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workbookProtection workbookPassword="FCBD" lockStructure="1"/>
  <bookViews>
    <workbookView xWindow="255" yWindow="555" windowWidth="18195" windowHeight="8475"/>
  </bookViews>
  <sheets>
    <sheet name="Sheet1" sheetId="4" r:id="rId1"/>
    <sheet name="Notes" sheetId="5" r:id="rId2"/>
    <sheet name="aircraft" sheetId="1" state="hidden" r:id="rId3"/>
    <sheet name="domestic" sheetId="2" state="hidden" r:id="rId4"/>
    <sheet name="long-haul" sheetId="3" state="hidden" r:id="rId5"/>
    <sheet name="short-haul" sheetId="6" state="hidden" r:id="rId6"/>
    <sheet name="years" sheetId="8" state="hidden" r:id="rId7"/>
  </sheets>
  <definedNames>
    <definedName name="_xlnm._FilterDatabase" localSheetId="2" hidden="1">aircraft!$A$1:$P$346</definedName>
    <definedName name="_xlnm._FilterDatabase" localSheetId="3" hidden="1">domestic!$A$1:$AF$3336</definedName>
    <definedName name="_xlnm._FilterDatabase" localSheetId="4" hidden="1">'long-haul'!$A$1:$AF$2658</definedName>
    <definedName name="_xlnm._FilterDatabase" localSheetId="5" hidden="1">'short-haul'!$A$1:$AF$5195</definedName>
    <definedName name="Year">Sheet1!$C$2</definedName>
  </definedNames>
  <calcPr calcId="145621"/>
</workbook>
</file>

<file path=xl/calcChain.xml><?xml version="1.0" encoding="utf-8"?>
<calcChain xmlns="http://schemas.openxmlformats.org/spreadsheetml/2006/main">
  <c r="B35" i="5" l="1"/>
  <c r="AD5195" i="6" l="1"/>
  <c r="AD5194" i="6"/>
  <c r="AD5193" i="6"/>
  <c r="AD5192" i="6"/>
  <c r="AD5191" i="6"/>
  <c r="AD5190" i="6"/>
  <c r="AD5189" i="6"/>
  <c r="AD5188" i="6"/>
  <c r="AD5187" i="6"/>
  <c r="AD5186" i="6"/>
  <c r="AD5185" i="6"/>
  <c r="AD5184" i="6"/>
  <c r="AD5183" i="6"/>
  <c r="AD5182" i="6"/>
  <c r="AD5181" i="6"/>
  <c r="AD5180" i="6"/>
  <c r="AD5179" i="6"/>
  <c r="AD5178" i="6"/>
  <c r="AD5177" i="6"/>
  <c r="AD5176" i="6"/>
  <c r="AD5175" i="6"/>
  <c r="AD5174" i="6"/>
  <c r="AD5173" i="6"/>
  <c r="AD5172" i="6"/>
  <c r="AD5171" i="6"/>
  <c r="AD5170" i="6"/>
  <c r="AD5169" i="6"/>
  <c r="AD5168" i="6"/>
  <c r="AD5167" i="6"/>
  <c r="AD5166" i="6"/>
  <c r="AD5165" i="6"/>
  <c r="AD5164" i="6"/>
  <c r="AD5163" i="6"/>
  <c r="AD5162" i="6"/>
  <c r="AD5161" i="6"/>
  <c r="AD5160" i="6"/>
  <c r="AD5159" i="6"/>
  <c r="AD5158" i="6"/>
  <c r="AD5157" i="6"/>
  <c r="AD5156" i="6"/>
  <c r="AD5155" i="6"/>
  <c r="AD5154" i="6"/>
  <c r="AD5153" i="6"/>
  <c r="AD5152" i="6"/>
  <c r="AD5151" i="6"/>
  <c r="AD5150" i="6"/>
  <c r="AD5149" i="6"/>
  <c r="AD5148" i="6"/>
  <c r="AD5147" i="6"/>
  <c r="AD5146" i="6"/>
  <c r="AD5145" i="6"/>
  <c r="AD5144" i="6"/>
  <c r="AD5143" i="6"/>
  <c r="AD5142" i="6"/>
  <c r="AD5141" i="6"/>
  <c r="AD5140" i="6"/>
  <c r="AD5139" i="6"/>
  <c r="AD5138" i="6"/>
  <c r="AD5137" i="6"/>
  <c r="AD5136" i="6"/>
  <c r="AD5135" i="6"/>
  <c r="AD5134" i="6"/>
  <c r="AD5133" i="6"/>
  <c r="AD5132" i="6"/>
  <c r="AD5131" i="6"/>
  <c r="AD5130" i="6"/>
  <c r="AD5129" i="6"/>
  <c r="AD5128" i="6"/>
  <c r="AD5127" i="6"/>
  <c r="AD5126" i="6"/>
  <c r="AD5125" i="6"/>
  <c r="AD5124" i="6"/>
  <c r="AD5123" i="6"/>
  <c r="AD5122" i="6"/>
  <c r="AD5121" i="6"/>
  <c r="AD5120" i="6"/>
  <c r="AD5119" i="6"/>
  <c r="AD5118" i="6"/>
  <c r="AD5117" i="6"/>
  <c r="AD5116" i="6"/>
  <c r="AD5115" i="6"/>
  <c r="AD5114" i="6"/>
  <c r="AD5113" i="6"/>
  <c r="AD5112" i="6"/>
  <c r="AD5111" i="6"/>
  <c r="AD5110" i="6"/>
  <c r="AD5109" i="6"/>
  <c r="AD5108" i="6"/>
  <c r="AD5107" i="6"/>
  <c r="AD5106" i="6"/>
  <c r="AD5105" i="6"/>
  <c r="AD5104" i="6"/>
  <c r="AD5103" i="6"/>
  <c r="AD5102" i="6"/>
  <c r="AD5101" i="6"/>
  <c r="AD5100" i="6"/>
  <c r="AD5099" i="6"/>
  <c r="AD5098" i="6"/>
  <c r="AD5097" i="6"/>
  <c r="AD5096" i="6"/>
  <c r="AD5095" i="6"/>
  <c r="AD5094" i="6"/>
  <c r="AD5093" i="6"/>
  <c r="AD5092" i="6"/>
  <c r="AD5091" i="6"/>
  <c r="AD5090" i="6"/>
  <c r="AD5089" i="6"/>
  <c r="AD5088" i="6"/>
  <c r="AD5087" i="6"/>
  <c r="AD5086" i="6"/>
  <c r="AD5085" i="6"/>
  <c r="AD5084" i="6"/>
  <c r="AD5083" i="6"/>
  <c r="AD5082" i="6"/>
  <c r="AD5081" i="6"/>
  <c r="AD5080" i="6"/>
  <c r="AD5079" i="6"/>
  <c r="AD5078" i="6"/>
  <c r="AD5077" i="6"/>
  <c r="AD5076" i="6"/>
  <c r="AD5075" i="6"/>
  <c r="AD5074" i="6"/>
  <c r="AD5073" i="6"/>
  <c r="AD5072" i="6"/>
  <c r="AD5071" i="6"/>
  <c r="AD5070" i="6"/>
  <c r="AD5069" i="6"/>
  <c r="AD5068" i="6"/>
  <c r="AD5067" i="6"/>
  <c r="AD5066" i="6"/>
  <c r="AD5065" i="6"/>
  <c r="AD5064" i="6"/>
  <c r="AD5063" i="6"/>
  <c r="AD5062" i="6"/>
  <c r="AD5061" i="6"/>
  <c r="AD5060" i="6"/>
  <c r="AD5059" i="6"/>
  <c r="AD5058" i="6"/>
  <c r="AD5057" i="6"/>
  <c r="AD5056" i="6"/>
  <c r="AD5055" i="6"/>
  <c r="AD5054" i="6"/>
  <c r="AD5053" i="6"/>
  <c r="AD5052" i="6"/>
  <c r="AD5051" i="6"/>
  <c r="AD5050" i="6"/>
  <c r="AD5049" i="6"/>
  <c r="AD5048" i="6"/>
  <c r="AD5047" i="6"/>
  <c r="AD5046" i="6"/>
  <c r="AD5045" i="6"/>
  <c r="AD5044" i="6"/>
  <c r="AD5043" i="6"/>
  <c r="AD5042" i="6"/>
  <c r="AD5041" i="6"/>
  <c r="AD5040" i="6"/>
  <c r="AD5039" i="6"/>
  <c r="AD5038" i="6"/>
  <c r="AD5037" i="6"/>
  <c r="AD5036" i="6"/>
  <c r="AD5035" i="6"/>
  <c r="AD5034" i="6"/>
  <c r="AD5033" i="6"/>
  <c r="AD5032" i="6"/>
  <c r="AD5031" i="6"/>
  <c r="AD5030" i="6"/>
  <c r="AD5029" i="6"/>
  <c r="AD5028" i="6"/>
  <c r="AD5027" i="6"/>
  <c r="AD5026" i="6"/>
  <c r="AD5025" i="6"/>
  <c r="AD5024" i="6"/>
  <c r="AD5023" i="6"/>
  <c r="AD5022" i="6"/>
  <c r="AD5021" i="6"/>
  <c r="AD5020" i="6"/>
  <c r="AD5019" i="6"/>
  <c r="AD5018" i="6"/>
  <c r="AD5017" i="6"/>
  <c r="AD5016" i="6"/>
  <c r="AD5015" i="6"/>
  <c r="AD5014" i="6"/>
  <c r="AD5013" i="6"/>
  <c r="AD5012" i="6"/>
  <c r="AD5011" i="6"/>
  <c r="AD5010" i="6"/>
  <c r="AD5009" i="6"/>
  <c r="AD5008" i="6"/>
  <c r="AD5007" i="6"/>
  <c r="AD5006" i="6"/>
  <c r="AD5005" i="6"/>
  <c r="AD5004" i="6"/>
  <c r="AD5003" i="6"/>
  <c r="AD5002" i="6"/>
  <c r="AD5001" i="6"/>
  <c r="AD5000" i="6"/>
  <c r="AD4999" i="6"/>
  <c r="AD4998" i="6"/>
  <c r="AD4997" i="6"/>
  <c r="AD4996" i="6"/>
  <c r="AD4995" i="6"/>
  <c r="AD4994" i="6"/>
  <c r="AD4993" i="6"/>
  <c r="AD4992" i="6"/>
  <c r="AD4991" i="6"/>
  <c r="AD4990" i="6"/>
  <c r="AD4989" i="6"/>
  <c r="AD4988" i="6"/>
  <c r="AD4987" i="6"/>
  <c r="AD4986" i="6"/>
  <c r="AD4985" i="6"/>
  <c r="AD4984" i="6"/>
  <c r="AD4983" i="6"/>
  <c r="AD4982" i="6"/>
  <c r="AD4981" i="6"/>
  <c r="AD4980" i="6"/>
  <c r="AD4979" i="6"/>
  <c r="AD4978" i="6"/>
  <c r="AD4977" i="6"/>
  <c r="AD4976" i="6"/>
  <c r="AD4975" i="6"/>
  <c r="AD4974" i="6"/>
  <c r="AD4973" i="6"/>
  <c r="AD4972" i="6"/>
  <c r="AD4971" i="6"/>
  <c r="AD4970" i="6"/>
  <c r="AD4969" i="6"/>
  <c r="AD4968" i="6"/>
  <c r="AD4967" i="6"/>
  <c r="AD4966" i="6"/>
  <c r="AD4965" i="6"/>
  <c r="AD4964" i="6"/>
  <c r="AD4963" i="6"/>
  <c r="AD4962" i="6"/>
  <c r="AD4961" i="6"/>
  <c r="AD4960" i="6"/>
  <c r="AD4959" i="6"/>
  <c r="AD4958" i="6"/>
  <c r="AD4957" i="6"/>
  <c r="AD4956" i="6"/>
  <c r="AD4955" i="6"/>
  <c r="AD4954" i="6"/>
  <c r="AD4953" i="6"/>
  <c r="AD4952" i="6"/>
  <c r="AD4951" i="6"/>
  <c r="AD4950" i="6"/>
  <c r="AD4949" i="6"/>
  <c r="AD4948" i="6"/>
  <c r="AD4947" i="6"/>
  <c r="AD4946" i="6"/>
  <c r="AD4945" i="6"/>
  <c r="AD4944" i="6"/>
  <c r="AD4943" i="6"/>
  <c r="AD4942" i="6"/>
  <c r="AD4941" i="6"/>
  <c r="AD4940" i="6"/>
  <c r="AD4939" i="6"/>
  <c r="AD4938" i="6"/>
  <c r="AD4937" i="6"/>
  <c r="AD4936" i="6"/>
  <c r="AD4935" i="6"/>
  <c r="AD4934" i="6"/>
  <c r="AD4933" i="6"/>
  <c r="AD4932" i="6"/>
  <c r="AD4931" i="6"/>
  <c r="AD4930" i="6"/>
  <c r="AD4929" i="6"/>
  <c r="AD4928" i="6"/>
  <c r="AD4927" i="6"/>
  <c r="AD4926" i="6"/>
  <c r="AD4925" i="6"/>
  <c r="AD4924" i="6"/>
  <c r="AD4923" i="6"/>
  <c r="AD4922" i="6"/>
  <c r="AD4921" i="6"/>
  <c r="AD4920" i="6"/>
  <c r="AD4919" i="6"/>
  <c r="AD4918" i="6"/>
  <c r="AD4917" i="6"/>
  <c r="AD4916" i="6"/>
  <c r="AD4915" i="6"/>
  <c r="AD4914" i="6"/>
  <c r="AD4913" i="6"/>
  <c r="AD4912" i="6"/>
  <c r="AD4911" i="6"/>
  <c r="AD4910" i="6"/>
  <c r="AD4909" i="6"/>
  <c r="AD4908" i="6"/>
  <c r="AD4907" i="6"/>
  <c r="AD4906" i="6"/>
  <c r="AD4905" i="6"/>
  <c r="AD4904" i="6"/>
  <c r="AD4903" i="6"/>
  <c r="AD4902" i="6"/>
  <c r="AD4901" i="6"/>
  <c r="AD4900" i="6"/>
  <c r="AD4899" i="6"/>
  <c r="AD4898" i="6"/>
  <c r="AD4897" i="6"/>
  <c r="AD4896" i="6"/>
  <c r="AD4895" i="6"/>
  <c r="AD4894" i="6"/>
  <c r="AD4893" i="6"/>
  <c r="AD4892" i="6"/>
  <c r="AD4891" i="6"/>
  <c r="AD4890" i="6"/>
  <c r="AD4889" i="6"/>
  <c r="AD4888" i="6"/>
  <c r="AD4887" i="6"/>
  <c r="AD4886" i="6"/>
  <c r="AD4885" i="6"/>
  <c r="AD4884" i="6"/>
  <c r="AD4883" i="6"/>
  <c r="AD4882" i="6"/>
  <c r="AD4881" i="6"/>
  <c r="AD4880" i="6"/>
  <c r="AD4879" i="6"/>
  <c r="AD4878" i="6"/>
  <c r="AD4877" i="6"/>
  <c r="AD4876" i="6"/>
  <c r="AD4875" i="6"/>
  <c r="AD4874" i="6"/>
  <c r="AD4873" i="6"/>
  <c r="AD4872" i="6"/>
  <c r="AD4871" i="6"/>
  <c r="AD4870" i="6"/>
  <c r="AD4869" i="6"/>
  <c r="AD4868" i="6"/>
  <c r="AD4867" i="6"/>
  <c r="AD4866" i="6"/>
  <c r="AD4865" i="6"/>
  <c r="AD4864" i="6"/>
  <c r="AD4863" i="6"/>
  <c r="AD4862" i="6"/>
  <c r="AD4861" i="6"/>
  <c r="AD4860" i="6"/>
  <c r="AD4859" i="6"/>
  <c r="AD4858" i="6"/>
  <c r="AD4857" i="6"/>
  <c r="AD4856" i="6"/>
  <c r="AD4855" i="6"/>
  <c r="AD4854" i="6"/>
  <c r="AD4853" i="6"/>
  <c r="AD4852" i="6"/>
  <c r="AD4851" i="6"/>
  <c r="AD4850" i="6"/>
  <c r="AD4849" i="6"/>
  <c r="AD4848" i="6"/>
  <c r="AD4847" i="6"/>
  <c r="AD4846" i="6"/>
  <c r="AD4845" i="6"/>
  <c r="AD4844" i="6"/>
  <c r="AD4843" i="6"/>
  <c r="AD4842" i="6"/>
  <c r="AD4841" i="6"/>
  <c r="AD4840" i="6"/>
  <c r="AD4839" i="6"/>
  <c r="AD4838" i="6"/>
  <c r="AD4837" i="6"/>
  <c r="AD4836" i="6"/>
  <c r="AD4835" i="6"/>
  <c r="AD4834" i="6"/>
  <c r="AD4833" i="6"/>
  <c r="AD4832" i="6"/>
  <c r="AD4831" i="6"/>
  <c r="AD4830" i="6"/>
  <c r="AD4829" i="6"/>
  <c r="AD4828" i="6"/>
  <c r="AD4827" i="6"/>
  <c r="AD4826" i="6"/>
  <c r="AD4825" i="6"/>
  <c r="AD4824" i="6"/>
  <c r="AD4823" i="6"/>
  <c r="AD4822" i="6"/>
  <c r="AD4821" i="6"/>
  <c r="AD4820" i="6"/>
  <c r="AD4819" i="6"/>
  <c r="AD4818" i="6"/>
  <c r="AD4817" i="6"/>
  <c r="AD4816" i="6"/>
  <c r="AD4815" i="6"/>
  <c r="AD4814" i="6"/>
  <c r="AD4813" i="6"/>
  <c r="AD4812" i="6"/>
  <c r="AD4811" i="6"/>
  <c r="AD4810" i="6"/>
  <c r="AD4809" i="6"/>
  <c r="AD4808" i="6"/>
  <c r="AD4807" i="6"/>
  <c r="AD4806" i="6"/>
  <c r="AD4805" i="6"/>
  <c r="AD4804" i="6"/>
  <c r="AD4803" i="6"/>
  <c r="AD4802" i="6"/>
  <c r="AD4801" i="6"/>
  <c r="AD4800" i="6"/>
  <c r="AD4799" i="6"/>
  <c r="AD4798" i="6"/>
  <c r="AD4797" i="6"/>
  <c r="AD4796" i="6"/>
  <c r="AD4795" i="6"/>
  <c r="AD4794" i="6"/>
  <c r="AD4793" i="6"/>
  <c r="AD4792" i="6"/>
  <c r="AD4791" i="6"/>
  <c r="AD4790" i="6"/>
  <c r="AD4789" i="6"/>
  <c r="AD4788" i="6"/>
  <c r="AD4787" i="6"/>
  <c r="AD4786" i="6"/>
  <c r="AD4785" i="6"/>
  <c r="AD4784" i="6"/>
  <c r="AD4783" i="6"/>
  <c r="AD4782" i="6"/>
  <c r="AD4781" i="6"/>
  <c r="AD4780" i="6"/>
  <c r="AD4779" i="6"/>
  <c r="AD4778" i="6"/>
  <c r="AD4777" i="6"/>
  <c r="AD4776" i="6"/>
  <c r="AD4775" i="6"/>
  <c r="AD4774" i="6"/>
  <c r="AD4773" i="6"/>
  <c r="AD4772" i="6"/>
  <c r="AD4771" i="6"/>
  <c r="AD4770" i="6"/>
  <c r="AD4769" i="6"/>
  <c r="AD4768" i="6"/>
  <c r="AD4767" i="6"/>
  <c r="AD4766" i="6"/>
  <c r="AD4765" i="6"/>
  <c r="AD4764" i="6"/>
  <c r="AD4763" i="6"/>
  <c r="AD4762" i="6"/>
  <c r="AD4761" i="6"/>
  <c r="AD4760" i="6"/>
  <c r="AD4759" i="6"/>
  <c r="AD4758" i="6"/>
  <c r="AD4757" i="6"/>
  <c r="AD4756" i="6"/>
  <c r="AD4755" i="6"/>
  <c r="AD4754" i="6"/>
  <c r="AD4753" i="6"/>
  <c r="AD4752" i="6"/>
  <c r="AD4751" i="6"/>
  <c r="AD4750" i="6"/>
  <c r="AD4749" i="6"/>
  <c r="AD4748" i="6"/>
  <c r="AD4747" i="6"/>
  <c r="AD4746" i="6"/>
  <c r="AD4745" i="6"/>
  <c r="AD4744" i="6"/>
  <c r="AD4743" i="6"/>
  <c r="AD4742" i="6"/>
  <c r="AD4741" i="6"/>
  <c r="AD4740" i="6"/>
  <c r="AD4739" i="6"/>
  <c r="AD4738" i="6"/>
  <c r="AD4737" i="6"/>
  <c r="AD4736" i="6"/>
  <c r="AD4735" i="6"/>
  <c r="AD4734" i="6"/>
  <c r="AD4733" i="6"/>
  <c r="AD4732" i="6"/>
  <c r="AD4731" i="6"/>
  <c r="AD4730" i="6"/>
  <c r="AD4729" i="6"/>
  <c r="AD4728" i="6"/>
  <c r="AD4727" i="6"/>
  <c r="AD4726" i="6"/>
  <c r="AD4725" i="6"/>
  <c r="AD4724" i="6"/>
  <c r="AD4723" i="6"/>
  <c r="AD4722" i="6"/>
  <c r="AD4721" i="6"/>
  <c r="AD4720" i="6"/>
  <c r="AD4719" i="6"/>
  <c r="AD4718" i="6"/>
  <c r="AD4717" i="6"/>
  <c r="AD4716" i="6"/>
  <c r="AD4715" i="6"/>
  <c r="AD4714" i="6"/>
  <c r="AD4713" i="6"/>
  <c r="AD4712" i="6"/>
  <c r="AD4711" i="6"/>
  <c r="AD4710" i="6"/>
  <c r="AD4709" i="6"/>
  <c r="AD4708" i="6"/>
  <c r="AD4707" i="6"/>
  <c r="AD4706" i="6"/>
  <c r="AD4705" i="6"/>
  <c r="AD4704" i="6"/>
  <c r="AD4703" i="6"/>
  <c r="AD4702" i="6"/>
  <c r="AD4701" i="6"/>
  <c r="AD4700" i="6"/>
  <c r="AD4699" i="6"/>
  <c r="AD4698" i="6"/>
  <c r="AD4697" i="6"/>
  <c r="AD4696" i="6"/>
  <c r="AD4695" i="6"/>
  <c r="AD4694" i="6"/>
  <c r="AD4693" i="6"/>
  <c r="AD4692" i="6"/>
  <c r="AD4691" i="6"/>
  <c r="AD4690" i="6"/>
  <c r="AD4689" i="6"/>
  <c r="AD4688" i="6"/>
  <c r="AD4687" i="6"/>
  <c r="AD4686" i="6"/>
  <c r="AD4685" i="6"/>
  <c r="AD4684" i="6"/>
  <c r="AD4683" i="6"/>
  <c r="AD4682" i="6"/>
  <c r="AD4681" i="6"/>
  <c r="AD4680" i="6"/>
  <c r="AD4679" i="6"/>
  <c r="AD4678" i="6"/>
  <c r="AD4677" i="6"/>
  <c r="AD4676" i="6"/>
  <c r="AD4675" i="6"/>
  <c r="AD4674" i="6"/>
  <c r="AD4673" i="6"/>
  <c r="AD4672" i="6"/>
  <c r="AD4671" i="6"/>
  <c r="AD4670" i="6"/>
  <c r="AD4669" i="6"/>
  <c r="AD4668" i="6"/>
  <c r="AD4667" i="6"/>
  <c r="AD4666" i="6"/>
  <c r="AD4665" i="6"/>
  <c r="AD4664" i="6"/>
  <c r="AD4663" i="6"/>
  <c r="AD4662" i="6"/>
  <c r="AD4661" i="6"/>
  <c r="AD4660" i="6"/>
  <c r="AD4659" i="6"/>
  <c r="AD4658" i="6"/>
  <c r="AD4657" i="6"/>
  <c r="AD4656" i="6"/>
  <c r="AD4655" i="6"/>
  <c r="AD4654" i="6"/>
  <c r="AD4653" i="6"/>
  <c r="AD4652" i="6"/>
  <c r="AD4651" i="6"/>
  <c r="AD4650" i="6"/>
  <c r="AD4649" i="6"/>
  <c r="AD4648" i="6"/>
  <c r="AD4647" i="6"/>
  <c r="AD4646" i="6"/>
  <c r="AD4645" i="6"/>
  <c r="AD4644" i="6"/>
  <c r="AD4643" i="6"/>
  <c r="AD4642" i="6"/>
  <c r="AD4641" i="6"/>
  <c r="AD4640" i="6"/>
  <c r="AD4639" i="6"/>
  <c r="AD4638" i="6"/>
  <c r="AD4637" i="6"/>
  <c r="AD4636" i="6"/>
  <c r="AD4635" i="6"/>
  <c r="AD4634" i="6"/>
  <c r="AD4633" i="6"/>
  <c r="AD4632" i="6"/>
  <c r="AD4631" i="6"/>
  <c r="AD4630" i="6"/>
  <c r="AD4629" i="6"/>
  <c r="AD4628" i="6"/>
  <c r="AD4627" i="6"/>
  <c r="AD4626" i="6"/>
  <c r="AD4625" i="6"/>
  <c r="AD4624" i="6"/>
  <c r="AD4623" i="6"/>
  <c r="AD4622" i="6"/>
  <c r="AD4621" i="6"/>
  <c r="AD4620" i="6"/>
  <c r="AD4619" i="6"/>
  <c r="AD4618" i="6"/>
  <c r="AD4617" i="6"/>
  <c r="AD4616" i="6"/>
  <c r="AD4615" i="6"/>
  <c r="AD4614" i="6"/>
  <c r="AD4613" i="6"/>
  <c r="AD4612" i="6"/>
  <c r="AD4611" i="6"/>
  <c r="AD4610" i="6"/>
  <c r="AD4609" i="6"/>
  <c r="AD4608" i="6"/>
  <c r="AD4607" i="6"/>
  <c r="AD4606" i="6"/>
  <c r="AD4605" i="6"/>
  <c r="AD4604" i="6"/>
  <c r="AD4603" i="6"/>
  <c r="AD4602" i="6"/>
  <c r="AD4601" i="6"/>
  <c r="AD4600" i="6"/>
  <c r="AD4599" i="6"/>
  <c r="AD4598" i="6"/>
  <c r="AD4597" i="6"/>
  <c r="AD4596" i="6"/>
  <c r="AD4595" i="6"/>
  <c r="AD4594" i="6"/>
  <c r="AD4593" i="6"/>
  <c r="AD4592" i="6"/>
  <c r="AD4591" i="6"/>
  <c r="AD4590" i="6"/>
  <c r="AD4589" i="6"/>
  <c r="AD4588" i="6"/>
  <c r="AD4587" i="6"/>
  <c r="AD4586" i="6"/>
  <c r="AD4585" i="6"/>
  <c r="AD4584" i="6"/>
  <c r="AD4583" i="6"/>
  <c r="AD4582" i="6"/>
  <c r="AD4581" i="6"/>
  <c r="AD4580" i="6"/>
  <c r="AD4579" i="6"/>
  <c r="AD4578" i="6"/>
  <c r="AD4577" i="6"/>
  <c r="AD4576" i="6"/>
  <c r="AD4575" i="6"/>
  <c r="AD4574" i="6"/>
  <c r="AD4573" i="6"/>
  <c r="AD4572" i="6"/>
  <c r="AD4571" i="6"/>
  <c r="AD4570" i="6"/>
  <c r="AD4569" i="6"/>
  <c r="AD4568" i="6"/>
  <c r="AD4567" i="6"/>
  <c r="AD4566" i="6"/>
  <c r="AD4565" i="6"/>
  <c r="AD4564" i="6"/>
  <c r="AD4563" i="6"/>
  <c r="AD4562" i="6"/>
  <c r="AD4561" i="6"/>
  <c r="AD4560" i="6"/>
  <c r="AD4559" i="6"/>
  <c r="AD4558" i="6"/>
  <c r="AD4557" i="6"/>
  <c r="AD4556" i="6"/>
  <c r="AD4555" i="6"/>
  <c r="AD4554" i="6"/>
  <c r="AD4553" i="6"/>
  <c r="AD4552" i="6"/>
  <c r="AD4551" i="6"/>
  <c r="AD4550" i="6"/>
  <c r="AD4549" i="6"/>
  <c r="AD4548" i="6"/>
  <c r="AD4547" i="6"/>
  <c r="AD4546" i="6"/>
  <c r="AD4545" i="6"/>
  <c r="AD4544" i="6"/>
  <c r="AD4543" i="6"/>
  <c r="AD4542" i="6"/>
  <c r="AD4541" i="6"/>
  <c r="AD4540" i="6"/>
  <c r="AD4539" i="6"/>
  <c r="AD4538" i="6"/>
  <c r="AD4537" i="6"/>
  <c r="AD4536" i="6"/>
  <c r="AD4535" i="6"/>
  <c r="AD4534" i="6"/>
  <c r="AD4533" i="6"/>
  <c r="AD4532" i="6"/>
  <c r="AD4531" i="6"/>
  <c r="AD4530" i="6"/>
  <c r="AD4529" i="6"/>
  <c r="AD4528" i="6"/>
  <c r="AD4527" i="6"/>
  <c r="AD4526" i="6"/>
  <c r="AD4525" i="6"/>
  <c r="AD4524" i="6"/>
  <c r="AD4523" i="6"/>
  <c r="AD4522" i="6"/>
  <c r="AD4521" i="6"/>
  <c r="AD4520" i="6"/>
  <c r="AD4519" i="6"/>
  <c r="AD4518" i="6"/>
  <c r="AD4517" i="6"/>
  <c r="AD4516" i="6"/>
  <c r="AD4515" i="6"/>
  <c r="AD4514" i="6"/>
  <c r="AD4513" i="6"/>
  <c r="AD4512" i="6"/>
  <c r="AD4511" i="6"/>
  <c r="AD4510" i="6"/>
  <c r="AD4509" i="6"/>
  <c r="AD4508" i="6"/>
  <c r="AD4507" i="6"/>
  <c r="AD4506" i="6"/>
  <c r="AD4505" i="6"/>
  <c r="AD4504" i="6"/>
  <c r="AD4503" i="6"/>
  <c r="AD4502" i="6"/>
  <c r="AD4501" i="6"/>
  <c r="AD4500" i="6"/>
  <c r="AD4499" i="6"/>
  <c r="AD4498" i="6"/>
  <c r="AD4497" i="6"/>
  <c r="AD4496" i="6"/>
  <c r="AD4495" i="6"/>
  <c r="AD4494" i="6"/>
  <c r="AD4493" i="6"/>
  <c r="AD4492" i="6"/>
  <c r="AD4491" i="6"/>
  <c r="AD4490" i="6"/>
  <c r="AD4489" i="6"/>
  <c r="AD4488" i="6"/>
  <c r="AD4487" i="6"/>
  <c r="AD4486" i="6"/>
  <c r="AD4485" i="6"/>
  <c r="AD4484" i="6"/>
  <c r="AD4483" i="6"/>
  <c r="AD4482" i="6"/>
  <c r="AD4481" i="6"/>
  <c r="AD4480" i="6"/>
  <c r="AD4479" i="6"/>
  <c r="AD4478" i="6"/>
  <c r="AD4477" i="6"/>
  <c r="AD4476" i="6"/>
  <c r="AD4475" i="6"/>
  <c r="AD4474" i="6"/>
  <c r="AD4473" i="6"/>
  <c r="AD4472" i="6"/>
  <c r="AD4471" i="6"/>
  <c r="AD4470" i="6"/>
  <c r="AD4469" i="6"/>
  <c r="AD4468" i="6"/>
  <c r="AD4467" i="6"/>
  <c r="AD4466" i="6"/>
  <c r="AD4465" i="6"/>
  <c r="AD4464" i="6"/>
  <c r="AD4463" i="6"/>
  <c r="AD4462" i="6"/>
  <c r="AD4461" i="6"/>
  <c r="AD4460" i="6"/>
  <c r="AD4459" i="6"/>
  <c r="AD4458" i="6"/>
  <c r="AD4457" i="6"/>
  <c r="AD4456" i="6"/>
  <c r="AD4455" i="6"/>
  <c r="AD4454" i="6"/>
  <c r="AD4453" i="6"/>
  <c r="AD4452" i="6"/>
  <c r="AD4451" i="6"/>
  <c r="AD4450" i="6"/>
  <c r="AD4449" i="6"/>
  <c r="AD4448" i="6"/>
  <c r="AD4447" i="6"/>
  <c r="AD4446" i="6"/>
  <c r="AD4445" i="6"/>
  <c r="AD4444" i="6"/>
  <c r="AD4443" i="6"/>
  <c r="AD4442" i="6"/>
  <c r="AD4441" i="6"/>
  <c r="AD4440" i="6"/>
  <c r="AD4439" i="6"/>
  <c r="AD4438" i="6"/>
  <c r="AD4437" i="6"/>
  <c r="AD4436" i="6"/>
  <c r="AD4435" i="6"/>
  <c r="AD4434" i="6"/>
  <c r="AD4433" i="6"/>
  <c r="AD4432" i="6"/>
  <c r="AD4431" i="6"/>
  <c r="AD4430" i="6"/>
  <c r="AD4429" i="6"/>
  <c r="AD4428" i="6"/>
  <c r="AD4427" i="6"/>
  <c r="AD4426" i="6"/>
  <c r="AD4425" i="6"/>
  <c r="AD4424" i="6"/>
  <c r="AD4423" i="6"/>
  <c r="AD4422" i="6"/>
  <c r="AD4421" i="6"/>
  <c r="AD4420" i="6"/>
  <c r="AD4419" i="6"/>
  <c r="AD4418" i="6"/>
  <c r="AD4417" i="6"/>
  <c r="AD4416" i="6"/>
  <c r="AD4415" i="6"/>
  <c r="AD4414" i="6"/>
  <c r="AD4413" i="6"/>
  <c r="AD4412" i="6"/>
  <c r="AD4411" i="6"/>
  <c r="AD4410" i="6"/>
  <c r="AD4409" i="6"/>
  <c r="AD4408" i="6"/>
  <c r="AD4407" i="6"/>
  <c r="AD4406" i="6"/>
  <c r="AD4405" i="6"/>
  <c r="AD4404" i="6"/>
  <c r="AD4403" i="6"/>
  <c r="AD4402" i="6"/>
  <c r="AD4401" i="6"/>
  <c r="AD4400" i="6"/>
  <c r="AD4399" i="6"/>
  <c r="AD4398" i="6"/>
  <c r="AD4397" i="6"/>
  <c r="AD4396" i="6"/>
  <c r="AD4395" i="6"/>
  <c r="AD4394" i="6"/>
  <c r="AD4393" i="6"/>
  <c r="AD4392" i="6"/>
  <c r="AD4391" i="6"/>
  <c r="AD4390" i="6"/>
  <c r="AD4389" i="6"/>
  <c r="AD4388" i="6"/>
  <c r="AD4387" i="6"/>
  <c r="AD4386" i="6"/>
  <c r="AD4385" i="6"/>
  <c r="AD4384" i="6"/>
  <c r="AD4383" i="6"/>
  <c r="AD4382" i="6"/>
  <c r="AD4381" i="6"/>
  <c r="AD4380" i="6"/>
  <c r="AD4379" i="6"/>
  <c r="AD4378" i="6"/>
  <c r="AD4377" i="6"/>
  <c r="AD4376" i="6"/>
  <c r="AD4375" i="6"/>
  <c r="AD4374" i="6"/>
  <c r="AD4373" i="6"/>
  <c r="AD4372" i="6"/>
  <c r="AD4371" i="6"/>
  <c r="AD4370" i="6"/>
  <c r="AD4369" i="6"/>
  <c r="AD4368" i="6"/>
  <c r="AD4367" i="6"/>
  <c r="AD4366" i="6"/>
  <c r="AD4365" i="6"/>
  <c r="AD4364" i="6"/>
  <c r="AD4363" i="6"/>
  <c r="AD4362" i="6"/>
  <c r="AD4361" i="6"/>
  <c r="AD4360" i="6"/>
  <c r="AD4359" i="6"/>
  <c r="AD4358" i="6"/>
  <c r="AD4357" i="6"/>
  <c r="AD4356" i="6"/>
  <c r="AD4355" i="6"/>
  <c r="AD4354" i="6"/>
  <c r="AD4353" i="6"/>
  <c r="AD4352" i="6"/>
  <c r="AD4351" i="6"/>
  <c r="AD4350" i="6"/>
  <c r="AD4349" i="6"/>
  <c r="AD4348" i="6"/>
  <c r="AD4347" i="6"/>
  <c r="AD4346" i="6"/>
  <c r="AD4345" i="6"/>
  <c r="AD4344" i="6"/>
  <c r="AD4343" i="6"/>
  <c r="AD4342" i="6"/>
  <c r="AD4341" i="6"/>
  <c r="AD4340" i="6"/>
  <c r="AD4339" i="6"/>
  <c r="AD4338" i="6"/>
  <c r="AD4337" i="6"/>
  <c r="AD4336" i="6"/>
  <c r="AD4335" i="6"/>
  <c r="AD4334" i="6"/>
  <c r="AD4333" i="6"/>
  <c r="AD4332" i="6"/>
  <c r="AD4331" i="6"/>
  <c r="AD4330" i="6"/>
  <c r="AD4329" i="6"/>
  <c r="AD4328" i="6"/>
  <c r="AD4327" i="6"/>
  <c r="AD4326" i="6"/>
  <c r="AD4325" i="6"/>
  <c r="AD4324" i="6"/>
  <c r="AD4323" i="6"/>
  <c r="AD4322" i="6"/>
  <c r="AD4321" i="6"/>
  <c r="AD4320" i="6"/>
  <c r="AD4319" i="6"/>
  <c r="AD4318" i="6"/>
  <c r="AD4317" i="6"/>
  <c r="AD4316" i="6"/>
  <c r="AD4315" i="6"/>
  <c r="AD4314" i="6"/>
  <c r="AD4313" i="6"/>
  <c r="AD4312" i="6"/>
  <c r="AD4311" i="6"/>
  <c r="AD4310" i="6"/>
  <c r="AD4309" i="6"/>
  <c r="AD4308" i="6"/>
  <c r="AD4307" i="6"/>
  <c r="AD4306" i="6"/>
  <c r="AD4305" i="6"/>
  <c r="AD4304" i="6"/>
  <c r="AD4303" i="6"/>
  <c r="AD4302" i="6"/>
  <c r="AD4301" i="6"/>
  <c r="AD4300" i="6"/>
  <c r="AD4299" i="6"/>
  <c r="AD4298" i="6"/>
  <c r="AD4297" i="6"/>
  <c r="AD4296" i="6"/>
  <c r="AD4295" i="6"/>
  <c r="AD4294" i="6"/>
  <c r="AD4293" i="6"/>
  <c r="AD4292" i="6"/>
  <c r="AD4291" i="6"/>
  <c r="AD4290" i="6"/>
  <c r="AD4289" i="6"/>
  <c r="AD4288" i="6"/>
  <c r="AD4287" i="6"/>
  <c r="AD4286" i="6"/>
  <c r="AD4285" i="6"/>
  <c r="AD4284" i="6"/>
  <c r="AD4283" i="6"/>
  <c r="AD4282" i="6"/>
  <c r="AD4281" i="6"/>
  <c r="AD4280" i="6"/>
  <c r="AD4279" i="6"/>
  <c r="AD4278" i="6"/>
  <c r="AD4277" i="6"/>
  <c r="AD4276" i="6"/>
  <c r="AD4275" i="6"/>
  <c r="AD4274" i="6"/>
  <c r="AD4273" i="6"/>
  <c r="AD4272" i="6"/>
  <c r="AD4271" i="6"/>
  <c r="AD4270" i="6"/>
  <c r="AD4269" i="6"/>
  <c r="AD4268" i="6"/>
  <c r="AD4267" i="6"/>
  <c r="AD4266" i="6"/>
  <c r="AD4265" i="6"/>
  <c r="AD4264" i="6"/>
  <c r="AD4263" i="6"/>
  <c r="AD4262" i="6"/>
  <c r="AD4261" i="6"/>
  <c r="AD4260" i="6"/>
  <c r="AD4259" i="6"/>
  <c r="AD4258" i="6"/>
  <c r="AD4257" i="6"/>
  <c r="AD4256" i="6"/>
  <c r="AD4255" i="6"/>
  <c r="AD4254" i="6"/>
  <c r="AD4253" i="6"/>
  <c r="AD4252" i="6"/>
  <c r="AD4251" i="6"/>
  <c r="AD4250" i="6"/>
  <c r="AD4249" i="6"/>
  <c r="AD4248" i="6"/>
  <c r="AD4247" i="6"/>
  <c r="AD4246" i="6"/>
  <c r="AD4245" i="6"/>
  <c r="AD4244" i="6"/>
  <c r="AD4243" i="6"/>
  <c r="AD4242" i="6"/>
  <c r="AD4241" i="6"/>
  <c r="AD4240" i="6"/>
  <c r="AD4239" i="6"/>
  <c r="AD4238" i="6"/>
  <c r="AD4237" i="6"/>
  <c r="AD4236" i="6"/>
  <c r="AD4235" i="6"/>
  <c r="AD4234" i="6"/>
  <c r="AD4233" i="6"/>
  <c r="AD4232" i="6"/>
  <c r="AD4231" i="6"/>
  <c r="AD4230" i="6"/>
  <c r="AD4229" i="6"/>
  <c r="AD4228" i="6"/>
  <c r="AD4227" i="6"/>
  <c r="AD4226" i="6"/>
  <c r="AD4225" i="6"/>
  <c r="AD4224" i="6"/>
  <c r="AD4223" i="6"/>
  <c r="AD4222" i="6"/>
  <c r="AD4221" i="6"/>
  <c r="AD4220" i="6"/>
  <c r="AD4219" i="6"/>
  <c r="AD4218" i="6"/>
  <c r="AD4217" i="6"/>
  <c r="AD4216" i="6"/>
  <c r="AD4215" i="6"/>
  <c r="AD4214" i="6"/>
  <c r="AD4213" i="6"/>
  <c r="AD4212" i="6"/>
  <c r="AD4211" i="6"/>
  <c r="AD4210" i="6"/>
  <c r="AD4209" i="6"/>
  <c r="AD4208" i="6"/>
  <c r="AD4207" i="6"/>
  <c r="AD4206" i="6"/>
  <c r="AD4205" i="6"/>
  <c r="AD4204" i="6"/>
  <c r="AD4203" i="6"/>
  <c r="AD4202" i="6"/>
  <c r="AD4201" i="6"/>
  <c r="AD4200" i="6"/>
  <c r="AD4199" i="6"/>
  <c r="AD4198" i="6"/>
  <c r="AD4197" i="6"/>
  <c r="AD4196" i="6"/>
  <c r="AD4195" i="6"/>
  <c r="AD4194" i="6"/>
  <c r="AD4193" i="6"/>
  <c r="AD4192" i="6"/>
  <c r="AD4191" i="6"/>
  <c r="AD4190" i="6"/>
  <c r="AD4189" i="6"/>
  <c r="AD4188" i="6"/>
  <c r="AD4187" i="6"/>
  <c r="AD4186" i="6"/>
  <c r="AD4185" i="6"/>
  <c r="AD4184" i="6"/>
  <c r="AD4183" i="6"/>
  <c r="AD4182" i="6"/>
  <c r="AD4181" i="6"/>
  <c r="AD4180" i="6"/>
  <c r="AD4179" i="6"/>
  <c r="AD4178" i="6"/>
  <c r="AD4177" i="6"/>
  <c r="AD4176" i="6"/>
  <c r="AD4175" i="6"/>
  <c r="AD4174" i="6"/>
  <c r="AD4173" i="6"/>
  <c r="AD4172" i="6"/>
  <c r="AD4171" i="6"/>
  <c r="AD4170" i="6"/>
  <c r="AD4169" i="6"/>
  <c r="AD4168" i="6"/>
  <c r="AD4167" i="6"/>
  <c r="AD4166" i="6"/>
  <c r="AD4165" i="6"/>
  <c r="AD4164" i="6"/>
  <c r="AD4163" i="6"/>
  <c r="AD4162" i="6"/>
  <c r="AD4161" i="6"/>
  <c r="AD4160" i="6"/>
  <c r="AD4159" i="6"/>
  <c r="AD4158" i="6"/>
  <c r="AD4157" i="6"/>
  <c r="AD4156" i="6"/>
  <c r="AD4155" i="6"/>
  <c r="AD4154" i="6"/>
  <c r="AD4153" i="6"/>
  <c r="AD4152" i="6"/>
  <c r="AD4151" i="6"/>
  <c r="AD4150" i="6"/>
  <c r="AD4149" i="6"/>
  <c r="AD4148" i="6"/>
  <c r="AD4147" i="6"/>
  <c r="AD4146" i="6"/>
  <c r="AD4145" i="6"/>
  <c r="AD4144" i="6"/>
  <c r="AD4143" i="6"/>
  <c r="AD4142" i="6"/>
  <c r="AD4141" i="6"/>
  <c r="AD4140" i="6"/>
  <c r="AD4139" i="6"/>
  <c r="AD4138" i="6"/>
  <c r="AD4137" i="6"/>
  <c r="AD4136" i="6"/>
  <c r="AD4135" i="6"/>
  <c r="AD4134" i="6"/>
  <c r="AD4133" i="6"/>
  <c r="AD4132" i="6"/>
  <c r="AD4131" i="6"/>
  <c r="AD4130" i="6"/>
  <c r="AD4129" i="6"/>
  <c r="AD4128" i="6"/>
  <c r="AD4127" i="6"/>
  <c r="AD4126" i="6"/>
  <c r="AD4125" i="6"/>
  <c r="AD4124" i="6"/>
  <c r="AD4123" i="6"/>
  <c r="AD4122" i="6"/>
  <c r="AD4121" i="6"/>
  <c r="AD4120" i="6"/>
  <c r="AD4119" i="6"/>
  <c r="AD4118" i="6"/>
  <c r="AD4117" i="6"/>
  <c r="AD4116" i="6"/>
  <c r="AD4115" i="6"/>
  <c r="AD4114" i="6"/>
  <c r="AD4113" i="6"/>
  <c r="AD4112" i="6"/>
  <c r="AD4111" i="6"/>
  <c r="AD4110" i="6"/>
  <c r="AD4109" i="6"/>
  <c r="AD4108" i="6"/>
  <c r="AD4107" i="6"/>
  <c r="AD4106" i="6"/>
  <c r="AD4105" i="6"/>
  <c r="AD4104" i="6"/>
  <c r="AD4103" i="6"/>
  <c r="AD4102" i="6"/>
  <c r="AD4101" i="6"/>
  <c r="AD4100" i="6"/>
  <c r="AD4099" i="6"/>
  <c r="AD4098" i="6"/>
  <c r="AD4097" i="6"/>
  <c r="AD4096" i="6"/>
  <c r="AD4095" i="6"/>
  <c r="AD4094" i="6"/>
  <c r="AD4093" i="6"/>
  <c r="AD4092" i="6"/>
  <c r="AD4091" i="6"/>
  <c r="AD4090" i="6"/>
  <c r="AD4089" i="6"/>
  <c r="AD4088" i="6"/>
  <c r="AD4087" i="6"/>
  <c r="AD4086" i="6"/>
  <c r="AD4085" i="6"/>
  <c r="AD4084" i="6"/>
  <c r="AD4083" i="6"/>
  <c r="AD4082" i="6"/>
  <c r="AD4081" i="6"/>
  <c r="AD4080" i="6"/>
  <c r="AD4079" i="6"/>
  <c r="AD4078" i="6"/>
  <c r="AD4077" i="6"/>
  <c r="AD4076" i="6"/>
  <c r="AD4075" i="6"/>
  <c r="AD4074" i="6"/>
  <c r="AD4073" i="6"/>
  <c r="AD4072" i="6"/>
  <c r="AD4071" i="6"/>
  <c r="AD4070" i="6"/>
  <c r="AD4069" i="6"/>
  <c r="AD4068" i="6"/>
  <c r="AD4067" i="6"/>
  <c r="AD4066" i="6"/>
  <c r="AD4065" i="6"/>
  <c r="AD4064" i="6"/>
  <c r="AD4063" i="6"/>
  <c r="AD4062" i="6"/>
  <c r="AD4061" i="6"/>
  <c r="AD4060" i="6"/>
  <c r="AD4059" i="6"/>
  <c r="AD4058" i="6"/>
  <c r="AD4057" i="6"/>
  <c r="AD4056" i="6"/>
  <c r="AD4055" i="6"/>
  <c r="AD4054" i="6"/>
  <c r="AD4053" i="6"/>
  <c r="AD4052" i="6"/>
  <c r="AD4051" i="6"/>
  <c r="AD4050" i="6"/>
  <c r="AD4049" i="6"/>
  <c r="AD4048" i="6"/>
  <c r="AD4047" i="6"/>
  <c r="AD4046" i="6"/>
  <c r="AD4045" i="6"/>
  <c r="AD4044" i="6"/>
  <c r="AD4043" i="6"/>
  <c r="AD4042" i="6"/>
  <c r="AD4041" i="6"/>
  <c r="AD4040" i="6"/>
  <c r="AD4039" i="6"/>
  <c r="AD4038" i="6"/>
  <c r="AD4037" i="6"/>
  <c r="AD4036" i="6"/>
  <c r="AD4035" i="6"/>
  <c r="AD4034" i="6"/>
  <c r="AD4033" i="6"/>
  <c r="AD4032" i="6"/>
  <c r="AD4031" i="6"/>
  <c r="AD4030" i="6"/>
  <c r="AD4029" i="6"/>
  <c r="AD4028" i="6"/>
  <c r="AD4027" i="6"/>
  <c r="AD4026" i="6"/>
  <c r="AD4025" i="6"/>
  <c r="AD4024" i="6"/>
  <c r="AD4023" i="6"/>
  <c r="AD4022" i="6"/>
  <c r="AD4021" i="6"/>
  <c r="AD4020" i="6"/>
  <c r="AD4019" i="6"/>
  <c r="AD4018" i="6"/>
  <c r="AD4017" i="6"/>
  <c r="AD4016" i="6"/>
  <c r="AD4015" i="6"/>
  <c r="AD4014" i="6"/>
  <c r="AD4013" i="6"/>
  <c r="AD4012" i="6"/>
  <c r="AD4011" i="6"/>
  <c r="AD4010" i="6"/>
  <c r="AD4009" i="6"/>
  <c r="AD4008" i="6"/>
  <c r="AD4007" i="6"/>
  <c r="AD4006" i="6"/>
  <c r="AD4005" i="6"/>
  <c r="AD4004" i="6"/>
  <c r="AD4003" i="6"/>
  <c r="AD4002" i="6"/>
  <c r="AD4001" i="6"/>
  <c r="AD4000" i="6"/>
  <c r="AD3999" i="6"/>
  <c r="AD3998" i="6"/>
  <c r="AD3997" i="6"/>
  <c r="AD3996" i="6"/>
  <c r="AD3995" i="6"/>
  <c r="AD3994" i="6"/>
  <c r="AD3993" i="6"/>
  <c r="AD3992" i="6"/>
  <c r="AD3991" i="6"/>
  <c r="AD3990" i="6"/>
  <c r="AD3989" i="6"/>
  <c r="AD3988" i="6"/>
  <c r="AD3987" i="6"/>
  <c r="AD3986" i="6"/>
  <c r="AD3985" i="6"/>
  <c r="AD3984" i="6"/>
  <c r="AD3983" i="6"/>
  <c r="AD3982" i="6"/>
  <c r="AD3981" i="6"/>
  <c r="AD3980" i="6"/>
  <c r="AD3979" i="6"/>
  <c r="AD3978" i="6"/>
  <c r="AD3977" i="6"/>
  <c r="AD3976" i="6"/>
  <c r="AD3975" i="6"/>
  <c r="AD3974" i="6"/>
  <c r="AD3973" i="6"/>
  <c r="AD3972" i="6"/>
  <c r="AD3971" i="6"/>
  <c r="AD3970" i="6"/>
  <c r="AD3969" i="6"/>
  <c r="AD3968" i="6"/>
  <c r="AD3967" i="6"/>
  <c r="AD3966" i="6"/>
  <c r="AD3965" i="6"/>
  <c r="AD3964" i="6"/>
  <c r="AD3963" i="6"/>
  <c r="AD3962" i="6"/>
  <c r="AD3961" i="6"/>
  <c r="AD3960" i="6"/>
  <c r="AD3959" i="6"/>
  <c r="AD3958" i="6"/>
  <c r="AD3957" i="6"/>
  <c r="AD3956" i="6"/>
  <c r="AD3955" i="6"/>
  <c r="AD3954" i="6"/>
  <c r="AD3953" i="6"/>
  <c r="AD3952" i="6"/>
  <c r="AD3951" i="6"/>
  <c r="AD3950" i="6"/>
  <c r="AD3949" i="6"/>
  <c r="AD3948" i="6"/>
  <c r="AD3947" i="6"/>
  <c r="AD3946" i="6"/>
  <c r="AD3945" i="6"/>
  <c r="AD3944" i="6"/>
  <c r="AD3943" i="6"/>
  <c r="AD3942" i="6"/>
  <c r="AD3941" i="6"/>
  <c r="AD3940" i="6"/>
  <c r="AD3939" i="6"/>
  <c r="AD3938" i="6"/>
  <c r="AD3937" i="6"/>
  <c r="AD3936" i="6"/>
  <c r="AD3935" i="6"/>
  <c r="AD3934" i="6"/>
  <c r="AD3933" i="6"/>
  <c r="AD3932" i="6"/>
  <c r="AD3931" i="6"/>
  <c r="AD3930" i="6"/>
  <c r="AD3929" i="6"/>
  <c r="AD3928" i="6"/>
  <c r="AD3927" i="6"/>
  <c r="AD3926" i="6"/>
  <c r="AD3925" i="6"/>
  <c r="AD3924" i="6"/>
  <c r="AD3923" i="6"/>
  <c r="AD3922" i="6"/>
  <c r="AD3921" i="6"/>
  <c r="AD3920" i="6"/>
  <c r="AD3919" i="6"/>
  <c r="AD3918" i="6"/>
  <c r="AD3917" i="6"/>
  <c r="AD3916" i="6"/>
  <c r="AD3915" i="6"/>
  <c r="AD3914" i="6"/>
  <c r="AD3913" i="6"/>
  <c r="AD3912" i="6"/>
  <c r="AD3911" i="6"/>
  <c r="AD3910" i="6"/>
  <c r="AD3909" i="6"/>
  <c r="AD3908" i="6"/>
  <c r="AD3907" i="6"/>
  <c r="AD3906" i="6"/>
  <c r="AD3905" i="6"/>
  <c r="AD3904" i="6"/>
  <c r="AD3903" i="6"/>
  <c r="AD3902" i="6"/>
  <c r="AD3901" i="6"/>
  <c r="AD3900" i="6"/>
  <c r="AD3899" i="6"/>
  <c r="AD3898" i="6"/>
  <c r="AD3897" i="6"/>
  <c r="AD3896" i="6"/>
  <c r="AD3895" i="6"/>
  <c r="AD3894" i="6"/>
  <c r="AD3893" i="6"/>
  <c r="AD3892" i="6"/>
  <c r="AD3891" i="6"/>
  <c r="AD3890" i="6"/>
  <c r="AD3889" i="6"/>
  <c r="AD3888" i="6"/>
  <c r="AD3887" i="6"/>
  <c r="AD3886" i="6"/>
  <c r="AD3885" i="6"/>
  <c r="AD3884" i="6"/>
  <c r="AD3883" i="6"/>
  <c r="AD3882" i="6"/>
  <c r="AD3881" i="6"/>
  <c r="AD3880" i="6"/>
  <c r="AD3879" i="6"/>
  <c r="AD3878" i="6"/>
  <c r="AD3877" i="6"/>
  <c r="AD3876" i="6"/>
  <c r="AD3875" i="6"/>
  <c r="AD3874" i="6"/>
  <c r="AD3873" i="6"/>
  <c r="AD3872" i="6"/>
  <c r="AD3871" i="6"/>
  <c r="AD3870" i="6"/>
  <c r="AD3869" i="6"/>
  <c r="AD3868" i="6"/>
  <c r="AD3867" i="6"/>
  <c r="AD3866" i="6"/>
  <c r="AD3865" i="6"/>
  <c r="AD3864" i="6"/>
  <c r="AD3863" i="6"/>
  <c r="AD3862" i="6"/>
  <c r="AD3861" i="6"/>
  <c r="AD3860" i="6"/>
  <c r="AD3859" i="6"/>
  <c r="AD3858" i="6"/>
  <c r="AD3857" i="6"/>
  <c r="AD3856" i="6"/>
  <c r="AD3855" i="6"/>
  <c r="AD3854" i="6"/>
  <c r="AD3853" i="6"/>
  <c r="AD3852" i="6"/>
  <c r="AD3851" i="6"/>
  <c r="AD3850" i="6"/>
  <c r="AD3849" i="6"/>
  <c r="AD3848" i="6"/>
  <c r="AD3847" i="6"/>
  <c r="AD3846" i="6"/>
  <c r="AD3845" i="6"/>
  <c r="AD3844" i="6"/>
  <c r="AD3843" i="6"/>
  <c r="AD3842" i="6"/>
  <c r="AD3841" i="6"/>
  <c r="AD3840" i="6"/>
  <c r="AD3839" i="6"/>
  <c r="AD3838" i="6"/>
  <c r="AD3837" i="6"/>
  <c r="AD3836" i="6"/>
  <c r="AD3835" i="6"/>
  <c r="AD3834" i="6"/>
  <c r="AD3833" i="6"/>
  <c r="AD3832" i="6"/>
  <c r="AD3831" i="6"/>
  <c r="AD3830" i="6"/>
  <c r="AD3829" i="6"/>
  <c r="AD3828" i="6"/>
  <c r="AD3827" i="6"/>
  <c r="AD3826" i="6"/>
  <c r="AD3825" i="6"/>
  <c r="AD3824" i="6"/>
  <c r="AD3823" i="6"/>
  <c r="AD3822" i="6"/>
  <c r="AD3821" i="6"/>
  <c r="AD3820" i="6"/>
  <c r="AD3819" i="6"/>
  <c r="AD3818" i="6"/>
  <c r="AD3817" i="6"/>
  <c r="AD3816" i="6"/>
  <c r="AD3815" i="6"/>
  <c r="AD3814" i="6"/>
  <c r="AD3813" i="6"/>
  <c r="AD3812" i="6"/>
  <c r="AD3811" i="6"/>
  <c r="AD3810" i="6"/>
  <c r="AD3809" i="6"/>
  <c r="AD3808" i="6"/>
  <c r="AD3807" i="6"/>
  <c r="AD3806" i="6"/>
  <c r="AD3805" i="6"/>
  <c r="AD3804" i="6"/>
  <c r="AD3803" i="6"/>
  <c r="AD3802" i="6"/>
  <c r="AD3801" i="6"/>
  <c r="AD3800" i="6"/>
  <c r="AD3799" i="6"/>
  <c r="AD3798" i="6"/>
  <c r="AD3797" i="6"/>
  <c r="AD3796" i="6"/>
  <c r="AD3795" i="6"/>
  <c r="AD3794" i="6"/>
  <c r="AD3793" i="6"/>
  <c r="AD3792" i="6"/>
  <c r="AD3791" i="6"/>
  <c r="AD3790" i="6"/>
  <c r="AD3789" i="6"/>
  <c r="AD3788" i="6"/>
  <c r="AD3787" i="6"/>
  <c r="AD3786" i="6"/>
  <c r="AD3785" i="6"/>
  <c r="AD3784" i="6"/>
  <c r="AD3783" i="6"/>
  <c r="AD3782" i="6"/>
  <c r="AD3781" i="6"/>
  <c r="AD3780" i="6"/>
  <c r="AD3779" i="6"/>
  <c r="AD3778" i="6"/>
  <c r="AD3777" i="6"/>
  <c r="AD3776" i="6"/>
  <c r="AD3775" i="6"/>
  <c r="AD3774" i="6"/>
  <c r="AD3773" i="6"/>
  <c r="AD3772" i="6"/>
  <c r="AD3771" i="6"/>
  <c r="AD3770" i="6"/>
  <c r="AD3769" i="6"/>
  <c r="AD3768" i="6"/>
  <c r="AD3767" i="6"/>
  <c r="AD3766" i="6"/>
  <c r="AD3765" i="6"/>
  <c r="AD3764" i="6"/>
  <c r="AD3763" i="6"/>
  <c r="AD3762" i="6"/>
  <c r="AD3761" i="6"/>
  <c r="AD3760" i="6"/>
  <c r="AD3759" i="6"/>
  <c r="AD3758" i="6"/>
  <c r="AD3757" i="6"/>
  <c r="AD3756" i="6"/>
  <c r="AD3755" i="6"/>
  <c r="AD3754" i="6"/>
  <c r="AD3753" i="6"/>
  <c r="AD3752" i="6"/>
  <c r="AD3751" i="6"/>
  <c r="AD3750" i="6"/>
  <c r="AD3749" i="6"/>
  <c r="AD3748" i="6"/>
  <c r="AD3747" i="6"/>
  <c r="AD3746" i="6"/>
  <c r="AD3745" i="6"/>
  <c r="AD3744" i="6"/>
  <c r="AD3743" i="6"/>
  <c r="AD3742" i="6"/>
  <c r="AD3741" i="6"/>
  <c r="AD3740" i="6"/>
  <c r="AD3739" i="6"/>
  <c r="AD3738" i="6"/>
  <c r="AD3737" i="6"/>
  <c r="AD3736" i="6"/>
  <c r="AD3735" i="6"/>
  <c r="AD3734" i="6"/>
  <c r="AD3733" i="6"/>
  <c r="AD3732" i="6"/>
  <c r="AD3731" i="6"/>
  <c r="AD3730" i="6"/>
  <c r="AD3729" i="6"/>
  <c r="AD3728" i="6"/>
  <c r="AD3727" i="6"/>
  <c r="AD3726" i="6"/>
  <c r="AD3725" i="6"/>
  <c r="AD3724" i="6"/>
  <c r="AD3723" i="6"/>
  <c r="AD3722" i="6"/>
  <c r="AD3721" i="6"/>
  <c r="AD3720" i="6"/>
  <c r="AD3719" i="6"/>
  <c r="AD3718" i="6"/>
  <c r="AD3717" i="6"/>
  <c r="AD3716" i="6"/>
  <c r="AD3715" i="6"/>
  <c r="AD3714" i="6"/>
  <c r="AD3713" i="6"/>
  <c r="AD3712" i="6"/>
  <c r="AD3711" i="6"/>
  <c r="AD3710" i="6"/>
  <c r="AD3709" i="6"/>
  <c r="AD3708" i="6"/>
  <c r="AD3707" i="6"/>
  <c r="AD3706" i="6"/>
  <c r="AD3705" i="6"/>
  <c r="AD3704" i="6"/>
  <c r="AD3703" i="6"/>
  <c r="AD3702" i="6"/>
  <c r="AD3701" i="6"/>
  <c r="AD3700" i="6"/>
  <c r="AD3699" i="6"/>
  <c r="AD3698" i="6"/>
  <c r="AD3697" i="6"/>
  <c r="AD3696" i="6"/>
  <c r="AD3695" i="6"/>
  <c r="AD3694" i="6"/>
  <c r="AD3693" i="6"/>
  <c r="AD3692" i="6"/>
  <c r="AD3691" i="6"/>
  <c r="AD3690" i="6"/>
  <c r="AD3689" i="6"/>
  <c r="AD3688" i="6"/>
  <c r="AD3687" i="6"/>
  <c r="AD3686" i="6"/>
  <c r="AD3685" i="6"/>
  <c r="AD3684" i="6"/>
  <c r="AD3683" i="6"/>
  <c r="AD3682" i="6"/>
  <c r="AD3681" i="6"/>
  <c r="AD3680" i="6"/>
  <c r="AD3679" i="6"/>
  <c r="AD3678" i="6"/>
  <c r="AD3677" i="6"/>
  <c r="AD3676" i="6"/>
  <c r="AD3675" i="6"/>
  <c r="AD3674" i="6"/>
  <c r="AD3673" i="6"/>
  <c r="AD3672" i="6"/>
  <c r="AD3671" i="6"/>
  <c r="AD3670" i="6"/>
  <c r="AD3669" i="6"/>
  <c r="AD3668" i="6"/>
  <c r="AD3667" i="6"/>
  <c r="AD3666" i="6"/>
  <c r="AD3665" i="6"/>
  <c r="AD3664" i="6"/>
  <c r="AD3663" i="6"/>
  <c r="AD3662" i="6"/>
  <c r="AD3661" i="6"/>
  <c r="AD3660" i="6"/>
  <c r="AD3659" i="6"/>
  <c r="AD3658" i="6"/>
  <c r="AD3657" i="6"/>
  <c r="AD3656" i="6"/>
  <c r="AD3655" i="6"/>
  <c r="AD3654" i="6"/>
  <c r="AD3653" i="6"/>
  <c r="AD3652" i="6"/>
  <c r="AD3651" i="6"/>
  <c r="AD3650" i="6"/>
  <c r="AD3649" i="6"/>
  <c r="AD3648" i="6"/>
  <c r="AD3647" i="6"/>
  <c r="AD3646" i="6"/>
  <c r="AD3645" i="6"/>
  <c r="AD3644" i="6"/>
  <c r="AD3643" i="6"/>
  <c r="AD3642" i="6"/>
  <c r="AD3641" i="6"/>
  <c r="AD3640" i="6"/>
  <c r="AD3639" i="6"/>
  <c r="AD3638" i="6"/>
  <c r="AD3637" i="6"/>
  <c r="AD3636" i="6"/>
  <c r="AD3635" i="6"/>
  <c r="AD3634" i="6"/>
  <c r="AD3633" i="6"/>
  <c r="AD3632" i="6"/>
  <c r="AD3631" i="6"/>
  <c r="AD3630" i="6"/>
  <c r="AD3629" i="6"/>
  <c r="AD3628" i="6"/>
  <c r="AD3627" i="6"/>
  <c r="AD3626" i="6"/>
  <c r="AD3625" i="6"/>
  <c r="AD3624" i="6"/>
  <c r="AD3623" i="6"/>
  <c r="AD3622" i="6"/>
  <c r="AD3621" i="6"/>
  <c r="AD3620" i="6"/>
  <c r="AD3619" i="6"/>
  <c r="AD3618" i="6"/>
  <c r="AD3617" i="6"/>
  <c r="AD3616" i="6"/>
  <c r="AD3615" i="6"/>
  <c r="AD3614" i="6"/>
  <c r="AD3613" i="6"/>
  <c r="AD3612" i="6"/>
  <c r="AD3611" i="6"/>
  <c r="AD3610" i="6"/>
  <c r="AD3609" i="6"/>
  <c r="AD3608" i="6"/>
  <c r="AD3607" i="6"/>
  <c r="AD3606" i="6"/>
  <c r="AD3605" i="6"/>
  <c r="AD3604" i="6"/>
  <c r="AD3603" i="6"/>
  <c r="AD3602" i="6"/>
  <c r="AD3601" i="6"/>
  <c r="AD3600" i="6"/>
  <c r="AD3599" i="6"/>
  <c r="AD3598" i="6"/>
  <c r="AD3597" i="6"/>
  <c r="AD3596" i="6"/>
  <c r="AD3595" i="6"/>
  <c r="AD3594" i="6"/>
  <c r="AD3593" i="6"/>
  <c r="AD3592" i="6"/>
  <c r="AD3591" i="6"/>
  <c r="AD3590" i="6"/>
  <c r="AD3589" i="6"/>
  <c r="AD3588" i="6"/>
  <c r="AD3587" i="6"/>
  <c r="AD3586" i="6"/>
  <c r="AD3585" i="6"/>
  <c r="AD3584" i="6"/>
  <c r="AD3583" i="6"/>
  <c r="AD3582" i="6"/>
  <c r="AD3581" i="6"/>
  <c r="AD3580" i="6"/>
  <c r="AD3579" i="6"/>
  <c r="AD3578" i="6"/>
  <c r="AD3577" i="6"/>
  <c r="AD3576" i="6"/>
  <c r="AD3575" i="6"/>
  <c r="AD3574" i="6"/>
  <c r="AD3573" i="6"/>
  <c r="AD3572" i="6"/>
  <c r="AD3571" i="6"/>
  <c r="AD3570" i="6"/>
  <c r="AD3569" i="6"/>
  <c r="AD3568" i="6"/>
  <c r="AD3567" i="6"/>
  <c r="AD3566" i="6"/>
  <c r="AD3565" i="6"/>
  <c r="AD3564" i="6"/>
  <c r="AD3563" i="6"/>
  <c r="AD3562" i="6"/>
  <c r="AD3561" i="6"/>
  <c r="AD3560" i="6"/>
  <c r="AD3559" i="6"/>
  <c r="AD3558" i="6"/>
  <c r="AD3557" i="6"/>
  <c r="AD3556" i="6"/>
  <c r="AD3555" i="6"/>
  <c r="AD3554" i="6"/>
  <c r="AD3553" i="6"/>
  <c r="AD3552" i="6"/>
  <c r="AD3551" i="6"/>
  <c r="AD3550" i="6"/>
  <c r="AD3549" i="6"/>
  <c r="AD3548" i="6"/>
  <c r="AD3547" i="6"/>
  <c r="AD3546" i="6"/>
  <c r="AD3545" i="6"/>
  <c r="AD3544" i="6"/>
  <c r="AD3543" i="6"/>
  <c r="AD3542" i="6"/>
  <c r="AD3541" i="6"/>
  <c r="AD3540" i="6"/>
  <c r="AD3539" i="6"/>
  <c r="AD3538" i="6"/>
  <c r="AD3537" i="6"/>
  <c r="AD3536" i="6"/>
  <c r="AD3535" i="6"/>
  <c r="AD3534" i="6"/>
  <c r="AD3533" i="6"/>
  <c r="AD3532" i="6"/>
  <c r="AD3531" i="6"/>
  <c r="AD3530" i="6"/>
  <c r="AD3529" i="6"/>
  <c r="AD3528" i="6"/>
  <c r="AD3527" i="6"/>
  <c r="AD3526" i="6"/>
  <c r="AD3525" i="6"/>
  <c r="AD3524" i="6"/>
  <c r="AD3523" i="6"/>
  <c r="AD3522" i="6"/>
  <c r="AD3521" i="6"/>
  <c r="AD3520" i="6"/>
  <c r="AD3519" i="6"/>
  <c r="AD3518" i="6"/>
  <c r="AD3517" i="6"/>
  <c r="AD3516" i="6"/>
  <c r="AD3515" i="6"/>
  <c r="AD3514" i="6"/>
  <c r="AD3513" i="6"/>
  <c r="AD3512" i="6"/>
  <c r="AD3511" i="6"/>
  <c r="AD3510" i="6"/>
  <c r="AD3509" i="6"/>
  <c r="AD3508" i="6"/>
  <c r="AD3507" i="6"/>
  <c r="AD3506" i="6"/>
  <c r="AD3505" i="6"/>
  <c r="AD3504" i="6"/>
  <c r="AD3503" i="6"/>
  <c r="AD3502" i="6"/>
  <c r="AD3501" i="6"/>
  <c r="AD3500" i="6"/>
  <c r="AD3499" i="6"/>
  <c r="AD3498" i="6"/>
  <c r="AD3497" i="6"/>
  <c r="AD3496" i="6"/>
  <c r="AD3495" i="6"/>
  <c r="AD3494" i="6"/>
  <c r="AD3493" i="6"/>
  <c r="AD3492" i="6"/>
  <c r="AD3491" i="6"/>
  <c r="AD3490" i="6"/>
  <c r="AD3489" i="6"/>
  <c r="AD3488" i="6"/>
  <c r="AD3487" i="6"/>
  <c r="AD3486" i="6"/>
  <c r="AD3485" i="6"/>
  <c r="AD3484" i="6"/>
  <c r="AD3483" i="6"/>
  <c r="AD3482" i="6"/>
  <c r="AD3481" i="6"/>
  <c r="AD3480" i="6"/>
  <c r="AD3479" i="6"/>
  <c r="AD3478" i="6"/>
  <c r="AD3477" i="6"/>
  <c r="AD3476" i="6"/>
  <c r="AD3475" i="6"/>
  <c r="AD3474" i="6"/>
  <c r="AD3473" i="6"/>
  <c r="AD3472" i="6"/>
  <c r="AD3471" i="6"/>
  <c r="AD3470" i="6"/>
  <c r="AD3469" i="6"/>
  <c r="AD3468" i="6"/>
  <c r="AD3467" i="6"/>
  <c r="AD3466" i="6"/>
  <c r="AD3465" i="6"/>
  <c r="AD3464" i="6"/>
  <c r="AD3463" i="6"/>
  <c r="AD3462" i="6"/>
  <c r="AD3461" i="6"/>
  <c r="AD3460" i="6"/>
  <c r="AD3459" i="6"/>
  <c r="AD3458" i="6"/>
  <c r="AD3457" i="6"/>
  <c r="AD3456" i="6"/>
  <c r="AD3455" i="6"/>
  <c r="AD3454" i="6"/>
  <c r="AD3453" i="6"/>
  <c r="AD3452" i="6"/>
  <c r="AD3451" i="6"/>
  <c r="AD3450" i="6"/>
  <c r="AD3449" i="6"/>
  <c r="AD3448" i="6"/>
  <c r="AD3447" i="6"/>
  <c r="AD3446" i="6"/>
  <c r="AD3445" i="6"/>
  <c r="AD3444" i="6"/>
  <c r="AD3443" i="6"/>
  <c r="AD3442" i="6"/>
  <c r="AD3441" i="6"/>
  <c r="AD3440" i="6"/>
  <c r="AD3439" i="6"/>
  <c r="AD3438" i="6"/>
  <c r="AD3437" i="6"/>
  <c r="AD3436" i="6"/>
  <c r="AD3435" i="6"/>
  <c r="AD3434" i="6"/>
  <c r="AD3433" i="6"/>
  <c r="AD3432" i="6"/>
  <c r="AD3431" i="6"/>
  <c r="AD3430" i="6"/>
  <c r="AD3429" i="6"/>
  <c r="AD3428" i="6"/>
  <c r="AD3427" i="6"/>
  <c r="AD3426" i="6"/>
  <c r="AD3425" i="6"/>
  <c r="AD3424" i="6"/>
  <c r="AD3423" i="6"/>
  <c r="AD3422" i="6"/>
  <c r="AD3421" i="6"/>
  <c r="AD3420" i="6"/>
  <c r="AD3419" i="6"/>
  <c r="AD3418" i="6"/>
  <c r="AD3417" i="6"/>
  <c r="AD3416" i="6"/>
  <c r="AD3415" i="6"/>
  <c r="AD3414" i="6"/>
  <c r="AD3413" i="6"/>
  <c r="AD3412" i="6"/>
  <c r="AD3411" i="6"/>
  <c r="AD3410" i="6"/>
  <c r="AD3409" i="6"/>
  <c r="AD3408" i="6"/>
  <c r="AD3407" i="6"/>
  <c r="AD3406" i="6"/>
  <c r="AD3405" i="6"/>
  <c r="AD3404" i="6"/>
  <c r="AD3403" i="6"/>
  <c r="AD3402" i="6"/>
  <c r="AD3401" i="6"/>
  <c r="AD3400" i="6"/>
  <c r="AD3399" i="6"/>
  <c r="AD3398" i="6"/>
  <c r="AD3397" i="6"/>
  <c r="AD3396" i="6"/>
  <c r="AD3395" i="6"/>
  <c r="AD3394" i="6"/>
  <c r="AD3393" i="6"/>
  <c r="AD3392" i="6"/>
  <c r="AD3391" i="6"/>
  <c r="AD3390" i="6"/>
  <c r="AD3389" i="6"/>
  <c r="AD3388" i="6"/>
  <c r="AD3387" i="6"/>
  <c r="AD3386" i="6"/>
  <c r="AD3385" i="6"/>
  <c r="AD3384" i="6"/>
  <c r="AD3383" i="6"/>
  <c r="AD3382" i="6"/>
  <c r="AD3381" i="6"/>
  <c r="AD3380" i="6"/>
  <c r="AD3379" i="6"/>
  <c r="AD3378" i="6"/>
  <c r="AD3377" i="6"/>
  <c r="AD3376" i="6"/>
  <c r="AD3375" i="6"/>
  <c r="AD3374" i="6"/>
  <c r="AD3373" i="6"/>
  <c r="AD3372" i="6"/>
  <c r="AD3371" i="6"/>
  <c r="AD3370" i="6"/>
  <c r="AD3369" i="6"/>
  <c r="AD3368" i="6"/>
  <c r="AD3367" i="6"/>
  <c r="AD3366" i="6"/>
  <c r="AD3365" i="6"/>
  <c r="AD3364" i="6"/>
  <c r="AD3363" i="6"/>
  <c r="AD3362" i="6"/>
  <c r="AD3361" i="6"/>
  <c r="AD3360" i="6"/>
  <c r="AD3359" i="6"/>
  <c r="AD3358" i="6"/>
  <c r="AD3357" i="6"/>
  <c r="AD3356" i="6"/>
  <c r="AD3355" i="6"/>
  <c r="AD3354" i="6"/>
  <c r="AD3353" i="6"/>
  <c r="AD3352" i="6"/>
  <c r="AD3351" i="6"/>
  <c r="AD3350" i="6"/>
  <c r="AD3349" i="6"/>
  <c r="AD3348" i="6"/>
  <c r="AD3347" i="6"/>
  <c r="AD3346" i="6"/>
  <c r="AD3345" i="6"/>
  <c r="AD3344" i="6"/>
  <c r="AD3343" i="6"/>
  <c r="AD3342" i="6"/>
  <c r="AD3341" i="6"/>
  <c r="AD3340" i="6"/>
  <c r="AD3339" i="6"/>
  <c r="AD3338" i="6"/>
  <c r="AD3337" i="6"/>
  <c r="AD3336" i="6"/>
  <c r="AD3335" i="6"/>
  <c r="AD3334" i="6"/>
  <c r="AD3333" i="6"/>
  <c r="AD3332" i="6"/>
  <c r="AD3331" i="6"/>
  <c r="AD3330" i="6"/>
  <c r="AD3329" i="6"/>
  <c r="AD3328" i="6"/>
  <c r="AD3327" i="6"/>
  <c r="AD3326" i="6"/>
  <c r="AD3325" i="6"/>
  <c r="AD3324" i="6"/>
  <c r="AD3323" i="6"/>
  <c r="AD3322" i="6"/>
  <c r="AD3321" i="6"/>
  <c r="AD3320" i="6"/>
  <c r="AD3319" i="6"/>
  <c r="AD3318" i="6"/>
  <c r="AD3317" i="6"/>
  <c r="AD3316" i="6"/>
  <c r="AD3315" i="6"/>
  <c r="AD3314" i="6"/>
  <c r="AD3313" i="6"/>
  <c r="AD3312" i="6"/>
  <c r="AD3311" i="6"/>
  <c r="AD3310" i="6"/>
  <c r="AD3309" i="6"/>
  <c r="AD3308" i="6"/>
  <c r="AD3307" i="6"/>
  <c r="AD3306" i="6"/>
  <c r="AD3305" i="6"/>
  <c r="AD3304" i="6"/>
  <c r="AD3303" i="6"/>
  <c r="AD3302" i="6"/>
  <c r="AD3301" i="6"/>
  <c r="AD3300" i="6"/>
  <c r="AD3299" i="6"/>
  <c r="AD3298" i="6"/>
  <c r="AD3297" i="6"/>
  <c r="AD3296" i="6"/>
  <c r="AD3295" i="6"/>
  <c r="AD3294" i="6"/>
  <c r="AD3293" i="6"/>
  <c r="AD3292" i="6"/>
  <c r="AD3291" i="6"/>
  <c r="AD3290" i="6"/>
  <c r="AD3289" i="6"/>
  <c r="AD3288" i="6"/>
  <c r="AD3287" i="6"/>
  <c r="AD3286" i="6"/>
  <c r="AD3285" i="6"/>
  <c r="AD3284" i="6"/>
  <c r="AD3283" i="6"/>
  <c r="AD3282" i="6"/>
  <c r="AD3281" i="6"/>
  <c r="AD3280" i="6"/>
  <c r="AD3279" i="6"/>
  <c r="AD3278" i="6"/>
  <c r="AD3277" i="6"/>
  <c r="AD3276" i="6"/>
  <c r="AD3275" i="6"/>
  <c r="AD3274" i="6"/>
  <c r="AD3273" i="6"/>
  <c r="AD3272" i="6"/>
  <c r="AD3271" i="6"/>
  <c r="AD3270" i="6"/>
  <c r="AD3269" i="6"/>
  <c r="AD3268" i="6"/>
  <c r="AD3267" i="6"/>
  <c r="AD3266" i="6"/>
  <c r="AD3265" i="6"/>
  <c r="AD3264" i="6"/>
  <c r="AD3263" i="6"/>
  <c r="AD3262" i="6"/>
  <c r="AD3261" i="6"/>
  <c r="AD3260" i="6"/>
  <c r="AD3259" i="6"/>
  <c r="AD3258" i="6"/>
  <c r="AD3257" i="6"/>
  <c r="AD3256" i="6"/>
  <c r="AD3255" i="6"/>
  <c r="AD3254" i="6"/>
  <c r="AD3253" i="6"/>
  <c r="AD3252" i="6"/>
  <c r="AD3251" i="6"/>
  <c r="AD3250" i="6"/>
  <c r="AD3249" i="6"/>
  <c r="AD3248" i="6"/>
  <c r="AD3247" i="6"/>
  <c r="AD3246" i="6"/>
  <c r="AD3245" i="6"/>
  <c r="AD3244" i="6"/>
  <c r="AD3243" i="6"/>
  <c r="AD3242" i="6"/>
  <c r="AD3241" i="6"/>
  <c r="AD3240" i="6"/>
  <c r="AD3239" i="6"/>
  <c r="AD3238" i="6"/>
  <c r="AD3237" i="6"/>
  <c r="AD3236" i="6"/>
  <c r="AD3235" i="6"/>
  <c r="AD3234" i="6"/>
  <c r="AD3233" i="6"/>
  <c r="AD3232" i="6"/>
  <c r="AD3231" i="6"/>
  <c r="AD3230" i="6"/>
  <c r="AD3229" i="6"/>
  <c r="AD3228" i="6"/>
  <c r="AD3227" i="6"/>
  <c r="AD3226" i="6"/>
  <c r="AD3225" i="6"/>
  <c r="AD3224" i="6"/>
  <c r="AD3223" i="6"/>
  <c r="AD3222" i="6"/>
  <c r="AD3221" i="6"/>
  <c r="AD3220" i="6"/>
  <c r="AD3219" i="6"/>
  <c r="AD3218" i="6"/>
  <c r="AD3217" i="6"/>
  <c r="AD3216" i="6"/>
  <c r="AD3215" i="6"/>
  <c r="AD3214" i="6"/>
  <c r="AD3213" i="6"/>
  <c r="AD3212" i="6"/>
  <c r="AD3211" i="6"/>
  <c r="AD3210" i="6"/>
  <c r="AD3209" i="6"/>
  <c r="AD3208" i="6"/>
  <c r="AD3207" i="6"/>
  <c r="AD3206" i="6"/>
  <c r="AD3205" i="6"/>
  <c r="AD3204" i="6"/>
  <c r="AD3203" i="6"/>
  <c r="AD3202" i="6"/>
  <c r="AD3201" i="6"/>
  <c r="AD3200" i="6"/>
  <c r="AD3199" i="6"/>
  <c r="AD3198" i="6"/>
  <c r="AD3197" i="6"/>
  <c r="AD3196" i="6"/>
  <c r="AD3195" i="6"/>
  <c r="AD3194" i="6"/>
  <c r="AD3193" i="6"/>
  <c r="AD3192" i="6"/>
  <c r="AD3191" i="6"/>
  <c r="AD3190" i="6"/>
  <c r="AD3189" i="6"/>
  <c r="AD3188" i="6"/>
  <c r="AD3187" i="6"/>
  <c r="AD3186" i="6"/>
  <c r="AD3185" i="6"/>
  <c r="AD3184" i="6"/>
  <c r="AD3183" i="6"/>
  <c r="AD3182" i="6"/>
  <c r="AD3181" i="6"/>
  <c r="AD3180" i="6"/>
  <c r="AD3179" i="6"/>
  <c r="AD3178" i="6"/>
  <c r="AD3177" i="6"/>
  <c r="AD3176" i="6"/>
  <c r="AD3175" i="6"/>
  <c r="AD3174" i="6"/>
  <c r="AD3173" i="6"/>
  <c r="AD3172" i="6"/>
  <c r="AD3171" i="6"/>
  <c r="AD3170" i="6"/>
  <c r="AD3169" i="6"/>
  <c r="AD3168" i="6"/>
  <c r="AD3167" i="6"/>
  <c r="AD3166" i="6"/>
  <c r="AD3165" i="6"/>
  <c r="AD3164" i="6"/>
  <c r="AD3163" i="6"/>
  <c r="AD3162" i="6"/>
  <c r="AD3161" i="6"/>
  <c r="AD3160" i="6"/>
  <c r="AD3159" i="6"/>
  <c r="AD3158" i="6"/>
  <c r="AD3157" i="6"/>
  <c r="AD3156" i="6"/>
  <c r="AD3155" i="6"/>
  <c r="AD3154" i="6"/>
  <c r="AD3153" i="6"/>
  <c r="AD3152" i="6"/>
  <c r="AD3151" i="6"/>
  <c r="AD3150" i="6"/>
  <c r="AD3149" i="6"/>
  <c r="AD3148" i="6"/>
  <c r="AD3147" i="6"/>
  <c r="AD3146" i="6"/>
  <c r="AD3145" i="6"/>
  <c r="AD3144" i="6"/>
  <c r="AD3143" i="6"/>
  <c r="AD3142" i="6"/>
  <c r="AD3141" i="6"/>
  <c r="AD3140" i="6"/>
  <c r="AD3139" i="6"/>
  <c r="AD3138" i="6"/>
  <c r="AD3137" i="6"/>
  <c r="AD3136" i="6"/>
  <c r="AD3135" i="6"/>
  <c r="AD3134" i="6"/>
  <c r="AD3133" i="6"/>
  <c r="AD3132" i="6"/>
  <c r="AD3131" i="6"/>
  <c r="AD3130" i="6"/>
  <c r="AD3129" i="6"/>
  <c r="AD3128" i="6"/>
  <c r="AD3127" i="6"/>
  <c r="AD3126" i="6"/>
  <c r="AD3125" i="6"/>
  <c r="AD3124" i="6"/>
  <c r="AD3123" i="6"/>
  <c r="AD3122" i="6"/>
  <c r="AD3121" i="6"/>
  <c r="AD3120" i="6"/>
  <c r="AD3119" i="6"/>
  <c r="AD3118" i="6"/>
  <c r="AD3117" i="6"/>
  <c r="AD3116" i="6"/>
  <c r="AD3115" i="6"/>
  <c r="AD3114" i="6"/>
  <c r="AD3113" i="6"/>
  <c r="AD3112" i="6"/>
  <c r="AD3111" i="6"/>
  <c r="AD3110" i="6"/>
  <c r="AD3109" i="6"/>
  <c r="AD3108" i="6"/>
  <c r="AD3107" i="6"/>
  <c r="AD3106" i="6"/>
  <c r="AD3105" i="6"/>
  <c r="AD3104" i="6"/>
  <c r="AD3103" i="6"/>
  <c r="AD3102" i="6"/>
  <c r="AD3101" i="6"/>
  <c r="AD3100" i="6"/>
  <c r="AD3099" i="6"/>
  <c r="AD3098" i="6"/>
  <c r="AD3097" i="6"/>
  <c r="AD3096" i="6"/>
  <c r="AD3095" i="6"/>
  <c r="AD3094" i="6"/>
  <c r="AD3093" i="6"/>
  <c r="AD3092" i="6"/>
  <c r="AD3091" i="6"/>
  <c r="AD3090" i="6"/>
  <c r="AD3089" i="6"/>
  <c r="AD3088" i="6"/>
  <c r="AD3087" i="6"/>
  <c r="AD3086" i="6"/>
  <c r="AD3085" i="6"/>
  <c r="AD3084" i="6"/>
  <c r="AD3083" i="6"/>
  <c r="AD3082" i="6"/>
  <c r="AD3081" i="6"/>
  <c r="AD3080" i="6"/>
  <c r="AD3079" i="6"/>
  <c r="AD3078" i="6"/>
  <c r="AD3077" i="6"/>
  <c r="AD3076" i="6"/>
  <c r="AD3075" i="6"/>
  <c r="AD3074" i="6"/>
  <c r="AD3073" i="6"/>
  <c r="AD3072" i="6"/>
  <c r="AD3071" i="6"/>
  <c r="AD3070" i="6"/>
  <c r="AD3069" i="6"/>
  <c r="AD3068" i="6"/>
  <c r="AD3067" i="6"/>
  <c r="AD3066" i="6"/>
  <c r="AD3065" i="6"/>
  <c r="AD3064" i="6"/>
  <c r="AD3063" i="6"/>
  <c r="AD3062" i="6"/>
  <c r="AD3061" i="6"/>
  <c r="AD3060" i="6"/>
  <c r="AD3059" i="6"/>
  <c r="AD3058" i="6"/>
  <c r="AD3057" i="6"/>
  <c r="AD3056" i="6"/>
  <c r="AD3055" i="6"/>
  <c r="AD3054" i="6"/>
  <c r="AD3053" i="6"/>
  <c r="AD3052" i="6"/>
  <c r="AD3051" i="6"/>
  <c r="AD3050" i="6"/>
  <c r="AD3049" i="6"/>
  <c r="AD3048" i="6"/>
  <c r="AD3047" i="6"/>
  <c r="AD3046" i="6"/>
  <c r="AD3045" i="6"/>
  <c r="AD3044" i="6"/>
  <c r="AD3043" i="6"/>
  <c r="AD3042" i="6"/>
  <c r="AD3041" i="6"/>
  <c r="AD3040" i="6"/>
  <c r="AD3039" i="6"/>
  <c r="AD3038" i="6"/>
  <c r="AD3037" i="6"/>
  <c r="AD3036" i="6"/>
  <c r="AD3035" i="6"/>
  <c r="AD3034" i="6"/>
  <c r="AD3033" i="6"/>
  <c r="AD3032" i="6"/>
  <c r="AD3031" i="6"/>
  <c r="AD3030" i="6"/>
  <c r="AD3029" i="6"/>
  <c r="AD3028" i="6"/>
  <c r="AD3027" i="6"/>
  <c r="AD3026" i="6"/>
  <c r="AD3025" i="6"/>
  <c r="AD3024" i="6"/>
  <c r="AD3023" i="6"/>
  <c r="AD3022" i="6"/>
  <c r="AD3021" i="6"/>
  <c r="AD3020" i="6"/>
  <c r="AD3019" i="6"/>
  <c r="AD3018" i="6"/>
  <c r="AD3017" i="6"/>
  <c r="AD3016" i="6"/>
  <c r="AD3015" i="6"/>
  <c r="AD3014" i="6"/>
  <c r="AD3013" i="6"/>
  <c r="AD3012" i="6"/>
  <c r="AD3011" i="6"/>
  <c r="AD3010" i="6"/>
  <c r="AD3009" i="6"/>
  <c r="AD3008" i="6"/>
  <c r="AD3007" i="6"/>
  <c r="AD3006" i="6"/>
  <c r="AD3005" i="6"/>
  <c r="AD3004" i="6"/>
  <c r="AD3003" i="6"/>
  <c r="AD3002" i="6"/>
  <c r="AD3001" i="6"/>
  <c r="AD3000" i="6"/>
  <c r="AD2999" i="6"/>
  <c r="AD2998" i="6"/>
  <c r="AD2997" i="6"/>
  <c r="AD2996" i="6"/>
  <c r="AD2995" i="6"/>
  <c r="AD2994" i="6"/>
  <c r="AD2993" i="6"/>
  <c r="AD2992" i="6"/>
  <c r="AD2991" i="6"/>
  <c r="AD2990" i="6"/>
  <c r="AD2989" i="6"/>
  <c r="AD2988" i="6"/>
  <c r="AD2987" i="6"/>
  <c r="AD2986" i="6"/>
  <c r="AD2985" i="6"/>
  <c r="AD2984" i="6"/>
  <c r="AD2983" i="6"/>
  <c r="AD2982" i="6"/>
  <c r="AD2981" i="6"/>
  <c r="AD2980" i="6"/>
  <c r="AD2979" i="6"/>
  <c r="AD2978" i="6"/>
  <c r="AD2977" i="6"/>
  <c r="AD2976" i="6"/>
  <c r="AD2975" i="6"/>
  <c r="AD2974" i="6"/>
  <c r="AD2973" i="6"/>
  <c r="AD2972" i="6"/>
  <c r="AD2971" i="6"/>
  <c r="AD2970" i="6"/>
  <c r="AD2969" i="6"/>
  <c r="AD2968" i="6"/>
  <c r="AD2967" i="6"/>
  <c r="AD2966" i="6"/>
  <c r="AD2965" i="6"/>
  <c r="AD2964" i="6"/>
  <c r="AD2963" i="6"/>
  <c r="AD2962" i="6"/>
  <c r="AD2961" i="6"/>
  <c r="AD2960" i="6"/>
  <c r="AD2959" i="6"/>
  <c r="AD2958" i="6"/>
  <c r="AD2957" i="6"/>
  <c r="AD2956" i="6"/>
  <c r="AD2955" i="6"/>
  <c r="AD2954" i="6"/>
  <c r="AD2953" i="6"/>
  <c r="AD2952" i="6"/>
  <c r="AD2951" i="6"/>
  <c r="AD2950" i="6"/>
  <c r="AD2949" i="6"/>
  <c r="AD2948" i="6"/>
  <c r="AD2947" i="6"/>
  <c r="AD2946" i="6"/>
  <c r="AD2945" i="6"/>
  <c r="AD2944" i="6"/>
  <c r="AD2943" i="6"/>
  <c r="AD2942" i="6"/>
  <c r="AD2941" i="6"/>
  <c r="AD2940" i="6"/>
  <c r="AD2939" i="6"/>
  <c r="AD2938" i="6"/>
  <c r="AD2937" i="6"/>
  <c r="AD2936" i="6"/>
  <c r="AD2935" i="6"/>
  <c r="AD2934" i="6"/>
  <c r="AD2933" i="6"/>
  <c r="AD2932" i="6"/>
  <c r="AD2931" i="6"/>
  <c r="AD2930" i="6"/>
  <c r="AD2929" i="6"/>
  <c r="AD2928" i="6"/>
  <c r="AD2927" i="6"/>
  <c r="AD2926" i="6"/>
  <c r="AD2925" i="6"/>
  <c r="AD2924" i="6"/>
  <c r="AD2923" i="6"/>
  <c r="AD2922" i="6"/>
  <c r="AD2921" i="6"/>
  <c r="AD2920" i="6"/>
  <c r="AD2919" i="6"/>
  <c r="AD2918" i="6"/>
  <c r="AD2917" i="6"/>
  <c r="AD2916" i="6"/>
  <c r="AD2915" i="6"/>
  <c r="AD2914" i="6"/>
  <c r="AD2913" i="6"/>
  <c r="AD2912" i="6"/>
  <c r="AD2911" i="6"/>
  <c r="AD2910" i="6"/>
  <c r="AD2909" i="6"/>
  <c r="AD2908" i="6"/>
  <c r="AD2907" i="6"/>
  <c r="AD2906" i="6"/>
  <c r="AD2905" i="6"/>
  <c r="AD2904" i="6"/>
  <c r="AD2903" i="6"/>
  <c r="AD2902" i="6"/>
  <c r="AD2901" i="6"/>
  <c r="AD2900" i="6"/>
  <c r="AD2899" i="6"/>
  <c r="AD2898" i="6"/>
  <c r="AD2897" i="6"/>
  <c r="AD2896" i="6"/>
  <c r="AD2895" i="6"/>
  <c r="AD2894" i="6"/>
  <c r="AD2893" i="6"/>
  <c r="AD2892" i="6"/>
  <c r="AD2891" i="6"/>
  <c r="AD2890" i="6"/>
  <c r="AD2889" i="6"/>
  <c r="AD2888" i="6"/>
  <c r="AD2887" i="6"/>
  <c r="AD2886" i="6"/>
  <c r="AD2885" i="6"/>
  <c r="AD2884" i="6"/>
  <c r="AD2883" i="6"/>
  <c r="AD2882" i="6"/>
  <c r="AD2881" i="6"/>
  <c r="AD2880" i="6"/>
  <c r="AD2879" i="6"/>
  <c r="AD2878" i="6"/>
  <c r="AD2877" i="6"/>
  <c r="AD2876" i="6"/>
  <c r="AD2875" i="6"/>
  <c r="AD2874" i="6"/>
  <c r="AD2873" i="6"/>
  <c r="AD2872" i="6"/>
  <c r="AD2871" i="6"/>
  <c r="AD2870" i="6"/>
  <c r="AD2869" i="6"/>
  <c r="AD2868" i="6"/>
  <c r="AD2867" i="6"/>
  <c r="AD2866" i="6"/>
  <c r="AD2865" i="6"/>
  <c r="AD2864" i="6"/>
  <c r="AD2863" i="6"/>
  <c r="AD2862" i="6"/>
  <c r="AD2861" i="6"/>
  <c r="AD2860" i="6"/>
  <c r="AD2859" i="6"/>
  <c r="AD2858" i="6"/>
  <c r="AD2857" i="6"/>
  <c r="AD2856" i="6"/>
  <c r="AD2855" i="6"/>
  <c r="AD2854" i="6"/>
  <c r="AD2853" i="6"/>
  <c r="AD2852" i="6"/>
  <c r="AD2851" i="6"/>
  <c r="AD2850" i="6"/>
  <c r="AD2849" i="6"/>
  <c r="AD2848" i="6"/>
  <c r="AD2847" i="6"/>
  <c r="AD2846" i="6"/>
  <c r="AD2845" i="6"/>
  <c r="AD2844" i="6"/>
  <c r="AD2843" i="6"/>
  <c r="AD2842" i="6"/>
  <c r="AD2841" i="6"/>
  <c r="AD2840" i="6"/>
  <c r="AD2839" i="6"/>
  <c r="AD2838" i="6"/>
  <c r="AD2837" i="6"/>
  <c r="AD2836" i="6"/>
  <c r="AD2835" i="6"/>
  <c r="AD2834" i="6"/>
  <c r="AD2833" i="6"/>
  <c r="AD2832" i="6"/>
  <c r="AD2831" i="6"/>
  <c r="AD2830" i="6"/>
  <c r="AD2829" i="6"/>
  <c r="AD2828" i="6"/>
  <c r="AD2827" i="6"/>
  <c r="AD2826" i="6"/>
  <c r="AD2825" i="6"/>
  <c r="AD2824" i="6"/>
  <c r="AD2823" i="6"/>
  <c r="AD2822" i="6"/>
  <c r="AD2821" i="6"/>
  <c r="AD2820" i="6"/>
  <c r="AD2819" i="6"/>
  <c r="AD2818" i="6"/>
  <c r="AD2817" i="6"/>
  <c r="AD2816" i="6"/>
  <c r="AD2815" i="6"/>
  <c r="AD2814" i="6"/>
  <c r="AD2813" i="6"/>
  <c r="AD2812" i="6"/>
  <c r="AD2811" i="6"/>
  <c r="AD2810" i="6"/>
  <c r="AD2809" i="6"/>
  <c r="AD2808" i="6"/>
  <c r="AD2807" i="6"/>
  <c r="AD2806" i="6"/>
  <c r="AD2805" i="6"/>
  <c r="AD2804" i="6"/>
  <c r="AD2803" i="6"/>
  <c r="AD2802" i="6"/>
  <c r="AD2801" i="6"/>
  <c r="AD2800" i="6"/>
  <c r="AD2799" i="6"/>
  <c r="AD2798" i="6"/>
  <c r="AD2797" i="6"/>
  <c r="AD2796" i="6"/>
  <c r="AD2795" i="6"/>
  <c r="AD2794" i="6"/>
  <c r="AD2793" i="6"/>
  <c r="AD2792" i="6"/>
  <c r="AD2791" i="6"/>
  <c r="AD2790" i="6"/>
  <c r="AD2789" i="6"/>
  <c r="AD2788" i="6"/>
  <c r="AD2787" i="6"/>
  <c r="AD2786" i="6"/>
  <c r="AD2785" i="6"/>
  <c r="AD2784" i="6"/>
  <c r="AD2783" i="6"/>
  <c r="AD2782" i="6"/>
  <c r="AD2781" i="6"/>
  <c r="AD2780" i="6"/>
  <c r="AD2779" i="6"/>
  <c r="AD2778" i="6"/>
  <c r="AD2777" i="6"/>
  <c r="AD2776" i="6"/>
  <c r="AD2775" i="6"/>
  <c r="AD2774" i="6"/>
  <c r="AD2773" i="6"/>
  <c r="AD2772" i="6"/>
  <c r="AD2771" i="6"/>
  <c r="AD2770" i="6"/>
  <c r="AD2769" i="6"/>
  <c r="AD2768" i="6"/>
  <c r="AD2767" i="6"/>
  <c r="AD2766" i="6"/>
  <c r="AD2765" i="6"/>
  <c r="AD2764" i="6"/>
  <c r="AD2763" i="6"/>
  <c r="AD2762" i="6"/>
  <c r="AD2761" i="6"/>
  <c r="AD2760" i="6"/>
  <c r="AD2759" i="6"/>
  <c r="AD2758" i="6"/>
  <c r="AD2757" i="6"/>
  <c r="AD2756" i="6"/>
  <c r="AD2755" i="6"/>
  <c r="AD2754" i="6"/>
  <c r="AD2753" i="6"/>
  <c r="AD2752" i="6"/>
  <c r="AD2751" i="6"/>
  <c r="AD2750" i="6"/>
  <c r="AD2749" i="6"/>
  <c r="AD2748" i="6"/>
  <c r="AD2747" i="6"/>
  <c r="AD2746" i="6"/>
  <c r="AD2745" i="6"/>
  <c r="AD2744" i="6"/>
  <c r="AD2743" i="6"/>
  <c r="AD2742" i="6"/>
  <c r="AD2741" i="6"/>
  <c r="AD2740" i="6"/>
  <c r="AD2739" i="6"/>
  <c r="AD2738" i="6"/>
  <c r="AD2737" i="6"/>
  <c r="AD2736" i="6"/>
  <c r="AD2735" i="6"/>
  <c r="AD2734" i="6"/>
  <c r="AD2733" i="6"/>
  <c r="AD2732" i="6"/>
  <c r="AD2731" i="6"/>
  <c r="AD2730" i="6"/>
  <c r="AD2729" i="6"/>
  <c r="AD2728" i="6"/>
  <c r="AD2727" i="6"/>
  <c r="AD2726" i="6"/>
  <c r="AD2725" i="6"/>
  <c r="AD2724" i="6"/>
  <c r="AD2723" i="6"/>
  <c r="AD2722" i="6"/>
  <c r="AD2721" i="6"/>
  <c r="AD2720" i="6"/>
  <c r="AD2719" i="6"/>
  <c r="AD2718" i="6"/>
  <c r="AD2717" i="6"/>
  <c r="AD2716" i="6"/>
  <c r="AD2715" i="6"/>
  <c r="AD2714" i="6"/>
  <c r="AD2713" i="6"/>
  <c r="AD2712" i="6"/>
  <c r="AD2711" i="6"/>
  <c r="AD2710" i="6"/>
  <c r="AD2709" i="6"/>
  <c r="AD2708" i="6"/>
  <c r="AD2707" i="6"/>
  <c r="AD2706" i="6"/>
  <c r="AD2705" i="6"/>
  <c r="AD2704" i="6"/>
  <c r="AD2703" i="6"/>
  <c r="AD2702" i="6"/>
  <c r="AD2701" i="6"/>
  <c r="AD2700" i="6"/>
  <c r="AD2699" i="6"/>
  <c r="AD2698" i="6"/>
  <c r="AD2697" i="6"/>
  <c r="AD2696" i="6"/>
  <c r="AD2695" i="6"/>
  <c r="AD2694" i="6"/>
  <c r="AD2693" i="6"/>
  <c r="AD2692" i="6"/>
  <c r="AD2691" i="6"/>
  <c r="AD2690" i="6"/>
  <c r="AD2689" i="6"/>
  <c r="AD2688" i="6"/>
  <c r="AD2687" i="6"/>
  <c r="AD2686" i="6"/>
  <c r="AD2685" i="6"/>
  <c r="AD2684" i="6"/>
  <c r="AD2683" i="6"/>
  <c r="AD2682" i="6"/>
  <c r="AD2681" i="6"/>
  <c r="AD2680" i="6"/>
  <c r="AD2679" i="6"/>
  <c r="AD2678" i="6"/>
  <c r="AD2677" i="6"/>
  <c r="AD2676" i="6"/>
  <c r="AD2675" i="6"/>
  <c r="AD2674" i="6"/>
  <c r="AD2673" i="6"/>
  <c r="AD2672" i="6"/>
  <c r="AD2671" i="6"/>
  <c r="AD2670" i="6"/>
  <c r="AD2669" i="6"/>
  <c r="AD2668" i="6"/>
  <c r="AD2667" i="6"/>
  <c r="AD2666" i="6"/>
  <c r="AD2665" i="6"/>
  <c r="AD2664" i="6"/>
  <c r="AD2663" i="6"/>
  <c r="AD2662" i="6"/>
  <c r="AD2661" i="6"/>
  <c r="AD2660" i="6"/>
  <c r="AD2659" i="6"/>
  <c r="AD2658" i="6"/>
  <c r="AD2657" i="6"/>
  <c r="AD2656" i="6"/>
  <c r="AD2655" i="6"/>
  <c r="AD2654" i="6"/>
  <c r="AD2653" i="6"/>
  <c r="AD2652" i="6"/>
  <c r="AD2651" i="6"/>
  <c r="AD2650" i="6"/>
  <c r="AD2649" i="6"/>
  <c r="AD2648" i="6"/>
  <c r="AD2647" i="6"/>
  <c r="AD2646" i="6"/>
  <c r="AD2645" i="6"/>
  <c r="AD2644" i="6"/>
  <c r="AD2643" i="6"/>
  <c r="AD2642" i="6"/>
  <c r="AD2641" i="6"/>
  <c r="AD2640" i="6"/>
  <c r="AD2639" i="6"/>
  <c r="AD2638" i="6"/>
  <c r="AD2637" i="6"/>
  <c r="AD2636" i="6"/>
  <c r="AD2635" i="6"/>
  <c r="AD2634" i="6"/>
  <c r="AD2633" i="6"/>
  <c r="AD2632" i="6"/>
  <c r="AD2631" i="6"/>
  <c r="AD2630" i="6"/>
  <c r="AD2629" i="6"/>
  <c r="AD2628" i="6"/>
  <c r="AD2627" i="6"/>
  <c r="AD2626" i="6"/>
  <c r="AD2625" i="6"/>
  <c r="AD2624" i="6"/>
  <c r="AD2623" i="6"/>
  <c r="AD2622" i="6"/>
  <c r="AD2621" i="6"/>
  <c r="AD2620" i="6"/>
  <c r="AD2619" i="6"/>
  <c r="AD2618" i="6"/>
  <c r="AD2617" i="6"/>
  <c r="AD2616" i="6"/>
  <c r="AD2615" i="6"/>
  <c r="AD2614" i="6"/>
  <c r="AD2613" i="6"/>
  <c r="AD2612" i="6"/>
  <c r="AD2611" i="6"/>
  <c r="AD2610" i="6"/>
  <c r="AD2609" i="6"/>
  <c r="AD2608" i="6"/>
  <c r="AD2607" i="6"/>
  <c r="AD2606" i="6"/>
  <c r="AD2605" i="6"/>
  <c r="AD2604" i="6"/>
  <c r="AD2603" i="6"/>
  <c r="AD2602" i="6"/>
  <c r="AD2601" i="6"/>
  <c r="AD2600" i="6"/>
  <c r="AD2599" i="6"/>
  <c r="AD2598" i="6"/>
  <c r="AD2597" i="6"/>
  <c r="AD2596" i="6"/>
  <c r="AD2595" i="6"/>
  <c r="AD2594" i="6"/>
  <c r="AD2593" i="6"/>
  <c r="AD2592" i="6"/>
  <c r="AD2591" i="6"/>
  <c r="AD2590" i="6"/>
  <c r="AD2589" i="6"/>
  <c r="AD2588" i="6"/>
  <c r="AD2587" i="6"/>
  <c r="AD2586" i="6"/>
  <c r="AD2585" i="6"/>
  <c r="AD2584" i="6"/>
  <c r="AD2583" i="6"/>
  <c r="AD2582" i="6"/>
  <c r="AD2581" i="6"/>
  <c r="AD2580" i="6"/>
  <c r="AD2579" i="6"/>
  <c r="AD2578" i="6"/>
  <c r="AD2577" i="6"/>
  <c r="AD2576" i="6"/>
  <c r="AD2575" i="6"/>
  <c r="AD2574" i="6"/>
  <c r="AD2573" i="6"/>
  <c r="AD2572" i="6"/>
  <c r="AD2571" i="6"/>
  <c r="AD2570" i="6"/>
  <c r="AD2569" i="6"/>
  <c r="AD2568" i="6"/>
  <c r="AD2567" i="6"/>
  <c r="AD2566" i="6"/>
  <c r="AD2565" i="6"/>
  <c r="AD2564" i="6"/>
  <c r="AD2563" i="6"/>
  <c r="AD2562" i="6"/>
  <c r="AD2561" i="6"/>
  <c r="AD2560" i="6"/>
  <c r="AD2559" i="6"/>
  <c r="AD2558" i="6"/>
  <c r="AD2557" i="6"/>
  <c r="AD2556" i="6"/>
  <c r="AD2555" i="6"/>
  <c r="AD2554" i="6"/>
  <c r="AD2553" i="6"/>
  <c r="AD2552" i="6"/>
  <c r="AD2551" i="6"/>
  <c r="AD2550" i="6"/>
  <c r="AD2549" i="6"/>
  <c r="AD2548" i="6"/>
  <c r="AD2547" i="6"/>
  <c r="AD2546" i="6"/>
  <c r="AD2545" i="6"/>
  <c r="AD2544" i="6"/>
  <c r="AD2543" i="6"/>
  <c r="AD2542" i="6"/>
  <c r="AD2541" i="6"/>
  <c r="AD2540" i="6"/>
  <c r="AD2539" i="6"/>
  <c r="AD2538" i="6"/>
  <c r="AD2537" i="6"/>
  <c r="AD2536" i="6"/>
  <c r="AD2535" i="6"/>
  <c r="AD2534" i="6"/>
  <c r="AD2533" i="6"/>
  <c r="AD2532" i="6"/>
  <c r="AD2531" i="6"/>
  <c r="AD2530" i="6"/>
  <c r="AD2529" i="6"/>
  <c r="AD2528" i="6"/>
  <c r="AD2527" i="6"/>
  <c r="AD2526" i="6"/>
  <c r="AD2525" i="6"/>
  <c r="AD2524" i="6"/>
  <c r="AD2523" i="6"/>
  <c r="AD2522" i="6"/>
  <c r="AD2521" i="6"/>
  <c r="AD2520" i="6"/>
  <c r="AD2519" i="6"/>
  <c r="AD2518" i="6"/>
  <c r="AD2517" i="6"/>
  <c r="AD2516" i="6"/>
  <c r="AD2515" i="6"/>
  <c r="AD2514" i="6"/>
  <c r="AD2513" i="6"/>
  <c r="AD2512" i="6"/>
  <c r="AD2511" i="6"/>
  <c r="AD2510" i="6"/>
  <c r="AD2509" i="6"/>
  <c r="AD2508" i="6"/>
  <c r="AD2507" i="6"/>
  <c r="AD2506" i="6"/>
  <c r="AD2505" i="6"/>
  <c r="AD2504" i="6"/>
  <c r="AD2503" i="6"/>
  <c r="AD2502" i="6"/>
  <c r="AD2501" i="6"/>
  <c r="AD2500" i="6"/>
  <c r="AD2499" i="6"/>
  <c r="AD2498" i="6"/>
  <c r="AD2497" i="6"/>
  <c r="AD2496" i="6"/>
  <c r="AD2495" i="6"/>
  <c r="AD2494" i="6"/>
  <c r="AD2493" i="6"/>
  <c r="AD2492" i="6"/>
  <c r="AD2491" i="6"/>
  <c r="AD2490" i="6"/>
  <c r="AD2489" i="6"/>
  <c r="AD2488" i="6"/>
  <c r="AD2487" i="6"/>
  <c r="AD2486" i="6"/>
  <c r="AD2485" i="6"/>
  <c r="AD2484" i="6"/>
  <c r="AD2483" i="6"/>
  <c r="AD2482" i="6"/>
  <c r="AD2481" i="6"/>
  <c r="AD2480" i="6"/>
  <c r="AD2479" i="6"/>
  <c r="AD2478" i="6"/>
  <c r="AD2477" i="6"/>
  <c r="AD2476" i="6"/>
  <c r="AD2475" i="6"/>
  <c r="AD2474" i="6"/>
  <c r="AD2473" i="6"/>
  <c r="AD2472" i="6"/>
  <c r="AD2471" i="6"/>
  <c r="AD2470" i="6"/>
  <c r="AD2469" i="6"/>
  <c r="AD2468" i="6"/>
  <c r="AD2467" i="6"/>
  <c r="AD2466" i="6"/>
  <c r="AD2465" i="6"/>
  <c r="AD2464" i="6"/>
  <c r="AD2463" i="6"/>
  <c r="AD2462" i="6"/>
  <c r="AD2461" i="6"/>
  <c r="AD2460" i="6"/>
  <c r="AD2459" i="6"/>
  <c r="AD2458" i="6"/>
  <c r="AD2457" i="6"/>
  <c r="AD2456" i="6"/>
  <c r="AD2455" i="6"/>
  <c r="AD2454" i="6"/>
  <c r="AD2453" i="6"/>
  <c r="AD2452" i="6"/>
  <c r="AD2451" i="6"/>
  <c r="AD2450" i="6"/>
  <c r="AD2449" i="6"/>
  <c r="AD2448" i="6"/>
  <c r="AD2447" i="6"/>
  <c r="AD2446" i="6"/>
  <c r="AD2445" i="6"/>
  <c r="AD2444" i="6"/>
  <c r="AD2443" i="6"/>
  <c r="AD2442" i="6"/>
  <c r="AD2441" i="6"/>
  <c r="AD2440" i="6"/>
  <c r="AD2439" i="6"/>
  <c r="AD2438" i="6"/>
  <c r="AD2437" i="6"/>
  <c r="AD2436" i="6"/>
  <c r="AD2435" i="6"/>
  <c r="AD2434" i="6"/>
  <c r="AD2433" i="6"/>
  <c r="AD2432" i="6"/>
  <c r="AD2431" i="6"/>
  <c r="AD2430" i="6"/>
  <c r="AD2429" i="6"/>
  <c r="AD2428" i="6"/>
  <c r="AD2427" i="6"/>
  <c r="AD2426" i="6"/>
  <c r="AD2425" i="6"/>
  <c r="AD2424" i="6"/>
  <c r="AD2423" i="6"/>
  <c r="AD2422" i="6"/>
  <c r="AD2421" i="6"/>
  <c r="AD2420" i="6"/>
  <c r="AD2419" i="6"/>
  <c r="AD2418" i="6"/>
  <c r="AD2417" i="6"/>
  <c r="AD2416" i="6"/>
  <c r="AD2415" i="6"/>
  <c r="AD2414" i="6"/>
  <c r="AD2413" i="6"/>
  <c r="AD2412" i="6"/>
  <c r="AD2411" i="6"/>
  <c r="AD2410" i="6"/>
  <c r="AD2409" i="6"/>
  <c r="AD2408" i="6"/>
  <c r="AD2407" i="6"/>
  <c r="AD2406" i="6"/>
  <c r="AD2405" i="6"/>
  <c r="AD2404" i="6"/>
  <c r="AD2403" i="6"/>
  <c r="AD2402" i="6"/>
  <c r="AD2401" i="6"/>
  <c r="AD2400" i="6"/>
  <c r="AD2399" i="6"/>
  <c r="AD2398" i="6"/>
  <c r="AD2397" i="6"/>
  <c r="AD2396" i="6"/>
  <c r="AD2395" i="6"/>
  <c r="AD2394" i="6"/>
  <c r="AD2393" i="6"/>
  <c r="AD2392" i="6"/>
  <c r="AD2391" i="6"/>
  <c r="AD2390" i="6"/>
  <c r="AD2389" i="6"/>
  <c r="AD2388" i="6"/>
  <c r="AD2387" i="6"/>
  <c r="AD2386" i="6"/>
  <c r="AD2385" i="6"/>
  <c r="AD2384" i="6"/>
  <c r="AD2383" i="6"/>
  <c r="AD2382" i="6"/>
  <c r="AD2381" i="6"/>
  <c r="AD2380" i="6"/>
  <c r="AD2379" i="6"/>
  <c r="AD2378" i="6"/>
  <c r="AD2377" i="6"/>
  <c r="AD2376" i="6"/>
  <c r="AD2375" i="6"/>
  <c r="AD2374" i="6"/>
  <c r="AD2373" i="6"/>
  <c r="AD2372" i="6"/>
  <c r="AD2371" i="6"/>
  <c r="AD2370" i="6"/>
  <c r="AD2369" i="6"/>
  <c r="AD2368" i="6"/>
  <c r="AD2367" i="6"/>
  <c r="AD2366" i="6"/>
  <c r="AD2365" i="6"/>
  <c r="AD2364" i="6"/>
  <c r="AD2363" i="6"/>
  <c r="AD2362" i="6"/>
  <c r="AD2361" i="6"/>
  <c r="AD2360" i="6"/>
  <c r="AD2359" i="6"/>
  <c r="AD2358" i="6"/>
  <c r="AD2357" i="6"/>
  <c r="AD2356" i="6"/>
  <c r="AD2355" i="6"/>
  <c r="AD2354" i="6"/>
  <c r="AD2353" i="6"/>
  <c r="AD2352" i="6"/>
  <c r="AD2351" i="6"/>
  <c r="AD2350" i="6"/>
  <c r="AD2349" i="6"/>
  <c r="AD2348" i="6"/>
  <c r="AD2347" i="6"/>
  <c r="AD2346" i="6"/>
  <c r="AD2345" i="6"/>
  <c r="AD2344" i="6"/>
  <c r="AD2343" i="6"/>
  <c r="AD2342" i="6"/>
  <c r="AD2341" i="6"/>
  <c r="AD2340" i="6"/>
  <c r="AD2339" i="6"/>
  <c r="AD2338" i="6"/>
  <c r="AD2337" i="6"/>
  <c r="AD2336" i="6"/>
  <c r="AD2335" i="6"/>
  <c r="AD2334" i="6"/>
  <c r="AD2333" i="6"/>
  <c r="AD2332" i="6"/>
  <c r="AD2331" i="6"/>
  <c r="AD2330" i="6"/>
  <c r="AD2329" i="6"/>
  <c r="AD2328" i="6"/>
  <c r="AD2327" i="6"/>
  <c r="AD2326" i="6"/>
  <c r="AD2325" i="6"/>
  <c r="AD2324" i="6"/>
  <c r="AD2323" i="6"/>
  <c r="AD2322" i="6"/>
  <c r="AD2321" i="6"/>
  <c r="AD2320" i="6"/>
  <c r="AD2319" i="6"/>
  <c r="AD2318" i="6"/>
  <c r="AD2317" i="6"/>
  <c r="AD2316" i="6"/>
  <c r="AD2315" i="6"/>
  <c r="AD2314" i="6"/>
  <c r="AD2313" i="6"/>
  <c r="AD2312" i="6"/>
  <c r="AD2311" i="6"/>
  <c r="AD2310" i="6"/>
  <c r="AD2309" i="6"/>
  <c r="AD2308" i="6"/>
  <c r="AD2307" i="6"/>
  <c r="AD2306" i="6"/>
  <c r="AD2305" i="6"/>
  <c r="AD2304" i="6"/>
  <c r="AD2303" i="6"/>
  <c r="AD2302" i="6"/>
  <c r="AD2301" i="6"/>
  <c r="AD2300" i="6"/>
  <c r="AD2299" i="6"/>
  <c r="AD2298" i="6"/>
  <c r="AD2297" i="6"/>
  <c r="AD2296" i="6"/>
  <c r="AD2295" i="6"/>
  <c r="AD2294" i="6"/>
  <c r="AD2293" i="6"/>
  <c r="AD2292" i="6"/>
  <c r="AD2291" i="6"/>
  <c r="AD2290" i="6"/>
  <c r="AD2289" i="6"/>
  <c r="AD2288" i="6"/>
  <c r="AD2287" i="6"/>
  <c r="AD2286" i="6"/>
  <c r="AD2285" i="6"/>
  <c r="AD2284" i="6"/>
  <c r="AD2283" i="6"/>
  <c r="AD2282" i="6"/>
  <c r="AD2281" i="6"/>
  <c r="AD2280" i="6"/>
  <c r="AD2279" i="6"/>
  <c r="AD2278" i="6"/>
  <c r="AD2277" i="6"/>
  <c r="AD2276" i="6"/>
  <c r="AD2275" i="6"/>
  <c r="AD2274" i="6"/>
  <c r="AD2273" i="6"/>
  <c r="AD2272" i="6"/>
  <c r="AD2271" i="6"/>
  <c r="AD2270" i="6"/>
  <c r="AD2269" i="6"/>
  <c r="AD2268" i="6"/>
  <c r="AD2267" i="6"/>
  <c r="AD2266" i="6"/>
  <c r="AD2265" i="6"/>
  <c r="AD2264" i="6"/>
  <c r="AD2263" i="6"/>
  <c r="AD2262" i="6"/>
  <c r="AD2261" i="6"/>
  <c r="AD2260" i="6"/>
  <c r="AD2259" i="6"/>
  <c r="AD2258" i="6"/>
  <c r="AD2257" i="6"/>
  <c r="AD2256" i="6"/>
  <c r="AD2255" i="6"/>
  <c r="AD2254" i="6"/>
  <c r="AD2253" i="6"/>
  <c r="AD2252" i="6"/>
  <c r="AD2251" i="6"/>
  <c r="AD2250" i="6"/>
  <c r="AD2249" i="6"/>
  <c r="AD2248" i="6"/>
  <c r="AD2247" i="6"/>
  <c r="AD2246" i="6"/>
  <c r="AD2245" i="6"/>
  <c r="AD2244" i="6"/>
  <c r="AD2243" i="6"/>
  <c r="AD2242" i="6"/>
  <c r="AD2241" i="6"/>
  <c r="AD2240" i="6"/>
  <c r="AD2239" i="6"/>
  <c r="AD2238" i="6"/>
  <c r="AD2237" i="6"/>
  <c r="AD2236" i="6"/>
  <c r="AD2235" i="6"/>
  <c r="AD2234" i="6"/>
  <c r="AD2233" i="6"/>
  <c r="AD2232" i="6"/>
  <c r="AD2231" i="6"/>
  <c r="AD2230" i="6"/>
  <c r="AD2229" i="6"/>
  <c r="AD2228" i="6"/>
  <c r="AD2227" i="6"/>
  <c r="AD2226" i="6"/>
  <c r="AD2225" i="6"/>
  <c r="AD2224" i="6"/>
  <c r="AD2223" i="6"/>
  <c r="AD2222" i="6"/>
  <c r="AD2221" i="6"/>
  <c r="AD2220" i="6"/>
  <c r="AD2219" i="6"/>
  <c r="AD2218" i="6"/>
  <c r="AD2217" i="6"/>
  <c r="AD2216" i="6"/>
  <c r="AD2215" i="6"/>
  <c r="AD2214" i="6"/>
  <c r="AD2213" i="6"/>
  <c r="AD2212" i="6"/>
  <c r="AD2211" i="6"/>
  <c r="AD2210" i="6"/>
  <c r="AD2209" i="6"/>
  <c r="AD2208" i="6"/>
  <c r="AD2207" i="6"/>
  <c r="AD2206" i="6"/>
  <c r="AD2205" i="6"/>
  <c r="AD2204" i="6"/>
  <c r="AD2203" i="6"/>
  <c r="AD2202" i="6"/>
  <c r="AD2201" i="6"/>
  <c r="AD2200" i="6"/>
  <c r="AD2199" i="6"/>
  <c r="AD2198" i="6"/>
  <c r="AD2197" i="6"/>
  <c r="AD2196" i="6"/>
  <c r="AD2195" i="6"/>
  <c r="AD2194" i="6"/>
  <c r="AD2193" i="6"/>
  <c r="AD2192" i="6"/>
  <c r="AD2191" i="6"/>
  <c r="AD2190" i="6"/>
  <c r="AD2189" i="6"/>
  <c r="AD2188" i="6"/>
  <c r="AD2187" i="6"/>
  <c r="AD2186" i="6"/>
  <c r="AD2185" i="6"/>
  <c r="AD2184" i="6"/>
  <c r="AD2183" i="6"/>
  <c r="AD2182" i="6"/>
  <c r="AD2181" i="6"/>
  <c r="AD2180" i="6"/>
  <c r="AD2179" i="6"/>
  <c r="AD2178" i="6"/>
  <c r="AD2177" i="6"/>
  <c r="AD2176" i="6"/>
  <c r="AD2175" i="6"/>
  <c r="AD2174" i="6"/>
  <c r="AD2173" i="6"/>
  <c r="AD2172" i="6"/>
  <c r="AD2171" i="6"/>
  <c r="AD2170" i="6"/>
  <c r="AD2169" i="6"/>
  <c r="AD2168" i="6"/>
  <c r="AD2167" i="6"/>
  <c r="AD2166" i="6"/>
  <c r="AD2165" i="6"/>
  <c r="AD2164" i="6"/>
  <c r="AD2163" i="6"/>
  <c r="AD2162" i="6"/>
  <c r="AD2161" i="6"/>
  <c r="AD2160" i="6"/>
  <c r="AD2159" i="6"/>
  <c r="AD2158" i="6"/>
  <c r="AD2157" i="6"/>
  <c r="AD2156" i="6"/>
  <c r="AD2155" i="6"/>
  <c r="AD2154" i="6"/>
  <c r="AD2153" i="6"/>
  <c r="AD2152" i="6"/>
  <c r="AD2151" i="6"/>
  <c r="AD2150" i="6"/>
  <c r="AD2149" i="6"/>
  <c r="AD2148" i="6"/>
  <c r="AD2147" i="6"/>
  <c r="AD2146" i="6"/>
  <c r="AD2145" i="6"/>
  <c r="AD2144" i="6"/>
  <c r="AD2143" i="6"/>
  <c r="AD2142" i="6"/>
  <c r="AD2141" i="6"/>
  <c r="AD2140" i="6"/>
  <c r="AD2139" i="6"/>
  <c r="AD2138" i="6"/>
  <c r="AD2137" i="6"/>
  <c r="AD2136" i="6"/>
  <c r="AD2135" i="6"/>
  <c r="AD2134" i="6"/>
  <c r="AD2133" i="6"/>
  <c r="AD2132" i="6"/>
  <c r="AD2131" i="6"/>
  <c r="AD2130" i="6"/>
  <c r="AD2129" i="6"/>
  <c r="AD2128" i="6"/>
  <c r="AD2127" i="6"/>
  <c r="AD2126" i="6"/>
  <c r="AD2125" i="6"/>
  <c r="AD2124" i="6"/>
  <c r="AD2123" i="6"/>
  <c r="AD2122" i="6"/>
  <c r="AD2121" i="6"/>
  <c r="AD2120" i="6"/>
  <c r="AD2119" i="6"/>
  <c r="AD2118" i="6"/>
  <c r="AD2117" i="6"/>
  <c r="AD2116" i="6"/>
  <c r="AD2115" i="6"/>
  <c r="AD2114" i="6"/>
  <c r="AD2113" i="6"/>
  <c r="AD2112" i="6"/>
  <c r="AD2111" i="6"/>
  <c r="AD2110" i="6"/>
  <c r="AD2109" i="6"/>
  <c r="AD2108" i="6"/>
  <c r="AD2107" i="6"/>
  <c r="AD2106" i="6"/>
  <c r="AD2105" i="6"/>
  <c r="AD2104" i="6"/>
  <c r="AD2103" i="6"/>
  <c r="AD2102" i="6"/>
  <c r="AD2101" i="6"/>
  <c r="AD2100" i="6"/>
  <c r="AD2099" i="6"/>
  <c r="AD2098" i="6"/>
  <c r="AD2097" i="6"/>
  <c r="AD2096" i="6"/>
  <c r="AD2095" i="6"/>
  <c r="AD2094" i="6"/>
  <c r="AD2093" i="6"/>
  <c r="AD2092" i="6"/>
  <c r="AD2091" i="6"/>
  <c r="AD2090" i="6"/>
  <c r="AD2089" i="6"/>
  <c r="AD2088" i="6"/>
  <c r="AD2087" i="6"/>
  <c r="AD2086" i="6"/>
  <c r="AD2085" i="6"/>
  <c r="AD2084" i="6"/>
  <c r="AD2083" i="6"/>
  <c r="AD2082" i="6"/>
  <c r="AD2081" i="6"/>
  <c r="AD2080" i="6"/>
  <c r="AD2079" i="6"/>
  <c r="AD2078" i="6"/>
  <c r="AD2077" i="6"/>
  <c r="AD2076" i="6"/>
  <c r="AD2075" i="6"/>
  <c r="AD2074" i="6"/>
  <c r="AD2073" i="6"/>
  <c r="AD2072" i="6"/>
  <c r="AD2071" i="6"/>
  <c r="AD2070" i="6"/>
  <c r="AD2069" i="6"/>
  <c r="AD2068" i="6"/>
  <c r="AD2067" i="6"/>
  <c r="AD2066" i="6"/>
  <c r="AD2065" i="6"/>
  <c r="AD2064" i="6"/>
  <c r="AD2063" i="6"/>
  <c r="AD2062" i="6"/>
  <c r="AD2061" i="6"/>
  <c r="AD2060" i="6"/>
  <c r="AD2059" i="6"/>
  <c r="AD2058" i="6"/>
  <c r="AD2057" i="6"/>
  <c r="AD2056" i="6"/>
  <c r="AD2055" i="6"/>
  <c r="AD2054" i="6"/>
  <c r="AD2053" i="6"/>
  <c r="AD2052" i="6"/>
  <c r="AD2051" i="6"/>
  <c r="AD2050" i="6"/>
  <c r="AD2049" i="6"/>
  <c r="AD2048" i="6"/>
  <c r="AD2047" i="6"/>
  <c r="AD2046" i="6"/>
  <c r="AD2045" i="6"/>
  <c r="AD2044" i="6"/>
  <c r="AD2043" i="6"/>
  <c r="AD2042" i="6"/>
  <c r="AD2041" i="6"/>
  <c r="AD2040" i="6"/>
  <c r="AD2039" i="6"/>
  <c r="AD2038" i="6"/>
  <c r="AD2037" i="6"/>
  <c r="AD2036" i="6"/>
  <c r="AD2035" i="6"/>
  <c r="AD2034" i="6"/>
  <c r="AD2033" i="6"/>
  <c r="AD2032" i="6"/>
  <c r="AD2031" i="6"/>
  <c r="AD2030" i="6"/>
  <c r="AD2029" i="6"/>
  <c r="AD2028" i="6"/>
  <c r="AD2027" i="6"/>
  <c r="AD2026" i="6"/>
  <c r="AD2025" i="6"/>
  <c r="AD2024" i="6"/>
  <c r="AD2023" i="6"/>
  <c r="AD2022" i="6"/>
  <c r="AD2021" i="6"/>
  <c r="AD2020" i="6"/>
  <c r="AD2019" i="6"/>
  <c r="AD2018" i="6"/>
  <c r="AD2017" i="6"/>
  <c r="AD2016" i="6"/>
  <c r="AD2015" i="6"/>
  <c r="AD2014" i="6"/>
  <c r="AD2013" i="6"/>
  <c r="AD2012" i="6"/>
  <c r="AD2011" i="6"/>
  <c r="AD2010" i="6"/>
  <c r="AD2009" i="6"/>
  <c r="AD2008" i="6"/>
  <c r="AD2007" i="6"/>
  <c r="AD2006" i="6"/>
  <c r="AD2005" i="6"/>
  <c r="AD2004" i="6"/>
  <c r="AD2003" i="6"/>
  <c r="AD2002" i="6"/>
  <c r="AD2001" i="6"/>
  <c r="AD2000" i="6"/>
  <c r="AD1999" i="6"/>
  <c r="AD1998" i="6"/>
  <c r="AD1997" i="6"/>
  <c r="AD1996" i="6"/>
  <c r="AD1995" i="6"/>
  <c r="AD1994" i="6"/>
  <c r="AD1993" i="6"/>
  <c r="AD1992" i="6"/>
  <c r="AD1991" i="6"/>
  <c r="AD1990" i="6"/>
  <c r="AD1989" i="6"/>
  <c r="AD1988" i="6"/>
  <c r="AD1987" i="6"/>
  <c r="AD1986" i="6"/>
  <c r="AD1985" i="6"/>
  <c r="AD1984" i="6"/>
  <c r="AD1983" i="6"/>
  <c r="AD1982" i="6"/>
  <c r="AD1981" i="6"/>
  <c r="AD1980" i="6"/>
  <c r="AD1979" i="6"/>
  <c r="AD1978" i="6"/>
  <c r="AD1977" i="6"/>
  <c r="AD1976" i="6"/>
  <c r="AD1975" i="6"/>
  <c r="AD1974" i="6"/>
  <c r="AD1973" i="6"/>
  <c r="AD1972" i="6"/>
  <c r="AD1971" i="6"/>
  <c r="AD1970" i="6"/>
  <c r="AD1969" i="6"/>
  <c r="AD1968" i="6"/>
  <c r="AD1967" i="6"/>
  <c r="AD1966" i="6"/>
  <c r="AD1965" i="6"/>
  <c r="AD1964" i="6"/>
  <c r="AD1963" i="6"/>
  <c r="AD1962" i="6"/>
  <c r="AD1961" i="6"/>
  <c r="AD1960" i="6"/>
  <c r="AD1959" i="6"/>
  <c r="AD1958" i="6"/>
  <c r="AD1957" i="6"/>
  <c r="AD1956" i="6"/>
  <c r="AD1955" i="6"/>
  <c r="AD1954" i="6"/>
  <c r="AD1953" i="6"/>
  <c r="AD1952" i="6"/>
  <c r="AD1951" i="6"/>
  <c r="AD1950" i="6"/>
  <c r="AD1949" i="6"/>
  <c r="AD1948" i="6"/>
  <c r="AD1947" i="6"/>
  <c r="AD1946" i="6"/>
  <c r="AD1945" i="6"/>
  <c r="AD1944" i="6"/>
  <c r="AD1943" i="6"/>
  <c r="AD1942" i="6"/>
  <c r="AD1941" i="6"/>
  <c r="AD1940" i="6"/>
  <c r="AD1939" i="6"/>
  <c r="AD1938" i="6"/>
  <c r="AD1937" i="6"/>
  <c r="AD1936" i="6"/>
  <c r="AD1935" i="6"/>
  <c r="AD1934" i="6"/>
  <c r="AD1933" i="6"/>
  <c r="AD1932" i="6"/>
  <c r="AD1931" i="6"/>
  <c r="AD1930" i="6"/>
  <c r="AD1929" i="6"/>
  <c r="AD1928" i="6"/>
  <c r="AD1927" i="6"/>
  <c r="AD1926" i="6"/>
  <c r="AD1925" i="6"/>
  <c r="AD1924" i="6"/>
  <c r="AD1923" i="6"/>
  <c r="AD1922" i="6"/>
  <c r="AD1921" i="6"/>
  <c r="AD1920" i="6"/>
  <c r="AD1919" i="6"/>
  <c r="AD1918" i="6"/>
  <c r="AD1917" i="6"/>
  <c r="AD1916" i="6"/>
  <c r="AD1915" i="6"/>
  <c r="AD1914" i="6"/>
  <c r="AD1913" i="6"/>
  <c r="AD1912" i="6"/>
  <c r="AD1911" i="6"/>
  <c r="AD1910" i="6"/>
  <c r="AD1909" i="6"/>
  <c r="AD1908" i="6"/>
  <c r="AD1907" i="6"/>
  <c r="AD1906" i="6"/>
  <c r="AD1905" i="6"/>
  <c r="AD1904" i="6"/>
  <c r="AD1903" i="6"/>
  <c r="AD1902" i="6"/>
  <c r="AD1901" i="6"/>
  <c r="AD1900" i="6"/>
  <c r="AD1899" i="6"/>
  <c r="AD1898" i="6"/>
  <c r="AD1897" i="6"/>
  <c r="AD1896" i="6"/>
  <c r="AD1895" i="6"/>
  <c r="AD1894" i="6"/>
  <c r="AD1893" i="6"/>
  <c r="AD1892" i="6"/>
  <c r="AD1891" i="6"/>
  <c r="AD1890" i="6"/>
  <c r="AD1889" i="6"/>
  <c r="AD1888" i="6"/>
  <c r="AD1887" i="6"/>
  <c r="AD1886" i="6"/>
  <c r="AD1885" i="6"/>
  <c r="AD1884" i="6"/>
  <c r="AD1883" i="6"/>
  <c r="AD1882" i="6"/>
  <c r="AD1881" i="6"/>
  <c r="AD1880" i="6"/>
  <c r="AD1879" i="6"/>
  <c r="AD1878" i="6"/>
  <c r="AD1877" i="6"/>
  <c r="AD1876" i="6"/>
  <c r="AD1875" i="6"/>
  <c r="AD1874" i="6"/>
  <c r="AD1873" i="6"/>
  <c r="AD1872" i="6"/>
  <c r="AD1871" i="6"/>
  <c r="AD1870" i="6"/>
  <c r="AD1869" i="6"/>
  <c r="AD1868" i="6"/>
  <c r="AD1867" i="6"/>
  <c r="AD1866" i="6"/>
  <c r="AD1865" i="6"/>
  <c r="AD1864" i="6"/>
  <c r="AD1863" i="6"/>
  <c r="AD1862" i="6"/>
  <c r="AD1861" i="6"/>
  <c r="AD1860" i="6"/>
  <c r="AD1859" i="6"/>
  <c r="AD1858" i="6"/>
  <c r="AD1857" i="6"/>
  <c r="AD1856" i="6"/>
  <c r="AD1855" i="6"/>
  <c r="AD1854" i="6"/>
  <c r="AD1853" i="6"/>
  <c r="AD1852" i="6"/>
  <c r="AD1851" i="6"/>
  <c r="AD1850" i="6"/>
  <c r="AD1849" i="6"/>
  <c r="AD1848" i="6"/>
  <c r="AD1847" i="6"/>
  <c r="AD1846" i="6"/>
  <c r="AD1845" i="6"/>
  <c r="AD1844" i="6"/>
  <c r="AD1843" i="6"/>
  <c r="AD1842" i="6"/>
  <c r="AD1841" i="6"/>
  <c r="AD1840" i="6"/>
  <c r="AD1839" i="6"/>
  <c r="AD1838" i="6"/>
  <c r="AD1837" i="6"/>
  <c r="AD1836" i="6"/>
  <c r="AD1835" i="6"/>
  <c r="AD1834" i="6"/>
  <c r="AD1833" i="6"/>
  <c r="AD1832" i="6"/>
  <c r="AD1831" i="6"/>
  <c r="AD1830" i="6"/>
  <c r="AD1829" i="6"/>
  <c r="AD1828" i="6"/>
  <c r="AD1827" i="6"/>
  <c r="AD1826" i="6"/>
  <c r="AD1825" i="6"/>
  <c r="AD1824" i="6"/>
  <c r="AD1823" i="6"/>
  <c r="AD1822" i="6"/>
  <c r="AD1821" i="6"/>
  <c r="AD1820" i="6"/>
  <c r="AD1819" i="6"/>
  <c r="AD1818" i="6"/>
  <c r="AD1817" i="6"/>
  <c r="AD1816" i="6"/>
  <c r="AD1815" i="6"/>
  <c r="AD1814" i="6"/>
  <c r="AD1813" i="6"/>
  <c r="AD1812" i="6"/>
  <c r="AD1811" i="6"/>
  <c r="AD1810" i="6"/>
  <c r="AD1809" i="6"/>
  <c r="AD1808" i="6"/>
  <c r="AD1807" i="6"/>
  <c r="AD1806" i="6"/>
  <c r="AD1805" i="6"/>
  <c r="AD1804" i="6"/>
  <c r="AD1803" i="6"/>
  <c r="AD1802" i="6"/>
  <c r="AD1801" i="6"/>
  <c r="AD1800" i="6"/>
  <c r="AD1799" i="6"/>
  <c r="AD1798" i="6"/>
  <c r="AD1797" i="6"/>
  <c r="AD1796" i="6"/>
  <c r="AD1795" i="6"/>
  <c r="AD1794" i="6"/>
  <c r="AD1793" i="6"/>
  <c r="AD1792" i="6"/>
  <c r="AD1791" i="6"/>
  <c r="AD1790" i="6"/>
  <c r="AD1789" i="6"/>
  <c r="AD1788" i="6"/>
  <c r="AD1787" i="6"/>
  <c r="AD1786" i="6"/>
  <c r="AD1785" i="6"/>
  <c r="AD1784" i="6"/>
  <c r="AD1783" i="6"/>
  <c r="AD1782" i="6"/>
  <c r="AD1781" i="6"/>
  <c r="AD1780" i="6"/>
  <c r="AD1779" i="6"/>
  <c r="AD1778" i="6"/>
  <c r="AD1777" i="6"/>
  <c r="AD1776" i="6"/>
  <c r="AD1775" i="6"/>
  <c r="AD1774" i="6"/>
  <c r="AD1773" i="6"/>
  <c r="AD1772" i="6"/>
  <c r="AD1771" i="6"/>
  <c r="AD1770" i="6"/>
  <c r="AD1769" i="6"/>
  <c r="AD1768" i="6"/>
  <c r="AD1767" i="6"/>
  <c r="AD1766" i="6"/>
  <c r="AD1765" i="6"/>
  <c r="AD1764" i="6"/>
  <c r="AD1763" i="6"/>
  <c r="AD1762" i="6"/>
  <c r="AD1761" i="6"/>
  <c r="AD1760" i="6"/>
  <c r="AD1759" i="6"/>
  <c r="AD1758" i="6"/>
  <c r="AD1757" i="6"/>
  <c r="AD1756" i="6"/>
  <c r="AD1755" i="6"/>
  <c r="AD1754" i="6"/>
  <c r="AD1753" i="6"/>
  <c r="AD1752" i="6"/>
  <c r="AD1751" i="6"/>
  <c r="AD1750" i="6"/>
  <c r="AD1749" i="6"/>
  <c r="AD1748" i="6"/>
  <c r="AD1747" i="6"/>
  <c r="AD1746" i="6"/>
  <c r="AD1745" i="6"/>
  <c r="AD1744" i="6"/>
  <c r="AD1743" i="6"/>
  <c r="AD1742" i="6"/>
  <c r="AD1741" i="6"/>
  <c r="AD1740" i="6"/>
  <c r="AD1739" i="6"/>
  <c r="AD1738" i="6"/>
  <c r="AD1737" i="6"/>
  <c r="AD1736" i="6"/>
  <c r="AD1735" i="6"/>
  <c r="AD1734" i="6"/>
  <c r="AD1733" i="6"/>
  <c r="AD1732" i="6"/>
  <c r="AD1731" i="6"/>
  <c r="AD1730" i="6"/>
  <c r="AD1729" i="6"/>
  <c r="AD1728" i="6"/>
  <c r="AD1727" i="6"/>
  <c r="AD1726" i="6"/>
  <c r="AD1725" i="6"/>
  <c r="AD1724" i="6"/>
  <c r="AD1723" i="6"/>
  <c r="AD1722" i="6"/>
  <c r="AD1721" i="6"/>
  <c r="AD1720" i="6"/>
  <c r="AD1719" i="6"/>
  <c r="AD1718" i="6"/>
  <c r="AD1717" i="6"/>
  <c r="AD1716" i="6"/>
  <c r="AD1715" i="6"/>
  <c r="AD1714" i="6"/>
  <c r="AD1713" i="6"/>
  <c r="AD1712" i="6"/>
  <c r="AD1711" i="6"/>
  <c r="AD1710" i="6"/>
  <c r="AD1709" i="6"/>
  <c r="AD1708" i="6"/>
  <c r="AD1707" i="6"/>
  <c r="AD1706" i="6"/>
  <c r="AD1705" i="6"/>
  <c r="AD1704" i="6"/>
  <c r="AD1703" i="6"/>
  <c r="AD1702" i="6"/>
  <c r="AD1701" i="6"/>
  <c r="AD1700" i="6"/>
  <c r="AD1699" i="6"/>
  <c r="AD1698" i="6"/>
  <c r="AD1697" i="6"/>
  <c r="AD1696" i="6"/>
  <c r="AD1695" i="6"/>
  <c r="AD1694" i="6"/>
  <c r="AD1693" i="6"/>
  <c r="AD1692" i="6"/>
  <c r="AD1691" i="6"/>
  <c r="AD1690" i="6"/>
  <c r="AD1689" i="6"/>
  <c r="AD1688" i="6"/>
  <c r="AD1687" i="6"/>
  <c r="AD1686" i="6"/>
  <c r="AD1685" i="6"/>
  <c r="AD1684" i="6"/>
  <c r="AD1683" i="6"/>
  <c r="AD1682" i="6"/>
  <c r="AD1681" i="6"/>
  <c r="AD1680" i="6"/>
  <c r="AD1679" i="6"/>
  <c r="AD1678" i="6"/>
  <c r="AD1677" i="6"/>
  <c r="AD1676" i="6"/>
  <c r="AD1675" i="6"/>
  <c r="AD1674" i="6"/>
  <c r="AD1673" i="6"/>
  <c r="AD1672" i="6"/>
  <c r="AD1671" i="6"/>
  <c r="AD1670" i="6"/>
  <c r="AD1669" i="6"/>
  <c r="AD1668" i="6"/>
  <c r="AD1667" i="6"/>
  <c r="AD1666" i="6"/>
  <c r="AD1665" i="6"/>
  <c r="AD1664" i="6"/>
  <c r="AD1663" i="6"/>
  <c r="AD1662" i="6"/>
  <c r="AD1661" i="6"/>
  <c r="AD1660" i="6"/>
  <c r="AD1659" i="6"/>
  <c r="AD1658" i="6"/>
  <c r="AD1657" i="6"/>
  <c r="AD1656" i="6"/>
  <c r="AD1655" i="6"/>
  <c r="AD1654" i="6"/>
  <c r="AD1653" i="6"/>
  <c r="AD1652" i="6"/>
  <c r="AD1651" i="6"/>
  <c r="AD1650" i="6"/>
  <c r="AD1649" i="6"/>
  <c r="AD1648" i="6"/>
  <c r="AD1647" i="6"/>
  <c r="AD1646" i="6"/>
  <c r="AD1645" i="6"/>
  <c r="AD1644" i="6"/>
  <c r="AD1643" i="6"/>
  <c r="AD1642" i="6"/>
  <c r="AD1641" i="6"/>
  <c r="AD1640" i="6"/>
  <c r="AD1639" i="6"/>
  <c r="AD1638" i="6"/>
  <c r="AD1637" i="6"/>
  <c r="AD1636" i="6"/>
  <c r="AD1635" i="6"/>
  <c r="AD1634" i="6"/>
  <c r="AD1633" i="6"/>
  <c r="AD1632" i="6"/>
  <c r="AD1631" i="6"/>
  <c r="AD1630" i="6"/>
  <c r="AD1629" i="6"/>
  <c r="AD1628" i="6"/>
  <c r="AD1627" i="6"/>
  <c r="AD1626" i="6"/>
  <c r="AD1625" i="6"/>
  <c r="AD1624" i="6"/>
  <c r="AD1623" i="6"/>
  <c r="AD1622" i="6"/>
  <c r="AD1621" i="6"/>
  <c r="AD1620" i="6"/>
  <c r="AD1619" i="6"/>
  <c r="AD1618" i="6"/>
  <c r="AD1617" i="6"/>
  <c r="AD1616" i="6"/>
  <c r="AD1615" i="6"/>
  <c r="AD1614" i="6"/>
  <c r="AD1613" i="6"/>
  <c r="AD1612" i="6"/>
  <c r="AD1611" i="6"/>
  <c r="AD1610" i="6"/>
  <c r="AD1609" i="6"/>
  <c r="AD1608" i="6"/>
  <c r="AD1607" i="6"/>
  <c r="AD1606" i="6"/>
  <c r="AD1605" i="6"/>
  <c r="AD1604" i="6"/>
  <c r="AD1603" i="6"/>
  <c r="AD1602" i="6"/>
  <c r="AD1601" i="6"/>
  <c r="AD1600" i="6"/>
  <c r="AD1599" i="6"/>
  <c r="AD1598" i="6"/>
  <c r="AD1597" i="6"/>
  <c r="AD1596" i="6"/>
  <c r="AD1595" i="6"/>
  <c r="AD1594" i="6"/>
  <c r="AD1593" i="6"/>
  <c r="AD1592" i="6"/>
  <c r="AD1591" i="6"/>
  <c r="AD1590" i="6"/>
  <c r="AD1589" i="6"/>
  <c r="AD1588" i="6"/>
  <c r="AD1587" i="6"/>
  <c r="AD1586" i="6"/>
  <c r="AD1585" i="6"/>
  <c r="AD1584" i="6"/>
  <c r="AD1583" i="6"/>
  <c r="AD1582" i="6"/>
  <c r="AD1581" i="6"/>
  <c r="AD1580" i="6"/>
  <c r="AD1579" i="6"/>
  <c r="AD1578" i="6"/>
  <c r="AD1577" i="6"/>
  <c r="AD1576" i="6"/>
  <c r="AD1575" i="6"/>
  <c r="AD1574" i="6"/>
  <c r="AD1573" i="6"/>
  <c r="AD1572" i="6"/>
  <c r="AD1571" i="6"/>
  <c r="AD1570" i="6"/>
  <c r="AD1569" i="6"/>
  <c r="AD1568" i="6"/>
  <c r="AD1567" i="6"/>
  <c r="AD1566" i="6"/>
  <c r="AD1565" i="6"/>
  <c r="AD1564" i="6"/>
  <c r="AD1563" i="6"/>
  <c r="AD1562" i="6"/>
  <c r="AD1561" i="6"/>
  <c r="AD1560" i="6"/>
  <c r="AD1559" i="6"/>
  <c r="AD1558" i="6"/>
  <c r="AD1557" i="6"/>
  <c r="AD1556" i="6"/>
  <c r="AD1555" i="6"/>
  <c r="AD1554" i="6"/>
  <c r="AD1553" i="6"/>
  <c r="AD1552" i="6"/>
  <c r="AD1551" i="6"/>
  <c r="AD1550" i="6"/>
  <c r="AD1549" i="6"/>
  <c r="AD1548" i="6"/>
  <c r="AD1547" i="6"/>
  <c r="AD1546" i="6"/>
  <c r="AD1545" i="6"/>
  <c r="AD1544" i="6"/>
  <c r="AD1543" i="6"/>
  <c r="AD1542" i="6"/>
  <c r="AD1541" i="6"/>
  <c r="AD1540" i="6"/>
  <c r="AD1539" i="6"/>
  <c r="AD1538" i="6"/>
  <c r="AD1537" i="6"/>
  <c r="AD1536" i="6"/>
  <c r="AD1535" i="6"/>
  <c r="AD1534" i="6"/>
  <c r="AD1533" i="6"/>
  <c r="AD1532" i="6"/>
  <c r="AD1531" i="6"/>
  <c r="AD1530" i="6"/>
  <c r="AD1529" i="6"/>
  <c r="AD1528" i="6"/>
  <c r="AD1527" i="6"/>
  <c r="AD1526" i="6"/>
  <c r="AD1525" i="6"/>
  <c r="AD1524" i="6"/>
  <c r="AD1523" i="6"/>
  <c r="AD1522" i="6"/>
  <c r="AD1521" i="6"/>
  <c r="AD1520" i="6"/>
  <c r="AD1519" i="6"/>
  <c r="AD1518" i="6"/>
  <c r="AD1517" i="6"/>
  <c r="AD1516" i="6"/>
  <c r="AD1515" i="6"/>
  <c r="AD1514" i="6"/>
  <c r="AD1513" i="6"/>
  <c r="AD1512" i="6"/>
  <c r="AD1511" i="6"/>
  <c r="AD1510" i="6"/>
  <c r="AD1509" i="6"/>
  <c r="AD1508" i="6"/>
  <c r="AD1507" i="6"/>
  <c r="AD1506" i="6"/>
  <c r="AD1505" i="6"/>
  <c r="AD1504" i="6"/>
  <c r="AD1503" i="6"/>
  <c r="AD1502" i="6"/>
  <c r="AD1501" i="6"/>
  <c r="AD1500" i="6"/>
  <c r="AD1499" i="6"/>
  <c r="AD1498" i="6"/>
  <c r="AD1497" i="6"/>
  <c r="AD1496" i="6"/>
  <c r="AD1495" i="6"/>
  <c r="AD1494" i="6"/>
  <c r="AD1493" i="6"/>
  <c r="AD1492" i="6"/>
  <c r="AD1491" i="6"/>
  <c r="AD1490" i="6"/>
  <c r="AD1489" i="6"/>
  <c r="AD1488" i="6"/>
  <c r="AD1487" i="6"/>
  <c r="AD1486" i="6"/>
  <c r="AD1485" i="6"/>
  <c r="AD1484" i="6"/>
  <c r="AD1483" i="6"/>
  <c r="AD1482" i="6"/>
  <c r="AD1481" i="6"/>
  <c r="AD1480" i="6"/>
  <c r="AD1479" i="6"/>
  <c r="AD1478" i="6"/>
  <c r="AD1477" i="6"/>
  <c r="AD1476" i="6"/>
  <c r="AD1475" i="6"/>
  <c r="AD1474" i="6"/>
  <c r="AD1473" i="6"/>
  <c r="AD1472" i="6"/>
  <c r="AD1471" i="6"/>
  <c r="AD1470" i="6"/>
  <c r="AD1469" i="6"/>
  <c r="AD1468" i="6"/>
  <c r="AD1467" i="6"/>
  <c r="AD1466" i="6"/>
  <c r="AD1465" i="6"/>
  <c r="AD1464" i="6"/>
  <c r="AD1463" i="6"/>
  <c r="AD1462" i="6"/>
  <c r="AD1461" i="6"/>
  <c r="AD1460" i="6"/>
  <c r="AD1459" i="6"/>
  <c r="AD1458" i="6"/>
  <c r="AD1457" i="6"/>
  <c r="AD1456" i="6"/>
  <c r="AD1455" i="6"/>
  <c r="AD1454" i="6"/>
  <c r="AD1453" i="6"/>
  <c r="AD1452" i="6"/>
  <c r="AD1451" i="6"/>
  <c r="AD1450" i="6"/>
  <c r="AD1449" i="6"/>
  <c r="AD1448" i="6"/>
  <c r="AD1447" i="6"/>
  <c r="AD1446" i="6"/>
  <c r="AD1445" i="6"/>
  <c r="AD1444" i="6"/>
  <c r="AD1443" i="6"/>
  <c r="AD1442" i="6"/>
  <c r="AD1441" i="6"/>
  <c r="AD1440" i="6"/>
  <c r="AD1439" i="6"/>
  <c r="AD1438" i="6"/>
  <c r="AD1437" i="6"/>
  <c r="AD1436" i="6"/>
  <c r="AD1435" i="6"/>
  <c r="AD1434" i="6"/>
  <c r="AD1433" i="6"/>
  <c r="AD1432" i="6"/>
  <c r="AD1431" i="6"/>
  <c r="AD1430" i="6"/>
  <c r="AD1429" i="6"/>
  <c r="AD1428" i="6"/>
  <c r="AD1427" i="6"/>
  <c r="AD1426" i="6"/>
  <c r="AD1425" i="6"/>
  <c r="AD1424" i="6"/>
  <c r="AD1423" i="6"/>
  <c r="AD1422" i="6"/>
  <c r="AD1421" i="6"/>
  <c r="AD1420" i="6"/>
  <c r="AD1419" i="6"/>
  <c r="AD1418" i="6"/>
  <c r="AD1417" i="6"/>
  <c r="AD1416" i="6"/>
  <c r="AD1415" i="6"/>
  <c r="AD1414" i="6"/>
  <c r="AD1413" i="6"/>
  <c r="AD1412" i="6"/>
  <c r="AD1411" i="6"/>
  <c r="AD1410" i="6"/>
  <c r="AD1409" i="6"/>
  <c r="AD1408" i="6"/>
  <c r="AD1407" i="6"/>
  <c r="AD1406" i="6"/>
  <c r="AD1405" i="6"/>
  <c r="AD1404" i="6"/>
  <c r="AD1403" i="6"/>
  <c r="AD1402" i="6"/>
  <c r="AD1401" i="6"/>
  <c r="AD1400" i="6"/>
  <c r="AD1399" i="6"/>
  <c r="AD1398" i="6"/>
  <c r="AD1397" i="6"/>
  <c r="AD1396" i="6"/>
  <c r="AD1395" i="6"/>
  <c r="AD1394" i="6"/>
  <c r="AD1393" i="6"/>
  <c r="AD1392" i="6"/>
  <c r="AD1391" i="6"/>
  <c r="AD1390" i="6"/>
  <c r="AD1389" i="6"/>
  <c r="AD1388" i="6"/>
  <c r="AD1387" i="6"/>
  <c r="AD1386" i="6"/>
  <c r="AD1385" i="6"/>
  <c r="AD1384" i="6"/>
  <c r="AD1383" i="6"/>
  <c r="AD1382" i="6"/>
  <c r="AD1381" i="6"/>
  <c r="AD1380" i="6"/>
  <c r="AD1379" i="6"/>
  <c r="AD1378" i="6"/>
  <c r="AD1377" i="6"/>
  <c r="AD1376" i="6"/>
  <c r="AD1375" i="6"/>
  <c r="AD1374" i="6"/>
  <c r="AD1373" i="6"/>
  <c r="AD1372" i="6"/>
  <c r="AD1371" i="6"/>
  <c r="AD1370" i="6"/>
  <c r="AD1369" i="6"/>
  <c r="AD1368" i="6"/>
  <c r="AD1367" i="6"/>
  <c r="AD1366" i="6"/>
  <c r="AD1365" i="6"/>
  <c r="AD1364" i="6"/>
  <c r="AD1363" i="6"/>
  <c r="AD1362" i="6"/>
  <c r="AD1361" i="6"/>
  <c r="AD1360" i="6"/>
  <c r="AD1359" i="6"/>
  <c r="AD1358" i="6"/>
  <c r="AD1357" i="6"/>
  <c r="AD1356" i="6"/>
  <c r="AD1355" i="6"/>
  <c r="AD1354" i="6"/>
  <c r="AD1353" i="6"/>
  <c r="AD1352" i="6"/>
  <c r="AD1351" i="6"/>
  <c r="AD1350" i="6"/>
  <c r="AD1349" i="6"/>
  <c r="AD1348" i="6"/>
  <c r="AD1347" i="6"/>
  <c r="AD1346" i="6"/>
  <c r="AD1345" i="6"/>
  <c r="AD1344" i="6"/>
  <c r="AD1343" i="6"/>
  <c r="AD1342" i="6"/>
  <c r="AD1341" i="6"/>
  <c r="AD1340" i="6"/>
  <c r="AD1339" i="6"/>
  <c r="AD1338" i="6"/>
  <c r="AD1337" i="6"/>
  <c r="AD1336" i="6"/>
  <c r="AD1335" i="6"/>
  <c r="AD1334" i="6"/>
  <c r="AD1333" i="6"/>
  <c r="AD1332" i="6"/>
  <c r="AD1331" i="6"/>
  <c r="AD1330" i="6"/>
  <c r="AD1329" i="6"/>
  <c r="AD1328" i="6"/>
  <c r="AD1327" i="6"/>
  <c r="AD1326" i="6"/>
  <c r="AD1325" i="6"/>
  <c r="AD1324" i="6"/>
  <c r="AD1323" i="6"/>
  <c r="AD1322" i="6"/>
  <c r="AD1321" i="6"/>
  <c r="AD1320" i="6"/>
  <c r="AD1319" i="6"/>
  <c r="AD1318" i="6"/>
  <c r="AD1317" i="6"/>
  <c r="AD1316" i="6"/>
  <c r="AD1315" i="6"/>
  <c r="AD1314" i="6"/>
  <c r="AD1313" i="6"/>
  <c r="AD1312" i="6"/>
  <c r="AD1311" i="6"/>
  <c r="AD1310" i="6"/>
  <c r="AD1309" i="6"/>
  <c r="AD1308" i="6"/>
  <c r="AD1307" i="6"/>
  <c r="AD1306" i="6"/>
  <c r="AD1305" i="6"/>
  <c r="AD1304" i="6"/>
  <c r="AD1303" i="6"/>
  <c r="AD1302" i="6"/>
  <c r="AD1301" i="6"/>
  <c r="AD1300" i="6"/>
  <c r="AD1299" i="6"/>
  <c r="AD1298" i="6"/>
  <c r="AD1297" i="6"/>
  <c r="AD1296" i="6"/>
  <c r="AD1295" i="6"/>
  <c r="AD1294" i="6"/>
  <c r="AD1293" i="6"/>
  <c r="AD1292" i="6"/>
  <c r="AD1291" i="6"/>
  <c r="AD1290" i="6"/>
  <c r="AD1289" i="6"/>
  <c r="AD1288" i="6"/>
  <c r="AD1287" i="6"/>
  <c r="AD1286" i="6"/>
  <c r="AD1285" i="6"/>
  <c r="AD1284" i="6"/>
  <c r="AD1283" i="6"/>
  <c r="AD1282" i="6"/>
  <c r="AD1281" i="6"/>
  <c r="AD1280" i="6"/>
  <c r="AD1279" i="6"/>
  <c r="AD1278" i="6"/>
  <c r="AD1277" i="6"/>
  <c r="AD1276" i="6"/>
  <c r="AD1275" i="6"/>
  <c r="AD1274" i="6"/>
  <c r="AD1273" i="6"/>
  <c r="AD1272" i="6"/>
  <c r="AD1271" i="6"/>
  <c r="AD1270" i="6"/>
  <c r="AD1269" i="6"/>
  <c r="AD1268" i="6"/>
  <c r="AD1267" i="6"/>
  <c r="AD1266" i="6"/>
  <c r="AD1265" i="6"/>
  <c r="AD1264" i="6"/>
  <c r="AD1263" i="6"/>
  <c r="AD1262" i="6"/>
  <c r="AD1261" i="6"/>
  <c r="AD1260" i="6"/>
  <c r="AD1259" i="6"/>
  <c r="AD1258" i="6"/>
  <c r="AD1257" i="6"/>
  <c r="AD1256" i="6"/>
  <c r="AD1255" i="6"/>
  <c r="AD1254" i="6"/>
  <c r="AD1253" i="6"/>
  <c r="AD1252" i="6"/>
  <c r="AD1251" i="6"/>
  <c r="AD1250" i="6"/>
  <c r="AD1249" i="6"/>
  <c r="AD1248" i="6"/>
  <c r="AD1247" i="6"/>
  <c r="AD1246" i="6"/>
  <c r="AD1245" i="6"/>
  <c r="AD1244" i="6"/>
  <c r="AD1243" i="6"/>
  <c r="AD1242" i="6"/>
  <c r="AD1241" i="6"/>
  <c r="AD1240" i="6"/>
  <c r="AD1239" i="6"/>
  <c r="AD1238" i="6"/>
  <c r="AD1237" i="6"/>
  <c r="AD1236" i="6"/>
  <c r="AD1235" i="6"/>
  <c r="AD1234" i="6"/>
  <c r="AD1233" i="6"/>
  <c r="AD1232" i="6"/>
  <c r="AD1231" i="6"/>
  <c r="AD1230" i="6"/>
  <c r="AD1229" i="6"/>
  <c r="AD1228" i="6"/>
  <c r="AD1227" i="6"/>
  <c r="AD1226" i="6"/>
  <c r="AD1225" i="6"/>
  <c r="AD1224" i="6"/>
  <c r="AD1223" i="6"/>
  <c r="AD1222" i="6"/>
  <c r="AD1221" i="6"/>
  <c r="AD1220" i="6"/>
  <c r="AD1219" i="6"/>
  <c r="AD1218" i="6"/>
  <c r="AD1217" i="6"/>
  <c r="AD1216" i="6"/>
  <c r="AD1215" i="6"/>
  <c r="AD1214" i="6"/>
  <c r="AD1213" i="6"/>
  <c r="AD1212" i="6"/>
  <c r="AD1211" i="6"/>
  <c r="AD1210" i="6"/>
  <c r="AD1209" i="6"/>
  <c r="AD1208" i="6"/>
  <c r="AD1207" i="6"/>
  <c r="AD1206" i="6"/>
  <c r="AD1205" i="6"/>
  <c r="AD1204" i="6"/>
  <c r="AD1203" i="6"/>
  <c r="AD1202" i="6"/>
  <c r="AD1201" i="6"/>
  <c r="AD1200" i="6"/>
  <c r="AD1199" i="6"/>
  <c r="AD1198" i="6"/>
  <c r="AD1197" i="6"/>
  <c r="AD1196" i="6"/>
  <c r="AD1195" i="6"/>
  <c r="AD1194" i="6"/>
  <c r="AD1193" i="6"/>
  <c r="AD1192" i="6"/>
  <c r="AD1191" i="6"/>
  <c r="AD1190" i="6"/>
  <c r="AD1189" i="6"/>
  <c r="AD1188" i="6"/>
  <c r="AD1187" i="6"/>
  <c r="AD1186" i="6"/>
  <c r="AD1185" i="6"/>
  <c r="AD1184" i="6"/>
  <c r="AD1183" i="6"/>
  <c r="AD1182" i="6"/>
  <c r="AD1181" i="6"/>
  <c r="AD1180" i="6"/>
  <c r="AD1179" i="6"/>
  <c r="AD1178" i="6"/>
  <c r="AD1177" i="6"/>
  <c r="AD1176" i="6"/>
  <c r="AD1175" i="6"/>
  <c r="AD1174" i="6"/>
  <c r="AD1173" i="6"/>
  <c r="AD1172" i="6"/>
  <c r="AD1171" i="6"/>
  <c r="AD1170" i="6"/>
  <c r="AD1169" i="6"/>
  <c r="AD1168" i="6"/>
  <c r="AD1167" i="6"/>
  <c r="AD1166" i="6"/>
  <c r="AD1165" i="6"/>
  <c r="AD1164" i="6"/>
  <c r="AD1163" i="6"/>
  <c r="AD1162" i="6"/>
  <c r="AD1161" i="6"/>
  <c r="AD1160" i="6"/>
  <c r="AD1159" i="6"/>
  <c r="AD1158" i="6"/>
  <c r="AD1157" i="6"/>
  <c r="AD1156" i="6"/>
  <c r="AD1155" i="6"/>
  <c r="AD1154" i="6"/>
  <c r="AD1153" i="6"/>
  <c r="AD1152" i="6"/>
  <c r="AD1151" i="6"/>
  <c r="AD1150" i="6"/>
  <c r="AD1149" i="6"/>
  <c r="AD1148" i="6"/>
  <c r="AD1147" i="6"/>
  <c r="AD1146" i="6"/>
  <c r="AD1145" i="6"/>
  <c r="AD1144" i="6"/>
  <c r="AD1143" i="6"/>
  <c r="AD1142" i="6"/>
  <c r="AD1141" i="6"/>
  <c r="AD1140" i="6"/>
  <c r="AD1139" i="6"/>
  <c r="AD1138" i="6"/>
  <c r="AD1137" i="6"/>
  <c r="AD1136" i="6"/>
  <c r="AD1135" i="6"/>
  <c r="AD1134" i="6"/>
  <c r="AD1133" i="6"/>
  <c r="AD1132" i="6"/>
  <c r="AD1131" i="6"/>
  <c r="AD1130" i="6"/>
  <c r="AD1129" i="6"/>
  <c r="AD1128" i="6"/>
  <c r="AD1127" i="6"/>
  <c r="AD1126" i="6"/>
  <c r="AD1125" i="6"/>
  <c r="AD1124" i="6"/>
  <c r="AD1123" i="6"/>
  <c r="AD1122" i="6"/>
  <c r="AD1121" i="6"/>
  <c r="AD1120" i="6"/>
  <c r="AD1119" i="6"/>
  <c r="AD1118" i="6"/>
  <c r="AD1117" i="6"/>
  <c r="AD1116" i="6"/>
  <c r="AD1115" i="6"/>
  <c r="AD1114" i="6"/>
  <c r="AD1113" i="6"/>
  <c r="AD1112" i="6"/>
  <c r="AD1111" i="6"/>
  <c r="AD1110" i="6"/>
  <c r="AD1109" i="6"/>
  <c r="AD1108" i="6"/>
  <c r="AD1107" i="6"/>
  <c r="AD1106" i="6"/>
  <c r="AD1105" i="6"/>
  <c r="AD1104" i="6"/>
  <c r="AD1103" i="6"/>
  <c r="AD1102" i="6"/>
  <c r="AD1101" i="6"/>
  <c r="AD1100" i="6"/>
  <c r="AD1099" i="6"/>
  <c r="AD1098" i="6"/>
  <c r="AD1097" i="6"/>
  <c r="AD1096" i="6"/>
  <c r="AD1095" i="6"/>
  <c r="AD1094" i="6"/>
  <c r="AD1093" i="6"/>
  <c r="AD1092" i="6"/>
  <c r="AD1091" i="6"/>
  <c r="AD1090" i="6"/>
  <c r="AD1089" i="6"/>
  <c r="AD1088" i="6"/>
  <c r="AD1087" i="6"/>
  <c r="AD1086" i="6"/>
  <c r="AD1085" i="6"/>
  <c r="AD1084" i="6"/>
  <c r="AD1083" i="6"/>
  <c r="AD1082" i="6"/>
  <c r="AD1081" i="6"/>
  <c r="AD1080" i="6"/>
  <c r="AD1079" i="6"/>
  <c r="AD1078" i="6"/>
  <c r="AD1077" i="6"/>
  <c r="AD1076" i="6"/>
  <c r="AD1075" i="6"/>
  <c r="AD1074" i="6"/>
  <c r="AD1073" i="6"/>
  <c r="AD1072" i="6"/>
  <c r="AD1071" i="6"/>
  <c r="AD1070" i="6"/>
  <c r="AD1069" i="6"/>
  <c r="AD1068" i="6"/>
  <c r="AD1067" i="6"/>
  <c r="AD1066" i="6"/>
  <c r="AD1065" i="6"/>
  <c r="AD1064" i="6"/>
  <c r="AD1063" i="6"/>
  <c r="AD1062" i="6"/>
  <c r="AD1061" i="6"/>
  <c r="AD1060" i="6"/>
  <c r="AD1059" i="6"/>
  <c r="AD1058" i="6"/>
  <c r="AD1057" i="6"/>
  <c r="AD1056" i="6"/>
  <c r="AD1055" i="6"/>
  <c r="AD1054" i="6"/>
  <c r="AD1053" i="6"/>
  <c r="AD1052" i="6"/>
  <c r="AD1051" i="6"/>
  <c r="AD1050" i="6"/>
  <c r="AD1049" i="6"/>
  <c r="AD1048" i="6"/>
  <c r="AD1047" i="6"/>
  <c r="AD1046" i="6"/>
  <c r="AD1045" i="6"/>
  <c r="AD1044" i="6"/>
  <c r="AD1043" i="6"/>
  <c r="AD1042" i="6"/>
  <c r="AD1041" i="6"/>
  <c r="AD1040" i="6"/>
  <c r="AD1039" i="6"/>
  <c r="AD1038" i="6"/>
  <c r="AD1037" i="6"/>
  <c r="AD1036" i="6"/>
  <c r="AD1035" i="6"/>
  <c r="AD1034" i="6"/>
  <c r="AD1033" i="6"/>
  <c r="AD1032" i="6"/>
  <c r="AD1031" i="6"/>
  <c r="AD1030" i="6"/>
  <c r="AD1029" i="6"/>
  <c r="AD1028" i="6"/>
  <c r="AD1027" i="6"/>
  <c r="AD1026" i="6"/>
  <c r="AD1025" i="6"/>
  <c r="AD1024" i="6"/>
  <c r="AD1023" i="6"/>
  <c r="AD1022" i="6"/>
  <c r="AD1021" i="6"/>
  <c r="AD1020" i="6"/>
  <c r="AD1019" i="6"/>
  <c r="AD1018" i="6"/>
  <c r="AD1017" i="6"/>
  <c r="AD1016" i="6"/>
  <c r="AD1015" i="6"/>
  <c r="AD1014" i="6"/>
  <c r="AD1013" i="6"/>
  <c r="AD1012" i="6"/>
  <c r="AD1011" i="6"/>
  <c r="AD1010" i="6"/>
  <c r="AD1009" i="6"/>
  <c r="AD1008" i="6"/>
  <c r="AD1007" i="6"/>
  <c r="AD1006" i="6"/>
  <c r="AD1005" i="6"/>
  <c r="AD1004" i="6"/>
  <c r="AD1003" i="6"/>
  <c r="AD1002" i="6"/>
  <c r="AD1001" i="6"/>
  <c r="AD1000" i="6"/>
  <c r="AD999" i="6"/>
  <c r="AD998" i="6"/>
  <c r="AD997" i="6"/>
  <c r="AD996" i="6"/>
  <c r="AD995" i="6"/>
  <c r="AD994" i="6"/>
  <c r="AD993" i="6"/>
  <c r="AD992" i="6"/>
  <c r="AD991" i="6"/>
  <c r="AD990" i="6"/>
  <c r="AD989" i="6"/>
  <c r="AD988" i="6"/>
  <c r="AD987" i="6"/>
  <c r="AD986" i="6"/>
  <c r="AD985" i="6"/>
  <c r="AD984" i="6"/>
  <c r="AD983" i="6"/>
  <c r="AD982" i="6"/>
  <c r="AD981" i="6"/>
  <c r="AD980" i="6"/>
  <c r="AD979" i="6"/>
  <c r="AD978" i="6"/>
  <c r="AD977" i="6"/>
  <c r="AD976" i="6"/>
  <c r="AD975" i="6"/>
  <c r="AD974" i="6"/>
  <c r="AD973" i="6"/>
  <c r="AD972" i="6"/>
  <c r="AD971" i="6"/>
  <c r="AD970" i="6"/>
  <c r="AD969" i="6"/>
  <c r="AD968" i="6"/>
  <c r="AD967" i="6"/>
  <c r="AD966" i="6"/>
  <c r="AD965" i="6"/>
  <c r="AD964" i="6"/>
  <c r="AD963" i="6"/>
  <c r="AD962" i="6"/>
  <c r="AD961" i="6"/>
  <c r="AD960" i="6"/>
  <c r="AD959" i="6"/>
  <c r="AD958" i="6"/>
  <c r="AD957" i="6"/>
  <c r="AD956" i="6"/>
  <c r="AD955" i="6"/>
  <c r="AD954" i="6"/>
  <c r="AD953" i="6"/>
  <c r="AD952" i="6"/>
  <c r="AD951" i="6"/>
  <c r="AD950" i="6"/>
  <c r="AD949" i="6"/>
  <c r="AD948" i="6"/>
  <c r="AD947" i="6"/>
  <c r="AD946" i="6"/>
  <c r="AD945" i="6"/>
  <c r="AD944" i="6"/>
  <c r="AD943" i="6"/>
  <c r="AD942" i="6"/>
  <c r="AD941" i="6"/>
  <c r="AD940" i="6"/>
  <c r="AD939" i="6"/>
  <c r="AD938" i="6"/>
  <c r="AD937" i="6"/>
  <c r="AD936" i="6"/>
  <c r="AD935" i="6"/>
  <c r="AD934" i="6"/>
  <c r="AD933" i="6"/>
  <c r="AD932" i="6"/>
  <c r="AD931" i="6"/>
  <c r="AD930" i="6"/>
  <c r="AD929" i="6"/>
  <c r="AD928" i="6"/>
  <c r="AD927" i="6"/>
  <c r="AD926" i="6"/>
  <c r="AD925" i="6"/>
  <c r="AD924" i="6"/>
  <c r="AD923" i="6"/>
  <c r="AD922" i="6"/>
  <c r="AD921" i="6"/>
  <c r="AD920" i="6"/>
  <c r="AD919" i="6"/>
  <c r="AD918" i="6"/>
  <c r="AD917" i="6"/>
  <c r="AD916" i="6"/>
  <c r="AD915" i="6"/>
  <c r="AD914" i="6"/>
  <c r="AD913" i="6"/>
  <c r="AD912" i="6"/>
  <c r="AD911" i="6"/>
  <c r="AD910" i="6"/>
  <c r="AD909" i="6"/>
  <c r="AD908" i="6"/>
  <c r="AD907" i="6"/>
  <c r="AD906" i="6"/>
  <c r="AD905" i="6"/>
  <c r="AD904" i="6"/>
  <c r="AD903" i="6"/>
  <c r="AD902" i="6"/>
  <c r="AD901" i="6"/>
  <c r="AD900" i="6"/>
  <c r="AD899" i="6"/>
  <c r="AD898" i="6"/>
  <c r="AD897" i="6"/>
  <c r="AD896" i="6"/>
  <c r="AD895" i="6"/>
  <c r="AD894" i="6"/>
  <c r="AD893" i="6"/>
  <c r="AD892" i="6"/>
  <c r="AD891" i="6"/>
  <c r="AD890" i="6"/>
  <c r="AD889" i="6"/>
  <c r="AD888" i="6"/>
  <c r="AD887" i="6"/>
  <c r="AD886" i="6"/>
  <c r="AD885" i="6"/>
  <c r="AD884" i="6"/>
  <c r="AD883" i="6"/>
  <c r="AD882" i="6"/>
  <c r="AD881" i="6"/>
  <c r="AD880" i="6"/>
  <c r="AD879" i="6"/>
  <c r="AD878" i="6"/>
  <c r="AD877" i="6"/>
  <c r="AD876" i="6"/>
  <c r="AD875" i="6"/>
  <c r="AD874" i="6"/>
  <c r="AD873" i="6"/>
  <c r="AD872" i="6"/>
  <c r="AD871" i="6"/>
  <c r="AD870" i="6"/>
  <c r="AD869" i="6"/>
  <c r="AD868" i="6"/>
  <c r="AD867" i="6"/>
  <c r="AD866" i="6"/>
  <c r="AD865" i="6"/>
  <c r="AD864" i="6"/>
  <c r="AD863" i="6"/>
  <c r="AD862" i="6"/>
  <c r="AD861" i="6"/>
  <c r="AD860" i="6"/>
  <c r="AD859" i="6"/>
  <c r="AD858" i="6"/>
  <c r="AD857" i="6"/>
  <c r="AD856" i="6"/>
  <c r="AD855" i="6"/>
  <c r="AD854" i="6"/>
  <c r="AD853" i="6"/>
  <c r="AD852" i="6"/>
  <c r="AD851" i="6"/>
  <c r="AD850" i="6"/>
  <c r="AD849" i="6"/>
  <c r="AD848" i="6"/>
  <c r="AD847" i="6"/>
  <c r="AD846" i="6"/>
  <c r="AD845" i="6"/>
  <c r="AD844" i="6"/>
  <c r="AD843" i="6"/>
  <c r="AD842" i="6"/>
  <c r="AD841" i="6"/>
  <c r="AD840" i="6"/>
  <c r="AD839" i="6"/>
  <c r="AD838" i="6"/>
  <c r="AD837" i="6"/>
  <c r="AD836" i="6"/>
  <c r="AD835" i="6"/>
  <c r="AD834" i="6"/>
  <c r="AD833" i="6"/>
  <c r="AD832" i="6"/>
  <c r="AD831" i="6"/>
  <c r="AD830" i="6"/>
  <c r="AD829" i="6"/>
  <c r="AD828" i="6"/>
  <c r="AD827" i="6"/>
  <c r="AD826" i="6"/>
  <c r="AD825" i="6"/>
  <c r="AD824" i="6"/>
  <c r="AD823" i="6"/>
  <c r="AD822" i="6"/>
  <c r="AD821" i="6"/>
  <c r="AD820" i="6"/>
  <c r="AD819" i="6"/>
  <c r="AD818" i="6"/>
  <c r="AD817" i="6"/>
  <c r="AD816" i="6"/>
  <c r="AD815" i="6"/>
  <c r="AD814" i="6"/>
  <c r="AD813" i="6"/>
  <c r="AD812" i="6"/>
  <c r="AD811" i="6"/>
  <c r="AD810" i="6"/>
  <c r="AD809" i="6"/>
  <c r="AD808" i="6"/>
  <c r="AD807" i="6"/>
  <c r="AD806" i="6"/>
  <c r="AD805" i="6"/>
  <c r="AD804" i="6"/>
  <c r="AD803" i="6"/>
  <c r="AD802" i="6"/>
  <c r="AD801" i="6"/>
  <c r="AD800" i="6"/>
  <c r="AD799" i="6"/>
  <c r="AD798" i="6"/>
  <c r="AD797" i="6"/>
  <c r="AD796" i="6"/>
  <c r="AD795" i="6"/>
  <c r="AD794" i="6"/>
  <c r="AD793" i="6"/>
  <c r="AD792" i="6"/>
  <c r="AD791" i="6"/>
  <c r="AD790" i="6"/>
  <c r="AD789" i="6"/>
  <c r="AD788" i="6"/>
  <c r="AD787" i="6"/>
  <c r="AD786" i="6"/>
  <c r="AD785" i="6"/>
  <c r="AD784" i="6"/>
  <c r="AD783" i="6"/>
  <c r="AD782" i="6"/>
  <c r="AD781" i="6"/>
  <c r="AD780" i="6"/>
  <c r="AD779" i="6"/>
  <c r="AD778" i="6"/>
  <c r="AD777" i="6"/>
  <c r="AD776" i="6"/>
  <c r="AD775" i="6"/>
  <c r="AD774" i="6"/>
  <c r="AD773" i="6"/>
  <c r="AD772" i="6"/>
  <c r="AD771" i="6"/>
  <c r="AD770" i="6"/>
  <c r="AD769" i="6"/>
  <c r="AD768" i="6"/>
  <c r="AD767" i="6"/>
  <c r="AD766" i="6"/>
  <c r="AD765" i="6"/>
  <c r="AD764" i="6"/>
  <c r="AD763" i="6"/>
  <c r="AD762" i="6"/>
  <c r="AD761" i="6"/>
  <c r="AD760" i="6"/>
  <c r="AD759" i="6"/>
  <c r="AD758" i="6"/>
  <c r="AD757" i="6"/>
  <c r="AD756" i="6"/>
  <c r="AD755" i="6"/>
  <c r="AD754" i="6"/>
  <c r="AD753" i="6"/>
  <c r="AD752" i="6"/>
  <c r="AD751" i="6"/>
  <c r="AD750" i="6"/>
  <c r="AD749" i="6"/>
  <c r="AD748" i="6"/>
  <c r="AD747" i="6"/>
  <c r="AD746" i="6"/>
  <c r="AD745" i="6"/>
  <c r="AD744" i="6"/>
  <c r="AD743" i="6"/>
  <c r="AD742" i="6"/>
  <c r="AD741" i="6"/>
  <c r="AD740" i="6"/>
  <c r="AD739" i="6"/>
  <c r="AD738" i="6"/>
  <c r="AD737" i="6"/>
  <c r="AD736" i="6"/>
  <c r="AD735" i="6"/>
  <c r="AD734" i="6"/>
  <c r="AD733" i="6"/>
  <c r="AD732" i="6"/>
  <c r="AD731" i="6"/>
  <c r="AD730" i="6"/>
  <c r="AD729" i="6"/>
  <c r="AD728" i="6"/>
  <c r="AD727" i="6"/>
  <c r="AD726" i="6"/>
  <c r="AD725" i="6"/>
  <c r="AD724" i="6"/>
  <c r="AD723" i="6"/>
  <c r="AD722" i="6"/>
  <c r="AD721" i="6"/>
  <c r="AD720" i="6"/>
  <c r="AD719" i="6"/>
  <c r="AD718" i="6"/>
  <c r="AD717" i="6"/>
  <c r="AD716" i="6"/>
  <c r="AD715" i="6"/>
  <c r="AD714" i="6"/>
  <c r="AD713" i="6"/>
  <c r="AD712" i="6"/>
  <c r="AD711" i="6"/>
  <c r="AD710" i="6"/>
  <c r="AD709" i="6"/>
  <c r="AD708" i="6"/>
  <c r="AD707" i="6"/>
  <c r="AD706" i="6"/>
  <c r="AD705" i="6"/>
  <c r="AD704" i="6"/>
  <c r="AD703" i="6"/>
  <c r="AD702" i="6"/>
  <c r="AD701" i="6"/>
  <c r="AD700" i="6"/>
  <c r="AD699" i="6"/>
  <c r="AD698" i="6"/>
  <c r="AD697" i="6"/>
  <c r="AD696" i="6"/>
  <c r="AD695" i="6"/>
  <c r="AD694" i="6"/>
  <c r="AD693" i="6"/>
  <c r="AD692" i="6"/>
  <c r="AD691" i="6"/>
  <c r="AD690" i="6"/>
  <c r="AD689" i="6"/>
  <c r="AD688" i="6"/>
  <c r="AD687" i="6"/>
  <c r="AD686" i="6"/>
  <c r="AD685" i="6"/>
  <c r="AD684" i="6"/>
  <c r="AD683" i="6"/>
  <c r="AD682" i="6"/>
  <c r="AD681" i="6"/>
  <c r="AD680" i="6"/>
  <c r="AD679" i="6"/>
  <c r="AD678" i="6"/>
  <c r="AD677" i="6"/>
  <c r="AD676" i="6"/>
  <c r="AD675" i="6"/>
  <c r="AD674" i="6"/>
  <c r="AD673" i="6"/>
  <c r="AD672" i="6"/>
  <c r="AD671" i="6"/>
  <c r="AD670" i="6"/>
  <c r="AD669" i="6"/>
  <c r="AD668" i="6"/>
  <c r="AD667" i="6"/>
  <c r="AD666" i="6"/>
  <c r="AD665" i="6"/>
  <c r="AD664" i="6"/>
  <c r="AD663" i="6"/>
  <c r="AD662" i="6"/>
  <c r="AD661" i="6"/>
  <c r="AD660" i="6"/>
  <c r="AD659" i="6"/>
  <c r="AD658" i="6"/>
  <c r="AD657" i="6"/>
  <c r="AD656" i="6"/>
  <c r="AD655" i="6"/>
  <c r="AD654" i="6"/>
  <c r="AD653" i="6"/>
  <c r="AD652" i="6"/>
  <c r="AD651" i="6"/>
  <c r="AD650" i="6"/>
  <c r="AD649" i="6"/>
  <c r="AD648" i="6"/>
  <c r="AD647" i="6"/>
  <c r="AD646" i="6"/>
  <c r="AD645" i="6"/>
  <c r="AD644" i="6"/>
  <c r="AD643" i="6"/>
  <c r="AD642" i="6"/>
  <c r="AD641" i="6"/>
  <c r="AD640" i="6"/>
  <c r="AD639" i="6"/>
  <c r="AD638" i="6"/>
  <c r="AD637" i="6"/>
  <c r="AD636" i="6"/>
  <c r="AD635" i="6"/>
  <c r="AD634" i="6"/>
  <c r="AD633" i="6"/>
  <c r="AD632" i="6"/>
  <c r="AD631" i="6"/>
  <c r="AD630" i="6"/>
  <c r="AD629" i="6"/>
  <c r="AD628" i="6"/>
  <c r="AD627" i="6"/>
  <c r="AD626" i="6"/>
  <c r="AD625" i="6"/>
  <c r="AD624" i="6"/>
  <c r="AD623" i="6"/>
  <c r="AD622" i="6"/>
  <c r="AD621" i="6"/>
  <c r="AD620" i="6"/>
  <c r="AD619" i="6"/>
  <c r="AD618" i="6"/>
  <c r="AD617" i="6"/>
  <c r="AD616" i="6"/>
  <c r="AD615" i="6"/>
  <c r="AD614" i="6"/>
  <c r="AD613" i="6"/>
  <c r="AD612" i="6"/>
  <c r="AD611" i="6"/>
  <c r="AD610" i="6"/>
  <c r="AD609" i="6"/>
  <c r="AD608" i="6"/>
  <c r="AD607" i="6"/>
  <c r="AD606" i="6"/>
  <c r="AD605" i="6"/>
  <c r="AD604" i="6"/>
  <c r="AD603" i="6"/>
  <c r="AD602" i="6"/>
  <c r="AD601" i="6"/>
  <c r="AD600" i="6"/>
  <c r="AD599" i="6"/>
  <c r="AD598" i="6"/>
  <c r="AD597" i="6"/>
  <c r="AD596" i="6"/>
  <c r="AD595" i="6"/>
  <c r="AD594" i="6"/>
  <c r="AD593" i="6"/>
  <c r="AD592" i="6"/>
  <c r="AD591" i="6"/>
  <c r="AD590" i="6"/>
  <c r="AD589" i="6"/>
  <c r="AD588" i="6"/>
  <c r="AD587" i="6"/>
  <c r="AD586" i="6"/>
  <c r="AD585" i="6"/>
  <c r="AD584" i="6"/>
  <c r="AD583" i="6"/>
  <c r="AD582" i="6"/>
  <c r="AD581" i="6"/>
  <c r="AD580" i="6"/>
  <c r="AD579" i="6"/>
  <c r="AD578" i="6"/>
  <c r="AD577" i="6"/>
  <c r="AD576" i="6"/>
  <c r="AD575" i="6"/>
  <c r="AD574" i="6"/>
  <c r="AD573" i="6"/>
  <c r="AD572" i="6"/>
  <c r="AD571" i="6"/>
  <c r="AD570" i="6"/>
  <c r="AD569" i="6"/>
  <c r="AD568" i="6"/>
  <c r="AD567" i="6"/>
  <c r="AD566" i="6"/>
  <c r="AD565" i="6"/>
  <c r="AD564" i="6"/>
  <c r="AD563" i="6"/>
  <c r="AD562" i="6"/>
  <c r="AD561" i="6"/>
  <c r="AD560" i="6"/>
  <c r="AD559" i="6"/>
  <c r="AD558" i="6"/>
  <c r="AD557" i="6"/>
  <c r="AD556" i="6"/>
  <c r="AD555" i="6"/>
  <c r="AD554" i="6"/>
  <c r="AD553" i="6"/>
  <c r="AD552" i="6"/>
  <c r="AD551" i="6"/>
  <c r="AD550" i="6"/>
  <c r="AD549" i="6"/>
  <c r="AD548" i="6"/>
  <c r="AD547" i="6"/>
  <c r="AD546" i="6"/>
  <c r="AD545" i="6"/>
  <c r="AD544" i="6"/>
  <c r="AD543" i="6"/>
  <c r="AD542" i="6"/>
  <c r="AD541" i="6"/>
  <c r="AD540" i="6"/>
  <c r="AD539" i="6"/>
  <c r="AD538" i="6"/>
  <c r="AD537" i="6"/>
  <c r="AD536" i="6"/>
  <c r="AD535" i="6"/>
  <c r="AD534" i="6"/>
  <c r="AD533" i="6"/>
  <c r="AD532" i="6"/>
  <c r="AD531" i="6"/>
  <c r="AD530" i="6"/>
  <c r="AD529" i="6"/>
  <c r="AD528" i="6"/>
  <c r="AD527" i="6"/>
  <c r="AD526" i="6"/>
  <c r="AD525" i="6"/>
  <c r="AD524" i="6"/>
  <c r="AD523" i="6"/>
  <c r="AD522" i="6"/>
  <c r="AD521" i="6"/>
  <c r="AD520" i="6"/>
  <c r="AD519" i="6"/>
  <c r="AD518" i="6"/>
  <c r="AD517" i="6"/>
  <c r="AD516" i="6"/>
  <c r="AD515" i="6"/>
  <c r="AD514" i="6"/>
  <c r="AD513" i="6"/>
  <c r="AD512" i="6"/>
  <c r="AD511" i="6"/>
  <c r="AD510" i="6"/>
  <c r="AD509" i="6"/>
  <c r="AD508" i="6"/>
  <c r="AD507" i="6"/>
  <c r="AD506" i="6"/>
  <c r="AD505" i="6"/>
  <c r="AD504" i="6"/>
  <c r="AD503" i="6"/>
  <c r="AD502" i="6"/>
  <c r="AD501" i="6"/>
  <c r="AD500" i="6"/>
  <c r="AD499" i="6"/>
  <c r="AD498" i="6"/>
  <c r="AD497" i="6"/>
  <c r="AD496" i="6"/>
  <c r="AD495" i="6"/>
  <c r="AD494" i="6"/>
  <c r="AD493" i="6"/>
  <c r="AD492" i="6"/>
  <c r="AD491" i="6"/>
  <c r="AD490" i="6"/>
  <c r="AD489" i="6"/>
  <c r="AD488" i="6"/>
  <c r="AD487" i="6"/>
  <c r="AD486" i="6"/>
  <c r="AD485" i="6"/>
  <c r="AD484" i="6"/>
  <c r="AD483" i="6"/>
  <c r="AD482" i="6"/>
  <c r="AD481" i="6"/>
  <c r="AD480" i="6"/>
  <c r="AD479" i="6"/>
  <c r="AD478" i="6"/>
  <c r="AD477" i="6"/>
  <c r="AD476" i="6"/>
  <c r="AD475" i="6"/>
  <c r="AD474" i="6"/>
  <c r="AD473" i="6"/>
  <c r="AD472" i="6"/>
  <c r="AD471" i="6"/>
  <c r="AD470" i="6"/>
  <c r="AD469" i="6"/>
  <c r="AD468" i="6"/>
  <c r="AD467" i="6"/>
  <c r="AD466" i="6"/>
  <c r="AD465" i="6"/>
  <c r="AD464" i="6"/>
  <c r="AD463" i="6"/>
  <c r="AD462" i="6"/>
  <c r="AD461" i="6"/>
  <c r="AD460" i="6"/>
  <c r="AD459" i="6"/>
  <c r="AD458" i="6"/>
  <c r="AD457" i="6"/>
  <c r="AD456" i="6"/>
  <c r="AD455" i="6"/>
  <c r="AD454" i="6"/>
  <c r="AD453" i="6"/>
  <c r="AD452" i="6"/>
  <c r="AD451" i="6"/>
  <c r="AD450" i="6"/>
  <c r="AD449" i="6"/>
  <c r="AD448" i="6"/>
  <c r="AD447" i="6"/>
  <c r="AD446" i="6"/>
  <c r="AD445" i="6"/>
  <c r="AD444" i="6"/>
  <c r="AD443" i="6"/>
  <c r="AD442" i="6"/>
  <c r="AD441" i="6"/>
  <c r="AD440" i="6"/>
  <c r="AD439" i="6"/>
  <c r="AD438" i="6"/>
  <c r="AD437" i="6"/>
  <c r="AD436" i="6"/>
  <c r="AD435" i="6"/>
  <c r="AD434" i="6"/>
  <c r="AD433" i="6"/>
  <c r="AD432" i="6"/>
  <c r="AD431" i="6"/>
  <c r="AD430" i="6"/>
  <c r="AD429" i="6"/>
  <c r="AD428" i="6"/>
  <c r="AD427" i="6"/>
  <c r="AD426" i="6"/>
  <c r="AD425" i="6"/>
  <c r="AD424" i="6"/>
  <c r="AD423" i="6"/>
  <c r="AD422" i="6"/>
  <c r="AD421" i="6"/>
  <c r="AD420" i="6"/>
  <c r="AD419" i="6"/>
  <c r="AD418" i="6"/>
  <c r="AD417" i="6"/>
  <c r="AD416" i="6"/>
  <c r="AD415" i="6"/>
  <c r="AD414" i="6"/>
  <c r="AD413" i="6"/>
  <c r="AD412" i="6"/>
  <c r="AD411" i="6"/>
  <c r="AD410" i="6"/>
  <c r="AD409" i="6"/>
  <c r="AD408" i="6"/>
  <c r="AD407" i="6"/>
  <c r="AD406" i="6"/>
  <c r="AD405" i="6"/>
  <c r="AD404" i="6"/>
  <c r="AD403" i="6"/>
  <c r="AD402" i="6"/>
  <c r="AD401" i="6"/>
  <c r="AD400" i="6"/>
  <c r="AD399" i="6"/>
  <c r="AD398" i="6"/>
  <c r="AD397" i="6"/>
  <c r="AD396" i="6"/>
  <c r="AD395" i="6"/>
  <c r="AD394" i="6"/>
  <c r="AD393" i="6"/>
  <c r="AD392" i="6"/>
  <c r="AD391" i="6"/>
  <c r="AD390" i="6"/>
  <c r="AD389" i="6"/>
  <c r="AD388" i="6"/>
  <c r="AD387" i="6"/>
  <c r="AD386" i="6"/>
  <c r="AD385" i="6"/>
  <c r="AD384" i="6"/>
  <c r="AD383" i="6"/>
  <c r="AD382" i="6"/>
  <c r="AD381" i="6"/>
  <c r="AD380" i="6"/>
  <c r="AD379" i="6"/>
  <c r="AD378" i="6"/>
  <c r="AD377" i="6"/>
  <c r="AD376" i="6"/>
  <c r="AD375" i="6"/>
  <c r="AD374" i="6"/>
  <c r="AD373" i="6"/>
  <c r="AD372" i="6"/>
  <c r="AD371" i="6"/>
  <c r="AD370" i="6"/>
  <c r="AD369" i="6"/>
  <c r="AD368" i="6"/>
  <c r="AD367" i="6"/>
  <c r="AD366" i="6"/>
  <c r="AD365" i="6"/>
  <c r="AD364" i="6"/>
  <c r="AD363" i="6"/>
  <c r="AD362" i="6"/>
  <c r="AD361" i="6"/>
  <c r="AD360" i="6"/>
  <c r="AD359" i="6"/>
  <c r="AD358" i="6"/>
  <c r="AD357" i="6"/>
  <c r="AD356" i="6"/>
  <c r="AD355" i="6"/>
  <c r="AD354" i="6"/>
  <c r="AD353" i="6"/>
  <c r="AD352" i="6"/>
  <c r="AD351" i="6"/>
  <c r="AD350" i="6"/>
  <c r="AD349" i="6"/>
  <c r="AD348" i="6"/>
  <c r="AD347" i="6"/>
  <c r="AD346" i="6"/>
  <c r="AD345" i="6"/>
  <c r="AD344" i="6"/>
  <c r="AD343" i="6"/>
  <c r="AD342" i="6"/>
  <c r="AD341" i="6"/>
  <c r="AD340" i="6"/>
  <c r="AD339" i="6"/>
  <c r="AD338" i="6"/>
  <c r="AD337" i="6"/>
  <c r="AD336" i="6"/>
  <c r="AD335" i="6"/>
  <c r="AD334" i="6"/>
  <c r="AD333" i="6"/>
  <c r="AD332" i="6"/>
  <c r="AD331" i="6"/>
  <c r="AD330" i="6"/>
  <c r="AD329" i="6"/>
  <c r="AD328" i="6"/>
  <c r="AD327" i="6"/>
  <c r="AD326" i="6"/>
  <c r="AD325" i="6"/>
  <c r="AD324" i="6"/>
  <c r="AD323" i="6"/>
  <c r="AD322" i="6"/>
  <c r="AD321" i="6"/>
  <c r="AD320" i="6"/>
  <c r="AD319" i="6"/>
  <c r="AD318" i="6"/>
  <c r="AD317" i="6"/>
  <c r="AD316" i="6"/>
  <c r="AD315" i="6"/>
  <c r="AD314" i="6"/>
  <c r="AD313" i="6"/>
  <c r="AD312" i="6"/>
  <c r="AD311" i="6"/>
  <c r="AD310" i="6"/>
  <c r="AD309" i="6"/>
  <c r="AD308" i="6"/>
  <c r="AD307" i="6"/>
  <c r="AD306" i="6"/>
  <c r="AD305" i="6"/>
  <c r="AD304" i="6"/>
  <c r="AD303" i="6"/>
  <c r="AD302" i="6"/>
  <c r="AD301" i="6"/>
  <c r="AD300" i="6"/>
  <c r="AD299" i="6"/>
  <c r="AD298" i="6"/>
  <c r="AD297" i="6"/>
  <c r="AD296" i="6"/>
  <c r="AD295" i="6"/>
  <c r="AD294" i="6"/>
  <c r="AD293" i="6"/>
  <c r="AD292" i="6"/>
  <c r="AD291" i="6"/>
  <c r="AD290" i="6"/>
  <c r="AD289" i="6"/>
  <c r="AD288" i="6"/>
  <c r="AD287" i="6"/>
  <c r="AD286" i="6"/>
  <c r="AD285" i="6"/>
  <c r="AD284" i="6"/>
  <c r="AD283" i="6"/>
  <c r="AD282" i="6"/>
  <c r="AD281" i="6"/>
  <c r="AD280" i="6"/>
  <c r="AD279" i="6"/>
  <c r="AD278" i="6"/>
  <c r="AD277" i="6"/>
  <c r="AD276" i="6"/>
  <c r="AD275" i="6"/>
  <c r="AD274" i="6"/>
  <c r="AD273" i="6"/>
  <c r="AD272" i="6"/>
  <c r="AD271" i="6"/>
  <c r="AD270" i="6"/>
  <c r="AD269" i="6"/>
  <c r="AD268" i="6"/>
  <c r="AD267" i="6"/>
  <c r="AD266" i="6"/>
  <c r="AD265" i="6"/>
  <c r="AD264" i="6"/>
  <c r="AD263" i="6"/>
  <c r="AD262" i="6"/>
  <c r="AD261" i="6"/>
  <c r="AD260" i="6"/>
  <c r="AD259" i="6"/>
  <c r="AD258" i="6"/>
  <c r="AD257" i="6"/>
  <c r="AD256" i="6"/>
  <c r="AD255" i="6"/>
  <c r="AD254" i="6"/>
  <c r="AD253" i="6"/>
  <c r="AD252" i="6"/>
  <c r="AD251" i="6"/>
  <c r="AD250" i="6"/>
  <c r="AD249" i="6"/>
  <c r="AD248" i="6"/>
  <c r="AD247" i="6"/>
  <c r="AD246" i="6"/>
  <c r="AD245" i="6"/>
  <c r="AD244" i="6"/>
  <c r="AD243" i="6"/>
  <c r="AD242" i="6"/>
  <c r="AD241" i="6"/>
  <c r="AD240" i="6"/>
  <c r="AD239" i="6"/>
  <c r="AD238" i="6"/>
  <c r="AD237" i="6"/>
  <c r="AD236" i="6"/>
  <c r="AD235" i="6"/>
  <c r="AD234" i="6"/>
  <c r="AD233" i="6"/>
  <c r="AD232" i="6"/>
  <c r="AD231" i="6"/>
  <c r="AD230" i="6"/>
  <c r="AD229" i="6"/>
  <c r="AD228" i="6"/>
  <c r="AD227" i="6"/>
  <c r="AD226" i="6"/>
  <c r="AD225" i="6"/>
  <c r="AD224" i="6"/>
  <c r="AD223" i="6"/>
  <c r="AD222" i="6"/>
  <c r="AD221" i="6"/>
  <c r="AD220" i="6"/>
  <c r="AD219" i="6"/>
  <c r="AD218" i="6"/>
  <c r="AD217" i="6"/>
  <c r="AD216" i="6"/>
  <c r="AD215" i="6"/>
  <c r="AD214" i="6"/>
  <c r="AD213" i="6"/>
  <c r="AD212" i="6"/>
  <c r="AD211" i="6"/>
  <c r="AD210" i="6"/>
  <c r="AD209" i="6"/>
  <c r="AD208" i="6"/>
  <c r="AD207" i="6"/>
  <c r="AD206" i="6"/>
  <c r="AD205" i="6"/>
  <c r="AD204" i="6"/>
  <c r="AD203" i="6"/>
  <c r="AD202" i="6"/>
  <c r="AD201" i="6"/>
  <c r="AD200" i="6"/>
  <c r="AD199" i="6"/>
  <c r="AD198" i="6"/>
  <c r="AD197" i="6"/>
  <c r="AD196" i="6"/>
  <c r="AD195" i="6"/>
  <c r="AD194" i="6"/>
  <c r="AD193" i="6"/>
  <c r="AD192" i="6"/>
  <c r="AD191" i="6"/>
  <c r="AD190" i="6"/>
  <c r="AD189" i="6"/>
  <c r="AD188" i="6"/>
  <c r="AD187" i="6"/>
  <c r="AD186" i="6"/>
  <c r="AD185" i="6"/>
  <c r="AD184" i="6"/>
  <c r="AD183" i="6"/>
  <c r="AD182" i="6"/>
  <c r="AD181" i="6"/>
  <c r="AD180" i="6"/>
  <c r="AD179" i="6"/>
  <c r="AD178" i="6"/>
  <c r="AD177" i="6"/>
  <c r="AD176" i="6"/>
  <c r="AD175" i="6"/>
  <c r="AD174" i="6"/>
  <c r="AD173" i="6"/>
  <c r="AD172" i="6"/>
  <c r="AD171" i="6"/>
  <c r="AD170" i="6"/>
  <c r="AD169" i="6"/>
  <c r="AD168" i="6"/>
  <c r="AD167" i="6"/>
  <c r="AD166" i="6"/>
  <c r="AD165" i="6"/>
  <c r="AD164" i="6"/>
  <c r="AD163" i="6"/>
  <c r="AD162" i="6"/>
  <c r="AD161" i="6"/>
  <c r="AD160" i="6"/>
  <c r="AD159" i="6"/>
  <c r="AD158" i="6"/>
  <c r="AD157" i="6"/>
  <c r="AD156" i="6"/>
  <c r="AD155" i="6"/>
  <c r="AD154" i="6"/>
  <c r="AD153" i="6"/>
  <c r="AD152" i="6"/>
  <c r="AD151" i="6"/>
  <c r="AD150" i="6"/>
  <c r="AD149" i="6"/>
  <c r="AD148" i="6"/>
  <c r="AD147" i="6"/>
  <c r="AD146" i="6"/>
  <c r="AD145" i="6"/>
  <c r="AD144" i="6"/>
  <c r="AD143" i="6"/>
  <c r="AD142" i="6"/>
  <c r="AD141" i="6"/>
  <c r="AD140" i="6"/>
  <c r="AD139" i="6"/>
  <c r="AD138" i="6"/>
  <c r="AD137" i="6"/>
  <c r="AD136" i="6"/>
  <c r="AD135" i="6"/>
  <c r="AD134" i="6"/>
  <c r="AD133" i="6"/>
  <c r="AD132" i="6"/>
  <c r="AD131" i="6"/>
  <c r="AD130" i="6"/>
  <c r="AD129" i="6"/>
  <c r="AD128" i="6"/>
  <c r="AD127" i="6"/>
  <c r="AD126" i="6"/>
  <c r="AD125" i="6"/>
  <c r="AD124" i="6"/>
  <c r="AD123" i="6"/>
  <c r="AD122" i="6"/>
  <c r="AD121" i="6"/>
  <c r="AD120" i="6"/>
  <c r="AD119" i="6"/>
  <c r="AD118" i="6"/>
  <c r="AD117" i="6"/>
  <c r="AD116" i="6"/>
  <c r="AD115" i="6"/>
  <c r="AD114" i="6"/>
  <c r="AD113" i="6"/>
  <c r="AD112" i="6"/>
  <c r="AD111" i="6"/>
  <c r="AD110" i="6"/>
  <c r="AD109" i="6"/>
  <c r="AD108" i="6"/>
  <c r="AD107" i="6"/>
  <c r="AD106" i="6"/>
  <c r="AD105" i="6"/>
  <c r="AD104" i="6"/>
  <c r="AD103" i="6"/>
  <c r="AD102" i="6"/>
  <c r="AD101" i="6"/>
  <c r="AD100" i="6"/>
  <c r="AD99" i="6"/>
  <c r="AD98" i="6"/>
  <c r="AD97" i="6"/>
  <c r="AD96" i="6"/>
  <c r="AD95" i="6"/>
  <c r="AD94" i="6"/>
  <c r="AD93" i="6"/>
  <c r="AD92" i="6"/>
  <c r="AD91" i="6"/>
  <c r="AD90" i="6"/>
  <c r="AD89" i="6"/>
  <c r="AD88" i="6"/>
  <c r="AD87" i="6"/>
  <c r="AD86" i="6"/>
  <c r="AD85" i="6"/>
  <c r="AD84" i="6"/>
  <c r="AD83" i="6"/>
  <c r="AD82" i="6"/>
  <c r="AD81" i="6"/>
  <c r="AD80" i="6"/>
  <c r="AD79" i="6"/>
  <c r="AD78" i="6"/>
  <c r="AD77" i="6"/>
  <c r="AD76" i="6"/>
  <c r="AD75" i="6"/>
  <c r="AD74" i="6"/>
  <c r="AD73" i="6"/>
  <c r="AD72" i="6"/>
  <c r="AD71" i="6"/>
  <c r="AD70" i="6"/>
  <c r="AD69" i="6"/>
  <c r="AD68" i="6"/>
  <c r="AD67" i="6"/>
  <c r="AD66" i="6"/>
  <c r="AD65" i="6"/>
  <c r="AD64" i="6"/>
  <c r="AD63" i="6"/>
  <c r="AD62" i="6"/>
  <c r="AD61" i="6"/>
  <c r="AD60" i="6"/>
  <c r="AD59" i="6"/>
  <c r="AD58" i="6"/>
  <c r="AD57" i="6"/>
  <c r="AD56" i="6"/>
  <c r="AD55" i="6"/>
  <c r="AD54" i="6"/>
  <c r="AD53" i="6"/>
  <c r="AD52" i="6"/>
  <c r="AD51" i="6"/>
  <c r="AD50" i="6"/>
  <c r="AD49" i="6"/>
  <c r="AD48" i="6"/>
  <c r="AD47" i="6"/>
  <c r="AD46" i="6"/>
  <c r="AD45" i="6"/>
  <c r="AD44" i="6"/>
  <c r="AD43" i="6"/>
  <c r="AD42" i="6"/>
  <c r="AD41" i="6"/>
  <c r="AD40" i="6"/>
  <c r="AD39" i="6"/>
  <c r="AD38" i="6"/>
  <c r="AD37" i="6"/>
  <c r="AD36" i="6"/>
  <c r="AD35" i="6"/>
  <c r="AD34" i="6"/>
  <c r="AD33" i="6"/>
  <c r="AD32" i="6"/>
  <c r="AD31" i="6"/>
  <c r="AD30" i="6"/>
  <c r="AD29" i="6"/>
  <c r="AD28" i="6"/>
  <c r="AD27" i="6"/>
  <c r="AD26" i="6"/>
  <c r="AD25" i="6"/>
  <c r="AD24" i="6"/>
  <c r="AD23" i="6"/>
  <c r="AD22" i="6"/>
  <c r="AD21" i="6"/>
  <c r="AD20" i="6"/>
  <c r="AD19" i="6"/>
  <c r="AD18" i="6"/>
  <c r="AD17" i="6"/>
  <c r="AD16" i="6"/>
  <c r="AD15" i="6"/>
  <c r="AD14" i="6"/>
  <c r="AD13" i="6"/>
  <c r="AD12" i="6"/>
  <c r="AD11" i="6"/>
  <c r="AD10" i="6"/>
  <c r="AD9" i="6"/>
  <c r="AD8" i="6"/>
  <c r="AD7" i="6"/>
  <c r="AD6" i="6"/>
  <c r="AD5" i="6"/>
  <c r="AD4" i="6"/>
  <c r="AD3" i="6"/>
  <c r="AD2" i="6"/>
  <c r="AD2658" i="3"/>
  <c r="AD2657" i="3"/>
  <c r="AD2656" i="3"/>
  <c r="AD2655" i="3"/>
  <c r="AD2654" i="3"/>
  <c r="AD2653" i="3"/>
  <c r="AD2652" i="3"/>
  <c r="AD2651" i="3"/>
  <c r="AD2650" i="3"/>
  <c r="AD2649" i="3"/>
  <c r="AD2648" i="3"/>
  <c r="AD2647" i="3"/>
  <c r="AD2646" i="3"/>
  <c r="AD2645" i="3"/>
  <c r="AD2644" i="3"/>
  <c r="AD2643" i="3"/>
  <c r="AD2642" i="3"/>
  <c r="AD2641" i="3"/>
  <c r="AD2640" i="3"/>
  <c r="AD2639" i="3"/>
  <c r="AD2638" i="3"/>
  <c r="AD2637" i="3"/>
  <c r="AD2636" i="3"/>
  <c r="AD2635" i="3"/>
  <c r="AD2634" i="3"/>
  <c r="AD2633" i="3"/>
  <c r="AD2632" i="3"/>
  <c r="AD2631" i="3"/>
  <c r="AD2630" i="3"/>
  <c r="AD2629" i="3"/>
  <c r="AD2628" i="3"/>
  <c r="AD2627" i="3"/>
  <c r="AD2626" i="3"/>
  <c r="AD2625" i="3"/>
  <c r="AD2624" i="3"/>
  <c r="AD2623" i="3"/>
  <c r="AD2622" i="3"/>
  <c r="AD2621" i="3"/>
  <c r="AD2620" i="3"/>
  <c r="AD2619" i="3"/>
  <c r="AD2618" i="3"/>
  <c r="AD2617" i="3"/>
  <c r="AD2616" i="3"/>
  <c r="AD2615" i="3"/>
  <c r="AD2614" i="3"/>
  <c r="AD2613" i="3"/>
  <c r="AD2612" i="3"/>
  <c r="AD2611" i="3"/>
  <c r="AD2610" i="3"/>
  <c r="AD2609" i="3"/>
  <c r="AD2608" i="3"/>
  <c r="AD2607" i="3"/>
  <c r="AD2606" i="3"/>
  <c r="AD2605" i="3"/>
  <c r="AD2604" i="3"/>
  <c r="AD2603" i="3"/>
  <c r="AD2602" i="3"/>
  <c r="AD2601" i="3"/>
  <c r="AD2600" i="3"/>
  <c r="AD2599" i="3"/>
  <c r="AD2598" i="3"/>
  <c r="AD2597" i="3"/>
  <c r="AD2596" i="3"/>
  <c r="AD2595" i="3"/>
  <c r="AD2594" i="3"/>
  <c r="AD2593" i="3"/>
  <c r="AD2592" i="3"/>
  <c r="AD2591" i="3"/>
  <c r="AD2590" i="3"/>
  <c r="AD2589" i="3"/>
  <c r="AD2588" i="3"/>
  <c r="AD2587" i="3"/>
  <c r="AD2586" i="3"/>
  <c r="AD2585" i="3"/>
  <c r="AD2584" i="3"/>
  <c r="AD2583" i="3"/>
  <c r="AD2582" i="3"/>
  <c r="AD2581" i="3"/>
  <c r="AD2580" i="3"/>
  <c r="AD2579" i="3"/>
  <c r="AD2578" i="3"/>
  <c r="AD2577" i="3"/>
  <c r="AD2576" i="3"/>
  <c r="AD2575" i="3"/>
  <c r="AD2574" i="3"/>
  <c r="AD2573" i="3"/>
  <c r="AD2572" i="3"/>
  <c r="AD2571" i="3"/>
  <c r="AD2570" i="3"/>
  <c r="AD2569" i="3"/>
  <c r="AD2568" i="3"/>
  <c r="AD2567" i="3"/>
  <c r="AD2566" i="3"/>
  <c r="AD2565" i="3"/>
  <c r="AD2564" i="3"/>
  <c r="AD2563" i="3"/>
  <c r="AD2562" i="3"/>
  <c r="AD2561" i="3"/>
  <c r="AD2560" i="3"/>
  <c r="AD2559" i="3"/>
  <c r="AD2558" i="3"/>
  <c r="AD2557" i="3"/>
  <c r="AD2556" i="3"/>
  <c r="AD2555" i="3"/>
  <c r="AD2554" i="3"/>
  <c r="AD2553" i="3"/>
  <c r="AD2552" i="3"/>
  <c r="AD2551" i="3"/>
  <c r="AD2550" i="3"/>
  <c r="AD2549" i="3"/>
  <c r="AD2548" i="3"/>
  <c r="AD2547" i="3"/>
  <c r="AD2546" i="3"/>
  <c r="AD2545" i="3"/>
  <c r="AD2544" i="3"/>
  <c r="AD2543" i="3"/>
  <c r="AD2542" i="3"/>
  <c r="AD2541" i="3"/>
  <c r="AD2540" i="3"/>
  <c r="AD2539" i="3"/>
  <c r="AD2538" i="3"/>
  <c r="AD2537" i="3"/>
  <c r="AD2536" i="3"/>
  <c r="AD2535" i="3"/>
  <c r="AD2534" i="3"/>
  <c r="AD2533" i="3"/>
  <c r="AD2532" i="3"/>
  <c r="AD2531" i="3"/>
  <c r="AD2530" i="3"/>
  <c r="AD2529" i="3"/>
  <c r="AD2528" i="3"/>
  <c r="AD2527" i="3"/>
  <c r="AD2526" i="3"/>
  <c r="AD2525" i="3"/>
  <c r="AD2524" i="3"/>
  <c r="AD2523" i="3"/>
  <c r="AD2522" i="3"/>
  <c r="AD2521" i="3"/>
  <c r="AD2520" i="3"/>
  <c r="AD2519" i="3"/>
  <c r="AD2518" i="3"/>
  <c r="AD2517" i="3"/>
  <c r="AD2516" i="3"/>
  <c r="AD2515" i="3"/>
  <c r="AD2514" i="3"/>
  <c r="AD2513" i="3"/>
  <c r="AD2512" i="3"/>
  <c r="AD2511" i="3"/>
  <c r="AD2510" i="3"/>
  <c r="AD2509" i="3"/>
  <c r="AD2508" i="3"/>
  <c r="AD2507" i="3"/>
  <c r="AD2506" i="3"/>
  <c r="AD2505" i="3"/>
  <c r="AD2504" i="3"/>
  <c r="AD2503" i="3"/>
  <c r="AD2502" i="3"/>
  <c r="AD2501" i="3"/>
  <c r="AD2500" i="3"/>
  <c r="AD2499" i="3"/>
  <c r="AD2498" i="3"/>
  <c r="AD2497" i="3"/>
  <c r="AD2496" i="3"/>
  <c r="AD2495" i="3"/>
  <c r="AD2494" i="3"/>
  <c r="AD2493" i="3"/>
  <c r="AD2492" i="3"/>
  <c r="AD2491" i="3"/>
  <c r="AD2490" i="3"/>
  <c r="AD2489" i="3"/>
  <c r="AD2488" i="3"/>
  <c r="AD2487" i="3"/>
  <c r="AD2486" i="3"/>
  <c r="AD2485" i="3"/>
  <c r="AD2484" i="3"/>
  <c r="AD2483" i="3"/>
  <c r="AD2482" i="3"/>
  <c r="AD2481" i="3"/>
  <c r="AD2480" i="3"/>
  <c r="AD2479" i="3"/>
  <c r="AD2478" i="3"/>
  <c r="AD2477" i="3"/>
  <c r="AD2476" i="3"/>
  <c r="AD2475" i="3"/>
  <c r="AD2474" i="3"/>
  <c r="AD2473" i="3"/>
  <c r="AD2472" i="3"/>
  <c r="AD2471" i="3"/>
  <c r="AD2470" i="3"/>
  <c r="AD2469" i="3"/>
  <c r="AD2468" i="3"/>
  <c r="AD2467" i="3"/>
  <c r="AD2466" i="3"/>
  <c r="AD2465" i="3"/>
  <c r="AD2464" i="3"/>
  <c r="AD2463" i="3"/>
  <c r="AD2462" i="3"/>
  <c r="AD2461" i="3"/>
  <c r="AD2460" i="3"/>
  <c r="AD2459" i="3"/>
  <c r="AD2458" i="3"/>
  <c r="AD2457" i="3"/>
  <c r="AD2456" i="3"/>
  <c r="AD2455" i="3"/>
  <c r="AD2454" i="3"/>
  <c r="AD2453" i="3"/>
  <c r="AD2452" i="3"/>
  <c r="AD2451" i="3"/>
  <c r="AD2450" i="3"/>
  <c r="AD2449" i="3"/>
  <c r="AD2448" i="3"/>
  <c r="AD2447" i="3"/>
  <c r="AD2446" i="3"/>
  <c r="AD2445" i="3"/>
  <c r="AD2444" i="3"/>
  <c r="AD2443" i="3"/>
  <c r="AD2442" i="3"/>
  <c r="AD2441" i="3"/>
  <c r="AD2440" i="3"/>
  <c r="AD2439" i="3"/>
  <c r="AD2438" i="3"/>
  <c r="AD2437" i="3"/>
  <c r="AD2436" i="3"/>
  <c r="AD2435" i="3"/>
  <c r="AD2434" i="3"/>
  <c r="AD2433" i="3"/>
  <c r="AD2432" i="3"/>
  <c r="AD2431" i="3"/>
  <c r="AD2430" i="3"/>
  <c r="AD2429" i="3"/>
  <c r="AD2428" i="3"/>
  <c r="AD2427" i="3"/>
  <c r="AD2426" i="3"/>
  <c r="AD2425" i="3"/>
  <c r="AD2424" i="3"/>
  <c r="AD2423" i="3"/>
  <c r="AD2422" i="3"/>
  <c r="AD2421" i="3"/>
  <c r="AD2420" i="3"/>
  <c r="AD2419" i="3"/>
  <c r="AD2418" i="3"/>
  <c r="AD2417" i="3"/>
  <c r="AD2416" i="3"/>
  <c r="AD2415" i="3"/>
  <c r="AD2414" i="3"/>
  <c r="AD2413" i="3"/>
  <c r="AD2412" i="3"/>
  <c r="AD2411" i="3"/>
  <c r="AD2410" i="3"/>
  <c r="AD2409" i="3"/>
  <c r="AD2408" i="3"/>
  <c r="AD2407" i="3"/>
  <c r="AD2406" i="3"/>
  <c r="AD2405" i="3"/>
  <c r="AD2404" i="3"/>
  <c r="AD2403" i="3"/>
  <c r="AD2402" i="3"/>
  <c r="AD2401" i="3"/>
  <c r="AD2400" i="3"/>
  <c r="AD2399" i="3"/>
  <c r="AD2398" i="3"/>
  <c r="AD2397" i="3"/>
  <c r="AD2396" i="3"/>
  <c r="AD2395" i="3"/>
  <c r="AD2394" i="3"/>
  <c r="AD2393" i="3"/>
  <c r="AD2392" i="3"/>
  <c r="AD2391" i="3"/>
  <c r="AD2390" i="3"/>
  <c r="AD2389" i="3"/>
  <c r="AD2388" i="3"/>
  <c r="AD2387" i="3"/>
  <c r="AD2386" i="3"/>
  <c r="AD2385" i="3"/>
  <c r="AD2384" i="3"/>
  <c r="AD2383" i="3"/>
  <c r="AD2382" i="3"/>
  <c r="AD2381" i="3"/>
  <c r="AD2380" i="3"/>
  <c r="AD2379" i="3"/>
  <c r="AD2378" i="3"/>
  <c r="AD2377" i="3"/>
  <c r="AD2376" i="3"/>
  <c r="AD2375" i="3"/>
  <c r="AD2374" i="3"/>
  <c r="AD2373" i="3"/>
  <c r="AD2372" i="3"/>
  <c r="AD2371" i="3"/>
  <c r="AD2370" i="3"/>
  <c r="AD2369" i="3"/>
  <c r="AD2368" i="3"/>
  <c r="AD2367" i="3"/>
  <c r="AD2366" i="3"/>
  <c r="AD2365" i="3"/>
  <c r="AD2364" i="3"/>
  <c r="AD2363" i="3"/>
  <c r="AD2362" i="3"/>
  <c r="AD2361" i="3"/>
  <c r="AD2360" i="3"/>
  <c r="AD2359" i="3"/>
  <c r="AD2358" i="3"/>
  <c r="AD2357" i="3"/>
  <c r="AD2356" i="3"/>
  <c r="AD2355" i="3"/>
  <c r="AD2354" i="3"/>
  <c r="AD2353" i="3"/>
  <c r="AD2352" i="3"/>
  <c r="AD2351" i="3"/>
  <c r="AD2350" i="3"/>
  <c r="AD2349" i="3"/>
  <c r="AD2348" i="3"/>
  <c r="AD2347" i="3"/>
  <c r="AD2346" i="3"/>
  <c r="AD2345" i="3"/>
  <c r="AD2344" i="3"/>
  <c r="AD2343" i="3"/>
  <c r="AD2342" i="3"/>
  <c r="AD2341" i="3"/>
  <c r="AD2340" i="3"/>
  <c r="AD2339" i="3"/>
  <c r="AD2338" i="3"/>
  <c r="AD2337" i="3"/>
  <c r="AD2336" i="3"/>
  <c r="AD2335" i="3"/>
  <c r="AD2334" i="3"/>
  <c r="AD2333" i="3"/>
  <c r="AD2332" i="3"/>
  <c r="AD2331" i="3"/>
  <c r="AD2330" i="3"/>
  <c r="AD2329" i="3"/>
  <c r="AD2328" i="3"/>
  <c r="AD2327" i="3"/>
  <c r="AD2326" i="3"/>
  <c r="AD2325" i="3"/>
  <c r="AD2324" i="3"/>
  <c r="AD2323" i="3"/>
  <c r="AD2322" i="3"/>
  <c r="AD2321" i="3"/>
  <c r="AD2320" i="3"/>
  <c r="AD2319" i="3"/>
  <c r="AD2318" i="3"/>
  <c r="AD2317" i="3"/>
  <c r="AD2316" i="3"/>
  <c r="AD2315" i="3"/>
  <c r="AD2314" i="3"/>
  <c r="AD2313" i="3"/>
  <c r="AD2312" i="3"/>
  <c r="AD2311" i="3"/>
  <c r="AD2310" i="3"/>
  <c r="AD2309" i="3"/>
  <c r="AD2308" i="3"/>
  <c r="AD2307" i="3"/>
  <c r="AD2306" i="3"/>
  <c r="AD2305" i="3"/>
  <c r="AD2304" i="3"/>
  <c r="AD2303" i="3"/>
  <c r="AD2302" i="3"/>
  <c r="AD2301" i="3"/>
  <c r="AD2300" i="3"/>
  <c r="AD2299" i="3"/>
  <c r="AD2298" i="3"/>
  <c r="AD2297" i="3"/>
  <c r="AD2296" i="3"/>
  <c r="AD2295" i="3"/>
  <c r="AD2294" i="3"/>
  <c r="AD2293" i="3"/>
  <c r="AD2292" i="3"/>
  <c r="AD2291" i="3"/>
  <c r="AD2290" i="3"/>
  <c r="AD2289" i="3"/>
  <c r="AD2288" i="3"/>
  <c r="AD2287" i="3"/>
  <c r="AD2286" i="3"/>
  <c r="AD2285" i="3"/>
  <c r="AD2284" i="3"/>
  <c r="AD2283" i="3"/>
  <c r="AD2282" i="3"/>
  <c r="AD2281" i="3"/>
  <c r="AD2280" i="3"/>
  <c r="AD2279" i="3"/>
  <c r="AD2278" i="3"/>
  <c r="AD2277" i="3"/>
  <c r="AD2276" i="3"/>
  <c r="AD2275" i="3"/>
  <c r="AD2274" i="3"/>
  <c r="AD2273" i="3"/>
  <c r="AD2272" i="3"/>
  <c r="AD2271" i="3"/>
  <c r="AD2270" i="3"/>
  <c r="AD2269" i="3"/>
  <c r="AD2268" i="3"/>
  <c r="AD2267" i="3"/>
  <c r="AD2266" i="3"/>
  <c r="AD2265" i="3"/>
  <c r="AD2264" i="3"/>
  <c r="AD2263" i="3"/>
  <c r="AD2262" i="3"/>
  <c r="AD2261" i="3"/>
  <c r="AD2260" i="3"/>
  <c r="AD2259" i="3"/>
  <c r="AD2258" i="3"/>
  <c r="AD2257" i="3"/>
  <c r="AD2256" i="3"/>
  <c r="AD2255" i="3"/>
  <c r="AD2254" i="3"/>
  <c r="AD2253" i="3"/>
  <c r="AD2252" i="3"/>
  <c r="AD2251" i="3"/>
  <c r="AD2250" i="3"/>
  <c r="AD2249" i="3"/>
  <c r="AD2248" i="3"/>
  <c r="AD2247" i="3"/>
  <c r="AD2246" i="3"/>
  <c r="AD2245" i="3"/>
  <c r="AD2244" i="3"/>
  <c r="AD2243" i="3"/>
  <c r="AD2242" i="3"/>
  <c r="AD2241" i="3"/>
  <c r="AD2240" i="3"/>
  <c r="AD2239" i="3"/>
  <c r="AD2238" i="3"/>
  <c r="AD2237" i="3"/>
  <c r="AD2236" i="3"/>
  <c r="AD2235" i="3"/>
  <c r="AD2234" i="3"/>
  <c r="AD2233" i="3"/>
  <c r="AD2232" i="3"/>
  <c r="AD2231" i="3"/>
  <c r="AD2230" i="3"/>
  <c r="AD2229" i="3"/>
  <c r="AD2228" i="3"/>
  <c r="AD2227" i="3"/>
  <c r="AD2226" i="3"/>
  <c r="AD2225" i="3"/>
  <c r="AD2224" i="3"/>
  <c r="AD2223" i="3"/>
  <c r="AD2222" i="3"/>
  <c r="AD2221" i="3"/>
  <c r="AD2220" i="3"/>
  <c r="AD2219" i="3"/>
  <c r="AD2218" i="3"/>
  <c r="AD2217" i="3"/>
  <c r="AD2216" i="3"/>
  <c r="AD2215" i="3"/>
  <c r="AD2214" i="3"/>
  <c r="AD2213" i="3"/>
  <c r="AD2212" i="3"/>
  <c r="AD2211" i="3"/>
  <c r="AD2210" i="3"/>
  <c r="AD2209" i="3"/>
  <c r="AD2208" i="3"/>
  <c r="AD2207" i="3"/>
  <c r="AD2206" i="3"/>
  <c r="AD2205" i="3"/>
  <c r="AD2204" i="3"/>
  <c r="AD2203" i="3"/>
  <c r="AD2202" i="3"/>
  <c r="AD2201" i="3"/>
  <c r="AD2200" i="3"/>
  <c r="AD2199" i="3"/>
  <c r="AD2198" i="3"/>
  <c r="AD2197" i="3"/>
  <c r="AD2196" i="3"/>
  <c r="AD2195" i="3"/>
  <c r="AD2194" i="3"/>
  <c r="AD2193" i="3"/>
  <c r="AD2192" i="3"/>
  <c r="AD2191" i="3"/>
  <c r="AD2190" i="3"/>
  <c r="AD2189" i="3"/>
  <c r="AD2188" i="3"/>
  <c r="AD2187" i="3"/>
  <c r="AD2186" i="3"/>
  <c r="AD2185" i="3"/>
  <c r="AD2184" i="3"/>
  <c r="AD2183" i="3"/>
  <c r="AD2182" i="3"/>
  <c r="AD2181" i="3"/>
  <c r="AD2180" i="3"/>
  <c r="AD2179" i="3"/>
  <c r="AD2178" i="3"/>
  <c r="AD2177" i="3"/>
  <c r="AD2176" i="3"/>
  <c r="AD2175" i="3"/>
  <c r="AD2174" i="3"/>
  <c r="AD2173" i="3"/>
  <c r="AD2172" i="3"/>
  <c r="AD2171" i="3"/>
  <c r="AD2170" i="3"/>
  <c r="AD2169" i="3"/>
  <c r="AD2168" i="3"/>
  <c r="AD2167" i="3"/>
  <c r="AD2166" i="3"/>
  <c r="AD2165" i="3"/>
  <c r="AD2164" i="3"/>
  <c r="AD2163" i="3"/>
  <c r="AD2162" i="3"/>
  <c r="AD2161" i="3"/>
  <c r="AD2160" i="3"/>
  <c r="AD2159" i="3"/>
  <c r="AD2158" i="3"/>
  <c r="AD2157" i="3"/>
  <c r="AD2156" i="3"/>
  <c r="AD2155" i="3"/>
  <c r="AD2154" i="3"/>
  <c r="AD2153" i="3"/>
  <c r="AD2152" i="3"/>
  <c r="AD2151" i="3"/>
  <c r="AD2150" i="3"/>
  <c r="AD2149" i="3"/>
  <c r="AD2148" i="3"/>
  <c r="AD2147" i="3"/>
  <c r="AD2146" i="3"/>
  <c r="AD2145" i="3"/>
  <c r="AD2144" i="3"/>
  <c r="AD2143" i="3"/>
  <c r="AD2142" i="3"/>
  <c r="AD2141" i="3"/>
  <c r="AD2140" i="3"/>
  <c r="AD2139" i="3"/>
  <c r="AD2138" i="3"/>
  <c r="AD2137" i="3"/>
  <c r="AD2136" i="3"/>
  <c r="AD2135" i="3"/>
  <c r="AD2134" i="3"/>
  <c r="AD2133" i="3"/>
  <c r="AD2132" i="3"/>
  <c r="AD2131" i="3"/>
  <c r="AD2130" i="3"/>
  <c r="AD2129" i="3"/>
  <c r="AD2128" i="3"/>
  <c r="AD2127" i="3"/>
  <c r="AD2126" i="3"/>
  <c r="AD2125" i="3"/>
  <c r="AD2124" i="3"/>
  <c r="AD2123" i="3"/>
  <c r="AD2122" i="3"/>
  <c r="AD2121" i="3"/>
  <c r="AD2120" i="3"/>
  <c r="AD2119" i="3"/>
  <c r="AD2118" i="3"/>
  <c r="AD2117" i="3"/>
  <c r="AD2116" i="3"/>
  <c r="AD2115" i="3"/>
  <c r="AD2114" i="3"/>
  <c r="AD2113" i="3"/>
  <c r="AD2112" i="3"/>
  <c r="AD2111" i="3"/>
  <c r="AD2110" i="3"/>
  <c r="AD2109" i="3"/>
  <c r="AD2108" i="3"/>
  <c r="AD2107" i="3"/>
  <c r="AD2106" i="3"/>
  <c r="AD2105" i="3"/>
  <c r="AD2104" i="3"/>
  <c r="AD2103" i="3"/>
  <c r="AD2102" i="3"/>
  <c r="AD2101" i="3"/>
  <c r="AD2100" i="3"/>
  <c r="AD2099" i="3"/>
  <c r="AD2098" i="3"/>
  <c r="AD2097" i="3"/>
  <c r="AD2096" i="3"/>
  <c r="AD2095" i="3"/>
  <c r="AD2094" i="3"/>
  <c r="AD2093" i="3"/>
  <c r="AD2092" i="3"/>
  <c r="AD2091" i="3"/>
  <c r="AD2090" i="3"/>
  <c r="AD2089" i="3"/>
  <c r="AD2088" i="3"/>
  <c r="AD2087" i="3"/>
  <c r="AD2086" i="3"/>
  <c r="AD2085" i="3"/>
  <c r="AD2084" i="3"/>
  <c r="AD2083" i="3"/>
  <c r="AD2082" i="3"/>
  <c r="AD2081" i="3"/>
  <c r="AD2080" i="3"/>
  <c r="AD2079" i="3"/>
  <c r="AD2078" i="3"/>
  <c r="AD2077" i="3"/>
  <c r="AD2076" i="3"/>
  <c r="AD2075" i="3"/>
  <c r="AD2074" i="3"/>
  <c r="AD2073" i="3"/>
  <c r="AD2072" i="3"/>
  <c r="AD2071" i="3"/>
  <c r="AD2070" i="3"/>
  <c r="AD2069" i="3"/>
  <c r="AD2068" i="3"/>
  <c r="AD2067" i="3"/>
  <c r="AD2066" i="3"/>
  <c r="AD2065" i="3"/>
  <c r="AD2064" i="3"/>
  <c r="AD2063" i="3"/>
  <c r="AD2062" i="3"/>
  <c r="AD2061" i="3"/>
  <c r="AD2060" i="3"/>
  <c r="AD2059" i="3"/>
  <c r="AD2058" i="3"/>
  <c r="AD2057" i="3"/>
  <c r="AD2056" i="3"/>
  <c r="AD2055" i="3"/>
  <c r="AD2054" i="3"/>
  <c r="AD2053" i="3"/>
  <c r="AD2052" i="3"/>
  <c r="AD2051" i="3"/>
  <c r="AD2050" i="3"/>
  <c r="AD2049" i="3"/>
  <c r="AD2048" i="3"/>
  <c r="AD2047" i="3"/>
  <c r="AD2046" i="3"/>
  <c r="AD2045" i="3"/>
  <c r="AD2044" i="3"/>
  <c r="AD2043" i="3"/>
  <c r="AD2042" i="3"/>
  <c r="AD2041" i="3"/>
  <c r="AD2040" i="3"/>
  <c r="AD2039" i="3"/>
  <c r="AD2038" i="3"/>
  <c r="AD2037" i="3"/>
  <c r="AD2036" i="3"/>
  <c r="AD2035" i="3"/>
  <c r="AD2034" i="3"/>
  <c r="AD2033" i="3"/>
  <c r="AD2032" i="3"/>
  <c r="AD2031" i="3"/>
  <c r="AD2030" i="3"/>
  <c r="AD2029" i="3"/>
  <c r="AD2028" i="3"/>
  <c r="AD2027" i="3"/>
  <c r="AD2026" i="3"/>
  <c r="AD2025" i="3"/>
  <c r="AD2024" i="3"/>
  <c r="AD2023" i="3"/>
  <c r="AD2022" i="3"/>
  <c r="AD2021" i="3"/>
  <c r="AD2020" i="3"/>
  <c r="AD2019" i="3"/>
  <c r="AD2018" i="3"/>
  <c r="AD2017" i="3"/>
  <c r="AD2016" i="3"/>
  <c r="AD2015" i="3"/>
  <c r="AD2014" i="3"/>
  <c r="AD2013" i="3"/>
  <c r="AD2012" i="3"/>
  <c r="AD2011" i="3"/>
  <c r="AD2010" i="3"/>
  <c r="AD2009" i="3"/>
  <c r="AD2008" i="3"/>
  <c r="AD2007" i="3"/>
  <c r="AD2006" i="3"/>
  <c r="AD2005" i="3"/>
  <c r="AD2004" i="3"/>
  <c r="AD2003" i="3"/>
  <c r="AD2002" i="3"/>
  <c r="AD2001" i="3"/>
  <c r="AD2000" i="3"/>
  <c r="AD1999" i="3"/>
  <c r="AD1998" i="3"/>
  <c r="AD1997" i="3"/>
  <c r="AD1996" i="3"/>
  <c r="AD1995" i="3"/>
  <c r="AD1994" i="3"/>
  <c r="AD1993" i="3"/>
  <c r="AD1992" i="3"/>
  <c r="AD1991" i="3"/>
  <c r="AD1990" i="3"/>
  <c r="AD1989" i="3"/>
  <c r="AD1988" i="3"/>
  <c r="AD1987" i="3"/>
  <c r="AD1986" i="3"/>
  <c r="AD1985" i="3"/>
  <c r="AD1984" i="3"/>
  <c r="AD1983" i="3"/>
  <c r="AD1982" i="3"/>
  <c r="AD1981" i="3"/>
  <c r="AD1980" i="3"/>
  <c r="AD1979" i="3"/>
  <c r="AD1978" i="3"/>
  <c r="AD1977" i="3"/>
  <c r="AD1976" i="3"/>
  <c r="AD1975" i="3"/>
  <c r="AD1974" i="3"/>
  <c r="AD1973" i="3"/>
  <c r="AD1972" i="3"/>
  <c r="AD1971" i="3"/>
  <c r="AD1970" i="3"/>
  <c r="AD1969" i="3"/>
  <c r="AD1968" i="3"/>
  <c r="AD1967" i="3"/>
  <c r="AD1966" i="3"/>
  <c r="AD1965" i="3"/>
  <c r="AD1964" i="3"/>
  <c r="AD1963" i="3"/>
  <c r="AD1962" i="3"/>
  <c r="AD1961" i="3"/>
  <c r="AD1960" i="3"/>
  <c r="AD1959" i="3"/>
  <c r="AD1958" i="3"/>
  <c r="AD1957" i="3"/>
  <c r="AD1956" i="3"/>
  <c r="AD1955" i="3"/>
  <c r="AD1954" i="3"/>
  <c r="AD1953" i="3"/>
  <c r="AD1952" i="3"/>
  <c r="AD1951" i="3"/>
  <c r="AD1950" i="3"/>
  <c r="AD1949" i="3"/>
  <c r="AD1948" i="3"/>
  <c r="AD1947" i="3"/>
  <c r="AD1946" i="3"/>
  <c r="AD1945" i="3"/>
  <c r="AD1944" i="3"/>
  <c r="AD1943" i="3"/>
  <c r="AD1942" i="3"/>
  <c r="AD1941" i="3"/>
  <c r="AD1940" i="3"/>
  <c r="AD1939" i="3"/>
  <c r="AD1938" i="3"/>
  <c r="AD1937" i="3"/>
  <c r="AD1936" i="3"/>
  <c r="AD1935" i="3"/>
  <c r="AD1934" i="3"/>
  <c r="AD1933" i="3"/>
  <c r="AD1932" i="3"/>
  <c r="AD1931" i="3"/>
  <c r="AD1930" i="3"/>
  <c r="AD1929" i="3"/>
  <c r="AD1928" i="3"/>
  <c r="AD1927" i="3"/>
  <c r="AD1926" i="3"/>
  <c r="AD1925" i="3"/>
  <c r="AD1924" i="3"/>
  <c r="AD1923" i="3"/>
  <c r="AD1922" i="3"/>
  <c r="AD1921" i="3"/>
  <c r="AD1920" i="3"/>
  <c r="AD1919" i="3"/>
  <c r="AD1918" i="3"/>
  <c r="AD1917" i="3"/>
  <c r="AD1916" i="3"/>
  <c r="AD1915" i="3"/>
  <c r="AD1914" i="3"/>
  <c r="AD1913" i="3"/>
  <c r="AD1912" i="3"/>
  <c r="AD1911" i="3"/>
  <c r="AD1910" i="3"/>
  <c r="AD1909" i="3"/>
  <c r="AD1908" i="3"/>
  <c r="AD1907" i="3"/>
  <c r="AD1906" i="3"/>
  <c r="AD1905" i="3"/>
  <c r="AD1904" i="3"/>
  <c r="AD1903" i="3"/>
  <c r="AD1902" i="3"/>
  <c r="AD1901" i="3"/>
  <c r="AD1900" i="3"/>
  <c r="AD1899" i="3"/>
  <c r="AD1898" i="3"/>
  <c r="AD1897" i="3"/>
  <c r="AD1896" i="3"/>
  <c r="AD1895" i="3"/>
  <c r="AD1894" i="3"/>
  <c r="AD1893" i="3"/>
  <c r="AD1892" i="3"/>
  <c r="AD1891" i="3"/>
  <c r="AD1890" i="3"/>
  <c r="AD1889" i="3"/>
  <c r="AD1888" i="3"/>
  <c r="AD1887" i="3"/>
  <c r="AD1886" i="3"/>
  <c r="AD1885" i="3"/>
  <c r="AD1884" i="3"/>
  <c r="AD1883" i="3"/>
  <c r="AD1882" i="3"/>
  <c r="AD1881" i="3"/>
  <c r="AD1880" i="3"/>
  <c r="AD1879" i="3"/>
  <c r="AD1878" i="3"/>
  <c r="AD1877" i="3"/>
  <c r="AD1876" i="3"/>
  <c r="AD1875" i="3"/>
  <c r="AD1874" i="3"/>
  <c r="AD1873" i="3"/>
  <c r="AD1872" i="3"/>
  <c r="AD1871" i="3"/>
  <c r="AD1870" i="3"/>
  <c r="AD1869" i="3"/>
  <c r="AD1868" i="3"/>
  <c r="AD1867" i="3"/>
  <c r="AD1866" i="3"/>
  <c r="AD1865" i="3"/>
  <c r="AD1864" i="3"/>
  <c r="AD1863" i="3"/>
  <c r="AD1862" i="3"/>
  <c r="AD1861" i="3"/>
  <c r="AD1860" i="3"/>
  <c r="AD1859" i="3"/>
  <c r="AD1858" i="3"/>
  <c r="AD1857" i="3"/>
  <c r="AD1856" i="3"/>
  <c r="AD1855" i="3"/>
  <c r="AD1854" i="3"/>
  <c r="AD1853" i="3"/>
  <c r="AD1852" i="3"/>
  <c r="AD1851" i="3"/>
  <c r="AD1850" i="3"/>
  <c r="AD1849" i="3"/>
  <c r="AD1848" i="3"/>
  <c r="AD1847" i="3"/>
  <c r="AD1846" i="3"/>
  <c r="AD1845" i="3"/>
  <c r="AD1844" i="3"/>
  <c r="AD1843" i="3"/>
  <c r="AD1842" i="3"/>
  <c r="AD1841" i="3"/>
  <c r="AD1840" i="3"/>
  <c r="AD1839" i="3"/>
  <c r="AD1838" i="3"/>
  <c r="AD1837" i="3"/>
  <c r="AD1836" i="3"/>
  <c r="AD1835" i="3"/>
  <c r="AD1834" i="3"/>
  <c r="AD1833" i="3"/>
  <c r="AD1832" i="3"/>
  <c r="AD1831" i="3"/>
  <c r="AD1830" i="3"/>
  <c r="AD1829" i="3"/>
  <c r="AD1828" i="3"/>
  <c r="AD1827" i="3"/>
  <c r="AD1826" i="3"/>
  <c r="AD1825" i="3"/>
  <c r="AD1824" i="3"/>
  <c r="AD1823" i="3"/>
  <c r="AD1822" i="3"/>
  <c r="AD1821" i="3"/>
  <c r="AD1820" i="3"/>
  <c r="AD1819" i="3"/>
  <c r="AD1818" i="3"/>
  <c r="AD1817" i="3"/>
  <c r="AD1816" i="3"/>
  <c r="AD1815" i="3"/>
  <c r="AD1814" i="3"/>
  <c r="AD1813" i="3"/>
  <c r="AD1812" i="3"/>
  <c r="AD1811" i="3"/>
  <c r="AD1810" i="3"/>
  <c r="AD1809" i="3"/>
  <c r="AD1808" i="3"/>
  <c r="AD1807" i="3"/>
  <c r="AD1806" i="3"/>
  <c r="AD1805" i="3"/>
  <c r="AD1804" i="3"/>
  <c r="AD1803" i="3"/>
  <c r="AD1802" i="3"/>
  <c r="AD1801" i="3"/>
  <c r="AD1800" i="3"/>
  <c r="AD1799" i="3"/>
  <c r="AD1798" i="3"/>
  <c r="AD1797" i="3"/>
  <c r="AD1796" i="3"/>
  <c r="AD1795" i="3"/>
  <c r="AD1794" i="3"/>
  <c r="AD1793" i="3"/>
  <c r="AD1792" i="3"/>
  <c r="AD1791" i="3"/>
  <c r="AD1790" i="3"/>
  <c r="AD1789" i="3"/>
  <c r="AD1788" i="3"/>
  <c r="AD1787" i="3"/>
  <c r="AD1786" i="3"/>
  <c r="AD1785" i="3"/>
  <c r="AD1784" i="3"/>
  <c r="AD1783" i="3"/>
  <c r="AD1782" i="3"/>
  <c r="AD1781" i="3"/>
  <c r="AD1780" i="3"/>
  <c r="AD1779" i="3"/>
  <c r="AD1778" i="3"/>
  <c r="AD1777" i="3"/>
  <c r="AD1776" i="3"/>
  <c r="AD1775" i="3"/>
  <c r="AD1774" i="3"/>
  <c r="AD1773" i="3"/>
  <c r="AD1772" i="3"/>
  <c r="AD1771" i="3"/>
  <c r="AD1770" i="3"/>
  <c r="AD1769" i="3"/>
  <c r="AD1768" i="3"/>
  <c r="AD1767" i="3"/>
  <c r="AD1766" i="3"/>
  <c r="AD1765" i="3"/>
  <c r="AD1764" i="3"/>
  <c r="AD1763" i="3"/>
  <c r="AD1762" i="3"/>
  <c r="AD1761" i="3"/>
  <c r="AD1760" i="3"/>
  <c r="AD1759" i="3"/>
  <c r="AD1758" i="3"/>
  <c r="AD1757" i="3"/>
  <c r="AD1756" i="3"/>
  <c r="AD1755" i="3"/>
  <c r="AD1754" i="3"/>
  <c r="AD1753" i="3"/>
  <c r="AD1752" i="3"/>
  <c r="AD1751" i="3"/>
  <c r="AD1750" i="3"/>
  <c r="AD1749" i="3"/>
  <c r="AD1748" i="3"/>
  <c r="AD1747" i="3"/>
  <c r="AD1746" i="3"/>
  <c r="AD1745" i="3"/>
  <c r="AD1744" i="3"/>
  <c r="AD1743" i="3"/>
  <c r="AD1742" i="3"/>
  <c r="AD1741" i="3"/>
  <c r="AD1740" i="3"/>
  <c r="AD1739" i="3"/>
  <c r="AD1738" i="3"/>
  <c r="AD1737" i="3"/>
  <c r="AD1736" i="3"/>
  <c r="AD1735" i="3"/>
  <c r="AD1734" i="3"/>
  <c r="AD1733" i="3"/>
  <c r="AD1732" i="3"/>
  <c r="AD1731" i="3"/>
  <c r="AD1730" i="3"/>
  <c r="AD1729" i="3"/>
  <c r="AD1728" i="3"/>
  <c r="AD1727" i="3"/>
  <c r="AD1726" i="3"/>
  <c r="AD1725" i="3"/>
  <c r="AD1724" i="3"/>
  <c r="AD1723" i="3"/>
  <c r="AD1722" i="3"/>
  <c r="AD1721" i="3"/>
  <c r="AD1720" i="3"/>
  <c r="AD1719" i="3"/>
  <c r="AD1718" i="3"/>
  <c r="AD1717" i="3"/>
  <c r="AD1716" i="3"/>
  <c r="AD1715" i="3"/>
  <c r="AD1714" i="3"/>
  <c r="AD1713" i="3"/>
  <c r="AD1712" i="3"/>
  <c r="AD1711" i="3"/>
  <c r="AD1710" i="3"/>
  <c r="AD1709" i="3"/>
  <c r="AD1708" i="3"/>
  <c r="AD1707" i="3"/>
  <c r="AD1706" i="3"/>
  <c r="AD1705" i="3"/>
  <c r="AD1704" i="3"/>
  <c r="AD1703" i="3"/>
  <c r="AD1702" i="3"/>
  <c r="AD1701" i="3"/>
  <c r="AD1700" i="3"/>
  <c r="AD1699" i="3"/>
  <c r="AD1698" i="3"/>
  <c r="AD1697" i="3"/>
  <c r="AD1696" i="3"/>
  <c r="AD1695" i="3"/>
  <c r="AD1694" i="3"/>
  <c r="AD1693" i="3"/>
  <c r="AD1692" i="3"/>
  <c r="AD1691" i="3"/>
  <c r="AD1690" i="3"/>
  <c r="AD1689" i="3"/>
  <c r="AD1688" i="3"/>
  <c r="AD1687" i="3"/>
  <c r="AD1686" i="3"/>
  <c r="AD1685" i="3"/>
  <c r="AD1684" i="3"/>
  <c r="AD1683" i="3"/>
  <c r="AD1682" i="3"/>
  <c r="AD1681" i="3"/>
  <c r="AD1680" i="3"/>
  <c r="AD1679" i="3"/>
  <c r="AD1678" i="3"/>
  <c r="AD1677" i="3"/>
  <c r="AD1676" i="3"/>
  <c r="AD1675" i="3"/>
  <c r="AD1674" i="3"/>
  <c r="AD1673" i="3"/>
  <c r="AD1672" i="3"/>
  <c r="AD1671" i="3"/>
  <c r="AD1670" i="3"/>
  <c r="AD1669" i="3"/>
  <c r="AD1668" i="3"/>
  <c r="AD1667" i="3"/>
  <c r="AD1666" i="3"/>
  <c r="AD1665" i="3"/>
  <c r="AD1664" i="3"/>
  <c r="AD1663" i="3"/>
  <c r="AD1662" i="3"/>
  <c r="AD1661" i="3"/>
  <c r="AD1660" i="3"/>
  <c r="AD1659" i="3"/>
  <c r="AD1658" i="3"/>
  <c r="AD1657" i="3"/>
  <c r="AD1656" i="3"/>
  <c r="AD1655" i="3"/>
  <c r="AD1654" i="3"/>
  <c r="AD1653" i="3"/>
  <c r="AD1652" i="3"/>
  <c r="AD1651" i="3"/>
  <c r="AD1650" i="3"/>
  <c r="AD1649" i="3"/>
  <c r="AD1648" i="3"/>
  <c r="AD1647" i="3"/>
  <c r="AD1646" i="3"/>
  <c r="AD1645" i="3"/>
  <c r="AD1644" i="3"/>
  <c r="AD1643" i="3"/>
  <c r="AD1642" i="3"/>
  <c r="AD1641" i="3"/>
  <c r="AD1640" i="3"/>
  <c r="AD1639" i="3"/>
  <c r="AD1638" i="3"/>
  <c r="AD1637" i="3"/>
  <c r="AD1636" i="3"/>
  <c r="AD1635" i="3"/>
  <c r="AD1634" i="3"/>
  <c r="AD1633" i="3"/>
  <c r="AD1632" i="3"/>
  <c r="AD1631" i="3"/>
  <c r="AD1630" i="3"/>
  <c r="AD1629" i="3"/>
  <c r="AD1628" i="3"/>
  <c r="AD1627" i="3"/>
  <c r="AD1626" i="3"/>
  <c r="AD1625" i="3"/>
  <c r="AD1624" i="3"/>
  <c r="AD1623" i="3"/>
  <c r="AD1622" i="3"/>
  <c r="AD1621" i="3"/>
  <c r="AD1620" i="3"/>
  <c r="AD1619" i="3"/>
  <c r="AD1618" i="3"/>
  <c r="AD1617" i="3"/>
  <c r="AD1616" i="3"/>
  <c r="AD1615" i="3"/>
  <c r="AD1614" i="3"/>
  <c r="AD1613" i="3"/>
  <c r="AD1612" i="3"/>
  <c r="AD1611" i="3"/>
  <c r="AD1610" i="3"/>
  <c r="AD1609" i="3"/>
  <c r="AD1608" i="3"/>
  <c r="AD1607" i="3"/>
  <c r="AD1606" i="3"/>
  <c r="AD1605" i="3"/>
  <c r="AD1604" i="3"/>
  <c r="AD1603" i="3"/>
  <c r="AD1602" i="3"/>
  <c r="AD1601" i="3"/>
  <c r="AD1600" i="3"/>
  <c r="AD1599" i="3"/>
  <c r="AD1598" i="3"/>
  <c r="AD1597" i="3"/>
  <c r="AD1596" i="3"/>
  <c r="AD1595" i="3"/>
  <c r="AD1594" i="3"/>
  <c r="AD1593" i="3"/>
  <c r="AD1592" i="3"/>
  <c r="AD1591" i="3"/>
  <c r="AD1590" i="3"/>
  <c r="AD1589" i="3"/>
  <c r="AD1588" i="3"/>
  <c r="AD1587" i="3"/>
  <c r="AD1586" i="3"/>
  <c r="AD1585" i="3"/>
  <c r="AD1584" i="3"/>
  <c r="AD1583" i="3"/>
  <c r="AD1582" i="3"/>
  <c r="AD1581" i="3"/>
  <c r="AD1580" i="3"/>
  <c r="AD1579" i="3"/>
  <c r="AD1578" i="3"/>
  <c r="AD1577" i="3"/>
  <c r="AD1576" i="3"/>
  <c r="AD1575" i="3"/>
  <c r="AD1574" i="3"/>
  <c r="AD1573" i="3"/>
  <c r="AD1572" i="3"/>
  <c r="AD1571" i="3"/>
  <c r="AD1570" i="3"/>
  <c r="AD1569" i="3"/>
  <c r="AD1568" i="3"/>
  <c r="AD1567" i="3"/>
  <c r="AD1566" i="3"/>
  <c r="AD1565" i="3"/>
  <c r="AD1564" i="3"/>
  <c r="AD1563" i="3"/>
  <c r="AD1562" i="3"/>
  <c r="AD1561" i="3"/>
  <c r="AD1560" i="3"/>
  <c r="AD1559" i="3"/>
  <c r="AD1558" i="3"/>
  <c r="AD1557" i="3"/>
  <c r="AD1556" i="3"/>
  <c r="AD1555" i="3"/>
  <c r="AD1554" i="3"/>
  <c r="AD1553" i="3"/>
  <c r="AD1552" i="3"/>
  <c r="AD1551" i="3"/>
  <c r="AD1550" i="3"/>
  <c r="AD1549" i="3"/>
  <c r="AD1548" i="3"/>
  <c r="AD1547" i="3"/>
  <c r="AD1546" i="3"/>
  <c r="AD1545" i="3"/>
  <c r="AD1544" i="3"/>
  <c r="AD1543" i="3"/>
  <c r="AD1542" i="3"/>
  <c r="AD1541" i="3"/>
  <c r="AD1540" i="3"/>
  <c r="AD1539" i="3"/>
  <c r="AD1538" i="3"/>
  <c r="AD1537" i="3"/>
  <c r="AD1536" i="3"/>
  <c r="AD1535" i="3"/>
  <c r="AD1534" i="3"/>
  <c r="AD1533" i="3"/>
  <c r="AD1532" i="3"/>
  <c r="AD1531" i="3"/>
  <c r="AD1530" i="3"/>
  <c r="AD1529" i="3"/>
  <c r="AD1528" i="3"/>
  <c r="AD1527" i="3"/>
  <c r="AD1526" i="3"/>
  <c r="AD1525" i="3"/>
  <c r="AD1524" i="3"/>
  <c r="AD1523" i="3"/>
  <c r="AD1522" i="3"/>
  <c r="AD1521" i="3"/>
  <c r="AD1520" i="3"/>
  <c r="AD1519" i="3"/>
  <c r="AD1518" i="3"/>
  <c r="AD1517" i="3"/>
  <c r="AD1516" i="3"/>
  <c r="AD1515" i="3"/>
  <c r="AD1514" i="3"/>
  <c r="AD1513" i="3"/>
  <c r="AD1512" i="3"/>
  <c r="AD1511" i="3"/>
  <c r="AD1510" i="3"/>
  <c r="AD1509" i="3"/>
  <c r="AD1508" i="3"/>
  <c r="AD1507" i="3"/>
  <c r="AD1506" i="3"/>
  <c r="AD1505" i="3"/>
  <c r="AD1504" i="3"/>
  <c r="AD1503" i="3"/>
  <c r="AD1502" i="3"/>
  <c r="AD1501" i="3"/>
  <c r="AD1500" i="3"/>
  <c r="AD1499" i="3"/>
  <c r="AD1498" i="3"/>
  <c r="AD1497" i="3"/>
  <c r="AD1496" i="3"/>
  <c r="AD1495" i="3"/>
  <c r="AD1494" i="3"/>
  <c r="AD1493" i="3"/>
  <c r="AD1492" i="3"/>
  <c r="AD1491" i="3"/>
  <c r="AD1490" i="3"/>
  <c r="AD1489" i="3"/>
  <c r="AD1488" i="3"/>
  <c r="AD1487" i="3"/>
  <c r="AD1486" i="3"/>
  <c r="AD1485" i="3"/>
  <c r="AD1484" i="3"/>
  <c r="AD1483" i="3"/>
  <c r="AD1482" i="3"/>
  <c r="AD1481" i="3"/>
  <c r="AD1480" i="3"/>
  <c r="AD1479" i="3"/>
  <c r="AD1478" i="3"/>
  <c r="AD1477" i="3"/>
  <c r="AD1476" i="3"/>
  <c r="AD1475" i="3"/>
  <c r="AD1474" i="3"/>
  <c r="AD1473" i="3"/>
  <c r="AD1472" i="3"/>
  <c r="AD1471" i="3"/>
  <c r="AD1470" i="3"/>
  <c r="AD1469" i="3"/>
  <c r="AD1468" i="3"/>
  <c r="AD1467" i="3"/>
  <c r="AD1466" i="3"/>
  <c r="AD1465" i="3"/>
  <c r="AD1464" i="3"/>
  <c r="AD1463" i="3"/>
  <c r="AD1462" i="3"/>
  <c r="AD1461" i="3"/>
  <c r="AD1460" i="3"/>
  <c r="AD1459" i="3"/>
  <c r="AD1458" i="3"/>
  <c r="AD1457" i="3"/>
  <c r="AD1456" i="3"/>
  <c r="AD1455" i="3"/>
  <c r="AD1454" i="3"/>
  <c r="AD1453" i="3"/>
  <c r="AD1452" i="3"/>
  <c r="AD1451" i="3"/>
  <c r="AD1450" i="3"/>
  <c r="AD1449" i="3"/>
  <c r="AD1448" i="3"/>
  <c r="AD1447" i="3"/>
  <c r="AD1446" i="3"/>
  <c r="AD1445" i="3"/>
  <c r="AD1444" i="3"/>
  <c r="AD1443" i="3"/>
  <c r="AD1442" i="3"/>
  <c r="AD1441" i="3"/>
  <c r="AD1440" i="3"/>
  <c r="AD1439" i="3"/>
  <c r="AD1438" i="3"/>
  <c r="AD1437" i="3"/>
  <c r="AD1436" i="3"/>
  <c r="AD1435" i="3"/>
  <c r="AD1434" i="3"/>
  <c r="AD1433" i="3"/>
  <c r="AD1432" i="3"/>
  <c r="AD1431" i="3"/>
  <c r="AD1430" i="3"/>
  <c r="AD1429" i="3"/>
  <c r="AD1428" i="3"/>
  <c r="AD1427" i="3"/>
  <c r="AD1426" i="3"/>
  <c r="AD1425" i="3"/>
  <c r="AD1424" i="3"/>
  <c r="AD1423" i="3"/>
  <c r="AD1422" i="3"/>
  <c r="AD1421" i="3"/>
  <c r="AD1420" i="3"/>
  <c r="AD1419" i="3"/>
  <c r="AD1418" i="3"/>
  <c r="AD1417" i="3"/>
  <c r="AD1416" i="3"/>
  <c r="AD1415" i="3"/>
  <c r="AD1414" i="3"/>
  <c r="AD1413" i="3"/>
  <c r="AD1412" i="3"/>
  <c r="AD1411" i="3"/>
  <c r="AD1410" i="3"/>
  <c r="AD1409" i="3"/>
  <c r="AD1408" i="3"/>
  <c r="AD1407" i="3"/>
  <c r="AD1406" i="3"/>
  <c r="AD1405" i="3"/>
  <c r="AD1404" i="3"/>
  <c r="AD1403" i="3"/>
  <c r="AD1402" i="3"/>
  <c r="AD1401" i="3"/>
  <c r="AD1400" i="3"/>
  <c r="AD1399" i="3"/>
  <c r="AD1398" i="3"/>
  <c r="AD1397" i="3"/>
  <c r="AD1396" i="3"/>
  <c r="AD1395" i="3"/>
  <c r="AD1394" i="3"/>
  <c r="AD1393" i="3"/>
  <c r="AD1392" i="3"/>
  <c r="AD1391" i="3"/>
  <c r="AD1390" i="3"/>
  <c r="AD1389" i="3"/>
  <c r="AD1388" i="3"/>
  <c r="AD1387" i="3"/>
  <c r="AD1386" i="3"/>
  <c r="AD1385" i="3"/>
  <c r="AD1384" i="3"/>
  <c r="AD1383" i="3"/>
  <c r="AD1382" i="3"/>
  <c r="AD1381" i="3"/>
  <c r="AD1380" i="3"/>
  <c r="AD1379" i="3"/>
  <c r="AD1378" i="3"/>
  <c r="AD1377" i="3"/>
  <c r="AD1376" i="3"/>
  <c r="AD1375" i="3"/>
  <c r="AD1374" i="3"/>
  <c r="AD1373" i="3"/>
  <c r="AD1372" i="3"/>
  <c r="AD1371" i="3"/>
  <c r="AD1370" i="3"/>
  <c r="AD1369" i="3"/>
  <c r="AD1368" i="3"/>
  <c r="AD1367" i="3"/>
  <c r="AD1366" i="3"/>
  <c r="AD1365" i="3"/>
  <c r="AD1364" i="3"/>
  <c r="AD1363" i="3"/>
  <c r="AD1362" i="3"/>
  <c r="AD1361" i="3"/>
  <c r="AD1360" i="3"/>
  <c r="AD1359" i="3"/>
  <c r="AD1358" i="3"/>
  <c r="AD1357" i="3"/>
  <c r="AD1356" i="3"/>
  <c r="AD1355" i="3"/>
  <c r="AD1354" i="3"/>
  <c r="AD1353" i="3"/>
  <c r="AD1352" i="3"/>
  <c r="AD1351" i="3"/>
  <c r="AD1350" i="3"/>
  <c r="AD1349" i="3"/>
  <c r="AD1348" i="3"/>
  <c r="AD1347" i="3"/>
  <c r="AD1346" i="3"/>
  <c r="AD1345" i="3"/>
  <c r="AD1344" i="3"/>
  <c r="AD1343" i="3"/>
  <c r="AD1342" i="3"/>
  <c r="AD1341" i="3"/>
  <c r="AD1340" i="3"/>
  <c r="AD1339" i="3"/>
  <c r="AD1338" i="3"/>
  <c r="AD1337" i="3"/>
  <c r="AD1336" i="3"/>
  <c r="AD1335" i="3"/>
  <c r="AD1334" i="3"/>
  <c r="AD1333" i="3"/>
  <c r="AD1332" i="3"/>
  <c r="AD1331" i="3"/>
  <c r="AD1330" i="3"/>
  <c r="AD1329" i="3"/>
  <c r="AD1328" i="3"/>
  <c r="AD1327" i="3"/>
  <c r="AD1326" i="3"/>
  <c r="AD1325" i="3"/>
  <c r="AD1324" i="3"/>
  <c r="AD1323" i="3"/>
  <c r="AD1322" i="3"/>
  <c r="AD1321" i="3"/>
  <c r="AD1320" i="3"/>
  <c r="AD1319" i="3"/>
  <c r="AD1318" i="3"/>
  <c r="AD1317" i="3"/>
  <c r="AD1316" i="3"/>
  <c r="AD1315" i="3"/>
  <c r="AD1314" i="3"/>
  <c r="AD1313" i="3"/>
  <c r="AD1312" i="3"/>
  <c r="AD1311" i="3"/>
  <c r="AD1310" i="3"/>
  <c r="AD1309" i="3"/>
  <c r="AD1308" i="3"/>
  <c r="AD1307" i="3"/>
  <c r="AD1306" i="3"/>
  <c r="AD1305" i="3"/>
  <c r="AD1304" i="3"/>
  <c r="AD1303" i="3"/>
  <c r="AD1302" i="3"/>
  <c r="AD1301" i="3"/>
  <c r="AD1300" i="3"/>
  <c r="AD1299" i="3"/>
  <c r="AD1298" i="3"/>
  <c r="AD1297" i="3"/>
  <c r="AD1296" i="3"/>
  <c r="AD1295" i="3"/>
  <c r="AD1294" i="3"/>
  <c r="AD1293" i="3"/>
  <c r="AD1292" i="3"/>
  <c r="AD1291" i="3"/>
  <c r="AD1290" i="3"/>
  <c r="AD1289" i="3"/>
  <c r="AD1288" i="3"/>
  <c r="AD1287" i="3"/>
  <c r="AD1286" i="3"/>
  <c r="AD1285" i="3"/>
  <c r="AD1284" i="3"/>
  <c r="AD1283" i="3"/>
  <c r="AD1282" i="3"/>
  <c r="AD1281" i="3"/>
  <c r="AD1280" i="3"/>
  <c r="AD1279" i="3"/>
  <c r="AD1278" i="3"/>
  <c r="AD1277" i="3"/>
  <c r="AD1276" i="3"/>
  <c r="AD1275" i="3"/>
  <c r="AD1274" i="3"/>
  <c r="AD1273" i="3"/>
  <c r="AD1272" i="3"/>
  <c r="AD1271" i="3"/>
  <c r="AD1270" i="3"/>
  <c r="AD1269" i="3"/>
  <c r="AD1268" i="3"/>
  <c r="AD1267" i="3"/>
  <c r="AD1266" i="3"/>
  <c r="AD1265" i="3"/>
  <c r="AD1264" i="3"/>
  <c r="AD1263" i="3"/>
  <c r="AD1262" i="3"/>
  <c r="AD1261" i="3"/>
  <c r="AD1260" i="3"/>
  <c r="AD1259" i="3"/>
  <c r="AD1258" i="3"/>
  <c r="AD1257" i="3"/>
  <c r="AD1256" i="3"/>
  <c r="AD1255" i="3"/>
  <c r="AD1254" i="3"/>
  <c r="AD1253" i="3"/>
  <c r="AD1252" i="3"/>
  <c r="AD1251" i="3"/>
  <c r="AD1250" i="3"/>
  <c r="AD1249" i="3"/>
  <c r="AD1248" i="3"/>
  <c r="AD1247" i="3"/>
  <c r="AD1246" i="3"/>
  <c r="AD1245" i="3"/>
  <c r="AD1244" i="3"/>
  <c r="AD1243" i="3"/>
  <c r="AD1242" i="3"/>
  <c r="AD1241" i="3"/>
  <c r="AD1240" i="3"/>
  <c r="AD1239" i="3"/>
  <c r="AD1238" i="3"/>
  <c r="AD1237" i="3"/>
  <c r="AD1236" i="3"/>
  <c r="AD1235" i="3"/>
  <c r="AD1234" i="3"/>
  <c r="AD1233" i="3"/>
  <c r="AD1232" i="3"/>
  <c r="AD1231" i="3"/>
  <c r="AD1230" i="3"/>
  <c r="AD1229" i="3"/>
  <c r="AD1228" i="3"/>
  <c r="AD1227" i="3"/>
  <c r="AD1226" i="3"/>
  <c r="AD1225" i="3"/>
  <c r="AD1224" i="3"/>
  <c r="AD1223" i="3"/>
  <c r="AD1222" i="3"/>
  <c r="AD1221" i="3"/>
  <c r="AD1220" i="3"/>
  <c r="AD1219" i="3"/>
  <c r="AD1218" i="3"/>
  <c r="AD1217" i="3"/>
  <c r="AD1216" i="3"/>
  <c r="AD1215" i="3"/>
  <c r="AD1214" i="3"/>
  <c r="AD1213" i="3"/>
  <c r="AD1212" i="3"/>
  <c r="AD1211" i="3"/>
  <c r="AD1210" i="3"/>
  <c r="AD1209" i="3"/>
  <c r="AD1208" i="3"/>
  <c r="AD1207" i="3"/>
  <c r="AD1206" i="3"/>
  <c r="AD1205" i="3"/>
  <c r="AD1204" i="3"/>
  <c r="AD1203" i="3"/>
  <c r="AD1202" i="3"/>
  <c r="AD1201" i="3"/>
  <c r="AD1200" i="3"/>
  <c r="AD1199" i="3"/>
  <c r="AD1198" i="3"/>
  <c r="AD1197" i="3"/>
  <c r="AD1196" i="3"/>
  <c r="AD1195" i="3"/>
  <c r="AD1194" i="3"/>
  <c r="AD1193" i="3"/>
  <c r="AD1192" i="3"/>
  <c r="AD1191" i="3"/>
  <c r="AD1190" i="3"/>
  <c r="AD1189" i="3"/>
  <c r="AD1188" i="3"/>
  <c r="AD1187" i="3"/>
  <c r="AD1186" i="3"/>
  <c r="AD1185" i="3"/>
  <c r="AD1184" i="3"/>
  <c r="AD1183" i="3"/>
  <c r="AD1182" i="3"/>
  <c r="AD1181" i="3"/>
  <c r="AD1180" i="3"/>
  <c r="AD1179" i="3"/>
  <c r="AD1178" i="3"/>
  <c r="AD1177" i="3"/>
  <c r="AD1176" i="3"/>
  <c r="AD1175" i="3"/>
  <c r="AD1174" i="3"/>
  <c r="AD1173" i="3"/>
  <c r="AD1172" i="3"/>
  <c r="AD1171" i="3"/>
  <c r="AD1170" i="3"/>
  <c r="AD1169" i="3"/>
  <c r="AD1168" i="3"/>
  <c r="AD1167" i="3"/>
  <c r="AD1166" i="3"/>
  <c r="AD1165" i="3"/>
  <c r="AD1164" i="3"/>
  <c r="AD1163" i="3"/>
  <c r="AD1162" i="3"/>
  <c r="AD1161" i="3"/>
  <c r="AD1160" i="3"/>
  <c r="AD1159" i="3"/>
  <c r="AD1158" i="3"/>
  <c r="AD1157" i="3"/>
  <c r="AD1156" i="3"/>
  <c r="AD1155" i="3"/>
  <c r="AD1154" i="3"/>
  <c r="AD1153" i="3"/>
  <c r="AD1152" i="3"/>
  <c r="AD1151" i="3"/>
  <c r="AD1150" i="3"/>
  <c r="AD1149" i="3"/>
  <c r="AD1148" i="3"/>
  <c r="AD1147" i="3"/>
  <c r="AD1146" i="3"/>
  <c r="AD1145" i="3"/>
  <c r="AD1144" i="3"/>
  <c r="AD1143" i="3"/>
  <c r="AD1142" i="3"/>
  <c r="AD1141" i="3"/>
  <c r="AD1140" i="3"/>
  <c r="AD1139" i="3"/>
  <c r="AD1138" i="3"/>
  <c r="AD1137" i="3"/>
  <c r="AD1136" i="3"/>
  <c r="AD1135" i="3"/>
  <c r="AD1134" i="3"/>
  <c r="AD1133" i="3"/>
  <c r="AD1132" i="3"/>
  <c r="AD1131" i="3"/>
  <c r="AD1130" i="3"/>
  <c r="AD1129" i="3"/>
  <c r="AD1128" i="3"/>
  <c r="AD1127" i="3"/>
  <c r="AD1126" i="3"/>
  <c r="AD1125" i="3"/>
  <c r="AD1124" i="3"/>
  <c r="AD1123" i="3"/>
  <c r="AD1122" i="3"/>
  <c r="AD1121" i="3"/>
  <c r="AD1120" i="3"/>
  <c r="AD1119" i="3"/>
  <c r="AD1118" i="3"/>
  <c r="AD1117" i="3"/>
  <c r="AD1116" i="3"/>
  <c r="AD1115" i="3"/>
  <c r="AD1114" i="3"/>
  <c r="AD1113" i="3"/>
  <c r="AD1112" i="3"/>
  <c r="AD1111" i="3"/>
  <c r="AD1110" i="3"/>
  <c r="AD1109" i="3"/>
  <c r="AD1108" i="3"/>
  <c r="AD1107" i="3"/>
  <c r="AD1106" i="3"/>
  <c r="AD1105" i="3"/>
  <c r="AD1104" i="3"/>
  <c r="AD1103" i="3"/>
  <c r="AD1102" i="3"/>
  <c r="AD1101" i="3"/>
  <c r="AD1100" i="3"/>
  <c r="AD1099" i="3"/>
  <c r="AD1098" i="3"/>
  <c r="AD1097" i="3"/>
  <c r="AD1096" i="3"/>
  <c r="AD1095" i="3"/>
  <c r="AD1094" i="3"/>
  <c r="AD1093" i="3"/>
  <c r="AD1092" i="3"/>
  <c r="AD1091" i="3"/>
  <c r="AD1090" i="3"/>
  <c r="AD1089" i="3"/>
  <c r="AD1088" i="3"/>
  <c r="AD1087" i="3"/>
  <c r="AD1086" i="3"/>
  <c r="AD1085" i="3"/>
  <c r="AD1084" i="3"/>
  <c r="AD1083" i="3"/>
  <c r="AD1082" i="3"/>
  <c r="AD1081" i="3"/>
  <c r="AD1080" i="3"/>
  <c r="AD1079" i="3"/>
  <c r="AD1078" i="3"/>
  <c r="AD1077" i="3"/>
  <c r="AD1076" i="3"/>
  <c r="AD1075" i="3"/>
  <c r="AD1074" i="3"/>
  <c r="AD1073" i="3"/>
  <c r="AD1072" i="3"/>
  <c r="AD1071" i="3"/>
  <c r="AD1070" i="3"/>
  <c r="AD1069" i="3"/>
  <c r="AD1068" i="3"/>
  <c r="AD1067" i="3"/>
  <c r="AD1066" i="3"/>
  <c r="AD1065" i="3"/>
  <c r="AD1064" i="3"/>
  <c r="AD1063" i="3"/>
  <c r="AD1062" i="3"/>
  <c r="AD1061" i="3"/>
  <c r="AD1060" i="3"/>
  <c r="AD1059" i="3"/>
  <c r="AD1058" i="3"/>
  <c r="AD1057" i="3"/>
  <c r="AD1056" i="3"/>
  <c r="AD1055" i="3"/>
  <c r="AD1054" i="3"/>
  <c r="AD1053" i="3"/>
  <c r="AD1052" i="3"/>
  <c r="AD1051" i="3"/>
  <c r="AD1050" i="3"/>
  <c r="AD1049" i="3"/>
  <c r="AD1048" i="3"/>
  <c r="AD1047" i="3"/>
  <c r="AD1046" i="3"/>
  <c r="AD1045" i="3"/>
  <c r="AD1044" i="3"/>
  <c r="AD1043" i="3"/>
  <c r="AD1042" i="3"/>
  <c r="AD1041" i="3"/>
  <c r="AD1040" i="3"/>
  <c r="AD1039" i="3"/>
  <c r="AD1038" i="3"/>
  <c r="AD1037" i="3"/>
  <c r="AD1036" i="3"/>
  <c r="AD1035" i="3"/>
  <c r="AD1034" i="3"/>
  <c r="AD1033" i="3"/>
  <c r="AD1032" i="3"/>
  <c r="AD1031" i="3"/>
  <c r="AD1030" i="3"/>
  <c r="AD1029" i="3"/>
  <c r="AD1028" i="3"/>
  <c r="AD1027" i="3"/>
  <c r="AD1026" i="3"/>
  <c r="AD1025" i="3"/>
  <c r="AD1024" i="3"/>
  <c r="AD1023" i="3"/>
  <c r="AD1022" i="3"/>
  <c r="AD1021" i="3"/>
  <c r="AD1020" i="3"/>
  <c r="AD1019" i="3"/>
  <c r="AD1018" i="3"/>
  <c r="AD1017" i="3"/>
  <c r="AD1016" i="3"/>
  <c r="AD1015" i="3"/>
  <c r="AD1014" i="3"/>
  <c r="AD1013" i="3"/>
  <c r="AD1012" i="3"/>
  <c r="AD1011" i="3"/>
  <c r="AD1010" i="3"/>
  <c r="AD1009" i="3"/>
  <c r="AD1008" i="3"/>
  <c r="AD1007" i="3"/>
  <c r="AD1006" i="3"/>
  <c r="AD1005" i="3"/>
  <c r="AD1004" i="3"/>
  <c r="AD1003" i="3"/>
  <c r="AD1002" i="3"/>
  <c r="AD1001" i="3"/>
  <c r="AD1000" i="3"/>
  <c r="AD999" i="3"/>
  <c r="AD998" i="3"/>
  <c r="AD997" i="3"/>
  <c r="AD996" i="3"/>
  <c r="AD995" i="3"/>
  <c r="AD994" i="3"/>
  <c r="AD993" i="3"/>
  <c r="AD992" i="3"/>
  <c r="AD991" i="3"/>
  <c r="AD990" i="3"/>
  <c r="AD989" i="3"/>
  <c r="AD988" i="3"/>
  <c r="AD987" i="3"/>
  <c r="AD986" i="3"/>
  <c r="AD985" i="3"/>
  <c r="AD984" i="3"/>
  <c r="AD983" i="3"/>
  <c r="AD982" i="3"/>
  <c r="AD981" i="3"/>
  <c r="AD980" i="3"/>
  <c r="AD979" i="3"/>
  <c r="AD978" i="3"/>
  <c r="AD977" i="3"/>
  <c r="AD976" i="3"/>
  <c r="AD975" i="3"/>
  <c r="AD974" i="3"/>
  <c r="AD973" i="3"/>
  <c r="AD972" i="3"/>
  <c r="AD971" i="3"/>
  <c r="AD970" i="3"/>
  <c r="AD969" i="3"/>
  <c r="AD968" i="3"/>
  <c r="AD967" i="3"/>
  <c r="AD966" i="3"/>
  <c r="AD965" i="3"/>
  <c r="AD964" i="3"/>
  <c r="AD963" i="3"/>
  <c r="AD962" i="3"/>
  <c r="AD961" i="3"/>
  <c r="AD960" i="3"/>
  <c r="AD959" i="3"/>
  <c r="AD958" i="3"/>
  <c r="AD957" i="3"/>
  <c r="AD956" i="3"/>
  <c r="AD955" i="3"/>
  <c r="AD954" i="3"/>
  <c r="AD953" i="3"/>
  <c r="AD952" i="3"/>
  <c r="AD951" i="3"/>
  <c r="AD950" i="3"/>
  <c r="AD949" i="3"/>
  <c r="AD948" i="3"/>
  <c r="AD947" i="3"/>
  <c r="AD946" i="3"/>
  <c r="AD945" i="3"/>
  <c r="AD944" i="3"/>
  <c r="AD943" i="3"/>
  <c r="AD942" i="3"/>
  <c r="AD941" i="3"/>
  <c r="AD940" i="3"/>
  <c r="AD939" i="3"/>
  <c r="AD938" i="3"/>
  <c r="AD937" i="3"/>
  <c r="AD936" i="3"/>
  <c r="AD935" i="3"/>
  <c r="AD934" i="3"/>
  <c r="AD933" i="3"/>
  <c r="AD932" i="3"/>
  <c r="AD931" i="3"/>
  <c r="AD930" i="3"/>
  <c r="AD929" i="3"/>
  <c r="AD928" i="3"/>
  <c r="AD927" i="3"/>
  <c r="AD926" i="3"/>
  <c r="AD925" i="3"/>
  <c r="AD924" i="3"/>
  <c r="AD923" i="3"/>
  <c r="AD922" i="3"/>
  <c r="AD921" i="3"/>
  <c r="AD920" i="3"/>
  <c r="AD919" i="3"/>
  <c r="AD918" i="3"/>
  <c r="AD917" i="3"/>
  <c r="AD916" i="3"/>
  <c r="AD915" i="3"/>
  <c r="AD914" i="3"/>
  <c r="AD913" i="3"/>
  <c r="AD912" i="3"/>
  <c r="AD911" i="3"/>
  <c r="AD910" i="3"/>
  <c r="AD909" i="3"/>
  <c r="AD908" i="3"/>
  <c r="AD907" i="3"/>
  <c r="AD906" i="3"/>
  <c r="AD905" i="3"/>
  <c r="AD904" i="3"/>
  <c r="AD903" i="3"/>
  <c r="AD902" i="3"/>
  <c r="AD901" i="3"/>
  <c r="AD900" i="3"/>
  <c r="AD899" i="3"/>
  <c r="AD898" i="3"/>
  <c r="AD897" i="3"/>
  <c r="AD896" i="3"/>
  <c r="AD895" i="3"/>
  <c r="AD894" i="3"/>
  <c r="AD893" i="3"/>
  <c r="AD892" i="3"/>
  <c r="AD891" i="3"/>
  <c r="AD890" i="3"/>
  <c r="AD889" i="3"/>
  <c r="AD888" i="3"/>
  <c r="AD887" i="3"/>
  <c r="AD886" i="3"/>
  <c r="AD885" i="3"/>
  <c r="AD884" i="3"/>
  <c r="AD883" i="3"/>
  <c r="AD882" i="3"/>
  <c r="AD881" i="3"/>
  <c r="AD880" i="3"/>
  <c r="AD879" i="3"/>
  <c r="AD878" i="3"/>
  <c r="AD877" i="3"/>
  <c r="AD876" i="3"/>
  <c r="AD875" i="3"/>
  <c r="AD874" i="3"/>
  <c r="AD873" i="3"/>
  <c r="AD872" i="3"/>
  <c r="AD871" i="3"/>
  <c r="AD870" i="3"/>
  <c r="AD869" i="3"/>
  <c r="AD868" i="3"/>
  <c r="AD867" i="3"/>
  <c r="AD866" i="3"/>
  <c r="AD865" i="3"/>
  <c r="AD864" i="3"/>
  <c r="AD863" i="3"/>
  <c r="AD862" i="3"/>
  <c r="AD861" i="3"/>
  <c r="AD860" i="3"/>
  <c r="AD859" i="3"/>
  <c r="AD858" i="3"/>
  <c r="AD857" i="3"/>
  <c r="AD856" i="3"/>
  <c r="AD855" i="3"/>
  <c r="AD854" i="3"/>
  <c r="AD853" i="3"/>
  <c r="AD852" i="3"/>
  <c r="AD851" i="3"/>
  <c r="AD850" i="3"/>
  <c r="AD849" i="3"/>
  <c r="AD848" i="3"/>
  <c r="AD847" i="3"/>
  <c r="AD846" i="3"/>
  <c r="AD845" i="3"/>
  <c r="AD844" i="3"/>
  <c r="AD843" i="3"/>
  <c r="AD842" i="3"/>
  <c r="AD841" i="3"/>
  <c r="AD840" i="3"/>
  <c r="AD839" i="3"/>
  <c r="AD838" i="3"/>
  <c r="AD837" i="3"/>
  <c r="AD836" i="3"/>
  <c r="AD835" i="3"/>
  <c r="AD834" i="3"/>
  <c r="AD833" i="3"/>
  <c r="AD832" i="3"/>
  <c r="AD831" i="3"/>
  <c r="AD830" i="3"/>
  <c r="AD829" i="3"/>
  <c r="AD828" i="3"/>
  <c r="AD827" i="3"/>
  <c r="AD826" i="3"/>
  <c r="AD825" i="3"/>
  <c r="AD824" i="3"/>
  <c r="AD823" i="3"/>
  <c r="AD822" i="3"/>
  <c r="AD821" i="3"/>
  <c r="AD820" i="3"/>
  <c r="AD819" i="3"/>
  <c r="AD818" i="3"/>
  <c r="AD817" i="3"/>
  <c r="AD816" i="3"/>
  <c r="AD815" i="3"/>
  <c r="AD814" i="3"/>
  <c r="AD813" i="3"/>
  <c r="AD812" i="3"/>
  <c r="AD811" i="3"/>
  <c r="AD810" i="3"/>
  <c r="AD809" i="3"/>
  <c r="AD808" i="3"/>
  <c r="AD807" i="3"/>
  <c r="AD806" i="3"/>
  <c r="AD805" i="3"/>
  <c r="AD804" i="3"/>
  <c r="AD803" i="3"/>
  <c r="AD802" i="3"/>
  <c r="AD801" i="3"/>
  <c r="AD800" i="3"/>
  <c r="AD799" i="3"/>
  <c r="AD798" i="3"/>
  <c r="AD797" i="3"/>
  <c r="AD796" i="3"/>
  <c r="AD795" i="3"/>
  <c r="AD794" i="3"/>
  <c r="AD793" i="3"/>
  <c r="AD792" i="3"/>
  <c r="AD791" i="3"/>
  <c r="AD790" i="3"/>
  <c r="AD789" i="3"/>
  <c r="AD788" i="3"/>
  <c r="AD787" i="3"/>
  <c r="AD786" i="3"/>
  <c r="AD785" i="3"/>
  <c r="AD784" i="3"/>
  <c r="AD783" i="3"/>
  <c r="AD782" i="3"/>
  <c r="AD781" i="3"/>
  <c r="AD780" i="3"/>
  <c r="AD779" i="3"/>
  <c r="AD778" i="3"/>
  <c r="AD777" i="3"/>
  <c r="AD776" i="3"/>
  <c r="AD775" i="3"/>
  <c r="AD774" i="3"/>
  <c r="AD773" i="3"/>
  <c r="AD772" i="3"/>
  <c r="AD771" i="3"/>
  <c r="AD770" i="3"/>
  <c r="AD769" i="3"/>
  <c r="AD768" i="3"/>
  <c r="AD767" i="3"/>
  <c r="AD766" i="3"/>
  <c r="AD765" i="3"/>
  <c r="AD764" i="3"/>
  <c r="AD763" i="3"/>
  <c r="AD762" i="3"/>
  <c r="AD761" i="3"/>
  <c r="AD760" i="3"/>
  <c r="AD759" i="3"/>
  <c r="AD758" i="3"/>
  <c r="AD757" i="3"/>
  <c r="AD756" i="3"/>
  <c r="AD755" i="3"/>
  <c r="AD754" i="3"/>
  <c r="AD753" i="3"/>
  <c r="AD752" i="3"/>
  <c r="AD751" i="3"/>
  <c r="AD750" i="3"/>
  <c r="AD749" i="3"/>
  <c r="AD748" i="3"/>
  <c r="AD747" i="3"/>
  <c r="AD746" i="3"/>
  <c r="AD745" i="3"/>
  <c r="AD744" i="3"/>
  <c r="AD743" i="3"/>
  <c r="AD742" i="3"/>
  <c r="AD741" i="3"/>
  <c r="AD740" i="3"/>
  <c r="AD739" i="3"/>
  <c r="AD738" i="3"/>
  <c r="AD737" i="3"/>
  <c r="AD736" i="3"/>
  <c r="AD735" i="3"/>
  <c r="AD734" i="3"/>
  <c r="AD733" i="3"/>
  <c r="AD732" i="3"/>
  <c r="AD731" i="3"/>
  <c r="AD730" i="3"/>
  <c r="AD729" i="3"/>
  <c r="AD728" i="3"/>
  <c r="AD727" i="3"/>
  <c r="AD726" i="3"/>
  <c r="AD725" i="3"/>
  <c r="AD724" i="3"/>
  <c r="AD723" i="3"/>
  <c r="AD722" i="3"/>
  <c r="AD721" i="3"/>
  <c r="AD720" i="3"/>
  <c r="AD719" i="3"/>
  <c r="AD718" i="3"/>
  <c r="AD717" i="3"/>
  <c r="AD716" i="3"/>
  <c r="AD715" i="3"/>
  <c r="AD714" i="3"/>
  <c r="AD713" i="3"/>
  <c r="AD712" i="3"/>
  <c r="AD711" i="3"/>
  <c r="AD710" i="3"/>
  <c r="AD709" i="3"/>
  <c r="AD708" i="3"/>
  <c r="AD707" i="3"/>
  <c r="AD706" i="3"/>
  <c r="AD705" i="3"/>
  <c r="AD704" i="3"/>
  <c r="AD703" i="3"/>
  <c r="AD702" i="3"/>
  <c r="AD701" i="3"/>
  <c r="AD700" i="3"/>
  <c r="AD699" i="3"/>
  <c r="AD698" i="3"/>
  <c r="AD697" i="3"/>
  <c r="AD696" i="3"/>
  <c r="AD695" i="3"/>
  <c r="AD694" i="3"/>
  <c r="AD693" i="3"/>
  <c r="AD692" i="3"/>
  <c r="AD691" i="3"/>
  <c r="AD690" i="3"/>
  <c r="AD689" i="3"/>
  <c r="AD688" i="3"/>
  <c r="AD687" i="3"/>
  <c r="AD686" i="3"/>
  <c r="AD685" i="3"/>
  <c r="AD684" i="3"/>
  <c r="AD683" i="3"/>
  <c r="AD682" i="3"/>
  <c r="AD681" i="3"/>
  <c r="AD680" i="3"/>
  <c r="AD679" i="3"/>
  <c r="AD678" i="3"/>
  <c r="AD677" i="3"/>
  <c r="AD676" i="3"/>
  <c r="AD675" i="3"/>
  <c r="AD674" i="3"/>
  <c r="AD673" i="3"/>
  <c r="AD672" i="3"/>
  <c r="AD671" i="3"/>
  <c r="AD670" i="3"/>
  <c r="AD669" i="3"/>
  <c r="AD668" i="3"/>
  <c r="AD667" i="3"/>
  <c r="AD666" i="3"/>
  <c r="AD665" i="3"/>
  <c r="AD664" i="3"/>
  <c r="AD663" i="3"/>
  <c r="AD662" i="3"/>
  <c r="AD661" i="3"/>
  <c r="AD660" i="3"/>
  <c r="AD659" i="3"/>
  <c r="AD658" i="3"/>
  <c r="AD657" i="3"/>
  <c r="AD656" i="3"/>
  <c r="AD655" i="3"/>
  <c r="AD654" i="3"/>
  <c r="AD653" i="3"/>
  <c r="AD652" i="3"/>
  <c r="AD651" i="3"/>
  <c r="AD650" i="3"/>
  <c r="AD649" i="3"/>
  <c r="AD648" i="3"/>
  <c r="AD647" i="3"/>
  <c r="AD646" i="3"/>
  <c r="AD645" i="3"/>
  <c r="AD644" i="3"/>
  <c r="AD643" i="3"/>
  <c r="AD642" i="3"/>
  <c r="AD641" i="3"/>
  <c r="AD640" i="3"/>
  <c r="AD639" i="3"/>
  <c r="AD638" i="3"/>
  <c r="AD637" i="3"/>
  <c r="AD636" i="3"/>
  <c r="AD635" i="3"/>
  <c r="AD634" i="3"/>
  <c r="AD633" i="3"/>
  <c r="AD632" i="3"/>
  <c r="AD631" i="3"/>
  <c r="AD630" i="3"/>
  <c r="AD629" i="3"/>
  <c r="AD628" i="3"/>
  <c r="AD627" i="3"/>
  <c r="AD626" i="3"/>
  <c r="AD625" i="3"/>
  <c r="AD624" i="3"/>
  <c r="AD623" i="3"/>
  <c r="AD622" i="3"/>
  <c r="AD621" i="3"/>
  <c r="AD620" i="3"/>
  <c r="AD619" i="3"/>
  <c r="AD618" i="3"/>
  <c r="AD617" i="3"/>
  <c r="AD616" i="3"/>
  <c r="AD615" i="3"/>
  <c r="AD614" i="3"/>
  <c r="AD613" i="3"/>
  <c r="AD612" i="3"/>
  <c r="AD611" i="3"/>
  <c r="AD610" i="3"/>
  <c r="AD609" i="3"/>
  <c r="AD608" i="3"/>
  <c r="AD607" i="3"/>
  <c r="AD606" i="3"/>
  <c r="AD605" i="3"/>
  <c r="AD604" i="3"/>
  <c r="AD603" i="3"/>
  <c r="AD602" i="3"/>
  <c r="AD601" i="3"/>
  <c r="AD600" i="3"/>
  <c r="AD599" i="3"/>
  <c r="AD598" i="3"/>
  <c r="AD597" i="3"/>
  <c r="AD596" i="3"/>
  <c r="AD595" i="3"/>
  <c r="AD594" i="3"/>
  <c r="AD593" i="3"/>
  <c r="AD592" i="3"/>
  <c r="AD591" i="3"/>
  <c r="AD590" i="3"/>
  <c r="AD589" i="3"/>
  <c r="AD588" i="3"/>
  <c r="AD587" i="3"/>
  <c r="AD586" i="3"/>
  <c r="AD585" i="3"/>
  <c r="AD584" i="3"/>
  <c r="AD583" i="3"/>
  <c r="AD582" i="3"/>
  <c r="AD581" i="3"/>
  <c r="AD580" i="3"/>
  <c r="AD579" i="3"/>
  <c r="AD578" i="3"/>
  <c r="AD577" i="3"/>
  <c r="AD576" i="3"/>
  <c r="AD575" i="3"/>
  <c r="AD574" i="3"/>
  <c r="AD573" i="3"/>
  <c r="AD572" i="3"/>
  <c r="AD571" i="3"/>
  <c r="AD570" i="3"/>
  <c r="AD569" i="3"/>
  <c r="AD568" i="3"/>
  <c r="AD567" i="3"/>
  <c r="AD566" i="3"/>
  <c r="AD565" i="3"/>
  <c r="AD564" i="3"/>
  <c r="AD563" i="3"/>
  <c r="AD562" i="3"/>
  <c r="AD561" i="3"/>
  <c r="AD560" i="3"/>
  <c r="AD559" i="3"/>
  <c r="AD558" i="3"/>
  <c r="AD557" i="3"/>
  <c r="AD556" i="3"/>
  <c r="AD555" i="3"/>
  <c r="AD554" i="3"/>
  <c r="AD553" i="3"/>
  <c r="AD552" i="3"/>
  <c r="AD551" i="3"/>
  <c r="AD550" i="3"/>
  <c r="AD549" i="3"/>
  <c r="AD548" i="3"/>
  <c r="AD547" i="3"/>
  <c r="AD546" i="3"/>
  <c r="AD545" i="3"/>
  <c r="AD544" i="3"/>
  <c r="AD543" i="3"/>
  <c r="AD542" i="3"/>
  <c r="AD541" i="3"/>
  <c r="AD540" i="3"/>
  <c r="AD539" i="3"/>
  <c r="AD538" i="3"/>
  <c r="AD537" i="3"/>
  <c r="AD536" i="3"/>
  <c r="AD535" i="3"/>
  <c r="AD534" i="3"/>
  <c r="AD533" i="3"/>
  <c r="AD532" i="3"/>
  <c r="AD531" i="3"/>
  <c r="AD530" i="3"/>
  <c r="AD529" i="3"/>
  <c r="AD528" i="3"/>
  <c r="AD527" i="3"/>
  <c r="AD526" i="3"/>
  <c r="AD525" i="3"/>
  <c r="AD524" i="3"/>
  <c r="AD523" i="3"/>
  <c r="AD522" i="3"/>
  <c r="AD521" i="3"/>
  <c r="AD520" i="3"/>
  <c r="AD519" i="3"/>
  <c r="AD518" i="3"/>
  <c r="AD517" i="3"/>
  <c r="AD516" i="3"/>
  <c r="AD515" i="3"/>
  <c r="AD514" i="3"/>
  <c r="AD513" i="3"/>
  <c r="AD512" i="3"/>
  <c r="AD511" i="3"/>
  <c r="AD510" i="3"/>
  <c r="AD509" i="3"/>
  <c r="AD508" i="3"/>
  <c r="AD507" i="3"/>
  <c r="AD506" i="3"/>
  <c r="AD505" i="3"/>
  <c r="AD504" i="3"/>
  <c r="AD503" i="3"/>
  <c r="AD502" i="3"/>
  <c r="AD501" i="3"/>
  <c r="AD500" i="3"/>
  <c r="AD499" i="3"/>
  <c r="AD498" i="3"/>
  <c r="AD497" i="3"/>
  <c r="AD496" i="3"/>
  <c r="AD495" i="3"/>
  <c r="AD494" i="3"/>
  <c r="AD493" i="3"/>
  <c r="AD492" i="3"/>
  <c r="AD491" i="3"/>
  <c r="AD490" i="3"/>
  <c r="AD489" i="3"/>
  <c r="AD488" i="3"/>
  <c r="AD487" i="3"/>
  <c r="AD486" i="3"/>
  <c r="AD485" i="3"/>
  <c r="AD484" i="3"/>
  <c r="AD483" i="3"/>
  <c r="AD482" i="3"/>
  <c r="AD481" i="3"/>
  <c r="AD480" i="3"/>
  <c r="AD479" i="3"/>
  <c r="AD478" i="3"/>
  <c r="AD477" i="3"/>
  <c r="AD476" i="3"/>
  <c r="AD475" i="3"/>
  <c r="AD474" i="3"/>
  <c r="AD473" i="3"/>
  <c r="AD472" i="3"/>
  <c r="AD471" i="3"/>
  <c r="AD470" i="3"/>
  <c r="AD469" i="3"/>
  <c r="AD468" i="3"/>
  <c r="AD467" i="3"/>
  <c r="AD466" i="3"/>
  <c r="AD465" i="3"/>
  <c r="AD464" i="3"/>
  <c r="AD463" i="3"/>
  <c r="AD462" i="3"/>
  <c r="AD461" i="3"/>
  <c r="AD460" i="3"/>
  <c r="AD459" i="3"/>
  <c r="AD458" i="3"/>
  <c r="AD457" i="3"/>
  <c r="AD456" i="3"/>
  <c r="AD455" i="3"/>
  <c r="AD454" i="3"/>
  <c r="AD453" i="3"/>
  <c r="AD452" i="3"/>
  <c r="AD451" i="3"/>
  <c r="AD450" i="3"/>
  <c r="AD449" i="3"/>
  <c r="AD448" i="3"/>
  <c r="AD447" i="3"/>
  <c r="AD446" i="3"/>
  <c r="AD445" i="3"/>
  <c r="AD444" i="3"/>
  <c r="AD443" i="3"/>
  <c r="AD442" i="3"/>
  <c r="AD441" i="3"/>
  <c r="AD440" i="3"/>
  <c r="AD439" i="3"/>
  <c r="AD438" i="3"/>
  <c r="AD437" i="3"/>
  <c r="AD436" i="3"/>
  <c r="AD435" i="3"/>
  <c r="AD434" i="3"/>
  <c r="AD433" i="3"/>
  <c r="AD432" i="3"/>
  <c r="AD431" i="3"/>
  <c r="AD430" i="3"/>
  <c r="AD429" i="3"/>
  <c r="AD428" i="3"/>
  <c r="AD427" i="3"/>
  <c r="AD426" i="3"/>
  <c r="AD425" i="3"/>
  <c r="AD424" i="3"/>
  <c r="AD423" i="3"/>
  <c r="AD422" i="3"/>
  <c r="AD421" i="3"/>
  <c r="AD420" i="3"/>
  <c r="AD419" i="3"/>
  <c r="AD418" i="3"/>
  <c r="AD417" i="3"/>
  <c r="AD416" i="3"/>
  <c r="AD415" i="3"/>
  <c r="AD414" i="3"/>
  <c r="AD413" i="3"/>
  <c r="AD412" i="3"/>
  <c r="AD411" i="3"/>
  <c r="AD410" i="3"/>
  <c r="AD409" i="3"/>
  <c r="AD408" i="3"/>
  <c r="AD407" i="3"/>
  <c r="AD406" i="3"/>
  <c r="AD405" i="3"/>
  <c r="AD404" i="3"/>
  <c r="AD403" i="3"/>
  <c r="AD402" i="3"/>
  <c r="AD401" i="3"/>
  <c r="AD400" i="3"/>
  <c r="AD399" i="3"/>
  <c r="AD398" i="3"/>
  <c r="AD397" i="3"/>
  <c r="AD396" i="3"/>
  <c r="AD395" i="3"/>
  <c r="AD394" i="3"/>
  <c r="AD393" i="3"/>
  <c r="AD392" i="3"/>
  <c r="AD391" i="3"/>
  <c r="AD390" i="3"/>
  <c r="AD389" i="3"/>
  <c r="AD388" i="3"/>
  <c r="AD387" i="3"/>
  <c r="AD386" i="3"/>
  <c r="AD385" i="3"/>
  <c r="AD384" i="3"/>
  <c r="AD383" i="3"/>
  <c r="AD382" i="3"/>
  <c r="AD381" i="3"/>
  <c r="AD380" i="3"/>
  <c r="AD379" i="3"/>
  <c r="AD378" i="3"/>
  <c r="AD377" i="3"/>
  <c r="AD376" i="3"/>
  <c r="AD375" i="3"/>
  <c r="AD374" i="3"/>
  <c r="AD373" i="3"/>
  <c r="AD372" i="3"/>
  <c r="AD371" i="3"/>
  <c r="AD370" i="3"/>
  <c r="AD369" i="3"/>
  <c r="AD368" i="3"/>
  <c r="AD367" i="3"/>
  <c r="AD366" i="3"/>
  <c r="AD365" i="3"/>
  <c r="AD364" i="3"/>
  <c r="AD363" i="3"/>
  <c r="AD362" i="3"/>
  <c r="AD361" i="3"/>
  <c r="AD360" i="3"/>
  <c r="AD359" i="3"/>
  <c r="AD358" i="3"/>
  <c r="AD357" i="3"/>
  <c r="AD356" i="3"/>
  <c r="AD355" i="3"/>
  <c r="AD354" i="3"/>
  <c r="AD353" i="3"/>
  <c r="AD352" i="3"/>
  <c r="AD351" i="3"/>
  <c r="AD350" i="3"/>
  <c r="AD349" i="3"/>
  <c r="AD348" i="3"/>
  <c r="AD347" i="3"/>
  <c r="AD346" i="3"/>
  <c r="AD345" i="3"/>
  <c r="AD344" i="3"/>
  <c r="AD343" i="3"/>
  <c r="AD342" i="3"/>
  <c r="AD341" i="3"/>
  <c r="AD340" i="3"/>
  <c r="AD339" i="3"/>
  <c r="AD338" i="3"/>
  <c r="AD337" i="3"/>
  <c r="AD336" i="3"/>
  <c r="AD335" i="3"/>
  <c r="AD334" i="3"/>
  <c r="AD333" i="3"/>
  <c r="AD332" i="3"/>
  <c r="AD331" i="3"/>
  <c r="AD330" i="3"/>
  <c r="AD329" i="3"/>
  <c r="AD328" i="3"/>
  <c r="AD327" i="3"/>
  <c r="AD326" i="3"/>
  <c r="AD325" i="3"/>
  <c r="AD324" i="3"/>
  <c r="AD323" i="3"/>
  <c r="AD322" i="3"/>
  <c r="AD321" i="3"/>
  <c r="AD320" i="3"/>
  <c r="AD319" i="3"/>
  <c r="AD318" i="3"/>
  <c r="AD317" i="3"/>
  <c r="AD316" i="3"/>
  <c r="AD315" i="3"/>
  <c r="AD314" i="3"/>
  <c r="AD313" i="3"/>
  <c r="AD312" i="3"/>
  <c r="AD311" i="3"/>
  <c r="AD310" i="3"/>
  <c r="AD309" i="3"/>
  <c r="AD308" i="3"/>
  <c r="AD307" i="3"/>
  <c r="AD306" i="3"/>
  <c r="AD305" i="3"/>
  <c r="AD304" i="3"/>
  <c r="AD303" i="3"/>
  <c r="AD302" i="3"/>
  <c r="AD301" i="3"/>
  <c r="AD300" i="3"/>
  <c r="AD299" i="3"/>
  <c r="AD298" i="3"/>
  <c r="AD297" i="3"/>
  <c r="AD296" i="3"/>
  <c r="AD295" i="3"/>
  <c r="AD294" i="3"/>
  <c r="AD293" i="3"/>
  <c r="AD292" i="3"/>
  <c r="AD291" i="3"/>
  <c r="AD290" i="3"/>
  <c r="AD289" i="3"/>
  <c r="AD288" i="3"/>
  <c r="AD287" i="3"/>
  <c r="AD286" i="3"/>
  <c r="AD285" i="3"/>
  <c r="AD284" i="3"/>
  <c r="AD283" i="3"/>
  <c r="AD282" i="3"/>
  <c r="AD281" i="3"/>
  <c r="AD280" i="3"/>
  <c r="AD279" i="3"/>
  <c r="AD278" i="3"/>
  <c r="AD277" i="3"/>
  <c r="AD276" i="3"/>
  <c r="AD275" i="3"/>
  <c r="AD274" i="3"/>
  <c r="AD273" i="3"/>
  <c r="AD272" i="3"/>
  <c r="AD271" i="3"/>
  <c r="AD270" i="3"/>
  <c r="AD269" i="3"/>
  <c r="AD268" i="3"/>
  <c r="AD267" i="3"/>
  <c r="AD266" i="3"/>
  <c r="AD265" i="3"/>
  <c r="AD264" i="3"/>
  <c r="AD263" i="3"/>
  <c r="AD262" i="3"/>
  <c r="AD261" i="3"/>
  <c r="AD260" i="3"/>
  <c r="AD259" i="3"/>
  <c r="AD258" i="3"/>
  <c r="AD257" i="3"/>
  <c r="AD256" i="3"/>
  <c r="AD255" i="3"/>
  <c r="AD254" i="3"/>
  <c r="AD253" i="3"/>
  <c r="AD252" i="3"/>
  <c r="AD251" i="3"/>
  <c r="AD250" i="3"/>
  <c r="AD249" i="3"/>
  <c r="AD248" i="3"/>
  <c r="AD247" i="3"/>
  <c r="AD246" i="3"/>
  <c r="AD245" i="3"/>
  <c r="AD244" i="3"/>
  <c r="AD243" i="3"/>
  <c r="AD242" i="3"/>
  <c r="AD241" i="3"/>
  <c r="AD240" i="3"/>
  <c r="AD239" i="3"/>
  <c r="AD238" i="3"/>
  <c r="AD237" i="3"/>
  <c r="AD236" i="3"/>
  <c r="AD235" i="3"/>
  <c r="AD234" i="3"/>
  <c r="AD233" i="3"/>
  <c r="AD232" i="3"/>
  <c r="AD231" i="3"/>
  <c r="AD230" i="3"/>
  <c r="AD229" i="3"/>
  <c r="AD228" i="3"/>
  <c r="AD227" i="3"/>
  <c r="AD226" i="3"/>
  <c r="AD225" i="3"/>
  <c r="AD224" i="3"/>
  <c r="AD223" i="3"/>
  <c r="AD222" i="3"/>
  <c r="AD221" i="3"/>
  <c r="AD220" i="3"/>
  <c r="AD219" i="3"/>
  <c r="AD218" i="3"/>
  <c r="AD217" i="3"/>
  <c r="AD216" i="3"/>
  <c r="AD215" i="3"/>
  <c r="AD214" i="3"/>
  <c r="AD213" i="3"/>
  <c r="AD212" i="3"/>
  <c r="AD211" i="3"/>
  <c r="AD210" i="3"/>
  <c r="AD209" i="3"/>
  <c r="AD208" i="3"/>
  <c r="AD207" i="3"/>
  <c r="AD206" i="3"/>
  <c r="AD205" i="3"/>
  <c r="AD204" i="3"/>
  <c r="AD203" i="3"/>
  <c r="AD202" i="3"/>
  <c r="AD201" i="3"/>
  <c r="AD200" i="3"/>
  <c r="AD199" i="3"/>
  <c r="AD198" i="3"/>
  <c r="AD197" i="3"/>
  <c r="AD196" i="3"/>
  <c r="AD195" i="3"/>
  <c r="AD194" i="3"/>
  <c r="AD193" i="3"/>
  <c r="AD192" i="3"/>
  <c r="AD191" i="3"/>
  <c r="AD190" i="3"/>
  <c r="AD189" i="3"/>
  <c r="AD188" i="3"/>
  <c r="AD187" i="3"/>
  <c r="AD186" i="3"/>
  <c r="AD185" i="3"/>
  <c r="AD184" i="3"/>
  <c r="AD183" i="3"/>
  <c r="AD182" i="3"/>
  <c r="AD181" i="3"/>
  <c r="AD180" i="3"/>
  <c r="AD179" i="3"/>
  <c r="AD178" i="3"/>
  <c r="AD177" i="3"/>
  <c r="AD176" i="3"/>
  <c r="AD175" i="3"/>
  <c r="AD174" i="3"/>
  <c r="AD173" i="3"/>
  <c r="AD172" i="3"/>
  <c r="AD171" i="3"/>
  <c r="AD170" i="3"/>
  <c r="AD169" i="3"/>
  <c r="AD168" i="3"/>
  <c r="AD167" i="3"/>
  <c r="AD166" i="3"/>
  <c r="AD165" i="3"/>
  <c r="AD164" i="3"/>
  <c r="AD163" i="3"/>
  <c r="AD162" i="3"/>
  <c r="AD161" i="3"/>
  <c r="AD160" i="3"/>
  <c r="AD159" i="3"/>
  <c r="AD158" i="3"/>
  <c r="AD157" i="3"/>
  <c r="AD156" i="3"/>
  <c r="AD155" i="3"/>
  <c r="AD154" i="3"/>
  <c r="AD153" i="3"/>
  <c r="AD152" i="3"/>
  <c r="AD151" i="3"/>
  <c r="AD150" i="3"/>
  <c r="AD149" i="3"/>
  <c r="AD148" i="3"/>
  <c r="AD147" i="3"/>
  <c r="AD146" i="3"/>
  <c r="AD145" i="3"/>
  <c r="AD144" i="3"/>
  <c r="AD143" i="3"/>
  <c r="AD142" i="3"/>
  <c r="AD141" i="3"/>
  <c r="AD140" i="3"/>
  <c r="AD139" i="3"/>
  <c r="AD138" i="3"/>
  <c r="AD137" i="3"/>
  <c r="AD136" i="3"/>
  <c r="AD135" i="3"/>
  <c r="AD134" i="3"/>
  <c r="AD133" i="3"/>
  <c r="AD132" i="3"/>
  <c r="AD131" i="3"/>
  <c r="AD130" i="3"/>
  <c r="AD129" i="3"/>
  <c r="AD128" i="3"/>
  <c r="AD127" i="3"/>
  <c r="AD126" i="3"/>
  <c r="AD125" i="3"/>
  <c r="AD124" i="3"/>
  <c r="AD123" i="3"/>
  <c r="AD122" i="3"/>
  <c r="AD121" i="3"/>
  <c r="AD120" i="3"/>
  <c r="AD119" i="3"/>
  <c r="AD118" i="3"/>
  <c r="AD117" i="3"/>
  <c r="AD116" i="3"/>
  <c r="AD115" i="3"/>
  <c r="AD114" i="3"/>
  <c r="AD113" i="3"/>
  <c r="AD112" i="3"/>
  <c r="AD111" i="3"/>
  <c r="AD110" i="3"/>
  <c r="AD109" i="3"/>
  <c r="AD108" i="3"/>
  <c r="AD107" i="3"/>
  <c r="AD106" i="3"/>
  <c r="AD105" i="3"/>
  <c r="AD104" i="3"/>
  <c r="AD103" i="3"/>
  <c r="AD102" i="3"/>
  <c r="AD101" i="3"/>
  <c r="AD100" i="3"/>
  <c r="AD99" i="3"/>
  <c r="AD98" i="3"/>
  <c r="AD97" i="3"/>
  <c r="AD96" i="3"/>
  <c r="AD95" i="3"/>
  <c r="AD94" i="3"/>
  <c r="AD93" i="3"/>
  <c r="AD92" i="3"/>
  <c r="AD91" i="3"/>
  <c r="AD90" i="3"/>
  <c r="AD89" i="3"/>
  <c r="AD88" i="3"/>
  <c r="AD87" i="3"/>
  <c r="AD86" i="3"/>
  <c r="AD85" i="3"/>
  <c r="AD84" i="3"/>
  <c r="AD83" i="3"/>
  <c r="AD82" i="3"/>
  <c r="AD81" i="3"/>
  <c r="AD80" i="3"/>
  <c r="AD79" i="3"/>
  <c r="AD78" i="3"/>
  <c r="AD77" i="3"/>
  <c r="AD76" i="3"/>
  <c r="AD75" i="3"/>
  <c r="AD74" i="3"/>
  <c r="AD73" i="3"/>
  <c r="AD72" i="3"/>
  <c r="AD71" i="3"/>
  <c r="AD70" i="3"/>
  <c r="AD69" i="3"/>
  <c r="AD68" i="3"/>
  <c r="AD67" i="3"/>
  <c r="AD66" i="3"/>
  <c r="AD65" i="3"/>
  <c r="AD64" i="3"/>
  <c r="AD63" i="3"/>
  <c r="AD62" i="3"/>
  <c r="AD61" i="3"/>
  <c r="AD60" i="3"/>
  <c r="AD59" i="3"/>
  <c r="AD58" i="3"/>
  <c r="AD57" i="3"/>
  <c r="AD56" i="3"/>
  <c r="AD55" i="3"/>
  <c r="AD54" i="3"/>
  <c r="AD53" i="3"/>
  <c r="AD52" i="3"/>
  <c r="AD51" i="3"/>
  <c r="AD50" i="3"/>
  <c r="AD49" i="3"/>
  <c r="AD48" i="3"/>
  <c r="AD47" i="3"/>
  <c r="AD46" i="3"/>
  <c r="AD45" i="3"/>
  <c r="AD44" i="3"/>
  <c r="AD43" i="3"/>
  <c r="AD42" i="3"/>
  <c r="AD41" i="3"/>
  <c r="AD40" i="3"/>
  <c r="AD39" i="3"/>
  <c r="AD38" i="3"/>
  <c r="AD37" i="3"/>
  <c r="AD36" i="3"/>
  <c r="AD35" i="3"/>
  <c r="AD34" i="3"/>
  <c r="AD33" i="3"/>
  <c r="AD32" i="3"/>
  <c r="AD31" i="3"/>
  <c r="AD30" i="3"/>
  <c r="AD29" i="3"/>
  <c r="AD28" i="3"/>
  <c r="AD27" i="3"/>
  <c r="AD26" i="3"/>
  <c r="AD25" i="3"/>
  <c r="AD24" i="3"/>
  <c r="AD23" i="3"/>
  <c r="AD22" i="3"/>
  <c r="AD21" i="3"/>
  <c r="AD20" i="3"/>
  <c r="AD19" i="3"/>
  <c r="AD18" i="3"/>
  <c r="AD17" i="3"/>
  <c r="AD16" i="3"/>
  <c r="AD15" i="3"/>
  <c r="AD14" i="3"/>
  <c r="AD13" i="3"/>
  <c r="AD12" i="3"/>
  <c r="AD11" i="3"/>
  <c r="AD10" i="3"/>
  <c r="AD9" i="3"/>
  <c r="AD8" i="3"/>
  <c r="AD7" i="3"/>
  <c r="AD6" i="3"/>
  <c r="AD5" i="3"/>
  <c r="AD4" i="3"/>
  <c r="AD3" i="3"/>
  <c r="AD2" i="3"/>
  <c r="AD3336" i="2"/>
  <c r="AD3335" i="2"/>
  <c r="AD3334" i="2"/>
  <c r="AD3333" i="2"/>
  <c r="AD3332" i="2"/>
  <c r="AD3331" i="2"/>
  <c r="AD3330" i="2"/>
  <c r="AD3329" i="2"/>
  <c r="AD3328" i="2"/>
  <c r="AD3327" i="2"/>
  <c r="AD3326" i="2"/>
  <c r="AD3325" i="2"/>
  <c r="AD3324" i="2"/>
  <c r="AD3323" i="2"/>
  <c r="AD3322" i="2"/>
  <c r="AD3321" i="2"/>
  <c r="AD3320" i="2"/>
  <c r="AD3319" i="2"/>
  <c r="AD3318" i="2"/>
  <c r="AD3317" i="2"/>
  <c r="AD3316" i="2"/>
  <c r="AD3315" i="2"/>
  <c r="AD3314" i="2"/>
  <c r="AD3313" i="2"/>
  <c r="AD3312" i="2"/>
  <c r="AD3311" i="2"/>
  <c r="AD3310" i="2"/>
  <c r="AD3309" i="2"/>
  <c r="AD3308" i="2"/>
  <c r="AD3307" i="2"/>
  <c r="AD3306" i="2"/>
  <c r="AD3305" i="2"/>
  <c r="AD3304" i="2"/>
  <c r="AD3303" i="2"/>
  <c r="AD3302" i="2"/>
  <c r="AD3301" i="2"/>
  <c r="AD3300" i="2"/>
  <c r="AD3299" i="2"/>
  <c r="AD3298" i="2"/>
  <c r="AD3297" i="2"/>
  <c r="AD3296" i="2"/>
  <c r="AD3295" i="2"/>
  <c r="AD3294" i="2"/>
  <c r="AD3293" i="2"/>
  <c r="AD3292" i="2"/>
  <c r="AD3291" i="2"/>
  <c r="AD3290" i="2"/>
  <c r="AD3289" i="2"/>
  <c r="AD3288" i="2"/>
  <c r="AD3287" i="2"/>
  <c r="AD3286" i="2"/>
  <c r="AD3285" i="2"/>
  <c r="AD3284" i="2"/>
  <c r="AD3283" i="2"/>
  <c r="AD3282" i="2"/>
  <c r="AD3281" i="2"/>
  <c r="AD3280" i="2"/>
  <c r="AD3279" i="2"/>
  <c r="AD3278" i="2"/>
  <c r="AD3277" i="2"/>
  <c r="AD3276" i="2"/>
  <c r="AD3275" i="2"/>
  <c r="AD3274" i="2"/>
  <c r="AD3273" i="2"/>
  <c r="AD3272" i="2"/>
  <c r="AD3271" i="2"/>
  <c r="AD3270" i="2"/>
  <c r="AD3269" i="2"/>
  <c r="AD3268" i="2"/>
  <c r="AD3267" i="2"/>
  <c r="AD3266" i="2"/>
  <c r="AD3265" i="2"/>
  <c r="AD3264" i="2"/>
  <c r="AD3263" i="2"/>
  <c r="AD3262" i="2"/>
  <c r="AD3261" i="2"/>
  <c r="AD3260" i="2"/>
  <c r="AD3259" i="2"/>
  <c r="AD3258" i="2"/>
  <c r="AD3257" i="2"/>
  <c r="AD3256" i="2"/>
  <c r="AD3255" i="2"/>
  <c r="AD3254" i="2"/>
  <c r="AD3253" i="2"/>
  <c r="AD3252" i="2"/>
  <c r="AD3251" i="2"/>
  <c r="AD3250" i="2"/>
  <c r="AD3249" i="2"/>
  <c r="AD3248" i="2"/>
  <c r="AD3247" i="2"/>
  <c r="AD3246" i="2"/>
  <c r="AD3245" i="2"/>
  <c r="AD3244" i="2"/>
  <c r="AD3243" i="2"/>
  <c r="AD3242" i="2"/>
  <c r="AD3241" i="2"/>
  <c r="AD3240" i="2"/>
  <c r="AD3239" i="2"/>
  <c r="AD3238" i="2"/>
  <c r="AD3237" i="2"/>
  <c r="AD3236" i="2"/>
  <c r="AD3235" i="2"/>
  <c r="AD3234" i="2"/>
  <c r="AD3233" i="2"/>
  <c r="AD3232" i="2"/>
  <c r="AD3231" i="2"/>
  <c r="AD3230" i="2"/>
  <c r="AD3229" i="2"/>
  <c r="AD3228" i="2"/>
  <c r="AD3227" i="2"/>
  <c r="AD3226" i="2"/>
  <c r="AD3225" i="2"/>
  <c r="AD3224" i="2"/>
  <c r="AD3223" i="2"/>
  <c r="AD3222" i="2"/>
  <c r="AD3221" i="2"/>
  <c r="AD3220" i="2"/>
  <c r="AD3219" i="2"/>
  <c r="AD3218" i="2"/>
  <c r="AD3217" i="2"/>
  <c r="AD3216" i="2"/>
  <c r="AD3215" i="2"/>
  <c r="AD3214" i="2"/>
  <c r="AD3213" i="2"/>
  <c r="AD3212" i="2"/>
  <c r="AD3211" i="2"/>
  <c r="AD3210" i="2"/>
  <c r="AD3209" i="2"/>
  <c r="AD3208" i="2"/>
  <c r="AD3207" i="2"/>
  <c r="AD3206" i="2"/>
  <c r="AD3205" i="2"/>
  <c r="AD3204" i="2"/>
  <c r="AD3203" i="2"/>
  <c r="AD3202" i="2"/>
  <c r="AD3201" i="2"/>
  <c r="AD3200" i="2"/>
  <c r="AD3199" i="2"/>
  <c r="AD3198" i="2"/>
  <c r="AD3197" i="2"/>
  <c r="AD3196" i="2"/>
  <c r="AD3195" i="2"/>
  <c r="AD3194" i="2"/>
  <c r="AD3193" i="2"/>
  <c r="AD3192" i="2"/>
  <c r="AD3191" i="2"/>
  <c r="AD3190" i="2"/>
  <c r="AD3189" i="2"/>
  <c r="AD3188" i="2"/>
  <c r="AD3187" i="2"/>
  <c r="AD3186" i="2"/>
  <c r="AD3185" i="2"/>
  <c r="AD3184" i="2"/>
  <c r="AD3183" i="2"/>
  <c r="AD3182" i="2"/>
  <c r="AD3181" i="2"/>
  <c r="AD3180" i="2"/>
  <c r="AD3179" i="2"/>
  <c r="AD3178" i="2"/>
  <c r="AD3177" i="2"/>
  <c r="AD3176" i="2"/>
  <c r="AD3175" i="2"/>
  <c r="AD3174" i="2"/>
  <c r="AD3173" i="2"/>
  <c r="AD3172" i="2"/>
  <c r="AD3171" i="2"/>
  <c r="AD3170" i="2"/>
  <c r="AD3169" i="2"/>
  <c r="AD3168" i="2"/>
  <c r="AD3167" i="2"/>
  <c r="AD3166" i="2"/>
  <c r="AD3165" i="2"/>
  <c r="AD3164" i="2"/>
  <c r="AD3163" i="2"/>
  <c r="AD3162" i="2"/>
  <c r="AD3161" i="2"/>
  <c r="AD3160" i="2"/>
  <c r="AD3159" i="2"/>
  <c r="AD3158" i="2"/>
  <c r="AD3157" i="2"/>
  <c r="AD3156" i="2"/>
  <c r="AD3155" i="2"/>
  <c r="AD3154" i="2"/>
  <c r="AD3153" i="2"/>
  <c r="AD3152" i="2"/>
  <c r="AD3151" i="2"/>
  <c r="AD3150" i="2"/>
  <c r="AD3149" i="2"/>
  <c r="AD3148" i="2"/>
  <c r="AD3147" i="2"/>
  <c r="AD3146" i="2"/>
  <c r="AD3145" i="2"/>
  <c r="AD3144" i="2"/>
  <c r="AD3143" i="2"/>
  <c r="AD3142" i="2"/>
  <c r="AD3141" i="2"/>
  <c r="AD3140" i="2"/>
  <c r="AD3139" i="2"/>
  <c r="AD3138" i="2"/>
  <c r="AD3137" i="2"/>
  <c r="AD3136" i="2"/>
  <c r="AD3135" i="2"/>
  <c r="AD3134" i="2"/>
  <c r="AD3133" i="2"/>
  <c r="AD3132" i="2"/>
  <c r="AD3131" i="2"/>
  <c r="AD3130" i="2"/>
  <c r="AD3129" i="2"/>
  <c r="AD3128" i="2"/>
  <c r="AD3127" i="2"/>
  <c r="AD3126" i="2"/>
  <c r="AD3125" i="2"/>
  <c r="AD3124" i="2"/>
  <c r="AD3123" i="2"/>
  <c r="AD3122" i="2"/>
  <c r="AD3121" i="2"/>
  <c r="AD3120" i="2"/>
  <c r="AD3119" i="2"/>
  <c r="AD3118" i="2"/>
  <c r="AD3117" i="2"/>
  <c r="AD3116" i="2"/>
  <c r="AD3115" i="2"/>
  <c r="AD3114" i="2"/>
  <c r="AD3113" i="2"/>
  <c r="AD3112" i="2"/>
  <c r="AD3111" i="2"/>
  <c r="AD3110" i="2"/>
  <c r="AD3109" i="2"/>
  <c r="AD3108" i="2"/>
  <c r="AD3107" i="2"/>
  <c r="AD3106" i="2"/>
  <c r="AD3105" i="2"/>
  <c r="AD3104" i="2"/>
  <c r="AD3103" i="2"/>
  <c r="AD3102" i="2"/>
  <c r="AD3101" i="2"/>
  <c r="AD3100" i="2"/>
  <c r="AD3099" i="2"/>
  <c r="AD3098" i="2"/>
  <c r="AD3097" i="2"/>
  <c r="AD3096" i="2"/>
  <c r="AD3095" i="2"/>
  <c r="AD3094" i="2"/>
  <c r="AD3093" i="2"/>
  <c r="AD3092" i="2"/>
  <c r="AD3091" i="2"/>
  <c r="AD3090" i="2"/>
  <c r="AD3089" i="2"/>
  <c r="AD3088" i="2"/>
  <c r="AD3087" i="2"/>
  <c r="AD3086" i="2"/>
  <c r="AD3085" i="2"/>
  <c r="AD3084" i="2"/>
  <c r="AD3083" i="2"/>
  <c r="AD3082" i="2"/>
  <c r="AD3081" i="2"/>
  <c r="AD3080" i="2"/>
  <c r="AD3079" i="2"/>
  <c r="AD3078" i="2"/>
  <c r="AD3077" i="2"/>
  <c r="AD3076" i="2"/>
  <c r="AD3075" i="2"/>
  <c r="AD3074" i="2"/>
  <c r="AD3073" i="2"/>
  <c r="AD3072" i="2"/>
  <c r="AD3071" i="2"/>
  <c r="AD3070" i="2"/>
  <c r="AD3069" i="2"/>
  <c r="AD3068" i="2"/>
  <c r="AD3067" i="2"/>
  <c r="AD3066" i="2"/>
  <c r="AD3065" i="2"/>
  <c r="AD3064" i="2"/>
  <c r="AD3063" i="2"/>
  <c r="AD3062" i="2"/>
  <c r="AD3061" i="2"/>
  <c r="AD3060" i="2"/>
  <c r="AD3059" i="2"/>
  <c r="AD3058" i="2"/>
  <c r="AD3057" i="2"/>
  <c r="AD3056" i="2"/>
  <c r="AD3055" i="2"/>
  <c r="AD3054" i="2"/>
  <c r="AD3053" i="2"/>
  <c r="AD3052" i="2"/>
  <c r="AD3051" i="2"/>
  <c r="AD3050" i="2"/>
  <c r="AD3049" i="2"/>
  <c r="AD3048" i="2"/>
  <c r="AD3047" i="2"/>
  <c r="AD3046" i="2"/>
  <c r="AD3045" i="2"/>
  <c r="AD3044" i="2"/>
  <c r="AD3043" i="2"/>
  <c r="AD3042" i="2"/>
  <c r="AD3041" i="2"/>
  <c r="AD3040" i="2"/>
  <c r="AD3039" i="2"/>
  <c r="AD3038" i="2"/>
  <c r="AD3037" i="2"/>
  <c r="AD3036" i="2"/>
  <c r="AD3035" i="2"/>
  <c r="AD3034" i="2"/>
  <c r="AD3033" i="2"/>
  <c r="AD3032" i="2"/>
  <c r="AD3031" i="2"/>
  <c r="AD3030" i="2"/>
  <c r="AD3029" i="2"/>
  <c r="AD3028" i="2"/>
  <c r="AD3027" i="2"/>
  <c r="AD3026" i="2"/>
  <c r="AD3025" i="2"/>
  <c r="AD3024" i="2"/>
  <c r="AD3023" i="2"/>
  <c r="AD3022" i="2"/>
  <c r="AD3021" i="2"/>
  <c r="AD3020" i="2"/>
  <c r="AD3019" i="2"/>
  <c r="AD3018" i="2"/>
  <c r="AD3017" i="2"/>
  <c r="AD3016" i="2"/>
  <c r="AD3015" i="2"/>
  <c r="AD3014" i="2"/>
  <c r="AD3013" i="2"/>
  <c r="AD3012" i="2"/>
  <c r="AD3011" i="2"/>
  <c r="AD3010" i="2"/>
  <c r="AD3009" i="2"/>
  <c r="AD3008" i="2"/>
  <c r="AD3007" i="2"/>
  <c r="AD3006" i="2"/>
  <c r="AD3005" i="2"/>
  <c r="AD3004" i="2"/>
  <c r="AD3003" i="2"/>
  <c r="AD3002" i="2"/>
  <c r="AD3001" i="2"/>
  <c r="AD3000" i="2"/>
  <c r="AD2999" i="2"/>
  <c r="AD2998" i="2"/>
  <c r="AD2997" i="2"/>
  <c r="AD2996" i="2"/>
  <c r="AD2995" i="2"/>
  <c r="AD2994" i="2"/>
  <c r="AD2993" i="2"/>
  <c r="AD2992" i="2"/>
  <c r="AD2991" i="2"/>
  <c r="AD2990" i="2"/>
  <c r="AD2989" i="2"/>
  <c r="AD2988" i="2"/>
  <c r="AD2987" i="2"/>
  <c r="AD2986" i="2"/>
  <c r="AD2985" i="2"/>
  <c r="AD2984" i="2"/>
  <c r="AD2983" i="2"/>
  <c r="AD2982" i="2"/>
  <c r="AD2981" i="2"/>
  <c r="AD2980" i="2"/>
  <c r="AD2979" i="2"/>
  <c r="AD2978" i="2"/>
  <c r="AD2977" i="2"/>
  <c r="AD2976" i="2"/>
  <c r="AD2975" i="2"/>
  <c r="AD2974" i="2"/>
  <c r="AD2973" i="2"/>
  <c r="AD2972" i="2"/>
  <c r="AD2971" i="2"/>
  <c r="AD2970" i="2"/>
  <c r="AD2969" i="2"/>
  <c r="AD2968" i="2"/>
  <c r="AD2967" i="2"/>
  <c r="AD2966" i="2"/>
  <c r="AD2965" i="2"/>
  <c r="AD2964" i="2"/>
  <c r="AD2963" i="2"/>
  <c r="AD2962" i="2"/>
  <c r="AD2961" i="2"/>
  <c r="AD2960" i="2"/>
  <c r="AD2959" i="2"/>
  <c r="AD2958" i="2"/>
  <c r="AD2957" i="2"/>
  <c r="AD2956" i="2"/>
  <c r="AD2955" i="2"/>
  <c r="AD2954" i="2"/>
  <c r="AD2953" i="2"/>
  <c r="AD2952" i="2"/>
  <c r="AD2951" i="2"/>
  <c r="AD2950" i="2"/>
  <c r="AD2949" i="2"/>
  <c r="AD2948" i="2"/>
  <c r="AD2947" i="2"/>
  <c r="AD2946" i="2"/>
  <c r="AD2945" i="2"/>
  <c r="AD2944" i="2"/>
  <c r="AD2943" i="2"/>
  <c r="AD2942" i="2"/>
  <c r="AD2941" i="2"/>
  <c r="AD2940" i="2"/>
  <c r="AD2939" i="2"/>
  <c r="AD2938" i="2"/>
  <c r="AD2937" i="2"/>
  <c r="AD2936" i="2"/>
  <c r="AD2935" i="2"/>
  <c r="AD2934" i="2"/>
  <c r="AD2933" i="2"/>
  <c r="AD2932" i="2"/>
  <c r="AD2931" i="2"/>
  <c r="AD2930" i="2"/>
  <c r="AD2929" i="2"/>
  <c r="AD2928" i="2"/>
  <c r="AD2927" i="2"/>
  <c r="AD2926" i="2"/>
  <c r="AD2925" i="2"/>
  <c r="AD2924" i="2"/>
  <c r="AD2923" i="2"/>
  <c r="AD2922" i="2"/>
  <c r="AD2921" i="2"/>
  <c r="AD2920" i="2"/>
  <c r="AD2919" i="2"/>
  <c r="AD2918" i="2"/>
  <c r="AD2917" i="2"/>
  <c r="AD2916" i="2"/>
  <c r="AD2915" i="2"/>
  <c r="AD2914" i="2"/>
  <c r="AD2913" i="2"/>
  <c r="AD2912" i="2"/>
  <c r="AD2911" i="2"/>
  <c r="AD2910" i="2"/>
  <c r="AD2909" i="2"/>
  <c r="AD2908" i="2"/>
  <c r="AD2907" i="2"/>
  <c r="AD2906" i="2"/>
  <c r="AD2905" i="2"/>
  <c r="AD2904" i="2"/>
  <c r="AD2903" i="2"/>
  <c r="AD2902" i="2"/>
  <c r="AD2901" i="2"/>
  <c r="AD2900" i="2"/>
  <c r="AD2899" i="2"/>
  <c r="AD2898" i="2"/>
  <c r="AD2897" i="2"/>
  <c r="AD2896" i="2"/>
  <c r="AD2895" i="2"/>
  <c r="AD2894" i="2"/>
  <c r="AD2893" i="2"/>
  <c r="AD2892" i="2"/>
  <c r="AD2891" i="2"/>
  <c r="AD2890" i="2"/>
  <c r="AD2889" i="2"/>
  <c r="AD2888" i="2"/>
  <c r="AD2887" i="2"/>
  <c r="AD2886" i="2"/>
  <c r="AD2885" i="2"/>
  <c r="AD2884" i="2"/>
  <c r="AD2883" i="2"/>
  <c r="AD2882" i="2"/>
  <c r="AD2881" i="2"/>
  <c r="AD2880" i="2"/>
  <c r="AD2879" i="2"/>
  <c r="AD2878" i="2"/>
  <c r="AD2877" i="2"/>
  <c r="AD2876" i="2"/>
  <c r="AD2875" i="2"/>
  <c r="AD2874" i="2"/>
  <c r="AD2873" i="2"/>
  <c r="AD2872" i="2"/>
  <c r="AD2871" i="2"/>
  <c r="AD2870" i="2"/>
  <c r="AD2869" i="2"/>
  <c r="AD2868" i="2"/>
  <c r="AD2867" i="2"/>
  <c r="AD2866" i="2"/>
  <c r="AD2865" i="2"/>
  <c r="AD2864" i="2"/>
  <c r="AD2863" i="2"/>
  <c r="AD2862" i="2"/>
  <c r="AD2861" i="2"/>
  <c r="AD2860" i="2"/>
  <c r="AD2859" i="2"/>
  <c r="AD2858" i="2"/>
  <c r="AD2857" i="2"/>
  <c r="AD2856" i="2"/>
  <c r="AD2855" i="2"/>
  <c r="AD2854" i="2"/>
  <c r="AD2853" i="2"/>
  <c r="AD2852" i="2"/>
  <c r="AD2851" i="2"/>
  <c r="AD2850" i="2"/>
  <c r="AD2849" i="2"/>
  <c r="AD2848" i="2"/>
  <c r="AD2847" i="2"/>
  <c r="AD2846" i="2"/>
  <c r="AD2845" i="2"/>
  <c r="AD2844" i="2"/>
  <c r="AD2843" i="2"/>
  <c r="AD2842" i="2"/>
  <c r="AD2841" i="2"/>
  <c r="AD2840" i="2"/>
  <c r="AD2839" i="2"/>
  <c r="AD2838" i="2"/>
  <c r="AD2837" i="2"/>
  <c r="AD2836" i="2"/>
  <c r="AD2835" i="2"/>
  <c r="AD2834" i="2"/>
  <c r="AD2833" i="2"/>
  <c r="AD2832" i="2"/>
  <c r="AD2831" i="2"/>
  <c r="AD2830" i="2"/>
  <c r="AD2829" i="2"/>
  <c r="AD2828" i="2"/>
  <c r="AD2827" i="2"/>
  <c r="AD2826" i="2"/>
  <c r="AD2825" i="2"/>
  <c r="AD2824" i="2"/>
  <c r="AD2823" i="2"/>
  <c r="AD2822" i="2"/>
  <c r="AD2821" i="2"/>
  <c r="AD2820" i="2"/>
  <c r="AD2819" i="2"/>
  <c r="AD2818" i="2"/>
  <c r="AD2817" i="2"/>
  <c r="AD2816" i="2"/>
  <c r="AD2815" i="2"/>
  <c r="AD2814" i="2"/>
  <c r="AD2813" i="2"/>
  <c r="AD2812" i="2"/>
  <c r="AD2811" i="2"/>
  <c r="AD2810" i="2"/>
  <c r="AD2809" i="2"/>
  <c r="AD2808" i="2"/>
  <c r="AD2807" i="2"/>
  <c r="AD2806" i="2"/>
  <c r="AD2805" i="2"/>
  <c r="AD2804" i="2"/>
  <c r="AD2803" i="2"/>
  <c r="AD2802" i="2"/>
  <c r="AD2801" i="2"/>
  <c r="AD2800" i="2"/>
  <c r="AD2799" i="2"/>
  <c r="AD2798" i="2"/>
  <c r="AD2797" i="2"/>
  <c r="AD2796" i="2"/>
  <c r="AD2795" i="2"/>
  <c r="AD2794" i="2"/>
  <c r="AD2793" i="2"/>
  <c r="AD2792" i="2"/>
  <c r="AD2791" i="2"/>
  <c r="AD2790" i="2"/>
  <c r="AD2789" i="2"/>
  <c r="AD2788" i="2"/>
  <c r="AD2787" i="2"/>
  <c r="AD2786" i="2"/>
  <c r="AD2785" i="2"/>
  <c r="AD2784" i="2"/>
  <c r="AD2783" i="2"/>
  <c r="AD2782" i="2"/>
  <c r="AD2781" i="2"/>
  <c r="AD2780" i="2"/>
  <c r="AD2779" i="2"/>
  <c r="AD2778" i="2"/>
  <c r="AD2777" i="2"/>
  <c r="AD2776" i="2"/>
  <c r="AD2775" i="2"/>
  <c r="AD2774" i="2"/>
  <c r="AD2773" i="2"/>
  <c r="AD2772" i="2"/>
  <c r="AD2771" i="2"/>
  <c r="AD2770" i="2"/>
  <c r="AD2769" i="2"/>
  <c r="AD2768" i="2"/>
  <c r="AD2767" i="2"/>
  <c r="AD2766" i="2"/>
  <c r="AD2765" i="2"/>
  <c r="AD2764" i="2"/>
  <c r="AD2763" i="2"/>
  <c r="AD2762" i="2"/>
  <c r="AD2761" i="2"/>
  <c r="AD2760" i="2"/>
  <c r="AD2759" i="2"/>
  <c r="AD2758" i="2"/>
  <c r="AD2757" i="2"/>
  <c r="AD2756" i="2"/>
  <c r="AD2755" i="2"/>
  <c r="AD2754" i="2"/>
  <c r="AD2753" i="2"/>
  <c r="AD2752" i="2"/>
  <c r="AD2751" i="2"/>
  <c r="AD2750" i="2"/>
  <c r="AD2749" i="2"/>
  <c r="AD2748" i="2"/>
  <c r="AD2747" i="2"/>
  <c r="AD2746" i="2"/>
  <c r="AD2745" i="2"/>
  <c r="AD2744" i="2"/>
  <c r="AD2743" i="2"/>
  <c r="AD2742" i="2"/>
  <c r="AD2741" i="2"/>
  <c r="AD2740" i="2"/>
  <c r="AD2739" i="2"/>
  <c r="AD2738" i="2"/>
  <c r="AD2737" i="2"/>
  <c r="AD2736" i="2"/>
  <c r="AD2735" i="2"/>
  <c r="AD2734" i="2"/>
  <c r="AD2733" i="2"/>
  <c r="AD2732" i="2"/>
  <c r="AD2731" i="2"/>
  <c r="AD2730" i="2"/>
  <c r="AD2729" i="2"/>
  <c r="AD2728" i="2"/>
  <c r="AD2727" i="2"/>
  <c r="AD2726" i="2"/>
  <c r="AD2725" i="2"/>
  <c r="AD2724" i="2"/>
  <c r="AD2723" i="2"/>
  <c r="AD2722" i="2"/>
  <c r="AD2721" i="2"/>
  <c r="AD2720" i="2"/>
  <c r="AD2719" i="2"/>
  <c r="AD2718" i="2"/>
  <c r="AD2717" i="2"/>
  <c r="AD2716" i="2"/>
  <c r="AD2715" i="2"/>
  <c r="AD2714" i="2"/>
  <c r="AD2713" i="2"/>
  <c r="AD2712" i="2"/>
  <c r="AD2711" i="2"/>
  <c r="AD2710" i="2"/>
  <c r="AD2709" i="2"/>
  <c r="AD2708" i="2"/>
  <c r="AD2707" i="2"/>
  <c r="AD2706" i="2"/>
  <c r="AD2705" i="2"/>
  <c r="AD2704" i="2"/>
  <c r="AD2703" i="2"/>
  <c r="AD2702" i="2"/>
  <c r="AD2701" i="2"/>
  <c r="AD2700" i="2"/>
  <c r="AD2699" i="2"/>
  <c r="AD2698" i="2"/>
  <c r="AD2697" i="2"/>
  <c r="AD2696" i="2"/>
  <c r="AD2695" i="2"/>
  <c r="AD2694" i="2"/>
  <c r="AD2693" i="2"/>
  <c r="AD2692" i="2"/>
  <c r="AD2691" i="2"/>
  <c r="AD2690" i="2"/>
  <c r="AD2689" i="2"/>
  <c r="AD2688" i="2"/>
  <c r="AD2687" i="2"/>
  <c r="AD2686" i="2"/>
  <c r="AD2685" i="2"/>
  <c r="AD2684" i="2"/>
  <c r="AD2683" i="2"/>
  <c r="AD2682" i="2"/>
  <c r="AD2681" i="2"/>
  <c r="AD2680" i="2"/>
  <c r="AD2679" i="2"/>
  <c r="AD2678" i="2"/>
  <c r="AD2677" i="2"/>
  <c r="AD2676" i="2"/>
  <c r="AD2675" i="2"/>
  <c r="AD2674" i="2"/>
  <c r="AD2673" i="2"/>
  <c r="AD2672" i="2"/>
  <c r="AD2671" i="2"/>
  <c r="AD2670" i="2"/>
  <c r="AD2669" i="2"/>
  <c r="AD2668" i="2"/>
  <c r="AD2667" i="2"/>
  <c r="AD2666" i="2"/>
  <c r="AD2665" i="2"/>
  <c r="AD2664" i="2"/>
  <c r="AD2663" i="2"/>
  <c r="AD2662" i="2"/>
  <c r="AD2661" i="2"/>
  <c r="AD2660" i="2"/>
  <c r="AD2659" i="2"/>
  <c r="AD2658" i="2"/>
  <c r="AD2657" i="2"/>
  <c r="AD2656" i="2"/>
  <c r="AD2655" i="2"/>
  <c r="AD2654" i="2"/>
  <c r="AD2653" i="2"/>
  <c r="AD2652" i="2"/>
  <c r="AD2651" i="2"/>
  <c r="AD2650" i="2"/>
  <c r="AD2649" i="2"/>
  <c r="AD2648" i="2"/>
  <c r="AD2647" i="2"/>
  <c r="AD2646" i="2"/>
  <c r="AD2645" i="2"/>
  <c r="AD2644" i="2"/>
  <c r="AD2643" i="2"/>
  <c r="AD2642" i="2"/>
  <c r="AD2641" i="2"/>
  <c r="AD2640" i="2"/>
  <c r="AD2639" i="2"/>
  <c r="AD2638" i="2"/>
  <c r="AD2637" i="2"/>
  <c r="AD2636" i="2"/>
  <c r="AD2635" i="2"/>
  <c r="AD2634" i="2"/>
  <c r="AD2633" i="2"/>
  <c r="AD2632" i="2"/>
  <c r="AD2631" i="2"/>
  <c r="AD2630" i="2"/>
  <c r="AD2629" i="2"/>
  <c r="AD2628" i="2"/>
  <c r="AD2627" i="2"/>
  <c r="AD2626" i="2"/>
  <c r="AD2625" i="2"/>
  <c r="AD2624" i="2"/>
  <c r="AD2623" i="2"/>
  <c r="AD2622" i="2"/>
  <c r="AD2621" i="2"/>
  <c r="AD2620" i="2"/>
  <c r="AD2619" i="2"/>
  <c r="AD2618" i="2"/>
  <c r="AD2617" i="2"/>
  <c r="AD2616" i="2"/>
  <c r="AD2615" i="2"/>
  <c r="AD2614" i="2"/>
  <c r="AD2613" i="2"/>
  <c r="AD2612" i="2"/>
  <c r="AD2611" i="2"/>
  <c r="AD2610" i="2"/>
  <c r="AD2609" i="2"/>
  <c r="AD2608" i="2"/>
  <c r="AD2607" i="2"/>
  <c r="AD2606" i="2"/>
  <c r="AD2605" i="2"/>
  <c r="AD2604" i="2"/>
  <c r="AD2603" i="2"/>
  <c r="AD2602" i="2"/>
  <c r="AD2601" i="2"/>
  <c r="AD2600" i="2"/>
  <c r="AD2599" i="2"/>
  <c r="AD2598" i="2"/>
  <c r="AD2597" i="2"/>
  <c r="AD2596" i="2"/>
  <c r="AD2595" i="2"/>
  <c r="AD2594" i="2"/>
  <c r="AD2593" i="2"/>
  <c r="AD2592" i="2"/>
  <c r="AD2591" i="2"/>
  <c r="AD2590" i="2"/>
  <c r="AD2589" i="2"/>
  <c r="AD2588" i="2"/>
  <c r="AD2587" i="2"/>
  <c r="AD2586" i="2"/>
  <c r="AD2585" i="2"/>
  <c r="AD2584" i="2"/>
  <c r="AD2583" i="2"/>
  <c r="AD2582" i="2"/>
  <c r="AD2581" i="2"/>
  <c r="AD2580" i="2"/>
  <c r="AD2579" i="2"/>
  <c r="AD2578" i="2"/>
  <c r="AD2577" i="2"/>
  <c r="AD2576" i="2"/>
  <c r="AD2575" i="2"/>
  <c r="AD2574" i="2"/>
  <c r="AD2573" i="2"/>
  <c r="AD2572" i="2"/>
  <c r="AD2571" i="2"/>
  <c r="AD2570" i="2"/>
  <c r="AD2569" i="2"/>
  <c r="AD2568" i="2"/>
  <c r="AD2567" i="2"/>
  <c r="AD2566" i="2"/>
  <c r="AD2565" i="2"/>
  <c r="AD2564" i="2"/>
  <c r="AD2563" i="2"/>
  <c r="AD2562" i="2"/>
  <c r="AD2561" i="2"/>
  <c r="AD2560" i="2"/>
  <c r="AD2559" i="2"/>
  <c r="AD2558" i="2"/>
  <c r="AD2557" i="2"/>
  <c r="AD2556" i="2"/>
  <c r="AD2555" i="2"/>
  <c r="AD2554" i="2"/>
  <c r="AD2553" i="2"/>
  <c r="AD2552" i="2"/>
  <c r="AD2551" i="2"/>
  <c r="AD2550" i="2"/>
  <c r="AD2549" i="2"/>
  <c r="AD2548" i="2"/>
  <c r="AD2547" i="2"/>
  <c r="AD2546" i="2"/>
  <c r="AD2545" i="2"/>
  <c r="AD2544" i="2"/>
  <c r="AD2543" i="2"/>
  <c r="AD2542" i="2"/>
  <c r="AD2541" i="2"/>
  <c r="AD2540" i="2"/>
  <c r="AD2539" i="2"/>
  <c r="AD2538" i="2"/>
  <c r="AD2537" i="2"/>
  <c r="AD2536" i="2"/>
  <c r="AD2535" i="2"/>
  <c r="AD2534" i="2"/>
  <c r="AD2533" i="2"/>
  <c r="AD2532" i="2"/>
  <c r="AD2531" i="2"/>
  <c r="AD2530" i="2"/>
  <c r="AD2529" i="2"/>
  <c r="AD2528" i="2"/>
  <c r="AD2527" i="2"/>
  <c r="AD2526" i="2"/>
  <c r="AD2525" i="2"/>
  <c r="AD2524" i="2"/>
  <c r="AD2523" i="2"/>
  <c r="AD2522" i="2"/>
  <c r="AD2521" i="2"/>
  <c r="AD2520" i="2"/>
  <c r="AD2519" i="2"/>
  <c r="AD2518" i="2"/>
  <c r="AD2517" i="2"/>
  <c r="AD2516" i="2"/>
  <c r="AD2515" i="2"/>
  <c r="AD2514" i="2"/>
  <c r="AD2513" i="2"/>
  <c r="AD2512" i="2"/>
  <c r="AD2511" i="2"/>
  <c r="AD2510" i="2"/>
  <c r="AD2509" i="2"/>
  <c r="AD2508" i="2"/>
  <c r="AD2507" i="2"/>
  <c r="AD2506" i="2"/>
  <c r="AD2505" i="2"/>
  <c r="AD2504" i="2"/>
  <c r="AD2503" i="2"/>
  <c r="AD2502" i="2"/>
  <c r="AD2501" i="2"/>
  <c r="AD2500" i="2"/>
  <c r="AD2499" i="2"/>
  <c r="AD2498" i="2"/>
  <c r="AD2497" i="2"/>
  <c r="AD2496" i="2"/>
  <c r="AD2495" i="2"/>
  <c r="AD2494" i="2"/>
  <c r="AD2493" i="2"/>
  <c r="AD2492" i="2"/>
  <c r="AD2491" i="2"/>
  <c r="AD2490" i="2"/>
  <c r="AD2489" i="2"/>
  <c r="AD2488" i="2"/>
  <c r="AD2487" i="2"/>
  <c r="AD2486" i="2"/>
  <c r="AD2485" i="2"/>
  <c r="AD2484" i="2"/>
  <c r="AD2483" i="2"/>
  <c r="AD2482" i="2"/>
  <c r="AD2481" i="2"/>
  <c r="AD2480" i="2"/>
  <c r="AD2479" i="2"/>
  <c r="AD2478" i="2"/>
  <c r="AD2477" i="2"/>
  <c r="AD2476" i="2"/>
  <c r="AD2475" i="2"/>
  <c r="AD2474" i="2"/>
  <c r="AD2473" i="2"/>
  <c r="AD2472" i="2"/>
  <c r="AD2471" i="2"/>
  <c r="AD2470" i="2"/>
  <c r="AD2469" i="2"/>
  <c r="AD2468" i="2"/>
  <c r="AD2467" i="2"/>
  <c r="AD2466" i="2"/>
  <c r="AD2465" i="2"/>
  <c r="AD2464" i="2"/>
  <c r="AD2463" i="2"/>
  <c r="AD2462" i="2"/>
  <c r="AD2461" i="2"/>
  <c r="AD2460" i="2"/>
  <c r="AD2459" i="2"/>
  <c r="AD2458" i="2"/>
  <c r="AD2457" i="2"/>
  <c r="AD2456" i="2"/>
  <c r="AD2455" i="2"/>
  <c r="AD2454" i="2"/>
  <c r="AD2453" i="2"/>
  <c r="AD2452" i="2"/>
  <c r="AD2451" i="2"/>
  <c r="AD2450" i="2"/>
  <c r="AD2449" i="2"/>
  <c r="AD2448" i="2"/>
  <c r="AD2447" i="2"/>
  <c r="AD2446" i="2"/>
  <c r="AD2445" i="2"/>
  <c r="AD2444" i="2"/>
  <c r="AD2443" i="2"/>
  <c r="AD2442" i="2"/>
  <c r="AD2441" i="2"/>
  <c r="AD2440" i="2"/>
  <c r="AD2439" i="2"/>
  <c r="AD2438" i="2"/>
  <c r="AD2437" i="2"/>
  <c r="AD2436" i="2"/>
  <c r="AD2435" i="2"/>
  <c r="AD2434" i="2"/>
  <c r="AD2433" i="2"/>
  <c r="AD2432" i="2"/>
  <c r="AD2431" i="2"/>
  <c r="AD2430" i="2"/>
  <c r="AD2429" i="2"/>
  <c r="AD2428" i="2"/>
  <c r="AD2427" i="2"/>
  <c r="AD2426" i="2"/>
  <c r="AD2425" i="2"/>
  <c r="AD2424" i="2"/>
  <c r="AD2423" i="2"/>
  <c r="AD2422" i="2"/>
  <c r="AD2421" i="2"/>
  <c r="AD2420" i="2"/>
  <c r="AD2419" i="2"/>
  <c r="AD2418" i="2"/>
  <c r="AD2417" i="2"/>
  <c r="AD2416" i="2"/>
  <c r="AD2415" i="2"/>
  <c r="AD2414" i="2"/>
  <c r="AD2413" i="2"/>
  <c r="AD2412" i="2"/>
  <c r="AD2411" i="2"/>
  <c r="AD2410" i="2"/>
  <c r="AD2409" i="2"/>
  <c r="AD2408" i="2"/>
  <c r="AD2407" i="2"/>
  <c r="AD2406" i="2"/>
  <c r="AD2405" i="2"/>
  <c r="AD2404" i="2"/>
  <c r="AD2403" i="2"/>
  <c r="AD2402" i="2"/>
  <c r="AD2401" i="2"/>
  <c r="AD2400" i="2"/>
  <c r="AD2399" i="2"/>
  <c r="AD2398" i="2"/>
  <c r="AD2397" i="2"/>
  <c r="AD2396" i="2"/>
  <c r="AD2395" i="2"/>
  <c r="AD2394" i="2"/>
  <c r="AD2393" i="2"/>
  <c r="AD2392" i="2"/>
  <c r="AD2391" i="2"/>
  <c r="AD2390" i="2"/>
  <c r="AD2389" i="2"/>
  <c r="AD2388" i="2"/>
  <c r="AD2387" i="2"/>
  <c r="AD2386" i="2"/>
  <c r="AD2385" i="2"/>
  <c r="AD2384" i="2"/>
  <c r="AD2383" i="2"/>
  <c r="AD2382" i="2"/>
  <c r="AD2381" i="2"/>
  <c r="AD2380" i="2"/>
  <c r="AD2379" i="2"/>
  <c r="AD2378" i="2"/>
  <c r="AD2377" i="2"/>
  <c r="AD2376" i="2"/>
  <c r="AD2375" i="2"/>
  <c r="AD2374" i="2"/>
  <c r="AD2373" i="2"/>
  <c r="AD2372" i="2"/>
  <c r="AD2371" i="2"/>
  <c r="AD2370" i="2"/>
  <c r="AD2369" i="2"/>
  <c r="AD2368" i="2"/>
  <c r="AD2367" i="2"/>
  <c r="AD2366" i="2"/>
  <c r="AD2365" i="2"/>
  <c r="AD2364" i="2"/>
  <c r="AD2363" i="2"/>
  <c r="AD2362" i="2"/>
  <c r="AD2361" i="2"/>
  <c r="AD2360" i="2"/>
  <c r="AD2359" i="2"/>
  <c r="AD2358" i="2"/>
  <c r="AD2357" i="2"/>
  <c r="AD2356" i="2"/>
  <c r="AD2355" i="2"/>
  <c r="AD2354" i="2"/>
  <c r="AD2353" i="2"/>
  <c r="AD2352" i="2"/>
  <c r="AD2351" i="2"/>
  <c r="AD2350" i="2"/>
  <c r="AD2349" i="2"/>
  <c r="AD2348" i="2"/>
  <c r="AD2347" i="2"/>
  <c r="AD2346" i="2"/>
  <c r="AD2345" i="2"/>
  <c r="AD2344" i="2"/>
  <c r="AD2343" i="2"/>
  <c r="AD2342" i="2"/>
  <c r="AD2341" i="2"/>
  <c r="AD2340" i="2"/>
  <c r="AD2339" i="2"/>
  <c r="AD2338" i="2"/>
  <c r="AD2337" i="2"/>
  <c r="AD2336" i="2"/>
  <c r="AD2335" i="2"/>
  <c r="AD2334" i="2"/>
  <c r="AD2333" i="2"/>
  <c r="AD2332" i="2"/>
  <c r="AD2331" i="2"/>
  <c r="AD2330" i="2"/>
  <c r="AD2329" i="2"/>
  <c r="AD2328" i="2"/>
  <c r="AD2327" i="2"/>
  <c r="AD2326" i="2"/>
  <c r="AD2325" i="2"/>
  <c r="AD2324" i="2"/>
  <c r="AD2323" i="2"/>
  <c r="AD2322" i="2"/>
  <c r="AD2321" i="2"/>
  <c r="AD2320" i="2"/>
  <c r="AD2319" i="2"/>
  <c r="AD2318" i="2"/>
  <c r="AD2317" i="2"/>
  <c r="AD2316" i="2"/>
  <c r="AD2315" i="2"/>
  <c r="AD2314" i="2"/>
  <c r="AD2313" i="2"/>
  <c r="AD2312" i="2"/>
  <c r="AD2311" i="2"/>
  <c r="AD2310" i="2"/>
  <c r="AD2309" i="2"/>
  <c r="AD2308" i="2"/>
  <c r="AD2307" i="2"/>
  <c r="AD2306" i="2"/>
  <c r="AD2305" i="2"/>
  <c r="AD2304" i="2"/>
  <c r="AD2303" i="2"/>
  <c r="AD2302" i="2"/>
  <c r="AD2301" i="2"/>
  <c r="AD2300" i="2"/>
  <c r="AD2299" i="2"/>
  <c r="AD2298" i="2"/>
  <c r="AD2297" i="2"/>
  <c r="AD2296" i="2"/>
  <c r="AD2295" i="2"/>
  <c r="AD2294" i="2"/>
  <c r="AD2293" i="2"/>
  <c r="AD2292" i="2"/>
  <c r="AD2291" i="2"/>
  <c r="AD2290" i="2"/>
  <c r="AD2289" i="2"/>
  <c r="AD2288" i="2"/>
  <c r="AD2287" i="2"/>
  <c r="AD2286" i="2"/>
  <c r="AD2285" i="2"/>
  <c r="AD2284" i="2"/>
  <c r="AD2283" i="2"/>
  <c r="AD2282" i="2"/>
  <c r="AD2281" i="2"/>
  <c r="AD2280" i="2"/>
  <c r="AD2279" i="2"/>
  <c r="AD2278" i="2"/>
  <c r="AD2277" i="2"/>
  <c r="AD2276" i="2"/>
  <c r="AD2275" i="2"/>
  <c r="AD2274" i="2"/>
  <c r="AD2273" i="2"/>
  <c r="AD2272" i="2"/>
  <c r="AD2271" i="2"/>
  <c r="AD2270" i="2"/>
  <c r="AD2269" i="2"/>
  <c r="AD2268" i="2"/>
  <c r="AD2267" i="2"/>
  <c r="AD2266" i="2"/>
  <c r="AD2265" i="2"/>
  <c r="AD2264" i="2"/>
  <c r="AD2263" i="2"/>
  <c r="AD2262" i="2"/>
  <c r="AD2261" i="2"/>
  <c r="AD2260" i="2"/>
  <c r="AD2259" i="2"/>
  <c r="AD2258" i="2"/>
  <c r="AD2257" i="2"/>
  <c r="AD2256" i="2"/>
  <c r="AD2255" i="2"/>
  <c r="AD2254" i="2"/>
  <c r="AD2253" i="2"/>
  <c r="AD2252" i="2"/>
  <c r="AD2251" i="2"/>
  <c r="AD2250" i="2"/>
  <c r="AD2249" i="2"/>
  <c r="AD2248" i="2"/>
  <c r="AD2247" i="2"/>
  <c r="AD2246" i="2"/>
  <c r="AD2245" i="2"/>
  <c r="AD2244" i="2"/>
  <c r="AD2243" i="2"/>
  <c r="AD2242" i="2"/>
  <c r="AD2241" i="2"/>
  <c r="AD2240" i="2"/>
  <c r="AD2239" i="2"/>
  <c r="AD2238" i="2"/>
  <c r="AD2237" i="2"/>
  <c r="AD2236" i="2"/>
  <c r="AD2235" i="2"/>
  <c r="AD2234" i="2"/>
  <c r="AD2233" i="2"/>
  <c r="AD2232" i="2"/>
  <c r="AD2231" i="2"/>
  <c r="AD2230" i="2"/>
  <c r="AD2229" i="2"/>
  <c r="AD2228" i="2"/>
  <c r="AD2227" i="2"/>
  <c r="AD2226" i="2"/>
  <c r="AD2225" i="2"/>
  <c r="AD2224" i="2"/>
  <c r="AD2223" i="2"/>
  <c r="AD2222" i="2"/>
  <c r="AD2221" i="2"/>
  <c r="AD2220" i="2"/>
  <c r="AD2219" i="2"/>
  <c r="AD2218" i="2"/>
  <c r="AD2217" i="2"/>
  <c r="AD2216" i="2"/>
  <c r="AD2215" i="2"/>
  <c r="AD2214" i="2"/>
  <c r="AD2213" i="2"/>
  <c r="AD2212" i="2"/>
  <c r="AD2211" i="2"/>
  <c r="AD2210" i="2"/>
  <c r="AD2209" i="2"/>
  <c r="AD2208" i="2"/>
  <c r="AD2207" i="2"/>
  <c r="AD2206" i="2"/>
  <c r="AD2205" i="2"/>
  <c r="AD2204" i="2"/>
  <c r="AD2203" i="2"/>
  <c r="AD2202" i="2"/>
  <c r="AD2201" i="2"/>
  <c r="AD2200" i="2"/>
  <c r="AD2199" i="2"/>
  <c r="AD2198" i="2"/>
  <c r="AD2197" i="2"/>
  <c r="AD2196" i="2"/>
  <c r="AD2195" i="2"/>
  <c r="AD2194" i="2"/>
  <c r="AD2193" i="2"/>
  <c r="AD2192" i="2"/>
  <c r="AD2191" i="2"/>
  <c r="AD2190" i="2"/>
  <c r="AD2189" i="2"/>
  <c r="AD2188" i="2"/>
  <c r="AD2187" i="2"/>
  <c r="AD2186" i="2"/>
  <c r="AD2185" i="2"/>
  <c r="AD2184" i="2"/>
  <c r="AD2183" i="2"/>
  <c r="AD2182" i="2"/>
  <c r="AD2181" i="2"/>
  <c r="AD2180" i="2"/>
  <c r="AD2179" i="2"/>
  <c r="AD2178" i="2"/>
  <c r="AD2177" i="2"/>
  <c r="AD2176" i="2"/>
  <c r="AD2175" i="2"/>
  <c r="AD2174" i="2"/>
  <c r="AD2173" i="2"/>
  <c r="AD2172" i="2"/>
  <c r="AD2171" i="2"/>
  <c r="AD2170" i="2"/>
  <c r="AD2169" i="2"/>
  <c r="AD2168" i="2"/>
  <c r="AD2167" i="2"/>
  <c r="AD2166" i="2"/>
  <c r="AD2165" i="2"/>
  <c r="AD2164" i="2"/>
  <c r="AD2163" i="2"/>
  <c r="AD2162" i="2"/>
  <c r="AD2161" i="2"/>
  <c r="AD2160" i="2"/>
  <c r="AD2159" i="2"/>
  <c r="AD2158" i="2"/>
  <c r="AD2157" i="2"/>
  <c r="AD2156" i="2"/>
  <c r="AD2155" i="2"/>
  <c r="AD2154" i="2"/>
  <c r="AD2153" i="2"/>
  <c r="AD2152" i="2"/>
  <c r="AD2151" i="2"/>
  <c r="AD2150" i="2"/>
  <c r="AD2149" i="2"/>
  <c r="AD2148" i="2"/>
  <c r="AD2147" i="2"/>
  <c r="AD2146" i="2"/>
  <c r="AD2145" i="2"/>
  <c r="AD2144" i="2"/>
  <c r="AD2143" i="2"/>
  <c r="AD2142" i="2"/>
  <c r="AD2141" i="2"/>
  <c r="AD2140" i="2"/>
  <c r="AD2139" i="2"/>
  <c r="AD2138" i="2"/>
  <c r="AD2137" i="2"/>
  <c r="AD2136" i="2"/>
  <c r="AD2135" i="2"/>
  <c r="AD2134" i="2"/>
  <c r="AD2133" i="2"/>
  <c r="AD2132" i="2"/>
  <c r="AD2131" i="2"/>
  <c r="AD2130" i="2"/>
  <c r="AD2129" i="2"/>
  <c r="AD2128" i="2"/>
  <c r="AD2127" i="2"/>
  <c r="AD2126" i="2"/>
  <c r="AD2125" i="2"/>
  <c r="AD2124" i="2"/>
  <c r="AD2123" i="2"/>
  <c r="AD2122" i="2"/>
  <c r="AD2121" i="2"/>
  <c r="AD2120" i="2"/>
  <c r="AD2119" i="2"/>
  <c r="AD2118" i="2"/>
  <c r="AD2117" i="2"/>
  <c r="AD2116" i="2"/>
  <c r="AD2115" i="2"/>
  <c r="AD2114" i="2"/>
  <c r="AD2113" i="2"/>
  <c r="AD2112" i="2"/>
  <c r="AD2111" i="2"/>
  <c r="AD2110" i="2"/>
  <c r="AD2109" i="2"/>
  <c r="AD2108" i="2"/>
  <c r="AD2107" i="2"/>
  <c r="AD2106" i="2"/>
  <c r="AD2105" i="2"/>
  <c r="AD2104" i="2"/>
  <c r="AD2103" i="2"/>
  <c r="AD2102" i="2"/>
  <c r="AD2101" i="2"/>
  <c r="AD2100" i="2"/>
  <c r="AD2099" i="2"/>
  <c r="AD2098" i="2"/>
  <c r="AD2097" i="2"/>
  <c r="AD2096" i="2"/>
  <c r="AD2095" i="2"/>
  <c r="AD2094" i="2"/>
  <c r="AD2093" i="2"/>
  <c r="AD2092" i="2"/>
  <c r="AD2091" i="2"/>
  <c r="AD2090" i="2"/>
  <c r="AD2089" i="2"/>
  <c r="AD2088" i="2"/>
  <c r="AD2087" i="2"/>
  <c r="AD2086" i="2"/>
  <c r="AD2085" i="2"/>
  <c r="AD2084" i="2"/>
  <c r="AD2083" i="2"/>
  <c r="AD2082" i="2"/>
  <c r="AD2081" i="2"/>
  <c r="AD2080" i="2"/>
  <c r="AD2079" i="2"/>
  <c r="AD2078" i="2"/>
  <c r="AD2077" i="2"/>
  <c r="AD2076" i="2"/>
  <c r="AD2075" i="2"/>
  <c r="AD2074" i="2"/>
  <c r="AD2073" i="2"/>
  <c r="AD2072" i="2"/>
  <c r="AD2071" i="2"/>
  <c r="AD2070" i="2"/>
  <c r="AD2069" i="2"/>
  <c r="AD2068" i="2"/>
  <c r="AD2067" i="2"/>
  <c r="AD2066" i="2"/>
  <c r="AD2065" i="2"/>
  <c r="AD2064" i="2"/>
  <c r="AD2063" i="2"/>
  <c r="AD2062" i="2"/>
  <c r="AD2061" i="2"/>
  <c r="AD2060" i="2"/>
  <c r="AD2059" i="2"/>
  <c r="AD2058" i="2"/>
  <c r="AD2057" i="2"/>
  <c r="AD2056" i="2"/>
  <c r="AD2055" i="2"/>
  <c r="AD2054" i="2"/>
  <c r="AD2053" i="2"/>
  <c r="AD2052" i="2"/>
  <c r="AD2051" i="2"/>
  <c r="AD2050" i="2"/>
  <c r="AD2049" i="2"/>
  <c r="AD2048" i="2"/>
  <c r="AD2047" i="2"/>
  <c r="AD2046" i="2"/>
  <c r="AD2045" i="2"/>
  <c r="AD2044" i="2"/>
  <c r="AD2043" i="2"/>
  <c r="AD2042" i="2"/>
  <c r="AD2041" i="2"/>
  <c r="AD2040" i="2"/>
  <c r="AD2039" i="2"/>
  <c r="AD2038" i="2"/>
  <c r="AD2037" i="2"/>
  <c r="AD2036" i="2"/>
  <c r="AD2035" i="2"/>
  <c r="AD2034" i="2"/>
  <c r="AD2033" i="2"/>
  <c r="AD2032" i="2"/>
  <c r="AD2031" i="2"/>
  <c r="AD2030" i="2"/>
  <c r="AD2029" i="2"/>
  <c r="AD2028" i="2"/>
  <c r="AD2027" i="2"/>
  <c r="AD2026" i="2"/>
  <c r="AD2025" i="2"/>
  <c r="AD2024" i="2"/>
  <c r="AD2023" i="2"/>
  <c r="AD2022" i="2"/>
  <c r="AD2021" i="2"/>
  <c r="AD2020" i="2"/>
  <c r="AD2019" i="2"/>
  <c r="AD2018" i="2"/>
  <c r="AD2017" i="2"/>
  <c r="AD2016" i="2"/>
  <c r="AD2015" i="2"/>
  <c r="AD2014" i="2"/>
  <c r="AD2013" i="2"/>
  <c r="AD2012" i="2"/>
  <c r="AD2011" i="2"/>
  <c r="AD2010" i="2"/>
  <c r="AD2009" i="2"/>
  <c r="AD2008" i="2"/>
  <c r="AD2007" i="2"/>
  <c r="AD2006" i="2"/>
  <c r="AD2005" i="2"/>
  <c r="AD2004" i="2"/>
  <c r="AD2003" i="2"/>
  <c r="AD2002" i="2"/>
  <c r="AD2001" i="2"/>
  <c r="AD2000" i="2"/>
  <c r="AD1999" i="2"/>
  <c r="AD1998" i="2"/>
  <c r="AD1997" i="2"/>
  <c r="AD1996" i="2"/>
  <c r="AD1995" i="2"/>
  <c r="AD1994" i="2"/>
  <c r="AD1993" i="2"/>
  <c r="AD1992" i="2"/>
  <c r="AD1991" i="2"/>
  <c r="AD1990" i="2"/>
  <c r="AD1989" i="2"/>
  <c r="AD1988" i="2"/>
  <c r="AD1987" i="2"/>
  <c r="AD1986" i="2"/>
  <c r="AD1985" i="2"/>
  <c r="AD1984" i="2"/>
  <c r="AD1983" i="2"/>
  <c r="AD1982" i="2"/>
  <c r="AD1981" i="2"/>
  <c r="AD1980" i="2"/>
  <c r="AD1979" i="2"/>
  <c r="AD1978" i="2"/>
  <c r="AD1977" i="2"/>
  <c r="AD1976" i="2"/>
  <c r="AD1975" i="2"/>
  <c r="AD1974" i="2"/>
  <c r="AD1973" i="2"/>
  <c r="AD1972" i="2"/>
  <c r="AD1971" i="2"/>
  <c r="AD1970" i="2"/>
  <c r="AD1969" i="2"/>
  <c r="AD1968" i="2"/>
  <c r="AD1967" i="2"/>
  <c r="AD1966" i="2"/>
  <c r="AD1965" i="2"/>
  <c r="AD1964" i="2"/>
  <c r="AD1963" i="2"/>
  <c r="AD1962" i="2"/>
  <c r="AD1961" i="2"/>
  <c r="AD1960" i="2"/>
  <c r="AD1959" i="2"/>
  <c r="AD1958" i="2"/>
  <c r="AD1957" i="2"/>
  <c r="AD1956" i="2"/>
  <c r="AD1955" i="2"/>
  <c r="AD1954" i="2"/>
  <c r="AD1953" i="2"/>
  <c r="AD1952" i="2"/>
  <c r="AD1951" i="2"/>
  <c r="AD1950" i="2"/>
  <c r="AD1949" i="2"/>
  <c r="AD1948" i="2"/>
  <c r="AD1947" i="2"/>
  <c r="AD1946" i="2"/>
  <c r="AD1945" i="2"/>
  <c r="AD1944" i="2"/>
  <c r="AD1943" i="2"/>
  <c r="AD1942" i="2"/>
  <c r="AD1941" i="2"/>
  <c r="AD1940" i="2"/>
  <c r="AD1939" i="2"/>
  <c r="AD1938" i="2"/>
  <c r="AD1937" i="2"/>
  <c r="AD1936" i="2"/>
  <c r="AD1935" i="2"/>
  <c r="AD1934" i="2"/>
  <c r="AD1933" i="2"/>
  <c r="AD1932" i="2"/>
  <c r="AD1931" i="2"/>
  <c r="AD1930" i="2"/>
  <c r="AD1929" i="2"/>
  <c r="AD1928" i="2"/>
  <c r="AD1927" i="2"/>
  <c r="AD1926" i="2"/>
  <c r="AD1925" i="2"/>
  <c r="AD1924" i="2"/>
  <c r="AD1923" i="2"/>
  <c r="AD1922" i="2"/>
  <c r="AD1921" i="2"/>
  <c r="AD1920" i="2"/>
  <c r="AD1919" i="2"/>
  <c r="AD1918" i="2"/>
  <c r="AD1917" i="2"/>
  <c r="AD1916" i="2"/>
  <c r="AD1915" i="2"/>
  <c r="AD1914" i="2"/>
  <c r="AD1913" i="2"/>
  <c r="AD1912" i="2"/>
  <c r="AD1911" i="2"/>
  <c r="AD1910" i="2"/>
  <c r="AD1909" i="2"/>
  <c r="AD1908" i="2"/>
  <c r="AD1907" i="2"/>
  <c r="AD1906" i="2"/>
  <c r="AD1905" i="2"/>
  <c r="AD1904" i="2"/>
  <c r="AD1903" i="2"/>
  <c r="AD1902" i="2"/>
  <c r="AD1901" i="2"/>
  <c r="AD1900" i="2"/>
  <c r="AD1899" i="2"/>
  <c r="AD1898" i="2"/>
  <c r="AD1897" i="2"/>
  <c r="AD1896" i="2"/>
  <c r="AD1895" i="2"/>
  <c r="AD1894" i="2"/>
  <c r="AD1893" i="2"/>
  <c r="AD1892" i="2"/>
  <c r="AD1891" i="2"/>
  <c r="AD1890" i="2"/>
  <c r="AD1889" i="2"/>
  <c r="AD1888" i="2"/>
  <c r="AD1887" i="2"/>
  <c r="AD1886" i="2"/>
  <c r="AD1885" i="2"/>
  <c r="AD1884" i="2"/>
  <c r="AD1883" i="2"/>
  <c r="AD1882" i="2"/>
  <c r="AD1881" i="2"/>
  <c r="AD1880" i="2"/>
  <c r="AD1879" i="2"/>
  <c r="AD1878" i="2"/>
  <c r="AD1877" i="2"/>
  <c r="AD1876" i="2"/>
  <c r="AD1875" i="2"/>
  <c r="AD1874" i="2"/>
  <c r="AD1873" i="2"/>
  <c r="AD1872" i="2"/>
  <c r="AD1871" i="2"/>
  <c r="AD1870" i="2"/>
  <c r="AD1869" i="2"/>
  <c r="AD1868" i="2"/>
  <c r="AD1867" i="2"/>
  <c r="AD1866" i="2"/>
  <c r="AD1865" i="2"/>
  <c r="AD1864" i="2"/>
  <c r="AD1863" i="2"/>
  <c r="AD1862" i="2"/>
  <c r="AD1861" i="2"/>
  <c r="AD1860" i="2"/>
  <c r="AD1859" i="2"/>
  <c r="AD1858" i="2"/>
  <c r="AD1857" i="2"/>
  <c r="AD1856" i="2"/>
  <c r="AD1855" i="2"/>
  <c r="AD1854" i="2"/>
  <c r="AD1853" i="2"/>
  <c r="AD1852" i="2"/>
  <c r="AD1851" i="2"/>
  <c r="AD1850" i="2"/>
  <c r="AD1849" i="2"/>
  <c r="AD1848" i="2"/>
  <c r="AD1847" i="2"/>
  <c r="AD1846" i="2"/>
  <c r="AD1845" i="2"/>
  <c r="AD1844" i="2"/>
  <c r="AD1843" i="2"/>
  <c r="AD1842" i="2"/>
  <c r="AD1841" i="2"/>
  <c r="AD1840" i="2"/>
  <c r="AD1839" i="2"/>
  <c r="AD1838" i="2"/>
  <c r="AD1837" i="2"/>
  <c r="AD1836" i="2"/>
  <c r="AD1835" i="2"/>
  <c r="AD1834" i="2"/>
  <c r="AD1833" i="2"/>
  <c r="AD1832" i="2"/>
  <c r="AD1831" i="2"/>
  <c r="AD1830" i="2"/>
  <c r="AD1829" i="2"/>
  <c r="AD1828" i="2"/>
  <c r="AD1827" i="2"/>
  <c r="AD1826" i="2"/>
  <c r="AD1825" i="2"/>
  <c r="AD1824" i="2"/>
  <c r="AD1823" i="2"/>
  <c r="AD1822" i="2"/>
  <c r="AD1821" i="2"/>
  <c r="AD1820" i="2"/>
  <c r="AD1819" i="2"/>
  <c r="AD1818" i="2"/>
  <c r="AD1817" i="2"/>
  <c r="AD1816" i="2"/>
  <c r="AD1815" i="2"/>
  <c r="AD1814" i="2"/>
  <c r="AD1813" i="2"/>
  <c r="AD1812" i="2"/>
  <c r="AD1811" i="2"/>
  <c r="AD1810" i="2"/>
  <c r="AD1809" i="2"/>
  <c r="AD1808" i="2"/>
  <c r="AD1807" i="2"/>
  <c r="AD1806" i="2"/>
  <c r="AD1805" i="2"/>
  <c r="AD1804" i="2"/>
  <c r="AD1803" i="2"/>
  <c r="AD1802" i="2"/>
  <c r="AD1801" i="2"/>
  <c r="AD1800" i="2"/>
  <c r="AD1799" i="2"/>
  <c r="AD1798" i="2"/>
  <c r="AD1797" i="2"/>
  <c r="AD1796" i="2"/>
  <c r="AD1795" i="2"/>
  <c r="AD1794" i="2"/>
  <c r="AD1793" i="2"/>
  <c r="AD1792" i="2"/>
  <c r="AD1791" i="2"/>
  <c r="AD1790" i="2"/>
  <c r="AD1789" i="2"/>
  <c r="AD1788" i="2"/>
  <c r="AD1787" i="2"/>
  <c r="AD1786" i="2"/>
  <c r="AD1785" i="2"/>
  <c r="AD1784" i="2"/>
  <c r="AD1783" i="2"/>
  <c r="AD1782" i="2"/>
  <c r="AD1781" i="2"/>
  <c r="AD1780" i="2"/>
  <c r="AD1779" i="2"/>
  <c r="AD1778" i="2"/>
  <c r="AD1777" i="2"/>
  <c r="AD1776" i="2"/>
  <c r="AD1775" i="2"/>
  <c r="AD1774" i="2"/>
  <c r="AD1773" i="2"/>
  <c r="AD1772" i="2"/>
  <c r="AD1771" i="2"/>
  <c r="AD1770" i="2"/>
  <c r="AD1769" i="2"/>
  <c r="AD1768" i="2"/>
  <c r="AD1767" i="2"/>
  <c r="AD1766" i="2"/>
  <c r="AD1765" i="2"/>
  <c r="AD1764" i="2"/>
  <c r="AD1763" i="2"/>
  <c r="AD1762" i="2"/>
  <c r="AD1761" i="2"/>
  <c r="AD1760" i="2"/>
  <c r="AD1759" i="2"/>
  <c r="AD1758" i="2"/>
  <c r="AD1757" i="2"/>
  <c r="AD1756" i="2"/>
  <c r="AD1755" i="2"/>
  <c r="AD1754" i="2"/>
  <c r="AD1753" i="2"/>
  <c r="AD1752" i="2"/>
  <c r="AD1751" i="2"/>
  <c r="AD1750" i="2"/>
  <c r="AD1749" i="2"/>
  <c r="AD1748" i="2"/>
  <c r="AD1747" i="2"/>
  <c r="AD1746" i="2"/>
  <c r="AD1745" i="2"/>
  <c r="AD1744" i="2"/>
  <c r="AD1743" i="2"/>
  <c r="AD1742" i="2"/>
  <c r="AD1741" i="2"/>
  <c r="AD1740" i="2"/>
  <c r="AD1739" i="2"/>
  <c r="AD1738" i="2"/>
  <c r="AD1737" i="2"/>
  <c r="AD1736" i="2"/>
  <c r="AD1735" i="2"/>
  <c r="AD1734" i="2"/>
  <c r="AD1733" i="2"/>
  <c r="AD1732" i="2"/>
  <c r="AD1731" i="2"/>
  <c r="AD1730" i="2"/>
  <c r="AD1729" i="2"/>
  <c r="AD1728" i="2"/>
  <c r="AD1727" i="2"/>
  <c r="AD1726" i="2"/>
  <c r="AD1725" i="2"/>
  <c r="AD1724" i="2"/>
  <c r="AD1723" i="2"/>
  <c r="AD1722" i="2"/>
  <c r="AD1721" i="2"/>
  <c r="AD1720" i="2"/>
  <c r="AD1719" i="2"/>
  <c r="AD1718" i="2"/>
  <c r="AD1717" i="2"/>
  <c r="AD1716" i="2"/>
  <c r="AD1715" i="2"/>
  <c r="AD1714" i="2"/>
  <c r="AD1713" i="2"/>
  <c r="AD1712" i="2"/>
  <c r="AD1711" i="2"/>
  <c r="AD1710" i="2"/>
  <c r="AD1709" i="2"/>
  <c r="AD1708" i="2"/>
  <c r="AD1707" i="2"/>
  <c r="AD1706" i="2"/>
  <c r="AD1705" i="2"/>
  <c r="AD1704" i="2"/>
  <c r="AD1703" i="2"/>
  <c r="AD1702" i="2"/>
  <c r="AD1701" i="2"/>
  <c r="AD1700" i="2"/>
  <c r="AD1699" i="2"/>
  <c r="AD1698" i="2"/>
  <c r="AD1697" i="2"/>
  <c r="AD1696" i="2"/>
  <c r="AD1695" i="2"/>
  <c r="AD1694" i="2"/>
  <c r="AD1693" i="2"/>
  <c r="AD1692" i="2"/>
  <c r="AD1691" i="2"/>
  <c r="AD1690" i="2"/>
  <c r="AD1689" i="2"/>
  <c r="AD1688" i="2"/>
  <c r="AD1687" i="2"/>
  <c r="AD1686" i="2"/>
  <c r="AD1685" i="2"/>
  <c r="AD1684" i="2"/>
  <c r="AD1683" i="2"/>
  <c r="AD1682" i="2"/>
  <c r="AD1681" i="2"/>
  <c r="AD1680" i="2"/>
  <c r="AD1679" i="2"/>
  <c r="AD1678" i="2"/>
  <c r="AD1677" i="2"/>
  <c r="AD1676" i="2"/>
  <c r="AD1675" i="2"/>
  <c r="AD1674" i="2"/>
  <c r="AD1673" i="2"/>
  <c r="AD1672" i="2"/>
  <c r="AD1671" i="2"/>
  <c r="AD1670" i="2"/>
  <c r="AD1669" i="2"/>
  <c r="AD1668" i="2"/>
  <c r="AD1667" i="2"/>
  <c r="AD1666" i="2"/>
  <c r="AD1665" i="2"/>
  <c r="AD1664" i="2"/>
  <c r="AD1663" i="2"/>
  <c r="AD1662" i="2"/>
  <c r="AD1661" i="2"/>
  <c r="AD1660" i="2"/>
  <c r="AD1659" i="2"/>
  <c r="AD1658" i="2"/>
  <c r="AD1657" i="2"/>
  <c r="AD1656" i="2"/>
  <c r="AD1655" i="2"/>
  <c r="AD1654" i="2"/>
  <c r="AD1653" i="2"/>
  <c r="AD1652" i="2"/>
  <c r="AD1651" i="2"/>
  <c r="AD1650" i="2"/>
  <c r="AD1649" i="2"/>
  <c r="AD1648" i="2"/>
  <c r="AD1647" i="2"/>
  <c r="AD1646" i="2"/>
  <c r="AD1645" i="2"/>
  <c r="AD1644" i="2"/>
  <c r="AD1643" i="2"/>
  <c r="AD1642" i="2"/>
  <c r="AD1641" i="2"/>
  <c r="AD1640" i="2"/>
  <c r="AD1639" i="2"/>
  <c r="AD1638" i="2"/>
  <c r="AD1637" i="2"/>
  <c r="AD1636" i="2"/>
  <c r="AD1635" i="2"/>
  <c r="AD1634" i="2"/>
  <c r="AD1633" i="2"/>
  <c r="AD1632" i="2"/>
  <c r="AD1631" i="2"/>
  <c r="AD1630" i="2"/>
  <c r="AD1629" i="2"/>
  <c r="AD1628" i="2"/>
  <c r="AD1627" i="2"/>
  <c r="AD1626" i="2"/>
  <c r="AD1625" i="2"/>
  <c r="AD1624" i="2"/>
  <c r="AD1623" i="2"/>
  <c r="AD1622" i="2"/>
  <c r="AD1621" i="2"/>
  <c r="AD1620" i="2"/>
  <c r="AD1619" i="2"/>
  <c r="AD1618" i="2"/>
  <c r="AD1617" i="2"/>
  <c r="AD1616" i="2"/>
  <c r="AD1615" i="2"/>
  <c r="AD1614" i="2"/>
  <c r="AD1613" i="2"/>
  <c r="AD1612" i="2"/>
  <c r="AD1611" i="2"/>
  <c r="AD1610" i="2"/>
  <c r="AD1609" i="2"/>
  <c r="AD1608" i="2"/>
  <c r="AD1607" i="2"/>
  <c r="AD1606" i="2"/>
  <c r="AD1605" i="2"/>
  <c r="AD1604" i="2"/>
  <c r="AD1603" i="2"/>
  <c r="AD1602" i="2"/>
  <c r="AD1601" i="2"/>
  <c r="AD1600" i="2"/>
  <c r="AD1599" i="2"/>
  <c r="AD1598" i="2"/>
  <c r="AD1597" i="2"/>
  <c r="AD1596" i="2"/>
  <c r="AD1595" i="2"/>
  <c r="AD1594" i="2"/>
  <c r="AD1593" i="2"/>
  <c r="AD1592" i="2"/>
  <c r="AD1591" i="2"/>
  <c r="AD1590" i="2"/>
  <c r="AD1589" i="2"/>
  <c r="AD1588" i="2"/>
  <c r="AD1587" i="2"/>
  <c r="AD1586" i="2"/>
  <c r="AD1585" i="2"/>
  <c r="AD1584" i="2"/>
  <c r="AD1583" i="2"/>
  <c r="AD1582" i="2"/>
  <c r="AD1581" i="2"/>
  <c r="AD1580" i="2"/>
  <c r="AD1579" i="2"/>
  <c r="AD1578" i="2"/>
  <c r="AD1577" i="2"/>
  <c r="AD1576" i="2"/>
  <c r="AD1575" i="2"/>
  <c r="AD1574" i="2"/>
  <c r="AD1573" i="2"/>
  <c r="AD1572" i="2"/>
  <c r="AD1571" i="2"/>
  <c r="AD1570" i="2"/>
  <c r="AD1569" i="2"/>
  <c r="AD1568" i="2"/>
  <c r="AD1567" i="2"/>
  <c r="AD1566" i="2"/>
  <c r="AD1565" i="2"/>
  <c r="AD1564" i="2"/>
  <c r="AD1563" i="2"/>
  <c r="AD1562" i="2"/>
  <c r="AD1561" i="2"/>
  <c r="AD1560" i="2"/>
  <c r="AD1559" i="2"/>
  <c r="AD1558" i="2"/>
  <c r="AD1557" i="2"/>
  <c r="AD1556" i="2"/>
  <c r="AD1555" i="2"/>
  <c r="AD1554" i="2"/>
  <c r="AD1553" i="2"/>
  <c r="AD1552" i="2"/>
  <c r="AD1551" i="2"/>
  <c r="AD1550" i="2"/>
  <c r="AD1549" i="2"/>
  <c r="AD1548" i="2"/>
  <c r="AD1547" i="2"/>
  <c r="AD1546" i="2"/>
  <c r="AD1545" i="2"/>
  <c r="AD1544" i="2"/>
  <c r="AD1543" i="2"/>
  <c r="AD1542" i="2"/>
  <c r="AD1541" i="2"/>
  <c r="AD1540" i="2"/>
  <c r="AD1539" i="2"/>
  <c r="AD1538" i="2"/>
  <c r="AD1537" i="2"/>
  <c r="AD1536" i="2"/>
  <c r="AD1535" i="2"/>
  <c r="AD1534" i="2"/>
  <c r="AD1533" i="2"/>
  <c r="AD1532" i="2"/>
  <c r="AD1531" i="2"/>
  <c r="AD1530" i="2"/>
  <c r="AD1529" i="2"/>
  <c r="AD1528" i="2"/>
  <c r="AD1527" i="2"/>
  <c r="AD1526" i="2"/>
  <c r="AD1525" i="2"/>
  <c r="AD1524" i="2"/>
  <c r="AD1523" i="2"/>
  <c r="AD1522" i="2"/>
  <c r="AD1521" i="2"/>
  <c r="AD1520" i="2"/>
  <c r="AD1519" i="2"/>
  <c r="AD1518" i="2"/>
  <c r="AD1517" i="2"/>
  <c r="AD1516" i="2"/>
  <c r="AD1515" i="2"/>
  <c r="AD1514" i="2"/>
  <c r="AD1513" i="2"/>
  <c r="AD1512" i="2"/>
  <c r="AD1511" i="2"/>
  <c r="AD1510" i="2"/>
  <c r="AD1509" i="2"/>
  <c r="AD1508" i="2"/>
  <c r="AD1507" i="2"/>
  <c r="AD1506" i="2"/>
  <c r="AD1505" i="2"/>
  <c r="AD1504" i="2"/>
  <c r="AD1503" i="2"/>
  <c r="AD1502" i="2"/>
  <c r="AD1501" i="2"/>
  <c r="AD1500" i="2"/>
  <c r="AD1499" i="2"/>
  <c r="AD1498" i="2"/>
  <c r="AD1497" i="2"/>
  <c r="AD1496" i="2"/>
  <c r="AD1495" i="2"/>
  <c r="AD1494" i="2"/>
  <c r="AD1493" i="2"/>
  <c r="AD1492" i="2"/>
  <c r="AD1491" i="2"/>
  <c r="AD1490" i="2"/>
  <c r="AD1489" i="2"/>
  <c r="AD1488" i="2"/>
  <c r="AD1487" i="2"/>
  <c r="AD1486" i="2"/>
  <c r="AD1485" i="2"/>
  <c r="AD1484" i="2"/>
  <c r="AD1483" i="2"/>
  <c r="AD1482" i="2"/>
  <c r="AD1481" i="2"/>
  <c r="AD1480" i="2"/>
  <c r="AD1479" i="2"/>
  <c r="AD1478" i="2"/>
  <c r="AD1477" i="2"/>
  <c r="AD1476" i="2"/>
  <c r="AD1475" i="2"/>
  <c r="AD1474" i="2"/>
  <c r="AD1473" i="2"/>
  <c r="AD1472" i="2"/>
  <c r="AD1471" i="2"/>
  <c r="AD1470" i="2"/>
  <c r="AD1469" i="2"/>
  <c r="AD1468" i="2"/>
  <c r="AD1467" i="2"/>
  <c r="AD1466" i="2"/>
  <c r="AD1465" i="2"/>
  <c r="AD1464" i="2"/>
  <c r="AD1463" i="2"/>
  <c r="AD1462" i="2"/>
  <c r="AD1461" i="2"/>
  <c r="AD1460" i="2"/>
  <c r="AD1459" i="2"/>
  <c r="AD1458" i="2"/>
  <c r="AD1457" i="2"/>
  <c r="AD1456" i="2"/>
  <c r="AD1455" i="2"/>
  <c r="AD1454" i="2"/>
  <c r="AD1453" i="2"/>
  <c r="AD1452" i="2"/>
  <c r="AD1451" i="2"/>
  <c r="AD1450" i="2"/>
  <c r="AD1449" i="2"/>
  <c r="AD1448" i="2"/>
  <c r="AD1447" i="2"/>
  <c r="AD1446" i="2"/>
  <c r="AD1445" i="2"/>
  <c r="AD1444" i="2"/>
  <c r="AD1443" i="2"/>
  <c r="AD1442" i="2"/>
  <c r="AD1441" i="2"/>
  <c r="AD1440" i="2"/>
  <c r="AD1439" i="2"/>
  <c r="AD1438" i="2"/>
  <c r="AD1437" i="2"/>
  <c r="AD1436" i="2"/>
  <c r="AD1435" i="2"/>
  <c r="AD1434" i="2"/>
  <c r="AD1433" i="2"/>
  <c r="AD1432" i="2"/>
  <c r="AD1431" i="2"/>
  <c r="AD1430" i="2"/>
  <c r="AD1429" i="2"/>
  <c r="AD1428" i="2"/>
  <c r="AD1427" i="2"/>
  <c r="AD1426" i="2"/>
  <c r="AD1425" i="2"/>
  <c r="AD1424" i="2"/>
  <c r="AD1423" i="2"/>
  <c r="AD1422" i="2"/>
  <c r="AD1421" i="2"/>
  <c r="AD1420" i="2"/>
  <c r="AD1419" i="2"/>
  <c r="AD1418" i="2"/>
  <c r="AD1417" i="2"/>
  <c r="AD1416" i="2"/>
  <c r="AD1415" i="2"/>
  <c r="AD1414" i="2"/>
  <c r="AD1413" i="2"/>
  <c r="AD1412" i="2"/>
  <c r="AD1411" i="2"/>
  <c r="AD1410" i="2"/>
  <c r="AD1409" i="2"/>
  <c r="AD1408" i="2"/>
  <c r="AD1407" i="2"/>
  <c r="AD1406" i="2"/>
  <c r="AD1405" i="2"/>
  <c r="AD1404" i="2"/>
  <c r="AD1403" i="2"/>
  <c r="AD1402" i="2"/>
  <c r="AD1401" i="2"/>
  <c r="AD1400" i="2"/>
  <c r="AD1399" i="2"/>
  <c r="AD1398" i="2"/>
  <c r="AD1397" i="2"/>
  <c r="AD1396" i="2"/>
  <c r="AD1395" i="2"/>
  <c r="AD1394" i="2"/>
  <c r="AD1393" i="2"/>
  <c r="AD1392" i="2"/>
  <c r="AD1391" i="2"/>
  <c r="AD1390" i="2"/>
  <c r="AD1389" i="2"/>
  <c r="AD1388" i="2"/>
  <c r="AD1387" i="2"/>
  <c r="AD1386" i="2"/>
  <c r="AD1385" i="2"/>
  <c r="AD1384" i="2"/>
  <c r="AD1383" i="2"/>
  <c r="AD1382" i="2"/>
  <c r="AD1381" i="2"/>
  <c r="AD1380" i="2"/>
  <c r="AD1379" i="2"/>
  <c r="AD1378" i="2"/>
  <c r="AD1377" i="2"/>
  <c r="AD1376" i="2"/>
  <c r="AD1375" i="2"/>
  <c r="AD1374" i="2"/>
  <c r="AD1373" i="2"/>
  <c r="AD1372" i="2"/>
  <c r="AD1371" i="2"/>
  <c r="AD1370" i="2"/>
  <c r="AD1369" i="2"/>
  <c r="AD1368" i="2"/>
  <c r="AD1367" i="2"/>
  <c r="AD1366" i="2"/>
  <c r="AD1365" i="2"/>
  <c r="AD1364" i="2"/>
  <c r="AD1363" i="2"/>
  <c r="AD1362" i="2"/>
  <c r="AD1361" i="2"/>
  <c r="AD1360" i="2"/>
  <c r="AD1359" i="2"/>
  <c r="AD1358" i="2"/>
  <c r="AD1357" i="2"/>
  <c r="AD1356" i="2"/>
  <c r="AD1355" i="2"/>
  <c r="AD1354" i="2"/>
  <c r="AD1353" i="2"/>
  <c r="AD1352" i="2"/>
  <c r="AD1351" i="2"/>
  <c r="AD1350" i="2"/>
  <c r="AD1349" i="2"/>
  <c r="AD1348" i="2"/>
  <c r="AD1347" i="2"/>
  <c r="AD1346" i="2"/>
  <c r="AD1345" i="2"/>
  <c r="AD1344" i="2"/>
  <c r="AD1343" i="2"/>
  <c r="AD1342" i="2"/>
  <c r="AD1341" i="2"/>
  <c r="AD1340" i="2"/>
  <c r="AD1339" i="2"/>
  <c r="AD1338" i="2"/>
  <c r="AD1337" i="2"/>
  <c r="AD1336" i="2"/>
  <c r="AD1335" i="2"/>
  <c r="AD1334" i="2"/>
  <c r="AD1333" i="2"/>
  <c r="AD1332" i="2"/>
  <c r="AD1331" i="2"/>
  <c r="AD1330" i="2"/>
  <c r="AD1329" i="2"/>
  <c r="AD1328" i="2"/>
  <c r="AD1327" i="2"/>
  <c r="AD1326" i="2"/>
  <c r="AD1325" i="2"/>
  <c r="AD1324" i="2"/>
  <c r="AD1323" i="2"/>
  <c r="AD1322" i="2"/>
  <c r="AD1321" i="2"/>
  <c r="AD1320" i="2"/>
  <c r="AD1319" i="2"/>
  <c r="AD1318" i="2"/>
  <c r="AD1317" i="2"/>
  <c r="AD1316" i="2"/>
  <c r="AD1315" i="2"/>
  <c r="AD1314" i="2"/>
  <c r="AD1313" i="2"/>
  <c r="AD1312" i="2"/>
  <c r="AD1311" i="2"/>
  <c r="AD1310" i="2"/>
  <c r="AD1309" i="2"/>
  <c r="AD1308" i="2"/>
  <c r="AD1307" i="2"/>
  <c r="AD1306" i="2"/>
  <c r="AD1305" i="2"/>
  <c r="AD1304" i="2"/>
  <c r="AD1303" i="2"/>
  <c r="AD1302" i="2"/>
  <c r="AD1301" i="2"/>
  <c r="AD1300" i="2"/>
  <c r="AD1299" i="2"/>
  <c r="AD1298" i="2"/>
  <c r="AD1297" i="2"/>
  <c r="AD1296" i="2"/>
  <c r="AD1295" i="2"/>
  <c r="AD1294" i="2"/>
  <c r="AD1293" i="2"/>
  <c r="AD1292" i="2"/>
  <c r="AD1291" i="2"/>
  <c r="AD1290" i="2"/>
  <c r="AD1289" i="2"/>
  <c r="AD1288" i="2"/>
  <c r="AD1287" i="2"/>
  <c r="AD1286" i="2"/>
  <c r="AD1285" i="2"/>
  <c r="AD1284" i="2"/>
  <c r="AD1283" i="2"/>
  <c r="AD1282" i="2"/>
  <c r="AD1281" i="2"/>
  <c r="AD1280" i="2"/>
  <c r="AD1279" i="2"/>
  <c r="AD1278" i="2"/>
  <c r="AD1277" i="2"/>
  <c r="AD1276" i="2"/>
  <c r="AD1275" i="2"/>
  <c r="AD1274" i="2"/>
  <c r="AD1273" i="2"/>
  <c r="AD1272" i="2"/>
  <c r="AD1271" i="2"/>
  <c r="AD1270" i="2"/>
  <c r="AD1269" i="2"/>
  <c r="AD1268" i="2"/>
  <c r="AD1267" i="2"/>
  <c r="AD1266" i="2"/>
  <c r="AD1265" i="2"/>
  <c r="AD1264" i="2"/>
  <c r="AD1263" i="2"/>
  <c r="AD1262" i="2"/>
  <c r="AD1261" i="2"/>
  <c r="AD1260" i="2"/>
  <c r="AD1259" i="2"/>
  <c r="AD1258" i="2"/>
  <c r="AD1257" i="2"/>
  <c r="AD1256" i="2"/>
  <c r="AD1255" i="2"/>
  <c r="AD1254" i="2"/>
  <c r="AD1253" i="2"/>
  <c r="AD1252" i="2"/>
  <c r="AD1251" i="2"/>
  <c r="AD1250" i="2"/>
  <c r="AD1249" i="2"/>
  <c r="AD1248" i="2"/>
  <c r="AD1247" i="2"/>
  <c r="AD1246" i="2"/>
  <c r="AD1245" i="2"/>
  <c r="AD1244" i="2"/>
  <c r="AD1243" i="2"/>
  <c r="AD1242" i="2"/>
  <c r="AD1241" i="2"/>
  <c r="AD1240" i="2"/>
  <c r="AD1239" i="2"/>
  <c r="AD1238" i="2"/>
  <c r="AD1237" i="2"/>
  <c r="AD1236" i="2"/>
  <c r="AD1235" i="2"/>
  <c r="AD1234" i="2"/>
  <c r="AD1233" i="2"/>
  <c r="AD1232" i="2"/>
  <c r="AD1231" i="2"/>
  <c r="AD1230" i="2"/>
  <c r="AD1229" i="2"/>
  <c r="AD1228" i="2"/>
  <c r="AD1227" i="2"/>
  <c r="AD1226" i="2"/>
  <c r="AD1225" i="2"/>
  <c r="AD1224" i="2"/>
  <c r="AD1223" i="2"/>
  <c r="AD1222" i="2"/>
  <c r="AD1221" i="2"/>
  <c r="AD1220" i="2"/>
  <c r="AD1219" i="2"/>
  <c r="AD1218" i="2"/>
  <c r="AD1217" i="2"/>
  <c r="AD1216" i="2"/>
  <c r="AD1215" i="2"/>
  <c r="AD1214" i="2"/>
  <c r="AD1213" i="2"/>
  <c r="AD1212" i="2"/>
  <c r="AD1211" i="2"/>
  <c r="AD1210" i="2"/>
  <c r="AD1209" i="2"/>
  <c r="AD1208" i="2"/>
  <c r="AD1207" i="2"/>
  <c r="AD1206" i="2"/>
  <c r="AD1205" i="2"/>
  <c r="AD1204" i="2"/>
  <c r="AD1203" i="2"/>
  <c r="AD1202" i="2"/>
  <c r="AD1201" i="2"/>
  <c r="AD1200" i="2"/>
  <c r="AD1199" i="2"/>
  <c r="AD1198" i="2"/>
  <c r="AD1197" i="2"/>
  <c r="AD1196" i="2"/>
  <c r="AD1195" i="2"/>
  <c r="AD1194" i="2"/>
  <c r="AD1193" i="2"/>
  <c r="AD1192" i="2"/>
  <c r="AD1191" i="2"/>
  <c r="AD1190" i="2"/>
  <c r="AD1189" i="2"/>
  <c r="AD1188" i="2"/>
  <c r="AD1187" i="2"/>
  <c r="AD1186" i="2"/>
  <c r="AD1185" i="2"/>
  <c r="AD1184" i="2"/>
  <c r="AD1183" i="2"/>
  <c r="AD1182" i="2"/>
  <c r="AD1181" i="2"/>
  <c r="AD1180" i="2"/>
  <c r="AD1179" i="2"/>
  <c r="AD1178" i="2"/>
  <c r="AD1177" i="2"/>
  <c r="AD1176" i="2"/>
  <c r="AD1175" i="2"/>
  <c r="AD1174" i="2"/>
  <c r="AD1173" i="2"/>
  <c r="AD1172" i="2"/>
  <c r="AD1171" i="2"/>
  <c r="AD1170" i="2"/>
  <c r="AD1169" i="2"/>
  <c r="AD1168" i="2"/>
  <c r="AD1167" i="2"/>
  <c r="AD1166" i="2"/>
  <c r="AD1165" i="2"/>
  <c r="AD1164" i="2"/>
  <c r="AD1163" i="2"/>
  <c r="AD1162" i="2"/>
  <c r="AD1161" i="2"/>
  <c r="AD1160" i="2"/>
  <c r="AD1159" i="2"/>
  <c r="AD1158" i="2"/>
  <c r="AD1157" i="2"/>
  <c r="AD1156" i="2"/>
  <c r="AD1155" i="2"/>
  <c r="AD1154" i="2"/>
  <c r="AD1153" i="2"/>
  <c r="AD1152" i="2"/>
  <c r="AD1151" i="2"/>
  <c r="AD1150" i="2"/>
  <c r="AD1149" i="2"/>
  <c r="AD1148" i="2"/>
  <c r="AD1147" i="2"/>
  <c r="AD1146" i="2"/>
  <c r="AD1145" i="2"/>
  <c r="AD1144" i="2"/>
  <c r="AD1143" i="2"/>
  <c r="AD1142" i="2"/>
  <c r="AD1141" i="2"/>
  <c r="AD1140" i="2"/>
  <c r="AD1139" i="2"/>
  <c r="AD1138" i="2"/>
  <c r="AD1137" i="2"/>
  <c r="AD1136" i="2"/>
  <c r="AD1135" i="2"/>
  <c r="AD1134" i="2"/>
  <c r="AD1133" i="2"/>
  <c r="AD1132" i="2"/>
  <c r="AD1131" i="2"/>
  <c r="AD1130" i="2"/>
  <c r="AD1129" i="2"/>
  <c r="AD1128" i="2"/>
  <c r="AD1127" i="2"/>
  <c r="AD1126" i="2"/>
  <c r="AD1125" i="2"/>
  <c r="AD1124" i="2"/>
  <c r="AD1123" i="2"/>
  <c r="AD1122" i="2"/>
  <c r="AD1121" i="2"/>
  <c r="AD1120" i="2"/>
  <c r="AD1119" i="2"/>
  <c r="AD1118" i="2"/>
  <c r="AD1117" i="2"/>
  <c r="AD1116" i="2"/>
  <c r="AD1115" i="2"/>
  <c r="AD1114" i="2"/>
  <c r="AD1113" i="2"/>
  <c r="AD1112" i="2"/>
  <c r="AD1111" i="2"/>
  <c r="AD1110" i="2"/>
  <c r="AD1109" i="2"/>
  <c r="AD1108" i="2"/>
  <c r="AD1107" i="2"/>
  <c r="AD1106" i="2"/>
  <c r="AD1105" i="2"/>
  <c r="AD1104" i="2"/>
  <c r="AD1103" i="2"/>
  <c r="AD1102" i="2"/>
  <c r="AD1101" i="2"/>
  <c r="AD1100" i="2"/>
  <c r="AD1099" i="2"/>
  <c r="AD1098" i="2"/>
  <c r="AD1097" i="2"/>
  <c r="AD1096" i="2"/>
  <c r="AD1095" i="2"/>
  <c r="AD1094" i="2"/>
  <c r="AD1093" i="2"/>
  <c r="AD1092" i="2"/>
  <c r="AD1091" i="2"/>
  <c r="AD1090" i="2"/>
  <c r="AD1089" i="2"/>
  <c r="AD1088" i="2"/>
  <c r="AD1087" i="2"/>
  <c r="AD1086" i="2"/>
  <c r="AD1085" i="2"/>
  <c r="AD1084" i="2"/>
  <c r="AD1083" i="2"/>
  <c r="AD1082" i="2"/>
  <c r="AD1081" i="2"/>
  <c r="AD1080" i="2"/>
  <c r="AD1079" i="2"/>
  <c r="AD1078" i="2"/>
  <c r="AD1077" i="2"/>
  <c r="AD1076" i="2"/>
  <c r="AD1075" i="2"/>
  <c r="AD1074" i="2"/>
  <c r="AD1073" i="2"/>
  <c r="AD1072" i="2"/>
  <c r="AD1071" i="2"/>
  <c r="AD1070" i="2"/>
  <c r="AD1069" i="2"/>
  <c r="AD1068" i="2"/>
  <c r="AD1067" i="2"/>
  <c r="AD1066" i="2"/>
  <c r="AD1065" i="2"/>
  <c r="AD1064" i="2"/>
  <c r="AD1063" i="2"/>
  <c r="AD1062" i="2"/>
  <c r="AD1061" i="2"/>
  <c r="AD1060" i="2"/>
  <c r="AD1059" i="2"/>
  <c r="AD1058" i="2"/>
  <c r="AD1057" i="2"/>
  <c r="AD1056" i="2"/>
  <c r="AD1055" i="2"/>
  <c r="AD1054" i="2"/>
  <c r="AD1053" i="2"/>
  <c r="AD1052" i="2"/>
  <c r="AD1051" i="2"/>
  <c r="AD1050" i="2"/>
  <c r="AD1049" i="2"/>
  <c r="AD1048" i="2"/>
  <c r="AD1047" i="2"/>
  <c r="AD1046" i="2"/>
  <c r="AD1045" i="2"/>
  <c r="AD1044" i="2"/>
  <c r="AD1043" i="2"/>
  <c r="AD1042" i="2"/>
  <c r="AD1041" i="2"/>
  <c r="AD1040" i="2"/>
  <c r="AD1039" i="2"/>
  <c r="AD1038" i="2"/>
  <c r="AD1037" i="2"/>
  <c r="AD1036" i="2"/>
  <c r="AD1035" i="2"/>
  <c r="AD1034" i="2"/>
  <c r="AD1033" i="2"/>
  <c r="AD1032" i="2"/>
  <c r="AD1031" i="2"/>
  <c r="AD1030" i="2"/>
  <c r="AD1029" i="2"/>
  <c r="AD1028" i="2"/>
  <c r="AD1027" i="2"/>
  <c r="AD1026" i="2"/>
  <c r="AD1025" i="2"/>
  <c r="AD1024" i="2"/>
  <c r="AD1023" i="2"/>
  <c r="AD1022" i="2"/>
  <c r="AD1021" i="2"/>
  <c r="AD1020" i="2"/>
  <c r="AD1019" i="2"/>
  <c r="AD1018" i="2"/>
  <c r="AD1017" i="2"/>
  <c r="AD1016" i="2"/>
  <c r="AD1015" i="2"/>
  <c r="AD1014" i="2"/>
  <c r="AD1013" i="2"/>
  <c r="AD1012" i="2"/>
  <c r="AD1011" i="2"/>
  <c r="AD1010" i="2"/>
  <c r="AD1009" i="2"/>
  <c r="AD1008" i="2"/>
  <c r="AD1007" i="2"/>
  <c r="AD1006" i="2"/>
  <c r="AD1005" i="2"/>
  <c r="AD1004" i="2"/>
  <c r="AD1003" i="2"/>
  <c r="AD1002" i="2"/>
  <c r="AD1001" i="2"/>
  <c r="AD1000" i="2"/>
  <c r="AD999" i="2"/>
  <c r="AD998" i="2"/>
  <c r="AD997" i="2"/>
  <c r="AD996" i="2"/>
  <c r="AD995" i="2"/>
  <c r="AD994" i="2"/>
  <c r="AD993" i="2"/>
  <c r="AD992" i="2"/>
  <c r="AD991" i="2"/>
  <c r="AD990" i="2"/>
  <c r="AD989" i="2"/>
  <c r="AD988" i="2"/>
  <c r="AD987" i="2"/>
  <c r="AD986" i="2"/>
  <c r="AD985" i="2"/>
  <c r="AD984" i="2"/>
  <c r="AD983" i="2"/>
  <c r="AD982" i="2"/>
  <c r="AD981" i="2"/>
  <c r="AD980" i="2"/>
  <c r="AD979" i="2"/>
  <c r="AD978" i="2"/>
  <c r="AD977" i="2"/>
  <c r="AD976" i="2"/>
  <c r="AD975" i="2"/>
  <c r="AD974" i="2"/>
  <c r="AD973" i="2"/>
  <c r="AD972" i="2"/>
  <c r="AD971" i="2"/>
  <c r="AD970" i="2"/>
  <c r="AD969" i="2"/>
  <c r="AD968" i="2"/>
  <c r="AD967" i="2"/>
  <c r="AD966" i="2"/>
  <c r="AD965" i="2"/>
  <c r="AD964" i="2"/>
  <c r="AD963" i="2"/>
  <c r="AD962" i="2"/>
  <c r="AD961" i="2"/>
  <c r="AD960" i="2"/>
  <c r="AD959" i="2"/>
  <c r="AD958" i="2"/>
  <c r="AD957" i="2"/>
  <c r="AD956" i="2"/>
  <c r="AD955" i="2"/>
  <c r="AD954" i="2"/>
  <c r="AD953" i="2"/>
  <c r="AD952" i="2"/>
  <c r="AD951" i="2"/>
  <c r="AD950" i="2"/>
  <c r="AD949" i="2"/>
  <c r="AD948" i="2"/>
  <c r="AD947" i="2"/>
  <c r="AD946" i="2"/>
  <c r="AD945" i="2"/>
  <c r="AD944" i="2"/>
  <c r="AD943" i="2"/>
  <c r="AD942" i="2"/>
  <c r="AD941" i="2"/>
  <c r="AD940" i="2"/>
  <c r="AD939" i="2"/>
  <c r="AD938" i="2"/>
  <c r="AD937" i="2"/>
  <c r="AD936" i="2"/>
  <c r="AD935" i="2"/>
  <c r="AD934" i="2"/>
  <c r="AD933" i="2"/>
  <c r="AD932" i="2"/>
  <c r="AD931" i="2"/>
  <c r="AD930" i="2"/>
  <c r="AD929" i="2"/>
  <c r="AD928" i="2"/>
  <c r="AD927" i="2"/>
  <c r="AD926" i="2"/>
  <c r="AD925" i="2"/>
  <c r="AD924" i="2"/>
  <c r="AD923" i="2"/>
  <c r="AD922" i="2"/>
  <c r="AD921" i="2"/>
  <c r="AD920" i="2"/>
  <c r="AD919" i="2"/>
  <c r="AD918" i="2"/>
  <c r="AD917" i="2"/>
  <c r="AD916" i="2"/>
  <c r="AD915" i="2"/>
  <c r="AD914" i="2"/>
  <c r="AD913" i="2"/>
  <c r="AD912" i="2"/>
  <c r="AD911" i="2"/>
  <c r="AD910" i="2"/>
  <c r="AD909" i="2"/>
  <c r="AD908" i="2"/>
  <c r="AD907" i="2"/>
  <c r="AD906" i="2"/>
  <c r="AD905" i="2"/>
  <c r="AD904" i="2"/>
  <c r="AD903" i="2"/>
  <c r="AD902" i="2"/>
  <c r="AD901" i="2"/>
  <c r="AD900" i="2"/>
  <c r="AD899" i="2"/>
  <c r="AD898" i="2"/>
  <c r="AD897" i="2"/>
  <c r="AD896" i="2"/>
  <c r="AD895" i="2"/>
  <c r="AD894" i="2"/>
  <c r="AD893" i="2"/>
  <c r="AD892" i="2"/>
  <c r="AD891" i="2"/>
  <c r="AD890" i="2"/>
  <c r="AD889" i="2"/>
  <c r="AD888" i="2"/>
  <c r="AD887" i="2"/>
  <c r="AD886" i="2"/>
  <c r="AD885" i="2"/>
  <c r="AD884" i="2"/>
  <c r="AD883" i="2"/>
  <c r="AD882" i="2"/>
  <c r="AD881" i="2"/>
  <c r="AD880" i="2"/>
  <c r="AD879" i="2"/>
  <c r="AD878" i="2"/>
  <c r="AD877" i="2"/>
  <c r="AD876" i="2"/>
  <c r="AD875" i="2"/>
  <c r="AD874" i="2"/>
  <c r="AD873" i="2"/>
  <c r="AD872" i="2"/>
  <c r="AD871" i="2"/>
  <c r="AD870" i="2"/>
  <c r="AD869" i="2"/>
  <c r="AD868" i="2"/>
  <c r="AD867" i="2"/>
  <c r="AD866" i="2"/>
  <c r="AD865" i="2"/>
  <c r="AD864" i="2"/>
  <c r="AD863" i="2"/>
  <c r="AD862" i="2"/>
  <c r="AD861" i="2"/>
  <c r="AD860" i="2"/>
  <c r="AD859" i="2"/>
  <c r="AD858" i="2"/>
  <c r="AD857" i="2"/>
  <c r="AD856" i="2"/>
  <c r="AD855" i="2"/>
  <c r="AD854" i="2"/>
  <c r="AD853" i="2"/>
  <c r="AD852" i="2"/>
  <c r="AD851" i="2"/>
  <c r="AD850" i="2"/>
  <c r="AD849" i="2"/>
  <c r="AD848" i="2"/>
  <c r="AD847" i="2"/>
  <c r="AD846" i="2"/>
  <c r="AD845" i="2"/>
  <c r="AD844" i="2"/>
  <c r="AD843" i="2"/>
  <c r="AD842" i="2"/>
  <c r="AD841" i="2"/>
  <c r="AD840" i="2"/>
  <c r="AD839" i="2"/>
  <c r="AD838" i="2"/>
  <c r="AD837" i="2"/>
  <c r="AD836" i="2"/>
  <c r="AD835" i="2"/>
  <c r="AD834" i="2"/>
  <c r="AD833" i="2"/>
  <c r="AD832" i="2"/>
  <c r="AD831" i="2"/>
  <c r="AD830" i="2"/>
  <c r="AD829" i="2"/>
  <c r="AD828" i="2"/>
  <c r="AD827" i="2"/>
  <c r="AD826" i="2"/>
  <c r="AD825" i="2"/>
  <c r="AD824" i="2"/>
  <c r="AD823" i="2"/>
  <c r="AD822" i="2"/>
  <c r="AD821" i="2"/>
  <c r="AD820" i="2"/>
  <c r="AD819" i="2"/>
  <c r="AD818" i="2"/>
  <c r="AD817" i="2"/>
  <c r="AD816" i="2"/>
  <c r="AD815" i="2"/>
  <c r="AD814" i="2"/>
  <c r="AD813" i="2"/>
  <c r="AD812" i="2"/>
  <c r="AD811" i="2"/>
  <c r="AD810" i="2"/>
  <c r="AD809" i="2"/>
  <c r="AD808" i="2"/>
  <c r="AD807" i="2"/>
  <c r="AD806" i="2"/>
  <c r="AD805" i="2"/>
  <c r="AD804" i="2"/>
  <c r="AD803" i="2"/>
  <c r="AD802" i="2"/>
  <c r="AD801" i="2"/>
  <c r="AD800" i="2"/>
  <c r="AD799" i="2"/>
  <c r="AD798" i="2"/>
  <c r="AD797" i="2"/>
  <c r="AD796" i="2"/>
  <c r="AD795" i="2"/>
  <c r="AD794" i="2"/>
  <c r="AD793" i="2"/>
  <c r="AD792" i="2"/>
  <c r="AD791" i="2"/>
  <c r="AD790" i="2"/>
  <c r="AD789" i="2"/>
  <c r="AD788" i="2"/>
  <c r="AD787" i="2"/>
  <c r="AD786" i="2"/>
  <c r="AD785" i="2"/>
  <c r="AD784" i="2"/>
  <c r="AD783" i="2"/>
  <c r="AD782" i="2"/>
  <c r="AD781" i="2"/>
  <c r="AD780" i="2"/>
  <c r="AD779" i="2"/>
  <c r="AD778" i="2"/>
  <c r="AD777" i="2"/>
  <c r="AD776" i="2"/>
  <c r="AD775" i="2"/>
  <c r="AD774" i="2"/>
  <c r="AD773" i="2"/>
  <c r="AD772" i="2"/>
  <c r="AD771" i="2"/>
  <c r="AD770" i="2"/>
  <c r="AD769" i="2"/>
  <c r="AD768" i="2"/>
  <c r="AD767" i="2"/>
  <c r="AD766" i="2"/>
  <c r="AD765" i="2"/>
  <c r="AD764" i="2"/>
  <c r="AD763" i="2"/>
  <c r="AD762" i="2"/>
  <c r="AD761" i="2"/>
  <c r="AD760" i="2"/>
  <c r="AD759" i="2"/>
  <c r="AD758" i="2"/>
  <c r="AD757" i="2"/>
  <c r="AD756" i="2"/>
  <c r="AD755" i="2"/>
  <c r="AD754" i="2"/>
  <c r="AD753" i="2"/>
  <c r="AD752" i="2"/>
  <c r="AD751" i="2"/>
  <c r="AD750" i="2"/>
  <c r="AD749" i="2"/>
  <c r="AD748" i="2"/>
  <c r="AD747" i="2"/>
  <c r="AD746" i="2"/>
  <c r="AD745" i="2"/>
  <c r="AD744" i="2"/>
  <c r="AD743" i="2"/>
  <c r="AD742" i="2"/>
  <c r="AD741" i="2"/>
  <c r="AD740" i="2"/>
  <c r="AD739" i="2"/>
  <c r="AD738" i="2"/>
  <c r="AD737" i="2"/>
  <c r="AD736" i="2"/>
  <c r="AD735" i="2"/>
  <c r="AD734" i="2"/>
  <c r="AD733" i="2"/>
  <c r="AD732" i="2"/>
  <c r="AD731" i="2"/>
  <c r="AD730" i="2"/>
  <c r="AD729" i="2"/>
  <c r="AD728" i="2"/>
  <c r="AD727" i="2"/>
  <c r="AD726" i="2"/>
  <c r="AD725" i="2"/>
  <c r="AD724" i="2"/>
  <c r="AD723" i="2"/>
  <c r="AD722" i="2"/>
  <c r="AD721" i="2"/>
  <c r="AD720" i="2"/>
  <c r="AD719" i="2"/>
  <c r="AD718" i="2"/>
  <c r="AD717" i="2"/>
  <c r="AD716" i="2"/>
  <c r="AD715" i="2"/>
  <c r="AD714" i="2"/>
  <c r="AD713" i="2"/>
  <c r="AD712" i="2"/>
  <c r="AD711" i="2"/>
  <c r="AD710" i="2"/>
  <c r="AD709" i="2"/>
  <c r="AD708" i="2"/>
  <c r="AD707" i="2"/>
  <c r="AD706" i="2"/>
  <c r="AD705" i="2"/>
  <c r="AD704" i="2"/>
  <c r="AD703" i="2"/>
  <c r="AD702" i="2"/>
  <c r="AD701" i="2"/>
  <c r="AD700" i="2"/>
  <c r="AD699" i="2"/>
  <c r="AD698" i="2"/>
  <c r="AD697" i="2"/>
  <c r="AD696" i="2"/>
  <c r="AD695" i="2"/>
  <c r="AD694" i="2"/>
  <c r="AD693" i="2"/>
  <c r="AD692" i="2"/>
  <c r="AD691" i="2"/>
  <c r="AD690" i="2"/>
  <c r="AD689" i="2"/>
  <c r="AD688" i="2"/>
  <c r="AD687" i="2"/>
  <c r="AD686" i="2"/>
  <c r="AD685" i="2"/>
  <c r="AD684" i="2"/>
  <c r="AD683" i="2"/>
  <c r="AD682" i="2"/>
  <c r="AD681" i="2"/>
  <c r="AD680" i="2"/>
  <c r="AD679" i="2"/>
  <c r="AD678" i="2"/>
  <c r="AD677" i="2"/>
  <c r="AD676" i="2"/>
  <c r="AD675" i="2"/>
  <c r="AD674" i="2"/>
  <c r="AD673" i="2"/>
  <c r="AD672" i="2"/>
  <c r="AD671" i="2"/>
  <c r="AD670" i="2"/>
  <c r="AD669" i="2"/>
  <c r="AD668" i="2"/>
  <c r="AD667" i="2"/>
  <c r="AD666" i="2"/>
  <c r="AD665" i="2"/>
  <c r="AD664" i="2"/>
  <c r="AD663" i="2"/>
  <c r="AD662" i="2"/>
  <c r="AD661" i="2"/>
  <c r="AD660" i="2"/>
  <c r="AD659" i="2"/>
  <c r="AD658" i="2"/>
  <c r="AD657" i="2"/>
  <c r="AD656" i="2"/>
  <c r="AD655" i="2"/>
  <c r="AD654" i="2"/>
  <c r="AD653" i="2"/>
  <c r="AD652" i="2"/>
  <c r="AD651" i="2"/>
  <c r="AD650" i="2"/>
  <c r="AD649" i="2"/>
  <c r="AD648" i="2"/>
  <c r="AD647" i="2"/>
  <c r="AD646" i="2"/>
  <c r="AD645" i="2"/>
  <c r="AD644" i="2"/>
  <c r="AD643" i="2"/>
  <c r="AD642" i="2"/>
  <c r="AD641" i="2"/>
  <c r="AD640" i="2"/>
  <c r="AD639" i="2"/>
  <c r="AD638" i="2"/>
  <c r="AD637" i="2"/>
  <c r="AD636" i="2"/>
  <c r="AD635" i="2"/>
  <c r="AD634" i="2"/>
  <c r="AD633" i="2"/>
  <c r="AD632" i="2"/>
  <c r="AD631" i="2"/>
  <c r="AD630" i="2"/>
  <c r="AD629" i="2"/>
  <c r="AD628" i="2"/>
  <c r="AD627" i="2"/>
  <c r="AD626" i="2"/>
  <c r="AD625" i="2"/>
  <c r="AD624" i="2"/>
  <c r="AD623" i="2"/>
  <c r="AD622" i="2"/>
  <c r="AD621" i="2"/>
  <c r="AD620" i="2"/>
  <c r="AD619" i="2"/>
  <c r="AD618" i="2"/>
  <c r="AD617" i="2"/>
  <c r="AD616" i="2"/>
  <c r="AD615" i="2"/>
  <c r="AD614" i="2"/>
  <c r="AD613" i="2"/>
  <c r="AD612" i="2"/>
  <c r="AD611" i="2"/>
  <c r="AD610" i="2"/>
  <c r="AD609" i="2"/>
  <c r="AD608" i="2"/>
  <c r="AD607" i="2"/>
  <c r="AD606" i="2"/>
  <c r="AD605" i="2"/>
  <c r="AD604" i="2"/>
  <c r="AD603" i="2"/>
  <c r="AD602" i="2"/>
  <c r="AD601" i="2"/>
  <c r="AD600" i="2"/>
  <c r="AD599" i="2"/>
  <c r="AD598" i="2"/>
  <c r="AD597" i="2"/>
  <c r="AD596" i="2"/>
  <c r="AD595" i="2"/>
  <c r="AD594" i="2"/>
  <c r="AD593" i="2"/>
  <c r="AD592" i="2"/>
  <c r="AD591" i="2"/>
  <c r="AD590" i="2"/>
  <c r="AD589" i="2"/>
  <c r="AD588" i="2"/>
  <c r="AD587" i="2"/>
  <c r="AD586" i="2"/>
  <c r="AD585" i="2"/>
  <c r="AD584" i="2"/>
  <c r="AD583" i="2"/>
  <c r="AD582" i="2"/>
  <c r="AD581" i="2"/>
  <c r="AD580" i="2"/>
  <c r="AD579" i="2"/>
  <c r="AD578" i="2"/>
  <c r="AD577" i="2"/>
  <c r="AD576" i="2"/>
  <c r="AD575" i="2"/>
  <c r="AD574" i="2"/>
  <c r="AD573" i="2"/>
  <c r="AD572" i="2"/>
  <c r="AD571" i="2"/>
  <c r="AD570" i="2"/>
  <c r="AD569" i="2"/>
  <c r="AD568" i="2"/>
  <c r="AD567" i="2"/>
  <c r="AD566" i="2"/>
  <c r="AD565" i="2"/>
  <c r="AD564" i="2"/>
  <c r="AD563" i="2"/>
  <c r="AD562" i="2"/>
  <c r="AD561" i="2"/>
  <c r="AD560" i="2"/>
  <c r="AD559" i="2"/>
  <c r="AD558" i="2"/>
  <c r="AD557" i="2"/>
  <c r="AD556" i="2"/>
  <c r="AD555" i="2"/>
  <c r="AD554" i="2"/>
  <c r="AD553" i="2"/>
  <c r="AD552" i="2"/>
  <c r="AD551" i="2"/>
  <c r="AD550" i="2"/>
  <c r="AD549" i="2"/>
  <c r="AD548" i="2"/>
  <c r="AD547" i="2"/>
  <c r="AD546" i="2"/>
  <c r="AD545" i="2"/>
  <c r="AD544" i="2"/>
  <c r="AD543" i="2"/>
  <c r="AD542" i="2"/>
  <c r="AD541" i="2"/>
  <c r="AD540" i="2"/>
  <c r="AD539" i="2"/>
  <c r="AD538" i="2"/>
  <c r="AD537" i="2"/>
  <c r="AD536" i="2"/>
  <c r="AD535" i="2"/>
  <c r="AD534" i="2"/>
  <c r="AD533" i="2"/>
  <c r="AD532" i="2"/>
  <c r="AD531" i="2"/>
  <c r="AD530" i="2"/>
  <c r="AD529" i="2"/>
  <c r="AD528" i="2"/>
  <c r="AD527" i="2"/>
  <c r="AD526" i="2"/>
  <c r="AD525" i="2"/>
  <c r="AD524" i="2"/>
  <c r="AD523" i="2"/>
  <c r="AD522" i="2"/>
  <c r="AD521" i="2"/>
  <c r="AD520" i="2"/>
  <c r="AD519" i="2"/>
  <c r="AD518" i="2"/>
  <c r="AD517" i="2"/>
  <c r="AD516" i="2"/>
  <c r="AD515" i="2"/>
  <c r="AD514" i="2"/>
  <c r="AD513" i="2"/>
  <c r="AD512" i="2"/>
  <c r="AD511" i="2"/>
  <c r="AD510" i="2"/>
  <c r="AD509" i="2"/>
  <c r="AD508" i="2"/>
  <c r="AD507" i="2"/>
  <c r="AD506" i="2"/>
  <c r="AD505" i="2"/>
  <c r="AD504" i="2"/>
  <c r="AD503" i="2"/>
  <c r="AD502" i="2"/>
  <c r="AD501" i="2"/>
  <c r="AD500" i="2"/>
  <c r="AD499" i="2"/>
  <c r="AD498" i="2"/>
  <c r="AD497" i="2"/>
  <c r="AD496" i="2"/>
  <c r="AD495" i="2"/>
  <c r="AD494" i="2"/>
  <c r="AD493" i="2"/>
  <c r="AD492" i="2"/>
  <c r="AD491" i="2"/>
  <c r="AD490" i="2"/>
  <c r="AD489" i="2"/>
  <c r="AD488" i="2"/>
  <c r="AD487" i="2"/>
  <c r="AD486" i="2"/>
  <c r="AD485" i="2"/>
  <c r="AD484" i="2"/>
  <c r="AD483" i="2"/>
  <c r="AD482" i="2"/>
  <c r="AD481" i="2"/>
  <c r="AD480" i="2"/>
  <c r="AD479" i="2"/>
  <c r="AD478" i="2"/>
  <c r="AD477" i="2"/>
  <c r="AD476" i="2"/>
  <c r="AD475" i="2"/>
  <c r="AD474" i="2"/>
  <c r="AD473" i="2"/>
  <c r="AD472" i="2"/>
  <c r="AD471" i="2"/>
  <c r="AD470" i="2"/>
  <c r="AD469" i="2"/>
  <c r="AD468" i="2"/>
  <c r="AD467" i="2"/>
  <c r="AD466" i="2"/>
  <c r="AD465" i="2"/>
  <c r="AD464" i="2"/>
  <c r="AD463" i="2"/>
  <c r="AD462" i="2"/>
  <c r="AD461" i="2"/>
  <c r="AD460" i="2"/>
  <c r="AD459" i="2"/>
  <c r="AD458" i="2"/>
  <c r="AD457" i="2"/>
  <c r="AD456" i="2"/>
  <c r="AD455" i="2"/>
  <c r="AD454" i="2"/>
  <c r="AD453" i="2"/>
  <c r="AD452" i="2"/>
  <c r="AD451" i="2"/>
  <c r="AD450" i="2"/>
  <c r="AD449" i="2"/>
  <c r="AD448" i="2"/>
  <c r="AD447" i="2"/>
  <c r="AD446" i="2"/>
  <c r="AD445" i="2"/>
  <c r="AD444" i="2"/>
  <c r="AD443" i="2"/>
  <c r="AD442" i="2"/>
  <c r="AD441" i="2"/>
  <c r="AD440" i="2"/>
  <c r="AD439" i="2"/>
  <c r="AD438" i="2"/>
  <c r="AD437" i="2"/>
  <c r="AD436" i="2"/>
  <c r="AD435" i="2"/>
  <c r="AD434" i="2"/>
  <c r="AD433" i="2"/>
  <c r="AD432" i="2"/>
  <c r="AD431" i="2"/>
  <c r="AD430" i="2"/>
  <c r="AD429" i="2"/>
  <c r="AD428" i="2"/>
  <c r="AD427" i="2"/>
  <c r="AD426" i="2"/>
  <c r="AD425" i="2"/>
  <c r="AD424" i="2"/>
  <c r="AD423" i="2"/>
  <c r="AD422" i="2"/>
  <c r="AD421" i="2"/>
  <c r="AD420" i="2"/>
  <c r="AD419" i="2"/>
  <c r="AD418" i="2"/>
  <c r="AD417" i="2"/>
  <c r="AD416" i="2"/>
  <c r="AD415" i="2"/>
  <c r="AD414" i="2"/>
  <c r="AD413" i="2"/>
  <c r="AD412" i="2"/>
  <c r="AD411" i="2"/>
  <c r="AD410" i="2"/>
  <c r="AD409" i="2"/>
  <c r="AD408" i="2"/>
  <c r="AD407" i="2"/>
  <c r="AD406" i="2"/>
  <c r="AD405" i="2"/>
  <c r="AD404" i="2"/>
  <c r="AD403" i="2"/>
  <c r="AD402" i="2"/>
  <c r="AD401" i="2"/>
  <c r="AD400" i="2"/>
  <c r="AD399" i="2"/>
  <c r="AD398" i="2"/>
  <c r="AD397" i="2"/>
  <c r="AD396" i="2"/>
  <c r="AD395" i="2"/>
  <c r="AD394" i="2"/>
  <c r="AD393" i="2"/>
  <c r="AD392" i="2"/>
  <c r="AD391" i="2"/>
  <c r="AD390" i="2"/>
  <c r="AD389" i="2"/>
  <c r="AD388" i="2"/>
  <c r="AD387" i="2"/>
  <c r="AD386" i="2"/>
  <c r="AD385" i="2"/>
  <c r="AD384" i="2"/>
  <c r="AD383" i="2"/>
  <c r="AD382" i="2"/>
  <c r="AD381" i="2"/>
  <c r="AD380" i="2"/>
  <c r="AD379" i="2"/>
  <c r="AD378" i="2"/>
  <c r="AD377" i="2"/>
  <c r="AD376" i="2"/>
  <c r="AD375" i="2"/>
  <c r="AD374" i="2"/>
  <c r="AD373" i="2"/>
  <c r="AD372" i="2"/>
  <c r="AD371" i="2"/>
  <c r="AD370" i="2"/>
  <c r="AD369" i="2"/>
  <c r="AD368" i="2"/>
  <c r="AD367" i="2"/>
  <c r="AD366" i="2"/>
  <c r="AD365" i="2"/>
  <c r="AD364" i="2"/>
  <c r="AD363" i="2"/>
  <c r="AD362" i="2"/>
  <c r="AD361" i="2"/>
  <c r="AD360" i="2"/>
  <c r="AD359" i="2"/>
  <c r="AD358" i="2"/>
  <c r="AD357" i="2"/>
  <c r="AD356" i="2"/>
  <c r="AD355" i="2"/>
  <c r="AD354" i="2"/>
  <c r="AD353" i="2"/>
  <c r="AD352" i="2"/>
  <c r="AD351" i="2"/>
  <c r="AD350" i="2"/>
  <c r="AD349" i="2"/>
  <c r="AD348" i="2"/>
  <c r="AD347" i="2"/>
  <c r="AD346" i="2"/>
  <c r="AD345" i="2"/>
  <c r="AD344" i="2"/>
  <c r="AD343" i="2"/>
  <c r="AD342" i="2"/>
  <c r="AD341" i="2"/>
  <c r="AD340" i="2"/>
  <c r="AD339" i="2"/>
  <c r="AD338" i="2"/>
  <c r="AD337" i="2"/>
  <c r="AD336" i="2"/>
  <c r="AD335" i="2"/>
  <c r="AD334" i="2"/>
  <c r="AD333" i="2"/>
  <c r="AD332" i="2"/>
  <c r="AD331" i="2"/>
  <c r="AD330" i="2"/>
  <c r="AD329" i="2"/>
  <c r="AD328" i="2"/>
  <c r="AD327" i="2"/>
  <c r="AD326" i="2"/>
  <c r="AD325" i="2"/>
  <c r="AD324" i="2"/>
  <c r="AD323" i="2"/>
  <c r="AD322" i="2"/>
  <c r="AD321" i="2"/>
  <c r="AD320" i="2"/>
  <c r="AD319" i="2"/>
  <c r="AD318" i="2"/>
  <c r="AD317" i="2"/>
  <c r="AD316" i="2"/>
  <c r="AD315" i="2"/>
  <c r="AD314" i="2"/>
  <c r="AD313" i="2"/>
  <c r="AD312" i="2"/>
  <c r="AD311" i="2"/>
  <c r="AD310" i="2"/>
  <c r="AD309" i="2"/>
  <c r="AD308" i="2"/>
  <c r="AD307" i="2"/>
  <c r="AD306" i="2"/>
  <c r="AD305" i="2"/>
  <c r="AD304" i="2"/>
  <c r="AD303" i="2"/>
  <c r="AD302" i="2"/>
  <c r="AD301" i="2"/>
  <c r="AD300" i="2"/>
  <c r="AD299" i="2"/>
  <c r="AD298" i="2"/>
  <c r="AD297" i="2"/>
  <c r="AD296" i="2"/>
  <c r="AD295" i="2"/>
  <c r="AD294" i="2"/>
  <c r="AD293" i="2"/>
  <c r="AD292" i="2"/>
  <c r="AD291" i="2"/>
  <c r="AD290" i="2"/>
  <c r="AD289" i="2"/>
  <c r="AD288" i="2"/>
  <c r="AD287" i="2"/>
  <c r="AD286" i="2"/>
  <c r="AD285" i="2"/>
  <c r="AD284" i="2"/>
  <c r="AD283" i="2"/>
  <c r="AD282" i="2"/>
  <c r="AD281" i="2"/>
  <c r="AD280" i="2"/>
  <c r="AD279" i="2"/>
  <c r="AD278" i="2"/>
  <c r="AD277" i="2"/>
  <c r="AD276" i="2"/>
  <c r="AD275" i="2"/>
  <c r="AD274" i="2"/>
  <c r="AD273" i="2"/>
  <c r="AD272" i="2"/>
  <c r="AD271" i="2"/>
  <c r="AD270" i="2"/>
  <c r="AD269" i="2"/>
  <c r="AD268" i="2"/>
  <c r="AD267" i="2"/>
  <c r="AD266" i="2"/>
  <c r="AD265" i="2"/>
  <c r="AD264" i="2"/>
  <c r="AD263" i="2"/>
  <c r="AD262" i="2"/>
  <c r="AD261" i="2"/>
  <c r="AD260" i="2"/>
  <c r="AD259" i="2"/>
  <c r="AD258" i="2"/>
  <c r="AD257" i="2"/>
  <c r="AD256" i="2"/>
  <c r="AD255" i="2"/>
  <c r="AD254" i="2"/>
  <c r="AD253" i="2"/>
  <c r="AD252" i="2"/>
  <c r="AD251" i="2"/>
  <c r="AD250" i="2"/>
  <c r="AD249" i="2"/>
  <c r="AD248" i="2"/>
  <c r="AD247" i="2"/>
  <c r="AD246" i="2"/>
  <c r="AD245" i="2"/>
  <c r="AD244" i="2"/>
  <c r="AD243" i="2"/>
  <c r="AD242" i="2"/>
  <c r="AD241" i="2"/>
  <c r="AD240" i="2"/>
  <c r="AD239" i="2"/>
  <c r="AD238" i="2"/>
  <c r="AD237" i="2"/>
  <c r="AD236" i="2"/>
  <c r="AD235" i="2"/>
  <c r="AD234" i="2"/>
  <c r="AD233" i="2"/>
  <c r="AD232" i="2"/>
  <c r="AD231" i="2"/>
  <c r="AD230" i="2"/>
  <c r="AD229" i="2"/>
  <c r="AD228" i="2"/>
  <c r="AD227" i="2"/>
  <c r="AD226" i="2"/>
  <c r="AD225" i="2"/>
  <c r="AD224" i="2"/>
  <c r="AD223" i="2"/>
  <c r="AD222" i="2"/>
  <c r="AD221" i="2"/>
  <c r="AD220" i="2"/>
  <c r="AD219" i="2"/>
  <c r="AD218" i="2"/>
  <c r="AD217" i="2"/>
  <c r="AD216" i="2"/>
  <c r="AD215" i="2"/>
  <c r="AD214" i="2"/>
  <c r="AD213" i="2"/>
  <c r="AD212" i="2"/>
  <c r="AD211" i="2"/>
  <c r="AD210" i="2"/>
  <c r="AD209" i="2"/>
  <c r="AD208" i="2"/>
  <c r="AD207" i="2"/>
  <c r="AD206" i="2"/>
  <c r="AD205" i="2"/>
  <c r="AD204" i="2"/>
  <c r="AD203" i="2"/>
  <c r="AD202" i="2"/>
  <c r="AD201" i="2"/>
  <c r="AD200" i="2"/>
  <c r="AD199" i="2"/>
  <c r="AD198" i="2"/>
  <c r="AD197" i="2"/>
  <c r="AD196" i="2"/>
  <c r="AD195" i="2"/>
  <c r="AD194" i="2"/>
  <c r="AD193" i="2"/>
  <c r="AD192" i="2"/>
  <c r="AD191" i="2"/>
  <c r="AD190" i="2"/>
  <c r="AD189" i="2"/>
  <c r="AD188" i="2"/>
  <c r="AD187" i="2"/>
  <c r="AD186" i="2"/>
  <c r="AD185" i="2"/>
  <c r="AD184" i="2"/>
  <c r="AD183" i="2"/>
  <c r="AD182" i="2"/>
  <c r="AD181" i="2"/>
  <c r="AD180" i="2"/>
  <c r="AD179" i="2"/>
  <c r="AD178" i="2"/>
  <c r="AD177" i="2"/>
  <c r="AD176" i="2"/>
  <c r="AD175" i="2"/>
  <c r="AD174" i="2"/>
  <c r="AD173" i="2"/>
  <c r="AD172" i="2"/>
  <c r="AD171" i="2"/>
  <c r="AD170" i="2"/>
  <c r="AD169" i="2"/>
  <c r="AD168" i="2"/>
  <c r="AD167" i="2"/>
  <c r="AD166" i="2"/>
  <c r="AD165" i="2"/>
  <c r="AD164" i="2"/>
  <c r="AD163" i="2"/>
  <c r="AD162" i="2"/>
  <c r="AD161" i="2"/>
  <c r="AD160" i="2"/>
  <c r="AD159" i="2"/>
  <c r="AD158" i="2"/>
  <c r="AD157" i="2"/>
  <c r="AD156" i="2"/>
  <c r="AD155" i="2"/>
  <c r="AD154" i="2"/>
  <c r="AD153" i="2"/>
  <c r="AD152" i="2"/>
  <c r="AD151" i="2"/>
  <c r="AD150" i="2"/>
  <c r="AD149" i="2"/>
  <c r="AD148" i="2"/>
  <c r="AD147" i="2"/>
  <c r="AD146" i="2"/>
  <c r="AD145" i="2"/>
  <c r="AD144" i="2"/>
  <c r="AD143" i="2"/>
  <c r="AD142" i="2"/>
  <c r="AD141" i="2"/>
  <c r="AD140" i="2"/>
  <c r="AD139" i="2"/>
  <c r="AD138" i="2"/>
  <c r="AD137" i="2"/>
  <c r="AD136" i="2"/>
  <c r="AD135" i="2"/>
  <c r="AD134" i="2"/>
  <c r="AD133" i="2"/>
  <c r="AD132" i="2"/>
  <c r="AD131" i="2"/>
  <c r="AD130" i="2"/>
  <c r="AD129" i="2"/>
  <c r="AD128" i="2"/>
  <c r="AD127" i="2"/>
  <c r="AD126" i="2"/>
  <c r="AD125" i="2"/>
  <c r="AD124" i="2"/>
  <c r="AD123" i="2"/>
  <c r="AD122" i="2"/>
  <c r="AD121" i="2"/>
  <c r="AD120" i="2"/>
  <c r="AD119" i="2"/>
  <c r="AD118" i="2"/>
  <c r="AD117" i="2"/>
  <c r="AD116" i="2"/>
  <c r="AD115" i="2"/>
  <c r="AD114" i="2"/>
  <c r="AD113" i="2"/>
  <c r="AD112" i="2"/>
  <c r="AD111" i="2"/>
  <c r="AD110" i="2"/>
  <c r="AD109" i="2"/>
  <c r="AD108" i="2"/>
  <c r="AD107" i="2"/>
  <c r="AD106" i="2"/>
  <c r="AD105" i="2"/>
  <c r="AD104" i="2"/>
  <c r="AD103" i="2"/>
  <c r="AD102" i="2"/>
  <c r="AD101" i="2"/>
  <c r="AD100" i="2"/>
  <c r="AD99" i="2"/>
  <c r="AD98" i="2"/>
  <c r="AD97" i="2"/>
  <c r="AD96" i="2"/>
  <c r="AD95" i="2"/>
  <c r="AD94" i="2"/>
  <c r="AD93" i="2"/>
  <c r="AD92" i="2"/>
  <c r="AD91" i="2"/>
  <c r="AD90" i="2"/>
  <c r="AD89" i="2"/>
  <c r="AD88" i="2"/>
  <c r="AD87" i="2"/>
  <c r="AD86" i="2"/>
  <c r="AD85" i="2"/>
  <c r="AD84" i="2"/>
  <c r="AD83" i="2"/>
  <c r="AD82" i="2"/>
  <c r="AD81" i="2"/>
  <c r="AD80" i="2"/>
  <c r="AD79" i="2"/>
  <c r="AD78" i="2"/>
  <c r="AD77" i="2"/>
  <c r="AD76" i="2"/>
  <c r="AD75" i="2"/>
  <c r="AD74" i="2"/>
  <c r="AD73" i="2"/>
  <c r="AD71" i="2"/>
  <c r="AD70" i="2"/>
  <c r="AD69" i="2"/>
  <c r="AD68" i="2"/>
  <c r="AD67" i="2"/>
  <c r="AD66" i="2"/>
  <c r="AD65" i="2"/>
  <c r="AD64" i="2"/>
  <c r="AD63" i="2"/>
  <c r="AD62" i="2"/>
  <c r="AD61" i="2"/>
  <c r="AD60" i="2"/>
  <c r="AD59" i="2"/>
  <c r="AD58" i="2"/>
  <c r="AD57" i="2"/>
  <c r="AD56" i="2"/>
  <c r="AD55" i="2"/>
  <c r="AD54" i="2"/>
  <c r="AD53" i="2"/>
  <c r="AD52" i="2"/>
  <c r="AD51" i="2"/>
  <c r="AD50" i="2"/>
  <c r="AD49" i="2"/>
  <c r="AD48" i="2"/>
  <c r="AD47" i="2"/>
  <c r="AD46" i="2"/>
  <c r="AD45" i="2"/>
  <c r="AD44" i="2"/>
  <c r="AD43" i="2"/>
  <c r="AD42" i="2"/>
  <c r="AD41" i="2"/>
  <c r="AD40" i="2"/>
  <c r="AD39" i="2"/>
  <c r="AD38" i="2"/>
  <c r="AD37" i="2"/>
  <c r="AD36" i="2"/>
  <c r="AD35" i="2"/>
  <c r="AD34" i="2"/>
  <c r="AD33" i="2"/>
  <c r="AD32" i="2"/>
  <c r="AD31" i="2"/>
  <c r="AD30" i="2"/>
  <c r="AD29" i="2"/>
  <c r="AD28" i="2"/>
  <c r="AD27" i="2"/>
  <c r="AD26" i="2"/>
  <c r="AD25" i="2"/>
  <c r="AD24" i="2"/>
  <c r="AD23" i="2"/>
  <c r="AD22" i="2"/>
  <c r="AD21" i="2"/>
  <c r="AD20" i="2"/>
  <c r="AD19" i="2"/>
  <c r="AD18" i="2"/>
  <c r="AD17" i="2"/>
  <c r="AD16" i="2"/>
  <c r="AD15" i="2"/>
  <c r="AD14" i="2"/>
  <c r="AD13" i="2"/>
  <c r="AD12" i="2"/>
  <c r="AD11" i="2"/>
  <c r="AD10" i="2"/>
  <c r="AD9" i="2"/>
  <c r="AD8" i="2"/>
  <c r="AD7" i="2"/>
  <c r="AD6" i="2"/>
  <c r="AD5" i="2"/>
  <c r="AD4" i="2"/>
  <c r="AD3" i="2"/>
  <c r="AD2" i="2"/>
  <c r="AD72" i="2"/>
  <c r="AE2658" i="3" l="1"/>
  <c r="AC2658" i="3"/>
  <c r="AE2657" i="3"/>
  <c r="AC2657" i="3"/>
  <c r="AE2656" i="3"/>
  <c r="AC2656" i="3"/>
  <c r="AE2655" i="3"/>
  <c r="AC2655" i="3"/>
  <c r="AE2654" i="3"/>
  <c r="AC2654" i="3"/>
  <c r="AE2653" i="3"/>
  <c r="AC2653" i="3"/>
  <c r="AE2652" i="3"/>
  <c r="AC2652" i="3"/>
  <c r="AF2652" i="3" s="1"/>
  <c r="AE2651" i="3"/>
  <c r="AC2651" i="3"/>
  <c r="AE2650" i="3"/>
  <c r="AC2650" i="3"/>
  <c r="AE2649" i="3"/>
  <c r="AC2649" i="3"/>
  <c r="AE2648" i="3"/>
  <c r="AC2648" i="3"/>
  <c r="AE2647" i="3"/>
  <c r="AC2647" i="3"/>
  <c r="AE2646" i="3"/>
  <c r="AC2646" i="3"/>
  <c r="AF2646" i="3" s="1"/>
  <c r="AE2645" i="3"/>
  <c r="AC2645" i="3"/>
  <c r="AE2644" i="3"/>
  <c r="AC2644" i="3"/>
  <c r="AE2643" i="3"/>
  <c r="AC2643" i="3"/>
  <c r="AE2642" i="3"/>
  <c r="AC2642" i="3"/>
  <c r="AE2641" i="3"/>
  <c r="AC2641" i="3"/>
  <c r="AE2640" i="3"/>
  <c r="AC2640" i="3"/>
  <c r="AE2639" i="3"/>
  <c r="AC2639" i="3"/>
  <c r="AE2638" i="3"/>
  <c r="AC2638" i="3"/>
  <c r="AE2637" i="3"/>
  <c r="AC2637" i="3"/>
  <c r="AE2636" i="3"/>
  <c r="AC2636" i="3"/>
  <c r="AF2636" i="3" s="1"/>
  <c r="AE2635" i="3"/>
  <c r="AC2635" i="3"/>
  <c r="AE2634" i="3"/>
  <c r="AC2634" i="3"/>
  <c r="AE2633" i="3"/>
  <c r="AC2633" i="3"/>
  <c r="AE2632" i="3"/>
  <c r="AC2632" i="3"/>
  <c r="AE2631" i="3"/>
  <c r="AC2631" i="3"/>
  <c r="AE2630" i="3"/>
  <c r="AC2630" i="3"/>
  <c r="AE2629" i="3"/>
  <c r="AC2629" i="3"/>
  <c r="AE2628" i="3"/>
  <c r="AC2628" i="3"/>
  <c r="AE2627" i="3"/>
  <c r="AC2627" i="3"/>
  <c r="AE2626" i="3"/>
  <c r="AC2626" i="3"/>
  <c r="AE2625" i="3"/>
  <c r="AC2625" i="3"/>
  <c r="AE2624" i="3"/>
  <c r="AC2624" i="3"/>
  <c r="AE2623" i="3"/>
  <c r="AC2623" i="3"/>
  <c r="AE2622" i="3"/>
  <c r="AC2622" i="3"/>
  <c r="AE2621" i="3"/>
  <c r="AC2621" i="3"/>
  <c r="AE2620" i="3"/>
  <c r="AC2620" i="3"/>
  <c r="AE2619" i="3"/>
  <c r="AC2619" i="3"/>
  <c r="AE2618" i="3"/>
  <c r="AC2618" i="3"/>
  <c r="AE2617" i="3"/>
  <c r="AC2617" i="3"/>
  <c r="AE2616" i="3"/>
  <c r="AC2616" i="3"/>
  <c r="AE2615" i="3"/>
  <c r="AC2615" i="3"/>
  <c r="AE2614" i="3"/>
  <c r="AC2614" i="3"/>
  <c r="AE2613" i="3"/>
  <c r="AC2613" i="3"/>
  <c r="AE2612" i="3"/>
  <c r="AC2612" i="3"/>
  <c r="AE2611" i="3"/>
  <c r="AC2611" i="3"/>
  <c r="AF2611" i="3" s="1"/>
  <c r="AE2610" i="3"/>
  <c r="AC2610" i="3"/>
  <c r="AF2610" i="3" s="1"/>
  <c r="AE2609" i="3"/>
  <c r="AC2609" i="3"/>
  <c r="AE2608" i="3"/>
  <c r="AC2608" i="3"/>
  <c r="AE2607" i="3"/>
  <c r="AC2607" i="3"/>
  <c r="AE2606" i="3"/>
  <c r="AC2606" i="3"/>
  <c r="AE2605" i="3"/>
  <c r="AC2605" i="3"/>
  <c r="AE2604" i="3"/>
  <c r="AC2604" i="3"/>
  <c r="AE2603" i="3"/>
  <c r="AC2603" i="3"/>
  <c r="AE2602" i="3"/>
  <c r="AC2602" i="3"/>
  <c r="AE2601" i="3"/>
  <c r="AC2601" i="3"/>
  <c r="AE2600" i="3"/>
  <c r="AC2600" i="3"/>
  <c r="AE2599" i="3"/>
  <c r="AC2599" i="3"/>
  <c r="AE2598" i="3"/>
  <c r="AC2598" i="3"/>
  <c r="AE2597" i="3"/>
  <c r="AC2597" i="3"/>
  <c r="AE2596" i="3"/>
  <c r="AC2596" i="3"/>
  <c r="AE2595" i="3"/>
  <c r="AC2595" i="3"/>
  <c r="AF2595" i="3" s="1"/>
  <c r="AF2594" i="3"/>
  <c r="AE2594" i="3"/>
  <c r="AC2594" i="3"/>
  <c r="AF2593" i="3"/>
  <c r="AE2593" i="3"/>
  <c r="AC2593" i="3"/>
  <c r="AF2592" i="3"/>
  <c r="AE2592" i="3"/>
  <c r="AC2592" i="3"/>
  <c r="AF2591" i="3"/>
  <c r="AE2591" i="3"/>
  <c r="AC2591" i="3"/>
  <c r="AF2655" i="3" s="1"/>
  <c r="AF2590" i="3"/>
  <c r="AE2590" i="3"/>
  <c r="AC2590" i="3"/>
  <c r="AF2589" i="3"/>
  <c r="AE2589" i="3"/>
  <c r="AC2589" i="3"/>
  <c r="AF2588" i="3"/>
  <c r="AE2588" i="3"/>
  <c r="AC2588" i="3"/>
  <c r="AF2587" i="3"/>
  <c r="AE2587" i="3"/>
  <c r="AC2587" i="3"/>
  <c r="AF2586" i="3"/>
  <c r="AE2586" i="3"/>
  <c r="AC2586" i="3"/>
  <c r="AF2585" i="3"/>
  <c r="AE2585" i="3"/>
  <c r="AC2585" i="3"/>
  <c r="AF2648" i="3" s="1"/>
  <c r="AF2584" i="3"/>
  <c r="AE2584" i="3"/>
  <c r="AC2584" i="3"/>
  <c r="AF2583" i="3"/>
  <c r="AE2583" i="3"/>
  <c r="AC2583" i="3"/>
  <c r="AF2645" i="3" s="1"/>
  <c r="AF2582" i="3"/>
  <c r="AE2582" i="3"/>
  <c r="AC2582" i="3"/>
  <c r="AF2581" i="3"/>
  <c r="AE2581" i="3"/>
  <c r="AC2581" i="3"/>
  <c r="AF2580" i="3"/>
  <c r="AE2580" i="3"/>
  <c r="AC2580" i="3"/>
  <c r="AF2579" i="3"/>
  <c r="AE2579" i="3"/>
  <c r="AC2579" i="3"/>
  <c r="AF2641" i="3" s="1"/>
  <c r="AF2578" i="3"/>
  <c r="AE2578" i="3"/>
  <c r="AC2578" i="3"/>
  <c r="AF2577" i="3"/>
  <c r="AE2577" i="3"/>
  <c r="AC2577" i="3"/>
  <c r="AF2576" i="3"/>
  <c r="AE2576" i="3"/>
  <c r="AC2576" i="3"/>
  <c r="AF2575" i="3"/>
  <c r="AE2575" i="3"/>
  <c r="AC2575" i="3"/>
  <c r="AF2637" i="3" s="1"/>
  <c r="AF2574" i="3"/>
  <c r="AE2574" i="3"/>
  <c r="AC2574" i="3"/>
  <c r="AF2573" i="3"/>
  <c r="AE2573" i="3"/>
  <c r="AC2573" i="3"/>
  <c r="AF2634" i="3" s="1"/>
  <c r="AF2572" i="3"/>
  <c r="AE2572" i="3"/>
  <c r="AC2572" i="3"/>
  <c r="AF2571" i="3"/>
  <c r="AE2571" i="3"/>
  <c r="AC2571" i="3"/>
  <c r="AF2570" i="3"/>
  <c r="AE2570" i="3"/>
  <c r="AC2570" i="3"/>
  <c r="AF2569" i="3"/>
  <c r="AE2569" i="3"/>
  <c r="AC2569" i="3"/>
  <c r="AF2630" i="3" s="1"/>
  <c r="AF2568" i="3"/>
  <c r="AE2568" i="3"/>
  <c r="AC2568" i="3"/>
  <c r="AF2567" i="3"/>
  <c r="AE2567" i="3"/>
  <c r="AC2567" i="3"/>
  <c r="AF2566" i="3"/>
  <c r="AE2566" i="3"/>
  <c r="AC2566" i="3"/>
  <c r="AF2565" i="3"/>
  <c r="AE2565" i="3"/>
  <c r="AC2565" i="3"/>
  <c r="AF2626" i="3" s="1"/>
  <c r="AF2564" i="3"/>
  <c r="AE2564" i="3"/>
  <c r="AC2564" i="3"/>
  <c r="AF2563" i="3"/>
  <c r="AE2563" i="3"/>
  <c r="AC2563" i="3"/>
  <c r="AF2562" i="3"/>
  <c r="AE2562" i="3"/>
  <c r="AC2562" i="3"/>
  <c r="AF2561" i="3"/>
  <c r="AE2561" i="3"/>
  <c r="AC2561" i="3"/>
  <c r="AF2622" i="3" s="1"/>
  <c r="AF2560" i="3"/>
  <c r="AE2560" i="3"/>
  <c r="AC2560" i="3"/>
  <c r="AF2559" i="3"/>
  <c r="AE2559" i="3"/>
  <c r="AC2559" i="3"/>
  <c r="AF2558" i="3"/>
  <c r="AE2558" i="3"/>
  <c r="AC2558" i="3"/>
  <c r="AF2557" i="3"/>
  <c r="AE2557" i="3"/>
  <c r="AC2557" i="3"/>
  <c r="AF2618" i="3" s="1"/>
  <c r="AF2556" i="3"/>
  <c r="AE2556" i="3"/>
  <c r="AC2556" i="3"/>
  <c r="AF2555" i="3"/>
  <c r="AE2555" i="3"/>
  <c r="AC2555" i="3"/>
  <c r="AF2554" i="3"/>
  <c r="AE2554" i="3"/>
  <c r="AC2554" i="3"/>
  <c r="AF2553" i="3"/>
  <c r="AE2553" i="3"/>
  <c r="AC2553" i="3"/>
  <c r="AF2614" i="3" s="1"/>
  <c r="AF2552" i="3"/>
  <c r="AE2552" i="3"/>
  <c r="AC2552" i="3"/>
  <c r="AF2551" i="3"/>
  <c r="AE2551" i="3"/>
  <c r="AC2551" i="3"/>
  <c r="AF2550" i="3"/>
  <c r="AE2550" i="3"/>
  <c r="AC2550" i="3"/>
  <c r="AF2549" i="3"/>
  <c r="AE2549" i="3"/>
  <c r="AC2549" i="3"/>
  <c r="AF2608" i="3" s="1"/>
  <c r="AF2548" i="3"/>
  <c r="AE2548" i="3"/>
  <c r="AC2548" i="3"/>
  <c r="AF2547" i="3"/>
  <c r="AE2547" i="3"/>
  <c r="AC2547" i="3"/>
  <c r="AF2546" i="3"/>
  <c r="AE2546" i="3"/>
  <c r="AC2546" i="3"/>
  <c r="AF2545" i="3"/>
  <c r="AE2545" i="3"/>
  <c r="AC2545" i="3"/>
  <c r="AF2604" i="3" s="1"/>
  <c r="AF2544" i="3"/>
  <c r="AE2544" i="3"/>
  <c r="AC2544" i="3"/>
  <c r="AF2543" i="3"/>
  <c r="AE2543" i="3"/>
  <c r="AC2543" i="3"/>
  <c r="AF2542" i="3"/>
  <c r="AE2542" i="3"/>
  <c r="AC2542" i="3"/>
  <c r="AF2541" i="3"/>
  <c r="AE2541" i="3"/>
  <c r="AC2541" i="3"/>
  <c r="AF2600" i="3" s="1"/>
  <c r="AF2540" i="3"/>
  <c r="AE2540" i="3"/>
  <c r="AC2540" i="3"/>
  <c r="AF2539" i="3"/>
  <c r="AE2539" i="3"/>
  <c r="AC2539" i="3"/>
  <c r="AF2538" i="3"/>
  <c r="AE2538" i="3"/>
  <c r="AC2538" i="3"/>
  <c r="AF2537" i="3"/>
  <c r="AE2537" i="3"/>
  <c r="AC2537" i="3"/>
  <c r="AF2596" i="3" s="1"/>
  <c r="AE2536" i="3"/>
  <c r="AC2536" i="3"/>
  <c r="AE2535" i="3"/>
  <c r="AC2535" i="3"/>
  <c r="AE2534" i="3"/>
  <c r="AC2534" i="3"/>
  <c r="AE2533" i="3"/>
  <c r="AC2533" i="3"/>
  <c r="AF2533" i="3" s="1"/>
  <c r="AE2532" i="3"/>
  <c r="AC2532" i="3"/>
  <c r="AE2531" i="3"/>
  <c r="AC2531" i="3"/>
  <c r="AE2530" i="3"/>
  <c r="AC2530" i="3"/>
  <c r="AE2529" i="3"/>
  <c r="AC2529" i="3"/>
  <c r="AE2528" i="3"/>
  <c r="AC2528" i="3"/>
  <c r="AF2528" i="3" s="1"/>
  <c r="AE2527" i="3"/>
  <c r="AC2527" i="3"/>
  <c r="AE2526" i="3"/>
  <c r="AC2526" i="3"/>
  <c r="AE2525" i="3"/>
  <c r="AC2525" i="3"/>
  <c r="AE2524" i="3"/>
  <c r="AC2524" i="3"/>
  <c r="AE2523" i="3"/>
  <c r="AC2523" i="3"/>
  <c r="AE2522" i="3"/>
  <c r="AC2522" i="3"/>
  <c r="AE2521" i="3"/>
  <c r="AC2521" i="3"/>
  <c r="AE2520" i="3"/>
  <c r="AC2520" i="3"/>
  <c r="AE2519" i="3"/>
  <c r="AC2519" i="3"/>
  <c r="AE2518" i="3"/>
  <c r="AC2518" i="3"/>
  <c r="AE2517" i="3"/>
  <c r="AC2517" i="3"/>
  <c r="AF2517" i="3" s="1"/>
  <c r="AE2516" i="3"/>
  <c r="AC2516" i="3"/>
  <c r="AE2515" i="3"/>
  <c r="AC2515" i="3"/>
  <c r="AE2514" i="3"/>
  <c r="AC2514" i="3"/>
  <c r="AE2513" i="3"/>
  <c r="AC2513" i="3"/>
  <c r="AE2512" i="3"/>
  <c r="AC2512" i="3"/>
  <c r="AE2511" i="3"/>
  <c r="AC2511" i="3"/>
  <c r="AE2510" i="3"/>
  <c r="AC2510" i="3"/>
  <c r="AE2509" i="3"/>
  <c r="AC2509" i="3"/>
  <c r="AE2508" i="3"/>
  <c r="AC2508" i="3"/>
  <c r="AE2507" i="3"/>
  <c r="AC2507" i="3"/>
  <c r="AE2506" i="3"/>
  <c r="AC2506" i="3"/>
  <c r="AE2505" i="3"/>
  <c r="AC2505" i="3"/>
  <c r="AE2504" i="3"/>
  <c r="AC2504" i="3"/>
  <c r="AE2503" i="3"/>
  <c r="AC2503" i="3"/>
  <c r="AE2502" i="3"/>
  <c r="AC2502" i="3"/>
  <c r="AE2501" i="3"/>
  <c r="AC2501" i="3"/>
  <c r="AE2500" i="3"/>
  <c r="AC2500" i="3"/>
  <c r="AE2499" i="3"/>
  <c r="AC2499" i="3"/>
  <c r="AE2498" i="3"/>
  <c r="AC2498" i="3"/>
  <c r="AE2497" i="3"/>
  <c r="AC2497" i="3"/>
  <c r="AE2496" i="3"/>
  <c r="AC2496" i="3"/>
  <c r="AE2495" i="3"/>
  <c r="AC2495" i="3"/>
  <c r="AE2494" i="3"/>
  <c r="AC2494" i="3"/>
  <c r="AE2493" i="3"/>
  <c r="AC2493" i="3"/>
  <c r="AE2492" i="3"/>
  <c r="AC2492" i="3"/>
  <c r="AE2491" i="3"/>
  <c r="AC2491" i="3"/>
  <c r="AE2490" i="3"/>
  <c r="AC2490" i="3"/>
  <c r="AE2489" i="3"/>
  <c r="AC2489" i="3"/>
  <c r="AE2488" i="3"/>
  <c r="AC2488" i="3"/>
  <c r="AE2487" i="3"/>
  <c r="AC2487" i="3"/>
  <c r="AE2486" i="3"/>
  <c r="AC2486" i="3"/>
  <c r="AF2486" i="3" s="1"/>
  <c r="AE2485" i="3"/>
  <c r="AC2485" i="3"/>
  <c r="AE2484" i="3"/>
  <c r="AC2484" i="3"/>
  <c r="AE2483" i="3"/>
  <c r="AC2483" i="3"/>
  <c r="AE2482" i="3"/>
  <c r="AC2482" i="3"/>
  <c r="AE2481" i="3"/>
  <c r="AC2481" i="3"/>
  <c r="AE2480" i="3"/>
  <c r="AC2480" i="3"/>
  <c r="AE2479" i="3"/>
  <c r="AC2479" i="3"/>
  <c r="AE2478" i="3"/>
  <c r="AC2478" i="3"/>
  <c r="AE2477" i="3"/>
  <c r="AC2477" i="3"/>
  <c r="AE2476" i="3"/>
  <c r="AC2476" i="3"/>
  <c r="AE2475" i="3"/>
  <c r="AC2475" i="3"/>
  <c r="AE2474" i="3"/>
  <c r="AC2474" i="3"/>
  <c r="AE2473" i="3"/>
  <c r="AC2473" i="3"/>
  <c r="AE2472" i="3"/>
  <c r="AC2472" i="3"/>
  <c r="AE2471" i="3"/>
  <c r="AC2471" i="3"/>
  <c r="AF2471" i="3" s="1"/>
  <c r="AF2470" i="3"/>
  <c r="AE2470" i="3"/>
  <c r="AC2470" i="3"/>
  <c r="AF2469" i="3"/>
  <c r="AE2469" i="3"/>
  <c r="AC2469" i="3"/>
  <c r="AF2468" i="3"/>
  <c r="AE2468" i="3"/>
  <c r="AC2468" i="3"/>
  <c r="AF2467" i="3"/>
  <c r="AE2467" i="3"/>
  <c r="AC2467" i="3"/>
  <c r="AF2466" i="3"/>
  <c r="AE2466" i="3"/>
  <c r="AC2466" i="3"/>
  <c r="AF2465" i="3"/>
  <c r="AE2465" i="3"/>
  <c r="AC2465" i="3"/>
  <c r="AF2464" i="3"/>
  <c r="AE2464" i="3"/>
  <c r="AC2464" i="3"/>
  <c r="AF2463" i="3"/>
  <c r="AE2463" i="3"/>
  <c r="AC2463" i="3"/>
  <c r="AF2462" i="3"/>
  <c r="AE2462" i="3"/>
  <c r="AC2462" i="3"/>
  <c r="AF2461" i="3"/>
  <c r="AE2461" i="3"/>
  <c r="AC2461" i="3"/>
  <c r="AF2460" i="3"/>
  <c r="AE2460" i="3"/>
  <c r="AC2460" i="3"/>
  <c r="AF2459" i="3"/>
  <c r="AE2459" i="3"/>
  <c r="AC2459" i="3"/>
  <c r="AF2458" i="3"/>
  <c r="AE2458" i="3"/>
  <c r="AC2458" i="3"/>
  <c r="AF2457" i="3"/>
  <c r="AE2457" i="3"/>
  <c r="AC2457" i="3"/>
  <c r="AF2456" i="3"/>
  <c r="AE2456" i="3"/>
  <c r="AC2456" i="3"/>
  <c r="AF2455" i="3"/>
  <c r="AE2455" i="3"/>
  <c r="AC2455" i="3"/>
  <c r="AF2454" i="3"/>
  <c r="AE2454" i="3"/>
  <c r="AC2454" i="3"/>
  <c r="AF2453" i="3"/>
  <c r="AE2453" i="3"/>
  <c r="AC2453" i="3"/>
  <c r="AF2452" i="3"/>
  <c r="AE2452" i="3"/>
  <c r="AC2452" i="3"/>
  <c r="AF2451" i="3"/>
  <c r="AE2451" i="3"/>
  <c r="AC2451" i="3"/>
  <c r="AF2450" i="3"/>
  <c r="AE2450" i="3"/>
  <c r="AC2450" i="3"/>
  <c r="AF2449" i="3"/>
  <c r="AE2449" i="3"/>
  <c r="AC2449" i="3"/>
  <c r="AF2448" i="3"/>
  <c r="AE2448" i="3"/>
  <c r="AC2448" i="3"/>
  <c r="AF2447" i="3"/>
  <c r="AE2447" i="3"/>
  <c r="AC2447" i="3"/>
  <c r="AF2446" i="3"/>
  <c r="AE2446" i="3"/>
  <c r="AC2446" i="3"/>
  <c r="AF2445" i="3"/>
  <c r="AE2445" i="3"/>
  <c r="AC2445" i="3"/>
  <c r="AF2444" i="3"/>
  <c r="AE2444" i="3"/>
  <c r="AC2444" i="3"/>
  <c r="AF2443" i="3"/>
  <c r="AE2443" i="3"/>
  <c r="AC2443" i="3"/>
  <c r="AF2442" i="3"/>
  <c r="AE2442" i="3"/>
  <c r="AC2442" i="3"/>
  <c r="AF2441" i="3"/>
  <c r="AE2441" i="3"/>
  <c r="AC2441" i="3"/>
  <c r="AF2506" i="3" s="1"/>
  <c r="AF2440" i="3"/>
  <c r="AE2440" i="3"/>
  <c r="AC2440" i="3"/>
  <c r="AF2439" i="3"/>
  <c r="AE2439" i="3"/>
  <c r="AC2439" i="3"/>
  <c r="AF2438" i="3"/>
  <c r="AE2438" i="3"/>
  <c r="AC2438" i="3"/>
  <c r="AF2437" i="3"/>
  <c r="AE2437" i="3"/>
  <c r="AC2437" i="3"/>
  <c r="AF2502" i="3" s="1"/>
  <c r="AF2436" i="3"/>
  <c r="AE2436" i="3"/>
  <c r="AC2436" i="3"/>
  <c r="AF2435" i="3"/>
  <c r="AE2435" i="3"/>
  <c r="AC2435" i="3"/>
  <c r="AF2434" i="3"/>
  <c r="AE2434" i="3"/>
  <c r="AC2434" i="3"/>
  <c r="AF2433" i="3"/>
  <c r="AE2433" i="3"/>
  <c r="AC2433" i="3"/>
  <c r="AF2498" i="3" s="1"/>
  <c r="AF2432" i="3"/>
  <c r="AE2432" i="3"/>
  <c r="AC2432" i="3"/>
  <c r="AF2431" i="3"/>
  <c r="AE2431" i="3"/>
  <c r="AC2431" i="3"/>
  <c r="AF2430" i="3"/>
  <c r="AE2430" i="3"/>
  <c r="AC2430" i="3"/>
  <c r="AF2429" i="3"/>
  <c r="AE2429" i="3"/>
  <c r="AC2429" i="3"/>
  <c r="AF2428" i="3"/>
  <c r="AE2428" i="3"/>
  <c r="AC2428" i="3"/>
  <c r="AF2427" i="3"/>
  <c r="AE2427" i="3"/>
  <c r="AC2427" i="3"/>
  <c r="AF2493" i="3" s="1"/>
  <c r="AF2426" i="3"/>
  <c r="AE2426" i="3"/>
  <c r="AC2426" i="3"/>
  <c r="AF2425" i="3"/>
  <c r="AE2425" i="3"/>
  <c r="AC2425" i="3"/>
  <c r="AF2492" i="3" s="1"/>
  <c r="AF2424" i="3"/>
  <c r="AE2424" i="3"/>
  <c r="AC2424" i="3"/>
  <c r="AF2423" i="3"/>
  <c r="AE2423" i="3"/>
  <c r="AC2423" i="3"/>
  <c r="AF2422" i="3"/>
  <c r="AE2422" i="3"/>
  <c r="AC2422" i="3"/>
  <c r="AF2421" i="3"/>
  <c r="AE2421" i="3"/>
  <c r="AC2421" i="3"/>
  <c r="AF2488" i="3" s="1"/>
  <c r="AF2420" i="3"/>
  <c r="AE2420" i="3"/>
  <c r="AC2420" i="3"/>
  <c r="AF2419" i="3"/>
  <c r="AE2419" i="3"/>
  <c r="AC2419" i="3"/>
  <c r="AF2418" i="3"/>
  <c r="AE2418" i="3"/>
  <c r="AC2418" i="3"/>
  <c r="AF2417" i="3"/>
  <c r="AE2417" i="3"/>
  <c r="AC2417" i="3"/>
  <c r="AF2484" i="3" s="1"/>
  <c r="AF2416" i="3"/>
  <c r="AE2416" i="3"/>
  <c r="AC2416" i="3"/>
  <c r="AF2415" i="3"/>
  <c r="AE2415" i="3"/>
  <c r="AC2415" i="3"/>
  <c r="AF2414" i="3"/>
  <c r="AE2414" i="3"/>
  <c r="AC2414" i="3"/>
  <c r="AF2413" i="3"/>
  <c r="AE2413" i="3"/>
  <c r="AC2413" i="3"/>
  <c r="AF2480" i="3" s="1"/>
  <c r="AF2412" i="3"/>
  <c r="AE2412" i="3"/>
  <c r="AC2412" i="3"/>
  <c r="AF2411" i="3"/>
  <c r="AE2411" i="3"/>
  <c r="AC2411" i="3"/>
  <c r="AF2410" i="3"/>
  <c r="AE2410" i="3"/>
  <c r="AC2410" i="3"/>
  <c r="AF2409" i="3"/>
  <c r="AE2409" i="3"/>
  <c r="AC2409" i="3"/>
  <c r="AF2476" i="3" s="1"/>
  <c r="AF2408" i="3"/>
  <c r="AE2408" i="3"/>
  <c r="AC2408" i="3"/>
  <c r="AF2407" i="3"/>
  <c r="AE2407" i="3"/>
  <c r="AC2407" i="3"/>
  <c r="AF2406" i="3"/>
  <c r="AE2406" i="3"/>
  <c r="AC2406" i="3"/>
  <c r="AF2405" i="3"/>
  <c r="AE2405" i="3"/>
  <c r="AC2405" i="3"/>
  <c r="AF2404" i="3"/>
  <c r="AE2404" i="3"/>
  <c r="AC2404" i="3"/>
  <c r="AE2403" i="3"/>
  <c r="AC2403" i="3"/>
  <c r="AE2402" i="3"/>
  <c r="AC2402" i="3"/>
  <c r="AE2401" i="3"/>
  <c r="AC2401" i="3"/>
  <c r="AE2400" i="3"/>
  <c r="AC2400" i="3"/>
  <c r="AE2399" i="3"/>
  <c r="AC2399" i="3"/>
  <c r="AE2398" i="3"/>
  <c r="AC2398" i="3"/>
  <c r="AE2397" i="3"/>
  <c r="AC2397" i="3"/>
  <c r="AE2396" i="3"/>
  <c r="AC2396" i="3"/>
  <c r="AE2395" i="3"/>
  <c r="AC2395" i="3"/>
  <c r="AE2394" i="3"/>
  <c r="AC2394" i="3"/>
  <c r="AE2393" i="3"/>
  <c r="AC2393" i="3"/>
  <c r="AE2392" i="3"/>
  <c r="AC2392" i="3"/>
  <c r="AF2392" i="3" s="1"/>
  <c r="AE2391" i="3"/>
  <c r="AC2391" i="3"/>
  <c r="AE2390" i="3"/>
  <c r="AC2390" i="3"/>
  <c r="AE2389" i="3"/>
  <c r="AC2389" i="3"/>
  <c r="AE2388" i="3"/>
  <c r="AC2388" i="3"/>
  <c r="AE2387" i="3"/>
  <c r="AC2387" i="3"/>
  <c r="AF2387" i="3" s="1"/>
  <c r="AE2386" i="3"/>
  <c r="AC2386" i="3"/>
  <c r="AE2385" i="3"/>
  <c r="AC2385" i="3"/>
  <c r="AE2384" i="3"/>
  <c r="AC2384" i="3"/>
  <c r="AE2383" i="3"/>
  <c r="AC2383" i="3"/>
  <c r="AE2382" i="3"/>
  <c r="AC2382" i="3"/>
  <c r="AE2381" i="3"/>
  <c r="AC2381" i="3"/>
  <c r="AE2380" i="3"/>
  <c r="AC2380" i="3"/>
  <c r="AE2379" i="3"/>
  <c r="AC2379" i="3"/>
  <c r="AE2378" i="3"/>
  <c r="AC2378" i="3"/>
  <c r="AE2377" i="3"/>
  <c r="AC2377" i="3"/>
  <c r="AE2376" i="3"/>
  <c r="AC2376" i="3"/>
  <c r="AE2375" i="3"/>
  <c r="AC2375" i="3"/>
  <c r="AE2374" i="3"/>
  <c r="AC2374" i="3"/>
  <c r="AE2373" i="3"/>
  <c r="AC2373" i="3"/>
  <c r="AE2372" i="3"/>
  <c r="AC2372" i="3"/>
  <c r="AE2371" i="3"/>
  <c r="AC2371" i="3"/>
  <c r="AE2370" i="3"/>
  <c r="AC2370" i="3"/>
  <c r="AE2369" i="3"/>
  <c r="AC2369" i="3"/>
  <c r="AE2368" i="3"/>
  <c r="AC2368" i="3"/>
  <c r="AE2367" i="3"/>
  <c r="AC2367" i="3"/>
  <c r="AE2366" i="3"/>
  <c r="AC2366" i="3"/>
  <c r="AE2365" i="3"/>
  <c r="AC2365" i="3"/>
  <c r="AE2364" i="3"/>
  <c r="AC2364" i="3"/>
  <c r="AE2363" i="3"/>
  <c r="AC2363" i="3"/>
  <c r="AE2362" i="3"/>
  <c r="AC2362" i="3"/>
  <c r="AE2361" i="3"/>
  <c r="AC2361" i="3"/>
  <c r="AE2360" i="3"/>
  <c r="AC2360" i="3"/>
  <c r="AE2359" i="3"/>
  <c r="AC2359" i="3"/>
  <c r="AE2358" i="3"/>
  <c r="AC2358" i="3"/>
  <c r="AE2357" i="3"/>
  <c r="AC2357" i="3"/>
  <c r="AE2356" i="3"/>
  <c r="AC2356" i="3"/>
  <c r="AE2355" i="3"/>
  <c r="AC2355" i="3"/>
  <c r="AE2354" i="3"/>
  <c r="AC2354" i="3"/>
  <c r="AE2353" i="3"/>
  <c r="AC2353" i="3"/>
  <c r="AE2352" i="3"/>
  <c r="AC2352" i="3"/>
  <c r="AE2351" i="3"/>
  <c r="AC2351" i="3"/>
  <c r="AE2350" i="3"/>
  <c r="AC2350" i="3"/>
  <c r="AE2349" i="3"/>
  <c r="AC2349" i="3"/>
  <c r="AE2348" i="3"/>
  <c r="AC2348" i="3"/>
  <c r="AE2347" i="3"/>
  <c r="AC2347" i="3"/>
  <c r="AE2346" i="3"/>
  <c r="AC2346" i="3"/>
  <c r="AE2345" i="3"/>
  <c r="AC2345" i="3"/>
  <c r="AE2344" i="3"/>
  <c r="AC2344" i="3"/>
  <c r="AE2343" i="3"/>
  <c r="AC2343" i="3"/>
  <c r="AE2342" i="3"/>
  <c r="AC2342" i="3"/>
  <c r="AE2341" i="3"/>
  <c r="AC2341" i="3"/>
  <c r="AE2340" i="3"/>
  <c r="AC2340" i="3"/>
  <c r="AF2340" i="3" s="1"/>
  <c r="AF2339" i="3"/>
  <c r="AE2339" i="3"/>
  <c r="AC2339" i="3"/>
  <c r="AF2338" i="3"/>
  <c r="AE2338" i="3"/>
  <c r="AC2338" i="3"/>
  <c r="AF2337" i="3"/>
  <c r="AE2337" i="3"/>
  <c r="AC2337" i="3"/>
  <c r="AF2336" i="3"/>
  <c r="AE2336" i="3"/>
  <c r="AC2336" i="3"/>
  <c r="AF2401" i="3" s="1"/>
  <c r="AF2335" i="3"/>
  <c r="AE2335" i="3"/>
  <c r="AC2335" i="3"/>
  <c r="AF2334" i="3"/>
  <c r="AE2334" i="3"/>
  <c r="AC2334" i="3"/>
  <c r="AF2333" i="3"/>
  <c r="AE2333" i="3"/>
  <c r="AC2333" i="3"/>
  <c r="AF2332" i="3"/>
  <c r="AE2332" i="3"/>
  <c r="AC2332" i="3"/>
  <c r="AF2397" i="3" s="1"/>
  <c r="AF2331" i="3"/>
  <c r="AE2331" i="3"/>
  <c r="AC2331" i="3"/>
  <c r="AF2330" i="3"/>
  <c r="AE2330" i="3"/>
  <c r="AC2330" i="3"/>
  <c r="AF2329" i="3"/>
  <c r="AE2329" i="3"/>
  <c r="AC2329" i="3"/>
  <c r="AF2328" i="3"/>
  <c r="AE2328" i="3"/>
  <c r="AC2328" i="3"/>
  <c r="AF2327" i="3"/>
  <c r="AE2327" i="3"/>
  <c r="AC2327" i="3"/>
  <c r="AF2326" i="3"/>
  <c r="AE2326" i="3"/>
  <c r="AC2326" i="3"/>
  <c r="AF2325" i="3"/>
  <c r="AE2325" i="3"/>
  <c r="AC2325" i="3"/>
  <c r="AF2324" i="3"/>
  <c r="AE2324" i="3"/>
  <c r="AC2324" i="3"/>
  <c r="AF2323" i="3"/>
  <c r="AE2323" i="3"/>
  <c r="AC2323" i="3"/>
  <c r="AF2322" i="3"/>
  <c r="AE2322" i="3"/>
  <c r="AC2322" i="3"/>
  <c r="AF2321" i="3"/>
  <c r="AE2321" i="3"/>
  <c r="AC2321" i="3"/>
  <c r="AF2320" i="3"/>
  <c r="AE2320" i="3"/>
  <c r="AC2320" i="3"/>
  <c r="AF2385" i="3" s="1"/>
  <c r="AF2319" i="3"/>
  <c r="AE2319" i="3"/>
  <c r="AC2319" i="3"/>
  <c r="AF2318" i="3"/>
  <c r="AE2318" i="3"/>
  <c r="AC2318" i="3"/>
  <c r="AF2317" i="3"/>
  <c r="AE2317" i="3"/>
  <c r="AC2317" i="3"/>
  <c r="AF2316" i="3"/>
  <c r="AE2316" i="3"/>
  <c r="AC2316" i="3"/>
  <c r="AF2381" i="3" s="1"/>
  <c r="AF2315" i="3"/>
  <c r="AE2315" i="3"/>
  <c r="AC2315" i="3"/>
  <c r="AF2314" i="3"/>
  <c r="AE2314" i="3"/>
  <c r="AC2314" i="3"/>
  <c r="AF2313" i="3"/>
  <c r="AE2313" i="3"/>
  <c r="AC2313" i="3"/>
  <c r="AF2312" i="3"/>
  <c r="AE2312" i="3"/>
  <c r="AC2312" i="3"/>
  <c r="AF2311" i="3"/>
  <c r="AE2311" i="3"/>
  <c r="AC2311" i="3"/>
  <c r="AF2310" i="3"/>
  <c r="AE2310" i="3"/>
  <c r="AC2310" i="3"/>
  <c r="AF2309" i="3"/>
  <c r="AE2309" i="3"/>
  <c r="AC2309" i="3"/>
  <c r="AF2308" i="3"/>
  <c r="AE2308" i="3"/>
  <c r="AC2308" i="3"/>
  <c r="AF2307" i="3"/>
  <c r="AE2307" i="3"/>
  <c r="AC2307" i="3"/>
  <c r="AF2306" i="3"/>
  <c r="AE2306" i="3"/>
  <c r="AC2306" i="3"/>
  <c r="AF2305" i="3"/>
  <c r="AE2305" i="3"/>
  <c r="AC2305" i="3"/>
  <c r="AF2304" i="3"/>
  <c r="AE2304" i="3"/>
  <c r="AC2304" i="3"/>
  <c r="AF2369" i="3" s="1"/>
  <c r="AF2303" i="3"/>
  <c r="AE2303" i="3"/>
  <c r="AC2303" i="3"/>
  <c r="AF2302" i="3"/>
  <c r="AE2302" i="3"/>
  <c r="AC2302" i="3"/>
  <c r="AF2367" i="3" s="1"/>
  <c r="AF2301" i="3"/>
  <c r="AE2301" i="3"/>
  <c r="AC2301" i="3"/>
  <c r="AF2300" i="3"/>
  <c r="AE2300" i="3"/>
  <c r="AC2300" i="3"/>
  <c r="AF2365" i="3" s="1"/>
  <c r="AF2299" i="3"/>
  <c r="AE2299" i="3"/>
  <c r="AC2299" i="3"/>
  <c r="AF2298" i="3"/>
  <c r="AE2298" i="3"/>
  <c r="AC2298" i="3"/>
  <c r="AF2363" i="3" s="1"/>
  <c r="AF2297" i="3"/>
  <c r="AE2297" i="3"/>
  <c r="AC2297" i="3"/>
  <c r="AF2296" i="3"/>
  <c r="AE2296" i="3"/>
  <c r="AC2296" i="3"/>
  <c r="AF2295" i="3"/>
  <c r="AE2295" i="3"/>
  <c r="AC2295" i="3"/>
  <c r="AF2294" i="3"/>
  <c r="AE2294" i="3"/>
  <c r="AC2294" i="3"/>
  <c r="AF2359" i="3" s="1"/>
  <c r="AF2293" i="3"/>
  <c r="AE2293" i="3"/>
  <c r="AC2293" i="3"/>
  <c r="AF2292" i="3"/>
  <c r="AE2292" i="3"/>
  <c r="AC2292" i="3"/>
  <c r="AF2291" i="3"/>
  <c r="AE2291" i="3"/>
  <c r="AC2291" i="3"/>
  <c r="AF2290" i="3"/>
  <c r="AE2290" i="3"/>
  <c r="AC2290" i="3"/>
  <c r="AF2355" i="3" s="1"/>
  <c r="AF2289" i="3"/>
  <c r="AE2289" i="3"/>
  <c r="AC2289" i="3"/>
  <c r="AF2288" i="3"/>
  <c r="AE2288" i="3"/>
  <c r="AC2288" i="3"/>
  <c r="AF2353" i="3" s="1"/>
  <c r="AF2287" i="3"/>
  <c r="AE2287" i="3"/>
  <c r="AC2287" i="3"/>
  <c r="AF2286" i="3"/>
  <c r="AE2286" i="3"/>
  <c r="AC2286" i="3"/>
  <c r="AF2351" i="3" s="1"/>
  <c r="AF2285" i="3"/>
  <c r="AE2285" i="3"/>
  <c r="AC2285" i="3"/>
  <c r="AF2284" i="3"/>
  <c r="AE2284" i="3"/>
  <c r="AC2284" i="3"/>
  <c r="AF2349" i="3" s="1"/>
  <c r="AF2283" i="3"/>
  <c r="AE2283" i="3"/>
  <c r="AC2283" i="3"/>
  <c r="AF2282" i="3"/>
  <c r="AE2282" i="3"/>
  <c r="AC2282" i="3"/>
  <c r="AF2347" i="3" s="1"/>
  <c r="AF2281" i="3"/>
  <c r="AE2281" i="3"/>
  <c r="AC2281" i="3"/>
  <c r="AF2280" i="3"/>
  <c r="AE2280" i="3"/>
  <c r="AC2280" i="3"/>
  <c r="AF2279" i="3"/>
  <c r="AE2279" i="3"/>
  <c r="AC2279" i="3"/>
  <c r="AF2278" i="3"/>
  <c r="AE2278" i="3"/>
  <c r="AC2278" i="3"/>
  <c r="AF2277" i="3"/>
  <c r="AE2277" i="3"/>
  <c r="AC2277" i="3"/>
  <c r="AF2276" i="3"/>
  <c r="AE2276" i="3"/>
  <c r="AC2276" i="3"/>
  <c r="AE2275" i="3"/>
  <c r="AC2275" i="3"/>
  <c r="AE2274" i="3"/>
  <c r="AC2274" i="3"/>
  <c r="AE2273" i="3"/>
  <c r="AC2273" i="3"/>
  <c r="AE2272" i="3"/>
  <c r="AC2272" i="3"/>
  <c r="AE2271" i="3"/>
  <c r="AC2271" i="3"/>
  <c r="AE2270" i="3"/>
  <c r="AC2270" i="3"/>
  <c r="AE2269" i="3"/>
  <c r="AC2269" i="3"/>
  <c r="AE2268" i="3"/>
  <c r="AC2268" i="3"/>
  <c r="AE2267" i="3"/>
  <c r="AC2267" i="3"/>
  <c r="AE2266" i="3"/>
  <c r="AC2266" i="3"/>
  <c r="AE2265" i="3"/>
  <c r="AC2265" i="3"/>
  <c r="AE2264" i="3"/>
  <c r="AC2264" i="3"/>
  <c r="AE2263" i="3"/>
  <c r="AC2263" i="3"/>
  <c r="AF2263" i="3" s="1"/>
  <c r="AE2262" i="3"/>
  <c r="AC2262" i="3"/>
  <c r="AE2261" i="3"/>
  <c r="AC2261" i="3"/>
  <c r="AE2260" i="3"/>
  <c r="AC2260" i="3"/>
  <c r="AE2259" i="3"/>
  <c r="AC2259" i="3"/>
  <c r="AE2258" i="3"/>
  <c r="AC2258" i="3"/>
  <c r="AE2257" i="3"/>
  <c r="AC2257" i="3"/>
  <c r="AE2256" i="3"/>
  <c r="AC2256" i="3"/>
  <c r="AE2255" i="3"/>
  <c r="AC2255" i="3"/>
  <c r="AE2254" i="3"/>
  <c r="AC2254" i="3"/>
  <c r="AE2253" i="3"/>
  <c r="AC2253" i="3"/>
  <c r="AE2252" i="3"/>
  <c r="AC2252" i="3"/>
  <c r="AE2251" i="3"/>
  <c r="AC2251" i="3"/>
  <c r="AF2251" i="3" s="1"/>
  <c r="AE2250" i="3"/>
  <c r="AC2250" i="3"/>
  <c r="AE2249" i="3"/>
  <c r="AC2249" i="3"/>
  <c r="AE2248" i="3"/>
  <c r="AC2248" i="3"/>
  <c r="AE2247" i="3"/>
  <c r="AC2247" i="3"/>
  <c r="AE2246" i="3"/>
  <c r="AC2246" i="3"/>
  <c r="AE2245" i="3"/>
  <c r="AC2245" i="3"/>
  <c r="AE2244" i="3"/>
  <c r="AC2244" i="3"/>
  <c r="AE2243" i="3"/>
  <c r="AC2243" i="3"/>
  <c r="AE2242" i="3"/>
  <c r="AC2242" i="3"/>
  <c r="AE2241" i="3"/>
  <c r="AC2241" i="3"/>
  <c r="AE2240" i="3"/>
  <c r="AC2240" i="3"/>
  <c r="AE2239" i="3"/>
  <c r="AC2239" i="3"/>
  <c r="AE2238" i="3"/>
  <c r="AC2238" i="3"/>
  <c r="AE2237" i="3"/>
  <c r="AC2237" i="3"/>
  <c r="AE2236" i="3"/>
  <c r="AC2236" i="3"/>
  <c r="AE2235" i="3"/>
  <c r="AC2235" i="3"/>
  <c r="AE2234" i="3"/>
  <c r="AC2234" i="3"/>
  <c r="AF2234" i="3" s="1"/>
  <c r="AE2233" i="3"/>
  <c r="AC2233" i="3"/>
  <c r="AE2232" i="3"/>
  <c r="AC2232" i="3"/>
  <c r="AE2231" i="3"/>
  <c r="AC2231" i="3"/>
  <c r="AE2230" i="3"/>
  <c r="AC2230" i="3"/>
  <c r="AE2229" i="3"/>
  <c r="AC2229" i="3"/>
  <c r="AE2228" i="3"/>
  <c r="AC2228" i="3"/>
  <c r="AE2227" i="3"/>
  <c r="AC2227" i="3"/>
  <c r="AE2226" i="3"/>
  <c r="AC2226" i="3"/>
  <c r="AE2225" i="3"/>
  <c r="AC2225" i="3"/>
  <c r="AE2224" i="3"/>
  <c r="AC2224" i="3"/>
  <c r="AE2223" i="3"/>
  <c r="AC2223" i="3"/>
  <c r="AE2222" i="3"/>
  <c r="AC2222" i="3"/>
  <c r="AE2221" i="3"/>
  <c r="AC2221" i="3"/>
  <c r="AE2220" i="3"/>
  <c r="AC2220" i="3"/>
  <c r="AE2219" i="3"/>
  <c r="AC2219" i="3"/>
  <c r="AE2218" i="3"/>
  <c r="AC2218" i="3"/>
  <c r="AF2217" i="3"/>
  <c r="AE2217" i="3"/>
  <c r="AC2217" i="3"/>
  <c r="AF2216" i="3"/>
  <c r="AE2216" i="3"/>
  <c r="AC2216" i="3"/>
  <c r="AF2215" i="3"/>
  <c r="AE2215" i="3"/>
  <c r="AC2215" i="3"/>
  <c r="AF2214" i="3"/>
  <c r="AE2214" i="3"/>
  <c r="AC2214" i="3"/>
  <c r="AF2213" i="3"/>
  <c r="AE2213" i="3"/>
  <c r="AC2213" i="3"/>
  <c r="AF2212" i="3"/>
  <c r="AE2212" i="3"/>
  <c r="AC2212" i="3"/>
  <c r="AF2211" i="3"/>
  <c r="AE2211" i="3"/>
  <c r="AC2211" i="3"/>
  <c r="AF2210" i="3"/>
  <c r="AE2210" i="3"/>
  <c r="AC2210" i="3"/>
  <c r="AF2269" i="3" s="1"/>
  <c r="AF2209" i="3"/>
  <c r="AE2209" i="3"/>
  <c r="AC2209" i="3"/>
  <c r="AF2208" i="3"/>
  <c r="AE2208" i="3"/>
  <c r="AC2208" i="3"/>
  <c r="AF2267" i="3" s="1"/>
  <c r="AF2207" i="3"/>
  <c r="AE2207" i="3"/>
  <c r="AC2207" i="3"/>
  <c r="AF2206" i="3"/>
  <c r="AE2206" i="3"/>
  <c r="AC2206" i="3"/>
  <c r="AF2205" i="3"/>
  <c r="AE2205" i="3"/>
  <c r="AC2205" i="3"/>
  <c r="AF2204" i="3"/>
  <c r="AE2204" i="3"/>
  <c r="AC2204" i="3"/>
  <c r="AF2203" i="3"/>
  <c r="AE2203" i="3"/>
  <c r="AC2203" i="3"/>
  <c r="AF2261" i="3" s="1"/>
  <c r="AF2202" i="3"/>
  <c r="AE2202" i="3"/>
  <c r="AC2202" i="3"/>
  <c r="AF2201" i="3"/>
  <c r="AE2201" i="3"/>
  <c r="AC2201" i="3"/>
  <c r="AF2259" i="3" s="1"/>
  <c r="AF2200" i="3"/>
  <c r="AE2200" i="3"/>
  <c r="AC2200" i="3"/>
  <c r="AF2199" i="3"/>
  <c r="AE2199" i="3"/>
  <c r="AC2199" i="3"/>
  <c r="AF2257" i="3" s="1"/>
  <c r="AF2198" i="3"/>
  <c r="AE2198" i="3"/>
  <c r="AC2198" i="3"/>
  <c r="AF2197" i="3"/>
  <c r="AE2197" i="3"/>
  <c r="AC2197" i="3"/>
  <c r="AF2255" i="3" s="1"/>
  <c r="AF2196" i="3"/>
  <c r="AE2196" i="3"/>
  <c r="AC2196" i="3"/>
  <c r="AF2195" i="3"/>
  <c r="AE2195" i="3"/>
  <c r="AC2195" i="3"/>
  <c r="AF2253" i="3" s="1"/>
  <c r="AF2194" i="3"/>
  <c r="AE2194" i="3"/>
  <c r="AC2194" i="3"/>
  <c r="AF2193" i="3"/>
  <c r="AE2193" i="3"/>
  <c r="AC2193" i="3"/>
  <c r="AF2192" i="3"/>
  <c r="AE2192" i="3"/>
  <c r="AC2192" i="3"/>
  <c r="AF2249" i="3" s="1"/>
  <c r="AF2191" i="3"/>
  <c r="AE2191" i="3"/>
  <c r="AC2191" i="3"/>
  <c r="AF2190" i="3"/>
  <c r="AE2190" i="3"/>
  <c r="AC2190" i="3"/>
  <c r="AF2189" i="3"/>
  <c r="AE2189" i="3"/>
  <c r="AC2189" i="3"/>
  <c r="AF2188" i="3"/>
  <c r="AE2188" i="3"/>
  <c r="AC2188" i="3"/>
  <c r="AF2245" i="3" s="1"/>
  <c r="AF2187" i="3"/>
  <c r="AE2187" i="3"/>
  <c r="AC2187" i="3"/>
  <c r="AF2186" i="3"/>
  <c r="AE2186" i="3"/>
  <c r="AC2186" i="3"/>
  <c r="AF2185" i="3"/>
  <c r="AE2185" i="3"/>
  <c r="AC2185" i="3"/>
  <c r="AF2184" i="3"/>
  <c r="AE2184" i="3"/>
  <c r="AC2184" i="3"/>
  <c r="AF2241" i="3" s="1"/>
  <c r="AF2183" i="3"/>
  <c r="AE2183" i="3"/>
  <c r="AC2183" i="3"/>
  <c r="AF2182" i="3"/>
  <c r="AE2182" i="3"/>
  <c r="AC2182" i="3"/>
  <c r="AF2239" i="3" s="1"/>
  <c r="AF2181" i="3"/>
  <c r="AE2181" i="3"/>
  <c r="AC2181" i="3"/>
  <c r="AF2180" i="3"/>
  <c r="AE2180" i="3"/>
  <c r="AC2180" i="3"/>
  <c r="AF2179" i="3"/>
  <c r="AE2179" i="3"/>
  <c r="AC2179" i="3"/>
  <c r="AF2237" i="3" s="1"/>
  <c r="AF2178" i="3"/>
  <c r="AE2178" i="3"/>
  <c r="AC2178" i="3"/>
  <c r="AF2177" i="3"/>
  <c r="AE2177" i="3"/>
  <c r="AC2177" i="3"/>
  <c r="AF2235" i="3" s="1"/>
  <c r="AF2176" i="3"/>
  <c r="AE2176" i="3"/>
  <c r="AC2176" i="3"/>
  <c r="AF2175" i="3"/>
  <c r="AE2175" i="3"/>
  <c r="AC2175" i="3"/>
  <c r="AF2174" i="3"/>
  <c r="AE2174" i="3"/>
  <c r="AC2174" i="3"/>
  <c r="AF2173" i="3"/>
  <c r="AE2173" i="3"/>
  <c r="AC2173" i="3"/>
  <c r="AF2172" i="3"/>
  <c r="AE2172" i="3"/>
  <c r="AC2172" i="3"/>
  <c r="AF2171" i="3"/>
  <c r="AE2171" i="3"/>
  <c r="AC2171" i="3"/>
  <c r="AF2170" i="3"/>
  <c r="AE2170" i="3"/>
  <c r="AC2170" i="3"/>
  <c r="AF2169" i="3"/>
  <c r="AE2169" i="3"/>
  <c r="AC2169" i="3"/>
  <c r="AF2168" i="3"/>
  <c r="AE2168" i="3"/>
  <c r="AC2168" i="3"/>
  <c r="AF2225" i="3" s="1"/>
  <c r="AF2167" i="3"/>
  <c r="AE2167" i="3"/>
  <c r="AC2167" i="3"/>
  <c r="AF2166" i="3"/>
  <c r="AE2166" i="3"/>
  <c r="AC2166" i="3"/>
  <c r="AF2165" i="3"/>
  <c r="AE2165" i="3"/>
  <c r="AC2165" i="3"/>
  <c r="AF2164" i="3"/>
  <c r="AE2164" i="3"/>
  <c r="AC2164" i="3"/>
  <c r="AF2221" i="3" s="1"/>
  <c r="AF2163" i="3"/>
  <c r="AE2163" i="3"/>
  <c r="AC2163" i="3"/>
  <c r="AF2162" i="3"/>
  <c r="AE2162" i="3"/>
  <c r="AC2162" i="3"/>
  <c r="AF2161" i="3"/>
  <c r="AE2161" i="3"/>
  <c r="AC2161" i="3"/>
  <c r="AE2160" i="3"/>
  <c r="AC2160" i="3"/>
  <c r="AE2159" i="3"/>
  <c r="AC2159" i="3"/>
  <c r="AE2158" i="3"/>
  <c r="AC2158" i="3"/>
  <c r="AE2157" i="3"/>
  <c r="AC2157" i="3"/>
  <c r="AE2156" i="3"/>
  <c r="AC2156" i="3"/>
  <c r="AE2155" i="3"/>
  <c r="AC2155" i="3"/>
  <c r="AE2154" i="3"/>
  <c r="AC2154" i="3"/>
  <c r="AE2153" i="3"/>
  <c r="AC2153" i="3"/>
  <c r="AE2152" i="3"/>
  <c r="AC2152" i="3"/>
  <c r="AE2151" i="3"/>
  <c r="AC2151" i="3"/>
  <c r="AE2150" i="3"/>
  <c r="AC2150" i="3"/>
  <c r="AE2149" i="3"/>
  <c r="AC2149" i="3"/>
  <c r="AE2148" i="3"/>
  <c r="AC2148" i="3"/>
  <c r="AE2147" i="3"/>
  <c r="AC2147" i="3"/>
  <c r="AE2146" i="3"/>
  <c r="AC2146" i="3"/>
  <c r="AE2145" i="3"/>
  <c r="AC2145" i="3"/>
  <c r="AE2144" i="3"/>
  <c r="AC2144" i="3"/>
  <c r="AE2143" i="3"/>
  <c r="AC2143" i="3"/>
  <c r="AE2142" i="3"/>
  <c r="AC2142" i="3"/>
  <c r="AE2141" i="3"/>
  <c r="AC2141" i="3"/>
  <c r="AE2140" i="3"/>
  <c r="AC2140" i="3"/>
  <c r="AE2139" i="3"/>
  <c r="AC2139" i="3"/>
  <c r="AE2138" i="3"/>
  <c r="AC2138" i="3"/>
  <c r="AE2137" i="3"/>
  <c r="AC2137" i="3"/>
  <c r="AE2136" i="3"/>
  <c r="AC2136" i="3"/>
  <c r="AE2135" i="3"/>
  <c r="AC2135" i="3"/>
  <c r="AE2134" i="3"/>
  <c r="AC2134" i="3"/>
  <c r="AE2133" i="3"/>
  <c r="AC2133" i="3"/>
  <c r="AE2132" i="3"/>
  <c r="AC2132" i="3"/>
  <c r="AE2131" i="3"/>
  <c r="AC2131" i="3"/>
  <c r="AE2130" i="3"/>
  <c r="AC2130" i="3"/>
  <c r="AE2129" i="3"/>
  <c r="AC2129" i="3"/>
  <c r="AE2128" i="3"/>
  <c r="AC2128" i="3"/>
  <c r="AE2127" i="3"/>
  <c r="AC2127" i="3"/>
  <c r="AE2126" i="3"/>
  <c r="AC2126" i="3"/>
  <c r="AE2125" i="3"/>
  <c r="AC2125" i="3"/>
  <c r="AE2124" i="3"/>
  <c r="AC2124" i="3"/>
  <c r="AE2123" i="3"/>
  <c r="AC2123" i="3"/>
  <c r="AE2122" i="3"/>
  <c r="AC2122" i="3"/>
  <c r="AE2121" i="3"/>
  <c r="AC2121" i="3"/>
  <c r="AE2120" i="3"/>
  <c r="AC2120" i="3"/>
  <c r="AE2119" i="3"/>
  <c r="AC2119" i="3"/>
  <c r="AE2118" i="3"/>
  <c r="AC2118" i="3"/>
  <c r="AE2117" i="3"/>
  <c r="AC2117" i="3"/>
  <c r="AE2116" i="3"/>
  <c r="AC2116" i="3"/>
  <c r="AE2115" i="3"/>
  <c r="AC2115" i="3"/>
  <c r="AF2115" i="3" s="1"/>
  <c r="AE2114" i="3"/>
  <c r="AC2114" i="3"/>
  <c r="AF2114" i="3" s="1"/>
  <c r="AE2113" i="3"/>
  <c r="AC2113" i="3"/>
  <c r="AE2112" i="3"/>
  <c r="AC2112" i="3"/>
  <c r="AE2111" i="3"/>
  <c r="AC2111" i="3"/>
  <c r="AE2110" i="3"/>
  <c r="AC2110" i="3"/>
  <c r="AE2109" i="3"/>
  <c r="AC2109" i="3"/>
  <c r="AE2108" i="3"/>
  <c r="AC2108" i="3"/>
  <c r="AE2107" i="3"/>
  <c r="AC2107" i="3"/>
  <c r="AE2106" i="3"/>
  <c r="AC2106" i="3"/>
  <c r="AE2105" i="3"/>
  <c r="AC2105" i="3"/>
  <c r="AE2104" i="3"/>
  <c r="AC2104" i="3"/>
  <c r="AE2103" i="3"/>
  <c r="AC2103" i="3"/>
  <c r="AE2102" i="3"/>
  <c r="AC2102" i="3"/>
  <c r="AE2101" i="3"/>
  <c r="AC2101" i="3"/>
  <c r="AE2100" i="3"/>
  <c r="AC2100" i="3"/>
  <c r="AE2099" i="3"/>
  <c r="AC2099" i="3"/>
  <c r="AE2098" i="3"/>
  <c r="AC2098" i="3"/>
  <c r="AF2097" i="3"/>
  <c r="AE2097" i="3"/>
  <c r="AC2097" i="3"/>
  <c r="AF2096" i="3"/>
  <c r="AE2096" i="3"/>
  <c r="AC2096" i="3"/>
  <c r="AF2095" i="3"/>
  <c r="AE2095" i="3"/>
  <c r="AC2095" i="3"/>
  <c r="AF2094" i="3"/>
  <c r="AE2094" i="3"/>
  <c r="AC2094" i="3"/>
  <c r="AF2093" i="3"/>
  <c r="AE2093" i="3"/>
  <c r="AC2093" i="3"/>
  <c r="AF2092" i="3"/>
  <c r="AE2092" i="3"/>
  <c r="AC2092" i="3"/>
  <c r="AF2155" i="3" s="1"/>
  <c r="AF2091" i="3"/>
  <c r="AE2091" i="3"/>
  <c r="AC2091" i="3"/>
  <c r="AF2090" i="3"/>
  <c r="AE2090" i="3"/>
  <c r="AC2090" i="3"/>
  <c r="AF2089" i="3"/>
  <c r="AE2089" i="3"/>
  <c r="AC2089" i="3"/>
  <c r="AF2088" i="3"/>
  <c r="AE2088" i="3"/>
  <c r="AC2088" i="3"/>
  <c r="AF2087" i="3"/>
  <c r="AE2087" i="3"/>
  <c r="AC2087" i="3"/>
  <c r="AF2086" i="3"/>
  <c r="AE2086" i="3"/>
  <c r="AC2086" i="3"/>
  <c r="AF2085" i="3"/>
  <c r="AE2085" i="3"/>
  <c r="AC2085" i="3"/>
  <c r="AF2084" i="3"/>
  <c r="AE2084" i="3"/>
  <c r="AC2084" i="3"/>
  <c r="AF2083" i="3"/>
  <c r="AE2083" i="3"/>
  <c r="AC2083" i="3"/>
  <c r="AF2082" i="3"/>
  <c r="AE2082" i="3"/>
  <c r="AC2082" i="3"/>
  <c r="AF2081" i="3"/>
  <c r="AE2081" i="3"/>
  <c r="AC2081" i="3"/>
  <c r="AF2080" i="3"/>
  <c r="AE2080" i="3"/>
  <c r="AC2080" i="3"/>
  <c r="AF2079" i="3"/>
  <c r="AE2079" i="3"/>
  <c r="AC2079" i="3"/>
  <c r="AF2078" i="3"/>
  <c r="AE2078" i="3"/>
  <c r="AC2078" i="3"/>
  <c r="AF2142" i="3" s="1"/>
  <c r="AF2077" i="3"/>
  <c r="AE2077" i="3"/>
  <c r="AC2077" i="3"/>
  <c r="AF2076" i="3"/>
  <c r="AE2076" i="3"/>
  <c r="AC2076" i="3"/>
  <c r="AF2075" i="3"/>
  <c r="AE2075" i="3"/>
  <c r="AC2075" i="3"/>
  <c r="AF2074" i="3"/>
  <c r="AE2074" i="3"/>
  <c r="AC2074" i="3"/>
  <c r="AF2073" i="3"/>
  <c r="AE2073" i="3"/>
  <c r="AC2073" i="3"/>
  <c r="AF2072" i="3"/>
  <c r="AE2072" i="3"/>
  <c r="AC2072" i="3"/>
  <c r="AF2071" i="3"/>
  <c r="AE2071" i="3"/>
  <c r="AC2071" i="3"/>
  <c r="AF2070" i="3"/>
  <c r="AE2070" i="3"/>
  <c r="AC2070" i="3"/>
  <c r="AF2069" i="3"/>
  <c r="AE2069" i="3"/>
  <c r="AC2069" i="3"/>
  <c r="AF2068" i="3"/>
  <c r="AE2068" i="3"/>
  <c r="AC2068" i="3"/>
  <c r="AF2067" i="3"/>
  <c r="AE2067" i="3"/>
  <c r="AC2067" i="3"/>
  <c r="AF2066" i="3"/>
  <c r="AE2066" i="3"/>
  <c r="AC2066" i="3"/>
  <c r="AF2065" i="3"/>
  <c r="AE2065" i="3"/>
  <c r="AC2065" i="3"/>
  <c r="AF2064" i="3"/>
  <c r="AE2064" i="3"/>
  <c r="AC2064" i="3"/>
  <c r="AF2063" i="3"/>
  <c r="AE2063" i="3"/>
  <c r="AC2063" i="3"/>
  <c r="AF2062" i="3"/>
  <c r="AE2062" i="3"/>
  <c r="AC2062" i="3"/>
  <c r="AF2061" i="3"/>
  <c r="AE2061" i="3"/>
  <c r="AC2061" i="3"/>
  <c r="AF2060" i="3"/>
  <c r="AE2060" i="3"/>
  <c r="AC2060" i="3"/>
  <c r="AF2125" i="3" s="1"/>
  <c r="AF2059" i="3"/>
  <c r="AE2059" i="3"/>
  <c r="AC2059" i="3"/>
  <c r="AF2058" i="3"/>
  <c r="AE2058" i="3"/>
  <c r="AC2058" i="3"/>
  <c r="AF2057" i="3"/>
  <c r="AE2057" i="3"/>
  <c r="AC2057" i="3"/>
  <c r="AF2056" i="3"/>
  <c r="AE2056" i="3"/>
  <c r="AC2056" i="3"/>
  <c r="AF2121" i="3" s="1"/>
  <c r="AF2055" i="3"/>
  <c r="AE2055" i="3"/>
  <c r="AC2055" i="3"/>
  <c r="AF2054" i="3"/>
  <c r="AE2054" i="3"/>
  <c r="AC2054" i="3"/>
  <c r="AF2053" i="3"/>
  <c r="AE2053" i="3"/>
  <c r="AC2053" i="3"/>
  <c r="AF2052" i="3"/>
  <c r="AE2052" i="3"/>
  <c r="AC2052" i="3"/>
  <c r="AF2051" i="3"/>
  <c r="AE2051" i="3"/>
  <c r="AC2051" i="3"/>
  <c r="AF2050" i="3"/>
  <c r="AE2050" i="3"/>
  <c r="AC2050" i="3"/>
  <c r="AF2049" i="3"/>
  <c r="AE2049" i="3"/>
  <c r="AC2049" i="3"/>
  <c r="AF2048" i="3"/>
  <c r="AE2048" i="3"/>
  <c r="AC2048" i="3"/>
  <c r="AF2047" i="3"/>
  <c r="AE2047" i="3"/>
  <c r="AC2047" i="3"/>
  <c r="AF2046" i="3"/>
  <c r="AE2046" i="3"/>
  <c r="AC2046" i="3"/>
  <c r="AF2110" i="3" s="1"/>
  <c r="AF2045" i="3"/>
  <c r="AE2045" i="3"/>
  <c r="AC2045" i="3"/>
  <c r="AF2044" i="3"/>
  <c r="AE2044" i="3"/>
  <c r="AC2044" i="3"/>
  <c r="AF2043" i="3"/>
  <c r="AE2043" i="3"/>
  <c r="AC2043" i="3"/>
  <c r="AF2042" i="3"/>
  <c r="AE2042" i="3"/>
  <c r="AC2042" i="3"/>
  <c r="AF2106" i="3" s="1"/>
  <c r="AF2041" i="3"/>
  <c r="AE2041" i="3"/>
  <c r="AC2041" i="3"/>
  <c r="AF2040" i="3"/>
  <c r="AE2040" i="3"/>
  <c r="AC2040" i="3"/>
  <c r="AF2039" i="3"/>
  <c r="AE2039" i="3"/>
  <c r="AC2039" i="3"/>
  <c r="AF2038" i="3"/>
  <c r="AE2038" i="3"/>
  <c r="AC2038" i="3"/>
  <c r="AF2102" i="3" s="1"/>
  <c r="AF2037" i="3"/>
  <c r="AE2037" i="3"/>
  <c r="AC2037" i="3"/>
  <c r="AF2036" i="3"/>
  <c r="AE2036" i="3"/>
  <c r="AC2036" i="3"/>
  <c r="AF2035" i="3"/>
  <c r="AE2035" i="3"/>
  <c r="AC2035" i="3"/>
  <c r="AF2034" i="3"/>
  <c r="AE2034" i="3"/>
  <c r="AC2034" i="3"/>
  <c r="AF2098" i="3" s="1"/>
  <c r="AE2033" i="3"/>
  <c r="AC2033" i="3"/>
  <c r="AE2032" i="3"/>
  <c r="AC2032" i="3"/>
  <c r="AE2031" i="3"/>
  <c r="AC2031" i="3"/>
  <c r="AE2030" i="3"/>
  <c r="AC2030" i="3"/>
  <c r="AE2029" i="3"/>
  <c r="AC2029" i="3"/>
  <c r="AE2028" i="3"/>
  <c r="AC2028" i="3"/>
  <c r="AE2027" i="3"/>
  <c r="AC2027" i="3"/>
  <c r="AE2026" i="3"/>
  <c r="AC2026" i="3"/>
  <c r="AE2025" i="3"/>
  <c r="AC2025" i="3"/>
  <c r="AE2024" i="3"/>
  <c r="AC2024" i="3"/>
  <c r="AE2023" i="3"/>
  <c r="AC2023" i="3"/>
  <c r="AE2022" i="3"/>
  <c r="AC2022" i="3"/>
  <c r="AE2021" i="3"/>
  <c r="AC2021" i="3"/>
  <c r="AE2020" i="3"/>
  <c r="AC2020" i="3"/>
  <c r="AE2019" i="3"/>
  <c r="AC2019" i="3"/>
  <c r="AE2018" i="3"/>
  <c r="AC2018" i="3"/>
  <c r="AE2017" i="3"/>
  <c r="AC2017" i="3"/>
  <c r="AF2017" i="3" s="1"/>
  <c r="AE2016" i="3"/>
  <c r="AC2016" i="3"/>
  <c r="AE2015" i="3"/>
  <c r="AC2015" i="3"/>
  <c r="AE2014" i="3"/>
  <c r="AC2014" i="3"/>
  <c r="AF2014" i="3" s="1"/>
  <c r="AE2013" i="3"/>
  <c r="AC2013" i="3"/>
  <c r="AE2012" i="3"/>
  <c r="AC2012" i="3"/>
  <c r="AE2011" i="3"/>
  <c r="AC2011" i="3"/>
  <c r="AE2010" i="3"/>
  <c r="AC2010" i="3"/>
  <c r="AE2009" i="3"/>
  <c r="AC2009" i="3"/>
  <c r="AE2008" i="3"/>
  <c r="AC2008" i="3"/>
  <c r="AE2007" i="3"/>
  <c r="AC2007" i="3"/>
  <c r="AE2006" i="3"/>
  <c r="AC2006" i="3"/>
  <c r="AE2005" i="3"/>
  <c r="AC2005" i="3"/>
  <c r="AE2004" i="3"/>
  <c r="AC2004" i="3"/>
  <c r="AE2003" i="3"/>
  <c r="AC2003" i="3"/>
  <c r="AE2002" i="3"/>
  <c r="AC2002" i="3"/>
  <c r="AE2001" i="3"/>
  <c r="AC2001" i="3"/>
  <c r="AE2000" i="3"/>
  <c r="AC2000" i="3"/>
  <c r="AE1999" i="3"/>
  <c r="AC1999" i="3"/>
  <c r="AE1998" i="3"/>
  <c r="AC1998" i="3"/>
  <c r="AE1997" i="3"/>
  <c r="AC1997" i="3"/>
  <c r="AE1996" i="3"/>
  <c r="AC1996" i="3"/>
  <c r="AE1995" i="3"/>
  <c r="AC1995" i="3"/>
  <c r="AE1994" i="3"/>
  <c r="AC1994" i="3"/>
  <c r="AE1993" i="3"/>
  <c r="AC1993" i="3"/>
  <c r="AE1992" i="3"/>
  <c r="AC1992" i="3"/>
  <c r="AE1991" i="3"/>
  <c r="AC1991" i="3"/>
  <c r="AE1990" i="3"/>
  <c r="AC1990" i="3"/>
  <c r="AE1989" i="3"/>
  <c r="AC1989" i="3"/>
  <c r="AE1988" i="3"/>
  <c r="AC1988" i="3"/>
  <c r="AE1987" i="3"/>
  <c r="AC1987" i="3"/>
  <c r="AE1986" i="3"/>
  <c r="AC1986" i="3"/>
  <c r="AE1985" i="3"/>
  <c r="AC1985" i="3"/>
  <c r="AE1984" i="3"/>
  <c r="AC1984" i="3"/>
  <c r="AE1983" i="3"/>
  <c r="AC1983" i="3"/>
  <c r="AE1982" i="3"/>
  <c r="AC1982" i="3"/>
  <c r="AE1981" i="3"/>
  <c r="AC1981" i="3"/>
  <c r="AE1980" i="3"/>
  <c r="AC1980" i="3"/>
  <c r="AE1979" i="3"/>
  <c r="AC1979" i="3"/>
  <c r="AE1978" i="3"/>
  <c r="AC1978" i="3"/>
  <c r="AE1977" i="3"/>
  <c r="AC1977" i="3"/>
  <c r="AE1976" i="3"/>
  <c r="AC1976" i="3"/>
  <c r="AE1975" i="3"/>
  <c r="AC1975" i="3"/>
  <c r="AE1974" i="3"/>
  <c r="AC1974" i="3"/>
  <c r="AE1973" i="3"/>
  <c r="AC1973" i="3"/>
  <c r="AE1972" i="3"/>
  <c r="AC1972" i="3"/>
  <c r="AE1971" i="3"/>
  <c r="AC1971" i="3"/>
  <c r="AE1970" i="3"/>
  <c r="AC1970" i="3"/>
  <c r="AF1969" i="3"/>
  <c r="AE1969" i="3"/>
  <c r="AC1969" i="3"/>
  <c r="AF1968" i="3"/>
  <c r="AE1968" i="3"/>
  <c r="AC1968" i="3"/>
  <c r="AF1967" i="3"/>
  <c r="AE1967" i="3"/>
  <c r="AC1967" i="3"/>
  <c r="AF1966" i="3"/>
  <c r="AE1966" i="3"/>
  <c r="AC1966" i="3"/>
  <c r="AF1965" i="3"/>
  <c r="AE1965" i="3"/>
  <c r="AC1965" i="3"/>
  <c r="AF1964" i="3"/>
  <c r="AE1964" i="3"/>
  <c r="AC1964" i="3"/>
  <c r="AF1963" i="3"/>
  <c r="AE1963" i="3"/>
  <c r="AC1963" i="3"/>
  <c r="AF1962" i="3"/>
  <c r="AE1962" i="3"/>
  <c r="AC1962" i="3"/>
  <c r="AF1961" i="3"/>
  <c r="AE1961" i="3"/>
  <c r="AC1961" i="3"/>
  <c r="AF1960" i="3"/>
  <c r="AE1960" i="3"/>
  <c r="AC1960" i="3"/>
  <c r="AF1959" i="3"/>
  <c r="AE1959" i="3"/>
  <c r="AC1959" i="3"/>
  <c r="AF1958" i="3"/>
  <c r="AE1958" i="3"/>
  <c r="AC1958" i="3"/>
  <c r="AF1957" i="3"/>
  <c r="AE1957" i="3"/>
  <c r="AC1957" i="3"/>
  <c r="AF1956" i="3"/>
  <c r="AE1956" i="3"/>
  <c r="AC1956" i="3"/>
  <c r="AF1955" i="3"/>
  <c r="AE1955" i="3"/>
  <c r="AC1955" i="3"/>
  <c r="AF1954" i="3"/>
  <c r="AE1954" i="3"/>
  <c r="AC1954" i="3"/>
  <c r="AF1953" i="3"/>
  <c r="AE1953" i="3"/>
  <c r="AC1953" i="3"/>
  <c r="AF1952" i="3"/>
  <c r="AE1952" i="3"/>
  <c r="AC1952" i="3"/>
  <c r="AF1951" i="3"/>
  <c r="AE1951" i="3"/>
  <c r="AC1951" i="3"/>
  <c r="AF1950" i="3"/>
  <c r="AE1950" i="3"/>
  <c r="AC1950" i="3"/>
  <c r="AF1949" i="3"/>
  <c r="AE1949" i="3"/>
  <c r="AC1949" i="3"/>
  <c r="AF1948" i="3"/>
  <c r="AE1948" i="3"/>
  <c r="AC1948" i="3"/>
  <c r="AF1947" i="3"/>
  <c r="AE1947" i="3"/>
  <c r="AC1947" i="3"/>
  <c r="AF1946" i="3"/>
  <c r="AE1946" i="3"/>
  <c r="AC1946" i="3"/>
  <c r="AF2010" i="3" s="1"/>
  <c r="AF1945" i="3"/>
  <c r="AE1945" i="3"/>
  <c r="AC1945" i="3"/>
  <c r="AF1944" i="3"/>
  <c r="AE1944" i="3"/>
  <c r="AC1944" i="3"/>
  <c r="AF1943" i="3"/>
  <c r="AE1943" i="3"/>
  <c r="AC1943" i="3"/>
  <c r="AF1942" i="3"/>
  <c r="AE1942" i="3"/>
  <c r="AC1942" i="3"/>
  <c r="AF2006" i="3" s="1"/>
  <c r="AF1941" i="3"/>
  <c r="AE1941" i="3"/>
  <c r="AC1941" i="3"/>
  <c r="AF1940" i="3"/>
  <c r="AE1940" i="3"/>
  <c r="AC1940" i="3"/>
  <c r="AF1939" i="3"/>
  <c r="AE1939" i="3"/>
  <c r="AC1939" i="3"/>
  <c r="AF1938" i="3"/>
  <c r="AE1938" i="3"/>
  <c r="AC1938" i="3"/>
  <c r="AF2002" i="3" s="1"/>
  <c r="AF1937" i="3"/>
  <c r="AE1937" i="3"/>
  <c r="AC1937" i="3"/>
  <c r="AF1936" i="3"/>
  <c r="AE1936" i="3"/>
  <c r="AC1936" i="3"/>
  <c r="AF1935" i="3"/>
  <c r="AE1935" i="3"/>
  <c r="AC1935" i="3"/>
  <c r="AF1934" i="3"/>
  <c r="AE1934" i="3"/>
  <c r="AC1934" i="3"/>
  <c r="AF1998" i="3" s="1"/>
  <c r="AF1933" i="3"/>
  <c r="AE1933" i="3"/>
  <c r="AC1933" i="3"/>
  <c r="AF1932" i="3"/>
  <c r="AE1932" i="3"/>
  <c r="AC1932" i="3"/>
  <c r="AF1931" i="3"/>
  <c r="AE1931" i="3"/>
  <c r="AC1931" i="3"/>
  <c r="AF1930" i="3"/>
  <c r="AE1930" i="3"/>
  <c r="AC1930" i="3"/>
  <c r="AF1994" i="3" s="1"/>
  <c r="AF1929" i="3"/>
  <c r="AE1929" i="3"/>
  <c r="AC1929" i="3"/>
  <c r="AF1928" i="3"/>
  <c r="AE1928" i="3"/>
  <c r="AC1928" i="3"/>
  <c r="AF1927" i="3"/>
  <c r="AE1927" i="3"/>
  <c r="AC1927" i="3"/>
  <c r="AF1926" i="3"/>
  <c r="AE1926" i="3"/>
  <c r="AC1926" i="3"/>
  <c r="AF1990" i="3" s="1"/>
  <c r="AF1925" i="3"/>
  <c r="AE1925" i="3"/>
  <c r="AC1925" i="3"/>
  <c r="AF1924" i="3"/>
  <c r="AE1924" i="3"/>
  <c r="AC1924" i="3"/>
  <c r="AF1923" i="3"/>
  <c r="AE1923" i="3"/>
  <c r="AC1923" i="3"/>
  <c r="AF1922" i="3"/>
  <c r="AE1922" i="3"/>
  <c r="AC1922" i="3"/>
  <c r="AF1986" i="3" s="1"/>
  <c r="AF1921" i="3"/>
  <c r="AE1921" i="3"/>
  <c r="AC1921" i="3"/>
  <c r="AF1920" i="3"/>
  <c r="AE1920" i="3"/>
  <c r="AC1920" i="3"/>
  <c r="AF1919" i="3"/>
  <c r="AE1919" i="3"/>
  <c r="AC1919" i="3"/>
  <c r="AF1918" i="3"/>
  <c r="AE1918" i="3"/>
  <c r="AC1918" i="3"/>
  <c r="AF1982" i="3" s="1"/>
  <c r="AF1917" i="3"/>
  <c r="AE1917" i="3"/>
  <c r="AC1917" i="3"/>
  <c r="AF1916" i="3"/>
  <c r="AE1916" i="3"/>
  <c r="AC1916" i="3"/>
  <c r="AF1915" i="3"/>
  <c r="AE1915" i="3"/>
  <c r="AC1915" i="3"/>
  <c r="AF1914" i="3"/>
  <c r="AE1914" i="3"/>
  <c r="AC1914" i="3"/>
  <c r="AF1978" i="3" s="1"/>
  <c r="AF1913" i="3"/>
  <c r="AE1913" i="3"/>
  <c r="AC1913" i="3"/>
  <c r="AF1912" i="3"/>
  <c r="AE1912" i="3"/>
  <c r="AC1912" i="3"/>
  <c r="AF1911" i="3"/>
  <c r="AE1911" i="3"/>
  <c r="AC1911" i="3"/>
  <c r="AF1910" i="3"/>
  <c r="AE1910" i="3"/>
  <c r="AC1910" i="3"/>
  <c r="AF1909" i="3"/>
  <c r="AE1909" i="3"/>
  <c r="AC1909" i="3"/>
  <c r="AF1908" i="3"/>
  <c r="AE1908" i="3"/>
  <c r="AC1908" i="3"/>
  <c r="AF1907" i="3"/>
  <c r="AE1907" i="3"/>
  <c r="AC1907" i="3"/>
  <c r="AF1906" i="3"/>
  <c r="AE1906" i="3"/>
  <c r="AC1906" i="3"/>
  <c r="AF1905" i="3"/>
  <c r="AE1905" i="3"/>
  <c r="AC1905" i="3"/>
  <c r="AE1904" i="3"/>
  <c r="AC1904" i="3"/>
  <c r="AF1904" i="3" s="1"/>
  <c r="AE1903" i="3"/>
  <c r="AC1903" i="3"/>
  <c r="AF1903" i="3" s="1"/>
  <c r="AE1902" i="3"/>
  <c r="AC1902" i="3"/>
  <c r="AE1901" i="3"/>
  <c r="AC1901" i="3"/>
  <c r="AE1900" i="3"/>
  <c r="AC1900" i="3"/>
  <c r="AE1899" i="3"/>
  <c r="AC1899" i="3"/>
  <c r="AE1898" i="3"/>
  <c r="AC1898" i="3"/>
  <c r="AE1897" i="3"/>
  <c r="AC1897" i="3"/>
  <c r="AE1896" i="3"/>
  <c r="AC1896" i="3"/>
  <c r="AE1895" i="3"/>
  <c r="AC1895" i="3"/>
  <c r="AE1894" i="3"/>
  <c r="AC1894" i="3"/>
  <c r="AE1893" i="3"/>
  <c r="AC1893" i="3"/>
  <c r="AE1892" i="3"/>
  <c r="AC1892" i="3"/>
  <c r="AE1891" i="3"/>
  <c r="AC1891" i="3"/>
  <c r="AE1890" i="3"/>
  <c r="AC1890" i="3"/>
  <c r="AE1889" i="3"/>
  <c r="AC1889" i="3"/>
  <c r="AE1888" i="3"/>
  <c r="AC1888" i="3"/>
  <c r="AE1887" i="3"/>
  <c r="AC1887" i="3"/>
  <c r="AE1886" i="3"/>
  <c r="AC1886" i="3"/>
  <c r="AF1886" i="3" s="1"/>
  <c r="AE1885" i="3"/>
  <c r="AC1885" i="3"/>
  <c r="AE1884" i="3"/>
  <c r="AC1884" i="3"/>
  <c r="AE1883" i="3"/>
  <c r="AC1883" i="3"/>
  <c r="AE1882" i="3"/>
  <c r="AC1882" i="3"/>
  <c r="AE1881" i="3"/>
  <c r="AC1881" i="3"/>
  <c r="AE1880" i="3"/>
  <c r="AC1880" i="3"/>
  <c r="AE1879" i="3"/>
  <c r="AC1879" i="3"/>
  <c r="AE1878" i="3"/>
  <c r="AC1878" i="3"/>
  <c r="AE1877" i="3"/>
  <c r="AC1877" i="3"/>
  <c r="AE1876" i="3"/>
  <c r="AC1876" i="3"/>
  <c r="AE1875" i="3"/>
  <c r="AC1875" i="3"/>
  <c r="AE1874" i="3"/>
  <c r="AC1874" i="3"/>
  <c r="AE1873" i="3"/>
  <c r="AC1873" i="3"/>
  <c r="AE1872" i="3"/>
  <c r="AC1872" i="3"/>
  <c r="AE1871" i="3"/>
  <c r="AC1871" i="3"/>
  <c r="AE1870" i="3"/>
  <c r="AC1870" i="3"/>
  <c r="AE1869" i="3"/>
  <c r="AC1869" i="3"/>
  <c r="AE1868" i="3"/>
  <c r="AC1868" i="3"/>
  <c r="AE1867" i="3"/>
  <c r="AC1867" i="3"/>
  <c r="AE1866" i="3"/>
  <c r="AC1866" i="3"/>
  <c r="AE1865" i="3"/>
  <c r="AC1865" i="3"/>
  <c r="AE1864" i="3"/>
  <c r="AC1864" i="3"/>
  <c r="AE1863" i="3"/>
  <c r="AC1863" i="3"/>
  <c r="AE1862" i="3"/>
  <c r="AC1862" i="3"/>
  <c r="AE1861" i="3"/>
  <c r="AC1861" i="3"/>
  <c r="AE1860" i="3"/>
  <c r="AC1860" i="3"/>
  <c r="AE1859" i="3"/>
  <c r="AC1859" i="3"/>
  <c r="AE1858" i="3"/>
  <c r="AC1858" i="3"/>
  <c r="AE1857" i="3"/>
  <c r="AC1857" i="3"/>
  <c r="AE1856" i="3"/>
  <c r="AC1856" i="3"/>
  <c r="AF1856" i="3" s="1"/>
  <c r="AE1855" i="3"/>
  <c r="AC1855" i="3"/>
  <c r="AE1854" i="3"/>
  <c r="AC1854" i="3"/>
  <c r="AE1853" i="3"/>
  <c r="AC1853" i="3"/>
  <c r="AE1852" i="3"/>
  <c r="AC1852" i="3"/>
  <c r="AE1851" i="3"/>
  <c r="AC1851" i="3"/>
  <c r="AE1850" i="3"/>
  <c r="AC1850" i="3"/>
  <c r="AE1849" i="3"/>
  <c r="AC1849" i="3"/>
  <c r="AE1848" i="3"/>
  <c r="AC1848" i="3"/>
  <c r="AE1847" i="3"/>
  <c r="AC1847" i="3"/>
  <c r="AE1846" i="3"/>
  <c r="AC1846" i="3"/>
  <c r="AF1846" i="3" s="1"/>
  <c r="AE1845" i="3"/>
  <c r="AC1845" i="3"/>
  <c r="AE1844" i="3"/>
  <c r="AC1844" i="3"/>
  <c r="AE1843" i="3"/>
  <c r="AC1843" i="3"/>
  <c r="AE1842" i="3"/>
  <c r="AC1842" i="3"/>
  <c r="AE1841" i="3"/>
  <c r="AC1841" i="3"/>
  <c r="AF1840" i="3"/>
  <c r="AE1840" i="3"/>
  <c r="AC1840" i="3"/>
  <c r="AF1839" i="3"/>
  <c r="AE1839" i="3"/>
  <c r="AC1839" i="3"/>
  <c r="AF1838" i="3"/>
  <c r="AE1838" i="3"/>
  <c r="AC1838" i="3"/>
  <c r="AF1837" i="3"/>
  <c r="AE1837" i="3"/>
  <c r="AC1837" i="3"/>
  <c r="AF1836" i="3"/>
  <c r="AE1836" i="3"/>
  <c r="AC1836" i="3"/>
  <c r="AF1835" i="3"/>
  <c r="AE1835" i="3"/>
  <c r="AC1835" i="3"/>
  <c r="AF1898" i="3" s="1"/>
  <c r="AF1834" i="3"/>
  <c r="AE1834" i="3"/>
  <c r="AC1834" i="3"/>
  <c r="AF1833" i="3"/>
  <c r="AE1833" i="3"/>
  <c r="AC1833" i="3"/>
  <c r="AF1832" i="3"/>
  <c r="AE1832" i="3"/>
  <c r="AC1832" i="3"/>
  <c r="AF1831" i="3"/>
  <c r="AE1831" i="3"/>
  <c r="AC1831" i="3"/>
  <c r="AF1896" i="3" s="1"/>
  <c r="AF1830" i="3"/>
  <c r="AE1830" i="3"/>
  <c r="AC1830" i="3"/>
  <c r="AF1895" i="3" s="1"/>
  <c r="AF1829" i="3"/>
  <c r="AE1829" i="3"/>
  <c r="AC1829" i="3"/>
  <c r="AF1828" i="3"/>
  <c r="AE1828" i="3"/>
  <c r="AC1828" i="3"/>
  <c r="AF1827" i="3"/>
  <c r="AE1827" i="3"/>
  <c r="AC1827" i="3"/>
  <c r="AF1826" i="3"/>
  <c r="AE1826" i="3"/>
  <c r="AC1826" i="3"/>
  <c r="AF1891" i="3" s="1"/>
  <c r="AF1825" i="3"/>
  <c r="AE1825" i="3"/>
  <c r="AC1825" i="3"/>
  <c r="AF1824" i="3"/>
  <c r="AE1824" i="3"/>
  <c r="AC1824" i="3"/>
  <c r="AF1823" i="3"/>
  <c r="AE1823" i="3"/>
  <c r="AC1823" i="3"/>
  <c r="AF1822" i="3"/>
  <c r="AE1822" i="3"/>
  <c r="AC1822" i="3"/>
  <c r="AF1821" i="3"/>
  <c r="AE1821" i="3"/>
  <c r="AC1821" i="3"/>
  <c r="AF1820" i="3"/>
  <c r="AE1820" i="3"/>
  <c r="AC1820" i="3"/>
  <c r="AF1819" i="3"/>
  <c r="AE1819" i="3"/>
  <c r="AC1819" i="3"/>
  <c r="AF1818" i="3"/>
  <c r="AE1818" i="3"/>
  <c r="AC1818" i="3"/>
  <c r="AF1817" i="3"/>
  <c r="AE1817" i="3"/>
  <c r="AC1817" i="3"/>
  <c r="AF1816" i="3"/>
  <c r="AE1816" i="3"/>
  <c r="AC1816" i="3"/>
  <c r="AF1815" i="3"/>
  <c r="AE1815" i="3"/>
  <c r="AC1815" i="3"/>
  <c r="AF1814" i="3"/>
  <c r="AE1814" i="3"/>
  <c r="AC1814" i="3"/>
  <c r="AF1813" i="3"/>
  <c r="AE1813" i="3"/>
  <c r="AC1813" i="3"/>
  <c r="AF1812" i="3"/>
  <c r="AE1812" i="3"/>
  <c r="AC1812" i="3"/>
  <c r="AF1811" i="3"/>
  <c r="AE1811" i="3"/>
  <c r="AC1811" i="3"/>
  <c r="AF1810" i="3"/>
  <c r="AE1810" i="3"/>
  <c r="AC1810" i="3"/>
  <c r="AF1809" i="3"/>
  <c r="AE1809" i="3"/>
  <c r="AC1809" i="3"/>
  <c r="AF1808" i="3"/>
  <c r="AE1808" i="3"/>
  <c r="AC1808" i="3"/>
  <c r="AF1807" i="3"/>
  <c r="AE1807" i="3"/>
  <c r="AC1807" i="3"/>
  <c r="AF1806" i="3"/>
  <c r="AE1806" i="3"/>
  <c r="AC1806" i="3"/>
  <c r="AF1805" i="3"/>
  <c r="AE1805" i="3"/>
  <c r="AC1805" i="3"/>
  <c r="AF1804" i="3"/>
  <c r="AE1804" i="3"/>
  <c r="AC1804" i="3"/>
  <c r="AF1803" i="3"/>
  <c r="AE1803" i="3"/>
  <c r="AC1803" i="3"/>
  <c r="AF1802" i="3"/>
  <c r="AE1802" i="3"/>
  <c r="AC1802" i="3"/>
  <c r="AF1801" i="3"/>
  <c r="AE1801" i="3"/>
  <c r="AC1801" i="3"/>
  <c r="AF1800" i="3"/>
  <c r="AE1800" i="3"/>
  <c r="AC1800" i="3"/>
  <c r="AF1799" i="3"/>
  <c r="AE1799" i="3"/>
  <c r="AC1799" i="3"/>
  <c r="AF1798" i="3"/>
  <c r="AE1798" i="3"/>
  <c r="AC1798" i="3"/>
  <c r="AF1862" i="3" s="1"/>
  <c r="AF1797" i="3"/>
  <c r="AE1797" i="3"/>
  <c r="AC1797" i="3"/>
  <c r="AF1796" i="3"/>
  <c r="AE1796" i="3"/>
  <c r="AC1796" i="3"/>
  <c r="AF1795" i="3"/>
  <c r="AE1795" i="3"/>
  <c r="AC1795" i="3"/>
  <c r="AF1794" i="3"/>
  <c r="AE1794" i="3"/>
  <c r="AC1794" i="3"/>
  <c r="AF1793" i="3"/>
  <c r="AE1793" i="3"/>
  <c r="AC1793" i="3"/>
  <c r="AF1792" i="3"/>
  <c r="AE1792" i="3"/>
  <c r="AC1792" i="3"/>
  <c r="AF1791" i="3"/>
  <c r="AE1791" i="3"/>
  <c r="AC1791" i="3"/>
  <c r="AF1790" i="3"/>
  <c r="AE1790" i="3"/>
  <c r="AC1790" i="3"/>
  <c r="AF1789" i="3"/>
  <c r="AE1789" i="3"/>
  <c r="AC1789" i="3"/>
  <c r="AF1788" i="3"/>
  <c r="AE1788" i="3"/>
  <c r="AC1788" i="3"/>
  <c r="AF1787" i="3"/>
  <c r="AE1787" i="3"/>
  <c r="AC1787" i="3"/>
  <c r="AF1786" i="3"/>
  <c r="AE1786" i="3"/>
  <c r="AC1786" i="3"/>
  <c r="AF1785" i="3"/>
  <c r="AE1785" i="3"/>
  <c r="AC1785" i="3"/>
  <c r="AF1784" i="3"/>
  <c r="AE1784" i="3"/>
  <c r="AC1784" i="3"/>
  <c r="AF1783" i="3"/>
  <c r="AE1783" i="3"/>
  <c r="AC1783" i="3"/>
  <c r="AF1782" i="3"/>
  <c r="AE1782" i="3"/>
  <c r="AC1782" i="3"/>
  <c r="AF1781" i="3"/>
  <c r="AE1781" i="3"/>
  <c r="AC1781" i="3"/>
  <c r="AF1843" i="3" s="1"/>
  <c r="AF1780" i="3"/>
  <c r="AE1780" i="3"/>
  <c r="AC1780" i="3"/>
  <c r="AF1779" i="3"/>
  <c r="AE1779" i="3"/>
  <c r="AC1779" i="3"/>
  <c r="AE1778" i="3"/>
  <c r="AC1778" i="3"/>
  <c r="AF1778" i="3" s="1"/>
  <c r="AE1777" i="3"/>
  <c r="AC1777" i="3"/>
  <c r="AE1776" i="3"/>
  <c r="AC1776" i="3"/>
  <c r="AE1775" i="3"/>
  <c r="AC1775" i="3"/>
  <c r="AF1775" i="3" s="1"/>
  <c r="AE1774" i="3"/>
  <c r="AC1774" i="3"/>
  <c r="AF1774" i="3" s="1"/>
  <c r="AE1773" i="3"/>
  <c r="AC1773" i="3"/>
  <c r="AE1772" i="3"/>
  <c r="AC1772" i="3"/>
  <c r="AE1771" i="3"/>
  <c r="AC1771" i="3"/>
  <c r="AE1770" i="3"/>
  <c r="AC1770" i="3"/>
  <c r="AF1770" i="3" s="1"/>
  <c r="AE1769" i="3"/>
  <c r="AC1769" i="3"/>
  <c r="AE1768" i="3"/>
  <c r="AC1768" i="3"/>
  <c r="AE1767" i="3"/>
  <c r="AC1767" i="3"/>
  <c r="AE1766" i="3"/>
  <c r="AC1766" i="3"/>
  <c r="AE1765" i="3"/>
  <c r="AC1765" i="3"/>
  <c r="AE1764" i="3"/>
  <c r="AC1764" i="3"/>
  <c r="AE1763" i="3"/>
  <c r="AC1763" i="3"/>
  <c r="AE1762" i="3"/>
  <c r="AC1762" i="3"/>
  <c r="AE1761" i="3"/>
  <c r="AC1761" i="3"/>
  <c r="AE1760" i="3"/>
  <c r="AC1760" i="3"/>
  <c r="AF1760" i="3" s="1"/>
  <c r="AE1759" i="3"/>
  <c r="AC1759" i="3"/>
  <c r="AE1758" i="3"/>
  <c r="AC1758" i="3"/>
  <c r="AE1757" i="3"/>
  <c r="AC1757" i="3"/>
  <c r="AE1756" i="3"/>
  <c r="AC1756" i="3"/>
  <c r="AE1755" i="3"/>
  <c r="AC1755" i="3"/>
  <c r="AE1754" i="3"/>
  <c r="AC1754" i="3"/>
  <c r="AE1753" i="3"/>
  <c r="AC1753" i="3"/>
  <c r="AE1752" i="3"/>
  <c r="AC1752" i="3"/>
  <c r="AE1751" i="3"/>
  <c r="AC1751" i="3"/>
  <c r="AE1750" i="3"/>
  <c r="AC1750" i="3"/>
  <c r="AE1749" i="3"/>
  <c r="AC1749" i="3"/>
  <c r="AE1748" i="3"/>
  <c r="AC1748" i="3"/>
  <c r="AE1747" i="3"/>
  <c r="AC1747" i="3"/>
  <c r="AE1746" i="3"/>
  <c r="AC1746" i="3"/>
  <c r="AE1745" i="3"/>
  <c r="AC1745" i="3"/>
  <c r="AE1744" i="3"/>
  <c r="AC1744" i="3"/>
  <c r="AE1743" i="3"/>
  <c r="AC1743" i="3"/>
  <c r="AE1742" i="3"/>
  <c r="AC1742" i="3"/>
  <c r="AE1741" i="3"/>
  <c r="AC1741" i="3"/>
  <c r="AE1740" i="3"/>
  <c r="AC1740" i="3"/>
  <c r="AE1739" i="3"/>
  <c r="AC1739" i="3"/>
  <c r="AE1738" i="3"/>
  <c r="AC1738" i="3"/>
  <c r="AE1737" i="3"/>
  <c r="AC1737" i="3"/>
  <c r="AE1736" i="3"/>
  <c r="AC1736" i="3"/>
  <c r="AE1735" i="3"/>
  <c r="AC1735" i="3"/>
  <c r="AE1734" i="3"/>
  <c r="AC1734" i="3"/>
  <c r="AE1733" i="3"/>
  <c r="AC1733" i="3"/>
  <c r="AE1732" i="3"/>
  <c r="AC1732" i="3"/>
  <c r="AE1731" i="3"/>
  <c r="AC1731" i="3"/>
  <c r="AE1730" i="3"/>
  <c r="AC1730" i="3"/>
  <c r="AE1729" i="3"/>
  <c r="AC1729" i="3"/>
  <c r="AE1728" i="3"/>
  <c r="AC1728" i="3"/>
  <c r="AE1727" i="3"/>
  <c r="AC1727" i="3"/>
  <c r="AE1726" i="3"/>
  <c r="AC1726" i="3"/>
  <c r="AE1725" i="3"/>
  <c r="AC1725" i="3"/>
  <c r="AE1724" i="3"/>
  <c r="AC1724" i="3"/>
  <c r="AE1723" i="3"/>
  <c r="AC1723" i="3"/>
  <c r="AE1722" i="3"/>
  <c r="AC1722" i="3"/>
  <c r="AE1721" i="3"/>
  <c r="AC1721" i="3"/>
  <c r="AE1720" i="3"/>
  <c r="AC1720" i="3"/>
  <c r="AE1719" i="3"/>
  <c r="AC1719" i="3"/>
  <c r="AF1718" i="3"/>
  <c r="AE1718" i="3"/>
  <c r="AC1718" i="3"/>
  <c r="AF1717" i="3"/>
  <c r="AE1717" i="3"/>
  <c r="AC1717" i="3"/>
  <c r="AF1776" i="3" s="1"/>
  <c r="AF1716" i="3"/>
  <c r="AE1716" i="3"/>
  <c r="AC1716" i="3"/>
  <c r="AF1715" i="3"/>
  <c r="AE1715" i="3"/>
  <c r="AC1715" i="3"/>
  <c r="AF1714" i="3"/>
  <c r="AE1714" i="3"/>
  <c r="AC1714" i="3"/>
  <c r="AF1713" i="3"/>
  <c r="AE1713" i="3"/>
  <c r="AC1713" i="3"/>
  <c r="AF1712" i="3"/>
  <c r="AE1712" i="3"/>
  <c r="AC1712" i="3"/>
  <c r="AF1711" i="3"/>
  <c r="AE1711" i="3"/>
  <c r="AC1711" i="3"/>
  <c r="AF1710" i="3"/>
  <c r="AE1710" i="3"/>
  <c r="AC1710" i="3"/>
  <c r="AF1709" i="3"/>
  <c r="AE1709" i="3"/>
  <c r="AC1709" i="3"/>
  <c r="AF1766" i="3" s="1"/>
  <c r="AF1708" i="3"/>
  <c r="AE1708" i="3"/>
  <c r="AC1708" i="3"/>
  <c r="AF1707" i="3"/>
  <c r="AE1707" i="3"/>
  <c r="AC1707" i="3"/>
  <c r="AF1706" i="3"/>
  <c r="AE1706" i="3"/>
  <c r="AC1706" i="3"/>
  <c r="AF1705" i="3"/>
  <c r="AE1705" i="3"/>
  <c r="AC1705" i="3"/>
  <c r="AF1762" i="3" s="1"/>
  <c r="AF1704" i="3"/>
  <c r="AE1704" i="3"/>
  <c r="AC1704" i="3"/>
  <c r="AF1703" i="3"/>
  <c r="AE1703" i="3"/>
  <c r="AC1703" i="3"/>
  <c r="AF1759" i="3" s="1"/>
  <c r="AF1702" i="3"/>
  <c r="AE1702" i="3"/>
  <c r="AC1702" i="3"/>
  <c r="AF1701" i="3"/>
  <c r="AE1701" i="3"/>
  <c r="AC1701" i="3"/>
  <c r="AF1700" i="3"/>
  <c r="AE1700" i="3"/>
  <c r="AC1700" i="3"/>
  <c r="AF1699" i="3"/>
  <c r="AE1699" i="3"/>
  <c r="AC1699" i="3"/>
  <c r="AF1698" i="3"/>
  <c r="AE1698" i="3"/>
  <c r="AC1698" i="3"/>
  <c r="AF1697" i="3"/>
  <c r="AE1697" i="3"/>
  <c r="AC1697" i="3"/>
  <c r="AF1696" i="3"/>
  <c r="AE1696" i="3"/>
  <c r="AC1696" i="3"/>
  <c r="AF1695" i="3"/>
  <c r="AE1695" i="3"/>
  <c r="AC1695" i="3"/>
  <c r="AF1694" i="3"/>
  <c r="AE1694" i="3"/>
  <c r="AC1694" i="3"/>
  <c r="AF1693" i="3"/>
  <c r="AE1693" i="3"/>
  <c r="AC1693" i="3"/>
  <c r="AF1692" i="3"/>
  <c r="AE1692" i="3"/>
  <c r="AC1692" i="3"/>
  <c r="AF1691" i="3"/>
  <c r="AE1691" i="3"/>
  <c r="AC1691" i="3"/>
  <c r="AF1690" i="3"/>
  <c r="AE1690" i="3"/>
  <c r="AC1690" i="3"/>
  <c r="AF1689" i="3"/>
  <c r="AE1689" i="3"/>
  <c r="AC1689" i="3"/>
  <c r="AF1688" i="3"/>
  <c r="AE1688" i="3"/>
  <c r="AC1688" i="3"/>
  <c r="AF1687" i="3"/>
  <c r="AE1687" i="3"/>
  <c r="AC1687" i="3"/>
  <c r="AF1743" i="3" s="1"/>
  <c r="AF1686" i="3"/>
  <c r="AE1686" i="3"/>
  <c r="AC1686" i="3"/>
  <c r="AF1685" i="3"/>
  <c r="AE1685" i="3"/>
  <c r="AC1685" i="3"/>
  <c r="AF1684" i="3"/>
  <c r="AE1684" i="3"/>
  <c r="AC1684" i="3"/>
  <c r="AF1683" i="3"/>
  <c r="AE1683" i="3"/>
  <c r="AC1683" i="3"/>
  <c r="AF1682" i="3"/>
  <c r="AE1682" i="3"/>
  <c r="AC1682" i="3"/>
  <c r="AF1738" i="3" s="1"/>
  <c r="AF1681" i="3"/>
  <c r="AE1681" i="3"/>
  <c r="AC1681" i="3"/>
  <c r="AF1680" i="3"/>
  <c r="AE1680" i="3"/>
  <c r="AC1680" i="3"/>
  <c r="AF1679" i="3"/>
  <c r="AE1679" i="3"/>
  <c r="AC1679" i="3"/>
  <c r="AF1735" i="3" s="1"/>
  <c r="AF1678" i="3"/>
  <c r="AE1678" i="3"/>
  <c r="AC1678" i="3"/>
  <c r="AF1677" i="3"/>
  <c r="AE1677" i="3"/>
  <c r="AC1677" i="3"/>
  <c r="AF1676" i="3"/>
  <c r="AE1676" i="3"/>
  <c r="AC1676" i="3"/>
  <c r="AF1675" i="3"/>
  <c r="AE1675" i="3"/>
  <c r="AC1675" i="3"/>
  <c r="AF1674" i="3"/>
  <c r="AE1674" i="3"/>
  <c r="AC1674" i="3"/>
  <c r="AF1731" i="3" s="1"/>
  <c r="AF1673" i="3"/>
  <c r="AE1673" i="3"/>
  <c r="AC1673" i="3"/>
  <c r="AF1672" i="3"/>
  <c r="AE1672" i="3"/>
  <c r="AC1672" i="3"/>
  <c r="AF1671" i="3"/>
  <c r="AE1671" i="3"/>
  <c r="AC1671" i="3"/>
  <c r="AF1670" i="3"/>
  <c r="AE1670" i="3"/>
  <c r="AC1670" i="3"/>
  <c r="AF1727" i="3" s="1"/>
  <c r="AF1669" i="3"/>
  <c r="AE1669" i="3"/>
  <c r="AC1669" i="3"/>
  <c r="AF1668" i="3"/>
  <c r="AE1668" i="3"/>
  <c r="AC1668" i="3"/>
  <c r="AF1667" i="3"/>
  <c r="AE1667" i="3"/>
  <c r="AC1667" i="3"/>
  <c r="AF1666" i="3"/>
  <c r="AE1666" i="3"/>
  <c r="AC1666" i="3"/>
  <c r="AF1723" i="3" s="1"/>
  <c r="AF1665" i="3"/>
  <c r="AE1665" i="3"/>
  <c r="AC1665" i="3"/>
  <c r="AF1664" i="3"/>
  <c r="AE1664" i="3"/>
  <c r="AC1664" i="3"/>
  <c r="AF1663" i="3"/>
  <c r="AE1663" i="3"/>
  <c r="AC1663" i="3"/>
  <c r="AF1662" i="3"/>
  <c r="AE1662" i="3"/>
  <c r="AC1662" i="3"/>
  <c r="AF1719" i="3" s="1"/>
  <c r="AE1661" i="3"/>
  <c r="AC1661" i="3"/>
  <c r="AE1660" i="3"/>
  <c r="AC1660" i="3"/>
  <c r="AE1659" i="3"/>
  <c r="AC1659" i="3"/>
  <c r="AF1659" i="3" s="1"/>
  <c r="AE1658" i="3"/>
  <c r="AC1658" i="3"/>
  <c r="AE1657" i="3"/>
  <c r="AC1657" i="3"/>
  <c r="AE1656" i="3"/>
  <c r="AC1656" i="3"/>
  <c r="AE1655" i="3"/>
  <c r="AC1655" i="3"/>
  <c r="AE1654" i="3"/>
  <c r="AC1654" i="3"/>
  <c r="AE1653" i="3"/>
  <c r="AC1653" i="3"/>
  <c r="AE1652" i="3"/>
  <c r="AC1652" i="3"/>
  <c r="AE1651" i="3"/>
  <c r="AC1651" i="3"/>
  <c r="AE1650" i="3"/>
  <c r="AC1650" i="3"/>
  <c r="AE1649" i="3"/>
  <c r="AC1649" i="3"/>
  <c r="AE1648" i="3"/>
  <c r="AC1648" i="3"/>
  <c r="AE1647" i="3"/>
  <c r="AC1647" i="3"/>
  <c r="AF1647" i="3" s="1"/>
  <c r="AE1646" i="3"/>
  <c r="AC1646" i="3"/>
  <c r="AE1645" i="3"/>
  <c r="AC1645" i="3"/>
  <c r="AF1645" i="3" s="1"/>
  <c r="AE1644" i="3"/>
  <c r="AC1644" i="3"/>
  <c r="AE1643" i="3"/>
  <c r="AC1643" i="3"/>
  <c r="AE1642" i="3"/>
  <c r="AC1642" i="3"/>
  <c r="AE1641" i="3"/>
  <c r="AC1641" i="3"/>
  <c r="AE1640" i="3"/>
  <c r="AC1640" i="3"/>
  <c r="AE1639" i="3"/>
  <c r="AC1639" i="3"/>
  <c r="AE1638" i="3"/>
  <c r="AC1638" i="3"/>
  <c r="AE1637" i="3"/>
  <c r="AC1637" i="3"/>
  <c r="AE1636" i="3"/>
  <c r="AC1636" i="3"/>
  <c r="AE1635" i="3"/>
  <c r="AC1635" i="3"/>
  <c r="AE1634" i="3"/>
  <c r="AC1634" i="3"/>
  <c r="AE1633" i="3"/>
  <c r="AC1633" i="3"/>
  <c r="AE1632" i="3"/>
  <c r="AC1632" i="3"/>
  <c r="AE1631" i="3"/>
  <c r="AC1631" i="3"/>
  <c r="AE1630" i="3"/>
  <c r="AC1630" i="3"/>
  <c r="AE1629" i="3"/>
  <c r="AC1629" i="3"/>
  <c r="AE1628" i="3"/>
  <c r="AC1628" i="3"/>
  <c r="AE1627" i="3"/>
  <c r="AC1627" i="3"/>
  <c r="AE1626" i="3"/>
  <c r="AC1626" i="3"/>
  <c r="AE1625" i="3"/>
  <c r="AC1625" i="3"/>
  <c r="AE1624" i="3"/>
  <c r="AC1624" i="3"/>
  <c r="AE1623" i="3"/>
  <c r="AC1623" i="3"/>
  <c r="AE1622" i="3"/>
  <c r="AC1622" i="3"/>
  <c r="AE1621" i="3"/>
  <c r="AC1621" i="3"/>
  <c r="AE1620" i="3"/>
  <c r="AC1620" i="3"/>
  <c r="AE1619" i="3"/>
  <c r="AC1619" i="3"/>
  <c r="AE1618" i="3"/>
  <c r="AC1618" i="3"/>
  <c r="AF1618" i="3" s="1"/>
  <c r="AE1617" i="3"/>
  <c r="AC1617" i="3"/>
  <c r="AE1616" i="3"/>
  <c r="AC1616" i="3"/>
  <c r="AE1615" i="3"/>
  <c r="AC1615" i="3"/>
  <c r="AE1614" i="3"/>
  <c r="AC1614" i="3"/>
  <c r="AE1613" i="3"/>
  <c r="AC1613" i="3"/>
  <c r="AE1612" i="3"/>
  <c r="AC1612" i="3"/>
  <c r="AE1611" i="3"/>
  <c r="AC1611" i="3"/>
  <c r="AE1610" i="3"/>
  <c r="AC1610" i="3"/>
  <c r="AE1609" i="3"/>
  <c r="AC1609" i="3"/>
  <c r="AE1608" i="3"/>
  <c r="AC1608" i="3"/>
  <c r="AE1607" i="3"/>
  <c r="AC1607" i="3"/>
  <c r="AF1607" i="3" s="1"/>
  <c r="AE1606" i="3"/>
  <c r="AC1606" i="3"/>
  <c r="AE1605" i="3"/>
  <c r="AC1605" i="3"/>
  <c r="AE1604" i="3"/>
  <c r="AC1604" i="3"/>
  <c r="AE1603" i="3"/>
  <c r="AC1603" i="3"/>
  <c r="AE1602" i="3"/>
  <c r="AC1602" i="3"/>
  <c r="AE1601" i="3"/>
  <c r="AC1601" i="3"/>
  <c r="AF1600" i="3"/>
  <c r="AE1600" i="3"/>
  <c r="AC1600" i="3"/>
  <c r="AF1599" i="3"/>
  <c r="AE1599" i="3"/>
  <c r="AC1599" i="3"/>
  <c r="AF1598" i="3"/>
  <c r="AE1598" i="3"/>
  <c r="AC1598" i="3"/>
  <c r="AF1597" i="3"/>
  <c r="AE1597" i="3"/>
  <c r="AC1597" i="3"/>
  <c r="AF1596" i="3"/>
  <c r="AE1596" i="3"/>
  <c r="AC1596" i="3"/>
  <c r="AF1595" i="3"/>
  <c r="AE1595" i="3"/>
  <c r="AC1595" i="3"/>
  <c r="AF1594" i="3"/>
  <c r="AE1594" i="3"/>
  <c r="AC1594" i="3"/>
  <c r="AF1593" i="3"/>
  <c r="AE1593" i="3"/>
  <c r="AC1593" i="3"/>
  <c r="AF1592" i="3"/>
  <c r="AE1592" i="3"/>
  <c r="AC1592" i="3"/>
  <c r="AF1591" i="3"/>
  <c r="AE1591" i="3"/>
  <c r="AC1591" i="3"/>
  <c r="AF1590" i="3"/>
  <c r="AE1590" i="3"/>
  <c r="AC1590" i="3"/>
  <c r="AF1589" i="3"/>
  <c r="AE1589" i="3"/>
  <c r="AC1589" i="3"/>
  <c r="AF1588" i="3"/>
  <c r="AE1588" i="3"/>
  <c r="AC1588" i="3"/>
  <c r="AF1587" i="3"/>
  <c r="AE1587" i="3"/>
  <c r="AC1587" i="3"/>
  <c r="AF1586" i="3"/>
  <c r="AE1586" i="3"/>
  <c r="AC1586" i="3"/>
  <c r="AF1585" i="3"/>
  <c r="AE1585" i="3"/>
  <c r="AC1585" i="3"/>
  <c r="AF1584" i="3"/>
  <c r="AE1584" i="3"/>
  <c r="AC1584" i="3"/>
  <c r="AF1583" i="3"/>
  <c r="AE1583" i="3"/>
  <c r="AC1583" i="3"/>
  <c r="AF1582" i="3"/>
  <c r="AE1582" i="3"/>
  <c r="AC1582" i="3"/>
  <c r="AF1581" i="3"/>
  <c r="AE1581" i="3"/>
  <c r="AC1581" i="3"/>
  <c r="AF1580" i="3"/>
  <c r="AE1580" i="3"/>
  <c r="AC1580" i="3"/>
  <c r="AF1579" i="3"/>
  <c r="AE1579" i="3"/>
  <c r="AC1579" i="3"/>
  <c r="AF1578" i="3"/>
  <c r="AE1578" i="3"/>
  <c r="AC1578" i="3"/>
  <c r="AF1577" i="3"/>
  <c r="AE1577" i="3"/>
  <c r="AC1577" i="3"/>
  <c r="AF1576" i="3"/>
  <c r="AE1576" i="3"/>
  <c r="AC1576" i="3"/>
  <c r="AF1575" i="3"/>
  <c r="AE1575" i="3"/>
  <c r="AC1575" i="3"/>
  <c r="AF1574" i="3"/>
  <c r="AE1574" i="3"/>
  <c r="AC1574" i="3"/>
  <c r="AF1573" i="3"/>
  <c r="AE1573" i="3"/>
  <c r="AC1573" i="3"/>
  <c r="AF1572" i="3"/>
  <c r="AE1572" i="3"/>
  <c r="AC1572" i="3"/>
  <c r="AF1571" i="3"/>
  <c r="AE1571" i="3"/>
  <c r="AC1571" i="3"/>
  <c r="AF1570" i="3"/>
  <c r="AE1570" i="3"/>
  <c r="AC1570" i="3"/>
  <c r="AF1569" i="3"/>
  <c r="AE1569" i="3"/>
  <c r="AC1569" i="3"/>
  <c r="AF1568" i="3"/>
  <c r="AE1568" i="3"/>
  <c r="AC1568" i="3"/>
  <c r="AF1567" i="3"/>
  <c r="AE1567" i="3"/>
  <c r="AC1567" i="3"/>
  <c r="AF1566" i="3"/>
  <c r="AE1566" i="3"/>
  <c r="AC1566" i="3"/>
  <c r="AF1565" i="3"/>
  <c r="AE1565" i="3"/>
  <c r="AC1565" i="3"/>
  <c r="AF1564" i="3"/>
  <c r="AE1564" i="3"/>
  <c r="AC1564" i="3"/>
  <c r="AF1563" i="3"/>
  <c r="AE1563" i="3"/>
  <c r="AC1563" i="3"/>
  <c r="AF1562" i="3"/>
  <c r="AE1562" i="3"/>
  <c r="AC1562" i="3"/>
  <c r="AF1561" i="3"/>
  <c r="AE1561" i="3"/>
  <c r="AC1561" i="3"/>
  <c r="AF1560" i="3"/>
  <c r="AE1560" i="3"/>
  <c r="AC1560" i="3"/>
  <c r="AF1559" i="3"/>
  <c r="AE1559" i="3"/>
  <c r="AC1559" i="3"/>
  <c r="AF1558" i="3"/>
  <c r="AE1558" i="3"/>
  <c r="AC1558" i="3"/>
  <c r="AF1557" i="3"/>
  <c r="AE1557" i="3"/>
  <c r="AC1557" i="3"/>
  <c r="AF1556" i="3"/>
  <c r="AE1556" i="3"/>
  <c r="AC1556" i="3"/>
  <c r="AF1555" i="3"/>
  <c r="AE1555" i="3"/>
  <c r="AC1555" i="3"/>
  <c r="AF1554" i="3"/>
  <c r="AE1554" i="3"/>
  <c r="AC1554" i="3"/>
  <c r="AF1553" i="3"/>
  <c r="AE1553" i="3"/>
  <c r="AC1553" i="3"/>
  <c r="AF1552" i="3"/>
  <c r="AE1552" i="3"/>
  <c r="AC1552" i="3"/>
  <c r="AF1551" i="3"/>
  <c r="AE1551" i="3"/>
  <c r="AC1551" i="3"/>
  <c r="AF1612" i="3" s="1"/>
  <c r="AF1550" i="3"/>
  <c r="AE1550" i="3"/>
  <c r="AC1550" i="3"/>
  <c r="AF1549" i="3"/>
  <c r="AE1549" i="3"/>
  <c r="AC1549" i="3"/>
  <c r="AF1548" i="3"/>
  <c r="AE1548" i="3"/>
  <c r="AC1548" i="3"/>
  <c r="AF1547" i="3"/>
  <c r="AE1547" i="3"/>
  <c r="AC1547" i="3"/>
  <c r="AF1546" i="3"/>
  <c r="AE1546" i="3"/>
  <c r="AC1546" i="3"/>
  <c r="AF1545" i="3"/>
  <c r="AE1545" i="3"/>
  <c r="AC1545" i="3"/>
  <c r="AF1605" i="3" s="1"/>
  <c r="AF1544" i="3"/>
  <c r="AE1544" i="3"/>
  <c r="AC1544" i="3"/>
  <c r="AF1543" i="3"/>
  <c r="AE1543" i="3"/>
  <c r="AC1543" i="3"/>
  <c r="AF1542" i="3"/>
  <c r="AE1542" i="3"/>
  <c r="AC1542" i="3"/>
  <c r="AF1541" i="3"/>
  <c r="AE1541" i="3"/>
  <c r="AC1541" i="3"/>
  <c r="AF1601" i="3" s="1"/>
  <c r="AE1540" i="3"/>
  <c r="AC1540" i="3"/>
  <c r="AF1540" i="3" s="1"/>
  <c r="AE1539" i="3"/>
  <c r="AC1539" i="3"/>
  <c r="AE1538" i="3"/>
  <c r="AC1538" i="3"/>
  <c r="AE1537" i="3"/>
  <c r="AC1537" i="3"/>
  <c r="AE1536" i="3"/>
  <c r="AC1536" i="3"/>
  <c r="AE1535" i="3"/>
  <c r="AC1535" i="3"/>
  <c r="AE1534" i="3"/>
  <c r="AC1534" i="3"/>
  <c r="AE1533" i="3"/>
  <c r="AC1533" i="3"/>
  <c r="AE1532" i="3"/>
  <c r="AC1532" i="3"/>
  <c r="AE1531" i="3"/>
  <c r="AC1531" i="3"/>
  <c r="AE1530" i="3"/>
  <c r="AC1530" i="3"/>
  <c r="AE1529" i="3"/>
  <c r="AC1529" i="3"/>
  <c r="AF1529" i="3" s="1"/>
  <c r="AE1528" i="3"/>
  <c r="AC1528" i="3"/>
  <c r="AE1527" i="3"/>
  <c r="AC1527" i="3"/>
  <c r="AE1526" i="3"/>
  <c r="AC1526" i="3"/>
  <c r="AE1525" i="3"/>
  <c r="AC1525" i="3"/>
  <c r="AE1524" i="3"/>
  <c r="AC1524" i="3"/>
  <c r="AE1523" i="3"/>
  <c r="AC1523" i="3"/>
  <c r="AE1522" i="3"/>
  <c r="AC1522" i="3"/>
  <c r="AE1521" i="3"/>
  <c r="AC1521" i="3"/>
  <c r="AF1521" i="3" s="1"/>
  <c r="AE1520" i="3"/>
  <c r="AC1520" i="3"/>
  <c r="AE1519" i="3"/>
  <c r="AC1519" i="3"/>
  <c r="AE1518" i="3"/>
  <c r="AC1518" i="3"/>
  <c r="AE1517" i="3"/>
  <c r="AC1517" i="3"/>
  <c r="AE1516" i="3"/>
  <c r="AC1516" i="3"/>
  <c r="AE1515" i="3"/>
  <c r="AC1515" i="3"/>
  <c r="AE1514" i="3"/>
  <c r="AC1514" i="3"/>
  <c r="AE1513" i="3"/>
  <c r="AC1513" i="3"/>
  <c r="AE1512" i="3"/>
  <c r="AC1512" i="3"/>
  <c r="AE1511" i="3"/>
  <c r="AC1511" i="3"/>
  <c r="AE1510" i="3"/>
  <c r="AC1510" i="3"/>
  <c r="AE1509" i="3"/>
  <c r="AC1509" i="3"/>
  <c r="AE1508" i="3"/>
  <c r="AC1508" i="3"/>
  <c r="AE1507" i="3"/>
  <c r="AC1507" i="3"/>
  <c r="AE1506" i="3"/>
  <c r="AC1506" i="3"/>
  <c r="AE1505" i="3"/>
  <c r="AC1505" i="3"/>
  <c r="AE1504" i="3"/>
  <c r="AC1504" i="3"/>
  <c r="AE1503" i="3"/>
  <c r="AC1503" i="3"/>
  <c r="AE1502" i="3"/>
  <c r="AC1502" i="3"/>
  <c r="AE1501" i="3"/>
  <c r="AC1501" i="3"/>
  <c r="AE1500" i="3"/>
  <c r="AC1500" i="3"/>
  <c r="AE1499" i="3"/>
  <c r="AC1499" i="3"/>
  <c r="AE1498" i="3"/>
  <c r="AC1498" i="3"/>
  <c r="AE1497" i="3"/>
  <c r="AC1497" i="3"/>
  <c r="AE1496" i="3"/>
  <c r="AC1496" i="3"/>
  <c r="AE1495" i="3"/>
  <c r="AC1495" i="3"/>
  <c r="AE1494" i="3"/>
  <c r="AC1494" i="3"/>
  <c r="AF1494" i="3" s="1"/>
  <c r="AE1493" i="3"/>
  <c r="AC1493" i="3"/>
  <c r="AE1492" i="3"/>
  <c r="AC1492" i="3"/>
  <c r="AF1492" i="3" s="1"/>
  <c r="AE1491" i="3"/>
  <c r="AC1491" i="3"/>
  <c r="AE1490" i="3"/>
  <c r="AC1490" i="3"/>
  <c r="AE1489" i="3"/>
  <c r="AC1489" i="3"/>
  <c r="AE1488" i="3"/>
  <c r="AC1488" i="3"/>
  <c r="AE1487" i="3"/>
  <c r="AC1487" i="3"/>
  <c r="AE1486" i="3"/>
  <c r="AC1486" i="3"/>
  <c r="AE1485" i="3"/>
  <c r="AC1485" i="3"/>
  <c r="AE1484" i="3"/>
  <c r="AC1484" i="3"/>
  <c r="AE1483" i="3"/>
  <c r="AC1483" i="3"/>
  <c r="AE1482" i="3"/>
  <c r="AC1482" i="3"/>
  <c r="AE1481" i="3"/>
  <c r="AC1481" i="3"/>
  <c r="AE1480" i="3"/>
  <c r="AC1480" i="3"/>
  <c r="AE1479" i="3"/>
  <c r="AC1479" i="3"/>
  <c r="AF1478" i="3"/>
  <c r="AE1478" i="3"/>
  <c r="AC1478" i="3"/>
  <c r="AF1477" i="3"/>
  <c r="AE1477" i="3"/>
  <c r="AC1477" i="3"/>
  <c r="AF1476" i="3"/>
  <c r="AE1476" i="3"/>
  <c r="AC1476" i="3"/>
  <c r="AF1475" i="3"/>
  <c r="AE1475" i="3"/>
  <c r="AC1475" i="3"/>
  <c r="AF1474" i="3"/>
  <c r="AE1474" i="3"/>
  <c r="AC1474" i="3"/>
  <c r="AF1473" i="3"/>
  <c r="AE1473" i="3"/>
  <c r="AC1473" i="3"/>
  <c r="AF1472" i="3"/>
  <c r="AE1472" i="3"/>
  <c r="AC1472" i="3"/>
  <c r="AF1471" i="3"/>
  <c r="AE1471" i="3"/>
  <c r="AC1471" i="3"/>
  <c r="AF1470" i="3"/>
  <c r="AE1470" i="3"/>
  <c r="AC1470" i="3"/>
  <c r="AF1469" i="3"/>
  <c r="AE1469" i="3"/>
  <c r="AC1469" i="3"/>
  <c r="AF1468" i="3"/>
  <c r="AE1468" i="3"/>
  <c r="AC1468" i="3"/>
  <c r="AF1467" i="3"/>
  <c r="AE1467" i="3"/>
  <c r="AC1467" i="3"/>
  <c r="AF1466" i="3"/>
  <c r="AE1466" i="3"/>
  <c r="AC1466" i="3"/>
  <c r="AF1465" i="3"/>
  <c r="AE1465" i="3"/>
  <c r="AC1465" i="3"/>
  <c r="AF1464" i="3"/>
  <c r="AE1464" i="3"/>
  <c r="AC1464" i="3"/>
  <c r="AF1463" i="3"/>
  <c r="AE1463" i="3"/>
  <c r="AC1463" i="3"/>
  <c r="AF1462" i="3"/>
  <c r="AE1462" i="3"/>
  <c r="AC1462" i="3"/>
  <c r="AF1461" i="3"/>
  <c r="AE1461" i="3"/>
  <c r="AC1461" i="3"/>
  <c r="AF1460" i="3"/>
  <c r="AE1460" i="3"/>
  <c r="AC1460" i="3"/>
  <c r="AF1459" i="3"/>
  <c r="AE1459" i="3"/>
  <c r="AC1459" i="3"/>
  <c r="AF1458" i="3"/>
  <c r="AE1458" i="3"/>
  <c r="AC1458" i="3"/>
  <c r="AF1457" i="3"/>
  <c r="AE1457" i="3"/>
  <c r="AC1457" i="3"/>
  <c r="AF1456" i="3"/>
  <c r="AE1456" i="3"/>
  <c r="AC1456" i="3"/>
  <c r="AF1455" i="3"/>
  <c r="AE1455" i="3"/>
  <c r="AC1455" i="3"/>
  <c r="AF1454" i="3"/>
  <c r="AE1454" i="3"/>
  <c r="AC1454" i="3"/>
  <c r="AF1453" i="3"/>
  <c r="AE1453" i="3"/>
  <c r="AC1453" i="3"/>
  <c r="AF1452" i="3"/>
  <c r="AE1452" i="3"/>
  <c r="AC1452" i="3"/>
  <c r="AF1451" i="3"/>
  <c r="AE1451" i="3"/>
  <c r="AC1451" i="3"/>
  <c r="AF1450" i="3"/>
  <c r="AE1450" i="3"/>
  <c r="AC1450" i="3"/>
  <c r="AF1449" i="3"/>
  <c r="AE1449" i="3"/>
  <c r="AC1449" i="3"/>
  <c r="AF1448" i="3"/>
  <c r="AE1448" i="3"/>
  <c r="AC1448" i="3"/>
  <c r="AF1447" i="3"/>
  <c r="AE1447" i="3"/>
  <c r="AC1447" i="3"/>
  <c r="AF1446" i="3"/>
  <c r="AE1446" i="3"/>
  <c r="AC1446" i="3"/>
  <c r="AF1445" i="3"/>
  <c r="AE1445" i="3"/>
  <c r="AC1445" i="3"/>
  <c r="AF1444" i="3"/>
  <c r="AE1444" i="3"/>
  <c r="AC1444" i="3"/>
  <c r="AF1443" i="3"/>
  <c r="AE1443" i="3"/>
  <c r="AC1443" i="3"/>
  <c r="AF1442" i="3"/>
  <c r="AE1442" i="3"/>
  <c r="AC1442" i="3"/>
  <c r="AF1441" i="3"/>
  <c r="AE1441" i="3"/>
  <c r="AC1441" i="3"/>
  <c r="AF1440" i="3"/>
  <c r="AE1440" i="3"/>
  <c r="AC1440" i="3"/>
  <c r="AF1439" i="3"/>
  <c r="AE1439" i="3"/>
  <c r="AC1439" i="3"/>
  <c r="AF1438" i="3"/>
  <c r="AE1438" i="3"/>
  <c r="AC1438" i="3"/>
  <c r="AF1437" i="3"/>
  <c r="AE1437" i="3"/>
  <c r="AC1437" i="3"/>
  <c r="AF1436" i="3"/>
  <c r="AE1436" i="3"/>
  <c r="AC1436" i="3"/>
  <c r="AF1435" i="3"/>
  <c r="AE1435" i="3"/>
  <c r="AC1435" i="3"/>
  <c r="AF1434" i="3"/>
  <c r="AE1434" i="3"/>
  <c r="AC1434" i="3"/>
  <c r="AF1433" i="3"/>
  <c r="AE1433" i="3"/>
  <c r="AC1433" i="3"/>
  <c r="AF1432" i="3"/>
  <c r="AE1432" i="3"/>
  <c r="AC1432" i="3"/>
  <c r="AF1431" i="3"/>
  <c r="AE1431" i="3"/>
  <c r="AC1431" i="3"/>
  <c r="AF1430" i="3"/>
  <c r="AE1430" i="3"/>
  <c r="AC1430" i="3"/>
  <c r="AF1429" i="3"/>
  <c r="AE1429" i="3"/>
  <c r="AC1429" i="3"/>
  <c r="AF1428" i="3"/>
  <c r="AE1428" i="3"/>
  <c r="AC1428" i="3"/>
  <c r="AF1427" i="3"/>
  <c r="AE1427" i="3"/>
  <c r="AC1427" i="3"/>
  <c r="AF1485" i="3" s="1"/>
  <c r="AF1426" i="3"/>
  <c r="AE1426" i="3"/>
  <c r="AC1426" i="3"/>
  <c r="AF1425" i="3"/>
  <c r="AE1425" i="3"/>
  <c r="AC1425" i="3"/>
  <c r="AF1424" i="3"/>
  <c r="AE1424" i="3"/>
  <c r="AC1424" i="3"/>
  <c r="AF1423" i="3"/>
  <c r="AE1423" i="3"/>
  <c r="AC1423" i="3"/>
  <c r="AF1481" i="3" s="1"/>
  <c r="AF1422" i="3"/>
  <c r="AE1422" i="3"/>
  <c r="AC1422" i="3"/>
  <c r="AF1421" i="3"/>
  <c r="AE1421" i="3"/>
  <c r="AC1421" i="3"/>
  <c r="AF1420" i="3"/>
  <c r="AE1420" i="3"/>
  <c r="AC1420" i="3"/>
  <c r="AE1419" i="3"/>
  <c r="AC1419" i="3"/>
  <c r="AE1418" i="3"/>
  <c r="AC1418" i="3"/>
  <c r="AE1417" i="3"/>
  <c r="AC1417" i="3"/>
  <c r="AE1416" i="3"/>
  <c r="AC1416" i="3"/>
  <c r="AE1415" i="3"/>
  <c r="AC1415" i="3"/>
  <c r="AE1414" i="3"/>
  <c r="AC1414" i="3"/>
  <c r="AE1413" i="3"/>
  <c r="AC1413" i="3"/>
  <c r="AE1412" i="3"/>
  <c r="AC1412" i="3"/>
  <c r="AE1411" i="3"/>
  <c r="AC1411" i="3"/>
  <c r="AE1410" i="3"/>
  <c r="AC1410" i="3"/>
  <c r="AE1409" i="3"/>
  <c r="AC1409" i="3"/>
  <c r="AE1408" i="3"/>
  <c r="AC1408" i="3"/>
  <c r="AE1407" i="3"/>
  <c r="AC1407" i="3"/>
  <c r="AE1406" i="3"/>
  <c r="AC1406" i="3"/>
  <c r="AE1405" i="3"/>
  <c r="AC1405" i="3"/>
  <c r="AE1404" i="3"/>
  <c r="AC1404" i="3"/>
  <c r="AE1403" i="3"/>
  <c r="AC1403" i="3"/>
  <c r="AE1402" i="3"/>
  <c r="AC1402" i="3"/>
  <c r="AE1401" i="3"/>
  <c r="AC1401" i="3"/>
  <c r="AE1400" i="3"/>
  <c r="AC1400" i="3"/>
  <c r="AE1399" i="3"/>
  <c r="AC1399" i="3"/>
  <c r="AE1398" i="3"/>
  <c r="AC1398" i="3"/>
  <c r="AE1397" i="3"/>
  <c r="AC1397" i="3"/>
  <c r="AE1396" i="3"/>
  <c r="AC1396" i="3"/>
  <c r="AE1395" i="3"/>
  <c r="AC1395" i="3"/>
  <c r="AE1394" i="3"/>
  <c r="AC1394" i="3"/>
  <c r="AE1393" i="3"/>
  <c r="AC1393" i="3"/>
  <c r="AE1392" i="3"/>
  <c r="AC1392" i="3"/>
  <c r="AE1391" i="3"/>
  <c r="AC1391" i="3"/>
  <c r="AE1390" i="3"/>
  <c r="AC1390" i="3"/>
  <c r="AE1389" i="3"/>
  <c r="AC1389" i="3"/>
  <c r="AE1388" i="3"/>
  <c r="AC1388" i="3"/>
  <c r="AE1387" i="3"/>
  <c r="AC1387" i="3"/>
  <c r="AE1386" i="3"/>
  <c r="AC1386" i="3"/>
  <c r="AE1385" i="3"/>
  <c r="AC1385" i="3"/>
  <c r="AE1384" i="3"/>
  <c r="AC1384" i="3"/>
  <c r="AE1383" i="3"/>
  <c r="AC1383" i="3"/>
  <c r="AE1382" i="3"/>
  <c r="AC1382" i="3"/>
  <c r="AE1381" i="3"/>
  <c r="AC1381" i="3"/>
  <c r="AF1381" i="3" s="1"/>
  <c r="AE1380" i="3"/>
  <c r="AC1380" i="3"/>
  <c r="AE1379" i="3"/>
  <c r="AC1379" i="3"/>
  <c r="AE1378" i="3"/>
  <c r="AC1378" i="3"/>
  <c r="AE1377" i="3"/>
  <c r="AC1377" i="3"/>
  <c r="AE1376" i="3"/>
  <c r="AC1376" i="3"/>
  <c r="AE1375" i="3"/>
  <c r="AC1375" i="3"/>
  <c r="AE1374" i="3"/>
  <c r="AC1374" i="3"/>
  <c r="AE1373" i="3"/>
  <c r="AC1373" i="3"/>
  <c r="AE1372" i="3"/>
  <c r="AC1372" i="3"/>
  <c r="AE1371" i="3"/>
  <c r="AC1371" i="3"/>
  <c r="AE1370" i="3"/>
  <c r="AC1370" i="3"/>
  <c r="AE1369" i="3"/>
  <c r="AC1369" i="3"/>
  <c r="AE1368" i="3"/>
  <c r="AC1368" i="3"/>
  <c r="AE1367" i="3"/>
  <c r="AC1367" i="3"/>
  <c r="AE1366" i="3"/>
  <c r="AC1366" i="3"/>
  <c r="AE1365" i="3"/>
  <c r="AC1365" i="3"/>
  <c r="AE1364" i="3"/>
  <c r="AC1364" i="3"/>
  <c r="AE1363" i="3"/>
  <c r="AC1363" i="3"/>
  <c r="AF1362" i="3"/>
  <c r="AE1362" i="3"/>
  <c r="AC1362" i="3"/>
  <c r="AF1419" i="3" s="1"/>
  <c r="AF1361" i="3"/>
  <c r="AE1361" i="3"/>
  <c r="AC1361" i="3"/>
  <c r="AF1360" i="3"/>
  <c r="AE1360" i="3"/>
  <c r="AC1360" i="3"/>
  <c r="AF1359" i="3"/>
  <c r="AE1359" i="3"/>
  <c r="AC1359" i="3"/>
  <c r="AF1358" i="3"/>
  <c r="AE1358" i="3"/>
  <c r="AC1358" i="3"/>
  <c r="AF1415" i="3" s="1"/>
  <c r="AF1357" i="3"/>
  <c r="AE1357" i="3"/>
  <c r="AC1357" i="3"/>
  <c r="AF1356" i="3"/>
  <c r="AE1356" i="3"/>
  <c r="AC1356" i="3"/>
  <c r="AF1355" i="3"/>
  <c r="AE1355" i="3"/>
  <c r="AC1355" i="3"/>
  <c r="AF1354" i="3"/>
  <c r="AE1354" i="3"/>
  <c r="AC1354" i="3"/>
  <c r="AF1353" i="3"/>
  <c r="AE1353" i="3"/>
  <c r="AC1353" i="3"/>
  <c r="AF1352" i="3"/>
  <c r="AE1352" i="3"/>
  <c r="AC1352" i="3"/>
  <c r="AF1351" i="3"/>
  <c r="AE1351" i="3"/>
  <c r="AC1351" i="3"/>
  <c r="AF1350" i="3"/>
  <c r="AE1350" i="3"/>
  <c r="AC1350" i="3"/>
  <c r="AF1349" i="3"/>
  <c r="AE1349" i="3"/>
  <c r="AC1349" i="3"/>
  <c r="AF1348" i="3"/>
  <c r="AE1348" i="3"/>
  <c r="AC1348" i="3"/>
  <c r="AF1347" i="3"/>
  <c r="AE1347" i="3"/>
  <c r="AC1347" i="3"/>
  <c r="AF1346" i="3"/>
  <c r="AE1346" i="3"/>
  <c r="AC1346" i="3"/>
  <c r="AF1345" i="3"/>
  <c r="AE1345" i="3"/>
  <c r="AC1345" i="3"/>
  <c r="AF1344" i="3"/>
  <c r="AE1344" i="3"/>
  <c r="AC1344" i="3"/>
  <c r="AF1343" i="3"/>
  <c r="AE1343" i="3"/>
  <c r="AC1343" i="3"/>
  <c r="AF1342" i="3"/>
  <c r="AE1342" i="3"/>
  <c r="AC1342" i="3"/>
  <c r="AF1341" i="3"/>
  <c r="AE1341" i="3"/>
  <c r="AC1341" i="3"/>
  <c r="AF1340" i="3"/>
  <c r="AE1340" i="3"/>
  <c r="AC1340" i="3"/>
  <c r="AF1339" i="3"/>
  <c r="AE1339" i="3"/>
  <c r="AC1339" i="3"/>
  <c r="AF1338" i="3"/>
  <c r="AE1338" i="3"/>
  <c r="AC1338" i="3"/>
  <c r="AF1337" i="3"/>
  <c r="AE1337" i="3"/>
  <c r="AC1337" i="3"/>
  <c r="AF1336" i="3"/>
  <c r="AE1336" i="3"/>
  <c r="AC1336" i="3"/>
  <c r="AF1335" i="3"/>
  <c r="AE1335" i="3"/>
  <c r="AC1335" i="3"/>
  <c r="AF1334" i="3"/>
  <c r="AE1334" i="3"/>
  <c r="AC1334" i="3"/>
  <c r="AF1333" i="3"/>
  <c r="AE1333" i="3"/>
  <c r="AC1333" i="3"/>
  <c r="AF1332" i="3"/>
  <c r="AE1332" i="3"/>
  <c r="AC1332" i="3"/>
  <c r="AF1331" i="3"/>
  <c r="AE1331" i="3"/>
  <c r="AC1331" i="3"/>
  <c r="AF1330" i="3"/>
  <c r="AE1330" i="3"/>
  <c r="AC1330" i="3"/>
  <c r="AF1329" i="3"/>
  <c r="AE1329" i="3"/>
  <c r="AC1329" i="3"/>
  <c r="AF1328" i="3"/>
  <c r="AE1328" i="3"/>
  <c r="AC1328" i="3"/>
  <c r="AF1327" i="3"/>
  <c r="AE1327" i="3"/>
  <c r="AC1327" i="3"/>
  <c r="AF1326" i="3"/>
  <c r="AE1326" i="3"/>
  <c r="AC1326" i="3"/>
  <c r="AF1325" i="3"/>
  <c r="AE1325" i="3"/>
  <c r="AC1325" i="3"/>
  <c r="AF1324" i="3"/>
  <c r="AE1324" i="3"/>
  <c r="AC1324" i="3"/>
  <c r="AF1323" i="3"/>
  <c r="AE1323" i="3"/>
  <c r="AC1323" i="3"/>
  <c r="AF1322" i="3"/>
  <c r="AE1322" i="3"/>
  <c r="AC1322" i="3"/>
  <c r="AF1321" i="3"/>
  <c r="AE1321" i="3"/>
  <c r="AC1321" i="3"/>
  <c r="AF1320" i="3"/>
  <c r="AE1320" i="3"/>
  <c r="AC1320" i="3"/>
  <c r="AF1319" i="3"/>
  <c r="AE1319" i="3"/>
  <c r="AC1319" i="3"/>
  <c r="AF1318" i="3"/>
  <c r="AE1318" i="3"/>
  <c r="AC1318" i="3"/>
  <c r="AF1317" i="3"/>
  <c r="AE1317" i="3"/>
  <c r="AC1317" i="3"/>
  <c r="AF1316" i="3"/>
  <c r="AE1316" i="3"/>
  <c r="AC1316" i="3"/>
  <c r="AF1315" i="3"/>
  <c r="AE1315" i="3"/>
  <c r="AC1315" i="3"/>
  <c r="AF1373" i="3" s="1"/>
  <c r="AF1314" i="3"/>
  <c r="AE1314" i="3"/>
  <c r="AC1314" i="3"/>
  <c r="AF1313" i="3"/>
  <c r="AE1313" i="3"/>
  <c r="AC1313" i="3"/>
  <c r="AF1312" i="3"/>
  <c r="AE1312" i="3"/>
  <c r="AC1312" i="3"/>
  <c r="AF1311" i="3"/>
  <c r="AE1311" i="3"/>
  <c r="AC1311" i="3"/>
  <c r="AF1310" i="3"/>
  <c r="AE1310" i="3"/>
  <c r="AC1310" i="3"/>
  <c r="AF1309" i="3"/>
  <c r="AE1309" i="3"/>
  <c r="AC1309" i="3"/>
  <c r="AF1308" i="3"/>
  <c r="AE1308" i="3"/>
  <c r="AC1308" i="3"/>
  <c r="AF1307" i="3"/>
  <c r="AE1307" i="3"/>
  <c r="AC1307" i="3"/>
  <c r="AF1365" i="3" s="1"/>
  <c r="AF1306" i="3"/>
  <c r="AE1306" i="3"/>
  <c r="AC1306" i="3"/>
  <c r="AF1305" i="3"/>
  <c r="AE1305" i="3"/>
  <c r="AC1305" i="3"/>
  <c r="AE1304" i="3"/>
  <c r="AC1304" i="3"/>
  <c r="AE1303" i="3"/>
  <c r="AC1303" i="3"/>
  <c r="AE1302" i="3"/>
  <c r="AC1302" i="3"/>
  <c r="AE1301" i="3"/>
  <c r="AC1301" i="3"/>
  <c r="AE1300" i="3"/>
  <c r="AC1300" i="3"/>
  <c r="AE1299" i="3"/>
  <c r="AC1299" i="3"/>
  <c r="AE1298" i="3"/>
  <c r="AC1298" i="3"/>
  <c r="AE1297" i="3"/>
  <c r="AC1297" i="3"/>
  <c r="AE1296" i="3"/>
  <c r="AC1296" i="3"/>
  <c r="AE1295" i="3"/>
  <c r="AC1295" i="3"/>
  <c r="AE1294" i="3"/>
  <c r="AC1294" i="3"/>
  <c r="AE1293" i="3"/>
  <c r="AC1293" i="3"/>
  <c r="AE1292" i="3"/>
  <c r="AC1292" i="3"/>
  <c r="AF1292" i="3" s="1"/>
  <c r="AE1291" i="3"/>
  <c r="AC1291" i="3"/>
  <c r="AE1290" i="3"/>
  <c r="AC1290" i="3"/>
  <c r="AE1289" i="3"/>
  <c r="AC1289" i="3"/>
  <c r="AE1288" i="3"/>
  <c r="AC1288" i="3"/>
  <c r="AE1287" i="3"/>
  <c r="AC1287" i="3"/>
  <c r="AE1286" i="3"/>
  <c r="AC1286" i="3"/>
  <c r="AE1285" i="3"/>
  <c r="AC1285" i="3"/>
  <c r="AE1284" i="3"/>
  <c r="AC1284" i="3"/>
  <c r="AE1283" i="3"/>
  <c r="AC1283" i="3"/>
  <c r="AE1282" i="3"/>
  <c r="AC1282" i="3"/>
  <c r="AE1281" i="3"/>
  <c r="AC1281" i="3"/>
  <c r="AE1280" i="3"/>
  <c r="AC1280" i="3"/>
  <c r="AE1279" i="3"/>
  <c r="AC1279" i="3"/>
  <c r="AE1278" i="3"/>
  <c r="AC1278" i="3"/>
  <c r="AE1277" i="3"/>
  <c r="AC1277" i="3"/>
  <c r="AE1276" i="3"/>
  <c r="AC1276" i="3"/>
  <c r="AE1275" i="3"/>
  <c r="AC1275" i="3"/>
  <c r="AE1274" i="3"/>
  <c r="AC1274" i="3"/>
  <c r="AE1273" i="3"/>
  <c r="AC1273" i="3"/>
  <c r="AE1272" i="3"/>
  <c r="AC1272" i="3"/>
  <c r="AE1271" i="3"/>
  <c r="AC1271" i="3"/>
  <c r="AE1270" i="3"/>
  <c r="AC1270" i="3"/>
  <c r="AE1269" i="3"/>
  <c r="AC1269" i="3"/>
  <c r="AE1268" i="3"/>
  <c r="AC1268" i="3"/>
  <c r="AE1267" i="3"/>
  <c r="AC1267" i="3"/>
  <c r="AE1266" i="3"/>
  <c r="AC1266" i="3"/>
  <c r="AE1265" i="3"/>
  <c r="AC1265" i="3"/>
  <c r="AE1264" i="3"/>
  <c r="AC1264" i="3"/>
  <c r="AE1263" i="3"/>
  <c r="AC1263" i="3"/>
  <c r="AE1262" i="3"/>
  <c r="AC1262" i="3"/>
  <c r="AE1261" i="3"/>
  <c r="AC1261" i="3"/>
  <c r="AE1260" i="3"/>
  <c r="AC1260" i="3"/>
  <c r="AE1259" i="3"/>
  <c r="AC1259" i="3"/>
  <c r="AE1258" i="3"/>
  <c r="AC1258" i="3"/>
  <c r="AE1257" i="3"/>
  <c r="AC1257" i="3"/>
  <c r="AE1256" i="3"/>
  <c r="AC1256" i="3"/>
  <c r="AE1255" i="3"/>
  <c r="AC1255" i="3"/>
  <c r="AF1255" i="3" s="1"/>
  <c r="AE1254" i="3"/>
  <c r="AC1254" i="3"/>
  <c r="AE1253" i="3"/>
  <c r="AC1253" i="3"/>
  <c r="AE1252" i="3"/>
  <c r="AC1252" i="3"/>
  <c r="AE1251" i="3"/>
  <c r="AC1251" i="3"/>
  <c r="AE1250" i="3"/>
  <c r="AC1250" i="3"/>
  <c r="AE1249" i="3"/>
  <c r="AC1249" i="3"/>
  <c r="AE1248" i="3"/>
  <c r="AC1248" i="3"/>
  <c r="AE1247" i="3"/>
  <c r="AC1247" i="3"/>
  <c r="AE1246" i="3"/>
  <c r="AC1246" i="3"/>
  <c r="AE1245" i="3"/>
  <c r="AC1245" i="3"/>
  <c r="AE1244" i="3"/>
  <c r="AC1244" i="3"/>
  <c r="AE1243" i="3"/>
  <c r="AC1243" i="3"/>
  <c r="AE1242" i="3"/>
  <c r="AC1242" i="3"/>
  <c r="AE1241" i="3"/>
  <c r="AC1241" i="3"/>
  <c r="AF1240" i="3"/>
  <c r="AE1240" i="3"/>
  <c r="AC1240" i="3"/>
  <c r="AF1239" i="3"/>
  <c r="AE1239" i="3"/>
  <c r="AC1239" i="3"/>
  <c r="AF1238" i="3"/>
  <c r="AE1238" i="3"/>
  <c r="AC1238" i="3"/>
  <c r="AF1237" i="3"/>
  <c r="AE1237" i="3"/>
  <c r="AC1237" i="3"/>
  <c r="AF1236" i="3"/>
  <c r="AE1236" i="3"/>
  <c r="AC1236" i="3"/>
  <c r="AF1235" i="3"/>
  <c r="AE1235" i="3"/>
  <c r="AC1235" i="3"/>
  <c r="AF1234" i="3"/>
  <c r="AE1234" i="3"/>
  <c r="AC1234" i="3"/>
  <c r="AF1233" i="3"/>
  <c r="AE1233" i="3"/>
  <c r="AC1233" i="3"/>
  <c r="AF1232" i="3"/>
  <c r="AE1232" i="3"/>
  <c r="AC1232" i="3"/>
  <c r="AF1231" i="3"/>
  <c r="AE1231" i="3"/>
  <c r="AC1231" i="3"/>
  <c r="AF1230" i="3"/>
  <c r="AE1230" i="3"/>
  <c r="AC1230" i="3"/>
  <c r="AF1229" i="3"/>
  <c r="AE1229" i="3"/>
  <c r="AC1229" i="3"/>
  <c r="AF1228" i="3"/>
  <c r="AE1228" i="3"/>
  <c r="AC1228" i="3"/>
  <c r="AF1227" i="3"/>
  <c r="AE1227" i="3"/>
  <c r="AC1227" i="3"/>
  <c r="AF1226" i="3"/>
  <c r="AE1226" i="3"/>
  <c r="AC1226" i="3"/>
  <c r="AF1225" i="3"/>
  <c r="AE1225" i="3"/>
  <c r="AC1225" i="3"/>
  <c r="AF1224" i="3"/>
  <c r="AE1224" i="3"/>
  <c r="AC1224" i="3"/>
  <c r="AF1223" i="3"/>
  <c r="AE1223" i="3"/>
  <c r="AC1223" i="3"/>
  <c r="AF1222" i="3"/>
  <c r="AE1222" i="3"/>
  <c r="AC1222" i="3"/>
  <c r="AF1221" i="3"/>
  <c r="AE1221" i="3"/>
  <c r="AC1221" i="3"/>
  <c r="AF1220" i="3"/>
  <c r="AE1220" i="3"/>
  <c r="AC1220" i="3"/>
  <c r="AF1219" i="3"/>
  <c r="AE1219" i="3"/>
  <c r="AC1219" i="3"/>
  <c r="AF1218" i="3"/>
  <c r="AE1218" i="3"/>
  <c r="AC1218" i="3"/>
  <c r="AF1217" i="3"/>
  <c r="AE1217" i="3"/>
  <c r="AC1217" i="3"/>
  <c r="AF1216" i="3"/>
  <c r="AE1216" i="3"/>
  <c r="AC1216" i="3"/>
  <c r="AF1215" i="3"/>
  <c r="AE1215" i="3"/>
  <c r="AC1215" i="3"/>
  <c r="AF1214" i="3"/>
  <c r="AE1214" i="3"/>
  <c r="AC1214" i="3"/>
  <c r="AF1213" i="3"/>
  <c r="AE1213" i="3"/>
  <c r="AC1213" i="3"/>
  <c r="AF1212" i="3"/>
  <c r="AE1212" i="3"/>
  <c r="AC1212" i="3"/>
  <c r="AF1211" i="3"/>
  <c r="AE1211" i="3"/>
  <c r="AC1211" i="3"/>
  <c r="AF1210" i="3"/>
  <c r="AE1210" i="3"/>
  <c r="AC1210" i="3"/>
  <c r="AF1209" i="3"/>
  <c r="AE1209" i="3"/>
  <c r="AC1209" i="3"/>
  <c r="AF1208" i="3"/>
  <c r="AE1208" i="3"/>
  <c r="AC1208" i="3"/>
  <c r="AF1207" i="3"/>
  <c r="AE1207" i="3"/>
  <c r="AC1207" i="3"/>
  <c r="AF1206" i="3"/>
  <c r="AE1206" i="3"/>
  <c r="AC1206" i="3"/>
  <c r="AF1205" i="3"/>
  <c r="AE1205" i="3"/>
  <c r="AC1205" i="3"/>
  <c r="AF1204" i="3"/>
  <c r="AE1204" i="3"/>
  <c r="AC1204" i="3"/>
  <c r="AF1203" i="3"/>
  <c r="AE1203" i="3"/>
  <c r="AC1203" i="3"/>
  <c r="AF1202" i="3"/>
  <c r="AE1202" i="3"/>
  <c r="AC1202" i="3"/>
  <c r="AF1201" i="3"/>
  <c r="AE1201" i="3"/>
  <c r="AC1201" i="3"/>
  <c r="AF1200" i="3"/>
  <c r="AE1200" i="3"/>
  <c r="AC1200" i="3"/>
  <c r="AF1199" i="3"/>
  <c r="AE1199" i="3"/>
  <c r="AC1199" i="3"/>
  <c r="AF1198" i="3"/>
  <c r="AE1198" i="3"/>
  <c r="AC1198" i="3"/>
  <c r="AF1197" i="3"/>
  <c r="AE1197" i="3"/>
  <c r="AC1197" i="3"/>
  <c r="AF1196" i="3"/>
  <c r="AE1196" i="3"/>
  <c r="AC1196" i="3"/>
  <c r="AF1195" i="3"/>
  <c r="AE1195" i="3"/>
  <c r="AC1195" i="3"/>
  <c r="AF1194" i="3"/>
  <c r="AE1194" i="3"/>
  <c r="AC1194" i="3"/>
  <c r="AF1193" i="3"/>
  <c r="AE1193" i="3"/>
  <c r="AC1193" i="3"/>
  <c r="AF1257" i="3" s="1"/>
  <c r="AF1192" i="3"/>
  <c r="AE1192" i="3"/>
  <c r="AC1192" i="3"/>
  <c r="AF1191" i="3"/>
  <c r="AE1191" i="3"/>
  <c r="AC1191" i="3"/>
  <c r="AF1190" i="3"/>
  <c r="AE1190" i="3"/>
  <c r="AC1190" i="3"/>
  <c r="AF1189" i="3"/>
  <c r="AE1189" i="3"/>
  <c r="AC1189" i="3"/>
  <c r="AF1188" i="3"/>
  <c r="AE1188" i="3"/>
  <c r="AC1188" i="3"/>
  <c r="AF1187" i="3"/>
  <c r="AE1187" i="3"/>
  <c r="AC1187" i="3"/>
  <c r="AF1186" i="3"/>
  <c r="AE1186" i="3"/>
  <c r="AC1186" i="3"/>
  <c r="AF1185" i="3"/>
  <c r="AE1185" i="3"/>
  <c r="AC1185" i="3"/>
  <c r="AF1249" i="3" s="1"/>
  <c r="AF1184" i="3"/>
  <c r="AE1184" i="3"/>
  <c r="AC1184" i="3"/>
  <c r="AF1183" i="3"/>
  <c r="AE1183" i="3"/>
  <c r="AC1183" i="3"/>
  <c r="AF1182" i="3"/>
  <c r="AE1182" i="3"/>
  <c r="AC1182" i="3"/>
  <c r="AF1181" i="3"/>
  <c r="AE1181" i="3"/>
  <c r="AC1181" i="3"/>
  <c r="AF1180" i="3"/>
  <c r="AE1180" i="3"/>
  <c r="AC1180" i="3"/>
  <c r="AF1179" i="3"/>
  <c r="AE1179" i="3"/>
  <c r="AC1179" i="3"/>
  <c r="AF1178" i="3"/>
  <c r="AE1178" i="3"/>
  <c r="AC1178" i="3"/>
  <c r="AF1177" i="3"/>
  <c r="AE1177" i="3"/>
  <c r="AC1177" i="3"/>
  <c r="AF1176" i="3"/>
  <c r="AE1176" i="3"/>
  <c r="AC1176" i="3"/>
  <c r="AE1175" i="3"/>
  <c r="AC1175" i="3"/>
  <c r="AE1174" i="3"/>
  <c r="AC1174" i="3"/>
  <c r="AE1173" i="3"/>
  <c r="AC1173" i="3"/>
  <c r="AF1173" i="3" s="1"/>
  <c r="AE1172" i="3"/>
  <c r="AC1172" i="3"/>
  <c r="AE1171" i="3"/>
  <c r="AC1171" i="3"/>
  <c r="AE1170" i="3"/>
  <c r="AC1170" i="3"/>
  <c r="AE1169" i="3"/>
  <c r="AC1169" i="3"/>
  <c r="AE1168" i="3"/>
  <c r="AC1168" i="3"/>
  <c r="AE1167" i="3"/>
  <c r="AC1167" i="3"/>
  <c r="AE1166" i="3"/>
  <c r="AC1166" i="3"/>
  <c r="AE1165" i="3"/>
  <c r="AC1165" i="3"/>
  <c r="AF1165" i="3" s="1"/>
  <c r="AE1164" i="3"/>
  <c r="AC1164" i="3"/>
  <c r="AE1163" i="3"/>
  <c r="AC1163" i="3"/>
  <c r="AE1162" i="3"/>
  <c r="AC1162" i="3"/>
  <c r="AE1161" i="3"/>
  <c r="AC1161" i="3"/>
  <c r="AE1160" i="3"/>
  <c r="AC1160" i="3"/>
  <c r="AE1159" i="3"/>
  <c r="AC1159" i="3"/>
  <c r="AE1158" i="3"/>
  <c r="AC1158" i="3"/>
  <c r="AE1157" i="3"/>
  <c r="AC1157" i="3"/>
  <c r="AE1156" i="3"/>
  <c r="AC1156" i="3"/>
  <c r="AE1155" i="3"/>
  <c r="AC1155" i="3"/>
  <c r="AE1154" i="3"/>
  <c r="AC1154" i="3"/>
  <c r="AE1153" i="3"/>
  <c r="AC1153" i="3"/>
  <c r="AE1152" i="3"/>
  <c r="AC1152" i="3"/>
  <c r="AE1151" i="3"/>
  <c r="AC1151" i="3"/>
  <c r="AE1150" i="3"/>
  <c r="AC1150" i="3"/>
  <c r="AE1149" i="3"/>
  <c r="AC1149" i="3"/>
  <c r="AE1148" i="3"/>
  <c r="AC1148" i="3"/>
  <c r="AE1147" i="3"/>
  <c r="AC1147" i="3"/>
  <c r="AE1146" i="3"/>
  <c r="AC1146" i="3"/>
  <c r="AE1145" i="3"/>
  <c r="AC1145" i="3"/>
  <c r="AE1144" i="3"/>
  <c r="AC1144" i="3"/>
  <c r="AE1143" i="3"/>
  <c r="AC1143" i="3"/>
  <c r="AE1142" i="3"/>
  <c r="AC1142" i="3"/>
  <c r="AE1141" i="3"/>
  <c r="AC1141" i="3"/>
  <c r="AE1140" i="3"/>
  <c r="AC1140" i="3"/>
  <c r="AE1139" i="3"/>
  <c r="AC1139" i="3"/>
  <c r="AE1138" i="3"/>
  <c r="AC1138" i="3"/>
  <c r="AE1137" i="3"/>
  <c r="AC1137" i="3"/>
  <c r="AE1136" i="3"/>
  <c r="AC1136" i="3"/>
  <c r="AE1135" i="3"/>
  <c r="AC1135" i="3"/>
  <c r="AE1134" i="3"/>
  <c r="AC1134" i="3"/>
  <c r="AE1133" i="3"/>
  <c r="AC1133" i="3"/>
  <c r="AE1132" i="3"/>
  <c r="AC1132" i="3"/>
  <c r="AE1131" i="3"/>
  <c r="AC1131" i="3"/>
  <c r="AE1130" i="3"/>
  <c r="AC1130" i="3"/>
  <c r="AE1129" i="3"/>
  <c r="AC1129" i="3"/>
  <c r="AE1128" i="3"/>
  <c r="AC1128" i="3"/>
  <c r="AF1128" i="3" s="1"/>
  <c r="AE1127" i="3"/>
  <c r="AC1127" i="3"/>
  <c r="AE1126" i="3"/>
  <c r="AC1126" i="3"/>
  <c r="AE1125" i="3"/>
  <c r="AC1125" i="3"/>
  <c r="AE1124" i="3"/>
  <c r="AC1124" i="3"/>
  <c r="AE1123" i="3"/>
  <c r="AC1123" i="3"/>
  <c r="AE1122" i="3"/>
  <c r="AC1122" i="3"/>
  <c r="AE1121" i="3"/>
  <c r="AC1121" i="3"/>
  <c r="AE1120" i="3"/>
  <c r="AC1120" i="3"/>
  <c r="AE1119" i="3"/>
  <c r="AC1119" i="3"/>
  <c r="AE1118" i="3"/>
  <c r="AC1118" i="3"/>
  <c r="AE1117" i="3"/>
  <c r="AC1117" i="3"/>
  <c r="AE1116" i="3"/>
  <c r="AC1116" i="3"/>
  <c r="AE1115" i="3"/>
  <c r="AC1115" i="3"/>
  <c r="AE1114" i="3"/>
  <c r="AC1114" i="3"/>
  <c r="AE1113" i="3"/>
  <c r="AC1113" i="3"/>
  <c r="AF1112" i="3"/>
  <c r="AE1112" i="3"/>
  <c r="AC1112" i="3"/>
  <c r="AF1111" i="3"/>
  <c r="AE1111" i="3"/>
  <c r="AC1111" i="3"/>
  <c r="AF1110" i="3"/>
  <c r="AE1110" i="3"/>
  <c r="AC1110" i="3"/>
  <c r="AF1109" i="3"/>
  <c r="AE1109" i="3"/>
  <c r="AC1109" i="3"/>
  <c r="AF1108" i="3"/>
  <c r="AE1108" i="3"/>
  <c r="AC1108" i="3"/>
  <c r="AF1107" i="3"/>
  <c r="AE1107" i="3"/>
  <c r="AC1107" i="3"/>
  <c r="AF1106" i="3"/>
  <c r="AE1106" i="3"/>
  <c r="AC1106" i="3"/>
  <c r="AF1105" i="3"/>
  <c r="AE1105" i="3"/>
  <c r="AC1105" i="3"/>
  <c r="AF1104" i="3"/>
  <c r="AE1104" i="3"/>
  <c r="AC1104" i="3"/>
  <c r="AF1103" i="3"/>
  <c r="AE1103" i="3"/>
  <c r="AC1103" i="3"/>
  <c r="AF1102" i="3"/>
  <c r="AE1102" i="3"/>
  <c r="AC1102" i="3"/>
  <c r="AF1101" i="3"/>
  <c r="AE1101" i="3"/>
  <c r="AC1101" i="3"/>
  <c r="AF1100" i="3"/>
  <c r="AE1100" i="3"/>
  <c r="AC1100" i="3"/>
  <c r="AF1099" i="3"/>
  <c r="AE1099" i="3"/>
  <c r="AC1099" i="3"/>
  <c r="AF1098" i="3"/>
  <c r="AE1098" i="3"/>
  <c r="AC1098" i="3"/>
  <c r="AF1097" i="3"/>
  <c r="AE1097" i="3"/>
  <c r="AC1097" i="3"/>
  <c r="AF1096" i="3"/>
  <c r="AE1096" i="3"/>
  <c r="AC1096" i="3"/>
  <c r="AF1095" i="3"/>
  <c r="AE1095" i="3"/>
  <c r="AC1095" i="3"/>
  <c r="AF1094" i="3"/>
  <c r="AE1094" i="3"/>
  <c r="AC1094" i="3"/>
  <c r="AF1093" i="3"/>
  <c r="AE1093" i="3"/>
  <c r="AC1093" i="3"/>
  <c r="AF1092" i="3"/>
  <c r="AE1092" i="3"/>
  <c r="AC1092" i="3"/>
  <c r="AF1091" i="3"/>
  <c r="AE1091" i="3"/>
  <c r="AC1091" i="3"/>
  <c r="AF1090" i="3"/>
  <c r="AE1090" i="3"/>
  <c r="AC1090" i="3"/>
  <c r="AF1089" i="3"/>
  <c r="AE1089" i="3"/>
  <c r="AC1089" i="3"/>
  <c r="AF1088" i="3"/>
  <c r="AE1088" i="3"/>
  <c r="AC1088" i="3"/>
  <c r="AF1087" i="3"/>
  <c r="AE1087" i="3"/>
  <c r="AC1087" i="3"/>
  <c r="AF1086" i="3"/>
  <c r="AE1086" i="3"/>
  <c r="AC1086" i="3"/>
  <c r="AF1085" i="3"/>
  <c r="AE1085" i="3"/>
  <c r="AC1085" i="3"/>
  <c r="AF1084" i="3"/>
  <c r="AE1084" i="3"/>
  <c r="AC1084" i="3"/>
  <c r="AF1083" i="3"/>
  <c r="AE1083" i="3"/>
  <c r="AC1083" i="3"/>
  <c r="AF1082" i="3"/>
  <c r="AE1082" i="3"/>
  <c r="AC1082" i="3"/>
  <c r="AF1081" i="3"/>
  <c r="AE1081" i="3"/>
  <c r="AC1081" i="3"/>
  <c r="AF1080" i="3"/>
  <c r="AE1080" i="3"/>
  <c r="AC1080" i="3"/>
  <c r="AF1079" i="3"/>
  <c r="AE1079" i="3"/>
  <c r="AC1079" i="3"/>
  <c r="AF1078" i="3"/>
  <c r="AE1078" i="3"/>
  <c r="AC1078" i="3"/>
  <c r="AF1077" i="3"/>
  <c r="AE1077" i="3"/>
  <c r="AC1077" i="3"/>
  <c r="AF1076" i="3"/>
  <c r="AE1076" i="3"/>
  <c r="AC1076" i="3"/>
  <c r="AF1075" i="3"/>
  <c r="AE1075" i="3"/>
  <c r="AC1075" i="3"/>
  <c r="AF1074" i="3"/>
  <c r="AE1074" i="3"/>
  <c r="AC1074" i="3"/>
  <c r="AF1073" i="3"/>
  <c r="AE1073" i="3"/>
  <c r="AC1073" i="3"/>
  <c r="AF1072" i="3"/>
  <c r="AE1072" i="3"/>
  <c r="AC1072" i="3"/>
  <c r="AF1071" i="3"/>
  <c r="AE1071" i="3"/>
  <c r="AC1071" i="3"/>
  <c r="AF1070" i="3"/>
  <c r="AE1070" i="3"/>
  <c r="AC1070" i="3"/>
  <c r="AF1069" i="3"/>
  <c r="AE1069" i="3"/>
  <c r="AC1069" i="3"/>
  <c r="AF1068" i="3"/>
  <c r="AE1068" i="3"/>
  <c r="AC1068" i="3"/>
  <c r="AF1067" i="3"/>
  <c r="AE1067" i="3"/>
  <c r="AC1067" i="3"/>
  <c r="AF1066" i="3"/>
  <c r="AE1066" i="3"/>
  <c r="AC1066" i="3"/>
  <c r="AF1065" i="3"/>
  <c r="AE1065" i="3"/>
  <c r="AC1065" i="3"/>
  <c r="AF1064" i="3"/>
  <c r="AE1064" i="3"/>
  <c r="AC1064" i="3"/>
  <c r="AF1063" i="3"/>
  <c r="AE1063" i="3"/>
  <c r="AC1063" i="3"/>
  <c r="AF1062" i="3"/>
  <c r="AE1062" i="3"/>
  <c r="AC1062" i="3"/>
  <c r="AF1061" i="3"/>
  <c r="AE1061" i="3"/>
  <c r="AC1061" i="3"/>
  <c r="AF1060" i="3"/>
  <c r="AE1060" i="3"/>
  <c r="AC1060" i="3"/>
  <c r="AF1059" i="3"/>
  <c r="AE1059" i="3"/>
  <c r="AC1059" i="3"/>
  <c r="AF1058" i="3"/>
  <c r="AE1058" i="3"/>
  <c r="AC1058" i="3"/>
  <c r="AF1057" i="3"/>
  <c r="AE1057" i="3"/>
  <c r="AC1057" i="3"/>
  <c r="AF1056" i="3"/>
  <c r="AE1056" i="3"/>
  <c r="AC1056" i="3"/>
  <c r="AF1055" i="3"/>
  <c r="AE1055" i="3"/>
  <c r="AC1055" i="3"/>
  <c r="AF1054" i="3"/>
  <c r="AE1054" i="3"/>
  <c r="AC1054" i="3"/>
  <c r="AF1053" i="3"/>
  <c r="AE1053" i="3"/>
  <c r="AC1053" i="3"/>
  <c r="AF1052" i="3"/>
  <c r="AE1052" i="3"/>
  <c r="AC1052" i="3"/>
  <c r="AE1051" i="3"/>
  <c r="AC1051" i="3"/>
  <c r="AE1050" i="3"/>
  <c r="AC1050" i="3"/>
  <c r="AF1050" i="3" s="1"/>
  <c r="AE1049" i="3"/>
  <c r="AC1049" i="3"/>
  <c r="AE1048" i="3"/>
  <c r="AC1048" i="3"/>
  <c r="AE1047" i="3"/>
  <c r="AC1047" i="3"/>
  <c r="AE1046" i="3"/>
  <c r="AC1046" i="3"/>
  <c r="AE1045" i="3"/>
  <c r="AC1045" i="3"/>
  <c r="AE1044" i="3"/>
  <c r="AC1044" i="3"/>
  <c r="AE1043" i="3"/>
  <c r="AC1043" i="3"/>
  <c r="AE1042" i="3"/>
  <c r="AC1042" i="3"/>
  <c r="AE1041" i="3"/>
  <c r="AC1041" i="3"/>
  <c r="AE1040" i="3"/>
  <c r="AC1040" i="3"/>
  <c r="AE1039" i="3"/>
  <c r="AC1039" i="3"/>
  <c r="AE1038" i="3"/>
  <c r="AC1038" i="3"/>
  <c r="AE1037" i="3"/>
  <c r="AC1037" i="3"/>
  <c r="AE1036" i="3"/>
  <c r="AC1036" i="3"/>
  <c r="AE1035" i="3"/>
  <c r="AC1035" i="3"/>
  <c r="AF1035" i="3" s="1"/>
  <c r="AE1034" i="3"/>
  <c r="AC1034" i="3"/>
  <c r="AE1033" i="3"/>
  <c r="AC1033" i="3"/>
  <c r="AE1032" i="3"/>
  <c r="AC1032" i="3"/>
  <c r="AE1031" i="3"/>
  <c r="AC1031" i="3"/>
  <c r="AE1030" i="3"/>
  <c r="AC1030" i="3"/>
  <c r="AE1029" i="3"/>
  <c r="AC1029" i="3"/>
  <c r="AE1028" i="3"/>
  <c r="AC1028" i="3"/>
  <c r="AE1027" i="3"/>
  <c r="AC1027" i="3"/>
  <c r="AE1026" i="3"/>
  <c r="AC1026" i="3"/>
  <c r="AE1025" i="3"/>
  <c r="AC1025" i="3"/>
  <c r="AE1024" i="3"/>
  <c r="AC1024" i="3"/>
  <c r="AE1023" i="3"/>
  <c r="AC1023" i="3"/>
  <c r="AE1022" i="3"/>
  <c r="AC1022" i="3"/>
  <c r="AE1021" i="3"/>
  <c r="AC1021" i="3"/>
  <c r="AE1020" i="3"/>
  <c r="AC1020" i="3"/>
  <c r="AE1019" i="3"/>
  <c r="AC1019" i="3"/>
  <c r="AE1018" i="3"/>
  <c r="AC1018" i="3"/>
  <c r="AE1017" i="3"/>
  <c r="AC1017" i="3"/>
  <c r="AE1016" i="3"/>
  <c r="AC1016" i="3"/>
  <c r="AE1015" i="3"/>
  <c r="AC1015" i="3"/>
  <c r="AE1014" i="3"/>
  <c r="AC1014" i="3"/>
  <c r="AE1013" i="3"/>
  <c r="AC1013" i="3"/>
  <c r="AE1012" i="3"/>
  <c r="AC1012" i="3"/>
  <c r="AE1011" i="3"/>
  <c r="AC1011" i="3"/>
  <c r="AE1010" i="3"/>
  <c r="AC1010" i="3"/>
  <c r="AE1009" i="3"/>
  <c r="AC1009" i="3"/>
  <c r="AE1008" i="3"/>
  <c r="AC1008" i="3"/>
  <c r="AE1007" i="3"/>
  <c r="AC1007" i="3"/>
  <c r="AE1006" i="3"/>
  <c r="AC1006" i="3"/>
  <c r="AE1005" i="3"/>
  <c r="AC1005" i="3"/>
  <c r="AE1004" i="3"/>
  <c r="AC1004" i="3"/>
  <c r="AE1003" i="3"/>
  <c r="AC1003" i="3"/>
  <c r="AE1002" i="3"/>
  <c r="AC1002" i="3"/>
  <c r="AE1001" i="3"/>
  <c r="AC1001" i="3"/>
  <c r="AE1000" i="3"/>
  <c r="AC1000" i="3"/>
  <c r="AE999" i="3"/>
  <c r="AC999" i="3"/>
  <c r="AE998" i="3"/>
  <c r="AC998" i="3"/>
  <c r="AE997" i="3"/>
  <c r="AC997" i="3"/>
  <c r="AE996" i="3"/>
  <c r="AC996" i="3"/>
  <c r="AF995" i="3"/>
  <c r="AE995" i="3"/>
  <c r="AC995" i="3"/>
  <c r="AF994" i="3"/>
  <c r="AE994" i="3"/>
  <c r="AC994" i="3"/>
  <c r="AF993" i="3"/>
  <c r="AE993" i="3"/>
  <c r="AC993" i="3"/>
  <c r="AF992" i="3"/>
  <c r="AE992" i="3"/>
  <c r="AC992" i="3"/>
  <c r="AF991" i="3"/>
  <c r="AE991" i="3"/>
  <c r="AC991" i="3"/>
  <c r="AF990" i="3"/>
  <c r="AE990" i="3"/>
  <c r="AC990" i="3"/>
  <c r="AF989" i="3"/>
  <c r="AE989" i="3"/>
  <c r="AC989" i="3"/>
  <c r="AF988" i="3"/>
  <c r="AE988" i="3"/>
  <c r="AC988" i="3"/>
  <c r="AF987" i="3"/>
  <c r="AE987" i="3"/>
  <c r="AC987" i="3"/>
  <c r="AF986" i="3"/>
  <c r="AE986" i="3"/>
  <c r="AC986" i="3"/>
  <c r="AF985" i="3"/>
  <c r="AE985" i="3"/>
  <c r="AC985" i="3"/>
  <c r="AF984" i="3"/>
  <c r="AE984" i="3"/>
  <c r="AC984" i="3"/>
  <c r="AF983" i="3"/>
  <c r="AE983" i="3"/>
  <c r="AC983" i="3"/>
  <c r="AF982" i="3"/>
  <c r="AE982" i="3"/>
  <c r="AC982" i="3"/>
  <c r="AF981" i="3"/>
  <c r="AE981" i="3"/>
  <c r="AC981" i="3"/>
  <c r="AF980" i="3"/>
  <c r="AE980" i="3"/>
  <c r="AC980" i="3"/>
  <c r="AF979" i="3"/>
  <c r="AE979" i="3"/>
  <c r="AC979" i="3"/>
  <c r="AF978" i="3"/>
  <c r="AE978" i="3"/>
  <c r="AC978" i="3"/>
  <c r="AF977" i="3"/>
  <c r="AE977" i="3"/>
  <c r="AC977" i="3"/>
  <c r="AF976" i="3"/>
  <c r="AE976" i="3"/>
  <c r="AC976" i="3"/>
  <c r="AF975" i="3"/>
  <c r="AE975" i="3"/>
  <c r="AC975" i="3"/>
  <c r="AF974" i="3"/>
  <c r="AE974" i="3"/>
  <c r="AC974" i="3"/>
  <c r="AF973" i="3"/>
  <c r="AE973" i="3"/>
  <c r="AC973" i="3"/>
  <c r="AF972" i="3"/>
  <c r="AE972" i="3"/>
  <c r="AC972" i="3"/>
  <c r="AF1030" i="3" s="1"/>
  <c r="AF971" i="3"/>
  <c r="AE971" i="3"/>
  <c r="AC971" i="3"/>
  <c r="AF970" i="3"/>
  <c r="AE970" i="3"/>
  <c r="AC970" i="3"/>
  <c r="AF969" i="3"/>
  <c r="AE969" i="3"/>
  <c r="AC969" i="3"/>
  <c r="AF968" i="3"/>
  <c r="AE968" i="3"/>
  <c r="AC968" i="3"/>
  <c r="AF967" i="3"/>
  <c r="AE967" i="3"/>
  <c r="AC967" i="3"/>
  <c r="AF966" i="3"/>
  <c r="AE966" i="3"/>
  <c r="AC966" i="3"/>
  <c r="AF965" i="3"/>
  <c r="AE965" i="3"/>
  <c r="AC965" i="3"/>
  <c r="AF964" i="3"/>
  <c r="AE964" i="3"/>
  <c r="AC964" i="3"/>
  <c r="AF963" i="3"/>
  <c r="AE963" i="3"/>
  <c r="AC963" i="3"/>
  <c r="AF962" i="3"/>
  <c r="AE962" i="3"/>
  <c r="AC962" i="3"/>
  <c r="AF961" i="3"/>
  <c r="AE961" i="3"/>
  <c r="AC961" i="3"/>
  <c r="AF960" i="3"/>
  <c r="AE960" i="3"/>
  <c r="AC960" i="3"/>
  <c r="AF1018" i="3" s="1"/>
  <c r="AF959" i="3"/>
  <c r="AE959" i="3"/>
  <c r="AC959" i="3"/>
  <c r="AF958" i="3"/>
  <c r="AE958" i="3"/>
  <c r="AC958" i="3"/>
  <c r="AF957" i="3"/>
  <c r="AE957" i="3"/>
  <c r="AC957" i="3"/>
  <c r="AF956" i="3"/>
  <c r="AE956" i="3"/>
  <c r="AC956" i="3"/>
  <c r="AF955" i="3"/>
  <c r="AE955" i="3"/>
  <c r="AC955" i="3"/>
  <c r="AF954" i="3"/>
  <c r="AE954" i="3"/>
  <c r="AC954" i="3"/>
  <c r="AF953" i="3"/>
  <c r="AE953" i="3"/>
  <c r="AC953" i="3"/>
  <c r="AF952" i="3"/>
  <c r="AE952" i="3"/>
  <c r="AC952" i="3"/>
  <c r="AF951" i="3"/>
  <c r="AE951" i="3"/>
  <c r="AC951" i="3"/>
  <c r="AF950" i="3"/>
  <c r="AE950" i="3"/>
  <c r="AC950" i="3"/>
  <c r="AF1009" i="3" s="1"/>
  <c r="AF949" i="3"/>
  <c r="AE949" i="3"/>
  <c r="AC949" i="3"/>
  <c r="AF948" i="3"/>
  <c r="AE948" i="3"/>
  <c r="AC948" i="3"/>
  <c r="AF947" i="3"/>
  <c r="AE947" i="3"/>
  <c r="AC947" i="3"/>
  <c r="AF946" i="3"/>
  <c r="AE946" i="3"/>
  <c r="AC946" i="3"/>
  <c r="AF945" i="3"/>
  <c r="AE945" i="3"/>
  <c r="AC945" i="3"/>
  <c r="AF944" i="3"/>
  <c r="AE944" i="3"/>
  <c r="AC944" i="3"/>
  <c r="AF943" i="3"/>
  <c r="AE943" i="3"/>
  <c r="AC943" i="3"/>
  <c r="AF942" i="3"/>
  <c r="AE942" i="3"/>
  <c r="AC942" i="3"/>
  <c r="AF941" i="3"/>
  <c r="AE941" i="3"/>
  <c r="AC941" i="3"/>
  <c r="AF940" i="3"/>
  <c r="AE940" i="3"/>
  <c r="AC940" i="3"/>
  <c r="AF939" i="3"/>
  <c r="AE939" i="3"/>
  <c r="AC939" i="3"/>
  <c r="AF938" i="3"/>
  <c r="AE938" i="3"/>
  <c r="AC938" i="3"/>
  <c r="AF937" i="3"/>
  <c r="AE937" i="3"/>
  <c r="AC937" i="3"/>
  <c r="AF936" i="3"/>
  <c r="AE936" i="3"/>
  <c r="AC936" i="3"/>
  <c r="AF996" i="3" s="1"/>
  <c r="AE935" i="3"/>
  <c r="AC935" i="3"/>
  <c r="AE934" i="3"/>
  <c r="AC934" i="3"/>
  <c r="AE933" i="3"/>
  <c r="AC933" i="3"/>
  <c r="AE932" i="3"/>
  <c r="AC932" i="3"/>
  <c r="AE931" i="3"/>
  <c r="AC931" i="3"/>
  <c r="AE930" i="3"/>
  <c r="AC930" i="3"/>
  <c r="AE929" i="3"/>
  <c r="AC929" i="3"/>
  <c r="AE928" i="3"/>
  <c r="AC928" i="3"/>
  <c r="AE927" i="3"/>
  <c r="AC927" i="3"/>
  <c r="AE926" i="3"/>
  <c r="AC926" i="3"/>
  <c r="AE925" i="3"/>
  <c r="AC925" i="3"/>
  <c r="AE924" i="3"/>
  <c r="AC924" i="3"/>
  <c r="AF924" i="3" s="1"/>
  <c r="AE923" i="3"/>
  <c r="AC923" i="3"/>
  <c r="AE922" i="3"/>
  <c r="AC922" i="3"/>
  <c r="AE921" i="3"/>
  <c r="AC921" i="3"/>
  <c r="AE920" i="3"/>
  <c r="AC920" i="3"/>
  <c r="AF920" i="3" s="1"/>
  <c r="AE919" i="3"/>
  <c r="AC919" i="3"/>
  <c r="AE918" i="3"/>
  <c r="AC918" i="3"/>
  <c r="AE917" i="3"/>
  <c r="AC917" i="3"/>
  <c r="AE916" i="3"/>
  <c r="AC916" i="3"/>
  <c r="AE915" i="3"/>
  <c r="AC915" i="3"/>
  <c r="AF915" i="3" s="1"/>
  <c r="AE914" i="3"/>
  <c r="AC914" i="3"/>
  <c r="AE913" i="3"/>
  <c r="AC913" i="3"/>
  <c r="AE912" i="3"/>
  <c r="AC912" i="3"/>
  <c r="AE911" i="3"/>
  <c r="AC911" i="3"/>
  <c r="AE910" i="3"/>
  <c r="AC910" i="3"/>
  <c r="AE909" i="3"/>
  <c r="AC909" i="3"/>
  <c r="AE908" i="3"/>
  <c r="AC908" i="3"/>
  <c r="AE907" i="3"/>
  <c r="AC907" i="3"/>
  <c r="AE906" i="3"/>
  <c r="AC906" i="3"/>
  <c r="AE905" i="3"/>
  <c r="AC905" i="3"/>
  <c r="AE904" i="3"/>
  <c r="AC904" i="3"/>
  <c r="AE903" i="3"/>
  <c r="AC903" i="3"/>
  <c r="AE902" i="3"/>
  <c r="AC902" i="3"/>
  <c r="AE901" i="3"/>
  <c r="AC901" i="3"/>
  <c r="AE900" i="3"/>
  <c r="AC900" i="3"/>
  <c r="AE899" i="3"/>
  <c r="AC899" i="3"/>
  <c r="AE898" i="3"/>
  <c r="AC898" i="3"/>
  <c r="AE897" i="3"/>
  <c r="AC897" i="3"/>
  <c r="AE896" i="3"/>
  <c r="AC896" i="3"/>
  <c r="AE895" i="3"/>
  <c r="AC895" i="3"/>
  <c r="AE894" i="3"/>
  <c r="AC894" i="3"/>
  <c r="AE893" i="3"/>
  <c r="AC893" i="3"/>
  <c r="AE892" i="3"/>
  <c r="AC892" i="3"/>
  <c r="AE891" i="3"/>
  <c r="AC891" i="3"/>
  <c r="AE890" i="3"/>
  <c r="AC890" i="3"/>
  <c r="AE889" i="3"/>
  <c r="AC889" i="3"/>
  <c r="AE888" i="3"/>
  <c r="AC888" i="3"/>
  <c r="AE887" i="3"/>
  <c r="AC887" i="3"/>
  <c r="AE886" i="3"/>
  <c r="AC886" i="3"/>
  <c r="AE885" i="3"/>
  <c r="AC885" i="3"/>
  <c r="AE884" i="3"/>
  <c r="AC884" i="3"/>
  <c r="AE883" i="3"/>
  <c r="AC883" i="3"/>
  <c r="AE882" i="3"/>
  <c r="AC882" i="3"/>
  <c r="AE881" i="3"/>
  <c r="AC881" i="3"/>
  <c r="AE880" i="3"/>
  <c r="AC880" i="3"/>
  <c r="AE879" i="3"/>
  <c r="AC879" i="3"/>
  <c r="AE878" i="3"/>
  <c r="AC878" i="3"/>
  <c r="AE877" i="3"/>
  <c r="AC877" i="3"/>
  <c r="AE876" i="3"/>
  <c r="AC876" i="3"/>
  <c r="AE875" i="3"/>
  <c r="AC875" i="3"/>
  <c r="AE874" i="3"/>
  <c r="AC874" i="3"/>
  <c r="AE873" i="3"/>
  <c r="AC873" i="3"/>
  <c r="AF872" i="3"/>
  <c r="AE872" i="3"/>
  <c r="AC872" i="3"/>
  <c r="AF871" i="3"/>
  <c r="AE871" i="3"/>
  <c r="AC871" i="3"/>
  <c r="AF870" i="3"/>
  <c r="AE870" i="3"/>
  <c r="AC870" i="3"/>
  <c r="AF869" i="3"/>
  <c r="AE869" i="3"/>
  <c r="AC869" i="3"/>
  <c r="AF868" i="3"/>
  <c r="AE868" i="3"/>
  <c r="AC868" i="3"/>
  <c r="AF867" i="3"/>
  <c r="AE867" i="3"/>
  <c r="AC867" i="3"/>
  <c r="AF866" i="3"/>
  <c r="AE866" i="3"/>
  <c r="AC866" i="3"/>
  <c r="AF865" i="3"/>
  <c r="AE865" i="3"/>
  <c r="AC865" i="3"/>
  <c r="AF864" i="3"/>
  <c r="AE864" i="3"/>
  <c r="AC864" i="3"/>
  <c r="AF863" i="3"/>
  <c r="AE863" i="3"/>
  <c r="AC863" i="3"/>
  <c r="AF862" i="3"/>
  <c r="AE862" i="3"/>
  <c r="AC862" i="3"/>
  <c r="AF861" i="3"/>
  <c r="AE861" i="3"/>
  <c r="AC861" i="3"/>
  <c r="AF860" i="3"/>
  <c r="AE860" i="3"/>
  <c r="AC860" i="3"/>
  <c r="AF859" i="3"/>
  <c r="AE859" i="3"/>
  <c r="AC859" i="3"/>
  <c r="AF858" i="3"/>
  <c r="AE858" i="3"/>
  <c r="AC858" i="3"/>
  <c r="AF857" i="3"/>
  <c r="AE857" i="3"/>
  <c r="AC857" i="3"/>
  <c r="AF856" i="3"/>
  <c r="AE856" i="3"/>
  <c r="AC856" i="3"/>
  <c r="AF855" i="3"/>
  <c r="AE855" i="3"/>
  <c r="AC855" i="3"/>
  <c r="AF854" i="3"/>
  <c r="AE854" i="3"/>
  <c r="AC854" i="3"/>
  <c r="AF853" i="3"/>
  <c r="AE853" i="3"/>
  <c r="AC853" i="3"/>
  <c r="AF852" i="3"/>
  <c r="AE852" i="3"/>
  <c r="AC852" i="3"/>
  <c r="AF851" i="3"/>
  <c r="AE851" i="3"/>
  <c r="AC851" i="3"/>
  <c r="AF850" i="3"/>
  <c r="AE850" i="3"/>
  <c r="AC850" i="3"/>
  <c r="AF849" i="3"/>
  <c r="AE849" i="3"/>
  <c r="AC849" i="3"/>
  <c r="AF848" i="3"/>
  <c r="AE848" i="3"/>
  <c r="AC848" i="3"/>
  <c r="AF847" i="3"/>
  <c r="AE847" i="3"/>
  <c r="AC847" i="3"/>
  <c r="AF846" i="3"/>
  <c r="AE846" i="3"/>
  <c r="AC846" i="3"/>
  <c r="AF845" i="3"/>
  <c r="AE845" i="3"/>
  <c r="AC845" i="3"/>
  <c r="AF844" i="3"/>
  <c r="AE844" i="3"/>
  <c r="AC844" i="3"/>
  <c r="AF843" i="3"/>
  <c r="AE843" i="3"/>
  <c r="AC843" i="3"/>
  <c r="AF842" i="3"/>
  <c r="AE842" i="3"/>
  <c r="AC842" i="3"/>
  <c r="AF841" i="3"/>
  <c r="AE841" i="3"/>
  <c r="AC841" i="3"/>
  <c r="AF840" i="3"/>
  <c r="AE840" i="3"/>
  <c r="AC840" i="3"/>
  <c r="AF839" i="3"/>
  <c r="AE839" i="3"/>
  <c r="AC839" i="3"/>
  <c r="AF838" i="3"/>
  <c r="AE838" i="3"/>
  <c r="AC838" i="3"/>
  <c r="AF837" i="3"/>
  <c r="AE837" i="3"/>
  <c r="AC837" i="3"/>
  <c r="AF836" i="3"/>
  <c r="AE836" i="3"/>
  <c r="AC836" i="3"/>
  <c r="AF835" i="3"/>
  <c r="AE835" i="3"/>
  <c r="AC835" i="3"/>
  <c r="AF896" i="3" s="1"/>
  <c r="AF834" i="3"/>
  <c r="AE834" i="3"/>
  <c r="AC834" i="3"/>
  <c r="AF833" i="3"/>
  <c r="AE833" i="3"/>
  <c r="AC833" i="3"/>
  <c r="AF832" i="3"/>
  <c r="AE832" i="3"/>
  <c r="AC832" i="3"/>
  <c r="AF831" i="3"/>
  <c r="AE831" i="3"/>
  <c r="AC831" i="3"/>
  <c r="AF830" i="3"/>
  <c r="AE830" i="3"/>
  <c r="AC830" i="3"/>
  <c r="AF829" i="3"/>
  <c r="AE829" i="3"/>
  <c r="AC829" i="3"/>
  <c r="AF828" i="3"/>
  <c r="AE828" i="3"/>
  <c r="AC828" i="3"/>
  <c r="AF827" i="3"/>
  <c r="AE827" i="3"/>
  <c r="AC827" i="3"/>
  <c r="AF888" i="3" s="1"/>
  <c r="AF826" i="3"/>
  <c r="AE826" i="3"/>
  <c r="AC826" i="3"/>
  <c r="AF825" i="3"/>
  <c r="AE825" i="3"/>
  <c r="AC825" i="3"/>
  <c r="AF824" i="3"/>
  <c r="AE824" i="3"/>
  <c r="AC824" i="3"/>
  <c r="AF823" i="3"/>
  <c r="AE823" i="3"/>
  <c r="AC823" i="3"/>
  <c r="AF822" i="3"/>
  <c r="AE822" i="3"/>
  <c r="AC822" i="3"/>
  <c r="AF821" i="3"/>
  <c r="AE821" i="3"/>
  <c r="AC821" i="3"/>
  <c r="AF820" i="3"/>
  <c r="AE820" i="3"/>
  <c r="AC820" i="3"/>
  <c r="AF819" i="3"/>
  <c r="AE819" i="3"/>
  <c r="AC819" i="3"/>
  <c r="AF818" i="3"/>
  <c r="AE818" i="3"/>
  <c r="AC818" i="3"/>
  <c r="AF817" i="3"/>
  <c r="AE817" i="3"/>
  <c r="AC817" i="3"/>
  <c r="AF816" i="3"/>
  <c r="AE816" i="3"/>
  <c r="AC816" i="3"/>
  <c r="AF815" i="3"/>
  <c r="AE815" i="3"/>
  <c r="AC815" i="3"/>
  <c r="AF876" i="3" s="1"/>
  <c r="AF814" i="3"/>
  <c r="AE814" i="3"/>
  <c r="AC814" i="3"/>
  <c r="AF813" i="3"/>
  <c r="AE813" i="3"/>
  <c r="AC813" i="3"/>
  <c r="AF812" i="3"/>
  <c r="AE812" i="3"/>
  <c r="AC812" i="3"/>
  <c r="AE811" i="3"/>
  <c r="AC811" i="3"/>
  <c r="AE810" i="3"/>
  <c r="AC810" i="3"/>
  <c r="AE809" i="3"/>
  <c r="AC809" i="3"/>
  <c r="AE808" i="3"/>
  <c r="AC808" i="3"/>
  <c r="AE807" i="3"/>
  <c r="AC807" i="3"/>
  <c r="AE806" i="3"/>
  <c r="AC806" i="3"/>
  <c r="AE805" i="3"/>
  <c r="AC805" i="3"/>
  <c r="AE804" i="3"/>
  <c r="AC804" i="3"/>
  <c r="AE803" i="3"/>
  <c r="AC803" i="3"/>
  <c r="AE802" i="3"/>
  <c r="AC802" i="3"/>
  <c r="AE801" i="3"/>
  <c r="AC801" i="3"/>
  <c r="AE800" i="3"/>
  <c r="AC800" i="3"/>
  <c r="AE799" i="3"/>
  <c r="AC799" i="3"/>
  <c r="AE798" i="3"/>
  <c r="AC798" i="3"/>
  <c r="AE797" i="3"/>
  <c r="AC797" i="3"/>
  <c r="AE796" i="3"/>
  <c r="AC796" i="3"/>
  <c r="AE795" i="3"/>
  <c r="AC795" i="3"/>
  <c r="AE794" i="3"/>
  <c r="AC794" i="3"/>
  <c r="AE793" i="3"/>
  <c r="AC793" i="3"/>
  <c r="AE792" i="3"/>
  <c r="AC792" i="3"/>
  <c r="AF792" i="3" s="1"/>
  <c r="AE791" i="3"/>
  <c r="AC791" i="3"/>
  <c r="AE790" i="3"/>
  <c r="AC790" i="3"/>
  <c r="AE789" i="3"/>
  <c r="AC789" i="3"/>
  <c r="AE788" i="3"/>
  <c r="AC788" i="3"/>
  <c r="AE787" i="3"/>
  <c r="AC787" i="3"/>
  <c r="AE786" i="3"/>
  <c r="AC786" i="3"/>
  <c r="AE785" i="3"/>
  <c r="AC785" i="3"/>
  <c r="AE784" i="3"/>
  <c r="AC784" i="3"/>
  <c r="AE783" i="3"/>
  <c r="AC783" i="3"/>
  <c r="AE782" i="3"/>
  <c r="AC782" i="3"/>
  <c r="AE781" i="3"/>
  <c r="AC781" i="3"/>
  <c r="AE780" i="3"/>
  <c r="AC780" i="3"/>
  <c r="AE779" i="3"/>
  <c r="AC779" i="3"/>
  <c r="AE778" i="3"/>
  <c r="AC778" i="3"/>
  <c r="AE777" i="3"/>
  <c r="AC777" i="3"/>
  <c r="AE776" i="3"/>
  <c r="AC776" i="3"/>
  <c r="AE775" i="3"/>
  <c r="AC775" i="3"/>
  <c r="AE774" i="3"/>
  <c r="AC774" i="3"/>
  <c r="AE773" i="3"/>
  <c r="AC773" i="3"/>
  <c r="AE772" i="3"/>
  <c r="AC772" i="3"/>
  <c r="AF772" i="3" s="1"/>
  <c r="AE771" i="3"/>
  <c r="AC771" i="3"/>
  <c r="AE770" i="3"/>
  <c r="AC770" i="3"/>
  <c r="AE769" i="3"/>
  <c r="AC769" i="3"/>
  <c r="AE768" i="3"/>
  <c r="AC768" i="3"/>
  <c r="AE767" i="3"/>
  <c r="AC767" i="3"/>
  <c r="AE766" i="3"/>
  <c r="AC766" i="3"/>
  <c r="AE765" i="3"/>
  <c r="AC765" i="3"/>
  <c r="AE764" i="3"/>
  <c r="AC764" i="3"/>
  <c r="AE763" i="3"/>
  <c r="AC763" i="3"/>
  <c r="AE762" i="3"/>
  <c r="AC762" i="3"/>
  <c r="AE761" i="3"/>
  <c r="AC761" i="3"/>
  <c r="AF761" i="3" s="1"/>
  <c r="AE760" i="3"/>
  <c r="AC760" i="3"/>
  <c r="AE759" i="3"/>
  <c r="AC759" i="3"/>
  <c r="AF758" i="3"/>
  <c r="AE758" i="3"/>
  <c r="AC758" i="3"/>
  <c r="AF757" i="3"/>
  <c r="AE757" i="3"/>
  <c r="AC757" i="3"/>
  <c r="AF756" i="3"/>
  <c r="AE756" i="3"/>
  <c r="AC756" i="3"/>
  <c r="AF755" i="3"/>
  <c r="AE755" i="3"/>
  <c r="AC755" i="3"/>
  <c r="AF754" i="3"/>
  <c r="AE754" i="3"/>
  <c r="AC754" i="3"/>
  <c r="AF753" i="3"/>
  <c r="AE753" i="3"/>
  <c r="AC753" i="3"/>
  <c r="AF752" i="3"/>
  <c r="AE752" i="3"/>
  <c r="AC752" i="3"/>
  <c r="AF751" i="3"/>
  <c r="AE751" i="3"/>
  <c r="AC751" i="3"/>
  <c r="AF750" i="3"/>
  <c r="AE750" i="3"/>
  <c r="AC750" i="3"/>
  <c r="AF749" i="3"/>
  <c r="AE749" i="3"/>
  <c r="AC749" i="3"/>
  <c r="AF748" i="3"/>
  <c r="AE748" i="3"/>
  <c r="AC748" i="3"/>
  <c r="AF747" i="3"/>
  <c r="AE747" i="3"/>
  <c r="AC747" i="3"/>
  <c r="AF746" i="3"/>
  <c r="AE746" i="3"/>
  <c r="AC746" i="3"/>
  <c r="AF745" i="3"/>
  <c r="AE745" i="3"/>
  <c r="AC745" i="3"/>
  <c r="AF744" i="3"/>
  <c r="AE744" i="3"/>
  <c r="AC744" i="3"/>
  <c r="AF743" i="3"/>
  <c r="AE743" i="3"/>
  <c r="AC743" i="3"/>
  <c r="AF742" i="3"/>
  <c r="AE742" i="3"/>
  <c r="AC742" i="3"/>
  <c r="AF741" i="3"/>
  <c r="AE741" i="3"/>
  <c r="AC741" i="3"/>
  <c r="AF740" i="3"/>
  <c r="AE740" i="3"/>
  <c r="AC740" i="3"/>
  <c r="AF739" i="3"/>
  <c r="AE739" i="3"/>
  <c r="AC739" i="3"/>
  <c r="AF791" i="3" s="1"/>
  <c r="AF738" i="3"/>
  <c r="AE738" i="3"/>
  <c r="AC738" i="3"/>
  <c r="AF737" i="3"/>
  <c r="AE737" i="3"/>
  <c r="AC737" i="3"/>
  <c r="AF736" i="3"/>
  <c r="AE736" i="3"/>
  <c r="AC736" i="3"/>
  <c r="AF735" i="3"/>
  <c r="AE735" i="3"/>
  <c r="AC735" i="3"/>
  <c r="AF787" i="3" s="1"/>
  <c r="AF734" i="3"/>
  <c r="AE734" i="3"/>
  <c r="AC734" i="3"/>
  <c r="AF733" i="3"/>
  <c r="AE733" i="3"/>
  <c r="AC733" i="3"/>
  <c r="AF732" i="3"/>
  <c r="AE732" i="3"/>
  <c r="AC732" i="3"/>
  <c r="AF731" i="3"/>
  <c r="AE731" i="3"/>
  <c r="AC731" i="3"/>
  <c r="AF783" i="3" s="1"/>
  <c r="AF730" i="3"/>
  <c r="AE730" i="3"/>
  <c r="AC730" i="3"/>
  <c r="AF729" i="3"/>
  <c r="AE729" i="3"/>
  <c r="AC729" i="3"/>
  <c r="AF728" i="3"/>
  <c r="AE728" i="3"/>
  <c r="AC728" i="3"/>
  <c r="AF727" i="3"/>
  <c r="AE727" i="3"/>
  <c r="AC727" i="3"/>
  <c r="AF779" i="3" s="1"/>
  <c r="AF726" i="3"/>
  <c r="AE726" i="3"/>
  <c r="AC726" i="3"/>
  <c r="AF725" i="3"/>
  <c r="AE725" i="3"/>
  <c r="AC725" i="3"/>
  <c r="AF724" i="3"/>
  <c r="AE724" i="3"/>
  <c r="AC724" i="3"/>
  <c r="AF723" i="3"/>
  <c r="AE723" i="3"/>
  <c r="AC723" i="3"/>
  <c r="AF775" i="3" s="1"/>
  <c r="AF722" i="3"/>
  <c r="AE722" i="3"/>
  <c r="AC722" i="3"/>
  <c r="AF721" i="3"/>
  <c r="AE721" i="3"/>
  <c r="AC721" i="3"/>
  <c r="AF720" i="3"/>
  <c r="AE720" i="3"/>
  <c r="AC720" i="3"/>
  <c r="AF719" i="3"/>
  <c r="AE719" i="3"/>
  <c r="AC719" i="3"/>
  <c r="AF718" i="3"/>
  <c r="AE718" i="3"/>
  <c r="AC718" i="3"/>
  <c r="AF717" i="3"/>
  <c r="AE717" i="3"/>
  <c r="AC717" i="3"/>
  <c r="AF716" i="3"/>
  <c r="AE716" i="3"/>
  <c r="AC716" i="3"/>
  <c r="AF715" i="3"/>
  <c r="AE715" i="3"/>
  <c r="AC715" i="3"/>
  <c r="AF714" i="3"/>
  <c r="AE714" i="3"/>
  <c r="AC714" i="3"/>
  <c r="AF713" i="3"/>
  <c r="AE713" i="3"/>
  <c r="AC713" i="3"/>
  <c r="AF764" i="3" s="1"/>
  <c r="AF712" i="3"/>
  <c r="AE712" i="3"/>
  <c r="AC712" i="3"/>
  <c r="AF711" i="3"/>
  <c r="AE711" i="3"/>
  <c r="AC711" i="3"/>
  <c r="AF710" i="3"/>
  <c r="AE710" i="3"/>
  <c r="AC710" i="3"/>
  <c r="AF709" i="3"/>
  <c r="AE709" i="3"/>
  <c r="AC709" i="3"/>
  <c r="AE708" i="3"/>
  <c r="AC708" i="3"/>
  <c r="AE707" i="3"/>
  <c r="AC707" i="3"/>
  <c r="AE706" i="3"/>
  <c r="AC706" i="3"/>
  <c r="AE705" i="3"/>
  <c r="AC705" i="3"/>
  <c r="AE704" i="3"/>
  <c r="AC704" i="3"/>
  <c r="AF704" i="3" s="1"/>
  <c r="AE703" i="3"/>
  <c r="AC703" i="3"/>
  <c r="AE702" i="3"/>
  <c r="AC702" i="3"/>
  <c r="AE701" i="3"/>
  <c r="AC701" i="3"/>
  <c r="AE700" i="3"/>
  <c r="AC700" i="3"/>
  <c r="AE699" i="3"/>
  <c r="AC699" i="3"/>
  <c r="AE698" i="3"/>
  <c r="AC698" i="3"/>
  <c r="AE697" i="3"/>
  <c r="AC697" i="3"/>
  <c r="AE696" i="3"/>
  <c r="AC696" i="3"/>
  <c r="AE695" i="3"/>
  <c r="AC695" i="3"/>
  <c r="AE694" i="3"/>
  <c r="AC694" i="3"/>
  <c r="AE693" i="3"/>
  <c r="AC693" i="3"/>
  <c r="AE692" i="3"/>
  <c r="AC692" i="3"/>
  <c r="AE691" i="3"/>
  <c r="AC691" i="3"/>
  <c r="AE690" i="3"/>
  <c r="AC690" i="3"/>
  <c r="AE689" i="3"/>
  <c r="AC689" i="3"/>
  <c r="AE688" i="3"/>
  <c r="AC688" i="3"/>
  <c r="AF688" i="3" s="1"/>
  <c r="AE687" i="3"/>
  <c r="AC687" i="3"/>
  <c r="AE686" i="3"/>
  <c r="AC686" i="3"/>
  <c r="AE685" i="3"/>
  <c r="AC685" i="3"/>
  <c r="AE684" i="3"/>
  <c r="AC684" i="3"/>
  <c r="AE683" i="3"/>
  <c r="AC683" i="3"/>
  <c r="AE682" i="3"/>
  <c r="AC682" i="3"/>
  <c r="AE681" i="3"/>
  <c r="AC681" i="3"/>
  <c r="AE680" i="3"/>
  <c r="AC680" i="3"/>
  <c r="AE679" i="3"/>
  <c r="AC679" i="3"/>
  <c r="AE678" i="3"/>
  <c r="AC678" i="3"/>
  <c r="AE677" i="3"/>
  <c r="AC677" i="3"/>
  <c r="AE676" i="3"/>
  <c r="AC676" i="3"/>
  <c r="AE675" i="3"/>
  <c r="AC675" i="3"/>
  <c r="AE674" i="3"/>
  <c r="AC674" i="3"/>
  <c r="AE673" i="3"/>
  <c r="AC673" i="3"/>
  <c r="AE672" i="3"/>
  <c r="AC672" i="3"/>
  <c r="AE671" i="3"/>
  <c r="AC671" i="3"/>
  <c r="AE670" i="3"/>
  <c r="AC670" i="3"/>
  <c r="AE669" i="3"/>
  <c r="AC669" i="3"/>
  <c r="AE668" i="3"/>
  <c r="AC668" i="3"/>
  <c r="AE667" i="3"/>
  <c r="AC667" i="3"/>
  <c r="AE666" i="3"/>
  <c r="AC666" i="3"/>
  <c r="AE665" i="3"/>
  <c r="AC665" i="3"/>
  <c r="AE664" i="3"/>
  <c r="AC664" i="3"/>
  <c r="AF664" i="3" s="1"/>
  <c r="AE663" i="3"/>
  <c r="AC663" i="3"/>
  <c r="AE662" i="3"/>
  <c r="AC662" i="3"/>
  <c r="AE661" i="3"/>
  <c r="AC661" i="3"/>
  <c r="AE660" i="3"/>
  <c r="AC660" i="3"/>
  <c r="AE659" i="3"/>
  <c r="AC659" i="3"/>
  <c r="AE658" i="3"/>
  <c r="AC658" i="3"/>
  <c r="AF657" i="3"/>
  <c r="AE657" i="3"/>
  <c r="AC657" i="3"/>
  <c r="AF656" i="3"/>
  <c r="AE656" i="3"/>
  <c r="AC656" i="3"/>
  <c r="AF655" i="3"/>
  <c r="AE655" i="3"/>
  <c r="AC655" i="3"/>
  <c r="AF654" i="3"/>
  <c r="AE654" i="3"/>
  <c r="AC654" i="3"/>
  <c r="AF653" i="3"/>
  <c r="AE653" i="3"/>
  <c r="AC653" i="3"/>
  <c r="AF652" i="3"/>
  <c r="AE652" i="3"/>
  <c r="AC652" i="3"/>
  <c r="AF651" i="3"/>
  <c r="AE651" i="3"/>
  <c r="AC651" i="3"/>
  <c r="AF650" i="3"/>
  <c r="AE650" i="3"/>
  <c r="AC650" i="3"/>
  <c r="AF649" i="3"/>
  <c r="AE649" i="3"/>
  <c r="AC649" i="3"/>
  <c r="AF648" i="3"/>
  <c r="AE648" i="3"/>
  <c r="AC648" i="3"/>
  <c r="AF647" i="3"/>
  <c r="AE647" i="3"/>
  <c r="AC647" i="3"/>
  <c r="AF646" i="3"/>
  <c r="AE646" i="3"/>
  <c r="AC646" i="3"/>
  <c r="AF645" i="3"/>
  <c r="AE645" i="3"/>
  <c r="AC645" i="3"/>
  <c r="AF644" i="3"/>
  <c r="AE644" i="3"/>
  <c r="AC644" i="3"/>
  <c r="AF643" i="3"/>
  <c r="AE643" i="3"/>
  <c r="AC643" i="3"/>
  <c r="AF642" i="3"/>
  <c r="AE642" i="3"/>
  <c r="AC642" i="3"/>
  <c r="AF641" i="3"/>
  <c r="AE641" i="3"/>
  <c r="AC641" i="3"/>
  <c r="AF640" i="3"/>
  <c r="AE640" i="3"/>
  <c r="AC640" i="3"/>
  <c r="AF639" i="3"/>
  <c r="AE639" i="3"/>
  <c r="AC639" i="3"/>
  <c r="AF638" i="3"/>
  <c r="AE638" i="3"/>
  <c r="AC638" i="3"/>
  <c r="AF637" i="3"/>
  <c r="AE637" i="3"/>
  <c r="AC637" i="3"/>
  <c r="AF636" i="3"/>
  <c r="AE636" i="3"/>
  <c r="AC636" i="3"/>
  <c r="AF635" i="3"/>
  <c r="AE635" i="3"/>
  <c r="AC635" i="3"/>
  <c r="AF634" i="3"/>
  <c r="AE634" i="3"/>
  <c r="AC634" i="3"/>
  <c r="AF633" i="3"/>
  <c r="AE633" i="3"/>
  <c r="AC633" i="3"/>
  <c r="AF632" i="3"/>
  <c r="AE632" i="3"/>
  <c r="AC632" i="3"/>
  <c r="AF631" i="3"/>
  <c r="AE631" i="3"/>
  <c r="AC631" i="3"/>
  <c r="AF630" i="3"/>
  <c r="AE630" i="3"/>
  <c r="AC630" i="3"/>
  <c r="AF629" i="3"/>
  <c r="AE629" i="3"/>
  <c r="AC629" i="3"/>
  <c r="AF628" i="3"/>
  <c r="AE628" i="3"/>
  <c r="AC628" i="3"/>
  <c r="AF627" i="3"/>
  <c r="AE627" i="3"/>
  <c r="AC627" i="3"/>
  <c r="AF626" i="3"/>
  <c r="AE626" i="3"/>
  <c r="AC626" i="3"/>
  <c r="AF625" i="3"/>
  <c r="AE625" i="3"/>
  <c r="AC625" i="3"/>
  <c r="AF624" i="3"/>
  <c r="AE624" i="3"/>
  <c r="AC624" i="3"/>
  <c r="AF623" i="3"/>
  <c r="AE623" i="3"/>
  <c r="AC623" i="3"/>
  <c r="AF622" i="3"/>
  <c r="AE622" i="3"/>
  <c r="AC622" i="3"/>
  <c r="AF621" i="3"/>
  <c r="AE621" i="3"/>
  <c r="AC621" i="3"/>
  <c r="AF620" i="3"/>
  <c r="AE620" i="3"/>
  <c r="AC620" i="3"/>
  <c r="AF619" i="3"/>
  <c r="AE619" i="3"/>
  <c r="AC619" i="3"/>
  <c r="AF618" i="3"/>
  <c r="AE618" i="3"/>
  <c r="AC618" i="3"/>
  <c r="AF617" i="3"/>
  <c r="AE617" i="3"/>
  <c r="AC617" i="3"/>
  <c r="AF616" i="3"/>
  <c r="AE616" i="3"/>
  <c r="AC616" i="3"/>
  <c r="AF615" i="3"/>
  <c r="AE615" i="3"/>
  <c r="AC615" i="3"/>
  <c r="AF614" i="3"/>
  <c r="AE614" i="3"/>
  <c r="AC614" i="3"/>
  <c r="AF613" i="3"/>
  <c r="AE613" i="3"/>
  <c r="AC613" i="3"/>
  <c r="AF612" i="3"/>
  <c r="AE612" i="3"/>
  <c r="AC612" i="3"/>
  <c r="AF611" i="3"/>
  <c r="AE611" i="3"/>
  <c r="AC611" i="3"/>
  <c r="AF610" i="3"/>
  <c r="AE610" i="3"/>
  <c r="AC610" i="3"/>
  <c r="AF609" i="3"/>
  <c r="AE609" i="3"/>
  <c r="AC609" i="3"/>
  <c r="AF608" i="3"/>
  <c r="AE608" i="3"/>
  <c r="AC608" i="3"/>
  <c r="AF659" i="3" s="1"/>
  <c r="AF607" i="3"/>
  <c r="AE607" i="3"/>
  <c r="AC607" i="3"/>
  <c r="AE606" i="3"/>
  <c r="AC606" i="3"/>
  <c r="AE605" i="3"/>
  <c r="AC605" i="3"/>
  <c r="AE604" i="3"/>
  <c r="AC604" i="3"/>
  <c r="AE603" i="3"/>
  <c r="AC603" i="3"/>
  <c r="AE602" i="3"/>
  <c r="AC602" i="3"/>
  <c r="AE601" i="3"/>
  <c r="AC601" i="3"/>
  <c r="AE600" i="3"/>
  <c r="AC600" i="3"/>
  <c r="AE599" i="3"/>
  <c r="AC599" i="3"/>
  <c r="AE598" i="3"/>
  <c r="AC598" i="3"/>
  <c r="AE597" i="3"/>
  <c r="AC597" i="3"/>
  <c r="AE596" i="3"/>
  <c r="AC596" i="3"/>
  <c r="AE595" i="3"/>
  <c r="AC595" i="3"/>
  <c r="AE594" i="3"/>
  <c r="AC594" i="3"/>
  <c r="AE593" i="3"/>
  <c r="AC593" i="3"/>
  <c r="AE592" i="3"/>
  <c r="AC592" i="3"/>
  <c r="AE591" i="3"/>
  <c r="AC591" i="3"/>
  <c r="AE590" i="3"/>
  <c r="AC590" i="3"/>
  <c r="AE589" i="3"/>
  <c r="AC589" i="3"/>
  <c r="AF589" i="3" s="1"/>
  <c r="AE588" i="3"/>
  <c r="AC588" i="3"/>
  <c r="AE587" i="3"/>
  <c r="AC587" i="3"/>
  <c r="AE586" i="3"/>
  <c r="AC586" i="3"/>
  <c r="AE585" i="3"/>
  <c r="AC585" i="3"/>
  <c r="AE584" i="3"/>
  <c r="AC584" i="3"/>
  <c r="AE583" i="3"/>
  <c r="AC583" i="3"/>
  <c r="AE582" i="3"/>
  <c r="AC582" i="3"/>
  <c r="AE581" i="3"/>
  <c r="AC581" i="3"/>
  <c r="AE580" i="3"/>
  <c r="AC580" i="3"/>
  <c r="AE579" i="3"/>
  <c r="AC579" i="3"/>
  <c r="AE578" i="3"/>
  <c r="AC578" i="3"/>
  <c r="AE577" i="3"/>
  <c r="AC577" i="3"/>
  <c r="AE576" i="3"/>
  <c r="AC576" i="3"/>
  <c r="AE575" i="3"/>
  <c r="AC575" i="3"/>
  <c r="AE574" i="3"/>
  <c r="AC574" i="3"/>
  <c r="AE573" i="3"/>
  <c r="AC573" i="3"/>
  <c r="AE572" i="3"/>
  <c r="AC572" i="3"/>
  <c r="AE571" i="3"/>
  <c r="AC571" i="3"/>
  <c r="AE570" i="3"/>
  <c r="AC570" i="3"/>
  <c r="AE569" i="3"/>
  <c r="AC569" i="3"/>
  <c r="AE568" i="3"/>
  <c r="AC568" i="3"/>
  <c r="AE567" i="3"/>
  <c r="AC567" i="3"/>
  <c r="AE566" i="3"/>
  <c r="AC566" i="3"/>
  <c r="AE565" i="3"/>
  <c r="AC565" i="3"/>
  <c r="AE564" i="3"/>
  <c r="AC564" i="3"/>
  <c r="AF564" i="3" s="1"/>
  <c r="AE563" i="3"/>
  <c r="AC563" i="3"/>
  <c r="AE562" i="3"/>
  <c r="AC562" i="3"/>
  <c r="AE561" i="3"/>
  <c r="AC561" i="3"/>
  <c r="AE560" i="3"/>
  <c r="AC560" i="3"/>
  <c r="AE559" i="3"/>
  <c r="AC559" i="3"/>
  <c r="AE558" i="3"/>
  <c r="AC558" i="3"/>
  <c r="AF557" i="3"/>
  <c r="AE557" i="3"/>
  <c r="AC557" i="3"/>
  <c r="AF556" i="3"/>
  <c r="AE556" i="3"/>
  <c r="AC556" i="3"/>
  <c r="AF555" i="3"/>
  <c r="AE555" i="3"/>
  <c r="AC555" i="3"/>
  <c r="AF554" i="3"/>
  <c r="AE554" i="3"/>
  <c r="AC554" i="3"/>
  <c r="AF553" i="3"/>
  <c r="AE553" i="3"/>
  <c r="AC553" i="3"/>
  <c r="AF552" i="3"/>
  <c r="AE552" i="3"/>
  <c r="AC552" i="3"/>
  <c r="AF551" i="3"/>
  <c r="AE551" i="3"/>
  <c r="AC551" i="3"/>
  <c r="AF550" i="3"/>
  <c r="AE550" i="3"/>
  <c r="AC550" i="3"/>
  <c r="AF549" i="3"/>
  <c r="AE549" i="3"/>
  <c r="AC549" i="3"/>
  <c r="AF548" i="3"/>
  <c r="AE548" i="3"/>
  <c r="AC548" i="3"/>
  <c r="AF547" i="3"/>
  <c r="AE547" i="3"/>
  <c r="AC547" i="3"/>
  <c r="AF546" i="3"/>
  <c r="AE546" i="3"/>
  <c r="AC546" i="3"/>
  <c r="AF545" i="3"/>
  <c r="AE545" i="3"/>
  <c r="AC545" i="3"/>
  <c r="AF544" i="3"/>
  <c r="AE544" i="3"/>
  <c r="AC544" i="3"/>
  <c r="AF543" i="3"/>
  <c r="AE543" i="3"/>
  <c r="AC543" i="3"/>
  <c r="AF542" i="3"/>
  <c r="AE542" i="3"/>
  <c r="AC542" i="3"/>
  <c r="AF541" i="3"/>
  <c r="AE541" i="3"/>
  <c r="AC541" i="3"/>
  <c r="AF540" i="3"/>
  <c r="AE540" i="3"/>
  <c r="AC540" i="3"/>
  <c r="AF539" i="3"/>
  <c r="AE539" i="3"/>
  <c r="AC539" i="3"/>
  <c r="AF538" i="3"/>
  <c r="AE538" i="3"/>
  <c r="AC538" i="3"/>
  <c r="AF537" i="3"/>
  <c r="AE537" i="3"/>
  <c r="AC537" i="3"/>
  <c r="AF536" i="3"/>
  <c r="AE536" i="3"/>
  <c r="AC536" i="3"/>
  <c r="AF535" i="3"/>
  <c r="AE535" i="3"/>
  <c r="AC535" i="3"/>
  <c r="AF534" i="3"/>
  <c r="AE534" i="3"/>
  <c r="AC534" i="3"/>
  <c r="AF533" i="3"/>
  <c r="AE533" i="3"/>
  <c r="AC533" i="3"/>
  <c r="AF532" i="3"/>
  <c r="AE532" i="3"/>
  <c r="AC532" i="3"/>
  <c r="AF531" i="3"/>
  <c r="AE531" i="3"/>
  <c r="AC531" i="3"/>
  <c r="AF530" i="3"/>
  <c r="AE530" i="3"/>
  <c r="AC530" i="3"/>
  <c r="AF529" i="3"/>
  <c r="AE529" i="3"/>
  <c r="AC529" i="3"/>
  <c r="AF528" i="3"/>
  <c r="AE528" i="3"/>
  <c r="AC528" i="3"/>
  <c r="AF527" i="3"/>
  <c r="AE527" i="3"/>
  <c r="AC527" i="3"/>
  <c r="AF526" i="3"/>
  <c r="AE526" i="3"/>
  <c r="AC526" i="3"/>
  <c r="AF525" i="3"/>
  <c r="AE525" i="3"/>
  <c r="AC525" i="3"/>
  <c r="AF524" i="3"/>
  <c r="AE524" i="3"/>
  <c r="AC524" i="3"/>
  <c r="AF523" i="3"/>
  <c r="AE523" i="3"/>
  <c r="AC523" i="3"/>
  <c r="AF522" i="3"/>
  <c r="AE522" i="3"/>
  <c r="AC522" i="3"/>
  <c r="AF521" i="3"/>
  <c r="AE521" i="3"/>
  <c r="AC521" i="3"/>
  <c r="AF520" i="3"/>
  <c r="AE520" i="3"/>
  <c r="AC520" i="3"/>
  <c r="AF519" i="3"/>
  <c r="AE519" i="3"/>
  <c r="AC519" i="3"/>
  <c r="AF518" i="3"/>
  <c r="AE518" i="3"/>
  <c r="AC518" i="3"/>
  <c r="AF517" i="3"/>
  <c r="AE517" i="3"/>
  <c r="AC517" i="3"/>
  <c r="AF516" i="3"/>
  <c r="AE516" i="3"/>
  <c r="AC516" i="3"/>
  <c r="AF515" i="3"/>
  <c r="AE515" i="3"/>
  <c r="AC515" i="3"/>
  <c r="AF514" i="3"/>
  <c r="AE514" i="3"/>
  <c r="AC514" i="3"/>
  <c r="AF513" i="3"/>
  <c r="AE513" i="3"/>
  <c r="AC513" i="3"/>
  <c r="AF512" i="3"/>
  <c r="AE512" i="3"/>
  <c r="AC512" i="3"/>
  <c r="AF511" i="3"/>
  <c r="AE511" i="3"/>
  <c r="AC511" i="3"/>
  <c r="AF510" i="3"/>
  <c r="AE510" i="3"/>
  <c r="AC510" i="3"/>
  <c r="AF509" i="3"/>
  <c r="AE509" i="3"/>
  <c r="AC509" i="3"/>
  <c r="AE508" i="3"/>
  <c r="AC508" i="3"/>
  <c r="AE507" i="3"/>
  <c r="AC507" i="3"/>
  <c r="AE506" i="3"/>
  <c r="AC506" i="3"/>
  <c r="AF506" i="3" s="1"/>
  <c r="AE505" i="3"/>
  <c r="AC505" i="3"/>
  <c r="AF505" i="3" s="1"/>
  <c r="AE504" i="3"/>
  <c r="AC504" i="3"/>
  <c r="AE503" i="3"/>
  <c r="AC503" i="3"/>
  <c r="AE502" i="3"/>
  <c r="AC502" i="3"/>
  <c r="AE501" i="3"/>
  <c r="AC501" i="3"/>
  <c r="AE500" i="3"/>
  <c r="AC500" i="3"/>
  <c r="AE499" i="3"/>
  <c r="AC499" i="3"/>
  <c r="AF499" i="3" s="1"/>
  <c r="AE498" i="3"/>
  <c r="AC498" i="3"/>
  <c r="AE497" i="3"/>
  <c r="AC497" i="3"/>
  <c r="AE496" i="3"/>
  <c r="AC496" i="3"/>
  <c r="AE495" i="3"/>
  <c r="AC495" i="3"/>
  <c r="AE494" i="3"/>
  <c r="AC494" i="3"/>
  <c r="AE493" i="3"/>
  <c r="AC493" i="3"/>
  <c r="AE492" i="3"/>
  <c r="AC492" i="3"/>
  <c r="AE491" i="3"/>
  <c r="AC491" i="3"/>
  <c r="AE490" i="3"/>
  <c r="AC490" i="3"/>
  <c r="AE489" i="3"/>
  <c r="AC489" i="3"/>
  <c r="AE488" i="3"/>
  <c r="AC488" i="3"/>
  <c r="AE487" i="3"/>
  <c r="AC487" i="3"/>
  <c r="AE486" i="3"/>
  <c r="AC486" i="3"/>
  <c r="AE485" i="3"/>
  <c r="AC485" i="3"/>
  <c r="AE484" i="3"/>
  <c r="AC484" i="3"/>
  <c r="AE483" i="3"/>
  <c r="AC483" i="3"/>
  <c r="AE482" i="3"/>
  <c r="AC482" i="3"/>
  <c r="AE481" i="3"/>
  <c r="AC481" i="3"/>
  <c r="AE480" i="3"/>
  <c r="AC480" i="3"/>
  <c r="AE479" i="3"/>
  <c r="AC479" i="3"/>
  <c r="AE478" i="3"/>
  <c r="AC478" i="3"/>
  <c r="AE477" i="3"/>
  <c r="AC477" i="3"/>
  <c r="AE476" i="3"/>
  <c r="AC476" i="3"/>
  <c r="AE475" i="3"/>
  <c r="AC475" i="3"/>
  <c r="AE474" i="3"/>
  <c r="AC474" i="3"/>
  <c r="AE473" i="3"/>
  <c r="AC473" i="3"/>
  <c r="AE472" i="3"/>
  <c r="AC472" i="3"/>
  <c r="AE471" i="3"/>
  <c r="AC471" i="3"/>
  <c r="AE470" i="3"/>
  <c r="AC470" i="3"/>
  <c r="AE469" i="3"/>
  <c r="AC469" i="3"/>
  <c r="AE468" i="3"/>
  <c r="AC468" i="3"/>
  <c r="AE467" i="3"/>
  <c r="AC467" i="3"/>
  <c r="AE466" i="3"/>
  <c r="AC466" i="3"/>
  <c r="AE465" i="3"/>
  <c r="AC465" i="3"/>
  <c r="AE464" i="3"/>
  <c r="AC464" i="3"/>
  <c r="AE463" i="3"/>
  <c r="AC463" i="3"/>
  <c r="AE462" i="3"/>
  <c r="AC462" i="3"/>
  <c r="AE461" i="3"/>
  <c r="AC461" i="3"/>
  <c r="AE460" i="3"/>
  <c r="AC460" i="3"/>
  <c r="AE459" i="3"/>
  <c r="AC459" i="3"/>
  <c r="AE458" i="3"/>
  <c r="AC458" i="3"/>
  <c r="AE457" i="3"/>
  <c r="AC457" i="3"/>
  <c r="AF456" i="3"/>
  <c r="AE456" i="3"/>
  <c r="AC456" i="3"/>
  <c r="AF455" i="3"/>
  <c r="AE455" i="3"/>
  <c r="AC455" i="3"/>
  <c r="AF454" i="3"/>
  <c r="AE454" i="3"/>
  <c r="AC454" i="3"/>
  <c r="AF453" i="3"/>
  <c r="AE453" i="3"/>
  <c r="AC453" i="3"/>
  <c r="AF452" i="3"/>
  <c r="AE452" i="3"/>
  <c r="AC452" i="3"/>
  <c r="AF451" i="3"/>
  <c r="AE451" i="3"/>
  <c r="AC451" i="3"/>
  <c r="AF450" i="3"/>
  <c r="AE450" i="3"/>
  <c r="AC450" i="3"/>
  <c r="AF449" i="3"/>
  <c r="AE449" i="3"/>
  <c r="AC449" i="3"/>
  <c r="AF448" i="3"/>
  <c r="AE448" i="3"/>
  <c r="AC448" i="3"/>
  <c r="AF447" i="3"/>
  <c r="AE447" i="3"/>
  <c r="AC447" i="3"/>
  <c r="AF446" i="3"/>
  <c r="AE446" i="3"/>
  <c r="AC446" i="3"/>
  <c r="AF445" i="3"/>
  <c r="AE445" i="3"/>
  <c r="AC445" i="3"/>
  <c r="AF444" i="3"/>
  <c r="AE444" i="3"/>
  <c r="AC444" i="3"/>
  <c r="AF443" i="3"/>
  <c r="AE443" i="3"/>
  <c r="AC443" i="3"/>
  <c r="AF442" i="3"/>
  <c r="AE442" i="3"/>
  <c r="AC442" i="3"/>
  <c r="AF441" i="3"/>
  <c r="AE441" i="3"/>
  <c r="AC441" i="3"/>
  <c r="AF440" i="3"/>
  <c r="AE440" i="3"/>
  <c r="AC440" i="3"/>
  <c r="AF439" i="3"/>
  <c r="AE439" i="3"/>
  <c r="AC439" i="3"/>
  <c r="AF438" i="3"/>
  <c r="AE438" i="3"/>
  <c r="AC438" i="3"/>
  <c r="AF437" i="3"/>
  <c r="AE437" i="3"/>
  <c r="AC437" i="3"/>
  <c r="AF436" i="3"/>
  <c r="AE436" i="3"/>
  <c r="AC436" i="3"/>
  <c r="AF435" i="3"/>
  <c r="AE435" i="3"/>
  <c r="AC435" i="3"/>
  <c r="AF434" i="3"/>
  <c r="AE434" i="3"/>
  <c r="AC434" i="3"/>
  <c r="AF433" i="3"/>
  <c r="AE433" i="3"/>
  <c r="AC433" i="3"/>
  <c r="AF432" i="3"/>
  <c r="AE432" i="3"/>
  <c r="AC432" i="3"/>
  <c r="AF431" i="3"/>
  <c r="AE431" i="3"/>
  <c r="AC431" i="3"/>
  <c r="AF430" i="3"/>
  <c r="AE430" i="3"/>
  <c r="AC430" i="3"/>
  <c r="AF429" i="3"/>
  <c r="AE429" i="3"/>
  <c r="AC429" i="3"/>
  <c r="AF428" i="3"/>
  <c r="AE428" i="3"/>
  <c r="AC428" i="3"/>
  <c r="AF427" i="3"/>
  <c r="AE427" i="3"/>
  <c r="AC427" i="3"/>
  <c r="AF426" i="3"/>
  <c r="AE426" i="3"/>
  <c r="AC426" i="3"/>
  <c r="AF425" i="3"/>
  <c r="AE425" i="3"/>
  <c r="AC425" i="3"/>
  <c r="AF424" i="3"/>
  <c r="AE424" i="3"/>
  <c r="AC424" i="3"/>
  <c r="AF423" i="3"/>
  <c r="AE423" i="3"/>
  <c r="AC423" i="3"/>
  <c r="AF422" i="3"/>
  <c r="AE422" i="3"/>
  <c r="AC422" i="3"/>
  <c r="AF421" i="3"/>
  <c r="AE421" i="3"/>
  <c r="AC421" i="3"/>
  <c r="AF420" i="3"/>
  <c r="AE420" i="3"/>
  <c r="AC420" i="3"/>
  <c r="AF419" i="3"/>
  <c r="AE419" i="3"/>
  <c r="AC419" i="3"/>
  <c r="AF418" i="3"/>
  <c r="AE418" i="3"/>
  <c r="AC418" i="3"/>
  <c r="AF417" i="3"/>
  <c r="AE417" i="3"/>
  <c r="AC417" i="3"/>
  <c r="AF416" i="3"/>
  <c r="AE416" i="3"/>
  <c r="AC416" i="3"/>
  <c r="AF415" i="3"/>
  <c r="AE415" i="3"/>
  <c r="AC415" i="3"/>
  <c r="AF414" i="3"/>
  <c r="AE414" i="3"/>
  <c r="AC414" i="3"/>
  <c r="AF413" i="3"/>
  <c r="AE413" i="3"/>
  <c r="AC413" i="3"/>
  <c r="AF412" i="3"/>
  <c r="AE412" i="3"/>
  <c r="AC412" i="3"/>
  <c r="AF411" i="3"/>
  <c r="AE411" i="3"/>
  <c r="AC411" i="3"/>
  <c r="AF462" i="3" s="1"/>
  <c r="AF410" i="3"/>
  <c r="AE410" i="3"/>
  <c r="AC410" i="3"/>
  <c r="AF409" i="3"/>
  <c r="AE409" i="3"/>
  <c r="AC409" i="3"/>
  <c r="AF408" i="3"/>
  <c r="AE408" i="3"/>
  <c r="AC408" i="3"/>
  <c r="AF407" i="3"/>
  <c r="AE407" i="3"/>
  <c r="AC407" i="3"/>
  <c r="AF406" i="3"/>
  <c r="AE406" i="3"/>
  <c r="AC406" i="3"/>
  <c r="AE405" i="3"/>
  <c r="AC405" i="3"/>
  <c r="AE404" i="3"/>
  <c r="AC404" i="3"/>
  <c r="AF404" i="3" s="1"/>
  <c r="AE403" i="3"/>
  <c r="AC403" i="3"/>
  <c r="AE402" i="3"/>
  <c r="AC402" i="3"/>
  <c r="AE401" i="3"/>
  <c r="AC401" i="3"/>
  <c r="AE400" i="3"/>
  <c r="AC400" i="3"/>
  <c r="AE399" i="3"/>
  <c r="AC399" i="3"/>
  <c r="AE398" i="3"/>
  <c r="AC398" i="3"/>
  <c r="AE397" i="3"/>
  <c r="AC397" i="3"/>
  <c r="AE396" i="3"/>
  <c r="AC396" i="3"/>
  <c r="AE395" i="3"/>
  <c r="AC395" i="3"/>
  <c r="AE394" i="3"/>
  <c r="AC394" i="3"/>
  <c r="AE393" i="3"/>
  <c r="AC393" i="3"/>
  <c r="AF393" i="3" s="1"/>
  <c r="AE392" i="3"/>
  <c r="AC392" i="3"/>
  <c r="AE391" i="3"/>
  <c r="AC391" i="3"/>
  <c r="AE390" i="3"/>
  <c r="AC390" i="3"/>
  <c r="AE389" i="3"/>
  <c r="AC389" i="3"/>
  <c r="AE388" i="3"/>
  <c r="AC388" i="3"/>
  <c r="AE387" i="3"/>
  <c r="AC387" i="3"/>
  <c r="AE386" i="3"/>
  <c r="AC386" i="3"/>
  <c r="AE385" i="3"/>
  <c r="AC385" i="3"/>
  <c r="AE384" i="3"/>
  <c r="AC384" i="3"/>
  <c r="AE383" i="3"/>
  <c r="AC383" i="3"/>
  <c r="AE382" i="3"/>
  <c r="AC382" i="3"/>
  <c r="AE381" i="3"/>
  <c r="AC381" i="3"/>
  <c r="AE380" i="3"/>
  <c r="AC380" i="3"/>
  <c r="AE379" i="3"/>
  <c r="AC379" i="3"/>
  <c r="AE378" i="3"/>
  <c r="AC378" i="3"/>
  <c r="AE377" i="3"/>
  <c r="AC377" i="3"/>
  <c r="AE376" i="3"/>
  <c r="AC376" i="3"/>
  <c r="AE375" i="3"/>
  <c r="AC375" i="3"/>
  <c r="AE374" i="3"/>
  <c r="AC374" i="3"/>
  <c r="AE373" i="3"/>
  <c r="AC373" i="3"/>
  <c r="AE372" i="3"/>
  <c r="AC372" i="3"/>
  <c r="AE371" i="3"/>
  <c r="AC371" i="3"/>
  <c r="AE370" i="3"/>
  <c r="AC370" i="3"/>
  <c r="AE369" i="3"/>
  <c r="AC369" i="3"/>
  <c r="AE368" i="3"/>
  <c r="AC368" i="3"/>
  <c r="AE367" i="3"/>
  <c r="AC367" i="3"/>
  <c r="AF367" i="3" s="1"/>
  <c r="AE366" i="3"/>
  <c r="AC366" i="3"/>
  <c r="AE365" i="3"/>
  <c r="AC365" i="3"/>
  <c r="AE364" i="3"/>
  <c r="AC364" i="3"/>
  <c r="AE363" i="3"/>
  <c r="AC363" i="3"/>
  <c r="AE362" i="3"/>
  <c r="AC362" i="3"/>
  <c r="AE361" i="3"/>
  <c r="AC361" i="3"/>
  <c r="AE360" i="3"/>
  <c r="AC360" i="3"/>
  <c r="AE359" i="3"/>
  <c r="AC359" i="3"/>
  <c r="AF359" i="3" s="1"/>
  <c r="AE358" i="3"/>
  <c r="AC358" i="3"/>
  <c r="AE357" i="3"/>
  <c r="AC357" i="3"/>
  <c r="AE356" i="3"/>
  <c r="AC356" i="3"/>
  <c r="AE355" i="3"/>
  <c r="AC355" i="3"/>
  <c r="AE354" i="3"/>
  <c r="AC354" i="3"/>
  <c r="AE353" i="3"/>
  <c r="AC353" i="3"/>
  <c r="AF352" i="3"/>
  <c r="AE352" i="3"/>
  <c r="AC352" i="3"/>
  <c r="AF351" i="3"/>
  <c r="AE351" i="3"/>
  <c r="AC351" i="3"/>
  <c r="AF350" i="3"/>
  <c r="AE350" i="3"/>
  <c r="AC350" i="3"/>
  <c r="AF349" i="3"/>
  <c r="AE349" i="3"/>
  <c r="AC349" i="3"/>
  <c r="AF348" i="3"/>
  <c r="AE348" i="3"/>
  <c r="AC348" i="3"/>
  <c r="AF347" i="3"/>
  <c r="AE347" i="3"/>
  <c r="AC347" i="3"/>
  <c r="AF346" i="3"/>
  <c r="AE346" i="3"/>
  <c r="AC346" i="3"/>
  <c r="AF345" i="3"/>
  <c r="AE345" i="3"/>
  <c r="AC345" i="3"/>
  <c r="AF344" i="3"/>
  <c r="AE344" i="3"/>
  <c r="AC344" i="3"/>
  <c r="AF343" i="3"/>
  <c r="AE343" i="3"/>
  <c r="AC343" i="3"/>
  <c r="AF342" i="3"/>
  <c r="AE342" i="3"/>
  <c r="AC342" i="3"/>
  <c r="AF341" i="3"/>
  <c r="AE341" i="3"/>
  <c r="AC341" i="3"/>
  <c r="AF340" i="3"/>
  <c r="AE340" i="3"/>
  <c r="AC340" i="3"/>
  <c r="AF339" i="3"/>
  <c r="AE339" i="3"/>
  <c r="AC339" i="3"/>
  <c r="AF338" i="3"/>
  <c r="AE338" i="3"/>
  <c r="AC338" i="3"/>
  <c r="AF337" i="3"/>
  <c r="AE337" i="3"/>
  <c r="AC337" i="3"/>
  <c r="AF336" i="3"/>
  <c r="AE336" i="3"/>
  <c r="AC336" i="3"/>
  <c r="AF335" i="3"/>
  <c r="AE335" i="3"/>
  <c r="AC335" i="3"/>
  <c r="AF334" i="3"/>
  <c r="AE334" i="3"/>
  <c r="AC334" i="3"/>
  <c r="AF333" i="3"/>
  <c r="AE333" i="3"/>
  <c r="AC333" i="3"/>
  <c r="AF332" i="3"/>
  <c r="AE332" i="3"/>
  <c r="AC332" i="3"/>
  <c r="AF331" i="3"/>
  <c r="AE331" i="3"/>
  <c r="AC331" i="3"/>
  <c r="AF330" i="3"/>
  <c r="AE330" i="3"/>
  <c r="AC330" i="3"/>
  <c r="AF329" i="3"/>
  <c r="AE329" i="3"/>
  <c r="AC329" i="3"/>
  <c r="AF328" i="3"/>
  <c r="AE328" i="3"/>
  <c r="AC328" i="3"/>
  <c r="AF327" i="3"/>
  <c r="AE327" i="3"/>
  <c r="AC327" i="3"/>
  <c r="AF326" i="3"/>
  <c r="AE326" i="3"/>
  <c r="AC326" i="3"/>
  <c r="AF325" i="3"/>
  <c r="AE325" i="3"/>
  <c r="AC325" i="3"/>
  <c r="AF324" i="3"/>
  <c r="AE324" i="3"/>
  <c r="AC324" i="3"/>
  <c r="AF323" i="3"/>
  <c r="AE323" i="3"/>
  <c r="AC323" i="3"/>
  <c r="AF322" i="3"/>
  <c r="AE322" i="3"/>
  <c r="AC322" i="3"/>
  <c r="AF321" i="3"/>
  <c r="AE321" i="3"/>
  <c r="AC321" i="3"/>
  <c r="AF320" i="3"/>
  <c r="AE320" i="3"/>
  <c r="AC320" i="3"/>
  <c r="AF319" i="3"/>
  <c r="AE319" i="3"/>
  <c r="AC319" i="3"/>
  <c r="AF318" i="3"/>
  <c r="AE318" i="3"/>
  <c r="AC318" i="3"/>
  <c r="AF317" i="3"/>
  <c r="AE317" i="3"/>
  <c r="AC317" i="3"/>
  <c r="AF316" i="3"/>
  <c r="AE316" i="3"/>
  <c r="AC316" i="3"/>
  <c r="AF315" i="3"/>
  <c r="AE315" i="3"/>
  <c r="AC315" i="3"/>
  <c r="AF314" i="3"/>
  <c r="AE314" i="3"/>
  <c r="AC314" i="3"/>
  <c r="AF313" i="3"/>
  <c r="AE313" i="3"/>
  <c r="AC313" i="3"/>
  <c r="AF312" i="3"/>
  <c r="AE312" i="3"/>
  <c r="AC312" i="3"/>
  <c r="AF311" i="3"/>
  <c r="AE311" i="3"/>
  <c r="AC311" i="3"/>
  <c r="AF310" i="3"/>
  <c r="AE310" i="3"/>
  <c r="AC310" i="3"/>
  <c r="AF309" i="3"/>
  <c r="AE309" i="3"/>
  <c r="AC309" i="3"/>
  <c r="AF308" i="3"/>
  <c r="AE308" i="3"/>
  <c r="AC308" i="3"/>
  <c r="AF307" i="3"/>
  <c r="AE307" i="3"/>
  <c r="AC307" i="3"/>
  <c r="AF306" i="3"/>
  <c r="AE306" i="3"/>
  <c r="AC306" i="3"/>
  <c r="AF305" i="3"/>
  <c r="AE305" i="3"/>
  <c r="AC305" i="3"/>
  <c r="AF304" i="3"/>
  <c r="AE304" i="3"/>
  <c r="AC304" i="3"/>
  <c r="AF303" i="3"/>
  <c r="AE303" i="3"/>
  <c r="AC303" i="3"/>
  <c r="AE302" i="3"/>
  <c r="AC302" i="3"/>
  <c r="AE301" i="3"/>
  <c r="AC301" i="3"/>
  <c r="AE300" i="3"/>
  <c r="AC300" i="3"/>
  <c r="AE299" i="3"/>
  <c r="AC299" i="3"/>
  <c r="AE298" i="3"/>
  <c r="AC298" i="3"/>
  <c r="AE297" i="3"/>
  <c r="AC297" i="3"/>
  <c r="AE296" i="3"/>
  <c r="AC296" i="3"/>
  <c r="AE295" i="3"/>
  <c r="AC295" i="3"/>
  <c r="AF295" i="3" s="1"/>
  <c r="AE294" i="3"/>
  <c r="AC294" i="3"/>
  <c r="AE293" i="3"/>
  <c r="AC293" i="3"/>
  <c r="AE292" i="3"/>
  <c r="AC292" i="3"/>
  <c r="AE291" i="3"/>
  <c r="AC291" i="3"/>
  <c r="AE290" i="3"/>
  <c r="AC290" i="3"/>
  <c r="AE289" i="3"/>
  <c r="AC289" i="3"/>
  <c r="AE288" i="3"/>
  <c r="AC288" i="3"/>
  <c r="AE287" i="3"/>
  <c r="AC287" i="3"/>
  <c r="AE286" i="3"/>
  <c r="AC286" i="3"/>
  <c r="AE285" i="3"/>
  <c r="AC285" i="3"/>
  <c r="AE284" i="3"/>
  <c r="AC284" i="3"/>
  <c r="AF284" i="3" s="1"/>
  <c r="AE283" i="3"/>
  <c r="AC283" i="3"/>
  <c r="AE282" i="3"/>
  <c r="AC282" i="3"/>
  <c r="AE281" i="3"/>
  <c r="AC281" i="3"/>
  <c r="AE280" i="3"/>
  <c r="AC280" i="3"/>
  <c r="AF280" i="3" s="1"/>
  <c r="AE279" i="3"/>
  <c r="AC279" i="3"/>
  <c r="AE278" i="3"/>
  <c r="AC278" i="3"/>
  <c r="AE277" i="3"/>
  <c r="AC277" i="3"/>
  <c r="AE276" i="3"/>
  <c r="AC276" i="3"/>
  <c r="AE275" i="3"/>
  <c r="AC275" i="3"/>
  <c r="AE274" i="3"/>
  <c r="AC274" i="3"/>
  <c r="AE273" i="3"/>
  <c r="AC273" i="3"/>
  <c r="AE272" i="3"/>
  <c r="AC272" i="3"/>
  <c r="AE271" i="3"/>
  <c r="AC271" i="3"/>
  <c r="AE270" i="3"/>
  <c r="AC270" i="3"/>
  <c r="AE269" i="3"/>
  <c r="AC269" i="3"/>
  <c r="AE268" i="3"/>
  <c r="AC268" i="3"/>
  <c r="AE267" i="3"/>
  <c r="AC267" i="3"/>
  <c r="AE266" i="3"/>
  <c r="AC266" i="3"/>
  <c r="AE265" i="3"/>
  <c r="AC265" i="3"/>
  <c r="AE264" i="3"/>
  <c r="AC264" i="3"/>
  <c r="AF264" i="3" s="1"/>
  <c r="AE263" i="3"/>
  <c r="AC263" i="3"/>
  <c r="AE262" i="3"/>
  <c r="AC262" i="3"/>
  <c r="AE261" i="3"/>
  <c r="AC261" i="3"/>
  <c r="AE260" i="3"/>
  <c r="AC260" i="3"/>
  <c r="AE259" i="3"/>
  <c r="AC259" i="3"/>
  <c r="AF259" i="3" s="1"/>
  <c r="AE258" i="3"/>
  <c r="AC258" i="3"/>
  <c r="AE257" i="3"/>
  <c r="AC257" i="3"/>
  <c r="AE256" i="3"/>
  <c r="AC256" i="3"/>
  <c r="AE255" i="3"/>
  <c r="AC255" i="3"/>
  <c r="AE254" i="3"/>
  <c r="AC254" i="3"/>
  <c r="AF254" i="3" s="1"/>
  <c r="AE253" i="3"/>
  <c r="AC253" i="3"/>
  <c r="AE252" i="3"/>
  <c r="AC252" i="3"/>
  <c r="AE251" i="3"/>
  <c r="AC251" i="3"/>
  <c r="AE250" i="3"/>
  <c r="AC250" i="3"/>
  <c r="AF249" i="3"/>
  <c r="AE249" i="3"/>
  <c r="AC249" i="3"/>
  <c r="AF248" i="3"/>
  <c r="AE248" i="3"/>
  <c r="AC248" i="3"/>
  <c r="AF247" i="3"/>
  <c r="AE247" i="3"/>
  <c r="AC247" i="3"/>
  <c r="AF246" i="3"/>
  <c r="AE246" i="3"/>
  <c r="AC246" i="3"/>
  <c r="AF300" i="3" s="1"/>
  <c r="AF245" i="3"/>
  <c r="AE245" i="3"/>
  <c r="AC245" i="3"/>
  <c r="AF244" i="3"/>
  <c r="AE244" i="3"/>
  <c r="AC244" i="3"/>
  <c r="AF243" i="3"/>
  <c r="AE243" i="3"/>
  <c r="AC243" i="3"/>
  <c r="AF242" i="3"/>
  <c r="AE242" i="3"/>
  <c r="AC242" i="3"/>
  <c r="AF241" i="3"/>
  <c r="AE241" i="3"/>
  <c r="AC241" i="3"/>
  <c r="AF240" i="3"/>
  <c r="AE240" i="3"/>
  <c r="AC240" i="3"/>
  <c r="AF239" i="3"/>
  <c r="AE239" i="3"/>
  <c r="AC239" i="3"/>
  <c r="AF238" i="3"/>
  <c r="AE238" i="3"/>
  <c r="AC238" i="3"/>
  <c r="AF237" i="3"/>
  <c r="AE237" i="3"/>
  <c r="AC237" i="3"/>
  <c r="AF236" i="3"/>
  <c r="AE236" i="3"/>
  <c r="AC236" i="3"/>
  <c r="AF235" i="3"/>
  <c r="AE235" i="3"/>
  <c r="AC235" i="3"/>
  <c r="AF234" i="3"/>
  <c r="AE234" i="3"/>
  <c r="AC234" i="3"/>
  <c r="AF233" i="3"/>
  <c r="AE233" i="3"/>
  <c r="AC233" i="3"/>
  <c r="AF232" i="3"/>
  <c r="AE232" i="3"/>
  <c r="AC232" i="3"/>
  <c r="AF285" i="3" s="1"/>
  <c r="AF231" i="3"/>
  <c r="AE231" i="3"/>
  <c r="AC231" i="3"/>
  <c r="AF230" i="3"/>
  <c r="AE230" i="3"/>
  <c r="AC230" i="3"/>
  <c r="AF282" i="3" s="1"/>
  <c r="AF229" i="3"/>
  <c r="AE229" i="3"/>
  <c r="AC229" i="3"/>
  <c r="AF228" i="3"/>
  <c r="AE228" i="3"/>
  <c r="AC228" i="3"/>
  <c r="AF227" i="3"/>
  <c r="AE227" i="3"/>
  <c r="AC227" i="3"/>
  <c r="AF226" i="3"/>
  <c r="AE226" i="3"/>
  <c r="AC226" i="3"/>
  <c r="AF225" i="3"/>
  <c r="AE225" i="3"/>
  <c r="AC225" i="3"/>
  <c r="AF224" i="3"/>
  <c r="AE224" i="3"/>
  <c r="AC224" i="3"/>
  <c r="AF275" i="3" s="1"/>
  <c r="AF223" i="3"/>
  <c r="AE223" i="3"/>
  <c r="AC223" i="3"/>
  <c r="AF222" i="3"/>
  <c r="AE222" i="3"/>
  <c r="AC222" i="3"/>
  <c r="AF221" i="3"/>
  <c r="AE221" i="3"/>
  <c r="AC221" i="3"/>
  <c r="AF220" i="3"/>
  <c r="AE220" i="3"/>
  <c r="AC220" i="3"/>
  <c r="AF219" i="3"/>
  <c r="AE219" i="3"/>
  <c r="AC219" i="3"/>
  <c r="AF218" i="3"/>
  <c r="AE218" i="3"/>
  <c r="AC218" i="3"/>
  <c r="AF217" i="3"/>
  <c r="AE217" i="3"/>
  <c r="AC217" i="3"/>
  <c r="AF216" i="3"/>
  <c r="AE216" i="3"/>
  <c r="AC216" i="3"/>
  <c r="AF215" i="3"/>
  <c r="AE215" i="3"/>
  <c r="AC215" i="3"/>
  <c r="AF214" i="3"/>
  <c r="AE214" i="3"/>
  <c r="AC214" i="3"/>
  <c r="AF213" i="3"/>
  <c r="AE213" i="3"/>
  <c r="AC213" i="3"/>
  <c r="AF212" i="3"/>
  <c r="AE212" i="3"/>
  <c r="AC212" i="3"/>
  <c r="AF211" i="3"/>
  <c r="AE211" i="3"/>
  <c r="AC211" i="3"/>
  <c r="AF210" i="3"/>
  <c r="AE210" i="3"/>
  <c r="AC210" i="3"/>
  <c r="AF209" i="3"/>
  <c r="AE209" i="3"/>
  <c r="AC209" i="3"/>
  <c r="AF208" i="3"/>
  <c r="AE208" i="3"/>
  <c r="AC208" i="3"/>
  <c r="AF207" i="3"/>
  <c r="AE207" i="3"/>
  <c r="AC207" i="3"/>
  <c r="AF206" i="3"/>
  <c r="AE206" i="3"/>
  <c r="AC206" i="3"/>
  <c r="AF256" i="3" s="1"/>
  <c r="AF205" i="3"/>
  <c r="AE205" i="3"/>
  <c r="AC205" i="3"/>
  <c r="AF204" i="3"/>
  <c r="AE204" i="3"/>
  <c r="AC204" i="3"/>
  <c r="AF253" i="3" s="1"/>
  <c r="AF203" i="3"/>
  <c r="AE203" i="3"/>
  <c r="AC203" i="3"/>
  <c r="AF202" i="3"/>
  <c r="AE202" i="3"/>
  <c r="AC202" i="3"/>
  <c r="AF201" i="3"/>
  <c r="AE201" i="3"/>
  <c r="AC201" i="3"/>
  <c r="AE200" i="3"/>
  <c r="AC200" i="3"/>
  <c r="AE199" i="3"/>
  <c r="AC199" i="3"/>
  <c r="AE198" i="3"/>
  <c r="AC198" i="3"/>
  <c r="AF198" i="3" s="1"/>
  <c r="AE197" i="3"/>
  <c r="AC197" i="3"/>
  <c r="AE196" i="3"/>
  <c r="AC196" i="3"/>
  <c r="AE195" i="3"/>
  <c r="AC195" i="3"/>
  <c r="AE194" i="3"/>
  <c r="AC194" i="3"/>
  <c r="AE193" i="3"/>
  <c r="AC193" i="3"/>
  <c r="AE192" i="3"/>
  <c r="AC192" i="3"/>
  <c r="AE191" i="3"/>
  <c r="AC191" i="3"/>
  <c r="AE190" i="3"/>
  <c r="AC190" i="3"/>
  <c r="AE189" i="3"/>
  <c r="AC189" i="3"/>
  <c r="AE188" i="3"/>
  <c r="AC188" i="3"/>
  <c r="AE187" i="3"/>
  <c r="AC187" i="3"/>
  <c r="AE186" i="3"/>
  <c r="AC186" i="3"/>
  <c r="AF186" i="3" s="1"/>
  <c r="AE185" i="3"/>
  <c r="AC185" i="3"/>
  <c r="AE184" i="3"/>
  <c r="AC184" i="3"/>
  <c r="AE183" i="3"/>
  <c r="AC183" i="3"/>
  <c r="AE182" i="3"/>
  <c r="AC182" i="3"/>
  <c r="AF182" i="3" s="1"/>
  <c r="AE181" i="3"/>
  <c r="AC181" i="3"/>
  <c r="AE180" i="3"/>
  <c r="AC180" i="3"/>
  <c r="AE179" i="3"/>
  <c r="AC179" i="3"/>
  <c r="AF179" i="3" s="1"/>
  <c r="AE178" i="3"/>
  <c r="AC178" i="3"/>
  <c r="AE177" i="3"/>
  <c r="AC177" i="3"/>
  <c r="AE176" i="3"/>
  <c r="AC176" i="3"/>
  <c r="AE175" i="3"/>
  <c r="AC175" i="3"/>
  <c r="AE174" i="3"/>
  <c r="AC174" i="3"/>
  <c r="AE173" i="3"/>
  <c r="AC173" i="3"/>
  <c r="AE172" i="3"/>
  <c r="AC172" i="3"/>
  <c r="AE171" i="3"/>
  <c r="AC171" i="3"/>
  <c r="AE170" i="3"/>
  <c r="AC170" i="3"/>
  <c r="AE169" i="3"/>
  <c r="AC169" i="3"/>
  <c r="AE168" i="3"/>
  <c r="AC168" i="3"/>
  <c r="AE167" i="3"/>
  <c r="AC167" i="3"/>
  <c r="AE166" i="3"/>
  <c r="AC166" i="3"/>
  <c r="AE165" i="3"/>
  <c r="AC165" i="3"/>
  <c r="AF165" i="3" s="1"/>
  <c r="AE164" i="3"/>
  <c r="AC164" i="3"/>
  <c r="AE163" i="3"/>
  <c r="AC163" i="3"/>
  <c r="AE162" i="3"/>
  <c r="AC162" i="3"/>
  <c r="AE161" i="3"/>
  <c r="AC161" i="3"/>
  <c r="AE160" i="3"/>
  <c r="AC160" i="3"/>
  <c r="AE159" i="3"/>
  <c r="AC159" i="3"/>
  <c r="AE158" i="3"/>
  <c r="AC158" i="3"/>
  <c r="AF158" i="3" s="1"/>
  <c r="AE157" i="3"/>
  <c r="AC157" i="3"/>
  <c r="AE156" i="3"/>
  <c r="AC156" i="3"/>
  <c r="AE155" i="3"/>
  <c r="AC155" i="3"/>
  <c r="AE154" i="3"/>
  <c r="AC154" i="3"/>
  <c r="AF154" i="3" s="1"/>
  <c r="AE153" i="3"/>
  <c r="AC153" i="3"/>
  <c r="AE152" i="3"/>
  <c r="AC152" i="3"/>
  <c r="AE151" i="3"/>
  <c r="AC151" i="3"/>
  <c r="AE150" i="3"/>
  <c r="AC150" i="3"/>
  <c r="AE149" i="3"/>
  <c r="AC149" i="3"/>
  <c r="AF148" i="3"/>
  <c r="AE148" i="3"/>
  <c r="AC148" i="3"/>
  <c r="AF147" i="3"/>
  <c r="AE147" i="3"/>
  <c r="AC147" i="3"/>
  <c r="AF146" i="3"/>
  <c r="AE146" i="3"/>
  <c r="AC146" i="3"/>
  <c r="AF145" i="3"/>
  <c r="AE145" i="3"/>
  <c r="AC145" i="3"/>
  <c r="AF144" i="3"/>
  <c r="AE144" i="3"/>
  <c r="AC144" i="3"/>
  <c r="AF143" i="3"/>
  <c r="AE143" i="3"/>
  <c r="AC143" i="3"/>
  <c r="AF142" i="3"/>
  <c r="AE142" i="3"/>
  <c r="AC142" i="3"/>
  <c r="AF141" i="3"/>
  <c r="AE141" i="3"/>
  <c r="AC141" i="3"/>
  <c r="AF140" i="3"/>
  <c r="AE140" i="3"/>
  <c r="AC140" i="3"/>
  <c r="AF139" i="3"/>
  <c r="AE139" i="3"/>
  <c r="AC139" i="3"/>
  <c r="AF138" i="3"/>
  <c r="AE138" i="3"/>
  <c r="AC138" i="3"/>
  <c r="AF137" i="3"/>
  <c r="AE137" i="3"/>
  <c r="AC137" i="3"/>
  <c r="AF136" i="3"/>
  <c r="AE136" i="3"/>
  <c r="AC136" i="3"/>
  <c r="AF135" i="3"/>
  <c r="AE135" i="3"/>
  <c r="AC135" i="3"/>
  <c r="AF134" i="3"/>
  <c r="AE134" i="3"/>
  <c r="AC134" i="3"/>
  <c r="AF133" i="3"/>
  <c r="AE133" i="3"/>
  <c r="AC133" i="3"/>
  <c r="AF132" i="3"/>
  <c r="AE132" i="3"/>
  <c r="AC132" i="3"/>
  <c r="AF131" i="3"/>
  <c r="AE131" i="3"/>
  <c r="AC131" i="3"/>
  <c r="AF130" i="3"/>
  <c r="AE130" i="3"/>
  <c r="AC130" i="3"/>
  <c r="AF129" i="3"/>
  <c r="AE129" i="3"/>
  <c r="AC129" i="3"/>
  <c r="AF128" i="3"/>
  <c r="AE128" i="3"/>
  <c r="AC128" i="3"/>
  <c r="AF127" i="3"/>
  <c r="AE127" i="3"/>
  <c r="AC127" i="3"/>
  <c r="AF126" i="3"/>
  <c r="AE126" i="3"/>
  <c r="AC126" i="3"/>
  <c r="AF125" i="3"/>
  <c r="AE125" i="3"/>
  <c r="AC125" i="3"/>
  <c r="AF124" i="3"/>
  <c r="AE124" i="3"/>
  <c r="AC124" i="3"/>
  <c r="AF123" i="3"/>
  <c r="AE123" i="3"/>
  <c r="AC123" i="3"/>
  <c r="AF122" i="3"/>
  <c r="AE122" i="3"/>
  <c r="AC122" i="3"/>
  <c r="AF121" i="3"/>
  <c r="AE121" i="3"/>
  <c r="AC121" i="3"/>
  <c r="AF120" i="3"/>
  <c r="AE120" i="3"/>
  <c r="AC120" i="3"/>
  <c r="AF119" i="3"/>
  <c r="AE119" i="3"/>
  <c r="AC119" i="3"/>
  <c r="AF118" i="3"/>
  <c r="AE118" i="3"/>
  <c r="AC118" i="3"/>
  <c r="AF117" i="3"/>
  <c r="AE117" i="3"/>
  <c r="AC117" i="3"/>
  <c r="AF116" i="3"/>
  <c r="AE116" i="3"/>
  <c r="AC116" i="3"/>
  <c r="AF115" i="3"/>
  <c r="AE115" i="3"/>
  <c r="AC115" i="3"/>
  <c r="AF114" i="3"/>
  <c r="AE114" i="3"/>
  <c r="AC114" i="3"/>
  <c r="AF113" i="3"/>
  <c r="AE113" i="3"/>
  <c r="AC113" i="3"/>
  <c r="AF112" i="3"/>
  <c r="AE112" i="3"/>
  <c r="AC112" i="3"/>
  <c r="AF111" i="3"/>
  <c r="AE111" i="3"/>
  <c r="AC111" i="3"/>
  <c r="AF110" i="3"/>
  <c r="AE110" i="3"/>
  <c r="AC110" i="3"/>
  <c r="AF109" i="3"/>
  <c r="AE109" i="3"/>
  <c r="AC109" i="3"/>
  <c r="AF108" i="3"/>
  <c r="AE108" i="3"/>
  <c r="AC108" i="3"/>
  <c r="AF107" i="3"/>
  <c r="AE107" i="3"/>
  <c r="AC107" i="3"/>
  <c r="AF106" i="3"/>
  <c r="AE106" i="3"/>
  <c r="AC106" i="3"/>
  <c r="AF105" i="3"/>
  <c r="AE105" i="3"/>
  <c r="AC105" i="3"/>
  <c r="AF151" i="3" s="1"/>
  <c r="AF104" i="3"/>
  <c r="AE104" i="3"/>
  <c r="AC104" i="3"/>
  <c r="AF103" i="3"/>
  <c r="AE103" i="3"/>
  <c r="AC103" i="3"/>
  <c r="AE102" i="3"/>
  <c r="AC102" i="3"/>
  <c r="AE101" i="3"/>
  <c r="AC101" i="3"/>
  <c r="AE100" i="3"/>
  <c r="AC100" i="3"/>
  <c r="AE99" i="3"/>
  <c r="AC99" i="3"/>
  <c r="AE98" i="3"/>
  <c r="AC98" i="3"/>
  <c r="AE97" i="3"/>
  <c r="AC97" i="3"/>
  <c r="AE96" i="3"/>
  <c r="AC96" i="3"/>
  <c r="AE95" i="3"/>
  <c r="AC95" i="3"/>
  <c r="AE94" i="3"/>
  <c r="AC94" i="3"/>
  <c r="AE93" i="3"/>
  <c r="AC93" i="3"/>
  <c r="AE92" i="3"/>
  <c r="AC92" i="3"/>
  <c r="AE91" i="3"/>
  <c r="AC91" i="3"/>
  <c r="AE90" i="3"/>
  <c r="AC90" i="3"/>
  <c r="AE89" i="3"/>
  <c r="AC89" i="3"/>
  <c r="AF89" i="3" s="1"/>
  <c r="AE88" i="3"/>
  <c r="AC88" i="3"/>
  <c r="AE87" i="3"/>
  <c r="AC87" i="3"/>
  <c r="AE86" i="3"/>
  <c r="AC86" i="3"/>
  <c r="AE85" i="3"/>
  <c r="AC85" i="3"/>
  <c r="AE84" i="3"/>
  <c r="AC84" i="3"/>
  <c r="AE83" i="3"/>
  <c r="AC83" i="3"/>
  <c r="AE82" i="3"/>
  <c r="AC82" i="3"/>
  <c r="AF82" i="3" s="1"/>
  <c r="AE81" i="3"/>
  <c r="AC81" i="3"/>
  <c r="AE80" i="3"/>
  <c r="AC80" i="3"/>
  <c r="AE79" i="3"/>
  <c r="AC79" i="3"/>
  <c r="AE78" i="3"/>
  <c r="AC78" i="3"/>
  <c r="AE77" i="3"/>
  <c r="AC77" i="3"/>
  <c r="AE76" i="3"/>
  <c r="AC76" i="3"/>
  <c r="AE75" i="3"/>
  <c r="AC75" i="3"/>
  <c r="AE74" i="3"/>
  <c r="AC74" i="3"/>
  <c r="AE73" i="3"/>
  <c r="AC73" i="3"/>
  <c r="AE72" i="3"/>
  <c r="AC72" i="3"/>
  <c r="AE71" i="3"/>
  <c r="AC71" i="3"/>
  <c r="AE70" i="3"/>
  <c r="AC70" i="3"/>
  <c r="AE69" i="3"/>
  <c r="AC69" i="3"/>
  <c r="AE68" i="3"/>
  <c r="AC68" i="3"/>
  <c r="AE67" i="3"/>
  <c r="AC67" i="3"/>
  <c r="AE66" i="3"/>
  <c r="AC66" i="3"/>
  <c r="AE65" i="3"/>
  <c r="AC65" i="3"/>
  <c r="AE64" i="3"/>
  <c r="AC64" i="3"/>
  <c r="AE63" i="3"/>
  <c r="AC63" i="3"/>
  <c r="AE62" i="3"/>
  <c r="AC62" i="3"/>
  <c r="AE61" i="3"/>
  <c r="AC61" i="3"/>
  <c r="AE60" i="3"/>
  <c r="AC60" i="3"/>
  <c r="AE59" i="3"/>
  <c r="AC59" i="3"/>
  <c r="AE58" i="3"/>
  <c r="AC58" i="3"/>
  <c r="AE57" i="3"/>
  <c r="AC57" i="3"/>
  <c r="AE56" i="3"/>
  <c r="AC56" i="3"/>
  <c r="AE55" i="3"/>
  <c r="AC55" i="3"/>
  <c r="AE54" i="3"/>
  <c r="AC54" i="3"/>
  <c r="AF53" i="3"/>
  <c r="AE53" i="3"/>
  <c r="AC53" i="3"/>
  <c r="AF52" i="3"/>
  <c r="AE52" i="3"/>
  <c r="AC52" i="3"/>
  <c r="AF51" i="3"/>
  <c r="AE51" i="3"/>
  <c r="AC51" i="3"/>
  <c r="AF50" i="3"/>
  <c r="AE50" i="3"/>
  <c r="AC50" i="3"/>
  <c r="AF49" i="3"/>
  <c r="AE49" i="3"/>
  <c r="AC49" i="3"/>
  <c r="AF48" i="3"/>
  <c r="AE48" i="3"/>
  <c r="AC48" i="3"/>
  <c r="AF47" i="3"/>
  <c r="AE47" i="3"/>
  <c r="AC47" i="3"/>
  <c r="AF46" i="3"/>
  <c r="AE46" i="3"/>
  <c r="AC46" i="3"/>
  <c r="AF45" i="3"/>
  <c r="AE45" i="3"/>
  <c r="AC45" i="3"/>
  <c r="AF44" i="3"/>
  <c r="AE44" i="3"/>
  <c r="AC44" i="3"/>
  <c r="AF43" i="3"/>
  <c r="AE43" i="3"/>
  <c r="AC43" i="3"/>
  <c r="AF42" i="3"/>
  <c r="AE42" i="3"/>
  <c r="AC42" i="3"/>
  <c r="AF41" i="3"/>
  <c r="AE41" i="3"/>
  <c r="AC41" i="3"/>
  <c r="AF40" i="3"/>
  <c r="AE40" i="3"/>
  <c r="AC40" i="3"/>
  <c r="AF39" i="3"/>
  <c r="AE39" i="3"/>
  <c r="AC39" i="3"/>
  <c r="AF38" i="3"/>
  <c r="AE38" i="3"/>
  <c r="AC38" i="3"/>
  <c r="AF37" i="3"/>
  <c r="AE37" i="3"/>
  <c r="AC37" i="3"/>
  <c r="AF36" i="3"/>
  <c r="AE36" i="3"/>
  <c r="AC36" i="3"/>
  <c r="AF35" i="3"/>
  <c r="AE35" i="3"/>
  <c r="AC35" i="3"/>
  <c r="AF34" i="3"/>
  <c r="AE34" i="3"/>
  <c r="AC34" i="3"/>
  <c r="AF33" i="3"/>
  <c r="AE33" i="3"/>
  <c r="AC33" i="3"/>
  <c r="AF32" i="3"/>
  <c r="AE32" i="3"/>
  <c r="AC32" i="3"/>
  <c r="AF31" i="3"/>
  <c r="AE31" i="3"/>
  <c r="AC31" i="3"/>
  <c r="AF30" i="3"/>
  <c r="AE30" i="3"/>
  <c r="AC30" i="3"/>
  <c r="AF29" i="3"/>
  <c r="AE29" i="3"/>
  <c r="AC29" i="3"/>
  <c r="AF28" i="3"/>
  <c r="AE28" i="3"/>
  <c r="AC28" i="3"/>
  <c r="AF27" i="3"/>
  <c r="AE27" i="3"/>
  <c r="AC27" i="3"/>
  <c r="AF26" i="3"/>
  <c r="AE26" i="3"/>
  <c r="AC26" i="3"/>
  <c r="AF25" i="3"/>
  <c r="AE25" i="3"/>
  <c r="AC25" i="3"/>
  <c r="AF24" i="3"/>
  <c r="AE24" i="3"/>
  <c r="AC24" i="3"/>
  <c r="AF23" i="3"/>
  <c r="AE23" i="3"/>
  <c r="AC23" i="3"/>
  <c r="AF22" i="3"/>
  <c r="AE22" i="3"/>
  <c r="AC22" i="3"/>
  <c r="AF21" i="3"/>
  <c r="AE21" i="3"/>
  <c r="AC21" i="3"/>
  <c r="AF20" i="3"/>
  <c r="AE20" i="3"/>
  <c r="AC20" i="3"/>
  <c r="AF19" i="3"/>
  <c r="AE19" i="3"/>
  <c r="AC19" i="3"/>
  <c r="AF18" i="3"/>
  <c r="AE18" i="3"/>
  <c r="AC18" i="3"/>
  <c r="AF17" i="3"/>
  <c r="AE17" i="3"/>
  <c r="AC17" i="3"/>
  <c r="AF16" i="3"/>
  <c r="AE16" i="3"/>
  <c r="AC16" i="3"/>
  <c r="AF15" i="3"/>
  <c r="AE15" i="3"/>
  <c r="AC15" i="3"/>
  <c r="AF14" i="3"/>
  <c r="AE14" i="3"/>
  <c r="AC14" i="3"/>
  <c r="AF13" i="3"/>
  <c r="AE13" i="3"/>
  <c r="AC13" i="3"/>
  <c r="AF12" i="3"/>
  <c r="AE12" i="3"/>
  <c r="AC12" i="3"/>
  <c r="AF11" i="3"/>
  <c r="AE11" i="3"/>
  <c r="AC11" i="3"/>
  <c r="AF10" i="3"/>
  <c r="AE10" i="3"/>
  <c r="AC10" i="3"/>
  <c r="AF9" i="3"/>
  <c r="AE9" i="3"/>
  <c r="AC9" i="3"/>
  <c r="AF8" i="3"/>
  <c r="AE8" i="3"/>
  <c r="AC8" i="3"/>
  <c r="AF7" i="3"/>
  <c r="AE7" i="3"/>
  <c r="AC7" i="3"/>
  <c r="AF6" i="3"/>
  <c r="AE6" i="3"/>
  <c r="AC6" i="3"/>
  <c r="AF5" i="3"/>
  <c r="AE5" i="3"/>
  <c r="AC5" i="3"/>
  <c r="AF4" i="3"/>
  <c r="AE4" i="3"/>
  <c r="AC4" i="3"/>
  <c r="AF3" i="3"/>
  <c r="AE3" i="3"/>
  <c r="AC3" i="3"/>
  <c r="AE5195" i="6"/>
  <c r="AC5195" i="6"/>
  <c r="AE5194" i="6"/>
  <c r="AC5194" i="6"/>
  <c r="AE5193" i="6"/>
  <c r="AC5193" i="6"/>
  <c r="AE5192" i="6"/>
  <c r="AC5192" i="6"/>
  <c r="AE5191" i="6"/>
  <c r="AC5191" i="6"/>
  <c r="AE5190" i="6"/>
  <c r="AC5190" i="6"/>
  <c r="AE5189" i="6"/>
  <c r="AC5189" i="6"/>
  <c r="AE5188" i="6"/>
  <c r="AC5188" i="6"/>
  <c r="AE5187" i="6"/>
  <c r="AC5187" i="6"/>
  <c r="AE5186" i="6"/>
  <c r="AC5186" i="6"/>
  <c r="AE5185" i="6"/>
  <c r="AC5185" i="6"/>
  <c r="AE5184" i="6"/>
  <c r="AC5184" i="6"/>
  <c r="AE5183" i="6"/>
  <c r="AC5183" i="6"/>
  <c r="AE5182" i="6"/>
  <c r="AC5182" i="6"/>
  <c r="AE5181" i="6"/>
  <c r="AC5181" i="6"/>
  <c r="AE5180" i="6"/>
  <c r="AC5180" i="6"/>
  <c r="AE5179" i="6"/>
  <c r="AC5179" i="6"/>
  <c r="AE5178" i="6"/>
  <c r="AC5178" i="6"/>
  <c r="AE5177" i="6"/>
  <c r="AC5177" i="6"/>
  <c r="AE5176" i="6"/>
  <c r="AC5176" i="6"/>
  <c r="AE5175" i="6"/>
  <c r="AC5175" i="6"/>
  <c r="AE5174" i="6"/>
  <c r="AC5174" i="6"/>
  <c r="AE5173" i="6"/>
  <c r="AC5173" i="6"/>
  <c r="AE5172" i="6"/>
  <c r="AC5172" i="6"/>
  <c r="AE5171" i="6"/>
  <c r="AC5171" i="6"/>
  <c r="AE5170" i="6"/>
  <c r="AC5170" i="6"/>
  <c r="AE5169" i="6"/>
  <c r="AC5169" i="6"/>
  <c r="AE5168" i="6"/>
  <c r="AC5168" i="6"/>
  <c r="AE5167" i="6"/>
  <c r="AC5167" i="6"/>
  <c r="AF5167" i="6" s="1"/>
  <c r="AE5166" i="6"/>
  <c r="AC5166" i="6"/>
  <c r="AE5165" i="6"/>
  <c r="AC5165" i="6"/>
  <c r="AE5164" i="6"/>
  <c r="AC5164" i="6"/>
  <c r="AE5163" i="6"/>
  <c r="AC5163" i="6"/>
  <c r="AE5162" i="6"/>
  <c r="AC5162" i="6"/>
  <c r="AE5161" i="6"/>
  <c r="AC5161" i="6"/>
  <c r="AE5160" i="6"/>
  <c r="AC5160" i="6"/>
  <c r="AE5159" i="6"/>
  <c r="AC5159" i="6"/>
  <c r="AE5158" i="6"/>
  <c r="AC5158" i="6"/>
  <c r="AE5157" i="6"/>
  <c r="AC5157" i="6"/>
  <c r="AE5156" i="6"/>
  <c r="AC5156" i="6"/>
  <c r="AE5155" i="6"/>
  <c r="AC5155" i="6"/>
  <c r="AE5154" i="6"/>
  <c r="AC5154" i="6"/>
  <c r="AE5153" i="6"/>
  <c r="AC5153" i="6"/>
  <c r="AE5152" i="6"/>
  <c r="AC5152" i="6"/>
  <c r="AE5151" i="6"/>
  <c r="AC5151" i="6"/>
  <c r="AE5150" i="6"/>
  <c r="AC5150" i="6"/>
  <c r="AE5149" i="6"/>
  <c r="AC5149" i="6"/>
  <c r="AE5148" i="6"/>
  <c r="AC5148" i="6"/>
  <c r="AE5147" i="6"/>
  <c r="AC5147" i="6"/>
  <c r="AE5146" i="6"/>
  <c r="AC5146" i="6"/>
  <c r="AE5145" i="6"/>
  <c r="AC5145" i="6"/>
  <c r="AE5144" i="6"/>
  <c r="AC5144" i="6"/>
  <c r="AE5143" i="6"/>
  <c r="AC5143" i="6"/>
  <c r="AE5142" i="6"/>
  <c r="AC5142" i="6"/>
  <c r="AE5141" i="6"/>
  <c r="AC5141" i="6"/>
  <c r="AE5140" i="6"/>
  <c r="AC5140" i="6"/>
  <c r="AF5140" i="6" s="1"/>
  <c r="AE5139" i="6"/>
  <c r="AC5139" i="6"/>
  <c r="AE5138" i="6"/>
  <c r="AC5138" i="6"/>
  <c r="AE5137" i="6"/>
  <c r="AC5137" i="6"/>
  <c r="AE5136" i="6"/>
  <c r="AC5136" i="6"/>
  <c r="AE5135" i="6"/>
  <c r="AC5135" i="6"/>
  <c r="AE5134" i="6"/>
  <c r="AC5134" i="6"/>
  <c r="AE5133" i="6"/>
  <c r="AC5133" i="6"/>
  <c r="AE5132" i="6"/>
  <c r="AC5132" i="6"/>
  <c r="AE5131" i="6"/>
  <c r="AC5131" i="6"/>
  <c r="AE5130" i="6"/>
  <c r="AC5130" i="6"/>
  <c r="AE5129" i="6"/>
  <c r="AC5129" i="6"/>
  <c r="AE5128" i="6"/>
  <c r="AC5128" i="6"/>
  <c r="AE5127" i="6"/>
  <c r="AC5127" i="6"/>
  <c r="AE5126" i="6"/>
  <c r="AC5126" i="6"/>
  <c r="AE5125" i="6"/>
  <c r="AC5125" i="6"/>
  <c r="AE5124" i="6"/>
  <c r="AC5124" i="6"/>
  <c r="AE5123" i="6"/>
  <c r="AC5123" i="6"/>
  <c r="AE5122" i="6"/>
  <c r="AC5122" i="6"/>
  <c r="AE5121" i="6"/>
  <c r="AC5121" i="6"/>
  <c r="AE5120" i="6"/>
  <c r="AC5120" i="6"/>
  <c r="AE5119" i="6"/>
  <c r="AC5119" i="6"/>
  <c r="AE5118" i="6"/>
  <c r="AC5118" i="6"/>
  <c r="AE5117" i="6"/>
  <c r="AC5117" i="6"/>
  <c r="AE5116" i="6"/>
  <c r="AC5116" i="6"/>
  <c r="AE5115" i="6"/>
  <c r="AC5115" i="6"/>
  <c r="AE5114" i="6"/>
  <c r="AC5114" i="6"/>
  <c r="AE5113" i="6"/>
  <c r="AC5113" i="6"/>
  <c r="AE5112" i="6"/>
  <c r="AC5112" i="6"/>
  <c r="AE5111" i="6"/>
  <c r="AC5111" i="6"/>
  <c r="AE5110" i="6"/>
  <c r="AC5110" i="6"/>
  <c r="AE5109" i="6"/>
  <c r="AC5109" i="6"/>
  <c r="AE5108" i="6"/>
  <c r="AC5108" i="6"/>
  <c r="AE5107" i="6"/>
  <c r="AC5107" i="6"/>
  <c r="AE5106" i="6"/>
  <c r="AC5106" i="6"/>
  <c r="AE5105" i="6"/>
  <c r="AC5105" i="6"/>
  <c r="AF5104" i="6"/>
  <c r="AE5104" i="6"/>
  <c r="AC5104" i="6"/>
  <c r="AF5103" i="6"/>
  <c r="AE5103" i="6"/>
  <c r="AC5103" i="6"/>
  <c r="AF5194" i="6" s="1"/>
  <c r="AF5102" i="6"/>
  <c r="AE5102" i="6"/>
  <c r="AC5102" i="6"/>
  <c r="AF5101" i="6"/>
  <c r="AE5101" i="6"/>
  <c r="AC5101" i="6"/>
  <c r="AF5100" i="6"/>
  <c r="AE5100" i="6"/>
  <c r="AC5100" i="6"/>
  <c r="AF5099" i="6"/>
  <c r="AE5099" i="6"/>
  <c r="AC5099" i="6"/>
  <c r="AF5190" i="6" s="1"/>
  <c r="AF5098" i="6"/>
  <c r="AE5098" i="6"/>
  <c r="AC5098" i="6"/>
  <c r="AF5097" i="6"/>
  <c r="AE5097" i="6"/>
  <c r="AC5097" i="6"/>
  <c r="AF5096" i="6"/>
  <c r="AE5096" i="6"/>
  <c r="AC5096" i="6"/>
  <c r="AF5095" i="6"/>
  <c r="AE5095" i="6"/>
  <c r="AC5095" i="6"/>
  <c r="AF5186" i="6" s="1"/>
  <c r="AF5094" i="6"/>
  <c r="AE5094" i="6"/>
  <c r="AC5094" i="6"/>
  <c r="AF5093" i="6"/>
  <c r="AE5093" i="6"/>
  <c r="AC5093" i="6"/>
  <c r="AF5092" i="6"/>
  <c r="AE5092" i="6"/>
  <c r="AC5092" i="6"/>
  <c r="AF5183" i="6" s="1"/>
  <c r="AF5091" i="6"/>
  <c r="AE5091" i="6"/>
  <c r="AC5091" i="6"/>
  <c r="AF5182" i="6" s="1"/>
  <c r="AF5090" i="6"/>
  <c r="AE5090" i="6"/>
  <c r="AC5090" i="6"/>
  <c r="AF5089" i="6"/>
  <c r="AE5089" i="6"/>
  <c r="AC5089" i="6"/>
  <c r="AF5088" i="6"/>
  <c r="AE5088" i="6"/>
  <c r="AC5088" i="6"/>
  <c r="AF5179" i="6" s="1"/>
  <c r="AF5087" i="6"/>
  <c r="AE5087" i="6"/>
  <c r="AC5087" i="6"/>
  <c r="AF5178" i="6" s="1"/>
  <c r="AF5086" i="6"/>
  <c r="AE5086" i="6"/>
  <c r="AC5086" i="6"/>
  <c r="AF5085" i="6"/>
  <c r="AE5085" i="6"/>
  <c r="AC5085" i="6"/>
  <c r="AF5084" i="6"/>
  <c r="AE5084" i="6"/>
  <c r="AC5084" i="6"/>
  <c r="AF5175" i="6" s="1"/>
  <c r="AF5083" i="6"/>
  <c r="AE5083" i="6"/>
  <c r="AC5083" i="6"/>
  <c r="AF5174" i="6" s="1"/>
  <c r="AF5082" i="6"/>
  <c r="AE5082" i="6"/>
  <c r="AC5082" i="6"/>
  <c r="AF5081" i="6"/>
  <c r="AE5081" i="6"/>
  <c r="AC5081" i="6"/>
  <c r="AF5080" i="6"/>
  <c r="AE5080" i="6"/>
  <c r="AC5080" i="6"/>
  <c r="AF5171" i="6" s="1"/>
  <c r="AF5079" i="6"/>
  <c r="AE5079" i="6"/>
  <c r="AC5079" i="6"/>
  <c r="AF5170" i="6" s="1"/>
  <c r="AF5078" i="6"/>
  <c r="AE5078" i="6"/>
  <c r="AC5078" i="6"/>
  <c r="AF5169" i="6" s="1"/>
  <c r="AF5077" i="6"/>
  <c r="AE5077" i="6"/>
  <c r="AC5077" i="6"/>
  <c r="AF5076" i="6"/>
  <c r="AE5076" i="6"/>
  <c r="AC5076" i="6"/>
  <c r="AF5075" i="6"/>
  <c r="AE5075" i="6"/>
  <c r="AC5075" i="6"/>
  <c r="AF5165" i="6" s="1"/>
  <c r="AF5074" i="6"/>
  <c r="AE5074" i="6"/>
  <c r="AC5074" i="6"/>
  <c r="AF5073" i="6"/>
  <c r="AE5073" i="6"/>
  <c r="AC5073" i="6"/>
  <c r="AF5163" i="6" s="1"/>
  <c r="AF5072" i="6"/>
  <c r="AE5072" i="6"/>
  <c r="AC5072" i="6"/>
  <c r="AF5071" i="6"/>
  <c r="AE5071" i="6"/>
  <c r="AC5071" i="6"/>
  <c r="AF5161" i="6" s="1"/>
  <c r="AF5070" i="6"/>
  <c r="AE5070" i="6"/>
  <c r="AC5070" i="6"/>
  <c r="AF5069" i="6"/>
  <c r="AE5069" i="6"/>
  <c r="AC5069" i="6"/>
  <c r="AF5159" i="6" s="1"/>
  <c r="AF5068" i="6"/>
  <c r="AE5068" i="6"/>
  <c r="AC5068" i="6"/>
  <c r="AF5067" i="6"/>
  <c r="AE5067" i="6"/>
  <c r="AC5067" i="6"/>
  <c r="AF5157" i="6" s="1"/>
  <c r="AF5066" i="6"/>
  <c r="AE5066" i="6"/>
  <c r="AC5066" i="6"/>
  <c r="AF5065" i="6"/>
  <c r="AE5065" i="6"/>
  <c r="AC5065" i="6"/>
  <c r="AF5155" i="6" s="1"/>
  <c r="AF5064" i="6"/>
  <c r="AE5064" i="6"/>
  <c r="AC5064" i="6"/>
  <c r="AF5063" i="6"/>
  <c r="AE5063" i="6"/>
  <c r="AC5063" i="6"/>
  <c r="AF5153" i="6" s="1"/>
  <c r="AF5062" i="6"/>
  <c r="AE5062" i="6"/>
  <c r="AC5062" i="6"/>
  <c r="AF5061" i="6"/>
  <c r="AE5061" i="6"/>
  <c r="AC5061" i="6"/>
  <c r="AF5151" i="6" s="1"/>
  <c r="AF5060" i="6"/>
  <c r="AE5060" i="6"/>
  <c r="AC5060" i="6"/>
  <c r="AF5059" i="6"/>
  <c r="AE5059" i="6"/>
  <c r="AC5059" i="6"/>
  <c r="AF5149" i="6" s="1"/>
  <c r="AF5058" i="6"/>
  <c r="AE5058" i="6"/>
  <c r="AC5058" i="6"/>
  <c r="AF5057" i="6"/>
  <c r="AE5057" i="6"/>
  <c r="AC5057" i="6"/>
  <c r="AF5147" i="6" s="1"/>
  <c r="AF5056" i="6"/>
  <c r="AE5056" i="6"/>
  <c r="AC5056" i="6"/>
  <c r="AF5055" i="6"/>
  <c r="AE5055" i="6"/>
  <c r="AC5055" i="6"/>
  <c r="AF5145" i="6" s="1"/>
  <c r="AF5054" i="6"/>
  <c r="AE5054" i="6"/>
  <c r="AC5054" i="6"/>
  <c r="AF5053" i="6"/>
  <c r="AE5053" i="6"/>
  <c r="AC5053" i="6"/>
  <c r="AF5143" i="6" s="1"/>
  <c r="AF5052" i="6"/>
  <c r="AE5052" i="6"/>
  <c r="AC5052" i="6"/>
  <c r="AF5051" i="6"/>
  <c r="AE5051" i="6"/>
  <c r="AC5051" i="6"/>
  <c r="AF5141" i="6" s="1"/>
  <c r="AF5050" i="6"/>
  <c r="AE5050" i="6"/>
  <c r="AC5050" i="6"/>
  <c r="AF5139" i="6" s="1"/>
  <c r="AF5049" i="6"/>
  <c r="AE5049" i="6"/>
  <c r="AC5049" i="6"/>
  <c r="AF5048" i="6"/>
  <c r="AE5048" i="6"/>
  <c r="AC5048" i="6"/>
  <c r="AF5137" i="6" s="1"/>
  <c r="AF5047" i="6"/>
  <c r="AE5047" i="6"/>
  <c r="AC5047" i="6"/>
  <c r="AF5136" i="6" s="1"/>
  <c r="AF5046" i="6"/>
  <c r="AE5046" i="6"/>
  <c r="AC5046" i="6"/>
  <c r="AF5135" i="6" s="1"/>
  <c r="AF5045" i="6"/>
  <c r="AE5045" i="6"/>
  <c r="AC5045" i="6"/>
  <c r="AF5044" i="6"/>
  <c r="AE5044" i="6"/>
  <c r="AC5044" i="6"/>
  <c r="AF5133" i="6" s="1"/>
  <c r="AF5043" i="6"/>
  <c r="AE5043" i="6"/>
  <c r="AC5043" i="6"/>
  <c r="AF5132" i="6" s="1"/>
  <c r="AF5042" i="6"/>
  <c r="AE5042" i="6"/>
  <c r="AC5042" i="6"/>
  <c r="AF5131" i="6" s="1"/>
  <c r="AF5041" i="6"/>
  <c r="AE5041" i="6"/>
  <c r="AC5041" i="6"/>
  <c r="AF5040" i="6"/>
  <c r="AE5040" i="6"/>
  <c r="AC5040" i="6"/>
  <c r="AF5039" i="6"/>
  <c r="AE5039" i="6"/>
  <c r="AC5039" i="6"/>
  <c r="AF5129" i="6" s="1"/>
  <c r="AF5038" i="6"/>
  <c r="AE5038" i="6"/>
  <c r="AC5038" i="6"/>
  <c r="AF5037" i="6"/>
  <c r="AE5037" i="6"/>
  <c r="AC5037" i="6"/>
  <c r="AF5127" i="6" s="1"/>
  <c r="AF5036" i="6"/>
  <c r="AE5036" i="6"/>
  <c r="AC5036" i="6"/>
  <c r="AF5035" i="6"/>
  <c r="AE5035" i="6"/>
  <c r="AC5035" i="6"/>
  <c r="AF5125" i="6" s="1"/>
  <c r="AF5034" i="6"/>
  <c r="AE5034" i="6"/>
  <c r="AC5034" i="6"/>
  <c r="AF5033" i="6"/>
  <c r="AE5033" i="6"/>
  <c r="AC5033" i="6"/>
  <c r="AF5123" i="6" s="1"/>
  <c r="AF5032" i="6"/>
  <c r="AE5032" i="6"/>
  <c r="AC5032" i="6"/>
  <c r="AF5031" i="6"/>
  <c r="AE5031" i="6"/>
  <c r="AC5031" i="6"/>
  <c r="AF5121" i="6" s="1"/>
  <c r="AF5030" i="6"/>
  <c r="AE5030" i="6"/>
  <c r="AC5030" i="6"/>
  <c r="AF5029" i="6"/>
  <c r="AE5029" i="6"/>
  <c r="AC5029" i="6"/>
  <c r="AF5119" i="6" s="1"/>
  <c r="AF5028" i="6"/>
  <c r="AE5028" i="6"/>
  <c r="AC5028" i="6"/>
  <c r="AF5027" i="6"/>
  <c r="AE5027" i="6"/>
  <c r="AC5027" i="6"/>
  <c r="AF5117" i="6" s="1"/>
  <c r="AF5026" i="6"/>
  <c r="AE5026" i="6"/>
  <c r="AC5026" i="6"/>
  <c r="AF5025" i="6"/>
  <c r="AE5025" i="6"/>
  <c r="AC5025" i="6"/>
  <c r="AF5115" i="6" s="1"/>
  <c r="AF5024" i="6"/>
  <c r="AE5024" i="6"/>
  <c r="AC5024" i="6"/>
  <c r="AF5023" i="6"/>
  <c r="AE5023" i="6"/>
  <c r="AC5023" i="6"/>
  <c r="AF5113" i="6" s="1"/>
  <c r="AF5022" i="6"/>
  <c r="AE5022" i="6"/>
  <c r="AC5022" i="6"/>
  <c r="AF5021" i="6"/>
  <c r="AE5021" i="6"/>
  <c r="AC5021" i="6"/>
  <c r="AF5111" i="6" s="1"/>
  <c r="AF5020" i="6"/>
  <c r="AE5020" i="6"/>
  <c r="AC5020" i="6"/>
  <c r="AF5019" i="6"/>
  <c r="AE5019" i="6"/>
  <c r="AC5019" i="6"/>
  <c r="AF5109" i="6" s="1"/>
  <c r="AF5018" i="6"/>
  <c r="AE5018" i="6"/>
  <c r="AC5018" i="6"/>
  <c r="AF5017" i="6"/>
  <c r="AE5017" i="6"/>
  <c r="AC5017" i="6"/>
  <c r="AF5107" i="6" s="1"/>
  <c r="AF5016" i="6"/>
  <c r="AE5016" i="6"/>
  <c r="AC5016" i="6"/>
  <c r="AF5015" i="6"/>
  <c r="AE5015" i="6"/>
  <c r="AC5015" i="6"/>
  <c r="AF5105" i="6" s="1"/>
  <c r="AE5014" i="6"/>
  <c r="AC5014" i="6"/>
  <c r="AE5013" i="6"/>
  <c r="AC5013" i="6"/>
  <c r="AE5012" i="6"/>
  <c r="AC5012" i="6"/>
  <c r="AE5011" i="6"/>
  <c r="AC5011" i="6"/>
  <c r="AE5010" i="6"/>
  <c r="AC5010" i="6"/>
  <c r="AE5009" i="6"/>
  <c r="AC5009" i="6"/>
  <c r="AE5008" i="6"/>
  <c r="AC5008" i="6"/>
  <c r="AE5007" i="6"/>
  <c r="AC5007" i="6"/>
  <c r="AE5006" i="6"/>
  <c r="AC5006" i="6"/>
  <c r="AF5006" i="6" s="1"/>
  <c r="AE5005" i="6"/>
  <c r="AC5005" i="6"/>
  <c r="AE5004" i="6"/>
  <c r="AC5004" i="6"/>
  <c r="AE5003" i="6"/>
  <c r="AC5003" i="6"/>
  <c r="AE5002" i="6"/>
  <c r="AC5002" i="6"/>
  <c r="AE5001" i="6"/>
  <c r="AC5001" i="6"/>
  <c r="AE5000" i="6"/>
  <c r="AC5000" i="6"/>
  <c r="AE4999" i="6"/>
  <c r="AC4999" i="6"/>
  <c r="AE4998" i="6"/>
  <c r="AC4998" i="6"/>
  <c r="AE4997" i="6"/>
  <c r="AC4997" i="6"/>
  <c r="AE4996" i="6"/>
  <c r="AC4996" i="6"/>
  <c r="AE4995" i="6"/>
  <c r="AC4995" i="6"/>
  <c r="AE4994" i="6"/>
  <c r="AC4994" i="6"/>
  <c r="AE4993" i="6"/>
  <c r="AC4993" i="6"/>
  <c r="AE4992" i="6"/>
  <c r="AC4992" i="6"/>
  <c r="AE4991" i="6"/>
  <c r="AC4991" i="6"/>
  <c r="AE4990" i="6"/>
  <c r="AC4990" i="6"/>
  <c r="AE4989" i="6"/>
  <c r="AC4989" i="6"/>
  <c r="AE4988" i="6"/>
  <c r="AC4988" i="6"/>
  <c r="AE4987" i="6"/>
  <c r="AC4987" i="6"/>
  <c r="AE4986" i="6"/>
  <c r="AC4986" i="6"/>
  <c r="AE4985" i="6"/>
  <c r="AC4985" i="6"/>
  <c r="AE4984" i="6"/>
  <c r="AC4984" i="6"/>
  <c r="AE4983" i="6"/>
  <c r="AC4983" i="6"/>
  <c r="AE4982" i="6"/>
  <c r="AC4982" i="6"/>
  <c r="AE4981" i="6"/>
  <c r="AC4981" i="6"/>
  <c r="AE4980" i="6"/>
  <c r="AC4980" i="6"/>
  <c r="AE4979" i="6"/>
  <c r="AC4979" i="6"/>
  <c r="AE4978" i="6"/>
  <c r="AC4978" i="6"/>
  <c r="AE4977" i="6"/>
  <c r="AC4977" i="6"/>
  <c r="AE4976" i="6"/>
  <c r="AC4976" i="6"/>
  <c r="AE4975" i="6"/>
  <c r="AC4975" i="6"/>
  <c r="AE4974" i="6"/>
  <c r="AC4974" i="6"/>
  <c r="AE4973" i="6"/>
  <c r="AC4973" i="6"/>
  <c r="AE4972" i="6"/>
  <c r="AC4972" i="6"/>
  <c r="AE4971" i="6"/>
  <c r="AC4971" i="6"/>
  <c r="AE4970" i="6"/>
  <c r="AC4970" i="6"/>
  <c r="AE4969" i="6"/>
  <c r="AC4969" i="6"/>
  <c r="AE4968" i="6"/>
  <c r="AC4968" i="6"/>
  <c r="AE4967" i="6"/>
  <c r="AC4967" i="6"/>
  <c r="AF4967" i="6" s="1"/>
  <c r="AE4966" i="6"/>
  <c r="AC4966" i="6"/>
  <c r="AE4965" i="6"/>
  <c r="AC4965" i="6"/>
  <c r="AE4964" i="6"/>
  <c r="AC4964" i="6"/>
  <c r="AE4963" i="6"/>
  <c r="AC4963" i="6"/>
  <c r="AE4962" i="6"/>
  <c r="AC4962" i="6"/>
  <c r="AE4961" i="6"/>
  <c r="AC4961" i="6"/>
  <c r="AE4960" i="6"/>
  <c r="AC4960" i="6"/>
  <c r="AE4959" i="6"/>
  <c r="AC4959" i="6"/>
  <c r="AE4958" i="6"/>
  <c r="AC4958" i="6"/>
  <c r="AE4957" i="6"/>
  <c r="AC4957" i="6"/>
  <c r="AE4956" i="6"/>
  <c r="AC4956" i="6"/>
  <c r="AF4956" i="6" s="1"/>
  <c r="AE4955" i="6"/>
  <c r="AC4955" i="6"/>
  <c r="AF4955" i="6" s="1"/>
  <c r="AE4954" i="6"/>
  <c r="AC4954" i="6"/>
  <c r="AF4954" i="6" s="1"/>
  <c r="AE4953" i="6"/>
  <c r="AC4953" i="6"/>
  <c r="AF4953" i="6" s="1"/>
  <c r="AE4952" i="6"/>
  <c r="AC4952" i="6"/>
  <c r="AE4951" i="6"/>
  <c r="AC4951" i="6"/>
  <c r="AE4950" i="6"/>
  <c r="AC4950" i="6"/>
  <c r="AE4949" i="6"/>
  <c r="AC4949" i="6"/>
  <c r="AE4948" i="6"/>
  <c r="AC4948" i="6"/>
  <c r="AE4947" i="6"/>
  <c r="AC4947" i="6"/>
  <c r="AE4946" i="6"/>
  <c r="AC4946" i="6"/>
  <c r="AE4945" i="6"/>
  <c r="AC4945" i="6"/>
  <c r="AE4944" i="6"/>
  <c r="AC4944" i="6"/>
  <c r="AE4943" i="6"/>
  <c r="AC4943" i="6"/>
  <c r="AE4942" i="6"/>
  <c r="AC4942" i="6"/>
  <c r="AE4941" i="6"/>
  <c r="AC4941" i="6"/>
  <c r="AE4940" i="6"/>
  <c r="AC4940" i="6"/>
  <c r="AE4939" i="6"/>
  <c r="AC4939" i="6"/>
  <c r="AE4938" i="6"/>
  <c r="AC4938" i="6"/>
  <c r="AE4937" i="6"/>
  <c r="AC4937" i="6"/>
  <c r="AE4936" i="6"/>
  <c r="AC4936" i="6"/>
  <c r="AE4935" i="6"/>
  <c r="AC4935" i="6"/>
  <c r="AE4934" i="6"/>
  <c r="AC4934" i="6"/>
  <c r="AE4933" i="6"/>
  <c r="AC4933" i="6"/>
  <c r="AE4932" i="6"/>
  <c r="AC4932" i="6"/>
  <c r="AE4931" i="6"/>
  <c r="AC4931" i="6"/>
  <c r="AE4930" i="6"/>
  <c r="AC4930" i="6"/>
  <c r="AE4929" i="6"/>
  <c r="AC4929" i="6"/>
  <c r="AE4928" i="6"/>
  <c r="AC4928" i="6"/>
  <c r="AE4927" i="6"/>
  <c r="AC4927" i="6"/>
  <c r="AE4926" i="6"/>
  <c r="AC4926" i="6"/>
  <c r="AE4925" i="6"/>
  <c r="AC4925" i="6"/>
  <c r="AE4924" i="6"/>
  <c r="AC4924" i="6"/>
  <c r="AE4923" i="6"/>
  <c r="AC4923" i="6"/>
  <c r="AE4922" i="6"/>
  <c r="AC4922" i="6"/>
  <c r="AE4921" i="6"/>
  <c r="AC4921" i="6"/>
  <c r="AE4920" i="6"/>
  <c r="AC4920" i="6"/>
  <c r="AE4919" i="6"/>
  <c r="AC4919" i="6"/>
  <c r="AE4918" i="6"/>
  <c r="AC4918" i="6"/>
  <c r="AE4917" i="6"/>
  <c r="AC4917" i="6"/>
  <c r="AF4916" i="6"/>
  <c r="AE4916" i="6"/>
  <c r="AC4916" i="6"/>
  <c r="AF4915" i="6"/>
  <c r="AE4915" i="6"/>
  <c r="AC4915" i="6"/>
  <c r="AF4914" i="6"/>
  <c r="AE4914" i="6"/>
  <c r="AC4914" i="6"/>
  <c r="AF4913" i="6"/>
  <c r="AE4913" i="6"/>
  <c r="AC4913" i="6"/>
  <c r="AF5011" i="6" s="1"/>
  <c r="AF4912" i="6"/>
  <c r="AE4912" i="6"/>
  <c r="AC4912" i="6"/>
  <c r="AF4911" i="6"/>
  <c r="AE4911" i="6"/>
  <c r="AC4911" i="6"/>
  <c r="AF4910" i="6"/>
  <c r="AE4910" i="6"/>
  <c r="AC4910" i="6"/>
  <c r="AF4909" i="6"/>
  <c r="AE4909" i="6"/>
  <c r="AC4909" i="6"/>
  <c r="AF5008" i="6" s="1"/>
  <c r="AF4908" i="6"/>
  <c r="AE4908" i="6"/>
  <c r="AC4908" i="6"/>
  <c r="AF4907" i="6"/>
  <c r="AE4907" i="6"/>
  <c r="AC4907" i="6"/>
  <c r="AF4906" i="6"/>
  <c r="AE4906" i="6"/>
  <c r="AC4906" i="6"/>
  <c r="AF4905" i="6"/>
  <c r="AE4905" i="6"/>
  <c r="AC4905" i="6"/>
  <c r="AF5003" i="6" s="1"/>
  <c r="AF4904" i="6"/>
  <c r="AE4904" i="6"/>
  <c r="AC4904" i="6"/>
  <c r="AF4903" i="6"/>
  <c r="AE4903" i="6"/>
  <c r="AC4903" i="6"/>
  <c r="AF4902" i="6"/>
  <c r="AE4902" i="6"/>
  <c r="AC4902" i="6"/>
  <c r="AF4901" i="6"/>
  <c r="AE4901" i="6"/>
  <c r="AC4901" i="6"/>
  <c r="AF4999" i="6" s="1"/>
  <c r="AF4900" i="6"/>
  <c r="AE4900" i="6"/>
  <c r="AC4900" i="6"/>
  <c r="AF4899" i="6"/>
  <c r="AE4899" i="6"/>
  <c r="AC4899" i="6"/>
  <c r="AF4898" i="6"/>
  <c r="AE4898" i="6"/>
  <c r="AC4898" i="6"/>
  <c r="AF4897" i="6"/>
  <c r="AE4897" i="6"/>
  <c r="AC4897" i="6"/>
  <c r="AF4995" i="6" s="1"/>
  <c r="AF4896" i="6"/>
  <c r="AE4896" i="6"/>
  <c r="AC4896" i="6"/>
  <c r="AF4895" i="6"/>
  <c r="AE4895" i="6"/>
  <c r="AC4895" i="6"/>
  <c r="AF4894" i="6"/>
  <c r="AE4894" i="6"/>
  <c r="AC4894" i="6"/>
  <c r="AF4893" i="6"/>
  <c r="AE4893" i="6"/>
  <c r="AC4893" i="6"/>
  <c r="AF4991" i="6" s="1"/>
  <c r="AF4892" i="6"/>
  <c r="AE4892" i="6"/>
  <c r="AC4892" i="6"/>
  <c r="AF4891" i="6"/>
  <c r="AE4891" i="6"/>
  <c r="AC4891" i="6"/>
  <c r="AF4890" i="6"/>
  <c r="AE4890" i="6"/>
  <c r="AC4890" i="6"/>
  <c r="AF4889" i="6"/>
  <c r="AE4889" i="6"/>
  <c r="AC4889" i="6"/>
  <c r="AF4988" i="6" s="1"/>
  <c r="AF4888" i="6"/>
  <c r="AE4888" i="6"/>
  <c r="AC4888" i="6"/>
  <c r="AF4887" i="6"/>
  <c r="AE4887" i="6"/>
  <c r="AC4887" i="6"/>
  <c r="AF4886" i="6"/>
  <c r="AE4886" i="6"/>
  <c r="AC4886" i="6"/>
  <c r="AF4885" i="6"/>
  <c r="AE4885" i="6"/>
  <c r="AC4885" i="6"/>
  <c r="AF4984" i="6" s="1"/>
  <c r="AF4884" i="6"/>
  <c r="AE4884" i="6"/>
  <c r="AC4884" i="6"/>
  <c r="AF4883" i="6"/>
  <c r="AE4883" i="6"/>
  <c r="AC4883" i="6"/>
  <c r="AF4882" i="6"/>
  <c r="AE4882" i="6"/>
  <c r="AC4882" i="6"/>
  <c r="AF4881" i="6"/>
  <c r="AE4881" i="6"/>
  <c r="AC4881" i="6"/>
  <c r="AF4980" i="6" s="1"/>
  <c r="AF4880" i="6"/>
  <c r="AE4880" i="6"/>
  <c r="AC4880" i="6"/>
  <c r="AF4879" i="6"/>
  <c r="AE4879" i="6"/>
  <c r="AC4879" i="6"/>
  <c r="AF4878" i="6"/>
  <c r="AE4878" i="6"/>
  <c r="AC4878" i="6"/>
  <c r="AF4877" i="6"/>
  <c r="AE4877" i="6"/>
  <c r="AC4877" i="6"/>
  <c r="AF4976" i="6" s="1"/>
  <c r="AF4876" i="6"/>
  <c r="AE4876" i="6"/>
  <c r="AC4876" i="6"/>
  <c r="AF4875" i="6"/>
  <c r="AE4875" i="6"/>
  <c r="AC4875" i="6"/>
  <c r="AF4874" i="6"/>
  <c r="AE4874" i="6"/>
  <c r="AC4874" i="6"/>
  <c r="AF4873" i="6"/>
  <c r="AE4873" i="6"/>
  <c r="AC4873" i="6"/>
  <c r="AF4972" i="6" s="1"/>
  <c r="AF4872" i="6"/>
  <c r="AE4872" i="6"/>
  <c r="AC4872" i="6"/>
  <c r="AF4871" i="6"/>
  <c r="AE4871" i="6"/>
  <c r="AC4871" i="6"/>
  <c r="AF4870" i="6"/>
  <c r="AE4870" i="6"/>
  <c r="AC4870" i="6"/>
  <c r="AF4869" i="6"/>
  <c r="AE4869" i="6"/>
  <c r="AC4869" i="6"/>
  <c r="AF4968" i="6" s="1"/>
  <c r="AF4868" i="6"/>
  <c r="AE4868" i="6"/>
  <c r="AC4868" i="6"/>
  <c r="AF4867" i="6"/>
  <c r="AE4867" i="6"/>
  <c r="AC4867" i="6"/>
  <c r="AF4866" i="6"/>
  <c r="AE4866" i="6"/>
  <c r="AC4866" i="6"/>
  <c r="AF4865" i="6"/>
  <c r="AE4865" i="6"/>
  <c r="AC4865" i="6"/>
  <c r="AF4963" i="6" s="1"/>
  <c r="AF4864" i="6"/>
  <c r="AE4864" i="6"/>
  <c r="AC4864" i="6"/>
  <c r="AF4863" i="6"/>
  <c r="AE4863" i="6"/>
  <c r="AC4863" i="6"/>
  <c r="AF4862" i="6"/>
  <c r="AE4862" i="6"/>
  <c r="AC4862" i="6"/>
  <c r="AF4861" i="6"/>
  <c r="AE4861" i="6"/>
  <c r="AC4861" i="6"/>
  <c r="AF4959" i="6" s="1"/>
  <c r="AF4860" i="6"/>
  <c r="AE4860" i="6"/>
  <c r="AC4860" i="6"/>
  <c r="AF4859" i="6"/>
  <c r="AE4859" i="6"/>
  <c r="AC4859" i="6"/>
  <c r="AF4858" i="6"/>
  <c r="AE4858" i="6"/>
  <c r="AC4858" i="6"/>
  <c r="AF4857" i="6"/>
  <c r="AE4857" i="6"/>
  <c r="AC4857" i="6"/>
  <c r="AF4951" i="6" s="1"/>
  <c r="AF4856" i="6"/>
  <c r="AE4856" i="6"/>
  <c r="AC4856" i="6"/>
  <c r="AF4855" i="6"/>
  <c r="AE4855" i="6"/>
  <c r="AC4855" i="6"/>
  <c r="AF4854" i="6"/>
  <c r="AE4854" i="6"/>
  <c r="AC4854" i="6"/>
  <c r="AF4853" i="6"/>
  <c r="AE4853" i="6"/>
  <c r="AC4853" i="6"/>
  <c r="AF4947" i="6" s="1"/>
  <c r="AF4852" i="6"/>
  <c r="AE4852" i="6"/>
  <c r="AC4852" i="6"/>
  <c r="AF4851" i="6"/>
  <c r="AE4851" i="6"/>
  <c r="AC4851" i="6"/>
  <c r="AF4850" i="6"/>
  <c r="AE4850" i="6"/>
  <c r="AC4850" i="6"/>
  <c r="AF4849" i="6"/>
  <c r="AE4849" i="6"/>
  <c r="AC4849" i="6"/>
  <c r="AF4848" i="6"/>
  <c r="AE4848" i="6"/>
  <c r="AC4848" i="6"/>
  <c r="AF4847" i="6"/>
  <c r="AE4847" i="6"/>
  <c r="AC4847" i="6"/>
  <c r="AF4846" i="6"/>
  <c r="AE4846" i="6"/>
  <c r="AC4846" i="6"/>
  <c r="AF4845" i="6"/>
  <c r="AE4845" i="6"/>
  <c r="AC4845" i="6"/>
  <c r="AF4844" i="6"/>
  <c r="AE4844" i="6"/>
  <c r="AC4844" i="6"/>
  <c r="AF4843" i="6"/>
  <c r="AE4843" i="6"/>
  <c r="AC4843" i="6"/>
  <c r="AF4842" i="6"/>
  <c r="AE4842" i="6"/>
  <c r="AC4842" i="6"/>
  <c r="AF4841" i="6"/>
  <c r="AE4841" i="6"/>
  <c r="AC4841" i="6"/>
  <c r="AF4937" i="6" s="1"/>
  <c r="AF4840" i="6"/>
  <c r="AE4840" i="6"/>
  <c r="AC4840" i="6"/>
  <c r="AF4839" i="6"/>
  <c r="AE4839" i="6"/>
  <c r="AC4839" i="6"/>
  <c r="AF4838" i="6"/>
  <c r="AE4838" i="6"/>
  <c r="AC4838" i="6"/>
  <c r="AF4837" i="6"/>
  <c r="AE4837" i="6"/>
  <c r="AC4837" i="6"/>
  <c r="AF4933" i="6" s="1"/>
  <c r="AF4836" i="6"/>
  <c r="AE4836" i="6"/>
  <c r="AC4836" i="6"/>
  <c r="AF4835" i="6"/>
  <c r="AE4835" i="6"/>
  <c r="AC4835" i="6"/>
  <c r="AF4834" i="6"/>
  <c r="AE4834" i="6"/>
  <c r="AC4834" i="6"/>
  <c r="AF4833" i="6"/>
  <c r="AE4833" i="6"/>
  <c r="AC4833" i="6"/>
  <c r="AF4929" i="6" s="1"/>
  <c r="AF4832" i="6"/>
  <c r="AE4832" i="6"/>
  <c r="AC4832" i="6"/>
  <c r="AF4928" i="6" s="1"/>
  <c r="AF4831" i="6"/>
  <c r="AE4831" i="6"/>
  <c r="AC4831" i="6"/>
  <c r="AF4830" i="6"/>
  <c r="AE4830" i="6"/>
  <c r="AC4830" i="6"/>
  <c r="AF4829" i="6"/>
  <c r="AE4829" i="6"/>
  <c r="AC4829" i="6"/>
  <c r="AF4925" i="6" s="1"/>
  <c r="AF4828" i="6"/>
  <c r="AE4828" i="6"/>
  <c r="AC4828" i="6"/>
  <c r="AF4924" i="6" s="1"/>
  <c r="AF4827" i="6"/>
  <c r="AE4827" i="6"/>
  <c r="AC4827" i="6"/>
  <c r="AF4826" i="6"/>
  <c r="AE4826" i="6"/>
  <c r="AC4826" i="6"/>
  <c r="AF4825" i="6"/>
  <c r="AE4825" i="6"/>
  <c r="AC4825" i="6"/>
  <c r="AF4921" i="6" s="1"/>
  <c r="AF4824" i="6"/>
  <c r="AE4824" i="6"/>
  <c r="AC4824" i="6"/>
  <c r="AF4823" i="6"/>
  <c r="AE4823" i="6"/>
  <c r="AC4823" i="6"/>
  <c r="AF4822" i="6"/>
  <c r="AE4822" i="6"/>
  <c r="AC4822" i="6"/>
  <c r="AF4821" i="6"/>
  <c r="AE4821" i="6"/>
  <c r="AC4821" i="6"/>
  <c r="AF4917" i="6" s="1"/>
  <c r="AE4820" i="6"/>
  <c r="AC4820" i="6"/>
  <c r="AE4819" i="6"/>
  <c r="AC4819" i="6"/>
  <c r="AE4818" i="6"/>
  <c r="AC4818" i="6"/>
  <c r="AE4817" i="6"/>
  <c r="AC4817" i="6"/>
  <c r="AE4816" i="6"/>
  <c r="AC4816" i="6"/>
  <c r="AE4815" i="6"/>
  <c r="AC4815" i="6"/>
  <c r="AE4814" i="6"/>
  <c r="AC4814" i="6"/>
  <c r="AE4813" i="6"/>
  <c r="AC4813" i="6"/>
  <c r="AE4812" i="6"/>
  <c r="AC4812" i="6"/>
  <c r="AF4812" i="6" s="1"/>
  <c r="AE4811" i="6"/>
  <c r="AC4811" i="6"/>
  <c r="AE4810" i="6"/>
  <c r="AC4810" i="6"/>
  <c r="AE4809" i="6"/>
  <c r="AC4809" i="6"/>
  <c r="AF4809" i="6" s="1"/>
  <c r="AE4808" i="6"/>
  <c r="AC4808" i="6"/>
  <c r="AE4807" i="6"/>
  <c r="AC4807" i="6"/>
  <c r="AE4806" i="6"/>
  <c r="AC4806" i="6"/>
  <c r="AE4805" i="6"/>
  <c r="AC4805" i="6"/>
  <c r="AE4804" i="6"/>
  <c r="AC4804" i="6"/>
  <c r="AE4803" i="6"/>
  <c r="AC4803" i="6"/>
  <c r="AE4802" i="6"/>
  <c r="AC4802" i="6"/>
  <c r="AE4801" i="6"/>
  <c r="AC4801" i="6"/>
  <c r="AE4800" i="6"/>
  <c r="AC4800" i="6"/>
  <c r="AE4799" i="6"/>
  <c r="AC4799" i="6"/>
  <c r="AE4798" i="6"/>
  <c r="AC4798" i="6"/>
  <c r="AE4797" i="6"/>
  <c r="AC4797" i="6"/>
  <c r="AE4796" i="6"/>
  <c r="AC4796" i="6"/>
  <c r="AE4795" i="6"/>
  <c r="AC4795" i="6"/>
  <c r="AE4794" i="6"/>
  <c r="AC4794" i="6"/>
  <c r="AE4793" i="6"/>
  <c r="AC4793" i="6"/>
  <c r="AE4792" i="6"/>
  <c r="AC4792" i="6"/>
  <c r="AE4791" i="6"/>
  <c r="AC4791" i="6"/>
  <c r="AE4790" i="6"/>
  <c r="AC4790" i="6"/>
  <c r="AE4789" i="6"/>
  <c r="AC4789" i="6"/>
  <c r="AE4788" i="6"/>
  <c r="AC4788" i="6"/>
  <c r="AE4787" i="6"/>
  <c r="AC4787" i="6"/>
  <c r="AE4786" i="6"/>
  <c r="AC4786" i="6"/>
  <c r="AE4785" i="6"/>
  <c r="AC4785" i="6"/>
  <c r="AE4784" i="6"/>
  <c r="AC4784" i="6"/>
  <c r="AE4783" i="6"/>
  <c r="AC4783" i="6"/>
  <c r="AE4782" i="6"/>
  <c r="AC4782" i="6"/>
  <c r="AE4781" i="6"/>
  <c r="AC4781" i="6"/>
  <c r="AE4780" i="6"/>
  <c r="AC4780" i="6"/>
  <c r="AE4779" i="6"/>
  <c r="AC4779" i="6"/>
  <c r="AE4778" i="6"/>
  <c r="AC4778" i="6"/>
  <c r="AE4777" i="6"/>
  <c r="AC4777" i="6"/>
  <c r="AE4776" i="6"/>
  <c r="AC4776" i="6"/>
  <c r="AE4775" i="6"/>
  <c r="AC4775" i="6"/>
  <c r="AE4774" i="6"/>
  <c r="AC4774" i="6"/>
  <c r="AE4773" i="6"/>
  <c r="AC4773" i="6"/>
  <c r="AE4772" i="6"/>
  <c r="AC4772" i="6"/>
  <c r="AE4771" i="6"/>
  <c r="AC4771" i="6"/>
  <c r="AE4770" i="6"/>
  <c r="AC4770" i="6"/>
  <c r="AE4769" i="6"/>
  <c r="AC4769" i="6"/>
  <c r="AE4768" i="6"/>
  <c r="AC4768" i="6"/>
  <c r="AE4767" i="6"/>
  <c r="AC4767" i="6"/>
  <c r="AE4766" i="6"/>
  <c r="AC4766" i="6"/>
  <c r="AE4765" i="6"/>
  <c r="AC4765" i="6"/>
  <c r="AE4764" i="6"/>
  <c r="AC4764" i="6"/>
  <c r="AE4763" i="6"/>
  <c r="AC4763" i="6"/>
  <c r="AE4762" i="6"/>
  <c r="AC4762" i="6"/>
  <c r="AE4761" i="6"/>
  <c r="AC4761" i="6"/>
  <c r="AE4760" i="6"/>
  <c r="AC4760" i="6"/>
  <c r="AE4759" i="6"/>
  <c r="AC4759" i="6"/>
  <c r="AE4758" i="6"/>
  <c r="AC4758" i="6"/>
  <c r="AE4757" i="6"/>
  <c r="AC4757" i="6"/>
  <c r="AE4756" i="6"/>
  <c r="AC4756" i="6"/>
  <c r="AE4755" i="6"/>
  <c r="AC4755" i="6"/>
  <c r="AE4754" i="6"/>
  <c r="AC4754" i="6"/>
  <c r="AE4753" i="6"/>
  <c r="AC4753" i="6"/>
  <c r="AE4752" i="6"/>
  <c r="AC4752" i="6"/>
  <c r="AE4751" i="6"/>
  <c r="AC4751" i="6"/>
  <c r="AE4750" i="6"/>
  <c r="AC4750" i="6"/>
  <c r="AE4749" i="6"/>
  <c r="AC4749" i="6"/>
  <c r="AE4748" i="6"/>
  <c r="AC4748" i="6"/>
  <c r="AE4747" i="6"/>
  <c r="AC4747" i="6"/>
  <c r="AE4746" i="6"/>
  <c r="AC4746" i="6"/>
  <c r="AE4745" i="6"/>
  <c r="AC4745" i="6"/>
  <c r="AE4744" i="6"/>
  <c r="AC4744" i="6"/>
  <c r="AE4743" i="6"/>
  <c r="AC4743" i="6"/>
  <c r="AE4742" i="6"/>
  <c r="AC4742" i="6"/>
  <c r="AE4741" i="6"/>
  <c r="AC4741" i="6"/>
  <c r="AE4740" i="6"/>
  <c r="AC4740" i="6"/>
  <c r="AE4739" i="6"/>
  <c r="AC4739" i="6"/>
  <c r="AF4739" i="6" s="1"/>
  <c r="AE4738" i="6"/>
  <c r="AC4738" i="6"/>
  <c r="AF4738" i="6" s="1"/>
  <c r="AE4737" i="6"/>
  <c r="AC4737" i="6"/>
  <c r="AE4736" i="6"/>
  <c r="AC4736" i="6"/>
  <c r="AE4735" i="6"/>
  <c r="AC4735" i="6"/>
  <c r="AE4734" i="6"/>
  <c r="AC4734" i="6"/>
  <c r="AE4733" i="6"/>
  <c r="AC4733" i="6"/>
  <c r="AE4732" i="6"/>
  <c r="AC4732" i="6"/>
  <c r="AE4731" i="6"/>
  <c r="AC4731" i="6"/>
  <c r="AE4730" i="6"/>
  <c r="AC4730" i="6"/>
  <c r="AE4729" i="6"/>
  <c r="AC4729" i="6"/>
  <c r="AE4728" i="6"/>
  <c r="AC4728" i="6"/>
  <c r="AE4727" i="6"/>
  <c r="AC4727" i="6"/>
  <c r="AE4726" i="6"/>
  <c r="AC4726" i="6"/>
  <c r="AF4725" i="6"/>
  <c r="AE4725" i="6"/>
  <c r="AC4725" i="6"/>
  <c r="AE4724" i="6"/>
  <c r="AC4724" i="6"/>
  <c r="AE4723" i="6"/>
  <c r="AC4723" i="6"/>
  <c r="AE4722" i="6"/>
  <c r="AC4722" i="6"/>
  <c r="AE4721" i="6"/>
  <c r="AC4721" i="6"/>
  <c r="AF4720" i="6"/>
  <c r="AE4720" i="6"/>
  <c r="AC4720" i="6"/>
  <c r="AF4820" i="6" s="1"/>
  <c r="AF4719" i="6"/>
  <c r="AE4719" i="6"/>
  <c r="AC4719" i="6"/>
  <c r="AF4718" i="6"/>
  <c r="AE4718" i="6"/>
  <c r="AC4718" i="6"/>
  <c r="AF4818" i="6" s="1"/>
  <c r="AF4717" i="6"/>
  <c r="AE4717" i="6"/>
  <c r="AC4717" i="6"/>
  <c r="AF4716" i="6"/>
  <c r="AE4716" i="6"/>
  <c r="AC4716" i="6"/>
  <c r="AF4816" i="6" s="1"/>
  <c r="AF4715" i="6"/>
  <c r="AE4715" i="6"/>
  <c r="AC4715" i="6"/>
  <c r="AF4714" i="6"/>
  <c r="AE4714" i="6"/>
  <c r="AC4714" i="6"/>
  <c r="AF4814" i="6" s="1"/>
  <c r="AF4713" i="6"/>
  <c r="AE4713" i="6"/>
  <c r="AC4713" i="6"/>
  <c r="AF4712" i="6"/>
  <c r="AE4712" i="6"/>
  <c r="AC4712" i="6"/>
  <c r="AF4711" i="6"/>
  <c r="AE4711" i="6"/>
  <c r="AC4711" i="6"/>
  <c r="AF4710" i="6"/>
  <c r="AE4710" i="6"/>
  <c r="AC4710" i="6"/>
  <c r="AF4810" i="6" s="1"/>
  <c r="AF4709" i="6"/>
  <c r="AE4709" i="6"/>
  <c r="AC4709" i="6"/>
  <c r="AF4708" i="6"/>
  <c r="AE4708" i="6"/>
  <c r="AC4708" i="6"/>
  <c r="AF4807" i="6" s="1"/>
  <c r="AF4707" i="6"/>
  <c r="AE4707" i="6"/>
  <c r="AC4707" i="6"/>
  <c r="AF4706" i="6"/>
  <c r="AE4706" i="6"/>
  <c r="AC4706" i="6"/>
  <c r="AF4705" i="6"/>
  <c r="AE4705" i="6"/>
  <c r="AC4705" i="6"/>
  <c r="AF4704" i="6"/>
  <c r="AE4704" i="6"/>
  <c r="AC4704" i="6"/>
  <c r="AF4803" i="6" s="1"/>
  <c r="AF4703" i="6"/>
  <c r="AE4703" i="6"/>
  <c r="AC4703" i="6"/>
  <c r="AF4702" i="6"/>
  <c r="AE4702" i="6"/>
  <c r="AC4702" i="6"/>
  <c r="AF4701" i="6"/>
  <c r="AE4701" i="6"/>
  <c r="AC4701" i="6"/>
  <c r="AF4700" i="6"/>
  <c r="AE4700" i="6"/>
  <c r="AC4700" i="6"/>
  <c r="AF4799" i="6" s="1"/>
  <c r="AF4699" i="6"/>
  <c r="AE4699" i="6"/>
  <c r="AC4699" i="6"/>
  <c r="AF4698" i="6"/>
  <c r="AE4698" i="6"/>
  <c r="AC4698" i="6"/>
  <c r="AF4697" i="6"/>
  <c r="AE4697" i="6"/>
  <c r="AC4697" i="6"/>
  <c r="AF4696" i="6"/>
  <c r="AE4696" i="6"/>
  <c r="AC4696" i="6"/>
  <c r="AF4795" i="6" s="1"/>
  <c r="AF4695" i="6"/>
  <c r="AE4695" i="6"/>
  <c r="AC4695" i="6"/>
  <c r="AF4694" i="6"/>
  <c r="AE4694" i="6"/>
  <c r="AC4694" i="6"/>
  <c r="AF4693" i="6"/>
  <c r="AE4693" i="6"/>
  <c r="AC4693" i="6"/>
  <c r="AF4692" i="6"/>
  <c r="AE4692" i="6"/>
  <c r="AC4692" i="6"/>
  <c r="AF4791" i="6" s="1"/>
  <c r="AF4691" i="6"/>
  <c r="AE4691" i="6"/>
  <c r="AC4691" i="6"/>
  <c r="AF4690" i="6"/>
  <c r="AE4690" i="6"/>
  <c r="AC4690" i="6"/>
  <c r="AF4689" i="6"/>
  <c r="AE4689" i="6"/>
  <c r="AC4689" i="6"/>
  <c r="AF4688" i="6"/>
  <c r="AE4688" i="6"/>
  <c r="AC4688" i="6"/>
  <c r="AF4787" i="6" s="1"/>
  <c r="AF4687" i="6"/>
  <c r="AE4687" i="6"/>
  <c r="AC4687" i="6"/>
  <c r="AF4686" i="6"/>
  <c r="AE4686" i="6"/>
  <c r="AC4686" i="6"/>
  <c r="AF4685" i="6"/>
  <c r="AE4685" i="6"/>
  <c r="AC4685" i="6"/>
  <c r="AF4684" i="6"/>
  <c r="AE4684" i="6"/>
  <c r="AC4684" i="6"/>
  <c r="AF4783" i="6" s="1"/>
  <c r="AF4683" i="6"/>
  <c r="AE4683" i="6"/>
  <c r="AC4683" i="6"/>
  <c r="AF4682" i="6"/>
  <c r="AE4682" i="6"/>
  <c r="AC4682" i="6"/>
  <c r="AF4681" i="6"/>
  <c r="AE4681" i="6"/>
  <c r="AC4681" i="6"/>
  <c r="AF4680" i="6"/>
  <c r="AE4680" i="6"/>
  <c r="AC4680" i="6"/>
  <c r="AF4779" i="6" s="1"/>
  <c r="AF4679" i="6"/>
  <c r="AE4679" i="6"/>
  <c r="AC4679" i="6"/>
  <c r="AF4678" i="6"/>
  <c r="AE4678" i="6"/>
  <c r="AC4678" i="6"/>
  <c r="AF4677" i="6"/>
  <c r="AE4677" i="6"/>
  <c r="AC4677" i="6"/>
  <c r="AF4676" i="6"/>
  <c r="AE4676" i="6"/>
  <c r="AC4676" i="6"/>
  <c r="AF4775" i="6" s="1"/>
  <c r="AF4675" i="6"/>
  <c r="AE4675" i="6"/>
  <c r="AC4675" i="6"/>
  <c r="AF4674" i="6"/>
  <c r="AE4674" i="6"/>
  <c r="AC4674" i="6"/>
  <c r="AF4673" i="6"/>
  <c r="AE4673" i="6"/>
  <c r="AC4673" i="6"/>
  <c r="AF4672" i="6"/>
  <c r="AE4672" i="6"/>
  <c r="AC4672" i="6"/>
  <c r="AF4671" i="6"/>
  <c r="AE4671" i="6"/>
  <c r="AC4671" i="6"/>
  <c r="AF4670" i="6"/>
  <c r="AE4670" i="6"/>
  <c r="AC4670" i="6"/>
  <c r="AF4770" i="6" s="1"/>
  <c r="AF4669" i="6"/>
  <c r="AE4669" i="6"/>
  <c r="AC4669" i="6"/>
  <c r="AF4668" i="6"/>
  <c r="AE4668" i="6"/>
  <c r="AC4668" i="6"/>
  <c r="AF4769" i="6" s="1"/>
  <c r="AF4667" i="6"/>
  <c r="AE4667" i="6"/>
  <c r="AC4667" i="6"/>
  <c r="AF4666" i="6"/>
  <c r="AE4666" i="6"/>
  <c r="AC4666" i="6"/>
  <c r="AF4665" i="6"/>
  <c r="AE4665" i="6"/>
  <c r="AC4665" i="6"/>
  <c r="AF4664" i="6"/>
  <c r="AE4664" i="6"/>
  <c r="AC4664" i="6"/>
  <c r="AF4765" i="6" s="1"/>
  <c r="AF4663" i="6"/>
  <c r="AE4663" i="6"/>
  <c r="AC4663" i="6"/>
  <c r="AF4662" i="6"/>
  <c r="AE4662" i="6"/>
  <c r="AC4662" i="6"/>
  <c r="AF4661" i="6"/>
  <c r="AE4661" i="6"/>
  <c r="AC4661" i="6"/>
  <c r="AF4660" i="6"/>
  <c r="AE4660" i="6"/>
  <c r="AC4660" i="6"/>
  <c r="AF4761" i="6" s="1"/>
  <c r="AF4659" i="6"/>
  <c r="AE4659" i="6"/>
  <c r="AC4659" i="6"/>
  <c r="AF4658" i="6"/>
  <c r="AE4658" i="6"/>
  <c r="AC4658" i="6"/>
  <c r="AF4657" i="6"/>
  <c r="AE4657" i="6"/>
  <c r="AC4657" i="6"/>
  <c r="AF4656" i="6"/>
  <c r="AE4656" i="6"/>
  <c r="AC4656" i="6"/>
  <c r="AF4758" i="6" s="1"/>
  <c r="AF4655" i="6"/>
  <c r="AE4655" i="6"/>
  <c r="AC4655" i="6"/>
  <c r="AF4654" i="6"/>
  <c r="AE4654" i="6"/>
  <c r="AC4654" i="6"/>
  <c r="AF4756" i="6" s="1"/>
  <c r="AF4653" i="6"/>
  <c r="AE4653" i="6"/>
  <c r="AC4653" i="6"/>
  <c r="AF4652" i="6"/>
  <c r="AE4652" i="6"/>
  <c r="AC4652" i="6"/>
  <c r="AF4754" i="6" s="1"/>
  <c r="AF4651" i="6"/>
  <c r="AE4651" i="6"/>
  <c r="AC4651" i="6"/>
  <c r="AF4650" i="6"/>
  <c r="AE4650" i="6"/>
  <c r="AC4650" i="6"/>
  <c r="AF4752" i="6" s="1"/>
  <c r="AF4649" i="6"/>
  <c r="AE4649" i="6"/>
  <c r="AC4649" i="6"/>
  <c r="AF4648" i="6"/>
  <c r="AE4648" i="6"/>
  <c r="AC4648" i="6"/>
  <c r="AF4750" i="6" s="1"/>
  <c r="AF4647" i="6"/>
  <c r="AE4647" i="6"/>
  <c r="AC4647" i="6"/>
  <c r="AF4646" i="6"/>
  <c r="AE4646" i="6"/>
  <c r="AC4646" i="6"/>
  <c r="AF4748" i="6" s="1"/>
  <c r="AF4645" i="6"/>
  <c r="AE4645" i="6"/>
  <c r="AC4645" i="6"/>
  <c r="AF4644" i="6"/>
  <c r="AE4644" i="6"/>
  <c r="AC4644" i="6"/>
  <c r="AF4746" i="6" s="1"/>
  <c r="AF4643" i="6"/>
  <c r="AE4643" i="6"/>
  <c r="AC4643" i="6"/>
  <c r="AF4642" i="6"/>
  <c r="AE4642" i="6"/>
  <c r="AC4642" i="6"/>
  <c r="AF4744" i="6" s="1"/>
  <c r="AF4641" i="6"/>
  <c r="AE4641" i="6"/>
  <c r="AC4641" i="6"/>
  <c r="AF4640" i="6"/>
  <c r="AE4640" i="6"/>
  <c r="AC4640" i="6"/>
  <c r="AF4742" i="6" s="1"/>
  <c r="AF4639" i="6"/>
  <c r="AE4639" i="6"/>
  <c r="AC4639" i="6"/>
  <c r="AF4638" i="6"/>
  <c r="AE4638" i="6"/>
  <c r="AC4638" i="6"/>
  <c r="AF4740" i="6" s="1"/>
  <c r="AF4637" i="6"/>
  <c r="AE4637" i="6"/>
  <c r="AC4637" i="6"/>
  <c r="AF4636" i="6"/>
  <c r="AE4636" i="6"/>
  <c r="AC4636" i="6"/>
  <c r="AF4635" i="6"/>
  <c r="AE4635" i="6"/>
  <c r="AC4635" i="6"/>
  <c r="AF4634" i="6"/>
  <c r="AE4634" i="6"/>
  <c r="AC4634" i="6"/>
  <c r="AF4633" i="6"/>
  <c r="AE4633" i="6"/>
  <c r="AC4633" i="6"/>
  <c r="AF4632" i="6"/>
  <c r="AE4632" i="6"/>
  <c r="AC4632" i="6"/>
  <c r="AF4732" i="6" s="1"/>
  <c r="AF4631" i="6"/>
  <c r="AE4631" i="6"/>
  <c r="AC4631" i="6"/>
  <c r="AF4630" i="6"/>
  <c r="AE4630" i="6"/>
  <c r="AC4630" i="6"/>
  <c r="AF4730" i="6" s="1"/>
  <c r="AF4629" i="6"/>
  <c r="AE4629" i="6"/>
  <c r="AC4629" i="6"/>
  <c r="AF4628" i="6"/>
  <c r="AE4628" i="6"/>
  <c r="AC4628" i="6"/>
  <c r="AF4728" i="6" s="1"/>
  <c r="AF4627" i="6"/>
  <c r="AE4627" i="6"/>
  <c r="AC4627" i="6"/>
  <c r="AF4626" i="6"/>
  <c r="AE4626" i="6"/>
  <c r="AC4626" i="6"/>
  <c r="AF4726" i="6" s="1"/>
  <c r="AF4625" i="6"/>
  <c r="AE4625" i="6"/>
  <c r="AC4625" i="6"/>
  <c r="AF4624" i="6"/>
  <c r="AE4624" i="6"/>
  <c r="AC4624" i="6"/>
  <c r="AF4623" i="6"/>
  <c r="AE4623" i="6"/>
  <c r="AC4623" i="6"/>
  <c r="AF4723" i="6" s="1"/>
  <c r="AF4622" i="6"/>
  <c r="AE4622" i="6"/>
  <c r="AC4622" i="6"/>
  <c r="AF4621" i="6"/>
  <c r="AE4621" i="6"/>
  <c r="AC4621" i="6"/>
  <c r="AF4721" i="6" s="1"/>
  <c r="AE4620" i="6"/>
  <c r="AC4620" i="6"/>
  <c r="AE4619" i="6"/>
  <c r="AC4619" i="6"/>
  <c r="AE4618" i="6"/>
  <c r="AC4618" i="6"/>
  <c r="AE4617" i="6"/>
  <c r="AC4617" i="6"/>
  <c r="AE4616" i="6"/>
  <c r="AC4616" i="6"/>
  <c r="AE4615" i="6"/>
  <c r="AC4615" i="6"/>
  <c r="AE4614" i="6"/>
  <c r="AC4614" i="6"/>
  <c r="AE4613" i="6"/>
  <c r="AC4613" i="6"/>
  <c r="AE4612" i="6"/>
  <c r="AC4612" i="6"/>
  <c r="AE4611" i="6"/>
  <c r="AC4611" i="6"/>
  <c r="AE4610" i="6"/>
  <c r="AC4610" i="6"/>
  <c r="AE4609" i="6"/>
  <c r="AC4609" i="6"/>
  <c r="AE4608" i="6"/>
  <c r="AC4608" i="6"/>
  <c r="AE4607" i="6"/>
  <c r="AC4607" i="6"/>
  <c r="AE4606" i="6"/>
  <c r="AC4606" i="6"/>
  <c r="AE4605" i="6"/>
  <c r="AC4605" i="6"/>
  <c r="AE4604" i="6"/>
  <c r="AC4604" i="6"/>
  <c r="AE4603" i="6"/>
  <c r="AC4603" i="6"/>
  <c r="AE4602" i="6"/>
  <c r="AC4602" i="6"/>
  <c r="AE4601" i="6"/>
  <c r="AC4601" i="6"/>
  <c r="AE4600" i="6"/>
  <c r="AC4600" i="6"/>
  <c r="AE4599" i="6"/>
  <c r="AC4599" i="6"/>
  <c r="AE4598" i="6"/>
  <c r="AC4598" i="6"/>
  <c r="AE4597" i="6"/>
  <c r="AC4597" i="6"/>
  <c r="AE4596" i="6"/>
  <c r="AC4596" i="6"/>
  <c r="AE4595" i="6"/>
  <c r="AC4595" i="6"/>
  <c r="AE4594" i="6"/>
  <c r="AC4594" i="6"/>
  <c r="AE4593" i="6"/>
  <c r="AC4593" i="6"/>
  <c r="AE4592" i="6"/>
  <c r="AC4592" i="6"/>
  <c r="AE4591" i="6"/>
  <c r="AC4591" i="6"/>
  <c r="AF4591" i="6" s="1"/>
  <c r="AE4590" i="6"/>
  <c r="AC4590" i="6"/>
  <c r="AE4589" i="6"/>
  <c r="AC4589" i="6"/>
  <c r="AE4588" i="6"/>
  <c r="AC4588" i="6"/>
  <c r="AE4587" i="6"/>
  <c r="AC4587" i="6"/>
  <c r="AE4586" i="6"/>
  <c r="AC4586" i="6"/>
  <c r="AE4585" i="6"/>
  <c r="AC4585" i="6"/>
  <c r="AE4584" i="6"/>
  <c r="AC4584" i="6"/>
  <c r="AE4583" i="6"/>
  <c r="AC4583" i="6"/>
  <c r="AE4582" i="6"/>
  <c r="AC4582" i="6"/>
  <c r="AE4581" i="6"/>
  <c r="AC4581" i="6"/>
  <c r="AE4580" i="6"/>
  <c r="AC4580" i="6"/>
  <c r="AE4579" i="6"/>
  <c r="AC4579" i="6"/>
  <c r="AE4578" i="6"/>
  <c r="AC4578" i="6"/>
  <c r="AE4577" i="6"/>
  <c r="AC4577" i="6"/>
  <c r="AE4576" i="6"/>
  <c r="AC4576" i="6"/>
  <c r="AE4575" i="6"/>
  <c r="AC4575" i="6"/>
  <c r="AE4574" i="6"/>
  <c r="AC4574" i="6"/>
  <c r="AE4573" i="6"/>
  <c r="AC4573" i="6"/>
  <c r="AE4572" i="6"/>
  <c r="AC4572" i="6"/>
  <c r="AE4571" i="6"/>
  <c r="AC4571" i="6"/>
  <c r="AE4570" i="6"/>
  <c r="AC4570" i="6"/>
  <c r="AE4569" i="6"/>
  <c r="AC4569" i="6"/>
  <c r="AE4568" i="6"/>
  <c r="AC4568" i="6"/>
  <c r="AE4567" i="6"/>
  <c r="AC4567" i="6"/>
  <c r="AE4566" i="6"/>
  <c r="AC4566" i="6"/>
  <c r="AF4566" i="6" s="1"/>
  <c r="AE4565" i="6"/>
  <c r="AC4565" i="6"/>
  <c r="AE4564" i="6"/>
  <c r="AC4564" i="6"/>
  <c r="AE4563" i="6"/>
  <c r="AC4563" i="6"/>
  <c r="AE4562" i="6"/>
  <c r="AC4562" i="6"/>
  <c r="AE4561" i="6"/>
  <c r="AC4561" i="6"/>
  <c r="AE4560" i="6"/>
  <c r="AC4560" i="6"/>
  <c r="AF4560" i="6" s="1"/>
  <c r="AE4559" i="6"/>
  <c r="AC4559" i="6"/>
  <c r="AE4558" i="6"/>
  <c r="AC4558" i="6"/>
  <c r="AF4558" i="6" s="1"/>
  <c r="AE4557" i="6"/>
  <c r="AC4557" i="6"/>
  <c r="AE4556" i="6"/>
  <c r="AC4556" i="6"/>
  <c r="AE4555" i="6"/>
  <c r="AC4555" i="6"/>
  <c r="AE4554" i="6"/>
  <c r="AC4554" i="6"/>
  <c r="AE4553" i="6"/>
  <c r="AC4553" i="6"/>
  <c r="AE4552" i="6"/>
  <c r="AC4552" i="6"/>
  <c r="AE4551" i="6"/>
  <c r="AC4551" i="6"/>
  <c r="AE4550" i="6"/>
  <c r="AC4550" i="6"/>
  <c r="AE4549" i="6"/>
  <c r="AC4549" i="6"/>
  <c r="AE4548" i="6"/>
  <c r="AC4548" i="6"/>
  <c r="AE4547" i="6"/>
  <c r="AC4547" i="6"/>
  <c r="AE4546" i="6"/>
  <c r="AC4546" i="6"/>
  <c r="AE4545" i="6"/>
  <c r="AC4545" i="6"/>
  <c r="AE4544" i="6"/>
  <c r="AC4544" i="6"/>
  <c r="AE4543" i="6"/>
  <c r="AC4543" i="6"/>
  <c r="AE4542" i="6"/>
  <c r="AC4542" i="6"/>
  <c r="AE4541" i="6"/>
  <c r="AC4541" i="6"/>
  <c r="AE4540" i="6"/>
  <c r="AC4540" i="6"/>
  <c r="AE4539" i="6"/>
  <c r="AC4539" i="6"/>
  <c r="AE4538" i="6"/>
  <c r="AC4538" i="6"/>
  <c r="AE4537" i="6"/>
  <c r="AC4537" i="6"/>
  <c r="AE4536" i="6"/>
  <c r="AC4536" i="6"/>
  <c r="AE4535" i="6"/>
  <c r="AC4535" i="6"/>
  <c r="AE4534" i="6"/>
  <c r="AC4534" i="6"/>
  <c r="AE4533" i="6"/>
  <c r="AC4533" i="6"/>
  <c r="AE4532" i="6"/>
  <c r="AC4532" i="6"/>
  <c r="AE4531" i="6"/>
  <c r="AC4531" i="6"/>
  <c r="AE4530" i="6"/>
  <c r="AC4530" i="6"/>
  <c r="AE4529" i="6"/>
  <c r="AC4529" i="6"/>
  <c r="AE4528" i="6"/>
  <c r="AC4528" i="6"/>
  <c r="AE4527" i="6"/>
  <c r="AC4527" i="6"/>
  <c r="AE4526" i="6"/>
  <c r="AC4526" i="6"/>
  <c r="AE4525" i="6"/>
  <c r="AC4525" i="6"/>
  <c r="AF4524" i="6"/>
  <c r="AE4524" i="6"/>
  <c r="AC4524" i="6"/>
  <c r="AF4523" i="6"/>
  <c r="AE4523" i="6"/>
  <c r="AC4523" i="6"/>
  <c r="AF4522" i="6"/>
  <c r="AE4522" i="6"/>
  <c r="AC4522" i="6"/>
  <c r="AF4521" i="6"/>
  <c r="AE4521" i="6"/>
  <c r="AC4521" i="6"/>
  <c r="AF4520" i="6"/>
  <c r="AE4520" i="6"/>
  <c r="AC4520" i="6"/>
  <c r="AF4519" i="6"/>
  <c r="AE4519" i="6"/>
  <c r="AC4519" i="6"/>
  <c r="AF4518" i="6"/>
  <c r="AE4518" i="6"/>
  <c r="AC4518" i="6"/>
  <c r="AF4517" i="6"/>
  <c r="AE4517" i="6"/>
  <c r="AC4517" i="6"/>
  <c r="AF4516" i="6"/>
  <c r="AE4516" i="6"/>
  <c r="AC4516" i="6"/>
  <c r="AF4515" i="6"/>
  <c r="AE4515" i="6"/>
  <c r="AC4515" i="6"/>
  <c r="AF4514" i="6"/>
  <c r="AE4514" i="6"/>
  <c r="AC4514" i="6"/>
  <c r="AF4513" i="6"/>
  <c r="AE4513" i="6"/>
  <c r="AC4513" i="6"/>
  <c r="AF4512" i="6"/>
  <c r="AE4512" i="6"/>
  <c r="AC4512" i="6"/>
  <c r="AF4511" i="6"/>
  <c r="AE4511" i="6"/>
  <c r="AC4511" i="6"/>
  <c r="AF4510" i="6"/>
  <c r="AE4510" i="6"/>
  <c r="AC4510" i="6"/>
  <c r="AF4509" i="6"/>
  <c r="AE4509" i="6"/>
  <c r="AC4509" i="6"/>
  <c r="AF4508" i="6"/>
  <c r="AE4508" i="6"/>
  <c r="AC4508" i="6"/>
  <c r="AF4507" i="6"/>
  <c r="AE4507" i="6"/>
  <c r="AC4507" i="6"/>
  <c r="AF4506" i="6"/>
  <c r="AE4506" i="6"/>
  <c r="AC4506" i="6"/>
  <c r="AF4505" i="6"/>
  <c r="AE4505" i="6"/>
  <c r="AC4505" i="6"/>
  <c r="AF4504" i="6"/>
  <c r="AE4504" i="6"/>
  <c r="AC4504" i="6"/>
  <c r="AF4503" i="6"/>
  <c r="AE4503" i="6"/>
  <c r="AC4503" i="6"/>
  <c r="AF4502" i="6"/>
  <c r="AE4502" i="6"/>
  <c r="AC4502" i="6"/>
  <c r="AF4501" i="6"/>
  <c r="AE4501" i="6"/>
  <c r="AC4501" i="6"/>
  <c r="AF4500" i="6"/>
  <c r="AE4500" i="6"/>
  <c r="AC4500" i="6"/>
  <c r="AF4499" i="6"/>
  <c r="AE4499" i="6"/>
  <c r="AC4499" i="6"/>
  <c r="AF4498" i="6"/>
  <c r="AE4498" i="6"/>
  <c r="AC4498" i="6"/>
  <c r="AF4497" i="6"/>
  <c r="AE4497" i="6"/>
  <c r="AC4497" i="6"/>
  <c r="AF4496" i="6"/>
  <c r="AE4496" i="6"/>
  <c r="AC4496" i="6"/>
  <c r="AF4495" i="6"/>
  <c r="AE4495" i="6"/>
  <c r="AC4495" i="6"/>
  <c r="AF4494" i="6"/>
  <c r="AE4494" i="6"/>
  <c r="AC4494" i="6"/>
  <c r="AF4493" i="6"/>
  <c r="AE4493" i="6"/>
  <c r="AC4493" i="6"/>
  <c r="AF4492" i="6"/>
  <c r="AE4492" i="6"/>
  <c r="AC4492" i="6"/>
  <c r="AF4491" i="6"/>
  <c r="AE4491" i="6"/>
  <c r="AC4491" i="6"/>
  <c r="AF4490" i="6"/>
  <c r="AE4490" i="6"/>
  <c r="AC4490" i="6"/>
  <c r="AF4489" i="6"/>
  <c r="AE4489" i="6"/>
  <c r="AC4489" i="6"/>
  <c r="AF4488" i="6"/>
  <c r="AE4488" i="6"/>
  <c r="AC4488" i="6"/>
  <c r="AF4487" i="6"/>
  <c r="AE4487" i="6"/>
  <c r="AC4487" i="6"/>
  <c r="AF4486" i="6"/>
  <c r="AE4486" i="6"/>
  <c r="AC4486" i="6"/>
  <c r="AF4485" i="6"/>
  <c r="AE4485" i="6"/>
  <c r="AC4485" i="6"/>
  <c r="AF4484" i="6"/>
  <c r="AE4484" i="6"/>
  <c r="AC4484" i="6"/>
  <c r="AF4483" i="6"/>
  <c r="AE4483" i="6"/>
  <c r="AC4483" i="6"/>
  <c r="AF4581" i="6" s="1"/>
  <c r="AF4482" i="6"/>
  <c r="AE4482" i="6"/>
  <c r="AC4482" i="6"/>
  <c r="AF4481" i="6"/>
  <c r="AE4481" i="6"/>
  <c r="AC4481" i="6"/>
  <c r="AF4480" i="6"/>
  <c r="AE4480" i="6"/>
  <c r="AC4480" i="6"/>
  <c r="AF4479" i="6"/>
  <c r="AE4479" i="6"/>
  <c r="AC4479" i="6"/>
  <c r="AF4577" i="6" s="1"/>
  <c r="AF4478" i="6"/>
  <c r="AE4478" i="6"/>
  <c r="AC4478" i="6"/>
  <c r="AF4477" i="6"/>
  <c r="AE4477" i="6"/>
  <c r="AC4477" i="6"/>
  <c r="AF4476" i="6"/>
  <c r="AE4476" i="6"/>
  <c r="AC4476" i="6"/>
  <c r="AF4475" i="6"/>
  <c r="AE4475" i="6"/>
  <c r="AC4475" i="6"/>
  <c r="AF4573" i="6" s="1"/>
  <c r="AF4474" i="6"/>
  <c r="AE4474" i="6"/>
  <c r="AC4474" i="6"/>
  <c r="AF4473" i="6"/>
  <c r="AE4473" i="6"/>
  <c r="AC4473" i="6"/>
  <c r="AF4472" i="6"/>
  <c r="AE4472" i="6"/>
  <c r="AC4472" i="6"/>
  <c r="AF4471" i="6"/>
  <c r="AE4471" i="6"/>
  <c r="AC4471" i="6"/>
  <c r="AF4569" i="6" s="1"/>
  <c r="AF4470" i="6"/>
  <c r="AE4470" i="6"/>
  <c r="AC4470" i="6"/>
  <c r="AF4469" i="6"/>
  <c r="AE4469" i="6"/>
  <c r="AC4469" i="6"/>
  <c r="AF4468" i="6"/>
  <c r="AE4468" i="6"/>
  <c r="AC4468" i="6"/>
  <c r="AF4467" i="6"/>
  <c r="AE4467" i="6"/>
  <c r="AC4467" i="6"/>
  <c r="AF4466" i="6"/>
  <c r="AE4466" i="6"/>
  <c r="AC4466" i="6"/>
  <c r="AF4563" i="6" s="1"/>
  <c r="AF4465" i="6"/>
  <c r="AE4465" i="6"/>
  <c r="AC4465" i="6"/>
  <c r="AF4464" i="6"/>
  <c r="AE4464" i="6"/>
  <c r="AC4464" i="6"/>
  <c r="AF4463" i="6"/>
  <c r="AE4463" i="6"/>
  <c r="AC4463" i="6"/>
  <c r="AF4462" i="6"/>
  <c r="AE4462" i="6"/>
  <c r="AC4462" i="6"/>
  <c r="AF4557" i="6" s="1"/>
  <c r="AF4461" i="6"/>
  <c r="AE4461" i="6"/>
  <c r="AC4461" i="6"/>
  <c r="AF4460" i="6"/>
  <c r="AE4460" i="6"/>
  <c r="AC4460" i="6"/>
  <c r="AF4459" i="6"/>
  <c r="AE4459" i="6"/>
  <c r="AC4459" i="6"/>
  <c r="AF4554" i="6" s="1"/>
  <c r="AF4458" i="6"/>
  <c r="AE4458" i="6"/>
  <c r="AC4458" i="6"/>
  <c r="AF4553" i="6" s="1"/>
  <c r="AF4457" i="6"/>
  <c r="AE4457" i="6"/>
  <c r="AC4457" i="6"/>
  <c r="AF4456" i="6"/>
  <c r="AE4456" i="6"/>
  <c r="AC4456" i="6"/>
  <c r="AF4455" i="6"/>
  <c r="AE4455" i="6"/>
  <c r="AC4455" i="6"/>
  <c r="AF4550" i="6" s="1"/>
  <c r="AF4454" i="6"/>
  <c r="AE4454" i="6"/>
  <c r="AC4454" i="6"/>
  <c r="AF4549" i="6" s="1"/>
  <c r="AF4453" i="6"/>
  <c r="AE4453" i="6"/>
  <c r="AC4453" i="6"/>
  <c r="AF4452" i="6"/>
  <c r="AE4452" i="6"/>
  <c r="AC4452" i="6"/>
  <c r="AF4451" i="6"/>
  <c r="AE4451" i="6"/>
  <c r="AC4451" i="6"/>
  <c r="AF4546" i="6" s="1"/>
  <c r="AF4450" i="6"/>
  <c r="AE4450" i="6"/>
  <c r="AC4450" i="6"/>
  <c r="AF4545" i="6" s="1"/>
  <c r="AF4449" i="6"/>
  <c r="AE4449" i="6"/>
  <c r="AC4449" i="6"/>
  <c r="AF4448" i="6"/>
  <c r="AE4448" i="6"/>
  <c r="AC4448" i="6"/>
  <c r="AF4447" i="6"/>
  <c r="AE4447" i="6"/>
  <c r="AC4447" i="6"/>
  <c r="AF4542" i="6" s="1"/>
  <c r="AF4446" i="6"/>
  <c r="AE4446" i="6"/>
  <c r="AC4446" i="6"/>
  <c r="AF4541" i="6" s="1"/>
  <c r="AF4445" i="6"/>
  <c r="AE4445" i="6"/>
  <c r="AC4445" i="6"/>
  <c r="AF4444" i="6"/>
  <c r="AE4444" i="6"/>
  <c r="AC4444" i="6"/>
  <c r="AF4443" i="6"/>
  <c r="AE4443" i="6"/>
  <c r="AC4443" i="6"/>
  <c r="AF4442" i="6"/>
  <c r="AE4442" i="6"/>
  <c r="AC4442" i="6"/>
  <c r="AF4441" i="6"/>
  <c r="AE4441" i="6"/>
  <c r="AC4441" i="6"/>
  <c r="AF4537" i="6" s="1"/>
  <c r="AF4440" i="6"/>
  <c r="AE4440" i="6"/>
  <c r="AC4440" i="6"/>
  <c r="AF4439" i="6"/>
  <c r="AE4439" i="6"/>
  <c r="AC4439" i="6"/>
  <c r="AF4438" i="6"/>
  <c r="AE4438" i="6"/>
  <c r="AC4438" i="6"/>
  <c r="AF4437" i="6"/>
  <c r="AE4437" i="6"/>
  <c r="AC4437" i="6"/>
  <c r="AF4533" i="6" s="1"/>
  <c r="AF4436" i="6"/>
  <c r="AE4436" i="6"/>
  <c r="AC4436" i="6"/>
  <c r="AF4435" i="6"/>
  <c r="AE4435" i="6"/>
  <c r="AC4435" i="6"/>
  <c r="AF4434" i="6"/>
  <c r="AE4434" i="6"/>
  <c r="AC4434" i="6"/>
  <c r="AF4433" i="6"/>
  <c r="AE4433" i="6"/>
  <c r="AC4433" i="6"/>
  <c r="AF4529" i="6" s="1"/>
  <c r="AF4432" i="6"/>
  <c r="AE4432" i="6"/>
  <c r="AC4432" i="6"/>
  <c r="AF4431" i="6"/>
  <c r="AE4431" i="6"/>
  <c r="AC4431" i="6"/>
  <c r="AF4430" i="6"/>
  <c r="AE4430" i="6"/>
  <c r="AC4430" i="6"/>
  <c r="AF4429" i="6"/>
  <c r="AE4429" i="6"/>
  <c r="AC4429" i="6"/>
  <c r="AF4525" i="6" s="1"/>
  <c r="AE4428" i="6"/>
  <c r="AC4428" i="6"/>
  <c r="AE4427" i="6"/>
  <c r="AC4427" i="6"/>
  <c r="AE4426" i="6"/>
  <c r="AC4426" i="6"/>
  <c r="AE4425" i="6"/>
  <c r="AC4425" i="6"/>
  <c r="AE4424" i="6"/>
  <c r="AC4424" i="6"/>
  <c r="AE4423" i="6"/>
  <c r="AC4423" i="6"/>
  <c r="AE4422" i="6"/>
  <c r="AC4422" i="6"/>
  <c r="AE4421" i="6"/>
  <c r="AC4421" i="6"/>
  <c r="AE4420" i="6"/>
  <c r="AC4420" i="6"/>
  <c r="AF4420" i="6" s="1"/>
  <c r="AE4419" i="6"/>
  <c r="AC4419" i="6"/>
  <c r="AE4418" i="6"/>
  <c r="AC4418" i="6"/>
  <c r="AE4417" i="6"/>
  <c r="AC4417" i="6"/>
  <c r="AE4416" i="6"/>
  <c r="AC4416" i="6"/>
  <c r="AE4415" i="6"/>
  <c r="AC4415" i="6"/>
  <c r="AE4414" i="6"/>
  <c r="AC4414" i="6"/>
  <c r="AE4413" i="6"/>
  <c r="AC4413" i="6"/>
  <c r="AE4412" i="6"/>
  <c r="AC4412" i="6"/>
  <c r="AE4411" i="6"/>
  <c r="AC4411" i="6"/>
  <c r="AE4410" i="6"/>
  <c r="AC4410" i="6"/>
  <c r="AE4409" i="6"/>
  <c r="AC4409" i="6"/>
  <c r="AE4408" i="6"/>
  <c r="AC4408" i="6"/>
  <c r="AE4407" i="6"/>
  <c r="AC4407" i="6"/>
  <c r="AF4407" i="6" s="1"/>
  <c r="AE4406" i="6"/>
  <c r="AC4406" i="6"/>
  <c r="AE4405" i="6"/>
  <c r="AC4405" i="6"/>
  <c r="AE4404" i="6"/>
  <c r="AC4404" i="6"/>
  <c r="AE4403" i="6"/>
  <c r="AC4403" i="6"/>
  <c r="AE4402" i="6"/>
  <c r="AC4402" i="6"/>
  <c r="AE4401" i="6"/>
  <c r="AC4401" i="6"/>
  <c r="AE4400" i="6"/>
  <c r="AC4400" i="6"/>
  <c r="AE4399" i="6"/>
  <c r="AC4399" i="6"/>
  <c r="AE4398" i="6"/>
  <c r="AC4398" i="6"/>
  <c r="AE4397" i="6"/>
  <c r="AC4397" i="6"/>
  <c r="AE4396" i="6"/>
  <c r="AC4396" i="6"/>
  <c r="AE4395" i="6"/>
  <c r="AC4395" i="6"/>
  <c r="AE4394" i="6"/>
  <c r="AC4394" i="6"/>
  <c r="AE4393" i="6"/>
  <c r="AC4393" i="6"/>
  <c r="AE4392" i="6"/>
  <c r="AC4392" i="6"/>
  <c r="AE4391" i="6"/>
  <c r="AC4391" i="6"/>
  <c r="AE4390" i="6"/>
  <c r="AC4390" i="6"/>
  <c r="AE4389" i="6"/>
  <c r="AC4389" i="6"/>
  <c r="AE4388" i="6"/>
  <c r="AC4388" i="6"/>
  <c r="AE4387" i="6"/>
  <c r="AC4387" i="6"/>
  <c r="AE4386" i="6"/>
  <c r="AC4386" i="6"/>
  <c r="AE4385" i="6"/>
  <c r="AC4385" i="6"/>
  <c r="AE4384" i="6"/>
  <c r="AC4384" i="6"/>
  <c r="AE4383" i="6"/>
  <c r="AC4383" i="6"/>
  <c r="AE4382" i="6"/>
  <c r="AC4382" i="6"/>
  <c r="AE4381" i="6"/>
  <c r="AC4381" i="6"/>
  <c r="AE4380" i="6"/>
  <c r="AC4380" i="6"/>
  <c r="AE4379" i="6"/>
  <c r="AC4379" i="6"/>
  <c r="AE4378" i="6"/>
  <c r="AC4378" i="6"/>
  <c r="AE4377" i="6"/>
  <c r="AC4377" i="6"/>
  <c r="AE4376" i="6"/>
  <c r="AC4376" i="6"/>
  <c r="AE4375" i="6"/>
  <c r="AC4375" i="6"/>
  <c r="AE4374" i="6"/>
  <c r="AC4374" i="6"/>
  <c r="AE4373" i="6"/>
  <c r="AC4373" i="6"/>
  <c r="AE4372" i="6"/>
  <c r="AC4372" i="6"/>
  <c r="AE4371" i="6"/>
  <c r="AC4371" i="6"/>
  <c r="AE4370" i="6"/>
  <c r="AC4370" i="6"/>
  <c r="AE4369" i="6"/>
  <c r="AC4369" i="6"/>
  <c r="AE4368" i="6"/>
  <c r="AC4368" i="6"/>
  <c r="AE4367" i="6"/>
  <c r="AC4367" i="6"/>
  <c r="AE4366" i="6"/>
  <c r="AC4366" i="6"/>
  <c r="AE4365" i="6"/>
  <c r="AC4365" i="6"/>
  <c r="AE4364" i="6"/>
  <c r="AC4364" i="6"/>
  <c r="AE4363" i="6"/>
  <c r="AC4363" i="6"/>
  <c r="AE4362" i="6"/>
  <c r="AC4362" i="6"/>
  <c r="AE4361" i="6"/>
  <c r="AC4361" i="6"/>
  <c r="AE4360" i="6"/>
  <c r="AC4360" i="6"/>
  <c r="AF4360" i="6" s="1"/>
  <c r="AE4359" i="6"/>
  <c r="AC4359" i="6"/>
  <c r="AE4358" i="6"/>
  <c r="AC4358" i="6"/>
  <c r="AE4357" i="6"/>
  <c r="AC4357" i="6"/>
  <c r="AE4356" i="6"/>
  <c r="AC4356" i="6"/>
  <c r="AE4355" i="6"/>
  <c r="AC4355" i="6"/>
  <c r="AE4354" i="6"/>
  <c r="AC4354" i="6"/>
  <c r="AE4353" i="6"/>
  <c r="AC4353" i="6"/>
  <c r="AE4352" i="6"/>
  <c r="AC4352" i="6"/>
  <c r="AE4351" i="6"/>
  <c r="AC4351" i="6"/>
  <c r="AE4350" i="6"/>
  <c r="AC4350" i="6"/>
  <c r="AE4349" i="6"/>
  <c r="AC4349" i="6"/>
  <c r="AE4348" i="6"/>
  <c r="AC4348" i="6"/>
  <c r="AF4348" i="6" s="1"/>
  <c r="AE4347" i="6"/>
  <c r="AC4347" i="6"/>
  <c r="AE4346" i="6"/>
  <c r="AC4346" i="6"/>
  <c r="AE4345" i="6"/>
  <c r="AC4345" i="6"/>
  <c r="AE4344" i="6"/>
  <c r="AC4344" i="6"/>
  <c r="AE4343" i="6"/>
  <c r="AC4343" i="6"/>
  <c r="AE4342" i="6"/>
  <c r="AC4342" i="6"/>
  <c r="AE4341" i="6"/>
  <c r="AC4341" i="6"/>
  <c r="AE4340" i="6"/>
  <c r="AC4340" i="6"/>
  <c r="AE4339" i="6"/>
  <c r="AC4339" i="6"/>
  <c r="AE4338" i="6"/>
  <c r="AC4338" i="6"/>
  <c r="AE4337" i="6"/>
  <c r="AC4337" i="6"/>
  <c r="AE4336" i="6"/>
  <c r="AC4336" i="6"/>
  <c r="AE4335" i="6"/>
  <c r="AC4335" i="6"/>
  <c r="AE4334" i="6"/>
  <c r="AC4334" i="6"/>
  <c r="AF4333" i="6"/>
  <c r="AE4333" i="6"/>
  <c r="AC4333" i="6"/>
  <c r="AF4332" i="6"/>
  <c r="AE4332" i="6"/>
  <c r="AC4332" i="6"/>
  <c r="AF4331" i="6"/>
  <c r="AE4331" i="6"/>
  <c r="AC4331" i="6"/>
  <c r="AF4330" i="6"/>
  <c r="AE4330" i="6"/>
  <c r="AC4330" i="6"/>
  <c r="AF4329" i="6"/>
  <c r="AE4329" i="6"/>
  <c r="AC4329" i="6"/>
  <c r="AF4328" i="6"/>
  <c r="AE4328" i="6"/>
  <c r="AC4328" i="6"/>
  <c r="AF4327" i="6"/>
  <c r="AE4327" i="6"/>
  <c r="AC4327" i="6"/>
  <c r="AF4326" i="6"/>
  <c r="AE4326" i="6"/>
  <c r="AC4326" i="6"/>
  <c r="AF4325" i="6"/>
  <c r="AE4325" i="6"/>
  <c r="AC4325" i="6"/>
  <c r="AF4324" i="6"/>
  <c r="AE4324" i="6"/>
  <c r="AC4324" i="6"/>
  <c r="AF4323" i="6"/>
  <c r="AE4323" i="6"/>
  <c r="AC4323" i="6"/>
  <c r="AF4322" i="6"/>
  <c r="AE4322" i="6"/>
  <c r="AC4322" i="6"/>
  <c r="AF4321" i="6"/>
  <c r="AE4321" i="6"/>
  <c r="AC4321" i="6"/>
  <c r="AF4320" i="6"/>
  <c r="AE4320" i="6"/>
  <c r="AC4320" i="6"/>
  <c r="AF4319" i="6"/>
  <c r="AE4319" i="6"/>
  <c r="AC4319" i="6"/>
  <c r="AF4318" i="6"/>
  <c r="AE4318" i="6"/>
  <c r="AC4318" i="6"/>
  <c r="AF4317" i="6"/>
  <c r="AE4317" i="6"/>
  <c r="AC4317" i="6"/>
  <c r="AF4411" i="6" s="1"/>
  <c r="AF4316" i="6"/>
  <c r="AE4316" i="6"/>
  <c r="AC4316" i="6"/>
  <c r="AF4315" i="6"/>
  <c r="AE4315" i="6"/>
  <c r="AC4315" i="6"/>
  <c r="AF4314" i="6"/>
  <c r="AE4314" i="6"/>
  <c r="AC4314" i="6"/>
  <c r="AF4313" i="6"/>
  <c r="AE4313" i="6"/>
  <c r="AC4313" i="6"/>
  <c r="AF4312" i="6"/>
  <c r="AE4312" i="6"/>
  <c r="AC4312" i="6"/>
  <c r="AF4311" i="6"/>
  <c r="AE4311" i="6"/>
  <c r="AC4311" i="6"/>
  <c r="AF4310" i="6"/>
  <c r="AE4310" i="6"/>
  <c r="AC4310" i="6"/>
  <c r="AF4309" i="6"/>
  <c r="AE4309" i="6"/>
  <c r="AC4309" i="6"/>
  <c r="AF4308" i="6"/>
  <c r="AE4308" i="6"/>
  <c r="AC4308" i="6"/>
  <c r="AF4307" i="6"/>
  <c r="AE4307" i="6"/>
  <c r="AC4307" i="6"/>
  <c r="AF4306" i="6"/>
  <c r="AE4306" i="6"/>
  <c r="AC4306" i="6"/>
  <c r="AF4305" i="6"/>
  <c r="AE4305" i="6"/>
  <c r="AC4305" i="6"/>
  <c r="AF4304" i="6"/>
  <c r="AE4304" i="6"/>
  <c r="AC4304" i="6"/>
  <c r="AF4303" i="6"/>
  <c r="AE4303" i="6"/>
  <c r="AC4303" i="6"/>
  <c r="AF4302" i="6"/>
  <c r="AE4302" i="6"/>
  <c r="AC4302" i="6"/>
  <c r="AF4301" i="6"/>
  <c r="AE4301" i="6"/>
  <c r="AC4301" i="6"/>
  <c r="AF4300" i="6"/>
  <c r="AE4300" i="6"/>
  <c r="AC4300" i="6"/>
  <c r="AF4299" i="6"/>
  <c r="AE4299" i="6"/>
  <c r="AC4299" i="6"/>
  <c r="AF4298" i="6"/>
  <c r="AE4298" i="6"/>
  <c r="AC4298" i="6"/>
  <c r="AF4297" i="6"/>
  <c r="AE4297" i="6"/>
  <c r="AC4297" i="6"/>
  <c r="AF4296" i="6"/>
  <c r="AE4296" i="6"/>
  <c r="AC4296" i="6"/>
  <c r="AF4295" i="6"/>
  <c r="AE4295" i="6"/>
  <c r="AC4295" i="6"/>
  <c r="AF4294" i="6"/>
  <c r="AE4294" i="6"/>
  <c r="AC4294" i="6"/>
  <c r="AF4293" i="6"/>
  <c r="AE4293" i="6"/>
  <c r="AC4293" i="6"/>
  <c r="AF4292" i="6"/>
  <c r="AE4292" i="6"/>
  <c r="AC4292" i="6"/>
  <c r="AF4291" i="6"/>
  <c r="AE4291" i="6"/>
  <c r="AC4291" i="6"/>
  <c r="AF4290" i="6"/>
  <c r="AE4290" i="6"/>
  <c r="AC4290" i="6"/>
  <c r="AF4289" i="6"/>
  <c r="AE4289" i="6"/>
  <c r="AC4289" i="6"/>
  <c r="AF4383" i="6" s="1"/>
  <c r="AF4288" i="6"/>
  <c r="AE4288" i="6"/>
  <c r="AC4288" i="6"/>
  <c r="AF4287" i="6"/>
  <c r="AE4287" i="6"/>
  <c r="AC4287" i="6"/>
  <c r="AF4286" i="6"/>
  <c r="AE4286" i="6"/>
  <c r="AC4286" i="6"/>
  <c r="AF4285" i="6"/>
  <c r="AE4285" i="6"/>
  <c r="AC4285" i="6"/>
  <c r="AF4284" i="6"/>
  <c r="AE4284" i="6"/>
  <c r="AC4284" i="6"/>
  <c r="AF4283" i="6"/>
  <c r="AE4283" i="6"/>
  <c r="AC4283" i="6"/>
  <c r="AF4282" i="6"/>
  <c r="AE4282" i="6"/>
  <c r="AC4282" i="6"/>
  <c r="AF4281" i="6"/>
  <c r="AE4281" i="6"/>
  <c r="AC4281" i="6"/>
  <c r="AF4280" i="6"/>
  <c r="AE4280" i="6"/>
  <c r="AC4280" i="6"/>
  <c r="AF4279" i="6"/>
  <c r="AE4279" i="6"/>
  <c r="AC4279" i="6"/>
  <c r="AF4278" i="6"/>
  <c r="AE4278" i="6"/>
  <c r="AC4278" i="6"/>
  <c r="AF4277" i="6"/>
  <c r="AE4277" i="6"/>
  <c r="AC4277" i="6"/>
  <c r="AF4371" i="6" s="1"/>
  <c r="AF4276" i="6"/>
  <c r="AE4276" i="6"/>
  <c r="AC4276" i="6"/>
  <c r="AF4275" i="6"/>
  <c r="AE4275" i="6"/>
  <c r="AC4275" i="6"/>
  <c r="AF4274" i="6"/>
  <c r="AE4274" i="6"/>
  <c r="AC4274" i="6"/>
  <c r="AF4273" i="6"/>
  <c r="AE4273" i="6"/>
  <c r="AC4273" i="6"/>
  <c r="AF4272" i="6"/>
  <c r="AE4272" i="6"/>
  <c r="AC4272" i="6"/>
  <c r="AF4271" i="6"/>
  <c r="AE4271" i="6"/>
  <c r="AC4271" i="6"/>
  <c r="AF4270" i="6"/>
  <c r="AE4270" i="6"/>
  <c r="AC4270" i="6"/>
  <c r="AF4269" i="6"/>
  <c r="AE4269" i="6"/>
  <c r="AC4269" i="6"/>
  <c r="AF4268" i="6"/>
  <c r="AE4268" i="6"/>
  <c r="AC4268" i="6"/>
  <c r="AF4267" i="6"/>
  <c r="AE4267" i="6"/>
  <c r="AC4267" i="6"/>
  <c r="AF4266" i="6"/>
  <c r="AE4266" i="6"/>
  <c r="AC4266" i="6"/>
  <c r="AF4265" i="6"/>
  <c r="AE4265" i="6"/>
  <c r="AC4265" i="6"/>
  <c r="AF4264" i="6"/>
  <c r="AE4264" i="6"/>
  <c r="AC4264" i="6"/>
  <c r="AF4263" i="6"/>
  <c r="AE4263" i="6"/>
  <c r="AC4263" i="6"/>
  <c r="AF4262" i="6"/>
  <c r="AE4262" i="6"/>
  <c r="AC4262" i="6"/>
  <c r="AF4356" i="6" s="1"/>
  <c r="AF4261" i="6"/>
  <c r="AE4261" i="6"/>
  <c r="AC4261" i="6"/>
  <c r="AF4260" i="6"/>
  <c r="AE4260" i="6"/>
  <c r="AC4260" i="6"/>
  <c r="AF4259" i="6"/>
  <c r="AE4259" i="6"/>
  <c r="AC4259" i="6"/>
  <c r="AF4258" i="6"/>
  <c r="AE4258" i="6"/>
  <c r="AC4258" i="6"/>
  <c r="AF4257" i="6"/>
  <c r="AE4257" i="6"/>
  <c r="AC4257" i="6"/>
  <c r="AF4256" i="6"/>
  <c r="AE4256" i="6"/>
  <c r="AC4256" i="6"/>
  <c r="AF4255" i="6"/>
  <c r="AE4255" i="6"/>
  <c r="AC4255" i="6"/>
  <c r="AF4254" i="6"/>
  <c r="AE4254" i="6"/>
  <c r="AC4254" i="6"/>
  <c r="AF4253" i="6"/>
  <c r="AE4253" i="6"/>
  <c r="AC4253" i="6"/>
  <c r="AF4252" i="6"/>
  <c r="AE4252" i="6"/>
  <c r="AC4252" i="6"/>
  <c r="AF4251" i="6"/>
  <c r="AE4251" i="6"/>
  <c r="AC4251" i="6"/>
  <c r="AF4250" i="6"/>
  <c r="AE4250" i="6"/>
  <c r="AC4250" i="6"/>
  <c r="AF4249" i="6"/>
  <c r="AE4249" i="6"/>
  <c r="AC4249" i="6"/>
  <c r="AF4248" i="6"/>
  <c r="AE4248" i="6"/>
  <c r="AC4248" i="6"/>
  <c r="AF4247" i="6"/>
  <c r="AE4247" i="6"/>
  <c r="AC4247" i="6"/>
  <c r="AF4246" i="6"/>
  <c r="AE4246" i="6"/>
  <c r="AC4246" i="6"/>
  <c r="AF4340" i="6" s="1"/>
  <c r="AF4245" i="6"/>
  <c r="AE4245" i="6"/>
  <c r="AC4245" i="6"/>
  <c r="AF4244" i="6"/>
  <c r="AE4244" i="6"/>
  <c r="AC4244" i="6"/>
  <c r="AF4243" i="6"/>
  <c r="AE4243" i="6"/>
  <c r="AC4243" i="6"/>
  <c r="AF4242" i="6"/>
  <c r="AE4242" i="6"/>
  <c r="AC4242" i="6"/>
  <c r="AF4241" i="6"/>
  <c r="AE4241" i="6"/>
  <c r="AC4241" i="6"/>
  <c r="AF4240" i="6"/>
  <c r="AE4240" i="6"/>
  <c r="AC4240" i="6"/>
  <c r="AE4239" i="6"/>
  <c r="AC4239" i="6"/>
  <c r="AE4238" i="6"/>
  <c r="AC4238" i="6"/>
  <c r="AE4237" i="6"/>
  <c r="AC4237" i="6"/>
  <c r="AE4236" i="6"/>
  <c r="AC4236" i="6"/>
  <c r="AE4235" i="6"/>
  <c r="AC4235" i="6"/>
  <c r="AE4234" i="6"/>
  <c r="AC4234" i="6"/>
  <c r="AE4233" i="6"/>
  <c r="AC4233" i="6"/>
  <c r="AE4232" i="6"/>
  <c r="AC4232" i="6"/>
  <c r="AE4231" i="6"/>
  <c r="AC4231" i="6"/>
  <c r="AE4230" i="6"/>
  <c r="AC4230" i="6"/>
  <c r="AE4229" i="6"/>
  <c r="AC4229" i="6"/>
  <c r="AE4228" i="6"/>
  <c r="AC4228" i="6"/>
  <c r="AE4227" i="6"/>
  <c r="AC4227" i="6"/>
  <c r="AE4226" i="6"/>
  <c r="AC4226" i="6"/>
  <c r="AF4226" i="6" s="1"/>
  <c r="AE4225" i="6"/>
  <c r="AC4225" i="6"/>
  <c r="AE4224" i="6"/>
  <c r="AC4224" i="6"/>
  <c r="AE4223" i="6"/>
  <c r="AC4223" i="6"/>
  <c r="AE4222" i="6"/>
  <c r="AC4222" i="6"/>
  <c r="AE4221" i="6"/>
  <c r="AC4221" i="6"/>
  <c r="AE4220" i="6"/>
  <c r="AC4220" i="6"/>
  <c r="AE4219" i="6"/>
  <c r="AC4219" i="6"/>
  <c r="AE4218" i="6"/>
  <c r="AC4218" i="6"/>
  <c r="AE4217" i="6"/>
  <c r="AC4217" i="6"/>
  <c r="AF4217" i="6" s="1"/>
  <c r="AE4216" i="6"/>
  <c r="AC4216" i="6"/>
  <c r="AE4215" i="6"/>
  <c r="AC4215" i="6"/>
  <c r="AE4214" i="6"/>
  <c r="AC4214" i="6"/>
  <c r="AE4213" i="6"/>
  <c r="AC4213" i="6"/>
  <c r="AE4212" i="6"/>
  <c r="AC4212" i="6"/>
  <c r="AE4211" i="6"/>
  <c r="AC4211" i="6"/>
  <c r="AE4210" i="6"/>
  <c r="AC4210" i="6"/>
  <c r="AE4209" i="6"/>
  <c r="AC4209" i="6"/>
  <c r="AE4208" i="6"/>
  <c r="AC4208" i="6"/>
  <c r="AE4207" i="6"/>
  <c r="AC4207" i="6"/>
  <c r="AE4206" i="6"/>
  <c r="AC4206" i="6"/>
  <c r="AE4205" i="6"/>
  <c r="AC4205" i="6"/>
  <c r="AE4204" i="6"/>
  <c r="AC4204" i="6"/>
  <c r="AE4203" i="6"/>
  <c r="AC4203" i="6"/>
  <c r="AE4202" i="6"/>
  <c r="AC4202" i="6"/>
  <c r="AE4201" i="6"/>
  <c r="AC4201" i="6"/>
  <c r="AE4200" i="6"/>
  <c r="AC4200" i="6"/>
  <c r="AE4199" i="6"/>
  <c r="AC4199" i="6"/>
  <c r="AE4198" i="6"/>
  <c r="AC4198" i="6"/>
  <c r="AE4197" i="6"/>
  <c r="AC4197" i="6"/>
  <c r="AE4196" i="6"/>
  <c r="AC4196" i="6"/>
  <c r="AE4195" i="6"/>
  <c r="AC4195" i="6"/>
  <c r="AE4194" i="6"/>
  <c r="AC4194" i="6"/>
  <c r="AE4193" i="6"/>
  <c r="AC4193" i="6"/>
  <c r="AE4192" i="6"/>
  <c r="AC4192" i="6"/>
  <c r="AE4191" i="6"/>
  <c r="AC4191" i="6"/>
  <c r="AE4190" i="6"/>
  <c r="AC4190" i="6"/>
  <c r="AF4190" i="6" s="1"/>
  <c r="AE4189" i="6"/>
  <c r="AC4189" i="6"/>
  <c r="AE4188" i="6"/>
  <c r="AC4188" i="6"/>
  <c r="AE4187" i="6"/>
  <c r="AC4187" i="6"/>
  <c r="AE4186" i="6"/>
  <c r="AC4186" i="6"/>
  <c r="AE4185" i="6"/>
  <c r="AC4185" i="6"/>
  <c r="AE4184" i="6"/>
  <c r="AC4184" i="6"/>
  <c r="AE4183" i="6"/>
  <c r="AC4183" i="6"/>
  <c r="AE4182" i="6"/>
  <c r="AC4182" i="6"/>
  <c r="AE4181" i="6"/>
  <c r="AC4181" i="6"/>
  <c r="AE4180" i="6"/>
  <c r="AC4180" i="6"/>
  <c r="AF4180" i="6" s="1"/>
  <c r="AE4179" i="6"/>
  <c r="AC4179" i="6"/>
  <c r="AE4178" i="6"/>
  <c r="AC4178" i="6"/>
  <c r="AE4177" i="6"/>
  <c r="AC4177" i="6"/>
  <c r="AE4176" i="6"/>
  <c r="AC4176" i="6"/>
  <c r="AE4175" i="6"/>
  <c r="AC4175" i="6"/>
  <c r="AE4174" i="6"/>
  <c r="AC4174" i="6"/>
  <c r="AE4173" i="6"/>
  <c r="AC4173" i="6"/>
  <c r="AE4172" i="6"/>
  <c r="AC4172" i="6"/>
  <c r="AE4171" i="6"/>
  <c r="AC4171" i="6"/>
  <c r="AE4170" i="6"/>
  <c r="AC4170" i="6"/>
  <c r="AE4169" i="6"/>
  <c r="AC4169" i="6"/>
  <c r="AE4168" i="6"/>
  <c r="AC4168" i="6"/>
  <c r="AE4167" i="6"/>
  <c r="AC4167" i="6"/>
  <c r="AE4166" i="6"/>
  <c r="AC4166" i="6"/>
  <c r="AE4165" i="6"/>
  <c r="AC4165" i="6"/>
  <c r="AE4164" i="6"/>
  <c r="AC4164" i="6"/>
  <c r="AE4163" i="6"/>
  <c r="AC4163" i="6"/>
  <c r="AE4162" i="6"/>
  <c r="AC4162" i="6"/>
  <c r="AE4161" i="6"/>
  <c r="AC4161" i="6"/>
  <c r="AE4160" i="6"/>
  <c r="AC4160" i="6"/>
  <c r="AE4159" i="6"/>
  <c r="AC4159" i="6"/>
  <c r="AE4158" i="6"/>
  <c r="AC4158" i="6"/>
  <c r="AE4157" i="6"/>
  <c r="AC4157" i="6"/>
  <c r="AE4156" i="6"/>
  <c r="AC4156" i="6"/>
  <c r="AE4155" i="6"/>
  <c r="AC4155" i="6"/>
  <c r="AE4154" i="6"/>
  <c r="AC4154" i="6"/>
  <c r="AE4153" i="6"/>
  <c r="AC4153" i="6"/>
  <c r="AE4152" i="6"/>
  <c r="AC4152" i="6"/>
  <c r="AE4151" i="6"/>
  <c r="AC4151" i="6"/>
  <c r="AE4150" i="6"/>
  <c r="AC4150" i="6"/>
  <c r="AE4149" i="6"/>
  <c r="AC4149" i="6"/>
  <c r="AE4148" i="6"/>
  <c r="AC4148" i="6"/>
  <c r="AE4147" i="6"/>
  <c r="AC4147" i="6"/>
  <c r="AE4146" i="6"/>
  <c r="AC4146" i="6"/>
  <c r="AE4145" i="6"/>
  <c r="AC4145" i="6"/>
  <c r="AE4144" i="6"/>
  <c r="AC4144" i="6"/>
  <c r="AE4143" i="6"/>
  <c r="AC4143" i="6"/>
  <c r="AE4142" i="6"/>
  <c r="AC4142" i="6"/>
  <c r="AE4141" i="6"/>
  <c r="AC4141" i="6"/>
  <c r="AE4140" i="6"/>
  <c r="AC4140" i="6"/>
  <c r="AE4139" i="6"/>
  <c r="AC4139" i="6"/>
  <c r="AF4138" i="6"/>
  <c r="AE4138" i="6"/>
  <c r="AC4138" i="6"/>
  <c r="AF4137" i="6"/>
  <c r="AE4137" i="6"/>
  <c r="AC4137" i="6"/>
  <c r="AF4136" i="6"/>
  <c r="AE4136" i="6"/>
  <c r="AC4136" i="6"/>
  <c r="AF4135" i="6"/>
  <c r="AE4135" i="6"/>
  <c r="AC4135" i="6"/>
  <c r="AF4134" i="6"/>
  <c r="AE4134" i="6"/>
  <c r="AC4134" i="6"/>
  <c r="AF4133" i="6"/>
  <c r="AE4133" i="6"/>
  <c r="AC4133" i="6"/>
  <c r="AF4132" i="6"/>
  <c r="AE4132" i="6"/>
  <c r="AC4132" i="6"/>
  <c r="AF4131" i="6"/>
  <c r="AE4131" i="6"/>
  <c r="AC4131" i="6"/>
  <c r="AF4130" i="6"/>
  <c r="AE4130" i="6"/>
  <c r="AC4130" i="6"/>
  <c r="AF4129" i="6"/>
  <c r="AE4129" i="6"/>
  <c r="AC4129" i="6"/>
  <c r="AF4128" i="6"/>
  <c r="AE4128" i="6"/>
  <c r="AC4128" i="6"/>
  <c r="AF4127" i="6"/>
  <c r="AE4127" i="6"/>
  <c r="AC4127" i="6"/>
  <c r="AF4126" i="6"/>
  <c r="AE4126" i="6"/>
  <c r="AC4126" i="6"/>
  <c r="AF4125" i="6"/>
  <c r="AE4125" i="6"/>
  <c r="AC4125" i="6"/>
  <c r="AF4124" i="6"/>
  <c r="AE4124" i="6"/>
  <c r="AC4124" i="6"/>
  <c r="AF4123" i="6"/>
  <c r="AE4123" i="6"/>
  <c r="AC4123" i="6"/>
  <c r="AF4122" i="6"/>
  <c r="AE4122" i="6"/>
  <c r="AC4122" i="6"/>
  <c r="AF4121" i="6"/>
  <c r="AE4121" i="6"/>
  <c r="AC4121" i="6"/>
  <c r="AF4120" i="6"/>
  <c r="AE4120" i="6"/>
  <c r="AC4120" i="6"/>
  <c r="AF4119" i="6"/>
  <c r="AE4119" i="6"/>
  <c r="AC4119" i="6"/>
  <c r="AF4118" i="6"/>
  <c r="AE4118" i="6"/>
  <c r="AC4118" i="6"/>
  <c r="AF4117" i="6"/>
  <c r="AE4117" i="6"/>
  <c r="AC4117" i="6"/>
  <c r="AF4116" i="6"/>
  <c r="AE4116" i="6"/>
  <c r="AC4116" i="6"/>
  <c r="AF4115" i="6"/>
  <c r="AE4115" i="6"/>
  <c r="AC4115" i="6"/>
  <c r="AF4114" i="6"/>
  <c r="AE4114" i="6"/>
  <c r="AC4114" i="6"/>
  <c r="AF4113" i="6"/>
  <c r="AE4113" i="6"/>
  <c r="AC4113" i="6"/>
  <c r="AF4112" i="6"/>
  <c r="AE4112" i="6"/>
  <c r="AC4112" i="6"/>
  <c r="AF4111" i="6"/>
  <c r="AE4111" i="6"/>
  <c r="AC4111" i="6"/>
  <c r="AF4110" i="6"/>
  <c r="AE4110" i="6"/>
  <c r="AC4110" i="6"/>
  <c r="AF4109" i="6"/>
  <c r="AE4109" i="6"/>
  <c r="AC4109" i="6"/>
  <c r="AF4108" i="6"/>
  <c r="AE4108" i="6"/>
  <c r="AC4108" i="6"/>
  <c r="AF4107" i="6"/>
  <c r="AE4107" i="6"/>
  <c r="AC4107" i="6"/>
  <c r="AF4106" i="6"/>
  <c r="AE4106" i="6"/>
  <c r="AC4106" i="6"/>
  <c r="AF4105" i="6"/>
  <c r="AE4105" i="6"/>
  <c r="AC4105" i="6"/>
  <c r="AF4104" i="6"/>
  <c r="AE4104" i="6"/>
  <c r="AC4104" i="6"/>
  <c r="AF4103" i="6"/>
  <c r="AE4103" i="6"/>
  <c r="AC4103" i="6"/>
  <c r="AF4205" i="6" s="1"/>
  <c r="AF4102" i="6"/>
  <c r="AE4102" i="6"/>
  <c r="AC4102" i="6"/>
  <c r="AF4204" i="6" s="1"/>
  <c r="AF4101" i="6"/>
  <c r="AE4101" i="6"/>
  <c r="AC4101" i="6"/>
  <c r="AF4100" i="6"/>
  <c r="AE4100" i="6"/>
  <c r="AC4100" i="6"/>
  <c r="AF4099" i="6"/>
  <c r="AE4099" i="6"/>
  <c r="AC4099" i="6"/>
  <c r="AF4201" i="6" s="1"/>
  <c r="AF4098" i="6"/>
  <c r="AE4098" i="6"/>
  <c r="AC4098" i="6"/>
  <c r="AF4097" i="6"/>
  <c r="AE4097" i="6"/>
  <c r="AC4097" i="6"/>
  <c r="AF4096" i="6"/>
  <c r="AE4096" i="6"/>
  <c r="AC4096" i="6"/>
  <c r="AF4095" i="6"/>
  <c r="AE4095" i="6"/>
  <c r="AC4095" i="6"/>
  <c r="AF4197" i="6" s="1"/>
  <c r="AF4094" i="6"/>
  <c r="AE4094" i="6"/>
  <c r="AC4094" i="6"/>
  <c r="AF4196" i="6" s="1"/>
  <c r="AF4093" i="6"/>
  <c r="AE4093" i="6"/>
  <c r="AC4093" i="6"/>
  <c r="AF4092" i="6"/>
  <c r="AE4092" i="6"/>
  <c r="AC4092" i="6"/>
  <c r="AF4091" i="6"/>
  <c r="AE4091" i="6"/>
  <c r="AC4091" i="6"/>
  <c r="AF4090" i="6"/>
  <c r="AE4090" i="6"/>
  <c r="AC4090" i="6"/>
  <c r="AF4089" i="6"/>
  <c r="AE4089" i="6"/>
  <c r="AC4089" i="6"/>
  <c r="AF4088" i="6"/>
  <c r="AE4088" i="6"/>
  <c r="AC4088" i="6"/>
  <c r="AF4087" i="6"/>
  <c r="AE4087" i="6"/>
  <c r="AC4087" i="6"/>
  <c r="AF4188" i="6" s="1"/>
  <c r="AF4086" i="6"/>
  <c r="AE4086" i="6"/>
  <c r="AC4086" i="6"/>
  <c r="AF4085" i="6"/>
  <c r="AE4085" i="6"/>
  <c r="AC4085" i="6"/>
  <c r="AF4084" i="6"/>
  <c r="AE4084" i="6"/>
  <c r="AC4084" i="6"/>
  <c r="AF4083" i="6"/>
  <c r="AE4083" i="6"/>
  <c r="AC4083" i="6"/>
  <c r="AF4082" i="6"/>
  <c r="AE4082" i="6"/>
  <c r="AC4082" i="6"/>
  <c r="AF4081" i="6"/>
  <c r="AE4081" i="6"/>
  <c r="AC4081" i="6"/>
  <c r="AF4080" i="6"/>
  <c r="AE4080" i="6"/>
  <c r="AC4080" i="6"/>
  <c r="AF4079" i="6"/>
  <c r="AE4079" i="6"/>
  <c r="AC4079" i="6"/>
  <c r="AF4078" i="6"/>
  <c r="AE4078" i="6"/>
  <c r="AC4078" i="6"/>
  <c r="AF4077" i="6"/>
  <c r="AE4077" i="6"/>
  <c r="AC4077" i="6"/>
  <c r="AF4178" i="6" s="1"/>
  <c r="AF4076" i="6"/>
  <c r="AE4076" i="6"/>
  <c r="AC4076" i="6"/>
  <c r="AF4075" i="6"/>
  <c r="AE4075" i="6"/>
  <c r="AC4075" i="6"/>
  <c r="AF4074" i="6"/>
  <c r="AE4074" i="6"/>
  <c r="AC4074" i="6"/>
  <c r="AF4073" i="6"/>
  <c r="AE4073" i="6"/>
  <c r="AC4073" i="6"/>
  <c r="AF4072" i="6"/>
  <c r="AE4072" i="6"/>
  <c r="AC4072" i="6"/>
  <c r="AF4071" i="6"/>
  <c r="AE4071" i="6"/>
  <c r="AC4071" i="6"/>
  <c r="AF4172" i="6" s="1"/>
  <c r="AF4070" i="6"/>
  <c r="AE4070" i="6"/>
  <c r="AC4070" i="6"/>
  <c r="AF4069" i="6"/>
  <c r="AE4069" i="6"/>
  <c r="AC4069" i="6"/>
  <c r="AF4170" i="6" s="1"/>
  <c r="AF4068" i="6"/>
  <c r="AE4068" i="6"/>
  <c r="AC4068" i="6"/>
  <c r="AF4067" i="6"/>
  <c r="AE4067" i="6"/>
  <c r="AC4067" i="6"/>
  <c r="AF4066" i="6"/>
  <c r="AE4066" i="6"/>
  <c r="AC4066" i="6"/>
  <c r="AF4065" i="6"/>
  <c r="AE4065" i="6"/>
  <c r="AC4065" i="6"/>
  <c r="AF4064" i="6"/>
  <c r="AE4064" i="6"/>
  <c r="AC4064" i="6"/>
  <c r="AF4063" i="6"/>
  <c r="AE4063" i="6"/>
  <c r="AC4063" i="6"/>
  <c r="AF4164" i="6" s="1"/>
  <c r="AF4062" i="6"/>
  <c r="AE4062" i="6"/>
  <c r="AC4062" i="6"/>
  <c r="AF4061" i="6"/>
  <c r="AE4061" i="6"/>
  <c r="AC4061" i="6"/>
  <c r="AF4162" i="6" s="1"/>
  <c r="AF4060" i="6"/>
  <c r="AE4060" i="6"/>
  <c r="AC4060" i="6"/>
  <c r="AF4059" i="6"/>
  <c r="AE4059" i="6"/>
  <c r="AC4059" i="6"/>
  <c r="AF4058" i="6"/>
  <c r="AE4058" i="6"/>
  <c r="AC4058" i="6"/>
  <c r="AF4057" i="6"/>
  <c r="AE4057" i="6"/>
  <c r="AC4057" i="6"/>
  <c r="AF4056" i="6"/>
  <c r="AE4056" i="6"/>
  <c r="AC4056" i="6"/>
  <c r="AF4055" i="6"/>
  <c r="AE4055" i="6"/>
  <c r="AC4055" i="6"/>
  <c r="AF4156" i="6" s="1"/>
  <c r="AF4054" i="6"/>
  <c r="AE4054" i="6"/>
  <c r="AC4054" i="6"/>
  <c r="AF4053" i="6"/>
  <c r="AE4053" i="6"/>
  <c r="AC4053" i="6"/>
  <c r="AF4154" i="6" s="1"/>
  <c r="AF4052" i="6"/>
  <c r="AE4052" i="6"/>
  <c r="AC4052" i="6"/>
  <c r="AF4051" i="6"/>
  <c r="AE4051" i="6"/>
  <c r="AC4051" i="6"/>
  <c r="AF4050" i="6"/>
  <c r="AE4050" i="6"/>
  <c r="AC4050" i="6"/>
  <c r="AF4049" i="6"/>
  <c r="AE4049" i="6"/>
  <c r="AC4049" i="6"/>
  <c r="AF4048" i="6"/>
  <c r="AE4048" i="6"/>
  <c r="AC4048" i="6"/>
  <c r="AF4047" i="6"/>
  <c r="AE4047" i="6"/>
  <c r="AC4047" i="6"/>
  <c r="AF4148" i="6" s="1"/>
  <c r="AF4046" i="6"/>
  <c r="AE4046" i="6"/>
  <c r="AC4046" i="6"/>
  <c r="AF4045" i="6"/>
  <c r="AE4045" i="6"/>
  <c r="AC4045" i="6"/>
  <c r="AF4146" i="6" s="1"/>
  <c r="AF4044" i="6"/>
  <c r="AE4044" i="6"/>
  <c r="AC4044" i="6"/>
  <c r="AF4043" i="6"/>
  <c r="AE4043" i="6"/>
  <c r="AC4043" i="6"/>
  <c r="AF4042" i="6"/>
  <c r="AE4042" i="6"/>
  <c r="AC4042" i="6"/>
  <c r="AF4041" i="6"/>
  <c r="AE4041" i="6"/>
  <c r="AC4041" i="6"/>
  <c r="AF4040" i="6"/>
  <c r="AE4040" i="6"/>
  <c r="AC4040" i="6"/>
  <c r="AF4039" i="6"/>
  <c r="AE4039" i="6"/>
  <c r="AC4039" i="6"/>
  <c r="AF4038" i="6"/>
  <c r="AE4038" i="6"/>
  <c r="AC4038" i="6"/>
  <c r="AF4140" i="6" s="1"/>
  <c r="AF4037" i="6"/>
  <c r="AE4037" i="6"/>
  <c r="AC4037" i="6"/>
  <c r="AE4036" i="6"/>
  <c r="AC4036" i="6"/>
  <c r="AE4035" i="6"/>
  <c r="AC4035" i="6"/>
  <c r="AE4034" i="6"/>
  <c r="AC4034" i="6"/>
  <c r="AE4033" i="6"/>
  <c r="AC4033" i="6"/>
  <c r="AE4032" i="6"/>
  <c r="AC4032" i="6"/>
  <c r="AE4031" i="6"/>
  <c r="AC4031" i="6"/>
  <c r="AF4031" i="6" s="1"/>
  <c r="AE4030" i="6"/>
  <c r="AC4030" i="6"/>
  <c r="AE4029" i="6"/>
  <c r="AC4029" i="6"/>
  <c r="AE4028" i="6"/>
  <c r="AC4028" i="6"/>
  <c r="AE4027" i="6"/>
  <c r="AC4027" i="6"/>
  <c r="AE4026" i="6"/>
  <c r="AC4026" i="6"/>
  <c r="AE4025" i="6"/>
  <c r="AC4025" i="6"/>
  <c r="AE4024" i="6"/>
  <c r="AC4024" i="6"/>
  <c r="AF4024" i="6" s="1"/>
  <c r="AE4023" i="6"/>
  <c r="AC4023" i="6"/>
  <c r="AE4022" i="6"/>
  <c r="AC4022" i="6"/>
  <c r="AE4021" i="6"/>
  <c r="AC4021" i="6"/>
  <c r="AE4020" i="6"/>
  <c r="AC4020" i="6"/>
  <c r="AE4019" i="6"/>
  <c r="AC4019" i="6"/>
  <c r="AE4018" i="6"/>
  <c r="AC4018" i="6"/>
  <c r="AF4018" i="6" s="1"/>
  <c r="AE4017" i="6"/>
  <c r="AC4017" i="6"/>
  <c r="AE4016" i="6"/>
  <c r="AC4016" i="6"/>
  <c r="AE4015" i="6"/>
  <c r="AC4015" i="6"/>
  <c r="AE4014" i="6"/>
  <c r="AC4014" i="6"/>
  <c r="AE4013" i="6"/>
  <c r="AC4013" i="6"/>
  <c r="AE4012" i="6"/>
  <c r="AC4012" i="6"/>
  <c r="AE4011" i="6"/>
  <c r="AC4011" i="6"/>
  <c r="AE4010" i="6"/>
  <c r="AC4010" i="6"/>
  <c r="AE4009" i="6"/>
  <c r="AC4009" i="6"/>
  <c r="AE4008" i="6"/>
  <c r="AC4008" i="6"/>
  <c r="AE4007" i="6"/>
  <c r="AC4007" i="6"/>
  <c r="AE4006" i="6"/>
  <c r="AC4006" i="6"/>
  <c r="AE4005" i="6"/>
  <c r="AC4005" i="6"/>
  <c r="AE4004" i="6"/>
  <c r="AC4004" i="6"/>
  <c r="AE4003" i="6"/>
  <c r="AC4003" i="6"/>
  <c r="AE4002" i="6"/>
  <c r="AC4002" i="6"/>
  <c r="AE4001" i="6"/>
  <c r="AC4001" i="6"/>
  <c r="AE4000" i="6"/>
  <c r="AC4000" i="6"/>
  <c r="AE3999" i="6"/>
  <c r="AC3999" i="6"/>
  <c r="AE3998" i="6"/>
  <c r="AC3998" i="6"/>
  <c r="AE3997" i="6"/>
  <c r="AC3997" i="6"/>
  <c r="AE3996" i="6"/>
  <c r="AC3996" i="6"/>
  <c r="AE3995" i="6"/>
  <c r="AC3995" i="6"/>
  <c r="AE3994" i="6"/>
  <c r="AC3994" i="6"/>
  <c r="AE3993" i="6"/>
  <c r="AC3993" i="6"/>
  <c r="AE3992" i="6"/>
  <c r="AC3992" i="6"/>
  <c r="AE3991" i="6"/>
  <c r="AC3991" i="6"/>
  <c r="AE3990" i="6"/>
  <c r="AC3990" i="6"/>
  <c r="AE3989" i="6"/>
  <c r="AC3989" i="6"/>
  <c r="AE3988" i="6"/>
  <c r="AC3988" i="6"/>
  <c r="AE3987" i="6"/>
  <c r="AC3987" i="6"/>
  <c r="AE3986" i="6"/>
  <c r="AC3986" i="6"/>
  <c r="AE3985" i="6"/>
  <c r="AC3985" i="6"/>
  <c r="AE3984" i="6"/>
  <c r="AC3984" i="6"/>
  <c r="AE3983" i="6"/>
  <c r="AC3983" i="6"/>
  <c r="AE3982" i="6"/>
  <c r="AC3982" i="6"/>
  <c r="AE3981" i="6"/>
  <c r="AC3981" i="6"/>
  <c r="AF3981" i="6" s="1"/>
  <c r="AE3980" i="6"/>
  <c r="AC3980" i="6"/>
  <c r="AE3979" i="6"/>
  <c r="AC3979" i="6"/>
  <c r="AE3978" i="6"/>
  <c r="AC3978" i="6"/>
  <c r="AE3977" i="6"/>
  <c r="AC3977" i="6"/>
  <c r="AE3976" i="6"/>
  <c r="AC3976" i="6"/>
  <c r="AE3975" i="6"/>
  <c r="AC3975" i="6"/>
  <c r="AE3974" i="6"/>
  <c r="AC3974" i="6"/>
  <c r="AE3973" i="6"/>
  <c r="AC3973" i="6"/>
  <c r="AE3972" i="6"/>
  <c r="AC3972" i="6"/>
  <c r="AE3971" i="6"/>
  <c r="AC3971" i="6"/>
  <c r="AE3970" i="6"/>
  <c r="AC3970" i="6"/>
  <c r="AE3969" i="6"/>
  <c r="AC3969" i="6"/>
  <c r="AE3968" i="6"/>
  <c r="AC3968" i="6"/>
  <c r="AE3967" i="6"/>
  <c r="AC3967" i="6"/>
  <c r="AE3966" i="6"/>
  <c r="AC3966" i="6"/>
  <c r="AE3965" i="6"/>
  <c r="AC3965" i="6"/>
  <c r="AE3964" i="6"/>
  <c r="AC3964" i="6"/>
  <c r="AE3963" i="6"/>
  <c r="AC3963" i="6"/>
  <c r="AE3962" i="6"/>
  <c r="AC3962" i="6"/>
  <c r="AE3961" i="6"/>
  <c r="AC3961" i="6"/>
  <c r="AE3960" i="6"/>
  <c r="AC3960" i="6"/>
  <c r="AE3959" i="6"/>
  <c r="AC3959" i="6"/>
  <c r="AE3958" i="6"/>
  <c r="AC3958" i="6"/>
  <c r="AE3957" i="6"/>
  <c r="AC3957" i="6"/>
  <c r="AE3956" i="6"/>
  <c r="AC3956" i="6"/>
  <c r="AE3955" i="6"/>
  <c r="AC3955" i="6"/>
  <c r="AE3954" i="6"/>
  <c r="AC3954" i="6"/>
  <c r="AE3953" i="6"/>
  <c r="AC3953" i="6"/>
  <c r="AE3952" i="6"/>
  <c r="AC3952" i="6"/>
  <c r="AE3951" i="6"/>
  <c r="AC3951" i="6"/>
  <c r="AE3950" i="6"/>
  <c r="AC3950" i="6"/>
  <c r="AE3949" i="6"/>
  <c r="AC3949" i="6"/>
  <c r="AE3948" i="6"/>
  <c r="AC3948" i="6"/>
  <c r="AE3947" i="6"/>
  <c r="AC3947" i="6"/>
  <c r="AE3946" i="6"/>
  <c r="AC3946" i="6"/>
  <c r="AE3945" i="6"/>
  <c r="AC3945" i="6"/>
  <c r="AE3944" i="6"/>
  <c r="AC3944" i="6"/>
  <c r="AE3943" i="6"/>
  <c r="AC3943" i="6"/>
  <c r="AE3942" i="6"/>
  <c r="AC3942" i="6"/>
  <c r="AE3941" i="6"/>
  <c r="AC3941" i="6"/>
  <c r="AE3940" i="6"/>
  <c r="AC3940" i="6"/>
  <c r="AE3939" i="6"/>
  <c r="AC3939" i="6"/>
  <c r="AE3938" i="6"/>
  <c r="AC3938" i="6"/>
  <c r="AF3937" i="6"/>
  <c r="AE3937" i="6"/>
  <c r="AC3937" i="6"/>
  <c r="AF3936" i="6"/>
  <c r="AE3936" i="6"/>
  <c r="AC3936" i="6"/>
  <c r="AF3935" i="6"/>
  <c r="AE3935" i="6"/>
  <c r="AC3935" i="6"/>
  <c r="AF3934" i="6"/>
  <c r="AE3934" i="6"/>
  <c r="AC3934" i="6"/>
  <c r="AF3933" i="6"/>
  <c r="AE3933" i="6"/>
  <c r="AC3933" i="6"/>
  <c r="AF3932" i="6"/>
  <c r="AE3932" i="6"/>
  <c r="AC3932" i="6"/>
  <c r="AF3931" i="6"/>
  <c r="AE3931" i="6"/>
  <c r="AC3931" i="6"/>
  <c r="AF3930" i="6"/>
  <c r="AE3930" i="6"/>
  <c r="AC3930" i="6"/>
  <c r="AF3929" i="6"/>
  <c r="AE3929" i="6"/>
  <c r="AC3929" i="6"/>
  <c r="AF4027" i="6" s="1"/>
  <c r="AF3928" i="6"/>
  <c r="AE3928" i="6"/>
  <c r="AC3928" i="6"/>
  <c r="AF3927" i="6"/>
  <c r="AE3927" i="6"/>
  <c r="AC3927" i="6"/>
  <c r="AF3926" i="6"/>
  <c r="AE3926" i="6"/>
  <c r="AC3926" i="6"/>
  <c r="AF3925" i="6"/>
  <c r="AE3925" i="6"/>
  <c r="AC3925" i="6"/>
  <c r="AF4023" i="6" s="1"/>
  <c r="AF3924" i="6"/>
  <c r="AE3924" i="6"/>
  <c r="AC3924" i="6"/>
  <c r="AF3923" i="6"/>
  <c r="AE3923" i="6"/>
  <c r="AC3923" i="6"/>
  <c r="AF3922" i="6"/>
  <c r="AE3922" i="6"/>
  <c r="AC3922" i="6"/>
  <c r="AF3921" i="6"/>
  <c r="AE3921" i="6"/>
  <c r="AC3921" i="6"/>
  <c r="AF3920" i="6"/>
  <c r="AE3920" i="6"/>
  <c r="AC3920" i="6"/>
  <c r="AF4019" i="6" s="1"/>
  <c r="AF3919" i="6"/>
  <c r="AE3919" i="6"/>
  <c r="AC3919" i="6"/>
  <c r="AF3918" i="6"/>
  <c r="AE3918" i="6"/>
  <c r="AC3918" i="6"/>
  <c r="AF3917" i="6"/>
  <c r="AE3917" i="6"/>
  <c r="AC3917" i="6"/>
  <c r="AF3916" i="6"/>
  <c r="AE3916" i="6"/>
  <c r="AC3916" i="6"/>
  <c r="AF3915" i="6"/>
  <c r="AE3915" i="6"/>
  <c r="AC3915" i="6"/>
  <c r="AF3914" i="6"/>
  <c r="AE3914" i="6"/>
  <c r="AC3914" i="6"/>
  <c r="AF3913" i="6"/>
  <c r="AE3913" i="6"/>
  <c r="AC3913" i="6"/>
  <c r="AF4013" i="6" s="1"/>
  <c r="AF3912" i="6"/>
  <c r="AE3912" i="6"/>
  <c r="AC3912" i="6"/>
  <c r="AF3911" i="6"/>
  <c r="AE3911" i="6"/>
  <c r="AC3911" i="6"/>
  <c r="AF3910" i="6"/>
  <c r="AE3910" i="6"/>
  <c r="AC3910" i="6"/>
  <c r="AF3909" i="6"/>
  <c r="AE3909" i="6"/>
  <c r="AC3909" i="6"/>
  <c r="AF3908" i="6"/>
  <c r="AE3908" i="6"/>
  <c r="AC3908" i="6"/>
  <c r="AF3907" i="6"/>
  <c r="AE3907" i="6"/>
  <c r="AC3907" i="6"/>
  <c r="AF3906" i="6"/>
  <c r="AE3906" i="6"/>
  <c r="AC3906" i="6"/>
  <c r="AF3905" i="6"/>
  <c r="AE3905" i="6"/>
  <c r="AC3905" i="6"/>
  <c r="AF3904" i="6"/>
  <c r="AE3904" i="6"/>
  <c r="AC3904" i="6"/>
  <c r="AF3903" i="6"/>
  <c r="AE3903" i="6"/>
  <c r="AC3903" i="6"/>
  <c r="AF3902" i="6"/>
  <c r="AE3902" i="6"/>
  <c r="AC3902" i="6"/>
  <c r="AF3901" i="6"/>
  <c r="AE3901" i="6"/>
  <c r="AC3901" i="6"/>
  <c r="AF3900" i="6"/>
  <c r="AE3900" i="6"/>
  <c r="AC3900" i="6"/>
  <c r="AF3899" i="6"/>
  <c r="AE3899" i="6"/>
  <c r="AC3899" i="6"/>
  <c r="AF3898" i="6"/>
  <c r="AE3898" i="6"/>
  <c r="AC3898" i="6"/>
  <c r="AF3897" i="6"/>
  <c r="AE3897" i="6"/>
  <c r="AC3897" i="6"/>
  <c r="AF3896" i="6"/>
  <c r="AE3896" i="6"/>
  <c r="AC3896" i="6"/>
  <c r="AF3895" i="6"/>
  <c r="AE3895" i="6"/>
  <c r="AC3895" i="6"/>
  <c r="AF3894" i="6"/>
  <c r="AE3894" i="6"/>
  <c r="AC3894" i="6"/>
  <c r="AF3893" i="6"/>
  <c r="AE3893" i="6"/>
  <c r="AC3893" i="6"/>
  <c r="AF3892" i="6"/>
  <c r="AE3892" i="6"/>
  <c r="AC3892" i="6"/>
  <c r="AF3891" i="6"/>
  <c r="AE3891" i="6"/>
  <c r="AC3891" i="6"/>
  <c r="AF3890" i="6"/>
  <c r="AE3890" i="6"/>
  <c r="AC3890" i="6"/>
  <c r="AF3889" i="6"/>
  <c r="AE3889" i="6"/>
  <c r="AC3889" i="6"/>
  <c r="AF3888" i="6"/>
  <c r="AE3888" i="6"/>
  <c r="AC3888" i="6"/>
  <c r="AF3887" i="6"/>
  <c r="AE3887" i="6"/>
  <c r="AC3887" i="6"/>
  <c r="AF3886" i="6"/>
  <c r="AE3886" i="6"/>
  <c r="AC3886" i="6"/>
  <c r="AF3885" i="6"/>
  <c r="AE3885" i="6"/>
  <c r="AC3885" i="6"/>
  <c r="AF3884" i="6"/>
  <c r="AE3884" i="6"/>
  <c r="AC3884" i="6"/>
  <c r="AF3883" i="6"/>
  <c r="AE3883" i="6"/>
  <c r="AC3883" i="6"/>
  <c r="AF3882" i="6"/>
  <c r="AE3882" i="6"/>
  <c r="AC3882" i="6"/>
  <c r="AF3881" i="6"/>
  <c r="AE3881" i="6"/>
  <c r="AC3881" i="6"/>
  <c r="AF3880" i="6"/>
  <c r="AE3880" i="6"/>
  <c r="AC3880" i="6"/>
  <c r="AF3879" i="6"/>
  <c r="AE3879" i="6"/>
  <c r="AC3879" i="6"/>
  <c r="AF3878" i="6"/>
  <c r="AE3878" i="6"/>
  <c r="AC3878" i="6"/>
  <c r="AF3978" i="6" s="1"/>
  <c r="AF3877" i="6"/>
  <c r="AE3877" i="6"/>
  <c r="AC3877" i="6"/>
  <c r="AF3977" i="6" s="1"/>
  <c r="AF3876" i="6"/>
  <c r="AE3876" i="6"/>
  <c r="AC3876" i="6"/>
  <c r="AF3875" i="6"/>
  <c r="AE3875" i="6"/>
  <c r="AC3875" i="6"/>
  <c r="AF3874" i="6"/>
  <c r="AE3874" i="6"/>
  <c r="AC3874" i="6"/>
  <c r="AF3974" i="6" s="1"/>
  <c r="AF3873" i="6"/>
  <c r="AE3873" i="6"/>
  <c r="AC3873" i="6"/>
  <c r="AF3973" i="6" s="1"/>
  <c r="AF3872" i="6"/>
  <c r="AE3872" i="6"/>
  <c r="AC3872" i="6"/>
  <c r="AF3871" i="6"/>
  <c r="AE3871" i="6"/>
  <c r="AC3871" i="6"/>
  <c r="AF3870" i="6"/>
  <c r="AE3870" i="6"/>
  <c r="AC3870" i="6"/>
  <c r="AF3970" i="6" s="1"/>
  <c r="AF3869" i="6"/>
  <c r="AE3869" i="6"/>
  <c r="AC3869" i="6"/>
  <c r="AF3969" i="6" s="1"/>
  <c r="AF3868" i="6"/>
  <c r="AE3868" i="6"/>
  <c r="AC3868" i="6"/>
  <c r="AF3867" i="6"/>
  <c r="AE3867" i="6"/>
  <c r="AC3867" i="6"/>
  <c r="AF3866" i="6"/>
  <c r="AE3866" i="6"/>
  <c r="AC3866" i="6"/>
  <c r="AF3966" i="6" s="1"/>
  <c r="AF3865" i="6"/>
  <c r="AE3865" i="6"/>
  <c r="AC3865" i="6"/>
  <c r="AF3965" i="6" s="1"/>
  <c r="AF3864" i="6"/>
  <c r="AE3864" i="6"/>
  <c r="AC3864" i="6"/>
  <c r="AF3863" i="6"/>
  <c r="AE3863" i="6"/>
  <c r="AC3863" i="6"/>
  <c r="AF3862" i="6"/>
  <c r="AE3862" i="6"/>
  <c r="AC3862" i="6"/>
  <c r="AF3962" i="6" s="1"/>
  <c r="AF3861" i="6"/>
  <c r="AE3861" i="6"/>
  <c r="AC3861" i="6"/>
  <c r="AF3961" i="6" s="1"/>
  <c r="AF3860" i="6"/>
  <c r="AE3860" i="6"/>
  <c r="AC3860" i="6"/>
  <c r="AF3859" i="6"/>
  <c r="AE3859" i="6"/>
  <c r="AC3859" i="6"/>
  <c r="AF3858" i="6"/>
  <c r="AE3858" i="6"/>
  <c r="AC3858" i="6"/>
  <c r="AF3857" i="6"/>
  <c r="AE3857" i="6"/>
  <c r="AC3857" i="6"/>
  <c r="AF3957" i="6" s="1"/>
  <c r="AF3856" i="6"/>
  <c r="AE3856" i="6"/>
  <c r="AC3856" i="6"/>
  <c r="AF3855" i="6"/>
  <c r="AE3855" i="6"/>
  <c r="AC3855" i="6"/>
  <c r="AF3854" i="6"/>
  <c r="AE3854" i="6"/>
  <c r="AC3854" i="6"/>
  <c r="AF3954" i="6" s="1"/>
  <c r="AF3853" i="6"/>
  <c r="AE3853" i="6"/>
  <c r="AC3853" i="6"/>
  <c r="AF3953" i="6" s="1"/>
  <c r="AF3852" i="6"/>
  <c r="AE3852" i="6"/>
  <c r="AC3852" i="6"/>
  <c r="AF3851" i="6"/>
  <c r="AE3851" i="6"/>
  <c r="AC3851" i="6"/>
  <c r="AF3850" i="6"/>
  <c r="AE3850" i="6"/>
  <c r="AC3850" i="6"/>
  <c r="AF3849" i="6"/>
  <c r="AE3849" i="6"/>
  <c r="AC3849" i="6"/>
  <c r="AF3949" i="6" s="1"/>
  <c r="AF3848" i="6"/>
  <c r="AE3848" i="6"/>
  <c r="AC3848" i="6"/>
  <c r="AF3847" i="6"/>
  <c r="AE3847" i="6"/>
  <c r="AC3847" i="6"/>
  <c r="AF3846" i="6"/>
  <c r="AE3846" i="6"/>
  <c r="AC3846" i="6"/>
  <c r="AF3946" i="6" s="1"/>
  <c r="AF3845" i="6"/>
  <c r="AE3845" i="6"/>
  <c r="AC3845" i="6"/>
  <c r="AF3945" i="6" s="1"/>
  <c r="AF3844" i="6"/>
  <c r="AE3844" i="6"/>
  <c r="AC3844" i="6"/>
  <c r="AF3843" i="6"/>
  <c r="AE3843" i="6"/>
  <c r="AC3843" i="6"/>
  <c r="AF3842" i="6"/>
  <c r="AE3842" i="6"/>
  <c r="AC3842" i="6"/>
  <c r="AF3841" i="6"/>
  <c r="AE3841" i="6"/>
  <c r="AC3841" i="6"/>
  <c r="AF3941" i="6" s="1"/>
  <c r="AF3840" i="6"/>
  <c r="AE3840" i="6"/>
  <c r="AC3840" i="6"/>
  <c r="AF3839" i="6"/>
  <c r="AE3839" i="6"/>
  <c r="AC3839" i="6"/>
  <c r="AF3838" i="6"/>
  <c r="AE3838" i="6"/>
  <c r="AC3838" i="6"/>
  <c r="AF3938" i="6" s="1"/>
  <c r="AE3837" i="6"/>
  <c r="AC3837" i="6"/>
  <c r="AE3836" i="6"/>
  <c r="AC3836" i="6"/>
  <c r="AE3835" i="6"/>
  <c r="AC3835" i="6"/>
  <c r="AE3834" i="6"/>
  <c r="AC3834" i="6"/>
  <c r="AE3833" i="6"/>
  <c r="AC3833" i="6"/>
  <c r="AE3832" i="6"/>
  <c r="AC3832" i="6"/>
  <c r="AE3831" i="6"/>
  <c r="AC3831" i="6"/>
  <c r="AE3830" i="6"/>
  <c r="AC3830" i="6"/>
  <c r="AE3829" i="6"/>
  <c r="AC3829" i="6"/>
  <c r="AE3828" i="6"/>
  <c r="AC3828" i="6"/>
  <c r="AE3827" i="6"/>
  <c r="AC3827" i="6"/>
  <c r="AE3826" i="6"/>
  <c r="AC3826" i="6"/>
  <c r="AE3825" i="6"/>
  <c r="AC3825" i="6"/>
  <c r="AE3824" i="6"/>
  <c r="AC3824" i="6"/>
  <c r="AE3823" i="6"/>
  <c r="AC3823" i="6"/>
  <c r="AE3822" i="6"/>
  <c r="AC3822" i="6"/>
  <c r="AE3821" i="6"/>
  <c r="AC3821" i="6"/>
  <c r="AE3820" i="6"/>
  <c r="AC3820" i="6"/>
  <c r="AE3819" i="6"/>
  <c r="AC3819" i="6"/>
  <c r="AE3818" i="6"/>
  <c r="AC3818" i="6"/>
  <c r="AE3817" i="6"/>
  <c r="AC3817" i="6"/>
  <c r="AE3816" i="6"/>
  <c r="AC3816" i="6"/>
  <c r="AE3815" i="6"/>
  <c r="AC3815" i="6"/>
  <c r="AE3814" i="6"/>
  <c r="AC3814" i="6"/>
  <c r="AE3813" i="6"/>
  <c r="AC3813" i="6"/>
  <c r="AE3812" i="6"/>
  <c r="AC3812" i="6"/>
  <c r="AE3811" i="6"/>
  <c r="AC3811" i="6"/>
  <c r="AE3810" i="6"/>
  <c r="AC3810" i="6"/>
  <c r="AE3809" i="6"/>
  <c r="AC3809" i="6"/>
  <c r="AE3808" i="6"/>
  <c r="AC3808" i="6"/>
  <c r="AE3807" i="6"/>
  <c r="AC3807" i="6"/>
  <c r="AE3806" i="6"/>
  <c r="AC3806" i="6"/>
  <c r="AE3805" i="6"/>
  <c r="AC3805" i="6"/>
  <c r="AE3804" i="6"/>
  <c r="AC3804" i="6"/>
  <c r="AE3803" i="6"/>
  <c r="AC3803" i="6"/>
  <c r="AE3802" i="6"/>
  <c r="AC3802" i="6"/>
  <c r="AE3801" i="6"/>
  <c r="AC3801" i="6"/>
  <c r="AE3800" i="6"/>
  <c r="AC3800" i="6"/>
  <c r="AE3799" i="6"/>
  <c r="AC3799" i="6"/>
  <c r="AE3798" i="6"/>
  <c r="AC3798" i="6"/>
  <c r="AE3797" i="6"/>
  <c r="AC3797" i="6"/>
  <c r="AE3796" i="6"/>
  <c r="AC3796" i="6"/>
  <c r="AE3795" i="6"/>
  <c r="AC3795" i="6"/>
  <c r="AE3794" i="6"/>
  <c r="AC3794" i="6"/>
  <c r="AE3793" i="6"/>
  <c r="AC3793" i="6"/>
  <c r="AE3792" i="6"/>
  <c r="AC3792" i="6"/>
  <c r="AE3791" i="6"/>
  <c r="AC3791" i="6"/>
  <c r="AE3790" i="6"/>
  <c r="AC3790" i="6"/>
  <c r="AE3789" i="6"/>
  <c r="AC3789" i="6"/>
  <c r="AE3788" i="6"/>
  <c r="AC3788" i="6"/>
  <c r="AF3788" i="6" s="1"/>
  <c r="AE3787" i="6"/>
  <c r="AC3787" i="6"/>
  <c r="AE3786" i="6"/>
  <c r="AC3786" i="6"/>
  <c r="AE3785" i="6"/>
  <c r="AC3785" i="6"/>
  <c r="AE3784" i="6"/>
  <c r="AC3784" i="6"/>
  <c r="AE3783" i="6"/>
  <c r="AC3783" i="6"/>
  <c r="AE3782" i="6"/>
  <c r="AC3782" i="6"/>
  <c r="AE3781" i="6"/>
  <c r="AC3781" i="6"/>
  <c r="AE3780" i="6"/>
  <c r="AC3780" i="6"/>
  <c r="AE3779" i="6"/>
  <c r="AC3779" i="6"/>
  <c r="AE3778" i="6"/>
  <c r="AC3778" i="6"/>
  <c r="AE3777" i="6"/>
  <c r="AC3777" i="6"/>
  <c r="AE3776" i="6"/>
  <c r="AC3776" i="6"/>
  <c r="AE3775" i="6"/>
  <c r="AC3775" i="6"/>
  <c r="AE3774" i="6"/>
  <c r="AC3774" i="6"/>
  <c r="AE3773" i="6"/>
  <c r="AC3773" i="6"/>
  <c r="AE3772" i="6"/>
  <c r="AC3772" i="6"/>
  <c r="AE3771" i="6"/>
  <c r="AC3771" i="6"/>
  <c r="AE3770" i="6"/>
  <c r="AC3770" i="6"/>
  <c r="AE3769" i="6"/>
  <c r="AC3769" i="6"/>
  <c r="AE3768" i="6"/>
  <c r="AC3768" i="6"/>
  <c r="AE3767" i="6"/>
  <c r="AC3767" i="6"/>
  <c r="AE3766" i="6"/>
  <c r="AC3766" i="6"/>
  <c r="AE3765" i="6"/>
  <c r="AC3765" i="6"/>
  <c r="AE3764" i="6"/>
  <c r="AC3764" i="6"/>
  <c r="AE3763" i="6"/>
  <c r="AC3763" i="6"/>
  <c r="AE3762" i="6"/>
  <c r="AC3762" i="6"/>
  <c r="AE3761" i="6"/>
  <c r="AC3761" i="6"/>
  <c r="AE3760" i="6"/>
  <c r="AC3760" i="6"/>
  <c r="AE3759" i="6"/>
  <c r="AC3759" i="6"/>
  <c r="AE3758" i="6"/>
  <c r="AC3758" i="6"/>
  <c r="AE3757" i="6"/>
  <c r="AC3757" i="6"/>
  <c r="AF3757" i="6" s="1"/>
  <c r="AE3756" i="6"/>
  <c r="AC3756" i="6"/>
  <c r="AE3755" i="6"/>
  <c r="AC3755" i="6"/>
  <c r="AE3754" i="6"/>
  <c r="AC3754" i="6"/>
  <c r="AE3753" i="6"/>
  <c r="AC3753" i="6"/>
  <c r="AE3752" i="6"/>
  <c r="AC3752" i="6"/>
  <c r="AE3751" i="6"/>
  <c r="AC3751" i="6"/>
  <c r="AE3750" i="6"/>
  <c r="AC3750" i="6"/>
  <c r="AE3749" i="6"/>
  <c r="AC3749" i="6"/>
  <c r="AE3748" i="6"/>
  <c r="AC3748" i="6"/>
  <c r="AE3747" i="6"/>
  <c r="AC3747" i="6"/>
  <c r="AE3746" i="6"/>
  <c r="AC3746" i="6"/>
  <c r="AE3745" i="6"/>
  <c r="AC3745" i="6"/>
  <c r="AE3744" i="6"/>
  <c r="AC3744" i="6"/>
  <c r="AE3743" i="6"/>
  <c r="AC3743" i="6"/>
  <c r="AE3742" i="6"/>
  <c r="AC3742" i="6"/>
  <c r="AE3741" i="6"/>
  <c r="AC3741" i="6"/>
  <c r="AE3740" i="6"/>
  <c r="AC3740" i="6"/>
  <c r="AE3739" i="6"/>
  <c r="AC3739" i="6"/>
  <c r="AE3738" i="6"/>
  <c r="AC3738" i="6"/>
  <c r="AE3737" i="6"/>
  <c r="AC3737" i="6"/>
  <c r="AE3736" i="6"/>
  <c r="AC3736" i="6"/>
  <c r="AE3735" i="6"/>
  <c r="AC3735" i="6"/>
  <c r="AE3734" i="6"/>
  <c r="AC3734" i="6"/>
  <c r="AE3733" i="6"/>
  <c r="AC3733" i="6"/>
  <c r="AF3732" i="6"/>
  <c r="AE3732" i="6"/>
  <c r="AC3732" i="6"/>
  <c r="AF3837" i="6" s="1"/>
  <c r="AF3731" i="6"/>
  <c r="AE3731" i="6"/>
  <c r="AC3731" i="6"/>
  <c r="AF3730" i="6"/>
  <c r="AE3730" i="6"/>
  <c r="AC3730" i="6"/>
  <c r="AF3835" i="6" s="1"/>
  <c r="AF3729" i="6"/>
  <c r="AE3729" i="6"/>
  <c r="AC3729" i="6"/>
  <c r="AF3728" i="6"/>
  <c r="AE3728" i="6"/>
  <c r="AC3728" i="6"/>
  <c r="AF3833" i="6" s="1"/>
  <c r="AF3727" i="6"/>
  <c r="AE3727" i="6"/>
  <c r="AC3727" i="6"/>
  <c r="AF3726" i="6"/>
  <c r="AE3726" i="6"/>
  <c r="AC3726" i="6"/>
  <c r="AF3831" i="6" s="1"/>
  <c r="AF3725" i="6"/>
  <c r="AE3725" i="6"/>
  <c r="AC3725" i="6"/>
  <c r="AF3724" i="6"/>
  <c r="AE3724" i="6"/>
  <c r="AC3724" i="6"/>
  <c r="AF3723" i="6"/>
  <c r="AE3723" i="6"/>
  <c r="AC3723" i="6"/>
  <c r="AF3722" i="6"/>
  <c r="AE3722" i="6"/>
  <c r="AC3722" i="6"/>
  <c r="AF3721" i="6"/>
  <c r="AE3721" i="6"/>
  <c r="AC3721" i="6"/>
  <c r="AF3720" i="6"/>
  <c r="AE3720" i="6"/>
  <c r="AC3720" i="6"/>
  <c r="AF3825" i="6" s="1"/>
  <c r="AF3719" i="6"/>
  <c r="AE3719" i="6"/>
  <c r="AC3719" i="6"/>
  <c r="AF3718" i="6"/>
  <c r="AE3718" i="6"/>
  <c r="AC3718" i="6"/>
  <c r="AF3717" i="6"/>
  <c r="AE3717" i="6"/>
  <c r="AC3717" i="6"/>
  <c r="AF3823" i="6" s="1"/>
  <c r="AF3716" i="6"/>
  <c r="AE3716" i="6"/>
  <c r="AC3716" i="6"/>
  <c r="AF3715" i="6"/>
  <c r="AE3715" i="6"/>
  <c r="AC3715" i="6"/>
  <c r="AF3714" i="6"/>
  <c r="AE3714" i="6"/>
  <c r="AC3714" i="6"/>
  <c r="AF3713" i="6"/>
  <c r="AE3713" i="6"/>
  <c r="AC3713" i="6"/>
  <c r="AF3712" i="6"/>
  <c r="AE3712" i="6"/>
  <c r="AC3712" i="6"/>
  <c r="AF3711" i="6"/>
  <c r="AE3711" i="6"/>
  <c r="AC3711" i="6"/>
  <c r="AF3710" i="6"/>
  <c r="AE3710" i="6"/>
  <c r="AC3710" i="6"/>
  <c r="AF3709" i="6"/>
  <c r="AE3709" i="6"/>
  <c r="AC3709" i="6"/>
  <c r="AF3708" i="6"/>
  <c r="AE3708" i="6"/>
  <c r="AC3708" i="6"/>
  <c r="AF3707" i="6"/>
  <c r="AE3707" i="6"/>
  <c r="AC3707" i="6"/>
  <c r="AF3706" i="6"/>
  <c r="AE3706" i="6"/>
  <c r="AC3706" i="6"/>
  <c r="AF3705" i="6"/>
  <c r="AE3705" i="6"/>
  <c r="AC3705" i="6"/>
  <c r="AF3704" i="6"/>
  <c r="AE3704" i="6"/>
  <c r="AC3704" i="6"/>
  <c r="AF3703" i="6"/>
  <c r="AE3703" i="6"/>
  <c r="AC3703" i="6"/>
  <c r="AF3702" i="6"/>
  <c r="AE3702" i="6"/>
  <c r="AC3702" i="6"/>
  <c r="AF3701" i="6"/>
  <c r="AE3701" i="6"/>
  <c r="AC3701" i="6"/>
  <c r="AF3700" i="6"/>
  <c r="AE3700" i="6"/>
  <c r="AC3700" i="6"/>
  <c r="AF3699" i="6"/>
  <c r="AE3699" i="6"/>
  <c r="AC3699" i="6"/>
  <c r="AF3698" i="6"/>
  <c r="AE3698" i="6"/>
  <c r="AC3698" i="6"/>
  <c r="AF3697" i="6"/>
  <c r="AE3697" i="6"/>
  <c r="AC3697" i="6"/>
  <c r="AF3696" i="6"/>
  <c r="AE3696" i="6"/>
  <c r="AC3696" i="6"/>
  <c r="AF3695" i="6"/>
  <c r="AE3695" i="6"/>
  <c r="AC3695" i="6"/>
  <c r="AF3694" i="6"/>
  <c r="AE3694" i="6"/>
  <c r="AC3694" i="6"/>
  <c r="AF3693" i="6"/>
  <c r="AE3693" i="6"/>
  <c r="AC3693" i="6"/>
  <c r="AF3692" i="6"/>
  <c r="AE3692" i="6"/>
  <c r="AC3692" i="6"/>
  <c r="AF3691" i="6"/>
  <c r="AE3691" i="6"/>
  <c r="AC3691" i="6"/>
  <c r="AF3690" i="6"/>
  <c r="AE3690" i="6"/>
  <c r="AC3690" i="6"/>
  <c r="AF3689" i="6"/>
  <c r="AE3689" i="6"/>
  <c r="AC3689" i="6"/>
  <c r="AF3688" i="6"/>
  <c r="AE3688" i="6"/>
  <c r="AC3688" i="6"/>
  <c r="AF3687" i="6"/>
  <c r="AE3687" i="6"/>
  <c r="AC3687" i="6"/>
  <c r="AF3686" i="6"/>
  <c r="AE3686" i="6"/>
  <c r="AC3686" i="6"/>
  <c r="AF3685" i="6"/>
  <c r="AE3685" i="6"/>
  <c r="AC3685" i="6"/>
  <c r="AF3684" i="6"/>
  <c r="AE3684" i="6"/>
  <c r="AC3684" i="6"/>
  <c r="AF3683" i="6"/>
  <c r="AE3683" i="6"/>
  <c r="AC3683" i="6"/>
  <c r="AF3682" i="6"/>
  <c r="AE3682" i="6"/>
  <c r="AC3682" i="6"/>
  <c r="AF3681" i="6"/>
  <c r="AE3681" i="6"/>
  <c r="AC3681" i="6"/>
  <c r="AF3787" i="6" s="1"/>
  <c r="AF3680" i="6"/>
  <c r="AE3680" i="6"/>
  <c r="AC3680" i="6"/>
  <c r="AF3679" i="6"/>
  <c r="AE3679" i="6"/>
  <c r="AC3679" i="6"/>
  <c r="AF3678" i="6"/>
  <c r="AE3678" i="6"/>
  <c r="AC3678" i="6"/>
  <c r="AF3677" i="6"/>
  <c r="AE3677" i="6"/>
  <c r="AC3677" i="6"/>
  <c r="AF3676" i="6"/>
  <c r="AE3676" i="6"/>
  <c r="AC3676" i="6"/>
  <c r="AF3675" i="6"/>
  <c r="AE3675" i="6"/>
  <c r="AC3675" i="6"/>
  <c r="AF3674" i="6"/>
  <c r="AE3674" i="6"/>
  <c r="AC3674" i="6"/>
  <c r="AF3673" i="6"/>
  <c r="AE3673" i="6"/>
  <c r="AC3673" i="6"/>
  <c r="AF3779" i="6" s="1"/>
  <c r="AF3672" i="6"/>
  <c r="AE3672" i="6"/>
  <c r="AC3672" i="6"/>
  <c r="AF3671" i="6"/>
  <c r="AE3671" i="6"/>
  <c r="AC3671" i="6"/>
  <c r="AF3670" i="6"/>
  <c r="AE3670" i="6"/>
  <c r="AC3670" i="6"/>
  <c r="AF3669" i="6"/>
  <c r="AE3669" i="6"/>
  <c r="AC3669" i="6"/>
  <c r="AF3668" i="6"/>
  <c r="AE3668" i="6"/>
  <c r="AC3668" i="6"/>
  <c r="AF3667" i="6"/>
  <c r="AE3667" i="6"/>
  <c r="AC3667" i="6"/>
  <c r="AF3666" i="6"/>
  <c r="AE3666" i="6"/>
  <c r="AC3666" i="6"/>
  <c r="AF3665" i="6"/>
  <c r="AE3665" i="6"/>
  <c r="AC3665" i="6"/>
  <c r="AF3664" i="6"/>
  <c r="AE3664" i="6"/>
  <c r="AC3664" i="6"/>
  <c r="AF3663" i="6"/>
  <c r="AE3663" i="6"/>
  <c r="AC3663" i="6"/>
  <c r="AF3662" i="6"/>
  <c r="AE3662" i="6"/>
  <c r="AC3662" i="6"/>
  <c r="AF3661" i="6"/>
  <c r="AE3661" i="6"/>
  <c r="AC3661" i="6"/>
  <c r="AF3660" i="6"/>
  <c r="AE3660" i="6"/>
  <c r="AC3660" i="6"/>
  <c r="AF3659" i="6"/>
  <c r="AE3659" i="6"/>
  <c r="AC3659" i="6"/>
  <c r="AF3658" i="6"/>
  <c r="AE3658" i="6"/>
  <c r="AC3658" i="6"/>
  <c r="AF3657" i="6"/>
  <c r="AE3657" i="6"/>
  <c r="AC3657" i="6"/>
  <c r="AF3656" i="6"/>
  <c r="AE3656" i="6"/>
  <c r="AC3656" i="6"/>
  <c r="AF3655" i="6"/>
  <c r="AE3655" i="6"/>
  <c r="AC3655" i="6"/>
  <c r="AF3654" i="6"/>
  <c r="AE3654" i="6"/>
  <c r="AC3654" i="6"/>
  <c r="AF3653" i="6"/>
  <c r="AE3653" i="6"/>
  <c r="AC3653" i="6"/>
  <c r="AF3759" i="6" s="1"/>
  <c r="AF3652" i="6"/>
  <c r="AE3652" i="6"/>
  <c r="AC3652" i="6"/>
  <c r="AF3651" i="6"/>
  <c r="AE3651" i="6"/>
  <c r="AC3651" i="6"/>
  <c r="AF3650" i="6"/>
  <c r="AE3650" i="6"/>
  <c r="AC3650" i="6"/>
  <c r="AF3649" i="6"/>
  <c r="AE3649" i="6"/>
  <c r="AC3649" i="6"/>
  <c r="AF3648" i="6"/>
  <c r="AE3648" i="6"/>
  <c r="AC3648" i="6"/>
  <c r="AF3647" i="6"/>
  <c r="AE3647" i="6"/>
  <c r="AC3647" i="6"/>
  <c r="AF3752" i="6" s="1"/>
  <c r="AF3646" i="6"/>
  <c r="AE3646" i="6"/>
  <c r="AC3646" i="6"/>
  <c r="AF3645" i="6"/>
  <c r="AE3645" i="6"/>
  <c r="AC3645" i="6"/>
  <c r="AF3644" i="6"/>
  <c r="AE3644" i="6"/>
  <c r="AC3644" i="6"/>
  <c r="AF3643" i="6"/>
  <c r="AE3643" i="6"/>
  <c r="AC3643" i="6"/>
  <c r="AF3642" i="6"/>
  <c r="AE3642" i="6"/>
  <c r="AC3642" i="6"/>
  <c r="AF3641" i="6"/>
  <c r="AE3641" i="6"/>
  <c r="AC3641" i="6"/>
  <c r="AF3640" i="6"/>
  <c r="AE3640" i="6"/>
  <c r="AC3640" i="6"/>
  <c r="AF3639" i="6"/>
  <c r="AE3639" i="6"/>
  <c r="AC3639" i="6"/>
  <c r="AF3638" i="6"/>
  <c r="AE3638" i="6"/>
  <c r="AC3638" i="6"/>
  <c r="AF3637" i="6"/>
  <c r="AE3637" i="6"/>
  <c r="AC3637" i="6"/>
  <c r="AF3743" i="6" s="1"/>
  <c r="AF3636" i="6"/>
  <c r="AE3636" i="6"/>
  <c r="AC3636" i="6"/>
  <c r="AF3635" i="6"/>
  <c r="AE3635" i="6"/>
  <c r="AC3635" i="6"/>
  <c r="AF3634" i="6"/>
  <c r="AE3634" i="6"/>
  <c r="AC3634" i="6"/>
  <c r="AF3633" i="6"/>
  <c r="AE3633" i="6"/>
  <c r="AC3633" i="6"/>
  <c r="AF3739" i="6" s="1"/>
  <c r="AF3632" i="6"/>
  <c r="AE3632" i="6"/>
  <c r="AC3632" i="6"/>
  <c r="AF3631" i="6"/>
  <c r="AE3631" i="6"/>
  <c r="AC3631" i="6"/>
  <c r="AF3630" i="6"/>
  <c r="AE3630" i="6"/>
  <c r="AC3630" i="6"/>
  <c r="AF3629" i="6"/>
  <c r="AE3629" i="6"/>
  <c r="AC3629" i="6"/>
  <c r="AF3628" i="6"/>
  <c r="AE3628" i="6"/>
  <c r="AC3628" i="6"/>
  <c r="AF3627" i="6"/>
  <c r="AE3627" i="6"/>
  <c r="AC3627" i="6"/>
  <c r="AE3626" i="6"/>
  <c r="AC3626" i="6"/>
  <c r="AE3625" i="6"/>
  <c r="AC3625" i="6"/>
  <c r="AE3624" i="6"/>
  <c r="AC3624" i="6"/>
  <c r="AE3623" i="6"/>
  <c r="AC3623" i="6"/>
  <c r="AE3622" i="6"/>
  <c r="AC3622" i="6"/>
  <c r="AE3621" i="6"/>
  <c r="AC3621" i="6"/>
  <c r="AE3620" i="6"/>
  <c r="AC3620" i="6"/>
  <c r="AE3619" i="6"/>
  <c r="AC3619" i="6"/>
  <c r="AE3618" i="6"/>
  <c r="AC3618" i="6"/>
  <c r="AE3617" i="6"/>
  <c r="AC3617" i="6"/>
  <c r="AE3616" i="6"/>
  <c r="AC3616" i="6"/>
  <c r="AE3615" i="6"/>
  <c r="AC3615" i="6"/>
  <c r="AE3614" i="6"/>
  <c r="AC3614" i="6"/>
  <c r="AE3613" i="6"/>
  <c r="AC3613" i="6"/>
  <c r="AE3612" i="6"/>
  <c r="AC3612" i="6"/>
  <c r="AE3611" i="6"/>
  <c r="AC3611" i="6"/>
  <c r="AE3610" i="6"/>
  <c r="AC3610" i="6"/>
  <c r="AE3609" i="6"/>
  <c r="AC3609" i="6"/>
  <c r="AE3608" i="6"/>
  <c r="AC3608" i="6"/>
  <c r="AE3607" i="6"/>
  <c r="AC3607" i="6"/>
  <c r="AE3606" i="6"/>
  <c r="AC3606" i="6"/>
  <c r="AF3606" i="6" s="1"/>
  <c r="AE3605" i="6"/>
  <c r="AC3605" i="6"/>
  <c r="AE3604" i="6"/>
  <c r="AC3604" i="6"/>
  <c r="AE3603" i="6"/>
  <c r="AC3603" i="6"/>
  <c r="AE3602" i="6"/>
  <c r="AC3602" i="6"/>
  <c r="AE3601" i="6"/>
  <c r="AC3601" i="6"/>
  <c r="AE3600" i="6"/>
  <c r="AC3600" i="6"/>
  <c r="AE3599" i="6"/>
  <c r="AC3599" i="6"/>
  <c r="AE3598" i="6"/>
  <c r="AC3598" i="6"/>
  <c r="AE3597" i="6"/>
  <c r="AC3597" i="6"/>
  <c r="AE3596" i="6"/>
  <c r="AC3596" i="6"/>
  <c r="AE3595" i="6"/>
  <c r="AC3595" i="6"/>
  <c r="AE3594" i="6"/>
  <c r="AC3594" i="6"/>
  <c r="AE3593" i="6"/>
  <c r="AC3593" i="6"/>
  <c r="AE3592" i="6"/>
  <c r="AC3592" i="6"/>
  <c r="AE3591" i="6"/>
  <c r="AC3591" i="6"/>
  <c r="AE3590" i="6"/>
  <c r="AC3590" i="6"/>
  <c r="AE3589" i="6"/>
  <c r="AC3589" i="6"/>
  <c r="AE3588" i="6"/>
  <c r="AC3588" i="6"/>
  <c r="AE3587" i="6"/>
  <c r="AC3587" i="6"/>
  <c r="AE3586" i="6"/>
  <c r="AC3586" i="6"/>
  <c r="AE3585" i="6"/>
  <c r="AC3585" i="6"/>
  <c r="AE3584" i="6"/>
  <c r="AC3584" i="6"/>
  <c r="AE3583" i="6"/>
  <c r="AC3583" i="6"/>
  <c r="AE3582" i="6"/>
  <c r="AC3582" i="6"/>
  <c r="AE3581" i="6"/>
  <c r="AC3581" i="6"/>
  <c r="AE3580" i="6"/>
  <c r="AC3580" i="6"/>
  <c r="AE3579" i="6"/>
  <c r="AC3579" i="6"/>
  <c r="AE3578" i="6"/>
  <c r="AC3578" i="6"/>
  <c r="AE3577" i="6"/>
  <c r="AC3577" i="6"/>
  <c r="AE3576" i="6"/>
  <c r="AC3576" i="6"/>
  <c r="AE3575" i="6"/>
  <c r="AC3575" i="6"/>
  <c r="AE3574" i="6"/>
  <c r="AC3574" i="6"/>
  <c r="AE3573" i="6"/>
  <c r="AC3573" i="6"/>
  <c r="AE3572" i="6"/>
  <c r="AC3572" i="6"/>
  <c r="AE3571" i="6"/>
  <c r="AC3571" i="6"/>
  <c r="AE3570" i="6"/>
  <c r="AC3570" i="6"/>
  <c r="AE3569" i="6"/>
  <c r="AC3569" i="6"/>
  <c r="AE3568" i="6"/>
  <c r="AC3568" i="6"/>
  <c r="AE3567" i="6"/>
  <c r="AC3567" i="6"/>
  <c r="AE3566" i="6"/>
  <c r="AC3566" i="6"/>
  <c r="AE3565" i="6"/>
  <c r="AC3565" i="6"/>
  <c r="AE3564" i="6"/>
  <c r="AC3564" i="6"/>
  <c r="AE3563" i="6"/>
  <c r="AC3563" i="6"/>
  <c r="AE3562" i="6"/>
  <c r="AC3562" i="6"/>
  <c r="AE3561" i="6"/>
  <c r="AC3561" i="6"/>
  <c r="AE3560" i="6"/>
  <c r="AC3560" i="6"/>
  <c r="AE3559" i="6"/>
  <c r="AC3559" i="6"/>
  <c r="AE3558" i="6"/>
  <c r="AC3558" i="6"/>
  <c r="AE3557" i="6"/>
  <c r="AC3557" i="6"/>
  <c r="AE3556" i="6"/>
  <c r="AC3556" i="6"/>
  <c r="AE3555" i="6"/>
  <c r="AC3555" i="6"/>
  <c r="AE3554" i="6"/>
  <c r="AC3554" i="6"/>
  <c r="AE3553" i="6"/>
  <c r="AC3553" i="6"/>
  <c r="AE3552" i="6"/>
  <c r="AC3552" i="6"/>
  <c r="AE3551" i="6"/>
  <c r="AC3551" i="6"/>
  <c r="AE3550" i="6"/>
  <c r="AC3550" i="6"/>
  <c r="AE3549" i="6"/>
  <c r="AC3549" i="6"/>
  <c r="AE3548" i="6"/>
  <c r="AC3548" i="6"/>
  <c r="AE3547" i="6"/>
  <c r="AC3547" i="6"/>
  <c r="AE3546" i="6"/>
  <c r="AC3546" i="6"/>
  <c r="AE3545" i="6"/>
  <c r="AC3545" i="6"/>
  <c r="AE3544" i="6"/>
  <c r="AC3544" i="6"/>
  <c r="AE3543" i="6"/>
  <c r="AC3543" i="6"/>
  <c r="AE3542" i="6"/>
  <c r="AC3542" i="6"/>
  <c r="AE3541" i="6"/>
  <c r="AC3541" i="6"/>
  <c r="AE3540" i="6"/>
  <c r="AC3540" i="6"/>
  <c r="AE3539" i="6"/>
  <c r="AC3539" i="6"/>
  <c r="AE3538" i="6"/>
  <c r="AC3538" i="6"/>
  <c r="AE3537" i="6"/>
  <c r="AC3537" i="6"/>
  <c r="AE3536" i="6"/>
  <c r="AC3536" i="6"/>
  <c r="AE3535" i="6"/>
  <c r="AC3535" i="6"/>
  <c r="AE3534" i="6"/>
  <c r="AC3534" i="6"/>
  <c r="AE3533" i="6"/>
  <c r="AC3533" i="6"/>
  <c r="AE3532" i="6"/>
  <c r="AC3532" i="6"/>
  <c r="AE3531" i="6"/>
  <c r="AC3531" i="6"/>
  <c r="AE3530" i="6"/>
  <c r="AC3530" i="6"/>
  <c r="AE3529" i="6"/>
  <c r="AC3529" i="6"/>
  <c r="AE3528" i="6"/>
  <c r="AC3528" i="6"/>
  <c r="AF3527" i="6"/>
  <c r="AE3527" i="6"/>
  <c r="AC3527" i="6"/>
  <c r="AF3526" i="6"/>
  <c r="AE3526" i="6"/>
  <c r="AC3526" i="6"/>
  <c r="AF3525" i="6"/>
  <c r="AE3525" i="6"/>
  <c r="AC3525" i="6"/>
  <c r="AF3524" i="6"/>
  <c r="AE3524" i="6"/>
  <c r="AC3524" i="6"/>
  <c r="AF3523" i="6"/>
  <c r="AE3523" i="6"/>
  <c r="AC3523" i="6"/>
  <c r="AF3522" i="6"/>
  <c r="AE3522" i="6"/>
  <c r="AC3522" i="6"/>
  <c r="AF3521" i="6"/>
  <c r="AE3521" i="6"/>
  <c r="AC3521" i="6"/>
  <c r="AF3520" i="6"/>
  <c r="AE3520" i="6"/>
  <c r="AC3520" i="6"/>
  <c r="AF3519" i="6"/>
  <c r="AE3519" i="6"/>
  <c r="AC3519" i="6"/>
  <c r="AF3518" i="6"/>
  <c r="AE3518" i="6"/>
  <c r="AC3518" i="6"/>
  <c r="AF3517" i="6"/>
  <c r="AE3517" i="6"/>
  <c r="AC3517" i="6"/>
  <c r="AF3516" i="6"/>
  <c r="AE3516" i="6"/>
  <c r="AC3516" i="6"/>
  <c r="AF3515" i="6"/>
  <c r="AE3515" i="6"/>
  <c r="AC3515" i="6"/>
  <c r="AF3514" i="6"/>
  <c r="AE3514" i="6"/>
  <c r="AC3514" i="6"/>
  <c r="AF3513" i="6"/>
  <c r="AE3513" i="6"/>
  <c r="AC3513" i="6"/>
  <c r="AF3512" i="6"/>
  <c r="AE3512" i="6"/>
  <c r="AC3512" i="6"/>
  <c r="AF3511" i="6"/>
  <c r="AE3511" i="6"/>
  <c r="AC3511" i="6"/>
  <c r="AF3510" i="6"/>
  <c r="AE3510" i="6"/>
  <c r="AC3510" i="6"/>
  <c r="AF3509" i="6"/>
  <c r="AE3509" i="6"/>
  <c r="AC3509" i="6"/>
  <c r="AF3508" i="6"/>
  <c r="AE3508" i="6"/>
  <c r="AC3508" i="6"/>
  <c r="AF3507" i="6"/>
  <c r="AE3507" i="6"/>
  <c r="AC3507" i="6"/>
  <c r="AF3506" i="6"/>
  <c r="AE3506" i="6"/>
  <c r="AC3506" i="6"/>
  <c r="AF3505" i="6"/>
  <c r="AE3505" i="6"/>
  <c r="AC3505" i="6"/>
  <c r="AF3504" i="6"/>
  <c r="AE3504" i="6"/>
  <c r="AC3504" i="6"/>
  <c r="AF3503" i="6"/>
  <c r="AE3503" i="6"/>
  <c r="AC3503" i="6"/>
  <c r="AF3502" i="6"/>
  <c r="AE3502" i="6"/>
  <c r="AC3502" i="6"/>
  <c r="AF3501" i="6"/>
  <c r="AE3501" i="6"/>
  <c r="AC3501" i="6"/>
  <c r="AF3500" i="6"/>
  <c r="AE3500" i="6"/>
  <c r="AC3500" i="6"/>
  <c r="AF3499" i="6"/>
  <c r="AE3499" i="6"/>
  <c r="AC3499" i="6"/>
  <c r="AF3498" i="6"/>
  <c r="AE3498" i="6"/>
  <c r="AC3498" i="6"/>
  <c r="AF3497" i="6"/>
  <c r="AE3497" i="6"/>
  <c r="AC3497" i="6"/>
  <c r="AF3496" i="6"/>
  <c r="AE3496" i="6"/>
  <c r="AC3496" i="6"/>
  <c r="AF3495" i="6"/>
  <c r="AE3495" i="6"/>
  <c r="AC3495" i="6"/>
  <c r="AF3494" i="6"/>
  <c r="AE3494" i="6"/>
  <c r="AC3494" i="6"/>
  <c r="AF3493" i="6"/>
  <c r="AE3493" i="6"/>
  <c r="AC3493" i="6"/>
  <c r="AF3492" i="6"/>
  <c r="AE3492" i="6"/>
  <c r="AC3492" i="6"/>
  <c r="AF3491" i="6"/>
  <c r="AE3491" i="6"/>
  <c r="AC3491" i="6"/>
  <c r="AF3490" i="6"/>
  <c r="AE3490" i="6"/>
  <c r="AC3490" i="6"/>
  <c r="AF3489" i="6"/>
  <c r="AE3489" i="6"/>
  <c r="AC3489" i="6"/>
  <c r="AF3488" i="6"/>
  <c r="AE3488" i="6"/>
  <c r="AC3488" i="6"/>
  <c r="AF3487" i="6"/>
  <c r="AE3487" i="6"/>
  <c r="AC3487" i="6"/>
  <c r="AF3486" i="6"/>
  <c r="AE3486" i="6"/>
  <c r="AC3486" i="6"/>
  <c r="AF3485" i="6"/>
  <c r="AE3485" i="6"/>
  <c r="AC3485" i="6"/>
  <c r="AF3484" i="6"/>
  <c r="AE3484" i="6"/>
  <c r="AC3484" i="6"/>
  <c r="AF3483" i="6"/>
  <c r="AE3483" i="6"/>
  <c r="AC3483" i="6"/>
  <c r="AF3482" i="6"/>
  <c r="AE3482" i="6"/>
  <c r="AC3482" i="6"/>
  <c r="AF3481" i="6"/>
  <c r="AE3481" i="6"/>
  <c r="AC3481" i="6"/>
  <c r="AF3480" i="6"/>
  <c r="AE3480" i="6"/>
  <c r="AC3480" i="6"/>
  <c r="AF3479" i="6"/>
  <c r="AE3479" i="6"/>
  <c r="AC3479" i="6"/>
  <c r="AF3478" i="6"/>
  <c r="AE3478" i="6"/>
  <c r="AC3478" i="6"/>
  <c r="AF3477" i="6"/>
  <c r="AE3477" i="6"/>
  <c r="AC3477" i="6"/>
  <c r="AF3476" i="6"/>
  <c r="AE3476" i="6"/>
  <c r="AC3476" i="6"/>
  <c r="AF3475" i="6"/>
  <c r="AE3475" i="6"/>
  <c r="AC3475" i="6"/>
  <c r="AF3474" i="6"/>
  <c r="AE3474" i="6"/>
  <c r="AC3474" i="6"/>
  <c r="AF3473" i="6"/>
  <c r="AE3473" i="6"/>
  <c r="AC3473" i="6"/>
  <c r="AF3472" i="6"/>
  <c r="AE3472" i="6"/>
  <c r="AC3472" i="6"/>
  <c r="AF3471" i="6"/>
  <c r="AE3471" i="6"/>
  <c r="AC3471" i="6"/>
  <c r="AF3470" i="6"/>
  <c r="AE3470" i="6"/>
  <c r="AC3470" i="6"/>
  <c r="AF3469" i="6"/>
  <c r="AE3469" i="6"/>
  <c r="AC3469" i="6"/>
  <c r="AF3468" i="6"/>
  <c r="AE3468" i="6"/>
  <c r="AC3468" i="6"/>
  <c r="AF3467" i="6"/>
  <c r="AE3467" i="6"/>
  <c r="AC3467" i="6"/>
  <c r="AF3466" i="6"/>
  <c r="AE3466" i="6"/>
  <c r="AC3466" i="6"/>
  <c r="AF3465" i="6"/>
  <c r="AE3465" i="6"/>
  <c r="AC3465" i="6"/>
  <c r="AF3464" i="6"/>
  <c r="AE3464" i="6"/>
  <c r="AC3464" i="6"/>
  <c r="AF3463" i="6"/>
  <c r="AE3463" i="6"/>
  <c r="AC3463" i="6"/>
  <c r="AF3462" i="6"/>
  <c r="AE3462" i="6"/>
  <c r="AC3462" i="6"/>
  <c r="AF3461" i="6"/>
  <c r="AE3461" i="6"/>
  <c r="AC3461" i="6"/>
  <c r="AF3460" i="6"/>
  <c r="AE3460" i="6"/>
  <c r="AC3460" i="6"/>
  <c r="AF3459" i="6"/>
  <c r="AE3459" i="6"/>
  <c r="AC3459" i="6"/>
  <c r="AF3458" i="6"/>
  <c r="AE3458" i="6"/>
  <c r="AC3458" i="6"/>
  <c r="AF3457" i="6"/>
  <c r="AE3457" i="6"/>
  <c r="AC3457" i="6"/>
  <c r="AF3456" i="6"/>
  <c r="AE3456" i="6"/>
  <c r="AC3456" i="6"/>
  <c r="AF3455" i="6"/>
  <c r="AE3455" i="6"/>
  <c r="AC3455" i="6"/>
  <c r="AF3454" i="6"/>
  <c r="AE3454" i="6"/>
  <c r="AC3454" i="6"/>
  <c r="AF3453" i="6"/>
  <c r="AE3453" i="6"/>
  <c r="AC3453" i="6"/>
  <c r="AF3452" i="6"/>
  <c r="AE3452" i="6"/>
  <c r="AC3452" i="6"/>
  <c r="AF3451" i="6"/>
  <c r="AE3451" i="6"/>
  <c r="AC3451" i="6"/>
  <c r="AF3450" i="6"/>
  <c r="AE3450" i="6"/>
  <c r="AC3450" i="6"/>
  <c r="AF3449" i="6"/>
  <c r="AE3449" i="6"/>
  <c r="AC3449" i="6"/>
  <c r="AF3448" i="6"/>
  <c r="AE3448" i="6"/>
  <c r="AC3448" i="6"/>
  <c r="AF3447" i="6"/>
  <c r="AE3447" i="6"/>
  <c r="AC3447" i="6"/>
  <c r="AF3446" i="6"/>
  <c r="AE3446" i="6"/>
  <c r="AC3446" i="6"/>
  <c r="AF3445" i="6"/>
  <c r="AE3445" i="6"/>
  <c r="AC3445" i="6"/>
  <c r="AF3444" i="6"/>
  <c r="AE3444" i="6"/>
  <c r="AC3444" i="6"/>
  <c r="AF3443" i="6"/>
  <c r="AE3443" i="6"/>
  <c r="AC3443" i="6"/>
  <c r="AF3442" i="6"/>
  <c r="AE3442" i="6"/>
  <c r="AC3442" i="6"/>
  <c r="AF3441" i="6"/>
  <c r="AE3441" i="6"/>
  <c r="AC3441" i="6"/>
  <c r="AF3440" i="6"/>
  <c r="AE3440" i="6"/>
  <c r="AC3440" i="6"/>
  <c r="AF3439" i="6"/>
  <c r="AE3439" i="6"/>
  <c r="AC3439" i="6"/>
  <c r="AF3438" i="6"/>
  <c r="AE3438" i="6"/>
  <c r="AC3438" i="6"/>
  <c r="AF3437" i="6"/>
  <c r="AE3437" i="6"/>
  <c r="AC3437" i="6"/>
  <c r="AF3436" i="6"/>
  <c r="AE3436" i="6"/>
  <c r="AC3436" i="6"/>
  <c r="AF3435" i="6"/>
  <c r="AE3435" i="6"/>
  <c r="AC3435" i="6"/>
  <c r="AF3434" i="6"/>
  <c r="AE3434" i="6"/>
  <c r="AC3434" i="6"/>
  <c r="AF3433" i="6"/>
  <c r="AE3433" i="6"/>
  <c r="AC3433" i="6"/>
  <c r="AF3432" i="6"/>
  <c r="AE3432" i="6"/>
  <c r="AC3432" i="6"/>
  <c r="AF3431" i="6"/>
  <c r="AE3431" i="6"/>
  <c r="AC3431" i="6"/>
  <c r="AF3430" i="6"/>
  <c r="AE3430" i="6"/>
  <c r="AC3430" i="6"/>
  <c r="AF3429" i="6"/>
  <c r="AE3429" i="6"/>
  <c r="AC3429" i="6"/>
  <c r="AF3428" i="6"/>
  <c r="AE3428" i="6"/>
  <c r="AC3428" i="6"/>
  <c r="AF3427" i="6"/>
  <c r="AE3427" i="6"/>
  <c r="AC3427" i="6"/>
  <c r="AE3426" i="6"/>
  <c r="AC3426" i="6"/>
  <c r="AE3425" i="6"/>
  <c r="AC3425" i="6"/>
  <c r="AE3424" i="6"/>
  <c r="AC3424" i="6"/>
  <c r="AE3423" i="6"/>
  <c r="AC3423" i="6"/>
  <c r="AE3422" i="6"/>
  <c r="AC3422" i="6"/>
  <c r="AE3421" i="6"/>
  <c r="AC3421" i="6"/>
  <c r="AE3420" i="6"/>
  <c r="AC3420" i="6"/>
  <c r="AE3419" i="6"/>
  <c r="AC3419" i="6"/>
  <c r="AE3418" i="6"/>
  <c r="AC3418" i="6"/>
  <c r="AE3417" i="6"/>
  <c r="AC3417" i="6"/>
  <c r="AE3416" i="6"/>
  <c r="AC3416" i="6"/>
  <c r="AE3415" i="6"/>
  <c r="AC3415" i="6"/>
  <c r="AE3414" i="6"/>
  <c r="AC3414" i="6"/>
  <c r="AE3413" i="6"/>
  <c r="AC3413" i="6"/>
  <c r="AE3412" i="6"/>
  <c r="AC3412" i="6"/>
  <c r="AE3411" i="6"/>
  <c r="AC3411" i="6"/>
  <c r="AE3410" i="6"/>
  <c r="AC3410" i="6"/>
  <c r="AE3409" i="6"/>
  <c r="AC3409" i="6"/>
  <c r="AE3408" i="6"/>
  <c r="AC3408" i="6"/>
  <c r="AE3407" i="6"/>
  <c r="AC3407" i="6"/>
  <c r="AE3406" i="6"/>
  <c r="AC3406" i="6"/>
  <c r="AE3405" i="6"/>
  <c r="AC3405" i="6"/>
  <c r="AE3404" i="6"/>
  <c r="AC3404" i="6"/>
  <c r="AE3403" i="6"/>
  <c r="AC3403" i="6"/>
  <c r="AF3403" i="6" s="1"/>
  <c r="AE3402" i="6"/>
  <c r="AC3402" i="6"/>
  <c r="AE3401" i="6"/>
  <c r="AC3401" i="6"/>
  <c r="AE3400" i="6"/>
  <c r="AC3400" i="6"/>
  <c r="AF3400" i="6" s="1"/>
  <c r="AE3399" i="6"/>
  <c r="AC3399" i="6"/>
  <c r="AE3398" i="6"/>
  <c r="AC3398" i="6"/>
  <c r="AF3398" i="6" s="1"/>
  <c r="AE3397" i="6"/>
  <c r="AC3397" i="6"/>
  <c r="AE3396" i="6"/>
  <c r="AC3396" i="6"/>
  <c r="AE3395" i="6"/>
  <c r="AC3395" i="6"/>
  <c r="AE3394" i="6"/>
  <c r="AC3394" i="6"/>
  <c r="AE3393" i="6"/>
  <c r="AC3393" i="6"/>
  <c r="AE3392" i="6"/>
  <c r="AC3392" i="6"/>
  <c r="AE3391" i="6"/>
  <c r="AC3391" i="6"/>
  <c r="AE3390" i="6"/>
  <c r="AC3390" i="6"/>
  <c r="AE3389" i="6"/>
  <c r="AC3389" i="6"/>
  <c r="AE3388" i="6"/>
  <c r="AC3388" i="6"/>
  <c r="AE3387" i="6"/>
  <c r="AC3387" i="6"/>
  <c r="AE3386" i="6"/>
  <c r="AC3386" i="6"/>
  <c r="AE3385" i="6"/>
  <c r="AC3385" i="6"/>
  <c r="AE3384" i="6"/>
  <c r="AC3384" i="6"/>
  <c r="AE3383" i="6"/>
  <c r="AC3383" i="6"/>
  <c r="AE3382" i="6"/>
  <c r="AC3382" i="6"/>
  <c r="AE3381" i="6"/>
  <c r="AC3381" i="6"/>
  <c r="AE3380" i="6"/>
  <c r="AC3380" i="6"/>
  <c r="AE3379" i="6"/>
  <c r="AC3379" i="6"/>
  <c r="AE3378" i="6"/>
  <c r="AC3378" i="6"/>
  <c r="AE3377" i="6"/>
  <c r="AC3377" i="6"/>
  <c r="AE3376" i="6"/>
  <c r="AC3376" i="6"/>
  <c r="AE3375" i="6"/>
  <c r="AC3375" i="6"/>
  <c r="AE3374" i="6"/>
  <c r="AC3374" i="6"/>
  <c r="AE3373" i="6"/>
  <c r="AC3373" i="6"/>
  <c r="AE3372" i="6"/>
  <c r="AC3372" i="6"/>
  <c r="AE3371" i="6"/>
  <c r="AC3371" i="6"/>
  <c r="AE3370" i="6"/>
  <c r="AC3370" i="6"/>
  <c r="AE3369" i="6"/>
  <c r="AC3369" i="6"/>
  <c r="AE3368" i="6"/>
  <c r="AC3368" i="6"/>
  <c r="AE3367" i="6"/>
  <c r="AC3367" i="6"/>
  <c r="AE3366" i="6"/>
  <c r="AC3366" i="6"/>
  <c r="AE3365" i="6"/>
  <c r="AC3365" i="6"/>
  <c r="AE3364" i="6"/>
  <c r="AC3364" i="6"/>
  <c r="AE3363" i="6"/>
  <c r="AC3363" i="6"/>
  <c r="AE3362" i="6"/>
  <c r="AC3362" i="6"/>
  <c r="AF3362" i="6" s="1"/>
  <c r="AE3361" i="6"/>
  <c r="AC3361" i="6"/>
  <c r="AE3360" i="6"/>
  <c r="AC3360" i="6"/>
  <c r="AE3359" i="6"/>
  <c r="AC3359" i="6"/>
  <c r="AE3358" i="6"/>
  <c r="AC3358" i="6"/>
  <c r="AE3357" i="6"/>
  <c r="AC3357" i="6"/>
  <c r="AE3356" i="6"/>
  <c r="AC3356" i="6"/>
  <c r="AE3355" i="6"/>
  <c r="AC3355" i="6"/>
  <c r="AE3354" i="6"/>
  <c r="AC3354" i="6"/>
  <c r="AE3353" i="6"/>
  <c r="AC3353" i="6"/>
  <c r="AE3352" i="6"/>
  <c r="AC3352" i="6"/>
  <c r="AE3351" i="6"/>
  <c r="AC3351" i="6"/>
  <c r="AE3350" i="6"/>
  <c r="AC3350" i="6"/>
  <c r="AE3349" i="6"/>
  <c r="AC3349" i="6"/>
  <c r="AE3348" i="6"/>
  <c r="AC3348" i="6"/>
  <c r="AE3347" i="6"/>
  <c r="AC3347" i="6"/>
  <c r="AE3346" i="6"/>
  <c r="AC3346" i="6"/>
  <c r="AE3345" i="6"/>
  <c r="AC3345" i="6"/>
  <c r="AE3344" i="6"/>
  <c r="AC3344" i="6"/>
  <c r="AE3343" i="6"/>
  <c r="AC3343" i="6"/>
  <c r="AE3342" i="6"/>
  <c r="AC3342" i="6"/>
  <c r="AE3341" i="6"/>
  <c r="AC3341" i="6"/>
  <c r="AE3340" i="6"/>
  <c r="AC3340" i="6"/>
  <c r="AE3339" i="6"/>
  <c r="AC3339" i="6"/>
  <c r="AE3338" i="6"/>
  <c r="AC3338" i="6"/>
  <c r="AE3337" i="6"/>
  <c r="AC3337" i="6"/>
  <c r="AE3336" i="6"/>
  <c r="AC3336" i="6"/>
  <c r="AE3335" i="6"/>
  <c r="AC3335" i="6"/>
  <c r="AE3334" i="6"/>
  <c r="AC3334" i="6"/>
  <c r="AE3333" i="6"/>
  <c r="AC3333" i="6"/>
  <c r="AE3332" i="6"/>
  <c r="AC3332" i="6"/>
  <c r="AE3331" i="6"/>
  <c r="AC3331" i="6"/>
  <c r="AE3330" i="6"/>
  <c r="AC3330" i="6"/>
  <c r="AE3329" i="6"/>
  <c r="AC3329" i="6"/>
  <c r="AE3328" i="6"/>
  <c r="AC3328" i="6"/>
  <c r="AE3327" i="6"/>
  <c r="AC3327" i="6"/>
  <c r="AE3326" i="6"/>
  <c r="AC3326" i="6"/>
  <c r="AE3325" i="6"/>
  <c r="AC3325" i="6"/>
  <c r="AE3324" i="6"/>
  <c r="AC3324" i="6"/>
  <c r="AE3323" i="6"/>
  <c r="AC3323" i="6"/>
  <c r="AE3322" i="6"/>
  <c r="AC3322" i="6"/>
  <c r="AE3321" i="6"/>
  <c r="AC3321" i="6"/>
  <c r="AE3320" i="6"/>
  <c r="AC3320" i="6"/>
  <c r="AE3319" i="6"/>
  <c r="AC3319" i="6"/>
  <c r="AF3318" i="6"/>
  <c r="AE3318" i="6"/>
  <c r="AC3318" i="6"/>
  <c r="AF3317" i="6"/>
  <c r="AE3317" i="6"/>
  <c r="AC3317" i="6"/>
  <c r="AF3316" i="6"/>
  <c r="AE3316" i="6"/>
  <c r="AC3316" i="6"/>
  <c r="AF3315" i="6"/>
  <c r="AE3315" i="6"/>
  <c r="AC3315" i="6"/>
  <c r="AF3314" i="6"/>
  <c r="AE3314" i="6"/>
  <c r="AC3314" i="6"/>
  <c r="AF3313" i="6"/>
  <c r="AE3313" i="6"/>
  <c r="AC3313" i="6"/>
  <c r="AF3312" i="6"/>
  <c r="AE3312" i="6"/>
  <c r="AC3312" i="6"/>
  <c r="AF3420" i="6" s="1"/>
  <c r="AF3311" i="6"/>
  <c r="AE3311" i="6"/>
  <c r="AC3311" i="6"/>
  <c r="AF3310" i="6"/>
  <c r="AE3310" i="6"/>
  <c r="AC3310" i="6"/>
  <c r="AF3309" i="6"/>
  <c r="AE3309" i="6"/>
  <c r="AC3309" i="6"/>
  <c r="AF3308" i="6"/>
  <c r="AE3308" i="6"/>
  <c r="AC3308" i="6"/>
  <c r="AF3416" i="6" s="1"/>
  <c r="AF3307" i="6"/>
  <c r="AE3307" i="6"/>
  <c r="AC3307" i="6"/>
  <c r="AF3306" i="6"/>
  <c r="AE3306" i="6"/>
  <c r="AC3306" i="6"/>
  <c r="AF3305" i="6"/>
  <c r="AE3305" i="6"/>
  <c r="AC3305" i="6"/>
  <c r="AF3304" i="6"/>
  <c r="AE3304" i="6"/>
  <c r="AC3304" i="6"/>
  <c r="AF3412" i="6" s="1"/>
  <c r="AF3303" i="6"/>
  <c r="AE3303" i="6"/>
  <c r="AC3303" i="6"/>
  <c r="AF3302" i="6"/>
  <c r="AE3302" i="6"/>
  <c r="AC3302" i="6"/>
  <c r="AF3301" i="6"/>
  <c r="AE3301" i="6"/>
  <c r="AC3301" i="6"/>
  <c r="AF3300" i="6"/>
  <c r="AE3300" i="6"/>
  <c r="AC3300" i="6"/>
  <c r="AF3299" i="6"/>
  <c r="AE3299" i="6"/>
  <c r="AC3299" i="6"/>
  <c r="AF3298" i="6"/>
  <c r="AE3298" i="6"/>
  <c r="AC3298" i="6"/>
  <c r="AF3297" i="6"/>
  <c r="AE3297" i="6"/>
  <c r="AC3297" i="6"/>
  <c r="AF3296" i="6"/>
  <c r="AE3296" i="6"/>
  <c r="AC3296" i="6"/>
  <c r="AF3404" i="6" s="1"/>
  <c r="AF3295" i="6"/>
  <c r="AE3295" i="6"/>
  <c r="AC3295" i="6"/>
  <c r="AF3294" i="6"/>
  <c r="AE3294" i="6"/>
  <c r="AC3294" i="6"/>
  <c r="AF3401" i="6" s="1"/>
  <c r="AF3293" i="6"/>
  <c r="AE3293" i="6"/>
  <c r="AC3293" i="6"/>
  <c r="AF3292" i="6"/>
  <c r="AE3292" i="6"/>
  <c r="AC3292" i="6"/>
  <c r="AF3291" i="6"/>
  <c r="AE3291" i="6"/>
  <c r="AC3291" i="6"/>
  <c r="AF3290" i="6"/>
  <c r="AE3290" i="6"/>
  <c r="AC3290" i="6"/>
  <c r="AF3395" i="6" s="1"/>
  <c r="AF3289" i="6"/>
  <c r="AE3289" i="6"/>
  <c r="AC3289" i="6"/>
  <c r="AF3288" i="6"/>
  <c r="AE3288" i="6"/>
  <c r="AC3288" i="6"/>
  <c r="AF3287" i="6"/>
  <c r="AE3287" i="6"/>
  <c r="AC3287" i="6"/>
  <c r="AF3286" i="6"/>
  <c r="AE3286" i="6"/>
  <c r="AC3286" i="6"/>
  <c r="AF3391" i="6" s="1"/>
  <c r="AF3285" i="6"/>
  <c r="AE3285" i="6"/>
  <c r="AC3285" i="6"/>
  <c r="AF3284" i="6"/>
  <c r="AE3284" i="6"/>
  <c r="AC3284" i="6"/>
  <c r="AF3283" i="6"/>
  <c r="AE3283" i="6"/>
  <c r="AC3283" i="6"/>
  <c r="AF3282" i="6"/>
  <c r="AE3282" i="6"/>
  <c r="AC3282" i="6"/>
  <c r="AF3387" i="6" s="1"/>
  <c r="AF3281" i="6"/>
  <c r="AE3281" i="6"/>
  <c r="AC3281" i="6"/>
  <c r="AF3280" i="6"/>
  <c r="AE3280" i="6"/>
  <c r="AC3280" i="6"/>
  <c r="AF3279" i="6"/>
  <c r="AE3279" i="6"/>
  <c r="AC3279" i="6"/>
  <c r="AF3278" i="6"/>
  <c r="AE3278" i="6"/>
  <c r="AC3278" i="6"/>
  <c r="AF3383" i="6" s="1"/>
  <c r="AF3277" i="6"/>
  <c r="AE3277" i="6"/>
  <c r="AC3277" i="6"/>
  <c r="AF3276" i="6"/>
  <c r="AE3276" i="6"/>
  <c r="AC3276" i="6"/>
  <c r="AF3275" i="6"/>
  <c r="AE3275" i="6"/>
  <c r="AC3275" i="6"/>
  <c r="AF3274" i="6"/>
  <c r="AE3274" i="6"/>
  <c r="AC3274" i="6"/>
  <c r="AF3379" i="6" s="1"/>
  <c r="AF3273" i="6"/>
  <c r="AE3273" i="6"/>
  <c r="AC3273" i="6"/>
  <c r="AF3272" i="6"/>
  <c r="AE3272" i="6"/>
  <c r="AC3272" i="6"/>
  <c r="AF3378" i="6" s="1"/>
  <c r="AF3271" i="6"/>
  <c r="AE3271" i="6"/>
  <c r="AC3271" i="6"/>
  <c r="AF3270" i="6"/>
  <c r="AE3270" i="6"/>
  <c r="AC3270" i="6"/>
  <c r="AF3269" i="6"/>
  <c r="AE3269" i="6"/>
  <c r="AC3269" i="6"/>
  <c r="AF3268" i="6"/>
  <c r="AE3268" i="6"/>
  <c r="AC3268" i="6"/>
  <c r="AF3267" i="6"/>
  <c r="AE3267" i="6"/>
  <c r="AC3267" i="6"/>
  <c r="AF3266" i="6"/>
  <c r="AE3266" i="6"/>
  <c r="AC3266" i="6"/>
  <c r="AF3373" i="6" s="1"/>
  <c r="AF3265" i="6"/>
  <c r="AE3265" i="6"/>
  <c r="AC3265" i="6"/>
  <c r="AF3264" i="6"/>
  <c r="AE3264" i="6"/>
  <c r="AC3264" i="6"/>
  <c r="AF3263" i="6"/>
  <c r="AE3263" i="6"/>
  <c r="AC3263" i="6"/>
  <c r="AF3262" i="6"/>
  <c r="AE3262" i="6"/>
  <c r="AC3262" i="6"/>
  <c r="AF3261" i="6"/>
  <c r="AE3261" i="6"/>
  <c r="AC3261" i="6"/>
  <c r="AF3260" i="6"/>
  <c r="AE3260" i="6"/>
  <c r="AC3260" i="6"/>
  <c r="AF3259" i="6"/>
  <c r="AE3259" i="6"/>
  <c r="AC3259" i="6"/>
  <c r="AF3258" i="6"/>
  <c r="AE3258" i="6"/>
  <c r="AC3258" i="6"/>
  <c r="AF3257" i="6"/>
  <c r="AE3257" i="6"/>
  <c r="AC3257" i="6"/>
  <c r="AF3256" i="6"/>
  <c r="AE3256" i="6"/>
  <c r="AC3256" i="6"/>
  <c r="AF3255" i="6"/>
  <c r="AE3255" i="6"/>
  <c r="AC3255" i="6"/>
  <c r="AF3254" i="6"/>
  <c r="AE3254" i="6"/>
  <c r="AC3254" i="6"/>
  <c r="AF3253" i="6"/>
  <c r="AE3253" i="6"/>
  <c r="AC3253" i="6"/>
  <c r="AF3360" i="6" s="1"/>
  <c r="AF3252" i="6"/>
  <c r="AE3252" i="6"/>
  <c r="AC3252" i="6"/>
  <c r="AF3251" i="6"/>
  <c r="AE3251" i="6"/>
  <c r="AC3251" i="6"/>
  <c r="AF3250" i="6"/>
  <c r="AE3250" i="6"/>
  <c r="AC3250" i="6"/>
  <c r="AF3249" i="6"/>
  <c r="AE3249" i="6"/>
  <c r="AC3249" i="6"/>
  <c r="AF3356" i="6" s="1"/>
  <c r="AF3248" i="6"/>
  <c r="AE3248" i="6"/>
  <c r="AC3248" i="6"/>
  <c r="AF3247" i="6"/>
  <c r="AE3247" i="6"/>
  <c r="AC3247" i="6"/>
  <c r="AF3246" i="6"/>
  <c r="AE3246" i="6"/>
  <c r="AC3246" i="6"/>
  <c r="AF3245" i="6"/>
  <c r="AE3245" i="6"/>
  <c r="AC3245" i="6"/>
  <c r="AF3352" i="6" s="1"/>
  <c r="AF3244" i="6"/>
  <c r="AE3244" i="6"/>
  <c r="AC3244" i="6"/>
  <c r="AF3243" i="6"/>
  <c r="AE3243" i="6"/>
  <c r="AC3243" i="6"/>
  <c r="AF3242" i="6"/>
  <c r="AE3242" i="6"/>
  <c r="AC3242" i="6"/>
  <c r="AF3241" i="6"/>
  <c r="AE3241" i="6"/>
  <c r="AC3241" i="6"/>
  <c r="AF3348" i="6" s="1"/>
  <c r="AF3240" i="6"/>
  <c r="AE3240" i="6"/>
  <c r="AC3240" i="6"/>
  <c r="AF3239" i="6"/>
  <c r="AE3239" i="6"/>
  <c r="AC3239" i="6"/>
  <c r="AF3238" i="6"/>
  <c r="AE3238" i="6"/>
  <c r="AC3238" i="6"/>
  <c r="AF3237" i="6"/>
  <c r="AE3237" i="6"/>
  <c r="AC3237" i="6"/>
  <c r="AF3344" i="6" s="1"/>
  <c r="AF3236" i="6"/>
  <c r="AE3236" i="6"/>
  <c r="AC3236" i="6"/>
  <c r="AF3235" i="6"/>
  <c r="AE3235" i="6"/>
  <c r="AC3235" i="6"/>
  <c r="AF3234" i="6"/>
  <c r="AE3234" i="6"/>
  <c r="AC3234" i="6"/>
  <c r="AF3233" i="6"/>
  <c r="AE3233" i="6"/>
  <c r="AC3233" i="6"/>
  <c r="AF3232" i="6"/>
  <c r="AE3232" i="6"/>
  <c r="AC3232" i="6"/>
  <c r="AF3231" i="6"/>
  <c r="AE3231" i="6"/>
  <c r="AC3231" i="6"/>
  <c r="AF3230" i="6"/>
  <c r="AE3230" i="6"/>
  <c r="AC3230" i="6"/>
  <c r="AF3229" i="6"/>
  <c r="AE3229" i="6"/>
  <c r="AC3229" i="6"/>
  <c r="AF3228" i="6"/>
  <c r="AE3228" i="6"/>
  <c r="AC3228" i="6"/>
  <c r="AF3227" i="6"/>
  <c r="AE3227" i="6"/>
  <c r="AC3227" i="6"/>
  <c r="AF3335" i="6" s="1"/>
  <c r="AF3226" i="6"/>
  <c r="AE3226" i="6"/>
  <c r="AC3226" i="6"/>
  <c r="AF3225" i="6"/>
  <c r="AE3225" i="6"/>
  <c r="AC3225" i="6"/>
  <c r="AF3224" i="6"/>
  <c r="AE3224" i="6"/>
  <c r="AC3224" i="6"/>
  <c r="AF3223" i="6"/>
  <c r="AE3223" i="6"/>
  <c r="AC3223" i="6"/>
  <c r="AF3222" i="6"/>
  <c r="AE3222" i="6"/>
  <c r="AC3222" i="6"/>
  <c r="AF3221" i="6"/>
  <c r="AE3221" i="6"/>
  <c r="AC3221" i="6"/>
  <c r="AF3220" i="6"/>
  <c r="AE3220" i="6"/>
  <c r="AC3220" i="6"/>
  <c r="AF3219" i="6"/>
  <c r="AE3219" i="6"/>
  <c r="AC3219" i="6"/>
  <c r="AF3327" i="6" s="1"/>
  <c r="AF3218" i="6"/>
  <c r="AE3218" i="6"/>
  <c r="AC3218" i="6"/>
  <c r="AF3217" i="6"/>
  <c r="AE3217" i="6"/>
  <c r="AC3217" i="6"/>
  <c r="AF3216" i="6"/>
  <c r="AE3216" i="6"/>
  <c r="AC3216" i="6"/>
  <c r="AF3215" i="6"/>
  <c r="AE3215" i="6"/>
  <c r="AC3215" i="6"/>
  <c r="AF3214" i="6"/>
  <c r="AE3214" i="6"/>
  <c r="AC3214" i="6"/>
  <c r="AF3213" i="6"/>
  <c r="AE3213" i="6"/>
  <c r="AC3213" i="6"/>
  <c r="AF3212" i="6"/>
  <c r="AE3212" i="6"/>
  <c r="AC3212" i="6"/>
  <c r="AF3211" i="6"/>
  <c r="AE3211" i="6"/>
  <c r="AC3211" i="6"/>
  <c r="AF3319" i="6" s="1"/>
  <c r="AE3210" i="6"/>
  <c r="AC3210" i="6"/>
  <c r="AE3209" i="6"/>
  <c r="AC3209" i="6"/>
  <c r="AE3208" i="6"/>
  <c r="AC3208" i="6"/>
  <c r="AE3207" i="6"/>
  <c r="AC3207" i="6"/>
  <c r="AE3206" i="6"/>
  <c r="AC3206" i="6"/>
  <c r="AE3205" i="6"/>
  <c r="AC3205" i="6"/>
  <c r="AE3204" i="6"/>
  <c r="AC3204" i="6"/>
  <c r="AE3203" i="6"/>
  <c r="AC3203" i="6"/>
  <c r="AE3202" i="6"/>
  <c r="AC3202" i="6"/>
  <c r="AE3201" i="6"/>
  <c r="AC3201" i="6"/>
  <c r="AE3200" i="6"/>
  <c r="AC3200" i="6"/>
  <c r="AF3200" i="6" s="1"/>
  <c r="AE3199" i="6"/>
  <c r="AC3199" i="6"/>
  <c r="AE3198" i="6"/>
  <c r="AC3198" i="6"/>
  <c r="AE3197" i="6"/>
  <c r="AC3197" i="6"/>
  <c r="AE3196" i="6"/>
  <c r="AC3196" i="6"/>
  <c r="AE3195" i="6"/>
  <c r="AC3195" i="6"/>
  <c r="AE3194" i="6"/>
  <c r="AC3194" i="6"/>
  <c r="AE3193" i="6"/>
  <c r="AC3193" i="6"/>
  <c r="AE3192" i="6"/>
  <c r="AC3192" i="6"/>
  <c r="AE3191" i="6"/>
  <c r="AC3191" i="6"/>
  <c r="AE3190" i="6"/>
  <c r="AC3190" i="6"/>
  <c r="AE3189" i="6"/>
  <c r="AC3189" i="6"/>
  <c r="AE3188" i="6"/>
  <c r="AC3188" i="6"/>
  <c r="AE3187" i="6"/>
  <c r="AC3187" i="6"/>
  <c r="AE3186" i="6"/>
  <c r="AC3186" i="6"/>
  <c r="AE3185" i="6"/>
  <c r="AC3185" i="6"/>
  <c r="AE3184" i="6"/>
  <c r="AC3184" i="6"/>
  <c r="AE3183" i="6"/>
  <c r="AC3183" i="6"/>
  <c r="AE3182" i="6"/>
  <c r="AC3182" i="6"/>
  <c r="AE3181" i="6"/>
  <c r="AC3181" i="6"/>
  <c r="AE3180" i="6"/>
  <c r="AC3180" i="6"/>
  <c r="AE3179" i="6"/>
  <c r="AC3179" i="6"/>
  <c r="AE3178" i="6"/>
  <c r="AC3178" i="6"/>
  <c r="AE3177" i="6"/>
  <c r="AC3177" i="6"/>
  <c r="AE3176" i="6"/>
  <c r="AC3176" i="6"/>
  <c r="AE3175" i="6"/>
  <c r="AC3175" i="6"/>
  <c r="AE3174" i="6"/>
  <c r="AC3174" i="6"/>
  <c r="AE3173" i="6"/>
  <c r="AC3173" i="6"/>
  <c r="AE3172" i="6"/>
  <c r="AC3172" i="6"/>
  <c r="AF3172" i="6" s="1"/>
  <c r="AE3171" i="6"/>
  <c r="AC3171" i="6"/>
  <c r="AE3170" i="6"/>
  <c r="AC3170" i="6"/>
  <c r="AE3169" i="6"/>
  <c r="AC3169" i="6"/>
  <c r="AE3168" i="6"/>
  <c r="AC3168" i="6"/>
  <c r="AE3167" i="6"/>
  <c r="AC3167" i="6"/>
  <c r="AE3166" i="6"/>
  <c r="AC3166" i="6"/>
  <c r="AE3165" i="6"/>
  <c r="AC3165" i="6"/>
  <c r="AE3164" i="6"/>
  <c r="AC3164" i="6"/>
  <c r="AE3163" i="6"/>
  <c r="AC3163" i="6"/>
  <c r="AE3162" i="6"/>
  <c r="AC3162" i="6"/>
  <c r="AE3161" i="6"/>
  <c r="AC3161" i="6"/>
  <c r="AE3160" i="6"/>
  <c r="AC3160" i="6"/>
  <c r="AE3159" i="6"/>
  <c r="AC3159" i="6"/>
  <c r="AE3158" i="6"/>
  <c r="AC3158" i="6"/>
  <c r="AE3157" i="6"/>
  <c r="AC3157" i="6"/>
  <c r="AE3156" i="6"/>
  <c r="AC3156" i="6"/>
  <c r="AE3155" i="6"/>
  <c r="AC3155" i="6"/>
  <c r="AE3154" i="6"/>
  <c r="AC3154" i="6"/>
  <c r="AE3153" i="6"/>
  <c r="AC3153" i="6"/>
  <c r="AE3152" i="6"/>
  <c r="AC3152" i="6"/>
  <c r="AE3151" i="6"/>
  <c r="AC3151" i="6"/>
  <c r="AE3150" i="6"/>
  <c r="AC3150" i="6"/>
  <c r="AE3149" i="6"/>
  <c r="AC3149" i="6"/>
  <c r="AE3148" i="6"/>
  <c r="AC3148" i="6"/>
  <c r="AE3147" i="6"/>
  <c r="AC3147" i="6"/>
  <c r="AE3146" i="6"/>
  <c r="AC3146" i="6"/>
  <c r="AE3145" i="6"/>
  <c r="AC3145" i="6"/>
  <c r="AE3144" i="6"/>
  <c r="AC3144" i="6"/>
  <c r="AE3143" i="6"/>
  <c r="AC3143" i="6"/>
  <c r="AE3142" i="6"/>
  <c r="AC3142" i="6"/>
  <c r="AE3141" i="6"/>
  <c r="AC3141" i="6"/>
  <c r="AF3141" i="6" s="1"/>
  <c r="AE3140" i="6"/>
  <c r="AC3140" i="6"/>
  <c r="AE3139" i="6"/>
  <c r="AC3139" i="6"/>
  <c r="AE3138" i="6"/>
  <c r="AC3138" i="6"/>
  <c r="AE3137" i="6"/>
  <c r="AC3137" i="6"/>
  <c r="AE3136" i="6"/>
  <c r="AC3136" i="6"/>
  <c r="AE3135" i="6"/>
  <c r="AC3135" i="6"/>
  <c r="AE3134" i="6"/>
  <c r="AC3134" i="6"/>
  <c r="AE3133" i="6"/>
  <c r="AC3133" i="6"/>
  <c r="AE3132" i="6"/>
  <c r="AC3132" i="6"/>
  <c r="AE3131" i="6"/>
  <c r="AC3131" i="6"/>
  <c r="AE3130" i="6"/>
  <c r="AC3130" i="6"/>
  <c r="AE3129" i="6"/>
  <c r="AC3129" i="6"/>
  <c r="AE3128" i="6"/>
  <c r="AC3128" i="6"/>
  <c r="AE3127" i="6"/>
  <c r="AC3127" i="6"/>
  <c r="AE3126" i="6"/>
  <c r="AC3126" i="6"/>
  <c r="AE3125" i="6"/>
  <c r="AC3125" i="6"/>
  <c r="AF3125" i="6" s="1"/>
  <c r="AE3124" i="6"/>
  <c r="AC3124" i="6"/>
  <c r="AE3123" i="6"/>
  <c r="AC3123" i="6"/>
  <c r="AF3123" i="6" s="1"/>
  <c r="AE3122" i="6"/>
  <c r="AC3122" i="6"/>
  <c r="AE3121" i="6"/>
  <c r="AC3121" i="6"/>
  <c r="AE3120" i="6"/>
  <c r="AC3120" i="6"/>
  <c r="AE3119" i="6"/>
  <c r="AC3119" i="6"/>
  <c r="AE3118" i="6"/>
  <c r="AC3118" i="6"/>
  <c r="AE3117" i="6"/>
  <c r="AC3117" i="6"/>
  <c r="AE3116" i="6"/>
  <c r="AC3116" i="6"/>
  <c r="AE3115" i="6"/>
  <c r="AC3115" i="6"/>
  <c r="AE3114" i="6"/>
  <c r="AC3114" i="6"/>
  <c r="AE3113" i="6"/>
  <c r="AC3113" i="6"/>
  <c r="AE3112" i="6"/>
  <c r="AC3112" i="6"/>
  <c r="AE3111" i="6"/>
  <c r="AC3111" i="6"/>
  <c r="AE3110" i="6"/>
  <c r="AC3110" i="6"/>
  <c r="AE3109" i="6"/>
  <c r="AC3109" i="6"/>
  <c r="AE3108" i="6"/>
  <c r="AC3108" i="6"/>
  <c r="AE3107" i="6"/>
  <c r="AC3107" i="6"/>
  <c r="AE3106" i="6"/>
  <c r="AC3106" i="6"/>
  <c r="AE3105" i="6"/>
  <c r="AC3105" i="6"/>
  <c r="AE3104" i="6"/>
  <c r="AC3104" i="6"/>
  <c r="AE3103" i="6"/>
  <c r="AC3103" i="6"/>
  <c r="AE3102" i="6"/>
  <c r="AC3102" i="6"/>
  <c r="AE3101" i="6"/>
  <c r="AC3101" i="6"/>
  <c r="AE3100" i="6"/>
  <c r="AC3100" i="6"/>
  <c r="AE3099" i="6"/>
  <c r="AC3099" i="6"/>
  <c r="AE3098" i="6"/>
  <c r="AC3098" i="6"/>
  <c r="AE3097" i="6"/>
  <c r="AC3097" i="6"/>
  <c r="AE3096" i="6"/>
  <c r="AC3096" i="6"/>
  <c r="AE3095" i="6"/>
  <c r="AC3095" i="6"/>
  <c r="AE3094" i="6"/>
  <c r="AC3094" i="6"/>
  <c r="AF3093" i="6"/>
  <c r="AE3093" i="6"/>
  <c r="AC3093" i="6"/>
  <c r="AF3092" i="6"/>
  <c r="AE3092" i="6"/>
  <c r="AC3092" i="6"/>
  <c r="AF3091" i="6"/>
  <c r="AE3091" i="6"/>
  <c r="AC3091" i="6"/>
  <c r="AF3090" i="6"/>
  <c r="AE3090" i="6"/>
  <c r="AC3090" i="6"/>
  <c r="AF3089" i="6"/>
  <c r="AE3089" i="6"/>
  <c r="AC3089" i="6"/>
  <c r="AF3088" i="6"/>
  <c r="AE3088" i="6"/>
  <c r="AC3088" i="6"/>
  <c r="AF3087" i="6"/>
  <c r="AE3087" i="6"/>
  <c r="AC3087" i="6"/>
  <c r="AF3086" i="6"/>
  <c r="AE3086" i="6"/>
  <c r="AC3086" i="6"/>
  <c r="AF3085" i="6"/>
  <c r="AE3085" i="6"/>
  <c r="AC3085" i="6"/>
  <c r="AF3084" i="6"/>
  <c r="AE3084" i="6"/>
  <c r="AC3084" i="6"/>
  <c r="AF3083" i="6"/>
  <c r="AE3083" i="6"/>
  <c r="AC3083" i="6"/>
  <c r="AF3082" i="6"/>
  <c r="AE3082" i="6"/>
  <c r="AC3082" i="6"/>
  <c r="AF3081" i="6"/>
  <c r="AE3081" i="6"/>
  <c r="AC3081" i="6"/>
  <c r="AF3080" i="6"/>
  <c r="AE3080" i="6"/>
  <c r="AC3080" i="6"/>
  <c r="AF3079" i="6"/>
  <c r="AE3079" i="6"/>
  <c r="AC3079" i="6"/>
  <c r="AF3078" i="6"/>
  <c r="AE3078" i="6"/>
  <c r="AC3078" i="6"/>
  <c r="AF3077" i="6"/>
  <c r="AE3077" i="6"/>
  <c r="AC3077" i="6"/>
  <c r="AF3076" i="6"/>
  <c r="AE3076" i="6"/>
  <c r="AC3076" i="6"/>
  <c r="AF3075" i="6"/>
  <c r="AE3075" i="6"/>
  <c r="AC3075" i="6"/>
  <c r="AF3074" i="6"/>
  <c r="AE3074" i="6"/>
  <c r="AC3074" i="6"/>
  <c r="AF3073" i="6"/>
  <c r="AE3073" i="6"/>
  <c r="AC3073" i="6"/>
  <c r="AF3072" i="6"/>
  <c r="AE3072" i="6"/>
  <c r="AC3072" i="6"/>
  <c r="AF3071" i="6"/>
  <c r="AE3071" i="6"/>
  <c r="AC3071" i="6"/>
  <c r="AF3070" i="6"/>
  <c r="AE3070" i="6"/>
  <c r="AC3070" i="6"/>
  <c r="AF3069" i="6"/>
  <c r="AE3069" i="6"/>
  <c r="AC3069" i="6"/>
  <c r="AF3068" i="6"/>
  <c r="AE3068" i="6"/>
  <c r="AC3068" i="6"/>
  <c r="AF3067" i="6"/>
  <c r="AE3067" i="6"/>
  <c r="AC3067" i="6"/>
  <c r="AF3066" i="6"/>
  <c r="AE3066" i="6"/>
  <c r="AC3066" i="6"/>
  <c r="AF3065" i="6"/>
  <c r="AE3065" i="6"/>
  <c r="AC3065" i="6"/>
  <c r="AF3064" i="6"/>
  <c r="AE3064" i="6"/>
  <c r="AC3064" i="6"/>
  <c r="AF3063" i="6"/>
  <c r="AE3063" i="6"/>
  <c r="AC3063" i="6"/>
  <c r="AF3062" i="6"/>
  <c r="AE3062" i="6"/>
  <c r="AC3062" i="6"/>
  <c r="AF3061" i="6"/>
  <c r="AE3061" i="6"/>
  <c r="AC3061" i="6"/>
  <c r="AF3060" i="6"/>
  <c r="AE3060" i="6"/>
  <c r="AC3060" i="6"/>
  <c r="AF3059" i="6"/>
  <c r="AE3059" i="6"/>
  <c r="AC3059" i="6"/>
  <c r="AF3058" i="6"/>
  <c r="AE3058" i="6"/>
  <c r="AC3058" i="6"/>
  <c r="AF3057" i="6"/>
  <c r="AE3057" i="6"/>
  <c r="AC3057" i="6"/>
  <c r="AF3056" i="6"/>
  <c r="AE3056" i="6"/>
  <c r="AC3056" i="6"/>
  <c r="AF3055" i="6"/>
  <c r="AE3055" i="6"/>
  <c r="AC3055" i="6"/>
  <c r="AF3054" i="6"/>
  <c r="AE3054" i="6"/>
  <c r="AC3054" i="6"/>
  <c r="AF3053" i="6"/>
  <c r="AE3053" i="6"/>
  <c r="AC3053" i="6"/>
  <c r="AF3052" i="6"/>
  <c r="AE3052" i="6"/>
  <c r="AC3052" i="6"/>
  <c r="AF3051" i="6"/>
  <c r="AE3051" i="6"/>
  <c r="AC3051" i="6"/>
  <c r="AF3050" i="6"/>
  <c r="AE3050" i="6"/>
  <c r="AC3050" i="6"/>
  <c r="AF3049" i="6"/>
  <c r="AE3049" i="6"/>
  <c r="AC3049" i="6"/>
  <c r="AF3048" i="6"/>
  <c r="AE3048" i="6"/>
  <c r="AC3048" i="6"/>
  <c r="AF3047" i="6"/>
  <c r="AE3047" i="6"/>
  <c r="AC3047" i="6"/>
  <c r="AF3046" i="6"/>
  <c r="AE3046" i="6"/>
  <c r="AC3046" i="6"/>
  <c r="AF3045" i="6"/>
  <c r="AE3045" i="6"/>
  <c r="AC3045" i="6"/>
  <c r="AF3044" i="6"/>
  <c r="AE3044" i="6"/>
  <c r="AC3044" i="6"/>
  <c r="AF3043" i="6"/>
  <c r="AE3043" i="6"/>
  <c r="AC3043" i="6"/>
  <c r="AF3042" i="6"/>
  <c r="AE3042" i="6"/>
  <c r="AC3042" i="6"/>
  <c r="AF3041" i="6"/>
  <c r="AE3041" i="6"/>
  <c r="AC3041" i="6"/>
  <c r="AF3160" i="6" s="1"/>
  <c r="AF3040" i="6"/>
  <c r="AE3040" i="6"/>
  <c r="AC3040" i="6"/>
  <c r="AF3039" i="6"/>
  <c r="AE3039" i="6"/>
  <c r="AC3039" i="6"/>
  <c r="AF3038" i="6"/>
  <c r="AE3038" i="6"/>
  <c r="AC3038" i="6"/>
  <c r="AF3037" i="6"/>
  <c r="AE3037" i="6"/>
  <c r="AC3037" i="6"/>
  <c r="AF3156" i="6" s="1"/>
  <c r="AF3036" i="6"/>
  <c r="AE3036" i="6"/>
  <c r="AC3036" i="6"/>
  <c r="AF3035" i="6"/>
  <c r="AE3035" i="6"/>
  <c r="AC3035" i="6"/>
  <c r="AF3034" i="6"/>
  <c r="AE3034" i="6"/>
  <c r="AC3034" i="6"/>
  <c r="AF3033" i="6"/>
  <c r="AE3033" i="6"/>
  <c r="AC3033" i="6"/>
  <c r="AF3152" i="6" s="1"/>
  <c r="AF3032" i="6"/>
  <c r="AE3032" i="6"/>
  <c r="AC3032" i="6"/>
  <c r="AF3031" i="6"/>
  <c r="AE3031" i="6"/>
  <c r="AC3031" i="6"/>
  <c r="AF3030" i="6"/>
  <c r="AE3030" i="6"/>
  <c r="AC3030" i="6"/>
  <c r="AF3029" i="6"/>
  <c r="AE3029" i="6"/>
  <c r="AC3029" i="6"/>
  <c r="AF3028" i="6"/>
  <c r="AE3028" i="6"/>
  <c r="AC3028" i="6"/>
  <c r="AF3027" i="6"/>
  <c r="AE3027" i="6"/>
  <c r="AC3027" i="6"/>
  <c r="AF3026" i="6"/>
  <c r="AE3026" i="6"/>
  <c r="AC3026" i="6"/>
  <c r="AF3025" i="6"/>
  <c r="AE3025" i="6"/>
  <c r="AC3025" i="6"/>
  <c r="AF3024" i="6"/>
  <c r="AE3024" i="6"/>
  <c r="AC3024" i="6"/>
  <c r="AF3023" i="6"/>
  <c r="AE3023" i="6"/>
  <c r="AC3023" i="6"/>
  <c r="AF3022" i="6"/>
  <c r="AE3022" i="6"/>
  <c r="AC3022" i="6"/>
  <c r="AF3021" i="6"/>
  <c r="AE3021" i="6"/>
  <c r="AC3021" i="6"/>
  <c r="AF3020" i="6"/>
  <c r="AE3020" i="6"/>
  <c r="AC3020" i="6"/>
  <c r="AF3019" i="6"/>
  <c r="AE3019" i="6"/>
  <c r="AC3019" i="6"/>
  <c r="AF3018" i="6"/>
  <c r="AE3018" i="6"/>
  <c r="AC3018" i="6"/>
  <c r="AF3017" i="6"/>
  <c r="AE3017" i="6"/>
  <c r="AC3017" i="6"/>
  <c r="AF3016" i="6"/>
  <c r="AE3016" i="6"/>
  <c r="AC3016" i="6"/>
  <c r="AF3015" i="6"/>
  <c r="AE3015" i="6"/>
  <c r="AC3015" i="6"/>
  <c r="AF3014" i="6"/>
  <c r="AE3014" i="6"/>
  <c r="AC3014" i="6"/>
  <c r="AF3013" i="6"/>
  <c r="AE3013" i="6"/>
  <c r="AC3013" i="6"/>
  <c r="AF3012" i="6"/>
  <c r="AE3012" i="6"/>
  <c r="AC3012" i="6"/>
  <c r="AF3011" i="6"/>
  <c r="AE3011" i="6"/>
  <c r="AC3011" i="6"/>
  <c r="AF3010" i="6"/>
  <c r="AE3010" i="6"/>
  <c r="AC3010" i="6"/>
  <c r="AF3009" i="6"/>
  <c r="AE3009" i="6"/>
  <c r="AC3009" i="6"/>
  <c r="AF3008" i="6"/>
  <c r="AE3008" i="6"/>
  <c r="AC3008" i="6"/>
  <c r="AF3007" i="6"/>
  <c r="AE3007" i="6"/>
  <c r="AC3007" i="6"/>
  <c r="AF3006" i="6"/>
  <c r="AE3006" i="6"/>
  <c r="AC3006" i="6"/>
  <c r="AF3005" i="6"/>
  <c r="AE3005" i="6"/>
  <c r="AC3005" i="6"/>
  <c r="AF3004" i="6"/>
  <c r="AE3004" i="6"/>
  <c r="AC3004" i="6"/>
  <c r="AF3003" i="6"/>
  <c r="AE3003" i="6"/>
  <c r="AC3003" i="6"/>
  <c r="AF3119" i="6" s="1"/>
  <c r="AF3002" i="6"/>
  <c r="AE3002" i="6"/>
  <c r="AC3002" i="6"/>
  <c r="AF3001" i="6"/>
  <c r="AE3001" i="6"/>
  <c r="AC3001" i="6"/>
  <c r="AF3000" i="6"/>
  <c r="AE3000" i="6"/>
  <c r="AC3000" i="6"/>
  <c r="AF2999" i="6"/>
  <c r="AE2999" i="6"/>
  <c r="AC2999" i="6"/>
  <c r="AF2998" i="6"/>
  <c r="AE2998" i="6"/>
  <c r="AC2998" i="6"/>
  <c r="AF2997" i="6"/>
  <c r="AE2997" i="6"/>
  <c r="AC2997" i="6"/>
  <c r="AF2996" i="6"/>
  <c r="AE2996" i="6"/>
  <c r="AC2996" i="6"/>
  <c r="AF2995" i="6"/>
  <c r="AE2995" i="6"/>
  <c r="AC2995" i="6"/>
  <c r="AF3111" i="6" s="1"/>
  <c r="AF2994" i="6"/>
  <c r="AE2994" i="6"/>
  <c r="AC2994" i="6"/>
  <c r="AF2993" i="6"/>
  <c r="AE2993" i="6"/>
  <c r="AC2993" i="6"/>
  <c r="AF2992" i="6"/>
  <c r="AE2992" i="6"/>
  <c r="AC2992" i="6"/>
  <c r="AF2991" i="6"/>
  <c r="AE2991" i="6"/>
  <c r="AC2991" i="6"/>
  <c r="AF2990" i="6"/>
  <c r="AE2990" i="6"/>
  <c r="AC2990" i="6"/>
  <c r="AF2989" i="6"/>
  <c r="AE2989" i="6"/>
  <c r="AC2989" i="6"/>
  <c r="AF3106" i="6" s="1"/>
  <c r="AF2988" i="6"/>
  <c r="AE2988" i="6"/>
  <c r="AC2988" i="6"/>
  <c r="AF2987" i="6"/>
  <c r="AE2987" i="6"/>
  <c r="AC2987" i="6"/>
  <c r="AF2986" i="6"/>
  <c r="AE2986" i="6"/>
  <c r="AC2986" i="6"/>
  <c r="AF2985" i="6"/>
  <c r="AE2985" i="6"/>
  <c r="AC2985" i="6"/>
  <c r="AF3102" i="6" s="1"/>
  <c r="AF2984" i="6"/>
  <c r="AE2984" i="6"/>
  <c r="AC2984" i="6"/>
  <c r="AF3101" i="6" s="1"/>
  <c r="AF2983" i="6"/>
  <c r="AE2983" i="6"/>
  <c r="AC2983" i="6"/>
  <c r="AF2982" i="6"/>
  <c r="AE2982" i="6"/>
  <c r="AC2982" i="6"/>
  <c r="AF2981" i="6"/>
  <c r="AE2981" i="6"/>
  <c r="AC2981" i="6"/>
  <c r="AF2980" i="6"/>
  <c r="AE2980" i="6"/>
  <c r="AC2980" i="6"/>
  <c r="AF3097" i="6" s="1"/>
  <c r="AF2979" i="6"/>
  <c r="AE2979" i="6"/>
  <c r="AC2979" i="6"/>
  <c r="AF2978" i="6"/>
  <c r="AE2978" i="6"/>
  <c r="AC2978" i="6"/>
  <c r="AF2977" i="6"/>
  <c r="AE2977" i="6"/>
  <c r="AC2977" i="6"/>
  <c r="AE2976" i="6"/>
  <c r="AC2976" i="6"/>
  <c r="AE2975" i="6"/>
  <c r="AC2975" i="6"/>
  <c r="AE2974" i="6"/>
  <c r="AC2974" i="6"/>
  <c r="AE2973" i="6"/>
  <c r="AC2973" i="6"/>
  <c r="AE2972" i="6"/>
  <c r="AC2972" i="6"/>
  <c r="AE2971" i="6"/>
  <c r="AC2971" i="6"/>
  <c r="AF2971" i="6" s="1"/>
  <c r="AE2970" i="6"/>
  <c r="AC2970" i="6"/>
  <c r="AE2969" i="6"/>
  <c r="AC2969" i="6"/>
  <c r="AE2968" i="6"/>
  <c r="AC2968" i="6"/>
  <c r="AE2967" i="6"/>
  <c r="AC2967" i="6"/>
  <c r="AE2966" i="6"/>
  <c r="AC2966" i="6"/>
  <c r="AE2965" i="6"/>
  <c r="AC2965" i="6"/>
  <c r="AF2965" i="6" s="1"/>
  <c r="AE2964" i="6"/>
  <c r="AC2964" i="6"/>
  <c r="AE2963" i="6"/>
  <c r="AC2963" i="6"/>
  <c r="AE2962" i="6"/>
  <c r="AC2962" i="6"/>
  <c r="AE2961" i="6"/>
  <c r="AC2961" i="6"/>
  <c r="AE2960" i="6"/>
  <c r="AC2960" i="6"/>
  <c r="AE2959" i="6"/>
  <c r="AC2959" i="6"/>
  <c r="AE2958" i="6"/>
  <c r="AC2958" i="6"/>
  <c r="AE2957" i="6"/>
  <c r="AC2957" i="6"/>
  <c r="AE2956" i="6"/>
  <c r="AC2956" i="6"/>
  <c r="AE2955" i="6"/>
  <c r="AC2955" i="6"/>
  <c r="AE2954" i="6"/>
  <c r="AC2954" i="6"/>
  <c r="AE2953" i="6"/>
  <c r="AC2953" i="6"/>
  <c r="AE2952" i="6"/>
  <c r="AC2952" i="6"/>
  <c r="AE2951" i="6"/>
  <c r="AC2951" i="6"/>
  <c r="AE2950" i="6"/>
  <c r="AC2950" i="6"/>
  <c r="AE2949" i="6"/>
  <c r="AC2949" i="6"/>
  <c r="AE2948" i="6"/>
  <c r="AC2948" i="6"/>
  <c r="AE2947" i="6"/>
  <c r="AC2947" i="6"/>
  <c r="AE2946" i="6"/>
  <c r="AC2946" i="6"/>
  <c r="AE2945" i="6"/>
  <c r="AC2945" i="6"/>
  <c r="AE2944" i="6"/>
  <c r="AC2944" i="6"/>
  <c r="AE2943" i="6"/>
  <c r="AC2943" i="6"/>
  <c r="AE2942" i="6"/>
  <c r="AC2942" i="6"/>
  <c r="AF2942" i="6" s="1"/>
  <c r="AE2941" i="6"/>
  <c r="AC2941" i="6"/>
  <c r="AE2940" i="6"/>
  <c r="AC2940" i="6"/>
  <c r="AE2939" i="6"/>
  <c r="AC2939" i="6"/>
  <c r="AE2938" i="6"/>
  <c r="AC2938" i="6"/>
  <c r="AE2937" i="6"/>
  <c r="AC2937" i="6"/>
  <c r="AE2936" i="6"/>
  <c r="AC2936" i="6"/>
  <c r="AE2935" i="6"/>
  <c r="AC2935" i="6"/>
  <c r="AE2934" i="6"/>
  <c r="AC2934" i="6"/>
  <c r="AE2933" i="6"/>
  <c r="AC2933" i="6"/>
  <c r="AE2932" i="6"/>
  <c r="AC2932" i="6"/>
  <c r="AE2931" i="6"/>
  <c r="AC2931" i="6"/>
  <c r="AE2930" i="6"/>
  <c r="AC2930" i="6"/>
  <c r="AE2929" i="6"/>
  <c r="AC2929" i="6"/>
  <c r="AE2928" i="6"/>
  <c r="AC2928" i="6"/>
  <c r="AE2927" i="6"/>
  <c r="AC2927" i="6"/>
  <c r="AE2926" i="6"/>
  <c r="AC2926" i="6"/>
  <c r="AE2925" i="6"/>
  <c r="AC2925" i="6"/>
  <c r="AE2924" i="6"/>
  <c r="AC2924" i="6"/>
  <c r="AE2923" i="6"/>
  <c r="AC2923" i="6"/>
  <c r="AE2922" i="6"/>
  <c r="AC2922" i="6"/>
  <c r="AF2922" i="6" s="1"/>
  <c r="AE2921" i="6"/>
  <c r="AC2921" i="6"/>
  <c r="AE2920" i="6"/>
  <c r="AC2920" i="6"/>
  <c r="AE2919" i="6"/>
  <c r="AC2919" i="6"/>
  <c r="AE2918" i="6"/>
  <c r="AC2918" i="6"/>
  <c r="AE2917" i="6"/>
  <c r="AC2917" i="6"/>
  <c r="AE2916" i="6"/>
  <c r="AC2916" i="6"/>
  <c r="AE2915" i="6"/>
  <c r="AC2915" i="6"/>
  <c r="AE2914" i="6"/>
  <c r="AC2914" i="6"/>
  <c r="AE2913" i="6"/>
  <c r="AC2913" i="6"/>
  <c r="AE2912" i="6"/>
  <c r="AC2912" i="6"/>
  <c r="AE2911" i="6"/>
  <c r="AC2911" i="6"/>
  <c r="AE2910" i="6"/>
  <c r="AC2910" i="6"/>
  <c r="AE2909" i="6"/>
  <c r="AC2909" i="6"/>
  <c r="AE2908" i="6"/>
  <c r="AC2908" i="6"/>
  <c r="AE2907" i="6"/>
  <c r="AC2907" i="6"/>
  <c r="AE2906" i="6"/>
  <c r="AC2906" i="6"/>
  <c r="AE2905" i="6"/>
  <c r="AC2905" i="6"/>
  <c r="AE2904" i="6"/>
  <c r="AC2904" i="6"/>
  <c r="AE2903" i="6"/>
  <c r="AC2903" i="6"/>
  <c r="AE2902" i="6"/>
  <c r="AC2902" i="6"/>
  <c r="AE2901" i="6"/>
  <c r="AC2901" i="6"/>
  <c r="AE2900" i="6"/>
  <c r="AC2900" i="6"/>
  <c r="AE2899" i="6"/>
  <c r="AC2899" i="6"/>
  <c r="AE2898" i="6"/>
  <c r="AC2898" i="6"/>
  <c r="AE2897" i="6"/>
  <c r="AC2897" i="6"/>
  <c r="AE2896" i="6"/>
  <c r="AC2896" i="6"/>
  <c r="AE2895" i="6"/>
  <c r="AC2895" i="6"/>
  <c r="AE2894" i="6"/>
  <c r="AC2894" i="6"/>
  <c r="AE2893" i="6"/>
  <c r="AC2893" i="6"/>
  <c r="AE2892" i="6"/>
  <c r="AC2892" i="6"/>
  <c r="AE2891" i="6"/>
  <c r="AC2891" i="6"/>
  <c r="AE2890" i="6"/>
  <c r="AC2890" i="6"/>
  <c r="AE2889" i="6"/>
  <c r="AC2889" i="6"/>
  <c r="AE2888" i="6"/>
  <c r="AC2888" i="6"/>
  <c r="AE2887" i="6"/>
  <c r="AC2887" i="6"/>
  <c r="AE2886" i="6"/>
  <c r="AC2886" i="6"/>
  <c r="AE2885" i="6"/>
  <c r="AC2885" i="6"/>
  <c r="AE2884" i="6"/>
  <c r="AC2884" i="6"/>
  <c r="AE2883" i="6"/>
  <c r="AC2883" i="6"/>
  <c r="AE2882" i="6"/>
  <c r="AC2882" i="6"/>
  <c r="AE2881" i="6"/>
  <c r="AC2881" i="6"/>
  <c r="AE2880" i="6"/>
  <c r="AC2880" i="6"/>
  <c r="AE2879" i="6"/>
  <c r="AC2879" i="6"/>
  <c r="AE2878" i="6"/>
  <c r="AC2878" i="6"/>
  <c r="AE2877" i="6"/>
  <c r="AC2877" i="6"/>
  <c r="AE2876" i="6"/>
  <c r="AC2876" i="6"/>
  <c r="AE2875" i="6"/>
  <c r="AC2875" i="6"/>
  <c r="AE2874" i="6"/>
  <c r="AC2874" i="6"/>
  <c r="AE2873" i="6"/>
  <c r="AC2873" i="6"/>
  <c r="AE2872" i="6"/>
  <c r="AC2872" i="6"/>
  <c r="AE2871" i="6"/>
  <c r="AC2871" i="6"/>
  <c r="AE2870" i="6"/>
  <c r="AC2870" i="6"/>
  <c r="AF2870" i="6" s="1"/>
  <c r="AE2869" i="6"/>
  <c r="AC2869" i="6"/>
  <c r="AE2868" i="6"/>
  <c r="AC2868" i="6"/>
  <c r="AE2867" i="6"/>
  <c r="AC2867" i="6"/>
  <c r="AE2866" i="6"/>
  <c r="AC2866" i="6"/>
  <c r="AE2865" i="6"/>
  <c r="AC2865" i="6"/>
  <c r="AE2864" i="6"/>
  <c r="AC2864" i="6"/>
  <c r="AE2863" i="6"/>
  <c r="AC2863" i="6"/>
  <c r="AE2862" i="6"/>
  <c r="AC2862" i="6"/>
  <c r="AE2861" i="6"/>
  <c r="AC2861" i="6"/>
  <c r="AE2860" i="6"/>
  <c r="AC2860" i="6"/>
  <c r="AE2859" i="6"/>
  <c r="AC2859" i="6"/>
  <c r="AE2858" i="6"/>
  <c r="AC2858" i="6"/>
  <c r="AE2857" i="6"/>
  <c r="AC2857" i="6"/>
  <c r="AE2856" i="6"/>
  <c r="AC2856" i="6"/>
  <c r="AF2855" i="6"/>
  <c r="AE2855" i="6"/>
  <c r="AC2855" i="6"/>
  <c r="AF2854" i="6"/>
  <c r="AE2854" i="6"/>
  <c r="AC2854" i="6"/>
  <c r="AF2853" i="6"/>
  <c r="AE2853" i="6"/>
  <c r="AC2853" i="6"/>
  <c r="AF2852" i="6"/>
  <c r="AE2852" i="6"/>
  <c r="AC2852" i="6"/>
  <c r="AF2851" i="6"/>
  <c r="AE2851" i="6"/>
  <c r="AC2851" i="6"/>
  <c r="AF2850" i="6"/>
  <c r="AE2850" i="6"/>
  <c r="AC2850" i="6"/>
  <c r="AF2849" i="6"/>
  <c r="AE2849" i="6"/>
  <c r="AC2849" i="6"/>
  <c r="AF2848" i="6"/>
  <c r="AE2848" i="6"/>
  <c r="AC2848" i="6"/>
  <c r="AF2847" i="6"/>
  <c r="AE2847" i="6"/>
  <c r="AC2847" i="6"/>
  <c r="AF2846" i="6"/>
  <c r="AE2846" i="6"/>
  <c r="AC2846" i="6"/>
  <c r="AF2845" i="6"/>
  <c r="AE2845" i="6"/>
  <c r="AC2845" i="6"/>
  <c r="AF2844" i="6"/>
  <c r="AE2844" i="6"/>
  <c r="AC2844" i="6"/>
  <c r="AF2843" i="6"/>
  <c r="AE2843" i="6"/>
  <c r="AC2843" i="6"/>
  <c r="AF2842" i="6"/>
  <c r="AE2842" i="6"/>
  <c r="AC2842" i="6"/>
  <c r="AF2841" i="6"/>
  <c r="AE2841" i="6"/>
  <c r="AC2841" i="6"/>
  <c r="AF2840" i="6"/>
  <c r="AE2840" i="6"/>
  <c r="AC2840" i="6"/>
  <c r="AF2839" i="6"/>
  <c r="AE2839" i="6"/>
  <c r="AC2839" i="6"/>
  <c r="AF2838" i="6"/>
  <c r="AE2838" i="6"/>
  <c r="AC2838" i="6"/>
  <c r="AF2837" i="6"/>
  <c r="AE2837" i="6"/>
  <c r="AC2837" i="6"/>
  <c r="AF2836" i="6"/>
  <c r="AE2836" i="6"/>
  <c r="AC2836" i="6"/>
  <c r="AF2835" i="6"/>
  <c r="AE2835" i="6"/>
  <c r="AC2835" i="6"/>
  <c r="AF2834" i="6"/>
  <c r="AE2834" i="6"/>
  <c r="AC2834" i="6"/>
  <c r="AF2833" i="6"/>
  <c r="AE2833" i="6"/>
  <c r="AC2833" i="6"/>
  <c r="AF2832" i="6"/>
  <c r="AE2832" i="6"/>
  <c r="AC2832" i="6"/>
  <c r="AF2952" i="6" s="1"/>
  <c r="AF2831" i="6"/>
  <c r="AE2831" i="6"/>
  <c r="AC2831" i="6"/>
  <c r="AF2830" i="6"/>
  <c r="AE2830" i="6"/>
  <c r="AC2830" i="6"/>
  <c r="AF2829" i="6"/>
  <c r="AE2829" i="6"/>
  <c r="AC2829" i="6"/>
  <c r="AF2828" i="6"/>
  <c r="AE2828" i="6"/>
  <c r="AC2828" i="6"/>
  <c r="AF2827" i="6"/>
  <c r="AE2827" i="6"/>
  <c r="AC2827" i="6"/>
  <c r="AF2826" i="6"/>
  <c r="AE2826" i="6"/>
  <c r="AC2826" i="6"/>
  <c r="AF2825" i="6"/>
  <c r="AE2825" i="6"/>
  <c r="AC2825" i="6"/>
  <c r="AF2824" i="6"/>
  <c r="AE2824" i="6"/>
  <c r="AC2824" i="6"/>
  <c r="AF2944" i="6" s="1"/>
  <c r="AF2823" i="6"/>
  <c r="AE2823" i="6"/>
  <c r="AC2823" i="6"/>
  <c r="AF2822" i="6"/>
  <c r="AE2822" i="6"/>
  <c r="AC2822" i="6"/>
  <c r="AF2821" i="6"/>
  <c r="AE2821" i="6"/>
  <c r="AC2821" i="6"/>
  <c r="AF2820" i="6"/>
  <c r="AE2820" i="6"/>
  <c r="AC2820" i="6"/>
  <c r="AF2940" i="6" s="1"/>
  <c r="AF2819" i="6"/>
  <c r="AE2819" i="6"/>
  <c r="AC2819" i="6"/>
  <c r="AF2818" i="6"/>
  <c r="AE2818" i="6"/>
  <c r="AC2818" i="6"/>
  <c r="AF2817" i="6"/>
  <c r="AE2817" i="6"/>
  <c r="AC2817" i="6"/>
  <c r="AF2816" i="6"/>
  <c r="AE2816" i="6"/>
  <c r="AC2816" i="6"/>
  <c r="AF2815" i="6"/>
  <c r="AE2815" i="6"/>
  <c r="AC2815" i="6"/>
  <c r="AF2814" i="6"/>
  <c r="AE2814" i="6"/>
  <c r="AC2814" i="6"/>
  <c r="AF2813" i="6"/>
  <c r="AE2813" i="6"/>
  <c r="AC2813" i="6"/>
  <c r="AF2812" i="6"/>
  <c r="AE2812" i="6"/>
  <c r="AC2812" i="6"/>
  <c r="AF2932" i="6" s="1"/>
  <c r="AF2811" i="6"/>
  <c r="AE2811" i="6"/>
  <c r="AC2811" i="6"/>
  <c r="AF2810" i="6"/>
  <c r="AE2810" i="6"/>
  <c r="AC2810" i="6"/>
  <c r="AF2809" i="6"/>
  <c r="AE2809" i="6"/>
  <c r="AC2809" i="6"/>
  <c r="AF2808" i="6"/>
  <c r="AE2808" i="6"/>
  <c r="AC2808" i="6"/>
  <c r="AF2807" i="6"/>
  <c r="AE2807" i="6"/>
  <c r="AC2807" i="6"/>
  <c r="AF2806" i="6"/>
  <c r="AE2806" i="6"/>
  <c r="AC2806" i="6"/>
  <c r="AF2805" i="6"/>
  <c r="AE2805" i="6"/>
  <c r="AC2805" i="6"/>
  <c r="AF2804" i="6"/>
  <c r="AE2804" i="6"/>
  <c r="AC2804" i="6"/>
  <c r="AF2926" i="6" s="1"/>
  <c r="AF2803" i="6"/>
  <c r="AE2803" i="6"/>
  <c r="AC2803" i="6"/>
  <c r="AF2802" i="6"/>
  <c r="AE2802" i="6"/>
  <c r="AC2802" i="6"/>
  <c r="AF2801" i="6"/>
  <c r="AE2801" i="6"/>
  <c r="AC2801" i="6"/>
  <c r="AF2800" i="6"/>
  <c r="AE2800" i="6"/>
  <c r="AC2800" i="6"/>
  <c r="AF2799" i="6"/>
  <c r="AE2799" i="6"/>
  <c r="AC2799" i="6"/>
  <c r="AF2798" i="6"/>
  <c r="AE2798" i="6"/>
  <c r="AC2798" i="6"/>
  <c r="AF2797" i="6"/>
  <c r="AE2797" i="6"/>
  <c r="AC2797" i="6"/>
  <c r="AF2796" i="6"/>
  <c r="AE2796" i="6"/>
  <c r="AC2796" i="6"/>
  <c r="AF2918" i="6" s="1"/>
  <c r="AF2795" i="6"/>
  <c r="AE2795" i="6"/>
  <c r="AC2795" i="6"/>
  <c r="AF2794" i="6"/>
  <c r="AE2794" i="6"/>
  <c r="AC2794" i="6"/>
  <c r="AF2793" i="6"/>
  <c r="AE2793" i="6"/>
  <c r="AC2793" i="6"/>
  <c r="AF2792" i="6"/>
  <c r="AE2792" i="6"/>
  <c r="AC2792" i="6"/>
  <c r="AF2914" i="6" s="1"/>
  <c r="AF2791" i="6"/>
  <c r="AE2791" i="6"/>
  <c r="AC2791" i="6"/>
  <c r="AF2790" i="6"/>
  <c r="AE2790" i="6"/>
  <c r="AC2790" i="6"/>
  <c r="AF2789" i="6"/>
  <c r="AE2789" i="6"/>
  <c r="AC2789" i="6"/>
  <c r="AF2788" i="6"/>
  <c r="AE2788" i="6"/>
  <c r="AC2788" i="6"/>
  <c r="AF2910" i="6" s="1"/>
  <c r="AF2787" i="6"/>
  <c r="AE2787" i="6"/>
  <c r="AC2787" i="6"/>
  <c r="AF2786" i="6"/>
  <c r="AE2786" i="6"/>
  <c r="AC2786" i="6"/>
  <c r="AF2785" i="6"/>
  <c r="AE2785" i="6"/>
  <c r="AC2785" i="6"/>
  <c r="AF2784" i="6"/>
  <c r="AE2784" i="6"/>
  <c r="AC2784" i="6"/>
  <c r="AF2906" i="6" s="1"/>
  <c r="AF2783" i="6"/>
  <c r="AE2783" i="6"/>
  <c r="AC2783" i="6"/>
  <c r="AF2782" i="6"/>
  <c r="AE2782" i="6"/>
  <c r="AC2782" i="6"/>
  <c r="AF2781" i="6"/>
  <c r="AE2781" i="6"/>
  <c r="AC2781" i="6"/>
  <c r="AF2780" i="6"/>
  <c r="AE2780" i="6"/>
  <c r="AC2780" i="6"/>
  <c r="AF2779" i="6"/>
  <c r="AE2779" i="6"/>
  <c r="AC2779" i="6"/>
  <c r="AF2778" i="6"/>
  <c r="AE2778" i="6"/>
  <c r="AC2778" i="6"/>
  <c r="AF2777" i="6"/>
  <c r="AE2777" i="6"/>
  <c r="AC2777" i="6"/>
  <c r="AF2776" i="6"/>
  <c r="AE2776" i="6"/>
  <c r="AC2776" i="6"/>
  <c r="AF2898" i="6" s="1"/>
  <c r="AF2775" i="6"/>
  <c r="AE2775" i="6"/>
  <c r="AC2775" i="6"/>
  <c r="AF2774" i="6"/>
  <c r="AE2774" i="6"/>
  <c r="AC2774" i="6"/>
  <c r="AF2773" i="6"/>
  <c r="AE2773" i="6"/>
  <c r="AC2773" i="6"/>
  <c r="AF2772" i="6"/>
  <c r="AE2772" i="6"/>
  <c r="AC2772" i="6"/>
  <c r="AF2894" i="6" s="1"/>
  <c r="AF2771" i="6"/>
  <c r="AE2771" i="6"/>
  <c r="AC2771" i="6"/>
  <c r="AF2770" i="6"/>
  <c r="AE2770" i="6"/>
  <c r="AC2770" i="6"/>
  <c r="AF2769" i="6"/>
  <c r="AE2769" i="6"/>
  <c r="AC2769" i="6"/>
  <c r="AF2768" i="6"/>
  <c r="AE2768" i="6"/>
  <c r="AC2768" i="6"/>
  <c r="AF2890" i="6" s="1"/>
  <c r="AF2767" i="6"/>
  <c r="AE2767" i="6"/>
  <c r="AC2767" i="6"/>
  <c r="AF2766" i="6"/>
  <c r="AE2766" i="6"/>
  <c r="AC2766" i="6"/>
  <c r="AF2765" i="6"/>
  <c r="AE2765" i="6"/>
  <c r="AC2765" i="6"/>
  <c r="AF2764" i="6"/>
  <c r="AE2764" i="6"/>
  <c r="AC2764" i="6"/>
  <c r="AF2886" i="6" s="1"/>
  <c r="AF2763" i="6"/>
  <c r="AE2763" i="6"/>
  <c r="AC2763" i="6"/>
  <c r="AF2762" i="6"/>
  <c r="AE2762" i="6"/>
  <c r="AC2762" i="6"/>
  <c r="AF2761" i="6"/>
  <c r="AE2761" i="6"/>
  <c r="AC2761" i="6"/>
  <c r="AF2760" i="6"/>
  <c r="AE2760" i="6"/>
  <c r="AC2760" i="6"/>
  <c r="AF2759" i="6"/>
  <c r="AE2759" i="6"/>
  <c r="AC2759" i="6"/>
  <c r="AF2758" i="6"/>
  <c r="AE2758" i="6"/>
  <c r="AC2758" i="6"/>
  <c r="AF2757" i="6"/>
  <c r="AE2757" i="6"/>
  <c r="AC2757" i="6"/>
  <c r="AF2756" i="6"/>
  <c r="AE2756" i="6"/>
  <c r="AC2756" i="6"/>
  <c r="AF2755" i="6"/>
  <c r="AE2755" i="6"/>
  <c r="AC2755" i="6"/>
  <c r="AF2754" i="6"/>
  <c r="AE2754" i="6"/>
  <c r="AC2754" i="6"/>
  <c r="AF2877" i="6" s="1"/>
  <c r="AF2753" i="6"/>
  <c r="AE2753" i="6"/>
  <c r="AC2753" i="6"/>
  <c r="AF2752" i="6"/>
  <c r="AE2752" i="6"/>
  <c r="AC2752" i="6"/>
  <c r="AF2751" i="6"/>
  <c r="AE2751" i="6"/>
  <c r="AC2751" i="6"/>
  <c r="AF2750" i="6"/>
  <c r="AE2750" i="6"/>
  <c r="AC2750" i="6"/>
  <c r="AF2873" i="6" s="1"/>
  <c r="AF2749" i="6"/>
  <c r="AE2749" i="6"/>
  <c r="AC2749" i="6"/>
  <c r="AF2748" i="6"/>
  <c r="AE2748" i="6"/>
  <c r="AC2748" i="6"/>
  <c r="AF2747" i="6"/>
  <c r="AE2747" i="6"/>
  <c r="AC2747" i="6"/>
  <c r="AF2746" i="6"/>
  <c r="AE2746" i="6"/>
  <c r="AC2746" i="6"/>
  <c r="AF2745" i="6"/>
  <c r="AE2745" i="6"/>
  <c r="AC2745" i="6"/>
  <c r="AF2744" i="6"/>
  <c r="AE2744" i="6"/>
  <c r="AC2744" i="6"/>
  <c r="AF2866" i="6" s="1"/>
  <c r="AF2743" i="6"/>
  <c r="AE2743" i="6"/>
  <c r="AC2743" i="6"/>
  <c r="AF2742" i="6"/>
  <c r="AE2742" i="6"/>
  <c r="AC2742" i="6"/>
  <c r="AF2741" i="6"/>
  <c r="AE2741" i="6"/>
  <c r="AC2741" i="6"/>
  <c r="AF2740" i="6"/>
  <c r="AE2740" i="6"/>
  <c r="AC2740" i="6"/>
  <c r="AF2862" i="6" s="1"/>
  <c r="AF2739" i="6"/>
  <c r="AE2739" i="6"/>
  <c r="AC2739" i="6"/>
  <c r="AF2738" i="6"/>
  <c r="AE2738" i="6"/>
  <c r="AC2738" i="6"/>
  <c r="AF2737" i="6"/>
  <c r="AE2737" i="6"/>
  <c r="AC2737" i="6"/>
  <c r="AF2736" i="6"/>
  <c r="AE2736" i="6"/>
  <c r="AC2736" i="6"/>
  <c r="AF2858" i="6" s="1"/>
  <c r="AF2735" i="6"/>
  <c r="AE2735" i="6"/>
  <c r="AC2735" i="6"/>
  <c r="AF2734" i="6"/>
  <c r="AE2734" i="6"/>
  <c r="AC2734" i="6"/>
  <c r="AE2733" i="6"/>
  <c r="AC2733" i="6"/>
  <c r="AE2732" i="6"/>
  <c r="AC2732" i="6"/>
  <c r="AE2731" i="6"/>
  <c r="AC2731" i="6"/>
  <c r="AE2730" i="6"/>
  <c r="AC2730" i="6"/>
  <c r="AE2729" i="6"/>
  <c r="AC2729" i="6"/>
  <c r="AE2728" i="6"/>
  <c r="AC2728" i="6"/>
  <c r="AE2727" i="6"/>
  <c r="AC2727" i="6"/>
  <c r="AE2726" i="6"/>
  <c r="AC2726" i="6"/>
  <c r="AF2726" i="6" s="1"/>
  <c r="AE2725" i="6"/>
  <c r="AC2725" i="6"/>
  <c r="AE2724" i="6"/>
  <c r="AC2724" i="6"/>
  <c r="AE2723" i="6"/>
  <c r="AC2723" i="6"/>
  <c r="AE2722" i="6"/>
  <c r="AC2722" i="6"/>
  <c r="AE2721" i="6"/>
  <c r="AC2721" i="6"/>
  <c r="AE2720" i="6"/>
  <c r="AC2720" i="6"/>
  <c r="AE2719" i="6"/>
  <c r="AC2719" i="6"/>
  <c r="AE2718" i="6"/>
  <c r="AC2718" i="6"/>
  <c r="AF2718" i="6" s="1"/>
  <c r="AE2717" i="6"/>
  <c r="AC2717" i="6"/>
  <c r="AE2716" i="6"/>
  <c r="AC2716" i="6"/>
  <c r="AE2715" i="6"/>
  <c r="AC2715" i="6"/>
  <c r="AE2714" i="6"/>
  <c r="AC2714" i="6"/>
  <c r="AE2713" i="6"/>
  <c r="AC2713" i="6"/>
  <c r="AF2713" i="6" s="1"/>
  <c r="AE2712" i="6"/>
  <c r="AC2712" i="6"/>
  <c r="AE2711" i="6"/>
  <c r="AC2711" i="6"/>
  <c r="AE2710" i="6"/>
  <c r="AC2710" i="6"/>
  <c r="AE2709" i="6"/>
  <c r="AC2709" i="6"/>
  <c r="AE2708" i="6"/>
  <c r="AC2708" i="6"/>
  <c r="AE2707" i="6"/>
  <c r="AC2707" i="6"/>
  <c r="AE2706" i="6"/>
  <c r="AC2706" i="6"/>
  <c r="AE2705" i="6"/>
  <c r="AC2705" i="6"/>
  <c r="AE2704" i="6"/>
  <c r="AC2704" i="6"/>
  <c r="AE2703" i="6"/>
  <c r="AC2703" i="6"/>
  <c r="AE2702" i="6"/>
  <c r="AC2702" i="6"/>
  <c r="AE2701" i="6"/>
  <c r="AC2701" i="6"/>
  <c r="AE2700" i="6"/>
  <c r="AC2700" i="6"/>
  <c r="AE2699" i="6"/>
  <c r="AC2699" i="6"/>
  <c r="AE2698" i="6"/>
  <c r="AC2698" i="6"/>
  <c r="AE2697" i="6"/>
  <c r="AC2697" i="6"/>
  <c r="AE2696" i="6"/>
  <c r="AC2696" i="6"/>
  <c r="AE2695" i="6"/>
  <c r="AC2695" i="6"/>
  <c r="AE2694" i="6"/>
  <c r="AC2694" i="6"/>
  <c r="AE2693" i="6"/>
  <c r="AC2693" i="6"/>
  <c r="AE2692" i="6"/>
  <c r="AC2692" i="6"/>
  <c r="AE2691" i="6"/>
  <c r="AC2691" i="6"/>
  <c r="AE2690" i="6"/>
  <c r="AC2690" i="6"/>
  <c r="AE2689" i="6"/>
  <c r="AC2689" i="6"/>
  <c r="AE2688" i="6"/>
  <c r="AC2688" i="6"/>
  <c r="AE2687" i="6"/>
  <c r="AC2687" i="6"/>
  <c r="AE2686" i="6"/>
  <c r="AC2686" i="6"/>
  <c r="AE2685" i="6"/>
  <c r="AC2685" i="6"/>
  <c r="AE2684" i="6"/>
  <c r="AC2684" i="6"/>
  <c r="AE2683" i="6"/>
  <c r="AC2683" i="6"/>
  <c r="AE2682" i="6"/>
  <c r="AC2682" i="6"/>
  <c r="AE2681" i="6"/>
  <c r="AC2681" i="6"/>
  <c r="AE2680" i="6"/>
  <c r="AC2680" i="6"/>
  <c r="AE2679" i="6"/>
  <c r="AC2679" i="6"/>
  <c r="AF2679" i="6" s="1"/>
  <c r="AE2678" i="6"/>
  <c r="AC2678" i="6"/>
  <c r="AE2677" i="6"/>
  <c r="AC2677" i="6"/>
  <c r="AE2676" i="6"/>
  <c r="AC2676" i="6"/>
  <c r="AE2675" i="6"/>
  <c r="AC2675" i="6"/>
  <c r="AE2674" i="6"/>
  <c r="AC2674" i="6"/>
  <c r="AE2673" i="6"/>
  <c r="AC2673" i="6"/>
  <c r="AE2672" i="6"/>
  <c r="AC2672" i="6"/>
  <c r="AE2671" i="6"/>
  <c r="AC2671" i="6"/>
  <c r="AE2670" i="6"/>
  <c r="AC2670" i="6"/>
  <c r="AE2669" i="6"/>
  <c r="AC2669" i="6"/>
  <c r="AE2668" i="6"/>
  <c r="AC2668" i="6"/>
  <c r="AE2667" i="6"/>
  <c r="AC2667" i="6"/>
  <c r="AE2666" i="6"/>
  <c r="AC2666" i="6"/>
  <c r="AE2665" i="6"/>
  <c r="AC2665" i="6"/>
  <c r="AE2664" i="6"/>
  <c r="AC2664" i="6"/>
  <c r="AE2663" i="6"/>
  <c r="AC2663" i="6"/>
  <c r="AE2662" i="6"/>
  <c r="AC2662" i="6"/>
  <c r="AE2661" i="6"/>
  <c r="AC2661" i="6"/>
  <c r="AE2660" i="6"/>
  <c r="AC2660" i="6"/>
  <c r="AE2659" i="6"/>
  <c r="AC2659" i="6"/>
  <c r="AE2658" i="6"/>
  <c r="AC2658" i="6"/>
  <c r="AE2657" i="6"/>
  <c r="AC2657" i="6"/>
  <c r="AE2656" i="6"/>
  <c r="AC2656" i="6"/>
  <c r="AE2655" i="6"/>
  <c r="AC2655" i="6"/>
  <c r="AE2654" i="6"/>
  <c r="AC2654" i="6"/>
  <c r="AE2653" i="6"/>
  <c r="AC2653" i="6"/>
  <c r="AE2652" i="6"/>
  <c r="AC2652" i="6"/>
  <c r="AE2651" i="6"/>
  <c r="AC2651" i="6"/>
  <c r="AE2650" i="6"/>
  <c r="AC2650" i="6"/>
  <c r="AE2649" i="6"/>
  <c r="AC2649" i="6"/>
  <c r="AE2648" i="6"/>
  <c r="AC2648" i="6"/>
  <c r="AE2647" i="6"/>
  <c r="AC2647" i="6"/>
  <c r="AE2646" i="6"/>
  <c r="AC2646" i="6"/>
  <c r="AE2645" i="6"/>
  <c r="AC2645" i="6"/>
  <c r="AE2644" i="6"/>
  <c r="AC2644" i="6"/>
  <c r="AF2644" i="6" s="1"/>
  <c r="AE2643" i="6"/>
  <c r="AC2643" i="6"/>
  <c r="AE2642" i="6"/>
  <c r="AC2642" i="6"/>
  <c r="AE2641" i="6"/>
  <c r="AC2641" i="6"/>
  <c r="AE2640" i="6"/>
  <c r="AC2640" i="6"/>
  <c r="AE2639" i="6"/>
  <c r="AC2639" i="6"/>
  <c r="AE2638" i="6"/>
  <c r="AC2638" i="6"/>
  <c r="AE2637" i="6"/>
  <c r="AC2637" i="6"/>
  <c r="AE2636" i="6"/>
  <c r="AC2636" i="6"/>
  <c r="AE2635" i="6"/>
  <c r="AC2635" i="6"/>
  <c r="AE2634" i="6"/>
  <c r="AC2634" i="6"/>
  <c r="AE2633" i="6"/>
  <c r="AC2633" i="6"/>
  <c r="AE2632" i="6"/>
  <c r="AC2632" i="6"/>
  <c r="AE2631" i="6"/>
  <c r="AC2631" i="6"/>
  <c r="AE2630" i="6"/>
  <c r="AC2630" i="6"/>
  <c r="AE2629" i="6"/>
  <c r="AC2629" i="6"/>
  <c r="AE2628" i="6"/>
  <c r="AC2628" i="6"/>
  <c r="AE2627" i="6"/>
  <c r="AC2627" i="6"/>
  <c r="AE2626" i="6"/>
  <c r="AC2626" i="6"/>
  <c r="AE2625" i="6"/>
  <c r="AC2625" i="6"/>
  <c r="AE2624" i="6"/>
  <c r="AC2624" i="6"/>
  <c r="AE2623" i="6"/>
  <c r="AC2623" i="6"/>
  <c r="AE2622" i="6"/>
  <c r="AC2622" i="6"/>
  <c r="AE2621" i="6"/>
  <c r="AC2621" i="6"/>
  <c r="AE2620" i="6"/>
  <c r="AC2620" i="6"/>
  <c r="AE2619" i="6"/>
  <c r="AC2619" i="6"/>
  <c r="AE2618" i="6"/>
  <c r="AC2618" i="6"/>
  <c r="AE2617" i="6"/>
  <c r="AC2617" i="6"/>
  <c r="AE2616" i="6"/>
  <c r="AC2616" i="6"/>
  <c r="AE2615" i="6"/>
  <c r="AC2615" i="6"/>
  <c r="AE2614" i="6"/>
  <c r="AC2614" i="6"/>
  <c r="AF2613" i="6"/>
  <c r="AE2613" i="6"/>
  <c r="AC2613" i="6"/>
  <c r="AF2612" i="6"/>
  <c r="AE2612" i="6"/>
  <c r="AC2612" i="6"/>
  <c r="AF2611" i="6"/>
  <c r="AE2611" i="6"/>
  <c r="AC2611" i="6"/>
  <c r="AF2610" i="6"/>
  <c r="AE2610" i="6"/>
  <c r="AC2610" i="6"/>
  <c r="AF2609" i="6"/>
  <c r="AE2609" i="6"/>
  <c r="AC2609" i="6"/>
  <c r="AF2608" i="6"/>
  <c r="AE2608" i="6"/>
  <c r="AC2608" i="6"/>
  <c r="AF2607" i="6"/>
  <c r="AE2607" i="6"/>
  <c r="AC2607" i="6"/>
  <c r="AF2606" i="6"/>
  <c r="AE2606" i="6"/>
  <c r="AC2606" i="6"/>
  <c r="AF2605" i="6"/>
  <c r="AE2605" i="6"/>
  <c r="AC2605" i="6"/>
  <c r="AF2604" i="6"/>
  <c r="AE2604" i="6"/>
  <c r="AC2604" i="6"/>
  <c r="AF2603" i="6"/>
  <c r="AE2603" i="6"/>
  <c r="AC2603" i="6"/>
  <c r="AF2602" i="6"/>
  <c r="AE2602" i="6"/>
  <c r="AC2602" i="6"/>
  <c r="AF2601" i="6"/>
  <c r="AE2601" i="6"/>
  <c r="AC2601" i="6"/>
  <c r="AF2600" i="6"/>
  <c r="AE2600" i="6"/>
  <c r="AC2600" i="6"/>
  <c r="AF2599" i="6"/>
  <c r="AE2599" i="6"/>
  <c r="AC2599" i="6"/>
  <c r="AF2598" i="6"/>
  <c r="AE2598" i="6"/>
  <c r="AC2598" i="6"/>
  <c r="AF2597" i="6"/>
  <c r="AE2597" i="6"/>
  <c r="AC2597" i="6"/>
  <c r="AF2596" i="6"/>
  <c r="AE2596" i="6"/>
  <c r="AC2596" i="6"/>
  <c r="AF2595" i="6"/>
  <c r="AE2595" i="6"/>
  <c r="AC2595" i="6"/>
  <c r="AF2594" i="6"/>
  <c r="AE2594" i="6"/>
  <c r="AC2594" i="6"/>
  <c r="AF2593" i="6"/>
  <c r="AE2593" i="6"/>
  <c r="AC2593" i="6"/>
  <c r="AF2592" i="6"/>
  <c r="AE2592" i="6"/>
  <c r="AC2592" i="6"/>
  <c r="AF2591" i="6"/>
  <c r="AE2591" i="6"/>
  <c r="AC2591" i="6"/>
  <c r="AF2590" i="6"/>
  <c r="AE2590" i="6"/>
  <c r="AC2590" i="6"/>
  <c r="AF2589" i="6"/>
  <c r="AE2589" i="6"/>
  <c r="AC2589" i="6"/>
  <c r="AF2588" i="6"/>
  <c r="AE2588" i="6"/>
  <c r="AC2588" i="6"/>
  <c r="AF2587" i="6"/>
  <c r="AE2587" i="6"/>
  <c r="AC2587" i="6"/>
  <c r="AF2586" i="6"/>
  <c r="AE2586" i="6"/>
  <c r="AC2586" i="6"/>
  <c r="AF2585" i="6"/>
  <c r="AE2585" i="6"/>
  <c r="AC2585" i="6"/>
  <c r="AF2584" i="6"/>
  <c r="AE2584" i="6"/>
  <c r="AC2584" i="6"/>
  <c r="AF2583" i="6"/>
  <c r="AE2583" i="6"/>
  <c r="AC2583" i="6"/>
  <c r="AF2582" i="6"/>
  <c r="AE2582" i="6"/>
  <c r="AC2582" i="6"/>
  <c r="AF2581" i="6"/>
  <c r="AE2581" i="6"/>
  <c r="AC2581" i="6"/>
  <c r="AF2580" i="6"/>
  <c r="AE2580" i="6"/>
  <c r="AC2580" i="6"/>
  <c r="AF2579" i="6"/>
  <c r="AE2579" i="6"/>
  <c r="AC2579" i="6"/>
  <c r="AF2578" i="6"/>
  <c r="AE2578" i="6"/>
  <c r="AC2578" i="6"/>
  <c r="AF2696" i="6" s="1"/>
  <c r="AF2577" i="6"/>
  <c r="AE2577" i="6"/>
  <c r="AC2577" i="6"/>
  <c r="AF2576" i="6"/>
  <c r="AE2576" i="6"/>
  <c r="AC2576" i="6"/>
  <c r="AF2575" i="6"/>
  <c r="AE2575" i="6"/>
  <c r="AC2575" i="6"/>
  <c r="AF2574" i="6"/>
  <c r="AE2574" i="6"/>
  <c r="AC2574" i="6"/>
  <c r="AF2692" i="6" s="1"/>
  <c r="AF2573" i="6"/>
  <c r="AE2573" i="6"/>
  <c r="AC2573" i="6"/>
  <c r="AF2572" i="6"/>
  <c r="AE2572" i="6"/>
  <c r="AC2572" i="6"/>
  <c r="AF2571" i="6"/>
  <c r="AE2571" i="6"/>
  <c r="AC2571" i="6"/>
  <c r="AF2570" i="6"/>
  <c r="AE2570" i="6"/>
  <c r="AC2570" i="6"/>
  <c r="AF2569" i="6"/>
  <c r="AE2569" i="6"/>
  <c r="AC2569" i="6"/>
  <c r="AF2568" i="6"/>
  <c r="AE2568" i="6"/>
  <c r="AC2568" i="6"/>
  <c r="AF2567" i="6"/>
  <c r="AE2567" i="6"/>
  <c r="AC2567" i="6"/>
  <c r="AF2566" i="6"/>
  <c r="AE2566" i="6"/>
  <c r="AC2566" i="6"/>
  <c r="AF2565" i="6"/>
  <c r="AE2565" i="6"/>
  <c r="AC2565" i="6"/>
  <c r="AF2564" i="6"/>
  <c r="AE2564" i="6"/>
  <c r="AC2564" i="6"/>
  <c r="AF2563" i="6"/>
  <c r="AE2563" i="6"/>
  <c r="AC2563" i="6"/>
  <c r="AF2562" i="6"/>
  <c r="AE2562" i="6"/>
  <c r="AC2562" i="6"/>
  <c r="AF2561" i="6"/>
  <c r="AE2561" i="6"/>
  <c r="AC2561" i="6"/>
  <c r="AF2560" i="6"/>
  <c r="AE2560" i="6"/>
  <c r="AC2560" i="6"/>
  <c r="AF2559" i="6"/>
  <c r="AE2559" i="6"/>
  <c r="AC2559" i="6"/>
  <c r="AF2558" i="6"/>
  <c r="AE2558" i="6"/>
  <c r="AC2558" i="6"/>
  <c r="AF2557" i="6"/>
  <c r="AE2557" i="6"/>
  <c r="AC2557" i="6"/>
  <c r="AF2556" i="6"/>
  <c r="AE2556" i="6"/>
  <c r="AC2556" i="6"/>
  <c r="AF2555" i="6"/>
  <c r="AE2555" i="6"/>
  <c r="AC2555" i="6"/>
  <c r="AF2554" i="6"/>
  <c r="AE2554" i="6"/>
  <c r="AC2554" i="6"/>
  <c r="AF2553" i="6"/>
  <c r="AE2553" i="6"/>
  <c r="AC2553" i="6"/>
  <c r="AF2552" i="6"/>
  <c r="AE2552" i="6"/>
  <c r="AC2552" i="6"/>
  <c r="AF2551" i="6"/>
  <c r="AE2551" i="6"/>
  <c r="AC2551" i="6"/>
  <c r="AF2550" i="6"/>
  <c r="AE2550" i="6"/>
  <c r="AC2550" i="6"/>
  <c r="AF2668" i="6" s="1"/>
  <c r="AF2549" i="6"/>
  <c r="AE2549" i="6"/>
  <c r="AC2549" i="6"/>
  <c r="AF2548" i="6"/>
  <c r="AE2548" i="6"/>
  <c r="AC2548" i="6"/>
  <c r="AF2547" i="6"/>
  <c r="AE2547" i="6"/>
  <c r="AC2547" i="6"/>
  <c r="AF2546" i="6"/>
  <c r="AE2546" i="6"/>
  <c r="AC2546" i="6"/>
  <c r="AF2664" i="6" s="1"/>
  <c r="AF2545" i="6"/>
  <c r="AE2545" i="6"/>
  <c r="AC2545" i="6"/>
  <c r="AF2544" i="6"/>
  <c r="AE2544" i="6"/>
  <c r="AC2544" i="6"/>
  <c r="AF2543" i="6"/>
  <c r="AE2543" i="6"/>
  <c r="AC2543" i="6"/>
  <c r="AF2542" i="6"/>
  <c r="AE2542" i="6"/>
  <c r="AC2542" i="6"/>
  <c r="AF2660" i="6" s="1"/>
  <c r="AF2541" i="6"/>
  <c r="AE2541" i="6"/>
  <c r="AC2541" i="6"/>
  <c r="AF2540" i="6"/>
  <c r="AE2540" i="6"/>
  <c r="AC2540" i="6"/>
  <c r="AF2539" i="6"/>
  <c r="AE2539" i="6"/>
  <c r="AC2539" i="6"/>
  <c r="AF2538" i="6"/>
  <c r="AE2538" i="6"/>
  <c r="AC2538" i="6"/>
  <c r="AF2537" i="6"/>
  <c r="AE2537" i="6"/>
  <c r="AC2537" i="6"/>
  <c r="AF2536" i="6"/>
  <c r="AE2536" i="6"/>
  <c r="AC2536" i="6"/>
  <c r="AF2535" i="6"/>
  <c r="AE2535" i="6"/>
  <c r="AC2535" i="6"/>
  <c r="AF2534" i="6"/>
  <c r="AE2534" i="6"/>
  <c r="AC2534" i="6"/>
  <c r="AF2533" i="6"/>
  <c r="AE2533" i="6"/>
  <c r="AC2533" i="6"/>
  <c r="AF2532" i="6"/>
  <c r="AE2532" i="6"/>
  <c r="AC2532" i="6"/>
  <c r="AF2531" i="6"/>
  <c r="AE2531" i="6"/>
  <c r="AC2531" i="6"/>
  <c r="AF2530" i="6"/>
  <c r="AE2530" i="6"/>
  <c r="AC2530" i="6"/>
  <c r="AF2529" i="6"/>
  <c r="AE2529" i="6"/>
  <c r="AC2529" i="6"/>
  <c r="AF2528" i="6"/>
  <c r="AE2528" i="6"/>
  <c r="AC2528" i="6"/>
  <c r="AF2527" i="6"/>
  <c r="AE2527" i="6"/>
  <c r="AC2527" i="6"/>
  <c r="AF2526" i="6"/>
  <c r="AE2526" i="6"/>
  <c r="AC2526" i="6"/>
  <c r="AF2525" i="6"/>
  <c r="AE2525" i="6"/>
  <c r="AC2525" i="6"/>
  <c r="AF2524" i="6"/>
  <c r="AE2524" i="6"/>
  <c r="AC2524" i="6"/>
  <c r="AF2523" i="6"/>
  <c r="AE2523" i="6"/>
  <c r="AC2523" i="6"/>
  <c r="AF2522" i="6"/>
  <c r="AE2522" i="6"/>
  <c r="AC2522" i="6"/>
  <c r="AF2521" i="6"/>
  <c r="AE2521" i="6"/>
  <c r="AC2521" i="6"/>
  <c r="AF2520" i="6"/>
  <c r="AE2520" i="6"/>
  <c r="AC2520" i="6"/>
  <c r="AF2519" i="6"/>
  <c r="AE2519" i="6"/>
  <c r="AC2519" i="6"/>
  <c r="AF2518" i="6"/>
  <c r="AE2518" i="6"/>
  <c r="AC2518" i="6"/>
  <c r="AF2517" i="6"/>
  <c r="AE2517" i="6"/>
  <c r="AC2517" i="6"/>
  <c r="AF2516" i="6"/>
  <c r="AE2516" i="6"/>
  <c r="AC2516" i="6"/>
  <c r="AF2515" i="6"/>
  <c r="AE2515" i="6"/>
  <c r="AC2515" i="6"/>
  <c r="AF2514" i="6"/>
  <c r="AE2514" i="6"/>
  <c r="AC2514" i="6"/>
  <c r="AF2513" i="6"/>
  <c r="AE2513" i="6"/>
  <c r="AC2513" i="6"/>
  <c r="AF2512" i="6"/>
  <c r="AE2512" i="6"/>
  <c r="AC2512" i="6"/>
  <c r="AF2511" i="6"/>
  <c r="AE2511" i="6"/>
  <c r="AC2511" i="6"/>
  <c r="AF2510" i="6"/>
  <c r="AE2510" i="6"/>
  <c r="AC2510" i="6"/>
  <c r="AF2509" i="6"/>
  <c r="AE2509" i="6"/>
  <c r="AC2509" i="6"/>
  <c r="AF2508" i="6"/>
  <c r="AE2508" i="6"/>
  <c r="AC2508" i="6"/>
  <c r="AF2507" i="6"/>
  <c r="AE2507" i="6"/>
  <c r="AC2507" i="6"/>
  <c r="AF2506" i="6"/>
  <c r="AE2506" i="6"/>
  <c r="AC2506" i="6"/>
  <c r="AF2505" i="6"/>
  <c r="AE2505" i="6"/>
  <c r="AC2505" i="6"/>
  <c r="AF2504" i="6"/>
  <c r="AE2504" i="6"/>
  <c r="AC2504" i="6"/>
  <c r="AF2503" i="6"/>
  <c r="AE2503" i="6"/>
  <c r="AC2503" i="6"/>
  <c r="AF2502" i="6"/>
  <c r="AE2502" i="6"/>
  <c r="AC2502" i="6"/>
  <c r="AF2501" i="6"/>
  <c r="AE2501" i="6"/>
  <c r="AC2501" i="6"/>
  <c r="AF2500" i="6"/>
  <c r="AE2500" i="6"/>
  <c r="AC2500" i="6"/>
  <c r="AF2499" i="6"/>
  <c r="AE2499" i="6"/>
  <c r="AC2499" i="6"/>
  <c r="AF2498" i="6"/>
  <c r="AE2498" i="6"/>
  <c r="AC2498" i="6"/>
  <c r="AF2497" i="6"/>
  <c r="AE2497" i="6"/>
  <c r="AC2497" i="6"/>
  <c r="AE2496" i="6"/>
  <c r="AC2496" i="6"/>
  <c r="AE2495" i="6"/>
  <c r="AC2495" i="6"/>
  <c r="AE2494" i="6"/>
  <c r="AC2494" i="6"/>
  <c r="AE2493" i="6"/>
  <c r="AC2493" i="6"/>
  <c r="AE2492" i="6"/>
  <c r="AC2492" i="6"/>
  <c r="AE2491" i="6"/>
  <c r="AC2491" i="6"/>
  <c r="AE2490" i="6"/>
  <c r="AC2490" i="6"/>
  <c r="AE2489" i="6"/>
  <c r="AC2489" i="6"/>
  <c r="AE2488" i="6"/>
  <c r="AC2488" i="6"/>
  <c r="AE2487" i="6"/>
  <c r="AC2487" i="6"/>
  <c r="AE2486" i="6"/>
  <c r="AC2486" i="6"/>
  <c r="AE2485" i="6"/>
  <c r="AC2485" i="6"/>
  <c r="AE2484" i="6"/>
  <c r="AC2484" i="6"/>
  <c r="AE2483" i="6"/>
  <c r="AC2483" i="6"/>
  <c r="AE2482" i="6"/>
  <c r="AC2482" i="6"/>
  <c r="AE2481" i="6"/>
  <c r="AC2481" i="6"/>
  <c r="AE2480" i="6"/>
  <c r="AC2480" i="6"/>
  <c r="AE2479" i="6"/>
  <c r="AC2479" i="6"/>
  <c r="AE2478" i="6"/>
  <c r="AC2478" i="6"/>
  <c r="AE2477" i="6"/>
  <c r="AC2477" i="6"/>
  <c r="AE2476" i="6"/>
  <c r="AC2476" i="6"/>
  <c r="AE2475" i="6"/>
  <c r="AC2475" i="6"/>
  <c r="AE2474" i="6"/>
  <c r="AC2474" i="6"/>
  <c r="AE2473" i="6"/>
  <c r="AC2473" i="6"/>
  <c r="AE2472" i="6"/>
  <c r="AC2472" i="6"/>
  <c r="AE2471" i="6"/>
  <c r="AC2471" i="6"/>
  <c r="AE2470" i="6"/>
  <c r="AC2470" i="6"/>
  <c r="AE2469" i="6"/>
  <c r="AC2469" i="6"/>
  <c r="AE2468" i="6"/>
  <c r="AC2468" i="6"/>
  <c r="AE2467" i="6"/>
  <c r="AC2467" i="6"/>
  <c r="AE2466" i="6"/>
  <c r="AC2466" i="6"/>
  <c r="AE2465" i="6"/>
  <c r="AC2465" i="6"/>
  <c r="AE2464" i="6"/>
  <c r="AC2464" i="6"/>
  <c r="AE2463" i="6"/>
  <c r="AC2463" i="6"/>
  <c r="AE2462" i="6"/>
  <c r="AC2462" i="6"/>
  <c r="AE2461" i="6"/>
  <c r="AC2461" i="6"/>
  <c r="AE2460" i="6"/>
  <c r="AC2460" i="6"/>
  <c r="AE2459" i="6"/>
  <c r="AC2459" i="6"/>
  <c r="AE2458" i="6"/>
  <c r="AC2458" i="6"/>
  <c r="AE2457" i="6"/>
  <c r="AC2457" i="6"/>
  <c r="AE2456" i="6"/>
  <c r="AC2456" i="6"/>
  <c r="AE2455" i="6"/>
  <c r="AC2455" i="6"/>
  <c r="AE2454" i="6"/>
  <c r="AC2454" i="6"/>
  <c r="AE2453" i="6"/>
  <c r="AC2453" i="6"/>
  <c r="AE2452" i="6"/>
  <c r="AC2452" i="6"/>
  <c r="AE2451" i="6"/>
  <c r="AC2451" i="6"/>
  <c r="AE2450" i="6"/>
  <c r="AC2450" i="6"/>
  <c r="AE2449" i="6"/>
  <c r="AC2449" i="6"/>
  <c r="AE2448" i="6"/>
  <c r="AC2448" i="6"/>
  <c r="AE2447" i="6"/>
  <c r="AC2447" i="6"/>
  <c r="AE2446" i="6"/>
  <c r="AC2446" i="6"/>
  <c r="AE2445" i="6"/>
  <c r="AC2445" i="6"/>
  <c r="AE2444" i="6"/>
  <c r="AC2444" i="6"/>
  <c r="AE2443" i="6"/>
  <c r="AC2443" i="6"/>
  <c r="AE2442" i="6"/>
  <c r="AC2442" i="6"/>
  <c r="AE2441" i="6"/>
  <c r="AC2441" i="6"/>
  <c r="AE2440" i="6"/>
  <c r="AC2440" i="6"/>
  <c r="AE2439" i="6"/>
  <c r="AC2439" i="6"/>
  <c r="AE2438" i="6"/>
  <c r="AC2438" i="6"/>
  <c r="AF2438" i="6" s="1"/>
  <c r="AE2437" i="6"/>
  <c r="AC2437" i="6"/>
  <c r="AE2436" i="6"/>
  <c r="AC2436" i="6"/>
  <c r="AE2435" i="6"/>
  <c r="AC2435" i="6"/>
  <c r="AE2434" i="6"/>
  <c r="AC2434" i="6"/>
  <c r="AE2433" i="6"/>
  <c r="AC2433" i="6"/>
  <c r="AE2432" i="6"/>
  <c r="AC2432" i="6"/>
  <c r="AE2431" i="6"/>
  <c r="AC2431" i="6"/>
  <c r="AE2430" i="6"/>
  <c r="AC2430" i="6"/>
  <c r="AE2429" i="6"/>
  <c r="AC2429" i="6"/>
  <c r="AE2428" i="6"/>
  <c r="AC2428" i="6"/>
  <c r="AE2427" i="6"/>
  <c r="AC2427" i="6"/>
  <c r="AE2426" i="6"/>
  <c r="AC2426" i="6"/>
  <c r="AE2425" i="6"/>
  <c r="AC2425" i="6"/>
  <c r="AE2424" i="6"/>
  <c r="AC2424" i="6"/>
  <c r="AE2423" i="6"/>
  <c r="AC2423" i="6"/>
  <c r="AE2422" i="6"/>
  <c r="AC2422" i="6"/>
  <c r="AE2421" i="6"/>
  <c r="AC2421" i="6"/>
  <c r="AE2420" i="6"/>
  <c r="AC2420" i="6"/>
  <c r="AE2419" i="6"/>
  <c r="AC2419" i="6"/>
  <c r="AE2418" i="6"/>
  <c r="AC2418" i="6"/>
  <c r="AE2417" i="6"/>
  <c r="AC2417" i="6"/>
  <c r="AE2416" i="6"/>
  <c r="AC2416" i="6"/>
  <c r="AE2415" i="6"/>
  <c r="AC2415" i="6"/>
  <c r="AE2414" i="6"/>
  <c r="AC2414" i="6"/>
  <c r="AE2413" i="6"/>
  <c r="AC2413" i="6"/>
  <c r="AE2412" i="6"/>
  <c r="AC2412" i="6"/>
  <c r="AE2411" i="6"/>
  <c r="AC2411" i="6"/>
  <c r="AE2410" i="6"/>
  <c r="AC2410" i="6"/>
  <c r="AE2409" i="6"/>
  <c r="AC2409" i="6"/>
  <c r="AE2408" i="6"/>
  <c r="AC2408" i="6"/>
  <c r="AE2407" i="6"/>
  <c r="AC2407" i="6"/>
  <c r="AE2406" i="6"/>
  <c r="AC2406" i="6"/>
  <c r="AE2405" i="6"/>
  <c r="AC2405" i="6"/>
  <c r="AE2404" i="6"/>
  <c r="AC2404" i="6"/>
  <c r="AE2403" i="6"/>
  <c r="AC2403" i="6"/>
  <c r="AE2402" i="6"/>
  <c r="AC2402" i="6"/>
  <c r="AE2401" i="6"/>
  <c r="AC2401" i="6"/>
  <c r="AE2400" i="6"/>
  <c r="AC2400" i="6"/>
  <c r="AE2399" i="6"/>
  <c r="AC2399" i="6"/>
  <c r="AE2398" i="6"/>
  <c r="AC2398" i="6"/>
  <c r="AE2397" i="6"/>
  <c r="AC2397" i="6"/>
  <c r="AE2396" i="6"/>
  <c r="AC2396" i="6"/>
  <c r="AE2395" i="6"/>
  <c r="AC2395" i="6"/>
  <c r="AE2394" i="6"/>
  <c r="AC2394" i="6"/>
  <c r="AE2393" i="6"/>
  <c r="AC2393" i="6"/>
  <c r="AE2392" i="6"/>
  <c r="AC2392" i="6"/>
  <c r="AE2391" i="6"/>
  <c r="AC2391" i="6"/>
  <c r="AE2390" i="6"/>
  <c r="AC2390" i="6"/>
  <c r="AE2389" i="6"/>
  <c r="AC2389" i="6"/>
  <c r="AE2388" i="6"/>
  <c r="AC2388" i="6"/>
  <c r="AE2387" i="6"/>
  <c r="AC2387" i="6"/>
  <c r="AE2386" i="6"/>
  <c r="AC2386" i="6"/>
  <c r="AE2385" i="6"/>
  <c r="AC2385" i="6"/>
  <c r="AE2384" i="6"/>
  <c r="AC2384" i="6"/>
  <c r="AE2383" i="6"/>
  <c r="AC2383" i="6"/>
  <c r="AE2382" i="6"/>
  <c r="AC2382" i="6"/>
  <c r="AF2381" i="6"/>
  <c r="AE2381" i="6"/>
  <c r="AC2381" i="6"/>
  <c r="AF2380" i="6"/>
  <c r="AE2380" i="6"/>
  <c r="AC2380" i="6"/>
  <c r="AF2379" i="6"/>
  <c r="AE2379" i="6"/>
  <c r="AC2379" i="6"/>
  <c r="AF2378" i="6"/>
  <c r="AE2378" i="6"/>
  <c r="AC2378" i="6"/>
  <c r="AF2377" i="6"/>
  <c r="AE2377" i="6"/>
  <c r="AC2377" i="6"/>
  <c r="AF2376" i="6"/>
  <c r="AE2376" i="6"/>
  <c r="AC2376" i="6"/>
  <c r="AF2375" i="6"/>
  <c r="AE2375" i="6"/>
  <c r="AC2375" i="6"/>
  <c r="AF2374" i="6"/>
  <c r="AE2374" i="6"/>
  <c r="AC2374" i="6"/>
  <c r="AF2490" i="6" s="1"/>
  <c r="AF2373" i="6"/>
  <c r="AE2373" i="6"/>
  <c r="AC2373" i="6"/>
  <c r="AF2372" i="6"/>
  <c r="AE2372" i="6"/>
  <c r="AC2372" i="6"/>
  <c r="AF2371" i="6"/>
  <c r="AE2371" i="6"/>
  <c r="AC2371" i="6"/>
  <c r="AF2370" i="6"/>
  <c r="AE2370" i="6"/>
  <c r="AC2370" i="6"/>
  <c r="AF2369" i="6"/>
  <c r="AE2369" i="6"/>
  <c r="AC2369" i="6"/>
  <c r="AF2368" i="6"/>
  <c r="AE2368" i="6"/>
  <c r="AC2368" i="6"/>
  <c r="AF2367" i="6"/>
  <c r="AE2367" i="6"/>
  <c r="AC2367" i="6"/>
  <c r="AF2366" i="6"/>
  <c r="AE2366" i="6"/>
  <c r="AC2366" i="6"/>
  <c r="AF2482" i="6" s="1"/>
  <c r="AF2365" i="6"/>
  <c r="AE2365" i="6"/>
  <c r="AC2365" i="6"/>
  <c r="AF2364" i="6"/>
  <c r="AE2364" i="6"/>
  <c r="AC2364" i="6"/>
  <c r="AF2363" i="6"/>
  <c r="AE2363" i="6"/>
  <c r="AC2363" i="6"/>
  <c r="AF2362" i="6"/>
  <c r="AE2362" i="6"/>
  <c r="AC2362" i="6"/>
  <c r="AF2478" i="6" s="1"/>
  <c r="AF2361" i="6"/>
  <c r="AE2361" i="6"/>
  <c r="AC2361" i="6"/>
  <c r="AF2360" i="6"/>
  <c r="AE2360" i="6"/>
  <c r="AC2360" i="6"/>
  <c r="AF2359" i="6"/>
  <c r="AE2359" i="6"/>
  <c r="AC2359" i="6"/>
  <c r="AF2358" i="6"/>
  <c r="AE2358" i="6"/>
  <c r="AC2358" i="6"/>
  <c r="AF2357" i="6"/>
  <c r="AE2357" i="6"/>
  <c r="AC2357" i="6"/>
  <c r="AF2356" i="6"/>
  <c r="AE2356" i="6"/>
  <c r="AC2356" i="6"/>
  <c r="AF2355" i="6"/>
  <c r="AE2355" i="6"/>
  <c r="AC2355" i="6"/>
  <c r="AF2354" i="6"/>
  <c r="AE2354" i="6"/>
  <c r="AC2354" i="6"/>
  <c r="AF2470" i="6" s="1"/>
  <c r="AF2353" i="6"/>
  <c r="AE2353" i="6"/>
  <c r="AC2353" i="6"/>
  <c r="AF2352" i="6"/>
  <c r="AE2352" i="6"/>
  <c r="AC2352" i="6"/>
  <c r="AF2351" i="6"/>
  <c r="AE2351" i="6"/>
  <c r="AC2351" i="6"/>
  <c r="AF2350" i="6"/>
  <c r="AE2350" i="6"/>
  <c r="AC2350" i="6"/>
  <c r="AF2466" i="6" s="1"/>
  <c r="AF2349" i="6"/>
  <c r="AE2349" i="6"/>
  <c r="AC2349" i="6"/>
  <c r="AF2348" i="6"/>
  <c r="AE2348" i="6"/>
  <c r="AC2348" i="6"/>
  <c r="AF2347" i="6"/>
  <c r="AE2347" i="6"/>
  <c r="AC2347" i="6"/>
  <c r="AF2346" i="6"/>
  <c r="AE2346" i="6"/>
  <c r="AC2346" i="6"/>
  <c r="AF2345" i="6"/>
  <c r="AE2345" i="6"/>
  <c r="AC2345" i="6"/>
  <c r="AF2344" i="6"/>
  <c r="AE2344" i="6"/>
  <c r="AC2344" i="6"/>
  <c r="AF2343" i="6"/>
  <c r="AE2343" i="6"/>
  <c r="AC2343" i="6"/>
  <c r="AF2342" i="6"/>
  <c r="AE2342" i="6"/>
  <c r="AC2342" i="6"/>
  <c r="AF2341" i="6"/>
  <c r="AE2341" i="6"/>
  <c r="AC2341" i="6"/>
  <c r="AF2340" i="6"/>
  <c r="AE2340" i="6"/>
  <c r="AC2340" i="6"/>
  <c r="AF2339" i="6"/>
  <c r="AE2339" i="6"/>
  <c r="AC2339" i="6"/>
  <c r="AF2338" i="6"/>
  <c r="AE2338" i="6"/>
  <c r="AC2338" i="6"/>
  <c r="AF2337" i="6"/>
  <c r="AE2337" i="6"/>
  <c r="AC2337" i="6"/>
  <c r="AF2336" i="6"/>
  <c r="AE2336" i="6"/>
  <c r="AC2336" i="6"/>
  <c r="AF2335" i="6"/>
  <c r="AE2335" i="6"/>
  <c r="AC2335" i="6"/>
  <c r="AF2334" i="6"/>
  <c r="AE2334" i="6"/>
  <c r="AC2334" i="6"/>
  <c r="AF2450" i="6" s="1"/>
  <c r="AF2333" i="6"/>
  <c r="AE2333" i="6"/>
  <c r="AC2333" i="6"/>
  <c r="AF2332" i="6"/>
  <c r="AE2332" i="6"/>
  <c r="AC2332" i="6"/>
  <c r="AF2331" i="6"/>
  <c r="AE2331" i="6"/>
  <c r="AC2331" i="6"/>
  <c r="AF2330" i="6"/>
  <c r="AE2330" i="6"/>
  <c r="AC2330" i="6"/>
  <c r="AF2446" i="6" s="1"/>
  <c r="AF2329" i="6"/>
  <c r="AE2329" i="6"/>
  <c r="AC2329" i="6"/>
  <c r="AF2328" i="6"/>
  <c r="AE2328" i="6"/>
  <c r="AC2328" i="6"/>
  <c r="AF2327" i="6"/>
  <c r="AE2327" i="6"/>
  <c r="AC2327" i="6"/>
  <c r="AF2326" i="6"/>
  <c r="AE2326" i="6"/>
  <c r="AC2326" i="6"/>
  <c r="AF2325" i="6"/>
  <c r="AE2325" i="6"/>
  <c r="AC2325" i="6"/>
  <c r="AF2324" i="6"/>
  <c r="AE2324" i="6"/>
  <c r="AC2324" i="6"/>
  <c r="AF2323" i="6"/>
  <c r="AE2323" i="6"/>
  <c r="AC2323" i="6"/>
  <c r="AF2322" i="6"/>
  <c r="AE2322" i="6"/>
  <c r="AC2322" i="6"/>
  <c r="AF2321" i="6"/>
  <c r="AE2321" i="6"/>
  <c r="AC2321" i="6"/>
  <c r="AF2320" i="6"/>
  <c r="AE2320" i="6"/>
  <c r="AC2320" i="6"/>
  <c r="AF2319" i="6"/>
  <c r="AE2319" i="6"/>
  <c r="AC2319" i="6"/>
  <c r="AF2318" i="6"/>
  <c r="AE2318" i="6"/>
  <c r="AC2318" i="6"/>
  <c r="AF2317" i="6"/>
  <c r="AE2317" i="6"/>
  <c r="AC2317" i="6"/>
  <c r="AF2316" i="6"/>
  <c r="AE2316" i="6"/>
  <c r="AC2316" i="6"/>
  <c r="AF2315" i="6"/>
  <c r="AE2315" i="6"/>
  <c r="AC2315" i="6"/>
  <c r="AF2314" i="6"/>
  <c r="AE2314" i="6"/>
  <c r="AC2314" i="6"/>
  <c r="AF2313" i="6"/>
  <c r="AE2313" i="6"/>
  <c r="AC2313" i="6"/>
  <c r="AF2312" i="6"/>
  <c r="AE2312" i="6"/>
  <c r="AC2312" i="6"/>
  <c r="AF2311" i="6"/>
  <c r="AE2311" i="6"/>
  <c r="AC2311" i="6"/>
  <c r="AF2310" i="6"/>
  <c r="AE2310" i="6"/>
  <c r="AC2310" i="6"/>
  <c r="AF2426" i="6" s="1"/>
  <c r="AF2309" i="6"/>
  <c r="AE2309" i="6"/>
  <c r="AC2309" i="6"/>
  <c r="AF2308" i="6"/>
  <c r="AE2308" i="6"/>
  <c r="AC2308" i="6"/>
  <c r="AF2307" i="6"/>
  <c r="AE2307" i="6"/>
  <c r="AC2307" i="6"/>
  <c r="AF2306" i="6"/>
  <c r="AE2306" i="6"/>
  <c r="AC2306" i="6"/>
  <c r="AF2305" i="6"/>
  <c r="AE2305" i="6"/>
  <c r="AC2305" i="6"/>
  <c r="AF2304" i="6"/>
  <c r="AE2304" i="6"/>
  <c r="AC2304" i="6"/>
  <c r="AF2303" i="6"/>
  <c r="AE2303" i="6"/>
  <c r="AC2303" i="6"/>
  <c r="AF2302" i="6"/>
  <c r="AE2302" i="6"/>
  <c r="AC2302" i="6"/>
  <c r="AF2418" i="6" s="1"/>
  <c r="AF2301" i="6"/>
  <c r="AE2301" i="6"/>
  <c r="AC2301" i="6"/>
  <c r="AF2300" i="6"/>
  <c r="AE2300" i="6"/>
  <c r="AC2300" i="6"/>
  <c r="AF2299" i="6"/>
  <c r="AE2299" i="6"/>
  <c r="AC2299" i="6"/>
  <c r="AF2298" i="6"/>
  <c r="AE2298" i="6"/>
  <c r="AC2298" i="6"/>
  <c r="AF2297" i="6"/>
  <c r="AE2297" i="6"/>
  <c r="AC2297" i="6"/>
  <c r="AF2296" i="6"/>
  <c r="AE2296" i="6"/>
  <c r="AC2296" i="6"/>
  <c r="AF2413" i="6" s="1"/>
  <c r="AF2295" i="6"/>
  <c r="AE2295" i="6"/>
  <c r="AC2295" i="6"/>
  <c r="AF2294" i="6"/>
  <c r="AE2294" i="6"/>
  <c r="AC2294" i="6"/>
  <c r="AF2293" i="6"/>
  <c r="AE2293" i="6"/>
  <c r="AC2293" i="6"/>
  <c r="AF2292" i="6"/>
  <c r="AE2292" i="6"/>
  <c r="AC2292" i="6"/>
  <c r="AF2409" i="6" s="1"/>
  <c r="AF2291" i="6"/>
  <c r="AE2291" i="6"/>
  <c r="AC2291" i="6"/>
  <c r="AF2290" i="6"/>
  <c r="AE2290" i="6"/>
  <c r="AC2290" i="6"/>
  <c r="AF2289" i="6"/>
  <c r="AE2289" i="6"/>
  <c r="AC2289" i="6"/>
  <c r="AF2288" i="6"/>
  <c r="AE2288" i="6"/>
  <c r="AC2288" i="6"/>
  <c r="AF2405" i="6" s="1"/>
  <c r="AF2287" i="6"/>
  <c r="AE2287" i="6"/>
  <c r="AC2287" i="6"/>
  <c r="AF2286" i="6"/>
  <c r="AE2286" i="6"/>
  <c r="AC2286" i="6"/>
  <c r="AF2285" i="6"/>
  <c r="AE2285" i="6"/>
  <c r="AC2285" i="6"/>
  <c r="AF2284" i="6"/>
  <c r="AE2284" i="6"/>
  <c r="AC2284" i="6"/>
  <c r="AF2401" i="6" s="1"/>
  <c r="AF2283" i="6"/>
  <c r="AE2283" i="6"/>
  <c r="AC2283" i="6"/>
  <c r="AF2282" i="6"/>
  <c r="AE2282" i="6"/>
  <c r="AC2282" i="6"/>
  <c r="AF2281" i="6"/>
  <c r="AE2281" i="6"/>
  <c r="AC2281" i="6"/>
  <c r="AF2280" i="6"/>
  <c r="AE2280" i="6"/>
  <c r="AC2280" i="6"/>
  <c r="AF2397" i="6" s="1"/>
  <c r="AF2279" i="6"/>
  <c r="AE2279" i="6"/>
  <c r="AC2279" i="6"/>
  <c r="AF2278" i="6"/>
  <c r="AE2278" i="6"/>
  <c r="AC2278" i="6"/>
  <c r="AF2277" i="6"/>
  <c r="AE2277" i="6"/>
  <c r="AC2277" i="6"/>
  <c r="AF2276" i="6"/>
  <c r="AE2276" i="6"/>
  <c r="AC2276" i="6"/>
  <c r="AF2275" i="6"/>
  <c r="AE2275" i="6"/>
  <c r="AC2275" i="6"/>
  <c r="AF2274" i="6"/>
  <c r="AE2274" i="6"/>
  <c r="AC2274" i="6"/>
  <c r="AF2273" i="6"/>
  <c r="AE2273" i="6"/>
  <c r="AC2273" i="6"/>
  <c r="AF2272" i="6"/>
  <c r="AE2272" i="6"/>
  <c r="AC2272" i="6"/>
  <c r="AF2271" i="6"/>
  <c r="AE2271" i="6"/>
  <c r="AC2271" i="6"/>
  <c r="AF2270" i="6"/>
  <c r="AE2270" i="6"/>
  <c r="AC2270" i="6"/>
  <c r="AF2269" i="6"/>
  <c r="AE2269" i="6"/>
  <c r="AC2269" i="6"/>
  <c r="AF2268" i="6"/>
  <c r="AE2268" i="6"/>
  <c r="AC2268" i="6"/>
  <c r="AF2267" i="6"/>
  <c r="AE2267" i="6"/>
  <c r="AC2267" i="6"/>
  <c r="AF2266" i="6"/>
  <c r="AE2266" i="6"/>
  <c r="AC2266" i="6"/>
  <c r="AF2265" i="6"/>
  <c r="AE2265" i="6"/>
  <c r="AC2265" i="6"/>
  <c r="AF2264" i="6"/>
  <c r="AE2264" i="6"/>
  <c r="AC2264" i="6"/>
  <c r="AE2263" i="6"/>
  <c r="AC2263" i="6"/>
  <c r="AE2262" i="6"/>
  <c r="AC2262" i="6"/>
  <c r="AE2261" i="6"/>
  <c r="AC2261" i="6"/>
  <c r="AE2260" i="6"/>
  <c r="AC2260" i="6"/>
  <c r="AE2259" i="6"/>
  <c r="AC2259" i="6"/>
  <c r="AE2258" i="6"/>
  <c r="AC2258" i="6"/>
  <c r="AE2257" i="6"/>
  <c r="AC2257" i="6"/>
  <c r="AE2256" i="6"/>
  <c r="AC2256" i="6"/>
  <c r="AE2255" i="6"/>
  <c r="AC2255" i="6"/>
  <c r="AE2254" i="6"/>
  <c r="AC2254" i="6"/>
  <c r="AE2253" i="6"/>
  <c r="AC2253" i="6"/>
  <c r="AE2252" i="6"/>
  <c r="AC2252" i="6"/>
  <c r="AE2251" i="6"/>
  <c r="AC2251" i="6"/>
  <c r="AE2250" i="6"/>
  <c r="AC2250" i="6"/>
  <c r="AE2249" i="6"/>
  <c r="AC2249" i="6"/>
  <c r="AE2248" i="6"/>
  <c r="AC2248" i="6"/>
  <c r="AE2247" i="6"/>
  <c r="AC2247" i="6"/>
  <c r="AE2246" i="6"/>
  <c r="AC2246" i="6"/>
  <c r="AE2245" i="6"/>
  <c r="AC2245" i="6"/>
  <c r="AE2244" i="6"/>
  <c r="AC2244" i="6"/>
  <c r="AE2243" i="6"/>
  <c r="AC2243" i="6"/>
  <c r="AE2242" i="6"/>
  <c r="AC2242" i="6"/>
  <c r="AE2241" i="6"/>
  <c r="AC2241" i="6"/>
  <c r="AE2240" i="6"/>
  <c r="AC2240" i="6"/>
  <c r="AE2239" i="6"/>
  <c r="AC2239" i="6"/>
  <c r="AE2238" i="6"/>
  <c r="AC2238" i="6"/>
  <c r="AE2237" i="6"/>
  <c r="AC2237" i="6"/>
  <c r="AE2236" i="6"/>
  <c r="AC2236" i="6"/>
  <c r="AE2235" i="6"/>
  <c r="AC2235" i="6"/>
  <c r="AE2234" i="6"/>
  <c r="AC2234" i="6"/>
  <c r="AE2233" i="6"/>
  <c r="AC2233" i="6"/>
  <c r="AE2232" i="6"/>
  <c r="AC2232" i="6"/>
  <c r="AE2231" i="6"/>
  <c r="AC2231" i="6"/>
  <c r="AE2230" i="6"/>
  <c r="AC2230" i="6"/>
  <c r="AE2229" i="6"/>
  <c r="AC2229" i="6"/>
  <c r="AF2229" i="6" s="1"/>
  <c r="AE2228" i="6"/>
  <c r="AC2228" i="6"/>
  <c r="AE2227" i="6"/>
  <c r="AC2227" i="6"/>
  <c r="AE2226" i="6"/>
  <c r="AC2226" i="6"/>
  <c r="AF2226" i="6" s="1"/>
  <c r="AE2225" i="6"/>
  <c r="AC2225" i="6"/>
  <c r="AE2224" i="6"/>
  <c r="AC2224" i="6"/>
  <c r="AE2223" i="6"/>
  <c r="AC2223" i="6"/>
  <c r="AE2222" i="6"/>
  <c r="AC2222" i="6"/>
  <c r="AE2221" i="6"/>
  <c r="AC2221" i="6"/>
  <c r="AE2220" i="6"/>
  <c r="AC2220" i="6"/>
  <c r="AE2219" i="6"/>
  <c r="AC2219" i="6"/>
  <c r="AE2218" i="6"/>
  <c r="AC2218" i="6"/>
  <c r="AE2217" i="6"/>
  <c r="AC2217" i="6"/>
  <c r="AE2216" i="6"/>
  <c r="AC2216" i="6"/>
  <c r="AE2215" i="6"/>
  <c r="AC2215" i="6"/>
  <c r="AE2214" i="6"/>
  <c r="AC2214" i="6"/>
  <c r="AE2213" i="6"/>
  <c r="AC2213" i="6"/>
  <c r="AE2212" i="6"/>
  <c r="AC2212" i="6"/>
  <c r="AE2211" i="6"/>
  <c r="AC2211" i="6"/>
  <c r="AE2210" i="6"/>
  <c r="AC2210" i="6"/>
  <c r="AE2209" i="6"/>
  <c r="AC2209" i="6"/>
  <c r="AE2208" i="6"/>
  <c r="AC2208" i="6"/>
  <c r="AE2207" i="6"/>
  <c r="AC2207" i="6"/>
  <c r="AE2206" i="6"/>
  <c r="AC2206" i="6"/>
  <c r="AE2205" i="6"/>
  <c r="AC2205" i="6"/>
  <c r="AE2204" i="6"/>
  <c r="AC2204" i="6"/>
  <c r="AE2203" i="6"/>
  <c r="AC2203" i="6"/>
  <c r="AE2202" i="6"/>
  <c r="AC2202" i="6"/>
  <c r="AE2201" i="6"/>
  <c r="AC2201" i="6"/>
  <c r="AE2200" i="6"/>
  <c r="AC2200" i="6"/>
  <c r="AE2199" i="6"/>
  <c r="AC2199" i="6"/>
  <c r="AE2198" i="6"/>
  <c r="AC2198" i="6"/>
  <c r="AE2197" i="6"/>
  <c r="AC2197" i="6"/>
  <c r="AE2196" i="6"/>
  <c r="AC2196" i="6"/>
  <c r="AE2195" i="6"/>
  <c r="AC2195" i="6"/>
  <c r="AF2195" i="6" s="1"/>
  <c r="AE2194" i="6"/>
  <c r="AC2194" i="6"/>
  <c r="AE2193" i="6"/>
  <c r="AC2193" i="6"/>
  <c r="AE2192" i="6"/>
  <c r="AC2192" i="6"/>
  <c r="AE2191" i="6"/>
  <c r="AC2191" i="6"/>
  <c r="AE2190" i="6"/>
  <c r="AC2190" i="6"/>
  <c r="AE2189" i="6"/>
  <c r="AC2189" i="6"/>
  <c r="AE2188" i="6"/>
  <c r="AC2188" i="6"/>
  <c r="AE2187" i="6"/>
  <c r="AC2187" i="6"/>
  <c r="AE2186" i="6"/>
  <c r="AC2186" i="6"/>
  <c r="AE2185" i="6"/>
  <c r="AC2185" i="6"/>
  <c r="AE2184" i="6"/>
  <c r="AC2184" i="6"/>
  <c r="AE2183" i="6"/>
  <c r="AC2183" i="6"/>
  <c r="AE2182" i="6"/>
  <c r="AC2182" i="6"/>
  <c r="AE2181" i="6"/>
  <c r="AC2181" i="6"/>
  <c r="AE2180" i="6"/>
  <c r="AC2180" i="6"/>
  <c r="AE2179" i="6"/>
  <c r="AC2179" i="6"/>
  <c r="AE2178" i="6"/>
  <c r="AC2178" i="6"/>
  <c r="AE2177" i="6"/>
  <c r="AC2177" i="6"/>
  <c r="AE2176" i="6"/>
  <c r="AC2176" i="6"/>
  <c r="AE2175" i="6"/>
  <c r="AC2175" i="6"/>
  <c r="AE2174" i="6"/>
  <c r="AC2174" i="6"/>
  <c r="AE2173" i="6"/>
  <c r="AC2173" i="6"/>
  <c r="AE2172" i="6"/>
  <c r="AC2172" i="6"/>
  <c r="AE2171" i="6"/>
  <c r="AC2171" i="6"/>
  <c r="AE2170" i="6"/>
  <c r="AC2170" i="6"/>
  <c r="AE2169" i="6"/>
  <c r="AC2169" i="6"/>
  <c r="AE2168" i="6"/>
  <c r="AC2168" i="6"/>
  <c r="AE2167" i="6"/>
  <c r="AC2167" i="6"/>
  <c r="AE2166" i="6"/>
  <c r="AC2166" i="6"/>
  <c r="AE2165" i="6"/>
  <c r="AC2165" i="6"/>
  <c r="AE2164" i="6"/>
  <c r="AC2164" i="6"/>
  <c r="AE2163" i="6"/>
  <c r="AC2163" i="6"/>
  <c r="AE2162" i="6"/>
  <c r="AC2162" i="6"/>
  <c r="AE2161" i="6"/>
  <c r="AC2161" i="6"/>
  <c r="AE2160" i="6"/>
  <c r="AC2160" i="6"/>
  <c r="AE2159" i="6"/>
  <c r="AC2159" i="6"/>
  <c r="AE2158" i="6"/>
  <c r="AC2158" i="6"/>
  <c r="AE2157" i="6"/>
  <c r="AC2157" i="6"/>
  <c r="AE2156" i="6"/>
  <c r="AC2156" i="6"/>
  <c r="AE2155" i="6"/>
  <c r="AC2155" i="6"/>
  <c r="AE2154" i="6"/>
  <c r="AC2154" i="6"/>
  <c r="AE2153" i="6"/>
  <c r="AC2153" i="6"/>
  <c r="AE2152" i="6"/>
  <c r="AC2152" i="6"/>
  <c r="AE2151" i="6"/>
  <c r="AC2151" i="6"/>
  <c r="AE2150" i="6"/>
  <c r="AC2150" i="6"/>
  <c r="AE2149" i="6"/>
  <c r="AC2149" i="6"/>
  <c r="AE2148" i="6"/>
  <c r="AC2148" i="6"/>
  <c r="AE2147" i="6"/>
  <c r="AC2147" i="6"/>
  <c r="AE2146" i="6"/>
  <c r="AC2146" i="6"/>
  <c r="AF2145" i="6"/>
  <c r="AE2145" i="6"/>
  <c r="AC2145" i="6"/>
  <c r="AF2144" i="6"/>
  <c r="AE2144" i="6"/>
  <c r="AC2144" i="6"/>
  <c r="AF2143" i="6"/>
  <c r="AE2143" i="6"/>
  <c r="AC2143" i="6"/>
  <c r="AF2142" i="6"/>
  <c r="AE2142" i="6"/>
  <c r="AC2142" i="6"/>
  <c r="AF2141" i="6"/>
  <c r="AE2141" i="6"/>
  <c r="AC2141" i="6"/>
  <c r="AF2140" i="6"/>
  <c r="AE2140" i="6"/>
  <c r="AC2140" i="6"/>
  <c r="AF2139" i="6"/>
  <c r="AE2139" i="6"/>
  <c r="AC2139" i="6"/>
  <c r="AF2138" i="6"/>
  <c r="AE2138" i="6"/>
  <c r="AC2138" i="6"/>
  <c r="AF2137" i="6"/>
  <c r="AE2137" i="6"/>
  <c r="AC2137" i="6"/>
  <c r="AF2136" i="6"/>
  <c r="AE2136" i="6"/>
  <c r="AC2136" i="6"/>
  <c r="AF2135" i="6"/>
  <c r="AE2135" i="6"/>
  <c r="AC2135" i="6"/>
  <c r="AF2134" i="6"/>
  <c r="AE2134" i="6"/>
  <c r="AC2134" i="6"/>
  <c r="AF2133" i="6"/>
  <c r="AE2133" i="6"/>
  <c r="AC2133" i="6"/>
  <c r="AF2132" i="6"/>
  <c r="AE2132" i="6"/>
  <c r="AC2132" i="6"/>
  <c r="AF2131" i="6"/>
  <c r="AE2131" i="6"/>
  <c r="AC2131" i="6"/>
  <c r="AF2130" i="6"/>
  <c r="AE2130" i="6"/>
  <c r="AC2130" i="6"/>
  <c r="AF2129" i="6"/>
  <c r="AE2129" i="6"/>
  <c r="AC2129" i="6"/>
  <c r="AF2128" i="6"/>
  <c r="AE2128" i="6"/>
  <c r="AC2128" i="6"/>
  <c r="AF2127" i="6"/>
  <c r="AE2127" i="6"/>
  <c r="AC2127" i="6"/>
  <c r="AF2126" i="6"/>
  <c r="AE2126" i="6"/>
  <c r="AC2126" i="6"/>
  <c r="AF2125" i="6"/>
  <c r="AE2125" i="6"/>
  <c r="AC2125" i="6"/>
  <c r="AF2124" i="6"/>
  <c r="AE2124" i="6"/>
  <c r="AC2124" i="6"/>
  <c r="AF2123" i="6"/>
  <c r="AE2123" i="6"/>
  <c r="AC2123" i="6"/>
  <c r="AF2122" i="6"/>
  <c r="AE2122" i="6"/>
  <c r="AC2122" i="6"/>
  <c r="AF2121" i="6"/>
  <c r="AE2121" i="6"/>
  <c r="AC2121" i="6"/>
  <c r="AF2120" i="6"/>
  <c r="AE2120" i="6"/>
  <c r="AC2120" i="6"/>
  <c r="AF2119" i="6"/>
  <c r="AE2119" i="6"/>
  <c r="AC2119" i="6"/>
  <c r="AF2118" i="6"/>
  <c r="AE2118" i="6"/>
  <c r="AC2118" i="6"/>
  <c r="AF2117" i="6"/>
  <c r="AE2117" i="6"/>
  <c r="AC2117" i="6"/>
  <c r="AF2116" i="6"/>
  <c r="AE2116" i="6"/>
  <c r="AC2116" i="6"/>
  <c r="AF2115" i="6"/>
  <c r="AE2115" i="6"/>
  <c r="AC2115" i="6"/>
  <c r="AF2114" i="6"/>
  <c r="AE2114" i="6"/>
  <c r="AC2114" i="6"/>
  <c r="AF2113" i="6"/>
  <c r="AE2113" i="6"/>
  <c r="AC2113" i="6"/>
  <c r="AF2112" i="6"/>
  <c r="AE2112" i="6"/>
  <c r="AC2112" i="6"/>
  <c r="AF2111" i="6"/>
  <c r="AE2111" i="6"/>
  <c r="AC2111" i="6"/>
  <c r="AF2110" i="6"/>
  <c r="AE2110" i="6"/>
  <c r="AC2110" i="6"/>
  <c r="AF2109" i="6"/>
  <c r="AE2109" i="6"/>
  <c r="AC2109" i="6"/>
  <c r="AF2108" i="6"/>
  <c r="AE2108" i="6"/>
  <c r="AC2108" i="6"/>
  <c r="AF2107" i="6"/>
  <c r="AE2107" i="6"/>
  <c r="AC2107" i="6"/>
  <c r="AF2106" i="6"/>
  <c r="AE2106" i="6"/>
  <c r="AC2106" i="6"/>
  <c r="AF2105" i="6"/>
  <c r="AE2105" i="6"/>
  <c r="AC2105" i="6"/>
  <c r="AF2104" i="6"/>
  <c r="AE2104" i="6"/>
  <c r="AC2104" i="6"/>
  <c r="AF2103" i="6"/>
  <c r="AE2103" i="6"/>
  <c r="AC2103" i="6"/>
  <c r="AF2102" i="6"/>
  <c r="AE2102" i="6"/>
  <c r="AC2102" i="6"/>
  <c r="AF2220" i="6" s="1"/>
  <c r="AF2101" i="6"/>
  <c r="AE2101" i="6"/>
  <c r="AC2101" i="6"/>
  <c r="AF2100" i="6"/>
  <c r="AE2100" i="6"/>
  <c r="AC2100" i="6"/>
  <c r="AF2099" i="6"/>
  <c r="AE2099" i="6"/>
  <c r="AC2099" i="6"/>
  <c r="AF2098" i="6"/>
  <c r="AE2098" i="6"/>
  <c r="AC2098" i="6"/>
  <c r="AF2097" i="6"/>
  <c r="AE2097" i="6"/>
  <c r="AC2097" i="6"/>
  <c r="AF2096" i="6"/>
  <c r="AE2096" i="6"/>
  <c r="AC2096" i="6"/>
  <c r="AF2095" i="6"/>
  <c r="AE2095" i="6"/>
  <c r="AC2095" i="6"/>
  <c r="AF2094" i="6"/>
  <c r="AE2094" i="6"/>
  <c r="AC2094" i="6"/>
  <c r="AF2212" i="6" s="1"/>
  <c r="AF2093" i="6"/>
  <c r="AE2093" i="6"/>
  <c r="AC2093" i="6"/>
  <c r="AF2092" i="6"/>
  <c r="AE2092" i="6"/>
  <c r="AC2092" i="6"/>
  <c r="AF2091" i="6"/>
  <c r="AE2091" i="6"/>
  <c r="AC2091" i="6"/>
  <c r="AF2090" i="6"/>
  <c r="AE2090" i="6"/>
  <c r="AC2090" i="6"/>
  <c r="AF2208" i="6" s="1"/>
  <c r="AF2089" i="6"/>
  <c r="AE2089" i="6"/>
  <c r="AC2089" i="6"/>
  <c r="AF2088" i="6"/>
  <c r="AE2088" i="6"/>
  <c r="AC2088" i="6"/>
  <c r="AF2087" i="6"/>
  <c r="AE2087" i="6"/>
  <c r="AC2087" i="6"/>
  <c r="AF2086" i="6"/>
  <c r="AE2086" i="6"/>
  <c r="AC2086" i="6"/>
  <c r="AF2085" i="6"/>
  <c r="AE2085" i="6"/>
  <c r="AC2085" i="6"/>
  <c r="AF2084" i="6"/>
  <c r="AE2084" i="6"/>
  <c r="AC2084" i="6"/>
  <c r="AF2083" i="6"/>
  <c r="AE2083" i="6"/>
  <c r="AC2083" i="6"/>
  <c r="AF2082" i="6"/>
  <c r="AE2082" i="6"/>
  <c r="AC2082" i="6"/>
  <c r="AF2081" i="6"/>
  <c r="AE2081" i="6"/>
  <c r="AC2081" i="6"/>
  <c r="AF2080" i="6"/>
  <c r="AE2080" i="6"/>
  <c r="AC2080" i="6"/>
  <c r="AF2079" i="6"/>
  <c r="AE2079" i="6"/>
  <c r="AC2079" i="6"/>
  <c r="AF2078" i="6"/>
  <c r="AE2078" i="6"/>
  <c r="AC2078" i="6"/>
  <c r="AF2077" i="6"/>
  <c r="AE2077" i="6"/>
  <c r="AC2077" i="6"/>
  <c r="AF2076" i="6"/>
  <c r="AE2076" i="6"/>
  <c r="AC2076" i="6"/>
  <c r="AF2193" i="6" s="1"/>
  <c r="AF2075" i="6"/>
  <c r="AE2075" i="6"/>
  <c r="AC2075" i="6"/>
  <c r="AF2074" i="6"/>
  <c r="AE2074" i="6"/>
  <c r="AC2074" i="6"/>
  <c r="AF2073" i="6"/>
  <c r="AE2073" i="6"/>
  <c r="AC2073" i="6"/>
  <c r="AF2072" i="6"/>
  <c r="AE2072" i="6"/>
  <c r="AC2072" i="6"/>
  <c r="AF2071" i="6"/>
  <c r="AE2071" i="6"/>
  <c r="AC2071" i="6"/>
  <c r="AF2070" i="6"/>
  <c r="AE2070" i="6"/>
  <c r="AC2070" i="6"/>
  <c r="AF2069" i="6"/>
  <c r="AE2069" i="6"/>
  <c r="AC2069" i="6"/>
  <c r="AF2068" i="6"/>
  <c r="AE2068" i="6"/>
  <c r="AC2068" i="6"/>
  <c r="AF2067" i="6"/>
  <c r="AE2067" i="6"/>
  <c r="AC2067" i="6"/>
  <c r="AF2066" i="6"/>
  <c r="AE2066" i="6"/>
  <c r="AC2066" i="6"/>
  <c r="AF2065" i="6"/>
  <c r="AE2065" i="6"/>
  <c r="AC2065" i="6"/>
  <c r="AF2064" i="6"/>
  <c r="AE2064" i="6"/>
  <c r="AC2064" i="6"/>
  <c r="AF2063" i="6"/>
  <c r="AE2063" i="6"/>
  <c r="AC2063" i="6"/>
  <c r="AF2062" i="6"/>
  <c r="AE2062" i="6"/>
  <c r="AC2062" i="6"/>
  <c r="AF2061" i="6"/>
  <c r="AE2061" i="6"/>
  <c r="AC2061" i="6"/>
  <c r="AF2060" i="6"/>
  <c r="AE2060" i="6"/>
  <c r="AC2060" i="6"/>
  <c r="AF2059" i="6"/>
  <c r="AE2059" i="6"/>
  <c r="AC2059" i="6"/>
  <c r="AF2058" i="6"/>
  <c r="AE2058" i="6"/>
  <c r="AC2058" i="6"/>
  <c r="AF2057" i="6"/>
  <c r="AE2057" i="6"/>
  <c r="AC2057" i="6"/>
  <c r="AF2056" i="6"/>
  <c r="AE2056" i="6"/>
  <c r="AC2056" i="6"/>
  <c r="AF2055" i="6"/>
  <c r="AE2055" i="6"/>
  <c r="AC2055" i="6"/>
  <c r="AF2054" i="6"/>
  <c r="AE2054" i="6"/>
  <c r="AC2054" i="6"/>
  <c r="AF2053" i="6"/>
  <c r="AE2053" i="6"/>
  <c r="AC2053" i="6"/>
  <c r="AF2052" i="6"/>
  <c r="AE2052" i="6"/>
  <c r="AC2052" i="6"/>
  <c r="AF2051" i="6"/>
  <c r="AE2051" i="6"/>
  <c r="AC2051" i="6"/>
  <c r="AF2050" i="6"/>
  <c r="AE2050" i="6"/>
  <c r="AC2050" i="6"/>
  <c r="AF2049" i="6"/>
  <c r="AE2049" i="6"/>
  <c r="AC2049" i="6"/>
  <c r="AF2048" i="6"/>
  <c r="AE2048" i="6"/>
  <c r="AC2048" i="6"/>
  <c r="AF2047" i="6"/>
  <c r="AE2047" i="6"/>
  <c r="AC2047" i="6"/>
  <c r="AF2046" i="6"/>
  <c r="AE2046" i="6"/>
  <c r="AC2046" i="6"/>
  <c r="AF2045" i="6"/>
  <c r="AE2045" i="6"/>
  <c r="AC2045" i="6"/>
  <c r="AF2044" i="6"/>
  <c r="AE2044" i="6"/>
  <c r="AC2044" i="6"/>
  <c r="AF2043" i="6"/>
  <c r="AE2043" i="6"/>
  <c r="AC2043" i="6"/>
  <c r="AF2042" i="6"/>
  <c r="AE2042" i="6"/>
  <c r="AC2042" i="6"/>
  <c r="AF2041" i="6"/>
  <c r="AE2041" i="6"/>
  <c r="AC2041" i="6"/>
  <c r="AF2040" i="6"/>
  <c r="AE2040" i="6"/>
  <c r="AC2040" i="6"/>
  <c r="AF2039" i="6"/>
  <c r="AE2039" i="6"/>
  <c r="AC2039" i="6"/>
  <c r="AF2038" i="6"/>
  <c r="AE2038" i="6"/>
  <c r="AC2038" i="6"/>
  <c r="AF2037" i="6"/>
  <c r="AE2037" i="6"/>
  <c r="AC2037" i="6"/>
  <c r="AF2036" i="6"/>
  <c r="AE2036" i="6"/>
  <c r="AC2036" i="6"/>
  <c r="AF2035" i="6"/>
  <c r="AE2035" i="6"/>
  <c r="AC2035" i="6"/>
  <c r="AF2034" i="6"/>
  <c r="AE2034" i="6"/>
  <c r="AC2034" i="6"/>
  <c r="AF2152" i="6" s="1"/>
  <c r="AF2033" i="6"/>
  <c r="AE2033" i="6"/>
  <c r="AC2033" i="6"/>
  <c r="AF2032" i="6"/>
  <c r="AE2032" i="6"/>
  <c r="AC2032" i="6"/>
  <c r="AF2031" i="6"/>
  <c r="AE2031" i="6"/>
  <c r="AC2031" i="6"/>
  <c r="AF2030" i="6"/>
  <c r="AE2030" i="6"/>
  <c r="AC2030" i="6"/>
  <c r="AF2148" i="6" s="1"/>
  <c r="AF2029" i="6"/>
  <c r="AE2029" i="6"/>
  <c r="AC2029" i="6"/>
  <c r="AF2028" i="6"/>
  <c r="AE2028" i="6"/>
  <c r="AC2028" i="6"/>
  <c r="AE2027" i="6"/>
  <c r="AC2027" i="6"/>
  <c r="AE2026" i="6"/>
  <c r="AC2026" i="6"/>
  <c r="AE2025" i="6"/>
  <c r="AC2025" i="6"/>
  <c r="AE2024" i="6"/>
  <c r="AC2024" i="6"/>
  <c r="AE2023" i="6"/>
  <c r="AC2023" i="6"/>
  <c r="AE2022" i="6"/>
  <c r="AC2022" i="6"/>
  <c r="AE2021" i="6"/>
  <c r="AC2021" i="6"/>
  <c r="AE2020" i="6"/>
  <c r="AC2020" i="6"/>
  <c r="AE2019" i="6"/>
  <c r="AC2019" i="6"/>
  <c r="AE2018" i="6"/>
  <c r="AC2018" i="6"/>
  <c r="AE2017" i="6"/>
  <c r="AC2017" i="6"/>
  <c r="AE2016" i="6"/>
  <c r="AC2016" i="6"/>
  <c r="AE2015" i="6"/>
  <c r="AC2015" i="6"/>
  <c r="AE2014" i="6"/>
  <c r="AC2014" i="6"/>
  <c r="AE2013" i="6"/>
  <c r="AC2013" i="6"/>
  <c r="AE2012" i="6"/>
  <c r="AC2012" i="6"/>
  <c r="AE2011" i="6"/>
  <c r="AC2011" i="6"/>
  <c r="AE2010" i="6"/>
  <c r="AC2010" i="6"/>
  <c r="AE2009" i="6"/>
  <c r="AC2009" i="6"/>
  <c r="AE2008" i="6"/>
  <c r="AC2008" i="6"/>
  <c r="AE2007" i="6"/>
  <c r="AC2007" i="6"/>
  <c r="AE2006" i="6"/>
  <c r="AC2006" i="6"/>
  <c r="AE2005" i="6"/>
  <c r="AC2005" i="6"/>
  <c r="AE2004" i="6"/>
  <c r="AC2004" i="6"/>
  <c r="AE2003" i="6"/>
  <c r="AC2003" i="6"/>
  <c r="AE2002" i="6"/>
  <c r="AC2002" i="6"/>
  <c r="AE2001" i="6"/>
  <c r="AC2001" i="6"/>
  <c r="AE2000" i="6"/>
  <c r="AC2000" i="6"/>
  <c r="AE1999" i="6"/>
  <c r="AC1999" i="6"/>
  <c r="AE1998" i="6"/>
  <c r="AC1998" i="6"/>
  <c r="AE1997" i="6"/>
  <c r="AC1997" i="6"/>
  <c r="AE1996" i="6"/>
  <c r="AC1996" i="6"/>
  <c r="AE1995" i="6"/>
  <c r="AC1995" i="6"/>
  <c r="AE1994" i="6"/>
  <c r="AC1994" i="6"/>
  <c r="AF1994" i="6" s="1"/>
  <c r="AE1993" i="6"/>
  <c r="AC1993" i="6"/>
  <c r="AF1993" i="6" s="1"/>
  <c r="AE1992" i="6"/>
  <c r="AC1992" i="6"/>
  <c r="AE1991" i="6"/>
  <c r="AC1991" i="6"/>
  <c r="AE1990" i="6"/>
  <c r="AC1990" i="6"/>
  <c r="AE1989" i="6"/>
  <c r="AC1989" i="6"/>
  <c r="AE1988" i="6"/>
  <c r="AC1988" i="6"/>
  <c r="AE1987" i="6"/>
  <c r="AC1987" i="6"/>
  <c r="AE1986" i="6"/>
  <c r="AC1986" i="6"/>
  <c r="AE1985" i="6"/>
  <c r="AC1985" i="6"/>
  <c r="AE1984" i="6"/>
  <c r="AC1984" i="6"/>
  <c r="AE1983" i="6"/>
  <c r="AC1983" i="6"/>
  <c r="AE1982" i="6"/>
  <c r="AC1982" i="6"/>
  <c r="AE1981" i="6"/>
  <c r="AC1981" i="6"/>
  <c r="AE1980" i="6"/>
  <c r="AC1980" i="6"/>
  <c r="AE1979" i="6"/>
  <c r="AC1979" i="6"/>
  <c r="AE1978" i="6"/>
  <c r="AC1978" i="6"/>
  <c r="AE1977" i="6"/>
  <c r="AC1977" i="6"/>
  <c r="AE1976" i="6"/>
  <c r="AC1976" i="6"/>
  <c r="AE1975" i="6"/>
  <c r="AC1975" i="6"/>
  <c r="AE1974" i="6"/>
  <c r="AC1974" i="6"/>
  <c r="AE1973" i="6"/>
  <c r="AC1973" i="6"/>
  <c r="AE1972" i="6"/>
  <c r="AC1972" i="6"/>
  <c r="AE1971" i="6"/>
  <c r="AC1971" i="6"/>
  <c r="AE1970" i="6"/>
  <c r="AC1970" i="6"/>
  <c r="AE1969" i="6"/>
  <c r="AC1969" i="6"/>
  <c r="AE1968" i="6"/>
  <c r="AC1968" i="6"/>
  <c r="AF1968" i="6" s="1"/>
  <c r="AE1967" i="6"/>
  <c r="AC1967" i="6"/>
  <c r="AE1966" i="6"/>
  <c r="AC1966" i="6"/>
  <c r="AE1965" i="6"/>
  <c r="AC1965" i="6"/>
  <c r="AE1964" i="6"/>
  <c r="AC1964" i="6"/>
  <c r="AE1963" i="6"/>
  <c r="AC1963" i="6"/>
  <c r="AE1962" i="6"/>
  <c r="AC1962" i="6"/>
  <c r="AE1961" i="6"/>
  <c r="AC1961" i="6"/>
  <c r="AE1960" i="6"/>
  <c r="AC1960" i="6"/>
  <c r="AE1959" i="6"/>
  <c r="AC1959" i="6"/>
  <c r="AE1958" i="6"/>
  <c r="AC1958" i="6"/>
  <c r="AE1957" i="6"/>
  <c r="AC1957" i="6"/>
  <c r="AE1956" i="6"/>
  <c r="AC1956" i="6"/>
  <c r="AE1955" i="6"/>
  <c r="AC1955" i="6"/>
  <c r="AE1954" i="6"/>
  <c r="AC1954" i="6"/>
  <c r="AE1953" i="6"/>
  <c r="AC1953" i="6"/>
  <c r="AE1952" i="6"/>
  <c r="AC1952" i="6"/>
  <c r="AE1951" i="6"/>
  <c r="AC1951" i="6"/>
  <c r="AE1950" i="6"/>
  <c r="AC1950" i="6"/>
  <c r="AE1949" i="6"/>
  <c r="AC1949" i="6"/>
  <c r="AE1948" i="6"/>
  <c r="AC1948" i="6"/>
  <c r="AE1947" i="6"/>
  <c r="AC1947" i="6"/>
  <c r="AE1946" i="6"/>
  <c r="AC1946" i="6"/>
  <c r="AE1945" i="6"/>
  <c r="AC1945" i="6"/>
  <c r="AE1944" i="6"/>
  <c r="AC1944" i="6"/>
  <c r="AE1943" i="6"/>
  <c r="AC1943" i="6"/>
  <c r="AE1942" i="6"/>
  <c r="AC1942" i="6"/>
  <c r="AE1941" i="6"/>
  <c r="AC1941" i="6"/>
  <c r="AE1940" i="6"/>
  <c r="AC1940" i="6"/>
  <c r="AE1939" i="6"/>
  <c r="AC1939" i="6"/>
  <c r="AE1938" i="6"/>
  <c r="AC1938" i="6"/>
  <c r="AE1937" i="6"/>
  <c r="AC1937" i="6"/>
  <c r="AE1936" i="6"/>
  <c r="AC1936" i="6"/>
  <c r="AE1935" i="6"/>
  <c r="AC1935" i="6"/>
  <c r="AE1934" i="6"/>
  <c r="AC1934" i="6"/>
  <c r="AE1933" i="6"/>
  <c r="AC1933" i="6"/>
  <c r="AE1932" i="6"/>
  <c r="AC1932" i="6"/>
  <c r="AE1931" i="6"/>
  <c r="AC1931" i="6"/>
  <c r="AE1930" i="6"/>
  <c r="AC1930" i="6"/>
  <c r="AE1929" i="6"/>
  <c r="AC1929" i="6"/>
  <c r="AE1928" i="6"/>
  <c r="AC1928" i="6"/>
  <c r="AE1927" i="6"/>
  <c r="AC1927" i="6"/>
  <c r="AE1926" i="6"/>
  <c r="AC1926" i="6"/>
  <c r="AE1925" i="6"/>
  <c r="AC1925" i="6"/>
  <c r="AE1924" i="6"/>
  <c r="AC1924" i="6"/>
  <c r="AE1923" i="6"/>
  <c r="AC1923" i="6"/>
  <c r="AE1922" i="6"/>
  <c r="AC1922" i="6"/>
  <c r="AE1921" i="6"/>
  <c r="AC1921" i="6"/>
  <c r="AE1920" i="6"/>
  <c r="AC1920" i="6"/>
  <c r="AE1919" i="6"/>
  <c r="AC1919" i="6"/>
  <c r="AE1918" i="6"/>
  <c r="AC1918" i="6"/>
  <c r="AE1917" i="6"/>
  <c r="AC1917" i="6"/>
  <c r="AE1916" i="6"/>
  <c r="AC1916" i="6"/>
  <c r="AE1915" i="6"/>
  <c r="AC1915" i="6"/>
  <c r="AE1914" i="6"/>
  <c r="AC1914" i="6"/>
  <c r="AE1913" i="6"/>
  <c r="AC1913" i="6"/>
  <c r="AF1912" i="6"/>
  <c r="AE1912" i="6"/>
  <c r="AC1912" i="6"/>
  <c r="AF1911" i="6"/>
  <c r="AE1911" i="6"/>
  <c r="AC1911" i="6"/>
  <c r="AF1910" i="6"/>
  <c r="AE1910" i="6"/>
  <c r="AC1910" i="6"/>
  <c r="AF1909" i="6"/>
  <c r="AE1909" i="6"/>
  <c r="AC1909" i="6"/>
  <c r="AF1908" i="6"/>
  <c r="AE1908" i="6"/>
  <c r="AC1908" i="6"/>
  <c r="AF1907" i="6"/>
  <c r="AE1907" i="6"/>
  <c r="AC1907" i="6"/>
  <c r="AF1906" i="6"/>
  <c r="AE1906" i="6"/>
  <c r="AC1906" i="6"/>
  <c r="AF1905" i="6"/>
  <c r="AE1905" i="6"/>
  <c r="AC1905" i="6"/>
  <c r="AF1904" i="6"/>
  <c r="AE1904" i="6"/>
  <c r="AC1904" i="6"/>
  <c r="AF1903" i="6"/>
  <c r="AE1903" i="6"/>
  <c r="AC1903" i="6"/>
  <c r="AF1902" i="6"/>
  <c r="AE1902" i="6"/>
  <c r="AC1902" i="6"/>
  <c r="AF1901" i="6"/>
  <c r="AE1901" i="6"/>
  <c r="AC1901" i="6"/>
  <c r="AF1900" i="6"/>
  <c r="AE1900" i="6"/>
  <c r="AC1900" i="6"/>
  <c r="AF1899" i="6"/>
  <c r="AE1899" i="6"/>
  <c r="AC1899" i="6"/>
  <c r="AF1898" i="6"/>
  <c r="AE1898" i="6"/>
  <c r="AC1898" i="6"/>
  <c r="AF1897" i="6"/>
  <c r="AE1897" i="6"/>
  <c r="AC1897" i="6"/>
  <c r="AF1896" i="6"/>
  <c r="AE1896" i="6"/>
  <c r="AC1896" i="6"/>
  <c r="AF1895" i="6"/>
  <c r="AE1895" i="6"/>
  <c r="AC1895" i="6"/>
  <c r="AF1894" i="6"/>
  <c r="AE1894" i="6"/>
  <c r="AC1894" i="6"/>
  <c r="AF1893" i="6"/>
  <c r="AE1893" i="6"/>
  <c r="AC1893" i="6"/>
  <c r="AF1892" i="6"/>
  <c r="AE1892" i="6"/>
  <c r="AC1892" i="6"/>
  <c r="AF1891" i="6"/>
  <c r="AE1891" i="6"/>
  <c r="AC1891" i="6"/>
  <c r="AF2008" i="6" s="1"/>
  <c r="AF1890" i="6"/>
  <c r="AE1890" i="6"/>
  <c r="AC1890" i="6"/>
  <c r="AF1889" i="6"/>
  <c r="AE1889" i="6"/>
  <c r="AC1889" i="6"/>
  <c r="AF1888" i="6"/>
  <c r="AE1888" i="6"/>
  <c r="AC1888" i="6"/>
  <c r="AF1887" i="6"/>
  <c r="AE1887" i="6"/>
  <c r="AC1887" i="6"/>
  <c r="AF1886" i="6"/>
  <c r="AE1886" i="6"/>
  <c r="AC1886" i="6"/>
  <c r="AF1885" i="6"/>
  <c r="AE1885" i="6"/>
  <c r="AC1885" i="6"/>
  <c r="AF1884" i="6"/>
  <c r="AE1884" i="6"/>
  <c r="AC1884" i="6"/>
  <c r="AF1883" i="6"/>
  <c r="AE1883" i="6"/>
  <c r="AC1883" i="6"/>
  <c r="AF1882" i="6"/>
  <c r="AE1882" i="6"/>
  <c r="AC1882" i="6"/>
  <c r="AF1881" i="6"/>
  <c r="AE1881" i="6"/>
  <c r="AC1881" i="6"/>
  <c r="AF1880" i="6"/>
  <c r="AE1880" i="6"/>
  <c r="AC1880" i="6"/>
  <c r="AF1879" i="6"/>
  <c r="AE1879" i="6"/>
  <c r="AC1879" i="6"/>
  <c r="AF1878" i="6"/>
  <c r="AE1878" i="6"/>
  <c r="AC1878" i="6"/>
  <c r="AF1877" i="6"/>
  <c r="AE1877" i="6"/>
  <c r="AC1877" i="6"/>
  <c r="AF1876" i="6"/>
  <c r="AE1876" i="6"/>
  <c r="AC1876" i="6"/>
  <c r="AF1875" i="6"/>
  <c r="AE1875" i="6"/>
  <c r="AC1875" i="6"/>
  <c r="AF1874" i="6"/>
  <c r="AE1874" i="6"/>
  <c r="AC1874" i="6"/>
  <c r="AF1873" i="6"/>
  <c r="AE1873" i="6"/>
  <c r="AC1873" i="6"/>
  <c r="AF1872" i="6"/>
  <c r="AE1872" i="6"/>
  <c r="AC1872" i="6"/>
  <c r="AF1871" i="6"/>
  <c r="AE1871" i="6"/>
  <c r="AC1871" i="6"/>
  <c r="AF1870" i="6"/>
  <c r="AE1870" i="6"/>
  <c r="AC1870" i="6"/>
  <c r="AF1869" i="6"/>
  <c r="AE1869" i="6"/>
  <c r="AC1869" i="6"/>
  <c r="AF1868" i="6"/>
  <c r="AE1868" i="6"/>
  <c r="AC1868" i="6"/>
  <c r="AF1867" i="6"/>
  <c r="AE1867" i="6"/>
  <c r="AC1867" i="6"/>
  <c r="AF1866" i="6"/>
  <c r="AE1866" i="6"/>
  <c r="AC1866" i="6"/>
  <c r="AF1865" i="6"/>
  <c r="AE1865" i="6"/>
  <c r="AC1865" i="6"/>
  <c r="AF1864" i="6"/>
  <c r="AE1864" i="6"/>
  <c r="AC1864" i="6"/>
  <c r="AF1863" i="6"/>
  <c r="AE1863" i="6"/>
  <c r="AC1863" i="6"/>
  <c r="AF1862" i="6"/>
  <c r="AE1862" i="6"/>
  <c r="AC1862" i="6"/>
  <c r="AF1861" i="6"/>
  <c r="AE1861" i="6"/>
  <c r="AC1861" i="6"/>
  <c r="AF1860" i="6"/>
  <c r="AE1860" i="6"/>
  <c r="AC1860" i="6"/>
  <c r="AF1859" i="6"/>
  <c r="AE1859" i="6"/>
  <c r="AC1859" i="6"/>
  <c r="AF1858" i="6"/>
  <c r="AE1858" i="6"/>
  <c r="AC1858" i="6"/>
  <c r="AF1857" i="6"/>
  <c r="AE1857" i="6"/>
  <c r="AC1857" i="6"/>
  <c r="AF1856" i="6"/>
  <c r="AE1856" i="6"/>
  <c r="AC1856" i="6"/>
  <c r="AF1855" i="6"/>
  <c r="AE1855" i="6"/>
  <c r="AC1855" i="6"/>
  <c r="AF1854" i="6"/>
  <c r="AE1854" i="6"/>
  <c r="AC1854" i="6"/>
  <c r="AF1853" i="6"/>
  <c r="AE1853" i="6"/>
  <c r="AC1853" i="6"/>
  <c r="AF1852" i="6"/>
  <c r="AE1852" i="6"/>
  <c r="AC1852" i="6"/>
  <c r="AF1851" i="6"/>
  <c r="AE1851" i="6"/>
  <c r="AC1851" i="6"/>
  <c r="AF1850" i="6"/>
  <c r="AE1850" i="6"/>
  <c r="AC1850" i="6"/>
  <c r="AF1849" i="6"/>
  <c r="AE1849" i="6"/>
  <c r="AC1849" i="6"/>
  <c r="AF1848" i="6"/>
  <c r="AE1848" i="6"/>
  <c r="AC1848" i="6"/>
  <c r="AF1847" i="6"/>
  <c r="AE1847" i="6"/>
  <c r="AC1847" i="6"/>
  <c r="AF1962" i="6" s="1"/>
  <c r="AF1846" i="6"/>
  <c r="AE1846" i="6"/>
  <c r="AC1846" i="6"/>
  <c r="AF1845" i="6"/>
  <c r="AE1845" i="6"/>
  <c r="AC1845" i="6"/>
  <c r="AF1844" i="6"/>
  <c r="AE1844" i="6"/>
  <c r="AC1844" i="6"/>
  <c r="AF1843" i="6"/>
  <c r="AE1843" i="6"/>
  <c r="AC1843" i="6"/>
  <c r="AF1842" i="6"/>
  <c r="AE1842" i="6"/>
  <c r="AC1842" i="6"/>
  <c r="AF1841" i="6"/>
  <c r="AE1841" i="6"/>
  <c r="AC1841" i="6"/>
  <c r="AF1840" i="6"/>
  <c r="AE1840" i="6"/>
  <c r="AC1840" i="6"/>
  <c r="AF1839" i="6"/>
  <c r="AE1839" i="6"/>
  <c r="AC1839" i="6"/>
  <c r="AF1838" i="6"/>
  <c r="AE1838" i="6"/>
  <c r="AC1838" i="6"/>
  <c r="AF1837" i="6"/>
  <c r="AE1837" i="6"/>
  <c r="AC1837" i="6"/>
  <c r="AF1836" i="6"/>
  <c r="AE1836" i="6"/>
  <c r="AC1836" i="6"/>
  <c r="AF1835" i="6"/>
  <c r="AE1835" i="6"/>
  <c r="AC1835" i="6"/>
  <c r="AF1950" i="6" s="1"/>
  <c r="AF1834" i="6"/>
  <c r="AE1834" i="6"/>
  <c r="AC1834" i="6"/>
  <c r="AF1833" i="6"/>
  <c r="AE1833" i="6"/>
  <c r="AC1833" i="6"/>
  <c r="AF1832" i="6"/>
  <c r="AE1832" i="6"/>
  <c r="AC1832" i="6"/>
  <c r="AF1831" i="6"/>
  <c r="AE1831" i="6"/>
  <c r="AC1831" i="6"/>
  <c r="AF1830" i="6"/>
  <c r="AE1830" i="6"/>
  <c r="AC1830" i="6"/>
  <c r="AF1945" i="6" s="1"/>
  <c r="AF1829" i="6"/>
  <c r="AE1829" i="6"/>
  <c r="AC1829" i="6"/>
  <c r="AF1828" i="6"/>
  <c r="AE1828" i="6"/>
  <c r="AC1828" i="6"/>
  <c r="AF1827" i="6"/>
  <c r="AE1827" i="6"/>
  <c r="AC1827" i="6"/>
  <c r="AF1826" i="6"/>
  <c r="AE1826" i="6"/>
  <c r="AC1826" i="6"/>
  <c r="AF1825" i="6"/>
  <c r="AE1825" i="6"/>
  <c r="AC1825" i="6"/>
  <c r="AF1824" i="6"/>
  <c r="AE1824" i="6"/>
  <c r="AC1824" i="6"/>
  <c r="AF1823" i="6"/>
  <c r="AE1823" i="6"/>
  <c r="AC1823" i="6"/>
  <c r="AF1822" i="6"/>
  <c r="AE1822" i="6"/>
  <c r="AC1822" i="6"/>
  <c r="AF1821" i="6"/>
  <c r="AE1821" i="6"/>
  <c r="AC1821" i="6"/>
  <c r="AF1937" i="6" s="1"/>
  <c r="AF1820" i="6"/>
  <c r="AE1820" i="6"/>
  <c r="AC1820" i="6"/>
  <c r="AF1819" i="6"/>
  <c r="AE1819" i="6"/>
  <c r="AC1819" i="6"/>
  <c r="AF1818" i="6"/>
  <c r="AE1818" i="6"/>
  <c r="AC1818" i="6"/>
  <c r="AF1817" i="6"/>
  <c r="AE1817" i="6"/>
  <c r="AC1817" i="6"/>
  <c r="AF1816" i="6"/>
  <c r="AE1816" i="6"/>
  <c r="AC1816" i="6"/>
  <c r="AF1815" i="6"/>
  <c r="AE1815" i="6"/>
  <c r="AC1815" i="6"/>
  <c r="AF1814" i="6"/>
  <c r="AE1814" i="6"/>
  <c r="AC1814" i="6"/>
  <c r="AF1813" i="6"/>
  <c r="AE1813" i="6"/>
  <c r="AC1813" i="6"/>
  <c r="AF1812" i="6"/>
  <c r="AE1812" i="6"/>
  <c r="AC1812" i="6"/>
  <c r="AF1811" i="6"/>
  <c r="AE1811" i="6"/>
  <c r="AC1811" i="6"/>
  <c r="AF1810" i="6"/>
  <c r="AE1810" i="6"/>
  <c r="AC1810" i="6"/>
  <c r="AF1809" i="6"/>
  <c r="AE1809" i="6"/>
  <c r="AC1809" i="6"/>
  <c r="AF1808" i="6"/>
  <c r="AE1808" i="6"/>
  <c r="AC1808" i="6"/>
  <c r="AF1807" i="6"/>
  <c r="AE1807" i="6"/>
  <c r="AC1807" i="6"/>
  <c r="AF1806" i="6"/>
  <c r="AE1806" i="6"/>
  <c r="AC1806" i="6"/>
  <c r="AF1805" i="6"/>
  <c r="AE1805" i="6"/>
  <c r="AC1805" i="6"/>
  <c r="AF1804" i="6"/>
  <c r="AE1804" i="6"/>
  <c r="AC1804" i="6"/>
  <c r="AF1803" i="6"/>
  <c r="AE1803" i="6"/>
  <c r="AC1803" i="6"/>
  <c r="AF1802" i="6"/>
  <c r="AE1802" i="6"/>
  <c r="AC1802" i="6"/>
  <c r="AF1801" i="6"/>
  <c r="AE1801" i="6"/>
  <c r="AC1801" i="6"/>
  <c r="AF1917" i="6" s="1"/>
  <c r="AF1800" i="6"/>
  <c r="AE1800" i="6"/>
  <c r="AC1800" i="6"/>
  <c r="AF1799" i="6"/>
  <c r="AE1799" i="6"/>
  <c r="AC1799" i="6"/>
  <c r="AF1798" i="6"/>
  <c r="AE1798" i="6"/>
  <c r="AC1798" i="6"/>
  <c r="AF1797" i="6"/>
  <c r="AE1797" i="6"/>
  <c r="AC1797" i="6"/>
  <c r="AF1913" i="6" s="1"/>
  <c r="AE1796" i="6"/>
  <c r="AC1796" i="6"/>
  <c r="AE1795" i="6"/>
  <c r="AC1795" i="6"/>
  <c r="AE1794" i="6"/>
  <c r="AC1794" i="6"/>
  <c r="AE1793" i="6"/>
  <c r="AC1793" i="6"/>
  <c r="AE1792" i="6"/>
  <c r="AC1792" i="6"/>
  <c r="AE1791" i="6"/>
  <c r="AC1791" i="6"/>
  <c r="AE1790" i="6"/>
  <c r="AC1790" i="6"/>
  <c r="AE1789" i="6"/>
  <c r="AC1789" i="6"/>
  <c r="AE1788" i="6"/>
  <c r="AC1788" i="6"/>
  <c r="AE1787" i="6"/>
  <c r="AC1787" i="6"/>
  <c r="AE1786" i="6"/>
  <c r="AC1786" i="6"/>
  <c r="AE1785" i="6"/>
  <c r="AC1785" i="6"/>
  <c r="AE1784" i="6"/>
  <c r="AC1784" i="6"/>
  <c r="AE1783" i="6"/>
  <c r="AC1783" i="6"/>
  <c r="AE1782" i="6"/>
  <c r="AC1782" i="6"/>
  <c r="AE1781" i="6"/>
  <c r="AC1781" i="6"/>
  <c r="AE1780" i="6"/>
  <c r="AC1780" i="6"/>
  <c r="AE1779" i="6"/>
  <c r="AC1779" i="6"/>
  <c r="AE1778" i="6"/>
  <c r="AC1778" i="6"/>
  <c r="AE1777" i="6"/>
  <c r="AC1777" i="6"/>
  <c r="AE1776" i="6"/>
  <c r="AC1776" i="6"/>
  <c r="AE1775" i="6"/>
  <c r="AC1775" i="6"/>
  <c r="AE1774" i="6"/>
  <c r="AC1774" i="6"/>
  <c r="AE1773" i="6"/>
  <c r="AC1773" i="6"/>
  <c r="AE1772" i="6"/>
  <c r="AC1772" i="6"/>
  <c r="AF1772" i="6" s="1"/>
  <c r="AE1771" i="6"/>
  <c r="AC1771" i="6"/>
  <c r="AE1770" i="6"/>
  <c r="AC1770" i="6"/>
  <c r="AE1769" i="6"/>
  <c r="AC1769" i="6"/>
  <c r="AE1768" i="6"/>
  <c r="AC1768" i="6"/>
  <c r="AE1767" i="6"/>
  <c r="AC1767" i="6"/>
  <c r="AE1766" i="6"/>
  <c r="AC1766" i="6"/>
  <c r="AE1765" i="6"/>
  <c r="AC1765" i="6"/>
  <c r="AE1764" i="6"/>
  <c r="AC1764" i="6"/>
  <c r="AE1763" i="6"/>
  <c r="AC1763" i="6"/>
  <c r="AE1762" i="6"/>
  <c r="AC1762" i="6"/>
  <c r="AE1761" i="6"/>
  <c r="AC1761" i="6"/>
  <c r="AE1760" i="6"/>
  <c r="AC1760" i="6"/>
  <c r="AE1759" i="6"/>
  <c r="AC1759" i="6"/>
  <c r="AE1758" i="6"/>
  <c r="AC1758" i="6"/>
  <c r="AE1757" i="6"/>
  <c r="AC1757" i="6"/>
  <c r="AE1756" i="6"/>
  <c r="AC1756" i="6"/>
  <c r="AE1755" i="6"/>
  <c r="AC1755" i="6"/>
  <c r="AE1754" i="6"/>
  <c r="AC1754" i="6"/>
  <c r="AE1753" i="6"/>
  <c r="AC1753" i="6"/>
  <c r="AE1752" i="6"/>
  <c r="AC1752" i="6"/>
  <c r="AE1751" i="6"/>
  <c r="AC1751" i="6"/>
  <c r="AE1750" i="6"/>
  <c r="AC1750" i="6"/>
  <c r="AE1749" i="6"/>
  <c r="AC1749" i="6"/>
  <c r="AE1748" i="6"/>
  <c r="AC1748" i="6"/>
  <c r="AE1747" i="6"/>
  <c r="AC1747" i="6"/>
  <c r="AE1746" i="6"/>
  <c r="AC1746" i="6"/>
  <c r="AE1745" i="6"/>
  <c r="AC1745" i="6"/>
  <c r="AE1744" i="6"/>
  <c r="AC1744" i="6"/>
  <c r="AE1743" i="6"/>
  <c r="AC1743" i="6"/>
  <c r="AE1742" i="6"/>
  <c r="AC1742" i="6"/>
  <c r="AE1741" i="6"/>
  <c r="AC1741" i="6"/>
  <c r="AE1740" i="6"/>
  <c r="AC1740" i="6"/>
  <c r="AE1739" i="6"/>
  <c r="AC1739" i="6"/>
  <c r="AE1738" i="6"/>
  <c r="AC1738" i="6"/>
  <c r="AE1737" i="6"/>
  <c r="AC1737" i="6"/>
  <c r="AE1736" i="6"/>
  <c r="AC1736" i="6"/>
  <c r="AE1735" i="6"/>
  <c r="AC1735" i="6"/>
  <c r="AE1734" i="6"/>
  <c r="AC1734" i="6"/>
  <c r="AF1734" i="6" s="1"/>
  <c r="AE1733" i="6"/>
  <c r="AC1733" i="6"/>
  <c r="AE1732" i="6"/>
  <c r="AC1732" i="6"/>
  <c r="AE1731" i="6"/>
  <c r="AC1731" i="6"/>
  <c r="AE1730" i="6"/>
  <c r="AC1730" i="6"/>
  <c r="AE1729" i="6"/>
  <c r="AC1729" i="6"/>
  <c r="AE1728" i="6"/>
  <c r="AC1728" i="6"/>
  <c r="AE1727" i="6"/>
  <c r="AC1727" i="6"/>
  <c r="AE1726" i="6"/>
  <c r="AC1726" i="6"/>
  <c r="AE1725" i="6"/>
  <c r="AC1725" i="6"/>
  <c r="AE1724" i="6"/>
  <c r="AC1724" i="6"/>
  <c r="AE1723" i="6"/>
  <c r="AC1723" i="6"/>
  <c r="AE1722" i="6"/>
  <c r="AC1722" i="6"/>
  <c r="AE1721" i="6"/>
  <c r="AC1721" i="6"/>
  <c r="AE1720" i="6"/>
  <c r="AC1720" i="6"/>
  <c r="AE1719" i="6"/>
  <c r="AC1719" i="6"/>
  <c r="AE1718" i="6"/>
  <c r="AC1718" i="6"/>
  <c r="AE1717" i="6"/>
  <c r="AC1717" i="6"/>
  <c r="AE1716" i="6"/>
  <c r="AC1716" i="6"/>
  <c r="AE1715" i="6"/>
  <c r="AC1715" i="6"/>
  <c r="AE1714" i="6"/>
  <c r="AC1714" i="6"/>
  <c r="AE1713" i="6"/>
  <c r="AC1713" i="6"/>
  <c r="AE1712" i="6"/>
  <c r="AC1712" i="6"/>
  <c r="AE1711" i="6"/>
  <c r="AC1711" i="6"/>
  <c r="AE1710" i="6"/>
  <c r="AC1710" i="6"/>
  <c r="AE1709" i="6"/>
  <c r="AC1709" i="6"/>
  <c r="AE1708" i="6"/>
  <c r="AC1708" i="6"/>
  <c r="AE1707" i="6"/>
  <c r="AC1707" i="6"/>
  <c r="AE1706" i="6"/>
  <c r="AC1706" i="6"/>
  <c r="AE1705" i="6"/>
  <c r="AC1705" i="6"/>
  <c r="AE1704" i="6"/>
  <c r="AC1704" i="6"/>
  <c r="AE1703" i="6"/>
  <c r="AC1703" i="6"/>
  <c r="AE1702" i="6"/>
  <c r="AC1702" i="6"/>
  <c r="AE1701" i="6"/>
  <c r="AC1701" i="6"/>
  <c r="AE1700" i="6"/>
  <c r="AC1700" i="6"/>
  <c r="AE1699" i="6"/>
  <c r="AC1699" i="6"/>
  <c r="AE1698" i="6"/>
  <c r="AC1698" i="6"/>
  <c r="AE1697" i="6"/>
  <c r="AC1697" i="6"/>
  <c r="AE1696" i="6"/>
  <c r="AC1696" i="6"/>
  <c r="AE1695" i="6"/>
  <c r="AC1695" i="6"/>
  <c r="AE1694" i="6"/>
  <c r="AC1694" i="6"/>
  <c r="AE1693" i="6"/>
  <c r="AC1693" i="6"/>
  <c r="AE1692" i="6"/>
  <c r="AC1692" i="6"/>
  <c r="AE1691" i="6"/>
  <c r="AC1691" i="6"/>
  <c r="AE1690" i="6"/>
  <c r="AC1690" i="6"/>
  <c r="AE1689" i="6"/>
  <c r="AC1689" i="6"/>
  <c r="AF1689" i="6" s="1"/>
  <c r="AE1688" i="6"/>
  <c r="AC1688" i="6"/>
  <c r="AE1687" i="6"/>
  <c r="AC1687" i="6"/>
  <c r="AE1686" i="6"/>
  <c r="AC1686" i="6"/>
  <c r="AE1685" i="6"/>
  <c r="AC1685" i="6"/>
  <c r="AE1684" i="6"/>
  <c r="AC1684" i="6"/>
  <c r="AE1683" i="6"/>
  <c r="AC1683" i="6"/>
  <c r="AE1682" i="6"/>
  <c r="AC1682" i="6"/>
  <c r="AE1681" i="6"/>
  <c r="AC1681" i="6"/>
  <c r="AE1680" i="6"/>
  <c r="AC1680" i="6"/>
  <c r="AE1679" i="6"/>
  <c r="AC1679" i="6"/>
  <c r="AE1678" i="6"/>
  <c r="AC1678" i="6"/>
  <c r="AE1677" i="6"/>
  <c r="AC1677" i="6"/>
  <c r="AF1676" i="6"/>
  <c r="AE1676" i="6"/>
  <c r="AC1676" i="6"/>
  <c r="AF1675" i="6"/>
  <c r="AE1675" i="6"/>
  <c r="AC1675" i="6"/>
  <c r="AF1674" i="6"/>
  <c r="AE1674" i="6"/>
  <c r="AC1674" i="6"/>
  <c r="AF1673" i="6"/>
  <c r="AE1673" i="6"/>
  <c r="AC1673" i="6"/>
  <c r="AF1672" i="6"/>
  <c r="AE1672" i="6"/>
  <c r="AC1672" i="6"/>
  <c r="AF1671" i="6"/>
  <c r="AE1671" i="6"/>
  <c r="AC1671" i="6"/>
  <c r="AF1670" i="6"/>
  <c r="AE1670" i="6"/>
  <c r="AC1670" i="6"/>
  <c r="AF1669" i="6"/>
  <c r="AE1669" i="6"/>
  <c r="AC1669" i="6"/>
  <c r="AF1668" i="6"/>
  <c r="AE1668" i="6"/>
  <c r="AC1668" i="6"/>
  <c r="AF1667" i="6"/>
  <c r="AE1667" i="6"/>
  <c r="AC1667" i="6"/>
  <c r="AF1666" i="6"/>
  <c r="AE1666" i="6"/>
  <c r="AC1666" i="6"/>
  <c r="AF1665" i="6"/>
  <c r="AE1665" i="6"/>
  <c r="AC1665" i="6"/>
  <c r="AF1664" i="6"/>
  <c r="AE1664" i="6"/>
  <c r="AC1664" i="6"/>
  <c r="AF1663" i="6"/>
  <c r="AE1663" i="6"/>
  <c r="AC1663" i="6"/>
  <c r="AF1662" i="6"/>
  <c r="AE1662" i="6"/>
  <c r="AC1662" i="6"/>
  <c r="AF1661" i="6"/>
  <c r="AE1661" i="6"/>
  <c r="AC1661" i="6"/>
  <c r="AF1660" i="6"/>
  <c r="AE1660" i="6"/>
  <c r="AC1660" i="6"/>
  <c r="AF1659" i="6"/>
  <c r="AE1659" i="6"/>
  <c r="AC1659" i="6"/>
  <c r="AF1658" i="6"/>
  <c r="AE1658" i="6"/>
  <c r="AC1658" i="6"/>
  <c r="AF1657" i="6"/>
  <c r="AE1657" i="6"/>
  <c r="AC1657" i="6"/>
  <c r="AF1656" i="6"/>
  <c r="AE1656" i="6"/>
  <c r="AC1656" i="6"/>
  <c r="AF1655" i="6"/>
  <c r="AE1655" i="6"/>
  <c r="AC1655" i="6"/>
  <c r="AF1654" i="6"/>
  <c r="AE1654" i="6"/>
  <c r="AC1654" i="6"/>
  <c r="AF1653" i="6"/>
  <c r="AE1653" i="6"/>
  <c r="AC1653" i="6"/>
  <c r="AF1652" i="6"/>
  <c r="AE1652" i="6"/>
  <c r="AC1652" i="6"/>
  <c r="AF1651" i="6"/>
  <c r="AE1651" i="6"/>
  <c r="AC1651" i="6"/>
  <c r="AF1650" i="6"/>
  <c r="AE1650" i="6"/>
  <c r="AC1650" i="6"/>
  <c r="AF1649" i="6"/>
  <c r="AE1649" i="6"/>
  <c r="AC1649" i="6"/>
  <c r="AF1648" i="6"/>
  <c r="AE1648" i="6"/>
  <c r="AC1648" i="6"/>
  <c r="AF1647" i="6"/>
  <c r="AE1647" i="6"/>
  <c r="AC1647" i="6"/>
  <c r="AF1646" i="6"/>
  <c r="AE1646" i="6"/>
  <c r="AC1646" i="6"/>
  <c r="AF1645" i="6"/>
  <c r="AE1645" i="6"/>
  <c r="AC1645" i="6"/>
  <c r="AF1644" i="6"/>
  <c r="AE1644" i="6"/>
  <c r="AC1644" i="6"/>
  <c r="AF1643" i="6"/>
  <c r="AE1643" i="6"/>
  <c r="AC1643" i="6"/>
  <c r="AF1642" i="6"/>
  <c r="AE1642" i="6"/>
  <c r="AC1642" i="6"/>
  <c r="AF1641" i="6"/>
  <c r="AE1641" i="6"/>
  <c r="AC1641" i="6"/>
  <c r="AF1640" i="6"/>
  <c r="AE1640" i="6"/>
  <c r="AC1640" i="6"/>
  <c r="AF1639" i="6"/>
  <c r="AE1639" i="6"/>
  <c r="AC1639" i="6"/>
  <c r="AF1638" i="6"/>
  <c r="AE1638" i="6"/>
  <c r="AC1638" i="6"/>
  <c r="AF1637" i="6"/>
  <c r="AE1637" i="6"/>
  <c r="AC1637" i="6"/>
  <c r="AF1636" i="6"/>
  <c r="AE1636" i="6"/>
  <c r="AC1636" i="6"/>
  <c r="AF1635" i="6"/>
  <c r="AE1635" i="6"/>
  <c r="AC1635" i="6"/>
  <c r="AF1634" i="6"/>
  <c r="AE1634" i="6"/>
  <c r="AC1634" i="6"/>
  <c r="AF1633" i="6"/>
  <c r="AE1633" i="6"/>
  <c r="AC1633" i="6"/>
  <c r="AF1632" i="6"/>
  <c r="AE1632" i="6"/>
  <c r="AC1632" i="6"/>
  <c r="AF1631" i="6"/>
  <c r="AE1631" i="6"/>
  <c r="AC1631" i="6"/>
  <c r="AF1630" i="6"/>
  <c r="AE1630" i="6"/>
  <c r="AC1630" i="6"/>
  <c r="AF1629" i="6"/>
  <c r="AE1629" i="6"/>
  <c r="AC1629" i="6"/>
  <c r="AF1628" i="6"/>
  <c r="AE1628" i="6"/>
  <c r="AC1628" i="6"/>
  <c r="AF1627" i="6"/>
  <c r="AE1627" i="6"/>
  <c r="AC1627" i="6"/>
  <c r="AF1626" i="6"/>
  <c r="AE1626" i="6"/>
  <c r="AC1626" i="6"/>
  <c r="AF1625" i="6"/>
  <c r="AE1625" i="6"/>
  <c r="AC1625" i="6"/>
  <c r="AF1624" i="6"/>
  <c r="AE1624" i="6"/>
  <c r="AC1624" i="6"/>
  <c r="AF1623" i="6"/>
  <c r="AE1623" i="6"/>
  <c r="AC1623" i="6"/>
  <c r="AF1622" i="6"/>
  <c r="AE1622" i="6"/>
  <c r="AC1622" i="6"/>
  <c r="AF1621" i="6"/>
  <c r="AE1621" i="6"/>
  <c r="AC1621" i="6"/>
  <c r="AF1620" i="6"/>
  <c r="AE1620" i="6"/>
  <c r="AC1620" i="6"/>
  <c r="AF1619" i="6"/>
  <c r="AE1619" i="6"/>
  <c r="AC1619" i="6"/>
  <c r="AF1618" i="6"/>
  <c r="AE1618" i="6"/>
  <c r="AC1618" i="6"/>
  <c r="AF1617" i="6"/>
  <c r="AE1617" i="6"/>
  <c r="AC1617" i="6"/>
  <c r="AF1616" i="6"/>
  <c r="AE1616" i="6"/>
  <c r="AC1616" i="6"/>
  <c r="AF1615" i="6"/>
  <c r="AE1615" i="6"/>
  <c r="AC1615" i="6"/>
  <c r="AF1614" i="6"/>
  <c r="AE1614" i="6"/>
  <c r="AC1614" i="6"/>
  <c r="AF1613" i="6"/>
  <c r="AE1613" i="6"/>
  <c r="AC1613" i="6"/>
  <c r="AF1612" i="6"/>
  <c r="AE1612" i="6"/>
  <c r="AC1612" i="6"/>
  <c r="AF1611" i="6"/>
  <c r="AE1611" i="6"/>
  <c r="AC1611" i="6"/>
  <c r="AF1732" i="6" s="1"/>
  <c r="AF1610" i="6"/>
  <c r="AE1610" i="6"/>
  <c r="AC1610" i="6"/>
  <c r="AF1609" i="6"/>
  <c r="AE1609" i="6"/>
  <c r="AC1609" i="6"/>
  <c r="AF1608" i="6"/>
  <c r="AE1608" i="6"/>
  <c r="AC1608" i="6"/>
  <c r="AF1607" i="6"/>
  <c r="AE1607" i="6"/>
  <c r="AC1607" i="6"/>
  <c r="AF1606" i="6"/>
  <c r="AE1606" i="6"/>
  <c r="AC1606" i="6"/>
  <c r="AF1605" i="6"/>
  <c r="AE1605" i="6"/>
  <c r="AC1605" i="6"/>
  <c r="AF1604" i="6"/>
  <c r="AE1604" i="6"/>
  <c r="AC1604" i="6"/>
  <c r="AF1603" i="6"/>
  <c r="AE1603" i="6"/>
  <c r="AC1603" i="6"/>
  <c r="AF1602" i="6"/>
  <c r="AE1602" i="6"/>
  <c r="AC1602" i="6"/>
  <c r="AF1601" i="6"/>
  <c r="AE1601" i="6"/>
  <c r="AC1601" i="6"/>
  <c r="AF1600" i="6"/>
  <c r="AE1600" i="6"/>
  <c r="AC1600" i="6"/>
  <c r="AF1599" i="6"/>
  <c r="AE1599" i="6"/>
  <c r="AC1599" i="6"/>
  <c r="AF1598" i="6"/>
  <c r="AE1598" i="6"/>
  <c r="AC1598" i="6"/>
  <c r="AF1597" i="6"/>
  <c r="AE1597" i="6"/>
  <c r="AC1597" i="6"/>
  <c r="AF1596" i="6"/>
  <c r="AE1596" i="6"/>
  <c r="AC1596" i="6"/>
  <c r="AF1595" i="6"/>
  <c r="AE1595" i="6"/>
  <c r="AC1595" i="6"/>
  <c r="AF1594" i="6"/>
  <c r="AE1594" i="6"/>
  <c r="AC1594" i="6"/>
  <c r="AF1593" i="6"/>
  <c r="AE1593" i="6"/>
  <c r="AC1593" i="6"/>
  <c r="AF1715" i="6" s="1"/>
  <c r="AF1592" i="6"/>
  <c r="AE1592" i="6"/>
  <c r="AC1592" i="6"/>
  <c r="AF1591" i="6"/>
  <c r="AE1591" i="6"/>
  <c r="AC1591" i="6"/>
  <c r="AF1590" i="6"/>
  <c r="AE1590" i="6"/>
  <c r="AC1590" i="6"/>
  <c r="AF1589" i="6"/>
  <c r="AE1589" i="6"/>
  <c r="AC1589" i="6"/>
  <c r="AF1711" i="6" s="1"/>
  <c r="AF1588" i="6"/>
  <c r="AE1588" i="6"/>
  <c r="AC1588" i="6"/>
  <c r="AF1587" i="6"/>
  <c r="AE1587" i="6"/>
  <c r="AC1587" i="6"/>
  <c r="AF1586" i="6"/>
  <c r="AE1586" i="6"/>
  <c r="AC1586" i="6"/>
  <c r="AF1585" i="6"/>
  <c r="AE1585" i="6"/>
  <c r="AC1585" i="6"/>
  <c r="AF1707" i="6" s="1"/>
  <c r="AF1584" i="6"/>
  <c r="AE1584" i="6"/>
  <c r="AC1584" i="6"/>
  <c r="AF1583" i="6"/>
  <c r="AE1583" i="6"/>
  <c r="AC1583" i="6"/>
  <c r="AF1582" i="6"/>
  <c r="AE1582" i="6"/>
  <c r="AC1582" i="6"/>
  <c r="AF1581" i="6"/>
  <c r="AE1581" i="6"/>
  <c r="AC1581" i="6"/>
  <c r="AF1703" i="6" s="1"/>
  <c r="AF1580" i="6"/>
  <c r="AE1580" i="6"/>
  <c r="AC1580" i="6"/>
  <c r="AF1579" i="6"/>
  <c r="AE1579" i="6"/>
  <c r="AC1579" i="6"/>
  <c r="AF1578" i="6"/>
  <c r="AE1578" i="6"/>
  <c r="AC1578" i="6"/>
  <c r="AF1577" i="6"/>
  <c r="AE1577" i="6"/>
  <c r="AC1577" i="6"/>
  <c r="AF1576" i="6"/>
  <c r="AE1576" i="6"/>
  <c r="AC1576" i="6"/>
  <c r="AF1575" i="6"/>
  <c r="AE1575" i="6"/>
  <c r="AC1575" i="6"/>
  <c r="AF1574" i="6"/>
  <c r="AE1574" i="6"/>
  <c r="AC1574" i="6"/>
  <c r="AF1573" i="6"/>
  <c r="AE1573" i="6"/>
  <c r="AC1573" i="6"/>
  <c r="AF1572" i="6"/>
  <c r="AE1572" i="6"/>
  <c r="AC1572" i="6"/>
  <c r="AF1571" i="6"/>
  <c r="AE1571" i="6"/>
  <c r="AC1571" i="6"/>
  <c r="AF1570" i="6"/>
  <c r="AE1570" i="6"/>
  <c r="AC1570" i="6"/>
  <c r="AF1569" i="6"/>
  <c r="AE1569" i="6"/>
  <c r="AC1569" i="6"/>
  <c r="AF1568" i="6"/>
  <c r="AE1568" i="6"/>
  <c r="AC1568" i="6"/>
  <c r="AF1567" i="6"/>
  <c r="AE1567" i="6"/>
  <c r="AC1567" i="6"/>
  <c r="AF1688" i="6" s="1"/>
  <c r="AF1566" i="6"/>
  <c r="AE1566" i="6"/>
  <c r="AC1566" i="6"/>
  <c r="AF1565" i="6"/>
  <c r="AE1565" i="6"/>
  <c r="AC1565" i="6"/>
  <c r="AF1564" i="6"/>
  <c r="AE1564" i="6"/>
  <c r="AC1564" i="6"/>
  <c r="AF1563" i="6"/>
  <c r="AE1563" i="6"/>
  <c r="AC1563" i="6"/>
  <c r="AF1684" i="6" s="1"/>
  <c r="AF1562" i="6"/>
  <c r="AE1562" i="6"/>
  <c r="AC1562" i="6"/>
  <c r="AF1561" i="6"/>
  <c r="AE1561" i="6"/>
  <c r="AC1561" i="6"/>
  <c r="AF1560" i="6"/>
  <c r="AE1560" i="6"/>
  <c r="AC1560" i="6"/>
  <c r="AF1559" i="6"/>
  <c r="AE1559" i="6"/>
  <c r="AC1559" i="6"/>
  <c r="AF1558" i="6"/>
  <c r="AE1558" i="6"/>
  <c r="AC1558" i="6"/>
  <c r="AF1557" i="6"/>
  <c r="AE1557" i="6"/>
  <c r="AC1557" i="6"/>
  <c r="AF1556" i="6"/>
  <c r="AE1556" i="6"/>
  <c r="AC1556" i="6"/>
  <c r="AE1555" i="6"/>
  <c r="AC1555" i="6"/>
  <c r="AE1554" i="6"/>
  <c r="AC1554" i="6"/>
  <c r="AE1553" i="6"/>
  <c r="AC1553" i="6"/>
  <c r="AE1552" i="6"/>
  <c r="AC1552" i="6"/>
  <c r="AE1551" i="6"/>
  <c r="AC1551" i="6"/>
  <c r="AE1550" i="6"/>
  <c r="AC1550" i="6"/>
  <c r="AE1549" i="6"/>
  <c r="AC1549" i="6"/>
  <c r="AE1548" i="6"/>
  <c r="AC1548" i="6"/>
  <c r="AE1547" i="6"/>
  <c r="AC1547" i="6"/>
  <c r="AE1546" i="6"/>
  <c r="AC1546" i="6"/>
  <c r="AE1545" i="6"/>
  <c r="AC1545" i="6"/>
  <c r="AE1544" i="6"/>
  <c r="AC1544" i="6"/>
  <c r="AE1543" i="6"/>
  <c r="AC1543" i="6"/>
  <c r="AE1542" i="6"/>
  <c r="AC1542" i="6"/>
  <c r="AE1541" i="6"/>
  <c r="AC1541" i="6"/>
  <c r="AE1540" i="6"/>
  <c r="AC1540" i="6"/>
  <c r="AE1539" i="6"/>
  <c r="AC1539" i="6"/>
  <c r="AE1538" i="6"/>
  <c r="AC1538" i="6"/>
  <c r="AE1537" i="6"/>
  <c r="AC1537" i="6"/>
  <c r="AE1536" i="6"/>
  <c r="AC1536" i="6"/>
  <c r="AE1535" i="6"/>
  <c r="AC1535" i="6"/>
  <c r="AE1534" i="6"/>
  <c r="AC1534" i="6"/>
  <c r="AE1533" i="6"/>
  <c r="AC1533" i="6"/>
  <c r="AE1532" i="6"/>
  <c r="AC1532" i="6"/>
  <c r="AE1531" i="6"/>
  <c r="AC1531" i="6"/>
  <c r="AE1530" i="6"/>
  <c r="AC1530" i="6"/>
  <c r="AE1529" i="6"/>
  <c r="AC1529" i="6"/>
  <c r="AE1528" i="6"/>
  <c r="AC1528" i="6"/>
  <c r="AE1527" i="6"/>
  <c r="AC1527" i="6"/>
  <c r="AE1526" i="6"/>
  <c r="AC1526" i="6"/>
  <c r="AE1525" i="6"/>
  <c r="AC1525" i="6"/>
  <c r="AE1524" i="6"/>
  <c r="AC1524" i="6"/>
  <c r="AE1523" i="6"/>
  <c r="AC1523" i="6"/>
  <c r="AE1522" i="6"/>
  <c r="AC1522" i="6"/>
  <c r="AE1521" i="6"/>
  <c r="AC1521" i="6"/>
  <c r="AE1520" i="6"/>
  <c r="AC1520" i="6"/>
  <c r="AE1519" i="6"/>
  <c r="AC1519" i="6"/>
  <c r="AE1518" i="6"/>
  <c r="AC1518" i="6"/>
  <c r="AE1517" i="6"/>
  <c r="AC1517" i="6"/>
  <c r="AF1517" i="6" s="1"/>
  <c r="AE1516" i="6"/>
  <c r="AC1516" i="6"/>
  <c r="AE1515" i="6"/>
  <c r="AC1515" i="6"/>
  <c r="AE1514" i="6"/>
  <c r="AC1514" i="6"/>
  <c r="AE1513" i="6"/>
  <c r="AC1513" i="6"/>
  <c r="AE1512" i="6"/>
  <c r="AC1512" i="6"/>
  <c r="AE1511" i="6"/>
  <c r="AC1511" i="6"/>
  <c r="AE1510" i="6"/>
  <c r="AC1510" i="6"/>
  <c r="AE1509" i="6"/>
  <c r="AC1509" i="6"/>
  <c r="AE1508" i="6"/>
  <c r="AC1508" i="6"/>
  <c r="AE1507" i="6"/>
  <c r="AC1507" i="6"/>
  <c r="AE1506" i="6"/>
  <c r="AC1506" i="6"/>
  <c r="AE1505" i="6"/>
  <c r="AC1505" i="6"/>
  <c r="AE1504" i="6"/>
  <c r="AC1504" i="6"/>
  <c r="AE1503" i="6"/>
  <c r="AC1503" i="6"/>
  <c r="AE1502" i="6"/>
  <c r="AC1502" i="6"/>
  <c r="AE1501" i="6"/>
  <c r="AC1501" i="6"/>
  <c r="AE1500" i="6"/>
  <c r="AC1500" i="6"/>
  <c r="AE1499" i="6"/>
  <c r="AC1499" i="6"/>
  <c r="AE1498" i="6"/>
  <c r="AC1498" i="6"/>
  <c r="AE1497" i="6"/>
  <c r="AC1497" i="6"/>
  <c r="AE1496" i="6"/>
  <c r="AC1496" i="6"/>
  <c r="AE1495" i="6"/>
  <c r="AC1495" i="6"/>
  <c r="AE1494" i="6"/>
  <c r="AC1494" i="6"/>
  <c r="AE1493" i="6"/>
  <c r="AC1493" i="6"/>
  <c r="AF1493" i="6" s="1"/>
  <c r="AE1492" i="6"/>
  <c r="AC1492" i="6"/>
  <c r="AE1491" i="6"/>
  <c r="AC1491" i="6"/>
  <c r="AE1490" i="6"/>
  <c r="AC1490" i="6"/>
  <c r="AE1489" i="6"/>
  <c r="AC1489" i="6"/>
  <c r="AE1488" i="6"/>
  <c r="AC1488" i="6"/>
  <c r="AE1487" i="6"/>
  <c r="AC1487" i="6"/>
  <c r="AE1486" i="6"/>
  <c r="AC1486" i="6"/>
  <c r="AE1485" i="6"/>
  <c r="AC1485" i="6"/>
  <c r="AE1484" i="6"/>
  <c r="AC1484" i="6"/>
  <c r="AE1483" i="6"/>
  <c r="AC1483" i="6"/>
  <c r="AF1483" i="6" s="1"/>
  <c r="AE1482" i="6"/>
  <c r="AC1482" i="6"/>
  <c r="AE1481" i="6"/>
  <c r="AC1481" i="6"/>
  <c r="AE1480" i="6"/>
  <c r="AC1480" i="6"/>
  <c r="AE1479" i="6"/>
  <c r="AC1479" i="6"/>
  <c r="AE1478" i="6"/>
  <c r="AC1478" i="6"/>
  <c r="AE1477" i="6"/>
  <c r="AC1477" i="6"/>
  <c r="AE1476" i="6"/>
  <c r="AC1476" i="6"/>
  <c r="AE1475" i="6"/>
  <c r="AC1475" i="6"/>
  <c r="AE1474" i="6"/>
  <c r="AC1474" i="6"/>
  <c r="AE1473" i="6"/>
  <c r="AC1473" i="6"/>
  <c r="AE1472" i="6"/>
  <c r="AC1472" i="6"/>
  <c r="AE1471" i="6"/>
  <c r="AC1471" i="6"/>
  <c r="AE1470" i="6"/>
  <c r="AC1470" i="6"/>
  <c r="AE1469" i="6"/>
  <c r="AC1469" i="6"/>
  <c r="AE1468" i="6"/>
  <c r="AC1468" i="6"/>
  <c r="AE1467" i="6"/>
  <c r="AC1467" i="6"/>
  <c r="AE1466" i="6"/>
  <c r="AC1466" i="6"/>
  <c r="AE1465" i="6"/>
  <c r="AC1465" i="6"/>
  <c r="AE1464" i="6"/>
  <c r="AC1464" i="6"/>
  <c r="AE1463" i="6"/>
  <c r="AC1463" i="6"/>
  <c r="AE1462" i="6"/>
  <c r="AC1462" i="6"/>
  <c r="AE1461" i="6"/>
  <c r="AC1461" i="6"/>
  <c r="AE1460" i="6"/>
  <c r="AC1460" i="6"/>
  <c r="AE1459" i="6"/>
  <c r="AC1459" i="6"/>
  <c r="AE1458" i="6"/>
  <c r="AC1458" i="6"/>
  <c r="AE1457" i="6"/>
  <c r="AC1457" i="6"/>
  <c r="AE1456" i="6"/>
  <c r="AC1456" i="6"/>
  <c r="AE1455" i="6"/>
  <c r="AC1455" i="6"/>
  <c r="AE1454" i="6"/>
  <c r="AC1454" i="6"/>
  <c r="AE1453" i="6"/>
  <c r="AC1453" i="6"/>
  <c r="AE1452" i="6"/>
  <c r="AC1452" i="6"/>
  <c r="AE1451" i="6"/>
  <c r="AC1451" i="6"/>
  <c r="AE1450" i="6"/>
  <c r="AC1450" i="6"/>
  <c r="AE1449" i="6"/>
  <c r="AC1449" i="6"/>
  <c r="AE1448" i="6"/>
  <c r="AC1448" i="6"/>
  <c r="AE1447" i="6"/>
  <c r="AC1447" i="6"/>
  <c r="AE1446" i="6"/>
  <c r="AC1446" i="6"/>
  <c r="AE1445" i="6"/>
  <c r="AC1445" i="6"/>
  <c r="AE1444" i="6"/>
  <c r="AC1444" i="6"/>
  <c r="AE1443" i="6"/>
  <c r="AC1443" i="6"/>
  <c r="AE1442" i="6"/>
  <c r="AC1442" i="6"/>
  <c r="AE1441" i="6"/>
  <c r="AC1441" i="6"/>
  <c r="AF1440" i="6"/>
  <c r="AE1440" i="6"/>
  <c r="AC1440" i="6"/>
  <c r="AF1439" i="6"/>
  <c r="AE1439" i="6"/>
  <c r="AC1439" i="6"/>
  <c r="AF1438" i="6"/>
  <c r="AE1438" i="6"/>
  <c r="AC1438" i="6"/>
  <c r="AF1437" i="6"/>
  <c r="AE1437" i="6"/>
  <c r="AC1437" i="6"/>
  <c r="AF1552" i="6" s="1"/>
  <c r="AF1436" i="6"/>
  <c r="AE1436" i="6"/>
  <c r="AC1436" i="6"/>
  <c r="AF1435" i="6"/>
  <c r="AE1435" i="6"/>
  <c r="AC1435" i="6"/>
  <c r="AF1434" i="6"/>
  <c r="AE1434" i="6"/>
  <c r="AC1434" i="6"/>
  <c r="AF1433" i="6"/>
  <c r="AE1433" i="6"/>
  <c r="AC1433" i="6"/>
  <c r="AF1548" i="6" s="1"/>
  <c r="AF1432" i="6"/>
  <c r="AE1432" i="6"/>
  <c r="AC1432" i="6"/>
  <c r="AF1431" i="6"/>
  <c r="AE1431" i="6"/>
  <c r="AC1431" i="6"/>
  <c r="AF1430" i="6"/>
  <c r="AE1430" i="6"/>
  <c r="AC1430" i="6"/>
  <c r="AF1429" i="6"/>
  <c r="AE1429" i="6"/>
  <c r="AC1429" i="6"/>
  <c r="AF1544" i="6" s="1"/>
  <c r="AF1428" i="6"/>
  <c r="AE1428" i="6"/>
  <c r="AC1428" i="6"/>
  <c r="AF1427" i="6"/>
  <c r="AE1427" i="6"/>
  <c r="AC1427" i="6"/>
  <c r="AF1426" i="6"/>
  <c r="AE1426" i="6"/>
  <c r="AC1426" i="6"/>
  <c r="AF1425" i="6"/>
  <c r="AE1425" i="6"/>
  <c r="AC1425" i="6"/>
  <c r="AF1424" i="6"/>
  <c r="AE1424" i="6"/>
  <c r="AC1424" i="6"/>
  <c r="AF1423" i="6"/>
  <c r="AE1423" i="6"/>
  <c r="AC1423" i="6"/>
  <c r="AF1422" i="6"/>
  <c r="AE1422" i="6"/>
  <c r="AC1422" i="6"/>
  <c r="AF1421" i="6"/>
  <c r="AE1421" i="6"/>
  <c r="AC1421" i="6"/>
  <c r="AF1420" i="6"/>
  <c r="AE1420" i="6"/>
  <c r="AC1420" i="6"/>
  <c r="AF1419" i="6"/>
  <c r="AE1419" i="6"/>
  <c r="AC1419" i="6"/>
  <c r="AF1418" i="6"/>
  <c r="AE1418" i="6"/>
  <c r="AC1418" i="6"/>
  <c r="AF1417" i="6"/>
  <c r="AE1417" i="6"/>
  <c r="AC1417" i="6"/>
  <c r="AF1416" i="6"/>
  <c r="AE1416" i="6"/>
  <c r="AC1416" i="6"/>
  <c r="AF1415" i="6"/>
  <c r="AE1415" i="6"/>
  <c r="AC1415" i="6"/>
  <c r="AF1414" i="6"/>
  <c r="AE1414" i="6"/>
  <c r="AC1414" i="6"/>
  <c r="AF1413" i="6"/>
  <c r="AE1413" i="6"/>
  <c r="AC1413" i="6"/>
  <c r="AF1412" i="6"/>
  <c r="AE1412" i="6"/>
  <c r="AC1412" i="6"/>
  <c r="AF1411" i="6"/>
  <c r="AE1411" i="6"/>
  <c r="AC1411" i="6"/>
  <c r="AF1410" i="6"/>
  <c r="AE1410" i="6"/>
  <c r="AC1410" i="6"/>
  <c r="AF1409" i="6"/>
  <c r="AE1409" i="6"/>
  <c r="AC1409" i="6"/>
  <c r="AF1408" i="6"/>
  <c r="AE1408" i="6"/>
  <c r="AC1408" i="6"/>
  <c r="AF1407" i="6"/>
  <c r="AE1407" i="6"/>
  <c r="AC1407" i="6"/>
  <c r="AF1406" i="6"/>
  <c r="AE1406" i="6"/>
  <c r="AC1406" i="6"/>
  <c r="AF1405" i="6"/>
  <c r="AE1405" i="6"/>
  <c r="AC1405" i="6"/>
  <c r="AF1404" i="6"/>
  <c r="AE1404" i="6"/>
  <c r="AC1404" i="6"/>
  <c r="AF1403" i="6"/>
  <c r="AE1403" i="6"/>
  <c r="AC1403" i="6"/>
  <c r="AF1402" i="6"/>
  <c r="AE1402" i="6"/>
  <c r="AC1402" i="6"/>
  <c r="AF1401" i="6"/>
  <c r="AE1401" i="6"/>
  <c r="AC1401" i="6"/>
  <c r="AF1400" i="6"/>
  <c r="AE1400" i="6"/>
  <c r="AC1400" i="6"/>
  <c r="AF1399" i="6"/>
  <c r="AE1399" i="6"/>
  <c r="AC1399" i="6"/>
  <c r="AF1398" i="6"/>
  <c r="AE1398" i="6"/>
  <c r="AC1398" i="6"/>
  <c r="AF1397" i="6"/>
  <c r="AE1397" i="6"/>
  <c r="AC1397" i="6"/>
  <c r="AF1396" i="6"/>
  <c r="AE1396" i="6"/>
  <c r="AC1396" i="6"/>
  <c r="AF1395" i="6"/>
  <c r="AE1395" i="6"/>
  <c r="AC1395" i="6"/>
  <c r="AF1394" i="6"/>
  <c r="AE1394" i="6"/>
  <c r="AC1394" i="6"/>
  <c r="AF1393" i="6"/>
  <c r="AE1393" i="6"/>
  <c r="AC1393" i="6"/>
  <c r="AF1392" i="6"/>
  <c r="AE1392" i="6"/>
  <c r="AC1392" i="6"/>
  <c r="AF1391" i="6"/>
  <c r="AE1391" i="6"/>
  <c r="AC1391" i="6"/>
  <c r="AF1390" i="6"/>
  <c r="AE1390" i="6"/>
  <c r="AC1390" i="6"/>
  <c r="AF1389" i="6"/>
  <c r="AE1389" i="6"/>
  <c r="AC1389" i="6"/>
  <c r="AF1388" i="6"/>
  <c r="AE1388" i="6"/>
  <c r="AC1388" i="6"/>
  <c r="AF1387" i="6"/>
  <c r="AE1387" i="6"/>
  <c r="AC1387" i="6"/>
  <c r="AF1386" i="6"/>
  <c r="AE1386" i="6"/>
  <c r="AC1386" i="6"/>
  <c r="AF1385" i="6"/>
  <c r="AE1385" i="6"/>
  <c r="AC1385" i="6"/>
  <c r="AF1384" i="6"/>
  <c r="AE1384" i="6"/>
  <c r="AC1384" i="6"/>
  <c r="AF1383" i="6"/>
  <c r="AE1383" i="6"/>
  <c r="AC1383" i="6"/>
  <c r="AF1382" i="6"/>
  <c r="AE1382" i="6"/>
  <c r="AC1382" i="6"/>
  <c r="AF1381" i="6"/>
  <c r="AE1381" i="6"/>
  <c r="AC1381" i="6"/>
  <c r="AF1380" i="6"/>
  <c r="AE1380" i="6"/>
  <c r="AC1380" i="6"/>
  <c r="AF1379" i="6"/>
  <c r="AE1379" i="6"/>
  <c r="AC1379" i="6"/>
  <c r="AF1378" i="6"/>
  <c r="AE1378" i="6"/>
  <c r="AC1378" i="6"/>
  <c r="AF1377" i="6"/>
  <c r="AE1377" i="6"/>
  <c r="AC1377" i="6"/>
  <c r="AF1376" i="6"/>
  <c r="AE1376" i="6"/>
  <c r="AC1376" i="6"/>
  <c r="AF1375" i="6"/>
  <c r="AE1375" i="6"/>
  <c r="AC1375" i="6"/>
  <c r="AF1490" i="6" s="1"/>
  <c r="AF1374" i="6"/>
  <c r="AE1374" i="6"/>
  <c r="AC1374" i="6"/>
  <c r="AF1373" i="6"/>
  <c r="AE1373" i="6"/>
  <c r="AC1373" i="6"/>
  <c r="AF1372" i="6"/>
  <c r="AE1372" i="6"/>
  <c r="AC1372" i="6"/>
  <c r="AF1371" i="6"/>
  <c r="AE1371" i="6"/>
  <c r="AC1371" i="6"/>
  <c r="AF1486" i="6" s="1"/>
  <c r="AF1370" i="6"/>
  <c r="AE1370" i="6"/>
  <c r="AC1370" i="6"/>
  <c r="AF1369" i="6"/>
  <c r="AE1369" i="6"/>
  <c r="AC1369" i="6"/>
  <c r="AF1368" i="6"/>
  <c r="AE1368" i="6"/>
  <c r="AC1368" i="6"/>
  <c r="AF1367" i="6"/>
  <c r="AE1367" i="6"/>
  <c r="AC1367" i="6"/>
  <c r="AF1366" i="6"/>
  <c r="AE1366" i="6"/>
  <c r="AC1366" i="6"/>
  <c r="AF1365" i="6"/>
  <c r="AE1365" i="6"/>
  <c r="AC1365" i="6"/>
  <c r="AF1479" i="6" s="1"/>
  <c r="AF1364" i="6"/>
  <c r="AE1364" i="6"/>
  <c r="AC1364" i="6"/>
  <c r="AF1363" i="6"/>
  <c r="AE1363" i="6"/>
  <c r="AC1363" i="6"/>
  <c r="AF1362" i="6"/>
  <c r="AE1362" i="6"/>
  <c r="AC1362" i="6"/>
  <c r="AF1361" i="6"/>
  <c r="AE1361" i="6"/>
  <c r="AC1361" i="6"/>
  <c r="AF1475" i="6" s="1"/>
  <c r="AF1360" i="6"/>
  <c r="AE1360" i="6"/>
  <c r="AC1360" i="6"/>
  <c r="AF1359" i="6"/>
  <c r="AE1359" i="6"/>
  <c r="AC1359" i="6"/>
  <c r="AF1358" i="6"/>
  <c r="AE1358" i="6"/>
  <c r="AC1358" i="6"/>
  <c r="AF1357" i="6"/>
  <c r="AE1357" i="6"/>
  <c r="AC1357" i="6"/>
  <c r="AF1471" i="6" s="1"/>
  <c r="AF1356" i="6"/>
  <c r="AE1356" i="6"/>
  <c r="AC1356" i="6"/>
  <c r="AF1355" i="6"/>
  <c r="AE1355" i="6"/>
  <c r="AC1355" i="6"/>
  <c r="AF1354" i="6"/>
  <c r="AE1354" i="6"/>
  <c r="AC1354" i="6"/>
  <c r="AF1353" i="6"/>
  <c r="AE1353" i="6"/>
  <c r="AC1353" i="6"/>
  <c r="AF1467" i="6" s="1"/>
  <c r="AF1352" i="6"/>
  <c r="AE1352" i="6"/>
  <c r="AC1352" i="6"/>
  <c r="AF1351" i="6"/>
  <c r="AE1351" i="6"/>
  <c r="AC1351" i="6"/>
  <c r="AF1350" i="6"/>
  <c r="AE1350" i="6"/>
  <c r="AC1350" i="6"/>
  <c r="AF1349" i="6"/>
  <c r="AE1349" i="6"/>
  <c r="AC1349" i="6"/>
  <c r="AF1463" i="6" s="1"/>
  <c r="AF1348" i="6"/>
  <c r="AE1348" i="6"/>
  <c r="AC1348" i="6"/>
  <c r="AF1347" i="6"/>
  <c r="AE1347" i="6"/>
  <c r="AC1347" i="6"/>
  <c r="AF1346" i="6"/>
  <c r="AE1346" i="6"/>
  <c r="AC1346" i="6"/>
  <c r="AF1345" i="6"/>
  <c r="AE1345" i="6"/>
  <c r="AC1345" i="6"/>
  <c r="AF1459" i="6" s="1"/>
  <c r="AF1344" i="6"/>
  <c r="AE1344" i="6"/>
  <c r="AC1344" i="6"/>
  <c r="AF1343" i="6"/>
  <c r="AE1343" i="6"/>
  <c r="AC1343" i="6"/>
  <c r="AF1342" i="6"/>
  <c r="AE1342" i="6"/>
  <c r="AC1342" i="6"/>
  <c r="AF1341" i="6"/>
  <c r="AE1341" i="6"/>
  <c r="AC1341" i="6"/>
  <c r="AF1455" i="6" s="1"/>
  <c r="AF1340" i="6"/>
  <c r="AE1340" i="6"/>
  <c r="AC1340" i="6"/>
  <c r="AF1339" i="6"/>
  <c r="AE1339" i="6"/>
  <c r="AC1339" i="6"/>
  <c r="AF1338" i="6"/>
  <c r="AE1338" i="6"/>
  <c r="AC1338" i="6"/>
  <c r="AF1337" i="6"/>
  <c r="AE1337" i="6"/>
  <c r="AC1337" i="6"/>
  <c r="AF1451" i="6" s="1"/>
  <c r="AF1336" i="6"/>
  <c r="AE1336" i="6"/>
  <c r="AC1336" i="6"/>
  <c r="AF1335" i="6"/>
  <c r="AE1335" i="6"/>
  <c r="AC1335" i="6"/>
  <c r="AF1334" i="6"/>
  <c r="AE1334" i="6"/>
  <c r="AC1334" i="6"/>
  <c r="AF1333" i="6"/>
  <c r="AE1333" i="6"/>
  <c r="AC1333" i="6"/>
  <c r="AF1447" i="6" s="1"/>
  <c r="AF1332" i="6"/>
  <c r="AE1332" i="6"/>
  <c r="AC1332" i="6"/>
  <c r="AF1331" i="6"/>
  <c r="AE1331" i="6"/>
  <c r="AC1331" i="6"/>
  <c r="AF1330" i="6"/>
  <c r="AE1330" i="6"/>
  <c r="AC1330" i="6"/>
  <c r="AF1329" i="6"/>
  <c r="AE1329" i="6"/>
  <c r="AC1329" i="6"/>
  <c r="AF1443" i="6" s="1"/>
  <c r="AF1328" i="6"/>
  <c r="AE1328" i="6"/>
  <c r="AC1328" i="6"/>
  <c r="AF1327" i="6"/>
  <c r="AE1327" i="6"/>
  <c r="AC1327" i="6"/>
  <c r="AE1326" i="6"/>
  <c r="AC1326" i="6"/>
  <c r="AE1325" i="6"/>
  <c r="AC1325" i="6"/>
  <c r="AE1324" i="6"/>
  <c r="AC1324" i="6"/>
  <c r="AE1323" i="6"/>
  <c r="AC1323" i="6"/>
  <c r="AE1322" i="6"/>
  <c r="AC1322" i="6"/>
  <c r="AE1321" i="6"/>
  <c r="AC1321" i="6"/>
  <c r="AE1320" i="6"/>
  <c r="AC1320" i="6"/>
  <c r="AE1319" i="6"/>
  <c r="AC1319" i="6"/>
  <c r="AE1318" i="6"/>
  <c r="AC1318" i="6"/>
  <c r="AE1317" i="6"/>
  <c r="AC1317" i="6"/>
  <c r="AE1316" i="6"/>
  <c r="AC1316" i="6"/>
  <c r="AE1315" i="6"/>
  <c r="AC1315" i="6"/>
  <c r="AE1314" i="6"/>
  <c r="AC1314" i="6"/>
  <c r="AE1313" i="6"/>
  <c r="AC1313" i="6"/>
  <c r="AE1312" i="6"/>
  <c r="AC1312" i="6"/>
  <c r="AE1311" i="6"/>
  <c r="AC1311" i="6"/>
  <c r="AE1310" i="6"/>
  <c r="AC1310" i="6"/>
  <c r="AE1309" i="6"/>
  <c r="AC1309" i="6"/>
  <c r="AE1308" i="6"/>
  <c r="AC1308" i="6"/>
  <c r="AE1307" i="6"/>
  <c r="AC1307" i="6"/>
  <c r="AE1306" i="6"/>
  <c r="AC1306" i="6"/>
  <c r="AE1305" i="6"/>
  <c r="AC1305" i="6"/>
  <c r="AE1304" i="6"/>
  <c r="AC1304" i="6"/>
  <c r="AE1303" i="6"/>
  <c r="AC1303" i="6"/>
  <c r="AE1302" i="6"/>
  <c r="AC1302" i="6"/>
  <c r="AE1301" i="6"/>
  <c r="AC1301" i="6"/>
  <c r="AE1300" i="6"/>
  <c r="AC1300" i="6"/>
  <c r="AE1299" i="6"/>
  <c r="AC1299" i="6"/>
  <c r="AE1298" i="6"/>
  <c r="AC1298" i="6"/>
  <c r="AE1297" i="6"/>
  <c r="AC1297" i="6"/>
  <c r="AE1296" i="6"/>
  <c r="AC1296" i="6"/>
  <c r="AE1295" i="6"/>
  <c r="AC1295" i="6"/>
  <c r="AE1294" i="6"/>
  <c r="AC1294" i="6"/>
  <c r="AE1293" i="6"/>
  <c r="AC1293" i="6"/>
  <c r="AE1292" i="6"/>
  <c r="AC1292" i="6"/>
  <c r="AE1291" i="6"/>
  <c r="AC1291" i="6"/>
  <c r="AE1290" i="6"/>
  <c r="AC1290" i="6"/>
  <c r="AE1289" i="6"/>
  <c r="AC1289" i="6"/>
  <c r="AE1288" i="6"/>
  <c r="AC1288" i="6"/>
  <c r="AE1287" i="6"/>
  <c r="AC1287" i="6"/>
  <c r="AE1286" i="6"/>
  <c r="AC1286" i="6"/>
  <c r="AE1285" i="6"/>
  <c r="AC1285" i="6"/>
  <c r="AE1284" i="6"/>
  <c r="AC1284" i="6"/>
  <c r="AE1283" i="6"/>
  <c r="AC1283" i="6"/>
  <c r="AE1282" i="6"/>
  <c r="AC1282" i="6"/>
  <c r="AE1281" i="6"/>
  <c r="AC1281" i="6"/>
  <c r="AE1280" i="6"/>
  <c r="AC1280" i="6"/>
  <c r="AE1279" i="6"/>
  <c r="AC1279" i="6"/>
  <c r="AE1278" i="6"/>
  <c r="AC1278" i="6"/>
  <c r="AE1277" i="6"/>
  <c r="AC1277" i="6"/>
  <c r="AE1276" i="6"/>
  <c r="AC1276" i="6"/>
  <c r="AE1275" i="6"/>
  <c r="AC1275" i="6"/>
  <c r="AE1274" i="6"/>
  <c r="AC1274" i="6"/>
  <c r="AE1273" i="6"/>
  <c r="AC1273" i="6"/>
  <c r="AE1272" i="6"/>
  <c r="AC1272" i="6"/>
  <c r="AE1271" i="6"/>
  <c r="AC1271" i="6"/>
  <c r="AE1270" i="6"/>
  <c r="AC1270" i="6"/>
  <c r="AE1269" i="6"/>
  <c r="AC1269" i="6"/>
  <c r="AE1268" i="6"/>
  <c r="AC1268" i="6"/>
  <c r="AE1267" i="6"/>
  <c r="AC1267" i="6"/>
  <c r="AE1266" i="6"/>
  <c r="AC1266" i="6"/>
  <c r="AE1265" i="6"/>
  <c r="AC1265" i="6"/>
  <c r="AE1264" i="6"/>
  <c r="AC1264" i="6"/>
  <c r="AE1263" i="6"/>
  <c r="AC1263" i="6"/>
  <c r="AE1262" i="6"/>
  <c r="AC1262" i="6"/>
  <c r="AE1261" i="6"/>
  <c r="AC1261" i="6"/>
  <c r="AE1260" i="6"/>
  <c r="AC1260" i="6"/>
  <c r="AE1259" i="6"/>
  <c r="AC1259" i="6"/>
  <c r="AE1258" i="6"/>
  <c r="AC1258" i="6"/>
  <c r="AE1257" i="6"/>
  <c r="AC1257" i="6"/>
  <c r="AE1256" i="6"/>
  <c r="AC1256" i="6"/>
  <c r="AE1255" i="6"/>
  <c r="AC1255" i="6"/>
  <c r="AE1254" i="6"/>
  <c r="AC1254" i="6"/>
  <c r="AE1253" i="6"/>
  <c r="AC1253" i="6"/>
  <c r="AE1252" i="6"/>
  <c r="AC1252" i="6"/>
  <c r="AE1251" i="6"/>
  <c r="AC1251" i="6"/>
  <c r="AE1250" i="6"/>
  <c r="AC1250" i="6"/>
  <c r="AE1249" i="6"/>
  <c r="AC1249" i="6"/>
  <c r="AE1248" i="6"/>
  <c r="AC1248" i="6"/>
  <c r="AE1247" i="6"/>
  <c r="AC1247" i="6"/>
  <c r="AE1246" i="6"/>
  <c r="AC1246" i="6"/>
  <c r="AE1245" i="6"/>
  <c r="AC1245" i="6"/>
  <c r="AE1244" i="6"/>
  <c r="AC1244" i="6"/>
  <c r="AE1243" i="6"/>
  <c r="AC1243" i="6"/>
  <c r="AE1242" i="6"/>
  <c r="AC1242" i="6"/>
  <c r="AE1241" i="6"/>
  <c r="AC1241" i="6"/>
  <c r="AE1240" i="6"/>
  <c r="AC1240" i="6"/>
  <c r="AE1239" i="6"/>
  <c r="AC1239" i="6"/>
  <c r="AE1238" i="6"/>
  <c r="AC1238" i="6"/>
  <c r="AE1237" i="6"/>
  <c r="AC1237" i="6"/>
  <c r="AE1236" i="6"/>
  <c r="AC1236" i="6"/>
  <c r="AE1235" i="6"/>
  <c r="AC1235" i="6"/>
  <c r="AE1234" i="6"/>
  <c r="AC1234" i="6"/>
  <c r="AE1233" i="6"/>
  <c r="AC1233" i="6"/>
  <c r="AE1232" i="6"/>
  <c r="AC1232" i="6"/>
  <c r="AE1231" i="6"/>
  <c r="AC1231" i="6"/>
  <c r="AE1230" i="6"/>
  <c r="AC1230" i="6"/>
  <c r="AE1229" i="6"/>
  <c r="AC1229" i="6"/>
  <c r="AE1228" i="6"/>
  <c r="AC1228" i="6"/>
  <c r="AE1227" i="6"/>
  <c r="AC1227" i="6"/>
  <c r="AE1226" i="6"/>
  <c r="AC1226" i="6"/>
  <c r="AE1225" i="6"/>
  <c r="AC1225" i="6"/>
  <c r="AE1224" i="6"/>
  <c r="AC1224" i="6"/>
  <c r="AE1223" i="6"/>
  <c r="AC1223" i="6"/>
  <c r="AE1222" i="6"/>
  <c r="AC1222" i="6"/>
  <c r="AE1221" i="6"/>
  <c r="AC1221" i="6"/>
  <c r="AE1220" i="6"/>
  <c r="AC1220" i="6"/>
  <c r="AE1219" i="6"/>
  <c r="AC1219" i="6"/>
  <c r="AE1218" i="6"/>
  <c r="AC1218" i="6"/>
  <c r="AE1217" i="6"/>
  <c r="AC1217" i="6"/>
  <c r="AE1216" i="6"/>
  <c r="AC1216" i="6"/>
  <c r="AE1215" i="6"/>
  <c r="AC1215" i="6"/>
  <c r="AF1214" i="6"/>
  <c r="AE1214" i="6"/>
  <c r="AC1214" i="6"/>
  <c r="AF1213" i="6"/>
  <c r="AE1213" i="6"/>
  <c r="AC1213" i="6"/>
  <c r="AF1325" i="6" s="1"/>
  <c r="AF1212" i="6"/>
  <c r="AE1212" i="6"/>
  <c r="AC1212" i="6"/>
  <c r="AF1211" i="6"/>
  <c r="AE1211" i="6"/>
  <c r="AC1211" i="6"/>
  <c r="AF1210" i="6"/>
  <c r="AE1210" i="6"/>
  <c r="AC1210" i="6"/>
  <c r="AF1209" i="6"/>
  <c r="AE1209" i="6"/>
  <c r="AC1209" i="6"/>
  <c r="AF1321" i="6" s="1"/>
  <c r="AF1208" i="6"/>
  <c r="AE1208" i="6"/>
  <c r="AC1208" i="6"/>
  <c r="AF1207" i="6"/>
  <c r="AE1207" i="6"/>
  <c r="AC1207" i="6"/>
  <c r="AF1206" i="6"/>
  <c r="AE1206" i="6"/>
  <c r="AC1206" i="6"/>
  <c r="AF1205" i="6"/>
  <c r="AE1205" i="6"/>
  <c r="AC1205" i="6"/>
  <c r="AF1317" i="6" s="1"/>
  <c r="AF1204" i="6"/>
  <c r="AE1204" i="6"/>
  <c r="AC1204" i="6"/>
  <c r="AF1203" i="6"/>
  <c r="AE1203" i="6"/>
  <c r="AC1203" i="6"/>
  <c r="AF1202" i="6"/>
  <c r="AE1202" i="6"/>
  <c r="AC1202" i="6"/>
  <c r="AF1201" i="6"/>
  <c r="AE1201" i="6"/>
  <c r="AC1201" i="6"/>
  <c r="AF1313" i="6" s="1"/>
  <c r="AF1200" i="6"/>
  <c r="AE1200" i="6"/>
  <c r="AC1200" i="6"/>
  <c r="AF1199" i="6"/>
  <c r="AE1199" i="6"/>
  <c r="AC1199" i="6"/>
  <c r="AF1311" i="6" s="1"/>
  <c r="AF1198" i="6"/>
  <c r="AE1198" i="6"/>
  <c r="AC1198" i="6"/>
  <c r="AF1197" i="6"/>
  <c r="AE1197" i="6"/>
  <c r="AC1197" i="6"/>
  <c r="AF1309" i="6" s="1"/>
  <c r="AF1196" i="6"/>
  <c r="AE1196" i="6"/>
  <c r="AC1196" i="6"/>
  <c r="AF1195" i="6"/>
  <c r="AE1195" i="6"/>
  <c r="AC1195" i="6"/>
  <c r="AF1194" i="6"/>
  <c r="AE1194" i="6"/>
  <c r="AC1194" i="6"/>
  <c r="AF1193" i="6"/>
  <c r="AE1193" i="6"/>
  <c r="AC1193" i="6"/>
  <c r="AF1305" i="6" s="1"/>
  <c r="AF1192" i="6"/>
  <c r="AE1192" i="6"/>
  <c r="AC1192" i="6"/>
  <c r="AF1191" i="6"/>
  <c r="AE1191" i="6"/>
  <c r="AC1191" i="6"/>
  <c r="AF1303" i="6" s="1"/>
  <c r="AF1190" i="6"/>
  <c r="AE1190" i="6"/>
  <c r="AC1190" i="6"/>
  <c r="AF1189" i="6"/>
  <c r="AE1189" i="6"/>
  <c r="AC1189" i="6"/>
  <c r="AF1301" i="6" s="1"/>
  <c r="AF1188" i="6"/>
  <c r="AE1188" i="6"/>
  <c r="AC1188" i="6"/>
  <c r="AF1187" i="6"/>
  <c r="AE1187" i="6"/>
  <c r="AC1187" i="6"/>
  <c r="AF1299" i="6" s="1"/>
  <c r="AF1186" i="6"/>
  <c r="AE1186" i="6"/>
  <c r="AC1186" i="6"/>
  <c r="AF1185" i="6"/>
  <c r="AE1185" i="6"/>
  <c r="AC1185" i="6"/>
  <c r="AF1184" i="6"/>
  <c r="AE1184" i="6"/>
  <c r="AC1184" i="6"/>
  <c r="AF1183" i="6"/>
  <c r="AE1183" i="6"/>
  <c r="AC1183" i="6"/>
  <c r="AF1182" i="6"/>
  <c r="AE1182" i="6"/>
  <c r="AC1182" i="6"/>
  <c r="AF1181" i="6"/>
  <c r="AE1181" i="6"/>
  <c r="AC1181" i="6"/>
  <c r="AF1180" i="6"/>
  <c r="AE1180" i="6"/>
  <c r="AC1180" i="6"/>
  <c r="AF1179" i="6"/>
  <c r="AE1179" i="6"/>
  <c r="AC1179" i="6"/>
  <c r="AF1178" i="6"/>
  <c r="AE1178" i="6"/>
  <c r="AC1178" i="6"/>
  <c r="AF1177" i="6"/>
  <c r="AE1177" i="6"/>
  <c r="AC1177" i="6"/>
  <c r="AF1176" i="6"/>
  <c r="AE1176" i="6"/>
  <c r="AC1176" i="6"/>
  <c r="AF1175" i="6"/>
  <c r="AE1175" i="6"/>
  <c r="AC1175" i="6"/>
  <c r="AF1174" i="6"/>
  <c r="AE1174" i="6"/>
  <c r="AC1174" i="6"/>
  <c r="AF1173" i="6"/>
  <c r="AE1173" i="6"/>
  <c r="AC1173" i="6"/>
  <c r="AF1172" i="6"/>
  <c r="AE1172" i="6"/>
  <c r="AC1172" i="6"/>
  <c r="AF1171" i="6"/>
  <c r="AE1171" i="6"/>
  <c r="AC1171" i="6"/>
  <c r="AF1170" i="6"/>
  <c r="AE1170" i="6"/>
  <c r="AC1170" i="6"/>
  <c r="AF1169" i="6"/>
  <c r="AE1169" i="6"/>
  <c r="AC1169" i="6"/>
  <c r="AF1168" i="6"/>
  <c r="AE1168" i="6"/>
  <c r="AC1168" i="6"/>
  <c r="AF1167" i="6"/>
  <c r="AE1167" i="6"/>
  <c r="AC1167" i="6"/>
  <c r="AF1279" i="6" s="1"/>
  <c r="AF1166" i="6"/>
  <c r="AE1166" i="6"/>
  <c r="AC1166" i="6"/>
  <c r="AF1165" i="6"/>
  <c r="AE1165" i="6"/>
  <c r="AC1165" i="6"/>
  <c r="AF1164" i="6"/>
  <c r="AE1164" i="6"/>
  <c r="AC1164" i="6"/>
  <c r="AF1163" i="6"/>
  <c r="AE1163" i="6"/>
  <c r="AC1163" i="6"/>
  <c r="AF1162" i="6"/>
  <c r="AE1162" i="6"/>
  <c r="AC1162" i="6"/>
  <c r="AF1161" i="6"/>
  <c r="AE1161" i="6"/>
  <c r="AC1161" i="6"/>
  <c r="AF1160" i="6"/>
  <c r="AE1160" i="6"/>
  <c r="AC1160" i="6"/>
  <c r="AF1159" i="6"/>
  <c r="AE1159" i="6"/>
  <c r="AC1159" i="6"/>
  <c r="AF1271" i="6" s="1"/>
  <c r="AF1158" i="6"/>
  <c r="AE1158" i="6"/>
  <c r="AC1158" i="6"/>
  <c r="AF1157" i="6"/>
  <c r="AE1157" i="6"/>
  <c r="AC1157" i="6"/>
  <c r="AF1156" i="6"/>
  <c r="AE1156" i="6"/>
  <c r="AC1156" i="6"/>
  <c r="AF1155" i="6"/>
  <c r="AE1155" i="6"/>
  <c r="AC1155" i="6"/>
  <c r="AF1154" i="6"/>
  <c r="AE1154" i="6"/>
  <c r="AC1154" i="6"/>
  <c r="AF1153" i="6"/>
  <c r="AE1153" i="6"/>
  <c r="AC1153" i="6"/>
  <c r="AF1266" i="6" s="1"/>
  <c r="AF1152" i="6"/>
  <c r="AE1152" i="6"/>
  <c r="AC1152" i="6"/>
  <c r="AF1151" i="6"/>
  <c r="AE1151" i="6"/>
  <c r="AC1151" i="6"/>
  <c r="AF1150" i="6"/>
  <c r="AE1150" i="6"/>
  <c r="AC1150" i="6"/>
  <c r="AF1149" i="6"/>
  <c r="AE1149" i="6"/>
  <c r="AC1149" i="6"/>
  <c r="AF1262" i="6" s="1"/>
  <c r="AF1148" i="6"/>
  <c r="AE1148" i="6"/>
  <c r="AC1148" i="6"/>
  <c r="AF1147" i="6"/>
  <c r="AE1147" i="6"/>
  <c r="AC1147" i="6"/>
  <c r="AF1146" i="6"/>
  <c r="AE1146" i="6"/>
  <c r="AC1146" i="6"/>
  <c r="AF1145" i="6"/>
  <c r="AE1145" i="6"/>
  <c r="AC1145" i="6"/>
  <c r="AF1258" i="6" s="1"/>
  <c r="AF1144" i="6"/>
  <c r="AE1144" i="6"/>
  <c r="AC1144" i="6"/>
  <c r="AF1143" i="6"/>
  <c r="AE1143" i="6"/>
  <c r="AC1143" i="6"/>
  <c r="AF1142" i="6"/>
  <c r="AE1142" i="6"/>
  <c r="AC1142" i="6"/>
  <c r="AF1141" i="6"/>
  <c r="AE1141" i="6"/>
  <c r="AC1141" i="6"/>
  <c r="AF1254" i="6" s="1"/>
  <c r="AF1140" i="6"/>
  <c r="AE1140" i="6"/>
  <c r="AC1140" i="6"/>
  <c r="AF1139" i="6"/>
  <c r="AE1139" i="6"/>
  <c r="AC1139" i="6"/>
  <c r="AF1253" i="6" s="1"/>
  <c r="AF1138" i="6"/>
  <c r="AE1138" i="6"/>
  <c r="AC1138" i="6"/>
  <c r="AF1137" i="6"/>
  <c r="AE1137" i="6"/>
  <c r="AC1137" i="6"/>
  <c r="AF1136" i="6"/>
  <c r="AE1136" i="6"/>
  <c r="AC1136" i="6"/>
  <c r="AF1135" i="6"/>
  <c r="AE1135" i="6"/>
  <c r="AC1135" i="6"/>
  <c r="AF1249" i="6" s="1"/>
  <c r="AF1134" i="6"/>
  <c r="AE1134" i="6"/>
  <c r="AC1134" i="6"/>
  <c r="AF1133" i="6"/>
  <c r="AE1133" i="6"/>
  <c r="AC1133" i="6"/>
  <c r="AF1132" i="6"/>
  <c r="AE1132" i="6"/>
  <c r="AC1132" i="6"/>
  <c r="AF1131" i="6"/>
  <c r="AE1131" i="6"/>
  <c r="AC1131" i="6"/>
  <c r="AF1245" i="6" s="1"/>
  <c r="AF1130" i="6"/>
  <c r="AE1130" i="6"/>
  <c r="AC1130" i="6"/>
  <c r="AF1129" i="6"/>
  <c r="AE1129" i="6"/>
  <c r="AC1129" i="6"/>
  <c r="AF1128" i="6"/>
  <c r="AE1128" i="6"/>
  <c r="AC1128" i="6"/>
  <c r="AF1127" i="6"/>
  <c r="AE1127" i="6"/>
  <c r="AC1127" i="6"/>
  <c r="AF1241" i="6" s="1"/>
  <c r="AF1126" i="6"/>
  <c r="AE1126" i="6"/>
  <c r="AC1126" i="6"/>
  <c r="AF1125" i="6"/>
  <c r="AE1125" i="6"/>
  <c r="AC1125" i="6"/>
  <c r="AF1124" i="6"/>
  <c r="AE1124" i="6"/>
  <c r="AC1124" i="6"/>
  <c r="AF1123" i="6"/>
  <c r="AE1123" i="6"/>
  <c r="AC1123" i="6"/>
  <c r="AF1237" i="6" s="1"/>
  <c r="AF1122" i="6"/>
  <c r="AE1122" i="6"/>
  <c r="AC1122" i="6"/>
  <c r="AF1121" i="6"/>
  <c r="AE1121" i="6"/>
  <c r="AC1121" i="6"/>
  <c r="AF1120" i="6"/>
  <c r="AE1120" i="6"/>
  <c r="AC1120" i="6"/>
  <c r="AF1119" i="6"/>
  <c r="AE1119" i="6"/>
  <c r="AC1119" i="6"/>
  <c r="AF1233" i="6" s="1"/>
  <c r="AF1118" i="6"/>
  <c r="AE1118" i="6"/>
  <c r="AC1118" i="6"/>
  <c r="AF1117" i="6"/>
  <c r="AE1117" i="6"/>
  <c r="AC1117" i="6"/>
  <c r="AF1116" i="6"/>
  <c r="AE1116" i="6"/>
  <c r="AC1116" i="6"/>
  <c r="AF1115" i="6"/>
  <c r="AE1115" i="6"/>
  <c r="AC1115" i="6"/>
  <c r="AF1229" i="6" s="1"/>
  <c r="AF1114" i="6"/>
  <c r="AE1114" i="6"/>
  <c r="AC1114" i="6"/>
  <c r="AF1113" i="6"/>
  <c r="AE1113" i="6"/>
  <c r="AC1113" i="6"/>
  <c r="AF1112" i="6"/>
  <c r="AE1112" i="6"/>
  <c r="AC1112" i="6"/>
  <c r="AF1111" i="6"/>
  <c r="AE1111" i="6"/>
  <c r="AC1111" i="6"/>
  <c r="AF1110" i="6"/>
  <c r="AE1110" i="6"/>
  <c r="AC1110" i="6"/>
  <c r="AF1109" i="6"/>
  <c r="AE1109" i="6"/>
  <c r="AC1109" i="6"/>
  <c r="AF1108" i="6"/>
  <c r="AE1108" i="6"/>
  <c r="AC1108" i="6"/>
  <c r="AF1107" i="6"/>
  <c r="AE1107" i="6"/>
  <c r="AC1107" i="6"/>
  <c r="AF1106" i="6"/>
  <c r="AE1106" i="6"/>
  <c r="AC1106" i="6"/>
  <c r="AF1105" i="6"/>
  <c r="AE1105" i="6"/>
  <c r="AC1105" i="6"/>
  <c r="AF1104" i="6"/>
  <c r="AE1104" i="6"/>
  <c r="AC1104" i="6"/>
  <c r="AF1103" i="6"/>
  <c r="AE1103" i="6"/>
  <c r="AC1103" i="6"/>
  <c r="AF1102" i="6"/>
  <c r="AE1102" i="6"/>
  <c r="AC1102" i="6"/>
  <c r="AF1101" i="6"/>
  <c r="AE1101" i="6"/>
  <c r="AC1101" i="6"/>
  <c r="AE1100" i="6"/>
  <c r="AC1100" i="6"/>
  <c r="AE1099" i="6"/>
  <c r="AC1099" i="6"/>
  <c r="AF1099" i="6" s="1"/>
  <c r="AE1098" i="6"/>
  <c r="AC1098" i="6"/>
  <c r="AE1097" i="6"/>
  <c r="AC1097" i="6"/>
  <c r="AE1096" i="6"/>
  <c r="AC1096" i="6"/>
  <c r="AE1095" i="6"/>
  <c r="AC1095" i="6"/>
  <c r="AE1094" i="6"/>
  <c r="AC1094" i="6"/>
  <c r="AE1093" i="6"/>
  <c r="AC1093" i="6"/>
  <c r="AE1092" i="6"/>
  <c r="AC1092" i="6"/>
  <c r="AE1091" i="6"/>
  <c r="AC1091" i="6"/>
  <c r="AE1090" i="6"/>
  <c r="AC1090" i="6"/>
  <c r="AE1089" i="6"/>
  <c r="AC1089" i="6"/>
  <c r="AE1088" i="6"/>
  <c r="AC1088" i="6"/>
  <c r="AE1087" i="6"/>
  <c r="AC1087" i="6"/>
  <c r="AE1086" i="6"/>
  <c r="AC1086" i="6"/>
  <c r="AE1085" i="6"/>
  <c r="AC1085" i="6"/>
  <c r="AE1084" i="6"/>
  <c r="AC1084" i="6"/>
  <c r="AE1083" i="6"/>
  <c r="AC1083" i="6"/>
  <c r="AE1082" i="6"/>
  <c r="AC1082" i="6"/>
  <c r="AE1081" i="6"/>
  <c r="AC1081" i="6"/>
  <c r="AE1080" i="6"/>
  <c r="AC1080" i="6"/>
  <c r="AE1079" i="6"/>
  <c r="AC1079" i="6"/>
  <c r="AF1079" i="6" s="1"/>
  <c r="AE1078" i="6"/>
  <c r="AC1078" i="6"/>
  <c r="AF1078" i="6" s="1"/>
  <c r="AE1077" i="6"/>
  <c r="AC1077" i="6"/>
  <c r="AE1076" i="6"/>
  <c r="AC1076" i="6"/>
  <c r="AE1075" i="6"/>
  <c r="AC1075" i="6"/>
  <c r="AE1074" i="6"/>
  <c r="AC1074" i="6"/>
  <c r="AE1073" i="6"/>
  <c r="AC1073" i="6"/>
  <c r="AE1072" i="6"/>
  <c r="AC1072" i="6"/>
  <c r="AE1071" i="6"/>
  <c r="AC1071" i="6"/>
  <c r="AE1070" i="6"/>
  <c r="AC1070" i="6"/>
  <c r="AE1069" i="6"/>
  <c r="AC1069" i="6"/>
  <c r="AE1068" i="6"/>
  <c r="AC1068" i="6"/>
  <c r="AE1067" i="6"/>
  <c r="AC1067" i="6"/>
  <c r="AE1066" i="6"/>
  <c r="AC1066" i="6"/>
  <c r="AE1065" i="6"/>
  <c r="AC1065" i="6"/>
  <c r="AE1064" i="6"/>
  <c r="AC1064" i="6"/>
  <c r="AE1063" i="6"/>
  <c r="AC1063" i="6"/>
  <c r="AE1062" i="6"/>
  <c r="AC1062" i="6"/>
  <c r="AE1061" i="6"/>
  <c r="AC1061" i="6"/>
  <c r="AE1060" i="6"/>
  <c r="AC1060" i="6"/>
  <c r="AE1059" i="6"/>
  <c r="AC1059" i="6"/>
  <c r="AE1058" i="6"/>
  <c r="AC1058" i="6"/>
  <c r="AE1057" i="6"/>
  <c r="AC1057" i="6"/>
  <c r="AE1056" i="6"/>
  <c r="AC1056" i="6"/>
  <c r="AE1055" i="6"/>
  <c r="AC1055" i="6"/>
  <c r="AE1054" i="6"/>
  <c r="AC1054" i="6"/>
  <c r="AE1053" i="6"/>
  <c r="AC1053" i="6"/>
  <c r="AE1052" i="6"/>
  <c r="AC1052" i="6"/>
  <c r="AE1051" i="6"/>
  <c r="AC1051" i="6"/>
  <c r="AF1051" i="6" s="1"/>
  <c r="AE1050" i="6"/>
  <c r="AC1050" i="6"/>
  <c r="AE1049" i="6"/>
  <c r="AC1049" i="6"/>
  <c r="AE1048" i="6"/>
  <c r="AC1048" i="6"/>
  <c r="AE1047" i="6"/>
  <c r="AC1047" i="6"/>
  <c r="AE1046" i="6"/>
  <c r="AC1046" i="6"/>
  <c r="AE1045" i="6"/>
  <c r="AC1045" i="6"/>
  <c r="AE1044" i="6"/>
  <c r="AC1044" i="6"/>
  <c r="AE1043" i="6"/>
  <c r="AC1043" i="6"/>
  <c r="AE1042" i="6"/>
  <c r="AC1042" i="6"/>
  <c r="AE1041" i="6"/>
  <c r="AC1041" i="6"/>
  <c r="AE1040" i="6"/>
  <c r="AC1040" i="6"/>
  <c r="AE1039" i="6"/>
  <c r="AC1039" i="6"/>
  <c r="AE1038" i="6"/>
  <c r="AC1038" i="6"/>
  <c r="AE1037" i="6"/>
  <c r="AC1037" i="6"/>
  <c r="AE1036" i="6"/>
  <c r="AC1036" i="6"/>
  <c r="AE1035" i="6"/>
  <c r="AC1035" i="6"/>
  <c r="AE1034" i="6"/>
  <c r="AC1034" i="6"/>
  <c r="AE1033" i="6"/>
  <c r="AC1033" i="6"/>
  <c r="AE1032" i="6"/>
  <c r="AC1032" i="6"/>
  <c r="AE1031" i="6"/>
  <c r="AC1031" i="6"/>
  <c r="AE1030" i="6"/>
  <c r="AC1030" i="6"/>
  <c r="AE1029" i="6"/>
  <c r="AC1029" i="6"/>
  <c r="AE1028" i="6"/>
  <c r="AC1028" i="6"/>
  <c r="AE1027" i="6"/>
  <c r="AC1027" i="6"/>
  <c r="AE1026" i="6"/>
  <c r="AC1026" i="6"/>
  <c r="AE1025" i="6"/>
  <c r="AC1025" i="6"/>
  <c r="AE1024" i="6"/>
  <c r="AC1024" i="6"/>
  <c r="AE1023" i="6"/>
  <c r="AC1023" i="6"/>
  <c r="AE1022" i="6"/>
  <c r="AC1022" i="6"/>
  <c r="AE1021" i="6"/>
  <c r="AC1021" i="6"/>
  <c r="AE1020" i="6"/>
  <c r="AC1020" i="6"/>
  <c r="AE1019" i="6"/>
  <c r="AC1019" i="6"/>
  <c r="AE1018" i="6"/>
  <c r="AC1018" i="6"/>
  <c r="AE1017" i="6"/>
  <c r="AC1017" i="6"/>
  <c r="AE1016" i="6"/>
  <c r="AC1016" i="6"/>
  <c r="AE1015" i="6"/>
  <c r="AC1015" i="6"/>
  <c r="AE1014" i="6"/>
  <c r="AC1014" i="6"/>
  <c r="AE1013" i="6"/>
  <c r="AC1013" i="6"/>
  <c r="AE1012" i="6"/>
  <c r="AC1012" i="6"/>
  <c r="AE1011" i="6"/>
  <c r="AC1011" i="6"/>
  <c r="AE1010" i="6"/>
  <c r="AC1010" i="6"/>
  <c r="AE1009" i="6"/>
  <c r="AC1009" i="6"/>
  <c r="AE1008" i="6"/>
  <c r="AC1008" i="6"/>
  <c r="AE1007" i="6"/>
  <c r="AC1007" i="6"/>
  <c r="AE1006" i="6"/>
  <c r="AC1006" i="6"/>
  <c r="AE1005" i="6"/>
  <c r="AC1005" i="6"/>
  <c r="AE1004" i="6"/>
  <c r="AC1004" i="6"/>
  <c r="AE1003" i="6"/>
  <c r="AC1003" i="6"/>
  <c r="AE1002" i="6"/>
  <c r="AC1002" i="6"/>
  <c r="AE1001" i="6"/>
  <c r="AC1001" i="6"/>
  <c r="AE1000" i="6"/>
  <c r="AC1000" i="6"/>
  <c r="AE999" i="6"/>
  <c r="AC999" i="6"/>
  <c r="AE998" i="6"/>
  <c r="AC998" i="6"/>
  <c r="AE997" i="6"/>
  <c r="AC997" i="6"/>
  <c r="AE996" i="6"/>
  <c r="AC996" i="6"/>
  <c r="AE995" i="6"/>
  <c r="AC995" i="6"/>
  <c r="AE994" i="6"/>
  <c r="AC994" i="6"/>
  <c r="AE993" i="6"/>
  <c r="AC993" i="6"/>
  <c r="AE992" i="6"/>
  <c r="AC992" i="6"/>
  <c r="AE991" i="6"/>
  <c r="AC991" i="6"/>
  <c r="AE990" i="6"/>
  <c r="AC990" i="6"/>
  <c r="AE989" i="6"/>
  <c r="AC989" i="6"/>
  <c r="AF989" i="6" s="1"/>
  <c r="AE988" i="6"/>
  <c r="AC988" i="6"/>
  <c r="AE987" i="6"/>
  <c r="AC987" i="6"/>
  <c r="AE986" i="6"/>
  <c r="AC986" i="6"/>
  <c r="AE985" i="6"/>
  <c r="AC985" i="6"/>
  <c r="AE984" i="6"/>
  <c r="AC984" i="6"/>
  <c r="AE983" i="6"/>
  <c r="AC983" i="6"/>
  <c r="AE982" i="6"/>
  <c r="AC982" i="6"/>
  <c r="AE981" i="6"/>
  <c r="AC981" i="6"/>
  <c r="AE980" i="6"/>
  <c r="AC980" i="6"/>
  <c r="AE979" i="6"/>
  <c r="AC979" i="6"/>
  <c r="AE978" i="6"/>
  <c r="AC978" i="6"/>
  <c r="AE977" i="6"/>
  <c r="AC977" i="6"/>
  <c r="AF977" i="6" s="1"/>
  <c r="AE976" i="6"/>
  <c r="AC976" i="6"/>
  <c r="AE975" i="6"/>
  <c r="AC975" i="6"/>
  <c r="AE974" i="6"/>
  <c r="AC974" i="6"/>
  <c r="AE973" i="6"/>
  <c r="AC973" i="6"/>
  <c r="AE972" i="6"/>
  <c r="AC972" i="6"/>
  <c r="AE971" i="6"/>
  <c r="AC971" i="6"/>
  <c r="AE970" i="6"/>
  <c r="AC970" i="6"/>
  <c r="AE969" i="6"/>
  <c r="AC969" i="6"/>
  <c r="AE968" i="6"/>
  <c r="AC968" i="6"/>
  <c r="AE967" i="6"/>
  <c r="AC967" i="6"/>
  <c r="AE966" i="6"/>
  <c r="AC966" i="6"/>
  <c r="AE965" i="6"/>
  <c r="AC965" i="6"/>
  <c r="AE964" i="6"/>
  <c r="AC964" i="6"/>
  <c r="AE963" i="6"/>
  <c r="AC963" i="6"/>
  <c r="AE962" i="6"/>
  <c r="AC962" i="6"/>
  <c r="AE961" i="6"/>
  <c r="AC961" i="6"/>
  <c r="AE960" i="6"/>
  <c r="AC960" i="6"/>
  <c r="AE959" i="6"/>
  <c r="AC959" i="6"/>
  <c r="AE958" i="6"/>
  <c r="AC958" i="6"/>
  <c r="AE957" i="6"/>
  <c r="AC957" i="6"/>
  <c r="AE956" i="6"/>
  <c r="AC956" i="6"/>
  <c r="AE955" i="6"/>
  <c r="AC955" i="6"/>
  <c r="AF954" i="6"/>
  <c r="AE954" i="6"/>
  <c r="AC954" i="6"/>
  <c r="AF953" i="6"/>
  <c r="AE953" i="6"/>
  <c r="AC953" i="6"/>
  <c r="AF1098" i="6" s="1"/>
  <c r="AF952" i="6"/>
  <c r="AE952" i="6"/>
  <c r="AC952" i="6"/>
  <c r="AF951" i="6"/>
  <c r="AE951" i="6"/>
  <c r="AC951" i="6"/>
  <c r="AF950" i="6"/>
  <c r="AE950" i="6"/>
  <c r="AC950" i="6"/>
  <c r="AF949" i="6"/>
  <c r="AE949" i="6"/>
  <c r="AC949" i="6"/>
  <c r="AF1094" i="6" s="1"/>
  <c r="AF948" i="6"/>
  <c r="AE948" i="6"/>
  <c r="AC948" i="6"/>
  <c r="AF947" i="6"/>
  <c r="AE947" i="6"/>
  <c r="AC947" i="6"/>
  <c r="AF946" i="6"/>
  <c r="AE946" i="6"/>
  <c r="AC946" i="6"/>
  <c r="AF945" i="6"/>
  <c r="AE945" i="6"/>
  <c r="AC945" i="6"/>
  <c r="AF944" i="6"/>
  <c r="AE944" i="6"/>
  <c r="AC944" i="6"/>
  <c r="AF943" i="6"/>
  <c r="AE943" i="6"/>
  <c r="AC943" i="6"/>
  <c r="AF942" i="6"/>
  <c r="AE942" i="6"/>
  <c r="AC942" i="6"/>
  <c r="AF941" i="6"/>
  <c r="AE941" i="6"/>
  <c r="AC941" i="6"/>
  <c r="AF940" i="6"/>
  <c r="AE940" i="6"/>
  <c r="AC940" i="6"/>
  <c r="AF939" i="6"/>
  <c r="AE939" i="6"/>
  <c r="AC939" i="6"/>
  <c r="AF938" i="6"/>
  <c r="AE938" i="6"/>
  <c r="AC938" i="6"/>
  <c r="AF937" i="6"/>
  <c r="AE937" i="6"/>
  <c r="AC937" i="6"/>
  <c r="AF936" i="6"/>
  <c r="AE936" i="6"/>
  <c r="AC936" i="6"/>
  <c r="AF935" i="6"/>
  <c r="AE935" i="6"/>
  <c r="AC935" i="6"/>
  <c r="AF934" i="6"/>
  <c r="AE934" i="6"/>
  <c r="AC934" i="6"/>
  <c r="AF933" i="6"/>
  <c r="AE933" i="6"/>
  <c r="AC933" i="6"/>
  <c r="AF932" i="6"/>
  <c r="AE932" i="6"/>
  <c r="AC932" i="6"/>
  <c r="AF931" i="6"/>
  <c r="AE931" i="6"/>
  <c r="AC931" i="6"/>
  <c r="AF930" i="6"/>
  <c r="AE930" i="6"/>
  <c r="AC930" i="6"/>
  <c r="AF929" i="6"/>
  <c r="AE929" i="6"/>
  <c r="AC929" i="6"/>
  <c r="AF928" i="6"/>
  <c r="AE928" i="6"/>
  <c r="AC928" i="6"/>
  <c r="AF927" i="6"/>
  <c r="AE927" i="6"/>
  <c r="AC927" i="6"/>
  <c r="AF926" i="6"/>
  <c r="AE926" i="6"/>
  <c r="AC926" i="6"/>
  <c r="AF925" i="6"/>
  <c r="AE925" i="6"/>
  <c r="AC925" i="6"/>
  <c r="AF924" i="6"/>
  <c r="AE924" i="6"/>
  <c r="AC924" i="6"/>
  <c r="AF923" i="6"/>
  <c r="AE923" i="6"/>
  <c r="AC923" i="6"/>
  <c r="AF922" i="6"/>
  <c r="AE922" i="6"/>
  <c r="AC922" i="6"/>
  <c r="AF921" i="6"/>
  <c r="AE921" i="6"/>
  <c r="AC921" i="6"/>
  <c r="AF920" i="6"/>
  <c r="AE920" i="6"/>
  <c r="AC920" i="6"/>
  <c r="AF919" i="6"/>
  <c r="AE919" i="6"/>
  <c r="AC919" i="6"/>
  <c r="AF918" i="6"/>
  <c r="AE918" i="6"/>
  <c r="AC918" i="6"/>
  <c r="AF917" i="6"/>
  <c r="AE917" i="6"/>
  <c r="AC917" i="6"/>
  <c r="AF916" i="6"/>
  <c r="AE916" i="6"/>
  <c r="AC916" i="6"/>
  <c r="AF915" i="6"/>
  <c r="AE915" i="6"/>
  <c r="AC915" i="6"/>
  <c r="AF914" i="6"/>
  <c r="AE914" i="6"/>
  <c r="AC914" i="6"/>
  <c r="AF913" i="6"/>
  <c r="AE913" i="6"/>
  <c r="AC913" i="6"/>
  <c r="AF1058" i="6" s="1"/>
  <c r="AF912" i="6"/>
  <c r="AE912" i="6"/>
  <c r="AC912" i="6"/>
  <c r="AF911" i="6"/>
  <c r="AE911" i="6"/>
  <c r="AC911" i="6"/>
  <c r="AF1056" i="6" s="1"/>
  <c r="AF910" i="6"/>
  <c r="AE910" i="6"/>
  <c r="AC910" i="6"/>
  <c r="AF909" i="6"/>
  <c r="AE909" i="6"/>
  <c r="AC909" i="6"/>
  <c r="AF1054" i="6" s="1"/>
  <c r="AF908" i="6"/>
  <c r="AE908" i="6"/>
  <c r="AC908" i="6"/>
  <c r="AF907" i="6"/>
  <c r="AE907" i="6"/>
  <c r="AC907" i="6"/>
  <c r="AF1052" i="6" s="1"/>
  <c r="AF906" i="6"/>
  <c r="AE906" i="6"/>
  <c r="AC906" i="6"/>
  <c r="AF905" i="6"/>
  <c r="AE905" i="6"/>
  <c r="AC905" i="6"/>
  <c r="AF904" i="6"/>
  <c r="AE904" i="6"/>
  <c r="AC904" i="6"/>
  <c r="AF903" i="6"/>
  <c r="AE903" i="6"/>
  <c r="AC903" i="6"/>
  <c r="AF902" i="6"/>
  <c r="AE902" i="6"/>
  <c r="AC902" i="6"/>
  <c r="AF901" i="6"/>
  <c r="AE901" i="6"/>
  <c r="AC901" i="6"/>
  <c r="AF900" i="6"/>
  <c r="AE900" i="6"/>
  <c r="AC900" i="6"/>
  <c r="AF899" i="6"/>
  <c r="AE899" i="6"/>
  <c r="AC899" i="6"/>
  <c r="AF898" i="6"/>
  <c r="AE898" i="6"/>
  <c r="AC898" i="6"/>
  <c r="AF897" i="6"/>
  <c r="AE897" i="6"/>
  <c r="AC897" i="6"/>
  <c r="AF896" i="6"/>
  <c r="AE896" i="6"/>
  <c r="AC896" i="6"/>
  <c r="AF895" i="6"/>
  <c r="AE895" i="6"/>
  <c r="AC895" i="6"/>
  <c r="AF894" i="6"/>
  <c r="AE894" i="6"/>
  <c r="AC894" i="6"/>
  <c r="AF893" i="6"/>
  <c r="AE893" i="6"/>
  <c r="AC893" i="6"/>
  <c r="AF892" i="6"/>
  <c r="AE892" i="6"/>
  <c r="AC892" i="6"/>
  <c r="AF891" i="6"/>
  <c r="AE891" i="6"/>
  <c r="AC891" i="6"/>
  <c r="AF890" i="6"/>
  <c r="AE890" i="6"/>
  <c r="AC890" i="6"/>
  <c r="AF889" i="6"/>
  <c r="AE889" i="6"/>
  <c r="AC889" i="6"/>
  <c r="AF888" i="6"/>
  <c r="AE888" i="6"/>
  <c r="AC888" i="6"/>
  <c r="AF887" i="6"/>
  <c r="AE887" i="6"/>
  <c r="AC887" i="6"/>
  <c r="AF886" i="6"/>
  <c r="AE886" i="6"/>
  <c r="AC886" i="6"/>
  <c r="AF885" i="6"/>
  <c r="AE885" i="6"/>
  <c r="AC885" i="6"/>
  <c r="AF884" i="6"/>
  <c r="AE884" i="6"/>
  <c r="AC884" i="6"/>
  <c r="AF883" i="6"/>
  <c r="AE883" i="6"/>
  <c r="AC883" i="6"/>
  <c r="AF882" i="6"/>
  <c r="AE882" i="6"/>
  <c r="AC882" i="6"/>
  <c r="AF881" i="6"/>
  <c r="AE881" i="6"/>
  <c r="AC881" i="6"/>
  <c r="AF880" i="6"/>
  <c r="AE880" i="6"/>
  <c r="AC880" i="6"/>
  <c r="AF879" i="6"/>
  <c r="AE879" i="6"/>
  <c r="AC879" i="6"/>
  <c r="AF878" i="6"/>
  <c r="AE878" i="6"/>
  <c r="AC878" i="6"/>
  <c r="AF877" i="6"/>
  <c r="AE877" i="6"/>
  <c r="AC877" i="6"/>
  <c r="AF876" i="6"/>
  <c r="AE876" i="6"/>
  <c r="AC876" i="6"/>
  <c r="AF875" i="6"/>
  <c r="AE875" i="6"/>
  <c r="AC875" i="6"/>
  <c r="AF874" i="6"/>
  <c r="AE874" i="6"/>
  <c r="AC874" i="6"/>
  <c r="AF873" i="6"/>
  <c r="AE873" i="6"/>
  <c r="AC873" i="6"/>
  <c r="AF872" i="6"/>
  <c r="AE872" i="6"/>
  <c r="AC872" i="6"/>
  <c r="AF871" i="6"/>
  <c r="AE871" i="6"/>
  <c r="AC871" i="6"/>
  <c r="AF870" i="6"/>
  <c r="AE870" i="6"/>
  <c r="AC870" i="6"/>
  <c r="AF869" i="6"/>
  <c r="AE869" i="6"/>
  <c r="AC869" i="6"/>
  <c r="AF868" i="6"/>
  <c r="AE868" i="6"/>
  <c r="AC868" i="6"/>
  <c r="AF867" i="6"/>
  <c r="AE867" i="6"/>
  <c r="AC867" i="6"/>
  <c r="AF866" i="6"/>
  <c r="AE866" i="6"/>
  <c r="AC866" i="6"/>
  <c r="AF865" i="6"/>
  <c r="AE865" i="6"/>
  <c r="AC865" i="6"/>
  <c r="AF864" i="6"/>
  <c r="AE864" i="6"/>
  <c r="AC864" i="6"/>
  <c r="AF863" i="6"/>
  <c r="AE863" i="6"/>
  <c r="AC863" i="6"/>
  <c r="AF1007" i="6" s="1"/>
  <c r="AF862" i="6"/>
  <c r="AE862" i="6"/>
  <c r="AC862" i="6"/>
  <c r="AF861" i="6"/>
  <c r="AE861" i="6"/>
  <c r="AC861" i="6"/>
  <c r="AF860" i="6"/>
  <c r="AE860" i="6"/>
  <c r="AC860" i="6"/>
  <c r="AF859" i="6"/>
  <c r="AE859" i="6"/>
  <c r="AC859" i="6"/>
  <c r="AF1003" i="6" s="1"/>
  <c r="AF858" i="6"/>
  <c r="AE858" i="6"/>
  <c r="AC858" i="6"/>
  <c r="AF857" i="6"/>
  <c r="AE857" i="6"/>
  <c r="AC857" i="6"/>
  <c r="AF856" i="6"/>
  <c r="AE856" i="6"/>
  <c r="AC856" i="6"/>
  <c r="AF855" i="6"/>
  <c r="AE855" i="6"/>
  <c r="AC855" i="6"/>
  <c r="AF999" i="6" s="1"/>
  <c r="AF854" i="6"/>
  <c r="AE854" i="6"/>
  <c r="AC854" i="6"/>
  <c r="AF853" i="6"/>
  <c r="AE853" i="6"/>
  <c r="AC853" i="6"/>
  <c r="AF852" i="6"/>
  <c r="AE852" i="6"/>
  <c r="AC852" i="6"/>
  <c r="AF851" i="6"/>
  <c r="AE851" i="6"/>
  <c r="AC851" i="6"/>
  <c r="AF995" i="6" s="1"/>
  <c r="AF850" i="6"/>
  <c r="AE850" i="6"/>
  <c r="AC850" i="6"/>
  <c r="AF849" i="6"/>
  <c r="AE849" i="6"/>
  <c r="AC849" i="6"/>
  <c r="AF848" i="6"/>
  <c r="AE848" i="6"/>
  <c r="AC848" i="6"/>
  <c r="AF847" i="6"/>
  <c r="AE847" i="6"/>
  <c r="AC847" i="6"/>
  <c r="AF846" i="6"/>
  <c r="AE846" i="6"/>
  <c r="AC846" i="6"/>
  <c r="AF845" i="6"/>
  <c r="AE845" i="6"/>
  <c r="AC845" i="6"/>
  <c r="AF844" i="6"/>
  <c r="AE844" i="6"/>
  <c r="AC844" i="6"/>
  <c r="AF843" i="6"/>
  <c r="AE843" i="6"/>
  <c r="AC843" i="6"/>
  <c r="AF986" i="6" s="1"/>
  <c r="AF842" i="6"/>
  <c r="AE842" i="6"/>
  <c r="AC842" i="6"/>
  <c r="AF841" i="6"/>
  <c r="AE841" i="6"/>
  <c r="AC841" i="6"/>
  <c r="AF840" i="6"/>
  <c r="AE840" i="6"/>
  <c r="AC840" i="6"/>
  <c r="AF839" i="6"/>
  <c r="AE839" i="6"/>
  <c r="AC839" i="6"/>
  <c r="AF982" i="6" s="1"/>
  <c r="AF838" i="6"/>
  <c r="AE838" i="6"/>
  <c r="AC838" i="6"/>
  <c r="AF837" i="6"/>
  <c r="AE837" i="6"/>
  <c r="AC837" i="6"/>
  <c r="AF980" i="6" s="1"/>
  <c r="AF836" i="6"/>
  <c r="AE836" i="6"/>
  <c r="AC836" i="6"/>
  <c r="AF835" i="6"/>
  <c r="AE835" i="6"/>
  <c r="AC835" i="6"/>
  <c r="AF978" i="6" s="1"/>
  <c r="AF834" i="6"/>
  <c r="AE834" i="6"/>
  <c r="AC834" i="6"/>
  <c r="AF833" i="6"/>
  <c r="AE833" i="6"/>
  <c r="AC833" i="6"/>
  <c r="AF832" i="6"/>
  <c r="AE832" i="6"/>
  <c r="AC832" i="6"/>
  <c r="AF831" i="6"/>
  <c r="AE831" i="6"/>
  <c r="AC831" i="6"/>
  <c r="AF830" i="6"/>
  <c r="AE830" i="6"/>
  <c r="AC830" i="6"/>
  <c r="AF829" i="6"/>
  <c r="AE829" i="6"/>
  <c r="AC829" i="6"/>
  <c r="AF828" i="6"/>
  <c r="AE828" i="6"/>
  <c r="AC828" i="6"/>
  <c r="AF827" i="6"/>
  <c r="AE827" i="6"/>
  <c r="AC827" i="6"/>
  <c r="AF826" i="6"/>
  <c r="AE826" i="6"/>
  <c r="AC826" i="6"/>
  <c r="AF825" i="6"/>
  <c r="AE825" i="6"/>
  <c r="AC825" i="6"/>
  <c r="AF824" i="6"/>
  <c r="AE824" i="6"/>
  <c r="AC824" i="6"/>
  <c r="AF823" i="6"/>
  <c r="AE823" i="6"/>
  <c r="AC823" i="6"/>
  <c r="AF822" i="6"/>
  <c r="AE822" i="6"/>
  <c r="AC822" i="6"/>
  <c r="AF821" i="6"/>
  <c r="AE821" i="6"/>
  <c r="AC821" i="6"/>
  <c r="AF820" i="6"/>
  <c r="AE820" i="6"/>
  <c r="AC820" i="6"/>
  <c r="AF819" i="6"/>
  <c r="AE819" i="6"/>
  <c r="AC819" i="6"/>
  <c r="AF818" i="6"/>
  <c r="AE818" i="6"/>
  <c r="AC818" i="6"/>
  <c r="AF817" i="6"/>
  <c r="AE817" i="6"/>
  <c r="AC817" i="6"/>
  <c r="AF816" i="6"/>
  <c r="AE816" i="6"/>
  <c r="AC816" i="6"/>
  <c r="AF815" i="6"/>
  <c r="AE815" i="6"/>
  <c r="AC815" i="6"/>
  <c r="AF957" i="6" s="1"/>
  <c r="AF814" i="6"/>
  <c r="AE814" i="6"/>
  <c r="AC814" i="6"/>
  <c r="AF813" i="6"/>
  <c r="AE813" i="6"/>
  <c r="AC813" i="6"/>
  <c r="AE812" i="6"/>
  <c r="AC812" i="6"/>
  <c r="AE811" i="6"/>
  <c r="AC811" i="6"/>
  <c r="AE810" i="6"/>
  <c r="AC810" i="6"/>
  <c r="AE809" i="6"/>
  <c r="AC809" i="6"/>
  <c r="AE808" i="6"/>
  <c r="AC808" i="6"/>
  <c r="AE807" i="6"/>
  <c r="AC807" i="6"/>
  <c r="AE806" i="6"/>
  <c r="AC806" i="6"/>
  <c r="AE805" i="6"/>
  <c r="AC805" i="6"/>
  <c r="AE804" i="6"/>
  <c r="AC804" i="6"/>
  <c r="AE803" i="6"/>
  <c r="AC803" i="6"/>
  <c r="AE802" i="6"/>
  <c r="AC802" i="6"/>
  <c r="AE801" i="6"/>
  <c r="AC801" i="6"/>
  <c r="AE800" i="6"/>
  <c r="AC800" i="6"/>
  <c r="AE799" i="6"/>
  <c r="AC799" i="6"/>
  <c r="AE798" i="6"/>
  <c r="AC798" i="6"/>
  <c r="AE797" i="6"/>
  <c r="AC797" i="6"/>
  <c r="AE796" i="6"/>
  <c r="AC796" i="6"/>
  <c r="AE795" i="6"/>
  <c r="AC795" i="6"/>
  <c r="AE794" i="6"/>
  <c r="AC794" i="6"/>
  <c r="AE793" i="6"/>
  <c r="AC793" i="6"/>
  <c r="AE792" i="6"/>
  <c r="AC792" i="6"/>
  <c r="AE791" i="6"/>
  <c r="AC791" i="6"/>
  <c r="AE790" i="6"/>
  <c r="AC790" i="6"/>
  <c r="AE789" i="6"/>
  <c r="AC789" i="6"/>
  <c r="AE788" i="6"/>
  <c r="AC788" i="6"/>
  <c r="AE787" i="6"/>
  <c r="AC787" i="6"/>
  <c r="AE786" i="6"/>
  <c r="AC786" i="6"/>
  <c r="AE785" i="6"/>
  <c r="AC785" i="6"/>
  <c r="AE784" i="6"/>
  <c r="AC784" i="6"/>
  <c r="AE783" i="6"/>
  <c r="AC783" i="6"/>
  <c r="AE782" i="6"/>
  <c r="AC782" i="6"/>
  <c r="AE781" i="6"/>
  <c r="AC781" i="6"/>
  <c r="AE780" i="6"/>
  <c r="AC780" i="6"/>
  <c r="AE779" i="6"/>
  <c r="AC779" i="6"/>
  <c r="AE778" i="6"/>
  <c r="AC778" i="6"/>
  <c r="AE777" i="6"/>
  <c r="AC777" i="6"/>
  <c r="AE776" i="6"/>
  <c r="AC776" i="6"/>
  <c r="AE775" i="6"/>
  <c r="AC775" i="6"/>
  <c r="AE774" i="6"/>
  <c r="AC774" i="6"/>
  <c r="AE773" i="6"/>
  <c r="AC773" i="6"/>
  <c r="AE772" i="6"/>
  <c r="AC772" i="6"/>
  <c r="AE771" i="6"/>
  <c r="AC771" i="6"/>
  <c r="AE770" i="6"/>
  <c r="AC770" i="6"/>
  <c r="AE769" i="6"/>
  <c r="AC769" i="6"/>
  <c r="AE768" i="6"/>
  <c r="AC768" i="6"/>
  <c r="AE767" i="6"/>
  <c r="AC767" i="6"/>
  <c r="AE766" i="6"/>
  <c r="AC766" i="6"/>
  <c r="AE765" i="6"/>
  <c r="AC765" i="6"/>
  <c r="AE764" i="6"/>
  <c r="AC764" i="6"/>
  <c r="AE763" i="6"/>
  <c r="AC763" i="6"/>
  <c r="AE762" i="6"/>
  <c r="AC762" i="6"/>
  <c r="AE761" i="6"/>
  <c r="AC761" i="6"/>
  <c r="AE760" i="6"/>
  <c r="AC760" i="6"/>
  <c r="AE759" i="6"/>
  <c r="AC759" i="6"/>
  <c r="AE758" i="6"/>
  <c r="AC758" i="6"/>
  <c r="AE757" i="6"/>
  <c r="AC757" i="6"/>
  <c r="AE756" i="6"/>
  <c r="AC756" i="6"/>
  <c r="AE755" i="6"/>
  <c r="AC755" i="6"/>
  <c r="AE754" i="6"/>
  <c r="AC754" i="6"/>
  <c r="AE753" i="6"/>
  <c r="AC753" i="6"/>
  <c r="AE752" i="6"/>
  <c r="AC752" i="6"/>
  <c r="AE751" i="6"/>
  <c r="AC751" i="6"/>
  <c r="AE750" i="6"/>
  <c r="AC750" i="6"/>
  <c r="AE749" i="6"/>
  <c r="AC749" i="6"/>
  <c r="AE748" i="6"/>
  <c r="AC748" i="6"/>
  <c r="AE747" i="6"/>
  <c r="AC747" i="6"/>
  <c r="AE746" i="6"/>
  <c r="AC746" i="6"/>
  <c r="AE745" i="6"/>
  <c r="AC745" i="6"/>
  <c r="AE744" i="6"/>
  <c r="AC744" i="6"/>
  <c r="AE743" i="6"/>
  <c r="AC743" i="6"/>
  <c r="AE742" i="6"/>
  <c r="AC742" i="6"/>
  <c r="AE741" i="6"/>
  <c r="AC741" i="6"/>
  <c r="AE740" i="6"/>
  <c r="AC740" i="6"/>
  <c r="AE739" i="6"/>
  <c r="AC739" i="6"/>
  <c r="AE738" i="6"/>
  <c r="AC738" i="6"/>
  <c r="AE737" i="6"/>
  <c r="AC737" i="6"/>
  <c r="AE736" i="6"/>
  <c r="AC736" i="6"/>
  <c r="AE735" i="6"/>
  <c r="AC735" i="6"/>
  <c r="AE734" i="6"/>
  <c r="AC734" i="6"/>
  <c r="AE733" i="6"/>
  <c r="AC733" i="6"/>
  <c r="AE732" i="6"/>
  <c r="AC732" i="6"/>
  <c r="AE731" i="6"/>
  <c r="AC731" i="6"/>
  <c r="AE730" i="6"/>
  <c r="AC730" i="6"/>
  <c r="AE729" i="6"/>
  <c r="AC729" i="6"/>
  <c r="AE728" i="6"/>
  <c r="AC728" i="6"/>
  <c r="AE727" i="6"/>
  <c r="AC727" i="6"/>
  <c r="AE726" i="6"/>
  <c r="AC726" i="6"/>
  <c r="AE725" i="6"/>
  <c r="AC725" i="6"/>
  <c r="AE724" i="6"/>
  <c r="AC724" i="6"/>
  <c r="AE723" i="6"/>
  <c r="AC723" i="6"/>
  <c r="AE722" i="6"/>
  <c r="AC722" i="6"/>
  <c r="AE721" i="6"/>
  <c r="AC721" i="6"/>
  <c r="AE720" i="6"/>
  <c r="AC720" i="6"/>
  <c r="AE719" i="6"/>
  <c r="AC719" i="6"/>
  <c r="AE718" i="6"/>
  <c r="AC718" i="6"/>
  <c r="AE717" i="6"/>
  <c r="AC717" i="6"/>
  <c r="AE716" i="6"/>
  <c r="AC716" i="6"/>
  <c r="AE715" i="6"/>
  <c r="AC715" i="6"/>
  <c r="AE714" i="6"/>
  <c r="AC714" i="6"/>
  <c r="AE713" i="6"/>
  <c r="AC713" i="6"/>
  <c r="AE712" i="6"/>
  <c r="AC712" i="6"/>
  <c r="AF712" i="6" s="1"/>
  <c r="AE711" i="6"/>
  <c r="AC711" i="6"/>
  <c r="AE710" i="6"/>
  <c r="AC710" i="6"/>
  <c r="AE709" i="6"/>
  <c r="AC709" i="6"/>
  <c r="AE708" i="6"/>
  <c r="AC708" i="6"/>
  <c r="AF708" i="6" s="1"/>
  <c r="AE707" i="6"/>
  <c r="AC707" i="6"/>
  <c r="AE706" i="6"/>
  <c r="AC706" i="6"/>
  <c r="AE705" i="6"/>
  <c r="AC705" i="6"/>
  <c r="AE704" i="6"/>
  <c r="AC704" i="6"/>
  <c r="AE703" i="6"/>
  <c r="AC703" i="6"/>
  <c r="AE702" i="6"/>
  <c r="AC702" i="6"/>
  <c r="AE701" i="6"/>
  <c r="AC701" i="6"/>
  <c r="AE700" i="6"/>
  <c r="AC700" i="6"/>
  <c r="AE699" i="6"/>
  <c r="AC699" i="6"/>
  <c r="AE698" i="6"/>
  <c r="AC698" i="6"/>
  <c r="AE697" i="6"/>
  <c r="AC697" i="6"/>
  <c r="AE696" i="6"/>
  <c r="AC696" i="6"/>
  <c r="AE695" i="6"/>
  <c r="AC695" i="6"/>
  <c r="AE694" i="6"/>
  <c r="AC694" i="6"/>
  <c r="AE693" i="6"/>
  <c r="AC693" i="6"/>
  <c r="AE692" i="6"/>
  <c r="AC692" i="6"/>
  <c r="AE691" i="6"/>
  <c r="AC691" i="6"/>
  <c r="AE690" i="6"/>
  <c r="AC690" i="6"/>
  <c r="AE689" i="6"/>
  <c r="AC689" i="6"/>
  <c r="AE688" i="6"/>
  <c r="AC688" i="6"/>
  <c r="AE687" i="6"/>
  <c r="AC687" i="6"/>
  <c r="AE686" i="6"/>
  <c r="AC686" i="6"/>
  <c r="AE685" i="6"/>
  <c r="AC685" i="6"/>
  <c r="AE684" i="6"/>
  <c r="AC684" i="6"/>
  <c r="AE683" i="6"/>
  <c r="AC683" i="6"/>
  <c r="AE682" i="6"/>
  <c r="AC682" i="6"/>
  <c r="AE681" i="6"/>
  <c r="AC681" i="6"/>
  <c r="AE680" i="6"/>
  <c r="AC680" i="6"/>
  <c r="AF680" i="6" s="1"/>
  <c r="AE679" i="6"/>
  <c r="AC679" i="6"/>
  <c r="AE678" i="6"/>
  <c r="AC678" i="6"/>
  <c r="AE677" i="6"/>
  <c r="AC677" i="6"/>
  <c r="AF676" i="6"/>
  <c r="AE676" i="6"/>
  <c r="AC676" i="6"/>
  <c r="AF675" i="6"/>
  <c r="AE675" i="6"/>
  <c r="AC675" i="6"/>
  <c r="AF674" i="6"/>
  <c r="AE674" i="6"/>
  <c r="AC674" i="6"/>
  <c r="AF673" i="6"/>
  <c r="AE673" i="6"/>
  <c r="AC673" i="6"/>
  <c r="AF809" i="6" s="1"/>
  <c r="AF672" i="6"/>
  <c r="AE672" i="6"/>
  <c r="AC672" i="6"/>
  <c r="AF671" i="6"/>
  <c r="AE671" i="6"/>
  <c r="AC671" i="6"/>
  <c r="AF670" i="6"/>
  <c r="AE670" i="6"/>
  <c r="AC670" i="6"/>
  <c r="AF669" i="6"/>
  <c r="AE669" i="6"/>
  <c r="AC669" i="6"/>
  <c r="AF805" i="6" s="1"/>
  <c r="AF668" i="6"/>
  <c r="AE668" i="6"/>
  <c r="AC668" i="6"/>
  <c r="AF667" i="6"/>
  <c r="AE667" i="6"/>
  <c r="AC667" i="6"/>
  <c r="AF666" i="6"/>
  <c r="AE666" i="6"/>
  <c r="AC666" i="6"/>
  <c r="AF665" i="6"/>
  <c r="AE665" i="6"/>
  <c r="AC665" i="6"/>
  <c r="AF801" i="6" s="1"/>
  <c r="AF664" i="6"/>
  <c r="AE664" i="6"/>
  <c r="AC664" i="6"/>
  <c r="AF663" i="6"/>
  <c r="AE663" i="6"/>
  <c r="AC663" i="6"/>
  <c r="AF662" i="6"/>
  <c r="AE662" i="6"/>
  <c r="AC662" i="6"/>
  <c r="AF661" i="6"/>
  <c r="AE661" i="6"/>
  <c r="AC661" i="6"/>
  <c r="AF660" i="6"/>
  <c r="AE660" i="6"/>
  <c r="AC660" i="6"/>
  <c r="AF659" i="6"/>
  <c r="AE659" i="6"/>
  <c r="AC659" i="6"/>
  <c r="AF658" i="6"/>
  <c r="AE658" i="6"/>
  <c r="AC658" i="6"/>
  <c r="AF657" i="6"/>
  <c r="AE657" i="6"/>
  <c r="AC657" i="6"/>
  <c r="AF793" i="6" s="1"/>
  <c r="AF656" i="6"/>
  <c r="AE656" i="6"/>
  <c r="AC656" i="6"/>
  <c r="AF655" i="6"/>
  <c r="AE655" i="6"/>
  <c r="AC655" i="6"/>
  <c r="AF654" i="6"/>
  <c r="AE654" i="6"/>
  <c r="AC654" i="6"/>
  <c r="AF653" i="6"/>
  <c r="AE653" i="6"/>
  <c r="AC653" i="6"/>
  <c r="AF789" i="6" s="1"/>
  <c r="AF652" i="6"/>
  <c r="AE652" i="6"/>
  <c r="AC652" i="6"/>
  <c r="AF651" i="6"/>
  <c r="AE651" i="6"/>
  <c r="AC651" i="6"/>
  <c r="AF650" i="6"/>
  <c r="AE650" i="6"/>
  <c r="AC650" i="6"/>
  <c r="AF649" i="6"/>
  <c r="AE649" i="6"/>
  <c r="AC649" i="6"/>
  <c r="AF648" i="6"/>
  <c r="AE648" i="6"/>
  <c r="AC648" i="6"/>
  <c r="AF647" i="6"/>
  <c r="AE647" i="6"/>
  <c r="AC647" i="6"/>
  <c r="AF646" i="6"/>
  <c r="AE646" i="6"/>
  <c r="AC646" i="6"/>
  <c r="AF645" i="6"/>
  <c r="AE645" i="6"/>
  <c r="AC645" i="6"/>
  <c r="AF644" i="6"/>
  <c r="AE644" i="6"/>
  <c r="AC644" i="6"/>
  <c r="AF643" i="6"/>
  <c r="AE643" i="6"/>
  <c r="AC643" i="6"/>
  <c r="AF642" i="6"/>
  <c r="AE642" i="6"/>
  <c r="AC642" i="6"/>
  <c r="AF641" i="6"/>
  <c r="AE641" i="6"/>
  <c r="AC641" i="6"/>
  <c r="AF640" i="6"/>
  <c r="AE640" i="6"/>
  <c r="AC640" i="6"/>
  <c r="AF639" i="6"/>
  <c r="AE639" i="6"/>
  <c r="AC639" i="6"/>
  <c r="AF638" i="6"/>
  <c r="AE638" i="6"/>
  <c r="AC638" i="6"/>
  <c r="AF637" i="6"/>
  <c r="AE637" i="6"/>
  <c r="AC637" i="6"/>
  <c r="AF773" i="6" s="1"/>
  <c r="AF636" i="6"/>
  <c r="AE636" i="6"/>
  <c r="AC636" i="6"/>
  <c r="AF635" i="6"/>
  <c r="AE635" i="6"/>
  <c r="AC635" i="6"/>
  <c r="AF634" i="6"/>
  <c r="AE634" i="6"/>
  <c r="AC634" i="6"/>
  <c r="AF633" i="6"/>
  <c r="AE633" i="6"/>
  <c r="AC633" i="6"/>
  <c r="AF769" i="6" s="1"/>
  <c r="AF632" i="6"/>
  <c r="AE632" i="6"/>
  <c r="AC632" i="6"/>
  <c r="AF631" i="6"/>
  <c r="AE631" i="6"/>
  <c r="AC631" i="6"/>
  <c r="AF630" i="6"/>
  <c r="AE630" i="6"/>
  <c r="AC630" i="6"/>
  <c r="AF629" i="6"/>
  <c r="AE629" i="6"/>
  <c r="AC629" i="6"/>
  <c r="AF628" i="6"/>
  <c r="AE628" i="6"/>
  <c r="AC628" i="6"/>
  <c r="AF627" i="6"/>
  <c r="AE627" i="6"/>
  <c r="AC627" i="6"/>
  <c r="AF626" i="6"/>
  <c r="AE626" i="6"/>
  <c r="AC626" i="6"/>
  <c r="AF625" i="6"/>
  <c r="AE625" i="6"/>
  <c r="AC625" i="6"/>
  <c r="AF624" i="6"/>
  <c r="AE624" i="6"/>
  <c r="AC624" i="6"/>
  <c r="AF623" i="6"/>
  <c r="AE623" i="6"/>
  <c r="AC623" i="6"/>
  <c r="AF622" i="6"/>
  <c r="AE622" i="6"/>
  <c r="AC622" i="6"/>
  <c r="AF621" i="6"/>
  <c r="AE621" i="6"/>
  <c r="AC621" i="6"/>
  <c r="AF620" i="6"/>
  <c r="AE620" i="6"/>
  <c r="AC620" i="6"/>
  <c r="AF619" i="6"/>
  <c r="AE619" i="6"/>
  <c r="AC619" i="6"/>
  <c r="AF618" i="6"/>
  <c r="AE618" i="6"/>
  <c r="AC618" i="6"/>
  <c r="AF617" i="6"/>
  <c r="AE617" i="6"/>
  <c r="AC617" i="6"/>
  <c r="AF616" i="6"/>
  <c r="AE616" i="6"/>
  <c r="AC616" i="6"/>
  <c r="AF615" i="6"/>
  <c r="AE615" i="6"/>
  <c r="AC615" i="6"/>
  <c r="AF614" i="6"/>
  <c r="AE614" i="6"/>
  <c r="AC614" i="6"/>
  <c r="AF613" i="6"/>
  <c r="AE613" i="6"/>
  <c r="AC613" i="6"/>
  <c r="AF612" i="6"/>
  <c r="AE612" i="6"/>
  <c r="AC612" i="6"/>
  <c r="AF611" i="6"/>
  <c r="AE611" i="6"/>
  <c r="AC611" i="6"/>
  <c r="AF610" i="6"/>
  <c r="AE610" i="6"/>
  <c r="AC610" i="6"/>
  <c r="AF609" i="6"/>
  <c r="AE609" i="6"/>
  <c r="AC609" i="6"/>
  <c r="AF608" i="6"/>
  <c r="AE608" i="6"/>
  <c r="AC608" i="6"/>
  <c r="AF607" i="6"/>
  <c r="AE607" i="6"/>
  <c r="AC607" i="6"/>
  <c r="AF606" i="6"/>
  <c r="AE606" i="6"/>
  <c r="AC606" i="6"/>
  <c r="AF605" i="6"/>
  <c r="AE605" i="6"/>
  <c r="AC605" i="6"/>
  <c r="AF604" i="6"/>
  <c r="AE604" i="6"/>
  <c r="AC604" i="6"/>
  <c r="AF603" i="6"/>
  <c r="AE603" i="6"/>
  <c r="AC603" i="6"/>
  <c r="AF602" i="6"/>
  <c r="AE602" i="6"/>
  <c r="AC602" i="6"/>
  <c r="AF601" i="6"/>
  <c r="AE601" i="6"/>
  <c r="AC601" i="6"/>
  <c r="AF600" i="6"/>
  <c r="AE600" i="6"/>
  <c r="AC600" i="6"/>
  <c r="AF599" i="6"/>
  <c r="AE599" i="6"/>
  <c r="AC599" i="6"/>
  <c r="AF598" i="6"/>
  <c r="AE598" i="6"/>
  <c r="AC598" i="6"/>
  <c r="AF597" i="6"/>
  <c r="AE597" i="6"/>
  <c r="AC597" i="6"/>
  <c r="AF596" i="6"/>
  <c r="AE596" i="6"/>
  <c r="AC596" i="6"/>
  <c r="AF595" i="6"/>
  <c r="AE595" i="6"/>
  <c r="AC595" i="6"/>
  <c r="AF594" i="6"/>
  <c r="AE594" i="6"/>
  <c r="AC594" i="6"/>
  <c r="AF593" i="6"/>
  <c r="AE593" i="6"/>
  <c r="AC593" i="6"/>
  <c r="AF592" i="6"/>
  <c r="AE592" i="6"/>
  <c r="AC592" i="6"/>
  <c r="AF591" i="6"/>
  <c r="AE591" i="6"/>
  <c r="AC591" i="6"/>
  <c r="AF590" i="6"/>
  <c r="AE590" i="6"/>
  <c r="AC590" i="6"/>
  <c r="AF589" i="6"/>
  <c r="AE589" i="6"/>
  <c r="AC589" i="6"/>
  <c r="AF588" i="6"/>
  <c r="AE588" i="6"/>
  <c r="AC588" i="6"/>
  <c r="AF587" i="6"/>
  <c r="AE587" i="6"/>
  <c r="AC587" i="6"/>
  <c r="AF586" i="6"/>
  <c r="AE586" i="6"/>
  <c r="AC586" i="6"/>
  <c r="AF585" i="6"/>
  <c r="AE585" i="6"/>
  <c r="AC585" i="6"/>
  <c r="AF723" i="6" s="1"/>
  <c r="AF584" i="6"/>
  <c r="AE584" i="6"/>
  <c r="AC584" i="6"/>
  <c r="AF583" i="6"/>
  <c r="AE583" i="6"/>
  <c r="AC583" i="6"/>
  <c r="AF582" i="6"/>
  <c r="AE582" i="6"/>
  <c r="AC582" i="6"/>
  <c r="AF581" i="6"/>
  <c r="AE581" i="6"/>
  <c r="AC581" i="6"/>
  <c r="AF719" i="6" s="1"/>
  <c r="AF580" i="6"/>
  <c r="AE580" i="6"/>
  <c r="AC580" i="6"/>
  <c r="AF579" i="6"/>
  <c r="AE579" i="6"/>
  <c r="AC579" i="6"/>
  <c r="AF578" i="6"/>
  <c r="AE578" i="6"/>
  <c r="AC578" i="6"/>
  <c r="AF577" i="6"/>
  <c r="AE577" i="6"/>
  <c r="AC577" i="6"/>
  <c r="AF715" i="6" s="1"/>
  <c r="AF576" i="6"/>
  <c r="AE576" i="6"/>
  <c r="AC576" i="6"/>
  <c r="AF575" i="6"/>
  <c r="AE575" i="6"/>
  <c r="AC575" i="6"/>
  <c r="AF574" i="6"/>
  <c r="AE574" i="6"/>
  <c r="AC574" i="6"/>
  <c r="AF573" i="6"/>
  <c r="AE573" i="6"/>
  <c r="AC573" i="6"/>
  <c r="AF572" i="6"/>
  <c r="AE572" i="6"/>
  <c r="AC572" i="6"/>
  <c r="AF571" i="6"/>
  <c r="AE571" i="6"/>
  <c r="AC571" i="6"/>
  <c r="AF570" i="6"/>
  <c r="AE570" i="6"/>
  <c r="AC570" i="6"/>
  <c r="AF569" i="6"/>
  <c r="AE569" i="6"/>
  <c r="AC569" i="6"/>
  <c r="AF705" i="6" s="1"/>
  <c r="AF568" i="6"/>
  <c r="AE568" i="6"/>
  <c r="AC568" i="6"/>
  <c r="AF567" i="6"/>
  <c r="AE567" i="6"/>
  <c r="AC567" i="6"/>
  <c r="AF566" i="6"/>
  <c r="AE566" i="6"/>
  <c r="AC566" i="6"/>
  <c r="AF565" i="6"/>
  <c r="AE565" i="6"/>
  <c r="AC565" i="6"/>
  <c r="AF564" i="6"/>
  <c r="AE564" i="6"/>
  <c r="AC564" i="6"/>
  <c r="AF563" i="6"/>
  <c r="AE563" i="6"/>
  <c r="AC563" i="6"/>
  <c r="AF562" i="6"/>
  <c r="AE562" i="6"/>
  <c r="AC562" i="6"/>
  <c r="AF561" i="6"/>
  <c r="AE561" i="6"/>
  <c r="AC561" i="6"/>
  <c r="AF560" i="6"/>
  <c r="AE560" i="6"/>
  <c r="AC560" i="6"/>
  <c r="AF559" i="6"/>
  <c r="AE559" i="6"/>
  <c r="AC559" i="6"/>
  <c r="AF558" i="6"/>
  <c r="AE558" i="6"/>
  <c r="AC558" i="6"/>
  <c r="AF557" i="6"/>
  <c r="AE557" i="6"/>
  <c r="AC557" i="6"/>
  <c r="AF556" i="6"/>
  <c r="AE556" i="6"/>
  <c r="AC556" i="6"/>
  <c r="AF555" i="6"/>
  <c r="AE555" i="6"/>
  <c r="AC555" i="6"/>
  <c r="AF554" i="6"/>
  <c r="AE554" i="6"/>
  <c r="AC554" i="6"/>
  <c r="AF553" i="6"/>
  <c r="AE553" i="6"/>
  <c r="AC553" i="6"/>
  <c r="AF552" i="6"/>
  <c r="AE552" i="6"/>
  <c r="AC552" i="6"/>
  <c r="AF551" i="6"/>
  <c r="AE551" i="6"/>
  <c r="AC551" i="6"/>
  <c r="AF550" i="6"/>
  <c r="AE550" i="6"/>
  <c r="AC550" i="6"/>
  <c r="AF549" i="6"/>
  <c r="AE549" i="6"/>
  <c r="AC549" i="6"/>
  <c r="AF548" i="6"/>
  <c r="AE548" i="6"/>
  <c r="AC548" i="6"/>
  <c r="AF547" i="6"/>
  <c r="AE547" i="6"/>
  <c r="AC547" i="6"/>
  <c r="AF546" i="6"/>
  <c r="AE546" i="6"/>
  <c r="AC546" i="6"/>
  <c r="AF545" i="6"/>
  <c r="AE545" i="6"/>
  <c r="AC545" i="6"/>
  <c r="AF544" i="6"/>
  <c r="AE544" i="6"/>
  <c r="AC544" i="6"/>
  <c r="AF543" i="6"/>
  <c r="AE543" i="6"/>
  <c r="AC543" i="6"/>
  <c r="AF542" i="6"/>
  <c r="AE542" i="6"/>
  <c r="AC542" i="6"/>
  <c r="AF541" i="6"/>
  <c r="AE541" i="6"/>
  <c r="AC541" i="6"/>
  <c r="AF677" i="6" s="1"/>
  <c r="AE540" i="6"/>
  <c r="AC540" i="6"/>
  <c r="AE539" i="6"/>
  <c r="AC539" i="6"/>
  <c r="AE538" i="6"/>
  <c r="AC538" i="6"/>
  <c r="AE537" i="6"/>
  <c r="AC537" i="6"/>
  <c r="AE536" i="6"/>
  <c r="AC536" i="6"/>
  <c r="AE535" i="6"/>
  <c r="AC535" i="6"/>
  <c r="AE534" i="6"/>
  <c r="AC534" i="6"/>
  <c r="AE533" i="6"/>
  <c r="AC533" i="6"/>
  <c r="AE532" i="6"/>
  <c r="AC532" i="6"/>
  <c r="AE531" i="6"/>
  <c r="AC531" i="6"/>
  <c r="AE530" i="6"/>
  <c r="AC530" i="6"/>
  <c r="AE529" i="6"/>
  <c r="AC529" i="6"/>
  <c r="AE528" i="6"/>
  <c r="AC528" i="6"/>
  <c r="AE527" i="6"/>
  <c r="AC527" i="6"/>
  <c r="AE526" i="6"/>
  <c r="AC526" i="6"/>
  <c r="AE525" i="6"/>
  <c r="AC525" i="6"/>
  <c r="AE524" i="6"/>
  <c r="AC524" i="6"/>
  <c r="AE523" i="6"/>
  <c r="AC523" i="6"/>
  <c r="AE522" i="6"/>
  <c r="AC522" i="6"/>
  <c r="AE521" i="6"/>
  <c r="AC521" i="6"/>
  <c r="AE520" i="6"/>
  <c r="AC520" i="6"/>
  <c r="AE519" i="6"/>
  <c r="AC519" i="6"/>
  <c r="AF519" i="6" s="1"/>
  <c r="AE518" i="6"/>
  <c r="AC518" i="6"/>
  <c r="AE517" i="6"/>
  <c r="AC517" i="6"/>
  <c r="AE516" i="6"/>
  <c r="AC516" i="6"/>
  <c r="AE515" i="6"/>
  <c r="AC515" i="6"/>
  <c r="AE514" i="6"/>
  <c r="AC514" i="6"/>
  <c r="AE513" i="6"/>
  <c r="AC513" i="6"/>
  <c r="AE512" i="6"/>
  <c r="AC512" i="6"/>
  <c r="AE511" i="6"/>
  <c r="AC511" i="6"/>
  <c r="AE510" i="6"/>
  <c r="AC510" i="6"/>
  <c r="AE509" i="6"/>
  <c r="AC509" i="6"/>
  <c r="AE508" i="6"/>
  <c r="AC508" i="6"/>
  <c r="AE507" i="6"/>
  <c r="AC507" i="6"/>
  <c r="AE506" i="6"/>
  <c r="AC506" i="6"/>
  <c r="AE505" i="6"/>
  <c r="AC505" i="6"/>
  <c r="AE504" i="6"/>
  <c r="AC504" i="6"/>
  <c r="AE503" i="6"/>
  <c r="AC503" i="6"/>
  <c r="AE502" i="6"/>
  <c r="AC502" i="6"/>
  <c r="AE501" i="6"/>
  <c r="AC501" i="6"/>
  <c r="AE500" i="6"/>
  <c r="AC500" i="6"/>
  <c r="AE499" i="6"/>
  <c r="AC499" i="6"/>
  <c r="AE498" i="6"/>
  <c r="AC498" i="6"/>
  <c r="AE497" i="6"/>
  <c r="AC497" i="6"/>
  <c r="AE496" i="6"/>
  <c r="AC496" i="6"/>
  <c r="AE495" i="6"/>
  <c r="AC495" i="6"/>
  <c r="AE494" i="6"/>
  <c r="AC494" i="6"/>
  <c r="AE493" i="6"/>
  <c r="AC493" i="6"/>
  <c r="AE492" i="6"/>
  <c r="AC492" i="6"/>
  <c r="AE491" i="6"/>
  <c r="AC491" i="6"/>
  <c r="AE490" i="6"/>
  <c r="AC490" i="6"/>
  <c r="AE489" i="6"/>
  <c r="AC489" i="6"/>
  <c r="AE488" i="6"/>
  <c r="AC488" i="6"/>
  <c r="AE487" i="6"/>
  <c r="AC487" i="6"/>
  <c r="AE486" i="6"/>
  <c r="AC486" i="6"/>
  <c r="AE485" i="6"/>
  <c r="AC485" i="6"/>
  <c r="AE484" i="6"/>
  <c r="AC484" i="6"/>
  <c r="AE483" i="6"/>
  <c r="AC483" i="6"/>
  <c r="AE482" i="6"/>
  <c r="AC482" i="6"/>
  <c r="AE481" i="6"/>
  <c r="AC481" i="6"/>
  <c r="AE480" i="6"/>
  <c r="AC480" i="6"/>
  <c r="AE479" i="6"/>
  <c r="AC479" i="6"/>
  <c r="AE478" i="6"/>
  <c r="AC478" i="6"/>
  <c r="AE477" i="6"/>
  <c r="AC477" i="6"/>
  <c r="AE476" i="6"/>
  <c r="AC476" i="6"/>
  <c r="AE475" i="6"/>
  <c r="AC475" i="6"/>
  <c r="AE474" i="6"/>
  <c r="AC474" i="6"/>
  <c r="AE473" i="6"/>
  <c r="AC473" i="6"/>
  <c r="AE472" i="6"/>
  <c r="AC472" i="6"/>
  <c r="AE471" i="6"/>
  <c r="AC471" i="6"/>
  <c r="AE470" i="6"/>
  <c r="AC470" i="6"/>
  <c r="AE469" i="6"/>
  <c r="AC469" i="6"/>
  <c r="AE468" i="6"/>
  <c r="AC468" i="6"/>
  <c r="AE467" i="6"/>
  <c r="AC467" i="6"/>
  <c r="AE466" i="6"/>
  <c r="AC466" i="6"/>
  <c r="AE465" i="6"/>
  <c r="AC465" i="6"/>
  <c r="AE464" i="6"/>
  <c r="AC464" i="6"/>
  <c r="AE463" i="6"/>
  <c r="AC463" i="6"/>
  <c r="AE462" i="6"/>
  <c r="AC462" i="6"/>
  <c r="AE461" i="6"/>
  <c r="AC461" i="6"/>
  <c r="AE460" i="6"/>
  <c r="AC460" i="6"/>
  <c r="AE459" i="6"/>
  <c r="AC459" i="6"/>
  <c r="AE458" i="6"/>
  <c r="AC458" i="6"/>
  <c r="AE457" i="6"/>
  <c r="AC457" i="6"/>
  <c r="AE456" i="6"/>
  <c r="AC456" i="6"/>
  <c r="AE455" i="6"/>
  <c r="AC455" i="6"/>
  <c r="AE454" i="6"/>
  <c r="AC454" i="6"/>
  <c r="AE453" i="6"/>
  <c r="AC453" i="6"/>
  <c r="AE452" i="6"/>
  <c r="AC452" i="6"/>
  <c r="AE451" i="6"/>
  <c r="AC451" i="6"/>
  <c r="AE450" i="6"/>
  <c r="AC450" i="6"/>
  <c r="AE449" i="6"/>
  <c r="AC449" i="6"/>
  <c r="AE448" i="6"/>
  <c r="AC448" i="6"/>
  <c r="AE447" i="6"/>
  <c r="AC447" i="6"/>
  <c r="AE446" i="6"/>
  <c r="AC446" i="6"/>
  <c r="AE445" i="6"/>
  <c r="AC445" i="6"/>
  <c r="AE444" i="6"/>
  <c r="AC444" i="6"/>
  <c r="AE443" i="6"/>
  <c r="AC443" i="6"/>
  <c r="AE442" i="6"/>
  <c r="AC442" i="6"/>
  <c r="AE441" i="6"/>
  <c r="AC441" i="6"/>
  <c r="AE440" i="6"/>
  <c r="AC440" i="6"/>
  <c r="AE439" i="6"/>
  <c r="AC439" i="6"/>
  <c r="AE438" i="6"/>
  <c r="AC438" i="6"/>
  <c r="AE437" i="6"/>
  <c r="AC437" i="6"/>
  <c r="AE436" i="6"/>
  <c r="AC436" i="6"/>
  <c r="AE435" i="6"/>
  <c r="AC435" i="6"/>
  <c r="AE434" i="6"/>
  <c r="AC434" i="6"/>
  <c r="AE433" i="6"/>
  <c r="AC433" i="6"/>
  <c r="AE432" i="6"/>
  <c r="AC432" i="6"/>
  <c r="AE431" i="6"/>
  <c r="AC431" i="6"/>
  <c r="AE430" i="6"/>
  <c r="AC430" i="6"/>
  <c r="AE429" i="6"/>
  <c r="AC429" i="6"/>
  <c r="AE428" i="6"/>
  <c r="AC428" i="6"/>
  <c r="AE427" i="6"/>
  <c r="AC427" i="6"/>
  <c r="AE426" i="6"/>
  <c r="AC426" i="6"/>
  <c r="AE425" i="6"/>
  <c r="AC425" i="6"/>
  <c r="AE424" i="6"/>
  <c r="AC424" i="6"/>
  <c r="AE423" i="6"/>
  <c r="AC423" i="6"/>
  <c r="AE422" i="6"/>
  <c r="AC422" i="6"/>
  <c r="AE421" i="6"/>
  <c r="AC421" i="6"/>
  <c r="AE420" i="6"/>
  <c r="AC420" i="6"/>
  <c r="AE419" i="6"/>
  <c r="AC419" i="6"/>
  <c r="AE418" i="6"/>
  <c r="AC418" i="6"/>
  <c r="AE417" i="6"/>
  <c r="AC417" i="6"/>
  <c r="AE416" i="6"/>
  <c r="AC416" i="6"/>
  <c r="AE415" i="6"/>
  <c r="AC415" i="6"/>
  <c r="AE414" i="6"/>
  <c r="AC414" i="6"/>
  <c r="AE413" i="6"/>
  <c r="AC413" i="6"/>
  <c r="AE412" i="6"/>
  <c r="AC412" i="6"/>
  <c r="AE411" i="6"/>
  <c r="AC411" i="6"/>
  <c r="AE410" i="6"/>
  <c r="AC410" i="6"/>
  <c r="AE409" i="6"/>
  <c r="AC409" i="6"/>
  <c r="AE408" i="6"/>
  <c r="AC408" i="6"/>
  <c r="AE407" i="6"/>
  <c r="AC407" i="6"/>
  <c r="AF406" i="6"/>
  <c r="AE406" i="6"/>
  <c r="AC406" i="6"/>
  <c r="AF405" i="6"/>
  <c r="AE405" i="6"/>
  <c r="AC405" i="6"/>
  <c r="AF404" i="6"/>
  <c r="AE404" i="6"/>
  <c r="AC404" i="6"/>
  <c r="AF403" i="6"/>
  <c r="AE403" i="6"/>
  <c r="AC403" i="6"/>
  <c r="AF402" i="6"/>
  <c r="AE402" i="6"/>
  <c r="AC402" i="6"/>
  <c r="AF401" i="6"/>
  <c r="AE401" i="6"/>
  <c r="AC401" i="6"/>
  <c r="AF400" i="6"/>
  <c r="AE400" i="6"/>
  <c r="AC400" i="6"/>
  <c r="AF399" i="6"/>
  <c r="AE399" i="6"/>
  <c r="AC399" i="6"/>
  <c r="AF398" i="6"/>
  <c r="AE398" i="6"/>
  <c r="AC398" i="6"/>
  <c r="AF397" i="6"/>
  <c r="AE397" i="6"/>
  <c r="AC397" i="6"/>
  <c r="AF396" i="6"/>
  <c r="AE396" i="6"/>
  <c r="AC396" i="6"/>
  <c r="AF395" i="6"/>
  <c r="AE395" i="6"/>
  <c r="AC395" i="6"/>
  <c r="AF394" i="6"/>
  <c r="AE394" i="6"/>
  <c r="AC394" i="6"/>
  <c r="AF393" i="6"/>
  <c r="AE393" i="6"/>
  <c r="AC393" i="6"/>
  <c r="AF392" i="6"/>
  <c r="AE392" i="6"/>
  <c r="AC392" i="6"/>
  <c r="AF391" i="6"/>
  <c r="AE391" i="6"/>
  <c r="AC391" i="6"/>
  <c r="AF390" i="6"/>
  <c r="AE390" i="6"/>
  <c r="AC390" i="6"/>
  <c r="AF389" i="6"/>
  <c r="AE389" i="6"/>
  <c r="AC389" i="6"/>
  <c r="AF388" i="6"/>
  <c r="AE388" i="6"/>
  <c r="AC388" i="6"/>
  <c r="AF387" i="6"/>
  <c r="AE387" i="6"/>
  <c r="AC387" i="6"/>
  <c r="AF386" i="6"/>
  <c r="AE386" i="6"/>
  <c r="AC386" i="6"/>
  <c r="AF385" i="6"/>
  <c r="AE385" i="6"/>
  <c r="AC385" i="6"/>
  <c r="AF384" i="6"/>
  <c r="AE384" i="6"/>
  <c r="AC384" i="6"/>
  <c r="AF383" i="6"/>
  <c r="AE383" i="6"/>
  <c r="AC383" i="6"/>
  <c r="AF382" i="6"/>
  <c r="AE382" i="6"/>
  <c r="AC382" i="6"/>
  <c r="AF381" i="6"/>
  <c r="AE381" i="6"/>
  <c r="AC381" i="6"/>
  <c r="AF380" i="6"/>
  <c r="AE380" i="6"/>
  <c r="AC380" i="6"/>
  <c r="AF379" i="6"/>
  <c r="AE379" i="6"/>
  <c r="AC379" i="6"/>
  <c r="AF378" i="6"/>
  <c r="AE378" i="6"/>
  <c r="AC378" i="6"/>
  <c r="AF377" i="6"/>
  <c r="AE377" i="6"/>
  <c r="AC377" i="6"/>
  <c r="AF376" i="6"/>
  <c r="AE376" i="6"/>
  <c r="AC376" i="6"/>
  <c r="AF375" i="6"/>
  <c r="AE375" i="6"/>
  <c r="AC375" i="6"/>
  <c r="AF374" i="6"/>
  <c r="AE374" i="6"/>
  <c r="AC374" i="6"/>
  <c r="AF373" i="6"/>
  <c r="AE373" i="6"/>
  <c r="AC373" i="6"/>
  <c r="AF372" i="6"/>
  <c r="AE372" i="6"/>
  <c r="AC372" i="6"/>
  <c r="AF371" i="6"/>
  <c r="AE371" i="6"/>
  <c r="AC371" i="6"/>
  <c r="AF370" i="6"/>
  <c r="AE370" i="6"/>
  <c r="AC370" i="6"/>
  <c r="AF369" i="6"/>
  <c r="AE369" i="6"/>
  <c r="AC369" i="6"/>
  <c r="AF368" i="6"/>
  <c r="AE368" i="6"/>
  <c r="AC368" i="6"/>
  <c r="AF367" i="6"/>
  <c r="AE367" i="6"/>
  <c r="AC367" i="6"/>
  <c r="AF366" i="6"/>
  <c r="AE366" i="6"/>
  <c r="AC366" i="6"/>
  <c r="AF365" i="6"/>
  <c r="AE365" i="6"/>
  <c r="AC365" i="6"/>
  <c r="AF364" i="6"/>
  <c r="AE364" i="6"/>
  <c r="AC364" i="6"/>
  <c r="AF363" i="6"/>
  <c r="AE363" i="6"/>
  <c r="AC363" i="6"/>
  <c r="AF362" i="6"/>
  <c r="AE362" i="6"/>
  <c r="AC362" i="6"/>
  <c r="AF361" i="6"/>
  <c r="AE361" i="6"/>
  <c r="AC361" i="6"/>
  <c r="AF360" i="6"/>
  <c r="AE360" i="6"/>
  <c r="AC360" i="6"/>
  <c r="AF359" i="6"/>
  <c r="AE359" i="6"/>
  <c r="AC359" i="6"/>
  <c r="AF358" i="6"/>
  <c r="AE358" i="6"/>
  <c r="AC358" i="6"/>
  <c r="AF357" i="6"/>
  <c r="AE357" i="6"/>
  <c r="AC357" i="6"/>
  <c r="AF356" i="6"/>
  <c r="AE356" i="6"/>
  <c r="AC356" i="6"/>
  <c r="AF355" i="6"/>
  <c r="AE355" i="6"/>
  <c r="AC355" i="6"/>
  <c r="AF354" i="6"/>
  <c r="AE354" i="6"/>
  <c r="AC354" i="6"/>
  <c r="AF353" i="6"/>
  <c r="AE353" i="6"/>
  <c r="AC353" i="6"/>
  <c r="AF352" i="6"/>
  <c r="AE352" i="6"/>
  <c r="AC352" i="6"/>
  <c r="AF351" i="6"/>
  <c r="AE351" i="6"/>
  <c r="AC351" i="6"/>
  <c r="AF350" i="6"/>
  <c r="AE350" i="6"/>
  <c r="AC350" i="6"/>
  <c r="AF349" i="6"/>
  <c r="AE349" i="6"/>
  <c r="AC349" i="6"/>
  <c r="AF348" i="6"/>
  <c r="AE348" i="6"/>
  <c r="AC348" i="6"/>
  <c r="AF347" i="6"/>
  <c r="AE347" i="6"/>
  <c r="AC347" i="6"/>
  <c r="AF346" i="6"/>
  <c r="AE346" i="6"/>
  <c r="AC346" i="6"/>
  <c r="AF345" i="6"/>
  <c r="AE345" i="6"/>
  <c r="AC345" i="6"/>
  <c r="AF344" i="6"/>
  <c r="AE344" i="6"/>
  <c r="AC344" i="6"/>
  <c r="AF343" i="6"/>
  <c r="AE343" i="6"/>
  <c r="AC343" i="6"/>
  <c r="AF342" i="6"/>
  <c r="AE342" i="6"/>
  <c r="AC342" i="6"/>
  <c r="AF341" i="6"/>
  <c r="AE341" i="6"/>
  <c r="AC341" i="6"/>
  <c r="AF340" i="6"/>
  <c r="AE340" i="6"/>
  <c r="AC340" i="6"/>
  <c r="AF339" i="6"/>
  <c r="AE339" i="6"/>
  <c r="AC339" i="6"/>
  <c r="AF338" i="6"/>
  <c r="AE338" i="6"/>
  <c r="AC338" i="6"/>
  <c r="AF337" i="6"/>
  <c r="AE337" i="6"/>
  <c r="AC337" i="6"/>
  <c r="AF336" i="6"/>
  <c r="AE336" i="6"/>
  <c r="AC336" i="6"/>
  <c r="AF335" i="6"/>
  <c r="AE335" i="6"/>
  <c r="AC335" i="6"/>
  <c r="AF334" i="6"/>
  <c r="AE334" i="6"/>
  <c r="AC334" i="6"/>
  <c r="AF333" i="6"/>
  <c r="AE333" i="6"/>
  <c r="AC333" i="6"/>
  <c r="AF332" i="6"/>
  <c r="AE332" i="6"/>
  <c r="AC332" i="6"/>
  <c r="AF331" i="6"/>
  <c r="AE331" i="6"/>
  <c r="AC331" i="6"/>
  <c r="AF330" i="6"/>
  <c r="AE330" i="6"/>
  <c r="AC330" i="6"/>
  <c r="AF329" i="6"/>
  <c r="AE329" i="6"/>
  <c r="AC329" i="6"/>
  <c r="AF328" i="6"/>
  <c r="AE328" i="6"/>
  <c r="AC328" i="6"/>
  <c r="AF327" i="6"/>
  <c r="AE327" i="6"/>
  <c r="AC327" i="6"/>
  <c r="AF326" i="6"/>
  <c r="AE326" i="6"/>
  <c r="AC326" i="6"/>
  <c r="AF325" i="6"/>
  <c r="AE325" i="6"/>
  <c r="AC325" i="6"/>
  <c r="AF324" i="6"/>
  <c r="AE324" i="6"/>
  <c r="AC324" i="6"/>
  <c r="AF323" i="6"/>
  <c r="AE323" i="6"/>
  <c r="AC323" i="6"/>
  <c r="AF322" i="6"/>
  <c r="AE322" i="6"/>
  <c r="AC322" i="6"/>
  <c r="AF321" i="6"/>
  <c r="AE321" i="6"/>
  <c r="AC321" i="6"/>
  <c r="AF320" i="6"/>
  <c r="AE320" i="6"/>
  <c r="AC320" i="6"/>
  <c r="AF319" i="6"/>
  <c r="AE319" i="6"/>
  <c r="AC319" i="6"/>
  <c r="AF318" i="6"/>
  <c r="AE318" i="6"/>
  <c r="AC318" i="6"/>
  <c r="AF317" i="6"/>
  <c r="AE317" i="6"/>
  <c r="AC317" i="6"/>
  <c r="AF316" i="6"/>
  <c r="AE316" i="6"/>
  <c r="AC316" i="6"/>
  <c r="AF315" i="6"/>
  <c r="AE315" i="6"/>
  <c r="AC315" i="6"/>
  <c r="AF314" i="6"/>
  <c r="AE314" i="6"/>
  <c r="AC314" i="6"/>
  <c r="AF313" i="6"/>
  <c r="AE313" i="6"/>
  <c r="AC313" i="6"/>
  <c r="AF312" i="6"/>
  <c r="AE312" i="6"/>
  <c r="AC312" i="6"/>
  <c r="AF311" i="6"/>
  <c r="AE311" i="6"/>
  <c r="AC311" i="6"/>
  <c r="AF310" i="6"/>
  <c r="AE310" i="6"/>
  <c r="AC310" i="6"/>
  <c r="AF309" i="6"/>
  <c r="AE309" i="6"/>
  <c r="AC309" i="6"/>
  <c r="AF308" i="6"/>
  <c r="AE308" i="6"/>
  <c r="AC308" i="6"/>
  <c r="AF307" i="6"/>
  <c r="AE307" i="6"/>
  <c r="AC307" i="6"/>
  <c r="AF306" i="6"/>
  <c r="AE306" i="6"/>
  <c r="AC306" i="6"/>
  <c r="AF305" i="6"/>
  <c r="AE305" i="6"/>
  <c r="AC305" i="6"/>
  <c r="AF304" i="6"/>
  <c r="AE304" i="6"/>
  <c r="AC304" i="6"/>
  <c r="AF303" i="6"/>
  <c r="AE303" i="6"/>
  <c r="AC303" i="6"/>
  <c r="AF302" i="6"/>
  <c r="AE302" i="6"/>
  <c r="AC302" i="6"/>
  <c r="AF301" i="6"/>
  <c r="AE301" i="6"/>
  <c r="AC301" i="6"/>
  <c r="AF300" i="6"/>
  <c r="AE300" i="6"/>
  <c r="AC300" i="6"/>
  <c r="AF299" i="6"/>
  <c r="AE299" i="6"/>
  <c r="AC299" i="6"/>
  <c r="AF298" i="6"/>
  <c r="AE298" i="6"/>
  <c r="AC298" i="6"/>
  <c r="AF297" i="6"/>
  <c r="AE297" i="6"/>
  <c r="AC297" i="6"/>
  <c r="AF296" i="6"/>
  <c r="AE296" i="6"/>
  <c r="AC296" i="6"/>
  <c r="AF295" i="6"/>
  <c r="AE295" i="6"/>
  <c r="AC295" i="6"/>
  <c r="AF294" i="6"/>
  <c r="AE294" i="6"/>
  <c r="AC294" i="6"/>
  <c r="AF293" i="6"/>
  <c r="AE293" i="6"/>
  <c r="AC293" i="6"/>
  <c r="AF292" i="6"/>
  <c r="AE292" i="6"/>
  <c r="AC292" i="6"/>
  <c r="AF291" i="6"/>
  <c r="AE291" i="6"/>
  <c r="AC291" i="6"/>
  <c r="AF290" i="6"/>
  <c r="AE290" i="6"/>
  <c r="AC290" i="6"/>
  <c r="AF289" i="6"/>
  <c r="AE289" i="6"/>
  <c r="AC289" i="6"/>
  <c r="AF288" i="6"/>
  <c r="AE288" i="6"/>
  <c r="AC288" i="6"/>
  <c r="AF287" i="6"/>
  <c r="AE287" i="6"/>
  <c r="AC287" i="6"/>
  <c r="AF286" i="6"/>
  <c r="AE286" i="6"/>
  <c r="AC286" i="6"/>
  <c r="AF285" i="6"/>
  <c r="AE285" i="6"/>
  <c r="AC285" i="6"/>
  <c r="AF284" i="6"/>
  <c r="AE284" i="6"/>
  <c r="AC284" i="6"/>
  <c r="AF283" i="6"/>
  <c r="AE283" i="6"/>
  <c r="AC283" i="6"/>
  <c r="AF282" i="6"/>
  <c r="AE282" i="6"/>
  <c r="AC282" i="6"/>
  <c r="AF281" i="6"/>
  <c r="AE281" i="6"/>
  <c r="AC281" i="6"/>
  <c r="AF280" i="6"/>
  <c r="AE280" i="6"/>
  <c r="AC280" i="6"/>
  <c r="AF279" i="6"/>
  <c r="AE279" i="6"/>
  <c r="AC279" i="6"/>
  <c r="AF278" i="6"/>
  <c r="AE278" i="6"/>
  <c r="AC278" i="6"/>
  <c r="AF277" i="6"/>
  <c r="AE277" i="6"/>
  <c r="AC277" i="6"/>
  <c r="AF413" i="6" s="1"/>
  <c r="AF276" i="6"/>
  <c r="AE276" i="6"/>
  <c r="AC276" i="6"/>
  <c r="AF275" i="6"/>
  <c r="AE275" i="6"/>
  <c r="AC275" i="6"/>
  <c r="AF411" i="6" s="1"/>
  <c r="AF274" i="6"/>
  <c r="AE274" i="6"/>
  <c r="AC274" i="6"/>
  <c r="AF273" i="6"/>
  <c r="AE273" i="6"/>
  <c r="AC273" i="6"/>
  <c r="AF272" i="6"/>
  <c r="AE272" i="6"/>
  <c r="AC272" i="6"/>
  <c r="AF271" i="6"/>
  <c r="AE271" i="6"/>
  <c r="AC271" i="6"/>
  <c r="AF407" i="6" s="1"/>
  <c r="AF270" i="6"/>
  <c r="AE270" i="6"/>
  <c r="AC270" i="6"/>
  <c r="AF269" i="6"/>
  <c r="AE269" i="6"/>
  <c r="AC269" i="6"/>
  <c r="AE268" i="6"/>
  <c r="AC268" i="6"/>
  <c r="AE267" i="6"/>
  <c r="AC267" i="6"/>
  <c r="AE266" i="6"/>
  <c r="AC266" i="6"/>
  <c r="AE265" i="6"/>
  <c r="AC265" i="6"/>
  <c r="AE264" i="6"/>
  <c r="AC264" i="6"/>
  <c r="AE263" i="6"/>
  <c r="AC263" i="6"/>
  <c r="AE262" i="6"/>
  <c r="AC262" i="6"/>
  <c r="AE261" i="6"/>
  <c r="AC261" i="6"/>
  <c r="AE260" i="6"/>
  <c r="AC260" i="6"/>
  <c r="AE259" i="6"/>
  <c r="AC259" i="6"/>
  <c r="AE258" i="6"/>
  <c r="AC258" i="6"/>
  <c r="AE257" i="6"/>
  <c r="AC257" i="6"/>
  <c r="AE256" i="6"/>
  <c r="AC256" i="6"/>
  <c r="AE255" i="6"/>
  <c r="AC255" i="6"/>
  <c r="AE254" i="6"/>
  <c r="AC254" i="6"/>
  <c r="AE253" i="6"/>
  <c r="AC253" i="6"/>
  <c r="AE252" i="6"/>
  <c r="AC252" i="6"/>
  <c r="AE251" i="6"/>
  <c r="AC251" i="6"/>
  <c r="AE250" i="6"/>
  <c r="AC250" i="6"/>
  <c r="AF250" i="6" s="1"/>
  <c r="AE249" i="6"/>
  <c r="AC249" i="6"/>
  <c r="AE248" i="6"/>
  <c r="AC248" i="6"/>
  <c r="AE247" i="6"/>
  <c r="AC247" i="6"/>
  <c r="AE246" i="6"/>
  <c r="AC246" i="6"/>
  <c r="AE245" i="6"/>
  <c r="AC245" i="6"/>
  <c r="AE244" i="6"/>
  <c r="AC244" i="6"/>
  <c r="AE243" i="6"/>
  <c r="AC243" i="6"/>
  <c r="AE242" i="6"/>
  <c r="AC242" i="6"/>
  <c r="AE241" i="6"/>
  <c r="AC241" i="6"/>
  <c r="AE240" i="6"/>
  <c r="AC240" i="6"/>
  <c r="AE239" i="6"/>
  <c r="AC239" i="6"/>
  <c r="AF239" i="6" s="1"/>
  <c r="AE238" i="6"/>
  <c r="AC238" i="6"/>
  <c r="AE237" i="6"/>
  <c r="AC237" i="6"/>
  <c r="AE236" i="6"/>
  <c r="AC236" i="6"/>
  <c r="AE235" i="6"/>
  <c r="AC235" i="6"/>
  <c r="AE234" i="6"/>
  <c r="AC234" i="6"/>
  <c r="AE233" i="6"/>
  <c r="AC233" i="6"/>
  <c r="AE232" i="6"/>
  <c r="AC232" i="6"/>
  <c r="AE231" i="6"/>
  <c r="AC231" i="6"/>
  <c r="AE230" i="6"/>
  <c r="AC230" i="6"/>
  <c r="AE229" i="6"/>
  <c r="AC229" i="6"/>
  <c r="AE228" i="6"/>
  <c r="AC228" i="6"/>
  <c r="AE227" i="6"/>
  <c r="AC227" i="6"/>
  <c r="AE226" i="6"/>
  <c r="AC226" i="6"/>
  <c r="AE225" i="6"/>
  <c r="AC225" i="6"/>
  <c r="AE224" i="6"/>
  <c r="AC224" i="6"/>
  <c r="AE223" i="6"/>
  <c r="AC223" i="6"/>
  <c r="AE222" i="6"/>
  <c r="AC222" i="6"/>
  <c r="AE221" i="6"/>
  <c r="AC221" i="6"/>
  <c r="AE220" i="6"/>
  <c r="AC220" i="6"/>
  <c r="AE219" i="6"/>
  <c r="AC219" i="6"/>
  <c r="AE218" i="6"/>
  <c r="AC218" i="6"/>
  <c r="AE217" i="6"/>
  <c r="AC217" i="6"/>
  <c r="AE216" i="6"/>
  <c r="AC216" i="6"/>
  <c r="AE215" i="6"/>
  <c r="AC215" i="6"/>
  <c r="AE214" i="6"/>
  <c r="AC214" i="6"/>
  <c r="AE213" i="6"/>
  <c r="AC213" i="6"/>
  <c r="AE212" i="6"/>
  <c r="AC212" i="6"/>
  <c r="AE211" i="6"/>
  <c r="AC211" i="6"/>
  <c r="AE210" i="6"/>
  <c r="AC210" i="6"/>
  <c r="AE209" i="6"/>
  <c r="AC209" i="6"/>
  <c r="AE208" i="6"/>
  <c r="AC208" i="6"/>
  <c r="AE207" i="6"/>
  <c r="AC207" i="6"/>
  <c r="AE206" i="6"/>
  <c r="AC206" i="6"/>
  <c r="AE205" i="6"/>
  <c r="AC205" i="6"/>
  <c r="AE204" i="6"/>
  <c r="AC204" i="6"/>
  <c r="AE203" i="6"/>
  <c r="AC203" i="6"/>
  <c r="AE202" i="6"/>
  <c r="AC202" i="6"/>
  <c r="AE201" i="6"/>
  <c r="AC201" i="6"/>
  <c r="AE200" i="6"/>
  <c r="AC200" i="6"/>
  <c r="AE199" i="6"/>
  <c r="AC199" i="6"/>
  <c r="AE198" i="6"/>
  <c r="AC198" i="6"/>
  <c r="AE197" i="6"/>
  <c r="AC197" i="6"/>
  <c r="AF197" i="6" s="1"/>
  <c r="AE196" i="6"/>
  <c r="AC196" i="6"/>
  <c r="AF196" i="6" s="1"/>
  <c r="AE195" i="6"/>
  <c r="AC195" i="6"/>
  <c r="AE194" i="6"/>
  <c r="AC194" i="6"/>
  <c r="AE193" i="6"/>
  <c r="AC193" i="6"/>
  <c r="AE192" i="6"/>
  <c r="AC192" i="6"/>
  <c r="AE191" i="6"/>
  <c r="AC191" i="6"/>
  <c r="AF191" i="6" s="1"/>
  <c r="AE190" i="6"/>
  <c r="AC190" i="6"/>
  <c r="AE189" i="6"/>
  <c r="AC189" i="6"/>
  <c r="AE188" i="6"/>
  <c r="AC188" i="6"/>
  <c r="AF188" i="6" s="1"/>
  <c r="AE187" i="6"/>
  <c r="AC187" i="6"/>
  <c r="AE186" i="6"/>
  <c r="AC186" i="6"/>
  <c r="AE185" i="6"/>
  <c r="AC185" i="6"/>
  <c r="AE184" i="6"/>
  <c r="AC184" i="6"/>
  <c r="AE183" i="6"/>
  <c r="AC183" i="6"/>
  <c r="AE182" i="6"/>
  <c r="AC182" i="6"/>
  <c r="AE181" i="6"/>
  <c r="AC181" i="6"/>
  <c r="AE180" i="6"/>
  <c r="AC180" i="6"/>
  <c r="AE179" i="6"/>
  <c r="AC179" i="6"/>
  <c r="AE178" i="6"/>
  <c r="AC178" i="6"/>
  <c r="AE177" i="6"/>
  <c r="AC177" i="6"/>
  <c r="AE176" i="6"/>
  <c r="AC176" i="6"/>
  <c r="AE175" i="6"/>
  <c r="AC175" i="6"/>
  <c r="AE174" i="6"/>
  <c r="AC174" i="6"/>
  <c r="AE173" i="6"/>
  <c r="AC173" i="6"/>
  <c r="AE172" i="6"/>
  <c r="AC172" i="6"/>
  <c r="AE171" i="6"/>
  <c r="AC171" i="6"/>
  <c r="AE170" i="6"/>
  <c r="AC170" i="6"/>
  <c r="AE169" i="6"/>
  <c r="AC169" i="6"/>
  <c r="AE168" i="6"/>
  <c r="AC168" i="6"/>
  <c r="AE167" i="6"/>
  <c r="AC167" i="6"/>
  <c r="AE166" i="6"/>
  <c r="AC166" i="6"/>
  <c r="AE165" i="6"/>
  <c r="AC165" i="6"/>
  <c r="AE164" i="6"/>
  <c r="AC164" i="6"/>
  <c r="AE163" i="6"/>
  <c r="AC163" i="6"/>
  <c r="AE162" i="6"/>
  <c r="AC162" i="6"/>
  <c r="AE161" i="6"/>
  <c r="AC161" i="6"/>
  <c r="AE160" i="6"/>
  <c r="AC160" i="6"/>
  <c r="AE159" i="6"/>
  <c r="AC159" i="6"/>
  <c r="AE158" i="6"/>
  <c r="AC158" i="6"/>
  <c r="AE157" i="6"/>
  <c r="AC157" i="6"/>
  <c r="AE156" i="6"/>
  <c r="AC156" i="6"/>
  <c r="AE155" i="6"/>
  <c r="AC155" i="6"/>
  <c r="AE154" i="6"/>
  <c r="AC154" i="6"/>
  <c r="AE153" i="6"/>
  <c r="AC153" i="6"/>
  <c r="AE152" i="6"/>
  <c r="AC152" i="6"/>
  <c r="AE151" i="6"/>
  <c r="AC151" i="6"/>
  <c r="AE150" i="6"/>
  <c r="AC150" i="6"/>
  <c r="AE149" i="6"/>
  <c r="AC149" i="6"/>
  <c r="AE148" i="6"/>
  <c r="AC148" i="6"/>
  <c r="AE147" i="6"/>
  <c r="AC147" i="6"/>
  <c r="AE146" i="6"/>
  <c r="AC146" i="6"/>
  <c r="AE145" i="6"/>
  <c r="AC145" i="6"/>
  <c r="AE144" i="6"/>
  <c r="AC144" i="6"/>
  <c r="AE143" i="6"/>
  <c r="AC143" i="6"/>
  <c r="AE142" i="6"/>
  <c r="AC142" i="6"/>
  <c r="AE141" i="6"/>
  <c r="AC141" i="6"/>
  <c r="AE140" i="6"/>
  <c r="AC140" i="6"/>
  <c r="AE139" i="6"/>
  <c r="AC139" i="6"/>
  <c r="AE138" i="6"/>
  <c r="AC138" i="6"/>
  <c r="AE137" i="6"/>
  <c r="AC137" i="6"/>
  <c r="AE136" i="6"/>
  <c r="AC136" i="6"/>
  <c r="AE135" i="6"/>
  <c r="AC135" i="6"/>
  <c r="AE134" i="6"/>
  <c r="AC134" i="6"/>
  <c r="AF133" i="6"/>
  <c r="AE133" i="6"/>
  <c r="AC133" i="6"/>
  <c r="AF132" i="6"/>
  <c r="AE132" i="6"/>
  <c r="AC132" i="6"/>
  <c r="AF131" i="6"/>
  <c r="AE131" i="6"/>
  <c r="AC131" i="6"/>
  <c r="AF130" i="6"/>
  <c r="AE130" i="6"/>
  <c r="AC130" i="6"/>
  <c r="AF129" i="6"/>
  <c r="AE129" i="6"/>
  <c r="AC129" i="6"/>
  <c r="AF128" i="6"/>
  <c r="AE128" i="6"/>
  <c r="AC128" i="6"/>
  <c r="AF127" i="6"/>
  <c r="AE127" i="6"/>
  <c r="AC127" i="6"/>
  <c r="AF126" i="6"/>
  <c r="AE126" i="6"/>
  <c r="AC126" i="6"/>
  <c r="AF125" i="6"/>
  <c r="AE125" i="6"/>
  <c r="AC125" i="6"/>
  <c r="AF124" i="6"/>
  <c r="AE124" i="6"/>
  <c r="AC124" i="6"/>
  <c r="AF123" i="6"/>
  <c r="AE123" i="6"/>
  <c r="AC123" i="6"/>
  <c r="AF122" i="6"/>
  <c r="AE122" i="6"/>
  <c r="AC122" i="6"/>
  <c r="AF258" i="6" s="1"/>
  <c r="AF121" i="6"/>
  <c r="AE121" i="6"/>
  <c r="AC121" i="6"/>
  <c r="AF120" i="6"/>
  <c r="AE120" i="6"/>
  <c r="AC120" i="6"/>
  <c r="AF119" i="6"/>
  <c r="AE119" i="6"/>
  <c r="AC119" i="6"/>
  <c r="AF118" i="6"/>
  <c r="AE118" i="6"/>
  <c r="AC118" i="6"/>
  <c r="AF117" i="6"/>
  <c r="AE117" i="6"/>
  <c r="AC117" i="6"/>
  <c r="AF116" i="6"/>
  <c r="AE116" i="6"/>
  <c r="AC116" i="6"/>
  <c r="AF115" i="6"/>
  <c r="AE115" i="6"/>
  <c r="AC115" i="6"/>
  <c r="AF114" i="6"/>
  <c r="AE114" i="6"/>
  <c r="AC114" i="6"/>
  <c r="AF113" i="6"/>
  <c r="AE113" i="6"/>
  <c r="AC113" i="6"/>
  <c r="AF112" i="6"/>
  <c r="AE112" i="6"/>
  <c r="AC112" i="6"/>
  <c r="AF111" i="6"/>
  <c r="AE111" i="6"/>
  <c r="AC111" i="6"/>
  <c r="AF110" i="6"/>
  <c r="AE110" i="6"/>
  <c r="AC110" i="6"/>
  <c r="AF109" i="6"/>
  <c r="AE109" i="6"/>
  <c r="AC109" i="6"/>
  <c r="AF108" i="6"/>
  <c r="AE108" i="6"/>
  <c r="AC108" i="6"/>
  <c r="AF107" i="6"/>
  <c r="AE107" i="6"/>
  <c r="AC107" i="6"/>
  <c r="AF106" i="6"/>
  <c r="AE106" i="6"/>
  <c r="AC106" i="6"/>
  <c r="AF105" i="6"/>
  <c r="AE105" i="6"/>
  <c r="AC105" i="6"/>
  <c r="AF104" i="6"/>
  <c r="AE104" i="6"/>
  <c r="AC104" i="6"/>
  <c r="AF103" i="6"/>
  <c r="AE103" i="6"/>
  <c r="AC103" i="6"/>
  <c r="AF102" i="6"/>
  <c r="AE102" i="6"/>
  <c r="AC102" i="6"/>
  <c r="AF101" i="6"/>
  <c r="AE101" i="6"/>
  <c r="AC101" i="6"/>
  <c r="AF100" i="6"/>
  <c r="AE100" i="6"/>
  <c r="AC100" i="6"/>
  <c r="AF99" i="6"/>
  <c r="AE99" i="6"/>
  <c r="AC99" i="6"/>
  <c r="AF98" i="6"/>
  <c r="AE98" i="6"/>
  <c r="AC98" i="6"/>
  <c r="AF97" i="6"/>
  <c r="AE97" i="6"/>
  <c r="AC97" i="6"/>
  <c r="AF96" i="6"/>
  <c r="AE96" i="6"/>
  <c r="AC96" i="6"/>
  <c r="AF95" i="6"/>
  <c r="AE95" i="6"/>
  <c r="AC95" i="6"/>
  <c r="AF94" i="6"/>
  <c r="AE94" i="6"/>
  <c r="AC94" i="6"/>
  <c r="AF93" i="6"/>
  <c r="AE93" i="6"/>
  <c r="AC93" i="6"/>
  <c r="AF92" i="6"/>
  <c r="AE92" i="6"/>
  <c r="AC92" i="6"/>
  <c r="AF91" i="6"/>
  <c r="AE91" i="6"/>
  <c r="AC91" i="6"/>
  <c r="AF90" i="6"/>
  <c r="AE90" i="6"/>
  <c r="AC90" i="6"/>
  <c r="AF89" i="6"/>
  <c r="AE89" i="6"/>
  <c r="AC89" i="6"/>
  <c r="AF88" i="6"/>
  <c r="AE88" i="6"/>
  <c r="AC88" i="6"/>
  <c r="AF87" i="6"/>
  <c r="AE87" i="6"/>
  <c r="AC87" i="6"/>
  <c r="AF86" i="6"/>
  <c r="AE86" i="6"/>
  <c r="AC86" i="6"/>
  <c r="AF85" i="6"/>
  <c r="AE85" i="6"/>
  <c r="AC85" i="6"/>
  <c r="AF84" i="6"/>
  <c r="AE84" i="6"/>
  <c r="AC84" i="6"/>
  <c r="AF83" i="6"/>
  <c r="AE83" i="6"/>
  <c r="AC83" i="6"/>
  <c r="AF82" i="6"/>
  <c r="AE82" i="6"/>
  <c r="AC82" i="6"/>
  <c r="AF81" i="6"/>
  <c r="AE81" i="6"/>
  <c r="AC81" i="6"/>
  <c r="AF80" i="6"/>
  <c r="AE80" i="6"/>
  <c r="AC80" i="6"/>
  <c r="AF79" i="6"/>
  <c r="AE79" i="6"/>
  <c r="AC79" i="6"/>
  <c r="AF78" i="6"/>
  <c r="AE78" i="6"/>
  <c r="AC78" i="6"/>
  <c r="AF77" i="6"/>
  <c r="AE77" i="6"/>
  <c r="AC77" i="6"/>
  <c r="AF76" i="6"/>
  <c r="AE76" i="6"/>
  <c r="AC76" i="6"/>
  <c r="AF75" i="6"/>
  <c r="AE75" i="6"/>
  <c r="AC75" i="6"/>
  <c r="AF74" i="6"/>
  <c r="AE74" i="6"/>
  <c r="AC74" i="6"/>
  <c r="AF73" i="6"/>
  <c r="AE73" i="6"/>
  <c r="AC73" i="6"/>
  <c r="AF72" i="6"/>
  <c r="AE72" i="6"/>
  <c r="AC72" i="6"/>
  <c r="AF71" i="6"/>
  <c r="AE71" i="6"/>
  <c r="AC71" i="6"/>
  <c r="AF70" i="6"/>
  <c r="AE70" i="6"/>
  <c r="AC70" i="6"/>
  <c r="AF69" i="6"/>
  <c r="AE69" i="6"/>
  <c r="AC69" i="6"/>
  <c r="AF68" i="6"/>
  <c r="AE68" i="6"/>
  <c r="AC68" i="6"/>
  <c r="AF67" i="6"/>
  <c r="AE67" i="6"/>
  <c r="AC67" i="6"/>
  <c r="AF66" i="6"/>
  <c r="AE66" i="6"/>
  <c r="AC66" i="6"/>
  <c r="AF65" i="6"/>
  <c r="AE65" i="6"/>
  <c r="AC65" i="6"/>
  <c r="AF64" i="6"/>
  <c r="AE64" i="6"/>
  <c r="AC64" i="6"/>
  <c r="AF63" i="6"/>
  <c r="AE63" i="6"/>
  <c r="AC63" i="6"/>
  <c r="AF62" i="6"/>
  <c r="AE62" i="6"/>
  <c r="AC62" i="6"/>
  <c r="AF61" i="6"/>
  <c r="AE61" i="6"/>
  <c r="AC61" i="6"/>
  <c r="AF60" i="6"/>
  <c r="AE60" i="6"/>
  <c r="AC60" i="6"/>
  <c r="AF59" i="6"/>
  <c r="AE59" i="6"/>
  <c r="AC59" i="6"/>
  <c r="AF58" i="6"/>
  <c r="AE58" i="6"/>
  <c r="AC58" i="6"/>
  <c r="AF57" i="6"/>
  <c r="AE57" i="6"/>
  <c r="AC57" i="6"/>
  <c r="AF56" i="6"/>
  <c r="AE56" i="6"/>
  <c r="AC56" i="6"/>
  <c r="AF55" i="6"/>
  <c r="AE55" i="6"/>
  <c r="AC55" i="6"/>
  <c r="AF54" i="6"/>
  <c r="AE54" i="6"/>
  <c r="AC54" i="6"/>
  <c r="AF53" i="6"/>
  <c r="AE53" i="6"/>
  <c r="AC53" i="6"/>
  <c r="AF52" i="6"/>
  <c r="AE52" i="6"/>
  <c r="AC52" i="6"/>
  <c r="AF51" i="6"/>
  <c r="AE51" i="6"/>
  <c r="AC51" i="6"/>
  <c r="AF50" i="6"/>
  <c r="AE50" i="6"/>
  <c r="AC50" i="6"/>
  <c r="AF49" i="6"/>
  <c r="AE49" i="6"/>
  <c r="AC49" i="6"/>
  <c r="AF48" i="6"/>
  <c r="AE48" i="6"/>
  <c r="AC48" i="6"/>
  <c r="AF47" i="6"/>
  <c r="AE47" i="6"/>
  <c r="AC47" i="6"/>
  <c r="AF46" i="6"/>
  <c r="AE46" i="6"/>
  <c r="AC46" i="6"/>
  <c r="AF45" i="6"/>
  <c r="AE45" i="6"/>
  <c r="AC45" i="6"/>
  <c r="AF44" i="6"/>
  <c r="AE44" i="6"/>
  <c r="AC44" i="6"/>
  <c r="AF43" i="6"/>
  <c r="AE43" i="6"/>
  <c r="AC43" i="6"/>
  <c r="AF42" i="6"/>
  <c r="AE42" i="6"/>
  <c r="AC42" i="6"/>
  <c r="AF41" i="6"/>
  <c r="AE41" i="6"/>
  <c r="AC41" i="6"/>
  <c r="AF40" i="6"/>
  <c r="AE40" i="6"/>
  <c r="AC40" i="6"/>
  <c r="AF39" i="6"/>
  <c r="AE39" i="6"/>
  <c r="AC39" i="6"/>
  <c r="AF38" i="6"/>
  <c r="AE38" i="6"/>
  <c r="AC38" i="6"/>
  <c r="AF37" i="6"/>
  <c r="AE37" i="6"/>
  <c r="AC37" i="6"/>
  <c r="AF36" i="6"/>
  <c r="AE36" i="6"/>
  <c r="AC36" i="6"/>
  <c r="AF35" i="6"/>
  <c r="AE35" i="6"/>
  <c r="AC35" i="6"/>
  <c r="AF34" i="6"/>
  <c r="AE34" i="6"/>
  <c r="AC34" i="6"/>
  <c r="AF33" i="6"/>
  <c r="AE33" i="6"/>
  <c r="AC33" i="6"/>
  <c r="AF32" i="6"/>
  <c r="AE32" i="6"/>
  <c r="AC32" i="6"/>
  <c r="AF31" i="6"/>
  <c r="AE31" i="6"/>
  <c r="AC31" i="6"/>
  <c r="AF30" i="6"/>
  <c r="AE30" i="6"/>
  <c r="AC30" i="6"/>
  <c r="AF29" i="6"/>
  <c r="AE29" i="6"/>
  <c r="AC29" i="6"/>
  <c r="AF28" i="6"/>
  <c r="AE28" i="6"/>
  <c r="AC28" i="6"/>
  <c r="AF27" i="6"/>
  <c r="AE27" i="6"/>
  <c r="AC27" i="6"/>
  <c r="AF26" i="6"/>
  <c r="AE26" i="6"/>
  <c r="AC26" i="6"/>
  <c r="AF25" i="6"/>
  <c r="AE25" i="6"/>
  <c r="AC25" i="6"/>
  <c r="AF24" i="6"/>
  <c r="AE24" i="6"/>
  <c r="AC24" i="6"/>
  <c r="AF23" i="6"/>
  <c r="AE23" i="6"/>
  <c r="AC23" i="6"/>
  <c r="AF22" i="6"/>
  <c r="AE22" i="6"/>
  <c r="AC22" i="6"/>
  <c r="AF21" i="6"/>
  <c r="AE21" i="6"/>
  <c r="AC21" i="6"/>
  <c r="AF20" i="6"/>
  <c r="AE20" i="6"/>
  <c r="AC20" i="6"/>
  <c r="AF19" i="6"/>
  <c r="AE19" i="6"/>
  <c r="AC19" i="6"/>
  <c r="AF18" i="6"/>
  <c r="AE18" i="6"/>
  <c r="AC18" i="6"/>
  <c r="AF17" i="6"/>
  <c r="AE17" i="6"/>
  <c r="AC17" i="6"/>
  <c r="AF16" i="6"/>
  <c r="AE16" i="6"/>
  <c r="AC16" i="6"/>
  <c r="AF15" i="6"/>
  <c r="AE15" i="6"/>
  <c r="AC15" i="6"/>
  <c r="AF14" i="6"/>
  <c r="AE14" i="6"/>
  <c r="AC14" i="6"/>
  <c r="AF146" i="6" s="1"/>
  <c r="AF13" i="6"/>
  <c r="AE13" i="6"/>
  <c r="AC13" i="6"/>
  <c r="AF12" i="6"/>
  <c r="AE12" i="6"/>
  <c r="AC12" i="6"/>
  <c r="AF11" i="6"/>
  <c r="AE11" i="6"/>
  <c r="AC11" i="6"/>
  <c r="AF10" i="6"/>
  <c r="AE10" i="6"/>
  <c r="AC10" i="6"/>
  <c r="AF9" i="6"/>
  <c r="AE9" i="6"/>
  <c r="AC9" i="6"/>
  <c r="AF8" i="6"/>
  <c r="AE8" i="6"/>
  <c r="AC8" i="6"/>
  <c r="AF7" i="6"/>
  <c r="AE7" i="6"/>
  <c r="AC7" i="6"/>
  <c r="AF6" i="6"/>
  <c r="AE6" i="6"/>
  <c r="AC6" i="6"/>
  <c r="AF138" i="6" s="1"/>
  <c r="AF5" i="6"/>
  <c r="AE5" i="6"/>
  <c r="AC5" i="6"/>
  <c r="AF4" i="6"/>
  <c r="AE4" i="6"/>
  <c r="AC4" i="6"/>
  <c r="AF3" i="6"/>
  <c r="AE3" i="6"/>
  <c r="AC3" i="6"/>
  <c r="AF2" i="6"/>
  <c r="AE2" i="6"/>
  <c r="AC2" i="6"/>
  <c r="AF134" i="6" s="1"/>
  <c r="AF2" i="3"/>
  <c r="AE2" i="3"/>
  <c r="AC2" i="3"/>
  <c r="AF2" i="2"/>
  <c r="AE3336" i="2"/>
  <c r="AE3335" i="2"/>
  <c r="AE3334" i="2"/>
  <c r="AE3333" i="2"/>
  <c r="AE3332" i="2"/>
  <c r="AE3331" i="2"/>
  <c r="AE3330" i="2"/>
  <c r="AE3329" i="2"/>
  <c r="AE3328" i="2"/>
  <c r="AE3327" i="2"/>
  <c r="AE3326" i="2"/>
  <c r="AE3325" i="2"/>
  <c r="AE3324" i="2"/>
  <c r="AE3323" i="2"/>
  <c r="AE3322" i="2"/>
  <c r="AE3321" i="2"/>
  <c r="AE3320" i="2"/>
  <c r="AE3319" i="2"/>
  <c r="AE3318" i="2"/>
  <c r="AE3317" i="2"/>
  <c r="AE3316" i="2"/>
  <c r="AE3315" i="2"/>
  <c r="AE3314" i="2"/>
  <c r="AE3313" i="2"/>
  <c r="AE3312" i="2"/>
  <c r="AE3311" i="2"/>
  <c r="AE3310" i="2"/>
  <c r="AE3309" i="2"/>
  <c r="AE3308" i="2"/>
  <c r="AE3307" i="2"/>
  <c r="AE3306" i="2"/>
  <c r="AE3305" i="2"/>
  <c r="AE3304" i="2"/>
  <c r="AE3303" i="2"/>
  <c r="AE3302" i="2"/>
  <c r="AE3301" i="2"/>
  <c r="AE3300" i="2"/>
  <c r="AE3299" i="2"/>
  <c r="AE3298" i="2"/>
  <c r="AE3297" i="2"/>
  <c r="AE3296" i="2"/>
  <c r="AE3295" i="2"/>
  <c r="AE3294" i="2"/>
  <c r="AE3293" i="2"/>
  <c r="AE3292" i="2"/>
  <c r="AE3291" i="2"/>
  <c r="AE3290" i="2"/>
  <c r="AE3289" i="2"/>
  <c r="AE3288" i="2"/>
  <c r="AE3287" i="2"/>
  <c r="AE3286" i="2"/>
  <c r="AE3285" i="2"/>
  <c r="AE3284" i="2"/>
  <c r="AE3283" i="2"/>
  <c r="AE3282" i="2"/>
  <c r="AE3281" i="2"/>
  <c r="AE3280" i="2"/>
  <c r="AE3279" i="2"/>
  <c r="AE3278" i="2"/>
  <c r="AE3277" i="2"/>
  <c r="AE3276" i="2"/>
  <c r="AE3275" i="2"/>
  <c r="AE3274" i="2"/>
  <c r="AE3273" i="2"/>
  <c r="AE3272" i="2"/>
  <c r="AE3271" i="2"/>
  <c r="AE3270" i="2"/>
  <c r="AE3269" i="2"/>
  <c r="AE3268" i="2"/>
  <c r="AE3267" i="2"/>
  <c r="AE3266" i="2"/>
  <c r="AE3265" i="2"/>
  <c r="AE3264" i="2"/>
  <c r="AE3263" i="2"/>
  <c r="AE3262" i="2"/>
  <c r="AE3261" i="2"/>
  <c r="AE3260" i="2"/>
  <c r="AE3259" i="2"/>
  <c r="AE3258" i="2"/>
  <c r="AE3257" i="2"/>
  <c r="AE3256" i="2"/>
  <c r="AE3255" i="2"/>
  <c r="AE3254" i="2"/>
  <c r="AE3253" i="2"/>
  <c r="AE3252" i="2"/>
  <c r="AE3251" i="2"/>
  <c r="AE3250" i="2"/>
  <c r="AE3249" i="2"/>
  <c r="AE3248" i="2"/>
  <c r="AE3247" i="2"/>
  <c r="AE3246" i="2"/>
  <c r="AE3245" i="2"/>
  <c r="AE3244" i="2"/>
  <c r="AE3243" i="2"/>
  <c r="AE3242" i="2"/>
  <c r="AE3241" i="2"/>
  <c r="AE3240" i="2"/>
  <c r="AE3239" i="2"/>
  <c r="AE3238" i="2"/>
  <c r="AE3237" i="2"/>
  <c r="AE3236" i="2"/>
  <c r="AE3235" i="2"/>
  <c r="AE3234" i="2"/>
  <c r="AE3233" i="2"/>
  <c r="AE3232" i="2"/>
  <c r="AE3231" i="2"/>
  <c r="AE3230" i="2"/>
  <c r="AE3229" i="2"/>
  <c r="AE3228" i="2"/>
  <c r="AE3227" i="2"/>
  <c r="AE3226" i="2"/>
  <c r="AE3225" i="2"/>
  <c r="AE3224" i="2"/>
  <c r="AE3223" i="2"/>
  <c r="AE3222" i="2"/>
  <c r="AE3221" i="2"/>
  <c r="AE3220" i="2"/>
  <c r="AE3219" i="2"/>
  <c r="AE3218" i="2"/>
  <c r="AE3217" i="2"/>
  <c r="AE3216" i="2"/>
  <c r="AE3215" i="2"/>
  <c r="AE3214" i="2"/>
  <c r="AE3213" i="2"/>
  <c r="AE3212" i="2"/>
  <c r="AE3211" i="2"/>
  <c r="AE3210" i="2"/>
  <c r="AE3209" i="2"/>
  <c r="AE3208" i="2"/>
  <c r="AE3207" i="2"/>
  <c r="AE3206" i="2"/>
  <c r="AE3205" i="2"/>
  <c r="AE3204" i="2"/>
  <c r="AE3203" i="2"/>
  <c r="AE3202" i="2"/>
  <c r="AE3201" i="2"/>
  <c r="AE3200" i="2"/>
  <c r="AE3199" i="2"/>
  <c r="AE3198" i="2"/>
  <c r="AE3197" i="2"/>
  <c r="AE3196" i="2"/>
  <c r="AE3195" i="2"/>
  <c r="AE3194" i="2"/>
  <c r="AE3193" i="2"/>
  <c r="AE3192" i="2"/>
  <c r="AE3191" i="2"/>
  <c r="AE3190" i="2"/>
  <c r="AE3189" i="2"/>
  <c r="AE3188" i="2"/>
  <c r="AE3187" i="2"/>
  <c r="AE3186" i="2"/>
  <c r="AE3185" i="2"/>
  <c r="AE3184" i="2"/>
  <c r="AE3183" i="2"/>
  <c r="AE3182" i="2"/>
  <c r="AE3181" i="2"/>
  <c r="AE3180" i="2"/>
  <c r="AE3179" i="2"/>
  <c r="AE3178" i="2"/>
  <c r="AE3177" i="2"/>
  <c r="AE3176" i="2"/>
  <c r="AE3175" i="2"/>
  <c r="AE3174" i="2"/>
  <c r="AE3173" i="2"/>
  <c r="AE3172" i="2"/>
  <c r="AE3171" i="2"/>
  <c r="AE3170" i="2"/>
  <c r="AE3169" i="2"/>
  <c r="AE3168" i="2"/>
  <c r="AE3167" i="2"/>
  <c r="AE3166" i="2"/>
  <c r="AE3165" i="2"/>
  <c r="AE3164" i="2"/>
  <c r="AE3163" i="2"/>
  <c r="AE3162" i="2"/>
  <c r="AE3161" i="2"/>
  <c r="AE3160" i="2"/>
  <c r="AE3159" i="2"/>
  <c r="AE3158" i="2"/>
  <c r="AE3157" i="2"/>
  <c r="AE3156" i="2"/>
  <c r="AE3155" i="2"/>
  <c r="AE3154" i="2"/>
  <c r="AE3153" i="2"/>
  <c r="AE3152" i="2"/>
  <c r="AE3151" i="2"/>
  <c r="AE3150" i="2"/>
  <c r="AE3149" i="2"/>
  <c r="AE3148" i="2"/>
  <c r="AE3147" i="2"/>
  <c r="AE3146" i="2"/>
  <c r="AE3145" i="2"/>
  <c r="AE3144" i="2"/>
  <c r="AE3143" i="2"/>
  <c r="AE3142" i="2"/>
  <c r="AE3141" i="2"/>
  <c r="AE3140" i="2"/>
  <c r="AE3139" i="2"/>
  <c r="AE3138" i="2"/>
  <c r="AE3137" i="2"/>
  <c r="AE3136" i="2"/>
  <c r="AE3135" i="2"/>
  <c r="AE3134" i="2"/>
  <c r="AE3133" i="2"/>
  <c r="AE3132" i="2"/>
  <c r="AE3131" i="2"/>
  <c r="AE3130" i="2"/>
  <c r="AE3129" i="2"/>
  <c r="AE3128" i="2"/>
  <c r="AE3127" i="2"/>
  <c r="AE3126" i="2"/>
  <c r="AE3125" i="2"/>
  <c r="AE3124" i="2"/>
  <c r="AE3123" i="2"/>
  <c r="AE3122" i="2"/>
  <c r="AE3121" i="2"/>
  <c r="AE3120" i="2"/>
  <c r="AE3119" i="2"/>
  <c r="AE3118" i="2"/>
  <c r="AE3117" i="2"/>
  <c r="AE3116" i="2"/>
  <c r="AE3115" i="2"/>
  <c r="AE3114" i="2"/>
  <c r="AE3113" i="2"/>
  <c r="AE3112" i="2"/>
  <c r="AE3111" i="2"/>
  <c r="AE3110" i="2"/>
  <c r="AE3109" i="2"/>
  <c r="AE3108" i="2"/>
  <c r="AE3107" i="2"/>
  <c r="AE3106" i="2"/>
  <c r="AE3105" i="2"/>
  <c r="AE3104" i="2"/>
  <c r="AE3103" i="2"/>
  <c r="AE3102" i="2"/>
  <c r="AE3101" i="2"/>
  <c r="AE3100" i="2"/>
  <c r="AE3099" i="2"/>
  <c r="AE3098" i="2"/>
  <c r="AE3097" i="2"/>
  <c r="AE3096" i="2"/>
  <c r="AE3095" i="2"/>
  <c r="AE3094" i="2"/>
  <c r="AE3093" i="2"/>
  <c r="AE3092" i="2"/>
  <c r="AE3091" i="2"/>
  <c r="AE3090" i="2"/>
  <c r="AE3089" i="2"/>
  <c r="AE3088" i="2"/>
  <c r="AE3087" i="2"/>
  <c r="AE3086" i="2"/>
  <c r="AE3085" i="2"/>
  <c r="AE3084" i="2"/>
  <c r="AE3083" i="2"/>
  <c r="AE3082" i="2"/>
  <c r="AE3081" i="2"/>
  <c r="AE3080" i="2"/>
  <c r="AE3079" i="2"/>
  <c r="AE3078" i="2"/>
  <c r="AE3077" i="2"/>
  <c r="AE3076" i="2"/>
  <c r="AE3075" i="2"/>
  <c r="AE3074" i="2"/>
  <c r="AE3073" i="2"/>
  <c r="AE3072" i="2"/>
  <c r="AE3071" i="2"/>
  <c r="AE3070" i="2"/>
  <c r="AE3069" i="2"/>
  <c r="AE3068" i="2"/>
  <c r="AE3067" i="2"/>
  <c r="AE3066" i="2"/>
  <c r="AE3065" i="2"/>
  <c r="AE3064" i="2"/>
  <c r="AE3063" i="2"/>
  <c r="AE3062" i="2"/>
  <c r="AE3061" i="2"/>
  <c r="AE3060" i="2"/>
  <c r="AE3059" i="2"/>
  <c r="AE3058" i="2"/>
  <c r="AE3057" i="2"/>
  <c r="AE3056" i="2"/>
  <c r="AE3055" i="2"/>
  <c r="AE3054" i="2"/>
  <c r="AE3053" i="2"/>
  <c r="AE3052" i="2"/>
  <c r="AE3051" i="2"/>
  <c r="AE3050" i="2"/>
  <c r="AE3049" i="2"/>
  <c r="AE3048" i="2"/>
  <c r="AE3047" i="2"/>
  <c r="AE3046" i="2"/>
  <c r="AE3045" i="2"/>
  <c r="AE3044" i="2"/>
  <c r="AE3043" i="2"/>
  <c r="AE3042" i="2"/>
  <c r="AE3041" i="2"/>
  <c r="AE3040" i="2"/>
  <c r="AE3039" i="2"/>
  <c r="AE3038" i="2"/>
  <c r="AE3037" i="2"/>
  <c r="AE3036" i="2"/>
  <c r="AE3035" i="2"/>
  <c r="AE3034" i="2"/>
  <c r="AE3033" i="2"/>
  <c r="AE3032" i="2"/>
  <c r="AE3031" i="2"/>
  <c r="AE3030" i="2"/>
  <c r="AE3029" i="2"/>
  <c r="AE3028" i="2"/>
  <c r="AE3027" i="2"/>
  <c r="AE3026" i="2"/>
  <c r="AE3025" i="2"/>
  <c r="AE3024" i="2"/>
  <c r="AE3023" i="2"/>
  <c r="AE3022" i="2"/>
  <c r="AE3021" i="2"/>
  <c r="AE3020" i="2"/>
  <c r="AE3019" i="2"/>
  <c r="AE3018" i="2"/>
  <c r="AE3017" i="2"/>
  <c r="AE3016" i="2"/>
  <c r="AE3015" i="2"/>
  <c r="AE3014" i="2"/>
  <c r="AE3013" i="2"/>
  <c r="AE3012" i="2"/>
  <c r="AE3011" i="2"/>
  <c r="AE3010" i="2"/>
  <c r="AE3009" i="2"/>
  <c r="AE3008" i="2"/>
  <c r="AE3007" i="2"/>
  <c r="AE3006" i="2"/>
  <c r="AE3005" i="2"/>
  <c r="AE3004" i="2"/>
  <c r="AE3003" i="2"/>
  <c r="AE3002" i="2"/>
  <c r="AE3001" i="2"/>
  <c r="AE3000" i="2"/>
  <c r="AE2999" i="2"/>
  <c r="AE2998" i="2"/>
  <c r="AE2997" i="2"/>
  <c r="AE2996" i="2"/>
  <c r="AE2995" i="2"/>
  <c r="AE2994" i="2"/>
  <c r="AE2993" i="2"/>
  <c r="AE2992" i="2"/>
  <c r="AE2991" i="2"/>
  <c r="AE2990" i="2"/>
  <c r="AE2989" i="2"/>
  <c r="AE2988" i="2"/>
  <c r="AE2987" i="2"/>
  <c r="AE2986" i="2"/>
  <c r="AE2985" i="2"/>
  <c r="AE2984" i="2"/>
  <c r="AE2983" i="2"/>
  <c r="AE2982" i="2"/>
  <c r="AE2981" i="2"/>
  <c r="AE2980" i="2"/>
  <c r="AE2979" i="2"/>
  <c r="AE2978" i="2"/>
  <c r="AE2977" i="2"/>
  <c r="AE2976" i="2"/>
  <c r="AE2975" i="2"/>
  <c r="AE2974" i="2"/>
  <c r="AE2973" i="2"/>
  <c r="AE2972" i="2"/>
  <c r="AE2971" i="2"/>
  <c r="AE2970" i="2"/>
  <c r="AE2969" i="2"/>
  <c r="AE2968" i="2"/>
  <c r="AE2967" i="2"/>
  <c r="AE2966" i="2"/>
  <c r="AE2965" i="2"/>
  <c r="AE2964" i="2"/>
  <c r="AE2963" i="2"/>
  <c r="AE2962" i="2"/>
  <c r="AE2961" i="2"/>
  <c r="AE2960" i="2"/>
  <c r="AE2959" i="2"/>
  <c r="AE2958" i="2"/>
  <c r="AE2957" i="2"/>
  <c r="AE2956" i="2"/>
  <c r="AE2955" i="2"/>
  <c r="AE2954" i="2"/>
  <c r="AE2953" i="2"/>
  <c r="AE2952" i="2"/>
  <c r="AE2951" i="2"/>
  <c r="AE2950" i="2"/>
  <c r="AE2949" i="2"/>
  <c r="AE2948" i="2"/>
  <c r="AE2947" i="2"/>
  <c r="AE2946" i="2"/>
  <c r="AE2945" i="2"/>
  <c r="AE2944" i="2"/>
  <c r="AE2943" i="2"/>
  <c r="AE2942" i="2"/>
  <c r="AE2941" i="2"/>
  <c r="AE2940" i="2"/>
  <c r="AE2939" i="2"/>
  <c r="AE2938" i="2"/>
  <c r="AE2937" i="2"/>
  <c r="AE2936" i="2"/>
  <c r="AE2935" i="2"/>
  <c r="AE2934" i="2"/>
  <c r="AE2933" i="2"/>
  <c r="AE2932" i="2"/>
  <c r="AE2931" i="2"/>
  <c r="AE2930" i="2"/>
  <c r="AE2929" i="2"/>
  <c r="AE2928" i="2"/>
  <c r="AE2927" i="2"/>
  <c r="AE2926" i="2"/>
  <c r="AE2925" i="2"/>
  <c r="AE2924" i="2"/>
  <c r="AE2923" i="2"/>
  <c r="AE2922" i="2"/>
  <c r="AE2921" i="2"/>
  <c r="AE2920" i="2"/>
  <c r="AE2919" i="2"/>
  <c r="AE2918" i="2"/>
  <c r="AE2917" i="2"/>
  <c r="AE2916" i="2"/>
  <c r="AE2915" i="2"/>
  <c r="AE2914" i="2"/>
  <c r="AE2913" i="2"/>
  <c r="AE2912" i="2"/>
  <c r="AE2911" i="2"/>
  <c r="AE2910" i="2"/>
  <c r="AE2909" i="2"/>
  <c r="AE2908" i="2"/>
  <c r="AE2907" i="2"/>
  <c r="AE2906" i="2"/>
  <c r="AE2905" i="2"/>
  <c r="AE2904" i="2"/>
  <c r="AE2903" i="2"/>
  <c r="AE2902" i="2"/>
  <c r="AE2901" i="2"/>
  <c r="AE2900" i="2"/>
  <c r="AE2899" i="2"/>
  <c r="AE2898" i="2"/>
  <c r="AE2897" i="2"/>
  <c r="AE2896" i="2"/>
  <c r="AE2895" i="2"/>
  <c r="AE2894" i="2"/>
  <c r="AE2893" i="2"/>
  <c r="AE2892" i="2"/>
  <c r="AE2891" i="2"/>
  <c r="AE2890" i="2"/>
  <c r="AE2889" i="2"/>
  <c r="AE2888" i="2"/>
  <c r="AE2887" i="2"/>
  <c r="AE2886" i="2"/>
  <c r="AE2885" i="2"/>
  <c r="AE2884" i="2"/>
  <c r="AE2883" i="2"/>
  <c r="AE2882" i="2"/>
  <c r="AE2881" i="2"/>
  <c r="AE2880" i="2"/>
  <c r="AE2879" i="2"/>
  <c r="AE2878" i="2"/>
  <c r="AE2877" i="2"/>
  <c r="AE2876" i="2"/>
  <c r="AE2875" i="2"/>
  <c r="AE2874" i="2"/>
  <c r="AE2873" i="2"/>
  <c r="AE2872" i="2"/>
  <c r="AE2871" i="2"/>
  <c r="AE2870" i="2"/>
  <c r="AE2869" i="2"/>
  <c r="AE2868" i="2"/>
  <c r="AE2867" i="2"/>
  <c r="AE2866" i="2"/>
  <c r="AE2865" i="2"/>
  <c r="AE2864" i="2"/>
  <c r="AE2863" i="2"/>
  <c r="AE2862" i="2"/>
  <c r="AE2861" i="2"/>
  <c r="AE2860" i="2"/>
  <c r="AE2859" i="2"/>
  <c r="AE2858" i="2"/>
  <c r="AE2857" i="2"/>
  <c r="AE2856" i="2"/>
  <c r="AE2855" i="2"/>
  <c r="AE2854" i="2"/>
  <c r="AE2853" i="2"/>
  <c r="AE2852" i="2"/>
  <c r="AE2851" i="2"/>
  <c r="AE2850" i="2"/>
  <c r="AE2849" i="2"/>
  <c r="AE2848" i="2"/>
  <c r="AE2847" i="2"/>
  <c r="AE2846" i="2"/>
  <c r="AE2845" i="2"/>
  <c r="AE2844" i="2"/>
  <c r="AE2843" i="2"/>
  <c r="AE2842" i="2"/>
  <c r="AE2841" i="2"/>
  <c r="AE2840" i="2"/>
  <c r="AE2839" i="2"/>
  <c r="AE2838" i="2"/>
  <c r="AE2837" i="2"/>
  <c r="AE2836" i="2"/>
  <c r="AE2835" i="2"/>
  <c r="AE2834" i="2"/>
  <c r="AE2833" i="2"/>
  <c r="AE2832" i="2"/>
  <c r="AE2831" i="2"/>
  <c r="AE2830" i="2"/>
  <c r="AE2829" i="2"/>
  <c r="AE2828" i="2"/>
  <c r="AE2827" i="2"/>
  <c r="AE2826" i="2"/>
  <c r="AE2825" i="2"/>
  <c r="AE2824" i="2"/>
  <c r="AE2823" i="2"/>
  <c r="AE2822" i="2"/>
  <c r="AE2821" i="2"/>
  <c r="AE2820" i="2"/>
  <c r="AE2819" i="2"/>
  <c r="AE2818" i="2"/>
  <c r="AE2817" i="2"/>
  <c r="AE2816" i="2"/>
  <c r="AE2815" i="2"/>
  <c r="AE2814" i="2"/>
  <c r="AE2813" i="2"/>
  <c r="AE2812" i="2"/>
  <c r="AE2811" i="2"/>
  <c r="AE2810" i="2"/>
  <c r="AE2809" i="2"/>
  <c r="AE2808" i="2"/>
  <c r="AE2807" i="2"/>
  <c r="AE2806" i="2"/>
  <c r="AE2805" i="2"/>
  <c r="AE2804" i="2"/>
  <c r="AE2803" i="2"/>
  <c r="AE2802" i="2"/>
  <c r="AE2801" i="2"/>
  <c r="AE2800" i="2"/>
  <c r="AE2799" i="2"/>
  <c r="AE2798" i="2"/>
  <c r="AE2797" i="2"/>
  <c r="AE2796" i="2"/>
  <c r="AE2795" i="2"/>
  <c r="AE2794" i="2"/>
  <c r="AE2793" i="2"/>
  <c r="AE2792" i="2"/>
  <c r="AE2791" i="2"/>
  <c r="AE2790" i="2"/>
  <c r="AE2789" i="2"/>
  <c r="AE2788" i="2"/>
  <c r="AE2787" i="2"/>
  <c r="AE2786" i="2"/>
  <c r="AE2785" i="2"/>
  <c r="AE2784" i="2"/>
  <c r="AE2783" i="2"/>
  <c r="AE2782" i="2"/>
  <c r="AE2781" i="2"/>
  <c r="AE2780" i="2"/>
  <c r="AE2779" i="2"/>
  <c r="AE2778" i="2"/>
  <c r="AE2777" i="2"/>
  <c r="AE2776" i="2"/>
  <c r="AE2775" i="2"/>
  <c r="AE2774" i="2"/>
  <c r="AE2773" i="2"/>
  <c r="AE2772" i="2"/>
  <c r="AE2771" i="2"/>
  <c r="AE2770" i="2"/>
  <c r="AE2769" i="2"/>
  <c r="AE2768" i="2"/>
  <c r="AE2767" i="2"/>
  <c r="AE2766" i="2"/>
  <c r="AE2765" i="2"/>
  <c r="AE2764" i="2"/>
  <c r="AE2763" i="2"/>
  <c r="AE2762" i="2"/>
  <c r="AE2761" i="2"/>
  <c r="AE2760" i="2"/>
  <c r="AE2759" i="2"/>
  <c r="AE2758" i="2"/>
  <c r="AE2757" i="2"/>
  <c r="AE2756" i="2"/>
  <c r="AE2755" i="2"/>
  <c r="AE2754" i="2"/>
  <c r="AE2753" i="2"/>
  <c r="AE2752" i="2"/>
  <c r="AE2751" i="2"/>
  <c r="AE2750" i="2"/>
  <c r="AE2749" i="2"/>
  <c r="AE2748" i="2"/>
  <c r="AE2747" i="2"/>
  <c r="AE2746" i="2"/>
  <c r="AE2745" i="2"/>
  <c r="AE2744" i="2"/>
  <c r="AE2743" i="2"/>
  <c r="AE2742" i="2"/>
  <c r="AE2741" i="2"/>
  <c r="AE2740" i="2"/>
  <c r="AE2739" i="2"/>
  <c r="AE2738" i="2"/>
  <c r="AE2737" i="2"/>
  <c r="AE2736" i="2"/>
  <c r="AE2735" i="2"/>
  <c r="AE2734" i="2"/>
  <c r="AE2733" i="2"/>
  <c r="AE2732" i="2"/>
  <c r="AE2731" i="2"/>
  <c r="AE2730" i="2"/>
  <c r="AE2729" i="2"/>
  <c r="AE2728" i="2"/>
  <c r="AE2727" i="2"/>
  <c r="AE2726" i="2"/>
  <c r="AE2725" i="2"/>
  <c r="AE2724" i="2"/>
  <c r="AE2723" i="2"/>
  <c r="AE2722" i="2"/>
  <c r="AE2721" i="2"/>
  <c r="AE2720" i="2"/>
  <c r="AE2719" i="2"/>
  <c r="AE2718" i="2"/>
  <c r="AE2717" i="2"/>
  <c r="AE2716" i="2"/>
  <c r="AE2715" i="2"/>
  <c r="AE2714" i="2"/>
  <c r="AE2713" i="2"/>
  <c r="AE2712" i="2"/>
  <c r="AE2711" i="2"/>
  <c r="AE2710" i="2"/>
  <c r="AE2709" i="2"/>
  <c r="AE2708" i="2"/>
  <c r="AE2707" i="2"/>
  <c r="AE2706" i="2"/>
  <c r="AE2705" i="2"/>
  <c r="AE2704" i="2"/>
  <c r="AE2703" i="2"/>
  <c r="AE2702" i="2"/>
  <c r="AE2701" i="2"/>
  <c r="AE2700" i="2"/>
  <c r="AE2699" i="2"/>
  <c r="AE2698" i="2"/>
  <c r="AE2697" i="2"/>
  <c r="AE2696" i="2"/>
  <c r="AE2695" i="2"/>
  <c r="AE2694" i="2"/>
  <c r="AE2693" i="2"/>
  <c r="AE2692" i="2"/>
  <c r="AE2691" i="2"/>
  <c r="AE2690" i="2"/>
  <c r="AE2689" i="2"/>
  <c r="AE2688" i="2"/>
  <c r="AE2687" i="2"/>
  <c r="AE2686" i="2"/>
  <c r="AE2685" i="2"/>
  <c r="AE2684" i="2"/>
  <c r="AE2683" i="2"/>
  <c r="AE2682" i="2"/>
  <c r="AE2681" i="2"/>
  <c r="AE2680" i="2"/>
  <c r="AE2679" i="2"/>
  <c r="AE2678" i="2"/>
  <c r="AE2677" i="2"/>
  <c r="AE2676" i="2"/>
  <c r="AE2675" i="2"/>
  <c r="AE2674" i="2"/>
  <c r="AE2673" i="2"/>
  <c r="AE2672" i="2"/>
  <c r="AE2671" i="2"/>
  <c r="AE2670" i="2"/>
  <c r="AE2669" i="2"/>
  <c r="AE2668" i="2"/>
  <c r="AE2667" i="2"/>
  <c r="AE2666" i="2"/>
  <c r="AE2665" i="2"/>
  <c r="AE2664" i="2"/>
  <c r="AE2663" i="2"/>
  <c r="AE2662" i="2"/>
  <c r="AE2661" i="2"/>
  <c r="AE2660" i="2"/>
  <c r="AE2659" i="2"/>
  <c r="AE2658" i="2"/>
  <c r="AE2657" i="2"/>
  <c r="AE2656" i="2"/>
  <c r="AE2655" i="2"/>
  <c r="AE2654" i="2"/>
  <c r="AE2653" i="2"/>
  <c r="AE2652" i="2"/>
  <c r="AE2651" i="2"/>
  <c r="AE2650" i="2"/>
  <c r="AE2649" i="2"/>
  <c r="AE2648" i="2"/>
  <c r="AE2647" i="2"/>
  <c r="AE2646" i="2"/>
  <c r="AE2645" i="2"/>
  <c r="AE2644" i="2"/>
  <c r="AE2643" i="2"/>
  <c r="AE2642" i="2"/>
  <c r="AE2641" i="2"/>
  <c r="AE2640" i="2"/>
  <c r="AE2639" i="2"/>
  <c r="AE2638" i="2"/>
  <c r="AE2637" i="2"/>
  <c r="AE2636" i="2"/>
  <c r="AE2635" i="2"/>
  <c r="AE2634" i="2"/>
  <c r="AE2633" i="2"/>
  <c r="AE2632" i="2"/>
  <c r="AE2631" i="2"/>
  <c r="AE2630" i="2"/>
  <c r="AE2629" i="2"/>
  <c r="AE2628" i="2"/>
  <c r="AE2627" i="2"/>
  <c r="AE2626" i="2"/>
  <c r="AE2625" i="2"/>
  <c r="AE2624" i="2"/>
  <c r="AE2623" i="2"/>
  <c r="AE2622" i="2"/>
  <c r="AE2621" i="2"/>
  <c r="AE2620" i="2"/>
  <c r="AE2619" i="2"/>
  <c r="AE2618" i="2"/>
  <c r="AE2617" i="2"/>
  <c r="AE2616" i="2"/>
  <c r="AE2615" i="2"/>
  <c r="AE2614" i="2"/>
  <c r="AE2613" i="2"/>
  <c r="AE2612" i="2"/>
  <c r="AE2611" i="2"/>
  <c r="AE2610" i="2"/>
  <c r="AE2609" i="2"/>
  <c r="AE2608" i="2"/>
  <c r="AE2607" i="2"/>
  <c r="AE2606" i="2"/>
  <c r="AE2605" i="2"/>
  <c r="AE2604" i="2"/>
  <c r="AE2603" i="2"/>
  <c r="AE2602" i="2"/>
  <c r="AE2601" i="2"/>
  <c r="AE2600" i="2"/>
  <c r="AE2599" i="2"/>
  <c r="AE2598" i="2"/>
  <c r="AE2597" i="2"/>
  <c r="AE2596" i="2"/>
  <c r="AE2595" i="2"/>
  <c r="AE2594" i="2"/>
  <c r="AE2593" i="2"/>
  <c r="AE2592" i="2"/>
  <c r="AE2591" i="2"/>
  <c r="AE2590" i="2"/>
  <c r="AE2589" i="2"/>
  <c r="AE2588" i="2"/>
  <c r="AE2587" i="2"/>
  <c r="AE2586" i="2"/>
  <c r="AE2585" i="2"/>
  <c r="AE2584" i="2"/>
  <c r="AE2583" i="2"/>
  <c r="AE2582" i="2"/>
  <c r="AE2581" i="2"/>
  <c r="AE2580" i="2"/>
  <c r="AE2579" i="2"/>
  <c r="AE2578" i="2"/>
  <c r="AE2577" i="2"/>
  <c r="AE2576" i="2"/>
  <c r="AE2575" i="2"/>
  <c r="AE2574" i="2"/>
  <c r="AE2573" i="2"/>
  <c r="AE2572" i="2"/>
  <c r="AE2571" i="2"/>
  <c r="AE2570" i="2"/>
  <c r="AE2569" i="2"/>
  <c r="AE2568" i="2"/>
  <c r="AE2567" i="2"/>
  <c r="AE2566" i="2"/>
  <c r="AE2565" i="2"/>
  <c r="AE2564" i="2"/>
  <c r="AE2563" i="2"/>
  <c r="AE2562" i="2"/>
  <c r="AE2561" i="2"/>
  <c r="AE2560" i="2"/>
  <c r="AE2559" i="2"/>
  <c r="AE2558" i="2"/>
  <c r="AE2557" i="2"/>
  <c r="AE2556" i="2"/>
  <c r="AE2555" i="2"/>
  <c r="AE2554" i="2"/>
  <c r="AE2553" i="2"/>
  <c r="AE2552" i="2"/>
  <c r="AE2551" i="2"/>
  <c r="AE2550" i="2"/>
  <c r="AE2549" i="2"/>
  <c r="AE2548" i="2"/>
  <c r="AE2547" i="2"/>
  <c r="AE2546" i="2"/>
  <c r="AE2545" i="2"/>
  <c r="AE2544" i="2"/>
  <c r="AE2543" i="2"/>
  <c r="AE2542" i="2"/>
  <c r="AE2541" i="2"/>
  <c r="AE2540" i="2"/>
  <c r="AE2539" i="2"/>
  <c r="AE2538" i="2"/>
  <c r="AE2537" i="2"/>
  <c r="AE2536" i="2"/>
  <c r="AE2535" i="2"/>
  <c r="AE2534" i="2"/>
  <c r="AE2533" i="2"/>
  <c r="AE2532" i="2"/>
  <c r="AE2531" i="2"/>
  <c r="AE2530" i="2"/>
  <c r="AE2529" i="2"/>
  <c r="AE2528" i="2"/>
  <c r="AE2527" i="2"/>
  <c r="AE2526" i="2"/>
  <c r="AE2525" i="2"/>
  <c r="AE2524" i="2"/>
  <c r="AE2523" i="2"/>
  <c r="AE2522" i="2"/>
  <c r="AE2521" i="2"/>
  <c r="AE2520" i="2"/>
  <c r="AE2519" i="2"/>
  <c r="AE2518" i="2"/>
  <c r="AE2517" i="2"/>
  <c r="AE2516" i="2"/>
  <c r="AE2515" i="2"/>
  <c r="AE2514" i="2"/>
  <c r="AE2513" i="2"/>
  <c r="AE2512" i="2"/>
  <c r="AE2511" i="2"/>
  <c r="AE2510" i="2"/>
  <c r="AE2509" i="2"/>
  <c r="AE2508" i="2"/>
  <c r="AE2507" i="2"/>
  <c r="AE2506" i="2"/>
  <c r="AE2505" i="2"/>
  <c r="AE2504" i="2"/>
  <c r="AE2503" i="2"/>
  <c r="AE2502" i="2"/>
  <c r="AE2501" i="2"/>
  <c r="AE2500" i="2"/>
  <c r="AE2499" i="2"/>
  <c r="AE2498" i="2"/>
  <c r="AE2497" i="2"/>
  <c r="AE2496" i="2"/>
  <c r="AE2495" i="2"/>
  <c r="AE2494" i="2"/>
  <c r="AE2493" i="2"/>
  <c r="AE2492" i="2"/>
  <c r="AE2491" i="2"/>
  <c r="AE2490" i="2"/>
  <c r="AE2489" i="2"/>
  <c r="AE2488" i="2"/>
  <c r="AE2487" i="2"/>
  <c r="AE2486" i="2"/>
  <c r="AE2485" i="2"/>
  <c r="AE2484" i="2"/>
  <c r="AE2483" i="2"/>
  <c r="AE2482" i="2"/>
  <c r="AE2481" i="2"/>
  <c r="AE2480" i="2"/>
  <c r="AE2479" i="2"/>
  <c r="AE2478" i="2"/>
  <c r="AE2477" i="2"/>
  <c r="AE2476" i="2"/>
  <c r="AE2475" i="2"/>
  <c r="AE2474" i="2"/>
  <c r="AE2473" i="2"/>
  <c r="AE2472" i="2"/>
  <c r="AE2471" i="2"/>
  <c r="AE2470" i="2"/>
  <c r="AE2469" i="2"/>
  <c r="AE2468" i="2"/>
  <c r="AE2467" i="2"/>
  <c r="AE2466" i="2"/>
  <c r="AE2465" i="2"/>
  <c r="AE2464" i="2"/>
  <c r="AE2463" i="2"/>
  <c r="AE2462" i="2"/>
  <c r="AE2461" i="2"/>
  <c r="AE2460" i="2"/>
  <c r="AE2459" i="2"/>
  <c r="AE2458" i="2"/>
  <c r="AE2457" i="2"/>
  <c r="AE2456" i="2"/>
  <c r="AE2455" i="2"/>
  <c r="AE2454" i="2"/>
  <c r="AE2453" i="2"/>
  <c r="AE2452" i="2"/>
  <c r="AE2451" i="2"/>
  <c r="AE2450" i="2"/>
  <c r="AE2449" i="2"/>
  <c r="AE2448" i="2"/>
  <c r="AE2447" i="2"/>
  <c r="AE2446" i="2"/>
  <c r="AE2445" i="2"/>
  <c r="AE2444" i="2"/>
  <c r="AE2443" i="2"/>
  <c r="AE2442" i="2"/>
  <c r="AE2441" i="2"/>
  <c r="AE2440" i="2"/>
  <c r="AE2439" i="2"/>
  <c r="AE2438" i="2"/>
  <c r="AE2437" i="2"/>
  <c r="AE2436" i="2"/>
  <c r="AE2435" i="2"/>
  <c r="AE2434" i="2"/>
  <c r="AE2433" i="2"/>
  <c r="AE2432" i="2"/>
  <c r="AE2431" i="2"/>
  <c r="AE2430" i="2"/>
  <c r="AE2429" i="2"/>
  <c r="AE2428" i="2"/>
  <c r="AE2427" i="2"/>
  <c r="AE2426" i="2"/>
  <c r="AE2425" i="2"/>
  <c r="AE2424" i="2"/>
  <c r="AE2423" i="2"/>
  <c r="AE2422" i="2"/>
  <c r="AE2421" i="2"/>
  <c r="AE2420" i="2"/>
  <c r="AE2419" i="2"/>
  <c r="AE2418" i="2"/>
  <c r="AE2417" i="2"/>
  <c r="AE2416" i="2"/>
  <c r="AE2415" i="2"/>
  <c r="AE2414" i="2"/>
  <c r="AE2413" i="2"/>
  <c r="AE2412" i="2"/>
  <c r="AE2411" i="2"/>
  <c r="AE2410" i="2"/>
  <c r="AE2409" i="2"/>
  <c r="AE2408" i="2"/>
  <c r="AE2407" i="2"/>
  <c r="AE2406" i="2"/>
  <c r="AE2405" i="2"/>
  <c r="AE2404" i="2"/>
  <c r="AE2403" i="2"/>
  <c r="AE2402" i="2"/>
  <c r="AE2401" i="2"/>
  <c r="AE2400" i="2"/>
  <c r="AE2399" i="2"/>
  <c r="AE2398" i="2"/>
  <c r="AE2397" i="2"/>
  <c r="AE2396" i="2"/>
  <c r="AE2395" i="2"/>
  <c r="AE2394" i="2"/>
  <c r="AE2393" i="2"/>
  <c r="AE2392" i="2"/>
  <c r="AE2391" i="2"/>
  <c r="AE2390" i="2"/>
  <c r="AE2389" i="2"/>
  <c r="AE2388" i="2"/>
  <c r="AE2387" i="2"/>
  <c r="AE2386" i="2"/>
  <c r="AE2385" i="2"/>
  <c r="AE2384" i="2"/>
  <c r="AE2383" i="2"/>
  <c r="AE2382" i="2"/>
  <c r="AE2381" i="2"/>
  <c r="AE2380" i="2"/>
  <c r="AE2379" i="2"/>
  <c r="AE2378" i="2"/>
  <c r="AE2377" i="2"/>
  <c r="AE2376" i="2"/>
  <c r="AE2375" i="2"/>
  <c r="AE2374" i="2"/>
  <c r="AE2373" i="2"/>
  <c r="AE2372" i="2"/>
  <c r="AE2371" i="2"/>
  <c r="AE2370" i="2"/>
  <c r="AE2369" i="2"/>
  <c r="AE2368" i="2"/>
  <c r="AE2367" i="2"/>
  <c r="AE2366" i="2"/>
  <c r="AE2365" i="2"/>
  <c r="AE2364" i="2"/>
  <c r="AE2363" i="2"/>
  <c r="AE2362" i="2"/>
  <c r="AE2361" i="2"/>
  <c r="AE2360" i="2"/>
  <c r="AE2359" i="2"/>
  <c r="AE2358" i="2"/>
  <c r="AE2357" i="2"/>
  <c r="AE2356" i="2"/>
  <c r="AE2355" i="2"/>
  <c r="AE2354" i="2"/>
  <c r="AE2353" i="2"/>
  <c r="AE2352" i="2"/>
  <c r="AE2351" i="2"/>
  <c r="AE2350" i="2"/>
  <c r="AE2349" i="2"/>
  <c r="AE2348" i="2"/>
  <c r="AE2347" i="2"/>
  <c r="AE2346" i="2"/>
  <c r="AE2345" i="2"/>
  <c r="AE2344" i="2"/>
  <c r="AE2343" i="2"/>
  <c r="AE2342" i="2"/>
  <c r="AE2341" i="2"/>
  <c r="AE2340" i="2"/>
  <c r="AE2339" i="2"/>
  <c r="AE2338" i="2"/>
  <c r="AE2337" i="2"/>
  <c r="AE2336" i="2"/>
  <c r="AE2335" i="2"/>
  <c r="AE2334" i="2"/>
  <c r="AE2333" i="2"/>
  <c r="AE2332" i="2"/>
  <c r="AE2331" i="2"/>
  <c r="AE2330" i="2"/>
  <c r="AE2329" i="2"/>
  <c r="AE2328" i="2"/>
  <c r="AE2327" i="2"/>
  <c r="AE2326" i="2"/>
  <c r="AE2325" i="2"/>
  <c r="AE2324" i="2"/>
  <c r="AE2323" i="2"/>
  <c r="AE2322" i="2"/>
  <c r="AE2321" i="2"/>
  <c r="AE2320" i="2"/>
  <c r="AE2319" i="2"/>
  <c r="AE2318" i="2"/>
  <c r="AE2317" i="2"/>
  <c r="AE2316" i="2"/>
  <c r="AE2315" i="2"/>
  <c r="AE2314" i="2"/>
  <c r="AE2313" i="2"/>
  <c r="AE2312" i="2"/>
  <c r="AE2311" i="2"/>
  <c r="AE2310" i="2"/>
  <c r="AE2309" i="2"/>
  <c r="AE2308" i="2"/>
  <c r="AE2307" i="2"/>
  <c r="AE2306" i="2"/>
  <c r="AE2305" i="2"/>
  <c r="AE2304" i="2"/>
  <c r="AE2303" i="2"/>
  <c r="AE2302" i="2"/>
  <c r="AE2301" i="2"/>
  <c r="AE2300" i="2"/>
  <c r="AE2299" i="2"/>
  <c r="AE2298" i="2"/>
  <c r="AE2297" i="2"/>
  <c r="AE2296" i="2"/>
  <c r="AE2295" i="2"/>
  <c r="AE2294" i="2"/>
  <c r="AE2293" i="2"/>
  <c r="AE2292" i="2"/>
  <c r="AE2291" i="2"/>
  <c r="AE2290" i="2"/>
  <c r="AE2289" i="2"/>
  <c r="AE2288" i="2"/>
  <c r="AE2287" i="2"/>
  <c r="AE2286" i="2"/>
  <c r="AE2285" i="2"/>
  <c r="AE2284" i="2"/>
  <c r="AE2283" i="2"/>
  <c r="AE2282" i="2"/>
  <c r="AE2281" i="2"/>
  <c r="AE2280" i="2"/>
  <c r="AE2279" i="2"/>
  <c r="AE2278" i="2"/>
  <c r="AE2277" i="2"/>
  <c r="AE2276" i="2"/>
  <c r="AE2275" i="2"/>
  <c r="AE2274" i="2"/>
  <c r="AE2273" i="2"/>
  <c r="AE2272" i="2"/>
  <c r="AE2271" i="2"/>
  <c r="AE2270" i="2"/>
  <c r="AE2269" i="2"/>
  <c r="AE2268" i="2"/>
  <c r="AE2267" i="2"/>
  <c r="AE2266" i="2"/>
  <c r="AE2265" i="2"/>
  <c r="AE2264" i="2"/>
  <c r="AE2263" i="2"/>
  <c r="AE2262" i="2"/>
  <c r="AE2261" i="2"/>
  <c r="AE2260" i="2"/>
  <c r="AE2259" i="2"/>
  <c r="AE2258" i="2"/>
  <c r="AE2257" i="2"/>
  <c r="AE2256" i="2"/>
  <c r="AE2255" i="2"/>
  <c r="AE2254" i="2"/>
  <c r="AE2253" i="2"/>
  <c r="AE2252" i="2"/>
  <c r="AE2251" i="2"/>
  <c r="AE2250" i="2"/>
  <c r="AE2249" i="2"/>
  <c r="AE2248" i="2"/>
  <c r="AE2247" i="2"/>
  <c r="AE2246" i="2"/>
  <c r="AE2245" i="2"/>
  <c r="AE2244" i="2"/>
  <c r="AE2243" i="2"/>
  <c r="AE2242" i="2"/>
  <c r="AE2241" i="2"/>
  <c r="AE2240" i="2"/>
  <c r="AE2239" i="2"/>
  <c r="AE2238" i="2"/>
  <c r="AE2237" i="2"/>
  <c r="AE2236" i="2"/>
  <c r="AE2235" i="2"/>
  <c r="AE2234" i="2"/>
  <c r="AE2233" i="2"/>
  <c r="AE2232" i="2"/>
  <c r="AE2231" i="2"/>
  <c r="AE2230" i="2"/>
  <c r="AE2229" i="2"/>
  <c r="AE2228" i="2"/>
  <c r="AE2227" i="2"/>
  <c r="AE2226" i="2"/>
  <c r="AE2225" i="2"/>
  <c r="AE2224" i="2"/>
  <c r="AE2223" i="2"/>
  <c r="AE2222" i="2"/>
  <c r="AE2221" i="2"/>
  <c r="AE2220" i="2"/>
  <c r="AE2219" i="2"/>
  <c r="AE2218" i="2"/>
  <c r="AE2217" i="2"/>
  <c r="AE2216" i="2"/>
  <c r="AE2215" i="2"/>
  <c r="AE2214" i="2"/>
  <c r="AE2213" i="2"/>
  <c r="AE2212" i="2"/>
  <c r="AE2211" i="2"/>
  <c r="AE2210" i="2"/>
  <c r="AE2209" i="2"/>
  <c r="AE2208" i="2"/>
  <c r="AE2207" i="2"/>
  <c r="AE2206" i="2"/>
  <c r="AE2205" i="2"/>
  <c r="AE2204" i="2"/>
  <c r="AE2203" i="2"/>
  <c r="AE2202" i="2"/>
  <c r="AE2201" i="2"/>
  <c r="AE2200" i="2"/>
  <c r="AE2199" i="2"/>
  <c r="AE2198" i="2"/>
  <c r="AE2197" i="2"/>
  <c r="AE2196" i="2"/>
  <c r="AE2195" i="2"/>
  <c r="AE2194" i="2"/>
  <c r="AE2193" i="2"/>
  <c r="AE2192" i="2"/>
  <c r="AE2191" i="2"/>
  <c r="AE2190" i="2"/>
  <c r="AE2189" i="2"/>
  <c r="AE2188" i="2"/>
  <c r="AE2187" i="2"/>
  <c r="AE2186" i="2"/>
  <c r="AE2185" i="2"/>
  <c r="AE2184" i="2"/>
  <c r="AE2183" i="2"/>
  <c r="AE2182" i="2"/>
  <c r="AE2181" i="2"/>
  <c r="AE2180" i="2"/>
  <c r="AE2179" i="2"/>
  <c r="AE2178" i="2"/>
  <c r="AE2177" i="2"/>
  <c r="AE2176" i="2"/>
  <c r="AE2175" i="2"/>
  <c r="AE2174" i="2"/>
  <c r="AE2173" i="2"/>
  <c r="AE2172" i="2"/>
  <c r="AE2171" i="2"/>
  <c r="AE2170" i="2"/>
  <c r="AE2169" i="2"/>
  <c r="AE2168" i="2"/>
  <c r="AE2167" i="2"/>
  <c r="AE2166" i="2"/>
  <c r="AE2165" i="2"/>
  <c r="AE2164" i="2"/>
  <c r="AE2163" i="2"/>
  <c r="AE2162" i="2"/>
  <c r="AE2161" i="2"/>
  <c r="AE2160" i="2"/>
  <c r="AE2159" i="2"/>
  <c r="AE2158" i="2"/>
  <c r="AE2157" i="2"/>
  <c r="AE2156" i="2"/>
  <c r="AE2155" i="2"/>
  <c r="AE2154" i="2"/>
  <c r="AE2153" i="2"/>
  <c r="AE2152" i="2"/>
  <c r="AE2151" i="2"/>
  <c r="AE2150" i="2"/>
  <c r="AE2149" i="2"/>
  <c r="AE2148" i="2"/>
  <c r="AE2147" i="2"/>
  <c r="AE2146" i="2"/>
  <c r="AE2145" i="2"/>
  <c r="AE2144" i="2"/>
  <c r="AE2143" i="2"/>
  <c r="AE2142" i="2"/>
  <c r="AE2141" i="2"/>
  <c r="AE2140" i="2"/>
  <c r="AE2139" i="2"/>
  <c r="AE2138" i="2"/>
  <c r="AE2137" i="2"/>
  <c r="AE2136" i="2"/>
  <c r="AE2135" i="2"/>
  <c r="AE2134" i="2"/>
  <c r="AE2133" i="2"/>
  <c r="AE2132" i="2"/>
  <c r="AE2131" i="2"/>
  <c r="AE2130" i="2"/>
  <c r="AE2129" i="2"/>
  <c r="AE2128" i="2"/>
  <c r="AE2127" i="2"/>
  <c r="AE2126" i="2"/>
  <c r="AE2125" i="2"/>
  <c r="AE2124" i="2"/>
  <c r="AE2123" i="2"/>
  <c r="AE2122" i="2"/>
  <c r="AE2121" i="2"/>
  <c r="AE2120" i="2"/>
  <c r="AE2119" i="2"/>
  <c r="AE2118" i="2"/>
  <c r="AE2117" i="2"/>
  <c r="AE2116" i="2"/>
  <c r="AE2115" i="2"/>
  <c r="AE2114" i="2"/>
  <c r="AE2113" i="2"/>
  <c r="AE2112" i="2"/>
  <c r="AE2111" i="2"/>
  <c r="AE2110" i="2"/>
  <c r="AE2109" i="2"/>
  <c r="AE2108" i="2"/>
  <c r="AE2107" i="2"/>
  <c r="AE2106" i="2"/>
  <c r="AE2105" i="2"/>
  <c r="AE2104" i="2"/>
  <c r="AE2103" i="2"/>
  <c r="AE2102" i="2"/>
  <c r="AE2101" i="2"/>
  <c r="AE2100" i="2"/>
  <c r="AE2099" i="2"/>
  <c r="AE2098" i="2"/>
  <c r="AE2097" i="2"/>
  <c r="AE2096" i="2"/>
  <c r="AE2095" i="2"/>
  <c r="AE2094" i="2"/>
  <c r="AE2093" i="2"/>
  <c r="AE2092" i="2"/>
  <c r="AE2091" i="2"/>
  <c r="AE2090" i="2"/>
  <c r="AE2089" i="2"/>
  <c r="AE2088" i="2"/>
  <c r="AE2087" i="2"/>
  <c r="AE2086" i="2"/>
  <c r="AE2085" i="2"/>
  <c r="AE2084" i="2"/>
  <c r="AE2083" i="2"/>
  <c r="AE2082" i="2"/>
  <c r="AE2081" i="2"/>
  <c r="AE2080" i="2"/>
  <c r="AE2079" i="2"/>
  <c r="AE2078" i="2"/>
  <c r="AE2077" i="2"/>
  <c r="AE2076" i="2"/>
  <c r="AE2075" i="2"/>
  <c r="AE2074" i="2"/>
  <c r="AE2073" i="2"/>
  <c r="AE2072" i="2"/>
  <c r="AE2071" i="2"/>
  <c r="AE2070" i="2"/>
  <c r="AE2069" i="2"/>
  <c r="AE2068" i="2"/>
  <c r="AE2067" i="2"/>
  <c r="AE2066" i="2"/>
  <c r="AE2065" i="2"/>
  <c r="AE2064" i="2"/>
  <c r="AE2063" i="2"/>
  <c r="AE2062" i="2"/>
  <c r="AE2061" i="2"/>
  <c r="AE2060" i="2"/>
  <c r="AE2059" i="2"/>
  <c r="AE2058" i="2"/>
  <c r="AE2057" i="2"/>
  <c r="AE2056" i="2"/>
  <c r="AE2055" i="2"/>
  <c r="AE2054" i="2"/>
  <c r="AE2053" i="2"/>
  <c r="AE2052" i="2"/>
  <c r="AE2051" i="2"/>
  <c r="AE2050" i="2"/>
  <c r="AE2049" i="2"/>
  <c r="AE2048" i="2"/>
  <c r="AE2047" i="2"/>
  <c r="AE2046" i="2"/>
  <c r="AE2045" i="2"/>
  <c r="AE2044" i="2"/>
  <c r="AE2043" i="2"/>
  <c r="AE2042" i="2"/>
  <c r="AE2041" i="2"/>
  <c r="AE2040" i="2"/>
  <c r="AE2039" i="2"/>
  <c r="AE2038" i="2"/>
  <c r="AE2037" i="2"/>
  <c r="AE2036" i="2"/>
  <c r="AE2035" i="2"/>
  <c r="AE2034" i="2"/>
  <c r="AE2033" i="2"/>
  <c r="AE2032" i="2"/>
  <c r="AE2031" i="2"/>
  <c r="AE2030" i="2"/>
  <c r="AE2029" i="2"/>
  <c r="AE2028" i="2"/>
  <c r="AE2027" i="2"/>
  <c r="AE2026" i="2"/>
  <c r="AE2025" i="2"/>
  <c r="AE2024" i="2"/>
  <c r="AE2023" i="2"/>
  <c r="AE2022" i="2"/>
  <c r="AE2021" i="2"/>
  <c r="AE2020" i="2"/>
  <c r="AE2019" i="2"/>
  <c r="AE2018" i="2"/>
  <c r="AE2017" i="2"/>
  <c r="AE2016" i="2"/>
  <c r="AE2015" i="2"/>
  <c r="AE2014" i="2"/>
  <c r="AE2013" i="2"/>
  <c r="AE2012" i="2"/>
  <c r="AE2011" i="2"/>
  <c r="AE2010" i="2"/>
  <c r="AE2009" i="2"/>
  <c r="AE2008" i="2"/>
  <c r="AE2007" i="2"/>
  <c r="AE2006" i="2"/>
  <c r="AE2005" i="2"/>
  <c r="AE2004" i="2"/>
  <c r="AE2003" i="2"/>
  <c r="AE2002" i="2"/>
  <c r="AE2001" i="2"/>
  <c r="AE2000" i="2"/>
  <c r="AE1999" i="2"/>
  <c r="AE1998" i="2"/>
  <c r="AE1997" i="2"/>
  <c r="AE1996" i="2"/>
  <c r="AE1995" i="2"/>
  <c r="AE1994" i="2"/>
  <c r="AE1993" i="2"/>
  <c r="AE1992" i="2"/>
  <c r="AE1991" i="2"/>
  <c r="AE1990" i="2"/>
  <c r="AE1989" i="2"/>
  <c r="AE1988" i="2"/>
  <c r="AE1987" i="2"/>
  <c r="AE1986" i="2"/>
  <c r="AE1985" i="2"/>
  <c r="AE1984" i="2"/>
  <c r="AE1983" i="2"/>
  <c r="AE1982" i="2"/>
  <c r="AE1981" i="2"/>
  <c r="AE1980" i="2"/>
  <c r="AE1979" i="2"/>
  <c r="AE1978" i="2"/>
  <c r="AE1977" i="2"/>
  <c r="AE1976" i="2"/>
  <c r="AE1975" i="2"/>
  <c r="AE1974" i="2"/>
  <c r="AE1973" i="2"/>
  <c r="AE1972" i="2"/>
  <c r="AE1971" i="2"/>
  <c r="AE1970" i="2"/>
  <c r="AE1969" i="2"/>
  <c r="AE1968" i="2"/>
  <c r="AE1967" i="2"/>
  <c r="AE1966" i="2"/>
  <c r="AE1965" i="2"/>
  <c r="AE1964" i="2"/>
  <c r="AE1963" i="2"/>
  <c r="AE1962" i="2"/>
  <c r="AE1961" i="2"/>
  <c r="AE1960" i="2"/>
  <c r="AE1959" i="2"/>
  <c r="AE1958" i="2"/>
  <c r="AE1957" i="2"/>
  <c r="AE1956" i="2"/>
  <c r="AE1955" i="2"/>
  <c r="AE1954" i="2"/>
  <c r="AE1953" i="2"/>
  <c r="AE1952" i="2"/>
  <c r="AE1951" i="2"/>
  <c r="AE1950" i="2"/>
  <c r="AE1949" i="2"/>
  <c r="AE1948" i="2"/>
  <c r="AE1947" i="2"/>
  <c r="AE1946" i="2"/>
  <c r="AE1945" i="2"/>
  <c r="AE1944" i="2"/>
  <c r="AE1943" i="2"/>
  <c r="AE1942" i="2"/>
  <c r="AE1941" i="2"/>
  <c r="AE1940" i="2"/>
  <c r="AE1939" i="2"/>
  <c r="AE1938" i="2"/>
  <c r="AE1937" i="2"/>
  <c r="AE1936" i="2"/>
  <c r="AE1935" i="2"/>
  <c r="AE1934" i="2"/>
  <c r="AE1933" i="2"/>
  <c r="AE1932" i="2"/>
  <c r="AE1931" i="2"/>
  <c r="AE1930" i="2"/>
  <c r="AE1929" i="2"/>
  <c r="AE1928" i="2"/>
  <c r="AE1927" i="2"/>
  <c r="AE1926" i="2"/>
  <c r="AE1925" i="2"/>
  <c r="AE1924" i="2"/>
  <c r="AE1923" i="2"/>
  <c r="AE1922" i="2"/>
  <c r="AE1921" i="2"/>
  <c r="AE1920" i="2"/>
  <c r="AE1919" i="2"/>
  <c r="AE1918" i="2"/>
  <c r="AE1917" i="2"/>
  <c r="AE1916" i="2"/>
  <c r="AE1915" i="2"/>
  <c r="AE1914" i="2"/>
  <c r="AE1913" i="2"/>
  <c r="AE1912" i="2"/>
  <c r="AE1911" i="2"/>
  <c r="AE1910" i="2"/>
  <c r="AE1909" i="2"/>
  <c r="AE1908" i="2"/>
  <c r="AE1907" i="2"/>
  <c r="AE1906" i="2"/>
  <c r="AE1905" i="2"/>
  <c r="AE1904" i="2"/>
  <c r="AE1903" i="2"/>
  <c r="AE1902" i="2"/>
  <c r="AE1901" i="2"/>
  <c r="AE1900" i="2"/>
  <c r="AE1899" i="2"/>
  <c r="AE1898" i="2"/>
  <c r="AE1897" i="2"/>
  <c r="AE1896" i="2"/>
  <c r="AE1895" i="2"/>
  <c r="AE1894" i="2"/>
  <c r="AE1893" i="2"/>
  <c r="AE1892" i="2"/>
  <c r="AE1891" i="2"/>
  <c r="AE1890" i="2"/>
  <c r="AE1889" i="2"/>
  <c r="AE1888" i="2"/>
  <c r="AE1887" i="2"/>
  <c r="AE1886" i="2"/>
  <c r="AE1885" i="2"/>
  <c r="AE1884" i="2"/>
  <c r="AE1883" i="2"/>
  <c r="AE1882" i="2"/>
  <c r="AE1881" i="2"/>
  <c r="AE1880" i="2"/>
  <c r="AE1879" i="2"/>
  <c r="AE1878" i="2"/>
  <c r="AE1877" i="2"/>
  <c r="AE1876" i="2"/>
  <c r="AE1875" i="2"/>
  <c r="AE1874" i="2"/>
  <c r="AE1873" i="2"/>
  <c r="AE1872" i="2"/>
  <c r="AE1871" i="2"/>
  <c r="AE1870" i="2"/>
  <c r="AE1869" i="2"/>
  <c r="AE1868" i="2"/>
  <c r="AE1867" i="2"/>
  <c r="AE1866" i="2"/>
  <c r="AE1865" i="2"/>
  <c r="AE1864" i="2"/>
  <c r="AE1863" i="2"/>
  <c r="AE1862" i="2"/>
  <c r="AE1861" i="2"/>
  <c r="AE1860" i="2"/>
  <c r="AE1859" i="2"/>
  <c r="AE1858" i="2"/>
  <c r="AE1857" i="2"/>
  <c r="AE1856" i="2"/>
  <c r="AE1855" i="2"/>
  <c r="AE1854" i="2"/>
  <c r="AE1853" i="2"/>
  <c r="AE1852" i="2"/>
  <c r="AE1851" i="2"/>
  <c r="AE1850" i="2"/>
  <c r="AE1849" i="2"/>
  <c r="AE1848" i="2"/>
  <c r="AE1847" i="2"/>
  <c r="AE1846" i="2"/>
  <c r="AE1845" i="2"/>
  <c r="AE1844" i="2"/>
  <c r="AE1843" i="2"/>
  <c r="AE1842" i="2"/>
  <c r="AE1841" i="2"/>
  <c r="AE1840" i="2"/>
  <c r="AE1839" i="2"/>
  <c r="AE1838" i="2"/>
  <c r="AE1837" i="2"/>
  <c r="AE1836" i="2"/>
  <c r="AE1835" i="2"/>
  <c r="AE1834" i="2"/>
  <c r="AE1833" i="2"/>
  <c r="AE1832" i="2"/>
  <c r="AE1831" i="2"/>
  <c r="AE1830" i="2"/>
  <c r="AE1829" i="2"/>
  <c r="AE1828" i="2"/>
  <c r="AE1827" i="2"/>
  <c r="AE1826" i="2"/>
  <c r="AE1825" i="2"/>
  <c r="AE1824" i="2"/>
  <c r="AE1823" i="2"/>
  <c r="AE1822" i="2"/>
  <c r="AE1821" i="2"/>
  <c r="AE1820" i="2"/>
  <c r="AE1819" i="2"/>
  <c r="AE1818" i="2"/>
  <c r="AE1817" i="2"/>
  <c r="AE1816" i="2"/>
  <c r="AE1815" i="2"/>
  <c r="AE1814" i="2"/>
  <c r="AE1813" i="2"/>
  <c r="AE1812" i="2"/>
  <c r="AE1811" i="2"/>
  <c r="AE1810" i="2"/>
  <c r="AE1809" i="2"/>
  <c r="AE1808" i="2"/>
  <c r="AE1807" i="2"/>
  <c r="AE1806" i="2"/>
  <c r="AE1805" i="2"/>
  <c r="AE1804" i="2"/>
  <c r="AE1803" i="2"/>
  <c r="AE1802" i="2"/>
  <c r="AE1801" i="2"/>
  <c r="AE1800" i="2"/>
  <c r="AE1799" i="2"/>
  <c r="AE1798" i="2"/>
  <c r="AE1797" i="2"/>
  <c r="AE1796" i="2"/>
  <c r="AE1795" i="2"/>
  <c r="AE1794" i="2"/>
  <c r="AE1793" i="2"/>
  <c r="AE1792" i="2"/>
  <c r="AE1791" i="2"/>
  <c r="AE1790" i="2"/>
  <c r="AE1789" i="2"/>
  <c r="AE1788" i="2"/>
  <c r="AE1787" i="2"/>
  <c r="AE1786" i="2"/>
  <c r="AE1785" i="2"/>
  <c r="AE1784" i="2"/>
  <c r="AE1783" i="2"/>
  <c r="AE1782" i="2"/>
  <c r="AE1781" i="2"/>
  <c r="AE1780" i="2"/>
  <c r="AE1779" i="2"/>
  <c r="AE1778" i="2"/>
  <c r="AE1777" i="2"/>
  <c r="AE1776" i="2"/>
  <c r="AE1775" i="2"/>
  <c r="AE1774" i="2"/>
  <c r="AE1773" i="2"/>
  <c r="AE1772" i="2"/>
  <c r="AE1771" i="2"/>
  <c r="AE1770" i="2"/>
  <c r="AE1769" i="2"/>
  <c r="AE1768" i="2"/>
  <c r="AE1767" i="2"/>
  <c r="AE1766" i="2"/>
  <c r="AE1765" i="2"/>
  <c r="AE1764" i="2"/>
  <c r="AE1763" i="2"/>
  <c r="AE1762" i="2"/>
  <c r="AE1761" i="2"/>
  <c r="AE1760" i="2"/>
  <c r="AE1759" i="2"/>
  <c r="AE1758" i="2"/>
  <c r="AE1757" i="2"/>
  <c r="AE1756" i="2"/>
  <c r="AE1755" i="2"/>
  <c r="AE1754" i="2"/>
  <c r="AE1753" i="2"/>
  <c r="AE1752" i="2"/>
  <c r="AE1751" i="2"/>
  <c r="AE1750" i="2"/>
  <c r="AE1749" i="2"/>
  <c r="AE1748" i="2"/>
  <c r="AE1747" i="2"/>
  <c r="AE1746" i="2"/>
  <c r="AE1745" i="2"/>
  <c r="AE1744" i="2"/>
  <c r="AE1743" i="2"/>
  <c r="AE1742" i="2"/>
  <c r="AE1741" i="2"/>
  <c r="AE1740" i="2"/>
  <c r="AE1739" i="2"/>
  <c r="AE1738" i="2"/>
  <c r="AE1737" i="2"/>
  <c r="AE1736" i="2"/>
  <c r="AE1735" i="2"/>
  <c r="AE1734" i="2"/>
  <c r="AE1733" i="2"/>
  <c r="AE1732" i="2"/>
  <c r="AE1731" i="2"/>
  <c r="AE1730" i="2"/>
  <c r="AE1729" i="2"/>
  <c r="AE1728" i="2"/>
  <c r="AE1727" i="2"/>
  <c r="AE1726" i="2"/>
  <c r="AE1725" i="2"/>
  <c r="AE1724" i="2"/>
  <c r="AE1723" i="2"/>
  <c r="AE1722" i="2"/>
  <c r="AE1721" i="2"/>
  <c r="AE1720" i="2"/>
  <c r="AE1719" i="2"/>
  <c r="AE1718" i="2"/>
  <c r="AE1717" i="2"/>
  <c r="AE1716" i="2"/>
  <c r="AE1715" i="2"/>
  <c r="AE1714" i="2"/>
  <c r="AE1713" i="2"/>
  <c r="AE1712" i="2"/>
  <c r="AE1711" i="2"/>
  <c r="AE1710" i="2"/>
  <c r="AE1709" i="2"/>
  <c r="AE1708" i="2"/>
  <c r="AE1707" i="2"/>
  <c r="AE1706" i="2"/>
  <c r="AE1705" i="2"/>
  <c r="AE1704" i="2"/>
  <c r="AE1703" i="2"/>
  <c r="AE1702" i="2"/>
  <c r="AE1701" i="2"/>
  <c r="AE1700" i="2"/>
  <c r="AE1699" i="2"/>
  <c r="AE1698" i="2"/>
  <c r="AE1697" i="2"/>
  <c r="AE1696" i="2"/>
  <c r="AE1695" i="2"/>
  <c r="AE1694" i="2"/>
  <c r="AE1693" i="2"/>
  <c r="AE1692" i="2"/>
  <c r="AE1691" i="2"/>
  <c r="AE1690" i="2"/>
  <c r="AE1689" i="2"/>
  <c r="AE1688" i="2"/>
  <c r="AE1687" i="2"/>
  <c r="AE1686" i="2"/>
  <c r="AE1685" i="2"/>
  <c r="AE1684" i="2"/>
  <c r="AE1683" i="2"/>
  <c r="AE1682" i="2"/>
  <c r="AE1681" i="2"/>
  <c r="AE1680" i="2"/>
  <c r="AE1679" i="2"/>
  <c r="AE1678" i="2"/>
  <c r="AE1677" i="2"/>
  <c r="AE1676" i="2"/>
  <c r="AE1675" i="2"/>
  <c r="AE1674" i="2"/>
  <c r="AE1673" i="2"/>
  <c r="AE1672" i="2"/>
  <c r="AE1671" i="2"/>
  <c r="AE1670" i="2"/>
  <c r="AE1669" i="2"/>
  <c r="AE1668" i="2"/>
  <c r="AE1667" i="2"/>
  <c r="AE1666" i="2"/>
  <c r="AE1665" i="2"/>
  <c r="AE1664" i="2"/>
  <c r="AE1663" i="2"/>
  <c r="AE1662" i="2"/>
  <c r="AE1661" i="2"/>
  <c r="AE1660" i="2"/>
  <c r="AE1659" i="2"/>
  <c r="AE1658" i="2"/>
  <c r="AE1657" i="2"/>
  <c r="AE1656" i="2"/>
  <c r="AE1655" i="2"/>
  <c r="AE1654" i="2"/>
  <c r="AE1653" i="2"/>
  <c r="AE1652" i="2"/>
  <c r="AE1651" i="2"/>
  <c r="AE1650" i="2"/>
  <c r="AE1649" i="2"/>
  <c r="AE1648" i="2"/>
  <c r="AE1647" i="2"/>
  <c r="AE1646" i="2"/>
  <c r="AE1645" i="2"/>
  <c r="AE1644" i="2"/>
  <c r="AE1643" i="2"/>
  <c r="AE1642" i="2"/>
  <c r="AE1641" i="2"/>
  <c r="AE1640" i="2"/>
  <c r="AE1639" i="2"/>
  <c r="AE1638" i="2"/>
  <c r="AE1637" i="2"/>
  <c r="AE1636" i="2"/>
  <c r="AE1635" i="2"/>
  <c r="AE1634" i="2"/>
  <c r="AE1633" i="2"/>
  <c r="AE1632" i="2"/>
  <c r="AE1631" i="2"/>
  <c r="AE1630" i="2"/>
  <c r="AE1629" i="2"/>
  <c r="AE1628" i="2"/>
  <c r="AE1627" i="2"/>
  <c r="AE1626" i="2"/>
  <c r="AE1625" i="2"/>
  <c r="AE1624" i="2"/>
  <c r="AE1623" i="2"/>
  <c r="AE1622" i="2"/>
  <c r="AE1621" i="2"/>
  <c r="AE1620" i="2"/>
  <c r="AE1619" i="2"/>
  <c r="AE1618" i="2"/>
  <c r="AE1617" i="2"/>
  <c r="AE1616" i="2"/>
  <c r="AE1615" i="2"/>
  <c r="AE1614" i="2"/>
  <c r="AE1613" i="2"/>
  <c r="AE1612" i="2"/>
  <c r="AE1611" i="2"/>
  <c r="AE1610" i="2"/>
  <c r="AE1609" i="2"/>
  <c r="AE1608" i="2"/>
  <c r="AE1607" i="2"/>
  <c r="AE1606" i="2"/>
  <c r="AE1605" i="2"/>
  <c r="AE1604" i="2"/>
  <c r="AE1603" i="2"/>
  <c r="AE1602" i="2"/>
  <c r="AE1601" i="2"/>
  <c r="AE1600" i="2"/>
  <c r="AE1599" i="2"/>
  <c r="AE1598" i="2"/>
  <c r="AE1597" i="2"/>
  <c r="AE1596" i="2"/>
  <c r="AE1595" i="2"/>
  <c r="AE1594" i="2"/>
  <c r="AE1593" i="2"/>
  <c r="AE1592" i="2"/>
  <c r="AE1591" i="2"/>
  <c r="AE1590" i="2"/>
  <c r="AE1589" i="2"/>
  <c r="AE1588" i="2"/>
  <c r="AE1587" i="2"/>
  <c r="AE1586" i="2"/>
  <c r="AE1585" i="2"/>
  <c r="AE1584" i="2"/>
  <c r="AE1583" i="2"/>
  <c r="AE1582" i="2"/>
  <c r="AE1581" i="2"/>
  <c r="AE1580" i="2"/>
  <c r="AE1579" i="2"/>
  <c r="AE1578" i="2"/>
  <c r="AE1577" i="2"/>
  <c r="AE1576" i="2"/>
  <c r="AE1575" i="2"/>
  <c r="AE1574" i="2"/>
  <c r="AE1573" i="2"/>
  <c r="AE1572" i="2"/>
  <c r="AE1571" i="2"/>
  <c r="AE1570" i="2"/>
  <c r="AE1569" i="2"/>
  <c r="AE1568" i="2"/>
  <c r="AE1567" i="2"/>
  <c r="AE1566" i="2"/>
  <c r="AE1565" i="2"/>
  <c r="AE1564" i="2"/>
  <c r="AE1563" i="2"/>
  <c r="AE1562" i="2"/>
  <c r="AE1561" i="2"/>
  <c r="AE1560" i="2"/>
  <c r="AE1559" i="2"/>
  <c r="AE1558" i="2"/>
  <c r="AE1557" i="2"/>
  <c r="AE1556" i="2"/>
  <c r="AE1555" i="2"/>
  <c r="AE1554" i="2"/>
  <c r="AE1553" i="2"/>
  <c r="AE1552" i="2"/>
  <c r="AE1551" i="2"/>
  <c r="AE1550" i="2"/>
  <c r="AE1549" i="2"/>
  <c r="AE1548" i="2"/>
  <c r="AE1547" i="2"/>
  <c r="AE1546" i="2"/>
  <c r="AE1545" i="2"/>
  <c r="AE1544" i="2"/>
  <c r="AE1543" i="2"/>
  <c r="AE1542" i="2"/>
  <c r="AE1541" i="2"/>
  <c r="AE1540" i="2"/>
  <c r="AE1539" i="2"/>
  <c r="AE1538" i="2"/>
  <c r="AE1537" i="2"/>
  <c r="AE1536" i="2"/>
  <c r="AE1535" i="2"/>
  <c r="AE1534" i="2"/>
  <c r="AE1533" i="2"/>
  <c r="AE1532" i="2"/>
  <c r="AE1531" i="2"/>
  <c r="AE1530" i="2"/>
  <c r="AE1529" i="2"/>
  <c r="AE1528" i="2"/>
  <c r="AE1527" i="2"/>
  <c r="AE1526" i="2"/>
  <c r="AE1525" i="2"/>
  <c r="AE1524" i="2"/>
  <c r="AE1523" i="2"/>
  <c r="AE1522" i="2"/>
  <c r="AE1521" i="2"/>
  <c r="AE1520" i="2"/>
  <c r="AE1519" i="2"/>
  <c r="AE1518" i="2"/>
  <c r="AE1517" i="2"/>
  <c r="AE1516" i="2"/>
  <c r="AE1515" i="2"/>
  <c r="AE1514" i="2"/>
  <c r="AE1513" i="2"/>
  <c r="AE1512" i="2"/>
  <c r="AE1511" i="2"/>
  <c r="AE1510" i="2"/>
  <c r="AE1509" i="2"/>
  <c r="AE1508" i="2"/>
  <c r="AE1507" i="2"/>
  <c r="AE1506" i="2"/>
  <c r="AE1505" i="2"/>
  <c r="AE1504" i="2"/>
  <c r="AE1503" i="2"/>
  <c r="AE1502" i="2"/>
  <c r="AE1501" i="2"/>
  <c r="AE1500" i="2"/>
  <c r="AE1499" i="2"/>
  <c r="AE1498" i="2"/>
  <c r="AE1497" i="2"/>
  <c r="AE1496" i="2"/>
  <c r="AE1495" i="2"/>
  <c r="AE1494" i="2"/>
  <c r="AE1493" i="2"/>
  <c r="AE1492" i="2"/>
  <c r="AE1491" i="2"/>
  <c r="AE1490" i="2"/>
  <c r="AE1489" i="2"/>
  <c r="AE1488" i="2"/>
  <c r="AE1487" i="2"/>
  <c r="AE1486" i="2"/>
  <c r="AE1485" i="2"/>
  <c r="AE1484" i="2"/>
  <c r="AE1483" i="2"/>
  <c r="AE1482" i="2"/>
  <c r="AE1481" i="2"/>
  <c r="AE1480" i="2"/>
  <c r="AE1479" i="2"/>
  <c r="AE1478" i="2"/>
  <c r="AE1477" i="2"/>
  <c r="AE1476" i="2"/>
  <c r="AE1475" i="2"/>
  <c r="AE1474" i="2"/>
  <c r="AE1473" i="2"/>
  <c r="AE1472" i="2"/>
  <c r="AE1471" i="2"/>
  <c r="AE1470" i="2"/>
  <c r="AE1469" i="2"/>
  <c r="AE1468" i="2"/>
  <c r="AE1467" i="2"/>
  <c r="AE1466" i="2"/>
  <c r="AE1465" i="2"/>
  <c r="AE1464" i="2"/>
  <c r="AE1463" i="2"/>
  <c r="AE1462" i="2"/>
  <c r="AE1461" i="2"/>
  <c r="AE1460" i="2"/>
  <c r="AE1459" i="2"/>
  <c r="AE1458" i="2"/>
  <c r="AE1457" i="2"/>
  <c r="AE1456" i="2"/>
  <c r="AE1455" i="2"/>
  <c r="AE1454" i="2"/>
  <c r="AE1453" i="2"/>
  <c r="AE1452" i="2"/>
  <c r="AE1451" i="2"/>
  <c r="AE1450" i="2"/>
  <c r="AE1449" i="2"/>
  <c r="AE1448" i="2"/>
  <c r="AE1447" i="2"/>
  <c r="AE1446" i="2"/>
  <c r="AE1445" i="2"/>
  <c r="AE1444" i="2"/>
  <c r="AE1443" i="2"/>
  <c r="AE1442" i="2"/>
  <c r="AE1441" i="2"/>
  <c r="AE1440" i="2"/>
  <c r="AE1439" i="2"/>
  <c r="AE1438" i="2"/>
  <c r="AE1437" i="2"/>
  <c r="AE1436" i="2"/>
  <c r="AE1435" i="2"/>
  <c r="AE1434" i="2"/>
  <c r="AE1433" i="2"/>
  <c r="AE1432" i="2"/>
  <c r="AE1431" i="2"/>
  <c r="AE1430" i="2"/>
  <c r="AE1429" i="2"/>
  <c r="AE1428" i="2"/>
  <c r="AE1427" i="2"/>
  <c r="AE1426" i="2"/>
  <c r="AE1425" i="2"/>
  <c r="AE1424" i="2"/>
  <c r="AE1423" i="2"/>
  <c r="AE1422" i="2"/>
  <c r="AE1421" i="2"/>
  <c r="AE1420" i="2"/>
  <c r="AE1419" i="2"/>
  <c r="AE1418" i="2"/>
  <c r="AE1417" i="2"/>
  <c r="AE1416" i="2"/>
  <c r="AE1415" i="2"/>
  <c r="AE1414" i="2"/>
  <c r="AE1413" i="2"/>
  <c r="AE1412" i="2"/>
  <c r="AE1411" i="2"/>
  <c r="AE1410" i="2"/>
  <c r="AE1409" i="2"/>
  <c r="AE1408" i="2"/>
  <c r="AE1407" i="2"/>
  <c r="AE1406" i="2"/>
  <c r="AE1405" i="2"/>
  <c r="AE1404" i="2"/>
  <c r="AE1403" i="2"/>
  <c r="AE1402" i="2"/>
  <c r="AE1401" i="2"/>
  <c r="AE1400" i="2"/>
  <c r="AE1399" i="2"/>
  <c r="AE1398" i="2"/>
  <c r="AE1397" i="2"/>
  <c r="AE1396" i="2"/>
  <c r="AE1395" i="2"/>
  <c r="AE1394" i="2"/>
  <c r="AE1393" i="2"/>
  <c r="AE1392" i="2"/>
  <c r="AE1391" i="2"/>
  <c r="AE1390" i="2"/>
  <c r="AE1389" i="2"/>
  <c r="AE1388" i="2"/>
  <c r="AE1387" i="2"/>
  <c r="AE1386" i="2"/>
  <c r="AE1385" i="2"/>
  <c r="AE1384" i="2"/>
  <c r="AE1383" i="2"/>
  <c r="AE1382" i="2"/>
  <c r="AE1381" i="2"/>
  <c r="AE1380" i="2"/>
  <c r="AE1379" i="2"/>
  <c r="AE1378" i="2"/>
  <c r="AE1377" i="2"/>
  <c r="AE1376" i="2"/>
  <c r="AE1375" i="2"/>
  <c r="AE1374" i="2"/>
  <c r="AE1373" i="2"/>
  <c r="AE1372" i="2"/>
  <c r="AE1371" i="2"/>
  <c r="AE1370" i="2"/>
  <c r="AE1369" i="2"/>
  <c r="AE1368" i="2"/>
  <c r="AE1367" i="2"/>
  <c r="AE1366" i="2"/>
  <c r="AE1365" i="2"/>
  <c r="AE1364" i="2"/>
  <c r="AE1363" i="2"/>
  <c r="AE1362" i="2"/>
  <c r="AE1361" i="2"/>
  <c r="AE1360" i="2"/>
  <c r="AE1359" i="2"/>
  <c r="AE1358" i="2"/>
  <c r="AE1357" i="2"/>
  <c r="AE1356" i="2"/>
  <c r="AE1355" i="2"/>
  <c r="AE1354" i="2"/>
  <c r="AE1353" i="2"/>
  <c r="AE1352" i="2"/>
  <c r="AE1351" i="2"/>
  <c r="AE1350" i="2"/>
  <c r="AE1349" i="2"/>
  <c r="AE1348" i="2"/>
  <c r="AE1347" i="2"/>
  <c r="AE1346" i="2"/>
  <c r="AE1345" i="2"/>
  <c r="AE1344" i="2"/>
  <c r="AE1343" i="2"/>
  <c r="AE1342" i="2"/>
  <c r="AE1341" i="2"/>
  <c r="AE1340" i="2"/>
  <c r="AE1339" i="2"/>
  <c r="AE1338" i="2"/>
  <c r="AE1337" i="2"/>
  <c r="AE1336" i="2"/>
  <c r="AE1335" i="2"/>
  <c r="AE1334" i="2"/>
  <c r="AE1333" i="2"/>
  <c r="AE1332" i="2"/>
  <c r="AE1331" i="2"/>
  <c r="AE1330" i="2"/>
  <c r="AE1329" i="2"/>
  <c r="AE1328" i="2"/>
  <c r="AE1327" i="2"/>
  <c r="AE1326" i="2"/>
  <c r="AE1325" i="2"/>
  <c r="AE1324" i="2"/>
  <c r="AE1323" i="2"/>
  <c r="AE1322" i="2"/>
  <c r="AE1321" i="2"/>
  <c r="AE1320" i="2"/>
  <c r="AE1319" i="2"/>
  <c r="AE1318" i="2"/>
  <c r="AE1317" i="2"/>
  <c r="AE1316" i="2"/>
  <c r="AE1315" i="2"/>
  <c r="AE1314" i="2"/>
  <c r="AE1313" i="2"/>
  <c r="AE1312" i="2"/>
  <c r="AE1311" i="2"/>
  <c r="AE1310" i="2"/>
  <c r="AE1309" i="2"/>
  <c r="AE1308" i="2"/>
  <c r="AE1307" i="2"/>
  <c r="AE1306" i="2"/>
  <c r="AE1305" i="2"/>
  <c r="AE1304" i="2"/>
  <c r="AE1303" i="2"/>
  <c r="AE1302" i="2"/>
  <c r="AE1301" i="2"/>
  <c r="AE1300" i="2"/>
  <c r="AE1299" i="2"/>
  <c r="AE1298" i="2"/>
  <c r="AE1297" i="2"/>
  <c r="AE1296" i="2"/>
  <c r="AE1295" i="2"/>
  <c r="AE1294" i="2"/>
  <c r="AE1293" i="2"/>
  <c r="AE1292" i="2"/>
  <c r="AE1291" i="2"/>
  <c r="AE1290" i="2"/>
  <c r="AE1289" i="2"/>
  <c r="AE1288" i="2"/>
  <c r="AE1287" i="2"/>
  <c r="AE1286" i="2"/>
  <c r="AE1285" i="2"/>
  <c r="AE1284" i="2"/>
  <c r="AE1283" i="2"/>
  <c r="AE1282" i="2"/>
  <c r="AE1281" i="2"/>
  <c r="AE1280" i="2"/>
  <c r="AE1279" i="2"/>
  <c r="AE1278" i="2"/>
  <c r="AE1277" i="2"/>
  <c r="AE1276" i="2"/>
  <c r="AE1275" i="2"/>
  <c r="AE1274" i="2"/>
  <c r="AE1273" i="2"/>
  <c r="AE1272" i="2"/>
  <c r="AE1271" i="2"/>
  <c r="AE1270" i="2"/>
  <c r="AE1269" i="2"/>
  <c r="AE1268" i="2"/>
  <c r="AE1267" i="2"/>
  <c r="AE1266" i="2"/>
  <c r="AE1265" i="2"/>
  <c r="AE1264" i="2"/>
  <c r="AE1263" i="2"/>
  <c r="AE1262" i="2"/>
  <c r="AE1261" i="2"/>
  <c r="AE1260" i="2"/>
  <c r="AE1259" i="2"/>
  <c r="AE1258" i="2"/>
  <c r="AE1257" i="2"/>
  <c r="AE1256" i="2"/>
  <c r="AE1255" i="2"/>
  <c r="AE1254" i="2"/>
  <c r="AE1253" i="2"/>
  <c r="AE1252" i="2"/>
  <c r="AE1251" i="2"/>
  <c r="AE1250" i="2"/>
  <c r="AE1249" i="2"/>
  <c r="AE1248" i="2"/>
  <c r="AE1247" i="2"/>
  <c r="AE1246" i="2"/>
  <c r="AE1245" i="2"/>
  <c r="AE1244" i="2"/>
  <c r="AE1243" i="2"/>
  <c r="AE1242" i="2"/>
  <c r="AE1241" i="2"/>
  <c r="AE1240" i="2"/>
  <c r="AE1239" i="2"/>
  <c r="AE1238" i="2"/>
  <c r="AE1237" i="2"/>
  <c r="AE1236" i="2"/>
  <c r="AE1235" i="2"/>
  <c r="AE1234" i="2"/>
  <c r="AE1233" i="2"/>
  <c r="AE1232" i="2"/>
  <c r="AE1231" i="2"/>
  <c r="AE1230" i="2"/>
  <c r="AE1229" i="2"/>
  <c r="AE1228" i="2"/>
  <c r="AE1227" i="2"/>
  <c r="AE1226" i="2"/>
  <c r="AE1225" i="2"/>
  <c r="AE1224" i="2"/>
  <c r="AE1223" i="2"/>
  <c r="AE1222" i="2"/>
  <c r="AE1221" i="2"/>
  <c r="AE1220" i="2"/>
  <c r="AE1219" i="2"/>
  <c r="AE1218" i="2"/>
  <c r="AE1217" i="2"/>
  <c r="AE1216" i="2"/>
  <c r="AE1215" i="2"/>
  <c r="AE1214" i="2"/>
  <c r="AE1213" i="2"/>
  <c r="AE1212" i="2"/>
  <c r="AE1211" i="2"/>
  <c r="AE1210" i="2"/>
  <c r="AE1209" i="2"/>
  <c r="AE1208" i="2"/>
  <c r="AE1207" i="2"/>
  <c r="AE1206" i="2"/>
  <c r="AE1205" i="2"/>
  <c r="AE1204" i="2"/>
  <c r="AE1203" i="2"/>
  <c r="AE1202" i="2"/>
  <c r="AE1201" i="2"/>
  <c r="AE1200" i="2"/>
  <c r="AE1199" i="2"/>
  <c r="AE1198" i="2"/>
  <c r="AE1197" i="2"/>
  <c r="AE1196" i="2"/>
  <c r="AE1195" i="2"/>
  <c r="AE1194" i="2"/>
  <c r="AE1193" i="2"/>
  <c r="AE1192" i="2"/>
  <c r="AE1191" i="2"/>
  <c r="AE1190" i="2"/>
  <c r="AE1189" i="2"/>
  <c r="AE1188" i="2"/>
  <c r="AE1187" i="2"/>
  <c r="AE1186" i="2"/>
  <c r="AE1185" i="2"/>
  <c r="AE1184" i="2"/>
  <c r="AE1183" i="2"/>
  <c r="AE1182" i="2"/>
  <c r="AE1181" i="2"/>
  <c r="AE1180" i="2"/>
  <c r="AE1179" i="2"/>
  <c r="AE1178" i="2"/>
  <c r="AE1177" i="2"/>
  <c r="AE1176" i="2"/>
  <c r="AE1175" i="2"/>
  <c r="AE1174" i="2"/>
  <c r="AE1173" i="2"/>
  <c r="AE1172" i="2"/>
  <c r="AE1171" i="2"/>
  <c r="AE1170" i="2"/>
  <c r="AE1169" i="2"/>
  <c r="AE1168" i="2"/>
  <c r="AE1167" i="2"/>
  <c r="AE1166" i="2"/>
  <c r="AE1165" i="2"/>
  <c r="AE1164" i="2"/>
  <c r="AE1163" i="2"/>
  <c r="AE1162" i="2"/>
  <c r="AE1161" i="2"/>
  <c r="AE1160" i="2"/>
  <c r="AE1159" i="2"/>
  <c r="AE1158" i="2"/>
  <c r="AE1157" i="2"/>
  <c r="AE1156" i="2"/>
  <c r="AE1155" i="2"/>
  <c r="AE1154" i="2"/>
  <c r="AE1153" i="2"/>
  <c r="AE1152" i="2"/>
  <c r="AE1151" i="2"/>
  <c r="AE1150" i="2"/>
  <c r="AE1149" i="2"/>
  <c r="AE1148" i="2"/>
  <c r="AE1147" i="2"/>
  <c r="AE1146" i="2"/>
  <c r="AE1145" i="2"/>
  <c r="AE1144" i="2"/>
  <c r="AE1143" i="2"/>
  <c r="AE1142" i="2"/>
  <c r="AE1141" i="2"/>
  <c r="AE1140" i="2"/>
  <c r="AE1139" i="2"/>
  <c r="AE1138" i="2"/>
  <c r="AE1137" i="2"/>
  <c r="AE1136" i="2"/>
  <c r="AE1135" i="2"/>
  <c r="AE1134" i="2"/>
  <c r="AE1133" i="2"/>
  <c r="AE1132" i="2"/>
  <c r="AE1131" i="2"/>
  <c r="AE1130" i="2"/>
  <c r="AE1129" i="2"/>
  <c r="AE1128" i="2"/>
  <c r="AE1127" i="2"/>
  <c r="AE1126" i="2"/>
  <c r="AE1125" i="2"/>
  <c r="AE1124" i="2"/>
  <c r="AE1123" i="2"/>
  <c r="AE1122" i="2"/>
  <c r="AE1121" i="2"/>
  <c r="AE1120" i="2"/>
  <c r="AE1119" i="2"/>
  <c r="AE1118" i="2"/>
  <c r="AE1117" i="2"/>
  <c r="AE1116" i="2"/>
  <c r="AE1115" i="2"/>
  <c r="AE1114" i="2"/>
  <c r="AE1113" i="2"/>
  <c r="AE1112" i="2"/>
  <c r="AE1111" i="2"/>
  <c r="AE1110" i="2"/>
  <c r="AE1109" i="2"/>
  <c r="AE1108" i="2"/>
  <c r="AE1107" i="2"/>
  <c r="AE1106" i="2"/>
  <c r="AE1105" i="2"/>
  <c r="AE1104" i="2"/>
  <c r="AE1103" i="2"/>
  <c r="AE1102" i="2"/>
  <c r="AE1101" i="2"/>
  <c r="AE1100" i="2"/>
  <c r="AE1099" i="2"/>
  <c r="AE1098" i="2"/>
  <c r="AE1097" i="2"/>
  <c r="AE1096" i="2"/>
  <c r="AE1095" i="2"/>
  <c r="AE1094" i="2"/>
  <c r="AE1093" i="2"/>
  <c r="AE1092" i="2"/>
  <c r="AE1091" i="2"/>
  <c r="AE1090" i="2"/>
  <c r="AE1089" i="2"/>
  <c r="AE1088" i="2"/>
  <c r="AE1087" i="2"/>
  <c r="AE1086" i="2"/>
  <c r="AE1085" i="2"/>
  <c r="AE1084" i="2"/>
  <c r="AE1083" i="2"/>
  <c r="AE1082" i="2"/>
  <c r="AE1081" i="2"/>
  <c r="AE1080" i="2"/>
  <c r="AE1079" i="2"/>
  <c r="AE1078" i="2"/>
  <c r="AE1077" i="2"/>
  <c r="AE1076" i="2"/>
  <c r="AE1075" i="2"/>
  <c r="AE1074" i="2"/>
  <c r="AE1073" i="2"/>
  <c r="AE1072" i="2"/>
  <c r="AE1071" i="2"/>
  <c r="AE1070" i="2"/>
  <c r="AE1069" i="2"/>
  <c r="AE1068" i="2"/>
  <c r="AE1067" i="2"/>
  <c r="AE1066" i="2"/>
  <c r="AE1065" i="2"/>
  <c r="AE1064" i="2"/>
  <c r="AE1063" i="2"/>
  <c r="AE1062" i="2"/>
  <c r="AE1061" i="2"/>
  <c r="AE1060" i="2"/>
  <c r="AE1059" i="2"/>
  <c r="AE1058" i="2"/>
  <c r="AE1057" i="2"/>
  <c r="AE1056" i="2"/>
  <c r="AE1055" i="2"/>
  <c r="AE1054" i="2"/>
  <c r="AE1053" i="2"/>
  <c r="AE1052" i="2"/>
  <c r="AE1051" i="2"/>
  <c r="AE1050" i="2"/>
  <c r="AE1049" i="2"/>
  <c r="AE1048" i="2"/>
  <c r="AE1047" i="2"/>
  <c r="AE1046" i="2"/>
  <c r="AE1045" i="2"/>
  <c r="AE1044" i="2"/>
  <c r="AE1043" i="2"/>
  <c r="AE1042" i="2"/>
  <c r="AE1041" i="2"/>
  <c r="AE1040" i="2"/>
  <c r="AE1039" i="2"/>
  <c r="AE1038" i="2"/>
  <c r="AE1037" i="2"/>
  <c r="AE1036" i="2"/>
  <c r="AE1035" i="2"/>
  <c r="AE1034" i="2"/>
  <c r="AE1033" i="2"/>
  <c r="AE1032" i="2"/>
  <c r="AE1031" i="2"/>
  <c r="AE1030" i="2"/>
  <c r="AE1029" i="2"/>
  <c r="AE1028" i="2"/>
  <c r="AE1027" i="2"/>
  <c r="AE1026" i="2"/>
  <c r="AE1025" i="2"/>
  <c r="AE1024" i="2"/>
  <c r="AE1023" i="2"/>
  <c r="AE1022" i="2"/>
  <c r="AE1021" i="2"/>
  <c r="AE1020" i="2"/>
  <c r="AE1019" i="2"/>
  <c r="AE1018" i="2"/>
  <c r="AE1017" i="2"/>
  <c r="AE1016" i="2"/>
  <c r="AE1015" i="2"/>
  <c r="AE1014" i="2"/>
  <c r="AE1013" i="2"/>
  <c r="AE1012" i="2"/>
  <c r="AE1011" i="2"/>
  <c r="AE1010" i="2"/>
  <c r="AE1009" i="2"/>
  <c r="AE1008" i="2"/>
  <c r="AE1007" i="2"/>
  <c r="AE1006" i="2"/>
  <c r="AE1005" i="2"/>
  <c r="AE1004" i="2"/>
  <c r="AE1003" i="2"/>
  <c r="AE1002" i="2"/>
  <c r="AE1001" i="2"/>
  <c r="AE1000" i="2"/>
  <c r="AE999" i="2"/>
  <c r="AE998" i="2"/>
  <c r="AE997" i="2"/>
  <c r="AE996" i="2"/>
  <c r="AE995" i="2"/>
  <c r="AE994" i="2"/>
  <c r="AE993" i="2"/>
  <c r="AE992" i="2"/>
  <c r="AE991" i="2"/>
  <c r="AE990" i="2"/>
  <c r="AE989" i="2"/>
  <c r="AE988" i="2"/>
  <c r="AE987" i="2"/>
  <c r="AE986" i="2"/>
  <c r="AE985" i="2"/>
  <c r="AE984" i="2"/>
  <c r="AE983" i="2"/>
  <c r="AE982" i="2"/>
  <c r="AE981" i="2"/>
  <c r="AE980" i="2"/>
  <c r="AE979" i="2"/>
  <c r="AE978" i="2"/>
  <c r="AE977" i="2"/>
  <c r="AE976" i="2"/>
  <c r="AE975" i="2"/>
  <c r="AE974" i="2"/>
  <c r="AE973" i="2"/>
  <c r="AE972" i="2"/>
  <c r="AE971" i="2"/>
  <c r="AE970" i="2"/>
  <c r="AE969" i="2"/>
  <c r="AE968" i="2"/>
  <c r="AE967" i="2"/>
  <c r="AE966" i="2"/>
  <c r="AE965" i="2"/>
  <c r="AE964" i="2"/>
  <c r="AE963" i="2"/>
  <c r="AE962" i="2"/>
  <c r="AE961" i="2"/>
  <c r="AE960" i="2"/>
  <c r="AE959" i="2"/>
  <c r="AE958" i="2"/>
  <c r="AE957" i="2"/>
  <c r="AE956" i="2"/>
  <c r="AE955" i="2"/>
  <c r="AE954" i="2"/>
  <c r="AE953" i="2"/>
  <c r="AE952" i="2"/>
  <c r="AE951" i="2"/>
  <c r="AE950" i="2"/>
  <c r="AE949" i="2"/>
  <c r="AE948" i="2"/>
  <c r="AE947" i="2"/>
  <c r="AE946" i="2"/>
  <c r="AE945" i="2"/>
  <c r="AE944" i="2"/>
  <c r="AE943" i="2"/>
  <c r="AE942" i="2"/>
  <c r="AE941" i="2"/>
  <c r="AE940" i="2"/>
  <c r="AE939" i="2"/>
  <c r="AE938" i="2"/>
  <c r="AE937" i="2"/>
  <c r="AE936" i="2"/>
  <c r="AE935" i="2"/>
  <c r="AE934" i="2"/>
  <c r="AE933" i="2"/>
  <c r="AE932" i="2"/>
  <c r="AE931" i="2"/>
  <c r="AE930" i="2"/>
  <c r="AE929" i="2"/>
  <c r="AE928" i="2"/>
  <c r="AE927" i="2"/>
  <c r="AE926" i="2"/>
  <c r="AE925" i="2"/>
  <c r="AE924" i="2"/>
  <c r="AE923" i="2"/>
  <c r="AE922" i="2"/>
  <c r="AE921" i="2"/>
  <c r="AE920" i="2"/>
  <c r="AE919" i="2"/>
  <c r="AE918" i="2"/>
  <c r="AE917" i="2"/>
  <c r="AE916" i="2"/>
  <c r="AE915" i="2"/>
  <c r="AE914" i="2"/>
  <c r="AE913" i="2"/>
  <c r="AE912" i="2"/>
  <c r="AE911" i="2"/>
  <c r="AE910" i="2"/>
  <c r="AE909" i="2"/>
  <c r="AE908" i="2"/>
  <c r="AE907" i="2"/>
  <c r="AE906" i="2"/>
  <c r="AE905" i="2"/>
  <c r="AE904" i="2"/>
  <c r="AE903" i="2"/>
  <c r="AE902" i="2"/>
  <c r="AE901" i="2"/>
  <c r="AE900" i="2"/>
  <c r="AE899" i="2"/>
  <c r="AE898" i="2"/>
  <c r="AE897" i="2"/>
  <c r="AE896" i="2"/>
  <c r="AE895" i="2"/>
  <c r="AE894" i="2"/>
  <c r="AE893" i="2"/>
  <c r="AE892" i="2"/>
  <c r="AE891" i="2"/>
  <c r="AE890" i="2"/>
  <c r="AE889" i="2"/>
  <c r="AE888" i="2"/>
  <c r="AE887" i="2"/>
  <c r="AE886" i="2"/>
  <c r="AE885" i="2"/>
  <c r="AE884" i="2"/>
  <c r="AE883" i="2"/>
  <c r="AE882" i="2"/>
  <c r="AE881" i="2"/>
  <c r="AE880" i="2"/>
  <c r="AE879" i="2"/>
  <c r="AE878" i="2"/>
  <c r="AE877" i="2"/>
  <c r="AE876" i="2"/>
  <c r="AE875" i="2"/>
  <c r="AE874" i="2"/>
  <c r="AE873" i="2"/>
  <c r="AE872" i="2"/>
  <c r="AE871" i="2"/>
  <c r="AE870" i="2"/>
  <c r="AE869" i="2"/>
  <c r="AE868" i="2"/>
  <c r="AE867" i="2"/>
  <c r="AE866" i="2"/>
  <c r="AE865" i="2"/>
  <c r="AE864" i="2"/>
  <c r="AE863" i="2"/>
  <c r="AE862" i="2"/>
  <c r="AE861" i="2"/>
  <c r="AE860" i="2"/>
  <c r="AE859" i="2"/>
  <c r="AE858" i="2"/>
  <c r="AE857" i="2"/>
  <c r="AE856" i="2"/>
  <c r="AE855" i="2"/>
  <c r="AE854" i="2"/>
  <c r="AE853" i="2"/>
  <c r="AE852" i="2"/>
  <c r="AE851" i="2"/>
  <c r="AE850" i="2"/>
  <c r="AE849" i="2"/>
  <c r="AE848" i="2"/>
  <c r="AE847" i="2"/>
  <c r="AE846" i="2"/>
  <c r="AE845" i="2"/>
  <c r="AE844" i="2"/>
  <c r="AE843" i="2"/>
  <c r="AE842" i="2"/>
  <c r="AE841" i="2"/>
  <c r="AE840" i="2"/>
  <c r="AE839" i="2"/>
  <c r="AE838" i="2"/>
  <c r="AE837" i="2"/>
  <c r="AE836" i="2"/>
  <c r="AE835" i="2"/>
  <c r="AE834" i="2"/>
  <c r="AE833" i="2"/>
  <c r="AE832" i="2"/>
  <c r="AE831" i="2"/>
  <c r="AE830" i="2"/>
  <c r="AE829" i="2"/>
  <c r="AE828" i="2"/>
  <c r="AE827" i="2"/>
  <c r="AE826" i="2"/>
  <c r="AE825" i="2"/>
  <c r="AE824" i="2"/>
  <c r="AE823" i="2"/>
  <c r="AE822" i="2"/>
  <c r="AE821" i="2"/>
  <c r="AE820" i="2"/>
  <c r="AE819" i="2"/>
  <c r="AE818" i="2"/>
  <c r="AE817" i="2"/>
  <c r="AE816" i="2"/>
  <c r="AE815" i="2"/>
  <c r="AE814" i="2"/>
  <c r="AE813" i="2"/>
  <c r="AE812" i="2"/>
  <c r="AE811" i="2"/>
  <c r="AE810" i="2"/>
  <c r="AE809" i="2"/>
  <c r="AE808" i="2"/>
  <c r="AE807" i="2"/>
  <c r="AE806" i="2"/>
  <c r="AE805" i="2"/>
  <c r="AE804" i="2"/>
  <c r="AE803" i="2"/>
  <c r="AE802" i="2"/>
  <c r="AE801" i="2"/>
  <c r="AE800" i="2"/>
  <c r="AE799" i="2"/>
  <c r="AE798" i="2"/>
  <c r="AE797" i="2"/>
  <c r="AE796" i="2"/>
  <c r="AE795" i="2"/>
  <c r="AE794" i="2"/>
  <c r="AE793" i="2"/>
  <c r="AE792" i="2"/>
  <c r="AE791" i="2"/>
  <c r="AE790" i="2"/>
  <c r="AE789" i="2"/>
  <c r="AE788" i="2"/>
  <c r="AE787" i="2"/>
  <c r="AE786" i="2"/>
  <c r="AE785" i="2"/>
  <c r="AE784" i="2"/>
  <c r="AE783" i="2"/>
  <c r="AE782" i="2"/>
  <c r="AE781" i="2"/>
  <c r="AE780" i="2"/>
  <c r="AE779" i="2"/>
  <c r="AE778" i="2"/>
  <c r="AE777" i="2"/>
  <c r="AE776" i="2"/>
  <c r="AE775" i="2"/>
  <c r="AE774" i="2"/>
  <c r="AE773" i="2"/>
  <c r="AE772" i="2"/>
  <c r="AE771" i="2"/>
  <c r="AE770" i="2"/>
  <c r="AE769" i="2"/>
  <c r="AE768" i="2"/>
  <c r="AE767" i="2"/>
  <c r="AE766" i="2"/>
  <c r="AE765" i="2"/>
  <c r="AE764" i="2"/>
  <c r="AE763" i="2"/>
  <c r="AE762" i="2"/>
  <c r="AE761" i="2"/>
  <c r="AE760" i="2"/>
  <c r="AE759" i="2"/>
  <c r="AE758" i="2"/>
  <c r="AE757" i="2"/>
  <c r="AE756" i="2"/>
  <c r="AE755" i="2"/>
  <c r="AE754" i="2"/>
  <c r="AE753" i="2"/>
  <c r="AE752" i="2"/>
  <c r="AE751" i="2"/>
  <c r="AE750" i="2"/>
  <c r="AE749" i="2"/>
  <c r="AE748" i="2"/>
  <c r="AE747" i="2"/>
  <c r="AE746" i="2"/>
  <c r="AE745" i="2"/>
  <c r="AE744" i="2"/>
  <c r="AE743" i="2"/>
  <c r="AE742" i="2"/>
  <c r="AE741" i="2"/>
  <c r="AE740" i="2"/>
  <c r="AE739" i="2"/>
  <c r="AE738" i="2"/>
  <c r="AE737" i="2"/>
  <c r="AE736" i="2"/>
  <c r="AE735" i="2"/>
  <c r="AE734" i="2"/>
  <c r="AE733" i="2"/>
  <c r="AE732" i="2"/>
  <c r="AE731" i="2"/>
  <c r="AE730" i="2"/>
  <c r="AE729" i="2"/>
  <c r="AE728" i="2"/>
  <c r="AE727" i="2"/>
  <c r="AE726" i="2"/>
  <c r="AE725" i="2"/>
  <c r="AE724" i="2"/>
  <c r="AE723" i="2"/>
  <c r="AE722" i="2"/>
  <c r="AE721" i="2"/>
  <c r="AE720" i="2"/>
  <c r="AE719" i="2"/>
  <c r="AE718" i="2"/>
  <c r="AE717" i="2"/>
  <c r="AE716" i="2"/>
  <c r="AE715" i="2"/>
  <c r="AE714" i="2"/>
  <c r="AE713" i="2"/>
  <c r="AE712" i="2"/>
  <c r="AE711" i="2"/>
  <c r="AE710" i="2"/>
  <c r="AE709" i="2"/>
  <c r="AE708" i="2"/>
  <c r="AE707" i="2"/>
  <c r="AE706" i="2"/>
  <c r="AE705" i="2"/>
  <c r="AE704" i="2"/>
  <c r="AE703" i="2"/>
  <c r="AE702" i="2"/>
  <c r="AE701" i="2"/>
  <c r="AE700" i="2"/>
  <c r="AE699" i="2"/>
  <c r="AE698" i="2"/>
  <c r="AE697" i="2"/>
  <c r="AE696" i="2"/>
  <c r="AE695" i="2"/>
  <c r="AE694" i="2"/>
  <c r="AE693" i="2"/>
  <c r="AE692" i="2"/>
  <c r="AE691" i="2"/>
  <c r="AE690" i="2"/>
  <c r="AE689" i="2"/>
  <c r="AE688" i="2"/>
  <c r="AE687" i="2"/>
  <c r="AE686" i="2"/>
  <c r="AE685" i="2"/>
  <c r="AE684" i="2"/>
  <c r="AE683" i="2"/>
  <c r="AE682" i="2"/>
  <c r="AE681" i="2"/>
  <c r="AE680" i="2"/>
  <c r="AE679" i="2"/>
  <c r="AE678" i="2"/>
  <c r="AE677" i="2"/>
  <c r="AE676" i="2"/>
  <c r="AE675" i="2"/>
  <c r="AE674" i="2"/>
  <c r="AE673" i="2"/>
  <c r="AE672" i="2"/>
  <c r="AE671" i="2"/>
  <c r="AE670" i="2"/>
  <c r="AE669" i="2"/>
  <c r="AE668" i="2"/>
  <c r="AE667" i="2"/>
  <c r="AE666" i="2"/>
  <c r="AE665" i="2"/>
  <c r="AE664" i="2"/>
  <c r="AE663" i="2"/>
  <c r="AE662" i="2"/>
  <c r="AE661" i="2"/>
  <c r="AE660" i="2"/>
  <c r="AE659" i="2"/>
  <c r="AE658" i="2"/>
  <c r="AE657" i="2"/>
  <c r="AE656" i="2"/>
  <c r="AE655" i="2"/>
  <c r="AE654" i="2"/>
  <c r="AE653" i="2"/>
  <c r="AE652" i="2"/>
  <c r="AE651" i="2"/>
  <c r="AE650" i="2"/>
  <c r="AE649" i="2"/>
  <c r="AE648" i="2"/>
  <c r="AE647" i="2"/>
  <c r="AE646" i="2"/>
  <c r="AE645" i="2"/>
  <c r="AE644" i="2"/>
  <c r="AE643" i="2"/>
  <c r="AE642" i="2"/>
  <c r="AE641" i="2"/>
  <c r="AE640" i="2"/>
  <c r="AE639" i="2"/>
  <c r="AE638" i="2"/>
  <c r="AE637" i="2"/>
  <c r="AE636" i="2"/>
  <c r="AE635" i="2"/>
  <c r="AE634" i="2"/>
  <c r="AE633" i="2"/>
  <c r="AE632" i="2"/>
  <c r="AE631" i="2"/>
  <c r="AE630" i="2"/>
  <c r="AE629" i="2"/>
  <c r="AE628" i="2"/>
  <c r="AE627" i="2"/>
  <c r="AE626" i="2"/>
  <c r="AE625" i="2"/>
  <c r="AE624" i="2"/>
  <c r="AE623" i="2"/>
  <c r="AE622" i="2"/>
  <c r="AE621" i="2"/>
  <c r="AE620" i="2"/>
  <c r="AE619" i="2"/>
  <c r="AE618" i="2"/>
  <c r="AE617" i="2"/>
  <c r="AE616" i="2"/>
  <c r="AE615" i="2"/>
  <c r="AE614" i="2"/>
  <c r="AE613" i="2"/>
  <c r="AE612" i="2"/>
  <c r="AE611" i="2"/>
  <c r="AE610" i="2"/>
  <c r="AE609" i="2"/>
  <c r="AE608" i="2"/>
  <c r="AE607" i="2"/>
  <c r="AE606" i="2"/>
  <c r="AE605" i="2"/>
  <c r="AE604" i="2"/>
  <c r="AE603" i="2"/>
  <c r="AE602" i="2"/>
  <c r="AE601" i="2"/>
  <c r="AE600" i="2"/>
  <c r="AE599" i="2"/>
  <c r="AE598" i="2"/>
  <c r="AE597" i="2"/>
  <c r="AE596" i="2"/>
  <c r="AE595" i="2"/>
  <c r="AE594" i="2"/>
  <c r="AE593" i="2"/>
  <c r="AE592" i="2"/>
  <c r="AE591" i="2"/>
  <c r="AE590" i="2"/>
  <c r="AE589" i="2"/>
  <c r="AE588" i="2"/>
  <c r="AE587" i="2"/>
  <c r="AE586" i="2"/>
  <c r="AE585" i="2"/>
  <c r="AE584" i="2"/>
  <c r="AE583" i="2"/>
  <c r="AE582" i="2"/>
  <c r="AE581" i="2"/>
  <c r="AE580" i="2"/>
  <c r="AE579" i="2"/>
  <c r="AE578" i="2"/>
  <c r="AE577" i="2"/>
  <c r="AE576" i="2"/>
  <c r="AE575" i="2"/>
  <c r="AE574" i="2"/>
  <c r="AE573" i="2"/>
  <c r="AE572" i="2"/>
  <c r="AE571" i="2"/>
  <c r="AE570" i="2"/>
  <c r="AE569" i="2"/>
  <c r="AE568" i="2"/>
  <c r="AE567" i="2"/>
  <c r="AE566" i="2"/>
  <c r="AE565" i="2"/>
  <c r="AE564" i="2"/>
  <c r="AE563" i="2"/>
  <c r="AE562" i="2"/>
  <c r="AE561" i="2"/>
  <c r="AE560" i="2"/>
  <c r="AE559" i="2"/>
  <c r="AE558" i="2"/>
  <c r="AE557" i="2"/>
  <c r="AE556" i="2"/>
  <c r="AE555" i="2"/>
  <c r="AE554" i="2"/>
  <c r="AE553" i="2"/>
  <c r="AE552" i="2"/>
  <c r="AE551" i="2"/>
  <c r="AE550" i="2"/>
  <c r="AE549" i="2"/>
  <c r="AE548" i="2"/>
  <c r="AE547" i="2"/>
  <c r="AE546" i="2"/>
  <c r="AE545" i="2"/>
  <c r="AE544" i="2"/>
  <c r="AE543" i="2"/>
  <c r="AE542" i="2"/>
  <c r="AE541" i="2"/>
  <c r="AE540" i="2"/>
  <c r="AE539" i="2"/>
  <c r="AE538" i="2"/>
  <c r="AE537" i="2"/>
  <c r="AE536" i="2"/>
  <c r="AE535" i="2"/>
  <c r="AE534" i="2"/>
  <c r="AE533" i="2"/>
  <c r="AE532" i="2"/>
  <c r="AE531" i="2"/>
  <c r="AE530" i="2"/>
  <c r="AE529" i="2"/>
  <c r="AE528" i="2"/>
  <c r="AE527" i="2"/>
  <c r="AE526" i="2"/>
  <c r="AE525" i="2"/>
  <c r="AE524" i="2"/>
  <c r="AE523" i="2"/>
  <c r="AE522" i="2"/>
  <c r="AE521" i="2"/>
  <c r="AE520" i="2"/>
  <c r="AE519" i="2"/>
  <c r="AE518" i="2"/>
  <c r="AE517" i="2"/>
  <c r="AE516" i="2"/>
  <c r="AE515" i="2"/>
  <c r="AE514" i="2"/>
  <c r="AE513" i="2"/>
  <c r="AE512" i="2"/>
  <c r="AE511" i="2"/>
  <c r="AE510" i="2"/>
  <c r="AE509" i="2"/>
  <c r="AE508" i="2"/>
  <c r="AE507" i="2"/>
  <c r="AE506" i="2"/>
  <c r="AE505" i="2"/>
  <c r="AE504" i="2"/>
  <c r="AE503" i="2"/>
  <c r="AE502" i="2"/>
  <c r="AE501" i="2"/>
  <c r="AE500" i="2"/>
  <c r="AE499" i="2"/>
  <c r="AE498" i="2"/>
  <c r="AE497" i="2"/>
  <c r="AE496" i="2"/>
  <c r="AE495" i="2"/>
  <c r="AE494" i="2"/>
  <c r="AE493" i="2"/>
  <c r="AE492" i="2"/>
  <c r="AE491" i="2"/>
  <c r="AE490" i="2"/>
  <c r="AE489" i="2"/>
  <c r="AE488" i="2"/>
  <c r="AE487" i="2"/>
  <c r="AE486" i="2"/>
  <c r="AE485" i="2"/>
  <c r="AE484" i="2"/>
  <c r="AE483" i="2"/>
  <c r="AE482" i="2"/>
  <c r="AE481" i="2"/>
  <c r="AE480" i="2"/>
  <c r="AE479" i="2"/>
  <c r="AE478" i="2"/>
  <c r="AE477" i="2"/>
  <c r="AE476" i="2"/>
  <c r="AE475" i="2"/>
  <c r="AE474" i="2"/>
  <c r="AE473" i="2"/>
  <c r="AE472" i="2"/>
  <c r="AE471" i="2"/>
  <c r="AE470" i="2"/>
  <c r="AE469" i="2"/>
  <c r="AE468" i="2"/>
  <c r="AE467" i="2"/>
  <c r="AE466" i="2"/>
  <c r="AE465" i="2"/>
  <c r="AE464" i="2"/>
  <c r="AE463" i="2"/>
  <c r="AE462" i="2"/>
  <c r="AE461" i="2"/>
  <c r="AE460" i="2"/>
  <c r="AE459" i="2"/>
  <c r="AE458" i="2"/>
  <c r="AE457" i="2"/>
  <c r="AE456" i="2"/>
  <c r="AE455" i="2"/>
  <c r="AE454" i="2"/>
  <c r="AE453" i="2"/>
  <c r="AE452" i="2"/>
  <c r="AE451" i="2"/>
  <c r="AE450" i="2"/>
  <c r="AE449" i="2"/>
  <c r="AE448" i="2"/>
  <c r="AE447" i="2"/>
  <c r="AE446" i="2"/>
  <c r="AE445" i="2"/>
  <c r="AE444" i="2"/>
  <c r="AE443" i="2"/>
  <c r="AE442" i="2"/>
  <c r="AE441" i="2"/>
  <c r="AE440" i="2"/>
  <c r="AE439" i="2"/>
  <c r="AE438" i="2"/>
  <c r="AE437" i="2"/>
  <c r="AE436" i="2"/>
  <c r="AE435" i="2"/>
  <c r="AE434" i="2"/>
  <c r="AE433" i="2"/>
  <c r="AE432" i="2"/>
  <c r="AE431" i="2"/>
  <c r="AE430" i="2"/>
  <c r="AE429" i="2"/>
  <c r="AE428" i="2"/>
  <c r="AE427" i="2"/>
  <c r="AE426" i="2"/>
  <c r="AE425" i="2"/>
  <c r="AE424" i="2"/>
  <c r="AE423" i="2"/>
  <c r="AE422" i="2"/>
  <c r="AE421" i="2"/>
  <c r="AE420" i="2"/>
  <c r="AE419" i="2"/>
  <c r="AE418" i="2"/>
  <c r="AE417" i="2"/>
  <c r="AE416" i="2"/>
  <c r="AE415" i="2"/>
  <c r="AE414" i="2"/>
  <c r="AE413" i="2"/>
  <c r="AE412" i="2"/>
  <c r="AE411" i="2"/>
  <c r="AE410" i="2"/>
  <c r="AE409" i="2"/>
  <c r="AE408" i="2"/>
  <c r="AE407" i="2"/>
  <c r="AE406" i="2"/>
  <c r="AE405" i="2"/>
  <c r="AE404" i="2"/>
  <c r="AE403" i="2"/>
  <c r="AE402" i="2"/>
  <c r="AE401" i="2"/>
  <c r="AE400" i="2"/>
  <c r="AE399" i="2"/>
  <c r="AE398" i="2"/>
  <c r="AE397" i="2"/>
  <c r="AE396" i="2"/>
  <c r="AE395" i="2"/>
  <c r="AE394" i="2"/>
  <c r="AE393" i="2"/>
  <c r="AE392" i="2"/>
  <c r="AE391" i="2"/>
  <c r="AE390" i="2"/>
  <c r="AE389" i="2"/>
  <c r="AE388" i="2"/>
  <c r="AE387" i="2"/>
  <c r="AE386" i="2"/>
  <c r="AE385" i="2"/>
  <c r="AE384" i="2"/>
  <c r="AE383" i="2"/>
  <c r="AE382" i="2"/>
  <c r="AE381" i="2"/>
  <c r="AE380" i="2"/>
  <c r="AE379" i="2"/>
  <c r="AE378" i="2"/>
  <c r="AE377" i="2"/>
  <c r="AE376" i="2"/>
  <c r="AE375" i="2"/>
  <c r="AE374" i="2"/>
  <c r="AE373" i="2"/>
  <c r="AE372" i="2"/>
  <c r="AE371" i="2"/>
  <c r="AE370" i="2"/>
  <c r="AE369" i="2"/>
  <c r="AE368" i="2"/>
  <c r="AE367" i="2"/>
  <c r="AE366" i="2"/>
  <c r="AE365" i="2"/>
  <c r="AE364" i="2"/>
  <c r="AE363" i="2"/>
  <c r="AE362" i="2"/>
  <c r="AE361" i="2"/>
  <c r="AE360" i="2"/>
  <c r="AE359" i="2"/>
  <c r="AE358" i="2"/>
  <c r="AE357" i="2"/>
  <c r="AE356" i="2"/>
  <c r="AE355" i="2"/>
  <c r="AE354" i="2"/>
  <c r="AE353" i="2"/>
  <c r="AE352" i="2"/>
  <c r="AE351" i="2"/>
  <c r="AE350" i="2"/>
  <c r="AE349" i="2"/>
  <c r="AE348" i="2"/>
  <c r="AE347" i="2"/>
  <c r="AE346" i="2"/>
  <c r="AE345" i="2"/>
  <c r="AE344" i="2"/>
  <c r="AE343" i="2"/>
  <c r="AE342" i="2"/>
  <c r="AE341" i="2"/>
  <c r="AE340" i="2"/>
  <c r="AE339" i="2"/>
  <c r="AE338" i="2"/>
  <c r="AE337" i="2"/>
  <c r="AE336" i="2"/>
  <c r="AE335" i="2"/>
  <c r="AE334" i="2"/>
  <c r="AE333" i="2"/>
  <c r="AE332" i="2"/>
  <c r="AE331" i="2"/>
  <c r="AE330" i="2"/>
  <c r="AE329" i="2"/>
  <c r="AE328" i="2"/>
  <c r="AE327" i="2"/>
  <c r="AE326" i="2"/>
  <c r="AE325" i="2"/>
  <c r="AE324" i="2"/>
  <c r="AE323" i="2"/>
  <c r="AE322" i="2"/>
  <c r="AE321" i="2"/>
  <c r="AE320" i="2"/>
  <c r="AE319" i="2"/>
  <c r="AE318" i="2"/>
  <c r="AE317" i="2"/>
  <c r="AE316" i="2"/>
  <c r="AE315" i="2"/>
  <c r="AE314" i="2"/>
  <c r="AE313" i="2"/>
  <c r="AE312" i="2"/>
  <c r="AE311" i="2"/>
  <c r="AE310" i="2"/>
  <c r="AE309" i="2"/>
  <c r="AE308" i="2"/>
  <c r="AE307" i="2"/>
  <c r="AE306" i="2"/>
  <c r="AE305" i="2"/>
  <c r="AE304" i="2"/>
  <c r="AE303" i="2"/>
  <c r="AE302" i="2"/>
  <c r="AE301" i="2"/>
  <c r="AE300" i="2"/>
  <c r="AE299" i="2"/>
  <c r="AE298" i="2"/>
  <c r="AE297" i="2"/>
  <c r="AE296" i="2"/>
  <c r="AE295" i="2"/>
  <c r="AE294" i="2"/>
  <c r="AE293" i="2"/>
  <c r="AE292" i="2"/>
  <c r="AE291" i="2"/>
  <c r="AE290" i="2"/>
  <c r="AE289" i="2"/>
  <c r="AE288" i="2"/>
  <c r="AE287" i="2"/>
  <c r="AE286" i="2"/>
  <c r="AE285" i="2"/>
  <c r="AE284" i="2"/>
  <c r="AE283" i="2"/>
  <c r="AE282" i="2"/>
  <c r="AE281" i="2"/>
  <c r="AE280" i="2"/>
  <c r="AE279" i="2"/>
  <c r="AE278" i="2"/>
  <c r="AE277" i="2"/>
  <c r="AE276" i="2"/>
  <c r="AE275" i="2"/>
  <c r="AE274" i="2"/>
  <c r="AE273" i="2"/>
  <c r="AE272" i="2"/>
  <c r="AE271" i="2"/>
  <c r="AE270" i="2"/>
  <c r="AE269" i="2"/>
  <c r="AE268" i="2"/>
  <c r="AE267" i="2"/>
  <c r="AE266" i="2"/>
  <c r="AE265" i="2"/>
  <c r="AE264" i="2"/>
  <c r="AE263" i="2"/>
  <c r="AE262" i="2"/>
  <c r="AE261" i="2"/>
  <c r="AE260" i="2"/>
  <c r="AE259" i="2"/>
  <c r="AE258" i="2"/>
  <c r="AE257" i="2"/>
  <c r="AE256" i="2"/>
  <c r="AE255" i="2"/>
  <c r="AE254" i="2"/>
  <c r="AE253" i="2"/>
  <c r="AE252" i="2"/>
  <c r="AE251" i="2"/>
  <c r="AE250" i="2"/>
  <c r="AE249" i="2"/>
  <c r="AE248" i="2"/>
  <c r="AE247" i="2"/>
  <c r="AE246" i="2"/>
  <c r="AE245" i="2"/>
  <c r="AE244" i="2"/>
  <c r="AE243" i="2"/>
  <c r="AE242" i="2"/>
  <c r="AE241" i="2"/>
  <c r="AE240" i="2"/>
  <c r="AE239" i="2"/>
  <c r="AE238" i="2"/>
  <c r="AE237" i="2"/>
  <c r="AE236" i="2"/>
  <c r="AE235" i="2"/>
  <c r="AE234" i="2"/>
  <c r="AE233" i="2"/>
  <c r="AE232" i="2"/>
  <c r="AE231" i="2"/>
  <c r="AE230" i="2"/>
  <c r="AE229" i="2"/>
  <c r="AE228" i="2"/>
  <c r="AE227" i="2"/>
  <c r="AE226" i="2"/>
  <c r="AE225" i="2"/>
  <c r="AE224" i="2"/>
  <c r="AE223" i="2"/>
  <c r="AE222" i="2"/>
  <c r="AE221" i="2"/>
  <c r="AE220" i="2"/>
  <c r="AE219" i="2"/>
  <c r="AE218" i="2"/>
  <c r="AE217" i="2"/>
  <c r="AE216" i="2"/>
  <c r="AE215" i="2"/>
  <c r="AE214" i="2"/>
  <c r="AE213" i="2"/>
  <c r="AE212" i="2"/>
  <c r="AE211" i="2"/>
  <c r="AE210" i="2"/>
  <c r="AE209" i="2"/>
  <c r="AE208" i="2"/>
  <c r="AE207" i="2"/>
  <c r="AE206" i="2"/>
  <c r="AE205" i="2"/>
  <c r="AE204" i="2"/>
  <c r="AE203" i="2"/>
  <c r="AE202" i="2"/>
  <c r="AE201" i="2"/>
  <c r="AE200" i="2"/>
  <c r="AE199" i="2"/>
  <c r="AE198" i="2"/>
  <c r="AE197" i="2"/>
  <c r="AE196" i="2"/>
  <c r="AE195" i="2"/>
  <c r="AE194" i="2"/>
  <c r="AE193" i="2"/>
  <c r="AE192" i="2"/>
  <c r="AE191" i="2"/>
  <c r="AE190" i="2"/>
  <c r="AE189" i="2"/>
  <c r="AE188" i="2"/>
  <c r="AE187" i="2"/>
  <c r="AE186" i="2"/>
  <c r="AE185" i="2"/>
  <c r="AE184" i="2"/>
  <c r="AE183" i="2"/>
  <c r="AE182" i="2"/>
  <c r="AE181" i="2"/>
  <c r="AE180" i="2"/>
  <c r="AE179" i="2"/>
  <c r="AE178" i="2"/>
  <c r="AE177" i="2"/>
  <c r="AE176" i="2"/>
  <c r="AE175" i="2"/>
  <c r="AE174" i="2"/>
  <c r="AE173" i="2"/>
  <c r="AE172" i="2"/>
  <c r="AE171" i="2"/>
  <c r="AE170" i="2"/>
  <c r="AE169" i="2"/>
  <c r="AE168" i="2"/>
  <c r="AE167" i="2"/>
  <c r="AE166" i="2"/>
  <c r="AE165" i="2"/>
  <c r="AE164" i="2"/>
  <c r="AE163" i="2"/>
  <c r="AE162" i="2"/>
  <c r="AE161" i="2"/>
  <c r="AE160" i="2"/>
  <c r="AE159" i="2"/>
  <c r="AE158" i="2"/>
  <c r="AE157" i="2"/>
  <c r="AE156" i="2"/>
  <c r="AE155" i="2"/>
  <c r="AE154" i="2"/>
  <c r="AE153" i="2"/>
  <c r="AE152" i="2"/>
  <c r="AE151" i="2"/>
  <c r="AE150" i="2"/>
  <c r="AE149" i="2"/>
  <c r="AE148" i="2"/>
  <c r="AE147" i="2"/>
  <c r="AE146" i="2"/>
  <c r="AE145" i="2"/>
  <c r="AE144" i="2"/>
  <c r="AE143" i="2"/>
  <c r="AE142" i="2"/>
  <c r="AE141" i="2"/>
  <c r="AE140" i="2"/>
  <c r="AE139" i="2"/>
  <c r="AE138" i="2"/>
  <c r="AE137" i="2"/>
  <c r="AE136" i="2"/>
  <c r="AE135" i="2"/>
  <c r="AE134" i="2"/>
  <c r="AE133" i="2"/>
  <c r="AE132" i="2"/>
  <c r="AE131" i="2"/>
  <c r="AE130" i="2"/>
  <c r="AE129" i="2"/>
  <c r="AE128" i="2"/>
  <c r="AE127" i="2"/>
  <c r="AE126" i="2"/>
  <c r="AE125" i="2"/>
  <c r="AE124" i="2"/>
  <c r="AE123" i="2"/>
  <c r="AE122" i="2"/>
  <c r="AE121" i="2"/>
  <c r="AE120" i="2"/>
  <c r="AE119" i="2"/>
  <c r="AE118" i="2"/>
  <c r="AE117" i="2"/>
  <c r="AE116" i="2"/>
  <c r="AE115" i="2"/>
  <c r="AE114" i="2"/>
  <c r="AE113" i="2"/>
  <c r="AE112" i="2"/>
  <c r="AE111" i="2"/>
  <c r="AE110" i="2"/>
  <c r="AE109" i="2"/>
  <c r="AE108" i="2"/>
  <c r="AE107" i="2"/>
  <c r="AE106" i="2"/>
  <c r="AE105" i="2"/>
  <c r="AE104" i="2"/>
  <c r="AE103" i="2"/>
  <c r="AE102" i="2"/>
  <c r="AE101" i="2"/>
  <c r="AE100" i="2"/>
  <c r="AE99" i="2"/>
  <c r="AE98" i="2"/>
  <c r="AE97" i="2"/>
  <c r="AE96" i="2"/>
  <c r="AE95" i="2"/>
  <c r="AE94" i="2"/>
  <c r="AE93" i="2"/>
  <c r="AE92" i="2"/>
  <c r="AE91" i="2"/>
  <c r="AE90" i="2"/>
  <c r="AE89" i="2"/>
  <c r="AE88" i="2"/>
  <c r="AE87" i="2"/>
  <c r="AE86" i="2"/>
  <c r="AE85" i="2"/>
  <c r="AE84" i="2"/>
  <c r="AE83" i="2"/>
  <c r="AE82" i="2"/>
  <c r="AE81" i="2"/>
  <c r="AE80" i="2"/>
  <c r="AE79" i="2"/>
  <c r="AE78" i="2"/>
  <c r="AE77" i="2"/>
  <c r="AE76" i="2"/>
  <c r="AE75" i="2"/>
  <c r="AE74" i="2"/>
  <c r="AE73" i="2"/>
  <c r="AE72" i="2"/>
  <c r="AE71" i="2"/>
  <c r="AE70" i="2"/>
  <c r="AE69" i="2"/>
  <c r="AE68" i="2"/>
  <c r="AE67" i="2"/>
  <c r="AE66" i="2"/>
  <c r="AE65" i="2"/>
  <c r="AE64" i="2"/>
  <c r="AE63" i="2"/>
  <c r="AE62" i="2"/>
  <c r="AE61" i="2"/>
  <c r="AE60" i="2"/>
  <c r="AE59" i="2"/>
  <c r="AE58" i="2"/>
  <c r="AE57" i="2"/>
  <c r="AE56" i="2"/>
  <c r="AE55" i="2"/>
  <c r="AE54" i="2"/>
  <c r="AE53" i="2"/>
  <c r="AE52" i="2"/>
  <c r="AE51" i="2"/>
  <c r="AE50" i="2"/>
  <c r="AE49" i="2"/>
  <c r="AE48" i="2"/>
  <c r="AE47" i="2"/>
  <c r="AE46" i="2"/>
  <c r="AE45" i="2"/>
  <c r="AE44" i="2"/>
  <c r="AE43" i="2"/>
  <c r="AE42" i="2"/>
  <c r="AE41" i="2"/>
  <c r="AE40" i="2"/>
  <c r="AE39" i="2"/>
  <c r="AE38" i="2"/>
  <c r="AE37" i="2"/>
  <c r="AE36" i="2"/>
  <c r="AE35" i="2"/>
  <c r="AE34" i="2"/>
  <c r="AE33" i="2"/>
  <c r="AE32" i="2"/>
  <c r="AE31" i="2"/>
  <c r="AE30" i="2"/>
  <c r="AE29" i="2"/>
  <c r="AE28" i="2"/>
  <c r="AE27" i="2"/>
  <c r="AE26" i="2"/>
  <c r="AE25" i="2"/>
  <c r="AE24" i="2"/>
  <c r="AE23" i="2"/>
  <c r="AE22" i="2"/>
  <c r="AE21" i="2"/>
  <c r="AE20" i="2"/>
  <c r="AE19" i="2"/>
  <c r="AE18" i="2"/>
  <c r="AE17" i="2"/>
  <c r="AE16" i="2"/>
  <c r="AE15" i="2"/>
  <c r="AE14" i="2"/>
  <c r="AE13" i="2"/>
  <c r="AE12" i="2"/>
  <c r="AE11" i="2"/>
  <c r="AE10" i="2"/>
  <c r="AE9" i="2"/>
  <c r="AE8" i="2"/>
  <c r="AE7" i="2"/>
  <c r="AE6" i="2"/>
  <c r="AE5" i="2"/>
  <c r="AE4" i="2"/>
  <c r="AE3" i="2"/>
  <c r="AE2" i="2"/>
  <c r="AC3336" i="2"/>
  <c r="AC3335" i="2"/>
  <c r="AC3334" i="2"/>
  <c r="AC3333" i="2"/>
  <c r="AC3332" i="2"/>
  <c r="AF3332" i="2" s="1"/>
  <c r="AC3331" i="2"/>
  <c r="AC3330" i="2"/>
  <c r="AC3329" i="2"/>
  <c r="AC3328" i="2"/>
  <c r="AC3327" i="2"/>
  <c r="AC3326" i="2"/>
  <c r="AC3325" i="2"/>
  <c r="AC3324" i="2"/>
  <c r="AC3323" i="2"/>
  <c r="AC3322" i="2"/>
  <c r="AC3321" i="2"/>
  <c r="AC3320" i="2"/>
  <c r="AC3319" i="2"/>
  <c r="AC3318" i="2"/>
  <c r="AF3318" i="2" s="1"/>
  <c r="AC3317" i="2"/>
  <c r="AC3316" i="2"/>
  <c r="AC3315" i="2"/>
  <c r="AC3314" i="2"/>
  <c r="AC3313" i="2"/>
  <c r="AF3313" i="2" s="1"/>
  <c r="AC3312" i="2"/>
  <c r="AC3311" i="2"/>
  <c r="AC3310" i="2"/>
  <c r="AC3309" i="2"/>
  <c r="AC3308" i="2"/>
  <c r="AC3307" i="2"/>
  <c r="AF3307" i="2" s="1"/>
  <c r="AC3306" i="2"/>
  <c r="AC3305" i="2"/>
  <c r="AC3304" i="2"/>
  <c r="AC3303" i="2"/>
  <c r="AC3302" i="2"/>
  <c r="AC3301" i="2"/>
  <c r="AC3300" i="2"/>
  <c r="AC3299" i="2"/>
  <c r="AC3298" i="2"/>
  <c r="AC3297" i="2"/>
  <c r="AC3296" i="2"/>
  <c r="AC3295" i="2"/>
  <c r="AC3294" i="2"/>
  <c r="AF3294" i="2" s="1"/>
  <c r="AC3293" i="2"/>
  <c r="AF3293" i="2" s="1"/>
  <c r="AC3292" i="2"/>
  <c r="AF3292" i="2" s="1"/>
  <c r="AC3291" i="2"/>
  <c r="AC3290" i="2"/>
  <c r="AC3289" i="2"/>
  <c r="AC3288" i="2"/>
  <c r="AC3287" i="2"/>
  <c r="AC3286" i="2"/>
  <c r="AF3286" i="2" s="1"/>
  <c r="AF3285" i="2"/>
  <c r="AC3285" i="2"/>
  <c r="AF3284" i="2"/>
  <c r="AC3284" i="2"/>
  <c r="AF3283" i="2"/>
  <c r="AC3283" i="2"/>
  <c r="AF3282" i="2"/>
  <c r="AC3282" i="2"/>
  <c r="AF3281" i="2"/>
  <c r="AC3281" i="2"/>
  <c r="AF3280" i="2"/>
  <c r="AC3280" i="2"/>
  <c r="AF3279" i="2"/>
  <c r="AC3279" i="2"/>
  <c r="AF3278" i="2"/>
  <c r="AC3278" i="2"/>
  <c r="AF3277" i="2"/>
  <c r="AC3277" i="2"/>
  <c r="AF3276" i="2"/>
  <c r="AC3276" i="2"/>
  <c r="AF3275" i="2"/>
  <c r="AC3275" i="2"/>
  <c r="AF3274" i="2"/>
  <c r="AC3274" i="2"/>
  <c r="AF3273" i="2"/>
  <c r="AC3273" i="2"/>
  <c r="AF3272" i="2"/>
  <c r="AC3272" i="2"/>
  <c r="AF3271" i="2"/>
  <c r="AC3271" i="2"/>
  <c r="AF3270" i="2"/>
  <c r="AC3270" i="2"/>
  <c r="AF3269" i="2"/>
  <c r="AC3269" i="2"/>
  <c r="AF3268" i="2"/>
  <c r="AC3268" i="2"/>
  <c r="AF3267" i="2"/>
  <c r="AC3267" i="2"/>
  <c r="AF3266" i="2"/>
  <c r="AC3266" i="2"/>
  <c r="AF3265" i="2"/>
  <c r="AC3265" i="2"/>
  <c r="AF3264" i="2"/>
  <c r="AC3264" i="2"/>
  <c r="AF3263" i="2"/>
  <c r="AC3263" i="2"/>
  <c r="AF3262" i="2"/>
  <c r="AC3262" i="2"/>
  <c r="AF3261" i="2"/>
  <c r="AC3261" i="2"/>
  <c r="AF3260" i="2"/>
  <c r="AC3260" i="2"/>
  <c r="AF3259" i="2"/>
  <c r="AC3259" i="2"/>
  <c r="AF3258" i="2"/>
  <c r="AC3258" i="2"/>
  <c r="AF3257" i="2"/>
  <c r="AC3257" i="2"/>
  <c r="AF3256" i="2"/>
  <c r="AC3256" i="2"/>
  <c r="AF3255" i="2"/>
  <c r="AC3255" i="2"/>
  <c r="AF3254" i="2"/>
  <c r="AC3254" i="2"/>
  <c r="AF3253" i="2"/>
  <c r="AC3253" i="2"/>
  <c r="AF3252" i="2"/>
  <c r="AC3252" i="2"/>
  <c r="AF3251" i="2"/>
  <c r="AC3251" i="2"/>
  <c r="AF3250" i="2"/>
  <c r="AC3250" i="2"/>
  <c r="AF3249" i="2"/>
  <c r="AC3249" i="2"/>
  <c r="AF3248" i="2"/>
  <c r="AC3248" i="2"/>
  <c r="AF3247" i="2"/>
  <c r="AC3247" i="2"/>
  <c r="AF3246" i="2"/>
  <c r="AC3246" i="2"/>
  <c r="AF3245" i="2"/>
  <c r="AC3245" i="2"/>
  <c r="AF3244" i="2"/>
  <c r="AC3244" i="2"/>
  <c r="AF3243" i="2"/>
  <c r="AC3243" i="2"/>
  <c r="AF3242" i="2"/>
  <c r="AC3242" i="2"/>
  <c r="AF3290" i="2" s="1"/>
  <c r="AF3241" i="2"/>
  <c r="AC3241" i="2"/>
  <c r="AF3240" i="2"/>
  <c r="AC3240" i="2"/>
  <c r="AF3239" i="2"/>
  <c r="AC3239" i="2"/>
  <c r="AF3238" i="2"/>
  <c r="AC3238" i="2"/>
  <c r="AF3237" i="2"/>
  <c r="AC3237" i="2"/>
  <c r="AC3236" i="2"/>
  <c r="AC3235" i="2"/>
  <c r="AC3234" i="2"/>
  <c r="AF3234" i="2" s="1"/>
  <c r="AC3233" i="2"/>
  <c r="AC3232" i="2"/>
  <c r="AC3231" i="2"/>
  <c r="AC3230" i="2"/>
  <c r="AC3229" i="2"/>
  <c r="AC3228" i="2"/>
  <c r="AC3227" i="2"/>
  <c r="AC3226" i="2"/>
  <c r="AC3225" i="2"/>
  <c r="AC3224" i="2"/>
  <c r="AC3223" i="2"/>
  <c r="AC3222" i="2"/>
  <c r="AC3221" i="2"/>
  <c r="AC3220" i="2"/>
  <c r="AC3219" i="2"/>
  <c r="AC3218" i="2"/>
  <c r="AC3217" i="2"/>
  <c r="AC3216" i="2"/>
  <c r="AC3215" i="2"/>
  <c r="AC3214" i="2"/>
  <c r="AC3213" i="2"/>
  <c r="AC3212" i="2"/>
  <c r="AF3212" i="2" s="1"/>
  <c r="AC3211" i="2"/>
  <c r="AC3210" i="2"/>
  <c r="AC3209" i="2"/>
  <c r="AC3208" i="2"/>
  <c r="AC3207" i="2"/>
  <c r="AC3206" i="2"/>
  <c r="AC3205" i="2"/>
  <c r="AC3204" i="2"/>
  <c r="AC3203" i="2"/>
  <c r="AC3202" i="2"/>
  <c r="AC3201" i="2"/>
  <c r="AC3200" i="2"/>
  <c r="AC3199" i="2"/>
  <c r="AC3198" i="2"/>
  <c r="AC3197" i="2"/>
  <c r="AC3196" i="2"/>
  <c r="AF3196" i="2" s="1"/>
  <c r="AC3195" i="2"/>
  <c r="AC3194" i="2"/>
  <c r="AC3193" i="2"/>
  <c r="AC3192" i="2"/>
  <c r="AC3191" i="2"/>
  <c r="AC3190" i="2"/>
  <c r="AF3190" i="2" s="1"/>
  <c r="AC3189" i="2"/>
  <c r="AF3188" i="2"/>
  <c r="AC3188" i="2"/>
  <c r="AF3187" i="2"/>
  <c r="AC3187" i="2"/>
  <c r="AF3186" i="2"/>
  <c r="AC3186" i="2"/>
  <c r="AF3185" i="2"/>
  <c r="AC3185" i="2"/>
  <c r="AF3184" i="2"/>
  <c r="AC3184" i="2"/>
  <c r="AF3183" i="2"/>
  <c r="AC3183" i="2"/>
  <c r="AF3182" i="2"/>
  <c r="AC3182" i="2"/>
  <c r="AF3181" i="2"/>
  <c r="AC3181" i="2"/>
  <c r="AF3180" i="2"/>
  <c r="AC3180" i="2"/>
  <c r="AF3179" i="2"/>
  <c r="AC3179" i="2"/>
  <c r="AF3178" i="2"/>
  <c r="AC3178" i="2"/>
  <c r="AF3177" i="2"/>
  <c r="AC3177" i="2"/>
  <c r="AF3176" i="2"/>
  <c r="AC3176" i="2"/>
  <c r="AF3175" i="2"/>
  <c r="AC3175" i="2"/>
  <c r="AF3174" i="2"/>
  <c r="AC3174" i="2"/>
  <c r="AF3173" i="2"/>
  <c r="AC3173" i="2"/>
  <c r="AF3172" i="2"/>
  <c r="AC3172" i="2"/>
  <c r="AF3171" i="2"/>
  <c r="AC3171" i="2"/>
  <c r="AF3170" i="2"/>
  <c r="AC3170" i="2"/>
  <c r="AF3169" i="2"/>
  <c r="AC3169" i="2"/>
  <c r="AF3168" i="2"/>
  <c r="AC3168" i="2"/>
  <c r="AF3167" i="2"/>
  <c r="AC3167" i="2"/>
  <c r="AF3166" i="2"/>
  <c r="AC3166" i="2"/>
  <c r="AF3165" i="2"/>
  <c r="AC3165" i="2"/>
  <c r="AF3164" i="2"/>
  <c r="AC3164" i="2"/>
  <c r="AF3163" i="2"/>
  <c r="AC3163" i="2"/>
  <c r="AF3162" i="2"/>
  <c r="AC3162" i="2"/>
  <c r="AF3161" i="2"/>
  <c r="AC3161" i="2"/>
  <c r="AF3209" i="2" s="1"/>
  <c r="AF3160" i="2"/>
  <c r="AC3160" i="2"/>
  <c r="AF3159" i="2"/>
  <c r="AC3159" i="2"/>
  <c r="AF3158" i="2"/>
  <c r="AC3158" i="2"/>
  <c r="AF3157" i="2"/>
  <c r="AC3157" i="2"/>
  <c r="AF3156" i="2"/>
  <c r="AC3156" i="2"/>
  <c r="AF3155" i="2"/>
  <c r="AC3155" i="2"/>
  <c r="AF3154" i="2"/>
  <c r="AC3154" i="2"/>
  <c r="AF3153" i="2"/>
  <c r="AC3153" i="2"/>
  <c r="AF3205" i="2" s="1"/>
  <c r="AF3152" i="2"/>
  <c r="AC3152" i="2"/>
  <c r="AF3151" i="2"/>
  <c r="AC3151" i="2"/>
  <c r="AF3150" i="2"/>
  <c r="AC3150" i="2"/>
  <c r="AF3149" i="2"/>
  <c r="AC3149" i="2"/>
  <c r="AF3148" i="2"/>
  <c r="AC3148" i="2"/>
  <c r="AF3147" i="2"/>
  <c r="AC3147" i="2"/>
  <c r="AF3146" i="2"/>
  <c r="AC3146" i="2"/>
  <c r="AF3145" i="2"/>
  <c r="AC3145" i="2"/>
  <c r="AF3144" i="2"/>
  <c r="AC3144" i="2"/>
  <c r="AF3143" i="2"/>
  <c r="AC3143" i="2"/>
  <c r="AF3142" i="2"/>
  <c r="AC3142" i="2"/>
  <c r="AF3141" i="2"/>
  <c r="AC3141" i="2"/>
  <c r="AF3193" i="2" s="1"/>
  <c r="AF3140" i="2"/>
  <c r="AC3140" i="2"/>
  <c r="AF3139" i="2"/>
  <c r="AC3139" i="2"/>
  <c r="AF3138" i="2"/>
  <c r="AC3138" i="2"/>
  <c r="AF3137" i="2"/>
  <c r="AC3137" i="2"/>
  <c r="AF3189" i="2" s="1"/>
  <c r="AC3136" i="2"/>
  <c r="AC3135" i="2"/>
  <c r="AF3135" i="2" s="1"/>
  <c r="AC3134" i="2"/>
  <c r="AC3133" i="2"/>
  <c r="AC3132" i="2"/>
  <c r="AC3131" i="2"/>
  <c r="AC3130" i="2"/>
  <c r="AC3129" i="2"/>
  <c r="AC3128" i="2"/>
  <c r="AC3127" i="2"/>
  <c r="AC3126" i="2"/>
  <c r="AC3125" i="2"/>
  <c r="AC3124" i="2"/>
  <c r="AC3123" i="2"/>
  <c r="AC3122" i="2"/>
  <c r="AC3121" i="2"/>
  <c r="AC3120" i="2"/>
  <c r="AF3120" i="2" s="1"/>
  <c r="AC3119" i="2"/>
  <c r="AC3118" i="2"/>
  <c r="AF3118" i="2" s="1"/>
  <c r="AC3117" i="2"/>
  <c r="AC3116" i="2"/>
  <c r="AC3115" i="2"/>
  <c r="AC3114" i="2"/>
  <c r="AC3113" i="2"/>
  <c r="AC3112" i="2"/>
  <c r="AC3111" i="2"/>
  <c r="AF3111" i="2" s="1"/>
  <c r="AC3110" i="2"/>
  <c r="AC3109" i="2"/>
  <c r="AC3108" i="2"/>
  <c r="AC3107" i="2"/>
  <c r="AC3106" i="2"/>
  <c r="AC3105" i="2"/>
  <c r="AC3104" i="2"/>
  <c r="AC3103" i="2"/>
  <c r="AC3102" i="2"/>
  <c r="AC3101" i="2"/>
  <c r="AC3100" i="2"/>
  <c r="AC3099" i="2"/>
  <c r="AC3098" i="2"/>
  <c r="AC3097" i="2"/>
  <c r="AC3096" i="2"/>
  <c r="AC3095" i="2"/>
  <c r="AC3094" i="2"/>
  <c r="AC3093" i="2"/>
  <c r="AF3093" i="2" s="1"/>
  <c r="AC3092" i="2"/>
  <c r="AF3092" i="2" s="1"/>
  <c r="AC3091" i="2"/>
  <c r="AC3090" i="2"/>
  <c r="AC3089" i="2"/>
  <c r="AC3088" i="2"/>
  <c r="AC3087" i="2"/>
  <c r="AC3086" i="2"/>
  <c r="AC3085" i="2"/>
  <c r="AF3085" i="2" s="1"/>
  <c r="AC3084" i="2"/>
  <c r="AC3083" i="2"/>
  <c r="AC3082" i="2"/>
  <c r="AF3082" i="2" s="1"/>
  <c r="AF3081" i="2"/>
  <c r="AC3081" i="2"/>
  <c r="AF3080" i="2"/>
  <c r="AC3080" i="2"/>
  <c r="AF3079" i="2"/>
  <c r="AC3079" i="2"/>
  <c r="AF3078" i="2"/>
  <c r="AC3078" i="2"/>
  <c r="AF3077" i="2"/>
  <c r="AC3077" i="2"/>
  <c r="AF3076" i="2"/>
  <c r="AC3076" i="2"/>
  <c r="AF3075" i="2"/>
  <c r="AC3075" i="2"/>
  <c r="AF3074" i="2"/>
  <c r="AC3074" i="2"/>
  <c r="AF3130" i="2" s="1"/>
  <c r="AF3073" i="2"/>
  <c r="AC3073" i="2"/>
  <c r="AF3072" i="2"/>
  <c r="AC3072" i="2"/>
  <c r="AF3071" i="2"/>
  <c r="AC3071" i="2"/>
  <c r="AF3070" i="2"/>
  <c r="AC3070" i="2"/>
  <c r="AF3069" i="2"/>
  <c r="AC3069" i="2"/>
  <c r="AF3068" i="2"/>
  <c r="AC3068" i="2"/>
  <c r="AF3067" i="2"/>
  <c r="AC3067" i="2"/>
  <c r="AF3066" i="2"/>
  <c r="AC3066" i="2"/>
  <c r="AF3122" i="2" s="1"/>
  <c r="AF3065" i="2"/>
  <c r="AC3065" i="2"/>
  <c r="AF3064" i="2"/>
  <c r="AC3064" i="2"/>
  <c r="AF3063" i="2"/>
  <c r="AC3063" i="2"/>
  <c r="AF3062" i="2"/>
  <c r="AC3062" i="2"/>
  <c r="AF3061" i="2"/>
  <c r="AC3061" i="2"/>
  <c r="AF3060" i="2"/>
  <c r="AC3060" i="2"/>
  <c r="AF3059" i="2"/>
  <c r="AC3059" i="2"/>
  <c r="AF3058" i="2"/>
  <c r="AC3058" i="2"/>
  <c r="AF3114" i="2" s="1"/>
  <c r="AF3057" i="2"/>
  <c r="AC3057" i="2"/>
  <c r="AF3056" i="2"/>
  <c r="AC3056" i="2"/>
  <c r="AF3055" i="2"/>
  <c r="AC3055" i="2"/>
  <c r="AF3054" i="2"/>
  <c r="AC3054" i="2"/>
  <c r="AF3053" i="2"/>
  <c r="AC3053" i="2"/>
  <c r="AF3052" i="2"/>
  <c r="AC3052" i="2"/>
  <c r="AF3051" i="2"/>
  <c r="AC3051" i="2"/>
  <c r="AF3050" i="2"/>
  <c r="AC3050" i="2"/>
  <c r="AF3049" i="2"/>
  <c r="AC3049" i="2"/>
  <c r="AF3048" i="2"/>
  <c r="AC3048" i="2"/>
  <c r="AF3047" i="2"/>
  <c r="AC3047" i="2"/>
  <c r="AF3046" i="2"/>
  <c r="AC3046" i="2"/>
  <c r="AF3045" i="2"/>
  <c r="AC3045" i="2"/>
  <c r="AF3044" i="2"/>
  <c r="AC3044" i="2"/>
  <c r="AF3043" i="2"/>
  <c r="AC3043" i="2"/>
  <c r="AF3042" i="2"/>
  <c r="AC3042" i="2"/>
  <c r="AF3041" i="2"/>
  <c r="AC3041" i="2"/>
  <c r="AF3040" i="2"/>
  <c r="AC3040" i="2"/>
  <c r="AF3039" i="2"/>
  <c r="AC3039" i="2"/>
  <c r="AF3038" i="2"/>
  <c r="AC3038" i="2"/>
  <c r="AF3037" i="2"/>
  <c r="AC3037" i="2"/>
  <c r="AF3036" i="2"/>
  <c r="AC3036" i="2"/>
  <c r="AF3035" i="2"/>
  <c r="AC3035" i="2"/>
  <c r="AF3034" i="2"/>
  <c r="AC3034" i="2"/>
  <c r="AF3033" i="2"/>
  <c r="AC3033" i="2"/>
  <c r="AF3032" i="2"/>
  <c r="AC3032" i="2"/>
  <c r="AF3031" i="2"/>
  <c r="AC3031" i="2"/>
  <c r="AF3030" i="2"/>
  <c r="AC3030" i="2"/>
  <c r="AF3029" i="2"/>
  <c r="AC3029" i="2"/>
  <c r="AF3028" i="2"/>
  <c r="AC3028" i="2"/>
  <c r="AF3027" i="2"/>
  <c r="AC3027" i="2"/>
  <c r="AC3026" i="2"/>
  <c r="AC3025" i="2"/>
  <c r="AC3024" i="2"/>
  <c r="AC3023" i="2"/>
  <c r="AC3022" i="2"/>
  <c r="AC3021" i="2"/>
  <c r="AC3020" i="2"/>
  <c r="AC3019" i="2"/>
  <c r="AC3018" i="2"/>
  <c r="AC3017" i="2"/>
  <c r="AC3016" i="2"/>
  <c r="AC3015" i="2"/>
  <c r="AC3014" i="2"/>
  <c r="AC3013" i="2"/>
  <c r="AC3012" i="2"/>
  <c r="AC3011" i="2"/>
  <c r="AC3010" i="2"/>
  <c r="AC3009" i="2"/>
  <c r="AC3008" i="2"/>
  <c r="AC3007" i="2"/>
  <c r="AC3006" i="2"/>
  <c r="AF3006" i="2" s="1"/>
  <c r="AC3005" i="2"/>
  <c r="AC3004" i="2"/>
  <c r="AC3003" i="2"/>
  <c r="AC3002" i="2"/>
  <c r="AF3002" i="2" s="1"/>
  <c r="AC3001" i="2"/>
  <c r="AF3001" i="2" s="1"/>
  <c r="AC3000" i="2"/>
  <c r="AF3000" i="2" s="1"/>
  <c r="AC2999" i="2"/>
  <c r="AC2998" i="2"/>
  <c r="AC2997" i="2"/>
  <c r="AC2996" i="2"/>
  <c r="AC2995" i="2"/>
  <c r="AF2995" i="2" s="1"/>
  <c r="AC2994" i="2"/>
  <c r="AF2994" i="2" s="1"/>
  <c r="AC2993" i="2"/>
  <c r="AC2992" i="2"/>
  <c r="AC2991" i="2"/>
  <c r="AC2990" i="2"/>
  <c r="AC2989" i="2"/>
  <c r="AC2988" i="2"/>
  <c r="AC2987" i="2"/>
  <c r="AC2986" i="2"/>
  <c r="AC2985" i="2"/>
  <c r="AC2984" i="2"/>
  <c r="AC2983" i="2"/>
  <c r="AF2983" i="2" s="1"/>
  <c r="AC2982" i="2"/>
  <c r="AC2981" i="2"/>
  <c r="AC2980" i="2"/>
  <c r="AC2979" i="2"/>
  <c r="AF2979" i="2" s="1"/>
  <c r="AC2978" i="2"/>
  <c r="AF2978" i="2" s="1"/>
  <c r="AC2977" i="2"/>
  <c r="AC2976" i="2"/>
  <c r="AC2975" i="2"/>
  <c r="AC2974" i="2"/>
  <c r="AC2973" i="2"/>
  <c r="AC2972" i="2"/>
  <c r="AC2971" i="2"/>
  <c r="AC2970" i="2"/>
  <c r="AF2969" i="2"/>
  <c r="AC2969" i="2"/>
  <c r="AF2968" i="2"/>
  <c r="AC2968" i="2"/>
  <c r="AF2967" i="2"/>
  <c r="AC2967" i="2"/>
  <c r="AF2966" i="2"/>
  <c r="AC2966" i="2"/>
  <c r="AF2965" i="2"/>
  <c r="AC2965" i="2"/>
  <c r="AF2964" i="2"/>
  <c r="AC2964" i="2"/>
  <c r="AF2963" i="2"/>
  <c r="AC2963" i="2"/>
  <c r="AF2962" i="2"/>
  <c r="AC2962" i="2"/>
  <c r="AF2961" i="2"/>
  <c r="AC2961" i="2"/>
  <c r="AF2960" i="2"/>
  <c r="AC2960" i="2"/>
  <c r="AF2959" i="2"/>
  <c r="AC2959" i="2"/>
  <c r="AF2958" i="2"/>
  <c r="AC2958" i="2"/>
  <c r="AF2957" i="2"/>
  <c r="AC2957" i="2"/>
  <c r="AF2956" i="2"/>
  <c r="AC2956" i="2"/>
  <c r="AF2955" i="2"/>
  <c r="AC2955" i="2"/>
  <c r="AF2954" i="2"/>
  <c r="AC2954" i="2"/>
  <c r="AF2953" i="2"/>
  <c r="AC2953" i="2"/>
  <c r="AF2952" i="2"/>
  <c r="AC2952" i="2"/>
  <c r="AF2951" i="2"/>
  <c r="AC2951" i="2"/>
  <c r="AF2950" i="2"/>
  <c r="AC2950" i="2"/>
  <c r="AF2949" i="2"/>
  <c r="AC2949" i="2"/>
  <c r="AF2948" i="2"/>
  <c r="AC2948" i="2"/>
  <c r="AF2947" i="2"/>
  <c r="AC2947" i="2"/>
  <c r="AF2946" i="2"/>
  <c r="AC2946" i="2"/>
  <c r="AF2945" i="2"/>
  <c r="AC2945" i="2"/>
  <c r="AF2944" i="2"/>
  <c r="AC2944" i="2"/>
  <c r="AF2943" i="2"/>
  <c r="AC2943" i="2"/>
  <c r="AF2942" i="2"/>
  <c r="AC2942" i="2"/>
  <c r="AF2941" i="2"/>
  <c r="AC2941" i="2"/>
  <c r="AF2940" i="2"/>
  <c r="AC2940" i="2"/>
  <c r="AF2939" i="2"/>
  <c r="AC2939" i="2"/>
  <c r="AF2938" i="2"/>
  <c r="AC2938" i="2"/>
  <c r="AF2937" i="2"/>
  <c r="AC2937" i="2"/>
  <c r="AF2936" i="2"/>
  <c r="AC2936" i="2"/>
  <c r="AF2935" i="2"/>
  <c r="AC2935" i="2"/>
  <c r="AF2934" i="2"/>
  <c r="AC2934" i="2"/>
  <c r="AF2933" i="2"/>
  <c r="AC2933" i="2"/>
  <c r="AF2932" i="2"/>
  <c r="AC2932" i="2"/>
  <c r="AF2931" i="2"/>
  <c r="AC2931" i="2"/>
  <c r="AF2930" i="2"/>
  <c r="AC2930" i="2"/>
  <c r="AF2929" i="2"/>
  <c r="AC2929" i="2"/>
  <c r="AF2928" i="2"/>
  <c r="AC2928" i="2"/>
  <c r="AF2927" i="2"/>
  <c r="AC2927" i="2"/>
  <c r="AF2926" i="2"/>
  <c r="AC2926" i="2"/>
  <c r="AF2925" i="2"/>
  <c r="AC2925" i="2"/>
  <c r="AF2924" i="2"/>
  <c r="AC2924" i="2"/>
  <c r="AF2923" i="2"/>
  <c r="AC2923" i="2"/>
  <c r="AF2922" i="2"/>
  <c r="AC2922" i="2"/>
  <c r="AF2921" i="2"/>
  <c r="AC2921" i="2"/>
  <c r="AF2920" i="2"/>
  <c r="AC2920" i="2"/>
  <c r="AF2919" i="2"/>
  <c r="AC2919" i="2"/>
  <c r="AF2918" i="2"/>
  <c r="AC2918" i="2"/>
  <c r="AC2917" i="2"/>
  <c r="AC2916" i="2"/>
  <c r="AC2915" i="2"/>
  <c r="AF2915" i="2" s="1"/>
  <c r="AC2914" i="2"/>
  <c r="AF2914" i="2" s="1"/>
  <c r="AC2913" i="2"/>
  <c r="AC2912" i="2"/>
  <c r="AC2911" i="2"/>
  <c r="AC2910" i="2"/>
  <c r="AC2909" i="2"/>
  <c r="AC2908" i="2"/>
  <c r="AC2907" i="2"/>
  <c r="AC2906" i="2"/>
  <c r="AC2905" i="2"/>
  <c r="AC2904" i="2"/>
  <c r="AC2903" i="2"/>
  <c r="AF2903" i="2" s="1"/>
  <c r="AC2902" i="2"/>
  <c r="AC2901" i="2"/>
  <c r="AC2900" i="2"/>
  <c r="AC2899" i="2"/>
  <c r="AC2898" i="2"/>
  <c r="AC2897" i="2"/>
  <c r="AF2897" i="2" s="1"/>
  <c r="AC2896" i="2"/>
  <c r="AC2895" i="2"/>
  <c r="AC2894" i="2"/>
  <c r="AC2893" i="2"/>
  <c r="AF2893" i="2" s="1"/>
  <c r="AC2892" i="2"/>
  <c r="AC2891" i="2"/>
  <c r="AC2890" i="2"/>
  <c r="AF2890" i="2" s="1"/>
  <c r="AC2889" i="2"/>
  <c r="AC2888" i="2"/>
  <c r="AC2887" i="2"/>
  <c r="AF2887" i="2" s="1"/>
  <c r="AC2886" i="2"/>
  <c r="AC2885" i="2"/>
  <c r="AF2885" i="2" s="1"/>
  <c r="AC2884" i="2"/>
  <c r="AC2883" i="2"/>
  <c r="AC2882" i="2"/>
  <c r="AC2881" i="2"/>
  <c r="AC2880" i="2"/>
  <c r="AC2879" i="2"/>
  <c r="AC2878" i="2"/>
  <c r="AC2877" i="2"/>
  <c r="AC2876" i="2"/>
  <c r="AC2875" i="2"/>
  <c r="AC2874" i="2"/>
  <c r="AC2873" i="2"/>
  <c r="AC2872" i="2"/>
  <c r="AF2872" i="2" s="1"/>
  <c r="AC2871" i="2"/>
  <c r="AC2870" i="2"/>
  <c r="AC2869" i="2"/>
  <c r="AC2868" i="2"/>
  <c r="AC2867" i="2"/>
  <c r="AF2867" i="2" s="1"/>
  <c r="AC2866" i="2"/>
  <c r="AF2866" i="2" s="1"/>
  <c r="AC2865" i="2"/>
  <c r="AC2864" i="2"/>
  <c r="AC2863" i="2"/>
  <c r="AC2862" i="2"/>
  <c r="AC2861" i="2"/>
  <c r="AC2860" i="2"/>
  <c r="AC2859" i="2"/>
  <c r="AC2858" i="2"/>
  <c r="AC2857" i="2"/>
  <c r="AF2856" i="2"/>
  <c r="AC2856" i="2"/>
  <c r="AF2855" i="2"/>
  <c r="AC2855" i="2"/>
  <c r="AF2854" i="2"/>
  <c r="AC2854" i="2"/>
  <c r="AF2853" i="2"/>
  <c r="AC2853" i="2"/>
  <c r="AF2852" i="2"/>
  <c r="AC2852" i="2"/>
  <c r="AF2851" i="2"/>
  <c r="AC2851" i="2"/>
  <c r="AF2850" i="2"/>
  <c r="AC2850" i="2"/>
  <c r="AF2849" i="2"/>
  <c r="AC2849" i="2"/>
  <c r="AF2848" i="2"/>
  <c r="AC2848" i="2"/>
  <c r="AF2847" i="2"/>
  <c r="AC2847" i="2"/>
  <c r="AF2846" i="2"/>
  <c r="AC2846" i="2"/>
  <c r="AF2845" i="2"/>
  <c r="AC2845" i="2"/>
  <c r="AF2844" i="2"/>
  <c r="AC2844" i="2"/>
  <c r="AF2843" i="2"/>
  <c r="AC2843" i="2"/>
  <c r="AF2842" i="2"/>
  <c r="AC2842" i="2"/>
  <c r="AF2841" i="2"/>
  <c r="AC2841" i="2"/>
  <c r="AF2840" i="2"/>
  <c r="AC2840" i="2"/>
  <c r="AF2839" i="2"/>
  <c r="AC2839" i="2"/>
  <c r="AF2838" i="2"/>
  <c r="AC2838" i="2"/>
  <c r="AF2837" i="2"/>
  <c r="AC2837" i="2"/>
  <c r="AF2836" i="2"/>
  <c r="AC2836" i="2"/>
  <c r="AF2835" i="2"/>
  <c r="AC2835" i="2"/>
  <c r="AF2834" i="2"/>
  <c r="AC2834" i="2"/>
  <c r="AF2833" i="2"/>
  <c r="AC2833" i="2"/>
  <c r="AF2832" i="2"/>
  <c r="AC2832" i="2"/>
  <c r="AF2831" i="2"/>
  <c r="AC2831" i="2"/>
  <c r="AF2830" i="2"/>
  <c r="AC2830" i="2"/>
  <c r="AF2829" i="2"/>
  <c r="AC2829" i="2"/>
  <c r="AF2828" i="2"/>
  <c r="AC2828" i="2"/>
  <c r="AF2827" i="2"/>
  <c r="AC2827" i="2"/>
  <c r="AF2826" i="2"/>
  <c r="AC2826" i="2"/>
  <c r="AF2825" i="2"/>
  <c r="AC2825" i="2"/>
  <c r="AF2824" i="2"/>
  <c r="AC2824" i="2"/>
  <c r="AF2823" i="2"/>
  <c r="AC2823" i="2"/>
  <c r="AF2822" i="2"/>
  <c r="AC2822" i="2"/>
  <c r="AF2821" i="2"/>
  <c r="AC2821" i="2"/>
  <c r="AF2820" i="2"/>
  <c r="AC2820" i="2"/>
  <c r="AF2819" i="2"/>
  <c r="AC2819" i="2"/>
  <c r="AF2818" i="2"/>
  <c r="AC2818" i="2"/>
  <c r="AF2817" i="2"/>
  <c r="AC2817" i="2"/>
  <c r="AF2816" i="2"/>
  <c r="AC2816" i="2"/>
  <c r="AF2815" i="2"/>
  <c r="AC2815" i="2"/>
  <c r="AF2814" i="2"/>
  <c r="AC2814" i="2"/>
  <c r="AF2813" i="2"/>
  <c r="AC2813" i="2"/>
  <c r="AF2812" i="2"/>
  <c r="AC2812" i="2"/>
  <c r="AF2811" i="2"/>
  <c r="AC2811" i="2"/>
  <c r="AF2810" i="2"/>
  <c r="AC2810" i="2"/>
  <c r="AF2809" i="2"/>
  <c r="AC2809" i="2"/>
  <c r="AF2808" i="2"/>
  <c r="AC2808" i="2"/>
  <c r="AF2807" i="2"/>
  <c r="AC2807" i="2"/>
  <c r="AF2806" i="2"/>
  <c r="AC2806" i="2"/>
  <c r="AF2805" i="2"/>
  <c r="AC2805" i="2"/>
  <c r="AF2804" i="2"/>
  <c r="AC2804" i="2"/>
  <c r="AF2803" i="2"/>
  <c r="AC2803" i="2"/>
  <c r="AF2802" i="2"/>
  <c r="AC2802" i="2"/>
  <c r="AF2801" i="2"/>
  <c r="AC2801" i="2"/>
  <c r="AF2800" i="2"/>
  <c r="AC2800" i="2"/>
  <c r="AF2799" i="2"/>
  <c r="AC2799" i="2"/>
  <c r="AF2798" i="2"/>
  <c r="AC2798" i="2"/>
  <c r="AF2797" i="2"/>
  <c r="AC2797" i="2"/>
  <c r="AF2796" i="2"/>
  <c r="AC2796" i="2"/>
  <c r="AF2795" i="2"/>
  <c r="AC2795" i="2"/>
  <c r="AC2794" i="2"/>
  <c r="AC2793" i="2"/>
  <c r="AF2793" i="2" s="1"/>
  <c r="AC2792" i="2"/>
  <c r="AC2791" i="2"/>
  <c r="AC2790" i="2"/>
  <c r="AF2790" i="2" s="1"/>
  <c r="AC2789" i="2"/>
  <c r="AC2788" i="2"/>
  <c r="AC2787" i="2"/>
  <c r="AC2786" i="2"/>
  <c r="AF2786" i="2" s="1"/>
  <c r="AC2785" i="2"/>
  <c r="AC2784" i="2"/>
  <c r="AC2783" i="2"/>
  <c r="AC2782" i="2"/>
  <c r="AC2781" i="2"/>
  <c r="AC2780" i="2"/>
  <c r="AC2779" i="2"/>
  <c r="AC2778" i="2"/>
  <c r="AC2777" i="2"/>
  <c r="AC2776" i="2"/>
  <c r="AC2775" i="2"/>
  <c r="AC2774" i="2"/>
  <c r="AC2773" i="2"/>
  <c r="AC2772" i="2"/>
  <c r="AC2771" i="2"/>
  <c r="AC2770" i="2"/>
  <c r="AC2769" i="2"/>
  <c r="AC2768" i="2"/>
  <c r="AC2767" i="2"/>
  <c r="AF2767" i="2" s="1"/>
  <c r="AC2766" i="2"/>
  <c r="AC2765" i="2"/>
  <c r="AC2764" i="2"/>
  <c r="AC2763" i="2"/>
  <c r="AC2762" i="2"/>
  <c r="AC2761" i="2"/>
  <c r="AC2760" i="2"/>
  <c r="AC2759" i="2"/>
  <c r="AF2759" i="2" s="1"/>
  <c r="AC2758" i="2"/>
  <c r="AC2757" i="2"/>
  <c r="AC2756" i="2"/>
  <c r="AC2755" i="2"/>
  <c r="AC2754" i="2"/>
  <c r="AC2753" i="2"/>
  <c r="AC2752" i="2"/>
  <c r="AC2751" i="2"/>
  <c r="AC2750" i="2"/>
  <c r="AC2749" i="2"/>
  <c r="AC2748" i="2"/>
  <c r="AC2747" i="2"/>
  <c r="AC2746" i="2"/>
  <c r="AC2745" i="2"/>
  <c r="AC2744" i="2"/>
  <c r="AC2743" i="2"/>
  <c r="AC2742" i="2"/>
  <c r="AC2741" i="2"/>
  <c r="AC2740" i="2"/>
  <c r="AF2740" i="2" s="1"/>
  <c r="AC2739" i="2"/>
  <c r="AF2739" i="2" s="1"/>
  <c r="AC2738" i="2"/>
  <c r="AF2738" i="2" s="1"/>
  <c r="AC2737" i="2"/>
  <c r="AC2736" i="2"/>
  <c r="AC2735" i="2"/>
  <c r="AC2734" i="2"/>
  <c r="AC2733" i="2"/>
  <c r="AC2732" i="2"/>
  <c r="AC2731" i="2"/>
  <c r="AF2730" i="2"/>
  <c r="AC2730" i="2"/>
  <c r="AF2729" i="2"/>
  <c r="AC2729" i="2"/>
  <c r="AF2728" i="2"/>
  <c r="AC2728" i="2"/>
  <c r="AF2727" i="2"/>
  <c r="AC2727" i="2"/>
  <c r="AF2726" i="2"/>
  <c r="AC2726" i="2"/>
  <c r="AF2725" i="2"/>
  <c r="AC2725" i="2"/>
  <c r="AF2724" i="2"/>
  <c r="AC2724" i="2"/>
  <c r="AF2723" i="2"/>
  <c r="AC2723" i="2"/>
  <c r="AF2722" i="2"/>
  <c r="AC2722" i="2"/>
  <c r="AF2721" i="2"/>
  <c r="AC2721" i="2"/>
  <c r="AF2720" i="2"/>
  <c r="AC2720" i="2"/>
  <c r="AF2719" i="2"/>
  <c r="AC2719" i="2"/>
  <c r="AF2718" i="2"/>
  <c r="AC2718" i="2"/>
  <c r="AF2717" i="2"/>
  <c r="AC2717" i="2"/>
  <c r="AF2716" i="2"/>
  <c r="AC2716" i="2"/>
  <c r="AF2715" i="2"/>
  <c r="AC2715" i="2"/>
  <c r="AF2714" i="2"/>
  <c r="AC2714" i="2"/>
  <c r="AF2713" i="2"/>
  <c r="AC2713" i="2"/>
  <c r="AF2712" i="2"/>
  <c r="AC2712" i="2"/>
  <c r="AF2711" i="2"/>
  <c r="AC2711" i="2"/>
  <c r="AF2710" i="2"/>
  <c r="AC2710" i="2"/>
  <c r="AF2709" i="2"/>
  <c r="AC2709" i="2"/>
  <c r="AF2708" i="2"/>
  <c r="AC2708" i="2"/>
  <c r="AF2707" i="2"/>
  <c r="AC2707" i="2"/>
  <c r="AF2706" i="2"/>
  <c r="AC2706" i="2"/>
  <c r="AF2705" i="2"/>
  <c r="AC2705" i="2"/>
  <c r="AF2704" i="2"/>
  <c r="AC2704" i="2"/>
  <c r="AF2703" i="2"/>
  <c r="AC2703" i="2"/>
  <c r="AF2702" i="2"/>
  <c r="AC2702" i="2"/>
  <c r="AF2701" i="2"/>
  <c r="AC2701" i="2"/>
  <c r="AF2700" i="2"/>
  <c r="AC2700" i="2"/>
  <c r="AF2699" i="2"/>
  <c r="AC2699" i="2"/>
  <c r="AF2698" i="2"/>
  <c r="AC2698" i="2"/>
  <c r="AF2697" i="2"/>
  <c r="AC2697" i="2"/>
  <c r="AF2696" i="2"/>
  <c r="AC2696" i="2"/>
  <c r="AF2695" i="2"/>
  <c r="AC2695" i="2"/>
  <c r="AF2694" i="2"/>
  <c r="AC2694" i="2"/>
  <c r="AF2693" i="2"/>
  <c r="AC2693" i="2"/>
  <c r="AF2692" i="2"/>
  <c r="AC2692" i="2"/>
  <c r="AF2691" i="2"/>
  <c r="AC2691" i="2"/>
  <c r="AF2690" i="2"/>
  <c r="AC2690" i="2"/>
  <c r="AF2689" i="2"/>
  <c r="AC2689" i="2"/>
  <c r="AF2688" i="2"/>
  <c r="AC2688" i="2"/>
  <c r="AF2687" i="2"/>
  <c r="AC2687" i="2"/>
  <c r="AF2747" i="2" s="1"/>
  <c r="AF2686" i="2"/>
  <c r="AC2686" i="2"/>
  <c r="AF2685" i="2"/>
  <c r="AC2685" i="2"/>
  <c r="AF2684" i="2"/>
  <c r="AC2684" i="2"/>
  <c r="AF2683" i="2"/>
  <c r="AC2683" i="2"/>
  <c r="AF2682" i="2"/>
  <c r="AC2682" i="2"/>
  <c r="AF2681" i="2"/>
  <c r="AC2681" i="2"/>
  <c r="AF2680" i="2"/>
  <c r="AC2680" i="2"/>
  <c r="AF2679" i="2"/>
  <c r="AC2679" i="2"/>
  <c r="AF2678" i="2"/>
  <c r="AC2678" i="2"/>
  <c r="AF2677" i="2"/>
  <c r="AC2677" i="2"/>
  <c r="AF2676" i="2"/>
  <c r="AC2676" i="2"/>
  <c r="AF2675" i="2"/>
  <c r="AC2675" i="2"/>
  <c r="AF2674" i="2"/>
  <c r="AC2674" i="2"/>
  <c r="AF2673" i="2"/>
  <c r="AC2673" i="2"/>
  <c r="AC2672" i="2"/>
  <c r="AF2672" i="2" s="1"/>
  <c r="AC2671" i="2"/>
  <c r="AC2670" i="2"/>
  <c r="AC2669" i="2"/>
  <c r="AC2668" i="2"/>
  <c r="AC2667" i="2"/>
  <c r="AC2666" i="2"/>
  <c r="AF2666" i="2" s="1"/>
  <c r="AC2665" i="2"/>
  <c r="AC2664" i="2"/>
  <c r="AC2663" i="2"/>
  <c r="AC2662" i="2"/>
  <c r="AF2662" i="2" s="1"/>
  <c r="AC2661" i="2"/>
  <c r="AC2660" i="2"/>
  <c r="AC2659" i="2"/>
  <c r="AC2658" i="2"/>
  <c r="AC2657" i="2"/>
  <c r="AC2656" i="2"/>
  <c r="AC2655" i="2"/>
  <c r="AC2654" i="2"/>
  <c r="AC2653" i="2"/>
  <c r="AC2652" i="2"/>
  <c r="AC2651" i="2"/>
  <c r="AC2650" i="2"/>
  <c r="AC2649" i="2"/>
  <c r="AC2648" i="2"/>
  <c r="AC2647" i="2"/>
  <c r="AC2646" i="2"/>
  <c r="AC2645" i="2"/>
  <c r="AC2644" i="2"/>
  <c r="AC2643" i="2"/>
  <c r="AC2642" i="2"/>
  <c r="AC2641" i="2"/>
  <c r="AC2640" i="2"/>
  <c r="AC2639" i="2"/>
  <c r="AC2638" i="2"/>
  <c r="AC2637" i="2"/>
  <c r="AC2636" i="2"/>
  <c r="AF2636" i="2" s="1"/>
  <c r="AC2635" i="2"/>
  <c r="AC2634" i="2"/>
  <c r="AC2633" i="2"/>
  <c r="AC2632" i="2"/>
  <c r="AC2631" i="2"/>
  <c r="AC2630" i="2"/>
  <c r="AC2629" i="2"/>
  <c r="AC2628" i="2"/>
  <c r="AC2627" i="2"/>
  <c r="AC2626" i="2"/>
  <c r="AC2625" i="2"/>
  <c r="AC2624" i="2"/>
  <c r="AC2623" i="2"/>
  <c r="AC2622" i="2"/>
  <c r="AC2621" i="2"/>
  <c r="AC2620" i="2"/>
  <c r="AC2619" i="2"/>
  <c r="AC2618" i="2"/>
  <c r="AC2617" i="2"/>
  <c r="AC2616" i="2"/>
  <c r="AC2615" i="2"/>
  <c r="AC2614" i="2"/>
  <c r="AC2613" i="2"/>
  <c r="AC2612" i="2"/>
  <c r="AC2611" i="2"/>
  <c r="AC2610" i="2"/>
  <c r="AC2609" i="2"/>
  <c r="AC2608" i="2"/>
  <c r="AF2608" i="2" s="1"/>
  <c r="AC2607" i="2"/>
  <c r="AC2606" i="2"/>
  <c r="AF2606" i="2" s="1"/>
  <c r="AC2605" i="2"/>
  <c r="AF2605" i="2" s="1"/>
  <c r="AC2604" i="2"/>
  <c r="AF2604" i="2" s="1"/>
  <c r="AC2603" i="2"/>
  <c r="AC2602" i="2"/>
  <c r="AC2601" i="2"/>
  <c r="AC2600" i="2"/>
  <c r="AC2599" i="2"/>
  <c r="AF2599" i="2" s="1"/>
  <c r="AC2598" i="2"/>
  <c r="AC2597" i="2"/>
  <c r="AC2596" i="2"/>
  <c r="AF2595" i="2"/>
  <c r="AC2595" i="2"/>
  <c r="AF2594" i="2"/>
  <c r="AC2594" i="2"/>
  <c r="AF2593" i="2"/>
  <c r="AC2593" i="2"/>
  <c r="AF2592" i="2"/>
  <c r="AC2592" i="2"/>
  <c r="AF2591" i="2"/>
  <c r="AC2591" i="2"/>
  <c r="AF2590" i="2"/>
  <c r="AC2590" i="2"/>
  <c r="AF2589" i="2"/>
  <c r="AC2589" i="2"/>
  <c r="AF2588" i="2"/>
  <c r="AC2588" i="2"/>
  <c r="AF2587" i="2"/>
  <c r="AC2587" i="2"/>
  <c r="AF2586" i="2"/>
  <c r="AC2586" i="2"/>
  <c r="AF2585" i="2"/>
  <c r="AC2585" i="2"/>
  <c r="AF2584" i="2"/>
  <c r="AC2584" i="2"/>
  <c r="AF2583" i="2"/>
  <c r="AC2583" i="2"/>
  <c r="AF2582" i="2"/>
  <c r="AC2582" i="2"/>
  <c r="AF2581" i="2"/>
  <c r="AC2581" i="2"/>
  <c r="AF2580" i="2"/>
  <c r="AC2580" i="2"/>
  <c r="AF2579" i="2"/>
  <c r="AC2579" i="2"/>
  <c r="AF2578" i="2"/>
  <c r="AC2578" i="2"/>
  <c r="AF2577" i="2"/>
  <c r="AC2577" i="2"/>
  <c r="AF2576" i="2"/>
  <c r="AC2576" i="2"/>
  <c r="AF2575" i="2"/>
  <c r="AC2575" i="2"/>
  <c r="AF2574" i="2"/>
  <c r="AC2574" i="2"/>
  <c r="AF2573" i="2"/>
  <c r="AC2573" i="2"/>
  <c r="AF2572" i="2"/>
  <c r="AC2572" i="2"/>
  <c r="AF2571" i="2"/>
  <c r="AC2571" i="2"/>
  <c r="AF2570" i="2"/>
  <c r="AC2570" i="2"/>
  <c r="AF2569" i="2"/>
  <c r="AC2569" i="2"/>
  <c r="AF2568" i="2"/>
  <c r="AC2568" i="2"/>
  <c r="AF2567" i="2"/>
  <c r="AC2567" i="2"/>
  <c r="AF2566" i="2"/>
  <c r="AC2566" i="2"/>
  <c r="AF2565" i="2"/>
  <c r="AC2565" i="2"/>
  <c r="AF2564" i="2"/>
  <c r="AC2564" i="2"/>
  <c r="AF2563" i="2"/>
  <c r="AC2563" i="2"/>
  <c r="AF2562" i="2"/>
  <c r="AC2562" i="2"/>
  <c r="AF2561" i="2"/>
  <c r="AC2561" i="2"/>
  <c r="AF2560" i="2"/>
  <c r="AC2560" i="2"/>
  <c r="AF2559" i="2"/>
  <c r="AC2559" i="2"/>
  <c r="AF2558" i="2"/>
  <c r="AC2558" i="2"/>
  <c r="AF2557" i="2"/>
  <c r="AC2557" i="2"/>
  <c r="AF2556" i="2"/>
  <c r="AC2556" i="2"/>
  <c r="AF2555" i="2"/>
  <c r="AC2555" i="2"/>
  <c r="AF2554" i="2"/>
  <c r="AC2554" i="2"/>
  <c r="AF2553" i="2"/>
  <c r="AC2553" i="2"/>
  <c r="AF2552" i="2"/>
  <c r="AC2552" i="2"/>
  <c r="AF2551" i="2"/>
  <c r="AC2551" i="2"/>
  <c r="AF2550" i="2"/>
  <c r="AC2550" i="2"/>
  <c r="AF2549" i="2"/>
  <c r="AC2549" i="2"/>
  <c r="AF2548" i="2"/>
  <c r="AC2548" i="2"/>
  <c r="AF2547" i="2"/>
  <c r="AC2547" i="2"/>
  <c r="AF2546" i="2"/>
  <c r="AC2546" i="2"/>
  <c r="AF2545" i="2"/>
  <c r="AC2545" i="2"/>
  <c r="AF2544" i="2"/>
  <c r="AC2544" i="2"/>
  <c r="AF2543" i="2"/>
  <c r="AC2543" i="2"/>
  <c r="AF2542" i="2"/>
  <c r="AC2542" i="2"/>
  <c r="AF2541" i="2"/>
  <c r="AC2541" i="2"/>
  <c r="AF2540" i="2"/>
  <c r="AC2540" i="2"/>
  <c r="AF2539" i="2"/>
  <c r="AC2539" i="2"/>
  <c r="AF2538" i="2"/>
  <c r="AC2538" i="2"/>
  <c r="AF2537" i="2"/>
  <c r="AC2537" i="2"/>
  <c r="AF2536" i="2"/>
  <c r="AC2536" i="2"/>
  <c r="AF2535" i="2"/>
  <c r="AC2535" i="2"/>
  <c r="AF2534" i="2"/>
  <c r="AC2534" i="2"/>
  <c r="AF2533" i="2"/>
  <c r="AC2533" i="2"/>
  <c r="AF2532" i="2"/>
  <c r="AC2532" i="2"/>
  <c r="AF2531" i="2"/>
  <c r="AC2531" i="2"/>
  <c r="AF2530" i="2"/>
  <c r="AC2530" i="2"/>
  <c r="AF2529" i="2"/>
  <c r="AC2529" i="2"/>
  <c r="AF2528" i="2"/>
  <c r="AC2528" i="2"/>
  <c r="AF2527" i="2"/>
  <c r="AC2527" i="2"/>
  <c r="AF2526" i="2"/>
  <c r="AC2526" i="2"/>
  <c r="AC2525" i="2"/>
  <c r="AC2524" i="2"/>
  <c r="AC2523" i="2"/>
  <c r="AC2522" i="2"/>
  <c r="AC2521" i="2"/>
  <c r="AC2520" i="2"/>
  <c r="AC2519" i="2"/>
  <c r="AC2518" i="2"/>
  <c r="AC2517" i="2"/>
  <c r="AC2516" i="2"/>
  <c r="AC2515" i="2"/>
  <c r="AC2514" i="2"/>
  <c r="AC2513" i="2"/>
  <c r="AC2512" i="2"/>
  <c r="AC2511" i="2"/>
  <c r="AC2510" i="2"/>
  <c r="AC2509" i="2"/>
  <c r="AC2508" i="2"/>
  <c r="AC2507" i="2"/>
  <c r="AC2506" i="2"/>
  <c r="AC2505" i="2"/>
  <c r="AC2504" i="2"/>
  <c r="AC2503" i="2"/>
  <c r="AC2502" i="2"/>
  <c r="AC2501" i="2"/>
  <c r="AC2500" i="2"/>
  <c r="AC2499" i="2"/>
  <c r="AC2498" i="2"/>
  <c r="AC2497" i="2"/>
  <c r="AC2496" i="2"/>
  <c r="AC2495" i="2"/>
  <c r="AF2495" i="2" s="1"/>
  <c r="AC2494" i="2"/>
  <c r="AC2493" i="2"/>
  <c r="AC2492" i="2"/>
  <c r="AC2491" i="2"/>
  <c r="AC2490" i="2"/>
  <c r="AC2489" i="2"/>
  <c r="AC2488" i="2"/>
  <c r="AC2487" i="2"/>
  <c r="AC2486" i="2"/>
  <c r="AC2485" i="2"/>
  <c r="AC2484" i="2"/>
  <c r="AF2484" i="2" s="1"/>
  <c r="AC2483" i="2"/>
  <c r="AC2482" i="2"/>
  <c r="AC2481" i="2"/>
  <c r="AC2480" i="2"/>
  <c r="AC2479" i="2"/>
  <c r="AC2478" i="2"/>
  <c r="AC2477" i="2"/>
  <c r="AC2476" i="2"/>
  <c r="AC2475" i="2"/>
  <c r="AC2474" i="2"/>
  <c r="AC2473" i="2"/>
  <c r="AC2472" i="2"/>
  <c r="AC2471" i="2"/>
  <c r="AC2470" i="2"/>
  <c r="AC2469" i="2"/>
  <c r="AC2468" i="2"/>
  <c r="AC2467" i="2"/>
  <c r="AC2466" i="2"/>
  <c r="AC2465" i="2"/>
  <c r="AC2464" i="2"/>
  <c r="AC2463" i="2"/>
  <c r="AC2462" i="2"/>
  <c r="AC2461" i="2"/>
  <c r="AC2460" i="2"/>
  <c r="AC2459" i="2"/>
  <c r="AC2458" i="2"/>
  <c r="AC2457" i="2"/>
  <c r="AC2456" i="2"/>
  <c r="AC2455" i="2"/>
  <c r="AC2454" i="2"/>
  <c r="AF2454" i="2" s="1"/>
  <c r="AC2453" i="2"/>
  <c r="AC2452" i="2"/>
  <c r="AC2451" i="2"/>
  <c r="AF2450" i="2"/>
  <c r="AC2450" i="2"/>
  <c r="AF2449" i="2"/>
  <c r="AC2449" i="2"/>
  <c r="AF2448" i="2"/>
  <c r="AC2448" i="2"/>
  <c r="AF2447" i="2"/>
  <c r="AC2447" i="2"/>
  <c r="AF2446" i="2"/>
  <c r="AC2446" i="2"/>
  <c r="AF2445" i="2"/>
  <c r="AC2445" i="2"/>
  <c r="AF2444" i="2"/>
  <c r="AC2444" i="2"/>
  <c r="AF2443" i="2"/>
  <c r="AC2443" i="2"/>
  <c r="AF2442" i="2"/>
  <c r="AC2442" i="2"/>
  <c r="AF2441" i="2"/>
  <c r="AC2441" i="2"/>
  <c r="AF2440" i="2"/>
  <c r="AC2440" i="2"/>
  <c r="AF2439" i="2"/>
  <c r="AC2439" i="2"/>
  <c r="AF2438" i="2"/>
  <c r="AC2438" i="2"/>
  <c r="AF2437" i="2"/>
  <c r="AC2437" i="2"/>
  <c r="AF2436" i="2"/>
  <c r="AC2436" i="2"/>
  <c r="AF2435" i="2"/>
  <c r="AC2435" i="2"/>
  <c r="AF2434" i="2"/>
  <c r="AC2434" i="2"/>
  <c r="AF2433" i="2"/>
  <c r="AC2433" i="2"/>
  <c r="AF2432" i="2"/>
  <c r="AC2432" i="2"/>
  <c r="AF2431" i="2"/>
  <c r="AC2431" i="2"/>
  <c r="AF2430" i="2"/>
  <c r="AC2430" i="2"/>
  <c r="AF2429" i="2"/>
  <c r="AC2429" i="2"/>
  <c r="AF2428" i="2"/>
  <c r="AC2428" i="2"/>
  <c r="AF2427" i="2"/>
  <c r="AC2427" i="2"/>
  <c r="AF2426" i="2"/>
  <c r="AC2426" i="2"/>
  <c r="AF2425" i="2"/>
  <c r="AC2425" i="2"/>
  <c r="AF2424" i="2"/>
  <c r="AC2424" i="2"/>
  <c r="AF2423" i="2"/>
  <c r="AC2423" i="2"/>
  <c r="AF2422" i="2"/>
  <c r="AC2422" i="2"/>
  <c r="AF2421" i="2"/>
  <c r="AC2421" i="2"/>
  <c r="AF2420" i="2"/>
  <c r="AC2420" i="2"/>
  <c r="AF2419" i="2"/>
  <c r="AC2419" i="2"/>
  <c r="AF2418" i="2"/>
  <c r="AC2418" i="2"/>
  <c r="AF2417" i="2"/>
  <c r="AC2417" i="2"/>
  <c r="AF2416" i="2"/>
  <c r="AC2416" i="2"/>
  <c r="AF2415" i="2"/>
  <c r="AC2415" i="2"/>
  <c r="AF2414" i="2"/>
  <c r="AC2414" i="2"/>
  <c r="AF2413" i="2"/>
  <c r="AC2413" i="2"/>
  <c r="AF2412" i="2"/>
  <c r="AC2412" i="2"/>
  <c r="AF2411" i="2"/>
  <c r="AC2411" i="2"/>
  <c r="AF2410" i="2"/>
  <c r="AC2410" i="2"/>
  <c r="AF2409" i="2"/>
  <c r="AC2409" i="2"/>
  <c r="AF2408" i="2"/>
  <c r="AC2408" i="2"/>
  <c r="AF2407" i="2"/>
  <c r="AC2407" i="2"/>
  <c r="AF2406" i="2"/>
  <c r="AC2406" i="2"/>
  <c r="AF2405" i="2"/>
  <c r="AC2405" i="2"/>
  <c r="AF2404" i="2"/>
  <c r="AC2404" i="2"/>
  <c r="AF2403" i="2"/>
  <c r="AC2403" i="2"/>
  <c r="AF2402" i="2"/>
  <c r="AC2402" i="2"/>
  <c r="AF2401" i="2"/>
  <c r="AC2401" i="2"/>
  <c r="AF2400" i="2"/>
  <c r="AC2400" i="2"/>
  <c r="AF2399" i="2"/>
  <c r="AC2399" i="2"/>
  <c r="AF2398" i="2"/>
  <c r="AC2398" i="2"/>
  <c r="AF2397" i="2"/>
  <c r="AC2397" i="2"/>
  <c r="AF2396" i="2"/>
  <c r="AC2396" i="2"/>
  <c r="AF2395" i="2"/>
  <c r="AC2395" i="2"/>
  <c r="AF2394" i="2"/>
  <c r="AC2394" i="2"/>
  <c r="AF2393" i="2"/>
  <c r="AC2393" i="2"/>
  <c r="AF2392" i="2"/>
  <c r="AC2392" i="2"/>
  <c r="AF2391" i="2"/>
  <c r="AC2391" i="2"/>
  <c r="AF2390" i="2"/>
  <c r="AC2390" i="2"/>
  <c r="AF2389" i="2"/>
  <c r="AC2389" i="2"/>
  <c r="AF2388" i="2"/>
  <c r="AC2388" i="2"/>
  <c r="AF2387" i="2"/>
  <c r="AC2387" i="2"/>
  <c r="AF2386" i="2"/>
  <c r="AC2386" i="2"/>
  <c r="AF2385" i="2"/>
  <c r="AC2385" i="2"/>
  <c r="AF2384" i="2"/>
  <c r="AC2384" i="2"/>
  <c r="AF2383" i="2"/>
  <c r="AC2383" i="2"/>
  <c r="AF2382" i="2"/>
  <c r="AC2382" i="2"/>
  <c r="AF2381" i="2"/>
  <c r="AC2381" i="2"/>
  <c r="AF2380" i="2"/>
  <c r="AC2380" i="2"/>
  <c r="AF2379" i="2"/>
  <c r="AC2379" i="2"/>
  <c r="AF2378" i="2"/>
  <c r="AC2378" i="2"/>
  <c r="AF2377" i="2"/>
  <c r="AC2377" i="2"/>
  <c r="AF2376" i="2"/>
  <c r="AC2376" i="2"/>
  <c r="AF2375" i="2"/>
  <c r="AC2375" i="2"/>
  <c r="AF2374" i="2"/>
  <c r="AC2374" i="2"/>
  <c r="AF2373" i="2"/>
  <c r="AC2373" i="2"/>
  <c r="AF2372" i="2"/>
  <c r="AC2372" i="2"/>
  <c r="AF2371" i="2"/>
  <c r="AC2371" i="2"/>
  <c r="AF2451" i="2" s="1"/>
  <c r="AC2370" i="2"/>
  <c r="AC2369" i="2"/>
  <c r="AC2368" i="2"/>
  <c r="AF2368" i="2" s="1"/>
  <c r="AC2367" i="2"/>
  <c r="AC2366" i="2"/>
  <c r="AC2365" i="2"/>
  <c r="AF2365" i="2" s="1"/>
  <c r="AC2364" i="2"/>
  <c r="AC2363" i="2"/>
  <c r="AF2363" i="2" s="1"/>
  <c r="AC2362" i="2"/>
  <c r="AC2361" i="2"/>
  <c r="AF2361" i="2" s="1"/>
  <c r="AC2360" i="2"/>
  <c r="AC2359" i="2"/>
  <c r="AC2358" i="2"/>
  <c r="AC2357" i="2"/>
  <c r="AC2356" i="2"/>
  <c r="AC2355" i="2"/>
  <c r="AC2354" i="2"/>
  <c r="AC2353" i="2"/>
  <c r="AC2352" i="2"/>
  <c r="AC2351" i="2"/>
  <c r="AC2350" i="2"/>
  <c r="AC2349" i="2"/>
  <c r="AC2348" i="2"/>
  <c r="AC2347" i="2"/>
  <c r="AC2346" i="2"/>
  <c r="AC2345" i="2"/>
  <c r="AC2344" i="2"/>
  <c r="AC2343" i="2"/>
  <c r="AC2342" i="2"/>
  <c r="AC2341" i="2"/>
  <c r="AC2340" i="2"/>
  <c r="AC2339" i="2"/>
  <c r="AC2338" i="2"/>
  <c r="AC2337" i="2"/>
  <c r="AC2336" i="2"/>
  <c r="AC2335" i="2"/>
  <c r="AC2334" i="2"/>
  <c r="AF2334" i="2" s="1"/>
  <c r="AC2333" i="2"/>
  <c r="AC2332" i="2"/>
  <c r="AC2331" i="2"/>
  <c r="AC2330" i="2"/>
  <c r="AC2329" i="2"/>
  <c r="AC2328" i="2"/>
  <c r="AC2327" i="2"/>
  <c r="AC2326" i="2"/>
  <c r="AC2325" i="2"/>
  <c r="AC2324" i="2"/>
  <c r="AC2323" i="2"/>
  <c r="AC2322" i="2"/>
  <c r="AC2321" i="2"/>
  <c r="AC2320" i="2"/>
  <c r="AC2319" i="2"/>
  <c r="AC2318" i="2"/>
  <c r="AC2317" i="2"/>
  <c r="AC2316" i="2"/>
  <c r="AC2315" i="2"/>
  <c r="AC2314" i="2"/>
  <c r="AC2313" i="2"/>
  <c r="AC2312" i="2"/>
  <c r="AC2311" i="2"/>
  <c r="AF2311" i="2" s="1"/>
  <c r="AC2310" i="2"/>
  <c r="AC2309" i="2"/>
  <c r="AC2308" i="2"/>
  <c r="AC2307" i="2"/>
  <c r="AC2306" i="2"/>
  <c r="AC2305" i="2"/>
  <c r="AC2304" i="2"/>
  <c r="AC2303" i="2"/>
  <c r="AF2302" i="2"/>
  <c r="AC2302" i="2"/>
  <c r="AF2301" i="2"/>
  <c r="AC2301" i="2"/>
  <c r="AF2300" i="2"/>
  <c r="AC2300" i="2"/>
  <c r="AF2299" i="2"/>
  <c r="AC2299" i="2"/>
  <c r="AF2298" i="2"/>
  <c r="AC2298" i="2"/>
  <c r="AF2297" i="2"/>
  <c r="AC2297" i="2"/>
  <c r="AF2296" i="2"/>
  <c r="AC2296" i="2"/>
  <c r="AF2295" i="2"/>
  <c r="AC2295" i="2"/>
  <c r="AF2294" i="2"/>
  <c r="AC2294" i="2"/>
  <c r="AF2293" i="2"/>
  <c r="AC2293" i="2"/>
  <c r="AF2292" i="2"/>
  <c r="AC2292" i="2"/>
  <c r="AF2291" i="2"/>
  <c r="AC2291" i="2"/>
  <c r="AF2290" i="2"/>
  <c r="AC2290" i="2"/>
  <c r="AF2289" i="2"/>
  <c r="AC2289" i="2"/>
  <c r="AF2288" i="2"/>
  <c r="AC2288" i="2"/>
  <c r="AF2287" i="2"/>
  <c r="AC2287" i="2"/>
  <c r="AF2286" i="2"/>
  <c r="AC2286" i="2"/>
  <c r="AF2285" i="2"/>
  <c r="AC2285" i="2"/>
  <c r="AF2284" i="2"/>
  <c r="AC2284" i="2"/>
  <c r="AF2283" i="2"/>
  <c r="AC2283" i="2"/>
  <c r="AF2282" i="2"/>
  <c r="AC2282" i="2"/>
  <c r="AF2281" i="2"/>
  <c r="AC2281" i="2"/>
  <c r="AF2280" i="2"/>
  <c r="AC2280" i="2"/>
  <c r="AF2279" i="2"/>
  <c r="AC2279" i="2"/>
  <c r="AF2278" i="2"/>
  <c r="AC2278" i="2"/>
  <c r="AF2277" i="2"/>
  <c r="AC2277" i="2"/>
  <c r="AF2276" i="2"/>
  <c r="AC2276" i="2"/>
  <c r="AF2275" i="2"/>
  <c r="AC2275" i="2"/>
  <c r="AF2274" i="2"/>
  <c r="AC2274" i="2"/>
  <c r="AF2273" i="2"/>
  <c r="AC2273" i="2"/>
  <c r="AF2272" i="2"/>
  <c r="AC2272" i="2"/>
  <c r="AF2271" i="2"/>
  <c r="AC2271" i="2"/>
  <c r="AF2270" i="2"/>
  <c r="AC2270" i="2"/>
  <c r="AF2269" i="2"/>
  <c r="AC2269" i="2"/>
  <c r="AF2268" i="2"/>
  <c r="AC2268" i="2"/>
  <c r="AF2267" i="2"/>
  <c r="AC2267" i="2"/>
  <c r="AF2266" i="2"/>
  <c r="AC2266" i="2"/>
  <c r="AF2265" i="2"/>
  <c r="AC2265" i="2"/>
  <c r="AF2264" i="2"/>
  <c r="AC2264" i="2"/>
  <c r="AF2263" i="2"/>
  <c r="AC2263" i="2"/>
  <c r="AF2262" i="2"/>
  <c r="AC2262" i="2"/>
  <c r="AF2261" i="2"/>
  <c r="AC2261" i="2"/>
  <c r="AF2260" i="2"/>
  <c r="AC2260" i="2"/>
  <c r="AF2259" i="2"/>
  <c r="AC2259" i="2"/>
  <c r="AF2258" i="2"/>
  <c r="AC2258" i="2"/>
  <c r="AF2257" i="2"/>
  <c r="AC2257" i="2"/>
  <c r="AF2256" i="2"/>
  <c r="AC2256" i="2"/>
  <c r="AF2255" i="2"/>
  <c r="AC2255" i="2"/>
  <c r="AF2254" i="2"/>
  <c r="AC2254" i="2"/>
  <c r="AF2253" i="2"/>
  <c r="AC2253" i="2"/>
  <c r="AF2252" i="2"/>
  <c r="AC2252" i="2"/>
  <c r="AF2251" i="2"/>
  <c r="AC2251" i="2"/>
  <c r="AF2250" i="2"/>
  <c r="AC2250" i="2"/>
  <c r="AF2249" i="2"/>
  <c r="AC2249" i="2"/>
  <c r="AF2248" i="2"/>
  <c r="AC2248" i="2"/>
  <c r="AF2247" i="2"/>
  <c r="AC2247" i="2"/>
  <c r="AF2246" i="2"/>
  <c r="AC2246" i="2"/>
  <c r="AF2245" i="2"/>
  <c r="AC2245" i="2"/>
  <c r="AF2244" i="2"/>
  <c r="AC2244" i="2"/>
  <c r="AF2243" i="2"/>
  <c r="AC2243" i="2"/>
  <c r="AF2242" i="2"/>
  <c r="AC2242" i="2"/>
  <c r="AF2241" i="2"/>
  <c r="AC2241" i="2"/>
  <c r="AF2240" i="2"/>
  <c r="AC2240" i="2"/>
  <c r="AF2239" i="2"/>
  <c r="AC2239" i="2"/>
  <c r="AF2238" i="2"/>
  <c r="AC2238" i="2"/>
  <c r="AF2237" i="2"/>
  <c r="AC2237" i="2"/>
  <c r="AF2236" i="2"/>
  <c r="AC2236" i="2"/>
  <c r="AF2235" i="2"/>
  <c r="AC2235" i="2"/>
  <c r="AF2234" i="2"/>
  <c r="AC2234" i="2"/>
  <c r="AF2233" i="2"/>
  <c r="AC2233" i="2"/>
  <c r="AF2232" i="2"/>
  <c r="AC2232" i="2"/>
  <c r="AC2231" i="2"/>
  <c r="AF2231" i="2" s="1"/>
  <c r="AC2230" i="2"/>
  <c r="AC2229" i="2"/>
  <c r="AC2228" i="2"/>
  <c r="AC2227" i="2"/>
  <c r="AC2226" i="2"/>
  <c r="AC2225" i="2"/>
  <c r="AC2224" i="2"/>
  <c r="AC2223" i="2"/>
  <c r="AF2223" i="2" s="1"/>
  <c r="AC2222" i="2"/>
  <c r="AC2221" i="2"/>
  <c r="AC2220" i="2"/>
  <c r="AC2219" i="2"/>
  <c r="AC2218" i="2"/>
  <c r="AC2217" i="2"/>
  <c r="AC2216" i="2"/>
  <c r="AC2215" i="2"/>
  <c r="AC2214" i="2"/>
  <c r="AF2214" i="2" s="1"/>
  <c r="AC2213" i="2"/>
  <c r="AF2213" i="2" s="1"/>
  <c r="AC2212" i="2"/>
  <c r="AC2211" i="2"/>
  <c r="AC2210" i="2"/>
  <c r="AC2209" i="2"/>
  <c r="AC2208" i="2"/>
  <c r="AC2207" i="2"/>
  <c r="AC2206" i="2"/>
  <c r="AC2205" i="2"/>
  <c r="AC2204" i="2"/>
  <c r="AC2203" i="2"/>
  <c r="AC2202" i="2"/>
  <c r="AC2201" i="2"/>
  <c r="AC2200" i="2"/>
  <c r="AC2199" i="2"/>
  <c r="AF2199" i="2" s="1"/>
  <c r="AC2198" i="2"/>
  <c r="AC2197" i="2"/>
  <c r="AC2196" i="2"/>
  <c r="AC2195" i="2"/>
  <c r="AC2194" i="2"/>
  <c r="AC2193" i="2"/>
  <c r="AC2192" i="2"/>
  <c r="AC2191" i="2"/>
  <c r="AF2191" i="2" s="1"/>
  <c r="AC2190" i="2"/>
  <c r="AF2190" i="2" s="1"/>
  <c r="AC2189" i="2"/>
  <c r="AC2188" i="2"/>
  <c r="AC2187" i="2"/>
  <c r="AC2186" i="2"/>
  <c r="AC2185" i="2"/>
  <c r="AC2184" i="2"/>
  <c r="AC2183" i="2"/>
  <c r="AC2182" i="2"/>
  <c r="AC2181" i="2"/>
  <c r="AC2180" i="2"/>
  <c r="AC2179" i="2"/>
  <c r="AC2178" i="2"/>
  <c r="AC2177" i="2"/>
  <c r="AC2176" i="2"/>
  <c r="AC2175" i="2"/>
  <c r="AC2174" i="2"/>
  <c r="AC2173" i="2"/>
  <c r="AC2172" i="2"/>
  <c r="AC2171" i="2"/>
  <c r="AC2170" i="2"/>
  <c r="AC2169" i="2"/>
  <c r="AC2168" i="2"/>
  <c r="AC2167" i="2"/>
  <c r="AF2167" i="2" s="1"/>
  <c r="AC2166" i="2"/>
  <c r="AC2165" i="2"/>
  <c r="AC2164" i="2"/>
  <c r="AC2163" i="2"/>
  <c r="AC2162" i="2"/>
  <c r="AC2161" i="2"/>
  <c r="AC2160" i="2"/>
  <c r="AC2159" i="2"/>
  <c r="AC2158" i="2"/>
  <c r="AC2157" i="2"/>
  <c r="AF2156" i="2"/>
  <c r="AC2156" i="2"/>
  <c r="AF2155" i="2"/>
  <c r="AC2155" i="2"/>
  <c r="AF2154" i="2"/>
  <c r="AC2154" i="2"/>
  <c r="AF2153" i="2"/>
  <c r="AC2153" i="2"/>
  <c r="AF2152" i="2"/>
  <c r="AC2152" i="2"/>
  <c r="AF2151" i="2"/>
  <c r="AC2151" i="2"/>
  <c r="AF2150" i="2"/>
  <c r="AC2150" i="2"/>
  <c r="AF2149" i="2"/>
  <c r="AC2149" i="2"/>
  <c r="AF2148" i="2"/>
  <c r="AC2148" i="2"/>
  <c r="AF2147" i="2"/>
  <c r="AC2147" i="2"/>
  <c r="AF2146" i="2"/>
  <c r="AC2146" i="2"/>
  <c r="AF2145" i="2"/>
  <c r="AC2145" i="2"/>
  <c r="AF2144" i="2"/>
  <c r="AC2144" i="2"/>
  <c r="AF2143" i="2"/>
  <c r="AC2143" i="2"/>
  <c r="AF2142" i="2"/>
  <c r="AC2142" i="2"/>
  <c r="AF2141" i="2"/>
  <c r="AC2141" i="2"/>
  <c r="AF2140" i="2"/>
  <c r="AC2140" i="2"/>
  <c r="AF2139" i="2"/>
  <c r="AC2139" i="2"/>
  <c r="AF2138" i="2"/>
  <c r="AC2138" i="2"/>
  <c r="AF2137" i="2"/>
  <c r="AC2137" i="2"/>
  <c r="AF2136" i="2"/>
  <c r="AC2136" i="2"/>
  <c r="AF2135" i="2"/>
  <c r="AC2135" i="2"/>
  <c r="AF2134" i="2"/>
  <c r="AC2134" i="2"/>
  <c r="AF2133" i="2"/>
  <c r="AC2133" i="2"/>
  <c r="AF2132" i="2"/>
  <c r="AC2132" i="2"/>
  <c r="AF2131" i="2"/>
  <c r="AC2131" i="2"/>
  <c r="AF2130" i="2"/>
  <c r="AC2130" i="2"/>
  <c r="AF2129" i="2"/>
  <c r="AC2129" i="2"/>
  <c r="AF2128" i="2"/>
  <c r="AC2128" i="2"/>
  <c r="AF2127" i="2"/>
  <c r="AC2127" i="2"/>
  <c r="AF2126" i="2"/>
  <c r="AC2126" i="2"/>
  <c r="AF2125" i="2"/>
  <c r="AC2125" i="2"/>
  <c r="AF2124" i="2"/>
  <c r="AC2124" i="2"/>
  <c r="AF2123" i="2"/>
  <c r="AC2123" i="2"/>
  <c r="AF2122" i="2"/>
  <c r="AC2122" i="2"/>
  <c r="AF2121" i="2"/>
  <c r="AC2121" i="2"/>
  <c r="AF2120" i="2"/>
  <c r="AC2120" i="2"/>
  <c r="AF2119" i="2"/>
  <c r="AC2119" i="2"/>
  <c r="AF2118" i="2"/>
  <c r="AC2118" i="2"/>
  <c r="AF2117" i="2"/>
  <c r="AC2117" i="2"/>
  <c r="AF2116" i="2"/>
  <c r="AC2116" i="2"/>
  <c r="AF2115" i="2"/>
  <c r="AC2115" i="2"/>
  <c r="AF2114" i="2"/>
  <c r="AC2114" i="2"/>
  <c r="AF2113" i="2"/>
  <c r="AC2113" i="2"/>
  <c r="AF2112" i="2"/>
  <c r="AC2112" i="2"/>
  <c r="AF2111" i="2"/>
  <c r="AC2111" i="2"/>
  <c r="AF2110" i="2"/>
  <c r="AC2110" i="2"/>
  <c r="AF2109" i="2"/>
  <c r="AC2109" i="2"/>
  <c r="AF2108" i="2"/>
  <c r="AC2108" i="2"/>
  <c r="AF2107" i="2"/>
  <c r="AC2107" i="2"/>
  <c r="AF2106" i="2"/>
  <c r="AC2106" i="2"/>
  <c r="AF2105" i="2"/>
  <c r="AC2105" i="2"/>
  <c r="AF2104" i="2"/>
  <c r="AC2104" i="2"/>
  <c r="AF2103" i="2"/>
  <c r="AC2103" i="2"/>
  <c r="AF2102" i="2"/>
  <c r="AC2102" i="2"/>
  <c r="AF2101" i="2"/>
  <c r="AC2101" i="2"/>
  <c r="AF2100" i="2"/>
  <c r="AC2100" i="2"/>
  <c r="AF2099" i="2"/>
  <c r="AC2099" i="2"/>
  <c r="AF2098" i="2"/>
  <c r="AC2098" i="2"/>
  <c r="AF2097" i="2"/>
  <c r="AC2097" i="2"/>
  <c r="AF2096" i="2"/>
  <c r="AC2096" i="2"/>
  <c r="AF2095" i="2"/>
  <c r="AC2095" i="2"/>
  <c r="AF2094" i="2"/>
  <c r="AC2094" i="2"/>
  <c r="AF2093" i="2"/>
  <c r="AC2093" i="2"/>
  <c r="AF2092" i="2"/>
  <c r="AC2092" i="2"/>
  <c r="AF2091" i="2"/>
  <c r="AC2091" i="2"/>
  <c r="AF2090" i="2"/>
  <c r="AC2090" i="2"/>
  <c r="AF2089" i="2"/>
  <c r="AC2089" i="2"/>
  <c r="AF2088" i="2"/>
  <c r="AC2088" i="2"/>
  <c r="AF2087" i="2"/>
  <c r="AC2087" i="2"/>
  <c r="AF2086" i="2"/>
  <c r="AC2086" i="2"/>
  <c r="AF2085" i="2"/>
  <c r="AC2085" i="2"/>
  <c r="AF2084" i="2"/>
  <c r="AC2084" i="2"/>
  <c r="AF2083" i="2"/>
  <c r="AC2083" i="2"/>
  <c r="AF2082" i="2"/>
  <c r="AC2082" i="2"/>
  <c r="AF2081" i="2"/>
  <c r="AC2081" i="2"/>
  <c r="AF2157" i="2" s="1"/>
  <c r="AC2080" i="2"/>
  <c r="AC2079" i="2"/>
  <c r="AC2078" i="2"/>
  <c r="AF2078" i="2" s="1"/>
  <c r="AC2077" i="2"/>
  <c r="AC2076" i="2"/>
  <c r="AC2075" i="2"/>
  <c r="AC2074" i="2"/>
  <c r="AC2073" i="2"/>
  <c r="AC2072" i="2"/>
  <c r="AF2072" i="2" s="1"/>
  <c r="AC2071" i="2"/>
  <c r="AC2070" i="2"/>
  <c r="AC2069" i="2"/>
  <c r="AC2068" i="2"/>
  <c r="AC2067" i="2"/>
  <c r="AC2066" i="2"/>
  <c r="AC2065" i="2"/>
  <c r="AC2064" i="2"/>
  <c r="AC2063" i="2"/>
  <c r="AF2063" i="2" s="1"/>
  <c r="AC2062" i="2"/>
  <c r="AC2061" i="2"/>
  <c r="AC2060" i="2"/>
  <c r="AC2059" i="2"/>
  <c r="AC2058" i="2"/>
  <c r="AC2057" i="2"/>
  <c r="AC2056" i="2"/>
  <c r="AC2055" i="2"/>
  <c r="AC2054" i="2"/>
  <c r="AC2053" i="2"/>
  <c r="AC2052" i="2"/>
  <c r="AC2051" i="2"/>
  <c r="AC2050" i="2"/>
  <c r="AC2049" i="2"/>
  <c r="AC2048" i="2"/>
  <c r="AC2047" i="2"/>
  <c r="AC2046" i="2"/>
  <c r="AC2045" i="2"/>
  <c r="AC2044" i="2"/>
  <c r="AC2043" i="2"/>
  <c r="AC2042" i="2"/>
  <c r="AC2041" i="2"/>
  <c r="AC2040" i="2"/>
  <c r="AC2039" i="2"/>
  <c r="AC2038" i="2"/>
  <c r="AF2038" i="2" s="1"/>
  <c r="AC2037" i="2"/>
  <c r="AC2036" i="2"/>
  <c r="AF2036" i="2" s="1"/>
  <c r="AC2035" i="2"/>
  <c r="AC2034" i="2"/>
  <c r="AC2033" i="2"/>
  <c r="AC2032" i="2"/>
  <c r="AC2031" i="2"/>
  <c r="AC2030" i="2"/>
  <c r="AC2029" i="2"/>
  <c r="AC2028" i="2"/>
  <c r="AC2027" i="2"/>
  <c r="AC2026" i="2"/>
  <c r="AC2025" i="2"/>
  <c r="AC2024" i="2"/>
  <c r="AC2023" i="2"/>
  <c r="AC2022" i="2"/>
  <c r="AC2021" i="2"/>
  <c r="AC2020" i="2"/>
  <c r="AC2019" i="2"/>
  <c r="AF2019" i="2" s="1"/>
  <c r="AC2018" i="2"/>
  <c r="AF2018" i="2" s="1"/>
  <c r="AC2017" i="2"/>
  <c r="AF2017" i="2" s="1"/>
  <c r="AC2016" i="2"/>
  <c r="AC2015" i="2"/>
  <c r="AC2014" i="2"/>
  <c r="AC2013" i="2"/>
  <c r="AC2012" i="2"/>
  <c r="AC2011" i="2"/>
  <c r="AF2011" i="2" s="1"/>
  <c r="AC2010" i="2"/>
  <c r="AC2009" i="2"/>
  <c r="AC2008" i="2"/>
  <c r="AF2007" i="2"/>
  <c r="AC2007" i="2"/>
  <c r="AF2006" i="2"/>
  <c r="AC2006" i="2"/>
  <c r="AF2005" i="2"/>
  <c r="AC2005" i="2"/>
  <c r="AF2004" i="2"/>
  <c r="AC2004" i="2"/>
  <c r="AF2003" i="2"/>
  <c r="AC2003" i="2"/>
  <c r="AF2002" i="2"/>
  <c r="AC2002" i="2"/>
  <c r="AF2001" i="2"/>
  <c r="AC2001" i="2"/>
  <c r="AF2000" i="2"/>
  <c r="AC2000" i="2"/>
  <c r="AF1999" i="2"/>
  <c r="AC1999" i="2"/>
  <c r="AF1998" i="2"/>
  <c r="AC1998" i="2"/>
  <c r="AF1997" i="2"/>
  <c r="AC1997" i="2"/>
  <c r="AF1996" i="2"/>
  <c r="AC1996" i="2"/>
  <c r="AF1995" i="2"/>
  <c r="AC1995" i="2"/>
  <c r="AF1994" i="2"/>
  <c r="AC1994" i="2"/>
  <c r="AF1993" i="2"/>
  <c r="AC1993" i="2"/>
  <c r="AF1992" i="2"/>
  <c r="AC1992" i="2"/>
  <c r="AF1991" i="2"/>
  <c r="AC1991" i="2"/>
  <c r="AF1990" i="2"/>
  <c r="AC1990" i="2"/>
  <c r="AF1989" i="2"/>
  <c r="AC1989" i="2"/>
  <c r="AF1988" i="2"/>
  <c r="AC1988" i="2"/>
  <c r="AF1987" i="2"/>
  <c r="AC1987" i="2"/>
  <c r="AF1986" i="2"/>
  <c r="AC1986" i="2"/>
  <c r="AF1985" i="2"/>
  <c r="AC1985" i="2"/>
  <c r="AF1984" i="2"/>
  <c r="AC1984" i="2"/>
  <c r="AF1983" i="2"/>
  <c r="AC1983" i="2"/>
  <c r="AF1982" i="2"/>
  <c r="AC1982" i="2"/>
  <c r="AF1981" i="2"/>
  <c r="AC1981" i="2"/>
  <c r="AF1980" i="2"/>
  <c r="AC1980" i="2"/>
  <c r="AF1979" i="2"/>
  <c r="AC1979" i="2"/>
  <c r="AF1978" i="2"/>
  <c r="AC1978" i="2"/>
  <c r="AF1977" i="2"/>
  <c r="AC1977" i="2"/>
  <c r="AF1976" i="2"/>
  <c r="AC1976" i="2"/>
  <c r="AF1975" i="2"/>
  <c r="AC1975" i="2"/>
  <c r="AF1974" i="2"/>
  <c r="AC1974" i="2"/>
  <c r="AF1973" i="2"/>
  <c r="AC1973" i="2"/>
  <c r="AF1972" i="2"/>
  <c r="AC1972" i="2"/>
  <c r="AF1971" i="2"/>
  <c r="AC1971" i="2"/>
  <c r="AF1970" i="2"/>
  <c r="AC1970" i="2"/>
  <c r="AF1969" i="2"/>
  <c r="AC1969" i="2"/>
  <c r="AF1968" i="2"/>
  <c r="AC1968" i="2"/>
  <c r="AF1967" i="2"/>
  <c r="AC1967" i="2"/>
  <c r="AF1966" i="2"/>
  <c r="AC1966" i="2"/>
  <c r="AF1965" i="2"/>
  <c r="AC1965" i="2"/>
  <c r="AF1964" i="2"/>
  <c r="AC1964" i="2"/>
  <c r="AF1963" i="2"/>
  <c r="AC1963" i="2"/>
  <c r="AF1962" i="2"/>
  <c r="AC1962" i="2"/>
  <c r="AF1961" i="2"/>
  <c r="AC1961" i="2"/>
  <c r="AF1960" i="2"/>
  <c r="AC1960" i="2"/>
  <c r="AF1959" i="2"/>
  <c r="AC1959" i="2"/>
  <c r="AF1958" i="2"/>
  <c r="AC1958" i="2"/>
  <c r="AF1957" i="2"/>
  <c r="AC1957" i="2"/>
  <c r="AF1956" i="2"/>
  <c r="AC1956" i="2"/>
  <c r="AF1955" i="2"/>
  <c r="AC1955" i="2"/>
  <c r="AF1954" i="2"/>
  <c r="AC1954" i="2"/>
  <c r="AF1953" i="2"/>
  <c r="AC1953" i="2"/>
  <c r="AF1952" i="2"/>
  <c r="AC1952" i="2"/>
  <c r="AF1951" i="2"/>
  <c r="AC1951" i="2"/>
  <c r="AF1950" i="2"/>
  <c r="AC1950" i="2"/>
  <c r="AF1949" i="2"/>
  <c r="AC1949" i="2"/>
  <c r="AF1948" i="2"/>
  <c r="AC1948" i="2"/>
  <c r="AF1947" i="2"/>
  <c r="AC1947" i="2"/>
  <c r="AF1946" i="2"/>
  <c r="AC1946" i="2"/>
  <c r="AF1945" i="2"/>
  <c r="AC1945" i="2"/>
  <c r="AF1944" i="2"/>
  <c r="AC1944" i="2"/>
  <c r="AF1943" i="2"/>
  <c r="AC1943" i="2"/>
  <c r="AF1942" i="2"/>
  <c r="AC1942" i="2"/>
  <c r="AF1941" i="2"/>
  <c r="AC1941" i="2"/>
  <c r="AF1940" i="2"/>
  <c r="AC1940" i="2"/>
  <c r="AF1939" i="2"/>
  <c r="AC1939" i="2"/>
  <c r="AF1938" i="2"/>
  <c r="AC1938" i="2"/>
  <c r="AC1937" i="2"/>
  <c r="AC1936" i="2"/>
  <c r="AC1935" i="2"/>
  <c r="AF1935" i="2" s="1"/>
  <c r="AC1934" i="2"/>
  <c r="AC1933" i="2"/>
  <c r="AC1932" i="2"/>
  <c r="AC1931" i="2"/>
  <c r="AC1930" i="2"/>
  <c r="AF1930" i="2" s="1"/>
  <c r="AC1929" i="2"/>
  <c r="AC1928" i="2"/>
  <c r="AF1928" i="2" s="1"/>
  <c r="AC1927" i="2"/>
  <c r="AC1926" i="2"/>
  <c r="AC1925" i="2"/>
  <c r="AC1924" i="2"/>
  <c r="AC1923" i="2"/>
  <c r="AF1923" i="2" s="1"/>
  <c r="AC1922" i="2"/>
  <c r="AC1921" i="2"/>
  <c r="AC1920" i="2"/>
  <c r="AC1919" i="2"/>
  <c r="AC1918" i="2"/>
  <c r="AC1917" i="2"/>
  <c r="AC1916" i="2"/>
  <c r="AC1915" i="2"/>
  <c r="AC1914" i="2"/>
  <c r="AC1913" i="2"/>
  <c r="AC1912" i="2"/>
  <c r="AC1911" i="2"/>
  <c r="AF1911" i="2" s="1"/>
  <c r="AC1910" i="2"/>
  <c r="AF1910" i="2" s="1"/>
  <c r="AC1909" i="2"/>
  <c r="AC1908" i="2"/>
  <c r="AC1907" i="2"/>
  <c r="AC1906" i="2"/>
  <c r="AF1906" i="2" s="1"/>
  <c r="AC1905" i="2"/>
  <c r="AC1904" i="2"/>
  <c r="AF1904" i="2" s="1"/>
  <c r="AC1903" i="2"/>
  <c r="AC1902" i="2"/>
  <c r="AC1901" i="2"/>
  <c r="AC1900" i="2"/>
  <c r="AC1899" i="2"/>
  <c r="AF1899" i="2" s="1"/>
  <c r="AC1898" i="2"/>
  <c r="AC1897" i="2"/>
  <c r="AF1897" i="2" s="1"/>
  <c r="AC1896" i="2"/>
  <c r="AF1896" i="2" s="1"/>
  <c r="AC1895" i="2"/>
  <c r="AC1894" i="2"/>
  <c r="AC1893" i="2"/>
  <c r="AC1892" i="2"/>
  <c r="AC1891" i="2"/>
  <c r="AC1890" i="2"/>
  <c r="AC1889" i="2"/>
  <c r="AC1888" i="2"/>
  <c r="AC1887" i="2"/>
  <c r="AC1886" i="2"/>
  <c r="AC1885" i="2"/>
  <c r="AC1884" i="2"/>
  <c r="AC1883" i="2"/>
  <c r="AC1882" i="2"/>
  <c r="AC1881" i="2"/>
  <c r="AC1880" i="2"/>
  <c r="AC1879" i="2"/>
  <c r="AC1878" i="2"/>
  <c r="AC1877" i="2"/>
  <c r="AC1876" i="2"/>
  <c r="AC1875" i="2"/>
  <c r="AC1874" i="2"/>
  <c r="AC1873" i="2"/>
  <c r="AC1872" i="2"/>
  <c r="AC1871" i="2"/>
  <c r="AC1870" i="2"/>
  <c r="AC1869" i="2"/>
  <c r="AC1868" i="2"/>
  <c r="AC1867" i="2"/>
  <c r="AC1866" i="2"/>
  <c r="AC1865" i="2"/>
  <c r="AC1864" i="2"/>
  <c r="AF1864" i="2" s="1"/>
  <c r="AC1863" i="2"/>
  <c r="AF1863" i="2" s="1"/>
  <c r="AC1862" i="2"/>
  <c r="AC1861" i="2"/>
  <c r="AC1860" i="2"/>
  <c r="AC1859" i="2"/>
  <c r="AF1858" i="2"/>
  <c r="AC1858" i="2"/>
  <c r="AF1857" i="2"/>
  <c r="AC1857" i="2"/>
  <c r="AF1856" i="2"/>
  <c r="AC1856" i="2"/>
  <c r="AF1855" i="2"/>
  <c r="AC1855" i="2"/>
  <c r="AF1854" i="2"/>
  <c r="AC1854" i="2"/>
  <c r="AF1853" i="2"/>
  <c r="AC1853" i="2"/>
  <c r="AF1852" i="2"/>
  <c r="AC1852" i="2"/>
  <c r="AF1851" i="2"/>
  <c r="AC1851" i="2"/>
  <c r="AF1850" i="2"/>
  <c r="AC1850" i="2"/>
  <c r="AF1849" i="2"/>
  <c r="AC1849" i="2"/>
  <c r="AF1848" i="2"/>
  <c r="AC1848" i="2"/>
  <c r="AF1847" i="2"/>
  <c r="AC1847" i="2"/>
  <c r="AF1846" i="2"/>
  <c r="AC1846" i="2"/>
  <c r="AF1845" i="2"/>
  <c r="AC1845" i="2"/>
  <c r="AF1844" i="2"/>
  <c r="AC1844" i="2"/>
  <c r="AF1843" i="2"/>
  <c r="AC1843" i="2"/>
  <c r="AF1919" i="2" s="1"/>
  <c r="AF1842" i="2"/>
  <c r="AC1842" i="2"/>
  <c r="AF1841" i="2"/>
  <c r="AC1841" i="2"/>
  <c r="AF1840" i="2"/>
  <c r="AC1840" i="2"/>
  <c r="AF1839" i="2"/>
  <c r="AC1839" i="2"/>
  <c r="AF1838" i="2"/>
  <c r="AC1838" i="2"/>
  <c r="AF1837" i="2"/>
  <c r="AC1837" i="2"/>
  <c r="AF1836" i="2"/>
  <c r="AC1836" i="2"/>
  <c r="AF1835" i="2"/>
  <c r="AC1835" i="2"/>
  <c r="AF1834" i="2"/>
  <c r="AC1834" i="2"/>
  <c r="AF1833" i="2"/>
  <c r="AC1833" i="2"/>
  <c r="AF1832" i="2"/>
  <c r="AC1832" i="2"/>
  <c r="AF1831" i="2"/>
  <c r="AC1831" i="2"/>
  <c r="AF1830" i="2"/>
  <c r="AC1830" i="2"/>
  <c r="AF1829" i="2"/>
  <c r="AC1829" i="2"/>
  <c r="AF1828" i="2"/>
  <c r="AC1828" i="2"/>
  <c r="AF1827" i="2"/>
  <c r="AC1827" i="2"/>
  <c r="AF1826" i="2"/>
  <c r="AC1826" i="2"/>
  <c r="AF1825" i="2"/>
  <c r="AC1825" i="2"/>
  <c r="AF1824" i="2"/>
  <c r="AC1824" i="2"/>
  <c r="AF1823" i="2"/>
  <c r="AC1823" i="2"/>
  <c r="AF1822" i="2"/>
  <c r="AC1822" i="2"/>
  <c r="AF1821" i="2"/>
  <c r="AC1821" i="2"/>
  <c r="AF1820" i="2"/>
  <c r="AC1820" i="2"/>
  <c r="AF1819" i="2"/>
  <c r="AC1819" i="2"/>
  <c r="AF1818" i="2"/>
  <c r="AC1818" i="2"/>
  <c r="AF1817" i="2"/>
  <c r="AC1817" i="2"/>
  <c r="AF1816" i="2"/>
  <c r="AC1816" i="2"/>
  <c r="AF1815" i="2"/>
  <c r="AC1815" i="2"/>
  <c r="AF1814" i="2"/>
  <c r="AC1814" i="2"/>
  <c r="AF1813" i="2"/>
  <c r="AC1813" i="2"/>
  <c r="AF1812" i="2"/>
  <c r="AC1812" i="2"/>
  <c r="AF1811" i="2"/>
  <c r="AC1811" i="2"/>
  <c r="AF1810" i="2"/>
  <c r="AC1810" i="2"/>
  <c r="AF1809" i="2"/>
  <c r="AC1809" i="2"/>
  <c r="AF1808" i="2"/>
  <c r="AC1808" i="2"/>
  <c r="AF1807" i="2"/>
  <c r="AC1807" i="2"/>
  <c r="AF1806" i="2"/>
  <c r="AC1806" i="2"/>
  <c r="AF1805" i="2"/>
  <c r="AC1805" i="2"/>
  <c r="AF1804" i="2"/>
  <c r="AC1804" i="2"/>
  <c r="AF1803" i="2"/>
  <c r="AC1803" i="2"/>
  <c r="AF1802" i="2"/>
  <c r="AC1802" i="2"/>
  <c r="AF1801" i="2"/>
  <c r="AC1801" i="2"/>
  <c r="AF1800" i="2"/>
  <c r="AC1800" i="2"/>
  <c r="AF1799" i="2"/>
  <c r="AC1799" i="2"/>
  <c r="AF1798" i="2"/>
  <c r="AC1798" i="2"/>
  <c r="AF1797" i="2"/>
  <c r="AC1797" i="2"/>
  <c r="AF1796" i="2"/>
  <c r="AC1796" i="2"/>
  <c r="AF1795" i="2"/>
  <c r="AC1795" i="2"/>
  <c r="AF1794" i="2"/>
  <c r="AC1794" i="2"/>
  <c r="AF1793" i="2"/>
  <c r="AC1793" i="2"/>
  <c r="AF1792" i="2"/>
  <c r="AC1792" i="2"/>
  <c r="AF1791" i="2"/>
  <c r="AC1791" i="2"/>
  <c r="AF1790" i="2"/>
  <c r="AC1790" i="2"/>
  <c r="AC1789" i="2"/>
  <c r="AF1789" i="2" s="1"/>
  <c r="AC1788" i="2"/>
  <c r="AF1788" i="2" s="1"/>
  <c r="AC1787" i="2"/>
  <c r="AC1786" i="2"/>
  <c r="AC1785" i="2"/>
  <c r="AC1784" i="2"/>
  <c r="AC1783" i="2"/>
  <c r="AC1782" i="2"/>
  <c r="AC1781" i="2"/>
  <c r="AF1781" i="2" s="1"/>
  <c r="AC1780" i="2"/>
  <c r="AC1779" i="2"/>
  <c r="AC1778" i="2"/>
  <c r="AC1777" i="2"/>
  <c r="AC1776" i="2"/>
  <c r="AC1775" i="2"/>
  <c r="AC1774" i="2"/>
  <c r="AC1773" i="2"/>
  <c r="AC1772" i="2"/>
  <c r="AC1771" i="2"/>
  <c r="AC1770" i="2"/>
  <c r="AC1769" i="2"/>
  <c r="AC1768" i="2"/>
  <c r="AF1768" i="2" s="1"/>
  <c r="AC1767" i="2"/>
  <c r="AC1766" i="2"/>
  <c r="AC1765" i="2"/>
  <c r="AC1764" i="2"/>
  <c r="AC1763" i="2"/>
  <c r="AC1762" i="2"/>
  <c r="AC1761" i="2"/>
  <c r="AC1760" i="2"/>
  <c r="AC1759" i="2"/>
  <c r="AC1758" i="2"/>
  <c r="AC1757" i="2"/>
  <c r="AC1756" i="2"/>
  <c r="AC1755" i="2"/>
  <c r="AC1754" i="2"/>
  <c r="AF1754" i="2" s="1"/>
  <c r="AC1753" i="2"/>
  <c r="AC1752" i="2"/>
  <c r="AC1751" i="2"/>
  <c r="AC1750" i="2"/>
  <c r="AC1749" i="2"/>
  <c r="AC1748" i="2"/>
  <c r="AF1748" i="2" s="1"/>
  <c r="AC1747" i="2"/>
  <c r="AC1746" i="2"/>
  <c r="AC1745" i="2"/>
  <c r="AC1744" i="2"/>
  <c r="AC1743" i="2"/>
  <c r="AC1742" i="2"/>
  <c r="AC1741" i="2"/>
  <c r="AC1740" i="2"/>
  <c r="AC1739" i="2"/>
  <c r="AC1738" i="2"/>
  <c r="AC1737" i="2"/>
  <c r="AC1736" i="2"/>
  <c r="AC1735" i="2"/>
  <c r="AC1734" i="2"/>
  <c r="AF1734" i="2" s="1"/>
  <c r="AC1733" i="2"/>
  <c r="AC1732" i="2"/>
  <c r="AC1731" i="2"/>
  <c r="AC1730" i="2"/>
  <c r="AC1729" i="2"/>
  <c r="AC1728" i="2"/>
  <c r="AC1727" i="2"/>
  <c r="AC1726" i="2"/>
  <c r="AC1725" i="2"/>
  <c r="AC1724" i="2"/>
  <c r="AC1723" i="2"/>
  <c r="AF1723" i="2" s="1"/>
  <c r="AC1722" i="2"/>
  <c r="AF1722" i="2" s="1"/>
  <c r="AC1721" i="2"/>
  <c r="AF1721" i="2" s="1"/>
  <c r="AC1720" i="2"/>
  <c r="AC1719" i="2"/>
  <c r="AC1718" i="2"/>
  <c r="AC1717" i="2"/>
  <c r="AC1716" i="2"/>
  <c r="AF1716" i="2" s="1"/>
  <c r="AC1715" i="2"/>
  <c r="AC1714" i="2"/>
  <c r="AC1713" i="2"/>
  <c r="AF1712" i="2"/>
  <c r="AC1712" i="2"/>
  <c r="AF1711" i="2"/>
  <c r="AC1711" i="2"/>
  <c r="AF1710" i="2"/>
  <c r="AC1710" i="2"/>
  <c r="AF1709" i="2"/>
  <c r="AC1709" i="2"/>
  <c r="AF1708" i="2"/>
  <c r="AC1708" i="2"/>
  <c r="AF1707" i="2"/>
  <c r="AC1707" i="2"/>
  <c r="AF1706" i="2"/>
  <c r="AC1706" i="2"/>
  <c r="AF1705" i="2"/>
  <c r="AC1705" i="2"/>
  <c r="AF1704" i="2"/>
  <c r="AC1704" i="2"/>
  <c r="AF1703" i="2"/>
  <c r="AC1703" i="2"/>
  <c r="AF1702" i="2"/>
  <c r="AC1702" i="2"/>
  <c r="AF1701" i="2"/>
  <c r="AC1701" i="2"/>
  <c r="AF1700" i="2"/>
  <c r="AC1700" i="2"/>
  <c r="AF1699" i="2"/>
  <c r="AC1699" i="2"/>
  <c r="AF1698" i="2"/>
  <c r="AC1698" i="2"/>
  <c r="AF1697" i="2"/>
  <c r="AC1697" i="2"/>
  <c r="AF1696" i="2"/>
  <c r="AC1696" i="2"/>
  <c r="AF1695" i="2"/>
  <c r="AC1695" i="2"/>
  <c r="AF1694" i="2"/>
  <c r="AC1694" i="2"/>
  <c r="AF1693" i="2"/>
  <c r="AC1693" i="2"/>
  <c r="AF1692" i="2"/>
  <c r="AC1692" i="2"/>
  <c r="AF1691" i="2"/>
  <c r="AC1691" i="2"/>
  <c r="AF1690" i="2"/>
  <c r="AC1690" i="2"/>
  <c r="AF1689" i="2"/>
  <c r="AC1689" i="2"/>
  <c r="AF1688" i="2"/>
  <c r="AC1688" i="2"/>
  <c r="AF1687" i="2"/>
  <c r="AC1687" i="2"/>
  <c r="AF1686" i="2"/>
  <c r="AC1686" i="2"/>
  <c r="AF1685" i="2"/>
  <c r="AC1685" i="2"/>
  <c r="AF1684" i="2"/>
  <c r="AC1684" i="2"/>
  <c r="AF1683" i="2"/>
  <c r="AC1683" i="2"/>
  <c r="AF1682" i="2"/>
  <c r="AC1682" i="2"/>
  <c r="AF1681" i="2"/>
  <c r="AC1681" i="2"/>
  <c r="AF1680" i="2"/>
  <c r="AC1680" i="2"/>
  <c r="AF1679" i="2"/>
  <c r="AC1679" i="2"/>
  <c r="AF1678" i="2"/>
  <c r="AC1678" i="2"/>
  <c r="AF1677" i="2"/>
  <c r="AC1677" i="2"/>
  <c r="AF1676" i="2"/>
  <c r="AC1676" i="2"/>
  <c r="AF1675" i="2"/>
  <c r="AC1675" i="2"/>
  <c r="AF1674" i="2"/>
  <c r="AC1674" i="2"/>
  <c r="AF1673" i="2"/>
  <c r="AC1673" i="2"/>
  <c r="AF1672" i="2"/>
  <c r="AC1672" i="2"/>
  <c r="AF1671" i="2"/>
  <c r="AC1671" i="2"/>
  <c r="AF1670" i="2"/>
  <c r="AC1670" i="2"/>
  <c r="AF1669" i="2"/>
  <c r="AC1669" i="2"/>
  <c r="AF1668" i="2"/>
  <c r="AC1668" i="2"/>
  <c r="AF1667" i="2"/>
  <c r="AC1667" i="2"/>
  <c r="AF1666" i="2"/>
  <c r="AC1666" i="2"/>
  <c r="AF1665" i="2"/>
  <c r="AC1665" i="2"/>
  <c r="AF1664" i="2"/>
  <c r="AC1664" i="2"/>
  <c r="AF1663" i="2"/>
  <c r="AC1663" i="2"/>
  <c r="AF1662" i="2"/>
  <c r="AC1662" i="2"/>
  <c r="AF1661" i="2"/>
  <c r="AC1661" i="2"/>
  <c r="AF1660" i="2"/>
  <c r="AC1660" i="2"/>
  <c r="AF1659" i="2"/>
  <c r="AC1659" i="2"/>
  <c r="AF1658" i="2"/>
  <c r="AC1658" i="2"/>
  <c r="AF1657" i="2"/>
  <c r="AC1657" i="2"/>
  <c r="AF1656" i="2"/>
  <c r="AC1656" i="2"/>
  <c r="AF1655" i="2"/>
  <c r="AC1655" i="2"/>
  <c r="AF1654" i="2"/>
  <c r="AC1654" i="2"/>
  <c r="AF1731" i="2" s="1"/>
  <c r="AF1653" i="2"/>
  <c r="AC1653" i="2"/>
  <c r="AF1652" i="2"/>
  <c r="AC1652" i="2"/>
  <c r="AF1651" i="2"/>
  <c r="AC1651" i="2"/>
  <c r="AF1650" i="2"/>
  <c r="AC1650" i="2"/>
  <c r="AF1727" i="2" s="1"/>
  <c r="AF1649" i="2"/>
  <c r="AC1649" i="2"/>
  <c r="AF1648" i="2"/>
  <c r="AC1648" i="2"/>
  <c r="AF1647" i="2"/>
  <c r="AC1647" i="2"/>
  <c r="AF1646" i="2"/>
  <c r="AC1646" i="2"/>
  <c r="AF1645" i="2"/>
  <c r="AC1645" i="2"/>
  <c r="AF1644" i="2"/>
  <c r="AC1644" i="2"/>
  <c r="AF1643" i="2"/>
  <c r="AC1643" i="2"/>
  <c r="AF1642" i="2"/>
  <c r="AC1642" i="2"/>
  <c r="AF1719" i="2" s="1"/>
  <c r="AF1641" i="2"/>
  <c r="AC1641" i="2"/>
  <c r="AF1640" i="2"/>
  <c r="AC1640" i="2"/>
  <c r="AF1639" i="2"/>
  <c r="AC1639" i="2"/>
  <c r="AF1638" i="2"/>
  <c r="AC1638" i="2"/>
  <c r="AF1715" i="2" s="1"/>
  <c r="AF1637" i="2"/>
  <c r="AC1637" i="2"/>
  <c r="AF1636" i="2"/>
  <c r="AC1636" i="2"/>
  <c r="AC1635" i="2"/>
  <c r="AC1634" i="2"/>
  <c r="AF1634" i="2" s="1"/>
  <c r="AC1633" i="2"/>
  <c r="AC1632" i="2"/>
  <c r="AC1631" i="2"/>
  <c r="AF1631" i="2" s="1"/>
  <c r="AC1630" i="2"/>
  <c r="AC1629" i="2"/>
  <c r="AC1628" i="2"/>
  <c r="AF1628" i="2" s="1"/>
  <c r="AC1627" i="2"/>
  <c r="AC1626" i="2"/>
  <c r="AF1626" i="2" s="1"/>
  <c r="AC1625" i="2"/>
  <c r="AC1624" i="2"/>
  <c r="AC1623" i="2"/>
  <c r="AF1623" i="2" s="1"/>
  <c r="AC1622" i="2"/>
  <c r="AC1621" i="2"/>
  <c r="AC1620" i="2"/>
  <c r="AC1619" i="2"/>
  <c r="AC1618" i="2"/>
  <c r="AC1617" i="2"/>
  <c r="AC1616" i="2"/>
  <c r="AC1615" i="2"/>
  <c r="AC1614" i="2"/>
  <c r="AC1613" i="2"/>
  <c r="AC1612" i="2"/>
  <c r="AC1611" i="2"/>
  <c r="AC1610" i="2"/>
  <c r="AC1609" i="2"/>
  <c r="AF1609" i="2" s="1"/>
  <c r="AC1608" i="2"/>
  <c r="AF1608" i="2" s="1"/>
  <c r="AC1607" i="2"/>
  <c r="AC1606" i="2"/>
  <c r="AC1605" i="2"/>
  <c r="AC1604" i="2"/>
  <c r="AC1603" i="2"/>
  <c r="AC1602" i="2"/>
  <c r="AC1601" i="2"/>
  <c r="AC1600" i="2"/>
  <c r="AC1599" i="2"/>
  <c r="AC1598" i="2"/>
  <c r="AF1598" i="2" s="1"/>
  <c r="AC1597" i="2"/>
  <c r="AC1596" i="2"/>
  <c r="AC1595" i="2"/>
  <c r="AC1594" i="2"/>
  <c r="AC1593" i="2"/>
  <c r="AC1592" i="2"/>
  <c r="AF1592" i="2" s="1"/>
  <c r="AC1591" i="2"/>
  <c r="AC1590" i="2"/>
  <c r="AC1589" i="2"/>
  <c r="AC1588" i="2"/>
  <c r="AC1587" i="2"/>
  <c r="AC1586" i="2"/>
  <c r="AC1585" i="2"/>
  <c r="AC1584" i="2"/>
  <c r="AC1583" i="2"/>
  <c r="AC1582" i="2"/>
  <c r="AC1581" i="2"/>
  <c r="AF1581" i="2" s="1"/>
  <c r="AC1580" i="2"/>
  <c r="AC1579" i="2"/>
  <c r="AF1579" i="2" s="1"/>
  <c r="AC1578" i="2"/>
  <c r="AC1577" i="2"/>
  <c r="AC1576" i="2"/>
  <c r="AC1575" i="2"/>
  <c r="AC1574" i="2"/>
  <c r="AF1574" i="2" s="1"/>
  <c r="AC1573" i="2"/>
  <c r="AC1572" i="2"/>
  <c r="AC1571" i="2"/>
  <c r="AF1570" i="2"/>
  <c r="AC1570" i="2"/>
  <c r="AF1569" i="2"/>
  <c r="AC1569" i="2"/>
  <c r="AF1568" i="2"/>
  <c r="AC1568" i="2"/>
  <c r="AF1567" i="2"/>
  <c r="AC1567" i="2"/>
  <c r="AF1566" i="2"/>
  <c r="AC1566" i="2"/>
  <c r="AF1565" i="2"/>
  <c r="AC1565" i="2"/>
  <c r="AF1564" i="2"/>
  <c r="AC1564" i="2"/>
  <c r="AF1563" i="2"/>
  <c r="AC1563" i="2"/>
  <c r="AF1562" i="2"/>
  <c r="AC1562" i="2"/>
  <c r="AF1561" i="2"/>
  <c r="AC1561" i="2"/>
  <c r="AF1560" i="2"/>
  <c r="AC1560" i="2"/>
  <c r="AF1559" i="2"/>
  <c r="AC1559" i="2"/>
  <c r="AF1558" i="2"/>
  <c r="AC1558" i="2"/>
  <c r="AF1557" i="2"/>
  <c r="AC1557" i="2"/>
  <c r="AF1556" i="2"/>
  <c r="AC1556" i="2"/>
  <c r="AF1555" i="2"/>
  <c r="AC1555" i="2"/>
  <c r="AF1554" i="2"/>
  <c r="AC1554" i="2"/>
  <c r="AF1553" i="2"/>
  <c r="AC1553" i="2"/>
  <c r="AF1552" i="2"/>
  <c r="AC1552" i="2"/>
  <c r="AF1551" i="2"/>
  <c r="AC1551" i="2"/>
  <c r="AF1550" i="2"/>
  <c r="AC1550" i="2"/>
  <c r="AF1549" i="2"/>
  <c r="AC1549" i="2"/>
  <c r="AF1548" i="2"/>
  <c r="AC1548" i="2"/>
  <c r="AF1547" i="2"/>
  <c r="AC1547" i="2"/>
  <c r="AF1546" i="2"/>
  <c r="AC1546" i="2"/>
  <c r="AF1545" i="2"/>
  <c r="AC1545" i="2"/>
  <c r="AF1544" i="2"/>
  <c r="AC1544" i="2"/>
  <c r="AF1543" i="2"/>
  <c r="AC1543" i="2"/>
  <c r="AF1542" i="2"/>
  <c r="AC1542" i="2"/>
  <c r="AF1541" i="2"/>
  <c r="AC1541" i="2"/>
  <c r="AF1540" i="2"/>
  <c r="AC1540" i="2"/>
  <c r="AF1539" i="2"/>
  <c r="AC1539" i="2"/>
  <c r="AF1538" i="2"/>
  <c r="AC1538" i="2"/>
  <c r="AF1537" i="2"/>
  <c r="AC1537" i="2"/>
  <c r="AF1536" i="2"/>
  <c r="AC1536" i="2"/>
  <c r="AF1535" i="2"/>
  <c r="AC1535" i="2"/>
  <c r="AF1534" i="2"/>
  <c r="AC1534" i="2"/>
  <c r="AF1533" i="2"/>
  <c r="AC1533" i="2"/>
  <c r="AF1532" i="2"/>
  <c r="AC1532" i="2"/>
  <c r="AF1531" i="2"/>
  <c r="AC1531" i="2"/>
  <c r="AF1530" i="2"/>
  <c r="AC1530" i="2"/>
  <c r="AF1529" i="2"/>
  <c r="AC1529" i="2"/>
  <c r="AF1528" i="2"/>
  <c r="AC1528" i="2"/>
  <c r="AF1527" i="2"/>
  <c r="AC1527" i="2"/>
  <c r="AF1526" i="2"/>
  <c r="AC1526" i="2"/>
  <c r="AF1525" i="2"/>
  <c r="AC1525" i="2"/>
  <c r="AF1524" i="2"/>
  <c r="AC1524" i="2"/>
  <c r="AF1523" i="2"/>
  <c r="AC1523" i="2"/>
  <c r="AF1522" i="2"/>
  <c r="AC1522" i="2"/>
  <c r="AF1521" i="2"/>
  <c r="AC1521" i="2"/>
  <c r="AF1520" i="2"/>
  <c r="AC1520" i="2"/>
  <c r="AF1519" i="2"/>
  <c r="AC1519" i="2"/>
  <c r="AF1518" i="2"/>
  <c r="AC1518" i="2"/>
  <c r="AF1517" i="2"/>
  <c r="AC1517" i="2"/>
  <c r="AF1516" i="2"/>
  <c r="AC1516" i="2"/>
  <c r="AF1515" i="2"/>
  <c r="AC1515" i="2"/>
  <c r="AF1575" i="2" s="1"/>
  <c r="AF1514" i="2"/>
  <c r="AC1514" i="2"/>
  <c r="AF1513" i="2"/>
  <c r="AC1513" i="2"/>
  <c r="AF1512" i="2"/>
  <c r="AC1512" i="2"/>
  <c r="AF1511" i="2"/>
  <c r="AC1511" i="2"/>
  <c r="AF1571" i="2" s="1"/>
  <c r="AC1510" i="2"/>
  <c r="AC1509" i="2"/>
  <c r="AF1509" i="2" s="1"/>
  <c r="AC1508" i="2"/>
  <c r="AC1507" i="2"/>
  <c r="AC1506" i="2"/>
  <c r="AC1505" i="2"/>
  <c r="AF1505" i="2" s="1"/>
  <c r="AC1504" i="2"/>
  <c r="AC1503" i="2"/>
  <c r="AC1502" i="2"/>
  <c r="AC1501" i="2"/>
  <c r="AC1500" i="2"/>
  <c r="AC1499" i="2"/>
  <c r="AC1498" i="2"/>
  <c r="AC1497" i="2"/>
  <c r="AC1496" i="2"/>
  <c r="AC1495" i="2"/>
  <c r="AC1494" i="2"/>
  <c r="AC1493" i="2"/>
  <c r="AC1492" i="2"/>
  <c r="AC1491" i="2"/>
  <c r="AC1490" i="2"/>
  <c r="AC1489" i="2"/>
  <c r="AC1488" i="2"/>
  <c r="AC1487" i="2"/>
  <c r="AC1486" i="2"/>
  <c r="AC1485" i="2"/>
  <c r="AC1484" i="2"/>
  <c r="AC1483" i="2"/>
  <c r="AC1482" i="2"/>
  <c r="AF1482" i="2" s="1"/>
  <c r="AC1481" i="2"/>
  <c r="AC1480" i="2"/>
  <c r="AC1479" i="2"/>
  <c r="AC1478" i="2"/>
  <c r="AC1477" i="2"/>
  <c r="AC1476" i="2"/>
  <c r="AF1476" i="2" s="1"/>
  <c r="AC1475" i="2"/>
  <c r="AF1475" i="2" s="1"/>
  <c r="AC1474" i="2"/>
  <c r="AC1473" i="2"/>
  <c r="AC1472" i="2"/>
  <c r="AF1472" i="2" s="1"/>
  <c r="AC1471" i="2"/>
  <c r="AC1470" i="2"/>
  <c r="AC1469" i="2"/>
  <c r="AC1468" i="2"/>
  <c r="AC1467" i="2"/>
  <c r="AC1466" i="2"/>
  <c r="AC1465" i="2"/>
  <c r="AC1464" i="2"/>
  <c r="AC1463" i="2"/>
  <c r="AC1462" i="2"/>
  <c r="AC1461" i="2"/>
  <c r="AC1460" i="2"/>
  <c r="AC1459" i="2"/>
  <c r="AC1458" i="2"/>
  <c r="AC1457" i="2"/>
  <c r="AC1456" i="2"/>
  <c r="AC1455" i="2"/>
  <c r="AC1454" i="2"/>
  <c r="AC1453" i="2"/>
  <c r="AC1452" i="2"/>
  <c r="AC1451" i="2"/>
  <c r="AC1450" i="2"/>
  <c r="AF1450" i="2" s="1"/>
  <c r="AC1449" i="2"/>
  <c r="AC1448" i="2"/>
  <c r="AC1447" i="2"/>
  <c r="AC1446" i="2"/>
  <c r="AF1446" i="2" s="1"/>
  <c r="AC1445" i="2"/>
  <c r="AC1444" i="2"/>
  <c r="AC1443" i="2"/>
  <c r="AF1442" i="2"/>
  <c r="AC1442" i="2"/>
  <c r="AF1441" i="2"/>
  <c r="AC1441" i="2"/>
  <c r="AF1440" i="2"/>
  <c r="AC1440" i="2"/>
  <c r="AF1439" i="2"/>
  <c r="AC1439" i="2"/>
  <c r="AF1438" i="2"/>
  <c r="AC1438" i="2"/>
  <c r="AF1437" i="2"/>
  <c r="AC1437" i="2"/>
  <c r="AF1436" i="2"/>
  <c r="AC1436" i="2"/>
  <c r="AF1435" i="2"/>
  <c r="AC1435" i="2"/>
  <c r="AF1434" i="2"/>
  <c r="AC1434" i="2"/>
  <c r="AF1433" i="2"/>
  <c r="AC1433" i="2"/>
  <c r="AF1432" i="2"/>
  <c r="AC1432" i="2"/>
  <c r="AF1431" i="2"/>
  <c r="AC1431" i="2"/>
  <c r="AF1430" i="2"/>
  <c r="AC1430" i="2"/>
  <c r="AF1429" i="2"/>
  <c r="AC1429" i="2"/>
  <c r="AF1428" i="2"/>
  <c r="AC1428" i="2"/>
  <c r="AF1427" i="2"/>
  <c r="AC1427" i="2"/>
  <c r="AF1426" i="2"/>
  <c r="AC1426" i="2"/>
  <c r="AF1425" i="2"/>
  <c r="AC1425" i="2"/>
  <c r="AF1424" i="2"/>
  <c r="AC1424" i="2"/>
  <c r="AF1423" i="2"/>
  <c r="AC1423" i="2"/>
  <c r="AF1422" i="2"/>
  <c r="AC1422" i="2"/>
  <c r="AF1421" i="2"/>
  <c r="AC1421" i="2"/>
  <c r="AF1420" i="2"/>
  <c r="AC1420" i="2"/>
  <c r="AF1419" i="2"/>
  <c r="AC1419" i="2"/>
  <c r="AF1418" i="2"/>
  <c r="AC1418" i="2"/>
  <c r="AF1417" i="2"/>
  <c r="AC1417" i="2"/>
  <c r="AF1416" i="2"/>
  <c r="AC1416" i="2"/>
  <c r="AF1415" i="2"/>
  <c r="AC1415" i="2"/>
  <c r="AF1414" i="2"/>
  <c r="AC1414" i="2"/>
  <c r="AF1413" i="2"/>
  <c r="AC1413" i="2"/>
  <c r="AF1412" i="2"/>
  <c r="AC1412" i="2"/>
  <c r="AF1411" i="2"/>
  <c r="AC1411" i="2"/>
  <c r="AF1410" i="2"/>
  <c r="AC1410" i="2"/>
  <c r="AF1409" i="2"/>
  <c r="AC1409" i="2"/>
  <c r="AF1408" i="2"/>
  <c r="AC1408" i="2"/>
  <c r="AF1407" i="2"/>
  <c r="AC1407" i="2"/>
  <c r="AF1406" i="2"/>
  <c r="AC1406" i="2"/>
  <c r="AF1405" i="2"/>
  <c r="AC1405" i="2"/>
  <c r="AF1404" i="2"/>
  <c r="AC1404" i="2"/>
  <c r="AF1403" i="2"/>
  <c r="AC1403" i="2"/>
  <c r="AF1402" i="2"/>
  <c r="AC1402" i="2"/>
  <c r="AF1401" i="2"/>
  <c r="AC1401" i="2"/>
  <c r="AF1400" i="2"/>
  <c r="AC1400" i="2"/>
  <c r="AF1399" i="2"/>
  <c r="AC1399" i="2"/>
  <c r="AF1398" i="2"/>
  <c r="AC1398" i="2"/>
  <c r="AF1397" i="2"/>
  <c r="AC1397" i="2"/>
  <c r="AF1396" i="2"/>
  <c r="AC1396" i="2"/>
  <c r="AF1395" i="2"/>
  <c r="AC1395" i="2"/>
  <c r="AF1463" i="2" s="1"/>
  <c r="AF1394" i="2"/>
  <c r="AC1394" i="2"/>
  <c r="AF1393" i="2"/>
  <c r="AC1393" i="2"/>
  <c r="AF1392" i="2"/>
  <c r="AC1392" i="2"/>
  <c r="AF1391" i="2"/>
  <c r="AC1391" i="2"/>
  <c r="AF1390" i="2"/>
  <c r="AC1390" i="2"/>
  <c r="AF1389" i="2"/>
  <c r="AC1389" i="2"/>
  <c r="AF1388" i="2"/>
  <c r="AC1388" i="2"/>
  <c r="AF1387" i="2"/>
  <c r="AC1387" i="2"/>
  <c r="AF1386" i="2"/>
  <c r="AC1386" i="2"/>
  <c r="AF1385" i="2"/>
  <c r="AC1385" i="2"/>
  <c r="AF1384" i="2"/>
  <c r="AC1384" i="2"/>
  <c r="AF1383" i="2"/>
  <c r="AC1383" i="2"/>
  <c r="AF1382" i="2"/>
  <c r="AC1382" i="2"/>
  <c r="AF1381" i="2"/>
  <c r="AC1381" i="2"/>
  <c r="AF1380" i="2"/>
  <c r="AC1380" i="2"/>
  <c r="AF1379" i="2"/>
  <c r="AC1379" i="2"/>
  <c r="AF1378" i="2"/>
  <c r="AC1378" i="2"/>
  <c r="AF1377" i="2"/>
  <c r="AC1377" i="2"/>
  <c r="AC1376" i="2"/>
  <c r="AC1375" i="2"/>
  <c r="AC1374" i="2"/>
  <c r="AF1374" i="2" s="1"/>
  <c r="AC1373" i="2"/>
  <c r="AF1373" i="2" s="1"/>
  <c r="AC1372" i="2"/>
  <c r="AC1371" i="2"/>
  <c r="AC1370" i="2"/>
  <c r="AC1369" i="2"/>
  <c r="AC1368" i="2"/>
  <c r="AC1367" i="2"/>
  <c r="AC1366" i="2"/>
  <c r="AC1365" i="2"/>
  <c r="AC1364" i="2"/>
  <c r="AC1363" i="2"/>
  <c r="AC1362" i="2"/>
  <c r="AC1361" i="2"/>
  <c r="AC1360" i="2"/>
  <c r="AC1359" i="2"/>
  <c r="AC1358" i="2"/>
  <c r="AF1358" i="2" s="1"/>
  <c r="AC1357" i="2"/>
  <c r="AF1357" i="2" s="1"/>
  <c r="AC1356" i="2"/>
  <c r="AC1355" i="2"/>
  <c r="AC1354" i="2"/>
  <c r="AC1353" i="2"/>
  <c r="AC1352" i="2"/>
  <c r="AC1351" i="2"/>
  <c r="AC1350" i="2"/>
  <c r="AC1349" i="2"/>
  <c r="AC1348" i="2"/>
  <c r="AC1347" i="2"/>
  <c r="AC1346" i="2"/>
  <c r="AF1346" i="2" s="1"/>
  <c r="AC1345" i="2"/>
  <c r="AC1344" i="2"/>
  <c r="AC1343" i="2"/>
  <c r="AC1342" i="2"/>
  <c r="AC1341" i="2"/>
  <c r="AC1340" i="2"/>
  <c r="AC1339" i="2"/>
  <c r="AC1338" i="2"/>
  <c r="AC1337" i="2"/>
  <c r="AC1336" i="2"/>
  <c r="AC1335" i="2"/>
  <c r="AC1334" i="2"/>
  <c r="AC1333" i="2"/>
  <c r="AC1332" i="2"/>
  <c r="AC1331" i="2"/>
  <c r="AC1330" i="2"/>
  <c r="AC1329" i="2"/>
  <c r="AC1328" i="2"/>
  <c r="AC1327" i="2"/>
  <c r="AC1326" i="2"/>
  <c r="AC1325" i="2"/>
  <c r="AC1324" i="2"/>
  <c r="AC1323" i="2"/>
  <c r="AC1322" i="2"/>
  <c r="AC1321" i="2"/>
  <c r="AC1320" i="2"/>
  <c r="AC1319" i="2"/>
  <c r="AC1318" i="2"/>
  <c r="AC1317" i="2"/>
  <c r="AC1316" i="2"/>
  <c r="AC1315" i="2"/>
  <c r="AC1314" i="2"/>
  <c r="AC1313" i="2"/>
  <c r="AC1312" i="2"/>
  <c r="AF1312" i="2" s="1"/>
  <c r="AC1311" i="2"/>
  <c r="AC1310" i="2"/>
  <c r="AC1309" i="2"/>
  <c r="AC1308" i="2"/>
  <c r="AC1307" i="2"/>
  <c r="AC1306" i="2"/>
  <c r="AC1305" i="2"/>
  <c r="AF1304" i="2"/>
  <c r="AC1304" i="2"/>
  <c r="AF1303" i="2"/>
  <c r="AC1303" i="2"/>
  <c r="AF1302" i="2"/>
  <c r="AC1302" i="2"/>
  <c r="AF1301" i="2"/>
  <c r="AC1301" i="2"/>
  <c r="AF1300" i="2"/>
  <c r="AC1300" i="2"/>
  <c r="AF1299" i="2"/>
  <c r="AC1299" i="2"/>
  <c r="AF1298" i="2"/>
  <c r="AC1298" i="2"/>
  <c r="AF1297" i="2"/>
  <c r="AC1297" i="2"/>
  <c r="AF1296" i="2"/>
  <c r="AC1296" i="2"/>
  <c r="AF1295" i="2"/>
  <c r="AC1295" i="2"/>
  <c r="AF1294" i="2"/>
  <c r="AC1294" i="2"/>
  <c r="AF1293" i="2"/>
  <c r="AC1293" i="2"/>
  <c r="AF1292" i="2"/>
  <c r="AC1292" i="2"/>
  <c r="AF1291" i="2"/>
  <c r="AC1291" i="2"/>
  <c r="AF1290" i="2"/>
  <c r="AC1290" i="2"/>
  <c r="AF1289" i="2"/>
  <c r="AC1289" i="2"/>
  <c r="AF1288" i="2"/>
  <c r="AC1288" i="2"/>
  <c r="AF1287" i="2"/>
  <c r="AC1287" i="2"/>
  <c r="AF1286" i="2"/>
  <c r="AC1286" i="2"/>
  <c r="AF1285" i="2"/>
  <c r="AC1285" i="2"/>
  <c r="AF1284" i="2"/>
  <c r="AC1284" i="2"/>
  <c r="AF1283" i="2"/>
  <c r="AC1283" i="2"/>
  <c r="AF1282" i="2"/>
  <c r="AC1282" i="2"/>
  <c r="AF1281" i="2"/>
  <c r="AC1281" i="2"/>
  <c r="AF1280" i="2"/>
  <c r="AC1280" i="2"/>
  <c r="AF1279" i="2"/>
  <c r="AC1279" i="2"/>
  <c r="AF1278" i="2"/>
  <c r="AC1278" i="2"/>
  <c r="AF1277" i="2"/>
  <c r="AC1277" i="2"/>
  <c r="AF1276" i="2"/>
  <c r="AC1276" i="2"/>
  <c r="AF1275" i="2"/>
  <c r="AC1275" i="2"/>
  <c r="AF1274" i="2"/>
  <c r="AC1274" i="2"/>
  <c r="AF1273" i="2"/>
  <c r="AC1273" i="2"/>
  <c r="AF1272" i="2"/>
  <c r="AC1272" i="2"/>
  <c r="AF1271" i="2"/>
  <c r="AC1271" i="2"/>
  <c r="AF1270" i="2"/>
  <c r="AC1270" i="2"/>
  <c r="AF1269" i="2"/>
  <c r="AC1269" i="2"/>
  <c r="AF1268" i="2"/>
  <c r="AC1268" i="2"/>
  <c r="AF1267" i="2"/>
  <c r="AC1267" i="2"/>
  <c r="AF1266" i="2"/>
  <c r="AC1266" i="2"/>
  <c r="AF1265" i="2"/>
  <c r="AC1265" i="2"/>
  <c r="AF1264" i="2"/>
  <c r="AC1264" i="2"/>
  <c r="AF1263" i="2"/>
  <c r="AC1263" i="2"/>
  <c r="AF1262" i="2"/>
  <c r="AC1262" i="2"/>
  <c r="AF1261" i="2"/>
  <c r="AC1261" i="2"/>
  <c r="AF1260" i="2"/>
  <c r="AC1260" i="2"/>
  <c r="AF1259" i="2"/>
  <c r="AC1259" i="2"/>
  <c r="AF1258" i="2"/>
  <c r="AC1258" i="2"/>
  <c r="AF1257" i="2"/>
  <c r="AC1257" i="2"/>
  <c r="AF1256" i="2"/>
  <c r="AC1256" i="2"/>
  <c r="AF1255" i="2"/>
  <c r="AC1255" i="2"/>
  <c r="AF1254" i="2"/>
  <c r="AC1254" i="2"/>
  <c r="AF1253" i="2"/>
  <c r="AC1253" i="2"/>
  <c r="AF1252" i="2"/>
  <c r="AC1252" i="2"/>
  <c r="AF1251" i="2"/>
  <c r="AC1251" i="2"/>
  <c r="AF1250" i="2"/>
  <c r="AC1250" i="2"/>
  <c r="AF1249" i="2"/>
  <c r="AC1249" i="2"/>
  <c r="AF1248" i="2"/>
  <c r="AC1248" i="2"/>
  <c r="AF1247" i="2"/>
  <c r="AC1247" i="2"/>
  <c r="AF1246" i="2"/>
  <c r="AC1246" i="2"/>
  <c r="AF1245" i="2"/>
  <c r="AC1245" i="2"/>
  <c r="AF1244" i="2"/>
  <c r="AC1244" i="2"/>
  <c r="AF1243" i="2"/>
  <c r="AC1243" i="2"/>
  <c r="AF1242" i="2"/>
  <c r="AC1242" i="2"/>
  <c r="AF1241" i="2"/>
  <c r="AC1241" i="2"/>
  <c r="AF1240" i="2"/>
  <c r="AC1240" i="2"/>
  <c r="AF1239" i="2"/>
  <c r="AC1239" i="2"/>
  <c r="AF1238" i="2"/>
  <c r="AC1238" i="2"/>
  <c r="AF1237" i="2"/>
  <c r="AC1237" i="2"/>
  <c r="AF1236" i="2"/>
  <c r="AC1236" i="2"/>
  <c r="AF1235" i="2"/>
  <c r="AC1235" i="2"/>
  <c r="AF1234" i="2"/>
  <c r="AC1234" i="2"/>
  <c r="AF1233" i="2"/>
  <c r="AC1233" i="2"/>
  <c r="AF1232" i="2"/>
  <c r="AC1232" i="2"/>
  <c r="AC1231" i="2"/>
  <c r="AC1230" i="2"/>
  <c r="AF1230" i="2" s="1"/>
  <c r="AC1229" i="2"/>
  <c r="AC1228" i="2"/>
  <c r="AC1227" i="2"/>
  <c r="AC1226" i="2"/>
  <c r="AC1225" i="2"/>
  <c r="AC1224" i="2"/>
  <c r="AC1223" i="2"/>
  <c r="AC1222" i="2"/>
  <c r="AF1222" i="2" s="1"/>
  <c r="AC1221" i="2"/>
  <c r="AC1220" i="2"/>
  <c r="AC1219" i="2"/>
  <c r="AC1218" i="2"/>
  <c r="AC1217" i="2"/>
  <c r="AC1216" i="2"/>
  <c r="AC1215" i="2"/>
  <c r="AC1214" i="2"/>
  <c r="AC1213" i="2"/>
  <c r="AF1213" i="2" s="1"/>
  <c r="AC1212" i="2"/>
  <c r="AC1211" i="2"/>
  <c r="AC1210" i="2"/>
  <c r="AC1209" i="2"/>
  <c r="AC1208" i="2"/>
  <c r="AC1207" i="2"/>
  <c r="AC1206" i="2"/>
  <c r="AC1205" i="2"/>
  <c r="AC1204" i="2"/>
  <c r="AC1203" i="2"/>
  <c r="AC1202" i="2"/>
  <c r="AC1201" i="2"/>
  <c r="AC1200" i="2"/>
  <c r="AC1199" i="2"/>
  <c r="AF1199" i="2" s="1"/>
  <c r="AC1198" i="2"/>
  <c r="AC1197" i="2"/>
  <c r="AC1196" i="2"/>
  <c r="AC1195" i="2"/>
  <c r="AC1194" i="2"/>
  <c r="AC1193" i="2"/>
  <c r="AC1192" i="2"/>
  <c r="AC1191" i="2"/>
  <c r="AC1190" i="2"/>
  <c r="AC1189" i="2"/>
  <c r="AC1188" i="2"/>
  <c r="AC1187" i="2"/>
  <c r="AC1186" i="2"/>
  <c r="AC1185" i="2"/>
  <c r="AC1184" i="2"/>
  <c r="AC1183" i="2"/>
  <c r="AC1182" i="2"/>
  <c r="AC1181" i="2"/>
  <c r="AC1180" i="2"/>
  <c r="AF1180" i="2" s="1"/>
  <c r="AC1179" i="2"/>
  <c r="AC1178" i="2"/>
  <c r="AC1177" i="2"/>
  <c r="AC1176" i="2"/>
  <c r="AC1175" i="2"/>
  <c r="AC1174" i="2"/>
  <c r="AC1173" i="2"/>
  <c r="AC1172" i="2"/>
  <c r="AC1171" i="2"/>
  <c r="AC1170" i="2"/>
  <c r="AC1169" i="2"/>
  <c r="AC1168" i="2"/>
  <c r="AC1167" i="2"/>
  <c r="AF1167" i="2" s="1"/>
  <c r="AC1166" i="2"/>
  <c r="AF1166" i="2" s="1"/>
  <c r="AC1165" i="2"/>
  <c r="AC1164" i="2"/>
  <c r="AC1163" i="2"/>
  <c r="AC1162" i="2"/>
  <c r="AF1161" i="2"/>
  <c r="AC1161" i="2"/>
  <c r="AF1160" i="2"/>
  <c r="AC1160" i="2"/>
  <c r="AF1159" i="2"/>
  <c r="AC1159" i="2"/>
  <c r="AF1158" i="2"/>
  <c r="AC1158" i="2"/>
  <c r="AF1157" i="2"/>
  <c r="AC1157" i="2"/>
  <c r="AF1156" i="2"/>
  <c r="AC1156" i="2"/>
  <c r="AF1155" i="2"/>
  <c r="AC1155" i="2"/>
  <c r="AF1154" i="2"/>
  <c r="AC1154" i="2"/>
  <c r="AF1153" i="2"/>
  <c r="AC1153" i="2"/>
  <c r="AF1152" i="2"/>
  <c r="AC1152" i="2"/>
  <c r="AF1151" i="2"/>
  <c r="AC1151" i="2"/>
  <c r="AF1150" i="2"/>
  <c r="AC1150" i="2"/>
  <c r="AF1149" i="2"/>
  <c r="AC1149" i="2"/>
  <c r="AF1148" i="2"/>
  <c r="AC1148" i="2"/>
  <c r="AF1147" i="2"/>
  <c r="AC1147" i="2"/>
  <c r="AF1146" i="2"/>
  <c r="AC1146" i="2"/>
  <c r="AF1145" i="2"/>
  <c r="AC1145" i="2"/>
  <c r="AF1144" i="2"/>
  <c r="AC1144" i="2"/>
  <c r="AF1143" i="2"/>
  <c r="AC1143" i="2"/>
  <c r="AF1142" i="2"/>
  <c r="AC1142" i="2"/>
  <c r="AF1141" i="2"/>
  <c r="AC1141" i="2"/>
  <c r="AF1140" i="2"/>
  <c r="AC1140" i="2"/>
  <c r="AF1139" i="2"/>
  <c r="AC1139" i="2"/>
  <c r="AF1138" i="2"/>
  <c r="AC1138" i="2"/>
  <c r="AF1137" i="2"/>
  <c r="AC1137" i="2"/>
  <c r="AF1136" i="2"/>
  <c r="AC1136" i="2"/>
  <c r="AF1135" i="2"/>
  <c r="AC1135" i="2"/>
  <c r="AF1134" i="2"/>
  <c r="AC1134" i="2"/>
  <c r="AF1133" i="2"/>
  <c r="AC1133" i="2"/>
  <c r="AF1132" i="2"/>
  <c r="AC1132" i="2"/>
  <c r="AF1131" i="2"/>
  <c r="AC1131" i="2"/>
  <c r="AF1130" i="2"/>
  <c r="AC1130" i="2"/>
  <c r="AF1129" i="2"/>
  <c r="AC1129" i="2"/>
  <c r="AF1128" i="2"/>
  <c r="AC1128" i="2"/>
  <c r="AF1127" i="2"/>
  <c r="AC1127" i="2"/>
  <c r="AF1126" i="2"/>
  <c r="AC1126" i="2"/>
  <c r="AF1125" i="2"/>
  <c r="AC1125" i="2"/>
  <c r="AF1124" i="2"/>
  <c r="AC1124" i="2"/>
  <c r="AF1123" i="2"/>
  <c r="AC1123" i="2"/>
  <c r="AF1122" i="2"/>
  <c r="AC1122" i="2"/>
  <c r="AF1121" i="2"/>
  <c r="AC1121" i="2"/>
  <c r="AF1120" i="2"/>
  <c r="AC1120" i="2"/>
  <c r="AF1119" i="2"/>
  <c r="AC1119" i="2"/>
  <c r="AF1118" i="2"/>
  <c r="AC1118" i="2"/>
  <c r="AF1117" i="2"/>
  <c r="AC1117" i="2"/>
  <c r="AF1116" i="2"/>
  <c r="AC1116" i="2"/>
  <c r="AF1115" i="2"/>
  <c r="AC1115" i="2"/>
  <c r="AF1114" i="2"/>
  <c r="AC1114" i="2"/>
  <c r="AF1113" i="2"/>
  <c r="AC1113" i="2"/>
  <c r="AF1112" i="2"/>
  <c r="AC1112" i="2"/>
  <c r="AF1111" i="2"/>
  <c r="AC1111" i="2"/>
  <c r="AF1110" i="2"/>
  <c r="AC1110" i="2"/>
  <c r="AF1109" i="2"/>
  <c r="AC1109" i="2"/>
  <c r="AF1108" i="2"/>
  <c r="AC1108" i="2"/>
  <c r="AF1107" i="2"/>
  <c r="AC1107" i="2"/>
  <c r="AF1106" i="2"/>
  <c r="AC1106" i="2"/>
  <c r="AF1105" i="2"/>
  <c r="AC1105" i="2"/>
  <c r="AF1104" i="2"/>
  <c r="AC1104" i="2"/>
  <c r="AF1103" i="2"/>
  <c r="AC1103" i="2"/>
  <c r="AF1102" i="2"/>
  <c r="AC1102" i="2"/>
  <c r="AF1101" i="2"/>
  <c r="AC1101" i="2"/>
  <c r="AF1100" i="2"/>
  <c r="AC1100" i="2"/>
  <c r="AF1099" i="2"/>
  <c r="AC1099" i="2"/>
  <c r="AF1098" i="2"/>
  <c r="AC1098" i="2"/>
  <c r="AF1097" i="2"/>
  <c r="AC1097" i="2"/>
  <c r="AF1096" i="2"/>
  <c r="AC1096" i="2"/>
  <c r="AF1095" i="2"/>
  <c r="AC1095" i="2"/>
  <c r="AF1094" i="2"/>
  <c r="AC1094" i="2"/>
  <c r="AF1093" i="2"/>
  <c r="AC1093" i="2"/>
  <c r="AC1092" i="2"/>
  <c r="AC1091" i="2"/>
  <c r="AC1090" i="2"/>
  <c r="AC1089" i="2"/>
  <c r="AF1089" i="2" s="1"/>
  <c r="AC1088" i="2"/>
  <c r="AC1087" i="2"/>
  <c r="AC1086" i="2"/>
  <c r="AC1085" i="2"/>
  <c r="AC1084" i="2"/>
  <c r="AC1083" i="2"/>
  <c r="AC1082" i="2"/>
  <c r="AC1081" i="2"/>
  <c r="AC1080" i="2"/>
  <c r="AC1079" i="2"/>
  <c r="AC1078" i="2"/>
  <c r="AC1077" i="2"/>
  <c r="AC1076" i="2"/>
  <c r="AF1076" i="2" s="1"/>
  <c r="AC1075" i="2"/>
  <c r="AC1074" i="2"/>
  <c r="AC1073" i="2"/>
  <c r="AC1072" i="2"/>
  <c r="AC1071" i="2"/>
  <c r="AC1070" i="2"/>
  <c r="AC1069" i="2"/>
  <c r="AC1068" i="2"/>
  <c r="AF1068" i="2" s="1"/>
  <c r="AC1067" i="2"/>
  <c r="AC1066" i="2"/>
  <c r="AC1065" i="2"/>
  <c r="AC1064" i="2"/>
  <c r="AC1063" i="2"/>
  <c r="AC1062" i="2"/>
  <c r="AF1062" i="2" s="1"/>
  <c r="AC1061" i="2"/>
  <c r="AC1060" i="2"/>
  <c r="AC1059" i="2"/>
  <c r="AC1058" i="2"/>
  <c r="AC1057" i="2"/>
  <c r="AC1056" i="2"/>
  <c r="AC1055" i="2"/>
  <c r="AC1054" i="2"/>
  <c r="AC1053" i="2"/>
  <c r="AC1052" i="2"/>
  <c r="AC1051" i="2"/>
  <c r="AC1050" i="2"/>
  <c r="AF1050" i="2" s="1"/>
  <c r="AC1049" i="2"/>
  <c r="AC1048" i="2"/>
  <c r="AC1047" i="2"/>
  <c r="AC1046" i="2"/>
  <c r="AC1045" i="2"/>
  <c r="AC1044" i="2"/>
  <c r="AC1043" i="2"/>
  <c r="AC1042" i="2"/>
  <c r="AC1041" i="2"/>
  <c r="AC1040" i="2"/>
  <c r="AC1039" i="2"/>
  <c r="AC1038" i="2"/>
  <c r="AC1037" i="2"/>
  <c r="AC1036" i="2"/>
  <c r="AC1035" i="2"/>
  <c r="AC1034" i="2"/>
  <c r="AC1033" i="2"/>
  <c r="AC1032" i="2"/>
  <c r="AC1031" i="2"/>
  <c r="AC1030" i="2"/>
  <c r="AC1029" i="2"/>
  <c r="AC1028" i="2"/>
  <c r="AF1028" i="2" s="1"/>
  <c r="AC1027" i="2"/>
  <c r="AF1027" i="2" s="1"/>
  <c r="AC1026" i="2"/>
  <c r="AC1025" i="2"/>
  <c r="AC1024" i="2"/>
  <c r="AC1023" i="2"/>
  <c r="AC1022" i="2"/>
  <c r="AC1021" i="2"/>
  <c r="AF1021" i="2" s="1"/>
  <c r="AC1020" i="2"/>
  <c r="AF1019" i="2"/>
  <c r="AC1019" i="2"/>
  <c r="AF1018" i="2"/>
  <c r="AC1018" i="2"/>
  <c r="AF1017" i="2"/>
  <c r="AC1017" i="2"/>
  <c r="AF1016" i="2"/>
  <c r="AC1016" i="2"/>
  <c r="AF1015" i="2"/>
  <c r="AC1015" i="2"/>
  <c r="AF1014" i="2"/>
  <c r="AC1014" i="2"/>
  <c r="AF1013" i="2"/>
  <c r="AC1013" i="2"/>
  <c r="AF1012" i="2"/>
  <c r="AC1012" i="2"/>
  <c r="AF1011" i="2"/>
  <c r="AC1011" i="2"/>
  <c r="AF1010" i="2"/>
  <c r="AC1010" i="2"/>
  <c r="AF1009" i="2"/>
  <c r="AC1009" i="2"/>
  <c r="AF1008" i="2"/>
  <c r="AC1008" i="2"/>
  <c r="AF1007" i="2"/>
  <c r="AC1007" i="2"/>
  <c r="AF1006" i="2"/>
  <c r="AC1006" i="2"/>
  <c r="AF1005" i="2"/>
  <c r="AC1005" i="2"/>
  <c r="AF1004" i="2"/>
  <c r="AC1004" i="2"/>
  <c r="AF1003" i="2"/>
  <c r="AC1003" i="2"/>
  <c r="AF1002" i="2"/>
  <c r="AC1002" i="2"/>
  <c r="AF1001" i="2"/>
  <c r="AC1001" i="2"/>
  <c r="AF1000" i="2"/>
  <c r="AC1000" i="2"/>
  <c r="AF999" i="2"/>
  <c r="AC999" i="2"/>
  <c r="AF998" i="2"/>
  <c r="AC998" i="2"/>
  <c r="AF997" i="2"/>
  <c r="AC997" i="2"/>
  <c r="AF996" i="2"/>
  <c r="AC996" i="2"/>
  <c r="AF995" i="2"/>
  <c r="AC995" i="2"/>
  <c r="AF994" i="2"/>
  <c r="AC994" i="2"/>
  <c r="AF993" i="2"/>
  <c r="AC993" i="2"/>
  <c r="AF992" i="2"/>
  <c r="AC992" i="2"/>
  <c r="AF991" i="2"/>
  <c r="AC991" i="2"/>
  <c r="AF990" i="2"/>
  <c r="AC990" i="2"/>
  <c r="AF989" i="2"/>
  <c r="AC989" i="2"/>
  <c r="AF988" i="2"/>
  <c r="AC988" i="2"/>
  <c r="AF987" i="2"/>
  <c r="AC987" i="2"/>
  <c r="AF986" i="2"/>
  <c r="AC986" i="2"/>
  <c r="AF985" i="2"/>
  <c r="AC985" i="2"/>
  <c r="AF984" i="2"/>
  <c r="AC984" i="2"/>
  <c r="AF983" i="2"/>
  <c r="AC983" i="2"/>
  <c r="AF982" i="2"/>
  <c r="AC982" i="2"/>
  <c r="AF981" i="2"/>
  <c r="AC981" i="2"/>
  <c r="AF980" i="2"/>
  <c r="AC980" i="2"/>
  <c r="AF979" i="2"/>
  <c r="AC979" i="2"/>
  <c r="AF978" i="2"/>
  <c r="AC978" i="2"/>
  <c r="AF977" i="2"/>
  <c r="AC977" i="2"/>
  <c r="AF976" i="2"/>
  <c r="AC976" i="2"/>
  <c r="AF975" i="2"/>
  <c r="AC975" i="2"/>
  <c r="AF974" i="2"/>
  <c r="AC974" i="2"/>
  <c r="AF973" i="2"/>
  <c r="AC973" i="2"/>
  <c r="AF972" i="2"/>
  <c r="AC972" i="2"/>
  <c r="AF971" i="2"/>
  <c r="AC971" i="2"/>
  <c r="AF970" i="2"/>
  <c r="AC970" i="2"/>
  <c r="AF969" i="2"/>
  <c r="AC969" i="2"/>
  <c r="AF968" i="2"/>
  <c r="AC968" i="2"/>
  <c r="AF967" i="2"/>
  <c r="AC967" i="2"/>
  <c r="AF966" i="2"/>
  <c r="AC966" i="2"/>
  <c r="AF965" i="2"/>
  <c r="AC965" i="2"/>
  <c r="AF964" i="2"/>
  <c r="AC964" i="2"/>
  <c r="AF963" i="2"/>
  <c r="AC963" i="2"/>
  <c r="AF962" i="2"/>
  <c r="AC962" i="2"/>
  <c r="AF961" i="2"/>
  <c r="AC961" i="2"/>
  <c r="AF960" i="2"/>
  <c r="AC960" i="2"/>
  <c r="AF959" i="2"/>
  <c r="AC959" i="2"/>
  <c r="AF958" i="2"/>
  <c r="AC958" i="2"/>
  <c r="AF957" i="2"/>
  <c r="AC957" i="2"/>
  <c r="AF956" i="2"/>
  <c r="AC956" i="2"/>
  <c r="AF955" i="2"/>
  <c r="AC955" i="2"/>
  <c r="AF954" i="2"/>
  <c r="AC954" i="2"/>
  <c r="AF953" i="2"/>
  <c r="AC953" i="2"/>
  <c r="AF952" i="2"/>
  <c r="AC952" i="2"/>
  <c r="AF951" i="2"/>
  <c r="AC951" i="2"/>
  <c r="AF950" i="2"/>
  <c r="AC950" i="2"/>
  <c r="AC949" i="2"/>
  <c r="AC948" i="2"/>
  <c r="AC947" i="2"/>
  <c r="AC946" i="2"/>
  <c r="AC945" i="2"/>
  <c r="AC944" i="2"/>
  <c r="AC943" i="2"/>
  <c r="AC942" i="2"/>
  <c r="AC941" i="2"/>
  <c r="AC940" i="2"/>
  <c r="AC939" i="2"/>
  <c r="AC938" i="2"/>
  <c r="AC937" i="2"/>
  <c r="AC936" i="2"/>
  <c r="AC935" i="2"/>
  <c r="AC934" i="2"/>
  <c r="AC933" i="2"/>
  <c r="AC932" i="2"/>
  <c r="AF932" i="2" s="1"/>
  <c r="AC931" i="2"/>
  <c r="AC930" i="2"/>
  <c r="AC929" i="2"/>
  <c r="AC928" i="2"/>
  <c r="AC927" i="2"/>
  <c r="AC926" i="2"/>
  <c r="AC925" i="2"/>
  <c r="AC924" i="2"/>
  <c r="AC923" i="2"/>
  <c r="AC922" i="2"/>
  <c r="AC921" i="2"/>
  <c r="AC920" i="2"/>
  <c r="AC919" i="2"/>
  <c r="AC918" i="2"/>
  <c r="AC917" i="2"/>
  <c r="AC916" i="2"/>
  <c r="AC915" i="2"/>
  <c r="AC914" i="2"/>
  <c r="AC913" i="2"/>
  <c r="AC912" i="2"/>
  <c r="AC911" i="2"/>
  <c r="AC910" i="2"/>
  <c r="AC909" i="2"/>
  <c r="AC908" i="2"/>
  <c r="AF908" i="2" s="1"/>
  <c r="AC907" i="2"/>
  <c r="AC906" i="2"/>
  <c r="AC905" i="2"/>
  <c r="AC904" i="2"/>
  <c r="AC903" i="2"/>
  <c r="AC902" i="2"/>
  <c r="AC901" i="2"/>
  <c r="AC900" i="2"/>
  <c r="AC899" i="2"/>
  <c r="AC898" i="2"/>
  <c r="AF898" i="2" s="1"/>
  <c r="AC897" i="2"/>
  <c r="AC896" i="2"/>
  <c r="AC895" i="2"/>
  <c r="AC894" i="2"/>
  <c r="AC893" i="2"/>
  <c r="AC892" i="2"/>
  <c r="AC891" i="2"/>
  <c r="AC890" i="2"/>
  <c r="AC889" i="2"/>
  <c r="AC888" i="2"/>
  <c r="AC887" i="2"/>
  <c r="AC886" i="2"/>
  <c r="AC885" i="2"/>
  <c r="AC884" i="2"/>
  <c r="AC883" i="2"/>
  <c r="AC882" i="2"/>
  <c r="AF882" i="2" s="1"/>
  <c r="AC881" i="2"/>
  <c r="AF881" i="2" s="1"/>
  <c r="AC880" i="2"/>
  <c r="AF879" i="2"/>
  <c r="AC879" i="2"/>
  <c r="AF878" i="2"/>
  <c r="AC878" i="2"/>
  <c r="AF877" i="2"/>
  <c r="AC877" i="2"/>
  <c r="AF876" i="2"/>
  <c r="AC876" i="2"/>
  <c r="AF875" i="2"/>
  <c r="AC875" i="2"/>
  <c r="AF874" i="2"/>
  <c r="AC874" i="2"/>
  <c r="AF873" i="2"/>
  <c r="AC873" i="2"/>
  <c r="AF872" i="2"/>
  <c r="AC872" i="2"/>
  <c r="AF871" i="2"/>
  <c r="AC871" i="2"/>
  <c r="AF870" i="2"/>
  <c r="AC870" i="2"/>
  <c r="AF869" i="2"/>
  <c r="AC869" i="2"/>
  <c r="AF868" i="2"/>
  <c r="AC868" i="2"/>
  <c r="AF867" i="2"/>
  <c r="AC867" i="2"/>
  <c r="AF866" i="2"/>
  <c r="AC866" i="2"/>
  <c r="AF865" i="2"/>
  <c r="AC865" i="2"/>
  <c r="AF864" i="2"/>
  <c r="AC864" i="2"/>
  <c r="AF863" i="2"/>
  <c r="AC863" i="2"/>
  <c r="AF862" i="2"/>
  <c r="AC862" i="2"/>
  <c r="AF861" i="2"/>
  <c r="AC861" i="2"/>
  <c r="AF860" i="2"/>
  <c r="AC860" i="2"/>
  <c r="AF859" i="2"/>
  <c r="AC859" i="2"/>
  <c r="AF858" i="2"/>
  <c r="AC858" i="2"/>
  <c r="AF857" i="2"/>
  <c r="AC857" i="2"/>
  <c r="AF856" i="2"/>
  <c r="AC856" i="2"/>
  <c r="AF855" i="2"/>
  <c r="AC855" i="2"/>
  <c r="AF854" i="2"/>
  <c r="AC854" i="2"/>
  <c r="AF853" i="2"/>
  <c r="AC853" i="2"/>
  <c r="AF852" i="2"/>
  <c r="AC852" i="2"/>
  <c r="AF851" i="2"/>
  <c r="AC851" i="2"/>
  <c r="AF850" i="2"/>
  <c r="AC850" i="2"/>
  <c r="AF849" i="2"/>
  <c r="AC849" i="2"/>
  <c r="AF848" i="2"/>
  <c r="AC848" i="2"/>
  <c r="AF847" i="2"/>
  <c r="AC847" i="2"/>
  <c r="AF846" i="2"/>
  <c r="AC846" i="2"/>
  <c r="AF845" i="2"/>
  <c r="AC845" i="2"/>
  <c r="AF844" i="2"/>
  <c r="AC844" i="2"/>
  <c r="AF843" i="2"/>
  <c r="AC843" i="2"/>
  <c r="AF842" i="2"/>
  <c r="AC842" i="2"/>
  <c r="AF841" i="2"/>
  <c r="AC841" i="2"/>
  <c r="AF840" i="2"/>
  <c r="AC840" i="2"/>
  <c r="AF839" i="2"/>
  <c r="AC839" i="2"/>
  <c r="AF838" i="2"/>
  <c r="AC838" i="2"/>
  <c r="AF837" i="2"/>
  <c r="AC837" i="2"/>
  <c r="AF836" i="2"/>
  <c r="AC836" i="2"/>
  <c r="AF835" i="2"/>
  <c r="AC835" i="2"/>
  <c r="AF834" i="2"/>
  <c r="AC834" i="2"/>
  <c r="AF833" i="2"/>
  <c r="AC833" i="2"/>
  <c r="AF832" i="2"/>
  <c r="AC832" i="2"/>
  <c r="AF831" i="2"/>
  <c r="AC831" i="2"/>
  <c r="AF830" i="2"/>
  <c r="AC830" i="2"/>
  <c r="AF829" i="2"/>
  <c r="AC829" i="2"/>
  <c r="AF828" i="2"/>
  <c r="AC828" i="2"/>
  <c r="AF827" i="2"/>
  <c r="AC827" i="2"/>
  <c r="AF826" i="2"/>
  <c r="AC826" i="2"/>
  <c r="AF825" i="2"/>
  <c r="AC825" i="2"/>
  <c r="AF824" i="2"/>
  <c r="AC824" i="2"/>
  <c r="AF823" i="2"/>
  <c r="AC823" i="2"/>
  <c r="AF822" i="2"/>
  <c r="AC822" i="2"/>
  <c r="AF821" i="2"/>
  <c r="AC821" i="2"/>
  <c r="AF820" i="2"/>
  <c r="AC820" i="2"/>
  <c r="AF819" i="2"/>
  <c r="AC819" i="2"/>
  <c r="AF818" i="2"/>
  <c r="AC818" i="2"/>
  <c r="AF817" i="2"/>
  <c r="AC817" i="2"/>
  <c r="AF816" i="2"/>
  <c r="AC816" i="2"/>
  <c r="AF815" i="2"/>
  <c r="AC815" i="2"/>
  <c r="AF814" i="2"/>
  <c r="AC814" i="2"/>
  <c r="AF813" i="2"/>
  <c r="AC813" i="2"/>
  <c r="AF812" i="2"/>
  <c r="AC812" i="2"/>
  <c r="AF811" i="2"/>
  <c r="AC811" i="2"/>
  <c r="AF810" i="2"/>
  <c r="AC810" i="2"/>
  <c r="AF809" i="2"/>
  <c r="AC809" i="2"/>
  <c r="AF808" i="2"/>
  <c r="AC808" i="2"/>
  <c r="AF807" i="2"/>
  <c r="AC807" i="2"/>
  <c r="AF806" i="2"/>
  <c r="AC806" i="2"/>
  <c r="AF805" i="2"/>
  <c r="AC805" i="2"/>
  <c r="AC804" i="2"/>
  <c r="AC803" i="2"/>
  <c r="AF803" i="2" s="1"/>
  <c r="AC802" i="2"/>
  <c r="AC801" i="2"/>
  <c r="AC800" i="2"/>
  <c r="AC799" i="2"/>
  <c r="AC798" i="2"/>
  <c r="AC797" i="2"/>
  <c r="AC796" i="2"/>
  <c r="AC795" i="2"/>
  <c r="AC794" i="2"/>
  <c r="AC793" i="2"/>
  <c r="AC792" i="2"/>
  <c r="AC791" i="2"/>
  <c r="AC790" i="2"/>
  <c r="AC789" i="2"/>
  <c r="AC788" i="2"/>
  <c r="AC787" i="2"/>
  <c r="AF787" i="2" s="1"/>
  <c r="AC786" i="2"/>
  <c r="AC785" i="2"/>
  <c r="AF785" i="2" s="1"/>
  <c r="AC784" i="2"/>
  <c r="AC783" i="2"/>
  <c r="AC782" i="2"/>
  <c r="AC781" i="2"/>
  <c r="AC780" i="2"/>
  <c r="AC779" i="2"/>
  <c r="AF779" i="2" s="1"/>
  <c r="AC778" i="2"/>
  <c r="AF778" i="2" s="1"/>
  <c r="AC777" i="2"/>
  <c r="AF777" i="2" s="1"/>
  <c r="AC776" i="2"/>
  <c r="AC775" i="2"/>
  <c r="AC774" i="2"/>
  <c r="AF774" i="2" s="1"/>
  <c r="AC773" i="2"/>
  <c r="AC772" i="2"/>
  <c r="AC771" i="2"/>
  <c r="AC770" i="2"/>
  <c r="AC769" i="2"/>
  <c r="AC768" i="2"/>
  <c r="AF768" i="2" s="1"/>
  <c r="AC767" i="2"/>
  <c r="AC766" i="2"/>
  <c r="AC765" i="2"/>
  <c r="AC764" i="2"/>
  <c r="AC763" i="2"/>
  <c r="AC762" i="2"/>
  <c r="AC761" i="2"/>
  <c r="AC760" i="2"/>
  <c r="AC759" i="2"/>
  <c r="AF759" i="2" s="1"/>
  <c r="AC758" i="2"/>
  <c r="AC757" i="2"/>
  <c r="AC756" i="2"/>
  <c r="AF756" i="2" s="1"/>
  <c r="AC755" i="2"/>
  <c r="AC754" i="2"/>
  <c r="AC753" i="2"/>
  <c r="AC752" i="2"/>
  <c r="AC751" i="2"/>
  <c r="AC750" i="2"/>
  <c r="AC749" i="2"/>
  <c r="AC748" i="2"/>
  <c r="AC747" i="2"/>
  <c r="AC746" i="2"/>
  <c r="AC745" i="2"/>
  <c r="AC744" i="2"/>
  <c r="AC743" i="2"/>
  <c r="AC742" i="2"/>
  <c r="AF742" i="2" s="1"/>
  <c r="AC741" i="2"/>
  <c r="AC740" i="2"/>
  <c r="AC739" i="2"/>
  <c r="AC738" i="2"/>
  <c r="AC737" i="2"/>
  <c r="AC736" i="2"/>
  <c r="AC735" i="2"/>
  <c r="AC734" i="2"/>
  <c r="AC733" i="2"/>
  <c r="AC732" i="2"/>
  <c r="AC731" i="2"/>
  <c r="AC730" i="2"/>
  <c r="AC729" i="2"/>
  <c r="AC728" i="2"/>
  <c r="AC727" i="2"/>
  <c r="AC726" i="2"/>
  <c r="AC725" i="2"/>
  <c r="AC724" i="2"/>
  <c r="AC723" i="2"/>
  <c r="AC722" i="2"/>
  <c r="AC721" i="2"/>
  <c r="AC720" i="2"/>
  <c r="AC719" i="2"/>
  <c r="AC718" i="2"/>
  <c r="AC717" i="2"/>
  <c r="AC716" i="2"/>
  <c r="AC715" i="2"/>
  <c r="AC714" i="2"/>
  <c r="AC713" i="2"/>
  <c r="AC712" i="2"/>
  <c r="AC711" i="2"/>
  <c r="AF711" i="2" s="1"/>
  <c r="AC710" i="2"/>
  <c r="AC709" i="2"/>
  <c r="AC708" i="2"/>
  <c r="AC707" i="2"/>
  <c r="AC706" i="2"/>
  <c r="AC705" i="2"/>
  <c r="AF704" i="2"/>
  <c r="AC704" i="2"/>
  <c r="AF703" i="2"/>
  <c r="AC703" i="2"/>
  <c r="AF702" i="2"/>
  <c r="AC702" i="2"/>
  <c r="AF701" i="2"/>
  <c r="AC701" i="2"/>
  <c r="AF700" i="2"/>
  <c r="AC700" i="2"/>
  <c r="AF699" i="2"/>
  <c r="AC699" i="2"/>
  <c r="AF698" i="2"/>
  <c r="AC698" i="2"/>
  <c r="AF697" i="2"/>
  <c r="AC697" i="2"/>
  <c r="AF696" i="2"/>
  <c r="AC696" i="2"/>
  <c r="AF695" i="2"/>
  <c r="AC695" i="2"/>
  <c r="AF694" i="2"/>
  <c r="AC694" i="2"/>
  <c r="AF693" i="2"/>
  <c r="AC693" i="2"/>
  <c r="AF692" i="2"/>
  <c r="AC692" i="2"/>
  <c r="AF691" i="2"/>
  <c r="AC691" i="2"/>
  <c r="AF690" i="2"/>
  <c r="AC690" i="2"/>
  <c r="AF689" i="2"/>
  <c r="AC689" i="2"/>
  <c r="AF688" i="2"/>
  <c r="AC688" i="2"/>
  <c r="AF687" i="2"/>
  <c r="AC687" i="2"/>
  <c r="AF686" i="2"/>
  <c r="AC686" i="2"/>
  <c r="AF685" i="2"/>
  <c r="AC685" i="2"/>
  <c r="AF684" i="2"/>
  <c r="AC684" i="2"/>
  <c r="AF683" i="2"/>
  <c r="AC683" i="2"/>
  <c r="AF682" i="2"/>
  <c r="AC682" i="2"/>
  <c r="AF681" i="2"/>
  <c r="AC681" i="2"/>
  <c r="AF680" i="2"/>
  <c r="AC680" i="2"/>
  <c r="AF679" i="2"/>
  <c r="AC679" i="2"/>
  <c r="AF678" i="2"/>
  <c r="AC678" i="2"/>
  <c r="AF677" i="2"/>
  <c r="AC677" i="2"/>
  <c r="AF676" i="2"/>
  <c r="AC676" i="2"/>
  <c r="AF675" i="2"/>
  <c r="AC675" i="2"/>
  <c r="AF674" i="2"/>
  <c r="AC674" i="2"/>
  <c r="AF673" i="2"/>
  <c r="AC673" i="2"/>
  <c r="AF672" i="2"/>
  <c r="AC672" i="2"/>
  <c r="AF671" i="2"/>
  <c r="AC671" i="2"/>
  <c r="AF670" i="2"/>
  <c r="AC670" i="2"/>
  <c r="AF669" i="2"/>
  <c r="AC669" i="2"/>
  <c r="AF668" i="2"/>
  <c r="AC668" i="2"/>
  <c r="AF667" i="2"/>
  <c r="AC667" i="2"/>
  <c r="AF666" i="2"/>
  <c r="AC666" i="2"/>
  <c r="AF665" i="2"/>
  <c r="AC665" i="2"/>
  <c r="AF664" i="2"/>
  <c r="AC664" i="2"/>
  <c r="AF663" i="2"/>
  <c r="AC663" i="2"/>
  <c r="AF662" i="2"/>
  <c r="AC662" i="2"/>
  <c r="AF661" i="2"/>
  <c r="AC661" i="2"/>
  <c r="AF660" i="2"/>
  <c r="AC660" i="2"/>
  <c r="AF659" i="2"/>
  <c r="AC659" i="2"/>
  <c r="AF658" i="2"/>
  <c r="AC658" i="2"/>
  <c r="AF657" i="2"/>
  <c r="AC657" i="2"/>
  <c r="AF656" i="2"/>
  <c r="AC656" i="2"/>
  <c r="AF655" i="2"/>
  <c r="AC655" i="2"/>
  <c r="AF654" i="2"/>
  <c r="AC654" i="2"/>
  <c r="AF653" i="2"/>
  <c r="AC653" i="2"/>
  <c r="AF652" i="2"/>
  <c r="AC652" i="2"/>
  <c r="AF651" i="2"/>
  <c r="AC651" i="2"/>
  <c r="AF650" i="2"/>
  <c r="AC650" i="2"/>
  <c r="AF649" i="2"/>
  <c r="AC649" i="2"/>
  <c r="AF648" i="2"/>
  <c r="AC648" i="2"/>
  <c r="AF647" i="2"/>
  <c r="AC647" i="2"/>
  <c r="AF646" i="2"/>
  <c r="AC646" i="2"/>
  <c r="AF645" i="2"/>
  <c r="AC645" i="2"/>
  <c r="AF644" i="2"/>
  <c r="AC644" i="2"/>
  <c r="AF643" i="2"/>
  <c r="AC643" i="2"/>
  <c r="AF642" i="2"/>
  <c r="AC642" i="2"/>
  <c r="AF641" i="2"/>
  <c r="AC641" i="2"/>
  <c r="AF640" i="2"/>
  <c r="AC640" i="2"/>
  <c r="AF639" i="2"/>
  <c r="AC639" i="2"/>
  <c r="AF638" i="2"/>
  <c r="AC638" i="2"/>
  <c r="AF637" i="2"/>
  <c r="AC637" i="2"/>
  <c r="AF636" i="2"/>
  <c r="AC636" i="2"/>
  <c r="AF635" i="2"/>
  <c r="AC635" i="2"/>
  <c r="AF634" i="2"/>
  <c r="AC634" i="2"/>
  <c r="AF633" i="2"/>
  <c r="AC633" i="2"/>
  <c r="AF632" i="2"/>
  <c r="AC632" i="2"/>
  <c r="AF631" i="2"/>
  <c r="AC631" i="2"/>
  <c r="AF630" i="2"/>
  <c r="AC630" i="2"/>
  <c r="AF629" i="2"/>
  <c r="AC629" i="2"/>
  <c r="AF729" i="2" s="1"/>
  <c r="AF628" i="2"/>
  <c r="AC628" i="2"/>
  <c r="AF627" i="2"/>
  <c r="AC627" i="2"/>
  <c r="AF626" i="2"/>
  <c r="AC626" i="2"/>
  <c r="AF625" i="2"/>
  <c r="AC625" i="2"/>
  <c r="AF624" i="2"/>
  <c r="AC624" i="2"/>
  <c r="AF623" i="2"/>
  <c r="AC623" i="2"/>
  <c r="AF622" i="2"/>
  <c r="AC622" i="2"/>
  <c r="AF621" i="2"/>
  <c r="AC621" i="2"/>
  <c r="AF620" i="2"/>
  <c r="AC620" i="2"/>
  <c r="AF619" i="2"/>
  <c r="AC619" i="2"/>
  <c r="AF618" i="2"/>
  <c r="AC618" i="2"/>
  <c r="AF617" i="2"/>
  <c r="AC617" i="2"/>
  <c r="AF717" i="2" s="1"/>
  <c r="AF616" i="2"/>
  <c r="AC616" i="2"/>
  <c r="AF615" i="2"/>
  <c r="AC615" i="2"/>
  <c r="AF614" i="2"/>
  <c r="AC614" i="2"/>
  <c r="AF613" i="2"/>
  <c r="AC613" i="2"/>
  <c r="AF612" i="2"/>
  <c r="AC612" i="2"/>
  <c r="AF611" i="2"/>
  <c r="AC611" i="2"/>
  <c r="AF610" i="2"/>
  <c r="AC610" i="2"/>
  <c r="AF609" i="2"/>
  <c r="AC609" i="2"/>
  <c r="AF608" i="2"/>
  <c r="AC608" i="2"/>
  <c r="AF607" i="2"/>
  <c r="AC607" i="2"/>
  <c r="AF606" i="2"/>
  <c r="AC606" i="2"/>
  <c r="AF605" i="2"/>
  <c r="AC605" i="2"/>
  <c r="AF705" i="2" s="1"/>
  <c r="AC604" i="2"/>
  <c r="AC603" i="2"/>
  <c r="AC602" i="2"/>
  <c r="AF602" i="2" s="1"/>
  <c r="AC601" i="2"/>
  <c r="AC600" i="2"/>
  <c r="AF600" i="2" s="1"/>
  <c r="AC599" i="2"/>
  <c r="AC598" i="2"/>
  <c r="AC597" i="2"/>
  <c r="AC596" i="2"/>
  <c r="AC595" i="2"/>
  <c r="AC594" i="2"/>
  <c r="AC593" i="2"/>
  <c r="AC592" i="2"/>
  <c r="AC591" i="2"/>
  <c r="AC590" i="2"/>
  <c r="AC589" i="2"/>
  <c r="AC588" i="2"/>
  <c r="AC587" i="2"/>
  <c r="AC586" i="2"/>
  <c r="AC585" i="2"/>
  <c r="AC584" i="2"/>
  <c r="AC583" i="2"/>
  <c r="AF583" i="2" s="1"/>
  <c r="AC582" i="2"/>
  <c r="AC581" i="2"/>
  <c r="AC580" i="2"/>
  <c r="AC579" i="2"/>
  <c r="AC578" i="2"/>
  <c r="AF578" i="2" s="1"/>
  <c r="AC577" i="2"/>
  <c r="AC576" i="2"/>
  <c r="AC575" i="2"/>
  <c r="AC574" i="2"/>
  <c r="AC573" i="2"/>
  <c r="AC572" i="2"/>
  <c r="AC571" i="2"/>
  <c r="AC570" i="2"/>
  <c r="AC569" i="2"/>
  <c r="AF569" i="2" s="1"/>
  <c r="AC568" i="2"/>
  <c r="AC567" i="2"/>
  <c r="AC566" i="2"/>
  <c r="AF566" i="2" s="1"/>
  <c r="AC565" i="2"/>
  <c r="AC564" i="2"/>
  <c r="AC563" i="2"/>
  <c r="AC562" i="2"/>
  <c r="AC561" i="2"/>
  <c r="AC560" i="2"/>
  <c r="AC559" i="2"/>
  <c r="AF559" i="2" s="1"/>
  <c r="AC558" i="2"/>
  <c r="AC557" i="2"/>
  <c r="AC556" i="2"/>
  <c r="AC555" i="2"/>
  <c r="AC554" i="2"/>
  <c r="AC553" i="2"/>
  <c r="AC552" i="2"/>
  <c r="AC551" i="2"/>
  <c r="AC550" i="2"/>
  <c r="AC549" i="2"/>
  <c r="AC548" i="2"/>
  <c r="AC547" i="2"/>
  <c r="AC546" i="2"/>
  <c r="AC545" i="2"/>
  <c r="AC544" i="2"/>
  <c r="AC543" i="2"/>
  <c r="AC542" i="2"/>
  <c r="AC541" i="2"/>
  <c r="AC540" i="2"/>
  <c r="AC539" i="2"/>
  <c r="AC538" i="2"/>
  <c r="AC537" i="2"/>
  <c r="AC536" i="2"/>
  <c r="AC535" i="2"/>
  <c r="AC534" i="2"/>
  <c r="AC533" i="2"/>
  <c r="AC532" i="2"/>
  <c r="AC531" i="2"/>
  <c r="AC530" i="2"/>
  <c r="AC529" i="2"/>
  <c r="AC528" i="2"/>
  <c r="AC527" i="2"/>
  <c r="AC526" i="2"/>
  <c r="AC525" i="2"/>
  <c r="AC524" i="2"/>
  <c r="AC523" i="2"/>
  <c r="AC522" i="2"/>
  <c r="AC521" i="2"/>
  <c r="AC520" i="2"/>
  <c r="AC519" i="2"/>
  <c r="AC518" i="2"/>
  <c r="AC517" i="2"/>
  <c r="AC516" i="2"/>
  <c r="AC515" i="2"/>
  <c r="AC514" i="2"/>
  <c r="AC513" i="2"/>
  <c r="AC512" i="2"/>
  <c r="AF512" i="2" s="1"/>
  <c r="AC511" i="2"/>
  <c r="AF510" i="2"/>
  <c r="AC510" i="2"/>
  <c r="AF509" i="2"/>
  <c r="AC509" i="2"/>
  <c r="AF508" i="2"/>
  <c r="AC508" i="2"/>
  <c r="AF507" i="2"/>
  <c r="AC507" i="2"/>
  <c r="AF506" i="2"/>
  <c r="AC506" i="2"/>
  <c r="AF505" i="2"/>
  <c r="AC505" i="2"/>
  <c r="AF504" i="2"/>
  <c r="AC504" i="2"/>
  <c r="AF503" i="2"/>
  <c r="AC503" i="2"/>
  <c r="AF502" i="2"/>
  <c r="AC502" i="2"/>
  <c r="AF501" i="2"/>
  <c r="AC501" i="2"/>
  <c r="AF500" i="2"/>
  <c r="AC500" i="2"/>
  <c r="AF499" i="2"/>
  <c r="AC499" i="2"/>
  <c r="AF498" i="2"/>
  <c r="AC498" i="2"/>
  <c r="AF497" i="2"/>
  <c r="AC497" i="2"/>
  <c r="AF496" i="2"/>
  <c r="AC496" i="2"/>
  <c r="AF495" i="2"/>
  <c r="AC495" i="2"/>
  <c r="AF494" i="2"/>
  <c r="AC494" i="2"/>
  <c r="AF493" i="2"/>
  <c r="AC493" i="2"/>
  <c r="AF492" i="2"/>
  <c r="AC492" i="2"/>
  <c r="AF491" i="2"/>
  <c r="AC491" i="2"/>
  <c r="AF490" i="2"/>
  <c r="AC490" i="2"/>
  <c r="AF489" i="2"/>
  <c r="AC489" i="2"/>
  <c r="AF488" i="2"/>
  <c r="AC488" i="2"/>
  <c r="AF487" i="2"/>
  <c r="AC487" i="2"/>
  <c r="AF486" i="2"/>
  <c r="AC486" i="2"/>
  <c r="AF485" i="2"/>
  <c r="AC485" i="2"/>
  <c r="AF484" i="2"/>
  <c r="AC484" i="2"/>
  <c r="AF483" i="2"/>
  <c r="AC483" i="2"/>
  <c r="AF482" i="2"/>
  <c r="AC482" i="2"/>
  <c r="AF481" i="2"/>
  <c r="AC481" i="2"/>
  <c r="AF480" i="2"/>
  <c r="AC480" i="2"/>
  <c r="AF479" i="2"/>
  <c r="AC479" i="2"/>
  <c r="AF478" i="2"/>
  <c r="AC478" i="2"/>
  <c r="AF477" i="2"/>
  <c r="AC477" i="2"/>
  <c r="AF476" i="2"/>
  <c r="AC476" i="2"/>
  <c r="AF475" i="2"/>
  <c r="AC475" i="2"/>
  <c r="AF474" i="2"/>
  <c r="AC474" i="2"/>
  <c r="AF473" i="2"/>
  <c r="AC473" i="2"/>
  <c r="AF472" i="2"/>
  <c r="AC472" i="2"/>
  <c r="AF471" i="2"/>
  <c r="AC471" i="2"/>
  <c r="AF470" i="2"/>
  <c r="AC470" i="2"/>
  <c r="AF469" i="2"/>
  <c r="AC469" i="2"/>
  <c r="AF468" i="2"/>
  <c r="AC468" i="2"/>
  <c r="AF467" i="2"/>
  <c r="AC467" i="2"/>
  <c r="AF466" i="2"/>
  <c r="AC466" i="2"/>
  <c r="AF465" i="2"/>
  <c r="AC465" i="2"/>
  <c r="AF464" i="2"/>
  <c r="AC464" i="2"/>
  <c r="AF463" i="2"/>
  <c r="AC463" i="2"/>
  <c r="AF462" i="2"/>
  <c r="AC462" i="2"/>
  <c r="AF461" i="2"/>
  <c r="AC461" i="2"/>
  <c r="AF460" i="2"/>
  <c r="AC460" i="2"/>
  <c r="AF459" i="2"/>
  <c r="AC459" i="2"/>
  <c r="AF458" i="2"/>
  <c r="AC458" i="2"/>
  <c r="AF457" i="2"/>
  <c r="AC457" i="2"/>
  <c r="AF456" i="2"/>
  <c r="AC456" i="2"/>
  <c r="AF455" i="2"/>
  <c r="AC455" i="2"/>
  <c r="AF454" i="2"/>
  <c r="AC454" i="2"/>
  <c r="AF453" i="2"/>
  <c r="AC453" i="2"/>
  <c r="AF452" i="2"/>
  <c r="AC452" i="2"/>
  <c r="AF451" i="2"/>
  <c r="AC451" i="2"/>
  <c r="AF450" i="2"/>
  <c r="AC450" i="2"/>
  <c r="AF449" i="2"/>
  <c r="AC449" i="2"/>
  <c r="AF448" i="2"/>
  <c r="AC448" i="2"/>
  <c r="AF447" i="2"/>
  <c r="AC447" i="2"/>
  <c r="AF446" i="2"/>
  <c r="AC446" i="2"/>
  <c r="AF445" i="2"/>
  <c r="AC445" i="2"/>
  <c r="AF444" i="2"/>
  <c r="AC444" i="2"/>
  <c r="AF443" i="2"/>
  <c r="AC443" i="2"/>
  <c r="AF442" i="2"/>
  <c r="AC442" i="2"/>
  <c r="AF441" i="2"/>
  <c r="AC441" i="2"/>
  <c r="AF440" i="2"/>
  <c r="AC440" i="2"/>
  <c r="AF439" i="2"/>
  <c r="AC439" i="2"/>
  <c r="AF438" i="2"/>
  <c r="AC438" i="2"/>
  <c r="AF437" i="2"/>
  <c r="AC437" i="2"/>
  <c r="AF436" i="2"/>
  <c r="AC436" i="2"/>
  <c r="AF435" i="2"/>
  <c r="AC435" i="2"/>
  <c r="AF434" i="2"/>
  <c r="AC434" i="2"/>
  <c r="AF433" i="2"/>
  <c r="AC433" i="2"/>
  <c r="AF432" i="2"/>
  <c r="AC432" i="2"/>
  <c r="AF431" i="2"/>
  <c r="AC431" i="2"/>
  <c r="AF430" i="2"/>
  <c r="AC430" i="2"/>
  <c r="AF429" i="2"/>
  <c r="AC429" i="2"/>
  <c r="AF428" i="2"/>
  <c r="AC428" i="2"/>
  <c r="AF427" i="2"/>
  <c r="AC427" i="2"/>
  <c r="AF426" i="2"/>
  <c r="AC426" i="2"/>
  <c r="AF425" i="2"/>
  <c r="AC425" i="2"/>
  <c r="AF424" i="2"/>
  <c r="AC424" i="2"/>
  <c r="AF423" i="2"/>
  <c r="AC423" i="2"/>
  <c r="AF422" i="2"/>
  <c r="AC422" i="2"/>
  <c r="AF421" i="2"/>
  <c r="AC421" i="2"/>
  <c r="AF420" i="2"/>
  <c r="AC420" i="2"/>
  <c r="AF419" i="2"/>
  <c r="AC419" i="2"/>
  <c r="AF418" i="2"/>
  <c r="AC418" i="2"/>
  <c r="AF417" i="2"/>
  <c r="AC417" i="2"/>
  <c r="AF416" i="2"/>
  <c r="AC416" i="2"/>
  <c r="AF415" i="2"/>
  <c r="AC415" i="2"/>
  <c r="AF414" i="2"/>
  <c r="AC414" i="2"/>
  <c r="AF413" i="2"/>
  <c r="AC413" i="2"/>
  <c r="AF412" i="2"/>
  <c r="AC412" i="2"/>
  <c r="AF411" i="2"/>
  <c r="AC411" i="2"/>
  <c r="AF410" i="2"/>
  <c r="AC410" i="2"/>
  <c r="AF409" i="2"/>
  <c r="AC409" i="2"/>
  <c r="AC408" i="2"/>
  <c r="AC407" i="2"/>
  <c r="AC406" i="2"/>
  <c r="AF406" i="2" s="1"/>
  <c r="AC405" i="2"/>
  <c r="AC404" i="2"/>
  <c r="AC403" i="2"/>
  <c r="AC402" i="2"/>
  <c r="AC401" i="2"/>
  <c r="AC400" i="2"/>
  <c r="AC399" i="2"/>
  <c r="AC398" i="2"/>
  <c r="AC397" i="2"/>
  <c r="AC396" i="2"/>
  <c r="AC395" i="2"/>
  <c r="AF395" i="2" s="1"/>
  <c r="AC394" i="2"/>
  <c r="AC393" i="2"/>
  <c r="AC392" i="2"/>
  <c r="AC391" i="2"/>
  <c r="AC390" i="2"/>
  <c r="AC389" i="2"/>
  <c r="AC388" i="2"/>
  <c r="AF388" i="2" s="1"/>
  <c r="AC387" i="2"/>
  <c r="AC386" i="2"/>
  <c r="AC385" i="2"/>
  <c r="AC384" i="2"/>
  <c r="AF384" i="2" s="1"/>
  <c r="AC383" i="2"/>
  <c r="AC382" i="2"/>
  <c r="AC381" i="2"/>
  <c r="AC380" i="2"/>
  <c r="AC379" i="2"/>
  <c r="AF379" i="2" s="1"/>
  <c r="AC378" i="2"/>
  <c r="AF378" i="2" s="1"/>
  <c r="AC377" i="2"/>
  <c r="AC376" i="2"/>
  <c r="AF376" i="2" s="1"/>
  <c r="AC375" i="2"/>
  <c r="AC374" i="2"/>
  <c r="AC373" i="2"/>
  <c r="AF373" i="2" s="1"/>
  <c r="AC372" i="2"/>
  <c r="AC371" i="2"/>
  <c r="AF371" i="2" s="1"/>
  <c r="AC370" i="2"/>
  <c r="AC369" i="2"/>
  <c r="AC368" i="2"/>
  <c r="AC367" i="2"/>
  <c r="AC366" i="2"/>
  <c r="AC365" i="2"/>
  <c r="AC364" i="2"/>
  <c r="AC363" i="2"/>
  <c r="AF363" i="2" s="1"/>
  <c r="AC362" i="2"/>
  <c r="AC361" i="2"/>
  <c r="AC360" i="2"/>
  <c r="AC359" i="2"/>
  <c r="AF359" i="2" s="1"/>
  <c r="AC358" i="2"/>
  <c r="AC357" i="2"/>
  <c r="AF357" i="2" s="1"/>
  <c r="AC356" i="2"/>
  <c r="AC355" i="2"/>
  <c r="AC354" i="2"/>
  <c r="AF354" i="2" s="1"/>
  <c r="AC353" i="2"/>
  <c r="AC352" i="2"/>
  <c r="AC351" i="2"/>
  <c r="AC350" i="2"/>
  <c r="AC349" i="2"/>
  <c r="AC348" i="2"/>
  <c r="AC347" i="2"/>
  <c r="AC346" i="2"/>
  <c r="AC345" i="2"/>
  <c r="AC344" i="2"/>
  <c r="AC343" i="2"/>
  <c r="AC342" i="2"/>
  <c r="AC341" i="2"/>
  <c r="AC340" i="2"/>
  <c r="AC339" i="2"/>
  <c r="AC338" i="2"/>
  <c r="AC337" i="2"/>
  <c r="AC336" i="2"/>
  <c r="AC335" i="2"/>
  <c r="AC334" i="2"/>
  <c r="AC333" i="2"/>
  <c r="AC332" i="2"/>
  <c r="AC331" i="2"/>
  <c r="AC330" i="2"/>
  <c r="AF330" i="2" s="1"/>
  <c r="AC329" i="2"/>
  <c r="AC328" i="2"/>
  <c r="AC327" i="2"/>
  <c r="AF327" i="2" s="1"/>
  <c r="AC326" i="2"/>
  <c r="AC325" i="2"/>
  <c r="AC324" i="2"/>
  <c r="AC323" i="2"/>
  <c r="AC322" i="2"/>
  <c r="AC321" i="2"/>
  <c r="AC320" i="2"/>
  <c r="AC319" i="2"/>
  <c r="AC318" i="2"/>
  <c r="AC317" i="2"/>
  <c r="AC316" i="2"/>
  <c r="AC315" i="2"/>
  <c r="AC314" i="2"/>
  <c r="AC313" i="2"/>
  <c r="AF313" i="2" s="1"/>
  <c r="AC312" i="2"/>
  <c r="AF312" i="2" s="1"/>
  <c r="AC311" i="2"/>
  <c r="AC310" i="2"/>
  <c r="AC309" i="2"/>
  <c r="AF309" i="2" s="1"/>
  <c r="AC308" i="2"/>
  <c r="AF308" i="2" s="1"/>
  <c r="AC307" i="2"/>
  <c r="AC306" i="2"/>
  <c r="AC305" i="2"/>
  <c r="AC304" i="2"/>
  <c r="AC303" i="2"/>
  <c r="AF302" i="2"/>
  <c r="AC302" i="2"/>
  <c r="AF301" i="2"/>
  <c r="AC301" i="2"/>
  <c r="AF300" i="2"/>
  <c r="AC300" i="2"/>
  <c r="AF299" i="2"/>
  <c r="AC299" i="2"/>
  <c r="AF298" i="2"/>
  <c r="AC298" i="2"/>
  <c r="AF297" i="2"/>
  <c r="AC297" i="2"/>
  <c r="AF296" i="2"/>
  <c r="AC296" i="2"/>
  <c r="AF295" i="2"/>
  <c r="AC295" i="2"/>
  <c r="AF294" i="2"/>
  <c r="AC294" i="2"/>
  <c r="AF293" i="2"/>
  <c r="AC293" i="2"/>
  <c r="AF292" i="2"/>
  <c r="AC292" i="2"/>
  <c r="AF291" i="2"/>
  <c r="AC291" i="2"/>
  <c r="AF290" i="2"/>
  <c r="AC290" i="2"/>
  <c r="AF289" i="2"/>
  <c r="AC289" i="2"/>
  <c r="AF288" i="2"/>
  <c r="AC288" i="2"/>
  <c r="AF287" i="2"/>
  <c r="AC287" i="2"/>
  <c r="AF286" i="2"/>
  <c r="AC286" i="2"/>
  <c r="AF285" i="2"/>
  <c r="AC285" i="2"/>
  <c r="AF284" i="2"/>
  <c r="AC284" i="2"/>
  <c r="AF283" i="2"/>
  <c r="AC283" i="2"/>
  <c r="AF282" i="2"/>
  <c r="AC282" i="2"/>
  <c r="AF281" i="2"/>
  <c r="AC281" i="2"/>
  <c r="AF280" i="2"/>
  <c r="AC280" i="2"/>
  <c r="AF279" i="2"/>
  <c r="AC279" i="2"/>
  <c r="AF278" i="2"/>
  <c r="AC278" i="2"/>
  <c r="AF277" i="2"/>
  <c r="AC277" i="2"/>
  <c r="AF276" i="2"/>
  <c r="AC276" i="2"/>
  <c r="AF275" i="2"/>
  <c r="AC275" i="2"/>
  <c r="AF274" i="2"/>
  <c r="AC274" i="2"/>
  <c r="AF273" i="2"/>
  <c r="AC273" i="2"/>
  <c r="AF272" i="2"/>
  <c r="AC272" i="2"/>
  <c r="AF271" i="2"/>
  <c r="AC271" i="2"/>
  <c r="AF270" i="2"/>
  <c r="AC270" i="2"/>
  <c r="AF269" i="2"/>
  <c r="AC269" i="2"/>
  <c r="AF268" i="2"/>
  <c r="AC268" i="2"/>
  <c r="AF267" i="2"/>
  <c r="AC267" i="2"/>
  <c r="AF266" i="2"/>
  <c r="AC266" i="2"/>
  <c r="AF265" i="2"/>
  <c r="AC265" i="2"/>
  <c r="AF264" i="2"/>
  <c r="AC264" i="2"/>
  <c r="AF263" i="2"/>
  <c r="AC263" i="2"/>
  <c r="AF262" i="2"/>
  <c r="AC262" i="2"/>
  <c r="AF261" i="2"/>
  <c r="AC261" i="2"/>
  <c r="AF260" i="2"/>
  <c r="AC260" i="2"/>
  <c r="AF259" i="2"/>
  <c r="AC259" i="2"/>
  <c r="AF258" i="2"/>
  <c r="AC258" i="2"/>
  <c r="AF257" i="2"/>
  <c r="AC257" i="2"/>
  <c r="AF256" i="2"/>
  <c r="AC256" i="2"/>
  <c r="AF255" i="2"/>
  <c r="AC255" i="2"/>
  <c r="AF254" i="2"/>
  <c r="AC254" i="2"/>
  <c r="AF253" i="2"/>
  <c r="AC253" i="2"/>
  <c r="AF252" i="2"/>
  <c r="AC252" i="2"/>
  <c r="AF251" i="2"/>
  <c r="AC251" i="2"/>
  <c r="AF250" i="2"/>
  <c r="AC250" i="2"/>
  <c r="AF249" i="2"/>
  <c r="AC249" i="2"/>
  <c r="AF248" i="2"/>
  <c r="AC248" i="2"/>
  <c r="AF247" i="2"/>
  <c r="AC247" i="2"/>
  <c r="AF246" i="2"/>
  <c r="AC246" i="2"/>
  <c r="AF245" i="2"/>
  <c r="AC245" i="2"/>
  <c r="AF244" i="2"/>
  <c r="AC244" i="2"/>
  <c r="AF243" i="2"/>
  <c r="AC243" i="2"/>
  <c r="AF242" i="2"/>
  <c r="AC242" i="2"/>
  <c r="AF241" i="2"/>
  <c r="AC241" i="2"/>
  <c r="AF240" i="2"/>
  <c r="AC240" i="2"/>
  <c r="AF239" i="2"/>
  <c r="AC239" i="2"/>
  <c r="AF238" i="2"/>
  <c r="AC238" i="2"/>
  <c r="AF237" i="2"/>
  <c r="AC237" i="2"/>
  <c r="AF236" i="2"/>
  <c r="AC236" i="2"/>
  <c r="AF235" i="2"/>
  <c r="AC235" i="2"/>
  <c r="AF234" i="2"/>
  <c r="AC234" i="2"/>
  <c r="AF233" i="2"/>
  <c r="AC233" i="2"/>
  <c r="AF232" i="2"/>
  <c r="AC232" i="2"/>
  <c r="AF231" i="2"/>
  <c r="AC231" i="2"/>
  <c r="AF230" i="2"/>
  <c r="AC230" i="2"/>
  <c r="AF229" i="2"/>
  <c r="AC229" i="2"/>
  <c r="AF228" i="2"/>
  <c r="AC228" i="2"/>
  <c r="AF227" i="2"/>
  <c r="AC227" i="2"/>
  <c r="AF226" i="2"/>
  <c r="AC226" i="2"/>
  <c r="AF225" i="2"/>
  <c r="AC225" i="2"/>
  <c r="AF224" i="2"/>
  <c r="AC224" i="2"/>
  <c r="AF223" i="2"/>
  <c r="AC223" i="2"/>
  <c r="AF222" i="2"/>
  <c r="AC222" i="2"/>
  <c r="AF221" i="2"/>
  <c r="AC221" i="2"/>
  <c r="AF220" i="2"/>
  <c r="AC220" i="2"/>
  <c r="AF219" i="2"/>
  <c r="AC219" i="2"/>
  <c r="AF218" i="2"/>
  <c r="AC218" i="2"/>
  <c r="AF217" i="2"/>
  <c r="AC217" i="2"/>
  <c r="AF216" i="2"/>
  <c r="AC216" i="2"/>
  <c r="AF215" i="2"/>
  <c r="AC215" i="2"/>
  <c r="AF214" i="2"/>
  <c r="AC214" i="2"/>
  <c r="AF213" i="2"/>
  <c r="AC213" i="2"/>
  <c r="AF212" i="2"/>
  <c r="AC212" i="2"/>
  <c r="AF211" i="2"/>
  <c r="AC211" i="2"/>
  <c r="AF210" i="2"/>
  <c r="AC210" i="2"/>
  <c r="AF209" i="2"/>
  <c r="AC209" i="2"/>
  <c r="AF208" i="2"/>
  <c r="AC208" i="2"/>
  <c r="AF207" i="2"/>
  <c r="AC207" i="2"/>
  <c r="AF206" i="2"/>
  <c r="AC206" i="2"/>
  <c r="AF205" i="2"/>
  <c r="AC205" i="2"/>
  <c r="AF204" i="2"/>
  <c r="AC204" i="2"/>
  <c r="AF203" i="2"/>
  <c r="AC203" i="2"/>
  <c r="AC202" i="2"/>
  <c r="AC201" i="2"/>
  <c r="AC200" i="2"/>
  <c r="AC199" i="2"/>
  <c r="AC198" i="2"/>
  <c r="AC197" i="2"/>
  <c r="AC196" i="2"/>
  <c r="AC195" i="2"/>
  <c r="AC194" i="2"/>
  <c r="AC193" i="2"/>
  <c r="AC192" i="2"/>
  <c r="AC191" i="2"/>
  <c r="AC190" i="2"/>
  <c r="AC189" i="2"/>
  <c r="AC188" i="2"/>
  <c r="AC187" i="2"/>
  <c r="AC186" i="2"/>
  <c r="AF186" i="2" s="1"/>
  <c r="AC185" i="2"/>
  <c r="AC184" i="2"/>
  <c r="AC183" i="2"/>
  <c r="AC182" i="2"/>
  <c r="AC181" i="2"/>
  <c r="AC180" i="2"/>
  <c r="AC179" i="2"/>
  <c r="AC178" i="2"/>
  <c r="AC177" i="2"/>
  <c r="AC176" i="2"/>
  <c r="AC175" i="2"/>
  <c r="AF175" i="2" s="1"/>
  <c r="AC174" i="2"/>
  <c r="AC173" i="2"/>
  <c r="AC172" i="2"/>
  <c r="AC171" i="2"/>
  <c r="AC170" i="2"/>
  <c r="AC169" i="2"/>
  <c r="AC168" i="2"/>
  <c r="AC167" i="2"/>
  <c r="AC166" i="2"/>
  <c r="AC165" i="2"/>
  <c r="AC164" i="2"/>
  <c r="AC163" i="2"/>
  <c r="AC162" i="2"/>
  <c r="AC161" i="2"/>
  <c r="AF161" i="2" s="1"/>
  <c r="AC160" i="2"/>
  <c r="AC159" i="2"/>
  <c r="AC158" i="2"/>
  <c r="AC157" i="2"/>
  <c r="AC156" i="2"/>
  <c r="AC155" i="2"/>
  <c r="AC154" i="2"/>
  <c r="AC153" i="2"/>
  <c r="AC152" i="2"/>
  <c r="AC151" i="2"/>
  <c r="AC150" i="2"/>
  <c r="AF150" i="2" s="1"/>
  <c r="AC149" i="2"/>
  <c r="AF149" i="2" s="1"/>
  <c r="AC148" i="2"/>
  <c r="AC147" i="2"/>
  <c r="AF147" i="2" s="1"/>
  <c r="AC146" i="2"/>
  <c r="AC145" i="2"/>
  <c r="AC144" i="2"/>
  <c r="AC143" i="2"/>
  <c r="AC142" i="2"/>
  <c r="AC141" i="2"/>
  <c r="AC140" i="2"/>
  <c r="AC139" i="2"/>
  <c r="AC138" i="2"/>
  <c r="AC137" i="2"/>
  <c r="AC136" i="2"/>
  <c r="AC135" i="2"/>
  <c r="AC134" i="2"/>
  <c r="AC133" i="2"/>
  <c r="AC132" i="2"/>
  <c r="AC131" i="2"/>
  <c r="AC130" i="2"/>
  <c r="AC129" i="2"/>
  <c r="AF129" i="2" s="1"/>
  <c r="AC128" i="2"/>
  <c r="AC127" i="2"/>
  <c r="AF127" i="2" s="1"/>
  <c r="AC126" i="2"/>
  <c r="AC125" i="2"/>
  <c r="AC124" i="2"/>
  <c r="AC123" i="2"/>
  <c r="AC122" i="2"/>
  <c r="AC121" i="2"/>
  <c r="AC120" i="2"/>
  <c r="AC119" i="2"/>
  <c r="AC118" i="2"/>
  <c r="AC117" i="2"/>
  <c r="AC116" i="2"/>
  <c r="AC115" i="2"/>
  <c r="AC114" i="2"/>
  <c r="AF114" i="2" s="1"/>
  <c r="AC113" i="2"/>
  <c r="AC112" i="2"/>
  <c r="AC111" i="2"/>
  <c r="AC110" i="2"/>
  <c r="AF110" i="2" s="1"/>
  <c r="AC109" i="2"/>
  <c r="AC108" i="2"/>
  <c r="AC107" i="2"/>
  <c r="AC106" i="2"/>
  <c r="AC105" i="2"/>
  <c r="AF105" i="2" s="1"/>
  <c r="AC104" i="2"/>
  <c r="AF103" i="2"/>
  <c r="AC103" i="2"/>
  <c r="AF102" i="2"/>
  <c r="AC102" i="2"/>
  <c r="AF101" i="2"/>
  <c r="AC101" i="2"/>
  <c r="AF100" i="2"/>
  <c r="AC100" i="2"/>
  <c r="AF99" i="2"/>
  <c r="AC99" i="2"/>
  <c r="AF98" i="2"/>
  <c r="AC98" i="2"/>
  <c r="AF97" i="2"/>
  <c r="AC97" i="2"/>
  <c r="AF96" i="2"/>
  <c r="AC96" i="2"/>
  <c r="AF196" i="2" s="1"/>
  <c r="AF95" i="2"/>
  <c r="AC95" i="2"/>
  <c r="AF94" i="2"/>
  <c r="AC94" i="2"/>
  <c r="AF93" i="2"/>
  <c r="AC93" i="2"/>
  <c r="AF92" i="2"/>
  <c r="AC92" i="2"/>
  <c r="AF91" i="2"/>
  <c r="AC91" i="2"/>
  <c r="AF90" i="2"/>
  <c r="AC90" i="2"/>
  <c r="AF89" i="2"/>
  <c r="AC89" i="2"/>
  <c r="AF88" i="2"/>
  <c r="AC88" i="2"/>
  <c r="AF87" i="2"/>
  <c r="AC87" i="2"/>
  <c r="AF86" i="2"/>
  <c r="AC86" i="2"/>
  <c r="AF85" i="2"/>
  <c r="AC85" i="2"/>
  <c r="AF84" i="2"/>
  <c r="AC84" i="2"/>
  <c r="AF83" i="2"/>
  <c r="AC83" i="2"/>
  <c r="AF82" i="2"/>
  <c r="AC82" i="2"/>
  <c r="AF81" i="2"/>
  <c r="AC81" i="2"/>
  <c r="AF80" i="2"/>
  <c r="AC80" i="2"/>
  <c r="AF79" i="2"/>
  <c r="AC79" i="2"/>
  <c r="AF78" i="2"/>
  <c r="AC78" i="2"/>
  <c r="AF77" i="2"/>
  <c r="AC77" i="2"/>
  <c r="AF76" i="2"/>
  <c r="AC76" i="2"/>
  <c r="AF75" i="2"/>
  <c r="AC75" i="2"/>
  <c r="AF74" i="2"/>
  <c r="AC74" i="2"/>
  <c r="AF73" i="2"/>
  <c r="AC73" i="2"/>
  <c r="AF72" i="2"/>
  <c r="AC72" i="2"/>
  <c r="AF71" i="2"/>
  <c r="AC71" i="2"/>
  <c r="AF70" i="2"/>
  <c r="AC70" i="2"/>
  <c r="AF69" i="2"/>
  <c r="AC69" i="2"/>
  <c r="AF68" i="2"/>
  <c r="AC68" i="2"/>
  <c r="AF67" i="2"/>
  <c r="AC67" i="2"/>
  <c r="AF66" i="2"/>
  <c r="AC66" i="2"/>
  <c r="AF65" i="2"/>
  <c r="AC65" i="2"/>
  <c r="AF64" i="2"/>
  <c r="AC64" i="2"/>
  <c r="AF63" i="2"/>
  <c r="AC63" i="2"/>
  <c r="AF62" i="2"/>
  <c r="AC62" i="2"/>
  <c r="AF61" i="2"/>
  <c r="AC61" i="2"/>
  <c r="AF60" i="2"/>
  <c r="AC60" i="2"/>
  <c r="AF59" i="2"/>
  <c r="AC59" i="2"/>
  <c r="AF58" i="2"/>
  <c r="AC58" i="2"/>
  <c r="AF57" i="2"/>
  <c r="AC57" i="2"/>
  <c r="AF56" i="2"/>
  <c r="AC56" i="2"/>
  <c r="AF55" i="2"/>
  <c r="AC55" i="2"/>
  <c r="AF54" i="2"/>
  <c r="AC54" i="2"/>
  <c r="AF53" i="2"/>
  <c r="AC53" i="2"/>
  <c r="AF52" i="2"/>
  <c r="AC52" i="2"/>
  <c r="AF51" i="2"/>
  <c r="AC51" i="2"/>
  <c r="AF50" i="2"/>
  <c r="AC50" i="2"/>
  <c r="AF49" i="2"/>
  <c r="AC49" i="2"/>
  <c r="AF48" i="2"/>
  <c r="AC48" i="2"/>
  <c r="AF47" i="2"/>
  <c r="AC47" i="2"/>
  <c r="AF46" i="2"/>
  <c r="AC46" i="2"/>
  <c r="AF45" i="2"/>
  <c r="AC45" i="2"/>
  <c r="AF44" i="2"/>
  <c r="AC44" i="2"/>
  <c r="AF43" i="2"/>
  <c r="AC43" i="2"/>
  <c r="AF42" i="2"/>
  <c r="AC42" i="2"/>
  <c r="AF41" i="2"/>
  <c r="AC41" i="2"/>
  <c r="AF40" i="2"/>
  <c r="AC40" i="2"/>
  <c r="AF39" i="2"/>
  <c r="AC39" i="2"/>
  <c r="AF38" i="2"/>
  <c r="AC38" i="2"/>
  <c r="AF37" i="2"/>
  <c r="AC37" i="2"/>
  <c r="AF36" i="2"/>
  <c r="AC36" i="2"/>
  <c r="AF35" i="2"/>
  <c r="AC35" i="2"/>
  <c r="AF34" i="2"/>
  <c r="AC34" i="2"/>
  <c r="AF33" i="2"/>
  <c r="AC33" i="2"/>
  <c r="AF32" i="2"/>
  <c r="AC32" i="2"/>
  <c r="AF136" i="2" s="1"/>
  <c r="AF31" i="2"/>
  <c r="AC31" i="2"/>
  <c r="AF30" i="2"/>
  <c r="AC30" i="2"/>
  <c r="AF29" i="2"/>
  <c r="AC29" i="2"/>
  <c r="AF28" i="2"/>
  <c r="AC28" i="2"/>
  <c r="AF132" i="2" s="1"/>
  <c r="AF27" i="2"/>
  <c r="AC27" i="2"/>
  <c r="AF26" i="2"/>
  <c r="AC26" i="2"/>
  <c r="AF25" i="2"/>
  <c r="AC25" i="2"/>
  <c r="AF24" i="2"/>
  <c r="AC24" i="2"/>
  <c r="AF128" i="2" s="1"/>
  <c r="AF23" i="2"/>
  <c r="AC23" i="2"/>
  <c r="AF22" i="2"/>
  <c r="AC22" i="2"/>
  <c r="AF21" i="2"/>
  <c r="AC21" i="2"/>
  <c r="AF20" i="2"/>
  <c r="AC20" i="2"/>
  <c r="AF19" i="2"/>
  <c r="AC19" i="2"/>
  <c r="AF18" i="2"/>
  <c r="AC18" i="2"/>
  <c r="AF17" i="2"/>
  <c r="AC17" i="2"/>
  <c r="AF16" i="2"/>
  <c r="AC16" i="2"/>
  <c r="AF15" i="2"/>
  <c r="AC15" i="2"/>
  <c r="AF14" i="2"/>
  <c r="AC14" i="2"/>
  <c r="AF13" i="2"/>
  <c r="AC13" i="2"/>
  <c r="AF12" i="2"/>
  <c r="AC12" i="2"/>
  <c r="AF11" i="2"/>
  <c r="AC11" i="2"/>
  <c r="AF10" i="2"/>
  <c r="AC10" i="2"/>
  <c r="AF9" i="2"/>
  <c r="AC9" i="2"/>
  <c r="AF8" i="2"/>
  <c r="AC8" i="2"/>
  <c r="AF7" i="2"/>
  <c r="AC7" i="2"/>
  <c r="AF6" i="2"/>
  <c r="AC6" i="2"/>
  <c r="AF5" i="2"/>
  <c r="AC5" i="2"/>
  <c r="AF4" i="2"/>
  <c r="AC4" i="2"/>
  <c r="AF3" i="2"/>
  <c r="AC3" i="2"/>
  <c r="AC2" i="2"/>
  <c r="AF3142" i="6" l="1"/>
  <c r="AF3146" i="6"/>
  <c r="AF3150" i="6"/>
  <c r="AF3154" i="6"/>
  <c r="AF3158" i="6"/>
  <c r="AF3162" i="6"/>
  <c r="AF3166" i="6"/>
  <c r="AF3170" i="6"/>
  <c r="AF3174" i="6"/>
  <c r="AF3208" i="6"/>
  <c r="AF177" i="6"/>
  <c r="AF4568" i="6"/>
  <c r="AF4572" i="6"/>
  <c r="AF4576" i="6"/>
  <c r="AF4580" i="6"/>
  <c r="AF4584" i="6"/>
  <c r="AF4588" i="6"/>
  <c r="AF4604" i="6"/>
  <c r="AF4608" i="6"/>
  <c r="AF4614" i="6"/>
  <c r="AF4618" i="6"/>
  <c r="AF1371" i="3"/>
  <c r="AF1483" i="3"/>
  <c r="AF1491" i="3"/>
  <c r="AF1497" i="3"/>
  <c r="AF1505" i="3"/>
  <c r="AF1517" i="3"/>
  <c r="AF1525" i="3"/>
  <c r="AF1975" i="3"/>
  <c r="AF2015" i="3"/>
  <c r="AF2027" i="3"/>
  <c r="AF2031" i="3"/>
  <c r="AF2026" i="3"/>
  <c r="AF2119" i="3"/>
  <c r="AF2123" i="3"/>
  <c r="AF2127" i="3"/>
  <c r="AF2131" i="3"/>
  <c r="AF2135" i="3"/>
  <c r="AF2139" i="3"/>
  <c r="AF2153" i="3"/>
  <c r="AF2157" i="3"/>
  <c r="AF2598" i="3"/>
  <c r="AF2602" i="3"/>
  <c r="AF2606" i="3"/>
  <c r="AF2612" i="3"/>
  <c r="AF1487" i="3"/>
  <c r="AF1501" i="3"/>
  <c r="AF1513" i="3"/>
  <c r="AF1971" i="3"/>
  <c r="AF192" i="6"/>
  <c r="AF206" i="6"/>
  <c r="AF210" i="6"/>
  <c r="AF214" i="6"/>
  <c r="AF218" i="6"/>
  <c r="AF222" i="6"/>
  <c r="AF226" i="6"/>
  <c r="AF230" i="6"/>
  <c r="AF234" i="6"/>
  <c r="AF238" i="6"/>
  <c r="AF419" i="6"/>
  <c r="AF423" i="6"/>
  <c r="AF439" i="6"/>
  <c r="AF683" i="6"/>
  <c r="AF687" i="6"/>
  <c r="AF691" i="6"/>
  <c r="AF695" i="6"/>
  <c r="AF711" i="6"/>
  <c r="AF731" i="6"/>
  <c r="AF735" i="6"/>
  <c r="AF739" i="6"/>
  <c r="AF743" i="6"/>
  <c r="AF956" i="6"/>
  <c r="AF964" i="6"/>
  <c r="AF968" i="6"/>
  <c r="AF972" i="6"/>
  <c r="AF998" i="6"/>
  <c r="AF1002" i="6"/>
  <c r="AF1006" i="6"/>
  <c r="AF1010" i="6"/>
  <c r="AF1014" i="6"/>
  <c r="AF1022" i="6"/>
  <c r="AF1026" i="6"/>
  <c r="AF1030" i="6"/>
  <c r="AF1038" i="6"/>
  <c r="AF1042" i="6"/>
  <c r="AF1046" i="6"/>
  <c r="AF1050" i="6"/>
  <c r="AF1062" i="6"/>
  <c r="AF1066" i="6"/>
  <c r="AF1070" i="6"/>
  <c r="AF1442" i="6"/>
  <c r="AF1446" i="6"/>
  <c r="AF1450" i="6"/>
  <c r="AF1454" i="6"/>
  <c r="AF1458" i="6"/>
  <c r="AF1462" i="6"/>
  <c r="AF1466" i="6"/>
  <c r="AF1470" i="6"/>
  <c r="AF1474" i="6"/>
  <c r="AF1478" i="6"/>
  <c r="AF1482" i="6"/>
  <c r="AF1496" i="6"/>
  <c r="AF3324" i="6"/>
  <c r="AF3332" i="6"/>
  <c r="AF3340" i="6"/>
  <c r="AF3595" i="6"/>
  <c r="AF3603" i="6"/>
  <c r="AF3760" i="6"/>
  <c r="AF3764" i="6"/>
  <c r="AF3768" i="6"/>
  <c r="AF3772" i="6"/>
  <c r="AF3776" i="6"/>
  <c r="AF3780" i="6"/>
  <c r="AF3784" i="6"/>
  <c r="AF4366" i="6"/>
  <c r="AF4388" i="6"/>
  <c r="AF4392" i="6"/>
  <c r="AF3533" i="6"/>
  <c r="AF3549" i="6"/>
  <c r="AF3553" i="6"/>
  <c r="AF3557" i="6"/>
  <c r="AF3561" i="6"/>
  <c r="AF3565" i="6"/>
  <c r="AF3569" i="6"/>
  <c r="AF3750" i="6"/>
  <c r="AF194" i="6"/>
  <c r="AF681" i="6"/>
  <c r="AF685" i="6"/>
  <c r="AF689" i="6"/>
  <c r="AF693" i="6"/>
  <c r="AF697" i="6"/>
  <c r="AF709" i="6"/>
  <c r="AF733" i="6"/>
  <c r="AF737" i="6"/>
  <c r="AF741" i="6"/>
  <c r="AF958" i="6"/>
  <c r="AF962" i="6"/>
  <c r="AF974" i="6"/>
  <c r="AF1282" i="6"/>
  <c r="AF1294" i="6"/>
  <c r="AF1298" i="6"/>
  <c r="AF1314" i="6"/>
  <c r="AF1326" i="6"/>
  <c r="AF1444" i="6"/>
  <c r="AF1460" i="6"/>
  <c r="AF1476" i="6"/>
  <c r="AF1494" i="6"/>
  <c r="AF1498" i="6"/>
  <c r="AF1518" i="6"/>
  <c r="AF1522" i="6"/>
  <c r="AF1526" i="6"/>
  <c r="AF1530" i="6"/>
  <c r="AF1538" i="6"/>
  <c r="AF1542" i="6"/>
  <c r="AF1545" i="6"/>
  <c r="AF1549" i="6"/>
  <c r="AF1766" i="6"/>
  <c r="AF1919" i="6"/>
  <c r="AF2198" i="6"/>
  <c r="AF2207" i="6"/>
  <c r="AF3128" i="6"/>
  <c r="AF3132" i="6"/>
  <c r="AF3145" i="6"/>
  <c r="AF3149" i="6"/>
  <c r="AF3153" i="6"/>
  <c r="AF3161" i="6"/>
  <c r="AF3165" i="6"/>
  <c r="AF3169" i="6"/>
  <c r="AF3204" i="6"/>
  <c r="AF3322" i="6"/>
  <c r="AF3326" i="6"/>
  <c r="AF3330" i="6"/>
  <c r="AF3334" i="6"/>
  <c r="AF3338" i="6"/>
  <c r="AF3342" i="6"/>
  <c r="AF3571" i="6"/>
  <c r="AF3575" i="6"/>
  <c r="AF3605" i="6"/>
  <c r="AF1405" i="3"/>
  <c r="AF1902" i="3"/>
  <c r="AF3792" i="6"/>
  <c r="AF3800" i="6"/>
  <c r="AF3808" i="6"/>
  <c r="AF3830" i="6"/>
  <c r="AF3982" i="6"/>
  <c r="AF3986" i="6"/>
  <c r="AF3990" i="6"/>
  <c r="AF3994" i="6"/>
  <c r="AF3998" i="6"/>
  <c r="AF4002" i="6"/>
  <c r="AF4006" i="6"/>
  <c r="AF4010" i="6"/>
  <c r="AF4032" i="6"/>
  <c r="AF4036" i="6"/>
  <c r="AF4143" i="6"/>
  <c r="AF4159" i="6"/>
  <c r="AF4175" i="6"/>
  <c r="AF4364" i="6"/>
  <c r="AF4386" i="6"/>
  <c r="AF4394" i="6"/>
  <c r="AF4402" i="6"/>
  <c r="AF4428" i="6"/>
  <c r="AF4526" i="6"/>
  <c r="AF4530" i="6"/>
  <c r="AF4534" i="6"/>
  <c r="AF4538" i="6"/>
  <c r="AF4735" i="6"/>
  <c r="AF4741" i="6"/>
  <c r="AF4745" i="6"/>
  <c r="AF4749" i="6"/>
  <c r="AF4753" i="6"/>
  <c r="AF135" i="6"/>
  <c r="AF139" i="6"/>
  <c r="AF143" i="6"/>
  <c r="AF147" i="6"/>
  <c r="AF151" i="6"/>
  <c r="AF155" i="6"/>
  <c r="AF159" i="6"/>
  <c r="AF163" i="6"/>
  <c r="AF167" i="6"/>
  <c r="AF171" i="6"/>
  <c r="AF175" i="6"/>
  <c r="AF1768" i="6"/>
  <c r="AF1918" i="6"/>
  <c r="AF1930" i="6"/>
  <c r="AF1938" i="6"/>
  <c r="AF1942" i="6"/>
  <c r="AF1970" i="6"/>
  <c r="AF1974" i="6"/>
  <c r="AF1986" i="6"/>
  <c r="AF1990" i="6"/>
  <c r="AF2018" i="6"/>
  <c r="AF2657" i="6"/>
  <c r="AF2689" i="6"/>
  <c r="AF2727" i="6"/>
  <c r="AF1296" i="6"/>
  <c r="AF1543" i="6"/>
  <c r="AF1551" i="6"/>
  <c r="AF2432" i="6"/>
  <c r="AF2623" i="6"/>
  <c r="AF2954" i="6"/>
  <c r="AF2913" i="6"/>
  <c r="AF3121" i="6"/>
  <c r="AF3366" i="6"/>
  <c r="AF3370" i="6"/>
  <c r="AF3376" i="6"/>
  <c r="AF3406" i="6"/>
  <c r="AF4759" i="6"/>
  <c r="AF4763" i="6"/>
  <c r="AF4767" i="6"/>
  <c r="AF4777" i="6"/>
  <c r="AF4781" i="6"/>
  <c r="AF4785" i="6"/>
  <c r="AF4789" i="6"/>
  <c r="AF4793" i="6"/>
  <c r="AF4797" i="6"/>
  <c r="AF4801" i="6"/>
  <c r="AF4805" i="6"/>
  <c r="AF1780" i="6"/>
  <c r="AF1914" i="6"/>
  <c r="AF1922" i="6"/>
  <c r="AF1934" i="6"/>
  <c r="AF1978" i="6"/>
  <c r="AF1982" i="6"/>
  <c r="AF1996" i="6"/>
  <c r="AF2022" i="6"/>
  <c r="AF2653" i="6"/>
  <c r="AF2669" i="6"/>
  <c r="AF2717" i="6"/>
  <c r="AF2731" i="6"/>
  <c r="AF195" i="6"/>
  <c r="AF201" i="6"/>
  <c r="AF205" i="6"/>
  <c r="AF209" i="6"/>
  <c r="AF217" i="6"/>
  <c r="AF221" i="6"/>
  <c r="AF225" i="6"/>
  <c r="AF1547" i="6"/>
  <c r="AF1971" i="6"/>
  <c r="AF2946" i="6"/>
  <c r="AF2950" i="6"/>
  <c r="AF2929" i="6"/>
  <c r="AF137" i="6"/>
  <c r="AF157" i="6"/>
  <c r="AF165" i="6"/>
  <c r="AF169" i="6"/>
  <c r="AF173" i="6"/>
  <c r="AF257" i="6"/>
  <c r="AF1947" i="6"/>
  <c r="AF1976" i="6"/>
  <c r="AF1980" i="6"/>
  <c r="AF2159" i="6"/>
  <c r="AF2199" i="6"/>
  <c r="AF2259" i="6"/>
  <c r="AF2444" i="6"/>
  <c r="AF2448" i="6"/>
  <c r="AF2456" i="6"/>
  <c r="AF2464" i="6"/>
  <c r="AF2468" i="6"/>
  <c r="AF4918" i="6"/>
  <c r="AF4922" i="6"/>
  <c r="AF4926" i="6"/>
  <c r="AF408" i="6"/>
  <c r="AF412" i="6"/>
  <c r="AF416" i="6"/>
  <c r="AF454" i="6"/>
  <c r="AF462" i="6"/>
  <c r="AF470" i="6"/>
  <c r="AF478" i="6"/>
  <c r="AF482" i="6"/>
  <c r="AF494" i="6"/>
  <c r="AF498" i="6"/>
  <c r="AF506" i="6"/>
  <c r="AF514" i="6"/>
  <c r="AF806" i="6"/>
  <c r="AF145" i="6"/>
  <c r="AF1692" i="6"/>
  <c r="AF1696" i="6"/>
  <c r="AF1700" i="6"/>
  <c r="AF1704" i="6"/>
  <c r="AF1708" i="6"/>
  <c r="AF1712" i="6"/>
  <c r="AF1716" i="6"/>
  <c r="AF1720" i="6"/>
  <c r="AF1728" i="6"/>
  <c r="AF1736" i="6"/>
  <c r="AF1740" i="6"/>
  <c r="AF1744" i="6"/>
  <c r="AF1748" i="6"/>
  <c r="AF1752" i="6"/>
  <c r="AF1756" i="6"/>
  <c r="AF1760" i="6"/>
  <c r="AF1764" i="6"/>
  <c r="AF1983" i="6"/>
  <c r="AF1991" i="6"/>
  <c r="AF2019" i="6"/>
  <c r="AF2023" i="6"/>
  <c r="AF450" i="6"/>
  <c r="AF458" i="6"/>
  <c r="AF466" i="6"/>
  <c r="AF474" i="6"/>
  <c r="AF486" i="6"/>
  <c r="AF490" i="6"/>
  <c r="AF502" i="6"/>
  <c r="AF510" i="6"/>
  <c r="AF518" i="6"/>
  <c r="AF678" i="6"/>
  <c r="AF698" i="6"/>
  <c r="AF702" i="6"/>
  <c r="AF706" i="6"/>
  <c r="AF716" i="6"/>
  <c r="AF810" i="6"/>
  <c r="AF1949" i="6"/>
  <c r="AF1953" i="6"/>
  <c r="AF1957" i="6"/>
  <c r="AF1961" i="6"/>
  <c r="AF1965" i="6"/>
  <c r="AF1999" i="6"/>
  <c r="AF2003" i="6"/>
  <c r="AF2007" i="6"/>
  <c r="AF2011" i="6"/>
  <c r="AF2015" i="6"/>
  <c r="AF1988" i="6"/>
  <c r="AF2000" i="6"/>
  <c r="AF2004" i="6"/>
  <c r="AF2210" i="6"/>
  <c r="AF2214" i="6"/>
  <c r="AF2222" i="6"/>
  <c r="AF2230" i="6"/>
  <c r="AF2242" i="6"/>
  <c r="AF2246" i="6"/>
  <c r="AF2250" i="6"/>
  <c r="AF2254" i="6"/>
  <c r="AF2258" i="6"/>
  <c r="AF2151" i="6"/>
  <c r="AF2614" i="6"/>
  <c r="AF2618" i="6"/>
  <c r="AF2622" i="6"/>
  <c r="AF2626" i="6"/>
  <c r="AF2630" i="6"/>
  <c r="AF2638" i="6"/>
  <c r="AF2642" i="6"/>
  <c r="AF2702" i="6"/>
  <c r="AF2706" i="6"/>
  <c r="AF2863" i="6"/>
  <c r="AF2867" i="6"/>
  <c r="AF2887" i="6"/>
  <c r="AF2895" i="6"/>
  <c r="AF2899" i="6"/>
  <c r="AF2903" i="6"/>
  <c r="AF3127" i="6"/>
  <c r="AF3131" i="6"/>
  <c r="AF3135" i="6"/>
  <c r="AF3179" i="6"/>
  <c r="AF3183" i="6"/>
  <c r="AF3187" i="6"/>
  <c r="AF3191" i="6"/>
  <c r="AF3195" i="6"/>
  <c r="AF3199" i="6"/>
  <c r="AF3203" i="6"/>
  <c r="AF3345" i="6"/>
  <c r="AF3349" i="6"/>
  <c r="AF3353" i="6"/>
  <c r="AF3357" i="6"/>
  <c r="AF3361" i="6"/>
  <c r="AF3410" i="6"/>
  <c r="AF3418" i="6"/>
  <c r="AF3422" i="6"/>
  <c r="AF3426" i="6"/>
  <c r="AF3528" i="6"/>
  <c r="AF3532" i="6"/>
  <c r="AF3536" i="6"/>
  <c r="AF3540" i="6"/>
  <c r="AF3552" i="6"/>
  <c r="AF3556" i="6"/>
  <c r="AF3560" i="6"/>
  <c r="AF3564" i="6"/>
  <c r="AF3568" i="6"/>
  <c r="AF3578" i="6"/>
  <c r="AF3582" i="6"/>
  <c r="AF3586" i="6"/>
  <c r="AF3610" i="6"/>
  <c r="AF4722" i="6"/>
  <c r="AF4932" i="6"/>
  <c r="AF4936" i="6"/>
  <c r="AF4940" i="6"/>
  <c r="AF4946" i="6"/>
  <c r="AF4950" i="6"/>
  <c r="AF4958" i="6"/>
  <c r="AF4962" i="6"/>
  <c r="AF4966" i="6"/>
  <c r="AF4990" i="6"/>
  <c r="AF4994" i="6"/>
  <c r="AF4998" i="6"/>
  <c r="AF5002" i="6"/>
  <c r="AF5173" i="6"/>
  <c r="AF5177" i="6"/>
  <c r="AF5181" i="6"/>
  <c r="AF5185" i="6"/>
  <c r="AF5189" i="6"/>
  <c r="AF5193" i="6"/>
  <c r="AF150" i="6"/>
  <c r="AF154" i="6"/>
  <c r="AF158" i="6"/>
  <c r="AF162" i="6"/>
  <c r="AF166" i="6"/>
  <c r="AF170" i="6"/>
  <c r="AF178" i="6"/>
  <c r="AF182" i="6"/>
  <c r="AF186" i="6"/>
  <c r="AF190" i="6"/>
  <c r="AF242" i="6"/>
  <c r="AF246" i="6"/>
  <c r="AF251" i="6"/>
  <c r="AF255" i="6"/>
  <c r="AF265" i="6"/>
  <c r="AF245" i="6"/>
  <c r="AF418" i="6"/>
  <c r="AF422" i="6"/>
  <c r="AF426" i="6"/>
  <c r="AF430" i="6"/>
  <c r="AF434" i="6"/>
  <c r="AF438" i="6"/>
  <c r="AF442" i="6"/>
  <c r="AF446" i="6"/>
  <c r="AF522" i="6"/>
  <c r="AF526" i="6"/>
  <c r="AF530" i="6"/>
  <c r="AF534" i="6"/>
  <c r="AF538" i="6"/>
  <c r="AF1690" i="6"/>
  <c r="AF1694" i="6"/>
  <c r="AF1702" i="6"/>
  <c r="AF1960" i="6"/>
  <c r="AF1989" i="6"/>
  <c r="AF2014" i="6"/>
  <c r="AF2164" i="6"/>
  <c r="AF2192" i="6"/>
  <c r="AF2237" i="6"/>
  <c r="AF2257" i="6"/>
  <c r="AF2419" i="6"/>
  <c r="AF2423" i="6"/>
  <c r="AF2439" i="6"/>
  <c r="AF2443" i="6"/>
  <c r="AF2487" i="6"/>
  <c r="AF2658" i="6"/>
  <c r="AF2662" i="6"/>
  <c r="AF2666" i="6"/>
  <c r="AF2670" i="6"/>
  <c r="AF2690" i="6"/>
  <c r="AF2694" i="6"/>
  <c r="AF2698" i="6"/>
  <c r="AF2714" i="6"/>
  <c r="AF2615" i="6"/>
  <c r="AF2635" i="6"/>
  <c r="AF2643" i="6"/>
  <c r="AF2707" i="6"/>
  <c r="AF2871" i="6"/>
  <c r="AF2875" i="6"/>
  <c r="AF2879" i="6"/>
  <c r="AF2883" i="6"/>
  <c r="AF2960" i="6"/>
  <c r="AF2964" i="6"/>
  <c r="AF2968" i="6"/>
  <c r="AF3593" i="6"/>
  <c r="AF3821" i="6"/>
  <c r="AF3939" i="6"/>
  <c r="AF3943" i="6"/>
  <c r="AF3947" i="6"/>
  <c r="AF3951" i="6"/>
  <c r="AF3955" i="6"/>
  <c r="AF3959" i="6"/>
  <c r="AF3963" i="6"/>
  <c r="AF3967" i="6"/>
  <c r="AF3971" i="6"/>
  <c r="AF3975" i="6"/>
  <c r="AF3979" i="6"/>
  <c r="AF4017" i="6"/>
  <c r="AF4021" i="6"/>
  <c r="AF4182" i="6"/>
  <c r="AF4186" i="6"/>
  <c r="AF4362" i="6"/>
  <c r="AF4369" i="6"/>
  <c r="AF4426" i="6"/>
  <c r="AF2224" i="6"/>
  <c r="AF2228" i="6"/>
  <c r="AF2248" i="6"/>
  <c r="AF2252" i="6"/>
  <c r="AF2223" i="6"/>
  <c r="AF2247" i="6"/>
  <c r="AF2407" i="6"/>
  <c r="AF2433" i="6"/>
  <c r="AF2636" i="6"/>
  <c r="AF2700" i="6"/>
  <c r="AF2708" i="6"/>
  <c r="AF3960" i="6"/>
  <c r="AF4030" i="6"/>
  <c r="AF4212" i="6"/>
  <c r="AF4224" i="6"/>
  <c r="AF4399" i="6"/>
  <c r="AF4527" i="6"/>
  <c r="AF4531" i="6"/>
  <c r="AF4772" i="6"/>
  <c r="AF4930" i="6"/>
  <c r="AF4934" i="6"/>
  <c r="AF4938" i="6"/>
  <c r="AF4944" i="6"/>
  <c r="AF4948" i="6"/>
  <c r="AF4952" i="6"/>
  <c r="AF4960" i="6"/>
  <c r="AF4964" i="6"/>
  <c r="AF4992" i="6"/>
  <c r="AF5187" i="6"/>
  <c r="AF5191" i="6"/>
  <c r="AF5195" i="6"/>
  <c r="AF2681" i="6"/>
  <c r="AF149" i="6"/>
  <c r="AF153" i="6"/>
  <c r="AF448" i="6"/>
  <c r="AF456" i="6"/>
  <c r="AF464" i="6"/>
  <c r="AF472" i="6"/>
  <c r="AF480" i="6"/>
  <c r="AF488" i="6"/>
  <c r="AF496" i="6"/>
  <c r="AF504" i="6"/>
  <c r="AF512" i="6"/>
  <c r="AF540" i="6"/>
  <c r="AF734" i="6"/>
  <c r="AF742" i="6"/>
  <c r="AF750" i="6"/>
  <c r="AF758" i="6"/>
  <c r="AF1100" i="6"/>
  <c r="AF1219" i="6"/>
  <c r="AF1227" i="6"/>
  <c r="AF1235" i="6"/>
  <c r="AF1243" i="6"/>
  <c r="AF1251" i="6"/>
  <c r="AF1277" i="6"/>
  <c r="AF1285" i="6"/>
  <c r="AF1270" i="6"/>
  <c r="AF1278" i="6"/>
  <c r="AF1286" i="6"/>
  <c r="AF1487" i="6"/>
  <c r="AF1491" i="6"/>
  <c r="AF1499" i="6"/>
  <c r="AF1503" i="6"/>
  <c r="AF1507" i="6"/>
  <c r="AF1511" i="6"/>
  <c r="AF1515" i="6"/>
  <c r="AF1520" i="6"/>
  <c r="AF1524" i="6"/>
  <c r="AF1528" i="6"/>
  <c r="AF1532" i="6"/>
  <c r="AF1536" i="6"/>
  <c r="AF1540" i="6"/>
  <c r="AF1555" i="6"/>
  <c r="AF1681" i="6"/>
  <c r="AF1685" i="6"/>
  <c r="AF1770" i="6"/>
  <c r="AF1778" i="6"/>
  <c r="AF1782" i="6"/>
  <c r="AF1796" i="6"/>
  <c r="AF1973" i="6"/>
  <c r="AF1981" i="6"/>
  <c r="AF1923" i="6"/>
  <c r="AF1931" i="6"/>
  <c r="AF1939" i="6"/>
  <c r="AF1954" i="6"/>
  <c r="AF1958" i="6"/>
  <c r="AF1987" i="6"/>
  <c r="AF2175" i="6"/>
  <c r="AF2179" i="6"/>
  <c r="AF2398" i="6"/>
  <c r="AF2402" i="6"/>
  <c r="AF2406" i="6"/>
  <c r="AF2421" i="6"/>
  <c r="AF2429" i="6"/>
  <c r="AF2441" i="6"/>
  <c r="AF2445" i="6"/>
  <c r="AF2453" i="6"/>
  <c r="AF2461" i="6"/>
  <c r="AF2465" i="6"/>
  <c r="AF2469" i="6"/>
  <c r="AF2489" i="6"/>
  <c r="AF2699" i="6"/>
  <c r="AF2703" i="6"/>
  <c r="AF452" i="6"/>
  <c r="AF460" i="6"/>
  <c r="AF468" i="6"/>
  <c r="AF476" i="6"/>
  <c r="AF484" i="6"/>
  <c r="AF492" i="6"/>
  <c r="AF500" i="6"/>
  <c r="AF508" i="6"/>
  <c r="AF516" i="6"/>
  <c r="AF437" i="6"/>
  <c r="AF738" i="6"/>
  <c r="AF746" i="6"/>
  <c r="AF754" i="6"/>
  <c r="AF762" i="6"/>
  <c r="AF981" i="6"/>
  <c r="AF1083" i="6"/>
  <c r="AF1087" i="6"/>
  <c r="AF1215" i="6"/>
  <c r="AF1223" i="6"/>
  <c r="AF1231" i="6"/>
  <c r="AF1239" i="6"/>
  <c r="AF1247" i="6"/>
  <c r="AF1273" i="6"/>
  <c r="AF1281" i="6"/>
  <c r="AF1289" i="6"/>
  <c r="AF1293" i="6"/>
  <c r="AF1297" i="6"/>
  <c r="AF219" i="6"/>
  <c r="AF260" i="6"/>
  <c r="AF189" i="6"/>
  <c r="AF417" i="6"/>
  <c r="AF432" i="6"/>
  <c r="AF520" i="6"/>
  <c r="AF524" i="6"/>
  <c r="AF528" i="6"/>
  <c r="AF532" i="6"/>
  <c r="AF536" i="6"/>
  <c r="AF410" i="6"/>
  <c r="AF808" i="6"/>
  <c r="AF959" i="6"/>
  <c r="AF963" i="6"/>
  <c r="AF967" i="6"/>
  <c r="AF971" i="6"/>
  <c r="AF975" i="6"/>
  <c r="AF997" i="6"/>
  <c r="AF1001" i="6"/>
  <c r="AF1005" i="6"/>
  <c r="AF1061" i="6"/>
  <c r="AF1065" i="6"/>
  <c r="AF1280" i="6"/>
  <c r="AF1312" i="6"/>
  <c r="AF1441" i="6"/>
  <c r="AF1445" i="6"/>
  <c r="AF1449" i="6"/>
  <c r="AF1453" i="6"/>
  <c r="AF1457" i="6"/>
  <c r="AF1461" i="6"/>
  <c r="AF1465" i="6"/>
  <c r="AF1469" i="6"/>
  <c r="AF1473" i="6"/>
  <c r="AF1477" i="6"/>
  <c r="AF1481" i="6"/>
  <c r="AF1546" i="6"/>
  <c r="AF1550" i="6"/>
  <c r="AF1502" i="6"/>
  <c r="AF1514" i="6"/>
  <c r="AF1697" i="6"/>
  <c r="AF1705" i="6"/>
  <c r="AF1709" i="6"/>
  <c r="AF1713" i="6"/>
  <c r="AF1717" i="6"/>
  <c r="AF1777" i="6"/>
  <c r="AF1795" i="6"/>
  <c r="AF1916" i="6"/>
  <c r="AF1920" i="6"/>
  <c r="AF1940" i="6"/>
  <c r="AF1944" i="6"/>
  <c r="AF1963" i="6"/>
  <c r="AF1984" i="6"/>
  <c r="AF1992" i="6"/>
  <c r="AF2024" i="6"/>
  <c r="AF2020" i="6"/>
  <c r="AF2239" i="6"/>
  <c r="AF2178" i="6"/>
  <c r="AF2186" i="6"/>
  <c r="AF2382" i="6"/>
  <c r="AF2386" i="6"/>
  <c r="AF2390" i="6"/>
  <c r="AF2394" i="6"/>
  <c r="AF2416" i="6"/>
  <c r="AF2424" i="6"/>
  <c r="AF2480" i="6"/>
  <c r="AF2488" i="6"/>
  <c r="AF2496" i="6"/>
  <c r="AF2651" i="6"/>
  <c r="AF2655" i="6"/>
  <c r="AF2667" i="6"/>
  <c r="AF2671" i="6"/>
  <c r="AF2687" i="6"/>
  <c r="AF2860" i="6"/>
  <c r="AF2864" i="6"/>
  <c r="AF2884" i="6"/>
  <c r="AF2892" i="6"/>
  <c r="AF2896" i="6"/>
  <c r="AF2908" i="6"/>
  <c r="AF2912" i="6"/>
  <c r="AF2916" i="6"/>
  <c r="AF2928" i="6"/>
  <c r="AF2934" i="6"/>
  <c r="AF2938" i="6"/>
  <c r="AF3096" i="6"/>
  <c r="AF3100" i="6"/>
  <c r="AF3104" i="6"/>
  <c r="AF3124" i="6"/>
  <c r="AF3129" i="6"/>
  <c r="AF3133" i="6"/>
  <c r="AF3137" i="6"/>
  <c r="AF3177" i="6"/>
  <c r="AF3181" i="6"/>
  <c r="AF3185" i="6"/>
  <c r="AF3189" i="6"/>
  <c r="AF3193" i="6"/>
  <c r="AF3197" i="6"/>
  <c r="AF3201" i="6"/>
  <c r="AF3205" i="6"/>
  <c r="AF3347" i="6"/>
  <c r="AF3355" i="6"/>
  <c r="AF3381" i="6"/>
  <c r="AF3385" i="6"/>
  <c r="AF3389" i="6"/>
  <c r="AF3393" i="6"/>
  <c r="AF3397" i="6"/>
  <c r="AF3530" i="6"/>
  <c r="AF3550" i="6"/>
  <c r="AF3554" i="6"/>
  <c r="AF3558" i="6"/>
  <c r="AF3562" i="6"/>
  <c r="AF247" i="6"/>
  <c r="AF262" i="6"/>
  <c r="AF266" i="6"/>
  <c r="AF987" i="6"/>
  <c r="AF1057" i="6"/>
  <c r="AF1089" i="6"/>
  <c r="AF1093" i="6"/>
  <c r="AF1295" i="6"/>
  <c r="AF1302" i="6"/>
  <c r="AF1310" i="6"/>
  <c r="AF1318" i="6"/>
  <c r="AF1485" i="6"/>
  <c r="AF1501" i="6"/>
  <c r="AF1505" i="6"/>
  <c r="AF1509" i="6"/>
  <c r="AF1513" i="6"/>
  <c r="AF1679" i="6"/>
  <c r="AF1683" i="6"/>
  <c r="AF1687" i="6"/>
  <c r="AF1975" i="6"/>
  <c r="AF1946" i="6"/>
  <c r="AF2161" i="6"/>
  <c r="AF2165" i="6"/>
  <c r="AF2169" i="6"/>
  <c r="AF2173" i="6"/>
  <c r="AF2177" i="6"/>
  <c r="AF2181" i="6"/>
  <c r="AF2185" i="6"/>
  <c r="AF2189" i="6"/>
  <c r="AF2202" i="6"/>
  <c r="AF2451" i="6"/>
  <c r="AF2455" i="6"/>
  <c r="AF2486" i="6"/>
  <c r="AF2625" i="6"/>
  <c r="AF2637" i="6"/>
  <c r="AF2701" i="6"/>
  <c r="AF2705" i="6"/>
  <c r="AF2876" i="6"/>
  <c r="AF2924" i="6"/>
  <c r="AF2930" i="6"/>
  <c r="AF2957" i="6"/>
  <c r="AF2961" i="6"/>
  <c r="AF2969" i="6"/>
  <c r="AF3110" i="6"/>
  <c r="AF3114" i="6"/>
  <c r="AF3118" i="6"/>
  <c r="AF3122" i="6"/>
  <c r="AF3407" i="6"/>
  <c r="AF3411" i="6"/>
  <c r="AF3415" i="6"/>
  <c r="AF4943" i="6"/>
  <c r="AF2710" i="6"/>
  <c r="AF2715" i="6"/>
  <c r="AF2857" i="6"/>
  <c r="AF2861" i="6"/>
  <c r="AF2869" i="6"/>
  <c r="AF2874" i="6"/>
  <c r="AF2878" i="6"/>
  <c r="AF2882" i="6"/>
  <c r="AF2885" i="6"/>
  <c r="AF2889" i="6"/>
  <c r="AF2893" i="6"/>
  <c r="AF2901" i="6"/>
  <c r="AF2905" i="6"/>
  <c r="AF3112" i="6"/>
  <c r="AF3143" i="6"/>
  <c r="AF3175" i="6"/>
  <c r="AF3209" i="6"/>
  <c r="AF3321" i="6"/>
  <c r="AF3325" i="6"/>
  <c r="AF3329" i="6"/>
  <c r="AF3333" i="6"/>
  <c r="AF3337" i="6"/>
  <c r="AF3341" i="6"/>
  <c r="AF3365" i="6"/>
  <c r="AF3369" i="6"/>
  <c r="AF3405" i="6"/>
  <c r="AF3409" i="6"/>
  <c r="AF3413" i="6"/>
  <c r="AF3417" i="6"/>
  <c r="AF3551" i="6"/>
  <c r="AF3559" i="6"/>
  <c r="AF3563" i="6"/>
  <c r="AF3567" i="6"/>
  <c r="AF3577" i="6"/>
  <c r="AF3604" i="6"/>
  <c r="AF3609" i="6"/>
  <c r="AF3613" i="6"/>
  <c r="AF3617" i="6"/>
  <c r="AF3758" i="6"/>
  <c r="AF3762" i="6"/>
  <c r="AF3766" i="6"/>
  <c r="AF3770" i="6"/>
  <c r="AF3774" i="6"/>
  <c r="AF3778" i="6"/>
  <c r="AF3782" i="6"/>
  <c r="AF3786" i="6"/>
  <c r="AF3822" i="6"/>
  <c r="AF4199" i="6"/>
  <c r="AF4203" i="6"/>
  <c r="AF4207" i="6"/>
  <c r="AF4219" i="6"/>
  <c r="AF4225" i="6"/>
  <c r="AF4222" i="6"/>
  <c r="AF4238" i="6"/>
  <c r="AF4334" i="6"/>
  <c r="AF4338" i="6"/>
  <c r="AF4342" i="6"/>
  <c r="AF4346" i="6"/>
  <c r="AF4350" i="6"/>
  <c r="AF4354" i="6"/>
  <c r="AF4358" i="6"/>
  <c r="AF4363" i="6"/>
  <c r="AF4367" i="6"/>
  <c r="AF4370" i="6"/>
  <c r="AF4374" i="6"/>
  <c r="AF4378" i="6"/>
  <c r="AF4382" i="6"/>
  <c r="AF4385" i="6"/>
  <c r="AF4389" i="6"/>
  <c r="AF4393" i="6"/>
  <c r="AF4397" i="6"/>
  <c r="AF4401" i="6"/>
  <c r="AF4405" i="6"/>
  <c r="AF4410" i="6"/>
  <c r="AF4414" i="6"/>
  <c r="AF4418" i="6"/>
  <c r="AF4423" i="6"/>
  <c r="AF4427" i="6"/>
  <c r="AF4729" i="6"/>
  <c r="AF4733" i="6"/>
  <c r="AF4737" i="6"/>
  <c r="AF4743" i="6"/>
  <c r="AF4747" i="6"/>
  <c r="AF3608" i="6"/>
  <c r="AF3612" i="6"/>
  <c r="AF3733" i="6"/>
  <c r="AF3737" i="6"/>
  <c r="AF3741" i="6"/>
  <c r="AF3745" i="6"/>
  <c r="AF3761" i="6"/>
  <c r="AF3781" i="6"/>
  <c r="AF3785" i="6"/>
  <c r="AF3790" i="6"/>
  <c r="AF3798" i="6"/>
  <c r="AF3806" i="6"/>
  <c r="AF3824" i="6"/>
  <c r="AF3832" i="6"/>
  <c r="AF4233" i="6"/>
  <c r="AF4396" i="6"/>
  <c r="AF4535" i="6"/>
  <c r="AF4539" i="6"/>
  <c r="AF4559" i="6"/>
  <c r="AF4540" i="6"/>
  <c r="AF4544" i="6"/>
  <c r="AF2244" i="3"/>
  <c r="AF2248" i="3"/>
  <c r="AF2342" i="3"/>
  <c r="AF2346" i="3"/>
  <c r="AF2358" i="3"/>
  <c r="AF2362" i="3"/>
  <c r="AF2366" i="3"/>
  <c r="AF2370" i="3"/>
  <c r="AF2374" i="3"/>
  <c r="AF2378" i="3"/>
  <c r="AF2390" i="3"/>
  <c r="AF2394" i="3"/>
  <c r="AF2398" i="3"/>
  <c r="AF2246" i="3"/>
  <c r="AF2250" i="3"/>
  <c r="AF2344" i="3"/>
  <c r="AF2356" i="3"/>
  <c r="AF2360" i="3"/>
  <c r="AF2372" i="3"/>
  <c r="AF2376" i="3"/>
  <c r="AF229" i="6"/>
  <c r="AF233" i="6"/>
  <c r="AF237" i="6"/>
  <c r="AF720" i="6"/>
  <c r="AF724" i="6"/>
  <c r="AF728" i="6"/>
  <c r="AF747" i="6"/>
  <c r="AF751" i="6"/>
  <c r="AF755" i="6"/>
  <c r="AF759" i="6"/>
  <c r="AF763" i="6"/>
  <c r="AF766" i="6"/>
  <c r="AF770" i="6"/>
  <c r="AF774" i="6"/>
  <c r="AF778" i="6"/>
  <c r="AF782" i="6"/>
  <c r="AF786" i="6"/>
  <c r="AF790" i="6"/>
  <c r="AF794" i="6"/>
  <c r="AF798" i="6"/>
  <c r="AF802" i="6"/>
  <c r="AF682" i="6"/>
  <c r="AF686" i="6"/>
  <c r="AF690" i="6"/>
  <c r="AF694" i="6"/>
  <c r="AF203" i="6"/>
  <c r="AF235" i="6"/>
  <c r="AF267" i="6"/>
  <c r="AF415" i="6"/>
  <c r="AF449" i="6"/>
  <c r="AF453" i="6"/>
  <c r="AF457" i="6"/>
  <c r="AF461" i="6"/>
  <c r="AF465" i="6"/>
  <c r="AF469" i="6"/>
  <c r="AF473" i="6"/>
  <c r="AF477" i="6"/>
  <c r="AF481" i="6"/>
  <c r="AF485" i="6"/>
  <c r="AF489" i="6"/>
  <c r="AF493" i="6"/>
  <c r="AF497" i="6"/>
  <c r="AF501" i="6"/>
  <c r="AF505" i="6"/>
  <c r="AF509" i="6"/>
  <c r="AF513" i="6"/>
  <c r="AF517" i="6"/>
  <c r="AF722" i="6"/>
  <c r="AF757" i="6"/>
  <c r="AF761" i="6"/>
  <c r="AF776" i="6"/>
  <c r="AF780" i="6"/>
  <c r="AF784" i="6"/>
  <c r="AF788" i="6"/>
  <c r="AF792" i="6"/>
  <c r="AF179" i="6"/>
  <c r="AF183" i="6"/>
  <c r="AF187" i="6"/>
  <c r="AF198" i="6"/>
  <c r="AF202" i="6"/>
  <c r="AF243" i="6"/>
  <c r="AF252" i="6"/>
  <c r="AF259" i="6"/>
  <c r="AF781" i="6"/>
  <c r="AF990" i="6"/>
  <c r="AF994" i="6"/>
  <c r="AF1074" i="6"/>
  <c r="AF141" i="6"/>
  <c r="AF161" i="6"/>
  <c r="AF181" i="6"/>
  <c r="AF185" i="6"/>
  <c r="AF200" i="6"/>
  <c r="AF212" i="6"/>
  <c r="AF216" i="6"/>
  <c r="AF220" i="6"/>
  <c r="AF228" i="6"/>
  <c r="AF236" i="6"/>
  <c r="AF241" i="6"/>
  <c r="AF249" i="6"/>
  <c r="AF254" i="6"/>
  <c r="AF264" i="6"/>
  <c r="AF414" i="6"/>
  <c r="AF421" i="6"/>
  <c r="AF425" i="6"/>
  <c r="AF429" i="6"/>
  <c r="AF433" i="6"/>
  <c r="AF441" i="6"/>
  <c r="AF445" i="6"/>
  <c r="AF521" i="6"/>
  <c r="AF525" i="6"/>
  <c r="AF529" i="6"/>
  <c r="AF533" i="6"/>
  <c r="AF537" i="6"/>
  <c r="AF699" i="6"/>
  <c r="AF703" i="6"/>
  <c r="AF707" i="6"/>
  <c r="AF748" i="6"/>
  <c r="AF752" i="6"/>
  <c r="AF791" i="6"/>
  <c r="AF961" i="6"/>
  <c r="AF965" i="6"/>
  <c r="AF969" i="6"/>
  <c r="AF973" i="6"/>
  <c r="AF1011" i="6"/>
  <c r="AF1015" i="6"/>
  <c r="AF1019" i="6"/>
  <c r="AF1023" i="6"/>
  <c r="AF1027" i="6"/>
  <c r="AF1031" i="6"/>
  <c r="AF1035" i="6"/>
  <c r="AF1039" i="6"/>
  <c r="AF1043" i="6"/>
  <c r="AF1047" i="6"/>
  <c r="AF1063" i="6"/>
  <c r="AF1067" i="6"/>
  <c r="AF1071" i="6"/>
  <c r="AF1075" i="6"/>
  <c r="AF1080" i="6"/>
  <c r="AF1084" i="6"/>
  <c r="AF1088" i="6"/>
  <c r="AF1096" i="6"/>
  <c r="AF966" i="6"/>
  <c r="AF1274" i="6"/>
  <c r="AF1290" i="6"/>
  <c r="AF1306" i="6"/>
  <c r="AF1322" i="6"/>
  <c r="AF1488" i="6"/>
  <c r="AF1504" i="6"/>
  <c r="AF1512" i="6"/>
  <c r="AF1529" i="6"/>
  <c r="AF1533" i="6"/>
  <c r="AF1537" i="6"/>
  <c r="AF1739" i="6"/>
  <c r="AF1743" i="6"/>
  <c r="AF1783" i="6"/>
  <c r="AF2395" i="6"/>
  <c r="AF2458" i="6"/>
  <c r="AF988" i="6"/>
  <c r="AF1013" i="6"/>
  <c r="AF1017" i="6"/>
  <c r="AF1021" i="6"/>
  <c r="AF1029" i="6"/>
  <c r="AF1033" i="6"/>
  <c r="AF1037" i="6"/>
  <c r="AF1041" i="6"/>
  <c r="AF1045" i="6"/>
  <c r="AF1049" i="6"/>
  <c r="AF1073" i="6"/>
  <c r="AF1077" i="6"/>
  <c r="AF1082" i="6"/>
  <c r="AF1086" i="6"/>
  <c r="AF979" i="6"/>
  <c r="AF1272" i="6"/>
  <c r="AF1288" i="6"/>
  <c r="AF1304" i="6"/>
  <c r="AF1320" i="6"/>
  <c r="AF1506" i="6"/>
  <c r="AF1510" i="6"/>
  <c r="AF1519" i="6"/>
  <c r="AF1527" i="6"/>
  <c r="AF1531" i="6"/>
  <c r="AF1535" i="6"/>
  <c r="AF1539" i="6"/>
  <c r="AF1737" i="6"/>
  <c r="AF1985" i="6"/>
  <c r="AF1283" i="6"/>
  <c r="AF1287" i="6"/>
  <c r="AF1315" i="6"/>
  <c r="AF1319" i="6"/>
  <c r="AF1489" i="6"/>
  <c r="AF1773" i="6"/>
  <c r="AF1787" i="6"/>
  <c r="AF1791" i="6"/>
  <c r="AF1951" i="6"/>
  <c r="AF1955" i="6"/>
  <c r="AF1959" i="6"/>
  <c r="AF2146" i="6"/>
  <c r="AF2150" i="6"/>
  <c r="AF2154" i="6"/>
  <c r="AF2158" i="6"/>
  <c r="AF2206" i="6"/>
  <c r="AF1998" i="6"/>
  <c r="AF2006" i="6"/>
  <c r="AF2021" i="6"/>
  <c r="AF2157" i="6"/>
  <c r="AF2172" i="6"/>
  <c r="AF2205" i="6"/>
  <c r="AF2383" i="6"/>
  <c r="AF2387" i="6"/>
  <c r="AF2391" i="6"/>
  <c r="AF2410" i="6"/>
  <c r="AF2414" i="6"/>
  <c r="AF2417" i="6"/>
  <c r="AF2425" i="6"/>
  <c r="AF2436" i="6"/>
  <c r="AF2449" i="6"/>
  <c r="AF2457" i="6"/>
  <c r="AF2473" i="6"/>
  <c r="AF2477" i="6"/>
  <c r="AF2481" i="6"/>
  <c r="AF2485" i="6"/>
  <c r="AF2493" i="6"/>
  <c r="AF2430" i="6"/>
  <c r="AF2454" i="6"/>
  <c r="AF2619" i="6"/>
  <c r="AF2639" i="6"/>
  <c r="AF2648" i="6"/>
  <c r="AF2652" i="6"/>
  <c r="AF2676" i="6"/>
  <c r="AF2680" i="6"/>
  <c r="AF2684" i="6"/>
  <c r="AF2721" i="6"/>
  <c r="AF2725" i="6"/>
  <c r="AF2730" i="6"/>
  <c r="AF2659" i="6"/>
  <c r="AF2665" i="6"/>
  <c r="AF2909" i="6"/>
  <c r="AF2917" i="6"/>
  <c r="AF2921" i="6"/>
  <c r="AF3157" i="6"/>
  <c r="AF3544" i="6"/>
  <c r="AF3548" i="6"/>
  <c r="AF3618" i="6"/>
  <c r="AF3622" i="6"/>
  <c r="AF3626" i="6"/>
  <c r="AF2675" i="6"/>
  <c r="AF2925" i="6"/>
  <c r="AF2958" i="6"/>
  <c r="AF2962" i="6"/>
  <c r="AF2970" i="6"/>
  <c r="AF3094" i="6"/>
  <c r="AF3098" i="6"/>
  <c r="AF3109" i="6"/>
  <c r="AF3113" i="6"/>
  <c r="AF3117" i="6"/>
  <c r="AF3144" i="6"/>
  <c r="AF3168" i="6"/>
  <c r="AF3206" i="6"/>
  <c r="AF3210" i="6"/>
  <c r="AF1706" i="6"/>
  <c r="AF1710" i="6"/>
  <c r="AF1714" i="6"/>
  <c r="AF1718" i="6"/>
  <c r="AF1722" i="6"/>
  <c r="AF1726" i="6"/>
  <c r="AF1730" i="6"/>
  <c r="AF1733" i="6"/>
  <c r="AF1738" i="6"/>
  <c r="AF1742" i="6"/>
  <c r="AF1746" i="6"/>
  <c r="AF1750" i="6"/>
  <c r="AF1754" i="6"/>
  <c r="AF1758" i="6"/>
  <c r="AF1775" i="6"/>
  <c r="AF1789" i="6"/>
  <c r="AF1793" i="6"/>
  <c r="AF1774" i="6"/>
  <c r="AF1788" i="6"/>
  <c r="AF1915" i="6"/>
  <c r="AF1943" i="6"/>
  <c r="AF1972" i="6"/>
  <c r="AF2166" i="6"/>
  <c r="AF2203" i="6"/>
  <c r="AF2219" i="6"/>
  <c r="AF2243" i="6"/>
  <c r="AF2263" i="6"/>
  <c r="AF2253" i="6"/>
  <c r="AF2393" i="6"/>
  <c r="AF2408" i="6"/>
  <c r="AF2412" i="6"/>
  <c r="AF2434" i="6"/>
  <c r="AF2471" i="6"/>
  <c r="AF2475" i="6"/>
  <c r="AF2483" i="6"/>
  <c r="AF2422" i="6"/>
  <c r="AF2442" i="6"/>
  <c r="AF2462" i="6"/>
  <c r="AF2617" i="6"/>
  <c r="AF2621" i="6"/>
  <c r="AF2629" i="6"/>
  <c r="AF2641" i="6"/>
  <c r="AF2646" i="6"/>
  <c r="AF2650" i="6"/>
  <c r="AF2654" i="6"/>
  <c r="AF2674" i="6"/>
  <c r="AF2678" i="6"/>
  <c r="AF2682" i="6"/>
  <c r="AF2686" i="6"/>
  <c r="AF2709" i="6"/>
  <c r="AF2719" i="6"/>
  <c r="AF2728" i="6"/>
  <c r="AF2732" i="6"/>
  <c r="AF2691" i="6"/>
  <c r="AF2697" i="6"/>
  <c r="AF2911" i="6"/>
  <c r="AF2915" i="6"/>
  <c r="AF2919" i="6"/>
  <c r="AF2927" i="6"/>
  <c r="AF2933" i="6"/>
  <c r="AF2937" i="6"/>
  <c r="AF2941" i="6"/>
  <c r="AF2945" i="6"/>
  <c r="AF2949" i="6"/>
  <c r="AF2953" i="6"/>
  <c r="AF2966" i="6"/>
  <c r="AF3534" i="6"/>
  <c r="AF3538" i="6"/>
  <c r="AF3542" i="6"/>
  <c r="AF3546" i="6"/>
  <c r="AF3620" i="6"/>
  <c r="AF3624" i="6"/>
  <c r="AF2262" i="6"/>
  <c r="AF2411" i="6"/>
  <c r="AF2437" i="6"/>
  <c r="AF2474" i="6"/>
  <c r="AF2494" i="6"/>
  <c r="AF2673" i="6"/>
  <c r="AF2685" i="6"/>
  <c r="AF2722" i="6"/>
  <c r="AF2649" i="6"/>
  <c r="AF3103" i="6"/>
  <c r="AF3107" i="6"/>
  <c r="AF2974" i="6"/>
  <c r="AF3105" i="6"/>
  <c r="AF3120" i="6"/>
  <c r="AF3126" i="6"/>
  <c r="AF3130" i="6"/>
  <c r="AF3134" i="6"/>
  <c r="AF3138" i="6"/>
  <c r="AF3159" i="6"/>
  <c r="AF3178" i="6"/>
  <c r="AF3198" i="6"/>
  <c r="AF3202" i="6"/>
  <c r="AF3095" i="6"/>
  <c r="AF3099" i="6"/>
  <c r="AF3173" i="6"/>
  <c r="AF3346" i="6"/>
  <c r="AF3350" i="6"/>
  <c r="AF3354" i="6"/>
  <c r="AF3367" i="6"/>
  <c r="AF3374" i="6"/>
  <c r="AF3377" i="6"/>
  <c r="AF3380" i="6"/>
  <c r="AF3384" i="6"/>
  <c r="AF3388" i="6"/>
  <c r="AF3392" i="6"/>
  <c r="AF3396" i="6"/>
  <c r="AF3402" i="6"/>
  <c r="AF3419" i="6"/>
  <c r="AF3423" i="6"/>
  <c r="AF3529" i="6"/>
  <c r="AF3537" i="6"/>
  <c r="AF3541" i="6"/>
  <c r="AF3545" i="6"/>
  <c r="AF3579" i="6"/>
  <c r="AF3583" i="6"/>
  <c r="AF3587" i="6"/>
  <c r="AF3594" i="6"/>
  <c r="AF3598" i="6"/>
  <c r="AF3602" i="6"/>
  <c r="AF3611" i="6"/>
  <c r="AF3619" i="6"/>
  <c r="AF3736" i="6"/>
  <c r="AF3740" i="6"/>
  <c r="AF3744" i="6"/>
  <c r="AF3748" i="6"/>
  <c r="AF3789" i="6"/>
  <c r="AF3793" i="6"/>
  <c r="AF3797" i="6"/>
  <c r="AF3801" i="6"/>
  <c r="AF3805" i="6"/>
  <c r="AF3809" i="6"/>
  <c r="AF3812" i="6"/>
  <c r="AF3816" i="6"/>
  <c r="AF3820" i="6"/>
  <c r="AF3940" i="6"/>
  <c r="AF3948" i="6"/>
  <c r="AF3956" i="6"/>
  <c r="AF3964" i="6"/>
  <c r="AF3976" i="6"/>
  <c r="AF3980" i="6"/>
  <c r="AF4139" i="6"/>
  <c r="AF4183" i="6"/>
  <c r="AF4187" i="6"/>
  <c r="AF4210" i="6"/>
  <c r="AF4234" i="6"/>
  <c r="AF4341" i="6"/>
  <c r="AF4345" i="6"/>
  <c r="AF4409" i="6"/>
  <c r="AF4404" i="6"/>
  <c r="AF4406" i="6"/>
  <c r="AF4592" i="6"/>
  <c r="AF4596" i="6"/>
  <c r="AF4600" i="6"/>
  <c r="AF4971" i="6"/>
  <c r="AF4975" i="6"/>
  <c r="AF4979" i="6"/>
  <c r="AF4983" i="6"/>
  <c r="AF4987" i="6"/>
  <c r="AF5010" i="6"/>
  <c r="AF5014" i="6"/>
  <c r="AF3984" i="6"/>
  <c r="AF3988" i="6"/>
  <c r="AF3992" i="6"/>
  <c r="AF3996" i="6"/>
  <c r="AF4000" i="6"/>
  <c r="AF4004" i="6"/>
  <c r="AF4008" i="6"/>
  <c r="AF4026" i="6"/>
  <c r="AF4029" i="6"/>
  <c r="AF4034" i="6"/>
  <c r="AF4141" i="6"/>
  <c r="AF4145" i="6"/>
  <c r="AF4149" i="6"/>
  <c r="AF4153" i="6"/>
  <c r="AF4157" i="6"/>
  <c r="AF4161" i="6"/>
  <c r="AF4165" i="6"/>
  <c r="AF4169" i="6"/>
  <c r="AF4173" i="6"/>
  <c r="AF4177" i="6"/>
  <c r="AF4198" i="6"/>
  <c r="AF4202" i="6"/>
  <c r="AF4218" i="6"/>
  <c r="AF4192" i="6"/>
  <c r="AF4347" i="6"/>
  <c r="AF4361" i="6"/>
  <c r="AF4365" i="6"/>
  <c r="AF4372" i="6"/>
  <c r="AF4380" i="6"/>
  <c r="AF4387" i="6"/>
  <c r="AF4391" i="6"/>
  <c r="AF4395" i="6"/>
  <c r="AF4403" i="6"/>
  <c r="AF4412" i="6"/>
  <c r="AF4421" i="6"/>
  <c r="AF4425" i="6"/>
  <c r="AF4528" i="6"/>
  <c r="AF4532" i="6"/>
  <c r="AF4536" i="6"/>
  <c r="AF4543" i="6"/>
  <c r="AF4547" i="6"/>
  <c r="AF4551" i="6"/>
  <c r="AF4555" i="6"/>
  <c r="AF4561" i="6"/>
  <c r="AF4574" i="6"/>
  <c r="AF4578" i="6"/>
  <c r="AF4582" i="6"/>
  <c r="AF4586" i="6"/>
  <c r="AF4590" i="6"/>
  <c r="AF4606" i="6"/>
  <c r="AF4610" i="6"/>
  <c r="AF4612" i="6"/>
  <c r="AF4616" i="6"/>
  <c r="AF4620" i="6"/>
  <c r="AF4751" i="6"/>
  <c r="AF4755" i="6"/>
  <c r="AF4762" i="6"/>
  <c r="AF4766" i="6"/>
  <c r="AF4773" i="6"/>
  <c r="AF4776" i="6"/>
  <c r="AF4780" i="6"/>
  <c r="AF4784" i="6"/>
  <c r="AF4788" i="6"/>
  <c r="AF4792" i="6"/>
  <c r="AF4796" i="6"/>
  <c r="AF4800" i="6"/>
  <c r="AF4804" i="6"/>
  <c r="AF4808" i="6"/>
  <c r="AF4919" i="6"/>
  <c r="AF3375" i="6"/>
  <c r="AF3382" i="6"/>
  <c r="AF3386" i="6"/>
  <c r="AF3390" i="6"/>
  <c r="AF3394" i="6"/>
  <c r="AF3399" i="6"/>
  <c r="AF3421" i="6"/>
  <c r="AF3425" i="6"/>
  <c r="AF3414" i="6"/>
  <c r="AF3535" i="6"/>
  <c r="AF3543" i="6"/>
  <c r="AF3581" i="6"/>
  <c r="AF3585" i="6"/>
  <c r="AF3621" i="6"/>
  <c r="AF3625" i="6"/>
  <c r="AF3734" i="6"/>
  <c r="AF3738" i="6"/>
  <c r="AF3742" i="6"/>
  <c r="AF3746" i="6"/>
  <c r="AF3749" i="6"/>
  <c r="AF3753" i="6"/>
  <c r="AF3791" i="6"/>
  <c r="AF3795" i="6"/>
  <c r="AF3799" i="6"/>
  <c r="AF3807" i="6"/>
  <c r="AF3810" i="6"/>
  <c r="AF3814" i="6"/>
  <c r="AF3818" i="6"/>
  <c r="AF3777" i="6"/>
  <c r="AF4181" i="6"/>
  <c r="AF4185" i="6"/>
  <c r="AF4193" i="6"/>
  <c r="AF4232" i="6"/>
  <c r="AF4200" i="6"/>
  <c r="AF4343" i="6"/>
  <c r="AF4351" i="6"/>
  <c r="AF4355" i="6"/>
  <c r="AF4368" i="6"/>
  <c r="AF4594" i="6"/>
  <c r="AF4598" i="6"/>
  <c r="AF4602" i="6"/>
  <c r="AF4552" i="6"/>
  <c r="AF4556" i="6"/>
  <c r="AF4562" i="6"/>
  <c r="AF4941" i="6"/>
  <c r="AF4969" i="6"/>
  <c r="AF4973" i="6"/>
  <c r="AF4977" i="6"/>
  <c r="AF4981" i="6"/>
  <c r="AF4985" i="6"/>
  <c r="AF4989" i="6"/>
  <c r="AF4996" i="6"/>
  <c r="AF5000" i="6"/>
  <c r="AF5004" i="6"/>
  <c r="AF5012" i="6"/>
  <c r="AF142" i="6"/>
  <c r="AF174" i="6"/>
  <c r="AF213" i="6"/>
  <c r="AF991" i="6"/>
  <c r="AF1092" i="6"/>
  <c r="AF777" i="6"/>
  <c r="AF785" i="6"/>
  <c r="AF224" i="6"/>
  <c r="AF261" i="6"/>
  <c r="AF268" i="6"/>
  <c r="AF714" i="6"/>
  <c r="AF718" i="6"/>
  <c r="AF749" i="6"/>
  <c r="AF768" i="6"/>
  <c r="AF772" i="6"/>
  <c r="AF796" i="6"/>
  <c r="AF800" i="6"/>
  <c r="AF804" i="6"/>
  <c r="AF812" i="6"/>
  <c r="AF797" i="6"/>
  <c r="AF1018" i="6"/>
  <c r="AF1034" i="6"/>
  <c r="AF1055" i="6"/>
  <c r="AF710" i="6"/>
  <c r="AF204" i="6"/>
  <c r="AF208" i="6"/>
  <c r="AF232" i="6"/>
  <c r="AF409" i="6"/>
  <c r="AF700" i="6"/>
  <c r="AF704" i="6"/>
  <c r="AF726" i="6"/>
  <c r="AF730" i="6"/>
  <c r="AF745" i="6"/>
  <c r="AF753" i="6"/>
  <c r="AF427" i="6"/>
  <c r="AF431" i="6"/>
  <c r="AF435" i="6"/>
  <c r="AF443" i="6"/>
  <c r="AF447" i="6"/>
  <c r="AF523" i="6"/>
  <c r="AF527" i="6"/>
  <c r="AF531" i="6"/>
  <c r="AF535" i="6"/>
  <c r="AF727" i="6"/>
  <c r="AF765" i="6"/>
  <c r="AF955" i="6"/>
  <c r="AF984" i="6"/>
  <c r="AF993" i="6"/>
  <c r="AF1009" i="6"/>
  <c r="AF1025" i="6"/>
  <c r="AF1218" i="6"/>
  <c r="AF1222" i="6"/>
  <c r="AF1226" i="6"/>
  <c r="AF1230" i="6"/>
  <c r="AF1234" i="6"/>
  <c r="AF1238" i="6"/>
  <c r="AF1242" i="6"/>
  <c r="AF1246" i="6"/>
  <c r="AF1250" i="6"/>
  <c r="AF1257" i="6"/>
  <c r="AF1261" i="6"/>
  <c r="AF1265" i="6"/>
  <c r="AF1269" i="6"/>
  <c r="AF1276" i="6"/>
  <c r="AF1284" i="6"/>
  <c r="AF1292" i="6"/>
  <c r="AF1300" i="6"/>
  <c r="AF1308" i="6"/>
  <c r="AF1316" i="6"/>
  <c r="AF1324" i="6"/>
  <c r="AF1495" i="6"/>
  <c r="AF1523" i="6"/>
  <c r="AF1554" i="6"/>
  <c r="AF1725" i="6"/>
  <c r="AF1729" i="6"/>
  <c r="AF1745" i="6"/>
  <c r="AF1753" i="6"/>
  <c r="AF1761" i="6"/>
  <c r="AF1792" i="6"/>
  <c r="AF1680" i="6"/>
  <c r="AF1925" i="6"/>
  <c r="AF1941" i="6"/>
  <c r="AF1948" i="6"/>
  <c r="AF1952" i="6"/>
  <c r="AF1956" i="6"/>
  <c r="AF1964" i="6"/>
  <c r="AF1977" i="6"/>
  <c r="AF1995" i="6"/>
  <c r="AF2162" i="6"/>
  <c r="AF2215" i="6"/>
  <c r="AF2231" i="6"/>
  <c r="AF2255" i="6"/>
  <c r="AF1090" i="6"/>
  <c r="AF985" i="6"/>
  <c r="AF1059" i="6"/>
  <c r="AF1260" i="6"/>
  <c r="AF1307" i="6"/>
  <c r="AF1323" i="6"/>
  <c r="AF1928" i="6"/>
  <c r="AF1967" i="6"/>
  <c r="AF2027" i="6"/>
  <c r="AF2218" i="6"/>
  <c r="AF2234" i="6"/>
  <c r="AF2238" i="6"/>
  <c r="AF1069" i="6"/>
  <c r="AF1091" i="6"/>
  <c r="AF1275" i="6"/>
  <c r="AF1291" i="6"/>
  <c r="AF136" i="6"/>
  <c r="AF140" i="6"/>
  <c r="AF144" i="6"/>
  <c r="AF148" i="6"/>
  <c r="AF152" i="6"/>
  <c r="AF156" i="6"/>
  <c r="AF160" i="6"/>
  <c r="AF164" i="6"/>
  <c r="AF168" i="6"/>
  <c r="AF172" i="6"/>
  <c r="AF176" i="6"/>
  <c r="AF180" i="6"/>
  <c r="AF184" i="6"/>
  <c r="AF193" i="6"/>
  <c r="AF199" i="6"/>
  <c r="AF207" i="6"/>
  <c r="AF211" i="6"/>
  <c r="AF215" i="6"/>
  <c r="AF223" i="6"/>
  <c r="AF227" i="6"/>
  <c r="AF231" i="6"/>
  <c r="AF240" i="6"/>
  <c r="AF244" i="6"/>
  <c r="AF248" i="6"/>
  <c r="AF253" i="6"/>
  <c r="AF256" i="6"/>
  <c r="AF263" i="6"/>
  <c r="AF420" i="6"/>
  <c r="AF424" i="6"/>
  <c r="AF428" i="6"/>
  <c r="AF436" i="6"/>
  <c r="AF440" i="6"/>
  <c r="AF444" i="6"/>
  <c r="AF451" i="6"/>
  <c r="AF455" i="6"/>
  <c r="AF459" i="6"/>
  <c r="AF463" i="6"/>
  <c r="AF467" i="6"/>
  <c r="AF471" i="6"/>
  <c r="AF475" i="6"/>
  <c r="AF479" i="6"/>
  <c r="AF483" i="6"/>
  <c r="AF487" i="6"/>
  <c r="AF491" i="6"/>
  <c r="AF495" i="6"/>
  <c r="AF499" i="6"/>
  <c r="AF503" i="6"/>
  <c r="AF507" i="6"/>
  <c r="AF511" i="6"/>
  <c r="AF515" i="6"/>
  <c r="AF539" i="6"/>
  <c r="AF679" i="6"/>
  <c r="AF684" i="6"/>
  <c r="AF688" i="6"/>
  <c r="AF692" i="6"/>
  <c r="AF696" i="6"/>
  <c r="AF713" i="6"/>
  <c r="AF717" i="6"/>
  <c r="AF721" i="6"/>
  <c r="AF725" i="6"/>
  <c r="AF729" i="6"/>
  <c r="AF732" i="6"/>
  <c r="AF736" i="6"/>
  <c r="AF740" i="6"/>
  <c r="AF744" i="6"/>
  <c r="AF756" i="6"/>
  <c r="AF760" i="6"/>
  <c r="AF764" i="6"/>
  <c r="AF767" i="6"/>
  <c r="AF771" i="6"/>
  <c r="AF775" i="6"/>
  <c r="AF779" i="6"/>
  <c r="AF783" i="6"/>
  <c r="AF787" i="6"/>
  <c r="AF795" i="6"/>
  <c r="AF799" i="6"/>
  <c r="AF803" i="6"/>
  <c r="AF807" i="6"/>
  <c r="AF811" i="6"/>
  <c r="AF701" i="6"/>
  <c r="AF970" i="6"/>
  <c r="AF983" i="6"/>
  <c r="AF1004" i="6"/>
  <c r="AF1020" i="6"/>
  <c r="AF1036" i="6"/>
  <c r="AF1053" i="6"/>
  <c r="AF1068" i="6"/>
  <c r="AF1085" i="6"/>
  <c r="AF1081" i="6"/>
  <c r="AF1095" i="6"/>
  <c r="AF1097" i="6"/>
  <c r="AF1216" i="6"/>
  <c r="AF1220" i="6"/>
  <c r="AF1224" i="6"/>
  <c r="AF1228" i="6"/>
  <c r="AF1232" i="6"/>
  <c r="AF1236" i="6"/>
  <c r="AF1240" i="6"/>
  <c r="AF1244" i="6"/>
  <c r="AF1248" i="6"/>
  <c r="AF1252" i="6"/>
  <c r="AF1255" i="6"/>
  <c r="AF1259" i="6"/>
  <c r="AF1263" i="6"/>
  <c r="AF1267" i="6"/>
  <c r="AF1497" i="6"/>
  <c r="AF1927" i="6"/>
  <c r="AF1935" i="6"/>
  <c r="AF1966" i="6"/>
  <c r="AF1979" i="6"/>
  <c r="AF2176" i="6"/>
  <c r="AF2180" i="6"/>
  <c r="AF2221" i="6"/>
  <c r="AF2249" i="6"/>
  <c r="AF2683" i="6"/>
  <c r="AF2859" i="6"/>
  <c r="AF2891" i="6"/>
  <c r="AF2420" i="6"/>
  <c r="AF2435" i="6"/>
  <c r="AF2440" i="6"/>
  <c r="AF2452" i="6"/>
  <c r="AF2472" i="6"/>
  <c r="AF2484" i="6"/>
  <c r="AF2620" i="6"/>
  <c r="AF2628" i="6"/>
  <c r="AF2645" i="6"/>
  <c r="AF2661" i="6"/>
  <c r="AF2677" i="6"/>
  <c r="AF2693" i="6"/>
  <c r="AF2902" i="6"/>
  <c r="AF2936" i="6"/>
  <c r="AF2948" i="6"/>
  <c r="AF2973" i="6"/>
  <c r="AF2865" i="6"/>
  <c r="AF2897" i="6"/>
  <c r="AF3136" i="6"/>
  <c r="AF3140" i="6"/>
  <c r="AF3176" i="6"/>
  <c r="AF3180" i="6"/>
  <c r="AF3184" i="6"/>
  <c r="AF3188" i="6"/>
  <c r="AF3192" i="6"/>
  <c r="AF3196" i="6"/>
  <c r="AF3207" i="6"/>
  <c r="AF3320" i="6"/>
  <c r="AF3328" i="6"/>
  <c r="AF3336" i="6"/>
  <c r="AF3351" i="6"/>
  <c r="AF3359" i="6"/>
  <c r="AF3364" i="6"/>
  <c r="AF3368" i="6"/>
  <c r="AF3372" i="6"/>
  <c r="AF3408" i="6"/>
  <c r="AF3424" i="6"/>
  <c r="AF3531" i="6"/>
  <c r="AF3539" i="6"/>
  <c r="AF3547" i="6"/>
  <c r="AF3555" i="6"/>
  <c r="AF3574" i="6"/>
  <c r="AF3589" i="6"/>
  <c r="AF3596" i="6"/>
  <c r="AF3600" i="6"/>
  <c r="AF1784" i="6"/>
  <c r="AF1936" i="6"/>
  <c r="AF2005" i="6"/>
  <c r="AF2002" i="6"/>
  <c r="AF2156" i="6"/>
  <c r="AF2160" i="6"/>
  <c r="AF2163" i="6"/>
  <c r="AF2167" i="6"/>
  <c r="AF2171" i="6"/>
  <c r="AF2183" i="6"/>
  <c r="AF2187" i="6"/>
  <c r="AF2191" i="6"/>
  <c r="AF2196" i="6"/>
  <c r="AF2200" i="6"/>
  <c r="AF2204" i="6"/>
  <c r="AF2216" i="6"/>
  <c r="AF2232" i="6"/>
  <c r="AF2240" i="6"/>
  <c r="AF2244" i="6"/>
  <c r="AF2256" i="6"/>
  <c r="AF2260" i="6"/>
  <c r="AF2184" i="6"/>
  <c r="AF2188" i="6"/>
  <c r="AF2385" i="6"/>
  <c r="AF2396" i="6"/>
  <c r="AF2400" i="6"/>
  <c r="AF2404" i="6"/>
  <c r="AF2427" i="6"/>
  <c r="AF2459" i="6"/>
  <c r="AF2467" i="6"/>
  <c r="AF2491" i="6"/>
  <c r="AF2716" i="6"/>
  <c r="AF2627" i="6"/>
  <c r="AF2711" i="6"/>
  <c r="AF3139" i="6"/>
  <c r="AF3148" i="6"/>
  <c r="AF3164" i="6"/>
  <c r="AF3323" i="6"/>
  <c r="AF3331" i="6"/>
  <c r="AF3339" i="6"/>
  <c r="AF3358" i="6"/>
  <c r="AF3363" i="6"/>
  <c r="AF3371" i="6"/>
  <c r="AF3803" i="6"/>
  <c r="AF3829" i="6"/>
  <c r="AF3755" i="6"/>
  <c r="AF1484" i="6"/>
  <c r="AF1492" i="6"/>
  <c r="AF1500" i="6"/>
  <c r="AF1508" i="6"/>
  <c r="AF1516" i="6"/>
  <c r="AF1521" i="6"/>
  <c r="AF1525" i="6"/>
  <c r="AF1678" i="6"/>
  <c r="AF1682" i="6"/>
  <c r="AF1686" i="6"/>
  <c r="AF1691" i="6"/>
  <c r="AF1695" i="6"/>
  <c r="AF1699" i="6"/>
  <c r="AF1719" i="6"/>
  <c r="AF1723" i="6"/>
  <c r="AF1727" i="6"/>
  <c r="AF1731" i="6"/>
  <c r="AF1735" i="6"/>
  <c r="AF1747" i="6"/>
  <c r="AF1751" i="6"/>
  <c r="AF1755" i="6"/>
  <c r="AF1759" i="6"/>
  <c r="AF1763" i="6"/>
  <c r="AF1767" i="6"/>
  <c r="AF1771" i="6"/>
  <c r="AF1776" i="6"/>
  <c r="AF1779" i="6"/>
  <c r="AF1786" i="6"/>
  <c r="AF1790" i="6"/>
  <c r="AF1794" i="6"/>
  <c r="AF1997" i="6"/>
  <c r="AF1924" i="6"/>
  <c r="AF1932" i="6"/>
  <c r="AF2010" i="6"/>
  <c r="AF2012" i="6"/>
  <c r="AF2016" i="6"/>
  <c r="AF2026" i="6"/>
  <c r="AF2147" i="6"/>
  <c r="AF2155" i="6"/>
  <c r="AF2174" i="6"/>
  <c r="AF2182" i="6"/>
  <c r="AF2190" i="6"/>
  <c r="AF2211" i="6"/>
  <c r="AF2227" i="6"/>
  <c r="AF2235" i="6"/>
  <c r="AF2251" i="6"/>
  <c r="AF2168" i="6"/>
  <c r="AF2170" i="6"/>
  <c r="AF2194" i="6"/>
  <c r="AF2245" i="6"/>
  <c r="AF2261" i="6"/>
  <c r="AF2392" i="6"/>
  <c r="AF2399" i="6"/>
  <c r="AF2403" i="6"/>
  <c r="AF2634" i="6"/>
  <c r="AF2647" i="6"/>
  <c r="AF2663" i="6"/>
  <c r="AF2695" i="6"/>
  <c r="AF2733" i="6"/>
  <c r="AF2631" i="6"/>
  <c r="AF2729" i="6"/>
  <c r="AF2868" i="6"/>
  <c r="AF2900" i="6"/>
  <c r="AF2881" i="6"/>
  <c r="AF2907" i="6"/>
  <c r="AF3108" i="6"/>
  <c r="AF3116" i="6"/>
  <c r="AF3182" i="6"/>
  <c r="AF3186" i="6"/>
  <c r="AF3190" i="6"/>
  <c r="AF3194" i="6"/>
  <c r="AF3572" i="6"/>
  <c r="AF3576" i="6"/>
  <c r="AF3591" i="6"/>
  <c r="AF3615" i="6"/>
  <c r="AF4191" i="6"/>
  <c r="AF4195" i="6"/>
  <c r="AF4214" i="6"/>
  <c r="AF4216" i="6"/>
  <c r="AF4228" i="6"/>
  <c r="AF4230" i="6"/>
  <c r="AF4336" i="6"/>
  <c r="AF4376" i="6"/>
  <c r="AF3590" i="6"/>
  <c r="AF3597" i="6"/>
  <c r="AF3601" i="6"/>
  <c r="AF3614" i="6"/>
  <c r="AF3756" i="6"/>
  <c r="AF3765" i="6"/>
  <c r="AF3769" i="6"/>
  <c r="AF3773" i="6"/>
  <c r="AF3794" i="6"/>
  <c r="AF3802" i="6"/>
  <c r="AF3813" i="6"/>
  <c r="AF3817" i="6"/>
  <c r="AF3828" i="6"/>
  <c r="AF3836" i="6"/>
  <c r="AF3751" i="6"/>
  <c r="AF3944" i="6"/>
  <c r="AF3952" i="6"/>
  <c r="AF3972" i="6"/>
  <c r="AF3985" i="6"/>
  <c r="AF3989" i="6"/>
  <c r="AF3993" i="6"/>
  <c r="AF3997" i="6"/>
  <c r="AF4001" i="6"/>
  <c r="AF4005" i="6"/>
  <c r="AF4009" i="6"/>
  <c r="AF4012" i="6"/>
  <c r="AF4015" i="6"/>
  <c r="AF4035" i="6"/>
  <c r="AF3968" i="6"/>
  <c r="AF4022" i="6"/>
  <c r="AF4189" i="6"/>
  <c r="AF4194" i="6"/>
  <c r="AF4206" i="6"/>
  <c r="AF4209" i="6"/>
  <c r="AF4213" i="6"/>
  <c r="AF4221" i="6"/>
  <c r="AF4229" i="6"/>
  <c r="AF4237" i="6"/>
  <c r="AF4142" i="6"/>
  <c r="AF4144" i="6"/>
  <c r="AF4158" i="6"/>
  <c r="AF4160" i="6"/>
  <c r="AF4174" i="6"/>
  <c r="AF4176" i="6"/>
  <c r="AF4335" i="6"/>
  <c r="AF4339" i="6"/>
  <c r="AF4359" i="6"/>
  <c r="AF4375" i="6"/>
  <c r="AF4379" i="6"/>
  <c r="AF4415" i="6"/>
  <c r="AF4419" i="6"/>
  <c r="AF4344" i="6"/>
  <c r="AF4352" i="6"/>
  <c r="AF4585" i="6"/>
  <c r="AF4589" i="6"/>
  <c r="AF4605" i="6"/>
  <c r="AF4609" i="6"/>
  <c r="AF4615" i="6"/>
  <c r="AF4619" i="6"/>
  <c r="AF4208" i="6"/>
  <c r="AF4220" i="6"/>
  <c r="AF4236" i="6"/>
  <c r="AF4408" i="6"/>
  <c r="AF4416" i="6"/>
  <c r="AF4813" i="6"/>
  <c r="AF4817" i="6"/>
  <c r="AF3573" i="6"/>
  <c r="AF3580" i="6"/>
  <c r="AF3584" i="6"/>
  <c r="AF3588" i="6"/>
  <c r="AF3592" i="6"/>
  <c r="AF3599" i="6"/>
  <c r="AF3616" i="6"/>
  <c r="AF3747" i="6"/>
  <c r="AF3754" i="6"/>
  <c r="AF3763" i="6"/>
  <c r="AF3771" i="6"/>
  <c r="AF3775" i="6"/>
  <c r="AF3796" i="6"/>
  <c r="AF3804" i="6"/>
  <c r="AF3815" i="6"/>
  <c r="AF3819" i="6"/>
  <c r="AF3826" i="6"/>
  <c r="AF3834" i="6"/>
  <c r="AF3942" i="6"/>
  <c r="AF3950" i="6"/>
  <c r="AF3958" i="6"/>
  <c r="AF3983" i="6"/>
  <c r="AF3987" i="6"/>
  <c r="AF3991" i="6"/>
  <c r="AF3995" i="6"/>
  <c r="AF3999" i="6"/>
  <c r="AF4003" i="6"/>
  <c r="AF4007" i="6"/>
  <c r="AF4011" i="6"/>
  <c r="AF4014" i="6"/>
  <c r="AF4016" i="6"/>
  <c r="AF4020" i="6"/>
  <c r="AF4025" i="6"/>
  <c r="AF4028" i="6"/>
  <c r="AF4033" i="6"/>
  <c r="AF4147" i="6"/>
  <c r="AF4151" i="6"/>
  <c r="AF4155" i="6"/>
  <c r="AF4163" i="6"/>
  <c r="AF4167" i="6"/>
  <c r="AF4171" i="6"/>
  <c r="AF4179" i="6"/>
  <c r="AF4211" i="6"/>
  <c r="AF4215" i="6"/>
  <c r="AF4223" i="6"/>
  <c r="AF4227" i="6"/>
  <c r="AF4231" i="6"/>
  <c r="AF4235" i="6"/>
  <c r="AF4239" i="6"/>
  <c r="AF4150" i="6"/>
  <c r="AF4152" i="6"/>
  <c r="AF4166" i="6"/>
  <c r="AF4168" i="6"/>
  <c r="AF4184" i="6"/>
  <c r="AF4337" i="6"/>
  <c r="AF4390" i="6"/>
  <c r="AF4593" i="6"/>
  <c r="AF4597" i="6"/>
  <c r="AF4601" i="6"/>
  <c r="AF4724" i="6"/>
  <c r="AF4736" i="6"/>
  <c r="AF4920" i="6"/>
  <c r="AF5007" i="6"/>
  <c r="AF5108" i="6"/>
  <c r="AF5112" i="6"/>
  <c r="AF5116" i="6"/>
  <c r="AF5120" i="6"/>
  <c r="AF5124" i="6"/>
  <c r="AF5128" i="6"/>
  <c r="AF5144" i="6"/>
  <c r="AF5148" i="6"/>
  <c r="AF5152" i="6"/>
  <c r="AF5156" i="6"/>
  <c r="AF5160" i="6"/>
  <c r="AF5164" i="6"/>
  <c r="AF4349" i="6"/>
  <c r="AF4353" i="6"/>
  <c r="AF4357" i="6"/>
  <c r="AF4373" i="6"/>
  <c r="AF4377" i="6"/>
  <c r="AF4381" i="6"/>
  <c r="AF4413" i="6"/>
  <c r="AF4417" i="6"/>
  <c r="AF4384" i="6"/>
  <c r="AF4398" i="6"/>
  <c r="AF4400" i="6"/>
  <c r="AF4422" i="6"/>
  <c r="AF4424" i="6"/>
  <c r="AF4567" i="6"/>
  <c r="AF4575" i="6"/>
  <c r="AF4583" i="6"/>
  <c r="AF4587" i="6"/>
  <c r="AF4607" i="6"/>
  <c r="AF4611" i="6"/>
  <c r="AF4613" i="6"/>
  <c r="AF4617" i="6"/>
  <c r="AF4548" i="6"/>
  <c r="AF4564" i="6"/>
  <c r="AF4727" i="6"/>
  <c r="AF4731" i="6"/>
  <c r="AF4757" i="6"/>
  <c r="AF4760" i="6"/>
  <c r="AF4764" i="6"/>
  <c r="AF4768" i="6"/>
  <c r="AF4771" i="6"/>
  <c r="AF4774" i="6"/>
  <c r="AF4778" i="6"/>
  <c r="AF4782" i="6"/>
  <c r="AF4786" i="6"/>
  <c r="AF4790" i="6"/>
  <c r="AF4794" i="6"/>
  <c r="AF4798" i="6"/>
  <c r="AF4802" i="6"/>
  <c r="AF4806" i="6"/>
  <c r="AF4811" i="6"/>
  <c r="AF4815" i="6"/>
  <c r="AF4819" i="6"/>
  <c r="AF4923" i="6"/>
  <c r="AF4927" i="6"/>
  <c r="AF4931" i="6"/>
  <c r="AF4935" i="6"/>
  <c r="AF4939" i="6"/>
  <c r="AF4942" i="6"/>
  <c r="AF4945" i="6"/>
  <c r="AF4949" i="6"/>
  <c r="AF4957" i="6"/>
  <c r="AF4961" i="6"/>
  <c r="AF4965" i="6"/>
  <c r="AF4970" i="6"/>
  <c r="AF4974" i="6"/>
  <c r="AF4978" i="6"/>
  <c r="AF4982" i="6"/>
  <c r="AF4986" i="6"/>
  <c r="AF4993" i="6"/>
  <c r="AF4997" i="6"/>
  <c r="AF5001" i="6"/>
  <c r="AF5005" i="6"/>
  <c r="AF5009" i="6"/>
  <c r="AF5013" i="6"/>
  <c r="AF5134" i="6"/>
  <c r="AF5138" i="6"/>
  <c r="AF5168" i="6"/>
  <c r="AF5172" i="6"/>
  <c r="AF5176" i="6"/>
  <c r="AF5180" i="6"/>
  <c r="AF5184" i="6"/>
  <c r="AF5188" i="6"/>
  <c r="AF5192" i="6"/>
  <c r="AF4565" i="6"/>
  <c r="AF4570" i="6"/>
  <c r="AF4595" i="6"/>
  <c r="AF4599" i="6"/>
  <c r="AF4603" i="6"/>
  <c r="AF4734" i="6"/>
  <c r="AF5106" i="6"/>
  <c r="AF5110" i="6"/>
  <c r="AF5114" i="6"/>
  <c r="AF5118" i="6"/>
  <c r="AF5122" i="6"/>
  <c r="AF5126" i="6"/>
  <c r="AF5130" i="6"/>
  <c r="AF5142" i="6"/>
  <c r="AF5146" i="6"/>
  <c r="AF5150" i="6"/>
  <c r="AF5154" i="6"/>
  <c r="AF5158" i="6"/>
  <c r="AF5162" i="6"/>
  <c r="AF5166" i="6"/>
  <c r="AF263" i="3"/>
  <c r="AF281" i="3"/>
  <c r="AF580" i="3"/>
  <c r="AF584" i="3"/>
  <c r="AF596" i="3"/>
  <c r="AF600" i="3"/>
  <c r="AF604" i="3"/>
  <c r="AF766" i="3"/>
  <c r="AF770" i="3"/>
  <c r="AF796" i="3"/>
  <c r="AF800" i="3"/>
  <c r="AF804" i="3"/>
  <c r="AF808" i="3"/>
  <c r="AF2525" i="3"/>
  <c r="AF2535" i="3"/>
  <c r="AF2616" i="3"/>
  <c r="AF2620" i="3"/>
  <c r="AF2624" i="3"/>
  <c r="AF2628" i="3"/>
  <c r="AF2632" i="3"/>
  <c r="AF2650" i="3"/>
  <c r="AF290" i="3"/>
  <c r="AF250" i="3"/>
  <c r="AF258" i="3"/>
  <c r="AF286" i="3"/>
  <c r="AF294" i="3"/>
  <c r="AF565" i="3"/>
  <c r="AF164" i="3"/>
  <c r="AF288" i="3"/>
  <c r="AF292" i="3"/>
  <c r="AF301" i="3"/>
  <c r="AF356" i="3"/>
  <c r="AF382" i="3"/>
  <c r="AF390" i="3"/>
  <c r="AF398" i="3"/>
  <c r="AF590" i="3"/>
  <c r="AF1270" i="3"/>
  <c r="AF1274" i="3"/>
  <c r="AF1278" i="3"/>
  <c r="AF1282" i="3"/>
  <c r="AF1286" i="3"/>
  <c r="AF1298" i="3"/>
  <c r="AF1479" i="3"/>
  <c r="AF1848" i="3"/>
  <c r="AF472" i="3"/>
  <c r="AF476" i="3"/>
  <c r="AF484" i="3"/>
  <c r="AF2640" i="3"/>
  <c r="AF2644" i="3"/>
  <c r="AF2654" i="3"/>
  <c r="AF2658" i="3"/>
  <c r="AF149" i="3"/>
  <c r="AF181" i="3"/>
  <c r="AF153" i="3"/>
  <c r="AF187" i="3"/>
  <c r="AF191" i="3"/>
  <c r="AF195" i="3"/>
  <c r="AF2638" i="3"/>
  <c r="AF2642" i="3"/>
  <c r="AF2656" i="3"/>
  <c r="AF992" i="6"/>
  <c r="AF996" i="6"/>
  <c r="AF1000" i="6"/>
  <c r="AF1008" i="6"/>
  <c r="AF1012" i="6"/>
  <c r="AF1016" i="6"/>
  <c r="AF1024" i="6"/>
  <c r="AF1028" i="6"/>
  <c r="AF1032" i="6"/>
  <c r="AF1040" i="6"/>
  <c r="AF1044" i="6"/>
  <c r="AF1048" i="6"/>
  <c r="AF1060" i="6"/>
  <c r="AF1064" i="6"/>
  <c r="AF1072" i="6"/>
  <c r="AF1076" i="6"/>
  <c r="AF1217" i="6"/>
  <c r="AF1221" i="6"/>
  <c r="AF1225" i="6"/>
  <c r="AF1256" i="6"/>
  <c r="AF1264" i="6"/>
  <c r="AF1268" i="6"/>
  <c r="AF1448" i="6"/>
  <c r="AF1452" i="6"/>
  <c r="AF1456" i="6"/>
  <c r="AF1464" i="6"/>
  <c r="AF1468" i="6"/>
  <c r="AF1472" i="6"/>
  <c r="AF1480" i="6"/>
  <c r="AF1534" i="6"/>
  <c r="AF960" i="6"/>
  <c r="AF976" i="6"/>
  <c r="AF1553" i="6"/>
  <c r="AF1693" i="6"/>
  <c r="AF1701" i="6"/>
  <c r="AF1721" i="6"/>
  <c r="AF1741" i="6"/>
  <c r="AF1749" i="6"/>
  <c r="AF1757" i="6"/>
  <c r="AF1765" i="6"/>
  <c r="AF1769" i="6"/>
  <c r="AF1781" i="6"/>
  <c r="AF1921" i="6"/>
  <c r="AF1929" i="6"/>
  <c r="AF1933" i="6"/>
  <c r="AF1969" i="6"/>
  <c r="AF2025" i="6"/>
  <c r="AF1541" i="6"/>
  <c r="AF1724" i="6"/>
  <c r="AF2236" i="6"/>
  <c r="AF1677" i="6"/>
  <c r="AF1698" i="6"/>
  <c r="AF1762" i="6"/>
  <c r="AF1785" i="6"/>
  <c r="AF1926" i="6"/>
  <c r="AF2001" i="6"/>
  <c r="AF2009" i="6"/>
  <c r="AF2013" i="6"/>
  <c r="AF2017" i="6"/>
  <c r="AF2149" i="6"/>
  <c r="AF2153" i="6"/>
  <c r="AF2197" i="6"/>
  <c r="AF2201" i="6"/>
  <c r="AF2209" i="6"/>
  <c r="AF2213" i="6"/>
  <c r="AF2217" i="6"/>
  <c r="AF2225" i="6"/>
  <c r="AF2233" i="6"/>
  <c r="AF2241" i="6"/>
  <c r="AF2389" i="6"/>
  <c r="AF2415" i="6"/>
  <c r="AF2431" i="6"/>
  <c r="AF2447" i="6"/>
  <c r="AF2463" i="6"/>
  <c r="AF2479" i="6"/>
  <c r="AF2495" i="6"/>
  <c r="AF2656" i="6"/>
  <c r="AF2672" i="6"/>
  <c r="AF2688" i="6"/>
  <c r="AF2633" i="6"/>
  <c r="AF2723" i="6"/>
  <c r="AF2428" i="6"/>
  <c r="AF2923" i="6"/>
  <c r="AF2956" i="6"/>
  <c r="AF2460" i="6"/>
  <c r="AF2476" i="6"/>
  <c r="AF2492" i="6"/>
  <c r="AF2616" i="6"/>
  <c r="AF2624" i="6"/>
  <c r="AF2632" i="6"/>
  <c r="AF2640" i="6"/>
  <c r="AF2704" i="6"/>
  <c r="AF2712" i="6"/>
  <c r="AF2872" i="6"/>
  <c r="AF2880" i="6"/>
  <c r="AF3343" i="6"/>
  <c r="AF2384" i="6"/>
  <c r="AF2388" i="6"/>
  <c r="AF2720" i="6"/>
  <c r="AF2724" i="6"/>
  <c r="AF2931" i="6"/>
  <c r="AF2935" i="6"/>
  <c r="AF2939" i="6"/>
  <c r="AF2947" i="6"/>
  <c r="AF2951" i="6"/>
  <c r="AF2955" i="6"/>
  <c r="AF2959" i="6"/>
  <c r="AF2963" i="6"/>
  <c r="AF2967" i="6"/>
  <c r="AF2972" i="6"/>
  <c r="AF2976" i="6"/>
  <c r="AF3147" i="6"/>
  <c r="AF3151" i="6"/>
  <c r="AF3155" i="6"/>
  <c r="AF3163" i="6"/>
  <c r="AF3167" i="6"/>
  <c r="AF3171" i="6"/>
  <c r="AF2856" i="6"/>
  <c r="AF2888" i="6"/>
  <c r="AF2904" i="6"/>
  <c r="AF2920" i="6"/>
  <c r="AF2943" i="6"/>
  <c r="AF2975" i="6"/>
  <c r="AF3115" i="6"/>
  <c r="AF3566" i="6"/>
  <c r="AF3570" i="6"/>
  <c r="AF3827" i="6"/>
  <c r="AF3607" i="6"/>
  <c r="AF3623" i="6"/>
  <c r="AF3735" i="6"/>
  <c r="AF3767" i="6"/>
  <c r="AF3783" i="6"/>
  <c r="AF3811" i="6"/>
  <c r="AF4571" i="6"/>
  <c r="AF4579" i="6"/>
  <c r="AF1448" i="2"/>
  <c r="AF504" i="3"/>
  <c r="AF55" i="3"/>
  <c r="AF59" i="3"/>
  <c r="AF93" i="3"/>
  <c r="AF101" i="3"/>
  <c r="AF369" i="3"/>
  <c r="AF373" i="3"/>
  <c r="AF377" i="3"/>
  <c r="AF381" i="3"/>
  <c r="AF385" i="3"/>
  <c r="AF389" i="3"/>
  <c r="AF397" i="3"/>
  <c r="AF401" i="3"/>
  <c r="AF494" i="3"/>
  <c r="AF765" i="3"/>
  <c r="AF769" i="3"/>
  <c r="AF799" i="3"/>
  <c r="AF803" i="3"/>
  <c r="AF1119" i="3"/>
  <c r="AF1140" i="3"/>
  <c r="AF1148" i="3"/>
  <c r="AF1172" i="3"/>
  <c r="AF1370" i="3"/>
  <c r="AF1482" i="3"/>
  <c r="AF1486" i="3"/>
  <c r="AF1490" i="3"/>
  <c r="AF1496" i="3"/>
  <c r="AF1504" i="3"/>
  <c r="AF1508" i="3"/>
  <c r="AF1512" i="3"/>
  <c r="AF1520" i="3"/>
  <c r="AF1524" i="3"/>
  <c r="AF1528" i="3"/>
  <c r="AF1533" i="3"/>
  <c r="AF1537" i="3"/>
  <c r="AF1615" i="3"/>
  <c r="AF2597" i="3"/>
  <c r="AF2601" i="3"/>
  <c r="AF2605" i="3"/>
  <c r="AF2609" i="3"/>
  <c r="AF2615" i="3"/>
  <c r="AF2619" i="3"/>
  <c r="AF2623" i="3"/>
  <c r="AF2627" i="3"/>
  <c r="AF2631" i="3"/>
  <c r="AF2635" i="3"/>
  <c r="AF63" i="3"/>
  <c r="AF71" i="3"/>
  <c r="AF79" i="3"/>
  <c r="AF178" i="3"/>
  <c r="AF184" i="3"/>
  <c r="AF372" i="3"/>
  <c r="AF376" i="3"/>
  <c r="AF2474" i="3"/>
  <c r="AF368" i="3"/>
  <c r="AF64" i="3"/>
  <c r="AF68" i="3"/>
  <c r="AF72" i="3"/>
  <c r="AF76" i="3"/>
  <c r="AF80" i="3"/>
  <c r="AF88" i="3"/>
  <c r="AF173" i="3"/>
  <c r="AF262" i="3"/>
  <c r="AF588" i="3"/>
  <c r="AF662" i="3"/>
  <c r="AF776" i="3"/>
  <c r="AF793" i="3"/>
  <c r="AF809" i="3"/>
  <c r="AF65" i="3"/>
  <c r="AF69" i="3"/>
  <c r="AF81" i="3"/>
  <c r="AF85" i="3"/>
  <c r="AF96" i="3"/>
  <c r="AF100" i="3"/>
  <c r="AF354" i="3"/>
  <c r="AF384" i="3"/>
  <c r="AF388" i="3"/>
  <c r="AF392" i="3"/>
  <c r="AF400" i="3"/>
  <c r="AF466" i="3"/>
  <c r="AF470" i="3"/>
  <c r="AF474" i="3"/>
  <c r="AF478" i="3"/>
  <c r="AF482" i="3"/>
  <c r="AF485" i="3"/>
  <c r="AF489" i="3"/>
  <c r="AF493" i="3"/>
  <c r="AF603" i="3"/>
  <c r="AF562" i="3"/>
  <c r="AF570" i="3"/>
  <c r="AF574" i="3"/>
  <c r="AF578" i="3"/>
  <c r="AF1246" i="3"/>
  <c r="AF1250" i="3"/>
  <c r="AF1254" i="3"/>
  <c r="AF1386" i="3"/>
  <c r="AF1394" i="3"/>
  <c r="AF1398" i="3"/>
  <c r="AF1402" i="3"/>
  <c r="AF1622" i="3"/>
  <c r="AF1981" i="3"/>
  <c r="AF1989" i="3"/>
  <c r="AF2001" i="3"/>
  <c r="AF2019" i="3"/>
  <c r="AF2023" i="3"/>
  <c r="AF2105" i="3"/>
  <c r="AF2113" i="3"/>
  <c r="AF156" i="3"/>
  <c r="AF193" i="3"/>
  <c r="AF602" i="3"/>
  <c r="AF665" i="3"/>
  <c r="AF669" i="3"/>
  <c r="AF681" i="3"/>
  <c r="AF685" i="3"/>
  <c r="AF690" i="3"/>
  <c r="AF762" i="3"/>
  <c r="AF1117" i="3"/>
  <c r="AF1121" i="3"/>
  <c r="AF1269" i="3"/>
  <c r="AF1301" i="3"/>
  <c r="AF1364" i="3"/>
  <c r="AF1368" i="3"/>
  <c r="AF1510" i="3"/>
  <c r="AF189" i="3"/>
  <c r="AF197" i="3"/>
  <c r="AF160" i="3"/>
  <c r="AF200" i="3"/>
  <c r="AF597" i="3"/>
  <c r="AF601" i="3"/>
  <c r="AF605" i="3"/>
  <c r="AF672" i="3"/>
  <c r="AF680" i="3"/>
  <c r="AF687" i="3"/>
  <c r="AF691" i="3"/>
  <c r="AF694" i="3"/>
  <c r="AF760" i="3"/>
  <c r="AF999" i="3"/>
  <c r="AF1003" i="3"/>
  <c r="AF1007" i="3"/>
  <c r="AF1013" i="3"/>
  <c r="AF1021" i="3"/>
  <c r="AF1025" i="3"/>
  <c r="AF1029" i="3"/>
  <c r="AF1043" i="3"/>
  <c r="AF1051" i="3"/>
  <c r="AF1118" i="3"/>
  <c r="AF1530" i="3"/>
  <c r="AF1534" i="3"/>
  <c r="AF1538" i="3"/>
  <c r="AF1617" i="3"/>
  <c r="AF1859" i="3"/>
  <c r="AF1863" i="3"/>
  <c r="AF1867" i="3"/>
  <c r="AF1871" i="3"/>
  <c r="AF1875" i="3"/>
  <c r="AF1879" i="3"/>
  <c r="AF1883" i="3"/>
  <c r="AF1862" i="2"/>
  <c r="AF529" i="2"/>
  <c r="AF2733" i="2"/>
  <c r="AF3104" i="2"/>
  <c r="AF194" i="2"/>
  <c r="AF201" i="2"/>
  <c r="AF1908" i="2"/>
  <c r="AF2186" i="2"/>
  <c r="AF2206" i="2"/>
  <c r="AF2218" i="2"/>
  <c r="AF881" i="3"/>
  <c r="AF917" i="3"/>
  <c r="AF922" i="3"/>
  <c r="AF1157" i="3"/>
  <c r="AF459" i="3"/>
  <c r="AF463" i="3"/>
  <c r="AF502" i="3"/>
  <c r="AF508" i="3"/>
  <c r="AF706" i="3"/>
  <c r="AF1010" i="3"/>
  <c r="AF1032" i="3"/>
  <c r="AF1036" i="3"/>
  <c r="AF1145" i="3"/>
  <c r="AF1169" i="3"/>
  <c r="AF94" i="3"/>
  <c r="AF188" i="3"/>
  <c r="AF192" i="3"/>
  <c r="AF196" i="3"/>
  <c r="AF918" i="3"/>
  <c r="AF1374" i="3"/>
  <c r="AF2118" i="3"/>
  <c r="AF2122" i="3"/>
  <c r="AF2126" i="3"/>
  <c r="AF2130" i="3"/>
  <c r="AF2134" i="3"/>
  <c r="AF2138" i="3"/>
  <c r="AF2148" i="3"/>
  <c r="AF2160" i="3"/>
  <c r="AF159" i="3"/>
  <c r="AF168" i="3"/>
  <c r="AF176" i="3"/>
  <c r="AF199" i="3"/>
  <c r="AF571" i="3"/>
  <c r="AF774" i="3"/>
  <c r="AF782" i="3"/>
  <c r="AF786" i="3"/>
  <c r="AF790" i="3"/>
  <c r="AF926" i="3"/>
  <c r="AF930" i="3"/>
  <c r="AF998" i="3"/>
  <c r="AF1020" i="3"/>
  <c r="AF1028" i="3"/>
  <c r="AF1034" i="3"/>
  <c r="AF1042" i="3"/>
  <c r="AF1046" i="3"/>
  <c r="AF1242" i="3"/>
  <c r="AF1376" i="3"/>
  <c r="AF1380" i="3"/>
  <c r="AF1408" i="3"/>
  <c r="AF1620" i="3"/>
  <c r="AF1650" i="3"/>
  <c r="AF1732" i="3"/>
  <c r="AF1869" i="3"/>
  <c r="AF1885" i="3"/>
  <c r="AF1874" i="3"/>
  <c r="AF1882" i="3"/>
  <c r="AF2100" i="3"/>
  <c r="AF2108" i="3"/>
  <c r="AF2478" i="3"/>
  <c r="AF2482" i="3"/>
  <c r="AF163" i="3"/>
  <c r="AF172" i="3"/>
  <c r="AF57" i="3"/>
  <c r="AF61" i="3"/>
  <c r="AF91" i="3"/>
  <c r="AF99" i="3"/>
  <c r="AF102" i="3"/>
  <c r="AF157" i="3"/>
  <c r="AF180" i="3"/>
  <c r="AF265" i="3"/>
  <c r="AF365" i="3"/>
  <c r="AF378" i="3"/>
  <c r="AF468" i="3"/>
  <c r="AF487" i="3"/>
  <c r="AF666" i="3"/>
  <c r="AF674" i="3"/>
  <c r="AF678" i="3"/>
  <c r="AF689" i="3"/>
  <c r="AF693" i="3"/>
  <c r="AF696" i="3"/>
  <c r="AF700" i="3"/>
  <c r="AF658" i="3"/>
  <c r="AF785" i="3"/>
  <c r="AF802" i="3"/>
  <c r="AF875" i="3"/>
  <c r="AF879" i="3"/>
  <c r="AF883" i="3"/>
  <c r="AF887" i="3"/>
  <c r="AF891" i="3"/>
  <c r="AF895" i="3"/>
  <c r="AF899" i="3"/>
  <c r="AF903" i="3"/>
  <c r="AF907" i="3"/>
  <c r="AF911" i="3"/>
  <c r="AF929" i="3"/>
  <c r="AF933" i="3"/>
  <c r="AF1001" i="3"/>
  <c r="AF1005" i="3"/>
  <c r="AF1114" i="3"/>
  <c r="AF1122" i="3"/>
  <c r="AF1126" i="3"/>
  <c r="AF1162" i="3"/>
  <c r="AF1288" i="3"/>
  <c r="AF1273" i="3"/>
  <c r="AF1297" i="3"/>
  <c r="AF1418" i="3"/>
  <c r="AF1366" i="3"/>
  <c r="AF1383" i="3"/>
  <c r="AF1399" i="3"/>
  <c r="AF1488" i="3"/>
  <c r="AF1498" i="3"/>
  <c r="AF1502" i="3"/>
  <c r="AF1506" i="3"/>
  <c r="AF1539" i="3"/>
  <c r="AF1507" i="3"/>
  <c r="AF1603" i="3"/>
  <c r="AF1616" i="3"/>
  <c r="AF1619" i="3"/>
  <c r="AF1623" i="3"/>
  <c r="AF1656" i="3"/>
  <c r="AF1764" i="3"/>
  <c r="AF1842" i="3"/>
  <c r="AF1849" i="3"/>
  <c r="AF1979" i="3"/>
  <c r="AF1987" i="3"/>
  <c r="AF1991" i="3"/>
  <c r="AF1999" i="3"/>
  <c r="AF2021" i="3"/>
  <c r="AF2025" i="3"/>
  <c r="AF2099" i="3"/>
  <c r="AF2103" i="3"/>
  <c r="AF2107" i="3"/>
  <c r="AF2111" i="3"/>
  <c r="AF2116" i="3"/>
  <c r="AF2136" i="3"/>
  <c r="AF2146" i="3"/>
  <c r="AF2150" i="3"/>
  <c r="AF2402" i="3"/>
  <c r="AF56" i="3"/>
  <c r="AF60" i="3"/>
  <c r="AF84" i="3"/>
  <c r="AF87" i="3"/>
  <c r="AF152" i="3"/>
  <c r="AF162" i="3"/>
  <c r="AF167" i="3"/>
  <c r="AF171" i="3"/>
  <c r="AF175" i="3"/>
  <c r="AF185" i="3"/>
  <c r="AF190" i="3"/>
  <c r="AF194" i="3"/>
  <c r="AF252" i="3"/>
  <c r="AF266" i="3"/>
  <c r="AF270" i="3"/>
  <c r="AF278" i="3"/>
  <c r="AF297" i="3"/>
  <c r="AF366" i="3"/>
  <c r="AF457" i="3"/>
  <c r="AF461" i="3"/>
  <c r="AF465" i="3"/>
  <c r="AF500" i="3"/>
  <c r="AF558" i="3"/>
  <c r="AF594" i="3"/>
  <c r="AF606" i="3"/>
  <c r="AF773" i="3"/>
  <c r="AF1127" i="3"/>
  <c r="AF880" i="3"/>
  <c r="AF97" i="3"/>
  <c r="AF161" i="3"/>
  <c r="AF170" i="3"/>
  <c r="AF155" i="3"/>
  <c r="AF169" i="3"/>
  <c r="AF287" i="3"/>
  <c r="AF269" i="3"/>
  <c r="AF374" i="3"/>
  <c r="AF358" i="3"/>
  <c r="AF479" i="3"/>
  <c r="AF486" i="3"/>
  <c r="AF490" i="3"/>
  <c r="AF498" i="3"/>
  <c r="AF661" i="3"/>
  <c r="AF1372" i="3"/>
  <c r="AF1389" i="3"/>
  <c r="AF1393" i="3"/>
  <c r="AF58" i="3"/>
  <c r="AF62" i="3"/>
  <c r="AF73" i="3"/>
  <c r="AF77" i="3"/>
  <c r="AF92" i="3"/>
  <c r="AF177" i="3"/>
  <c r="AF268" i="3"/>
  <c r="AF272" i="3"/>
  <c r="AF276" i="3"/>
  <c r="AF497" i="3"/>
  <c r="AF560" i="3"/>
  <c r="AF568" i="3"/>
  <c r="AF576" i="3"/>
  <c r="AF677" i="3"/>
  <c r="AF695" i="3"/>
  <c r="AF699" i="3"/>
  <c r="AF1627" i="3"/>
  <c r="AF1631" i="3"/>
  <c r="AF1635" i="3"/>
  <c r="AF1639" i="3"/>
  <c r="AF1643" i="3"/>
  <c r="AF1649" i="3"/>
  <c r="AF1653" i="3"/>
  <c r="AF1661" i="3"/>
  <c r="AF919" i="3"/>
  <c r="AF925" i="3"/>
  <c r="AF884" i="3"/>
  <c r="AF1006" i="3"/>
  <c r="AF1016" i="3"/>
  <c r="AF1039" i="3"/>
  <c r="AF1049" i="3"/>
  <c r="AF1143" i="3"/>
  <c r="AF1158" i="3"/>
  <c r="AF1285" i="3"/>
  <c r="AF1289" i="3"/>
  <c r="AF1245" i="3"/>
  <c r="AF1253" i="3"/>
  <c r="AF1724" i="3"/>
  <c r="AF1751" i="3"/>
  <c r="AF1755" i="3"/>
  <c r="AF1864" i="3"/>
  <c r="AF1880" i="3"/>
  <c r="AF1893" i="3"/>
  <c r="AF1974" i="3"/>
  <c r="AF2149" i="3"/>
  <c r="AF2218" i="3"/>
  <c r="AF2222" i="3"/>
  <c r="AF2226" i="3"/>
  <c r="AF2230" i="3"/>
  <c r="AF293" i="3"/>
  <c r="AF298" i="3"/>
  <c r="AF353" i="3"/>
  <c r="AF357" i="3"/>
  <c r="AF362" i="3"/>
  <c r="AF371" i="3"/>
  <c r="AF379" i="3"/>
  <c r="AF387" i="3"/>
  <c r="AF395" i="3"/>
  <c r="AF403" i="3"/>
  <c r="AF394" i="3"/>
  <c r="AF469" i="3"/>
  <c r="AF473" i="3"/>
  <c r="AF477" i="3"/>
  <c r="AF481" i="3"/>
  <c r="AF488" i="3"/>
  <c r="AF492" i="3"/>
  <c r="AF501" i="3"/>
  <c r="AF507" i="3"/>
  <c r="AF460" i="3"/>
  <c r="AF464" i="3"/>
  <c r="AF561" i="3"/>
  <c r="AF566" i="3"/>
  <c r="AF569" i="3"/>
  <c r="AF573" i="3"/>
  <c r="AF577" i="3"/>
  <c r="AF581" i="3"/>
  <c r="AF585" i="3"/>
  <c r="AF593" i="3"/>
  <c r="AF582" i="3"/>
  <c r="AF586" i="3"/>
  <c r="AF675" i="3"/>
  <c r="AF697" i="3"/>
  <c r="AF767" i="3"/>
  <c r="AF878" i="3"/>
  <c r="AF882" i="3"/>
  <c r="AF894" i="3"/>
  <c r="AF898" i="3"/>
  <c r="AF902" i="3"/>
  <c r="AF906" i="3"/>
  <c r="AF910" i="3"/>
  <c r="AF1031" i="3"/>
  <c r="AF1033" i="3"/>
  <c r="AF1241" i="3"/>
  <c r="AF1252" i="3"/>
  <c r="AF1300" i="3"/>
  <c r="AF1387" i="3"/>
  <c r="AF1409" i="3"/>
  <c r="AF1401" i="3"/>
  <c r="AF1495" i="3"/>
  <c r="AF1734" i="3"/>
  <c r="AF1742" i="3"/>
  <c r="AF1763" i="3"/>
  <c r="AF1767" i="3"/>
  <c r="AF1721" i="3"/>
  <c r="AF1845" i="3"/>
  <c r="AF1888" i="3"/>
  <c r="AF1976" i="3"/>
  <c r="AF1984" i="3"/>
  <c r="AF1992" i="3"/>
  <c r="AF1996" i="3"/>
  <c r="AF2008" i="3"/>
  <c r="AF2012" i="3"/>
  <c r="AF705" i="3"/>
  <c r="AF708" i="3"/>
  <c r="AF768" i="3"/>
  <c r="AF934" i="3"/>
  <c r="AF1014" i="3"/>
  <c r="AF1022" i="3"/>
  <c r="AF1037" i="3"/>
  <c r="AF1124" i="3"/>
  <c r="AF1129" i="3"/>
  <c r="AF1149" i="3"/>
  <c r="AF1160" i="3"/>
  <c r="AF1299" i="3"/>
  <c r="AF1303" i="3"/>
  <c r="AF1412" i="3"/>
  <c r="AF1416" i="3"/>
  <c r="AF1654" i="3"/>
  <c r="AF1722" i="3"/>
  <c r="AF1726" i="3"/>
  <c r="AF1730" i="3"/>
  <c r="AF1737" i="3"/>
  <c r="AF1745" i="3"/>
  <c r="AF1753" i="3"/>
  <c r="AF1769" i="3"/>
  <c r="AF1866" i="3"/>
  <c r="AF1972" i="3"/>
  <c r="AF2003" i="3"/>
  <c r="AF2228" i="3"/>
  <c r="AF2232" i="3"/>
  <c r="AF2473" i="3"/>
  <c r="AF2477" i="3"/>
  <c r="AF2481" i="3"/>
  <c r="AF2485" i="3"/>
  <c r="AF2489" i="3"/>
  <c r="AF2495" i="3"/>
  <c r="AF2499" i="3"/>
  <c r="AF2503" i="3"/>
  <c r="AF2507" i="3"/>
  <c r="AF2511" i="3"/>
  <c r="AF2515" i="3"/>
  <c r="AF2519" i="3"/>
  <c r="AF2531" i="3"/>
  <c r="AF1746" i="3"/>
  <c r="AF1750" i="3"/>
  <c r="AF1754" i="3"/>
  <c r="AF1758" i="3"/>
  <c r="AF1847" i="3"/>
  <c r="AF1851" i="3"/>
  <c r="AF1855" i="3"/>
  <c r="AF1872" i="3"/>
  <c r="AF1899" i="3"/>
  <c r="AF2266" i="3"/>
  <c r="AF2270" i="3"/>
  <c r="AF2219" i="3"/>
  <c r="AF2227" i="3"/>
  <c r="AF2005" i="3"/>
  <c r="AF2141" i="3"/>
  <c r="AF2522" i="3"/>
  <c r="AF2526" i="3"/>
  <c r="AF2536" i="3"/>
  <c r="AF2649" i="3"/>
  <c r="AF777" i="3"/>
  <c r="AF781" i="3"/>
  <c r="AF789" i="3"/>
  <c r="AF806" i="3"/>
  <c r="AF780" i="3"/>
  <c r="AF889" i="3"/>
  <c r="AF893" i="3"/>
  <c r="AF897" i="3"/>
  <c r="AF901" i="3"/>
  <c r="AF913" i="3"/>
  <c r="AF931" i="3"/>
  <c r="AF997" i="3"/>
  <c r="AF1023" i="3"/>
  <c r="AF1038" i="3"/>
  <c r="AF1041" i="3"/>
  <c r="AF1045" i="3"/>
  <c r="AF1113" i="3"/>
  <c r="AF1138" i="3"/>
  <c r="AF1142" i="3"/>
  <c r="AF1146" i="3"/>
  <c r="AF1150" i="3"/>
  <c r="AF1161" i="3"/>
  <c r="AF1170" i="3"/>
  <c r="AF1247" i="3"/>
  <c r="AF1251" i="3"/>
  <c r="AF1259" i="3"/>
  <c r="AF1263" i="3"/>
  <c r="AF1267" i="3"/>
  <c r="AF1275" i="3"/>
  <c r="AF1279" i="3"/>
  <c r="AF1283" i="3"/>
  <c r="AF1291" i="3"/>
  <c r="AF1295" i="3"/>
  <c r="AF1396" i="3"/>
  <c r="AF1410" i="3"/>
  <c r="AF1414" i="3"/>
  <c r="AF1417" i="3"/>
  <c r="AF1503" i="3"/>
  <c r="AF1532" i="3"/>
  <c r="AF1536" i="3"/>
  <c r="AF1523" i="3"/>
  <c r="AF1606" i="3"/>
  <c r="AF1630" i="3"/>
  <c r="AF1634" i="3"/>
  <c r="AF1638" i="3"/>
  <c r="AF1642" i="3"/>
  <c r="AF1648" i="3"/>
  <c r="AF1652" i="3"/>
  <c r="AF1729" i="3"/>
  <c r="AF1736" i="3"/>
  <c r="AF1740" i="3"/>
  <c r="AF1744" i="3"/>
  <c r="AF1748" i="3"/>
  <c r="AF1752" i="3"/>
  <c r="AF1756" i="3"/>
  <c r="AF1761" i="3"/>
  <c r="AF1765" i="3"/>
  <c r="AF1773" i="3"/>
  <c r="AF1870" i="3"/>
  <c r="AF1887" i="3"/>
  <c r="AF2029" i="3"/>
  <c r="AF2033" i="3"/>
  <c r="AF2120" i="3"/>
  <c r="AF2264" i="3"/>
  <c r="AF2268" i="3"/>
  <c r="AF2272" i="3"/>
  <c r="AF2510" i="3"/>
  <c r="AF2514" i="3"/>
  <c r="AF2518" i="3"/>
  <c r="AF2530" i="3"/>
  <c r="AF1004" i="3"/>
  <c r="AF1044" i="3"/>
  <c r="AF1026" i="3"/>
  <c r="AF1116" i="3"/>
  <c r="AF1174" i="3"/>
  <c r="AF1302" i="3"/>
  <c r="AF1294" i="3"/>
  <c r="AF1403" i="3"/>
  <c r="AF1522" i="3"/>
  <c r="AF1526" i="3"/>
  <c r="AF1625" i="3"/>
  <c r="AF1633" i="3"/>
  <c r="AF1641" i="3"/>
  <c r="AF1658" i="3"/>
  <c r="AF1857" i="3"/>
  <c r="AF1861" i="3"/>
  <c r="AF1877" i="3"/>
  <c r="AF1890" i="3"/>
  <c r="AF1894" i="3"/>
  <c r="AF2254" i="3"/>
  <c r="AF2258" i="3"/>
  <c r="AF2262" i="3"/>
  <c r="AF2274" i="3"/>
  <c r="AF2371" i="3"/>
  <c r="AF2375" i="3"/>
  <c r="AF2379" i="3"/>
  <c r="AF2383" i="3"/>
  <c r="AF2391" i="3"/>
  <c r="AF2395" i="3"/>
  <c r="AF2399" i="3"/>
  <c r="AF2483" i="3"/>
  <c r="AF2487" i="3"/>
  <c r="AF2491" i="3"/>
  <c r="AF2497" i="3"/>
  <c r="AF2501" i="3"/>
  <c r="AF2505" i="3"/>
  <c r="AF2509" i="3"/>
  <c r="AF2513" i="3"/>
  <c r="AF2521" i="3"/>
  <c r="AF2529" i="3"/>
  <c r="AF360" i="3"/>
  <c r="AF95" i="3"/>
  <c r="AF405" i="3"/>
  <c r="AF364" i="3"/>
  <c r="AF380" i="3"/>
  <c r="AF458" i="3"/>
  <c r="AF587" i="3"/>
  <c r="AF592" i="3"/>
  <c r="AF682" i="3"/>
  <c r="AF914" i="3"/>
  <c r="AF1002" i="3"/>
  <c r="AF54" i="3"/>
  <c r="AF98" i="3"/>
  <c r="AF67" i="3"/>
  <c r="AF75" i="3"/>
  <c r="AF174" i="3"/>
  <c r="AF257" i="3"/>
  <c r="AF261" i="3"/>
  <c r="AF375" i="3"/>
  <c r="AF383" i="3"/>
  <c r="AF391" i="3"/>
  <c r="AF399" i="3"/>
  <c r="AF480" i="3"/>
  <c r="AF491" i="3"/>
  <c r="AF495" i="3"/>
  <c r="AF673" i="3"/>
  <c r="AF703" i="3"/>
  <c r="AF660" i="3"/>
  <c r="AF692" i="3"/>
  <c r="AF794" i="3"/>
  <c r="AF810" i="3"/>
  <c r="AF873" i="3"/>
  <c r="AF877" i="3"/>
  <c r="AF885" i="3"/>
  <c r="AF905" i="3"/>
  <c r="AF909" i="3"/>
  <c r="AF886" i="3"/>
  <c r="AF1015" i="3"/>
  <c r="AF1125" i="3"/>
  <c r="AF1130" i="3"/>
  <c r="AF1134" i="3"/>
  <c r="AF1154" i="3"/>
  <c r="AF1166" i="3"/>
  <c r="AF1602" i="3"/>
  <c r="AF289" i="3"/>
  <c r="AF302" i="3"/>
  <c r="AF396" i="3"/>
  <c r="AF572" i="3"/>
  <c r="AF778" i="3"/>
  <c r="AF923" i="3"/>
  <c r="AF166" i="3"/>
  <c r="AF274" i="3"/>
  <c r="AF283" i="3"/>
  <c r="AF66" i="3"/>
  <c r="AF70" i="3"/>
  <c r="AF74" i="3"/>
  <c r="AF78" i="3"/>
  <c r="AF83" i="3"/>
  <c r="AF86" i="3"/>
  <c r="AF90" i="3"/>
  <c r="AF150" i="3"/>
  <c r="AF183" i="3"/>
  <c r="AF251" i="3"/>
  <c r="AF260" i="3"/>
  <c r="AF273" i="3"/>
  <c r="AF277" i="3"/>
  <c r="AF291" i="3"/>
  <c r="AF296" i="3"/>
  <c r="AF361" i="3"/>
  <c r="AF370" i="3"/>
  <c r="AF386" i="3"/>
  <c r="AF402" i="3"/>
  <c r="AF467" i="3"/>
  <c r="AF471" i="3"/>
  <c r="AF475" i="3"/>
  <c r="AF483" i="3"/>
  <c r="AF503" i="3"/>
  <c r="AF496" i="3"/>
  <c r="AF663" i="3"/>
  <c r="AF668" i="3"/>
  <c r="AF676" i="3"/>
  <c r="AF684" i="3"/>
  <c r="AF698" i="3"/>
  <c r="AF702" i="3"/>
  <c r="AF707" i="3"/>
  <c r="AF890" i="3"/>
  <c r="AF932" i="3"/>
  <c r="AF1518" i="3"/>
  <c r="AF1637" i="3"/>
  <c r="AF598" i="3"/>
  <c r="AF671" i="3"/>
  <c r="AF701" i="3"/>
  <c r="AF670" i="3"/>
  <c r="AF686" i="3"/>
  <c r="AF763" i="3"/>
  <c r="AF771" i="3"/>
  <c r="AF784" i="3"/>
  <c r="AF788" i="3"/>
  <c r="AF797" i="3"/>
  <c r="AF801" i="3"/>
  <c r="AF805" i="3"/>
  <c r="AF798" i="3"/>
  <c r="AF904" i="3"/>
  <c r="AF912" i="3"/>
  <c r="AF921" i="3"/>
  <c r="AF874" i="3"/>
  <c r="AF1047" i="3"/>
  <c r="AF1012" i="3"/>
  <c r="AF1120" i="3"/>
  <c r="AF1133" i="3"/>
  <c r="AF1137" i="3"/>
  <c r="AF1141" i="3"/>
  <c r="AF1153" i="3"/>
  <c r="AF1156" i="3"/>
  <c r="AF1164" i="3"/>
  <c r="AF1244" i="3"/>
  <c r="AF1248" i="3"/>
  <c r="AF1256" i="3"/>
  <c r="AF1260" i="3"/>
  <c r="AF1264" i="3"/>
  <c r="AF1268" i="3"/>
  <c r="AF1272" i="3"/>
  <c r="AF1276" i="3"/>
  <c r="AF1280" i="3"/>
  <c r="AF1284" i="3"/>
  <c r="AF1293" i="3"/>
  <c r="AF1296" i="3"/>
  <c r="AF1304" i="3"/>
  <c r="AF1363" i="3"/>
  <c r="AF1367" i="3"/>
  <c r="AF1375" i="3"/>
  <c r="AF1379" i="3"/>
  <c r="AF1384" i="3"/>
  <c r="AF1392" i="3"/>
  <c r="AF1400" i="3"/>
  <c r="AF1407" i="3"/>
  <c r="AF1514" i="3"/>
  <c r="AF1626" i="3"/>
  <c r="AF1660" i="3"/>
  <c r="AF1725" i="3"/>
  <c r="AF1017" i="3"/>
  <c r="AF1048" i="3"/>
  <c r="AF1132" i="3"/>
  <c r="AF1159" i="3"/>
  <c r="AF1243" i="3"/>
  <c r="AF1406" i="3"/>
  <c r="AF1509" i="3"/>
  <c r="AF1493" i="3"/>
  <c r="AF1531" i="3"/>
  <c r="AF1535" i="3"/>
  <c r="AF1610" i="3"/>
  <c r="AF1614" i="3"/>
  <c r="AF1621" i="3"/>
  <c r="AF1629" i="3"/>
  <c r="AF1646" i="3"/>
  <c r="AF1651" i="3"/>
  <c r="AF1655" i="3"/>
  <c r="AF1611" i="3"/>
  <c r="AF928" i="3"/>
  <c r="AF1024" i="3"/>
  <c r="AF1258" i="3"/>
  <c r="AF1262" i="3"/>
  <c r="AF1266" i="3"/>
  <c r="AF1290" i="3"/>
  <c r="AF1369" i="3"/>
  <c r="AF1377" i="3"/>
  <c r="AF1382" i="3"/>
  <c r="AF1390" i="3"/>
  <c r="AF1411" i="3"/>
  <c r="AF1500" i="3"/>
  <c r="AF1516" i="3"/>
  <c r="AF1777" i="3"/>
  <c r="AF2229" i="3"/>
  <c r="AF2233" i="3"/>
  <c r="AF2271" i="3"/>
  <c r="AF1850" i="3"/>
  <c r="AF1854" i="3"/>
  <c r="AF1135" i="3"/>
  <c r="AF1151" i="3"/>
  <c r="AF1167" i="3"/>
  <c r="AF1265" i="3"/>
  <c r="AF1281" i="3"/>
  <c r="AF1378" i="3"/>
  <c r="AF1385" i="3"/>
  <c r="AF1395" i="3"/>
  <c r="AF1397" i="3"/>
  <c r="AF1489" i="3"/>
  <c r="AF1499" i="3"/>
  <c r="AF1511" i="3"/>
  <c r="AF1515" i="3"/>
  <c r="AF1519" i="3"/>
  <c r="AF1527" i="3"/>
  <c r="AF1604" i="3"/>
  <c r="AF1609" i="3"/>
  <c r="AF1613" i="3"/>
  <c r="AF1624" i="3"/>
  <c r="AF1628" i="3"/>
  <c r="AF1632" i="3"/>
  <c r="AF1636" i="3"/>
  <c r="AF1640" i="3"/>
  <c r="AF1644" i="3"/>
  <c r="AF1657" i="3"/>
  <c r="AF1720" i="3"/>
  <c r="AF1728" i="3"/>
  <c r="AF1739" i="3"/>
  <c r="AF1747" i="3"/>
  <c r="AF1772" i="3"/>
  <c r="AF1858" i="3"/>
  <c r="AF1878" i="3"/>
  <c r="AF1983" i="3"/>
  <c r="AF1995" i="3"/>
  <c r="AF2007" i="3"/>
  <c r="AF2011" i="3"/>
  <c r="AF2028" i="3"/>
  <c r="AF2350" i="3"/>
  <c r="AF2354" i="3"/>
  <c r="AF2382" i="3"/>
  <c r="AF2386" i="3"/>
  <c r="AF2343" i="3"/>
  <c r="AF2143" i="3"/>
  <c r="AF2154" i="3"/>
  <c r="AF2158" i="3"/>
  <c r="AF2238" i="3"/>
  <c r="AF2242" i="3"/>
  <c r="AF2275" i="3"/>
  <c r="AF1901" i="3"/>
  <c r="AF1970" i="3"/>
  <c r="AF1977" i="3"/>
  <c r="AF1985" i="3"/>
  <c r="AF1993" i="3"/>
  <c r="AF1997" i="3"/>
  <c r="AF2009" i="3"/>
  <c r="AF2013" i="3"/>
  <c r="AF2030" i="3"/>
  <c r="AF2101" i="3"/>
  <c r="AF2109" i="3"/>
  <c r="AF2145" i="3"/>
  <c r="AF2152" i="3"/>
  <c r="AF2220" i="3"/>
  <c r="AF2240" i="3"/>
  <c r="AF2341" i="3"/>
  <c r="AF2345" i="3"/>
  <c r="AF2357" i="3"/>
  <c r="AF2361" i="3"/>
  <c r="AF2373" i="3"/>
  <c r="AF2377" i="3"/>
  <c r="AF2389" i="3"/>
  <c r="AF2393" i="3"/>
  <c r="AF2472" i="3"/>
  <c r="AF2475" i="3"/>
  <c r="AF2479" i="3"/>
  <c r="AF2494" i="3"/>
  <c r="AF2524" i="3"/>
  <c r="AF2534" i="3"/>
  <c r="AF2639" i="3"/>
  <c r="AF2643" i="3"/>
  <c r="AF2653" i="3"/>
  <c r="AF2657" i="3"/>
  <c r="AF1771" i="3"/>
  <c r="AF1853" i="3"/>
  <c r="AF1973" i="3"/>
  <c r="AF1980" i="3"/>
  <c r="AF1988" i="3"/>
  <c r="AF2004" i="3"/>
  <c r="AF2018" i="3"/>
  <c r="AF2022" i="3"/>
  <c r="AF2117" i="3"/>
  <c r="AF2129" i="3"/>
  <c r="AF2133" i="3"/>
  <c r="AF2137" i="3"/>
  <c r="AF2144" i="3"/>
  <c r="AF2147" i="3"/>
  <c r="AF2151" i="3"/>
  <c r="AF2159" i="3"/>
  <c r="AF2231" i="3"/>
  <c r="AF2236" i="3"/>
  <c r="AF2243" i="3"/>
  <c r="AF2247" i="3"/>
  <c r="AF2252" i="3"/>
  <c r="AF2256" i="3"/>
  <c r="AF2260" i="3"/>
  <c r="AF2265" i="3"/>
  <c r="AF2273" i="3"/>
  <c r="AF2223" i="3"/>
  <c r="AF2348" i="3"/>
  <c r="AF2352" i="3"/>
  <c r="AF2364" i="3"/>
  <c r="AF2368" i="3"/>
  <c r="AF2380" i="3"/>
  <c r="AF2384" i="3"/>
  <c r="AF2388" i="3"/>
  <c r="AF2396" i="3"/>
  <c r="AF2400" i="3"/>
  <c r="AF2403" i="3"/>
  <c r="AF2490" i="3"/>
  <c r="AF2496" i="3"/>
  <c r="AF2500" i="3"/>
  <c r="AF2504" i="3"/>
  <c r="AF2508" i="3"/>
  <c r="AF2512" i="3"/>
  <c r="AF2516" i="3"/>
  <c r="AF2520" i="3"/>
  <c r="AF2523" i="3"/>
  <c r="AF2527" i="3"/>
  <c r="AF2532" i="3"/>
  <c r="AF2599" i="3"/>
  <c r="AF2603" i="3"/>
  <c r="AF2607" i="3"/>
  <c r="AF2613" i="3"/>
  <c r="AF2617" i="3"/>
  <c r="AF2621" i="3"/>
  <c r="AF2625" i="3"/>
  <c r="AF2629" i="3"/>
  <c r="AF2633" i="3"/>
  <c r="AF2647" i="3"/>
  <c r="AF2651" i="3"/>
  <c r="AF1115" i="3"/>
  <c r="AF1123" i="3"/>
  <c r="AF1136" i="3"/>
  <c r="AF1144" i="3"/>
  <c r="AF1152" i="3"/>
  <c r="AF1163" i="3"/>
  <c r="AF1168" i="3"/>
  <c r="AF1271" i="3"/>
  <c r="AF1287" i="3"/>
  <c r="AF255" i="3"/>
  <c r="AF667" i="3"/>
  <c r="AF679" i="3"/>
  <c r="AF683" i="3"/>
  <c r="AF795" i="3"/>
  <c r="AF807" i="3"/>
  <c r="AF811" i="3"/>
  <c r="AF927" i="3"/>
  <c r="AF935" i="3"/>
  <c r="AF1019" i="3"/>
  <c r="AF1027" i="3"/>
  <c r="AF1131" i="3"/>
  <c r="AF1139" i="3"/>
  <c r="AF1147" i="3"/>
  <c r="AF1155" i="3"/>
  <c r="AF1171" i="3"/>
  <c r="AF1391" i="3"/>
  <c r="AF1413" i="3"/>
  <c r="AF299" i="3"/>
  <c r="AF355" i="3"/>
  <c r="AF267" i="3"/>
  <c r="AF271" i="3"/>
  <c r="AF279" i="3"/>
  <c r="AF363" i="3"/>
  <c r="AF559" i="3"/>
  <c r="AF563" i="3"/>
  <c r="AF567" i="3"/>
  <c r="AF575" i="3"/>
  <c r="AF579" i="3"/>
  <c r="AF583" i="3"/>
  <c r="AF591" i="3"/>
  <c r="AF595" i="3"/>
  <c r="AF599" i="3"/>
  <c r="AF759" i="3"/>
  <c r="AF892" i="3"/>
  <c r="AF900" i="3"/>
  <c r="AF908" i="3"/>
  <c r="AF916" i="3"/>
  <c r="AF1000" i="3"/>
  <c r="AF1008" i="3"/>
  <c r="AF1011" i="3"/>
  <c r="AF1040" i="3"/>
  <c r="AF1175" i="3"/>
  <c r="AF1261" i="3"/>
  <c r="AF1277" i="3"/>
  <c r="AF1480" i="3"/>
  <c r="AF1852" i="3"/>
  <c r="AF1865" i="3"/>
  <c r="AF1873" i="3"/>
  <c r="AF1881" i="3"/>
  <c r="AF1388" i="3"/>
  <c r="AF1404" i="3"/>
  <c r="AF1608" i="3"/>
  <c r="AF1484" i="3"/>
  <c r="AF1733" i="3"/>
  <c r="AF1741" i="3"/>
  <c r="AF1749" i="3"/>
  <c r="AF1757" i="3"/>
  <c r="AF1844" i="3"/>
  <c r="AF1900" i="3"/>
  <c r="AF2020" i="3"/>
  <c r="AF2024" i="3"/>
  <c r="AF2124" i="3"/>
  <c r="AF2128" i="3"/>
  <c r="AF2132" i="3"/>
  <c r="AF2140" i="3"/>
  <c r="AF1860" i="3"/>
  <c r="AF1868" i="3"/>
  <c r="AF1876" i="3"/>
  <c r="AF1884" i="3"/>
  <c r="AF1889" i="3"/>
  <c r="AF1897" i="3"/>
  <c r="AF2000" i="3"/>
  <c r="AF2156" i="3"/>
  <c r="AF2224" i="3"/>
  <c r="AF1768" i="3"/>
  <c r="AF1841" i="3"/>
  <c r="AF1892" i="3"/>
  <c r="AF2016" i="3"/>
  <c r="AF2032" i="3"/>
  <c r="AF2104" i="3"/>
  <c r="AF2112" i="3"/>
  <c r="AF901" i="2"/>
  <c r="AF905" i="2"/>
  <c r="AF1782" i="2"/>
  <c r="AF1786" i="2"/>
  <c r="AF2304" i="2"/>
  <c r="AF2324" i="2"/>
  <c r="AF2524" i="2"/>
  <c r="AF3119" i="2"/>
  <c r="AF1760" i="2"/>
  <c r="AF1764" i="2"/>
  <c r="AF1201" i="2"/>
  <c r="AF1315" i="2"/>
  <c r="AF1319" i="2"/>
  <c r="AF1323" i="2"/>
  <c r="AF1327" i="2"/>
  <c r="AF1344" i="2"/>
  <c r="AF1477" i="2"/>
  <c r="AF1481" i="2"/>
  <c r="AF1585" i="2"/>
  <c r="AF1589" i="2"/>
  <c r="AF1618" i="2"/>
  <c r="AF2987" i="2"/>
  <c r="AF304" i="2"/>
  <c r="AF802" i="2"/>
  <c r="AF1045" i="2"/>
  <c r="AF1445" i="2"/>
  <c r="AF516" i="2"/>
  <c r="AF1451" i="2"/>
  <c r="AF2158" i="2"/>
  <c r="AF2734" i="2"/>
  <c r="AF303" i="2"/>
  <c r="AF341" i="2"/>
  <c r="AF345" i="2"/>
  <c r="AF349" i="2"/>
  <c r="AF353" i="2"/>
  <c r="AF793" i="2"/>
  <c r="AF883" i="2"/>
  <c r="AF1600" i="2"/>
  <c r="AF1614" i="2"/>
  <c r="AF1728" i="2"/>
  <c r="AF1755" i="2"/>
  <c r="AF1759" i="2"/>
  <c r="AF1885" i="2"/>
  <c r="AF1889" i="2"/>
  <c r="AF1893" i="2"/>
  <c r="AF2010" i="2"/>
  <c r="AF2478" i="2"/>
  <c r="AF2482" i="2"/>
  <c r="AF2490" i="2"/>
  <c r="AF2498" i="2"/>
  <c r="AF2518" i="2"/>
  <c r="AF2520" i="2"/>
  <c r="AF2777" i="2"/>
  <c r="AF2781" i="2"/>
  <c r="AF2785" i="2"/>
  <c r="AF2970" i="2"/>
  <c r="AF2974" i="2"/>
  <c r="AF2980" i="2"/>
  <c r="AF151" i="2"/>
  <c r="AF1877" i="2"/>
  <c r="AF1881" i="2"/>
  <c r="AF1927" i="2"/>
  <c r="AF2458" i="2"/>
  <c r="AF2462" i="2"/>
  <c r="AF2466" i="2"/>
  <c r="AF2470" i="2"/>
  <c r="AF2474" i="2"/>
  <c r="AF2598" i="2"/>
  <c r="J11" i="4"/>
  <c r="E11" i="4" s="1"/>
  <c r="AF3026" i="2"/>
  <c r="AF3088" i="2"/>
  <c r="AF3094" i="2"/>
  <c r="AF3200" i="2"/>
  <c r="AF2463" i="2"/>
  <c r="AF2479" i="2"/>
  <c r="AF2501" i="2"/>
  <c r="AF138" i="2"/>
  <c r="AF192" i="2"/>
  <c r="AF364" i="2"/>
  <c r="AF392" i="2"/>
  <c r="AF400" i="2"/>
  <c r="AF404" i="2"/>
  <c r="AF2453" i="2"/>
  <c r="AF3098" i="2"/>
  <c r="AF3102" i="2"/>
  <c r="AF3108" i="2"/>
  <c r="AF3110" i="2"/>
  <c r="AF3134" i="2"/>
  <c r="AF3298" i="2"/>
  <c r="AF3302" i="2"/>
  <c r="AF3306" i="2"/>
  <c r="AF306" i="2"/>
  <c r="AF334" i="2"/>
  <c r="AF338" i="2"/>
  <c r="AF372" i="2"/>
  <c r="AF396" i="2"/>
  <c r="AF124" i="2"/>
  <c r="AF154" i="2"/>
  <c r="AF166" i="2"/>
  <c r="AF170" i="2"/>
  <c r="AF324" i="2"/>
  <c r="AF408" i="2"/>
  <c r="AF537" i="2"/>
  <c r="AF541" i="2"/>
  <c r="AF603" i="2"/>
  <c r="AF709" i="2"/>
  <c r="AF733" i="2"/>
  <c r="AF735" i="2"/>
  <c r="AF751" i="2"/>
  <c r="AF761" i="2"/>
  <c r="AF765" i="2"/>
  <c r="AF801" i="2"/>
  <c r="AF1736" i="2"/>
  <c r="AF1744" i="2"/>
  <c r="AF1770" i="2"/>
  <c r="AF1774" i="2"/>
  <c r="AF1778" i="2"/>
  <c r="AF2878" i="2"/>
  <c r="AF3024" i="2"/>
  <c r="AF3314" i="2"/>
  <c r="AF3322" i="2"/>
  <c r="AF3326" i="2"/>
  <c r="AF3330" i="2"/>
  <c r="AF3334" i="2"/>
  <c r="J12" i="4"/>
  <c r="E12" i="4" s="1"/>
  <c r="J8" i="4"/>
  <c r="E8" i="4" s="1"/>
  <c r="I11" i="4"/>
  <c r="J9" i="4"/>
  <c r="E9" i="4" s="1"/>
  <c r="I12" i="4"/>
  <c r="AF885" i="2"/>
  <c r="AF889" i="2"/>
  <c r="AF909" i="2"/>
  <c r="AF913" i="2"/>
  <c r="AF933" i="2"/>
  <c r="AF3123" i="2"/>
  <c r="AF3127" i="2"/>
  <c r="AF1347" i="2"/>
  <c r="AF2030" i="2"/>
  <c r="AF2171" i="2"/>
  <c r="AF2175" i="2"/>
  <c r="AF2179" i="2"/>
  <c r="AF2174" i="2"/>
  <c r="AF2486" i="2"/>
  <c r="AF2500" i="2"/>
  <c r="AF2607" i="2"/>
  <c r="AF2627" i="2"/>
  <c r="AF2631" i="2"/>
  <c r="AF2635" i="2"/>
  <c r="AF333" i="2"/>
  <c r="AF108" i="2"/>
  <c r="AF118" i="2"/>
  <c r="AF122" i="2"/>
  <c r="AF126" i="2"/>
  <c r="AF202" i="2"/>
  <c r="AF604" i="2"/>
  <c r="AF741" i="2"/>
  <c r="AF753" i="2"/>
  <c r="AF771" i="2"/>
  <c r="AF781" i="2"/>
  <c r="AF796" i="2"/>
  <c r="AF888" i="2"/>
  <c r="AF892" i="2"/>
  <c r="AF896" i="2"/>
  <c r="AF899" i="2"/>
  <c r="AF903" i="2"/>
  <c r="AF907" i="2"/>
  <c r="AF912" i="2"/>
  <c r="AF919" i="2"/>
  <c r="AF923" i="2"/>
  <c r="AF927" i="2"/>
  <c r="AF931" i="2"/>
  <c r="AF941" i="2"/>
  <c r="AF880" i="2"/>
  <c r="AF1309" i="2"/>
  <c r="AF1361" i="2"/>
  <c r="AF1367" i="2"/>
  <c r="AF2764" i="2"/>
  <c r="AF157" i="2"/>
  <c r="AF574" i="2"/>
  <c r="AF177" i="2"/>
  <c r="AF179" i="2"/>
  <c r="AF187" i="2"/>
  <c r="AF568" i="2"/>
  <c r="AF581" i="2"/>
  <c r="AF1479" i="2"/>
  <c r="AF1573" i="2"/>
  <c r="AF1583" i="2"/>
  <c r="AF1587" i="2"/>
  <c r="AF1591" i="2"/>
  <c r="AF1595" i="2"/>
  <c r="AF1627" i="2"/>
  <c r="AF2215" i="2"/>
  <c r="AF2600" i="2"/>
  <c r="AF137" i="2"/>
  <c r="AF181" i="2"/>
  <c r="AF2014" i="2"/>
  <c r="AF2507" i="2"/>
  <c r="AF2511" i="2"/>
  <c r="AF2909" i="2"/>
  <c r="AF3235" i="2"/>
  <c r="AF133" i="2"/>
  <c r="AF189" i="2"/>
  <c r="AF343" i="2"/>
  <c r="AF361" i="2"/>
  <c r="AF369" i="2"/>
  <c r="AF576" i="2"/>
  <c r="AF582" i="2"/>
  <c r="AF706" i="2"/>
  <c r="AF714" i="2"/>
  <c r="AF722" i="2"/>
  <c r="AF726" i="2"/>
  <c r="AF730" i="2"/>
  <c r="AF744" i="2"/>
  <c r="AF748" i="2"/>
  <c r="AF790" i="2"/>
  <c r="AF794" i="2"/>
  <c r="AF798" i="2"/>
  <c r="AF886" i="2"/>
  <c r="AF890" i="2"/>
  <c r="AF894" i="2"/>
  <c r="AF910" i="2"/>
  <c r="AF917" i="2"/>
  <c r="AF921" i="2"/>
  <c r="AF925" i="2"/>
  <c r="AF929" i="2"/>
  <c r="AF943" i="2"/>
  <c r="AF1738" i="2"/>
  <c r="AF1742" i="2"/>
  <c r="AF1746" i="2"/>
  <c r="AF1925" i="2"/>
  <c r="AF2031" i="2"/>
  <c r="AF2035" i="2"/>
  <c r="AF2041" i="2"/>
  <c r="AF2322" i="2"/>
  <c r="AF2332" i="2"/>
  <c r="AF2359" i="2"/>
  <c r="AF2481" i="2"/>
  <c r="AF2497" i="2"/>
  <c r="AF2523" i="2"/>
  <c r="AF2637" i="2"/>
  <c r="AF2645" i="2"/>
  <c r="AF2661" i="2"/>
  <c r="AF2732" i="2"/>
  <c r="AF2742" i="2"/>
  <c r="AF2750" i="2"/>
  <c r="AF2754" i="2"/>
  <c r="AF2859" i="2"/>
  <c r="AF2863" i="2"/>
  <c r="AF3194" i="2"/>
  <c r="AF3202" i="2"/>
  <c r="AF3210" i="2"/>
  <c r="I8" i="4"/>
  <c r="I9" i="4"/>
  <c r="AF325" i="2"/>
  <c r="AF329" i="2"/>
  <c r="AF362" i="2"/>
  <c r="AF596" i="2"/>
  <c r="AF1165" i="2"/>
  <c r="AF1182" i="2"/>
  <c r="AF1186" i="2"/>
  <c r="AF1190" i="2"/>
  <c r="AF1194" i="2"/>
  <c r="AF1197" i="2"/>
  <c r="AF1202" i="2"/>
  <c r="AF1206" i="2"/>
  <c r="AF1210" i="2"/>
  <c r="AF1215" i="2"/>
  <c r="AF1219" i="2"/>
  <c r="AF1227" i="2"/>
  <c r="AF1231" i="2"/>
  <c r="AF1351" i="2"/>
  <c r="AF1355" i="2"/>
  <c r="AF1369" i="2"/>
  <c r="AF1452" i="2"/>
  <c r="AF1464" i="2"/>
  <c r="AF1478" i="2"/>
  <c r="AF1487" i="2"/>
  <c r="AF1499" i="2"/>
  <c r="AF1576" i="2"/>
  <c r="AF1582" i="2"/>
  <c r="AF2198" i="2"/>
  <c r="AF2212" i="2"/>
  <c r="AF2228" i="2"/>
  <c r="AF2911" i="2"/>
  <c r="AF3083" i="2"/>
  <c r="AF3115" i="2"/>
  <c r="AF3117" i="2"/>
  <c r="AF3216" i="2"/>
  <c r="AF3220" i="2"/>
  <c r="AF3224" i="2"/>
  <c r="AF3228" i="2"/>
  <c r="AF3232" i="2"/>
  <c r="AF3287" i="2"/>
  <c r="AF3291" i="2"/>
  <c r="AF3301" i="2"/>
  <c r="AF3305" i="2"/>
  <c r="AF3317" i="2"/>
  <c r="AF1164" i="2"/>
  <c r="AF1363" i="2"/>
  <c r="AF1713" i="2"/>
  <c r="AF1725" i="2"/>
  <c r="AF1860" i="2"/>
  <c r="AF1866" i="2"/>
  <c r="AF2202" i="2"/>
  <c r="AF2208" i="2"/>
  <c r="AF2346" i="2"/>
  <c r="AF2350" i="2"/>
  <c r="AF2879" i="2"/>
  <c r="AF2883" i="2"/>
  <c r="AF2891" i="2"/>
  <c r="AF2907" i="2"/>
  <c r="AF3087" i="2"/>
  <c r="AF3091" i="2"/>
  <c r="AF3107" i="2"/>
  <c r="AF153" i="2"/>
  <c r="AF169" i="2"/>
  <c r="AF173" i="2"/>
  <c r="AF511" i="2"/>
  <c r="AF519" i="2"/>
  <c r="AF523" i="2"/>
  <c r="AF527" i="2"/>
  <c r="AF579" i="2"/>
  <c r="AF590" i="2"/>
  <c r="AF594" i="2"/>
  <c r="AF514" i="2"/>
  <c r="AF558" i="2"/>
  <c r="AF738" i="2"/>
  <c r="AF1184" i="2"/>
  <c r="AF1225" i="2"/>
  <c r="AF1350" i="2"/>
  <c r="AF1343" i="2"/>
  <c r="AF1458" i="2"/>
  <c r="AF1466" i="2"/>
  <c r="AF1739" i="2"/>
  <c r="AF1743" i="2"/>
  <c r="AF1751" i="2"/>
  <c r="AF1773" i="2"/>
  <c r="AF1777" i="2"/>
  <c r="AF1898" i="2"/>
  <c r="AF2029" i="2"/>
  <c r="AF2033" i="2"/>
  <c r="AF2039" i="2"/>
  <c r="AF2043" i="2"/>
  <c r="AF2047" i="2"/>
  <c r="AF2051" i="2"/>
  <c r="AF2055" i="2"/>
  <c r="AF2059" i="2"/>
  <c r="AF2079" i="2"/>
  <c r="AF2159" i="2"/>
  <c r="AF2353" i="2"/>
  <c r="AF2611" i="2"/>
  <c r="AF2639" i="2"/>
  <c r="AF2643" i="2"/>
  <c r="AF2647" i="2"/>
  <c r="AF2651" i="2"/>
  <c r="AF2655" i="2"/>
  <c r="AF2659" i="2"/>
  <c r="AF2874" i="2"/>
  <c r="AF2895" i="2"/>
  <c r="AF2988" i="2"/>
  <c r="AF2992" i="2"/>
  <c r="AF3003" i="2"/>
  <c r="AF3007" i="2"/>
  <c r="AF3011" i="2"/>
  <c r="AF3015" i="2"/>
  <c r="AF3019" i="2"/>
  <c r="AF3023" i="2"/>
  <c r="AF197" i="2"/>
  <c r="AF121" i="2"/>
  <c r="AF389" i="2"/>
  <c r="AF530" i="2"/>
  <c r="AF548" i="2"/>
  <c r="AF556" i="2"/>
  <c r="AF564" i="2"/>
  <c r="AF593" i="2"/>
  <c r="AF713" i="2"/>
  <c r="AF1594" i="2"/>
  <c r="AF1617" i="2"/>
  <c r="AF2670" i="2"/>
  <c r="AF914" i="2"/>
  <c r="AF936" i="2"/>
  <c r="AF1033" i="2"/>
  <c r="AF1041" i="2"/>
  <c r="AF1057" i="2"/>
  <c r="AF1061" i="2"/>
  <c r="AF1214" i="2"/>
  <c r="AF1317" i="2"/>
  <c r="AF1325" i="2"/>
  <c r="AF1337" i="2"/>
  <c r="AF1348" i="2"/>
  <c r="AF1480" i="2"/>
  <c r="AF1492" i="2"/>
  <c r="AF1504" i="2"/>
  <c r="AF2052" i="2"/>
  <c r="AF2060" i="2"/>
  <c r="AF2068" i="2"/>
  <c r="AF2076" i="2"/>
  <c r="AF2305" i="2"/>
  <c r="AF2321" i="2"/>
  <c r="AF2325" i="2"/>
  <c r="AF115" i="2"/>
  <c r="AF119" i="2"/>
  <c r="AF123" i="2"/>
  <c r="AF178" i="2"/>
  <c r="AF180" i="2"/>
  <c r="AF305" i="2"/>
  <c r="AF381" i="2"/>
  <c r="AF391" i="2"/>
  <c r="AF533" i="2"/>
  <c r="AF758" i="2"/>
  <c r="AF946" i="2"/>
  <c r="AF1029" i="2"/>
  <c r="AF1037" i="2"/>
  <c r="AF1053" i="2"/>
  <c r="AF1313" i="2"/>
  <c r="AF1321" i="2"/>
  <c r="AF113" i="2"/>
  <c r="AF131" i="2"/>
  <c r="AF135" i="2"/>
  <c r="AF139" i="2"/>
  <c r="AF145" i="2"/>
  <c r="AF152" i="2"/>
  <c r="AF164" i="2"/>
  <c r="AF168" i="2"/>
  <c r="AF172" i="2"/>
  <c r="AF182" i="2"/>
  <c r="AF190" i="2"/>
  <c r="AF193" i="2"/>
  <c r="AF199" i="2"/>
  <c r="AF112" i="2"/>
  <c r="AF185" i="2"/>
  <c r="AF336" i="2"/>
  <c r="AF340" i="2"/>
  <c r="AF356" i="2"/>
  <c r="AF366" i="2"/>
  <c r="AF393" i="2"/>
  <c r="AF398" i="2"/>
  <c r="AF513" i="2"/>
  <c r="AF517" i="2"/>
  <c r="AF532" i="2"/>
  <c r="AF562" i="2"/>
  <c r="AF584" i="2"/>
  <c r="AF1171" i="2"/>
  <c r="AF1175" i="2"/>
  <c r="AF1179" i="2"/>
  <c r="AF1200" i="2"/>
  <c r="AF1204" i="2"/>
  <c r="AF1208" i="2"/>
  <c r="AF1212" i="2"/>
  <c r="AF1217" i="2"/>
  <c r="AF1615" i="2"/>
  <c r="AF1619" i="2"/>
  <c r="AF1865" i="2"/>
  <c r="AF1932" i="2"/>
  <c r="AF2791" i="2"/>
  <c r="AF2882" i="2"/>
  <c r="AF144" i="2"/>
  <c r="AF934" i="2"/>
  <c r="AF938" i="2"/>
  <c r="AF948" i="2"/>
  <c r="AF1473" i="2"/>
  <c r="AF2906" i="2"/>
  <c r="AF3133" i="2"/>
  <c r="AF3297" i="2"/>
  <c r="AF1750" i="2"/>
  <c r="AF1772" i="2"/>
  <c r="AF1776" i="2"/>
  <c r="AF1780" i="2"/>
  <c r="AF1917" i="2"/>
  <c r="AF2015" i="2"/>
  <c r="AF2022" i="2"/>
  <c r="AF2026" i="2"/>
  <c r="AF2062" i="2"/>
  <c r="AF2195" i="2"/>
  <c r="AF2205" i="2"/>
  <c r="AF2217" i="2"/>
  <c r="AF2331" i="2"/>
  <c r="AF2345" i="2"/>
  <c r="AF2468" i="2"/>
  <c r="AF2472" i="2"/>
  <c r="AF2476" i="2"/>
  <c r="AF2496" i="2"/>
  <c r="AF2640" i="2"/>
  <c r="AF2644" i="2"/>
  <c r="AF2648" i="2"/>
  <c r="AF2652" i="2"/>
  <c r="AF2656" i="2"/>
  <c r="AF2660" i="2"/>
  <c r="AF2763" i="2"/>
  <c r="AF2789" i="2"/>
  <c r="AF2794" i="2"/>
  <c r="AF2898" i="2"/>
  <c r="AF2904" i="2"/>
  <c r="AF2972" i="2"/>
  <c r="AF2982" i="2"/>
  <c r="AF3005" i="2"/>
  <c r="AF3096" i="2"/>
  <c r="AF3195" i="2"/>
  <c r="AF3199" i="2"/>
  <c r="AF3203" i="2"/>
  <c r="AF3207" i="2"/>
  <c r="AF3211" i="2"/>
  <c r="AF3218" i="2"/>
  <c r="AF3222" i="2"/>
  <c r="AF3226" i="2"/>
  <c r="AF3230" i="2"/>
  <c r="AF3311" i="2"/>
  <c r="AF745" i="2"/>
  <c r="AF749" i="2"/>
  <c r="AF757" i="2"/>
  <c r="AF762" i="2"/>
  <c r="AF766" i="2"/>
  <c r="AF773" i="2"/>
  <c r="AF725" i="2"/>
  <c r="AF911" i="2"/>
  <c r="AF944" i="2"/>
  <c r="AF1025" i="2"/>
  <c r="AF1031" i="2"/>
  <c r="AF1039" i="2"/>
  <c r="AF1051" i="2"/>
  <c r="AF1055" i="2"/>
  <c r="AF1059" i="2"/>
  <c r="AF1220" i="2"/>
  <c r="AF1311" i="2"/>
  <c r="AF1339" i="2"/>
  <c r="AF1360" i="2"/>
  <c r="AF1443" i="2"/>
  <c r="AF1461" i="2"/>
  <c r="AF1465" i="2"/>
  <c r="AF1469" i="2"/>
  <c r="AF1604" i="2"/>
  <c r="AF1630" i="2"/>
  <c r="AF1867" i="2"/>
  <c r="AF1871" i="2"/>
  <c r="AF1875" i="2"/>
  <c r="AF1878" i="2"/>
  <c r="AF1882" i="2"/>
  <c r="AF1886" i="2"/>
  <c r="AF1890" i="2"/>
  <c r="AF1894" i="2"/>
  <c r="AF1907" i="2"/>
  <c r="AF1913" i="2"/>
  <c r="AF1934" i="2"/>
  <c r="AF2046" i="2"/>
  <c r="AF2054" i="2"/>
  <c r="AF2066" i="2"/>
  <c r="AF2070" i="2"/>
  <c r="AF2184" i="2"/>
  <c r="AF2197" i="2"/>
  <c r="AF2303" i="2"/>
  <c r="AF2315" i="2"/>
  <c r="AF2319" i="2"/>
  <c r="AF2494" i="2"/>
  <c r="AF2508" i="2"/>
  <c r="AF2483" i="2"/>
  <c r="AF2487" i="2"/>
  <c r="AF2491" i="2"/>
  <c r="AF2664" i="2"/>
  <c r="AF2668" i="2"/>
  <c r="AF2779" i="2"/>
  <c r="AF2783" i="2"/>
  <c r="AF2902" i="2"/>
  <c r="AF2986" i="2"/>
  <c r="AF2996" i="2"/>
  <c r="AF3009" i="2"/>
  <c r="AF3013" i="2"/>
  <c r="AF3017" i="2"/>
  <c r="AF3106" i="2"/>
  <c r="AF3095" i="2"/>
  <c r="AF3099" i="2"/>
  <c r="AF3103" i="2"/>
  <c r="AF3191" i="2"/>
  <c r="AF3206" i="2"/>
  <c r="AF3288" i="2"/>
  <c r="AF3315" i="2"/>
  <c r="AF3319" i="2"/>
  <c r="AF3323" i="2"/>
  <c r="AF3327" i="2"/>
  <c r="AF3331" i="2"/>
  <c r="AF3335" i="2"/>
  <c r="AF1732" i="2"/>
  <c r="AF1756" i="2"/>
  <c r="AF125" i="2"/>
  <c r="AF158" i="2"/>
  <c r="AF167" i="2"/>
  <c r="AF198" i="2"/>
  <c r="AF134" i="2"/>
  <c r="AF174" i="2"/>
  <c r="AF176" i="2"/>
  <c r="AF314" i="2"/>
  <c r="AF318" i="2"/>
  <c r="AF322" i="2"/>
  <c r="AF331" i="2"/>
  <c r="AF335" i="2"/>
  <c r="AF339" i="2"/>
  <c r="AF368" i="2"/>
  <c r="AF397" i="2"/>
  <c r="AF401" i="2"/>
  <c r="AF352" i="2"/>
  <c r="AF394" i="2"/>
  <c r="AF536" i="2"/>
  <c r="AF544" i="2"/>
  <c r="AF577" i="2"/>
  <c r="AF528" i="2"/>
  <c r="AF721" i="2"/>
  <c r="AF732" i="2"/>
  <c r="AF786" i="2"/>
  <c r="AF900" i="2"/>
  <c r="AF1066" i="2"/>
  <c r="AF1071" i="2"/>
  <c r="AF1075" i="2"/>
  <c r="AF1082" i="2"/>
  <c r="AF1085" i="2"/>
  <c r="AF1090" i="2"/>
  <c r="AF1189" i="2"/>
  <c r="AF1193" i="2"/>
  <c r="AF1226" i="2"/>
  <c r="AF1320" i="2"/>
  <c r="AF1324" i="2"/>
  <c r="AF1336" i="2"/>
  <c r="AF1372" i="2"/>
  <c r="AF1486" i="2"/>
  <c r="AF1603" i="2"/>
  <c r="AF1611" i="2"/>
  <c r="AF1624" i="2"/>
  <c r="AF1735" i="2"/>
  <c r="AF1763" i="2"/>
  <c r="AF1767" i="2"/>
  <c r="AF1785" i="2"/>
  <c r="AF2354" i="2"/>
  <c r="AF2358" i="2"/>
  <c r="AF2366" i="2"/>
  <c r="AF2370" i="2"/>
  <c r="AF141" i="2"/>
  <c r="AF311" i="2"/>
  <c r="AF317" i="2"/>
  <c r="AF321" i="2"/>
  <c r="AF375" i="2"/>
  <c r="AF539" i="2"/>
  <c r="AF546" i="2"/>
  <c r="AF1079" i="2"/>
  <c r="AF1188" i="2"/>
  <c r="AF1192" i="2"/>
  <c r="AF1196" i="2"/>
  <c r="AF1221" i="2"/>
  <c r="AF1454" i="2"/>
  <c r="AF1497" i="2"/>
  <c r="AF1747" i="2"/>
  <c r="AF1924" i="2"/>
  <c r="AF2170" i="2"/>
  <c r="AF2178" i="2"/>
  <c r="AF106" i="2"/>
  <c r="AF367" i="2"/>
  <c r="AF109" i="2"/>
  <c r="AF140" i="2"/>
  <c r="AF146" i="2"/>
  <c r="AF160" i="2"/>
  <c r="AF191" i="2"/>
  <c r="AF200" i="2"/>
  <c r="AF320" i="2"/>
  <c r="AF385" i="2"/>
  <c r="AF337" i="2"/>
  <c r="AF531" i="2"/>
  <c r="AF542" i="2"/>
  <c r="AF545" i="2"/>
  <c r="AF549" i="2"/>
  <c r="AF553" i="2"/>
  <c r="AF557" i="2"/>
  <c r="AF561" i="2"/>
  <c r="AF565" i="2"/>
  <c r="AF571" i="2"/>
  <c r="AF710" i="2"/>
  <c r="AF736" i="2"/>
  <c r="AF945" i="2"/>
  <c r="AF893" i="2"/>
  <c r="AF897" i="2"/>
  <c r="AF916" i="2"/>
  <c r="AF920" i="2"/>
  <c r="AF924" i="2"/>
  <c r="AF1042" i="2"/>
  <c r="AF1046" i="2"/>
  <c r="AF1064" i="2"/>
  <c r="AF1069" i="2"/>
  <c r="AF1073" i="2"/>
  <c r="AF1078" i="2"/>
  <c r="AF1081" i="2"/>
  <c r="AF1083" i="2"/>
  <c r="AF1322" i="2"/>
  <c r="AF1326" i="2"/>
  <c r="AF1349" i="2"/>
  <c r="AF1356" i="2"/>
  <c r="AF1370" i="2"/>
  <c r="AF1453" i="2"/>
  <c r="AF1474" i="2"/>
  <c r="AF1484" i="2"/>
  <c r="AF1488" i="2"/>
  <c r="AF1491" i="2"/>
  <c r="AF1495" i="2"/>
  <c r="AF1500" i="2"/>
  <c r="AF1503" i="2"/>
  <c r="AF1508" i="2"/>
  <c r="AF1933" i="2"/>
  <c r="AF2050" i="2"/>
  <c r="AF747" i="2"/>
  <c r="AF769" i="2"/>
  <c r="AF782" i="2"/>
  <c r="AF750" i="2"/>
  <c r="AF800" i="2"/>
  <c r="AF884" i="2"/>
  <c r="AF891" i="2"/>
  <c r="AF902" i="2"/>
  <c r="AF918" i="2"/>
  <c r="AF922" i="2"/>
  <c r="AF926" i="2"/>
  <c r="AF947" i="2"/>
  <c r="AF949" i="2"/>
  <c r="AF942" i="2"/>
  <c r="AF1030" i="2"/>
  <c r="AF1034" i="2"/>
  <c r="AF1038" i="2"/>
  <c r="AF1054" i="2"/>
  <c r="AF1058" i="2"/>
  <c r="AF1067" i="2"/>
  <c r="AF1077" i="2"/>
  <c r="AF1086" i="2"/>
  <c r="AF1049" i="2"/>
  <c r="AF1187" i="2"/>
  <c r="AF1191" i="2"/>
  <c r="AF1211" i="2"/>
  <c r="AF1306" i="2"/>
  <c r="AF1310" i="2"/>
  <c r="AF1338" i="2"/>
  <c r="AF1362" i="2"/>
  <c r="AF1368" i="2"/>
  <c r="AF1371" i="2"/>
  <c r="AF1307" i="2"/>
  <c r="AF1455" i="2"/>
  <c r="AF1459" i="2"/>
  <c r="AF1467" i="2"/>
  <c r="AF1471" i="2"/>
  <c r="AF1493" i="2"/>
  <c r="AF1506" i="2"/>
  <c r="AF1572" i="2"/>
  <c r="AF1599" i="2"/>
  <c r="AF1602" i="2"/>
  <c r="AF1610" i="2"/>
  <c r="AF1740" i="2"/>
  <c r="AF1869" i="2"/>
  <c r="AF1873" i="2"/>
  <c r="AF1909" i="2"/>
  <c r="AF1918" i="2"/>
  <c r="AF1900" i="2"/>
  <c r="AF2049" i="2"/>
  <c r="AF2057" i="2"/>
  <c r="AF2073" i="2"/>
  <c r="AF2058" i="2"/>
  <c r="AF2160" i="2"/>
  <c r="AF2173" i="2"/>
  <c r="AF2181" i="2"/>
  <c r="AF2194" i="2"/>
  <c r="AF2211" i="2"/>
  <c r="AF2227" i="2"/>
  <c r="AF2465" i="2"/>
  <c r="AF2493" i="2"/>
  <c r="AF2871" i="2"/>
  <c r="AF2880" i="2"/>
  <c r="J7" i="4"/>
  <c r="E7" i="4" s="1"/>
  <c r="AF1593" i="2"/>
  <c r="AF1597" i="2"/>
  <c r="AF1601" i="2"/>
  <c r="AF1620" i="2"/>
  <c r="AF1749" i="2"/>
  <c r="AF1752" i="2"/>
  <c r="AF1761" i="2"/>
  <c r="AF1783" i="2"/>
  <c r="AF1787" i="2"/>
  <c r="AF1868" i="2"/>
  <c r="AF1872" i="2"/>
  <c r="AF1876" i="2"/>
  <c r="AF1914" i="2"/>
  <c r="AF1931" i="2"/>
  <c r="AF2012" i="2"/>
  <c r="AF2044" i="2"/>
  <c r="AF2327" i="2"/>
  <c r="AF2333" i="2"/>
  <c r="AF2338" i="2"/>
  <c r="AF2348" i="2"/>
  <c r="AF2356" i="2"/>
  <c r="AF2360" i="2"/>
  <c r="AF2362" i="2"/>
  <c r="AF2601" i="2"/>
  <c r="AF2067" i="2"/>
  <c r="AF2071" i="2"/>
  <c r="AF2075" i="2"/>
  <c r="AF2028" i="2"/>
  <c r="AF2032" i="2"/>
  <c r="AF2042" i="2"/>
  <c r="AF2162" i="2"/>
  <c r="AF2166" i="2"/>
  <c r="AF2221" i="2"/>
  <c r="AF2229" i="2"/>
  <c r="AF2192" i="2"/>
  <c r="AF2467" i="2"/>
  <c r="AF2471" i="2"/>
  <c r="AF2755" i="2"/>
  <c r="AF3204" i="2"/>
  <c r="AF3208" i="2"/>
  <c r="AF3213" i="2"/>
  <c r="AF3215" i="2"/>
  <c r="AF3219" i="2"/>
  <c r="AF3223" i="2"/>
  <c r="AF3227" i="2"/>
  <c r="AF3231" i="2"/>
  <c r="AF3236" i="2"/>
  <c r="AF3295" i="2"/>
  <c r="AF3310" i="2"/>
  <c r="I10" i="4"/>
  <c r="AF2665" i="2"/>
  <c r="AF2735" i="2"/>
  <c r="AF2746" i="2"/>
  <c r="AF2768" i="2"/>
  <c r="AF2772" i="2"/>
  <c r="AF2776" i="2"/>
  <c r="AF2862" i="2"/>
  <c r="AF2888" i="2"/>
  <c r="AF3010" i="2"/>
  <c r="J10" i="4"/>
  <c r="E10" i="4" s="1"/>
  <c r="AF2506" i="2"/>
  <c r="AF2510" i="2"/>
  <c r="AF2514" i="2"/>
  <c r="AF2515" i="2"/>
  <c r="AF2521" i="2"/>
  <c r="AF2525" i="2"/>
  <c r="AF2603" i="2"/>
  <c r="AF2614" i="2"/>
  <c r="AF2618" i="2"/>
  <c r="AF2622" i="2"/>
  <c r="AF2626" i="2"/>
  <c r="AF2788" i="2"/>
  <c r="AF2886" i="2"/>
  <c r="AF2910" i="2"/>
  <c r="AF2971" i="2"/>
  <c r="AF2975" i="2"/>
  <c r="AF2990" i="2"/>
  <c r="AF2999" i="2"/>
  <c r="AF3004" i="2"/>
  <c r="AF3086" i="2"/>
  <c r="AF3125" i="2"/>
  <c r="AF3136" i="2"/>
  <c r="I7" i="4"/>
  <c r="AF2074" i="2"/>
  <c r="AF2230" i="2"/>
  <c r="AF2182" i="2"/>
  <c r="AF2306" i="2"/>
  <c r="AF2310" i="2"/>
  <c r="AF2318" i="2"/>
  <c r="AF2326" i="2"/>
  <c r="AF2341" i="2"/>
  <c r="AF2347" i="2"/>
  <c r="AF2351" i="2"/>
  <c r="AF2369" i="2"/>
  <c r="AF2456" i="2"/>
  <c r="AF2460" i="2"/>
  <c r="AF2488" i="2"/>
  <c r="AF2499" i="2"/>
  <c r="AF2502" i="2"/>
  <c r="AF2509" i="2"/>
  <c r="AF2513" i="2"/>
  <c r="AF2516" i="2"/>
  <c r="AF2522" i="2"/>
  <c r="AF2455" i="2"/>
  <c r="AF2459" i="2"/>
  <c r="AF2597" i="2"/>
  <c r="AF2602" i="2"/>
  <c r="AF2610" i="2"/>
  <c r="AF2613" i="2"/>
  <c r="AF2625" i="2"/>
  <c r="AF2629" i="2"/>
  <c r="AF2633" i="2"/>
  <c r="AF2638" i="2"/>
  <c r="AF2642" i="2"/>
  <c r="AF2646" i="2"/>
  <c r="AF2650" i="2"/>
  <c r="AF2654" i="2"/>
  <c r="AF2658" i="2"/>
  <c r="AF2663" i="2"/>
  <c r="AF2671" i="2"/>
  <c r="AF2641" i="2"/>
  <c r="AF2649" i="2"/>
  <c r="AF2653" i="2"/>
  <c r="AF2737" i="2"/>
  <c r="AF2748" i="2"/>
  <c r="AF2761" i="2"/>
  <c r="AF2770" i="2"/>
  <c r="AF2774" i="2"/>
  <c r="AF2778" i="2"/>
  <c r="AF2787" i="2"/>
  <c r="AF2864" i="2"/>
  <c r="AF2877" i="2"/>
  <c r="AF2894" i="2"/>
  <c r="AF2858" i="2"/>
  <c r="AF2899" i="2"/>
  <c r="AF2985" i="2"/>
  <c r="AF2993" i="2"/>
  <c r="AF2998" i="2"/>
  <c r="AF3008" i="2"/>
  <c r="AF3016" i="2"/>
  <c r="AF3020" i="2"/>
  <c r="AF3084" i="2"/>
  <c r="AF3131" i="2"/>
  <c r="AF3197" i="2"/>
  <c r="AF3201" i="2"/>
  <c r="AF3198" i="2"/>
  <c r="AF3214" i="2"/>
  <c r="AF3299" i="2"/>
  <c r="AF3303" i="2"/>
  <c r="AF3316" i="2"/>
  <c r="AF3324" i="2"/>
  <c r="AF195" i="2"/>
  <c r="AF116" i="2"/>
  <c r="AF120" i="2"/>
  <c r="AF162" i="2"/>
  <c r="AF184" i="2"/>
  <c r="AF407" i="2"/>
  <c r="AF328" i="2"/>
  <c r="AF386" i="2"/>
  <c r="AF915" i="2"/>
  <c r="AF1035" i="2"/>
  <c r="AF1223" i="2"/>
  <c r="AF156" i="2"/>
  <c r="AF165" i="2"/>
  <c r="AF183" i="2"/>
  <c r="AF188" i="2"/>
  <c r="AF104" i="2"/>
  <c r="AF307" i="2"/>
  <c r="AF326" i="2"/>
  <c r="AF342" i="2"/>
  <c r="AF346" i="2"/>
  <c r="AF350" i="2"/>
  <c r="AF355" i="2"/>
  <c r="AF360" i="2"/>
  <c r="AF365" i="2"/>
  <c r="AF377" i="2"/>
  <c r="AF382" i="2"/>
  <c r="AF405" i="2"/>
  <c r="AF332" i="2"/>
  <c r="AF380" i="2"/>
  <c r="AF390" i="2"/>
  <c r="AF520" i="2"/>
  <c r="AF524" i="2"/>
  <c r="AF550" i="2"/>
  <c r="AF572" i="2"/>
  <c r="AF580" i="2"/>
  <c r="AF587" i="2"/>
  <c r="AF538" i="2"/>
  <c r="AF707" i="2"/>
  <c r="AF719" i="2"/>
  <c r="AF723" i="2"/>
  <c r="AF740" i="2"/>
  <c r="AF752" i="2"/>
  <c r="AF770" i="2"/>
  <c r="AF795" i="2"/>
  <c r="AF887" i="2"/>
  <c r="AF895" i="2"/>
  <c r="AF906" i="2"/>
  <c r="AF586" i="2"/>
  <c r="AF718" i="2"/>
  <c r="AF117" i="2"/>
  <c r="AF130" i="2"/>
  <c r="AF142" i="2"/>
  <c r="AF163" i="2"/>
  <c r="AF148" i="2"/>
  <c r="AF310" i="2"/>
  <c r="AF316" i="2"/>
  <c r="AF344" i="2"/>
  <c r="AF348" i="2"/>
  <c r="AF358" i="2"/>
  <c r="AF370" i="2"/>
  <c r="AF374" i="2"/>
  <c r="AF402" i="2"/>
  <c r="AF515" i="2"/>
  <c r="AF518" i="2"/>
  <c r="AF522" i="2"/>
  <c r="AF526" i="2"/>
  <c r="AF534" i="2"/>
  <c r="AF552" i="2"/>
  <c r="AF560" i="2"/>
  <c r="AF570" i="2"/>
  <c r="AF573" i="2"/>
  <c r="AF585" i="2"/>
  <c r="AF589" i="2"/>
  <c r="AF597" i="2"/>
  <c r="AF754" i="2"/>
  <c r="AF797" i="2"/>
  <c r="AF734" i="2"/>
  <c r="AF1331" i="2"/>
  <c r="AF1335" i="2"/>
  <c r="AF1342" i="2"/>
  <c r="AF1359" i="2"/>
  <c r="AF521" i="2"/>
  <c r="AF525" i="2"/>
  <c r="AF540" i="2"/>
  <c r="AF555" i="2"/>
  <c r="AF575" i="2"/>
  <c r="AF588" i="2"/>
  <c r="AF592" i="2"/>
  <c r="AF601" i="2"/>
  <c r="AF554" i="2"/>
  <c r="AF598" i="2"/>
  <c r="AF708" i="2"/>
  <c r="AF712" i="2"/>
  <c r="AF716" i="2"/>
  <c r="AF720" i="2"/>
  <c r="AF724" i="2"/>
  <c r="AF728" i="2"/>
  <c r="AF737" i="2"/>
  <c r="AF746" i="2"/>
  <c r="AF763" i="2"/>
  <c r="AF767" i="2"/>
  <c r="AF775" i="2"/>
  <c r="AF784" i="2"/>
  <c r="AF789" i="2"/>
  <c r="AF792" i="2"/>
  <c r="AF804" i="2"/>
  <c r="AF760" i="2"/>
  <c r="AF764" i="2"/>
  <c r="AF776" i="2"/>
  <c r="AF939" i="2"/>
  <c r="AF904" i="2"/>
  <c r="AF928" i="2"/>
  <c r="AF1022" i="2"/>
  <c r="AF1026" i="2"/>
  <c r="AF1032" i="2"/>
  <c r="AF1036" i="2"/>
  <c r="AF1040" i="2"/>
  <c r="AF1043" i="2"/>
  <c r="AF1047" i="2"/>
  <c r="AF1052" i="2"/>
  <c r="AF1056" i="2"/>
  <c r="AF1060" i="2"/>
  <c r="AF1065" i="2"/>
  <c r="AF1070" i="2"/>
  <c r="AF1074" i="2"/>
  <c r="AF1084" i="2"/>
  <c r="AF1088" i="2"/>
  <c r="AF1020" i="2"/>
  <c r="AF1044" i="2"/>
  <c r="AF1163" i="2"/>
  <c r="AF1170" i="2"/>
  <c r="AF1174" i="2"/>
  <c r="AF1178" i="2"/>
  <c r="AF1183" i="2"/>
  <c r="AF1195" i="2"/>
  <c r="AF1198" i="2"/>
  <c r="AF1203" i="2"/>
  <c r="AF1207" i="2"/>
  <c r="AF1216" i="2"/>
  <c r="AF1224" i="2"/>
  <c r="AF1228" i="2"/>
  <c r="AF1162" i="2"/>
  <c r="AF1305" i="2"/>
  <c r="AF1314" i="2"/>
  <c r="AF1318" i="2"/>
  <c r="AF1330" i="2"/>
  <c r="AF1334" i="2"/>
  <c r="AF1341" i="2"/>
  <c r="AF1345" i="2"/>
  <c r="AF1352" i="2"/>
  <c r="AF1376" i="2"/>
  <c r="AF1447" i="2"/>
  <c r="AF1456" i="2"/>
  <c r="AF1460" i="2"/>
  <c r="AF1468" i="2"/>
  <c r="AF1483" i="2"/>
  <c r="AF1490" i="2"/>
  <c r="AF1494" i="2"/>
  <c r="AF1496" i="2"/>
  <c r="AF1502" i="2"/>
  <c r="AF1507" i="2"/>
  <c r="AF1578" i="2"/>
  <c r="AF1584" i="2"/>
  <c r="AF1588" i="2"/>
  <c r="AF1596" i="2"/>
  <c r="AF1607" i="2"/>
  <c r="AF1629" i="2"/>
  <c r="AF1635" i="2"/>
  <c r="AF1714" i="2"/>
  <c r="AF1718" i="2"/>
  <c r="AF1726" i="2"/>
  <c r="AF1730" i="2"/>
  <c r="AF1733" i="2"/>
  <c r="AF1741" i="2"/>
  <c r="AF1745" i="2"/>
  <c r="AF1758" i="2"/>
  <c r="AF1762" i="2"/>
  <c r="AF1766" i="2"/>
  <c r="AF1771" i="2"/>
  <c r="AF1775" i="2"/>
  <c r="AF1779" i="2"/>
  <c r="AF1784" i="2"/>
  <c r="AF1720" i="2"/>
  <c r="AF1879" i="2"/>
  <c r="AF1883" i="2"/>
  <c r="AF1887" i="2"/>
  <c r="AF1891" i="2"/>
  <c r="AF1895" i="2"/>
  <c r="AF1902" i="2"/>
  <c r="AF1921" i="2"/>
  <c r="AF1936" i="2"/>
  <c r="AF2309" i="2"/>
  <c r="AF2615" i="2"/>
  <c r="AF2619" i="2"/>
  <c r="AF2623" i="2"/>
  <c r="AF2758" i="2"/>
  <c r="AF1087" i="2"/>
  <c r="AF1092" i="2"/>
  <c r="AF1048" i="2"/>
  <c r="AF1173" i="2"/>
  <c r="AF1329" i="2"/>
  <c r="AF1340" i="2"/>
  <c r="AF1364" i="2"/>
  <c r="AF1375" i="2"/>
  <c r="AF1577" i="2"/>
  <c r="AF1606" i="2"/>
  <c r="AF1622" i="2"/>
  <c r="AF1633" i="2"/>
  <c r="AF1612" i="2"/>
  <c r="AF1757" i="2"/>
  <c r="AF1901" i="2"/>
  <c r="AF1920" i="2"/>
  <c r="AF2020" i="2"/>
  <c r="AF930" i="2"/>
  <c r="AF937" i="2"/>
  <c r="AF940" i="2"/>
  <c r="AF1024" i="2"/>
  <c r="AF1063" i="2"/>
  <c r="AF1091" i="2"/>
  <c r="AF1080" i="2"/>
  <c r="AF1168" i="2"/>
  <c r="AF1172" i="2"/>
  <c r="AF1176" i="2"/>
  <c r="AF1181" i="2"/>
  <c r="AF1185" i="2"/>
  <c r="AF1205" i="2"/>
  <c r="AF1209" i="2"/>
  <c r="AF1218" i="2"/>
  <c r="AF1229" i="2"/>
  <c r="AF1316" i="2"/>
  <c r="AF1328" i="2"/>
  <c r="AF1332" i="2"/>
  <c r="AF1354" i="2"/>
  <c r="AF1366" i="2"/>
  <c r="AF1308" i="2"/>
  <c r="AF1444" i="2"/>
  <c r="AF1449" i="2"/>
  <c r="AF1462" i="2"/>
  <c r="AF1470" i="2"/>
  <c r="AF1485" i="2"/>
  <c r="AF1501" i="2"/>
  <c r="AF1510" i="2"/>
  <c r="AF1498" i="2"/>
  <c r="AF1586" i="2"/>
  <c r="AF1590" i="2"/>
  <c r="AF1605" i="2"/>
  <c r="AF1621" i="2"/>
  <c r="AF1625" i="2"/>
  <c r="AF1632" i="2"/>
  <c r="AF1580" i="2"/>
  <c r="AF1616" i="2"/>
  <c r="AF1769" i="2"/>
  <c r="AF1724" i="2"/>
  <c r="AF1905" i="2"/>
  <c r="AF1859" i="2"/>
  <c r="AF1880" i="2"/>
  <c r="AF1884" i="2"/>
  <c r="AF1888" i="2"/>
  <c r="AF1892" i="2"/>
  <c r="AF1903" i="2"/>
  <c r="AF1915" i="2"/>
  <c r="AF1922" i="2"/>
  <c r="AF1926" i="2"/>
  <c r="AF1937" i="2"/>
  <c r="AF1912" i="2"/>
  <c r="AF1916" i="2"/>
  <c r="AF2009" i="2"/>
  <c r="AF2025" i="2"/>
  <c r="AF2163" i="2"/>
  <c r="AF2168" i="2"/>
  <c r="AF2176" i="2"/>
  <c r="AF2183" i="2"/>
  <c r="AF2187" i="2"/>
  <c r="AF2201" i="2"/>
  <c r="AF2210" i="2"/>
  <c r="AF2222" i="2"/>
  <c r="AF2226" i="2"/>
  <c r="AF2209" i="2"/>
  <c r="AF2308" i="2"/>
  <c r="AF2316" i="2"/>
  <c r="AF2328" i="2"/>
  <c r="AF2335" i="2"/>
  <c r="AF2342" i="2"/>
  <c r="AF2349" i="2"/>
  <c r="AF2357" i="2"/>
  <c r="AF2364" i="2"/>
  <c r="AF2452" i="2"/>
  <c r="AF2457" i="2"/>
  <c r="AF2461" i="2"/>
  <c r="AF2469" i="2"/>
  <c r="AF2473" i="2"/>
  <c r="AF2477" i="2"/>
  <c r="AF2489" i="2"/>
  <c r="AF2503" i="2"/>
  <c r="AF2517" i="2"/>
  <c r="AF2519" i="2"/>
  <c r="AF2630" i="2"/>
  <c r="AF2634" i="2"/>
  <c r="AF2756" i="2"/>
  <c r="AF2782" i="2"/>
  <c r="AF3126" i="2"/>
  <c r="AF2065" i="2"/>
  <c r="AF2225" i="2"/>
  <c r="AF2307" i="2"/>
  <c r="AF2312" i="2"/>
  <c r="AF2330" i="2"/>
  <c r="AF2367" i="2"/>
  <c r="AF2313" i="2"/>
  <c r="AF2317" i="2"/>
  <c r="AF2355" i="2"/>
  <c r="AF2464" i="2"/>
  <c r="AF2480" i="2"/>
  <c r="AF2485" i="2"/>
  <c r="AF2492" i="2"/>
  <c r="AF2505" i="2"/>
  <c r="AF2617" i="2"/>
  <c r="AF2621" i="2"/>
  <c r="AF2667" i="2"/>
  <c r="AF2736" i="2"/>
  <c r="AF2743" i="2"/>
  <c r="AF2751" i="2"/>
  <c r="AF2760" i="2"/>
  <c r="AF2769" i="2"/>
  <c r="AF2773" i="2"/>
  <c r="AF1929" i="2"/>
  <c r="AF1870" i="2"/>
  <c r="AF1874" i="2"/>
  <c r="AF2023" i="2"/>
  <c r="AF2027" i="2"/>
  <c r="AF2034" i="2"/>
  <c r="AF2040" i="2"/>
  <c r="AF2048" i="2"/>
  <c r="AF2056" i="2"/>
  <c r="AF2165" i="2"/>
  <c r="AF2189" i="2"/>
  <c r="AF2224" i="2"/>
  <c r="AF2203" i="2"/>
  <c r="AF2314" i="2"/>
  <c r="AF2337" i="2"/>
  <c r="AF2475" i="2"/>
  <c r="AF2780" i="2"/>
  <c r="AF2784" i="2"/>
  <c r="AF3192" i="2"/>
  <c r="AF3296" i="2"/>
  <c r="AF3308" i="2"/>
  <c r="AF3320" i="2"/>
  <c r="AF3328" i="2"/>
  <c r="AF3333" i="2"/>
  <c r="AF3336" i="2"/>
  <c r="AF2989" i="2"/>
  <c r="AF3012" i="2"/>
  <c r="AF3116" i="2"/>
  <c r="AF3097" i="2"/>
  <c r="AF2870" i="2"/>
  <c r="AF2875" i="2"/>
  <c r="AF2896" i="2"/>
  <c r="AF2984" i="2"/>
  <c r="AF3090" i="2"/>
  <c r="AF3100" i="2"/>
  <c r="AF3113" i="2"/>
  <c r="AF3121" i="2"/>
  <c r="AF3129" i="2"/>
  <c r="AF3132" i="2"/>
  <c r="AF3109" i="2"/>
  <c r="AF2329" i="2"/>
  <c r="AF2343" i="2"/>
  <c r="AF2620" i="2"/>
  <c r="AF2624" i="2"/>
  <c r="AF2632" i="2"/>
  <c r="AF2609" i="2"/>
  <c r="AF2657" i="2"/>
  <c r="AF2731" i="2"/>
  <c r="AF2741" i="2"/>
  <c r="AF2745" i="2"/>
  <c r="AF2749" i="2"/>
  <c r="AF2753" i="2"/>
  <c r="AF2757" i="2"/>
  <c r="AF2762" i="2"/>
  <c r="AF2766" i="2"/>
  <c r="AF2771" i="2"/>
  <c r="AF2775" i="2"/>
  <c r="AF2792" i="2"/>
  <c r="AF2991" i="2"/>
  <c r="AF3014" i="2"/>
  <c r="AF3018" i="2"/>
  <c r="AF3022" i="2"/>
  <c r="AF3025" i="2"/>
  <c r="AF3089" i="2"/>
  <c r="AF3112" i="2"/>
  <c r="AF3124" i="2"/>
  <c r="AF3128" i="2"/>
  <c r="AF3101" i="2"/>
  <c r="AF3217" i="2"/>
  <c r="AF3221" i="2"/>
  <c r="AF3225" i="2"/>
  <c r="AF3229" i="2"/>
  <c r="AF3233" i="2"/>
  <c r="AF3300" i="2"/>
  <c r="AF3304" i="2"/>
  <c r="AF3309" i="2"/>
  <c r="AF3312" i="2"/>
  <c r="AF3325" i="2"/>
  <c r="AF743" i="2"/>
  <c r="AF1023" i="2"/>
  <c r="AF159" i="2"/>
  <c r="AF155" i="2"/>
  <c r="AF387" i="2"/>
  <c r="AF547" i="2"/>
  <c r="AF551" i="2"/>
  <c r="AF563" i="2"/>
  <c r="AF715" i="2"/>
  <c r="AF727" i="2"/>
  <c r="AF731" i="2"/>
  <c r="AF783" i="2"/>
  <c r="AF791" i="2"/>
  <c r="AF799" i="2"/>
  <c r="AF107" i="2"/>
  <c r="AF171" i="2"/>
  <c r="AF399" i="2"/>
  <c r="AF403" i="2"/>
  <c r="AF111" i="2"/>
  <c r="AF143" i="2"/>
  <c r="AF315" i="2"/>
  <c r="AF319" i="2"/>
  <c r="AF323" i="2"/>
  <c r="AF347" i="2"/>
  <c r="AF351" i="2"/>
  <c r="AF383" i="2"/>
  <c r="AF535" i="2"/>
  <c r="AF543" i="2"/>
  <c r="AF567" i="2"/>
  <c r="AF591" i="2"/>
  <c r="AF595" i="2"/>
  <c r="AF599" i="2"/>
  <c r="AF739" i="2"/>
  <c r="AF755" i="2"/>
  <c r="AF772" i="2"/>
  <c r="AF780" i="2"/>
  <c r="AF788" i="2"/>
  <c r="AF935" i="2"/>
  <c r="AF1072" i="2"/>
  <c r="AF1333" i="2"/>
  <c r="AF1169" i="2"/>
  <c r="AF1177" i="2"/>
  <c r="AF1353" i="2"/>
  <c r="AF1365" i="2"/>
  <c r="AF1737" i="2"/>
  <c r="AF1753" i="2"/>
  <c r="AF1457" i="2"/>
  <c r="AF1613" i="2"/>
  <c r="AF1717" i="2"/>
  <c r="AF1729" i="2"/>
  <c r="AF1765" i="2"/>
  <c r="AF1861" i="2"/>
  <c r="AF2021" i="2"/>
  <c r="AF2037" i="2"/>
  <c r="AF2161" i="2"/>
  <c r="AF2185" i="2"/>
  <c r="AF2008" i="2"/>
  <c r="AF2013" i="2"/>
  <c r="AF2024" i="2"/>
  <c r="AF2045" i="2"/>
  <c r="AF2053" i="2"/>
  <c r="AF2061" i="2"/>
  <c r="AF2069" i="2"/>
  <c r="AF2077" i="2"/>
  <c r="AF2080" i="2"/>
  <c r="AF2164" i="2"/>
  <c r="AF2169" i="2"/>
  <c r="AF2177" i="2"/>
  <c r="AF2188" i="2"/>
  <c r="AF2204" i="2"/>
  <c r="AF2216" i="2"/>
  <c r="AF2219" i="2"/>
  <c r="AF2339" i="2"/>
  <c r="AF1489" i="2"/>
  <c r="AF2016" i="2"/>
  <c r="AF2064" i="2"/>
  <c r="AF2172" i="2"/>
  <c r="AF2180" i="2"/>
  <c r="AF2193" i="2"/>
  <c r="AF2196" i="2"/>
  <c r="AF2207" i="2"/>
  <c r="AF2323" i="2"/>
  <c r="AF2352" i="2"/>
  <c r="AF2200" i="2"/>
  <c r="AF2344" i="2"/>
  <c r="AF2504" i="2"/>
  <c r="AF2512" i="2"/>
  <c r="AF2220" i="2"/>
  <c r="AF2336" i="2"/>
  <c r="AF2340" i="2"/>
  <c r="AF2596" i="2"/>
  <c r="AF2616" i="2"/>
  <c r="AF2628" i="2"/>
  <c r="AF2900" i="2"/>
  <c r="AF2913" i="2"/>
  <c r="AF2320" i="2"/>
  <c r="AF2612" i="2"/>
  <c r="AF2669" i="2"/>
  <c r="AF3321" i="2"/>
  <c r="AF3329" i="2"/>
  <c r="AF2744" i="2"/>
  <c r="AF2752" i="2"/>
  <c r="AF2765" i="2"/>
  <c r="AF2861" i="2"/>
  <c r="AF2865" i="2"/>
  <c r="AF2869" i="2"/>
  <c r="AF2901" i="2"/>
  <c r="AF2912" i="2"/>
  <c r="AF2917" i="2"/>
  <c r="AF2973" i="2"/>
  <c r="AF2977" i="2"/>
  <c r="AF2997" i="2"/>
  <c r="AF3105" i="2"/>
  <c r="AF3289" i="2"/>
  <c r="AF2857" i="2"/>
  <c r="AF2860" i="2"/>
  <c r="AF2873" i="2"/>
  <c r="AF2881" i="2"/>
  <c r="AF2889" i="2"/>
  <c r="AF2905" i="2"/>
  <c r="AF2916" i="2"/>
  <c r="AF2976" i="2"/>
  <c r="AF2868" i="2"/>
  <c r="AF2876" i="2"/>
  <c r="AF2884" i="2"/>
  <c r="AF2892" i="2"/>
  <c r="AF2908" i="2"/>
  <c r="AF2981" i="2"/>
  <c r="AF3021" i="2"/>
  <c r="D9" i="4" l="1"/>
  <c r="F9" i="4"/>
  <c r="F8" i="4"/>
  <c r="D8" i="4"/>
  <c r="D11" i="4"/>
  <c r="F11" i="4"/>
  <c r="D10" i="4"/>
  <c r="F10" i="4"/>
  <c r="F12" i="4"/>
  <c r="D12" i="4"/>
  <c r="D7" i="4"/>
  <c r="F7" i="4"/>
  <c r="G12" i="4" l="1"/>
  <c r="G8" i="4"/>
  <c r="G7" i="4"/>
  <c r="G11" i="4"/>
  <c r="G9" i="4"/>
  <c r="G10" i="4"/>
</calcChain>
</file>

<file path=xl/comments1.xml><?xml version="1.0" encoding="utf-8"?>
<comments xmlns="http://schemas.openxmlformats.org/spreadsheetml/2006/main">
  <authors>
    <author>Charles Walker</author>
  </authors>
  <commentList>
    <comment ref="Y1" authorId="0">
      <text>
        <r>
          <rPr>
            <b/>
            <sz val="9"/>
            <color indexed="81"/>
            <rFont val="Tahoma"/>
            <family val="2"/>
          </rPr>
          <t>Charles Walker:</t>
        </r>
        <r>
          <rPr>
            <sz val="9"/>
            <color indexed="81"/>
            <rFont val="Tahoma"/>
            <family val="2"/>
          </rPr>
          <t xml:space="preserve">
veh km</t>
        </r>
      </text>
    </comment>
  </commentList>
</comments>
</file>

<file path=xl/sharedStrings.xml><?xml version="1.0" encoding="utf-8"?>
<sst xmlns="http://schemas.openxmlformats.org/spreadsheetml/2006/main" count="15482" uniqueCount="533">
  <si>
    <r>
      <t>Emission factor (kgCO</t>
    </r>
    <r>
      <rPr>
        <vertAlign val="subscript"/>
        <sz val="10"/>
        <color rgb="FF000000"/>
        <rFont val="Calibri"/>
        <family val="2"/>
      </rPr>
      <t>2</t>
    </r>
    <r>
      <rPr>
        <sz val="10"/>
        <color rgb="FF000000"/>
        <rFont val="Calibri"/>
        <family val="2"/>
      </rPr>
      <t>e/km)</t>
    </r>
  </si>
  <si>
    <t>CO2</t>
  </si>
  <si>
    <t>CH4</t>
  </si>
  <si>
    <t>N2O</t>
  </si>
  <si>
    <t>Total</t>
  </si>
  <si>
    <t>Passenger</t>
  </si>
  <si>
    <t>Domestic</t>
  </si>
  <si>
    <t>Short haul</t>
  </si>
  <si>
    <t>Long haul</t>
  </si>
  <si>
    <t>Freight</t>
  </si>
  <si>
    <t>Year</t>
  </si>
  <si>
    <t>SumOfFuelTaxiOut</t>
  </si>
  <si>
    <t>SumOfFuelHold</t>
  </si>
  <si>
    <t>SumOfFuelTakeOff</t>
  </si>
  <si>
    <t>SumOfFuelInitialClimb</t>
  </si>
  <si>
    <t>SumOfFuelClimbOut</t>
  </si>
  <si>
    <t>SumOfFuelApproach</t>
  </si>
  <si>
    <t>SumOfFuelLanding</t>
  </si>
  <si>
    <t>SumOfFuelReverseThrust</t>
  </si>
  <si>
    <t>SumOfFuelTaxiIn</t>
  </si>
  <si>
    <t>SumOfFuelCruise</t>
  </si>
  <si>
    <t>SumOfFuelAPUArrival</t>
  </si>
  <si>
    <t>SumOfFuelAPUDeparture</t>
  </si>
  <si>
    <t>SumOfHCTaxiOut</t>
  </si>
  <si>
    <t>SumOfHCHold</t>
  </si>
  <si>
    <t>SumOfHCTakeOff</t>
  </si>
  <si>
    <t>SumOfHCInitialClimb</t>
  </si>
  <si>
    <t>SumOfHCClimbOut</t>
  </si>
  <si>
    <t>SumOfHCApproach</t>
  </si>
  <si>
    <t>SumOfHCLanding</t>
  </si>
  <si>
    <t>SumOfHCReverseThrust</t>
  </si>
  <si>
    <t>SumOfHCTaxiIn</t>
  </si>
  <si>
    <t>SumOfHCCruise</t>
  </si>
  <si>
    <t>SumOfHCAPUArrival</t>
  </si>
  <si>
    <t>SumOfHCAPUDeparture</t>
  </si>
  <si>
    <t>Expr1</t>
  </si>
  <si>
    <t>Arrival</t>
  </si>
  <si>
    <t>Aircraft</t>
  </si>
  <si>
    <t>AEROSPATIALE AS355 ECUREUIL 2</t>
  </si>
  <si>
    <t>AEROSPATIALE CARAVELLE 10B/10R</t>
  </si>
  <si>
    <t>AEROSPATIALE CORVETTE</t>
  </si>
  <si>
    <t>AEROSPATIALE SA350 ECUREUIL</t>
  </si>
  <si>
    <t>AEROSPATIALE SA365 DAUPHIN</t>
  </si>
  <si>
    <t>AGUSTA A109A / 109E</t>
  </si>
  <si>
    <t>AIRBUS A300-600</t>
  </si>
  <si>
    <t>AIRBUS A310-202</t>
  </si>
  <si>
    <t>AIRBUS A310-300</t>
  </si>
  <si>
    <t>AIRBUS A320-100/200</t>
  </si>
  <si>
    <t>ATR42-300</t>
  </si>
  <si>
    <t>BAC/AEROSPATIALE CONCORDE</t>
  </si>
  <si>
    <t>BAE (HS) 748</t>
  </si>
  <si>
    <t>BAE 125</t>
  </si>
  <si>
    <t>BAE 146-100</t>
  </si>
  <si>
    <t>BAE 146-200/QT</t>
  </si>
  <si>
    <t>BAE 146-300</t>
  </si>
  <si>
    <t>BAE ATP</t>
  </si>
  <si>
    <t>BAE(BAC)111-200</t>
  </si>
  <si>
    <t>BAE(BAC)111-300/400/475</t>
  </si>
  <si>
    <t>BAE(BAC)111-500</t>
  </si>
  <si>
    <t>BEECH KINGAIR 90</t>
  </si>
  <si>
    <t>BEECHCRAFT 200 SUPERKING AIR</t>
  </si>
  <si>
    <t>BEECHCRAFT 400 BEECHJET</t>
  </si>
  <si>
    <t>BEECHCRAFT BARON MOD 55/58/58P</t>
  </si>
  <si>
    <t>BELL 206B JET RANGER</t>
  </si>
  <si>
    <t>BELL 206L LONG RANGER</t>
  </si>
  <si>
    <t>BELL 222</t>
  </si>
  <si>
    <t>BOEING 707 ALL SERIES</t>
  </si>
  <si>
    <t>BOEING 727-100/100C</t>
  </si>
  <si>
    <t>BOEING 727-200/200 ADVANCED</t>
  </si>
  <si>
    <t>BOEING 737-200</t>
  </si>
  <si>
    <t>BOEING 737-300</t>
  </si>
  <si>
    <t>BOEING 737-400</t>
  </si>
  <si>
    <t>BOEING 747-100/100F</t>
  </si>
  <si>
    <t>BOEING 747-200B</t>
  </si>
  <si>
    <t>BOEING 747-200B (COMBI)</t>
  </si>
  <si>
    <t>BOEING 747-200C/200F</t>
  </si>
  <si>
    <t>BOEING 747-300(STRETCH UP DK)</t>
  </si>
  <si>
    <t>BOEING 747-400</t>
  </si>
  <si>
    <t>BOEING 757-200</t>
  </si>
  <si>
    <t>BOEING 767-200</t>
  </si>
  <si>
    <t>BOEING 767-200ER</t>
  </si>
  <si>
    <t>BOEING 767-300ER/F</t>
  </si>
  <si>
    <t>CESSNA 150</t>
  </si>
  <si>
    <t>CESSNA 172 SKYHAWK</t>
  </si>
  <si>
    <t>CESSNA 310</t>
  </si>
  <si>
    <t>CESSNA 401/402/411/421</t>
  </si>
  <si>
    <t>CESSNA 404 TITAN</t>
  </si>
  <si>
    <t>CESSNA 414A CHANCELLOR</t>
  </si>
  <si>
    <t>CESSNA 441 CONQUEST II</t>
  </si>
  <si>
    <t>CESSNA 500 CITATION I</t>
  </si>
  <si>
    <t>CESSNA 550 CITATION II</t>
  </si>
  <si>
    <t>CESSNA 560 CITATION V</t>
  </si>
  <si>
    <t>CESSNA 650 CITATION III/VI/VII</t>
  </si>
  <si>
    <t>DASSAULT MYSTERE-FALCON 10</t>
  </si>
  <si>
    <t>DASSAULT MYSTERE-FALCON 20</t>
  </si>
  <si>
    <t>DE HAVILLAND DASH 8-100</t>
  </si>
  <si>
    <t>DE HAVILLAND DH6 TWIN OTTER</t>
  </si>
  <si>
    <t>DE HAVILLAND DHC-7 DASH-7</t>
  </si>
  <si>
    <t>DORNIER 228-100/200</t>
  </si>
  <si>
    <t>DOUGLAS DC3 C47 DAKOTA</t>
  </si>
  <si>
    <t>DOUGLAS DC6/6A/6B/6C</t>
  </si>
  <si>
    <t>EMBRAER EMB110 BANDEIRANTE</t>
  </si>
  <si>
    <t>EMBRAER EMB120 BRASILIA</t>
  </si>
  <si>
    <t>FOKKER 100</t>
  </si>
  <si>
    <t>FOKKER 50</t>
  </si>
  <si>
    <t>FOKKER F27 100-400/600</t>
  </si>
  <si>
    <t>GATES LEARJET 35A/36A</t>
  </si>
  <si>
    <t>GULF AMERICAN GULFSTREAM I</t>
  </si>
  <si>
    <t>HANDLEY PAGE HERALD 200</t>
  </si>
  <si>
    <t>ILYUSHIN IL18</t>
  </si>
  <si>
    <t>ILYUSHIN IL62</t>
  </si>
  <si>
    <t>ILYUSHIN IL76</t>
  </si>
  <si>
    <t>LOCKHEED L1011-1/100 TRISTAR</t>
  </si>
  <si>
    <t>LOCKHEED L1011-200 TRISTAR</t>
  </si>
  <si>
    <t>LOCKHEED L1011-500 TRISTAR</t>
  </si>
  <si>
    <t>LOCKHEED L188 ELECTRA</t>
  </si>
  <si>
    <t>MCDONNELL-DOUGLAS DC10-10</t>
  </si>
  <si>
    <t>MCDONNELL-DOUGLAS DC10-30</t>
  </si>
  <si>
    <t>MCDONNELL-DOUGLAS DC861/3 71/3</t>
  </si>
  <si>
    <t>MCDONNELL-DOUGLAS DC9-10/15</t>
  </si>
  <si>
    <t>MCDONNELL-DOUGLAS DC9-30</t>
  </si>
  <si>
    <t>MCDONNELL-DOUGLAS MD80-MD83</t>
  </si>
  <si>
    <t>MITSUBISHI MU2</t>
  </si>
  <si>
    <t>MOONEY M20J</t>
  </si>
  <si>
    <t>PARTENAVIA P68B/C</t>
  </si>
  <si>
    <t>PILATUS BN-2A ISLANDER</t>
  </si>
  <si>
    <t>PIPER PA23 AZTEC/APACHE</t>
  </si>
  <si>
    <t>PIPER PA31/P NAVAJO CHIEFTAIN</t>
  </si>
  <si>
    <t>PIPER PA31T CHEYENNE I/II</t>
  </si>
  <si>
    <t>PIPER PA34 SENECA II</t>
  </si>
  <si>
    <t>PIPER PA42 CHEYENNE III/IV</t>
  </si>
  <si>
    <t>PIPER PA44 SEMINOLE</t>
  </si>
  <si>
    <t>REIMS-CESSNA F406/CARAVAN II</t>
  </si>
  <si>
    <t>SAAB FAIRCHILD 340</t>
  </si>
  <si>
    <t>SHORTS 330</t>
  </si>
  <si>
    <t>SHORTS 360</t>
  </si>
  <si>
    <t>SHORTS BELFAST</t>
  </si>
  <si>
    <t>SIKORSKY S76 SPIRIT</t>
  </si>
  <si>
    <t>V953C MERCHANTMAN</t>
  </si>
  <si>
    <t>VICKERS VISCOUNT 800</t>
  </si>
  <si>
    <t>AEROSPATIALE SA341 GAZELLE</t>
  </si>
  <si>
    <t>AIRBUS A300B4-100/200</t>
  </si>
  <si>
    <t>ARMSTRONG WHITWORTH ARGOSY</t>
  </si>
  <si>
    <t>BEECHCRAFT 18/SUPER H18</t>
  </si>
  <si>
    <t>BEECHCRAFT 300 /  350 SUPER KING AIR</t>
  </si>
  <si>
    <t>BOEING 767-300</t>
  </si>
  <si>
    <t>BRISTOL 170 FREIGHTER</t>
  </si>
  <si>
    <t>CANADAIR CL-44</t>
  </si>
  <si>
    <t>DASSAULT BREGUET FALCON 50</t>
  </si>
  <si>
    <t>GATES LEARJET 25B</t>
  </si>
  <si>
    <t>MCDONNELL-DOUGLAS DC8-62/72</t>
  </si>
  <si>
    <t>AIRBUS A300B1/B2</t>
  </si>
  <si>
    <t>BAE JETSTREAM 31/32</t>
  </si>
  <si>
    <t>BEECHCRAFT 99/99A</t>
  </si>
  <si>
    <t>BOEING 737-500</t>
  </si>
  <si>
    <t>CANADAIR CL-600-604 CHALLENGER</t>
  </si>
  <si>
    <t>CONVAIR 580/600/640</t>
  </si>
  <si>
    <t>FOKKER F28-2000</t>
  </si>
  <si>
    <t>GA GULFSTREAM 3</t>
  </si>
  <si>
    <t>MCDONNELL-DOUGLAS DC8F 54/55</t>
  </si>
  <si>
    <t>PILATUS BN-2A TRISLANDER MK3</t>
  </si>
  <si>
    <t>PIPER PA30/PA39 TWIN COMANCHE</t>
  </si>
  <si>
    <t>SWEARINGEN MERLIN IVA</t>
  </si>
  <si>
    <t>TUPOLEV TU154A/B</t>
  </si>
  <si>
    <t>ANTONOV AN-124</t>
  </si>
  <si>
    <t>ANTONOV AN26B/32</t>
  </si>
  <si>
    <t>BEECHCRAFT 1900C/D AIRLINER</t>
  </si>
  <si>
    <t>BEECHCRAFT 50 TWIN BONANZA</t>
  </si>
  <si>
    <t>CESSNA T303 CRUSADER</t>
  </si>
  <si>
    <t>DASSAULT MYSTERE-FALCON 900</t>
  </si>
  <si>
    <t>GATES LEARJET 24/25D</t>
  </si>
  <si>
    <t>GULF AMERICAN GULFSTREAM IV</t>
  </si>
  <si>
    <t>HUGHES 500</t>
  </si>
  <si>
    <t>LOCKHEED L100 HERCULES</t>
  </si>
  <si>
    <t>MCDONNELL-DOUGLAS DC10-40</t>
  </si>
  <si>
    <t>MCDONNELL-DOUGLAS DC9-50</t>
  </si>
  <si>
    <t>TUPOLEV TU154M</t>
  </si>
  <si>
    <t>BELL 212/412</t>
  </si>
  <si>
    <t>DE HAVILLAND DASH 8-300/Q300</t>
  </si>
  <si>
    <t>DORNIER DO28D SKYSERVANT</t>
  </si>
  <si>
    <t>GULF AMERICAN GULFSTREAM II</t>
  </si>
  <si>
    <t>MBB BK117</t>
  </si>
  <si>
    <t>AEROSPATIALE CARAVELLE 12</t>
  </si>
  <si>
    <t>MBB BO105</t>
  </si>
  <si>
    <t>SWEARINGEN MERLIN IIA/IIB/IIIB</t>
  </si>
  <si>
    <t>BAE JETSTREAM 41</t>
  </si>
  <si>
    <t>FAIRCHILD SA-227 METRO III</t>
  </si>
  <si>
    <t>FOKKER F28-1000</t>
  </si>
  <si>
    <t>PIPER PA28 CHEROKEE SRS/PA32</t>
  </si>
  <si>
    <t>SWEARINGEN METRO II</t>
  </si>
  <si>
    <t>McDONNELL-DOUGLAS DC9-20</t>
  </si>
  <si>
    <t>MCDONNELL-DOUGLAS MD11</t>
  </si>
  <si>
    <t>AIRBUS A340-300</t>
  </si>
  <si>
    <t>ANTONOV AN-12</t>
  </si>
  <si>
    <t>ATR72</t>
  </si>
  <si>
    <t>DORNIER 328</t>
  </si>
  <si>
    <t>EMBRAER EMB121 XINGU</t>
  </si>
  <si>
    <t>LOCKHEED JETSTAR II</t>
  </si>
  <si>
    <t>MCDONNELL-DOUGLAS MD87</t>
  </si>
  <si>
    <t>BOEING 747SP</t>
  </si>
  <si>
    <t>AIRBUS A321</t>
  </si>
  <si>
    <t>FOKKER 70</t>
  </si>
  <si>
    <t>YAKOVLEV YAK-42</t>
  </si>
  <si>
    <t>BOEING 777-200</t>
  </si>
  <si>
    <t>FOKKER F27-500</t>
  </si>
  <si>
    <t>BAE125-1000</t>
  </si>
  <si>
    <t>ATR42-500</t>
  </si>
  <si>
    <t>AVROLINER RJ100/115</t>
  </si>
  <si>
    <t>DASSAULT MYSTERE-FALCON 2000</t>
  </si>
  <si>
    <t>BOEING 720B</t>
  </si>
  <si>
    <t>EMBRAER RJ145</t>
  </si>
  <si>
    <t>SAAB 2000</t>
  </si>
  <si>
    <t>BOEING 737-800</t>
  </si>
  <si>
    <t>AIRBUS A300F4</t>
  </si>
  <si>
    <t>AIRBUS A330-200</t>
  </si>
  <si>
    <t>BOEING 737-700</t>
  </si>
  <si>
    <t>BOEING 737-600</t>
  </si>
  <si>
    <t>BOMBARDIER REGIONAL JET 100/200</t>
  </si>
  <si>
    <t>Mc DONNELL DOUGLAS MD90</t>
  </si>
  <si>
    <t>AIRBUS A319</t>
  </si>
  <si>
    <t>AIRBUS A330-300</t>
  </si>
  <si>
    <t>BOEING 757-300</t>
  </si>
  <si>
    <t>BOMBARDIER DASH 8 Q100/200</t>
  </si>
  <si>
    <t>BOMBARDIER DASH 8 Q400</t>
  </si>
  <si>
    <t>CESSNA 750 CITATION X</t>
  </si>
  <si>
    <t>DORNIER 328 JET</t>
  </si>
  <si>
    <t>GULF AMERICAN GULFSTREAM 500-550</t>
  </si>
  <si>
    <t>ANTONOV AN72</t>
  </si>
  <si>
    <t>BOEING 747-400F</t>
  </si>
  <si>
    <t>BOEING 777-200ER</t>
  </si>
  <si>
    <t>TUPOLEV TU134</t>
  </si>
  <si>
    <t>AVROLINER RJ85/QT</t>
  </si>
  <si>
    <t>BOEING 747-300M (COMBI)</t>
  </si>
  <si>
    <t>BOEING 767-400ER</t>
  </si>
  <si>
    <t>BOEING 777-300</t>
  </si>
  <si>
    <t>BOMBARDIER GLOBAL EXPRESS</t>
  </si>
  <si>
    <t>EMBRAER RJ135</t>
  </si>
  <si>
    <t>AIRBUS A340-600</t>
  </si>
  <si>
    <t>BOMBARDIER REGIONAL JET RJ700</t>
  </si>
  <si>
    <t>DASSAULT MYSTERE-FALCON 900EX</t>
  </si>
  <si>
    <t>AIRBUS A340-500</t>
  </si>
  <si>
    <t>BOEING BBJ</t>
  </si>
  <si>
    <t>BOMBARDIER REGIONAL JET RJ700ER</t>
  </si>
  <si>
    <t>GULFSTREAM G200 (IAI GALAXY)</t>
  </si>
  <si>
    <t>ISRAEL A/C IND 1125 ASTRA SP</t>
  </si>
  <si>
    <t>AIRBUS A340-200</t>
  </si>
  <si>
    <t>AVROLINER RJ70</t>
  </si>
  <si>
    <t>TUPOLEV TU204</t>
  </si>
  <si>
    <t>BOMBARDIER CHALLENGER 300</t>
  </si>
  <si>
    <t>EMBRAER LEGACY 600 (BJ135)</t>
  </si>
  <si>
    <t>FAIRCHILD SA-227 METRO 23</t>
  </si>
  <si>
    <t>BOEING 777-300ER</t>
  </si>
  <si>
    <t>AIRBUS A300 ( ALL FREIGHTER )</t>
  </si>
  <si>
    <t>EMBRAER ERJ195</t>
  </si>
  <si>
    <t>AIRBUS A319 CJ (EXEC)</t>
  </si>
  <si>
    <t>ATR72 200/500</t>
  </si>
  <si>
    <t>BOEING 737-900</t>
  </si>
  <si>
    <t>BOMBARDIER REGIONAL JET CRJ900</t>
  </si>
  <si>
    <t>AIRBUS A380-800</t>
  </si>
  <si>
    <t>BOMBARDIER GLOBAL 5000</t>
  </si>
  <si>
    <t>BOMBARDIER CHALLENGER 850</t>
  </si>
  <si>
    <t>BOMBARDIER GLOBAL EXPRESS (BD700 EXEC)</t>
  </si>
  <si>
    <t>EMBRAER ERJ170</t>
  </si>
  <si>
    <t>EMBRAER ERJ190</t>
  </si>
  <si>
    <t>DASSAULT FALCON 7X</t>
  </si>
  <si>
    <t>AIRBUS A318</t>
  </si>
  <si>
    <t>EMB ERJ170 (170-100)</t>
  </si>
  <si>
    <t>EMB ERJ175 (170-200)</t>
  </si>
  <si>
    <t>BOEING 747-8 (FREIGHTER)</t>
  </si>
  <si>
    <t>CAA Aircraft Type</t>
  </si>
  <si>
    <t>AEROSPACELINES B377SUPER GUPPY</t>
  </si>
  <si>
    <t>AEROSPATIALE (NORD)262</t>
  </si>
  <si>
    <t>AEROSPATIALE AS322 SUPER PUMA (NTH SEA)</t>
  </si>
  <si>
    <t>AEROSPATIALE AS332 SUPER PUMA (L1/L2)</t>
  </si>
  <si>
    <t>AEROSPATIALE CARAVELLE 6/6R</t>
  </si>
  <si>
    <t>AEROSPATIALE SA315 LAMA</t>
  </si>
  <si>
    <t>AEROSPATIALE SA330 PUMA</t>
  </si>
  <si>
    <t>AEROSPATIALE SA365 DAUPHIN/AMB</t>
  </si>
  <si>
    <t>AGUSTA A139</t>
  </si>
  <si>
    <t>AIRSHIP INDUSTRIES SKYSHIP 500</t>
  </si>
  <si>
    <t>AIRSHIP INDUSTRIES SKYSHIP 600</t>
  </si>
  <si>
    <t>ANTONOV 148/158</t>
  </si>
  <si>
    <t>ANTONOV AN-225 MRIYA</t>
  </si>
  <si>
    <t>ANTONOV AN-24</t>
  </si>
  <si>
    <t>BAE 125 ( HS 125 )</t>
  </si>
  <si>
    <t>BAE 125-800  SERIES</t>
  </si>
  <si>
    <t>BEAGLE B206</t>
  </si>
  <si>
    <t>BEECH KINGAIR 100</t>
  </si>
  <si>
    <t>BEECH KINGAIR C90A</t>
  </si>
  <si>
    <t>BEECHCRAFT 76 DUCHESS</t>
  </si>
  <si>
    <t>BEECHCRAFT 95 TRAVEL AIR</t>
  </si>
  <si>
    <t>BEECHCRAFT DUKE</t>
  </si>
  <si>
    <t>BEECHCRAFT QUEEN AIR 65/80</t>
  </si>
  <si>
    <t>BEECHCRAFT STARSHIP MODEL 2000</t>
  </si>
  <si>
    <t>BELL 47G</t>
  </si>
  <si>
    <t>BELL MODEL 214ST</t>
  </si>
  <si>
    <t>BOEING 707-120/121B</t>
  </si>
  <si>
    <t>BOEING 717-200</t>
  </si>
  <si>
    <t>BOEING 737-100</t>
  </si>
  <si>
    <t>BOEING 737-900 ER</t>
  </si>
  <si>
    <t>BOEING 747-400M (COMBI)</t>
  </si>
  <si>
    <t>BOEING 777 FREIGHTER</t>
  </si>
  <si>
    <t>BOEING 777-200LR</t>
  </si>
  <si>
    <t>BOEING 787-800 DREAMLINER</t>
  </si>
  <si>
    <t>BOEING-VERTOL MOD-234 CHINOOK</t>
  </si>
  <si>
    <t>BOMBARDIER REGIONAL CRJ 1000/1000 ER</t>
  </si>
  <si>
    <t>BOMBARDIER REGIONAL JET CRJ900 ER</t>
  </si>
  <si>
    <t>BOMBARDIER REGIONAL JET CRJ900 ER/LR</t>
  </si>
  <si>
    <t>CESSNA 180 SKYWAGON</t>
  </si>
  <si>
    <t>CESSNA 206 STATIONAIR</t>
  </si>
  <si>
    <t>CESSNA 208 CARAVAN I</t>
  </si>
  <si>
    <t>CESSNA 210 CENTURION</t>
  </si>
  <si>
    <t>CESSNA 336/337 SKYMASTER</t>
  </si>
  <si>
    <t>CESSNA 337 SUPER SKYMASTER</t>
  </si>
  <si>
    <t>CESSNA 340</t>
  </si>
  <si>
    <t>CESSNA 425 CONQUEST I</t>
  </si>
  <si>
    <t>CESSNA 525 / 525 A CITATIONJET</t>
  </si>
  <si>
    <t>CONVAIR 240/340/440</t>
  </si>
  <si>
    <t>CONVAIR 880</t>
  </si>
  <si>
    <t>DASSAULT-BREGUET MERCURE</t>
  </si>
  <si>
    <t>DE HAVILLAND DRAGON RAPIDE</t>
  </si>
  <si>
    <t>DE HAVILLAND TIGER MOTH</t>
  </si>
  <si>
    <t>DHC2 BEAVER</t>
  </si>
  <si>
    <t>DIAMOND DA 42</t>
  </si>
  <si>
    <t>DOUGLAS DC4 SKYMASTER</t>
  </si>
  <si>
    <t>EMBRAER 195</t>
  </si>
  <si>
    <t>EMBRAER ERJ 170</t>
  </si>
  <si>
    <t>EMBRAER ERJ175</t>
  </si>
  <si>
    <t>EMBRAER PHENOM 300</t>
  </si>
  <si>
    <t>ENSTROM F28A/F280 SHARK</t>
  </si>
  <si>
    <t>EUROCOPTER EC130/135T</t>
  </si>
  <si>
    <t>EUROCOPTER EC135T</t>
  </si>
  <si>
    <t>EUROCOPTER EC155</t>
  </si>
  <si>
    <t>EUROCOPTER EC225</t>
  </si>
  <si>
    <t>FAIRCHILD HILLER FH 227B</t>
  </si>
  <si>
    <t>FOKKER F28-3000</t>
  </si>
  <si>
    <t>FOKKER F28-4000/6000</t>
  </si>
  <si>
    <t>GAF NOMAD N22B/N24A</t>
  </si>
  <si>
    <t>GATES LEARJET 31</t>
  </si>
  <si>
    <t>GATES LEARJET 55 LONGHORN</t>
  </si>
  <si>
    <t>GROB 6109B</t>
  </si>
  <si>
    <t>GRUMMAN GA-7 COUGAR</t>
  </si>
  <si>
    <t>HANDLEY PAGE HERALD 700</t>
  </si>
  <si>
    <t>HAWKER 4000</t>
  </si>
  <si>
    <t>HAWKER 750 /800/900 XP</t>
  </si>
  <si>
    <t>HAWKER 850 XP/ 900 XP</t>
  </si>
  <si>
    <t>HAWKER SIDDELEY DH 104 DOVE</t>
  </si>
  <si>
    <t>HAWKER SIDDELEY DH114 HERON</t>
  </si>
  <si>
    <t>HILLER UH12</t>
  </si>
  <si>
    <t>HUGHES 269A</t>
  </si>
  <si>
    <t>ILYUSHIN 76 90VD (PERM)</t>
  </si>
  <si>
    <t>ILYUSHIN IL12/IL14</t>
  </si>
  <si>
    <t>ILYUSHIN IL86</t>
  </si>
  <si>
    <t>ILYUSHIN IL96-300</t>
  </si>
  <si>
    <t>LEARJET 40/45</t>
  </si>
  <si>
    <t>LET 410</t>
  </si>
  <si>
    <t>MCDONNELL-DOUGLAS DC8-10/50</t>
  </si>
  <si>
    <t>MCDONNELL-DOUGLAS DC8-71/73</t>
  </si>
  <si>
    <t>MCDONNELL-DOUGLAS DC9-40</t>
  </si>
  <si>
    <t>MCDONNELL-DOUGLAS MD88</t>
  </si>
  <si>
    <t>NAMC YS11</t>
  </si>
  <si>
    <t>NORD 2501 NORTALAS</t>
  </si>
  <si>
    <t>PIAGGIO P.180 AVANTI</t>
  </si>
  <si>
    <t>PIAGGIO P166-DL3</t>
  </si>
  <si>
    <t>PIPER PA18 SUPER CUB</t>
  </si>
  <si>
    <t>PIPER PA24 COMMANCHE</t>
  </si>
  <si>
    <t>RAYTHEON HAWKER HORIZON</t>
  </si>
  <si>
    <t>RILEY TURBO-EXEC 400</t>
  </si>
  <si>
    <t>RO TURBO COMMANDER 680T-690</t>
  </si>
  <si>
    <t>ROBINSON R22</t>
  </si>
  <si>
    <t>ROBINSON R44</t>
  </si>
  <si>
    <t>ROCKWELL SABRELINER SERIES</t>
  </si>
  <si>
    <t>ROCKWELL SHRIKE/COURSER/COMMAN</t>
  </si>
  <si>
    <t>ROCKWELL TURBO COMMANDER</t>
  </si>
  <si>
    <t>SHORTS SC7 SKYLINER</t>
  </si>
  <si>
    <t>SHORTS SC7 SKYVAN</t>
  </si>
  <si>
    <t>SIKORSKY S61N</t>
  </si>
  <si>
    <t>SIKORSKY S92</t>
  </si>
  <si>
    <t>SOCATA TB10 TOBAGO</t>
  </si>
  <si>
    <t>TUPOLEV TU104</t>
  </si>
  <si>
    <t>TUPOLEV TU124</t>
  </si>
  <si>
    <t>VICKERS VISCOUNT 700</t>
  </si>
  <si>
    <t>WESTLAND 30 SRS 100</t>
  </si>
  <si>
    <t>YAKOVLEV YAK-40</t>
  </si>
  <si>
    <t>Freighter</t>
  </si>
  <si>
    <t>Freighter (not used as passenger)</t>
  </si>
  <si>
    <t>Passenger (not used as freighter)</t>
  </si>
  <si>
    <t>Freighter (combi)</t>
  </si>
  <si>
    <t>Freighter (guess)</t>
  </si>
  <si>
    <t>Passenger (guess)</t>
  </si>
  <si>
    <t>Helicopter</t>
  </si>
  <si>
    <t>EMEP/CORINAIR Aircraft Type</t>
  </si>
  <si>
    <t>Factor</t>
  </si>
  <si>
    <t>Number Of Engines</t>
  </si>
  <si>
    <t>NATS Category</t>
  </si>
  <si>
    <t>Take-off Category</t>
  </si>
  <si>
    <t>Comment</t>
  </si>
  <si>
    <t>Air-taxi</t>
  </si>
  <si>
    <t>Body</t>
  </si>
  <si>
    <t>Fuel</t>
  </si>
  <si>
    <t>APU</t>
  </si>
  <si>
    <t>APU_NOx_Class</t>
  </si>
  <si>
    <t>APU_PM10_Class</t>
  </si>
  <si>
    <t>Lockheed C-130H Hercules</t>
  </si>
  <si>
    <t>Group 6</t>
  </si>
  <si>
    <t>Group 5-6</t>
  </si>
  <si>
    <t>ok</t>
  </si>
  <si>
    <t>Narrow</t>
  </si>
  <si>
    <t>ATF</t>
  </si>
  <si>
    <t>None</t>
  </si>
  <si>
    <t>n/a</t>
  </si>
  <si>
    <t>Shorts 330</t>
  </si>
  <si>
    <t>Group 8</t>
  </si>
  <si>
    <t>Group 7-8</t>
  </si>
  <si>
    <t>De Havilland DHC-3 Turbo-Otter</t>
  </si>
  <si>
    <t>BAC1-11</t>
  </si>
  <si>
    <t>Group 5</t>
  </si>
  <si>
    <t>85-129</t>
  </si>
  <si>
    <t>c</t>
  </si>
  <si>
    <t>A</t>
  </si>
  <si>
    <t>F28</t>
  </si>
  <si>
    <t>Group 9</t>
  </si>
  <si>
    <t>Group 9-12</t>
  </si>
  <si>
    <t>36-100</t>
  </si>
  <si>
    <t>a</t>
  </si>
  <si>
    <t>B</t>
  </si>
  <si>
    <t>Cessna 208 Caravan</t>
  </si>
  <si>
    <t>B767 300 ER</t>
  </si>
  <si>
    <t>Group 2</t>
  </si>
  <si>
    <t>Wide</t>
  </si>
  <si>
    <t>700-4B</t>
  </si>
  <si>
    <t>d</t>
  </si>
  <si>
    <t>C</t>
  </si>
  <si>
    <t>331-200ER</t>
  </si>
  <si>
    <t>A310</t>
  </si>
  <si>
    <t>A320</t>
  </si>
  <si>
    <t>36-300</t>
  </si>
  <si>
    <t>A330</t>
  </si>
  <si>
    <t>Group 1</t>
  </si>
  <si>
    <t>Group 1b</t>
  </si>
  <si>
    <t>331-350</t>
  </si>
  <si>
    <t>e</t>
  </si>
  <si>
    <t>A340</t>
  </si>
  <si>
    <t>Group 1a</t>
  </si>
  <si>
    <t>f</t>
  </si>
  <si>
    <t>B747 400</t>
  </si>
  <si>
    <t>Airship</t>
  </si>
  <si>
    <t>AS</t>
  </si>
  <si>
    <t>B737 100</t>
  </si>
  <si>
    <t>36-150[RR]</t>
  </si>
  <si>
    <t>b</t>
  </si>
  <si>
    <t>B747 100-300</t>
  </si>
  <si>
    <t>PW901A</t>
  </si>
  <si>
    <t>Antonov 26</t>
  </si>
  <si>
    <t>De Havilland Dash 7</t>
  </si>
  <si>
    <t>ATR 42-320</t>
  </si>
  <si>
    <t>ATR 72-200</t>
  </si>
  <si>
    <t>BAe146</t>
  </si>
  <si>
    <t>Group 6*</t>
  </si>
  <si>
    <t>Group 5 at LHR</t>
  </si>
  <si>
    <t>36-150[ ]</t>
  </si>
  <si>
    <t>Group 3</t>
  </si>
  <si>
    <t>Fokker 27 Friendship</t>
  </si>
  <si>
    <t>Group 7</t>
  </si>
  <si>
    <t>Fokker 50 Srs 100</t>
  </si>
  <si>
    <t>BAe Jetstream 31</t>
  </si>
  <si>
    <t>Group 12</t>
  </si>
  <si>
    <t>BAe Jetstream 41</t>
  </si>
  <si>
    <t>Reims F406 Caravan II</t>
  </si>
  <si>
    <t>Embraer 110P2A</t>
  </si>
  <si>
    <t>Beech 1900C Airliner</t>
  </si>
  <si>
    <t>Beech Super King Air 200B</t>
  </si>
  <si>
    <t>Beech Super King Air 350</t>
  </si>
  <si>
    <t>Group 4</t>
  </si>
  <si>
    <t>MD 82</t>
  </si>
  <si>
    <t>B727</t>
  </si>
  <si>
    <t>B737 400</t>
  </si>
  <si>
    <t>131-9</t>
  </si>
  <si>
    <t>600-4</t>
  </si>
  <si>
    <t>B757</t>
  </si>
  <si>
    <t>B777</t>
  </si>
  <si>
    <t>331-500</t>
  </si>
  <si>
    <t>Dash 8 Q400</t>
  </si>
  <si>
    <t>F100</t>
  </si>
  <si>
    <t>DC9</t>
  </si>
  <si>
    <t>Group 10</t>
  </si>
  <si>
    <t>Saab 2000</t>
  </si>
  <si>
    <t>Group 11</t>
  </si>
  <si>
    <t>Dornier 328-110</t>
  </si>
  <si>
    <t>Saab 340B</t>
  </si>
  <si>
    <t>Group 8a</t>
  </si>
  <si>
    <t>Swearingen Metro III</t>
  </si>
  <si>
    <t>36-4A</t>
  </si>
  <si>
    <t>DC10-30</t>
  </si>
  <si>
    <t>ST6L-73</t>
  </si>
  <si>
    <t>Shorts 360-300</t>
  </si>
  <si>
    <t>Shorts SC.7 Srs3M-200</t>
  </si>
  <si>
    <t>kg/km</t>
  </si>
  <si>
    <t>HC (LTO)</t>
  </si>
  <si>
    <t>Data are extracted from the 2012 NAEI for the following London Area Airports:</t>
  </si>
  <si>
    <t>Emission factors are year dependant, reflecting the changing aircraft fleet mix.</t>
  </si>
  <si>
    <t>However, the year can be changed by altering the value in Sheet1!C2.</t>
  </si>
  <si>
    <t>The higher emission factors for domestic reflect the greater proportion of the emissions from the LTO cycle.</t>
  </si>
  <si>
    <t>Long haul passenger flights are predominantly served by BOEING 747-400 and 777-200ER.</t>
  </si>
  <si>
    <t>Internation freight flights are predominantly served by BOEING 747-400F and AIRBUS A300, with the latter only serving short haul.</t>
  </si>
  <si>
    <t>There are very few domestic freight flights.</t>
  </si>
  <si>
    <t>Beyond 2010, there is a noticable reduction in emission factors for international freight due to the introduction into service of Boeing 777 freighters.</t>
  </si>
  <si>
    <t>For 2010, domestic and short haul passenger flights are predominantly served by Airbus A319 and A320s.</t>
  </si>
  <si>
    <t>Domestic is defined as flights to/from UK and Crown Dependencies.</t>
  </si>
  <si>
    <t>Short haul is defined as international flights of length &lt; 2000 miles.</t>
  </si>
  <si>
    <t>Long haul is defined as international flights of length &gt;= 2000 miles.</t>
  </si>
  <si>
    <t>Freight aircraft are not always easy to identify in the NAEI database.</t>
  </si>
  <si>
    <t>Some aircraft are clearly freighters e.g. BOEING 747-400F.</t>
  </si>
  <si>
    <t>However, other aircraft are e.g. BOEING 767-300ER/F encompass both passenger and freight aircraft.</t>
  </si>
  <si>
    <t>In there cases the aircraft were assumed to be all passenger aircraft as few freighter flights by were identified in other data sources.</t>
  </si>
  <si>
    <t>The NAEI associates cruise emission with the departure airport.</t>
  </si>
  <si>
    <r>
      <rPr>
        <sz val="11"/>
        <color theme="1"/>
        <rFont val="Arial"/>
        <family val="2"/>
      </rPr>
      <t xml:space="preserve">● </t>
    </r>
    <r>
      <rPr>
        <sz val="11"/>
        <color theme="1"/>
        <rFont val="Calibri"/>
        <family val="2"/>
        <scheme val="minor"/>
      </rPr>
      <t>LTO emission for arrivals (approach from 1000 m and taxi-in)</t>
    </r>
  </si>
  <si>
    <t>● LTO emission for departures (taxi-out, hold, take-off and climb-out to 1000 m)</t>
  </si>
  <si>
    <t>● Cruise emission for the entire flight for departures</t>
  </si>
  <si>
    <t>● APU usage</t>
  </si>
  <si>
    <t>● GATWICK</t>
  </si>
  <si>
    <t>● HEATHROW</t>
  </si>
  <si>
    <t>● LONDON CITY</t>
  </si>
  <si>
    <t>● LUTON</t>
  </si>
  <si>
    <t>● SOUTHEND</t>
  </si>
  <si>
    <t>● STANSTED</t>
  </si>
  <si>
    <t>Therefore, total emissions for each airport is the sum of:</t>
  </si>
  <si>
    <t>Emission factors are averages weighted over all flights to/from London Area Airports within the prescribed categories (passenger and freight - domestic, short haul and long haul).</t>
  </si>
  <si>
    <r>
      <t>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emissions are assumed negligible from cruise. For the LTO cycle 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is factored on hydrocarbon emissions.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</si>
  <si>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 and 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have CO2 equivalents of 298 and 25 respectively.</t>
    </r>
  </si>
  <si>
    <t>To calculate emission factors these emissions are divided by the total flight kilometres (based on great circle distances) of all departures.</t>
  </si>
  <si>
    <r>
      <t>CO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emissions assume a fuel carbon content of 859 g/kg fuel (UKPIA (1989)).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</si>
  <si>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 emissions assume a emission factor of 0.1 g/kg fuel (IPCC (1997)).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</si>
</sst>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sz val="10"/>
      <color rgb="FF000000"/>
      <name val="Calibri"/>
      <family val="2"/>
    </font>
    <font>
      <vertAlign val="subscript"/>
      <sz val="10"/>
      <color rgb="FF000000"/>
      <name val="Calibri"/>
      <family val="2"/>
    </font>
    <font>
      <sz val="10"/>
      <color theme="1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FF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vertAlign val="subscript"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8DB4E2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</cellStyleXfs>
  <cellXfs count="45">
    <xf numFmtId="0" fontId="0" fillId="0" borderId="0" xfId="0"/>
    <xf numFmtId="0" fontId="1" fillId="0" borderId="0" xfId="0" applyFont="1" applyAlignment="1">
      <alignment vertical="center" wrapText="1"/>
    </xf>
    <xf numFmtId="0" fontId="2" fillId="3" borderId="9" xfId="0" applyFont="1" applyFill="1" applyBorder="1" applyAlignment="1">
      <alignment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vertical="center"/>
    </xf>
    <xf numFmtId="0" fontId="4" fillId="4" borderId="13" xfId="0" applyFont="1" applyFill="1" applyBorder="1" applyAlignment="1">
      <alignment horizontal="center" vertical="center"/>
    </xf>
    <xf numFmtId="0" fontId="4" fillId="4" borderId="14" xfId="0" applyFont="1" applyFill="1" applyBorder="1" applyAlignment="1">
      <alignment horizontal="center" vertical="center"/>
    </xf>
    <xf numFmtId="0" fontId="5" fillId="0" borderId="21" xfId="1" applyFont="1" applyFill="1" applyBorder="1" applyAlignment="1">
      <alignment horizontal="right"/>
    </xf>
    <xf numFmtId="0" fontId="5" fillId="0" borderId="21" xfId="1" applyFont="1" applyFill="1" applyBorder="1" applyAlignment="1"/>
    <xf numFmtId="0" fontId="5" fillId="5" borderId="20" xfId="2" applyFont="1" applyFill="1" applyBorder="1" applyAlignment="1">
      <alignment horizontal="center"/>
    </xf>
    <xf numFmtId="0" fontId="5" fillId="0" borderId="21" xfId="2" applyFont="1" applyFill="1" applyBorder="1" applyAlignment="1"/>
    <xf numFmtId="0" fontId="0" fillId="0" borderId="0" xfId="0" applyAlignment="1"/>
    <xf numFmtId="0" fontId="5" fillId="0" borderId="21" xfId="2" applyFont="1" applyFill="1" applyBorder="1" applyAlignment="1">
      <alignment horizontal="right"/>
    </xf>
    <xf numFmtId="0" fontId="0" fillId="0" borderId="0" xfId="0" applyAlignment="1">
      <alignment vertical="top" textRotation="180"/>
    </xf>
    <xf numFmtId="0" fontId="5" fillId="5" borderId="20" xfId="1" applyFont="1" applyFill="1" applyBorder="1" applyAlignment="1">
      <alignment horizontal="center" vertical="top" textRotation="180"/>
    </xf>
    <xf numFmtId="0" fontId="9" fillId="0" borderId="0" xfId="0" applyFont="1"/>
    <xf numFmtId="2" fontId="0" fillId="0" borderId="0" xfId="0" applyNumberFormat="1"/>
    <xf numFmtId="0" fontId="5" fillId="6" borderId="21" xfId="2" applyFont="1" applyFill="1" applyBorder="1" applyAlignment="1"/>
    <xf numFmtId="0" fontId="0" fillId="0" borderId="0" xfId="0" applyFill="1" applyBorder="1"/>
    <xf numFmtId="0" fontId="0" fillId="0" borderId="0" xfId="0" applyFill="1" applyBorder="1" applyAlignment="1">
      <alignment horizontal="left" indent="1"/>
    </xf>
    <xf numFmtId="0" fontId="10" fillId="0" borderId="0" xfId="0" applyFont="1" applyFill="1" applyBorder="1"/>
    <xf numFmtId="0" fontId="5" fillId="0" borderId="0" xfId="2" applyFont="1" applyFill="1" applyBorder="1" applyAlignment="1"/>
    <xf numFmtId="0" fontId="5" fillId="0" borderId="21" xfId="3" applyFont="1" applyFill="1" applyBorder="1" applyAlignment="1">
      <alignment horizontal="right"/>
    </xf>
    <xf numFmtId="0" fontId="5" fillId="0" borderId="21" xfId="3" applyFont="1" applyFill="1" applyBorder="1" applyAlignment="1"/>
    <xf numFmtId="0" fontId="5" fillId="5" borderId="20" xfId="3" applyFont="1" applyFill="1" applyBorder="1" applyAlignment="1">
      <alignment horizontal="center" vertical="top" textRotation="180"/>
    </xf>
    <xf numFmtId="0" fontId="5" fillId="0" borderId="21" xfId="4" applyFont="1" applyFill="1" applyBorder="1" applyAlignment="1">
      <alignment horizontal="right"/>
    </xf>
    <xf numFmtId="0" fontId="5" fillId="0" borderId="21" xfId="4" applyFont="1" applyFill="1" applyBorder="1" applyAlignment="1"/>
    <xf numFmtId="0" fontId="5" fillId="5" borderId="20" xfId="4" applyFont="1" applyFill="1" applyBorder="1" applyAlignment="1">
      <alignment horizontal="center" vertical="top" textRotation="180"/>
    </xf>
    <xf numFmtId="0" fontId="2" fillId="3" borderId="19" xfId="0" applyFont="1" applyFill="1" applyBorder="1" applyAlignment="1">
      <alignment vertical="center"/>
    </xf>
    <xf numFmtId="0" fontId="2" fillId="3" borderId="11" xfId="0" applyFont="1" applyFill="1" applyBorder="1" applyAlignment="1">
      <alignment vertical="center"/>
    </xf>
    <xf numFmtId="0" fontId="2" fillId="3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</cellXfs>
  <cellStyles count="5">
    <cellStyle name="Normal" xfId="0" builtinId="0"/>
    <cellStyle name="Normal_aircraft" xfId="2"/>
    <cellStyle name="Normal_domestic" xfId="1"/>
    <cellStyle name="Normal_long-haul" xfId="3"/>
    <cellStyle name="Normal_short-haul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J12"/>
  <sheetViews>
    <sheetView tabSelected="1" workbookViewId="0"/>
  </sheetViews>
  <sheetFormatPr defaultRowHeight="15" x14ac:dyDescent="0.25"/>
  <cols>
    <col min="8" max="8" width="0" hidden="1" customWidth="1"/>
    <col min="9" max="9" width="9.140625" hidden="1" customWidth="1"/>
    <col min="10" max="10" width="0" hidden="1" customWidth="1"/>
  </cols>
  <sheetData>
    <row r="2" spans="2:10" x14ac:dyDescent="0.25">
      <c r="B2" t="s">
        <v>10</v>
      </c>
      <c r="C2">
        <v>2010</v>
      </c>
    </row>
    <row r="3" spans="2:10" ht="15.75" thickBot="1" x14ac:dyDescent="0.3"/>
    <row r="4" spans="2:10" ht="15.75" thickBot="1" x14ac:dyDescent="0.3">
      <c r="B4" s="32"/>
      <c r="C4" s="33"/>
      <c r="D4" s="38" t="s">
        <v>0</v>
      </c>
      <c r="E4" s="39"/>
      <c r="F4" s="39"/>
      <c r="G4" s="40"/>
      <c r="H4" s="1"/>
      <c r="I4" t="s">
        <v>497</v>
      </c>
    </row>
    <row r="5" spans="2:10" x14ac:dyDescent="0.25">
      <c r="B5" s="34"/>
      <c r="C5" s="35"/>
      <c r="D5" s="41" t="s">
        <v>1</v>
      </c>
      <c r="E5" s="43" t="s">
        <v>2</v>
      </c>
      <c r="F5" s="43" t="s">
        <v>3</v>
      </c>
      <c r="G5" s="43" t="s">
        <v>4</v>
      </c>
      <c r="H5" s="1"/>
    </row>
    <row r="6" spans="2:10" ht="15.75" thickBot="1" x14ac:dyDescent="0.3">
      <c r="B6" s="36"/>
      <c r="C6" s="37"/>
      <c r="D6" s="42"/>
      <c r="E6" s="44"/>
      <c r="F6" s="44"/>
      <c r="G6" s="44"/>
      <c r="H6" s="1"/>
      <c r="I6" t="s">
        <v>399</v>
      </c>
      <c r="J6" t="s">
        <v>498</v>
      </c>
    </row>
    <row r="7" spans="2:10" x14ac:dyDescent="0.25">
      <c r="B7" s="29" t="s">
        <v>5</v>
      </c>
      <c r="C7" s="2" t="s">
        <v>6</v>
      </c>
      <c r="D7" s="3">
        <f>I7*0.859*44/12</f>
        <v>13.605724656006563</v>
      </c>
      <c r="E7" s="4">
        <f t="shared" ref="E7:E12" si="0">J7*1.222451*0.0957*25</f>
        <v>4.3478496710409537E-3</v>
      </c>
      <c r="F7" s="3">
        <f>I7*0.1/1000*298</f>
        <v>0.12872809654428899</v>
      </c>
      <c r="G7" s="4">
        <f>SUM(D7:F7)</f>
        <v>13.738800602221893</v>
      </c>
      <c r="H7" s="1"/>
      <c r="I7" s="17">
        <f xml:space="preserve">
SUMIFS(domestic!AC:AC,domestic!$Z:$Z,Year,domestic!$AE:$AE,"Passenger*")/
SUMIFS(domestic!$Y:$Y,domestic!$Z:$Z,Year,domestic!$AA:$AA,FALSE,domestic!$AE:$AE,"Passenger*")</f>
        <v>4.3197347833654023</v>
      </c>
      <c r="J7" s="17">
        <f xml:space="preserve">
SUMIFS(domestic!AD:AD,domestic!$Z:$Z,Year,domestic!$AE:$AE,"Passenger*")/
SUMIFS(domestic!$Y:$Y,domestic!$Z:$Z,Year,domestic!$AA:$AA,FALSE,domestic!$AE:$AE,"Passenger*")</f>
        <v>1.4865896785209202E-3</v>
      </c>
    </row>
    <row r="8" spans="2:10" x14ac:dyDescent="0.25">
      <c r="B8" s="30"/>
      <c r="C8" s="2" t="s">
        <v>7</v>
      </c>
      <c r="D8" s="3">
        <f t="shared" ref="D8:D12" si="1">I8*0.859*44/12</f>
        <v>12.836375717118043</v>
      </c>
      <c r="E8" s="4">
        <f t="shared" si="0"/>
        <v>1.6529706375428578E-3</v>
      </c>
      <c r="F8" s="3">
        <f t="shared" ref="F8:F12" si="2">I8*0.1/1000*298</f>
        <v>0.12144904107422512</v>
      </c>
      <c r="G8" s="4">
        <f t="shared" ref="G8:G12" si="3">SUM(D8:F8)</f>
        <v>12.959477728829812</v>
      </c>
      <c r="H8" s="1"/>
      <c r="I8" s="17">
        <f xml:space="preserve">
SUMIFS('short-haul'!AC:AC,'short-haul'!$Z:$Z,Year,'short-haul'!$AE:$AE,"Passenger*")/
SUMIFS('short-haul'!$Y:$Y,'short-haul'!$Z:$Z,Year,'short-haul'!$AA:$AA,FALSE,'short-haul'!$AE:$AE,"Passenger*")</f>
        <v>4.0754711769874197</v>
      </c>
      <c r="J8" s="17">
        <f xml:space="preserve">
SUMIFS('short-haul'!AD:AD,'short-haul'!$Z:$Z,Year,'short-haul'!$AE:$AE,"Passenger*")/
SUMIFS('short-haul'!$Y:$Y,'short-haul'!$Z:$Z,Year,'short-haul'!$AA:$AA,FALSE,'short-haul'!$AE:$AE,"Passenger*")</f>
        <v>5.6517342470146592E-4</v>
      </c>
    </row>
    <row r="9" spans="2:10" ht="15.75" thickBot="1" x14ac:dyDescent="0.3">
      <c r="B9" s="31"/>
      <c r="C9" s="5" t="s">
        <v>8</v>
      </c>
      <c r="D9" s="6">
        <f t="shared" si="1"/>
        <v>30.729058231598032</v>
      </c>
      <c r="E9" s="7">
        <f t="shared" si="0"/>
        <v>9.0261886601912674E-4</v>
      </c>
      <c r="F9" s="6">
        <f t="shared" si="2"/>
        <v>0.29073741199120162</v>
      </c>
      <c r="G9" s="7">
        <f t="shared" si="3"/>
        <v>31.020698262455252</v>
      </c>
      <c r="H9" s="1"/>
      <c r="I9" s="17">
        <f xml:space="preserve">
SUMIFS('long-haul'!AC:AC,'long-haul'!$Z:$Z,Year,'long-haul'!$AE:$AE,"Passenger*")/
SUMIFS('long-haul'!$Y:$Y,'long-haul'!$Z:$Z,Year,'long-haul'!$AA:$AA,FALSE,'long-haul'!$AE:$AE,"Passenger*")</f>
        <v>9.7562889929933423</v>
      </c>
      <c r="J9" s="17">
        <f xml:space="preserve">
SUMIFS('long-haul'!AD:AD,'long-haul'!$Z:$Z,Year,'long-haul'!$AE:$AE,"Passenger*")/
SUMIFS('long-haul'!$Y:$Y,'long-haul'!$Z:$Z,Year,'long-haul'!$AA:$AA,FALSE,'long-haul'!$AE:$AE,"Passenger*")</f>
        <v>3.0861782062051709E-4</v>
      </c>
    </row>
    <row r="10" spans="2:10" x14ac:dyDescent="0.25">
      <c r="B10" s="29" t="s">
        <v>9</v>
      </c>
      <c r="C10" s="2" t="s">
        <v>6</v>
      </c>
      <c r="D10" s="3">
        <f t="shared" si="1"/>
        <v>18.826345342971006</v>
      </c>
      <c r="E10" s="4">
        <f t="shared" si="0"/>
        <v>0.16025974972255874</v>
      </c>
      <c r="F10" s="3">
        <f t="shared" si="2"/>
        <v>0.17812205245651475</v>
      </c>
      <c r="G10" s="4">
        <f t="shared" si="3"/>
        <v>19.164727145150081</v>
      </c>
      <c r="H10" s="1"/>
      <c r="I10" s="17">
        <f xml:space="preserve">
SUMIFS(domestic!AC:AC,domestic!$Z:$Z,Year,domestic!$AE:$AE,"Freighter*")/
SUMIFS(domestic!$Y:$Y,domestic!$Z:$Z,Year,domestic!$AA:$AA,FALSE,domestic!$AE:$AE,"Freighter*")</f>
        <v>5.9772500824333807</v>
      </c>
      <c r="J10" s="17">
        <f xml:space="preserve">
SUMIFS(domestic!AD:AD,domestic!$Z:$Z,Year,domestic!$AE:$AE,"Freighter*")/
SUMIFS(domestic!$Y:$Y,domestic!$Z:$Z,Year,domestic!$AA:$AA,FALSE,domestic!$AE:$AE,"Freighter*")</f>
        <v>5.4795015431815211E-2</v>
      </c>
    </row>
    <row r="11" spans="2:10" x14ac:dyDescent="0.25">
      <c r="B11" s="30"/>
      <c r="C11" s="2" t="s">
        <v>7</v>
      </c>
      <c r="D11" s="3">
        <f t="shared" si="1"/>
        <v>31.644999141684011</v>
      </c>
      <c r="E11" s="4">
        <f t="shared" si="0"/>
        <v>7.7594747463836681E-3</v>
      </c>
      <c r="F11" s="3">
        <f t="shared" si="2"/>
        <v>0.29940342081347765</v>
      </c>
      <c r="G11" s="4">
        <f t="shared" si="3"/>
        <v>31.95216203724387</v>
      </c>
      <c r="H11" s="1"/>
      <c r="I11" s="17">
        <f xml:space="preserve">
SUMIFS('short-haul'!AC:AC,'short-haul'!$Z:$Z,Year,'short-haul'!$AE:$AE,"Freighter*")/
SUMIFS('short-haul'!$Y:$Y,'short-haul'!$Z:$Z,Year,'short-haul'!$AA:$AA,FALSE,'short-haul'!$AE:$AE,"Freighter*")</f>
        <v>10.047094658170392</v>
      </c>
      <c r="J11" s="17">
        <f xml:space="preserve">
SUMIFS('short-haul'!AD:AD,'short-haul'!$Z:$Z,Year,'short-haul'!$AE:$AE,"Freighter*")/
SUMIFS('short-haul'!$Y:$Y,'short-haul'!$Z:$Z,Year,'short-haul'!$AA:$AA,FALSE,'short-haul'!$AE:$AE,"Freighter*")</f>
        <v>2.6530712746459725E-3</v>
      </c>
    </row>
    <row r="12" spans="2:10" ht="15.75" thickBot="1" x14ac:dyDescent="0.3">
      <c r="B12" s="31"/>
      <c r="C12" s="5" t="s">
        <v>8</v>
      </c>
      <c r="D12" s="6">
        <f t="shared" si="1"/>
        <v>40.607624272305152</v>
      </c>
      <c r="E12" s="7">
        <f t="shared" si="0"/>
        <v>3.0208462298712624E-3</v>
      </c>
      <c r="F12" s="6">
        <f t="shared" si="2"/>
        <v>0.38420167318701254</v>
      </c>
      <c r="G12" s="7">
        <f t="shared" si="3"/>
        <v>40.99484679172204</v>
      </c>
      <c r="H12" s="1"/>
      <c r="I12" s="17">
        <f xml:space="preserve">
SUMIFS('long-haul'!AC:AC,'long-haul'!$Z:$Z,Year,'long-haul'!$AE:$AE,"Freighter*")/
SUMIFS('long-haul'!$Y:$Y,'long-haul'!$Z:$Z,Year,'long-haul'!$AA:$AA,FALSE,'long-haul'!$AE:$AE,"Freighter*")</f>
        <v>12.892673596879613</v>
      </c>
      <c r="J12" s="17">
        <f xml:space="preserve">
SUMIFS('long-haul'!AD:AD,'long-haul'!$Z:$Z,Year,'long-haul'!$AE:$AE,"Freighter*")/
SUMIFS('long-haul'!$Y:$Y,'long-haul'!$Z:$Z,Year,'long-haul'!$AA:$AA,FALSE,'long-haul'!$AE:$AE,"Freighter*")</f>
        <v>1.0328689272852171E-3</v>
      </c>
    </row>
  </sheetData>
  <sheetProtection password="FCBD" sheet="1" objects="1" scenarios="1"/>
  <protectedRanges>
    <protectedRange sqref="C2" name="Range1"/>
  </protectedRanges>
  <mergeCells count="8">
    <mergeCell ref="B7:B9"/>
    <mergeCell ref="B10:B12"/>
    <mergeCell ref="B4:C6"/>
    <mergeCell ref="D4:G4"/>
    <mergeCell ref="D5:D6"/>
    <mergeCell ref="E5:E6"/>
    <mergeCell ref="F5:F6"/>
    <mergeCell ref="G5:G6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years!$A$2:$A$24</xm:f>
          </x14:formula1>
          <xm:sqref>C2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B44"/>
  <sheetViews>
    <sheetView workbookViewId="0"/>
  </sheetViews>
  <sheetFormatPr defaultRowHeight="15" x14ac:dyDescent="0.25"/>
  <cols>
    <col min="1" max="16384" width="9.140625" style="19"/>
  </cols>
  <sheetData>
    <row r="2" spans="2:2" x14ac:dyDescent="0.25">
      <c r="B2" s="19" t="s">
        <v>499</v>
      </c>
    </row>
    <row r="3" spans="2:2" x14ac:dyDescent="0.25">
      <c r="B3" s="20" t="s">
        <v>520</v>
      </c>
    </row>
    <row r="4" spans="2:2" x14ac:dyDescent="0.25">
      <c r="B4" s="20" t="s">
        <v>521</v>
      </c>
    </row>
    <row r="5" spans="2:2" x14ac:dyDescent="0.25">
      <c r="B5" s="20" t="s">
        <v>522</v>
      </c>
    </row>
    <row r="6" spans="2:2" x14ac:dyDescent="0.25">
      <c r="B6" s="20" t="s">
        <v>523</v>
      </c>
    </row>
    <row r="7" spans="2:2" x14ac:dyDescent="0.25">
      <c r="B7" s="20" t="s">
        <v>524</v>
      </c>
    </row>
    <row r="8" spans="2:2" x14ac:dyDescent="0.25">
      <c r="B8" s="20" t="s">
        <v>525</v>
      </c>
    </row>
    <row r="10" spans="2:2" x14ac:dyDescent="0.25">
      <c r="B10" s="19" t="s">
        <v>508</v>
      </c>
    </row>
    <row r="11" spans="2:2" x14ac:dyDescent="0.25">
      <c r="B11" s="19" t="s">
        <v>509</v>
      </c>
    </row>
    <row r="12" spans="2:2" x14ac:dyDescent="0.25">
      <c r="B12" s="19" t="s">
        <v>510</v>
      </c>
    </row>
    <row r="14" spans="2:2" x14ac:dyDescent="0.25">
      <c r="B14" s="21" t="s">
        <v>511</v>
      </c>
    </row>
    <row r="15" spans="2:2" x14ac:dyDescent="0.25">
      <c r="B15" s="19" t="s">
        <v>512</v>
      </c>
    </row>
    <row r="16" spans="2:2" x14ac:dyDescent="0.25">
      <c r="B16" s="22" t="s">
        <v>513</v>
      </c>
    </row>
    <row r="17" spans="2:2" x14ac:dyDescent="0.25">
      <c r="B17" s="22" t="s">
        <v>514</v>
      </c>
    </row>
    <row r="18" spans="2:2" x14ac:dyDescent="0.25">
      <c r="B18" s="22"/>
    </row>
    <row r="19" spans="2:2" x14ac:dyDescent="0.25">
      <c r="B19" s="22" t="s">
        <v>515</v>
      </c>
    </row>
    <row r="20" spans="2:2" x14ac:dyDescent="0.25">
      <c r="B20" s="22" t="s">
        <v>526</v>
      </c>
    </row>
    <row r="21" spans="2:2" x14ac:dyDescent="0.25">
      <c r="B21" s="20" t="s">
        <v>516</v>
      </c>
    </row>
    <row r="22" spans="2:2" x14ac:dyDescent="0.25">
      <c r="B22" s="20" t="s">
        <v>517</v>
      </c>
    </row>
    <row r="23" spans="2:2" x14ac:dyDescent="0.25">
      <c r="B23" s="20" t="s">
        <v>518</v>
      </c>
    </row>
    <row r="24" spans="2:2" x14ac:dyDescent="0.25">
      <c r="B24" s="20" t="s">
        <v>519</v>
      </c>
    </row>
    <row r="25" spans="2:2" x14ac:dyDescent="0.25">
      <c r="B25" s="19" t="s">
        <v>530</v>
      </c>
    </row>
    <row r="27" spans="2:2" ht="18" x14ac:dyDescent="0.35">
      <c r="B27" s="19" t="s">
        <v>531</v>
      </c>
    </row>
    <row r="28" spans="2:2" ht="18" x14ac:dyDescent="0.35">
      <c r="B28" s="19" t="s">
        <v>532</v>
      </c>
    </row>
    <row r="29" spans="2:2" ht="18" x14ac:dyDescent="0.35">
      <c r="B29" s="19" t="s">
        <v>528</v>
      </c>
    </row>
    <row r="30" spans="2:2" ht="18" x14ac:dyDescent="0.35">
      <c r="B30" s="19" t="s">
        <v>529</v>
      </c>
    </row>
    <row r="32" spans="2:2" x14ac:dyDescent="0.25">
      <c r="B32" s="19" t="s">
        <v>527</v>
      </c>
    </row>
    <row r="33" spans="2:2" x14ac:dyDescent="0.25">
      <c r="B33" t="s">
        <v>500</v>
      </c>
    </row>
    <row r="34" spans="2:2" x14ac:dyDescent="0.25">
      <c r="B34"/>
    </row>
    <row r="35" spans="2:2" x14ac:dyDescent="0.25">
      <c r="B35" t="str">
        <f>"Emission factors in Sheet1 are shown for "&amp;Year&amp;"."</f>
        <v>Emission factors in Sheet1 are shown for 2010.</v>
      </c>
    </row>
    <row r="36" spans="2:2" x14ac:dyDescent="0.25">
      <c r="B36" t="s">
        <v>501</v>
      </c>
    </row>
    <row r="37" spans="2:2" x14ac:dyDescent="0.25">
      <c r="B37"/>
    </row>
    <row r="38" spans="2:2" x14ac:dyDescent="0.25">
      <c r="B38" t="s">
        <v>507</v>
      </c>
    </row>
    <row r="39" spans="2:2" x14ac:dyDescent="0.25">
      <c r="B39" t="s">
        <v>502</v>
      </c>
    </row>
    <row r="40" spans="2:2" x14ac:dyDescent="0.25">
      <c r="B40" t="s">
        <v>503</v>
      </c>
    </row>
    <row r="41" spans="2:2" x14ac:dyDescent="0.25">
      <c r="B41" t="s">
        <v>504</v>
      </c>
    </row>
    <row r="42" spans="2:2" x14ac:dyDescent="0.25">
      <c r="B42" t="s">
        <v>505</v>
      </c>
    </row>
    <row r="43" spans="2:2" x14ac:dyDescent="0.25">
      <c r="B43"/>
    </row>
    <row r="44" spans="2:2" x14ac:dyDescent="0.25">
      <c r="B44" t="s">
        <v>506</v>
      </c>
    </row>
  </sheetData>
  <sheetProtection password="FCBD" sheet="1" objects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346"/>
  <sheetViews>
    <sheetView workbookViewId="0"/>
  </sheetViews>
  <sheetFormatPr defaultRowHeight="15" x14ac:dyDescent="0.25"/>
  <cols>
    <col min="1" max="1" width="41.85546875" style="12" bestFit="1" customWidth="1"/>
  </cols>
  <sheetData>
    <row r="1" spans="1:16" x14ac:dyDescent="0.25">
      <c r="A1" s="10" t="s">
        <v>269</v>
      </c>
      <c r="D1" s="10" t="s">
        <v>269</v>
      </c>
      <c r="E1" s="10" t="s">
        <v>391</v>
      </c>
      <c r="F1" s="10" t="s">
        <v>392</v>
      </c>
      <c r="G1" s="10" t="s">
        <v>393</v>
      </c>
      <c r="H1" s="10" t="s">
        <v>394</v>
      </c>
      <c r="I1" s="10" t="s">
        <v>395</v>
      </c>
      <c r="J1" s="10" t="s">
        <v>396</v>
      </c>
      <c r="K1" s="10" t="s">
        <v>397</v>
      </c>
      <c r="L1" s="10" t="s">
        <v>398</v>
      </c>
      <c r="M1" s="10" t="s">
        <v>399</v>
      </c>
      <c r="N1" s="10" t="s">
        <v>400</v>
      </c>
      <c r="O1" s="10" t="s">
        <v>401</v>
      </c>
      <c r="P1" s="10" t="s">
        <v>402</v>
      </c>
    </row>
    <row r="2" spans="1:16" x14ac:dyDescent="0.25">
      <c r="A2" s="11" t="s">
        <v>270</v>
      </c>
      <c r="B2" t="s">
        <v>384</v>
      </c>
      <c r="D2" s="11" t="s">
        <v>270</v>
      </c>
      <c r="E2" s="11" t="s">
        <v>403</v>
      </c>
      <c r="F2" s="13">
        <v>1</v>
      </c>
      <c r="G2" s="13">
        <v>4</v>
      </c>
      <c r="H2" s="11" t="s">
        <v>404</v>
      </c>
      <c r="I2" s="11" t="s">
        <v>405</v>
      </c>
      <c r="J2" s="11" t="s">
        <v>406</v>
      </c>
      <c r="K2" s="13" t="b">
        <v>0</v>
      </c>
      <c r="L2" s="11" t="s">
        <v>407</v>
      </c>
      <c r="M2" s="11" t="s">
        <v>408</v>
      </c>
      <c r="N2" s="11" t="s">
        <v>409</v>
      </c>
      <c r="O2" s="11" t="s">
        <v>410</v>
      </c>
      <c r="P2" s="11" t="s">
        <v>410</v>
      </c>
    </row>
    <row r="3" spans="1:16" x14ac:dyDescent="0.25">
      <c r="A3" s="11" t="s">
        <v>271</v>
      </c>
      <c r="B3" t="s">
        <v>5</v>
      </c>
      <c r="D3" s="11" t="s">
        <v>271</v>
      </c>
      <c r="E3" s="11" t="s">
        <v>411</v>
      </c>
      <c r="F3" s="13">
        <v>1</v>
      </c>
      <c r="G3" s="13">
        <v>2</v>
      </c>
      <c r="H3" s="11" t="s">
        <v>412</v>
      </c>
      <c r="I3" s="11" t="s">
        <v>413</v>
      </c>
      <c r="J3" s="11" t="s">
        <v>406</v>
      </c>
      <c r="K3" s="13" t="b">
        <v>1</v>
      </c>
      <c r="L3" s="11" t="s">
        <v>407</v>
      </c>
      <c r="M3" s="11" t="s">
        <v>408</v>
      </c>
      <c r="N3" s="11" t="s">
        <v>409</v>
      </c>
      <c r="O3" s="11" t="s">
        <v>410</v>
      </c>
      <c r="P3" s="11" t="s">
        <v>410</v>
      </c>
    </row>
    <row r="4" spans="1:16" x14ac:dyDescent="0.25">
      <c r="A4" s="11" t="s">
        <v>272</v>
      </c>
      <c r="B4" t="s">
        <v>390</v>
      </c>
      <c r="D4" s="11" t="s">
        <v>272</v>
      </c>
      <c r="E4" s="11" t="s">
        <v>414</v>
      </c>
      <c r="F4" s="13">
        <v>1</v>
      </c>
      <c r="G4" s="13">
        <v>2</v>
      </c>
      <c r="H4" s="11" t="s">
        <v>390</v>
      </c>
      <c r="I4" s="11" t="s">
        <v>390</v>
      </c>
      <c r="J4" s="11" t="s">
        <v>406</v>
      </c>
      <c r="K4" s="13" t="b">
        <v>1</v>
      </c>
      <c r="L4" s="11" t="s">
        <v>407</v>
      </c>
      <c r="M4" s="11" t="s">
        <v>408</v>
      </c>
      <c r="N4" s="11" t="s">
        <v>409</v>
      </c>
      <c r="O4" s="11" t="s">
        <v>410</v>
      </c>
      <c r="P4" s="11" t="s">
        <v>410</v>
      </c>
    </row>
    <row r="5" spans="1:16" x14ac:dyDescent="0.25">
      <c r="A5" s="11" t="s">
        <v>273</v>
      </c>
      <c r="B5" t="s">
        <v>390</v>
      </c>
      <c r="D5" s="11" t="s">
        <v>273</v>
      </c>
      <c r="E5" s="11" t="s">
        <v>414</v>
      </c>
      <c r="F5" s="13">
        <v>1</v>
      </c>
      <c r="G5" s="13">
        <v>2</v>
      </c>
      <c r="H5" s="11" t="s">
        <v>390</v>
      </c>
      <c r="I5" s="11" t="s">
        <v>390</v>
      </c>
      <c r="J5" s="11" t="s">
        <v>406</v>
      </c>
      <c r="K5" s="13" t="b">
        <v>1</v>
      </c>
      <c r="L5" s="11" t="s">
        <v>407</v>
      </c>
      <c r="M5" s="11" t="s">
        <v>408</v>
      </c>
      <c r="N5" s="11" t="s">
        <v>409</v>
      </c>
      <c r="O5" s="11" t="s">
        <v>410</v>
      </c>
      <c r="P5" s="11" t="s">
        <v>410</v>
      </c>
    </row>
    <row r="6" spans="1:16" x14ac:dyDescent="0.25">
      <c r="A6" s="11" t="s">
        <v>38</v>
      </c>
      <c r="B6" t="s">
        <v>390</v>
      </c>
      <c r="D6" s="11" t="s">
        <v>38</v>
      </c>
      <c r="E6" s="11" t="s">
        <v>414</v>
      </c>
      <c r="F6" s="13">
        <v>1</v>
      </c>
      <c r="G6" s="13">
        <v>2</v>
      </c>
      <c r="H6" s="11" t="s">
        <v>390</v>
      </c>
      <c r="I6" s="11" t="s">
        <v>390</v>
      </c>
      <c r="J6" s="11" t="s">
        <v>406</v>
      </c>
      <c r="K6" s="13" t="b">
        <v>1</v>
      </c>
      <c r="L6" s="11" t="s">
        <v>407</v>
      </c>
      <c r="M6" s="11" t="s">
        <v>408</v>
      </c>
      <c r="N6" s="11" t="s">
        <v>409</v>
      </c>
      <c r="O6" s="11" t="s">
        <v>410</v>
      </c>
      <c r="P6" s="11" t="s">
        <v>410</v>
      </c>
    </row>
    <row r="7" spans="1:16" x14ac:dyDescent="0.25">
      <c r="A7" s="11" t="s">
        <v>39</v>
      </c>
      <c r="B7" t="s">
        <v>5</v>
      </c>
      <c r="D7" s="11" t="s">
        <v>39</v>
      </c>
      <c r="E7" s="11" t="s">
        <v>415</v>
      </c>
      <c r="F7" s="13">
        <v>1</v>
      </c>
      <c r="G7" s="13">
        <v>2</v>
      </c>
      <c r="H7" s="11" t="s">
        <v>416</v>
      </c>
      <c r="I7" s="11" t="s">
        <v>405</v>
      </c>
      <c r="J7" s="11" t="s">
        <v>406</v>
      </c>
      <c r="K7" s="13" t="b">
        <v>0</v>
      </c>
      <c r="L7" s="11" t="s">
        <v>407</v>
      </c>
      <c r="M7" s="11" t="s">
        <v>408</v>
      </c>
      <c r="N7" s="11" t="s">
        <v>417</v>
      </c>
      <c r="O7" s="11" t="s">
        <v>418</v>
      </c>
      <c r="P7" s="11" t="s">
        <v>419</v>
      </c>
    </row>
    <row r="8" spans="1:16" x14ac:dyDescent="0.25">
      <c r="A8" s="11" t="s">
        <v>182</v>
      </c>
      <c r="B8" t="s">
        <v>5</v>
      </c>
      <c r="D8" s="11" t="s">
        <v>182</v>
      </c>
      <c r="E8" s="11" t="s">
        <v>415</v>
      </c>
      <c r="F8" s="13">
        <v>1</v>
      </c>
      <c r="G8" s="13">
        <v>2</v>
      </c>
      <c r="H8" s="11" t="s">
        <v>416</v>
      </c>
      <c r="I8" s="11" t="s">
        <v>405</v>
      </c>
      <c r="J8" s="11" t="s">
        <v>406</v>
      </c>
      <c r="K8" s="13" t="b">
        <v>0</v>
      </c>
      <c r="L8" s="11" t="s">
        <v>407</v>
      </c>
      <c r="M8" s="11" t="s">
        <v>408</v>
      </c>
      <c r="N8" s="11" t="s">
        <v>417</v>
      </c>
      <c r="O8" s="11" t="s">
        <v>418</v>
      </c>
      <c r="P8" s="11" t="s">
        <v>419</v>
      </c>
    </row>
    <row r="9" spans="1:16" x14ac:dyDescent="0.25">
      <c r="A9" s="11" t="s">
        <v>274</v>
      </c>
      <c r="B9" t="s">
        <v>5</v>
      </c>
      <c r="D9" s="11" t="s">
        <v>274</v>
      </c>
      <c r="E9" s="11" t="s">
        <v>415</v>
      </c>
      <c r="F9" s="13">
        <v>1</v>
      </c>
      <c r="G9" s="13">
        <v>2</v>
      </c>
      <c r="H9" s="11" t="s">
        <v>416</v>
      </c>
      <c r="I9" s="11" t="s">
        <v>405</v>
      </c>
      <c r="J9" s="11" t="s">
        <v>406</v>
      </c>
      <c r="K9" s="13" t="b">
        <v>0</v>
      </c>
      <c r="L9" s="11" t="s">
        <v>407</v>
      </c>
      <c r="M9" s="11" t="s">
        <v>408</v>
      </c>
      <c r="N9" s="11" t="s">
        <v>417</v>
      </c>
      <c r="O9" s="11" t="s">
        <v>418</v>
      </c>
      <c r="P9" s="11" t="s">
        <v>419</v>
      </c>
    </row>
    <row r="10" spans="1:16" x14ac:dyDescent="0.25">
      <c r="A10" s="11" t="s">
        <v>40</v>
      </c>
      <c r="B10" t="s">
        <v>5</v>
      </c>
      <c r="D10" s="11" t="s">
        <v>40</v>
      </c>
      <c r="E10" s="11" t="s">
        <v>420</v>
      </c>
      <c r="F10" s="13">
        <v>1</v>
      </c>
      <c r="G10" s="13">
        <v>2</v>
      </c>
      <c r="H10" s="11" t="s">
        <v>421</v>
      </c>
      <c r="I10" s="11" t="s">
        <v>422</v>
      </c>
      <c r="J10" s="11" t="s">
        <v>406</v>
      </c>
      <c r="K10" s="13" t="b">
        <v>1</v>
      </c>
      <c r="L10" s="11" t="s">
        <v>407</v>
      </c>
      <c r="M10" s="11" t="s">
        <v>408</v>
      </c>
      <c r="N10" s="11" t="s">
        <v>423</v>
      </c>
      <c r="O10" s="11" t="s">
        <v>424</v>
      </c>
      <c r="P10" s="11" t="s">
        <v>425</v>
      </c>
    </row>
    <row r="11" spans="1:16" x14ac:dyDescent="0.25">
      <c r="A11" s="11" t="s">
        <v>275</v>
      </c>
      <c r="B11" t="s">
        <v>390</v>
      </c>
      <c r="D11" s="11" t="s">
        <v>275</v>
      </c>
      <c r="E11" s="11" t="s">
        <v>426</v>
      </c>
      <c r="F11" s="13">
        <v>1</v>
      </c>
      <c r="G11" s="13">
        <v>1</v>
      </c>
      <c r="H11" s="11" t="s">
        <v>390</v>
      </c>
      <c r="I11" s="11" t="s">
        <v>390</v>
      </c>
      <c r="J11" s="11" t="s">
        <v>406</v>
      </c>
      <c r="K11" s="13" t="b">
        <v>1</v>
      </c>
      <c r="L11" s="11" t="s">
        <v>407</v>
      </c>
      <c r="M11" s="11" t="s">
        <v>408</v>
      </c>
      <c r="N11" s="11" t="s">
        <v>409</v>
      </c>
      <c r="O11" s="11" t="s">
        <v>410</v>
      </c>
      <c r="P11" s="11" t="s">
        <v>410</v>
      </c>
    </row>
    <row r="12" spans="1:16" x14ac:dyDescent="0.25">
      <c r="A12" s="11" t="s">
        <v>276</v>
      </c>
      <c r="B12" t="s">
        <v>390</v>
      </c>
      <c r="D12" s="11" t="s">
        <v>276</v>
      </c>
      <c r="E12" s="11" t="s">
        <v>414</v>
      </c>
      <c r="F12" s="13">
        <v>1</v>
      </c>
      <c r="G12" s="13">
        <v>2</v>
      </c>
      <c r="H12" s="11" t="s">
        <v>390</v>
      </c>
      <c r="I12" s="11" t="s">
        <v>390</v>
      </c>
      <c r="J12" s="11" t="s">
        <v>406</v>
      </c>
      <c r="K12" s="13" t="b">
        <v>1</v>
      </c>
      <c r="L12" s="11" t="s">
        <v>407</v>
      </c>
      <c r="M12" s="11" t="s">
        <v>408</v>
      </c>
      <c r="N12" s="11" t="s">
        <v>409</v>
      </c>
      <c r="O12" s="11" t="s">
        <v>410</v>
      </c>
      <c r="P12" s="11" t="s">
        <v>410</v>
      </c>
    </row>
    <row r="13" spans="1:16" x14ac:dyDescent="0.25">
      <c r="A13" s="11" t="s">
        <v>140</v>
      </c>
      <c r="B13" t="s">
        <v>390</v>
      </c>
      <c r="D13" s="11" t="s">
        <v>140</v>
      </c>
      <c r="E13" s="11" t="s">
        <v>426</v>
      </c>
      <c r="F13" s="13">
        <v>1</v>
      </c>
      <c r="G13" s="13">
        <v>1</v>
      </c>
      <c r="H13" s="11" t="s">
        <v>390</v>
      </c>
      <c r="I13" s="11" t="s">
        <v>390</v>
      </c>
      <c r="J13" s="11" t="s">
        <v>406</v>
      </c>
      <c r="K13" s="13" t="b">
        <v>1</v>
      </c>
      <c r="L13" s="11" t="s">
        <v>407</v>
      </c>
      <c r="M13" s="11" t="s">
        <v>408</v>
      </c>
      <c r="N13" s="11" t="s">
        <v>409</v>
      </c>
      <c r="O13" s="11" t="s">
        <v>410</v>
      </c>
      <c r="P13" s="11" t="s">
        <v>410</v>
      </c>
    </row>
    <row r="14" spans="1:16" x14ac:dyDescent="0.25">
      <c r="A14" s="11" t="s">
        <v>41</v>
      </c>
      <c r="B14" t="s">
        <v>390</v>
      </c>
      <c r="D14" s="11" t="s">
        <v>41</v>
      </c>
      <c r="E14" s="11" t="s">
        <v>426</v>
      </c>
      <c r="F14" s="13">
        <v>1</v>
      </c>
      <c r="G14" s="13">
        <v>1</v>
      </c>
      <c r="H14" s="11" t="s">
        <v>390</v>
      </c>
      <c r="I14" s="11" t="s">
        <v>390</v>
      </c>
      <c r="J14" s="11" t="s">
        <v>406</v>
      </c>
      <c r="K14" s="13" t="b">
        <v>1</v>
      </c>
      <c r="L14" s="11" t="s">
        <v>407</v>
      </c>
      <c r="M14" s="11" t="s">
        <v>408</v>
      </c>
      <c r="N14" s="11" t="s">
        <v>409</v>
      </c>
      <c r="O14" s="11" t="s">
        <v>410</v>
      </c>
      <c r="P14" s="11" t="s">
        <v>410</v>
      </c>
    </row>
    <row r="15" spans="1:16" x14ac:dyDescent="0.25">
      <c r="A15" s="11" t="s">
        <v>42</v>
      </c>
      <c r="B15" t="s">
        <v>390</v>
      </c>
      <c r="D15" s="11" t="s">
        <v>42</v>
      </c>
      <c r="E15" s="11" t="s">
        <v>414</v>
      </c>
      <c r="F15" s="13">
        <v>1</v>
      </c>
      <c r="G15" s="13">
        <v>2</v>
      </c>
      <c r="H15" s="11" t="s">
        <v>390</v>
      </c>
      <c r="I15" s="11" t="s">
        <v>390</v>
      </c>
      <c r="J15" s="11" t="s">
        <v>406</v>
      </c>
      <c r="K15" s="13" t="b">
        <v>1</v>
      </c>
      <c r="L15" s="11" t="s">
        <v>407</v>
      </c>
      <c r="M15" s="11" t="s">
        <v>408</v>
      </c>
      <c r="N15" s="11" t="s">
        <v>409</v>
      </c>
      <c r="O15" s="11" t="s">
        <v>410</v>
      </c>
      <c r="P15" s="11" t="s">
        <v>410</v>
      </c>
    </row>
    <row r="16" spans="1:16" x14ac:dyDescent="0.25">
      <c r="A16" s="11" t="s">
        <v>277</v>
      </c>
      <c r="B16" t="s">
        <v>390</v>
      </c>
      <c r="D16" s="11" t="s">
        <v>277</v>
      </c>
      <c r="E16" s="11" t="s">
        <v>414</v>
      </c>
      <c r="F16" s="13">
        <v>1</v>
      </c>
      <c r="G16" s="13">
        <v>2</v>
      </c>
      <c r="H16" s="11" t="s">
        <v>390</v>
      </c>
      <c r="I16" s="11" t="s">
        <v>390</v>
      </c>
      <c r="J16" s="11" t="s">
        <v>406</v>
      </c>
      <c r="K16" s="13" t="b">
        <v>1</v>
      </c>
      <c r="L16" s="11" t="s">
        <v>407</v>
      </c>
      <c r="M16" s="11" t="s">
        <v>408</v>
      </c>
      <c r="N16" s="11" t="s">
        <v>409</v>
      </c>
      <c r="O16" s="11" t="s">
        <v>410</v>
      </c>
      <c r="P16" s="11" t="s">
        <v>410</v>
      </c>
    </row>
    <row r="17" spans="1:16" x14ac:dyDescent="0.25">
      <c r="A17" s="11" t="s">
        <v>43</v>
      </c>
      <c r="B17" t="s">
        <v>390</v>
      </c>
      <c r="D17" s="11" t="s">
        <v>43</v>
      </c>
      <c r="E17" s="11" t="s">
        <v>414</v>
      </c>
      <c r="F17" s="13">
        <v>1</v>
      </c>
      <c r="G17" s="13">
        <v>2</v>
      </c>
      <c r="H17" s="11" t="s">
        <v>390</v>
      </c>
      <c r="I17" s="11" t="s">
        <v>390</v>
      </c>
      <c r="J17" s="11" t="s">
        <v>406</v>
      </c>
      <c r="K17" s="13" t="b">
        <v>1</v>
      </c>
      <c r="L17" s="11" t="s">
        <v>407</v>
      </c>
      <c r="M17" s="11" t="s">
        <v>408</v>
      </c>
      <c r="N17" s="11" t="s">
        <v>409</v>
      </c>
      <c r="O17" s="11" t="s">
        <v>410</v>
      </c>
      <c r="P17" s="11" t="s">
        <v>410</v>
      </c>
    </row>
    <row r="18" spans="1:16" x14ac:dyDescent="0.25">
      <c r="A18" s="11" t="s">
        <v>278</v>
      </c>
      <c r="B18" t="s">
        <v>390</v>
      </c>
      <c r="D18" s="11" t="s">
        <v>278</v>
      </c>
      <c r="E18" s="11" t="s">
        <v>414</v>
      </c>
      <c r="F18" s="13">
        <v>1</v>
      </c>
      <c r="G18" s="13">
        <v>2</v>
      </c>
      <c r="H18" s="11" t="s">
        <v>390</v>
      </c>
      <c r="I18" s="11" t="s">
        <v>390</v>
      </c>
      <c r="J18" s="11" t="s">
        <v>406</v>
      </c>
      <c r="K18" s="13" t="b">
        <v>1</v>
      </c>
      <c r="L18" s="11" t="s">
        <v>407</v>
      </c>
      <c r="M18" s="11" t="s">
        <v>408</v>
      </c>
      <c r="N18" s="11" t="s">
        <v>409</v>
      </c>
      <c r="O18" s="11" t="s">
        <v>410</v>
      </c>
      <c r="P18" s="11" t="s">
        <v>410</v>
      </c>
    </row>
    <row r="19" spans="1:16" x14ac:dyDescent="0.25">
      <c r="A19" s="11" t="s">
        <v>252</v>
      </c>
      <c r="B19" t="s">
        <v>384</v>
      </c>
      <c r="D19" s="11" t="s">
        <v>252</v>
      </c>
      <c r="E19" s="11" t="s">
        <v>427</v>
      </c>
      <c r="F19" s="13">
        <v>1</v>
      </c>
      <c r="G19" s="13">
        <v>2</v>
      </c>
      <c r="H19" s="11" t="s">
        <v>428</v>
      </c>
      <c r="I19" s="11" t="s">
        <v>428</v>
      </c>
      <c r="J19" s="11" t="s">
        <v>406</v>
      </c>
      <c r="K19" s="13" t="b">
        <v>0</v>
      </c>
      <c r="L19" s="11" t="s">
        <v>429</v>
      </c>
      <c r="M19" s="11" t="s">
        <v>408</v>
      </c>
      <c r="N19" s="11" t="s">
        <v>430</v>
      </c>
      <c r="O19" s="11" t="s">
        <v>431</v>
      </c>
      <c r="P19" s="11" t="s">
        <v>432</v>
      </c>
    </row>
    <row r="20" spans="1:16" x14ac:dyDescent="0.25">
      <c r="A20" s="11" t="s">
        <v>44</v>
      </c>
      <c r="B20" t="s">
        <v>5</v>
      </c>
      <c r="D20" s="11" t="s">
        <v>44</v>
      </c>
      <c r="E20" s="11" t="s">
        <v>427</v>
      </c>
      <c r="F20" s="13">
        <v>1</v>
      </c>
      <c r="G20" s="13">
        <v>2</v>
      </c>
      <c r="H20" s="11" t="s">
        <v>428</v>
      </c>
      <c r="I20" s="11" t="s">
        <v>428</v>
      </c>
      <c r="J20" s="11" t="s">
        <v>406</v>
      </c>
      <c r="K20" s="13" t="b">
        <v>0</v>
      </c>
      <c r="L20" s="11" t="s">
        <v>429</v>
      </c>
      <c r="M20" s="11" t="s">
        <v>408</v>
      </c>
      <c r="N20" s="11" t="s">
        <v>433</v>
      </c>
      <c r="O20" s="11" t="s">
        <v>431</v>
      </c>
      <c r="P20" s="11" t="s">
        <v>432</v>
      </c>
    </row>
    <row r="21" spans="1:16" x14ac:dyDescent="0.25">
      <c r="A21" s="11" t="s">
        <v>151</v>
      </c>
      <c r="B21" t="s">
        <v>5</v>
      </c>
      <c r="D21" s="11" t="s">
        <v>151</v>
      </c>
      <c r="E21" s="11" t="s">
        <v>427</v>
      </c>
      <c r="F21" s="13">
        <v>1</v>
      </c>
      <c r="G21" s="13">
        <v>2</v>
      </c>
      <c r="H21" s="11" t="s">
        <v>428</v>
      </c>
      <c r="I21" s="11" t="s">
        <v>428</v>
      </c>
      <c r="J21" s="11" t="s">
        <v>406</v>
      </c>
      <c r="K21" s="13" t="b">
        <v>0</v>
      </c>
      <c r="L21" s="11" t="s">
        <v>429</v>
      </c>
      <c r="M21" s="11" t="s">
        <v>408</v>
      </c>
      <c r="N21" s="11" t="s">
        <v>430</v>
      </c>
      <c r="O21" s="11" t="s">
        <v>431</v>
      </c>
      <c r="P21" s="11" t="s">
        <v>432</v>
      </c>
    </row>
    <row r="22" spans="1:16" x14ac:dyDescent="0.25">
      <c r="A22" s="11" t="s">
        <v>141</v>
      </c>
      <c r="B22" t="s">
        <v>5</v>
      </c>
      <c r="D22" s="11" t="s">
        <v>141</v>
      </c>
      <c r="E22" s="11" t="s">
        <v>427</v>
      </c>
      <c r="F22" s="13">
        <v>1</v>
      </c>
      <c r="G22" s="13">
        <v>2</v>
      </c>
      <c r="H22" s="11" t="s">
        <v>428</v>
      </c>
      <c r="I22" s="11" t="s">
        <v>428</v>
      </c>
      <c r="J22" s="11" t="s">
        <v>406</v>
      </c>
      <c r="K22" s="13" t="b">
        <v>0</v>
      </c>
      <c r="L22" s="11" t="s">
        <v>429</v>
      </c>
      <c r="M22" s="11" t="s">
        <v>408</v>
      </c>
      <c r="N22" s="11" t="s">
        <v>430</v>
      </c>
      <c r="O22" s="11" t="s">
        <v>431</v>
      </c>
      <c r="P22" s="11" t="s">
        <v>432</v>
      </c>
    </row>
    <row r="23" spans="1:16" x14ac:dyDescent="0.25">
      <c r="A23" s="11" t="s">
        <v>213</v>
      </c>
      <c r="B23" t="s">
        <v>384</v>
      </c>
      <c r="D23" s="11" t="s">
        <v>213</v>
      </c>
      <c r="E23" s="11" t="s">
        <v>427</v>
      </c>
      <c r="F23" s="13">
        <v>1</v>
      </c>
      <c r="G23" s="13">
        <v>2</v>
      </c>
      <c r="H23" s="11" t="s">
        <v>428</v>
      </c>
      <c r="I23" s="11" t="s">
        <v>428</v>
      </c>
      <c r="J23" s="11" t="s">
        <v>406</v>
      </c>
      <c r="K23" s="13" t="b">
        <v>0</v>
      </c>
      <c r="L23" s="11" t="s">
        <v>429</v>
      </c>
      <c r="M23" s="11" t="s">
        <v>408</v>
      </c>
      <c r="N23" s="11" t="s">
        <v>430</v>
      </c>
      <c r="O23" s="11" t="s">
        <v>431</v>
      </c>
      <c r="P23" s="11" t="s">
        <v>432</v>
      </c>
    </row>
    <row r="24" spans="1:16" x14ac:dyDescent="0.25">
      <c r="A24" s="11" t="s">
        <v>45</v>
      </c>
      <c r="B24" t="s">
        <v>5</v>
      </c>
      <c r="D24" s="11" t="s">
        <v>45</v>
      </c>
      <c r="E24" s="11" t="s">
        <v>434</v>
      </c>
      <c r="F24" s="13">
        <v>1</v>
      </c>
      <c r="G24" s="13">
        <v>2</v>
      </c>
      <c r="H24" s="11" t="s">
        <v>428</v>
      </c>
      <c r="I24" s="11" t="s">
        <v>428</v>
      </c>
      <c r="J24" s="11" t="s">
        <v>406</v>
      </c>
      <c r="K24" s="13" t="b">
        <v>0</v>
      </c>
      <c r="L24" s="11" t="s">
        <v>429</v>
      </c>
      <c r="M24" s="11" t="s">
        <v>408</v>
      </c>
      <c r="N24" s="11" t="s">
        <v>433</v>
      </c>
      <c r="O24" s="11" t="s">
        <v>431</v>
      </c>
      <c r="P24" s="11" t="s">
        <v>432</v>
      </c>
    </row>
    <row r="25" spans="1:16" x14ac:dyDescent="0.25">
      <c r="A25" s="11" t="s">
        <v>46</v>
      </c>
      <c r="B25" t="s">
        <v>5</v>
      </c>
      <c r="D25" s="11" t="s">
        <v>46</v>
      </c>
      <c r="E25" s="11" t="s">
        <v>434</v>
      </c>
      <c r="F25" s="13">
        <v>1</v>
      </c>
      <c r="G25" s="13">
        <v>2</v>
      </c>
      <c r="H25" s="11" t="s">
        <v>428</v>
      </c>
      <c r="I25" s="11" t="s">
        <v>428</v>
      </c>
      <c r="J25" s="11" t="s">
        <v>406</v>
      </c>
      <c r="K25" s="13" t="b">
        <v>0</v>
      </c>
      <c r="L25" s="11" t="s">
        <v>429</v>
      </c>
      <c r="M25" s="11" t="s">
        <v>408</v>
      </c>
      <c r="N25" s="11" t="s">
        <v>433</v>
      </c>
      <c r="O25" s="11" t="s">
        <v>431</v>
      </c>
      <c r="P25" s="11" t="s">
        <v>432</v>
      </c>
    </row>
    <row r="26" spans="1:16" x14ac:dyDescent="0.25">
      <c r="A26" s="11" t="s">
        <v>265</v>
      </c>
      <c r="B26" t="s">
        <v>5</v>
      </c>
      <c r="D26" s="11" t="s">
        <v>265</v>
      </c>
      <c r="E26" s="11" t="s">
        <v>435</v>
      </c>
      <c r="F26" s="13">
        <v>1</v>
      </c>
      <c r="G26" s="13">
        <v>2</v>
      </c>
      <c r="H26" s="11" t="s">
        <v>416</v>
      </c>
      <c r="I26" s="11" t="s">
        <v>405</v>
      </c>
      <c r="J26" s="11" t="s">
        <v>406</v>
      </c>
      <c r="K26" s="13" t="b">
        <v>0</v>
      </c>
      <c r="L26" s="11" t="s">
        <v>407</v>
      </c>
      <c r="M26" s="11" t="s">
        <v>408</v>
      </c>
      <c r="N26" s="11" t="s">
        <v>436</v>
      </c>
      <c r="O26" s="11" t="s">
        <v>424</v>
      </c>
      <c r="P26" s="11" t="s">
        <v>419</v>
      </c>
    </row>
    <row r="27" spans="1:16" x14ac:dyDescent="0.25">
      <c r="A27" s="11" t="s">
        <v>219</v>
      </c>
      <c r="B27" t="s">
        <v>5</v>
      </c>
      <c r="D27" s="11" t="s">
        <v>219</v>
      </c>
      <c r="E27" s="11" t="s">
        <v>435</v>
      </c>
      <c r="F27" s="13">
        <v>1</v>
      </c>
      <c r="G27" s="13">
        <v>2</v>
      </c>
      <c r="H27" s="11" t="s">
        <v>416</v>
      </c>
      <c r="I27" s="11" t="s">
        <v>405</v>
      </c>
      <c r="J27" s="11" t="s">
        <v>406</v>
      </c>
      <c r="K27" s="13" t="b">
        <v>0</v>
      </c>
      <c r="L27" s="11" t="s">
        <v>407</v>
      </c>
      <c r="M27" s="11" t="s">
        <v>408</v>
      </c>
      <c r="N27" s="11" t="s">
        <v>436</v>
      </c>
      <c r="O27" s="11" t="s">
        <v>418</v>
      </c>
      <c r="P27" s="11" t="s">
        <v>419</v>
      </c>
    </row>
    <row r="28" spans="1:16" x14ac:dyDescent="0.25">
      <c r="A28" s="11" t="s">
        <v>254</v>
      </c>
      <c r="B28" t="s">
        <v>5</v>
      </c>
      <c r="D28" s="11" t="s">
        <v>254</v>
      </c>
      <c r="E28" s="11" t="s">
        <v>435</v>
      </c>
      <c r="F28" s="13">
        <v>1</v>
      </c>
      <c r="G28" s="13">
        <v>2</v>
      </c>
      <c r="H28" s="11" t="s">
        <v>416</v>
      </c>
      <c r="I28" s="11" t="s">
        <v>405</v>
      </c>
      <c r="J28" s="11" t="s">
        <v>406</v>
      </c>
      <c r="K28" s="13" t="b">
        <v>0</v>
      </c>
      <c r="L28" s="11" t="s">
        <v>407</v>
      </c>
      <c r="M28" s="11" t="s">
        <v>408</v>
      </c>
      <c r="N28" s="11" t="s">
        <v>436</v>
      </c>
      <c r="O28" s="11" t="s">
        <v>418</v>
      </c>
      <c r="P28" s="11" t="s">
        <v>419</v>
      </c>
    </row>
    <row r="29" spans="1:16" x14ac:dyDescent="0.25">
      <c r="A29" s="11" t="s">
        <v>47</v>
      </c>
      <c r="B29" t="s">
        <v>5</v>
      </c>
      <c r="D29" s="11" t="s">
        <v>47</v>
      </c>
      <c r="E29" s="11" t="s">
        <v>435</v>
      </c>
      <c r="F29" s="13">
        <v>1</v>
      </c>
      <c r="G29" s="13">
        <v>2</v>
      </c>
      <c r="H29" s="11" t="s">
        <v>416</v>
      </c>
      <c r="I29" s="11" t="s">
        <v>405</v>
      </c>
      <c r="J29" s="11" t="s">
        <v>406</v>
      </c>
      <c r="K29" s="13" t="b">
        <v>0</v>
      </c>
      <c r="L29" s="11" t="s">
        <v>407</v>
      </c>
      <c r="M29" s="11" t="s">
        <v>408</v>
      </c>
      <c r="N29" s="11" t="s">
        <v>436</v>
      </c>
      <c r="O29" s="11" t="s">
        <v>418</v>
      </c>
      <c r="P29" s="11" t="s">
        <v>419</v>
      </c>
    </row>
    <row r="30" spans="1:16" x14ac:dyDescent="0.25">
      <c r="A30" s="11" t="s">
        <v>200</v>
      </c>
      <c r="B30" t="s">
        <v>5</v>
      </c>
      <c r="D30" s="11" t="s">
        <v>200</v>
      </c>
      <c r="E30" s="11" t="s">
        <v>435</v>
      </c>
      <c r="F30" s="13">
        <v>1</v>
      </c>
      <c r="G30" s="13">
        <v>2</v>
      </c>
      <c r="H30" s="11" t="s">
        <v>416</v>
      </c>
      <c r="I30" s="11" t="s">
        <v>405</v>
      </c>
      <c r="J30" s="11" t="s">
        <v>406</v>
      </c>
      <c r="K30" s="13" t="b">
        <v>0</v>
      </c>
      <c r="L30" s="11" t="s">
        <v>407</v>
      </c>
      <c r="M30" s="11" t="s">
        <v>408</v>
      </c>
      <c r="N30" s="11" t="s">
        <v>436</v>
      </c>
      <c r="O30" s="11" t="s">
        <v>418</v>
      </c>
      <c r="P30" s="11" t="s">
        <v>419</v>
      </c>
    </row>
    <row r="31" spans="1:16" x14ac:dyDescent="0.25">
      <c r="A31" s="11" t="s">
        <v>214</v>
      </c>
      <c r="B31" t="s">
        <v>5</v>
      </c>
      <c r="D31" s="11" t="s">
        <v>214</v>
      </c>
      <c r="E31" s="11" t="s">
        <v>437</v>
      </c>
      <c r="F31" s="13">
        <v>1</v>
      </c>
      <c r="G31" s="13">
        <v>2</v>
      </c>
      <c r="H31" s="11" t="s">
        <v>438</v>
      </c>
      <c r="I31" s="11" t="s">
        <v>439</v>
      </c>
      <c r="J31" s="11" t="s">
        <v>406</v>
      </c>
      <c r="K31" s="13" t="b">
        <v>0</v>
      </c>
      <c r="L31" s="11" t="s">
        <v>429</v>
      </c>
      <c r="M31" s="11" t="s">
        <v>408</v>
      </c>
      <c r="N31" s="11" t="s">
        <v>440</v>
      </c>
      <c r="O31" s="11" t="s">
        <v>441</v>
      </c>
      <c r="P31" s="11" t="s">
        <v>419</v>
      </c>
    </row>
    <row r="32" spans="1:16" x14ac:dyDescent="0.25">
      <c r="A32" s="11" t="s">
        <v>220</v>
      </c>
      <c r="B32" t="s">
        <v>5</v>
      </c>
      <c r="D32" s="11" t="s">
        <v>220</v>
      </c>
      <c r="E32" s="11" t="s">
        <v>437</v>
      </c>
      <c r="F32" s="13">
        <v>1</v>
      </c>
      <c r="G32" s="13">
        <v>2</v>
      </c>
      <c r="H32" s="11" t="s">
        <v>438</v>
      </c>
      <c r="I32" s="11" t="s">
        <v>439</v>
      </c>
      <c r="J32" s="11" t="s">
        <v>406</v>
      </c>
      <c r="K32" s="13" t="b">
        <v>0</v>
      </c>
      <c r="L32" s="11" t="s">
        <v>429</v>
      </c>
      <c r="M32" s="11" t="s">
        <v>408</v>
      </c>
      <c r="N32" s="11" t="s">
        <v>440</v>
      </c>
      <c r="O32" s="11" t="s">
        <v>441</v>
      </c>
      <c r="P32" s="11" t="s">
        <v>419</v>
      </c>
    </row>
    <row r="33" spans="1:16" x14ac:dyDescent="0.25">
      <c r="A33" s="11" t="s">
        <v>245</v>
      </c>
      <c r="B33" t="s">
        <v>5</v>
      </c>
      <c r="D33" s="11" t="s">
        <v>245</v>
      </c>
      <c r="E33" s="11" t="s">
        <v>442</v>
      </c>
      <c r="F33" s="13">
        <v>1</v>
      </c>
      <c r="G33" s="13">
        <v>4</v>
      </c>
      <c r="H33" s="11" t="s">
        <v>438</v>
      </c>
      <c r="I33" s="11" t="s">
        <v>443</v>
      </c>
      <c r="J33" s="11" t="s">
        <v>406</v>
      </c>
      <c r="K33" s="13" t="b">
        <v>0</v>
      </c>
      <c r="L33" s="11" t="s">
        <v>429</v>
      </c>
      <c r="M33" s="11" t="s">
        <v>408</v>
      </c>
      <c r="N33" s="11" t="s">
        <v>440</v>
      </c>
      <c r="O33" s="11" t="s">
        <v>441</v>
      </c>
      <c r="P33" s="11" t="s">
        <v>419</v>
      </c>
    </row>
    <row r="34" spans="1:16" x14ac:dyDescent="0.25">
      <c r="A34" s="11" t="s">
        <v>192</v>
      </c>
      <c r="B34" t="s">
        <v>5</v>
      </c>
      <c r="D34" s="11" t="s">
        <v>192</v>
      </c>
      <c r="E34" s="11" t="s">
        <v>442</v>
      </c>
      <c r="F34" s="13">
        <v>1</v>
      </c>
      <c r="G34" s="13">
        <v>4</v>
      </c>
      <c r="H34" s="11" t="s">
        <v>438</v>
      </c>
      <c r="I34" s="11" t="s">
        <v>443</v>
      </c>
      <c r="J34" s="11" t="s">
        <v>406</v>
      </c>
      <c r="K34" s="13" t="b">
        <v>0</v>
      </c>
      <c r="L34" s="11" t="s">
        <v>429</v>
      </c>
      <c r="M34" s="11" t="s">
        <v>408</v>
      </c>
      <c r="N34" s="11" t="s">
        <v>440</v>
      </c>
      <c r="O34" s="11" t="s">
        <v>441</v>
      </c>
      <c r="P34" s="11" t="s">
        <v>419</v>
      </c>
    </row>
    <row r="35" spans="1:16" x14ac:dyDescent="0.25">
      <c r="A35" s="11" t="s">
        <v>240</v>
      </c>
      <c r="B35" t="s">
        <v>5</v>
      </c>
      <c r="D35" s="11" t="s">
        <v>240</v>
      </c>
      <c r="E35" s="11" t="s">
        <v>442</v>
      </c>
      <c r="F35" s="13">
        <v>1.352727</v>
      </c>
      <c r="G35" s="13">
        <v>4</v>
      </c>
      <c r="H35" s="11" t="s">
        <v>438</v>
      </c>
      <c r="I35" s="11" t="s">
        <v>443</v>
      </c>
      <c r="J35" s="11" t="s">
        <v>406</v>
      </c>
      <c r="K35" s="13" t="b">
        <v>0</v>
      </c>
      <c r="L35" s="11" t="s">
        <v>429</v>
      </c>
      <c r="M35" s="11" t="s">
        <v>408</v>
      </c>
      <c r="N35" s="11" t="s">
        <v>440</v>
      </c>
      <c r="O35" s="11" t="s">
        <v>444</v>
      </c>
      <c r="P35" s="11" t="s">
        <v>419</v>
      </c>
    </row>
    <row r="36" spans="1:16" x14ac:dyDescent="0.25">
      <c r="A36" s="11" t="s">
        <v>237</v>
      </c>
      <c r="B36" t="s">
        <v>5</v>
      </c>
      <c r="D36" s="11" t="s">
        <v>237</v>
      </c>
      <c r="E36" s="11" t="s">
        <v>442</v>
      </c>
      <c r="F36" s="13">
        <v>1.338182</v>
      </c>
      <c r="G36" s="13">
        <v>4</v>
      </c>
      <c r="H36" s="11" t="s">
        <v>438</v>
      </c>
      <c r="I36" s="11" t="s">
        <v>443</v>
      </c>
      <c r="J36" s="11" t="s">
        <v>406</v>
      </c>
      <c r="K36" s="13" t="b">
        <v>0</v>
      </c>
      <c r="L36" s="11" t="s">
        <v>429</v>
      </c>
      <c r="M36" s="11" t="s">
        <v>408</v>
      </c>
      <c r="N36" s="11" t="s">
        <v>440</v>
      </c>
      <c r="O36" s="11" t="s">
        <v>444</v>
      </c>
      <c r="P36" s="11" t="s">
        <v>419</v>
      </c>
    </row>
    <row r="37" spans="1:16" x14ac:dyDescent="0.25">
      <c r="A37" s="11" t="s">
        <v>258</v>
      </c>
      <c r="B37" t="s">
        <v>5</v>
      </c>
      <c r="D37" s="11" t="s">
        <v>258</v>
      </c>
      <c r="E37" s="11" t="s">
        <v>445</v>
      </c>
      <c r="F37" s="13">
        <v>1.1879999999999999</v>
      </c>
      <c r="G37" s="13">
        <v>4</v>
      </c>
      <c r="H37" s="11" t="s">
        <v>438</v>
      </c>
      <c r="I37" s="11" t="s">
        <v>443</v>
      </c>
      <c r="J37" s="11" t="s">
        <v>406</v>
      </c>
      <c r="K37" s="13" t="b">
        <v>0</v>
      </c>
      <c r="L37" s="11" t="s">
        <v>429</v>
      </c>
      <c r="M37" s="11" t="s">
        <v>408</v>
      </c>
      <c r="N37" s="11" t="s">
        <v>440</v>
      </c>
      <c r="O37" s="11" t="s">
        <v>444</v>
      </c>
      <c r="P37" s="11" t="s">
        <v>419</v>
      </c>
    </row>
    <row r="38" spans="1:16" x14ac:dyDescent="0.25">
      <c r="A38" s="11" t="s">
        <v>279</v>
      </c>
      <c r="B38" t="s">
        <v>384</v>
      </c>
      <c r="D38" s="11" t="s">
        <v>279</v>
      </c>
      <c r="E38" s="11" t="s">
        <v>414</v>
      </c>
      <c r="F38" s="13">
        <v>1</v>
      </c>
      <c r="G38" s="13">
        <v>2</v>
      </c>
      <c r="H38" s="11" t="s">
        <v>446</v>
      </c>
      <c r="I38" s="11" t="s">
        <v>446</v>
      </c>
      <c r="J38" s="11" t="s">
        <v>406</v>
      </c>
      <c r="K38" s="13" t="b">
        <v>0</v>
      </c>
      <c r="L38" s="11" t="s">
        <v>407</v>
      </c>
      <c r="M38" s="11" t="s">
        <v>447</v>
      </c>
      <c r="N38" s="11" t="s">
        <v>409</v>
      </c>
      <c r="O38" s="11" t="s">
        <v>410</v>
      </c>
      <c r="P38" s="11" t="s">
        <v>410</v>
      </c>
    </row>
    <row r="39" spans="1:16" x14ac:dyDescent="0.25">
      <c r="A39" s="11" t="s">
        <v>280</v>
      </c>
      <c r="B39" t="s">
        <v>384</v>
      </c>
      <c r="D39" s="11" t="s">
        <v>280</v>
      </c>
      <c r="E39" s="11" t="s">
        <v>414</v>
      </c>
      <c r="F39" s="13">
        <v>1</v>
      </c>
      <c r="G39" s="13">
        <v>2</v>
      </c>
      <c r="H39" s="11" t="s">
        <v>446</v>
      </c>
      <c r="I39" s="11" t="s">
        <v>446</v>
      </c>
      <c r="J39" s="11" t="s">
        <v>406</v>
      </c>
      <c r="K39" s="13" t="b">
        <v>0</v>
      </c>
      <c r="L39" s="11" t="s">
        <v>407</v>
      </c>
      <c r="M39" s="11" t="s">
        <v>408</v>
      </c>
      <c r="N39" s="11" t="s">
        <v>409</v>
      </c>
      <c r="O39" s="11" t="s">
        <v>410</v>
      </c>
      <c r="P39" s="11" t="s">
        <v>410</v>
      </c>
    </row>
    <row r="40" spans="1:16" x14ac:dyDescent="0.25">
      <c r="A40" s="11" t="s">
        <v>281</v>
      </c>
      <c r="B40" t="s">
        <v>5</v>
      </c>
      <c r="D40" s="11" t="s">
        <v>281</v>
      </c>
      <c r="E40" s="11" t="s">
        <v>448</v>
      </c>
      <c r="F40" s="13">
        <v>1</v>
      </c>
      <c r="G40" s="13">
        <v>2</v>
      </c>
      <c r="H40" s="11" t="s">
        <v>416</v>
      </c>
      <c r="I40" s="11" t="s">
        <v>405</v>
      </c>
      <c r="J40" s="11" t="s">
        <v>406</v>
      </c>
      <c r="K40" s="13" t="b">
        <v>0</v>
      </c>
      <c r="L40" s="11" t="s">
        <v>407</v>
      </c>
      <c r="M40" s="11" t="s">
        <v>408</v>
      </c>
      <c r="N40" s="11" t="s">
        <v>449</v>
      </c>
      <c r="O40" s="11" t="s">
        <v>450</v>
      </c>
      <c r="P40" s="11" t="s">
        <v>425</v>
      </c>
    </row>
    <row r="41" spans="1:16" x14ac:dyDescent="0.25">
      <c r="A41" s="11" t="s">
        <v>193</v>
      </c>
      <c r="B41" t="s">
        <v>384</v>
      </c>
      <c r="D41" s="11" t="s">
        <v>193</v>
      </c>
      <c r="E41" s="11" t="s">
        <v>403</v>
      </c>
      <c r="F41" s="13">
        <v>1</v>
      </c>
      <c r="G41" s="13">
        <v>4</v>
      </c>
      <c r="H41" s="11" t="s">
        <v>404</v>
      </c>
      <c r="I41" s="11" t="s">
        <v>405</v>
      </c>
      <c r="J41" s="11" t="s">
        <v>406</v>
      </c>
      <c r="K41" s="13" t="b">
        <v>0</v>
      </c>
      <c r="L41" s="11" t="s">
        <v>407</v>
      </c>
      <c r="M41" s="11" t="s">
        <v>408</v>
      </c>
      <c r="N41" s="11" t="s">
        <v>409</v>
      </c>
      <c r="O41" s="11" t="s">
        <v>410</v>
      </c>
      <c r="P41" s="11" t="s">
        <v>410</v>
      </c>
    </row>
    <row r="42" spans="1:16" x14ac:dyDescent="0.25">
      <c r="A42" s="11" t="s">
        <v>164</v>
      </c>
      <c r="B42" t="s">
        <v>384</v>
      </c>
      <c r="D42" s="11" t="s">
        <v>164</v>
      </c>
      <c r="E42" s="11" t="s">
        <v>451</v>
      </c>
      <c r="F42" s="13">
        <v>1</v>
      </c>
      <c r="G42" s="13">
        <v>4</v>
      </c>
      <c r="H42" s="11" t="s">
        <v>428</v>
      </c>
      <c r="I42" s="11" t="s">
        <v>428</v>
      </c>
      <c r="J42" s="11" t="s">
        <v>406</v>
      </c>
      <c r="K42" s="13" t="b">
        <v>0</v>
      </c>
      <c r="L42" s="11" t="s">
        <v>429</v>
      </c>
      <c r="M42" s="11" t="s">
        <v>408</v>
      </c>
      <c r="N42" s="11" t="s">
        <v>430</v>
      </c>
      <c r="O42" s="11" t="s">
        <v>441</v>
      </c>
      <c r="P42" s="11" t="s">
        <v>419</v>
      </c>
    </row>
    <row r="43" spans="1:16" x14ac:dyDescent="0.25">
      <c r="A43" s="11" t="s">
        <v>282</v>
      </c>
      <c r="B43" t="s">
        <v>384</v>
      </c>
      <c r="D43" s="11" t="s">
        <v>282</v>
      </c>
      <c r="E43" s="11" t="s">
        <v>451</v>
      </c>
      <c r="F43" s="13">
        <v>1.5</v>
      </c>
      <c r="G43" s="13">
        <v>6</v>
      </c>
      <c r="H43" s="11" t="s">
        <v>438</v>
      </c>
      <c r="I43" s="11" t="s">
        <v>443</v>
      </c>
      <c r="J43" s="11" t="s">
        <v>406</v>
      </c>
      <c r="K43" s="13" t="b">
        <v>0</v>
      </c>
      <c r="L43" s="11" t="s">
        <v>429</v>
      </c>
      <c r="M43" s="11" t="s">
        <v>408</v>
      </c>
      <c r="N43" s="11" t="s">
        <v>452</v>
      </c>
      <c r="O43" s="11" t="s">
        <v>441</v>
      </c>
      <c r="P43" s="11" t="s">
        <v>419</v>
      </c>
    </row>
    <row r="44" spans="1:16" x14ac:dyDescent="0.25">
      <c r="A44" s="11" t="s">
        <v>283</v>
      </c>
      <c r="B44" t="s">
        <v>385</v>
      </c>
      <c r="D44" s="11" t="s">
        <v>283</v>
      </c>
      <c r="E44" s="11" t="s">
        <v>453</v>
      </c>
      <c r="F44" s="13">
        <v>1</v>
      </c>
      <c r="G44" s="13">
        <v>2</v>
      </c>
      <c r="H44" s="11" t="s">
        <v>412</v>
      </c>
      <c r="I44" s="11" t="s">
        <v>413</v>
      </c>
      <c r="J44" s="11" t="s">
        <v>406</v>
      </c>
      <c r="K44" s="13" t="b">
        <v>0</v>
      </c>
      <c r="L44" s="11" t="s">
        <v>407</v>
      </c>
      <c r="M44" s="11" t="s">
        <v>408</v>
      </c>
      <c r="N44" s="11" t="s">
        <v>409</v>
      </c>
      <c r="O44" s="11" t="s">
        <v>410</v>
      </c>
      <c r="P44" s="11" t="s">
        <v>410</v>
      </c>
    </row>
    <row r="45" spans="1:16" x14ac:dyDescent="0.25">
      <c r="A45" s="11" t="s">
        <v>165</v>
      </c>
      <c r="B45" t="s">
        <v>385</v>
      </c>
      <c r="D45" s="11" t="s">
        <v>165</v>
      </c>
      <c r="E45" s="11" t="s">
        <v>453</v>
      </c>
      <c r="F45" s="13">
        <v>1</v>
      </c>
      <c r="G45" s="13">
        <v>2</v>
      </c>
      <c r="H45" s="11" t="s">
        <v>412</v>
      </c>
      <c r="I45" s="11" t="s">
        <v>413</v>
      </c>
      <c r="J45" s="11" t="s">
        <v>406</v>
      </c>
      <c r="K45" s="13" t="b">
        <v>0</v>
      </c>
      <c r="L45" s="11" t="s">
        <v>407</v>
      </c>
      <c r="M45" s="11" t="s">
        <v>408</v>
      </c>
      <c r="N45" s="11" t="s">
        <v>409</v>
      </c>
      <c r="O45" s="11" t="s">
        <v>410</v>
      </c>
      <c r="P45" s="11" t="s">
        <v>410</v>
      </c>
    </row>
    <row r="46" spans="1:16" x14ac:dyDescent="0.25">
      <c r="A46" s="11" t="s">
        <v>227</v>
      </c>
      <c r="B46" t="s">
        <v>384</v>
      </c>
      <c r="D46" s="11" t="s">
        <v>227</v>
      </c>
      <c r="E46" s="11" t="s">
        <v>448</v>
      </c>
      <c r="F46" s="13">
        <v>1</v>
      </c>
      <c r="G46" s="13">
        <v>2</v>
      </c>
      <c r="H46" s="11" t="s">
        <v>416</v>
      </c>
      <c r="I46" s="11" t="s">
        <v>405</v>
      </c>
      <c r="J46" s="11" t="s">
        <v>406</v>
      </c>
      <c r="K46" s="13" t="b">
        <v>0</v>
      </c>
      <c r="L46" s="11" t="s">
        <v>407</v>
      </c>
      <c r="M46" s="11" t="s">
        <v>408</v>
      </c>
      <c r="N46" s="11" t="s">
        <v>417</v>
      </c>
      <c r="O46" s="11" t="s">
        <v>418</v>
      </c>
      <c r="P46" s="11" t="s">
        <v>419</v>
      </c>
    </row>
    <row r="47" spans="1:16" x14ac:dyDescent="0.25">
      <c r="A47" s="11" t="s">
        <v>142</v>
      </c>
      <c r="B47" t="s">
        <v>384</v>
      </c>
      <c r="D47" s="11" t="s">
        <v>142</v>
      </c>
      <c r="E47" s="11" t="s">
        <v>454</v>
      </c>
      <c r="F47" s="13">
        <v>1</v>
      </c>
      <c r="G47" s="13">
        <v>4</v>
      </c>
      <c r="H47" s="11" t="s">
        <v>412</v>
      </c>
      <c r="I47" s="11" t="s">
        <v>413</v>
      </c>
      <c r="J47" s="11" t="s">
        <v>406</v>
      </c>
      <c r="K47" s="13" t="b">
        <v>0</v>
      </c>
      <c r="L47" s="11" t="s">
        <v>407</v>
      </c>
      <c r="M47" s="11" t="s">
        <v>408</v>
      </c>
      <c r="N47" s="11" t="s">
        <v>409</v>
      </c>
      <c r="O47" s="11" t="s">
        <v>410</v>
      </c>
      <c r="P47" s="11" t="s">
        <v>410</v>
      </c>
    </row>
    <row r="48" spans="1:16" x14ac:dyDescent="0.25">
      <c r="A48" s="11" t="s">
        <v>48</v>
      </c>
      <c r="B48" t="s">
        <v>5</v>
      </c>
      <c r="D48" s="11" t="s">
        <v>48</v>
      </c>
      <c r="E48" s="11" t="s">
        <v>455</v>
      </c>
      <c r="F48" s="13">
        <v>1</v>
      </c>
      <c r="G48" s="13">
        <v>2</v>
      </c>
      <c r="H48" s="11" t="s">
        <v>412</v>
      </c>
      <c r="I48" s="11" t="s">
        <v>413</v>
      </c>
      <c r="J48" s="11" t="s">
        <v>406</v>
      </c>
      <c r="K48" s="13" t="b">
        <v>0</v>
      </c>
      <c r="L48" s="11" t="s">
        <v>407</v>
      </c>
      <c r="M48" s="11" t="s">
        <v>408</v>
      </c>
      <c r="N48" s="11" t="s">
        <v>409</v>
      </c>
      <c r="O48" s="11" t="s">
        <v>410</v>
      </c>
      <c r="P48" s="11" t="s">
        <v>410</v>
      </c>
    </row>
    <row r="49" spans="1:16" x14ac:dyDescent="0.25">
      <c r="A49" s="11" t="s">
        <v>206</v>
      </c>
      <c r="B49" t="s">
        <v>5</v>
      </c>
      <c r="D49" s="11" t="s">
        <v>206</v>
      </c>
      <c r="E49" s="11" t="s">
        <v>455</v>
      </c>
      <c r="F49" s="13">
        <v>1</v>
      </c>
      <c r="G49" s="13">
        <v>2</v>
      </c>
      <c r="H49" s="11" t="s">
        <v>412</v>
      </c>
      <c r="I49" s="11" t="s">
        <v>413</v>
      </c>
      <c r="J49" s="11" t="s">
        <v>406</v>
      </c>
      <c r="K49" s="13" t="b">
        <v>0</v>
      </c>
      <c r="L49" s="11" t="s">
        <v>407</v>
      </c>
      <c r="M49" s="11" t="s">
        <v>408</v>
      </c>
      <c r="N49" s="11" t="s">
        <v>409</v>
      </c>
      <c r="O49" s="11" t="s">
        <v>410</v>
      </c>
      <c r="P49" s="11" t="s">
        <v>410</v>
      </c>
    </row>
    <row r="50" spans="1:16" x14ac:dyDescent="0.25">
      <c r="A50" s="11" t="s">
        <v>194</v>
      </c>
      <c r="B50" t="s">
        <v>5</v>
      </c>
      <c r="D50" s="11" t="s">
        <v>194</v>
      </c>
      <c r="E50" s="11" t="s">
        <v>456</v>
      </c>
      <c r="F50" s="13">
        <v>1</v>
      </c>
      <c r="G50" s="13">
        <v>2</v>
      </c>
      <c r="H50" s="11" t="s">
        <v>412</v>
      </c>
      <c r="I50" s="11" t="s">
        <v>413</v>
      </c>
      <c r="J50" s="11" t="s">
        <v>406</v>
      </c>
      <c r="K50" s="13" t="b">
        <v>0</v>
      </c>
      <c r="L50" s="11" t="s">
        <v>407</v>
      </c>
      <c r="M50" s="11" t="s">
        <v>408</v>
      </c>
      <c r="N50" s="11" t="s">
        <v>409</v>
      </c>
      <c r="O50" s="11" t="s">
        <v>410</v>
      </c>
      <c r="P50" s="11" t="s">
        <v>410</v>
      </c>
    </row>
    <row r="51" spans="1:16" x14ac:dyDescent="0.25">
      <c r="A51" s="11" t="s">
        <v>255</v>
      </c>
      <c r="B51" t="s">
        <v>5</v>
      </c>
      <c r="D51" s="11" t="s">
        <v>255</v>
      </c>
      <c r="E51" s="11" t="s">
        <v>456</v>
      </c>
      <c r="F51" s="13">
        <v>1</v>
      </c>
      <c r="G51" s="13">
        <v>2</v>
      </c>
      <c r="H51" s="11" t="s">
        <v>412</v>
      </c>
      <c r="I51" s="11" t="s">
        <v>413</v>
      </c>
      <c r="J51" s="11" t="s">
        <v>406</v>
      </c>
      <c r="K51" s="13" t="b">
        <v>0</v>
      </c>
      <c r="L51" s="11" t="s">
        <v>407</v>
      </c>
      <c r="M51" s="11" t="s">
        <v>408</v>
      </c>
      <c r="N51" s="11" t="s">
        <v>409</v>
      </c>
      <c r="O51" s="11" t="s">
        <v>410</v>
      </c>
      <c r="P51" s="11" t="s">
        <v>410</v>
      </c>
    </row>
    <row r="52" spans="1:16" x14ac:dyDescent="0.25">
      <c r="A52" s="11" t="s">
        <v>207</v>
      </c>
      <c r="B52" t="s">
        <v>5</v>
      </c>
      <c r="D52" s="11" t="s">
        <v>207</v>
      </c>
      <c r="E52" s="11" t="s">
        <v>457</v>
      </c>
      <c r="F52" s="13">
        <v>1</v>
      </c>
      <c r="G52" s="13">
        <v>4</v>
      </c>
      <c r="H52" s="11" t="s">
        <v>458</v>
      </c>
      <c r="I52" s="11" t="s">
        <v>405</v>
      </c>
      <c r="J52" s="11" t="s">
        <v>459</v>
      </c>
      <c r="K52" s="13" t="b">
        <v>0</v>
      </c>
      <c r="L52" s="11" t="s">
        <v>407</v>
      </c>
      <c r="M52" s="11" t="s">
        <v>408</v>
      </c>
      <c r="N52" s="11" t="s">
        <v>460</v>
      </c>
      <c r="O52" s="11" t="s">
        <v>424</v>
      </c>
      <c r="P52" s="11" t="s">
        <v>425</v>
      </c>
    </row>
    <row r="53" spans="1:16" x14ac:dyDescent="0.25">
      <c r="A53" s="11" t="s">
        <v>246</v>
      </c>
      <c r="B53" t="s">
        <v>5</v>
      </c>
      <c r="D53" s="11" t="s">
        <v>246</v>
      </c>
      <c r="E53" s="11" t="s">
        <v>457</v>
      </c>
      <c r="F53" s="13">
        <v>1</v>
      </c>
      <c r="G53" s="13">
        <v>4</v>
      </c>
      <c r="H53" s="11" t="s">
        <v>458</v>
      </c>
      <c r="I53" s="11" t="s">
        <v>405</v>
      </c>
      <c r="J53" s="11" t="s">
        <v>459</v>
      </c>
      <c r="K53" s="13" t="b">
        <v>0</v>
      </c>
      <c r="L53" s="11" t="s">
        <v>407</v>
      </c>
      <c r="M53" s="11" t="s">
        <v>408</v>
      </c>
      <c r="N53" s="11" t="s">
        <v>460</v>
      </c>
      <c r="O53" s="11" t="s">
        <v>424</v>
      </c>
      <c r="P53" s="11" t="s">
        <v>425</v>
      </c>
    </row>
    <row r="54" spans="1:16" x14ac:dyDescent="0.25">
      <c r="A54" s="11" t="s">
        <v>231</v>
      </c>
      <c r="B54" t="s">
        <v>5</v>
      </c>
      <c r="D54" s="11" t="s">
        <v>231</v>
      </c>
      <c r="E54" s="11" t="s">
        <v>457</v>
      </c>
      <c r="F54" s="13">
        <v>1</v>
      </c>
      <c r="G54" s="13">
        <v>4</v>
      </c>
      <c r="H54" s="11" t="s">
        <v>458</v>
      </c>
      <c r="I54" s="11" t="s">
        <v>405</v>
      </c>
      <c r="J54" s="11" t="s">
        <v>459</v>
      </c>
      <c r="K54" s="13" t="b">
        <v>0</v>
      </c>
      <c r="L54" s="11" t="s">
        <v>407</v>
      </c>
      <c r="M54" s="11" t="s">
        <v>408</v>
      </c>
      <c r="N54" s="11" t="s">
        <v>460</v>
      </c>
      <c r="O54" s="11" t="s">
        <v>424</v>
      </c>
      <c r="P54" s="11" t="s">
        <v>425</v>
      </c>
    </row>
    <row r="55" spans="1:16" x14ac:dyDescent="0.25">
      <c r="A55" s="11" t="s">
        <v>49</v>
      </c>
      <c r="B55" t="s">
        <v>5</v>
      </c>
      <c r="D55" s="11" t="s">
        <v>49</v>
      </c>
      <c r="E55" s="11" t="s">
        <v>451</v>
      </c>
      <c r="F55" s="13">
        <v>1</v>
      </c>
      <c r="G55" s="13">
        <v>4</v>
      </c>
      <c r="H55" s="11" t="s">
        <v>461</v>
      </c>
      <c r="I55" s="11" t="s">
        <v>461</v>
      </c>
      <c r="J55" s="11" t="s">
        <v>406</v>
      </c>
      <c r="K55" s="13" t="b">
        <v>0</v>
      </c>
      <c r="L55" s="11" t="s">
        <v>407</v>
      </c>
      <c r="M55" s="11" t="s">
        <v>408</v>
      </c>
      <c r="N55" s="11" t="s">
        <v>409</v>
      </c>
      <c r="O55" s="11" t="s">
        <v>410</v>
      </c>
      <c r="P55" s="11" t="s">
        <v>410</v>
      </c>
    </row>
    <row r="56" spans="1:16" x14ac:dyDescent="0.25">
      <c r="A56" s="11" t="s">
        <v>50</v>
      </c>
      <c r="B56" t="s">
        <v>5</v>
      </c>
      <c r="D56" s="11" t="s">
        <v>50</v>
      </c>
      <c r="E56" s="11" t="s">
        <v>462</v>
      </c>
      <c r="F56" s="13">
        <v>1</v>
      </c>
      <c r="G56" s="13">
        <v>2</v>
      </c>
      <c r="H56" s="11" t="s">
        <v>412</v>
      </c>
      <c r="I56" s="11" t="s">
        <v>413</v>
      </c>
      <c r="J56" s="11" t="s">
        <v>406</v>
      </c>
      <c r="K56" s="13" t="b">
        <v>0</v>
      </c>
      <c r="L56" s="11" t="s">
        <v>407</v>
      </c>
      <c r="M56" s="11" t="s">
        <v>408</v>
      </c>
      <c r="N56" s="11" t="s">
        <v>409</v>
      </c>
      <c r="O56" s="11" t="s">
        <v>410</v>
      </c>
      <c r="P56" s="11" t="s">
        <v>410</v>
      </c>
    </row>
    <row r="57" spans="1:16" x14ac:dyDescent="0.25">
      <c r="A57" s="11" t="s">
        <v>51</v>
      </c>
      <c r="B57" t="s">
        <v>5</v>
      </c>
      <c r="D57" s="11" t="s">
        <v>51</v>
      </c>
      <c r="E57" s="11" t="s">
        <v>420</v>
      </c>
      <c r="F57" s="13">
        <v>1</v>
      </c>
      <c r="G57" s="13">
        <v>2</v>
      </c>
      <c r="H57" s="11" t="s">
        <v>463</v>
      </c>
      <c r="I57" s="11" t="s">
        <v>413</v>
      </c>
      <c r="J57" s="11" t="s">
        <v>406</v>
      </c>
      <c r="K57" s="13" t="b">
        <v>1</v>
      </c>
      <c r="L57" s="11" t="s">
        <v>407</v>
      </c>
      <c r="M57" s="11" t="s">
        <v>408</v>
      </c>
      <c r="N57" s="11" t="s">
        <v>423</v>
      </c>
      <c r="O57" s="11" t="s">
        <v>424</v>
      </c>
      <c r="P57" s="11" t="s">
        <v>425</v>
      </c>
    </row>
    <row r="58" spans="1:16" x14ac:dyDescent="0.25">
      <c r="A58" s="11" t="s">
        <v>284</v>
      </c>
      <c r="B58" t="s">
        <v>5</v>
      </c>
      <c r="D58" s="11" t="s">
        <v>284</v>
      </c>
      <c r="E58" s="11" t="s">
        <v>420</v>
      </c>
      <c r="F58" s="13">
        <v>1</v>
      </c>
      <c r="G58" s="13">
        <v>2</v>
      </c>
      <c r="H58" s="11" t="s">
        <v>463</v>
      </c>
      <c r="I58" s="11" t="s">
        <v>413</v>
      </c>
      <c r="J58" s="11" t="s">
        <v>406</v>
      </c>
      <c r="K58" s="13" t="b">
        <v>1</v>
      </c>
      <c r="L58" s="11" t="s">
        <v>407</v>
      </c>
      <c r="M58" s="11" t="s">
        <v>408</v>
      </c>
      <c r="N58" s="11" t="s">
        <v>423</v>
      </c>
      <c r="O58" s="11" t="s">
        <v>424</v>
      </c>
      <c r="P58" s="11" t="s">
        <v>425</v>
      </c>
    </row>
    <row r="59" spans="1:16" x14ac:dyDescent="0.25">
      <c r="A59" s="11" t="s">
        <v>285</v>
      </c>
      <c r="B59" t="s">
        <v>5</v>
      </c>
      <c r="D59" s="11" t="s">
        <v>285</v>
      </c>
      <c r="E59" s="11" t="s">
        <v>420</v>
      </c>
      <c r="F59" s="13">
        <v>1</v>
      </c>
      <c r="G59" s="13">
        <v>2</v>
      </c>
      <c r="H59" s="11" t="s">
        <v>463</v>
      </c>
      <c r="I59" s="11" t="s">
        <v>413</v>
      </c>
      <c r="J59" s="11" t="s">
        <v>406</v>
      </c>
      <c r="K59" s="13" t="b">
        <v>1</v>
      </c>
      <c r="L59" s="11" t="s">
        <v>407</v>
      </c>
      <c r="M59" s="11" t="s">
        <v>408</v>
      </c>
      <c r="N59" s="11" t="s">
        <v>423</v>
      </c>
      <c r="O59" s="11" t="s">
        <v>424</v>
      </c>
      <c r="P59" s="11" t="s">
        <v>425</v>
      </c>
    </row>
    <row r="60" spans="1:16" x14ac:dyDescent="0.25">
      <c r="A60" s="11" t="s">
        <v>52</v>
      </c>
      <c r="B60" t="s">
        <v>5</v>
      </c>
      <c r="D60" s="11" t="s">
        <v>52</v>
      </c>
      <c r="E60" s="11" t="s">
        <v>457</v>
      </c>
      <c r="F60" s="13">
        <v>1</v>
      </c>
      <c r="G60" s="13">
        <v>4</v>
      </c>
      <c r="H60" s="11" t="s">
        <v>458</v>
      </c>
      <c r="I60" s="11" t="s">
        <v>405</v>
      </c>
      <c r="J60" s="11" t="s">
        <v>459</v>
      </c>
      <c r="K60" s="13" t="b">
        <v>0</v>
      </c>
      <c r="L60" s="11" t="s">
        <v>407</v>
      </c>
      <c r="M60" s="11" t="s">
        <v>408</v>
      </c>
      <c r="N60" s="11" t="s">
        <v>423</v>
      </c>
      <c r="O60" s="11" t="s">
        <v>424</v>
      </c>
      <c r="P60" s="11" t="s">
        <v>425</v>
      </c>
    </row>
    <row r="61" spans="1:16" x14ac:dyDescent="0.25">
      <c r="A61" s="11" t="s">
        <v>53</v>
      </c>
      <c r="B61" t="s">
        <v>5</v>
      </c>
      <c r="D61" s="11" t="s">
        <v>53</v>
      </c>
      <c r="E61" s="11" t="s">
        <v>457</v>
      </c>
      <c r="F61" s="13">
        <v>1</v>
      </c>
      <c r="G61" s="13">
        <v>4</v>
      </c>
      <c r="H61" s="11" t="s">
        <v>458</v>
      </c>
      <c r="I61" s="11" t="s">
        <v>405</v>
      </c>
      <c r="J61" s="11" t="s">
        <v>459</v>
      </c>
      <c r="K61" s="13" t="b">
        <v>0</v>
      </c>
      <c r="L61" s="11" t="s">
        <v>407</v>
      </c>
      <c r="M61" s="11" t="s">
        <v>408</v>
      </c>
      <c r="N61" s="11" t="s">
        <v>423</v>
      </c>
      <c r="O61" s="11" t="s">
        <v>424</v>
      </c>
      <c r="P61" s="11" t="s">
        <v>425</v>
      </c>
    </row>
    <row r="62" spans="1:16" x14ac:dyDescent="0.25">
      <c r="A62" s="11" t="s">
        <v>54</v>
      </c>
      <c r="B62" t="s">
        <v>5</v>
      </c>
      <c r="D62" s="11" t="s">
        <v>54</v>
      </c>
      <c r="E62" s="11" t="s">
        <v>457</v>
      </c>
      <c r="F62" s="13">
        <v>1</v>
      </c>
      <c r="G62" s="13">
        <v>4</v>
      </c>
      <c r="H62" s="11" t="s">
        <v>458</v>
      </c>
      <c r="I62" s="11" t="s">
        <v>405</v>
      </c>
      <c r="J62" s="11" t="s">
        <v>459</v>
      </c>
      <c r="K62" s="13" t="b">
        <v>0</v>
      </c>
      <c r="L62" s="11" t="s">
        <v>407</v>
      </c>
      <c r="M62" s="11" t="s">
        <v>408</v>
      </c>
      <c r="N62" s="11" t="s">
        <v>460</v>
      </c>
      <c r="O62" s="11" t="s">
        <v>424</v>
      </c>
      <c r="P62" s="11" t="s">
        <v>425</v>
      </c>
    </row>
    <row r="63" spans="1:16" x14ac:dyDescent="0.25">
      <c r="A63" s="11" t="s">
        <v>55</v>
      </c>
      <c r="B63" t="s">
        <v>5</v>
      </c>
      <c r="D63" s="11" t="s">
        <v>55</v>
      </c>
      <c r="E63" s="11" t="s">
        <v>464</v>
      </c>
      <c r="F63" s="13">
        <v>1</v>
      </c>
      <c r="G63" s="13">
        <v>2</v>
      </c>
      <c r="H63" s="11" t="s">
        <v>412</v>
      </c>
      <c r="I63" s="11" t="s">
        <v>413</v>
      </c>
      <c r="J63" s="11" t="s">
        <v>406</v>
      </c>
      <c r="K63" s="13" t="b">
        <v>0</v>
      </c>
      <c r="L63" s="11" t="s">
        <v>407</v>
      </c>
      <c r="M63" s="11" t="s">
        <v>408</v>
      </c>
      <c r="N63" s="11" t="s">
        <v>409</v>
      </c>
      <c r="O63" s="11" t="s">
        <v>410</v>
      </c>
      <c r="P63" s="11" t="s">
        <v>410</v>
      </c>
    </row>
    <row r="64" spans="1:16" x14ac:dyDescent="0.25">
      <c r="A64" s="11" t="s">
        <v>152</v>
      </c>
      <c r="B64" t="s">
        <v>5</v>
      </c>
      <c r="D64" s="11" t="s">
        <v>152</v>
      </c>
      <c r="E64" s="11" t="s">
        <v>465</v>
      </c>
      <c r="F64" s="13">
        <v>1</v>
      </c>
      <c r="G64" s="13">
        <v>2</v>
      </c>
      <c r="H64" s="11" t="s">
        <v>466</v>
      </c>
      <c r="I64" s="11" t="s">
        <v>422</v>
      </c>
      <c r="J64" s="11" t="s">
        <v>406</v>
      </c>
      <c r="K64" s="13" t="b">
        <v>1</v>
      </c>
      <c r="L64" s="11" t="s">
        <v>407</v>
      </c>
      <c r="M64" s="11" t="s">
        <v>408</v>
      </c>
      <c r="N64" s="11" t="s">
        <v>409</v>
      </c>
      <c r="O64" s="11" t="s">
        <v>410</v>
      </c>
      <c r="P64" s="11" t="s">
        <v>410</v>
      </c>
    </row>
    <row r="65" spans="1:16" x14ac:dyDescent="0.25">
      <c r="A65" s="11" t="s">
        <v>185</v>
      </c>
      <c r="B65" t="s">
        <v>5</v>
      </c>
      <c r="D65" s="11" t="s">
        <v>185</v>
      </c>
      <c r="E65" s="11" t="s">
        <v>467</v>
      </c>
      <c r="F65" s="13">
        <v>1</v>
      </c>
      <c r="G65" s="13">
        <v>2</v>
      </c>
      <c r="H65" s="11" t="s">
        <v>412</v>
      </c>
      <c r="I65" s="11" t="s">
        <v>413</v>
      </c>
      <c r="J65" s="11" t="s">
        <v>406</v>
      </c>
      <c r="K65" s="13" t="b">
        <v>1</v>
      </c>
      <c r="L65" s="11" t="s">
        <v>407</v>
      </c>
      <c r="M65" s="11" t="s">
        <v>408</v>
      </c>
      <c r="N65" s="11" t="s">
        <v>409</v>
      </c>
      <c r="O65" s="11" t="s">
        <v>410</v>
      </c>
      <c r="P65" s="11" t="s">
        <v>410</v>
      </c>
    </row>
    <row r="66" spans="1:16" x14ac:dyDescent="0.25">
      <c r="A66" s="11" t="s">
        <v>56</v>
      </c>
      <c r="B66" t="s">
        <v>5</v>
      </c>
      <c r="D66" s="11" t="s">
        <v>56</v>
      </c>
      <c r="E66" s="11" t="s">
        <v>415</v>
      </c>
      <c r="F66" s="13">
        <v>1</v>
      </c>
      <c r="G66" s="13">
        <v>2</v>
      </c>
      <c r="H66" s="11" t="s">
        <v>416</v>
      </c>
      <c r="I66" s="11" t="s">
        <v>405</v>
      </c>
      <c r="J66" s="11" t="s">
        <v>406</v>
      </c>
      <c r="K66" s="13" t="b">
        <v>0</v>
      </c>
      <c r="L66" s="11" t="s">
        <v>407</v>
      </c>
      <c r="M66" s="11" t="s">
        <v>408</v>
      </c>
      <c r="N66" s="11" t="s">
        <v>417</v>
      </c>
      <c r="O66" s="11" t="s">
        <v>418</v>
      </c>
      <c r="P66" s="11" t="s">
        <v>419</v>
      </c>
    </row>
    <row r="67" spans="1:16" x14ac:dyDescent="0.25">
      <c r="A67" s="11" t="s">
        <v>57</v>
      </c>
      <c r="B67" t="s">
        <v>5</v>
      </c>
      <c r="D67" s="11" t="s">
        <v>57</v>
      </c>
      <c r="E67" s="11" t="s">
        <v>415</v>
      </c>
      <c r="F67" s="13">
        <v>1</v>
      </c>
      <c r="G67" s="13">
        <v>2</v>
      </c>
      <c r="H67" s="11" t="s">
        <v>416</v>
      </c>
      <c r="I67" s="11" t="s">
        <v>405</v>
      </c>
      <c r="J67" s="11" t="s">
        <v>406</v>
      </c>
      <c r="K67" s="13" t="b">
        <v>0</v>
      </c>
      <c r="L67" s="11" t="s">
        <v>407</v>
      </c>
      <c r="M67" s="11" t="s">
        <v>408</v>
      </c>
      <c r="N67" s="11" t="s">
        <v>417</v>
      </c>
      <c r="O67" s="11" t="s">
        <v>418</v>
      </c>
      <c r="P67" s="11" t="s">
        <v>419</v>
      </c>
    </row>
    <row r="68" spans="1:16" x14ac:dyDescent="0.25">
      <c r="A68" s="11" t="s">
        <v>58</v>
      </c>
      <c r="B68" t="s">
        <v>5</v>
      </c>
      <c r="D68" s="11" t="s">
        <v>58</v>
      </c>
      <c r="E68" s="11" t="s">
        <v>415</v>
      </c>
      <c r="F68" s="13">
        <v>1</v>
      </c>
      <c r="G68" s="13">
        <v>2</v>
      </c>
      <c r="H68" s="11" t="s">
        <v>416</v>
      </c>
      <c r="I68" s="11" t="s">
        <v>405</v>
      </c>
      <c r="J68" s="11" t="s">
        <v>406</v>
      </c>
      <c r="K68" s="13" t="b">
        <v>0</v>
      </c>
      <c r="L68" s="11" t="s">
        <v>407</v>
      </c>
      <c r="M68" s="11" t="s">
        <v>408</v>
      </c>
      <c r="N68" s="11" t="s">
        <v>417</v>
      </c>
      <c r="O68" s="11" t="s">
        <v>418</v>
      </c>
      <c r="P68" s="11" t="s">
        <v>419</v>
      </c>
    </row>
    <row r="69" spans="1:16" x14ac:dyDescent="0.25">
      <c r="A69" s="11" t="s">
        <v>205</v>
      </c>
      <c r="B69" t="s">
        <v>5</v>
      </c>
      <c r="D69" s="11" t="s">
        <v>205</v>
      </c>
      <c r="E69" s="11" t="s">
        <v>420</v>
      </c>
      <c r="F69" s="13">
        <v>1</v>
      </c>
      <c r="G69" s="13">
        <v>2</v>
      </c>
      <c r="H69" s="11" t="s">
        <v>463</v>
      </c>
      <c r="I69" s="11" t="s">
        <v>413</v>
      </c>
      <c r="J69" s="11" t="s">
        <v>406</v>
      </c>
      <c r="K69" s="13" t="b">
        <v>1</v>
      </c>
      <c r="L69" s="11" t="s">
        <v>407</v>
      </c>
      <c r="M69" s="11" t="s">
        <v>408</v>
      </c>
      <c r="N69" s="11" t="s">
        <v>423</v>
      </c>
      <c r="O69" s="11" t="s">
        <v>424</v>
      </c>
      <c r="P69" s="11" t="s">
        <v>425</v>
      </c>
    </row>
    <row r="70" spans="1:16" x14ac:dyDescent="0.25">
      <c r="A70" s="11" t="s">
        <v>286</v>
      </c>
      <c r="B70" t="s">
        <v>5</v>
      </c>
      <c r="D70" s="11" t="s">
        <v>286</v>
      </c>
      <c r="E70" s="11" t="s">
        <v>468</v>
      </c>
      <c r="F70" s="13">
        <v>1</v>
      </c>
      <c r="G70" s="13">
        <v>2</v>
      </c>
      <c r="H70" s="11" t="s">
        <v>466</v>
      </c>
      <c r="I70" s="11" t="s">
        <v>422</v>
      </c>
      <c r="J70" s="11" t="s">
        <v>406</v>
      </c>
      <c r="K70" s="13" t="b">
        <v>1</v>
      </c>
      <c r="L70" s="11" t="s">
        <v>407</v>
      </c>
      <c r="M70" s="11" t="s">
        <v>447</v>
      </c>
      <c r="N70" s="11" t="s">
        <v>409</v>
      </c>
      <c r="O70" s="11" t="s">
        <v>410</v>
      </c>
      <c r="P70" s="11" t="s">
        <v>410</v>
      </c>
    </row>
    <row r="71" spans="1:16" x14ac:dyDescent="0.25">
      <c r="A71" s="11" t="s">
        <v>287</v>
      </c>
      <c r="B71" t="s">
        <v>5</v>
      </c>
      <c r="D71" s="11" t="s">
        <v>287</v>
      </c>
      <c r="E71" s="11" t="s">
        <v>469</v>
      </c>
      <c r="F71" s="13">
        <v>1</v>
      </c>
      <c r="G71" s="13">
        <v>2</v>
      </c>
      <c r="H71" s="11" t="s">
        <v>466</v>
      </c>
      <c r="I71" s="11" t="s">
        <v>422</v>
      </c>
      <c r="J71" s="11" t="s">
        <v>406</v>
      </c>
      <c r="K71" s="13" t="b">
        <v>1</v>
      </c>
      <c r="L71" s="11" t="s">
        <v>407</v>
      </c>
      <c r="M71" s="11" t="s">
        <v>408</v>
      </c>
      <c r="N71" s="11" t="s">
        <v>409</v>
      </c>
      <c r="O71" s="11" t="s">
        <v>410</v>
      </c>
      <c r="P71" s="11" t="s">
        <v>410</v>
      </c>
    </row>
    <row r="72" spans="1:16" x14ac:dyDescent="0.25">
      <c r="A72" s="11" t="s">
        <v>59</v>
      </c>
      <c r="B72" t="s">
        <v>5</v>
      </c>
      <c r="D72" s="11" t="s">
        <v>59</v>
      </c>
      <c r="E72" s="11" t="s">
        <v>414</v>
      </c>
      <c r="F72" s="13">
        <v>1</v>
      </c>
      <c r="G72" s="13">
        <v>2</v>
      </c>
      <c r="H72" s="11" t="s">
        <v>466</v>
      </c>
      <c r="I72" s="11" t="s">
        <v>422</v>
      </c>
      <c r="J72" s="11" t="s">
        <v>406</v>
      </c>
      <c r="K72" s="13" t="b">
        <v>1</v>
      </c>
      <c r="L72" s="11" t="s">
        <v>407</v>
      </c>
      <c r="M72" s="11" t="s">
        <v>408</v>
      </c>
      <c r="N72" s="11" t="s">
        <v>409</v>
      </c>
      <c r="O72" s="11" t="s">
        <v>410</v>
      </c>
      <c r="P72" s="11" t="s">
        <v>410</v>
      </c>
    </row>
    <row r="73" spans="1:16" x14ac:dyDescent="0.25">
      <c r="A73" s="11" t="s">
        <v>288</v>
      </c>
      <c r="B73" t="s">
        <v>5</v>
      </c>
      <c r="D73" s="11" t="s">
        <v>288</v>
      </c>
      <c r="E73" s="11" t="s">
        <v>414</v>
      </c>
      <c r="F73" s="13">
        <v>1</v>
      </c>
      <c r="G73" s="13">
        <v>2</v>
      </c>
      <c r="H73" s="11" t="s">
        <v>466</v>
      </c>
      <c r="I73" s="11" t="s">
        <v>422</v>
      </c>
      <c r="J73" s="11" t="s">
        <v>406</v>
      </c>
      <c r="K73" s="13" t="b">
        <v>1</v>
      </c>
      <c r="L73" s="11" t="s">
        <v>407</v>
      </c>
      <c r="M73" s="11" t="s">
        <v>408</v>
      </c>
      <c r="N73" s="11" t="s">
        <v>409</v>
      </c>
      <c r="O73" s="11" t="s">
        <v>410</v>
      </c>
      <c r="P73" s="11" t="s">
        <v>410</v>
      </c>
    </row>
    <row r="74" spans="1:16" x14ac:dyDescent="0.25">
      <c r="A74" s="11" t="s">
        <v>143</v>
      </c>
      <c r="B74" t="s">
        <v>5</v>
      </c>
      <c r="D74" s="11" t="s">
        <v>143</v>
      </c>
      <c r="E74" s="11" t="s">
        <v>468</v>
      </c>
      <c r="F74" s="13">
        <v>1</v>
      </c>
      <c r="G74" s="13">
        <v>2</v>
      </c>
      <c r="H74" s="11" t="s">
        <v>466</v>
      </c>
      <c r="I74" s="11" t="s">
        <v>422</v>
      </c>
      <c r="J74" s="11" t="s">
        <v>406</v>
      </c>
      <c r="K74" s="13" t="b">
        <v>1</v>
      </c>
      <c r="L74" s="11" t="s">
        <v>407</v>
      </c>
      <c r="M74" s="11" t="s">
        <v>447</v>
      </c>
      <c r="N74" s="11" t="s">
        <v>409</v>
      </c>
      <c r="O74" s="11" t="s">
        <v>410</v>
      </c>
      <c r="P74" s="11" t="s">
        <v>410</v>
      </c>
    </row>
    <row r="75" spans="1:16" x14ac:dyDescent="0.25">
      <c r="A75" s="11" t="s">
        <v>166</v>
      </c>
      <c r="B75" t="s">
        <v>5</v>
      </c>
      <c r="D75" s="11" t="s">
        <v>166</v>
      </c>
      <c r="E75" s="11" t="s">
        <v>470</v>
      </c>
      <c r="F75" s="13">
        <v>1</v>
      </c>
      <c r="G75" s="13">
        <v>2</v>
      </c>
      <c r="H75" s="11" t="s">
        <v>412</v>
      </c>
      <c r="I75" s="11" t="s">
        <v>413</v>
      </c>
      <c r="J75" s="11" t="s">
        <v>406</v>
      </c>
      <c r="K75" s="13" t="b">
        <v>1</v>
      </c>
      <c r="L75" s="11" t="s">
        <v>407</v>
      </c>
      <c r="M75" s="11" t="s">
        <v>408</v>
      </c>
      <c r="N75" s="11" t="s">
        <v>409</v>
      </c>
      <c r="O75" s="11" t="s">
        <v>410</v>
      </c>
      <c r="P75" s="11" t="s">
        <v>410</v>
      </c>
    </row>
    <row r="76" spans="1:16" x14ac:dyDescent="0.25">
      <c r="A76" s="11" t="s">
        <v>60</v>
      </c>
      <c r="B76" t="s">
        <v>5</v>
      </c>
      <c r="D76" s="11" t="s">
        <v>60</v>
      </c>
      <c r="E76" s="11" t="s">
        <v>471</v>
      </c>
      <c r="F76" s="13">
        <v>1</v>
      </c>
      <c r="G76" s="13">
        <v>2</v>
      </c>
      <c r="H76" s="11" t="s">
        <v>466</v>
      </c>
      <c r="I76" s="11" t="s">
        <v>422</v>
      </c>
      <c r="J76" s="11" t="s">
        <v>406</v>
      </c>
      <c r="K76" s="13" t="b">
        <v>1</v>
      </c>
      <c r="L76" s="11" t="s">
        <v>407</v>
      </c>
      <c r="M76" s="11" t="s">
        <v>408</v>
      </c>
      <c r="N76" s="11" t="s">
        <v>409</v>
      </c>
      <c r="O76" s="11" t="s">
        <v>410</v>
      </c>
      <c r="P76" s="11" t="s">
        <v>410</v>
      </c>
    </row>
    <row r="77" spans="1:16" x14ac:dyDescent="0.25">
      <c r="A77" s="11" t="s">
        <v>144</v>
      </c>
      <c r="B77" t="s">
        <v>5</v>
      </c>
      <c r="D77" s="11" t="s">
        <v>144</v>
      </c>
      <c r="E77" s="11" t="s">
        <v>472</v>
      </c>
      <c r="F77" s="13">
        <v>1</v>
      </c>
      <c r="G77" s="13">
        <v>2</v>
      </c>
      <c r="H77" s="11" t="s">
        <v>466</v>
      </c>
      <c r="I77" s="11" t="s">
        <v>422</v>
      </c>
      <c r="J77" s="11" t="s">
        <v>406</v>
      </c>
      <c r="K77" s="13" t="b">
        <v>1</v>
      </c>
      <c r="L77" s="11" t="s">
        <v>407</v>
      </c>
      <c r="M77" s="11" t="s">
        <v>408</v>
      </c>
      <c r="N77" s="11" t="s">
        <v>409</v>
      </c>
      <c r="O77" s="11" t="s">
        <v>410</v>
      </c>
      <c r="P77" s="11" t="s">
        <v>410</v>
      </c>
    </row>
    <row r="78" spans="1:16" x14ac:dyDescent="0.25">
      <c r="A78" s="11" t="s">
        <v>61</v>
      </c>
      <c r="B78" t="s">
        <v>5</v>
      </c>
      <c r="D78" s="11" t="s">
        <v>61</v>
      </c>
      <c r="E78" s="11" t="s">
        <v>420</v>
      </c>
      <c r="F78" s="13">
        <v>1</v>
      </c>
      <c r="G78" s="13">
        <v>2</v>
      </c>
      <c r="H78" s="11" t="s">
        <v>463</v>
      </c>
      <c r="I78" s="11" t="s">
        <v>413</v>
      </c>
      <c r="J78" s="11" t="s">
        <v>406</v>
      </c>
      <c r="K78" s="13" t="b">
        <v>1</v>
      </c>
      <c r="L78" s="11" t="s">
        <v>407</v>
      </c>
      <c r="M78" s="11" t="s">
        <v>408</v>
      </c>
      <c r="N78" s="11" t="s">
        <v>423</v>
      </c>
      <c r="O78" s="11" t="s">
        <v>424</v>
      </c>
      <c r="P78" s="11" t="s">
        <v>425</v>
      </c>
    </row>
    <row r="79" spans="1:16" x14ac:dyDescent="0.25">
      <c r="A79" s="11" t="s">
        <v>167</v>
      </c>
      <c r="B79" t="s">
        <v>5</v>
      </c>
      <c r="D79" s="11" t="s">
        <v>167</v>
      </c>
      <c r="E79" s="11" t="s">
        <v>468</v>
      </c>
      <c r="F79" s="13">
        <v>1</v>
      </c>
      <c r="G79" s="13">
        <v>2</v>
      </c>
      <c r="H79" s="11" t="s">
        <v>466</v>
      </c>
      <c r="I79" s="11" t="s">
        <v>422</v>
      </c>
      <c r="J79" s="11" t="s">
        <v>406</v>
      </c>
      <c r="K79" s="13" t="b">
        <v>1</v>
      </c>
      <c r="L79" s="11" t="s">
        <v>407</v>
      </c>
      <c r="M79" s="11" t="s">
        <v>447</v>
      </c>
      <c r="N79" s="11" t="s">
        <v>409</v>
      </c>
      <c r="O79" s="11" t="s">
        <v>410</v>
      </c>
      <c r="P79" s="11" t="s">
        <v>410</v>
      </c>
    </row>
    <row r="80" spans="1:16" x14ac:dyDescent="0.25">
      <c r="A80" s="11" t="s">
        <v>289</v>
      </c>
      <c r="B80" t="s">
        <v>5</v>
      </c>
      <c r="D80" s="11" t="s">
        <v>289</v>
      </c>
      <c r="E80" s="11" t="s">
        <v>468</v>
      </c>
      <c r="F80" s="13">
        <v>1</v>
      </c>
      <c r="G80" s="13">
        <v>2</v>
      </c>
      <c r="H80" s="11" t="s">
        <v>466</v>
      </c>
      <c r="I80" s="11" t="s">
        <v>422</v>
      </c>
      <c r="J80" s="11" t="s">
        <v>406</v>
      </c>
      <c r="K80" s="13" t="b">
        <v>1</v>
      </c>
      <c r="L80" s="11" t="s">
        <v>407</v>
      </c>
      <c r="M80" s="11" t="s">
        <v>447</v>
      </c>
      <c r="N80" s="11" t="s">
        <v>409</v>
      </c>
      <c r="O80" s="11" t="s">
        <v>410</v>
      </c>
      <c r="P80" s="11" t="s">
        <v>410</v>
      </c>
    </row>
    <row r="81" spans="1:16" x14ac:dyDescent="0.25">
      <c r="A81" s="11" t="s">
        <v>290</v>
      </c>
      <c r="B81" t="s">
        <v>5</v>
      </c>
      <c r="D81" s="11" t="s">
        <v>290</v>
      </c>
      <c r="E81" s="11" t="s">
        <v>468</v>
      </c>
      <c r="F81" s="13">
        <v>1</v>
      </c>
      <c r="G81" s="13">
        <v>2</v>
      </c>
      <c r="H81" s="11" t="s">
        <v>466</v>
      </c>
      <c r="I81" s="11" t="s">
        <v>422</v>
      </c>
      <c r="J81" s="11" t="s">
        <v>406</v>
      </c>
      <c r="K81" s="13" t="b">
        <v>1</v>
      </c>
      <c r="L81" s="11" t="s">
        <v>407</v>
      </c>
      <c r="M81" s="11" t="s">
        <v>447</v>
      </c>
      <c r="N81" s="11" t="s">
        <v>409</v>
      </c>
      <c r="O81" s="11" t="s">
        <v>410</v>
      </c>
      <c r="P81" s="11" t="s">
        <v>410</v>
      </c>
    </row>
    <row r="82" spans="1:16" x14ac:dyDescent="0.25">
      <c r="A82" s="11" t="s">
        <v>153</v>
      </c>
      <c r="B82" t="s">
        <v>5</v>
      </c>
      <c r="D82" s="11" t="s">
        <v>153</v>
      </c>
      <c r="E82" s="11" t="s">
        <v>469</v>
      </c>
      <c r="F82" s="13">
        <v>1</v>
      </c>
      <c r="G82" s="13">
        <v>2</v>
      </c>
      <c r="H82" s="11" t="s">
        <v>466</v>
      </c>
      <c r="I82" s="11" t="s">
        <v>422</v>
      </c>
      <c r="J82" s="11" t="s">
        <v>406</v>
      </c>
      <c r="K82" s="13" t="b">
        <v>1</v>
      </c>
      <c r="L82" s="11" t="s">
        <v>407</v>
      </c>
      <c r="M82" s="11" t="s">
        <v>408</v>
      </c>
      <c r="N82" s="11" t="s">
        <v>409</v>
      </c>
      <c r="O82" s="11" t="s">
        <v>410</v>
      </c>
      <c r="P82" s="11" t="s">
        <v>410</v>
      </c>
    </row>
    <row r="83" spans="1:16" x14ac:dyDescent="0.25">
      <c r="A83" s="11" t="s">
        <v>62</v>
      </c>
      <c r="B83" t="s">
        <v>5</v>
      </c>
      <c r="D83" s="11" t="s">
        <v>62</v>
      </c>
      <c r="E83" s="11" t="s">
        <v>468</v>
      </c>
      <c r="F83" s="13">
        <v>1</v>
      </c>
      <c r="G83" s="13">
        <v>2</v>
      </c>
      <c r="H83" s="11" t="s">
        <v>466</v>
      </c>
      <c r="I83" s="11" t="s">
        <v>422</v>
      </c>
      <c r="J83" s="11" t="s">
        <v>406</v>
      </c>
      <c r="K83" s="13" t="b">
        <v>1</v>
      </c>
      <c r="L83" s="11" t="s">
        <v>407</v>
      </c>
      <c r="M83" s="11" t="s">
        <v>447</v>
      </c>
      <c r="N83" s="11" t="s">
        <v>409</v>
      </c>
      <c r="O83" s="11" t="s">
        <v>410</v>
      </c>
      <c r="P83" s="11" t="s">
        <v>410</v>
      </c>
    </row>
    <row r="84" spans="1:16" x14ac:dyDescent="0.25">
      <c r="A84" s="11" t="s">
        <v>291</v>
      </c>
      <c r="B84" t="s">
        <v>5</v>
      </c>
      <c r="D84" s="11" t="s">
        <v>291</v>
      </c>
      <c r="E84" s="11" t="s">
        <v>468</v>
      </c>
      <c r="F84" s="13">
        <v>1</v>
      </c>
      <c r="G84" s="13">
        <v>2</v>
      </c>
      <c r="H84" s="11" t="s">
        <v>466</v>
      </c>
      <c r="I84" s="11" t="s">
        <v>422</v>
      </c>
      <c r="J84" s="11" t="s">
        <v>406</v>
      </c>
      <c r="K84" s="13" t="b">
        <v>1</v>
      </c>
      <c r="L84" s="11" t="s">
        <v>407</v>
      </c>
      <c r="M84" s="11" t="s">
        <v>447</v>
      </c>
      <c r="N84" s="11" t="s">
        <v>409</v>
      </c>
      <c r="O84" s="11" t="s">
        <v>410</v>
      </c>
      <c r="P84" s="11" t="s">
        <v>410</v>
      </c>
    </row>
    <row r="85" spans="1:16" x14ac:dyDescent="0.25">
      <c r="A85" s="11" t="s">
        <v>292</v>
      </c>
      <c r="B85" t="s">
        <v>5</v>
      </c>
      <c r="D85" s="11" t="s">
        <v>292</v>
      </c>
      <c r="E85" s="11" t="s">
        <v>468</v>
      </c>
      <c r="F85" s="13">
        <v>1</v>
      </c>
      <c r="G85" s="13">
        <v>2</v>
      </c>
      <c r="H85" s="11" t="s">
        <v>466</v>
      </c>
      <c r="I85" s="11" t="s">
        <v>422</v>
      </c>
      <c r="J85" s="11" t="s">
        <v>406</v>
      </c>
      <c r="K85" s="13" t="b">
        <v>1</v>
      </c>
      <c r="L85" s="11" t="s">
        <v>407</v>
      </c>
      <c r="M85" s="11" t="s">
        <v>447</v>
      </c>
      <c r="N85" s="11" t="s">
        <v>409</v>
      </c>
      <c r="O85" s="11" t="s">
        <v>410</v>
      </c>
      <c r="P85" s="11" t="s">
        <v>410</v>
      </c>
    </row>
    <row r="86" spans="1:16" x14ac:dyDescent="0.25">
      <c r="A86" s="11" t="s">
        <v>293</v>
      </c>
      <c r="B86" t="s">
        <v>5</v>
      </c>
      <c r="D86" s="11" t="s">
        <v>293</v>
      </c>
      <c r="E86" s="11" t="s">
        <v>411</v>
      </c>
      <c r="F86" s="13">
        <v>1</v>
      </c>
      <c r="G86" s="13">
        <v>2</v>
      </c>
      <c r="H86" s="11" t="s">
        <v>466</v>
      </c>
      <c r="I86" s="11" t="s">
        <v>422</v>
      </c>
      <c r="J86" s="11" t="s">
        <v>406</v>
      </c>
      <c r="K86" s="13" t="b">
        <v>1</v>
      </c>
      <c r="L86" s="11" t="s">
        <v>407</v>
      </c>
      <c r="M86" s="11" t="s">
        <v>408</v>
      </c>
      <c r="N86" s="11" t="s">
        <v>409</v>
      </c>
      <c r="O86" s="11" t="s">
        <v>410</v>
      </c>
      <c r="P86" s="11" t="s">
        <v>410</v>
      </c>
    </row>
    <row r="87" spans="1:16" x14ac:dyDescent="0.25">
      <c r="A87" s="11" t="s">
        <v>63</v>
      </c>
      <c r="B87" t="s">
        <v>390</v>
      </c>
      <c r="D87" s="11" t="s">
        <v>63</v>
      </c>
      <c r="E87" s="11" t="s">
        <v>426</v>
      </c>
      <c r="F87" s="13">
        <v>1</v>
      </c>
      <c r="G87" s="13">
        <v>1</v>
      </c>
      <c r="H87" s="11" t="s">
        <v>390</v>
      </c>
      <c r="I87" s="11" t="s">
        <v>390</v>
      </c>
      <c r="J87" s="11" t="s">
        <v>406</v>
      </c>
      <c r="K87" s="13" t="b">
        <v>1</v>
      </c>
      <c r="L87" s="11" t="s">
        <v>407</v>
      </c>
      <c r="M87" s="11" t="s">
        <v>408</v>
      </c>
      <c r="N87" s="11" t="s">
        <v>409</v>
      </c>
      <c r="O87" s="11" t="s">
        <v>410</v>
      </c>
      <c r="P87" s="11" t="s">
        <v>410</v>
      </c>
    </row>
    <row r="88" spans="1:16" x14ac:dyDescent="0.25">
      <c r="A88" s="11" t="s">
        <v>64</v>
      </c>
      <c r="B88" t="s">
        <v>390</v>
      </c>
      <c r="D88" s="11" t="s">
        <v>64</v>
      </c>
      <c r="E88" s="11" t="s">
        <v>426</v>
      </c>
      <c r="F88" s="13">
        <v>1</v>
      </c>
      <c r="G88" s="13">
        <v>1</v>
      </c>
      <c r="H88" s="11" t="s">
        <v>390</v>
      </c>
      <c r="I88" s="11" t="s">
        <v>390</v>
      </c>
      <c r="J88" s="11" t="s">
        <v>406</v>
      </c>
      <c r="K88" s="13" t="b">
        <v>1</v>
      </c>
      <c r="L88" s="11" t="s">
        <v>407</v>
      </c>
      <c r="M88" s="11" t="s">
        <v>408</v>
      </c>
      <c r="N88" s="11" t="s">
        <v>409</v>
      </c>
      <c r="O88" s="11" t="s">
        <v>410</v>
      </c>
      <c r="P88" s="11" t="s">
        <v>410</v>
      </c>
    </row>
    <row r="89" spans="1:16" x14ac:dyDescent="0.25">
      <c r="A89" s="11" t="s">
        <v>177</v>
      </c>
      <c r="B89" t="s">
        <v>390</v>
      </c>
      <c r="D89" s="11" t="s">
        <v>177</v>
      </c>
      <c r="E89" s="11" t="s">
        <v>414</v>
      </c>
      <c r="F89" s="13">
        <v>1</v>
      </c>
      <c r="G89" s="13">
        <v>2</v>
      </c>
      <c r="H89" s="11" t="s">
        <v>390</v>
      </c>
      <c r="I89" s="11" t="s">
        <v>390</v>
      </c>
      <c r="J89" s="11" t="s">
        <v>406</v>
      </c>
      <c r="K89" s="13" t="b">
        <v>1</v>
      </c>
      <c r="L89" s="11" t="s">
        <v>407</v>
      </c>
      <c r="M89" s="11" t="s">
        <v>408</v>
      </c>
      <c r="N89" s="11" t="s">
        <v>409</v>
      </c>
      <c r="O89" s="11" t="s">
        <v>410</v>
      </c>
      <c r="P89" s="11" t="s">
        <v>410</v>
      </c>
    </row>
    <row r="90" spans="1:16" x14ac:dyDescent="0.25">
      <c r="A90" s="11" t="s">
        <v>65</v>
      </c>
      <c r="B90" t="s">
        <v>390</v>
      </c>
      <c r="D90" s="11" t="s">
        <v>65</v>
      </c>
      <c r="E90" s="11" t="s">
        <v>414</v>
      </c>
      <c r="F90" s="13">
        <v>1</v>
      </c>
      <c r="G90" s="13">
        <v>2</v>
      </c>
      <c r="H90" s="11" t="s">
        <v>390</v>
      </c>
      <c r="I90" s="11" t="s">
        <v>390</v>
      </c>
      <c r="J90" s="11" t="s">
        <v>406</v>
      </c>
      <c r="K90" s="13" t="b">
        <v>1</v>
      </c>
      <c r="L90" s="11" t="s">
        <v>407</v>
      </c>
      <c r="M90" s="11" t="s">
        <v>408</v>
      </c>
      <c r="N90" s="11" t="s">
        <v>409</v>
      </c>
      <c r="O90" s="11" t="s">
        <v>410</v>
      </c>
      <c r="P90" s="11" t="s">
        <v>410</v>
      </c>
    </row>
    <row r="91" spans="1:16" x14ac:dyDescent="0.25">
      <c r="A91" s="11" t="s">
        <v>294</v>
      </c>
      <c r="B91" t="s">
        <v>390</v>
      </c>
      <c r="D91" s="11" t="s">
        <v>294</v>
      </c>
      <c r="E91" s="11" t="s">
        <v>468</v>
      </c>
      <c r="F91" s="13">
        <v>1</v>
      </c>
      <c r="G91" s="13">
        <v>1</v>
      </c>
      <c r="H91" s="11" t="s">
        <v>390</v>
      </c>
      <c r="I91" s="11" t="s">
        <v>390</v>
      </c>
      <c r="J91" s="11" t="s">
        <v>406</v>
      </c>
      <c r="K91" s="13" t="b">
        <v>1</v>
      </c>
      <c r="L91" s="11" t="s">
        <v>407</v>
      </c>
      <c r="M91" s="11" t="s">
        <v>447</v>
      </c>
      <c r="N91" s="11" t="s">
        <v>409</v>
      </c>
      <c r="O91" s="11" t="s">
        <v>410</v>
      </c>
      <c r="P91" s="11" t="s">
        <v>410</v>
      </c>
    </row>
    <row r="92" spans="1:16" x14ac:dyDescent="0.25">
      <c r="A92" s="11" t="s">
        <v>295</v>
      </c>
      <c r="B92" t="s">
        <v>390</v>
      </c>
      <c r="D92" s="11" t="s">
        <v>295</v>
      </c>
      <c r="E92" s="11" t="s">
        <v>414</v>
      </c>
      <c r="F92" s="13">
        <v>1</v>
      </c>
      <c r="G92" s="13">
        <v>2</v>
      </c>
      <c r="H92" s="11" t="s">
        <v>390</v>
      </c>
      <c r="I92" s="11" t="s">
        <v>390</v>
      </c>
      <c r="J92" s="11" t="s">
        <v>406</v>
      </c>
      <c r="K92" s="13" t="b">
        <v>1</v>
      </c>
      <c r="L92" s="11" t="s">
        <v>407</v>
      </c>
      <c r="M92" s="11" t="s">
        <v>408</v>
      </c>
      <c r="N92" s="11" t="s">
        <v>409</v>
      </c>
      <c r="O92" s="11" t="s">
        <v>410</v>
      </c>
      <c r="P92" s="11" t="s">
        <v>410</v>
      </c>
    </row>
    <row r="93" spans="1:16" x14ac:dyDescent="0.25">
      <c r="A93" s="11" t="s">
        <v>66</v>
      </c>
      <c r="B93" t="s">
        <v>386</v>
      </c>
      <c r="D93" s="11" t="s">
        <v>66</v>
      </c>
      <c r="E93" s="11" t="s">
        <v>448</v>
      </c>
      <c r="F93" s="13">
        <v>2</v>
      </c>
      <c r="G93" s="13">
        <v>4</v>
      </c>
      <c r="H93" s="11" t="s">
        <v>473</v>
      </c>
      <c r="I93" s="11" t="s">
        <v>473</v>
      </c>
      <c r="J93" s="11" t="s">
        <v>406</v>
      </c>
      <c r="K93" s="13" t="b">
        <v>0</v>
      </c>
      <c r="L93" s="11" t="s">
        <v>407</v>
      </c>
      <c r="M93" s="11" t="s">
        <v>408</v>
      </c>
      <c r="N93" s="11" t="s">
        <v>417</v>
      </c>
      <c r="O93" s="11" t="s">
        <v>418</v>
      </c>
      <c r="P93" s="11" t="s">
        <v>432</v>
      </c>
    </row>
    <row r="94" spans="1:16" x14ac:dyDescent="0.25">
      <c r="A94" s="11" t="s">
        <v>296</v>
      </c>
      <c r="B94" t="s">
        <v>386</v>
      </c>
      <c r="D94" s="11" t="s">
        <v>296</v>
      </c>
      <c r="E94" s="11" t="s">
        <v>448</v>
      </c>
      <c r="F94" s="13">
        <v>2</v>
      </c>
      <c r="G94" s="13">
        <v>4</v>
      </c>
      <c r="H94" s="11" t="s">
        <v>473</v>
      </c>
      <c r="I94" s="11" t="s">
        <v>473</v>
      </c>
      <c r="J94" s="11" t="s">
        <v>406</v>
      </c>
      <c r="K94" s="13" t="b">
        <v>0</v>
      </c>
      <c r="L94" s="11" t="s">
        <v>407</v>
      </c>
      <c r="M94" s="11" t="s">
        <v>408</v>
      </c>
      <c r="N94" s="11" t="s">
        <v>417</v>
      </c>
      <c r="O94" s="11" t="s">
        <v>418</v>
      </c>
      <c r="P94" s="11" t="s">
        <v>432</v>
      </c>
    </row>
    <row r="95" spans="1:16" x14ac:dyDescent="0.25">
      <c r="A95" s="11" t="s">
        <v>297</v>
      </c>
      <c r="B95" t="s">
        <v>5</v>
      </c>
      <c r="D95" s="11" t="s">
        <v>297</v>
      </c>
      <c r="E95" s="11" t="s">
        <v>474</v>
      </c>
      <c r="F95" s="13">
        <v>1</v>
      </c>
      <c r="G95" s="13">
        <v>2</v>
      </c>
      <c r="H95" s="11" t="s">
        <v>416</v>
      </c>
      <c r="I95" s="11" t="s">
        <v>405</v>
      </c>
      <c r="J95" s="11" t="s">
        <v>406</v>
      </c>
      <c r="K95" s="13" t="b">
        <v>0</v>
      </c>
      <c r="L95" s="11" t="s">
        <v>407</v>
      </c>
      <c r="M95" s="11" t="s">
        <v>408</v>
      </c>
      <c r="N95" s="11" t="s">
        <v>417</v>
      </c>
      <c r="O95" s="11" t="s">
        <v>418</v>
      </c>
      <c r="P95" s="11" t="s">
        <v>419</v>
      </c>
    </row>
    <row r="96" spans="1:16" x14ac:dyDescent="0.25">
      <c r="A96" s="11" t="s">
        <v>209</v>
      </c>
      <c r="B96" t="s">
        <v>5</v>
      </c>
      <c r="D96" s="11" t="s">
        <v>209</v>
      </c>
      <c r="E96" s="11" t="s">
        <v>448</v>
      </c>
      <c r="F96" s="13">
        <v>2</v>
      </c>
      <c r="G96" s="13">
        <v>4</v>
      </c>
      <c r="H96" s="11" t="s">
        <v>473</v>
      </c>
      <c r="I96" s="11" t="s">
        <v>473</v>
      </c>
      <c r="J96" s="11" t="s">
        <v>406</v>
      </c>
      <c r="K96" s="13" t="b">
        <v>0</v>
      </c>
      <c r="L96" s="11" t="s">
        <v>407</v>
      </c>
      <c r="M96" s="11" t="s">
        <v>408</v>
      </c>
      <c r="N96" s="11" t="s">
        <v>417</v>
      </c>
      <c r="O96" s="11" t="s">
        <v>418</v>
      </c>
      <c r="P96" s="11" t="s">
        <v>432</v>
      </c>
    </row>
    <row r="97" spans="1:16" x14ac:dyDescent="0.25">
      <c r="A97" s="11" t="s">
        <v>67</v>
      </c>
      <c r="B97" t="s">
        <v>5</v>
      </c>
      <c r="D97" s="11" t="s">
        <v>67</v>
      </c>
      <c r="E97" s="11" t="s">
        <v>475</v>
      </c>
      <c r="F97" s="13">
        <v>1</v>
      </c>
      <c r="G97" s="13">
        <v>3</v>
      </c>
      <c r="H97" s="11" t="s">
        <v>416</v>
      </c>
      <c r="I97" s="11" t="s">
        <v>405</v>
      </c>
      <c r="J97" s="11" t="s">
        <v>406</v>
      </c>
      <c r="K97" s="13" t="b">
        <v>0</v>
      </c>
      <c r="L97" s="11" t="s">
        <v>407</v>
      </c>
      <c r="M97" s="11" t="s">
        <v>408</v>
      </c>
      <c r="N97" s="11" t="s">
        <v>417</v>
      </c>
      <c r="O97" s="11" t="s">
        <v>424</v>
      </c>
      <c r="P97" s="11" t="s">
        <v>419</v>
      </c>
    </row>
    <row r="98" spans="1:16" x14ac:dyDescent="0.25">
      <c r="A98" s="11" t="s">
        <v>68</v>
      </c>
      <c r="B98" t="s">
        <v>5</v>
      </c>
      <c r="D98" s="11" t="s">
        <v>68</v>
      </c>
      <c r="E98" s="11" t="s">
        <v>475</v>
      </c>
      <c r="F98" s="13">
        <v>1</v>
      </c>
      <c r="G98" s="13">
        <v>3</v>
      </c>
      <c r="H98" s="11" t="s">
        <v>416</v>
      </c>
      <c r="I98" s="11" t="s">
        <v>405</v>
      </c>
      <c r="J98" s="11" t="s">
        <v>406</v>
      </c>
      <c r="K98" s="13" t="b">
        <v>0</v>
      </c>
      <c r="L98" s="11" t="s">
        <v>407</v>
      </c>
      <c r="M98" s="11" t="s">
        <v>408</v>
      </c>
      <c r="N98" s="11" t="s">
        <v>417</v>
      </c>
      <c r="O98" s="11" t="s">
        <v>424</v>
      </c>
      <c r="P98" s="11" t="s">
        <v>419</v>
      </c>
    </row>
    <row r="99" spans="1:16" x14ac:dyDescent="0.25">
      <c r="A99" s="11" t="s">
        <v>298</v>
      </c>
      <c r="B99" t="s">
        <v>5</v>
      </c>
      <c r="D99" s="11" t="s">
        <v>298</v>
      </c>
      <c r="E99" s="11" t="s">
        <v>448</v>
      </c>
      <c r="F99" s="13">
        <v>1</v>
      </c>
      <c r="G99" s="13">
        <v>2</v>
      </c>
      <c r="H99" s="11" t="s">
        <v>416</v>
      </c>
      <c r="I99" s="11" t="s">
        <v>405</v>
      </c>
      <c r="J99" s="11" t="s">
        <v>406</v>
      </c>
      <c r="K99" s="13" t="b">
        <v>0</v>
      </c>
      <c r="L99" s="11" t="s">
        <v>407</v>
      </c>
      <c r="M99" s="11" t="s">
        <v>408</v>
      </c>
      <c r="N99" s="11" t="s">
        <v>417</v>
      </c>
      <c r="O99" s="11" t="s">
        <v>418</v>
      </c>
      <c r="P99" s="11" t="s">
        <v>419</v>
      </c>
    </row>
    <row r="100" spans="1:16" x14ac:dyDescent="0.25">
      <c r="A100" s="11" t="s">
        <v>69</v>
      </c>
      <c r="B100" t="s">
        <v>5</v>
      </c>
      <c r="D100" s="11" t="s">
        <v>69</v>
      </c>
      <c r="E100" s="11" t="s">
        <v>448</v>
      </c>
      <c r="F100" s="13">
        <v>1</v>
      </c>
      <c r="G100" s="13">
        <v>2</v>
      </c>
      <c r="H100" s="11" t="s">
        <v>416</v>
      </c>
      <c r="I100" s="11" t="s">
        <v>405</v>
      </c>
      <c r="J100" s="11" t="s">
        <v>406</v>
      </c>
      <c r="K100" s="13" t="b">
        <v>0</v>
      </c>
      <c r="L100" s="11" t="s">
        <v>407</v>
      </c>
      <c r="M100" s="11" t="s">
        <v>408</v>
      </c>
      <c r="N100" s="11" t="s">
        <v>417</v>
      </c>
      <c r="O100" s="11" t="s">
        <v>418</v>
      </c>
      <c r="P100" s="11" t="s">
        <v>419</v>
      </c>
    </row>
    <row r="101" spans="1:16" x14ac:dyDescent="0.25">
      <c r="A101" s="11" t="s">
        <v>70</v>
      </c>
      <c r="B101" t="s">
        <v>5</v>
      </c>
      <c r="D101" s="11" t="s">
        <v>70</v>
      </c>
      <c r="E101" s="11" t="s">
        <v>448</v>
      </c>
      <c r="F101" s="13">
        <v>1</v>
      </c>
      <c r="G101" s="13">
        <v>2</v>
      </c>
      <c r="H101" s="11" t="s">
        <v>416</v>
      </c>
      <c r="I101" s="11" t="s">
        <v>405</v>
      </c>
      <c r="J101" s="11" t="s">
        <v>406</v>
      </c>
      <c r="K101" s="13" t="b">
        <v>0</v>
      </c>
      <c r="L101" s="11" t="s">
        <v>407</v>
      </c>
      <c r="M101" s="11" t="s">
        <v>408</v>
      </c>
      <c r="N101" s="11" t="s">
        <v>417</v>
      </c>
      <c r="O101" s="11" t="s">
        <v>418</v>
      </c>
      <c r="P101" s="11" t="s">
        <v>419</v>
      </c>
    </row>
    <row r="102" spans="1:16" x14ac:dyDescent="0.25">
      <c r="A102" s="11" t="s">
        <v>71</v>
      </c>
      <c r="B102" t="s">
        <v>5</v>
      </c>
      <c r="D102" s="11" t="s">
        <v>71</v>
      </c>
      <c r="E102" s="11" t="s">
        <v>476</v>
      </c>
      <c r="F102" s="13">
        <v>1</v>
      </c>
      <c r="G102" s="13">
        <v>2</v>
      </c>
      <c r="H102" s="11" t="s">
        <v>416</v>
      </c>
      <c r="I102" s="11" t="s">
        <v>405</v>
      </c>
      <c r="J102" s="11" t="s">
        <v>406</v>
      </c>
      <c r="K102" s="13" t="b">
        <v>0</v>
      </c>
      <c r="L102" s="11" t="s">
        <v>407</v>
      </c>
      <c r="M102" s="11" t="s">
        <v>408</v>
      </c>
      <c r="N102" s="11" t="s">
        <v>417</v>
      </c>
      <c r="O102" s="11" t="s">
        <v>418</v>
      </c>
      <c r="P102" s="11" t="s">
        <v>419</v>
      </c>
    </row>
    <row r="103" spans="1:16" x14ac:dyDescent="0.25">
      <c r="A103" s="11" t="s">
        <v>154</v>
      </c>
      <c r="B103" t="s">
        <v>5</v>
      </c>
      <c r="D103" s="11" t="s">
        <v>154</v>
      </c>
      <c r="E103" s="11" t="s">
        <v>476</v>
      </c>
      <c r="F103" s="13">
        <v>1</v>
      </c>
      <c r="G103" s="13">
        <v>2</v>
      </c>
      <c r="H103" s="11" t="s">
        <v>416</v>
      </c>
      <c r="I103" s="11" t="s">
        <v>405</v>
      </c>
      <c r="J103" s="11" t="s">
        <v>406</v>
      </c>
      <c r="K103" s="13" t="b">
        <v>0</v>
      </c>
      <c r="L103" s="11" t="s">
        <v>407</v>
      </c>
      <c r="M103" s="11" t="s">
        <v>408</v>
      </c>
      <c r="N103" s="11" t="s">
        <v>417</v>
      </c>
      <c r="O103" s="11" t="s">
        <v>418</v>
      </c>
      <c r="P103" s="11" t="s">
        <v>419</v>
      </c>
    </row>
    <row r="104" spans="1:16" x14ac:dyDescent="0.25">
      <c r="A104" s="11" t="s">
        <v>216</v>
      </c>
      <c r="B104" t="s">
        <v>5</v>
      </c>
      <c r="D104" s="11" t="s">
        <v>216</v>
      </c>
      <c r="E104" s="11" t="s">
        <v>476</v>
      </c>
      <c r="F104" s="13">
        <v>1</v>
      </c>
      <c r="G104" s="13">
        <v>2</v>
      </c>
      <c r="H104" s="11" t="s">
        <v>416</v>
      </c>
      <c r="I104" s="11" t="s">
        <v>405</v>
      </c>
      <c r="J104" s="11" t="s">
        <v>406</v>
      </c>
      <c r="K104" s="13" t="b">
        <v>0</v>
      </c>
      <c r="L104" s="11" t="s">
        <v>407</v>
      </c>
      <c r="M104" s="11" t="s">
        <v>408</v>
      </c>
      <c r="N104" s="11" t="s">
        <v>477</v>
      </c>
      <c r="O104" s="11" t="s">
        <v>450</v>
      </c>
      <c r="P104" s="11" t="s">
        <v>419</v>
      </c>
    </row>
    <row r="105" spans="1:16" x14ac:dyDescent="0.25">
      <c r="A105" s="11" t="s">
        <v>215</v>
      </c>
      <c r="B105" t="s">
        <v>5</v>
      </c>
      <c r="D105" s="11" t="s">
        <v>215</v>
      </c>
      <c r="E105" s="11" t="s">
        <v>476</v>
      </c>
      <c r="F105" s="13">
        <v>1</v>
      </c>
      <c r="G105" s="13">
        <v>2</v>
      </c>
      <c r="H105" s="11" t="s">
        <v>416</v>
      </c>
      <c r="I105" s="11" t="s">
        <v>405</v>
      </c>
      <c r="J105" s="11" t="s">
        <v>406</v>
      </c>
      <c r="K105" s="13" t="b">
        <v>0</v>
      </c>
      <c r="L105" s="11" t="s">
        <v>407</v>
      </c>
      <c r="M105" s="11" t="s">
        <v>408</v>
      </c>
      <c r="N105" s="11" t="s">
        <v>477</v>
      </c>
      <c r="O105" s="11" t="s">
        <v>450</v>
      </c>
      <c r="P105" s="11" t="s">
        <v>419</v>
      </c>
    </row>
    <row r="106" spans="1:16" x14ac:dyDescent="0.25">
      <c r="A106" s="11" t="s">
        <v>212</v>
      </c>
      <c r="B106" t="s">
        <v>5</v>
      </c>
      <c r="D106" s="11" t="s">
        <v>212</v>
      </c>
      <c r="E106" s="11" t="s">
        <v>476</v>
      </c>
      <c r="F106" s="13">
        <v>1.2577199999999999</v>
      </c>
      <c r="G106" s="13">
        <v>2</v>
      </c>
      <c r="H106" s="11" t="s">
        <v>416</v>
      </c>
      <c r="I106" s="11" t="s">
        <v>405</v>
      </c>
      <c r="J106" s="11" t="s">
        <v>406</v>
      </c>
      <c r="K106" s="13" t="b">
        <v>0</v>
      </c>
      <c r="L106" s="11" t="s">
        <v>407</v>
      </c>
      <c r="M106" s="11" t="s">
        <v>408</v>
      </c>
      <c r="N106" s="11" t="s">
        <v>477</v>
      </c>
      <c r="O106" s="11" t="s">
        <v>450</v>
      </c>
      <c r="P106" s="11" t="s">
        <v>419</v>
      </c>
    </row>
    <row r="107" spans="1:16" x14ac:dyDescent="0.25">
      <c r="A107" s="11" t="s">
        <v>256</v>
      </c>
      <c r="B107" t="s">
        <v>5</v>
      </c>
      <c r="D107" s="11" t="s">
        <v>256</v>
      </c>
      <c r="E107" s="11" t="s">
        <v>476</v>
      </c>
      <c r="F107" s="13">
        <v>1.3551420000000001</v>
      </c>
      <c r="G107" s="13">
        <v>2</v>
      </c>
      <c r="H107" s="11" t="s">
        <v>416</v>
      </c>
      <c r="I107" s="11" t="s">
        <v>405</v>
      </c>
      <c r="J107" s="11" t="s">
        <v>406</v>
      </c>
      <c r="K107" s="13" t="b">
        <v>0</v>
      </c>
      <c r="L107" s="11" t="s">
        <v>407</v>
      </c>
      <c r="M107" s="11" t="s">
        <v>408</v>
      </c>
      <c r="N107" s="11" t="s">
        <v>477</v>
      </c>
      <c r="O107" s="11" t="s">
        <v>450</v>
      </c>
      <c r="P107" s="11" t="s">
        <v>419</v>
      </c>
    </row>
    <row r="108" spans="1:16" x14ac:dyDescent="0.25">
      <c r="A108" s="11" t="s">
        <v>299</v>
      </c>
      <c r="B108" t="s">
        <v>5</v>
      </c>
      <c r="D108" s="11" t="s">
        <v>299</v>
      </c>
      <c r="E108" s="11" t="s">
        <v>476</v>
      </c>
      <c r="F108" s="13">
        <v>1.3551420000000001</v>
      </c>
      <c r="G108" s="13">
        <v>2</v>
      </c>
      <c r="H108" s="11" t="s">
        <v>416</v>
      </c>
      <c r="I108" s="11" t="s">
        <v>405</v>
      </c>
      <c r="J108" s="11" t="s">
        <v>406</v>
      </c>
      <c r="K108" s="13" t="b">
        <v>0</v>
      </c>
      <c r="L108" s="11" t="s">
        <v>407</v>
      </c>
      <c r="M108" s="11" t="s">
        <v>408</v>
      </c>
      <c r="N108" s="11" t="s">
        <v>477</v>
      </c>
      <c r="O108" s="11" t="s">
        <v>450</v>
      </c>
      <c r="P108" s="11" t="s">
        <v>419</v>
      </c>
    </row>
    <row r="109" spans="1:16" x14ac:dyDescent="0.25">
      <c r="A109" s="18" t="s">
        <v>72</v>
      </c>
      <c r="B109" t="s">
        <v>386</v>
      </c>
      <c r="D109" s="11" t="s">
        <v>72</v>
      </c>
      <c r="E109" s="11" t="s">
        <v>451</v>
      </c>
      <c r="F109" s="13">
        <v>1</v>
      </c>
      <c r="G109" s="13">
        <v>4</v>
      </c>
      <c r="H109" s="11" t="s">
        <v>438</v>
      </c>
      <c r="I109" s="11" t="s">
        <v>443</v>
      </c>
      <c r="J109" s="11" t="s">
        <v>406</v>
      </c>
      <c r="K109" s="13" t="b">
        <v>0</v>
      </c>
      <c r="L109" s="11" t="s">
        <v>429</v>
      </c>
      <c r="M109" s="11" t="s">
        <v>408</v>
      </c>
      <c r="N109" s="11" t="s">
        <v>478</v>
      </c>
      <c r="O109" s="11" t="s">
        <v>441</v>
      </c>
      <c r="P109" s="11" t="s">
        <v>419</v>
      </c>
    </row>
    <row r="110" spans="1:16" x14ac:dyDescent="0.25">
      <c r="A110" s="11" t="s">
        <v>73</v>
      </c>
      <c r="B110" t="s">
        <v>5</v>
      </c>
      <c r="D110" s="11" t="s">
        <v>73</v>
      </c>
      <c r="E110" s="11" t="s">
        <v>451</v>
      </c>
      <c r="F110" s="13">
        <v>1</v>
      </c>
      <c r="G110" s="13">
        <v>4</v>
      </c>
      <c r="H110" s="11" t="s">
        <v>438</v>
      </c>
      <c r="I110" s="11" t="s">
        <v>443</v>
      </c>
      <c r="J110" s="11" t="s">
        <v>406</v>
      </c>
      <c r="K110" s="13" t="b">
        <v>0</v>
      </c>
      <c r="L110" s="11" t="s">
        <v>429</v>
      </c>
      <c r="M110" s="11" t="s">
        <v>408</v>
      </c>
      <c r="N110" s="11" t="s">
        <v>478</v>
      </c>
      <c r="O110" s="11" t="s">
        <v>441</v>
      </c>
      <c r="P110" s="11" t="s">
        <v>419</v>
      </c>
    </row>
    <row r="111" spans="1:16" x14ac:dyDescent="0.25">
      <c r="A111" s="11" t="s">
        <v>74</v>
      </c>
      <c r="B111" t="s">
        <v>387</v>
      </c>
      <c r="D111" s="11" t="s">
        <v>74</v>
      </c>
      <c r="E111" s="11" t="s">
        <v>451</v>
      </c>
      <c r="F111" s="13">
        <v>1</v>
      </c>
      <c r="G111" s="13">
        <v>4</v>
      </c>
      <c r="H111" s="11" t="s">
        <v>438</v>
      </c>
      <c r="I111" s="11" t="s">
        <v>443</v>
      </c>
      <c r="J111" s="11" t="s">
        <v>406</v>
      </c>
      <c r="K111" s="13" t="b">
        <v>0</v>
      </c>
      <c r="L111" s="11" t="s">
        <v>429</v>
      </c>
      <c r="M111" s="11" t="s">
        <v>408</v>
      </c>
      <c r="N111" s="11" t="s">
        <v>478</v>
      </c>
      <c r="O111" s="11" t="s">
        <v>441</v>
      </c>
      <c r="P111" s="11" t="s">
        <v>419</v>
      </c>
    </row>
    <row r="112" spans="1:16" x14ac:dyDescent="0.25">
      <c r="A112" s="11" t="s">
        <v>75</v>
      </c>
      <c r="B112" t="s">
        <v>387</v>
      </c>
      <c r="D112" s="11" t="s">
        <v>75</v>
      </c>
      <c r="E112" s="11" t="s">
        <v>451</v>
      </c>
      <c r="F112" s="13">
        <v>1</v>
      </c>
      <c r="G112" s="13">
        <v>4</v>
      </c>
      <c r="H112" s="11" t="s">
        <v>438</v>
      </c>
      <c r="I112" s="11" t="s">
        <v>443</v>
      </c>
      <c r="J112" s="11" t="s">
        <v>406</v>
      </c>
      <c r="K112" s="13" t="b">
        <v>0</v>
      </c>
      <c r="L112" s="11" t="s">
        <v>429</v>
      </c>
      <c r="M112" s="11" t="s">
        <v>408</v>
      </c>
      <c r="N112" s="11" t="s">
        <v>478</v>
      </c>
      <c r="O112" s="11" t="s">
        <v>441</v>
      </c>
      <c r="P112" s="11" t="s">
        <v>419</v>
      </c>
    </row>
    <row r="113" spans="1:16" x14ac:dyDescent="0.25">
      <c r="A113" s="11" t="s">
        <v>76</v>
      </c>
      <c r="B113" t="s">
        <v>5</v>
      </c>
      <c r="D113" s="11" t="s">
        <v>76</v>
      </c>
      <c r="E113" s="11" t="s">
        <v>451</v>
      </c>
      <c r="F113" s="13">
        <v>1</v>
      </c>
      <c r="G113" s="13">
        <v>4</v>
      </c>
      <c r="H113" s="11" t="s">
        <v>438</v>
      </c>
      <c r="I113" s="11" t="s">
        <v>443</v>
      </c>
      <c r="J113" s="11" t="s">
        <v>406</v>
      </c>
      <c r="K113" s="13" t="b">
        <v>0</v>
      </c>
      <c r="L113" s="11" t="s">
        <v>429</v>
      </c>
      <c r="M113" s="11" t="s">
        <v>408</v>
      </c>
      <c r="N113" s="11" t="s">
        <v>478</v>
      </c>
      <c r="O113" s="11" t="s">
        <v>441</v>
      </c>
      <c r="P113" s="11" t="s">
        <v>419</v>
      </c>
    </row>
    <row r="114" spans="1:16" x14ac:dyDescent="0.25">
      <c r="A114" s="11" t="s">
        <v>232</v>
      </c>
      <c r="B114" t="s">
        <v>387</v>
      </c>
      <c r="D114" s="11" t="s">
        <v>232</v>
      </c>
      <c r="E114" s="11" t="s">
        <v>451</v>
      </c>
      <c r="F114" s="13">
        <v>1</v>
      </c>
      <c r="G114" s="13">
        <v>4</v>
      </c>
      <c r="H114" s="11" t="s">
        <v>438</v>
      </c>
      <c r="I114" s="11" t="s">
        <v>443</v>
      </c>
      <c r="J114" s="11" t="s">
        <v>406</v>
      </c>
      <c r="K114" s="13" t="b">
        <v>0</v>
      </c>
      <c r="L114" s="11" t="s">
        <v>429</v>
      </c>
      <c r="M114" s="11" t="s">
        <v>408</v>
      </c>
      <c r="N114" s="11" t="s">
        <v>478</v>
      </c>
      <c r="O114" s="11" t="s">
        <v>441</v>
      </c>
      <c r="P114" s="11" t="s">
        <v>419</v>
      </c>
    </row>
    <row r="115" spans="1:16" x14ac:dyDescent="0.25">
      <c r="A115" s="11" t="s">
        <v>77</v>
      </c>
      <c r="B115" t="s">
        <v>5</v>
      </c>
      <c r="D115" s="11" t="s">
        <v>77</v>
      </c>
      <c r="E115" s="11" t="s">
        <v>445</v>
      </c>
      <c r="F115" s="13">
        <v>1</v>
      </c>
      <c r="G115" s="13">
        <v>4</v>
      </c>
      <c r="H115" s="11" t="s">
        <v>438</v>
      </c>
      <c r="I115" s="11" t="s">
        <v>443</v>
      </c>
      <c r="J115" s="11" t="s">
        <v>406</v>
      </c>
      <c r="K115" s="13" t="b">
        <v>0</v>
      </c>
      <c r="L115" s="11" t="s">
        <v>429</v>
      </c>
      <c r="M115" s="11" t="s">
        <v>408</v>
      </c>
      <c r="N115" s="11" t="s">
        <v>452</v>
      </c>
      <c r="O115" s="11" t="s">
        <v>441</v>
      </c>
      <c r="P115" s="11" t="s">
        <v>419</v>
      </c>
    </row>
    <row r="116" spans="1:16" x14ac:dyDescent="0.25">
      <c r="A116" s="11" t="s">
        <v>228</v>
      </c>
      <c r="B116" t="s">
        <v>384</v>
      </c>
      <c r="D116" s="11" t="s">
        <v>228</v>
      </c>
      <c r="E116" s="11" t="s">
        <v>445</v>
      </c>
      <c r="F116" s="13">
        <v>1</v>
      </c>
      <c r="G116" s="13">
        <v>4</v>
      </c>
      <c r="H116" s="11" t="s">
        <v>438</v>
      </c>
      <c r="I116" s="11" t="s">
        <v>443</v>
      </c>
      <c r="J116" s="11" t="s">
        <v>406</v>
      </c>
      <c r="K116" s="13" t="b">
        <v>0</v>
      </c>
      <c r="L116" s="11" t="s">
        <v>429</v>
      </c>
      <c r="M116" s="11" t="s">
        <v>408</v>
      </c>
      <c r="N116" s="11" t="s">
        <v>452</v>
      </c>
      <c r="O116" s="11" t="s">
        <v>441</v>
      </c>
      <c r="P116" s="11" t="s">
        <v>419</v>
      </c>
    </row>
    <row r="117" spans="1:16" x14ac:dyDescent="0.25">
      <c r="A117" s="11" t="s">
        <v>300</v>
      </c>
      <c r="B117" t="s">
        <v>387</v>
      </c>
      <c r="D117" s="11" t="s">
        <v>300</v>
      </c>
      <c r="E117" s="11" t="s">
        <v>445</v>
      </c>
      <c r="F117" s="13">
        <v>1</v>
      </c>
      <c r="G117" s="13">
        <v>4</v>
      </c>
      <c r="H117" s="11" t="s">
        <v>438</v>
      </c>
      <c r="I117" s="11" t="s">
        <v>443</v>
      </c>
      <c r="J117" s="11" t="s">
        <v>406</v>
      </c>
      <c r="K117" s="13" t="b">
        <v>0</v>
      </c>
      <c r="L117" s="11" t="s">
        <v>429</v>
      </c>
      <c r="M117" s="11" t="s">
        <v>408</v>
      </c>
      <c r="N117" s="11" t="s">
        <v>452</v>
      </c>
      <c r="O117" s="11" t="s">
        <v>441</v>
      </c>
      <c r="P117" s="11" t="s">
        <v>419</v>
      </c>
    </row>
    <row r="118" spans="1:16" x14ac:dyDescent="0.25">
      <c r="A118" s="11" t="s">
        <v>268</v>
      </c>
      <c r="B118" t="s">
        <v>384</v>
      </c>
      <c r="D118" s="11" t="s">
        <v>268</v>
      </c>
      <c r="E118" s="11" t="s">
        <v>445</v>
      </c>
      <c r="F118" s="13">
        <v>1</v>
      </c>
      <c r="G118" s="13">
        <v>4</v>
      </c>
      <c r="H118" s="11" t="s">
        <v>438</v>
      </c>
      <c r="I118" s="11" t="s">
        <v>443</v>
      </c>
      <c r="J118" s="11" t="s">
        <v>406</v>
      </c>
      <c r="K118" s="13" t="b">
        <v>0</v>
      </c>
      <c r="L118" s="11" t="s">
        <v>429</v>
      </c>
      <c r="M118" s="11" t="s">
        <v>408</v>
      </c>
      <c r="N118" s="11" t="s">
        <v>452</v>
      </c>
      <c r="O118" s="11" t="s">
        <v>441</v>
      </c>
      <c r="P118" s="11" t="s">
        <v>419</v>
      </c>
    </row>
    <row r="119" spans="1:16" x14ac:dyDescent="0.25">
      <c r="A119" s="11" t="s">
        <v>199</v>
      </c>
      <c r="B119" t="s">
        <v>5</v>
      </c>
      <c r="D119" s="11" t="s">
        <v>199</v>
      </c>
      <c r="E119" s="11" t="s">
        <v>451</v>
      </c>
      <c r="F119" s="13">
        <v>1</v>
      </c>
      <c r="G119" s="13">
        <v>4</v>
      </c>
      <c r="H119" s="11" t="s">
        <v>438</v>
      </c>
      <c r="I119" s="11" t="s">
        <v>443</v>
      </c>
      <c r="J119" s="11" t="s">
        <v>406</v>
      </c>
      <c r="K119" s="13" t="b">
        <v>0</v>
      </c>
      <c r="L119" s="11" t="s">
        <v>429</v>
      </c>
      <c r="M119" s="11" t="s">
        <v>408</v>
      </c>
      <c r="N119" s="11" t="s">
        <v>478</v>
      </c>
      <c r="O119" s="11" t="s">
        <v>441</v>
      </c>
      <c r="P119" s="11" t="s">
        <v>419</v>
      </c>
    </row>
    <row r="120" spans="1:16" x14ac:dyDescent="0.25">
      <c r="A120" s="11" t="s">
        <v>78</v>
      </c>
      <c r="B120" t="s">
        <v>5</v>
      </c>
      <c r="D120" s="11" t="s">
        <v>78</v>
      </c>
      <c r="E120" s="11" t="s">
        <v>479</v>
      </c>
      <c r="F120" s="13">
        <v>1</v>
      </c>
      <c r="G120" s="13">
        <v>2</v>
      </c>
      <c r="H120" s="11" t="s">
        <v>473</v>
      </c>
      <c r="I120" s="11" t="s">
        <v>473</v>
      </c>
      <c r="J120" s="11" t="s">
        <v>406</v>
      </c>
      <c r="K120" s="13" t="b">
        <v>0</v>
      </c>
      <c r="L120" s="11" t="s">
        <v>407</v>
      </c>
      <c r="M120" s="11" t="s">
        <v>408</v>
      </c>
      <c r="N120" s="11" t="s">
        <v>433</v>
      </c>
      <c r="O120" s="11" t="s">
        <v>418</v>
      </c>
      <c r="P120" s="11" t="s">
        <v>432</v>
      </c>
    </row>
    <row r="121" spans="1:16" x14ac:dyDescent="0.25">
      <c r="A121" s="11" t="s">
        <v>221</v>
      </c>
      <c r="B121" t="s">
        <v>5</v>
      </c>
      <c r="D121" s="11" t="s">
        <v>221</v>
      </c>
      <c r="E121" s="11" t="s">
        <v>479</v>
      </c>
      <c r="F121" s="13">
        <v>1</v>
      </c>
      <c r="G121" s="13">
        <v>2</v>
      </c>
      <c r="H121" s="11" t="s">
        <v>473</v>
      </c>
      <c r="I121" s="11" t="s">
        <v>473</v>
      </c>
      <c r="J121" s="11" t="s">
        <v>406</v>
      </c>
      <c r="K121" s="13" t="b">
        <v>0</v>
      </c>
      <c r="L121" s="11" t="s">
        <v>407</v>
      </c>
      <c r="M121" s="11" t="s">
        <v>408</v>
      </c>
      <c r="N121" s="11" t="s">
        <v>433</v>
      </c>
      <c r="O121" s="11" t="s">
        <v>418</v>
      </c>
      <c r="P121" s="11" t="s">
        <v>432</v>
      </c>
    </row>
    <row r="122" spans="1:16" x14ac:dyDescent="0.25">
      <c r="A122" s="11" t="s">
        <v>79</v>
      </c>
      <c r="B122" t="s">
        <v>5</v>
      </c>
      <c r="D122" s="11" t="s">
        <v>79</v>
      </c>
      <c r="E122" s="11" t="s">
        <v>427</v>
      </c>
      <c r="F122" s="13">
        <v>1</v>
      </c>
      <c r="G122" s="13">
        <v>2</v>
      </c>
      <c r="H122" s="11" t="s">
        <v>428</v>
      </c>
      <c r="I122" s="11" t="s">
        <v>428</v>
      </c>
      <c r="J122" s="11" t="s">
        <v>406</v>
      </c>
      <c r="K122" s="13" t="b">
        <v>0</v>
      </c>
      <c r="L122" s="11" t="s">
        <v>429</v>
      </c>
      <c r="M122" s="11" t="s">
        <v>408</v>
      </c>
      <c r="N122" s="11" t="s">
        <v>433</v>
      </c>
      <c r="O122" s="11" t="s">
        <v>418</v>
      </c>
      <c r="P122" s="11" t="s">
        <v>432</v>
      </c>
    </row>
    <row r="123" spans="1:16" x14ac:dyDescent="0.25">
      <c r="A123" s="11" t="s">
        <v>80</v>
      </c>
      <c r="B123" t="s">
        <v>5</v>
      </c>
      <c r="D123" s="11" t="s">
        <v>80</v>
      </c>
      <c r="E123" s="11" t="s">
        <v>427</v>
      </c>
      <c r="F123" s="13">
        <v>1</v>
      </c>
      <c r="G123" s="13">
        <v>2</v>
      </c>
      <c r="H123" s="11" t="s">
        <v>428</v>
      </c>
      <c r="I123" s="11" t="s">
        <v>428</v>
      </c>
      <c r="J123" s="11" t="s">
        <v>406</v>
      </c>
      <c r="K123" s="13" t="b">
        <v>0</v>
      </c>
      <c r="L123" s="11" t="s">
        <v>429</v>
      </c>
      <c r="M123" s="11" t="s">
        <v>408</v>
      </c>
      <c r="N123" s="11" t="s">
        <v>433</v>
      </c>
      <c r="O123" s="11" t="s">
        <v>418</v>
      </c>
      <c r="P123" s="11" t="s">
        <v>432</v>
      </c>
    </row>
    <row r="124" spans="1:16" x14ac:dyDescent="0.25">
      <c r="A124" s="11" t="s">
        <v>145</v>
      </c>
      <c r="B124" t="s">
        <v>5</v>
      </c>
      <c r="D124" s="11" t="s">
        <v>145</v>
      </c>
      <c r="E124" s="11" t="s">
        <v>427</v>
      </c>
      <c r="F124" s="13">
        <v>1</v>
      </c>
      <c r="G124" s="13">
        <v>2</v>
      </c>
      <c r="H124" s="11" t="s">
        <v>428</v>
      </c>
      <c r="I124" s="11" t="s">
        <v>428</v>
      </c>
      <c r="J124" s="11" t="s">
        <v>406</v>
      </c>
      <c r="K124" s="13" t="b">
        <v>0</v>
      </c>
      <c r="L124" s="11" t="s">
        <v>429</v>
      </c>
      <c r="M124" s="11" t="s">
        <v>408</v>
      </c>
      <c r="N124" s="11" t="s">
        <v>433</v>
      </c>
      <c r="O124" s="11" t="s">
        <v>418</v>
      </c>
      <c r="P124" s="11" t="s">
        <v>432</v>
      </c>
    </row>
    <row r="125" spans="1:16" x14ac:dyDescent="0.25">
      <c r="A125" s="18" t="s">
        <v>81</v>
      </c>
      <c r="B125" t="s">
        <v>386</v>
      </c>
      <c r="D125" s="11" t="s">
        <v>81</v>
      </c>
      <c r="E125" s="11" t="s">
        <v>427</v>
      </c>
      <c r="F125" s="13">
        <v>1</v>
      </c>
      <c r="G125" s="13">
        <v>2</v>
      </c>
      <c r="H125" s="11" t="s">
        <v>428</v>
      </c>
      <c r="I125" s="11" t="s">
        <v>428</v>
      </c>
      <c r="J125" s="11" t="s">
        <v>406</v>
      </c>
      <c r="K125" s="13" t="b">
        <v>0</v>
      </c>
      <c r="L125" s="11" t="s">
        <v>429</v>
      </c>
      <c r="M125" s="11" t="s">
        <v>408</v>
      </c>
      <c r="N125" s="11" t="s">
        <v>433</v>
      </c>
      <c r="O125" s="11" t="s">
        <v>418</v>
      </c>
      <c r="P125" s="11" t="s">
        <v>432</v>
      </c>
    </row>
    <row r="126" spans="1:16" x14ac:dyDescent="0.25">
      <c r="A126" s="11" t="s">
        <v>233</v>
      </c>
      <c r="B126" t="s">
        <v>5</v>
      </c>
      <c r="D126" s="11" t="s">
        <v>233</v>
      </c>
      <c r="E126" s="11" t="s">
        <v>427</v>
      </c>
      <c r="F126" s="13">
        <v>1.092233</v>
      </c>
      <c r="G126" s="13">
        <v>2</v>
      </c>
      <c r="H126" s="11" t="s">
        <v>428</v>
      </c>
      <c r="I126" s="11" t="s">
        <v>428</v>
      </c>
      <c r="J126" s="11" t="s">
        <v>406</v>
      </c>
      <c r="K126" s="13" t="b">
        <v>0</v>
      </c>
      <c r="L126" s="11" t="s">
        <v>429</v>
      </c>
      <c r="M126" s="11" t="s">
        <v>408</v>
      </c>
      <c r="N126" s="11" t="s">
        <v>433</v>
      </c>
      <c r="O126" s="11" t="s">
        <v>418</v>
      </c>
      <c r="P126" s="11" t="s">
        <v>432</v>
      </c>
    </row>
    <row r="127" spans="1:16" x14ac:dyDescent="0.25">
      <c r="A127" s="11" t="s">
        <v>301</v>
      </c>
      <c r="B127" t="s">
        <v>384</v>
      </c>
      <c r="D127" s="11" t="s">
        <v>301</v>
      </c>
      <c r="E127" s="11" t="s">
        <v>480</v>
      </c>
      <c r="F127" s="13">
        <v>1</v>
      </c>
      <c r="G127" s="13">
        <v>2</v>
      </c>
      <c r="H127" s="11" t="s">
        <v>438</v>
      </c>
      <c r="I127" s="11" t="s">
        <v>439</v>
      </c>
      <c r="J127" s="11" t="s">
        <v>406</v>
      </c>
      <c r="K127" s="13" t="b">
        <v>0</v>
      </c>
      <c r="L127" s="11" t="s">
        <v>429</v>
      </c>
      <c r="M127" s="11" t="s">
        <v>408</v>
      </c>
      <c r="N127" s="11" t="s">
        <v>481</v>
      </c>
      <c r="O127" s="11" t="s">
        <v>444</v>
      </c>
      <c r="P127" s="11" t="s">
        <v>419</v>
      </c>
    </row>
    <row r="128" spans="1:16" x14ac:dyDescent="0.25">
      <c r="A128" s="11" t="s">
        <v>203</v>
      </c>
      <c r="B128" t="s">
        <v>5</v>
      </c>
      <c r="D128" s="11" t="s">
        <v>203</v>
      </c>
      <c r="E128" s="11" t="s">
        <v>480</v>
      </c>
      <c r="F128" s="13">
        <v>1</v>
      </c>
      <c r="G128" s="13">
        <v>2</v>
      </c>
      <c r="H128" s="11" t="s">
        <v>438</v>
      </c>
      <c r="I128" s="11" t="s">
        <v>439</v>
      </c>
      <c r="J128" s="11" t="s">
        <v>406</v>
      </c>
      <c r="K128" s="13" t="b">
        <v>0</v>
      </c>
      <c r="L128" s="11" t="s">
        <v>429</v>
      </c>
      <c r="M128" s="11" t="s">
        <v>408</v>
      </c>
      <c r="N128" s="11" t="s">
        <v>481</v>
      </c>
      <c r="O128" s="11" t="s">
        <v>444</v>
      </c>
      <c r="P128" s="11" t="s">
        <v>419</v>
      </c>
    </row>
    <row r="129" spans="1:16" x14ac:dyDescent="0.25">
      <c r="A129" s="11" t="s">
        <v>229</v>
      </c>
      <c r="B129" t="s">
        <v>5</v>
      </c>
      <c r="D129" s="11" t="s">
        <v>229</v>
      </c>
      <c r="E129" s="11" t="s">
        <v>480</v>
      </c>
      <c r="F129" s="13">
        <v>1.20367</v>
      </c>
      <c r="G129" s="13">
        <v>2</v>
      </c>
      <c r="H129" s="11" t="s">
        <v>438</v>
      </c>
      <c r="I129" s="11" t="s">
        <v>439</v>
      </c>
      <c r="J129" s="11" t="s">
        <v>406</v>
      </c>
      <c r="K129" s="13" t="b">
        <v>0</v>
      </c>
      <c r="L129" s="11" t="s">
        <v>429</v>
      </c>
      <c r="M129" s="11" t="s">
        <v>408</v>
      </c>
      <c r="N129" s="11" t="s">
        <v>481</v>
      </c>
      <c r="O129" s="11" t="s">
        <v>444</v>
      </c>
      <c r="P129" s="11" t="s">
        <v>419</v>
      </c>
    </row>
    <row r="130" spans="1:16" x14ac:dyDescent="0.25">
      <c r="A130" s="11" t="s">
        <v>302</v>
      </c>
      <c r="B130" t="s">
        <v>5</v>
      </c>
      <c r="D130" s="11" t="s">
        <v>302</v>
      </c>
      <c r="E130" s="11" t="s">
        <v>480</v>
      </c>
      <c r="F130" s="13">
        <v>1.405505</v>
      </c>
      <c r="G130" s="13">
        <v>2</v>
      </c>
      <c r="H130" s="11" t="s">
        <v>438</v>
      </c>
      <c r="I130" s="11" t="s">
        <v>439</v>
      </c>
      <c r="J130" s="11" t="s">
        <v>406</v>
      </c>
      <c r="K130" s="13" t="b">
        <v>0</v>
      </c>
      <c r="L130" s="11" t="s">
        <v>429</v>
      </c>
      <c r="M130" s="11" t="s">
        <v>408</v>
      </c>
      <c r="N130" s="11" t="s">
        <v>481</v>
      </c>
      <c r="O130" s="11" t="s">
        <v>444</v>
      </c>
      <c r="P130" s="11" t="s">
        <v>419</v>
      </c>
    </row>
    <row r="131" spans="1:16" x14ac:dyDescent="0.25">
      <c r="A131" s="11" t="s">
        <v>234</v>
      </c>
      <c r="B131" t="s">
        <v>5</v>
      </c>
      <c r="D131" s="11" t="s">
        <v>234</v>
      </c>
      <c r="E131" s="11" t="s">
        <v>480</v>
      </c>
      <c r="F131" s="13">
        <v>1.211009</v>
      </c>
      <c r="G131" s="13">
        <v>2</v>
      </c>
      <c r="H131" s="11" t="s">
        <v>438</v>
      </c>
      <c r="I131" s="11" t="s">
        <v>439</v>
      </c>
      <c r="J131" s="11" t="s">
        <v>406</v>
      </c>
      <c r="K131" s="13" t="b">
        <v>0</v>
      </c>
      <c r="L131" s="11" t="s">
        <v>429</v>
      </c>
      <c r="M131" s="11" t="s">
        <v>408</v>
      </c>
      <c r="N131" s="11" t="s">
        <v>481</v>
      </c>
      <c r="O131" s="11" t="s">
        <v>444</v>
      </c>
      <c r="P131" s="11" t="s">
        <v>419</v>
      </c>
    </row>
    <row r="132" spans="1:16" x14ac:dyDescent="0.25">
      <c r="A132" s="11" t="s">
        <v>251</v>
      </c>
      <c r="B132" t="s">
        <v>5</v>
      </c>
      <c r="D132" s="11" t="s">
        <v>251</v>
      </c>
      <c r="E132" s="11" t="s">
        <v>480</v>
      </c>
      <c r="F132" s="13">
        <v>1.422018</v>
      </c>
      <c r="G132" s="13">
        <v>2</v>
      </c>
      <c r="H132" s="11" t="s">
        <v>438</v>
      </c>
      <c r="I132" s="11" t="s">
        <v>439</v>
      </c>
      <c r="J132" s="11" t="s">
        <v>406</v>
      </c>
      <c r="K132" s="13" t="b">
        <v>0</v>
      </c>
      <c r="L132" s="11" t="s">
        <v>429</v>
      </c>
      <c r="M132" s="11" t="s">
        <v>408</v>
      </c>
      <c r="N132" s="11" t="s">
        <v>481</v>
      </c>
      <c r="O132" s="11" t="s">
        <v>444</v>
      </c>
      <c r="P132" s="11" t="s">
        <v>419</v>
      </c>
    </row>
    <row r="133" spans="1:16" x14ac:dyDescent="0.25">
      <c r="A133" s="11" t="s">
        <v>303</v>
      </c>
      <c r="B133" t="s">
        <v>5</v>
      </c>
      <c r="D133" s="11" t="s">
        <v>303</v>
      </c>
      <c r="E133" s="11" t="s">
        <v>427</v>
      </c>
      <c r="F133" s="13">
        <v>0.8</v>
      </c>
      <c r="G133" s="13">
        <v>2</v>
      </c>
      <c r="H133" s="11" t="s">
        <v>428</v>
      </c>
      <c r="I133" s="11" t="s">
        <v>428</v>
      </c>
      <c r="J133" s="11" t="s">
        <v>406</v>
      </c>
      <c r="K133" s="13" t="b">
        <v>0</v>
      </c>
      <c r="L133" s="11" t="s">
        <v>429</v>
      </c>
      <c r="M133" s="11" t="s">
        <v>408</v>
      </c>
      <c r="N133" s="11" t="s">
        <v>430</v>
      </c>
      <c r="O133" s="11" t="s">
        <v>431</v>
      </c>
      <c r="P133" s="11" t="s">
        <v>432</v>
      </c>
    </row>
    <row r="134" spans="1:16" x14ac:dyDescent="0.25">
      <c r="A134" s="11" t="s">
        <v>241</v>
      </c>
      <c r="B134" t="s">
        <v>5</v>
      </c>
      <c r="D134" s="11" t="s">
        <v>241</v>
      </c>
      <c r="E134" s="11" t="s">
        <v>476</v>
      </c>
      <c r="F134" s="13">
        <v>1.234639</v>
      </c>
      <c r="G134" s="13">
        <v>2</v>
      </c>
      <c r="H134" s="11" t="s">
        <v>416</v>
      </c>
      <c r="I134" s="11" t="s">
        <v>405</v>
      </c>
      <c r="J134" s="11" t="s">
        <v>406</v>
      </c>
      <c r="K134" s="13" t="b">
        <v>0</v>
      </c>
      <c r="L134" s="11" t="s">
        <v>407</v>
      </c>
      <c r="M134" s="11" t="s">
        <v>408</v>
      </c>
      <c r="N134" s="11" t="s">
        <v>477</v>
      </c>
      <c r="O134" s="11" t="s">
        <v>450</v>
      </c>
      <c r="P134" s="11" t="s">
        <v>419</v>
      </c>
    </row>
    <row r="135" spans="1:16" x14ac:dyDescent="0.25">
      <c r="A135" s="11" t="s">
        <v>304</v>
      </c>
      <c r="B135" t="s">
        <v>390</v>
      </c>
      <c r="D135" s="11" t="s">
        <v>304</v>
      </c>
      <c r="E135" s="11" t="s">
        <v>414</v>
      </c>
      <c r="F135" s="13">
        <v>1</v>
      </c>
      <c r="G135" s="13">
        <v>2</v>
      </c>
      <c r="H135" s="11" t="s">
        <v>390</v>
      </c>
      <c r="I135" s="11" t="s">
        <v>390</v>
      </c>
      <c r="J135" s="11" t="s">
        <v>406</v>
      </c>
      <c r="K135" s="13" t="b">
        <v>1</v>
      </c>
      <c r="L135" s="11" t="s">
        <v>407</v>
      </c>
      <c r="M135" s="11" t="s">
        <v>408</v>
      </c>
      <c r="N135" s="11" t="s">
        <v>409</v>
      </c>
      <c r="O135" s="11" t="s">
        <v>410</v>
      </c>
      <c r="P135" s="11" t="s">
        <v>410</v>
      </c>
    </row>
    <row r="136" spans="1:16" x14ac:dyDescent="0.25">
      <c r="A136" s="11" t="s">
        <v>248</v>
      </c>
      <c r="B136" t="s">
        <v>5</v>
      </c>
      <c r="D136" s="11" t="s">
        <v>248</v>
      </c>
      <c r="E136" s="11" t="s">
        <v>420</v>
      </c>
      <c r="F136" s="13">
        <v>1</v>
      </c>
      <c r="G136" s="13">
        <v>2</v>
      </c>
      <c r="H136" s="11" t="s">
        <v>463</v>
      </c>
      <c r="I136" s="11" t="s">
        <v>413</v>
      </c>
      <c r="J136" s="11" t="s">
        <v>406</v>
      </c>
      <c r="K136" s="13" t="b">
        <v>0</v>
      </c>
      <c r="L136" s="11" t="s">
        <v>407</v>
      </c>
      <c r="M136" s="11" t="s">
        <v>408</v>
      </c>
      <c r="N136" s="11" t="s">
        <v>449</v>
      </c>
      <c r="O136" s="11" t="s">
        <v>450</v>
      </c>
      <c r="P136" s="11" t="s">
        <v>425</v>
      </c>
    </row>
    <row r="137" spans="1:16" x14ac:dyDescent="0.25">
      <c r="A137" s="11" t="s">
        <v>260</v>
      </c>
      <c r="B137" t="s">
        <v>5</v>
      </c>
      <c r="D137" s="11" t="s">
        <v>260</v>
      </c>
      <c r="E137" s="11" t="s">
        <v>420</v>
      </c>
      <c r="F137" s="13">
        <v>1</v>
      </c>
      <c r="G137" s="13">
        <v>2</v>
      </c>
      <c r="H137" s="11" t="s">
        <v>463</v>
      </c>
      <c r="I137" s="11" t="s">
        <v>413</v>
      </c>
      <c r="J137" s="11" t="s">
        <v>406</v>
      </c>
      <c r="K137" s="13" t="b">
        <v>0</v>
      </c>
      <c r="L137" s="11" t="s">
        <v>407</v>
      </c>
      <c r="M137" s="11" t="s">
        <v>408</v>
      </c>
      <c r="N137" s="11" t="s">
        <v>449</v>
      </c>
      <c r="O137" s="11" t="s">
        <v>450</v>
      </c>
      <c r="P137" s="11" t="s">
        <v>425</v>
      </c>
    </row>
    <row r="138" spans="1:16" x14ac:dyDescent="0.25">
      <c r="A138" s="11" t="s">
        <v>222</v>
      </c>
      <c r="B138" t="s">
        <v>5</v>
      </c>
      <c r="D138" s="11" t="s">
        <v>222</v>
      </c>
      <c r="E138" s="11" t="s">
        <v>482</v>
      </c>
      <c r="F138" s="13">
        <v>1</v>
      </c>
      <c r="G138" s="13">
        <v>2</v>
      </c>
      <c r="H138" s="11" t="s">
        <v>412</v>
      </c>
      <c r="I138" s="11" t="s">
        <v>413</v>
      </c>
      <c r="J138" s="11" t="s">
        <v>406</v>
      </c>
      <c r="K138" s="13" t="b">
        <v>0</v>
      </c>
      <c r="L138" s="11" t="s">
        <v>407</v>
      </c>
      <c r="M138" s="11" t="s">
        <v>408</v>
      </c>
      <c r="N138" s="11" t="s">
        <v>409</v>
      </c>
      <c r="O138" s="11" t="s">
        <v>410</v>
      </c>
      <c r="P138" s="11" t="s">
        <v>410</v>
      </c>
    </row>
    <row r="139" spans="1:16" x14ac:dyDescent="0.25">
      <c r="A139" s="11" t="s">
        <v>223</v>
      </c>
      <c r="B139" t="s">
        <v>5</v>
      </c>
      <c r="D139" s="11" t="s">
        <v>223</v>
      </c>
      <c r="E139" s="11" t="s">
        <v>482</v>
      </c>
      <c r="F139" s="13">
        <v>1</v>
      </c>
      <c r="G139" s="13">
        <v>2</v>
      </c>
      <c r="H139" s="11" t="s">
        <v>412</v>
      </c>
      <c r="I139" s="11" t="s">
        <v>413</v>
      </c>
      <c r="J139" s="11" t="s">
        <v>406</v>
      </c>
      <c r="K139" s="13" t="b">
        <v>0</v>
      </c>
      <c r="L139" s="11" t="s">
        <v>407</v>
      </c>
      <c r="M139" s="11" t="s">
        <v>408</v>
      </c>
      <c r="N139" s="11" t="s">
        <v>409</v>
      </c>
      <c r="O139" s="11" t="s">
        <v>410</v>
      </c>
      <c r="P139" s="11" t="s">
        <v>410</v>
      </c>
    </row>
    <row r="140" spans="1:16" x14ac:dyDescent="0.25">
      <c r="A140" s="11" t="s">
        <v>259</v>
      </c>
      <c r="B140" t="s">
        <v>5</v>
      </c>
      <c r="D140" s="11" t="s">
        <v>259</v>
      </c>
      <c r="E140" s="11" t="s">
        <v>448</v>
      </c>
      <c r="F140" s="13">
        <v>1</v>
      </c>
      <c r="G140" s="13">
        <v>2</v>
      </c>
      <c r="H140" s="11" t="s">
        <v>416</v>
      </c>
      <c r="I140" s="11" t="s">
        <v>405</v>
      </c>
      <c r="J140" s="11" t="s">
        <v>406</v>
      </c>
      <c r="K140" s="13" t="b">
        <v>0</v>
      </c>
      <c r="L140" s="11" t="s">
        <v>407</v>
      </c>
      <c r="M140" s="11" t="s">
        <v>408</v>
      </c>
      <c r="N140" s="11" t="s">
        <v>449</v>
      </c>
      <c r="O140" s="11" t="s">
        <v>450</v>
      </c>
      <c r="P140" s="11" t="s">
        <v>425</v>
      </c>
    </row>
    <row r="141" spans="1:16" x14ac:dyDescent="0.25">
      <c r="A141" s="11" t="s">
        <v>235</v>
      </c>
      <c r="B141" t="s">
        <v>5</v>
      </c>
      <c r="D141" s="11" t="s">
        <v>235</v>
      </c>
      <c r="E141" s="11" t="s">
        <v>448</v>
      </c>
      <c r="F141" s="13">
        <v>1</v>
      </c>
      <c r="G141" s="13">
        <v>2</v>
      </c>
      <c r="H141" s="11" t="s">
        <v>416</v>
      </c>
      <c r="I141" s="11" t="s">
        <v>405</v>
      </c>
      <c r="J141" s="11" t="s">
        <v>406</v>
      </c>
      <c r="K141" s="13" t="b">
        <v>0</v>
      </c>
      <c r="L141" s="11" t="s">
        <v>407</v>
      </c>
      <c r="M141" s="11" t="s">
        <v>408</v>
      </c>
      <c r="N141" s="11" t="s">
        <v>449</v>
      </c>
      <c r="O141" s="11" t="s">
        <v>450</v>
      </c>
      <c r="P141" s="11" t="s">
        <v>425</v>
      </c>
    </row>
    <row r="142" spans="1:16" x14ac:dyDescent="0.25">
      <c r="A142" s="11" t="s">
        <v>261</v>
      </c>
      <c r="B142" t="s">
        <v>5</v>
      </c>
      <c r="D142" s="11" t="s">
        <v>261</v>
      </c>
      <c r="E142" s="11" t="s">
        <v>448</v>
      </c>
      <c r="F142" s="13">
        <v>1</v>
      </c>
      <c r="G142" s="13">
        <v>2</v>
      </c>
      <c r="H142" s="11" t="s">
        <v>416</v>
      </c>
      <c r="I142" s="11" t="s">
        <v>405</v>
      </c>
      <c r="J142" s="11" t="s">
        <v>406</v>
      </c>
      <c r="K142" s="13" t="b">
        <v>0</v>
      </c>
      <c r="L142" s="11" t="s">
        <v>407</v>
      </c>
      <c r="M142" s="11" t="s">
        <v>408</v>
      </c>
      <c r="N142" s="11" t="s">
        <v>449</v>
      </c>
      <c r="O142" s="11" t="s">
        <v>450</v>
      </c>
      <c r="P142" s="11" t="s">
        <v>425</v>
      </c>
    </row>
    <row r="143" spans="1:16" x14ac:dyDescent="0.25">
      <c r="A143" s="11" t="s">
        <v>305</v>
      </c>
      <c r="B143" t="s">
        <v>5</v>
      </c>
      <c r="D143" s="11" t="s">
        <v>305</v>
      </c>
      <c r="E143" s="11" t="s">
        <v>483</v>
      </c>
      <c r="F143" s="13">
        <v>1</v>
      </c>
      <c r="G143" s="13">
        <v>2</v>
      </c>
      <c r="H143" s="11" t="s">
        <v>463</v>
      </c>
      <c r="I143" s="11" t="s">
        <v>413</v>
      </c>
      <c r="J143" s="11" t="s">
        <v>406</v>
      </c>
      <c r="K143" s="13" t="b">
        <v>0</v>
      </c>
      <c r="L143" s="11" t="s">
        <v>407</v>
      </c>
      <c r="M143" s="11" t="s">
        <v>408</v>
      </c>
      <c r="N143" s="11" t="s">
        <v>449</v>
      </c>
      <c r="O143" s="11" t="s">
        <v>450</v>
      </c>
      <c r="P143" s="11" t="s">
        <v>425</v>
      </c>
    </row>
    <row r="144" spans="1:16" x14ac:dyDescent="0.25">
      <c r="A144" s="11" t="s">
        <v>217</v>
      </c>
      <c r="B144" t="s">
        <v>5</v>
      </c>
      <c r="D144" s="11" t="s">
        <v>217</v>
      </c>
      <c r="E144" s="11" t="s">
        <v>420</v>
      </c>
      <c r="F144" s="13">
        <v>1</v>
      </c>
      <c r="G144" s="13">
        <v>2</v>
      </c>
      <c r="H144" s="11" t="s">
        <v>463</v>
      </c>
      <c r="I144" s="11" t="s">
        <v>413</v>
      </c>
      <c r="J144" s="11" t="s">
        <v>406</v>
      </c>
      <c r="K144" s="13" t="b">
        <v>0</v>
      </c>
      <c r="L144" s="11" t="s">
        <v>407</v>
      </c>
      <c r="M144" s="11" t="s">
        <v>408</v>
      </c>
      <c r="N144" s="11" t="s">
        <v>449</v>
      </c>
      <c r="O144" s="11" t="s">
        <v>450</v>
      </c>
      <c r="P144" s="11" t="s">
        <v>425</v>
      </c>
    </row>
    <row r="145" spans="1:16" x14ac:dyDescent="0.25">
      <c r="A145" s="11" t="s">
        <v>257</v>
      </c>
      <c r="B145" t="s">
        <v>5</v>
      </c>
      <c r="D145" s="11" t="s">
        <v>257</v>
      </c>
      <c r="E145" s="11" t="s">
        <v>483</v>
      </c>
      <c r="F145" s="13">
        <v>1</v>
      </c>
      <c r="G145" s="13">
        <v>2</v>
      </c>
      <c r="H145" s="11" t="s">
        <v>463</v>
      </c>
      <c r="I145" s="11" t="s">
        <v>413</v>
      </c>
      <c r="J145" s="11" t="s">
        <v>406</v>
      </c>
      <c r="K145" s="13" t="b">
        <v>0</v>
      </c>
      <c r="L145" s="11" t="s">
        <v>407</v>
      </c>
      <c r="M145" s="11" t="s">
        <v>408</v>
      </c>
      <c r="N145" s="11" t="s">
        <v>449</v>
      </c>
      <c r="O145" s="11" t="s">
        <v>450</v>
      </c>
      <c r="P145" s="11" t="s">
        <v>425</v>
      </c>
    </row>
    <row r="146" spans="1:16" x14ac:dyDescent="0.25">
      <c r="A146" s="11" t="s">
        <v>306</v>
      </c>
      <c r="B146" t="s">
        <v>5</v>
      </c>
      <c r="D146" s="11" t="s">
        <v>306</v>
      </c>
      <c r="E146" s="11" t="s">
        <v>483</v>
      </c>
      <c r="F146" s="13">
        <v>1</v>
      </c>
      <c r="G146" s="13">
        <v>2</v>
      </c>
      <c r="H146" s="11" t="s">
        <v>463</v>
      </c>
      <c r="I146" s="11" t="s">
        <v>413</v>
      </c>
      <c r="J146" s="11" t="s">
        <v>406</v>
      </c>
      <c r="K146" s="13" t="b">
        <v>0</v>
      </c>
      <c r="L146" s="11" t="s">
        <v>407</v>
      </c>
      <c r="M146" s="11" t="s">
        <v>408</v>
      </c>
      <c r="N146" s="11" t="s">
        <v>449</v>
      </c>
      <c r="O146" s="11" t="s">
        <v>450</v>
      </c>
      <c r="P146" s="11" t="s">
        <v>425</v>
      </c>
    </row>
    <row r="147" spans="1:16" x14ac:dyDescent="0.25">
      <c r="A147" s="11" t="s">
        <v>307</v>
      </c>
      <c r="B147" t="s">
        <v>5</v>
      </c>
      <c r="D147" s="11" t="s">
        <v>307</v>
      </c>
      <c r="E147" s="11" t="s">
        <v>483</v>
      </c>
      <c r="F147" s="13">
        <v>1</v>
      </c>
      <c r="G147" s="13">
        <v>2</v>
      </c>
      <c r="H147" s="11" t="s">
        <v>463</v>
      </c>
      <c r="I147" s="11" t="s">
        <v>413</v>
      </c>
      <c r="J147" s="11" t="s">
        <v>406</v>
      </c>
      <c r="K147" s="13" t="b">
        <v>0</v>
      </c>
      <c r="L147" s="11" t="s">
        <v>407</v>
      </c>
      <c r="M147" s="11" t="s">
        <v>408</v>
      </c>
      <c r="N147" s="11" t="s">
        <v>449</v>
      </c>
      <c r="O147" s="11" t="s">
        <v>450</v>
      </c>
      <c r="P147" s="11" t="s">
        <v>425</v>
      </c>
    </row>
    <row r="148" spans="1:16" x14ac:dyDescent="0.25">
      <c r="A148" s="11" t="s">
        <v>238</v>
      </c>
      <c r="B148" t="s">
        <v>5</v>
      </c>
      <c r="D148" s="11" t="s">
        <v>238</v>
      </c>
      <c r="E148" s="11" t="s">
        <v>484</v>
      </c>
      <c r="F148" s="13">
        <v>1</v>
      </c>
      <c r="G148" s="13">
        <v>2</v>
      </c>
      <c r="H148" s="11" t="s">
        <v>463</v>
      </c>
      <c r="I148" s="11" t="s">
        <v>413</v>
      </c>
      <c r="J148" s="11" t="s">
        <v>406</v>
      </c>
      <c r="K148" s="13" t="b">
        <v>0</v>
      </c>
      <c r="L148" s="11" t="s">
        <v>407</v>
      </c>
      <c r="M148" s="11" t="s">
        <v>408</v>
      </c>
      <c r="N148" s="11" t="s">
        <v>449</v>
      </c>
      <c r="O148" s="11" t="s">
        <v>450</v>
      </c>
      <c r="P148" s="11" t="s">
        <v>425</v>
      </c>
    </row>
    <row r="149" spans="1:16" x14ac:dyDescent="0.25">
      <c r="A149" s="11" t="s">
        <v>242</v>
      </c>
      <c r="B149" t="s">
        <v>5</v>
      </c>
      <c r="D149" s="11" t="s">
        <v>242</v>
      </c>
      <c r="E149" s="11" t="s">
        <v>484</v>
      </c>
      <c r="F149" s="13">
        <v>1</v>
      </c>
      <c r="G149" s="13">
        <v>2</v>
      </c>
      <c r="H149" s="11" t="s">
        <v>463</v>
      </c>
      <c r="I149" s="11" t="s">
        <v>413</v>
      </c>
      <c r="J149" s="11" t="s">
        <v>406</v>
      </c>
      <c r="K149" s="13" t="b">
        <v>0</v>
      </c>
      <c r="L149" s="11" t="s">
        <v>407</v>
      </c>
      <c r="M149" s="11" t="s">
        <v>408</v>
      </c>
      <c r="N149" s="11" t="s">
        <v>449</v>
      </c>
      <c r="O149" s="11" t="s">
        <v>450</v>
      </c>
      <c r="P149" s="11" t="s">
        <v>425</v>
      </c>
    </row>
    <row r="150" spans="1:16" x14ac:dyDescent="0.25">
      <c r="A150" s="11" t="s">
        <v>146</v>
      </c>
      <c r="B150" t="s">
        <v>384</v>
      </c>
      <c r="D150" s="11" t="s">
        <v>146</v>
      </c>
      <c r="E150" s="11" t="s">
        <v>455</v>
      </c>
      <c r="F150" s="13">
        <v>1</v>
      </c>
      <c r="G150" s="13">
        <v>2</v>
      </c>
      <c r="H150" s="11" t="s">
        <v>412</v>
      </c>
      <c r="I150" s="11" t="s">
        <v>413</v>
      </c>
      <c r="J150" s="11" t="s">
        <v>406</v>
      </c>
      <c r="K150" s="13" t="b">
        <v>0</v>
      </c>
      <c r="L150" s="11" t="s">
        <v>407</v>
      </c>
      <c r="M150" s="11" t="s">
        <v>447</v>
      </c>
      <c r="N150" s="11" t="s">
        <v>409</v>
      </c>
      <c r="O150" s="11" t="s">
        <v>410</v>
      </c>
      <c r="P150" s="11" t="s">
        <v>410</v>
      </c>
    </row>
    <row r="151" spans="1:16" x14ac:dyDescent="0.25">
      <c r="A151" s="11" t="s">
        <v>147</v>
      </c>
      <c r="B151" t="s">
        <v>386</v>
      </c>
      <c r="D151" s="11" t="s">
        <v>147</v>
      </c>
      <c r="E151" s="11" t="s">
        <v>403</v>
      </c>
      <c r="F151" s="13">
        <v>1</v>
      </c>
      <c r="G151" s="13">
        <v>4</v>
      </c>
      <c r="H151" s="11" t="s">
        <v>404</v>
      </c>
      <c r="I151" s="11" t="s">
        <v>405</v>
      </c>
      <c r="J151" s="11" t="s">
        <v>406</v>
      </c>
      <c r="K151" s="13" t="b">
        <v>0</v>
      </c>
      <c r="L151" s="11" t="s">
        <v>407</v>
      </c>
      <c r="M151" s="11" t="s">
        <v>408</v>
      </c>
      <c r="N151" s="11" t="s">
        <v>409</v>
      </c>
      <c r="O151" s="11" t="s">
        <v>410</v>
      </c>
      <c r="P151" s="11" t="s">
        <v>410</v>
      </c>
    </row>
    <row r="152" spans="1:16" x14ac:dyDescent="0.25">
      <c r="A152" s="11" t="s">
        <v>155</v>
      </c>
      <c r="B152" t="s">
        <v>5</v>
      </c>
      <c r="D152" s="11" t="s">
        <v>155</v>
      </c>
      <c r="E152" s="11" t="s">
        <v>420</v>
      </c>
      <c r="F152" s="13">
        <v>1</v>
      </c>
      <c r="G152" s="13">
        <v>2</v>
      </c>
      <c r="H152" s="11" t="s">
        <v>463</v>
      </c>
      <c r="I152" s="11" t="s">
        <v>413</v>
      </c>
      <c r="J152" s="11" t="s">
        <v>406</v>
      </c>
      <c r="K152" s="13" t="b">
        <v>0</v>
      </c>
      <c r="L152" s="11" t="s">
        <v>407</v>
      </c>
      <c r="M152" s="11" t="s">
        <v>408</v>
      </c>
      <c r="N152" s="11" t="s">
        <v>449</v>
      </c>
      <c r="O152" s="11" t="s">
        <v>450</v>
      </c>
      <c r="P152" s="11" t="s">
        <v>425</v>
      </c>
    </row>
    <row r="153" spans="1:16" x14ac:dyDescent="0.25">
      <c r="A153" s="11" t="s">
        <v>82</v>
      </c>
      <c r="B153" t="s">
        <v>5</v>
      </c>
      <c r="D153" s="11" t="s">
        <v>82</v>
      </c>
      <c r="E153" s="11" t="s">
        <v>426</v>
      </c>
      <c r="F153" s="13">
        <v>1</v>
      </c>
      <c r="G153" s="13">
        <v>1</v>
      </c>
      <c r="H153" s="11" t="s">
        <v>466</v>
      </c>
      <c r="I153" s="11" t="s">
        <v>422</v>
      </c>
      <c r="J153" s="11" t="s">
        <v>406</v>
      </c>
      <c r="K153" s="13" t="b">
        <v>1</v>
      </c>
      <c r="L153" s="11" t="s">
        <v>407</v>
      </c>
      <c r="M153" s="11" t="s">
        <v>447</v>
      </c>
      <c r="N153" s="11" t="s">
        <v>409</v>
      </c>
      <c r="O153" s="11" t="s">
        <v>410</v>
      </c>
      <c r="P153" s="11" t="s">
        <v>410</v>
      </c>
    </row>
    <row r="154" spans="1:16" x14ac:dyDescent="0.25">
      <c r="A154" s="11" t="s">
        <v>83</v>
      </c>
      <c r="B154" t="s">
        <v>5</v>
      </c>
      <c r="D154" s="11" t="s">
        <v>83</v>
      </c>
      <c r="E154" s="11" t="s">
        <v>426</v>
      </c>
      <c r="F154" s="13">
        <v>1</v>
      </c>
      <c r="G154" s="13">
        <v>1</v>
      </c>
      <c r="H154" s="11" t="s">
        <v>466</v>
      </c>
      <c r="I154" s="11" t="s">
        <v>422</v>
      </c>
      <c r="J154" s="11" t="s">
        <v>406</v>
      </c>
      <c r="K154" s="13" t="b">
        <v>1</v>
      </c>
      <c r="L154" s="11" t="s">
        <v>407</v>
      </c>
      <c r="M154" s="11" t="s">
        <v>447</v>
      </c>
      <c r="N154" s="11" t="s">
        <v>409</v>
      </c>
      <c r="O154" s="11" t="s">
        <v>410</v>
      </c>
      <c r="P154" s="11" t="s">
        <v>410</v>
      </c>
    </row>
    <row r="155" spans="1:16" x14ac:dyDescent="0.25">
      <c r="A155" s="11" t="s">
        <v>308</v>
      </c>
      <c r="B155" t="s">
        <v>5</v>
      </c>
      <c r="D155" s="11" t="s">
        <v>308</v>
      </c>
      <c r="E155" s="11" t="s">
        <v>426</v>
      </c>
      <c r="F155" s="13">
        <v>1</v>
      </c>
      <c r="G155" s="13">
        <v>1</v>
      </c>
      <c r="H155" s="11" t="s">
        <v>466</v>
      </c>
      <c r="I155" s="11" t="s">
        <v>422</v>
      </c>
      <c r="J155" s="11" t="s">
        <v>406</v>
      </c>
      <c r="K155" s="13" t="b">
        <v>1</v>
      </c>
      <c r="L155" s="11" t="s">
        <v>407</v>
      </c>
      <c r="M155" s="11" t="s">
        <v>447</v>
      </c>
      <c r="N155" s="11" t="s">
        <v>409</v>
      </c>
      <c r="O155" s="11" t="s">
        <v>410</v>
      </c>
      <c r="P155" s="11" t="s">
        <v>410</v>
      </c>
    </row>
    <row r="156" spans="1:16" x14ac:dyDescent="0.25">
      <c r="A156" s="11" t="s">
        <v>309</v>
      </c>
      <c r="B156" t="s">
        <v>5</v>
      </c>
      <c r="D156" s="11" t="s">
        <v>309</v>
      </c>
      <c r="E156" s="11" t="s">
        <v>426</v>
      </c>
      <c r="F156" s="13">
        <v>1</v>
      </c>
      <c r="G156" s="13">
        <v>1</v>
      </c>
      <c r="H156" s="11" t="s">
        <v>466</v>
      </c>
      <c r="I156" s="11" t="s">
        <v>422</v>
      </c>
      <c r="J156" s="11" t="s">
        <v>406</v>
      </c>
      <c r="K156" s="13" t="b">
        <v>1</v>
      </c>
      <c r="L156" s="11" t="s">
        <v>407</v>
      </c>
      <c r="M156" s="11" t="s">
        <v>447</v>
      </c>
      <c r="N156" s="11" t="s">
        <v>409</v>
      </c>
      <c r="O156" s="11" t="s">
        <v>410</v>
      </c>
      <c r="P156" s="11" t="s">
        <v>410</v>
      </c>
    </row>
    <row r="157" spans="1:16" x14ac:dyDescent="0.25">
      <c r="A157" s="11" t="s">
        <v>310</v>
      </c>
      <c r="B157" t="s">
        <v>5</v>
      </c>
      <c r="D157" s="11" t="s">
        <v>310</v>
      </c>
      <c r="E157" s="11" t="s">
        <v>426</v>
      </c>
      <c r="F157" s="13">
        <v>1</v>
      </c>
      <c r="G157" s="13">
        <v>1</v>
      </c>
      <c r="H157" s="11" t="s">
        <v>466</v>
      </c>
      <c r="I157" s="11" t="s">
        <v>422</v>
      </c>
      <c r="J157" s="11" t="s">
        <v>406</v>
      </c>
      <c r="K157" s="13" t="b">
        <v>1</v>
      </c>
      <c r="L157" s="11" t="s">
        <v>407</v>
      </c>
      <c r="M157" s="11" t="s">
        <v>408</v>
      </c>
      <c r="N157" s="11" t="s">
        <v>409</v>
      </c>
      <c r="O157" s="11" t="s">
        <v>410</v>
      </c>
      <c r="P157" s="11" t="s">
        <v>410</v>
      </c>
    </row>
    <row r="158" spans="1:16" x14ac:dyDescent="0.25">
      <c r="A158" s="11" t="s">
        <v>311</v>
      </c>
      <c r="B158" t="s">
        <v>5</v>
      </c>
      <c r="D158" s="11" t="s">
        <v>311</v>
      </c>
      <c r="E158" s="11" t="s">
        <v>426</v>
      </c>
      <c r="F158" s="13">
        <v>1</v>
      </c>
      <c r="G158" s="13">
        <v>1</v>
      </c>
      <c r="H158" s="11" t="s">
        <v>466</v>
      </c>
      <c r="I158" s="11" t="s">
        <v>422</v>
      </c>
      <c r="J158" s="11" t="s">
        <v>406</v>
      </c>
      <c r="K158" s="13" t="b">
        <v>1</v>
      </c>
      <c r="L158" s="11" t="s">
        <v>407</v>
      </c>
      <c r="M158" s="11" t="s">
        <v>447</v>
      </c>
      <c r="N158" s="11" t="s">
        <v>409</v>
      </c>
      <c r="O158" s="11" t="s">
        <v>410</v>
      </c>
      <c r="P158" s="11" t="s">
        <v>410</v>
      </c>
    </row>
    <row r="159" spans="1:16" x14ac:dyDescent="0.25">
      <c r="A159" s="11" t="s">
        <v>84</v>
      </c>
      <c r="B159" t="s">
        <v>5</v>
      </c>
      <c r="D159" s="11" t="s">
        <v>84</v>
      </c>
      <c r="E159" s="11" t="s">
        <v>468</v>
      </c>
      <c r="F159" s="13">
        <v>1</v>
      </c>
      <c r="G159" s="13">
        <v>2</v>
      </c>
      <c r="H159" s="11" t="s">
        <v>466</v>
      </c>
      <c r="I159" s="11" t="s">
        <v>422</v>
      </c>
      <c r="J159" s="11" t="s">
        <v>406</v>
      </c>
      <c r="K159" s="13" t="b">
        <v>1</v>
      </c>
      <c r="L159" s="11" t="s">
        <v>407</v>
      </c>
      <c r="M159" s="11" t="s">
        <v>447</v>
      </c>
      <c r="N159" s="11" t="s">
        <v>409</v>
      </c>
      <c r="O159" s="11" t="s">
        <v>410</v>
      </c>
      <c r="P159" s="11" t="s">
        <v>410</v>
      </c>
    </row>
    <row r="160" spans="1:16" x14ac:dyDescent="0.25">
      <c r="A160" s="11" t="s">
        <v>312</v>
      </c>
      <c r="B160" t="s">
        <v>5</v>
      </c>
      <c r="D160" s="11" t="s">
        <v>312</v>
      </c>
      <c r="E160" s="11" t="s">
        <v>468</v>
      </c>
      <c r="F160" s="13">
        <v>1</v>
      </c>
      <c r="G160" s="13">
        <v>2</v>
      </c>
      <c r="H160" s="11" t="s">
        <v>466</v>
      </c>
      <c r="I160" s="11" t="s">
        <v>422</v>
      </c>
      <c r="J160" s="11" t="s">
        <v>406</v>
      </c>
      <c r="K160" s="13" t="b">
        <v>1</v>
      </c>
      <c r="L160" s="11" t="s">
        <v>407</v>
      </c>
      <c r="M160" s="11" t="s">
        <v>447</v>
      </c>
      <c r="N160" s="11" t="s">
        <v>409</v>
      </c>
      <c r="O160" s="11" t="s">
        <v>410</v>
      </c>
      <c r="P160" s="11" t="s">
        <v>410</v>
      </c>
    </row>
    <row r="161" spans="1:16" x14ac:dyDescent="0.25">
      <c r="A161" s="11" t="s">
        <v>313</v>
      </c>
      <c r="B161" t="s">
        <v>5</v>
      </c>
      <c r="D161" s="11" t="s">
        <v>313</v>
      </c>
      <c r="E161" s="11" t="s">
        <v>468</v>
      </c>
      <c r="F161" s="13">
        <v>1</v>
      </c>
      <c r="G161" s="13">
        <v>2</v>
      </c>
      <c r="H161" s="11" t="s">
        <v>466</v>
      </c>
      <c r="I161" s="11" t="s">
        <v>422</v>
      </c>
      <c r="J161" s="11" t="s">
        <v>406</v>
      </c>
      <c r="K161" s="13" t="b">
        <v>1</v>
      </c>
      <c r="L161" s="11" t="s">
        <v>407</v>
      </c>
      <c r="M161" s="11" t="s">
        <v>447</v>
      </c>
      <c r="N161" s="11" t="s">
        <v>409</v>
      </c>
      <c r="O161" s="11" t="s">
        <v>410</v>
      </c>
      <c r="P161" s="11" t="s">
        <v>410</v>
      </c>
    </row>
    <row r="162" spans="1:16" x14ac:dyDescent="0.25">
      <c r="A162" s="11" t="s">
        <v>314</v>
      </c>
      <c r="B162" t="s">
        <v>5</v>
      </c>
      <c r="D162" s="11" t="s">
        <v>314</v>
      </c>
      <c r="E162" s="11" t="s">
        <v>468</v>
      </c>
      <c r="F162" s="13">
        <v>1</v>
      </c>
      <c r="G162" s="13">
        <v>2</v>
      </c>
      <c r="H162" s="11" t="s">
        <v>466</v>
      </c>
      <c r="I162" s="11" t="s">
        <v>422</v>
      </c>
      <c r="J162" s="11" t="s">
        <v>406</v>
      </c>
      <c r="K162" s="13" t="b">
        <v>1</v>
      </c>
      <c r="L162" s="11" t="s">
        <v>407</v>
      </c>
      <c r="M162" s="11" t="s">
        <v>447</v>
      </c>
      <c r="N162" s="11" t="s">
        <v>409</v>
      </c>
      <c r="O162" s="11" t="s">
        <v>410</v>
      </c>
      <c r="P162" s="11" t="s">
        <v>410</v>
      </c>
    </row>
    <row r="163" spans="1:16" x14ac:dyDescent="0.25">
      <c r="A163" s="11" t="s">
        <v>85</v>
      </c>
      <c r="B163" t="s">
        <v>5</v>
      </c>
      <c r="D163" s="11" t="s">
        <v>85</v>
      </c>
      <c r="E163" s="11" t="s">
        <v>468</v>
      </c>
      <c r="F163" s="13">
        <v>1</v>
      </c>
      <c r="G163" s="13">
        <v>2</v>
      </c>
      <c r="H163" s="11" t="s">
        <v>466</v>
      </c>
      <c r="I163" s="11" t="s">
        <v>422</v>
      </c>
      <c r="J163" s="11" t="s">
        <v>406</v>
      </c>
      <c r="K163" s="13" t="b">
        <v>1</v>
      </c>
      <c r="L163" s="11" t="s">
        <v>407</v>
      </c>
      <c r="M163" s="11" t="s">
        <v>447</v>
      </c>
      <c r="N163" s="11" t="s">
        <v>409</v>
      </c>
      <c r="O163" s="11" t="s">
        <v>410</v>
      </c>
      <c r="P163" s="11" t="s">
        <v>410</v>
      </c>
    </row>
    <row r="164" spans="1:16" x14ac:dyDescent="0.25">
      <c r="A164" s="11" t="s">
        <v>86</v>
      </c>
      <c r="B164" t="s">
        <v>5</v>
      </c>
      <c r="D164" s="11" t="s">
        <v>86</v>
      </c>
      <c r="E164" s="11" t="s">
        <v>468</v>
      </c>
      <c r="F164" s="13">
        <v>1</v>
      </c>
      <c r="G164" s="13">
        <v>2</v>
      </c>
      <c r="H164" s="11" t="s">
        <v>466</v>
      </c>
      <c r="I164" s="11" t="s">
        <v>422</v>
      </c>
      <c r="J164" s="11" t="s">
        <v>406</v>
      </c>
      <c r="K164" s="13" t="b">
        <v>1</v>
      </c>
      <c r="L164" s="11" t="s">
        <v>407</v>
      </c>
      <c r="M164" s="11" t="s">
        <v>447</v>
      </c>
      <c r="N164" s="11" t="s">
        <v>409</v>
      </c>
      <c r="O164" s="11" t="s">
        <v>410</v>
      </c>
      <c r="P164" s="11" t="s">
        <v>410</v>
      </c>
    </row>
    <row r="165" spans="1:16" x14ac:dyDescent="0.25">
      <c r="A165" s="11" t="s">
        <v>87</v>
      </c>
      <c r="B165" t="s">
        <v>5</v>
      </c>
      <c r="D165" s="11" t="s">
        <v>87</v>
      </c>
      <c r="E165" s="11" t="s">
        <v>468</v>
      </c>
      <c r="F165" s="13">
        <v>1</v>
      </c>
      <c r="G165" s="13">
        <v>2</v>
      </c>
      <c r="H165" s="11" t="s">
        <v>466</v>
      </c>
      <c r="I165" s="11" t="s">
        <v>422</v>
      </c>
      <c r="J165" s="11" t="s">
        <v>406</v>
      </c>
      <c r="K165" s="13" t="b">
        <v>1</v>
      </c>
      <c r="L165" s="11" t="s">
        <v>407</v>
      </c>
      <c r="M165" s="11" t="s">
        <v>447</v>
      </c>
      <c r="N165" s="11" t="s">
        <v>409</v>
      </c>
      <c r="O165" s="11" t="s">
        <v>410</v>
      </c>
      <c r="P165" s="11" t="s">
        <v>410</v>
      </c>
    </row>
    <row r="166" spans="1:16" x14ac:dyDescent="0.25">
      <c r="A166" s="11" t="s">
        <v>315</v>
      </c>
      <c r="B166" t="s">
        <v>5</v>
      </c>
      <c r="D166" s="11" t="s">
        <v>315</v>
      </c>
      <c r="E166" s="11" t="s">
        <v>468</v>
      </c>
      <c r="F166" s="13">
        <v>1</v>
      </c>
      <c r="G166" s="13">
        <v>2</v>
      </c>
      <c r="H166" s="11" t="s">
        <v>466</v>
      </c>
      <c r="I166" s="11" t="s">
        <v>422</v>
      </c>
      <c r="J166" s="11" t="s">
        <v>406</v>
      </c>
      <c r="K166" s="13" t="b">
        <v>1</v>
      </c>
      <c r="L166" s="11" t="s">
        <v>407</v>
      </c>
      <c r="M166" s="11" t="s">
        <v>408</v>
      </c>
      <c r="N166" s="11" t="s">
        <v>409</v>
      </c>
      <c r="O166" s="11" t="s">
        <v>410</v>
      </c>
      <c r="P166" s="11" t="s">
        <v>410</v>
      </c>
    </row>
    <row r="167" spans="1:16" x14ac:dyDescent="0.25">
      <c r="A167" s="11" t="s">
        <v>88</v>
      </c>
      <c r="B167" t="s">
        <v>5</v>
      </c>
      <c r="D167" s="11" t="s">
        <v>88</v>
      </c>
      <c r="E167" s="11" t="s">
        <v>468</v>
      </c>
      <c r="F167" s="13">
        <v>1</v>
      </c>
      <c r="G167" s="13">
        <v>2</v>
      </c>
      <c r="H167" s="11" t="s">
        <v>466</v>
      </c>
      <c r="I167" s="11" t="s">
        <v>422</v>
      </c>
      <c r="J167" s="11" t="s">
        <v>406</v>
      </c>
      <c r="K167" s="13" t="b">
        <v>1</v>
      </c>
      <c r="L167" s="11" t="s">
        <v>407</v>
      </c>
      <c r="M167" s="11" t="s">
        <v>408</v>
      </c>
      <c r="N167" s="11" t="s">
        <v>409</v>
      </c>
      <c r="O167" s="11" t="s">
        <v>410</v>
      </c>
      <c r="P167" s="11" t="s">
        <v>410</v>
      </c>
    </row>
    <row r="168" spans="1:16" x14ac:dyDescent="0.25">
      <c r="A168" s="11" t="s">
        <v>89</v>
      </c>
      <c r="B168" t="s">
        <v>5</v>
      </c>
      <c r="D168" s="11" t="s">
        <v>89</v>
      </c>
      <c r="E168" s="11" t="s">
        <v>420</v>
      </c>
      <c r="F168" s="13">
        <v>1</v>
      </c>
      <c r="G168" s="13">
        <v>2</v>
      </c>
      <c r="H168" s="11" t="s">
        <v>485</v>
      </c>
      <c r="I168" s="11" t="s">
        <v>422</v>
      </c>
      <c r="J168" s="11" t="s">
        <v>406</v>
      </c>
      <c r="K168" s="13" t="b">
        <v>1</v>
      </c>
      <c r="L168" s="11" t="s">
        <v>407</v>
      </c>
      <c r="M168" s="11" t="s">
        <v>408</v>
      </c>
      <c r="N168" s="11" t="s">
        <v>423</v>
      </c>
      <c r="O168" s="11" t="s">
        <v>424</v>
      </c>
      <c r="P168" s="11" t="s">
        <v>425</v>
      </c>
    </row>
    <row r="169" spans="1:16" x14ac:dyDescent="0.25">
      <c r="A169" s="11" t="s">
        <v>316</v>
      </c>
      <c r="B169" t="s">
        <v>5</v>
      </c>
      <c r="D169" s="11" t="s">
        <v>316</v>
      </c>
      <c r="E169" s="11" t="s">
        <v>420</v>
      </c>
      <c r="F169" s="13">
        <v>1</v>
      </c>
      <c r="G169" s="13">
        <v>2</v>
      </c>
      <c r="H169" s="11" t="s">
        <v>485</v>
      </c>
      <c r="I169" s="11" t="s">
        <v>422</v>
      </c>
      <c r="J169" s="11" t="s">
        <v>406</v>
      </c>
      <c r="K169" s="13" t="b">
        <v>1</v>
      </c>
      <c r="L169" s="11" t="s">
        <v>407</v>
      </c>
      <c r="M169" s="11" t="s">
        <v>408</v>
      </c>
      <c r="N169" s="11" t="s">
        <v>423</v>
      </c>
      <c r="O169" s="11" t="s">
        <v>424</v>
      </c>
      <c r="P169" s="11" t="s">
        <v>425</v>
      </c>
    </row>
    <row r="170" spans="1:16" x14ac:dyDescent="0.25">
      <c r="A170" s="11" t="s">
        <v>90</v>
      </c>
      <c r="B170" t="s">
        <v>5</v>
      </c>
      <c r="D170" s="11" t="s">
        <v>90</v>
      </c>
      <c r="E170" s="11" t="s">
        <v>420</v>
      </c>
      <c r="F170" s="13">
        <v>1</v>
      </c>
      <c r="G170" s="13">
        <v>2</v>
      </c>
      <c r="H170" s="11" t="s">
        <v>485</v>
      </c>
      <c r="I170" s="11" t="s">
        <v>422</v>
      </c>
      <c r="J170" s="11" t="s">
        <v>406</v>
      </c>
      <c r="K170" s="13" t="b">
        <v>1</v>
      </c>
      <c r="L170" s="11" t="s">
        <v>407</v>
      </c>
      <c r="M170" s="11" t="s">
        <v>408</v>
      </c>
      <c r="N170" s="11" t="s">
        <v>423</v>
      </c>
      <c r="O170" s="11" t="s">
        <v>424</v>
      </c>
      <c r="P170" s="11" t="s">
        <v>425</v>
      </c>
    </row>
    <row r="171" spans="1:16" x14ac:dyDescent="0.25">
      <c r="A171" s="11" t="s">
        <v>91</v>
      </c>
      <c r="B171" t="s">
        <v>5</v>
      </c>
      <c r="D171" s="11" t="s">
        <v>91</v>
      </c>
      <c r="E171" s="11" t="s">
        <v>420</v>
      </c>
      <c r="F171" s="13">
        <v>1</v>
      </c>
      <c r="G171" s="13">
        <v>2</v>
      </c>
      <c r="H171" s="11" t="s">
        <v>485</v>
      </c>
      <c r="I171" s="11" t="s">
        <v>422</v>
      </c>
      <c r="J171" s="11" t="s">
        <v>406</v>
      </c>
      <c r="K171" s="13" t="b">
        <v>1</v>
      </c>
      <c r="L171" s="11" t="s">
        <v>407</v>
      </c>
      <c r="M171" s="11" t="s">
        <v>408</v>
      </c>
      <c r="N171" s="11" t="s">
        <v>423</v>
      </c>
      <c r="O171" s="11" t="s">
        <v>424</v>
      </c>
      <c r="P171" s="11" t="s">
        <v>425</v>
      </c>
    </row>
    <row r="172" spans="1:16" x14ac:dyDescent="0.25">
      <c r="A172" s="11" t="s">
        <v>92</v>
      </c>
      <c r="B172" t="s">
        <v>5</v>
      </c>
      <c r="D172" s="11" t="s">
        <v>92</v>
      </c>
      <c r="E172" s="11" t="s">
        <v>420</v>
      </c>
      <c r="F172" s="13">
        <v>1</v>
      </c>
      <c r="G172" s="13">
        <v>2</v>
      </c>
      <c r="H172" s="11" t="s">
        <v>485</v>
      </c>
      <c r="I172" s="11" t="s">
        <v>422</v>
      </c>
      <c r="J172" s="11" t="s">
        <v>406</v>
      </c>
      <c r="K172" s="13" t="b">
        <v>1</v>
      </c>
      <c r="L172" s="11" t="s">
        <v>407</v>
      </c>
      <c r="M172" s="11" t="s">
        <v>408</v>
      </c>
      <c r="N172" s="11" t="s">
        <v>423</v>
      </c>
      <c r="O172" s="11" t="s">
        <v>424</v>
      </c>
      <c r="P172" s="11" t="s">
        <v>425</v>
      </c>
    </row>
    <row r="173" spans="1:16" x14ac:dyDescent="0.25">
      <c r="A173" s="11" t="s">
        <v>224</v>
      </c>
      <c r="B173" t="s">
        <v>5</v>
      </c>
      <c r="D173" s="11" t="s">
        <v>224</v>
      </c>
      <c r="E173" s="11" t="s">
        <v>420</v>
      </c>
      <c r="F173" s="13">
        <v>1</v>
      </c>
      <c r="G173" s="13">
        <v>2</v>
      </c>
      <c r="H173" s="11" t="s">
        <v>485</v>
      </c>
      <c r="I173" s="11" t="s">
        <v>422</v>
      </c>
      <c r="J173" s="11" t="s">
        <v>406</v>
      </c>
      <c r="K173" s="13" t="b">
        <v>0</v>
      </c>
      <c r="L173" s="11" t="s">
        <v>407</v>
      </c>
      <c r="M173" s="11" t="s">
        <v>408</v>
      </c>
      <c r="N173" s="11" t="s">
        <v>423</v>
      </c>
      <c r="O173" s="11" t="s">
        <v>424</v>
      </c>
      <c r="P173" s="11" t="s">
        <v>425</v>
      </c>
    </row>
    <row r="174" spans="1:16" x14ac:dyDescent="0.25">
      <c r="A174" s="11" t="s">
        <v>168</v>
      </c>
      <c r="B174" t="s">
        <v>5</v>
      </c>
      <c r="D174" s="11" t="s">
        <v>168</v>
      </c>
      <c r="E174" s="11" t="s">
        <v>468</v>
      </c>
      <c r="F174" s="13">
        <v>1</v>
      </c>
      <c r="G174" s="13">
        <v>2</v>
      </c>
      <c r="H174" s="11" t="s">
        <v>466</v>
      </c>
      <c r="I174" s="11" t="s">
        <v>422</v>
      </c>
      <c r="J174" s="11" t="s">
        <v>406</v>
      </c>
      <c r="K174" s="13" t="b">
        <v>1</v>
      </c>
      <c r="L174" s="11" t="s">
        <v>407</v>
      </c>
      <c r="M174" s="11" t="s">
        <v>447</v>
      </c>
      <c r="N174" s="11" t="s">
        <v>409</v>
      </c>
      <c r="O174" s="11" t="s">
        <v>410</v>
      </c>
      <c r="P174" s="11" t="s">
        <v>410</v>
      </c>
    </row>
    <row r="175" spans="1:16" x14ac:dyDescent="0.25">
      <c r="A175" s="11" t="s">
        <v>317</v>
      </c>
      <c r="B175" t="s">
        <v>5</v>
      </c>
      <c r="D175" s="11" t="s">
        <v>317</v>
      </c>
      <c r="E175" s="11" t="s">
        <v>455</v>
      </c>
      <c r="F175" s="13">
        <v>1</v>
      </c>
      <c r="G175" s="13">
        <v>2</v>
      </c>
      <c r="H175" s="11" t="s">
        <v>412</v>
      </c>
      <c r="I175" s="11" t="s">
        <v>413</v>
      </c>
      <c r="J175" s="11" t="s">
        <v>406</v>
      </c>
      <c r="K175" s="13" t="b">
        <v>0</v>
      </c>
      <c r="L175" s="11" t="s">
        <v>407</v>
      </c>
      <c r="M175" s="11" t="s">
        <v>447</v>
      </c>
      <c r="N175" s="11" t="s">
        <v>409</v>
      </c>
      <c r="O175" s="11" t="s">
        <v>410</v>
      </c>
      <c r="P175" s="11" t="s">
        <v>410</v>
      </c>
    </row>
    <row r="176" spans="1:16" x14ac:dyDescent="0.25">
      <c r="A176" s="11" t="s">
        <v>156</v>
      </c>
      <c r="B176" t="s">
        <v>5</v>
      </c>
      <c r="D176" s="11" t="s">
        <v>156</v>
      </c>
      <c r="E176" s="11" t="s">
        <v>486</v>
      </c>
      <c r="F176" s="13">
        <v>1</v>
      </c>
      <c r="G176" s="13">
        <v>2</v>
      </c>
      <c r="H176" s="11" t="s">
        <v>412</v>
      </c>
      <c r="I176" s="11" t="s">
        <v>413</v>
      </c>
      <c r="J176" s="11" t="s">
        <v>406</v>
      </c>
      <c r="K176" s="13" t="b">
        <v>0</v>
      </c>
      <c r="L176" s="11" t="s">
        <v>407</v>
      </c>
      <c r="M176" s="11" t="s">
        <v>408</v>
      </c>
      <c r="N176" s="11" t="s">
        <v>409</v>
      </c>
      <c r="O176" s="11" t="s">
        <v>410</v>
      </c>
      <c r="P176" s="11" t="s">
        <v>410</v>
      </c>
    </row>
    <row r="177" spans="1:16" x14ac:dyDescent="0.25">
      <c r="A177" s="11" t="s">
        <v>318</v>
      </c>
      <c r="B177" t="s">
        <v>5</v>
      </c>
      <c r="D177" s="11" t="s">
        <v>318</v>
      </c>
      <c r="E177" s="11" t="s">
        <v>448</v>
      </c>
      <c r="F177" s="13">
        <v>2</v>
      </c>
      <c r="G177" s="13">
        <v>4</v>
      </c>
      <c r="H177" s="11" t="s">
        <v>416</v>
      </c>
      <c r="I177" s="11" t="s">
        <v>405</v>
      </c>
      <c r="J177" s="11" t="s">
        <v>406</v>
      </c>
      <c r="K177" s="13" t="b">
        <v>0</v>
      </c>
      <c r="L177" s="11" t="s">
        <v>407</v>
      </c>
      <c r="M177" s="11" t="s">
        <v>408</v>
      </c>
      <c r="N177" s="11" t="s">
        <v>417</v>
      </c>
      <c r="O177" s="11" t="s">
        <v>418</v>
      </c>
      <c r="P177" s="11" t="s">
        <v>419</v>
      </c>
    </row>
    <row r="178" spans="1:16" x14ac:dyDescent="0.25">
      <c r="A178" s="11" t="s">
        <v>148</v>
      </c>
      <c r="B178" t="s">
        <v>5</v>
      </c>
      <c r="D178" s="11" t="s">
        <v>148</v>
      </c>
      <c r="E178" s="11" t="s">
        <v>420</v>
      </c>
      <c r="F178" s="13">
        <v>1</v>
      </c>
      <c r="G178" s="13">
        <v>3</v>
      </c>
      <c r="H178" s="11" t="s">
        <v>463</v>
      </c>
      <c r="I178" s="11" t="s">
        <v>413</v>
      </c>
      <c r="J178" s="11" t="s">
        <v>406</v>
      </c>
      <c r="K178" s="13" t="b">
        <v>0</v>
      </c>
      <c r="L178" s="11" t="s">
        <v>407</v>
      </c>
      <c r="M178" s="11" t="s">
        <v>408</v>
      </c>
      <c r="N178" s="11" t="s">
        <v>449</v>
      </c>
      <c r="O178" s="11" t="s">
        <v>424</v>
      </c>
      <c r="P178" s="11" t="s">
        <v>425</v>
      </c>
    </row>
    <row r="179" spans="1:16" x14ac:dyDescent="0.25">
      <c r="A179" s="11" t="s">
        <v>264</v>
      </c>
      <c r="B179" t="s">
        <v>5</v>
      </c>
      <c r="D179" s="11" t="s">
        <v>264</v>
      </c>
      <c r="E179" s="11" t="s">
        <v>420</v>
      </c>
      <c r="F179" s="13">
        <v>1</v>
      </c>
      <c r="G179" s="13">
        <v>3</v>
      </c>
      <c r="H179" s="11" t="s">
        <v>463</v>
      </c>
      <c r="I179" s="11" t="s">
        <v>413</v>
      </c>
      <c r="J179" s="11" t="s">
        <v>406</v>
      </c>
      <c r="K179" s="13" t="b">
        <v>0</v>
      </c>
      <c r="L179" s="11" t="s">
        <v>407</v>
      </c>
      <c r="M179" s="11" t="s">
        <v>408</v>
      </c>
      <c r="N179" s="11" t="s">
        <v>449</v>
      </c>
      <c r="O179" s="11" t="s">
        <v>424</v>
      </c>
      <c r="P179" s="11" t="s">
        <v>425</v>
      </c>
    </row>
    <row r="180" spans="1:16" x14ac:dyDescent="0.25">
      <c r="A180" s="11" t="s">
        <v>93</v>
      </c>
      <c r="B180" t="s">
        <v>5</v>
      </c>
      <c r="D180" s="11" t="s">
        <v>93</v>
      </c>
      <c r="E180" s="11" t="s">
        <v>420</v>
      </c>
      <c r="F180" s="13">
        <v>1</v>
      </c>
      <c r="G180" s="13">
        <v>2</v>
      </c>
      <c r="H180" s="11" t="s">
        <v>463</v>
      </c>
      <c r="I180" s="11" t="s">
        <v>413</v>
      </c>
      <c r="J180" s="11" t="s">
        <v>406</v>
      </c>
      <c r="K180" s="13" t="b">
        <v>1</v>
      </c>
      <c r="L180" s="11" t="s">
        <v>407</v>
      </c>
      <c r="M180" s="11" t="s">
        <v>408</v>
      </c>
      <c r="N180" s="11" t="s">
        <v>423</v>
      </c>
      <c r="O180" s="11" t="s">
        <v>424</v>
      </c>
      <c r="P180" s="11" t="s">
        <v>425</v>
      </c>
    </row>
    <row r="181" spans="1:16" x14ac:dyDescent="0.25">
      <c r="A181" s="11" t="s">
        <v>94</v>
      </c>
      <c r="B181" t="s">
        <v>5</v>
      </c>
      <c r="D181" s="11" t="s">
        <v>94</v>
      </c>
      <c r="E181" s="11" t="s">
        <v>420</v>
      </c>
      <c r="F181" s="13">
        <v>1</v>
      </c>
      <c r="G181" s="13">
        <v>2</v>
      </c>
      <c r="H181" s="11" t="s">
        <v>463</v>
      </c>
      <c r="I181" s="11" t="s">
        <v>413</v>
      </c>
      <c r="J181" s="11" t="s">
        <v>406</v>
      </c>
      <c r="K181" s="13" t="b">
        <v>1</v>
      </c>
      <c r="L181" s="11" t="s">
        <v>407</v>
      </c>
      <c r="M181" s="11" t="s">
        <v>408</v>
      </c>
      <c r="N181" s="11" t="s">
        <v>423</v>
      </c>
      <c r="O181" s="11" t="s">
        <v>424</v>
      </c>
      <c r="P181" s="11" t="s">
        <v>425</v>
      </c>
    </row>
    <row r="182" spans="1:16" x14ac:dyDescent="0.25">
      <c r="A182" s="11" t="s">
        <v>208</v>
      </c>
      <c r="B182" t="s">
        <v>5</v>
      </c>
      <c r="D182" s="11" t="s">
        <v>208</v>
      </c>
      <c r="E182" s="11" t="s">
        <v>420</v>
      </c>
      <c r="F182" s="13">
        <v>1</v>
      </c>
      <c r="G182" s="13">
        <v>2</v>
      </c>
      <c r="H182" s="11" t="s">
        <v>463</v>
      </c>
      <c r="I182" s="11" t="s">
        <v>413</v>
      </c>
      <c r="J182" s="11" t="s">
        <v>406</v>
      </c>
      <c r="K182" s="13" t="b">
        <v>0</v>
      </c>
      <c r="L182" s="11" t="s">
        <v>407</v>
      </c>
      <c r="M182" s="11" t="s">
        <v>408</v>
      </c>
      <c r="N182" s="11" t="s">
        <v>423</v>
      </c>
      <c r="O182" s="11" t="s">
        <v>424</v>
      </c>
      <c r="P182" s="11" t="s">
        <v>425</v>
      </c>
    </row>
    <row r="183" spans="1:16" x14ac:dyDescent="0.25">
      <c r="A183" s="11" t="s">
        <v>169</v>
      </c>
      <c r="B183" t="s">
        <v>5</v>
      </c>
      <c r="D183" s="11" t="s">
        <v>169</v>
      </c>
      <c r="E183" s="11" t="s">
        <v>420</v>
      </c>
      <c r="F183" s="13">
        <v>1</v>
      </c>
      <c r="G183" s="13">
        <v>3</v>
      </c>
      <c r="H183" s="11" t="s">
        <v>463</v>
      </c>
      <c r="I183" s="11" t="s">
        <v>413</v>
      </c>
      <c r="J183" s="11" t="s">
        <v>406</v>
      </c>
      <c r="K183" s="13" t="b">
        <v>0</v>
      </c>
      <c r="L183" s="11" t="s">
        <v>407</v>
      </c>
      <c r="M183" s="11" t="s">
        <v>408</v>
      </c>
      <c r="N183" s="11" t="s">
        <v>449</v>
      </c>
      <c r="O183" s="11" t="s">
        <v>424</v>
      </c>
      <c r="P183" s="11" t="s">
        <v>425</v>
      </c>
    </row>
    <row r="184" spans="1:16" x14ac:dyDescent="0.25">
      <c r="A184" s="11" t="s">
        <v>239</v>
      </c>
      <c r="B184" t="s">
        <v>5</v>
      </c>
      <c r="D184" s="11" t="s">
        <v>239</v>
      </c>
      <c r="E184" s="11" t="s">
        <v>420</v>
      </c>
      <c r="F184" s="13">
        <v>1</v>
      </c>
      <c r="G184" s="13">
        <v>3</v>
      </c>
      <c r="H184" s="11" t="s">
        <v>463</v>
      </c>
      <c r="I184" s="11" t="s">
        <v>413</v>
      </c>
      <c r="J184" s="11" t="s">
        <v>406</v>
      </c>
      <c r="K184" s="13" t="b">
        <v>0</v>
      </c>
      <c r="L184" s="11" t="s">
        <v>407</v>
      </c>
      <c r="M184" s="11" t="s">
        <v>408</v>
      </c>
      <c r="N184" s="11" t="s">
        <v>449</v>
      </c>
      <c r="O184" s="11" t="s">
        <v>424</v>
      </c>
      <c r="P184" s="11" t="s">
        <v>425</v>
      </c>
    </row>
    <row r="185" spans="1:16" x14ac:dyDescent="0.25">
      <c r="A185" s="11" t="s">
        <v>319</v>
      </c>
      <c r="B185" t="s">
        <v>5</v>
      </c>
      <c r="D185" s="11" t="s">
        <v>319</v>
      </c>
      <c r="E185" s="11" t="s">
        <v>448</v>
      </c>
      <c r="F185" s="13">
        <v>1</v>
      </c>
      <c r="G185" s="13">
        <v>2</v>
      </c>
      <c r="H185" s="11" t="s">
        <v>416</v>
      </c>
      <c r="I185" s="11" t="s">
        <v>405</v>
      </c>
      <c r="J185" s="11" t="s">
        <v>406</v>
      </c>
      <c r="K185" s="13" t="b">
        <v>0</v>
      </c>
      <c r="L185" s="11" t="s">
        <v>407</v>
      </c>
      <c r="M185" s="11" t="s">
        <v>408</v>
      </c>
      <c r="N185" s="11" t="s">
        <v>417</v>
      </c>
      <c r="O185" s="11" t="s">
        <v>418</v>
      </c>
      <c r="P185" s="11" t="s">
        <v>419</v>
      </c>
    </row>
    <row r="186" spans="1:16" x14ac:dyDescent="0.25">
      <c r="A186" s="11" t="s">
        <v>95</v>
      </c>
      <c r="B186" t="s">
        <v>5</v>
      </c>
      <c r="D186" s="11" t="s">
        <v>95</v>
      </c>
      <c r="E186" s="11" t="s">
        <v>482</v>
      </c>
      <c r="F186" s="13">
        <v>1</v>
      </c>
      <c r="G186" s="13">
        <v>2</v>
      </c>
      <c r="H186" s="11" t="s">
        <v>412</v>
      </c>
      <c r="I186" s="11" t="s">
        <v>413</v>
      </c>
      <c r="J186" s="11" t="s">
        <v>406</v>
      </c>
      <c r="K186" s="13" t="b">
        <v>0</v>
      </c>
      <c r="L186" s="11" t="s">
        <v>407</v>
      </c>
      <c r="M186" s="11" t="s">
        <v>408</v>
      </c>
      <c r="N186" s="11" t="s">
        <v>409</v>
      </c>
      <c r="O186" s="11" t="s">
        <v>410</v>
      </c>
      <c r="P186" s="11" t="s">
        <v>410</v>
      </c>
    </row>
    <row r="187" spans="1:16" x14ac:dyDescent="0.25">
      <c r="A187" s="11" t="s">
        <v>178</v>
      </c>
      <c r="B187" t="s">
        <v>5</v>
      </c>
      <c r="D187" s="11" t="s">
        <v>178</v>
      </c>
      <c r="E187" s="11" t="s">
        <v>482</v>
      </c>
      <c r="F187" s="13">
        <v>1</v>
      </c>
      <c r="G187" s="13">
        <v>2</v>
      </c>
      <c r="H187" s="11" t="s">
        <v>412</v>
      </c>
      <c r="I187" s="11" t="s">
        <v>413</v>
      </c>
      <c r="J187" s="11" t="s">
        <v>406</v>
      </c>
      <c r="K187" s="13" t="b">
        <v>0</v>
      </c>
      <c r="L187" s="11" t="s">
        <v>407</v>
      </c>
      <c r="M187" s="11" t="s">
        <v>408</v>
      </c>
      <c r="N187" s="11" t="s">
        <v>409</v>
      </c>
      <c r="O187" s="11" t="s">
        <v>410</v>
      </c>
      <c r="P187" s="11" t="s">
        <v>410</v>
      </c>
    </row>
    <row r="188" spans="1:16" x14ac:dyDescent="0.25">
      <c r="A188" s="11" t="s">
        <v>96</v>
      </c>
      <c r="B188" t="s">
        <v>5</v>
      </c>
      <c r="D188" s="11" t="s">
        <v>96</v>
      </c>
      <c r="E188" s="11" t="s">
        <v>414</v>
      </c>
      <c r="F188" s="13">
        <v>1</v>
      </c>
      <c r="G188" s="13">
        <v>2</v>
      </c>
      <c r="H188" s="11" t="s">
        <v>466</v>
      </c>
      <c r="I188" s="11" t="s">
        <v>422</v>
      </c>
      <c r="J188" s="11" t="s">
        <v>406</v>
      </c>
      <c r="K188" s="13" t="b">
        <v>1</v>
      </c>
      <c r="L188" s="11" t="s">
        <v>407</v>
      </c>
      <c r="M188" s="11" t="s">
        <v>408</v>
      </c>
      <c r="N188" s="11" t="s">
        <v>409</v>
      </c>
      <c r="O188" s="11" t="s">
        <v>410</v>
      </c>
      <c r="P188" s="11" t="s">
        <v>410</v>
      </c>
    </row>
    <row r="189" spans="1:16" x14ac:dyDescent="0.25">
      <c r="A189" s="11" t="s">
        <v>97</v>
      </c>
      <c r="B189" t="s">
        <v>5</v>
      </c>
      <c r="D189" s="11" t="s">
        <v>97</v>
      </c>
      <c r="E189" s="11" t="s">
        <v>454</v>
      </c>
      <c r="F189" s="13">
        <v>1</v>
      </c>
      <c r="G189" s="13">
        <v>4</v>
      </c>
      <c r="H189" s="11" t="s">
        <v>412</v>
      </c>
      <c r="I189" s="11" t="s">
        <v>413</v>
      </c>
      <c r="J189" s="11" t="s">
        <v>406</v>
      </c>
      <c r="K189" s="13" t="b">
        <v>0</v>
      </c>
      <c r="L189" s="11" t="s">
        <v>407</v>
      </c>
      <c r="M189" s="11" t="s">
        <v>408</v>
      </c>
      <c r="N189" s="11" t="s">
        <v>409</v>
      </c>
      <c r="O189" s="11" t="s">
        <v>410</v>
      </c>
      <c r="P189" s="11" t="s">
        <v>410</v>
      </c>
    </row>
    <row r="190" spans="1:16" x14ac:dyDescent="0.25">
      <c r="A190" s="11" t="s">
        <v>320</v>
      </c>
      <c r="B190" t="s">
        <v>5</v>
      </c>
      <c r="D190" s="11" t="s">
        <v>320</v>
      </c>
      <c r="E190" s="11" t="s">
        <v>468</v>
      </c>
      <c r="F190" s="13">
        <v>1</v>
      </c>
      <c r="G190" s="13">
        <v>2</v>
      </c>
      <c r="H190" s="11" t="s">
        <v>466</v>
      </c>
      <c r="I190" s="11" t="s">
        <v>422</v>
      </c>
      <c r="J190" s="11" t="s">
        <v>406</v>
      </c>
      <c r="K190" s="13" t="b">
        <v>1</v>
      </c>
      <c r="L190" s="11" t="s">
        <v>407</v>
      </c>
      <c r="M190" s="11" t="s">
        <v>447</v>
      </c>
      <c r="N190" s="11" t="s">
        <v>409</v>
      </c>
      <c r="O190" s="11" t="s">
        <v>410</v>
      </c>
      <c r="P190" s="11" t="s">
        <v>410</v>
      </c>
    </row>
    <row r="191" spans="1:16" x14ac:dyDescent="0.25">
      <c r="A191" s="11" t="s">
        <v>321</v>
      </c>
      <c r="B191" t="s">
        <v>5</v>
      </c>
      <c r="D191" s="11" t="s">
        <v>321</v>
      </c>
      <c r="E191" s="11" t="s">
        <v>426</v>
      </c>
      <c r="F191" s="13">
        <v>1</v>
      </c>
      <c r="G191" s="13">
        <v>1</v>
      </c>
      <c r="H191" s="11" t="s">
        <v>466</v>
      </c>
      <c r="I191" s="11" t="s">
        <v>422</v>
      </c>
      <c r="J191" s="11" t="s">
        <v>406</v>
      </c>
      <c r="K191" s="13" t="b">
        <v>1</v>
      </c>
      <c r="L191" s="11" t="s">
        <v>407</v>
      </c>
      <c r="M191" s="11" t="s">
        <v>447</v>
      </c>
      <c r="N191" s="11" t="s">
        <v>409</v>
      </c>
      <c r="O191" s="11" t="s">
        <v>410</v>
      </c>
      <c r="P191" s="11" t="s">
        <v>410</v>
      </c>
    </row>
    <row r="192" spans="1:16" x14ac:dyDescent="0.25">
      <c r="A192" s="11" t="s">
        <v>322</v>
      </c>
      <c r="B192" t="s">
        <v>5</v>
      </c>
      <c r="D192" s="11" t="s">
        <v>322</v>
      </c>
      <c r="E192" s="11" t="s">
        <v>426</v>
      </c>
      <c r="F192" s="13">
        <v>1</v>
      </c>
      <c r="G192" s="13">
        <v>1</v>
      </c>
      <c r="H192" s="11" t="s">
        <v>466</v>
      </c>
      <c r="I192" s="11" t="s">
        <v>422</v>
      </c>
      <c r="J192" s="11" t="s">
        <v>406</v>
      </c>
      <c r="K192" s="13" t="b">
        <v>1</v>
      </c>
      <c r="L192" s="11" t="s">
        <v>407</v>
      </c>
      <c r="M192" s="11" t="s">
        <v>447</v>
      </c>
      <c r="N192" s="11" t="s">
        <v>409</v>
      </c>
      <c r="O192" s="11" t="s">
        <v>410</v>
      </c>
      <c r="P192" s="11" t="s">
        <v>410</v>
      </c>
    </row>
    <row r="193" spans="1:16" x14ac:dyDescent="0.25">
      <c r="A193" s="11" t="s">
        <v>323</v>
      </c>
      <c r="B193" t="s">
        <v>5</v>
      </c>
      <c r="D193" s="11" t="s">
        <v>323</v>
      </c>
      <c r="E193" s="11" t="s">
        <v>468</v>
      </c>
      <c r="F193" s="13">
        <v>1</v>
      </c>
      <c r="G193" s="13">
        <v>2</v>
      </c>
      <c r="H193" s="11" t="s">
        <v>466</v>
      </c>
      <c r="I193" s="11" t="s">
        <v>422</v>
      </c>
      <c r="J193" s="11" t="s">
        <v>406</v>
      </c>
      <c r="K193" s="13" t="b">
        <v>1</v>
      </c>
      <c r="L193" s="11" t="s">
        <v>407</v>
      </c>
      <c r="M193" s="11" t="s">
        <v>447</v>
      </c>
      <c r="N193" s="11" t="s">
        <v>409</v>
      </c>
      <c r="O193" s="11" t="s">
        <v>410</v>
      </c>
      <c r="P193" s="11" t="s">
        <v>410</v>
      </c>
    </row>
    <row r="194" spans="1:16" x14ac:dyDescent="0.25">
      <c r="A194" s="11" t="s">
        <v>98</v>
      </c>
      <c r="B194" t="s">
        <v>5</v>
      </c>
      <c r="D194" s="11" t="s">
        <v>98</v>
      </c>
      <c r="E194" s="11" t="s">
        <v>469</v>
      </c>
      <c r="F194" s="13">
        <v>1</v>
      </c>
      <c r="G194" s="13">
        <v>2</v>
      </c>
      <c r="H194" s="11" t="s">
        <v>487</v>
      </c>
      <c r="I194" s="11" t="s">
        <v>422</v>
      </c>
      <c r="J194" s="11" t="s">
        <v>406</v>
      </c>
      <c r="K194" s="13" t="b">
        <v>1</v>
      </c>
      <c r="L194" s="11" t="s">
        <v>407</v>
      </c>
      <c r="M194" s="11" t="s">
        <v>408</v>
      </c>
      <c r="N194" s="11" t="s">
        <v>409</v>
      </c>
      <c r="O194" s="11" t="s">
        <v>410</v>
      </c>
      <c r="P194" s="11" t="s">
        <v>410</v>
      </c>
    </row>
    <row r="195" spans="1:16" x14ac:dyDescent="0.25">
      <c r="A195" s="11" t="s">
        <v>195</v>
      </c>
      <c r="B195" t="s">
        <v>5</v>
      </c>
      <c r="D195" s="11" t="s">
        <v>195</v>
      </c>
      <c r="E195" s="11" t="s">
        <v>488</v>
      </c>
      <c r="F195" s="13">
        <v>1</v>
      </c>
      <c r="G195" s="13">
        <v>2</v>
      </c>
      <c r="H195" s="11" t="s">
        <v>412</v>
      </c>
      <c r="I195" s="11" t="s">
        <v>413</v>
      </c>
      <c r="J195" s="11" t="s">
        <v>406</v>
      </c>
      <c r="K195" s="13" t="b">
        <v>1</v>
      </c>
      <c r="L195" s="11" t="s">
        <v>407</v>
      </c>
      <c r="M195" s="11" t="s">
        <v>408</v>
      </c>
      <c r="N195" s="11" t="s">
        <v>409</v>
      </c>
      <c r="O195" s="11" t="s">
        <v>410</v>
      </c>
      <c r="P195" s="11" t="s">
        <v>410</v>
      </c>
    </row>
    <row r="196" spans="1:16" x14ac:dyDescent="0.25">
      <c r="A196" s="11" t="s">
        <v>225</v>
      </c>
      <c r="B196" t="s">
        <v>5</v>
      </c>
      <c r="D196" s="11" t="s">
        <v>225</v>
      </c>
      <c r="E196" s="11" t="s">
        <v>420</v>
      </c>
      <c r="F196" s="13">
        <v>1</v>
      </c>
      <c r="G196" s="13">
        <v>2</v>
      </c>
      <c r="H196" s="11" t="s">
        <v>463</v>
      </c>
      <c r="I196" s="11" t="s">
        <v>413</v>
      </c>
      <c r="J196" s="11" t="s">
        <v>406</v>
      </c>
      <c r="K196" s="13" t="b">
        <v>0</v>
      </c>
      <c r="L196" s="11" t="s">
        <v>407</v>
      </c>
      <c r="M196" s="11" t="s">
        <v>408</v>
      </c>
      <c r="N196" s="11" t="s">
        <v>423</v>
      </c>
      <c r="O196" s="11" t="s">
        <v>424</v>
      </c>
      <c r="P196" s="11" t="s">
        <v>425</v>
      </c>
    </row>
    <row r="197" spans="1:16" x14ac:dyDescent="0.25">
      <c r="A197" s="11" t="s">
        <v>179</v>
      </c>
      <c r="B197" t="s">
        <v>5</v>
      </c>
      <c r="D197" s="11" t="s">
        <v>179</v>
      </c>
      <c r="E197" s="11" t="s">
        <v>468</v>
      </c>
      <c r="F197" s="13">
        <v>1</v>
      </c>
      <c r="G197" s="13">
        <v>2</v>
      </c>
      <c r="H197" s="11" t="s">
        <v>487</v>
      </c>
      <c r="I197" s="11" t="s">
        <v>422</v>
      </c>
      <c r="J197" s="11" t="s">
        <v>406</v>
      </c>
      <c r="K197" s="13" t="b">
        <v>1</v>
      </c>
      <c r="L197" s="11" t="s">
        <v>407</v>
      </c>
      <c r="M197" s="11" t="s">
        <v>447</v>
      </c>
      <c r="N197" s="11" t="s">
        <v>409</v>
      </c>
      <c r="O197" s="11" t="s">
        <v>410</v>
      </c>
      <c r="P197" s="11" t="s">
        <v>410</v>
      </c>
    </row>
    <row r="198" spans="1:16" x14ac:dyDescent="0.25">
      <c r="A198" s="11" t="s">
        <v>99</v>
      </c>
      <c r="B198" t="s">
        <v>5</v>
      </c>
      <c r="D198" s="11" t="s">
        <v>99</v>
      </c>
      <c r="E198" s="11" t="s">
        <v>411</v>
      </c>
      <c r="F198" s="13">
        <v>1</v>
      </c>
      <c r="G198" s="13">
        <v>2</v>
      </c>
      <c r="H198" s="11" t="s">
        <v>412</v>
      </c>
      <c r="I198" s="11" t="s">
        <v>413</v>
      </c>
      <c r="J198" s="11" t="s">
        <v>406</v>
      </c>
      <c r="K198" s="13" t="b">
        <v>1</v>
      </c>
      <c r="L198" s="11" t="s">
        <v>407</v>
      </c>
      <c r="M198" s="11" t="s">
        <v>447</v>
      </c>
      <c r="N198" s="11" t="s">
        <v>409</v>
      </c>
      <c r="O198" s="11" t="s">
        <v>410</v>
      </c>
      <c r="P198" s="11" t="s">
        <v>410</v>
      </c>
    </row>
    <row r="199" spans="1:16" x14ac:dyDescent="0.25">
      <c r="A199" s="11" t="s">
        <v>324</v>
      </c>
      <c r="B199" t="s">
        <v>386</v>
      </c>
      <c r="D199" s="11" t="s">
        <v>324</v>
      </c>
      <c r="E199" s="11" t="s">
        <v>454</v>
      </c>
      <c r="F199" s="13">
        <v>1</v>
      </c>
      <c r="G199" s="13">
        <v>4</v>
      </c>
      <c r="H199" s="11" t="s">
        <v>412</v>
      </c>
      <c r="I199" s="11" t="s">
        <v>413</v>
      </c>
      <c r="J199" s="11" t="s">
        <v>406</v>
      </c>
      <c r="K199" s="13" t="b">
        <v>0</v>
      </c>
      <c r="L199" s="11" t="s">
        <v>407</v>
      </c>
      <c r="M199" s="11" t="s">
        <v>447</v>
      </c>
      <c r="N199" s="11" t="s">
        <v>409</v>
      </c>
      <c r="O199" s="11" t="s">
        <v>410</v>
      </c>
      <c r="P199" s="11" t="s">
        <v>410</v>
      </c>
    </row>
    <row r="200" spans="1:16" x14ac:dyDescent="0.25">
      <c r="A200" s="11" t="s">
        <v>100</v>
      </c>
      <c r="B200" t="s">
        <v>386</v>
      </c>
      <c r="D200" s="11" t="s">
        <v>100</v>
      </c>
      <c r="E200" s="11" t="s">
        <v>454</v>
      </c>
      <c r="F200" s="13">
        <v>1</v>
      </c>
      <c r="G200" s="13">
        <v>4</v>
      </c>
      <c r="H200" s="11" t="s">
        <v>412</v>
      </c>
      <c r="I200" s="11" t="s">
        <v>413</v>
      </c>
      <c r="J200" s="11" t="s">
        <v>406</v>
      </c>
      <c r="K200" s="13" t="b">
        <v>0</v>
      </c>
      <c r="L200" s="11" t="s">
        <v>407</v>
      </c>
      <c r="M200" s="11" t="s">
        <v>447</v>
      </c>
      <c r="N200" s="11" t="s">
        <v>409</v>
      </c>
      <c r="O200" s="11" t="s">
        <v>410</v>
      </c>
      <c r="P200" s="11" t="s">
        <v>410</v>
      </c>
    </row>
    <row r="201" spans="1:16" x14ac:dyDescent="0.25">
      <c r="A201" s="11" t="s">
        <v>266</v>
      </c>
      <c r="B201" t="s">
        <v>5</v>
      </c>
      <c r="D201" s="11" t="s">
        <v>266</v>
      </c>
      <c r="E201" s="11" t="s">
        <v>448</v>
      </c>
      <c r="F201" s="13">
        <v>1</v>
      </c>
      <c r="G201" s="13">
        <v>2</v>
      </c>
      <c r="H201" s="11" t="s">
        <v>463</v>
      </c>
      <c r="I201" s="11" t="s">
        <v>413</v>
      </c>
      <c r="J201" s="11" t="s">
        <v>406</v>
      </c>
      <c r="K201" s="13" t="b">
        <v>0</v>
      </c>
      <c r="L201" s="11" t="s">
        <v>407</v>
      </c>
      <c r="M201" s="11" t="s">
        <v>408</v>
      </c>
      <c r="N201" s="11" t="s">
        <v>460</v>
      </c>
      <c r="O201" s="11" t="s">
        <v>424</v>
      </c>
      <c r="P201" s="11" t="s">
        <v>425</v>
      </c>
    </row>
    <row r="202" spans="1:16" x14ac:dyDescent="0.25">
      <c r="A202" s="11" t="s">
        <v>267</v>
      </c>
      <c r="B202" t="s">
        <v>5</v>
      </c>
      <c r="D202" s="11" t="s">
        <v>267</v>
      </c>
      <c r="E202" s="11" t="s">
        <v>448</v>
      </c>
      <c r="F202" s="13">
        <v>1</v>
      </c>
      <c r="G202" s="13">
        <v>2</v>
      </c>
      <c r="H202" s="11" t="s">
        <v>463</v>
      </c>
      <c r="I202" s="11" t="s">
        <v>413</v>
      </c>
      <c r="J202" s="11" t="s">
        <v>406</v>
      </c>
      <c r="K202" s="13" t="b">
        <v>0</v>
      </c>
      <c r="L202" s="11" t="s">
        <v>407</v>
      </c>
      <c r="M202" s="11" t="s">
        <v>408</v>
      </c>
      <c r="N202" s="11" t="s">
        <v>460</v>
      </c>
      <c r="O202" s="11" t="s">
        <v>424</v>
      </c>
      <c r="P202" s="11" t="s">
        <v>425</v>
      </c>
    </row>
    <row r="203" spans="1:16" x14ac:dyDescent="0.25">
      <c r="A203" s="11" t="s">
        <v>325</v>
      </c>
      <c r="B203" t="s">
        <v>5</v>
      </c>
      <c r="D203" s="11" t="s">
        <v>325</v>
      </c>
      <c r="E203" s="11" t="s">
        <v>474</v>
      </c>
      <c r="F203" s="13">
        <v>1</v>
      </c>
      <c r="G203" s="13">
        <v>2</v>
      </c>
      <c r="H203" s="11" t="s">
        <v>463</v>
      </c>
      <c r="I203" s="11" t="s">
        <v>413</v>
      </c>
      <c r="J203" s="11" t="s">
        <v>406</v>
      </c>
      <c r="K203" s="13" t="b">
        <v>0</v>
      </c>
      <c r="L203" s="11" t="s">
        <v>407</v>
      </c>
      <c r="M203" s="11" t="s">
        <v>408</v>
      </c>
      <c r="N203" s="11" t="s">
        <v>449</v>
      </c>
      <c r="O203" s="11" t="s">
        <v>424</v>
      </c>
      <c r="P203" s="11" t="s">
        <v>425</v>
      </c>
    </row>
    <row r="204" spans="1:16" x14ac:dyDescent="0.25">
      <c r="A204" s="11" t="s">
        <v>101</v>
      </c>
      <c r="B204" t="s">
        <v>5</v>
      </c>
      <c r="D204" s="11" t="s">
        <v>101</v>
      </c>
      <c r="E204" s="11" t="s">
        <v>469</v>
      </c>
      <c r="F204" s="13">
        <v>1</v>
      </c>
      <c r="G204" s="13">
        <v>2</v>
      </c>
      <c r="H204" s="11" t="s">
        <v>466</v>
      </c>
      <c r="I204" s="11" t="s">
        <v>422</v>
      </c>
      <c r="J204" s="11" t="s">
        <v>406</v>
      </c>
      <c r="K204" s="13" t="b">
        <v>1</v>
      </c>
      <c r="L204" s="11" t="s">
        <v>407</v>
      </c>
      <c r="M204" s="11" t="s">
        <v>408</v>
      </c>
      <c r="N204" s="11" t="s">
        <v>409</v>
      </c>
      <c r="O204" s="11" t="s">
        <v>410</v>
      </c>
      <c r="P204" s="11" t="s">
        <v>410</v>
      </c>
    </row>
    <row r="205" spans="1:16" x14ac:dyDescent="0.25">
      <c r="A205" s="11" t="s">
        <v>102</v>
      </c>
      <c r="B205" t="s">
        <v>5</v>
      </c>
      <c r="D205" s="11" t="s">
        <v>102</v>
      </c>
      <c r="E205" s="11" t="s">
        <v>489</v>
      </c>
      <c r="F205" s="13">
        <v>1</v>
      </c>
      <c r="G205" s="13">
        <v>2</v>
      </c>
      <c r="H205" s="11" t="s">
        <v>412</v>
      </c>
      <c r="I205" s="11" t="s">
        <v>413</v>
      </c>
      <c r="J205" s="11" t="s">
        <v>406</v>
      </c>
      <c r="K205" s="13" t="b">
        <v>1</v>
      </c>
      <c r="L205" s="11" t="s">
        <v>407</v>
      </c>
      <c r="M205" s="11" t="s">
        <v>408</v>
      </c>
      <c r="N205" s="11" t="s">
        <v>409</v>
      </c>
      <c r="O205" s="11" t="s">
        <v>410</v>
      </c>
      <c r="P205" s="11" t="s">
        <v>410</v>
      </c>
    </row>
    <row r="206" spans="1:16" x14ac:dyDescent="0.25">
      <c r="A206" s="11" t="s">
        <v>196</v>
      </c>
      <c r="B206" t="s">
        <v>5</v>
      </c>
      <c r="D206" s="11" t="s">
        <v>196</v>
      </c>
      <c r="E206" s="11" t="s">
        <v>469</v>
      </c>
      <c r="F206" s="13">
        <v>1</v>
      </c>
      <c r="G206" s="13">
        <v>2</v>
      </c>
      <c r="H206" s="11" t="s">
        <v>466</v>
      </c>
      <c r="I206" s="11" t="s">
        <v>422</v>
      </c>
      <c r="J206" s="11" t="s">
        <v>406</v>
      </c>
      <c r="K206" s="13" t="b">
        <v>1</v>
      </c>
      <c r="L206" s="11" t="s">
        <v>407</v>
      </c>
      <c r="M206" s="11" t="s">
        <v>408</v>
      </c>
      <c r="N206" s="11" t="s">
        <v>409</v>
      </c>
      <c r="O206" s="11" t="s">
        <v>410</v>
      </c>
      <c r="P206" s="11" t="s">
        <v>410</v>
      </c>
    </row>
    <row r="207" spans="1:16" x14ac:dyDescent="0.25">
      <c r="A207" s="11" t="s">
        <v>326</v>
      </c>
      <c r="B207" t="s">
        <v>5</v>
      </c>
      <c r="D207" s="11" t="s">
        <v>326</v>
      </c>
      <c r="E207" s="11" t="s">
        <v>448</v>
      </c>
      <c r="F207" s="13">
        <v>1</v>
      </c>
      <c r="G207" s="13">
        <v>2</v>
      </c>
      <c r="H207" s="11" t="s">
        <v>463</v>
      </c>
      <c r="I207" s="11" t="s">
        <v>413</v>
      </c>
      <c r="J207" s="11" t="s">
        <v>406</v>
      </c>
      <c r="K207" s="13" t="b">
        <v>0</v>
      </c>
      <c r="L207" s="11" t="s">
        <v>407</v>
      </c>
      <c r="M207" s="11" t="s">
        <v>408</v>
      </c>
      <c r="N207" s="11" t="s">
        <v>460</v>
      </c>
      <c r="O207" s="11" t="s">
        <v>424</v>
      </c>
      <c r="P207" s="11" t="s">
        <v>425</v>
      </c>
    </row>
    <row r="208" spans="1:16" x14ac:dyDescent="0.25">
      <c r="A208" s="11" t="s">
        <v>262</v>
      </c>
      <c r="B208" t="s">
        <v>5</v>
      </c>
      <c r="D208" s="11" t="s">
        <v>262</v>
      </c>
      <c r="E208" s="11" t="s">
        <v>448</v>
      </c>
      <c r="F208" s="13">
        <v>1</v>
      </c>
      <c r="G208" s="13">
        <v>2</v>
      </c>
      <c r="H208" s="11" t="s">
        <v>463</v>
      </c>
      <c r="I208" s="11" t="s">
        <v>413</v>
      </c>
      <c r="J208" s="11" t="s">
        <v>406</v>
      </c>
      <c r="K208" s="13" t="b">
        <v>0</v>
      </c>
      <c r="L208" s="11" t="s">
        <v>407</v>
      </c>
      <c r="M208" s="11" t="s">
        <v>408</v>
      </c>
      <c r="N208" s="11" t="s">
        <v>460</v>
      </c>
      <c r="O208" s="11" t="s">
        <v>424</v>
      </c>
      <c r="P208" s="11" t="s">
        <v>425</v>
      </c>
    </row>
    <row r="209" spans="1:16" x14ac:dyDescent="0.25">
      <c r="A209" s="11" t="s">
        <v>327</v>
      </c>
      <c r="B209" t="s">
        <v>5</v>
      </c>
      <c r="D209" s="11" t="s">
        <v>327</v>
      </c>
      <c r="E209" s="11" t="s">
        <v>448</v>
      </c>
      <c r="F209" s="13">
        <v>1</v>
      </c>
      <c r="G209" s="13">
        <v>2</v>
      </c>
      <c r="H209" s="11" t="s">
        <v>463</v>
      </c>
      <c r="I209" s="11" t="s">
        <v>413</v>
      </c>
      <c r="J209" s="11" t="s">
        <v>406</v>
      </c>
      <c r="K209" s="13" t="b">
        <v>0</v>
      </c>
      <c r="L209" s="11" t="s">
        <v>407</v>
      </c>
      <c r="M209" s="11" t="s">
        <v>408</v>
      </c>
      <c r="N209" s="11" t="s">
        <v>460</v>
      </c>
      <c r="O209" s="11" t="s">
        <v>424</v>
      </c>
      <c r="P209" s="11" t="s">
        <v>425</v>
      </c>
    </row>
    <row r="210" spans="1:16" x14ac:dyDescent="0.25">
      <c r="A210" s="11" t="s">
        <v>263</v>
      </c>
      <c r="B210" t="s">
        <v>5</v>
      </c>
      <c r="D210" s="11" t="s">
        <v>263</v>
      </c>
      <c r="E210" s="11" t="s">
        <v>448</v>
      </c>
      <c r="F210" s="13">
        <v>1</v>
      </c>
      <c r="G210" s="13">
        <v>2</v>
      </c>
      <c r="H210" s="11" t="s">
        <v>416</v>
      </c>
      <c r="I210" s="11" t="s">
        <v>405</v>
      </c>
      <c r="J210" s="11" t="s">
        <v>406</v>
      </c>
      <c r="K210" s="13" t="b">
        <v>0</v>
      </c>
      <c r="L210" s="11" t="s">
        <v>407</v>
      </c>
      <c r="M210" s="11" t="s">
        <v>408</v>
      </c>
      <c r="N210" s="11" t="s">
        <v>460</v>
      </c>
      <c r="O210" s="11" t="s">
        <v>424</v>
      </c>
      <c r="P210" s="11" t="s">
        <v>425</v>
      </c>
    </row>
    <row r="211" spans="1:16" x14ac:dyDescent="0.25">
      <c r="A211" s="11" t="s">
        <v>253</v>
      </c>
      <c r="B211" t="s">
        <v>5</v>
      </c>
      <c r="D211" s="11" t="s">
        <v>253</v>
      </c>
      <c r="E211" s="11" t="s">
        <v>448</v>
      </c>
      <c r="F211" s="13">
        <v>1</v>
      </c>
      <c r="G211" s="13">
        <v>2</v>
      </c>
      <c r="H211" s="11" t="s">
        <v>416</v>
      </c>
      <c r="I211" s="11" t="s">
        <v>405</v>
      </c>
      <c r="J211" s="11" t="s">
        <v>406</v>
      </c>
      <c r="K211" s="13" t="b">
        <v>0</v>
      </c>
      <c r="L211" s="11" t="s">
        <v>407</v>
      </c>
      <c r="M211" s="11" t="s">
        <v>408</v>
      </c>
      <c r="N211" s="11" t="s">
        <v>460</v>
      </c>
      <c r="O211" s="11" t="s">
        <v>424</v>
      </c>
      <c r="P211" s="11" t="s">
        <v>425</v>
      </c>
    </row>
    <row r="212" spans="1:16" x14ac:dyDescent="0.25">
      <c r="A212" s="11" t="s">
        <v>249</v>
      </c>
      <c r="B212" t="s">
        <v>5</v>
      </c>
      <c r="D212" s="11" t="s">
        <v>249</v>
      </c>
      <c r="E212" s="11" t="s">
        <v>420</v>
      </c>
      <c r="F212" s="13">
        <v>1</v>
      </c>
      <c r="G212" s="13">
        <v>2</v>
      </c>
      <c r="H212" s="11" t="s">
        <v>463</v>
      </c>
      <c r="I212" s="11" t="s">
        <v>413</v>
      </c>
      <c r="J212" s="11" t="s">
        <v>406</v>
      </c>
      <c r="K212" s="13" t="b">
        <v>0</v>
      </c>
      <c r="L212" s="11" t="s">
        <v>407</v>
      </c>
      <c r="M212" s="11" t="s">
        <v>408</v>
      </c>
      <c r="N212" s="11" t="s">
        <v>460</v>
      </c>
      <c r="O212" s="11" t="s">
        <v>424</v>
      </c>
      <c r="P212" s="11" t="s">
        <v>425</v>
      </c>
    </row>
    <row r="213" spans="1:16" x14ac:dyDescent="0.25">
      <c r="A213" s="11" t="s">
        <v>328</v>
      </c>
      <c r="B213" t="s">
        <v>5</v>
      </c>
      <c r="D213" s="11" t="s">
        <v>328</v>
      </c>
      <c r="E213" s="11" t="s">
        <v>420</v>
      </c>
      <c r="F213" s="13">
        <v>1</v>
      </c>
      <c r="G213" s="13">
        <v>2</v>
      </c>
      <c r="H213" s="11" t="s">
        <v>421</v>
      </c>
      <c r="I213" s="11" t="s">
        <v>422</v>
      </c>
      <c r="J213" s="11" t="s">
        <v>406</v>
      </c>
      <c r="K213" s="13" t="b">
        <v>1</v>
      </c>
      <c r="L213" s="11" t="s">
        <v>407</v>
      </c>
      <c r="M213" s="11" t="s">
        <v>408</v>
      </c>
      <c r="N213" s="11" t="s">
        <v>423</v>
      </c>
      <c r="O213" s="11" t="s">
        <v>424</v>
      </c>
      <c r="P213" s="11" t="s">
        <v>425</v>
      </c>
    </row>
    <row r="214" spans="1:16" x14ac:dyDescent="0.25">
      <c r="A214" s="11" t="s">
        <v>236</v>
      </c>
      <c r="B214" t="s">
        <v>5</v>
      </c>
      <c r="D214" s="11" t="s">
        <v>236</v>
      </c>
      <c r="E214" s="11" t="s">
        <v>420</v>
      </c>
      <c r="F214" s="13">
        <v>1</v>
      </c>
      <c r="G214" s="13">
        <v>2</v>
      </c>
      <c r="H214" s="11" t="s">
        <v>463</v>
      </c>
      <c r="I214" s="11" t="s">
        <v>413</v>
      </c>
      <c r="J214" s="11" t="s">
        <v>406</v>
      </c>
      <c r="K214" s="13" t="b">
        <v>0</v>
      </c>
      <c r="L214" s="11" t="s">
        <v>407</v>
      </c>
      <c r="M214" s="11" t="s">
        <v>408</v>
      </c>
      <c r="N214" s="11" t="s">
        <v>460</v>
      </c>
      <c r="O214" s="11" t="s">
        <v>424</v>
      </c>
      <c r="P214" s="11" t="s">
        <v>425</v>
      </c>
    </row>
    <row r="215" spans="1:16" x14ac:dyDescent="0.25">
      <c r="A215" s="11" t="s">
        <v>210</v>
      </c>
      <c r="B215" t="s">
        <v>5</v>
      </c>
      <c r="D215" s="11" t="s">
        <v>210</v>
      </c>
      <c r="E215" s="11" t="s">
        <v>420</v>
      </c>
      <c r="F215" s="13">
        <v>1</v>
      </c>
      <c r="G215" s="13">
        <v>2</v>
      </c>
      <c r="H215" s="11" t="s">
        <v>490</v>
      </c>
      <c r="I215" s="11" t="s">
        <v>413</v>
      </c>
      <c r="J215" s="11" t="s">
        <v>406</v>
      </c>
      <c r="K215" s="13" t="b">
        <v>0</v>
      </c>
      <c r="L215" s="11" t="s">
        <v>407</v>
      </c>
      <c r="M215" s="11" t="s">
        <v>408</v>
      </c>
      <c r="N215" s="11" t="s">
        <v>460</v>
      </c>
      <c r="O215" s="11" t="s">
        <v>424</v>
      </c>
      <c r="P215" s="11" t="s">
        <v>425</v>
      </c>
    </row>
    <row r="216" spans="1:16" x14ac:dyDescent="0.25">
      <c r="A216" s="11" t="s">
        <v>329</v>
      </c>
      <c r="B216" t="s">
        <v>390</v>
      </c>
      <c r="D216" s="11" t="s">
        <v>329</v>
      </c>
      <c r="E216" s="11" t="s">
        <v>468</v>
      </c>
      <c r="F216" s="13">
        <v>1</v>
      </c>
      <c r="G216" s="13">
        <v>1</v>
      </c>
      <c r="H216" s="11" t="s">
        <v>390</v>
      </c>
      <c r="I216" s="11" t="s">
        <v>390</v>
      </c>
      <c r="J216" s="11" t="s">
        <v>406</v>
      </c>
      <c r="K216" s="13" t="b">
        <v>1</v>
      </c>
      <c r="L216" s="11" t="s">
        <v>407</v>
      </c>
      <c r="M216" s="11" t="s">
        <v>447</v>
      </c>
      <c r="N216" s="11" t="s">
        <v>409</v>
      </c>
      <c r="O216" s="11" t="s">
        <v>410</v>
      </c>
      <c r="P216" s="11" t="s">
        <v>410</v>
      </c>
    </row>
    <row r="217" spans="1:16" x14ac:dyDescent="0.25">
      <c r="A217" s="11" t="s">
        <v>330</v>
      </c>
      <c r="B217" t="s">
        <v>390</v>
      </c>
      <c r="D217" s="11" t="s">
        <v>330</v>
      </c>
      <c r="E217" s="11" t="s">
        <v>414</v>
      </c>
      <c r="F217" s="13">
        <v>1</v>
      </c>
      <c r="G217" s="13">
        <v>2</v>
      </c>
      <c r="H217" s="11" t="s">
        <v>390</v>
      </c>
      <c r="I217" s="11" t="s">
        <v>390</v>
      </c>
      <c r="J217" s="11" t="s">
        <v>406</v>
      </c>
      <c r="K217" s="13" t="b">
        <v>1</v>
      </c>
      <c r="L217" s="11" t="s">
        <v>407</v>
      </c>
      <c r="M217" s="11" t="s">
        <v>408</v>
      </c>
      <c r="N217" s="11" t="s">
        <v>409</v>
      </c>
      <c r="O217" s="11" t="s">
        <v>410</v>
      </c>
      <c r="P217" s="11" t="s">
        <v>410</v>
      </c>
    </row>
    <row r="218" spans="1:16" x14ac:dyDescent="0.25">
      <c r="A218" s="11" t="s">
        <v>331</v>
      </c>
      <c r="B218" t="s">
        <v>390</v>
      </c>
      <c r="D218" s="11" t="s">
        <v>331</v>
      </c>
      <c r="E218" s="11" t="s">
        <v>414</v>
      </c>
      <c r="F218" s="13">
        <v>1</v>
      </c>
      <c r="G218" s="13">
        <v>2</v>
      </c>
      <c r="H218" s="11" t="s">
        <v>390</v>
      </c>
      <c r="I218" s="11" t="s">
        <v>390</v>
      </c>
      <c r="J218" s="11" t="s">
        <v>406</v>
      </c>
      <c r="K218" s="13" t="b">
        <v>1</v>
      </c>
      <c r="L218" s="11" t="s">
        <v>407</v>
      </c>
      <c r="M218" s="11" t="s">
        <v>408</v>
      </c>
      <c r="N218" s="11" t="s">
        <v>409</v>
      </c>
      <c r="O218" s="11" t="s">
        <v>410</v>
      </c>
      <c r="P218" s="11" t="s">
        <v>410</v>
      </c>
    </row>
    <row r="219" spans="1:16" x14ac:dyDescent="0.25">
      <c r="A219" s="11" t="s">
        <v>332</v>
      </c>
      <c r="B219" t="s">
        <v>390</v>
      </c>
      <c r="D219" s="11" t="s">
        <v>332</v>
      </c>
      <c r="E219" s="11" t="s">
        <v>414</v>
      </c>
      <c r="F219" s="13">
        <v>1</v>
      </c>
      <c r="G219" s="13">
        <v>2</v>
      </c>
      <c r="H219" s="11" t="s">
        <v>390</v>
      </c>
      <c r="I219" s="11" t="s">
        <v>390</v>
      </c>
      <c r="J219" s="11" t="s">
        <v>406</v>
      </c>
      <c r="K219" s="13" t="b">
        <v>1</v>
      </c>
      <c r="L219" s="11" t="s">
        <v>407</v>
      </c>
      <c r="M219" s="11" t="s">
        <v>408</v>
      </c>
      <c r="N219" s="11" t="s">
        <v>409</v>
      </c>
      <c r="O219" s="11" t="s">
        <v>410</v>
      </c>
      <c r="P219" s="11" t="s">
        <v>410</v>
      </c>
    </row>
    <row r="220" spans="1:16" x14ac:dyDescent="0.25">
      <c r="A220" s="11" t="s">
        <v>333</v>
      </c>
      <c r="B220" t="s">
        <v>390</v>
      </c>
      <c r="D220" s="11" t="s">
        <v>333</v>
      </c>
      <c r="E220" s="11" t="s">
        <v>414</v>
      </c>
      <c r="F220" s="13">
        <v>1</v>
      </c>
      <c r="G220" s="13">
        <v>2</v>
      </c>
      <c r="H220" s="11" t="s">
        <v>390</v>
      </c>
      <c r="I220" s="11" t="s">
        <v>390</v>
      </c>
      <c r="J220" s="11" t="s">
        <v>406</v>
      </c>
      <c r="K220" s="13" t="b">
        <v>1</v>
      </c>
      <c r="L220" s="11" t="s">
        <v>407</v>
      </c>
      <c r="M220" s="11" t="s">
        <v>408</v>
      </c>
      <c r="N220" s="11" t="s">
        <v>409</v>
      </c>
      <c r="O220" s="11" t="s">
        <v>410</v>
      </c>
      <c r="P220" s="11" t="s">
        <v>410</v>
      </c>
    </row>
    <row r="221" spans="1:16" x14ac:dyDescent="0.25">
      <c r="A221" s="11" t="s">
        <v>334</v>
      </c>
      <c r="B221" t="s">
        <v>5</v>
      </c>
      <c r="D221" s="11" t="s">
        <v>334</v>
      </c>
      <c r="E221" s="11" t="s">
        <v>462</v>
      </c>
      <c r="F221" s="13">
        <v>1</v>
      </c>
      <c r="G221" s="13">
        <v>2</v>
      </c>
      <c r="H221" s="11" t="s">
        <v>412</v>
      </c>
      <c r="I221" s="11" t="s">
        <v>413</v>
      </c>
      <c r="J221" s="11" t="s">
        <v>406</v>
      </c>
      <c r="K221" s="13" t="b">
        <v>0</v>
      </c>
      <c r="L221" s="11" t="s">
        <v>407</v>
      </c>
      <c r="M221" s="11" t="s">
        <v>408</v>
      </c>
      <c r="N221" s="11" t="s">
        <v>409</v>
      </c>
      <c r="O221" s="11" t="s">
        <v>410</v>
      </c>
      <c r="P221" s="11" t="s">
        <v>410</v>
      </c>
    </row>
    <row r="222" spans="1:16" x14ac:dyDescent="0.25">
      <c r="A222" s="11" t="s">
        <v>250</v>
      </c>
      <c r="B222" t="s">
        <v>5</v>
      </c>
      <c r="D222" s="11" t="s">
        <v>250</v>
      </c>
      <c r="E222" s="11" t="s">
        <v>491</v>
      </c>
      <c r="F222" s="13">
        <v>1</v>
      </c>
      <c r="G222" s="13">
        <v>2</v>
      </c>
      <c r="H222" s="11" t="s">
        <v>466</v>
      </c>
      <c r="I222" s="11" t="s">
        <v>422</v>
      </c>
      <c r="J222" s="11" t="s">
        <v>406</v>
      </c>
      <c r="K222" s="13" t="b">
        <v>1</v>
      </c>
      <c r="L222" s="11" t="s">
        <v>407</v>
      </c>
      <c r="M222" s="11" t="s">
        <v>408</v>
      </c>
      <c r="N222" s="11" t="s">
        <v>409</v>
      </c>
      <c r="O222" s="11" t="s">
        <v>410</v>
      </c>
      <c r="P222" s="11" t="s">
        <v>410</v>
      </c>
    </row>
    <row r="223" spans="1:16" x14ac:dyDescent="0.25">
      <c r="A223" s="11" t="s">
        <v>186</v>
      </c>
      <c r="B223" t="s">
        <v>5</v>
      </c>
      <c r="D223" s="11" t="s">
        <v>186</v>
      </c>
      <c r="E223" s="11" t="s">
        <v>491</v>
      </c>
      <c r="F223" s="13">
        <v>1</v>
      </c>
      <c r="G223" s="13">
        <v>2</v>
      </c>
      <c r="H223" s="11" t="s">
        <v>466</v>
      </c>
      <c r="I223" s="11" t="s">
        <v>422</v>
      </c>
      <c r="J223" s="11" t="s">
        <v>406</v>
      </c>
      <c r="K223" s="13" t="b">
        <v>1</v>
      </c>
      <c r="L223" s="11" t="s">
        <v>407</v>
      </c>
      <c r="M223" s="11" t="s">
        <v>408</v>
      </c>
      <c r="N223" s="11" t="s">
        <v>409</v>
      </c>
      <c r="O223" s="11" t="s">
        <v>410</v>
      </c>
      <c r="P223" s="11" t="s">
        <v>410</v>
      </c>
    </row>
    <row r="224" spans="1:16" x14ac:dyDescent="0.25">
      <c r="A224" s="11" t="s">
        <v>103</v>
      </c>
      <c r="B224" t="s">
        <v>5</v>
      </c>
      <c r="D224" s="11" t="s">
        <v>103</v>
      </c>
      <c r="E224" s="11" t="s">
        <v>483</v>
      </c>
      <c r="F224" s="13">
        <v>1</v>
      </c>
      <c r="G224" s="13">
        <v>2</v>
      </c>
      <c r="H224" s="11" t="s">
        <v>416</v>
      </c>
      <c r="I224" s="11" t="s">
        <v>405</v>
      </c>
      <c r="J224" s="11" t="s">
        <v>406</v>
      </c>
      <c r="K224" s="13" t="b">
        <v>0</v>
      </c>
      <c r="L224" s="11" t="s">
        <v>407</v>
      </c>
      <c r="M224" s="11" t="s">
        <v>408</v>
      </c>
      <c r="N224" s="11" t="s">
        <v>449</v>
      </c>
      <c r="O224" s="11" t="s">
        <v>424</v>
      </c>
      <c r="P224" s="11" t="s">
        <v>425</v>
      </c>
    </row>
    <row r="225" spans="1:16" x14ac:dyDescent="0.25">
      <c r="A225" s="11" t="s">
        <v>104</v>
      </c>
      <c r="B225" t="s">
        <v>5</v>
      </c>
      <c r="D225" s="11" t="s">
        <v>104</v>
      </c>
      <c r="E225" s="11" t="s">
        <v>464</v>
      </c>
      <c r="F225" s="13">
        <v>1</v>
      </c>
      <c r="G225" s="13">
        <v>2</v>
      </c>
      <c r="H225" s="11" t="s">
        <v>412</v>
      </c>
      <c r="I225" s="11" t="s">
        <v>413</v>
      </c>
      <c r="J225" s="11" t="s">
        <v>406</v>
      </c>
      <c r="K225" s="13" t="b">
        <v>0</v>
      </c>
      <c r="L225" s="11" t="s">
        <v>407</v>
      </c>
      <c r="M225" s="11" t="s">
        <v>408</v>
      </c>
      <c r="N225" s="11" t="s">
        <v>409</v>
      </c>
      <c r="O225" s="11" t="s">
        <v>410</v>
      </c>
      <c r="P225" s="11" t="s">
        <v>410</v>
      </c>
    </row>
    <row r="226" spans="1:16" x14ac:dyDescent="0.25">
      <c r="A226" s="11" t="s">
        <v>201</v>
      </c>
      <c r="B226" t="s">
        <v>5</v>
      </c>
      <c r="D226" s="11" t="s">
        <v>201</v>
      </c>
      <c r="E226" s="11" t="s">
        <v>483</v>
      </c>
      <c r="F226" s="13">
        <v>1</v>
      </c>
      <c r="G226" s="13">
        <v>2</v>
      </c>
      <c r="H226" s="11" t="s">
        <v>463</v>
      </c>
      <c r="I226" s="11" t="s">
        <v>413</v>
      </c>
      <c r="J226" s="11" t="s">
        <v>406</v>
      </c>
      <c r="K226" s="13" t="b">
        <v>0</v>
      </c>
      <c r="L226" s="11" t="s">
        <v>407</v>
      </c>
      <c r="M226" s="11" t="s">
        <v>408</v>
      </c>
      <c r="N226" s="11" t="s">
        <v>492</v>
      </c>
      <c r="O226" s="11" t="s">
        <v>424</v>
      </c>
      <c r="P226" s="11" t="s">
        <v>425</v>
      </c>
    </row>
    <row r="227" spans="1:16" x14ac:dyDescent="0.25">
      <c r="A227" s="11" t="s">
        <v>105</v>
      </c>
      <c r="B227" t="s">
        <v>5</v>
      </c>
      <c r="D227" s="11" t="s">
        <v>105</v>
      </c>
      <c r="E227" s="11" t="s">
        <v>462</v>
      </c>
      <c r="F227" s="13">
        <v>1</v>
      </c>
      <c r="G227" s="13">
        <v>2</v>
      </c>
      <c r="H227" s="11" t="s">
        <v>412</v>
      </c>
      <c r="I227" s="11" t="s">
        <v>413</v>
      </c>
      <c r="J227" s="11" t="s">
        <v>406</v>
      </c>
      <c r="K227" s="13" t="b">
        <v>0</v>
      </c>
      <c r="L227" s="11" t="s">
        <v>407</v>
      </c>
      <c r="M227" s="11" t="s">
        <v>408</v>
      </c>
      <c r="N227" s="11" t="s">
        <v>409</v>
      </c>
      <c r="O227" s="11" t="s">
        <v>410</v>
      </c>
      <c r="P227" s="11" t="s">
        <v>410</v>
      </c>
    </row>
    <row r="228" spans="1:16" x14ac:dyDescent="0.25">
      <c r="A228" s="11" t="s">
        <v>204</v>
      </c>
      <c r="B228" t="s">
        <v>5</v>
      </c>
      <c r="D228" s="11" t="s">
        <v>204</v>
      </c>
      <c r="E228" s="11" t="s">
        <v>462</v>
      </c>
      <c r="F228" s="13">
        <v>1</v>
      </c>
      <c r="G228" s="13">
        <v>2</v>
      </c>
      <c r="H228" s="11" t="s">
        <v>412</v>
      </c>
      <c r="I228" s="11" t="s">
        <v>413</v>
      </c>
      <c r="J228" s="11" t="s">
        <v>406</v>
      </c>
      <c r="K228" s="13" t="b">
        <v>0</v>
      </c>
      <c r="L228" s="11" t="s">
        <v>407</v>
      </c>
      <c r="M228" s="11" t="s">
        <v>408</v>
      </c>
      <c r="N228" s="11" t="s">
        <v>409</v>
      </c>
      <c r="O228" s="11" t="s">
        <v>410</v>
      </c>
      <c r="P228" s="11" t="s">
        <v>410</v>
      </c>
    </row>
    <row r="229" spans="1:16" x14ac:dyDescent="0.25">
      <c r="A229" s="11" t="s">
        <v>187</v>
      </c>
      <c r="B229" t="s">
        <v>5</v>
      </c>
      <c r="D229" s="11" t="s">
        <v>187</v>
      </c>
      <c r="E229" s="11" t="s">
        <v>420</v>
      </c>
      <c r="F229" s="13">
        <v>1</v>
      </c>
      <c r="G229" s="13">
        <v>2</v>
      </c>
      <c r="H229" s="11" t="s">
        <v>463</v>
      </c>
      <c r="I229" s="11" t="s">
        <v>413</v>
      </c>
      <c r="J229" s="11" t="s">
        <v>406</v>
      </c>
      <c r="K229" s="13" t="b">
        <v>0</v>
      </c>
      <c r="L229" s="11" t="s">
        <v>407</v>
      </c>
      <c r="M229" s="11" t="s">
        <v>408</v>
      </c>
      <c r="N229" s="11" t="s">
        <v>492</v>
      </c>
      <c r="O229" s="11" t="s">
        <v>424</v>
      </c>
      <c r="P229" s="11" t="s">
        <v>425</v>
      </c>
    </row>
    <row r="230" spans="1:16" x14ac:dyDescent="0.25">
      <c r="A230" s="11" t="s">
        <v>157</v>
      </c>
      <c r="B230" t="s">
        <v>5</v>
      </c>
      <c r="D230" s="11" t="s">
        <v>157</v>
      </c>
      <c r="E230" s="11" t="s">
        <v>420</v>
      </c>
      <c r="F230" s="13">
        <v>1</v>
      </c>
      <c r="G230" s="13">
        <v>2</v>
      </c>
      <c r="H230" s="11" t="s">
        <v>463</v>
      </c>
      <c r="I230" s="11" t="s">
        <v>413</v>
      </c>
      <c r="J230" s="11" t="s">
        <v>406</v>
      </c>
      <c r="K230" s="13" t="b">
        <v>0</v>
      </c>
      <c r="L230" s="11" t="s">
        <v>407</v>
      </c>
      <c r="M230" s="11" t="s">
        <v>408</v>
      </c>
      <c r="N230" s="11" t="s">
        <v>492</v>
      </c>
      <c r="O230" s="11" t="s">
        <v>424</v>
      </c>
      <c r="P230" s="11" t="s">
        <v>425</v>
      </c>
    </row>
    <row r="231" spans="1:16" x14ac:dyDescent="0.25">
      <c r="A231" s="11" t="s">
        <v>335</v>
      </c>
      <c r="B231" t="s">
        <v>5</v>
      </c>
      <c r="D231" s="11" t="s">
        <v>335</v>
      </c>
      <c r="E231" s="11" t="s">
        <v>420</v>
      </c>
      <c r="F231" s="13">
        <v>1</v>
      </c>
      <c r="G231" s="13">
        <v>2</v>
      </c>
      <c r="H231" s="11" t="s">
        <v>463</v>
      </c>
      <c r="I231" s="11" t="s">
        <v>413</v>
      </c>
      <c r="J231" s="11" t="s">
        <v>406</v>
      </c>
      <c r="K231" s="13" t="b">
        <v>0</v>
      </c>
      <c r="L231" s="11" t="s">
        <v>407</v>
      </c>
      <c r="M231" s="11" t="s">
        <v>408</v>
      </c>
      <c r="N231" s="11" t="s">
        <v>492</v>
      </c>
      <c r="O231" s="11" t="s">
        <v>424</v>
      </c>
      <c r="P231" s="11" t="s">
        <v>425</v>
      </c>
    </row>
    <row r="232" spans="1:16" x14ac:dyDescent="0.25">
      <c r="A232" s="11" t="s">
        <v>336</v>
      </c>
      <c r="B232" t="s">
        <v>5</v>
      </c>
      <c r="D232" s="11" t="s">
        <v>336</v>
      </c>
      <c r="E232" s="11" t="s">
        <v>420</v>
      </c>
      <c r="F232" s="13">
        <v>1</v>
      </c>
      <c r="G232" s="13">
        <v>2</v>
      </c>
      <c r="H232" s="11" t="s">
        <v>463</v>
      </c>
      <c r="I232" s="11" t="s">
        <v>413</v>
      </c>
      <c r="J232" s="11" t="s">
        <v>406</v>
      </c>
      <c r="K232" s="13" t="b">
        <v>0</v>
      </c>
      <c r="L232" s="11" t="s">
        <v>407</v>
      </c>
      <c r="M232" s="11" t="s">
        <v>408</v>
      </c>
      <c r="N232" s="11" t="s">
        <v>492</v>
      </c>
      <c r="O232" s="11" t="s">
        <v>424</v>
      </c>
      <c r="P232" s="11" t="s">
        <v>425</v>
      </c>
    </row>
    <row r="233" spans="1:16" x14ac:dyDescent="0.25">
      <c r="A233" s="11" t="s">
        <v>158</v>
      </c>
      <c r="B233" t="s">
        <v>5</v>
      </c>
      <c r="D233" s="11" t="s">
        <v>158</v>
      </c>
      <c r="E233" s="11" t="s">
        <v>415</v>
      </c>
      <c r="F233" s="13">
        <v>1</v>
      </c>
      <c r="G233" s="13">
        <v>2</v>
      </c>
      <c r="H233" s="11" t="s">
        <v>463</v>
      </c>
      <c r="I233" s="11" t="s">
        <v>413</v>
      </c>
      <c r="J233" s="11" t="s">
        <v>406</v>
      </c>
      <c r="K233" s="13" t="b">
        <v>0</v>
      </c>
      <c r="L233" s="11" t="s">
        <v>407</v>
      </c>
      <c r="M233" s="11" t="s">
        <v>408</v>
      </c>
      <c r="N233" s="11" t="s">
        <v>460</v>
      </c>
      <c r="O233" s="11" t="s">
        <v>424</v>
      </c>
      <c r="P233" s="11" t="s">
        <v>425</v>
      </c>
    </row>
    <row r="234" spans="1:16" x14ac:dyDescent="0.25">
      <c r="A234" s="11" t="s">
        <v>337</v>
      </c>
      <c r="B234" t="s">
        <v>5</v>
      </c>
      <c r="D234" s="11" t="s">
        <v>337</v>
      </c>
      <c r="E234" s="11" t="s">
        <v>468</v>
      </c>
      <c r="F234" s="13">
        <v>1</v>
      </c>
      <c r="G234" s="13">
        <v>2</v>
      </c>
      <c r="H234" s="11" t="s">
        <v>466</v>
      </c>
      <c r="I234" s="11" t="s">
        <v>422</v>
      </c>
      <c r="J234" s="11" t="s">
        <v>406</v>
      </c>
      <c r="K234" s="13" t="b">
        <v>1</v>
      </c>
      <c r="L234" s="11" t="s">
        <v>407</v>
      </c>
      <c r="M234" s="11" t="s">
        <v>408</v>
      </c>
      <c r="N234" s="11" t="s">
        <v>409</v>
      </c>
      <c r="O234" s="11" t="s">
        <v>410</v>
      </c>
      <c r="P234" s="11" t="s">
        <v>410</v>
      </c>
    </row>
    <row r="235" spans="1:16" x14ac:dyDescent="0.25">
      <c r="A235" s="11" t="s">
        <v>170</v>
      </c>
      <c r="B235" t="s">
        <v>5</v>
      </c>
      <c r="D235" s="11" t="s">
        <v>170</v>
      </c>
      <c r="E235" s="11" t="s">
        <v>420</v>
      </c>
      <c r="F235" s="13">
        <v>1</v>
      </c>
      <c r="G235" s="13">
        <v>2</v>
      </c>
      <c r="H235" s="11" t="s">
        <v>421</v>
      </c>
      <c r="I235" s="11" t="s">
        <v>422</v>
      </c>
      <c r="J235" s="11" t="s">
        <v>406</v>
      </c>
      <c r="K235" s="13" t="b">
        <v>1</v>
      </c>
      <c r="L235" s="11" t="s">
        <v>407</v>
      </c>
      <c r="M235" s="11" t="s">
        <v>408</v>
      </c>
      <c r="N235" s="11" t="s">
        <v>423</v>
      </c>
      <c r="O235" s="11" t="s">
        <v>424</v>
      </c>
      <c r="P235" s="11" t="s">
        <v>425</v>
      </c>
    </row>
    <row r="236" spans="1:16" x14ac:dyDescent="0.25">
      <c r="A236" s="11" t="s">
        <v>149</v>
      </c>
      <c r="B236" t="s">
        <v>5</v>
      </c>
      <c r="D236" s="11" t="s">
        <v>149</v>
      </c>
      <c r="E236" s="11" t="s">
        <v>420</v>
      </c>
      <c r="F236" s="13">
        <v>1</v>
      </c>
      <c r="G236" s="13">
        <v>2</v>
      </c>
      <c r="H236" s="11" t="s">
        <v>421</v>
      </c>
      <c r="I236" s="11" t="s">
        <v>422</v>
      </c>
      <c r="J236" s="11" t="s">
        <v>406</v>
      </c>
      <c r="K236" s="13" t="b">
        <v>1</v>
      </c>
      <c r="L236" s="11" t="s">
        <v>407</v>
      </c>
      <c r="M236" s="11" t="s">
        <v>408</v>
      </c>
      <c r="N236" s="11" t="s">
        <v>423</v>
      </c>
      <c r="O236" s="11" t="s">
        <v>424</v>
      </c>
      <c r="P236" s="11" t="s">
        <v>425</v>
      </c>
    </row>
    <row r="237" spans="1:16" x14ac:dyDescent="0.25">
      <c r="A237" s="11" t="s">
        <v>338</v>
      </c>
      <c r="B237" t="s">
        <v>5</v>
      </c>
      <c r="D237" s="11" t="s">
        <v>338</v>
      </c>
      <c r="E237" s="11" t="s">
        <v>420</v>
      </c>
      <c r="F237" s="13">
        <v>1</v>
      </c>
      <c r="G237" s="13">
        <v>2</v>
      </c>
      <c r="H237" s="11" t="s">
        <v>463</v>
      </c>
      <c r="I237" s="11" t="s">
        <v>413</v>
      </c>
      <c r="J237" s="11" t="s">
        <v>406</v>
      </c>
      <c r="K237" s="13" t="b">
        <v>1</v>
      </c>
      <c r="L237" s="11" t="s">
        <v>407</v>
      </c>
      <c r="M237" s="11" t="s">
        <v>408</v>
      </c>
      <c r="N237" s="11" t="s">
        <v>423</v>
      </c>
      <c r="O237" s="11" t="s">
        <v>424</v>
      </c>
      <c r="P237" s="11" t="s">
        <v>425</v>
      </c>
    </row>
    <row r="238" spans="1:16" x14ac:dyDescent="0.25">
      <c r="A238" s="11" t="s">
        <v>106</v>
      </c>
      <c r="B238" t="s">
        <v>5</v>
      </c>
      <c r="D238" s="11" t="s">
        <v>106</v>
      </c>
      <c r="E238" s="11" t="s">
        <v>420</v>
      </c>
      <c r="F238" s="13">
        <v>1</v>
      </c>
      <c r="G238" s="13">
        <v>2</v>
      </c>
      <c r="H238" s="11" t="s">
        <v>463</v>
      </c>
      <c r="I238" s="11" t="s">
        <v>413</v>
      </c>
      <c r="J238" s="11" t="s">
        <v>406</v>
      </c>
      <c r="K238" s="13" t="b">
        <v>1</v>
      </c>
      <c r="L238" s="11" t="s">
        <v>407</v>
      </c>
      <c r="M238" s="11" t="s">
        <v>408</v>
      </c>
      <c r="N238" s="11" t="s">
        <v>423</v>
      </c>
      <c r="O238" s="11" t="s">
        <v>424</v>
      </c>
      <c r="P238" s="11" t="s">
        <v>425</v>
      </c>
    </row>
    <row r="239" spans="1:16" x14ac:dyDescent="0.25">
      <c r="A239" s="11" t="s">
        <v>339</v>
      </c>
      <c r="B239" t="s">
        <v>5</v>
      </c>
      <c r="D239" s="11" t="s">
        <v>339</v>
      </c>
      <c r="E239" s="11" t="s">
        <v>420</v>
      </c>
      <c r="F239" s="13">
        <v>1</v>
      </c>
      <c r="G239" s="13">
        <v>2</v>
      </c>
      <c r="H239" s="11" t="s">
        <v>463</v>
      </c>
      <c r="I239" s="11" t="s">
        <v>413</v>
      </c>
      <c r="J239" s="11" t="s">
        <v>406</v>
      </c>
      <c r="K239" s="13" t="b">
        <v>1</v>
      </c>
      <c r="L239" s="11" t="s">
        <v>407</v>
      </c>
      <c r="M239" s="11" t="s">
        <v>408</v>
      </c>
      <c r="N239" s="11" t="s">
        <v>423</v>
      </c>
      <c r="O239" s="11" t="s">
        <v>424</v>
      </c>
      <c r="P239" s="11" t="s">
        <v>425</v>
      </c>
    </row>
    <row r="240" spans="1:16" x14ac:dyDescent="0.25">
      <c r="A240" s="11" t="s">
        <v>340</v>
      </c>
      <c r="B240" t="s">
        <v>5</v>
      </c>
      <c r="D240" s="11" t="s">
        <v>340</v>
      </c>
      <c r="E240" s="11" t="s">
        <v>426</v>
      </c>
      <c r="F240" s="13">
        <v>1</v>
      </c>
      <c r="G240" s="13">
        <v>1</v>
      </c>
      <c r="H240" s="11" t="s">
        <v>466</v>
      </c>
      <c r="I240" s="11" t="s">
        <v>422</v>
      </c>
      <c r="J240" s="11" t="s">
        <v>406</v>
      </c>
      <c r="K240" s="13" t="b">
        <v>1</v>
      </c>
      <c r="L240" s="11" t="s">
        <v>407</v>
      </c>
      <c r="M240" s="11" t="s">
        <v>447</v>
      </c>
      <c r="N240" s="11" t="s">
        <v>409</v>
      </c>
      <c r="O240" s="11" t="s">
        <v>410</v>
      </c>
      <c r="P240" s="11" t="s">
        <v>410</v>
      </c>
    </row>
    <row r="241" spans="1:16" x14ac:dyDescent="0.25">
      <c r="A241" s="11" t="s">
        <v>341</v>
      </c>
      <c r="B241" t="s">
        <v>5</v>
      </c>
      <c r="D241" s="11" t="s">
        <v>341</v>
      </c>
      <c r="E241" s="11" t="s">
        <v>468</v>
      </c>
      <c r="F241" s="13">
        <v>1</v>
      </c>
      <c r="G241" s="13">
        <v>2</v>
      </c>
      <c r="H241" s="11" t="s">
        <v>466</v>
      </c>
      <c r="I241" s="11" t="s">
        <v>422</v>
      </c>
      <c r="J241" s="11" t="s">
        <v>406</v>
      </c>
      <c r="K241" s="13" t="b">
        <v>1</v>
      </c>
      <c r="L241" s="11" t="s">
        <v>407</v>
      </c>
      <c r="M241" s="11" t="s">
        <v>447</v>
      </c>
      <c r="N241" s="11" t="s">
        <v>409</v>
      </c>
      <c r="O241" s="11" t="s">
        <v>410</v>
      </c>
      <c r="P241" s="11" t="s">
        <v>410</v>
      </c>
    </row>
    <row r="242" spans="1:16" x14ac:dyDescent="0.25">
      <c r="A242" s="11" t="s">
        <v>226</v>
      </c>
      <c r="B242" t="s">
        <v>5</v>
      </c>
      <c r="D242" s="11" t="s">
        <v>226</v>
      </c>
      <c r="E242" s="11" t="s">
        <v>448</v>
      </c>
      <c r="F242" s="13">
        <v>1</v>
      </c>
      <c r="G242" s="13">
        <v>2</v>
      </c>
      <c r="H242" s="11" t="s">
        <v>416</v>
      </c>
      <c r="I242" s="11" t="s">
        <v>405</v>
      </c>
      <c r="J242" s="11" t="s">
        <v>406</v>
      </c>
      <c r="K242" s="13" t="b">
        <v>0</v>
      </c>
      <c r="L242" s="11" t="s">
        <v>407</v>
      </c>
      <c r="M242" s="11" t="s">
        <v>408</v>
      </c>
      <c r="N242" s="11" t="s">
        <v>460</v>
      </c>
      <c r="O242" s="11" t="s">
        <v>424</v>
      </c>
      <c r="P242" s="11" t="s">
        <v>425</v>
      </c>
    </row>
    <row r="243" spans="1:16" x14ac:dyDescent="0.25">
      <c r="A243" s="11" t="s">
        <v>107</v>
      </c>
      <c r="B243" t="s">
        <v>5</v>
      </c>
      <c r="D243" s="11" t="s">
        <v>107</v>
      </c>
      <c r="E243" s="11" t="s">
        <v>455</v>
      </c>
      <c r="F243" s="13">
        <v>1</v>
      </c>
      <c r="G243" s="13">
        <v>2</v>
      </c>
      <c r="H243" s="11" t="s">
        <v>412</v>
      </c>
      <c r="I243" s="11" t="s">
        <v>413</v>
      </c>
      <c r="J243" s="11" t="s">
        <v>406</v>
      </c>
      <c r="K243" s="13" t="b">
        <v>0</v>
      </c>
      <c r="L243" s="11" t="s">
        <v>407</v>
      </c>
      <c r="M243" s="11" t="s">
        <v>408</v>
      </c>
      <c r="N243" s="11" t="s">
        <v>409</v>
      </c>
      <c r="O243" s="11" t="s">
        <v>410</v>
      </c>
      <c r="P243" s="11" t="s">
        <v>410</v>
      </c>
    </row>
    <row r="244" spans="1:16" x14ac:dyDescent="0.25">
      <c r="A244" s="11" t="s">
        <v>180</v>
      </c>
      <c r="B244" t="s">
        <v>5</v>
      </c>
      <c r="D244" s="11" t="s">
        <v>180</v>
      </c>
      <c r="E244" s="11" t="s">
        <v>415</v>
      </c>
      <c r="F244" s="13">
        <v>1</v>
      </c>
      <c r="G244" s="13">
        <v>2</v>
      </c>
      <c r="H244" s="11" t="s">
        <v>463</v>
      </c>
      <c r="I244" s="11" t="s">
        <v>413</v>
      </c>
      <c r="J244" s="11" t="s">
        <v>406</v>
      </c>
      <c r="K244" s="13" t="b">
        <v>0</v>
      </c>
      <c r="L244" s="11" t="s">
        <v>407</v>
      </c>
      <c r="M244" s="11" t="s">
        <v>408</v>
      </c>
      <c r="N244" s="11" t="s">
        <v>460</v>
      </c>
      <c r="O244" s="11" t="s">
        <v>424</v>
      </c>
      <c r="P244" s="11" t="s">
        <v>425</v>
      </c>
    </row>
    <row r="245" spans="1:16" x14ac:dyDescent="0.25">
      <c r="A245" s="11" t="s">
        <v>171</v>
      </c>
      <c r="B245" t="s">
        <v>5</v>
      </c>
      <c r="D245" s="11" t="s">
        <v>171</v>
      </c>
      <c r="E245" s="11" t="s">
        <v>483</v>
      </c>
      <c r="F245" s="13">
        <v>1</v>
      </c>
      <c r="G245" s="13">
        <v>2</v>
      </c>
      <c r="H245" s="11" t="s">
        <v>463</v>
      </c>
      <c r="I245" s="11" t="s">
        <v>413</v>
      </c>
      <c r="J245" s="11" t="s">
        <v>406</v>
      </c>
      <c r="K245" s="13" t="b">
        <v>0</v>
      </c>
      <c r="L245" s="11" t="s">
        <v>407</v>
      </c>
      <c r="M245" s="11" t="s">
        <v>408</v>
      </c>
      <c r="N245" s="11" t="s">
        <v>460</v>
      </c>
      <c r="O245" s="11" t="s">
        <v>424</v>
      </c>
      <c r="P245" s="11" t="s">
        <v>425</v>
      </c>
    </row>
    <row r="246" spans="1:16" x14ac:dyDescent="0.25">
      <c r="A246" s="11" t="s">
        <v>243</v>
      </c>
      <c r="B246" t="s">
        <v>5</v>
      </c>
      <c r="D246" s="11" t="s">
        <v>243</v>
      </c>
      <c r="E246" s="11" t="s">
        <v>420</v>
      </c>
      <c r="F246" s="13">
        <v>1</v>
      </c>
      <c r="G246" s="13">
        <v>2</v>
      </c>
      <c r="H246" s="11" t="s">
        <v>463</v>
      </c>
      <c r="I246" s="11" t="s">
        <v>413</v>
      </c>
      <c r="J246" s="11" t="s">
        <v>406</v>
      </c>
      <c r="K246" s="13" t="b">
        <v>0</v>
      </c>
      <c r="L246" s="11" t="s">
        <v>407</v>
      </c>
      <c r="M246" s="11" t="s">
        <v>408</v>
      </c>
      <c r="N246" s="11" t="s">
        <v>423</v>
      </c>
      <c r="O246" s="11" t="s">
        <v>424</v>
      </c>
      <c r="P246" s="11" t="s">
        <v>425</v>
      </c>
    </row>
    <row r="247" spans="1:16" x14ac:dyDescent="0.25">
      <c r="A247" s="11" t="s">
        <v>108</v>
      </c>
      <c r="B247" t="s">
        <v>386</v>
      </c>
      <c r="D247" s="11" t="s">
        <v>108</v>
      </c>
      <c r="E247" s="11" t="s">
        <v>456</v>
      </c>
      <c r="F247" s="13">
        <v>1</v>
      </c>
      <c r="G247" s="13">
        <v>2</v>
      </c>
      <c r="H247" s="11" t="s">
        <v>412</v>
      </c>
      <c r="I247" s="11" t="s">
        <v>413</v>
      </c>
      <c r="J247" s="11" t="s">
        <v>406</v>
      </c>
      <c r="K247" s="13" t="b">
        <v>0</v>
      </c>
      <c r="L247" s="11" t="s">
        <v>407</v>
      </c>
      <c r="M247" s="11" t="s">
        <v>408</v>
      </c>
      <c r="N247" s="11" t="s">
        <v>409</v>
      </c>
      <c r="O247" s="11" t="s">
        <v>410</v>
      </c>
      <c r="P247" s="11" t="s">
        <v>410</v>
      </c>
    </row>
    <row r="248" spans="1:16" x14ac:dyDescent="0.25">
      <c r="A248" s="11" t="s">
        <v>342</v>
      </c>
      <c r="B248" t="s">
        <v>386</v>
      </c>
      <c r="D248" s="11" t="s">
        <v>342</v>
      </c>
      <c r="E248" s="11" t="s">
        <v>456</v>
      </c>
      <c r="F248" s="13">
        <v>1</v>
      </c>
      <c r="G248" s="13">
        <v>2</v>
      </c>
      <c r="H248" s="11" t="s">
        <v>412</v>
      </c>
      <c r="I248" s="11" t="s">
        <v>413</v>
      </c>
      <c r="J248" s="11" t="s">
        <v>406</v>
      </c>
      <c r="K248" s="13" t="b">
        <v>0</v>
      </c>
      <c r="L248" s="11" t="s">
        <v>407</v>
      </c>
      <c r="M248" s="11" t="s">
        <v>408</v>
      </c>
      <c r="N248" s="11" t="s">
        <v>409</v>
      </c>
      <c r="O248" s="11" t="s">
        <v>410</v>
      </c>
      <c r="P248" s="11" t="s">
        <v>410</v>
      </c>
    </row>
    <row r="249" spans="1:16" x14ac:dyDescent="0.25">
      <c r="A249" s="11" t="s">
        <v>343</v>
      </c>
      <c r="B249" t="s">
        <v>5</v>
      </c>
      <c r="D249" s="11" t="s">
        <v>343</v>
      </c>
      <c r="E249" s="11" t="s">
        <v>420</v>
      </c>
      <c r="F249" s="13">
        <v>1</v>
      </c>
      <c r="G249" s="13">
        <v>2</v>
      </c>
      <c r="H249" s="11" t="s">
        <v>463</v>
      </c>
      <c r="I249" s="11" t="s">
        <v>413</v>
      </c>
      <c r="J249" s="11" t="s">
        <v>406</v>
      </c>
      <c r="K249" s="13" t="b">
        <v>1</v>
      </c>
      <c r="L249" s="11" t="s">
        <v>407</v>
      </c>
      <c r="M249" s="11" t="s">
        <v>408</v>
      </c>
      <c r="N249" s="11" t="s">
        <v>423</v>
      </c>
      <c r="O249" s="11" t="s">
        <v>424</v>
      </c>
      <c r="P249" s="11" t="s">
        <v>425</v>
      </c>
    </row>
    <row r="250" spans="1:16" x14ac:dyDescent="0.25">
      <c r="A250" s="11" t="s">
        <v>344</v>
      </c>
      <c r="B250" t="s">
        <v>5</v>
      </c>
      <c r="D250" s="11" t="s">
        <v>344</v>
      </c>
      <c r="E250" s="11" t="s">
        <v>420</v>
      </c>
      <c r="F250" s="13">
        <v>1</v>
      </c>
      <c r="G250" s="13">
        <v>2</v>
      </c>
      <c r="H250" s="11" t="s">
        <v>463</v>
      </c>
      <c r="I250" s="11" t="s">
        <v>413</v>
      </c>
      <c r="J250" s="11" t="s">
        <v>406</v>
      </c>
      <c r="K250" s="13" t="b">
        <v>1</v>
      </c>
      <c r="L250" s="11" t="s">
        <v>407</v>
      </c>
      <c r="M250" s="11" t="s">
        <v>408</v>
      </c>
      <c r="N250" s="11" t="s">
        <v>423</v>
      </c>
      <c r="O250" s="11" t="s">
        <v>424</v>
      </c>
      <c r="P250" s="11" t="s">
        <v>425</v>
      </c>
    </row>
    <row r="251" spans="1:16" x14ac:dyDescent="0.25">
      <c r="A251" s="11" t="s">
        <v>345</v>
      </c>
      <c r="B251" t="s">
        <v>5</v>
      </c>
      <c r="D251" s="11" t="s">
        <v>345</v>
      </c>
      <c r="E251" s="11" t="s">
        <v>420</v>
      </c>
      <c r="F251" s="13">
        <v>1</v>
      </c>
      <c r="G251" s="13">
        <v>2</v>
      </c>
      <c r="H251" s="11" t="s">
        <v>463</v>
      </c>
      <c r="I251" s="11" t="s">
        <v>413</v>
      </c>
      <c r="J251" s="11" t="s">
        <v>406</v>
      </c>
      <c r="K251" s="13" t="b">
        <v>1</v>
      </c>
      <c r="L251" s="11" t="s">
        <v>407</v>
      </c>
      <c r="M251" s="11" t="s">
        <v>408</v>
      </c>
      <c r="N251" s="11" t="s">
        <v>423</v>
      </c>
      <c r="O251" s="11" t="s">
        <v>424</v>
      </c>
      <c r="P251" s="11" t="s">
        <v>425</v>
      </c>
    </row>
    <row r="252" spans="1:16" x14ac:dyDescent="0.25">
      <c r="A252" s="11" t="s">
        <v>346</v>
      </c>
      <c r="B252" t="s">
        <v>5</v>
      </c>
      <c r="D252" s="11" t="s">
        <v>346</v>
      </c>
      <c r="E252" s="11" t="s">
        <v>468</v>
      </c>
      <c r="F252" s="13">
        <v>1</v>
      </c>
      <c r="G252" s="13">
        <v>2</v>
      </c>
      <c r="H252" s="11" t="s">
        <v>466</v>
      </c>
      <c r="I252" s="11" t="s">
        <v>422</v>
      </c>
      <c r="J252" s="11" t="s">
        <v>406</v>
      </c>
      <c r="K252" s="13" t="b">
        <v>1</v>
      </c>
      <c r="L252" s="11" t="s">
        <v>407</v>
      </c>
      <c r="M252" s="11" t="s">
        <v>447</v>
      </c>
      <c r="N252" s="11" t="s">
        <v>409</v>
      </c>
      <c r="O252" s="11" t="s">
        <v>410</v>
      </c>
      <c r="P252" s="11" t="s">
        <v>410</v>
      </c>
    </row>
    <row r="253" spans="1:16" x14ac:dyDescent="0.25">
      <c r="A253" s="11" t="s">
        <v>347</v>
      </c>
      <c r="B253" t="s">
        <v>5</v>
      </c>
      <c r="D253" s="11" t="s">
        <v>347</v>
      </c>
      <c r="E253" s="11" t="s">
        <v>468</v>
      </c>
      <c r="F253" s="13">
        <v>1</v>
      </c>
      <c r="G253" s="13">
        <v>4</v>
      </c>
      <c r="H253" s="11" t="s">
        <v>466</v>
      </c>
      <c r="I253" s="11" t="s">
        <v>422</v>
      </c>
      <c r="J253" s="11" t="s">
        <v>406</v>
      </c>
      <c r="K253" s="13" t="b">
        <v>1</v>
      </c>
      <c r="L253" s="11" t="s">
        <v>407</v>
      </c>
      <c r="M253" s="11" t="s">
        <v>447</v>
      </c>
      <c r="N253" s="11" t="s">
        <v>409</v>
      </c>
      <c r="O253" s="11" t="s">
        <v>410</v>
      </c>
      <c r="P253" s="11" t="s">
        <v>410</v>
      </c>
    </row>
    <row r="254" spans="1:16" x14ac:dyDescent="0.25">
      <c r="A254" s="11" t="s">
        <v>348</v>
      </c>
      <c r="B254" t="s">
        <v>390</v>
      </c>
      <c r="D254" s="11" t="s">
        <v>348</v>
      </c>
      <c r="E254" s="11" t="s">
        <v>468</v>
      </c>
      <c r="F254" s="13">
        <v>1</v>
      </c>
      <c r="G254" s="13">
        <v>1</v>
      </c>
      <c r="H254" s="11" t="s">
        <v>390</v>
      </c>
      <c r="I254" s="11" t="s">
        <v>390</v>
      </c>
      <c r="J254" s="11" t="s">
        <v>406</v>
      </c>
      <c r="K254" s="13" t="b">
        <v>1</v>
      </c>
      <c r="L254" s="11" t="s">
        <v>407</v>
      </c>
      <c r="M254" s="11" t="s">
        <v>447</v>
      </c>
      <c r="N254" s="11" t="s">
        <v>409</v>
      </c>
      <c r="O254" s="11" t="s">
        <v>410</v>
      </c>
      <c r="P254" s="11" t="s">
        <v>410</v>
      </c>
    </row>
    <row r="255" spans="1:16" x14ac:dyDescent="0.25">
      <c r="A255" s="11" t="s">
        <v>349</v>
      </c>
      <c r="B255" t="s">
        <v>390</v>
      </c>
      <c r="D255" s="11" t="s">
        <v>349</v>
      </c>
      <c r="E255" s="11" t="s">
        <v>468</v>
      </c>
      <c r="F255" s="13">
        <v>1</v>
      </c>
      <c r="G255" s="13">
        <v>1</v>
      </c>
      <c r="H255" s="11" t="s">
        <v>390</v>
      </c>
      <c r="I255" s="11" t="s">
        <v>390</v>
      </c>
      <c r="J255" s="11" t="s">
        <v>406</v>
      </c>
      <c r="K255" s="13" t="b">
        <v>1</v>
      </c>
      <c r="L255" s="11" t="s">
        <v>407</v>
      </c>
      <c r="M255" s="11" t="s">
        <v>447</v>
      </c>
      <c r="N255" s="11" t="s">
        <v>409</v>
      </c>
      <c r="O255" s="11" t="s">
        <v>410</v>
      </c>
      <c r="P255" s="11" t="s">
        <v>410</v>
      </c>
    </row>
    <row r="256" spans="1:16" x14ac:dyDescent="0.25">
      <c r="A256" s="11" t="s">
        <v>172</v>
      </c>
      <c r="B256" t="s">
        <v>390</v>
      </c>
      <c r="D256" s="11" t="s">
        <v>172</v>
      </c>
      <c r="E256" s="11" t="s">
        <v>426</v>
      </c>
      <c r="F256" s="13">
        <v>1</v>
      </c>
      <c r="G256" s="13">
        <v>1</v>
      </c>
      <c r="H256" s="11" t="s">
        <v>390</v>
      </c>
      <c r="I256" s="11" t="s">
        <v>390</v>
      </c>
      <c r="J256" s="11" t="s">
        <v>406</v>
      </c>
      <c r="K256" s="13" t="b">
        <v>1</v>
      </c>
      <c r="L256" s="11" t="s">
        <v>407</v>
      </c>
      <c r="M256" s="11" t="s">
        <v>408</v>
      </c>
      <c r="N256" s="11" t="s">
        <v>409</v>
      </c>
      <c r="O256" s="11" t="s">
        <v>410</v>
      </c>
      <c r="P256" s="11" t="s">
        <v>410</v>
      </c>
    </row>
    <row r="257" spans="1:16" x14ac:dyDescent="0.25">
      <c r="A257" s="11" t="s">
        <v>350</v>
      </c>
      <c r="B257" t="s">
        <v>384</v>
      </c>
      <c r="D257" s="11" t="s">
        <v>350</v>
      </c>
      <c r="E257" s="11" t="s">
        <v>451</v>
      </c>
      <c r="F257" s="13">
        <v>1</v>
      </c>
      <c r="G257" s="13">
        <v>4</v>
      </c>
      <c r="H257" s="11" t="s">
        <v>428</v>
      </c>
      <c r="I257" s="11" t="s">
        <v>428</v>
      </c>
      <c r="J257" s="11" t="s">
        <v>406</v>
      </c>
      <c r="K257" s="13" t="b">
        <v>0</v>
      </c>
      <c r="L257" s="11" t="s">
        <v>429</v>
      </c>
      <c r="M257" s="11" t="s">
        <v>408</v>
      </c>
      <c r="N257" s="11" t="s">
        <v>430</v>
      </c>
      <c r="O257" s="11" t="s">
        <v>441</v>
      </c>
      <c r="P257" s="11" t="s">
        <v>419</v>
      </c>
    </row>
    <row r="258" spans="1:16" x14ac:dyDescent="0.25">
      <c r="A258" s="11" t="s">
        <v>351</v>
      </c>
      <c r="B258" t="s">
        <v>5</v>
      </c>
      <c r="D258" s="11" t="s">
        <v>351</v>
      </c>
      <c r="E258" s="11" t="s">
        <v>455</v>
      </c>
      <c r="F258" s="13">
        <v>1</v>
      </c>
      <c r="G258" s="13">
        <v>2</v>
      </c>
      <c r="H258" s="11" t="s">
        <v>412</v>
      </c>
      <c r="I258" s="11" t="s">
        <v>413</v>
      </c>
      <c r="J258" s="11" t="s">
        <v>406</v>
      </c>
      <c r="K258" s="13" t="b">
        <v>0</v>
      </c>
      <c r="L258" s="11" t="s">
        <v>407</v>
      </c>
      <c r="M258" s="11" t="s">
        <v>447</v>
      </c>
      <c r="N258" s="11" t="s">
        <v>409</v>
      </c>
      <c r="O258" s="11" t="s">
        <v>410</v>
      </c>
      <c r="P258" s="11" t="s">
        <v>410</v>
      </c>
    </row>
    <row r="259" spans="1:16" x14ac:dyDescent="0.25">
      <c r="A259" s="11" t="s">
        <v>109</v>
      </c>
      <c r="B259" t="s">
        <v>5</v>
      </c>
      <c r="D259" s="11" t="s">
        <v>109</v>
      </c>
      <c r="E259" s="11" t="s">
        <v>403</v>
      </c>
      <c r="F259" s="13">
        <v>1</v>
      </c>
      <c r="G259" s="13">
        <v>4</v>
      </c>
      <c r="H259" s="11" t="s">
        <v>404</v>
      </c>
      <c r="I259" s="11" t="s">
        <v>405</v>
      </c>
      <c r="J259" s="11" t="s">
        <v>406</v>
      </c>
      <c r="K259" s="13" t="b">
        <v>0</v>
      </c>
      <c r="L259" s="11" t="s">
        <v>407</v>
      </c>
      <c r="M259" s="11" t="s">
        <v>408</v>
      </c>
      <c r="N259" s="11" t="s">
        <v>409</v>
      </c>
      <c r="O259" s="11" t="s">
        <v>410</v>
      </c>
      <c r="P259" s="11" t="s">
        <v>410</v>
      </c>
    </row>
    <row r="260" spans="1:16" x14ac:dyDescent="0.25">
      <c r="A260" s="11" t="s">
        <v>110</v>
      </c>
      <c r="B260" t="s">
        <v>5</v>
      </c>
      <c r="D260" s="11" t="s">
        <v>110</v>
      </c>
      <c r="E260" s="11" t="s">
        <v>448</v>
      </c>
      <c r="F260" s="13">
        <v>2</v>
      </c>
      <c r="G260" s="13">
        <v>4</v>
      </c>
      <c r="H260" s="11" t="s">
        <v>473</v>
      </c>
      <c r="I260" s="11" t="s">
        <v>473</v>
      </c>
      <c r="J260" s="11" t="s">
        <v>406</v>
      </c>
      <c r="K260" s="13" t="b">
        <v>0</v>
      </c>
      <c r="L260" s="11" t="s">
        <v>407</v>
      </c>
      <c r="M260" s="11" t="s">
        <v>408</v>
      </c>
      <c r="N260" s="11" t="s">
        <v>417</v>
      </c>
      <c r="O260" s="11" t="s">
        <v>418</v>
      </c>
      <c r="P260" s="11" t="s">
        <v>432</v>
      </c>
    </row>
    <row r="261" spans="1:16" x14ac:dyDescent="0.25">
      <c r="A261" s="11" t="s">
        <v>111</v>
      </c>
      <c r="B261" t="s">
        <v>384</v>
      </c>
      <c r="D261" s="11" t="s">
        <v>111</v>
      </c>
      <c r="E261" s="11" t="s">
        <v>451</v>
      </c>
      <c r="F261" s="13">
        <v>1</v>
      </c>
      <c r="G261" s="13">
        <v>4</v>
      </c>
      <c r="H261" s="11" t="s">
        <v>428</v>
      </c>
      <c r="I261" s="11" t="s">
        <v>428</v>
      </c>
      <c r="J261" s="11" t="s">
        <v>406</v>
      </c>
      <c r="K261" s="13" t="b">
        <v>0</v>
      </c>
      <c r="L261" s="11" t="s">
        <v>429</v>
      </c>
      <c r="M261" s="11" t="s">
        <v>408</v>
      </c>
      <c r="N261" s="11" t="s">
        <v>430</v>
      </c>
      <c r="O261" s="11" t="s">
        <v>441</v>
      </c>
      <c r="P261" s="11" t="s">
        <v>419</v>
      </c>
    </row>
    <row r="262" spans="1:16" x14ac:dyDescent="0.25">
      <c r="A262" s="11" t="s">
        <v>352</v>
      </c>
      <c r="B262" t="s">
        <v>5</v>
      </c>
      <c r="D262" s="11" t="s">
        <v>352</v>
      </c>
      <c r="E262" s="11" t="s">
        <v>451</v>
      </c>
      <c r="F262" s="13">
        <v>1</v>
      </c>
      <c r="G262" s="13">
        <v>4</v>
      </c>
      <c r="H262" s="11" t="s">
        <v>428</v>
      </c>
      <c r="I262" s="11" t="s">
        <v>428</v>
      </c>
      <c r="J262" s="11" t="s">
        <v>406</v>
      </c>
      <c r="K262" s="13" t="b">
        <v>0</v>
      </c>
      <c r="L262" s="11" t="s">
        <v>429</v>
      </c>
      <c r="M262" s="11" t="s">
        <v>408</v>
      </c>
      <c r="N262" s="11" t="s">
        <v>430</v>
      </c>
      <c r="O262" s="11" t="s">
        <v>441</v>
      </c>
      <c r="P262" s="11" t="s">
        <v>419</v>
      </c>
    </row>
    <row r="263" spans="1:16" x14ac:dyDescent="0.25">
      <c r="A263" s="11" t="s">
        <v>353</v>
      </c>
      <c r="B263" t="s">
        <v>5</v>
      </c>
      <c r="D263" s="11" t="s">
        <v>353</v>
      </c>
      <c r="E263" s="11" t="s">
        <v>451</v>
      </c>
      <c r="F263" s="13">
        <v>1</v>
      </c>
      <c r="G263" s="13">
        <v>4</v>
      </c>
      <c r="H263" s="11" t="s">
        <v>428</v>
      </c>
      <c r="I263" s="11" t="s">
        <v>428</v>
      </c>
      <c r="J263" s="11" t="s">
        <v>406</v>
      </c>
      <c r="K263" s="13" t="b">
        <v>0</v>
      </c>
      <c r="L263" s="11" t="s">
        <v>429</v>
      </c>
      <c r="M263" s="11" t="s">
        <v>408</v>
      </c>
      <c r="N263" s="11" t="s">
        <v>430</v>
      </c>
      <c r="O263" s="11" t="s">
        <v>441</v>
      </c>
      <c r="P263" s="11" t="s">
        <v>419</v>
      </c>
    </row>
    <row r="264" spans="1:16" x14ac:dyDescent="0.25">
      <c r="A264" s="11" t="s">
        <v>244</v>
      </c>
      <c r="B264" t="s">
        <v>5</v>
      </c>
      <c r="D264" s="11" t="s">
        <v>244</v>
      </c>
      <c r="E264" s="11" t="s">
        <v>420</v>
      </c>
      <c r="F264" s="13">
        <v>1</v>
      </c>
      <c r="G264" s="13">
        <v>2</v>
      </c>
      <c r="H264" s="11" t="s">
        <v>463</v>
      </c>
      <c r="I264" s="11" t="s">
        <v>413</v>
      </c>
      <c r="J264" s="11" t="s">
        <v>406</v>
      </c>
      <c r="K264" s="13" t="b">
        <v>1</v>
      </c>
      <c r="L264" s="11" t="s">
        <v>407</v>
      </c>
      <c r="M264" s="11" t="s">
        <v>408</v>
      </c>
      <c r="N264" s="11" t="s">
        <v>423</v>
      </c>
      <c r="O264" s="11" t="s">
        <v>424</v>
      </c>
      <c r="P264" s="11" t="s">
        <v>425</v>
      </c>
    </row>
    <row r="265" spans="1:16" x14ac:dyDescent="0.25">
      <c r="A265" s="11" t="s">
        <v>354</v>
      </c>
      <c r="B265" t="s">
        <v>5</v>
      </c>
      <c r="D265" s="11" t="s">
        <v>354</v>
      </c>
      <c r="E265" s="11" t="s">
        <v>420</v>
      </c>
      <c r="F265" s="13">
        <v>1</v>
      </c>
      <c r="G265" s="13">
        <v>2</v>
      </c>
      <c r="H265" s="11" t="s">
        <v>463</v>
      </c>
      <c r="I265" s="11" t="s">
        <v>413</v>
      </c>
      <c r="J265" s="11" t="s">
        <v>406</v>
      </c>
      <c r="K265" s="13" t="b">
        <v>1</v>
      </c>
      <c r="L265" s="11" t="s">
        <v>407</v>
      </c>
      <c r="M265" s="11" t="s">
        <v>408</v>
      </c>
      <c r="N265" s="11" t="s">
        <v>423</v>
      </c>
      <c r="O265" s="11" t="s">
        <v>424</v>
      </c>
      <c r="P265" s="11" t="s">
        <v>425</v>
      </c>
    </row>
    <row r="266" spans="1:16" x14ac:dyDescent="0.25">
      <c r="A266" s="11" t="s">
        <v>355</v>
      </c>
      <c r="B266" t="s">
        <v>5</v>
      </c>
      <c r="D266" s="11" t="s">
        <v>355</v>
      </c>
      <c r="E266" s="11" t="s">
        <v>469</v>
      </c>
      <c r="F266" s="13">
        <v>1</v>
      </c>
      <c r="G266" s="13">
        <v>2</v>
      </c>
      <c r="H266" s="11" t="s">
        <v>466</v>
      </c>
      <c r="I266" s="11" t="s">
        <v>422</v>
      </c>
      <c r="J266" s="11" t="s">
        <v>406</v>
      </c>
      <c r="K266" s="13" t="b">
        <v>1</v>
      </c>
      <c r="L266" s="11" t="s">
        <v>407</v>
      </c>
      <c r="M266" s="11" t="s">
        <v>408</v>
      </c>
      <c r="N266" s="11" t="s">
        <v>409</v>
      </c>
      <c r="O266" s="11" t="s">
        <v>410</v>
      </c>
      <c r="P266" s="11" t="s">
        <v>410</v>
      </c>
    </row>
    <row r="267" spans="1:16" x14ac:dyDescent="0.25">
      <c r="A267" s="11" t="s">
        <v>197</v>
      </c>
      <c r="B267" t="s">
        <v>5</v>
      </c>
      <c r="D267" s="11" t="s">
        <v>197</v>
      </c>
      <c r="E267" s="11" t="s">
        <v>420</v>
      </c>
      <c r="F267" s="13">
        <v>1</v>
      </c>
      <c r="G267" s="13">
        <v>4</v>
      </c>
      <c r="H267" s="11" t="s">
        <v>463</v>
      </c>
      <c r="I267" s="11" t="s">
        <v>413</v>
      </c>
      <c r="J267" s="11" t="s">
        <v>406</v>
      </c>
      <c r="K267" s="13" t="b">
        <v>0</v>
      </c>
      <c r="L267" s="11" t="s">
        <v>407</v>
      </c>
      <c r="M267" s="11" t="s">
        <v>408</v>
      </c>
      <c r="N267" s="11" t="s">
        <v>449</v>
      </c>
      <c r="O267" s="11" t="s">
        <v>424</v>
      </c>
      <c r="P267" s="11" t="s">
        <v>425</v>
      </c>
    </row>
    <row r="268" spans="1:16" x14ac:dyDescent="0.25">
      <c r="A268" s="11" t="s">
        <v>173</v>
      </c>
      <c r="B268" t="s">
        <v>384</v>
      </c>
      <c r="D268" s="11" t="s">
        <v>173</v>
      </c>
      <c r="E268" s="11" t="s">
        <v>403</v>
      </c>
      <c r="F268" s="13">
        <v>1</v>
      </c>
      <c r="G268" s="13">
        <v>4</v>
      </c>
      <c r="H268" s="11" t="s">
        <v>404</v>
      </c>
      <c r="I268" s="11" t="s">
        <v>405</v>
      </c>
      <c r="J268" s="11" t="s">
        <v>406</v>
      </c>
      <c r="K268" s="13" t="b">
        <v>0</v>
      </c>
      <c r="L268" s="11" t="s">
        <v>407</v>
      </c>
      <c r="M268" s="11" t="s">
        <v>408</v>
      </c>
      <c r="N268" s="11" t="s">
        <v>409</v>
      </c>
      <c r="O268" s="11" t="s">
        <v>410</v>
      </c>
      <c r="P268" s="11" t="s">
        <v>410</v>
      </c>
    </row>
    <row r="269" spans="1:16" x14ac:dyDescent="0.25">
      <c r="A269" s="11" t="s">
        <v>112</v>
      </c>
      <c r="B269" t="s">
        <v>5</v>
      </c>
      <c r="D269" s="11" t="s">
        <v>112</v>
      </c>
      <c r="E269" s="11" t="s">
        <v>493</v>
      </c>
      <c r="F269" s="13">
        <v>1</v>
      </c>
      <c r="G269" s="13">
        <v>3</v>
      </c>
      <c r="H269" s="11" t="s">
        <v>428</v>
      </c>
      <c r="I269" s="11" t="s">
        <v>428</v>
      </c>
      <c r="J269" s="11" t="s">
        <v>406</v>
      </c>
      <c r="K269" s="13" t="b">
        <v>0</v>
      </c>
      <c r="L269" s="11" t="s">
        <v>429</v>
      </c>
      <c r="M269" s="11" t="s">
        <v>408</v>
      </c>
      <c r="N269" s="11" t="s">
        <v>494</v>
      </c>
      <c r="O269" s="11" t="s">
        <v>431</v>
      </c>
      <c r="P269" s="11" t="s">
        <v>419</v>
      </c>
    </row>
    <row r="270" spans="1:16" x14ac:dyDescent="0.25">
      <c r="A270" s="11" t="s">
        <v>113</v>
      </c>
      <c r="B270" t="s">
        <v>5</v>
      </c>
      <c r="D270" s="11" t="s">
        <v>113</v>
      </c>
      <c r="E270" s="11" t="s">
        <v>493</v>
      </c>
      <c r="F270" s="13">
        <v>1</v>
      </c>
      <c r="G270" s="13">
        <v>3</v>
      </c>
      <c r="H270" s="11" t="s">
        <v>428</v>
      </c>
      <c r="I270" s="11" t="s">
        <v>428</v>
      </c>
      <c r="J270" s="11" t="s">
        <v>406</v>
      </c>
      <c r="K270" s="13" t="b">
        <v>0</v>
      </c>
      <c r="L270" s="11" t="s">
        <v>429</v>
      </c>
      <c r="M270" s="11" t="s">
        <v>408</v>
      </c>
      <c r="N270" s="11" t="s">
        <v>494</v>
      </c>
      <c r="O270" s="11" t="s">
        <v>431</v>
      </c>
      <c r="P270" s="11" t="s">
        <v>419</v>
      </c>
    </row>
    <row r="271" spans="1:16" x14ac:dyDescent="0.25">
      <c r="A271" s="11" t="s">
        <v>114</v>
      </c>
      <c r="B271" t="s">
        <v>5</v>
      </c>
      <c r="D271" s="11" t="s">
        <v>114</v>
      </c>
      <c r="E271" s="11" t="s">
        <v>493</v>
      </c>
      <c r="F271" s="13">
        <v>1</v>
      </c>
      <c r="G271" s="13">
        <v>3</v>
      </c>
      <c r="H271" s="11" t="s">
        <v>428</v>
      </c>
      <c r="I271" s="11" t="s">
        <v>428</v>
      </c>
      <c r="J271" s="11" t="s">
        <v>406</v>
      </c>
      <c r="K271" s="13" t="b">
        <v>0</v>
      </c>
      <c r="L271" s="11" t="s">
        <v>429</v>
      </c>
      <c r="M271" s="11" t="s">
        <v>408</v>
      </c>
      <c r="N271" s="11" t="s">
        <v>494</v>
      </c>
      <c r="O271" s="11" t="s">
        <v>431</v>
      </c>
      <c r="P271" s="11" t="s">
        <v>419</v>
      </c>
    </row>
    <row r="272" spans="1:16" x14ac:dyDescent="0.25">
      <c r="A272" s="11" t="s">
        <v>115</v>
      </c>
      <c r="B272" t="s">
        <v>388</v>
      </c>
      <c r="D272" s="11" t="s">
        <v>115</v>
      </c>
      <c r="E272" s="11" t="s">
        <v>403</v>
      </c>
      <c r="F272" s="13">
        <v>1</v>
      </c>
      <c r="G272" s="13">
        <v>4</v>
      </c>
      <c r="H272" s="11" t="s">
        <v>404</v>
      </c>
      <c r="I272" s="11" t="s">
        <v>405</v>
      </c>
      <c r="J272" s="11" t="s">
        <v>406</v>
      </c>
      <c r="K272" s="13" t="b">
        <v>0</v>
      </c>
      <c r="L272" s="11" t="s">
        <v>407</v>
      </c>
      <c r="M272" s="11" t="s">
        <v>408</v>
      </c>
      <c r="N272" s="11" t="s">
        <v>409</v>
      </c>
      <c r="O272" s="11" t="s">
        <v>410</v>
      </c>
      <c r="P272" s="11" t="s">
        <v>410</v>
      </c>
    </row>
    <row r="273" spans="1:16" x14ac:dyDescent="0.25">
      <c r="A273" s="11" t="s">
        <v>181</v>
      </c>
      <c r="B273" t="s">
        <v>390</v>
      </c>
      <c r="D273" s="11" t="s">
        <v>181</v>
      </c>
      <c r="E273" s="11" t="s">
        <v>414</v>
      </c>
      <c r="F273" s="13">
        <v>1</v>
      </c>
      <c r="G273" s="13">
        <v>2</v>
      </c>
      <c r="H273" s="11" t="s">
        <v>390</v>
      </c>
      <c r="I273" s="11" t="s">
        <v>390</v>
      </c>
      <c r="J273" s="11" t="s">
        <v>406</v>
      </c>
      <c r="K273" s="13" t="b">
        <v>1</v>
      </c>
      <c r="L273" s="11" t="s">
        <v>407</v>
      </c>
      <c r="M273" s="11" t="s">
        <v>408</v>
      </c>
      <c r="N273" s="11" t="s">
        <v>409</v>
      </c>
      <c r="O273" s="11" t="s">
        <v>410</v>
      </c>
      <c r="P273" s="11" t="s">
        <v>410</v>
      </c>
    </row>
    <row r="274" spans="1:16" x14ac:dyDescent="0.25">
      <c r="A274" s="11" t="s">
        <v>183</v>
      </c>
      <c r="B274" t="s">
        <v>390</v>
      </c>
      <c r="D274" s="11" t="s">
        <v>183</v>
      </c>
      <c r="E274" s="11" t="s">
        <v>414</v>
      </c>
      <c r="F274" s="13">
        <v>1</v>
      </c>
      <c r="G274" s="13">
        <v>2</v>
      </c>
      <c r="H274" s="11" t="s">
        <v>390</v>
      </c>
      <c r="I274" s="11" t="s">
        <v>390</v>
      </c>
      <c r="J274" s="11" t="s">
        <v>406</v>
      </c>
      <c r="K274" s="13" t="b">
        <v>1</v>
      </c>
      <c r="L274" s="11" t="s">
        <v>407</v>
      </c>
      <c r="M274" s="11" t="s">
        <v>408</v>
      </c>
      <c r="N274" s="11" t="s">
        <v>409</v>
      </c>
      <c r="O274" s="11" t="s">
        <v>410</v>
      </c>
      <c r="P274" s="11" t="s">
        <v>410</v>
      </c>
    </row>
    <row r="275" spans="1:16" x14ac:dyDescent="0.25">
      <c r="A275" s="11" t="s">
        <v>218</v>
      </c>
      <c r="B275" t="s">
        <v>5</v>
      </c>
      <c r="D275" s="11" t="s">
        <v>218</v>
      </c>
      <c r="E275" s="11" t="s">
        <v>474</v>
      </c>
      <c r="F275" s="13">
        <v>1</v>
      </c>
      <c r="G275" s="13">
        <v>2</v>
      </c>
      <c r="H275" s="11" t="s">
        <v>416</v>
      </c>
      <c r="I275" s="11" t="s">
        <v>405</v>
      </c>
      <c r="J275" s="11" t="s">
        <v>406</v>
      </c>
      <c r="K275" s="13" t="b">
        <v>0</v>
      </c>
      <c r="L275" s="11" t="s">
        <v>407</v>
      </c>
      <c r="M275" s="11" t="s">
        <v>408</v>
      </c>
      <c r="N275" s="11" t="s">
        <v>417</v>
      </c>
      <c r="O275" s="11" t="s">
        <v>450</v>
      </c>
      <c r="P275" s="11" t="s">
        <v>419</v>
      </c>
    </row>
    <row r="276" spans="1:16" x14ac:dyDescent="0.25">
      <c r="A276" s="11" t="s">
        <v>116</v>
      </c>
      <c r="B276" t="s">
        <v>5</v>
      </c>
      <c r="D276" s="11" t="s">
        <v>116</v>
      </c>
      <c r="E276" s="11" t="s">
        <v>493</v>
      </c>
      <c r="F276" s="13">
        <v>1</v>
      </c>
      <c r="G276" s="13">
        <v>3</v>
      </c>
      <c r="H276" s="11" t="s">
        <v>428</v>
      </c>
      <c r="I276" s="11" t="s">
        <v>428</v>
      </c>
      <c r="J276" s="11" t="s">
        <v>406</v>
      </c>
      <c r="K276" s="13" t="b">
        <v>0</v>
      </c>
      <c r="L276" s="11" t="s">
        <v>429</v>
      </c>
      <c r="M276" s="11" t="s">
        <v>408</v>
      </c>
      <c r="N276" s="11" t="s">
        <v>430</v>
      </c>
      <c r="O276" s="11" t="s">
        <v>431</v>
      </c>
      <c r="P276" s="11" t="s">
        <v>419</v>
      </c>
    </row>
    <row r="277" spans="1:16" x14ac:dyDescent="0.25">
      <c r="A277" s="11" t="s">
        <v>117</v>
      </c>
      <c r="B277" t="s">
        <v>5</v>
      </c>
      <c r="D277" s="11" t="s">
        <v>117</v>
      </c>
      <c r="E277" s="11" t="s">
        <v>493</v>
      </c>
      <c r="F277" s="13">
        <v>1</v>
      </c>
      <c r="G277" s="13">
        <v>3</v>
      </c>
      <c r="H277" s="11" t="s">
        <v>428</v>
      </c>
      <c r="I277" s="11" t="s">
        <v>428</v>
      </c>
      <c r="J277" s="11" t="s">
        <v>406</v>
      </c>
      <c r="K277" s="13" t="b">
        <v>0</v>
      </c>
      <c r="L277" s="11" t="s">
        <v>429</v>
      </c>
      <c r="M277" s="11" t="s">
        <v>408</v>
      </c>
      <c r="N277" s="11" t="s">
        <v>430</v>
      </c>
      <c r="O277" s="11" t="s">
        <v>431</v>
      </c>
      <c r="P277" s="11" t="s">
        <v>419</v>
      </c>
    </row>
    <row r="278" spans="1:16" x14ac:dyDescent="0.25">
      <c r="A278" s="11" t="s">
        <v>174</v>
      </c>
      <c r="B278" t="s">
        <v>5</v>
      </c>
      <c r="D278" s="11" t="s">
        <v>174</v>
      </c>
      <c r="E278" s="11" t="s">
        <v>493</v>
      </c>
      <c r="F278" s="13">
        <v>1</v>
      </c>
      <c r="G278" s="13">
        <v>3</v>
      </c>
      <c r="H278" s="11" t="s">
        <v>428</v>
      </c>
      <c r="I278" s="11" t="s">
        <v>428</v>
      </c>
      <c r="J278" s="11" t="s">
        <v>406</v>
      </c>
      <c r="K278" s="13" t="b">
        <v>0</v>
      </c>
      <c r="L278" s="11" t="s">
        <v>429</v>
      </c>
      <c r="M278" s="11" t="s">
        <v>408</v>
      </c>
      <c r="N278" s="11" t="s">
        <v>430</v>
      </c>
      <c r="O278" s="11" t="s">
        <v>431</v>
      </c>
      <c r="P278" s="11" t="s">
        <v>419</v>
      </c>
    </row>
    <row r="279" spans="1:16" x14ac:dyDescent="0.25">
      <c r="A279" s="11" t="s">
        <v>356</v>
      </c>
      <c r="B279" t="s">
        <v>389</v>
      </c>
      <c r="D279" s="11" t="s">
        <v>356</v>
      </c>
      <c r="E279" s="11" t="s">
        <v>448</v>
      </c>
      <c r="F279" s="13">
        <v>2</v>
      </c>
      <c r="G279" s="13">
        <v>4</v>
      </c>
      <c r="H279" s="11" t="s">
        <v>473</v>
      </c>
      <c r="I279" s="11" t="s">
        <v>473</v>
      </c>
      <c r="J279" s="11" t="s">
        <v>406</v>
      </c>
      <c r="K279" s="13" t="b">
        <v>0</v>
      </c>
      <c r="L279" s="11" t="s">
        <v>407</v>
      </c>
      <c r="M279" s="11" t="s">
        <v>408</v>
      </c>
      <c r="N279" s="11" t="s">
        <v>417</v>
      </c>
      <c r="O279" s="11" t="s">
        <v>418</v>
      </c>
      <c r="P279" s="11" t="s">
        <v>432</v>
      </c>
    </row>
    <row r="280" spans="1:16" x14ac:dyDescent="0.25">
      <c r="A280" s="11" t="s">
        <v>118</v>
      </c>
      <c r="B280" t="s">
        <v>389</v>
      </c>
      <c r="D280" s="11" t="s">
        <v>118</v>
      </c>
      <c r="E280" s="11" t="s">
        <v>448</v>
      </c>
      <c r="F280" s="13">
        <v>2</v>
      </c>
      <c r="G280" s="13">
        <v>4</v>
      </c>
      <c r="H280" s="11" t="s">
        <v>473</v>
      </c>
      <c r="I280" s="11" t="s">
        <v>473</v>
      </c>
      <c r="J280" s="11" t="s">
        <v>406</v>
      </c>
      <c r="K280" s="13" t="b">
        <v>0</v>
      </c>
      <c r="L280" s="11" t="s">
        <v>407</v>
      </c>
      <c r="M280" s="11" t="s">
        <v>408</v>
      </c>
      <c r="N280" s="11" t="s">
        <v>417</v>
      </c>
      <c r="O280" s="11" t="s">
        <v>418</v>
      </c>
      <c r="P280" s="11" t="s">
        <v>432</v>
      </c>
    </row>
    <row r="281" spans="1:16" x14ac:dyDescent="0.25">
      <c r="A281" s="11" t="s">
        <v>150</v>
      </c>
      <c r="B281" t="s">
        <v>389</v>
      </c>
      <c r="D281" s="11" t="s">
        <v>150</v>
      </c>
      <c r="E281" s="11" t="s">
        <v>448</v>
      </c>
      <c r="F281" s="13">
        <v>2</v>
      </c>
      <c r="G281" s="13">
        <v>4</v>
      </c>
      <c r="H281" s="11" t="s">
        <v>473</v>
      </c>
      <c r="I281" s="11" t="s">
        <v>473</v>
      </c>
      <c r="J281" s="11" t="s">
        <v>406</v>
      </c>
      <c r="K281" s="13" t="b">
        <v>0</v>
      </c>
      <c r="L281" s="11" t="s">
        <v>407</v>
      </c>
      <c r="M281" s="11" t="s">
        <v>408</v>
      </c>
      <c r="N281" s="11" t="s">
        <v>417</v>
      </c>
      <c r="O281" s="11" t="s">
        <v>418</v>
      </c>
      <c r="P281" s="11" t="s">
        <v>432</v>
      </c>
    </row>
    <row r="282" spans="1:16" x14ac:dyDescent="0.25">
      <c r="A282" s="11" t="s">
        <v>357</v>
      </c>
      <c r="B282" t="s">
        <v>389</v>
      </c>
      <c r="D282" s="11" t="s">
        <v>357</v>
      </c>
      <c r="E282" s="11" t="s">
        <v>448</v>
      </c>
      <c r="F282" s="13">
        <v>2</v>
      </c>
      <c r="G282" s="13">
        <v>4</v>
      </c>
      <c r="H282" s="11" t="s">
        <v>473</v>
      </c>
      <c r="I282" s="11" t="s">
        <v>473</v>
      </c>
      <c r="J282" s="11" t="s">
        <v>406</v>
      </c>
      <c r="K282" s="13" t="b">
        <v>0</v>
      </c>
      <c r="L282" s="11" t="s">
        <v>407</v>
      </c>
      <c r="M282" s="11" t="s">
        <v>408</v>
      </c>
      <c r="N282" s="11" t="s">
        <v>417</v>
      </c>
      <c r="O282" s="11" t="s">
        <v>418</v>
      </c>
      <c r="P282" s="11" t="s">
        <v>432</v>
      </c>
    </row>
    <row r="283" spans="1:16" x14ac:dyDescent="0.25">
      <c r="A283" s="11" t="s">
        <v>159</v>
      </c>
      <c r="B283" t="s">
        <v>384</v>
      </c>
      <c r="D283" s="11" t="s">
        <v>159</v>
      </c>
      <c r="E283" s="11" t="s">
        <v>448</v>
      </c>
      <c r="F283" s="13">
        <v>2</v>
      </c>
      <c r="G283" s="13">
        <v>4</v>
      </c>
      <c r="H283" s="11" t="s">
        <v>473</v>
      </c>
      <c r="I283" s="11" t="s">
        <v>473</v>
      </c>
      <c r="J283" s="11" t="s">
        <v>406</v>
      </c>
      <c r="K283" s="13" t="b">
        <v>0</v>
      </c>
      <c r="L283" s="11" t="s">
        <v>407</v>
      </c>
      <c r="M283" s="11" t="s">
        <v>408</v>
      </c>
      <c r="N283" s="11" t="s">
        <v>417</v>
      </c>
      <c r="O283" s="11" t="s">
        <v>418</v>
      </c>
      <c r="P283" s="11" t="s">
        <v>432</v>
      </c>
    </row>
    <row r="284" spans="1:16" x14ac:dyDescent="0.25">
      <c r="A284" s="11" t="s">
        <v>119</v>
      </c>
      <c r="B284" t="s">
        <v>5</v>
      </c>
      <c r="D284" s="11" t="s">
        <v>119</v>
      </c>
      <c r="E284" s="11" t="s">
        <v>484</v>
      </c>
      <c r="F284" s="13">
        <v>1</v>
      </c>
      <c r="G284" s="13">
        <v>2</v>
      </c>
      <c r="H284" s="11" t="s">
        <v>416</v>
      </c>
      <c r="I284" s="11" t="s">
        <v>405</v>
      </c>
      <c r="J284" s="11" t="s">
        <v>406</v>
      </c>
      <c r="K284" s="13" t="b">
        <v>0</v>
      </c>
      <c r="L284" s="11" t="s">
        <v>407</v>
      </c>
      <c r="M284" s="11" t="s">
        <v>408</v>
      </c>
      <c r="N284" s="11" t="s">
        <v>417</v>
      </c>
      <c r="O284" s="11" t="s">
        <v>418</v>
      </c>
      <c r="P284" s="11" t="s">
        <v>419</v>
      </c>
    </row>
    <row r="285" spans="1:16" x14ac:dyDescent="0.25">
      <c r="A285" s="11" t="s">
        <v>190</v>
      </c>
      <c r="B285" t="s">
        <v>5</v>
      </c>
      <c r="D285" s="11" t="s">
        <v>190</v>
      </c>
      <c r="E285" s="11" t="s">
        <v>484</v>
      </c>
      <c r="F285" s="13">
        <v>1</v>
      </c>
      <c r="G285" s="13">
        <v>2</v>
      </c>
      <c r="H285" s="11" t="s">
        <v>416</v>
      </c>
      <c r="I285" s="11" t="s">
        <v>405</v>
      </c>
      <c r="J285" s="11" t="s">
        <v>406</v>
      </c>
      <c r="K285" s="13" t="b">
        <v>0</v>
      </c>
      <c r="L285" s="11" t="s">
        <v>407</v>
      </c>
      <c r="M285" s="11" t="s">
        <v>408</v>
      </c>
      <c r="N285" s="11" t="s">
        <v>417</v>
      </c>
      <c r="O285" s="11" t="s">
        <v>418</v>
      </c>
      <c r="P285" s="11" t="s">
        <v>419</v>
      </c>
    </row>
    <row r="286" spans="1:16" x14ac:dyDescent="0.25">
      <c r="A286" s="11" t="s">
        <v>120</v>
      </c>
      <c r="B286" t="s">
        <v>5</v>
      </c>
      <c r="D286" s="11" t="s">
        <v>120</v>
      </c>
      <c r="E286" s="11" t="s">
        <v>484</v>
      </c>
      <c r="F286" s="13">
        <v>1</v>
      </c>
      <c r="G286" s="13">
        <v>2</v>
      </c>
      <c r="H286" s="11" t="s">
        <v>416</v>
      </c>
      <c r="I286" s="11" t="s">
        <v>405</v>
      </c>
      <c r="J286" s="11" t="s">
        <v>406</v>
      </c>
      <c r="K286" s="13" t="b">
        <v>0</v>
      </c>
      <c r="L286" s="11" t="s">
        <v>407</v>
      </c>
      <c r="M286" s="11" t="s">
        <v>408</v>
      </c>
      <c r="N286" s="11" t="s">
        <v>417</v>
      </c>
      <c r="O286" s="11" t="s">
        <v>418</v>
      </c>
      <c r="P286" s="11" t="s">
        <v>419</v>
      </c>
    </row>
    <row r="287" spans="1:16" x14ac:dyDescent="0.25">
      <c r="A287" s="11" t="s">
        <v>358</v>
      </c>
      <c r="B287" t="s">
        <v>5</v>
      </c>
      <c r="D287" s="11" t="s">
        <v>358</v>
      </c>
      <c r="E287" s="11" t="s">
        <v>484</v>
      </c>
      <c r="F287" s="13">
        <v>1</v>
      </c>
      <c r="G287" s="13">
        <v>2</v>
      </c>
      <c r="H287" s="11" t="s">
        <v>416</v>
      </c>
      <c r="I287" s="11" t="s">
        <v>405</v>
      </c>
      <c r="J287" s="11" t="s">
        <v>406</v>
      </c>
      <c r="K287" s="13" t="b">
        <v>0</v>
      </c>
      <c r="L287" s="11" t="s">
        <v>407</v>
      </c>
      <c r="M287" s="11" t="s">
        <v>408</v>
      </c>
      <c r="N287" s="11" t="s">
        <v>417</v>
      </c>
      <c r="O287" s="11" t="s">
        <v>418</v>
      </c>
      <c r="P287" s="11" t="s">
        <v>419</v>
      </c>
    </row>
    <row r="288" spans="1:16" x14ac:dyDescent="0.25">
      <c r="A288" s="11" t="s">
        <v>175</v>
      </c>
      <c r="B288" t="s">
        <v>5</v>
      </c>
      <c r="D288" s="11" t="s">
        <v>175</v>
      </c>
      <c r="E288" s="11" t="s">
        <v>484</v>
      </c>
      <c r="F288" s="13">
        <v>1</v>
      </c>
      <c r="G288" s="13">
        <v>2</v>
      </c>
      <c r="H288" s="11" t="s">
        <v>416</v>
      </c>
      <c r="I288" s="11" t="s">
        <v>405</v>
      </c>
      <c r="J288" s="11" t="s">
        <v>406</v>
      </c>
      <c r="K288" s="13" t="b">
        <v>0</v>
      </c>
      <c r="L288" s="11" t="s">
        <v>407</v>
      </c>
      <c r="M288" s="11" t="s">
        <v>408</v>
      </c>
      <c r="N288" s="11" t="s">
        <v>417</v>
      </c>
      <c r="O288" s="11" t="s">
        <v>418</v>
      </c>
      <c r="P288" s="11" t="s">
        <v>419</v>
      </c>
    </row>
    <row r="289" spans="1:16" x14ac:dyDescent="0.25">
      <c r="A289" s="11" t="s">
        <v>191</v>
      </c>
      <c r="B289" t="s">
        <v>5</v>
      </c>
      <c r="D289" s="11" t="s">
        <v>191</v>
      </c>
      <c r="E289" s="11" t="s">
        <v>493</v>
      </c>
      <c r="F289" s="13">
        <v>1</v>
      </c>
      <c r="G289" s="13">
        <v>3</v>
      </c>
      <c r="H289" s="11" t="s">
        <v>428</v>
      </c>
      <c r="I289" s="11" t="s">
        <v>428</v>
      </c>
      <c r="J289" s="11" t="s">
        <v>406</v>
      </c>
      <c r="K289" s="13" t="b">
        <v>0</v>
      </c>
      <c r="L289" s="11" t="s">
        <v>429</v>
      </c>
      <c r="M289" s="11" t="s">
        <v>408</v>
      </c>
      <c r="N289" s="11" t="s">
        <v>430</v>
      </c>
      <c r="O289" s="11" t="s">
        <v>431</v>
      </c>
      <c r="P289" s="11" t="s">
        <v>419</v>
      </c>
    </row>
    <row r="290" spans="1:16" x14ac:dyDescent="0.25">
      <c r="A290" s="11" t="s">
        <v>121</v>
      </c>
      <c r="B290" t="s">
        <v>5</v>
      </c>
      <c r="D290" s="11" t="s">
        <v>121</v>
      </c>
      <c r="E290" s="11" t="s">
        <v>474</v>
      </c>
      <c r="F290" s="13">
        <v>1</v>
      </c>
      <c r="G290" s="13">
        <v>2</v>
      </c>
      <c r="H290" s="11" t="s">
        <v>416</v>
      </c>
      <c r="I290" s="11" t="s">
        <v>405</v>
      </c>
      <c r="J290" s="11" t="s">
        <v>406</v>
      </c>
      <c r="K290" s="13" t="b">
        <v>0</v>
      </c>
      <c r="L290" s="11" t="s">
        <v>407</v>
      </c>
      <c r="M290" s="11" t="s">
        <v>408</v>
      </c>
      <c r="N290" s="11" t="s">
        <v>417</v>
      </c>
      <c r="O290" s="11" t="s">
        <v>418</v>
      </c>
      <c r="P290" s="11" t="s">
        <v>419</v>
      </c>
    </row>
    <row r="291" spans="1:16" x14ac:dyDescent="0.25">
      <c r="A291" s="11" t="s">
        <v>198</v>
      </c>
      <c r="B291" t="s">
        <v>5</v>
      </c>
      <c r="D291" s="11" t="s">
        <v>198</v>
      </c>
      <c r="E291" s="11" t="s">
        <v>474</v>
      </c>
      <c r="F291" s="13">
        <v>1</v>
      </c>
      <c r="G291" s="13">
        <v>2</v>
      </c>
      <c r="H291" s="11" t="s">
        <v>416</v>
      </c>
      <c r="I291" s="11" t="s">
        <v>405</v>
      </c>
      <c r="J291" s="11" t="s">
        <v>406</v>
      </c>
      <c r="K291" s="13" t="b">
        <v>0</v>
      </c>
      <c r="L291" s="11" t="s">
        <v>407</v>
      </c>
      <c r="M291" s="11" t="s">
        <v>408</v>
      </c>
      <c r="N291" s="11" t="s">
        <v>417</v>
      </c>
      <c r="O291" s="11" t="s">
        <v>418</v>
      </c>
      <c r="P291" s="11" t="s">
        <v>419</v>
      </c>
    </row>
    <row r="292" spans="1:16" x14ac:dyDescent="0.25">
      <c r="A292" s="11" t="s">
        <v>359</v>
      </c>
      <c r="B292" t="s">
        <v>5</v>
      </c>
      <c r="D292" s="11" t="s">
        <v>359</v>
      </c>
      <c r="E292" s="11" t="s">
        <v>474</v>
      </c>
      <c r="F292" s="13">
        <v>1</v>
      </c>
      <c r="G292" s="13">
        <v>2</v>
      </c>
      <c r="H292" s="11" t="s">
        <v>416</v>
      </c>
      <c r="I292" s="11" t="s">
        <v>405</v>
      </c>
      <c r="J292" s="11" t="s">
        <v>406</v>
      </c>
      <c r="K292" s="13" t="b">
        <v>0</v>
      </c>
      <c r="L292" s="11" t="s">
        <v>407</v>
      </c>
      <c r="M292" s="11" t="s">
        <v>408</v>
      </c>
      <c r="N292" s="11" t="s">
        <v>417</v>
      </c>
      <c r="O292" s="11" t="s">
        <v>418</v>
      </c>
      <c r="P292" s="11" t="s">
        <v>419</v>
      </c>
    </row>
    <row r="293" spans="1:16" x14ac:dyDescent="0.25">
      <c r="A293" s="11" t="s">
        <v>122</v>
      </c>
      <c r="B293" t="s">
        <v>5</v>
      </c>
      <c r="D293" s="11" t="s">
        <v>122</v>
      </c>
      <c r="E293" s="11" t="s">
        <v>414</v>
      </c>
      <c r="F293" s="13">
        <v>1</v>
      </c>
      <c r="G293" s="13">
        <v>2</v>
      </c>
      <c r="H293" s="11" t="s">
        <v>466</v>
      </c>
      <c r="I293" s="11" t="s">
        <v>422</v>
      </c>
      <c r="J293" s="11" t="s">
        <v>406</v>
      </c>
      <c r="K293" s="13" t="b">
        <v>1</v>
      </c>
      <c r="L293" s="11" t="s">
        <v>407</v>
      </c>
      <c r="M293" s="11" t="s">
        <v>408</v>
      </c>
      <c r="N293" s="11" t="s">
        <v>409</v>
      </c>
      <c r="O293" s="11" t="s">
        <v>410</v>
      </c>
      <c r="P293" s="11" t="s">
        <v>410</v>
      </c>
    </row>
    <row r="294" spans="1:16" x14ac:dyDescent="0.25">
      <c r="A294" s="11" t="s">
        <v>123</v>
      </c>
      <c r="B294" t="s">
        <v>5</v>
      </c>
      <c r="D294" s="11" t="s">
        <v>123</v>
      </c>
      <c r="E294" s="11" t="s">
        <v>426</v>
      </c>
      <c r="F294" s="13">
        <v>1</v>
      </c>
      <c r="G294" s="13">
        <v>1</v>
      </c>
      <c r="H294" s="11" t="s">
        <v>466</v>
      </c>
      <c r="I294" s="11" t="s">
        <v>422</v>
      </c>
      <c r="J294" s="11" t="s">
        <v>406</v>
      </c>
      <c r="K294" s="13" t="b">
        <v>1</v>
      </c>
      <c r="L294" s="11" t="s">
        <v>407</v>
      </c>
      <c r="M294" s="11" t="s">
        <v>447</v>
      </c>
      <c r="N294" s="11" t="s">
        <v>409</v>
      </c>
      <c r="O294" s="11" t="s">
        <v>410</v>
      </c>
      <c r="P294" s="11" t="s">
        <v>410</v>
      </c>
    </row>
    <row r="295" spans="1:16" x14ac:dyDescent="0.25">
      <c r="A295" s="11" t="s">
        <v>360</v>
      </c>
      <c r="B295" t="s">
        <v>5</v>
      </c>
      <c r="D295" s="11" t="s">
        <v>360</v>
      </c>
      <c r="E295" s="11" t="s">
        <v>453</v>
      </c>
      <c r="F295" s="13">
        <v>1</v>
      </c>
      <c r="G295" s="13">
        <v>2</v>
      </c>
      <c r="H295" s="11" t="s">
        <v>412</v>
      </c>
      <c r="I295" s="11" t="s">
        <v>413</v>
      </c>
      <c r="J295" s="11" t="s">
        <v>406</v>
      </c>
      <c r="K295" s="13" t="b">
        <v>0</v>
      </c>
      <c r="L295" s="11" t="s">
        <v>407</v>
      </c>
      <c r="M295" s="11" t="s">
        <v>408</v>
      </c>
      <c r="N295" s="11" t="s">
        <v>409</v>
      </c>
      <c r="O295" s="11" t="s">
        <v>410</v>
      </c>
      <c r="P295" s="11" t="s">
        <v>410</v>
      </c>
    </row>
    <row r="296" spans="1:16" x14ac:dyDescent="0.25">
      <c r="A296" s="11" t="s">
        <v>361</v>
      </c>
      <c r="B296" t="s">
        <v>384</v>
      </c>
      <c r="D296" s="11" t="s">
        <v>361</v>
      </c>
      <c r="E296" s="11" t="s">
        <v>456</v>
      </c>
      <c r="F296" s="13">
        <v>1</v>
      </c>
      <c r="G296" s="13">
        <v>2</v>
      </c>
      <c r="H296" s="11" t="s">
        <v>412</v>
      </c>
      <c r="I296" s="11" t="s">
        <v>413</v>
      </c>
      <c r="J296" s="11" t="s">
        <v>406</v>
      </c>
      <c r="K296" s="13" t="b">
        <v>0</v>
      </c>
      <c r="L296" s="11" t="s">
        <v>407</v>
      </c>
      <c r="M296" s="11" t="s">
        <v>447</v>
      </c>
      <c r="N296" s="11" t="s">
        <v>409</v>
      </c>
      <c r="O296" s="11" t="s">
        <v>410</v>
      </c>
      <c r="P296" s="11" t="s">
        <v>410</v>
      </c>
    </row>
    <row r="297" spans="1:16" x14ac:dyDescent="0.25">
      <c r="A297" s="11" t="s">
        <v>124</v>
      </c>
      <c r="B297" t="s">
        <v>5</v>
      </c>
      <c r="D297" s="11" t="s">
        <v>124</v>
      </c>
      <c r="E297" s="11" t="s">
        <v>468</v>
      </c>
      <c r="F297" s="13">
        <v>1</v>
      </c>
      <c r="G297" s="13">
        <v>2</v>
      </c>
      <c r="H297" s="11" t="s">
        <v>466</v>
      </c>
      <c r="I297" s="11" t="s">
        <v>422</v>
      </c>
      <c r="J297" s="11" t="s">
        <v>406</v>
      </c>
      <c r="K297" s="13" t="b">
        <v>1</v>
      </c>
      <c r="L297" s="11" t="s">
        <v>407</v>
      </c>
      <c r="M297" s="11" t="s">
        <v>447</v>
      </c>
      <c r="N297" s="11" t="s">
        <v>409</v>
      </c>
      <c r="O297" s="11" t="s">
        <v>410</v>
      </c>
      <c r="P297" s="11" t="s">
        <v>410</v>
      </c>
    </row>
    <row r="298" spans="1:16" x14ac:dyDescent="0.25">
      <c r="A298" s="11" t="s">
        <v>362</v>
      </c>
      <c r="B298" t="s">
        <v>5</v>
      </c>
      <c r="D298" s="11" t="s">
        <v>362</v>
      </c>
      <c r="E298" s="11" t="s">
        <v>469</v>
      </c>
      <c r="F298" s="13">
        <v>1</v>
      </c>
      <c r="G298" s="13">
        <v>2</v>
      </c>
      <c r="H298" s="11" t="s">
        <v>466</v>
      </c>
      <c r="I298" s="11" t="s">
        <v>422</v>
      </c>
      <c r="J298" s="11" t="s">
        <v>406</v>
      </c>
      <c r="K298" s="13" t="b">
        <v>1</v>
      </c>
      <c r="L298" s="11" t="s">
        <v>407</v>
      </c>
      <c r="M298" s="11" t="s">
        <v>408</v>
      </c>
      <c r="N298" s="11" t="s">
        <v>409</v>
      </c>
      <c r="O298" s="11" t="s">
        <v>410</v>
      </c>
      <c r="P298" s="11" t="s">
        <v>410</v>
      </c>
    </row>
    <row r="299" spans="1:16" x14ac:dyDescent="0.25">
      <c r="A299" s="11" t="s">
        <v>363</v>
      </c>
      <c r="B299" t="s">
        <v>5</v>
      </c>
      <c r="D299" s="11" t="s">
        <v>363</v>
      </c>
      <c r="E299" s="11" t="s">
        <v>426</v>
      </c>
      <c r="F299" s="13">
        <v>1</v>
      </c>
      <c r="G299" s="13">
        <v>2</v>
      </c>
      <c r="H299" s="11" t="s">
        <v>466</v>
      </c>
      <c r="I299" s="11" t="s">
        <v>422</v>
      </c>
      <c r="J299" s="11" t="s">
        <v>406</v>
      </c>
      <c r="K299" s="13" t="b">
        <v>1</v>
      </c>
      <c r="L299" s="11" t="s">
        <v>407</v>
      </c>
      <c r="M299" s="11" t="s">
        <v>408</v>
      </c>
      <c r="N299" s="11" t="s">
        <v>409</v>
      </c>
      <c r="O299" s="11" t="s">
        <v>410</v>
      </c>
      <c r="P299" s="11" t="s">
        <v>410</v>
      </c>
    </row>
    <row r="300" spans="1:16" x14ac:dyDescent="0.25">
      <c r="A300" s="11" t="s">
        <v>125</v>
      </c>
      <c r="B300" t="s">
        <v>5</v>
      </c>
      <c r="D300" s="11" t="s">
        <v>125</v>
      </c>
      <c r="E300" s="11" t="s">
        <v>468</v>
      </c>
      <c r="F300" s="13">
        <v>1</v>
      </c>
      <c r="G300" s="13">
        <v>2</v>
      </c>
      <c r="H300" s="11" t="s">
        <v>466</v>
      </c>
      <c r="I300" s="11" t="s">
        <v>422</v>
      </c>
      <c r="J300" s="11" t="s">
        <v>406</v>
      </c>
      <c r="K300" s="13" t="b">
        <v>1</v>
      </c>
      <c r="L300" s="11" t="s">
        <v>407</v>
      </c>
      <c r="M300" s="11" t="s">
        <v>447</v>
      </c>
      <c r="N300" s="11" t="s">
        <v>409</v>
      </c>
      <c r="O300" s="11" t="s">
        <v>410</v>
      </c>
      <c r="P300" s="11" t="s">
        <v>410</v>
      </c>
    </row>
    <row r="301" spans="1:16" x14ac:dyDescent="0.25">
      <c r="A301" s="11" t="s">
        <v>160</v>
      </c>
      <c r="B301" t="s">
        <v>5</v>
      </c>
      <c r="D301" s="11" t="s">
        <v>160</v>
      </c>
      <c r="E301" s="11" t="s">
        <v>468</v>
      </c>
      <c r="F301" s="13">
        <v>1</v>
      </c>
      <c r="G301" s="13">
        <v>3</v>
      </c>
      <c r="H301" s="11" t="s">
        <v>466</v>
      </c>
      <c r="I301" s="11" t="s">
        <v>422</v>
      </c>
      <c r="J301" s="11" t="s">
        <v>406</v>
      </c>
      <c r="K301" s="13" t="b">
        <v>1</v>
      </c>
      <c r="L301" s="11" t="s">
        <v>407</v>
      </c>
      <c r="M301" s="11" t="s">
        <v>447</v>
      </c>
      <c r="N301" s="11" t="s">
        <v>409</v>
      </c>
      <c r="O301" s="11" t="s">
        <v>410</v>
      </c>
      <c r="P301" s="11" t="s">
        <v>410</v>
      </c>
    </row>
    <row r="302" spans="1:16" x14ac:dyDescent="0.25">
      <c r="A302" s="11" t="s">
        <v>364</v>
      </c>
      <c r="B302" t="s">
        <v>5</v>
      </c>
      <c r="D302" s="11" t="s">
        <v>364</v>
      </c>
      <c r="E302" s="11" t="s">
        <v>426</v>
      </c>
      <c r="F302" s="13">
        <v>1</v>
      </c>
      <c r="G302" s="13">
        <v>1</v>
      </c>
      <c r="H302" s="11" t="s">
        <v>466</v>
      </c>
      <c r="I302" s="11" t="s">
        <v>422</v>
      </c>
      <c r="J302" s="11" t="s">
        <v>406</v>
      </c>
      <c r="K302" s="13" t="b">
        <v>1</v>
      </c>
      <c r="L302" s="11" t="s">
        <v>407</v>
      </c>
      <c r="M302" s="11" t="s">
        <v>447</v>
      </c>
      <c r="N302" s="11" t="s">
        <v>409</v>
      </c>
      <c r="O302" s="11" t="s">
        <v>410</v>
      </c>
      <c r="P302" s="11" t="s">
        <v>410</v>
      </c>
    </row>
    <row r="303" spans="1:16" x14ac:dyDescent="0.25">
      <c r="A303" s="11" t="s">
        <v>126</v>
      </c>
      <c r="B303" t="s">
        <v>5</v>
      </c>
      <c r="D303" s="11" t="s">
        <v>126</v>
      </c>
      <c r="E303" s="11" t="s">
        <v>468</v>
      </c>
      <c r="F303" s="13">
        <v>1</v>
      </c>
      <c r="G303" s="13">
        <v>2</v>
      </c>
      <c r="H303" s="11" t="s">
        <v>466</v>
      </c>
      <c r="I303" s="11" t="s">
        <v>422</v>
      </c>
      <c r="J303" s="11" t="s">
        <v>406</v>
      </c>
      <c r="K303" s="13" t="b">
        <v>1</v>
      </c>
      <c r="L303" s="11" t="s">
        <v>407</v>
      </c>
      <c r="M303" s="11" t="s">
        <v>447</v>
      </c>
      <c r="N303" s="11" t="s">
        <v>409</v>
      </c>
      <c r="O303" s="11" t="s">
        <v>410</v>
      </c>
      <c r="P303" s="11" t="s">
        <v>410</v>
      </c>
    </row>
    <row r="304" spans="1:16" x14ac:dyDescent="0.25">
      <c r="A304" s="11" t="s">
        <v>365</v>
      </c>
      <c r="B304" t="s">
        <v>5</v>
      </c>
      <c r="D304" s="11" t="s">
        <v>365</v>
      </c>
      <c r="E304" s="11" t="s">
        <v>426</v>
      </c>
      <c r="F304" s="13">
        <v>1</v>
      </c>
      <c r="G304" s="13">
        <v>1</v>
      </c>
      <c r="H304" s="11" t="s">
        <v>466</v>
      </c>
      <c r="I304" s="11" t="s">
        <v>422</v>
      </c>
      <c r="J304" s="11" t="s">
        <v>406</v>
      </c>
      <c r="K304" s="13" t="b">
        <v>1</v>
      </c>
      <c r="L304" s="11" t="s">
        <v>407</v>
      </c>
      <c r="M304" s="11" t="s">
        <v>447</v>
      </c>
      <c r="N304" s="11" t="s">
        <v>409</v>
      </c>
      <c r="O304" s="11" t="s">
        <v>410</v>
      </c>
      <c r="P304" s="11" t="s">
        <v>410</v>
      </c>
    </row>
    <row r="305" spans="1:16" x14ac:dyDescent="0.25">
      <c r="A305" s="11" t="s">
        <v>188</v>
      </c>
      <c r="B305" t="s">
        <v>5</v>
      </c>
      <c r="D305" s="11" t="s">
        <v>188</v>
      </c>
      <c r="E305" s="11" t="s">
        <v>426</v>
      </c>
      <c r="F305" s="13">
        <v>1</v>
      </c>
      <c r="G305" s="13">
        <v>1</v>
      </c>
      <c r="H305" s="11" t="s">
        <v>466</v>
      </c>
      <c r="I305" s="11" t="s">
        <v>422</v>
      </c>
      <c r="J305" s="11" t="s">
        <v>406</v>
      </c>
      <c r="K305" s="13" t="b">
        <v>1</v>
      </c>
      <c r="L305" s="11" t="s">
        <v>407</v>
      </c>
      <c r="M305" s="11" t="s">
        <v>447</v>
      </c>
      <c r="N305" s="11" t="s">
        <v>409</v>
      </c>
      <c r="O305" s="11" t="s">
        <v>410</v>
      </c>
      <c r="P305" s="11" t="s">
        <v>410</v>
      </c>
    </row>
    <row r="306" spans="1:16" x14ac:dyDescent="0.25">
      <c r="A306" s="11" t="s">
        <v>161</v>
      </c>
      <c r="B306" t="s">
        <v>5</v>
      </c>
      <c r="D306" s="11" t="s">
        <v>161</v>
      </c>
      <c r="E306" s="11" t="s">
        <v>468</v>
      </c>
      <c r="F306" s="13">
        <v>1</v>
      </c>
      <c r="G306" s="13">
        <v>2</v>
      </c>
      <c r="H306" s="11" t="s">
        <v>466</v>
      </c>
      <c r="I306" s="11" t="s">
        <v>422</v>
      </c>
      <c r="J306" s="11" t="s">
        <v>406</v>
      </c>
      <c r="K306" s="13" t="b">
        <v>1</v>
      </c>
      <c r="L306" s="11" t="s">
        <v>407</v>
      </c>
      <c r="M306" s="11" t="s">
        <v>447</v>
      </c>
      <c r="N306" s="11" t="s">
        <v>409</v>
      </c>
      <c r="O306" s="11" t="s">
        <v>410</v>
      </c>
      <c r="P306" s="11" t="s">
        <v>410</v>
      </c>
    </row>
    <row r="307" spans="1:16" x14ac:dyDescent="0.25">
      <c r="A307" s="11" t="s">
        <v>127</v>
      </c>
      <c r="B307" t="s">
        <v>5</v>
      </c>
      <c r="D307" s="11" t="s">
        <v>127</v>
      </c>
      <c r="E307" s="11" t="s">
        <v>468</v>
      </c>
      <c r="F307" s="13">
        <v>1</v>
      </c>
      <c r="G307" s="13">
        <v>2</v>
      </c>
      <c r="H307" s="11" t="s">
        <v>466</v>
      </c>
      <c r="I307" s="11" t="s">
        <v>422</v>
      </c>
      <c r="J307" s="11" t="s">
        <v>406</v>
      </c>
      <c r="K307" s="13" t="b">
        <v>1</v>
      </c>
      <c r="L307" s="11" t="s">
        <v>407</v>
      </c>
      <c r="M307" s="11" t="s">
        <v>447</v>
      </c>
      <c r="N307" s="11" t="s">
        <v>409</v>
      </c>
      <c r="O307" s="11" t="s">
        <v>410</v>
      </c>
      <c r="P307" s="11" t="s">
        <v>410</v>
      </c>
    </row>
    <row r="308" spans="1:16" x14ac:dyDescent="0.25">
      <c r="A308" s="11" t="s">
        <v>128</v>
      </c>
      <c r="B308" t="s">
        <v>5</v>
      </c>
      <c r="D308" s="11" t="s">
        <v>128</v>
      </c>
      <c r="E308" s="11" t="s">
        <v>468</v>
      </c>
      <c r="F308" s="13">
        <v>1</v>
      </c>
      <c r="G308" s="13">
        <v>2</v>
      </c>
      <c r="H308" s="11" t="s">
        <v>466</v>
      </c>
      <c r="I308" s="11" t="s">
        <v>422</v>
      </c>
      <c r="J308" s="11" t="s">
        <v>406</v>
      </c>
      <c r="K308" s="13" t="b">
        <v>1</v>
      </c>
      <c r="L308" s="11" t="s">
        <v>407</v>
      </c>
      <c r="M308" s="11" t="s">
        <v>408</v>
      </c>
      <c r="N308" s="11" t="s">
        <v>409</v>
      </c>
      <c r="O308" s="11" t="s">
        <v>410</v>
      </c>
      <c r="P308" s="11" t="s">
        <v>410</v>
      </c>
    </row>
    <row r="309" spans="1:16" x14ac:dyDescent="0.25">
      <c r="A309" s="11" t="s">
        <v>129</v>
      </c>
      <c r="B309" t="s">
        <v>5</v>
      </c>
      <c r="D309" s="11" t="s">
        <v>129</v>
      </c>
      <c r="E309" s="11" t="s">
        <v>468</v>
      </c>
      <c r="F309" s="13">
        <v>1</v>
      </c>
      <c r="G309" s="13">
        <v>2</v>
      </c>
      <c r="H309" s="11" t="s">
        <v>466</v>
      </c>
      <c r="I309" s="11" t="s">
        <v>422</v>
      </c>
      <c r="J309" s="11" t="s">
        <v>406</v>
      </c>
      <c r="K309" s="13" t="b">
        <v>1</v>
      </c>
      <c r="L309" s="11" t="s">
        <v>407</v>
      </c>
      <c r="M309" s="11" t="s">
        <v>447</v>
      </c>
      <c r="N309" s="11" t="s">
        <v>409</v>
      </c>
      <c r="O309" s="11" t="s">
        <v>410</v>
      </c>
      <c r="P309" s="11" t="s">
        <v>410</v>
      </c>
    </row>
    <row r="310" spans="1:16" x14ac:dyDescent="0.25">
      <c r="A310" s="11" t="s">
        <v>130</v>
      </c>
      <c r="B310" t="s">
        <v>5</v>
      </c>
      <c r="D310" s="11" t="s">
        <v>130</v>
      </c>
      <c r="E310" s="11" t="s">
        <v>469</v>
      </c>
      <c r="F310" s="13">
        <v>1</v>
      </c>
      <c r="G310" s="13">
        <v>2</v>
      </c>
      <c r="H310" s="11" t="s">
        <v>466</v>
      </c>
      <c r="I310" s="11" t="s">
        <v>422</v>
      </c>
      <c r="J310" s="11" t="s">
        <v>406</v>
      </c>
      <c r="K310" s="13" t="b">
        <v>1</v>
      </c>
      <c r="L310" s="11" t="s">
        <v>407</v>
      </c>
      <c r="M310" s="11" t="s">
        <v>408</v>
      </c>
      <c r="N310" s="11" t="s">
        <v>409</v>
      </c>
      <c r="O310" s="11" t="s">
        <v>410</v>
      </c>
      <c r="P310" s="11" t="s">
        <v>410</v>
      </c>
    </row>
    <row r="311" spans="1:16" x14ac:dyDescent="0.25">
      <c r="A311" s="11" t="s">
        <v>131</v>
      </c>
      <c r="B311" t="s">
        <v>5</v>
      </c>
      <c r="D311" s="11" t="s">
        <v>131</v>
      </c>
      <c r="E311" s="11" t="s">
        <v>468</v>
      </c>
      <c r="F311" s="13">
        <v>1</v>
      </c>
      <c r="G311" s="13">
        <v>2</v>
      </c>
      <c r="H311" s="11" t="s">
        <v>466</v>
      </c>
      <c r="I311" s="11" t="s">
        <v>422</v>
      </c>
      <c r="J311" s="11" t="s">
        <v>406</v>
      </c>
      <c r="K311" s="13" t="b">
        <v>1</v>
      </c>
      <c r="L311" s="11" t="s">
        <v>407</v>
      </c>
      <c r="M311" s="11" t="s">
        <v>447</v>
      </c>
      <c r="N311" s="11" t="s">
        <v>409</v>
      </c>
      <c r="O311" s="11" t="s">
        <v>410</v>
      </c>
      <c r="P311" s="11" t="s">
        <v>410</v>
      </c>
    </row>
    <row r="312" spans="1:16" x14ac:dyDescent="0.25">
      <c r="A312" s="11" t="s">
        <v>366</v>
      </c>
      <c r="B312" t="s">
        <v>5</v>
      </c>
      <c r="D312" s="11" t="s">
        <v>366</v>
      </c>
      <c r="E312" s="11" t="s">
        <v>420</v>
      </c>
      <c r="F312" s="13">
        <v>1</v>
      </c>
      <c r="G312" s="13">
        <v>2</v>
      </c>
      <c r="H312" s="11" t="s">
        <v>463</v>
      </c>
      <c r="I312" s="11" t="s">
        <v>413</v>
      </c>
      <c r="J312" s="11" t="s">
        <v>406</v>
      </c>
      <c r="K312" s="13" t="b">
        <v>0</v>
      </c>
      <c r="L312" s="11" t="s">
        <v>407</v>
      </c>
      <c r="M312" s="11" t="s">
        <v>408</v>
      </c>
      <c r="N312" s="11" t="s">
        <v>449</v>
      </c>
      <c r="O312" s="11" t="s">
        <v>424</v>
      </c>
      <c r="P312" s="11" t="s">
        <v>425</v>
      </c>
    </row>
    <row r="313" spans="1:16" x14ac:dyDescent="0.25">
      <c r="A313" s="11" t="s">
        <v>132</v>
      </c>
      <c r="B313" t="s">
        <v>5</v>
      </c>
      <c r="D313" s="11" t="s">
        <v>132</v>
      </c>
      <c r="E313" s="11" t="s">
        <v>468</v>
      </c>
      <c r="F313" s="13">
        <v>1</v>
      </c>
      <c r="G313" s="13">
        <v>2</v>
      </c>
      <c r="H313" s="11" t="s">
        <v>466</v>
      </c>
      <c r="I313" s="11" t="s">
        <v>422</v>
      </c>
      <c r="J313" s="11" t="s">
        <v>406</v>
      </c>
      <c r="K313" s="13" t="b">
        <v>1</v>
      </c>
      <c r="L313" s="11" t="s">
        <v>407</v>
      </c>
      <c r="M313" s="11" t="s">
        <v>408</v>
      </c>
      <c r="N313" s="11" t="s">
        <v>409</v>
      </c>
      <c r="O313" s="11" t="s">
        <v>410</v>
      </c>
      <c r="P313" s="11" t="s">
        <v>410</v>
      </c>
    </row>
    <row r="314" spans="1:16" x14ac:dyDescent="0.25">
      <c r="A314" s="11" t="s">
        <v>367</v>
      </c>
      <c r="B314" t="s">
        <v>5</v>
      </c>
      <c r="D314" s="11" t="s">
        <v>367</v>
      </c>
      <c r="E314" s="11" t="s">
        <v>468</v>
      </c>
      <c r="F314" s="13">
        <v>1</v>
      </c>
      <c r="G314" s="13">
        <v>2</v>
      </c>
      <c r="H314" s="11" t="s">
        <v>466</v>
      </c>
      <c r="I314" s="11" t="s">
        <v>422</v>
      </c>
      <c r="J314" s="11" t="s">
        <v>406</v>
      </c>
      <c r="K314" s="13" t="b">
        <v>1</v>
      </c>
      <c r="L314" s="11" t="s">
        <v>407</v>
      </c>
      <c r="M314" s="11" t="s">
        <v>447</v>
      </c>
      <c r="N314" s="11" t="s">
        <v>409</v>
      </c>
      <c r="O314" s="11" t="s">
        <v>410</v>
      </c>
      <c r="P314" s="11" t="s">
        <v>410</v>
      </c>
    </row>
    <row r="315" spans="1:16" x14ac:dyDescent="0.25">
      <c r="A315" s="11" t="s">
        <v>368</v>
      </c>
      <c r="B315" t="s">
        <v>5</v>
      </c>
      <c r="D315" s="11" t="s">
        <v>368</v>
      </c>
      <c r="E315" s="11" t="s">
        <v>468</v>
      </c>
      <c r="F315" s="13">
        <v>1</v>
      </c>
      <c r="G315" s="13">
        <v>2</v>
      </c>
      <c r="H315" s="11" t="s">
        <v>466</v>
      </c>
      <c r="I315" s="11" t="s">
        <v>422</v>
      </c>
      <c r="J315" s="11" t="s">
        <v>406</v>
      </c>
      <c r="K315" s="13" t="b">
        <v>1</v>
      </c>
      <c r="L315" s="11" t="s">
        <v>407</v>
      </c>
      <c r="M315" s="11" t="s">
        <v>408</v>
      </c>
      <c r="N315" s="11" t="s">
        <v>409</v>
      </c>
      <c r="O315" s="11" t="s">
        <v>410</v>
      </c>
      <c r="P315" s="11" t="s">
        <v>410</v>
      </c>
    </row>
    <row r="316" spans="1:16" x14ac:dyDescent="0.25">
      <c r="A316" s="11" t="s">
        <v>369</v>
      </c>
      <c r="B316" t="s">
        <v>390</v>
      </c>
      <c r="D316" s="11" t="s">
        <v>369</v>
      </c>
      <c r="E316" s="11" t="s">
        <v>468</v>
      </c>
      <c r="F316" s="13">
        <v>1</v>
      </c>
      <c r="G316" s="13">
        <v>1</v>
      </c>
      <c r="H316" s="11" t="s">
        <v>390</v>
      </c>
      <c r="I316" s="11" t="s">
        <v>390</v>
      </c>
      <c r="J316" s="11" t="s">
        <v>406</v>
      </c>
      <c r="K316" s="13" t="b">
        <v>1</v>
      </c>
      <c r="L316" s="11" t="s">
        <v>407</v>
      </c>
      <c r="M316" s="11" t="s">
        <v>447</v>
      </c>
      <c r="N316" s="11" t="s">
        <v>409</v>
      </c>
      <c r="O316" s="11" t="s">
        <v>410</v>
      </c>
      <c r="P316" s="11" t="s">
        <v>410</v>
      </c>
    </row>
    <row r="317" spans="1:16" x14ac:dyDescent="0.25">
      <c r="A317" s="11" t="s">
        <v>370</v>
      </c>
      <c r="B317" t="s">
        <v>390</v>
      </c>
      <c r="D317" s="11" t="s">
        <v>370</v>
      </c>
      <c r="E317" s="11" t="s">
        <v>468</v>
      </c>
      <c r="F317" s="13">
        <v>1</v>
      </c>
      <c r="G317" s="13">
        <v>1</v>
      </c>
      <c r="H317" s="11" t="s">
        <v>390</v>
      </c>
      <c r="I317" s="11" t="s">
        <v>390</v>
      </c>
      <c r="J317" s="11" t="s">
        <v>406</v>
      </c>
      <c r="K317" s="13" t="b">
        <v>1</v>
      </c>
      <c r="L317" s="11" t="s">
        <v>407</v>
      </c>
      <c r="M317" s="11" t="s">
        <v>447</v>
      </c>
      <c r="N317" s="11" t="s">
        <v>409</v>
      </c>
      <c r="O317" s="11" t="s">
        <v>410</v>
      </c>
      <c r="P317" s="11" t="s">
        <v>410</v>
      </c>
    </row>
    <row r="318" spans="1:16" x14ac:dyDescent="0.25">
      <c r="A318" s="11" t="s">
        <v>371</v>
      </c>
      <c r="B318" t="s">
        <v>5</v>
      </c>
      <c r="D318" s="11" t="s">
        <v>371</v>
      </c>
      <c r="E318" s="11" t="s">
        <v>420</v>
      </c>
      <c r="F318" s="13">
        <v>1</v>
      </c>
      <c r="G318" s="13">
        <v>2</v>
      </c>
      <c r="H318" s="11" t="s">
        <v>463</v>
      </c>
      <c r="I318" s="11" t="s">
        <v>413</v>
      </c>
      <c r="J318" s="11" t="s">
        <v>406</v>
      </c>
      <c r="K318" s="13" t="b">
        <v>1</v>
      </c>
      <c r="L318" s="11" t="s">
        <v>407</v>
      </c>
      <c r="M318" s="11" t="s">
        <v>408</v>
      </c>
      <c r="N318" s="11" t="s">
        <v>423</v>
      </c>
      <c r="O318" s="11" t="s">
        <v>424</v>
      </c>
      <c r="P318" s="11" t="s">
        <v>425</v>
      </c>
    </row>
    <row r="319" spans="1:16" x14ac:dyDescent="0.25">
      <c r="A319" s="11" t="s">
        <v>372</v>
      </c>
      <c r="B319" t="s">
        <v>5</v>
      </c>
      <c r="D319" s="11" t="s">
        <v>372</v>
      </c>
      <c r="E319" s="11" t="s">
        <v>468</v>
      </c>
      <c r="F319" s="13">
        <v>1</v>
      </c>
      <c r="G319" s="13">
        <v>2</v>
      </c>
      <c r="H319" s="11" t="s">
        <v>466</v>
      </c>
      <c r="I319" s="11" t="s">
        <v>422</v>
      </c>
      <c r="J319" s="11" t="s">
        <v>406</v>
      </c>
      <c r="K319" s="13" t="b">
        <v>1</v>
      </c>
      <c r="L319" s="11" t="s">
        <v>407</v>
      </c>
      <c r="M319" s="11" t="s">
        <v>447</v>
      </c>
      <c r="N319" s="11" t="s">
        <v>409</v>
      </c>
      <c r="O319" s="11" t="s">
        <v>410</v>
      </c>
      <c r="P319" s="11" t="s">
        <v>410</v>
      </c>
    </row>
    <row r="320" spans="1:16" x14ac:dyDescent="0.25">
      <c r="A320" s="11" t="s">
        <v>373</v>
      </c>
      <c r="B320" t="s">
        <v>5</v>
      </c>
      <c r="D320" s="11" t="s">
        <v>373</v>
      </c>
      <c r="E320" s="11" t="s">
        <v>468</v>
      </c>
      <c r="F320" s="13">
        <v>1</v>
      </c>
      <c r="G320" s="13">
        <v>2</v>
      </c>
      <c r="H320" s="11" t="s">
        <v>466</v>
      </c>
      <c r="I320" s="11" t="s">
        <v>422</v>
      </c>
      <c r="J320" s="11" t="s">
        <v>406</v>
      </c>
      <c r="K320" s="13" t="b">
        <v>1</v>
      </c>
      <c r="L320" s="11" t="s">
        <v>407</v>
      </c>
      <c r="M320" s="11" t="s">
        <v>408</v>
      </c>
      <c r="N320" s="11" t="s">
        <v>409</v>
      </c>
      <c r="O320" s="11" t="s">
        <v>410</v>
      </c>
      <c r="P320" s="11" t="s">
        <v>410</v>
      </c>
    </row>
    <row r="321" spans="1:16" x14ac:dyDescent="0.25">
      <c r="A321" s="11" t="s">
        <v>211</v>
      </c>
      <c r="B321" t="s">
        <v>5</v>
      </c>
      <c r="D321" s="11" t="s">
        <v>211</v>
      </c>
      <c r="E321" s="11" t="s">
        <v>486</v>
      </c>
      <c r="F321" s="13">
        <v>1</v>
      </c>
      <c r="G321" s="13">
        <v>2</v>
      </c>
      <c r="H321" s="11" t="s">
        <v>490</v>
      </c>
      <c r="I321" s="11" t="s">
        <v>413</v>
      </c>
      <c r="J321" s="11" t="s">
        <v>406</v>
      </c>
      <c r="K321" s="13" t="b">
        <v>0</v>
      </c>
      <c r="L321" s="11" t="s">
        <v>407</v>
      </c>
      <c r="M321" s="11" t="s">
        <v>408</v>
      </c>
      <c r="N321" s="11" t="s">
        <v>409</v>
      </c>
      <c r="O321" s="11" t="s">
        <v>410</v>
      </c>
      <c r="P321" s="11" t="s">
        <v>410</v>
      </c>
    </row>
    <row r="322" spans="1:16" x14ac:dyDescent="0.25">
      <c r="A322" s="11" t="s">
        <v>133</v>
      </c>
      <c r="B322" t="s">
        <v>5</v>
      </c>
      <c r="D322" s="11" t="s">
        <v>133</v>
      </c>
      <c r="E322" s="11" t="s">
        <v>489</v>
      </c>
      <c r="F322" s="13">
        <v>1</v>
      </c>
      <c r="G322" s="13">
        <v>2</v>
      </c>
      <c r="H322" s="11" t="s">
        <v>412</v>
      </c>
      <c r="I322" s="11" t="s">
        <v>413</v>
      </c>
      <c r="J322" s="11" t="s">
        <v>406</v>
      </c>
      <c r="K322" s="13" t="b">
        <v>1</v>
      </c>
      <c r="L322" s="11" t="s">
        <v>407</v>
      </c>
      <c r="M322" s="11" t="s">
        <v>408</v>
      </c>
      <c r="N322" s="11" t="s">
        <v>409</v>
      </c>
      <c r="O322" s="11" t="s">
        <v>410</v>
      </c>
      <c r="P322" s="11" t="s">
        <v>410</v>
      </c>
    </row>
    <row r="323" spans="1:16" x14ac:dyDescent="0.25">
      <c r="A323" s="11" t="s">
        <v>134</v>
      </c>
      <c r="B323" t="s">
        <v>386</v>
      </c>
      <c r="D323" s="11" t="s">
        <v>134</v>
      </c>
      <c r="E323" s="11" t="s">
        <v>411</v>
      </c>
      <c r="F323" s="13">
        <v>1</v>
      </c>
      <c r="G323" s="13">
        <v>2</v>
      </c>
      <c r="H323" s="11" t="s">
        <v>412</v>
      </c>
      <c r="I323" s="11" t="s">
        <v>413</v>
      </c>
      <c r="J323" s="11" t="s">
        <v>406</v>
      </c>
      <c r="K323" s="13" t="b">
        <v>1</v>
      </c>
      <c r="L323" s="11" t="s">
        <v>407</v>
      </c>
      <c r="M323" s="11" t="s">
        <v>408</v>
      </c>
      <c r="N323" s="11" t="s">
        <v>409</v>
      </c>
      <c r="O323" s="11" t="s">
        <v>410</v>
      </c>
      <c r="P323" s="11" t="s">
        <v>410</v>
      </c>
    </row>
    <row r="324" spans="1:16" x14ac:dyDescent="0.25">
      <c r="A324" s="11" t="s">
        <v>135</v>
      </c>
      <c r="B324" t="s">
        <v>5</v>
      </c>
      <c r="D324" s="11" t="s">
        <v>135</v>
      </c>
      <c r="E324" s="11" t="s">
        <v>495</v>
      </c>
      <c r="F324" s="13">
        <v>1</v>
      </c>
      <c r="G324" s="13">
        <v>2</v>
      </c>
      <c r="H324" s="11" t="s">
        <v>412</v>
      </c>
      <c r="I324" s="11" t="s">
        <v>413</v>
      </c>
      <c r="J324" s="11" t="s">
        <v>406</v>
      </c>
      <c r="K324" s="13" t="b">
        <v>1</v>
      </c>
      <c r="L324" s="11" t="s">
        <v>407</v>
      </c>
      <c r="M324" s="11" t="s">
        <v>408</v>
      </c>
      <c r="N324" s="11" t="s">
        <v>409</v>
      </c>
      <c r="O324" s="11" t="s">
        <v>410</v>
      </c>
      <c r="P324" s="11" t="s">
        <v>410</v>
      </c>
    </row>
    <row r="325" spans="1:16" x14ac:dyDescent="0.25">
      <c r="A325" s="11" t="s">
        <v>136</v>
      </c>
      <c r="B325" t="s">
        <v>384</v>
      </c>
      <c r="D325" s="11" t="s">
        <v>136</v>
      </c>
      <c r="E325" s="11" t="s">
        <v>403</v>
      </c>
      <c r="F325" s="13">
        <v>1</v>
      </c>
      <c r="G325" s="13">
        <v>4</v>
      </c>
      <c r="H325" s="11" t="s">
        <v>404</v>
      </c>
      <c r="I325" s="11" t="s">
        <v>405</v>
      </c>
      <c r="J325" s="11" t="s">
        <v>406</v>
      </c>
      <c r="K325" s="13" t="b">
        <v>0</v>
      </c>
      <c r="L325" s="11" t="s">
        <v>407</v>
      </c>
      <c r="M325" s="11" t="s">
        <v>408</v>
      </c>
      <c r="N325" s="11" t="s">
        <v>409</v>
      </c>
      <c r="O325" s="11" t="s">
        <v>410</v>
      </c>
      <c r="P325" s="11" t="s">
        <v>410</v>
      </c>
    </row>
    <row r="326" spans="1:16" x14ac:dyDescent="0.25">
      <c r="A326" s="11" t="s">
        <v>374</v>
      </c>
      <c r="B326" t="s">
        <v>5</v>
      </c>
      <c r="D326" s="11" t="s">
        <v>374</v>
      </c>
      <c r="E326" s="11" t="s">
        <v>496</v>
      </c>
      <c r="F326" s="13">
        <v>1</v>
      </c>
      <c r="G326" s="13">
        <v>2</v>
      </c>
      <c r="H326" s="11" t="s">
        <v>466</v>
      </c>
      <c r="I326" s="11" t="s">
        <v>422</v>
      </c>
      <c r="J326" s="11" t="s">
        <v>406</v>
      </c>
      <c r="K326" s="13" t="b">
        <v>1</v>
      </c>
      <c r="L326" s="11" t="s">
        <v>407</v>
      </c>
      <c r="M326" s="11" t="s">
        <v>408</v>
      </c>
      <c r="N326" s="11" t="s">
        <v>409</v>
      </c>
      <c r="O326" s="11" t="s">
        <v>410</v>
      </c>
      <c r="P326" s="11" t="s">
        <v>410</v>
      </c>
    </row>
    <row r="327" spans="1:16" x14ac:dyDescent="0.25">
      <c r="A327" s="11" t="s">
        <v>375</v>
      </c>
      <c r="B327" t="s">
        <v>5</v>
      </c>
      <c r="D327" s="11" t="s">
        <v>375</v>
      </c>
      <c r="E327" s="11" t="s">
        <v>496</v>
      </c>
      <c r="F327" s="13">
        <v>1</v>
      </c>
      <c r="G327" s="13">
        <v>2</v>
      </c>
      <c r="H327" s="11" t="s">
        <v>466</v>
      </c>
      <c r="I327" s="11" t="s">
        <v>422</v>
      </c>
      <c r="J327" s="11" t="s">
        <v>406</v>
      </c>
      <c r="K327" s="13" t="b">
        <v>1</v>
      </c>
      <c r="L327" s="11" t="s">
        <v>407</v>
      </c>
      <c r="M327" s="11" t="s">
        <v>408</v>
      </c>
      <c r="N327" s="11" t="s">
        <v>409</v>
      </c>
      <c r="O327" s="11" t="s">
        <v>410</v>
      </c>
      <c r="P327" s="11" t="s">
        <v>410</v>
      </c>
    </row>
    <row r="328" spans="1:16" x14ac:dyDescent="0.25">
      <c r="A328" s="11" t="s">
        <v>376</v>
      </c>
      <c r="B328" t="s">
        <v>390</v>
      </c>
      <c r="D328" s="11" t="s">
        <v>376</v>
      </c>
      <c r="E328" s="11" t="s">
        <v>414</v>
      </c>
      <c r="F328" s="13">
        <v>1</v>
      </c>
      <c r="G328" s="13">
        <v>2</v>
      </c>
      <c r="H328" s="11" t="s">
        <v>390</v>
      </c>
      <c r="I328" s="11" t="s">
        <v>390</v>
      </c>
      <c r="J328" s="11" t="s">
        <v>406</v>
      </c>
      <c r="K328" s="13" t="b">
        <v>1</v>
      </c>
      <c r="L328" s="11" t="s">
        <v>407</v>
      </c>
      <c r="M328" s="11" t="s">
        <v>408</v>
      </c>
      <c r="N328" s="11" t="s">
        <v>409</v>
      </c>
      <c r="O328" s="11" t="s">
        <v>410</v>
      </c>
      <c r="P328" s="11" t="s">
        <v>410</v>
      </c>
    </row>
    <row r="329" spans="1:16" x14ac:dyDescent="0.25">
      <c r="A329" s="11" t="s">
        <v>137</v>
      </c>
      <c r="B329" t="s">
        <v>390</v>
      </c>
      <c r="D329" s="11" t="s">
        <v>137</v>
      </c>
      <c r="E329" s="11" t="s">
        <v>414</v>
      </c>
      <c r="F329" s="13">
        <v>1</v>
      </c>
      <c r="G329" s="13">
        <v>2</v>
      </c>
      <c r="H329" s="11" t="s">
        <v>390</v>
      </c>
      <c r="I329" s="11" t="s">
        <v>390</v>
      </c>
      <c r="J329" s="11" t="s">
        <v>406</v>
      </c>
      <c r="K329" s="13" t="b">
        <v>1</v>
      </c>
      <c r="L329" s="11" t="s">
        <v>407</v>
      </c>
      <c r="M329" s="11" t="s">
        <v>408</v>
      </c>
      <c r="N329" s="11" t="s">
        <v>409</v>
      </c>
      <c r="O329" s="11" t="s">
        <v>410</v>
      </c>
      <c r="P329" s="11" t="s">
        <v>410</v>
      </c>
    </row>
    <row r="330" spans="1:16" x14ac:dyDescent="0.25">
      <c r="A330" s="11" t="s">
        <v>377</v>
      </c>
      <c r="B330" t="s">
        <v>390</v>
      </c>
      <c r="D330" s="11" t="s">
        <v>377</v>
      </c>
      <c r="E330" s="11" t="s">
        <v>414</v>
      </c>
      <c r="F330" s="13">
        <v>1</v>
      </c>
      <c r="G330" s="13">
        <v>2</v>
      </c>
      <c r="H330" s="11" t="s">
        <v>390</v>
      </c>
      <c r="I330" s="11" t="s">
        <v>390</v>
      </c>
      <c r="J330" s="11" t="s">
        <v>406</v>
      </c>
      <c r="K330" s="13" t="b">
        <v>1</v>
      </c>
      <c r="L330" s="11" t="s">
        <v>407</v>
      </c>
      <c r="M330" s="11" t="s">
        <v>408</v>
      </c>
      <c r="N330" s="11" t="s">
        <v>409</v>
      </c>
      <c r="O330" s="11" t="s">
        <v>410</v>
      </c>
      <c r="P330" s="11" t="s">
        <v>410</v>
      </c>
    </row>
    <row r="331" spans="1:16" x14ac:dyDescent="0.25">
      <c r="A331" s="11" t="s">
        <v>378</v>
      </c>
      <c r="B331" t="s">
        <v>5</v>
      </c>
      <c r="D331" s="11" t="s">
        <v>378</v>
      </c>
      <c r="E331" s="11" t="s">
        <v>426</v>
      </c>
      <c r="F331" s="13">
        <v>1</v>
      </c>
      <c r="G331" s="13">
        <v>1</v>
      </c>
      <c r="H331" s="11" t="s">
        <v>466</v>
      </c>
      <c r="I331" s="11" t="s">
        <v>422</v>
      </c>
      <c r="J331" s="11" t="s">
        <v>406</v>
      </c>
      <c r="K331" s="13" t="b">
        <v>1</v>
      </c>
      <c r="L331" s="11" t="s">
        <v>407</v>
      </c>
      <c r="M331" s="11" t="s">
        <v>447</v>
      </c>
      <c r="N331" s="11" t="s">
        <v>409</v>
      </c>
      <c r="O331" s="11" t="s">
        <v>410</v>
      </c>
      <c r="P331" s="11" t="s">
        <v>410</v>
      </c>
    </row>
    <row r="332" spans="1:16" x14ac:dyDescent="0.25">
      <c r="A332" s="11" t="s">
        <v>184</v>
      </c>
      <c r="B332" t="s">
        <v>5</v>
      </c>
      <c r="D332" s="11" t="s">
        <v>184</v>
      </c>
      <c r="E332" s="11" t="s">
        <v>491</v>
      </c>
      <c r="F332" s="13">
        <v>1</v>
      </c>
      <c r="G332" s="13">
        <v>2</v>
      </c>
      <c r="H332" s="11" t="s">
        <v>466</v>
      </c>
      <c r="I332" s="11" t="s">
        <v>422</v>
      </c>
      <c r="J332" s="11" t="s">
        <v>406</v>
      </c>
      <c r="K332" s="13" t="b">
        <v>1</v>
      </c>
      <c r="L332" s="11" t="s">
        <v>407</v>
      </c>
      <c r="M332" s="11" t="s">
        <v>408</v>
      </c>
      <c r="N332" s="11" t="s">
        <v>409</v>
      </c>
      <c r="O332" s="11" t="s">
        <v>410</v>
      </c>
      <c r="P332" s="11" t="s">
        <v>410</v>
      </c>
    </row>
    <row r="333" spans="1:16" x14ac:dyDescent="0.25">
      <c r="A333" s="11" t="s">
        <v>162</v>
      </c>
      <c r="B333" t="s">
        <v>5</v>
      </c>
      <c r="D333" s="11" t="s">
        <v>162</v>
      </c>
      <c r="E333" s="11" t="s">
        <v>491</v>
      </c>
      <c r="F333" s="13">
        <v>1</v>
      </c>
      <c r="G333" s="13">
        <v>2</v>
      </c>
      <c r="H333" s="11" t="s">
        <v>466</v>
      </c>
      <c r="I333" s="11" t="s">
        <v>422</v>
      </c>
      <c r="J333" s="11" t="s">
        <v>406</v>
      </c>
      <c r="K333" s="13" t="b">
        <v>1</v>
      </c>
      <c r="L333" s="11" t="s">
        <v>407</v>
      </c>
      <c r="M333" s="11" t="s">
        <v>408</v>
      </c>
      <c r="N333" s="11" t="s">
        <v>409</v>
      </c>
      <c r="O333" s="11" t="s">
        <v>410</v>
      </c>
      <c r="P333" s="11" t="s">
        <v>410</v>
      </c>
    </row>
    <row r="334" spans="1:16" x14ac:dyDescent="0.25">
      <c r="A334" s="11" t="s">
        <v>189</v>
      </c>
      <c r="B334" t="s">
        <v>5</v>
      </c>
      <c r="D334" s="11" t="s">
        <v>189</v>
      </c>
      <c r="E334" s="11" t="s">
        <v>491</v>
      </c>
      <c r="F334" s="13">
        <v>1</v>
      </c>
      <c r="G334" s="13">
        <v>2</v>
      </c>
      <c r="H334" s="11" t="s">
        <v>466</v>
      </c>
      <c r="I334" s="11" t="s">
        <v>422</v>
      </c>
      <c r="J334" s="11" t="s">
        <v>406</v>
      </c>
      <c r="K334" s="13" t="b">
        <v>1</v>
      </c>
      <c r="L334" s="11" t="s">
        <v>407</v>
      </c>
      <c r="M334" s="11" t="s">
        <v>408</v>
      </c>
      <c r="N334" s="11" t="s">
        <v>409</v>
      </c>
      <c r="O334" s="11" t="s">
        <v>410</v>
      </c>
      <c r="P334" s="11" t="s">
        <v>410</v>
      </c>
    </row>
    <row r="335" spans="1:16" x14ac:dyDescent="0.25">
      <c r="A335" s="11" t="s">
        <v>379</v>
      </c>
      <c r="B335" t="s">
        <v>5</v>
      </c>
      <c r="D335" s="11" t="s">
        <v>379</v>
      </c>
      <c r="E335" s="11" t="s">
        <v>474</v>
      </c>
      <c r="F335" s="13">
        <v>1</v>
      </c>
      <c r="G335" s="13">
        <v>2</v>
      </c>
      <c r="H335" s="11" t="s">
        <v>416</v>
      </c>
      <c r="I335" s="11" t="s">
        <v>405</v>
      </c>
      <c r="J335" s="11" t="s">
        <v>406</v>
      </c>
      <c r="K335" s="13" t="b">
        <v>0</v>
      </c>
      <c r="L335" s="11" t="s">
        <v>407</v>
      </c>
      <c r="M335" s="11" t="s">
        <v>408</v>
      </c>
      <c r="N335" s="11" t="s">
        <v>417</v>
      </c>
      <c r="O335" s="11" t="s">
        <v>418</v>
      </c>
      <c r="P335" s="11" t="s">
        <v>419</v>
      </c>
    </row>
    <row r="336" spans="1:16" x14ac:dyDescent="0.25">
      <c r="A336" s="11" t="s">
        <v>380</v>
      </c>
      <c r="B336" t="s">
        <v>5</v>
      </c>
      <c r="D336" s="11" t="s">
        <v>380</v>
      </c>
      <c r="E336" s="11" t="s">
        <v>484</v>
      </c>
      <c r="F336" s="13">
        <v>1</v>
      </c>
      <c r="G336" s="13">
        <v>2</v>
      </c>
      <c r="H336" s="11" t="s">
        <v>416</v>
      </c>
      <c r="I336" s="11" t="s">
        <v>405</v>
      </c>
      <c r="J336" s="11" t="s">
        <v>406</v>
      </c>
      <c r="K336" s="13" t="b">
        <v>0</v>
      </c>
      <c r="L336" s="11" t="s">
        <v>407</v>
      </c>
      <c r="M336" s="11" t="s">
        <v>408</v>
      </c>
      <c r="N336" s="11" t="s">
        <v>417</v>
      </c>
      <c r="O336" s="11" t="s">
        <v>418</v>
      </c>
      <c r="P336" s="11" t="s">
        <v>419</v>
      </c>
    </row>
    <row r="337" spans="1:16" x14ac:dyDescent="0.25">
      <c r="A337" s="11" t="s">
        <v>230</v>
      </c>
      <c r="B337" t="s">
        <v>5</v>
      </c>
      <c r="D337" s="11" t="s">
        <v>230</v>
      </c>
      <c r="E337" s="11" t="s">
        <v>448</v>
      </c>
      <c r="F337" s="13">
        <v>1</v>
      </c>
      <c r="G337" s="13">
        <v>2</v>
      </c>
      <c r="H337" s="11" t="s">
        <v>416</v>
      </c>
      <c r="I337" s="11" t="s">
        <v>405</v>
      </c>
      <c r="J337" s="11" t="s">
        <v>406</v>
      </c>
      <c r="K337" s="13" t="b">
        <v>0</v>
      </c>
      <c r="L337" s="11" t="s">
        <v>407</v>
      </c>
      <c r="M337" s="11" t="s">
        <v>408</v>
      </c>
      <c r="N337" s="11" t="s">
        <v>417</v>
      </c>
      <c r="O337" s="11" t="s">
        <v>418</v>
      </c>
      <c r="P337" s="11" t="s">
        <v>419</v>
      </c>
    </row>
    <row r="338" spans="1:16" x14ac:dyDescent="0.25">
      <c r="A338" s="11" t="s">
        <v>163</v>
      </c>
      <c r="B338" t="s">
        <v>5</v>
      </c>
      <c r="D338" s="11" t="s">
        <v>163</v>
      </c>
      <c r="E338" s="11" t="s">
        <v>475</v>
      </c>
      <c r="F338" s="13">
        <v>1</v>
      </c>
      <c r="G338" s="13">
        <v>3</v>
      </c>
      <c r="H338" s="11" t="s">
        <v>416</v>
      </c>
      <c r="I338" s="11" t="s">
        <v>405</v>
      </c>
      <c r="J338" s="11" t="s">
        <v>406</v>
      </c>
      <c r="K338" s="13" t="b">
        <v>0</v>
      </c>
      <c r="L338" s="11" t="s">
        <v>407</v>
      </c>
      <c r="M338" s="11" t="s">
        <v>408</v>
      </c>
      <c r="N338" s="11" t="s">
        <v>417</v>
      </c>
      <c r="O338" s="11" t="s">
        <v>418</v>
      </c>
      <c r="P338" s="11" t="s">
        <v>419</v>
      </c>
    </row>
    <row r="339" spans="1:16" x14ac:dyDescent="0.25">
      <c r="A339" s="11" t="s">
        <v>176</v>
      </c>
      <c r="B339" t="s">
        <v>5</v>
      </c>
      <c r="D339" s="11" t="s">
        <v>176</v>
      </c>
      <c r="E339" s="11" t="s">
        <v>475</v>
      </c>
      <c r="F339" s="13">
        <v>1</v>
      </c>
      <c r="G339" s="13">
        <v>3</v>
      </c>
      <c r="H339" s="11" t="s">
        <v>416</v>
      </c>
      <c r="I339" s="11" t="s">
        <v>405</v>
      </c>
      <c r="J339" s="11" t="s">
        <v>406</v>
      </c>
      <c r="K339" s="13" t="b">
        <v>0</v>
      </c>
      <c r="L339" s="11" t="s">
        <v>407</v>
      </c>
      <c r="M339" s="11" t="s">
        <v>408</v>
      </c>
      <c r="N339" s="11" t="s">
        <v>417</v>
      </c>
      <c r="O339" s="11" t="s">
        <v>424</v>
      </c>
      <c r="P339" s="11" t="s">
        <v>419</v>
      </c>
    </row>
    <row r="340" spans="1:16" x14ac:dyDescent="0.25">
      <c r="A340" s="11" t="s">
        <v>247</v>
      </c>
      <c r="B340" t="s">
        <v>5</v>
      </c>
      <c r="D340" s="11" t="s">
        <v>247</v>
      </c>
      <c r="E340" s="11" t="s">
        <v>479</v>
      </c>
      <c r="F340" s="13">
        <v>1</v>
      </c>
      <c r="G340" s="13">
        <v>2</v>
      </c>
      <c r="H340" s="11" t="s">
        <v>416</v>
      </c>
      <c r="I340" s="11" t="s">
        <v>405</v>
      </c>
      <c r="J340" s="11" t="s">
        <v>406</v>
      </c>
      <c r="K340" s="13" t="b">
        <v>0</v>
      </c>
      <c r="L340" s="11" t="s">
        <v>407</v>
      </c>
      <c r="M340" s="11" t="s">
        <v>408</v>
      </c>
      <c r="N340" s="11" t="s">
        <v>417</v>
      </c>
      <c r="O340" s="11" t="s">
        <v>418</v>
      </c>
      <c r="P340" s="11" t="s">
        <v>419</v>
      </c>
    </row>
    <row r="341" spans="1:16" x14ac:dyDescent="0.25">
      <c r="A341" s="11" t="s">
        <v>138</v>
      </c>
      <c r="B341" t="s">
        <v>384</v>
      </c>
      <c r="D341" s="11" t="s">
        <v>138</v>
      </c>
      <c r="E341" s="11" t="s">
        <v>403</v>
      </c>
      <c r="F341" s="13">
        <v>1</v>
      </c>
      <c r="G341" s="13">
        <v>4</v>
      </c>
      <c r="H341" s="11" t="s">
        <v>404</v>
      </c>
      <c r="I341" s="11" t="s">
        <v>405</v>
      </c>
      <c r="J341" s="11" t="s">
        <v>406</v>
      </c>
      <c r="K341" s="13" t="b">
        <v>0</v>
      </c>
      <c r="L341" s="11" t="s">
        <v>407</v>
      </c>
      <c r="M341" s="11" t="s">
        <v>408</v>
      </c>
      <c r="N341" s="11" t="s">
        <v>409</v>
      </c>
      <c r="O341" s="11" t="s">
        <v>410</v>
      </c>
      <c r="P341" s="11" t="s">
        <v>410</v>
      </c>
    </row>
    <row r="342" spans="1:16" x14ac:dyDescent="0.25">
      <c r="A342" s="11" t="s">
        <v>381</v>
      </c>
      <c r="B342" t="s">
        <v>5</v>
      </c>
      <c r="D342" s="11" t="s">
        <v>381</v>
      </c>
      <c r="E342" s="11" t="s">
        <v>454</v>
      </c>
      <c r="F342" s="13">
        <v>1</v>
      </c>
      <c r="G342" s="13">
        <v>4</v>
      </c>
      <c r="H342" s="11" t="s">
        <v>412</v>
      </c>
      <c r="I342" s="11" t="s">
        <v>413</v>
      </c>
      <c r="J342" s="11" t="s">
        <v>406</v>
      </c>
      <c r="K342" s="13" t="b">
        <v>0</v>
      </c>
      <c r="L342" s="11" t="s">
        <v>407</v>
      </c>
      <c r="M342" s="11" t="s">
        <v>408</v>
      </c>
      <c r="N342" s="11" t="s">
        <v>409</v>
      </c>
      <c r="O342" s="11" t="s">
        <v>410</v>
      </c>
      <c r="P342" s="11" t="s">
        <v>410</v>
      </c>
    </row>
    <row r="343" spans="1:16" x14ac:dyDescent="0.25">
      <c r="A343" s="11" t="s">
        <v>139</v>
      </c>
      <c r="B343" t="s">
        <v>5</v>
      </c>
      <c r="D343" s="11" t="s">
        <v>139</v>
      </c>
      <c r="E343" s="11" t="s">
        <v>454</v>
      </c>
      <c r="F343" s="13">
        <v>1</v>
      </c>
      <c r="G343" s="13">
        <v>4</v>
      </c>
      <c r="H343" s="11" t="s">
        <v>412</v>
      </c>
      <c r="I343" s="11" t="s">
        <v>413</v>
      </c>
      <c r="J343" s="11" t="s">
        <v>406</v>
      </c>
      <c r="K343" s="13" t="b">
        <v>0</v>
      </c>
      <c r="L343" s="11" t="s">
        <v>407</v>
      </c>
      <c r="M343" s="11" t="s">
        <v>408</v>
      </c>
      <c r="N343" s="11" t="s">
        <v>409</v>
      </c>
      <c r="O343" s="11" t="s">
        <v>410</v>
      </c>
      <c r="P343" s="11" t="s">
        <v>410</v>
      </c>
    </row>
    <row r="344" spans="1:16" x14ac:dyDescent="0.25">
      <c r="A344" s="11" t="s">
        <v>382</v>
      </c>
      <c r="B344" t="s">
        <v>390</v>
      </c>
      <c r="D344" s="11" t="s">
        <v>382</v>
      </c>
      <c r="E344" s="11" t="s">
        <v>414</v>
      </c>
      <c r="F344" s="13">
        <v>1</v>
      </c>
      <c r="G344" s="13">
        <v>2</v>
      </c>
      <c r="H344" s="11" t="s">
        <v>390</v>
      </c>
      <c r="I344" s="11" t="s">
        <v>390</v>
      </c>
      <c r="J344" s="11" t="s">
        <v>406</v>
      </c>
      <c r="K344" s="13" t="b">
        <v>1</v>
      </c>
      <c r="L344" s="11" t="s">
        <v>407</v>
      </c>
      <c r="M344" s="11" t="s">
        <v>408</v>
      </c>
      <c r="N344" s="11" t="s">
        <v>409</v>
      </c>
      <c r="O344" s="11" t="s">
        <v>410</v>
      </c>
      <c r="P344" s="11" t="s">
        <v>410</v>
      </c>
    </row>
    <row r="345" spans="1:16" x14ac:dyDescent="0.25">
      <c r="A345" s="11" t="s">
        <v>383</v>
      </c>
      <c r="B345" t="s">
        <v>5</v>
      </c>
      <c r="D345" s="11" t="s">
        <v>383</v>
      </c>
      <c r="E345" s="11" t="s">
        <v>415</v>
      </c>
      <c r="F345" s="13">
        <v>1</v>
      </c>
      <c r="G345" s="13">
        <v>3</v>
      </c>
      <c r="H345" s="11" t="s">
        <v>463</v>
      </c>
      <c r="I345" s="11" t="s">
        <v>413</v>
      </c>
      <c r="J345" s="11" t="s">
        <v>406</v>
      </c>
      <c r="K345" s="13" t="b">
        <v>0</v>
      </c>
      <c r="L345" s="11" t="s">
        <v>407</v>
      </c>
      <c r="M345" s="11" t="s">
        <v>408</v>
      </c>
      <c r="N345" s="11" t="s">
        <v>423</v>
      </c>
      <c r="O345" s="11" t="s">
        <v>424</v>
      </c>
      <c r="P345" s="11" t="s">
        <v>425</v>
      </c>
    </row>
    <row r="346" spans="1:16" x14ac:dyDescent="0.25">
      <c r="A346" s="11" t="s">
        <v>202</v>
      </c>
      <c r="B346" t="s">
        <v>5</v>
      </c>
      <c r="D346" s="11" t="s">
        <v>202</v>
      </c>
      <c r="E346" s="11" t="s">
        <v>484</v>
      </c>
      <c r="F346" s="13">
        <v>1</v>
      </c>
      <c r="G346" s="13">
        <v>3</v>
      </c>
      <c r="H346" s="11" t="s">
        <v>416</v>
      </c>
      <c r="I346" s="11" t="s">
        <v>405</v>
      </c>
      <c r="J346" s="11" t="s">
        <v>406</v>
      </c>
      <c r="K346" s="13" t="b">
        <v>0</v>
      </c>
      <c r="L346" s="11" t="s">
        <v>407</v>
      </c>
      <c r="M346" s="11" t="s">
        <v>408</v>
      </c>
      <c r="N346" s="11" t="s">
        <v>417</v>
      </c>
      <c r="O346" s="11" t="s">
        <v>418</v>
      </c>
      <c r="P346" s="11" t="s">
        <v>419</v>
      </c>
    </row>
  </sheetData>
  <sheetProtection password="FCBD" sheet="1" objects="1" scenarios="1"/>
  <autoFilter ref="A1:P34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F3336"/>
  <sheetViews>
    <sheetView topLeftCell="Y1" workbookViewId="0">
      <pane xSplit="4" ySplit="1" topLeftCell="AC2" activePane="bottomRight" state="frozen"/>
      <selection activeCell="Y1" sqref="Y1"/>
      <selection pane="topRight" activeCell="AC1" sqref="AC1"/>
      <selection pane="bottomLeft" activeCell="Y2" sqref="Y2"/>
      <selection pane="bottomRight" activeCell="AC2" sqref="AC2"/>
    </sheetView>
  </sheetViews>
  <sheetFormatPr defaultRowHeight="15" x14ac:dyDescent="0.25"/>
  <cols>
    <col min="28" max="28" width="41" bestFit="1" customWidth="1"/>
  </cols>
  <sheetData>
    <row r="1" spans="1:32" s="14" customFormat="1" ht="126" x14ac:dyDescent="0.25">
      <c r="A1" s="15" t="s">
        <v>11</v>
      </c>
      <c r="B1" s="15" t="s">
        <v>12</v>
      </c>
      <c r="C1" s="15" t="s">
        <v>13</v>
      </c>
      <c r="D1" s="15" t="s">
        <v>14</v>
      </c>
      <c r="E1" s="15" t="s">
        <v>15</v>
      </c>
      <c r="F1" s="15" t="s">
        <v>16</v>
      </c>
      <c r="G1" s="15" t="s">
        <v>17</v>
      </c>
      <c r="H1" s="15" t="s">
        <v>18</v>
      </c>
      <c r="I1" s="15" t="s">
        <v>19</v>
      </c>
      <c r="J1" s="15" t="s">
        <v>20</v>
      </c>
      <c r="K1" s="15" t="s">
        <v>21</v>
      </c>
      <c r="L1" s="15" t="s">
        <v>22</v>
      </c>
      <c r="M1" s="15" t="s">
        <v>23</v>
      </c>
      <c r="N1" s="15" t="s">
        <v>24</v>
      </c>
      <c r="O1" s="15" t="s">
        <v>25</v>
      </c>
      <c r="P1" s="15" t="s">
        <v>26</v>
      </c>
      <c r="Q1" s="15" t="s">
        <v>27</v>
      </c>
      <c r="R1" s="15" t="s">
        <v>28</v>
      </c>
      <c r="S1" s="15" t="s">
        <v>29</v>
      </c>
      <c r="T1" s="15" t="s">
        <v>30</v>
      </c>
      <c r="U1" s="15" t="s">
        <v>31</v>
      </c>
      <c r="V1" s="15" t="s">
        <v>32</v>
      </c>
      <c r="W1" s="15" t="s">
        <v>33</v>
      </c>
      <c r="X1" s="15" t="s">
        <v>34</v>
      </c>
      <c r="Y1" s="15" t="s">
        <v>35</v>
      </c>
      <c r="Z1" s="15" t="s">
        <v>10</v>
      </c>
      <c r="AA1" s="15" t="s">
        <v>36</v>
      </c>
      <c r="AB1" s="15" t="s">
        <v>37</v>
      </c>
      <c r="AC1" s="14" t="s">
        <v>399</v>
      </c>
      <c r="AD1" s="14" t="s">
        <v>498</v>
      </c>
    </row>
    <row r="2" spans="1:32" x14ac:dyDescent="0.25">
      <c r="A2" s="8">
        <v>0</v>
      </c>
      <c r="B2" s="8">
        <v>0</v>
      </c>
      <c r="C2" s="8">
        <v>0</v>
      </c>
      <c r="D2" s="8">
        <v>0</v>
      </c>
      <c r="E2" s="8">
        <v>0</v>
      </c>
      <c r="F2" s="8">
        <v>284.24489905389186</v>
      </c>
      <c r="G2" s="8">
        <v>0</v>
      </c>
      <c r="H2" s="8">
        <v>0</v>
      </c>
      <c r="I2" s="8">
        <v>67.718663724186328</v>
      </c>
      <c r="J2" s="8">
        <v>0</v>
      </c>
      <c r="K2" s="8">
        <v>0</v>
      </c>
      <c r="L2" s="8">
        <v>0</v>
      </c>
      <c r="M2" s="8">
        <v>0</v>
      </c>
      <c r="N2" s="8">
        <v>0</v>
      </c>
      <c r="O2" s="8">
        <v>0</v>
      </c>
      <c r="P2" s="8">
        <v>0</v>
      </c>
      <c r="Q2" s="8">
        <v>0</v>
      </c>
      <c r="R2" s="8">
        <v>2.0288463287241498</v>
      </c>
      <c r="S2" s="8">
        <v>0</v>
      </c>
      <c r="T2" s="8">
        <v>0</v>
      </c>
      <c r="U2" s="8">
        <v>1.3652083129099253</v>
      </c>
      <c r="V2" s="8">
        <v>0</v>
      </c>
      <c r="W2" s="8">
        <v>0</v>
      </c>
      <c r="X2" s="8">
        <v>0</v>
      </c>
      <c r="Y2" s="8">
        <v>3423</v>
      </c>
      <c r="Z2" s="8">
        <v>1990</v>
      </c>
      <c r="AA2" s="8" t="b">
        <v>1</v>
      </c>
      <c r="AB2" s="9" t="s">
        <v>38</v>
      </c>
      <c r="AC2" s="16">
        <f>SUM(A2:L2)</f>
        <v>351.9635627780782</v>
      </c>
      <c r="AD2" s="16">
        <f t="shared" ref="AD2:AD65" si="0">SUM(M2:U2,W2:X2)</f>
        <v>3.3940546416340753</v>
      </c>
      <c r="AE2" s="16" t="str">
        <f>VLOOKUP(AB2,aircraft!A:B,2,FALSE)</f>
        <v>Helicopter</v>
      </c>
      <c r="AF2" s="16" t="str">
        <f t="shared" ref="AF2:AF66" si="1">IF(AA2,"",SUMIFS(AC:AC,Z:Z,Z2,AB:AB,AB2)/Y2)</f>
        <v/>
      </c>
    </row>
    <row r="3" spans="1:32" x14ac:dyDescent="0.25">
      <c r="A3" s="8">
        <v>0</v>
      </c>
      <c r="B3" s="8">
        <v>0</v>
      </c>
      <c r="C3" s="8">
        <v>0</v>
      </c>
      <c r="D3" s="8">
        <v>0</v>
      </c>
      <c r="E3" s="8">
        <v>0</v>
      </c>
      <c r="F3" s="8">
        <v>147.26266562265027</v>
      </c>
      <c r="G3" s="8">
        <v>9.872046605613539</v>
      </c>
      <c r="H3" s="8">
        <v>0</v>
      </c>
      <c r="I3" s="8">
        <v>83.784062869103693</v>
      </c>
      <c r="J3" s="8">
        <v>0</v>
      </c>
      <c r="K3" s="8">
        <v>26.645273119845115</v>
      </c>
      <c r="L3" s="8">
        <v>0</v>
      </c>
      <c r="M3" s="8">
        <v>0</v>
      </c>
      <c r="N3" s="8">
        <v>0</v>
      </c>
      <c r="O3" s="8">
        <v>0</v>
      </c>
      <c r="P3" s="8">
        <v>0</v>
      </c>
      <c r="Q3" s="8">
        <v>0</v>
      </c>
      <c r="R3" s="8">
        <v>0.10408740839636837</v>
      </c>
      <c r="S3" s="8">
        <v>3.6427853532555461E-2</v>
      </c>
      <c r="T3" s="8">
        <v>0</v>
      </c>
      <c r="U3" s="8">
        <v>0.30916320520839397</v>
      </c>
      <c r="V3" s="8">
        <v>0</v>
      </c>
      <c r="W3" s="8">
        <v>2.7444629359976561E-2</v>
      </c>
      <c r="X3" s="8">
        <v>0</v>
      </c>
      <c r="Y3" s="8">
        <v>283</v>
      </c>
      <c r="Z3" s="8">
        <v>1990</v>
      </c>
      <c r="AA3" s="8" t="b">
        <v>1</v>
      </c>
      <c r="AB3" s="9" t="s">
        <v>39</v>
      </c>
      <c r="AC3" s="16">
        <f t="shared" ref="AC3:AC66" si="2">SUM(A3:L3)</f>
        <v>267.56404821721264</v>
      </c>
      <c r="AD3" s="16">
        <f t="shared" si="0"/>
        <v>0.47712309649729434</v>
      </c>
      <c r="AE3" s="16" t="str">
        <f>VLOOKUP(AB3,aircraft!A:B,2,FALSE)</f>
        <v>Passenger</v>
      </c>
      <c r="AF3" s="16" t="str">
        <f t="shared" si="1"/>
        <v/>
      </c>
    </row>
    <row r="4" spans="1:32" x14ac:dyDescent="0.25">
      <c r="A4" s="8">
        <v>0</v>
      </c>
      <c r="B4" s="8">
        <v>0</v>
      </c>
      <c r="C4" s="8">
        <v>0</v>
      </c>
      <c r="D4" s="8">
        <v>0</v>
      </c>
      <c r="E4" s="8">
        <v>0</v>
      </c>
      <c r="F4" s="8">
        <v>34.348461690378173</v>
      </c>
      <c r="G4" s="8">
        <v>1.0780488284049072</v>
      </c>
      <c r="H4" s="8">
        <v>4.0614420246183869</v>
      </c>
      <c r="I4" s="8">
        <v>14.169003525314562</v>
      </c>
      <c r="J4" s="8">
        <v>0</v>
      </c>
      <c r="K4" s="8">
        <v>16.481787454260939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0.33798272834515258</v>
      </c>
      <c r="S4" s="8">
        <v>4.3121952172345525E-2</v>
      </c>
      <c r="T4" s="8">
        <v>2.0916426829244036E-2</v>
      </c>
      <c r="U4" s="8">
        <v>0.56676012834450618</v>
      </c>
      <c r="V4" s="8">
        <v>0</v>
      </c>
      <c r="W4" s="8">
        <v>9.3946184317195199E-3</v>
      </c>
      <c r="X4" s="8">
        <v>0</v>
      </c>
      <c r="Y4" s="8">
        <v>572</v>
      </c>
      <c r="Z4" s="8">
        <v>1990</v>
      </c>
      <c r="AA4" s="8" t="b">
        <v>1</v>
      </c>
      <c r="AB4" s="9" t="s">
        <v>40</v>
      </c>
      <c r="AC4" s="16">
        <f t="shared" si="2"/>
        <v>70.138743522976966</v>
      </c>
      <c r="AD4" s="16">
        <f t="shared" si="0"/>
        <v>0.97817585412296792</v>
      </c>
      <c r="AE4" s="16" t="str">
        <f>VLOOKUP(AB4,aircraft!A:B,2,FALSE)</f>
        <v>Passenger</v>
      </c>
      <c r="AF4" s="16" t="str">
        <f t="shared" si="1"/>
        <v/>
      </c>
    </row>
    <row r="5" spans="1:32" x14ac:dyDescent="0.25">
      <c r="A5" s="8">
        <v>0</v>
      </c>
      <c r="B5" s="8">
        <v>0</v>
      </c>
      <c r="C5" s="8">
        <v>0</v>
      </c>
      <c r="D5" s="8">
        <v>0</v>
      </c>
      <c r="E5" s="8">
        <v>0</v>
      </c>
      <c r="F5" s="8">
        <v>45.980792494011915</v>
      </c>
      <c r="G5" s="8">
        <v>0</v>
      </c>
      <c r="H5" s="8">
        <v>0</v>
      </c>
      <c r="I5" s="8">
        <v>11.64754077029848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0.32819572964655364</v>
      </c>
      <c r="S5" s="8">
        <v>0</v>
      </c>
      <c r="T5" s="8">
        <v>0</v>
      </c>
      <c r="U5" s="8">
        <v>0.2348144309127804</v>
      </c>
      <c r="V5" s="8">
        <v>0</v>
      </c>
      <c r="W5" s="8">
        <v>0</v>
      </c>
      <c r="X5" s="8">
        <v>0</v>
      </c>
      <c r="Y5" s="8">
        <v>940</v>
      </c>
      <c r="Z5" s="8">
        <v>1990</v>
      </c>
      <c r="AA5" s="8" t="b">
        <v>1</v>
      </c>
      <c r="AB5" s="9" t="s">
        <v>41</v>
      </c>
      <c r="AC5" s="16">
        <f t="shared" si="2"/>
        <v>57.628333264310399</v>
      </c>
      <c r="AD5" s="16">
        <f t="shared" si="0"/>
        <v>0.56301016055933406</v>
      </c>
      <c r="AE5" s="16" t="str">
        <f>VLOOKUP(AB5,aircraft!A:B,2,FALSE)</f>
        <v>Helicopter</v>
      </c>
      <c r="AF5" s="16" t="str">
        <f t="shared" si="1"/>
        <v/>
      </c>
    </row>
    <row r="6" spans="1:32" x14ac:dyDescent="0.25">
      <c r="A6" s="8">
        <v>0</v>
      </c>
      <c r="B6" s="8">
        <v>0</v>
      </c>
      <c r="C6" s="8">
        <v>0</v>
      </c>
      <c r="D6" s="8">
        <v>0</v>
      </c>
      <c r="E6" s="8">
        <v>0</v>
      </c>
      <c r="F6" s="8">
        <v>50.392225934663458</v>
      </c>
      <c r="G6" s="8">
        <v>1.4678232916579996</v>
      </c>
      <c r="H6" s="8">
        <v>0</v>
      </c>
      <c r="I6" s="8">
        <v>7.4413431115534081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0.92077727845717716</v>
      </c>
      <c r="S6" s="8">
        <v>0.14110742834957196</v>
      </c>
      <c r="T6" s="8">
        <v>0</v>
      </c>
      <c r="U6" s="8">
        <v>0.65872022601409819</v>
      </c>
      <c r="V6" s="8">
        <v>0</v>
      </c>
      <c r="W6" s="8">
        <v>0</v>
      </c>
      <c r="X6" s="8">
        <v>0</v>
      </c>
      <c r="Y6" s="8">
        <v>832</v>
      </c>
      <c r="Z6" s="8">
        <v>1990</v>
      </c>
      <c r="AA6" s="8" t="b">
        <v>1</v>
      </c>
      <c r="AB6" s="9" t="s">
        <v>42</v>
      </c>
      <c r="AC6" s="16">
        <f t="shared" si="2"/>
        <v>59.301392337874866</v>
      </c>
      <c r="AD6" s="16">
        <f t="shared" si="0"/>
        <v>1.7206049328208475</v>
      </c>
      <c r="AE6" s="16" t="str">
        <f>VLOOKUP(AB6,aircraft!A:B,2,FALSE)</f>
        <v>Helicopter</v>
      </c>
      <c r="AF6" s="16" t="str">
        <f t="shared" si="1"/>
        <v/>
      </c>
    </row>
    <row r="7" spans="1:32" x14ac:dyDescent="0.25">
      <c r="A7" s="8">
        <v>0</v>
      </c>
      <c r="B7" s="8">
        <v>0</v>
      </c>
      <c r="C7" s="8">
        <v>0</v>
      </c>
      <c r="D7" s="8">
        <v>0</v>
      </c>
      <c r="E7" s="8">
        <v>0</v>
      </c>
      <c r="F7" s="8">
        <v>156.15992088097025</v>
      </c>
      <c r="G7" s="8">
        <v>2.4316106711479746</v>
      </c>
      <c r="H7" s="8">
        <v>0</v>
      </c>
      <c r="I7" s="8">
        <v>37.300688535236517</v>
      </c>
      <c r="J7" s="8">
        <v>0</v>
      </c>
      <c r="K7" s="8">
        <v>0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1.1866588208221165</v>
      </c>
      <c r="S7" s="8">
        <v>0.12041895148509411</v>
      </c>
      <c r="T7" s="8">
        <v>0</v>
      </c>
      <c r="U7" s="8">
        <v>1.7845555955440058</v>
      </c>
      <c r="V7" s="8">
        <v>0</v>
      </c>
      <c r="W7" s="8">
        <v>0</v>
      </c>
      <c r="X7" s="8">
        <v>0</v>
      </c>
      <c r="Y7" s="8">
        <v>865</v>
      </c>
      <c r="Z7" s="8">
        <v>1990</v>
      </c>
      <c r="AA7" s="8" t="b">
        <v>1</v>
      </c>
      <c r="AB7" s="9" t="s">
        <v>43</v>
      </c>
      <c r="AC7" s="16">
        <f t="shared" si="2"/>
        <v>195.89222008735476</v>
      </c>
      <c r="AD7" s="16">
        <f t="shared" si="0"/>
        <v>3.0916333678512165</v>
      </c>
      <c r="AE7" s="16" t="str">
        <f>VLOOKUP(AB7,aircraft!A:B,2,FALSE)</f>
        <v>Helicopter</v>
      </c>
      <c r="AF7" s="16" t="str">
        <f t="shared" si="1"/>
        <v/>
      </c>
    </row>
    <row r="8" spans="1:32" x14ac:dyDescent="0.25">
      <c r="A8" s="8">
        <v>0</v>
      </c>
      <c r="B8" s="8">
        <v>0</v>
      </c>
      <c r="C8" s="8">
        <v>0</v>
      </c>
      <c r="D8" s="8">
        <v>0</v>
      </c>
      <c r="E8" s="8">
        <v>0</v>
      </c>
      <c r="F8" s="8">
        <v>1052.4340962809524</v>
      </c>
      <c r="G8" s="8">
        <v>36.54008884155224</v>
      </c>
      <c r="H8" s="8">
        <v>128.99297471880914</v>
      </c>
      <c r="I8" s="8">
        <v>560.89319144734441</v>
      </c>
      <c r="J8" s="8">
        <v>0</v>
      </c>
      <c r="K8" s="8">
        <v>121.56197428978521</v>
      </c>
      <c r="L8" s="8">
        <v>0</v>
      </c>
      <c r="M8" s="8">
        <v>0</v>
      </c>
      <c r="N8" s="8">
        <v>0</v>
      </c>
      <c r="O8" s="8">
        <v>0</v>
      </c>
      <c r="P8" s="8">
        <v>0</v>
      </c>
      <c r="Q8" s="8">
        <v>0</v>
      </c>
      <c r="R8" s="8">
        <v>1.4077124073204881</v>
      </c>
      <c r="S8" s="8">
        <v>0.32431456821733673</v>
      </c>
      <c r="T8" s="8">
        <v>2.5614417501194212E-2</v>
      </c>
      <c r="U8" s="8">
        <v>4.9782537198823631</v>
      </c>
      <c r="V8" s="8">
        <v>0</v>
      </c>
      <c r="W8" s="8">
        <v>5.2271650719793922E-2</v>
      </c>
      <c r="X8" s="8">
        <v>0</v>
      </c>
      <c r="Y8" s="8">
        <v>243</v>
      </c>
      <c r="Z8" s="8">
        <v>1990</v>
      </c>
      <c r="AA8" s="8" t="b">
        <v>1</v>
      </c>
      <c r="AB8" s="9" t="s">
        <v>44</v>
      </c>
      <c r="AC8" s="16">
        <f t="shared" si="2"/>
        <v>1900.4223255784434</v>
      </c>
      <c r="AD8" s="16">
        <f t="shared" si="0"/>
        <v>6.7881667636411755</v>
      </c>
      <c r="AE8" s="16" t="str">
        <f>VLOOKUP(AB8,aircraft!A:B,2,FALSE)</f>
        <v>Passenger</v>
      </c>
      <c r="AF8" s="16" t="str">
        <f t="shared" si="1"/>
        <v/>
      </c>
    </row>
    <row r="9" spans="1:32" x14ac:dyDescent="0.25">
      <c r="A9" s="8">
        <v>0</v>
      </c>
      <c r="B9" s="8">
        <v>0</v>
      </c>
      <c r="C9" s="8">
        <v>0</v>
      </c>
      <c r="D9" s="8">
        <v>0</v>
      </c>
      <c r="E9" s="8">
        <v>0</v>
      </c>
      <c r="F9" s="8">
        <v>319.21764624241769</v>
      </c>
      <c r="G9" s="8">
        <v>9.1957525705494252</v>
      </c>
      <c r="H9" s="8">
        <v>35.611663133382798</v>
      </c>
      <c r="I9" s="8">
        <v>136.55399372320645</v>
      </c>
      <c r="J9" s="8">
        <v>0</v>
      </c>
      <c r="K9" s="8">
        <v>52.834755339289131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0.31349169135270705</v>
      </c>
      <c r="S9" s="8">
        <v>4.8045100629789492E-2</v>
      </c>
      <c r="T9" s="8">
        <v>1.3316563576456431E-2</v>
      </c>
      <c r="U9" s="8">
        <v>0.71345442577943419</v>
      </c>
      <c r="V9" s="8">
        <v>0</v>
      </c>
      <c r="W9" s="8">
        <v>2.2718945567447548E-2</v>
      </c>
      <c r="X9" s="8">
        <v>0</v>
      </c>
      <c r="Y9" s="8">
        <v>243</v>
      </c>
      <c r="Z9" s="8">
        <v>1990</v>
      </c>
      <c r="AA9" s="8" t="b">
        <v>1</v>
      </c>
      <c r="AB9" s="9" t="s">
        <v>45</v>
      </c>
      <c r="AC9" s="16">
        <f t="shared" si="2"/>
        <v>553.41381100884553</v>
      </c>
      <c r="AD9" s="16">
        <f t="shared" si="0"/>
        <v>1.1110267269058347</v>
      </c>
      <c r="AE9" s="16" t="str">
        <f>VLOOKUP(AB9,aircraft!A:B,2,FALSE)</f>
        <v>Passenger</v>
      </c>
      <c r="AF9" s="16" t="str">
        <f t="shared" si="1"/>
        <v/>
      </c>
    </row>
    <row r="10" spans="1:32" x14ac:dyDescent="0.25">
      <c r="A10" s="8">
        <v>0</v>
      </c>
      <c r="B10" s="8">
        <v>0</v>
      </c>
      <c r="C10" s="8">
        <v>0</v>
      </c>
      <c r="D10" s="8">
        <v>0</v>
      </c>
      <c r="E10" s="8">
        <v>0</v>
      </c>
      <c r="F10" s="8">
        <v>15509.016128819985</v>
      </c>
      <c r="G10" s="8">
        <v>620.41131745670953</v>
      </c>
      <c r="H10" s="8">
        <v>1702.9902524113654</v>
      </c>
      <c r="I10" s="8">
        <v>8746.6708830839889</v>
      </c>
      <c r="J10" s="8">
        <v>0</v>
      </c>
      <c r="K10" s="8">
        <v>2026.0329048297535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23.115956019826776</v>
      </c>
      <c r="S10" s="8">
        <v>6.037008922534997</v>
      </c>
      <c r="T10" s="8">
        <v>0.37357444904514758</v>
      </c>
      <c r="U10" s="8">
        <v>85.110842884228319</v>
      </c>
      <c r="V10" s="8">
        <v>0</v>
      </c>
      <c r="W10" s="8">
        <v>0.87119417866323201</v>
      </c>
      <c r="X10" s="8">
        <v>0</v>
      </c>
      <c r="Y10" s="8">
        <v>14150</v>
      </c>
      <c r="Z10" s="8">
        <v>1990</v>
      </c>
      <c r="AA10" s="8" t="b">
        <v>1</v>
      </c>
      <c r="AB10" s="9" t="s">
        <v>46</v>
      </c>
      <c r="AC10" s="16">
        <f t="shared" si="2"/>
        <v>28605.121486601802</v>
      </c>
      <c r="AD10" s="16">
        <f t="shared" si="0"/>
        <v>115.50857645429848</v>
      </c>
      <c r="AE10" s="16" t="str">
        <f>VLOOKUP(AB10,aircraft!A:B,2,FALSE)</f>
        <v>Passenger</v>
      </c>
      <c r="AF10" s="16" t="str">
        <f t="shared" si="1"/>
        <v/>
      </c>
    </row>
    <row r="11" spans="1:32" x14ac:dyDescent="0.25">
      <c r="A11" s="8">
        <v>0</v>
      </c>
      <c r="B11" s="8">
        <v>0</v>
      </c>
      <c r="C11" s="8">
        <v>0</v>
      </c>
      <c r="D11" s="8">
        <v>0</v>
      </c>
      <c r="E11" s="8">
        <v>0</v>
      </c>
      <c r="F11" s="8">
        <v>217774.06579825983</v>
      </c>
      <c r="G11" s="8">
        <v>10698.636102633147</v>
      </c>
      <c r="H11" s="8">
        <v>9796.9693615396045</v>
      </c>
      <c r="I11" s="8">
        <v>98425.64986078022</v>
      </c>
      <c r="J11" s="8">
        <v>0</v>
      </c>
      <c r="K11" s="8">
        <v>52672.244299600054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298.01687734441782</v>
      </c>
      <c r="S11" s="8">
        <v>12.664977955868553</v>
      </c>
      <c r="T11" s="8">
        <v>13.70341092887184</v>
      </c>
      <c r="U11" s="8">
        <v>116.52577383769571</v>
      </c>
      <c r="V11" s="8">
        <v>0</v>
      </c>
      <c r="W11" s="8">
        <v>7.900837020209611</v>
      </c>
      <c r="X11" s="8">
        <v>0</v>
      </c>
      <c r="Y11" s="8">
        <v>756118</v>
      </c>
      <c r="Z11" s="8">
        <v>1990</v>
      </c>
      <c r="AA11" s="8" t="b">
        <v>1</v>
      </c>
      <c r="AB11" s="9" t="s">
        <v>47</v>
      </c>
      <c r="AC11" s="16">
        <f t="shared" si="2"/>
        <v>389367.56542281288</v>
      </c>
      <c r="AD11" s="16">
        <f t="shared" si="0"/>
        <v>448.81187708706358</v>
      </c>
      <c r="AE11" s="16" t="str">
        <f>VLOOKUP(AB11,aircraft!A:B,2,FALSE)</f>
        <v>Passenger</v>
      </c>
      <c r="AF11" s="16" t="str">
        <f t="shared" si="1"/>
        <v/>
      </c>
    </row>
    <row r="12" spans="1:32" x14ac:dyDescent="0.25">
      <c r="A12" s="8">
        <v>0</v>
      </c>
      <c r="B12" s="8">
        <v>0</v>
      </c>
      <c r="C12" s="8">
        <v>0</v>
      </c>
      <c r="D12" s="8">
        <v>0</v>
      </c>
      <c r="E12" s="8">
        <v>0</v>
      </c>
      <c r="F12" s="8">
        <v>79.125237151901928</v>
      </c>
      <c r="G12" s="8">
        <v>6.290904480793249</v>
      </c>
      <c r="H12" s="8">
        <v>0</v>
      </c>
      <c r="I12" s="8">
        <v>66.021770257248249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0.29433517710054885</v>
      </c>
      <c r="S12" s="8">
        <v>9.6713854832309085E-2</v>
      </c>
      <c r="T12" s="8">
        <v>0</v>
      </c>
      <c r="U12" s="8">
        <v>1.298904034371114</v>
      </c>
      <c r="V12" s="8">
        <v>0</v>
      </c>
      <c r="W12" s="8">
        <v>0</v>
      </c>
      <c r="X12" s="8">
        <v>0</v>
      </c>
      <c r="Y12" s="8">
        <v>599</v>
      </c>
      <c r="Z12" s="8">
        <v>1990</v>
      </c>
      <c r="AA12" s="8" t="b">
        <v>1</v>
      </c>
      <c r="AB12" s="9" t="s">
        <v>48</v>
      </c>
      <c r="AC12" s="16">
        <f t="shared" si="2"/>
        <v>151.43791188994342</v>
      </c>
      <c r="AD12" s="16">
        <f t="shared" si="0"/>
        <v>1.6899530663039719</v>
      </c>
      <c r="AE12" s="16" t="str">
        <f>VLOOKUP(AB12,aircraft!A:B,2,FALSE)</f>
        <v>Passenger</v>
      </c>
      <c r="AF12" s="16" t="str">
        <f t="shared" si="1"/>
        <v/>
      </c>
    </row>
    <row r="13" spans="1:32" x14ac:dyDescent="0.25">
      <c r="A13" s="8">
        <v>0</v>
      </c>
      <c r="B13" s="8">
        <v>0</v>
      </c>
      <c r="C13" s="8">
        <v>0</v>
      </c>
      <c r="D13" s="8">
        <v>0</v>
      </c>
      <c r="E13" s="8">
        <v>0</v>
      </c>
      <c r="F13" s="8">
        <v>8487.8417036877509</v>
      </c>
      <c r="G13" s="8">
        <v>412.75992866941215</v>
      </c>
      <c r="H13" s="8">
        <v>2040.483476657867</v>
      </c>
      <c r="I13" s="8">
        <v>7862.7655992648588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122.61840507263067</v>
      </c>
      <c r="S13" s="8">
        <v>13.786182800934235</v>
      </c>
      <c r="T13" s="8">
        <v>3.4688219563068037</v>
      </c>
      <c r="U13" s="8">
        <v>262.61639355786485</v>
      </c>
      <c r="V13" s="8">
        <v>0</v>
      </c>
      <c r="W13" s="8">
        <v>0</v>
      </c>
      <c r="X13" s="8">
        <v>0</v>
      </c>
      <c r="Y13" s="8">
        <v>1874</v>
      </c>
      <c r="Z13" s="8">
        <v>1990</v>
      </c>
      <c r="AA13" s="8" t="b">
        <v>1</v>
      </c>
      <c r="AB13" s="9" t="s">
        <v>49</v>
      </c>
      <c r="AC13" s="16">
        <f t="shared" si="2"/>
        <v>18803.85070827989</v>
      </c>
      <c r="AD13" s="16">
        <f t="shared" si="0"/>
        <v>402.48980338773657</v>
      </c>
      <c r="AE13" s="16" t="str">
        <f>VLOOKUP(AB13,aircraft!A:B,2,FALSE)</f>
        <v>Passenger</v>
      </c>
      <c r="AF13" s="16" t="str">
        <f t="shared" si="1"/>
        <v/>
      </c>
    </row>
    <row r="14" spans="1:32" x14ac:dyDescent="0.25">
      <c r="A14" s="8">
        <v>0</v>
      </c>
      <c r="B14" s="8">
        <v>0</v>
      </c>
      <c r="C14" s="8">
        <v>0</v>
      </c>
      <c r="D14" s="8">
        <v>0</v>
      </c>
      <c r="E14" s="8">
        <v>0</v>
      </c>
      <c r="F14" s="8">
        <v>15237.386764240129</v>
      </c>
      <c r="G14" s="8">
        <v>1068.2849208889304</v>
      </c>
      <c r="H14" s="8">
        <v>0</v>
      </c>
      <c r="I14" s="8">
        <v>7607.2674913501487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651.27838022857054</v>
      </c>
      <c r="S14" s="8">
        <v>299.90963247477316</v>
      </c>
      <c r="T14" s="8">
        <v>0</v>
      </c>
      <c r="U14" s="8">
        <v>2135.6594601837687</v>
      </c>
      <c r="V14" s="8">
        <v>0</v>
      </c>
      <c r="W14" s="8">
        <v>0</v>
      </c>
      <c r="X14" s="8">
        <v>0</v>
      </c>
      <c r="Y14" s="8">
        <v>152259</v>
      </c>
      <c r="Z14" s="8">
        <v>1990</v>
      </c>
      <c r="AA14" s="8" t="b">
        <v>1</v>
      </c>
      <c r="AB14" s="9" t="s">
        <v>50</v>
      </c>
      <c r="AC14" s="16">
        <f t="shared" si="2"/>
        <v>23912.939176479209</v>
      </c>
      <c r="AD14" s="16">
        <f t="shared" si="0"/>
        <v>3086.8474728871124</v>
      </c>
      <c r="AE14" s="16" t="str">
        <f>VLOOKUP(AB14,aircraft!A:B,2,FALSE)</f>
        <v>Passenger</v>
      </c>
      <c r="AF14" s="16" t="str">
        <f t="shared" si="1"/>
        <v/>
      </c>
    </row>
    <row r="15" spans="1:32" x14ac:dyDescent="0.25">
      <c r="A15" s="8">
        <v>0</v>
      </c>
      <c r="B15" s="8">
        <v>0</v>
      </c>
      <c r="C15" s="8">
        <v>0</v>
      </c>
      <c r="D15" s="8">
        <v>0</v>
      </c>
      <c r="E15" s="8">
        <v>0</v>
      </c>
      <c r="F15" s="8">
        <v>6641.852635092956</v>
      </c>
      <c r="G15" s="8">
        <v>308.84525892111481</v>
      </c>
      <c r="H15" s="8">
        <v>378.42873134668162</v>
      </c>
      <c r="I15" s="8">
        <v>2569.9472490462804</v>
      </c>
      <c r="J15" s="8">
        <v>0</v>
      </c>
      <c r="K15" s="8">
        <v>3184.0434809589515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18.461059537322893</v>
      </c>
      <c r="S15" s="8">
        <v>3.4850010086876346</v>
      </c>
      <c r="T15" s="8">
        <v>0.56584344203097081</v>
      </c>
      <c r="U15" s="8">
        <v>27.504388364170421</v>
      </c>
      <c r="V15" s="8">
        <v>0</v>
      </c>
      <c r="W15" s="8">
        <v>1.8149047035478043</v>
      </c>
      <c r="X15" s="8">
        <v>0</v>
      </c>
      <c r="Y15" s="8">
        <v>62178</v>
      </c>
      <c r="Z15" s="8">
        <v>1990</v>
      </c>
      <c r="AA15" s="8" t="b">
        <v>1</v>
      </c>
      <c r="AB15" s="9" t="s">
        <v>51</v>
      </c>
      <c r="AC15" s="16">
        <f t="shared" si="2"/>
        <v>13083.117355365985</v>
      </c>
      <c r="AD15" s="16">
        <f t="shared" si="0"/>
        <v>51.831197055759723</v>
      </c>
      <c r="AE15" s="16" t="str">
        <f>VLOOKUP(AB15,aircraft!A:B,2,FALSE)</f>
        <v>Passenger</v>
      </c>
      <c r="AF15" s="16" t="str">
        <f t="shared" si="1"/>
        <v/>
      </c>
    </row>
    <row r="16" spans="1:32" x14ac:dyDescent="0.25">
      <c r="A16" s="8">
        <v>0</v>
      </c>
      <c r="B16" s="8">
        <v>0</v>
      </c>
      <c r="C16" s="8">
        <v>0</v>
      </c>
      <c r="D16" s="8">
        <v>0</v>
      </c>
      <c r="E16" s="8">
        <v>0</v>
      </c>
      <c r="F16" s="8">
        <v>354545.59977309132</v>
      </c>
      <c r="G16" s="8">
        <v>23561.082940810891</v>
      </c>
      <c r="H16" s="8">
        <v>957.67425081074214</v>
      </c>
      <c r="I16" s="8">
        <v>164556.3923038361</v>
      </c>
      <c r="J16" s="8">
        <v>0</v>
      </c>
      <c r="K16" s="8">
        <v>73733.385879271504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338.69155444020475</v>
      </c>
      <c r="S16" s="8">
        <v>126.99423855713609</v>
      </c>
      <c r="T16" s="8">
        <v>0.20781530613087512</v>
      </c>
      <c r="U16" s="8">
        <v>886.95896503710537</v>
      </c>
      <c r="V16" s="8">
        <v>0</v>
      </c>
      <c r="W16" s="8">
        <v>42.02802808474592</v>
      </c>
      <c r="X16" s="8">
        <v>0</v>
      </c>
      <c r="Y16" s="8">
        <v>1210525</v>
      </c>
      <c r="Z16" s="8">
        <v>1990</v>
      </c>
      <c r="AA16" s="8" t="b">
        <v>1</v>
      </c>
      <c r="AB16" s="9" t="s">
        <v>52</v>
      </c>
      <c r="AC16" s="16">
        <f t="shared" si="2"/>
        <v>617354.13514782058</v>
      </c>
      <c r="AD16" s="16">
        <f t="shared" si="0"/>
        <v>1394.8806014253232</v>
      </c>
      <c r="AE16" s="16" t="str">
        <f>VLOOKUP(AB16,aircraft!A:B,2,FALSE)</f>
        <v>Passenger</v>
      </c>
      <c r="AF16" s="16" t="str">
        <f t="shared" si="1"/>
        <v/>
      </c>
    </row>
    <row r="17" spans="1:32" x14ac:dyDescent="0.25">
      <c r="A17" s="8">
        <v>0</v>
      </c>
      <c r="B17" s="8">
        <v>0</v>
      </c>
      <c r="C17" s="8">
        <v>0</v>
      </c>
      <c r="D17" s="8">
        <v>0</v>
      </c>
      <c r="E17" s="8">
        <v>0</v>
      </c>
      <c r="F17" s="8">
        <v>113143.66277777102</v>
      </c>
      <c r="G17" s="8">
        <v>5506.8643616684076</v>
      </c>
      <c r="H17" s="8">
        <v>4911.3159213875215</v>
      </c>
      <c r="I17" s="8">
        <v>37787.424049981259</v>
      </c>
      <c r="J17" s="8">
        <v>0</v>
      </c>
      <c r="K17" s="8">
        <v>19363.308136289153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108.08427194072307</v>
      </c>
      <c r="S17" s="8">
        <v>29.681999261424433</v>
      </c>
      <c r="T17" s="8">
        <v>1.0657555226576634</v>
      </c>
      <c r="U17" s="8">
        <v>203.67421804499699</v>
      </c>
      <c r="V17" s="8">
        <v>0</v>
      </c>
      <c r="W17" s="8">
        <v>11.03708514753467</v>
      </c>
      <c r="X17" s="8">
        <v>0</v>
      </c>
      <c r="Y17" s="8">
        <v>460686</v>
      </c>
      <c r="Z17" s="8">
        <v>1990</v>
      </c>
      <c r="AA17" s="8" t="b">
        <v>1</v>
      </c>
      <c r="AB17" s="9" t="s">
        <v>53</v>
      </c>
      <c r="AC17" s="16">
        <f t="shared" si="2"/>
        <v>180712.57524709738</v>
      </c>
      <c r="AD17" s="16">
        <f t="shared" si="0"/>
        <v>353.54332991733685</v>
      </c>
      <c r="AE17" s="16" t="str">
        <f>VLOOKUP(AB17,aircraft!A:B,2,FALSE)</f>
        <v>Passenger</v>
      </c>
      <c r="AF17" s="16" t="str">
        <f t="shared" si="1"/>
        <v/>
      </c>
    </row>
    <row r="18" spans="1:32" x14ac:dyDescent="0.25">
      <c r="A18" s="8">
        <v>0</v>
      </c>
      <c r="B18" s="8">
        <v>0</v>
      </c>
      <c r="C18" s="8">
        <v>0</v>
      </c>
      <c r="D18" s="8">
        <v>0</v>
      </c>
      <c r="E18" s="8">
        <v>0</v>
      </c>
      <c r="F18" s="8">
        <v>495496.09692139883</v>
      </c>
      <c r="G18" s="8">
        <v>32492.249537018</v>
      </c>
      <c r="H18" s="8">
        <v>4186.5894613145283</v>
      </c>
      <c r="I18" s="8">
        <v>223194.31989578623</v>
      </c>
      <c r="J18" s="8">
        <v>0</v>
      </c>
      <c r="K18" s="8">
        <v>77527.975658432581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473.15284812831015</v>
      </c>
      <c r="S18" s="8">
        <v>175.07974642626999</v>
      </c>
      <c r="T18" s="8">
        <v>0.90848988558565003</v>
      </c>
      <c r="U18" s="8">
        <v>1202.6649109166024</v>
      </c>
      <c r="V18" s="8">
        <v>0</v>
      </c>
      <c r="W18" s="8">
        <v>47.292064238990974</v>
      </c>
      <c r="X18" s="8">
        <v>0</v>
      </c>
      <c r="Y18" s="8">
        <v>2379031</v>
      </c>
      <c r="Z18" s="8">
        <v>1990</v>
      </c>
      <c r="AA18" s="8" t="b">
        <v>1</v>
      </c>
      <c r="AB18" s="9" t="s">
        <v>54</v>
      </c>
      <c r="AC18" s="16">
        <f t="shared" si="2"/>
        <v>832897.23147395009</v>
      </c>
      <c r="AD18" s="16">
        <f t="shared" si="0"/>
        <v>1899.098059595759</v>
      </c>
      <c r="AE18" s="16" t="str">
        <f>VLOOKUP(AB18,aircraft!A:B,2,FALSE)</f>
        <v>Passenger</v>
      </c>
      <c r="AF18" s="16" t="str">
        <f t="shared" si="1"/>
        <v/>
      </c>
    </row>
    <row r="19" spans="1:32" x14ac:dyDescent="0.25">
      <c r="A19" s="8">
        <v>0</v>
      </c>
      <c r="B19" s="8">
        <v>0</v>
      </c>
      <c r="C19" s="8">
        <v>0</v>
      </c>
      <c r="D19" s="8">
        <v>0</v>
      </c>
      <c r="E19" s="8">
        <v>0</v>
      </c>
      <c r="F19" s="8">
        <v>141724.1362167394</v>
      </c>
      <c r="G19" s="8">
        <v>13777.132277965446</v>
      </c>
      <c r="H19" s="8">
        <v>0</v>
      </c>
      <c r="I19" s="8">
        <v>164109.71078723209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871.23212421762446</v>
      </c>
      <c r="S19" s="8">
        <v>314.22621485096931</v>
      </c>
      <c r="T19" s="8">
        <v>0</v>
      </c>
      <c r="U19" s="8">
        <v>3844.7559417384982</v>
      </c>
      <c r="V19" s="8">
        <v>0</v>
      </c>
      <c r="W19" s="8">
        <v>0</v>
      </c>
      <c r="X19" s="8">
        <v>0</v>
      </c>
      <c r="Y19" s="8">
        <v>578032</v>
      </c>
      <c r="Z19" s="8">
        <v>1990</v>
      </c>
      <c r="AA19" s="8" t="b">
        <v>1</v>
      </c>
      <c r="AB19" s="9" t="s">
        <v>55</v>
      </c>
      <c r="AC19" s="16">
        <f t="shared" si="2"/>
        <v>319610.97928193695</v>
      </c>
      <c r="AD19" s="16">
        <f t="shared" si="0"/>
        <v>5030.2142808070921</v>
      </c>
      <c r="AE19" s="16" t="str">
        <f>VLOOKUP(AB19,aircraft!A:B,2,FALSE)</f>
        <v>Passenger</v>
      </c>
      <c r="AF19" s="16" t="str">
        <f t="shared" si="1"/>
        <v/>
      </c>
    </row>
    <row r="20" spans="1:32" x14ac:dyDescent="0.25">
      <c r="A20" s="8">
        <v>0</v>
      </c>
      <c r="B20" s="8">
        <v>0</v>
      </c>
      <c r="C20" s="8">
        <v>0</v>
      </c>
      <c r="D20" s="8">
        <v>0</v>
      </c>
      <c r="E20" s="8">
        <v>0</v>
      </c>
      <c r="F20" s="8">
        <v>103899.84630471921</v>
      </c>
      <c r="G20" s="8">
        <v>4007.4222354543872</v>
      </c>
      <c r="H20" s="8">
        <v>6180.7765916240214</v>
      </c>
      <c r="I20" s="8">
        <v>48668.913110757974</v>
      </c>
      <c r="J20" s="8">
        <v>0</v>
      </c>
      <c r="K20" s="8">
        <v>19986.33832812871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1504.7922051836536</v>
      </c>
      <c r="S20" s="8">
        <v>227.34105716394697</v>
      </c>
      <c r="T20" s="8">
        <v>44.687015404909943</v>
      </c>
      <c r="U20" s="8">
        <v>2760.9873648279136</v>
      </c>
      <c r="V20" s="8">
        <v>0</v>
      </c>
      <c r="W20" s="8">
        <v>20.585927012699894</v>
      </c>
      <c r="X20" s="8">
        <v>0</v>
      </c>
      <c r="Y20" s="8">
        <v>335570</v>
      </c>
      <c r="Z20" s="8">
        <v>1990</v>
      </c>
      <c r="AA20" s="8" t="b">
        <v>1</v>
      </c>
      <c r="AB20" s="9" t="s">
        <v>56</v>
      </c>
      <c r="AC20" s="16">
        <f t="shared" si="2"/>
        <v>182743.2965706843</v>
      </c>
      <c r="AD20" s="16">
        <f t="shared" si="0"/>
        <v>4558.3935695931241</v>
      </c>
      <c r="AE20" s="16" t="str">
        <f>VLOOKUP(AB20,aircraft!A:B,2,FALSE)</f>
        <v>Passenger</v>
      </c>
      <c r="AF20" s="16" t="str">
        <f t="shared" si="1"/>
        <v/>
      </c>
    </row>
    <row r="21" spans="1:32" x14ac:dyDescent="0.25">
      <c r="A21" s="8">
        <v>0</v>
      </c>
      <c r="B21" s="8">
        <v>0</v>
      </c>
      <c r="C21" s="8">
        <v>0</v>
      </c>
      <c r="D21" s="8">
        <v>0</v>
      </c>
      <c r="E21" s="8">
        <v>0</v>
      </c>
      <c r="F21" s="8">
        <v>190189.54916796062</v>
      </c>
      <c r="G21" s="8">
        <v>7335.6203632046399</v>
      </c>
      <c r="H21" s="8">
        <v>11313.963930430411</v>
      </c>
      <c r="I21" s="8">
        <v>85108.917064390829</v>
      </c>
      <c r="J21" s="8">
        <v>0</v>
      </c>
      <c r="K21" s="8">
        <v>43543.344573533112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2754.5348840649931</v>
      </c>
      <c r="S21" s="8">
        <v>416.14973175773343</v>
      </c>
      <c r="T21" s="8">
        <v>81.799960402208029</v>
      </c>
      <c r="U21" s="8">
        <v>4828.2287322547154</v>
      </c>
      <c r="V21" s="8">
        <v>0</v>
      </c>
      <c r="W21" s="8">
        <v>44.849641718414844</v>
      </c>
      <c r="X21" s="8">
        <v>0</v>
      </c>
      <c r="Y21" s="8">
        <v>689711</v>
      </c>
      <c r="Z21" s="8">
        <v>1990</v>
      </c>
      <c r="AA21" s="8" t="b">
        <v>1</v>
      </c>
      <c r="AB21" s="9" t="s">
        <v>57</v>
      </c>
      <c r="AC21" s="16">
        <f t="shared" si="2"/>
        <v>337491.39509951964</v>
      </c>
      <c r="AD21" s="16">
        <f t="shared" si="0"/>
        <v>8125.5629501980648</v>
      </c>
      <c r="AE21" s="16" t="str">
        <f>VLOOKUP(AB21,aircraft!A:B,2,FALSE)</f>
        <v>Passenger</v>
      </c>
      <c r="AF21" s="16" t="str">
        <f t="shared" si="1"/>
        <v/>
      </c>
    </row>
    <row r="22" spans="1:32" x14ac:dyDescent="0.25">
      <c r="A22" s="8">
        <v>0</v>
      </c>
      <c r="B22" s="8">
        <v>0</v>
      </c>
      <c r="C22" s="8">
        <v>0</v>
      </c>
      <c r="D22" s="8">
        <v>0</v>
      </c>
      <c r="E22" s="8">
        <v>0</v>
      </c>
      <c r="F22" s="8">
        <v>519792.73391428747</v>
      </c>
      <c r="G22" s="8">
        <v>20048.431579067023</v>
      </c>
      <c r="H22" s="8">
        <v>30921.342779000384</v>
      </c>
      <c r="I22" s="8">
        <v>225659.51643853166</v>
      </c>
      <c r="J22" s="8">
        <v>0</v>
      </c>
      <c r="K22" s="8">
        <v>125105.81941398518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7528.2118513566393</v>
      </c>
      <c r="S22" s="8">
        <v>1137.3474921959032</v>
      </c>
      <c r="T22" s="8">
        <v>223.56131153134328</v>
      </c>
      <c r="U22" s="8">
        <v>12801.664015427597</v>
      </c>
      <c r="V22" s="8">
        <v>0</v>
      </c>
      <c r="W22" s="8">
        <v>128.85898482443255</v>
      </c>
      <c r="X22" s="8">
        <v>0</v>
      </c>
      <c r="Y22" s="8">
        <v>1583229</v>
      </c>
      <c r="Z22" s="8">
        <v>1990</v>
      </c>
      <c r="AA22" s="8" t="b">
        <v>1</v>
      </c>
      <c r="AB22" s="9" t="s">
        <v>58</v>
      </c>
      <c r="AC22" s="16">
        <f t="shared" si="2"/>
        <v>921527.84412487177</v>
      </c>
      <c r="AD22" s="16">
        <f t="shared" si="0"/>
        <v>21819.643655335916</v>
      </c>
      <c r="AE22" s="16" t="str">
        <f>VLOOKUP(AB22,aircraft!A:B,2,FALSE)</f>
        <v>Passenger</v>
      </c>
      <c r="AF22" s="16" t="str">
        <f t="shared" si="1"/>
        <v/>
      </c>
    </row>
    <row r="23" spans="1:32" x14ac:dyDescent="0.25">
      <c r="A23" s="8">
        <v>0</v>
      </c>
      <c r="B23" s="8">
        <v>0</v>
      </c>
      <c r="C23" s="8">
        <v>0</v>
      </c>
      <c r="D23" s="8">
        <v>0</v>
      </c>
      <c r="E23" s="8">
        <v>0</v>
      </c>
      <c r="F23" s="8">
        <v>578.1818559283895</v>
      </c>
      <c r="G23" s="8">
        <v>35.59846940710591</v>
      </c>
      <c r="H23" s="8">
        <v>0</v>
      </c>
      <c r="I23" s="8">
        <v>206.65647920098598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2.1176308733185345</v>
      </c>
      <c r="S23" s="8">
        <v>0.77534824316836548</v>
      </c>
      <c r="T23" s="8">
        <v>0</v>
      </c>
      <c r="U23" s="8">
        <v>4.4329109147903942</v>
      </c>
      <c r="V23" s="8">
        <v>0</v>
      </c>
      <c r="W23" s="8">
        <v>0</v>
      </c>
      <c r="X23" s="8">
        <v>0</v>
      </c>
      <c r="Y23" s="8">
        <v>10789</v>
      </c>
      <c r="Z23" s="8">
        <v>1990</v>
      </c>
      <c r="AA23" s="8" t="b">
        <v>1</v>
      </c>
      <c r="AB23" s="9" t="s">
        <v>59</v>
      </c>
      <c r="AC23" s="16">
        <f t="shared" si="2"/>
        <v>820.4368045364813</v>
      </c>
      <c r="AD23" s="16">
        <f t="shared" si="0"/>
        <v>7.3258900312772948</v>
      </c>
      <c r="AE23" s="16" t="str">
        <f>VLOOKUP(AB23,aircraft!A:B,2,FALSE)</f>
        <v>Passenger</v>
      </c>
      <c r="AF23" s="16" t="str">
        <f t="shared" si="1"/>
        <v/>
      </c>
    </row>
    <row r="24" spans="1:32" x14ac:dyDescent="0.25">
      <c r="A24" s="8">
        <v>0</v>
      </c>
      <c r="B24" s="8">
        <v>0</v>
      </c>
      <c r="C24" s="8">
        <v>0</v>
      </c>
      <c r="D24" s="8">
        <v>0</v>
      </c>
      <c r="E24" s="8">
        <v>0</v>
      </c>
      <c r="F24" s="8">
        <v>5802.4107635792889</v>
      </c>
      <c r="G24" s="8">
        <v>428.61213388862825</v>
      </c>
      <c r="H24" s="8">
        <v>0</v>
      </c>
      <c r="I24" s="8">
        <v>3973.2484588758011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198.08492885511657</v>
      </c>
      <c r="S24" s="8">
        <v>43.559848942444596</v>
      </c>
      <c r="T24" s="8">
        <v>0</v>
      </c>
      <c r="U24" s="8">
        <v>403.80122025290825</v>
      </c>
      <c r="V24" s="8">
        <v>0</v>
      </c>
      <c r="W24" s="8">
        <v>0</v>
      </c>
      <c r="X24" s="8">
        <v>0</v>
      </c>
      <c r="Y24" s="8">
        <v>84896</v>
      </c>
      <c r="Z24" s="8">
        <v>1990</v>
      </c>
      <c r="AA24" s="8" t="b">
        <v>1</v>
      </c>
      <c r="AB24" s="9" t="s">
        <v>60</v>
      </c>
      <c r="AC24" s="16">
        <f t="shared" si="2"/>
        <v>10204.271356343719</v>
      </c>
      <c r="AD24" s="16">
        <f t="shared" si="0"/>
        <v>645.44599805046937</v>
      </c>
      <c r="AE24" s="16" t="str">
        <f>VLOOKUP(AB24,aircraft!A:B,2,FALSE)</f>
        <v>Passenger</v>
      </c>
      <c r="AF24" s="16" t="str">
        <f t="shared" si="1"/>
        <v/>
      </c>
    </row>
    <row r="25" spans="1:32" x14ac:dyDescent="0.25">
      <c r="A25" s="8">
        <v>0</v>
      </c>
      <c r="B25" s="8">
        <v>0</v>
      </c>
      <c r="C25" s="8">
        <v>0</v>
      </c>
      <c r="D25" s="8">
        <v>0</v>
      </c>
      <c r="E25" s="8">
        <v>0</v>
      </c>
      <c r="F25" s="8">
        <v>34.893791570902764</v>
      </c>
      <c r="G25" s="8">
        <v>0.66336979421036413</v>
      </c>
      <c r="H25" s="8">
        <v>4.5433079753816124</v>
      </c>
      <c r="I25" s="8">
        <v>21.08258691740177</v>
      </c>
      <c r="J25" s="8">
        <v>0</v>
      </c>
      <c r="K25" s="8">
        <v>16.577077969505808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0.96707357181463949</v>
      </c>
      <c r="S25" s="8">
        <v>7.9007340489734373E-2</v>
      </c>
      <c r="T25" s="8">
        <v>5.3156701869942841E-2</v>
      </c>
      <c r="U25" s="8">
        <v>2.5109360382775736</v>
      </c>
      <c r="V25" s="8">
        <v>0</v>
      </c>
      <c r="W25" s="8">
        <v>9.448934022996975E-3</v>
      </c>
      <c r="X25" s="8">
        <v>0</v>
      </c>
      <c r="Y25" s="8">
        <v>259</v>
      </c>
      <c r="Z25" s="8">
        <v>1990</v>
      </c>
      <c r="AA25" s="8" t="b">
        <v>1</v>
      </c>
      <c r="AB25" s="9" t="s">
        <v>61</v>
      </c>
      <c r="AC25" s="16">
        <f t="shared" si="2"/>
        <v>77.760134227402318</v>
      </c>
      <c r="AD25" s="16">
        <f t="shared" si="0"/>
        <v>3.6196225864748874</v>
      </c>
      <c r="AE25" s="16" t="str">
        <f>VLOOKUP(AB25,aircraft!A:B,2,FALSE)</f>
        <v>Passenger</v>
      </c>
      <c r="AF25" s="16" t="str">
        <f t="shared" si="1"/>
        <v/>
      </c>
    </row>
    <row r="26" spans="1:32" x14ac:dyDescent="0.25">
      <c r="A26" s="8">
        <v>0</v>
      </c>
      <c r="B26" s="8">
        <v>0</v>
      </c>
      <c r="C26" s="8">
        <v>0</v>
      </c>
      <c r="D26" s="8">
        <v>0</v>
      </c>
      <c r="E26" s="8">
        <v>0</v>
      </c>
      <c r="F26" s="8">
        <v>10.202390430156525</v>
      </c>
      <c r="G26" s="8">
        <v>0.30769566043112767</v>
      </c>
      <c r="H26" s="8">
        <v>0</v>
      </c>
      <c r="I26" s="8">
        <v>1.6789244333763642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0.14277440190393625</v>
      </c>
      <c r="S26" s="8">
        <v>1.5138627140616678E-2</v>
      </c>
      <c r="T26" s="8">
        <v>0</v>
      </c>
      <c r="U26" s="8">
        <v>8.260308565464794E-2</v>
      </c>
      <c r="V26" s="8">
        <v>0</v>
      </c>
      <c r="W26" s="8">
        <v>0</v>
      </c>
      <c r="X26" s="8">
        <v>0</v>
      </c>
      <c r="Y26" s="8">
        <v>821</v>
      </c>
      <c r="Z26" s="8">
        <v>1990</v>
      </c>
      <c r="AA26" s="8" t="b">
        <v>1</v>
      </c>
      <c r="AB26" s="9" t="s">
        <v>62</v>
      </c>
      <c r="AC26" s="16">
        <f t="shared" si="2"/>
        <v>12.189010523964017</v>
      </c>
      <c r="AD26" s="16">
        <f t="shared" si="0"/>
        <v>0.24051611469920087</v>
      </c>
      <c r="AE26" s="16" t="str">
        <f>VLOOKUP(AB26,aircraft!A:B,2,FALSE)</f>
        <v>Passenger</v>
      </c>
      <c r="AF26" s="16" t="str">
        <f t="shared" si="1"/>
        <v/>
      </c>
    </row>
    <row r="27" spans="1:32" x14ac:dyDescent="0.25">
      <c r="A27" s="8">
        <v>0</v>
      </c>
      <c r="B27" s="8">
        <v>0</v>
      </c>
      <c r="C27" s="8">
        <v>0</v>
      </c>
      <c r="D27" s="8">
        <v>0</v>
      </c>
      <c r="E27" s="8">
        <v>0</v>
      </c>
      <c r="F27" s="8">
        <v>121.22208930239509</v>
      </c>
      <c r="G27" s="8">
        <v>1.1972200619979483</v>
      </c>
      <c r="H27" s="8">
        <v>0</v>
      </c>
      <c r="I27" s="8">
        <v>24.871615968626362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0.86524328725000532</v>
      </c>
      <c r="S27" s="8">
        <v>2.4135957373275438E-2</v>
      </c>
      <c r="T27" s="8">
        <v>0</v>
      </c>
      <c r="U27" s="8">
        <v>0.50141179711058947</v>
      </c>
      <c r="V27" s="8">
        <v>0</v>
      </c>
      <c r="W27" s="8">
        <v>0</v>
      </c>
      <c r="X27" s="8">
        <v>0</v>
      </c>
      <c r="Y27" s="8">
        <v>1814</v>
      </c>
      <c r="Z27" s="8">
        <v>1990</v>
      </c>
      <c r="AA27" s="8" t="b">
        <v>1</v>
      </c>
      <c r="AB27" s="9" t="s">
        <v>63</v>
      </c>
      <c r="AC27" s="16">
        <f t="shared" si="2"/>
        <v>147.2909253330194</v>
      </c>
      <c r="AD27" s="16">
        <f t="shared" si="0"/>
        <v>1.3907910417338702</v>
      </c>
      <c r="AE27" s="16" t="str">
        <f>VLOOKUP(AB27,aircraft!A:B,2,FALSE)</f>
        <v>Helicopter</v>
      </c>
      <c r="AF27" s="16" t="str">
        <f t="shared" si="1"/>
        <v/>
      </c>
    </row>
    <row r="28" spans="1:32" x14ac:dyDescent="0.25">
      <c r="A28" s="8">
        <v>0</v>
      </c>
      <c r="B28" s="8">
        <v>0</v>
      </c>
      <c r="C28" s="8">
        <v>0</v>
      </c>
      <c r="D28" s="8">
        <v>0</v>
      </c>
      <c r="E28" s="8">
        <v>0</v>
      </c>
      <c r="F28" s="8">
        <v>4.1800720449101743</v>
      </c>
      <c r="G28" s="8">
        <v>0</v>
      </c>
      <c r="H28" s="8">
        <v>0</v>
      </c>
      <c r="I28" s="8">
        <v>0.12426291257177365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2.9835975422413969E-2</v>
      </c>
      <c r="S28" s="8">
        <v>0</v>
      </c>
      <c r="T28" s="8">
        <v>0</v>
      </c>
      <c r="U28" s="8">
        <v>2.5051404132889659E-3</v>
      </c>
      <c r="V28" s="8">
        <v>0</v>
      </c>
      <c r="W28" s="8">
        <v>0</v>
      </c>
      <c r="X28" s="8">
        <v>0</v>
      </c>
      <c r="Y28" s="8">
        <v>77</v>
      </c>
      <c r="Z28" s="8">
        <v>1990</v>
      </c>
      <c r="AA28" s="8" t="b">
        <v>1</v>
      </c>
      <c r="AB28" s="9" t="s">
        <v>64</v>
      </c>
      <c r="AC28" s="16">
        <f t="shared" si="2"/>
        <v>4.3043349574819478</v>
      </c>
      <c r="AD28" s="16">
        <f t="shared" si="0"/>
        <v>3.2341115835702934E-2</v>
      </c>
      <c r="AE28" s="16" t="str">
        <f>VLOOKUP(AB28,aircraft!A:B,2,FALSE)</f>
        <v>Helicopter</v>
      </c>
      <c r="AF28" s="16" t="str">
        <f t="shared" si="1"/>
        <v/>
      </c>
    </row>
    <row r="29" spans="1:32" x14ac:dyDescent="0.25">
      <c r="A29" s="8">
        <v>0</v>
      </c>
      <c r="B29" s="8">
        <v>0</v>
      </c>
      <c r="C29" s="8">
        <v>0</v>
      </c>
      <c r="D29" s="8">
        <v>0</v>
      </c>
      <c r="E29" s="8">
        <v>0</v>
      </c>
      <c r="F29" s="8">
        <v>16.720288179640697</v>
      </c>
      <c r="G29" s="8">
        <v>0</v>
      </c>
      <c r="H29" s="8">
        <v>0</v>
      </c>
      <c r="I29" s="8">
        <v>2.7816402574001988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0.11934390168965588</v>
      </c>
      <c r="S29" s="8">
        <v>0</v>
      </c>
      <c r="T29" s="8">
        <v>0</v>
      </c>
      <c r="U29" s="8">
        <v>5.607786973462292E-2</v>
      </c>
      <c r="V29" s="8">
        <v>0</v>
      </c>
      <c r="W29" s="8">
        <v>0</v>
      </c>
      <c r="X29" s="8">
        <v>0</v>
      </c>
      <c r="Y29" s="8">
        <v>363</v>
      </c>
      <c r="Z29" s="8">
        <v>1990</v>
      </c>
      <c r="AA29" s="8" t="b">
        <v>1</v>
      </c>
      <c r="AB29" s="9" t="s">
        <v>65</v>
      </c>
      <c r="AC29" s="16">
        <f t="shared" si="2"/>
        <v>19.501928437040895</v>
      </c>
      <c r="AD29" s="16">
        <f t="shared" si="0"/>
        <v>0.17542177142427878</v>
      </c>
      <c r="AE29" s="16" t="str">
        <f>VLOOKUP(AB29,aircraft!A:B,2,FALSE)</f>
        <v>Helicopter</v>
      </c>
      <c r="AF29" s="16" t="str">
        <f t="shared" si="1"/>
        <v/>
      </c>
    </row>
    <row r="30" spans="1:32" x14ac:dyDescent="0.25">
      <c r="A30" s="8">
        <v>0</v>
      </c>
      <c r="B30" s="8">
        <v>0</v>
      </c>
      <c r="C30" s="8">
        <v>0</v>
      </c>
      <c r="D30" s="8">
        <v>0</v>
      </c>
      <c r="E30" s="8">
        <v>0</v>
      </c>
      <c r="F30" s="8">
        <v>2682.1977199622665</v>
      </c>
      <c r="G30" s="8">
        <v>132.31057341315665</v>
      </c>
      <c r="H30" s="8">
        <v>162.33251700103284</v>
      </c>
      <c r="I30" s="8">
        <v>1376.0226816290094</v>
      </c>
      <c r="J30" s="8">
        <v>0</v>
      </c>
      <c r="K30" s="8">
        <v>250.64701847826746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50.368274820521066</v>
      </c>
      <c r="S30" s="8">
        <v>15.539797104770344</v>
      </c>
      <c r="T30" s="8">
        <v>0.46431856173461994</v>
      </c>
      <c r="U30" s="8">
        <v>162.5461494235403</v>
      </c>
      <c r="V30" s="8">
        <v>0</v>
      </c>
      <c r="W30" s="8">
        <v>0.25816641065675183</v>
      </c>
      <c r="X30" s="8">
        <v>0</v>
      </c>
      <c r="Y30" s="8">
        <v>923</v>
      </c>
      <c r="Z30" s="8">
        <v>1990</v>
      </c>
      <c r="AA30" s="8" t="b">
        <v>1</v>
      </c>
      <c r="AB30" s="9" t="s">
        <v>66</v>
      </c>
      <c r="AC30" s="16">
        <f t="shared" si="2"/>
        <v>4603.510510483733</v>
      </c>
      <c r="AD30" s="16">
        <f t="shared" si="0"/>
        <v>229.17670632122307</v>
      </c>
      <c r="AE30" s="16" t="str">
        <f>VLOOKUP(AB30,aircraft!A:B,2,FALSE)</f>
        <v>Passenger (not used as freighter)</v>
      </c>
      <c r="AF30" s="16" t="str">
        <f t="shared" si="1"/>
        <v/>
      </c>
    </row>
    <row r="31" spans="1:32" x14ac:dyDescent="0.25">
      <c r="A31" s="8">
        <v>0</v>
      </c>
      <c r="B31" s="8">
        <v>0</v>
      </c>
      <c r="C31" s="8">
        <v>0</v>
      </c>
      <c r="D31" s="8">
        <v>0</v>
      </c>
      <c r="E31" s="8">
        <v>0</v>
      </c>
      <c r="F31" s="8">
        <v>14984.281365655277</v>
      </c>
      <c r="G31" s="8">
        <v>722.8437344761137</v>
      </c>
      <c r="H31" s="8">
        <v>886.25483144313102</v>
      </c>
      <c r="I31" s="8">
        <v>8240.1580555062865</v>
      </c>
      <c r="J31" s="8">
        <v>0</v>
      </c>
      <c r="K31" s="8">
        <v>2561.8128908781773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44.127574647727222</v>
      </c>
      <c r="S31" s="8">
        <v>7.6621440335291835</v>
      </c>
      <c r="T31" s="8">
        <v>1.4180077976607626</v>
      </c>
      <c r="U31" s="8">
        <v>87.345680496344258</v>
      </c>
      <c r="V31" s="8">
        <v>0</v>
      </c>
      <c r="W31" s="8">
        <v>2.6386670897885076</v>
      </c>
      <c r="X31" s="8">
        <v>0</v>
      </c>
      <c r="Y31" s="8">
        <v>31665</v>
      </c>
      <c r="Z31" s="8">
        <v>1990</v>
      </c>
      <c r="AA31" s="8" t="b">
        <v>1</v>
      </c>
      <c r="AB31" s="9" t="s">
        <v>67</v>
      </c>
      <c r="AC31" s="16">
        <f t="shared" si="2"/>
        <v>27395.350877958983</v>
      </c>
      <c r="AD31" s="16">
        <f t="shared" si="0"/>
        <v>143.19207406504992</v>
      </c>
      <c r="AE31" s="16" t="str">
        <f>VLOOKUP(AB31,aircraft!A:B,2,FALSE)</f>
        <v>Passenger</v>
      </c>
      <c r="AF31" s="16" t="str">
        <f t="shared" si="1"/>
        <v/>
      </c>
    </row>
    <row r="32" spans="1:32" x14ac:dyDescent="0.25">
      <c r="A32" s="8">
        <v>0</v>
      </c>
      <c r="B32" s="8">
        <v>0</v>
      </c>
      <c r="C32" s="8">
        <v>0</v>
      </c>
      <c r="D32" s="8">
        <v>0</v>
      </c>
      <c r="E32" s="8">
        <v>0</v>
      </c>
      <c r="F32" s="8">
        <v>9916.9519878244046</v>
      </c>
      <c r="G32" s="8">
        <v>464.92157163966442</v>
      </c>
      <c r="H32" s="8">
        <v>596.70031423017372</v>
      </c>
      <c r="I32" s="8">
        <v>5022.046943487564</v>
      </c>
      <c r="J32" s="8">
        <v>0</v>
      </c>
      <c r="K32" s="8">
        <v>932.58930139020504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0.11160962723536201</v>
      </c>
      <c r="S32" s="8">
        <v>6.8027438210386008E-3</v>
      </c>
      <c r="T32" s="8">
        <v>6.0371581637679644E-3</v>
      </c>
      <c r="U32" s="8">
        <v>8.3305060088010044E-2</v>
      </c>
      <c r="V32" s="8">
        <v>0</v>
      </c>
      <c r="W32" s="8">
        <v>0.96056691206032663</v>
      </c>
      <c r="X32" s="8">
        <v>0</v>
      </c>
      <c r="Y32" s="8">
        <v>9253</v>
      </c>
      <c r="Z32" s="8">
        <v>1990</v>
      </c>
      <c r="AA32" s="8" t="b">
        <v>1</v>
      </c>
      <c r="AB32" s="9" t="s">
        <v>68</v>
      </c>
      <c r="AC32" s="16">
        <f t="shared" si="2"/>
        <v>16933.210118572013</v>
      </c>
      <c r="AD32" s="16">
        <f t="shared" si="0"/>
        <v>1.1683215013685053</v>
      </c>
      <c r="AE32" s="16" t="str">
        <f>VLOOKUP(AB32,aircraft!A:B,2,FALSE)</f>
        <v>Passenger</v>
      </c>
      <c r="AF32" s="16" t="str">
        <f t="shared" si="1"/>
        <v/>
      </c>
    </row>
    <row r="33" spans="1:32" x14ac:dyDescent="0.25">
      <c r="A33" s="8">
        <v>0</v>
      </c>
      <c r="B33" s="8">
        <v>0</v>
      </c>
      <c r="C33" s="8">
        <v>0</v>
      </c>
      <c r="D33" s="8">
        <v>0</v>
      </c>
      <c r="E33" s="8">
        <v>0</v>
      </c>
      <c r="F33" s="8">
        <v>794118.66704782681</v>
      </c>
      <c r="G33" s="8">
        <v>38972.911632110285</v>
      </c>
      <c r="H33" s="8">
        <v>49179.527462807418</v>
      </c>
      <c r="I33" s="8">
        <v>400895.68877916376</v>
      </c>
      <c r="J33" s="8">
        <v>0</v>
      </c>
      <c r="K33" s="8">
        <v>174803.55067438676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1215.6471202006885</v>
      </c>
      <c r="S33" s="8">
        <v>181.39590631510865</v>
      </c>
      <c r="T33" s="8">
        <v>48.500117595245989</v>
      </c>
      <c r="U33" s="8">
        <v>1815.1420200464102</v>
      </c>
      <c r="V33" s="8">
        <v>0</v>
      </c>
      <c r="W33" s="8">
        <v>180.04764437912107</v>
      </c>
      <c r="X33" s="8">
        <v>0</v>
      </c>
      <c r="Y33" s="8">
        <v>1863850</v>
      </c>
      <c r="Z33" s="8">
        <v>1990</v>
      </c>
      <c r="AA33" s="8" t="b">
        <v>1</v>
      </c>
      <c r="AB33" s="9" t="s">
        <v>69</v>
      </c>
      <c r="AC33" s="16">
        <f t="shared" si="2"/>
        <v>1457970.3455962949</v>
      </c>
      <c r="AD33" s="16">
        <f t="shared" si="0"/>
        <v>3440.7328085365743</v>
      </c>
      <c r="AE33" s="16" t="str">
        <f>VLOOKUP(AB33,aircraft!A:B,2,FALSE)</f>
        <v>Passenger</v>
      </c>
      <c r="AF33" s="16" t="str">
        <f t="shared" si="1"/>
        <v/>
      </c>
    </row>
    <row r="34" spans="1:32" x14ac:dyDescent="0.25">
      <c r="A34" s="8">
        <v>0</v>
      </c>
      <c r="B34" s="8">
        <v>0</v>
      </c>
      <c r="C34" s="8">
        <v>0</v>
      </c>
      <c r="D34" s="8">
        <v>0</v>
      </c>
      <c r="E34" s="8">
        <v>0</v>
      </c>
      <c r="F34" s="8">
        <v>907944.13472570491</v>
      </c>
      <c r="G34" s="8">
        <v>38615.972811600892</v>
      </c>
      <c r="H34" s="8">
        <v>61506.906004603537</v>
      </c>
      <c r="I34" s="8">
        <v>413132.59551063023</v>
      </c>
      <c r="J34" s="8">
        <v>0</v>
      </c>
      <c r="K34" s="8">
        <v>231327.27096267109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303.63442345729891</v>
      </c>
      <c r="S34" s="8">
        <v>73.012067283529504</v>
      </c>
      <c r="T34" s="8">
        <v>4.693414229695744</v>
      </c>
      <c r="U34" s="8">
        <v>783.00505861897614</v>
      </c>
      <c r="V34" s="8">
        <v>0</v>
      </c>
      <c r="W34" s="8">
        <v>238.26707213209014</v>
      </c>
      <c r="X34" s="8">
        <v>0</v>
      </c>
      <c r="Y34" s="8">
        <v>2787132</v>
      </c>
      <c r="Z34" s="8">
        <v>1990</v>
      </c>
      <c r="AA34" s="8" t="b">
        <v>1</v>
      </c>
      <c r="AB34" s="9" t="s">
        <v>70</v>
      </c>
      <c r="AC34" s="16">
        <f t="shared" si="2"/>
        <v>1652526.8800152107</v>
      </c>
      <c r="AD34" s="16">
        <f t="shared" si="0"/>
        <v>1402.6120357215905</v>
      </c>
      <c r="AE34" s="16" t="str">
        <f>VLOOKUP(AB34,aircraft!A:B,2,FALSE)</f>
        <v>Passenger</v>
      </c>
      <c r="AF34" s="16" t="str">
        <f t="shared" si="1"/>
        <v/>
      </c>
    </row>
    <row r="35" spans="1:32" x14ac:dyDescent="0.25">
      <c r="A35" s="8">
        <v>0</v>
      </c>
      <c r="B35" s="8">
        <v>0</v>
      </c>
      <c r="C35" s="8">
        <v>0</v>
      </c>
      <c r="D35" s="8">
        <v>0</v>
      </c>
      <c r="E35" s="8">
        <v>0</v>
      </c>
      <c r="F35" s="8">
        <v>598993.73270930257</v>
      </c>
      <c r="G35" s="8">
        <v>24353.338266788152</v>
      </c>
      <c r="H35" s="8">
        <v>41616.645402823888</v>
      </c>
      <c r="I35" s="8">
        <v>267804.87029563973</v>
      </c>
      <c r="J35" s="8">
        <v>0</v>
      </c>
      <c r="K35" s="8">
        <v>143221.84975355517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156.03844401404564</v>
      </c>
      <c r="S35" s="8">
        <v>34.830173189881435</v>
      </c>
      <c r="T35" s="8">
        <v>2.9207548720815817</v>
      </c>
      <c r="U35" s="8">
        <v>383.01643705828963</v>
      </c>
      <c r="V35" s="8">
        <v>0</v>
      </c>
      <c r="W35" s="8">
        <v>147.51849474603623</v>
      </c>
      <c r="X35" s="8">
        <v>0</v>
      </c>
      <c r="Y35" s="8">
        <v>1798988</v>
      </c>
      <c r="Z35" s="8">
        <v>1990</v>
      </c>
      <c r="AA35" s="8" t="b">
        <v>1</v>
      </c>
      <c r="AB35" s="9" t="s">
        <v>71</v>
      </c>
      <c r="AC35" s="16">
        <f t="shared" si="2"/>
        <v>1075990.4364281096</v>
      </c>
      <c r="AD35" s="16">
        <f t="shared" si="0"/>
        <v>724.32430388033447</v>
      </c>
      <c r="AE35" s="16" t="str">
        <f>VLOOKUP(AB35,aircraft!A:B,2,FALSE)</f>
        <v>Passenger</v>
      </c>
      <c r="AF35" s="16" t="str">
        <f t="shared" si="1"/>
        <v/>
      </c>
    </row>
    <row r="36" spans="1:32" x14ac:dyDescent="0.25">
      <c r="A36" s="8">
        <v>0</v>
      </c>
      <c r="B36" s="8">
        <v>0</v>
      </c>
      <c r="C36" s="8">
        <v>0</v>
      </c>
      <c r="D36" s="8">
        <v>0</v>
      </c>
      <c r="E36" s="8">
        <v>0</v>
      </c>
      <c r="F36" s="8">
        <v>25921.049994087021</v>
      </c>
      <c r="G36" s="8">
        <v>1166.1773397688632</v>
      </c>
      <c r="H36" s="8">
        <v>3384.3264698266985</v>
      </c>
      <c r="I36" s="8">
        <v>17680.591939194586</v>
      </c>
      <c r="J36" s="8">
        <v>0</v>
      </c>
      <c r="K36" s="8">
        <v>5009.7000843220212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107.34253256840123</v>
      </c>
      <c r="S36" s="8">
        <v>30.203991751527592</v>
      </c>
      <c r="T36" s="8">
        <v>2.0305959783441478</v>
      </c>
      <c r="U36" s="8">
        <v>457.92731078053907</v>
      </c>
      <c r="V36" s="8">
        <v>0</v>
      </c>
      <c r="W36" s="8">
        <v>1.4027160610753096</v>
      </c>
      <c r="X36" s="8">
        <v>0</v>
      </c>
      <c r="Y36" s="8">
        <v>11596</v>
      </c>
      <c r="Z36" s="8">
        <v>1990</v>
      </c>
      <c r="AA36" s="8" t="b">
        <v>1</v>
      </c>
      <c r="AB36" s="9" t="s">
        <v>72</v>
      </c>
      <c r="AC36" s="16">
        <f t="shared" si="2"/>
        <v>53161.845827199191</v>
      </c>
      <c r="AD36" s="16">
        <f t="shared" si="0"/>
        <v>598.90714713988734</v>
      </c>
      <c r="AE36" s="16" t="str">
        <f>VLOOKUP(AB36,aircraft!A:B,2,FALSE)</f>
        <v>Passenger (not used as freighter)</v>
      </c>
      <c r="AF36" s="16" t="str">
        <f t="shared" si="1"/>
        <v/>
      </c>
    </row>
    <row r="37" spans="1:32" x14ac:dyDescent="0.25">
      <c r="A37" s="8">
        <v>0</v>
      </c>
      <c r="B37" s="8">
        <v>0</v>
      </c>
      <c r="C37" s="8">
        <v>0</v>
      </c>
      <c r="D37" s="8">
        <v>0</v>
      </c>
      <c r="E37" s="8">
        <v>0</v>
      </c>
      <c r="F37" s="8">
        <v>166472.75496126607</v>
      </c>
      <c r="G37" s="8">
        <v>7190.1973398222854</v>
      </c>
      <c r="H37" s="8">
        <v>21901.950631297808</v>
      </c>
      <c r="I37" s="8">
        <v>101808.33585836382</v>
      </c>
      <c r="J37" s="8">
        <v>0</v>
      </c>
      <c r="K37" s="8">
        <v>30001.650841797556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647.27505468849222</v>
      </c>
      <c r="S37" s="8">
        <v>150.26185573458221</v>
      </c>
      <c r="T37" s="8">
        <v>27.197255048026253</v>
      </c>
      <c r="U37" s="8">
        <v>2075.1475951002444</v>
      </c>
      <c r="V37" s="8">
        <v>0</v>
      </c>
      <c r="W37" s="8">
        <v>8.4004624600712692</v>
      </c>
      <c r="X37" s="8">
        <v>0</v>
      </c>
      <c r="Y37" s="8">
        <v>81839</v>
      </c>
      <c r="Z37" s="8">
        <v>1990</v>
      </c>
      <c r="AA37" s="8" t="b">
        <v>1</v>
      </c>
      <c r="AB37" s="9" t="s">
        <v>73</v>
      </c>
      <c r="AC37" s="16">
        <f t="shared" si="2"/>
        <v>327374.88963254751</v>
      </c>
      <c r="AD37" s="16">
        <f t="shared" si="0"/>
        <v>2908.2822230314164</v>
      </c>
      <c r="AE37" s="16" t="str">
        <f>VLOOKUP(AB37,aircraft!A:B,2,FALSE)</f>
        <v>Passenger</v>
      </c>
      <c r="AF37" s="16" t="str">
        <f t="shared" si="1"/>
        <v/>
      </c>
    </row>
    <row r="38" spans="1:32" x14ac:dyDescent="0.25">
      <c r="A38" s="8">
        <v>0</v>
      </c>
      <c r="B38" s="8">
        <v>0</v>
      </c>
      <c r="C38" s="8">
        <v>0</v>
      </c>
      <c r="D38" s="8">
        <v>0</v>
      </c>
      <c r="E38" s="8">
        <v>0</v>
      </c>
      <c r="F38" s="8">
        <v>6786.3989147550783</v>
      </c>
      <c r="G38" s="8">
        <v>281.61297690719755</v>
      </c>
      <c r="H38" s="8">
        <v>890.31860882639876</v>
      </c>
      <c r="I38" s="8">
        <v>4225.9220477729596</v>
      </c>
      <c r="J38" s="8">
        <v>0</v>
      </c>
      <c r="K38" s="8">
        <v>1200.9091371290469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5.2945834118002502</v>
      </c>
      <c r="S38" s="8">
        <v>1.0650100329211514</v>
      </c>
      <c r="T38" s="8">
        <v>0.26856989229614336</v>
      </c>
      <c r="U38" s="8">
        <v>15.981683190345445</v>
      </c>
      <c r="V38" s="8">
        <v>0</v>
      </c>
      <c r="W38" s="8">
        <v>0.33625456737715642</v>
      </c>
      <c r="X38" s="8">
        <v>0</v>
      </c>
      <c r="Y38" s="8">
        <v>2790</v>
      </c>
      <c r="Z38" s="8">
        <v>1990</v>
      </c>
      <c r="AA38" s="8" t="b">
        <v>1</v>
      </c>
      <c r="AB38" s="9" t="s">
        <v>74</v>
      </c>
      <c r="AC38" s="16">
        <f t="shared" si="2"/>
        <v>13385.161685390682</v>
      </c>
      <c r="AD38" s="16">
        <f t="shared" si="0"/>
        <v>22.946101094740147</v>
      </c>
      <c r="AE38" s="16" t="str">
        <f>VLOOKUP(AB38,aircraft!A:B,2,FALSE)</f>
        <v>Freighter (combi)</v>
      </c>
      <c r="AF38" s="16" t="str">
        <f t="shared" si="1"/>
        <v/>
      </c>
    </row>
    <row r="39" spans="1:32" x14ac:dyDescent="0.25">
      <c r="A39" s="8">
        <v>0</v>
      </c>
      <c r="B39" s="8">
        <v>0</v>
      </c>
      <c r="C39" s="8">
        <v>0</v>
      </c>
      <c r="D39" s="8">
        <v>0</v>
      </c>
      <c r="E39" s="8">
        <v>0</v>
      </c>
      <c r="F39" s="8">
        <v>678.63989147550774</v>
      </c>
      <c r="G39" s="8">
        <v>28.161297690719756</v>
      </c>
      <c r="H39" s="8">
        <v>89.031860882639876</v>
      </c>
      <c r="I39" s="8">
        <v>451.95040882633657</v>
      </c>
      <c r="J39" s="8">
        <v>0</v>
      </c>
      <c r="K39" s="8">
        <v>157.18235015795472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0.5294583411800251</v>
      </c>
      <c r="S39" s="8">
        <v>0.10650100329211513</v>
      </c>
      <c r="T39" s="8">
        <v>2.6856989229614339E-2</v>
      </c>
      <c r="U39" s="8">
        <v>1.7091958086202899</v>
      </c>
      <c r="V39" s="8">
        <v>0</v>
      </c>
      <c r="W39" s="8">
        <v>4.4011059219718714E-2</v>
      </c>
      <c r="X39" s="8">
        <v>0</v>
      </c>
      <c r="Y39" s="8">
        <v>38</v>
      </c>
      <c r="Z39" s="8">
        <v>1990</v>
      </c>
      <c r="AA39" s="8" t="b">
        <v>1</v>
      </c>
      <c r="AB39" s="9" t="s">
        <v>75</v>
      </c>
      <c r="AC39" s="16">
        <f t="shared" si="2"/>
        <v>1404.9658090331586</v>
      </c>
      <c r="AD39" s="16">
        <f t="shared" si="0"/>
        <v>2.4160232015417633</v>
      </c>
      <c r="AE39" s="16" t="str">
        <f>VLOOKUP(AB39,aircraft!A:B,2,FALSE)</f>
        <v>Freighter (combi)</v>
      </c>
      <c r="AF39" s="16" t="str">
        <f t="shared" si="1"/>
        <v/>
      </c>
    </row>
    <row r="40" spans="1:32" x14ac:dyDescent="0.25">
      <c r="A40" s="8">
        <v>0</v>
      </c>
      <c r="B40" s="8">
        <v>0</v>
      </c>
      <c r="C40" s="8">
        <v>0</v>
      </c>
      <c r="D40" s="8">
        <v>0</v>
      </c>
      <c r="E40" s="8">
        <v>0</v>
      </c>
      <c r="F40" s="8">
        <v>733.36375265902279</v>
      </c>
      <c r="G40" s="8">
        <v>30.113966405494928</v>
      </c>
      <c r="H40" s="8">
        <v>95.589460687041282</v>
      </c>
      <c r="I40" s="8">
        <v>486.6393537292679</v>
      </c>
      <c r="J40" s="8">
        <v>0</v>
      </c>
      <c r="K40" s="8">
        <v>157.18235015795472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4.8775322634697469</v>
      </c>
      <c r="S40" s="8">
        <v>0.94686917789905689</v>
      </c>
      <c r="T40" s="8">
        <v>0.24732110688579109</v>
      </c>
      <c r="U40" s="8">
        <v>15.301332232172529</v>
      </c>
      <c r="V40" s="8">
        <v>0</v>
      </c>
      <c r="W40" s="8">
        <v>4.4011059219718714E-2</v>
      </c>
      <c r="X40" s="8">
        <v>0</v>
      </c>
      <c r="Y40" s="8">
        <v>243</v>
      </c>
      <c r="Z40" s="8">
        <v>1990</v>
      </c>
      <c r="AA40" s="8" t="b">
        <v>1</v>
      </c>
      <c r="AB40" s="9" t="s">
        <v>76</v>
      </c>
      <c r="AC40" s="16">
        <f t="shared" si="2"/>
        <v>1502.8888836387816</v>
      </c>
      <c r="AD40" s="16">
        <f t="shared" si="0"/>
        <v>21.417065839646845</v>
      </c>
      <c r="AE40" s="16" t="str">
        <f>VLOOKUP(AB40,aircraft!A:B,2,FALSE)</f>
        <v>Passenger</v>
      </c>
      <c r="AF40" s="16" t="str">
        <f t="shared" si="1"/>
        <v/>
      </c>
    </row>
    <row r="41" spans="1:32" x14ac:dyDescent="0.25">
      <c r="A41" s="8">
        <v>0</v>
      </c>
      <c r="B41" s="8">
        <v>0</v>
      </c>
      <c r="C41" s="8">
        <v>0</v>
      </c>
      <c r="D41" s="8">
        <v>0</v>
      </c>
      <c r="E41" s="8">
        <v>0</v>
      </c>
      <c r="F41" s="8">
        <v>131427.77314271466</v>
      </c>
      <c r="G41" s="8">
        <v>8139.5704780165734</v>
      </c>
      <c r="H41" s="8">
        <v>4703.8193380303001</v>
      </c>
      <c r="I41" s="8">
        <v>77395.03301629296</v>
      </c>
      <c r="J41" s="8">
        <v>0</v>
      </c>
      <c r="K41" s="8">
        <v>31202.435823002957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58.181689432445609</v>
      </c>
      <c r="S41" s="8">
        <v>18.146424656294268</v>
      </c>
      <c r="T41" s="8">
        <v>0.76249028298928689</v>
      </c>
      <c r="U41" s="8">
        <v>172.9035808586255</v>
      </c>
      <c r="V41" s="8">
        <v>0</v>
      </c>
      <c r="W41" s="8">
        <v>46.803654141337901</v>
      </c>
      <c r="X41" s="8">
        <v>0</v>
      </c>
      <c r="Y41" s="8">
        <v>45367</v>
      </c>
      <c r="Z41" s="8">
        <v>1990</v>
      </c>
      <c r="AA41" s="8" t="b">
        <v>1</v>
      </c>
      <c r="AB41" s="9" t="s">
        <v>77</v>
      </c>
      <c r="AC41" s="16">
        <f t="shared" si="2"/>
        <v>252868.63179805744</v>
      </c>
      <c r="AD41" s="16">
        <f t="shared" si="0"/>
        <v>296.79783937169259</v>
      </c>
      <c r="AE41" s="16" t="str">
        <f>VLOOKUP(AB41,aircraft!A:B,2,FALSE)</f>
        <v>Passenger</v>
      </c>
      <c r="AF41" s="16" t="str">
        <f t="shared" si="1"/>
        <v/>
      </c>
    </row>
    <row r="42" spans="1:32" x14ac:dyDescent="0.25">
      <c r="A42" s="8">
        <v>0</v>
      </c>
      <c r="B42" s="8">
        <v>0</v>
      </c>
      <c r="C42" s="8">
        <v>0</v>
      </c>
      <c r="D42" s="8">
        <v>0</v>
      </c>
      <c r="E42" s="8">
        <v>0</v>
      </c>
      <c r="F42" s="8">
        <v>4102888.0162772904</v>
      </c>
      <c r="G42" s="8">
        <v>213545.60646887452</v>
      </c>
      <c r="H42" s="8">
        <v>3478.6295592237075</v>
      </c>
      <c r="I42" s="8">
        <v>1720631.2612814149</v>
      </c>
      <c r="J42" s="8">
        <v>0</v>
      </c>
      <c r="K42" s="8">
        <v>731257.19079864514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864.62903352755825</v>
      </c>
      <c r="S42" s="8">
        <v>129.22719287051942</v>
      </c>
      <c r="T42" s="8">
        <v>0.44744921637124135</v>
      </c>
      <c r="U42" s="8">
        <v>1040.9638769847013</v>
      </c>
      <c r="V42" s="8">
        <v>0</v>
      </c>
      <c r="W42" s="8">
        <v>314.44060272206713</v>
      </c>
      <c r="X42" s="8">
        <v>0</v>
      </c>
      <c r="Y42" s="8">
        <v>6956681</v>
      </c>
      <c r="Z42" s="8">
        <v>1990</v>
      </c>
      <c r="AA42" s="8" t="b">
        <v>1</v>
      </c>
      <c r="AB42" s="9" t="s">
        <v>78</v>
      </c>
      <c r="AC42" s="16">
        <f t="shared" si="2"/>
        <v>6771800.7043854482</v>
      </c>
      <c r="AD42" s="16">
        <f t="shared" si="0"/>
        <v>2349.7081553212174</v>
      </c>
      <c r="AE42" s="16" t="str">
        <f>VLOOKUP(AB42,aircraft!A:B,2,FALSE)</f>
        <v>Passenger</v>
      </c>
      <c r="AF42" s="16" t="str">
        <f t="shared" si="1"/>
        <v/>
      </c>
    </row>
    <row r="43" spans="1:32" x14ac:dyDescent="0.25">
      <c r="A43" s="8">
        <v>0</v>
      </c>
      <c r="B43" s="8">
        <v>0</v>
      </c>
      <c r="C43" s="8">
        <v>0</v>
      </c>
      <c r="D43" s="8">
        <v>0</v>
      </c>
      <c r="E43" s="8">
        <v>0</v>
      </c>
      <c r="F43" s="8">
        <v>23740.085086464194</v>
      </c>
      <c r="G43" s="8">
        <v>768.75196168891546</v>
      </c>
      <c r="H43" s="8">
        <v>2339.2582301280495</v>
      </c>
      <c r="I43" s="8">
        <v>7881.6569536946154</v>
      </c>
      <c r="J43" s="8">
        <v>0</v>
      </c>
      <c r="K43" s="8">
        <v>2765.8360138649446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11.408687805527311</v>
      </c>
      <c r="S43" s="8">
        <v>1.690860819842114</v>
      </c>
      <c r="T43" s="8">
        <v>0.44292873505889674</v>
      </c>
      <c r="U43" s="8">
        <v>16.814365923332527</v>
      </c>
      <c r="V43" s="8">
        <v>0</v>
      </c>
      <c r="W43" s="8">
        <v>1.189309526351811</v>
      </c>
      <c r="X43" s="8">
        <v>0</v>
      </c>
      <c r="Y43" s="8">
        <v>30319</v>
      </c>
      <c r="Z43" s="8">
        <v>1990</v>
      </c>
      <c r="AA43" s="8" t="b">
        <v>1</v>
      </c>
      <c r="AB43" s="9" t="s">
        <v>79</v>
      </c>
      <c r="AC43" s="16">
        <f t="shared" si="2"/>
        <v>37495.588245840714</v>
      </c>
      <c r="AD43" s="16">
        <f t="shared" si="0"/>
        <v>31.546152810112662</v>
      </c>
      <c r="AE43" s="16" t="str">
        <f>VLOOKUP(AB43,aircraft!A:B,2,FALSE)</f>
        <v>Passenger</v>
      </c>
      <c r="AF43" s="16" t="str">
        <f t="shared" si="1"/>
        <v/>
      </c>
    </row>
    <row r="44" spans="1:32" x14ac:dyDescent="0.25">
      <c r="A44" s="8">
        <v>0</v>
      </c>
      <c r="B44" s="8">
        <v>0</v>
      </c>
      <c r="C44" s="8">
        <v>0</v>
      </c>
      <c r="D44" s="8">
        <v>0</v>
      </c>
      <c r="E44" s="8">
        <v>0</v>
      </c>
      <c r="F44" s="8">
        <v>15796.575030391448</v>
      </c>
      <c r="G44" s="8">
        <v>669.2504645578465</v>
      </c>
      <c r="H44" s="8">
        <v>1039.6578276443479</v>
      </c>
      <c r="I44" s="8">
        <v>7229.8235503414517</v>
      </c>
      <c r="J44" s="8">
        <v>0</v>
      </c>
      <c r="K44" s="8">
        <v>2194.4315297647554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5.4270374339684739</v>
      </c>
      <c r="S44" s="8">
        <v>1.1126203131773824</v>
      </c>
      <c r="T44" s="8">
        <v>0.15762562282971709</v>
      </c>
      <c r="U44" s="8">
        <v>12.016640820901223</v>
      </c>
      <c r="V44" s="8">
        <v>0</v>
      </c>
      <c r="W44" s="8">
        <v>0.94360558984443121</v>
      </c>
      <c r="X44" s="8">
        <v>0</v>
      </c>
      <c r="Y44" s="8">
        <v>22154</v>
      </c>
      <c r="Z44" s="8">
        <v>1990</v>
      </c>
      <c r="AA44" s="8" t="b">
        <v>1</v>
      </c>
      <c r="AB44" s="9" t="s">
        <v>80</v>
      </c>
      <c r="AC44" s="16">
        <f t="shared" si="2"/>
        <v>26929.738402699848</v>
      </c>
      <c r="AD44" s="16">
        <f t="shared" si="0"/>
        <v>19.657529780721227</v>
      </c>
      <c r="AE44" s="16" t="str">
        <f>VLOOKUP(AB44,aircraft!A:B,2,FALSE)</f>
        <v>Passenger</v>
      </c>
      <c r="AF44" s="16" t="str">
        <f t="shared" si="1"/>
        <v/>
      </c>
    </row>
    <row r="45" spans="1:32" x14ac:dyDescent="0.25">
      <c r="A45" s="8">
        <v>0</v>
      </c>
      <c r="B45" s="8">
        <v>0</v>
      </c>
      <c r="C45" s="8">
        <v>0</v>
      </c>
      <c r="D45" s="8">
        <v>0</v>
      </c>
      <c r="E45" s="8">
        <v>0</v>
      </c>
      <c r="F45" s="8">
        <v>8992.6943246307728</v>
      </c>
      <c r="G45" s="8">
        <v>441.49492123020087</v>
      </c>
      <c r="H45" s="8">
        <v>587.87345574188225</v>
      </c>
      <c r="I45" s="8">
        <v>4786.5857585034564</v>
      </c>
      <c r="J45" s="8">
        <v>0</v>
      </c>
      <c r="K45" s="8">
        <v>1053.5371105114718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5.7653171348138184</v>
      </c>
      <c r="S45" s="8">
        <v>1.7390729411955825</v>
      </c>
      <c r="T45" s="8">
        <v>8.4014574580849377E-2</v>
      </c>
      <c r="U45" s="8">
        <v>18.854626345713143</v>
      </c>
      <c r="V45" s="8">
        <v>0</v>
      </c>
      <c r="W45" s="8">
        <v>0.45302097290488064</v>
      </c>
      <c r="X45" s="8">
        <v>0</v>
      </c>
      <c r="Y45" s="8">
        <v>7358</v>
      </c>
      <c r="Z45" s="8">
        <v>1990</v>
      </c>
      <c r="AA45" s="8" t="b">
        <v>1</v>
      </c>
      <c r="AB45" s="9" t="s">
        <v>81</v>
      </c>
      <c r="AC45" s="16">
        <f t="shared" si="2"/>
        <v>15862.185570617785</v>
      </c>
      <c r="AD45" s="16">
        <f t="shared" si="0"/>
        <v>26.896051969208273</v>
      </c>
      <c r="AE45" s="16" t="str">
        <f>VLOOKUP(AB45,aircraft!A:B,2,FALSE)</f>
        <v>Passenger (not used as freighter)</v>
      </c>
      <c r="AF45" s="16" t="str">
        <f t="shared" si="1"/>
        <v/>
      </c>
    </row>
    <row r="46" spans="1:32" x14ac:dyDescent="0.25">
      <c r="A46" s="8">
        <v>0</v>
      </c>
      <c r="B46" s="8">
        <v>0</v>
      </c>
      <c r="C46" s="8">
        <v>0</v>
      </c>
      <c r="D46" s="8">
        <v>0</v>
      </c>
      <c r="E46" s="8">
        <v>0</v>
      </c>
      <c r="F46" s="8">
        <v>2.1178772402658916</v>
      </c>
      <c r="G46" s="8">
        <v>6.0324264109161932E-2</v>
      </c>
      <c r="H46" s="8">
        <v>0</v>
      </c>
      <c r="I46" s="8">
        <v>0.33068052593093383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5.2019235044441087E-2</v>
      </c>
      <c r="S46" s="8">
        <v>8.3404322733461825E-3</v>
      </c>
      <c r="T46" s="8">
        <v>0</v>
      </c>
      <c r="U46" s="8">
        <v>4.571988687090453E-2</v>
      </c>
      <c r="V46" s="8">
        <v>0</v>
      </c>
      <c r="W46" s="8">
        <v>0</v>
      </c>
      <c r="X46" s="8">
        <v>0</v>
      </c>
      <c r="Y46" s="8">
        <v>47</v>
      </c>
      <c r="Z46" s="8">
        <v>1990</v>
      </c>
      <c r="AA46" s="8" t="b">
        <v>1</v>
      </c>
      <c r="AB46" s="9" t="s">
        <v>82</v>
      </c>
      <c r="AC46" s="16">
        <f t="shared" si="2"/>
        <v>2.5088820303059878</v>
      </c>
      <c r="AD46" s="16">
        <f t="shared" si="0"/>
        <v>0.1060795541886918</v>
      </c>
      <c r="AE46" s="16" t="str">
        <f>VLOOKUP(AB46,aircraft!A:B,2,FALSE)</f>
        <v>Passenger</v>
      </c>
      <c r="AF46" s="16" t="str">
        <f t="shared" si="1"/>
        <v/>
      </c>
    </row>
    <row r="47" spans="1:32" x14ac:dyDescent="0.25">
      <c r="A47" s="8">
        <v>0</v>
      </c>
      <c r="B47" s="8">
        <v>0</v>
      </c>
      <c r="C47" s="8">
        <v>0</v>
      </c>
      <c r="D47" s="8">
        <v>0</v>
      </c>
      <c r="E47" s="8">
        <v>0</v>
      </c>
      <c r="F47" s="8">
        <v>8.5223990320664953</v>
      </c>
      <c r="G47" s="8">
        <v>0.46388834625578484</v>
      </c>
      <c r="H47" s="8">
        <v>0</v>
      </c>
      <c r="I47" s="8">
        <v>5.0652754547497656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0.27928896945045412</v>
      </c>
      <c r="S47" s="8">
        <v>0.12267023338687229</v>
      </c>
      <c r="T47" s="8">
        <v>0</v>
      </c>
      <c r="U47" s="8">
        <v>1.339457063791675</v>
      </c>
      <c r="V47" s="8">
        <v>0</v>
      </c>
      <c r="W47" s="8">
        <v>0</v>
      </c>
      <c r="X47" s="8">
        <v>0</v>
      </c>
      <c r="Y47" s="8">
        <v>235</v>
      </c>
      <c r="Z47" s="8">
        <v>1990</v>
      </c>
      <c r="AA47" s="8" t="b">
        <v>1</v>
      </c>
      <c r="AB47" s="9" t="s">
        <v>83</v>
      </c>
      <c r="AC47" s="16">
        <f t="shared" si="2"/>
        <v>14.051562833072047</v>
      </c>
      <c r="AD47" s="16">
        <f t="shared" si="0"/>
        <v>1.7414162666290014</v>
      </c>
      <c r="AE47" s="16" t="str">
        <f>VLOOKUP(AB47,aircraft!A:B,2,FALSE)</f>
        <v>Passenger</v>
      </c>
      <c r="AF47" s="16" t="str">
        <f t="shared" si="1"/>
        <v/>
      </c>
    </row>
    <row r="48" spans="1:32" x14ac:dyDescent="0.25">
      <c r="A48" s="8">
        <v>0</v>
      </c>
      <c r="B48" s="8">
        <v>0</v>
      </c>
      <c r="C48" s="8">
        <v>0</v>
      </c>
      <c r="D48" s="8">
        <v>0</v>
      </c>
      <c r="E48" s="8">
        <v>0</v>
      </c>
      <c r="F48" s="8">
        <v>405.44262890640533</v>
      </c>
      <c r="G48" s="8">
        <v>14.291401656345453</v>
      </c>
      <c r="H48" s="8">
        <v>0</v>
      </c>
      <c r="I48" s="8">
        <v>104.01729359670958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7.9383029535763656</v>
      </c>
      <c r="S48" s="8">
        <v>0.97295863304382413</v>
      </c>
      <c r="T48" s="8">
        <v>0</v>
      </c>
      <c r="U48" s="8">
        <v>7.0814974083271505</v>
      </c>
      <c r="V48" s="8">
        <v>0</v>
      </c>
      <c r="W48" s="8">
        <v>0</v>
      </c>
      <c r="X48" s="8">
        <v>0</v>
      </c>
      <c r="Y48" s="8">
        <v>14717</v>
      </c>
      <c r="Z48" s="8">
        <v>1990</v>
      </c>
      <c r="AA48" s="8" t="b">
        <v>1</v>
      </c>
      <c r="AB48" s="9" t="s">
        <v>84</v>
      </c>
      <c r="AC48" s="16">
        <f t="shared" si="2"/>
        <v>523.75132415946041</v>
      </c>
      <c r="AD48" s="16">
        <f t="shared" si="0"/>
        <v>15.992758994947341</v>
      </c>
      <c r="AE48" s="16" t="str">
        <f>VLOOKUP(AB48,aircraft!A:B,2,FALSE)</f>
        <v>Passenger</v>
      </c>
      <c r="AF48" s="16" t="str">
        <f t="shared" si="1"/>
        <v/>
      </c>
    </row>
    <row r="49" spans="1:32" x14ac:dyDescent="0.25">
      <c r="A49" s="8">
        <v>0</v>
      </c>
      <c r="B49" s="8">
        <v>0</v>
      </c>
      <c r="C49" s="8">
        <v>0</v>
      </c>
      <c r="D49" s="8">
        <v>0</v>
      </c>
      <c r="E49" s="8">
        <v>0</v>
      </c>
      <c r="F49" s="8">
        <v>46.593299285849611</v>
      </c>
      <c r="G49" s="8">
        <v>1.5156190771834466</v>
      </c>
      <c r="H49" s="8">
        <v>0</v>
      </c>
      <c r="I49" s="8">
        <v>10.827431863112814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1.1444231709777037</v>
      </c>
      <c r="S49" s="8">
        <v>0.20954948149164576</v>
      </c>
      <c r="T49" s="8">
        <v>0</v>
      </c>
      <c r="U49" s="8">
        <v>1.4970006428117786</v>
      </c>
      <c r="V49" s="8">
        <v>0</v>
      </c>
      <c r="W49" s="8">
        <v>0</v>
      </c>
      <c r="X49" s="8">
        <v>0</v>
      </c>
      <c r="Y49" s="8">
        <v>3506</v>
      </c>
      <c r="Z49" s="8">
        <v>1990</v>
      </c>
      <c r="AA49" s="8" t="b">
        <v>1</v>
      </c>
      <c r="AB49" s="9" t="s">
        <v>85</v>
      </c>
      <c r="AC49" s="16">
        <f t="shared" si="2"/>
        <v>58.936350226145869</v>
      </c>
      <c r="AD49" s="16">
        <f t="shared" si="0"/>
        <v>2.8509732952811282</v>
      </c>
      <c r="AE49" s="16" t="str">
        <f>VLOOKUP(AB49,aircraft!A:B,2,FALSE)</f>
        <v>Passenger</v>
      </c>
      <c r="AF49" s="16" t="str">
        <f t="shared" si="1"/>
        <v/>
      </c>
    </row>
    <row r="50" spans="1:32" x14ac:dyDescent="0.25">
      <c r="A50" s="8">
        <v>0</v>
      </c>
      <c r="B50" s="8">
        <v>0</v>
      </c>
      <c r="C50" s="8">
        <v>0</v>
      </c>
      <c r="D50" s="8">
        <v>0</v>
      </c>
      <c r="E50" s="8">
        <v>0</v>
      </c>
      <c r="F50" s="8">
        <v>3481.2142964722379</v>
      </c>
      <c r="G50" s="8">
        <v>148.68299660463424</v>
      </c>
      <c r="H50" s="8">
        <v>0</v>
      </c>
      <c r="I50" s="8">
        <v>782.1462286710647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68.159911566914246</v>
      </c>
      <c r="S50" s="8">
        <v>10.122338494984056</v>
      </c>
      <c r="T50" s="8">
        <v>0</v>
      </c>
      <c r="U50" s="8">
        <v>53.248515701068115</v>
      </c>
      <c r="V50" s="8">
        <v>0</v>
      </c>
      <c r="W50" s="8">
        <v>0</v>
      </c>
      <c r="X50" s="8">
        <v>0</v>
      </c>
      <c r="Y50" s="8">
        <v>112524</v>
      </c>
      <c r="Z50" s="8">
        <v>1990</v>
      </c>
      <c r="AA50" s="8" t="b">
        <v>1</v>
      </c>
      <c r="AB50" s="9" t="s">
        <v>86</v>
      </c>
      <c r="AC50" s="16">
        <f t="shared" si="2"/>
        <v>4412.0435217479371</v>
      </c>
      <c r="AD50" s="16">
        <f t="shared" si="0"/>
        <v>131.53076576296644</v>
      </c>
      <c r="AE50" s="16" t="str">
        <f>VLOOKUP(AB50,aircraft!A:B,2,FALSE)</f>
        <v>Passenger</v>
      </c>
      <c r="AF50" s="16" t="str">
        <f t="shared" si="1"/>
        <v/>
      </c>
    </row>
    <row r="51" spans="1:32" x14ac:dyDescent="0.25">
      <c r="A51" s="8">
        <v>0</v>
      </c>
      <c r="B51" s="8">
        <v>0</v>
      </c>
      <c r="C51" s="8">
        <v>0</v>
      </c>
      <c r="D51" s="8">
        <v>0</v>
      </c>
      <c r="E51" s="8">
        <v>0</v>
      </c>
      <c r="F51" s="8">
        <v>2.5505976075391312</v>
      </c>
      <c r="G51" s="8">
        <v>7.6923915107781918E-2</v>
      </c>
      <c r="H51" s="8">
        <v>0</v>
      </c>
      <c r="I51" s="8">
        <v>0.37172521228471483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3.5693600475984064E-2</v>
      </c>
      <c r="S51" s="8">
        <v>3.7846567851541695E-3</v>
      </c>
      <c r="T51" s="8">
        <v>0</v>
      </c>
      <c r="U51" s="8">
        <v>1.8288881226534159E-2</v>
      </c>
      <c r="V51" s="8">
        <v>0</v>
      </c>
      <c r="W51" s="8">
        <v>0</v>
      </c>
      <c r="X51" s="8">
        <v>0</v>
      </c>
      <c r="Y51" s="8">
        <v>113</v>
      </c>
      <c r="Z51" s="8">
        <v>1990</v>
      </c>
      <c r="AA51" s="8" t="b">
        <v>1</v>
      </c>
      <c r="AB51" s="9" t="s">
        <v>87</v>
      </c>
      <c r="AC51" s="16">
        <f t="shared" si="2"/>
        <v>2.9992467349316279</v>
      </c>
      <c r="AD51" s="16">
        <f t="shared" si="0"/>
        <v>5.7767138487672391E-2</v>
      </c>
      <c r="AE51" s="16" t="str">
        <f>VLOOKUP(AB51,aircraft!A:B,2,FALSE)</f>
        <v>Passenger</v>
      </c>
      <c r="AF51" s="16" t="str">
        <f t="shared" si="1"/>
        <v/>
      </c>
    </row>
    <row r="52" spans="1:32" x14ac:dyDescent="0.25">
      <c r="A52" s="8">
        <v>0</v>
      </c>
      <c r="B52" s="8">
        <v>0</v>
      </c>
      <c r="C52" s="8">
        <v>0</v>
      </c>
      <c r="D52" s="8">
        <v>0</v>
      </c>
      <c r="E52" s="8">
        <v>0</v>
      </c>
      <c r="F52" s="8">
        <v>20.404780860313053</v>
      </c>
      <c r="G52" s="8">
        <v>0.61539132086225545</v>
      </c>
      <c r="H52" s="8">
        <v>0</v>
      </c>
      <c r="I52" s="8">
        <v>3.933919619465243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0.28554880380787251</v>
      </c>
      <c r="S52" s="8">
        <v>3.0277254281233353E-2</v>
      </c>
      <c r="T52" s="8">
        <v>0</v>
      </c>
      <c r="U52" s="8">
        <v>0.19354885355482979</v>
      </c>
      <c r="V52" s="8">
        <v>0</v>
      </c>
      <c r="W52" s="8">
        <v>0</v>
      </c>
      <c r="X52" s="8">
        <v>0</v>
      </c>
      <c r="Y52" s="8">
        <v>2205</v>
      </c>
      <c r="Z52" s="8">
        <v>1990</v>
      </c>
      <c r="AA52" s="8" t="b">
        <v>1</v>
      </c>
      <c r="AB52" s="9" t="s">
        <v>88</v>
      </c>
      <c r="AC52" s="16">
        <f t="shared" si="2"/>
        <v>24.954091800640551</v>
      </c>
      <c r="AD52" s="16">
        <f t="shared" si="0"/>
        <v>0.50937491164393567</v>
      </c>
      <c r="AE52" s="16" t="str">
        <f>VLOOKUP(AB52,aircraft!A:B,2,FALSE)</f>
        <v>Passenger</v>
      </c>
      <c r="AF52" s="16" t="str">
        <f t="shared" si="1"/>
        <v/>
      </c>
    </row>
    <row r="53" spans="1:32" x14ac:dyDescent="0.25">
      <c r="A53" s="8">
        <v>0</v>
      </c>
      <c r="B53" s="8">
        <v>0</v>
      </c>
      <c r="C53" s="8">
        <v>0</v>
      </c>
      <c r="D53" s="8">
        <v>0</v>
      </c>
      <c r="E53" s="8">
        <v>0</v>
      </c>
      <c r="F53" s="8">
        <v>535.41161573593365</v>
      </c>
      <c r="G53" s="8">
        <v>10.379273419734661</v>
      </c>
      <c r="H53" s="8">
        <v>63.193282818317407</v>
      </c>
      <c r="I53" s="8">
        <v>280.29371177234367</v>
      </c>
      <c r="J53" s="8">
        <v>0</v>
      </c>
      <c r="K53" s="8">
        <v>353.23158559437297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5.7144715481159025</v>
      </c>
      <c r="S53" s="8">
        <v>0.52415332594686093</v>
      </c>
      <c r="T53" s="8">
        <v>0.27994622638738043</v>
      </c>
      <c r="U53" s="8">
        <v>14.154832937354167</v>
      </c>
      <c r="V53" s="8">
        <v>0</v>
      </c>
      <c r="W53" s="8">
        <v>0.20134199484731868</v>
      </c>
      <c r="X53" s="8">
        <v>0</v>
      </c>
      <c r="Y53" s="8">
        <v>5658</v>
      </c>
      <c r="Z53" s="8">
        <v>1990</v>
      </c>
      <c r="AA53" s="8" t="b">
        <v>1</v>
      </c>
      <c r="AB53" s="9" t="s">
        <v>89</v>
      </c>
      <c r="AC53" s="16">
        <f t="shared" si="2"/>
        <v>1242.5094693407023</v>
      </c>
      <c r="AD53" s="16">
        <f t="shared" si="0"/>
        <v>20.874746032651629</v>
      </c>
      <c r="AE53" s="16" t="str">
        <f>VLOOKUP(AB53,aircraft!A:B,2,FALSE)</f>
        <v>Passenger</v>
      </c>
      <c r="AF53" s="16" t="str">
        <f t="shared" si="1"/>
        <v/>
      </c>
    </row>
    <row r="54" spans="1:32" x14ac:dyDescent="0.25">
      <c r="A54" s="8">
        <v>0</v>
      </c>
      <c r="B54" s="8">
        <v>0</v>
      </c>
      <c r="C54" s="8">
        <v>0</v>
      </c>
      <c r="D54" s="8">
        <v>0</v>
      </c>
      <c r="E54" s="8">
        <v>0</v>
      </c>
      <c r="F54" s="8">
        <v>798.20732320354296</v>
      </c>
      <c r="G54" s="8">
        <v>14.451905243514515</v>
      </c>
      <c r="H54" s="8">
        <v>94.440996798388682</v>
      </c>
      <c r="I54" s="8">
        <v>377.22452191597449</v>
      </c>
      <c r="J54" s="8">
        <v>0</v>
      </c>
      <c r="K54" s="8">
        <v>447.1235975257141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8.846302853548119</v>
      </c>
      <c r="S54" s="8">
        <v>0.63849344062414981</v>
      </c>
      <c r="T54" s="8">
        <v>0.56196264411159991</v>
      </c>
      <c r="U54" s="8">
        <v>16.665995163095712</v>
      </c>
      <c r="V54" s="8">
        <v>0</v>
      </c>
      <c r="W54" s="8">
        <v>0.25486043927146201</v>
      </c>
      <c r="X54" s="8">
        <v>0</v>
      </c>
      <c r="Y54" s="8">
        <v>7255</v>
      </c>
      <c r="Z54" s="8">
        <v>1990</v>
      </c>
      <c r="AA54" s="8" t="b">
        <v>1</v>
      </c>
      <c r="AB54" s="9" t="s">
        <v>90</v>
      </c>
      <c r="AC54" s="16">
        <f t="shared" si="2"/>
        <v>1731.4483446871347</v>
      </c>
      <c r="AD54" s="16">
        <f t="shared" si="0"/>
        <v>26.967614540651041</v>
      </c>
      <c r="AE54" s="16" t="str">
        <f>VLOOKUP(AB54,aircraft!A:B,2,FALSE)</f>
        <v>Passenger</v>
      </c>
      <c r="AF54" s="16" t="str">
        <f t="shared" si="1"/>
        <v/>
      </c>
    </row>
    <row r="55" spans="1:32" x14ac:dyDescent="0.25">
      <c r="A55" s="8">
        <v>0</v>
      </c>
      <c r="B55" s="8">
        <v>0</v>
      </c>
      <c r="C55" s="8">
        <v>0</v>
      </c>
      <c r="D55" s="8">
        <v>0</v>
      </c>
      <c r="E55" s="8">
        <v>0</v>
      </c>
      <c r="F55" s="8">
        <v>39.170246028814383</v>
      </c>
      <c r="G55" s="8">
        <v>0.67228510830541366</v>
      </c>
      <c r="H55" s="8">
        <v>4.6660249939709901</v>
      </c>
      <c r="I55" s="8">
        <v>10.266763509571557</v>
      </c>
      <c r="J55" s="8">
        <v>0</v>
      </c>
      <c r="K55" s="8">
        <v>19.315672293305397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1.0394852546605378</v>
      </c>
      <c r="S55" s="8">
        <v>6.513479563783281E-2</v>
      </c>
      <c r="T55" s="8">
        <v>7.4463477327991329E-2</v>
      </c>
      <c r="U55" s="8">
        <v>0.99470229936151866</v>
      </c>
      <c r="V55" s="8">
        <v>0</v>
      </c>
      <c r="W55" s="8">
        <v>1.1009932718239749E-2</v>
      </c>
      <c r="X55" s="8">
        <v>0</v>
      </c>
      <c r="Y55" s="8">
        <v>323</v>
      </c>
      <c r="Z55" s="8">
        <v>1990</v>
      </c>
      <c r="AA55" s="8" t="b">
        <v>1</v>
      </c>
      <c r="AB55" s="9" t="s">
        <v>91</v>
      </c>
      <c r="AC55" s="16">
        <f t="shared" si="2"/>
        <v>74.090991933967743</v>
      </c>
      <c r="AD55" s="16">
        <f t="shared" si="0"/>
        <v>2.1847957597061201</v>
      </c>
      <c r="AE55" s="16" t="str">
        <f>VLOOKUP(AB55,aircraft!A:B,2,FALSE)</f>
        <v>Passenger</v>
      </c>
      <c r="AF55" s="16" t="str">
        <f t="shared" si="1"/>
        <v/>
      </c>
    </row>
    <row r="56" spans="1:32" x14ac:dyDescent="0.25">
      <c r="A56" s="8">
        <v>0</v>
      </c>
      <c r="B56" s="8">
        <v>0</v>
      </c>
      <c r="C56" s="8">
        <v>0</v>
      </c>
      <c r="D56" s="8">
        <v>0</v>
      </c>
      <c r="E56" s="8">
        <v>0</v>
      </c>
      <c r="F56" s="8">
        <v>164.60345393157004</v>
      </c>
      <c r="G56" s="8">
        <v>2.4011339058764349</v>
      </c>
      <c r="H56" s="8">
        <v>19.79925791376829</v>
      </c>
      <c r="I56" s="8">
        <v>77.676188430495174</v>
      </c>
      <c r="J56" s="8">
        <v>0</v>
      </c>
      <c r="K56" s="8">
        <v>87.564012786122476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0.47811515146529449</v>
      </c>
      <c r="S56" s="8">
        <v>2.645237164095059E-2</v>
      </c>
      <c r="T56" s="8">
        <v>3.443284507022417E-2</v>
      </c>
      <c r="U56" s="8">
        <v>0.85572878671503094</v>
      </c>
      <c r="V56" s="8">
        <v>0</v>
      </c>
      <c r="W56" s="8">
        <v>4.991148507155152E-2</v>
      </c>
      <c r="X56" s="8">
        <v>0</v>
      </c>
      <c r="Y56" s="8">
        <v>1189</v>
      </c>
      <c r="Z56" s="8">
        <v>1990</v>
      </c>
      <c r="AA56" s="8" t="b">
        <v>1</v>
      </c>
      <c r="AB56" s="9" t="s">
        <v>92</v>
      </c>
      <c r="AC56" s="16">
        <f t="shared" si="2"/>
        <v>352.0440469678324</v>
      </c>
      <c r="AD56" s="16">
        <f t="shared" si="0"/>
        <v>1.4446406399630516</v>
      </c>
      <c r="AE56" s="16" t="str">
        <f>VLOOKUP(AB56,aircraft!A:B,2,FALSE)</f>
        <v>Passenger</v>
      </c>
      <c r="AF56" s="16" t="str">
        <f t="shared" si="1"/>
        <v/>
      </c>
    </row>
    <row r="57" spans="1:32" x14ac:dyDescent="0.25">
      <c r="A57" s="8">
        <v>0</v>
      </c>
      <c r="B57" s="8">
        <v>0</v>
      </c>
      <c r="C57" s="8">
        <v>0</v>
      </c>
      <c r="D57" s="8">
        <v>0</v>
      </c>
      <c r="E57" s="8">
        <v>0</v>
      </c>
      <c r="F57" s="8">
        <v>173.38900429681186</v>
      </c>
      <c r="G57" s="8">
        <v>2.7427719245930406</v>
      </c>
      <c r="H57" s="8">
        <v>23.060730574429034</v>
      </c>
      <c r="I57" s="8">
        <v>85.469947679557535</v>
      </c>
      <c r="J57" s="8">
        <v>0</v>
      </c>
      <c r="K57" s="8">
        <v>82.885389847529041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1.1170654447052666</v>
      </c>
      <c r="S57" s="8">
        <v>5.4965154086933497E-2</v>
      </c>
      <c r="T57" s="8">
        <v>9.8238719329316271E-2</v>
      </c>
      <c r="U57" s="8">
        <v>1.7128178985228866</v>
      </c>
      <c r="V57" s="8">
        <v>0</v>
      </c>
      <c r="W57" s="8">
        <v>4.7244670114984871E-2</v>
      </c>
      <c r="X57" s="8">
        <v>0</v>
      </c>
      <c r="Y57" s="8">
        <v>1909</v>
      </c>
      <c r="Z57" s="8">
        <v>1990</v>
      </c>
      <c r="AA57" s="8" t="b">
        <v>1</v>
      </c>
      <c r="AB57" s="9" t="s">
        <v>93</v>
      </c>
      <c r="AC57" s="16">
        <f t="shared" si="2"/>
        <v>367.54784432292053</v>
      </c>
      <c r="AD57" s="16">
        <f t="shared" si="0"/>
        <v>3.030331886759388</v>
      </c>
      <c r="AE57" s="16" t="str">
        <f>VLOOKUP(AB57,aircraft!A:B,2,FALSE)</f>
        <v>Passenger</v>
      </c>
      <c r="AF57" s="16" t="str">
        <f t="shared" si="1"/>
        <v/>
      </c>
    </row>
    <row r="58" spans="1:32" x14ac:dyDescent="0.25">
      <c r="A58" s="8">
        <v>0</v>
      </c>
      <c r="B58" s="8">
        <v>0</v>
      </c>
      <c r="C58" s="8">
        <v>0</v>
      </c>
      <c r="D58" s="8">
        <v>0</v>
      </c>
      <c r="E58" s="8">
        <v>0</v>
      </c>
      <c r="F58" s="8">
        <v>993.0273926433689</v>
      </c>
      <c r="G58" s="8">
        <v>74.926819328487824</v>
      </c>
      <c r="H58" s="8">
        <v>0</v>
      </c>
      <c r="I58" s="8">
        <v>627.61537441240068</v>
      </c>
      <c r="J58" s="8">
        <v>0</v>
      </c>
      <c r="K58" s="8">
        <v>382.01176552371544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3.9465640632447574</v>
      </c>
      <c r="S58" s="8">
        <v>1.3486826898549571</v>
      </c>
      <c r="T58" s="8">
        <v>0</v>
      </c>
      <c r="U58" s="8">
        <v>11.297076253108917</v>
      </c>
      <c r="V58" s="8">
        <v>0</v>
      </c>
      <c r="W58" s="8">
        <v>0.21774669667852117</v>
      </c>
      <c r="X58" s="8">
        <v>0</v>
      </c>
      <c r="Y58" s="8">
        <v>6521</v>
      </c>
      <c r="Z58" s="8">
        <v>1990</v>
      </c>
      <c r="AA58" s="8" t="b">
        <v>1</v>
      </c>
      <c r="AB58" s="9" t="s">
        <v>94</v>
      </c>
      <c r="AC58" s="16">
        <f t="shared" si="2"/>
        <v>2077.5813519079729</v>
      </c>
      <c r="AD58" s="16">
        <f t="shared" si="0"/>
        <v>16.810069702887152</v>
      </c>
      <c r="AE58" s="16" t="str">
        <f>VLOOKUP(AB58,aircraft!A:B,2,FALSE)</f>
        <v>Passenger</v>
      </c>
      <c r="AF58" s="16" t="str">
        <f t="shared" si="1"/>
        <v/>
      </c>
    </row>
    <row r="59" spans="1:32" x14ac:dyDescent="0.25">
      <c r="A59" s="8">
        <v>0</v>
      </c>
      <c r="B59" s="8">
        <v>0</v>
      </c>
      <c r="C59" s="8">
        <v>0</v>
      </c>
      <c r="D59" s="8">
        <v>0</v>
      </c>
      <c r="E59" s="8">
        <v>0</v>
      </c>
      <c r="F59" s="8">
        <v>281.44983259112792</v>
      </c>
      <c r="G59" s="8">
        <v>22.95084991362215</v>
      </c>
      <c r="H59" s="8">
        <v>0</v>
      </c>
      <c r="I59" s="8">
        <v>179.74779976597102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0.29433517710054885</v>
      </c>
      <c r="S59" s="8">
        <v>0.10574145123725938</v>
      </c>
      <c r="T59" s="8">
        <v>0</v>
      </c>
      <c r="U59" s="8">
        <v>1.298904034371114</v>
      </c>
      <c r="V59" s="8">
        <v>0</v>
      </c>
      <c r="W59" s="8">
        <v>0</v>
      </c>
      <c r="X59" s="8">
        <v>0</v>
      </c>
      <c r="Y59" s="8">
        <v>1724</v>
      </c>
      <c r="Z59" s="8">
        <v>1990</v>
      </c>
      <c r="AA59" s="8" t="b">
        <v>1</v>
      </c>
      <c r="AB59" s="9" t="s">
        <v>95</v>
      </c>
      <c r="AC59" s="16">
        <f t="shared" si="2"/>
        <v>484.1484822707211</v>
      </c>
      <c r="AD59" s="16">
        <f t="shared" si="0"/>
        <v>1.6989806627089221</v>
      </c>
      <c r="AE59" s="16" t="str">
        <f>VLOOKUP(AB59,aircraft!A:B,2,FALSE)</f>
        <v>Passenger</v>
      </c>
      <c r="AF59" s="16" t="str">
        <f t="shared" si="1"/>
        <v/>
      </c>
    </row>
    <row r="60" spans="1:32" x14ac:dyDescent="0.25">
      <c r="A60" s="8">
        <v>0</v>
      </c>
      <c r="B60" s="8">
        <v>0</v>
      </c>
      <c r="C60" s="8">
        <v>0</v>
      </c>
      <c r="D60" s="8">
        <v>0</v>
      </c>
      <c r="E60" s="8">
        <v>0</v>
      </c>
      <c r="F60" s="8">
        <v>23279.20417026203</v>
      </c>
      <c r="G60" s="8">
        <v>1389.1361916331011</v>
      </c>
      <c r="H60" s="8">
        <v>0</v>
      </c>
      <c r="I60" s="8">
        <v>6374.7757741068035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107.49864905658201</v>
      </c>
      <c r="S60" s="8">
        <v>34.800587947204924</v>
      </c>
      <c r="T60" s="8">
        <v>0</v>
      </c>
      <c r="U60" s="8">
        <v>155.8155243402482</v>
      </c>
      <c r="V60" s="8">
        <v>0</v>
      </c>
      <c r="W60" s="8">
        <v>0</v>
      </c>
      <c r="X60" s="8">
        <v>0</v>
      </c>
      <c r="Y60" s="8">
        <v>220705</v>
      </c>
      <c r="Z60" s="8">
        <v>1990</v>
      </c>
      <c r="AA60" s="8" t="b">
        <v>1</v>
      </c>
      <c r="AB60" s="9" t="s">
        <v>96</v>
      </c>
      <c r="AC60" s="16">
        <f t="shared" si="2"/>
        <v>31043.116136001932</v>
      </c>
      <c r="AD60" s="16">
        <f t="shared" si="0"/>
        <v>298.11476134403517</v>
      </c>
      <c r="AE60" s="16" t="str">
        <f>VLOOKUP(AB60,aircraft!A:B,2,FALSE)</f>
        <v>Passenger</v>
      </c>
      <c r="AF60" s="16" t="str">
        <f t="shared" si="1"/>
        <v/>
      </c>
    </row>
    <row r="61" spans="1:32" x14ac:dyDescent="0.25">
      <c r="A61" s="8">
        <v>0</v>
      </c>
      <c r="B61" s="8">
        <v>0</v>
      </c>
      <c r="C61" s="8">
        <v>0</v>
      </c>
      <c r="D61" s="8">
        <v>0</v>
      </c>
      <c r="E61" s="8">
        <v>0</v>
      </c>
      <c r="F61" s="8">
        <v>168288.12760451226</v>
      </c>
      <c r="G61" s="8">
        <v>14633.50866830714</v>
      </c>
      <c r="H61" s="8">
        <v>0</v>
      </c>
      <c r="I61" s="8">
        <v>165245.81669767213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808.18550820739779</v>
      </c>
      <c r="S61" s="8">
        <v>277.65301705297748</v>
      </c>
      <c r="T61" s="8">
        <v>0</v>
      </c>
      <c r="U61" s="8">
        <v>3520.8201170270195</v>
      </c>
      <c r="V61" s="8">
        <v>0</v>
      </c>
      <c r="W61" s="8">
        <v>0</v>
      </c>
      <c r="X61" s="8">
        <v>0</v>
      </c>
      <c r="Y61" s="8">
        <v>533025</v>
      </c>
      <c r="Z61" s="8">
        <v>1990</v>
      </c>
      <c r="AA61" s="8" t="b">
        <v>1</v>
      </c>
      <c r="AB61" s="9" t="s">
        <v>97</v>
      </c>
      <c r="AC61" s="16">
        <f t="shared" si="2"/>
        <v>348167.45297049149</v>
      </c>
      <c r="AD61" s="16">
        <f t="shared" si="0"/>
        <v>4606.6586422873952</v>
      </c>
      <c r="AE61" s="16" t="str">
        <f>VLOOKUP(AB61,aircraft!A:B,2,FALSE)</f>
        <v>Passenger</v>
      </c>
      <c r="AF61" s="16" t="str">
        <f t="shared" si="1"/>
        <v/>
      </c>
    </row>
    <row r="62" spans="1:32" x14ac:dyDescent="0.25">
      <c r="A62" s="8">
        <v>0</v>
      </c>
      <c r="B62" s="8">
        <v>0</v>
      </c>
      <c r="C62" s="8">
        <v>0</v>
      </c>
      <c r="D62" s="8">
        <v>0</v>
      </c>
      <c r="E62" s="8">
        <v>0</v>
      </c>
      <c r="F62" s="8">
        <v>37.748569834399561</v>
      </c>
      <c r="G62" s="8">
        <v>2.2442997401776967</v>
      </c>
      <c r="H62" s="8">
        <v>0</v>
      </c>
      <c r="I62" s="8">
        <v>3.6275468532693345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574</v>
      </c>
      <c r="Z62" s="8">
        <v>1990</v>
      </c>
      <c r="AA62" s="8" t="b">
        <v>1</v>
      </c>
      <c r="AB62" s="9" t="s">
        <v>98</v>
      </c>
      <c r="AC62" s="16">
        <f t="shared" si="2"/>
        <v>43.620416427846592</v>
      </c>
      <c r="AD62" s="16">
        <f t="shared" si="0"/>
        <v>0</v>
      </c>
      <c r="AE62" s="16" t="str">
        <f>VLOOKUP(AB62,aircraft!A:B,2,FALSE)</f>
        <v>Passenger</v>
      </c>
      <c r="AF62" s="16" t="str">
        <f t="shared" si="1"/>
        <v/>
      </c>
    </row>
    <row r="63" spans="1:32" x14ac:dyDescent="0.25">
      <c r="A63" s="8">
        <v>0</v>
      </c>
      <c r="B63" s="8">
        <v>0</v>
      </c>
      <c r="C63" s="8">
        <v>0</v>
      </c>
      <c r="D63" s="8">
        <v>0</v>
      </c>
      <c r="E63" s="8">
        <v>0</v>
      </c>
      <c r="F63" s="8">
        <v>120.28883235848792</v>
      </c>
      <c r="G63" s="8">
        <v>7.1019427773508248</v>
      </c>
      <c r="H63" s="8">
        <v>0</v>
      </c>
      <c r="I63" s="8">
        <v>28.906449927630035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0.97381995120982234</v>
      </c>
      <c r="S63" s="8">
        <v>0.31535223337157664</v>
      </c>
      <c r="T63" s="8">
        <v>0</v>
      </c>
      <c r="U63" s="8">
        <v>1.2835520968421736</v>
      </c>
      <c r="V63" s="8">
        <v>0</v>
      </c>
      <c r="W63" s="8">
        <v>0</v>
      </c>
      <c r="X63" s="8">
        <v>0</v>
      </c>
      <c r="Y63" s="8">
        <v>1134</v>
      </c>
      <c r="Z63" s="8">
        <v>1990</v>
      </c>
      <c r="AA63" s="8" t="b">
        <v>1</v>
      </c>
      <c r="AB63" s="9" t="s">
        <v>99</v>
      </c>
      <c r="AC63" s="16">
        <f t="shared" si="2"/>
        <v>156.29722506346877</v>
      </c>
      <c r="AD63" s="16">
        <f t="shared" si="0"/>
        <v>2.5727242814235725</v>
      </c>
      <c r="AE63" s="16" t="str">
        <f>VLOOKUP(AB63,aircraft!A:B,2,FALSE)</f>
        <v>Passenger</v>
      </c>
      <c r="AF63" s="16" t="str">
        <f t="shared" si="1"/>
        <v/>
      </c>
    </row>
    <row r="64" spans="1:32" x14ac:dyDescent="0.25">
      <c r="A64" s="8">
        <v>0</v>
      </c>
      <c r="B64" s="8">
        <v>0</v>
      </c>
      <c r="C64" s="8">
        <v>0</v>
      </c>
      <c r="D64" s="8">
        <v>0</v>
      </c>
      <c r="E64" s="8">
        <v>0</v>
      </c>
      <c r="F64" s="8">
        <v>147.59692915182495</v>
      </c>
      <c r="G64" s="8">
        <v>10.478614350287897</v>
      </c>
      <c r="H64" s="8">
        <v>0</v>
      </c>
      <c r="I64" s="8">
        <v>77.390924560924674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1.2259919855067198</v>
      </c>
      <c r="S64" s="8">
        <v>0.48319163140835975</v>
      </c>
      <c r="T64" s="8">
        <v>0</v>
      </c>
      <c r="U64" s="8">
        <v>3.5686633599381472</v>
      </c>
      <c r="V64" s="8">
        <v>0</v>
      </c>
      <c r="W64" s="8">
        <v>0</v>
      </c>
      <c r="X64" s="8">
        <v>0</v>
      </c>
      <c r="Y64" s="8">
        <v>1229</v>
      </c>
      <c r="Z64" s="8">
        <v>1990</v>
      </c>
      <c r="AA64" s="8" t="b">
        <v>1</v>
      </c>
      <c r="AB64" s="9" t="s">
        <v>100</v>
      </c>
      <c r="AC64" s="16">
        <f t="shared" si="2"/>
        <v>235.46646806303752</v>
      </c>
      <c r="AD64" s="16">
        <f t="shared" si="0"/>
        <v>5.277846976853227</v>
      </c>
      <c r="AE64" s="16" t="str">
        <f>VLOOKUP(AB64,aircraft!A:B,2,FALSE)</f>
        <v>Passenger (not used as freighter)</v>
      </c>
      <c r="AF64" s="16" t="str">
        <f t="shared" si="1"/>
        <v/>
      </c>
    </row>
    <row r="65" spans="1:32" x14ac:dyDescent="0.25">
      <c r="A65" s="8">
        <v>0</v>
      </c>
      <c r="B65" s="8">
        <v>0</v>
      </c>
      <c r="C65" s="8">
        <v>0</v>
      </c>
      <c r="D65" s="8">
        <v>0</v>
      </c>
      <c r="E65" s="8">
        <v>0</v>
      </c>
      <c r="F65" s="8">
        <v>5873.5954116055073</v>
      </c>
      <c r="G65" s="8">
        <v>389.17648538222909</v>
      </c>
      <c r="H65" s="8">
        <v>0</v>
      </c>
      <c r="I65" s="8">
        <v>1519.62124143605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3.4576115230480395</v>
      </c>
      <c r="S65" s="8">
        <v>1.2909219139941273</v>
      </c>
      <c r="T65" s="8">
        <v>0</v>
      </c>
      <c r="U65" s="8">
        <v>5.040675465307376</v>
      </c>
      <c r="V65" s="8">
        <v>0</v>
      </c>
      <c r="W65" s="8">
        <v>0</v>
      </c>
      <c r="X65" s="8">
        <v>0</v>
      </c>
      <c r="Y65" s="8">
        <v>99762</v>
      </c>
      <c r="Z65" s="8">
        <v>1990</v>
      </c>
      <c r="AA65" s="8" t="b">
        <v>1</v>
      </c>
      <c r="AB65" s="9" t="s">
        <v>101</v>
      </c>
      <c r="AC65" s="16">
        <f t="shared" si="2"/>
        <v>7782.3931384237858</v>
      </c>
      <c r="AD65" s="16">
        <f t="shared" si="0"/>
        <v>9.789208902349543</v>
      </c>
      <c r="AE65" s="16" t="str">
        <f>VLOOKUP(AB65,aircraft!A:B,2,FALSE)</f>
        <v>Passenger</v>
      </c>
      <c r="AF65" s="16" t="str">
        <f t="shared" si="1"/>
        <v/>
      </c>
    </row>
    <row r="66" spans="1:32" x14ac:dyDescent="0.25">
      <c r="A66" s="8">
        <v>0</v>
      </c>
      <c r="B66" s="8">
        <v>0</v>
      </c>
      <c r="C66" s="8">
        <v>0</v>
      </c>
      <c r="D66" s="8">
        <v>0</v>
      </c>
      <c r="E66" s="8">
        <v>0</v>
      </c>
      <c r="F66" s="8">
        <v>586.73499681711883</v>
      </c>
      <c r="G66" s="8">
        <v>33.555046129953553</v>
      </c>
      <c r="H66" s="8">
        <v>24.162137729197738</v>
      </c>
      <c r="I66" s="8">
        <v>217.02367147374468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0.19739371598228822</v>
      </c>
      <c r="S66" s="8">
        <v>1.2618032471771727E-2</v>
      </c>
      <c r="T66" s="8">
        <v>1.7396739428754533E-2</v>
      </c>
      <c r="U66" s="8">
        <v>0.29165608796997128</v>
      </c>
      <c r="V66" s="8">
        <v>0</v>
      </c>
      <c r="W66" s="8">
        <v>0</v>
      </c>
      <c r="X66" s="8">
        <v>0</v>
      </c>
      <c r="Y66" s="8">
        <v>2054</v>
      </c>
      <c r="Z66" s="8">
        <v>1990</v>
      </c>
      <c r="AA66" s="8" t="b">
        <v>1</v>
      </c>
      <c r="AB66" s="9" t="s">
        <v>102</v>
      </c>
      <c r="AC66" s="16">
        <f t="shared" si="2"/>
        <v>861.47585215001482</v>
      </c>
      <c r="AD66" s="16">
        <f t="shared" ref="AD66:AD129" si="3">SUM(M66:U66,W66:X66)</f>
        <v>0.51906457585278576</v>
      </c>
      <c r="AE66" s="16" t="str">
        <f>VLOOKUP(AB66,aircraft!A:B,2,FALSE)</f>
        <v>Passenger</v>
      </c>
      <c r="AF66" s="16" t="str">
        <f t="shared" si="1"/>
        <v/>
      </c>
    </row>
    <row r="67" spans="1:32" x14ac:dyDescent="0.25">
      <c r="A67" s="8">
        <v>0</v>
      </c>
      <c r="B67" s="8">
        <v>0</v>
      </c>
      <c r="C67" s="8">
        <v>0</v>
      </c>
      <c r="D67" s="8">
        <v>0</v>
      </c>
      <c r="E67" s="8">
        <v>0</v>
      </c>
      <c r="F67" s="8">
        <v>9061.095916691489</v>
      </c>
      <c r="G67" s="8">
        <v>648.38026155628359</v>
      </c>
      <c r="H67" s="8">
        <v>0</v>
      </c>
      <c r="I67" s="8">
        <v>4689.1497991036867</v>
      </c>
      <c r="J67" s="8">
        <v>0</v>
      </c>
      <c r="K67" s="8">
        <v>1410.9521663788037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11.32463336730607</v>
      </c>
      <c r="S67" s="8">
        <v>2.142680749777325</v>
      </c>
      <c r="T67" s="8">
        <v>0</v>
      </c>
      <c r="U67" s="8">
        <v>15.496077846733627</v>
      </c>
      <c r="V67" s="8">
        <v>0</v>
      </c>
      <c r="W67" s="8">
        <v>0.69136656972529587</v>
      </c>
      <c r="X67" s="8">
        <v>0</v>
      </c>
      <c r="Y67" s="8">
        <v>17364</v>
      </c>
      <c r="Z67" s="8">
        <v>1990</v>
      </c>
      <c r="AA67" s="8" t="b">
        <v>1</v>
      </c>
      <c r="AB67" s="9" t="s">
        <v>103</v>
      </c>
      <c r="AC67" s="16">
        <f t="shared" ref="AC67:AC130" si="4">SUM(A67:L67)</f>
        <v>15809.578143730263</v>
      </c>
      <c r="AD67" s="16">
        <f t="shared" si="3"/>
        <v>29.654758533542321</v>
      </c>
      <c r="AE67" s="16" t="str">
        <f>VLOOKUP(AB67,aircraft!A:B,2,FALSE)</f>
        <v>Passenger</v>
      </c>
      <c r="AF67" s="16" t="str">
        <f t="shared" ref="AF67:AF130" si="5">IF(AA67,"",SUMIFS(AC:AC,Z:Z,Z67,AB:AB,AB67)/Y67)</f>
        <v/>
      </c>
    </row>
    <row r="68" spans="1:32" x14ac:dyDescent="0.25">
      <c r="A68" s="8">
        <v>0</v>
      </c>
      <c r="B68" s="8">
        <v>0</v>
      </c>
      <c r="C68" s="8">
        <v>0</v>
      </c>
      <c r="D68" s="8">
        <v>0</v>
      </c>
      <c r="E68" s="8">
        <v>0</v>
      </c>
      <c r="F68" s="8">
        <v>39.596181939962761</v>
      </c>
      <c r="G68" s="8">
        <v>3.2737504441679128</v>
      </c>
      <c r="H68" s="8">
        <v>0</v>
      </c>
      <c r="I68" s="8">
        <v>20.571569981163719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2.0848067017081296E-2</v>
      </c>
      <c r="S68" s="8">
        <v>1.1667646245389492E-2</v>
      </c>
      <c r="T68" s="8">
        <v>0</v>
      </c>
      <c r="U68" s="8">
        <v>7.3317073291302215E-2</v>
      </c>
      <c r="V68" s="8">
        <v>0</v>
      </c>
      <c r="W68" s="8">
        <v>0</v>
      </c>
      <c r="X68" s="8">
        <v>0</v>
      </c>
      <c r="Y68" s="8">
        <v>455</v>
      </c>
      <c r="Z68" s="8">
        <v>1990</v>
      </c>
      <c r="AA68" s="8" t="b">
        <v>1</v>
      </c>
      <c r="AB68" s="9" t="s">
        <v>104</v>
      </c>
      <c r="AC68" s="16">
        <f t="shared" si="4"/>
        <v>63.441502365294397</v>
      </c>
      <c r="AD68" s="16">
        <f t="shared" si="3"/>
        <v>0.10583278655377301</v>
      </c>
      <c r="AE68" s="16" t="str">
        <f>VLOOKUP(AB68,aircraft!A:B,2,FALSE)</f>
        <v>Passenger</v>
      </c>
      <c r="AF68" s="16" t="str">
        <f t="shared" si="5"/>
        <v/>
      </c>
    </row>
    <row r="69" spans="1:32" x14ac:dyDescent="0.25">
      <c r="A69" s="8">
        <v>0</v>
      </c>
      <c r="B69" s="8">
        <v>0</v>
      </c>
      <c r="C69" s="8">
        <v>0</v>
      </c>
      <c r="D69" s="8">
        <v>0</v>
      </c>
      <c r="E69" s="8">
        <v>0</v>
      </c>
      <c r="F69" s="8">
        <v>43015.656455228469</v>
      </c>
      <c r="G69" s="8">
        <v>2447.9928789603514</v>
      </c>
      <c r="H69" s="8">
        <v>0</v>
      </c>
      <c r="I69" s="8">
        <v>18319.719428516248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1838.5808205890824</v>
      </c>
      <c r="S69" s="8">
        <v>687.24797127993247</v>
      </c>
      <c r="T69" s="8">
        <v>0</v>
      </c>
      <c r="U69" s="8">
        <v>5143.0664361296413</v>
      </c>
      <c r="V69" s="8">
        <v>0</v>
      </c>
      <c r="W69" s="8">
        <v>0</v>
      </c>
      <c r="X69" s="8">
        <v>0</v>
      </c>
      <c r="Y69" s="8">
        <v>289035</v>
      </c>
      <c r="Z69" s="8">
        <v>1990</v>
      </c>
      <c r="AA69" s="8" t="b">
        <v>1</v>
      </c>
      <c r="AB69" s="9" t="s">
        <v>105</v>
      </c>
      <c r="AC69" s="16">
        <f t="shared" si="4"/>
        <v>63783.368762705068</v>
      </c>
      <c r="AD69" s="16">
        <f t="shared" si="3"/>
        <v>7668.8952279986561</v>
      </c>
      <c r="AE69" s="16" t="str">
        <f>VLOOKUP(AB69,aircraft!A:B,2,FALSE)</f>
        <v>Passenger</v>
      </c>
      <c r="AF69" s="16" t="str">
        <f t="shared" si="5"/>
        <v/>
      </c>
    </row>
    <row r="70" spans="1:32" x14ac:dyDescent="0.25">
      <c r="A70" s="8">
        <v>0</v>
      </c>
      <c r="B70" s="8">
        <v>0</v>
      </c>
      <c r="C70" s="8">
        <v>0</v>
      </c>
      <c r="D70" s="8">
        <v>0</v>
      </c>
      <c r="E70" s="8">
        <v>0</v>
      </c>
      <c r="F70" s="8">
        <v>901.62282234342172</v>
      </c>
      <c r="G70" s="8">
        <v>14.948127077635931</v>
      </c>
      <c r="H70" s="8">
        <v>119.91579898703095</v>
      </c>
      <c r="I70" s="8">
        <v>449.78087702985169</v>
      </c>
      <c r="J70" s="8">
        <v>0</v>
      </c>
      <c r="K70" s="8">
        <v>449.74685382399184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5.8087403124673864</v>
      </c>
      <c r="S70" s="8">
        <v>0.29956049234944337</v>
      </c>
      <c r="T70" s="8">
        <v>0.51084134051244467</v>
      </c>
      <c r="U70" s="8">
        <v>9.0136095493868158</v>
      </c>
      <c r="V70" s="8">
        <v>0</v>
      </c>
      <c r="W70" s="8">
        <v>0.2563556952950769</v>
      </c>
      <c r="X70" s="8">
        <v>0</v>
      </c>
      <c r="Y70" s="8">
        <v>11244</v>
      </c>
      <c r="Z70" s="8">
        <v>1990</v>
      </c>
      <c r="AA70" s="8" t="b">
        <v>1</v>
      </c>
      <c r="AB70" s="9" t="s">
        <v>106</v>
      </c>
      <c r="AC70" s="16">
        <f t="shared" si="4"/>
        <v>1936.0144792619321</v>
      </c>
      <c r="AD70" s="16">
        <f t="shared" si="3"/>
        <v>15.889107390011169</v>
      </c>
      <c r="AE70" s="16" t="str">
        <f>VLOOKUP(AB70,aircraft!A:B,2,FALSE)</f>
        <v>Passenger</v>
      </c>
      <c r="AF70" s="16" t="str">
        <f t="shared" si="5"/>
        <v/>
      </c>
    </row>
    <row r="71" spans="1:32" x14ac:dyDescent="0.25">
      <c r="A71" s="8">
        <v>0</v>
      </c>
      <c r="B71" s="8">
        <v>0</v>
      </c>
      <c r="C71" s="8">
        <v>0</v>
      </c>
      <c r="D71" s="8">
        <v>0</v>
      </c>
      <c r="E71" s="8">
        <v>0</v>
      </c>
      <c r="F71" s="8">
        <v>42.801648214157666</v>
      </c>
      <c r="G71" s="8">
        <v>2.2170232917107215</v>
      </c>
      <c r="H71" s="8">
        <v>0</v>
      </c>
      <c r="I71" s="8">
        <v>10.147747533846792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1.8294336523274448</v>
      </c>
      <c r="S71" s="8">
        <v>0.62240571555732438</v>
      </c>
      <c r="T71" s="8">
        <v>0</v>
      </c>
      <c r="U71" s="8">
        <v>2.8488722192112643</v>
      </c>
      <c r="V71" s="8">
        <v>0</v>
      </c>
      <c r="W71" s="8">
        <v>0</v>
      </c>
      <c r="X71" s="8">
        <v>0</v>
      </c>
      <c r="Y71" s="8">
        <v>113</v>
      </c>
      <c r="Z71" s="8">
        <v>1990</v>
      </c>
      <c r="AA71" s="8" t="b">
        <v>1</v>
      </c>
      <c r="AB71" s="9" t="s">
        <v>107</v>
      </c>
      <c r="AC71" s="16">
        <f t="shared" si="4"/>
        <v>55.16641903971518</v>
      </c>
      <c r="AD71" s="16">
        <f t="shared" si="3"/>
        <v>5.3007115870960337</v>
      </c>
      <c r="AE71" s="16" t="str">
        <f>VLOOKUP(AB71,aircraft!A:B,2,FALSE)</f>
        <v>Passenger</v>
      </c>
      <c r="AF71" s="16" t="str">
        <f t="shared" si="5"/>
        <v/>
      </c>
    </row>
    <row r="72" spans="1:32" x14ac:dyDescent="0.25">
      <c r="A72" s="8">
        <v>0</v>
      </c>
      <c r="B72" s="8">
        <v>0</v>
      </c>
      <c r="C72" s="8">
        <v>0</v>
      </c>
      <c r="D72" s="8">
        <v>0</v>
      </c>
      <c r="E72" s="8">
        <v>0</v>
      </c>
      <c r="F72" s="8">
        <v>14466.957096385291</v>
      </c>
      <c r="G72" s="8">
        <v>1057.8501311431351</v>
      </c>
      <c r="H72" s="8">
        <v>0</v>
      </c>
      <c r="I72" s="8">
        <v>5537.7351707078169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618.34857448667651</v>
      </c>
      <c r="S72" s="8">
        <v>296.98017620667463</v>
      </c>
      <c r="T72" s="8">
        <v>0</v>
      </c>
      <c r="U72" s="8">
        <v>1554.6602664836098</v>
      </c>
      <c r="V72" s="8">
        <v>0</v>
      </c>
      <c r="W72" s="8">
        <v>0</v>
      </c>
      <c r="X72" s="8">
        <v>0</v>
      </c>
      <c r="Y72" s="8">
        <v>91429</v>
      </c>
      <c r="Z72" s="8">
        <v>1990</v>
      </c>
      <c r="AA72" s="8" t="b">
        <v>1</v>
      </c>
      <c r="AB72" s="9" t="s">
        <v>108</v>
      </c>
      <c r="AC72" s="16">
        <f t="shared" si="4"/>
        <v>21062.542398236244</v>
      </c>
      <c r="AD72" s="16">
        <f t="shared" ref="AD72" si="6">SUM(M72:U72,W72:X72)</f>
        <v>2469.9890171769612</v>
      </c>
      <c r="AE72" s="16" t="str">
        <f>VLOOKUP(AB72,aircraft!A:B,2,FALSE)</f>
        <v>Passenger (not used as freighter)</v>
      </c>
      <c r="AF72" s="16" t="str">
        <f t="shared" si="5"/>
        <v/>
      </c>
    </row>
    <row r="73" spans="1:32" x14ac:dyDescent="0.25">
      <c r="A73" s="8">
        <v>0</v>
      </c>
      <c r="B73" s="8">
        <v>0</v>
      </c>
      <c r="C73" s="8">
        <v>0</v>
      </c>
      <c r="D73" s="8">
        <v>0</v>
      </c>
      <c r="E73" s="8">
        <v>0</v>
      </c>
      <c r="F73" s="8">
        <v>619.67300603672982</v>
      </c>
      <c r="G73" s="8">
        <v>65.497462576948635</v>
      </c>
      <c r="H73" s="8">
        <v>0</v>
      </c>
      <c r="I73" s="8">
        <v>375.23453220333721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2.7575548261208973</v>
      </c>
      <c r="S73" s="8">
        <v>1.1534103452206734</v>
      </c>
      <c r="T73" s="8">
        <v>0</v>
      </c>
      <c r="U73" s="8">
        <v>6.6078802796200184</v>
      </c>
      <c r="V73" s="8">
        <v>0</v>
      </c>
      <c r="W73" s="8">
        <v>0</v>
      </c>
      <c r="X73" s="8">
        <v>0</v>
      </c>
      <c r="Y73" s="8">
        <v>1132</v>
      </c>
      <c r="Z73" s="8">
        <v>1990</v>
      </c>
      <c r="AA73" s="8" t="b">
        <v>1</v>
      </c>
      <c r="AB73" s="9" t="s">
        <v>109</v>
      </c>
      <c r="AC73" s="16">
        <f t="shared" si="4"/>
        <v>1060.4050008170157</v>
      </c>
      <c r="AD73" s="16">
        <f t="shared" si="3"/>
        <v>10.518845450961589</v>
      </c>
      <c r="AE73" s="16" t="str">
        <f>VLOOKUP(AB73,aircraft!A:B,2,FALSE)</f>
        <v>Passenger</v>
      </c>
      <c r="AF73" s="16" t="str">
        <f t="shared" si="5"/>
        <v/>
      </c>
    </row>
    <row r="74" spans="1:32" x14ac:dyDescent="0.25">
      <c r="A74" s="8">
        <v>0</v>
      </c>
      <c r="B74" s="8">
        <v>0</v>
      </c>
      <c r="C74" s="8">
        <v>0</v>
      </c>
      <c r="D74" s="8">
        <v>0</v>
      </c>
      <c r="E74" s="8">
        <v>0</v>
      </c>
      <c r="F74" s="8">
        <v>1052.8359452394973</v>
      </c>
      <c r="G74" s="8">
        <v>72.473312318268668</v>
      </c>
      <c r="H74" s="8">
        <v>62.58</v>
      </c>
      <c r="I74" s="8">
        <v>691.878364931183</v>
      </c>
      <c r="J74" s="8">
        <v>0</v>
      </c>
      <c r="K74" s="8">
        <v>53.288178756355592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2.7021330488354334</v>
      </c>
      <c r="S74" s="8">
        <v>0.7609697690824242</v>
      </c>
      <c r="T74" s="8">
        <v>7.5096003566868602E-2</v>
      </c>
      <c r="U74" s="8">
        <v>7.2647227338344065</v>
      </c>
      <c r="V74" s="8">
        <v>0</v>
      </c>
      <c r="W74" s="8">
        <v>5.4886820212292013E-2</v>
      </c>
      <c r="X74" s="8">
        <v>0</v>
      </c>
      <c r="Y74" s="8">
        <v>566</v>
      </c>
      <c r="Z74" s="8">
        <v>1990</v>
      </c>
      <c r="AA74" s="8" t="b">
        <v>1</v>
      </c>
      <c r="AB74" s="9" t="s">
        <v>110</v>
      </c>
      <c r="AC74" s="16">
        <f t="shared" si="4"/>
        <v>1933.0558012453043</v>
      </c>
      <c r="AD74" s="16">
        <f t="shared" si="3"/>
        <v>10.857808375531425</v>
      </c>
      <c r="AE74" s="16" t="str">
        <f>VLOOKUP(AB74,aircraft!A:B,2,FALSE)</f>
        <v>Passenger</v>
      </c>
      <c r="AF74" s="16" t="str">
        <f t="shared" si="5"/>
        <v/>
      </c>
    </row>
    <row r="75" spans="1:32" x14ac:dyDescent="0.25">
      <c r="A75" s="8">
        <v>0</v>
      </c>
      <c r="B75" s="8">
        <v>0</v>
      </c>
      <c r="C75" s="8">
        <v>0</v>
      </c>
      <c r="D75" s="8">
        <v>0</v>
      </c>
      <c r="E75" s="8">
        <v>0</v>
      </c>
      <c r="F75" s="8">
        <v>506.89064741646723</v>
      </c>
      <c r="G75" s="8">
        <v>23.453069380840503</v>
      </c>
      <c r="H75" s="8">
        <v>61.203239074945444</v>
      </c>
      <c r="I75" s="8">
        <v>196.36920011497432</v>
      </c>
      <c r="J75" s="8">
        <v>0</v>
      </c>
      <c r="K75" s="8">
        <v>70.002221469235337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0.10842484372741908</v>
      </c>
      <c r="S75" s="8">
        <v>7.0359211484404575E-3</v>
      </c>
      <c r="T75" s="8">
        <v>1.2240648396388663E-2</v>
      </c>
      <c r="U75" s="8">
        <v>5.8910762832603249E-2</v>
      </c>
      <c r="V75" s="8">
        <v>0</v>
      </c>
      <c r="W75" s="8">
        <v>2.5900821543973877E-2</v>
      </c>
      <c r="X75" s="8">
        <v>0</v>
      </c>
      <c r="Y75" s="8">
        <v>42</v>
      </c>
      <c r="Z75" s="8">
        <v>1990</v>
      </c>
      <c r="AA75" s="8" t="b">
        <v>1</v>
      </c>
      <c r="AB75" s="9" t="s">
        <v>111</v>
      </c>
      <c r="AC75" s="16">
        <f t="shared" si="4"/>
        <v>857.91837745646285</v>
      </c>
      <c r="AD75" s="16">
        <f t="shared" si="3"/>
        <v>0.21251299764882531</v>
      </c>
      <c r="AE75" s="16" t="str">
        <f>VLOOKUP(AB75,aircraft!A:B,2,FALSE)</f>
        <v>Freighter</v>
      </c>
      <c r="AF75" s="16" t="str">
        <f t="shared" si="5"/>
        <v/>
      </c>
    </row>
    <row r="76" spans="1:32" x14ac:dyDescent="0.25">
      <c r="A76" s="8">
        <v>0</v>
      </c>
      <c r="B76" s="8">
        <v>0</v>
      </c>
      <c r="C76" s="8">
        <v>0</v>
      </c>
      <c r="D76" s="8">
        <v>0</v>
      </c>
      <c r="E76" s="8">
        <v>0</v>
      </c>
      <c r="F76" s="8">
        <v>35039.221206283888</v>
      </c>
      <c r="G76" s="8">
        <v>1726.0627102939609</v>
      </c>
      <c r="H76" s="8">
        <v>4197.303066844941</v>
      </c>
      <c r="I76" s="8">
        <v>22592.23632000931</v>
      </c>
      <c r="J76" s="8">
        <v>0</v>
      </c>
      <c r="K76" s="8">
        <v>5299.5966923897849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518.59493936957779</v>
      </c>
      <c r="S76" s="8">
        <v>116.9407476964837</v>
      </c>
      <c r="T76" s="8">
        <v>25.015927173410343</v>
      </c>
      <c r="U76" s="8">
        <v>1530.6239985612103</v>
      </c>
      <c r="V76" s="8">
        <v>0</v>
      </c>
      <c r="W76" s="8">
        <v>0.10599193117021424</v>
      </c>
      <c r="X76" s="8">
        <v>0</v>
      </c>
      <c r="Y76" s="8">
        <v>27103</v>
      </c>
      <c r="Z76" s="8">
        <v>1990</v>
      </c>
      <c r="AA76" s="8" t="b">
        <v>1</v>
      </c>
      <c r="AB76" s="9" t="s">
        <v>112</v>
      </c>
      <c r="AC76" s="16">
        <f t="shared" si="4"/>
        <v>68854.419995821881</v>
      </c>
      <c r="AD76" s="16">
        <f t="shared" si="3"/>
        <v>2191.281604731852</v>
      </c>
      <c r="AE76" s="16" t="str">
        <f>VLOOKUP(AB76,aircraft!A:B,2,FALSE)</f>
        <v>Passenger</v>
      </c>
      <c r="AF76" s="16" t="str">
        <f t="shared" si="5"/>
        <v/>
      </c>
    </row>
    <row r="77" spans="1:32" x14ac:dyDescent="0.25">
      <c r="A77" s="8">
        <v>0</v>
      </c>
      <c r="B77" s="8">
        <v>0</v>
      </c>
      <c r="C77" s="8">
        <v>0</v>
      </c>
      <c r="D77" s="8">
        <v>0</v>
      </c>
      <c r="E77" s="8">
        <v>0</v>
      </c>
      <c r="F77" s="8">
        <v>9314.2233586324292</v>
      </c>
      <c r="G77" s="8">
        <v>458.82679640725553</v>
      </c>
      <c r="H77" s="8">
        <v>1115.7387899208068</v>
      </c>
      <c r="I77" s="8">
        <v>6324.2940085315731</v>
      </c>
      <c r="J77" s="8">
        <v>0</v>
      </c>
      <c r="K77" s="8">
        <v>1477.9242207656789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137.85435097165987</v>
      </c>
      <c r="S77" s="8">
        <v>31.085515210457697</v>
      </c>
      <c r="T77" s="8">
        <v>6.6498034258432588</v>
      </c>
      <c r="U77" s="8">
        <v>428.47091568539827</v>
      </c>
      <c r="V77" s="8">
        <v>0</v>
      </c>
      <c r="W77" s="8">
        <v>2.9558483668603457E-2</v>
      </c>
      <c r="X77" s="8">
        <v>0</v>
      </c>
      <c r="Y77" s="8">
        <v>6324</v>
      </c>
      <c r="Z77" s="8">
        <v>1990</v>
      </c>
      <c r="AA77" s="8" t="b">
        <v>1</v>
      </c>
      <c r="AB77" s="9" t="s">
        <v>113</v>
      </c>
      <c r="AC77" s="16">
        <f t="shared" si="4"/>
        <v>18691.007174257742</v>
      </c>
      <c r="AD77" s="16">
        <f t="shared" si="3"/>
        <v>604.09014377702761</v>
      </c>
      <c r="AE77" s="16" t="str">
        <f>VLOOKUP(AB77,aircraft!A:B,2,FALSE)</f>
        <v>Passenger</v>
      </c>
      <c r="AF77" s="16" t="str">
        <f t="shared" si="5"/>
        <v/>
      </c>
    </row>
    <row r="78" spans="1:32" x14ac:dyDescent="0.25">
      <c r="A78" s="8">
        <v>0</v>
      </c>
      <c r="B78" s="8">
        <v>0</v>
      </c>
      <c r="C78" s="8">
        <v>0</v>
      </c>
      <c r="D78" s="8">
        <v>0</v>
      </c>
      <c r="E78" s="8">
        <v>0</v>
      </c>
      <c r="F78" s="8">
        <v>1034.1700869298359</v>
      </c>
      <c r="G78" s="8">
        <v>42.14868181434089</v>
      </c>
      <c r="H78" s="8">
        <v>124.19001129806041</v>
      </c>
      <c r="I78" s="8">
        <v>562.29831512339092</v>
      </c>
      <c r="J78" s="8">
        <v>0</v>
      </c>
      <c r="K78" s="8">
        <v>153.27008145297259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6.6574970215389468</v>
      </c>
      <c r="S78" s="8">
        <v>1.1313053337260113</v>
      </c>
      <c r="T78" s="8">
        <v>0.36535520181933712</v>
      </c>
      <c r="U78" s="8">
        <v>15.760308848364669</v>
      </c>
      <c r="V78" s="8">
        <v>0</v>
      </c>
      <c r="W78" s="8">
        <v>3.0654015516208932E-3</v>
      </c>
      <c r="X78" s="8">
        <v>0</v>
      </c>
      <c r="Y78" s="8">
        <v>808</v>
      </c>
      <c r="Z78" s="8">
        <v>1990</v>
      </c>
      <c r="AA78" s="8" t="b">
        <v>1</v>
      </c>
      <c r="AB78" s="9" t="s">
        <v>114</v>
      </c>
      <c r="AC78" s="16">
        <f t="shared" si="4"/>
        <v>1916.0771766186008</v>
      </c>
      <c r="AD78" s="16">
        <f t="shared" si="3"/>
        <v>23.917531807000582</v>
      </c>
      <c r="AE78" s="16" t="str">
        <f>VLOOKUP(AB78,aircraft!A:B,2,FALSE)</f>
        <v>Passenger</v>
      </c>
      <c r="AF78" s="16" t="str">
        <f t="shared" si="5"/>
        <v/>
      </c>
    </row>
    <row r="79" spans="1:32" x14ac:dyDescent="0.25">
      <c r="A79" s="8">
        <v>0</v>
      </c>
      <c r="B79" s="8">
        <v>0</v>
      </c>
      <c r="C79" s="8">
        <v>0</v>
      </c>
      <c r="D79" s="8">
        <v>0</v>
      </c>
      <c r="E79" s="8">
        <v>0</v>
      </c>
      <c r="F79" s="8">
        <v>11309.03236017032</v>
      </c>
      <c r="G79" s="8">
        <v>578.22395856605453</v>
      </c>
      <c r="H79" s="8">
        <v>656.01363282233467</v>
      </c>
      <c r="I79" s="8">
        <v>4239.4343573811684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50.325375576706371</v>
      </c>
      <c r="S79" s="8">
        <v>10.182524168489822</v>
      </c>
      <c r="T79" s="8">
        <v>1.285786735581345</v>
      </c>
      <c r="U79" s="8">
        <v>74.656440926130315</v>
      </c>
      <c r="V79" s="8">
        <v>0</v>
      </c>
      <c r="W79" s="8">
        <v>0</v>
      </c>
      <c r="X79" s="8">
        <v>0</v>
      </c>
      <c r="Y79" s="8">
        <v>9568</v>
      </c>
      <c r="Z79" s="8">
        <v>1990</v>
      </c>
      <c r="AA79" s="8" t="b">
        <v>1</v>
      </c>
      <c r="AB79" s="9" t="s">
        <v>115</v>
      </c>
      <c r="AC79" s="16">
        <f t="shared" si="4"/>
        <v>16782.704308939876</v>
      </c>
      <c r="AD79" s="16">
        <f t="shared" si="3"/>
        <v>136.45012740690785</v>
      </c>
      <c r="AE79" s="16" t="str">
        <f>VLOOKUP(AB79,aircraft!A:B,2,FALSE)</f>
        <v>Freighter (guess)</v>
      </c>
      <c r="AF79" s="16" t="str">
        <f t="shared" si="5"/>
        <v/>
      </c>
    </row>
    <row r="80" spans="1:32" x14ac:dyDescent="0.25">
      <c r="A80" s="8">
        <v>0</v>
      </c>
      <c r="B80" s="8">
        <v>0</v>
      </c>
      <c r="C80" s="8">
        <v>0</v>
      </c>
      <c r="D80" s="8">
        <v>0</v>
      </c>
      <c r="E80" s="8">
        <v>0</v>
      </c>
      <c r="F80" s="8">
        <v>3662.3969014873983</v>
      </c>
      <c r="G80" s="8">
        <v>65.05983783664044</v>
      </c>
      <c r="H80" s="8">
        <v>446.64051692783823</v>
      </c>
      <c r="I80" s="8">
        <v>2076.4925235256187</v>
      </c>
      <c r="J80" s="8">
        <v>0</v>
      </c>
      <c r="K80" s="8">
        <v>630.03575976187676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9.9429873008107581</v>
      </c>
      <c r="S80" s="8">
        <v>1.0689331254572083</v>
      </c>
      <c r="T80" s="8">
        <v>0.26575110329592921</v>
      </c>
      <c r="U80" s="8">
        <v>34.1167718360145</v>
      </c>
      <c r="V80" s="8">
        <v>0</v>
      </c>
      <c r="W80" s="8">
        <v>0.23311322751501562</v>
      </c>
      <c r="X80" s="8">
        <v>0</v>
      </c>
      <c r="Y80" s="8">
        <v>2382</v>
      </c>
      <c r="Z80" s="8">
        <v>1990</v>
      </c>
      <c r="AA80" s="8" t="b">
        <v>1</v>
      </c>
      <c r="AB80" s="9" t="s">
        <v>116</v>
      </c>
      <c r="AC80" s="16">
        <f t="shared" si="4"/>
        <v>6880.6255395393719</v>
      </c>
      <c r="AD80" s="16">
        <f t="shared" si="3"/>
        <v>45.627556593093409</v>
      </c>
      <c r="AE80" s="16" t="str">
        <f>VLOOKUP(AB80,aircraft!A:B,2,FALSE)</f>
        <v>Passenger</v>
      </c>
      <c r="AF80" s="16" t="str">
        <f t="shared" si="5"/>
        <v/>
      </c>
    </row>
    <row r="81" spans="1:32" x14ac:dyDescent="0.25">
      <c r="A81" s="8">
        <v>0</v>
      </c>
      <c r="B81" s="8">
        <v>0</v>
      </c>
      <c r="C81" s="8">
        <v>0</v>
      </c>
      <c r="D81" s="8">
        <v>0</v>
      </c>
      <c r="E81" s="8">
        <v>0</v>
      </c>
      <c r="F81" s="8">
        <v>123737.8416907199</v>
      </c>
      <c r="G81" s="8">
        <v>3930.0694836807479</v>
      </c>
      <c r="H81" s="8">
        <v>15370.794367883205</v>
      </c>
      <c r="I81" s="8">
        <v>50784.49420088897</v>
      </c>
      <c r="J81" s="8">
        <v>0</v>
      </c>
      <c r="K81" s="8">
        <v>22290.354819406737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73.549824217641671</v>
      </c>
      <c r="S81" s="8">
        <v>10.952939723507553</v>
      </c>
      <c r="T81" s="8">
        <v>4.3423082267679796</v>
      </c>
      <c r="U81" s="8">
        <v>142.26958232518129</v>
      </c>
      <c r="V81" s="8">
        <v>0</v>
      </c>
      <c r="W81" s="8">
        <v>8.247431155924696</v>
      </c>
      <c r="X81" s="8">
        <v>0</v>
      </c>
      <c r="Y81" s="8">
        <v>126943</v>
      </c>
      <c r="Z81" s="8">
        <v>1990</v>
      </c>
      <c r="AA81" s="8" t="b">
        <v>1</v>
      </c>
      <c r="AB81" s="9" t="s">
        <v>117</v>
      </c>
      <c r="AC81" s="16">
        <f t="shared" si="4"/>
        <v>216113.55456257955</v>
      </c>
      <c r="AD81" s="16">
        <f t="shared" si="3"/>
        <v>239.36208564902319</v>
      </c>
      <c r="AE81" s="16" t="str">
        <f>VLOOKUP(AB81,aircraft!A:B,2,FALSE)</f>
        <v>Passenger</v>
      </c>
      <c r="AF81" s="16" t="str">
        <f t="shared" si="5"/>
        <v/>
      </c>
    </row>
    <row r="82" spans="1:32" x14ac:dyDescent="0.25">
      <c r="A82" s="8">
        <v>0</v>
      </c>
      <c r="B82" s="8">
        <v>0</v>
      </c>
      <c r="C82" s="8">
        <v>0</v>
      </c>
      <c r="D82" s="8">
        <v>0</v>
      </c>
      <c r="E82" s="8">
        <v>0</v>
      </c>
      <c r="F82" s="8">
        <v>15649.009068420846</v>
      </c>
      <c r="G82" s="8">
        <v>990.21820614019634</v>
      </c>
      <c r="H82" s="8">
        <v>934.19420848846437</v>
      </c>
      <c r="I82" s="8">
        <v>9532.2682162767214</v>
      </c>
      <c r="J82" s="8">
        <v>0</v>
      </c>
      <c r="K82" s="8">
        <v>1331.4562230901188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5.2160641198268571</v>
      </c>
      <c r="S82" s="8">
        <v>1.8120993975428301</v>
      </c>
      <c r="T82" s="8">
        <v>7.4735534791098693E-2</v>
      </c>
      <c r="U82" s="8">
        <v>17.44405160884925</v>
      </c>
      <c r="V82" s="8">
        <v>0</v>
      </c>
      <c r="W82" s="8">
        <v>1.3713998121688229</v>
      </c>
      <c r="X82" s="8">
        <v>0</v>
      </c>
      <c r="Y82" s="8">
        <v>23057</v>
      </c>
      <c r="Z82" s="8">
        <v>1990</v>
      </c>
      <c r="AA82" s="8" t="b">
        <v>1</v>
      </c>
      <c r="AB82" s="9" t="s">
        <v>118</v>
      </c>
      <c r="AC82" s="16">
        <f t="shared" si="4"/>
        <v>28437.145922416345</v>
      </c>
      <c r="AD82" s="16">
        <f t="shared" si="3"/>
        <v>25.918350473178858</v>
      </c>
      <c r="AE82" s="16" t="str">
        <f>VLOOKUP(AB82,aircraft!A:B,2,FALSE)</f>
        <v>Passenger (guess)</v>
      </c>
      <c r="AF82" s="16" t="str">
        <f t="shared" si="5"/>
        <v/>
      </c>
    </row>
    <row r="83" spans="1:32" x14ac:dyDescent="0.25">
      <c r="A83" s="8">
        <v>0</v>
      </c>
      <c r="B83" s="8">
        <v>0</v>
      </c>
      <c r="C83" s="8">
        <v>0</v>
      </c>
      <c r="D83" s="8">
        <v>0</v>
      </c>
      <c r="E83" s="8">
        <v>0</v>
      </c>
      <c r="F83" s="8">
        <v>382023.49663549411</v>
      </c>
      <c r="G83" s="8">
        <v>16871.804042859239</v>
      </c>
      <c r="H83" s="8">
        <v>22595.022167297604</v>
      </c>
      <c r="I83" s="8">
        <v>201820.93052978287</v>
      </c>
      <c r="J83" s="8">
        <v>0</v>
      </c>
      <c r="K83" s="8">
        <v>104658.25634650534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346.90884734675222</v>
      </c>
      <c r="S83" s="8">
        <v>64.112856443925835</v>
      </c>
      <c r="T83" s="8">
        <v>9.0380092962014249</v>
      </c>
      <c r="U83" s="8">
        <v>766.91954894484979</v>
      </c>
      <c r="V83" s="8">
        <v>0</v>
      </c>
      <c r="W83" s="8">
        <v>107.79799636401511</v>
      </c>
      <c r="X83" s="8">
        <v>0</v>
      </c>
      <c r="Y83" s="8">
        <v>710750</v>
      </c>
      <c r="Z83" s="8">
        <v>1990</v>
      </c>
      <c r="AA83" s="8" t="b">
        <v>1</v>
      </c>
      <c r="AB83" s="9" t="s">
        <v>119</v>
      </c>
      <c r="AC83" s="16">
        <f t="shared" si="4"/>
        <v>727969.50972193922</v>
      </c>
      <c r="AD83" s="16">
        <f t="shared" si="3"/>
        <v>1294.7772583957444</v>
      </c>
      <c r="AE83" s="16" t="str">
        <f>VLOOKUP(AB83,aircraft!A:B,2,FALSE)</f>
        <v>Passenger</v>
      </c>
      <c r="AF83" s="16" t="str">
        <f t="shared" si="5"/>
        <v/>
      </c>
    </row>
    <row r="84" spans="1:32" x14ac:dyDescent="0.25">
      <c r="A84" s="8">
        <v>0</v>
      </c>
      <c r="B84" s="8">
        <v>0</v>
      </c>
      <c r="C84" s="8">
        <v>0</v>
      </c>
      <c r="D84" s="8">
        <v>0</v>
      </c>
      <c r="E84" s="8">
        <v>0</v>
      </c>
      <c r="F84" s="8">
        <v>425311.42058072053</v>
      </c>
      <c r="G84" s="8">
        <v>18783.585325053275</v>
      </c>
      <c r="H84" s="8">
        <v>25155.313902577753</v>
      </c>
      <c r="I84" s="8">
        <v>227643.53398637779</v>
      </c>
      <c r="J84" s="8">
        <v>0</v>
      </c>
      <c r="K84" s="8">
        <v>117117.7911493539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386.21785302867437</v>
      </c>
      <c r="S84" s="8">
        <v>71.377625438760546</v>
      </c>
      <c r="T84" s="8">
        <v>10.062126038956421</v>
      </c>
      <c r="U84" s="8">
        <v>865.04544373449346</v>
      </c>
      <c r="V84" s="8">
        <v>0</v>
      </c>
      <c r="W84" s="8">
        <v>120.63131629749437</v>
      </c>
      <c r="X84" s="8">
        <v>0</v>
      </c>
      <c r="Y84" s="8">
        <v>1053740</v>
      </c>
      <c r="Z84" s="8">
        <v>1990</v>
      </c>
      <c r="AA84" s="8" t="b">
        <v>1</v>
      </c>
      <c r="AB84" s="9" t="s">
        <v>120</v>
      </c>
      <c r="AC84" s="16">
        <f t="shared" si="4"/>
        <v>814011.64494408318</v>
      </c>
      <c r="AD84" s="16">
        <f t="shared" si="3"/>
        <v>1453.3343645383791</v>
      </c>
      <c r="AE84" s="16" t="str">
        <f>VLOOKUP(AB84,aircraft!A:B,2,FALSE)</f>
        <v>Passenger</v>
      </c>
      <c r="AF84" s="16" t="str">
        <f t="shared" si="5"/>
        <v/>
      </c>
    </row>
    <row r="85" spans="1:32" x14ac:dyDescent="0.25">
      <c r="A85" s="8">
        <v>0</v>
      </c>
      <c r="B85" s="8">
        <v>0</v>
      </c>
      <c r="C85" s="8">
        <v>0</v>
      </c>
      <c r="D85" s="8">
        <v>0</v>
      </c>
      <c r="E85" s="8">
        <v>0</v>
      </c>
      <c r="F85" s="8">
        <v>1544.7098851465789</v>
      </c>
      <c r="G85" s="8">
        <v>80.926884030383718</v>
      </c>
      <c r="H85" s="8">
        <v>42.234681452751154</v>
      </c>
      <c r="I85" s="8">
        <v>613.23789353922666</v>
      </c>
      <c r="J85" s="8">
        <v>0</v>
      </c>
      <c r="K85" s="8">
        <v>312.98334986281407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1.2036962900649939</v>
      </c>
      <c r="S85" s="8">
        <v>0.10648340016604241</v>
      </c>
      <c r="T85" s="8">
        <v>3.931052185990528E-2</v>
      </c>
      <c r="U85" s="8">
        <v>0.79475489568150448</v>
      </c>
      <c r="V85" s="8">
        <v>0</v>
      </c>
      <c r="W85" s="8">
        <v>0.32237282741272699</v>
      </c>
      <c r="X85" s="8">
        <v>0</v>
      </c>
      <c r="Y85" s="8">
        <v>4916</v>
      </c>
      <c r="Z85" s="8">
        <v>1990</v>
      </c>
      <c r="AA85" s="8" t="b">
        <v>1</v>
      </c>
      <c r="AB85" s="9" t="s">
        <v>121</v>
      </c>
      <c r="AC85" s="16">
        <f t="shared" si="4"/>
        <v>2594.0926940317545</v>
      </c>
      <c r="AD85" s="16">
        <f t="shared" si="3"/>
        <v>2.4666179351851727</v>
      </c>
      <c r="AE85" s="16" t="str">
        <f>VLOOKUP(AB85,aircraft!A:B,2,FALSE)</f>
        <v>Passenger</v>
      </c>
      <c r="AF85" s="16" t="str">
        <f t="shared" si="5"/>
        <v/>
      </c>
    </row>
    <row r="86" spans="1:32" x14ac:dyDescent="0.25">
      <c r="A86" s="8">
        <v>0</v>
      </c>
      <c r="B86" s="8">
        <v>0</v>
      </c>
      <c r="C86" s="8">
        <v>0</v>
      </c>
      <c r="D86" s="8">
        <v>0</v>
      </c>
      <c r="E86" s="8">
        <v>0</v>
      </c>
      <c r="F86" s="8">
        <v>19.444004174548361</v>
      </c>
      <c r="G86" s="8">
        <v>1.1304588252344334</v>
      </c>
      <c r="H86" s="8">
        <v>0</v>
      </c>
      <c r="I86" s="8">
        <v>6.015299996012712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0.10480557905868335</v>
      </c>
      <c r="S86" s="8">
        <v>3.1486887568239197E-2</v>
      </c>
      <c r="T86" s="8">
        <v>0</v>
      </c>
      <c r="U86" s="8">
        <v>0.16754531030743536</v>
      </c>
      <c r="V86" s="8">
        <v>0</v>
      </c>
      <c r="W86" s="8">
        <v>0</v>
      </c>
      <c r="X86" s="8">
        <v>0</v>
      </c>
      <c r="Y86" s="8">
        <v>538</v>
      </c>
      <c r="Z86" s="8">
        <v>1990</v>
      </c>
      <c r="AA86" s="8" t="b">
        <v>1</v>
      </c>
      <c r="AB86" s="9" t="s">
        <v>122</v>
      </c>
      <c r="AC86" s="16">
        <f t="shared" si="4"/>
        <v>26.589762995795507</v>
      </c>
      <c r="AD86" s="16">
        <f t="shared" si="3"/>
        <v>0.30383777693435787</v>
      </c>
      <c r="AE86" s="16" t="str">
        <f>VLOOKUP(AB86,aircraft!A:B,2,FALSE)</f>
        <v>Passenger</v>
      </c>
      <c r="AF86" s="16" t="str">
        <f t="shared" si="5"/>
        <v/>
      </c>
    </row>
    <row r="87" spans="1:32" x14ac:dyDescent="0.25">
      <c r="A87" s="8">
        <v>0</v>
      </c>
      <c r="B87" s="8">
        <v>0</v>
      </c>
      <c r="C87" s="8">
        <v>0</v>
      </c>
      <c r="D87" s="8">
        <v>0</v>
      </c>
      <c r="E87" s="8">
        <v>0</v>
      </c>
      <c r="F87" s="8">
        <v>8.5223990320664953</v>
      </c>
      <c r="G87" s="8">
        <v>0.46388834625578484</v>
      </c>
      <c r="H87" s="8">
        <v>0</v>
      </c>
      <c r="I87" s="8">
        <v>2.6572334555191346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0.27928896945045412</v>
      </c>
      <c r="S87" s="8">
        <v>0.12267023338687229</v>
      </c>
      <c r="T87" s="8">
        <v>0</v>
      </c>
      <c r="U87" s="8">
        <v>0.70267651856941316</v>
      </c>
      <c r="V87" s="8">
        <v>0</v>
      </c>
      <c r="W87" s="8">
        <v>0</v>
      </c>
      <c r="X87" s="8">
        <v>0</v>
      </c>
      <c r="Y87" s="8">
        <v>81</v>
      </c>
      <c r="Z87" s="8">
        <v>1990</v>
      </c>
      <c r="AA87" s="8" t="b">
        <v>1</v>
      </c>
      <c r="AB87" s="9" t="s">
        <v>123</v>
      </c>
      <c r="AC87" s="16">
        <f t="shared" si="4"/>
        <v>11.643520833841416</v>
      </c>
      <c r="AD87" s="16">
        <f t="shared" si="3"/>
        <v>1.1046357214067395</v>
      </c>
      <c r="AE87" s="16" t="str">
        <f>VLOOKUP(AB87,aircraft!A:B,2,FALSE)</f>
        <v>Passenger</v>
      </c>
      <c r="AF87" s="16" t="str">
        <f t="shared" si="5"/>
        <v/>
      </c>
    </row>
    <row r="88" spans="1:32" x14ac:dyDescent="0.25">
      <c r="A88" s="8">
        <v>0</v>
      </c>
      <c r="B88" s="8">
        <v>0</v>
      </c>
      <c r="C88" s="8">
        <v>0</v>
      </c>
      <c r="D88" s="8">
        <v>0</v>
      </c>
      <c r="E88" s="8">
        <v>0</v>
      </c>
      <c r="F88" s="8">
        <v>2.5505976075391312</v>
      </c>
      <c r="G88" s="8">
        <v>7.6923915107781918E-2</v>
      </c>
      <c r="H88" s="8">
        <v>0</v>
      </c>
      <c r="I88" s="8">
        <v>0.37172521228471483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3.5693600475984064E-2</v>
      </c>
      <c r="S88" s="8">
        <v>3.7846567851541695E-3</v>
      </c>
      <c r="T88" s="8">
        <v>0</v>
      </c>
      <c r="U88" s="8">
        <v>1.8288881226534159E-2</v>
      </c>
      <c r="V88" s="8">
        <v>0</v>
      </c>
      <c r="W88" s="8">
        <v>0</v>
      </c>
      <c r="X88" s="8">
        <v>0</v>
      </c>
      <c r="Y88" s="8">
        <v>113</v>
      </c>
      <c r="Z88" s="8">
        <v>1990</v>
      </c>
      <c r="AA88" s="8" t="b">
        <v>1</v>
      </c>
      <c r="AB88" s="9" t="s">
        <v>124</v>
      </c>
      <c r="AC88" s="16">
        <f t="shared" si="4"/>
        <v>2.9992467349316279</v>
      </c>
      <c r="AD88" s="16">
        <f t="shared" si="3"/>
        <v>5.7767138487672391E-2</v>
      </c>
      <c r="AE88" s="16" t="str">
        <f>VLOOKUP(AB88,aircraft!A:B,2,FALSE)</f>
        <v>Passenger</v>
      </c>
      <c r="AF88" s="16" t="str">
        <f t="shared" si="5"/>
        <v/>
      </c>
    </row>
    <row r="89" spans="1:32" x14ac:dyDescent="0.25">
      <c r="A89" s="8">
        <v>0</v>
      </c>
      <c r="B89" s="8">
        <v>0</v>
      </c>
      <c r="C89" s="8">
        <v>0</v>
      </c>
      <c r="D89" s="8">
        <v>0</v>
      </c>
      <c r="E89" s="8">
        <v>0</v>
      </c>
      <c r="F89" s="8">
        <v>5.1011952150782625</v>
      </c>
      <c r="G89" s="8">
        <v>0.15384783021556384</v>
      </c>
      <c r="H89" s="8">
        <v>0</v>
      </c>
      <c r="I89" s="8">
        <v>0.74345042456942967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7.1387200951968127E-2</v>
      </c>
      <c r="S89" s="8">
        <v>7.569313570308339E-3</v>
      </c>
      <c r="T89" s="8">
        <v>0</v>
      </c>
      <c r="U89" s="8">
        <v>3.6577762453068319E-2</v>
      </c>
      <c r="V89" s="8">
        <v>0</v>
      </c>
      <c r="W89" s="8">
        <v>0</v>
      </c>
      <c r="X89" s="8">
        <v>0</v>
      </c>
      <c r="Y89" s="8">
        <v>1009</v>
      </c>
      <c r="Z89" s="8">
        <v>1990</v>
      </c>
      <c r="AA89" s="8" t="b">
        <v>1</v>
      </c>
      <c r="AB89" s="9" t="s">
        <v>125</v>
      </c>
      <c r="AC89" s="16">
        <f t="shared" si="4"/>
        <v>5.9984934698632557</v>
      </c>
      <c r="AD89" s="16">
        <f t="shared" si="3"/>
        <v>0.11553427697534478</v>
      </c>
      <c r="AE89" s="16" t="str">
        <f>VLOOKUP(AB89,aircraft!A:B,2,FALSE)</f>
        <v>Passenger</v>
      </c>
      <c r="AF89" s="16" t="str">
        <f t="shared" si="5"/>
        <v/>
      </c>
    </row>
    <row r="90" spans="1:32" x14ac:dyDescent="0.25">
      <c r="A90" s="8">
        <v>0</v>
      </c>
      <c r="B90" s="8">
        <v>0</v>
      </c>
      <c r="C90" s="8">
        <v>0</v>
      </c>
      <c r="D90" s="8">
        <v>0</v>
      </c>
      <c r="E90" s="8">
        <v>0</v>
      </c>
      <c r="F90" s="8">
        <v>11.134323789974623</v>
      </c>
      <c r="G90" s="8">
        <v>0.44072064301106711</v>
      </c>
      <c r="H90" s="8">
        <v>0</v>
      </c>
      <c r="I90" s="8">
        <v>2.4041277517905835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0.24566722213049214</v>
      </c>
      <c r="S90" s="8">
        <v>4.3094898442813626E-2</v>
      </c>
      <c r="T90" s="8">
        <v>0</v>
      </c>
      <c r="U90" s="8">
        <v>0.23311216928778716</v>
      </c>
      <c r="V90" s="8">
        <v>0</v>
      </c>
      <c r="W90" s="8">
        <v>0</v>
      </c>
      <c r="X90" s="8">
        <v>0</v>
      </c>
      <c r="Y90" s="8">
        <v>190</v>
      </c>
      <c r="Z90" s="8">
        <v>1990</v>
      </c>
      <c r="AA90" s="8" t="b">
        <v>1</v>
      </c>
      <c r="AB90" s="9" t="s">
        <v>126</v>
      </c>
      <c r="AC90" s="16">
        <f t="shared" si="4"/>
        <v>13.979172184776274</v>
      </c>
      <c r="AD90" s="16">
        <f t="shared" si="3"/>
        <v>0.52187428986109285</v>
      </c>
      <c r="AE90" s="16" t="str">
        <f>VLOOKUP(AB90,aircraft!A:B,2,FALSE)</f>
        <v>Passenger</v>
      </c>
      <c r="AF90" s="16" t="str">
        <f t="shared" si="5"/>
        <v/>
      </c>
    </row>
    <row r="91" spans="1:32" x14ac:dyDescent="0.25">
      <c r="A91" s="8">
        <v>0</v>
      </c>
      <c r="B91" s="8">
        <v>0</v>
      </c>
      <c r="C91" s="8">
        <v>0</v>
      </c>
      <c r="D91" s="8">
        <v>0</v>
      </c>
      <c r="E91" s="8">
        <v>0</v>
      </c>
      <c r="F91" s="8">
        <v>1516.9146633222415</v>
      </c>
      <c r="G91" s="8">
        <v>56.544367354711767</v>
      </c>
      <c r="H91" s="8">
        <v>0</v>
      </c>
      <c r="I91" s="8">
        <v>399.49255440762454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29.700202429759862</v>
      </c>
      <c r="S91" s="8">
        <v>3.8495405622681553</v>
      </c>
      <c r="T91" s="8">
        <v>0</v>
      </c>
      <c r="U91" s="8">
        <v>27.197453335519949</v>
      </c>
      <c r="V91" s="8">
        <v>0</v>
      </c>
      <c r="W91" s="8">
        <v>0</v>
      </c>
      <c r="X91" s="8">
        <v>0</v>
      </c>
      <c r="Y91" s="8">
        <v>57867</v>
      </c>
      <c r="Z91" s="8">
        <v>1990</v>
      </c>
      <c r="AA91" s="8" t="b">
        <v>1</v>
      </c>
      <c r="AB91" s="9" t="s">
        <v>127</v>
      </c>
      <c r="AC91" s="16">
        <f t="shared" si="4"/>
        <v>1972.9515850845778</v>
      </c>
      <c r="AD91" s="16">
        <f t="shared" si="3"/>
        <v>60.747196327547968</v>
      </c>
      <c r="AE91" s="16" t="str">
        <f>VLOOKUP(AB91,aircraft!A:B,2,FALSE)</f>
        <v>Passenger</v>
      </c>
      <c r="AF91" s="16" t="str">
        <f t="shared" si="5"/>
        <v/>
      </c>
    </row>
    <row r="92" spans="1:32" x14ac:dyDescent="0.25">
      <c r="A92" s="8">
        <v>0</v>
      </c>
      <c r="B92" s="8">
        <v>0</v>
      </c>
      <c r="C92" s="8">
        <v>0</v>
      </c>
      <c r="D92" s="8">
        <v>0</v>
      </c>
      <c r="E92" s="8">
        <v>0</v>
      </c>
      <c r="F92" s="8">
        <v>83.897094079946655</v>
      </c>
      <c r="G92" s="8">
        <v>5.5620238449971726</v>
      </c>
      <c r="H92" s="8">
        <v>0</v>
      </c>
      <c r="I92" s="8">
        <v>46.290027559897894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4.7413594042766613E-2</v>
      </c>
      <c r="S92" s="8">
        <v>2.4599424632483026E-2</v>
      </c>
      <c r="T92" s="8">
        <v>0</v>
      </c>
      <c r="U92" s="8">
        <v>0.2047290835006928</v>
      </c>
      <c r="V92" s="8">
        <v>0</v>
      </c>
      <c r="W92" s="8">
        <v>0</v>
      </c>
      <c r="X92" s="8">
        <v>0</v>
      </c>
      <c r="Y92" s="8">
        <v>1851</v>
      </c>
      <c r="Z92" s="8">
        <v>1990</v>
      </c>
      <c r="AA92" s="8" t="b">
        <v>1</v>
      </c>
      <c r="AB92" s="9" t="s">
        <v>128</v>
      </c>
      <c r="AC92" s="16">
        <f t="shared" si="4"/>
        <v>135.74914548484173</v>
      </c>
      <c r="AD92" s="16">
        <f t="shared" si="3"/>
        <v>0.27674210217594242</v>
      </c>
      <c r="AE92" s="16" t="str">
        <f>VLOOKUP(AB92,aircraft!A:B,2,FALSE)</f>
        <v>Passenger</v>
      </c>
      <c r="AF92" s="16" t="str">
        <f t="shared" si="5"/>
        <v/>
      </c>
    </row>
    <row r="93" spans="1:32" x14ac:dyDescent="0.25">
      <c r="A93" s="8">
        <v>0</v>
      </c>
      <c r="B93" s="8">
        <v>0</v>
      </c>
      <c r="C93" s="8">
        <v>0</v>
      </c>
      <c r="D93" s="8">
        <v>0</v>
      </c>
      <c r="E93" s="8">
        <v>0</v>
      </c>
      <c r="F93" s="8">
        <v>13.740666590643961</v>
      </c>
      <c r="G93" s="8">
        <v>0.42009887290911024</v>
      </c>
      <c r="H93" s="8">
        <v>0</v>
      </c>
      <c r="I93" s="8">
        <v>2.4230702739915344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0.33742235997777231</v>
      </c>
      <c r="S93" s="8">
        <v>5.7476796162745716E-2</v>
      </c>
      <c r="T93" s="8">
        <v>0</v>
      </c>
      <c r="U93" s="8">
        <v>0.33151794781499311</v>
      </c>
      <c r="V93" s="8">
        <v>0</v>
      </c>
      <c r="W93" s="8">
        <v>0</v>
      </c>
      <c r="X93" s="8">
        <v>0</v>
      </c>
      <c r="Y93" s="8">
        <v>1010</v>
      </c>
      <c r="Z93" s="8">
        <v>1990</v>
      </c>
      <c r="AA93" s="8" t="b">
        <v>1</v>
      </c>
      <c r="AB93" s="9" t="s">
        <v>129</v>
      </c>
      <c r="AC93" s="16">
        <f t="shared" si="4"/>
        <v>16.583835737544604</v>
      </c>
      <c r="AD93" s="16">
        <f t="shared" si="3"/>
        <v>0.72641710395551118</v>
      </c>
      <c r="AE93" s="16" t="str">
        <f>VLOOKUP(AB93,aircraft!A:B,2,FALSE)</f>
        <v>Passenger</v>
      </c>
      <c r="AF93" s="16" t="str">
        <f t="shared" si="5"/>
        <v/>
      </c>
    </row>
    <row r="94" spans="1:32" x14ac:dyDescent="0.25">
      <c r="A94" s="8">
        <v>0</v>
      </c>
      <c r="B94" s="8">
        <v>0</v>
      </c>
      <c r="C94" s="8">
        <v>0</v>
      </c>
      <c r="D94" s="8">
        <v>0</v>
      </c>
      <c r="E94" s="8">
        <v>0</v>
      </c>
      <c r="F94" s="8">
        <v>15.538612200014576</v>
      </c>
      <c r="G94" s="8">
        <v>1.0295674216461088</v>
      </c>
      <c r="H94" s="8">
        <v>0</v>
      </c>
      <c r="I94" s="8">
        <v>5.4251851248192207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9.1471204313440212E-3</v>
      </c>
      <c r="S94" s="8">
        <v>3.415137338608802E-3</v>
      </c>
      <c r="T94" s="8">
        <v>0</v>
      </c>
      <c r="U94" s="8">
        <v>1.7995666819966338E-2</v>
      </c>
      <c r="V94" s="8">
        <v>0</v>
      </c>
      <c r="W94" s="8">
        <v>0</v>
      </c>
      <c r="X94" s="8">
        <v>0</v>
      </c>
      <c r="Y94" s="8">
        <v>283</v>
      </c>
      <c r="Z94" s="8">
        <v>1990</v>
      </c>
      <c r="AA94" s="8" t="b">
        <v>1</v>
      </c>
      <c r="AB94" s="9" t="s">
        <v>130</v>
      </c>
      <c r="AC94" s="16">
        <f t="shared" si="4"/>
        <v>21.993364746479905</v>
      </c>
      <c r="AD94" s="16">
        <f t="shared" si="3"/>
        <v>3.0557924589919162E-2</v>
      </c>
      <c r="AE94" s="16" t="str">
        <f>VLOOKUP(AB94,aircraft!A:B,2,FALSE)</f>
        <v>Passenger</v>
      </c>
      <c r="AF94" s="16" t="str">
        <f t="shared" si="5"/>
        <v/>
      </c>
    </row>
    <row r="95" spans="1:32" x14ac:dyDescent="0.25">
      <c r="A95" s="8">
        <v>0</v>
      </c>
      <c r="B95" s="8">
        <v>0</v>
      </c>
      <c r="C95" s="8">
        <v>0</v>
      </c>
      <c r="D95" s="8">
        <v>0</v>
      </c>
      <c r="E95" s="8">
        <v>0</v>
      </c>
      <c r="F95" s="8">
        <v>4.5802221968813202</v>
      </c>
      <c r="G95" s="8">
        <v>0.14003295763637008</v>
      </c>
      <c r="H95" s="8">
        <v>0</v>
      </c>
      <c r="I95" s="8">
        <v>1.8373552007370646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0.11247411999259077</v>
      </c>
      <c r="S95" s="8">
        <v>1.9158932054248571E-2</v>
      </c>
      <c r="T95" s="8">
        <v>0</v>
      </c>
      <c r="U95" s="8">
        <v>0.25138198924464394</v>
      </c>
      <c r="V95" s="8">
        <v>0</v>
      </c>
      <c r="W95" s="8">
        <v>0</v>
      </c>
      <c r="X95" s="8">
        <v>0</v>
      </c>
      <c r="Y95" s="8">
        <v>243</v>
      </c>
      <c r="Z95" s="8">
        <v>1990</v>
      </c>
      <c r="AA95" s="8" t="b">
        <v>1</v>
      </c>
      <c r="AB95" s="9" t="s">
        <v>131</v>
      </c>
      <c r="AC95" s="16">
        <f t="shared" si="4"/>
        <v>6.5576103552547549</v>
      </c>
      <c r="AD95" s="16">
        <f t="shared" si="3"/>
        <v>0.38301504129148328</v>
      </c>
      <c r="AE95" s="16" t="str">
        <f>VLOOKUP(AB95,aircraft!A:B,2,FALSE)</f>
        <v>Passenger</v>
      </c>
      <c r="AF95" s="16" t="str">
        <f t="shared" si="5"/>
        <v/>
      </c>
    </row>
    <row r="96" spans="1:32" x14ac:dyDescent="0.25">
      <c r="A96" s="8">
        <v>0</v>
      </c>
      <c r="B96" s="8">
        <v>0</v>
      </c>
      <c r="C96" s="8">
        <v>0</v>
      </c>
      <c r="D96" s="8">
        <v>0</v>
      </c>
      <c r="E96" s="8">
        <v>0</v>
      </c>
      <c r="F96" s="8">
        <v>267.81274879160878</v>
      </c>
      <c r="G96" s="8">
        <v>8.0770110863171016</v>
      </c>
      <c r="H96" s="8">
        <v>0</v>
      </c>
      <c r="I96" s="8">
        <v>47.293118491943829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3.7478280499783265</v>
      </c>
      <c r="S96" s="8">
        <v>0.39738896244118777</v>
      </c>
      <c r="T96" s="8">
        <v>0</v>
      </c>
      <c r="U96" s="8">
        <v>2.3268215293104366</v>
      </c>
      <c r="V96" s="8">
        <v>0</v>
      </c>
      <c r="W96" s="8">
        <v>0</v>
      </c>
      <c r="X96" s="8">
        <v>0</v>
      </c>
      <c r="Y96" s="8">
        <v>19095</v>
      </c>
      <c r="Z96" s="8">
        <v>1990</v>
      </c>
      <c r="AA96" s="8" t="b">
        <v>1</v>
      </c>
      <c r="AB96" s="9" t="s">
        <v>132</v>
      </c>
      <c r="AC96" s="16">
        <f t="shared" si="4"/>
        <v>323.18287836986974</v>
      </c>
      <c r="AD96" s="16">
        <f t="shared" si="3"/>
        <v>6.4720385417299511</v>
      </c>
      <c r="AE96" s="16" t="str">
        <f>VLOOKUP(AB96,aircraft!A:B,2,FALSE)</f>
        <v>Passenger</v>
      </c>
      <c r="AF96" s="16" t="str">
        <f t="shared" si="5"/>
        <v/>
      </c>
    </row>
    <row r="97" spans="1:32" x14ac:dyDescent="0.25">
      <c r="A97" s="8">
        <v>0</v>
      </c>
      <c r="B97" s="8">
        <v>0</v>
      </c>
      <c r="C97" s="8">
        <v>0</v>
      </c>
      <c r="D97" s="8">
        <v>0</v>
      </c>
      <c r="E97" s="8">
        <v>0</v>
      </c>
      <c r="F97" s="8">
        <v>1940.7948568732008</v>
      </c>
      <c r="G97" s="8">
        <v>119.07471593835515</v>
      </c>
      <c r="H97" s="8">
        <v>0</v>
      </c>
      <c r="I97" s="8">
        <v>572.56298133302823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7.0290050691033823</v>
      </c>
      <c r="S97" s="8">
        <v>1.264260623960012</v>
      </c>
      <c r="T97" s="8">
        <v>0</v>
      </c>
      <c r="U97" s="8">
        <v>6.0791144982554064</v>
      </c>
      <c r="V97" s="8">
        <v>0</v>
      </c>
      <c r="W97" s="8">
        <v>0</v>
      </c>
      <c r="X97" s="8">
        <v>0</v>
      </c>
      <c r="Y97" s="8">
        <v>27173</v>
      </c>
      <c r="Z97" s="8">
        <v>1990</v>
      </c>
      <c r="AA97" s="8" t="b">
        <v>1</v>
      </c>
      <c r="AB97" s="9" t="s">
        <v>133</v>
      </c>
      <c r="AC97" s="16">
        <f t="shared" si="4"/>
        <v>2632.4325541445842</v>
      </c>
      <c r="AD97" s="16">
        <f t="shared" si="3"/>
        <v>14.372380191318801</v>
      </c>
      <c r="AE97" s="16" t="str">
        <f>VLOOKUP(AB97,aircraft!A:B,2,FALSE)</f>
        <v>Passenger</v>
      </c>
      <c r="AF97" s="16" t="str">
        <f t="shared" si="5"/>
        <v/>
      </c>
    </row>
    <row r="98" spans="1:32" x14ac:dyDescent="0.25">
      <c r="A98" s="8">
        <v>0</v>
      </c>
      <c r="B98" s="8">
        <v>0</v>
      </c>
      <c r="C98" s="8">
        <v>0</v>
      </c>
      <c r="D98" s="8">
        <v>0</v>
      </c>
      <c r="E98" s="8">
        <v>0</v>
      </c>
      <c r="F98" s="8">
        <v>19926.819800013502</v>
      </c>
      <c r="G98" s="8">
        <v>1310.8813948716579</v>
      </c>
      <c r="H98" s="8">
        <v>0</v>
      </c>
      <c r="I98" s="8">
        <v>7097.1223673934492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163.68952337344433</v>
      </c>
      <c r="S98" s="8">
        <v>59.57152717503125</v>
      </c>
      <c r="T98" s="8">
        <v>0</v>
      </c>
      <c r="U98" s="8">
        <v>323.5031014827116</v>
      </c>
      <c r="V98" s="8">
        <v>0</v>
      </c>
      <c r="W98" s="8">
        <v>0</v>
      </c>
      <c r="X98" s="8">
        <v>0</v>
      </c>
      <c r="Y98" s="8">
        <v>191829</v>
      </c>
      <c r="Z98" s="8">
        <v>1990</v>
      </c>
      <c r="AA98" s="8" t="b">
        <v>1</v>
      </c>
      <c r="AB98" s="9" t="s">
        <v>134</v>
      </c>
      <c r="AC98" s="16">
        <f t="shared" si="4"/>
        <v>28334.823562278609</v>
      </c>
      <c r="AD98" s="16">
        <f t="shared" si="3"/>
        <v>546.76415203118722</v>
      </c>
      <c r="AE98" s="16" t="str">
        <f>VLOOKUP(AB98,aircraft!A:B,2,FALSE)</f>
        <v>Passenger (not used as freighter)</v>
      </c>
      <c r="AF98" s="16" t="str">
        <f t="shared" si="5"/>
        <v/>
      </c>
    </row>
    <row r="99" spans="1:32" x14ac:dyDescent="0.25">
      <c r="A99" s="8">
        <v>0</v>
      </c>
      <c r="B99" s="8">
        <v>0</v>
      </c>
      <c r="C99" s="8">
        <v>0</v>
      </c>
      <c r="D99" s="8">
        <v>0</v>
      </c>
      <c r="E99" s="8">
        <v>0</v>
      </c>
      <c r="F99" s="8">
        <v>123133.6259953054</v>
      </c>
      <c r="G99" s="8">
        <v>8291.7722338525436</v>
      </c>
      <c r="H99" s="8">
        <v>0</v>
      </c>
      <c r="I99" s="8">
        <v>50825.631670458206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1014.8593363346497</v>
      </c>
      <c r="S99" s="8">
        <v>378.55373556931181</v>
      </c>
      <c r="T99" s="8">
        <v>0</v>
      </c>
      <c r="U99" s="8">
        <v>2327.4742013732684</v>
      </c>
      <c r="V99" s="8">
        <v>0</v>
      </c>
      <c r="W99" s="8">
        <v>0</v>
      </c>
      <c r="X99" s="8">
        <v>0</v>
      </c>
      <c r="Y99" s="8">
        <v>1507568</v>
      </c>
      <c r="Z99" s="8">
        <v>1990</v>
      </c>
      <c r="AA99" s="8" t="b">
        <v>1</v>
      </c>
      <c r="AB99" s="9" t="s">
        <v>135</v>
      </c>
      <c r="AC99" s="16">
        <f t="shared" si="4"/>
        <v>182251.02989961614</v>
      </c>
      <c r="AD99" s="16">
        <f t="shared" si="3"/>
        <v>3720.8872732772297</v>
      </c>
      <c r="AE99" s="16" t="str">
        <f>VLOOKUP(AB99,aircraft!A:B,2,FALSE)</f>
        <v>Passenger</v>
      </c>
      <c r="AF99" s="16" t="str">
        <f t="shared" si="5"/>
        <v/>
      </c>
    </row>
    <row r="100" spans="1:32" x14ac:dyDescent="0.25">
      <c r="A100" s="8">
        <v>0</v>
      </c>
      <c r="B100" s="8">
        <v>0</v>
      </c>
      <c r="C100" s="8">
        <v>0</v>
      </c>
      <c r="D100" s="8">
        <v>0</v>
      </c>
      <c r="E100" s="8">
        <v>0</v>
      </c>
      <c r="F100" s="8">
        <v>154.91825150918245</v>
      </c>
      <c r="G100" s="8">
        <v>8.1555050565725544</v>
      </c>
      <c r="H100" s="8">
        <v>8.9864881208539007</v>
      </c>
      <c r="I100" s="8">
        <v>78.605292643073767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0.68938870653022433</v>
      </c>
      <c r="S100" s="8">
        <v>0.14361844768717649</v>
      </c>
      <c r="T100" s="8">
        <v>1.7613516925771854E-2</v>
      </c>
      <c r="U100" s="8">
        <v>1.3842392385369808</v>
      </c>
      <c r="V100" s="8">
        <v>0</v>
      </c>
      <c r="W100" s="8">
        <v>0</v>
      </c>
      <c r="X100" s="8">
        <v>0</v>
      </c>
      <c r="Y100" s="8">
        <v>36</v>
      </c>
      <c r="Z100" s="8">
        <v>1990</v>
      </c>
      <c r="AA100" s="8" t="b">
        <v>1</v>
      </c>
      <c r="AB100" s="9" t="s">
        <v>136</v>
      </c>
      <c r="AC100" s="16">
        <f t="shared" si="4"/>
        <v>250.66553732968268</v>
      </c>
      <c r="AD100" s="16">
        <f t="shared" si="3"/>
        <v>2.2348599096801536</v>
      </c>
      <c r="AE100" s="16" t="str">
        <f>VLOOKUP(AB100,aircraft!A:B,2,FALSE)</f>
        <v>Freighter</v>
      </c>
      <c r="AF100" s="16" t="str">
        <f t="shared" si="5"/>
        <v/>
      </c>
    </row>
    <row r="101" spans="1:32" x14ac:dyDescent="0.25">
      <c r="A101" s="8">
        <v>0</v>
      </c>
      <c r="B101" s="8">
        <v>0</v>
      </c>
      <c r="C101" s="8">
        <v>0</v>
      </c>
      <c r="D101" s="8">
        <v>0</v>
      </c>
      <c r="E101" s="8">
        <v>0</v>
      </c>
      <c r="F101" s="8">
        <v>323.31332597552432</v>
      </c>
      <c r="G101" s="8">
        <v>3.0752828288288496</v>
      </c>
      <c r="H101" s="8">
        <v>0</v>
      </c>
      <c r="I101" s="8">
        <v>46.135528360023692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8.6886777217783742</v>
      </c>
      <c r="S101" s="8">
        <v>0.28855666523899171</v>
      </c>
      <c r="T101" s="8">
        <v>0</v>
      </c>
      <c r="U101" s="8">
        <v>4.5194758328365916</v>
      </c>
      <c r="V101" s="8">
        <v>0</v>
      </c>
      <c r="W101" s="8">
        <v>0</v>
      </c>
      <c r="X101" s="8">
        <v>0</v>
      </c>
      <c r="Y101" s="8">
        <v>954</v>
      </c>
      <c r="Z101" s="8">
        <v>1990</v>
      </c>
      <c r="AA101" s="8" t="b">
        <v>1</v>
      </c>
      <c r="AB101" s="9" t="s">
        <v>137</v>
      </c>
      <c r="AC101" s="16">
        <f t="shared" si="4"/>
        <v>372.52413716437684</v>
      </c>
      <c r="AD101" s="16">
        <f t="shared" si="3"/>
        <v>13.496710219853956</v>
      </c>
      <c r="AE101" s="16" t="str">
        <f>VLOOKUP(AB101,aircraft!A:B,2,FALSE)</f>
        <v>Helicopter</v>
      </c>
      <c r="AF101" s="16" t="str">
        <f t="shared" si="5"/>
        <v/>
      </c>
    </row>
    <row r="102" spans="1:32" x14ac:dyDescent="0.25">
      <c r="A102" s="8">
        <v>0</v>
      </c>
      <c r="B102" s="8">
        <v>0</v>
      </c>
      <c r="C102" s="8">
        <v>0</v>
      </c>
      <c r="D102" s="8">
        <v>0</v>
      </c>
      <c r="E102" s="8">
        <v>0</v>
      </c>
      <c r="F102" s="8">
        <v>2788.5285271652842</v>
      </c>
      <c r="G102" s="8">
        <v>230.34647150433352</v>
      </c>
      <c r="H102" s="8">
        <v>26.959464362561704</v>
      </c>
      <c r="I102" s="8">
        <v>1468.4298310989786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12.408996717544039</v>
      </c>
      <c r="S102" s="8">
        <v>4.0564014660269132</v>
      </c>
      <c r="T102" s="8">
        <v>5.2840550777315559E-2</v>
      </c>
      <c r="U102" s="8">
        <v>25.859049981217048</v>
      </c>
      <c r="V102" s="8">
        <v>0</v>
      </c>
      <c r="W102" s="8">
        <v>0</v>
      </c>
      <c r="X102" s="8">
        <v>0</v>
      </c>
      <c r="Y102" s="8">
        <v>2177</v>
      </c>
      <c r="Z102" s="8">
        <v>1990</v>
      </c>
      <c r="AA102" s="8" t="b">
        <v>1</v>
      </c>
      <c r="AB102" s="9" t="s">
        <v>138</v>
      </c>
      <c r="AC102" s="16">
        <f t="shared" si="4"/>
        <v>4514.2642941311578</v>
      </c>
      <c r="AD102" s="16">
        <f t="shared" si="3"/>
        <v>42.377288715565314</v>
      </c>
      <c r="AE102" s="16" t="str">
        <f>VLOOKUP(AB102,aircraft!A:B,2,FALSE)</f>
        <v>Freighter</v>
      </c>
      <c r="AF102" s="16" t="str">
        <f t="shared" si="5"/>
        <v/>
      </c>
    </row>
    <row r="103" spans="1:32" x14ac:dyDescent="0.25">
      <c r="A103" s="8">
        <v>0</v>
      </c>
      <c r="B103" s="8">
        <v>0</v>
      </c>
      <c r="C103" s="8">
        <v>0</v>
      </c>
      <c r="D103" s="8">
        <v>0</v>
      </c>
      <c r="E103" s="8">
        <v>0</v>
      </c>
      <c r="F103" s="8">
        <v>16405.78437524891</v>
      </c>
      <c r="G103" s="8">
        <v>1148.1203945316777</v>
      </c>
      <c r="H103" s="8">
        <v>0</v>
      </c>
      <c r="I103" s="8">
        <v>5071.1135057108304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15.524240080554899</v>
      </c>
      <c r="S103" s="8">
        <v>6.4340327224563181</v>
      </c>
      <c r="T103" s="8">
        <v>0</v>
      </c>
      <c r="U103" s="8">
        <v>42.623077461390714</v>
      </c>
      <c r="V103" s="8">
        <v>0</v>
      </c>
      <c r="W103" s="8">
        <v>0</v>
      </c>
      <c r="X103" s="8">
        <v>0</v>
      </c>
      <c r="Y103" s="8">
        <v>94387</v>
      </c>
      <c r="Z103" s="8">
        <v>1990</v>
      </c>
      <c r="AA103" s="8" t="b">
        <v>1</v>
      </c>
      <c r="AB103" s="9" t="s">
        <v>139</v>
      </c>
      <c r="AC103" s="16">
        <f t="shared" si="4"/>
        <v>22625.018275491417</v>
      </c>
      <c r="AD103" s="16">
        <f t="shared" si="3"/>
        <v>64.581350264401934</v>
      </c>
      <c r="AE103" s="16" t="str">
        <f>VLOOKUP(AB103,aircraft!A:B,2,FALSE)</f>
        <v>Passenger</v>
      </c>
      <c r="AF103" s="16" t="str">
        <f t="shared" si="5"/>
        <v/>
      </c>
    </row>
    <row r="104" spans="1:32" x14ac:dyDescent="0.25">
      <c r="A104" s="8">
        <v>86.616410910071082</v>
      </c>
      <c r="B104" s="8">
        <v>79.695211011638904</v>
      </c>
      <c r="C104" s="8">
        <v>0</v>
      </c>
      <c r="D104" s="8">
        <v>0</v>
      </c>
      <c r="E104" s="8">
        <v>944.92078545261302</v>
      </c>
      <c r="F104" s="8">
        <v>0</v>
      </c>
      <c r="G104" s="8">
        <v>0</v>
      </c>
      <c r="H104" s="8">
        <v>0</v>
      </c>
      <c r="I104" s="8">
        <v>0</v>
      </c>
      <c r="J104" s="8">
        <v>2894.370696300864</v>
      </c>
      <c r="K104" s="8">
        <v>0</v>
      </c>
      <c r="L104" s="8">
        <v>0</v>
      </c>
      <c r="M104" s="8">
        <v>1.7461869107528945</v>
      </c>
      <c r="N104" s="8">
        <v>1.6066555154622904</v>
      </c>
      <c r="O104" s="8">
        <v>0</v>
      </c>
      <c r="P104" s="8">
        <v>0</v>
      </c>
      <c r="Q104" s="8">
        <v>0.92808399377332829</v>
      </c>
      <c r="R104" s="8">
        <v>0</v>
      </c>
      <c r="S104" s="8">
        <v>0</v>
      </c>
      <c r="T104" s="8">
        <v>0</v>
      </c>
      <c r="U104" s="8">
        <v>0</v>
      </c>
      <c r="V104" s="8">
        <v>2.2561769952358737</v>
      </c>
      <c r="W104" s="8">
        <v>0</v>
      </c>
      <c r="X104" s="8">
        <v>0</v>
      </c>
      <c r="Y104" s="8">
        <v>8778</v>
      </c>
      <c r="Z104" s="8">
        <v>1990</v>
      </c>
      <c r="AA104" s="8" t="b">
        <v>0</v>
      </c>
      <c r="AB104" s="9" t="s">
        <v>38</v>
      </c>
      <c r="AC104" s="16">
        <f t="shared" si="4"/>
        <v>4005.603103675187</v>
      </c>
      <c r="AD104" s="16">
        <f t="shared" si="3"/>
        <v>4.2809264199885133</v>
      </c>
      <c r="AE104" s="16" t="str">
        <f>VLOOKUP(AB104,aircraft!A:B,2,FALSE)</f>
        <v>Helicopter</v>
      </c>
      <c r="AF104" s="16">
        <f t="shared" si="5"/>
        <v>0.49641907797371443</v>
      </c>
    </row>
    <row r="105" spans="1:32" x14ac:dyDescent="0.25">
      <c r="A105" s="8">
        <v>0.23546488839213411</v>
      </c>
      <c r="B105" s="8">
        <v>3.3020738536293952</v>
      </c>
      <c r="C105" s="8">
        <v>0</v>
      </c>
      <c r="D105" s="8">
        <v>0</v>
      </c>
      <c r="E105" s="8">
        <v>23.163701989133248</v>
      </c>
      <c r="F105" s="8">
        <v>0</v>
      </c>
      <c r="G105" s="8">
        <v>0</v>
      </c>
      <c r="H105" s="8">
        <v>0</v>
      </c>
      <c r="I105" s="8">
        <v>0</v>
      </c>
      <c r="J105" s="8">
        <v>56.602416245788334</v>
      </c>
      <c r="K105" s="8">
        <v>0</v>
      </c>
      <c r="L105" s="8">
        <v>0</v>
      </c>
      <c r="M105" s="8">
        <v>3.8401684865038421E-3</v>
      </c>
      <c r="N105" s="8">
        <v>5.3853124512127926E-2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1.6165292077248521E-2</v>
      </c>
      <c r="W105" s="8">
        <v>0</v>
      </c>
      <c r="X105" s="8">
        <v>0</v>
      </c>
      <c r="Y105" s="8">
        <v>197</v>
      </c>
      <c r="Z105" s="8">
        <v>1990</v>
      </c>
      <c r="AA105" s="8" t="b">
        <v>0</v>
      </c>
      <c r="AB105" s="9" t="s">
        <v>140</v>
      </c>
      <c r="AC105" s="16">
        <f t="shared" si="4"/>
        <v>83.303656976943103</v>
      </c>
      <c r="AD105" s="16">
        <f t="shared" si="3"/>
        <v>5.7693292998631768E-2</v>
      </c>
      <c r="AE105" s="16" t="str">
        <f>VLOOKUP(AB105,aircraft!A:B,2,FALSE)</f>
        <v>Helicopter</v>
      </c>
      <c r="AF105" s="16">
        <f t="shared" si="5"/>
        <v>0.42286120292864521</v>
      </c>
    </row>
    <row r="106" spans="1:32" x14ac:dyDescent="0.25">
      <c r="A106" s="8">
        <v>17.78726925545417</v>
      </c>
      <c r="B106" s="8">
        <v>8.3889695801725175</v>
      </c>
      <c r="C106" s="8">
        <v>0</v>
      </c>
      <c r="D106" s="8">
        <v>0</v>
      </c>
      <c r="E106" s="8">
        <v>138.28109055404093</v>
      </c>
      <c r="F106" s="8">
        <v>0</v>
      </c>
      <c r="G106" s="8">
        <v>0</v>
      </c>
      <c r="H106" s="8">
        <v>0</v>
      </c>
      <c r="I106" s="8">
        <v>0</v>
      </c>
      <c r="J106" s="8">
        <v>240.67085099726913</v>
      </c>
      <c r="K106" s="8">
        <v>0</v>
      </c>
      <c r="L106" s="8">
        <v>0</v>
      </c>
      <c r="M106" s="8">
        <v>0.35859136190899404</v>
      </c>
      <c r="N106" s="8">
        <v>0.16912163320655682</v>
      </c>
      <c r="O106" s="8">
        <v>0</v>
      </c>
      <c r="P106" s="8">
        <v>0</v>
      </c>
      <c r="Q106" s="8">
        <v>0.13581716982048697</v>
      </c>
      <c r="R106" s="8">
        <v>0</v>
      </c>
      <c r="S106" s="8">
        <v>0</v>
      </c>
      <c r="T106" s="8">
        <v>0</v>
      </c>
      <c r="U106" s="8">
        <v>0</v>
      </c>
      <c r="V106" s="8">
        <v>0.16449375031827004</v>
      </c>
      <c r="W106" s="8">
        <v>0</v>
      </c>
      <c r="X106" s="8">
        <v>0</v>
      </c>
      <c r="Y106" s="8">
        <v>1078</v>
      </c>
      <c r="Z106" s="8">
        <v>1990</v>
      </c>
      <c r="AA106" s="8" t="b">
        <v>0</v>
      </c>
      <c r="AB106" s="9" t="s">
        <v>41</v>
      </c>
      <c r="AC106" s="16">
        <f t="shared" si="4"/>
        <v>405.12818038693672</v>
      </c>
      <c r="AD106" s="16">
        <f t="shared" si="3"/>
        <v>0.66353016493603778</v>
      </c>
      <c r="AE106" s="16" t="str">
        <f>VLOOKUP(AB106,aircraft!A:B,2,FALSE)</f>
        <v>Helicopter</v>
      </c>
      <c r="AF106" s="16">
        <f t="shared" si="5"/>
        <v>0.42927320375811423</v>
      </c>
    </row>
    <row r="107" spans="1:32" x14ac:dyDescent="0.25">
      <c r="A107" s="8">
        <v>0.89730327370595508</v>
      </c>
      <c r="B107" s="8">
        <v>12.583454370258776</v>
      </c>
      <c r="C107" s="8">
        <v>0</v>
      </c>
      <c r="D107" s="8">
        <v>0</v>
      </c>
      <c r="E107" s="8">
        <v>69.140545277020465</v>
      </c>
      <c r="F107" s="8">
        <v>0</v>
      </c>
      <c r="G107" s="8">
        <v>0</v>
      </c>
      <c r="H107" s="8">
        <v>0</v>
      </c>
      <c r="I107" s="8">
        <v>0</v>
      </c>
      <c r="J107" s="8">
        <v>62.686017672121523</v>
      </c>
      <c r="K107" s="8">
        <v>0</v>
      </c>
      <c r="L107" s="8">
        <v>0</v>
      </c>
      <c r="M107" s="8">
        <v>1.8089634689987807E-2</v>
      </c>
      <c r="N107" s="8">
        <v>0.25368244980983523</v>
      </c>
      <c r="O107" s="8">
        <v>0</v>
      </c>
      <c r="P107" s="8">
        <v>0</v>
      </c>
      <c r="Q107" s="8">
        <v>6.79085849102435E-2</v>
      </c>
      <c r="R107" s="8">
        <v>0</v>
      </c>
      <c r="S107" s="8">
        <v>0</v>
      </c>
      <c r="T107" s="8">
        <v>0</v>
      </c>
      <c r="U107" s="8">
        <v>0</v>
      </c>
      <c r="V107" s="8">
        <v>2.8441921475023262E-2</v>
      </c>
      <c r="W107" s="8">
        <v>0</v>
      </c>
      <c r="X107" s="8">
        <v>0</v>
      </c>
      <c r="Y107" s="8">
        <v>207</v>
      </c>
      <c r="Z107" s="8">
        <v>1990</v>
      </c>
      <c r="AA107" s="8" t="b">
        <v>0</v>
      </c>
      <c r="AB107" s="9" t="s">
        <v>42</v>
      </c>
      <c r="AC107" s="16">
        <f t="shared" si="4"/>
        <v>145.30732059310674</v>
      </c>
      <c r="AD107" s="16">
        <f t="shared" si="3"/>
        <v>0.33968066941006653</v>
      </c>
      <c r="AE107" s="16" t="str">
        <f>VLOOKUP(AB107,aircraft!A:B,2,FALSE)</f>
        <v>Helicopter</v>
      </c>
      <c r="AF107" s="16">
        <f t="shared" si="5"/>
        <v>0.98844788855546661</v>
      </c>
    </row>
    <row r="108" spans="1:32" x14ac:dyDescent="0.25">
      <c r="A108" s="8">
        <v>26.254876071495552</v>
      </c>
      <c r="B108" s="8">
        <v>7.3483125316848685</v>
      </c>
      <c r="C108" s="8">
        <v>0</v>
      </c>
      <c r="D108" s="8">
        <v>0</v>
      </c>
      <c r="E108" s="8">
        <v>212.01045807346696</v>
      </c>
      <c r="F108" s="8">
        <v>0</v>
      </c>
      <c r="G108" s="8">
        <v>0</v>
      </c>
      <c r="H108" s="8">
        <v>0</v>
      </c>
      <c r="I108" s="8">
        <v>0</v>
      </c>
      <c r="J108" s="8">
        <v>168.52826014399528</v>
      </c>
      <c r="K108" s="8">
        <v>0</v>
      </c>
      <c r="L108" s="8">
        <v>0</v>
      </c>
      <c r="M108" s="8">
        <v>1.2635356684320143</v>
      </c>
      <c r="N108" s="8">
        <v>0.34661255314830125</v>
      </c>
      <c r="O108" s="8">
        <v>0</v>
      </c>
      <c r="P108" s="8">
        <v>0</v>
      </c>
      <c r="Q108" s="8">
        <v>3.7518697008913212E-3</v>
      </c>
      <c r="R108" s="8">
        <v>0</v>
      </c>
      <c r="S108" s="8">
        <v>0</v>
      </c>
      <c r="T108" s="8">
        <v>0</v>
      </c>
      <c r="U108" s="8">
        <v>0</v>
      </c>
      <c r="V108" s="8">
        <v>0.10596108084253499</v>
      </c>
      <c r="W108" s="8">
        <v>0</v>
      </c>
      <c r="X108" s="8">
        <v>0</v>
      </c>
      <c r="Y108" s="8">
        <v>532</v>
      </c>
      <c r="Z108" s="8">
        <v>1990</v>
      </c>
      <c r="AA108" s="8" t="b">
        <v>0</v>
      </c>
      <c r="AB108" s="9" t="s">
        <v>43</v>
      </c>
      <c r="AC108" s="16">
        <f t="shared" si="4"/>
        <v>414.1419068206427</v>
      </c>
      <c r="AD108" s="16">
        <f t="shared" si="3"/>
        <v>1.6139000912812069</v>
      </c>
      <c r="AE108" s="16" t="str">
        <f>VLOOKUP(AB108,aircraft!A:B,2,FALSE)</f>
        <v>Helicopter</v>
      </c>
      <c r="AF108" s="16">
        <f t="shared" si="5"/>
        <v>1.146680689676687</v>
      </c>
    </row>
    <row r="109" spans="1:32" x14ac:dyDescent="0.25">
      <c r="A109" s="8">
        <v>433.80008782595485</v>
      </c>
      <c r="B109" s="8">
        <v>136.33823511996223</v>
      </c>
      <c r="C109" s="8">
        <v>461.66818353174995</v>
      </c>
      <c r="D109" s="8">
        <v>388.93307782694626</v>
      </c>
      <c r="E109" s="8">
        <v>878.25652511439853</v>
      </c>
      <c r="F109" s="8">
        <v>0</v>
      </c>
      <c r="G109" s="8">
        <v>0</v>
      </c>
      <c r="H109" s="8">
        <v>0</v>
      </c>
      <c r="I109" s="8">
        <v>0</v>
      </c>
      <c r="J109" s="8">
        <v>1089.8799547958374</v>
      </c>
      <c r="K109" s="8">
        <v>0</v>
      </c>
      <c r="L109" s="8">
        <v>294.94398465037193</v>
      </c>
      <c r="M109" s="8">
        <v>3.0111368676593782</v>
      </c>
      <c r="N109" s="8">
        <v>1.2100812356034203</v>
      </c>
      <c r="O109" s="8">
        <v>4.3849151530540045E-2</v>
      </c>
      <c r="P109" s="8">
        <v>3.69497590102459E-2</v>
      </c>
      <c r="Q109" s="8">
        <v>9.2941794138024628E-2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0.12682591770676763</v>
      </c>
      <c r="Y109" s="8">
        <v>445</v>
      </c>
      <c r="Z109" s="8">
        <v>1990</v>
      </c>
      <c r="AA109" s="8" t="b">
        <v>0</v>
      </c>
      <c r="AB109" s="9" t="s">
        <v>44</v>
      </c>
      <c r="AC109" s="16">
        <f t="shared" si="4"/>
        <v>3683.8200488652215</v>
      </c>
      <c r="AD109" s="16">
        <f t="shared" si="3"/>
        <v>4.5217847256483763</v>
      </c>
      <c r="AE109" s="16" t="str">
        <f>VLOOKUP(AB109,aircraft!A:B,2,FALSE)</f>
        <v>Passenger</v>
      </c>
      <c r="AF109" s="16">
        <f t="shared" si="5"/>
        <v>12.548859268412729</v>
      </c>
    </row>
    <row r="110" spans="1:32" x14ac:dyDescent="0.25">
      <c r="A110" s="8">
        <v>210.18366324387989</v>
      </c>
      <c r="B110" s="8">
        <v>108.53716882588205</v>
      </c>
      <c r="C110" s="8">
        <v>158.97664165213399</v>
      </c>
      <c r="D110" s="8">
        <v>121.75798915876436</v>
      </c>
      <c r="E110" s="8">
        <v>276.51706242222542</v>
      </c>
      <c r="F110" s="8">
        <v>0</v>
      </c>
      <c r="G110" s="8">
        <v>0</v>
      </c>
      <c r="H110" s="8">
        <v>0</v>
      </c>
      <c r="I110" s="8">
        <v>0</v>
      </c>
      <c r="J110" s="8">
        <v>484.93495254516597</v>
      </c>
      <c r="K110" s="8">
        <v>0</v>
      </c>
      <c r="L110" s="8">
        <v>299.0666290705758</v>
      </c>
      <c r="M110" s="8">
        <v>0.62683979389551836</v>
      </c>
      <c r="N110" s="8">
        <v>0.3236950745209739</v>
      </c>
      <c r="O110" s="8">
        <v>2.2966769604271596E-2</v>
      </c>
      <c r="P110" s="8">
        <v>1.7589928026078686E-2</v>
      </c>
      <c r="Q110" s="8">
        <v>4.4860457226728122E-2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0.11065465104873945</v>
      </c>
      <c r="Y110" s="8">
        <v>180</v>
      </c>
      <c r="Z110" s="8">
        <v>1990</v>
      </c>
      <c r="AA110" s="8" t="b">
        <v>0</v>
      </c>
      <c r="AB110" s="9" t="s">
        <v>141</v>
      </c>
      <c r="AC110" s="16">
        <f t="shared" si="4"/>
        <v>1659.9741069186275</v>
      </c>
      <c r="AD110" s="16">
        <f t="shared" si="3"/>
        <v>1.14660667432231</v>
      </c>
      <c r="AE110" s="16" t="str">
        <f>VLOOKUP(AB110,aircraft!A:B,2,FALSE)</f>
        <v>Passenger</v>
      </c>
      <c r="AF110" s="16">
        <f t="shared" si="5"/>
        <v>9.2220783717701522</v>
      </c>
    </row>
    <row r="111" spans="1:32" x14ac:dyDescent="0.25">
      <c r="A111" s="8">
        <v>227.58161055240629</v>
      </c>
      <c r="B111" s="8">
        <v>0</v>
      </c>
      <c r="C111" s="8">
        <v>448.56794214420086</v>
      </c>
      <c r="D111" s="8">
        <v>378.3793067814284</v>
      </c>
      <c r="E111" s="8">
        <v>983.70147449365095</v>
      </c>
      <c r="F111" s="8">
        <v>0</v>
      </c>
      <c r="G111" s="8">
        <v>0</v>
      </c>
      <c r="H111" s="8">
        <v>0</v>
      </c>
      <c r="I111" s="8">
        <v>0</v>
      </c>
      <c r="J111" s="8">
        <v>7260.7118109226221</v>
      </c>
      <c r="K111" s="8">
        <v>0</v>
      </c>
      <c r="L111" s="8">
        <v>182.75121684372425</v>
      </c>
      <c r="M111" s="8">
        <v>0.22022897050571213</v>
      </c>
      <c r="N111" s="8">
        <v>0</v>
      </c>
      <c r="O111" s="8">
        <v>6.6496775673083916E-2</v>
      </c>
      <c r="P111" s="8">
        <v>5.6091845890969071E-2</v>
      </c>
      <c r="Q111" s="8">
        <v>0.14604183087616768</v>
      </c>
      <c r="R111" s="8">
        <v>0</v>
      </c>
      <c r="S111" s="8">
        <v>0</v>
      </c>
      <c r="T111" s="8">
        <v>0</v>
      </c>
      <c r="U111" s="8">
        <v>0</v>
      </c>
      <c r="V111" s="8">
        <v>1.4744234661071096</v>
      </c>
      <c r="W111" s="8">
        <v>0</v>
      </c>
      <c r="X111" s="8">
        <v>7.8583025911542662E-2</v>
      </c>
      <c r="Y111" s="8">
        <v>1476</v>
      </c>
      <c r="Z111" s="8">
        <v>1990</v>
      </c>
      <c r="AA111" s="8" t="b">
        <v>0</v>
      </c>
      <c r="AB111" s="9" t="s">
        <v>45</v>
      </c>
      <c r="AC111" s="16">
        <f t="shared" si="4"/>
        <v>9481.6933617380328</v>
      </c>
      <c r="AD111" s="16">
        <f t="shared" si="3"/>
        <v>0.56744244885747541</v>
      </c>
      <c r="AE111" s="16" t="str">
        <f>VLOOKUP(AB111,aircraft!A:B,2,FALSE)</f>
        <v>Passenger</v>
      </c>
      <c r="AF111" s="16">
        <f t="shared" si="5"/>
        <v>6.7988530980669912</v>
      </c>
    </row>
    <row r="112" spans="1:32" x14ac:dyDescent="0.25">
      <c r="A112" s="8">
        <v>12351.565555827734</v>
      </c>
      <c r="B112" s="8">
        <v>6378.2500281256271</v>
      </c>
      <c r="C112" s="8">
        <v>6897.5336598129888</v>
      </c>
      <c r="D112" s="8">
        <v>5703.2366908540507</v>
      </c>
      <c r="E112" s="8">
        <v>12888.535121459596</v>
      </c>
      <c r="F112" s="8">
        <v>0</v>
      </c>
      <c r="G112" s="8">
        <v>0</v>
      </c>
      <c r="H112" s="8">
        <v>0</v>
      </c>
      <c r="I112" s="8">
        <v>0</v>
      </c>
      <c r="J112" s="8">
        <v>65090.103225910658</v>
      </c>
      <c r="K112" s="8">
        <v>0</v>
      </c>
      <c r="L112" s="8">
        <v>8655.4920043944549</v>
      </c>
      <c r="M112" s="8">
        <v>120.18883177934774</v>
      </c>
      <c r="N112" s="8">
        <v>62.064554992003849</v>
      </c>
      <c r="O112" s="8">
        <v>0.65225862788473177</v>
      </c>
      <c r="P112" s="8">
        <v>0.53932108518034849</v>
      </c>
      <c r="Q112" s="8">
        <v>1.4537910505363689</v>
      </c>
      <c r="R112" s="8">
        <v>0</v>
      </c>
      <c r="S112" s="8">
        <v>0</v>
      </c>
      <c r="T112" s="8">
        <v>0</v>
      </c>
      <c r="U112" s="8">
        <v>0</v>
      </c>
      <c r="V112" s="8">
        <v>17.557794669042632</v>
      </c>
      <c r="W112" s="8">
        <v>0</v>
      </c>
      <c r="X112" s="8">
        <v>3.7218616882869595</v>
      </c>
      <c r="Y112" s="8">
        <v>14189</v>
      </c>
      <c r="Z112" s="8">
        <v>1990</v>
      </c>
      <c r="AA112" s="8" t="b">
        <v>0</v>
      </c>
      <c r="AB112" s="9" t="s">
        <v>46</v>
      </c>
      <c r="AC112" s="16">
        <f t="shared" si="4"/>
        <v>117964.71628638511</v>
      </c>
      <c r="AD112" s="16">
        <f t="shared" si="3"/>
        <v>188.62061922324</v>
      </c>
      <c r="AE112" s="16" t="str">
        <f>VLOOKUP(AB112,aircraft!A:B,2,FALSE)</f>
        <v>Passenger</v>
      </c>
      <c r="AF112" s="16">
        <f t="shared" si="5"/>
        <v>10.329821535907175</v>
      </c>
    </row>
    <row r="113" spans="1:32" x14ac:dyDescent="0.25">
      <c r="A113" s="8">
        <v>209495.95089358828</v>
      </c>
      <c r="B113" s="8">
        <v>136666.32186680898</v>
      </c>
      <c r="C113" s="8">
        <v>75186.955284957963</v>
      </c>
      <c r="D113" s="8">
        <v>68636.106234108753</v>
      </c>
      <c r="E113" s="8">
        <v>138534.25627410092</v>
      </c>
      <c r="F113" s="8">
        <v>0</v>
      </c>
      <c r="G113" s="8">
        <v>0</v>
      </c>
      <c r="H113" s="8">
        <v>0</v>
      </c>
      <c r="I113" s="8">
        <v>0</v>
      </c>
      <c r="J113" s="8">
        <v>2630843.4531651279</v>
      </c>
      <c r="K113" s="8">
        <v>0</v>
      </c>
      <c r="L113" s="8">
        <v>72780.697976763186</v>
      </c>
      <c r="M113" s="8">
        <v>247.68782688021344</v>
      </c>
      <c r="N113" s="8">
        <v>161.58109083500059</v>
      </c>
      <c r="O113" s="8">
        <v>21.321942767479221</v>
      </c>
      <c r="P113" s="8">
        <v>19.464215878403472</v>
      </c>
      <c r="Q113" s="8">
        <v>53.815518423907079</v>
      </c>
      <c r="R113" s="8">
        <v>0</v>
      </c>
      <c r="S113" s="8">
        <v>0</v>
      </c>
      <c r="T113" s="8">
        <v>0</v>
      </c>
      <c r="U113" s="8">
        <v>0</v>
      </c>
      <c r="V113" s="8">
        <v>456.1205298335309</v>
      </c>
      <c r="W113" s="8">
        <v>0</v>
      </c>
      <c r="X113" s="8">
        <v>10.917105215049126</v>
      </c>
      <c r="Y113" s="8">
        <v>758574</v>
      </c>
      <c r="Z113" s="8">
        <v>1990</v>
      </c>
      <c r="AA113" s="8" t="b">
        <v>0</v>
      </c>
      <c r="AB113" s="9" t="s">
        <v>47</v>
      </c>
      <c r="AC113" s="16">
        <f t="shared" si="4"/>
        <v>3332143.7416954562</v>
      </c>
      <c r="AD113" s="16">
        <f t="shared" si="3"/>
        <v>514.78770000005295</v>
      </c>
      <c r="AE113" s="16" t="str">
        <f>VLOOKUP(AB113,aircraft!A:B,2,FALSE)</f>
        <v>Passenger</v>
      </c>
      <c r="AF113" s="16">
        <f t="shared" si="5"/>
        <v>4.9059304789226488</v>
      </c>
    </row>
    <row r="114" spans="1:32" x14ac:dyDescent="0.25">
      <c r="A114" s="8">
        <v>143.25560744307157</v>
      </c>
      <c r="B114" s="8">
        <v>82.317925448587332</v>
      </c>
      <c r="C114" s="8">
        <v>18.795610890680582</v>
      </c>
      <c r="D114" s="8">
        <v>66.835441163778299</v>
      </c>
      <c r="E114" s="8">
        <v>89.113921551704394</v>
      </c>
      <c r="F114" s="8">
        <v>0</v>
      </c>
      <c r="G114" s="8">
        <v>0</v>
      </c>
      <c r="H114" s="8">
        <v>0</v>
      </c>
      <c r="I114" s="8">
        <v>0</v>
      </c>
      <c r="J114" s="8">
        <v>603.87592875421046</v>
      </c>
      <c r="K114" s="8">
        <v>0</v>
      </c>
      <c r="L114" s="8">
        <v>0</v>
      </c>
      <c r="M114" s="8">
        <v>3.4238090721101528</v>
      </c>
      <c r="N114" s="8">
        <v>1.9673984493777072</v>
      </c>
      <c r="O114" s="8">
        <v>1.8795611783424194E-2</v>
      </c>
      <c r="P114" s="8">
        <v>6.6835444338291417E-2</v>
      </c>
      <c r="Q114" s="8">
        <v>8.9113925784388537E-2</v>
      </c>
      <c r="R114" s="8">
        <v>0</v>
      </c>
      <c r="S114" s="8">
        <v>0</v>
      </c>
      <c r="T114" s="8">
        <v>0</v>
      </c>
      <c r="U114" s="8">
        <v>0</v>
      </c>
      <c r="V114" s="8">
        <v>0.42652245744313405</v>
      </c>
      <c r="W114" s="8">
        <v>0</v>
      </c>
      <c r="X114" s="8">
        <v>0</v>
      </c>
      <c r="Y114" s="8">
        <v>523</v>
      </c>
      <c r="Z114" s="8">
        <v>1990</v>
      </c>
      <c r="AA114" s="8" t="b">
        <v>0</v>
      </c>
      <c r="AB114" s="9" t="s">
        <v>142</v>
      </c>
      <c r="AC114" s="16">
        <f t="shared" si="4"/>
        <v>1004.1944352520327</v>
      </c>
      <c r="AD114" s="16">
        <f t="shared" si="3"/>
        <v>5.565952503393965</v>
      </c>
      <c r="AE114" s="16" t="str">
        <f>VLOOKUP(AB114,aircraft!A:B,2,FALSE)</f>
        <v>Freighter</v>
      </c>
      <c r="AF114" s="16">
        <f t="shared" si="5"/>
        <v>1.9200658417820893</v>
      </c>
    </row>
    <row r="115" spans="1:32" x14ac:dyDescent="0.25">
      <c r="A115" s="8">
        <v>35.750855303420373</v>
      </c>
      <c r="B115" s="8">
        <v>10.316134166868942</v>
      </c>
      <c r="C115" s="8">
        <v>15.551259584724901</v>
      </c>
      <c r="D115" s="8">
        <v>27.343405252668813</v>
      </c>
      <c r="E115" s="8">
        <v>28.217491818540932</v>
      </c>
      <c r="F115" s="8">
        <v>0</v>
      </c>
      <c r="G115" s="8">
        <v>0</v>
      </c>
      <c r="H115" s="8">
        <v>0</v>
      </c>
      <c r="I115" s="8">
        <v>0</v>
      </c>
      <c r="J115" s="8">
        <v>383.52647147178652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364</v>
      </c>
      <c r="Z115" s="8">
        <v>1990</v>
      </c>
      <c r="AA115" s="8" t="b">
        <v>0</v>
      </c>
      <c r="AB115" s="9" t="s">
        <v>48</v>
      </c>
      <c r="AC115" s="16">
        <f t="shared" si="4"/>
        <v>500.70561759801046</v>
      </c>
      <c r="AD115" s="16">
        <f t="shared" si="3"/>
        <v>0</v>
      </c>
      <c r="AE115" s="16" t="str">
        <f>VLOOKUP(AB115,aircraft!A:B,2,FALSE)</f>
        <v>Passenger</v>
      </c>
      <c r="AF115" s="16">
        <f t="shared" si="5"/>
        <v>1.7916031029888841</v>
      </c>
    </row>
    <row r="116" spans="1:32" x14ac:dyDescent="0.25">
      <c r="A116" s="8">
        <v>5538.3317344776297</v>
      </c>
      <c r="B116" s="8">
        <v>3132.0127438954287</v>
      </c>
      <c r="C116" s="8">
        <v>5062.668766767084</v>
      </c>
      <c r="D116" s="8">
        <v>7524.296399314233</v>
      </c>
      <c r="E116" s="8">
        <v>20358.221598045995</v>
      </c>
      <c r="F116" s="8">
        <v>0</v>
      </c>
      <c r="G116" s="8">
        <v>0</v>
      </c>
      <c r="H116" s="8">
        <v>0</v>
      </c>
      <c r="I116" s="8">
        <v>0</v>
      </c>
      <c r="J116" s="8">
        <v>3082.6395865488053</v>
      </c>
      <c r="K116" s="8">
        <v>0</v>
      </c>
      <c r="L116" s="8">
        <v>0</v>
      </c>
      <c r="M116" s="8">
        <v>184.98029580985809</v>
      </c>
      <c r="N116" s="8">
        <v>104.60923462553592</v>
      </c>
      <c r="O116" s="8">
        <v>14.681740415655856</v>
      </c>
      <c r="P116" s="8">
        <v>21.82046103239918</v>
      </c>
      <c r="Q116" s="8">
        <v>59.038846623532407</v>
      </c>
      <c r="R116" s="8">
        <v>0</v>
      </c>
      <c r="S116" s="8">
        <v>0</v>
      </c>
      <c r="T116" s="8">
        <v>0</v>
      </c>
      <c r="U116" s="8">
        <v>0</v>
      </c>
      <c r="V116" s="8">
        <v>32.234520218389804</v>
      </c>
      <c r="W116" s="8">
        <v>0</v>
      </c>
      <c r="X116" s="8">
        <v>0</v>
      </c>
      <c r="Y116" s="8">
        <v>743</v>
      </c>
      <c r="Z116" s="8">
        <v>1990</v>
      </c>
      <c r="AA116" s="8" t="b">
        <v>0</v>
      </c>
      <c r="AB116" s="9" t="s">
        <v>49</v>
      </c>
      <c r="AC116" s="16">
        <f t="shared" si="4"/>
        <v>44698.170829049181</v>
      </c>
      <c r="AD116" s="16">
        <f t="shared" si="3"/>
        <v>385.13057850698146</v>
      </c>
      <c r="AE116" s="16" t="str">
        <f>VLOOKUP(AB116,aircraft!A:B,2,FALSE)</f>
        <v>Passenger</v>
      </c>
      <c r="AF116" s="16">
        <f t="shared" si="5"/>
        <v>85.467054558989332</v>
      </c>
    </row>
    <row r="117" spans="1:32" x14ac:dyDescent="0.25">
      <c r="A117" s="8">
        <v>10927.250848611688</v>
      </c>
      <c r="B117" s="8">
        <v>6003.5352622276914</v>
      </c>
      <c r="C117" s="8">
        <v>3448.1619289887531</v>
      </c>
      <c r="D117" s="8">
        <v>5838.1094963180249</v>
      </c>
      <c r="E117" s="8">
        <v>7363.5428218727384</v>
      </c>
      <c r="F117" s="8">
        <v>0</v>
      </c>
      <c r="G117" s="8">
        <v>0</v>
      </c>
      <c r="H117" s="8">
        <v>0</v>
      </c>
      <c r="I117" s="8">
        <v>0</v>
      </c>
      <c r="J117" s="8">
        <v>167373.42056495009</v>
      </c>
      <c r="K117" s="8">
        <v>0</v>
      </c>
      <c r="L117" s="8">
        <v>0</v>
      </c>
      <c r="M117" s="8">
        <v>3067.7094863791608</v>
      </c>
      <c r="N117" s="8">
        <v>1685.4286893292656</v>
      </c>
      <c r="O117" s="8">
        <v>1.1272041875236183</v>
      </c>
      <c r="P117" s="8">
        <v>1.9084780839747348</v>
      </c>
      <c r="Q117" s="8">
        <v>2.407142261517472</v>
      </c>
      <c r="R117" s="8">
        <v>0</v>
      </c>
      <c r="S117" s="8">
        <v>0</v>
      </c>
      <c r="T117" s="8">
        <v>0</v>
      </c>
      <c r="U117" s="8">
        <v>0</v>
      </c>
      <c r="V117" s="8">
        <v>1886.686715998454</v>
      </c>
      <c r="W117" s="8">
        <v>0</v>
      </c>
      <c r="X117" s="8">
        <v>0</v>
      </c>
      <c r="Y117" s="8">
        <v>159201</v>
      </c>
      <c r="Z117" s="8">
        <v>1990</v>
      </c>
      <c r="AA117" s="8" t="b">
        <v>0</v>
      </c>
      <c r="AB117" s="9" t="s">
        <v>50</v>
      </c>
      <c r="AC117" s="16">
        <f t="shared" si="4"/>
        <v>200954.02092296898</v>
      </c>
      <c r="AD117" s="16">
        <f t="shared" si="3"/>
        <v>4758.5810002414419</v>
      </c>
      <c r="AE117" s="16" t="str">
        <f>VLOOKUP(AB117,aircraft!A:B,2,FALSE)</f>
        <v>Passenger</v>
      </c>
      <c r="AF117" s="16">
        <f t="shared" si="5"/>
        <v>1.4124720328355236</v>
      </c>
    </row>
    <row r="118" spans="1:32" x14ac:dyDescent="0.25">
      <c r="A118" s="8">
        <v>2933.9771849144176</v>
      </c>
      <c r="B118" s="8">
        <v>1236.9182431482157</v>
      </c>
      <c r="C118" s="8">
        <v>1841.0366700954553</v>
      </c>
      <c r="D118" s="8">
        <v>4599.6484119855586</v>
      </c>
      <c r="E118" s="8">
        <v>5034.64075957155</v>
      </c>
      <c r="F118" s="8">
        <v>0</v>
      </c>
      <c r="G118" s="8">
        <v>0</v>
      </c>
      <c r="H118" s="8">
        <v>0</v>
      </c>
      <c r="I118" s="8">
        <v>0</v>
      </c>
      <c r="J118" s="8">
        <v>158219.78729789256</v>
      </c>
      <c r="K118" s="8">
        <v>0</v>
      </c>
      <c r="L118" s="8">
        <v>5103.5096760373963</v>
      </c>
      <c r="M118" s="8">
        <v>31.152652526857864</v>
      </c>
      <c r="N118" s="8">
        <v>12.603660415429651</v>
      </c>
      <c r="O118" s="8">
        <v>9.0293022527094882E-2</v>
      </c>
      <c r="P118" s="8">
        <v>0.23051004028305611</v>
      </c>
      <c r="Q118" s="8">
        <v>0.25896763075995927</v>
      </c>
      <c r="R118" s="8">
        <v>0</v>
      </c>
      <c r="S118" s="8">
        <v>0</v>
      </c>
      <c r="T118" s="8">
        <v>0</v>
      </c>
      <c r="U118" s="8">
        <v>0</v>
      </c>
      <c r="V118" s="8">
        <v>383.77646745511794</v>
      </c>
      <c r="W118" s="8">
        <v>0</v>
      </c>
      <c r="X118" s="8">
        <v>2.9090003861543989</v>
      </c>
      <c r="Y118" s="8">
        <v>54082</v>
      </c>
      <c r="Z118" s="8">
        <v>1990</v>
      </c>
      <c r="AA118" s="8" t="b">
        <v>0</v>
      </c>
      <c r="AB118" s="9" t="s">
        <v>51</v>
      </c>
      <c r="AC118" s="16">
        <f t="shared" si="4"/>
        <v>178969.51824364514</v>
      </c>
      <c r="AD118" s="16">
        <f t="shared" si="3"/>
        <v>47.245084022012023</v>
      </c>
      <c r="AE118" s="16" t="str">
        <f>VLOOKUP(AB118,aircraft!A:B,2,FALSE)</f>
        <v>Passenger</v>
      </c>
      <c r="AF118" s="16">
        <f t="shared" si="5"/>
        <v>3.5511378203285959</v>
      </c>
    </row>
    <row r="119" spans="1:32" x14ac:dyDescent="0.25">
      <c r="A119" s="8">
        <v>311974.33287648903</v>
      </c>
      <c r="B119" s="8">
        <v>203809.82631828231</v>
      </c>
      <c r="C119" s="8">
        <v>106777.09862315602</v>
      </c>
      <c r="D119" s="8">
        <v>139097.80015078778</v>
      </c>
      <c r="E119" s="8">
        <v>268544.96297565138</v>
      </c>
      <c r="F119" s="8">
        <v>0</v>
      </c>
      <c r="G119" s="8">
        <v>0</v>
      </c>
      <c r="H119" s="8">
        <v>0</v>
      </c>
      <c r="I119" s="8">
        <v>0</v>
      </c>
      <c r="J119" s="8">
        <v>3685928.5465346617</v>
      </c>
      <c r="K119" s="8">
        <v>0</v>
      </c>
      <c r="L119" s="8">
        <v>111292.31601912195</v>
      </c>
      <c r="M119" s="8">
        <v>1681.5416741475417</v>
      </c>
      <c r="N119" s="8">
        <v>1098.534976884285</v>
      </c>
      <c r="O119" s="8">
        <v>8.6598484583880921</v>
      </c>
      <c r="P119" s="8">
        <v>11.27952026708887</v>
      </c>
      <c r="Q119" s="8">
        <v>25.436759323449763</v>
      </c>
      <c r="R119" s="8">
        <v>0</v>
      </c>
      <c r="S119" s="8">
        <v>0</v>
      </c>
      <c r="T119" s="8">
        <v>0</v>
      </c>
      <c r="U119" s="8">
        <v>0</v>
      </c>
      <c r="V119" s="8">
        <v>1712.9992562108719</v>
      </c>
      <c r="W119" s="8">
        <v>0</v>
      </c>
      <c r="X119" s="8">
        <v>63.436617313718436</v>
      </c>
      <c r="Y119" s="8">
        <v>1211201</v>
      </c>
      <c r="Z119" s="8">
        <v>1990</v>
      </c>
      <c r="AA119" s="8" t="b">
        <v>0</v>
      </c>
      <c r="AB119" s="9" t="s">
        <v>52</v>
      </c>
      <c r="AC119" s="16">
        <f t="shared" si="4"/>
        <v>4827424.8834981499</v>
      </c>
      <c r="AD119" s="16">
        <f t="shared" si="3"/>
        <v>2888.889396394472</v>
      </c>
      <c r="AE119" s="16" t="str">
        <f>VLOOKUP(AB119,aircraft!A:B,2,FALSE)</f>
        <v>Passenger</v>
      </c>
      <c r="AF119" s="16">
        <f t="shared" si="5"/>
        <v>4.4953554518580896</v>
      </c>
    </row>
    <row r="120" spans="1:32" x14ac:dyDescent="0.25">
      <c r="A120" s="8">
        <v>47269.003705893425</v>
      </c>
      <c r="B120" s="8">
        <v>17287.867376599123</v>
      </c>
      <c r="C120" s="8">
        <v>37055.862612561104</v>
      </c>
      <c r="D120" s="8">
        <v>54711.659892826297</v>
      </c>
      <c r="E120" s="8">
        <v>79731.023510160332</v>
      </c>
      <c r="F120" s="8">
        <v>0</v>
      </c>
      <c r="G120" s="8">
        <v>0</v>
      </c>
      <c r="H120" s="8">
        <v>0</v>
      </c>
      <c r="I120" s="8">
        <v>0</v>
      </c>
      <c r="J120" s="8">
        <v>1377026.9148474706</v>
      </c>
      <c r="K120" s="8">
        <v>0</v>
      </c>
      <c r="L120" s="8">
        <v>33453.885906991061</v>
      </c>
      <c r="M120" s="8">
        <v>254.77993299648301</v>
      </c>
      <c r="N120" s="8">
        <v>93.181606265013173</v>
      </c>
      <c r="O120" s="8">
        <v>3.0117256958089902</v>
      </c>
      <c r="P120" s="8">
        <v>4.4467188413099459</v>
      </c>
      <c r="Q120" s="8">
        <v>7.5748937918125447</v>
      </c>
      <c r="R120" s="8">
        <v>0</v>
      </c>
      <c r="S120" s="8">
        <v>0</v>
      </c>
      <c r="T120" s="8">
        <v>0</v>
      </c>
      <c r="U120" s="8">
        <v>0</v>
      </c>
      <c r="V120" s="8">
        <v>603.34073464864412</v>
      </c>
      <c r="W120" s="8">
        <v>0</v>
      </c>
      <c r="X120" s="8">
        <v>19.068714120155061</v>
      </c>
      <c r="Y120" s="8">
        <v>453127</v>
      </c>
      <c r="Z120" s="8">
        <v>1990</v>
      </c>
      <c r="AA120" s="8" t="b">
        <v>0</v>
      </c>
      <c r="AB120" s="9" t="s">
        <v>53</v>
      </c>
      <c r="AC120" s="16">
        <f t="shared" si="4"/>
        <v>1646536.2178525019</v>
      </c>
      <c r="AD120" s="16">
        <f t="shared" si="3"/>
        <v>382.06359171058273</v>
      </c>
      <c r="AE120" s="16" t="str">
        <f>VLOOKUP(AB120,aircraft!A:B,2,FALSE)</f>
        <v>Passenger</v>
      </c>
      <c r="AF120" s="16">
        <f t="shared" si="5"/>
        <v>4.0325312618749249</v>
      </c>
    </row>
    <row r="121" spans="1:32" x14ac:dyDescent="0.25">
      <c r="A121" s="8">
        <v>343027.59237427503</v>
      </c>
      <c r="B121" s="8">
        <v>221811.38251513054</v>
      </c>
      <c r="C121" s="8">
        <v>161205.33819929668</v>
      </c>
      <c r="D121" s="8">
        <v>265322.51631688367</v>
      </c>
      <c r="E121" s="8">
        <v>369531.54580641008</v>
      </c>
      <c r="F121" s="8">
        <v>0</v>
      </c>
      <c r="G121" s="8">
        <v>0</v>
      </c>
      <c r="H121" s="8">
        <v>0</v>
      </c>
      <c r="I121" s="8">
        <v>0</v>
      </c>
      <c r="J121" s="8">
        <v>7213353.5524633061</v>
      </c>
      <c r="K121" s="8">
        <v>0</v>
      </c>
      <c r="L121" s="8">
        <v>146006.15464058952</v>
      </c>
      <c r="M121" s="8">
        <v>1848.3906643800133</v>
      </c>
      <c r="N121" s="8">
        <v>1195.1947575515528</v>
      </c>
      <c r="O121" s="8">
        <v>13.099396287760253</v>
      </c>
      <c r="P121" s="8">
        <v>21.559818358305765</v>
      </c>
      <c r="Q121" s="8">
        <v>35.127435052358614</v>
      </c>
      <c r="R121" s="8">
        <v>0</v>
      </c>
      <c r="S121" s="8">
        <v>0</v>
      </c>
      <c r="T121" s="8">
        <v>0</v>
      </c>
      <c r="U121" s="8">
        <v>0</v>
      </c>
      <c r="V121" s="8">
        <v>3022.0549743293645</v>
      </c>
      <c r="W121" s="8">
        <v>0</v>
      </c>
      <c r="X121" s="8">
        <v>89.063752611987226</v>
      </c>
      <c r="Y121" s="8">
        <v>2376037</v>
      </c>
      <c r="Z121" s="8">
        <v>1990</v>
      </c>
      <c r="AA121" s="8" t="b">
        <v>0</v>
      </c>
      <c r="AB121" s="9" t="s">
        <v>54</v>
      </c>
      <c r="AC121" s="16">
        <f t="shared" si="4"/>
        <v>8720258.082315892</v>
      </c>
      <c r="AD121" s="16">
        <f t="shared" si="3"/>
        <v>3202.4358242419776</v>
      </c>
      <c r="AE121" s="16" t="str">
        <f>VLOOKUP(AB121,aircraft!A:B,2,FALSE)</f>
        <v>Passenger</v>
      </c>
      <c r="AF121" s="16">
        <f t="shared" si="5"/>
        <v>4.0206256526265554</v>
      </c>
    </row>
    <row r="122" spans="1:32" x14ac:dyDescent="0.25">
      <c r="A122" s="8">
        <v>215927.75812379611</v>
      </c>
      <c r="B122" s="8">
        <v>123159.21739183505</v>
      </c>
      <c r="C122" s="8">
        <v>34140.290974550728</v>
      </c>
      <c r="D122" s="8">
        <v>58824.039322120218</v>
      </c>
      <c r="E122" s="8">
        <v>92298.878079192858</v>
      </c>
      <c r="F122" s="8">
        <v>0</v>
      </c>
      <c r="G122" s="8">
        <v>0</v>
      </c>
      <c r="H122" s="8">
        <v>0</v>
      </c>
      <c r="I122" s="8">
        <v>0</v>
      </c>
      <c r="J122" s="8">
        <v>848909.2298717167</v>
      </c>
      <c r="K122" s="8">
        <v>0</v>
      </c>
      <c r="L122" s="8">
        <v>0</v>
      </c>
      <c r="M122" s="8">
        <v>5067.2374267230261</v>
      </c>
      <c r="N122" s="8">
        <v>2911.7497050790071</v>
      </c>
      <c r="O122" s="8">
        <v>31.873080788882973</v>
      </c>
      <c r="P122" s="8">
        <v>54.953587567039598</v>
      </c>
      <c r="Q122" s="8">
        <v>87.925740107263366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578104</v>
      </c>
      <c r="Z122" s="8">
        <v>1990</v>
      </c>
      <c r="AA122" s="8" t="b">
        <v>0</v>
      </c>
      <c r="AB122" s="9" t="s">
        <v>55</v>
      </c>
      <c r="AC122" s="16">
        <f t="shared" si="4"/>
        <v>1373259.4137632116</v>
      </c>
      <c r="AD122" s="16">
        <f t="shared" si="3"/>
        <v>8153.7395402652201</v>
      </c>
      <c r="AE122" s="16" t="str">
        <f>VLOOKUP(AB122,aircraft!A:B,2,FALSE)</f>
        <v>Passenger</v>
      </c>
      <c r="AF122" s="16">
        <f t="shared" si="5"/>
        <v>2.928314616479299</v>
      </c>
    </row>
    <row r="123" spans="1:32" x14ac:dyDescent="0.25">
      <c r="A123" s="8">
        <v>78518.543920971177</v>
      </c>
      <c r="B123" s="8">
        <v>46007.776008105284</v>
      </c>
      <c r="C123" s="8">
        <v>43630.181696756772</v>
      </c>
      <c r="D123" s="8">
        <v>42200.450953162312</v>
      </c>
      <c r="E123" s="8">
        <v>85336.447880296852</v>
      </c>
      <c r="F123" s="8">
        <v>0</v>
      </c>
      <c r="G123" s="8">
        <v>0</v>
      </c>
      <c r="H123" s="8">
        <v>0</v>
      </c>
      <c r="I123" s="8">
        <v>0</v>
      </c>
      <c r="J123" s="8">
        <v>1005177.5074795748</v>
      </c>
      <c r="K123" s="8">
        <v>0</v>
      </c>
      <c r="L123" s="8">
        <v>44898.969814103511</v>
      </c>
      <c r="M123" s="8">
        <v>4454.3568741124645</v>
      </c>
      <c r="N123" s="8">
        <v>2610.021061146997</v>
      </c>
      <c r="O123" s="8">
        <v>51.930009726398197</v>
      </c>
      <c r="P123" s="8">
        <v>50.228299384300087</v>
      </c>
      <c r="Q123" s="8">
        <v>83.629719914548389</v>
      </c>
      <c r="R123" s="8">
        <v>0</v>
      </c>
      <c r="S123" s="8">
        <v>0</v>
      </c>
      <c r="T123" s="8">
        <v>0</v>
      </c>
      <c r="U123" s="8">
        <v>0</v>
      </c>
      <c r="V123" s="8">
        <v>233.89139263001445</v>
      </c>
      <c r="W123" s="8">
        <v>0</v>
      </c>
      <c r="X123" s="8">
        <v>46.245935616816439</v>
      </c>
      <c r="Y123" s="8">
        <v>337218</v>
      </c>
      <c r="Z123" s="8">
        <v>1990</v>
      </c>
      <c r="AA123" s="8" t="b">
        <v>0</v>
      </c>
      <c r="AB123" s="9" t="s">
        <v>56</v>
      </c>
      <c r="AC123" s="16">
        <f t="shared" si="4"/>
        <v>1345769.8777529707</v>
      </c>
      <c r="AD123" s="16">
        <f t="shared" si="3"/>
        <v>7296.4118999015245</v>
      </c>
      <c r="AE123" s="16" t="str">
        <f>VLOOKUP(AB123,aircraft!A:B,2,FALSE)</f>
        <v>Passenger</v>
      </c>
      <c r="AF123" s="16">
        <f t="shared" si="5"/>
        <v>4.5327152593386328</v>
      </c>
    </row>
    <row r="124" spans="1:32" x14ac:dyDescent="0.25">
      <c r="A124" s="8">
        <v>152039.96850382525</v>
      </c>
      <c r="B124" s="8">
        <v>93432.447942520914</v>
      </c>
      <c r="C124" s="8">
        <v>79060.581700153896</v>
      </c>
      <c r="D124" s="8">
        <v>76469.821362532559</v>
      </c>
      <c r="E124" s="8">
        <v>154634.9097634551</v>
      </c>
      <c r="F124" s="8">
        <v>0</v>
      </c>
      <c r="G124" s="8">
        <v>0</v>
      </c>
      <c r="H124" s="8">
        <v>0</v>
      </c>
      <c r="I124" s="8">
        <v>0</v>
      </c>
      <c r="J124" s="8">
        <v>2039904.7200470138</v>
      </c>
      <c r="K124" s="8">
        <v>0</v>
      </c>
      <c r="L124" s="8">
        <v>78548.788585056172</v>
      </c>
      <c r="M124" s="8">
        <v>8625.2271759713003</v>
      </c>
      <c r="N124" s="8">
        <v>5300.4226259825855</v>
      </c>
      <c r="O124" s="8">
        <v>94.100382281215246</v>
      </c>
      <c r="P124" s="8">
        <v>91.016778126950527</v>
      </c>
      <c r="Q124" s="8">
        <v>151.54221336549298</v>
      </c>
      <c r="R124" s="8">
        <v>0</v>
      </c>
      <c r="S124" s="8">
        <v>0</v>
      </c>
      <c r="T124" s="8">
        <v>0</v>
      </c>
      <c r="U124" s="8">
        <v>0</v>
      </c>
      <c r="V124" s="8">
        <v>452.51955482823598</v>
      </c>
      <c r="W124" s="8">
        <v>0</v>
      </c>
      <c r="X124" s="8">
        <v>80.905246483904506</v>
      </c>
      <c r="Y124" s="8">
        <v>691166</v>
      </c>
      <c r="Z124" s="8">
        <v>1990</v>
      </c>
      <c r="AA124" s="8" t="b">
        <v>0</v>
      </c>
      <c r="AB124" s="9" t="s">
        <v>57</v>
      </c>
      <c r="AC124" s="16">
        <f t="shared" si="4"/>
        <v>2674091.2379045575</v>
      </c>
      <c r="AD124" s="16">
        <f t="shared" si="3"/>
        <v>14343.214422211448</v>
      </c>
      <c r="AE124" s="16" t="str">
        <f>VLOOKUP(AB124,aircraft!A:B,2,FALSE)</f>
        <v>Passenger</v>
      </c>
      <c r="AF124" s="16">
        <f t="shared" si="5"/>
        <v>4.3572493916137036</v>
      </c>
    </row>
    <row r="125" spans="1:32" x14ac:dyDescent="0.25">
      <c r="A125" s="8">
        <v>417122.65760862856</v>
      </c>
      <c r="B125" s="8">
        <v>254714.99086462549</v>
      </c>
      <c r="C125" s="8">
        <v>215274.86565103833</v>
      </c>
      <c r="D125" s="8">
        <v>208220.45785866067</v>
      </c>
      <c r="E125" s="8">
        <v>421056.97565621912</v>
      </c>
      <c r="F125" s="8">
        <v>0</v>
      </c>
      <c r="G125" s="8">
        <v>0</v>
      </c>
      <c r="H125" s="8">
        <v>0</v>
      </c>
      <c r="I125" s="8">
        <v>0</v>
      </c>
      <c r="J125" s="8">
        <v>4653464.6857088609</v>
      </c>
      <c r="K125" s="8">
        <v>0</v>
      </c>
      <c r="L125" s="8">
        <v>209871.19390928629</v>
      </c>
      <c r="M125" s="8">
        <v>23663.367715238612</v>
      </c>
      <c r="N125" s="8">
        <v>14449.981034280305</v>
      </c>
      <c r="O125" s="8">
        <v>256.22689231061543</v>
      </c>
      <c r="P125" s="8">
        <v>247.83051505465303</v>
      </c>
      <c r="Q125" s="8">
        <v>412.63584103700043</v>
      </c>
      <c r="R125" s="8">
        <v>0</v>
      </c>
      <c r="S125" s="8">
        <v>0</v>
      </c>
      <c r="T125" s="8">
        <v>0</v>
      </c>
      <c r="U125" s="8">
        <v>0</v>
      </c>
      <c r="V125" s="8">
        <v>1113.825978381039</v>
      </c>
      <c r="W125" s="8">
        <v>0</v>
      </c>
      <c r="X125" s="8">
        <v>216.16731434012848</v>
      </c>
      <c r="Y125" s="8">
        <v>1551596</v>
      </c>
      <c r="Z125" s="8">
        <v>1990</v>
      </c>
      <c r="AA125" s="8" t="b">
        <v>0</v>
      </c>
      <c r="AB125" s="9" t="s">
        <v>58</v>
      </c>
      <c r="AC125" s="16">
        <f t="shared" si="4"/>
        <v>6379725.8272573194</v>
      </c>
      <c r="AD125" s="16">
        <f t="shared" si="3"/>
        <v>39246.209312261315</v>
      </c>
      <c r="AE125" s="16" t="str">
        <f>VLOOKUP(AB125,aircraft!A:B,2,FALSE)</f>
        <v>Passenger</v>
      </c>
      <c r="AF125" s="16">
        <f t="shared" si="5"/>
        <v>4.7056409473743104</v>
      </c>
    </row>
    <row r="126" spans="1:32" x14ac:dyDescent="0.25">
      <c r="A126" s="8">
        <v>191.19864625078031</v>
      </c>
      <c r="B126" s="8">
        <v>73.621329657423061</v>
      </c>
      <c r="C126" s="8">
        <v>116.88236201292462</v>
      </c>
      <c r="D126" s="8">
        <v>282.83129763903946</v>
      </c>
      <c r="E126" s="8">
        <v>303.30584465168977</v>
      </c>
      <c r="F126" s="8">
        <v>0</v>
      </c>
      <c r="G126" s="8">
        <v>0</v>
      </c>
      <c r="H126" s="8">
        <v>0</v>
      </c>
      <c r="I126" s="8">
        <v>0</v>
      </c>
      <c r="J126" s="8">
        <v>3336.9012073785066</v>
      </c>
      <c r="K126" s="8">
        <v>0</v>
      </c>
      <c r="L126" s="8">
        <v>0</v>
      </c>
      <c r="M126" s="8">
        <v>4.4302526015418904</v>
      </c>
      <c r="N126" s="8">
        <v>1.4004423267793766</v>
      </c>
      <c r="O126" s="8">
        <v>1.2755952814077938E-2</v>
      </c>
      <c r="P126" s="8">
        <v>2.9083376511808048E-2</v>
      </c>
      <c r="Q126" s="8">
        <v>2.7972469082249436E-2</v>
      </c>
      <c r="R126" s="8">
        <v>0</v>
      </c>
      <c r="S126" s="8">
        <v>0</v>
      </c>
      <c r="T126" s="8">
        <v>0</v>
      </c>
      <c r="U126" s="8">
        <v>0</v>
      </c>
      <c r="V126" s="8">
        <v>2.7042856795553227</v>
      </c>
      <c r="W126" s="8">
        <v>0</v>
      </c>
      <c r="X126" s="8">
        <v>0</v>
      </c>
      <c r="Y126" s="8">
        <v>10030</v>
      </c>
      <c r="Z126" s="8">
        <v>1990</v>
      </c>
      <c r="AA126" s="8" t="b">
        <v>0</v>
      </c>
      <c r="AB126" s="9" t="s">
        <v>59</v>
      </c>
      <c r="AC126" s="16">
        <f t="shared" si="4"/>
        <v>4304.7406875903634</v>
      </c>
      <c r="AD126" s="16">
        <f t="shared" si="3"/>
        <v>5.9005067267294029</v>
      </c>
      <c r="AE126" s="16" t="str">
        <f>VLOOKUP(AB126,aircraft!A:B,2,FALSE)</f>
        <v>Passenger</v>
      </c>
      <c r="AF126" s="16">
        <f t="shared" si="5"/>
        <v>0.51098479482819981</v>
      </c>
    </row>
    <row r="127" spans="1:32" x14ac:dyDescent="0.25">
      <c r="A127" s="8">
        <v>0.662204387089807</v>
      </c>
      <c r="B127" s="8">
        <v>0.31097567002515114</v>
      </c>
      <c r="C127" s="8">
        <v>0.75930401566624639</v>
      </c>
      <c r="D127" s="8">
        <v>2.440620050355792</v>
      </c>
      <c r="E127" s="8">
        <v>3.254160067141056</v>
      </c>
      <c r="F127" s="8">
        <v>0</v>
      </c>
      <c r="G127" s="8">
        <v>0</v>
      </c>
      <c r="H127" s="8">
        <v>0</v>
      </c>
      <c r="I127" s="8">
        <v>0</v>
      </c>
      <c r="J127" s="8">
        <v>44.903637700080871</v>
      </c>
      <c r="K127" s="8">
        <v>0</v>
      </c>
      <c r="L127" s="8">
        <v>0</v>
      </c>
      <c r="M127" s="8">
        <v>3.2580457238125644E-2</v>
      </c>
      <c r="N127" s="8">
        <v>1.5300003619543916E-2</v>
      </c>
      <c r="O127" s="8">
        <v>7.5930399869447909E-3</v>
      </c>
      <c r="P127" s="8">
        <v>2.4406199958036827E-2</v>
      </c>
      <c r="Q127" s="8">
        <v>3.2541599944049107E-2</v>
      </c>
      <c r="R127" s="8">
        <v>0</v>
      </c>
      <c r="S127" s="8">
        <v>0</v>
      </c>
      <c r="T127" s="8">
        <v>0</v>
      </c>
      <c r="U127" s="8">
        <v>0</v>
      </c>
      <c r="V127" s="8">
        <v>1.4204482606292002E-2</v>
      </c>
      <c r="W127" s="8">
        <v>0</v>
      </c>
      <c r="X127" s="8">
        <v>0</v>
      </c>
      <c r="Y127" s="8">
        <v>129</v>
      </c>
      <c r="Z127" s="8">
        <v>1990</v>
      </c>
      <c r="AA127" s="8" t="b">
        <v>0</v>
      </c>
      <c r="AB127" s="9" t="s">
        <v>143</v>
      </c>
      <c r="AC127" s="16">
        <f t="shared" si="4"/>
        <v>52.330901890358923</v>
      </c>
      <c r="AD127" s="16">
        <f t="shared" si="3"/>
        <v>0.11242130074670029</v>
      </c>
      <c r="AE127" s="16" t="str">
        <f>VLOOKUP(AB127,aircraft!A:B,2,FALSE)</f>
        <v>Passenger</v>
      </c>
      <c r="AF127" s="16">
        <f t="shared" si="5"/>
        <v>0.40566590612681336</v>
      </c>
    </row>
    <row r="128" spans="1:32" x14ac:dyDescent="0.25">
      <c r="A128" s="8">
        <v>4200.7610762800405</v>
      </c>
      <c r="B128" s="8">
        <v>2181.1751085734318</v>
      </c>
      <c r="C128" s="8">
        <v>837.50647989511572</v>
      </c>
      <c r="D128" s="8">
        <v>2691.9851139485836</v>
      </c>
      <c r="E128" s="8">
        <v>3589.3134852647781</v>
      </c>
      <c r="F128" s="8">
        <v>0</v>
      </c>
      <c r="G128" s="8">
        <v>0</v>
      </c>
      <c r="H128" s="8">
        <v>0</v>
      </c>
      <c r="I128" s="8">
        <v>0</v>
      </c>
      <c r="J128" s="8">
        <v>33047.954115264118</v>
      </c>
      <c r="K128" s="8">
        <v>0</v>
      </c>
      <c r="L128" s="8">
        <v>0</v>
      </c>
      <c r="M128" s="8">
        <v>426.92332637882629</v>
      </c>
      <c r="N128" s="8">
        <v>221.67281496320703</v>
      </c>
      <c r="O128" s="8">
        <v>1.4656363850557974</v>
      </c>
      <c r="P128" s="8">
        <v>4.7109740948222001</v>
      </c>
      <c r="Q128" s="8">
        <v>6.2812987930962665</v>
      </c>
      <c r="R128" s="8">
        <v>0</v>
      </c>
      <c r="S128" s="8">
        <v>0</v>
      </c>
      <c r="T128" s="8">
        <v>0</v>
      </c>
      <c r="U128" s="8">
        <v>0</v>
      </c>
      <c r="V128" s="8">
        <v>129.6125835854933</v>
      </c>
      <c r="W128" s="8">
        <v>0</v>
      </c>
      <c r="X128" s="8">
        <v>0</v>
      </c>
      <c r="Y128" s="8">
        <v>73182</v>
      </c>
      <c r="Z128" s="8">
        <v>1990</v>
      </c>
      <c r="AA128" s="8" t="b">
        <v>0</v>
      </c>
      <c r="AB128" s="9" t="s">
        <v>60</v>
      </c>
      <c r="AC128" s="16">
        <f t="shared" si="4"/>
        <v>46548.695379226068</v>
      </c>
      <c r="AD128" s="16">
        <f t="shared" si="3"/>
        <v>661.05405061500755</v>
      </c>
      <c r="AE128" s="16" t="str">
        <f>VLOOKUP(AB128,aircraft!A:B,2,FALSE)</f>
        <v>Passenger</v>
      </c>
      <c r="AF128" s="16">
        <f t="shared" si="5"/>
        <v>0.77550445103399457</v>
      </c>
    </row>
    <row r="129" spans="1:32" x14ac:dyDescent="0.25">
      <c r="A129" s="8">
        <v>13.753832378514858</v>
      </c>
      <c r="B129" s="8">
        <v>0</v>
      </c>
      <c r="C129" s="8">
        <v>7.5112688779830927</v>
      </c>
      <c r="D129" s="8">
        <v>24.143364250659943</v>
      </c>
      <c r="E129" s="8">
        <v>32.191152334213257</v>
      </c>
      <c r="F129" s="8">
        <v>0</v>
      </c>
      <c r="G129" s="8">
        <v>0</v>
      </c>
      <c r="H129" s="8">
        <v>0</v>
      </c>
      <c r="I129" s="8">
        <v>0</v>
      </c>
      <c r="J129" s="8">
        <v>376.8516881355643</v>
      </c>
      <c r="K129" s="8">
        <v>0</v>
      </c>
      <c r="L129" s="8">
        <v>0</v>
      </c>
      <c r="M129" s="8">
        <v>1.397801913240952</v>
      </c>
      <c r="N129" s="8">
        <v>0</v>
      </c>
      <c r="O129" s="8">
        <v>1.314472094220444E-2</v>
      </c>
      <c r="P129" s="8">
        <v>4.2250888742799989E-2</v>
      </c>
      <c r="Q129" s="8">
        <v>5.6334518323733318E-2</v>
      </c>
      <c r="R129" s="8">
        <v>0</v>
      </c>
      <c r="S129" s="8">
        <v>0</v>
      </c>
      <c r="T129" s="8">
        <v>0</v>
      </c>
      <c r="U129" s="8">
        <v>0</v>
      </c>
      <c r="V129" s="8">
        <v>1.8718442071066237</v>
      </c>
      <c r="W129" s="8">
        <v>0</v>
      </c>
      <c r="X129" s="8">
        <v>0</v>
      </c>
      <c r="Y129" s="8">
        <v>754</v>
      </c>
      <c r="Z129" s="8">
        <v>1990</v>
      </c>
      <c r="AA129" s="8" t="b">
        <v>0</v>
      </c>
      <c r="AB129" s="9" t="s">
        <v>144</v>
      </c>
      <c r="AC129" s="16">
        <f t="shared" si="4"/>
        <v>454.45130597693549</v>
      </c>
      <c r="AD129" s="16">
        <f t="shared" si="3"/>
        <v>1.5095320412496898</v>
      </c>
      <c r="AE129" s="16" t="str">
        <f>VLOOKUP(AB129,aircraft!A:B,2,FALSE)</f>
        <v>Passenger</v>
      </c>
      <c r="AF129" s="16">
        <f t="shared" si="5"/>
        <v>0.6027205649561479</v>
      </c>
    </row>
    <row r="130" spans="1:32" x14ac:dyDescent="0.25">
      <c r="A130" s="8">
        <v>2.5047739550719821</v>
      </c>
      <c r="B130" s="8">
        <v>1.2521804981918565</v>
      </c>
      <c r="C130" s="8">
        <v>2.2779120469987393</v>
      </c>
      <c r="D130" s="8">
        <v>7.3218601510673764</v>
      </c>
      <c r="E130" s="8">
        <v>9.762480201423168</v>
      </c>
      <c r="F130" s="8">
        <v>0</v>
      </c>
      <c r="G130" s="8">
        <v>0</v>
      </c>
      <c r="H130" s="8">
        <v>0</v>
      </c>
      <c r="I130" s="8">
        <v>0</v>
      </c>
      <c r="J130" s="8">
        <v>166.99369408607481</v>
      </c>
      <c r="K130" s="8">
        <v>0</v>
      </c>
      <c r="L130" s="8">
        <v>0</v>
      </c>
      <c r="M130" s="8">
        <v>0.12323488385969603</v>
      </c>
      <c r="N130" s="8">
        <v>6.160728314568216E-2</v>
      </c>
      <c r="O130" s="8">
        <v>2.2779119960834371E-2</v>
      </c>
      <c r="P130" s="8">
        <v>7.3218599874110474E-2</v>
      </c>
      <c r="Q130" s="8">
        <v>9.7624799832147321E-2</v>
      </c>
      <c r="R130" s="8">
        <v>0</v>
      </c>
      <c r="S130" s="8">
        <v>0</v>
      </c>
      <c r="T130" s="8">
        <v>0</v>
      </c>
      <c r="U130" s="8">
        <v>0</v>
      </c>
      <c r="V130" s="8">
        <v>9.8637268936727196E-2</v>
      </c>
      <c r="W130" s="8">
        <v>0</v>
      </c>
      <c r="X130" s="8">
        <v>0</v>
      </c>
      <c r="Y130" s="8">
        <v>481</v>
      </c>
      <c r="Z130" s="8">
        <v>1990</v>
      </c>
      <c r="AA130" s="8" t="b">
        <v>0</v>
      </c>
      <c r="AB130" s="9" t="s">
        <v>62</v>
      </c>
      <c r="AC130" s="16">
        <f t="shared" si="4"/>
        <v>190.11290093882792</v>
      </c>
      <c r="AD130" s="16">
        <f t="shared" ref="AD130:AD193" si="7">SUM(M130:U130,W130:X130)</f>
        <v>0.37846468667247035</v>
      </c>
      <c r="AE130" s="16" t="str">
        <f>VLOOKUP(AB130,aircraft!A:B,2,FALSE)</f>
        <v>Passenger</v>
      </c>
      <c r="AF130" s="16">
        <f t="shared" si="5"/>
        <v>0.42058609451723894</v>
      </c>
    </row>
    <row r="131" spans="1:32" x14ac:dyDescent="0.25">
      <c r="A131" s="8">
        <v>20.235819635320031</v>
      </c>
      <c r="B131" s="8">
        <v>24.129843804501359</v>
      </c>
      <c r="C131" s="8">
        <v>0</v>
      </c>
      <c r="D131" s="8">
        <v>0</v>
      </c>
      <c r="E131" s="8">
        <v>250.24268222169067</v>
      </c>
      <c r="F131" s="8">
        <v>0</v>
      </c>
      <c r="G131" s="8">
        <v>0</v>
      </c>
      <c r="H131" s="8">
        <v>0</v>
      </c>
      <c r="I131" s="8">
        <v>0</v>
      </c>
      <c r="J131" s="8">
        <v>386.21892722725863</v>
      </c>
      <c r="K131" s="8">
        <v>0</v>
      </c>
      <c r="L131" s="8">
        <v>0</v>
      </c>
      <c r="M131" s="8">
        <v>0.40795413945561793</v>
      </c>
      <c r="N131" s="8">
        <v>0.48645766970971233</v>
      </c>
      <c r="O131" s="8">
        <v>0</v>
      </c>
      <c r="P131" s="8">
        <v>0</v>
      </c>
      <c r="Q131" s="8">
        <v>0.20653721964105642</v>
      </c>
      <c r="R131" s="8">
        <v>0</v>
      </c>
      <c r="S131" s="8">
        <v>0</v>
      </c>
      <c r="T131" s="8">
        <v>0</v>
      </c>
      <c r="U131" s="8">
        <v>0</v>
      </c>
      <c r="V131" s="8">
        <v>0.28551359661265452</v>
      </c>
      <c r="W131" s="8">
        <v>0</v>
      </c>
      <c r="X131" s="8">
        <v>0</v>
      </c>
      <c r="Y131" s="8">
        <v>1784</v>
      </c>
      <c r="Z131" s="8">
        <v>1990</v>
      </c>
      <c r="AA131" s="8" t="b">
        <v>0</v>
      </c>
      <c r="AB131" s="9" t="s">
        <v>63</v>
      </c>
      <c r="AC131" s="16">
        <f t="shared" ref="AC131:AC194" si="8">SUM(A131:L131)</f>
        <v>680.82727288877072</v>
      </c>
      <c r="AD131" s="16">
        <f t="shared" si="7"/>
        <v>1.1009490288063866</v>
      </c>
      <c r="AE131" s="16" t="str">
        <f>VLOOKUP(AB131,aircraft!A:B,2,FALSE)</f>
        <v>Helicopter</v>
      </c>
      <c r="AF131" s="16">
        <f t="shared" ref="AF131:AF194" si="9">IF(AA131,"",SUMIFS(AC:AC,Z:Z,Z131,AB:AB,AB131)/Y131)</f>
        <v>0.46419181514674335</v>
      </c>
    </row>
    <row r="132" spans="1:32" x14ac:dyDescent="0.25">
      <c r="A132" s="8">
        <v>0.29910109123531836</v>
      </c>
      <c r="B132" s="8">
        <v>4.1944847900862587</v>
      </c>
      <c r="C132" s="8">
        <v>0</v>
      </c>
      <c r="D132" s="8">
        <v>0</v>
      </c>
      <c r="E132" s="8">
        <v>23.046848425673488</v>
      </c>
      <c r="F132" s="8">
        <v>0</v>
      </c>
      <c r="G132" s="8">
        <v>0</v>
      </c>
      <c r="H132" s="8">
        <v>0</v>
      </c>
      <c r="I132" s="8">
        <v>0</v>
      </c>
      <c r="J132" s="8">
        <v>189.93545643344521</v>
      </c>
      <c r="K132" s="8">
        <v>0</v>
      </c>
      <c r="L132" s="8">
        <v>0</v>
      </c>
      <c r="M132" s="8">
        <v>6.0298782299959353E-3</v>
      </c>
      <c r="N132" s="8">
        <v>8.456081660327841E-2</v>
      </c>
      <c r="O132" s="8">
        <v>0</v>
      </c>
      <c r="P132" s="8">
        <v>0</v>
      </c>
      <c r="Q132" s="8">
        <v>2.2636194970081167E-2</v>
      </c>
      <c r="R132" s="8">
        <v>0</v>
      </c>
      <c r="S132" s="8">
        <v>0</v>
      </c>
      <c r="T132" s="8">
        <v>0</v>
      </c>
      <c r="U132" s="8">
        <v>0</v>
      </c>
      <c r="V132" s="8">
        <v>3.7490144642024464E-2</v>
      </c>
      <c r="W132" s="8">
        <v>0</v>
      </c>
      <c r="X132" s="8">
        <v>0</v>
      </c>
      <c r="Y132" s="8">
        <v>619</v>
      </c>
      <c r="Z132" s="8">
        <v>1990</v>
      </c>
      <c r="AA132" s="8" t="b">
        <v>0</v>
      </c>
      <c r="AB132" s="9" t="s">
        <v>64</v>
      </c>
      <c r="AC132" s="16">
        <f t="shared" si="8"/>
        <v>217.47589074044026</v>
      </c>
      <c r="AD132" s="16">
        <f t="shared" si="7"/>
        <v>0.11322688980335552</v>
      </c>
      <c r="AE132" s="16" t="str">
        <f>VLOOKUP(AB132,aircraft!A:B,2,FALSE)</f>
        <v>Helicopter</v>
      </c>
      <c r="AF132" s="16">
        <f t="shared" si="9"/>
        <v>0.35828792519858194</v>
      </c>
    </row>
    <row r="133" spans="1:32" x14ac:dyDescent="0.25">
      <c r="A133" s="8">
        <v>0.59820218247063672</v>
      </c>
      <c r="B133" s="8">
        <v>8.3889695801725175</v>
      </c>
      <c r="C133" s="8">
        <v>0</v>
      </c>
      <c r="D133" s="8">
        <v>0</v>
      </c>
      <c r="E133" s="8">
        <v>46.093696851346976</v>
      </c>
      <c r="F133" s="8">
        <v>0</v>
      </c>
      <c r="G133" s="8">
        <v>0</v>
      </c>
      <c r="H133" s="8">
        <v>0</v>
      </c>
      <c r="I133" s="8">
        <v>0</v>
      </c>
      <c r="J133" s="8">
        <v>200.03571897745132</v>
      </c>
      <c r="K133" s="8">
        <v>0</v>
      </c>
      <c r="L133" s="8">
        <v>0</v>
      </c>
      <c r="M133" s="8">
        <v>1.2059756459991871E-2</v>
      </c>
      <c r="N133" s="8">
        <v>0.16912163320655682</v>
      </c>
      <c r="O133" s="8">
        <v>0</v>
      </c>
      <c r="P133" s="8">
        <v>0</v>
      </c>
      <c r="Q133" s="8">
        <v>4.5272389940162333E-2</v>
      </c>
      <c r="R133" s="8">
        <v>0</v>
      </c>
      <c r="S133" s="8">
        <v>0</v>
      </c>
      <c r="T133" s="8">
        <v>0</v>
      </c>
      <c r="U133" s="8">
        <v>0</v>
      </c>
      <c r="V133" s="8">
        <v>0.16363368640304543</v>
      </c>
      <c r="W133" s="8">
        <v>0</v>
      </c>
      <c r="X133" s="8">
        <v>0</v>
      </c>
      <c r="Y133" s="8">
        <v>600</v>
      </c>
      <c r="Z133" s="8">
        <v>1990</v>
      </c>
      <c r="AA133" s="8" t="b">
        <v>0</v>
      </c>
      <c r="AB133" s="9" t="s">
        <v>65</v>
      </c>
      <c r="AC133" s="16">
        <f t="shared" si="8"/>
        <v>255.11658759144146</v>
      </c>
      <c r="AD133" s="16">
        <f t="shared" si="7"/>
        <v>0.22645377960671104</v>
      </c>
      <c r="AE133" s="16" t="str">
        <f>VLOOKUP(AB133,aircraft!A:B,2,FALSE)</f>
        <v>Helicopter</v>
      </c>
      <c r="AF133" s="16">
        <f t="shared" si="9"/>
        <v>0.45769752671413727</v>
      </c>
    </row>
    <row r="134" spans="1:32" x14ac:dyDescent="0.25">
      <c r="A134" s="8">
        <v>3728.5173005803754</v>
      </c>
      <c r="B134" s="8">
        <v>2353.9908869161859</v>
      </c>
      <c r="C134" s="8">
        <v>1536.7867472671041</v>
      </c>
      <c r="D134" s="8">
        <v>1653.1581778890354</v>
      </c>
      <c r="E134" s="8">
        <v>2105.9827036401771</v>
      </c>
      <c r="F134" s="8">
        <v>0</v>
      </c>
      <c r="G134" s="8">
        <v>0</v>
      </c>
      <c r="H134" s="8">
        <v>0</v>
      </c>
      <c r="I134" s="8">
        <v>0</v>
      </c>
      <c r="J134" s="8">
        <v>9581.2925370264056</v>
      </c>
      <c r="K134" s="8">
        <v>0</v>
      </c>
      <c r="L134" s="8">
        <v>618.69514996548969</v>
      </c>
      <c r="M134" s="8">
        <v>458.60764063889235</v>
      </c>
      <c r="N134" s="8">
        <v>289.54088708829192</v>
      </c>
      <c r="O134" s="8">
        <v>0.63834038834484763</v>
      </c>
      <c r="P134" s="8">
        <v>0.68667798908714384</v>
      </c>
      <c r="Q134" s="8">
        <v>1.291623814242965</v>
      </c>
      <c r="R134" s="8">
        <v>0</v>
      </c>
      <c r="S134" s="8">
        <v>0</v>
      </c>
      <c r="T134" s="8">
        <v>0</v>
      </c>
      <c r="U134" s="8">
        <v>0</v>
      </c>
      <c r="V134" s="8">
        <v>20.459033867543329</v>
      </c>
      <c r="W134" s="8">
        <v>0</v>
      </c>
      <c r="X134" s="8">
        <v>0.63725595910561572</v>
      </c>
      <c r="Y134" s="8">
        <v>711</v>
      </c>
      <c r="Z134" s="8">
        <v>1990</v>
      </c>
      <c r="AA134" s="8" t="b">
        <v>0</v>
      </c>
      <c r="AB134" s="9" t="s">
        <v>66</v>
      </c>
      <c r="AC134" s="16">
        <f t="shared" si="8"/>
        <v>21578.423503284772</v>
      </c>
      <c r="AD134" s="16">
        <f t="shared" si="7"/>
        <v>751.40242587796479</v>
      </c>
      <c r="AE134" s="16" t="str">
        <f>VLOOKUP(AB134,aircraft!A:B,2,FALSE)</f>
        <v>Passenger (not used as freighter)</v>
      </c>
      <c r="AF134" s="16">
        <f t="shared" si="9"/>
        <v>36.824098472248252</v>
      </c>
    </row>
    <row r="135" spans="1:32" x14ac:dyDescent="0.25">
      <c r="A135" s="8">
        <v>14363.205194153392</v>
      </c>
      <c r="B135" s="8">
        <v>9209.3766007224785</v>
      </c>
      <c r="C135" s="8">
        <v>4672.619490003578</v>
      </c>
      <c r="D135" s="8">
        <v>5275.5794638667785</v>
      </c>
      <c r="E135" s="8">
        <v>7518.2926801777157</v>
      </c>
      <c r="F135" s="8">
        <v>0</v>
      </c>
      <c r="G135" s="8">
        <v>0</v>
      </c>
      <c r="H135" s="8">
        <v>0</v>
      </c>
      <c r="I135" s="8">
        <v>0</v>
      </c>
      <c r="J135" s="8">
        <v>143577.24437235831</v>
      </c>
      <c r="K135" s="8">
        <v>0</v>
      </c>
      <c r="L135" s="8">
        <v>3311.5094998221757</v>
      </c>
      <c r="M135" s="8">
        <v>150.7704890076165</v>
      </c>
      <c r="N135" s="8">
        <v>97.138210918768209</v>
      </c>
      <c r="O135" s="8">
        <v>2.4994043032944204</v>
      </c>
      <c r="P135" s="8">
        <v>2.8277026475391707</v>
      </c>
      <c r="Q135" s="8">
        <v>4.6448109273041194</v>
      </c>
      <c r="R135" s="8">
        <v>0</v>
      </c>
      <c r="S135" s="8">
        <v>0</v>
      </c>
      <c r="T135" s="8">
        <v>0</v>
      </c>
      <c r="U135" s="8">
        <v>0</v>
      </c>
      <c r="V135" s="8">
        <v>100.0106669509434</v>
      </c>
      <c r="W135" s="8">
        <v>0</v>
      </c>
      <c r="X135" s="8">
        <v>3.4108545420377836</v>
      </c>
      <c r="Y135" s="8">
        <v>28348</v>
      </c>
      <c r="Z135" s="8">
        <v>1990</v>
      </c>
      <c r="AA135" s="8" t="b">
        <v>0</v>
      </c>
      <c r="AB135" s="9" t="s">
        <v>67</v>
      </c>
      <c r="AC135" s="16">
        <f t="shared" si="8"/>
        <v>187927.82730110444</v>
      </c>
      <c r="AD135" s="16">
        <f t="shared" si="7"/>
        <v>261.29147234656023</v>
      </c>
      <c r="AE135" s="16" t="str">
        <f>VLOOKUP(AB135,aircraft!A:B,2,FALSE)</f>
        <v>Passenger</v>
      </c>
      <c r="AF135" s="16">
        <f t="shared" si="9"/>
        <v>7.5957096860118325</v>
      </c>
    </row>
    <row r="136" spans="1:32" x14ac:dyDescent="0.25">
      <c r="A136" s="8">
        <v>7629.9056232110761</v>
      </c>
      <c r="B136" s="8">
        <v>3657.74510966251</v>
      </c>
      <c r="C136" s="8">
        <v>4157.1625080625818</v>
      </c>
      <c r="D136" s="8">
        <v>5032.8987468451051</v>
      </c>
      <c r="E136" s="8">
        <v>7409.6996137262504</v>
      </c>
      <c r="F136" s="8">
        <v>0</v>
      </c>
      <c r="G136" s="8">
        <v>0</v>
      </c>
      <c r="H136" s="8">
        <v>0</v>
      </c>
      <c r="I136" s="8">
        <v>0</v>
      </c>
      <c r="J136" s="8">
        <v>49007.743680460451</v>
      </c>
      <c r="K136" s="8">
        <v>0</v>
      </c>
      <c r="L136" s="8">
        <v>2103.7705370833592</v>
      </c>
      <c r="M136" s="8">
        <v>0.22562844802212068</v>
      </c>
      <c r="N136" s="8">
        <v>7.1394350597807896E-2</v>
      </c>
      <c r="O136" s="8">
        <v>3.8401348159693677E-2</v>
      </c>
      <c r="P136" s="8">
        <v>3.7142962658551722E-2</v>
      </c>
      <c r="Q136" s="8">
        <v>6.7472871851965377E-2</v>
      </c>
      <c r="R136" s="8">
        <v>0</v>
      </c>
      <c r="S136" s="8">
        <v>0</v>
      </c>
      <c r="T136" s="8">
        <v>0</v>
      </c>
      <c r="U136" s="8">
        <v>0</v>
      </c>
      <c r="V136" s="8">
        <v>47.036244270458702</v>
      </c>
      <c r="W136" s="8">
        <v>0</v>
      </c>
      <c r="X136" s="8">
        <v>2.1668834989606305</v>
      </c>
      <c r="Y136" s="8">
        <v>9309</v>
      </c>
      <c r="Z136" s="8">
        <v>1990</v>
      </c>
      <c r="AA136" s="8" t="b">
        <v>0</v>
      </c>
      <c r="AB136" s="9" t="s">
        <v>68</v>
      </c>
      <c r="AC136" s="16">
        <f t="shared" si="8"/>
        <v>78998.925819051336</v>
      </c>
      <c r="AD136" s="16">
        <f t="shared" si="7"/>
        <v>2.6069234802507699</v>
      </c>
      <c r="AE136" s="16" t="str">
        <f>VLOOKUP(AB136,aircraft!A:B,2,FALSE)</f>
        <v>Passenger</v>
      </c>
      <c r="AF136" s="16">
        <f t="shared" si="9"/>
        <v>10.305310552972752</v>
      </c>
    </row>
    <row r="137" spans="1:32" x14ac:dyDescent="0.25">
      <c r="A137" s="8">
        <v>744387.32588017441</v>
      </c>
      <c r="B137" s="8">
        <v>457009.10826539691</v>
      </c>
      <c r="C137" s="8">
        <v>269978.21801440552</v>
      </c>
      <c r="D137" s="8">
        <v>333554.184245874</v>
      </c>
      <c r="E137" s="8">
        <v>433019.66916417988</v>
      </c>
      <c r="F137" s="8">
        <v>0</v>
      </c>
      <c r="G137" s="8">
        <v>0</v>
      </c>
      <c r="H137" s="8">
        <v>0</v>
      </c>
      <c r="I137" s="8">
        <v>0</v>
      </c>
      <c r="J137" s="8">
        <v>6586681.006219863</v>
      </c>
      <c r="K137" s="8">
        <v>0</v>
      </c>
      <c r="L137" s="8">
        <v>260753.80455190633</v>
      </c>
      <c r="M137" s="8">
        <v>3499.4796342234981</v>
      </c>
      <c r="N137" s="8">
        <v>2167.2845667651</v>
      </c>
      <c r="O137" s="8">
        <v>115.26186676224361</v>
      </c>
      <c r="P137" s="8">
        <v>141.26783904347181</v>
      </c>
      <c r="Q137" s="8">
        <v>216.71080468427863</v>
      </c>
      <c r="R137" s="8">
        <v>0</v>
      </c>
      <c r="S137" s="8">
        <v>0</v>
      </c>
      <c r="T137" s="8">
        <v>0</v>
      </c>
      <c r="U137" s="8">
        <v>0</v>
      </c>
      <c r="V137" s="8">
        <v>6656.69895453954</v>
      </c>
      <c r="W137" s="8">
        <v>0</v>
      </c>
      <c r="X137" s="8">
        <v>268.57639957163406</v>
      </c>
      <c r="Y137" s="8">
        <v>1828149</v>
      </c>
      <c r="Z137" s="8">
        <v>1990</v>
      </c>
      <c r="AA137" s="8" t="b">
        <v>0</v>
      </c>
      <c r="AB137" s="9" t="s">
        <v>69</v>
      </c>
      <c r="AC137" s="16">
        <f t="shared" si="8"/>
        <v>9085383.3163418006</v>
      </c>
      <c r="AD137" s="16">
        <f t="shared" si="7"/>
        <v>6408.5811110502273</v>
      </c>
      <c r="AE137" s="16" t="str">
        <f>VLOOKUP(AB137,aircraft!A:B,2,FALSE)</f>
        <v>Passenger</v>
      </c>
      <c r="AF137" s="16">
        <f t="shared" si="9"/>
        <v>5.767228853850586</v>
      </c>
    </row>
    <row r="138" spans="1:32" x14ac:dyDescent="0.25">
      <c r="A138" s="8">
        <v>862507.44527198235</v>
      </c>
      <c r="B138" s="8">
        <v>556586.61758898071</v>
      </c>
      <c r="C138" s="8">
        <v>284842.93834688124</v>
      </c>
      <c r="D138" s="8">
        <v>311606.50284973142</v>
      </c>
      <c r="E138" s="8">
        <v>515424.04917831148</v>
      </c>
      <c r="F138" s="8">
        <v>0</v>
      </c>
      <c r="G138" s="8">
        <v>0</v>
      </c>
      <c r="H138" s="8">
        <v>0</v>
      </c>
      <c r="I138" s="8">
        <v>0</v>
      </c>
      <c r="J138" s="8">
        <v>9747126.2496192381</v>
      </c>
      <c r="K138" s="8">
        <v>0</v>
      </c>
      <c r="L138" s="8">
        <v>323883.69111032109</v>
      </c>
      <c r="M138" s="8">
        <v>1638.1761108627006</v>
      </c>
      <c r="N138" s="8">
        <v>1058.5410097152869</v>
      </c>
      <c r="O138" s="8">
        <v>14.525462490410954</v>
      </c>
      <c r="P138" s="8">
        <v>15.892089292579579</v>
      </c>
      <c r="Q138" s="8">
        <v>28.052241800657306</v>
      </c>
      <c r="R138" s="8">
        <v>0</v>
      </c>
      <c r="S138" s="8">
        <v>0</v>
      </c>
      <c r="T138" s="8">
        <v>0</v>
      </c>
      <c r="U138" s="8">
        <v>0</v>
      </c>
      <c r="V138" s="8">
        <v>9146.9658454338605</v>
      </c>
      <c r="W138" s="8">
        <v>0</v>
      </c>
      <c r="X138" s="8">
        <v>333.60017809851462</v>
      </c>
      <c r="Y138" s="8">
        <v>2786147</v>
      </c>
      <c r="Z138" s="8">
        <v>1990</v>
      </c>
      <c r="AA138" s="8" t="b">
        <v>0</v>
      </c>
      <c r="AB138" s="9" t="s">
        <v>70</v>
      </c>
      <c r="AC138" s="16">
        <f t="shared" si="8"/>
        <v>12601977.493965445</v>
      </c>
      <c r="AD138" s="16">
        <f t="shared" si="7"/>
        <v>3088.7870922601501</v>
      </c>
      <c r="AE138" s="16" t="str">
        <f>VLOOKUP(AB138,aircraft!A:B,2,FALSE)</f>
        <v>Passenger</v>
      </c>
      <c r="AF138" s="16">
        <f t="shared" si="9"/>
        <v>5.1162068526824527</v>
      </c>
    </row>
    <row r="139" spans="1:32" x14ac:dyDescent="0.25">
      <c r="A139" s="8">
        <v>566374.1925679564</v>
      </c>
      <c r="B139" s="8">
        <v>368788.11158554122</v>
      </c>
      <c r="C139" s="8">
        <v>201631.09859687643</v>
      </c>
      <c r="D139" s="8">
        <v>176062.20602341948</v>
      </c>
      <c r="E139" s="8">
        <v>388270.02916190808</v>
      </c>
      <c r="F139" s="8">
        <v>0</v>
      </c>
      <c r="G139" s="8">
        <v>0</v>
      </c>
      <c r="H139" s="8">
        <v>0</v>
      </c>
      <c r="I139" s="8">
        <v>0</v>
      </c>
      <c r="J139" s="8">
        <v>5949743.9678641632</v>
      </c>
      <c r="K139" s="8">
        <v>0</v>
      </c>
      <c r="L139" s="8">
        <v>198236.02524336553</v>
      </c>
      <c r="M139" s="8">
        <v>810.05974359238587</v>
      </c>
      <c r="N139" s="8">
        <v>527.46667753487327</v>
      </c>
      <c r="O139" s="8">
        <v>8.5155555915008154</v>
      </c>
      <c r="P139" s="8">
        <v>7.4427612255084545</v>
      </c>
      <c r="Q139" s="8">
        <v>17.898549339541876</v>
      </c>
      <c r="R139" s="8">
        <v>0</v>
      </c>
      <c r="S139" s="8">
        <v>0</v>
      </c>
      <c r="T139" s="8">
        <v>0</v>
      </c>
      <c r="U139" s="8">
        <v>0</v>
      </c>
      <c r="V139" s="8">
        <v>866.22012949569967</v>
      </c>
      <c r="W139" s="8">
        <v>0</v>
      </c>
      <c r="X139" s="8">
        <v>204.18309146724738</v>
      </c>
      <c r="Y139" s="8">
        <v>1803713</v>
      </c>
      <c r="Z139" s="8">
        <v>1990</v>
      </c>
      <c r="AA139" s="8" t="b">
        <v>0</v>
      </c>
      <c r="AB139" s="9" t="s">
        <v>71</v>
      </c>
      <c r="AC139" s="16">
        <f t="shared" si="8"/>
        <v>7849105.6310432302</v>
      </c>
      <c r="AD139" s="16">
        <f t="shared" si="7"/>
        <v>1575.5663787510578</v>
      </c>
      <c r="AE139" s="16" t="str">
        <f>VLOOKUP(AB139,aircraft!A:B,2,FALSE)</f>
        <v>Passenger</v>
      </c>
      <c r="AF139" s="16">
        <f t="shared" si="9"/>
        <v>4.9481797090065553</v>
      </c>
    </row>
    <row r="140" spans="1:32" x14ac:dyDescent="0.25">
      <c r="A140" s="8">
        <v>20179.52168625523</v>
      </c>
      <c r="B140" s="8">
        <v>9821.3183782276246</v>
      </c>
      <c r="C140" s="8">
        <v>10795.524758445248</v>
      </c>
      <c r="D140" s="8">
        <v>9365.6223844802171</v>
      </c>
      <c r="E140" s="8">
        <v>20168.879586150004</v>
      </c>
      <c r="F140" s="8">
        <v>0</v>
      </c>
      <c r="G140" s="8">
        <v>0</v>
      </c>
      <c r="H140" s="8">
        <v>0</v>
      </c>
      <c r="I140" s="8">
        <v>0</v>
      </c>
      <c r="J140" s="8">
        <v>53843.051489205362</v>
      </c>
      <c r="K140" s="8">
        <v>0</v>
      </c>
      <c r="L140" s="8">
        <v>15788.185058060808</v>
      </c>
      <c r="M140" s="8">
        <v>522.649588339822</v>
      </c>
      <c r="N140" s="8">
        <v>254.3721346394093</v>
      </c>
      <c r="O140" s="8">
        <v>0</v>
      </c>
      <c r="P140" s="8">
        <v>0</v>
      </c>
      <c r="Q140" s="8">
        <v>1.4996437242383536</v>
      </c>
      <c r="R140" s="8">
        <v>0</v>
      </c>
      <c r="S140" s="8">
        <v>0</v>
      </c>
      <c r="T140" s="8">
        <v>0</v>
      </c>
      <c r="U140" s="8">
        <v>0</v>
      </c>
      <c r="V140" s="8">
        <v>209.47029104583314</v>
      </c>
      <c r="W140" s="8">
        <v>0</v>
      </c>
      <c r="X140" s="8">
        <v>4.4206919343292883</v>
      </c>
      <c r="Y140" s="8">
        <v>8379</v>
      </c>
      <c r="Z140" s="8">
        <v>1990</v>
      </c>
      <c r="AA140" s="8" t="b">
        <v>0</v>
      </c>
      <c r="AB140" s="9" t="s">
        <v>72</v>
      </c>
      <c r="AC140" s="16">
        <f t="shared" si="8"/>
        <v>139962.10334082448</v>
      </c>
      <c r="AD140" s="16">
        <f t="shared" si="7"/>
        <v>782.94205863779894</v>
      </c>
      <c r="AE140" s="16" t="str">
        <f>VLOOKUP(AB140,aircraft!A:B,2,FALSE)</f>
        <v>Passenger (not used as freighter)</v>
      </c>
      <c r="AF140" s="16">
        <f t="shared" si="9"/>
        <v>23.048567748898876</v>
      </c>
    </row>
    <row r="141" spans="1:32" x14ac:dyDescent="0.25">
      <c r="A141" s="8">
        <v>186420.64885196625</v>
      </c>
      <c r="B141" s="8">
        <v>88374.188149597612</v>
      </c>
      <c r="C141" s="8">
        <v>90600.183174154226</v>
      </c>
      <c r="D141" s="8">
        <v>91038.681058516973</v>
      </c>
      <c r="E141" s="8">
        <v>213087.19423302312</v>
      </c>
      <c r="F141" s="8">
        <v>0</v>
      </c>
      <c r="G141" s="8">
        <v>0</v>
      </c>
      <c r="H141" s="8">
        <v>0</v>
      </c>
      <c r="I141" s="8">
        <v>0</v>
      </c>
      <c r="J141" s="8">
        <v>596779.24363710894</v>
      </c>
      <c r="K141" s="8">
        <v>0</v>
      </c>
      <c r="L141" s="8">
        <v>135592.36967998883</v>
      </c>
      <c r="M141" s="8">
        <v>3260.8281666252633</v>
      </c>
      <c r="N141" s="8">
        <v>1576.7234550600249</v>
      </c>
      <c r="O141" s="8">
        <v>42.815655582040101</v>
      </c>
      <c r="P141" s="8">
        <v>44.921592415771705</v>
      </c>
      <c r="Q141" s="8">
        <v>126.90131503062497</v>
      </c>
      <c r="R141" s="8">
        <v>0</v>
      </c>
      <c r="S141" s="8">
        <v>0</v>
      </c>
      <c r="T141" s="8">
        <v>0</v>
      </c>
      <c r="U141" s="8">
        <v>0</v>
      </c>
      <c r="V141" s="8">
        <v>1902.3206360098616</v>
      </c>
      <c r="W141" s="8">
        <v>0</v>
      </c>
      <c r="X141" s="8">
        <v>37.965864524427154</v>
      </c>
      <c r="Y141" s="8">
        <v>84495</v>
      </c>
      <c r="Z141" s="8">
        <v>1990</v>
      </c>
      <c r="AA141" s="8" t="b">
        <v>0</v>
      </c>
      <c r="AB141" s="9" t="s">
        <v>73</v>
      </c>
      <c r="AC141" s="16">
        <f t="shared" si="8"/>
        <v>1401892.5087843561</v>
      </c>
      <c r="AD141" s="16">
        <f t="shared" si="7"/>
        <v>5090.1560492381514</v>
      </c>
      <c r="AE141" s="16" t="str">
        <f>VLOOKUP(AB141,aircraft!A:B,2,FALSE)</f>
        <v>Passenger</v>
      </c>
      <c r="AF141" s="16">
        <f t="shared" si="9"/>
        <v>20.465913940669903</v>
      </c>
    </row>
    <row r="142" spans="1:32" x14ac:dyDescent="0.25">
      <c r="A142" s="8">
        <v>6485.1803927750107</v>
      </c>
      <c r="B142" s="8">
        <v>3125.6060846718819</v>
      </c>
      <c r="C142" s="8">
        <v>3523.1150642246803</v>
      </c>
      <c r="D142" s="8">
        <v>3056.6778986306686</v>
      </c>
      <c r="E142" s="8">
        <v>6882.2308533163032</v>
      </c>
      <c r="F142" s="8">
        <v>0</v>
      </c>
      <c r="G142" s="8">
        <v>0</v>
      </c>
      <c r="H142" s="8">
        <v>0</v>
      </c>
      <c r="I142" s="8">
        <v>0</v>
      </c>
      <c r="J142" s="8">
        <v>16175.002583355903</v>
      </c>
      <c r="K142" s="8">
        <v>0</v>
      </c>
      <c r="L142" s="8">
        <v>5027.9935452128848</v>
      </c>
      <c r="M142" s="8">
        <v>24.525795151425047</v>
      </c>
      <c r="N142" s="8">
        <v>11.820484537656522</v>
      </c>
      <c r="O142" s="8">
        <v>0.53601948314430736</v>
      </c>
      <c r="P142" s="8">
        <v>0.46505404379212467</v>
      </c>
      <c r="Q142" s="8">
        <v>1.1521260431339591</v>
      </c>
      <c r="R142" s="8">
        <v>0</v>
      </c>
      <c r="S142" s="8">
        <v>0</v>
      </c>
      <c r="T142" s="8">
        <v>0</v>
      </c>
      <c r="U142" s="8">
        <v>0</v>
      </c>
      <c r="V142" s="8">
        <v>67.173647026488325</v>
      </c>
      <c r="W142" s="8">
        <v>0</v>
      </c>
      <c r="X142" s="8">
        <v>1.4078382302615593</v>
      </c>
      <c r="Y142" s="8">
        <v>2547</v>
      </c>
      <c r="Z142" s="8">
        <v>1990</v>
      </c>
      <c r="AA142" s="8" t="b">
        <v>0</v>
      </c>
      <c r="AB142" s="9" t="s">
        <v>74</v>
      </c>
      <c r="AC142" s="16">
        <f t="shared" si="8"/>
        <v>44275.806422187336</v>
      </c>
      <c r="AD142" s="16">
        <f t="shared" si="7"/>
        <v>39.907317489413522</v>
      </c>
      <c r="AE142" s="16" t="str">
        <f>VLOOKUP(AB142,aircraft!A:B,2,FALSE)</f>
        <v>Freighter (combi)</v>
      </c>
      <c r="AF142" s="16">
        <f t="shared" si="9"/>
        <v>22.638778212633692</v>
      </c>
    </row>
    <row r="143" spans="1:32" x14ac:dyDescent="0.25">
      <c r="A143" s="8">
        <v>123145.3580140687</v>
      </c>
      <c r="B143" s="8">
        <v>56060.421810338317</v>
      </c>
      <c r="C143" s="8">
        <v>64031.300385973955</v>
      </c>
      <c r="D143" s="8">
        <v>57756.201319880733</v>
      </c>
      <c r="E143" s="8">
        <v>131006.35620193163</v>
      </c>
      <c r="F143" s="8">
        <v>0</v>
      </c>
      <c r="G143" s="8">
        <v>0</v>
      </c>
      <c r="H143" s="8">
        <v>0</v>
      </c>
      <c r="I143" s="8">
        <v>0</v>
      </c>
      <c r="J143" s="8">
        <v>88312.21746400831</v>
      </c>
      <c r="K143" s="8">
        <v>0</v>
      </c>
      <c r="L143" s="8">
        <v>86223.002694071154</v>
      </c>
      <c r="M143" s="8">
        <v>275.58949401744769</v>
      </c>
      <c r="N143" s="8">
        <v>125.17572440580727</v>
      </c>
      <c r="O143" s="8">
        <v>8.0797021847214374</v>
      </c>
      <c r="P143" s="8">
        <v>7.2271861917462994</v>
      </c>
      <c r="Q143" s="8">
        <v>16.869709856655714</v>
      </c>
      <c r="R143" s="8">
        <v>0</v>
      </c>
      <c r="S143" s="8">
        <v>0</v>
      </c>
      <c r="T143" s="8">
        <v>0</v>
      </c>
      <c r="U143" s="8">
        <v>0</v>
      </c>
      <c r="V143" s="8">
        <v>1207.3399110518467</v>
      </c>
      <c r="W143" s="8">
        <v>0</v>
      </c>
      <c r="X143" s="8">
        <v>129.33450516532673</v>
      </c>
      <c r="Y143" s="8">
        <v>42796</v>
      </c>
      <c r="Z143" s="8">
        <v>1990</v>
      </c>
      <c r="AA143" s="8" t="b">
        <v>0</v>
      </c>
      <c r="AB143" s="9" t="s">
        <v>77</v>
      </c>
      <c r="AC143" s="16">
        <f t="shared" si="8"/>
        <v>606534.85789027275</v>
      </c>
      <c r="AD143" s="16">
        <f t="shared" si="7"/>
        <v>562.2763218217051</v>
      </c>
      <c r="AE143" s="16" t="str">
        <f>VLOOKUP(AB143,aircraft!A:B,2,FALSE)</f>
        <v>Passenger</v>
      </c>
      <c r="AF143" s="16">
        <f t="shared" si="9"/>
        <v>20.081397553236989</v>
      </c>
    </row>
    <row r="144" spans="1:32" x14ac:dyDescent="0.25">
      <c r="A144" s="8">
        <v>3030486.2088642726</v>
      </c>
      <c r="B144" s="8">
        <v>1909795.4904939942</v>
      </c>
      <c r="C144" s="8">
        <v>1243759.6527555038</v>
      </c>
      <c r="D144" s="8">
        <v>1042459.2395991894</v>
      </c>
      <c r="E144" s="8">
        <v>2345825.513069497</v>
      </c>
      <c r="F144" s="8">
        <v>0</v>
      </c>
      <c r="G144" s="8">
        <v>0</v>
      </c>
      <c r="H144" s="8">
        <v>0</v>
      </c>
      <c r="I144" s="8">
        <v>0</v>
      </c>
      <c r="J144" s="8">
        <v>33079119.424867462</v>
      </c>
      <c r="K144" s="8">
        <v>0</v>
      </c>
      <c r="L144" s="8">
        <v>972344.70410355146</v>
      </c>
      <c r="M144" s="8">
        <v>1830.5822122787088</v>
      </c>
      <c r="N144" s="8">
        <v>1153.2824213065958</v>
      </c>
      <c r="O144" s="8">
        <v>73.576575486301408</v>
      </c>
      <c r="P144" s="8">
        <v>61.568629481009268</v>
      </c>
      <c r="Q144" s="8">
        <v>161.30902154115847</v>
      </c>
      <c r="R144" s="8">
        <v>0</v>
      </c>
      <c r="S144" s="8">
        <v>0</v>
      </c>
      <c r="T144" s="8">
        <v>0</v>
      </c>
      <c r="U144" s="8">
        <v>0</v>
      </c>
      <c r="V144" s="8">
        <v>34596.322973969349</v>
      </c>
      <c r="W144" s="8">
        <v>0</v>
      </c>
      <c r="X144" s="8">
        <v>418.10823696381101</v>
      </c>
      <c r="Y144" s="8">
        <v>6945566</v>
      </c>
      <c r="Z144" s="8">
        <v>1990</v>
      </c>
      <c r="AA144" s="8" t="b">
        <v>0</v>
      </c>
      <c r="AB144" s="9" t="s">
        <v>78</v>
      </c>
      <c r="AC144" s="16">
        <f t="shared" si="8"/>
        <v>43623790.233753473</v>
      </c>
      <c r="AD144" s="16">
        <f t="shared" si="7"/>
        <v>3698.4270970575849</v>
      </c>
      <c r="AE144" s="16" t="str">
        <f>VLOOKUP(AB144,aircraft!A:B,2,FALSE)</f>
        <v>Passenger</v>
      </c>
      <c r="AF144" s="16">
        <f t="shared" si="9"/>
        <v>7.2557932554580749</v>
      </c>
    </row>
    <row r="145" spans="1:32" x14ac:dyDescent="0.25">
      <c r="A145" s="8">
        <v>11907.689070511957</v>
      </c>
      <c r="B145" s="8">
        <v>4942.5010582259101</v>
      </c>
      <c r="C145" s="8">
        <v>8093.0771650930847</v>
      </c>
      <c r="D145" s="8">
        <v>6899.48205578137</v>
      </c>
      <c r="E145" s="8">
        <v>16449.357273821086</v>
      </c>
      <c r="F145" s="8">
        <v>0</v>
      </c>
      <c r="G145" s="8">
        <v>0</v>
      </c>
      <c r="H145" s="8">
        <v>0</v>
      </c>
      <c r="I145" s="8">
        <v>0</v>
      </c>
      <c r="J145" s="8">
        <v>151936.73862628939</v>
      </c>
      <c r="K145" s="8">
        <v>0</v>
      </c>
      <c r="L145" s="8">
        <v>7046.5132737709228</v>
      </c>
      <c r="M145" s="8">
        <v>21.908742965828143</v>
      </c>
      <c r="N145" s="8">
        <v>6.8313177098771529</v>
      </c>
      <c r="O145" s="8">
        <v>0.96878000606342995</v>
      </c>
      <c r="P145" s="8">
        <v>0.82633761474230283</v>
      </c>
      <c r="Q145" s="8">
        <v>2.066124250024266</v>
      </c>
      <c r="R145" s="8">
        <v>0</v>
      </c>
      <c r="S145" s="8">
        <v>0</v>
      </c>
      <c r="T145" s="8">
        <v>0</v>
      </c>
      <c r="U145" s="8">
        <v>0</v>
      </c>
      <c r="V145" s="8">
        <v>30.152974526700561</v>
      </c>
      <c r="W145" s="8">
        <v>0</v>
      </c>
      <c r="X145" s="8">
        <v>3.030000810622703</v>
      </c>
      <c r="Y145" s="8">
        <v>32358</v>
      </c>
      <c r="Z145" s="8">
        <v>1990</v>
      </c>
      <c r="AA145" s="8" t="b">
        <v>0</v>
      </c>
      <c r="AB145" s="9" t="s">
        <v>79</v>
      </c>
      <c r="AC145" s="16">
        <f t="shared" si="8"/>
        <v>207275.35852349372</v>
      </c>
      <c r="AD145" s="16">
        <f t="shared" si="7"/>
        <v>35.631303357157996</v>
      </c>
      <c r="AE145" s="16" t="str">
        <f>VLOOKUP(AB145,aircraft!A:B,2,FALSE)</f>
        <v>Passenger</v>
      </c>
      <c r="AF145" s="16">
        <f t="shared" si="9"/>
        <v>7.5644646383996053</v>
      </c>
    </row>
    <row r="146" spans="1:32" x14ac:dyDescent="0.25">
      <c r="A146" s="8">
        <v>13462.151223529467</v>
      </c>
      <c r="B146" s="8">
        <v>7507.522598754309</v>
      </c>
      <c r="C146" s="8">
        <v>5336.9655590853472</v>
      </c>
      <c r="D146" s="8">
        <v>4294.2479799616876</v>
      </c>
      <c r="E146" s="8">
        <v>9795.7764736600384</v>
      </c>
      <c r="F146" s="8">
        <v>0</v>
      </c>
      <c r="G146" s="8">
        <v>0</v>
      </c>
      <c r="H146" s="8">
        <v>0</v>
      </c>
      <c r="I146" s="8">
        <v>0</v>
      </c>
      <c r="J146" s="8">
        <v>118818.83706035613</v>
      </c>
      <c r="K146" s="8">
        <v>0</v>
      </c>
      <c r="L146" s="8">
        <v>6800.3210080903136</v>
      </c>
      <c r="M146" s="8">
        <v>20.137287350206709</v>
      </c>
      <c r="N146" s="8">
        <v>11.23008777341976</v>
      </c>
      <c r="O146" s="8">
        <v>0.71489828006665268</v>
      </c>
      <c r="P146" s="8">
        <v>0.57522396595349934</v>
      </c>
      <c r="Q146" s="8">
        <v>1.3314781747309801</v>
      </c>
      <c r="R146" s="8">
        <v>0</v>
      </c>
      <c r="S146" s="8">
        <v>0</v>
      </c>
      <c r="T146" s="8">
        <v>0</v>
      </c>
      <c r="U146" s="8">
        <v>0</v>
      </c>
      <c r="V146" s="8">
        <v>26.345092324947473</v>
      </c>
      <c r="W146" s="8">
        <v>0</v>
      </c>
      <c r="X146" s="8">
        <v>2.9241381327848606</v>
      </c>
      <c r="Y146" s="8">
        <v>24615</v>
      </c>
      <c r="Z146" s="8">
        <v>1990</v>
      </c>
      <c r="AA146" s="8" t="b">
        <v>0</v>
      </c>
      <c r="AB146" s="9" t="s">
        <v>80</v>
      </c>
      <c r="AC146" s="16">
        <f t="shared" si="8"/>
        <v>166015.82190343729</v>
      </c>
      <c r="AD146" s="16">
        <f t="shared" si="7"/>
        <v>36.913113677162464</v>
      </c>
      <c r="AE146" s="16" t="str">
        <f>VLOOKUP(AB146,aircraft!A:B,2,FALSE)</f>
        <v>Passenger</v>
      </c>
      <c r="AF146" s="16">
        <f t="shared" si="9"/>
        <v>7.838535864559705</v>
      </c>
    </row>
    <row r="147" spans="1:32" x14ac:dyDescent="0.25">
      <c r="A147" s="8">
        <v>937.32016943638666</v>
      </c>
      <c r="B147" s="8">
        <v>522.72123804496698</v>
      </c>
      <c r="C147" s="8">
        <v>358.88504838735088</v>
      </c>
      <c r="D147" s="8">
        <v>328.27525159099724</v>
      </c>
      <c r="E147" s="8">
        <v>793.24671543015359</v>
      </c>
      <c r="F147" s="8">
        <v>0</v>
      </c>
      <c r="G147" s="8">
        <v>0</v>
      </c>
      <c r="H147" s="8">
        <v>0</v>
      </c>
      <c r="I147" s="8">
        <v>0</v>
      </c>
      <c r="J147" s="8">
        <v>7498.3816276931757</v>
      </c>
      <c r="K147" s="8">
        <v>0</v>
      </c>
      <c r="L147" s="8">
        <v>453.35473387268758</v>
      </c>
      <c r="M147" s="8">
        <v>0.79682587165052798</v>
      </c>
      <c r="N147" s="8">
        <v>0.44437089877824493</v>
      </c>
      <c r="O147" s="8">
        <v>0.11097316507929472</v>
      </c>
      <c r="P147" s="8">
        <v>0.10150811199840093</v>
      </c>
      <c r="Q147" s="8">
        <v>0.24615618228247194</v>
      </c>
      <c r="R147" s="8">
        <v>0</v>
      </c>
      <c r="S147" s="8">
        <v>0</v>
      </c>
      <c r="T147" s="8">
        <v>0</v>
      </c>
      <c r="U147" s="8">
        <v>0</v>
      </c>
      <c r="V147" s="8">
        <v>1.5390296456054784</v>
      </c>
      <c r="W147" s="8">
        <v>0</v>
      </c>
      <c r="X147" s="8">
        <v>0.19494254218565737</v>
      </c>
      <c r="Y147" s="8">
        <v>1569</v>
      </c>
      <c r="Z147" s="8">
        <v>1990</v>
      </c>
      <c r="AA147" s="8" t="b">
        <v>0</v>
      </c>
      <c r="AB147" s="9" t="s">
        <v>145</v>
      </c>
      <c r="AC147" s="16">
        <f t="shared" si="8"/>
        <v>10892.184784455718</v>
      </c>
      <c r="AD147" s="16">
        <f t="shared" si="7"/>
        <v>1.8947767719745978</v>
      </c>
      <c r="AE147" s="16" t="str">
        <f>VLOOKUP(AB147,aircraft!A:B,2,FALSE)</f>
        <v>Passenger</v>
      </c>
      <c r="AF147" s="16">
        <f t="shared" si="9"/>
        <v>6.9421190468169014</v>
      </c>
    </row>
    <row r="148" spans="1:32" x14ac:dyDescent="0.25">
      <c r="A148" s="8">
        <v>6759.3520523434945</v>
      </c>
      <c r="B148" s="8">
        <v>3490.4755371378287</v>
      </c>
      <c r="C148" s="8">
        <v>4265.1744496389383</v>
      </c>
      <c r="D148" s="8">
        <v>3649.2161010902105</v>
      </c>
      <c r="E148" s="8">
        <v>8152.4627372106988</v>
      </c>
      <c r="F148" s="8">
        <v>0</v>
      </c>
      <c r="G148" s="8">
        <v>0</v>
      </c>
      <c r="H148" s="8">
        <v>0</v>
      </c>
      <c r="I148" s="8">
        <v>0</v>
      </c>
      <c r="J148" s="8">
        <v>28336.878824691772</v>
      </c>
      <c r="K148" s="8">
        <v>0</v>
      </c>
      <c r="L148" s="8">
        <v>4500.8558422851165</v>
      </c>
      <c r="M148" s="8">
        <v>26.62546201322256</v>
      </c>
      <c r="N148" s="8">
        <v>13.74917641550047</v>
      </c>
      <c r="O148" s="8">
        <v>0.26796265777540518</v>
      </c>
      <c r="P148" s="8">
        <v>0.2292646307415897</v>
      </c>
      <c r="Q148" s="8">
        <v>0.55123835934031618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1.9353680779092191</v>
      </c>
      <c r="Y148" s="8">
        <v>7358</v>
      </c>
      <c r="Z148" s="8">
        <v>1990</v>
      </c>
      <c r="AA148" s="8" t="b">
        <v>0</v>
      </c>
      <c r="AB148" s="9" t="s">
        <v>81</v>
      </c>
      <c r="AC148" s="16">
        <f t="shared" si="8"/>
        <v>59154.415544398056</v>
      </c>
      <c r="AD148" s="16">
        <f t="shared" si="7"/>
        <v>43.358472154489561</v>
      </c>
      <c r="AE148" s="16" t="str">
        <f>VLOOKUP(AB148,aircraft!A:B,2,FALSE)</f>
        <v>Passenger (not used as freighter)</v>
      </c>
      <c r="AF148" s="16">
        <f t="shared" si="9"/>
        <v>10.195243424166328</v>
      </c>
    </row>
    <row r="149" spans="1:32" x14ac:dyDescent="0.25">
      <c r="A149" s="8">
        <v>10.282810389590855</v>
      </c>
      <c r="B149" s="8">
        <v>0</v>
      </c>
      <c r="C149" s="8">
        <v>7.7756297923624507</v>
      </c>
      <c r="D149" s="8">
        <v>13.671702626334406</v>
      </c>
      <c r="E149" s="8">
        <v>14.108745909270466</v>
      </c>
      <c r="F149" s="8">
        <v>0</v>
      </c>
      <c r="G149" s="8">
        <v>0</v>
      </c>
      <c r="H149" s="8">
        <v>0</v>
      </c>
      <c r="I149" s="8">
        <v>0</v>
      </c>
      <c r="J149" s="8">
        <v>480.90953769683836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496</v>
      </c>
      <c r="Z149" s="8">
        <v>1990</v>
      </c>
      <c r="AA149" s="8" t="b">
        <v>0</v>
      </c>
      <c r="AB149" s="9" t="s">
        <v>146</v>
      </c>
      <c r="AC149" s="16">
        <f t="shared" si="8"/>
        <v>526.74842641439659</v>
      </c>
      <c r="AD149" s="16">
        <f t="shared" si="7"/>
        <v>0</v>
      </c>
      <c r="AE149" s="16" t="str">
        <f>VLOOKUP(AB149,aircraft!A:B,2,FALSE)</f>
        <v>Freighter</v>
      </c>
      <c r="AF149" s="16">
        <f t="shared" si="9"/>
        <v>1.0619927951903156</v>
      </c>
    </row>
    <row r="150" spans="1:32" x14ac:dyDescent="0.25">
      <c r="A150" s="8">
        <v>142.31161959918902</v>
      </c>
      <c r="B150" s="8">
        <v>48.246252666767454</v>
      </c>
      <c r="C150" s="8">
        <v>41.607416368556642</v>
      </c>
      <c r="D150" s="8">
        <v>65.11541790188997</v>
      </c>
      <c r="E150" s="8">
        <v>85.513166288327753</v>
      </c>
      <c r="F150" s="8">
        <v>0</v>
      </c>
      <c r="G150" s="8">
        <v>0</v>
      </c>
      <c r="H150" s="8">
        <v>0</v>
      </c>
      <c r="I150" s="8">
        <v>0</v>
      </c>
      <c r="J150" s="8">
        <v>1038.31991584301</v>
      </c>
      <c r="K150" s="8">
        <v>0</v>
      </c>
      <c r="L150" s="8">
        <v>0</v>
      </c>
      <c r="M150" s="8">
        <v>2.5061076846751456</v>
      </c>
      <c r="N150" s="8">
        <v>0.8496165310007735</v>
      </c>
      <c r="O150" s="8">
        <v>1.1650076894357767E-2</v>
      </c>
      <c r="P150" s="8">
        <v>1.8232317499496165E-2</v>
      </c>
      <c r="Q150" s="8">
        <v>2.3943687200243719E-2</v>
      </c>
      <c r="R150" s="8">
        <v>0</v>
      </c>
      <c r="S150" s="8">
        <v>0</v>
      </c>
      <c r="T150" s="8">
        <v>0</v>
      </c>
      <c r="U150" s="8">
        <v>0</v>
      </c>
      <c r="V150" s="8">
        <v>1.17550811584224</v>
      </c>
      <c r="W150" s="8">
        <v>0</v>
      </c>
      <c r="X150" s="8">
        <v>0</v>
      </c>
      <c r="Y150" s="8">
        <v>265</v>
      </c>
      <c r="Z150" s="8">
        <v>1990</v>
      </c>
      <c r="AA150" s="8" t="b">
        <v>0</v>
      </c>
      <c r="AB150" s="9" t="s">
        <v>147</v>
      </c>
      <c r="AC150" s="16">
        <f t="shared" si="8"/>
        <v>1421.1137886677407</v>
      </c>
      <c r="AD150" s="16">
        <f t="shared" si="7"/>
        <v>3.4095502972700173</v>
      </c>
      <c r="AE150" s="16" t="str">
        <f>VLOOKUP(AB150,aircraft!A:B,2,FALSE)</f>
        <v>Passenger (not used as freighter)</v>
      </c>
      <c r="AF150" s="16">
        <f t="shared" si="9"/>
        <v>5.3626935421424173</v>
      </c>
    </row>
    <row r="151" spans="1:32" x14ac:dyDescent="0.25">
      <c r="A151" s="8">
        <v>0.46354303241749834</v>
      </c>
      <c r="B151" s="8">
        <v>0.2176829509164403</v>
      </c>
      <c r="C151" s="8">
        <v>0.45873642099054512</v>
      </c>
      <c r="D151" s="8">
        <v>1.04591199464324</v>
      </c>
      <c r="E151" s="8">
        <v>1.005960945457397</v>
      </c>
      <c r="F151" s="8">
        <v>0</v>
      </c>
      <c r="G151" s="8">
        <v>0</v>
      </c>
      <c r="H151" s="8">
        <v>0</v>
      </c>
      <c r="I151" s="8">
        <v>0</v>
      </c>
      <c r="J151" s="8">
        <v>40.233216471523043</v>
      </c>
      <c r="K151" s="8">
        <v>0</v>
      </c>
      <c r="L151" s="8">
        <v>0</v>
      </c>
      <c r="M151" s="8">
        <v>6.4089455955294042E-2</v>
      </c>
      <c r="N151" s="8">
        <v>3.0096843052992445E-2</v>
      </c>
      <c r="O151" s="8">
        <v>4.2066131829568915E-3</v>
      </c>
      <c r="P151" s="8">
        <v>9.5910134525151926E-3</v>
      </c>
      <c r="Q151" s="8">
        <v>9.2246623138477219E-3</v>
      </c>
      <c r="R151" s="8">
        <v>0</v>
      </c>
      <c r="S151" s="8">
        <v>0</v>
      </c>
      <c r="T151" s="8">
        <v>0</v>
      </c>
      <c r="U151" s="8">
        <v>0</v>
      </c>
      <c r="V151" s="8">
        <v>1.5064585839909342E-2</v>
      </c>
      <c r="W151" s="8">
        <v>0</v>
      </c>
      <c r="X151" s="8">
        <v>0</v>
      </c>
      <c r="Y151" s="8">
        <v>149</v>
      </c>
      <c r="Z151" s="8">
        <v>1990</v>
      </c>
      <c r="AA151" s="8" t="b">
        <v>0</v>
      </c>
      <c r="AB151" s="9" t="s">
        <v>82</v>
      </c>
      <c r="AC151" s="16">
        <f t="shared" si="8"/>
        <v>43.425051815948166</v>
      </c>
      <c r="AD151" s="16">
        <f t="shared" si="7"/>
        <v>0.11720858795760629</v>
      </c>
      <c r="AE151" s="16" t="str">
        <f>VLOOKUP(AB151,aircraft!A:B,2,FALSE)</f>
        <v>Passenger</v>
      </c>
      <c r="AF151" s="16">
        <f t="shared" si="9"/>
        <v>0.30828143520975942</v>
      </c>
    </row>
    <row r="152" spans="1:32" x14ac:dyDescent="0.25">
      <c r="A152" s="8">
        <v>7.0136268081000059</v>
      </c>
      <c r="B152" s="8">
        <v>3.5385708132649727</v>
      </c>
      <c r="C152" s="8">
        <v>1.083942458930619</v>
      </c>
      <c r="D152" s="8">
        <v>3.0646866268883461</v>
      </c>
      <c r="E152" s="8">
        <v>4.096956207540817</v>
      </c>
      <c r="F152" s="8">
        <v>0</v>
      </c>
      <c r="G152" s="8">
        <v>0</v>
      </c>
      <c r="H152" s="8">
        <v>0</v>
      </c>
      <c r="I152" s="8">
        <v>0</v>
      </c>
      <c r="J152" s="8">
        <v>69.561366067081693</v>
      </c>
      <c r="K152" s="8">
        <v>0</v>
      </c>
      <c r="L152" s="8">
        <v>0</v>
      </c>
      <c r="M152" s="8">
        <v>1.8546774118866385</v>
      </c>
      <c r="N152" s="8">
        <v>0.93573660779105117</v>
      </c>
      <c r="O152" s="8">
        <v>1.5175194830342948E-4</v>
      </c>
      <c r="P152" s="8">
        <v>4.2905613922402899E-4</v>
      </c>
      <c r="Q152" s="8">
        <v>5.7357388437529941E-4</v>
      </c>
      <c r="R152" s="8">
        <v>0</v>
      </c>
      <c r="S152" s="8">
        <v>0</v>
      </c>
      <c r="T152" s="8">
        <v>0</v>
      </c>
      <c r="U152" s="8">
        <v>0</v>
      </c>
      <c r="V152" s="8">
        <v>1.7036684515142043E-2</v>
      </c>
      <c r="W152" s="8">
        <v>0</v>
      </c>
      <c r="X152" s="8">
        <v>0</v>
      </c>
      <c r="Y152" s="8">
        <v>235</v>
      </c>
      <c r="Z152" s="8">
        <v>1990</v>
      </c>
      <c r="AA152" s="8" t="b">
        <v>0</v>
      </c>
      <c r="AB152" s="9" t="s">
        <v>83</v>
      </c>
      <c r="AC152" s="16">
        <f t="shared" si="8"/>
        <v>88.359148981806456</v>
      </c>
      <c r="AD152" s="16">
        <f t="shared" si="7"/>
        <v>2.7915684016495925</v>
      </c>
      <c r="AE152" s="16" t="str">
        <f>VLOOKUP(AB152,aircraft!A:B,2,FALSE)</f>
        <v>Passenger</v>
      </c>
      <c r="AF152" s="16">
        <f t="shared" si="9"/>
        <v>0.43579026304203622</v>
      </c>
    </row>
    <row r="153" spans="1:32" x14ac:dyDescent="0.25">
      <c r="A153" s="8">
        <v>112.65651754587221</v>
      </c>
      <c r="B153" s="8">
        <v>86.65062903180457</v>
      </c>
      <c r="C153" s="8">
        <v>105.04678307905793</v>
      </c>
      <c r="D153" s="8">
        <v>337.65037418268616</v>
      </c>
      <c r="E153" s="8">
        <v>450.20049891024826</v>
      </c>
      <c r="F153" s="8">
        <v>0</v>
      </c>
      <c r="G153" s="8">
        <v>0</v>
      </c>
      <c r="H153" s="8">
        <v>0</v>
      </c>
      <c r="I153" s="8">
        <v>0</v>
      </c>
      <c r="J153" s="8">
        <v>4812.6057318592075</v>
      </c>
      <c r="K153" s="8">
        <v>0</v>
      </c>
      <c r="L153" s="8">
        <v>0</v>
      </c>
      <c r="M153" s="8">
        <v>7.6696557797913387</v>
      </c>
      <c r="N153" s="8">
        <v>5.8991748746869161</v>
      </c>
      <c r="O153" s="8">
        <v>1.29837824427316</v>
      </c>
      <c r="P153" s="8">
        <v>4.1733586423065843</v>
      </c>
      <c r="Q153" s="8">
        <v>5.5644781897421138</v>
      </c>
      <c r="R153" s="8">
        <v>0</v>
      </c>
      <c r="S153" s="8">
        <v>0</v>
      </c>
      <c r="T153" s="8">
        <v>0</v>
      </c>
      <c r="U153" s="8">
        <v>0</v>
      </c>
      <c r="V153" s="8">
        <v>4.1587723913043737</v>
      </c>
      <c r="W153" s="8">
        <v>0</v>
      </c>
      <c r="X153" s="8">
        <v>0</v>
      </c>
      <c r="Y153" s="8">
        <v>13917</v>
      </c>
      <c r="Z153" s="8">
        <v>1990</v>
      </c>
      <c r="AA153" s="8" t="b">
        <v>0</v>
      </c>
      <c r="AB153" s="9" t="s">
        <v>84</v>
      </c>
      <c r="AC153" s="16">
        <f t="shared" si="8"/>
        <v>5904.810534608876</v>
      </c>
      <c r="AD153" s="16">
        <f t="shared" si="7"/>
        <v>24.605045730800114</v>
      </c>
      <c r="AE153" s="16" t="str">
        <f>VLOOKUP(AB153,aircraft!A:B,2,FALSE)</f>
        <v>Passenger</v>
      </c>
      <c r="AF153" s="16">
        <f t="shared" si="9"/>
        <v>0.46192152466539749</v>
      </c>
    </row>
    <row r="154" spans="1:32" x14ac:dyDescent="0.25">
      <c r="A154" s="8">
        <v>15.280427578833949</v>
      </c>
      <c r="B154" s="8">
        <v>10.17337151900556</v>
      </c>
      <c r="C154" s="8">
        <v>9.0702306997911819</v>
      </c>
      <c r="D154" s="8">
        <v>25.644732798700545</v>
      </c>
      <c r="E154" s="8">
        <v>34.282574377608483</v>
      </c>
      <c r="F154" s="8">
        <v>0</v>
      </c>
      <c r="G154" s="8">
        <v>0</v>
      </c>
      <c r="H154" s="8">
        <v>0</v>
      </c>
      <c r="I154" s="8">
        <v>0</v>
      </c>
      <c r="J154" s="8">
        <v>1395.3663023829458</v>
      </c>
      <c r="K154" s="8">
        <v>0</v>
      </c>
      <c r="L154" s="8">
        <v>0</v>
      </c>
      <c r="M154" s="8">
        <v>2.112671794858739</v>
      </c>
      <c r="N154" s="8">
        <v>1.4065702648657417</v>
      </c>
      <c r="O154" s="8">
        <v>8.3174019520434572E-2</v>
      </c>
      <c r="P154" s="8">
        <v>0.23516221108296109</v>
      </c>
      <c r="Q154" s="8">
        <v>0.31437122217405178</v>
      </c>
      <c r="R154" s="8">
        <v>0</v>
      </c>
      <c r="S154" s="8">
        <v>0</v>
      </c>
      <c r="T154" s="8">
        <v>0</v>
      </c>
      <c r="U154" s="8">
        <v>0</v>
      </c>
      <c r="V154" s="8">
        <v>1.2020603600125468</v>
      </c>
      <c r="W154" s="8">
        <v>0</v>
      </c>
      <c r="X154" s="8">
        <v>0</v>
      </c>
      <c r="Y154" s="8">
        <v>4035</v>
      </c>
      <c r="Z154" s="8">
        <v>1990</v>
      </c>
      <c r="AA154" s="8" t="b">
        <v>0</v>
      </c>
      <c r="AB154" s="9" t="s">
        <v>85</v>
      </c>
      <c r="AC154" s="16">
        <f t="shared" si="8"/>
        <v>1489.8176393568856</v>
      </c>
      <c r="AD154" s="16">
        <f t="shared" si="7"/>
        <v>4.1519495125019281</v>
      </c>
      <c r="AE154" s="16" t="str">
        <f>VLOOKUP(AB154,aircraft!A:B,2,FALSE)</f>
        <v>Passenger</v>
      </c>
      <c r="AF154" s="16">
        <f t="shared" si="9"/>
        <v>0.38382998502677357</v>
      </c>
    </row>
    <row r="155" spans="1:32" x14ac:dyDescent="0.25">
      <c r="A155" s="8">
        <v>1061.2451107665138</v>
      </c>
      <c r="B155" s="8">
        <v>620.98581289511674</v>
      </c>
      <c r="C155" s="8">
        <v>889.01717050263642</v>
      </c>
      <c r="D155" s="8">
        <v>3229.1653967289608</v>
      </c>
      <c r="E155" s="8">
        <v>4305.5538623052817</v>
      </c>
      <c r="F155" s="8">
        <v>0</v>
      </c>
      <c r="G155" s="8">
        <v>0</v>
      </c>
      <c r="H155" s="8">
        <v>0</v>
      </c>
      <c r="I155" s="8">
        <v>0</v>
      </c>
      <c r="J155" s="8">
        <v>40458.561486597049</v>
      </c>
      <c r="K155" s="8">
        <v>0</v>
      </c>
      <c r="L155" s="8">
        <v>0</v>
      </c>
      <c r="M155" s="8">
        <v>72.249567755824202</v>
      </c>
      <c r="N155" s="8">
        <v>42.276714501672117</v>
      </c>
      <c r="O155" s="8">
        <v>10.988252273248548</v>
      </c>
      <c r="P155" s="8">
        <v>39.912484470059354</v>
      </c>
      <c r="Q155" s="8">
        <v>53.216645960079113</v>
      </c>
      <c r="R155" s="8">
        <v>0</v>
      </c>
      <c r="S155" s="8">
        <v>0</v>
      </c>
      <c r="T155" s="8">
        <v>0</v>
      </c>
      <c r="U155" s="8">
        <v>0</v>
      </c>
      <c r="V155" s="8">
        <v>31.890212086217655</v>
      </c>
      <c r="W155" s="8">
        <v>0</v>
      </c>
      <c r="X155" s="8">
        <v>0</v>
      </c>
      <c r="Y155" s="8">
        <v>116886</v>
      </c>
      <c r="Z155" s="8">
        <v>1990</v>
      </c>
      <c r="AA155" s="8" t="b">
        <v>0</v>
      </c>
      <c r="AB155" s="9" t="s">
        <v>86</v>
      </c>
      <c r="AC155" s="16">
        <f t="shared" si="8"/>
        <v>50564.528839795559</v>
      </c>
      <c r="AD155" s="16">
        <f t="shared" si="7"/>
        <v>218.64366496088334</v>
      </c>
      <c r="AE155" s="16" t="str">
        <f>VLOOKUP(AB155,aircraft!A:B,2,FALSE)</f>
        <v>Passenger</v>
      </c>
      <c r="AF155" s="16">
        <f t="shared" si="9"/>
        <v>0.47034351728644574</v>
      </c>
    </row>
    <row r="156" spans="1:32" x14ac:dyDescent="0.25">
      <c r="A156" s="8">
        <v>2.033577797988432</v>
      </c>
      <c r="B156" s="8">
        <v>1.0029008719498584</v>
      </c>
      <c r="C156" s="8">
        <v>3.0372160626649856</v>
      </c>
      <c r="D156" s="8">
        <v>9.762480201423168</v>
      </c>
      <c r="E156" s="8">
        <v>13.016640268564224</v>
      </c>
      <c r="F156" s="8">
        <v>0</v>
      </c>
      <c r="G156" s="8">
        <v>0</v>
      </c>
      <c r="H156" s="8">
        <v>0</v>
      </c>
      <c r="I156" s="8">
        <v>0</v>
      </c>
      <c r="J156" s="8">
        <v>496.94741921424861</v>
      </c>
      <c r="K156" s="8">
        <v>0</v>
      </c>
      <c r="L156" s="8">
        <v>0</v>
      </c>
      <c r="M156" s="8">
        <v>0.10005203193976793</v>
      </c>
      <c r="N156" s="8">
        <v>4.9342725010080558E-2</v>
      </c>
      <c r="O156" s="8">
        <v>3.0372159947779163E-2</v>
      </c>
      <c r="P156" s="8">
        <v>9.7624799832147308E-2</v>
      </c>
      <c r="Q156" s="8">
        <v>0.13016639977619643</v>
      </c>
      <c r="R156" s="8">
        <v>0</v>
      </c>
      <c r="S156" s="8">
        <v>0</v>
      </c>
      <c r="T156" s="8">
        <v>0</v>
      </c>
      <c r="U156" s="8">
        <v>0</v>
      </c>
      <c r="V156" s="8">
        <v>0.51379647015128282</v>
      </c>
      <c r="W156" s="8">
        <v>0</v>
      </c>
      <c r="X156" s="8">
        <v>0</v>
      </c>
      <c r="Y156" s="8">
        <v>1440</v>
      </c>
      <c r="Z156" s="8">
        <v>1990</v>
      </c>
      <c r="AA156" s="8" t="b">
        <v>0</v>
      </c>
      <c r="AB156" s="9" t="s">
        <v>88</v>
      </c>
      <c r="AC156" s="16">
        <f t="shared" si="8"/>
        <v>525.80023441683932</v>
      </c>
      <c r="AD156" s="16">
        <f t="shared" si="7"/>
        <v>0.4075581165059714</v>
      </c>
      <c r="AE156" s="16" t="str">
        <f>VLOOKUP(AB156,aircraft!A:B,2,FALSE)</f>
        <v>Passenger</v>
      </c>
      <c r="AF156" s="16">
        <f t="shared" si="9"/>
        <v>0.38246828209547212</v>
      </c>
    </row>
    <row r="157" spans="1:32" x14ac:dyDescent="0.25">
      <c r="A157" s="8">
        <v>242.38776608603712</v>
      </c>
      <c r="B157" s="8">
        <v>139.92817244895616</v>
      </c>
      <c r="C157" s="8">
        <v>95.08822522544861</v>
      </c>
      <c r="D157" s="8">
        <v>305.6407239389419</v>
      </c>
      <c r="E157" s="8">
        <v>407.52096525192258</v>
      </c>
      <c r="F157" s="8">
        <v>0</v>
      </c>
      <c r="G157" s="8">
        <v>0</v>
      </c>
      <c r="H157" s="8">
        <v>0</v>
      </c>
      <c r="I157" s="8">
        <v>0</v>
      </c>
      <c r="J157" s="8">
        <v>8613.2335801839818</v>
      </c>
      <c r="K157" s="8">
        <v>0</v>
      </c>
      <c r="L157" s="8">
        <v>374.44645155980834</v>
      </c>
      <c r="M157" s="8">
        <v>12.240582613544257</v>
      </c>
      <c r="N157" s="8">
        <v>7.0663729547131711</v>
      </c>
      <c r="O157" s="8">
        <v>9.5088222823317998E-4</v>
      </c>
      <c r="P157" s="8">
        <v>3.056407162178078E-3</v>
      </c>
      <c r="Q157" s="8">
        <v>4.0752095495707706E-3</v>
      </c>
      <c r="R157" s="8">
        <v>0</v>
      </c>
      <c r="S157" s="8">
        <v>0</v>
      </c>
      <c r="T157" s="8">
        <v>0</v>
      </c>
      <c r="U157" s="8">
        <v>0</v>
      </c>
      <c r="V157" s="8">
        <v>26.065236995476297</v>
      </c>
      <c r="W157" s="8">
        <v>0</v>
      </c>
      <c r="X157" s="8">
        <v>0.21343446791059756</v>
      </c>
      <c r="Y157" s="8">
        <v>2778</v>
      </c>
      <c r="Z157" s="8">
        <v>1990</v>
      </c>
      <c r="AA157" s="8" t="b">
        <v>0</v>
      </c>
      <c r="AB157" s="9" t="s">
        <v>89</v>
      </c>
      <c r="AC157" s="16">
        <f t="shared" si="8"/>
        <v>10178.245884695096</v>
      </c>
      <c r="AD157" s="16">
        <f t="shared" si="7"/>
        <v>19.528472535108008</v>
      </c>
      <c r="AE157" s="16" t="str">
        <f>VLOOKUP(AB157,aircraft!A:B,2,FALSE)</f>
        <v>Passenger</v>
      </c>
      <c r="AF157" s="16">
        <f t="shared" si="9"/>
        <v>4.1111430360100067</v>
      </c>
    </row>
    <row r="158" spans="1:32" x14ac:dyDescent="0.25">
      <c r="A158" s="8">
        <v>465.13355731319768</v>
      </c>
      <c r="B158" s="8">
        <v>260.94621967760355</v>
      </c>
      <c r="C158" s="8">
        <v>171.82676228022575</v>
      </c>
      <c r="D158" s="8">
        <v>552.30030732929708</v>
      </c>
      <c r="E158" s="8">
        <v>736.40040977239607</v>
      </c>
      <c r="F158" s="8">
        <v>0</v>
      </c>
      <c r="G158" s="8">
        <v>0</v>
      </c>
      <c r="H158" s="8">
        <v>0</v>
      </c>
      <c r="I158" s="8">
        <v>0</v>
      </c>
      <c r="J158" s="8">
        <v>15127.663750016687</v>
      </c>
      <c r="K158" s="8">
        <v>0</v>
      </c>
      <c r="L158" s="8">
        <v>588.65799384628917</v>
      </c>
      <c r="M158" s="8">
        <v>20.549866633808001</v>
      </c>
      <c r="N158" s="8">
        <v>11.528753255186739</v>
      </c>
      <c r="O158" s="8">
        <v>1.432359122024579E-2</v>
      </c>
      <c r="P158" s="8">
        <v>4.6040114636504328E-2</v>
      </c>
      <c r="Q158" s="8">
        <v>6.1386819515339107E-2</v>
      </c>
      <c r="R158" s="8">
        <v>0</v>
      </c>
      <c r="S158" s="8">
        <v>0</v>
      </c>
      <c r="T158" s="8">
        <v>0</v>
      </c>
      <c r="U158" s="8">
        <v>0</v>
      </c>
      <c r="V158" s="8">
        <v>41.982851493235216</v>
      </c>
      <c r="W158" s="8">
        <v>0</v>
      </c>
      <c r="X158" s="8">
        <v>0.33553504159148034</v>
      </c>
      <c r="Y158" s="8">
        <v>5001</v>
      </c>
      <c r="Z158" s="8">
        <v>1990</v>
      </c>
      <c r="AA158" s="8" t="b">
        <v>0</v>
      </c>
      <c r="AB158" s="9" t="s">
        <v>90</v>
      </c>
      <c r="AC158" s="16">
        <f t="shared" si="8"/>
        <v>17902.929000235697</v>
      </c>
      <c r="AD158" s="16">
        <f t="shared" si="7"/>
        <v>32.535905455958307</v>
      </c>
      <c r="AE158" s="16" t="str">
        <f>VLOOKUP(AB158,aircraft!A:B,2,FALSE)</f>
        <v>Passenger</v>
      </c>
      <c r="AF158" s="16">
        <f t="shared" si="9"/>
        <v>3.9260902509343794</v>
      </c>
    </row>
    <row r="159" spans="1:32" x14ac:dyDescent="0.25">
      <c r="A159" s="8">
        <v>20.533527019143115</v>
      </c>
      <c r="B159" s="8">
        <v>0</v>
      </c>
      <c r="C159" s="8">
        <v>25.116227211475369</v>
      </c>
      <c r="D159" s="8">
        <v>80.730730322599399</v>
      </c>
      <c r="E159" s="8">
        <v>107.64097376346588</v>
      </c>
      <c r="F159" s="8">
        <v>0</v>
      </c>
      <c r="G159" s="8">
        <v>0</v>
      </c>
      <c r="H159" s="8">
        <v>0</v>
      </c>
      <c r="I159" s="8">
        <v>0</v>
      </c>
      <c r="J159" s="8">
        <v>1706.9604997634888</v>
      </c>
      <c r="K159" s="8">
        <v>0</v>
      </c>
      <c r="L159" s="8">
        <v>66.37232917547226</v>
      </c>
      <c r="M159" s="8">
        <v>1.9894045987230373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4.8710451552644365</v>
      </c>
      <c r="W159" s="8">
        <v>0</v>
      </c>
      <c r="X159" s="8">
        <v>3.7832225949913353E-2</v>
      </c>
      <c r="Y159" s="8">
        <v>560</v>
      </c>
      <c r="Z159" s="8">
        <v>1990</v>
      </c>
      <c r="AA159" s="8" t="b">
        <v>0</v>
      </c>
      <c r="AB159" s="9" t="s">
        <v>91</v>
      </c>
      <c r="AC159" s="16">
        <f t="shared" si="8"/>
        <v>2007.3542872556447</v>
      </c>
      <c r="AD159" s="16">
        <f t="shared" si="7"/>
        <v>2.0272368246729506</v>
      </c>
      <c r="AE159" s="16" t="str">
        <f>VLOOKUP(AB159,aircraft!A:B,2,FALSE)</f>
        <v>Passenger</v>
      </c>
      <c r="AF159" s="16">
        <f t="shared" si="9"/>
        <v>3.7168665699814505</v>
      </c>
    </row>
    <row r="160" spans="1:32" x14ac:dyDescent="0.25">
      <c r="A160" s="8">
        <v>175.5660761971636</v>
      </c>
      <c r="B160" s="8">
        <v>88.967507389910722</v>
      </c>
      <c r="C160" s="8">
        <v>105.03005305099487</v>
      </c>
      <c r="D160" s="8">
        <v>337.59659909248347</v>
      </c>
      <c r="E160" s="8">
        <v>450.12879878997808</v>
      </c>
      <c r="F160" s="8">
        <v>0</v>
      </c>
      <c r="G160" s="8">
        <v>0</v>
      </c>
      <c r="H160" s="8">
        <v>0</v>
      </c>
      <c r="I160" s="8">
        <v>0</v>
      </c>
      <c r="J160" s="8">
        <v>9168.387832450866</v>
      </c>
      <c r="K160" s="8">
        <v>0</v>
      </c>
      <c r="L160" s="8">
        <v>269.62526347402309</v>
      </c>
      <c r="M160" s="8">
        <v>1.9341441490393136</v>
      </c>
      <c r="N160" s="8">
        <v>0.98012091857406192</v>
      </c>
      <c r="O160" s="8">
        <v>6.3649789595518627E-3</v>
      </c>
      <c r="P160" s="8">
        <v>2.0458860941416704E-2</v>
      </c>
      <c r="Q160" s="8">
        <v>2.7278481255222278E-2</v>
      </c>
      <c r="R160" s="8">
        <v>0</v>
      </c>
      <c r="S160" s="8">
        <v>0</v>
      </c>
      <c r="T160" s="8">
        <v>0</v>
      </c>
      <c r="U160" s="8">
        <v>0</v>
      </c>
      <c r="V160" s="8">
        <v>21.675128829441967</v>
      </c>
      <c r="W160" s="8">
        <v>0</v>
      </c>
      <c r="X160" s="8">
        <v>0.15368639335507517</v>
      </c>
      <c r="Y160" s="8">
        <v>3152</v>
      </c>
      <c r="Z160" s="8">
        <v>1990</v>
      </c>
      <c r="AA160" s="8" t="b">
        <v>0</v>
      </c>
      <c r="AB160" s="9" t="s">
        <v>92</v>
      </c>
      <c r="AC160" s="16">
        <f t="shared" si="8"/>
        <v>10595.30213044542</v>
      </c>
      <c r="AD160" s="16">
        <f t="shared" si="7"/>
        <v>3.1220537821246417</v>
      </c>
      <c r="AE160" s="16" t="str">
        <f>VLOOKUP(AB160,aircraft!A:B,2,FALSE)</f>
        <v>Passenger</v>
      </c>
      <c r="AF160" s="16">
        <f t="shared" si="9"/>
        <v>3.4731428227833923</v>
      </c>
    </row>
    <row r="161" spans="1:32" x14ac:dyDescent="0.25">
      <c r="A161" s="8">
        <v>114.49765705227254</v>
      </c>
      <c r="B161" s="8">
        <v>66.157277413334882</v>
      </c>
      <c r="C161" s="8">
        <v>43.213054107224799</v>
      </c>
      <c r="D161" s="8">
        <v>70.402498134970656</v>
      </c>
      <c r="E161" s="8">
        <v>112.64399701595306</v>
      </c>
      <c r="F161" s="8">
        <v>0</v>
      </c>
      <c r="G161" s="8">
        <v>0</v>
      </c>
      <c r="H161" s="8">
        <v>0</v>
      </c>
      <c r="I161" s="8">
        <v>0</v>
      </c>
      <c r="J161" s="8">
        <v>1080.7618338108064</v>
      </c>
      <c r="K161" s="8">
        <v>0</v>
      </c>
      <c r="L161" s="8">
        <v>86.938231873107725</v>
      </c>
      <c r="M161" s="8">
        <v>1.0350588102663607</v>
      </c>
      <c r="N161" s="8">
        <v>0.59806178233538676</v>
      </c>
      <c r="O161" s="8">
        <v>2.6792093184070513E-3</v>
      </c>
      <c r="P161" s="8">
        <v>4.3649548253247052E-3</v>
      </c>
      <c r="Q161" s="8">
        <v>6.9839277205195286E-3</v>
      </c>
      <c r="R161" s="8">
        <v>0</v>
      </c>
      <c r="S161" s="8">
        <v>0</v>
      </c>
      <c r="T161" s="8">
        <v>0</v>
      </c>
      <c r="U161" s="8">
        <v>0</v>
      </c>
      <c r="V161" s="8">
        <v>4.2848704153019934</v>
      </c>
      <c r="W161" s="8">
        <v>0</v>
      </c>
      <c r="X161" s="8">
        <v>4.2599734123060222E-2</v>
      </c>
      <c r="Y161" s="8">
        <v>316</v>
      </c>
      <c r="Z161" s="8">
        <v>1990</v>
      </c>
      <c r="AA161" s="8" t="b">
        <v>0</v>
      </c>
      <c r="AB161" s="9" t="s">
        <v>148</v>
      </c>
      <c r="AC161" s="16">
        <f t="shared" si="8"/>
        <v>1574.61454940767</v>
      </c>
      <c r="AD161" s="16">
        <f t="shared" si="7"/>
        <v>1.689748418589059</v>
      </c>
      <c r="AE161" s="16" t="str">
        <f>VLOOKUP(AB161,aircraft!A:B,2,FALSE)</f>
        <v>Passenger</v>
      </c>
      <c r="AF161" s="16">
        <f t="shared" si="9"/>
        <v>4.9829574348343986</v>
      </c>
    </row>
    <row r="162" spans="1:32" x14ac:dyDescent="0.25">
      <c r="A162" s="8">
        <v>81.840257434780824</v>
      </c>
      <c r="B162" s="8">
        <v>53.786572250797761</v>
      </c>
      <c r="C162" s="8">
        <v>35.92091968667507</v>
      </c>
      <c r="D162" s="8">
        <v>115.46009899288416</v>
      </c>
      <c r="E162" s="8">
        <v>153.94679865717887</v>
      </c>
      <c r="F162" s="8">
        <v>0</v>
      </c>
      <c r="G162" s="8">
        <v>0</v>
      </c>
      <c r="H162" s="8">
        <v>0</v>
      </c>
      <c r="I162" s="8">
        <v>0</v>
      </c>
      <c r="J162" s="8">
        <v>3964.2549720883367</v>
      </c>
      <c r="K162" s="8">
        <v>0</v>
      </c>
      <c r="L162" s="8">
        <v>98.468353831083732</v>
      </c>
      <c r="M162" s="8">
        <v>1.6400788997738038</v>
      </c>
      <c r="N162" s="8">
        <v>1.0778830004291136</v>
      </c>
      <c r="O162" s="8">
        <v>4.094984923784302E-3</v>
      </c>
      <c r="P162" s="8">
        <v>1.3162451540735256E-2</v>
      </c>
      <c r="Q162" s="8">
        <v>1.7549935387647007E-2</v>
      </c>
      <c r="R162" s="8">
        <v>0</v>
      </c>
      <c r="S162" s="8">
        <v>0</v>
      </c>
      <c r="T162" s="8">
        <v>0</v>
      </c>
      <c r="U162" s="8">
        <v>0</v>
      </c>
      <c r="V162" s="8">
        <v>8.6206561868288567</v>
      </c>
      <c r="W162" s="8">
        <v>0</v>
      </c>
      <c r="X162" s="8">
        <v>5.6126959191154055E-2</v>
      </c>
      <c r="Y162" s="8">
        <v>1387</v>
      </c>
      <c r="Z162" s="8">
        <v>1990</v>
      </c>
      <c r="AA162" s="8" t="b">
        <v>0</v>
      </c>
      <c r="AB162" s="9" t="s">
        <v>93</v>
      </c>
      <c r="AC162" s="16">
        <f t="shared" si="8"/>
        <v>4503.6779729417367</v>
      </c>
      <c r="AD162" s="16">
        <f t="shared" si="7"/>
        <v>2.808896231246238</v>
      </c>
      <c r="AE162" s="16" t="str">
        <f>VLOOKUP(AB162,aircraft!A:B,2,FALSE)</f>
        <v>Passenger</v>
      </c>
      <c r="AF162" s="16">
        <f t="shared" si="9"/>
        <v>3.5120589886551241</v>
      </c>
    </row>
    <row r="163" spans="1:32" x14ac:dyDescent="0.25">
      <c r="A163" s="8">
        <v>1517.9899246996674</v>
      </c>
      <c r="B163" s="8">
        <v>867.89226917045198</v>
      </c>
      <c r="C163" s="8">
        <v>383.15649058341961</v>
      </c>
      <c r="D163" s="8">
        <v>1231.5744340181348</v>
      </c>
      <c r="E163" s="8">
        <v>1642.0992453575129</v>
      </c>
      <c r="F163" s="8">
        <v>0</v>
      </c>
      <c r="G163" s="8">
        <v>0</v>
      </c>
      <c r="H163" s="8">
        <v>0</v>
      </c>
      <c r="I163" s="8">
        <v>0</v>
      </c>
      <c r="J163" s="8">
        <v>20944.850840210915</v>
      </c>
      <c r="K163" s="8">
        <v>0</v>
      </c>
      <c r="L163" s="8">
        <v>685.04484236221833</v>
      </c>
      <c r="M163" s="8">
        <v>27.323817468363767</v>
      </c>
      <c r="N163" s="8">
        <v>15.622060172572802</v>
      </c>
      <c r="O163" s="8">
        <v>3.8315650878237656E-2</v>
      </c>
      <c r="P163" s="8">
        <v>0.12315744925147815</v>
      </c>
      <c r="Q163" s="8">
        <v>0.1642099323353042</v>
      </c>
      <c r="R163" s="8">
        <v>0</v>
      </c>
      <c r="S163" s="8">
        <v>0</v>
      </c>
      <c r="T163" s="8">
        <v>0</v>
      </c>
      <c r="U163" s="8">
        <v>0</v>
      </c>
      <c r="V163" s="8">
        <v>52.338008345034915</v>
      </c>
      <c r="W163" s="8">
        <v>0</v>
      </c>
      <c r="X163" s="8">
        <v>0.39047554280568608</v>
      </c>
      <c r="Y163" s="8">
        <v>7110</v>
      </c>
      <c r="Z163" s="8">
        <v>1990</v>
      </c>
      <c r="AA163" s="8" t="b">
        <v>0</v>
      </c>
      <c r="AB163" s="9" t="s">
        <v>94</v>
      </c>
      <c r="AC163" s="16">
        <f t="shared" si="8"/>
        <v>27272.608046402322</v>
      </c>
      <c r="AD163" s="16">
        <f t="shared" si="7"/>
        <v>43.662036216207284</v>
      </c>
      <c r="AE163" s="16" t="str">
        <f>VLOOKUP(AB163,aircraft!A:B,2,FALSE)</f>
        <v>Passenger</v>
      </c>
      <c r="AF163" s="16">
        <f t="shared" si="9"/>
        <v>4.1280153865415317</v>
      </c>
    </row>
    <row r="164" spans="1:32" x14ac:dyDescent="0.25">
      <c r="A164" s="8">
        <v>355.5810782070771</v>
      </c>
      <c r="B164" s="8">
        <v>223.23935113768744</v>
      </c>
      <c r="C164" s="8">
        <v>82.103778632538919</v>
      </c>
      <c r="D164" s="8">
        <v>159.27206208909575</v>
      </c>
      <c r="E164" s="8">
        <v>222.69103221697358</v>
      </c>
      <c r="F164" s="8">
        <v>0</v>
      </c>
      <c r="G164" s="8">
        <v>0</v>
      </c>
      <c r="H164" s="8">
        <v>0</v>
      </c>
      <c r="I164" s="8">
        <v>0</v>
      </c>
      <c r="J164" s="8">
        <v>4366.500213968754</v>
      </c>
      <c r="K164" s="8">
        <v>0</v>
      </c>
      <c r="L164" s="8">
        <v>0</v>
      </c>
      <c r="M164" s="8">
        <v>3.4238090721101528</v>
      </c>
      <c r="N164" s="8">
        <v>1.9673984493777072</v>
      </c>
      <c r="O164" s="8">
        <v>2.15358653978939E-2</v>
      </c>
      <c r="P164" s="8">
        <v>3.7130802410161895E-2</v>
      </c>
      <c r="Q164" s="8">
        <v>5.9409283856259036E-2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2236</v>
      </c>
      <c r="Z164" s="8">
        <v>1990</v>
      </c>
      <c r="AA164" s="8" t="b">
        <v>0</v>
      </c>
      <c r="AB164" s="9" t="s">
        <v>95</v>
      </c>
      <c r="AC164" s="16">
        <f t="shared" si="8"/>
        <v>5409.3875162521272</v>
      </c>
      <c r="AD164" s="16">
        <f t="shared" si="7"/>
        <v>5.5092834731521751</v>
      </c>
      <c r="AE164" s="16" t="str">
        <f>VLOOKUP(AB164,aircraft!A:B,2,FALSE)</f>
        <v>Passenger</v>
      </c>
      <c r="AF164" s="16">
        <f t="shared" si="9"/>
        <v>2.6357495521121859</v>
      </c>
    </row>
    <row r="165" spans="1:32" x14ac:dyDescent="0.25">
      <c r="A165" s="8">
        <v>7731.7420039044091</v>
      </c>
      <c r="B165" s="8">
        <v>3645.6159983246598</v>
      </c>
      <c r="C165" s="8">
        <v>3997.5229305253024</v>
      </c>
      <c r="D165" s="8">
        <v>9614.9291213152483</v>
      </c>
      <c r="E165" s="8">
        <v>10205.907068541048</v>
      </c>
      <c r="F165" s="8">
        <v>0</v>
      </c>
      <c r="G165" s="8">
        <v>0</v>
      </c>
      <c r="H165" s="8">
        <v>0</v>
      </c>
      <c r="I165" s="8">
        <v>0</v>
      </c>
      <c r="J165" s="8">
        <v>69655.013970455519</v>
      </c>
      <c r="K165" s="8">
        <v>0</v>
      </c>
      <c r="L165" s="8">
        <v>0</v>
      </c>
      <c r="M165" s="8">
        <v>190.83898102089256</v>
      </c>
      <c r="N165" s="8">
        <v>82.485141170622882</v>
      </c>
      <c r="O165" s="8">
        <v>0.45156072961835902</v>
      </c>
      <c r="P165" s="8">
        <v>1.0295515285180046</v>
      </c>
      <c r="Q165" s="8">
        <v>0.99022540551163007</v>
      </c>
      <c r="R165" s="8">
        <v>0</v>
      </c>
      <c r="S165" s="8">
        <v>0</v>
      </c>
      <c r="T165" s="8">
        <v>0</v>
      </c>
      <c r="U165" s="8">
        <v>0</v>
      </c>
      <c r="V165" s="8">
        <v>51.922013431739479</v>
      </c>
      <c r="W165" s="8">
        <v>0</v>
      </c>
      <c r="X165" s="8">
        <v>0</v>
      </c>
      <c r="Y165" s="8">
        <v>213130</v>
      </c>
      <c r="Z165" s="8">
        <v>1990</v>
      </c>
      <c r="AA165" s="8" t="b">
        <v>0</v>
      </c>
      <c r="AB165" s="9" t="s">
        <v>96</v>
      </c>
      <c r="AC165" s="16">
        <f t="shared" si="8"/>
        <v>104850.73109306619</v>
      </c>
      <c r="AD165" s="16">
        <f t="shared" si="7"/>
        <v>275.79545985516347</v>
      </c>
      <c r="AE165" s="16" t="str">
        <f>VLOOKUP(AB165,aircraft!A:B,2,FALSE)</f>
        <v>Passenger</v>
      </c>
      <c r="AF165" s="16">
        <f t="shared" si="9"/>
        <v>0.6376101310424066</v>
      </c>
    </row>
    <row r="166" spans="1:32" x14ac:dyDescent="0.25">
      <c r="A166" s="8">
        <v>220455.46533987098</v>
      </c>
      <c r="B166" s="8">
        <v>128289.61623980009</v>
      </c>
      <c r="C166" s="8">
        <v>34988.26276903176</v>
      </c>
      <c r="D166" s="8">
        <v>109654.66232514346</v>
      </c>
      <c r="E166" s="8">
        <v>144806.63986127428</v>
      </c>
      <c r="F166" s="8">
        <v>0</v>
      </c>
      <c r="G166" s="8">
        <v>0</v>
      </c>
      <c r="H166" s="8">
        <v>0</v>
      </c>
      <c r="I166" s="8">
        <v>0</v>
      </c>
      <c r="J166" s="8">
        <v>593188.98456902464</v>
      </c>
      <c r="K166" s="8">
        <v>0</v>
      </c>
      <c r="L166" s="8">
        <v>0</v>
      </c>
      <c r="M166" s="8">
        <v>4651.552421575866</v>
      </c>
      <c r="N166" s="8">
        <v>2679.7220166287816</v>
      </c>
      <c r="O166" s="8">
        <v>24.810207554119938</v>
      </c>
      <c r="P166" s="8">
        <v>88.222786526544667</v>
      </c>
      <c r="Q166" s="8">
        <v>117.63038203539288</v>
      </c>
      <c r="R166" s="8">
        <v>0</v>
      </c>
      <c r="S166" s="8">
        <v>0</v>
      </c>
      <c r="T166" s="8">
        <v>0</v>
      </c>
      <c r="U166" s="8">
        <v>0</v>
      </c>
      <c r="V166" s="8">
        <v>734.63665599195576</v>
      </c>
      <c r="W166" s="8">
        <v>0</v>
      </c>
      <c r="X166" s="8">
        <v>0</v>
      </c>
      <c r="Y166" s="8">
        <v>513857</v>
      </c>
      <c r="Z166" s="8">
        <v>1990</v>
      </c>
      <c r="AA166" s="8" t="b">
        <v>0</v>
      </c>
      <c r="AB166" s="9" t="s">
        <v>97</v>
      </c>
      <c r="AC166" s="16">
        <f t="shared" si="8"/>
        <v>1231383.6311041452</v>
      </c>
      <c r="AD166" s="16">
        <f t="shared" si="7"/>
        <v>7561.9378143207059</v>
      </c>
      <c r="AE166" s="16" t="str">
        <f>VLOOKUP(AB166,aircraft!A:B,2,FALSE)</f>
        <v>Passenger</v>
      </c>
      <c r="AF166" s="16">
        <f t="shared" si="9"/>
        <v>3.0739117771571403</v>
      </c>
    </row>
    <row r="167" spans="1:32" x14ac:dyDescent="0.25">
      <c r="A167" s="8">
        <v>416.82847010911451</v>
      </c>
      <c r="B167" s="8">
        <v>226.92258747334347</v>
      </c>
      <c r="C167" s="8">
        <v>171.06385543197393</v>
      </c>
      <c r="D167" s="8">
        <v>300.77745777935695</v>
      </c>
      <c r="E167" s="8">
        <v>310.39241000395026</v>
      </c>
      <c r="F167" s="8">
        <v>0</v>
      </c>
      <c r="G167" s="8">
        <v>0</v>
      </c>
      <c r="H167" s="8">
        <v>0</v>
      </c>
      <c r="I167" s="8">
        <v>0</v>
      </c>
      <c r="J167" s="8">
        <v>5369.4653537309168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1.1622064700876946</v>
      </c>
      <c r="W167" s="8">
        <v>0</v>
      </c>
      <c r="X167" s="8">
        <v>0</v>
      </c>
      <c r="Y167" s="8">
        <v>10068</v>
      </c>
      <c r="Z167" s="8">
        <v>1990</v>
      </c>
      <c r="AA167" s="8" t="b">
        <v>0</v>
      </c>
      <c r="AB167" s="9" t="s">
        <v>98</v>
      </c>
      <c r="AC167" s="16">
        <f t="shared" si="8"/>
        <v>6795.4501345286562</v>
      </c>
      <c r="AD167" s="16">
        <f t="shared" si="7"/>
        <v>0</v>
      </c>
      <c r="AE167" s="16" t="str">
        <f>VLOOKUP(AB167,aircraft!A:B,2,FALSE)</f>
        <v>Passenger</v>
      </c>
      <c r="AF167" s="16">
        <f t="shared" si="9"/>
        <v>0.67928789739337536</v>
      </c>
    </row>
    <row r="168" spans="1:32" x14ac:dyDescent="0.25">
      <c r="A168" s="8">
        <v>18.28343538614374</v>
      </c>
      <c r="B168" s="8">
        <v>0</v>
      </c>
      <c r="C168" s="8">
        <v>15.491356779300048</v>
      </c>
      <c r="D168" s="8">
        <v>35.320055542530682</v>
      </c>
      <c r="E168" s="8">
        <v>33.970923604611116</v>
      </c>
      <c r="F168" s="8">
        <v>0</v>
      </c>
      <c r="G168" s="8">
        <v>0</v>
      </c>
      <c r="H168" s="8">
        <v>0</v>
      </c>
      <c r="I168" s="8">
        <v>0</v>
      </c>
      <c r="J168" s="8">
        <v>868.43104319930069</v>
      </c>
      <c r="K168" s="8">
        <v>0</v>
      </c>
      <c r="L168" s="8">
        <v>0</v>
      </c>
      <c r="M168" s="8">
        <v>0.81185139946679219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0.39690001308918005</v>
      </c>
      <c r="W168" s="8">
        <v>0</v>
      </c>
      <c r="X168" s="8">
        <v>0</v>
      </c>
      <c r="Y168" s="8">
        <v>1077</v>
      </c>
      <c r="Z168" s="8">
        <v>1990</v>
      </c>
      <c r="AA168" s="8" t="b">
        <v>0</v>
      </c>
      <c r="AB168" s="9" t="s">
        <v>99</v>
      </c>
      <c r="AC168" s="16">
        <f t="shared" si="8"/>
        <v>971.49681451188621</v>
      </c>
      <c r="AD168" s="16">
        <f t="shared" si="7"/>
        <v>0.81185139946679219</v>
      </c>
      <c r="AE168" s="16" t="str">
        <f>VLOOKUP(AB168,aircraft!A:B,2,FALSE)</f>
        <v>Passenger</v>
      </c>
      <c r="AF168" s="16">
        <f t="shared" si="9"/>
        <v>1.0471625251396053</v>
      </c>
    </row>
    <row r="169" spans="1:32" x14ac:dyDescent="0.25">
      <c r="A169" s="8">
        <v>91.662972553532043</v>
      </c>
      <c r="B169" s="8">
        <v>60.837151231383906</v>
      </c>
      <c r="C169" s="8">
        <v>28.182704455955928</v>
      </c>
      <c r="D169" s="8">
        <v>67.986726667551466</v>
      </c>
      <c r="E169" s="8">
        <v>90.886500240258869</v>
      </c>
      <c r="F169" s="8">
        <v>0</v>
      </c>
      <c r="G169" s="8">
        <v>0</v>
      </c>
      <c r="H169" s="8">
        <v>0</v>
      </c>
      <c r="I169" s="8">
        <v>0</v>
      </c>
      <c r="J169" s="8">
        <v>1534.4525278168917</v>
      </c>
      <c r="K169" s="8">
        <v>0</v>
      </c>
      <c r="L169" s="8">
        <v>0</v>
      </c>
      <c r="M169" s="8">
        <v>4.2267784429592998</v>
      </c>
      <c r="N169" s="8">
        <v>2.8053329735263945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1.2342974445685833</v>
      </c>
      <c r="W169" s="8">
        <v>0</v>
      </c>
      <c r="X169" s="8">
        <v>0</v>
      </c>
      <c r="Y169" s="8">
        <v>1329</v>
      </c>
      <c r="Z169" s="8">
        <v>1990</v>
      </c>
      <c r="AA169" s="8" t="b">
        <v>0</v>
      </c>
      <c r="AB169" s="9" t="s">
        <v>100</v>
      </c>
      <c r="AC169" s="16">
        <f t="shared" si="8"/>
        <v>1874.0085829655739</v>
      </c>
      <c r="AD169" s="16">
        <f t="shared" si="7"/>
        <v>7.0321114164856944</v>
      </c>
      <c r="AE169" s="16" t="str">
        <f>VLOOKUP(AB169,aircraft!A:B,2,FALSE)</f>
        <v>Passenger (not used as freighter)</v>
      </c>
      <c r="AF169" s="16">
        <f t="shared" si="9"/>
        <v>1.5872648991938385</v>
      </c>
    </row>
    <row r="170" spans="1:32" x14ac:dyDescent="0.25">
      <c r="A170" s="8">
        <v>1495.7564612267406</v>
      </c>
      <c r="B170" s="8">
        <v>76.649166461164313</v>
      </c>
      <c r="C170" s="8">
        <v>1387.8634194023998</v>
      </c>
      <c r="D170" s="8">
        <v>3164.3072816088224</v>
      </c>
      <c r="E170" s="8">
        <v>3043.4391813344778</v>
      </c>
      <c r="F170" s="8">
        <v>0</v>
      </c>
      <c r="G170" s="8">
        <v>0</v>
      </c>
      <c r="H170" s="8">
        <v>0</v>
      </c>
      <c r="I170" s="8">
        <v>0</v>
      </c>
      <c r="J170" s="8">
        <v>59784.085954016729</v>
      </c>
      <c r="K170" s="8">
        <v>0</v>
      </c>
      <c r="L170" s="8">
        <v>0</v>
      </c>
      <c r="M170" s="8">
        <v>4.9615145475695188</v>
      </c>
      <c r="N170" s="8">
        <v>0.25424991588820933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12.936247078677628</v>
      </c>
      <c r="W170" s="8">
        <v>0</v>
      </c>
      <c r="X170" s="8">
        <v>0</v>
      </c>
      <c r="Y170" s="8">
        <v>116819</v>
      </c>
      <c r="Z170" s="8">
        <v>1990</v>
      </c>
      <c r="AA170" s="8" t="b">
        <v>0</v>
      </c>
      <c r="AB170" s="9" t="s">
        <v>101</v>
      </c>
      <c r="AC170" s="16">
        <f t="shared" si="8"/>
        <v>68952.101464050327</v>
      </c>
      <c r="AD170" s="16">
        <f t="shared" si="7"/>
        <v>5.2157644634577283</v>
      </c>
      <c r="AE170" s="16" t="str">
        <f>VLOOKUP(AB170,aircraft!A:B,2,FALSE)</f>
        <v>Passenger</v>
      </c>
      <c r="AF170" s="16">
        <f t="shared" si="9"/>
        <v>0.65686655939936234</v>
      </c>
    </row>
    <row r="171" spans="1:32" x14ac:dyDescent="0.25">
      <c r="A171" s="8">
        <v>374.26945646547972</v>
      </c>
      <c r="B171" s="8">
        <v>160.63691465742025</v>
      </c>
      <c r="C171" s="8">
        <v>188.76379009501497</v>
      </c>
      <c r="D171" s="8">
        <v>534.06278944836401</v>
      </c>
      <c r="E171" s="8">
        <v>646.19023136476483</v>
      </c>
      <c r="F171" s="8">
        <v>0</v>
      </c>
      <c r="G171" s="8">
        <v>0</v>
      </c>
      <c r="H171" s="8">
        <v>0</v>
      </c>
      <c r="I171" s="8">
        <v>0</v>
      </c>
      <c r="J171" s="8">
        <v>3369.8549848005173</v>
      </c>
      <c r="K171" s="8">
        <v>0</v>
      </c>
      <c r="L171" s="8">
        <v>0</v>
      </c>
      <c r="M171" s="8">
        <v>0.77911799883300237</v>
      </c>
      <c r="N171" s="8">
        <v>0.49797441233902395</v>
      </c>
      <c r="O171" s="8">
        <v>2.885355171648445E-2</v>
      </c>
      <c r="P171" s="8">
        <v>9.2743559088700037E-2</v>
      </c>
      <c r="Q171" s="8">
        <v>0.12365807878493337</v>
      </c>
      <c r="R171" s="8">
        <v>0</v>
      </c>
      <c r="S171" s="8">
        <v>0</v>
      </c>
      <c r="T171" s="8">
        <v>0</v>
      </c>
      <c r="U171" s="8">
        <v>0</v>
      </c>
      <c r="V171" s="8">
        <v>8.5556529564590864</v>
      </c>
      <c r="W171" s="8">
        <v>0</v>
      </c>
      <c r="X171" s="8">
        <v>0</v>
      </c>
      <c r="Y171" s="8">
        <v>3909</v>
      </c>
      <c r="Z171" s="8">
        <v>1990</v>
      </c>
      <c r="AA171" s="8" t="b">
        <v>0</v>
      </c>
      <c r="AB171" s="9" t="s">
        <v>102</v>
      </c>
      <c r="AC171" s="16">
        <f t="shared" si="8"/>
        <v>5273.7781668315611</v>
      </c>
      <c r="AD171" s="16">
        <f t="shared" si="7"/>
        <v>1.5223476007621441</v>
      </c>
      <c r="AE171" s="16" t="str">
        <f>VLOOKUP(AB171,aircraft!A:B,2,FALSE)</f>
        <v>Passenger</v>
      </c>
      <c r="AF171" s="16">
        <f t="shared" si="9"/>
        <v>1.5695200867182337</v>
      </c>
    </row>
    <row r="172" spans="1:32" x14ac:dyDescent="0.25">
      <c r="A172" s="8">
        <v>7152.43985199095</v>
      </c>
      <c r="B172" s="8">
        <v>4123.8772295157487</v>
      </c>
      <c r="C172" s="8">
        <v>3052.4590270342978</v>
      </c>
      <c r="D172" s="8">
        <v>4183.8547351786801</v>
      </c>
      <c r="E172" s="8">
        <v>5534.9814667621276</v>
      </c>
      <c r="F172" s="8">
        <v>0</v>
      </c>
      <c r="G172" s="8">
        <v>0</v>
      </c>
      <c r="H172" s="8">
        <v>0</v>
      </c>
      <c r="I172" s="8">
        <v>0</v>
      </c>
      <c r="J172" s="8">
        <v>57732.679302263256</v>
      </c>
      <c r="K172" s="8">
        <v>0</v>
      </c>
      <c r="L172" s="8">
        <v>3319.1038662600622</v>
      </c>
      <c r="M172" s="8">
        <v>23.636430800678916</v>
      </c>
      <c r="N172" s="8">
        <v>13.628040330714802</v>
      </c>
      <c r="O172" s="8">
        <v>1.2321870407075941</v>
      </c>
      <c r="P172" s="8">
        <v>1.6888978817511082</v>
      </c>
      <c r="Q172" s="8">
        <v>2.5231272967344194</v>
      </c>
      <c r="R172" s="8">
        <v>0</v>
      </c>
      <c r="S172" s="8">
        <v>0</v>
      </c>
      <c r="T172" s="8">
        <v>0</v>
      </c>
      <c r="U172" s="8">
        <v>0</v>
      </c>
      <c r="V172" s="8">
        <v>31.949628361075298</v>
      </c>
      <c r="W172" s="8">
        <v>0</v>
      </c>
      <c r="X172" s="8">
        <v>1.6263609137562463</v>
      </c>
      <c r="Y172" s="8">
        <v>17374</v>
      </c>
      <c r="Z172" s="8">
        <v>1990</v>
      </c>
      <c r="AA172" s="8" t="b">
        <v>0</v>
      </c>
      <c r="AB172" s="9" t="s">
        <v>103</v>
      </c>
      <c r="AC172" s="16">
        <f t="shared" si="8"/>
        <v>85099.395479005121</v>
      </c>
      <c r="AD172" s="16">
        <f t="shared" si="7"/>
        <v>44.33504426434309</v>
      </c>
      <c r="AE172" s="16" t="str">
        <f>VLOOKUP(AB172,aircraft!A:B,2,FALSE)</f>
        <v>Passenger</v>
      </c>
      <c r="AF172" s="16">
        <f t="shared" si="9"/>
        <v>5.8080449880704146</v>
      </c>
    </row>
    <row r="173" spans="1:32" x14ac:dyDescent="0.25">
      <c r="A173" s="8">
        <v>18.118515389274137</v>
      </c>
      <c r="B173" s="8">
        <v>0</v>
      </c>
      <c r="C173" s="8">
        <v>18.462769437491893</v>
      </c>
      <c r="D173" s="8">
        <v>32.462642917477829</v>
      </c>
      <c r="E173" s="8">
        <v>33.500376140705448</v>
      </c>
      <c r="F173" s="8">
        <v>0</v>
      </c>
      <c r="G173" s="8">
        <v>0</v>
      </c>
      <c r="H173" s="8">
        <v>0</v>
      </c>
      <c r="I173" s="8">
        <v>0</v>
      </c>
      <c r="J173" s="8">
        <v>1199.755631147623</v>
      </c>
      <c r="K173" s="8">
        <v>0</v>
      </c>
      <c r="L173" s="8">
        <v>0</v>
      </c>
      <c r="M173" s="8">
        <v>6.4574386978793558E-2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918</v>
      </c>
      <c r="Z173" s="8">
        <v>1990</v>
      </c>
      <c r="AA173" s="8" t="b">
        <v>0</v>
      </c>
      <c r="AB173" s="9" t="s">
        <v>104</v>
      </c>
      <c r="AC173" s="16">
        <f t="shared" si="8"/>
        <v>1302.2999350325724</v>
      </c>
      <c r="AD173" s="16">
        <f t="shared" si="7"/>
        <v>6.4574386978793558E-2</v>
      </c>
      <c r="AE173" s="16" t="str">
        <f>VLOOKUP(AB173,aircraft!A:B,2,FALSE)</f>
        <v>Passenger</v>
      </c>
      <c r="AF173" s="16">
        <f t="shared" si="9"/>
        <v>1.4877357705859116</v>
      </c>
    </row>
    <row r="174" spans="1:32" x14ac:dyDescent="0.25">
      <c r="A174" s="8">
        <v>30255.429095374533</v>
      </c>
      <c r="B174" s="8">
        <v>14633.817747420084</v>
      </c>
      <c r="C174" s="8">
        <v>8191.8332379653793</v>
      </c>
      <c r="D174" s="8">
        <v>15527.923083083113</v>
      </c>
      <c r="E174" s="8">
        <v>17918.106801501948</v>
      </c>
      <c r="F174" s="8">
        <v>0</v>
      </c>
      <c r="G174" s="8">
        <v>0</v>
      </c>
      <c r="H174" s="8">
        <v>0</v>
      </c>
      <c r="I174" s="8">
        <v>0</v>
      </c>
      <c r="J174" s="8">
        <v>314680.57025777927</v>
      </c>
      <c r="K174" s="8">
        <v>0</v>
      </c>
      <c r="L174" s="8">
        <v>0</v>
      </c>
      <c r="M174" s="8">
        <v>8493.8900127972029</v>
      </c>
      <c r="N174" s="8">
        <v>4108.2887313242099</v>
      </c>
      <c r="O174" s="8">
        <v>2.6779104112543126</v>
      </c>
      <c r="P174" s="8">
        <v>5.0760782942491085</v>
      </c>
      <c r="Q174" s="8">
        <v>5.8574293884950261</v>
      </c>
      <c r="R174" s="8">
        <v>0</v>
      </c>
      <c r="S174" s="8">
        <v>0</v>
      </c>
      <c r="T174" s="8">
        <v>0</v>
      </c>
      <c r="U174" s="8">
        <v>0</v>
      </c>
      <c r="V174" s="8">
        <v>4276.7374483975582</v>
      </c>
      <c r="W174" s="8">
        <v>0</v>
      </c>
      <c r="X174" s="8">
        <v>0</v>
      </c>
      <c r="Y174" s="8">
        <v>303194</v>
      </c>
      <c r="Z174" s="8">
        <v>1990</v>
      </c>
      <c r="AA174" s="8" t="b">
        <v>0</v>
      </c>
      <c r="AB174" s="9" t="s">
        <v>105</v>
      </c>
      <c r="AC174" s="16">
        <f t="shared" si="8"/>
        <v>401207.68022312433</v>
      </c>
      <c r="AD174" s="16">
        <f t="shared" si="7"/>
        <v>12615.790162215411</v>
      </c>
      <c r="AE174" s="16" t="str">
        <f>VLOOKUP(AB174,aircraft!A:B,2,FALSE)</f>
        <v>Passenger</v>
      </c>
      <c r="AF174" s="16">
        <f t="shared" si="9"/>
        <v>1.5336419882511838</v>
      </c>
    </row>
    <row r="175" spans="1:32" x14ac:dyDescent="0.25">
      <c r="A175" s="8">
        <v>15.331186344571179</v>
      </c>
      <c r="B175" s="8">
        <v>14.108209788172241</v>
      </c>
      <c r="C175" s="8">
        <v>11.973639895558357</v>
      </c>
      <c r="D175" s="8">
        <v>38.486699664294719</v>
      </c>
      <c r="E175" s="8">
        <v>51.315599552392953</v>
      </c>
      <c r="F175" s="8">
        <v>0</v>
      </c>
      <c r="G175" s="8">
        <v>0</v>
      </c>
      <c r="H175" s="8">
        <v>0</v>
      </c>
      <c r="I175" s="8">
        <v>0</v>
      </c>
      <c r="J175" s="8">
        <v>1269.2351018667221</v>
      </c>
      <c r="K175" s="8">
        <v>0</v>
      </c>
      <c r="L175" s="8">
        <v>35.344552189012575</v>
      </c>
      <c r="M175" s="8">
        <v>0.30723700071776061</v>
      </c>
      <c r="N175" s="8">
        <v>0.28272854842377376</v>
      </c>
      <c r="O175" s="8">
        <v>1.3649949745947673E-3</v>
      </c>
      <c r="P175" s="8">
        <v>4.3874838469117518E-3</v>
      </c>
      <c r="Q175" s="8">
        <v>5.8499784625490022E-3</v>
      </c>
      <c r="R175" s="8">
        <v>0</v>
      </c>
      <c r="S175" s="8">
        <v>0</v>
      </c>
      <c r="T175" s="8">
        <v>0</v>
      </c>
      <c r="U175" s="8">
        <v>0</v>
      </c>
      <c r="V175" s="8">
        <v>2.8247041672794149</v>
      </c>
      <c r="W175" s="8">
        <v>0</v>
      </c>
      <c r="X175" s="8">
        <v>2.0146393853048231E-2</v>
      </c>
      <c r="Y175" s="8">
        <v>442</v>
      </c>
      <c r="Z175" s="8">
        <v>1990</v>
      </c>
      <c r="AA175" s="8" t="b">
        <v>0</v>
      </c>
      <c r="AB175" s="9" t="s">
        <v>149</v>
      </c>
      <c r="AC175" s="16">
        <f t="shared" si="8"/>
        <v>1435.794989300724</v>
      </c>
      <c r="AD175" s="16">
        <f t="shared" si="7"/>
        <v>0.62171440027863811</v>
      </c>
      <c r="AE175" s="16" t="str">
        <f>VLOOKUP(AB175,aircraft!A:B,2,FALSE)</f>
        <v>Passenger</v>
      </c>
      <c r="AF175" s="16">
        <f t="shared" si="9"/>
        <v>3.2484049531690586</v>
      </c>
    </row>
    <row r="176" spans="1:32" x14ac:dyDescent="0.25">
      <c r="A176" s="8">
        <v>160.67697648089677</v>
      </c>
      <c r="B176" s="8">
        <v>103.93230295464912</v>
      </c>
      <c r="C176" s="8">
        <v>83.81547926890849</v>
      </c>
      <c r="D176" s="8">
        <v>269.406897650063</v>
      </c>
      <c r="E176" s="8">
        <v>359.20919686675063</v>
      </c>
      <c r="F176" s="8">
        <v>0</v>
      </c>
      <c r="G176" s="8">
        <v>0</v>
      </c>
      <c r="H176" s="8">
        <v>0</v>
      </c>
      <c r="I176" s="8">
        <v>0</v>
      </c>
      <c r="J176" s="8">
        <v>5961.5298092961311</v>
      </c>
      <c r="K176" s="8">
        <v>0</v>
      </c>
      <c r="L176" s="8">
        <v>227.33663322987923</v>
      </c>
      <c r="M176" s="8">
        <v>3.2199668850721075</v>
      </c>
      <c r="N176" s="8">
        <v>2.0828035299944814</v>
      </c>
      <c r="O176" s="8">
        <v>9.5549648221633712E-3</v>
      </c>
      <c r="P176" s="8">
        <v>3.0712386928382268E-2</v>
      </c>
      <c r="Q176" s="8">
        <v>4.094984923784302E-2</v>
      </c>
      <c r="R176" s="8">
        <v>0</v>
      </c>
      <c r="S176" s="8">
        <v>0</v>
      </c>
      <c r="T176" s="8">
        <v>0</v>
      </c>
      <c r="U176" s="8">
        <v>0</v>
      </c>
      <c r="V176" s="8">
        <v>17.036646265967281</v>
      </c>
      <c r="W176" s="8">
        <v>0</v>
      </c>
      <c r="X176" s="8">
        <v>0.12958187518637995</v>
      </c>
      <c r="Y176" s="8">
        <v>1955</v>
      </c>
      <c r="Z176" s="8">
        <v>1990</v>
      </c>
      <c r="AA176" s="8" t="b">
        <v>0</v>
      </c>
      <c r="AB176" s="9" t="s">
        <v>106</v>
      </c>
      <c r="AC176" s="16">
        <f t="shared" si="8"/>
        <v>7165.9072957472781</v>
      </c>
      <c r="AD176" s="16">
        <f t="shared" si="7"/>
        <v>5.5135694912413573</v>
      </c>
      <c r="AE176" s="16" t="str">
        <f>VLOOKUP(AB176,aircraft!A:B,2,FALSE)</f>
        <v>Passenger</v>
      </c>
      <c r="AF176" s="16">
        <f t="shared" si="9"/>
        <v>4.6557144629203124</v>
      </c>
    </row>
    <row r="177" spans="1:32" x14ac:dyDescent="0.25">
      <c r="A177" s="8">
        <v>20.295495067693583</v>
      </c>
      <c r="B177" s="8">
        <v>0</v>
      </c>
      <c r="C177" s="8">
        <v>16.454368894219396</v>
      </c>
      <c r="D177" s="8">
        <v>28.931320604633065</v>
      </c>
      <c r="E177" s="8">
        <v>29.856168056505606</v>
      </c>
      <c r="F177" s="8">
        <v>0</v>
      </c>
      <c r="G177" s="8">
        <v>0</v>
      </c>
      <c r="H177" s="8">
        <v>0</v>
      </c>
      <c r="I177" s="8">
        <v>0</v>
      </c>
      <c r="J177" s="8">
        <v>370.63459813594818</v>
      </c>
      <c r="K177" s="8">
        <v>0</v>
      </c>
      <c r="L177" s="8">
        <v>0</v>
      </c>
      <c r="M177" s="8">
        <v>5.6977444384225286</v>
      </c>
      <c r="N177" s="8">
        <v>0</v>
      </c>
      <c r="O177" s="8">
        <v>5.3789334441326272E-3</v>
      </c>
      <c r="P177" s="8">
        <v>9.4576491498166836E-3</v>
      </c>
      <c r="Q177" s="8">
        <v>9.7599817960323486E-3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350</v>
      </c>
      <c r="Z177" s="8">
        <v>1990</v>
      </c>
      <c r="AA177" s="8" t="b">
        <v>0</v>
      </c>
      <c r="AB177" s="9" t="s">
        <v>107</v>
      </c>
      <c r="AC177" s="16">
        <f t="shared" si="8"/>
        <v>466.17195075899986</v>
      </c>
      <c r="AD177" s="16">
        <f t="shared" si="7"/>
        <v>5.7223410028125112</v>
      </c>
      <c r="AE177" s="16" t="str">
        <f>VLOOKUP(AB177,aircraft!A:B,2,FALSE)</f>
        <v>Passenger</v>
      </c>
      <c r="AF177" s="16">
        <f t="shared" si="9"/>
        <v>1.4895381994249</v>
      </c>
    </row>
    <row r="178" spans="1:32" x14ac:dyDescent="0.25">
      <c r="A178" s="8">
        <v>8067.5311591931386</v>
      </c>
      <c r="B178" s="8">
        <v>216.18460485721906</v>
      </c>
      <c r="C178" s="8">
        <v>6852.9367566059454</v>
      </c>
      <c r="D178" s="8">
        <v>12044.450903518971</v>
      </c>
      <c r="E178" s="8">
        <v>12458.686158297854</v>
      </c>
      <c r="F178" s="8">
        <v>0</v>
      </c>
      <c r="G178" s="8">
        <v>0</v>
      </c>
      <c r="H178" s="8">
        <v>0</v>
      </c>
      <c r="I178" s="8">
        <v>0</v>
      </c>
      <c r="J178" s="8">
        <v>192541.94348025566</v>
      </c>
      <c r="K178" s="8">
        <v>0</v>
      </c>
      <c r="L178" s="8">
        <v>0</v>
      </c>
      <c r="M178" s="8">
        <v>2264.8735909508873</v>
      </c>
      <c r="N178" s="8">
        <v>60.691529124535528</v>
      </c>
      <c r="O178" s="8">
        <v>2.2402251309427834</v>
      </c>
      <c r="P178" s="8">
        <v>3.9373311852703039</v>
      </c>
      <c r="Q178" s="8">
        <v>4.0727446964169784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188518</v>
      </c>
      <c r="Z178" s="8">
        <v>1990</v>
      </c>
      <c r="AA178" s="8" t="b">
        <v>0</v>
      </c>
      <c r="AB178" s="9" t="s">
        <v>108</v>
      </c>
      <c r="AC178" s="16">
        <f t="shared" si="8"/>
        <v>232181.73306272877</v>
      </c>
      <c r="AD178" s="16">
        <f t="shared" si="7"/>
        <v>2335.815421088053</v>
      </c>
      <c r="AE178" s="16" t="str">
        <f>VLOOKUP(AB178,aircraft!A:B,2,FALSE)</f>
        <v>Passenger (not used as freighter)</v>
      </c>
      <c r="AF178" s="16">
        <f t="shared" si="9"/>
        <v>1.3433426805979536</v>
      </c>
    </row>
    <row r="179" spans="1:32" x14ac:dyDescent="0.25">
      <c r="A179" s="8">
        <v>453.92457185374707</v>
      </c>
      <c r="B179" s="8">
        <v>234.40303175390079</v>
      </c>
      <c r="C179" s="8">
        <v>223.22704478127758</v>
      </c>
      <c r="D179" s="8">
        <v>175.45092383974168</v>
      </c>
      <c r="E179" s="8">
        <v>397.33901668732511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299.0666290705758</v>
      </c>
      <c r="M179" s="8">
        <v>0.13617737802420218</v>
      </c>
      <c r="N179" s="8">
        <v>7.0320912866234209E-2</v>
      </c>
      <c r="O179" s="8">
        <v>2.8882698699145903E-2</v>
      </c>
      <c r="P179" s="8">
        <v>2.2701085232370879E-2</v>
      </c>
      <c r="Q179" s="8">
        <v>5.5601091681537561E-2</v>
      </c>
      <c r="R179" s="8">
        <v>0</v>
      </c>
      <c r="S179" s="8">
        <v>0</v>
      </c>
      <c r="T179" s="8">
        <v>0</v>
      </c>
      <c r="U179" s="8">
        <v>0</v>
      </c>
      <c r="V179" s="8">
        <v>6.3459592548443471</v>
      </c>
      <c r="W179" s="8">
        <v>0</v>
      </c>
      <c r="X179" s="8">
        <v>0.11065465104873945</v>
      </c>
      <c r="Y179" s="8">
        <v>109</v>
      </c>
      <c r="Z179" s="8">
        <v>1990</v>
      </c>
      <c r="AA179" s="8" t="b">
        <v>0</v>
      </c>
      <c r="AB179" s="9" t="s">
        <v>111</v>
      </c>
      <c r="AC179" s="16">
        <f t="shared" si="8"/>
        <v>1783.4112179865679</v>
      </c>
      <c r="AD179" s="16">
        <f t="shared" si="7"/>
        <v>0.42433781755223016</v>
      </c>
      <c r="AE179" s="16" t="str">
        <f>VLOOKUP(AB179,aircraft!A:B,2,FALSE)</f>
        <v>Freighter</v>
      </c>
      <c r="AF179" s="16">
        <f t="shared" si="9"/>
        <v>24.232381609569089</v>
      </c>
    </row>
    <row r="180" spans="1:32" x14ac:dyDescent="0.25">
      <c r="A180" s="8">
        <v>27031.76737122771</v>
      </c>
      <c r="B180" s="8">
        <v>13976.698699819366</v>
      </c>
      <c r="C180" s="8">
        <v>12139.890088289761</v>
      </c>
      <c r="D180" s="8">
        <v>8513.766534373337</v>
      </c>
      <c r="E180" s="8">
        <v>20059.325566569805</v>
      </c>
      <c r="F180" s="8">
        <v>0</v>
      </c>
      <c r="G180" s="8">
        <v>0</v>
      </c>
      <c r="H180" s="8">
        <v>0</v>
      </c>
      <c r="I180" s="8">
        <v>0</v>
      </c>
      <c r="J180" s="8">
        <v>109804.6070595169</v>
      </c>
      <c r="K180" s="8">
        <v>0</v>
      </c>
      <c r="L180" s="8">
        <v>17528.860346179878</v>
      </c>
      <c r="M180" s="8">
        <v>1831.4022248997067</v>
      </c>
      <c r="N180" s="8">
        <v>946.92132941507646</v>
      </c>
      <c r="O180" s="8">
        <v>5.9697248646700762</v>
      </c>
      <c r="P180" s="8">
        <v>4.1865983466580579</v>
      </c>
      <c r="Q180" s="8">
        <v>18.727541812859567</v>
      </c>
      <c r="R180" s="8">
        <v>0</v>
      </c>
      <c r="S180" s="8">
        <v>0</v>
      </c>
      <c r="T180" s="8">
        <v>0</v>
      </c>
      <c r="U180" s="8">
        <v>0</v>
      </c>
      <c r="V180" s="8">
        <v>1181.6053218055749</v>
      </c>
      <c r="W180" s="8">
        <v>0</v>
      </c>
      <c r="X180" s="8">
        <v>0.35057719806727233</v>
      </c>
      <c r="Y180" s="8">
        <v>19430</v>
      </c>
      <c r="Z180" s="8">
        <v>1990</v>
      </c>
      <c r="AA180" s="8" t="b">
        <v>0</v>
      </c>
      <c r="AB180" s="9" t="s">
        <v>112</v>
      </c>
      <c r="AC180" s="16">
        <f t="shared" si="8"/>
        <v>209054.91566597676</v>
      </c>
      <c r="AD180" s="16">
        <f t="shared" si="7"/>
        <v>2807.5579965370384</v>
      </c>
      <c r="AE180" s="16" t="str">
        <f>VLOOKUP(AB180,aircraft!A:B,2,FALSE)</f>
        <v>Passenger</v>
      </c>
      <c r="AF180" s="16">
        <f t="shared" si="9"/>
        <v>14.303105283674661</v>
      </c>
    </row>
    <row r="181" spans="1:32" x14ac:dyDescent="0.25">
      <c r="A181" s="8">
        <v>9165.9934705703818</v>
      </c>
      <c r="B181" s="8">
        <v>4774.101460484937</v>
      </c>
      <c r="C181" s="8">
        <v>4046.6300294299231</v>
      </c>
      <c r="D181" s="8">
        <v>2837.9221781244455</v>
      </c>
      <c r="E181" s="8">
        <v>6686.4418555232696</v>
      </c>
      <c r="F181" s="8">
        <v>0</v>
      </c>
      <c r="G181" s="8">
        <v>0</v>
      </c>
      <c r="H181" s="8">
        <v>0</v>
      </c>
      <c r="I181" s="8">
        <v>0</v>
      </c>
      <c r="J181" s="8">
        <v>29901.762023692128</v>
      </c>
      <c r="K181" s="8">
        <v>0</v>
      </c>
      <c r="L181" s="8">
        <v>5896.2026687854159</v>
      </c>
      <c r="M181" s="8">
        <v>620.99605271412133</v>
      </c>
      <c r="N181" s="8">
        <v>323.44537138682688</v>
      </c>
      <c r="O181" s="8">
        <v>1.9899082882233583</v>
      </c>
      <c r="P181" s="8">
        <v>1.3955327822193526</v>
      </c>
      <c r="Q181" s="8">
        <v>6.242513937619858</v>
      </c>
      <c r="R181" s="8">
        <v>0</v>
      </c>
      <c r="S181" s="8">
        <v>0</v>
      </c>
      <c r="T181" s="8">
        <v>0</v>
      </c>
      <c r="U181" s="8">
        <v>0</v>
      </c>
      <c r="V181" s="8">
        <v>391.08323163926832</v>
      </c>
      <c r="W181" s="8">
        <v>0</v>
      </c>
      <c r="X181" s="8">
        <v>0.11792405039669615</v>
      </c>
      <c r="Y181" s="8">
        <v>5863</v>
      </c>
      <c r="Z181" s="8">
        <v>1990</v>
      </c>
      <c r="AA181" s="8" t="b">
        <v>0</v>
      </c>
      <c r="AB181" s="9" t="s">
        <v>113</v>
      </c>
      <c r="AC181" s="16">
        <f t="shared" si="8"/>
        <v>63309.053686610503</v>
      </c>
      <c r="AD181" s="16">
        <f t="shared" si="7"/>
        <v>954.18730315940741</v>
      </c>
      <c r="AE181" s="16" t="str">
        <f>VLOOKUP(AB181,aircraft!A:B,2,FALSE)</f>
        <v>Passenger</v>
      </c>
      <c r="AF181" s="16">
        <f t="shared" si="9"/>
        <v>13.986024366513432</v>
      </c>
    </row>
    <row r="182" spans="1:32" x14ac:dyDescent="0.25">
      <c r="A182" s="8">
        <v>6383.3832032286264</v>
      </c>
      <c r="B182" s="8">
        <v>502.94098744563865</v>
      </c>
      <c r="C182" s="8">
        <v>4451.9935514355602</v>
      </c>
      <c r="D182" s="8">
        <v>6967.3497155022269</v>
      </c>
      <c r="E182" s="8">
        <v>9149.9087928510708</v>
      </c>
      <c r="F182" s="8">
        <v>0</v>
      </c>
      <c r="G182" s="8">
        <v>0</v>
      </c>
      <c r="H182" s="8">
        <v>0</v>
      </c>
      <c r="I182" s="8">
        <v>0</v>
      </c>
      <c r="J182" s="8">
        <v>63721.414094934458</v>
      </c>
      <c r="K182" s="8">
        <v>0</v>
      </c>
      <c r="L182" s="8">
        <v>0</v>
      </c>
      <c r="M182" s="8">
        <v>112.41138105864599</v>
      </c>
      <c r="N182" s="8">
        <v>8.8567910134500618</v>
      </c>
      <c r="O182" s="8">
        <v>1.2465582276962812</v>
      </c>
      <c r="P182" s="8">
        <v>1.9508579724460893</v>
      </c>
      <c r="Q182" s="8">
        <v>2.5619745304260775</v>
      </c>
      <c r="R182" s="8">
        <v>0</v>
      </c>
      <c r="S182" s="8">
        <v>0</v>
      </c>
      <c r="T182" s="8">
        <v>0</v>
      </c>
      <c r="U182" s="8">
        <v>0</v>
      </c>
      <c r="V182" s="8">
        <v>119.1661231543473</v>
      </c>
      <c r="W182" s="8">
        <v>0</v>
      </c>
      <c r="X182" s="8">
        <v>0</v>
      </c>
      <c r="Y182" s="8">
        <v>16702</v>
      </c>
      <c r="Z182" s="8">
        <v>1990</v>
      </c>
      <c r="AA182" s="8" t="b">
        <v>0</v>
      </c>
      <c r="AB182" s="9" t="s">
        <v>115</v>
      </c>
      <c r="AC182" s="16">
        <f t="shared" si="8"/>
        <v>91176.990345397586</v>
      </c>
      <c r="AD182" s="16">
        <f t="shared" si="7"/>
        <v>127.02756280266451</v>
      </c>
      <c r="AE182" s="16" t="str">
        <f>VLOOKUP(AB182,aircraft!A:B,2,FALSE)</f>
        <v>Freighter (guess)</v>
      </c>
      <c r="AF182" s="16">
        <f t="shared" si="9"/>
        <v>6.463878257354656</v>
      </c>
    </row>
    <row r="183" spans="1:32" x14ac:dyDescent="0.25">
      <c r="A183" s="8">
        <v>1954.8720401431665</v>
      </c>
      <c r="B183" s="8">
        <v>1009.4803439020061</v>
      </c>
      <c r="C183" s="8">
        <v>1147.2074983252369</v>
      </c>
      <c r="D183" s="8">
        <v>967.70084789344241</v>
      </c>
      <c r="E183" s="8">
        <v>2608.608133789005</v>
      </c>
      <c r="F183" s="8">
        <v>0</v>
      </c>
      <c r="G183" s="8">
        <v>0</v>
      </c>
      <c r="H183" s="8">
        <v>0</v>
      </c>
      <c r="I183" s="8">
        <v>0</v>
      </c>
      <c r="J183" s="8">
        <v>8774.0765616703029</v>
      </c>
      <c r="K183" s="8">
        <v>0</v>
      </c>
      <c r="L183" s="8">
        <v>1794.3997744234548</v>
      </c>
      <c r="M183" s="8">
        <v>32.118547313106063</v>
      </c>
      <c r="N183" s="8">
        <v>16.585761892063601</v>
      </c>
      <c r="O183" s="8">
        <v>0.29893086601985253</v>
      </c>
      <c r="P183" s="8">
        <v>0.25215634741860954</v>
      </c>
      <c r="Q183" s="8">
        <v>0.67823819255201634</v>
      </c>
      <c r="R183" s="8">
        <v>0</v>
      </c>
      <c r="S183" s="8">
        <v>0</v>
      </c>
      <c r="T183" s="8">
        <v>0</v>
      </c>
      <c r="U183" s="8">
        <v>0</v>
      </c>
      <c r="V183" s="8">
        <v>111.84180640939158</v>
      </c>
      <c r="W183" s="8">
        <v>0</v>
      </c>
      <c r="X183" s="8">
        <v>0.66392790629243681</v>
      </c>
      <c r="Y183" s="8">
        <v>1698</v>
      </c>
      <c r="Z183" s="8">
        <v>1990</v>
      </c>
      <c r="AA183" s="8" t="b">
        <v>0</v>
      </c>
      <c r="AB183" s="9" t="s">
        <v>116</v>
      </c>
      <c r="AC183" s="16">
        <f t="shared" si="8"/>
        <v>18256.345200146614</v>
      </c>
      <c r="AD183" s="16">
        <f t="shared" si="7"/>
        <v>50.59756251745258</v>
      </c>
      <c r="AE183" s="16" t="str">
        <f>VLOOKUP(AB183,aircraft!A:B,2,FALSE)</f>
        <v>Passenger</v>
      </c>
      <c r="AF183" s="16">
        <f t="shared" si="9"/>
        <v>14.803869693572429</v>
      </c>
    </row>
    <row r="184" spans="1:32" x14ac:dyDescent="0.25">
      <c r="A184" s="8">
        <v>1886.7457144505761</v>
      </c>
      <c r="B184" s="8">
        <v>990.23458266354805</v>
      </c>
      <c r="C184" s="8">
        <v>1246.1331879529132</v>
      </c>
      <c r="D184" s="8">
        <v>1164.1308210845179</v>
      </c>
      <c r="E184" s="8">
        <v>2924.7870264108165</v>
      </c>
      <c r="F184" s="8">
        <v>0</v>
      </c>
      <c r="G184" s="8">
        <v>0</v>
      </c>
      <c r="H184" s="8">
        <v>0</v>
      </c>
      <c r="I184" s="8">
        <v>0</v>
      </c>
      <c r="J184" s="8">
        <v>3954.2622634696959</v>
      </c>
      <c r="K184" s="8">
        <v>0</v>
      </c>
      <c r="L184" s="8">
        <v>1655.8899765711794</v>
      </c>
      <c r="M184" s="8">
        <v>6.3000063092576744</v>
      </c>
      <c r="N184" s="8">
        <v>3.2966138904877536</v>
      </c>
      <c r="O184" s="8">
        <v>0.2039532647212598</v>
      </c>
      <c r="P184" s="8">
        <v>0.1933470736330031</v>
      </c>
      <c r="Q184" s="8">
        <v>0.50227675369386071</v>
      </c>
      <c r="R184" s="8">
        <v>0</v>
      </c>
      <c r="S184" s="8">
        <v>0</v>
      </c>
      <c r="T184" s="8">
        <v>0</v>
      </c>
      <c r="U184" s="8">
        <v>0</v>
      </c>
      <c r="V184" s="8">
        <v>108.03843034640886</v>
      </c>
      <c r="W184" s="8">
        <v>0</v>
      </c>
      <c r="X184" s="8">
        <v>0.61267928187784826</v>
      </c>
      <c r="Y184" s="8">
        <v>860</v>
      </c>
      <c r="Z184" s="8">
        <v>1990</v>
      </c>
      <c r="AA184" s="8" t="b">
        <v>0</v>
      </c>
      <c r="AB184" s="9" t="s">
        <v>117</v>
      </c>
      <c r="AC184" s="16">
        <f t="shared" si="8"/>
        <v>13822.183572603248</v>
      </c>
      <c r="AD184" s="16">
        <f t="shared" si="7"/>
        <v>11.108876573671401</v>
      </c>
      <c r="AE184" s="16" t="str">
        <f>VLOOKUP(AB184,aircraft!A:B,2,FALSE)</f>
        <v>Passenger</v>
      </c>
      <c r="AF184" s="16">
        <f t="shared" si="9"/>
        <v>267.36713736649165</v>
      </c>
    </row>
    <row r="185" spans="1:32" x14ac:dyDescent="0.25">
      <c r="A185" s="8">
        <v>8177.835602031666</v>
      </c>
      <c r="B185" s="8">
        <v>4424.7791535860279</v>
      </c>
      <c r="C185" s="8">
        <v>3370.3286461993612</v>
      </c>
      <c r="D185" s="8">
        <v>3147.8584240090499</v>
      </c>
      <c r="E185" s="8">
        <v>4351.5493861124478</v>
      </c>
      <c r="F185" s="8">
        <v>0</v>
      </c>
      <c r="G185" s="8">
        <v>0</v>
      </c>
      <c r="H185" s="8">
        <v>0</v>
      </c>
      <c r="I185" s="8">
        <v>0</v>
      </c>
      <c r="J185" s="8">
        <v>103144.57872970105</v>
      </c>
      <c r="K185" s="8">
        <v>0</v>
      </c>
      <c r="L185" s="8">
        <v>2134.259269396136</v>
      </c>
      <c r="M185" s="8">
        <v>14.9654398149369</v>
      </c>
      <c r="N185" s="8">
        <v>8.0973462099101177</v>
      </c>
      <c r="O185" s="8">
        <v>0.16334088957460052</v>
      </c>
      <c r="P185" s="8">
        <v>0.15255900809921313</v>
      </c>
      <c r="Q185" s="8">
        <v>0.23263169894974092</v>
      </c>
      <c r="R185" s="8">
        <v>0</v>
      </c>
      <c r="S185" s="8">
        <v>0</v>
      </c>
      <c r="T185" s="8">
        <v>0</v>
      </c>
      <c r="U185" s="8">
        <v>0</v>
      </c>
      <c r="V185" s="8">
        <v>92.901955743395945</v>
      </c>
      <c r="W185" s="8">
        <v>0</v>
      </c>
      <c r="X185" s="8">
        <v>2.1982868910075486</v>
      </c>
      <c r="Y185" s="8">
        <v>14965</v>
      </c>
      <c r="Z185" s="8">
        <v>1990</v>
      </c>
      <c r="AA185" s="8" t="b">
        <v>0</v>
      </c>
      <c r="AB185" s="9" t="s">
        <v>118</v>
      </c>
      <c r="AC185" s="16">
        <f t="shared" si="8"/>
        <v>128751.18921103574</v>
      </c>
      <c r="AD185" s="16">
        <f t="shared" si="7"/>
        <v>25.809604512478124</v>
      </c>
      <c r="AE185" s="16" t="str">
        <f>VLOOKUP(AB185,aircraft!A:B,2,FALSE)</f>
        <v>Passenger (guess)</v>
      </c>
      <c r="AF185" s="16">
        <f t="shared" si="9"/>
        <v>10.503731048008826</v>
      </c>
    </row>
    <row r="186" spans="1:32" x14ac:dyDescent="0.25">
      <c r="A186" s="8">
        <v>302.88280007524691</v>
      </c>
      <c r="B186" s="8">
        <v>163.88070939207512</v>
      </c>
      <c r="C186" s="8">
        <v>106.96125955924605</v>
      </c>
      <c r="D186" s="8">
        <v>146.8295338752701</v>
      </c>
      <c r="E186" s="8">
        <v>210.34670186891699</v>
      </c>
      <c r="F186" s="8">
        <v>0</v>
      </c>
      <c r="G186" s="8">
        <v>0</v>
      </c>
      <c r="H186" s="8">
        <v>0</v>
      </c>
      <c r="I186" s="8">
        <v>0</v>
      </c>
      <c r="J186" s="8">
        <v>2186.2951261186599</v>
      </c>
      <c r="K186" s="8">
        <v>0</v>
      </c>
      <c r="L186" s="8">
        <v>79.046639607264297</v>
      </c>
      <c r="M186" s="8">
        <v>0.55427554870136664</v>
      </c>
      <c r="N186" s="8">
        <v>0.29990171147815248</v>
      </c>
      <c r="O186" s="8">
        <v>5.0768873095014275E-3</v>
      </c>
      <c r="P186" s="8">
        <v>6.9692241869914575E-3</v>
      </c>
      <c r="Q186" s="8">
        <v>1.1200202830994611E-2</v>
      </c>
      <c r="R186" s="8">
        <v>0</v>
      </c>
      <c r="S186" s="8">
        <v>0</v>
      </c>
      <c r="T186" s="8">
        <v>0</v>
      </c>
      <c r="U186" s="8">
        <v>0</v>
      </c>
      <c r="V186" s="8">
        <v>2.5649676225881559</v>
      </c>
      <c r="W186" s="8">
        <v>0</v>
      </c>
      <c r="X186" s="8">
        <v>8.1418033000279569E-2</v>
      </c>
      <c r="Y186" s="8">
        <v>283</v>
      </c>
      <c r="Z186" s="8">
        <v>1990</v>
      </c>
      <c r="AA186" s="8" t="b">
        <v>0</v>
      </c>
      <c r="AB186" s="9" t="s">
        <v>150</v>
      </c>
      <c r="AC186" s="16">
        <f t="shared" si="8"/>
        <v>3196.2427704966794</v>
      </c>
      <c r="AD186" s="16">
        <f t="shared" si="7"/>
        <v>0.9588416075072862</v>
      </c>
      <c r="AE186" s="16" t="str">
        <f>VLOOKUP(AB186,aircraft!A:B,2,FALSE)</f>
        <v>Passenger (guess)</v>
      </c>
      <c r="AF186" s="16">
        <f t="shared" si="9"/>
        <v>11.294144065359291</v>
      </c>
    </row>
    <row r="187" spans="1:32" x14ac:dyDescent="0.25">
      <c r="A187" s="8">
        <v>430522.95686544682</v>
      </c>
      <c r="B187" s="8">
        <v>278475.72599896445</v>
      </c>
      <c r="C187" s="8">
        <v>173327.26859534631</v>
      </c>
      <c r="D187" s="8">
        <v>167647.45441679479</v>
      </c>
      <c r="E187" s="8">
        <v>274974.66008747806</v>
      </c>
      <c r="F187" s="8">
        <v>0</v>
      </c>
      <c r="G187" s="8">
        <v>0</v>
      </c>
      <c r="H187" s="8">
        <v>0</v>
      </c>
      <c r="I187" s="8">
        <v>0</v>
      </c>
      <c r="J187" s="8">
        <v>2655364.7651573559</v>
      </c>
      <c r="K187" s="8">
        <v>0</v>
      </c>
      <c r="L187" s="8">
        <v>146940.18957395008</v>
      </c>
      <c r="M187" s="8">
        <v>1635.9872636744531</v>
      </c>
      <c r="N187" s="8">
        <v>1058.2077766393952</v>
      </c>
      <c r="O187" s="8">
        <v>43.331819206987447</v>
      </c>
      <c r="P187" s="8">
        <v>41.9118655949054</v>
      </c>
      <c r="Q187" s="8">
        <v>72.581548304532973</v>
      </c>
      <c r="R187" s="8">
        <v>0</v>
      </c>
      <c r="S187" s="8">
        <v>0</v>
      </c>
      <c r="T187" s="8">
        <v>0</v>
      </c>
      <c r="U187" s="8">
        <v>0</v>
      </c>
      <c r="V187" s="8">
        <v>2036.0177185517148</v>
      </c>
      <c r="W187" s="8">
        <v>0</v>
      </c>
      <c r="X187" s="8">
        <v>151.34838448843772</v>
      </c>
      <c r="Y187" s="8">
        <v>717717</v>
      </c>
      <c r="Z187" s="8">
        <v>1990</v>
      </c>
      <c r="AA187" s="8" t="b">
        <v>0</v>
      </c>
      <c r="AB187" s="9" t="s">
        <v>119</v>
      </c>
      <c r="AC187" s="16">
        <f t="shared" si="8"/>
        <v>4127253.0206953362</v>
      </c>
      <c r="AD187" s="16">
        <f t="shared" si="7"/>
        <v>3003.3686579087116</v>
      </c>
      <c r="AE187" s="16" t="str">
        <f>VLOOKUP(AB187,aircraft!A:B,2,FALSE)</f>
        <v>Passenger</v>
      </c>
      <c r="AF187" s="16">
        <f t="shared" si="9"/>
        <v>6.7648147256053228</v>
      </c>
    </row>
    <row r="188" spans="1:32" x14ac:dyDescent="0.25">
      <c r="A188" s="8">
        <v>486293.75700273219</v>
      </c>
      <c r="B188" s="8">
        <v>317048.49158657249</v>
      </c>
      <c r="C188" s="8">
        <v>191871.45898781993</v>
      </c>
      <c r="D188" s="8">
        <v>185583.96457306255</v>
      </c>
      <c r="E188" s="8">
        <v>304394.04972588841</v>
      </c>
      <c r="F188" s="8">
        <v>0</v>
      </c>
      <c r="G188" s="8">
        <v>0</v>
      </c>
      <c r="H188" s="8">
        <v>0</v>
      </c>
      <c r="I188" s="8">
        <v>0</v>
      </c>
      <c r="J188" s="8">
        <v>3872665.9147012709</v>
      </c>
      <c r="K188" s="8">
        <v>0</v>
      </c>
      <c r="L188" s="8">
        <v>163002.53931653456</v>
      </c>
      <c r="M188" s="8">
        <v>1847.9163077696514</v>
      </c>
      <c r="N188" s="8">
        <v>1204.7842883438557</v>
      </c>
      <c r="O188" s="8">
        <v>47.967867025306298</v>
      </c>
      <c r="P188" s="8">
        <v>46.395993346956963</v>
      </c>
      <c r="Q188" s="8">
        <v>80.347008763510729</v>
      </c>
      <c r="R188" s="8">
        <v>0</v>
      </c>
      <c r="S188" s="8">
        <v>0</v>
      </c>
      <c r="T188" s="8">
        <v>0</v>
      </c>
      <c r="U188" s="8">
        <v>0</v>
      </c>
      <c r="V188" s="8">
        <v>2737.8689941814255</v>
      </c>
      <c r="W188" s="8">
        <v>0</v>
      </c>
      <c r="X188" s="8">
        <v>167.89260354570922</v>
      </c>
      <c r="Y188" s="8">
        <v>1075265</v>
      </c>
      <c r="Z188" s="8">
        <v>1990</v>
      </c>
      <c r="AA188" s="8" t="b">
        <v>0</v>
      </c>
      <c r="AB188" s="9" t="s">
        <v>120</v>
      </c>
      <c r="AC188" s="16">
        <f t="shared" si="8"/>
        <v>5520860.1758938814</v>
      </c>
      <c r="AD188" s="16">
        <f t="shared" si="7"/>
        <v>3395.3040687949901</v>
      </c>
      <c r="AE188" s="16" t="str">
        <f>VLOOKUP(AB188,aircraft!A:B,2,FALSE)</f>
        <v>Passenger</v>
      </c>
      <c r="AF188" s="16">
        <f t="shared" si="9"/>
        <v>5.8914517080328705</v>
      </c>
    </row>
    <row r="189" spans="1:32" x14ac:dyDescent="0.25">
      <c r="A189" s="8">
        <v>1719.5534046022594</v>
      </c>
      <c r="B189" s="8">
        <v>1087.6435882559153</v>
      </c>
      <c r="C189" s="8">
        <v>665.92271203274117</v>
      </c>
      <c r="D189" s="8">
        <v>824.15403832850689</v>
      </c>
      <c r="E189" s="8">
        <v>1105.9665222383016</v>
      </c>
      <c r="F189" s="8">
        <v>0</v>
      </c>
      <c r="G189" s="8">
        <v>0</v>
      </c>
      <c r="H189" s="8">
        <v>0</v>
      </c>
      <c r="I189" s="8">
        <v>0</v>
      </c>
      <c r="J189" s="8">
        <v>24203.146730060576</v>
      </c>
      <c r="K189" s="8">
        <v>0</v>
      </c>
      <c r="L189" s="8">
        <v>593.32692265769674</v>
      </c>
      <c r="M189" s="8">
        <v>2.1713171788280103</v>
      </c>
      <c r="N189" s="8">
        <v>1.3472639949978489</v>
      </c>
      <c r="O189" s="8">
        <v>0.11769322465589425</v>
      </c>
      <c r="P189" s="8">
        <v>0.14697276714483309</v>
      </c>
      <c r="Q189" s="8">
        <v>0.26634238161689894</v>
      </c>
      <c r="R189" s="8">
        <v>0</v>
      </c>
      <c r="S189" s="8">
        <v>0</v>
      </c>
      <c r="T189" s="8">
        <v>0</v>
      </c>
      <c r="U189" s="8">
        <v>0</v>
      </c>
      <c r="V189" s="8">
        <v>12.706785508642206</v>
      </c>
      <c r="W189" s="8">
        <v>0</v>
      </c>
      <c r="X189" s="8">
        <v>0.61112668683842786</v>
      </c>
      <c r="Y189" s="8">
        <v>5523</v>
      </c>
      <c r="Z189" s="8">
        <v>1990</v>
      </c>
      <c r="AA189" s="8" t="b">
        <v>0</v>
      </c>
      <c r="AB189" s="9" t="s">
        <v>121</v>
      </c>
      <c r="AC189" s="16">
        <f t="shared" si="8"/>
        <v>30199.713918175996</v>
      </c>
      <c r="AD189" s="16">
        <f t="shared" si="7"/>
        <v>4.6607162340819128</v>
      </c>
      <c r="AE189" s="16" t="str">
        <f>VLOOKUP(AB189,aircraft!A:B,2,FALSE)</f>
        <v>Passenger</v>
      </c>
      <c r="AF189" s="16">
        <f t="shared" si="9"/>
        <v>5.9376799949679073</v>
      </c>
    </row>
    <row r="190" spans="1:32" x14ac:dyDescent="0.25">
      <c r="A190" s="8">
        <v>3.0405116957042422</v>
      </c>
      <c r="B190" s="8">
        <v>2.3635897459600508</v>
      </c>
      <c r="C190" s="8">
        <v>1.083942458930619</v>
      </c>
      <c r="D190" s="8">
        <v>3.0646866268883461</v>
      </c>
      <c r="E190" s="8">
        <v>4.096956207540817</v>
      </c>
      <c r="F190" s="8">
        <v>0</v>
      </c>
      <c r="G190" s="8">
        <v>0</v>
      </c>
      <c r="H190" s="8">
        <v>0</v>
      </c>
      <c r="I190" s="8">
        <v>0</v>
      </c>
      <c r="J190" s="8">
        <v>17.043516791313888</v>
      </c>
      <c r="K190" s="8">
        <v>0</v>
      </c>
      <c r="L190" s="8">
        <v>0</v>
      </c>
      <c r="M190" s="8">
        <v>0.8040302851710257</v>
      </c>
      <c r="N190" s="8">
        <v>0.62502562978347709</v>
      </c>
      <c r="O190" s="8">
        <v>1.5175194830342948E-4</v>
      </c>
      <c r="P190" s="8">
        <v>4.2905613922402899E-4</v>
      </c>
      <c r="Q190" s="8">
        <v>5.7357388437529941E-4</v>
      </c>
      <c r="R190" s="8">
        <v>0</v>
      </c>
      <c r="S190" s="8">
        <v>0</v>
      </c>
      <c r="T190" s="8">
        <v>0</v>
      </c>
      <c r="U190" s="8">
        <v>0</v>
      </c>
      <c r="V190" s="8">
        <v>1.3505252003678834E-2</v>
      </c>
      <c r="W190" s="8">
        <v>0</v>
      </c>
      <c r="X190" s="8">
        <v>0</v>
      </c>
      <c r="Y190" s="8">
        <v>81</v>
      </c>
      <c r="Z190" s="8">
        <v>1990</v>
      </c>
      <c r="AA190" s="8" t="b">
        <v>0</v>
      </c>
      <c r="AB190" s="9" t="s">
        <v>123</v>
      </c>
      <c r="AC190" s="16">
        <f t="shared" si="8"/>
        <v>30.693203526337964</v>
      </c>
      <c r="AD190" s="16">
        <f t="shared" si="7"/>
        <v>1.4302102969264054</v>
      </c>
      <c r="AE190" s="16" t="str">
        <f>VLOOKUP(AB190,aircraft!A:B,2,FALSE)</f>
        <v>Passenger</v>
      </c>
      <c r="AF190" s="16">
        <f t="shared" si="9"/>
        <v>0.52267560938493063</v>
      </c>
    </row>
    <row r="191" spans="1:32" x14ac:dyDescent="0.25">
      <c r="A191" s="8">
        <v>0.37172521228471483</v>
      </c>
      <c r="B191" s="8">
        <v>0</v>
      </c>
      <c r="C191" s="8">
        <v>0.75930401566624639</v>
      </c>
      <c r="D191" s="8">
        <v>2.440620050355792</v>
      </c>
      <c r="E191" s="8">
        <v>3.254160067141056</v>
      </c>
      <c r="F191" s="8">
        <v>0</v>
      </c>
      <c r="G191" s="8">
        <v>0</v>
      </c>
      <c r="H191" s="8">
        <v>0</v>
      </c>
      <c r="I191" s="8">
        <v>0</v>
      </c>
      <c r="J191" s="8">
        <v>39.4086962556839</v>
      </c>
      <c r="K191" s="8">
        <v>0</v>
      </c>
      <c r="L191" s="8">
        <v>0</v>
      </c>
      <c r="M191" s="8">
        <v>1.8288881226534159E-2</v>
      </c>
      <c r="N191" s="8">
        <v>0</v>
      </c>
      <c r="O191" s="8">
        <v>7.5930399869447909E-3</v>
      </c>
      <c r="P191" s="8">
        <v>2.4406199958036827E-2</v>
      </c>
      <c r="Q191" s="8">
        <v>3.2541599944049107E-2</v>
      </c>
      <c r="R191" s="8">
        <v>0</v>
      </c>
      <c r="S191" s="8">
        <v>0</v>
      </c>
      <c r="T191" s="8">
        <v>0</v>
      </c>
      <c r="U191" s="8">
        <v>0</v>
      </c>
      <c r="V191" s="8">
        <v>6.2914342993462911E-3</v>
      </c>
      <c r="W191" s="8">
        <v>0</v>
      </c>
      <c r="X191" s="8">
        <v>0</v>
      </c>
      <c r="Y191" s="8">
        <v>113</v>
      </c>
      <c r="Z191" s="8">
        <v>1990</v>
      </c>
      <c r="AA191" s="8" t="b">
        <v>0</v>
      </c>
      <c r="AB191" s="9" t="s">
        <v>124</v>
      </c>
      <c r="AC191" s="16">
        <f t="shared" si="8"/>
        <v>46.234505601131708</v>
      </c>
      <c r="AD191" s="16">
        <f t="shared" si="7"/>
        <v>8.2829721115564886E-2</v>
      </c>
      <c r="AE191" s="16" t="str">
        <f>VLOOKUP(AB191,aircraft!A:B,2,FALSE)</f>
        <v>Passenger</v>
      </c>
      <c r="AF191" s="16">
        <f t="shared" si="9"/>
        <v>0.43569692332799409</v>
      </c>
    </row>
    <row r="192" spans="1:32" x14ac:dyDescent="0.25">
      <c r="A192" s="8">
        <v>1.2638655919445059</v>
      </c>
      <c r="B192" s="8">
        <v>0</v>
      </c>
      <c r="C192" s="8">
        <v>2.1243865482626521</v>
      </c>
      <c r="D192" s="8">
        <v>4.8435687039823101</v>
      </c>
      <c r="E192" s="8">
        <v>4.6585572952606693</v>
      </c>
      <c r="F192" s="8">
        <v>0</v>
      </c>
      <c r="G192" s="8">
        <v>0</v>
      </c>
      <c r="H192" s="8">
        <v>0</v>
      </c>
      <c r="I192" s="8">
        <v>0</v>
      </c>
      <c r="J192" s="8">
        <v>146.81729288578032</v>
      </c>
      <c r="K192" s="8">
        <v>0</v>
      </c>
      <c r="L192" s="8">
        <v>0</v>
      </c>
      <c r="M192" s="8">
        <v>0.15995903233227271</v>
      </c>
      <c r="N192" s="8">
        <v>0</v>
      </c>
      <c r="O192" s="8">
        <v>2.0610089643028236E-2</v>
      </c>
      <c r="P192" s="8">
        <v>4.699068785898719E-2</v>
      </c>
      <c r="Q192" s="8">
        <v>4.5195768887270699E-2</v>
      </c>
      <c r="R192" s="8">
        <v>0</v>
      </c>
      <c r="S192" s="8">
        <v>0</v>
      </c>
      <c r="T192" s="8">
        <v>0</v>
      </c>
      <c r="U192" s="8">
        <v>0</v>
      </c>
      <c r="V192" s="8">
        <v>0.11050684139714576</v>
      </c>
      <c r="W192" s="8">
        <v>0</v>
      </c>
      <c r="X192" s="8">
        <v>0</v>
      </c>
      <c r="Y192" s="8">
        <v>424</v>
      </c>
      <c r="Z192" s="8">
        <v>1990</v>
      </c>
      <c r="AA192" s="8" t="b">
        <v>0</v>
      </c>
      <c r="AB192" s="9" t="s">
        <v>126</v>
      </c>
      <c r="AC192" s="16">
        <f t="shared" si="8"/>
        <v>159.70767102523047</v>
      </c>
      <c r="AD192" s="16">
        <f t="shared" si="7"/>
        <v>0.27275557872155887</v>
      </c>
      <c r="AE192" s="16" t="str">
        <f>VLOOKUP(AB192,aircraft!A:B,2,FALSE)</f>
        <v>Passenger</v>
      </c>
      <c r="AF192" s="16">
        <f t="shared" si="9"/>
        <v>0.40963878115567626</v>
      </c>
    </row>
    <row r="193" spans="1:32" x14ac:dyDescent="0.25">
      <c r="A193" s="8">
        <v>541.54818870725649</v>
      </c>
      <c r="B193" s="8">
        <v>279.73824171684089</v>
      </c>
      <c r="C193" s="8">
        <v>460.29590403732584</v>
      </c>
      <c r="D193" s="8">
        <v>1479.5225486914042</v>
      </c>
      <c r="E193" s="8">
        <v>1972.6967315885424</v>
      </c>
      <c r="F193" s="8">
        <v>0</v>
      </c>
      <c r="G193" s="8">
        <v>0</v>
      </c>
      <c r="H193" s="8">
        <v>0</v>
      </c>
      <c r="I193" s="8">
        <v>0</v>
      </c>
      <c r="J193" s="8">
        <v>23563.859027595528</v>
      </c>
      <c r="K193" s="8">
        <v>0</v>
      </c>
      <c r="L193" s="8">
        <v>0</v>
      </c>
      <c r="M193" s="8">
        <v>36.868601000939826</v>
      </c>
      <c r="N193" s="8">
        <v>19.044579658150873</v>
      </c>
      <c r="O193" s="8">
        <v>5.6892573976333036</v>
      </c>
      <c r="P193" s="8">
        <v>18.28689877810703</v>
      </c>
      <c r="Q193" s="8">
        <v>24.382531704142696</v>
      </c>
      <c r="R193" s="8">
        <v>0</v>
      </c>
      <c r="S193" s="8">
        <v>0</v>
      </c>
      <c r="T193" s="8">
        <v>0</v>
      </c>
      <c r="U193" s="8">
        <v>0</v>
      </c>
      <c r="V193" s="8">
        <v>21.892230534470567</v>
      </c>
      <c r="W193" s="8">
        <v>0</v>
      </c>
      <c r="X193" s="8">
        <v>0</v>
      </c>
      <c r="Y193" s="8">
        <v>68191</v>
      </c>
      <c r="Z193" s="8">
        <v>1990</v>
      </c>
      <c r="AA193" s="8" t="b">
        <v>0</v>
      </c>
      <c r="AB193" s="9" t="s">
        <v>127</v>
      </c>
      <c r="AC193" s="16">
        <f t="shared" si="8"/>
        <v>28297.660642336898</v>
      </c>
      <c r="AD193" s="16">
        <f t="shared" si="7"/>
        <v>104.27186853897372</v>
      </c>
      <c r="AE193" s="16" t="str">
        <f>VLOOKUP(AB193,aircraft!A:B,2,FALSE)</f>
        <v>Passenger</v>
      </c>
      <c r="AF193" s="16">
        <f t="shared" si="9"/>
        <v>0.4439091995633071</v>
      </c>
    </row>
    <row r="194" spans="1:32" x14ac:dyDescent="0.25">
      <c r="A194" s="8">
        <v>23.738937195886194</v>
      </c>
      <c r="B194" s="8">
        <v>13.935656325250015</v>
      </c>
      <c r="C194" s="8">
        <v>6.7072481017245105</v>
      </c>
      <c r="D194" s="8">
        <v>13.268566204844767</v>
      </c>
      <c r="E194" s="8">
        <v>17.737779191244393</v>
      </c>
      <c r="F194" s="8">
        <v>0</v>
      </c>
      <c r="G194" s="8">
        <v>0</v>
      </c>
      <c r="H194" s="8">
        <v>0</v>
      </c>
      <c r="I194" s="8">
        <v>0</v>
      </c>
      <c r="J194" s="8">
        <v>193.86772900342942</v>
      </c>
      <c r="K194" s="8">
        <v>0</v>
      </c>
      <c r="L194" s="8">
        <v>0</v>
      </c>
      <c r="M194" s="8">
        <v>0.10499131479465049</v>
      </c>
      <c r="N194" s="8">
        <v>6.1633883102733697E-2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0.17826231752536842</v>
      </c>
      <c r="W194" s="8">
        <v>0</v>
      </c>
      <c r="X194" s="8">
        <v>0</v>
      </c>
      <c r="Y194" s="8">
        <v>561</v>
      </c>
      <c r="Z194" s="8">
        <v>1990</v>
      </c>
      <c r="AA194" s="8" t="b">
        <v>0</v>
      </c>
      <c r="AB194" s="9" t="s">
        <v>128</v>
      </c>
      <c r="AC194" s="16">
        <f t="shared" si="8"/>
        <v>269.25591602237932</v>
      </c>
      <c r="AD194" s="16">
        <f t="shared" ref="AD194:AD257" si="10">SUM(M194:U194,W194:X194)</f>
        <v>0.16662519789738417</v>
      </c>
      <c r="AE194" s="16" t="str">
        <f>VLOOKUP(AB194,aircraft!A:B,2,FALSE)</f>
        <v>Passenger</v>
      </c>
      <c r="AF194" s="16">
        <f t="shared" si="9"/>
        <v>0.72193415598435129</v>
      </c>
    </row>
    <row r="195" spans="1:32" x14ac:dyDescent="0.25">
      <c r="A195" s="8">
        <v>4.0321832100602517</v>
      </c>
      <c r="B195" s="8">
        <v>1.5950775632628293</v>
      </c>
      <c r="C195" s="8">
        <v>4.1580794210433956</v>
      </c>
      <c r="D195" s="8">
        <v>13.365255281925201</v>
      </c>
      <c r="E195" s="8">
        <v>17.820340375900269</v>
      </c>
      <c r="F195" s="8">
        <v>0</v>
      </c>
      <c r="G195" s="8">
        <v>0</v>
      </c>
      <c r="H195" s="8">
        <v>0</v>
      </c>
      <c r="I195" s="8">
        <v>0</v>
      </c>
      <c r="J195" s="8">
        <v>316.98808691024777</v>
      </c>
      <c r="K195" s="8">
        <v>0</v>
      </c>
      <c r="L195" s="8">
        <v>0</v>
      </c>
      <c r="M195" s="8">
        <v>0.55167244522843584</v>
      </c>
      <c r="N195" s="8">
        <v>0.21823421551350369</v>
      </c>
      <c r="O195" s="8">
        <v>3.7210755039192335E-2</v>
      </c>
      <c r="P195" s="8">
        <v>0.11960599834026107</v>
      </c>
      <c r="Q195" s="8">
        <v>0.15947466445368144</v>
      </c>
      <c r="R195" s="8">
        <v>0</v>
      </c>
      <c r="S195" s="8">
        <v>0</v>
      </c>
      <c r="T195" s="8">
        <v>0</v>
      </c>
      <c r="U195" s="8">
        <v>0</v>
      </c>
      <c r="V195" s="8">
        <v>0.28099402806561552</v>
      </c>
      <c r="W195" s="8">
        <v>0</v>
      </c>
      <c r="X195" s="8">
        <v>0</v>
      </c>
      <c r="Y195" s="8">
        <v>916</v>
      </c>
      <c r="Z195" s="8">
        <v>1990</v>
      </c>
      <c r="AA195" s="8" t="b">
        <v>0</v>
      </c>
      <c r="AB195" s="9" t="s">
        <v>129</v>
      </c>
      <c r="AC195" s="16">
        <f t="shared" ref="AC195:AC258" si="11">SUM(A195:L195)</f>
        <v>357.9590227624397</v>
      </c>
      <c r="AD195" s="16">
        <f t="shared" si="10"/>
        <v>1.0861980785750744</v>
      </c>
      <c r="AE195" s="16" t="str">
        <f>VLOOKUP(AB195,aircraft!A:B,2,FALSE)</f>
        <v>Passenger</v>
      </c>
      <c r="AF195" s="16">
        <f t="shared" ref="AF195:AF258" si="12">IF(AA195,"",SUMIFS(AC:AC,Z:Z,Z195,AB:AB,AB195)/Y195)</f>
        <v>0.40888958351526666</v>
      </c>
    </row>
    <row r="196" spans="1:32" x14ac:dyDescent="0.25">
      <c r="A196" s="8">
        <v>76.961060276996562</v>
      </c>
      <c r="B196" s="8">
        <v>35.641701148817006</v>
      </c>
      <c r="C196" s="8">
        <v>89.597873848617056</v>
      </c>
      <c r="D196" s="8">
        <v>287.99316594198342</v>
      </c>
      <c r="E196" s="8">
        <v>383.99088792264456</v>
      </c>
      <c r="F196" s="8">
        <v>0</v>
      </c>
      <c r="G196" s="8">
        <v>0</v>
      </c>
      <c r="H196" s="8">
        <v>0</v>
      </c>
      <c r="I196" s="8">
        <v>0</v>
      </c>
      <c r="J196" s="8">
        <v>8489.8164924430839</v>
      </c>
      <c r="K196" s="8">
        <v>0</v>
      </c>
      <c r="L196" s="8">
        <v>0</v>
      </c>
      <c r="M196" s="8">
        <v>3.7864843275576847</v>
      </c>
      <c r="N196" s="8">
        <v>1.7535717715135029</v>
      </c>
      <c r="O196" s="8">
        <v>0.89597871845948529</v>
      </c>
      <c r="P196" s="8">
        <v>2.8799315950483453</v>
      </c>
      <c r="Q196" s="8">
        <v>3.8399087933977945</v>
      </c>
      <c r="R196" s="8">
        <v>0</v>
      </c>
      <c r="S196" s="8">
        <v>0</v>
      </c>
      <c r="T196" s="8">
        <v>0</v>
      </c>
      <c r="U196" s="8">
        <v>0</v>
      </c>
      <c r="V196" s="8">
        <v>6.2716317518011779</v>
      </c>
      <c r="W196" s="8">
        <v>0</v>
      </c>
      <c r="X196" s="8">
        <v>0</v>
      </c>
      <c r="Y196" s="8">
        <v>24514</v>
      </c>
      <c r="Z196" s="8">
        <v>1990</v>
      </c>
      <c r="AA196" s="8" t="b">
        <v>0</v>
      </c>
      <c r="AB196" s="9" t="s">
        <v>132</v>
      </c>
      <c r="AC196" s="16">
        <f t="shared" si="11"/>
        <v>9364.0011815821417</v>
      </c>
      <c r="AD196" s="16">
        <f t="shared" si="10"/>
        <v>13.155875205976812</v>
      </c>
      <c r="AE196" s="16" t="str">
        <f>VLOOKUP(AB196,aircraft!A:B,2,FALSE)</f>
        <v>Passenger</v>
      </c>
      <c r="AF196" s="16">
        <f t="shared" si="12"/>
        <v>0.39516945663506614</v>
      </c>
    </row>
    <row r="197" spans="1:32" x14ac:dyDescent="0.25">
      <c r="A197" s="8">
        <v>533.56707504936242</v>
      </c>
      <c r="B197" s="8">
        <v>34.528318466172436</v>
      </c>
      <c r="C197" s="8">
        <v>388.90473363693906</v>
      </c>
      <c r="D197" s="8">
        <v>886.69681994312907</v>
      </c>
      <c r="E197" s="8">
        <v>852.82736587059821</v>
      </c>
      <c r="F197" s="8">
        <v>0</v>
      </c>
      <c r="G197" s="8">
        <v>0</v>
      </c>
      <c r="H197" s="8">
        <v>0</v>
      </c>
      <c r="I197" s="8">
        <v>0</v>
      </c>
      <c r="J197" s="8">
        <v>21913.779248389601</v>
      </c>
      <c r="K197" s="8">
        <v>0</v>
      </c>
      <c r="L197" s="8">
        <v>0</v>
      </c>
      <c r="M197" s="8">
        <v>5.6650804321519299</v>
      </c>
      <c r="N197" s="8">
        <v>0.3666000217118483</v>
      </c>
      <c r="O197" s="8">
        <v>0.30723474737487844</v>
      </c>
      <c r="P197" s="8">
        <v>0.70049050554282044</v>
      </c>
      <c r="Q197" s="8">
        <v>0.67373363614607651</v>
      </c>
      <c r="R197" s="8">
        <v>0</v>
      </c>
      <c r="S197" s="8">
        <v>0</v>
      </c>
      <c r="T197" s="8">
        <v>0</v>
      </c>
      <c r="U197" s="8">
        <v>0</v>
      </c>
      <c r="V197" s="8">
        <v>53.123492410209728</v>
      </c>
      <c r="W197" s="8">
        <v>0</v>
      </c>
      <c r="X197" s="8">
        <v>0</v>
      </c>
      <c r="Y197" s="8">
        <v>26074</v>
      </c>
      <c r="Z197" s="8">
        <v>1990</v>
      </c>
      <c r="AA197" s="8" t="b">
        <v>0</v>
      </c>
      <c r="AB197" s="9" t="s">
        <v>133</v>
      </c>
      <c r="AC197" s="16">
        <f t="shared" si="11"/>
        <v>24610.303561355802</v>
      </c>
      <c r="AD197" s="16">
        <f t="shared" si="10"/>
        <v>7.7131393429275539</v>
      </c>
      <c r="AE197" s="16" t="str">
        <f>VLOOKUP(AB197,aircraft!A:B,2,FALSE)</f>
        <v>Passenger</v>
      </c>
      <c r="AF197" s="16">
        <f t="shared" si="12"/>
        <v>1.0448238135882637</v>
      </c>
    </row>
    <row r="198" spans="1:32" x14ac:dyDescent="0.25">
      <c r="A198" s="8">
        <v>9028.9875778181031</v>
      </c>
      <c r="B198" s="8">
        <v>4490.0629188245721</v>
      </c>
      <c r="C198" s="8">
        <v>3937.8887175407367</v>
      </c>
      <c r="D198" s="8">
        <v>9249.4155806974886</v>
      </c>
      <c r="E198" s="8">
        <v>10748.871697221368</v>
      </c>
      <c r="F198" s="8">
        <v>0</v>
      </c>
      <c r="G198" s="8">
        <v>0</v>
      </c>
      <c r="H198" s="8">
        <v>0</v>
      </c>
      <c r="I198" s="8">
        <v>0</v>
      </c>
      <c r="J198" s="8">
        <v>160673.03861398579</v>
      </c>
      <c r="K198" s="8">
        <v>0</v>
      </c>
      <c r="L198" s="8">
        <v>0</v>
      </c>
      <c r="M198" s="8">
        <v>412.46369494905883</v>
      </c>
      <c r="N198" s="8">
        <v>206.99430710339971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106.10460349917412</v>
      </c>
      <c r="W198" s="8">
        <v>0</v>
      </c>
      <c r="X198" s="8">
        <v>0</v>
      </c>
      <c r="Y198" s="8">
        <v>193601</v>
      </c>
      <c r="Z198" s="8">
        <v>1990</v>
      </c>
      <c r="AA198" s="8" t="b">
        <v>0</v>
      </c>
      <c r="AB198" s="9" t="s">
        <v>134</v>
      </c>
      <c r="AC198" s="16">
        <f t="shared" si="11"/>
        <v>198128.26510608805</v>
      </c>
      <c r="AD198" s="16">
        <f t="shared" si="10"/>
        <v>619.4580020524586</v>
      </c>
      <c r="AE198" s="16" t="str">
        <f>VLOOKUP(AB198,aircraft!A:B,2,FALSE)</f>
        <v>Passenger (not used as freighter)</v>
      </c>
      <c r="AF198" s="16">
        <f t="shared" si="12"/>
        <v>1.1697413167719519</v>
      </c>
    </row>
    <row r="199" spans="1:32" x14ac:dyDescent="0.25">
      <c r="A199" s="8">
        <v>69645.211007821679</v>
      </c>
      <c r="B199" s="8">
        <v>38139.915410476191</v>
      </c>
      <c r="C199" s="8">
        <v>24548.586195255641</v>
      </c>
      <c r="D199" s="8">
        <v>58068.858261704874</v>
      </c>
      <c r="E199" s="8">
        <v>70192.66816853403</v>
      </c>
      <c r="F199" s="8">
        <v>0</v>
      </c>
      <c r="G199" s="8">
        <v>0</v>
      </c>
      <c r="H199" s="8">
        <v>0</v>
      </c>
      <c r="I199" s="8">
        <v>0</v>
      </c>
      <c r="J199" s="8">
        <v>1402207.3915946502</v>
      </c>
      <c r="K199" s="8">
        <v>0</v>
      </c>
      <c r="L199" s="8">
        <v>0</v>
      </c>
      <c r="M199" s="8">
        <v>3189.6951393664549</v>
      </c>
      <c r="N199" s="8">
        <v>1755.6952488323973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6092.8217493043358</v>
      </c>
      <c r="W199" s="8">
        <v>0</v>
      </c>
      <c r="X199" s="8">
        <v>0</v>
      </c>
      <c r="Y199" s="8">
        <v>1518291</v>
      </c>
      <c r="Z199" s="8">
        <v>1990</v>
      </c>
      <c r="AA199" s="8" t="b">
        <v>0</v>
      </c>
      <c r="AB199" s="9" t="s">
        <v>135</v>
      </c>
      <c r="AC199" s="16">
        <f t="shared" si="11"/>
        <v>1662802.6306384427</v>
      </c>
      <c r="AD199" s="16">
        <f t="shared" si="10"/>
        <v>4945.3903881988517</v>
      </c>
      <c r="AE199" s="16" t="str">
        <f>VLOOKUP(AB199,aircraft!A:B,2,FALSE)</f>
        <v>Passenger</v>
      </c>
      <c r="AF199" s="16">
        <f t="shared" si="12"/>
        <v>1.2152174125632429</v>
      </c>
    </row>
    <row r="200" spans="1:32" x14ac:dyDescent="0.25">
      <c r="A200" s="8">
        <v>49.897092962628463</v>
      </c>
      <c r="B200" s="8">
        <v>44.865058955855133</v>
      </c>
      <c r="C200" s="8">
        <v>0</v>
      </c>
      <c r="D200" s="8">
        <v>0</v>
      </c>
      <c r="E200" s="8">
        <v>539.40543062546169</v>
      </c>
      <c r="F200" s="8">
        <v>0</v>
      </c>
      <c r="G200" s="8">
        <v>0</v>
      </c>
      <c r="H200" s="8">
        <v>0</v>
      </c>
      <c r="I200" s="8">
        <v>0</v>
      </c>
      <c r="J200" s="8">
        <v>1861.279744541049</v>
      </c>
      <c r="K200" s="8">
        <v>0</v>
      </c>
      <c r="L200" s="8">
        <v>0</v>
      </c>
      <c r="M200" s="8">
        <v>4.7979560673843373</v>
      </c>
      <c r="N200" s="8">
        <v>3.6361335736557137</v>
      </c>
      <c r="O200" s="8">
        <v>0</v>
      </c>
      <c r="P200" s="8">
        <v>0</v>
      </c>
      <c r="Q200" s="8">
        <v>0.98778024943074672</v>
      </c>
      <c r="R200" s="8">
        <v>0</v>
      </c>
      <c r="S200" s="8">
        <v>0</v>
      </c>
      <c r="T200" s="8">
        <v>0</v>
      </c>
      <c r="U200" s="8">
        <v>0</v>
      </c>
      <c r="V200" s="8">
        <v>1.6080574176965456</v>
      </c>
      <c r="W200" s="8">
        <v>0</v>
      </c>
      <c r="X200" s="8">
        <v>0</v>
      </c>
      <c r="Y200" s="8">
        <v>5522</v>
      </c>
      <c r="Z200" s="8">
        <v>1990</v>
      </c>
      <c r="AA200" s="8" t="b">
        <v>0</v>
      </c>
      <c r="AB200" s="9" t="s">
        <v>137</v>
      </c>
      <c r="AC200" s="16">
        <f t="shared" si="11"/>
        <v>2495.4473270849944</v>
      </c>
      <c r="AD200" s="16">
        <f t="shared" si="10"/>
        <v>9.4218698904707985</v>
      </c>
      <c r="AE200" s="16" t="str">
        <f>VLOOKUP(AB200,aircraft!A:B,2,FALSE)</f>
        <v>Helicopter</v>
      </c>
      <c r="AF200" s="16">
        <f t="shared" si="12"/>
        <v>0.51937186965761883</v>
      </c>
    </row>
    <row r="201" spans="1:32" x14ac:dyDescent="0.25">
      <c r="A201" s="8">
        <v>1935.0167710307055</v>
      </c>
      <c r="B201" s="8">
        <v>1079.2465571293992</v>
      </c>
      <c r="C201" s="8">
        <v>535.60021640682885</v>
      </c>
      <c r="D201" s="8">
        <v>696.60881584129163</v>
      </c>
      <c r="E201" s="8">
        <v>983.06416513584304</v>
      </c>
      <c r="F201" s="8">
        <v>0</v>
      </c>
      <c r="G201" s="8">
        <v>0</v>
      </c>
      <c r="H201" s="8">
        <v>0</v>
      </c>
      <c r="I201" s="8">
        <v>0</v>
      </c>
      <c r="J201" s="8">
        <v>9533.9997642993912</v>
      </c>
      <c r="K201" s="8">
        <v>0</v>
      </c>
      <c r="L201" s="8">
        <v>0</v>
      </c>
      <c r="M201" s="8">
        <v>34.075646201717269</v>
      </c>
      <c r="N201" s="8">
        <v>19.005532352866247</v>
      </c>
      <c r="O201" s="8">
        <v>0.14996806459940915</v>
      </c>
      <c r="P201" s="8">
        <v>0.19505047364516481</v>
      </c>
      <c r="Q201" s="8">
        <v>0.27525797358990134</v>
      </c>
      <c r="R201" s="8">
        <v>0</v>
      </c>
      <c r="S201" s="8">
        <v>0</v>
      </c>
      <c r="T201" s="8">
        <v>0</v>
      </c>
      <c r="U201" s="8">
        <v>0</v>
      </c>
      <c r="V201" s="8">
        <v>14.728278971172402</v>
      </c>
      <c r="W201" s="8">
        <v>0</v>
      </c>
      <c r="X201" s="8">
        <v>0</v>
      </c>
      <c r="Y201" s="8">
        <v>2470</v>
      </c>
      <c r="Z201" s="8">
        <v>1990</v>
      </c>
      <c r="AA201" s="8" t="b">
        <v>0</v>
      </c>
      <c r="AB201" s="9" t="s">
        <v>138</v>
      </c>
      <c r="AC201" s="16">
        <f t="shared" si="11"/>
        <v>14763.536289843458</v>
      </c>
      <c r="AD201" s="16">
        <f t="shared" si="10"/>
        <v>53.701455066417992</v>
      </c>
      <c r="AE201" s="16" t="str">
        <f>VLOOKUP(AB201,aircraft!A:B,2,FALSE)</f>
        <v>Freighter</v>
      </c>
      <c r="AF201" s="16">
        <f t="shared" si="12"/>
        <v>7.8047775643621922</v>
      </c>
    </row>
    <row r="202" spans="1:32" x14ac:dyDescent="0.25">
      <c r="A202" s="8">
        <v>9362.0711557516443</v>
      </c>
      <c r="B202" s="8">
        <v>883.78731835647852</v>
      </c>
      <c r="C202" s="8">
        <v>7838.3259459104884</v>
      </c>
      <c r="D202" s="8">
        <v>14010.683936535965</v>
      </c>
      <c r="E202" s="8">
        <v>14644.842252490896</v>
      </c>
      <c r="F202" s="8">
        <v>0</v>
      </c>
      <c r="G202" s="8">
        <v>0</v>
      </c>
      <c r="H202" s="8">
        <v>0</v>
      </c>
      <c r="I202" s="8">
        <v>0</v>
      </c>
      <c r="J202" s="8">
        <v>261251.78220090034</v>
      </c>
      <c r="K202" s="8">
        <v>0</v>
      </c>
      <c r="L202" s="8">
        <v>0</v>
      </c>
      <c r="M202" s="8">
        <v>53.22496916534466</v>
      </c>
      <c r="N202" s="8">
        <v>11.82178150735713</v>
      </c>
      <c r="O202" s="8">
        <v>9.3978058917120966E-2</v>
      </c>
      <c r="P202" s="8">
        <v>0.33417722169145708</v>
      </c>
      <c r="Q202" s="8">
        <v>0.44556962892194268</v>
      </c>
      <c r="R202" s="8">
        <v>0</v>
      </c>
      <c r="S202" s="8">
        <v>0</v>
      </c>
      <c r="T202" s="8">
        <v>0</v>
      </c>
      <c r="U202" s="8">
        <v>0</v>
      </c>
      <c r="V202" s="8">
        <v>184.97512537173671</v>
      </c>
      <c r="W202" s="8">
        <v>0</v>
      </c>
      <c r="X202" s="8">
        <v>0</v>
      </c>
      <c r="Y202" s="8">
        <v>226263</v>
      </c>
      <c r="Z202" s="8">
        <v>1990</v>
      </c>
      <c r="AA202" s="8" t="b">
        <v>0</v>
      </c>
      <c r="AB202" s="9" t="s">
        <v>139</v>
      </c>
      <c r="AC202" s="16">
        <f t="shared" si="11"/>
        <v>307991.49280994583</v>
      </c>
      <c r="AD202" s="16">
        <f t="shared" si="10"/>
        <v>65.920475582232314</v>
      </c>
      <c r="AE202" s="16" t="str">
        <f>VLOOKUP(AB202,aircraft!A:B,2,FALSE)</f>
        <v>Passenger</v>
      </c>
      <c r="AF202" s="16">
        <f t="shared" si="12"/>
        <v>1.4612044880755459</v>
      </c>
    </row>
    <row r="203" spans="1:32" x14ac:dyDescent="0.25">
      <c r="A203" s="8">
        <v>0</v>
      </c>
      <c r="B203" s="8">
        <v>0</v>
      </c>
      <c r="C203" s="8">
        <v>0</v>
      </c>
      <c r="D203" s="8">
        <v>0</v>
      </c>
      <c r="E203" s="8">
        <v>0</v>
      </c>
      <c r="F203" s="8">
        <v>509.96878947904111</v>
      </c>
      <c r="G203" s="8">
        <v>0</v>
      </c>
      <c r="H203" s="8">
        <v>0</v>
      </c>
      <c r="I203" s="8">
        <v>143.26969879297397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3.6399890015345049</v>
      </c>
      <c r="S203" s="8">
        <v>0</v>
      </c>
      <c r="T203" s="8">
        <v>0</v>
      </c>
      <c r="U203" s="8">
        <v>2.8883172381679958</v>
      </c>
      <c r="V203" s="8">
        <v>0</v>
      </c>
      <c r="W203" s="8">
        <v>0</v>
      </c>
      <c r="X203" s="8">
        <v>0</v>
      </c>
      <c r="Y203" s="8">
        <v>6547</v>
      </c>
      <c r="Z203" s="8">
        <v>1991</v>
      </c>
      <c r="AA203" s="8" t="b">
        <v>1</v>
      </c>
      <c r="AB203" s="9" t="s">
        <v>38</v>
      </c>
      <c r="AC203" s="16">
        <f t="shared" si="11"/>
        <v>653.23848827201505</v>
      </c>
      <c r="AD203" s="16">
        <f t="shared" si="10"/>
        <v>6.5283062397025002</v>
      </c>
      <c r="AE203" s="16" t="str">
        <f>VLOOKUP(AB203,aircraft!A:B,2,FALSE)</f>
        <v>Helicopter</v>
      </c>
      <c r="AF203" s="16" t="str">
        <f t="shared" si="12"/>
        <v/>
      </c>
    </row>
    <row r="204" spans="1:32" x14ac:dyDescent="0.25">
      <c r="A204" s="8">
        <v>0</v>
      </c>
      <c r="B204" s="8">
        <v>0</v>
      </c>
      <c r="C204" s="8">
        <v>0</v>
      </c>
      <c r="D204" s="8">
        <v>0</v>
      </c>
      <c r="E204" s="8">
        <v>0</v>
      </c>
      <c r="F204" s="8">
        <v>34.348461690378173</v>
      </c>
      <c r="G204" s="8">
        <v>1.0780488284049072</v>
      </c>
      <c r="H204" s="8">
        <v>4.0614420246183869</v>
      </c>
      <c r="I204" s="8">
        <v>30.917128650863987</v>
      </c>
      <c r="J204" s="8">
        <v>0</v>
      </c>
      <c r="K204" s="8">
        <v>23.98013229184653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0.33798272834515258</v>
      </c>
      <c r="S204" s="8">
        <v>4.3121952172345525E-2</v>
      </c>
      <c r="T204" s="8">
        <v>2.0916426829244036E-2</v>
      </c>
      <c r="U204" s="8">
        <v>1.2366851183924925</v>
      </c>
      <c r="V204" s="8">
        <v>0</v>
      </c>
      <c r="W204" s="8">
        <v>1.3668674799335099E-2</v>
      </c>
      <c r="X204" s="8">
        <v>0</v>
      </c>
      <c r="Y204" s="8">
        <v>99</v>
      </c>
      <c r="Z204" s="8">
        <v>1991</v>
      </c>
      <c r="AA204" s="8" t="b">
        <v>1</v>
      </c>
      <c r="AB204" s="9" t="s">
        <v>40</v>
      </c>
      <c r="AC204" s="16">
        <f t="shared" si="11"/>
        <v>94.385213486111979</v>
      </c>
      <c r="AD204" s="16">
        <f t="shared" si="10"/>
        <v>1.6523749005385697</v>
      </c>
      <c r="AE204" s="16" t="str">
        <f>VLOOKUP(AB204,aircraft!A:B,2,FALSE)</f>
        <v>Passenger</v>
      </c>
      <c r="AF204" s="16" t="str">
        <f t="shared" si="12"/>
        <v/>
      </c>
    </row>
    <row r="205" spans="1:32" x14ac:dyDescent="0.25">
      <c r="A205" s="8">
        <v>0</v>
      </c>
      <c r="B205" s="8">
        <v>0</v>
      </c>
      <c r="C205" s="8">
        <v>0</v>
      </c>
      <c r="D205" s="8">
        <v>0</v>
      </c>
      <c r="E205" s="8">
        <v>0</v>
      </c>
      <c r="F205" s="8">
        <v>33.440576359281401</v>
      </c>
      <c r="G205" s="8">
        <v>0</v>
      </c>
      <c r="H205" s="8">
        <v>0</v>
      </c>
      <c r="I205" s="8">
        <v>4.4209862112438456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0.23868780337931178</v>
      </c>
      <c r="S205" s="8">
        <v>0</v>
      </c>
      <c r="T205" s="8">
        <v>0</v>
      </c>
      <c r="U205" s="8">
        <v>8.9127085428512318E-2</v>
      </c>
      <c r="V205" s="8">
        <v>0</v>
      </c>
      <c r="W205" s="8">
        <v>0</v>
      </c>
      <c r="X205" s="8">
        <v>0</v>
      </c>
      <c r="Y205" s="8">
        <v>585</v>
      </c>
      <c r="Z205" s="8">
        <v>1991</v>
      </c>
      <c r="AA205" s="8" t="b">
        <v>1</v>
      </c>
      <c r="AB205" s="9" t="s">
        <v>41</v>
      </c>
      <c r="AC205" s="16">
        <f t="shared" si="11"/>
        <v>37.861562570525244</v>
      </c>
      <c r="AD205" s="16">
        <f t="shared" si="10"/>
        <v>0.32781488880782411</v>
      </c>
      <c r="AE205" s="16" t="str">
        <f>VLOOKUP(AB205,aircraft!A:B,2,FALSE)</f>
        <v>Helicopter</v>
      </c>
      <c r="AF205" s="16" t="str">
        <f t="shared" si="12"/>
        <v/>
      </c>
    </row>
    <row r="206" spans="1:32" x14ac:dyDescent="0.25">
      <c r="A206" s="8">
        <v>0</v>
      </c>
      <c r="B206" s="8">
        <v>0</v>
      </c>
      <c r="C206" s="8">
        <v>0</v>
      </c>
      <c r="D206" s="8">
        <v>0</v>
      </c>
      <c r="E206" s="8">
        <v>0</v>
      </c>
      <c r="F206" s="8">
        <v>8.3601440898203485</v>
      </c>
      <c r="G206" s="8">
        <v>0</v>
      </c>
      <c r="H206" s="8">
        <v>0</v>
      </c>
      <c r="I206" s="8">
        <v>0.24852582514354729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5.9671950844827938E-2</v>
      </c>
      <c r="S206" s="8">
        <v>0</v>
      </c>
      <c r="T206" s="8">
        <v>0</v>
      </c>
      <c r="U206" s="8">
        <v>5.0102808265779317E-3</v>
      </c>
      <c r="V206" s="8">
        <v>0</v>
      </c>
      <c r="W206" s="8">
        <v>0</v>
      </c>
      <c r="X206" s="8">
        <v>0</v>
      </c>
      <c r="Y206" s="8">
        <v>35</v>
      </c>
      <c r="Z206" s="8">
        <v>1991</v>
      </c>
      <c r="AA206" s="8" t="b">
        <v>1</v>
      </c>
      <c r="AB206" s="9" t="s">
        <v>42</v>
      </c>
      <c r="AC206" s="16">
        <f t="shared" si="11"/>
        <v>8.6086699149638957</v>
      </c>
      <c r="AD206" s="16">
        <f t="shared" si="10"/>
        <v>6.4682231671405868E-2</v>
      </c>
      <c r="AE206" s="16" t="str">
        <f>VLOOKUP(AB206,aircraft!A:B,2,FALSE)</f>
        <v>Helicopter</v>
      </c>
      <c r="AF206" s="16" t="str">
        <f t="shared" si="12"/>
        <v/>
      </c>
    </row>
    <row r="207" spans="1:32" x14ac:dyDescent="0.25">
      <c r="A207" s="8">
        <v>0</v>
      </c>
      <c r="B207" s="8">
        <v>0</v>
      </c>
      <c r="C207" s="8">
        <v>0</v>
      </c>
      <c r="D207" s="8">
        <v>0</v>
      </c>
      <c r="E207" s="8">
        <v>0</v>
      </c>
      <c r="F207" s="8">
        <v>213.05453603626512</v>
      </c>
      <c r="G207" s="8">
        <v>1.2158053355739873</v>
      </c>
      <c r="H207" s="8">
        <v>0</v>
      </c>
      <c r="I207" s="8">
        <v>41.709928065137994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1.617849815130628</v>
      </c>
      <c r="S207" s="8">
        <v>6.0209475742547057E-2</v>
      </c>
      <c r="T207" s="8">
        <v>0</v>
      </c>
      <c r="U207" s="8">
        <v>1.9799753038500258</v>
      </c>
      <c r="V207" s="8">
        <v>0</v>
      </c>
      <c r="W207" s="8">
        <v>0</v>
      </c>
      <c r="X207" s="8">
        <v>0</v>
      </c>
      <c r="Y207" s="8">
        <v>1448</v>
      </c>
      <c r="Z207" s="8">
        <v>1991</v>
      </c>
      <c r="AA207" s="8" t="b">
        <v>1</v>
      </c>
      <c r="AB207" s="9" t="s">
        <v>43</v>
      </c>
      <c r="AC207" s="16">
        <f t="shared" si="11"/>
        <v>255.9802694369771</v>
      </c>
      <c r="AD207" s="16">
        <f t="shared" si="10"/>
        <v>3.6580345947232011</v>
      </c>
      <c r="AE207" s="16" t="str">
        <f>VLOOKUP(AB207,aircraft!A:B,2,FALSE)</f>
        <v>Helicopter</v>
      </c>
      <c r="AF207" s="16" t="str">
        <f t="shared" si="12"/>
        <v/>
      </c>
    </row>
    <row r="208" spans="1:32" x14ac:dyDescent="0.25">
      <c r="A208" s="8">
        <v>0</v>
      </c>
      <c r="B208" s="8">
        <v>0</v>
      </c>
      <c r="C208" s="8">
        <v>0</v>
      </c>
      <c r="D208" s="8">
        <v>0</v>
      </c>
      <c r="E208" s="8">
        <v>0</v>
      </c>
      <c r="F208" s="8">
        <v>4209.7363851238097</v>
      </c>
      <c r="G208" s="8">
        <v>146.16035536620896</v>
      </c>
      <c r="H208" s="8">
        <v>515.97189887523655</v>
      </c>
      <c r="I208" s="8">
        <v>2243.5727657893776</v>
      </c>
      <c r="J208" s="8">
        <v>0</v>
      </c>
      <c r="K208" s="8">
        <v>486.24789715914085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5.6308496292819523</v>
      </c>
      <c r="S208" s="8">
        <v>1.2972582728693469</v>
      </c>
      <c r="T208" s="8">
        <v>0.10245767000477685</v>
      </c>
      <c r="U208" s="8">
        <v>19.913014879529452</v>
      </c>
      <c r="V208" s="8">
        <v>0</v>
      </c>
      <c r="W208" s="8">
        <v>0.20908660287917569</v>
      </c>
      <c r="X208" s="8">
        <v>0</v>
      </c>
      <c r="Y208" s="8">
        <v>4210</v>
      </c>
      <c r="Z208" s="8">
        <v>1991</v>
      </c>
      <c r="AA208" s="8" t="b">
        <v>1</v>
      </c>
      <c r="AB208" s="9" t="s">
        <v>44</v>
      </c>
      <c r="AC208" s="16">
        <f t="shared" si="11"/>
        <v>7601.6893023137736</v>
      </c>
      <c r="AD208" s="16">
        <f t="shared" si="10"/>
        <v>27.152667054564702</v>
      </c>
      <c r="AE208" s="16" t="str">
        <f>VLOOKUP(AB208,aircraft!A:B,2,FALSE)</f>
        <v>Passenger</v>
      </c>
      <c r="AF208" s="16" t="str">
        <f t="shared" si="12"/>
        <v/>
      </c>
    </row>
    <row r="209" spans="1:32" x14ac:dyDescent="0.25">
      <c r="A209" s="8">
        <v>0</v>
      </c>
      <c r="B209" s="8">
        <v>0</v>
      </c>
      <c r="C209" s="8">
        <v>0</v>
      </c>
      <c r="D209" s="8">
        <v>0</v>
      </c>
      <c r="E209" s="8">
        <v>0</v>
      </c>
      <c r="F209" s="8">
        <v>334.68557836595886</v>
      </c>
      <c r="G209" s="8">
        <v>12.879846704074492</v>
      </c>
      <c r="H209" s="8">
        <v>41.553379522562025</v>
      </c>
      <c r="I209" s="8">
        <v>139.65437249438696</v>
      </c>
      <c r="J209" s="8">
        <v>0</v>
      </c>
      <c r="K209" s="8">
        <v>91.277954904628587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0.2053414187607443</v>
      </c>
      <c r="S209" s="8">
        <v>3.841212170719463E-2</v>
      </c>
      <c r="T209" s="8">
        <v>1.1495855375784177E-2</v>
      </c>
      <c r="U209" s="8">
        <v>0.41649725159378426</v>
      </c>
      <c r="V209" s="8">
        <v>0</v>
      </c>
      <c r="W209" s="8">
        <v>3.377284279360606E-2</v>
      </c>
      <c r="X209" s="8">
        <v>0</v>
      </c>
      <c r="Y209" s="8">
        <v>278</v>
      </c>
      <c r="Z209" s="8">
        <v>1991</v>
      </c>
      <c r="AA209" s="8" t="b">
        <v>1</v>
      </c>
      <c r="AB209" s="9" t="s">
        <v>151</v>
      </c>
      <c r="AC209" s="16">
        <f t="shared" si="11"/>
        <v>620.05113199161087</v>
      </c>
      <c r="AD209" s="16">
        <f t="shared" si="10"/>
        <v>0.70551949023111338</v>
      </c>
      <c r="AE209" s="16" t="str">
        <f>VLOOKUP(AB209,aircraft!A:B,2,FALSE)</f>
        <v>Passenger</v>
      </c>
      <c r="AF209" s="16" t="str">
        <f t="shared" si="12"/>
        <v/>
      </c>
    </row>
    <row r="210" spans="1:32" x14ac:dyDescent="0.25">
      <c r="A210" s="8">
        <v>0</v>
      </c>
      <c r="B210" s="8">
        <v>0</v>
      </c>
      <c r="C210" s="8">
        <v>0</v>
      </c>
      <c r="D210" s="8">
        <v>0</v>
      </c>
      <c r="E210" s="8">
        <v>0</v>
      </c>
      <c r="F210" s="8">
        <v>615.02012026699981</v>
      </c>
      <c r="G210" s="8">
        <v>29.374918696137097</v>
      </c>
      <c r="H210" s="8">
        <v>12.511884999275207</v>
      </c>
      <c r="I210" s="8">
        <v>142.00913854653487</v>
      </c>
      <c r="J210" s="8">
        <v>0</v>
      </c>
      <c r="K210" s="8">
        <v>70.912334695458412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0.82764461150352808</v>
      </c>
      <c r="S210" s="8">
        <v>0.2560773214450891</v>
      </c>
      <c r="T210" s="8">
        <v>2.6385608839518885E-3</v>
      </c>
      <c r="U210" s="8">
        <v>1.2379717607355751</v>
      </c>
      <c r="V210" s="8">
        <v>0</v>
      </c>
      <c r="W210" s="8">
        <v>3.0492304954589725E-2</v>
      </c>
      <c r="X210" s="8">
        <v>0</v>
      </c>
      <c r="Y210" s="8">
        <v>416</v>
      </c>
      <c r="Z210" s="8">
        <v>1991</v>
      </c>
      <c r="AA210" s="8" t="b">
        <v>1</v>
      </c>
      <c r="AB210" s="9" t="s">
        <v>46</v>
      </c>
      <c r="AC210" s="16">
        <f t="shared" si="11"/>
        <v>869.82839720440552</v>
      </c>
      <c r="AD210" s="16">
        <f t="shared" si="10"/>
        <v>2.3548245595227342</v>
      </c>
      <c r="AE210" s="16" t="str">
        <f>VLOOKUP(AB210,aircraft!A:B,2,FALSE)</f>
        <v>Passenger</v>
      </c>
      <c r="AF210" s="16" t="str">
        <f t="shared" si="12"/>
        <v/>
      </c>
    </row>
    <row r="211" spans="1:32" x14ac:dyDescent="0.25">
      <c r="A211" s="8">
        <v>0</v>
      </c>
      <c r="B211" s="8">
        <v>0</v>
      </c>
      <c r="C211" s="8">
        <v>0</v>
      </c>
      <c r="D211" s="8">
        <v>0</v>
      </c>
      <c r="E211" s="8">
        <v>0</v>
      </c>
      <c r="F211" s="8">
        <v>177814.02825859986</v>
      </c>
      <c r="G211" s="8">
        <v>8730.4446146975934</v>
      </c>
      <c r="H211" s="8">
        <v>7996.2891062053595</v>
      </c>
      <c r="I211" s="8">
        <v>80255.453645786474</v>
      </c>
      <c r="J211" s="8">
        <v>0</v>
      </c>
      <c r="K211" s="8">
        <v>43014.47105410252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243.33793449987516</v>
      </c>
      <c r="S211" s="8">
        <v>10.358784812004451</v>
      </c>
      <c r="T211" s="8">
        <v>11.184239333547019</v>
      </c>
      <c r="U211" s="8">
        <v>95.105387915987407</v>
      </c>
      <c r="V211" s="8">
        <v>0</v>
      </c>
      <c r="W211" s="8">
        <v>6.4521709645770393</v>
      </c>
      <c r="X211" s="8">
        <v>0</v>
      </c>
      <c r="Y211" s="8">
        <v>621192</v>
      </c>
      <c r="Z211" s="8">
        <v>1991</v>
      </c>
      <c r="AA211" s="8" t="b">
        <v>1</v>
      </c>
      <c r="AB211" s="9" t="s">
        <v>47</v>
      </c>
      <c r="AC211" s="16">
        <f t="shared" si="11"/>
        <v>317810.68667939183</v>
      </c>
      <c r="AD211" s="16">
        <f t="shared" si="10"/>
        <v>366.43851752599107</v>
      </c>
      <c r="AE211" s="16" t="str">
        <f>VLOOKUP(AB211,aircraft!A:B,2,FALSE)</f>
        <v>Passenger</v>
      </c>
      <c r="AF211" s="16" t="str">
        <f t="shared" si="12"/>
        <v/>
      </c>
    </row>
    <row r="212" spans="1:32" x14ac:dyDescent="0.25">
      <c r="A212" s="8">
        <v>0</v>
      </c>
      <c r="B212" s="8">
        <v>0</v>
      </c>
      <c r="C212" s="8">
        <v>0</v>
      </c>
      <c r="D212" s="8">
        <v>0</v>
      </c>
      <c r="E212" s="8">
        <v>0</v>
      </c>
      <c r="F212" s="8">
        <v>147.56317240323395</v>
      </c>
      <c r="G212" s="8">
        <v>10.779503961148643</v>
      </c>
      <c r="H212" s="8">
        <v>0</v>
      </c>
      <c r="I212" s="8">
        <v>86.587391036429949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0.29433517710054885</v>
      </c>
      <c r="S212" s="8">
        <v>9.6713854832309085E-2</v>
      </c>
      <c r="T212" s="8">
        <v>0</v>
      </c>
      <c r="U212" s="8">
        <v>1.298904034371114</v>
      </c>
      <c r="V212" s="8">
        <v>0</v>
      </c>
      <c r="W212" s="8">
        <v>0</v>
      </c>
      <c r="X212" s="8">
        <v>0</v>
      </c>
      <c r="Y212" s="8">
        <v>385</v>
      </c>
      <c r="Z212" s="8">
        <v>1991</v>
      </c>
      <c r="AA212" s="8" t="b">
        <v>1</v>
      </c>
      <c r="AB212" s="9" t="s">
        <v>48</v>
      </c>
      <c r="AC212" s="16">
        <f t="shared" si="11"/>
        <v>244.93006740081253</v>
      </c>
      <c r="AD212" s="16">
        <f t="shared" si="10"/>
        <v>1.6899530663039719</v>
      </c>
      <c r="AE212" s="16" t="str">
        <f>VLOOKUP(AB212,aircraft!A:B,2,FALSE)</f>
        <v>Passenger</v>
      </c>
      <c r="AF212" s="16" t="str">
        <f t="shared" si="12"/>
        <v/>
      </c>
    </row>
    <row r="213" spans="1:32" x14ac:dyDescent="0.25">
      <c r="A213" s="8">
        <v>0</v>
      </c>
      <c r="B213" s="8">
        <v>0</v>
      </c>
      <c r="C213" s="8">
        <v>0</v>
      </c>
      <c r="D213" s="8">
        <v>0</v>
      </c>
      <c r="E213" s="8">
        <v>0</v>
      </c>
      <c r="F213" s="8">
        <v>15763.134592562963</v>
      </c>
      <c r="G213" s="8">
        <v>766.55415324319392</v>
      </c>
      <c r="H213" s="8">
        <v>3789.4693137931822</v>
      </c>
      <c r="I213" s="8">
        <v>14602.278970063311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227.71989513488549</v>
      </c>
      <c r="S213" s="8">
        <v>25.602910916020722</v>
      </c>
      <c r="T213" s="8">
        <v>6.4420979188554925</v>
      </c>
      <c r="U213" s="8">
        <v>487.71615946460616</v>
      </c>
      <c r="V213" s="8">
        <v>0</v>
      </c>
      <c r="W213" s="8">
        <v>0</v>
      </c>
      <c r="X213" s="8">
        <v>0</v>
      </c>
      <c r="Y213" s="8">
        <v>2633</v>
      </c>
      <c r="Z213" s="8">
        <v>1991</v>
      </c>
      <c r="AA213" s="8" t="b">
        <v>1</v>
      </c>
      <c r="AB213" s="9" t="s">
        <v>49</v>
      </c>
      <c r="AC213" s="16">
        <f t="shared" si="11"/>
        <v>34921.437029662651</v>
      </c>
      <c r="AD213" s="16">
        <f t="shared" si="10"/>
        <v>747.4810634343678</v>
      </c>
      <c r="AE213" s="16" t="str">
        <f>VLOOKUP(AB213,aircraft!A:B,2,FALSE)</f>
        <v>Passenger</v>
      </c>
      <c r="AF213" s="16" t="str">
        <f t="shared" si="12"/>
        <v/>
      </c>
    </row>
    <row r="214" spans="1:32" x14ac:dyDescent="0.25">
      <c r="A214" s="8">
        <v>0</v>
      </c>
      <c r="B214" s="8">
        <v>0</v>
      </c>
      <c r="C214" s="8">
        <v>0</v>
      </c>
      <c r="D214" s="8">
        <v>0</v>
      </c>
      <c r="E214" s="8">
        <v>0</v>
      </c>
      <c r="F214" s="8">
        <v>18233.502139231165</v>
      </c>
      <c r="G214" s="8">
        <v>1213.5737378313372</v>
      </c>
      <c r="H214" s="8">
        <v>0</v>
      </c>
      <c r="I214" s="8">
        <v>8945.5985727651696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779.33873589149164</v>
      </c>
      <c r="S214" s="8">
        <v>340.69792297655596</v>
      </c>
      <c r="T214" s="8">
        <v>0</v>
      </c>
      <c r="U214" s="8">
        <v>2511.3816808276338</v>
      </c>
      <c r="V214" s="8">
        <v>0</v>
      </c>
      <c r="W214" s="8">
        <v>0</v>
      </c>
      <c r="X214" s="8">
        <v>0</v>
      </c>
      <c r="Y214" s="8">
        <v>214035</v>
      </c>
      <c r="Z214" s="8">
        <v>1991</v>
      </c>
      <c r="AA214" s="8" t="b">
        <v>1</v>
      </c>
      <c r="AB214" s="9" t="s">
        <v>50</v>
      </c>
      <c r="AC214" s="16">
        <f t="shared" si="11"/>
        <v>28392.674449827675</v>
      </c>
      <c r="AD214" s="16">
        <f t="shared" si="10"/>
        <v>3631.4183396956814</v>
      </c>
      <c r="AE214" s="16" t="str">
        <f>VLOOKUP(AB214,aircraft!A:B,2,FALSE)</f>
        <v>Passenger</v>
      </c>
      <c r="AF214" s="16" t="str">
        <f t="shared" si="12"/>
        <v/>
      </c>
    </row>
    <row r="215" spans="1:32" x14ac:dyDescent="0.25">
      <c r="A215" s="8">
        <v>0</v>
      </c>
      <c r="B215" s="8">
        <v>0</v>
      </c>
      <c r="C215" s="8">
        <v>0</v>
      </c>
      <c r="D215" s="8">
        <v>0</v>
      </c>
      <c r="E215" s="8">
        <v>0</v>
      </c>
      <c r="F215" s="8">
        <v>5615.2768130010963</v>
      </c>
      <c r="G215" s="8">
        <v>236.86000317212742</v>
      </c>
      <c r="H215" s="8">
        <v>382.9739585305004</v>
      </c>
      <c r="I215" s="8">
        <v>2319.3870634525347</v>
      </c>
      <c r="J215" s="8">
        <v>0</v>
      </c>
      <c r="K215" s="8">
        <v>2859.4625631003937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15.377450946939319</v>
      </c>
      <c r="S215" s="8">
        <v>2.6447126227639179</v>
      </c>
      <c r="T215" s="8">
        <v>0.56466186725319767</v>
      </c>
      <c r="U215" s="8">
        <v>24.106397030855248</v>
      </c>
      <c r="V215" s="8">
        <v>0</v>
      </c>
      <c r="W215" s="8">
        <v>1.6298935885846562</v>
      </c>
      <c r="X215" s="8">
        <v>0</v>
      </c>
      <c r="Y215" s="8">
        <v>51524</v>
      </c>
      <c r="Z215" s="8">
        <v>1991</v>
      </c>
      <c r="AA215" s="8" t="b">
        <v>1</v>
      </c>
      <c r="AB215" s="9" t="s">
        <v>51</v>
      </c>
      <c r="AC215" s="16">
        <f t="shared" si="11"/>
        <v>11413.960401256652</v>
      </c>
      <c r="AD215" s="16">
        <f t="shared" si="10"/>
        <v>44.323116056396337</v>
      </c>
      <c r="AE215" s="16" t="str">
        <f>VLOOKUP(AB215,aircraft!A:B,2,FALSE)</f>
        <v>Passenger</v>
      </c>
      <c r="AF215" s="16" t="str">
        <f t="shared" si="12"/>
        <v/>
      </c>
    </row>
    <row r="216" spans="1:32" x14ac:dyDescent="0.25">
      <c r="A216" s="8">
        <v>0</v>
      </c>
      <c r="B216" s="8">
        <v>0</v>
      </c>
      <c r="C216" s="8">
        <v>0</v>
      </c>
      <c r="D216" s="8">
        <v>0</v>
      </c>
      <c r="E216" s="8">
        <v>0</v>
      </c>
      <c r="F216" s="8">
        <v>159459.15068966389</v>
      </c>
      <c r="G216" s="8">
        <v>10076.361290641142</v>
      </c>
      <c r="H216" s="8">
        <v>1287.683621022552</v>
      </c>
      <c r="I216" s="8">
        <v>72902.67172127901</v>
      </c>
      <c r="J216" s="8">
        <v>0</v>
      </c>
      <c r="K216" s="8">
        <v>33456.93786450378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152.32869242027479</v>
      </c>
      <c r="S216" s="8">
        <v>54.311588000697029</v>
      </c>
      <c r="T216" s="8">
        <v>0.27942733729759561</v>
      </c>
      <c r="U216" s="8">
        <v>392.94540523806882</v>
      </c>
      <c r="V216" s="8">
        <v>0</v>
      </c>
      <c r="W216" s="8">
        <v>19.07045373586006</v>
      </c>
      <c r="X216" s="8">
        <v>0</v>
      </c>
      <c r="Y216" s="8">
        <v>618112</v>
      </c>
      <c r="Z216" s="8">
        <v>1991</v>
      </c>
      <c r="AA216" s="8" t="b">
        <v>1</v>
      </c>
      <c r="AB216" s="9" t="s">
        <v>52</v>
      </c>
      <c r="AC216" s="16">
        <f t="shared" si="11"/>
        <v>277182.80518711038</v>
      </c>
      <c r="AD216" s="16">
        <f t="shared" si="10"/>
        <v>618.93556673219825</v>
      </c>
      <c r="AE216" s="16" t="str">
        <f>VLOOKUP(AB216,aircraft!A:B,2,FALSE)</f>
        <v>Passenger</v>
      </c>
      <c r="AF216" s="16" t="str">
        <f t="shared" si="12"/>
        <v/>
      </c>
    </row>
    <row r="217" spans="1:32" x14ac:dyDescent="0.25">
      <c r="A217" s="8">
        <v>0</v>
      </c>
      <c r="B217" s="8">
        <v>0</v>
      </c>
      <c r="C217" s="8">
        <v>0</v>
      </c>
      <c r="D217" s="8">
        <v>0</v>
      </c>
      <c r="E217" s="8">
        <v>0</v>
      </c>
      <c r="F217" s="8">
        <v>282211.38788272254</v>
      </c>
      <c r="G217" s="8">
        <v>14026.490229268422</v>
      </c>
      <c r="H217" s="8">
        <v>11712.097256536783</v>
      </c>
      <c r="I217" s="8">
        <v>115150.5053947573</v>
      </c>
      <c r="J217" s="8">
        <v>0</v>
      </c>
      <c r="K217" s="8">
        <v>43653.323828498054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269.5918767681776</v>
      </c>
      <c r="S217" s="8">
        <v>75.602783232413969</v>
      </c>
      <c r="T217" s="8">
        <v>2.541525027681649</v>
      </c>
      <c r="U217" s="8">
        <v>620.6612314388509</v>
      </c>
      <c r="V217" s="8">
        <v>0</v>
      </c>
      <c r="W217" s="8">
        <v>24.882393477232135</v>
      </c>
      <c r="X217" s="8">
        <v>0</v>
      </c>
      <c r="Y217" s="8">
        <v>1414667</v>
      </c>
      <c r="Z217" s="8">
        <v>1991</v>
      </c>
      <c r="AA217" s="8" t="b">
        <v>1</v>
      </c>
      <c r="AB217" s="9" t="s">
        <v>53</v>
      </c>
      <c r="AC217" s="16">
        <f t="shared" si="11"/>
        <v>466753.80459178315</v>
      </c>
      <c r="AD217" s="16">
        <f t="shared" si="10"/>
        <v>993.2798099443562</v>
      </c>
      <c r="AE217" s="16" t="str">
        <f>VLOOKUP(AB217,aircraft!A:B,2,FALSE)</f>
        <v>Passenger</v>
      </c>
      <c r="AF217" s="16" t="str">
        <f t="shared" si="12"/>
        <v/>
      </c>
    </row>
    <row r="218" spans="1:32" x14ac:dyDescent="0.25">
      <c r="A218" s="8">
        <v>0</v>
      </c>
      <c r="B218" s="8">
        <v>0</v>
      </c>
      <c r="C218" s="8">
        <v>0</v>
      </c>
      <c r="D218" s="8">
        <v>0</v>
      </c>
      <c r="E218" s="8">
        <v>0</v>
      </c>
      <c r="F218" s="8">
        <v>354692.85381830623</v>
      </c>
      <c r="G218" s="8">
        <v>22353.198558366166</v>
      </c>
      <c r="H218" s="8">
        <v>4743.0758502991503</v>
      </c>
      <c r="I218" s="8">
        <v>157477.79932945324</v>
      </c>
      <c r="J218" s="8">
        <v>0</v>
      </c>
      <c r="K218" s="8">
        <v>55531.105032922424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338.71162273211684</v>
      </c>
      <c r="S218" s="8">
        <v>120.449137326862</v>
      </c>
      <c r="T218" s="8">
        <v>1.0292474283373749</v>
      </c>
      <c r="U218" s="8">
        <v>848.57727350888331</v>
      </c>
      <c r="V218" s="8">
        <v>0</v>
      </c>
      <c r="W218" s="8">
        <v>33.873973416375101</v>
      </c>
      <c r="X218" s="8">
        <v>0</v>
      </c>
      <c r="Y218" s="8">
        <v>1803360</v>
      </c>
      <c r="Z218" s="8">
        <v>1991</v>
      </c>
      <c r="AA218" s="8" t="b">
        <v>1</v>
      </c>
      <c r="AB218" s="9" t="s">
        <v>54</v>
      </c>
      <c r="AC218" s="16">
        <f t="shared" si="11"/>
        <v>594798.03258934722</v>
      </c>
      <c r="AD218" s="16">
        <f t="shared" si="10"/>
        <v>1342.6412544125747</v>
      </c>
      <c r="AE218" s="16" t="str">
        <f>VLOOKUP(AB218,aircraft!A:B,2,FALSE)</f>
        <v>Passenger</v>
      </c>
      <c r="AF218" s="16" t="str">
        <f t="shared" si="12"/>
        <v/>
      </c>
    </row>
    <row r="219" spans="1:32" x14ac:dyDescent="0.25">
      <c r="A219" s="8">
        <v>0</v>
      </c>
      <c r="B219" s="8">
        <v>0</v>
      </c>
      <c r="C219" s="8">
        <v>0</v>
      </c>
      <c r="D219" s="8">
        <v>0</v>
      </c>
      <c r="E219" s="8">
        <v>0</v>
      </c>
      <c r="F219" s="8">
        <v>88510.228431604599</v>
      </c>
      <c r="G219" s="8">
        <v>8591.8005853319537</v>
      </c>
      <c r="H219" s="8">
        <v>0</v>
      </c>
      <c r="I219" s="8">
        <v>102567.84220172171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547.16909422992035</v>
      </c>
      <c r="S219" s="8">
        <v>197.34680182701078</v>
      </c>
      <c r="T219" s="8">
        <v>0</v>
      </c>
      <c r="U219" s="8">
        <v>2414.6625998959016</v>
      </c>
      <c r="V219" s="8">
        <v>0</v>
      </c>
      <c r="W219" s="8">
        <v>0</v>
      </c>
      <c r="X219" s="8">
        <v>0</v>
      </c>
      <c r="Y219" s="8">
        <v>403775</v>
      </c>
      <c r="Z219" s="8">
        <v>1991</v>
      </c>
      <c r="AA219" s="8" t="b">
        <v>1</v>
      </c>
      <c r="AB219" s="9" t="s">
        <v>55</v>
      </c>
      <c r="AC219" s="16">
        <f t="shared" si="11"/>
        <v>199669.87121865826</v>
      </c>
      <c r="AD219" s="16">
        <f t="shared" si="10"/>
        <v>3159.1784959528327</v>
      </c>
      <c r="AE219" s="16" t="str">
        <f>VLOOKUP(AB219,aircraft!A:B,2,FALSE)</f>
        <v>Passenger</v>
      </c>
      <c r="AF219" s="16" t="str">
        <f t="shared" si="12"/>
        <v/>
      </c>
    </row>
    <row r="220" spans="1:32" x14ac:dyDescent="0.25">
      <c r="A220" s="8">
        <v>0</v>
      </c>
      <c r="B220" s="8">
        <v>0</v>
      </c>
      <c r="C220" s="8">
        <v>0</v>
      </c>
      <c r="D220" s="8">
        <v>0</v>
      </c>
      <c r="E220" s="8">
        <v>0</v>
      </c>
      <c r="F220" s="8">
        <v>18.358931647475483</v>
      </c>
      <c r="G220" s="8">
        <v>1.1226344166580002</v>
      </c>
      <c r="H220" s="8">
        <v>0</v>
      </c>
      <c r="I220" s="8">
        <v>15.152283375930024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0.20644341261319907</v>
      </c>
      <c r="S220" s="8">
        <v>8.8811613201126932E-2</v>
      </c>
      <c r="T220" s="8">
        <v>0</v>
      </c>
      <c r="U220" s="8">
        <v>1.1986971985973927</v>
      </c>
      <c r="V220" s="8">
        <v>0</v>
      </c>
      <c r="W220" s="8">
        <v>0</v>
      </c>
      <c r="X220" s="8">
        <v>0</v>
      </c>
      <c r="Y220" s="8">
        <v>141</v>
      </c>
      <c r="Z220" s="8">
        <v>1991</v>
      </c>
      <c r="AA220" s="8" t="b">
        <v>1</v>
      </c>
      <c r="AB220" s="9" t="s">
        <v>152</v>
      </c>
      <c r="AC220" s="16">
        <f t="shared" si="11"/>
        <v>34.633849440063507</v>
      </c>
      <c r="AD220" s="16">
        <f t="shared" si="10"/>
        <v>1.4939522244117187</v>
      </c>
      <c r="AE220" s="16" t="str">
        <f>VLOOKUP(AB220,aircraft!A:B,2,FALSE)</f>
        <v>Passenger</v>
      </c>
      <c r="AF220" s="16" t="str">
        <f t="shared" si="12"/>
        <v/>
      </c>
    </row>
    <row r="221" spans="1:32" x14ac:dyDescent="0.25">
      <c r="A221" s="8">
        <v>0</v>
      </c>
      <c r="B221" s="8">
        <v>0</v>
      </c>
      <c r="C221" s="8">
        <v>0</v>
      </c>
      <c r="D221" s="8">
        <v>0</v>
      </c>
      <c r="E221" s="8">
        <v>0</v>
      </c>
      <c r="F221" s="8">
        <v>94214.267411906345</v>
      </c>
      <c r="G221" s="8">
        <v>3633.8489762171148</v>
      </c>
      <c r="H221" s="8">
        <v>5604.6025025743265</v>
      </c>
      <c r="I221" s="8">
        <v>44303.61965229606</v>
      </c>
      <c r="J221" s="8">
        <v>0</v>
      </c>
      <c r="K221" s="8">
        <v>17141.833241469165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1364.5149657173808</v>
      </c>
      <c r="S221" s="8">
        <v>206.14824675035865</v>
      </c>
      <c r="T221" s="8">
        <v>40.521276680723425</v>
      </c>
      <c r="U221" s="8">
        <v>2513.3442737411901</v>
      </c>
      <c r="V221" s="8">
        <v>0</v>
      </c>
      <c r="W221" s="8">
        <v>17.65608698198179</v>
      </c>
      <c r="X221" s="8">
        <v>0</v>
      </c>
      <c r="Y221" s="8">
        <v>271770</v>
      </c>
      <c r="Z221" s="8">
        <v>1991</v>
      </c>
      <c r="AA221" s="8" t="b">
        <v>1</v>
      </c>
      <c r="AB221" s="9" t="s">
        <v>56</v>
      </c>
      <c r="AC221" s="16">
        <f t="shared" si="11"/>
        <v>164898.17178446302</v>
      </c>
      <c r="AD221" s="16">
        <f t="shared" si="10"/>
        <v>4142.1848498716345</v>
      </c>
      <c r="AE221" s="16" t="str">
        <f>VLOOKUP(AB221,aircraft!A:B,2,FALSE)</f>
        <v>Passenger</v>
      </c>
      <c r="AF221" s="16" t="str">
        <f t="shared" si="12"/>
        <v/>
      </c>
    </row>
    <row r="222" spans="1:32" x14ac:dyDescent="0.25">
      <c r="A222" s="8">
        <v>0</v>
      </c>
      <c r="B222" s="8">
        <v>0</v>
      </c>
      <c r="C222" s="8">
        <v>0</v>
      </c>
      <c r="D222" s="8">
        <v>0</v>
      </c>
      <c r="E222" s="8">
        <v>0</v>
      </c>
      <c r="F222" s="8">
        <v>18343.899418206078</v>
      </c>
      <c r="G222" s="8">
        <v>707.52511219180565</v>
      </c>
      <c r="H222" s="8">
        <v>1091.2388050183658</v>
      </c>
      <c r="I222" s="8">
        <v>8615.4613106981888</v>
      </c>
      <c r="J222" s="8">
        <v>0</v>
      </c>
      <c r="K222" s="8">
        <v>3369.8601531332288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265.67658989824378</v>
      </c>
      <c r="S222" s="8">
        <v>40.137898510583852</v>
      </c>
      <c r="T222" s="8">
        <v>7.8896566745956775</v>
      </c>
      <c r="U222" s="8">
        <v>488.75510671191495</v>
      </c>
      <c r="V222" s="8">
        <v>0</v>
      </c>
      <c r="W222" s="8">
        <v>3.4709557106702666</v>
      </c>
      <c r="X222" s="8">
        <v>0</v>
      </c>
      <c r="Y222" s="8">
        <v>59873</v>
      </c>
      <c r="Z222" s="8">
        <v>1991</v>
      </c>
      <c r="AA222" s="8" t="b">
        <v>1</v>
      </c>
      <c r="AB222" s="9" t="s">
        <v>57</v>
      </c>
      <c r="AC222" s="16">
        <f t="shared" si="11"/>
        <v>32127.984799247664</v>
      </c>
      <c r="AD222" s="16">
        <f t="shared" si="10"/>
        <v>805.93020750600863</v>
      </c>
      <c r="AE222" s="16" t="str">
        <f>VLOOKUP(AB222,aircraft!A:B,2,FALSE)</f>
        <v>Passenger</v>
      </c>
      <c r="AF222" s="16" t="str">
        <f t="shared" si="12"/>
        <v/>
      </c>
    </row>
    <row r="223" spans="1:32" x14ac:dyDescent="0.25">
      <c r="A223" s="8">
        <v>0</v>
      </c>
      <c r="B223" s="8">
        <v>0</v>
      </c>
      <c r="C223" s="8">
        <v>0</v>
      </c>
      <c r="D223" s="8">
        <v>0</v>
      </c>
      <c r="E223" s="8">
        <v>0</v>
      </c>
      <c r="F223" s="8">
        <v>510547.40860751143</v>
      </c>
      <c r="G223" s="8">
        <v>19691.838922522336</v>
      </c>
      <c r="H223" s="8">
        <v>30371.358421271132</v>
      </c>
      <c r="I223" s="8">
        <v>227179.73190533672</v>
      </c>
      <c r="J223" s="8">
        <v>0</v>
      </c>
      <c r="K223" s="8">
        <v>108318.22184598484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7394.3108500479239</v>
      </c>
      <c r="S223" s="8">
        <v>1117.1179913465696</v>
      </c>
      <c r="T223" s="8">
        <v>219.58492456734703</v>
      </c>
      <c r="U223" s="8">
        <v>12887.905836487233</v>
      </c>
      <c r="V223" s="8">
        <v>0</v>
      </c>
      <c r="W223" s="8">
        <v>111.56776056015333</v>
      </c>
      <c r="X223" s="8">
        <v>0</v>
      </c>
      <c r="Y223" s="8">
        <v>1344816</v>
      </c>
      <c r="Z223" s="8">
        <v>1991</v>
      </c>
      <c r="AA223" s="8" t="b">
        <v>1</v>
      </c>
      <c r="AB223" s="9" t="s">
        <v>58</v>
      </c>
      <c r="AC223" s="16">
        <f t="shared" si="11"/>
        <v>896108.55970262643</v>
      </c>
      <c r="AD223" s="16">
        <f t="shared" si="10"/>
        <v>21730.487363009226</v>
      </c>
      <c r="AE223" s="16" t="str">
        <f>VLOOKUP(AB223,aircraft!A:B,2,FALSE)</f>
        <v>Passenger</v>
      </c>
      <c r="AF223" s="16" t="str">
        <f t="shared" si="12"/>
        <v/>
      </c>
    </row>
    <row r="224" spans="1:32" x14ac:dyDescent="0.25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116.12315459381</v>
      </c>
      <c r="G224" s="8">
        <v>6.9600902829932227</v>
      </c>
      <c r="H224" s="8">
        <v>0</v>
      </c>
      <c r="I224" s="8">
        <v>41.293891188106095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0.52077700083189327</v>
      </c>
      <c r="S224" s="8">
        <v>0.17110465342219197</v>
      </c>
      <c r="T224" s="8">
        <v>0</v>
      </c>
      <c r="U224" s="8">
        <v>0.96540636576234118</v>
      </c>
      <c r="V224" s="8">
        <v>0</v>
      </c>
      <c r="W224" s="8">
        <v>0</v>
      </c>
      <c r="X224" s="8">
        <v>0</v>
      </c>
      <c r="Y224" s="8">
        <v>2092</v>
      </c>
      <c r="Z224" s="8">
        <v>1991</v>
      </c>
      <c r="AA224" s="8" t="b">
        <v>1</v>
      </c>
      <c r="AB224" s="9" t="s">
        <v>59</v>
      </c>
      <c r="AC224" s="16">
        <f t="shared" si="11"/>
        <v>164.37713606490931</v>
      </c>
      <c r="AD224" s="16">
        <f t="shared" si="10"/>
        <v>1.6572880200164264</v>
      </c>
      <c r="AE224" s="16" t="str">
        <f>VLOOKUP(AB224,aircraft!A:B,2,FALSE)</f>
        <v>Passenger</v>
      </c>
      <c r="AF224" s="16" t="str">
        <f t="shared" si="12"/>
        <v/>
      </c>
    </row>
    <row r="225" spans="1:32" x14ac:dyDescent="0.25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5312.0661920092043</v>
      </c>
      <c r="G225" s="8">
        <v>392.39139017973002</v>
      </c>
      <c r="H225" s="8">
        <v>0</v>
      </c>
      <c r="I225" s="8">
        <v>4081.1912315415125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181.34535740257155</v>
      </c>
      <c r="S225" s="8">
        <v>39.878734947308466</v>
      </c>
      <c r="T225" s="8">
        <v>0</v>
      </c>
      <c r="U225" s="8">
        <v>414.77144367866146</v>
      </c>
      <c r="V225" s="8">
        <v>0</v>
      </c>
      <c r="W225" s="8">
        <v>0</v>
      </c>
      <c r="X225" s="8">
        <v>0</v>
      </c>
      <c r="Y225" s="8">
        <v>76202</v>
      </c>
      <c r="Z225" s="8">
        <v>1991</v>
      </c>
      <c r="AA225" s="8" t="b">
        <v>1</v>
      </c>
      <c r="AB225" s="9" t="s">
        <v>60</v>
      </c>
      <c r="AC225" s="16">
        <f t="shared" si="11"/>
        <v>9785.6488137304459</v>
      </c>
      <c r="AD225" s="16">
        <f t="shared" si="10"/>
        <v>635.99553602854144</v>
      </c>
      <c r="AE225" s="16" t="str">
        <f>VLOOKUP(AB225,aircraft!A:B,2,FALSE)</f>
        <v>Passenger</v>
      </c>
      <c r="AF225" s="16" t="str">
        <f t="shared" si="12"/>
        <v/>
      </c>
    </row>
    <row r="226" spans="1:32" x14ac:dyDescent="0.25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20.431023815420009</v>
      </c>
      <c r="G226" s="8">
        <v>1.5091976545374215</v>
      </c>
      <c r="H226" s="8">
        <v>0</v>
      </c>
      <c r="I226" s="8">
        <v>6.8769161892574289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0.69748214385604523</v>
      </c>
      <c r="S226" s="8">
        <v>0.1533797497973402</v>
      </c>
      <c r="T226" s="8">
        <v>0</v>
      </c>
      <c r="U226" s="8">
        <v>0.69890095662047602</v>
      </c>
      <c r="V226" s="8">
        <v>0</v>
      </c>
      <c r="W226" s="8">
        <v>0</v>
      </c>
      <c r="X226" s="8">
        <v>0</v>
      </c>
      <c r="Y226" s="8">
        <v>362</v>
      </c>
      <c r="Z226" s="8">
        <v>1991</v>
      </c>
      <c r="AA226" s="8" t="b">
        <v>1</v>
      </c>
      <c r="AB226" s="9" t="s">
        <v>144</v>
      </c>
      <c r="AC226" s="16">
        <f t="shared" si="11"/>
        <v>28.817137659214858</v>
      </c>
      <c r="AD226" s="16">
        <f t="shared" si="10"/>
        <v>1.5497628502738614</v>
      </c>
      <c r="AE226" s="16" t="str">
        <f>VLOOKUP(AB226,aircraft!A:B,2,FALSE)</f>
        <v>Passenger</v>
      </c>
      <c r="AF226" s="16" t="str">
        <f t="shared" si="12"/>
        <v/>
      </c>
    </row>
    <row r="227" spans="1:32" x14ac:dyDescent="0.25">
      <c r="A227" s="8">
        <v>0</v>
      </c>
      <c r="B227" s="8">
        <v>0</v>
      </c>
      <c r="C227" s="8">
        <v>0</v>
      </c>
      <c r="D227" s="8">
        <v>0</v>
      </c>
      <c r="E227" s="8">
        <v>0</v>
      </c>
      <c r="F227" s="8">
        <v>34.893791570902764</v>
      </c>
      <c r="G227" s="8">
        <v>0.66336979421036413</v>
      </c>
      <c r="H227" s="8">
        <v>4.5433079753816124</v>
      </c>
      <c r="I227" s="8">
        <v>24.373828832414652</v>
      </c>
      <c r="J227" s="8">
        <v>0</v>
      </c>
      <c r="K227" s="8">
        <v>25.948491277926223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0.96707357181463949</v>
      </c>
      <c r="S227" s="8">
        <v>7.9007340489734373E-2</v>
      </c>
      <c r="T227" s="8">
        <v>5.3156701869942841E-2</v>
      </c>
      <c r="U227" s="8">
        <v>2.9029229404292387</v>
      </c>
      <c r="V227" s="8">
        <v>0</v>
      </c>
      <c r="W227" s="8">
        <v>1.4790639371574769E-2</v>
      </c>
      <c r="X227" s="8">
        <v>0</v>
      </c>
      <c r="Y227" s="8">
        <v>189</v>
      </c>
      <c r="Z227" s="8">
        <v>1991</v>
      </c>
      <c r="AA227" s="8" t="b">
        <v>1</v>
      </c>
      <c r="AB227" s="9" t="s">
        <v>61</v>
      </c>
      <c r="AC227" s="16">
        <f t="shared" si="11"/>
        <v>90.422789450835609</v>
      </c>
      <c r="AD227" s="16">
        <f t="shared" si="10"/>
        <v>4.0169511939751308</v>
      </c>
      <c r="AE227" s="16" t="str">
        <f>VLOOKUP(AB227,aircraft!A:B,2,FALSE)</f>
        <v>Passenger</v>
      </c>
      <c r="AF227" s="16" t="str">
        <f t="shared" si="12"/>
        <v/>
      </c>
    </row>
    <row r="228" spans="1:32" x14ac:dyDescent="0.25">
      <c r="A228" s="8">
        <v>0</v>
      </c>
      <c r="B228" s="8">
        <v>0</v>
      </c>
      <c r="C228" s="8">
        <v>0</v>
      </c>
      <c r="D228" s="8">
        <v>0</v>
      </c>
      <c r="E228" s="8">
        <v>0</v>
      </c>
      <c r="F228" s="8">
        <v>57.520706843424861</v>
      </c>
      <c r="G228" s="8">
        <v>3.6573824730832323</v>
      </c>
      <c r="H228" s="8">
        <v>0</v>
      </c>
      <c r="I228" s="8">
        <v>38.954378829374186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0.15233202689573971</v>
      </c>
      <c r="S228" s="8">
        <v>6.773565472385279E-2</v>
      </c>
      <c r="T228" s="8">
        <v>0</v>
      </c>
      <c r="U228" s="8">
        <v>0.72144501533203553</v>
      </c>
      <c r="V228" s="8">
        <v>0</v>
      </c>
      <c r="W228" s="8">
        <v>0</v>
      </c>
      <c r="X228" s="8">
        <v>0</v>
      </c>
      <c r="Y228" s="8">
        <v>1078</v>
      </c>
      <c r="Z228" s="8">
        <v>1991</v>
      </c>
      <c r="AA228" s="8" t="b">
        <v>1</v>
      </c>
      <c r="AB228" s="9" t="s">
        <v>153</v>
      </c>
      <c r="AC228" s="16">
        <f t="shared" si="11"/>
        <v>100.13246814588229</v>
      </c>
      <c r="AD228" s="16">
        <f t="shared" si="10"/>
        <v>0.94151269695162809</v>
      </c>
      <c r="AE228" s="16" t="str">
        <f>VLOOKUP(AB228,aircraft!A:B,2,FALSE)</f>
        <v>Passenger</v>
      </c>
      <c r="AF228" s="16" t="str">
        <f t="shared" si="12"/>
        <v/>
      </c>
    </row>
    <row r="229" spans="1:32" x14ac:dyDescent="0.25">
      <c r="A229" s="8">
        <v>0</v>
      </c>
      <c r="B229" s="8">
        <v>0</v>
      </c>
      <c r="C229" s="8">
        <v>0</v>
      </c>
      <c r="D229" s="8">
        <v>0</v>
      </c>
      <c r="E229" s="8">
        <v>0</v>
      </c>
      <c r="F229" s="8">
        <v>7.6517928226173932</v>
      </c>
      <c r="G229" s="8">
        <v>0.23077174532334577</v>
      </c>
      <c r="H229" s="8">
        <v>0</v>
      </c>
      <c r="I229" s="8">
        <v>1.8180804822851684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0.10708080142795219</v>
      </c>
      <c r="S229" s="8">
        <v>1.1353970355462508E-2</v>
      </c>
      <c r="T229" s="8">
        <v>0</v>
      </c>
      <c r="U229" s="8">
        <v>8.9449563553751554E-2</v>
      </c>
      <c r="V229" s="8">
        <v>0</v>
      </c>
      <c r="W229" s="8">
        <v>0</v>
      </c>
      <c r="X229" s="8">
        <v>0</v>
      </c>
      <c r="Y229" s="8">
        <v>941</v>
      </c>
      <c r="Z229" s="8">
        <v>1991</v>
      </c>
      <c r="AA229" s="8" t="b">
        <v>1</v>
      </c>
      <c r="AB229" s="9" t="s">
        <v>62</v>
      </c>
      <c r="AC229" s="16">
        <f t="shared" si="11"/>
        <v>9.7006450502259085</v>
      </c>
      <c r="AD229" s="16">
        <f t="shared" si="10"/>
        <v>0.20788433533716627</v>
      </c>
      <c r="AE229" s="16" t="str">
        <f>VLOOKUP(AB229,aircraft!A:B,2,FALSE)</f>
        <v>Passenger</v>
      </c>
      <c r="AF229" s="16" t="str">
        <f t="shared" si="12"/>
        <v/>
      </c>
    </row>
    <row r="230" spans="1:32" x14ac:dyDescent="0.25">
      <c r="A230" s="8">
        <v>0</v>
      </c>
      <c r="B230" s="8">
        <v>0</v>
      </c>
      <c r="C230" s="8">
        <v>0</v>
      </c>
      <c r="D230" s="8">
        <v>0</v>
      </c>
      <c r="E230" s="8">
        <v>0</v>
      </c>
      <c r="F230" s="8">
        <v>91.961584988023859</v>
      </c>
      <c r="G230" s="8">
        <v>0</v>
      </c>
      <c r="H230" s="8">
        <v>0</v>
      </c>
      <c r="I230" s="8">
        <v>16.441315719257645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0.65639145929310727</v>
      </c>
      <c r="S230" s="8">
        <v>0</v>
      </c>
      <c r="T230" s="8">
        <v>0</v>
      </c>
      <c r="U230" s="8">
        <v>0.33145693758115957</v>
      </c>
      <c r="V230" s="8">
        <v>0</v>
      </c>
      <c r="W230" s="8">
        <v>0</v>
      </c>
      <c r="X230" s="8">
        <v>0</v>
      </c>
      <c r="Y230" s="8">
        <v>2502</v>
      </c>
      <c r="Z230" s="8">
        <v>1991</v>
      </c>
      <c r="AA230" s="8" t="b">
        <v>1</v>
      </c>
      <c r="AB230" s="9" t="s">
        <v>63</v>
      </c>
      <c r="AC230" s="16">
        <f t="shared" si="11"/>
        <v>108.4029007072815</v>
      </c>
      <c r="AD230" s="16">
        <f t="shared" si="10"/>
        <v>0.98784839687426684</v>
      </c>
      <c r="AE230" s="16" t="str">
        <f>VLOOKUP(AB230,aircraft!A:B,2,FALSE)</f>
        <v>Helicopter</v>
      </c>
      <c r="AF230" s="16" t="str">
        <f t="shared" si="12"/>
        <v/>
      </c>
    </row>
    <row r="231" spans="1:32" x14ac:dyDescent="0.25">
      <c r="A231" s="8">
        <v>0</v>
      </c>
      <c r="B231" s="8">
        <v>0</v>
      </c>
      <c r="C231" s="8">
        <v>0</v>
      </c>
      <c r="D231" s="8">
        <v>0</v>
      </c>
      <c r="E231" s="8">
        <v>0</v>
      </c>
      <c r="F231" s="8">
        <v>20.900360224550873</v>
      </c>
      <c r="G231" s="8">
        <v>0</v>
      </c>
      <c r="H231" s="8">
        <v>0</v>
      </c>
      <c r="I231" s="8">
        <v>1.9653660981695664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0.14917987711206984</v>
      </c>
      <c r="S231" s="8">
        <v>0</v>
      </c>
      <c r="T231" s="8">
        <v>0</v>
      </c>
      <c r="U231" s="8">
        <v>3.9621782054954091E-2</v>
      </c>
      <c r="V231" s="8">
        <v>0</v>
      </c>
      <c r="W231" s="8">
        <v>0</v>
      </c>
      <c r="X231" s="8">
        <v>0</v>
      </c>
      <c r="Y231" s="8">
        <v>297</v>
      </c>
      <c r="Z231" s="8">
        <v>1991</v>
      </c>
      <c r="AA231" s="8" t="b">
        <v>1</v>
      </c>
      <c r="AB231" s="9" t="s">
        <v>64</v>
      </c>
      <c r="AC231" s="16">
        <f t="shared" si="11"/>
        <v>22.865726322720441</v>
      </c>
      <c r="AD231" s="16">
        <f t="shared" si="10"/>
        <v>0.18880165916702393</v>
      </c>
      <c r="AE231" s="16" t="str">
        <f>VLOOKUP(AB231,aircraft!A:B,2,FALSE)</f>
        <v>Helicopter</v>
      </c>
      <c r="AF231" s="16" t="str">
        <f t="shared" si="12"/>
        <v/>
      </c>
    </row>
    <row r="232" spans="1:32" x14ac:dyDescent="0.25">
      <c r="A232" s="8">
        <v>0</v>
      </c>
      <c r="B232" s="8">
        <v>0</v>
      </c>
      <c r="C232" s="8">
        <v>0</v>
      </c>
      <c r="D232" s="8">
        <v>0</v>
      </c>
      <c r="E232" s="8">
        <v>0</v>
      </c>
      <c r="F232" s="8">
        <v>41.800720449101746</v>
      </c>
      <c r="G232" s="8">
        <v>0</v>
      </c>
      <c r="H232" s="8">
        <v>0</v>
      </c>
      <c r="I232" s="8">
        <v>10.784498017678446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0.29835975422413968</v>
      </c>
      <c r="S232" s="8">
        <v>0</v>
      </c>
      <c r="T232" s="8">
        <v>0</v>
      </c>
      <c r="U232" s="8">
        <v>0.21741548835430935</v>
      </c>
      <c r="V232" s="8">
        <v>0</v>
      </c>
      <c r="W232" s="8">
        <v>0</v>
      </c>
      <c r="X232" s="8">
        <v>0</v>
      </c>
      <c r="Y232" s="8">
        <v>470</v>
      </c>
      <c r="Z232" s="8">
        <v>1991</v>
      </c>
      <c r="AA232" s="8" t="b">
        <v>1</v>
      </c>
      <c r="AB232" s="9" t="s">
        <v>65</v>
      </c>
      <c r="AC232" s="16">
        <f t="shared" si="11"/>
        <v>52.585218466780191</v>
      </c>
      <c r="AD232" s="16">
        <f t="shared" si="10"/>
        <v>0.51577524257844898</v>
      </c>
      <c r="AE232" s="16" t="str">
        <f>VLOOKUP(AB232,aircraft!A:B,2,FALSE)</f>
        <v>Helicopter</v>
      </c>
      <c r="AF232" s="16" t="str">
        <f t="shared" si="12"/>
        <v/>
      </c>
    </row>
    <row r="233" spans="1:32" x14ac:dyDescent="0.25">
      <c r="A233" s="8">
        <v>0</v>
      </c>
      <c r="B233" s="8">
        <v>0</v>
      </c>
      <c r="C233" s="8">
        <v>0</v>
      </c>
      <c r="D233" s="8">
        <v>0</v>
      </c>
      <c r="E233" s="8">
        <v>0</v>
      </c>
      <c r="F233" s="8">
        <v>1121.6594990128342</v>
      </c>
      <c r="G233" s="8">
        <v>60.535948843378669</v>
      </c>
      <c r="H233" s="8">
        <v>67.648978149890894</v>
      </c>
      <c r="I233" s="8">
        <v>583.92293429052097</v>
      </c>
      <c r="J233" s="8">
        <v>0</v>
      </c>
      <c r="K233" s="8">
        <v>95.96508937435874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21.323899630798621</v>
      </c>
      <c r="S233" s="8">
        <v>6.9602795860078785</v>
      </c>
      <c r="T233" s="8">
        <v>0.22434304117442114</v>
      </c>
      <c r="U233" s="8">
        <v>67.507271740221782</v>
      </c>
      <c r="V233" s="8">
        <v>0</v>
      </c>
      <c r="W233" s="8">
        <v>9.8844035020032472E-2</v>
      </c>
      <c r="X233" s="8">
        <v>0</v>
      </c>
      <c r="Y233" s="8">
        <v>518</v>
      </c>
      <c r="Z233" s="8">
        <v>1991</v>
      </c>
      <c r="AA233" s="8" t="b">
        <v>1</v>
      </c>
      <c r="AB233" s="9" t="s">
        <v>66</v>
      </c>
      <c r="AC233" s="16">
        <f t="shared" si="11"/>
        <v>1929.7324496709834</v>
      </c>
      <c r="AD233" s="16">
        <f t="shared" si="10"/>
        <v>96.114638033222732</v>
      </c>
      <c r="AE233" s="16" t="str">
        <f>VLOOKUP(AB233,aircraft!A:B,2,FALSE)</f>
        <v>Passenger (not used as freighter)</v>
      </c>
      <c r="AF233" s="16" t="str">
        <f t="shared" si="12"/>
        <v/>
      </c>
    </row>
    <row r="234" spans="1:32" x14ac:dyDescent="0.25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21200.504069829931</v>
      </c>
      <c r="G234" s="8">
        <v>1014.6698463021233</v>
      </c>
      <c r="H234" s="8">
        <v>1275.4890222738686</v>
      </c>
      <c r="I234" s="8">
        <v>10672.255408360194</v>
      </c>
      <c r="J234" s="8">
        <v>0</v>
      </c>
      <c r="K234" s="8">
        <v>2026.8904844882554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0.83260664550178343</v>
      </c>
      <c r="S234" s="8">
        <v>0.12661353832670344</v>
      </c>
      <c r="T234" s="8">
        <v>3.1843480525312232E-2</v>
      </c>
      <c r="U234" s="8">
        <v>1.3077082347435247</v>
      </c>
      <c r="V234" s="8">
        <v>0</v>
      </c>
      <c r="W234" s="8">
        <v>2.087697050424036</v>
      </c>
      <c r="X234" s="8">
        <v>0</v>
      </c>
      <c r="Y234" s="8">
        <v>19738</v>
      </c>
      <c r="Z234" s="8">
        <v>1991</v>
      </c>
      <c r="AA234" s="8" t="b">
        <v>1</v>
      </c>
      <c r="AB234" s="9" t="s">
        <v>68</v>
      </c>
      <c r="AC234" s="16">
        <f t="shared" si="11"/>
        <v>36189.808831254377</v>
      </c>
      <c r="AD234" s="16">
        <f t="shared" si="10"/>
        <v>4.38646894952136</v>
      </c>
      <c r="AE234" s="16" t="str">
        <f>VLOOKUP(AB234,aircraft!A:B,2,FALSE)</f>
        <v>Passenger</v>
      </c>
      <c r="AF234" s="16" t="str">
        <f t="shared" si="12"/>
        <v/>
      </c>
    </row>
    <row r="235" spans="1:32" x14ac:dyDescent="0.25">
      <c r="A235" s="8">
        <v>0</v>
      </c>
      <c r="B235" s="8">
        <v>0</v>
      </c>
      <c r="C235" s="8">
        <v>0</v>
      </c>
      <c r="D235" s="8">
        <v>0</v>
      </c>
      <c r="E235" s="8">
        <v>0</v>
      </c>
      <c r="F235" s="8">
        <v>891942.66268062417</v>
      </c>
      <c r="G235" s="8">
        <v>43712.778460738438</v>
      </c>
      <c r="H235" s="8">
        <v>55017.574172832006</v>
      </c>
      <c r="I235" s="8">
        <v>442247.86039385019</v>
      </c>
      <c r="J235" s="8">
        <v>0</v>
      </c>
      <c r="K235" s="8">
        <v>204507.01372303744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1452.7888364499004</v>
      </c>
      <c r="S235" s="8">
        <v>219.34164264025364</v>
      </c>
      <c r="T235" s="8">
        <v>57.397370486605027</v>
      </c>
      <c r="U235" s="8">
        <v>2188.7026499036901</v>
      </c>
      <c r="V235" s="8">
        <v>0</v>
      </c>
      <c r="W235" s="8">
        <v>210.64220914156004</v>
      </c>
      <c r="X235" s="8">
        <v>0</v>
      </c>
      <c r="Y235" s="8">
        <v>2335137</v>
      </c>
      <c r="Z235" s="8">
        <v>1991</v>
      </c>
      <c r="AA235" s="8" t="b">
        <v>1</v>
      </c>
      <c r="AB235" s="9" t="s">
        <v>69</v>
      </c>
      <c r="AC235" s="16">
        <f t="shared" si="11"/>
        <v>1637427.8894310822</v>
      </c>
      <c r="AD235" s="16">
        <f t="shared" si="10"/>
        <v>4128.8727086220088</v>
      </c>
      <c r="AE235" s="16" t="str">
        <f>VLOOKUP(AB235,aircraft!A:B,2,FALSE)</f>
        <v>Passenger</v>
      </c>
      <c r="AF235" s="16" t="str">
        <f t="shared" si="12"/>
        <v/>
      </c>
    </row>
    <row r="236" spans="1:32" x14ac:dyDescent="0.25">
      <c r="A236" s="8">
        <v>0</v>
      </c>
      <c r="B236" s="8">
        <v>0</v>
      </c>
      <c r="C236" s="8">
        <v>0</v>
      </c>
      <c r="D236" s="8">
        <v>0</v>
      </c>
      <c r="E236" s="8">
        <v>0</v>
      </c>
      <c r="F236" s="8">
        <v>789568.03205765109</v>
      </c>
      <c r="G236" s="8">
        <v>33533.426715047608</v>
      </c>
      <c r="H236" s="8">
        <v>54077.106957975149</v>
      </c>
      <c r="I236" s="8">
        <v>362172.1919474125</v>
      </c>
      <c r="J236" s="8">
        <v>0</v>
      </c>
      <c r="K236" s="8">
        <v>200664.02382313434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263.24348119059493</v>
      </c>
      <c r="S236" s="8">
        <v>63.422955816965953</v>
      </c>
      <c r="T236" s="8">
        <v>4.1098228838527531</v>
      </c>
      <c r="U236" s="8">
        <v>685.84388774081208</v>
      </c>
      <c r="V236" s="8">
        <v>0</v>
      </c>
      <c r="W236" s="8">
        <v>206.68392982640367</v>
      </c>
      <c r="X236" s="8">
        <v>0</v>
      </c>
      <c r="Y236" s="8">
        <v>2484461</v>
      </c>
      <c r="Z236" s="8">
        <v>1991</v>
      </c>
      <c r="AA236" s="8" t="b">
        <v>1</v>
      </c>
      <c r="AB236" s="9" t="s">
        <v>70</v>
      </c>
      <c r="AC236" s="16">
        <f t="shared" si="11"/>
        <v>1440014.7815012208</v>
      </c>
      <c r="AD236" s="16">
        <f t="shared" si="10"/>
        <v>1223.3040774586295</v>
      </c>
      <c r="AE236" s="16" t="str">
        <f>VLOOKUP(AB236,aircraft!A:B,2,FALSE)</f>
        <v>Passenger</v>
      </c>
      <c r="AF236" s="16" t="str">
        <f t="shared" si="12"/>
        <v/>
      </c>
    </row>
    <row r="237" spans="1:32" x14ac:dyDescent="0.25">
      <c r="A237" s="8">
        <v>0</v>
      </c>
      <c r="B237" s="8">
        <v>0</v>
      </c>
      <c r="C237" s="8">
        <v>0</v>
      </c>
      <c r="D237" s="8">
        <v>0</v>
      </c>
      <c r="E237" s="8">
        <v>0</v>
      </c>
      <c r="F237" s="8">
        <v>560152.13120145432</v>
      </c>
      <c r="G237" s="8">
        <v>22837.546954119305</v>
      </c>
      <c r="H237" s="8">
        <v>38863.643567290303</v>
      </c>
      <c r="I237" s="8">
        <v>250968.3994514425</v>
      </c>
      <c r="J237" s="8">
        <v>0</v>
      </c>
      <c r="K237" s="8">
        <v>133071.25949843388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146.03282477786067</v>
      </c>
      <c r="S237" s="8">
        <v>32.657637177127398</v>
      </c>
      <c r="T237" s="8">
        <v>2.7292775737562782</v>
      </c>
      <c r="U237" s="8">
        <v>358.88673253323719</v>
      </c>
      <c r="V237" s="8">
        <v>0</v>
      </c>
      <c r="W237" s="8">
        <v>137.06338752743883</v>
      </c>
      <c r="X237" s="8">
        <v>0</v>
      </c>
      <c r="Y237" s="8">
        <v>1672347</v>
      </c>
      <c r="Z237" s="8">
        <v>1991</v>
      </c>
      <c r="AA237" s="8" t="b">
        <v>1</v>
      </c>
      <c r="AB237" s="9" t="s">
        <v>71</v>
      </c>
      <c r="AC237" s="16">
        <f t="shared" si="11"/>
        <v>1005892.9806727404</v>
      </c>
      <c r="AD237" s="16">
        <f t="shared" si="10"/>
        <v>677.36985958942046</v>
      </c>
      <c r="AE237" s="16" t="str">
        <f>VLOOKUP(AB237,aircraft!A:B,2,FALSE)</f>
        <v>Passenger</v>
      </c>
      <c r="AF237" s="16" t="str">
        <f t="shared" si="12"/>
        <v/>
      </c>
    </row>
    <row r="238" spans="1:32" x14ac:dyDescent="0.25">
      <c r="A238" s="8">
        <v>0</v>
      </c>
      <c r="B238" s="8">
        <v>0</v>
      </c>
      <c r="C238" s="8">
        <v>0</v>
      </c>
      <c r="D238" s="8">
        <v>0</v>
      </c>
      <c r="E238" s="8">
        <v>0</v>
      </c>
      <c r="F238" s="8">
        <v>326.40042023777994</v>
      </c>
      <c r="G238" s="8">
        <v>14.070500866378698</v>
      </c>
      <c r="H238" s="8">
        <v>22.682676942697491</v>
      </c>
      <c r="I238" s="8">
        <v>160.38343994179158</v>
      </c>
      <c r="J238" s="8">
        <v>0</v>
      </c>
      <c r="K238" s="8">
        <v>68.44573237116947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0.10451739811184424</v>
      </c>
      <c r="S238" s="8">
        <v>2.5511035853750252E-2</v>
      </c>
      <c r="T238" s="8">
        <v>1.6923722518497038E-3</v>
      </c>
      <c r="U238" s="8">
        <v>0.28848368411085779</v>
      </c>
      <c r="V238" s="8">
        <v>0</v>
      </c>
      <c r="W238" s="8">
        <v>7.0499099324293768E-2</v>
      </c>
      <c r="X238" s="8">
        <v>0</v>
      </c>
      <c r="Y238" s="8">
        <v>329</v>
      </c>
      <c r="Z238" s="8">
        <v>1991</v>
      </c>
      <c r="AA238" s="8" t="b">
        <v>1</v>
      </c>
      <c r="AB238" s="9" t="s">
        <v>154</v>
      </c>
      <c r="AC238" s="16">
        <f t="shared" si="11"/>
        <v>591.98277035981721</v>
      </c>
      <c r="AD238" s="16">
        <f t="shared" si="10"/>
        <v>0.49070358965259575</v>
      </c>
      <c r="AE238" s="16" t="str">
        <f>VLOOKUP(AB238,aircraft!A:B,2,FALSE)</f>
        <v>Passenger</v>
      </c>
      <c r="AF238" s="16" t="str">
        <f t="shared" si="12"/>
        <v/>
      </c>
    </row>
    <row r="239" spans="1:32" x14ac:dyDescent="0.25">
      <c r="A239" s="8">
        <v>0</v>
      </c>
      <c r="B239" s="8">
        <v>0</v>
      </c>
      <c r="C239" s="8">
        <v>0</v>
      </c>
      <c r="D239" s="8">
        <v>0</v>
      </c>
      <c r="E239" s="8">
        <v>0</v>
      </c>
      <c r="F239" s="8">
        <v>17496.708746008735</v>
      </c>
      <c r="G239" s="8">
        <v>787.16970434398274</v>
      </c>
      <c r="H239" s="8">
        <v>2284.420367133022</v>
      </c>
      <c r="I239" s="8">
        <v>12202.212290758827</v>
      </c>
      <c r="J239" s="8">
        <v>0</v>
      </c>
      <c r="K239" s="8">
        <v>3708.1582611696103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72.456209483670847</v>
      </c>
      <c r="S239" s="8">
        <v>20.387694432281126</v>
      </c>
      <c r="T239" s="8">
        <v>1.3706522853822996</v>
      </c>
      <c r="U239" s="8">
        <v>316.03728422086817</v>
      </c>
      <c r="V239" s="8">
        <v>0</v>
      </c>
      <c r="W239" s="8">
        <v>1.0382843408590274</v>
      </c>
      <c r="X239" s="8">
        <v>0</v>
      </c>
      <c r="Y239" s="8">
        <v>8150</v>
      </c>
      <c r="Z239" s="8">
        <v>1991</v>
      </c>
      <c r="AA239" s="8" t="b">
        <v>1</v>
      </c>
      <c r="AB239" s="9" t="s">
        <v>72</v>
      </c>
      <c r="AC239" s="16">
        <f t="shared" si="11"/>
        <v>36478.669369414172</v>
      </c>
      <c r="AD239" s="16">
        <f t="shared" si="10"/>
        <v>411.2901247630615</v>
      </c>
      <c r="AE239" s="16" t="str">
        <f>VLOOKUP(AB239,aircraft!A:B,2,FALSE)</f>
        <v>Passenger (not used as freighter)</v>
      </c>
      <c r="AF239" s="16" t="str">
        <f t="shared" si="12"/>
        <v/>
      </c>
    </row>
    <row r="240" spans="1:32" x14ac:dyDescent="0.25">
      <c r="A240" s="8">
        <v>0</v>
      </c>
      <c r="B240" s="8">
        <v>0</v>
      </c>
      <c r="C240" s="8">
        <v>0</v>
      </c>
      <c r="D240" s="8">
        <v>0</v>
      </c>
      <c r="E240" s="8">
        <v>0</v>
      </c>
      <c r="F240" s="8">
        <v>111066.04043626625</v>
      </c>
      <c r="G240" s="8">
        <v>4836.023481492507</v>
      </c>
      <c r="H240" s="8">
        <v>14620.94871358574</v>
      </c>
      <c r="I240" s="8">
        <v>66674.297343169863</v>
      </c>
      <c r="J240" s="8">
        <v>0</v>
      </c>
      <c r="K240" s="8">
        <v>18835.963351127546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503.22198970587897</v>
      </c>
      <c r="S240" s="8">
        <v>117.37595502361391</v>
      </c>
      <c r="T240" s="8">
        <v>20.988409080071261</v>
      </c>
      <c r="U240" s="8">
        <v>1612.9189194341179</v>
      </c>
      <c r="V240" s="8">
        <v>0</v>
      </c>
      <c r="W240" s="8">
        <v>5.274069879180848</v>
      </c>
      <c r="X240" s="8">
        <v>0</v>
      </c>
      <c r="Y240" s="8">
        <v>42840</v>
      </c>
      <c r="Z240" s="8">
        <v>1991</v>
      </c>
      <c r="AA240" s="8" t="b">
        <v>1</v>
      </c>
      <c r="AB240" s="9" t="s">
        <v>73</v>
      </c>
      <c r="AC240" s="16">
        <f t="shared" si="11"/>
        <v>216033.2733256419</v>
      </c>
      <c r="AD240" s="16">
        <f t="shared" si="10"/>
        <v>2259.7793431228629</v>
      </c>
      <c r="AE240" s="16" t="str">
        <f>VLOOKUP(AB240,aircraft!A:B,2,FALSE)</f>
        <v>Passenger</v>
      </c>
      <c r="AF240" s="16" t="str">
        <f t="shared" si="12"/>
        <v/>
      </c>
    </row>
    <row r="241" spans="1:32" x14ac:dyDescent="0.25">
      <c r="A241" s="8">
        <v>0</v>
      </c>
      <c r="B241" s="8">
        <v>0</v>
      </c>
      <c r="C241" s="8">
        <v>0</v>
      </c>
      <c r="D241" s="8">
        <v>0</v>
      </c>
      <c r="E241" s="8">
        <v>0</v>
      </c>
      <c r="F241" s="8">
        <v>1357.2797829510155</v>
      </c>
      <c r="G241" s="8">
        <v>56.322595381439513</v>
      </c>
      <c r="H241" s="8">
        <v>178.06372176527975</v>
      </c>
      <c r="I241" s="8">
        <v>871.28059093151683</v>
      </c>
      <c r="J241" s="8">
        <v>0</v>
      </c>
      <c r="K241" s="8">
        <v>273.15199315474274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1.0589166823600502</v>
      </c>
      <c r="S241" s="8">
        <v>0.21300200658423027</v>
      </c>
      <c r="T241" s="8">
        <v>5.3713978459228678E-2</v>
      </c>
      <c r="U241" s="8">
        <v>3.2950277399230847</v>
      </c>
      <c r="V241" s="8">
        <v>0</v>
      </c>
      <c r="W241" s="8">
        <v>7.648256012610069E-2</v>
      </c>
      <c r="X241" s="8">
        <v>0</v>
      </c>
      <c r="Y241" s="8">
        <v>526</v>
      </c>
      <c r="Z241" s="8">
        <v>1991</v>
      </c>
      <c r="AA241" s="8" t="b">
        <v>1</v>
      </c>
      <c r="AB241" s="9" t="s">
        <v>74</v>
      </c>
      <c r="AC241" s="16">
        <f t="shared" si="11"/>
        <v>2736.098684183994</v>
      </c>
      <c r="AD241" s="16">
        <f t="shared" si="10"/>
        <v>4.6971429674526943</v>
      </c>
      <c r="AE241" s="16" t="str">
        <f>VLOOKUP(AB241,aircraft!A:B,2,FALSE)</f>
        <v>Freighter (combi)</v>
      </c>
      <c r="AF241" s="16" t="str">
        <f t="shared" si="12"/>
        <v/>
      </c>
    </row>
    <row r="242" spans="1:32" x14ac:dyDescent="0.25">
      <c r="A242" s="8">
        <v>0</v>
      </c>
      <c r="B242" s="8">
        <v>0</v>
      </c>
      <c r="C242" s="8">
        <v>0</v>
      </c>
      <c r="D242" s="8">
        <v>0</v>
      </c>
      <c r="E242" s="8">
        <v>0</v>
      </c>
      <c r="F242" s="8">
        <v>109615.0423347928</v>
      </c>
      <c r="G242" s="8">
        <v>6781.4381537298868</v>
      </c>
      <c r="H242" s="8">
        <v>3919.4915010884206</v>
      </c>
      <c r="I242" s="8">
        <v>64956.625977407595</v>
      </c>
      <c r="J242" s="8">
        <v>0</v>
      </c>
      <c r="K242" s="8">
        <v>26610.010569276728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50.30220913120155</v>
      </c>
      <c r="S242" s="8">
        <v>15.626583424115212</v>
      </c>
      <c r="T242" s="8">
        <v>0.65981788270262198</v>
      </c>
      <c r="U242" s="8">
        <v>149.71311917320543</v>
      </c>
      <c r="V242" s="8">
        <v>0</v>
      </c>
      <c r="W242" s="8">
        <v>39.915016200870141</v>
      </c>
      <c r="X242" s="8">
        <v>0</v>
      </c>
      <c r="Y242" s="8">
        <v>36567</v>
      </c>
      <c r="Z242" s="8">
        <v>1991</v>
      </c>
      <c r="AA242" s="8" t="b">
        <v>1</v>
      </c>
      <c r="AB242" s="9" t="s">
        <v>77</v>
      </c>
      <c r="AC242" s="16">
        <f t="shared" si="11"/>
        <v>211882.60853629542</v>
      </c>
      <c r="AD242" s="16">
        <f t="shared" si="10"/>
        <v>256.21674581209493</v>
      </c>
      <c r="AE242" s="16" t="str">
        <f>VLOOKUP(AB242,aircraft!A:B,2,FALSE)</f>
        <v>Passenger</v>
      </c>
      <c r="AF242" s="16" t="str">
        <f t="shared" si="12"/>
        <v/>
      </c>
    </row>
    <row r="243" spans="1:32" x14ac:dyDescent="0.25">
      <c r="A243" s="8">
        <v>0</v>
      </c>
      <c r="B243" s="8">
        <v>0</v>
      </c>
      <c r="C243" s="8">
        <v>0</v>
      </c>
      <c r="D243" s="8">
        <v>0</v>
      </c>
      <c r="E243" s="8">
        <v>0</v>
      </c>
      <c r="F243" s="8">
        <v>4206729.4077508086</v>
      </c>
      <c r="G243" s="8">
        <v>218811.66331734619</v>
      </c>
      <c r="H243" s="8">
        <v>3798.6033436052094</v>
      </c>
      <c r="I243" s="8">
        <v>1761380.5087714985</v>
      </c>
      <c r="J243" s="8">
        <v>0</v>
      </c>
      <c r="K243" s="8">
        <v>750780.11106177536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886.88905573268073</v>
      </c>
      <c r="S243" s="8">
        <v>132.40342429511628</v>
      </c>
      <c r="T243" s="8">
        <v>0.47671499916836152</v>
      </c>
      <c r="U243" s="8">
        <v>1064.9654933879433</v>
      </c>
      <c r="V243" s="8">
        <v>0</v>
      </c>
      <c r="W243" s="8">
        <v>322.83545872030891</v>
      </c>
      <c r="X243" s="8">
        <v>0</v>
      </c>
      <c r="Y243" s="8">
        <v>7222864</v>
      </c>
      <c r="Z243" s="8">
        <v>1991</v>
      </c>
      <c r="AA243" s="8" t="b">
        <v>1</v>
      </c>
      <c r="AB243" s="9" t="s">
        <v>78</v>
      </c>
      <c r="AC243" s="16">
        <f t="shared" si="11"/>
        <v>6941500.2942450335</v>
      </c>
      <c r="AD243" s="16">
        <f t="shared" si="10"/>
        <v>2407.5701471352177</v>
      </c>
      <c r="AE243" s="16" t="str">
        <f>VLOOKUP(AB243,aircraft!A:B,2,FALSE)</f>
        <v>Passenger</v>
      </c>
      <c r="AF243" s="16" t="str">
        <f t="shared" si="12"/>
        <v/>
      </c>
    </row>
    <row r="244" spans="1:32" x14ac:dyDescent="0.25">
      <c r="A244" s="8">
        <v>0</v>
      </c>
      <c r="B244" s="8">
        <v>0</v>
      </c>
      <c r="C244" s="8">
        <v>0</v>
      </c>
      <c r="D244" s="8">
        <v>0</v>
      </c>
      <c r="E244" s="8">
        <v>0</v>
      </c>
      <c r="F244" s="8">
        <v>34286.344672342006</v>
      </c>
      <c r="G244" s="8">
        <v>1443.6716988070668</v>
      </c>
      <c r="H244" s="8">
        <v>2462.0947462446688</v>
      </c>
      <c r="I244" s="8">
        <v>15395.914207768546</v>
      </c>
      <c r="J244" s="8">
        <v>0</v>
      </c>
      <c r="K244" s="8">
        <v>4386.4087867254775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11.235900541323934</v>
      </c>
      <c r="S244" s="8">
        <v>2.1837745062710394</v>
      </c>
      <c r="T244" s="8">
        <v>0.36255905933449772</v>
      </c>
      <c r="U244" s="8">
        <v>22.956308225951261</v>
      </c>
      <c r="V244" s="8">
        <v>0</v>
      </c>
      <c r="W244" s="8">
        <v>1.8861558423472879</v>
      </c>
      <c r="X244" s="8">
        <v>0</v>
      </c>
      <c r="Y244" s="8">
        <v>43057</v>
      </c>
      <c r="Z244" s="8">
        <v>1991</v>
      </c>
      <c r="AA244" s="8" t="b">
        <v>1</v>
      </c>
      <c r="AB244" s="9" t="s">
        <v>79</v>
      </c>
      <c r="AC244" s="16">
        <f t="shared" si="11"/>
        <v>57974.434111887771</v>
      </c>
      <c r="AD244" s="16">
        <f t="shared" si="10"/>
        <v>38.624698175228019</v>
      </c>
      <c r="AE244" s="16" t="str">
        <f>VLOOKUP(AB244,aircraft!A:B,2,FALSE)</f>
        <v>Passenger</v>
      </c>
      <c r="AF244" s="16" t="str">
        <f t="shared" si="12"/>
        <v/>
      </c>
    </row>
    <row r="245" spans="1:32" x14ac:dyDescent="0.25">
      <c r="A245" s="8">
        <v>0</v>
      </c>
      <c r="B245" s="8">
        <v>0</v>
      </c>
      <c r="C245" s="8">
        <v>0</v>
      </c>
      <c r="D245" s="8">
        <v>0</v>
      </c>
      <c r="E245" s="8">
        <v>0</v>
      </c>
      <c r="F245" s="8">
        <v>5958.6064168101766</v>
      </c>
      <c r="G245" s="8">
        <v>253.22804131303491</v>
      </c>
      <c r="H245" s="8">
        <v>392.21056046676631</v>
      </c>
      <c r="I245" s="8">
        <v>2735.1038030983445</v>
      </c>
      <c r="J245" s="8">
        <v>0</v>
      </c>
      <c r="K245" s="8">
        <v>820.72789094323798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2.3113214859349283</v>
      </c>
      <c r="S245" s="8">
        <v>0.49031538271667102</v>
      </c>
      <c r="T245" s="8">
        <v>6.4381388953263147E-2</v>
      </c>
      <c r="U245" s="8">
        <v>5.2932381784851419</v>
      </c>
      <c r="V245" s="8">
        <v>0</v>
      </c>
      <c r="W245" s="8">
        <v>0.35291300509079493</v>
      </c>
      <c r="X245" s="8">
        <v>0</v>
      </c>
      <c r="Y245" s="8">
        <v>8134</v>
      </c>
      <c r="Z245" s="8">
        <v>1991</v>
      </c>
      <c r="AA245" s="8" t="b">
        <v>1</v>
      </c>
      <c r="AB245" s="9" t="s">
        <v>80</v>
      </c>
      <c r="AC245" s="16">
        <f t="shared" si="11"/>
        <v>10159.876712631562</v>
      </c>
      <c r="AD245" s="16">
        <f t="shared" si="10"/>
        <v>8.5121694411807987</v>
      </c>
      <c r="AE245" s="16" t="str">
        <f>VLOOKUP(AB245,aircraft!A:B,2,FALSE)</f>
        <v>Passenger</v>
      </c>
      <c r="AF245" s="16" t="str">
        <f t="shared" si="12"/>
        <v/>
      </c>
    </row>
    <row r="246" spans="1:32" x14ac:dyDescent="0.25">
      <c r="A246" s="8">
        <v>0</v>
      </c>
      <c r="B246" s="8">
        <v>0</v>
      </c>
      <c r="C246" s="8">
        <v>0</v>
      </c>
      <c r="D246" s="8">
        <v>0</v>
      </c>
      <c r="E246" s="8">
        <v>0</v>
      </c>
      <c r="F246" s="8">
        <v>1463.7011915357318</v>
      </c>
      <c r="G246" s="8">
        <v>66.97296445112157</v>
      </c>
      <c r="H246" s="8">
        <v>94.354227264404287</v>
      </c>
      <c r="I246" s="8">
        <v>722.19423611620164</v>
      </c>
      <c r="J246" s="8">
        <v>0</v>
      </c>
      <c r="K246" s="8">
        <v>211.33902135715653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0.59415137556299924</v>
      </c>
      <c r="S246" s="8">
        <v>5.6934431281761254E-2</v>
      </c>
      <c r="T246" s="8">
        <v>3.1563566465142925E-2</v>
      </c>
      <c r="U246" s="8">
        <v>0.61394502162511577</v>
      </c>
      <c r="V246" s="8">
        <v>0</v>
      </c>
      <c r="W246" s="8">
        <v>9.0875782269790192E-2</v>
      </c>
      <c r="X246" s="8">
        <v>0</v>
      </c>
      <c r="Y246" s="8">
        <v>1758</v>
      </c>
      <c r="Z246" s="8">
        <v>1991</v>
      </c>
      <c r="AA246" s="8" t="b">
        <v>1</v>
      </c>
      <c r="AB246" s="9" t="s">
        <v>145</v>
      </c>
      <c r="AC246" s="16">
        <f t="shared" si="11"/>
        <v>2558.5616407246157</v>
      </c>
      <c r="AD246" s="16">
        <f t="shared" si="10"/>
        <v>1.3874701772048093</v>
      </c>
      <c r="AE246" s="16" t="str">
        <f>VLOOKUP(AB246,aircraft!A:B,2,FALSE)</f>
        <v>Passenger</v>
      </c>
      <c r="AF246" s="16" t="str">
        <f t="shared" si="12"/>
        <v/>
      </c>
    </row>
    <row r="247" spans="1:32" x14ac:dyDescent="0.25">
      <c r="A247" s="8">
        <v>0</v>
      </c>
      <c r="B247" s="8">
        <v>0</v>
      </c>
      <c r="C247" s="8">
        <v>0</v>
      </c>
      <c r="D247" s="8">
        <v>0</v>
      </c>
      <c r="E247" s="8">
        <v>0</v>
      </c>
      <c r="F247" s="8">
        <v>21444.117235657999</v>
      </c>
      <c r="G247" s="8">
        <v>1052.7955813950944</v>
      </c>
      <c r="H247" s="8">
        <v>1401.8520867691041</v>
      </c>
      <c r="I247" s="8">
        <v>11414.16603950824</v>
      </c>
      <c r="J247" s="8">
        <v>0</v>
      </c>
      <c r="K247" s="8">
        <v>2512.2808019888944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13.748063936863721</v>
      </c>
      <c r="S247" s="8">
        <v>4.1470200905433119</v>
      </c>
      <c r="T247" s="8">
        <v>0.20034244707741006</v>
      </c>
      <c r="U247" s="8">
        <v>44.961032055162107</v>
      </c>
      <c r="V247" s="8">
        <v>0</v>
      </c>
      <c r="W247" s="8">
        <v>1.0802807815424078</v>
      </c>
      <c r="X247" s="8">
        <v>0</v>
      </c>
      <c r="Y247" s="8">
        <v>17546</v>
      </c>
      <c r="Z247" s="8">
        <v>1991</v>
      </c>
      <c r="AA247" s="8" t="b">
        <v>1</v>
      </c>
      <c r="AB247" s="9" t="s">
        <v>81</v>
      </c>
      <c r="AC247" s="16">
        <f t="shared" si="11"/>
        <v>37825.211745319335</v>
      </c>
      <c r="AD247" s="16">
        <f t="shared" si="10"/>
        <v>64.136739311188961</v>
      </c>
      <c r="AE247" s="16" t="str">
        <f>VLOOKUP(AB247,aircraft!A:B,2,FALSE)</f>
        <v>Passenger (not used as freighter)</v>
      </c>
      <c r="AF247" s="16" t="str">
        <f t="shared" si="12"/>
        <v/>
      </c>
    </row>
    <row r="248" spans="1:32" x14ac:dyDescent="0.25">
      <c r="A248" s="8">
        <v>0</v>
      </c>
      <c r="B248" s="8">
        <v>0</v>
      </c>
      <c r="C248" s="8">
        <v>0</v>
      </c>
      <c r="D248" s="8">
        <v>0</v>
      </c>
      <c r="E248" s="8">
        <v>0</v>
      </c>
      <c r="F248" s="8">
        <v>60.943826272935638</v>
      </c>
      <c r="G248" s="8">
        <v>4.2541947967683296</v>
      </c>
      <c r="H248" s="8">
        <v>0</v>
      </c>
      <c r="I248" s="8">
        <v>40.266224589535994</v>
      </c>
      <c r="J248" s="8">
        <v>0</v>
      </c>
      <c r="K248" s="8">
        <v>32.524479729341692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4.8479493674362967E-2</v>
      </c>
      <c r="S248" s="8">
        <v>1.9952172984472473E-2</v>
      </c>
      <c r="T248" s="8">
        <v>0</v>
      </c>
      <c r="U248" s="8">
        <v>0.18884858752879338</v>
      </c>
      <c r="V248" s="8">
        <v>0</v>
      </c>
      <c r="W248" s="8">
        <v>1.593699525639191E-2</v>
      </c>
      <c r="X248" s="8">
        <v>0</v>
      </c>
      <c r="Y248" s="8">
        <v>533</v>
      </c>
      <c r="Z248" s="8">
        <v>1991</v>
      </c>
      <c r="AA248" s="8" t="b">
        <v>1</v>
      </c>
      <c r="AB248" s="9" t="s">
        <v>155</v>
      </c>
      <c r="AC248" s="16">
        <f t="shared" si="11"/>
        <v>137.98872538858166</v>
      </c>
      <c r="AD248" s="16">
        <f t="shared" si="10"/>
        <v>0.2732172494440207</v>
      </c>
      <c r="AE248" s="16" t="str">
        <f>VLOOKUP(AB248,aircraft!A:B,2,FALSE)</f>
        <v>Passenger</v>
      </c>
      <c r="AF248" s="16" t="str">
        <f t="shared" si="12"/>
        <v/>
      </c>
    </row>
    <row r="249" spans="1:32" x14ac:dyDescent="0.25">
      <c r="A249" s="8">
        <v>0</v>
      </c>
      <c r="B249" s="8">
        <v>0</v>
      </c>
      <c r="C249" s="8">
        <v>0</v>
      </c>
      <c r="D249" s="8">
        <v>0</v>
      </c>
      <c r="E249" s="8">
        <v>0</v>
      </c>
      <c r="F249" s="8">
        <v>279.6156061423485</v>
      </c>
      <c r="G249" s="8">
        <v>9.8561390733416907</v>
      </c>
      <c r="H249" s="8">
        <v>0</v>
      </c>
      <c r="I249" s="8">
        <v>74.815005113414443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5.474691692121632</v>
      </c>
      <c r="S249" s="8">
        <v>0.67100595382332695</v>
      </c>
      <c r="T249" s="8">
        <v>0</v>
      </c>
      <c r="U249" s="8">
        <v>5.0934055914658627</v>
      </c>
      <c r="V249" s="8">
        <v>0</v>
      </c>
      <c r="W249" s="8">
        <v>0</v>
      </c>
      <c r="X249" s="8">
        <v>0</v>
      </c>
      <c r="Y249" s="8">
        <v>10140</v>
      </c>
      <c r="Z249" s="8">
        <v>1991</v>
      </c>
      <c r="AA249" s="8" t="b">
        <v>1</v>
      </c>
      <c r="AB249" s="9" t="s">
        <v>84</v>
      </c>
      <c r="AC249" s="16">
        <f t="shared" si="11"/>
        <v>364.28675032910462</v>
      </c>
      <c r="AD249" s="16">
        <f t="shared" si="10"/>
        <v>11.239103237410822</v>
      </c>
      <c r="AE249" s="16" t="str">
        <f>VLOOKUP(AB249,aircraft!A:B,2,FALSE)</f>
        <v>Passenger</v>
      </c>
      <c r="AF249" s="16" t="str">
        <f t="shared" si="12"/>
        <v/>
      </c>
    </row>
    <row r="250" spans="1:32" x14ac:dyDescent="0.25">
      <c r="A250" s="8">
        <v>0</v>
      </c>
      <c r="B250" s="8">
        <v>0</v>
      </c>
      <c r="C250" s="8">
        <v>0</v>
      </c>
      <c r="D250" s="8">
        <v>0</v>
      </c>
      <c r="E250" s="8">
        <v>0</v>
      </c>
      <c r="F250" s="8">
        <v>50.829053766381385</v>
      </c>
      <c r="G250" s="8">
        <v>1.6534026296546687</v>
      </c>
      <c r="H250" s="8">
        <v>0</v>
      </c>
      <c r="I250" s="8">
        <v>13.047147525007976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1.2484616410665856</v>
      </c>
      <c r="S250" s="8">
        <v>0.22859943435452265</v>
      </c>
      <c r="T250" s="8">
        <v>0</v>
      </c>
      <c r="U250" s="8">
        <v>1.803898512475316</v>
      </c>
      <c r="V250" s="8">
        <v>0</v>
      </c>
      <c r="W250" s="8">
        <v>0</v>
      </c>
      <c r="X250" s="8">
        <v>0</v>
      </c>
      <c r="Y250" s="8">
        <v>4383</v>
      </c>
      <c r="Z250" s="8">
        <v>1991</v>
      </c>
      <c r="AA250" s="8" t="b">
        <v>1</v>
      </c>
      <c r="AB250" s="9" t="s">
        <v>85</v>
      </c>
      <c r="AC250" s="16">
        <f t="shared" si="11"/>
        <v>65.529603921044028</v>
      </c>
      <c r="AD250" s="16">
        <f t="shared" si="10"/>
        <v>3.2809595878964242</v>
      </c>
      <c r="AE250" s="16" t="str">
        <f>VLOOKUP(AB250,aircraft!A:B,2,FALSE)</f>
        <v>Passenger</v>
      </c>
      <c r="AF250" s="16" t="str">
        <f t="shared" si="12"/>
        <v/>
      </c>
    </row>
    <row r="251" spans="1:32" x14ac:dyDescent="0.25">
      <c r="A251" s="8">
        <v>0</v>
      </c>
      <c r="B251" s="8">
        <v>0</v>
      </c>
      <c r="C251" s="8">
        <v>0</v>
      </c>
      <c r="D251" s="8">
        <v>0</v>
      </c>
      <c r="E251" s="8">
        <v>0</v>
      </c>
      <c r="F251" s="8">
        <v>3949.5704367606713</v>
      </c>
      <c r="G251" s="8">
        <v>168.68653229240627</v>
      </c>
      <c r="H251" s="8">
        <v>0</v>
      </c>
      <c r="I251" s="8">
        <v>887.82268371054806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77.330020151217965</v>
      </c>
      <c r="S251" s="8">
        <v>11.48417921619677</v>
      </c>
      <c r="T251" s="8">
        <v>0</v>
      </c>
      <c r="U251" s="8">
        <v>60.442968821380575</v>
      </c>
      <c r="V251" s="8">
        <v>0</v>
      </c>
      <c r="W251" s="8">
        <v>0</v>
      </c>
      <c r="X251" s="8">
        <v>0</v>
      </c>
      <c r="Y251" s="8">
        <v>121476</v>
      </c>
      <c r="Z251" s="8">
        <v>1991</v>
      </c>
      <c r="AA251" s="8" t="b">
        <v>1</v>
      </c>
      <c r="AB251" s="9" t="s">
        <v>86</v>
      </c>
      <c r="AC251" s="16">
        <f t="shared" si="11"/>
        <v>5006.0796527636248</v>
      </c>
      <c r="AD251" s="16">
        <f t="shared" si="10"/>
        <v>149.2571681887953</v>
      </c>
      <c r="AE251" s="16" t="str">
        <f>VLOOKUP(AB251,aircraft!A:B,2,FALSE)</f>
        <v>Passenger</v>
      </c>
      <c r="AF251" s="16" t="str">
        <f t="shared" si="12"/>
        <v/>
      </c>
    </row>
    <row r="252" spans="1:32" x14ac:dyDescent="0.25">
      <c r="A252" s="8">
        <v>0</v>
      </c>
      <c r="B252" s="8">
        <v>0</v>
      </c>
      <c r="C252" s="8">
        <v>0</v>
      </c>
      <c r="D252" s="8">
        <v>0</v>
      </c>
      <c r="E252" s="8">
        <v>0</v>
      </c>
      <c r="F252" s="8">
        <v>1368.2741291029422</v>
      </c>
      <c r="G252" s="8">
        <v>26.524809850433005</v>
      </c>
      <c r="H252" s="8">
        <v>161.49394498014453</v>
      </c>
      <c r="I252" s="8">
        <v>998.5467187252392</v>
      </c>
      <c r="J252" s="8">
        <v>0</v>
      </c>
      <c r="K252" s="8">
        <v>1024.8437618340977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14.603649511851756</v>
      </c>
      <c r="S252" s="8">
        <v>1.339502944086423</v>
      </c>
      <c r="T252" s="8">
        <v>0.71541813410108346</v>
      </c>
      <c r="U252" s="8">
        <v>50.426611051406255</v>
      </c>
      <c r="V252" s="8">
        <v>0</v>
      </c>
      <c r="W252" s="8">
        <v>0.58416091830320949</v>
      </c>
      <c r="X252" s="8">
        <v>0</v>
      </c>
      <c r="Y252" s="8">
        <v>14513</v>
      </c>
      <c r="Z252" s="8">
        <v>1991</v>
      </c>
      <c r="AA252" s="8" t="b">
        <v>1</v>
      </c>
      <c r="AB252" s="9" t="s">
        <v>89</v>
      </c>
      <c r="AC252" s="16">
        <f t="shared" si="11"/>
        <v>3579.6833644928565</v>
      </c>
      <c r="AD252" s="16">
        <f t="shared" si="10"/>
        <v>67.669342559748728</v>
      </c>
      <c r="AE252" s="16" t="str">
        <f>VLOOKUP(AB252,aircraft!A:B,2,FALSE)</f>
        <v>Passenger</v>
      </c>
      <c r="AF252" s="16" t="str">
        <f t="shared" si="12"/>
        <v/>
      </c>
    </row>
    <row r="253" spans="1:32" x14ac:dyDescent="0.25">
      <c r="A253" s="8">
        <v>0</v>
      </c>
      <c r="B253" s="8">
        <v>0</v>
      </c>
      <c r="C253" s="8">
        <v>0</v>
      </c>
      <c r="D253" s="8">
        <v>0</v>
      </c>
      <c r="E253" s="8">
        <v>0</v>
      </c>
      <c r="F253" s="8">
        <v>1249.367984144676</v>
      </c>
      <c r="G253" s="8">
        <v>22.620373424631413</v>
      </c>
      <c r="H253" s="8">
        <v>147.8206906409562</v>
      </c>
      <c r="I253" s="8">
        <v>853.3588165610746</v>
      </c>
      <c r="J253" s="8">
        <v>0</v>
      </c>
      <c r="K253" s="8">
        <v>793.74333346069352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13.846387075118786</v>
      </c>
      <c r="S253" s="8">
        <v>0.9993810374986688</v>
      </c>
      <c r="T253" s="8">
        <v>0.87959370382685187</v>
      </c>
      <c r="U253" s="8">
        <v>37.701880665011146</v>
      </c>
      <c r="V253" s="8">
        <v>0</v>
      </c>
      <c r="W253" s="8">
        <v>0.45243367998029443</v>
      </c>
      <c r="X253" s="8">
        <v>0</v>
      </c>
      <c r="Y253" s="8">
        <v>12198</v>
      </c>
      <c r="Z253" s="8">
        <v>1991</v>
      </c>
      <c r="AA253" s="8" t="b">
        <v>1</v>
      </c>
      <c r="AB253" s="9" t="s">
        <v>90</v>
      </c>
      <c r="AC253" s="16">
        <f t="shared" si="11"/>
        <v>3066.9111982320319</v>
      </c>
      <c r="AD253" s="16">
        <f t="shared" si="10"/>
        <v>53.879676161435746</v>
      </c>
      <c r="AE253" s="16" t="str">
        <f>VLOOKUP(AB253,aircraft!A:B,2,FALSE)</f>
        <v>Passenger</v>
      </c>
      <c r="AF253" s="16" t="str">
        <f t="shared" si="12"/>
        <v/>
      </c>
    </row>
    <row r="254" spans="1:32" x14ac:dyDescent="0.25">
      <c r="A254" s="8">
        <v>0</v>
      </c>
      <c r="B254" s="8">
        <v>0</v>
      </c>
      <c r="C254" s="8">
        <v>0</v>
      </c>
      <c r="D254" s="8">
        <v>0</v>
      </c>
      <c r="E254" s="8">
        <v>0</v>
      </c>
      <c r="F254" s="8">
        <v>82.301726965785022</v>
      </c>
      <c r="G254" s="8">
        <v>1.2005669529382175</v>
      </c>
      <c r="H254" s="8">
        <v>9.8996289568841451</v>
      </c>
      <c r="I254" s="8">
        <v>22.878804809744331</v>
      </c>
      <c r="J254" s="8">
        <v>0</v>
      </c>
      <c r="K254" s="8">
        <v>35.827260980709525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0.23905757573264724</v>
      </c>
      <c r="S254" s="8">
        <v>1.3226185820475295E-2</v>
      </c>
      <c r="T254" s="8">
        <v>1.7216422535112085E-2</v>
      </c>
      <c r="U254" s="8">
        <v>0.2520470208042071</v>
      </c>
      <c r="V254" s="8">
        <v>0</v>
      </c>
      <c r="W254" s="8">
        <v>2.0421537852096518E-2</v>
      </c>
      <c r="X254" s="8">
        <v>0</v>
      </c>
      <c r="Y254" s="8">
        <v>479</v>
      </c>
      <c r="Z254" s="8">
        <v>1991</v>
      </c>
      <c r="AA254" s="8" t="b">
        <v>1</v>
      </c>
      <c r="AB254" s="9" t="s">
        <v>92</v>
      </c>
      <c r="AC254" s="16">
        <f t="shared" si="11"/>
        <v>152.10798866606123</v>
      </c>
      <c r="AD254" s="16">
        <f t="shared" si="10"/>
        <v>0.54196874274453821</v>
      </c>
      <c r="AE254" s="16" t="str">
        <f>VLOOKUP(AB254,aircraft!A:B,2,FALSE)</f>
        <v>Passenger</v>
      </c>
      <c r="AF254" s="16" t="str">
        <f t="shared" si="12"/>
        <v/>
      </c>
    </row>
    <row r="255" spans="1:32" x14ac:dyDescent="0.25">
      <c r="A255" s="8">
        <v>0</v>
      </c>
      <c r="B255" s="8">
        <v>0</v>
      </c>
      <c r="C255" s="8">
        <v>0</v>
      </c>
      <c r="D255" s="8">
        <v>0</v>
      </c>
      <c r="E255" s="8">
        <v>0</v>
      </c>
      <c r="F255" s="8">
        <v>112.50308910804014</v>
      </c>
      <c r="G255" s="8">
        <v>6.1123656597654286</v>
      </c>
      <c r="H255" s="8">
        <v>0</v>
      </c>
      <c r="I255" s="8">
        <v>28.034065567825007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2.4999979899594609E-2</v>
      </c>
      <c r="S255" s="8">
        <v>8.694205458398831E-3</v>
      </c>
      <c r="T255" s="8">
        <v>0</v>
      </c>
      <c r="U255" s="8">
        <v>3.987554728364346E-2</v>
      </c>
      <c r="V255" s="8">
        <v>0</v>
      </c>
      <c r="W255" s="8">
        <v>0</v>
      </c>
      <c r="X255" s="8">
        <v>0</v>
      </c>
      <c r="Y255" s="8">
        <v>248</v>
      </c>
      <c r="Z255" s="8">
        <v>1991</v>
      </c>
      <c r="AA255" s="8" t="b">
        <v>1</v>
      </c>
      <c r="AB255" s="9" t="s">
        <v>156</v>
      </c>
      <c r="AC255" s="16">
        <f t="shared" si="11"/>
        <v>146.64952033563057</v>
      </c>
      <c r="AD255" s="16">
        <f t="shared" si="10"/>
        <v>7.3569732641636909E-2</v>
      </c>
      <c r="AE255" s="16" t="str">
        <f>VLOOKUP(AB255,aircraft!A:B,2,FALSE)</f>
        <v>Passenger</v>
      </c>
      <c r="AF255" s="16" t="str">
        <f t="shared" si="12"/>
        <v/>
      </c>
    </row>
    <row r="256" spans="1:32" x14ac:dyDescent="0.25">
      <c r="A256" s="8">
        <v>0</v>
      </c>
      <c r="B256" s="8">
        <v>0</v>
      </c>
      <c r="C256" s="8">
        <v>0</v>
      </c>
      <c r="D256" s="8">
        <v>0</v>
      </c>
      <c r="E256" s="8">
        <v>0</v>
      </c>
      <c r="F256" s="8">
        <v>167.81139269339923</v>
      </c>
      <c r="G256" s="8">
        <v>9.2203118218099611</v>
      </c>
      <c r="H256" s="8">
        <v>0</v>
      </c>
      <c r="I256" s="8">
        <v>96.342501059772928</v>
      </c>
      <c r="J256" s="8">
        <v>0</v>
      </c>
      <c r="K256" s="8">
        <v>97.573439188025077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0.41416076357486287</v>
      </c>
      <c r="S256" s="8">
        <v>8.3351618105255001E-2</v>
      </c>
      <c r="T256" s="8">
        <v>0</v>
      </c>
      <c r="U256" s="8">
        <v>0.87093620159832708</v>
      </c>
      <c r="V256" s="8">
        <v>0</v>
      </c>
      <c r="W256" s="8">
        <v>4.781098576917573E-2</v>
      </c>
      <c r="X256" s="8">
        <v>0</v>
      </c>
      <c r="Y256" s="8">
        <v>1155</v>
      </c>
      <c r="Z256" s="8">
        <v>1991</v>
      </c>
      <c r="AA256" s="8" t="b">
        <v>1</v>
      </c>
      <c r="AB256" s="9" t="s">
        <v>148</v>
      </c>
      <c r="AC256" s="16">
        <f t="shared" si="11"/>
        <v>370.94764476300719</v>
      </c>
      <c r="AD256" s="16">
        <f t="shared" si="10"/>
        <v>1.4162595690476207</v>
      </c>
      <c r="AE256" s="16" t="str">
        <f>VLOOKUP(AB256,aircraft!A:B,2,FALSE)</f>
        <v>Passenger</v>
      </c>
      <c r="AF256" s="16" t="str">
        <f t="shared" si="12"/>
        <v/>
      </c>
    </row>
    <row r="257" spans="1:32" x14ac:dyDescent="0.25">
      <c r="A257" s="8">
        <v>0</v>
      </c>
      <c r="B257" s="8">
        <v>0</v>
      </c>
      <c r="C257" s="8">
        <v>0</v>
      </c>
      <c r="D257" s="8">
        <v>0</v>
      </c>
      <c r="E257" s="8">
        <v>0</v>
      </c>
      <c r="F257" s="8">
        <v>34.677800859362371</v>
      </c>
      <c r="G257" s="8">
        <v>0.54855438491860808</v>
      </c>
      <c r="H257" s="8">
        <v>4.6121461148858067</v>
      </c>
      <c r="I257" s="8">
        <v>8.9214047486370909</v>
      </c>
      <c r="J257" s="8">
        <v>0</v>
      </c>
      <c r="K257" s="8">
        <v>19.315672293305397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0.2234130889410533</v>
      </c>
      <c r="S257" s="8">
        <v>1.0993030817386699E-2</v>
      </c>
      <c r="T257" s="8">
        <v>1.9647743865863255E-2</v>
      </c>
      <c r="U257" s="8">
        <v>0.17878496650919898</v>
      </c>
      <c r="V257" s="8">
        <v>0</v>
      </c>
      <c r="W257" s="8">
        <v>1.1009932718239749E-2</v>
      </c>
      <c r="X257" s="8">
        <v>0</v>
      </c>
      <c r="Y257" s="8">
        <v>237</v>
      </c>
      <c r="Z257" s="8">
        <v>1991</v>
      </c>
      <c r="AA257" s="8" t="b">
        <v>1</v>
      </c>
      <c r="AB257" s="9" t="s">
        <v>93</v>
      </c>
      <c r="AC257" s="16">
        <f t="shared" si="11"/>
        <v>68.075578401109269</v>
      </c>
      <c r="AD257" s="16">
        <f t="shared" si="10"/>
        <v>0.44384876285174196</v>
      </c>
      <c r="AE257" s="16" t="str">
        <f>VLOOKUP(AB257,aircraft!A:B,2,FALSE)</f>
        <v>Passenger</v>
      </c>
      <c r="AF257" s="16" t="str">
        <f t="shared" si="12"/>
        <v/>
      </c>
    </row>
    <row r="258" spans="1:32" x14ac:dyDescent="0.25">
      <c r="A258" s="8">
        <v>0</v>
      </c>
      <c r="B258" s="8">
        <v>0</v>
      </c>
      <c r="C258" s="8">
        <v>0</v>
      </c>
      <c r="D258" s="8">
        <v>0</v>
      </c>
      <c r="E258" s="8">
        <v>0</v>
      </c>
      <c r="F258" s="8">
        <v>744.77054448252636</v>
      </c>
      <c r="G258" s="8">
        <v>56.195114496365861</v>
      </c>
      <c r="H258" s="8">
        <v>0</v>
      </c>
      <c r="I258" s="8">
        <v>503.18687160115013</v>
      </c>
      <c r="J258" s="8">
        <v>0</v>
      </c>
      <c r="K258" s="8">
        <v>288.74484405745261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2.959923047433568</v>
      </c>
      <c r="S258" s="8">
        <v>1.0115120173912178</v>
      </c>
      <c r="T258" s="8">
        <v>0</v>
      </c>
      <c r="U258" s="8">
        <v>9.0573632989211337</v>
      </c>
      <c r="V258" s="8">
        <v>0</v>
      </c>
      <c r="W258" s="8">
        <v>0.16458455380364936</v>
      </c>
      <c r="X258" s="8">
        <v>0</v>
      </c>
      <c r="Y258" s="8">
        <v>3682</v>
      </c>
      <c r="Z258" s="8">
        <v>1991</v>
      </c>
      <c r="AA258" s="8" t="b">
        <v>1</v>
      </c>
      <c r="AB258" s="9" t="s">
        <v>94</v>
      </c>
      <c r="AC258" s="16">
        <f t="shared" si="11"/>
        <v>1592.897374637495</v>
      </c>
      <c r="AD258" s="16">
        <f t="shared" ref="AD258:AD321" si="13">SUM(M258:U258,W258:X258)</f>
        <v>13.19338291754957</v>
      </c>
      <c r="AE258" s="16" t="str">
        <f>VLOOKUP(AB258,aircraft!A:B,2,FALSE)</f>
        <v>Passenger</v>
      </c>
      <c r="AF258" s="16" t="str">
        <f t="shared" si="12"/>
        <v/>
      </c>
    </row>
    <row r="259" spans="1:32" x14ac:dyDescent="0.25">
      <c r="A259" s="8">
        <v>0</v>
      </c>
      <c r="B259" s="8">
        <v>0</v>
      </c>
      <c r="C259" s="8">
        <v>0</v>
      </c>
      <c r="D259" s="8">
        <v>0</v>
      </c>
      <c r="E259" s="8">
        <v>0</v>
      </c>
      <c r="F259" s="8">
        <v>3726.9756820098501</v>
      </c>
      <c r="G259" s="8">
        <v>334.5413331587759</v>
      </c>
      <c r="H259" s="8">
        <v>0</v>
      </c>
      <c r="I259" s="8">
        <v>2984.6289434983041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13.833753323725798</v>
      </c>
      <c r="S259" s="8">
        <v>4.9698482081511903</v>
      </c>
      <c r="T259" s="8">
        <v>0</v>
      </c>
      <c r="U259" s="8">
        <v>61.048489615442364</v>
      </c>
      <c r="V259" s="8">
        <v>0</v>
      </c>
      <c r="W259" s="8">
        <v>0</v>
      </c>
      <c r="X259" s="8">
        <v>0</v>
      </c>
      <c r="Y259" s="8">
        <v>28077</v>
      </c>
      <c r="Z259" s="8">
        <v>1991</v>
      </c>
      <c r="AA259" s="8" t="b">
        <v>1</v>
      </c>
      <c r="AB259" s="9" t="s">
        <v>95</v>
      </c>
      <c r="AC259" s="16">
        <f t="shared" ref="AC259:AC322" si="14">SUM(A259:L259)</f>
        <v>7046.1459586669298</v>
      </c>
      <c r="AD259" s="16">
        <f t="shared" si="13"/>
        <v>79.852091147319356</v>
      </c>
      <c r="AE259" s="16" t="str">
        <f>VLOOKUP(AB259,aircraft!A:B,2,FALSE)</f>
        <v>Passenger</v>
      </c>
      <c r="AF259" s="16" t="str">
        <f t="shared" ref="AF259:AF322" si="15">IF(AA259,"",SUMIFS(AC:AC,Z:Z,Z259,AB:AB,AB259)/Y259)</f>
        <v/>
      </c>
    </row>
    <row r="260" spans="1:32" x14ac:dyDescent="0.25">
      <c r="A260" s="8">
        <v>0</v>
      </c>
      <c r="B260" s="8">
        <v>0</v>
      </c>
      <c r="C260" s="8">
        <v>0</v>
      </c>
      <c r="D260" s="8">
        <v>0</v>
      </c>
      <c r="E260" s="8">
        <v>0</v>
      </c>
      <c r="F260" s="8">
        <v>4004.9239895034821</v>
      </c>
      <c r="G260" s="8">
        <v>233.05185532987988</v>
      </c>
      <c r="H260" s="8">
        <v>0</v>
      </c>
      <c r="I260" s="8">
        <v>891.00275987131067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21.481892812568557</v>
      </c>
      <c r="S260" s="8">
        <v>6.4684821670700314</v>
      </c>
      <c r="T260" s="8">
        <v>0</v>
      </c>
      <c r="U260" s="8">
        <v>24.690123469084412</v>
      </c>
      <c r="V260" s="8">
        <v>0</v>
      </c>
      <c r="W260" s="8">
        <v>0</v>
      </c>
      <c r="X260" s="8">
        <v>0</v>
      </c>
      <c r="Y260" s="8">
        <v>47880</v>
      </c>
      <c r="Z260" s="8">
        <v>1991</v>
      </c>
      <c r="AA260" s="8" t="b">
        <v>1</v>
      </c>
      <c r="AB260" s="9" t="s">
        <v>96</v>
      </c>
      <c r="AC260" s="16">
        <f t="shared" si="14"/>
        <v>5128.9786047046728</v>
      </c>
      <c r="AD260" s="16">
        <f t="shared" si="13"/>
        <v>52.640498448723001</v>
      </c>
      <c r="AE260" s="16" t="str">
        <f>VLOOKUP(AB260,aircraft!A:B,2,FALSE)</f>
        <v>Passenger</v>
      </c>
      <c r="AF260" s="16" t="str">
        <f t="shared" si="15"/>
        <v/>
      </c>
    </row>
    <row r="261" spans="1:32" x14ac:dyDescent="0.25">
      <c r="A261" s="8">
        <v>0</v>
      </c>
      <c r="B261" s="8">
        <v>0</v>
      </c>
      <c r="C261" s="8">
        <v>0</v>
      </c>
      <c r="D261" s="8">
        <v>0</v>
      </c>
      <c r="E261" s="8">
        <v>0</v>
      </c>
      <c r="F261" s="8">
        <v>217405.75132188949</v>
      </c>
      <c r="G261" s="8">
        <v>19695.146001979636</v>
      </c>
      <c r="H261" s="8">
        <v>0</v>
      </c>
      <c r="I261" s="8">
        <v>245191.47129571799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1309.5578734706799</v>
      </c>
      <c r="S261" s="8">
        <v>443.63649022916184</v>
      </c>
      <c r="T261" s="8">
        <v>0</v>
      </c>
      <c r="U261" s="8">
        <v>5749.2015210029112</v>
      </c>
      <c r="V261" s="8">
        <v>0</v>
      </c>
      <c r="W261" s="8">
        <v>0</v>
      </c>
      <c r="X261" s="8">
        <v>0</v>
      </c>
      <c r="Y261" s="8">
        <v>603404</v>
      </c>
      <c r="Z261" s="8">
        <v>1991</v>
      </c>
      <c r="AA261" s="8" t="b">
        <v>1</v>
      </c>
      <c r="AB261" s="9" t="s">
        <v>97</v>
      </c>
      <c r="AC261" s="16">
        <f t="shared" si="14"/>
        <v>482292.3686195871</v>
      </c>
      <c r="AD261" s="16">
        <f t="shared" si="13"/>
        <v>7502.3958847027534</v>
      </c>
      <c r="AE261" s="16" t="str">
        <f>VLOOKUP(AB261,aircraft!A:B,2,FALSE)</f>
        <v>Passenger</v>
      </c>
      <c r="AF261" s="16" t="str">
        <f t="shared" si="15"/>
        <v/>
      </c>
    </row>
    <row r="262" spans="1:32" x14ac:dyDescent="0.25">
      <c r="A262" s="8">
        <v>0</v>
      </c>
      <c r="B262" s="8">
        <v>0</v>
      </c>
      <c r="C262" s="8">
        <v>0</v>
      </c>
      <c r="D262" s="8">
        <v>0</v>
      </c>
      <c r="E262" s="8">
        <v>0</v>
      </c>
      <c r="F262" s="8">
        <v>37.748569834399561</v>
      </c>
      <c r="G262" s="8">
        <v>2.2442997401776967</v>
      </c>
      <c r="H262" s="8">
        <v>0</v>
      </c>
      <c r="I262" s="8">
        <v>7.6406993867098718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45</v>
      </c>
      <c r="Z262" s="8">
        <v>1991</v>
      </c>
      <c r="AA262" s="8" t="b">
        <v>1</v>
      </c>
      <c r="AB262" s="9" t="s">
        <v>98</v>
      </c>
      <c r="AC262" s="16">
        <f t="shared" si="14"/>
        <v>47.633568961287125</v>
      </c>
      <c r="AD262" s="16">
        <f t="shared" si="13"/>
        <v>0</v>
      </c>
      <c r="AE262" s="16" t="str">
        <f>VLOOKUP(AB262,aircraft!A:B,2,FALSE)</f>
        <v>Passenger</v>
      </c>
      <c r="AF262" s="16" t="str">
        <f t="shared" si="15"/>
        <v/>
      </c>
    </row>
    <row r="263" spans="1:32" x14ac:dyDescent="0.25">
      <c r="A263" s="8">
        <v>0</v>
      </c>
      <c r="B263" s="8">
        <v>0</v>
      </c>
      <c r="C263" s="8">
        <v>0</v>
      </c>
      <c r="D263" s="8">
        <v>0</v>
      </c>
      <c r="E263" s="8">
        <v>0</v>
      </c>
      <c r="F263" s="8">
        <v>96.231065886790333</v>
      </c>
      <c r="G263" s="8">
        <v>5.6815542218806598</v>
      </c>
      <c r="H263" s="8">
        <v>0</v>
      </c>
      <c r="I263" s="8">
        <v>22.895488151558137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0.7790559609678579</v>
      </c>
      <c r="S263" s="8">
        <v>0.25228178669726131</v>
      </c>
      <c r="T263" s="8">
        <v>0</v>
      </c>
      <c r="U263" s="8">
        <v>1.0166434099909203</v>
      </c>
      <c r="V263" s="8">
        <v>0</v>
      </c>
      <c r="W263" s="8">
        <v>0</v>
      </c>
      <c r="X263" s="8">
        <v>0</v>
      </c>
      <c r="Y263" s="8">
        <v>196</v>
      </c>
      <c r="Z263" s="8">
        <v>1991</v>
      </c>
      <c r="AA263" s="8" t="b">
        <v>1</v>
      </c>
      <c r="AB263" s="9" t="s">
        <v>100</v>
      </c>
      <c r="AC263" s="16">
        <f t="shared" si="14"/>
        <v>124.80810826022913</v>
      </c>
      <c r="AD263" s="16">
        <f t="shared" si="13"/>
        <v>2.0479811576560394</v>
      </c>
      <c r="AE263" s="16" t="str">
        <f>VLOOKUP(AB263,aircraft!A:B,2,FALSE)</f>
        <v>Passenger (not used as freighter)</v>
      </c>
      <c r="AF263" s="16" t="str">
        <f t="shared" si="15"/>
        <v/>
      </c>
    </row>
    <row r="264" spans="1:32" x14ac:dyDescent="0.25">
      <c r="A264" s="8">
        <v>0</v>
      </c>
      <c r="B264" s="8">
        <v>0</v>
      </c>
      <c r="C264" s="8">
        <v>0</v>
      </c>
      <c r="D264" s="8">
        <v>0</v>
      </c>
      <c r="E264" s="8">
        <v>0</v>
      </c>
      <c r="F264" s="8">
        <v>13083.511472412274</v>
      </c>
      <c r="G264" s="8">
        <v>866.89576902602369</v>
      </c>
      <c r="H264" s="8">
        <v>0</v>
      </c>
      <c r="I264" s="8">
        <v>3377.7039876163399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7.7018754031916652</v>
      </c>
      <c r="S264" s="8">
        <v>2.8755456391086112</v>
      </c>
      <c r="T264" s="8">
        <v>0</v>
      </c>
      <c r="U264" s="8">
        <v>11.204048189902242</v>
      </c>
      <c r="V264" s="8">
        <v>0</v>
      </c>
      <c r="W264" s="8">
        <v>0</v>
      </c>
      <c r="X264" s="8">
        <v>0</v>
      </c>
      <c r="Y264" s="8">
        <v>161639</v>
      </c>
      <c r="Z264" s="8">
        <v>1991</v>
      </c>
      <c r="AA264" s="8" t="b">
        <v>1</v>
      </c>
      <c r="AB264" s="9" t="s">
        <v>101</v>
      </c>
      <c r="AC264" s="16">
        <f t="shared" si="14"/>
        <v>17328.111229054637</v>
      </c>
      <c r="AD264" s="16">
        <f t="shared" si="13"/>
        <v>21.781469232202518</v>
      </c>
      <c r="AE264" s="16" t="str">
        <f>VLOOKUP(AB264,aircraft!A:B,2,FALSE)</f>
        <v>Passenger</v>
      </c>
      <c r="AF264" s="16" t="str">
        <f t="shared" si="15"/>
        <v/>
      </c>
    </row>
    <row r="265" spans="1:32" x14ac:dyDescent="0.25">
      <c r="A265" s="8">
        <v>0</v>
      </c>
      <c r="B265" s="8">
        <v>0</v>
      </c>
      <c r="C265" s="8">
        <v>0</v>
      </c>
      <c r="D265" s="8">
        <v>0</v>
      </c>
      <c r="E265" s="8">
        <v>0</v>
      </c>
      <c r="F265" s="8">
        <v>458.16946309767627</v>
      </c>
      <c r="G265" s="8">
        <v>27.284149567591928</v>
      </c>
      <c r="H265" s="8">
        <v>16.108091819465159</v>
      </c>
      <c r="I265" s="8">
        <v>186.37214878738811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0.13159581065485881</v>
      </c>
      <c r="S265" s="8">
        <v>8.4120216478478175E-3</v>
      </c>
      <c r="T265" s="8">
        <v>1.1597826285836357E-2</v>
      </c>
      <c r="U265" s="8">
        <v>0.26015591578174807</v>
      </c>
      <c r="V265" s="8">
        <v>0</v>
      </c>
      <c r="W265" s="8">
        <v>0</v>
      </c>
      <c r="X265" s="8">
        <v>0</v>
      </c>
      <c r="Y265" s="8">
        <v>3287</v>
      </c>
      <c r="Z265" s="8">
        <v>1991</v>
      </c>
      <c r="AA265" s="8" t="b">
        <v>1</v>
      </c>
      <c r="AB265" s="9" t="s">
        <v>102</v>
      </c>
      <c r="AC265" s="16">
        <f t="shared" si="14"/>
        <v>687.9338532721215</v>
      </c>
      <c r="AD265" s="16">
        <f t="shared" si="13"/>
        <v>0.41176157437029104</v>
      </c>
      <c r="AE265" s="16" t="str">
        <f>VLOOKUP(AB265,aircraft!A:B,2,FALSE)</f>
        <v>Passenger</v>
      </c>
      <c r="AF265" s="16" t="str">
        <f t="shared" si="15"/>
        <v/>
      </c>
    </row>
    <row r="266" spans="1:32" x14ac:dyDescent="0.25">
      <c r="A266" s="8">
        <v>0</v>
      </c>
      <c r="B266" s="8">
        <v>0</v>
      </c>
      <c r="C266" s="8">
        <v>0</v>
      </c>
      <c r="D266" s="8">
        <v>0</v>
      </c>
      <c r="E266" s="8">
        <v>0</v>
      </c>
      <c r="F266" s="8">
        <v>6396.0677058998754</v>
      </c>
      <c r="G266" s="8">
        <v>457.68018462796488</v>
      </c>
      <c r="H266" s="8">
        <v>0</v>
      </c>
      <c r="I266" s="8">
        <v>3309.9880934849552</v>
      </c>
      <c r="J266" s="8">
        <v>0</v>
      </c>
      <c r="K266" s="8">
        <v>995.96623509092024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7.9938588475101673</v>
      </c>
      <c r="S266" s="8">
        <v>1.5124805292545824</v>
      </c>
      <c r="T266" s="8">
        <v>0</v>
      </c>
      <c r="U266" s="8">
        <v>10.938407891811972</v>
      </c>
      <c r="V266" s="8">
        <v>0</v>
      </c>
      <c r="W266" s="8">
        <v>0.48802346098256172</v>
      </c>
      <c r="X266" s="8">
        <v>0</v>
      </c>
      <c r="Y266" s="8">
        <v>12616</v>
      </c>
      <c r="Z266" s="8">
        <v>1991</v>
      </c>
      <c r="AA266" s="8" t="b">
        <v>1</v>
      </c>
      <c r="AB266" s="9" t="s">
        <v>103</v>
      </c>
      <c r="AC266" s="16">
        <f t="shared" si="14"/>
        <v>11159.702219103716</v>
      </c>
      <c r="AD266" s="16">
        <f t="shared" si="13"/>
        <v>20.93277072955928</v>
      </c>
      <c r="AE266" s="16" t="str">
        <f>VLOOKUP(AB266,aircraft!A:B,2,FALSE)</f>
        <v>Passenger</v>
      </c>
      <c r="AF266" s="16" t="str">
        <f t="shared" si="15"/>
        <v/>
      </c>
    </row>
    <row r="267" spans="1:32" x14ac:dyDescent="0.25">
      <c r="A267" s="8">
        <v>0</v>
      </c>
      <c r="B267" s="8">
        <v>0</v>
      </c>
      <c r="C267" s="8">
        <v>0</v>
      </c>
      <c r="D267" s="8">
        <v>0</v>
      </c>
      <c r="E267" s="8">
        <v>0</v>
      </c>
      <c r="F267" s="8">
        <v>122797.92872641834</v>
      </c>
      <c r="G267" s="8">
        <v>7506.3249996982922</v>
      </c>
      <c r="H267" s="8">
        <v>0</v>
      </c>
      <c r="I267" s="8">
        <v>56749.624147496863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5248.6451485274374</v>
      </c>
      <c r="S267" s="8">
        <v>2107.3209289731949</v>
      </c>
      <c r="T267" s="8">
        <v>0</v>
      </c>
      <c r="U267" s="8">
        <v>15931.853561122058</v>
      </c>
      <c r="V267" s="8">
        <v>0</v>
      </c>
      <c r="W267" s="8">
        <v>0</v>
      </c>
      <c r="X267" s="8">
        <v>0</v>
      </c>
      <c r="Y267" s="8">
        <v>813843</v>
      </c>
      <c r="Z267" s="8">
        <v>1991</v>
      </c>
      <c r="AA267" s="8" t="b">
        <v>1</v>
      </c>
      <c r="AB267" s="9" t="s">
        <v>105</v>
      </c>
      <c r="AC267" s="16">
        <f t="shared" si="14"/>
        <v>187053.8778736135</v>
      </c>
      <c r="AD267" s="16">
        <f t="shared" si="13"/>
        <v>23287.819638622692</v>
      </c>
      <c r="AE267" s="16" t="str">
        <f>VLOOKUP(AB267,aircraft!A:B,2,FALSE)</f>
        <v>Passenger</v>
      </c>
      <c r="AF267" s="16" t="str">
        <f t="shared" si="15"/>
        <v/>
      </c>
    </row>
    <row r="268" spans="1:32" x14ac:dyDescent="0.25">
      <c r="A268" s="8">
        <v>0</v>
      </c>
      <c r="B268" s="8">
        <v>0</v>
      </c>
      <c r="C268" s="8">
        <v>0</v>
      </c>
      <c r="D268" s="8">
        <v>0</v>
      </c>
      <c r="E268" s="8">
        <v>0</v>
      </c>
      <c r="F268" s="8">
        <v>122.44276016298325</v>
      </c>
      <c r="G268" s="8">
        <v>7.545136761179597</v>
      </c>
      <c r="H268" s="8">
        <v>0</v>
      </c>
      <c r="I268" s="8">
        <v>74.109616648875161</v>
      </c>
      <c r="J268" s="8">
        <v>0</v>
      </c>
      <c r="K268" s="8">
        <v>23.815739757867959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0.15690354065877085</v>
      </c>
      <c r="S268" s="8">
        <v>2.565346532811531E-2</v>
      </c>
      <c r="T268" s="8">
        <v>0</v>
      </c>
      <c r="U268" s="8">
        <v>0.25197269994674154</v>
      </c>
      <c r="V268" s="8">
        <v>0</v>
      </c>
      <c r="W268" s="8">
        <v>8.5736664428080634E-3</v>
      </c>
      <c r="X268" s="8">
        <v>0</v>
      </c>
      <c r="Y268" s="8">
        <v>66</v>
      </c>
      <c r="Z268" s="8">
        <v>1991</v>
      </c>
      <c r="AA268" s="8" t="b">
        <v>1</v>
      </c>
      <c r="AB268" s="9" t="s">
        <v>157</v>
      </c>
      <c r="AC268" s="16">
        <f t="shared" si="14"/>
        <v>227.91325333090595</v>
      </c>
      <c r="AD268" s="16">
        <f t="shared" si="13"/>
        <v>0.44310337237643577</v>
      </c>
      <c r="AE268" s="16" t="str">
        <f>VLOOKUP(AB268,aircraft!A:B,2,FALSE)</f>
        <v>Passenger</v>
      </c>
      <c r="AF268" s="16" t="str">
        <f t="shared" si="15"/>
        <v/>
      </c>
    </row>
    <row r="269" spans="1:32" x14ac:dyDescent="0.25">
      <c r="A269" s="8">
        <v>0</v>
      </c>
      <c r="B269" s="8">
        <v>0</v>
      </c>
      <c r="C269" s="8">
        <v>0</v>
      </c>
      <c r="D269" s="8">
        <v>0</v>
      </c>
      <c r="E269" s="8">
        <v>0</v>
      </c>
      <c r="F269" s="8">
        <v>294.52533124530055</v>
      </c>
      <c r="G269" s="8">
        <v>19.744093211227078</v>
      </c>
      <c r="H269" s="8">
        <v>0</v>
      </c>
      <c r="I269" s="8">
        <v>192.8561132619819</v>
      </c>
      <c r="J269" s="8">
        <v>0</v>
      </c>
      <c r="K269" s="8">
        <v>52.963359629568004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0.20817481679273675</v>
      </c>
      <c r="S269" s="8">
        <v>7.2855707065110922E-2</v>
      </c>
      <c r="T269" s="8">
        <v>0</v>
      </c>
      <c r="U269" s="8">
        <v>0.71163908837004375</v>
      </c>
      <c r="V269" s="8">
        <v>0</v>
      </c>
      <c r="W269" s="8">
        <v>3.2307648750556188E-2</v>
      </c>
      <c r="X269" s="8">
        <v>0</v>
      </c>
      <c r="Y269" s="8">
        <v>76</v>
      </c>
      <c r="Z269" s="8">
        <v>1991</v>
      </c>
      <c r="AA269" s="8" t="b">
        <v>1</v>
      </c>
      <c r="AB269" s="9" t="s">
        <v>158</v>
      </c>
      <c r="AC269" s="16">
        <f t="shared" si="14"/>
        <v>560.08889734807758</v>
      </c>
      <c r="AD269" s="16">
        <f t="shared" si="13"/>
        <v>1.0249772609784475</v>
      </c>
      <c r="AE269" s="16" t="str">
        <f>VLOOKUP(AB269,aircraft!A:B,2,FALSE)</f>
        <v>Passenger</v>
      </c>
      <c r="AF269" s="16" t="str">
        <f t="shared" si="15"/>
        <v/>
      </c>
    </row>
    <row r="270" spans="1:32" x14ac:dyDescent="0.25">
      <c r="A270" s="8">
        <v>0</v>
      </c>
      <c r="B270" s="8">
        <v>0</v>
      </c>
      <c r="C270" s="8">
        <v>0</v>
      </c>
      <c r="D270" s="8">
        <v>0</v>
      </c>
      <c r="E270" s="8">
        <v>0</v>
      </c>
      <c r="F270" s="8">
        <v>1213.723030077683</v>
      </c>
      <c r="G270" s="8">
        <v>20.122478758356063</v>
      </c>
      <c r="H270" s="8">
        <v>161.4251140210032</v>
      </c>
      <c r="I270" s="8">
        <v>603.45992171000967</v>
      </c>
      <c r="J270" s="8">
        <v>0</v>
      </c>
      <c r="K270" s="8">
        <v>629.79338979860495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7.8194581129368679</v>
      </c>
      <c r="S270" s="8">
        <v>0.40325450893194292</v>
      </c>
      <c r="T270" s="8">
        <v>0.68767103530521356</v>
      </c>
      <c r="U270" s="8">
        <v>12.09333786913434</v>
      </c>
      <c r="V270" s="8">
        <v>0</v>
      </c>
      <c r="W270" s="8">
        <v>0.35898221624302584</v>
      </c>
      <c r="X270" s="8">
        <v>0</v>
      </c>
      <c r="Y270" s="8">
        <v>11778</v>
      </c>
      <c r="Z270" s="8">
        <v>1991</v>
      </c>
      <c r="AA270" s="8" t="b">
        <v>1</v>
      </c>
      <c r="AB270" s="9" t="s">
        <v>106</v>
      </c>
      <c r="AC270" s="16">
        <f t="shared" si="14"/>
        <v>2628.5239343656567</v>
      </c>
      <c r="AD270" s="16">
        <f t="shared" si="13"/>
        <v>21.362703742551385</v>
      </c>
      <c r="AE270" s="16" t="str">
        <f>VLOOKUP(AB270,aircraft!A:B,2,FALSE)</f>
        <v>Passenger</v>
      </c>
      <c r="AF270" s="16" t="str">
        <f t="shared" si="15"/>
        <v/>
      </c>
    </row>
    <row r="271" spans="1:32" x14ac:dyDescent="0.25">
      <c r="A271" s="8">
        <v>0</v>
      </c>
      <c r="B271" s="8">
        <v>0</v>
      </c>
      <c r="C271" s="8">
        <v>0</v>
      </c>
      <c r="D271" s="8">
        <v>0</v>
      </c>
      <c r="E271" s="8">
        <v>0</v>
      </c>
      <c r="F271" s="8">
        <v>6591.4538249802808</v>
      </c>
      <c r="G271" s="8">
        <v>425.2389347002474</v>
      </c>
      <c r="H271" s="8">
        <v>0</v>
      </c>
      <c r="I271" s="8">
        <v>2660.0055114773527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281.73278245842653</v>
      </c>
      <c r="S271" s="8">
        <v>119.38130935499268</v>
      </c>
      <c r="T271" s="8">
        <v>0</v>
      </c>
      <c r="U271" s="8">
        <v>746.76826353049978</v>
      </c>
      <c r="V271" s="8">
        <v>0</v>
      </c>
      <c r="W271" s="8">
        <v>0</v>
      </c>
      <c r="X271" s="8">
        <v>0</v>
      </c>
      <c r="Y271" s="8">
        <v>59116</v>
      </c>
      <c r="Z271" s="8">
        <v>1991</v>
      </c>
      <c r="AA271" s="8" t="b">
        <v>1</v>
      </c>
      <c r="AB271" s="9" t="s">
        <v>107</v>
      </c>
      <c r="AC271" s="16">
        <f t="shared" si="14"/>
        <v>9676.6982711578803</v>
      </c>
      <c r="AD271" s="16">
        <f t="shared" si="13"/>
        <v>1147.882355343919</v>
      </c>
      <c r="AE271" s="16" t="str">
        <f>VLOOKUP(AB271,aircraft!A:B,2,FALSE)</f>
        <v>Passenger</v>
      </c>
      <c r="AF271" s="16" t="str">
        <f t="shared" si="15"/>
        <v/>
      </c>
    </row>
    <row r="272" spans="1:32" x14ac:dyDescent="0.25">
      <c r="A272" s="8">
        <v>0</v>
      </c>
      <c r="B272" s="8">
        <v>0</v>
      </c>
      <c r="C272" s="8">
        <v>0</v>
      </c>
      <c r="D272" s="8">
        <v>0</v>
      </c>
      <c r="E272" s="8">
        <v>0</v>
      </c>
      <c r="F272" s="8">
        <v>17933.890601732059</v>
      </c>
      <c r="G272" s="8">
        <v>1236.702839460246</v>
      </c>
      <c r="H272" s="8">
        <v>0</v>
      </c>
      <c r="I272" s="8">
        <v>6306.8992015497352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766.53270032519958</v>
      </c>
      <c r="S272" s="8">
        <v>347.1911723273243</v>
      </c>
      <c r="T272" s="8">
        <v>0</v>
      </c>
      <c r="U272" s="8">
        <v>1770.5948896276525</v>
      </c>
      <c r="V272" s="8">
        <v>0</v>
      </c>
      <c r="W272" s="8">
        <v>0</v>
      </c>
      <c r="X272" s="8">
        <v>0</v>
      </c>
      <c r="Y272" s="8">
        <v>101794</v>
      </c>
      <c r="Z272" s="8">
        <v>1991</v>
      </c>
      <c r="AA272" s="8" t="b">
        <v>1</v>
      </c>
      <c r="AB272" s="9" t="s">
        <v>108</v>
      </c>
      <c r="AC272" s="16">
        <f t="shared" si="14"/>
        <v>25477.49264274204</v>
      </c>
      <c r="AD272" s="16">
        <f t="shared" si="13"/>
        <v>2884.3187622801761</v>
      </c>
      <c r="AE272" s="16" t="str">
        <f>VLOOKUP(AB272,aircraft!A:B,2,FALSE)</f>
        <v>Passenger (not used as freighter)</v>
      </c>
      <c r="AF272" s="16" t="str">
        <f t="shared" si="15"/>
        <v/>
      </c>
    </row>
    <row r="273" spans="1:32" x14ac:dyDescent="0.25">
      <c r="A273" s="8">
        <v>0</v>
      </c>
      <c r="B273" s="8">
        <v>0</v>
      </c>
      <c r="C273" s="8">
        <v>0</v>
      </c>
      <c r="D273" s="8">
        <v>0</v>
      </c>
      <c r="E273" s="8">
        <v>0</v>
      </c>
      <c r="F273" s="8">
        <v>22176.722282458159</v>
      </c>
      <c r="G273" s="8">
        <v>1092.4447533506084</v>
      </c>
      <c r="H273" s="8">
        <v>2656.5209283828735</v>
      </c>
      <c r="I273" s="8">
        <v>15218.149789642857</v>
      </c>
      <c r="J273" s="8">
        <v>0</v>
      </c>
      <c r="K273" s="8">
        <v>3346.5398474361918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328.22464517061877</v>
      </c>
      <c r="S273" s="8">
        <v>74.013131453470692</v>
      </c>
      <c r="T273" s="8">
        <v>15.832865299626807</v>
      </c>
      <c r="U273" s="8">
        <v>1031.0296400846519</v>
      </c>
      <c r="V273" s="8">
        <v>0</v>
      </c>
      <c r="W273" s="8">
        <v>6.6930795257909695E-2</v>
      </c>
      <c r="X273" s="8">
        <v>0</v>
      </c>
      <c r="Y273" s="8">
        <v>18988</v>
      </c>
      <c r="Z273" s="8">
        <v>1991</v>
      </c>
      <c r="AA273" s="8" t="b">
        <v>1</v>
      </c>
      <c r="AB273" s="9" t="s">
        <v>112</v>
      </c>
      <c r="AC273" s="16">
        <f t="shared" si="14"/>
        <v>44490.377601270695</v>
      </c>
      <c r="AD273" s="16">
        <f t="shared" si="13"/>
        <v>1449.1672128036259</v>
      </c>
      <c r="AE273" s="16" t="str">
        <f>VLOOKUP(AB273,aircraft!A:B,2,FALSE)</f>
        <v>Passenger</v>
      </c>
      <c r="AF273" s="16" t="str">
        <f t="shared" si="15"/>
        <v/>
      </c>
    </row>
    <row r="274" spans="1:32" x14ac:dyDescent="0.25">
      <c r="A274" s="8">
        <v>0</v>
      </c>
      <c r="B274" s="8">
        <v>0</v>
      </c>
      <c r="C274" s="8">
        <v>0</v>
      </c>
      <c r="D274" s="8">
        <v>0</v>
      </c>
      <c r="E274" s="8">
        <v>0</v>
      </c>
      <c r="F274" s="8">
        <v>33265.08342368724</v>
      </c>
      <c r="G274" s="8">
        <v>1638.6671300259127</v>
      </c>
      <c r="H274" s="8">
        <v>3984.7813925743108</v>
      </c>
      <c r="I274" s="8">
        <v>22817.821206375116</v>
      </c>
      <c r="J274" s="8">
        <v>0</v>
      </c>
      <c r="K274" s="8">
        <v>5029.9183584227903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492.33696775592824</v>
      </c>
      <c r="S274" s="8">
        <v>111.01969718020604</v>
      </c>
      <c r="T274" s="8">
        <v>23.749297949440205</v>
      </c>
      <c r="U274" s="8">
        <v>1545.9073744914813</v>
      </c>
      <c r="V274" s="8">
        <v>0</v>
      </c>
      <c r="W274" s="8">
        <v>0.1005983646271273</v>
      </c>
      <c r="X274" s="8">
        <v>0</v>
      </c>
      <c r="Y274" s="8">
        <v>28973</v>
      </c>
      <c r="Z274" s="8">
        <v>1991</v>
      </c>
      <c r="AA274" s="8" t="b">
        <v>1</v>
      </c>
      <c r="AB274" s="9" t="s">
        <v>113</v>
      </c>
      <c r="AC274" s="16">
        <f t="shared" si="14"/>
        <v>66736.271511085361</v>
      </c>
      <c r="AD274" s="16">
        <f t="shared" si="13"/>
        <v>2173.1139357416832</v>
      </c>
      <c r="AE274" s="16" t="str">
        <f>VLOOKUP(AB274,aircraft!A:B,2,FALSE)</f>
        <v>Passenger</v>
      </c>
      <c r="AF274" s="16" t="str">
        <f t="shared" si="15"/>
        <v/>
      </c>
    </row>
    <row r="275" spans="1:32" x14ac:dyDescent="0.25">
      <c r="A275" s="8">
        <v>0</v>
      </c>
      <c r="B275" s="8">
        <v>0</v>
      </c>
      <c r="C275" s="8">
        <v>0</v>
      </c>
      <c r="D275" s="8">
        <v>0</v>
      </c>
      <c r="E275" s="8">
        <v>0</v>
      </c>
      <c r="F275" s="8">
        <v>491.75839714447471</v>
      </c>
      <c r="G275" s="8">
        <v>20.584130760009561</v>
      </c>
      <c r="H275" s="8">
        <v>59.138099552392958</v>
      </c>
      <c r="I275" s="8">
        <v>260.88357308955688</v>
      </c>
      <c r="J275" s="8">
        <v>0</v>
      </c>
      <c r="K275" s="8">
        <v>86.743627994988856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0.43094971566515861</v>
      </c>
      <c r="S275" s="8">
        <v>4.0139056289444405E-2</v>
      </c>
      <c r="T275" s="8">
        <v>4.1396668210620928E-2</v>
      </c>
      <c r="U275" s="8">
        <v>0.50872298409496897</v>
      </c>
      <c r="V275" s="8">
        <v>0</v>
      </c>
      <c r="W275" s="8">
        <v>1.7348725160732099E-3</v>
      </c>
      <c r="X275" s="8">
        <v>0</v>
      </c>
      <c r="Y275" s="8">
        <v>66</v>
      </c>
      <c r="Z275" s="8">
        <v>1991</v>
      </c>
      <c r="AA275" s="8" t="b">
        <v>1</v>
      </c>
      <c r="AB275" s="9" t="s">
        <v>114</v>
      </c>
      <c r="AC275" s="16">
        <f t="shared" si="14"/>
        <v>919.10782854142303</v>
      </c>
      <c r="AD275" s="16">
        <f t="shared" si="13"/>
        <v>1.0229432967762662</v>
      </c>
      <c r="AE275" s="16" t="str">
        <f>VLOOKUP(AB275,aircraft!A:B,2,FALSE)</f>
        <v>Passenger</v>
      </c>
      <c r="AF275" s="16" t="str">
        <f t="shared" si="15"/>
        <v/>
      </c>
    </row>
    <row r="276" spans="1:32" x14ac:dyDescent="0.25">
      <c r="A276" s="8">
        <v>0</v>
      </c>
      <c r="B276" s="8">
        <v>0</v>
      </c>
      <c r="C276" s="8">
        <v>0</v>
      </c>
      <c r="D276" s="8">
        <v>0</v>
      </c>
      <c r="E276" s="8">
        <v>0</v>
      </c>
      <c r="F276" s="8">
        <v>5886.8935573489334</v>
      </c>
      <c r="G276" s="8">
        <v>300.99329350013795</v>
      </c>
      <c r="H276" s="8">
        <v>341.48654859244823</v>
      </c>
      <c r="I276" s="8">
        <v>2107.0548203577064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26.196770848148525</v>
      </c>
      <c r="S276" s="8">
        <v>5.3004920329125103</v>
      </c>
      <c r="T276" s="8">
        <v>0.6693136431793304</v>
      </c>
      <c r="U276" s="8">
        <v>37.105236327170211</v>
      </c>
      <c r="V276" s="8">
        <v>0</v>
      </c>
      <c r="W276" s="8">
        <v>0</v>
      </c>
      <c r="X276" s="8">
        <v>0</v>
      </c>
      <c r="Y276" s="8">
        <v>4674</v>
      </c>
      <c r="Z276" s="8">
        <v>1991</v>
      </c>
      <c r="AA276" s="8" t="b">
        <v>1</v>
      </c>
      <c r="AB276" s="9" t="s">
        <v>115</v>
      </c>
      <c r="AC276" s="16">
        <f t="shared" si="14"/>
        <v>8636.4282197992252</v>
      </c>
      <c r="AD276" s="16">
        <f t="shared" si="13"/>
        <v>69.271812851410573</v>
      </c>
      <c r="AE276" s="16" t="str">
        <f>VLOOKUP(AB276,aircraft!A:B,2,FALSE)</f>
        <v>Freighter (guess)</v>
      </c>
      <c r="AF276" s="16" t="str">
        <f t="shared" si="15"/>
        <v/>
      </c>
    </row>
    <row r="277" spans="1:32" x14ac:dyDescent="0.25">
      <c r="A277" s="8">
        <v>0</v>
      </c>
      <c r="B277" s="8">
        <v>0</v>
      </c>
      <c r="C277" s="8">
        <v>0</v>
      </c>
      <c r="D277" s="8">
        <v>0</v>
      </c>
      <c r="E277" s="8">
        <v>0</v>
      </c>
      <c r="F277" s="8">
        <v>147781.011347124</v>
      </c>
      <c r="G277" s="8">
        <v>4815.7225166661838</v>
      </c>
      <c r="H277" s="8">
        <v>18356.372694425583</v>
      </c>
      <c r="I277" s="8">
        <v>61384.869014560456</v>
      </c>
      <c r="J277" s="8">
        <v>0</v>
      </c>
      <c r="K277" s="8">
        <v>26692.982899290146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89.254025031610809</v>
      </c>
      <c r="S277" s="8">
        <v>13.677696886942931</v>
      </c>
      <c r="T277" s="8">
        <v>5.2244530070994148</v>
      </c>
      <c r="U277" s="8">
        <v>176.06551206573221</v>
      </c>
      <c r="V277" s="8">
        <v>0</v>
      </c>
      <c r="W277" s="8">
        <v>9.8764035203469192</v>
      </c>
      <c r="X277" s="8">
        <v>0</v>
      </c>
      <c r="Y277" s="8">
        <v>149805</v>
      </c>
      <c r="Z277" s="8">
        <v>1991</v>
      </c>
      <c r="AA277" s="8" t="b">
        <v>1</v>
      </c>
      <c r="AB277" s="9" t="s">
        <v>117</v>
      </c>
      <c r="AC277" s="16">
        <f t="shared" si="14"/>
        <v>259030.95847206638</v>
      </c>
      <c r="AD277" s="16">
        <f t="shared" si="13"/>
        <v>294.09809051173227</v>
      </c>
      <c r="AE277" s="16" t="str">
        <f>VLOOKUP(AB277,aircraft!A:B,2,FALSE)</f>
        <v>Passenger</v>
      </c>
      <c r="AF277" s="16" t="str">
        <f t="shared" si="15"/>
        <v/>
      </c>
    </row>
    <row r="278" spans="1:32" x14ac:dyDescent="0.25">
      <c r="A278" s="8">
        <v>0</v>
      </c>
      <c r="B278" s="8">
        <v>0</v>
      </c>
      <c r="C278" s="8">
        <v>0</v>
      </c>
      <c r="D278" s="8">
        <v>0</v>
      </c>
      <c r="E278" s="8">
        <v>0</v>
      </c>
      <c r="F278" s="8">
        <v>1630.105111293838</v>
      </c>
      <c r="G278" s="8">
        <v>103.14772980627046</v>
      </c>
      <c r="H278" s="8">
        <v>97.311896717548365</v>
      </c>
      <c r="I278" s="8">
        <v>1029.772481912614</v>
      </c>
      <c r="J278" s="8">
        <v>0</v>
      </c>
      <c r="K278" s="8">
        <v>133.22044689088898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0.54334001248196429</v>
      </c>
      <c r="S278" s="8">
        <v>0.18876035391071144</v>
      </c>
      <c r="T278" s="8">
        <v>7.7849515407394472E-3</v>
      </c>
      <c r="U278" s="8">
        <v>1.8844837254141891</v>
      </c>
      <c r="V278" s="8">
        <v>0</v>
      </c>
      <c r="W278" s="8">
        <v>0.13721705053073002</v>
      </c>
      <c r="X278" s="8">
        <v>0</v>
      </c>
      <c r="Y278" s="8">
        <v>2113</v>
      </c>
      <c r="Z278" s="8">
        <v>1991</v>
      </c>
      <c r="AA278" s="8" t="b">
        <v>1</v>
      </c>
      <c r="AB278" s="9" t="s">
        <v>118</v>
      </c>
      <c r="AC278" s="16">
        <f t="shared" si="14"/>
        <v>2993.5576666211596</v>
      </c>
      <c r="AD278" s="16">
        <f t="shared" si="13"/>
        <v>2.7615860938783343</v>
      </c>
      <c r="AE278" s="16" t="str">
        <f>VLOOKUP(AB278,aircraft!A:B,2,FALSE)</f>
        <v>Passenger (guess)</v>
      </c>
      <c r="AF278" s="16" t="str">
        <f t="shared" si="15"/>
        <v/>
      </c>
    </row>
    <row r="279" spans="1:32" x14ac:dyDescent="0.25">
      <c r="A279" s="8">
        <v>0</v>
      </c>
      <c r="B279" s="8">
        <v>0</v>
      </c>
      <c r="C279" s="8">
        <v>0</v>
      </c>
      <c r="D279" s="8">
        <v>0</v>
      </c>
      <c r="E279" s="8">
        <v>0</v>
      </c>
      <c r="F279" s="8">
        <v>326.02102225876763</v>
      </c>
      <c r="G279" s="8">
        <v>20.784545748212437</v>
      </c>
      <c r="H279" s="8">
        <v>19.462379343509674</v>
      </c>
      <c r="I279" s="8">
        <v>205.95449638252282</v>
      </c>
      <c r="J279" s="8">
        <v>0</v>
      </c>
      <c r="K279" s="8">
        <v>26.644089378177796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0.10866800249639286</v>
      </c>
      <c r="S279" s="8">
        <v>3.8035720404846478E-2</v>
      </c>
      <c r="T279" s="8">
        <v>1.5569903081478894E-3</v>
      </c>
      <c r="U279" s="8">
        <v>0.37689674508283783</v>
      </c>
      <c r="V279" s="8">
        <v>0</v>
      </c>
      <c r="W279" s="8">
        <v>2.7443410106146007E-2</v>
      </c>
      <c r="X279" s="8">
        <v>0</v>
      </c>
      <c r="Y279" s="8">
        <v>283</v>
      </c>
      <c r="Z279" s="8">
        <v>1991</v>
      </c>
      <c r="AA279" s="8" t="b">
        <v>1</v>
      </c>
      <c r="AB279" s="9" t="s">
        <v>150</v>
      </c>
      <c r="AC279" s="16">
        <f t="shared" si="14"/>
        <v>598.86653311119039</v>
      </c>
      <c r="AD279" s="16">
        <f t="shared" si="13"/>
        <v>0.55260086839837108</v>
      </c>
      <c r="AE279" s="16" t="str">
        <f>VLOOKUP(AB279,aircraft!A:B,2,FALSE)</f>
        <v>Passenger (guess)</v>
      </c>
      <c r="AF279" s="16" t="str">
        <f t="shared" si="15"/>
        <v/>
      </c>
    </row>
    <row r="280" spans="1:32" x14ac:dyDescent="0.25">
      <c r="A280" s="8">
        <v>0</v>
      </c>
      <c r="B280" s="8">
        <v>0</v>
      </c>
      <c r="C280" s="8">
        <v>0</v>
      </c>
      <c r="D280" s="8">
        <v>0</v>
      </c>
      <c r="E280" s="8">
        <v>0</v>
      </c>
      <c r="F280" s="8">
        <v>323.4647291488414</v>
      </c>
      <c r="G280" s="8">
        <v>18.373570858730414</v>
      </c>
      <c r="H280" s="8">
        <v>19.337219089865684</v>
      </c>
      <c r="I280" s="8">
        <v>93.161771071346266</v>
      </c>
      <c r="J280" s="8">
        <v>0</v>
      </c>
      <c r="K280" s="8">
        <v>31.090297177433968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0.11426445346396839</v>
      </c>
      <c r="S280" s="8">
        <v>3.2833573015601795E-2</v>
      </c>
      <c r="T280" s="8">
        <v>2.1657684270743266E-3</v>
      </c>
      <c r="U280" s="8">
        <v>0.16648009449292142</v>
      </c>
      <c r="V280" s="8">
        <v>0</v>
      </c>
      <c r="W280" s="8">
        <v>3.202300381341186E-2</v>
      </c>
      <c r="X280" s="8">
        <v>0</v>
      </c>
      <c r="Y280" s="8">
        <v>208</v>
      </c>
      <c r="Z280" s="8">
        <v>1991</v>
      </c>
      <c r="AA280" s="8" t="b">
        <v>1</v>
      </c>
      <c r="AB280" s="9" t="s">
        <v>159</v>
      </c>
      <c r="AC280" s="16">
        <f t="shared" si="14"/>
        <v>485.42758734621776</v>
      </c>
      <c r="AD280" s="16">
        <f t="shared" si="13"/>
        <v>0.34776689321297782</v>
      </c>
      <c r="AE280" s="16" t="str">
        <f>VLOOKUP(AB280,aircraft!A:B,2,FALSE)</f>
        <v>Freighter</v>
      </c>
      <c r="AF280" s="16" t="str">
        <f t="shared" si="15"/>
        <v/>
      </c>
    </row>
    <row r="281" spans="1:32" x14ac:dyDescent="0.25">
      <c r="A281" s="8">
        <v>0</v>
      </c>
      <c r="B281" s="8">
        <v>0</v>
      </c>
      <c r="C281" s="8">
        <v>0</v>
      </c>
      <c r="D281" s="8">
        <v>0</v>
      </c>
      <c r="E281" s="8">
        <v>0</v>
      </c>
      <c r="F281" s="8">
        <v>307253.44618464861</v>
      </c>
      <c r="G281" s="8">
        <v>13569.636373614998</v>
      </c>
      <c r="H281" s="8">
        <v>18172.700079086422</v>
      </c>
      <c r="I281" s="8">
        <v>162767.13034422378</v>
      </c>
      <c r="J281" s="8">
        <v>0</v>
      </c>
      <c r="K281" s="8">
        <v>84319.424176493922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279.01147389615977</v>
      </c>
      <c r="S281" s="8">
        <v>51.564619089211348</v>
      </c>
      <c r="T281" s="8">
        <v>7.2690803768973433</v>
      </c>
      <c r="U281" s="8">
        <v>618.51510573735311</v>
      </c>
      <c r="V281" s="8">
        <v>0</v>
      </c>
      <c r="W281" s="8">
        <v>86.849000720018665</v>
      </c>
      <c r="X281" s="8">
        <v>0</v>
      </c>
      <c r="Y281" s="8">
        <v>603827</v>
      </c>
      <c r="Z281" s="8">
        <v>1991</v>
      </c>
      <c r="AA281" s="8" t="b">
        <v>1</v>
      </c>
      <c r="AB281" s="9" t="s">
        <v>119</v>
      </c>
      <c r="AC281" s="16">
        <f t="shared" si="14"/>
        <v>586082.33715806773</v>
      </c>
      <c r="AD281" s="16">
        <f t="shared" si="13"/>
        <v>1043.2092798196402</v>
      </c>
      <c r="AE281" s="16" t="str">
        <f>VLOOKUP(AB281,aircraft!A:B,2,FALSE)</f>
        <v>Passenger</v>
      </c>
      <c r="AF281" s="16" t="str">
        <f t="shared" si="15"/>
        <v/>
      </c>
    </row>
    <row r="282" spans="1:32" x14ac:dyDescent="0.25">
      <c r="A282" s="8">
        <v>0</v>
      </c>
      <c r="B282" s="8">
        <v>0</v>
      </c>
      <c r="C282" s="8">
        <v>0</v>
      </c>
      <c r="D282" s="8">
        <v>0</v>
      </c>
      <c r="E282" s="8">
        <v>0</v>
      </c>
      <c r="F282" s="8">
        <v>520060.51285243966</v>
      </c>
      <c r="G282" s="8">
        <v>22968.113586079377</v>
      </c>
      <c r="H282" s="8">
        <v>30759.309099379781</v>
      </c>
      <c r="I282" s="8">
        <v>278154.51519262907</v>
      </c>
      <c r="J282" s="8">
        <v>0</v>
      </c>
      <c r="K282" s="8">
        <v>143430.16536398142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472.2578444863077</v>
      </c>
      <c r="S282" s="8">
        <v>87.278833098783323</v>
      </c>
      <c r="T282" s="8">
        <v>12.303724224147421</v>
      </c>
      <c r="U282" s="8">
        <v>1056.9871755547388</v>
      </c>
      <c r="V282" s="8">
        <v>0</v>
      </c>
      <c r="W282" s="8">
        <v>147.73305980950283</v>
      </c>
      <c r="X282" s="8">
        <v>0</v>
      </c>
      <c r="Y282" s="8">
        <v>1289851</v>
      </c>
      <c r="Z282" s="8">
        <v>1991</v>
      </c>
      <c r="AA282" s="8" t="b">
        <v>1</v>
      </c>
      <c r="AB282" s="9" t="s">
        <v>120</v>
      </c>
      <c r="AC282" s="16">
        <f t="shared" si="14"/>
        <v>995372.61609450926</v>
      </c>
      <c r="AD282" s="16">
        <f t="shared" si="13"/>
        <v>1776.5606371734802</v>
      </c>
      <c r="AE282" s="16" t="str">
        <f>VLOOKUP(AB282,aircraft!A:B,2,FALSE)</f>
        <v>Passenger</v>
      </c>
      <c r="AF282" s="16" t="str">
        <f t="shared" si="15"/>
        <v/>
      </c>
    </row>
    <row r="283" spans="1:32" x14ac:dyDescent="0.25">
      <c r="A283" s="8">
        <v>0</v>
      </c>
      <c r="B283" s="8">
        <v>0</v>
      </c>
      <c r="C283" s="8">
        <v>0</v>
      </c>
      <c r="D283" s="8">
        <v>0</v>
      </c>
      <c r="E283" s="8">
        <v>0</v>
      </c>
      <c r="F283" s="8">
        <v>6212.6569958713817</v>
      </c>
      <c r="G283" s="8">
        <v>389.78649108005175</v>
      </c>
      <c r="H283" s="8">
        <v>126.13935177087784</v>
      </c>
      <c r="I283" s="8">
        <v>3067.3361184712603</v>
      </c>
      <c r="J283" s="8">
        <v>0</v>
      </c>
      <c r="K283" s="8">
        <v>852.65051815840343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6.9656650094553081</v>
      </c>
      <c r="S283" s="8">
        <v>0.80815170030686667</v>
      </c>
      <c r="T283" s="8">
        <v>0.1303411412967673</v>
      </c>
      <c r="U283" s="8">
        <v>6.4339004536250783</v>
      </c>
      <c r="V283" s="8">
        <v>0</v>
      </c>
      <c r="W283" s="8">
        <v>0.87822997119218016</v>
      </c>
      <c r="X283" s="8">
        <v>0</v>
      </c>
      <c r="Y283" s="8">
        <v>8543</v>
      </c>
      <c r="Z283" s="8">
        <v>1991</v>
      </c>
      <c r="AA283" s="8" t="b">
        <v>1</v>
      </c>
      <c r="AB283" s="9" t="s">
        <v>121</v>
      </c>
      <c r="AC283" s="16">
        <f t="shared" si="14"/>
        <v>10648.569475351975</v>
      </c>
      <c r="AD283" s="16">
        <f t="shared" si="13"/>
        <v>15.216288275876201</v>
      </c>
      <c r="AE283" s="16" t="str">
        <f>VLOOKUP(AB283,aircraft!A:B,2,FALSE)</f>
        <v>Passenger</v>
      </c>
      <c r="AF283" s="16" t="str">
        <f t="shared" si="15"/>
        <v/>
      </c>
    </row>
    <row r="284" spans="1:32" x14ac:dyDescent="0.25">
      <c r="A284" s="8">
        <v>0</v>
      </c>
      <c r="B284" s="8">
        <v>0</v>
      </c>
      <c r="C284" s="8">
        <v>0</v>
      </c>
      <c r="D284" s="8">
        <v>0</v>
      </c>
      <c r="E284" s="8">
        <v>0</v>
      </c>
      <c r="F284" s="8">
        <v>2.5505976075391312</v>
      </c>
      <c r="G284" s="8">
        <v>7.6923915107781918E-2</v>
      </c>
      <c r="H284" s="8">
        <v>0</v>
      </c>
      <c r="I284" s="8">
        <v>1.0746300577157388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3.5693600475984064E-2</v>
      </c>
      <c r="S284" s="8">
        <v>3.7846567851541695E-3</v>
      </c>
      <c r="T284" s="8">
        <v>0</v>
      </c>
      <c r="U284" s="8">
        <v>5.2871801100683236E-2</v>
      </c>
      <c r="V284" s="8">
        <v>0</v>
      </c>
      <c r="W284" s="8">
        <v>0</v>
      </c>
      <c r="X284" s="8">
        <v>0</v>
      </c>
      <c r="Y284" s="8">
        <v>243</v>
      </c>
      <c r="Z284" s="8">
        <v>1991</v>
      </c>
      <c r="AA284" s="8" t="b">
        <v>1</v>
      </c>
      <c r="AB284" s="9" t="s">
        <v>124</v>
      </c>
      <c r="AC284" s="16">
        <f t="shared" si="14"/>
        <v>3.7021515803626519</v>
      </c>
      <c r="AD284" s="16">
        <f t="shared" si="13"/>
        <v>9.2350058361821474E-2</v>
      </c>
      <c r="AE284" s="16" t="str">
        <f>VLOOKUP(AB284,aircraft!A:B,2,FALSE)</f>
        <v>Passenger</v>
      </c>
      <c r="AF284" s="16" t="str">
        <f t="shared" si="15"/>
        <v/>
      </c>
    </row>
    <row r="285" spans="1:32" x14ac:dyDescent="0.25">
      <c r="A285" s="8">
        <v>0</v>
      </c>
      <c r="B285" s="8">
        <v>0</v>
      </c>
      <c r="C285" s="8">
        <v>0</v>
      </c>
      <c r="D285" s="8">
        <v>0</v>
      </c>
      <c r="E285" s="8">
        <v>0</v>
      </c>
      <c r="F285" s="8">
        <v>15.303585645234786</v>
      </c>
      <c r="G285" s="8">
        <v>0.46154349064669153</v>
      </c>
      <c r="H285" s="8">
        <v>0</v>
      </c>
      <c r="I285" s="8">
        <v>2.8064220264208037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0.21416160285590438</v>
      </c>
      <c r="S285" s="8">
        <v>2.2707940710925016E-2</v>
      </c>
      <c r="T285" s="8">
        <v>0</v>
      </c>
      <c r="U285" s="8">
        <v>0.13807596960473886</v>
      </c>
      <c r="V285" s="8">
        <v>0</v>
      </c>
      <c r="W285" s="8">
        <v>0</v>
      </c>
      <c r="X285" s="8">
        <v>0</v>
      </c>
      <c r="Y285" s="8">
        <v>3257</v>
      </c>
      <c r="Z285" s="8">
        <v>1991</v>
      </c>
      <c r="AA285" s="8" t="b">
        <v>1</v>
      </c>
      <c r="AB285" s="9" t="s">
        <v>125</v>
      </c>
      <c r="AC285" s="16">
        <f t="shared" si="14"/>
        <v>18.571551162302281</v>
      </c>
      <c r="AD285" s="16">
        <f t="shared" si="13"/>
        <v>0.37494551317156827</v>
      </c>
      <c r="AE285" s="16" t="str">
        <f>VLOOKUP(AB285,aircraft!A:B,2,FALSE)</f>
        <v>Passenger</v>
      </c>
      <c r="AF285" s="16" t="str">
        <f t="shared" si="15"/>
        <v/>
      </c>
    </row>
    <row r="286" spans="1:32" x14ac:dyDescent="0.25">
      <c r="A286" s="8">
        <v>0</v>
      </c>
      <c r="B286" s="8">
        <v>0</v>
      </c>
      <c r="C286" s="8">
        <v>0</v>
      </c>
      <c r="D286" s="8">
        <v>0</v>
      </c>
      <c r="E286" s="8">
        <v>0</v>
      </c>
      <c r="F286" s="8">
        <v>3.8258964113086971</v>
      </c>
      <c r="G286" s="8">
        <v>0.11538587266167288</v>
      </c>
      <c r="H286" s="8">
        <v>0</v>
      </c>
      <c r="I286" s="8">
        <v>0.8456231947833297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5.3540400713976088E-2</v>
      </c>
      <c r="S286" s="8">
        <v>5.676985177731254E-3</v>
      </c>
      <c r="T286" s="8">
        <v>0</v>
      </c>
      <c r="U286" s="8">
        <v>4.1604662962568199E-2</v>
      </c>
      <c r="V286" s="8">
        <v>0</v>
      </c>
      <c r="W286" s="8">
        <v>0</v>
      </c>
      <c r="X286" s="8">
        <v>0</v>
      </c>
      <c r="Y286" s="8">
        <v>256</v>
      </c>
      <c r="Z286" s="8">
        <v>1991</v>
      </c>
      <c r="AA286" s="8" t="b">
        <v>1</v>
      </c>
      <c r="AB286" s="9" t="s">
        <v>160</v>
      </c>
      <c r="AC286" s="16">
        <f t="shared" si="14"/>
        <v>4.7869054787536998</v>
      </c>
      <c r="AD286" s="16">
        <f t="shared" si="13"/>
        <v>0.10082204885427554</v>
      </c>
      <c r="AE286" s="16" t="str">
        <f>VLOOKUP(AB286,aircraft!A:B,2,FALSE)</f>
        <v>Passenger</v>
      </c>
      <c r="AF286" s="16" t="str">
        <f t="shared" si="15"/>
        <v/>
      </c>
    </row>
    <row r="287" spans="1:32" x14ac:dyDescent="0.25">
      <c r="A287" s="8">
        <v>0</v>
      </c>
      <c r="B287" s="8">
        <v>0</v>
      </c>
      <c r="C287" s="8">
        <v>0</v>
      </c>
      <c r="D287" s="8">
        <v>0</v>
      </c>
      <c r="E287" s="8">
        <v>0</v>
      </c>
      <c r="F287" s="8">
        <v>20.420243430098083</v>
      </c>
      <c r="G287" s="8">
        <v>0.82567293470185987</v>
      </c>
      <c r="H287" s="8">
        <v>0</v>
      </c>
      <c r="I287" s="8">
        <v>8.4786783592096473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0.40717078878847479</v>
      </c>
      <c r="S287" s="8">
        <v>6.0217342469735924E-2</v>
      </c>
      <c r="T287" s="8">
        <v>0</v>
      </c>
      <c r="U287" s="8">
        <v>0.59970071578387663</v>
      </c>
      <c r="V287" s="8">
        <v>0</v>
      </c>
      <c r="W287" s="8">
        <v>0</v>
      </c>
      <c r="X287" s="8">
        <v>0</v>
      </c>
      <c r="Y287" s="8">
        <v>803</v>
      </c>
      <c r="Z287" s="8">
        <v>1991</v>
      </c>
      <c r="AA287" s="8" t="b">
        <v>1</v>
      </c>
      <c r="AB287" s="9" t="s">
        <v>126</v>
      </c>
      <c r="AC287" s="16">
        <f t="shared" si="14"/>
        <v>29.724594724009592</v>
      </c>
      <c r="AD287" s="16">
        <f t="shared" si="13"/>
        <v>1.0670888470420874</v>
      </c>
      <c r="AE287" s="16" t="str">
        <f>VLOOKUP(AB287,aircraft!A:B,2,FALSE)</f>
        <v>Passenger</v>
      </c>
      <c r="AF287" s="16" t="str">
        <f t="shared" si="15"/>
        <v/>
      </c>
    </row>
    <row r="288" spans="1:32" x14ac:dyDescent="0.25">
      <c r="A288" s="8">
        <v>0</v>
      </c>
      <c r="B288" s="8">
        <v>0</v>
      </c>
      <c r="C288" s="8">
        <v>0</v>
      </c>
      <c r="D288" s="8">
        <v>0</v>
      </c>
      <c r="E288" s="8">
        <v>0</v>
      </c>
      <c r="F288" s="8">
        <v>6.9903901535587121</v>
      </c>
      <c r="G288" s="8">
        <v>0.26057312145028444</v>
      </c>
      <c r="H288" s="8">
        <v>0</v>
      </c>
      <c r="I288" s="8">
        <v>1.8039960176131142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0.13686729230304076</v>
      </c>
      <c r="S288" s="8">
        <v>1.7739818259300266E-2</v>
      </c>
      <c r="T288" s="8">
        <v>0</v>
      </c>
      <c r="U288" s="8">
        <v>0.1228160499242588</v>
      </c>
      <c r="V288" s="8">
        <v>0</v>
      </c>
      <c r="W288" s="8">
        <v>0</v>
      </c>
      <c r="X288" s="8">
        <v>0</v>
      </c>
      <c r="Y288" s="8">
        <v>84</v>
      </c>
      <c r="Z288" s="8">
        <v>1991</v>
      </c>
      <c r="AA288" s="8" t="b">
        <v>1</v>
      </c>
      <c r="AB288" s="9" t="s">
        <v>161</v>
      </c>
      <c r="AC288" s="16">
        <f t="shared" si="14"/>
        <v>9.0549592926221116</v>
      </c>
      <c r="AD288" s="16">
        <f t="shared" si="13"/>
        <v>0.27742316048659982</v>
      </c>
      <c r="AE288" s="16" t="str">
        <f>VLOOKUP(AB288,aircraft!A:B,2,FALSE)</f>
        <v>Passenger</v>
      </c>
      <c r="AF288" s="16" t="str">
        <f t="shared" si="15"/>
        <v/>
      </c>
    </row>
    <row r="289" spans="1:32" x14ac:dyDescent="0.25">
      <c r="A289" s="8">
        <v>0</v>
      </c>
      <c r="B289" s="8">
        <v>0</v>
      </c>
      <c r="C289" s="8">
        <v>0</v>
      </c>
      <c r="D289" s="8">
        <v>0</v>
      </c>
      <c r="E289" s="8">
        <v>0</v>
      </c>
      <c r="F289" s="8">
        <v>496.31770090266889</v>
      </c>
      <c r="G289" s="8">
        <v>18.500691622970209</v>
      </c>
      <c r="H289" s="8">
        <v>0</v>
      </c>
      <c r="I289" s="8">
        <v>113.64866702947026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9.7175777535159007</v>
      </c>
      <c r="S289" s="8">
        <v>1.2595270964103189</v>
      </c>
      <c r="T289" s="8">
        <v>0</v>
      </c>
      <c r="U289" s="8">
        <v>7.7372013172095064</v>
      </c>
      <c r="V289" s="8">
        <v>0</v>
      </c>
      <c r="W289" s="8">
        <v>0</v>
      </c>
      <c r="X289" s="8">
        <v>0</v>
      </c>
      <c r="Y289" s="8">
        <v>18679</v>
      </c>
      <c r="Z289" s="8">
        <v>1991</v>
      </c>
      <c r="AA289" s="8" t="b">
        <v>1</v>
      </c>
      <c r="AB289" s="9" t="s">
        <v>127</v>
      </c>
      <c r="AC289" s="16">
        <f t="shared" si="14"/>
        <v>628.46705955510936</v>
      </c>
      <c r="AD289" s="16">
        <f t="shared" si="13"/>
        <v>18.714306167135724</v>
      </c>
      <c r="AE289" s="16" t="str">
        <f>VLOOKUP(AB289,aircraft!A:B,2,FALSE)</f>
        <v>Passenger</v>
      </c>
      <c r="AF289" s="16" t="str">
        <f t="shared" si="15"/>
        <v/>
      </c>
    </row>
    <row r="290" spans="1:32" x14ac:dyDescent="0.25">
      <c r="A290" s="8">
        <v>0</v>
      </c>
      <c r="B290" s="8">
        <v>0</v>
      </c>
      <c r="C290" s="8">
        <v>0</v>
      </c>
      <c r="D290" s="8">
        <v>0</v>
      </c>
      <c r="E290" s="8">
        <v>0</v>
      </c>
      <c r="F290" s="8">
        <v>100.67651289593599</v>
      </c>
      <c r="G290" s="8">
        <v>7.0780993641880317</v>
      </c>
      <c r="H290" s="8">
        <v>0</v>
      </c>
      <c r="I290" s="8">
        <v>71.758066106611324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5.6896312851319936E-2</v>
      </c>
      <c r="S290" s="8">
        <v>3.1304643184365571E-2</v>
      </c>
      <c r="T290" s="8">
        <v>0</v>
      </c>
      <c r="U290" s="8">
        <v>0.31736777621873308</v>
      </c>
      <c r="V290" s="8">
        <v>0</v>
      </c>
      <c r="W290" s="8">
        <v>0</v>
      </c>
      <c r="X290" s="8">
        <v>0</v>
      </c>
      <c r="Y290" s="8">
        <v>1751</v>
      </c>
      <c r="Z290" s="8">
        <v>1991</v>
      </c>
      <c r="AA290" s="8" t="b">
        <v>1</v>
      </c>
      <c r="AB290" s="9" t="s">
        <v>128</v>
      </c>
      <c r="AC290" s="16">
        <f t="shared" si="14"/>
        <v>179.51267836673534</v>
      </c>
      <c r="AD290" s="16">
        <f t="shared" si="13"/>
        <v>0.40556873225441858</v>
      </c>
      <c r="AE290" s="16" t="str">
        <f>VLOOKUP(AB290,aircraft!A:B,2,FALSE)</f>
        <v>Passenger</v>
      </c>
      <c r="AF290" s="16" t="str">
        <f t="shared" si="15"/>
        <v/>
      </c>
    </row>
    <row r="291" spans="1:32" x14ac:dyDescent="0.25">
      <c r="A291" s="8">
        <v>0</v>
      </c>
      <c r="B291" s="8">
        <v>0</v>
      </c>
      <c r="C291" s="8">
        <v>0</v>
      </c>
      <c r="D291" s="8">
        <v>0</v>
      </c>
      <c r="E291" s="8">
        <v>0</v>
      </c>
      <c r="F291" s="8">
        <v>62.154448800058304</v>
      </c>
      <c r="G291" s="8">
        <v>4.1182696865844353</v>
      </c>
      <c r="H291" s="8">
        <v>0</v>
      </c>
      <c r="I291" s="8">
        <v>31.533578940349173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3.6588481725376085E-2</v>
      </c>
      <c r="S291" s="8">
        <v>1.3660549354435208E-2</v>
      </c>
      <c r="T291" s="8">
        <v>0</v>
      </c>
      <c r="U291" s="8">
        <v>0.10459878643690343</v>
      </c>
      <c r="V291" s="8">
        <v>0</v>
      </c>
      <c r="W291" s="8">
        <v>0</v>
      </c>
      <c r="X291" s="8">
        <v>0</v>
      </c>
      <c r="Y291" s="8">
        <v>1052</v>
      </c>
      <c r="Z291" s="8">
        <v>1991</v>
      </c>
      <c r="AA291" s="8" t="b">
        <v>1</v>
      </c>
      <c r="AB291" s="9" t="s">
        <v>130</v>
      </c>
      <c r="AC291" s="16">
        <f t="shared" si="14"/>
        <v>97.806297426991918</v>
      </c>
      <c r="AD291" s="16">
        <f t="shared" si="13"/>
        <v>0.15484781751671473</v>
      </c>
      <c r="AE291" s="16" t="str">
        <f>VLOOKUP(AB291,aircraft!A:B,2,FALSE)</f>
        <v>Passenger</v>
      </c>
      <c r="AF291" s="16" t="str">
        <f t="shared" si="15"/>
        <v/>
      </c>
    </row>
    <row r="292" spans="1:32" x14ac:dyDescent="0.25">
      <c r="A292" s="8">
        <v>0</v>
      </c>
      <c r="B292" s="8">
        <v>0</v>
      </c>
      <c r="C292" s="8">
        <v>0</v>
      </c>
      <c r="D292" s="8">
        <v>0</v>
      </c>
      <c r="E292" s="8">
        <v>0</v>
      </c>
      <c r="F292" s="8">
        <v>4.5802221968813202</v>
      </c>
      <c r="G292" s="8">
        <v>0.14003295763637008</v>
      </c>
      <c r="H292" s="8">
        <v>0</v>
      </c>
      <c r="I292" s="8">
        <v>1.8373552007370646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0.11247411999259077</v>
      </c>
      <c r="S292" s="8">
        <v>1.9158932054248571E-2</v>
      </c>
      <c r="T292" s="8">
        <v>0</v>
      </c>
      <c r="U292" s="8">
        <v>0.25138198924464394</v>
      </c>
      <c r="V292" s="8">
        <v>0</v>
      </c>
      <c r="W292" s="8">
        <v>0</v>
      </c>
      <c r="X292" s="8">
        <v>0</v>
      </c>
      <c r="Y292" s="8">
        <v>243</v>
      </c>
      <c r="Z292" s="8">
        <v>1991</v>
      </c>
      <c r="AA292" s="8" t="b">
        <v>1</v>
      </c>
      <c r="AB292" s="9" t="s">
        <v>131</v>
      </c>
      <c r="AC292" s="16">
        <f t="shared" si="14"/>
        <v>6.5576103552547549</v>
      </c>
      <c r="AD292" s="16">
        <f t="shared" si="13"/>
        <v>0.38301504129148328</v>
      </c>
      <c r="AE292" s="16" t="str">
        <f>VLOOKUP(AB292,aircraft!A:B,2,FALSE)</f>
        <v>Passenger</v>
      </c>
      <c r="AF292" s="16" t="str">
        <f t="shared" si="15"/>
        <v/>
      </c>
    </row>
    <row r="293" spans="1:32" x14ac:dyDescent="0.25">
      <c r="A293" s="8">
        <v>0</v>
      </c>
      <c r="B293" s="8">
        <v>0</v>
      </c>
      <c r="C293" s="8">
        <v>0</v>
      </c>
      <c r="D293" s="8">
        <v>0</v>
      </c>
      <c r="E293" s="8">
        <v>0</v>
      </c>
      <c r="F293" s="8">
        <v>698.86374446572188</v>
      </c>
      <c r="G293" s="8">
        <v>21.077152739532252</v>
      </c>
      <c r="H293" s="8">
        <v>0</v>
      </c>
      <c r="I293" s="8">
        <v>121.30398677440921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9.780046530419634</v>
      </c>
      <c r="S293" s="8">
        <v>1.0369959591322424</v>
      </c>
      <c r="T293" s="8">
        <v>0</v>
      </c>
      <c r="U293" s="8">
        <v>5.9681564045298554</v>
      </c>
      <c r="V293" s="8">
        <v>0</v>
      </c>
      <c r="W293" s="8">
        <v>0</v>
      </c>
      <c r="X293" s="8">
        <v>0</v>
      </c>
      <c r="Y293" s="8">
        <v>50911</v>
      </c>
      <c r="Z293" s="8">
        <v>1991</v>
      </c>
      <c r="AA293" s="8" t="b">
        <v>1</v>
      </c>
      <c r="AB293" s="9" t="s">
        <v>132</v>
      </c>
      <c r="AC293" s="16">
        <f t="shared" si="14"/>
        <v>841.24488397966331</v>
      </c>
      <c r="AD293" s="16">
        <f t="shared" si="13"/>
        <v>16.785198894081731</v>
      </c>
      <c r="AE293" s="16" t="str">
        <f>VLOOKUP(AB293,aircraft!A:B,2,FALSE)</f>
        <v>Passenger</v>
      </c>
      <c r="AF293" s="16" t="str">
        <f t="shared" si="15"/>
        <v/>
      </c>
    </row>
    <row r="294" spans="1:32" x14ac:dyDescent="0.25">
      <c r="A294" s="8">
        <v>0</v>
      </c>
      <c r="B294" s="8">
        <v>0</v>
      </c>
      <c r="C294" s="8">
        <v>0</v>
      </c>
      <c r="D294" s="8">
        <v>0</v>
      </c>
      <c r="E294" s="8">
        <v>0</v>
      </c>
      <c r="F294" s="8">
        <v>7530.2840446680193</v>
      </c>
      <c r="G294" s="8">
        <v>462.00989784081804</v>
      </c>
      <c r="H294" s="8">
        <v>0</v>
      </c>
      <c r="I294" s="8">
        <v>2081.1500017200883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27.272539668121127</v>
      </c>
      <c r="S294" s="8">
        <v>4.9053312209648459</v>
      </c>
      <c r="T294" s="8">
        <v>0</v>
      </c>
      <c r="U294" s="8">
        <v>22.096344962864698</v>
      </c>
      <c r="V294" s="8">
        <v>0</v>
      </c>
      <c r="W294" s="8">
        <v>0</v>
      </c>
      <c r="X294" s="8">
        <v>0</v>
      </c>
      <c r="Y294" s="8">
        <v>106228</v>
      </c>
      <c r="Z294" s="8">
        <v>1991</v>
      </c>
      <c r="AA294" s="8" t="b">
        <v>1</v>
      </c>
      <c r="AB294" s="9" t="s">
        <v>133</v>
      </c>
      <c r="AC294" s="16">
        <f t="shared" si="14"/>
        <v>10073.443944228926</v>
      </c>
      <c r="AD294" s="16">
        <f t="shared" si="13"/>
        <v>54.274215851950672</v>
      </c>
      <c r="AE294" s="16" t="str">
        <f>VLOOKUP(AB294,aircraft!A:B,2,FALSE)</f>
        <v>Passenger</v>
      </c>
      <c r="AF294" s="16" t="str">
        <f t="shared" si="15"/>
        <v/>
      </c>
    </row>
    <row r="295" spans="1:32" x14ac:dyDescent="0.25">
      <c r="A295" s="8">
        <v>0</v>
      </c>
      <c r="B295" s="8">
        <v>0</v>
      </c>
      <c r="C295" s="8">
        <v>0</v>
      </c>
      <c r="D295" s="8">
        <v>0</v>
      </c>
      <c r="E295" s="8">
        <v>0</v>
      </c>
      <c r="F295" s="8">
        <v>14516.362162618892</v>
      </c>
      <c r="G295" s="8">
        <v>875.28883490686394</v>
      </c>
      <c r="H295" s="8">
        <v>0</v>
      </c>
      <c r="I295" s="8">
        <v>3966.7843193184285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117.84113858089695</v>
      </c>
      <c r="S295" s="8">
        <v>39.051021395349998</v>
      </c>
      <c r="T295" s="8">
        <v>0</v>
      </c>
      <c r="U295" s="8">
        <v>177.26694241153754</v>
      </c>
      <c r="V295" s="8">
        <v>0</v>
      </c>
      <c r="W295" s="8">
        <v>0</v>
      </c>
      <c r="X295" s="8">
        <v>0</v>
      </c>
      <c r="Y295" s="8">
        <v>142454</v>
      </c>
      <c r="Z295" s="8">
        <v>1991</v>
      </c>
      <c r="AA295" s="8" t="b">
        <v>1</v>
      </c>
      <c r="AB295" s="9" t="s">
        <v>134</v>
      </c>
      <c r="AC295" s="16">
        <f t="shared" si="14"/>
        <v>19358.435316844185</v>
      </c>
      <c r="AD295" s="16">
        <f t="shared" si="13"/>
        <v>334.15910238778451</v>
      </c>
      <c r="AE295" s="16" t="str">
        <f>VLOOKUP(AB295,aircraft!A:B,2,FALSE)</f>
        <v>Passenger (not used as freighter)</v>
      </c>
      <c r="AF295" s="16" t="str">
        <f t="shared" si="15"/>
        <v/>
      </c>
    </row>
    <row r="296" spans="1:32" x14ac:dyDescent="0.25">
      <c r="A296" s="8">
        <v>0</v>
      </c>
      <c r="B296" s="8">
        <v>0</v>
      </c>
      <c r="C296" s="8">
        <v>0</v>
      </c>
      <c r="D296" s="8">
        <v>0</v>
      </c>
      <c r="E296" s="8">
        <v>0</v>
      </c>
      <c r="F296" s="8">
        <v>50331.298704484841</v>
      </c>
      <c r="G296" s="8">
        <v>3338.5888461235386</v>
      </c>
      <c r="H296" s="8">
        <v>0</v>
      </c>
      <c r="I296" s="8">
        <v>18105.244244998612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413.93374902284063</v>
      </c>
      <c r="S296" s="8">
        <v>151.96934381918015</v>
      </c>
      <c r="T296" s="8">
        <v>0</v>
      </c>
      <c r="U296" s="8">
        <v>826.46910919962875</v>
      </c>
      <c r="V296" s="8">
        <v>0</v>
      </c>
      <c r="W296" s="8">
        <v>0</v>
      </c>
      <c r="X296" s="8">
        <v>0</v>
      </c>
      <c r="Y296" s="8">
        <v>606925</v>
      </c>
      <c r="Z296" s="8">
        <v>1991</v>
      </c>
      <c r="AA296" s="8" t="b">
        <v>1</v>
      </c>
      <c r="AB296" s="9" t="s">
        <v>135</v>
      </c>
      <c r="AC296" s="16">
        <f t="shared" si="14"/>
        <v>71775.131795606983</v>
      </c>
      <c r="AD296" s="16">
        <f t="shared" si="13"/>
        <v>1392.3722020416494</v>
      </c>
      <c r="AE296" s="16" t="str">
        <f>VLOOKUP(AB296,aircraft!A:B,2,FALSE)</f>
        <v>Passenger</v>
      </c>
      <c r="AF296" s="16" t="str">
        <f t="shared" si="15"/>
        <v/>
      </c>
    </row>
    <row r="297" spans="1:32" x14ac:dyDescent="0.25">
      <c r="A297" s="8">
        <v>0</v>
      </c>
      <c r="B297" s="8">
        <v>0</v>
      </c>
      <c r="C297" s="8">
        <v>0</v>
      </c>
      <c r="D297" s="8">
        <v>0</v>
      </c>
      <c r="E297" s="8">
        <v>0</v>
      </c>
      <c r="F297" s="8">
        <v>619.67300603672982</v>
      </c>
      <c r="G297" s="8">
        <v>43.761670957760558</v>
      </c>
      <c r="H297" s="8">
        <v>17.972976241707801</v>
      </c>
      <c r="I297" s="8">
        <v>330.13269608659289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2.7575548261208973</v>
      </c>
      <c r="S297" s="8">
        <v>0.77064304510307069</v>
      </c>
      <c r="T297" s="8">
        <v>3.5227033851543708E-2</v>
      </c>
      <c r="U297" s="8">
        <v>5.8136369254689431</v>
      </c>
      <c r="V297" s="8">
        <v>0</v>
      </c>
      <c r="W297" s="8">
        <v>0</v>
      </c>
      <c r="X297" s="8">
        <v>0</v>
      </c>
      <c r="Y297" s="8">
        <v>483</v>
      </c>
      <c r="Z297" s="8">
        <v>1991</v>
      </c>
      <c r="AA297" s="8" t="b">
        <v>1</v>
      </c>
      <c r="AB297" s="9" t="s">
        <v>136</v>
      </c>
      <c r="AC297" s="16">
        <f t="shared" si="14"/>
        <v>1011.540349322791</v>
      </c>
      <c r="AD297" s="16">
        <f t="shared" si="13"/>
        <v>9.3770618305444557</v>
      </c>
      <c r="AE297" s="16" t="str">
        <f>VLOOKUP(AB297,aircraft!A:B,2,FALSE)</f>
        <v>Freighter</v>
      </c>
      <c r="AF297" s="16" t="str">
        <f t="shared" si="15"/>
        <v/>
      </c>
    </row>
    <row r="298" spans="1:32" x14ac:dyDescent="0.25">
      <c r="A298" s="8">
        <v>0</v>
      </c>
      <c r="B298" s="8">
        <v>0</v>
      </c>
      <c r="C298" s="8">
        <v>0</v>
      </c>
      <c r="D298" s="8">
        <v>0</v>
      </c>
      <c r="E298" s="8">
        <v>0</v>
      </c>
      <c r="F298" s="8">
        <v>512.58778261631244</v>
      </c>
      <c r="G298" s="8">
        <v>6.1505656576576992</v>
      </c>
      <c r="H298" s="8">
        <v>0</v>
      </c>
      <c r="I298" s="8">
        <v>110.22847188067512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15.421978474639529</v>
      </c>
      <c r="S298" s="8">
        <v>0.57711333047798341</v>
      </c>
      <c r="T298" s="8">
        <v>0</v>
      </c>
      <c r="U298" s="8">
        <v>10.976940038923587</v>
      </c>
      <c r="V298" s="8">
        <v>0</v>
      </c>
      <c r="W298" s="8">
        <v>0</v>
      </c>
      <c r="X298" s="8">
        <v>0</v>
      </c>
      <c r="Y298" s="8">
        <v>1996</v>
      </c>
      <c r="Z298" s="8">
        <v>1991</v>
      </c>
      <c r="AA298" s="8" t="b">
        <v>1</v>
      </c>
      <c r="AB298" s="9" t="s">
        <v>137</v>
      </c>
      <c r="AC298" s="16">
        <f t="shared" si="14"/>
        <v>628.96682015464523</v>
      </c>
      <c r="AD298" s="16">
        <f t="shared" si="13"/>
        <v>26.976031844041099</v>
      </c>
      <c r="AE298" s="16" t="str">
        <f>VLOOKUP(AB298,aircraft!A:B,2,FALSE)</f>
        <v>Helicopter</v>
      </c>
      <c r="AF298" s="16" t="str">
        <f t="shared" si="15"/>
        <v/>
      </c>
    </row>
    <row r="299" spans="1:32" x14ac:dyDescent="0.25">
      <c r="A299" s="8">
        <v>0</v>
      </c>
      <c r="B299" s="8">
        <v>0</v>
      </c>
      <c r="C299" s="8">
        <v>0</v>
      </c>
      <c r="D299" s="8">
        <v>0</v>
      </c>
      <c r="E299" s="8">
        <v>0</v>
      </c>
      <c r="F299" s="8">
        <v>75.191599448980028</v>
      </c>
      <c r="G299" s="8">
        <v>3.6711150421985987</v>
      </c>
      <c r="H299" s="8">
        <v>0</v>
      </c>
      <c r="I299" s="8">
        <v>20.354389105683811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7.5654011641091062E-2</v>
      </c>
      <c r="S299" s="8">
        <v>2.0805330658734668E-2</v>
      </c>
      <c r="T299" s="8">
        <v>0</v>
      </c>
      <c r="U299" s="8">
        <v>0.11535454237540864</v>
      </c>
      <c r="V299" s="8">
        <v>0</v>
      </c>
      <c r="W299" s="8">
        <v>0</v>
      </c>
      <c r="X299" s="8">
        <v>0</v>
      </c>
      <c r="Y299" s="8">
        <v>188</v>
      </c>
      <c r="Z299" s="8">
        <v>1991</v>
      </c>
      <c r="AA299" s="8" t="b">
        <v>1</v>
      </c>
      <c r="AB299" s="9" t="s">
        <v>162</v>
      </c>
      <c r="AC299" s="16">
        <f t="shared" si="14"/>
        <v>99.21710359686243</v>
      </c>
      <c r="AD299" s="16">
        <f t="shared" si="13"/>
        <v>0.21181388467523438</v>
      </c>
      <c r="AE299" s="16" t="str">
        <f>VLOOKUP(AB299,aircraft!A:B,2,FALSE)</f>
        <v>Passenger</v>
      </c>
      <c r="AF299" s="16" t="str">
        <f t="shared" si="15"/>
        <v/>
      </c>
    </row>
    <row r="300" spans="1:32" x14ac:dyDescent="0.25">
      <c r="A300" s="8">
        <v>0</v>
      </c>
      <c r="B300" s="8">
        <v>0</v>
      </c>
      <c r="C300" s="8">
        <v>0</v>
      </c>
      <c r="D300" s="8">
        <v>0</v>
      </c>
      <c r="E300" s="8">
        <v>0</v>
      </c>
      <c r="F300" s="8">
        <v>431.24763107235469</v>
      </c>
      <c r="G300" s="8">
        <v>21.582896320606533</v>
      </c>
      <c r="H300" s="8">
        <v>25.8142505595088</v>
      </c>
      <c r="I300" s="8">
        <v>122.66931356277966</v>
      </c>
      <c r="J300" s="8">
        <v>0</v>
      </c>
      <c r="K300" s="8">
        <v>31.090297177433968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2.9389673009414636</v>
      </c>
      <c r="S300" s="8">
        <v>0.69065271506365122</v>
      </c>
      <c r="T300" s="8">
        <v>6.7117051637437475E-2</v>
      </c>
      <c r="U300" s="8">
        <v>3.9254182204563013</v>
      </c>
      <c r="V300" s="8">
        <v>0</v>
      </c>
      <c r="W300" s="8">
        <v>3.202300381341186E-2</v>
      </c>
      <c r="X300" s="8">
        <v>0</v>
      </c>
      <c r="Y300" s="8">
        <v>208</v>
      </c>
      <c r="Z300" s="8">
        <v>1991</v>
      </c>
      <c r="AA300" s="8" t="b">
        <v>1</v>
      </c>
      <c r="AB300" s="9" t="s">
        <v>163</v>
      </c>
      <c r="AC300" s="16">
        <f t="shared" si="14"/>
        <v>632.40438869268371</v>
      </c>
      <c r="AD300" s="16">
        <f t="shared" si="13"/>
        <v>7.654178291912265</v>
      </c>
      <c r="AE300" s="16" t="str">
        <f>VLOOKUP(AB300,aircraft!A:B,2,FALSE)</f>
        <v>Passenger</v>
      </c>
      <c r="AF300" s="16" t="str">
        <f t="shared" si="15"/>
        <v/>
      </c>
    </row>
    <row r="301" spans="1:32" x14ac:dyDescent="0.25">
      <c r="A301" s="8">
        <v>0</v>
      </c>
      <c r="B301" s="8">
        <v>0</v>
      </c>
      <c r="C301" s="8">
        <v>0</v>
      </c>
      <c r="D301" s="8">
        <v>0</v>
      </c>
      <c r="E301" s="8">
        <v>0</v>
      </c>
      <c r="F301" s="8">
        <v>2323.7737726377368</v>
      </c>
      <c r="G301" s="8">
        <v>205.87995633461585</v>
      </c>
      <c r="H301" s="8">
        <v>0</v>
      </c>
      <c r="I301" s="8">
        <v>1296.9158310033401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10.340830597953365</v>
      </c>
      <c r="S301" s="8">
        <v>3.6255461229653836</v>
      </c>
      <c r="T301" s="8">
        <v>0</v>
      </c>
      <c r="U301" s="8">
        <v>22.838688362962355</v>
      </c>
      <c r="V301" s="8">
        <v>0</v>
      </c>
      <c r="W301" s="8">
        <v>0</v>
      </c>
      <c r="X301" s="8">
        <v>0</v>
      </c>
      <c r="Y301" s="8">
        <v>1041</v>
      </c>
      <c r="Z301" s="8">
        <v>1991</v>
      </c>
      <c r="AA301" s="8" t="b">
        <v>1</v>
      </c>
      <c r="AB301" s="9" t="s">
        <v>138</v>
      </c>
      <c r="AC301" s="16">
        <f t="shared" si="14"/>
        <v>3826.5695599756928</v>
      </c>
      <c r="AD301" s="16">
        <f t="shared" si="13"/>
        <v>36.805065083881104</v>
      </c>
      <c r="AE301" s="16" t="str">
        <f>VLOOKUP(AB301,aircraft!A:B,2,FALSE)</f>
        <v>Freighter</v>
      </c>
      <c r="AF301" s="16" t="str">
        <f t="shared" si="15"/>
        <v/>
      </c>
    </row>
    <row r="302" spans="1:32" x14ac:dyDescent="0.25">
      <c r="A302" s="8">
        <v>0</v>
      </c>
      <c r="B302" s="8">
        <v>0</v>
      </c>
      <c r="C302" s="8">
        <v>0</v>
      </c>
      <c r="D302" s="8">
        <v>0</v>
      </c>
      <c r="E302" s="8">
        <v>0</v>
      </c>
      <c r="F302" s="8">
        <v>11832.152382830509</v>
      </c>
      <c r="G302" s="8">
        <v>818.03442437965373</v>
      </c>
      <c r="H302" s="8">
        <v>0</v>
      </c>
      <c r="I302" s="8">
        <v>3184.7783007237995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9.4817904787960661</v>
      </c>
      <c r="S302" s="8">
        <v>4.0704047335185614</v>
      </c>
      <c r="T302" s="8">
        <v>0</v>
      </c>
      <c r="U302" s="8">
        <v>21.870687648087451</v>
      </c>
      <c r="V302" s="8">
        <v>0</v>
      </c>
      <c r="W302" s="8">
        <v>0</v>
      </c>
      <c r="X302" s="8">
        <v>0</v>
      </c>
      <c r="Y302" s="8">
        <v>74989</v>
      </c>
      <c r="Z302" s="8">
        <v>1991</v>
      </c>
      <c r="AA302" s="8" t="b">
        <v>1</v>
      </c>
      <c r="AB302" s="9" t="s">
        <v>139</v>
      </c>
      <c r="AC302" s="16">
        <f t="shared" si="14"/>
        <v>15834.965107933962</v>
      </c>
      <c r="AD302" s="16">
        <f t="shared" si="13"/>
        <v>35.422882860402076</v>
      </c>
      <c r="AE302" s="16" t="str">
        <f>VLOOKUP(AB302,aircraft!A:B,2,FALSE)</f>
        <v>Passenger</v>
      </c>
      <c r="AF302" s="16" t="str">
        <f t="shared" si="15"/>
        <v/>
      </c>
    </row>
    <row r="303" spans="1:32" x14ac:dyDescent="0.25">
      <c r="A303" s="8">
        <v>121.60199125194859</v>
      </c>
      <c r="B303" s="8">
        <v>18.898294078398912</v>
      </c>
      <c r="C303" s="8">
        <v>0</v>
      </c>
      <c r="D303" s="8">
        <v>0</v>
      </c>
      <c r="E303" s="8">
        <v>783.5928464728986</v>
      </c>
      <c r="F303" s="8">
        <v>0</v>
      </c>
      <c r="G303" s="8">
        <v>0</v>
      </c>
      <c r="H303" s="8">
        <v>0</v>
      </c>
      <c r="I303" s="8">
        <v>0</v>
      </c>
      <c r="J303" s="8">
        <v>1295.1261314174533</v>
      </c>
      <c r="K303" s="8">
        <v>0</v>
      </c>
      <c r="L303" s="8">
        <v>0</v>
      </c>
      <c r="M303" s="8">
        <v>2.4514962374289673</v>
      </c>
      <c r="N303" s="8">
        <v>0.38098962319647578</v>
      </c>
      <c r="O303" s="8">
        <v>0</v>
      </c>
      <c r="P303" s="8">
        <v>0</v>
      </c>
      <c r="Q303" s="8">
        <v>0.76963062898275969</v>
      </c>
      <c r="R303" s="8">
        <v>0</v>
      </c>
      <c r="S303" s="8">
        <v>0</v>
      </c>
      <c r="T303" s="8">
        <v>0</v>
      </c>
      <c r="U303" s="8">
        <v>0</v>
      </c>
      <c r="V303" s="8">
        <v>0.87290262065536806</v>
      </c>
      <c r="W303" s="8">
        <v>0</v>
      </c>
      <c r="X303" s="8">
        <v>0</v>
      </c>
      <c r="Y303" s="8">
        <v>4053</v>
      </c>
      <c r="Z303" s="8">
        <v>1991</v>
      </c>
      <c r="AA303" s="8" t="b">
        <v>0</v>
      </c>
      <c r="AB303" s="9" t="s">
        <v>38</v>
      </c>
      <c r="AC303" s="16">
        <f t="shared" si="14"/>
        <v>2219.2192632206993</v>
      </c>
      <c r="AD303" s="16">
        <f t="shared" si="13"/>
        <v>3.6021164896082025</v>
      </c>
      <c r="AE303" s="16" t="str">
        <f>VLOOKUP(AB303,aircraft!A:B,2,FALSE)</f>
        <v>Helicopter</v>
      </c>
      <c r="AF303" s="16">
        <f t="shared" si="15"/>
        <v>0.70872384690173063</v>
      </c>
    </row>
    <row r="304" spans="1:32" x14ac:dyDescent="0.25">
      <c r="A304" s="8">
        <v>15.638635871331228</v>
      </c>
      <c r="B304" s="8">
        <v>8.3889695801725175</v>
      </c>
      <c r="C304" s="8">
        <v>0</v>
      </c>
      <c r="D304" s="8">
        <v>0</v>
      </c>
      <c r="E304" s="8">
        <v>126.75766634120419</v>
      </c>
      <c r="F304" s="8">
        <v>0</v>
      </c>
      <c r="G304" s="8">
        <v>0</v>
      </c>
      <c r="H304" s="8">
        <v>0</v>
      </c>
      <c r="I304" s="8">
        <v>0</v>
      </c>
      <c r="J304" s="8">
        <v>247.15805888146161</v>
      </c>
      <c r="K304" s="8">
        <v>0</v>
      </c>
      <c r="L304" s="8">
        <v>0</v>
      </c>
      <c r="M304" s="8">
        <v>0.31527491122786883</v>
      </c>
      <c r="N304" s="8">
        <v>0.16912163320655682</v>
      </c>
      <c r="O304" s="8">
        <v>0</v>
      </c>
      <c r="P304" s="8">
        <v>0</v>
      </c>
      <c r="Q304" s="8">
        <v>0.12449907233544644</v>
      </c>
      <c r="R304" s="8">
        <v>0</v>
      </c>
      <c r="S304" s="8">
        <v>0</v>
      </c>
      <c r="T304" s="8">
        <v>0</v>
      </c>
      <c r="U304" s="8">
        <v>0</v>
      </c>
      <c r="V304" s="8">
        <v>0.15257076353076626</v>
      </c>
      <c r="W304" s="8">
        <v>0</v>
      </c>
      <c r="X304" s="8">
        <v>0</v>
      </c>
      <c r="Y304" s="8">
        <v>1066</v>
      </c>
      <c r="Z304" s="8">
        <v>1991</v>
      </c>
      <c r="AA304" s="8" t="b">
        <v>0</v>
      </c>
      <c r="AB304" s="9" t="s">
        <v>41</v>
      </c>
      <c r="AC304" s="16">
        <f t="shared" si="14"/>
        <v>397.94333067416954</v>
      </c>
      <c r="AD304" s="16">
        <f t="shared" si="13"/>
        <v>0.60889561676987203</v>
      </c>
      <c r="AE304" s="16" t="str">
        <f>VLOOKUP(AB304,aircraft!A:B,2,FALSE)</f>
        <v>Helicopter</v>
      </c>
      <c r="AF304" s="16">
        <f t="shared" si="15"/>
        <v>0.40882260154286565</v>
      </c>
    </row>
    <row r="305" spans="1:32" x14ac:dyDescent="0.25">
      <c r="A305" s="8">
        <v>4.8954689507165199</v>
      </c>
      <c r="B305" s="8">
        <v>8.3889695801725175</v>
      </c>
      <c r="C305" s="8">
        <v>0</v>
      </c>
      <c r="D305" s="8">
        <v>0</v>
      </c>
      <c r="E305" s="8">
        <v>69.140545277020465</v>
      </c>
      <c r="F305" s="8">
        <v>0</v>
      </c>
      <c r="G305" s="8">
        <v>0</v>
      </c>
      <c r="H305" s="8">
        <v>0</v>
      </c>
      <c r="I305" s="8">
        <v>0</v>
      </c>
      <c r="J305" s="8">
        <v>69.536452327072624</v>
      </c>
      <c r="K305" s="8">
        <v>0</v>
      </c>
      <c r="L305" s="8">
        <v>0</v>
      </c>
      <c r="M305" s="8">
        <v>9.869265782224243E-2</v>
      </c>
      <c r="N305" s="8">
        <v>0.16912163320655682</v>
      </c>
      <c r="O305" s="8">
        <v>0</v>
      </c>
      <c r="P305" s="8">
        <v>0</v>
      </c>
      <c r="Q305" s="8">
        <v>6.79085849102435E-2</v>
      </c>
      <c r="R305" s="8">
        <v>0</v>
      </c>
      <c r="S305" s="8">
        <v>0</v>
      </c>
      <c r="T305" s="8">
        <v>0</v>
      </c>
      <c r="U305" s="8">
        <v>0</v>
      </c>
      <c r="V305" s="8">
        <v>3.5871042655780908E-2</v>
      </c>
      <c r="W305" s="8">
        <v>0</v>
      </c>
      <c r="X305" s="8">
        <v>0</v>
      </c>
      <c r="Y305" s="8">
        <v>227</v>
      </c>
      <c r="Z305" s="8">
        <v>1991</v>
      </c>
      <c r="AA305" s="8" t="b">
        <v>0</v>
      </c>
      <c r="AB305" s="9" t="s">
        <v>42</v>
      </c>
      <c r="AC305" s="16">
        <f t="shared" si="14"/>
        <v>151.96143613498214</v>
      </c>
      <c r="AD305" s="16">
        <f t="shared" si="13"/>
        <v>0.33572287593904276</v>
      </c>
      <c r="AE305" s="16" t="str">
        <f>VLOOKUP(AB305,aircraft!A:B,2,FALSE)</f>
        <v>Helicopter</v>
      </c>
      <c r="AF305" s="16">
        <f t="shared" si="15"/>
        <v>0.70735729537421155</v>
      </c>
    </row>
    <row r="306" spans="1:32" x14ac:dyDescent="0.25">
      <c r="A306" s="8">
        <v>17.676726388484312</v>
      </c>
      <c r="B306" s="8">
        <v>36.741562658424343</v>
      </c>
      <c r="C306" s="8">
        <v>0</v>
      </c>
      <c r="D306" s="8">
        <v>0</v>
      </c>
      <c r="E306" s="8">
        <v>293.22423006132243</v>
      </c>
      <c r="F306" s="8">
        <v>0</v>
      </c>
      <c r="G306" s="8">
        <v>0</v>
      </c>
      <c r="H306" s="8">
        <v>0</v>
      </c>
      <c r="I306" s="8">
        <v>0</v>
      </c>
      <c r="J306" s="8">
        <v>277.79571994334464</v>
      </c>
      <c r="K306" s="8">
        <v>0</v>
      </c>
      <c r="L306" s="8">
        <v>0</v>
      </c>
      <c r="M306" s="8">
        <v>0.83379350543377961</v>
      </c>
      <c r="N306" s="8">
        <v>1.7330627657415063</v>
      </c>
      <c r="O306" s="8">
        <v>0</v>
      </c>
      <c r="P306" s="8">
        <v>0</v>
      </c>
      <c r="Q306" s="8">
        <v>7.6238293623028227E-3</v>
      </c>
      <c r="R306" s="8">
        <v>0</v>
      </c>
      <c r="S306" s="8">
        <v>0</v>
      </c>
      <c r="T306" s="8">
        <v>0</v>
      </c>
      <c r="U306" s="8">
        <v>0</v>
      </c>
      <c r="V306" s="8">
        <v>0.18777792404405771</v>
      </c>
      <c r="W306" s="8">
        <v>0</v>
      </c>
      <c r="X306" s="8">
        <v>0</v>
      </c>
      <c r="Y306" s="8">
        <v>867</v>
      </c>
      <c r="Z306" s="8">
        <v>1991</v>
      </c>
      <c r="AA306" s="8" t="b">
        <v>0</v>
      </c>
      <c r="AB306" s="9" t="s">
        <v>43</v>
      </c>
      <c r="AC306" s="16">
        <f t="shared" si="14"/>
        <v>625.43823905157569</v>
      </c>
      <c r="AD306" s="16">
        <f t="shared" si="13"/>
        <v>2.5744801005375888</v>
      </c>
      <c r="AE306" s="16" t="str">
        <f>VLOOKUP(AB306,aircraft!A:B,2,FALSE)</f>
        <v>Helicopter</v>
      </c>
      <c r="AF306" s="16">
        <f t="shared" si="15"/>
        <v>1.0166303442774542</v>
      </c>
    </row>
    <row r="307" spans="1:32" x14ac:dyDescent="0.25">
      <c r="A307" s="8">
        <v>2725.0976049259543</v>
      </c>
      <c r="B307" s="8">
        <v>1363.3823511996225</v>
      </c>
      <c r="C307" s="8">
        <v>1713.1594331662793</v>
      </c>
      <c r="D307" s="8">
        <v>1440.1303550320176</v>
      </c>
      <c r="E307" s="8">
        <v>3253.105675320403</v>
      </c>
      <c r="F307" s="8">
        <v>0</v>
      </c>
      <c r="G307" s="8">
        <v>0</v>
      </c>
      <c r="H307" s="8">
        <v>0</v>
      </c>
      <c r="I307" s="8">
        <v>0</v>
      </c>
      <c r="J307" s="8">
        <v>18266.403119773866</v>
      </c>
      <c r="K307" s="8">
        <v>0</v>
      </c>
      <c r="L307" s="8">
        <v>1792.0154731601324</v>
      </c>
      <c r="M307" s="8">
        <v>23.767282479764809</v>
      </c>
      <c r="N307" s="8">
        <v>12.100812356034202</v>
      </c>
      <c r="O307" s="8">
        <v>0.13593305314065321</v>
      </c>
      <c r="P307" s="8">
        <v>0.11428126628868619</v>
      </c>
      <c r="Q307" s="8">
        <v>0.30924030858663543</v>
      </c>
      <c r="R307" s="8">
        <v>0</v>
      </c>
      <c r="S307" s="8">
        <v>0</v>
      </c>
      <c r="T307" s="8">
        <v>0</v>
      </c>
      <c r="U307" s="8">
        <v>0</v>
      </c>
      <c r="V307" s="8">
        <v>2.4439905095729042</v>
      </c>
      <c r="W307" s="8">
        <v>0</v>
      </c>
      <c r="X307" s="8">
        <v>0.77056667962790604</v>
      </c>
      <c r="Y307" s="8">
        <v>4149</v>
      </c>
      <c r="Z307" s="8">
        <v>1991</v>
      </c>
      <c r="AA307" s="8" t="b">
        <v>0</v>
      </c>
      <c r="AB307" s="9" t="s">
        <v>44</v>
      </c>
      <c r="AC307" s="16">
        <f t="shared" si="14"/>
        <v>30553.294012578273</v>
      </c>
      <c r="AD307" s="16">
        <f t="shared" si="13"/>
        <v>37.198116143442896</v>
      </c>
      <c r="AE307" s="16" t="str">
        <f>VLOOKUP(AB307,aircraft!A:B,2,FALSE)</f>
        <v>Passenger</v>
      </c>
      <c r="AF307" s="16">
        <f t="shared" si="15"/>
        <v>9.1961878319816925</v>
      </c>
    </row>
    <row r="308" spans="1:32" x14ac:dyDescent="0.25">
      <c r="A308" s="8">
        <v>60.591207655055648</v>
      </c>
      <c r="B308" s="8">
        <v>0</v>
      </c>
      <c r="C308" s="8">
        <v>143.87111935658331</v>
      </c>
      <c r="D308" s="8">
        <v>121.35921739702037</v>
      </c>
      <c r="E308" s="8">
        <v>275.66086561140673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105.24106226861477</v>
      </c>
      <c r="M308" s="8">
        <v>0.16480808418522142</v>
      </c>
      <c r="N308" s="8">
        <v>0</v>
      </c>
      <c r="O308" s="8">
        <v>2.1205815495291568E-2</v>
      </c>
      <c r="P308" s="8">
        <v>1.7887684368366828E-2</v>
      </c>
      <c r="Q308" s="8">
        <v>4.5545263774360384E-2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3.8939192438565466E-2</v>
      </c>
      <c r="Y308" s="8">
        <v>46</v>
      </c>
      <c r="Z308" s="8">
        <v>1991</v>
      </c>
      <c r="AA308" s="8" t="b">
        <v>0</v>
      </c>
      <c r="AB308" s="9" t="s">
        <v>141</v>
      </c>
      <c r="AC308" s="16">
        <f t="shared" si="14"/>
        <v>706.7234722886808</v>
      </c>
      <c r="AD308" s="16">
        <f t="shared" si="13"/>
        <v>0.28838604026180564</v>
      </c>
      <c r="AE308" s="16" t="str">
        <f>VLOOKUP(AB308,aircraft!A:B,2,FALSE)</f>
        <v>Passenger</v>
      </c>
      <c r="AF308" s="16">
        <f t="shared" si="15"/>
        <v>15.363553745406104</v>
      </c>
    </row>
    <row r="309" spans="1:32" x14ac:dyDescent="0.25">
      <c r="A309" s="8">
        <v>472.61454470449576</v>
      </c>
      <c r="B309" s="8">
        <v>263.56592761099091</v>
      </c>
      <c r="C309" s="8">
        <v>270.51221486444052</v>
      </c>
      <c r="D309" s="8">
        <v>205.81050973092948</v>
      </c>
      <c r="E309" s="8">
        <v>461.48750470412</v>
      </c>
      <c r="F309" s="8">
        <v>0</v>
      </c>
      <c r="G309" s="8">
        <v>0</v>
      </c>
      <c r="H309" s="8">
        <v>0</v>
      </c>
      <c r="I309" s="8">
        <v>0</v>
      </c>
      <c r="J309" s="8">
        <v>2165.1297807455062</v>
      </c>
      <c r="K309" s="8">
        <v>0</v>
      </c>
      <c r="L309" s="8">
        <v>302.23648924845838</v>
      </c>
      <c r="M309" s="8">
        <v>2.469271893216344</v>
      </c>
      <c r="N309" s="8">
        <v>1.377054397397437</v>
      </c>
      <c r="O309" s="8">
        <v>8.2346356216138464E-2</v>
      </c>
      <c r="P309" s="8">
        <v>6.2650574044580701E-2</v>
      </c>
      <c r="Q309" s="8">
        <v>0.14480148034169996</v>
      </c>
      <c r="R309" s="8">
        <v>0</v>
      </c>
      <c r="S309" s="8">
        <v>0</v>
      </c>
      <c r="T309" s="8">
        <v>0</v>
      </c>
      <c r="U309" s="8">
        <v>0</v>
      </c>
      <c r="V309" s="8">
        <v>0.64734884067380338</v>
      </c>
      <c r="W309" s="8">
        <v>0</v>
      </c>
      <c r="X309" s="8">
        <v>0.12996169479043826</v>
      </c>
      <c r="Y309" s="8">
        <v>486</v>
      </c>
      <c r="Z309" s="8">
        <v>1991</v>
      </c>
      <c r="AA309" s="8" t="b">
        <v>0</v>
      </c>
      <c r="AB309" s="9" t="s">
        <v>45</v>
      </c>
      <c r="AC309" s="16">
        <f t="shared" si="14"/>
        <v>4141.3569716089414</v>
      </c>
      <c r="AD309" s="16">
        <f t="shared" si="13"/>
        <v>4.2660863960066386</v>
      </c>
      <c r="AE309" s="16" t="str">
        <f>VLOOKUP(AB309,aircraft!A:B,2,FALSE)</f>
        <v>Passenger</v>
      </c>
      <c r="AF309" s="16">
        <f t="shared" si="15"/>
        <v>8.5213106411706612</v>
      </c>
    </row>
    <row r="310" spans="1:32" x14ac:dyDescent="0.25">
      <c r="A310" s="8">
        <v>861.44304962690308</v>
      </c>
      <c r="B310" s="8">
        <v>480.40636709756302</v>
      </c>
      <c r="C310" s="8">
        <v>362.18305223631802</v>
      </c>
      <c r="D310" s="8">
        <v>303.79883596779399</v>
      </c>
      <c r="E310" s="8">
        <v>680.35280333567925</v>
      </c>
      <c r="F310" s="8">
        <v>0</v>
      </c>
      <c r="G310" s="8">
        <v>0</v>
      </c>
      <c r="H310" s="8">
        <v>0</v>
      </c>
      <c r="I310" s="8">
        <v>0</v>
      </c>
      <c r="J310" s="8">
        <v>2151.770311653614</v>
      </c>
      <c r="K310" s="8">
        <v>0</v>
      </c>
      <c r="L310" s="8">
        <v>453.35473387268758</v>
      </c>
      <c r="M310" s="8">
        <v>2.0377840212843625</v>
      </c>
      <c r="N310" s="8">
        <v>1.1364238402279523</v>
      </c>
      <c r="O310" s="8">
        <v>2.359804076820236E-2</v>
      </c>
      <c r="P310" s="8">
        <v>1.9794016512464367E-2</v>
      </c>
      <c r="Q310" s="8">
        <v>5.053624794301028E-2</v>
      </c>
      <c r="R310" s="8">
        <v>0</v>
      </c>
      <c r="S310" s="8">
        <v>0</v>
      </c>
      <c r="T310" s="8">
        <v>0</v>
      </c>
      <c r="U310" s="8">
        <v>0</v>
      </c>
      <c r="V310" s="8">
        <v>0.83354850620526122</v>
      </c>
      <c r="W310" s="8">
        <v>0</v>
      </c>
      <c r="X310" s="8">
        <v>0.19494254218565737</v>
      </c>
      <c r="Y310" s="8">
        <v>525</v>
      </c>
      <c r="Z310" s="8">
        <v>1991</v>
      </c>
      <c r="AA310" s="8" t="b">
        <v>0</v>
      </c>
      <c r="AB310" s="9" t="s">
        <v>46</v>
      </c>
      <c r="AC310" s="16">
        <f t="shared" si="14"/>
        <v>5293.3091537905593</v>
      </c>
      <c r="AD310" s="16">
        <f t="shared" si="13"/>
        <v>3.4630787089216493</v>
      </c>
      <c r="AE310" s="16" t="str">
        <f>VLOOKUP(AB310,aircraft!A:B,2,FALSE)</f>
        <v>Passenger</v>
      </c>
      <c r="AF310" s="16">
        <f t="shared" si="15"/>
        <v>11.739309620942791</v>
      </c>
    </row>
    <row r="311" spans="1:32" x14ac:dyDescent="0.25">
      <c r="A311" s="8">
        <v>170617.91780117387</v>
      </c>
      <c r="B311" s="8">
        <v>111128.74448308855</v>
      </c>
      <c r="C311" s="8">
        <v>61571.784205987213</v>
      </c>
      <c r="D311" s="8">
        <v>56370.022422730552</v>
      </c>
      <c r="E311" s="8">
        <v>113348.79931511663</v>
      </c>
      <c r="F311" s="8">
        <v>0</v>
      </c>
      <c r="G311" s="8">
        <v>0</v>
      </c>
      <c r="H311" s="8">
        <v>0</v>
      </c>
      <c r="I311" s="8">
        <v>0</v>
      </c>
      <c r="J311" s="8">
        <v>2158155.258584715</v>
      </c>
      <c r="K311" s="8">
        <v>0</v>
      </c>
      <c r="L311" s="8">
        <v>59521.576569778917</v>
      </c>
      <c r="M311" s="8">
        <v>202.21047572928191</v>
      </c>
      <c r="N311" s="8">
        <v>131.41683172851674</v>
      </c>
      <c r="O311" s="8">
        <v>17.38396369840121</v>
      </c>
      <c r="P311" s="8">
        <v>15.89054161362972</v>
      </c>
      <c r="Q311" s="8">
        <v>43.828157169754512</v>
      </c>
      <c r="R311" s="8">
        <v>0</v>
      </c>
      <c r="S311" s="8">
        <v>0</v>
      </c>
      <c r="T311" s="8">
        <v>0</v>
      </c>
      <c r="U311" s="8">
        <v>0</v>
      </c>
      <c r="V311" s="8">
        <v>374.17101345922362</v>
      </c>
      <c r="W311" s="8">
        <v>0</v>
      </c>
      <c r="X311" s="8">
        <v>8.9282369095353165</v>
      </c>
      <c r="Y311" s="8">
        <v>622637</v>
      </c>
      <c r="Z311" s="8">
        <v>1991</v>
      </c>
      <c r="AA311" s="8" t="b">
        <v>0</v>
      </c>
      <c r="AB311" s="9" t="s">
        <v>47</v>
      </c>
      <c r="AC311" s="16">
        <f t="shared" si="14"/>
        <v>2730714.1033825907</v>
      </c>
      <c r="AD311" s="16">
        <f t="shared" si="13"/>
        <v>419.65820684911938</v>
      </c>
      <c r="AE311" s="16" t="str">
        <f>VLOOKUP(AB311,aircraft!A:B,2,FALSE)</f>
        <v>Passenger</v>
      </c>
      <c r="AF311" s="16">
        <f t="shared" si="15"/>
        <v>4.8961510319206578</v>
      </c>
    </row>
    <row r="312" spans="1:32" x14ac:dyDescent="0.25">
      <c r="A312" s="8">
        <v>424.86849195798436</v>
      </c>
      <c r="B312" s="8">
        <v>194.37063574454481</v>
      </c>
      <c r="C312" s="8">
        <v>384.66971265034221</v>
      </c>
      <c r="D312" s="8">
        <v>337.58127719059081</v>
      </c>
      <c r="E312" s="8">
        <v>721.36791516764026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286.80114495639828</v>
      </c>
      <c r="M312" s="8">
        <v>9.2621324270041256</v>
      </c>
      <c r="N312" s="8">
        <v>4.2372795400535077</v>
      </c>
      <c r="O312" s="8">
        <v>0.26333181225814012</v>
      </c>
      <c r="P312" s="8">
        <v>0.23109666964557868</v>
      </c>
      <c r="Q312" s="8">
        <v>0.52977827947255818</v>
      </c>
      <c r="R312" s="8">
        <v>0</v>
      </c>
      <c r="S312" s="8">
        <v>0</v>
      </c>
      <c r="T312" s="8">
        <v>0</v>
      </c>
      <c r="U312" s="8">
        <v>0</v>
      </c>
      <c r="V312" s="8">
        <v>6.3561556981608733</v>
      </c>
      <c r="W312" s="8">
        <v>0</v>
      </c>
      <c r="X312" s="8">
        <v>0.10611642199651751</v>
      </c>
      <c r="Y312" s="8">
        <v>113</v>
      </c>
      <c r="Z312" s="8">
        <v>1991</v>
      </c>
      <c r="AA312" s="8" t="b">
        <v>0</v>
      </c>
      <c r="AB312" s="9" t="s">
        <v>164</v>
      </c>
      <c r="AC312" s="16">
        <f t="shared" si="14"/>
        <v>2349.6591776675009</v>
      </c>
      <c r="AD312" s="16">
        <f t="shared" si="13"/>
        <v>14.629735150430427</v>
      </c>
      <c r="AE312" s="16" t="str">
        <f>VLOOKUP(AB312,aircraft!A:B,2,FALSE)</f>
        <v>Freighter</v>
      </c>
      <c r="AF312" s="16">
        <f t="shared" si="15"/>
        <v>20.793444050154875</v>
      </c>
    </row>
    <row r="313" spans="1:32" x14ac:dyDescent="0.25">
      <c r="A313" s="8">
        <v>26.768638631625947</v>
      </c>
      <c r="B313" s="8">
        <v>0</v>
      </c>
      <c r="C313" s="8">
        <v>21.618421727318456</v>
      </c>
      <c r="D313" s="8">
        <v>38.011150350405906</v>
      </c>
      <c r="E313" s="8">
        <v>37.814461430788498</v>
      </c>
      <c r="F313" s="8">
        <v>0</v>
      </c>
      <c r="G313" s="8">
        <v>0</v>
      </c>
      <c r="H313" s="8">
        <v>0</v>
      </c>
      <c r="I313" s="8">
        <v>0</v>
      </c>
      <c r="J313" s="8">
        <v>685.77987314224242</v>
      </c>
      <c r="K313" s="8">
        <v>0</v>
      </c>
      <c r="L313" s="8">
        <v>0</v>
      </c>
      <c r="M313" s="8">
        <v>7.5150106651141648</v>
      </c>
      <c r="N313" s="8">
        <v>0</v>
      </c>
      <c r="O313" s="8">
        <v>7.0671360463711716E-3</v>
      </c>
      <c r="P313" s="8">
        <v>1.24259751333248E-2</v>
      </c>
      <c r="Q313" s="8">
        <v>3.0985350532266521E-2</v>
      </c>
      <c r="R313" s="8">
        <v>0</v>
      </c>
      <c r="S313" s="8">
        <v>0</v>
      </c>
      <c r="T313" s="8">
        <v>0</v>
      </c>
      <c r="U313" s="8">
        <v>0</v>
      </c>
      <c r="V313" s="8">
        <v>26.222877469062805</v>
      </c>
      <c r="W313" s="8">
        <v>0</v>
      </c>
      <c r="X313" s="8">
        <v>0</v>
      </c>
      <c r="Y313" s="8">
        <v>416</v>
      </c>
      <c r="Z313" s="8">
        <v>1991</v>
      </c>
      <c r="AA313" s="8" t="b">
        <v>0</v>
      </c>
      <c r="AB313" s="9" t="s">
        <v>165</v>
      </c>
      <c r="AC313" s="16">
        <f t="shared" si="14"/>
        <v>809.99254528238123</v>
      </c>
      <c r="AD313" s="16">
        <f t="shared" si="13"/>
        <v>7.5654891268261268</v>
      </c>
      <c r="AE313" s="16" t="str">
        <f>VLOOKUP(AB313,aircraft!A:B,2,FALSE)</f>
        <v>Freighter (not used as passenger)</v>
      </c>
      <c r="AF313" s="16">
        <f t="shared" si="15"/>
        <v>1.9470974646211088</v>
      </c>
    </row>
    <row r="314" spans="1:32" x14ac:dyDescent="0.25">
      <c r="A314" s="8">
        <v>56.31647608260208</v>
      </c>
      <c r="B314" s="8">
        <v>10.316134166868942</v>
      </c>
      <c r="C314" s="8">
        <v>31.102519169449803</v>
      </c>
      <c r="D314" s="8">
        <v>54.686810505337625</v>
      </c>
      <c r="E314" s="8">
        <v>56.434983637081864</v>
      </c>
      <c r="F314" s="8">
        <v>0</v>
      </c>
      <c r="G314" s="8">
        <v>0</v>
      </c>
      <c r="H314" s="8">
        <v>0</v>
      </c>
      <c r="I314" s="8">
        <v>0</v>
      </c>
      <c r="J314" s="8">
        <v>429.1016919255257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361</v>
      </c>
      <c r="Z314" s="8">
        <v>1991</v>
      </c>
      <c r="AA314" s="8" t="b">
        <v>0</v>
      </c>
      <c r="AB314" s="9" t="s">
        <v>48</v>
      </c>
      <c r="AC314" s="16">
        <f t="shared" si="14"/>
        <v>637.95861548686605</v>
      </c>
      <c r="AD314" s="16">
        <f t="shared" si="13"/>
        <v>0</v>
      </c>
      <c r="AE314" s="16" t="str">
        <f>VLOOKUP(AB314,aircraft!A:B,2,FALSE)</f>
        <v>Passenger</v>
      </c>
      <c r="AF314" s="16">
        <f t="shared" si="15"/>
        <v>2.4456750218495249</v>
      </c>
    </row>
    <row r="315" spans="1:32" x14ac:dyDescent="0.25">
      <c r="A315" s="8">
        <v>14510.351787322594</v>
      </c>
      <c r="B315" s="8">
        <v>8377.2327349705483</v>
      </c>
      <c r="C315" s="8">
        <v>13162.938793594418</v>
      </c>
      <c r="D315" s="8">
        <v>19563.170638217005</v>
      </c>
      <c r="E315" s="8">
        <v>52931.376154919599</v>
      </c>
      <c r="F315" s="8">
        <v>0</v>
      </c>
      <c r="G315" s="8">
        <v>0</v>
      </c>
      <c r="H315" s="8">
        <v>0</v>
      </c>
      <c r="I315" s="8">
        <v>0</v>
      </c>
      <c r="J315" s="8">
        <v>8247.1177281856526</v>
      </c>
      <c r="K315" s="8">
        <v>0</v>
      </c>
      <c r="L315" s="8">
        <v>0</v>
      </c>
      <c r="M315" s="8">
        <v>484.64579129751257</v>
      </c>
      <c r="N315" s="8">
        <v>279.79959736540366</v>
      </c>
      <c r="O315" s="8">
        <v>38.172525080705228</v>
      </c>
      <c r="P315" s="8">
        <v>56.733198684237863</v>
      </c>
      <c r="Q315" s="8">
        <v>153.50100122118425</v>
      </c>
      <c r="R315" s="8">
        <v>0</v>
      </c>
      <c r="S315" s="8">
        <v>0</v>
      </c>
      <c r="T315" s="8">
        <v>0</v>
      </c>
      <c r="U315" s="8">
        <v>0</v>
      </c>
      <c r="V315" s="8">
        <v>85.079719582886895</v>
      </c>
      <c r="W315" s="8">
        <v>0</v>
      </c>
      <c r="X315" s="8">
        <v>0</v>
      </c>
      <c r="Y315" s="8">
        <v>2430</v>
      </c>
      <c r="Z315" s="8">
        <v>1991</v>
      </c>
      <c r="AA315" s="8" t="b">
        <v>0</v>
      </c>
      <c r="AB315" s="9" t="s">
        <v>49</v>
      </c>
      <c r="AC315" s="16">
        <f t="shared" si="14"/>
        <v>116792.18783720983</v>
      </c>
      <c r="AD315" s="16">
        <f t="shared" si="13"/>
        <v>1012.8521136490435</v>
      </c>
      <c r="AE315" s="16" t="str">
        <f>VLOOKUP(AB315,aircraft!A:B,2,FALSE)</f>
        <v>Passenger</v>
      </c>
      <c r="AF315" s="16">
        <f t="shared" si="15"/>
        <v>62.433590480194432</v>
      </c>
    </row>
    <row r="316" spans="1:32" x14ac:dyDescent="0.25">
      <c r="A316" s="8">
        <v>11180.95534437963</v>
      </c>
      <c r="B316" s="8">
        <v>5467.5040220276178</v>
      </c>
      <c r="C316" s="8">
        <v>3815.3492443126556</v>
      </c>
      <c r="D316" s="8">
        <v>6500.8858288585425</v>
      </c>
      <c r="E316" s="8">
        <v>7945.2699914585592</v>
      </c>
      <c r="F316" s="8">
        <v>0</v>
      </c>
      <c r="G316" s="8">
        <v>0</v>
      </c>
      <c r="H316" s="8">
        <v>0</v>
      </c>
      <c r="I316" s="8">
        <v>0</v>
      </c>
      <c r="J316" s="8">
        <v>224774.43641510367</v>
      </c>
      <c r="K316" s="8">
        <v>0</v>
      </c>
      <c r="L316" s="8">
        <v>0</v>
      </c>
      <c r="M316" s="8">
        <v>3138.9343259281918</v>
      </c>
      <c r="N316" s="8">
        <v>1534.9436182588715</v>
      </c>
      <c r="O316" s="8">
        <v>1.2472377265401697</v>
      </c>
      <c r="P316" s="8">
        <v>2.1251396772573674</v>
      </c>
      <c r="Q316" s="8">
        <v>2.5973088821859229</v>
      </c>
      <c r="R316" s="8">
        <v>0</v>
      </c>
      <c r="S316" s="8">
        <v>0</v>
      </c>
      <c r="T316" s="8">
        <v>0</v>
      </c>
      <c r="U316" s="8">
        <v>0</v>
      </c>
      <c r="V316" s="8">
        <v>2354.4158151322044</v>
      </c>
      <c r="W316" s="8">
        <v>0</v>
      </c>
      <c r="X316" s="8">
        <v>0</v>
      </c>
      <c r="Y316" s="8">
        <v>212846</v>
      </c>
      <c r="Z316" s="8">
        <v>1991</v>
      </c>
      <c r="AA316" s="8" t="b">
        <v>0</v>
      </c>
      <c r="AB316" s="9" t="s">
        <v>50</v>
      </c>
      <c r="AC316" s="16">
        <f t="shared" si="14"/>
        <v>259684.40084614069</v>
      </c>
      <c r="AD316" s="16">
        <f t="shared" si="13"/>
        <v>4679.8476304730466</v>
      </c>
      <c r="AE316" s="16" t="str">
        <f>VLOOKUP(AB316,aircraft!A:B,2,FALSE)</f>
        <v>Passenger</v>
      </c>
      <c r="AF316" s="16">
        <f t="shared" si="15"/>
        <v>1.3534530848405344</v>
      </c>
    </row>
    <row r="317" spans="1:32" x14ac:dyDescent="0.25">
      <c r="A317" s="8">
        <v>2853.0927416462464</v>
      </c>
      <c r="B317" s="8">
        <v>1263.0421869840545</v>
      </c>
      <c r="C317" s="8">
        <v>1602.6372805665821</v>
      </c>
      <c r="D317" s="8">
        <v>4220.2666588087641</v>
      </c>
      <c r="E317" s="8">
        <v>4813.8180510056354</v>
      </c>
      <c r="F317" s="8">
        <v>0</v>
      </c>
      <c r="G317" s="8">
        <v>0</v>
      </c>
      <c r="H317" s="8">
        <v>0</v>
      </c>
      <c r="I317" s="8">
        <v>0</v>
      </c>
      <c r="J317" s="8">
        <v>139527.91260367632</v>
      </c>
      <c r="K317" s="8">
        <v>0</v>
      </c>
      <c r="L317" s="8">
        <v>4303.1822517857818</v>
      </c>
      <c r="M317" s="8">
        <v>28.685078039794988</v>
      </c>
      <c r="N317" s="8">
        <v>12.080034179806145</v>
      </c>
      <c r="O317" s="8">
        <v>8.1965065382981164E-2</v>
      </c>
      <c r="P317" s="8">
        <v>0.22189628669724767</v>
      </c>
      <c r="Q317" s="8">
        <v>0.26002317174525097</v>
      </c>
      <c r="R317" s="8">
        <v>0</v>
      </c>
      <c r="S317" s="8">
        <v>0</v>
      </c>
      <c r="T317" s="8">
        <v>0</v>
      </c>
      <c r="U317" s="8">
        <v>0</v>
      </c>
      <c r="V317" s="8">
        <v>330.27424847843355</v>
      </c>
      <c r="W317" s="8">
        <v>0</v>
      </c>
      <c r="X317" s="8">
        <v>2.4528137745899454</v>
      </c>
      <c r="Y317" s="8">
        <v>47955</v>
      </c>
      <c r="Z317" s="8">
        <v>1991</v>
      </c>
      <c r="AA317" s="8" t="b">
        <v>0</v>
      </c>
      <c r="AB317" s="9" t="s">
        <v>51</v>
      </c>
      <c r="AC317" s="16">
        <f t="shared" si="14"/>
        <v>158583.95177447339</v>
      </c>
      <c r="AD317" s="16">
        <f t="shared" si="13"/>
        <v>43.781810518016563</v>
      </c>
      <c r="AE317" s="16" t="str">
        <f>VLOOKUP(AB317,aircraft!A:B,2,FALSE)</f>
        <v>Passenger</v>
      </c>
      <c r="AF317" s="16">
        <f t="shared" si="15"/>
        <v>3.5449465577255772</v>
      </c>
    </row>
    <row r="318" spans="1:32" x14ac:dyDescent="0.25">
      <c r="A318" s="8">
        <v>141686.05808266721</v>
      </c>
      <c r="B318" s="8">
        <v>88885.836371239304</v>
      </c>
      <c r="C318" s="8">
        <v>48383.17257027595</v>
      </c>
      <c r="D318" s="8">
        <v>65390.019337841877</v>
      </c>
      <c r="E318" s="8">
        <v>116829.48387101169</v>
      </c>
      <c r="F318" s="8">
        <v>0</v>
      </c>
      <c r="G318" s="8">
        <v>0</v>
      </c>
      <c r="H318" s="8">
        <v>0</v>
      </c>
      <c r="I318" s="8">
        <v>0</v>
      </c>
      <c r="J318" s="8">
        <v>1879476.1784087098</v>
      </c>
      <c r="K318" s="8">
        <v>0</v>
      </c>
      <c r="L318" s="8">
        <v>51311.576655537458</v>
      </c>
      <c r="M318" s="8">
        <v>763.68786212299653</v>
      </c>
      <c r="N318" s="8">
        <v>479.09466372309441</v>
      </c>
      <c r="O318" s="8">
        <v>3.9237507879477236</v>
      </c>
      <c r="P318" s="8">
        <v>5.3026445009601666</v>
      </c>
      <c r="Q318" s="8">
        <v>11.063806920961641</v>
      </c>
      <c r="R318" s="8">
        <v>0</v>
      </c>
      <c r="S318" s="8">
        <v>0</v>
      </c>
      <c r="T318" s="8">
        <v>0</v>
      </c>
      <c r="U318" s="8">
        <v>0</v>
      </c>
      <c r="V318" s="8">
        <v>839.24521042448953</v>
      </c>
      <c r="W318" s="8">
        <v>0</v>
      </c>
      <c r="X318" s="8">
        <v>29.247597394788581</v>
      </c>
      <c r="Y318" s="8">
        <v>618191</v>
      </c>
      <c r="Z318" s="8">
        <v>1991</v>
      </c>
      <c r="AA318" s="8" t="b">
        <v>0</v>
      </c>
      <c r="AB318" s="9" t="s">
        <v>52</v>
      </c>
      <c r="AC318" s="16">
        <f t="shared" si="14"/>
        <v>2391962.3252972835</v>
      </c>
      <c r="AD318" s="16">
        <f t="shared" si="13"/>
        <v>1292.3203254507491</v>
      </c>
      <c r="AE318" s="16" t="str">
        <f>VLOOKUP(AB318,aircraft!A:B,2,FALSE)</f>
        <v>Passenger</v>
      </c>
      <c r="AF318" s="16">
        <f t="shared" si="15"/>
        <v>4.3176706397931932</v>
      </c>
    </row>
    <row r="319" spans="1:32" x14ac:dyDescent="0.25">
      <c r="A319" s="8">
        <v>198447.35101697122</v>
      </c>
      <c r="B319" s="8">
        <v>88956.590004482539</v>
      </c>
      <c r="C319" s="8">
        <v>95184.224253041277</v>
      </c>
      <c r="D319" s="8">
        <v>139822.85668464465</v>
      </c>
      <c r="E319" s="8">
        <v>206620.34727527454</v>
      </c>
      <c r="F319" s="8">
        <v>0</v>
      </c>
      <c r="G319" s="8">
        <v>0</v>
      </c>
      <c r="H319" s="8">
        <v>0</v>
      </c>
      <c r="I319" s="8">
        <v>0</v>
      </c>
      <c r="J319" s="8">
        <v>4339696.6956531042</v>
      </c>
      <c r="K319" s="8">
        <v>0</v>
      </c>
      <c r="L319" s="8">
        <v>91968.290274666448</v>
      </c>
      <c r="M319" s="8">
        <v>1069.6312346674169</v>
      </c>
      <c r="N319" s="8">
        <v>479.47602581079821</v>
      </c>
      <c r="O319" s="8">
        <v>7.7361482771888967</v>
      </c>
      <c r="P319" s="8">
        <v>11.364206042460447</v>
      </c>
      <c r="Q319" s="8">
        <v>19.630200913923833</v>
      </c>
      <c r="R319" s="8">
        <v>0</v>
      </c>
      <c r="S319" s="8">
        <v>0</v>
      </c>
      <c r="T319" s="8">
        <v>0</v>
      </c>
      <c r="U319" s="8">
        <v>0</v>
      </c>
      <c r="V319" s="8">
        <v>1794.9157167969879</v>
      </c>
      <c r="W319" s="8">
        <v>0</v>
      </c>
      <c r="X319" s="8">
        <v>52.421923128534594</v>
      </c>
      <c r="Y319" s="8">
        <v>1429873</v>
      </c>
      <c r="Z319" s="8">
        <v>1991</v>
      </c>
      <c r="AA319" s="8" t="b">
        <v>0</v>
      </c>
      <c r="AB319" s="9" t="s">
        <v>53</v>
      </c>
      <c r="AC319" s="16">
        <f t="shared" si="14"/>
        <v>5160696.3551621847</v>
      </c>
      <c r="AD319" s="16">
        <f t="shared" si="13"/>
        <v>1640.2597388403231</v>
      </c>
      <c r="AE319" s="16" t="str">
        <f>VLOOKUP(AB319,aircraft!A:B,2,FALSE)</f>
        <v>Passenger</v>
      </c>
      <c r="AF319" s="16">
        <f t="shared" si="15"/>
        <v>3.9356293599179564</v>
      </c>
    </row>
    <row r="320" spans="1:32" x14ac:dyDescent="0.25">
      <c r="A320" s="8">
        <v>245626.20486034255</v>
      </c>
      <c r="B320" s="8">
        <v>151547.76794781382</v>
      </c>
      <c r="C320" s="8">
        <v>115896.89442530541</v>
      </c>
      <c r="D320" s="8">
        <v>189803.62724309973</v>
      </c>
      <c r="E320" s="8">
        <v>261441.4963407972</v>
      </c>
      <c r="F320" s="8">
        <v>0</v>
      </c>
      <c r="G320" s="8">
        <v>0</v>
      </c>
      <c r="H320" s="8">
        <v>0</v>
      </c>
      <c r="I320" s="8">
        <v>0</v>
      </c>
      <c r="J320" s="8">
        <v>5457870.0405445443</v>
      </c>
      <c r="K320" s="8">
        <v>0</v>
      </c>
      <c r="L320" s="8">
        <v>106325.54222505307</v>
      </c>
      <c r="M320" s="8">
        <v>1323.5836712775051</v>
      </c>
      <c r="N320" s="8">
        <v>816.60404474287634</v>
      </c>
      <c r="O320" s="8">
        <v>9.4178938237700951</v>
      </c>
      <c r="P320" s="8">
        <v>15.42358459163823</v>
      </c>
      <c r="Q320" s="8">
        <v>24.851368715168736</v>
      </c>
      <c r="R320" s="8">
        <v>0</v>
      </c>
      <c r="S320" s="8">
        <v>0</v>
      </c>
      <c r="T320" s="8">
        <v>0</v>
      </c>
      <c r="U320" s="8">
        <v>0</v>
      </c>
      <c r="V320" s="8">
        <v>2252.7430988535143</v>
      </c>
      <c r="W320" s="8">
        <v>0</v>
      </c>
      <c r="X320" s="8">
        <v>64.858579505626864</v>
      </c>
      <c r="Y320" s="8">
        <v>1798377</v>
      </c>
      <c r="Z320" s="8">
        <v>1991</v>
      </c>
      <c r="AA320" s="8" t="b">
        <v>0</v>
      </c>
      <c r="AB320" s="9" t="s">
        <v>54</v>
      </c>
      <c r="AC320" s="16">
        <f t="shared" si="14"/>
        <v>6528511.5735869557</v>
      </c>
      <c r="AD320" s="16">
        <f t="shared" si="13"/>
        <v>2254.739142656585</v>
      </c>
      <c r="AE320" s="16" t="str">
        <f>VLOOKUP(AB320,aircraft!A:B,2,FALSE)</f>
        <v>Passenger</v>
      </c>
      <c r="AF320" s="16">
        <f t="shared" si="15"/>
        <v>3.9609656963897462</v>
      </c>
    </row>
    <row r="321" spans="1:32" x14ac:dyDescent="0.25">
      <c r="A321" s="8">
        <v>136613.58709559665</v>
      </c>
      <c r="B321" s="8">
        <v>77625.803698017859</v>
      </c>
      <c r="C321" s="8">
        <v>21501.81835419231</v>
      </c>
      <c r="D321" s="8">
        <v>37112.844240653409</v>
      </c>
      <c r="E321" s="8">
        <v>58188.533966023977</v>
      </c>
      <c r="F321" s="8">
        <v>0</v>
      </c>
      <c r="G321" s="8">
        <v>0</v>
      </c>
      <c r="H321" s="8">
        <v>0</v>
      </c>
      <c r="I321" s="8">
        <v>0</v>
      </c>
      <c r="J321" s="8">
        <v>583167.75574275921</v>
      </c>
      <c r="K321" s="8">
        <v>0</v>
      </c>
      <c r="L321" s="8">
        <v>0</v>
      </c>
      <c r="M321" s="8">
        <v>3228.6519549998739</v>
      </c>
      <c r="N321" s="8">
        <v>1855.2567377631781</v>
      </c>
      <c r="O321" s="8">
        <v>20.308321070213943</v>
      </c>
      <c r="P321" s="8">
        <v>35.014346672782672</v>
      </c>
      <c r="Q321" s="8">
        <v>56.022954676452258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404241</v>
      </c>
      <c r="Z321" s="8">
        <v>1991</v>
      </c>
      <c r="AA321" s="8" t="b">
        <v>0</v>
      </c>
      <c r="AB321" s="9" t="s">
        <v>55</v>
      </c>
      <c r="AC321" s="16">
        <f t="shared" si="14"/>
        <v>914210.34309724346</v>
      </c>
      <c r="AD321" s="16">
        <f t="shared" si="13"/>
        <v>5195.2543151825012</v>
      </c>
      <c r="AE321" s="16" t="str">
        <f>VLOOKUP(AB321,aircraft!A:B,2,FALSE)</f>
        <v>Passenger</v>
      </c>
      <c r="AF321" s="16">
        <f t="shared" si="15"/>
        <v>2.7554855007678629</v>
      </c>
    </row>
    <row r="322" spans="1:32" x14ac:dyDescent="0.25">
      <c r="A322" s="8">
        <v>52.069597231632891</v>
      </c>
      <c r="B322" s="8">
        <v>24.520348571959129</v>
      </c>
      <c r="C322" s="8">
        <v>13.215839558933014</v>
      </c>
      <c r="D322" s="8">
        <v>36.429365124364928</v>
      </c>
      <c r="E322" s="8">
        <v>43.087145331790623</v>
      </c>
      <c r="F322" s="8">
        <v>0</v>
      </c>
      <c r="G322" s="8">
        <v>0</v>
      </c>
      <c r="H322" s="8">
        <v>0</v>
      </c>
      <c r="I322" s="8">
        <v>0</v>
      </c>
      <c r="J322" s="8">
        <v>718.99121942520139</v>
      </c>
      <c r="K322" s="8">
        <v>0</v>
      </c>
      <c r="L322" s="8">
        <v>0</v>
      </c>
      <c r="M322" s="8">
        <v>3.3768364138253824</v>
      </c>
      <c r="N322" s="8">
        <v>1.6937893552540446</v>
      </c>
      <c r="O322" s="8">
        <v>1.3930340316376921E-3</v>
      </c>
      <c r="P322" s="8">
        <v>3.8688161321947072E-3</v>
      </c>
      <c r="Q322" s="8">
        <v>4.6064590088374918E-3</v>
      </c>
      <c r="R322" s="8">
        <v>0</v>
      </c>
      <c r="S322" s="8">
        <v>0</v>
      </c>
      <c r="T322" s="8">
        <v>0</v>
      </c>
      <c r="U322" s="8">
        <v>0</v>
      </c>
      <c r="V322" s="8">
        <v>0.39054797444492573</v>
      </c>
      <c r="W322" s="8">
        <v>0</v>
      </c>
      <c r="X322" s="8">
        <v>0</v>
      </c>
      <c r="Y322" s="8">
        <v>1216</v>
      </c>
      <c r="Z322" s="8">
        <v>1991</v>
      </c>
      <c r="AA322" s="8" t="b">
        <v>0</v>
      </c>
      <c r="AB322" s="9" t="s">
        <v>152</v>
      </c>
      <c r="AC322" s="16">
        <f t="shared" si="14"/>
        <v>888.31351524388197</v>
      </c>
      <c r="AD322" s="16">
        <f t="shared" ref="AD322:AD385" si="16">SUM(M322:U322,W322:X322)</f>
        <v>5.0804940782520962</v>
      </c>
      <c r="AE322" s="16" t="str">
        <f>VLOOKUP(AB322,aircraft!A:B,2,FALSE)</f>
        <v>Passenger</v>
      </c>
      <c r="AF322" s="16">
        <f t="shared" si="15"/>
        <v>0.75900276700982361</v>
      </c>
    </row>
    <row r="323" spans="1:32" x14ac:dyDescent="0.25">
      <c r="A323" s="8">
        <v>68504.767888793285</v>
      </c>
      <c r="B323" s="8">
        <v>39086.817913941821</v>
      </c>
      <c r="C323" s="8">
        <v>39224.328846593402</v>
      </c>
      <c r="D323" s="8">
        <v>37938.974840079994</v>
      </c>
      <c r="E323" s="8">
        <v>76719.022568401473</v>
      </c>
      <c r="F323" s="8">
        <v>0</v>
      </c>
      <c r="G323" s="8">
        <v>0</v>
      </c>
      <c r="H323" s="8">
        <v>0</v>
      </c>
      <c r="I323" s="8">
        <v>0</v>
      </c>
      <c r="J323" s="8">
        <v>832125.93628832104</v>
      </c>
      <c r="K323" s="8">
        <v>0</v>
      </c>
      <c r="L323" s="8">
        <v>40596.098860799029</v>
      </c>
      <c r="M323" s="8">
        <v>3886.2753754330056</v>
      </c>
      <c r="N323" s="8">
        <v>2217.3951192649092</v>
      </c>
      <c r="O323" s="8">
        <v>46.68602557450383</v>
      </c>
      <c r="P323" s="8">
        <v>45.156156949980875</v>
      </c>
      <c r="Q323" s="8">
        <v>75.184643008731442</v>
      </c>
      <c r="R323" s="8">
        <v>0</v>
      </c>
      <c r="S323" s="8">
        <v>0</v>
      </c>
      <c r="T323" s="8">
        <v>0</v>
      </c>
      <c r="U323" s="8">
        <v>0</v>
      </c>
      <c r="V323" s="8">
        <v>200.87524002322169</v>
      </c>
      <c r="W323" s="8">
        <v>0</v>
      </c>
      <c r="X323" s="8">
        <v>41.813978850372244</v>
      </c>
      <c r="Y323" s="8">
        <v>276930</v>
      </c>
      <c r="Z323" s="8">
        <v>1991</v>
      </c>
      <c r="AA323" s="8" t="b">
        <v>0</v>
      </c>
      <c r="AB323" s="9" t="s">
        <v>56</v>
      </c>
      <c r="AC323" s="16">
        <f t="shared" ref="AC323:AC386" si="17">SUM(A323:L323)</f>
        <v>1134195.94720693</v>
      </c>
      <c r="AD323" s="16">
        <f t="shared" si="16"/>
        <v>6312.5112990815041</v>
      </c>
      <c r="AE323" s="16" t="str">
        <f>VLOOKUP(AB323,aircraft!A:B,2,FALSE)</f>
        <v>Passenger</v>
      </c>
      <c r="AF323" s="16">
        <f t="shared" ref="AF323:AF386" si="18">IF(AA323,"",SUMIFS(AC:AC,Z:Z,Z323,AB:AB,AB323)/Y323)</f>
        <v>4.6910559310706432</v>
      </c>
    </row>
    <row r="324" spans="1:32" x14ac:dyDescent="0.25">
      <c r="A324" s="8">
        <v>13134.894559211109</v>
      </c>
      <c r="B324" s="8">
        <v>7516.1369500969395</v>
      </c>
      <c r="C324" s="8">
        <v>7526.6652856957662</v>
      </c>
      <c r="D324" s="8">
        <v>7280.021693182277</v>
      </c>
      <c r="E324" s="8">
        <v>14721.434907821191</v>
      </c>
      <c r="F324" s="8">
        <v>0</v>
      </c>
      <c r="G324" s="8">
        <v>0</v>
      </c>
      <c r="H324" s="8">
        <v>0</v>
      </c>
      <c r="I324" s="8">
        <v>0</v>
      </c>
      <c r="J324" s="8">
        <v>193304.60943980096</v>
      </c>
      <c r="K324" s="8">
        <v>0</v>
      </c>
      <c r="L324" s="8">
        <v>7789.5281389050588</v>
      </c>
      <c r="M324" s="8">
        <v>745.14254784770515</v>
      </c>
      <c r="N324" s="8">
        <v>426.39043745044654</v>
      </c>
      <c r="O324" s="8">
        <v>8.958472926152842</v>
      </c>
      <c r="P324" s="8">
        <v>8.6649099919620038</v>
      </c>
      <c r="Q324" s="8">
        <v>14.427006380770621</v>
      </c>
      <c r="R324" s="8">
        <v>0</v>
      </c>
      <c r="S324" s="8">
        <v>0</v>
      </c>
      <c r="T324" s="8">
        <v>0</v>
      </c>
      <c r="U324" s="8">
        <v>0</v>
      </c>
      <c r="V324" s="8">
        <v>42.962625141091706</v>
      </c>
      <c r="W324" s="8">
        <v>0</v>
      </c>
      <c r="X324" s="8">
        <v>8.0232134119929803</v>
      </c>
      <c r="Y324" s="8">
        <v>65471</v>
      </c>
      <c r="Z324" s="8">
        <v>1991</v>
      </c>
      <c r="AA324" s="8" t="b">
        <v>0</v>
      </c>
      <c r="AB324" s="9" t="s">
        <v>57</v>
      </c>
      <c r="AC324" s="16">
        <f t="shared" si="17"/>
        <v>251273.29097471331</v>
      </c>
      <c r="AD324" s="16">
        <f t="shared" si="16"/>
        <v>1211.6065880090302</v>
      </c>
      <c r="AE324" s="16" t="str">
        <f>VLOOKUP(AB324,aircraft!A:B,2,FALSE)</f>
        <v>Passenger</v>
      </c>
      <c r="AF324" s="16">
        <f t="shared" si="18"/>
        <v>4.3286535378100375</v>
      </c>
    </row>
    <row r="325" spans="1:32" x14ac:dyDescent="0.25">
      <c r="A325" s="8">
        <v>382330.98130828777</v>
      </c>
      <c r="B325" s="8">
        <v>223721.58512664365</v>
      </c>
      <c r="C325" s="8">
        <v>212092.86081480913</v>
      </c>
      <c r="D325" s="8">
        <v>205142.72511032343</v>
      </c>
      <c r="E325" s="8">
        <v>414833.27959762805</v>
      </c>
      <c r="F325" s="8">
        <v>0</v>
      </c>
      <c r="G325" s="8">
        <v>0</v>
      </c>
      <c r="H325" s="8">
        <v>0</v>
      </c>
      <c r="I325" s="8">
        <v>0</v>
      </c>
      <c r="J325" s="8">
        <v>4079056.0802988447</v>
      </c>
      <c r="K325" s="8">
        <v>0</v>
      </c>
      <c r="L325" s="8">
        <v>211845.18495216721</v>
      </c>
      <c r="M325" s="8">
        <v>21689.63597301094</v>
      </c>
      <c r="N325" s="8">
        <v>12691.72517512824</v>
      </c>
      <c r="O325" s="8">
        <v>252.43957042313627</v>
      </c>
      <c r="P325" s="8">
        <v>244.1673010743115</v>
      </c>
      <c r="Q325" s="8">
        <v>406.53661882724361</v>
      </c>
      <c r="R325" s="8">
        <v>0</v>
      </c>
      <c r="S325" s="8">
        <v>0</v>
      </c>
      <c r="T325" s="8">
        <v>0</v>
      </c>
      <c r="U325" s="8">
        <v>0</v>
      </c>
      <c r="V325" s="8">
        <v>1030.9506891971628</v>
      </c>
      <c r="W325" s="8">
        <v>0</v>
      </c>
      <c r="X325" s="8">
        <v>218.20052496957513</v>
      </c>
      <c r="Y325" s="8">
        <v>1343257</v>
      </c>
      <c r="Z325" s="8">
        <v>1991</v>
      </c>
      <c r="AA325" s="8" t="b">
        <v>0</v>
      </c>
      <c r="AB325" s="9" t="s">
        <v>58</v>
      </c>
      <c r="AC325" s="16">
        <f t="shared" si="17"/>
        <v>5729022.6972087035</v>
      </c>
      <c r="AD325" s="16">
        <f t="shared" si="16"/>
        <v>35502.705163433442</v>
      </c>
      <c r="AE325" s="16" t="str">
        <f>VLOOKUP(AB325,aircraft!A:B,2,FALSE)</f>
        <v>Passenger</v>
      </c>
      <c r="AF325" s="16">
        <f t="shared" si="18"/>
        <v>4.9321397594885639</v>
      </c>
    </row>
    <row r="326" spans="1:32" x14ac:dyDescent="0.25">
      <c r="A326" s="8">
        <v>124.60548779798528</v>
      </c>
      <c r="B326" s="8">
        <v>33.068580044679791</v>
      </c>
      <c r="C326" s="8">
        <v>81.496009420453802</v>
      </c>
      <c r="D326" s="8">
        <v>190.26637004988234</v>
      </c>
      <c r="E326" s="8">
        <v>191.5290516355966</v>
      </c>
      <c r="F326" s="8">
        <v>0</v>
      </c>
      <c r="G326" s="8">
        <v>0</v>
      </c>
      <c r="H326" s="8">
        <v>0</v>
      </c>
      <c r="I326" s="8">
        <v>0</v>
      </c>
      <c r="J326" s="8">
        <v>2699.4501004180306</v>
      </c>
      <c r="K326" s="8">
        <v>0</v>
      </c>
      <c r="L326" s="8">
        <v>0</v>
      </c>
      <c r="M326" s="8">
        <v>3.1573723183155731</v>
      </c>
      <c r="N326" s="8">
        <v>0.7233081864435994</v>
      </c>
      <c r="O326" s="8">
        <v>1.0715000363825469E-2</v>
      </c>
      <c r="P326" s="8">
        <v>2.443003626991876E-2</v>
      </c>
      <c r="Q326" s="8">
        <v>2.3496874029089527E-2</v>
      </c>
      <c r="R326" s="8">
        <v>0</v>
      </c>
      <c r="S326" s="8">
        <v>0</v>
      </c>
      <c r="T326" s="8">
        <v>0</v>
      </c>
      <c r="U326" s="8">
        <v>0</v>
      </c>
      <c r="V326" s="8">
        <v>2.2369787172075304</v>
      </c>
      <c r="W326" s="8">
        <v>0</v>
      </c>
      <c r="X326" s="8">
        <v>0</v>
      </c>
      <c r="Y326" s="8">
        <v>8073</v>
      </c>
      <c r="Z326" s="8">
        <v>1991</v>
      </c>
      <c r="AA326" s="8" t="b">
        <v>0</v>
      </c>
      <c r="AB326" s="9" t="s">
        <v>59</v>
      </c>
      <c r="AC326" s="16">
        <f t="shared" si="17"/>
        <v>3320.4155993666282</v>
      </c>
      <c r="AD326" s="16">
        <f t="shared" si="16"/>
        <v>3.9393224154220068</v>
      </c>
      <c r="AE326" s="16" t="str">
        <f>VLOOKUP(AB326,aircraft!A:B,2,FALSE)</f>
        <v>Passenger</v>
      </c>
      <c r="AF326" s="16">
        <f t="shared" si="18"/>
        <v>0.43166019267082095</v>
      </c>
    </row>
    <row r="327" spans="1:32" x14ac:dyDescent="0.25">
      <c r="A327" s="8">
        <v>14.35575312373007</v>
      </c>
      <c r="B327" s="8">
        <v>5.8149683570892838</v>
      </c>
      <c r="C327" s="8">
        <v>4.4632474285476462</v>
      </c>
      <c r="D327" s="8">
        <v>10.176135591106238</v>
      </c>
      <c r="E327" s="8">
        <v>9.787434347020433</v>
      </c>
      <c r="F327" s="8">
        <v>0</v>
      </c>
      <c r="G327" s="8">
        <v>0</v>
      </c>
      <c r="H327" s="8">
        <v>0</v>
      </c>
      <c r="I327" s="8">
        <v>0</v>
      </c>
      <c r="J327" s="8">
        <v>208.82160301044584</v>
      </c>
      <c r="K327" s="8">
        <v>0</v>
      </c>
      <c r="L327" s="8">
        <v>0</v>
      </c>
      <c r="M327" s="8">
        <v>0.83236775790014095</v>
      </c>
      <c r="N327" s="8">
        <v>0.33716044932883615</v>
      </c>
      <c r="O327" s="8">
        <v>4.4632476405405234E-4</v>
      </c>
      <c r="P327" s="8">
        <v>1.0176136074446743E-3</v>
      </c>
      <c r="Q327" s="8">
        <v>9.7874348118986185E-4</v>
      </c>
      <c r="R327" s="8">
        <v>0</v>
      </c>
      <c r="S327" s="8">
        <v>0</v>
      </c>
      <c r="T327" s="8">
        <v>0</v>
      </c>
      <c r="U327" s="8">
        <v>0</v>
      </c>
      <c r="V327" s="8">
        <v>2.055451036139857</v>
      </c>
      <c r="W327" s="8">
        <v>0</v>
      </c>
      <c r="X327" s="8">
        <v>0</v>
      </c>
      <c r="Y327" s="8">
        <v>373</v>
      </c>
      <c r="Z327" s="8">
        <v>1991</v>
      </c>
      <c r="AA327" s="8" t="b">
        <v>0</v>
      </c>
      <c r="AB327" s="9" t="s">
        <v>166</v>
      </c>
      <c r="AC327" s="16">
        <f t="shared" si="17"/>
        <v>253.41914185793951</v>
      </c>
      <c r="AD327" s="16">
        <f t="shared" si="16"/>
        <v>1.1719708890816658</v>
      </c>
      <c r="AE327" s="16" t="str">
        <f>VLOOKUP(AB327,aircraft!A:B,2,FALSE)</f>
        <v>Passenger</v>
      </c>
      <c r="AF327" s="16">
        <f t="shared" si="18"/>
        <v>0.67940788701860455</v>
      </c>
    </row>
    <row r="328" spans="1:32" x14ac:dyDescent="0.25">
      <c r="A328" s="8">
        <v>5736.0947225100936</v>
      </c>
      <c r="B328" s="8">
        <v>2478.9331717750906</v>
      </c>
      <c r="C328" s="8">
        <v>1423.3854523777973</v>
      </c>
      <c r="D328" s="8">
        <v>4575.1675255000591</v>
      </c>
      <c r="E328" s="8">
        <v>6100.2233673334122</v>
      </c>
      <c r="F328" s="8">
        <v>0</v>
      </c>
      <c r="G328" s="8">
        <v>0</v>
      </c>
      <c r="H328" s="8">
        <v>0</v>
      </c>
      <c r="I328" s="8">
        <v>0</v>
      </c>
      <c r="J328" s="8">
        <v>61377.288615953177</v>
      </c>
      <c r="K328" s="8">
        <v>0</v>
      </c>
      <c r="L328" s="8">
        <v>0</v>
      </c>
      <c r="M328" s="8">
        <v>582.95927687623305</v>
      </c>
      <c r="N328" s="8">
        <v>251.93396538091642</v>
      </c>
      <c r="O328" s="8">
        <v>2.4909246185477429</v>
      </c>
      <c r="P328" s="8">
        <v>8.0065434167606</v>
      </c>
      <c r="Q328" s="8">
        <v>10.675391222347475</v>
      </c>
      <c r="R328" s="8">
        <v>0</v>
      </c>
      <c r="S328" s="8">
        <v>0</v>
      </c>
      <c r="T328" s="8">
        <v>0</v>
      </c>
      <c r="U328" s="8">
        <v>0</v>
      </c>
      <c r="V328" s="8">
        <v>248.38658769340714</v>
      </c>
      <c r="W328" s="8">
        <v>0</v>
      </c>
      <c r="X328" s="8">
        <v>0</v>
      </c>
      <c r="Y328" s="8">
        <v>136515</v>
      </c>
      <c r="Z328" s="8">
        <v>1991</v>
      </c>
      <c r="AA328" s="8" t="b">
        <v>0</v>
      </c>
      <c r="AB328" s="9" t="s">
        <v>60</v>
      </c>
      <c r="AC328" s="16">
        <f t="shared" si="17"/>
        <v>81691.09285544962</v>
      </c>
      <c r="AD328" s="16">
        <f t="shared" si="16"/>
        <v>856.06610151480527</v>
      </c>
      <c r="AE328" s="16" t="str">
        <f>VLOOKUP(AB328,aircraft!A:B,2,FALSE)</f>
        <v>Passenger</v>
      </c>
      <c r="AF328" s="16">
        <f t="shared" si="18"/>
        <v>0.67008564384265512</v>
      </c>
    </row>
    <row r="329" spans="1:32" x14ac:dyDescent="0.25">
      <c r="A329" s="8">
        <v>115.64374640195044</v>
      </c>
      <c r="B329" s="8">
        <v>70.827143089623974</v>
      </c>
      <c r="C329" s="8">
        <v>35.991010473132135</v>
      </c>
      <c r="D329" s="8">
        <v>115.68539080649614</v>
      </c>
      <c r="E329" s="8">
        <v>154.24718774199485</v>
      </c>
      <c r="F329" s="8">
        <v>0</v>
      </c>
      <c r="G329" s="8">
        <v>0</v>
      </c>
      <c r="H329" s="8">
        <v>0</v>
      </c>
      <c r="I329" s="8">
        <v>0</v>
      </c>
      <c r="J329" s="8">
        <v>2888.9384104728697</v>
      </c>
      <c r="K329" s="8">
        <v>0</v>
      </c>
      <c r="L329" s="8">
        <v>101.2545928511081</v>
      </c>
      <c r="M329" s="8">
        <v>13.773169847691332</v>
      </c>
      <c r="N329" s="8">
        <v>8.4355125283599044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7.614069235827774</v>
      </c>
      <c r="W329" s="8">
        <v>0</v>
      </c>
      <c r="X329" s="8">
        <v>5.771511536203891E-2</v>
      </c>
      <c r="Y329" s="8">
        <v>968</v>
      </c>
      <c r="Z329" s="8">
        <v>1991</v>
      </c>
      <c r="AA329" s="8" t="b">
        <v>0</v>
      </c>
      <c r="AB329" s="9" t="s">
        <v>61</v>
      </c>
      <c r="AC329" s="16">
        <f t="shared" si="17"/>
        <v>3482.5874818371753</v>
      </c>
      <c r="AD329" s="16">
        <f t="shared" si="16"/>
        <v>22.266397491413276</v>
      </c>
      <c r="AE329" s="16" t="str">
        <f>VLOOKUP(AB329,aircraft!A:B,2,FALSE)</f>
        <v>Passenger</v>
      </c>
      <c r="AF329" s="16">
        <f t="shared" si="18"/>
        <v>3.691126313314061</v>
      </c>
    </row>
    <row r="330" spans="1:32" x14ac:dyDescent="0.25">
      <c r="A330" s="8">
        <v>0.64506368670950109</v>
      </c>
      <c r="B330" s="8">
        <v>0.50145043597492922</v>
      </c>
      <c r="C330" s="8">
        <v>0.75930401566624639</v>
      </c>
      <c r="D330" s="8">
        <v>2.440620050355792</v>
      </c>
      <c r="E330" s="8">
        <v>3.254160067141056</v>
      </c>
      <c r="F330" s="8">
        <v>0</v>
      </c>
      <c r="G330" s="8">
        <v>0</v>
      </c>
      <c r="H330" s="8">
        <v>0</v>
      </c>
      <c r="I330" s="8">
        <v>0</v>
      </c>
      <c r="J330" s="8">
        <v>156.86306962966918</v>
      </c>
      <c r="K330" s="8">
        <v>0</v>
      </c>
      <c r="L330" s="8">
        <v>0</v>
      </c>
      <c r="M330" s="8">
        <v>3.1737134743349805E-2</v>
      </c>
      <c r="N330" s="8">
        <v>2.4671362505040279E-2</v>
      </c>
      <c r="O330" s="8">
        <v>7.5930399869447909E-3</v>
      </c>
      <c r="P330" s="8">
        <v>2.4406199958036827E-2</v>
      </c>
      <c r="Q330" s="8">
        <v>3.2541599944049107E-2</v>
      </c>
      <c r="R330" s="8">
        <v>0</v>
      </c>
      <c r="S330" s="8">
        <v>0</v>
      </c>
      <c r="T330" s="8">
        <v>0</v>
      </c>
      <c r="U330" s="8">
        <v>0</v>
      </c>
      <c r="V330" s="8">
        <v>0.17543284186031086</v>
      </c>
      <c r="W330" s="8">
        <v>0</v>
      </c>
      <c r="X330" s="8">
        <v>0</v>
      </c>
      <c r="Y330" s="8">
        <v>455</v>
      </c>
      <c r="Z330" s="8">
        <v>1991</v>
      </c>
      <c r="AA330" s="8" t="b">
        <v>0</v>
      </c>
      <c r="AB330" s="9" t="s">
        <v>167</v>
      </c>
      <c r="AC330" s="16">
        <f t="shared" si="17"/>
        <v>164.46366788551671</v>
      </c>
      <c r="AD330" s="16">
        <f t="shared" si="16"/>
        <v>0.1209493371374208</v>
      </c>
      <c r="AE330" s="16" t="str">
        <f>VLOOKUP(AB330,aircraft!A:B,2,FALSE)</f>
        <v>Passenger</v>
      </c>
      <c r="AF330" s="16">
        <f t="shared" si="18"/>
        <v>0.36145861073739938</v>
      </c>
    </row>
    <row r="331" spans="1:32" x14ac:dyDescent="0.25">
      <c r="A331" s="8">
        <v>17.979375987959266</v>
      </c>
      <c r="B331" s="8">
        <v>9.0710978574214689</v>
      </c>
      <c r="C331" s="8">
        <v>2.6739061971799489</v>
      </c>
      <c r="D331" s="8">
        <v>7.5820384562357175</v>
      </c>
      <c r="E331" s="8">
        <v>10.135874658945948</v>
      </c>
      <c r="F331" s="8">
        <v>0</v>
      </c>
      <c r="G331" s="8">
        <v>0</v>
      </c>
      <c r="H331" s="8">
        <v>0</v>
      </c>
      <c r="I331" s="8">
        <v>0</v>
      </c>
      <c r="J331" s="8">
        <v>286.39976559489963</v>
      </c>
      <c r="K331" s="8">
        <v>0</v>
      </c>
      <c r="L331" s="8">
        <v>0</v>
      </c>
      <c r="M331" s="8">
        <v>0.33298262159715436</v>
      </c>
      <c r="N331" s="8">
        <v>0.1679990421998718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6.1993746528532935E-2</v>
      </c>
      <c r="W331" s="8">
        <v>0</v>
      </c>
      <c r="X331" s="8">
        <v>0</v>
      </c>
      <c r="Y331" s="8">
        <v>533</v>
      </c>
      <c r="Z331" s="8">
        <v>1991</v>
      </c>
      <c r="AA331" s="8" t="b">
        <v>0</v>
      </c>
      <c r="AB331" s="9" t="s">
        <v>153</v>
      </c>
      <c r="AC331" s="16">
        <f t="shared" si="17"/>
        <v>333.842058752642</v>
      </c>
      <c r="AD331" s="16">
        <f t="shared" si="16"/>
        <v>0.50098166379702613</v>
      </c>
      <c r="AE331" s="16" t="str">
        <f>VLOOKUP(AB331,aircraft!A:B,2,FALSE)</f>
        <v>Passenger</v>
      </c>
      <c r="AF331" s="16">
        <f t="shared" si="18"/>
        <v>0.81421111988466099</v>
      </c>
    </row>
    <row r="332" spans="1:32" x14ac:dyDescent="0.25">
      <c r="A332" s="8">
        <v>5.2074055928027274</v>
      </c>
      <c r="B332" s="8">
        <v>2.2521901866507816</v>
      </c>
      <c r="C332" s="8">
        <v>3.7965200783312318</v>
      </c>
      <c r="D332" s="8">
        <v>12.20310025177896</v>
      </c>
      <c r="E332" s="8">
        <v>16.270800335705282</v>
      </c>
      <c r="F332" s="8">
        <v>0</v>
      </c>
      <c r="G332" s="8">
        <v>0</v>
      </c>
      <c r="H332" s="8">
        <v>0</v>
      </c>
      <c r="I332" s="8">
        <v>0</v>
      </c>
      <c r="J332" s="8">
        <v>427.83102194309231</v>
      </c>
      <c r="K332" s="8">
        <v>0</v>
      </c>
      <c r="L332" s="8">
        <v>0</v>
      </c>
      <c r="M332" s="8">
        <v>0.25620436612250452</v>
      </c>
      <c r="N332" s="8">
        <v>0.11080776192192562</v>
      </c>
      <c r="O332" s="8">
        <v>3.7965199934723956E-2</v>
      </c>
      <c r="P332" s="8">
        <v>0.12203099979018414</v>
      </c>
      <c r="Q332" s="8">
        <v>0.16270799972024552</v>
      </c>
      <c r="R332" s="8">
        <v>0</v>
      </c>
      <c r="S332" s="8">
        <v>0</v>
      </c>
      <c r="T332" s="8">
        <v>0</v>
      </c>
      <c r="U332" s="8">
        <v>0</v>
      </c>
      <c r="V332" s="8">
        <v>0.40598118696914748</v>
      </c>
      <c r="W332" s="8">
        <v>0</v>
      </c>
      <c r="X332" s="8">
        <v>0</v>
      </c>
      <c r="Y332" s="8">
        <v>1237</v>
      </c>
      <c r="Z332" s="8">
        <v>1991</v>
      </c>
      <c r="AA332" s="8" t="b">
        <v>0</v>
      </c>
      <c r="AB332" s="9" t="s">
        <v>62</v>
      </c>
      <c r="AC332" s="16">
        <f t="shared" si="17"/>
        <v>467.56103838836128</v>
      </c>
      <c r="AD332" s="16">
        <f t="shared" si="16"/>
        <v>0.68971632748958378</v>
      </c>
      <c r="AE332" s="16" t="str">
        <f>VLOOKUP(AB332,aircraft!A:B,2,FALSE)</f>
        <v>Passenger</v>
      </c>
      <c r="AF332" s="16">
        <f t="shared" si="18"/>
        <v>0.38582189445318282</v>
      </c>
    </row>
    <row r="333" spans="1:32" x14ac:dyDescent="0.25">
      <c r="A333" s="8">
        <v>26.980004974416573</v>
      </c>
      <c r="B333" s="8">
        <v>16.777939160345035</v>
      </c>
      <c r="C333" s="8">
        <v>0</v>
      </c>
      <c r="D333" s="8">
        <v>0</v>
      </c>
      <c r="E333" s="8">
        <v>230.46848425673488</v>
      </c>
      <c r="F333" s="8">
        <v>0</v>
      </c>
      <c r="G333" s="8">
        <v>0</v>
      </c>
      <c r="H333" s="8">
        <v>0</v>
      </c>
      <c r="I333" s="8">
        <v>0</v>
      </c>
      <c r="J333" s="8">
        <v>425.80102560237054</v>
      </c>
      <c r="K333" s="8">
        <v>0</v>
      </c>
      <c r="L333" s="8">
        <v>0</v>
      </c>
      <c r="M333" s="8">
        <v>0.5439169210934871</v>
      </c>
      <c r="N333" s="8">
        <v>0.3382432664131137</v>
      </c>
      <c r="O333" s="8">
        <v>0</v>
      </c>
      <c r="P333" s="8">
        <v>0</v>
      </c>
      <c r="Q333" s="8">
        <v>0.22636194970081172</v>
      </c>
      <c r="R333" s="8">
        <v>0</v>
      </c>
      <c r="S333" s="8">
        <v>0</v>
      </c>
      <c r="T333" s="8">
        <v>0</v>
      </c>
      <c r="U333" s="8">
        <v>0</v>
      </c>
      <c r="V333" s="8">
        <v>0.27528753194104871</v>
      </c>
      <c r="W333" s="8">
        <v>0</v>
      </c>
      <c r="X333" s="8">
        <v>0</v>
      </c>
      <c r="Y333" s="8">
        <v>1846</v>
      </c>
      <c r="Z333" s="8">
        <v>1991</v>
      </c>
      <c r="AA333" s="8" t="b">
        <v>0</v>
      </c>
      <c r="AB333" s="9" t="s">
        <v>63</v>
      </c>
      <c r="AC333" s="16">
        <f t="shared" si="17"/>
        <v>700.02745399386708</v>
      </c>
      <c r="AD333" s="16">
        <f t="shared" si="16"/>
        <v>1.1085221372074126</v>
      </c>
      <c r="AE333" s="16" t="str">
        <f>VLOOKUP(AB333,aircraft!A:B,2,FALSE)</f>
        <v>Helicopter</v>
      </c>
      <c r="AF333" s="16">
        <f t="shared" si="18"/>
        <v>0.43793627015230152</v>
      </c>
    </row>
    <row r="334" spans="1:32" x14ac:dyDescent="0.25">
      <c r="A334" s="8">
        <v>1.617864993500131</v>
      </c>
      <c r="B334" s="8">
        <v>2.0972423950431294</v>
      </c>
      <c r="C334" s="8">
        <v>0</v>
      </c>
      <c r="D334" s="8">
        <v>0</v>
      </c>
      <c r="E334" s="8">
        <v>23.046848425673488</v>
      </c>
      <c r="F334" s="8">
        <v>0</v>
      </c>
      <c r="G334" s="8">
        <v>0</v>
      </c>
      <c r="H334" s="8">
        <v>0</v>
      </c>
      <c r="I334" s="8">
        <v>0</v>
      </c>
      <c r="J334" s="8">
        <v>39.884458502680062</v>
      </c>
      <c r="K334" s="8">
        <v>0</v>
      </c>
      <c r="L334" s="8">
        <v>0</v>
      </c>
      <c r="M334" s="8">
        <v>3.2616159516796195E-2</v>
      </c>
      <c r="N334" s="8">
        <v>4.2280408301639205E-2</v>
      </c>
      <c r="O334" s="8">
        <v>0</v>
      </c>
      <c r="P334" s="8">
        <v>0</v>
      </c>
      <c r="Q334" s="8">
        <v>2.2636194970081167E-2</v>
      </c>
      <c r="R334" s="8">
        <v>0</v>
      </c>
      <c r="S334" s="8">
        <v>0</v>
      </c>
      <c r="T334" s="8">
        <v>0</v>
      </c>
      <c r="U334" s="8">
        <v>0</v>
      </c>
      <c r="V334" s="8">
        <v>2.7400337466415292E-2</v>
      </c>
      <c r="W334" s="8">
        <v>0</v>
      </c>
      <c r="X334" s="8">
        <v>0</v>
      </c>
      <c r="Y334" s="8">
        <v>179</v>
      </c>
      <c r="Z334" s="8">
        <v>1991</v>
      </c>
      <c r="AA334" s="8" t="b">
        <v>0</v>
      </c>
      <c r="AB334" s="9" t="s">
        <v>64</v>
      </c>
      <c r="AC334" s="16">
        <f t="shared" si="17"/>
        <v>66.646414316896809</v>
      </c>
      <c r="AD334" s="16">
        <f t="shared" si="16"/>
        <v>9.7532762788516567E-2</v>
      </c>
      <c r="AE334" s="16" t="str">
        <f>VLOOKUP(AB334,aircraft!A:B,2,FALSE)</f>
        <v>Helicopter</v>
      </c>
      <c r="AF334" s="16">
        <f t="shared" si="18"/>
        <v>0.50006782480233103</v>
      </c>
    </row>
    <row r="335" spans="1:32" x14ac:dyDescent="0.25">
      <c r="A335" s="8">
        <v>7.5329967552461454</v>
      </c>
      <c r="B335" s="8">
        <v>4.1944847900862587</v>
      </c>
      <c r="C335" s="8">
        <v>0</v>
      </c>
      <c r="D335" s="8">
        <v>0</v>
      </c>
      <c r="E335" s="8">
        <v>69.140545277020465</v>
      </c>
      <c r="F335" s="8">
        <v>0</v>
      </c>
      <c r="G335" s="8">
        <v>0</v>
      </c>
      <c r="H335" s="8">
        <v>0</v>
      </c>
      <c r="I335" s="8">
        <v>0</v>
      </c>
      <c r="J335" s="8">
        <v>90.430278024673456</v>
      </c>
      <c r="K335" s="8">
        <v>0</v>
      </c>
      <c r="L335" s="8">
        <v>0</v>
      </c>
      <c r="M335" s="8">
        <v>0.15186522039584294</v>
      </c>
      <c r="N335" s="8">
        <v>8.456081660327841E-2</v>
      </c>
      <c r="O335" s="8">
        <v>0</v>
      </c>
      <c r="P335" s="8">
        <v>0</v>
      </c>
      <c r="Q335" s="8">
        <v>6.79085849102435E-2</v>
      </c>
      <c r="R335" s="8">
        <v>0</v>
      </c>
      <c r="S335" s="8">
        <v>0</v>
      </c>
      <c r="T335" s="8">
        <v>0</v>
      </c>
      <c r="U335" s="8">
        <v>0</v>
      </c>
      <c r="V335" s="8">
        <v>5.3806563983671368E-2</v>
      </c>
      <c r="W335" s="8">
        <v>0</v>
      </c>
      <c r="X335" s="8">
        <v>0</v>
      </c>
      <c r="Y335" s="8">
        <v>288</v>
      </c>
      <c r="Z335" s="8">
        <v>1991</v>
      </c>
      <c r="AA335" s="8" t="b">
        <v>0</v>
      </c>
      <c r="AB335" s="9" t="s">
        <v>65</v>
      </c>
      <c r="AC335" s="16">
        <f t="shared" si="17"/>
        <v>171.29830484702632</v>
      </c>
      <c r="AD335" s="16">
        <f t="shared" si="16"/>
        <v>0.30433462190936483</v>
      </c>
      <c r="AE335" s="16" t="str">
        <f>VLOOKUP(AB335,aircraft!A:B,2,FALSE)</f>
        <v>Helicopter</v>
      </c>
      <c r="AF335" s="16">
        <f t="shared" si="18"/>
        <v>0.77737334483960596</v>
      </c>
    </row>
    <row r="336" spans="1:32" x14ac:dyDescent="0.25">
      <c r="A336" s="8">
        <v>319.44670072512935</v>
      </c>
      <c r="B336" s="8">
        <v>172.84293434551654</v>
      </c>
      <c r="C336" s="8">
        <v>121.80446751281043</v>
      </c>
      <c r="D336" s="8">
        <v>169.35253893830861</v>
      </c>
      <c r="E336" s="8">
        <v>239.56899004071761</v>
      </c>
      <c r="F336" s="8">
        <v>0</v>
      </c>
      <c r="G336" s="8">
        <v>0</v>
      </c>
      <c r="H336" s="8">
        <v>0</v>
      </c>
      <c r="I336" s="8">
        <v>0</v>
      </c>
      <c r="J336" s="8">
        <v>722.63451595306401</v>
      </c>
      <c r="K336" s="8">
        <v>0</v>
      </c>
      <c r="L336" s="8">
        <v>79.046639607264297</v>
      </c>
      <c r="M336" s="8">
        <v>35.778031585563902</v>
      </c>
      <c r="N336" s="8">
        <v>19.358409244227872</v>
      </c>
      <c r="O336" s="8">
        <v>0.3056011242728251</v>
      </c>
      <c r="P336" s="8">
        <v>0.42489678215260368</v>
      </c>
      <c r="Q336" s="8">
        <v>0.55822690575306966</v>
      </c>
      <c r="R336" s="8">
        <v>0</v>
      </c>
      <c r="S336" s="8">
        <v>0</v>
      </c>
      <c r="T336" s="8">
        <v>0</v>
      </c>
      <c r="U336" s="8">
        <v>0</v>
      </c>
      <c r="V336" s="8">
        <v>1.7803659467492252</v>
      </c>
      <c r="W336" s="8">
        <v>0</v>
      </c>
      <c r="X336" s="8">
        <v>8.1418033000279569E-2</v>
      </c>
      <c r="Y336" s="8">
        <v>40</v>
      </c>
      <c r="Z336" s="8">
        <v>1991</v>
      </c>
      <c r="AA336" s="8" t="b">
        <v>0</v>
      </c>
      <c r="AB336" s="9" t="s">
        <v>66</v>
      </c>
      <c r="AC336" s="16">
        <f t="shared" si="17"/>
        <v>1824.6967871228107</v>
      </c>
      <c r="AD336" s="16">
        <f t="shared" si="16"/>
        <v>56.50658367497055</v>
      </c>
      <c r="AE336" s="16" t="str">
        <f>VLOOKUP(AB336,aircraft!A:B,2,FALSE)</f>
        <v>Passenger (not used as freighter)</v>
      </c>
      <c r="AF336" s="16">
        <f t="shared" si="18"/>
        <v>93.860730919844855</v>
      </c>
    </row>
    <row r="337" spans="1:32" x14ac:dyDescent="0.25">
      <c r="A337" s="8">
        <v>12617.429598887442</v>
      </c>
      <c r="B337" s="8">
        <v>6792.3545925295984</v>
      </c>
      <c r="C337" s="8">
        <v>6356.9768108844883</v>
      </c>
      <c r="D337" s="8">
        <v>8413.5339355527067</v>
      </c>
      <c r="E337" s="8">
        <v>11846.029994216333</v>
      </c>
      <c r="F337" s="8">
        <v>0</v>
      </c>
      <c r="G337" s="8">
        <v>0</v>
      </c>
      <c r="H337" s="8">
        <v>0</v>
      </c>
      <c r="I337" s="8">
        <v>0</v>
      </c>
      <c r="J337" s="8">
        <v>81674.206169636236</v>
      </c>
      <c r="K337" s="8">
        <v>0</v>
      </c>
      <c r="L337" s="8">
        <v>3484.5326494298151</v>
      </c>
      <c r="M337" s="8">
        <v>0.15197173653141965</v>
      </c>
      <c r="N337" s="8">
        <v>4.9426858106174698E-2</v>
      </c>
      <c r="O337" s="8">
        <v>2.4686580959803077E-2</v>
      </c>
      <c r="P337" s="8">
        <v>2.3877618851926102E-2</v>
      </c>
      <c r="Q337" s="8">
        <v>4.3375417619120601E-2</v>
      </c>
      <c r="R337" s="8">
        <v>0</v>
      </c>
      <c r="S337" s="8">
        <v>0</v>
      </c>
      <c r="T337" s="8">
        <v>0</v>
      </c>
      <c r="U337" s="8">
        <v>0</v>
      </c>
      <c r="V337" s="8">
        <v>76.455443825348624</v>
      </c>
      <c r="W337" s="8">
        <v>0</v>
      </c>
      <c r="X337" s="8">
        <v>3.5890683734486828</v>
      </c>
      <c r="Y337" s="8">
        <v>15569</v>
      </c>
      <c r="Z337" s="8">
        <v>1991</v>
      </c>
      <c r="AA337" s="8" t="b">
        <v>0</v>
      </c>
      <c r="AB337" s="9" t="s">
        <v>68</v>
      </c>
      <c r="AC337" s="16">
        <f t="shared" si="17"/>
        <v>131185.06375113662</v>
      </c>
      <c r="AD337" s="16">
        <f t="shared" si="16"/>
        <v>3.8824065855171268</v>
      </c>
      <c r="AE337" s="16" t="str">
        <f>VLOOKUP(AB337,aircraft!A:B,2,FALSE)</f>
        <v>Passenger</v>
      </c>
      <c r="AF337" s="16">
        <f t="shared" si="18"/>
        <v>10.750521715099941</v>
      </c>
    </row>
    <row r="338" spans="1:32" x14ac:dyDescent="0.25">
      <c r="A338" s="8">
        <v>863291.2913980399</v>
      </c>
      <c r="B338" s="8">
        <v>535620.81134517514</v>
      </c>
      <c r="C338" s="8">
        <v>304173.84472431388</v>
      </c>
      <c r="D338" s="8">
        <v>371353.15987663786</v>
      </c>
      <c r="E338" s="8">
        <v>490854.06176648958</v>
      </c>
      <c r="F338" s="8">
        <v>0</v>
      </c>
      <c r="G338" s="8">
        <v>0</v>
      </c>
      <c r="H338" s="8">
        <v>0</v>
      </c>
      <c r="I338" s="8">
        <v>0</v>
      </c>
      <c r="J338" s="8">
        <v>8256259.1115455423</v>
      </c>
      <c r="K338" s="8">
        <v>0</v>
      </c>
      <c r="L338" s="8">
        <v>297502.51575527829</v>
      </c>
      <c r="M338" s="8">
        <v>4363.7675356096752</v>
      </c>
      <c r="N338" s="8">
        <v>2719.6462389194076</v>
      </c>
      <c r="O338" s="8">
        <v>137.61096569083693</v>
      </c>
      <c r="P338" s="8">
        <v>167.45362194787782</v>
      </c>
      <c r="Q338" s="8">
        <v>260.59047022053858</v>
      </c>
      <c r="R338" s="8">
        <v>0</v>
      </c>
      <c r="S338" s="8">
        <v>0</v>
      </c>
      <c r="T338" s="8">
        <v>0</v>
      </c>
      <c r="U338" s="8">
        <v>0</v>
      </c>
      <c r="V338" s="8">
        <v>8028.7842388685094</v>
      </c>
      <c r="W338" s="8">
        <v>0</v>
      </c>
      <c r="X338" s="8">
        <v>306.42756941692255</v>
      </c>
      <c r="Y338" s="8">
        <v>2327741</v>
      </c>
      <c r="Z338" s="8">
        <v>1991</v>
      </c>
      <c r="AA338" s="8" t="b">
        <v>0</v>
      </c>
      <c r="AB338" s="9" t="s">
        <v>69</v>
      </c>
      <c r="AC338" s="16">
        <f t="shared" si="17"/>
        <v>11119054.796411477</v>
      </c>
      <c r="AD338" s="16">
        <f t="shared" si="16"/>
        <v>7955.4964018052588</v>
      </c>
      <c r="AE338" s="16" t="str">
        <f>VLOOKUP(AB338,aircraft!A:B,2,FALSE)</f>
        <v>Passenger</v>
      </c>
      <c r="AF338" s="16">
        <f t="shared" si="18"/>
        <v>5.4801984781994895</v>
      </c>
    </row>
    <row r="339" spans="1:32" x14ac:dyDescent="0.25">
      <c r="A339" s="8">
        <v>757352.29449861159</v>
      </c>
      <c r="B339" s="8">
        <v>489528.31227016501</v>
      </c>
      <c r="C339" s="8">
        <v>248043.36727644407</v>
      </c>
      <c r="D339" s="8">
        <v>271510.6452748772</v>
      </c>
      <c r="E339" s="8">
        <v>450949.10145546997</v>
      </c>
      <c r="F339" s="8">
        <v>0</v>
      </c>
      <c r="G339" s="8">
        <v>0</v>
      </c>
      <c r="H339" s="8">
        <v>0</v>
      </c>
      <c r="I339" s="8">
        <v>0</v>
      </c>
      <c r="J339" s="8">
        <v>8699982.8526621126</v>
      </c>
      <c r="K339" s="8">
        <v>0</v>
      </c>
      <c r="L339" s="8">
        <v>283347.58125190332</v>
      </c>
      <c r="M339" s="8">
        <v>1437.133490664751</v>
      </c>
      <c r="N339" s="8">
        <v>929.92067511712492</v>
      </c>
      <c r="O339" s="8">
        <v>12.480056241172877</v>
      </c>
      <c r="P339" s="8">
        <v>13.660566000501316</v>
      </c>
      <c r="Q339" s="8">
        <v>24.319088938133596</v>
      </c>
      <c r="R339" s="8">
        <v>0</v>
      </c>
      <c r="S339" s="8">
        <v>0</v>
      </c>
      <c r="T339" s="8">
        <v>0</v>
      </c>
      <c r="U339" s="8">
        <v>0</v>
      </c>
      <c r="V339" s="8">
        <v>8086.9479950786972</v>
      </c>
      <c r="W339" s="8">
        <v>0</v>
      </c>
      <c r="X339" s="8">
        <v>291.8479879161971</v>
      </c>
      <c r="Y339" s="8">
        <v>2495710</v>
      </c>
      <c r="Z339" s="8">
        <v>1991</v>
      </c>
      <c r="AA339" s="8" t="b">
        <v>0</v>
      </c>
      <c r="AB339" s="9" t="s">
        <v>70</v>
      </c>
      <c r="AC339" s="16">
        <f t="shared" si="17"/>
        <v>11200714.154689582</v>
      </c>
      <c r="AD339" s="16">
        <f t="shared" si="16"/>
        <v>2709.3618648778802</v>
      </c>
      <c r="AE339" s="16" t="str">
        <f>VLOOKUP(AB339,aircraft!A:B,2,FALSE)</f>
        <v>Passenger</v>
      </c>
      <c r="AF339" s="16">
        <f t="shared" si="18"/>
        <v>5.0649830854509545</v>
      </c>
    </row>
    <row r="340" spans="1:32" x14ac:dyDescent="0.25">
      <c r="A340" s="8">
        <v>526097.36112685467</v>
      </c>
      <c r="B340" s="8">
        <v>341747.34744526225</v>
      </c>
      <c r="C340" s="8">
        <v>188043.21255537195</v>
      </c>
      <c r="D340" s="8">
        <v>164490.92514195587</v>
      </c>
      <c r="E340" s="8">
        <v>362267.0452724999</v>
      </c>
      <c r="F340" s="8">
        <v>0</v>
      </c>
      <c r="G340" s="8">
        <v>0</v>
      </c>
      <c r="H340" s="8">
        <v>0</v>
      </c>
      <c r="I340" s="8">
        <v>0</v>
      </c>
      <c r="J340" s="8">
        <v>5524756.2902774857</v>
      </c>
      <c r="K340" s="8">
        <v>0</v>
      </c>
      <c r="L340" s="8">
        <v>184948.46782136249</v>
      </c>
      <c r="M340" s="8">
        <v>752.39611657533521</v>
      </c>
      <c r="N340" s="8">
        <v>488.76006601397387</v>
      </c>
      <c r="O340" s="8">
        <v>8.0292755538245704</v>
      </c>
      <c r="P340" s="8">
        <v>7.0389205152610748</v>
      </c>
      <c r="Q340" s="8">
        <v>16.839241784931453</v>
      </c>
      <c r="R340" s="8">
        <v>0</v>
      </c>
      <c r="S340" s="8">
        <v>0</v>
      </c>
      <c r="T340" s="8">
        <v>0</v>
      </c>
      <c r="U340" s="8">
        <v>0</v>
      </c>
      <c r="V340" s="8">
        <v>806.35393588696252</v>
      </c>
      <c r="W340" s="8">
        <v>0</v>
      </c>
      <c r="X340" s="8">
        <v>190.49690829674449</v>
      </c>
      <c r="Y340" s="8">
        <v>1674918</v>
      </c>
      <c r="Z340" s="8">
        <v>1991</v>
      </c>
      <c r="AA340" s="8" t="b">
        <v>0</v>
      </c>
      <c r="AB340" s="9" t="s">
        <v>71</v>
      </c>
      <c r="AC340" s="16">
        <f t="shared" si="17"/>
        <v>7292350.649640793</v>
      </c>
      <c r="AD340" s="16">
        <f t="shared" si="16"/>
        <v>1463.5605287400706</v>
      </c>
      <c r="AE340" s="16" t="str">
        <f>VLOOKUP(AB340,aircraft!A:B,2,FALSE)</f>
        <v>Passenger</v>
      </c>
      <c r="AF340" s="16">
        <f t="shared" si="18"/>
        <v>4.9544178463145858</v>
      </c>
    </row>
    <row r="341" spans="1:32" x14ac:dyDescent="0.25">
      <c r="A341" s="8">
        <v>3583.0504515783414</v>
      </c>
      <c r="B341" s="8">
        <v>1685.6294266414147</v>
      </c>
      <c r="C341" s="8">
        <v>1741.213670716975</v>
      </c>
      <c r="D341" s="8">
        <v>1510.5842555613253</v>
      </c>
      <c r="E341" s="8">
        <v>3253.0450945403231</v>
      </c>
      <c r="F341" s="8">
        <v>0</v>
      </c>
      <c r="G341" s="8">
        <v>0</v>
      </c>
      <c r="H341" s="8">
        <v>0</v>
      </c>
      <c r="I341" s="8">
        <v>0</v>
      </c>
      <c r="J341" s="8">
        <v>8779.4305303716646</v>
      </c>
      <c r="K341" s="8">
        <v>0</v>
      </c>
      <c r="L341" s="8">
        <v>2400.2508248637969</v>
      </c>
      <c r="M341" s="8">
        <v>92.801002552689923</v>
      </c>
      <c r="N341" s="8">
        <v>43.657800200868586</v>
      </c>
      <c r="O341" s="8">
        <v>0</v>
      </c>
      <c r="P341" s="8">
        <v>0</v>
      </c>
      <c r="Q341" s="8">
        <v>0.24187802003844416</v>
      </c>
      <c r="R341" s="8">
        <v>0</v>
      </c>
      <c r="S341" s="8">
        <v>0</v>
      </c>
      <c r="T341" s="8">
        <v>0</v>
      </c>
      <c r="U341" s="8">
        <v>0</v>
      </c>
      <c r="V341" s="8">
        <v>33.320441431599896</v>
      </c>
      <c r="W341" s="8">
        <v>0</v>
      </c>
      <c r="X341" s="8">
        <v>0.67207024891218747</v>
      </c>
      <c r="Y341" s="8">
        <v>1169</v>
      </c>
      <c r="Z341" s="8">
        <v>1991</v>
      </c>
      <c r="AA341" s="8" t="b">
        <v>0</v>
      </c>
      <c r="AB341" s="9" t="s">
        <v>72</v>
      </c>
      <c r="AC341" s="16">
        <f t="shared" si="17"/>
        <v>22953.204254273842</v>
      </c>
      <c r="AD341" s="16">
        <f t="shared" si="16"/>
        <v>137.37275102250914</v>
      </c>
      <c r="AE341" s="16" t="str">
        <f>VLOOKUP(AB341,aircraft!A:B,2,FALSE)</f>
        <v>Passenger (not used as freighter)</v>
      </c>
      <c r="AF341" s="16">
        <f t="shared" si="18"/>
        <v>50.839926110939274</v>
      </c>
    </row>
    <row r="342" spans="1:32" x14ac:dyDescent="0.25">
      <c r="A342" s="8">
        <v>98648.503820092432</v>
      </c>
      <c r="B342" s="8">
        <v>47306.095370560026</v>
      </c>
      <c r="C342" s="8">
        <v>48731.712062136365</v>
      </c>
      <c r="D342" s="8">
        <v>50441.342730995391</v>
      </c>
      <c r="E342" s="8">
        <v>118894.16842367052</v>
      </c>
      <c r="F342" s="8">
        <v>0</v>
      </c>
      <c r="G342" s="8">
        <v>0</v>
      </c>
      <c r="H342" s="8">
        <v>0</v>
      </c>
      <c r="I342" s="8">
        <v>0</v>
      </c>
      <c r="J342" s="8">
        <v>269374.01733470912</v>
      </c>
      <c r="K342" s="8">
        <v>0</v>
      </c>
      <c r="L342" s="8">
        <v>75758.192327145662</v>
      </c>
      <c r="M342" s="8">
        <v>2050.7365397469362</v>
      </c>
      <c r="N342" s="8">
        <v>994.49823558070318</v>
      </c>
      <c r="O342" s="8">
        <v>26.47073812164183</v>
      </c>
      <c r="P342" s="8">
        <v>28.06941387481405</v>
      </c>
      <c r="Q342" s="8">
        <v>79.787408225031641</v>
      </c>
      <c r="R342" s="8">
        <v>0</v>
      </c>
      <c r="S342" s="8">
        <v>0</v>
      </c>
      <c r="T342" s="8">
        <v>0</v>
      </c>
      <c r="U342" s="8">
        <v>0</v>
      </c>
      <c r="V342" s="8">
        <v>1029.557543549249</v>
      </c>
      <c r="W342" s="8">
        <v>0</v>
      </c>
      <c r="X342" s="8">
        <v>21.212294418159967</v>
      </c>
      <c r="Y342" s="8">
        <v>42056</v>
      </c>
      <c r="Z342" s="8">
        <v>1991</v>
      </c>
      <c r="AA342" s="8" t="b">
        <v>0</v>
      </c>
      <c r="AB342" s="9" t="s">
        <v>73</v>
      </c>
      <c r="AC342" s="16">
        <f t="shared" si="17"/>
        <v>709154.03206930961</v>
      </c>
      <c r="AD342" s="16">
        <f t="shared" si="16"/>
        <v>3200.7746299672872</v>
      </c>
      <c r="AE342" s="16" t="str">
        <f>VLOOKUP(AB342,aircraft!A:B,2,FALSE)</f>
        <v>Passenger</v>
      </c>
      <c r="AF342" s="16">
        <f t="shared" si="18"/>
        <v>21.998937259723974</v>
      </c>
    </row>
    <row r="343" spans="1:32" x14ac:dyDescent="0.25">
      <c r="A343" s="8">
        <v>634.11334392330275</v>
      </c>
      <c r="B343" s="8">
        <v>308.27342383356466</v>
      </c>
      <c r="C343" s="8">
        <v>352.31150642246803</v>
      </c>
      <c r="D343" s="8">
        <v>305.66778986306684</v>
      </c>
      <c r="E343" s="8">
        <v>688.22308533163027</v>
      </c>
      <c r="F343" s="8">
        <v>0</v>
      </c>
      <c r="G343" s="8">
        <v>0</v>
      </c>
      <c r="H343" s="8">
        <v>0</v>
      </c>
      <c r="I343" s="8">
        <v>0</v>
      </c>
      <c r="J343" s="8">
        <v>1856.656947903633</v>
      </c>
      <c r="K343" s="8">
        <v>0</v>
      </c>
      <c r="L343" s="8">
        <v>510.38241770413151</v>
      </c>
      <c r="M343" s="8">
        <v>2.3981035274168061</v>
      </c>
      <c r="N343" s="8">
        <v>1.1658350864061677</v>
      </c>
      <c r="O343" s="8">
        <v>5.3601948314430735E-2</v>
      </c>
      <c r="P343" s="8">
        <v>4.6505404379212467E-2</v>
      </c>
      <c r="Q343" s="8">
        <v>0.11521260431339592</v>
      </c>
      <c r="R343" s="8">
        <v>0</v>
      </c>
      <c r="S343" s="8">
        <v>0</v>
      </c>
      <c r="T343" s="8">
        <v>0</v>
      </c>
      <c r="U343" s="8">
        <v>0</v>
      </c>
      <c r="V343" s="8">
        <v>6.7895045391132589</v>
      </c>
      <c r="W343" s="8">
        <v>0</v>
      </c>
      <c r="X343" s="8">
        <v>0.14290708077406208</v>
      </c>
      <c r="Y343" s="8">
        <v>283</v>
      </c>
      <c r="Z343" s="8">
        <v>1991</v>
      </c>
      <c r="AA343" s="8" t="b">
        <v>0</v>
      </c>
      <c r="AB343" s="9" t="s">
        <v>74</v>
      </c>
      <c r="AC343" s="16">
        <f t="shared" si="17"/>
        <v>4655.6285149817977</v>
      </c>
      <c r="AD343" s="16">
        <f t="shared" si="16"/>
        <v>3.9221656516040753</v>
      </c>
      <c r="AE343" s="16" t="str">
        <f>VLOOKUP(AB343,aircraft!A:B,2,FALSE)</f>
        <v>Freighter (combi)</v>
      </c>
      <c r="AF343" s="16">
        <f t="shared" si="18"/>
        <v>26.119177382211276</v>
      </c>
    </row>
    <row r="344" spans="1:32" x14ac:dyDescent="0.25">
      <c r="A344" s="8">
        <v>112785.63619644573</v>
      </c>
      <c r="B344" s="8">
        <v>50894.581518071427</v>
      </c>
      <c r="C344" s="8">
        <v>58819.455225188423</v>
      </c>
      <c r="D344" s="8">
        <v>52195.893731405704</v>
      </c>
      <c r="E344" s="8">
        <v>116953.94356084989</v>
      </c>
      <c r="F344" s="8">
        <v>0</v>
      </c>
      <c r="G344" s="8">
        <v>0</v>
      </c>
      <c r="H344" s="8">
        <v>0</v>
      </c>
      <c r="I344" s="8">
        <v>0</v>
      </c>
      <c r="J344" s="8">
        <v>67214.846072807297</v>
      </c>
      <c r="K344" s="8">
        <v>0</v>
      </c>
      <c r="L344" s="8">
        <v>74312.22997234884</v>
      </c>
      <c r="M344" s="8">
        <v>260.79128865189995</v>
      </c>
      <c r="N344" s="8">
        <v>117.68221510387058</v>
      </c>
      <c r="O344" s="8">
        <v>7.9016204979355615</v>
      </c>
      <c r="P344" s="8">
        <v>7.0118320925815825</v>
      </c>
      <c r="Q344" s="8">
        <v>16.159805479198926</v>
      </c>
      <c r="R344" s="8">
        <v>0</v>
      </c>
      <c r="S344" s="8">
        <v>0</v>
      </c>
      <c r="T344" s="8">
        <v>0</v>
      </c>
      <c r="U344" s="8">
        <v>0</v>
      </c>
      <c r="V344" s="8">
        <v>1065.268089068164</v>
      </c>
      <c r="W344" s="8">
        <v>0</v>
      </c>
      <c r="X344" s="8">
        <v>111.46834592744446</v>
      </c>
      <c r="Y344" s="8">
        <v>36936</v>
      </c>
      <c r="Z344" s="8">
        <v>1991</v>
      </c>
      <c r="AA344" s="8" t="b">
        <v>0</v>
      </c>
      <c r="AB344" s="9" t="s">
        <v>77</v>
      </c>
      <c r="AC344" s="16">
        <f t="shared" si="17"/>
        <v>533176.58627711725</v>
      </c>
      <c r="AD344" s="16">
        <f t="shared" si="16"/>
        <v>521.01510775293104</v>
      </c>
      <c r="AE344" s="16" t="str">
        <f>VLOOKUP(AB344,aircraft!A:B,2,FALSE)</f>
        <v>Passenger</v>
      </c>
      <c r="AF344" s="16">
        <f t="shared" si="18"/>
        <v>20.171626456936664</v>
      </c>
    </row>
    <row r="345" spans="1:32" x14ac:dyDescent="0.25">
      <c r="A345" s="8">
        <v>3122283.3777665379</v>
      </c>
      <c r="B345" s="8">
        <v>1965045.8913573306</v>
      </c>
      <c r="C345" s="8">
        <v>1287912.9236402039</v>
      </c>
      <c r="D345" s="8">
        <v>1079091.1219325974</v>
      </c>
      <c r="E345" s="8">
        <v>2423942.5169521947</v>
      </c>
      <c r="F345" s="8">
        <v>0</v>
      </c>
      <c r="G345" s="8">
        <v>0</v>
      </c>
      <c r="H345" s="8">
        <v>0</v>
      </c>
      <c r="I345" s="8">
        <v>0</v>
      </c>
      <c r="J345" s="8">
        <v>34544958.15085575</v>
      </c>
      <c r="K345" s="8">
        <v>0</v>
      </c>
      <c r="L345" s="8">
        <v>1004561.3165938117</v>
      </c>
      <c r="M345" s="8">
        <v>1887.0452466269651</v>
      </c>
      <c r="N345" s="8">
        <v>1186.5146079248323</v>
      </c>
      <c r="O345" s="8">
        <v>75.860721295056081</v>
      </c>
      <c r="P345" s="8">
        <v>63.435700925835484</v>
      </c>
      <c r="Q345" s="8">
        <v>166.22653550977401</v>
      </c>
      <c r="R345" s="8">
        <v>0</v>
      </c>
      <c r="S345" s="8">
        <v>0</v>
      </c>
      <c r="T345" s="8">
        <v>0</v>
      </c>
      <c r="U345" s="8">
        <v>0</v>
      </c>
      <c r="V345" s="8">
        <v>36094.764429507261</v>
      </c>
      <c r="W345" s="8">
        <v>0</v>
      </c>
      <c r="X345" s="8">
        <v>431.96138080508655</v>
      </c>
      <c r="Y345" s="8">
        <v>7264867</v>
      </c>
      <c r="Z345" s="8">
        <v>1991</v>
      </c>
      <c r="AA345" s="8" t="b">
        <v>0</v>
      </c>
      <c r="AB345" s="9" t="s">
        <v>78</v>
      </c>
      <c r="AC345" s="16">
        <f t="shared" si="17"/>
        <v>45427795.299098425</v>
      </c>
      <c r="AD345" s="16">
        <f t="shared" si="16"/>
        <v>3811.0441930875495</v>
      </c>
      <c r="AE345" s="16" t="str">
        <f>VLOOKUP(AB345,aircraft!A:B,2,FALSE)</f>
        <v>Passenger</v>
      </c>
      <c r="AF345" s="16">
        <f t="shared" si="18"/>
        <v>7.2085690754343412</v>
      </c>
    </row>
    <row r="346" spans="1:32" x14ac:dyDescent="0.25">
      <c r="A346" s="8">
        <v>18719.618478246532</v>
      </c>
      <c r="B346" s="8">
        <v>9828.6342215670375</v>
      </c>
      <c r="C346" s="8">
        <v>8112.5685968947728</v>
      </c>
      <c r="D346" s="8">
        <v>7024.3198598192766</v>
      </c>
      <c r="E346" s="8">
        <v>16303.472635732034</v>
      </c>
      <c r="F346" s="8">
        <v>0</v>
      </c>
      <c r="G346" s="8">
        <v>0</v>
      </c>
      <c r="H346" s="8">
        <v>0</v>
      </c>
      <c r="I346" s="8">
        <v>0</v>
      </c>
      <c r="J346" s="8">
        <v>172144.83855369568</v>
      </c>
      <c r="K346" s="8">
        <v>0</v>
      </c>
      <c r="L346" s="8">
        <v>9773.8731588766404</v>
      </c>
      <c r="M346" s="8">
        <v>26.049898736553985</v>
      </c>
      <c r="N346" s="8">
        <v>12.598285215813245</v>
      </c>
      <c r="O346" s="8">
        <v>0.98313287329103394</v>
      </c>
      <c r="P346" s="8">
        <v>0.85170813074077911</v>
      </c>
      <c r="Q346" s="8">
        <v>2.027306509478374</v>
      </c>
      <c r="R346" s="8">
        <v>0</v>
      </c>
      <c r="S346" s="8">
        <v>0</v>
      </c>
      <c r="T346" s="8">
        <v>0</v>
      </c>
      <c r="U346" s="8">
        <v>0</v>
      </c>
      <c r="V346" s="8">
        <v>37.41123009809526</v>
      </c>
      <c r="W346" s="8">
        <v>0</v>
      </c>
      <c r="X346" s="8">
        <v>4.202765601046174</v>
      </c>
      <c r="Y346" s="8">
        <v>36202</v>
      </c>
      <c r="Z346" s="8">
        <v>1991</v>
      </c>
      <c r="AA346" s="8" t="b">
        <v>0</v>
      </c>
      <c r="AB346" s="9" t="s">
        <v>79</v>
      </c>
      <c r="AC346" s="16">
        <f t="shared" si="17"/>
        <v>241907.32550483197</v>
      </c>
      <c r="AD346" s="16">
        <f t="shared" si="16"/>
        <v>46.713097066923595</v>
      </c>
      <c r="AE346" s="16" t="str">
        <f>VLOOKUP(AB346,aircraft!A:B,2,FALSE)</f>
        <v>Passenger</v>
      </c>
      <c r="AF346" s="16">
        <f t="shared" si="18"/>
        <v>8.2835688530114293</v>
      </c>
    </row>
    <row r="347" spans="1:32" x14ac:dyDescent="0.25">
      <c r="A347" s="8">
        <v>3889.0659090196236</v>
      </c>
      <c r="B347" s="8">
        <v>2168.839861862356</v>
      </c>
      <c r="C347" s="8">
        <v>1541.7900504024337</v>
      </c>
      <c r="D347" s="8">
        <v>1240.5605275444875</v>
      </c>
      <c r="E347" s="8">
        <v>2829.8909812795669</v>
      </c>
      <c r="F347" s="8">
        <v>0</v>
      </c>
      <c r="G347" s="8">
        <v>0</v>
      </c>
      <c r="H347" s="8">
        <v>0</v>
      </c>
      <c r="I347" s="8">
        <v>0</v>
      </c>
      <c r="J347" s="8">
        <v>34936.260072135919</v>
      </c>
      <c r="K347" s="8">
        <v>0</v>
      </c>
      <c r="L347" s="8">
        <v>1964.5371801149795</v>
      </c>
      <c r="M347" s="8">
        <v>5.8174385678374927</v>
      </c>
      <c r="N347" s="8">
        <v>3.2442475789879306</v>
      </c>
      <c r="O347" s="8">
        <v>0.206526169797033</v>
      </c>
      <c r="P347" s="8">
        <v>0.16617581238656648</v>
      </c>
      <c r="Q347" s="8">
        <v>0.38464925047783871</v>
      </c>
      <c r="R347" s="8">
        <v>0</v>
      </c>
      <c r="S347" s="8">
        <v>0</v>
      </c>
      <c r="T347" s="8">
        <v>0</v>
      </c>
      <c r="U347" s="8">
        <v>0</v>
      </c>
      <c r="V347" s="8">
        <v>7.9246964444755577</v>
      </c>
      <c r="W347" s="8">
        <v>0</v>
      </c>
      <c r="X347" s="8">
        <v>0.84475101613784864</v>
      </c>
      <c r="Y347" s="8">
        <v>7215</v>
      </c>
      <c r="Z347" s="8">
        <v>1991</v>
      </c>
      <c r="AA347" s="8" t="b">
        <v>0</v>
      </c>
      <c r="AB347" s="9" t="s">
        <v>80</v>
      </c>
      <c r="AC347" s="16">
        <f t="shared" si="17"/>
        <v>48570.944582359371</v>
      </c>
      <c r="AD347" s="16">
        <f t="shared" si="16"/>
        <v>10.66378839562471</v>
      </c>
      <c r="AE347" s="16" t="str">
        <f>VLOOKUP(AB347,aircraft!A:B,2,FALSE)</f>
        <v>Passenger</v>
      </c>
      <c r="AF347" s="16">
        <f t="shared" si="18"/>
        <v>8.1400999715857161</v>
      </c>
    </row>
    <row r="348" spans="1:32" x14ac:dyDescent="0.25">
      <c r="A348" s="8">
        <v>1249.7602259151822</v>
      </c>
      <c r="B348" s="8">
        <v>696.96165072662268</v>
      </c>
      <c r="C348" s="8">
        <v>478.51339784980115</v>
      </c>
      <c r="D348" s="8">
        <v>437.70033545466299</v>
      </c>
      <c r="E348" s="8">
        <v>1057.6622872402047</v>
      </c>
      <c r="F348" s="8">
        <v>0</v>
      </c>
      <c r="G348" s="8">
        <v>0</v>
      </c>
      <c r="H348" s="8">
        <v>0</v>
      </c>
      <c r="I348" s="8">
        <v>0</v>
      </c>
      <c r="J348" s="8">
        <v>9739.4190624999992</v>
      </c>
      <c r="K348" s="8">
        <v>0</v>
      </c>
      <c r="L348" s="8">
        <v>604.47297849691677</v>
      </c>
      <c r="M348" s="8">
        <v>1.0624344955340375</v>
      </c>
      <c r="N348" s="8">
        <v>0.59249453170432664</v>
      </c>
      <c r="O348" s="8">
        <v>0.1479642201057263</v>
      </c>
      <c r="P348" s="8">
        <v>0.13534414933120123</v>
      </c>
      <c r="Q348" s="8">
        <v>0.32820824304329588</v>
      </c>
      <c r="R348" s="8">
        <v>0</v>
      </c>
      <c r="S348" s="8">
        <v>0</v>
      </c>
      <c r="T348" s="8">
        <v>0</v>
      </c>
      <c r="U348" s="8">
        <v>0</v>
      </c>
      <c r="V348" s="8">
        <v>1.9192390680313109</v>
      </c>
      <c r="W348" s="8">
        <v>0</v>
      </c>
      <c r="X348" s="8">
        <v>0.25992338958087652</v>
      </c>
      <c r="Y348" s="8">
        <v>2048</v>
      </c>
      <c r="Z348" s="8">
        <v>1991</v>
      </c>
      <c r="AA348" s="8" t="b">
        <v>0</v>
      </c>
      <c r="AB348" s="9" t="s">
        <v>145</v>
      </c>
      <c r="AC348" s="16">
        <f t="shared" si="17"/>
        <v>14264.489938183389</v>
      </c>
      <c r="AD348" s="16">
        <f t="shared" si="16"/>
        <v>2.5263690292994641</v>
      </c>
      <c r="AE348" s="16" t="str">
        <f>VLOOKUP(AB348,aircraft!A:B,2,FALSE)</f>
        <v>Passenger</v>
      </c>
      <c r="AF348" s="16">
        <f t="shared" si="18"/>
        <v>8.2143806537636745</v>
      </c>
    </row>
    <row r="349" spans="1:32" x14ac:dyDescent="0.25">
      <c r="A349" s="8">
        <v>18458.230604476466</v>
      </c>
      <c r="B349" s="8">
        <v>9531.6831975686873</v>
      </c>
      <c r="C349" s="8">
        <v>11647.207150937102</v>
      </c>
      <c r="D349" s="8">
        <v>9965.1670452848066</v>
      </c>
      <c r="E349" s="8">
        <v>22262.494397767674</v>
      </c>
      <c r="F349" s="8">
        <v>0</v>
      </c>
      <c r="G349" s="8">
        <v>0</v>
      </c>
      <c r="H349" s="8">
        <v>0</v>
      </c>
      <c r="I349" s="8">
        <v>0</v>
      </c>
      <c r="J349" s="8">
        <v>77381.476790504443</v>
      </c>
      <c r="K349" s="8">
        <v>0</v>
      </c>
      <c r="L349" s="8">
        <v>12290.798646240126</v>
      </c>
      <c r="M349" s="8">
        <v>72.707992420723144</v>
      </c>
      <c r="N349" s="8">
        <v>37.545827903866666</v>
      </c>
      <c r="O349" s="8">
        <v>0.73174418084822179</v>
      </c>
      <c r="P349" s="8">
        <v>0.62606879933280279</v>
      </c>
      <c r="Q349" s="8">
        <v>1.5053047505062478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5.2850435973674825</v>
      </c>
      <c r="Y349" s="8">
        <v>20093</v>
      </c>
      <c r="Z349" s="8">
        <v>1991</v>
      </c>
      <c r="AA349" s="8" t="b">
        <v>0</v>
      </c>
      <c r="AB349" s="9" t="s">
        <v>81</v>
      </c>
      <c r="AC349" s="16">
        <f t="shared" si="17"/>
        <v>161537.05783277928</v>
      </c>
      <c r="AD349" s="16">
        <f t="shared" si="16"/>
        <v>118.40198165264455</v>
      </c>
      <c r="AE349" s="16" t="str">
        <f>VLOOKUP(AB349,aircraft!A:B,2,FALSE)</f>
        <v>Passenger (not used as freighter)</v>
      </c>
      <c r="AF349" s="16">
        <f t="shared" si="18"/>
        <v>9.9219762891603356</v>
      </c>
    </row>
    <row r="350" spans="1:32" x14ac:dyDescent="0.25">
      <c r="A350" s="8">
        <v>71.781223081110809</v>
      </c>
      <c r="B350" s="8">
        <v>41.47552369807439</v>
      </c>
      <c r="C350" s="8">
        <v>24.143155740380287</v>
      </c>
      <c r="D350" s="8">
        <v>41.626130586862558</v>
      </c>
      <c r="E350" s="8">
        <v>66.601808938980099</v>
      </c>
      <c r="F350" s="8">
        <v>0</v>
      </c>
      <c r="G350" s="8">
        <v>0</v>
      </c>
      <c r="H350" s="8">
        <v>0</v>
      </c>
      <c r="I350" s="8">
        <v>0</v>
      </c>
      <c r="J350" s="8">
        <v>1502.7764076113701</v>
      </c>
      <c r="K350" s="8">
        <v>0</v>
      </c>
      <c r="L350" s="8">
        <v>43.469115936553862</v>
      </c>
      <c r="M350" s="8">
        <v>0.33665392591784593</v>
      </c>
      <c r="N350" s="8">
        <v>0.19452020017376562</v>
      </c>
      <c r="O350" s="8">
        <v>1.4485893078283723E-3</v>
      </c>
      <c r="P350" s="8">
        <v>2.4975677721178831E-3</v>
      </c>
      <c r="Q350" s="8">
        <v>3.9961084353886131E-3</v>
      </c>
      <c r="R350" s="8">
        <v>0</v>
      </c>
      <c r="S350" s="8">
        <v>0</v>
      </c>
      <c r="T350" s="8">
        <v>0</v>
      </c>
      <c r="U350" s="8">
        <v>0</v>
      </c>
      <c r="V350" s="8">
        <v>3.0433185170195065</v>
      </c>
      <c r="W350" s="8">
        <v>0</v>
      </c>
      <c r="X350" s="8">
        <v>2.1299867061530111E-2</v>
      </c>
      <c r="Y350" s="8">
        <v>533</v>
      </c>
      <c r="Z350" s="8">
        <v>1991</v>
      </c>
      <c r="AA350" s="8" t="b">
        <v>0</v>
      </c>
      <c r="AB350" s="9" t="s">
        <v>155</v>
      </c>
      <c r="AC350" s="16">
        <f t="shared" si="17"/>
        <v>1791.8733655933322</v>
      </c>
      <c r="AD350" s="16">
        <f t="shared" si="16"/>
        <v>0.56041625866847644</v>
      </c>
      <c r="AE350" s="16" t="str">
        <f>VLOOKUP(AB350,aircraft!A:B,2,FALSE)</f>
        <v>Passenger</v>
      </c>
      <c r="AF350" s="16">
        <f t="shared" si="18"/>
        <v>3.620754392086142</v>
      </c>
    </row>
    <row r="351" spans="1:32" x14ac:dyDescent="0.25">
      <c r="A351" s="8">
        <v>74.384630324240717</v>
      </c>
      <c r="B351" s="8">
        <v>53.750856932037259</v>
      </c>
      <c r="C351" s="8">
        <v>68.757894379019731</v>
      </c>
      <c r="D351" s="8">
        <v>221.00751764684915</v>
      </c>
      <c r="E351" s="8">
        <v>294.67669019579887</v>
      </c>
      <c r="F351" s="8">
        <v>0</v>
      </c>
      <c r="G351" s="8">
        <v>0</v>
      </c>
      <c r="H351" s="8">
        <v>0</v>
      </c>
      <c r="I351" s="8">
        <v>0</v>
      </c>
      <c r="J351" s="8">
        <v>3104.6297871136662</v>
      </c>
      <c r="K351" s="8">
        <v>0</v>
      </c>
      <c r="L351" s="8">
        <v>0</v>
      </c>
      <c r="M351" s="8">
        <v>5.0641056755695759</v>
      </c>
      <c r="N351" s="8">
        <v>3.6593583710740396</v>
      </c>
      <c r="O351" s="8">
        <v>0.84984757806970457</v>
      </c>
      <c r="P351" s="8">
        <v>2.7316529295097647</v>
      </c>
      <c r="Q351" s="8">
        <v>3.6422039060130196</v>
      </c>
      <c r="R351" s="8">
        <v>0</v>
      </c>
      <c r="S351" s="8">
        <v>0</v>
      </c>
      <c r="T351" s="8">
        <v>0</v>
      </c>
      <c r="U351" s="8">
        <v>0</v>
      </c>
      <c r="V351" s="8">
        <v>2.6615135206199194</v>
      </c>
      <c r="W351" s="8">
        <v>0</v>
      </c>
      <c r="X351" s="8">
        <v>0</v>
      </c>
      <c r="Y351" s="8">
        <v>8977</v>
      </c>
      <c r="Z351" s="8">
        <v>1991</v>
      </c>
      <c r="AA351" s="8" t="b">
        <v>0</v>
      </c>
      <c r="AB351" s="9" t="s">
        <v>84</v>
      </c>
      <c r="AC351" s="16">
        <f t="shared" si="17"/>
        <v>3817.207376591612</v>
      </c>
      <c r="AD351" s="16">
        <f t="shared" si="16"/>
        <v>15.947168460236103</v>
      </c>
      <c r="AE351" s="16" t="str">
        <f>VLOOKUP(AB351,aircraft!A:B,2,FALSE)</f>
        <v>Passenger</v>
      </c>
      <c r="AF351" s="16">
        <f t="shared" si="18"/>
        <v>0.46580083846727377</v>
      </c>
    </row>
    <row r="352" spans="1:32" x14ac:dyDescent="0.25">
      <c r="A352" s="8">
        <v>11.041982880032513</v>
      </c>
      <c r="B352" s="8">
        <v>6.3101796547940516</v>
      </c>
      <c r="C352" s="8">
        <v>4.8839703768106357</v>
      </c>
      <c r="D352" s="8">
        <v>13.80870227622337</v>
      </c>
      <c r="E352" s="8">
        <v>18.459847741789179</v>
      </c>
      <c r="F352" s="8">
        <v>0</v>
      </c>
      <c r="G352" s="8">
        <v>0</v>
      </c>
      <c r="H352" s="8">
        <v>0</v>
      </c>
      <c r="I352" s="8">
        <v>0</v>
      </c>
      <c r="J352" s="8">
        <v>792.81365111589434</v>
      </c>
      <c r="K352" s="8">
        <v>0</v>
      </c>
      <c r="L352" s="8">
        <v>0</v>
      </c>
      <c r="M352" s="8">
        <v>1.5266644646954259</v>
      </c>
      <c r="N352" s="8">
        <v>0.87244538861210064</v>
      </c>
      <c r="O352" s="8">
        <v>4.4786010511003227E-2</v>
      </c>
      <c r="P352" s="8">
        <v>0.12662580596774828</v>
      </c>
      <c r="Q352" s="8">
        <v>0.16927681193987404</v>
      </c>
      <c r="R352" s="8">
        <v>0</v>
      </c>
      <c r="S352" s="8">
        <v>0</v>
      </c>
      <c r="T352" s="8">
        <v>0</v>
      </c>
      <c r="U352" s="8">
        <v>0</v>
      </c>
      <c r="V352" s="8">
        <v>0.64826118708835567</v>
      </c>
      <c r="W352" s="8">
        <v>0</v>
      </c>
      <c r="X352" s="8">
        <v>0</v>
      </c>
      <c r="Y352" s="8">
        <v>2291</v>
      </c>
      <c r="Z352" s="8">
        <v>1991</v>
      </c>
      <c r="AA352" s="8" t="b">
        <v>0</v>
      </c>
      <c r="AB352" s="9" t="s">
        <v>85</v>
      </c>
      <c r="AC352" s="16">
        <f t="shared" si="17"/>
        <v>847.31833404554413</v>
      </c>
      <c r="AD352" s="16">
        <f t="shared" si="16"/>
        <v>2.7397984817261523</v>
      </c>
      <c r="AE352" s="16" t="str">
        <f>VLOOKUP(AB352,aircraft!A:B,2,FALSE)</f>
        <v>Passenger</v>
      </c>
      <c r="AF352" s="16">
        <f t="shared" si="18"/>
        <v>0.39844955825691319</v>
      </c>
    </row>
    <row r="353" spans="1:32" x14ac:dyDescent="0.25">
      <c r="A353" s="8">
        <v>1235.7004719707802</v>
      </c>
      <c r="B353" s="8">
        <v>730.0391900056286</v>
      </c>
      <c r="C353" s="8">
        <v>1042.8205212930161</v>
      </c>
      <c r="D353" s="8">
        <v>3787.8232885584962</v>
      </c>
      <c r="E353" s="8">
        <v>5050.4310514113286</v>
      </c>
      <c r="F353" s="8">
        <v>0</v>
      </c>
      <c r="G353" s="8">
        <v>0</v>
      </c>
      <c r="H353" s="8">
        <v>0</v>
      </c>
      <c r="I353" s="8">
        <v>0</v>
      </c>
      <c r="J353" s="8">
        <v>44901.963711190234</v>
      </c>
      <c r="K353" s="8">
        <v>0</v>
      </c>
      <c r="L353" s="8">
        <v>0</v>
      </c>
      <c r="M353" s="8">
        <v>84.126488847682637</v>
      </c>
      <c r="N353" s="8">
        <v>49.701068478536627</v>
      </c>
      <c r="O353" s="8">
        <v>12.889261696947445</v>
      </c>
      <c r="P353" s="8">
        <v>46.817496041875714</v>
      </c>
      <c r="Q353" s="8">
        <v>62.423328055834247</v>
      </c>
      <c r="R353" s="8">
        <v>0</v>
      </c>
      <c r="S353" s="8">
        <v>0</v>
      </c>
      <c r="T353" s="8">
        <v>0</v>
      </c>
      <c r="U353" s="8">
        <v>0</v>
      </c>
      <c r="V353" s="8">
        <v>33.860213138334359</v>
      </c>
      <c r="W353" s="8">
        <v>0</v>
      </c>
      <c r="X353" s="8">
        <v>0</v>
      </c>
      <c r="Y353" s="8">
        <v>129665</v>
      </c>
      <c r="Z353" s="8">
        <v>1991</v>
      </c>
      <c r="AA353" s="8" t="b">
        <v>0</v>
      </c>
      <c r="AB353" s="9" t="s">
        <v>86</v>
      </c>
      <c r="AC353" s="16">
        <f t="shared" si="17"/>
        <v>56748.778234429483</v>
      </c>
      <c r="AD353" s="16">
        <f t="shared" si="16"/>
        <v>255.9576431208767</v>
      </c>
      <c r="AE353" s="16" t="str">
        <f>VLOOKUP(AB353,aircraft!A:B,2,FALSE)</f>
        <v>Passenger</v>
      </c>
      <c r="AF353" s="16">
        <f t="shared" si="18"/>
        <v>0.47626466577097221</v>
      </c>
    </row>
    <row r="354" spans="1:32" x14ac:dyDescent="0.25">
      <c r="A354" s="8">
        <v>0.74345042456942967</v>
      </c>
      <c r="B354" s="8">
        <v>0</v>
      </c>
      <c r="C354" s="8">
        <v>1.5186080313324928</v>
      </c>
      <c r="D354" s="8">
        <v>4.881240100711584</v>
      </c>
      <c r="E354" s="8">
        <v>6.508320134282112</v>
      </c>
      <c r="F354" s="8">
        <v>0</v>
      </c>
      <c r="G354" s="8">
        <v>0</v>
      </c>
      <c r="H354" s="8">
        <v>0</v>
      </c>
      <c r="I354" s="8">
        <v>0</v>
      </c>
      <c r="J354" s="8">
        <v>144.06982216358185</v>
      </c>
      <c r="K354" s="8">
        <v>0</v>
      </c>
      <c r="L354" s="8">
        <v>0</v>
      </c>
      <c r="M354" s="8">
        <v>3.6577762453068319E-2</v>
      </c>
      <c r="N354" s="8">
        <v>0</v>
      </c>
      <c r="O354" s="8">
        <v>1.5186079973889582E-2</v>
      </c>
      <c r="P354" s="8">
        <v>4.8812399916073654E-2</v>
      </c>
      <c r="Q354" s="8">
        <v>6.5083199888098214E-2</v>
      </c>
      <c r="R354" s="8">
        <v>0</v>
      </c>
      <c r="S354" s="8">
        <v>0</v>
      </c>
      <c r="T354" s="8">
        <v>0</v>
      </c>
      <c r="U354" s="8">
        <v>0</v>
      </c>
      <c r="V354" s="8">
        <v>0.10655031724367291</v>
      </c>
      <c r="W354" s="8">
        <v>0</v>
      </c>
      <c r="X354" s="8">
        <v>0</v>
      </c>
      <c r="Y354" s="8">
        <v>416</v>
      </c>
      <c r="Z354" s="8">
        <v>1991</v>
      </c>
      <c r="AA354" s="8" t="b">
        <v>0</v>
      </c>
      <c r="AB354" s="9" t="s">
        <v>87</v>
      </c>
      <c r="AC354" s="16">
        <f t="shared" si="17"/>
        <v>157.72144085447746</v>
      </c>
      <c r="AD354" s="16">
        <f t="shared" si="16"/>
        <v>0.16565944223112977</v>
      </c>
      <c r="AE354" s="16" t="str">
        <f>VLOOKUP(AB354,aircraft!A:B,2,FALSE)</f>
        <v>Passenger</v>
      </c>
      <c r="AF354" s="16">
        <f t="shared" si="18"/>
        <v>0.37913807897710927</v>
      </c>
    </row>
    <row r="355" spans="1:32" x14ac:dyDescent="0.25">
      <c r="A355" s="8">
        <v>1467.1218255737474</v>
      </c>
      <c r="B355" s="8">
        <v>797.58693642318349</v>
      </c>
      <c r="C355" s="8">
        <v>423.5748214588163</v>
      </c>
      <c r="D355" s="8">
        <v>1361.4904975461961</v>
      </c>
      <c r="E355" s="8">
        <v>1815.3206633949267</v>
      </c>
      <c r="F355" s="8">
        <v>0</v>
      </c>
      <c r="G355" s="8">
        <v>0</v>
      </c>
      <c r="H355" s="8">
        <v>0</v>
      </c>
      <c r="I355" s="8">
        <v>0</v>
      </c>
      <c r="J355" s="8">
        <v>49558.191989481427</v>
      </c>
      <c r="K355" s="8">
        <v>0</v>
      </c>
      <c r="L355" s="8">
        <v>1611.1169204752077</v>
      </c>
      <c r="M355" s="8">
        <v>74.089654771168824</v>
      </c>
      <c r="N355" s="8">
        <v>40.278141691797408</v>
      </c>
      <c r="O355" s="8">
        <v>4.2357481075841665E-3</v>
      </c>
      <c r="P355" s="8">
        <v>1.3614904631520533E-2</v>
      </c>
      <c r="Q355" s="8">
        <v>1.8153206175360703E-2</v>
      </c>
      <c r="R355" s="8">
        <v>0</v>
      </c>
      <c r="S355" s="8">
        <v>0</v>
      </c>
      <c r="T355" s="8">
        <v>0</v>
      </c>
      <c r="U355" s="8">
        <v>0</v>
      </c>
      <c r="V355" s="8">
        <v>126.58370811130155</v>
      </c>
      <c r="W355" s="8">
        <v>0</v>
      </c>
      <c r="X355" s="8">
        <v>0.91833660388810567</v>
      </c>
      <c r="Y355" s="8">
        <v>16735</v>
      </c>
      <c r="Z355" s="8">
        <v>1991</v>
      </c>
      <c r="AA355" s="8" t="b">
        <v>0</v>
      </c>
      <c r="AB355" s="9" t="s">
        <v>89</v>
      </c>
      <c r="AC355" s="16">
        <f t="shared" si="17"/>
        <v>57034.403654353504</v>
      </c>
      <c r="AD355" s="16">
        <f t="shared" si="16"/>
        <v>115.3221369257688</v>
      </c>
      <c r="AE355" s="16" t="str">
        <f>VLOOKUP(AB355,aircraft!A:B,2,FALSE)</f>
        <v>Passenger</v>
      </c>
      <c r="AF355" s="16">
        <f t="shared" si="18"/>
        <v>3.6219950414607922</v>
      </c>
    </row>
    <row r="356" spans="1:32" x14ac:dyDescent="0.25">
      <c r="A356" s="8">
        <v>1052.7648155109755</v>
      </c>
      <c r="B356" s="8">
        <v>607.2813286122614</v>
      </c>
      <c r="C356" s="8">
        <v>404.29826418876655</v>
      </c>
      <c r="D356" s="8">
        <v>1299.530134892464</v>
      </c>
      <c r="E356" s="8">
        <v>1732.7068465232851</v>
      </c>
      <c r="F356" s="8">
        <v>0</v>
      </c>
      <c r="G356" s="8">
        <v>0</v>
      </c>
      <c r="H356" s="8">
        <v>0</v>
      </c>
      <c r="I356" s="8">
        <v>0</v>
      </c>
      <c r="J356" s="8">
        <v>39392.60618053675</v>
      </c>
      <c r="K356" s="8">
        <v>0</v>
      </c>
      <c r="L356" s="8">
        <v>1357.5249584648263</v>
      </c>
      <c r="M356" s="8">
        <v>46.511751765415319</v>
      </c>
      <c r="N356" s="8">
        <v>26.830036483006531</v>
      </c>
      <c r="O356" s="8">
        <v>3.3702567577048904E-2</v>
      </c>
      <c r="P356" s="8">
        <v>0.10832968149765719</v>
      </c>
      <c r="Q356" s="8">
        <v>0.14443957533020965</v>
      </c>
      <c r="R356" s="8">
        <v>0</v>
      </c>
      <c r="S356" s="8">
        <v>0</v>
      </c>
      <c r="T356" s="8">
        <v>0</v>
      </c>
      <c r="U356" s="8">
        <v>0</v>
      </c>
      <c r="V356" s="8">
        <v>102.33852479669497</v>
      </c>
      <c r="W356" s="8">
        <v>0</v>
      </c>
      <c r="X356" s="8">
        <v>0.7737891919614498</v>
      </c>
      <c r="Y356" s="8">
        <v>13247</v>
      </c>
      <c r="Z356" s="8">
        <v>1991</v>
      </c>
      <c r="AA356" s="8" t="b">
        <v>0</v>
      </c>
      <c r="AB356" s="9" t="s">
        <v>90</v>
      </c>
      <c r="AC356" s="16">
        <f t="shared" si="17"/>
        <v>45846.712528729331</v>
      </c>
      <c r="AD356" s="16">
        <f t="shared" si="16"/>
        <v>74.402049264788218</v>
      </c>
      <c r="AE356" s="16" t="str">
        <f>VLOOKUP(AB356,aircraft!A:B,2,FALSE)</f>
        <v>Passenger</v>
      </c>
      <c r="AF356" s="16">
        <f t="shared" si="18"/>
        <v>3.6924302654911574</v>
      </c>
    </row>
    <row r="357" spans="1:32" x14ac:dyDescent="0.25">
      <c r="A357" s="8">
        <v>40.347905047404289</v>
      </c>
      <c r="B357" s="8">
        <v>20.723652269320365</v>
      </c>
      <c r="C357" s="8">
        <v>12.558113605737685</v>
      </c>
      <c r="D357" s="8">
        <v>40.3653651612997</v>
      </c>
      <c r="E357" s="8">
        <v>53.82048688173294</v>
      </c>
      <c r="F357" s="8">
        <v>0</v>
      </c>
      <c r="G357" s="8">
        <v>0</v>
      </c>
      <c r="H357" s="8">
        <v>0</v>
      </c>
      <c r="I357" s="8">
        <v>0</v>
      </c>
      <c r="J357" s="8">
        <v>211.88325607776642</v>
      </c>
      <c r="K357" s="8">
        <v>0</v>
      </c>
      <c r="L357" s="8">
        <v>32.059417037293315</v>
      </c>
      <c r="M357" s="8">
        <v>3.9091339629725343</v>
      </c>
      <c r="N357" s="8">
        <v>2.0078250116741763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1.8349337047198788</v>
      </c>
      <c r="W357" s="8">
        <v>0</v>
      </c>
      <c r="X357" s="8">
        <v>1.8273866899726023E-2</v>
      </c>
      <c r="Y357" s="8">
        <v>30</v>
      </c>
      <c r="Z357" s="8">
        <v>1991</v>
      </c>
      <c r="AA357" s="8" t="b">
        <v>0</v>
      </c>
      <c r="AB357" s="9" t="s">
        <v>91</v>
      </c>
      <c r="AC357" s="16">
        <f t="shared" si="17"/>
        <v>411.75819608055474</v>
      </c>
      <c r="AD357" s="16">
        <f t="shared" si="16"/>
        <v>5.935232841546437</v>
      </c>
      <c r="AE357" s="16" t="str">
        <f>VLOOKUP(AB357,aircraft!A:B,2,FALSE)</f>
        <v>Passenger</v>
      </c>
      <c r="AF357" s="16">
        <f t="shared" si="18"/>
        <v>13.725273202685157</v>
      </c>
    </row>
    <row r="358" spans="1:32" x14ac:dyDescent="0.25">
      <c r="A358" s="8">
        <v>54.248053054889589</v>
      </c>
      <c r="B358" s="8">
        <v>34.715869024446533</v>
      </c>
      <c r="C358" s="8">
        <v>26.257513262748716</v>
      </c>
      <c r="D358" s="8">
        <v>84.399149773120868</v>
      </c>
      <c r="E358" s="8">
        <v>112.53219969749451</v>
      </c>
      <c r="F358" s="8">
        <v>0</v>
      </c>
      <c r="G358" s="8">
        <v>0</v>
      </c>
      <c r="H358" s="8">
        <v>0</v>
      </c>
      <c r="I358" s="8">
        <v>0</v>
      </c>
      <c r="J358" s="8">
        <v>1088.4609977364539</v>
      </c>
      <c r="K358" s="8">
        <v>0</v>
      </c>
      <c r="L358" s="8">
        <v>69.003676336760691</v>
      </c>
      <c r="M358" s="8">
        <v>0.59763000168129343</v>
      </c>
      <c r="N358" s="8">
        <v>0.38245141890078421</v>
      </c>
      <c r="O358" s="8">
        <v>1.5912447398879659E-3</v>
      </c>
      <c r="P358" s="8">
        <v>5.114715235354176E-3</v>
      </c>
      <c r="Q358" s="8">
        <v>6.8196203138055685E-3</v>
      </c>
      <c r="R358" s="8">
        <v>0</v>
      </c>
      <c r="S358" s="8">
        <v>0</v>
      </c>
      <c r="T358" s="8">
        <v>0</v>
      </c>
      <c r="U358" s="8">
        <v>0</v>
      </c>
      <c r="V358" s="8">
        <v>4.2920774817769409</v>
      </c>
      <c r="W358" s="8">
        <v>0</v>
      </c>
      <c r="X358" s="8">
        <v>3.9332093765239551E-2</v>
      </c>
      <c r="Y358" s="8">
        <v>319</v>
      </c>
      <c r="Z358" s="8">
        <v>1991</v>
      </c>
      <c r="AA358" s="8" t="b">
        <v>0</v>
      </c>
      <c r="AB358" s="9" t="s">
        <v>92</v>
      </c>
      <c r="AC358" s="16">
        <f t="shared" si="17"/>
        <v>1469.6174588859149</v>
      </c>
      <c r="AD358" s="16">
        <f t="shared" si="16"/>
        <v>1.0329390946363648</v>
      </c>
      <c r="AE358" s="16" t="str">
        <f>VLOOKUP(AB358,aircraft!A:B,2,FALSE)</f>
        <v>Passenger</v>
      </c>
      <c r="AF358" s="16">
        <f t="shared" si="18"/>
        <v>5.0837788324513351</v>
      </c>
    </row>
    <row r="359" spans="1:32" x14ac:dyDescent="0.25">
      <c r="A359" s="8">
        <v>1.1895205927620711</v>
      </c>
      <c r="B359" s="8">
        <v>0</v>
      </c>
      <c r="C359" s="8">
        <v>1.9099415105283259</v>
      </c>
      <c r="D359" s="8">
        <v>6.1390977124124761</v>
      </c>
      <c r="E359" s="8">
        <v>8.1854636165499688</v>
      </c>
      <c r="F359" s="8">
        <v>0</v>
      </c>
      <c r="G359" s="8">
        <v>0</v>
      </c>
      <c r="H359" s="8">
        <v>0</v>
      </c>
      <c r="I359" s="8">
        <v>0</v>
      </c>
      <c r="J359" s="8">
        <v>72.034911081790924</v>
      </c>
      <c r="K359" s="8">
        <v>0</v>
      </c>
      <c r="L359" s="8">
        <v>0</v>
      </c>
      <c r="M359" s="8">
        <v>8.0982562644399056E-2</v>
      </c>
      <c r="N359" s="8">
        <v>0</v>
      </c>
      <c r="O359" s="8">
        <v>2.3606877168602908E-2</v>
      </c>
      <c r="P359" s="8">
        <v>7.5879248041937908E-2</v>
      </c>
      <c r="Q359" s="8">
        <v>0.10117233072258389</v>
      </c>
      <c r="R359" s="8">
        <v>0</v>
      </c>
      <c r="S359" s="8">
        <v>0</v>
      </c>
      <c r="T359" s="8">
        <v>0</v>
      </c>
      <c r="U359" s="8">
        <v>0</v>
      </c>
      <c r="V359" s="8">
        <v>5.3275158621836453E-2</v>
      </c>
      <c r="W359" s="8">
        <v>0</v>
      </c>
      <c r="X359" s="8">
        <v>0</v>
      </c>
      <c r="Y359" s="8">
        <v>208</v>
      </c>
      <c r="Z359" s="8">
        <v>1991</v>
      </c>
      <c r="AA359" s="8" t="b">
        <v>0</v>
      </c>
      <c r="AB359" s="9" t="s">
        <v>168</v>
      </c>
      <c r="AC359" s="16">
        <f t="shared" si="17"/>
        <v>89.458934514043762</v>
      </c>
      <c r="AD359" s="16">
        <f t="shared" si="16"/>
        <v>0.28164101857752377</v>
      </c>
      <c r="AE359" s="16" t="str">
        <f>VLOOKUP(AB359,aircraft!A:B,2,FALSE)</f>
        <v>Passenger</v>
      </c>
      <c r="AF359" s="16">
        <f t="shared" si="18"/>
        <v>0.43009103131751808</v>
      </c>
    </row>
    <row r="360" spans="1:32" x14ac:dyDescent="0.25">
      <c r="A360" s="8">
        <v>228.99531410454509</v>
      </c>
      <c r="B360" s="8">
        <v>132.31455482666976</v>
      </c>
      <c r="C360" s="8">
        <v>86.426108214449599</v>
      </c>
      <c r="D360" s="8">
        <v>140.80499626994131</v>
      </c>
      <c r="E360" s="8">
        <v>225.28799403190612</v>
      </c>
      <c r="F360" s="8">
        <v>0</v>
      </c>
      <c r="G360" s="8">
        <v>0</v>
      </c>
      <c r="H360" s="8">
        <v>0</v>
      </c>
      <c r="I360" s="8">
        <v>0</v>
      </c>
      <c r="J360" s="8">
        <v>5225.790910029411</v>
      </c>
      <c r="K360" s="8">
        <v>0</v>
      </c>
      <c r="L360" s="8">
        <v>173.87646374621545</v>
      </c>
      <c r="M360" s="8">
        <v>2.0701176205327214</v>
      </c>
      <c r="N360" s="8">
        <v>1.1961235646707735</v>
      </c>
      <c r="O360" s="8">
        <v>5.3584186368141025E-3</v>
      </c>
      <c r="P360" s="8">
        <v>8.7299096506494103E-3</v>
      </c>
      <c r="Q360" s="8">
        <v>1.3967855441039057E-2</v>
      </c>
      <c r="R360" s="8">
        <v>0</v>
      </c>
      <c r="S360" s="8">
        <v>0</v>
      </c>
      <c r="T360" s="8">
        <v>0</v>
      </c>
      <c r="U360" s="8">
        <v>0</v>
      </c>
      <c r="V360" s="8">
        <v>11.438153287633321</v>
      </c>
      <c r="W360" s="8">
        <v>0</v>
      </c>
      <c r="X360" s="8">
        <v>8.5199468246120444E-2</v>
      </c>
      <c r="Y360" s="8">
        <v>1826</v>
      </c>
      <c r="Z360" s="8">
        <v>1991</v>
      </c>
      <c r="AA360" s="8" t="b">
        <v>0</v>
      </c>
      <c r="AB360" s="9" t="s">
        <v>148</v>
      </c>
      <c r="AC360" s="16">
        <f t="shared" si="17"/>
        <v>6213.4963412231382</v>
      </c>
      <c r="AD360" s="16">
        <f t="shared" si="16"/>
        <v>3.379496837178118</v>
      </c>
      <c r="AE360" s="16" t="str">
        <f>VLOOKUP(AB360,aircraft!A:B,2,FALSE)</f>
        <v>Passenger</v>
      </c>
      <c r="AF360" s="16">
        <f t="shared" si="18"/>
        <v>3.6059386560712734</v>
      </c>
    </row>
    <row r="361" spans="1:32" x14ac:dyDescent="0.25">
      <c r="A361" s="8">
        <v>58.535152668954524</v>
      </c>
      <c r="B361" s="8">
        <v>37.071328682847316</v>
      </c>
      <c r="C361" s="8">
        <v>23.947279791116713</v>
      </c>
      <c r="D361" s="8">
        <v>76.973399328589437</v>
      </c>
      <c r="E361" s="8">
        <v>102.63119910478591</v>
      </c>
      <c r="F361" s="8">
        <v>0</v>
      </c>
      <c r="G361" s="8">
        <v>0</v>
      </c>
      <c r="H361" s="8">
        <v>0</v>
      </c>
      <c r="I361" s="8">
        <v>0</v>
      </c>
      <c r="J361" s="8">
        <v>1599.1722048044203</v>
      </c>
      <c r="K361" s="8">
        <v>0</v>
      </c>
      <c r="L361" s="8">
        <v>66.574315560730611</v>
      </c>
      <c r="M361" s="8">
        <v>1.1730445601774357</v>
      </c>
      <c r="N361" s="8">
        <v>0.74290949057399092</v>
      </c>
      <c r="O361" s="8">
        <v>2.7299899491895346E-3</v>
      </c>
      <c r="P361" s="8">
        <v>8.7749676938235037E-3</v>
      </c>
      <c r="Q361" s="8">
        <v>1.1699956925098004E-2</v>
      </c>
      <c r="R361" s="8">
        <v>0</v>
      </c>
      <c r="S361" s="8">
        <v>0</v>
      </c>
      <c r="T361" s="8">
        <v>0</v>
      </c>
      <c r="U361" s="8">
        <v>0</v>
      </c>
      <c r="V361" s="8">
        <v>4.7701462246151642</v>
      </c>
      <c r="W361" s="8">
        <v>0</v>
      </c>
      <c r="X361" s="8">
        <v>3.7947358184397657E-2</v>
      </c>
      <c r="Y361" s="8">
        <v>518</v>
      </c>
      <c r="Z361" s="8">
        <v>1991</v>
      </c>
      <c r="AA361" s="8" t="b">
        <v>0</v>
      </c>
      <c r="AB361" s="9" t="s">
        <v>93</v>
      </c>
      <c r="AC361" s="16">
        <f t="shared" si="17"/>
        <v>1964.904879941445</v>
      </c>
      <c r="AD361" s="16">
        <f t="shared" si="16"/>
        <v>1.9771063235039354</v>
      </c>
      <c r="AE361" s="16" t="str">
        <f>VLOOKUP(AB361,aircraft!A:B,2,FALSE)</f>
        <v>Passenger</v>
      </c>
      <c r="AF361" s="16">
        <f t="shared" si="18"/>
        <v>3.9246726995030001</v>
      </c>
    </row>
    <row r="362" spans="1:32" x14ac:dyDescent="0.25">
      <c r="A362" s="8">
        <v>830.33480461395106</v>
      </c>
      <c r="B362" s="8">
        <v>442.74483466068563</v>
      </c>
      <c r="C362" s="8">
        <v>249.05171887922288</v>
      </c>
      <c r="D362" s="8">
        <v>800.52338211178767</v>
      </c>
      <c r="E362" s="8">
        <v>1067.3645094823837</v>
      </c>
      <c r="F362" s="8">
        <v>0</v>
      </c>
      <c r="G362" s="8">
        <v>0</v>
      </c>
      <c r="H362" s="8">
        <v>0</v>
      </c>
      <c r="I362" s="8">
        <v>0</v>
      </c>
      <c r="J362" s="8">
        <v>12596.580213963985</v>
      </c>
      <c r="K362" s="8">
        <v>0</v>
      </c>
      <c r="L362" s="8">
        <v>444.86715396434192</v>
      </c>
      <c r="M362" s="8">
        <v>14.946025839657572</v>
      </c>
      <c r="N362" s="8">
        <v>7.9694066808269097</v>
      </c>
      <c r="O362" s="8">
        <v>2.4905173070854471E-2</v>
      </c>
      <c r="P362" s="8">
        <v>8.00523420134608E-2</v>
      </c>
      <c r="Q362" s="8">
        <v>0.10673645601794773</v>
      </c>
      <c r="R362" s="8">
        <v>0</v>
      </c>
      <c r="S362" s="8">
        <v>0</v>
      </c>
      <c r="T362" s="8">
        <v>0</v>
      </c>
      <c r="U362" s="8">
        <v>0</v>
      </c>
      <c r="V362" s="8">
        <v>33.067171471833717</v>
      </c>
      <c r="W362" s="8">
        <v>0</v>
      </c>
      <c r="X362" s="8">
        <v>0.25357426649859804</v>
      </c>
      <c r="Y362" s="8">
        <v>4225</v>
      </c>
      <c r="Z362" s="8">
        <v>1991</v>
      </c>
      <c r="AA362" s="8" t="b">
        <v>0</v>
      </c>
      <c r="AB362" s="9" t="s">
        <v>94</v>
      </c>
      <c r="AC362" s="16">
        <f t="shared" si="17"/>
        <v>16431.466617676357</v>
      </c>
      <c r="AD362" s="16">
        <f t="shared" si="16"/>
        <v>23.380700758085347</v>
      </c>
      <c r="AE362" s="16" t="str">
        <f>VLOOKUP(AB362,aircraft!A:B,2,FALSE)</f>
        <v>Passenger</v>
      </c>
      <c r="AF362" s="16">
        <f t="shared" si="18"/>
        <v>4.2661216549855272</v>
      </c>
    </row>
    <row r="363" spans="1:32" x14ac:dyDescent="0.25">
      <c r="A363" s="8">
        <v>14.497282889633304</v>
      </c>
      <c r="B363" s="8">
        <v>0</v>
      </c>
      <c r="C363" s="8">
        <v>21.6065270536124</v>
      </c>
      <c r="D363" s="8">
        <v>35.201249067485328</v>
      </c>
      <c r="E363" s="8">
        <v>56.321998507976531</v>
      </c>
      <c r="F363" s="8">
        <v>0</v>
      </c>
      <c r="G363" s="8">
        <v>0</v>
      </c>
      <c r="H363" s="8">
        <v>0</v>
      </c>
      <c r="I363" s="8">
        <v>0</v>
      </c>
      <c r="J363" s="8">
        <v>1397.5545006275177</v>
      </c>
      <c r="K363" s="8">
        <v>0</v>
      </c>
      <c r="L363" s="8">
        <v>41.596358180046082</v>
      </c>
      <c r="M363" s="8">
        <v>0.13105543612117856</v>
      </c>
      <c r="N363" s="8">
        <v>0</v>
      </c>
      <c r="O363" s="8">
        <v>1.3396046592035256E-3</v>
      </c>
      <c r="P363" s="8">
        <v>2.1824774126623526E-3</v>
      </c>
      <c r="Q363" s="8">
        <v>3.4919638602597643E-3</v>
      </c>
      <c r="R363" s="8">
        <v>0</v>
      </c>
      <c r="S363" s="8">
        <v>0</v>
      </c>
      <c r="T363" s="8">
        <v>0</v>
      </c>
      <c r="U363" s="8">
        <v>0</v>
      </c>
      <c r="V363" s="8">
        <v>2.9448219418618828</v>
      </c>
      <c r="W363" s="8">
        <v>0</v>
      </c>
      <c r="X363" s="8">
        <v>2.0382215749957855E-2</v>
      </c>
      <c r="Y363" s="8">
        <v>492</v>
      </c>
      <c r="Z363" s="8">
        <v>1991</v>
      </c>
      <c r="AA363" s="8" t="b">
        <v>0</v>
      </c>
      <c r="AB363" s="9" t="s">
        <v>169</v>
      </c>
      <c r="AC363" s="16">
        <f t="shared" si="17"/>
        <v>1566.7779163262712</v>
      </c>
      <c r="AD363" s="16">
        <f t="shared" si="16"/>
        <v>0.15845169780326207</v>
      </c>
      <c r="AE363" s="16" t="str">
        <f>VLOOKUP(AB363,aircraft!A:B,2,FALSE)</f>
        <v>Passenger</v>
      </c>
      <c r="AF363" s="16">
        <f t="shared" si="18"/>
        <v>3.1845079600127466</v>
      </c>
    </row>
    <row r="364" spans="1:32" x14ac:dyDescent="0.25">
      <c r="A364" s="8">
        <v>3942.3084998073045</v>
      </c>
      <c r="B364" s="8">
        <v>2037.7638157850604</v>
      </c>
      <c r="C364" s="8">
        <v>862.96311218584935</v>
      </c>
      <c r="D364" s="8">
        <v>1589.089280903057</v>
      </c>
      <c r="E364" s="8">
        <v>2358.8613230130072</v>
      </c>
      <c r="F364" s="8">
        <v>0</v>
      </c>
      <c r="G364" s="8">
        <v>0</v>
      </c>
      <c r="H364" s="8">
        <v>0</v>
      </c>
      <c r="I364" s="8">
        <v>0</v>
      </c>
      <c r="J364" s="8">
        <v>54540.53711762726</v>
      </c>
      <c r="K364" s="8">
        <v>0</v>
      </c>
      <c r="L364" s="8">
        <v>0</v>
      </c>
      <c r="M364" s="8">
        <v>82.171417730643668</v>
      </c>
      <c r="N364" s="8">
        <v>47.217562785064963</v>
      </c>
      <c r="O364" s="8">
        <v>0.51686076954945359</v>
      </c>
      <c r="P364" s="8">
        <v>0.89113925784388548</v>
      </c>
      <c r="Q364" s="8">
        <v>1.4258228125502166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28459</v>
      </c>
      <c r="Z364" s="8">
        <v>1991</v>
      </c>
      <c r="AA364" s="8" t="b">
        <v>0</v>
      </c>
      <c r="AB364" s="9" t="s">
        <v>95</v>
      </c>
      <c r="AC364" s="16">
        <f t="shared" si="17"/>
        <v>65331.52314932154</v>
      </c>
      <c r="AD364" s="16">
        <f t="shared" si="16"/>
        <v>132.22280335565219</v>
      </c>
      <c r="AE364" s="16" t="str">
        <f>VLOOKUP(AB364,aircraft!A:B,2,FALSE)</f>
        <v>Passenger</v>
      </c>
      <c r="AF364" s="16">
        <f t="shared" si="18"/>
        <v>2.5432260131413078</v>
      </c>
    </row>
    <row r="365" spans="1:32" x14ac:dyDescent="0.25">
      <c r="A365" s="8">
        <v>1086.2903723060679</v>
      </c>
      <c r="B365" s="8">
        <v>285.34418382976855</v>
      </c>
      <c r="C365" s="8">
        <v>733.09316917598369</v>
      </c>
      <c r="D365" s="8">
        <v>1674.4123137545871</v>
      </c>
      <c r="E365" s="8">
        <v>1616.141128033217</v>
      </c>
      <c r="F365" s="8">
        <v>0</v>
      </c>
      <c r="G365" s="8">
        <v>0</v>
      </c>
      <c r="H365" s="8">
        <v>0</v>
      </c>
      <c r="I365" s="8">
        <v>0</v>
      </c>
      <c r="J365" s="8">
        <v>13185.006899203956</v>
      </c>
      <c r="K365" s="8">
        <v>0</v>
      </c>
      <c r="L365" s="8">
        <v>0</v>
      </c>
      <c r="M365" s="8">
        <v>30.111167185906609</v>
      </c>
      <c r="N365" s="8">
        <v>7.8346492026853545</v>
      </c>
      <c r="O365" s="8">
        <v>0.10612952741312844</v>
      </c>
      <c r="P365" s="8">
        <v>0.24197369257824294</v>
      </c>
      <c r="Q365" s="8">
        <v>0.23273094276431536</v>
      </c>
      <c r="R365" s="8">
        <v>0</v>
      </c>
      <c r="S365" s="8">
        <v>0</v>
      </c>
      <c r="T365" s="8">
        <v>0</v>
      </c>
      <c r="U365" s="8">
        <v>0</v>
      </c>
      <c r="V365" s="8">
        <v>10.033405040901124</v>
      </c>
      <c r="W365" s="8">
        <v>0</v>
      </c>
      <c r="X365" s="8">
        <v>0</v>
      </c>
      <c r="Y365" s="8">
        <v>40173</v>
      </c>
      <c r="Z365" s="8">
        <v>1991</v>
      </c>
      <c r="AA365" s="8" t="b">
        <v>0</v>
      </c>
      <c r="AB365" s="9" t="s">
        <v>96</v>
      </c>
      <c r="AC365" s="16">
        <f t="shared" si="17"/>
        <v>18580.288066303579</v>
      </c>
      <c r="AD365" s="16">
        <f t="shared" si="16"/>
        <v>38.52665055134765</v>
      </c>
      <c r="AE365" s="16" t="str">
        <f>VLOOKUP(AB365,aircraft!A:B,2,FALSE)</f>
        <v>Passenger</v>
      </c>
      <c r="AF365" s="16">
        <f t="shared" si="18"/>
        <v>0.59017914198611632</v>
      </c>
    </row>
    <row r="366" spans="1:32" x14ac:dyDescent="0.25">
      <c r="A366" s="8">
        <v>322988.32956465927</v>
      </c>
      <c r="B366" s="8">
        <v>184625.23183541337</v>
      </c>
      <c r="C366" s="8">
        <v>45853.455530981752</v>
      </c>
      <c r="D366" s="8">
        <v>155673.94508120336</v>
      </c>
      <c r="E366" s="8">
        <v>205877.5342364315</v>
      </c>
      <c r="F366" s="8">
        <v>0</v>
      </c>
      <c r="G366" s="8">
        <v>0</v>
      </c>
      <c r="H366" s="8">
        <v>0</v>
      </c>
      <c r="I366" s="8">
        <v>0</v>
      </c>
      <c r="J366" s="8">
        <v>652766.47547804867</v>
      </c>
      <c r="K366" s="8">
        <v>0</v>
      </c>
      <c r="L366" s="8">
        <v>0</v>
      </c>
      <c r="M366" s="8">
        <v>7576.5522526589684</v>
      </c>
      <c r="N366" s="8">
        <v>4349.6238131380578</v>
      </c>
      <c r="O366" s="8">
        <v>41.425528370666932</v>
      </c>
      <c r="P366" s="8">
        <v>147.30531932159425</v>
      </c>
      <c r="Q366" s="8">
        <v>196.40709242879237</v>
      </c>
      <c r="R366" s="8">
        <v>0</v>
      </c>
      <c r="S366" s="8">
        <v>0</v>
      </c>
      <c r="T366" s="8">
        <v>0</v>
      </c>
      <c r="U366" s="8">
        <v>0</v>
      </c>
      <c r="V366" s="8">
        <v>912.90463011166059</v>
      </c>
      <c r="W366" s="8">
        <v>0</v>
      </c>
      <c r="X366" s="8">
        <v>0</v>
      </c>
      <c r="Y366" s="8">
        <v>565504</v>
      </c>
      <c r="Z366" s="8">
        <v>1991</v>
      </c>
      <c r="AA366" s="8" t="b">
        <v>0</v>
      </c>
      <c r="AB366" s="9" t="s">
        <v>97</v>
      </c>
      <c r="AC366" s="16">
        <f t="shared" si="17"/>
        <v>1567784.9717267379</v>
      </c>
      <c r="AD366" s="16">
        <f t="shared" si="16"/>
        <v>12311.314005918079</v>
      </c>
      <c r="AE366" s="16" t="str">
        <f>VLOOKUP(AB366,aircraft!A:B,2,FALSE)</f>
        <v>Passenger</v>
      </c>
      <c r="AF366" s="16">
        <f t="shared" si="18"/>
        <v>3.6252216436069857</v>
      </c>
    </row>
    <row r="367" spans="1:32" x14ac:dyDescent="0.25">
      <c r="A367" s="8">
        <v>81.624250723594997</v>
      </c>
      <c r="B367" s="8">
        <v>24.456916002350198</v>
      </c>
      <c r="C367" s="8">
        <v>41.310284744800128</v>
      </c>
      <c r="D367" s="8">
        <v>94.186814780081818</v>
      </c>
      <c r="E367" s="8">
        <v>90.589129612296318</v>
      </c>
      <c r="F367" s="8">
        <v>0</v>
      </c>
      <c r="G367" s="8">
        <v>0</v>
      </c>
      <c r="H367" s="8">
        <v>0</v>
      </c>
      <c r="I367" s="8">
        <v>0</v>
      </c>
      <c r="J367" s="8">
        <v>572.28824635267256</v>
      </c>
      <c r="K367" s="8">
        <v>0</v>
      </c>
      <c r="L367" s="8">
        <v>0</v>
      </c>
      <c r="M367" s="8">
        <v>3.6244152579005888</v>
      </c>
      <c r="N367" s="8">
        <v>1.085976517202963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1.4050448101630899</v>
      </c>
      <c r="W367" s="8">
        <v>0</v>
      </c>
      <c r="X367" s="8">
        <v>0</v>
      </c>
      <c r="Y367" s="8">
        <v>496</v>
      </c>
      <c r="Z367" s="8">
        <v>1991</v>
      </c>
      <c r="AA367" s="8" t="b">
        <v>0</v>
      </c>
      <c r="AB367" s="9" t="s">
        <v>100</v>
      </c>
      <c r="AC367" s="16">
        <f t="shared" si="17"/>
        <v>904.45564221579605</v>
      </c>
      <c r="AD367" s="16">
        <f t="shared" si="16"/>
        <v>4.7103917751035516</v>
      </c>
      <c r="AE367" s="16" t="str">
        <f>VLOOKUP(AB367,aircraft!A:B,2,FALSE)</f>
        <v>Passenger (not used as freighter)</v>
      </c>
      <c r="AF367" s="16">
        <f t="shared" si="18"/>
        <v>2.0751285291855348</v>
      </c>
    </row>
    <row r="368" spans="1:32" x14ac:dyDescent="0.25">
      <c r="A368" s="8">
        <v>3571.5760238609864</v>
      </c>
      <c r="B368" s="8">
        <v>1042.3442382539658</v>
      </c>
      <c r="C368" s="8">
        <v>2580.993218710476</v>
      </c>
      <c r="D368" s="8">
        <v>5884.6249000965818</v>
      </c>
      <c r="E368" s="8">
        <v>5659.8479207445207</v>
      </c>
      <c r="F368" s="8">
        <v>0</v>
      </c>
      <c r="G368" s="8">
        <v>0</v>
      </c>
      <c r="H368" s="8">
        <v>0</v>
      </c>
      <c r="I368" s="8">
        <v>0</v>
      </c>
      <c r="J368" s="8">
        <v>76466.718569276054</v>
      </c>
      <c r="K368" s="8">
        <v>0</v>
      </c>
      <c r="L368" s="8">
        <v>0</v>
      </c>
      <c r="M368" s="8">
        <v>11.847133446846973</v>
      </c>
      <c r="N368" s="8">
        <v>3.4575188112046282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16.541151040761687</v>
      </c>
      <c r="W368" s="8">
        <v>0</v>
      </c>
      <c r="X368" s="8">
        <v>0</v>
      </c>
      <c r="Y368" s="8">
        <v>155449</v>
      </c>
      <c r="Z368" s="8">
        <v>1991</v>
      </c>
      <c r="AA368" s="8" t="b">
        <v>0</v>
      </c>
      <c r="AB368" s="9" t="s">
        <v>101</v>
      </c>
      <c r="AC368" s="16">
        <f t="shared" si="17"/>
        <v>95206.104870942581</v>
      </c>
      <c r="AD368" s="16">
        <f t="shared" si="16"/>
        <v>15.3046522580516</v>
      </c>
      <c r="AE368" s="16" t="str">
        <f>VLOOKUP(AB368,aircraft!A:B,2,FALSE)</f>
        <v>Passenger</v>
      </c>
      <c r="AF368" s="16">
        <f t="shared" si="18"/>
        <v>0.72393013850199894</v>
      </c>
    </row>
    <row r="369" spans="1:32" x14ac:dyDescent="0.25">
      <c r="A369" s="8">
        <v>277.5300507152387</v>
      </c>
      <c r="B369" s="8">
        <v>130.4290795038568</v>
      </c>
      <c r="C369" s="8">
        <v>134.15683725370511</v>
      </c>
      <c r="D369" s="8">
        <v>388.82292620839706</v>
      </c>
      <c r="E369" s="8">
        <v>479.99270033635912</v>
      </c>
      <c r="F369" s="8">
        <v>0</v>
      </c>
      <c r="G369" s="8">
        <v>0</v>
      </c>
      <c r="H369" s="8">
        <v>0</v>
      </c>
      <c r="I369" s="8">
        <v>0</v>
      </c>
      <c r="J369" s="8">
        <v>3055.2019794449207</v>
      </c>
      <c r="K369" s="8">
        <v>0</v>
      </c>
      <c r="L369" s="8">
        <v>0</v>
      </c>
      <c r="M369" s="8">
        <v>0.63802471424778873</v>
      </c>
      <c r="N369" s="8">
        <v>0.40433012770674936</v>
      </c>
      <c r="O369" s="8">
        <v>2.308284137318756E-2</v>
      </c>
      <c r="P369" s="8">
        <v>7.4194847270960027E-2</v>
      </c>
      <c r="Q369" s="8">
        <v>9.8926463027946693E-2</v>
      </c>
      <c r="R369" s="8">
        <v>0</v>
      </c>
      <c r="S369" s="8">
        <v>0</v>
      </c>
      <c r="T369" s="8">
        <v>0</v>
      </c>
      <c r="U369" s="8">
        <v>0</v>
      </c>
      <c r="V369" s="8">
        <v>7.4764079733117246</v>
      </c>
      <c r="W369" s="8">
        <v>0</v>
      </c>
      <c r="X369" s="8">
        <v>0</v>
      </c>
      <c r="Y369" s="8">
        <v>3617</v>
      </c>
      <c r="Z369" s="8">
        <v>1991</v>
      </c>
      <c r="AA369" s="8" t="b">
        <v>0</v>
      </c>
      <c r="AB369" s="9" t="s">
        <v>102</v>
      </c>
      <c r="AC369" s="16">
        <f t="shared" si="17"/>
        <v>4466.1335734624772</v>
      </c>
      <c r="AD369" s="16">
        <f t="shared" si="16"/>
        <v>1.2385589936266324</v>
      </c>
      <c r="AE369" s="16" t="str">
        <f>VLOOKUP(AB369,aircraft!A:B,2,FALSE)</f>
        <v>Passenger</v>
      </c>
      <c r="AF369" s="16">
        <f t="shared" si="18"/>
        <v>1.4249564353703617</v>
      </c>
    </row>
    <row r="370" spans="1:32" x14ac:dyDescent="0.25">
      <c r="A370" s="8">
        <v>5124.1360133666512</v>
      </c>
      <c r="B370" s="8">
        <v>2954.4195077127752</v>
      </c>
      <c r="C370" s="8">
        <v>2186.8363178753179</v>
      </c>
      <c r="D370" s="8">
        <v>2997.388466993682</v>
      </c>
      <c r="E370" s="8">
        <v>3965.3598567848089</v>
      </c>
      <c r="F370" s="8">
        <v>0</v>
      </c>
      <c r="G370" s="8">
        <v>0</v>
      </c>
      <c r="H370" s="8">
        <v>0</v>
      </c>
      <c r="I370" s="8">
        <v>0</v>
      </c>
      <c r="J370" s="8">
        <v>41384.983644676206</v>
      </c>
      <c r="K370" s="8">
        <v>0</v>
      </c>
      <c r="L370" s="8">
        <v>2377.8654564251192</v>
      </c>
      <c r="M370" s="8">
        <v>16.933562364665491</v>
      </c>
      <c r="N370" s="8">
        <v>9.7633721772285149</v>
      </c>
      <c r="O370" s="8">
        <v>0.88276086498454498</v>
      </c>
      <c r="P370" s="8">
        <v>1.2099566914037791</v>
      </c>
      <c r="Q370" s="8">
        <v>1.8076135857201809</v>
      </c>
      <c r="R370" s="8">
        <v>0</v>
      </c>
      <c r="S370" s="8">
        <v>0</v>
      </c>
      <c r="T370" s="8">
        <v>0</v>
      </c>
      <c r="U370" s="8">
        <v>0</v>
      </c>
      <c r="V370" s="8">
        <v>22.896782576011027</v>
      </c>
      <c r="W370" s="8">
        <v>0</v>
      </c>
      <c r="X370" s="8">
        <v>1.1651540874671615</v>
      </c>
      <c r="Y370" s="8">
        <v>12456</v>
      </c>
      <c r="Z370" s="8">
        <v>1991</v>
      </c>
      <c r="AA370" s="8" t="b">
        <v>0</v>
      </c>
      <c r="AB370" s="9" t="s">
        <v>103</v>
      </c>
      <c r="AC370" s="16">
        <f t="shared" si="17"/>
        <v>60990.989263834563</v>
      </c>
      <c r="AD370" s="16">
        <f t="shared" si="16"/>
        <v>31.76241977146967</v>
      </c>
      <c r="AE370" s="16" t="str">
        <f>VLOOKUP(AB370,aircraft!A:B,2,FALSE)</f>
        <v>Passenger</v>
      </c>
      <c r="AF370" s="16">
        <f t="shared" si="18"/>
        <v>5.792444724063766</v>
      </c>
    </row>
    <row r="371" spans="1:32" x14ac:dyDescent="0.25">
      <c r="A371" s="8">
        <v>30.196395666905374</v>
      </c>
      <c r="B371" s="8">
        <v>12.23140881483609</v>
      </c>
      <c r="C371" s="8">
        <v>9.2313847187459466</v>
      </c>
      <c r="D371" s="8">
        <v>16.231321458738915</v>
      </c>
      <c r="E371" s="8">
        <v>16.750188070352724</v>
      </c>
      <c r="F371" s="8">
        <v>0</v>
      </c>
      <c r="G371" s="8">
        <v>0</v>
      </c>
      <c r="H371" s="8">
        <v>0</v>
      </c>
      <c r="I371" s="8">
        <v>0</v>
      </c>
      <c r="J371" s="8">
        <v>123.08013658642768</v>
      </c>
      <c r="K371" s="8">
        <v>0</v>
      </c>
      <c r="L371" s="8">
        <v>0</v>
      </c>
      <c r="M371" s="8">
        <v>0.10761995104266818</v>
      </c>
      <c r="N371" s="8">
        <v>4.3592739754639176E-2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62</v>
      </c>
      <c r="Z371" s="8">
        <v>1991</v>
      </c>
      <c r="AA371" s="8" t="b">
        <v>0</v>
      </c>
      <c r="AB371" s="9" t="s">
        <v>104</v>
      </c>
      <c r="AC371" s="16">
        <f t="shared" si="17"/>
        <v>207.72083531600674</v>
      </c>
      <c r="AD371" s="16">
        <f t="shared" si="16"/>
        <v>0.15121269079730737</v>
      </c>
      <c r="AE371" s="16" t="str">
        <f>VLOOKUP(AB371,aircraft!A:B,2,FALSE)</f>
        <v>Passenger</v>
      </c>
      <c r="AF371" s="16">
        <f t="shared" si="18"/>
        <v>3.3503360534839799</v>
      </c>
    </row>
    <row r="372" spans="1:32" x14ac:dyDescent="0.25">
      <c r="A372" s="8">
        <v>85742.658243856364</v>
      </c>
      <c r="B372" s="8">
        <v>48070.452350780237</v>
      </c>
      <c r="C372" s="8">
        <v>22566.240181943798</v>
      </c>
      <c r="D372" s="8">
        <v>45770.934496711932</v>
      </c>
      <c r="E372" s="8">
        <v>57496.654169291396</v>
      </c>
      <c r="F372" s="8">
        <v>0</v>
      </c>
      <c r="G372" s="8">
        <v>0</v>
      </c>
      <c r="H372" s="8">
        <v>0</v>
      </c>
      <c r="I372" s="8">
        <v>0</v>
      </c>
      <c r="J372" s="8">
        <v>877286.68584766029</v>
      </c>
      <c r="K372" s="8">
        <v>0</v>
      </c>
      <c r="L372" s="8">
        <v>0</v>
      </c>
      <c r="M372" s="8">
        <v>24071.339600981446</v>
      </c>
      <c r="N372" s="8">
        <v>13495.268364756324</v>
      </c>
      <c r="O372" s="8">
        <v>7.3769042619209815</v>
      </c>
      <c r="P372" s="8">
        <v>14.962519189663958</v>
      </c>
      <c r="Q372" s="8">
        <v>18.795657130646887</v>
      </c>
      <c r="R372" s="8">
        <v>0</v>
      </c>
      <c r="S372" s="8">
        <v>0</v>
      </c>
      <c r="T372" s="8">
        <v>0</v>
      </c>
      <c r="U372" s="8">
        <v>0</v>
      </c>
      <c r="V372" s="8">
        <v>12067.861566332635</v>
      </c>
      <c r="W372" s="8">
        <v>0</v>
      </c>
      <c r="X372" s="8">
        <v>0</v>
      </c>
      <c r="Y372" s="8">
        <v>846034</v>
      </c>
      <c r="Z372" s="8">
        <v>1991</v>
      </c>
      <c r="AA372" s="8" t="b">
        <v>0</v>
      </c>
      <c r="AB372" s="9" t="s">
        <v>105</v>
      </c>
      <c r="AC372" s="16">
        <f t="shared" si="17"/>
        <v>1136933.6252902441</v>
      </c>
      <c r="AD372" s="16">
        <f t="shared" si="16"/>
        <v>37607.743046320007</v>
      </c>
      <c r="AE372" s="16" t="str">
        <f>VLOOKUP(AB372,aircraft!A:B,2,FALSE)</f>
        <v>Passenger</v>
      </c>
      <c r="AF372" s="16">
        <f t="shared" si="18"/>
        <v>1.5649341553221947</v>
      </c>
    </row>
    <row r="373" spans="1:32" x14ac:dyDescent="0.25">
      <c r="A373" s="8">
        <v>15.331186344571179</v>
      </c>
      <c r="B373" s="8">
        <v>14.108209788172241</v>
      </c>
      <c r="C373" s="8">
        <v>11.973639895558357</v>
      </c>
      <c r="D373" s="8">
        <v>38.486699664294719</v>
      </c>
      <c r="E373" s="8">
        <v>51.315599552392953</v>
      </c>
      <c r="F373" s="8">
        <v>0</v>
      </c>
      <c r="G373" s="8">
        <v>0</v>
      </c>
      <c r="H373" s="8">
        <v>0</v>
      </c>
      <c r="I373" s="8">
        <v>0</v>
      </c>
      <c r="J373" s="8">
        <v>1602.8655386447906</v>
      </c>
      <c r="K373" s="8">
        <v>0</v>
      </c>
      <c r="L373" s="8">
        <v>35.344552189012575</v>
      </c>
      <c r="M373" s="8">
        <v>0.30723700071776061</v>
      </c>
      <c r="N373" s="8">
        <v>0.28272854842377376</v>
      </c>
      <c r="O373" s="8">
        <v>1.3649949745947673E-3</v>
      </c>
      <c r="P373" s="8">
        <v>4.3874838469117518E-3</v>
      </c>
      <c r="Q373" s="8">
        <v>5.8499784625490022E-3</v>
      </c>
      <c r="R373" s="8">
        <v>0</v>
      </c>
      <c r="S373" s="8">
        <v>0</v>
      </c>
      <c r="T373" s="8">
        <v>0</v>
      </c>
      <c r="U373" s="8">
        <v>0</v>
      </c>
      <c r="V373" s="8">
        <v>3.1370103811938317</v>
      </c>
      <c r="W373" s="8">
        <v>0</v>
      </c>
      <c r="X373" s="8">
        <v>2.0146393853048231E-2</v>
      </c>
      <c r="Y373" s="8">
        <v>572</v>
      </c>
      <c r="Z373" s="8">
        <v>1991</v>
      </c>
      <c r="AA373" s="8" t="b">
        <v>0</v>
      </c>
      <c r="AB373" s="9" t="s">
        <v>170</v>
      </c>
      <c r="AC373" s="16">
        <f t="shared" si="17"/>
        <v>1769.4254260787925</v>
      </c>
      <c r="AD373" s="16">
        <f t="shared" si="16"/>
        <v>0.62171440027863811</v>
      </c>
      <c r="AE373" s="16" t="str">
        <f>VLOOKUP(AB373,aircraft!A:B,2,FALSE)</f>
        <v>Passenger</v>
      </c>
      <c r="AF373" s="16">
        <f t="shared" si="18"/>
        <v>3.0934010945433434</v>
      </c>
    </row>
    <row r="374" spans="1:32" x14ac:dyDescent="0.25">
      <c r="A374" s="8">
        <v>403.73899190535201</v>
      </c>
      <c r="B374" s="8">
        <v>252.21761768603838</v>
      </c>
      <c r="C374" s="8">
        <v>191.57823832893376</v>
      </c>
      <c r="D374" s="8">
        <v>615.78719462871572</v>
      </c>
      <c r="E374" s="8">
        <v>821.04959283828748</v>
      </c>
      <c r="F374" s="8">
        <v>0</v>
      </c>
      <c r="G374" s="8">
        <v>0</v>
      </c>
      <c r="H374" s="8">
        <v>0</v>
      </c>
      <c r="I374" s="8">
        <v>0</v>
      </c>
      <c r="J374" s="8">
        <v>16309.329164481165</v>
      </c>
      <c r="K374" s="8">
        <v>0</v>
      </c>
      <c r="L374" s="8">
        <v>526.8200600605378</v>
      </c>
      <c r="M374" s="8">
        <v>8.0909300922910479</v>
      </c>
      <c r="N374" s="8">
        <v>5.0544414922904446</v>
      </c>
      <c r="O374" s="8">
        <v>2.1839919593516277E-2</v>
      </c>
      <c r="P374" s="8">
        <v>7.019974155058803E-2</v>
      </c>
      <c r="Q374" s="8">
        <v>9.3599655400784049E-2</v>
      </c>
      <c r="R374" s="8">
        <v>0</v>
      </c>
      <c r="S374" s="8">
        <v>0</v>
      </c>
      <c r="T374" s="8">
        <v>0</v>
      </c>
      <c r="U374" s="8">
        <v>0</v>
      </c>
      <c r="V374" s="8">
        <v>41.452396820480942</v>
      </c>
      <c r="W374" s="8">
        <v>0</v>
      </c>
      <c r="X374" s="8">
        <v>0.30028742089892718</v>
      </c>
      <c r="Y374" s="8">
        <v>5514</v>
      </c>
      <c r="Z374" s="8">
        <v>1991</v>
      </c>
      <c r="AA374" s="8" t="b">
        <v>0</v>
      </c>
      <c r="AB374" s="9" t="s">
        <v>106</v>
      </c>
      <c r="AC374" s="16">
        <f t="shared" si="17"/>
        <v>19120.520859929031</v>
      </c>
      <c r="AD374" s="16">
        <f t="shared" si="16"/>
        <v>13.631298322025309</v>
      </c>
      <c r="AE374" s="16" t="str">
        <f>VLOOKUP(AB374,aircraft!A:B,2,FALSE)</f>
        <v>Passenger</v>
      </c>
      <c r="AF374" s="16">
        <f t="shared" si="18"/>
        <v>3.9443316638184056</v>
      </c>
    </row>
    <row r="375" spans="1:32" x14ac:dyDescent="0.25">
      <c r="A375" s="8">
        <v>3890.6290374748069</v>
      </c>
      <c r="B375" s="8">
        <v>2572.1213626426875</v>
      </c>
      <c r="C375" s="8">
        <v>1152.9475588024256</v>
      </c>
      <c r="D375" s="8">
        <v>2475.2335899759541</v>
      </c>
      <c r="E375" s="8">
        <v>3308.9593998267496</v>
      </c>
      <c r="F375" s="8">
        <v>0</v>
      </c>
      <c r="G375" s="8">
        <v>0</v>
      </c>
      <c r="H375" s="8">
        <v>0</v>
      </c>
      <c r="I375" s="8">
        <v>0</v>
      </c>
      <c r="J375" s="8">
        <v>58415.086496067044</v>
      </c>
      <c r="K375" s="8">
        <v>0</v>
      </c>
      <c r="L375" s="8">
        <v>0</v>
      </c>
      <c r="M375" s="8">
        <v>1092.2527332444358</v>
      </c>
      <c r="N375" s="8">
        <v>722.09572321660039</v>
      </c>
      <c r="O375" s="8">
        <v>0.37689857467290261</v>
      </c>
      <c r="P375" s="8">
        <v>0.80915389856365305</v>
      </c>
      <c r="Q375" s="8">
        <v>1.0816988786034816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59368</v>
      </c>
      <c r="Z375" s="8">
        <v>1991</v>
      </c>
      <c r="AA375" s="8" t="b">
        <v>0</v>
      </c>
      <c r="AB375" s="9" t="s">
        <v>107</v>
      </c>
      <c r="AC375" s="16">
        <f t="shared" si="17"/>
        <v>71814.977444789663</v>
      </c>
      <c r="AD375" s="16">
        <f t="shared" si="16"/>
        <v>1816.6162078128762</v>
      </c>
      <c r="AE375" s="16" t="str">
        <f>VLOOKUP(AB375,aircraft!A:B,2,FALSE)</f>
        <v>Passenger</v>
      </c>
      <c r="AF375" s="16">
        <f t="shared" si="18"/>
        <v>1.3726532090679751</v>
      </c>
    </row>
    <row r="376" spans="1:32" x14ac:dyDescent="0.25">
      <c r="A376" s="8">
        <v>151.51905710390284</v>
      </c>
      <c r="B376" s="8">
        <v>87.548414109936331</v>
      </c>
      <c r="C376" s="8">
        <v>48.654698636137567</v>
      </c>
      <c r="D376" s="8">
        <v>79.267999005317677</v>
      </c>
      <c r="E376" s="8">
        <v>126.82879840850829</v>
      </c>
      <c r="F376" s="8">
        <v>0</v>
      </c>
      <c r="G376" s="8">
        <v>0</v>
      </c>
      <c r="H376" s="8">
        <v>0</v>
      </c>
      <c r="I376" s="8">
        <v>0</v>
      </c>
      <c r="J376" s="8">
        <v>408.45822229385374</v>
      </c>
      <c r="K376" s="8">
        <v>0</v>
      </c>
      <c r="L376" s="8">
        <v>35.392886208877826</v>
      </c>
      <c r="M376" s="8">
        <v>0.51516480098314454</v>
      </c>
      <c r="N376" s="8">
        <v>0.29766461192011695</v>
      </c>
      <c r="O376" s="8">
        <v>3.8923760757689399E-2</v>
      </c>
      <c r="P376" s="8">
        <v>6.3414402216276478E-2</v>
      </c>
      <c r="Q376" s="8">
        <v>0.10146304354604238</v>
      </c>
      <c r="R376" s="8">
        <v>0</v>
      </c>
      <c r="S376" s="8">
        <v>0</v>
      </c>
      <c r="T376" s="8">
        <v>0</v>
      </c>
      <c r="U376" s="8">
        <v>0</v>
      </c>
      <c r="V376" s="8">
        <v>0.33679890993633305</v>
      </c>
      <c r="W376" s="8">
        <v>0</v>
      </c>
      <c r="X376" s="8">
        <v>2.1589660170773343E-2</v>
      </c>
      <c r="Y376" s="8">
        <v>92</v>
      </c>
      <c r="Z376" s="8">
        <v>1991</v>
      </c>
      <c r="AA376" s="8" t="b">
        <v>0</v>
      </c>
      <c r="AB376" s="9" t="s">
        <v>171</v>
      </c>
      <c r="AC376" s="16">
        <f t="shared" si="17"/>
        <v>937.67007576653418</v>
      </c>
      <c r="AD376" s="16">
        <f t="shared" si="16"/>
        <v>1.0382202795940429</v>
      </c>
      <c r="AE376" s="16" t="str">
        <f>VLOOKUP(AB376,aircraft!A:B,2,FALSE)</f>
        <v>Passenger</v>
      </c>
      <c r="AF376" s="16">
        <f t="shared" si="18"/>
        <v>10.192066040940588</v>
      </c>
    </row>
    <row r="377" spans="1:32" x14ac:dyDescent="0.25">
      <c r="A377" s="8">
        <v>5975.7595258783149</v>
      </c>
      <c r="B377" s="8">
        <v>119.31871789804234</v>
      </c>
      <c r="C377" s="8">
        <v>4763.2319070400818</v>
      </c>
      <c r="D377" s="8">
        <v>8370.1731867305771</v>
      </c>
      <c r="E377" s="8">
        <v>8666.95281512164</v>
      </c>
      <c r="F377" s="8">
        <v>0</v>
      </c>
      <c r="G377" s="8">
        <v>0</v>
      </c>
      <c r="H377" s="8">
        <v>0</v>
      </c>
      <c r="I377" s="8">
        <v>0</v>
      </c>
      <c r="J377" s="8">
        <v>141321.99015031697</v>
      </c>
      <c r="K377" s="8">
        <v>0</v>
      </c>
      <c r="L377" s="8">
        <v>0</v>
      </c>
      <c r="M377" s="8">
        <v>1677.6309466883547</v>
      </c>
      <c r="N377" s="8">
        <v>33.497461334927493</v>
      </c>
      <c r="O377" s="8">
        <v>1.5571005835379381</v>
      </c>
      <c r="P377" s="8">
        <v>2.7362097432435846</v>
      </c>
      <c r="Q377" s="8">
        <v>2.8332270083208706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138433</v>
      </c>
      <c r="Z377" s="8">
        <v>1991</v>
      </c>
      <c r="AA377" s="8" t="b">
        <v>0</v>
      </c>
      <c r="AB377" s="9" t="s">
        <v>108</v>
      </c>
      <c r="AC377" s="16">
        <f t="shared" si="17"/>
        <v>169217.42630298564</v>
      </c>
      <c r="AD377" s="16">
        <f t="shared" si="16"/>
        <v>1718.2549453583845</v>
      </c>
      <c r="AE377" s="16" t="str">
        <f>VLOOKUP(AB377,aircraft!A:B,2,FALSE)</f>
        <v>Passenger (not used as freighter)</v>
      </c>
      <c r="AF377" s="16">
        <f t="shared" si="18"/>
        <v>1.4064198489213386</v>
      </c>
    </row>
    <row r="378" spans="1:32" x14ac:dyDescent="0.25">
      <c r="A378" s="8">
        <v>2.1486333841229417</v>
      </c>
      <c r="B378" s="8">
        <v>0</v>
      </c>
      <c r="C378" s="8">
        <v>0</v>
      </c>
      <c r="D378" s="8">
        <v>0</v>
      </c>
      <c r="E378" s="8">
        <v>11.523424212836744</v>
      </c>
      <c r="F378" s="8">
        <v>0</v>
      </c>
      <c r="G378" s="8">
        <v>0</v>
      </c>
      <c r="H378" s="8">
        <v>0</v>
      </c>
      <c r="I378" s="8">
        <v>0</v>
      </c>
      <c r="J378" s="8">
        <v>22.158891720771788</v>
      </c>
      <c r="K378" s="8">
        <v>0</v>
      </c>
      <c r="L378" s="8">
        <v>0</v>
      </c>
      <c r="M378" s="8">
        <v>4.3316450681125281E-2</v>
      </c>
      <c r="N378" s="8">
        <v>0</v>
      </c>
      <c r="O378" s="8">
        <v>0</v>
      </c>
      <c r="P378" s="8">
        <v>0</v>
      </c>
      <c r="Q378" s="8">
        <v>1.1318097485040583E-2</v>
      </c>
      <c r="R378" s="8">
        <v>0</v>
      </c>
      <c r="S378" s="8">
        <v>0</v>
      </c>
      <c r="T378" s="8">
        <v>0</v>
      </c>
      <c r="U378" s="8">
        <v>0</v>
      </c>
      <c r="V378" s="8">
        <v>1.3849222702847329E-2</v>
      </c>
      <c r="W378" s="8">
        <v>0</v>
      </c>
      <c r="X378" s="8">
        <v>0</v>
      </c>
      <c r="Y378" s="8">
        <v>96</v>
      </c>
      <c r="Z378" s="8">
        <v>1991</v>
      </c>
      <c r="AA378" s="8" t="b">
        <v>0</v>
      </c>
      <c r="AB378" s="9" t="s">
        <v>172</v>
      </c>
      <c r="AC378" s="16">
        <f t="shared" si="17"/>
        <v>35.830949317731474</v>
      </c>
      <c r="AD378" s="16">
        <f t="shared" si="16"/>
        <v>5.4634548166165864E-2</v>
      </c>
      <c r="AE378" s="16" t="str">
        <f>VLOOKUP(AB378,aircraft!A:B,2,FALSE)</f>
        <v>Helicopter</v>
      </c>
      <c r="AF378" s="16">
        <f t="shared" si="18"/>
        <v>0.3732390553930362</v>
      </c>
    </row>
    <row r="379" spans="1:32" x14ac:dyDescent="0.25">
      <c r="A379" s="8">
        <v>354.71900397688944</v>
      </c>
      <c r="B379" s="8">
        <v>48.246252666767454</v>
      </c>
      <c r="C379" s="8">
        <v>249.64449821133985</v>
      </c>
      <c r="D379" s="8">
        <v>390.69250741133976</v>
      </c>
      <c r="E379" s="8">
        <v>513.07899772996655</v>
      </c>
      <c r="F379" s="8">
        <v>0</v>
      </c>
      <c r="G379" s="8">
        <v>0</v>
      </c>
      <c r="H379" s="8">
        <v>0</v>
      </c>
      <c r="I379" s="8">
        <v>0</v>
      </c>
      <c r="J379" s="8">
        <v>7827.7805644655227</v>
      </c>
      <c r="K379" s="8">
        <v>0</v>
      </c>
      <c r="L379" s="8">
        <v>0</v>
      </c>
      <c r="M379" s="8">
        <v>6.2466018183933461</v>
      </c>
      <c r="N379" s="8">
        <v>0.8496165310007735</v>
      </c>
      <c r="O379" s="8">
        <v>6.9900461366146596E-2</v>
      </c>
      <c r="P379" s="8">
        <v>0.10939390499697699</v>
      </c>
      <c r="Q379" s="8">
        <v>0.14366212320146232</v>
      </c>
      <c r="R379" s="8">
        <v>0</v>
      </c>
      <c r="S379" s="8">
        <v>0</v>
      </c>
      <c r="T379" s="8">
        <v>0</v>
      </c>
      <c r="U379" s="8">
        <v>0</v>
      </c>
      <c r="V379" s="8">
        <v>7.2760818521480548</v>
      </c>
      <c r="W379" s="8">
        <v>0</v>
      </c>
      <c r="X379" s="8">
        <v>0</v>
      </c>
      <c r="Y379" s="8">
        <v>1983</v>
      </c>
      <c r="Z379" s="8">
        <v>1991</v>
      </c>
      <c r="AA379" s="8" t="b">
        <v>0</v>
      </c>
      <c r="AB379" s="9" t="s">
        <v>173</v>
      </c>
      <c r="AC379" s="16">
        <f t="shared" si="17"/>
        <v>9384.1618244618257</v>
      </c>
      <c r="AD379" s="16">
        <f t="shared" si="16"/>
        <v>7.4191748389587051</v>
      </c>
      <c r="AE379" s="16" t="str">
        <f>VLOOKUP(AB379,aircraft!A:B,2,FALSE)</f>
        <v>Freighter</v>
      </c>
      <c r="AF379" s="16">
        <f t="shared" si="18"/>
        <v>4.7323055090579054</v>
      </c>
    </row>
    <row r="380" spans="1:32" x14ac:dyDescent="0.25">
      <c r="A380" s="8">
        <v>17116.567614534713</v>
      </c>
      <c r="B380" s="8">
        <v>8819.2149985577435</v>
      </c>
      <c r="C380" s="8">
        <v>7707.8667227236638</v>
      </c>
      <c r="D380" s="8">
        <v>5405.5660535703728</v>
      </c>
      <c r="E380" s="8">
        <v>12736.07972480623</v>
      </c>
      <c r="F380" s="8">
        <v>0</v>
      </c>
      <c r="G380" s="8">
        <v>0</v>
      </c>
      <c r="H380" s="8">
        <v>0</v>
      </c>
      <c r="I380" s="8">
        <v>0</v>
      </c>
      <c r="J380" s="8">
        <v>109306.15515450477</v>
      </c>
      <c r="K380" s="8">
        <v>0</v>
      </c>
      <c r="L380" s="8">
        <v>11356.751202461368</v>
      </c>
      <c r="M380" s="8">
        <v>1159.6474467026844</v>
      </c>
      <c r="N380" s="8">
        <v>597.50181142129156</v>
      </c>
      <c r="O380" s="8">
        <v>3.7903015013778263</v>
      </c>
      <c r="P380" s="8">
        <v>2.6581576804178142</v>
      </c>
      <c r="Q380" s="8">
        <v>11.890502738323535</v>
      </c>
      <c r="R380" s="8">
        <v>0</v>
      </c>
      <c r="S380" s="8">
        <v>0</v>
      </c>
      <c r="T380" s="8">
        <v>0</v>
      </c>
      <c r="U380" s="8">
        <v>0</v>
      </c>
      <c r="V380" s="8">
        <v>768.45953091669344</v>
      </c>
      <c r="W380" s="8">
        <v>0</v>
      </c>
      <c r="X380" s="8">
        <v>0.22713501831131402</v>
      </c>
      <c r="Y380" s="8">
        <v>16354</v>
      </c>
      <c r="Z380" s="8">
        <v>1991</v>
      </c>
      <c r="AA380" s="8" t="b">
        <v>0</v>
      </c>
      <c r="AB380" s="9" t="s">
        <v>112</v>
      </c>
      <c r="AC380" s="16">
        <f t="shared" si="17"/>
        <v>172448.20147115886</v>
      </c>
      <c r="AD380" s="16">
        <f t="shared" si="16"/>
        <v>1775.7153550624064</v>
      </c>
      <c r="AE380" s="16" t="str">
        <f>VLOOKUP(AB380,aircraft!A:B,2,FALSE)</f>
        <v>Passenger</v>
      </c>
      <c r="AF380" s="16">
        <f t="shared" si="18"/>
        <v>13.265169320804057</v>
      </c>
    </row>
    <row r="381" spans="1:32" x14ac:dyDescent="0.25">
      <c r="A381" s="8">
        <v>31909.318514609407</v>
      </c>
      <c r="B381" s="8">
        <v>16498.145544074301</v>
      </c>
      <c r="C381" s="8">
        <v>14259.553437038774</v>
      </c>
      <c r="D381" s="8">
        <v>10000.297199105191</v>
      </c>
      <c r="E381" s="8">
        <v>23561.747490891525</v>
      </c>
      <c r="F381" s="8">
        <v>0</v>
      </c>
      <c r="G381" s="8">
        <v>0</v>
      </c>
      <c r="H381" s="8">
        <v>0</v>
      </c>
      <c r="I381" s="8">
        <v>0</v>
      </c>
      <c r="J381" s="8">
        <v>194202.89994238375</v>
      </c>
      <c r="K381" s="8">
        <v>0</v>
      </c>
      <c r="L381" s="8">
        <v>20995.448059594302</v>
      </c>
      <c r="M381" s="8">
        <v>2161.8563122472951</v>
      </c>
      <c r="N381" s="8">
        <v>1117.7493517607388</v>
      </c>
      <c r="O381" s="8">
        <v>7.0120577775489776</v>
      </c>
      <c r="P381" s="8">
        <v>4.9175917087729566</v>
      </c>
      <c r="Q381" s="8">
        <v>21.997430065898545</v>
      </c>
      <c r="R381" s="8">
        <v>0</v>
      </c>
      <c r="S381" s="8">
        <v>0</v>
      </c>
      <c r="T381" s="8">
        <v>0</v>
      </c>
      <c r="U381" s="8">
        <v>0</v>
      </c>
      <c r="V381" s="8">
        <v>1418.0469099328736</v>
      </c>
      <c r="W381" s="8">
        <v>0</v>
      </c>
      <c r="X381" s="8">
        <v>0.41990895058409344</v>
      </c>
      <c r="Y381" s="8">
        <v>29461</v>
      </c>
      <c r="Z381" s="8">
        <v>1991</v>
      </c>
      <c r="AA381" s="8" t="b">
        <v>0</v>
      </c>
      <c r="AB381" s="9" t="s">
        <v>113</v>
      </c>
      <c r="AC381" s="16">
        <f t="shared" si="17"/>
        <v>311427.41018769727</v>
      </c>
      <c r="AD381" s="16">
        <f t="shared" si="16"/>
        <v>3313.9526525108386</v>
      </c>
      <c r="AE381" s="16" t="str">
        <f>VLOOKUP(AB381,aircraft!A:B,2,FALSE)</f>
        <v>Passenger</v>
      </c>
      <c r="AF381" s="16">
        <f t="shared" si="18"/>
        <v>12.836077583883188</v>
      </c>
    </row>
    <row r="382" spans="1:32" x14ac:dyDescent="0.25">
      <c r="A382" s="8">
        <v>12570.250416398132</v>
      </c>
      <c r="B382" s="8">
        <v>675.44753733474442</v>
      </c>
      <c r="C382" s="8">
        <v>10942.750504930398</v>
      </c>
      <c r="D382" s="8">
        <v>17125.354908197063</v>
      </c>
      <c r="E382" s="8">
        <v>22489.962733830202</v>
      </c>
      <c r="F382" s="8">
        <v>0</v>
      </c>
      <c r="G382" s="8">
        <v>0</v>
      </c>
      <c r="H382" s="8">
        <v>0</v>
      </c>
      <c r="I382" s="8">
        <v>0</v>
      </c>
      <c r="J382" s="8">
        <v>209330.39306457518</v>
      </c>
      <c r="K382" s="8">
        <v>0</v>
      </c>
      <c r="L382" s="8">
        <v>0</v>
      </c>
      <c r="M382" s="8">
        <v>221.36211544461847</v>
      </c>
      <c r="N382" s="8">
        <v>11.894631434010829</v>
      </c>
      <c r="O382" s="8">
        <v>3.0639702232160935</v>
      </c>
      <c r="P382" s="8">
        <v>4.7950995023674912</v>
      </c>
      <c r="Q382" s="8">
        <v>6.2971897336640961</v>
      </c>
      <c r="R382" s="8">
        <v>0</v>
      </c>
      <c r="S382" s="8">
        <v>0</v>
      </c>
      <c r="T382" s="8">
        <v>0</v>
      </c>
      <c r="U382" s="8">
        <v>0</v>
      </c>
      <c r="V382" s="8">
        <v>300.26057627290487</v>
      </c>
      <c r="W382" s="8">
        <v>0</v>
      </c>
      <c r="X382" s="8">
        <v>0</v>
      </c>
      <c r="Y382" s="8">
        <v>54016</v>
      </c>
      <c r="Z382" s="8">
        <v>1991</v>
      </c>
      <c r="AA382" s="8" t="b">
        <v>0</v>
      </c>
      <c r="AB382" s="9" t="s">
        <v>115</v>
      </c>
      <c r="AC382" s="16">
        <f t="shared" si="17"/>
        <v>273134.15916526574</v>
      </c>
      <c r="AD382" s="16">
        <f t="shared" si="16"/>
        <v>247.41300633787696</v>
      </c>
      <c r="AE382" s="16" t="str">
        <f>VLOOKUP(AB382,aircraft!A:B,2,FALSE)</f>
        <v>Freighter (guess)</v>
      </c>
      <c r="AF382" s="16">
        <f t="shared" si="18"/>
        <v>5.2164282320990996</v>
      </c>
    </row>
    <row r="383" spans="1:32" x14ac:dyDescent="0.25">
      <c r="A383" s="8">
        <v>2327.6662195277204</v>
      </c>
      <c r="B383" s="8">
        <v>1216.7870481691257</v>
      </c>
      <c r="C383" s="8">
        <v>1600.6980882649766</v>
      </c>
      <c r="D383" s="8">
        <v>1690.9332759655065</v>
      </c>
      <c r="E383" s="8">
        <v>4267.6474096282936</v>
      </c>
      <c r="F383" s="8">
        <v>0</v>
      </c>
      <c r="G383" s="8">
        <v>0</v>
      </c>
      <c r="H383" s="8">
        <v>0</v>
      </c>
      <c r="I383" s="8">
        <v>0</v>
      </c>
      <c r="J383" s="8">
        <v>11913.255911793707</v>
      </c>
      <c r="K383" s="8">
        <v>0</v>
      </c>
      <c r="L383" s="8">
        <v>2055.4734602860572</v>
      </c>
      <c r="M383" s="8">
        <v>13.339600007300362</v>
      </c>
      <c r="N383" s="8">
        <v>6.9287157745110797</v>
      </c>
      <c r="O383" s="8">
        <v>0.34893609915583179</v>
      </c>
      <c r="P383" s="8">
        <v>0.36987262802605891</v>
      </c>
      <c r="Q383" s="8">
        <v>0.98398559724770185</v>
      </c>
      <c r="R383" s="8">
        <v>0</v>
      </c>
      <c r="S383" s="8">
        <v>0</v>
      </c>
      <c r="T383" s="8">
        <v>0</v>
      </c>
      <c r="U383" s="8">
        <v>0</v>
      </c>
      <c r="V383" s="8">
        <v>130.79073465218534</v>
      </c>
      <c r="W383" s="8">
        <v>0</v>
      </c>
      <c r="X383" s="8">
        <v>0.76052516857112784</v>
      </c>
      <c r="Y383" s="8">
        <v>2049</v>
      </c>
      <c r="Z383" s="8">
        <v>1991</v>
      </c>
      <c r="AA383" s="8" t="b">
        <v>0</v>
      </c>
      <c r="AB383" s="9" t="s">
        <v>117</v>
      </c>
      <c r="AC383" s="16">
        <f t="shared" si="17"/>
        <v>25072.461413635385</v>
      </c>
      <c r="AD383" s="16">
        <f t="shared" si="16"/>
        <v>22.731635274812163</v>
      </c>
      <c r="AE383" s="16" t="str">
        <f>VLOOKUP(AB383,aircraft!A:B,2,FALSE)</f>
        <v>Passenger</v>
      </c>
      <c r="AF383" s="16">
        <f t="shared" si="18"/>
        <v>138.65467051522782</v>
      </c>
    </row>
    <row r="384" spans="1:32" x14ac:dyDescent="0.25">
      <c r="A384" s="8">
        <v>241.58220035166784</v>
      </c>
      <c r="B384" s="8">
        <v>110.52004739283713</v>
      </c>
      <c r="C384" s="8">
        <v>238.46104009107501</v>
      </c>
      <c r="D384" s="8">
        <v>201.14839819523615</v>
      </c>
      <c r="E384" s="8">
        <v>542.46920794809546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286.80114495639828</v>
      </c>
      <c r="M384" s="8">
        <v>0.65710358241863853</v>
      </c>
      <c r="N384" s="8">
        <v>0.30061452774746866</v>
      </c>
      <c r="O384" s="8">
        <v>3.3930603490308353E-2</v>
      </c>
      <c r="P384" s="8">
        <v>2.8621390476475828E-2</v>
      </c>
      <c r="Q384" s="8">
        <v>7.5945691141166852E-2</v>
      </c>
      <c r="R384" s="8">
        <v>0</v>
      </c>
      <c r="S384" s="8">
        <v>0</v>
      </c>
      <c r="T384" s="8">
        <v>0</v>
      </c>
      <c r="U384" s="8">
        <v>0</v>
      </c>
      <c r="V384" s="8">
        <v>17.74618998898659</v>
      </c>
      <c r="W384" s="8">
        <v>0</v>
      </c>
      <c r="X384" s="8">
        <v>0.10611642199651751</v>
      </c>
      <c r="Y384" s="8">
        <v>86</v>
      </c>
      <c r="Z384" s="8">
        <v>1991</v>
      </c>
      <c r="AA384" s="8" t="b">
        <v>0</v>
      </c>
      <c r="AB384" s="9" t="s">
        <v>174</v>
      </c>
      <c r="AC384" s="16">
        <f t="shared" si="17"/>
        <v>1620.9820389353099</v>
      </c>
      <c r="AD384" s="16">
        <f t="shared" si="16"/>
        <v>1.2023322172705759</v>
      </c>
      <c r="AE384" s="16" t="str">
        <f>VLOOKUP(AB384,aircraft!A:B,2,FALSE)</f>
        <v>Passenger</v>
      </c>
      <c r="AF384" s="16">
        <f t="shared" si="18"/>
        <v>18.848628359712905</v>
      </c>
    </row>
    <row r="385" spans="1:32" x14ac:dyDescent="0.25">
      <c r="A385" s="8">
        <v>605.76560015049381</v>
      </c>
      <c r="B385" s="8">
        <v>327.76141878415024</v>
      </c>
      <c r="C385" s="8">
        <v>249.65397379254529</v>
      </c>
      <c r="D385" s="8">
        <v>233.17469807474444</v>
      </c>
      <c r="E385" s="8">
        <v>322.33699156388502</v>
      </c>
      <c r="F385" s="8">
        <v>0</v>
      </c>
      <c r="G385" s="8">
        <v>0</v>
      </c>
      <c r="H385" s="8">
        <v>0</v>
      </c>
      <c r="I385" s="8">
        <v>0</v>
      </c>
      <c r="J385" s="8">
        <v>6245.8349014616015</v>
      </c>
      <c r="K385" s="8">
        <v>0</v>
      </c>
      <c r="L385" s="8">
        <v>158.09327921452859</v>
      </c>
      <c r="M385" s="8">
        <v>1.1085510974027333</v>
      </c>
      <c r="N385" s="8">
        <v>0.59980342295630495</v>
      </c>
      <c r="O385" s="8">
        <v>1.2099325153674114E-2</v>
      </c>
      <c r="P385" s="8">
        <v>1.130066726660838E-2</v>
      </c>
      <c r="Q385" s="8">
        <v>1.7231977699980808E-2</v>
      </c>
      <c r="R385" s="8">
        <v>0</v>
      </c>
      <c r="S385" s="8">
        <v>0</v>
      </c>
      <c r="T385" s="8">
        <v>0</v>
      </c>
      <c r="U385" s="8">
        <v>0</v>
      </c>
      <c r="V385" s="8">
        <v>6.1340962377109101</v>
      </c>
      <c r="W385" s="8">
        <v>0</v>
      </c>
      <c r="X385" s="8">
        <v>0.16283606600055914</v>
      </c>
      <c r="Y385" s="8">
        <v>877</v>
      </c>
      <c r="Z385" s="8">
        <v>1991</v>
      </c>
      <c r="AA385" s="8" t="b">
        <v>0</v>
      </c>
      <c r="AB385" s="9" t="s">
        <v>118</v>
      </c>
      <c r="AC385" s="16">
        <f t="shared" si="17"/>
        <v>8142.6208630419487</v>
      </c>
      <c r="AD385" s="16">
        <f t="shared" si="16"/>
        <v>1.9118225564798605</v>
      </c>
      <c r="AE385" s="16" t="str">
        <f>VLOOKUP(AB385,aircraft!A:B,2,FALSE)</f>
        <v>Passenger (guess)</v>
      </c>
      <c r="AF385" s="16">
        <f t="shared" si="18"/>
        <v>12.698037091976177</v>
      </c>
    </row>
    <row r="386" spans="1:32" x14ac:dyDescent="0.25">
      <c r="A386" s="8">
        <v>349740.62986664649</v>
      </c>
      <c r="B386" s="8">
        <v>226590.71145670267</v>
      </c>
      <c r="C386" s="8">
        <v>140231.97990220913</v>
      </c>
      <c r="D386" s="8">
        <v>135636.67534228769</v>
      </c>
      <c r="E386" s="8">
        <v>222470.7128860814</v>
      </c>
      <c r="F386" s="8">
        <v>0</v>
      </c>
      <c r="G386" s="8">
        <v>0</v>
      </c>
      <c r="H386" s="8">
        <v>0</v>
      </c>
      <c r="I386" s="8">
        <v>0</v>
      </c>
      <c r="J386" s="8">
        <v>2251969.9407777023</v>
      </c>
      <c r="K386" s="8">
        <v>0</v>
      </c>
      <c r="L386" s="8">
        <v>118930.16300743939</v>
      </c>
      <c r="M386" s="8">
        <v>1329.0144159028848</v>
      </c>
      <c r="N386" s="8">
        <v>861.0447180542684</v>
      </c>
      <c r="O386" s="8">
        <v>35.057996640717683</v>
      </c>
      <c r="P386" s="8">
        <v>33.909170446171025</v>
      </c>
      <c r="Q386" s="8">
        <v>58.722752083948578</v>
      </c>
      <c r="R386" s="8">
        <v>0</v>
      </c>
      <c r="S386" s="8">
        <v>0</v>
      </c>
      <c r="T386" s="8">
        <v>0</v>
      </c>
      <c r="U386" s="8">
        <v>0</v>
      </c>
      <c r="V386" s="8">
        <v>1701.0039296526677</v>
      </c>
      <c r="W386" s="8">
        <v>0</v>
      </c>
      <c r="X386" s="8">
        <v>122.4980591784507</v>
      </c>
      <c r="Y386" s="8">
        <v>611851</v>
      </c>
      <c r="Z386" s="8">
        <v>1991</v>
      </c>
      <c r="AA386" s="8" t="b">
        <v>0</v>
      </c>
      <c r="AB386" s="9" t="s">
        <v>119</v>
      </c>
      <c r="AC386" s="16">
        <f t="shared" si="17"/>
        <v>3445570.8132390692</v>
      </c>
      <c r="AD386" s="16">
        <f t="shared" ref="AD386:AD449" si="19">SUM(M386:U386,W386:X386)</f>
        <v>2440.2471123064415</v>
      </c>
      <c r="AE386" s="16" t="str">
        <f>VLOOKUP(AB386,aircraft!A:B,2,FALSE)</f>
        <v>Passenger</v>
      </c>
      <c r="AF386" s="16">
        <f t="shared" si="18"/>
        <v>6.5892727974574479</v>
      </c>
    </row>
    <row r="387" spans="1:32" x14ac:dyDescent="0.25">
      <c r="A387" s="8">
        <v>595394.85791745922</v>
      </c>
      <c r="B387" s="8">
        <v>388096.22208288783</v>
      </c>
      <c r="C387" s="8">
        <v>235050.99720095191</v>
      </c>
      <c r="D387" s="8">
        <v>227348.53931648907</v>
      </c>
      <c r="E387" s="8">
        <v>372896.13216861046</v>
      </c>
      <c r="F387" s="8">
        <v>0</v>
      </c>
      <c r="G387" s="8">
        <v>0</v>
      </c>
      <c r="H387" s="8">
        <v>0</v>
      </c>
      <c r="I387" s="8">
        <v>0</v>
      </c>
      <c r="J387" s="8">
        <v>4714035.6890887441</v>
      </c>
      <c r="K387" s="8">
        <v>0</v>
      </c>
      <c r="L387" s="8">
        <v>199669.43476335672</v>
      </c>
      <c r="M387" s="8">
        <v>2262.5004982362666</v>
      </c>
      <c r="N387" s="8">
        <v>1474.7656687822366</v>
      </c>
      <c r="O387" s="8">
        <v>58.762752091318781</v>
      </c>
      <c r="P387" s="8">
        <v>56.837137528741287</v>
      </c>
      <c r="Q387" s="8">
        <v>98.42862837237135</v>
      </c>
      <c r="R387" s="8">
        <v>0</v>
      </c>
      <c r="S387" s="8">
        <v>0</v>
      </c>
      <c r="T387" s="8">
        <v>0</v>
      </c>
      <c r="U387" s="8">
        <v>0</v>
      </c>
      <c r="V387" s="8">
        <v>3338.3721300665934</v>
      </c>
      <c r="W387" s="8">
        <v>0</v>
      </c>
      <c r="X387" s="8">
        <v>205.65950316774979</v>
      </c>
      <c r="Y387" s="8">
        <v>1308176</v>
      </c>
      <c r="Z387" s="8">
        <v>1991</v>
      </c>
      <c r="AA387" s="8" t="b">
        <v>0</v>
      </c>
      <c r="AB387" s="9" t="s">
        <v>120</v>
      </c>
      <c r="AC387" s="16">
        <f t="shared" ref="AC387:AC450" si="20">SUM(A387:L387)</f>
        <v>6732491.8725384995</v>
      </c>
      <c r="AD387" s="16">
        <f t="shared" si="19"/>
        <v>4156.9541881786845</v>
      </c>
      <c r="AE387" s="16" t="str">
        <f>VLOOKUP(AB387,aircraft!A:B,2,FALSE)</f>
        <v>Passenger</v>
      </c>
      <c r="AF387" s="16">
        <f t="shared" ref="AF387:AF450" si="21">IF(AA387,"",SUMIFS(AC:AC,Z:Z,Z387,AB:AB,AB387)/Y387)</f>
        <v>5.90735840485761</v>
      </c>
    </row>
    <row r="388" spans="1:32" x14ac:dyDescent="0.25">
      <c r="A388" s="8">
        <v>142.9915883804745</v>
      </c>
      <c r="B388" s="8">
        <v>82.444559833716667</v>
      </c>
      <c r="C388" s="8">
        <v>67.679526979830669</v>
      </c>
      <c r="D388" s="8">
        <v>65.461715898787503</v>
      </c>
      <c r="E388" s="8">
        <v>107.37003517668023</v>
      </c>
      <c r="F388" s="8">
        <v>0</v>
      </c>
      <c r="G388" s="8">
        <v>0</v>
      </c>
      <c r="H388" s="8">
        <v>0</v>
      </c>
      <c r="I388" s="8">
        <v>0</v>
      </c>
      <c r="J388" s="8">
        <v>2006.5858518981934</v>
      </c>
      <c r="K388" s="8">
        <v>0</v>
      </c>
      <c r="L388" s="8">
        <v>63.615484437490522</v>
      </c>
      <c r="M388" s="8">
        <v>0.54336804500798808</v>
      </c>
      <c r="N388" s="8">
        <v>0.31328933265075792</v>
      </c>
      <c r="O388" s="8">
        <v>1.6919882548608926E-2</v>
      </c>
      <c r="P388" s="8">
        <v>1.6365429752013043E-2</v>
      </c>
      <c r="Q388" s="8">
        <v>2.8341096565612251E-2</v>
      </c>
      <c r="R388" s="8">
        <v>0</v>
      </c>
      <c r="S388" s="8">
        <v>0</v>
      </c>
      <c r="T388" s="8">
        <v>0</v>
      </c>
      <c r="U388" s="8">
        <v>0</v>
      </c>
      <c r="V388" s="8">
        <v>1.2979764904850162</v>
      </c>
      <c r="W388" s="8">
        <v>0</v>
      </c>
      <c r="X388" s="8">
        <v>6.5523944306727866E-2</v>
      </c>
      <c r="Y388" s="8">
        <v>572</v>
      </c>
      <c r="Z388" s="8">
        <v>1991</v>
      </c>
      <c r="AA388" s="8" t="b">
        <v>0</v>
      </c>
      <c r="AB388" s="9" t="s">
        <v>175</v>
      </c>
      <c r="AC388" s="16">
        <f t="shared" si="20"/>
        <v>2536.1487626051735</v>
      </c>
      <c r="AD388" s="16">
        <f t="shared" si="19"/>
        <v>0.98380773083170814</v>
      </c>
      <c r="AE388" s="16" t="str">
        <f>VLOOKUP(AB388,aircraft!A:B,2,FALSE)</f>
        <v>Passenger</v>
      </c>
      <c r="AF388" s="16">
        <f t="shared" si="21"/>
        <v>4.4338265080510029</v>
      </c>
    </row>
    <row r="389" spans="1:32" x14ac:dyDescent="0.25">
      <c r="A389" s="8">
        <v>1454.1660269140607</v>
      </c>
      <c r="B389" s="8">
        <v>699.25181016112731</v>
      </c>
      <c r="C389" s="8">
        <v>793.63280129649968</v>
      </c>
      <c r="D389" s="8">
        <v>923.2857750931563</v>
      </c>
      <c r="E389" s="8">
        <v>1355.5298189127595</v>
      </c>
      <c r="F389" s="8">
        <v>0</v>
      </c>
      <c r="G389" s="8">
        <v>0</v>
      </c>
      <c r="H389" s="8">
        <v>0</v>
      </c>
      <c r="I389" s="8">
        <v>0</v>
      </c>
      <c r="J389" s="8">
        <v>13158.748422660825</v>
      </c>
      <c r="K389" s="8">
        <v>0</v>
      </c>
      <c r="L389" s="8">
        <v>601.51729812172562</v>
      </c>
      <c r="M389" s="8">
        <v>3.407993305590471</v>
      </c>
      <c r="N389" s="8">
        <v>1.5674501732540618</v>
      </c>
      <c r="O389" s="8">
        <v>0.20518627745903417</v>
      </c>
      <c r="P389" s="8">
        <v>0.23301918449092485</v>
      </c>
      <c r="Q389" s="8">
        <v>0.45925063980541081</v>
      </c>
      <c r="R389" s="8">
        <v>0</v>
      </c>
      <c r="S389" s="8">
        <v>0</v>
      </c>
      <c r="T389" s="8">
        <v>0</v>
      </c>
      <c r="U389" s="8">
        <v>0</v>
      </c>
      <c r="V389" s="8">
        <v>7.9866894421889452</v>
      </c>
      <c r="W389" s="8">
        <v>0</v>
      </c>
      <c r="X389" s="8">
        <v>0.61956277296591078</v>
      </c>
      <c r="Y389" s="8">
        <v>2466</v>
      </c>
      <c r="Z389" s="8">
        <v>1991</v>
      </c>
      <c r="AA389" s="8" t="b">
        <v>0</v>
      </c>
      <c r="AB389" s="9" t="s">
        <v>121</v>
      </c>
      <c r="AC389" s="16">
        <f t="shared" si="20"/>
        <v>18986.131953160155</v>
      </c>
      <c r="AD389" s="16">
        <f t="shared" si="19"/>
        <v>6.4924623535658137</v>
      </c>
      <c r="AE389" s="16" t="str">
        <f>VLOOKUP(AB389,aircraft!A:B,2,FALSE)</f>
        <v>Passenger</v>
      </c>
      <c r="AF389" s="16">
        <f t="shared" si="21"/>
        <v>12.017316069956257</v>
      </c>
    </row>
    <row r="390" spans="1:32" x14ac:dyDescent="0.25">
      <c r="A390" s="8">
        <v>1.016788898994216</v>
      </c>
      <c r="B390" s="8">
        <v>0.50145043597492922</v>
      </c>
      <c r="C390" s="8">
        <v>1.5186080313324928</v>
      </c>
      <c r="D390" s="8">
        <v>4.881240100711584</v>
      </c>
      <c r="E390" s="8">
        <v>6.508320134282112</v>
      </c>
      <c r="F390" s="8">
        <v>0</v>
      </c>
      <c r="G390" s="8">
        <v>0</v>
      </c>
      <c r="H390" s="8">
        <v>0</v>
      </c>
      <c r="I390" s="8">
        <v>0</v>
      </c>
      <c r="J390" s="8">
        <v>382.75634115457535</v>
      </c>
      <c r="K390" s="8">
        <v>0</v>
      </c>
      <c r="L390" s="8">
        <v>0</v>
      </c>
      <c r="M390" s="8">
        <v>5.0026015969883965E-2</v>
      </c>
      <c r="N390" s="8">
        <v>2.4671362505040279E-2</v>
      </c>
      <c r="O390" s="8">
        <v>1.5186079973889582E-2</v>
      </c>
      <c r="P390" s="8">
        <v>4.8812399916073654E-2</v>
      </c>
      <c r="Q390" s="8">
        <v>6.5083199888098214E-2</v>
      </c>
      <c r="R390" s="8">
        <v>0</v>
      </c>
      <c r="S390" s="8">
        <v>0</v>
      </c>
      <c r="T390" s="8">
        <v>0</v>
      </c>
      <c r="U390" s="8">
        <v>0</v>
      </c>
      <c r="V390" s="8">
        <v>0.45027335307662719</v>
      </c>
      <c r="W390" s="8">
        <v>0</v>
      </c>
      <c r="X390" s="8">
        <v>0</v>
      </c>
      <c r="Y390" s="8">
        <v>1111</v>
      </c>
      <c r="Z390" s="8">
        <v>1991</v>
      </c>
      <c r="AA390" s="8" t="b">
        <v>0</v>
      </c>
      <c r="AB390" s="9" t="s">
        <v>125</v>
      </c>
      <c r="AC390" s="16">
        <f t="shared" si="20"/>
        <v>397.1827487558707</v>
      </c>
      <c r="AD390" s="16">
        <f t="shared" si="19"/>
        <v>0.2037790582529857</v>
      </c>
      <c r="AE390" s="16" t="str">
        <f>VLOOKUP(AB390,aircraft!A:B,2,FALSE)</f>
        <v>Passenger</v>
      </c>
      <c r="AF390" s="16">
        <f t="shared" si="21"/>
        <v>0.37421629155551123</v>
      </c>
    </row>
    <row r="391" spans="1:32" x14ac:dyDescent="0.25">
      <c r="A391" s="8">
        <v>0.9675955300642517</v>
      </c>
      <c r="B391" s="8">
        <v>0.75217565396239383</v>
      </c>
      <c r="C391" s="8">
        <v>1.1389560234993696</v>
      </c>
      <c r="D391" s="8">
        <v>3.6609300755336878</v>
      </c>
      <c r="E391" s="8">
        <v>4.881240100711584</v>
      </c>
      <c r="F391" s="8">
        <v>0</v>
      </c>
      <c r="G391" s="8">
        <v>0</v>
      </c>
      <c r="H391" s="8">
        <v>0</v>
      </c>
      <c r="I391" s="8">
        <v>0</v>
      </c>
      <c r="J391" s="8">
        <v>88.519735414981838</v>
      </c>
      <c r="K391" s="8">
        <v>0</v>
      </c>
      <c r="L391" s="8">
        <v>0</v>
      </c>
      <c r="M391" s="8">
        <v>4.7605702115024712E-2</v>
      </c>
      <c r="N391" s="8">
        <v>3.7007043757560421E-2</v>
      </c>
      <c r="O391" s="8">
        <v>1.1389559980417187E-2</v>
      </c>
      <c r="P391" s="8">
        <v>3.6609299937055237E-2</v>
      </c>
      <c r="Q391" s="8">
        <v>4.8812399916073654E-2</v>
      </c>
      <c r="R391" s="8">
        <v>0</v>
      </c>
      <c r="S391" s="8">
        <v>0</v>
      </c>
      <c r="T391" s="8">
        <v>0</v>
      </c>
      <c r="U391" s="8">
        <v>0</v>
      </c>
      <c r="V391" s="8">
        <v>7.7014303542673579E-2</v>
      </c>
      <c r="W391" s="8">
        <v>0</v>
      </c>
      <c r="X391" s="8">
        <v>0</v>
      </c>
      <c r="Y391" s="8">
        <v>256</v>
      </c>
      <c r="Z391" s="8">
        <v>1991</v>
      </c>
      <c r="AA391" s="8" t="b">
        <v>0</v>
      </c>
      <c r="AB391" s="9" t="s">
        <v>160</v>
      </c>
      <c r="AC391" s="16">
        <f t="shared" si="20"/>
        <v>99.920632798753132</v>
      </c>
      <c r="AD391" s="16">
        <f t="shared" si="19"/>
        <v>0.18142400570613121</v>
      </c>
      <c r="AE391" s="16" t="str">
        <f>VLOOKUP(AB391,aircraft!A:B,2,FALSE)</f>
        <v>Passenger</v>
      </c>
      <c r="AF391" s="16">
        <f t="shared" si="21"/>
        <v>0.40901382139651105</v>
      </c>
    </row>
    <row r="392" spans="1:32" x14ac:dyDescent="0.25">
      <c r="A392" s="8">
        <v>4.7615518330003495</v>
      </c>
      <c r="B392" s="8">
        <v>2.4023360243012122</v>
      </c>
      <c r="C392" s="8">
        <v>1.9099415105283259</v>
      </c>
      <c r="D392" s="8">
        <v>6.1390977124124761</v>
      </c>
      <c r="E392" s="8">
        <v>8.1854636165499688</v>
      </c>
      <c r="F392" s="8">
        <v>0</v>
      </c>
      <c r="G392" s="8">
        <v>0</v>
      </c>
      <c r="H392" s="8">
        <v>0</v>
      </c>
      <c r="I392" s="8">
        <v>0</v>
      </c>
      <c r="J392" s="8">
        <v>91.610639977455136</v>
      </c>
      <c r="K392" s="8">
        <v>0</v>
      </c>
      <c r="L392" s="8">
        <v>0</v>
      </c>
      <c r="M392" s="8">
        <v>0.3241664515493029</v>
      </c>
      <c r="N392" s="8">
        <v>0.16355103792623707</v>
      </c>
      <c r="O392" s="8">
        <v>2.3606877168602908E-2</v>
      </c>
      <c r="P392" s="8">
        <v>7.5879248041937908E-2</v>
      </c>
      <c r="Q392" s="8">
        <v>0.10117233072258389</v>
      </c>
      <c r="R392" s="8">
        <v>0</v>
      </c>
      <c r="S392" s="8">
        <v>0</v>
      </c>
      <c r="T392" s="8">
        <v>0</v>
      </c>
      <c r="U392" s="8">
        <v>0</v>
      </c>
      <c r="V392" s="8">
        <v>8.1465393215330542E-2</v>
      </c>
      <c r="W392" s="8">
        <v>0</v>
      </c>
      <c r="X392" s="8">
        <v>0</v>
      </c>
      <c r="Y392" s="8">
        <v>265</v>
      </c>
      <c r="Z392" s="8">
        <v>1991</v>
      </c>
      <c r="AA392" s="8" t="b">
        <v>0</v>
      </c>
      <c r="AB392" s="9" t="s">
        <v>126</v>
      </c>
      <c r="AC392" s="16">
        <f t="shared" si="20"/>
        <v>115.00903067424747</v>
      </c>
      <c r="AD392" s="16">
        <f t="shared" si="19"/>
        <v>0.68837594540866465</v>
      </c>
      <c r="AE392" s="16" t="str">
        <f>VLOOKUP(AB392,aircraft!A:B,2,FALSE)</f>
        <v>Passenger</v>
      </c>
      <c r="AF392" s="16">
        <f t="shared" si="21"/>
        <v>0.54616462414436628</v>
      </c>
    </row>
    <row r="393" spans="1:32" x14ac:dyDescent="0.25">
      <c r="A393" s="8">
        <v>126.35764883731844</v>
      </c>
      <c r="B393" s="8">
        <v>71.527856714887875</v>
      </c>
      <c r="C393" s="8">
        <v>129.87602271592618</v>
      </c>
      <c r="D393" s="8">
        <v>417.45864444404845</v>
      </c>
      <c r="E393" s="8">
        <v>556.61152592539781</v>
      </c>
      <c r="F393" s="8">
        <v>0</v>
      </c>
      <c r="G393" s="8">
        <v>0</v>
      </c>
      <c r="H393" s="8">
        <v>0</v>
      </c>
      <c r="I393" s="8">
        <v>0</v>
      </c>
      <c r="J393" s="8">
        <v>6496.3716123604772</v>
      </c>
      <c r="K393" s="8">
        <v>0</v>
      </c>
      <c r="L393" s="8">
        <v>0</v>
      </c>
      <c r="M393" s="8">
        <v>8.6024288060508489</v>
      </c>
      <c r="N393" s="8">
        <v>4.8696165265897449</v>
      </c>
      <c r="O393" s="8">
        <v>1.6052676474649969</v>
      </c>
      <c r="P393" s="8">
        <v>5.1597888668517742</v>
      </c>
      <c r="Q393" s="8">
        <v>6.8797184891357022</v>
      </c>
      <c r="R393" s="8">
        <v>0</v>
      </c>
      <c r="S393" s="8">
        <v>0</v>
      </c>
      <c r="T393" s="8">
        <v>0</v>
      </c>
      <c r="U393" s="8">
        <v>0</v>
      </c>
      <c r="V393" s="8">
        <v>5.9766239269821382</v>
      </c>
      <c r="W393" s="8">
        <v>0</v>
      </c>
      <c r="X393" s="8">
        <v>0</v>
      </c>
      <c r="Y393" s="8">
        <v>18797</v>
      </c>
      <c r="Z393" s="8">
        <v>1991</v>
      </c>
      <c r="AA393" s="8" t="b">
        <v>0</v>
      </c>
      <c r="AB393" s="9" t="s">
        <v>127</v>
      </c>
      <c r="AC393" s="16">
        <f t="shared" si="20"/>
        <v>7798.2033109980566</v>
      </c>
      <c r="AD393" s="16">
        <f t="shared" si="19"/>
        <v>27.116820336093067</v>
      </c>
      <c r="AE393" s="16" t="str">
        <f>VLOOKUP(AB393,aircraft!A:B,2,FALSE)</f>
        <v>Passenger</v>
      </c>
      <c r="AF393" s="16">
        <f t="shared" si="21"/>
        <v>0.44829868439395465</v>
      </c>
    </row>
    <row r="394" spans="1:32" x14ac:dyDescent="0.25">
      <c r="A394" s="8">
        <v>82.799757656944763</v>
      </c>
      <c r="B394" s="8">
        <v>41.774792672444683</v>
      </c>
      <c r="C394" s="8">
        <v>16.768120254311278</v>
      </c>
      <c r="D394" s="8">
        <v>33.171415512111921</v>
      </c>
      <c r="E394" s="8">
        <v>44.344447978110978</v>
      </c>
      <c r="F394" s="8">
        <v>0</v>
      </c>
      <c r="G394" s="8">
        <v>0</v>
      </c>
      <c r="H394" s="8">
        <v>0</v>
      </c>
      <c r="I394" s="8">
        <v>0</v>
      </c>
      <c r="J394" s="8">
        <v>496.51778999805447</v>
      </c>
      <c r="K394" s="8">
        <v>0</v>
      </c>
      <c r="L394" s="8">
        <v>0</v>
      </c>
      <c r="M394" s="8">
        <v>0.36620238510878006</v>
      </c>
      <c r="N394" s="8">
        <v>0.18475934165721464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0.46271830422527266</v>
      </c>
      <c r="W394" s="8">
        <v>0</v>
      </c>
      <c r="X394" s="8">
        <v>0</v>
      </c>
      <c r="Y394" s="8">
        <v>1437</v>
      </c>
      <c r="Z394" s="8">
        <v>1991</v>
      </c>
      <c r="AA394" s="8" t="b">
        <v>0</v>
      </c>
      <c r="AB394" s="9" t="s">
        <v>128</v>
      </c>
      <c r="AC394" s="16">
        <f t="shared" si="20"/>
        <v>715.37632407197805</v>
      </c>
      <c r="AD394" s="16">
        <f t="shared" si="19"/>
        <v>0.55096172676599475</v>
      </c>
      <c r="AE394" s="16" t="str">
        <f>VLOOKUP(AB394,aircraft!A:B,2,FALSE)</f>
        <v>Passenger</v>
      </c>
      <c r="AF394" s="16">
        <f t="shared" si="21"/>
        <v>0.62274808798797032</v>
      </c>
    </row>
    <row r="395" spans="1:32" x14ac:dyDescent="0.25">
      <c r="A395" s="8">
        <v>6.2203907190036976</v>
      </c>
      <c r="B395" s="8">
        <v>3.0988229940541485</v>
      </c>
      <c r="C395" s="8">
        <v>3.1185595657825464</v>
      </c>
      <c r="D395" s="8">
        <v>10.023941461443901</v>
      </c>
      <c r="E395" s="8">
        <v>13.365255281925201</v>
      </c>
      <c r="F395" s="8">
        <v>0</v>
      </c>
      <c r="G395" s="8">
        <v>0</v>
      </c>
      <c r="H395" s="8">
        <v>0</v>
      </c>
      <c r="I395" s="8">
        <v>0</v>
      </c>
      <c r="J395" s="8">
        <v>190.69062906503677</v>
      </c>
      <c r="K395" s="8">
        <v>0</v>
      </c>
      <c r="L395" s="8">
        <v>0</v>
      </c>
      <c r="M395" s="8">
        <v>0.85105710218404496</v>
      </c>
      <c r="N395" s="8">
        <v>0.42397261468543479</v>
      </c>
      <c r="O395" s="8">
        <v>2.7908066279394253E-2</v>
      </c>
      <c r="P395" s="8">
        <v>8.9704498755195802E-2</v>
      </c>
      <c r="Q395" s="8">
        <v>0.11960599834026109</v>
      </c>
      <c r="R395" s="8">
        <v>0</v>
      </c>
      <c r="S395" s="8">
        <v>0</v>
      </c>
      <c r="T395" s="8">
        <v>0</v>
      </c>
      <c r="U395" s="8">
        <v>0</v>
      </c>
      <c r="V395" s="8">
        <v>0.14018077254819217</v>
      </c>
      <c r="W395" s="8">
        <v>0</v>
      </c>
      <c r="X395" s="8">
        <v>0</v>
      </c>
      <c r="Y395" s="8">
        <v>550</v>
      </c>
      <c r="Z395" s="8">
        <v>1991</v>
      </c>
      <c r="AA395" s="8" t="b">
        <v>0</v>
      </c>
      <c r="AB395" s="9" t="s">
        <v>129</v>
      </c>
      <c r="AC395" s="16">
        <f t="shared" si="20"/>
        <v>226.51759908724625</v>
      </c>
      <c r="AD395" s="16">
        <f t="shared" si="19"/>
        <v>1.5122482802443309</v>
      </c>
      <c r="AE395" s="16" t="str">
        <f>VLOOKUP(AB395,aircraft!A:B,2,FALSE)</f>
        <v>Passenger</v>
      </c>
      <c r="AF395" s="16">
        <f t="shared" si="21"/>
        <v>0.41185018015862956</v>
      </c>
    </row>
    <row r="396" spans="1:32" x14ac:dyDescent="0.25">
      <c r="A396" s="8">
        <v>53.46982315726224</v>
      </c>
      <c r="B396" s="8">
        <v>33.751814698870056</v>
      </c>
      <c r="C396" s="8">
        <v>18.546059056602221</v>
      </c>
      <c r="D396" s="8">
        <v>42.284729821053276</v>
      </c>
      <c r="E396" s="8">
        <v>40.669565897565434</v>
      </c>
      <c r="F396" s="8">
        <v>0</v>
      </c>
      <c r="G396" s="8">
        <v>0</v>
      </c>
      <c r="H396" s="8">
        <v>0</v>
      </c>
      <c r="I396" s="8">
        <v>0</v>
      </c>
      <c r="J396" s="8">
        <v>830.88315739095219</v>
      </c>
      <c r="K396" s="8">
        <v>0</v>
      </c>
      <c r="L396" s="8">
        <v>0</v>
      </c>
      <c r="M396" s="8">
        <v>0.17736263377605488</v>
      </c>
      <c r="N396" s="8">
        <v>0.11195680846196884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0.17979335577358141</v>
      </c>
      <c r="W396" s="8">
        <v>0</v>
      </c>
      <c r="X396" s="8">
        <v>0</v>
      </c>
      <c r="Y396" s="8">
        <v>1618</v>
      </c>
      <c r="Z396" s="8">
        <v>1991</v>
      </c>
      <c r="AA396" s="8" t="b">
        <v>0</v>
      </c>
      <c r="AB396" s="9" t="s">
        <v>130</v>
      </c>
      <c r="AC396" s="16">
        <f t="shared" si="20"/>
        <v>1019.6051500223055</v>
      </c>
      <c r="AD396" s="16">
        <f t="shared" si="19"/>
        <v>0.28931944223802375</v>
      </c>
      <c r="AE396" s="16" t="str">
        <f>VLOOKUP(AB396,aircraft!A:B,2,FALSE)</f>
        <v>Passenger</v>
      </c>
      <c r="AF396" s="16">
        <f t="shared" si="21"/>
        <v>0.69061276109350889</v>
      </c>
    </row>
    <row r="397" spans="1:32" x14ac:dyDescent="0.25">
      <c r="A397" s="8">
        <v>5.0881827876932562</v>
      </c>
      <c r="B397" s="8">
        <v>2.5671304729665385</v>
      </c>
      <c r="C397" s="8">
        <v>2.0790397105216978</v>
      </c>
      <c r="D397" s="8">
        <v>6.6826276409626004</v>
      </c>
      <c r="E397" s="8">
        <v>8.9101701879501345</v>
      </c>
      <c r="F397" s="8">
        <v>0</v>
      </c>
      <c r="G397" s="8">
        <v>0</v>
      </c>
      <c r="H397" s="8">
        <v>0</v>
      </c>
      <c r="I397" s="8">
        <v>0</v>
      </c>
      <c r="J397" s="8">
        <v>168.11019098281861</v>
      </c>
      <c r="K397" s="8">
        <v>0</v>
      </c>
      <c r="L397" s="8">
        <v>0</v>
      </c>
      <c r="M397" s="8">
        <v>0.696151462873145</v>
      </c>
      <c r="N397" s="8">
        <v>0.35122787618093354</v>
      </c>
      <c r="O397" s="8">
        <v>1.8605377519596168E-2</v>
      </c>
      <c r="P397" s="8">
        <v>5.9802999170130537E-2</v>
      </c>
      <c r="Q397" s="8">
        <v>7.9737332226840721E-2</v>
      </c>
      <c r="R397" s="8">
        <v>0</v>
      </c>
      <c r="S397" s="8">
        <v>0</v>
      </c>
      <c r="T397" s="8">
        <v>0</v>
      </c>
      <c r="U397" s="8">
        <v>0</v>
      </c>
      <c r="V397" s="8">
        <v>0.1411699035865604</v>
      </c>
      <c r="W397" s="8">
        <v>0</v>
      </c>
      <c r="X397" s="8">
        <v>0</v>
      </c>
      <c r="Y397" s="8">
        <v>486</v>
      </c>
      <c r="Z397" s="8">
        <v>1991</v>
      </c>
      <c r="AA397" s="8" t="b">
        <v>0</v>
      </c>
      <c r="AB397" s="9" t="s">
        <v>131</v>
      </c>
      <c r="AC397" s="16">
        <f t="shared" si="20"/>
        <v>193.43734178291282</v>
      </c>
      <c r="AD397" s="16">
        <f t="shared" si="19"/>
        <v>1.2055250479706459</v>
      </c>
      <c r="AE397" s="16" t="str">
        <f>VLOOKUP(AB397,aircraft!A:B,2,FALSE)</f>
        <v>Passenger</v>
      </c>
      <c r="AF397" s="16">
        <f t="shared" si="21"/>
        <v>0.41151224719787566</v>
      </c>
    </row>
    <row r="398" spans="1:32" x14ac:dyDescent="0.25">
      <c r="A398" s="8">
        <v>169.94327055080672</v>
      </c>
      <c r="B398" s="8">
        <v>81.222990335584797</v>
      </c>
      <c r="C398" s="8">
        <v>199.69695612022284</v>
      </c>
      <c r="D398" s="8">
        <v>641.88307324357356</v>
      </c>
      <c r="E398" s="8">
        <v>855.84409765809767</v>
      </c>
      <c r="F398" s="8">
        <v>0</v>
      </c>
      <c r="G398" s="8">
        <v>0</v>
      </c>
      <c r="H398" s="8">
        <v>0</v>
      </c>
      <c r="I398" s="8">
        <v>0</v>
      </c>
      <c r="J398" s="8">
        <v>18963.38360804558</v>
      </c>
      <c r="K398" s="8">
        <v>0</v>
      </c>
      <c r="L398" s="8">
        <v>0</v>
      </c>
      <c r="M398" s="8">
        <v>8.361209268667805</v>
      </c>
      <c r="N398" s="8">
        <v>3.996171295407513</v>
      </c>
      <c r="O398" s="8">
        <v>1.9969695165664805</v>
      </c>
      <c r="P398" s="8">
        <v>6.4188305889636847</v>
      </c>
      <c r="Q398" s="8">
        <v>8.5584407852849118</v>
      </c>
      <c r="R398" s="8">
        <v>0</v>
      </c>
      <c r="S398" s="8">
        <v>0</v>
      </c>
      <c r="T398" s="8">
        <v>0</v>
      </c>
      <c r="U398" s="8">
        <v>0</v>
      </c>
      <c r="V398" s="8">
        <v>14.249999423801782</v>
      </c>
      <c r="W398" s="8">
        <v>0</v>
      </c>
      <c r="X398" s="8">
        <v>0</v>
      </c>
      <c r="Y398" s="8">
        <v>54757</v>
      </c>
      <c r="Z398" s="8">
        <v>1991</v>
      </c>
      <c r="AA398" s="8" t="b">
        <v>0</v>
      </c>
      <c r="AB398" s="9" t="s">
        <v>132</v>
      </c>
      <c r="AC398" s="16">
        <f t="shared" si="20"/>
        <v>20911.973995953867</v>
      </c>
      <c r="AD398" s="16">
        <f t="shared" si="19"/>
        <v>29.331621454890392</v>
      </c>
      <c r="AE398" s="16" t="str">
        <f>VLOOKUP(AB398,aircraft!A:B,2,FALSE)</f>
        <v>Passenger</v>
      </c>
      <c r="AF398" s="16">
        <f t="shared" si="21"/>
        <v>0.39726827400941489</v>
      </c>
    </row>
    <row r="399" spans="1:32" x14ac:dyDescent="0.25">
      <c r="A399" s="8">
        <v>2049.7378816740588</v>
      </c>
      <c r="B399" s="8">
        <v>11.509439488724146</v>
      </c>
      <c r="C399" s="8">
        <v>1577.5290603864571</v>
      </c>
      <c r="D399" s="8">
        <v>3596.7420301918478</v>
      </c>
      <c r="E399" s="8">
        <v>3459.3560756441166</v>
      </c>
      <c r="F399" s="8">
        <v>0</v>
      </c>
      <c r="G399" s="8">
        <v>0</v>
      </c>
      <c r="H399" s="8">
        <v>0</v>
      </c>
      <c r="I399" s="8">
        <v>0</v>
      </c>
      <c r="J399" s="8">
        <v>87466.260589845479</v>
      </c>
      <c r="K399" s="8">
        <v>0</v>
      </c>
      <c r="L399" s="8">
        <v>0</v>
      </c>
      <c r="M399" s="8">
        <v>21.762830780812319</v>
      </c>
      <c r="N399" s="8">
        <v>0.12220000723728276</v>
      </c>
      <c r="O399" s="8">
        <v>1.2462479893516196</v>
      </c>
      <c r="P399" s="8">
        <v>2.8414262760046802</v>
      </c>
      <c r="Q399" s="8">
        <v>2.732891369155916</v>
      </c>
      <c r="R399" s="8">
        <v>0</v>
      </c>
      <c r="S399" s="8">
        <v>0</v>
      </c>
      <c r="T399" s="8">
        <v>0</v>
      </c>
      <c r="U399" s="8">
        <v>0</v>
      </c>
      <c r="V399" s="8">
        <v>212.32918106554135</v>
      </c>
      <c r="W399" s="8">
        <v>0</v>
      </c>
      <c r="X399" s="8">
        <v>0</v>
      </c>
      <c r="Y399" s="8">
        <v>103995</v>
      </c>
      <c r="Z399" s="8">
        <v>1991</v>
      </c>
      <c r="AA399" s="8" t="b">
        <v>0</v>
      </c>
      <c r="AB399" s="9" t="s">
        <v>133</v>
      </c>
      <c r="AC399" s="16">
        <f t="shared" si="20"/>
        <v>98161.135077230691</v>
      </c>
      <c r="AD399" s="16">
        <f t="shared" si="19"/>
        <v>28.705596422561815</v>
      </c>
      <c r="AE399" s="16" t="str">
        <f>VLOOKUP(AB399,aircraft!A:B,2,FALSE)</f>
        <v>Passenger</v>
      </c>
      <c r="AF399" s="16">
        <f t="shared" si="21"/>
        <v>1.0407671428574414</v>
      </c>
    </row>
    <row r="400" spans="1:32" x14ac:dyDescent="0.25">
      <c r="A400" s="8">
        <v>3509.6377755105073</v>
      </c>
      <c r="B400" s="8">
        <v>166.5628382628251</v>
      </c>
      <c r="C400" s="8">
        <v>2860.7676541489941</v>
      </c>
      <c r="D400" s="8">
        <v>6529.3457372694111</v>
      </c>
      <c r="E400" s="8">
        <v>6326.6860640766217</v>
      </c>
      <c r="F400" s="8">
        <v>0</v>
      </c>
      <c r="G400" s="8">
        <v>0</v>
      </c>
      <c r="H400" s="8">
        <v>0</v>
      </c>
      <c r="I400" s="8">
        <v>0</v>
      </c>
      <c r="J400" s="8">
        <v>112666.3780046403</v>
      </c>
      <c r="K400" s="8">
        <v>0</v>
      </c>
      <c r="L400" s="8">
        <v>0</v>
      </c>
      <c r="M400" s="8">
        <v>156.12786632967018</v>
      </c>
      <c r="N400" s="8">
        <v>7.5865576151717224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73.426502421498313</v>
      </c>
      <c r="W400" s="8">
        <v>0</v>
      </c>
      <c r="X400" s="8">
        <v>0</v>
      </c>
      <c r="Y400" s="8">
        <v>135925</v>
      </c>
      <c r="Z400" s="8">
        <v>1991</v>
      </c>
      <c r="AA400" s="8" t="b">
        <v>0</v>
      </c>
      <c r="AB400" s="9" t="s">
        <v>134</v>
      </c>
      <c r="AC400" s="16">
        <f t="shared" si="20"/>
        <v>132059.37807390865</v>
      </c>
      <c r="AD400" s="16">
        <f t="shared" si="19"/>
        <v>163.71442394484191</v>
      </c>
      <c r="AE400" s="16" t="str">
        <f>VLOOKUP(AB400,aircraft!A:B,2,FALSE)</f>
        <v>Passenger (not used as freighter)</v>
      </c>
      <c r="AF400" s="16">
        <f t="shared" si="21"/>
        <v>1.1139806024701329</v>
      </c>
    </row>
    <row r="401" spans="1:32" x14ac:dyDescent="0.25">
      <c r="A401" s="8">
        <v>24551.121650143417</v>
      </c>
      <c r="B401" s="8">
        <v>12027.326677478382</v>
      </c>
      <c r="C401" s="8">
        <v>10383.003322227638</v>
      </c>
      <c r="D401" s="8">
        <v>24314.750167349823</v>
      </c>
      <c r="E401" s="8">
        <v>27771.421409372222</v>
      </c>
      <c r="F401" s="8">
        <v>0</v>
      </c>
      <c r="G401" s="8">
        <v>0</v>
      </c>
      <c r="H401" s="8">
        <v>0</v>
      </c>
      <c r="I401" s="8">
        <v>0</v>
      </c>
      <c r="J401" s="8">
        <v>580340.08327010809</v>
      </c>
      <c r="K401" s="8">
        <v>0</v>
      </c>
      <c r="L401" s="8">
        <v>0</v>
      </c>
      <c r="M401" s="8">
        <v>1117.1914094592416</v>
      </c>
      <c r="N401" s="8">
        <v>551.97366558570263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2525.1322544955001</v>
      </c>
      <c r="W401" s="8">
        <v>0</v>
      </c>
      <c r="X401" s="8">
        <v>0</v>
      </c>
      <c r="Y401" s="8">
        <v>628123</v>
      </c>
      <c r="Z401" s="8">
        <v>1991</v>
      </c>
      <c r="AA401" s="8" t="b">
        <v>0</v>
      </c>
      <c r="AB401" s="9" t="s">
        <v>135</v>
      </c>
      <c r="AC401" s="16">
        <f t="shared" si="20"/>
        <v>679387.70649667957</v>
      </c>
      <c r="AD401" s="16">
        <f t="shared" si="19"/>
        <v>1669.1650750449444</v>
      </c>
      <c r="AE401" s="16" t="str">
        <f>VLOOKUP(AB401,aircraft!A:B,2,FALSE)</f>
        <v>Passenger</v>
      </c>
      <c r="AF401" s="16">
        <f t="shared" si="21"/>
        <v>1.1958849433825645</v>
      </c>
    </row>
    <row r="402" spans="1:32" x14ac:dyDescent="0.25">
      <c r="A402" s="8">
        <v>348.45663262476921</v>
      </c>
      <c r="B402" s="8">
        <v>183.15207230794235</v>
      </c>
      <c r="C402" s="8">
        <v>82.552808189062347</v>
      </c>
      <c r="D402" s="8">
        <v>111.4943836933702</v>
      </c>
      <c r="E402" s="8">
        <v>154.95045800010328</v>
      </c>
      <c r="F402" s="8">
        <v>0</v>
      </c>
      <c r="G402" s="8">
        <v>0</v>
      </c>
      <c r="H402" s="8">
        <v>0</v>
      </c>
      <c r="I402" s="8">
        <v>0</v>
      </c>
      <c r="J402" s="8">
        <v>2271.7984355831145</v>
      </c>
      <c r="K402" s="8">
        <v>0</v>
      </c>
      <c r="L402" s="8">
        <v>0</v>
      </c>
      <c r="M402" s="8">
        <v>6.1363214560867423</v>
      </c>
      <c r="N402" s="8">
        <v>3.2253080751090542</v>
      </c>
      <c r="O402" s="8">
        <v>2.3114786910310305E-2</v>
      </c>
      <c r="P402" s="8">
        <v>3.1218428267956663E-2</v>
      </c>
      <c r="Q402" s="8">
        <v>4.3386129398829062E-2</v>
      </c>
      <c r="R402" s="8">
        <v>0</v>
      </c>
      <c r="S402" s="8">
        <v>0</v>
      </c>
      <c r="T402" s="8">
        <v>0</v>
      </c>
      <c r="U402" s="8">
        <v>0</v>
      </c>
      <c r="V402" s="8">
        <v>2.3782569226273336</v>
      </c>
      <c r="W402" s="8">
        <v>0</v>
      </c>
      <c r="X402" s="8">
        <v>0</v>
      </c>
      <c r="Y402" s="8">
        <v>578</v>
      </c>
      <c r="Z402" s="8">
        <v>1991</v>
      </c>
      <c r="AA402" s="8" t="b">
        <v>0</v>
      </c>
      <c r="AB402" s="9" t="s">
        <v>136</v>
      </c>
      <c r="AC402" s="16">
        <f t="shared" si="20"/>
        <v>3152.4047903983619</v>
      </c>
      <c r="AD402" s="16">
        <f t="shared" si="19"/>
        <v>9.4593488757728927</v>
      </c>
      <c r="AE402" s="16" t="str">
        <f>VLOOKUP(AB402,aircraft!A:B,2,FALSE)</f>
        <v>Freighter</v>
      </c>
      <c r="AF402" s="16">
        <f t="shared" si="21"/>
        <v>7.2040573351577049</v>
      </c>
    </row>
    <row r="403" spans="1:32" x14ac:dyDescent="0.25">
      <c r="A403" s="8">
        <v>108.55475261573814</v>
      </c>
      <c r="B403" s="8">
        <v>17.946023582342054</v>
      </c>
      <c r="C403" s="8">
        <v>0</v>
      </c>
      <c r="D403" s="8">
        <v>0</v>
      </c>
      <c r="E403" s="8">
        <v>607.28697581831705</v>
      </c>
      <c r="F403" s="8">
        <v>0</v>
      </c>
      <c r="G403" s="8">
        <v>0</v>
      </c>
      <c r="H403" s="8">
        <v>0</v>
      </c>
      <c r="I403" s="8">
        <v>0</v>
      </c>
      <c r="J403" s="8">
        <v>551.82218730002648</v>
      </c>
      <c r="K403" s="8">
        <v>0</v>
      </c>
      <c r="L403" s="8">
        <v>0</v>
      </c>
      <c r="M403" s="8">
        <v>10.954269648080095</v>
      </c>
      <c r="N403" s="8">
        <v>1.4544534294622855</v>
      </c>
      <c r="O403" s="8">
        <v>0</v>
      </c>
      <c r="P403" s="8">
        <v>0</v>
      </c>
      <c r="Q403" s="8">
        <v>2.3172510993701652</v>
      </c>
      <c r="R403" s="8">
        <v>0</v>
      </c>
      <c r="S403" s="8">
        <v>0</v>
      </c>
      <c r="T403" s="8">
        <v>0</v>
      </c>
      <c r="U403" s="8">
        <v>0</v>
      </c>
      <c r="V403" s="8">
        <v>0.3829849692688731</v>
      </c>
      <c r="W403" s="8">
        <v>0</v>
      </c>
      <c r="X403" s="8">
        <v>0</v>
      </c>
      <c r="Y403" s="8">
        <v>1715</v>
      </c>
      <c r="Z403" s="8">
        <v>1991</v>
      </c>
      <c r="AA403" s="8" t="b">
        <v>0</v>
      </c>
      <c r="AB403" s="9" t="s">
        <v>137</v>
      </c>
      <c r="AC403" s="16">
        <f t="shared" si="20"/>
        <v>1285.6099393164236</v>
      </c>
      <c r="AD403" s="16">
        <f t="shared" si="19"/>
        <v>14.725974176912544</v>
      </c>
      <c r="AE403" s="16" t="str">
        <f>VLOOKUP(AB403,aircraft!A:B,2,FALSE)</f>
        <v>Helicopter</v>
      </c>
      <c r="AF403" s="16">
        <f t="shared" si="21"/>
        <v>1.1163712883213228</v>
      </c>
    </row>
    <row r="404" spans="1:32" x14ac:dyDescent="0.25">
      <c r="A404" s="8">
        <v>20.980588684411625</v>
      </c>
      <c r="B404" s="8">
        <v>10.585293571371004</v>
      </c>
      <c r="C404" s="8">
        <v>3.3701416410803793</v>
      </c>
      <c r="D404" s="8">
        <v>10.832598132044076</v>
      </c>
      <c r="E404" s="8">
        <v>14.443464176058768</v>
      </c>
      <c r="F404" s="8">
        <v>0</v>
      </c>
      <c r="G404" s="8">
        <v>0</v>
      </c>
      <c r="H404" s="8">
        <v>0</v>
      </c>
      <c r="I404" s="8">
        <v>0</v>
      </c>
      <c r="J404" s="8">
        <v>33.423933157622812</v>
      </c>
      <c r="K404" s="8">
        <v>0</v>
      </c>
      <c r="L404" s="8">
        <v>0</v>
      </c>
      <c r="M404" s="8">
        <v>1.6597744549101492</v>
      </c>
      <c r="N404" s="8">
        <v>0.83740261685507233</v>
      </c>
      <c r="O404" s="8">
        <v>3.707155834142823E-4</v>
      </c>
      <c r="P404" s="8">
        <v>1.1915858038316217E-3</v>
      </c>
      <c r="Q404" s="8">
        <v>1.5887810717754955E-3</v>
      </c>
      <c r="R404" s="8">
        <v>0</v>
      </c>
      <c r="S404" s="8">
        <v>0</v>
      </c>
      <c r="T404" s="8">
        <v>0</v>
      </c>
      <c r="U404" s="8">
        <v>0</v>
      </c>
      <c r="V404" s="8">
        <v>1.3426662592100911E-2</v>
      </c>
      <c r="W404" s="8">
        <v>0</v>
      </c>
      <c r="X404" s="8">
        <v>0</v>
      </c>
      <c r="Y404" s="8">
        <v>66</v>
      </c>
      <c r="Z404" s="8">
        <v>1991</v>
      </c>
      <c r="AA404" s="8" t="b">
        <v>0</v>
      </c>
      <c r="AB404" s="9" t="s">
        <v>162</v>
      </c>
      <c r="AC404" s="16">
        <f t="shared" si="20"/>
        <v>93.636019362588655</v>
      </c>
      <c r="AD404" s="16">
        <f t="shared" si="19"/>
        <v>2.5003281542242428</v>
      </c>
      <c r="AE404" s="16" t="str">
        <f>VLOOKUP(AB404,aircraft!A:B,2,FALSE)</f>
        <v>Passenger</v>
      </c>
      <c r="AF404" s="16">
        <f t="shared" si="21"/>
        <v>2.9220170145371376</v>
      </c>
    </row>
    <row r="405" spans="1:32" x14ac:dyDescent="0.25">
      <c r="A405" s="8">
        <v>122.66931356277966</v>
      </c>
      <c r="B405" s="8">
        <v>0</v>
      </c>
      <c r="C405" s="8">
        <v>134.64835364076856</v>
      </c>
      <c r="D405" s="8">
        <v>152.51658635384894</v>
      </c>
      <c r="E405" s="8">
        <v>217.68699001340698</v>
      </c>
      <c r="F405" s="8">
        <v>0</v>
      </c>
      <c r="G405" s="8">
        <v>0</v>
      </c>
      <c r="H405" s="8">
        <v>0</v>
      </c>
      <c r="I405" s="8">
        <v>0</v>
      </c>
      <c r="J405" s="8">
        <v>1119.9186249160766</v>
      </c>
      <c r="K405" s="8">
        <v>0</v>
      </c>
      <c r="L405" s="8">
        <v>53.416091531515121</v>
      </c>
      <c r="M405" s="8">
        <v>3.9254182204563013</v>
      </c>
      <c r="N405" s="8">
        <v>0</v>
      </c>
      <c r="O405" s="8">
        <v>0.27277313457691027</v>
      </c>
      <c r="P405" s="8">
        <v>0.30897093213409405</v>
      </c>
      <c r="Q405" s="8">
        <v>0.45106757425325411</v>
      </c>
      <c r="R405" s="8">
        <v>0</v>
      </c>
      <c r="S405" s="8">
        <v>0</v>
      </c>
      <c r="T405" s="8">
        <v>0</v>
      </c>
      <c r="U405" s="8">
        <v>0</v>
      </c>
      <c r="V405" s="8">
        <v>1.2409901428502053</v>
      </c>
      <c r="W405" s="8">
        <v>0</v>
      </c>
      <c r="X405" s="8">
        <v>5.5018570361328567E-2</v>
      </c>
      <c r="Y405" s="8">
        <v>208</v>
      </c>
      <c r="Z405" s="8">
        <v>1991</v>
      </c>
      <c r="AA405" s="8" t="b">
        <v>0</v>
      </c>
      <c r="AB405" s="9" t="s">
        <v>163</v>
      </c>
      <c r="AC405" s="16">
        <f t="shared" si="20"/>
        <v>1800.8559600183958</v>
      </c>
      <c r="AD405" s="16">
        <f t="shared" si="19"/>
        <v>5.0132484317818875</v>
      </c>
      <c r="AE405" s="16" t="str">
        <f>VLOOKUP(AB405,aircraft!A:B,2,FALSE)</f>
        <v>Passenger</v>
      </c>
      <c r="AF405" s="16">
        <f t="shared" si="21"/>
        <v>11.698367061110959</v>
      </c>
    </row>
    <row r="406" spans="1:32" x14ac:dyDescent="0.25">
      <c r="A406" s="8">
        <v>343.91084765788969</v>
      </c>
      <c r="B406" s="8">
        <v>198.28843625228785</v>
      </c>
      <c r="C406" s="8">
        <v>118.20191317919813</v>
      </c>
      <c r="D406" s="8">
        <v>169.51849644217444</v>
      </c>
      <c r="E406" s="8">
        <v>226.55787750878014</v>
      </c>
      <c r="F406" s="8">
        <v>0</v>
      </c>
      <c r="G406" s="8">
        <v>0</v>
      </c>
      <c r="H406" s="8">
        <v>0</v>
      </c>
      <c r="I406" s="8">
        <v>0</v>
      </c>
      <c r="J406" s="8">
        <v>1482.5575532698631</v>
      </c>
      <c r="K406" s="8">
        <v>0</v>
      </c>
      <c r="L406" s="8">
        <v>63.615484437490522</v>
      </c>
      <c r="M406" s="8">
        <v>4.3676677124710883</v>
      </c>
      <c r="N406" s="8">
        <v>2.5182631099703578</v>
      </c>
      <c r="O406" s="8">
        <v>4.9973209650927469E-2</v>
      </c>
      <c r="P406" s="8">
        <v>7.1668749976761204E-2</v>
      </c>
      <c r="Q406" s="8">
        <v>0.1052092403574082</v>
      </c>
      <c r="R406" s="8">
        <v>0</v>
      </c>
      <c r="S406" s="8">
        <v>0</v>
      </c>
      <c r="T406" s="8">
        <v>0</v>
      </c>
      <c r="U406" s="8">
        <v>0</v>
      </c>
      <c r="V406" s="8">
        <v>1.3741193667548941</v>
      </c>
      <c r="W406" s="8">
        <v>0</v>
      </c>
      <c r="X406" s="8">
        <v>6.5523944306727866E-2</v>
      </c>
      <c r="Y406" s="8">
        <v>283</v>
      </c>
      <c r="Z406" s="8">
        <v>1991</v>
      </c>
      <c r="AA406" s="8" t="b">
        <v>0</v>
      </c>
      <c r="AB406" s="9" t="s">
        <v>176</v>
      </c>
      <c r="AC406" s="16">
        <f t="shared" si="20"/>
        <v>2602.6506087476837</v>
      </c>
      <c r="AD406" s="16">
        <f t="shared" si="19"/>
        <v>7.1783059667332711</v>
      </c>
      <c r="AE406" s="16" t="str">
        <f>VLOOKUP(AB406,aircraft!A:B,2,FALSE)</f>
        <v>Passenger</v>
      </c>
      <c r="AF406" s="16">
        <f t="shared" si="21"/>
        <v>9.196645260592522</v>
      </c>
    </row>
    <row r="407" spans="1:32" x14ac:dyDescent="0.25">
      <c r="A407" s="8">
        <v>526.632692781586</v>
      </c>
      <c r="B407" s="8">
        <v>269.8116392823498</v>
      </c>
      <c r="C407" s="8">
        <v>165.10561637812469</v>
      </c>
      <c r="D407" s="8">
        <v>222.98876738674039</v>
      </c>
      <c r="E407" s="8">
        <v>309.90091600020656</v>
      </c>
      <c r="F407" s="8">
        <v>0</v>
      </c>
      <c r="G407" s="8">
        <v>0</v>
      </c>
      <c r="H407" s="8">
        <v>0</v>
      </c>
      <c r="I407" s="8">
        <v>0</v>
      </c>
      <c r="J407" s="8">
        <v>3689.7779791164394</v>
      </c>
      <c r="K407" s="8">
        <v>0</v>
      </c>
      <c r="L407" s="8">
        <v>0</v>
      </c>
      <c r="M407" s="8">
        <v>9.2740019549929915</v>
      </c>
      <c r="N407" s="8">
        <v>4.7513830882165617</v>
      </c>
      <c r="O407" s="8">
        <v>4.6229573820620609E-2</v>
      </c>
      <c r="P407" s="8">
        <v>6.2436856535913327E-2</v>
      </c>
      <c r="Q407" s="8">
        <v>8.6772258797658125E-2</v>
      </c>
      <c r="R407" s="8">
        <v>0</v>
      </c>
      <c r="S407" s="8">
        <v>0</v>
      </c>
      <c r="T407" s="8">
        <v>0</v>
      </c>
      <c r="U407" s="8">
        <v>0</v>
      </c>
      <c r="V407" s="8">
        <v>4.6373358223796819</v>
      </c>
      <c r="W407" s="8">
        <v>0</v>
      </c>
      <c r="X407" s="8">
        <v>0</v>
      </c>
      <c r="Y407" s="8">
        <v>946</v>
      </c>
      <c r="Z407" s="8">
        <v>1991</v>
      </c>
      <c r="AA407" s="8" t="b">
        <v>0</v>
      </c>
      <c r="AB407" s="9" t="s">
        <v>138</v>
      </c>
      <c r="AC407" s="16">
        <f t="shared" si="20"/>
        <v>5184.2176109454467</v>
      </c>
      <c r="AD407" s="16">
        <f t="shared" si="19"/>
        <v>14.220823732363746</v>
      </c>
      <c r="AE407" s="16" t="str">
        <f>VLOOKUP(AB407,aircraft!A:B,2,FALSE)</f>
        <v>Freighter</v>
      </c>
      <c r="AF407" s="16">
        <f t="shared" si="21"/>
        <v>9.5251450009737209</v>
      </c>
    </row>
    <row r="408" spans="1:32" x14ac:dyDescent="0.25">
      <c r="A408" s="8">
        <v>7178.1641202840701</v>
      </c>
      <c r="B408" s="8">
        <v>469.25324256934471</v>
      </c>
      <c r="C408" s="8">
        <v>6316.1629747066036</v>
      </c>
      <c r="D408" s="8">
        <v>11248.1833391086</v>
      </c>
      <c r="E408" s="8">
        <v>11699.017927509662</v>
      </c>
      <c r="F408" s="8">
        <v>0</v>
      </c>
      <c r="G408" s="8">
        <v>0</v>
      </c>
      <c r="H408" s="8">
        <v>0</v>
      </c>
      <c r="I408" s="8">
        <v>0</v>
      </c>
      <c r="J408" s="8">
        <v>222634.27854726012</v>
      </c>
      <c r="K408" s="8">
        <v>0</v>
      </c>
      <c r="L408" s="8">
        <v>0</v>
      </c>
      <c r="M408" s="8">
        <v>41.265680409694085</v>
      </c>
      <c r="N408" s="8">
        <v>8.4555811255990569</v>
      </c>
      <c r="O408" s="8">
        <v>7.5182447133696775E-2</v>
      </c>
      <c r="P408" s="8">
        <v>0.26734177735316567</v>
      </c>
      <c r="Q408" s="8">
        <v>0.3564557031375542</v>
      </c>
      <c r="R408" s="8">
        <v>0</v>
      </c>
      <c r="S408" s="8">
        <v>0</v>
      </c>
      <c r="T408" s="8">
        <v>0</v>
      </c>
      <c r="U408" s="8">
        <v>0</v>
      </c>
      <c r="V408" s="8">
        <v>150.79690855100091</v>
      </c>
      <c r="W408" s="8">
        <v>0</v>
      </c>
      <c r="X408" s="8">
        <v>0</v>
      </c>
      <c r="Y408" s="8">
        <v>192815</v>
      </c>
      <c r="Z408" s="8">
        <v>1991</v>
      </c>
      <c r="AA408" s="8" t="b">
        <v>0</v>
      </c>
      <c r="AB408" s="9" t="s">
        <v>139</v>
      </c>
      <c r="AC408" s="16">
        <f t="shared" si="20"/>
        <v>259545.0601514384</v>
      </c>
      <c r="AD408" s="16">
        <f t="shared" si="19"/>
        <v>50.420241462917559</v>
      </c>
      <c r="AE408" s="16" t="str">
        <f>VLOOKUP(AB408,aircraft!A:B,2,FALSE)</f>
        <v>Passenger</v>
      </c>
      <c r="AF408" s="16">
        <f t="shared" si="21"/>
        <v>1.4282085172801513</v>
      </c>
    </row>
    <row r="409" spans="1:32" x14ac:dyDescent="0.25">
      <c r="A409" s="8">
        <v>0</v>
      </c>
      <c r="B409" s="8">
        <v>0</v>
      </c>
      <c r="C409" s="8">
        <v>0</v>
      </c>
      <c r="D409" s="8">
        <v>0</v>
      </c>
      <c r="E409" s="8">
        <v>0</v>
      </c>
      <c r="F409" s="8">
        <v>376.20648404191564</v>
      </c>
      <c r="G409" s="8">
        <v>0</v>
      </c>
      <c r="H409" s="8">
        <v>0</v>
      </c>
      <c r="I409" s="8">
        <v>111.43854455486461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2.6852377880172575</v>
      </c>
      <c r="S409" s="8">
        <v>0</v>
      </c>
      <c r="T409" s="8">
        <v>0</v>
      </c>
      <c r="U409" s="8">
        <v>2.246601144176847</v>
      </c>
      <c r="V409" s="8">
        <v>0</v>
      </c>
      <c r="W409" s="8">
        <v>0</v>
      </c>
      <c r="X409" s="8">
        <v>0</v>
      </c>
      <c r="Y409" s="8">
        <v>5402</v>
      </c>
      <c r="Z409" s="8">
        <v>1992</v>
      </c>
      <c r="AA409" s="8" t="b">
        <v>1</v>
      </c>
      <c r="AB409" s="9" t="s">
        <v>38</v>
      </c>
      <c r="AC409" s="16">
        <f t="shared" si="20"/>
        <v>487.64502859678026</v>
      </c>
      <c r="AD409" s="16">
        <f t="shared" si="19"/>
        <v>4.9318389321941041</v>
      </c>
      <c r="AE409" s="16" t="str">
        <f>VLOOKUP(AB409,aircraft!A:B,2,FALSE)</f>
        <v>Helicopter</v>
      </c>
      <c r="AF409" s="16" t="str">
        <f t="shared" si="21"/>
        <v/>
      </c>
    </row>
    <row r="410" spans="1:32" x14ac:dyDescent="0.25">
      <c r="A410" s="8">
        <v>0</v>
      </c>
      <c r="B410" s="8">
        <v>0</v>
      </c>
      <c r="C410" s="8">
        <v>0</v>
      </c>
      <c r="D410" s="8">
        <v>0</v>
      </c>
      <c r="E410" s="8">
        <v>0</v>
      </c>
      <c r="F410" s="8">
        <v>54.340936583832274</v>
      </c>
      <c r="G410" s="8">
        <v>0</v>
      </c>
      <c r="H410" s="8">
        <v>0</v>
      </c>
      <c r="I410" s="8">
        <v>8.4691836847723696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0.38786768049138154</v>
      </c>
      <c r="S410" s="8">
        <v>0</v>
      </c>
      <c r="T410" s="8">
        <v>0</v>
      </c>
      <c r="U410" s="8">
        <v>0.17073874961715771</v>
      </c>
      <c r="V410" s="8">
        <v>0</v>
      </c>
      <c r="W410" s="8">
        <v>0</v>
      </c>
      <c r="X410" s="8">
        <v>0</v>
      </c>
      <c r="Y410" s="8">
        <v>1201</v>
      </c>
      <c r="Z410" s="8">
        <v>1992</v>
      </c>
      <c r="AA410" s="8" t="b">
        <v>1</v>
      </c>
      <c r="AB410" s="9" t="s">
        <v>41</v>
      </c>
      <c r="AC410" s="16">
        <f t="shared" si="20"/>
        <v>62.810120268604642</v>
      </c>
      <c r="AD410" s="16">
        <f t="shared" si="19"/>
        <v>0.55860643010853928</v>
      </c>
      <c r="AE410" s="16" t="str">
        <f>VLOOKUP(AB410,aircraft!A:B,2,FALSE)</f>
        <v>Helicopter</v>
      </c>
      <c r="AF410" s="16" t="str">
        <f t="shared" si="21"/>
        <v/>
      </c>
    </row>
    <row r="411" spans="1:32" x14ac:dyDescent="0.25">
      <c r="A411" s="8">
        <v>0</v>
      </c>
      <c r="B411" s="8">
        <v>0</v>
      </c>
      <c r="C411" s="8">
        <v>0</v>
      </c>
      <c r="D411" s="8">
        <v>0</v>
      </c>
      <c r="E411" s="8">
        <v>0</v>
      </c>
      <c r="F411" s="8">
        <v>41.800720449101746</v>
      </c>
      <c r="G411" s="8">
        <v>0</v>
      </c>
      <c r="H411" s="8">
        <v>0</v>
      </c>
      <c r="I411" s="8">
        <v>12.665572161283258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0.29835975422413968</v>
      </c>
      <c r="S411" s="8">
        <v>0</v>
      </c>
      <c r="T411" s="8">
        <v>0</v>
      </c>
      <c r="U411" s="8">
        <v>0.25533794454022496</v>
      </c>
      <c r="V411" s="8">
        <v>0</v>
      </c>
      <c r="W411" s="8">
        <v>0</v>
      </c>
      <c r="X411" s="8">
        <v>0</v>
      </c>
      <c r="Y411" s="8">
        <v>668</v>
      </c>
      <c r="Z411" s="8">
        <v>1992</v>
      </c>
      <c r="AA411" s="8" t="b">
        <v>1</v>
      </c>
      <c r="AB411" s="9" t="s">
        <v>42</v>
      </c>
      <c r="AC411" s="16">
        <f t="shared" si="20"/>
        <v>54.466292610385004</v>
      </c>
      <c r="AD411" s="16">
        <f t="shared" si="19"/>
        <v>0.5536976987643647</v>
      </c>
      <c r="AE411" s="16" t="str">
        <f>VLOOKUP(AB411,aircraft!A:B,2,FALSE)</f>
        <v>Helicopter</v>
      </c>
      <c r="AF411" s="16" t="str">
        <f t="shared" si="21"/>
        <v/>
      </c>
    </row>
    <row r="412" spans="1:32" x14ac:dyDescent="0.25">
      <c r="A412" s="8">
        <v>0</v>
      </c>
      <c r="B412" s="8">
        <v>0</v>
      </c>
      <c r="C412" s="8">
        <v>0</v>
      </c>
      <c r="D412" s="8">
        <v>0</v>
      </c>
      <c r="E412" s="8">
        <v>0</v>
      </c>
      <c r="F412" s="8">
        <v>96.41041113984285</v>
      </c>
      <c r="G412" s="8">
        <v>0</v>
      </c>
      <c r="H412" s="8">
        <v>0</v>
      </c>
      <c r="I412" s="8">
        <v>22.18879964797841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0.73180028908540717</v>
      </c>
      <c r="S412" s="8">
        <v>0</v>
      </c>
      <c r="T412" s="8">
        <v>0</v>
      </c>
      <c r="U412" s="8">
        <v>1.0466234886063701</v>
      </c>
      <c r="V412" s="8">
        <v>0</v>
      </c>
      <c r="W412" s="8">
        <v>0</v>
      </c>
      <c r="X412" s="8">
        <v>0</v>
      </c>
      <c r="Y412" s="8">
        <v>659</v>
      </c>
      <c r="Z412" s="8">
        <v>1992</v>
      </c>
      <c r="AA412" s="8" t="b">
        <v>1</v>
      </c>
      <c r="AB412" s="9" t="s">
        <v>43</v>
      </c>
      <c r="AC412" s="16">
        <f t="shared" si="20"/>
        <v>118.59921078782126</v>
      </c>
      <c r="AD412" s="16">
        <f t="shared" si="19"/>
        <v>1.7784237776917773</v>
      </c>
      <c r="AE412" s="16" t="str">
        <f>VLOOKUP(AB412,aircraft!A:B,2,FALSE)</f>
        <v>Helicopter</v>
      </c>
      <c r="AF412" s="16" t="str">
        <f t="shared" si="21"/>
        <v/>
      </c>
    </row>
    <row r="413" spans="1:32" x14ac:dyDescent="0.25">
      <c r="A413" s="8">
        <v>0</v>
      </c>
      <c r="B413" s="8">
        <v>0</v>
      </c>
      <c r="C413" s="8">
        <v>0</v>
      </c>
      <c r="D413" s="8">
        <v>0</v>
      </c>
      <c r="E413" s="8">
        <v>0</v>
      </c>
      <c r="F413" s="8">
        <v>8770.284135674603</v>
      </c>
      <c r="G413" s="8">
        <v>304.50074034626869</v>
      </c>
      <c r="H413" s="8">
        <v>1074.9414559900761</v>
      </c>
      <c r="I413" s="8">
        <v>4674.1099287278703</v>
      </c>
      <c r="J413" s="8">
        <v>0</v>
      </c>
      <c r="K413" s="8">
        <v>1013.0164524148768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11.730936727670736</v>
      </c>
      <c r="S413" s="8">
        <v>2.7026214018111396</v>
      </c>
      <c r="T413" s="8">
        <v>0.21345347917661844</v>
      </c>
      <c r="U413" s="8">
        <v>41.485447665686365</v>
      </c>
      <c r="V413" s="8">
        <v>0</v>
      </c>
      <c r="W413" s="8">
        <v>0.43559708933161601</v>
      </c>
      <c r="X413" s="8">
        <v>0</v>
      </c>
      <c r="Y413" s="8">
        <v>7969</v>
      </c>
      <c r="Z413" s="8">
        <v>1992</v>
      </c>
      <c r="AA413" s="8" t="b">
        <v>1</v>
      </c>
      <c r="AB413" s="9" t="s">
        <v>44</v>
      </c>
      <c r="AC413" s="16">
        <f t="shared" si="20"/>
        <v>15836.852713153696</v>
      </c>
      <c r="AD413" s="16">
        <f t="shared" si="19"/>
        <v>56.568056363676476</v>
      </c>
      <c r="AE413" s="16" t="str">
        <f>VLOOKUP(AB413,aircraft!A:B,2,FALSE)</f>
        <v>Passenger</v>
      </c>
      <c r="AF413" s="16" t="str">
        <f t="shared" si="21"/>
        <v/>
      </c>
    </row>
    <row r="414" spans="1:32" x14ac:dyDescent="0.25">
      <c r="A414" s="8">
        <v>0</v>
      </c>
      <c r="B414" s="8">
        <v>0</v>
      </c>
      <c r="C414" s="8">
        <v>0</v>
      </c>
      <c r="D414" s="8">
        <v>0</v>
      </c>
      <c r="E414" s="8">
        <v>0</v>
      </c>
      <c r="F414" s="8">
        <v>638.43529248483537</v>
      </c>
      <c r="G414" s="8">
        <v>18.39150514109885</v>
      </c>
      <c r="H414" s="8">
        <v>71.223326266765596</v>
      </c>
      <c r="I414" s="8">
        <v>273.10798744641289</v>
      </c>
      <c r="J414" s="8">
        <v>0</v>
      </c>
      <c r="K414" s="8">
        <v>105.66951067857826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0.62698338270541409</v>
      </c>
      <c r="S414" s="8">
        <v>9.6090201259578983E-2</v>
      </c>
      <c r="T414" s="8">
        <v>2.6633127152912862E-2</v>
      </c>
      <c r="U414" s="8">
        <v>1.4269088515588684</v>
      </c>
      <c r="V414" s="8">
        <v>0</v>
      </c>
      <c r="W414" s="8">
        <v>4.5437891134895096E-2</v>
      </c>
      <c r="X414" s="8">
        <v>0</v>
      </c>
      <c r="Y414" s="8">
        <v>289</v>
      </c>
      <c r="Z414" s="8">
        <v>1992</v>
      </c>
      <c r="AA414" s="8" t="b">
        <v>1</v>
      </c>
      <c r="AB414" s="9" t="s">
        <v>45</v>
      </c>
      <c r="AC414" s="16">
        <f t="shared" si="20"/>
        <v>1106.8276220176911</v>
      </c>
      <c r="AD414" s="16">
        <f t="shared" si="19"/>
        <v>2.2220534538116694</v>
      </c>
      <c r="AE414" s="16" t="str">
        <f>VLOOKUP(AB414,aircraft!A:B,2,FALSE)</f>
        <v>Passenger</v>
      </c>
      <c r="AF414" s="16" t="str">
        <f t="shared" si="21"/>
        <v/>
      </c>
    </row>
    <row r="415" spans="1:32" x14ac:dyDescent="0.25">
      <c r="A415" s="8">
        <v>0</v>
      </c>
      <c r="B415" s="8">
        <v>0</v>
      </c>
      <c r="C415" s="8">
        <v>0</v>
      </c>
      <c r="D415" s="8">
        <v>0</v>
      </c>
      <c r="E415" s="8">
        <v>0</v>
      </c>
      <c r="F415" s="8">
        <v>623.6702812662254</v>
      </c>
      <c r="G415" s="8">
        <v>22.437632408049112</v>
      </c>
      <c r="H415" s="8">
        <v>68.451226486444469</v>
      </c>
      <c r="I415" s="8">
        <v>331.8659010383829</v>
      </c>
      <c r="J415" s="8">
        <v>0</v>
      </c>
      <c r="K415" s="8">
        <v>105.66951067857826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0.26590665703793015</v>
      </c>
      <c r="S415" s="8">
        <v>5.3077274018726625E-2</v>
      </c>
      <c r="T415" s="8">
        <v>8.6657800873680448E-3</v>
      </c>
      <c r="U415" s="8">
        <v>0.78504438643744567</v>
      </c>
      <c r="V415" s="8">
        <v>0</v>
      </c>
      <c r="W415" s="8">
        <v>4.5437891134895096E-2</v>
      </c>
      <c r="X415" s="8">
        <v>0</v>
      </c>
      <c r="Y415" s="8">
        <v>309</v>
      </c>
      <c r="Z415" s="8">
        <v>1992</v>
      </c>
      <c r="AA415" s="8" t="b">
        <v>1</v>
      </c>
      <c r="AB415" s="9" t="s">
        <v>46</v>
      </c>
      <c r="AC415" s="16">
        <f t="shared" si="20"/>
        <v>1152.0945518776803</v>
      </c>
      <c r="AD415" s="16">
        <f t="shared" si="19"/>
        <v>1.1581319887163657</v>
      </c>
      <c r="AE415" s="16" t="str">
        <f>VLOOKUP(AB415,aircraft!A:B,2,FALSE)</f>
        <v>Passenger</v>
      </c>
      <c r="AF415" s="16" t="str">
        <f t="shared" si="21"/>
        <v/>
      </c>
    </row>
    <row r="416" spans="1:32" x14ac:dyDescent="0.25">
      <c r="A416" s="8">
        <v>0</v>
      </c>
      <c r="B416" s="8">
        <v>0</v>
      </c>
      <c r="C416" s="8">
        <v>0</v>
      </c>
      <c r="D416" s="8">
        <v>0</v>
      </c>
      <c r="E416" s="8">
        <v>0</v>
      </c>
      <c r="F416" s="8">
        <v>106348.15277676126</v>
      </c>
      <c r="G416" s="8">
        <v>5236.9688142104987</v>
      </c>
      <c r="H416" s="8">
        <v>4768.4102737403628</v>
      </c>
      <c r="I416" s="8">
        <v>47879.445340446851</v>
      </c>
      <c r="J416" s="8">
        <v>0</v>
      </c>
      <c r="K416" s="8">
        <v>25380.857534740375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141.71679600836882</v>
      </c>
      <c r="S416" s="8">
        <v>6.3700628280607141</v>
      </c>
      <c r="T416" s="8">
        <v>6.4603468676199984</v>
      </c>
      <c r="U416" s="8">
        <v>57.811012282322686</v>
      </c>
      <c r="V416" s="8">
        <v>0</v>
      </c>
      <c r="W416" s="8">
        <v>3.8071288110399633</v>
      </c>
      <c r="X416" s="8">
        <v>0</v>
      </c>
      <c r="Y416" s="8">
        <v>338751</v>
      </c>
      <c r="Z416" s="8">
        <v>1992</v>
      </c>
      <c r="AA416" s="8" t="b">
        <v>1</v>
      </c>
      <c r="AB416" s="9" t="s">
        <v>47</v>
      </c>
      <c r="AC416" s="16">
        <f t="shared" si="20"/>
        <v>189613.83473989935</v>
      </c>
      <c r="AD416" s="16">
        <f t="shared" si="19"/>
        <v>216.16534679741218</v>
      </c>
      <c r="AE416" s="16" t="str">
        <f>VLOOKUP(AB416,aircraft!A:B,2,FALSE)</f>
        <v>Passenger</v>
      </c>
      <c r="AF416" s="16" t="str">
        <f t="shared" si="21"/>
        <v/>
      </c>
    </row>
    <row r="417" spans="1:32" x14ac:dyDescent="0.25">
      <c r="A417" s="8">
        <v>0</v>
      </c>
      <c r="B417" s="8">
        <v>0</v>
      </c>
      <c r="C417" s="8">
        <v>0</v>
      </c>
      <c r="D417" s="8">
        <v>0</v>
      </c>
      <c r="E417" s="8">
        <v>0</v>
      </c>
      <c r="F417" s="8">
        <v>37748.555805627781</v>
      </c>
      <c r="G417" s="8">
        <v>2981.2843854294611</v>
      </c>
      <c r="H417" s="8">
        <v>0</v>
      </c>
      <c r="I417" s="8">
        <v>19101.889481701051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0.29433517710054885</v>
      </c>
      <c r="S417" s="8">
        <v>9.6713854832309085E-2</v>
      </c>
      <c r="T417" s="8">
        <v>0</v>
      </c>
      <c r="U417" s="8">
        <v>1.298904034371114</v>
      </c>
      <c r="V417" s="8">
        <v>0</v>
      </c>
      <c r="W417" s="8">
        <v>0</v>
      </c>
      <c r="X417" s="8">
        <v>0</v>
      </c>
      <c r="Y417" s="8">
        <v>309048</v>
      </c>
      <c r="Z417" s="8">
        <v>1992</v>
      </c>
      <c r="AA417" s="8" t="b">
        <v>1</v>
      </c>
      <c r="AB417" s="9" t="s">
        <v>48</v>
      </c>
      <c r="AC417" s="16">
        <f t="shared" si="20"/>
        <v>59831.729672758294</v>
      </c>
      <c r="AD417" s="16">
        <f t="shared" si="19"/>
        <v>1.6899530663039719</v>
      </c>
      <c r="AE417" s="16" t="str">
        <f>VLOOKUP(AB417,aircraft!A:B,2,FALSE)</f>
        <v>Passenger</v>
      </c>
      <c r="AF417" s="16" t="str">
        <f t="shared" si="21"/>
        <v/>
      </c>
    </row>
    <row r="418" spans="1:32" x14ac:dyDescent="0.25">
      <c r="A418" s="8">
        <v>0</v>
      </c>
      <c r="B418" s="8">
        <v>0</v>
      </c>
      <c r="C418" s="8">
        <v>0</v>
      </c>
      <c r="D418" s="8">
        <v>0</v>
      </c>
      <c r="E418" s="8">
        <v>0</v>
      </c>
      <c r="F418" s="8">
        <v>26676.073925875786</v>
      </c>
      <c r="G418" s="8">
        <v>1297.2454901038666</v>
      </c>
      <c r="H418" s="8">
        <v>6412.9480694961539</v>
      </c>
      <c r="I418" s="8">
        <v>24711.549026260986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385.37213022826779</v>
      </c>
      <c r="S418" s="8">
        <v>43.328003088650448</v>
      </c>
      <c r="T418" s="8">
        <v>10.902011862678526</v>
      </c>
      <c r="U418" s="8">
        <v>825.36580832471805</v>
      </c>
      <c r="V418" s="8">
        <v>0</v>
      </c>
      <c r="W418" s="8">
        <v>0</v>
      </c>
      <c r="X418" s="8">
        <v>0</v>
      </c>
      <c r="Y418" s="8">
        <v>5114</v>
      </c>
      <c r="Z418" s="8">
        <v>1992</v>
      </c>
      <c r="AA418" s="8" t="b">
        <v>1</v>
      </c>
      <c r="AB418" s="9" t="s">
        <v>49</v>
      </c>
      <c r="AC418" s="16">
        <f t="shared" si="20"/>
        <v>59097.81651173679</v>
      </c>
      <c r="AD418" s="16">
        <f t="shared" si="19"/>
        <v>1264.9679535043149</v>
      </c>
      <c r="AE418" s="16" t="str">
        <f>VLOOKUP(AB418,aircraft!A:B,2,FALSE)</f>
        <v>Passenger</v>
      </c>
      <c r="AF418" s="16" t="str">
        <f t="shared" si="21"/>
        <v/>
      </c>
    </row>
    <row r="419" spans="1:32" x14ac:dyDescent="0.25">
      <c r="A419" s="8">
        <v>0</v>
      </c>
      <c r="B419" s="8">
        <v>0</v>
      </c>
      <c r="C419" s="8">
        <v>0</v>
      </c>
      <c r="D419" s="8">
        <v>0</v>
      </c>
      <c r="E419" s="8">
        <v>0</v>
      </c>
      <c r="F419" s="8">
        <v>12198.469741034934</v>
      </c>
      <c r="G419" s="8">
        <v>765.04206540859559</v>
      </c>
      <c r="H419" s="8">
        <v>0</v>
      </c>
      <c r="I419" s="8">
        <v>4608.3937689278064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521.38859091332176</v>
      </c>
      <c r="S419" s="8">
        <v>214.77742517746211</v>
      </c>
      <c r="T419" s="8">
        <v>0</v>
      </c>
      <c r="U419" s="8">
        <v>1293.7575496133682</v>
      </c>
      <c r="V419" s="8">
        <v>0</v>
      </c>
      <c r="W419" s="8">
        <v>0</v>
      </c>
      <c r="X419" s="8">
        <v>0</v>
      </c>
      <c r="Y419" s="8">
        <v>105815</v>
      </c>
      <c r="Z419" s="8">
        <v>1992</v>
      </c>
      <c r="AA419" s="8" t="b">
        <v>1</v>
      </c>
      <c r="AB419" s="9" t="s">
        <v>50</v>
      </c>
      <c r="AC419" s="16">
        <f t="shared" si="20"/>
        <v>17571.905575371336</v>
      </c>
      <c r="AD419" s="16">
        <f t="shared" si="19"/>
        <v>2029.923565704152</v>
      </c>
      <c r="AE419" s="16" t="str">
        <f>VLOOKUP(AB419,aircraft!A:B,2,FALSE)</f>
        <v>Passenger</v>
      </c>
      <c r="AF419" s="16" t="str">
        <f t="shared" si="21"/>
        <v/>
      </c>
    </row>
    <row r="420" spans="1:32" x14ac:dyDescent="0.25">
      <c r="A420" s="8">
        <v>0</v>
      </c>
      <c r="B420" s="8">
        <v>0</v>
      </c>
      <c r="C420" s="8">
        <v>0</v>
      </c>
      <c r="D420" s="8">
        <v>0</v>
      </c>
      <c r="E420" s="8">
        <v>0</v>
      </c>
      <c r="F420" s="8">
        <v>4402.5063017134607</v>
      </c>
      <c r="G420" s="8">
        <v>167.55941523902794</v>
      </c>
      <c r="H420" s="8">
        <v>368.1392102208136</v>
      </c>
      <c r="I420" s="8">
        <v>1940.6324672789822</v>
      </c>
      <c r="J420" s="8">
        <v>0</v>
      </c>
      <c r="K420" s="8">
        <v>2281.5391110869864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11.98240759381517</v>
      </c>
      <c r="S420" s="8">
        <v>1.8465100435533208</v>
      </c>
      <c r="T420" s="8">
        <v>0.54437740219922692</v>
      </c>
      <c r="U420" s="8">
        <v>19.917632496094122</v>
      </c>
      <c r="V420" s="8">
        <v>0</v>
      </c>
      <c r="W420" s="8">
        <v>1.3004772355661909</v>
      </c>
      <c r="X420" s="8">
        <v>0</v>
      </c>
      <c r="Y420" s="8">
        <v>46290</v>
      </c>
      <c r="Z420" s="8">
        <v>1992</v>
      </c>
      <c r="AA420" s="8" t="b">
        <v>1</v>
      </c>
      <c r="AB420" s="9" t="s">
        <v>51</v>
      </c>
      <c r="AC420" s="16">
        <f t="shared" si="20"/>
        <v>9160.3765055392705</v>
      </c>
      <c r="AD420" s="16">
        <f t="shared" si="19"/>
        <v>35.591404771228028</v>
      </c>
      <c r="AE420" s="16" t="str">
        <f>VLOOKUP(AB420,aircraft!A:B,2,FALSE)</f>
        <v>Passenger</v>
      </c>
      <c r="AF420" s="16" t="str">
        <f t="shared" si="21"/>
        <v/>
      </c>
    </row>
    <row r="421" spans="1:32" x14ac:dyDescent="0.25">
      <c r="A421" s="8">
        <v>0</v>
      </c>
      <c r="B421" s="8">
        <v>0</v>
      </c>
      <c r="C421" s="8">
        <v>0</v>
      </c>
      <c r="D421" s="8">
        <v>0</v>
      </c>
      <c r="E421" s="8">
        <v>0</v>
      </c>
      <c r="F421" s="8">
        <v>87772.707860999813</v>
      </c>
      <c r="G421" s="8">
        <v>5442.2078352128819</v>
      </c>
      <c r="H421" s="8">
        <v>763.55109186261882</v>
      </c>
      <c r="I421" s="8">
        <v>40138.135659734085</v>
      </c>
      <c r="J421" s="8">
        <v>0</v>
      </c>
      <c r="K421" s="8">
        <v>19316.391086653155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83.847817831877734</v>
      </c>
      <c r="S421" s="8">
        <v>29.333500579695901</v>
      </c>
      <c r="T421" s="8">
        <v>0.1656905819151572</v>
      </c>
      <c r="U421" s="8">
        <v>216.34455377183639</v>
      </c>
      <c r="V421" s="8">
        <v>0</v>
      </c>
      <c r="W421" s="8">
        <v>11.010342430429775</v>
      </c>
      <c r="X421" s="8">
        <v>0</v>
      </c>
      <c r="Y421" s="8">
        <v>344205</v>
      </c>
      <c r="Z421" s="8">
        <v>1992</v>
      </c>
      <c r="AA421" s="8" t="b">
        <v>1</v>
      </c>
      <c r="AB421" s="9" t="s">
        <v>52</v>
      </c>
      <c r="AC421" s="16">
        <f t="shared" si="20"/>
        <v>153432.99353446258</v>
      </c>
      <c r="AD421" s="16">
        <f t="shared" si="19"/>
        <v>340.70190519575499</v>
      </c>
      <c r="AE421" s="16" t="str">
        <f>VLOOKUP(AB421,aircraft!A:B,2,FALSE)</f>
        <v>Passenger</v>
      </c>
      <c r="AF421" s="16" t="str">
        <f t="shared" si="21"/>
        <v/>
      </c>
    </row>
    <row r="422" spans="1:32" x14ac:dyDescent="0.25">
      <c r="A422" s="8">
        <v>0</v>
      </c>
      <c r="B422" s="8">
        <v>0</v>
      </c>
      <c r="C422" s="8">
        <v>0</v>
      </c>
      <c r="D422" s="8">
        <v>0</v>
      </c>
      <c r="E422" s="8">
        <v>0</v>
      </c>
      <c r="F422" s="8">
        <v>282319.34939300682</v>
      </c>
      <c r="G422" s="8">
        <v>17289.807337412378</v>
      </c>
      <c r="H422" s="8">
        <v>5765.4578207592667</v>
      </c>
      <c r="I422" s="8">
        <v>122342.37492347605</v>
      </c>
      <c r="J422" s="8">
        <v>0</v>
      </c>
      <c r="K422" s="8">
        <v>43438.547327049382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269.69501061544923</v>
      </c>
      <c r="S422" s="8">
        <v>93.19206265392063</v>
      </c>
      <c r="T422" s="8">
        <v>1.2511043092068224</v>
      </c>
      <c r="U422" s="8">
        <v>659.4254086583926</v>
      </c>
      <c r="V422" s="8">
        <v>0</v>
      </c>
      <c r="W422" s="8">
        <v>24.759970876843088</v>
      </c>
      <c r="X422" s="8">
        <v>0</v>
      </c>
      <c r="Y422" s="8">
        <v>1449347</v>
      </c>
      <c r="Z422" s="8">
        <v>1992</v>
      </c>
      <c r="AA422" s="8" t="b">
        <v>1</v>
      </c>
      <c r="AB422" s="9" t="s">
        <v>53</v>
      </c>
      <c r="AC422" s="16">
        <f t="shared" si="20"/>
        <v>471155.53680170391</v>
      </c>
      <c r="AD422" s="16">
        <f t="shared" si="19"/>
        <v>1048.3235571138123</v>
      </c>
      <c r="AE422" s="16" t="str">
        <f>VLOOKUP(AB422,aircraft!A:B,2,FALSE)</f>
        <v>Passenger</v>
      </c>
      <c r="AF422" s="16" t="str">
        <f t="shared" si="21"/>
        <v/>
      </c>
    </row>
    <row r="423" spans="1:32" x14ac:dyDescent="0.25">
      <c r="A423" s="8">
        <v>0</v>
      </c>
      <c r="B423" s="8">
        <v>0</v>
      </c>
      <c r="C423" s="8">
        <v>0</v>
      </c>
      <c r="D423" s="8">
        <v>0</v>
      </c>
      <c r="E423" s="8">
        <v>0</v>
      </c>
      <c r="F423" s="8">
        <v>303177.52406763763</v>
      </c>
      <c r="G423" s="8">
        <v>16492.785470518407</v>
      </c>
      <c r="H423" s="8">
        <v>9097.9053827020543</v>
      </c>
      <c r="I423" s="8">
        <v>127856.54217009015</v>
      </c>
      <c r="J423" s="8">
        <v>0</v>
      </c>
      <c r="K423" s="8">
        <v>47542.028653438334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289.55417337079996</v>
      </c>
      <c r="S423" s="8">
        <v>88.87708914314986</v>
      </c>
      <c r="T423" s="8">
        <v>1.9742454082433132</v>
      </c>
      <c r="U423" s="8">
        <v>689.02137397163244</v>
      </c>
      <c r="V423" s="8">
        <v>0</v>
      </c>
      <c r="W423" s="8">
        <v>29.000636918936554</v>
      </c>
      <c r="X423" s="8">
        <v>0</v>
      </c>
      <c r="Y423" s="8">
        <v>1549170</v>
      </c>
      <c r="Z423" s="8">
        <v>1992</v>
      </c>
      <c r="AA423" s="8" t="b">
        <v>1</v>
      </c>
      <c r="AB423" s="9" t="s">
        <v>54</v>
      </c>
      <c r="AC423" s="16">
        <f t="shared" si="20"/>
        <v>504166.78574438655</v>
      </c>
      <c r="AD423" s="16">
        <f t="shared" si="19"/>
        <v>1098.4275188127622</v>
      </c>
      <c r="AE423" s="16" t="str">
        <f>VLOOKUP(AB423,aircraft!A:B,2,FALSE)</f>
        <v>Passenger</v>
      </c>
      <c r="AF423" s="16" t="str">
        <f t="shared" si="21"/>
        <v/>
      </c>
    </row>
    <row r="424" spans="1:32" x14ac:dyDescent="0.25">
      <c r="A424" s="8">
        <v>0</v>
      </c>
      <c r="B424" s="8">
        <v>0</v>
      </c>
      <c r="C424" s="8">
        <v>0</v>
      </c>
      <c r="D424" s="8">
        <v>0</v>
      </c>
      <c r="E424" s="8">
        <v>0</v>
      </c>
      <c r="F424" s="8">
        <v>57808.824342988315</v>
      </c>
      <c r="G424" s="8">
        <v>5545.8917790084743</v>
      </c>
      <c r="H424" s="8">
        <v>0</v>
      </c>
      <c r="I424" s="8">
        <v>65154.808947545956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344.07782203054165</v>
      </c>
      <c r="S424" s="8">
        <v>124.09812336512945</v>
      </c>
      <c r="T424" s="8">
        <v>0</v>
      </c>
      <c r="U424" s="8">
        <v>1518.4188161798327</v>
      </c>
      <c r="V424" s="8">
        <v>0</v>
      </c>
      <c r="W424" s="8">
        <v>0</v>
      </c>
      <c r="X424" s="8">
        <v>0</v>
      </c>
      <c r="Y424" s="8">
        <v>325936</v>
      </c>
      <c r="Z424" s="8">
        <v>1992</v>
      </c>
      <c r="AA424" s="8" t="b">
        <v>1</v>
      </c>
      <c r="AB424" s="9" t="s">
        <v>55</v>
      </c>
      <c r="AC424" s="16">
        <f t="shared" si="20"/>
        <v>128509.52506954275</v>
      </c>
      <c r="AD424" s="16">
        <f t="shared" si="19"/>
        <v>1986.5947615755038</v>
      </c>
      <c r="AE424" s="16" t="str">
        <f>VLOOKUP(AB424,aircraft!A:B,2,FALSE)</f>
        <v>Passenger</v>
      </c>
      <c r="AF424" s="16" t="str">
        <f t="shared" si="21"/>
        <v/>
      </c>
    </row>
    <row r="425" spans="1:32" x14ac:dyDescent="0.25">
      <c r="A425" s="8">
        <v>0</v>
      </c>
      <c r="B425" s="8">
        <v>0</v>
      </c>
      <c r="C425" s="8">
        <v>0</v>
      </c>
      <c r="D425" s="8">
        <v>0</v>
      </c>
      <c r="E425" s="8">
        <v>0</v>
      </c>
      <c r="F425" s="8">
        <v>316.86895467178886</v>
      </c>
      <c r="G425" s="8">
        <v>16.970123717782467</v>
      </c>
      <c r="H425" s="8">
        <v>0</v>
      </c>
      <c r="I425" s="8">
        <v>137.00770873326996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1.4459188501320144</v>
      </c>
      <c r="S425" s="8">
        <v>0.59054688554694801</v>
      </c>
      <c r="T425" s="8">
        <v>0</v>
      </c>
      <c r="U425" s="8">
        <v>7.451557074903902</v>
      </c>
      <c r="V425" s="8">
        <v>0</v>
      </c>
      <c r="W425" s="8">
        <v>0</v>
      </c>
      <c r="X425" s="8">
        <v>0</v>
      </c>
      <c r="Y425" s="8">
        <v>6733</v>
      </c>
      <c r="Z425" s="8">
        <v>1992</v>
      </c>
      <c r="AA425" s="8" t="b">
        <v>1</v>
      </c>
      <c r="AB425" s="9" t="s">
        <v>152</v>
      </c>
      <c r="AC425" s="16">
        <f t="shared" si="20"/>
        <v>470.84678712284131</v>
      </c>
      <c r="AD425" s="16">
        <f t="shared" si="19"/>
        <v>9.4880228105828639</v>
      </c>
      <c r="AE425" s="16" t="str">
        <f>VLOOKUP(AB425,aircraft!A:B,2,FALSE)</f>
        <v>Passenger</v>
      </c>
      <c r="AF425" s="16" t="str">
        <f t="shared" si="21"/>
        <v/>
      </c>
    </row>
    <row r="426" spans="1:32" x14ac:dyDescent="0.25">
      <c r="A426" s="8">
        <v>0</v>
      </c>
      <c r="B426" s="8">
        <v>0</v>
      </c>
      <c r="C426" s="8">
        <v>0</v>
      </c>
      <c r="D426" s="8">
        <v>0</v>
      </c>
      <c r="E426" s="8">
        <v>0</v>
      </c>
      <c r="F426" s="8">
        <v>3375.2774929499183</v>
      </c>
      <c r="G426" s="8">
        <v>130.18462064329225</v>
      </c>
      <c r="H426" s="8">
        <v>200.78794012337917</v>
      </c>
      <c r="I426" s="8">
        <v>1415.176028357997</v>
      </c>
      <c r="J426" s="8">
        <v>0</v>
      </c>
      <c r="K426" s="8">
        <v>900.79159657790296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48.884492541276877</v>
      </c>
      <c r="S426" s="8">
        <v>7.3853733259474286</v>
      </c>
      <c r="T426" s="8">
        <v>1.4516968281256053</v>
      </c>
      <c r="U426" s="8">
        <v>80.282933880438307</v>
      </c>
      <c r="V426" s="8">
        <v>0</v>
      </c>
      <c r="W426" s="8">
        <v>0.92781527843486344</v>
      </c>
      <c r="X426" s="8">
        <v>0</v>
      </c>
      <c r="Y426" s="8">
        <v>9459</v>
      </c>
      <c r="Z426" s="8">
        <v>1992</v>
      </c>
      <c r="AA426" s="8" t="b">
        <v>1</v>
      </c>
      <c r="AB426" s="9" t="s">
        <v>56</v>
      </c>
      <c r="AC426" s="16">
        <f t="shared" si="20"/>
        <v>6022.2176786524897</v>
      </c>
      <c r="AD426" s="16">
        <f t="shared" si="19"/>
        <v>138.93231185422309</v>
      </c>
      <c r="AE426" s="16" t="str">
        <f>VLOOKUP(AB426,aircraft!A:B,2,FALSE)</f>
        <v>Passenger</v>
      </c>
      <c r="AF426" s="16" t="str">
        <f t="shared" si="21"/>
        <v/>
      </c>
    </row>
    <row r="427" spans="1:32" x14ac:dyDescent="0.25">
      <c r="A427" s="8">
        <v>0</v>
      </c>
      <c r="B427" s="8">
        <v>0</v>
      </c>
      <c r="C427" s="8">
        <v>0</v>
      </c>
      <c r="D427" s="8">
        <v>0</v>
      </c>
      <c r="E427" s="8">
        <v>0</v>
      </c>
      <c r="F427" s="8">
        <v>293.50239069129719</v>
      </c>
      <c r="G427" s="8">
        <v>11.320401795068891</v>
      </c>
      <c r="H427" s="8">
        <v>17.459820880293844</v>
      </c>
      <c r="I427" s="8">
        <v>96.553595401528</v>
      </c>
      <c r="J427" s="8">
        <v>0</v>
      </c>
      <c r="K427" s="8">
        <v>57.735570297279082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4.2508254383719022</v>
      </c>
      <c r="S427" s="8">
        <v>0.64220637616934173</v>
      </c>
      <c r="T427" s="8">
        <v>0.12623450679353088</v>
      </c>
      <c r="U427" s="8">
        <v>5.4774853164616637</v>
      </c>
      <c r="V427" s="8">
        <v>0</v>
      </c>
      <c r="W427" s="8">
        <v>5.9467633173388421E-2</v>
      </c>
      <c r="X427" s="8">
        <v>0</v>
      </c>
      <c r="Y427" s="8">
        <v>884</v>
      </c>
      <c r="Z427" s="8">
        <v>1992</v>
      </c>
      <c r="AA427" s="8" t="b">
        <v>1</v>
      </c>
      <c r="AB427" s="9" t="s">
        <v>57</v>
      </c>
      <c r="AC427" s="16">
        <f t="shared" si="20"/>
        <v>476.57177906546701</v>
      </c>
      <c r="AD427" s="16">
        <f t="shared" si="19"/>
        <v>10.556219270969828</v>
      </c>
      <c r="AE427" s="16" t="str">
        <f>VLOOKUP(AB427,aircraft!A:B,2,FALSE)</f>
        <v>Passenger</v>
      </c>
      <c r="AF427" s="16" t="str">
        <f t="shared" si="21"/>
        <v/>
      </c>
    </row>
    <row r="428" spans="1:32" x14ac:dyDescent="0.25">
      <c r="A428" s="8">
        <v>0</v>
      </c>
      <c r="B428" s="8">
        <v>0</v>
      </c>
      <c r="C428" s="8">
        <v>0</v>
      </c>
      <c r="D428" s="8">
        <v>0</v>
      </c>
      <c r="E428" s="8">
        <v>0</v>
      </c>
      <c r="F428" s="8">
        <v>280441.5343055345</v>
      </c>
      <c r="G428" s="8">
        <v>10816.64391518833</v>
      </c>
      <c r="H428" s="8">
        <v>16682.858851120764</v>
      </c>
      <c r="I428" s="8">
        <v>128353.65636644566</v>
      </c>
      <c r="J428" s="8">
        <v>0</v>
      </c>
      <c r="K428" s="8">
        <v>51828.574117610107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4061.6637063643529</v>
      </c>
      <c r="S428" s="8">
        <v>613.62819242980584</v>
      </c>
      <c r="T428" s="8">
        <v>120.61707124121877</v>
      </c>
      <c r="U428" s="8">
        <v>7281.5027253790495</v>
      </c>
      <c r="V428" s="8">
        <v>0</v>
      </c>
      <c r="W428" s="8">
        <v>53.383427541393189</v>
      </c>
      <c r="X428" s="8">
        <v>0</v>
      </c>
      <c r="Y428" s="8">
        <v>832594</v>
      </c>
      <c r="Z428" s="8">
        <v>1992</v>
      </c>
      <c r="AA428" s="8" t="b">
        <v>1</v>
      </c>
      <c r="AB428" s="9" t="s">
        <v>58</v>
      </c>
      <c r="AC428" s="16">
        <f t="shared" si="20"/>
        <v>488123.26755589934</v>
      </c>
      <c r="AD428" s="16">
        <f t="shared" si="19"/>
        <v>12130.79512295582</v>
      </c>
      <c r="AE428" s="16" t="str">
        <f>VLOOKUP(AB428,aircraft!A:B,2,FALSE)</f>
        <v>Passenger</v>
      </c>
      <c r="AF428" s="16" t="str">
        <f t="shared" si="21"/>
        <v/>
      </c>
    </row>
    <row r="429" spans="1:32" x14ac:dyDescent="0.25">
      <c r="A429" s="8">
        <v>0</v>
      </c>
      <c r="B429" s="8">
        <v>0</v>
      </c>
      <c r="C429" s="8">
        <v>0</v>
      </c>
      <c r="D429" s="8">
        <v>0</v>
      </c>
      <c r="E429" s="8">
        <v>0</v>
      </c>
      <c r="F429" s="8">
        <v>250.6085724552081</v>
      </c>
      <c r="G429" s="8">
        <v>15.40531405439412</v>
      </c>
      <c r="H429" s="8">
        <v>0</v>
      </c>
      <c r="I429" s="8">
        <v>115.19910498119486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0.93024663368205607</v>
      </c>
      <c r="S429" s="8">
        <v>0.33806285043813677</v>
      </c>
      <c r="T429" s="8">
        <v>0</v>
      </c>
      <c r="U429" s="8">
        <v>2.3543971101052548</v>
      </c>
      <c r="V429" s="8">
        <v>0</v>
      </c>
      <c r="W429" s="8">
        <v>0</v>
      </c>
      <c r="X429" s="8">
        <v>0</v>
      </c>
      <c r="Y429" s="8">
        <v>4212</v>
      </c>
      <c r="Z429" s="8">
        <v>1992</v>
      </c>
      <c r="AA429" s="8" t="b">
        <v>1</v>
      </c>
      <c r="AB429" s="9" t="s">
        <v>59</v>
      </c>
      <c r="AC429" s="16">
        <f t="shared" si="20"/>
        <v>381.21299149079709</v>
      </c>
      <c r="AD429" s="16">
        <f t="shared" si="19"/>
        <v>3.6227065942254475</v>
      </c>
      <c r="AE429" s="16" t="str">
        <f>VLOOKUP(AB429,aircraft!A:B,2,FALSE)</f>
        <v>Passenger</v>
      </c>
      <c r="AF429" s="16" t="str">
        <f t="shared" si="21"/>
        <v/>
      </c>
    </row>
    <row r="430" spans="1:32" x14ac:dyDescent="0.25">
      <c r="A430" s="8">
        <v>0</v>
      </c>
      <c r="B430" s="8">
        <v>0</v>
      </c>
      <c r="C430" s="8">
        <v>0</v>
      </c>
      <c r="D430" s="8">
        <v>0</v>
      </c>
      <c r="E430" s="8">
        <v>0</v>
      </c>
      <c r="F430" s="8">
        <v>5516.3764301634028</v>
      </c>
      <c r="G430" s="8">
        <v>407.48336672510436</v>
      </c>
      <c r="H430" s="8">
        <v>0</v>
      </c>
      <c r="I430" s="8">
        <v>4257.8089125759107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188.32017884113205</v>
      </c>
      <c r="S430" s="8">
        <v>41.412532445281876</v>
      </c>
      <c r="T430" s="8">
        <v>0</v>
      </c>
      <c r="U430" s="8">
        <v>432.72109768547563</v>
      </c>
      <c r="V430" s="8">
        <v>0</v>
      </c>
      <c r="W430" s="8">
        <v>0</v>
      </c>
      <c r="X430" s="8">
        <v>0</v>
      </c>
      <c r="Y430" s="8">
        <v>86013</v>
      </c>
      <c r="Z430" s="8">
        <v>1992</v>
      </c>
      <c r="AA430" s="8" t="b">
        <v>1</v>
      </c>
      <c r="AB430" s="9" t="s">
        <v>60</v>
      </c>
      <c r="AC430" s="16">
        <f t="shared" si="20"/>
        <v>10181.668709464418</v>
      </c>
      <c r="AD430" s="16">
        <f t="shared" si="19"/>
        <v>662.45380897188954</v>
      </c>
      <c r="AE430" s="16" t="str">
        <f>VLOOKUP(AB430,aircraft!A:B,2,FALSE)</f>
        <v>Passenger</v>
      </c>
      <c r="AF430" s="16" t="str">
        <f t="shared" si="21"/>
        <v/>
      </c>
    </row>
    <row r="431" spans="1:32" x14ac:dyDescent="0.25">
      <c r="A431" s="8">
        <v>0</v>
      </c>
      <c r="B431" s="8">
        <v>0</v>
      </c>
      <c r="C431" s="8">
        <v>0</v>
      </c>
      <c r="D431" s="8">
        <v>0</v>
      </c>
      <c r="E431" s="8">
        <v>0</v>
      </c>
      <c r="F431" s="8">
        <v>61.293071446260029</v>
      </c>
      <c r="G431" s="8">
        <v>4.527592963612264</v>
      </c>
      <c r="H431" s="8">
        <v>0</v>
      </c>
      <c r="I431" s="8">
        <v>16.179855492564549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2.0924464315681357</v>
      </c>
      <c r="S431" s="8">
        <v>0.46013924939202061</v>
      </c>
      <c r="T431" s="8">
        <v>0</v>
      </c>
      <c r="U431" s="8">
        <v>1.6443586297298587</v>
      </c>
      <c r="V431" s="8">
        <v>0</v>
      </c>
      <c r="W431" s="8">
        <v>0</v>
      </c>
      <c r="X431" s="8">
        <v>0</v>
      </c>
      <c r="Y431" s="8">
        <v>727</v>
      </c>
      <c r="Z431" s="8">
        <v>1992</v>
      </c>
      <c r="AA431" s="8" t="b">
        <v>1</v>
      </c>
      <c r="AB431" s="9" t="s">
        <v>144</v>
      </c>
      <c r="AC431" s="16">
        <f t="shared" si="20"/>
        <v>82.000519902436849</v>
      </c>
      <c r="AD431" s="16">
        <f t="shared" si="19"/>
        <v>4.1969443106900153</v>
      </c>
      <c r="AE431" s="16" t="str">
        <f>VLOOKUP(AB431,aircraft!A:B,2,FALSE)</f>
        <v>Passenger</v>
      </c>
      <c r="AF431" s="16" t="str">
        <f t="shared" si="21"/>
        <v/>
      </c>
    </row>
    <row r="432" spans="1:32" x14ac:dyDescent="0.25">
      <c r="A432" s="8">
        <v>0</v>
      </c>
      <c r="B432" s="8">
        <v>0</v>
      </c>
      <c r="C432" s="8">
        <v>0</v>
      </c>
      <c r="D432" s="8">
        <v>0</v>
      </c>
      <c r="E432" s="8">
        <v>0</v>
      </c>
      <c r="F432" s="8">
        <v>174.4689578545138</v>
      </c>
      <c r="G432" s="8">
        <v>3.3168489710518205</v>
      </c>
      <c r="H432" s="8">
        <v>22.716539876908062</v>
      </c>
      <c r="I432" s="8">
        <v>118.57790224706038</v>
      </c>
      <c r="J432" s="8">
        <v>0</v>
      </c>
      <c r="K432" s="8">
        <v>120.3710430812107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4.8353678590731981</v>
      </c>
      <c r="S432" s="8">
        <v>0.39503670244867184</v>
      </c>
      <c r="T432" s="8">
        <v>0.26578350934971418</v>
      </c>
      <c r="U432" s="8">
        <v>14.122627799994529</v>
      </c>
      <c r="V432" s="8">
        <v>0</v>
      </c>
      <c r="W432" s="8">
        <v>6.8611491509296046E-2</v>
      </c>
      <c r="X432" s="8">
        <v>0</v>
      </c>
      <c r="Y432" s="8">
        <v>1212</v>
      </c>
      <c r="Z432" s="8">
        <v>1992</v>
      </c>
      <c r="AA432" s="8" t="b">
        <v>1</v>
      </c>
      <c r="AB432" s="9" t="s">
        <v>61</v>
      </c>
      <c r="AC432" s="16">
        <f t="shared" si="20"/>
        <v>439.45129203074475</v>
      </c>
      <c r="AD432" s="16">
        <f t="shared" si="19"/>
        <v>19.687427362375409</v>
      </c>
      <c r="AE432" s="16" t="str">
        <f>VLOOKUP(AB432,aircraft!A:B,2,FALSE)</f>
        <v>Passenger</v>
      </c>
      <c r="AF432" s="16" t="str">
        <f t="shared" si="21"/>
        <v/>
      </c>
    </row>
    <row r="433" spans="1:32" x14ac:dyDescent="0.25">
      <c r="A433" s="8">
        <v>0</v>
      </c>
      <c r="B433" s="8">
        <v>0</v>
      </c>
      <c r="C433" s="8">
        <v>0</v>
      </c>
      <c r="D433" s="8">
        <v>0</v>
      </c>
      <c r="E433" s="8">
        <v>0</v>
      </c>
      <c r="F433" s="8">
        <v>58.332012523645083</v>
      </c>
      <c r="G433" s="8">
        <v>3.3913764757033</v>
      </c>
      <c r="H433" s="8">
        <v>0</v>
      </c>
      <c r="I433" s="8">
        <v>14.200052449603781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0.31441673717605001</v>
      </c>
      <c r="S433" s="8">
        <v>9.4460662704717591E-2</v>
      </c>
      <c r="T433" s="8">
        <v>0</v>
      </c>
      <c r="U433" s="8">
        <v>0.39551679810279827</v>
      </c>
      <c r="V433" s="8">
        <v>0</v>
      </c>
      <c r="W433" s="8">
        <v>0</v>
      </c>
      <c r="X433" s="8">
        <v>0</v>
      </c>
      <c r="Y433" s="8">
        <v>705</v>
      </c>
      <c r="Z433" s="8">
        <v>1992</v>
      </c>
      <c r="AA433" s="8" t="b">
        <v>1</v>
      </c>
      <c r="AB433" s="9" t="s">
        <v>153</v>
      </c>
      <c r="AC433" s="16">
        <f t="shared" si="20"/>
        <v>75.923441448952161</v>
      </c>
      <c r="AD433" s="16">
        <f t="shared" si="19"/>
        <v>0.80439419798356582</v>
      </c>
      <c r="AE433" s="16" t="str">
        <f>VLOOKUP(AB433,aircraft!A:B,2,FALSE)</f>
        <v>Passenger</v>
      </c>
      <c r="AF433" s="16" t="str">
        <f t="shared" si="21"/>
        <v/>
      </c>
    </row>
    <row r="434" spans="1:32" x14ac:dyDescent="0.25">
      <c r="A434" s="8">
        <v>0</v>
      </c>
      <c r="B434" s="8">
        <v>0</v>
      </c>
      <c r="C434" s="8">
        <v>0</v>
      </c>
      <c r="D434" s="8">
        <v>0</v>
      </c>
      <c r="E434" s="8">
        <v>0</v>
      </c>
      <c r="F434" s="8">
        <v>5.1011952150782625</v>
      </c>
      <c r="G434" s="8">
        <v>0.15384783021556384</v>
      </c>
      <c r="H434" s="8">
        <v>0</v>
      </c>
      <c r="I434" s="8">
        <v>1.6383788542379585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7.1387200951968127E-2</v>
      </c>
      <c r="S434" s="8">
        <v>7.569313570308339E-3</v>
      </c>
      <c r="T434" s="8">
        <v>0</v>
      </c>
      <c r="U434" s="8">
        <v>8.0608243075728697E-2</v>
      </c>
      <c r="V434" s="8">
        <v>0</v>
      </c>
      <c r="W434" s="8">
        <v>0</v>
      </c>
      <c r="X434" s="8">
        <v>0</v>
      </c>
      <c r="Y434" s="8">
        <v>341</v>
      </c>
      <c r="Z434" s="8">
        <v>1992</v>
      </c>
      <c r="AA434" s="8" t="b">
        <v>1</v>
      </c>
      <c r="AB434" s="9" t="s">
        <v>62</v>
      </c>
      <c r="AC434" s="16">
        <f t="shared" si="20"/>
        <v>6.8934218995317842</v>
      </c>
      <c r="AD434" s="16">
        <f t="shared" si="19"/>
        <v>0.15956475759800515</v>
      </c>
      <c r="AE434" s="16" t="str">
        <f>VLOOKUP(AB434,aircraft!A:B,2,FALSE)</f>
        <v>Passenger</v>
      </c>
      <c r="AF434" s="16" t="str">
        <f t="shared" si="21"/>
        <v/>
      </c>
    </row>
    <row r="435" spans="1:32" x14ac:dyDescent="0.25">
      <c r="A435" s="8">
        <v>0</v>
      </c>
      <c r="B435" s="8">
        <v>0</v>
      </c>
      <c r="C435" s="8">
        <v>0</v>
      </c>
      <c r="D435" s="8">
        <v>0</v>
      </c>
      <c r="E435" s="8">
        <v>0</v>
      </c>
      <c r="F435" s="8">
        <v>71.061224763472978</v>
      </c>
      <c r="G435" s="8">
        <v>0.29930501549948707</v>
      </c>
      <c r="H435" s="8">
        <v>0</v>
      </c>
      <c r="I435" s="8">
        <v>19.448641298822587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0.50721158218103746</v>
      </c>
      <c r="S435" s="8">
        <v>6.0339893433188595E-3</v>
      </c>
      <c r="T435" s="8">
        <v>0</v>
      </c>
      <c r="U435" s="8">
        <v>0.39208462358469104</v>
      </c>
      <c r="V435" s="8">
        <v>0</v>
      </c>
      <c r="W435" s="8">
        <v>0</v>
      </c>
      <c r="X435" s="8">
        <v>0</v>
      </c>
      <c r="Y435" s="8">
        <v>1631</v>
      </c>
      <c r="Z435" s="8">
        <v>1992</v>
      </c>
      <c r="AA435" s="8" t="b">
        <v>1</v>
      </c>
      <c r="AB435" s="9" t="s">
        <v>63</v>
      </c>
      <c r="AC435" s="16">
        <f t="shared" si="20"/>
        <v>90.809171077795042</v>
      </c>
      <c r="AD435" s="16">
        <f t="shared" si="19"/>
        <v>0.90533019510904733</v>
      </c>
      <c r="AE435" s="16" t="str">
        <f>VLOOKUP(AB435,aircraft!A:B,2,FALSE)</f>
        <v>Helicopter</v>
      </c>
      <c r="AF435" s="16" t="str">
        <f t="shared" si="21"/>
        <v/>
      </c>
    </row>
    <row r="436" spans="1:32" x14ac:dyDescent="0.25">
      <c r="A436" s="8">
        <v>0</v>
      </c>
      <c r="B436" s="8">
        <v>0</v>
      </c>
      <c r="C436" s="8">
        <v>0</v>
      </c>
      <c r="D436" s="8">
        <v>0</v>
      </c>
      <c r="E436" s="8">
        <v>0</v>
      </c>
      <c r="F436" s="8">
        <v>8.3601440898203485</v>
      </c>
      <c r="G436" s="8">
        <v>0</v>
      </c>
      <c r="H436" s="8">
        <v>0</v>
      </c>
      <c r="I436" s="8">
        <v>1.5925773604542455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5.9671950844827938E-2</v>
      </c>
      <c r="S436" s="8">
        <v>0</v>
      </c>
      <c r="T436" s="8">
        <v>0</v>
      </c>
      <c r="U436" s="8">
        <v>3.2106360815087193E-2</v>
      </c>
      <c r="V436" s="8">
        <v>0</v>
      </c>
      <c r="W436" s="8">
        <v>0</v>
      </c>
      <c r="X436" s="8">
        <v>0</v>
      </c>
      <c r="Y436" s="8">
        <v>121</v>
      </c>
      <c r="Z436" s="8">
        <v>1992</v>
      </c>
      <c r="AA436" s="8" t="b">
        <v>1</v>
      </c>
      <c r="AB436" s="9" t="s">
        <v>64</v>
      </c>
      <c r="AC436" s="16">
        <f t="shared" si="20"/>
        <v>9.9527214502745949</v>
      </c>
      <c r="AD436" s="16">
        <f t="shared" si="19"/>
        <v>9.1778311659915124E-2</v>
      </c>
      <c r="AE436" s="16" t="str">
        <f>VLOOKUP(AB436,aircraft!A:B,2,FALSE)</f>
        <v>Helicopter</v>
      </c>
      <c r="AF436" s="16" t="str">
        <f t="shared" si="21"/>
        <v/>
      </c>
    </row>
    <row r="437" spans="1:32" x14ac:dyDescent="0.25">
      <c r="A437" s="8">
        <v>0</v>
      </c>
      <c r="B437" s="8">
        <v>0</v>
      </c>
      <c r="C437" s="8">
        <v>0</v>
      </c>
      <c r="D437" s="8">
        <v>0</v>
      </c>
      <c r="E437" s="8">
        <v>0</v>
      </c>
      <c r="F437" s="8">
        <v>8.3601440898203485</v>
      </c>
      <c r="G437" s="8">
        <v>0</v>
      </c>
      <c r="H437" s="8">
        <v>0</v>
      </c>
      <c r="I437" s="8">
        <v>0.24852582514354729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5.9671950844827938E-2</v>
      </c>
      <c r="S437" s="8">
        <v>0</v>
      </c>
      <c r="T437" s="8">
        <v>0</v>
      </c>
      <c r="U437" s="8">
        <v>5.0102808265779317E-3</v>
      </c>
      <c r="V437" s="8">
        <v>0</v>
      </c>
      <c r="W437" s="8">
        <v>0</v>
      </c>
      <c r="X437" s="8">
        <v>0</v>
      </c>
      <c r="Y437" s="8">
        <v>8</v>
      </c>
      <c r="Z437" s="8">
        <v>1992</v>
      </c>
      <c r="AA437" s="8" t="b">
        <v>1</v>
      </c>
      <c r="AB437" s="9" t="s">
        <v>177</v>
      </c>
      <c r="AC437" s="16">
        <f t="shared" si="20"/>
        <v>8.6086699149638957</v>
      </c>
      <c r="AD437" s="16">
        <f t="shared" si="19"/>
        <v>6.4682231671405868E-2</v>
      </c>
      <c r="AE437" s="16" t="str">
        <f>VLOOKUP(AB437,aircraft!A:B,2,FALSE)</f>
        <v>Helicopter</v>
      </c>
      <c r="AF437" s="16" t="str">
        <f t="shared" si="21"/>
        <v/>
      </c>
    </row>
    <row r="438" spans="1:32" x14ac:dyDescent="0.25">
      <c r="A438" s="8">
        <v>0</v>
      </c>
      <c r="B438" s="8">
        <v>0</v>
      </c>
      <c r="C438" s="8">
        <v>0</v>
      </c>
      <c r="D438" s="8">
        <v>0</v>
      </c>
      <c r="E438" s="8">
        <v>0</v>
      </c>
      <c r="F438" s="8">
        <v>25.080432269461046</v>
      </c>
      <c r="G438" s="8">
        <v>0</v>
      </c>
      <c r="H438" s="8">
        <v>0</v>
      </c>
      <c r="I438" s="8">
        <v>5.3147546896568505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0.17901585253448382</v>
      </c>
      <c r="S438" s="8">
        <v>0</v>
      </c>
      <c r="T438" s="8">
        <v>0</v>
      </c>
      <c r="U438" s="8">
        <v>0.10714545864266792</v>
      </c>
      <c r="V438" s="8">
        <v>0</v>
      </c>
      <c r="W438" s="8">
        <v>0</v>
      </c>
      <c r="X438" s="8">
        <v>0</v>
      </c>
      <c r="Y438" s="8">
        <v>192</v>
      </c>
      <c r="Z438" s="8">
        <v>1992</v>
      </c>
      <c r="AA438" s="8" t="b">
        <v>1</v>
      </c>
      <c r="AB438" s="9" t="s">
        <v>65</v>
      </c>
      <c r="AC438" s="16">
        <f t="shared" si="20"/>
        <v>30.395186959117897</v>
      </c>
      <c r="AD438" s="16">
        <f t="shared" si="19"/>
        <v>0.28616131117715171</v>
      </c>
      <c r="AE438" s="16" t="str">
        <f>VLOOKUP(AB438,aircraft!A:B,2,FALSE)</f>
        <v>Helicopter</v>
      </c>
      <c r="AF438" s="16" t="str">
        <f t="shared" si="21"/>
        <v/>
      </c>
    </row>
    <row r="439" spans="1:32" x14ac:dyDescent="0.25">
      <c r="A439" s="8">
        <v>0</v>
      </c>
      <c r="B439" s="8">
        <v>0</v>
      </c>
      <c r="C439" s="8">
        <v>0</v>
      </c>
      <c r="D439" s="8">
        <v>0</v>
      </c>
      <c r="E439" s="8">
        <v>0</v>
      </c>
      <c r="F439" s="8">
        <v>799.7667771544119</v>
      </c>
      <c r="G439" s="8">
        <v>32.773292227129438</v>
      </c>
      <c r="H439" s="8">
        <v>48.687239820957181</v>
      </c>
      <c r="I439" s="8">
        <v>383.25474408058466</v>
      </c>
      <c r="J439" s="8">
        <v>0</v>
      </c>
      <c r="K439" s="8">
        <v>85.358559817153946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14.705940299458504</v>
      </c>
      <c r="S439" s="8">
        <v>4.0311150552830259</v>
      </c>
      <c r="T439" s="8">
        <v>0.10224319997839063</v>
      </c>
      <c r="U439" s="8">
        <v>47.140334824006395</v>
      </c>
      <c r="V439" s="8">
        <v>0</v>
      </c>
      <c r="W439" s="8">
        <v>8.7919310353715599E-2</v>
      </c>
      <c r="X439" s="8">
        <v>0</v>
      </c>
      <c r="Y439" s="8">
        <v>565</v>
      </c>
      <c r="Z439" s="8">
        <v>1992</v>
      </c>
      <c r="AA439" s="8" t="b">
        <v>1</v>
      </c>
      <c r="AB439" s="9" t="s">
        <v>66</v>
      </c>
      <c r="AC439" s="16">
        <f t="shared" si="20"/>
        <v>1349.8406131002371</v>
      </c>
      <c r="AD439" s="16">
        <f t="shared" si="19"/>
        <v>66.067552689080017</v>
      </c>
      <c r="AE439" s="16" t="str">
        <f>VLOOKUP(AB439,aircraft!A:B,2,FALSE)</f>
        <v>Passenger (not used as freighter)</v>
      </c>
      <c r="AF439" s="16" t="str">
        <f t="shared" si="21"/>
        <v/>
      </c>
    </row>
    <row r="440" spans="1:32" x14ac:dyDescent="0.25">
      <c r="A440" s="8">
        <v>0</v>
      </c>
      <c r="B440" s="8">
        <v>0</v>
      </c>
      <c r="C440" s="8">
        <v>0</v>
      </c>
      <c r="D440" s="8">
        <v>0</v>
      </c>
      <c r="E440" s="8">
        <v>0</v>
      </c>
      <c r="F440" s="8">
        <v>461.24880722309706</v>
      </c>
      <c r="G440" s="8">
        <v>19.844226622604229</v>
      </c>
      <c r="H440" s="8">
        <v>27.335247258245943</v>
      </c>
      <c r="I440" s="8">
        <v>139.54466708559411</v>
      </c>
      <c r="J440" s="8">
        <v>0</v>
      </c>
      <c r="K440" s="8">
        <v>62.180594354867935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0.33693488222486701</v>
      </c>
      <c r="S440" s="8">
        <v>5.7996355921748205E-2</v>
      </c>
      <c r="T440" s="8">
        <v>9.5232470373481405E-3</v>
      </c>
      <c r="U440" s="8">
        <v>0.40783056619900132</v>
      </c>
      <c r="V440" s="8">
        <v>0</v>
      </c>
      <c r="W440" s="8">
        <v>6.404600762682372E-2</v>
      </c>
      <c r="X440" s="8">
        <v>0</v>
      </c>
      <c r="Y440" s="8">
        <v>708</v>
      </c>
      <c r="Z440" s="8">
        <v>1992</v>
      </c>
      <c r="AA440" s="8" t="b">
        <v>1</v>
      </c>
      <c r="AB440" s="9" t="s">
        <v>67</v>
      </c>
      <c r="AC440" s="16">
        <f t="shared" si="20"/>
        <v>710.15354254440933</v>
      </c>
      <c r="AD440" s="16">
        <f t="shared" si="19"/>
        <v>0.87633105900978836</v>
      </c>
      <c r="AE440" s="16" t="str">
        <f>VLOOKUP(AB440,aircraft!A:B,2,FALSE)</f>
        <v>Passenger</v>
      </c>
      <c r="AF440" s="16" t="str">
        <f t="shared" si="21"/>
        <v/>
      </c>
    </row>
    <row r="441" spans="1:32" x14ac:dyDescent="0.25">
      <c r="A441" s="8">
        <v>0</v>
      </c>
      <c r="B441" s="8">
        <v>0</v>
      </c>
      <c r="C441" s="8">
        <v>0</v>
      </c>
      <c r="D441" s="8">
        <v>0</v>
      </c>
      <c r="E441" s="8">
        <v>0</v>
      </c>
      <c r="F441" s="8">
        <v>8167.3186866196274</v>
      </c>
      <c r="G441" s="8">
        <v>401.93520029800771</v>
      </c>
      <c r="H441" s="8">
        <v>491.27946765705934</v>
      </c>
      <c r="I441" s="8">
        <v>4226.8075510508079</v>
      </c>
      <c r="J441" s="8">
        <v>0</v>
      </c>
      <c r="K441" s="8">
        <v>787.86869938144082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0.693094611457581</v>
      </c>
      <c r="S441" s="8">
        <v>0.1181101085504052</v>
      </c>
      <c r="T441" s="8">
        <v>2.4297032820602277E-2</v>
      </c>
      <c r="U441" s="8">
        <v>1.2164751547363055</v>
      </c>
      <c r="V441" s="8">
        <v>0</v>
      </c>
      <c r="W441" s="8">
        <v>0.81150470260130425</v>
      </c>
      <c r="X441" s="8">
        <v>0</v>
      </c>
      <c r="Y441" s="8">
        <v>7986</v>
      </c>
      <c r="Z441" s="8">
        <v>1992</v>
      </c>
      <c r="AA441" s="8" t="b">
        <v>1</v>
      </c>
      <c r="AB441" s="9" t="s">
        <v>68</v>
      </c>
      <c r="AC441" s="16">
        <f t="shared" si="20"/>
        <v>14075.209605006943</v>
      </c>
      <c r="AD441" s="16">
        <f t="shared" si="19"/>
        <v>2.8634816101661986</v>
      </c>
      <c r="AE441" s="16" t="str">
        <f>VLOOKUP(AB441,aircraft!A:B,2,FALSE)</f>
        <v>Passenger</v>
      </c>
      <c r="AF441" s="16" t="str">
        <f t="shared" si="21"/>
        <v/>
      </c>
    </row>
    <row r="442" spans="1:32" x14ac:dyDescent="0.25">
      <c r="A442" s="8">
        <v>0</v>
      </c>
      <c r="B442" s="8">
        <v>0</v>
      </c>
      <c r="C442" s="8">
        <v>0</v>
      </c>
      <c r="D442" s="8">
        <v>0</v>
      </c>
      <c r="E442" s="8">
        <v>0</v>
      </c>
      <c r="F442" s="8">
        <v>954320.99288032437</v>
      </c>
      <c r="G442" s="8">
        <v>46963.088496377153</v>
      </c>
      <c r="H442" s="8">
        <v>58979.747194742748</v>
      </c>
      <c r="I442" s="8">
        <v>486312.72348625102</v>
      </c>
      <c r="J442" s="8">
        <v>0</v>
      </c>
      <c r="K442" s="8">
        <v>202408.56647042479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1381.0796560036974</v>
      </c>
      <c r="S442" s="8">
        <v>204.16819643115949</v>
      </c>
      <c r="T442" s="8">
        <v>55.266236675096287</v>
      </c>
      <c r="U442" s="8">
        <v>2029.8648456646558</v>
      </c>
      <c r="V442" s="8">
        <v>0</v>
      </c>
      <c r="W442" s="8">
        <v>208.48080862521402</v>
      </c>
      <c r="X442" s="8">
        <v>0</v>
      </c>
      <c r="Y442" s="8">
        <v>2410005</v>
      </c>
      <c r="Z442" s="8">
        <v>1992</v>
      </c>
      <c r="AA442" s="8" t="b">
        <v>1</v>
      </c>
      <c r="AB442" s="9" t="s">
        <v>69</v>
      </c>
      <c r="AC442" s="16">
        <f t="shared" si="20"/>
        <v>1748985.11852812</v>
      </c>
      <c r="AD442" s="16">
        <f t="shared" si="19"/>
        <v>3878.8597433998229</v>
      </c>
      <c r="AE442" s="16" t="str">
        <f>VLOOKUP(AB442,aircraft!A:B,2,FALSE)</f>
        <v>Passenger</v>
      </c>
      <c r="AF442" s="16" t="str">
        <f t="shared" si="21"/>
        <v/>
      </c>
    </row>
    <row r="443" spans="1:32" x14ac:dyDescent="0.25">
      <c r="A443" s="8">
        <v>0</v>
      </c>
      <c r="B443" s="8">
        <v>0</v>
      </c>
      <c r="C443" s="8">
        <v>0</v>
      </c>
      <c r="D443" s="8">
        <v>0</v>
      </c>
      <c r="E443" s="8">
        <v>0</v>
      </c>
      <c r="F443" s="8">
        <v>720463.85941839998</v>
      </c>
      <c r="G443" s="8">
        <v>30606.517725582991</v>
      </c>
      <c r="H443" s="8">
        <v>49559.034975173563</v>
      </c>
      <c r="I443" s="8">
        <v>331787.9513552133</v>
      </c>
      <c r="J443" s="8">
        <v>0</v>
      </c>
      <c r="K443" s="8">
        <v>182318.43589096772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239.70996068439769</v>
      </c>
      <c r="S443" s="8">
        <v>57.836001451389201</v>
      </c>
      <c r="T443" s="8">
        <v>3.759162632277175</v>
      </c>
      <c r="U443" s="8">
        <v>627.46538207764263</v>
      </c>
      <c r="V443" s="8">
        <v>0</v>
      </c>
      <c r="W443" s="8">
        <v>187.7879756012552</v>
      </c>
      <c r="X443" s="8">
        <v>0</v>
      </c>
      <c r="Y443" s="8">
        <v>2281779</v>
      </c>
      <c r="Z443" s="8">
        <v>1992</v>
      </c>
      <c r="AA443" s="8" t="b">
        <v>1</v>
      </c>
      <c r="AB443" s="9" t="s">
        <v>70</v>
      </c>
      <c r="AC443" s="16">
        <f t="shared" si="20"/>
        <v>1314735.7993653377</v>
      </c>
      <c r="AD443" s="16">
        <f t="shared" si="19"/>
        <v>1116.558482446962</v>
      </c>
      <c r="AE443" s="16" t="str">
        <f>VLOOKUP(AB443,aircraft!A:B,2,FALSE)</f>
        <v>Passenger</v>
      </c>
      <c r="AF443" s="16" t="str">
        <f t="shared" si="21"/>
        <v/>
      </c>
    </row>
    <row r="444" spans="1:32" x14ac:dyDescent="0.25">
      <c r="A444" s="8">
        <v>0</v>
      </c>
      <c r="B444" s="8">
        <v>0</v>
      </c>
      <c r="C444" s="8">
        <v>0</v>
      </c>
      <c r="D444" s="8">
        <v>0</v>
      </c>
      <c r="E444" s="8">
        <v>0</v>
      </c>
      <c r="F444" s="8">
        <v>1063330.2793373324</v>
      </c>
      <c r="G444" s="8">
        <v>43496.451374998658</v>
      </c>
      <c r="H444" s="8">
        <v>73946.641693793717</v>
      </c>
      <c r="I444" s="8">
        <v>478306.56683434796</v>
      </c>
      <c r="J444" s="8">
        <v>0</v>
      </c>
      <c r="K444" s="8">
        <v>250248.83037187127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276.76468365385108</v>
      </c>
      <c r="S444" s="8">
        <v>62.186631115471833</v>
      </c>
      <c r="T444" s="8">
        <v>5.1871828083907152</v>
      </c>
      <c r="U444" s="8">
        <v>683.83538759342059</v>
      </c>
      <c r="V444" s="8">
        <v>0</v>
      </c>
      <c r="W444" s="8">
        <v>257.75627693635641</v>
      </c>
      <c r="X444" s="8">
        <v>0</v>
      </c>
      <c r="Y444" s="8">
        <v>3144407</v>
      </c>
      <c r="Z444" s="8">
        <v>1992</v>
      </c>
      <c r="AA444" s="8" t="b">
        <v>1</v>
      </c>
      <c r="AB444" s="9" t="s">
        <v>71</v>
      </c>
      <c r="AC444" s="16">
        <f t="shared" si="20"/>
        <v>1909328.769612344</v>
      </c>
      <c r="AD444" s="16">
        <f t="shared" si="19"/>
        <v>1285.7301621074907</v>
      </c>
      <c r="AE444" s="16" t="str">
        <f>VLOOKUP(AB444,aircraft!A:B,2,FALSE)</f>
        <v>Passenger</v>
      </c>
      <c r="AF444" s="16" t="str">
        <f t="shared" si="21"/>
        <v/>
      </c>
    </row>
    <row r="445" spans="1:32" x14ac:dyDescent="0.25">
      <c r="A445" s="8">
        <v>0</v>
      </c>
      <c r="B445" s="8">
        <v>0</v>
      </c>
      <c r="C445" s="8">
        <v>0</v>
      </c>
      <c r="D445" s="8">
        <v>0</v>
      </c>
      <c r="E445" s="8">
        <v>0</v>
      </c>
      <c r="F445" s="8">
        <v>306.39936763556625</v>
      </c>
      <c r="G445" s="8">
        <v>13.178791078656102</v>
      </c>
      <c r="H445" s="8">
        <v>21.237141562164549</v>
      </c>
      <c r="I445" s="8">
        <v>144.05283801740254</v>
      </c>
      <c r="J445" s="8">
        <v>0</v>
      </c>
      <c r="K445" s="8">
        <v>83.60091850264871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0.11718008301259621</v>
      </c>
      <c r="S445" s="8">
        <v>2.9133570371277052E-2</v>
      </c>
      <c r="T445" s="8">
        <v>1.6818434525918732E-3</v>
      </c>
      <c r="U445" s="8">
        <v>0.31844904957626308</v>
      </c>
      <c r="V445" s="8">
        <v>0</v>
      </c>
      <c r="W445" s="8">
        <v>8.6108939928634415E-2</v>
      </c>
      <c r="X445" s="8">
        <v>0</v>
      </c>
      <c r="Y445" s="8">
        <v>444</v>
      </c>
      <c r="Z445" s="8">
        <v>1992</v>
      </c>
      <c r="AA445" s="8" t="b">
        <v>1</v>
      </c>
      <c r="AB445" s="9" t="s">
        <v>154</v>
      </c>
      <c r="AC445" s="16">
        <f t="shared" si="20"/>
        <v>568.46905679643817</v>
      </c>
      <c r="AD445" s="16">
        <f t="shared" si="19"/>
        <v>0.55255348634136259</v>
      </c>
      <c r="AE445" s="16" t="str">
        <f>VLOOKUP(AB445,aircraft!A:B,2,FALSE)</f>
        <v>Passenger</v>
      </c>
      <c r="AF445" s="16" t="str">
        <f t="shared" si="21"/>
        <v/>
      </c>
    </row>
    <row r="446" spans="1:32" x14ac:dyDescent="0.25">
      <c r="A446" s="8">
        <v>0</v>
      </c>
      <c r="B446" s="8">
        <v>0</v>
      </c>
      <c r="C446" s="8">
        <v>0</v>
      </c>
      <c r="D446" s="8">
        <v>0</v>
      </c>
      <c r="E446" s="8">
        <v>0</v>
      </c>
      <c r="F446" s="8">
        <v>22680.91874482614</v>
      </c>
      <c r="G446" s="8">
        <v>1020.4051722977551</v>
      </c>
      <c r="H446" s="8">
        <v>2961.2856610983617</v>
      </c>
      <c r="I446" s="8">
        <v>16049.230001321128</v>
      </c>
      <c r="J446" s="8">
        <v>0</v>
      </c>
      <c r="K446" s="8">
        <v>5089.2551839167481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93.9247159973511</v>
      </c>
      <c r="S446" s="8">
        <v>26.428492782586645</v>
      </c>
      <c r="T446" s="8">
        <v>1.7767714810511297</v>
      </c>
      <c r="U446" s="8">
        <v>415.67503847600938</v>
      </c>
      <c r="V446" s="8">
        <v>0</v>
      </c>
      <c r="W446" s="8">
        <v>1.4249914895567874</v>
      </c>
      <c r="X446" s="8">
        <v>0</v>
      </c>
      <c r="Y446" s="8">
        <v>10552</v>
      </c>
      <c r="Z446" s="8">
        <v>1992</v>
      </c>
      <c r="AA446" s="8" t="b">
        <v>1</v>
      </c>
      <c r="AB446" s="9" t="s">
        <v>72</v>
      </c>
      <c r="AC446" s="16">
        <f t="shared" si="20"/>
        <v>47801.09476346014</v>
      </c>
      <c r="AD446" s="16">
        <f t="shared" si="19"/>
        <v>539.23001022655501</v>
      </c>
      <c r="AE446" s="16" t="str">
        <f>VLOOKUP(AB446,aircraft!A:B,2,FALSE)</f>
        <v>Passenger (not used as freighter)</v>
      </c>
      <c r="AF446" s="16" t="str">
        <f t="shared" si="21"/>
        <v/>
      </c>
    </row>
    <row r="447" spans="1:32" x14ac:dyDescent="0.25">
      <c r="A447" s="8">
        <v>0</v>
      </c>
      <c r="B447" s="8">
        <v>0</v>
      </c>
      <c r="C447" s="8">
        <v>0</v>
      </c>
      <c r="D447" s="8">
        <v>0</v>
      </c>
      <c r="E447" s="8">
        <v>0</v>
      </c>
      <c r="F447" s="8">
        <v>92363.364697717916</v>
      </c>
      <c r="G447" s="8">
        <v>4012.1792702223211</v>
      </c>
      <c r="H447" s="8">
        <v>12156.801650143869</v>
      </c>
      <c r="I447" s="8">
        <v>55751.640825685005</v>
      </c>
      <c r="J447" s="8">
        <v>0</v>
      </c>
      <c r="K447" s="8">
        <v>15952.059233181262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401.0711145347538</v>
      </c>
      <c r="S447" s="8">
        <v>93.433124206776128</v>
      </c>
      <c r="T447" s="8">
        <v>16.760554983193899</v>
      </c>
      <c r="U447" s="8">
        <v>1285.5899510082088</v>
      </c>
      <c r="V447" s="8">
        <v>0</v>
      </c>
      <c r="W447" s="8">
        <v>4.4665767045885554</v>
      </c>
      <c r="X447" s="8">
        <v>0</v>
      </c>
      <c r="Y447" s="8">
        <v>36039</v>
      </c>
      <c r="Z447" s="8">
        <v>1992</v>
      </c>
      <c r="AA447" s="8" t="b">
        <v>1</v>
      </c>
      <c r="AB447" s="9" t="s">
        <v>73</v>
      </c>
      <c r="AC447" s="16">
        <f t="shared" si="20"/>
        <v>180236.04567695037</v>
      </c>
      <c r="AD447" s="16">
        <f t="shared" si="19"/>
        <v>1801.3213214375212</v>
      </c>
      <c r="AE447" s="16" t="str">
        <f>VLOOKUP(AB447,aircraft!A:B,2,FALSE)</f>
        <v>Passenger</v>
      </c>
      <c r="AF447" s="16" t="str">
        <f t="shared" si="21"/>
        <v/>
      </c>
    </row>
    <row r="448" spans="1:32" x14ac:dyDescent="0.25">
      <c r="A448" s="8">
        <v>0</v>
      </c>
      <c r="B448" s="8">
        <v>0</v>
      </c>
      <c r="C448" s="8">
        <v>0</v>
      </c>
      <c r="D448" s="8">
        <v>0</v>
      </c>
      <c r="E448" s="8">
        <v>0</v>
      </c>
      <c r="F448" s="8">
        <v>3393.1994573775387</v>
      </c>
      <c r="G448" s="8">
        <v>140.80648845359877</v>
      </c>
      <c r="H448" s="8">
        <v>445.15930441319938</v>
      </c>
      <c r="I448" s="8">
        <v>2259.7520441316829</v>
      </c>
      <c r="J448" s="8">
        <v>0</v>
      </c>
      <c r="K448" s="8">
        <v>785.91175078977358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2.6472917059001255</v>
      </c>
      <c r="S448" s="8">
        <v>0.53250501646057569</v>
      </c>
      <c r="T448" s="8">
        <v>0.13428494614807168</v>
      </c>
      <c r="U448" s="8">
        <v>8.5459790431014486</v>
      </c>
      <c r="V448" s="8">
        <v>0</v>
      </c>
      <c r="W448" s="8">
        <v>0.22005529609859356</v>
      </c>
      <c r="X448" s="8">
        <v>0</v>
      </c>
      <c r="Y448" s="8">
        <v>1944</v>
      </c>
      <c r="Z448" s="8">
        <v>1992</v>
      </c>
      <c r="AA448" s="8" t="b">
        <v>1</v>
      </c>
      <c r="AB448" s="9" t="s">
        <v>74</v>
      </c>
      <c r="AC448" s="16">
        <f t="shared" si="20"/>
        <v>7024.8290451657931</v>
      </c>
      <c r="AD448" s="16">
        <f t="shared" si="19"/>
        <v>12.080116007708813</v>
      </c>
      <c r="AE448" s="16" t="str">
        <f>VLOOKUP(AB448,aircraft!A:B,2,FALSE)</f>
        <v>Freighter (combi)</v>
      </c>
      <c r="AF448" s="16" t="str">
        <f t="shared" si="21"/>
        <v/>
      </c>
    </row>
    <row r="449" spans="1:32" x14ac:dyDescent="0.25">
      <c r="A449" s="8">
        <v>0</v>
      </c>
      <c r="B449" s="8">
        <v>0</v>
      </c>
      <c r="C449" s="8">
        <v>0</v>
      </c>
      <c r="D449" s="8">
        <v>0</v>
      </c>
      <c r="E449" s="8">
        <v>0</v>
      </c>
      <c r="F449" s="8">
        <v>139537.67624529274</v>
      </c>
      <c r="G449" s="8">
        <v>8631.6538792446736</v>
      </c>
      <c r="H449" s="8">
        <v>4988.9388616664082</v>
      </c>
      <c r="I449" s="8">
        <v>82743.359346817233</v>
      </c>
      <c r="J449" s="8">
        <v>0</v>
      </c>
      <c r="K449" s="8">
        <v>33953.157927983324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64.273638922765713</v>
      </c>
      <c r="S449" s="8">
        <v>19.958748421160465</v>
      </c>
      <c r="T449" s="8">
        <v>0.84315915761358162</v>
      </c>
      <c r="U449" s="8">
        <v>191.32531445634314</v>
      </c>
      <c r="V449" s="8">
        <v>0</v>
      </c>
      <c r="W449" s="8">
        <v>50.929737334673781</v>
      </c>
      <c r="X449" s="8">
        <v>0</v>
      </c>
      <c r="Y449" s="8">
        <v>47126</v>
      </c>
      <c r="Z449" s="8">
        <v>1992</v>
      </c>
      <c r="AA449" s="8" t="b">
        <v>1</v>
      </c>
      <c r="AB449" s="9" t="s">
        <v>77</v>
      </c>
      <c r="AC449" s="16">
        <f t="shared" si="20"/>
        <v>269854.7862610044</v>
      </c>
      <c r="AD449" s="16">
        <f t="shared" si="19"/>
        <v>327.33059829255672</v>
      </c>
      <c r="AE449" s="16" t="str">
        <f>VLOOKUP(AB449,aircraft!A:B,2,FALSE)</f>
        <v>Passenger</v>
      </c>
      <c r="AF449" s="16" t="str">
        <f t="shared" si="21"/>
        <v/>
      </c>
    </row>
    <row r="450" spans="1:32" x14ac:dyDescent="0.25">
      <c r="A450" s="8">
        <v>0</v>
      </c>
      <c r="B450" s="8">
        <v>0</v>
      </c>
      <c r="C450" s="8">
        <v>0</v>
      </c>
      <c r="D450" s="8">
        <v>0</v>
      </c>
      <c r="E450" s="8">
        <v>0</v>
      </c>
      <c r="F450" s="8">
        <v>4125315.3378107278</v>
      </c>
      <c r="G450" s="8">
        <v>214627.1600710233</v>
      </c>
      <c r="H450" s="8">
        <v>4184.0283315001871</v>
      </c>
      <c r="I450" s="8">
        <v>1725980.5106515489</v>
      </c>
      <c r="J450" s="8">
        <v>0</v>
      </c>
      <c r="K450" s="8">
        <v>734657.32616234862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868.9244883500719</v>
      </c>
      <c r="S450" s="8">
        <v>130.03662215809143</v>
      </c>
      <c r="T450" s="8">
        <v>0.5015930341231114</v>
      </c>
      <c r="U450" s="8">
        <v>1044.574311186354</v>
      </c>
      <c r="V450" s="8">
        <v>0</v>
      </c>
      <c r="W450" s="8">
        <v>315.90266097811218</v>
      </c>
      <c r="X450" s="8">
        <v>0</v>
      </c>
      <c r="Y450" s="8">
        <v>7018916</v>
      </c>
      <c r="Z450" s="8">
        <v>1992</v>
      </c>
      <c r="AA450" s="8" t="b">
        <v>1</v>
      </c>
      <c r="AB450" s="9" t="s">
        <v>78</v>
      </c>
      <c r="AC450" s="16">
        <f t="shared" si="20"/>
        <v>6804764.3630271489</v>
      </c>
      <c r="AD450" s="16">
        <f t="shared" ref="AD450:AD513" si="22">SUM(M450:U450,W450:X450)</f>
        <v>2359.9396757067525</v>
      </c>
      <c r="AE450" s="16" t="str">
        <f>VLOOKUP(AB450,aircraft!A:B,2,FALSE)</f>
        <v>Passenger</v>
      </c>
      <c r="AF450" s="16" t="str">
        <f t="shared" si="21"/>
        <v/>
      </c>
    </row>
    <row r="451" spans="1:32" x14ac:dyDescent="0.25">
      <c r="A451" s="8">
        <v>0</v>
      </c>
      <c r="B451" s="8">
        <v>0</v>
      </c>
      <c r="C451" s="8">
        <v>0</v>
      </c>
      <c r="D451" s="8">
        <v>0</v>
      </c>
      <c r="E451" s="8">
        <v>0</v>
      </c>
      <c r="F451" s="8">
        <v>70463.952784754438</v>
      </c>
      <c r="G451" s="8">
        <v>2988.5244200883953</v>
      </c>
      <c r="H451" s="8">
        <v>5497.3797642502777</v>
      </c>
      <c r="I451" s="8">
        <v>30867.595982432824</v>
      </c>
      <c r="J451" s="8">
        <v>0</v>
      </c>
      <c r="K451" s="8">
        <v>8477.7138060375037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26.555943722647154</v>
      </c>
      <c r="S451" s="8">
        <v>5.145126613410997</v>
      </c>
      <c r="T451" s="8">
        <v>0.88777233176090387</v>
      </c>
      <c r="U451" s="8">
        <v>52.300587214243066</v>
      </c>
      <c r="V451" s="8">
        <v>0</v>
      </c>
      <c r="W451" s="8">
        <v>3.6454170603973508</v>
      </c>
      <c r="X451" s="8">
        <v>0</v>
      </c>
      <c r="Y451" s="8">
        <v>73106</v>
      </c>
      <c r="Z451" s="8">
        <v>1992</v>
      </c>
      <c r="AA451" s="8" t="b">
        <v>1</v>
      </c>
      <c r="AB451" s="9" t="s">
        <v>79</v>
      </c>
      <c r="AC451" s="16">
        <f t="shared" ref="AC451:AC514" si="23">SUM(A451:L451)</f>
        <v>118295.16675756342</v>
      </c>
      <c r="AD451" s="16">
        <f t="shared" si="22"/>
        <v>88.534846942459481</v>
      </c>
      <c r="AE451" s="16" t="str">
        <f>VLOOKUP(AB451,aircraft!A:B,2,FALSE)</f>
        <v>Passenger</v>
      </c>
      <c r="AF451" s="16" t="str">
        <f t="shared" ref="AF451:AF514" si="24">IF(AA451,"",SUMIFS(AC:AC,Z:Z,Z451,AB:AB,AB451)/Y451)</f>
        <v/>
      </c>
    </row>
    <row r="452" spans="1:32" x14ac:dyDescent="0.25">
      <c r="A452" s="8">
        <v>0</v>
      </c>
      <c r="B452" s="8">
        <v>0</v>
      </c>
      <c r="C452" s="8">
        <v>0</v>
      </c>
      <c r="D452" s="8">
        <v>0</v>
      </c>
      <c r="E452" s="8">
        <v>0</v>
      </c>
      <c r="F452" s="8">
        <v>2206.2007927716236</v>
      </c>
      <c r="G452" s="8">
        <v>86.674823853148169</v>
      </c>
      <c r="H452" s="8">
        <v>165.81341483902929</v>
      </c>
      <c r="I452" s="8">
        <v>965.49243897666031</v>
      </c>
      <c r="J452" s="8">
        <v>0</v>
      </c>
      <c r="K452" s="8">
        <v>292.37932352770349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0.89667759782582612</v>
      </c>
      <c r="S452" s="8">
        <v>0.18339456059019857</v>
      </c>
      <c r="T452" s="8">
        <v>2.7295219053854618E-2</v>
      </c>
      <c r="U452" s="8">
        <v>2.0159957700227151</v>
      </c>
      <c r="V452" s="8">
        <v>0</v>
      </c>
      <c r="W452" s="8">
        <v>0.12572311338656811</v>
      </c>
      <c r="X452" s="8">
        <v>0</v>
      </c>
      <c r="Y452" s="8">
        <v>2175</v>
      </c>
      <c r="Z452" s="8">
        <v>1992</v>
      </c>
      <c r="AA452" s="8" t="b">
        <v>1</v>
      </c>
      <c r="AB452" s="9" t="s">
        <v>80</v>
      </c>
      <c r="AC452" s="16">
        <f t="shared" si="23"/>
        <v>3716.5607939681649</v>
      </c>
      <c r="AD452" s="16">
        <f t="shared" si="22"/>
        <v>3.2490862608791624</v>
      </c>
      <c r="AE452" s="16" t="str">
        <f>VLOOKUP(AB452,aircraft!A:B,2,FALSE)</f>
        <v>Passenger</v>
      </c>
      <c r="AF452" s="16" t="str">
        <f t="shared" si="24"/>
        <v/>
      </c>
    </row>
    <row r="453" spans="1:32" x14ac:dyDescent="0.25">
      <c r="A453" s="8">
        <v>0</v>
      </c>
      <c r="B453" s="8">
        <v>0</v>
      </c>
      <c r="C453" s="8">
        <v>0</v>
      </c>
      <c r="D453" s="8">
        <v>0</v>
      </c>
      <c r="E453" s="8">
        <v>0</v>
      </c>
      <c r="F453" s="8">
        <v>3659.2529788393299</v>
      </c>
      <c r="G453" s="8">
        <v>167.43241112780393</v>
      </c>
      <c r="H453" s="8">
        <v>235.8855681610107</v>
      </c>
      <c r="I453" s="8">
        <v>1805.4855902905042</v>
      </c>
      <c r="J453" s="8">
        <v>0</v>
      </c>
      <c r="K453" s="8">
        <v>528.34755339289131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1.4853784389074982</v>
      </c>
      <c r="S453" s="8">
        <v>0.14233607820440314</v>
      </c>
      <c r="T453" s="8">
        <v>7.8908916162857307E-2</v>
      </c>
      <c r="U453" s="8">
        <v>1.5348625540627894</v>
      </c>
      <c r="V453" s="8">
        <v>0</v>
      </c>
      <c r="W453" s="8">
        <v>0.22718945567447549</v>
      </c>
      <c r="X453" s="8">
        <v>0</v>
      </c>
      <c r="Y453" s="8">
        <v>3799</v>
      </c>
      <c r="Z453" s="8">
        <v>1992</v>
      </c>
      <c r="AA453" s="8" t="b">
        <v>1</v>
      </c>
      <c r="AB453" s="9" t="s">
        <v>145</v>
      </c>
      <c r="AC453" s="16">
        <f t="shared" si="23"/>
        <v>6396.4041018115395</v>
      </c>
      <c r="AD453" s="16">
        <f t="shared" si="22"/>
        <v>3.4686754430120237</v>
      </c>
      <c r="AE453" s="16" t="str">
        <f>VLOOKUP(AB453,aircraft!A:B,2,FALSE)</f>
        <v>Passenger</v>
      </c>
      <c r="AF453" s="16" t="str">
        <f t="shared" si="24"/>
        <v/>
      </c>
    </row>
    <row r="454" spans="1:32" x14ac:dyDescent="0.25">
      <c r="A454" s="8">
        <v>0</v>
      </c>
      <c r="B454" s="8">
        <v>0</v>
      </c>
      <c r="C454" s="8">
        <v>0</v>
      </c>
      <c r="D454" s="8">
        <v>0</v>
      </c>
      <c r="E454" s="8">
        <v>0</v>
      </c>
      <c r="F454" s="8">
        <v>17296.348752785245</v>
      </c>
      <c r="G454" s="8">
        <v>849.16807067868967</v>
      </c>
      <c r="H454" s="8">
        <v>1130.629122461319</v>
      </c>
      <c r="I454" s="8">
        <v>9200.0776684511438</v>
      </c>
      <c r="J454" s="8">
        <v>0</v>
      </c>
      <c r="K454" s="8">
        <v>2038.3470020724476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11.030764386524977</v>
      </c>
      <c r="S454" s="8">
        <v>3.3221577578701837</v>
      </c>
      <c r="T454" s="8">
        <v>0.16167576803989167</v>
      </c>
      <c r="U454" s="8">
        <v>36.001349159448935</v>
      </c>
      <c r="V454" s="8">
        <v>0</v>
      </c>
      <c r="W454" s="8">
        <v>0.87648924065741496</v>
      </c>
      <c r="X454" s="8">
        <v>0</v>
      </c>
      <c r="Y454" s="8">
        <v>14272</v>
      </c>
      <c r="Z454" s="8">
        <v>1992</v>
      </c>
      <c r="AA454" s="8" t="b">
        <v>1</v>
      </c>
      <c r="AB454" s="9" t="s">
        <v>81</v>
      </c>
      <c r="AC454" s="16">
        <f t="shared" si="23"/>
        <v>30514.570616448847</v>
      </c>
      <c r="AD454" s="16">
        <f t="shared" si="22"/>
        <v>51.392436312541399</v>
      </c>
      <c r="AE454" s="16" t="str">
        <f>VLOOKUP(AB454,aircraft!A:B,2,FALSE)</f>
        <v>Passenger (not used as freighter)</v>
      </c>
      <c r="AF454" s="16" t="str">
        <f t="shared" si="24"/>
        <v/>
      </c>
    </row>
    <row r="455" spans="1:32" x14ac:dyDescent="0.25">
      <c r="A455" s="8">
        <v>0</v>
      </c>
      <c r="B455" s="8">
        <v>0</v>
      </c>
      <c r="C455" s="8">
        <v>0</v>
      </c>
      <c r="D455" s="8">
        <v>0</v>
      </c>
      <c r="E455" s="8">
        <v>0</v>
      </c>
      <c r="F455" s="8">
        <v>121.88765254587128</v>
      </c>
      <c r="G455" s="8">
        <v>8.5083895935366591</v>
      </c>
      <c r="H455" s="8">
        <v>0</v>
      </c>
      <c r="I455" s="8">
        <v>80.532449179071989</v>
      </c>
      <c r="J455" s="8">
        <v>0</v>
      </c>
      <c r="K455" s="8">
        <v>65.048959458683385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9.6958987348725933E-2</v>
      </c>
      <c r="S455" s="8">
        <v>3.9904345968944946E-2</v>
      </c>
      <c r="T455" s="8">
        <v>0</v>
      </c>
      <c r="U455" s="8">
        <v>0.37769717505758676</v>
      </c>
      <c r="V455" s="8">
        <v>0</v>
      </c>
      <c r="W455" s="8">
        <v>3.187399051278382E-2</v>
      </c>
      <c r="X455" s="8">
        <v>0</v>
      </c>
      <c r="Y455" s="8">
        <v>813</v>
      </c>
      <c r="Z455" s="8">
        <v>1992</v>
      </c>
      <c r="AA455" s="8" t="b">
        <v>1</v>
      </c>
      <c r="AB455" s="9" t="s">
        <v>155</v>
      </c>
      <c r="AC455" s="16">
        <f t="shared" si="23"/>
        <v>275.97745077716331</v>
      </c>
      <c r="AD455" s="16">
        <f t="shared" si="22"/>
        <v>0.54643449888804141</v>
      </c>
      <c r="AE455" s="16" t="str">
        <f>VLOOKUP(AB455,aircraft!A:B,2,FALSE)</f>
        <v>Passenger</v>
      </c>
      <c r="AF455" s="16" t="str">
        <f t="shared" si="24"/>
        <v/>
      </c>
    </row>
    <row r="456" spans="1:32" x14ac:dyDescent="0.25">
      <c r="A456" s="8">
        <v>0</v>
      </c>
      <c r="B456" s="8">
        <v>0</v>
      </c>
      <c r="C456" s="8">
        <v>0</v>
      </c>
      <c r="D456" s="8">
        <v>0</v>
      </c>
      <c r="E456" s="8">
        <v>0</v>
      </c>
      <c r="F456" s="8">
        <v>146.79819322473293</v>
      </c>
      <c r="G456" s="8">
        <v>5.1744730135043886</v>
      </c>
      <c r="H456" s="8">
        <v>0</v>
      </c>
      <c r="I456" s="8">
        <v>39.518736286745863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2.8742131383638565</v>
      </c>
      <c r="S456" s="8">
        <v>0.35227812575724671</v>
      </c>
      <c r="T456" s="8">
        <v>0</v>
      </c>
      <c r="U456" s="8">
        <v>2.6904355892971199</v>
      </c>
      <c r="V456" s="8">
        <v>0</v>
      </c>
      <c r="W456" s="8">
        <v>0</v>
      </c>
      <c r="X456" s="8">
        <v>0</v>
      </c>
      <c r="Y456" s="8">
        <v>5401</v>
      </c>
      <c r="Z456" s="8">
        <v>1992</v>
      </c>
      <c r="AA456" s="8" t="b">
        <v>1</v>
      </c>
      <c r="AB456" s="9" t="s">
        <v>84</v>
      </c>
      <c r="AC456" s="16">
        <f t="shared" si="23"/>
        <v>191.49140252498319</v>
      </c>
      <c r="AD456" s="16">
        <f t="shared" si="22"/>
        <v>5.9169268534182233</v>
      </c>
      <c r="AE456" s="16" t="str">
        <f>VLOOKUP(AB456,aircraft!A:B,2,FALSE)</f>
        <v>Passenger</v>
      </c>
      <c r="AF456" s="16" t="str">
        <f t="shared" si="24"/>
        <v/>
      </c>
    </row>
    <row r="457" spans="1:32" x14ac:dyDescent="0.25">
      <c r="A457" s="8">
        <v>0</v>
      </c>
      <c r="B457" s="8">
        <v>0</v>
      </c>
      <c r="C457" s="8">
        <v>0</v>
      </c>
      <c r="D457" s="8">
        <v>0</v>
      </c>
      <c r="E457" s="8">
        <v>0</v>
      </c>
      <c r="F457" s="8">
        <v>42.357544805317829</v>
      </c>
      <c r="G457" s="8">
        <v>1.3778355247122243</v>
      </c>
      <c r="H457" s="8">
        <v>0</v>
      </c>
      <c r="I457" s="8">
        <v>12.183884732200269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1.0403847008888216</v>
      </c>
      <c r="S457" s="8">
        <v>0.19049952862876884</v>
      </c>
      <c r="T457" s="8">
        <v>0</v>
      </c>
      <c r="U457" s="8">
        <v>1.6845438056448545</v>
      </c>
      <c r="V457" s="8">
        <v>0</v>
      </c>
      <c r="W457" s="8">
        <v>0</v>
      </c>
      <c r="X457" s="8">
        <v>0</v>
      </c>
      <c r="Y457" s="8">
        <v>3367</v>
      </c>
      <c r="Z457" s="8">
        <v>1992</v>
      </c>
      <c r="AA457" s="8" t="b">
        <v>1</v>
      </c>
      <c r="AB457" s="9" t="s">
        <v>85</v>
      </c>
      <c r="AC457" s="16">
        <f t="shared" si="23"/>
        <v>55.919265062230323</v>
      </c>
      <c r="AD457" s="16">
        <f t="shared" si="22"/>
        <v>2.9154280351624449</v>
      </c>
      <c r="AE457" s="16" t="str">
        <f>VLOOKUP(AB457,aircraft!A:B,2,FALSE)</f>
        <v>Passenger</v>
      </c>
      <c r="AF457" s="16" t="str">
        <f t="shared" si="24"/>
        <v/>
      </c>
    </row>
    <row r="458" spans="1:32" x14ac:dyDescent="0.25">
      <c r="A458" s="8">
        <v>0</v>
      </c>
      <c r="B458" s="8">
        <v>0</v>
      </c>
      <c r="C458" s="8">
        <v>0</v>
      </c>
      <c r="D458" s="8">
        <v>0</v>
      </c>
      <c r="E458" s="8">
        <v>0</v>
      </c>
      <c r="F458" s="8">
        <v>3187.6179100227741</v>
      </c>
      <c r="G458" s="8">
        <v>136.14346677050844</v>
      </c>
      <c r="H458" s="8">
        <v>0</v>
      </c>
      <c r="I458" s="8">
        <v>762.71287533323152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62.411485290186533</v>
      </c>
      <c r="S458" s="8">
        <v>9.268647296611908</v>
      </c>
      <c r="T458" s="8">
        <v>0</v>
      </c>
      <c r="U458" s="8">
        <v>51.925492994569581</v>
      </c>
      <c r="V458" s="8">
        <v>0</v>
      </c>
      <c r="W458" s="8">
        <v>0</v>
      </c>
      <c r="X458" s="8">
        <v>0</v>
      </c>
      <c r="Y458" s="8">
        <v>96418</v>
      </c>
      <c r="Z458" s="8">
        <v>1992</v>
      </c>
      <c r="AA458" s="8" t="b">
        <v>1</v>
      </c>
      <c r="AB458" s="9" t="s">
        <v>86</v>
      </c>
      <c r="AC458" s="16">
        <f t="shared" si="23"/>
        <v>4086.4742521265143</v>
      </c>
      <c r="AD458" s="16">
        <f t="shared" si="22"/>
        <v>123.60562558136802</v>
      </c>
      <c r="AE458" s="16" t="str">
        <f>VLOOKUP(AB458,aircraft!A:B,2,FALSE)</f>
        <v>Passenger</v>
      </c>
      <c r="AF458" s="16" t="str">
        <f t="shared" si="24"/>
        <v/>
      </c>
    </row>
    <row r="459" spans="1:32" x14ac:dyDescent="0.25">
      <c r="A459" s="8">
        <v>0</v>
      </c>
      <c r="B459" s="8">
        <v>0</v>
      </c>
      <c r="C459" s="8">
        <v>0</v>
      </c>
      <c r="D459" s="8">
        <v>0</v>
      </c>
      <c r="E459" s="8">
        <v>0</v>
      </c>
      <c r="F459" s="8">
        <v>1249.2937700505122</v>
      </c>
      <c r="G459" s="8">
        <v>24.218304646047532</v>
      </c>
      <c r="H459" s="8">
        <v>147.45099324274065</v>
      </c>
      <c r="I459" s="8">
        <v>1050.5897263812967</v>
      </c>
      <c r="J459" s="8">
        <v>0</v>
      </c>
      <c r="K459" s="8">
        <v>1014.4806249709432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13.333766945603777</v>
      </c>
      <c r="S459" s="8">
        <v>1.2230244272093425</v>
      </c>
      <c r="T459" s="8">
        <v>0.65320786157055444</v>
      </c>
      <c r="U459" s="8">
        <v>53.054783029546293</v>
      </c>
      <c r="V459" s="8">
        <v>0</v>
      </c>
      <c r="W459" s="8">
        <v>0.57825393055353702</v>
      </c>
      <c r="X459" s="8">
        <v>0</v>
      </c>
      <c r="Y459" s="8">
        <v>16354</v>
      </c>
      <c r="Z459" s="8">
        <v>1992</v>
      </c>
      <c r="AA459" s="8" t="b">
        <v>1</v>
      </c>
      <c r="AB459" s="9" t="s">
        <v>89</v>
      </c>
      <c r="AC459" s="16">
        <f t="shared" si="23"/>
        <v>3486.0334192915402</v>
      </c>
      <c r="AD459" s="16">
        <f t="shared" si="22"/>
        <v>68.843036194483503</v>
      </c>
      <c r="AE459" s="16" t="str">
        <f>VLOOKUP(AB459,aircraft!A:B,2,FALSE)</f>
        <v>Passenger</v>
      </c>
      <c r="AF459" s="16" t="str">
        <f t="shared" si="24"/>
        <v/>
      </c>
    </row>
    <row r="460" spans="1:32" x14ac:dyDescent="0.25">
      <c r="A460" s="8">
        <v>0</v>
      </c>
      <c r="B460" s="8">
        <v>0</v>
      </c>
      <c r="C460" s="8">
        <v>0</v>
      </c>
      <c r="D460" s="8">
        <v>0</v>
      </c>
      <c r="E460" s="8">
        <v>0</v>
      </c>
      <c r="F460" s="8">
        <v>659.388658298579</v>
      </c>
      <c r="G460" s="8">
        <v>11.938530418555466</v>
      </c>
      <c r="H460" s="8">
        <v>78.01647561606022</v>
      </c>
      <c r="I460" s="8">
        <v>373.93033969990188</v>
      </c>
      <c r="J460" s="8">
        <v>0</v>
      </c>
      <c r="K460" s="8">
        <v>382.96631557129467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7.3078154007571401</v>
      </c>
      <c r="S460" s="8">
        <v>0.52745110312429766</v>
      </c>
      <c r="T460" s="8">
        <v>0.46423001035306077</v>
      </c>
      <c r="U460" s="8">
        <v>16.520456308408921</v>
      </c>
      <c r="V460" s="8">
        <v>0</v>
      </c>
      <c r="W460" s="8">
        <v>0.21829079018147851</v>
      </c>
      <c r="X460" s="8">
        <v>0</v>
      </c>
      <c r="Y460" s="8">
        <v>7016</v>
      </c>
      <c r="Z460" s="8">
        <v>1992</v>
      </c>
      <c r="AA460" s="8" t="b">
        <v>1</v>
      </c>
      <c r="AB460" s="9" t="s">
        <v>90</v>
      </c>
      <c r="AC460" s="16">
        <f t="shared" si="23"/>
        <v>1506.2403196043913</v>
      </c>
      <c r="AD460" s="16">
        <f t="shared" si="22"/>
        <v>25.038243612824896</v>
      </c>
      <c r="AE460" s="16" t="str">
        <f>VLOOKUP(AB460,aircraft!A:B,2,FALSE)</f>
        <v>Passenger</v>
      </c>
      <c r="AF460" s="16" t="str">
        <f t="shared" si="24"/>
        <v/>
      </c>
    </row>
    <row r="461" spans="1:32" x14ac:dyDescent="0.25">
      <c r="A461" s="8">
        <v>0</v>
      </c>
      <c r="B461" s="8">
        <v>0</v>
      </c>
      <c r="C461" s="8">
        <v>0</v>
      </c>
      <c r="D461" s="8">
        <v>0</v>
      </c>
      <c r="E461" s="8">
        <v>0</v>
      </c>
      <c r="F461" s="8">
        <v>82.301726965785022</v>
      </c>
      <c r="G461" s="8">
        <v>1.2005669529382175</v>
      </c>
      <c r="H461" s="8">
        <v>9.8996289568841451</v>
      </c>
      <c r="I461" s="8">
        <v>38.838094215247587</v>
      </c>
      <c r="J461" s="8">
        <v>0</v>
      </c>
      <c r="K461" s="8">
        <v>43.782006393061238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0.23905757573264724</v>
      </c>
      <c r="S461" s="8">
        <v>1.3226185820475295E-2</v>
      </c>
      <c r="T461" s="8">
        <v>1.7216422535112085E-2</v>
      </c>
      <c r="U461" s="8">
        <v>0.42786439335751547</v>
      </c>
      <c r="V461" s="8">
        <v>0</v>
      </c>
      <c r="W461" s="8">
        <v>2.495574253577576E-2</v>
      </c>
      <c r="X461" s="8">
        <v>0</v>
      </c>
      <c r="Y461" s="8">
        <v>655</v>
      </c>
      <c r="Z461" s="8">
        <v>1992</v>
      </c>
      <c r="AA461" s="8" t="b">
        <v>1</v>
      </c>
      <c r="AB461" s="9" t="s">
        <v>92</v>
      </c>
      <c r="AC461" s="16">
        <f t="shared" si="23"/>
        <v>176.0220234839162</v>
      </c>
      <c r="AD461" s="16">
        <f t="shared" si="22"/>
        <v>0.72232031998152579</v>
      </c>
      <c r="AE461" s="16" t="str">
        <f>VLOOKUP(AB461,aircraft!A:B,2,FALSE)</f>
        <v>Passenger</v>
      </c>
      <c r="AF461" s="16" t="str">
        <f t="shared" si="24"/>
        <v/>
      </c>
    </row>
    <row r="462" spans="1:32" x14ac:dyDescent="0.25">
      <c r="A462" s="8">
        <v>0</v>
      </c>
      <c r="B462" s="8">
        <v>0</v>
      </c>
      <c r="C462" s="8">
        <v>0</v>
      </c>
      <c r="D462" s="8">
        <v>0</v>
      </c>
      <c r="E462" s="8">
        <v>0</v>
      </c>
      <c r="F462" s="8">
        <v>4106.3627524434651</v>
      </c>
      <c r="G462" s="8">
        <v>223.10134658143815</v>
      </c>
      <c r="H462" s="8">
        <v>0</v>
      </c>
      <c r="I462" s="8">
        <v>1023.2433932256127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0.91249926633520329</v>
      </c>
      <c r="S462" s="8">
        <v>0.31733849923155732</v>
      </c>
      <c r="T462" s="8">
        <v>0</v>
      </c>
      <c r="U462" s="8">
        <v>1.4554574758529863</v>
      </c>
      <c r="V462" s="8">
        <v>0</v>
      </c>
      <c r="W462" s="8">
        <v>0</v>
      </c>
      <c r="X462" s="8">
        <v>0</v>
      </c>
      <c r="Y462" s="8">
        <v>8249</v>
      </c>
      <c r="Z462" s="8">
        <v>1992</v>
      </c>
      <c r="AA462" s="8" t="b">
        <v>1</v>
      </c>
      <c r="AB462" s="9" t="s">
        <v>156</v>
      </c>
      <c r="AC462" s="16">
        <f t="shared" si="23"/>
        <v>5352.7074922505162</v>
      </c>
      <c r="AD462" s="16">
        <f t="shared" si="22"/>
        <v>2.6852952414197468</v>
      </c>
      <c r="AE462" s="16" t="str">
        <f>VLOOKUP(AB462,aircraft!A:B,2,FALSE)</f>
        <v>Passenger</v>
      </c>
      <c r="AF462" s="16" t="str">
        <f t="shared" si="24"/>
        <v/>
      </c>
    </row>
    <row r="463" spans="1:32" x14ac:dyDescent="0.25">
      <c r="A463" s="8">
        <v>0</v>
      </c>
      <c r="B463" s="8">
        <v>0</v>
      </c>
      <c r="C463" s="8">
        <v>0</v>
      </c>
      <c r="D463" s="8">
        <v>0</v>
      </c>
      <c r="E463" s="8">
        <v>0</v>
      </c>
      <c r="F463" s="8">
        <v>55.937130897799747</v>
      </c>
      <c r="G463" s="8">
        <v>3.0734372739366536</v>
      </c>
      <c r="H463" s="8">
        <v>0</v>
      </c>
      <c r="I463" s="8">
        <v>32.114167019924309</v>
      </c>
      <c r="J463" s="8">
        <v>0</v>
      </c>
      <c r="K463" s="8">
        <v>32.524479729341692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0.13805358785828761</v>
      </c>
      <c r="S463" s="8">
        <v>2.7783872701751668E-2</v>
      </c>
      <c r="T463" s="8">
        <v>0</v>
      </c>
      <c r="U463" s="8">
        <v>0.29031206719944236</v>
      </c>
      <c r="V463" s="8">
        <v>0</v>
      </c>
      <c r="W463" s="8">
        <v>1.593699525639191E-2</v>
      </c>
      <c r="X463" s="8">
        <v>0</v>
      </c>
      <c r="Y463" s="8">
        <v>647</v>
      </c>
      <c r="Z463" s="8">
        <v>1992</v>
      </c>
      <c r="AA463" s="8" t="b">
        <v>1</v>
      </c>
      <c r="AB463" s="9" t="s">
        <v>148</v>
      </c>
      <c r="AC463" s="16">
        <f t="shared" si="23"/>
        <v>123.6492149210024</v>
      </c>
      <c r="AD463" s="16">
        <f t="shared" si="22"/>
        <v>0.47208652301587356</v>
      </c>
      <c r="AE463" s="16" t="str">
        <f>VLOOKUP(AB463,aircraft!A:B,2,FALSE)</f>
        <v>Passenger</v>
      </c>
      <c r="AF463" s="16" t="str">
        <f t="shared" si="24"/>
        <v/>
      </c>
    </row>
    <row r="464" spans="1:32" x14ac:dyDescent="0.25">
      <c r="A464" s="8">
        <v>0</v>
      </c>
      <c r="B464" s="8">
        <v>0</v>
      </c>
      <c r="C464" s="8">
        <v>0</v>
      </c>
      <c r="D464" s="8">
        <v>0</v>
      </c>
      <c r="E464" s="8">
        <v>0</v>
      </c>
      <c r="F464" s="8">
        <v>868.89896856294763</v>
      </c>
      <c r="G464" s="8">
        <v>65.560966912426849</v>
      </c>
      <c r="H464" s="8">
        <v>0</v>
      </c>
      <c r="I464" s="8">
        <v>578.04619816001195</v>
      </c>
      <c r="J464" s="8">
        <v>0</v>
      </c>
      <c r="K464" s="8">
        <v>334.00900762868423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3.4532435553391627</v>
      </c>
      <c r="S464" s="8">
        <v>1.1800973536230874</v>
      </c>
      <c r="T464" s="8">
        <v>0</v>
      </c>
      <c r="U464" s="8">
        <v>10.404831118975117</v>
      </c>
      <c r="V464" s="8">
        <v>0</v>
      </c>
      <c r="W464" s="8">
        <v>0.19038512589346387</v>
      </c>
      <c r="X464" s="8">
        <v>0</v>
      </c>
      <c r="Y464" s="8">
        <v>6676</v>
      </c>
      <c r="Z464" s="8">
        <v>1992</v>
      </c>
      <c r="AA464" s="8" t="b">
        <v>1</v>
      </c>
      <c r="AB464" s="9" t="s">
        <v>94</v>
      </c>
      <c r="AC464" s="16">
        <f t="shared" si="23"/>
        <v>1846.5151412640707</v>
      </c>
      <c r="AD464" s="16">
        <f t="shared" si="22"/>
        <v>15.228557153830831</v>
      </c>
      <c r="AE464" s="16" t="str">
        <f>VLOOKUP(AB464,aircraft!A:B,2,FALSE)</f>
        <v>Passenger</v>
      </c>
      <c r="AF464" s="16" t="str">
        <f t="shared" si="24"/>
        <v/>
      </c>
    </row>
    <row r="465" spans="1:32" x14ac:dyDescent="0.25">
      <c r="A465" s="8">
        <v>0</v>
      </c>
      <c r="B465" s="8">
        <v>0</v>
      </c>
      <c r="C465" s="8">
        <v>0</v>
      </c>
      <c r="D465" s="8">
        <v>0</v>
      </c>
      <c r="E465" s="8">
        <v>0</v>
      </c>
      <c r="F465" s="8">
        <v>111.87426179559949</v>
      </c>
      <c r="G465" s="8">
        <v>6.3568493429631125</v>
      </c>
      <c r="H465" s="8">
        <v>0</v>
      </c>
      <c r="I465" s="8">
        <v>64.228334039848619</v>
      </c>
      <c r="J465" s="8">
        <v>0</v>
      </c>
      <c r="K465" s="8">
        <v>65.048959458683385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0.27610717571657523</v>
      </c>
      <c r="S465" s="8">
        <v>5.7465917533718672E-2</v>
      </c>
      <c r="T465" s="8">
        <v>0</v>
      </c>
      <c r="U465" s="8">
        <v>0.58062413439888472</v>
      </c>
      <c r="V465" s="8">
        <v>0</v>
      </c>
      <c r="W465" s="8">
        <v>3.187399051278382E-2</v>
      </c>
      <c r="X465" s="8">
        <v>0</v>
      </c>
      <c r="Y465" s="8">
        <v>938</v>
      </c>
      <c r="Z465" s="8">
        <v>1992</v>
      </c>
      <c r="AA465" s="8" t="b">
        <v>1</v>
      </c>
      <c r="AB465" s="9" t="s">
        <v>169</v>
      </c>
      <c r="AC465" s="16">
        <f t="shared" si="23"/>
        <v>247.5084046370946</v>
      </c>
      <c r="AD465" s="16">
        <f t="shared" si="22"/>
        <v>0.94607121816196238</v>
      </c>
      <c r="AE465" s="16" t="str">
        <f>VLOOKUP(AB465,aircraft!A:B,2,FALSE)</f>
        <v>Passenger</v>
      </c>
      <c r="AF465" s="16" t="str">
        <f t="shared" si="24"/>
        <v/>
      </c>
    </row>
    <row r="466" spans="1:32" x14ac:dyDescent="0.25">
      <c r="A466" s="8">
        <v>0</v>
      </c>
      <c r="B466" s="8">
        <v>0</v>
      </c>
      <c r="C466" s="8">
        <v>0</v>
      </c>
      <c r="D466" s="8">
        <v>0</v>
      </c>
      <c r="E466" s="8">
        <v>0</v>
      </c>
      <c r="F466" s="8">
        <v>2721.543194650194</v>
      </c>
      <c r="G466" s="8">
        <v>239.46465345420336</v>
      </c>
      <c r="H466" s="8">
        <v>0</v>
      </c>
      <c r="I466" s="8">
        <v>1951.974280245202</v>
      </c>
      <c r="J466" s="8">
        <v>0</v>
      </c>
      <c r="K466" s="8">
        <v>0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8.5357201359159163</v>
      </c>
      <c r="S466" s="8">
        <v>3.0665020858805221</v>
      </c>
      <c r="T466" s="8">
        <v>0</v>
      </c>
      <c r="U466" s="8">
        <v>37.668216996762311</v>
      </c>
      <c r="V466" s="8">
        <v>0</v>
      </c>
      <c r="W466" s="8">
        <v>0</v>
      </c>
      <c r="X466" s="8">
        <v>0</v>
      </c>
      <c r="Y466" s="8">
        <v>21365</v>
      </c>
      <c r="Z466" s="8">
        <v>1992</v>
      </c>
      <c r="AA466" s="8" t="b">
        <v>1</v>
      </c>
      <c r="AB466" s="9" t="s">
        <v>95</v>
      </c>
      <c r="AC466" s="16">
        <f t="shared" si="23"/>
        <v>4912.9821283495994</v>
      </c>
      <c r="AD466" s="16">
        <f t="shared" si="22"/>
        <v>49.270439218558749</v>
      </c>
      <c r="AE466" s="16" t="str">
        <f>VLOOKUP(AB466,aircraft!A:B,2,FALSE)</f>
        <v>Passenger</v>
      </c>
      <c r="AF466" s="16" t="str">
        <f t="shared" si="24"/>
        <v/>
      </c>
    </row>
    <row r="467" spans="1:32" x14ac:dyDescent="0.25">
      <c r="A467" s="8">
        <v>0</v>
      </c>
      <c r="B467" s="8">
        <v>0</v>
      </c>
      <c r="C467" s="8">
        <v>0</v>
      </c>
      <c r="D467" s="8">
        <v>0</v>
      </c>
      <c r="E467" s="8">
        <v>0</v>
      </c>
      <c r="F467" s="8">
        <v>1305.4244084694553</v>
      </c>
      <c r="G467" s="8">
        <v>109.50071338883129</v>
      </c>
      <c r="H467" s="8">
        <v>0</v>
      </c>
      <c r="I467" s="8">
        <v>677.95222653579901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2.3546814168043908</v>
      </c>
      <c r="S467" s="8">
        <v>0.84593160989807503</v>
      </c>
      <c r="T467" s="8">
        <v>0</v>
      </c>
      <c r="U467" s="8">
        <v>10.391232274968912</v>
      </c>
      <c r="V467" s="8">
        <v>0</v>
      </c>
      <c r="W467" s="8">
        <v>0</v>
      </c>
      <c r="X467" s="8">
        <v>0</v>
      </c>
      <c r="Y467" s="8">
        <v>10512</v>
      </c>
      <c r="Z467" s="8">
        <v>1992</v>
      </c>
      <c r="AA467" s="8" t="b">
        <v>1</v>
      </c>
      <c r="AB467" s="9" t="s">
        <v>178</v>
      </c>
      <c r="AC467" s="16">
        <f t="shared" si="23"/>
        <v>2092.8773483940859</v>
      </c>
      <c r="AD467" s="16">
        <f t="shared" si="22"/>
        <v>13.591845301671377</v>
      </c>
      <c r="AE467" s="16" t="str">
        <f>VLOOKUP(AB467,aircraft!A:B,2,FALSE)</f>
        <v>Passenger</v>
      </c>
      <c r="AF467" s="16" t="str">
        <f t="shared" si="24"/>
        <v/>
      </c>
    </row>
    <row r="468" spans="1:32" x14ac:dyDescent="0.25">
      <c r="A468" s="8">
        <v>0</v>
      </c>
      <c r="B468" s="8">
        <v>0</v>
      </c>
      <c r="C468" s="8">
        <v>0</v>
      </c>
      <c r="D468" s="8">
        <v>0</v>
      </c>
      <c r="E468" s="8">
        <v>0</v>
      </c>
      <c r="F468" s="8">
        <v>252.77205426912872</v>
      </c>
      <c r="G468" s="8">
        <v>14.695964728047635</v>
      </c>
      <c r="H468" s="8">
        <v>0</v>
      </c>
      <c r="I468" s="8">
        <v>60.711798320412456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1.3624725277628835</v>
      </c>
      <c r="S468" s="8">
        <v>0.40932953838710956</v>
      </c>
      <c r="T468" s="8">
        <v>0</v>
      </c>
      <c r="U468" s="8">
        <v>1.6910174215182137</v>
      </c>
      <c r="V468" s="8">
        <v>0</v>
      </c>
      <c r="W468" s="8">
        <v>0</v>
      </c>
      <c r="X468" s="8">
        <v>0</v>
      </c>
      <c r="Y468" s="8">
        <v>2123</v>
      </c>
      <c r="Z468" s="8">
        <v>1992</v>
      </c>
      <c r="AA468" s="8" t="b">
        <v>1</v>
      </c>
      <c r="AB468" s="9" t="s">
        <v>96</v>
      </c>
      <c r="AC468" s="16">
        <f t="shared" si="23"/>
        <v>328.1798173175888</v>
      </c>
      <c r="AD468" s="16">
        <f t="shared" si="22"/>
        <v>3.4628194876682068</v>
      </c>
      <c r="AE468" s="16" t="str">
        <f>VLOOKUP(AB468,aircraft!A:B,2,FALSE)</f>
        <v>Passenger</v>
      </c>
      <c r="AF468" s="16" t="str">
        <f t="shared" si="24"/>
        <v/>
      </c>
    </row>
    <row r="469" spans="1:32" x14ac:dyDescent="0.25">
      <c r="A469" s="8">
        <v>0</v>
      </c>
      <c r="B469" s="8">
        <v>0</v>
      </c>
      <c r="C469" s="8">
        <v>0</v>
      </c>
      <c r="D469" s="8">
        <v>0</v>
      </c>
      <c r="E469" s="8">
        <v>0</v>
      </c>
      <c r="F469" s="8">
        <v>220594.73030592129</v>
      </c>
      <c r="G469" s="8">
        <v>20323.850271904503</v>
      </c>
      <c r="H469" s="8">
        <v>0</v>
      </c>
      <c r="I469" s="8">
        <v>262906.13959702483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1422.8698747016306</v>
      </c>
      <c r="S469" s="8">
        <v>480.51220550589494</v>
      </c>
      <c r="T469" s="8">
        <v>0</v>
      </c>
      <c r="U469" s="8">
        <v>6271.1209042141127</v>
      </c>
      <c r="V469" s="8">
        <v>0</v>
      </c>
      <c r="W469" s="8">
        <v>0</v>
      </c>
      <c r="X469" s="8">
        <v>0</v>
      </c>
      <c r="Y469" s="8">
        <v>562309</v>
      </c>
      <c r="Z469" s="8">
        <v>1992</v>
      </c>
      <c r="AA469" s="8" t="b">
        <v>1</v>
      </c>
      <c r="AB469" s="9" t="s">
        <v>97</v>
      </c>
      <c r="AC469" s="16">
        <f t="shared" si="23"/>
        <v>503824.7201748506</v>
      </c>
      <c r="AD469" s="16">
        <f t="shared" si="22"/>
        <v>8174.5029844216388</v>
      </c>
      <c r="AE469" s="16" t="str">
        <f>VLOOKUP(AB469,aircraft!A:B,2,FALSE)</f>
        <v>Passenger</v>
      </c>
      <c r="AF469" s="16" t="str">
        <f t="shared" si="24"/>
        <v/>
      </c>
    </row>
    <row r="470" spans="1:32" x14ac:dyDescent="0.25">
      <c r="A470" s="8">
        <v>0</v>
      </c>
      <c r="B470" s="8">
        <v>0</v>
      </c>
      <c r="C470" s="8">
        <v>0</v>
      </c>
      <c r="D470" s="8">
        <v>0</v>
      </c>
      <c r="E470" s="8">
        <v>0</v>
      </c>
      <c r="F470" s="8">
        <v>2.5505976075391312</v>
      </c>
      <c r="G470" s="8">
        <v>7.6923915107781918E-2</v>
      </c>
      <c r="H470" s="8">
        <v>0</v>
      </c>
      <c r="I470" s="8">
        <v>0.37172521228471483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3.5693600475984064E-2</v>
      </c>
      <c r="S470" s="8">
        <v>3.7846567851541695E-3</v>
      </c>
      <c r="T470" s="8">
        <v>0</v>
      </c>
      <c r="U470" s="8">
        <v>1.8288881226534159E-2</v>
      </c>
      <c r="V470" s="8">
        <v>0</v>
      </c>
      <c r="W470" s="8">
        <v>0</v>
      </c>
      <c r="X470" s="8">
        <v>0</v>
      </c>
      <c r="Y470" s="8">
        <v>208</v>
      </c>
      <c r="Z470" s="8">
        <v>1992</v>
      </c>
      <c r="AA470" s="8" t="b">
        <v>1</v>
      </c>
      <c r="AB470" s="9" t="s">
        <v>179</v>
      </c>
      <c r="AC470" s="16">
        <f t="shared" si="23"/>
        <v>2.9992467349316279</v>
      </c>
      <c r="AD470" s="16">
        <f t="shared" si="22"/>
        <v>5.7767138487672391E-2</v>
      </c>
      <c r="AE470" s="16" t="str">
        <f>VLOOKUP(AB470,aircraft!A:B,2,FALSE)</f>
        <v>Passenger</v>
      </c>
      <c r="AF470" s="16" t="str">
        <f t="shared" si="24"/>
        <v/>
      </c>
    </row>
    <row r="471" spans="1:32" x14ac:dyDescent="0.25">
      <c r="A471" s="8">
        <v>0</v>
      </c>
      <c r="B471" s="8">
        <v>0</v>
      </c>
      <c r="C471" s="8">
        <v>0</v>
      </c>
      <c r="D471" s="8">
        <v>0</v>
      </c>
      <c r="E471" s="8">
        <v>0</v>
      </c>
      <c r="F471" s="8">
        <v>24.057766471697583</v>
      </c>
      <c r="G471" s="8">
        <v>1.420388555470165</v>
      </c>
      <c r="H471" s="8">
        <v>0</v>
      </c>
      <c r="I471" s="8">
        <v>6.0944784620479133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0.19476399024196447</v>
      </c>
      <c r="S471" s="8">
        <v>6.3070446674315328E-2</v>
      </c>
      <c r="T471" s="8">
        <v>0</v>
      </c>
      <c r="U471" s="8">
        <v>0.27061713315559738</v>
      </c>
      <c r="V471" s="8">
        <v>0</v>
      </c>
      <c r="W471" s="8">
        <v>0</v>
      </c>
      <c r="X471" s="8">
        <v>0</v>
      </c>
      <c r="Y471" s="8">
        <v>362</v>
      </c>
      <c r="Z471" s="8">
        <v>1992</v>
      </c>
      <c r="AA471" s="8" t="b">
        <v>1</v>
      </c>
      <c r="AB471" s="9" t="s">
        <v>99</v>
      </c>
      <c r="AC471" s="16">
        <f t="shared" si="23"/>
        <v>31.572633489215661</v>
      </c>
      <c r="AD471" s="16">
        <f t="shared" si="22"/>
        <v>0.52845157007187726</v>
      </c>
      <c r="AE471" s="16" t="str">
        <f>VLOOKUP(AB471,aircraft!A:B,2,FALSE)</f>
        <v>Passenger</v>
      </c>
      <c r="AF471" s="16" t="str">
        <f t="shared" si="24"/>
        <v/>
      </c>
    </row>
    <row r="472" spans="1:32" x14ac:dyDescent="0.25">
      <c r="A472" s="8">
        <v>0</v>
      </c>
      <c r="B472" s="8">
        <v>0</v>
      </c>
      <c r="C472" s="8">
        <v>0</v>
      </c>
      <c r="D472" s="8">
        <v>0</v>
      </c>
      <c r="E472" s="8">
        <v>0</v>
      </c>
      <c r="F472" s="8">
        <v>18894.952435217721</v>
      </c>
      <c r="G472" s="8">
        <v>1251.9539847216683</v>
      </c>
      <c r="H472" s="8">
        <v>0</v>
      </c>
      <c r="I472" s="8">
        <v>5005.1744775323114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11.122898444514325</v>
      </c>
      <c r="S472" s="8">
        <v>4.152807003748304</v>
      </c>
      <c r="T472" s="8">
        <v>0</v>
      </c>
      <c r="U472" s="8">
        <v>16.602466128097696</v>
      </c>
      <c r="V472" s="8">
        <v>0</v>
      </c>
      <c r="W472" s="8">
        <v>0</v>
      </c>
      <c r="X472" s="8">
        <v>0</v>
      </c>
      <c r="Y472" s="8">
        <v>317302</v>
      </c>
      <c r="Z472" s="8">
        <v>1992</v>
      </c>
      <c r="AA472" s="8" t="b">
        <v>1</v>
      </c>
      <c r="AB472" s="9" t="s">
        <v>101</v>
      </c>
      <c r="AC472" s="16">
        <f t="shared" si="23"/>
        <v>25152.0808974717</v>
      </c>
      <c r="AD472" s="16">
        <f t="shared" si="22"/>
        <v>31.878171576360323</v>
      </c>
      <c r="AE472" s="16" t="str">
        <f>VLOOKUP(AB472,aircraft!A:B,2,FALSE)</f>
        <v>Passenger</v>
      </c>
      <c r="AF472" s="16" t="str">
        <f t="shared" si="24"/>
        <v/>
      </c>
    </row>
    <row r="473" spans="1:32" x14ac:dyDescent="0.25">
      <c r="A473" s="8">
        <v>0</v>
      </c>
      <c r="B473" s="8">
        <v>0</v>
      </c>
      <c r="C473" s="8">
        <v>0</v>
      </c>
      <c r="D473" s="8">
        <v>0</v>
      </c>
      <c r="E473" s="8">
        <v>0</v>
      </c>
      <c r="F473" s="8">
        <v>162.07193299590779</v>
      </c>
      <c r="G473" s="8">
        <v>8.7279559695064055</v>
      </c>
      <c r="H473" s="8">
        <v>8.0540459097325794</v>
      </c>
      <c r="I473" s="8">
        <v>63.482542518955498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6.5797905327429407E-2</v>
      </c>
      <c r="S473" s="8">
        <v>4.2060108239239087E-3</v>
      </c>
      <c r="T473" s="8">
        <v>5.7989131429181783E-3</v>
      </c>
      <c r="U473" s="8">
        <v>9.7218695989990431E-2</v>
      </c>
      <c r="V473" s="8">
        <v>0</v>
      </c>
      <c r="W473" s="8">
        <v>0</v>
      </c>
      <c r="X473" s="8">
        <v>0</v>
      </c>
      <c r="Y473" s="8">
        <v>1081</v>
      </c>
      <c r="Z473" s="8">
        <v>1992</v>
      </c>
      <c r="AA473" s="8" t="b">
        <v>1</v>
      </c>
      <c r="AB473" s="9" t="s">
        <v>102</v>
      </c>
      <c r="AC473" s="16">
        <f t="shared" si="23"/>
        <v>242.33647739410225</v>
      </c>
      <c r="AD473" s="16">
        <f t="shared" si="22"/>
        <v>0.17302152528426193</v>
      </c>
      <c r="AE473" s="16" t="str">
        <f>VLOOKUP(AB473,aircraft!A:B,2,FALSE)</f>
        <v>Passenger</v>
      </c>
      <c r="AF473" s="16" t="str">
        <f t="shared" si="24"/>
        <v/>
      </c>
    </row>
    <row r="474" spans="1:32" x14ac:dyDescent="0.25">
      <c r="A474" s="8">
        <v>0</v>
      </c>
      <c r="B474" s="8">
        <v>0</v>
      </c>
      <c r="C474" s="8">
        <v>0</v>
      </c>
      <c r="D474" s="8">
        <v>0</v>
      </c>
      <c r="E474" s="8">
        <v>0</v>
      </c>
      <c r="F474" s="8">
        <v>1620.2958485749427</v>
      </c>
      <c r="G474" s="8">
        <v>60.804826350104847</v>
      </c>
      <c r="H474" s="8">
        <v>95.461097556352613</v>
      </c>
      <c r="I474" s="8">
        <v>714.88938808305193</v>
      </c>
      <c r="J474" s="8">
        <v>0</v>
      </c>
      <c r="K474" s="8">
        <v>252.45808051463609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2.008723377845465</v>
      </c>
      <c r="S474" s="8">
        <v>0.1992089298683096</v>
      </c>
      <c r="T474" s="8">
        <v>8.3664582166680324E-2</v>
      </c>
      <c r="U474" s="8">
        <v>2.3421224682765649</v>
      </c>
      <c r="V474" s="8">
        <v>0</v>
      </c>
      <c r="W474" s="8">
        <v>0.12370446091931993</v>
      </c>
      <c r="X474" s="8">
        <v>0</v>
      </c>
      <c r="Y474" s="8">
        <v>3406</v>
      </c>
      <c r="Z474" s="8">
        <v>1992</v>
      </c>
      <c r="AA474" s="8" t="b">
        <v>1</v>
      </c>
      <c r="AB474" s="9" t="s">
        <v>103</v>
      </c>
      <c r="AC474" s="16">
        <f t="shared" si="23"/>
        <v>2743.9092410790881</v>
      </c>
      <c r="AD474" s="16">
        <f t="shared" si="22"/>
        <v>4.7574238190763394</v>
      </c>
      <c r="AE474" s="16" t="str">
        <f>VLOOKUP(AB474,aircraft!A:B,2,FALSE)</f>
        <v>Passenger</v>
      </c>
      <c r="AF474" s="16" t="str">
        <f t="shared" si="24"/>
        <v/>
      </c>
    </row>
    <row r="475" spans="1:32" x14ac:dyDescent="0.25">
      <c r="A475" s="8">
        <v>0</v>
      </c>
      <c r="B475" s="8">
        <v>0</v>
      </c>
      <c r="C475" s="8">
        <v>0</v>
      </c>
      <c r="D475" s="8">
        <v>0</v>
      </c>
      <c r="E475" s="8">
        <v>0</v>
      </c>
      <c r="F475" s="8">
        <v>84.502451466198679</v>
      </c>
      <c r="G475" s="8">
        <v>6.771923260883927</v>
      </c>
      <c r="H475" s="8">
        <v>0</v>
      </c>
      <c r="I475" s="8">
        <v>66.539346482066534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0.31518324411763016</v>
      </c>
      <c r="S475" s="8">
        <v>0.10834904887245989</v>
      </c>
      <c r="T475" s="8">
        <v>0</v>
      </c>
      <c r="U475" s="8">
        <v>1.3423559583194611</v>
      </c>
      <c r="V475" s="8">
        <v>0</v>
      </c>
      <c r="W475" s="8">
        <v>0</v>
      </c>
      <c r="X475" s="8">
        <v>0</v>
      </c>
      <c r="Y475" s="8">
        <v>519</v>
      </c>
      <c r="Z475" s="8">
        <v>1992</v>
      </c>
      <c r="AA475" s="8" t="b">
        <v>1</v>
      </c>
      <c r="AB475" s="9" t="s">
        <v>104</v>
      </c>
      <c r="AC475" s="16">
        <f t="shared" si="23"/>
        <v>157.81372120914915</v>
      </c>
      <c r="AD475" s="16">
        <f t="shared" si="22"/>
        <v>1.7658882513095511</v>
      </c>
      <c r="AE475" s="16" t="str">
        <f>VLOOKUP(AB475,aircraft!A:B,2,FALSE)</f>
        <v>Passenger</v>
      </c>
      <c r="AF475" s="16" t="str">
        <f t="shared" si="24"/>
        <v/>
      </c>
    </row>
    <row r="476" spans="1:32" x14ac:dyDescent="0.25">
      <c r="A476" s="8">
        <v>0</v>
      </c>
      <c r="B476" s="8">
        <v>0</v>
      </c>
      <c r="C476" s="8">
        <v>0</v>
      </c>
      <c r="D476" s="8">
        <v>0</v>
      </c>
      <c r="E476" s="8">
        <v>0</v>
      </c>
      <c r="F476" s="8">
        <v>163202.68464058323</v>
      </c>
      <c r="G476" s="8">
        <v>10061.823205321765</v>
      </c>
      <c r="H476" s="8">
        <v>0</v>
      </c>
      <c r="I476" s="8">
        <v>76199.545505184564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6975.6305163245506</v>
      </c>
      <c r="S476" s="8">
        <v>2824.7498776105431</v>
      </c>
      <c r="T476" s="8">
        <v>0</v>
      </c>
      <c r="U476" s="8">
        <v>21392.212171438758</v>
      </c>
      <c r="V476" s="8">
        <v>0</v>
      </c>
      <c r="W476" s="8">
        <v>0</v>
      </c>
      <c r="X476" s="8">
        <v>0</v>
      </c>
      <c r="Y476" s="8">
        <v>1069774</v>
      </c>
      <c r="Z476" s="8">
        <v>1992</v>
      </c>
      <c r="AA476" s="8" t="b">
        <v>1</v>
      </c>
      <c r="AB476" s="9" t="s">
        <v>105</v>
      </c>
      <c r="AC476" s="16">
        <f t="shared" si="23"/>
        <v>249464.05335108956</v>
      </c>
      <c r="AD476" s="16">
        <f t="shared" si="22"/>
        <v>31192.592565373852</v>
      </c>
      <c r="AE476" s="16" t="str">
        <f>VLOOKUP(AB476,aircraft!A:B,2,FALSE)</f>
        <v>Passenger</v>
      </c>
      <c r="AF476" s="16" t="str">
        <f t="shared" si="24"/>
        <v/>
      </c>
    </row>
    <row r="477" spans="1:32" x14ac:dyDescent="0.25">
      <c r="A477" s="8">
        <v>0</v>
      </c>
      <c r="B477" s="8">
        <v>0</v>
      </c>
      <c r="C477" s="8">
        <v>0</v>
      </c>
      <c r="D477" s="8">
        <v>0</v>
      </c>
      <c r="E477" s="8">
        <v>0</v>
      </c>
      <c r="F477" s="8">
        <v>122.44276016298325</v>
      </c>
      <c r="G477" s="8">
        <v>7.545136761179597</v>
      </c>
      <c r="H477" s="8">
        <v>0</v>
      </c>
      <c r="I477" s="8">
        <v>74.109616648875161</v>
      </c>
      <c r="J477" s="8">
        <v>0</v>
      </c>
      <c r="K477" s="8">
        <v>23.815739757867959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0.15690354065877085</v>
      </c>
      <c r="S477" s="8">
        <v>2.565346532811531E-2</v>
      </c>
      <c r="T477" s="8">
        <v>0</v>
      </c>
      <c r="U477" s="8">
        <v>0.25197269994674154</v>
      </c>
      <c r="V477" s="8">
        <v>0</v>
      </c>
      <c r="W477" s="8">
        <v>8.5736664428080634E-3</v>
      </c>
      <c r="X477" s="8">
        <v>0</v>
      </c>
      <c r="Y477" s="8">
        <v>141</v>
      </c>
      <c r="Z477" s="8">
        <v>1992</v>
      </c>
      <c r="AA477" s="8" t="b">
        <v>1</v>
      </c>
      <c r="AB477" s="9" t="s">
        <v>157</v>
      </c>
      <c r="AC477" s="16">
        <f t="shared" si="23"/>
        <v>227.91325333090595</v>
      </c>
      <c r="AD477" s="16">
        <f t="shared" si="22"/>
        <v>0.44310337237643577</v>
      </c>
      <c r="AE477" s="16" t="str">
        <f>VLOOKUP(AB477,aircraft!A:B,2,FALSE)</f>
        <v>Passenger</v>
      </c>
      <c r="AF477" s="16" t="str">
        <f t="shared" si="24"/>
        <v/>
      </c>
    </row>
    <row r="478" spans="1:32" x14ac:dyDescent="0.25">
      <c r="A478" s="8">
        <v>0</v>
      </c>
      <c r="B478" s="8">
        <v>0</v>
      </c>
      <c r="C478" s="8">
        <v>0</v>
      </c>
      <c r="D478" s="8">
        <v>0</v>
      </c>
      <c r="E478" s="8">
        <v>0</v>
      </c>
      <c r="F478" s="8">
        <v>589.0506624906011</v>
      </c>
      <c r="G478" s="8">
        <v>39.488186422454156</v>
      </c>
      <c r="H478" s="8">
        <v>0</v>
      </c>
      <c r="I478" s="8">
        <v>332.81464087201903</v>
      </c>
      <c r="J478" s="8">
        <v>0</v>
      </c>
      <c r="K478" s="8">
        <v>99.157609381461953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0.4163496335854735</v>
      </c>
      <c r="S478" s="8">
        <v>0.14571141413022184</v>
      </c>
      <c r="T478" s="8">
        <v>0</v>
      </c>
      <c r="U478" s="8">
        <v>1.2280860773369979</v>
      </c>
      <c r="V478" s="8">
        <v>0</v>
      </c>
      <c r="W478" s="8">
        <v>6.0486140555416602E-2</v>
      </c>
      <c r="X478" s="8">
        <v>0</v>
      </c>
      <c r="Y478" s="8">
        <v>1005</v>
      </c>
      <c r="Z478" s="8">
        <v>1992</v>
      </c>
      <c r="AA478" s="8" t="b">
        <v>1</v>
      </c>
      <c r="AB478" s="9" t="s">
        <v>158</v>
      </c>
      <c r="AC478" s="16">
        <f t="shared" si="23"/>
        <v>1060.5110991665363</v>
      </c>
      <c r="AD478" s="16">
        <f t="shared" si="22"/>
        <v>1.8506332656081099</v>
      </c>
      <c r="AE478" s="16" t="str">
        <f>VLOOKUP(AB478,aircraft!A:B,2,FALSE)</f>
        <v>Passenger</v>
      </c>
      <c r="AF478" s="16" t="str">
        <f t="shared" si="24"/>
        <v/>
      </c>
    </row>
    <row r="479" spans="1:32" x14ac:dyDescent="0.25">
      <c r="A479" s="8">
        <v>0</v>
      </c>
      <c r="B479" s="8">
        <v>0</v>
      </c>
      <c r="C479" s="8">
        <v>0</v>
      </c>
      <c r="D479" s="8">
        <v>0</v>
      </c>
      <c r="E479" s="8">
        <v>0</v>
      </c>
      <c r="F479" s="8">
        <v>1664.5344412493939</v>
      </c>
      <c r="G479" s="8">
        <v>27.596542297174032</v>
      </c>
      <c r="H479" s="8">
        <v>221.38301351451869</v>
      </c>
      <c r="I479" s="8">
        <v>851.70008658543884</v>
      </c>
      <c r="J479" s="8">
        <v>0</v>
      </c>
      <c r="K479" s="8">
        <v>1062.4208734826279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10.723828269170559</v>
      </c>
      <c r="S479" s="8">
        <v>0.55303475510666467</v>
      </c>
      <c r="T479" s="8">
        <v>0.94309170556143607</v>
      </c>
      <c r="U479" s="8">
        <v>17.068071200258203</v>
      </c>
      <c r="V479" s="8">
        <v>0</v>
      </c>
      <c r="W479" s="8">
        <v>0.60557987099166921</v>
      </c>
      <c r="X479" s="8">
        <v>0</v>
      </c>
      <c r="Y479" s="8">
        <v>16453</v>
      </c>
      <c r="Z479" s="8">
        <v>1992</v>
      </c>
      <c r="AA479" s="8" t="b">
        <v>1</v>
      </c>
      <c r="AB479" s="9" t="s">
        <v>106</v>
      </c>
      <c r="AC479" s="16">
        <f t="shared" si="23"/>
        <v>3827.6349571291535</v>
      </c>
      <c r="AD479" s="16">
        <f t="shared" si="22"/>
        <v>29.893605801088533</v>
      </c>
      <c r="AE479" s="16" t="str">
        <f>VLOOKUP(AB479,aircraft!A:B,2,FALSE)</f>
        <v>Passenger</v>
      </c>
      <c r="AF479" s="16" t="str">
        <f t="shared" si="24"/>
        <v/>
      </c>
    </row>
    <row r="480" spans="1:32" x14ac:dyDescent="0.25">
      <c r="A480" s="8">
        <v>0</v>
      </c>
      <c r="B480" s="8">
        <v>0</v>
      </c>
      <c r="C480" s="8">
        <v>0</v>
      </c>
      <c r="D480" s="8">
        <v>0</v>
      </c>
      <c r="E480" s="8">
        <v>0</v>
      </c>
      <c r="F480" s="8">
        <v>85.603296428315332</v>
      </c>
      <c r="G480" s="8">
        <v>4.4340465834214431</v>
      </c>
      <c r="H480" s="8">
        <v>0</v>
      </c>
      <c r="I480" s="8">
        <v>20.295495067693583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3.6588673046548896</v>
      </c>
      <c r="S480" s="8">
        <v>1.2448114311146488</v>
      </c>
      <c r="T480" s="8">
        <v>0</v>
      </c>
      <c r="U480" s="8">
        <v>5.6977444384225286</v>
      </c>
      <c r="V480" s="8">
        <v>0</v>
      </c>
      <c r="W480" s="8">
        <v>0</v>
      </c>
      <c r="X480" s="8">
        <v>0</v>
      </c>
      <c r="Y480" s="8">
        <v>316</v>
      </c>
      <c r="Z480" s="8">
        <v>1992</v>
      </c>
      <c r="AA480" s="8" t="b">
        <v>1</v>
      </c>
      <c r="AB480" s="9" t="s">
        <v>107</v>
      </c>
      <c r="AC480" s="16">
        <f t="shared" si="23"/>
        <v>110.33283807943036</v>
      </c>
      <c r="AD480" s="16">
        <f t="shared" si="22"/>
        <v>10.601423174192067</v>
      </c>
      <c r="AE480" s="16" t="str">
        <f>VLOOKUP(AB480,aircraft!A:B,2,FALSE)</f>
        <v>Passenger</v>
      </c>
      <c r="AF480" s="16" t="str">
        <f t="shared" si="24"/>
        <v/>
      </c>
    </row>
    <row r="481" spans="1:32" x14ac:dyDescent="0.25">
      <c r="A481" s="8">
        <v>0</v>
      </c>
      <c r="B481" s="8">
        <v>0</v>
      </c>
      <c r="C481" s="8">
        <v>0</v>
      </c>
      <c r="D481" s="8">
        <v>0</v>
      </c>
      <c r="E481" s="8">
        <v>0</v>
      </c>
      <c r="F481" s="8">
        <v>147.26266562265027</v>
      </c>
      <c r="G481" s="8">
        <v>10.078071244508848</v>
      </c>
      <c r="H481" s="8">
        <v>0</v>
      </c>
      <c r="I481" s="8">
        <v>98.72644813371285</v>
      </c>
      <c r="J481" s="8">
        <v>0</v>
      </c>
      <c r="K481" s="8">
        <v>26.481679814784002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0.10408740839636837</v>
      </c>
      <c r="S481" s="8">
        <v>3.7188084482590519E-2</v>
      </c>
      <c r="T481" s="8">
        <v>0</v>
      </c>
      <c r="U481" s="8">
        <v>0.36430060919275942</v>
      </c>
      <c r="V481" s="8">
        <v>0</v>
      </c>
      <c r="W481" s="8">
        <v>1.6153824375278094E-2</v>
      </c>
      <c r="X481" s="8">
        <v>0</v>
      </c>
      <c r="Y481" s="8">
        <v>533</v>
      </c>
      <c r="Z481" s="8">
        <v>1992</v>
      </c>
      <c r="AA481" s="8" t="b">
        <v>1</v>
      </c>
      <c r="AB481" s="9" t="s">
        <v>180</v>
      </c>
      <c r="AC481" s="16">
        <f t="shared" si="23"/>
        <v>282.54886481565597</v>
      </c>
      <c r="AD481" s="16">
        <f t="shared" si="22"/>
        <v>0.52172992644699645</v>
      </c>
      <c r="AE481" s="16" t="str">
        <f>VLOOKUP(AB481,aircraft!A:B,2,FALSE)</f>
        <v>Passenger</v>
      </c>
      <c r="AF481" s="16" t="str">
        <f t="shared" si="24"/>
        <v/>
      </c>
    </row>
    <row r="482" spans="1:32" x14ac:dyDescent="0.25">
      <c r="A482" s="8">
        <v>0</v>
      </c>
      <c r="B482" s="8">
        <v>0</v>
      </c>
      <c r="C482" s="8">
        <v>0</v>
      </c>
      <c r="D482" s="8">
        <v>0</v>
      </c>
      <c r="E482" s="8">
        <v>0</v>
      </c>
      <c r="F482" s="8">
        <v>122.44276016298325</v>
      </c>
      <c r="G482" s="8">
        <v>8.2812757812346991</v>
      </c>
      <c r="H482" s="8">
        <v>0</v>
      </c>
      <c r="I482" s="8">
        <v>84.995770774850214</v>
      </c>
      <c r="J482" s="8">
        <v>0</v>
      </c>
      <c r="K482" s="8">
        <v>26.481679814784002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0.15690354065877085</v>
      </c>
      <c r="S482" s="8">
        <v>2.8156338029484869E-2</v>
      </c>
      <c r="T482" s="8">
        <v>0</v>
      </c>
      <c r="U482" s="8">
        <v>0.28898562446576115</v>
      </c>
      <c r="V482" s="8">
        <v>0</v>
      </c>
      <c r="W482" s="8">
        <v>1.6153824375278094E-2</v>
      </c>
      <c r="X482" s="8">
        <v>0</v>
      </c>
      <c r="Y482" s="8">
        <v>344</v>
      </c>
      <c r="Z482" s="8">
        <v>1992</v>
      </c>
      <c r="AA482" s="8" t="b">
        <v>1</v>
      </c>
      <c r="AB482" s="9" t="s">
        <v>171</v>
      </c>
      <c r="AC482" s="16">
        <f t="shared" si="23"/>
        <v>242.20148653385218</v>
      </c>
      <c r="AD482" s="16">
        <f t="shared" si="22"/>
        <v>0.4901993275292949</v>
      </c>
      <c r="AE482" s="16" t="str">
        <f>VLOOKUP(AB482,aircraft!A:B,2,FALSE)</f>
        <v>Passenger</v>
      </c>
      <c r="AF482" s="16" t="str">
        <f t="shared" si="24"/>
        <v/>
      </c>
    </row>
    <row r="483" spans="1:32" x14ac:dyDescent="0.25">
      <c r="A483" s="8">
        <v>0</v>
      </c>
      <c r="B483" s="8">
        <v>0</v>
      </c>
      <c r="C483" s="8">
        <v>0</v>
      </c>
      <c r="D483" s="8">
        <v>0</v>
      </c>
      <c r="E483" s="8">
        <v>0</v>
      </c>
      <c r="F483" s="8">
        <v>25210.170798138861</v>
      </c>
      <c r="G483" s="8">
        <v>1748.8078873051245</v>
      </c>
      <c r="H483" s="8">
        <v>0</v>
      </c>
      <c r="I483" s="8">
        <v>9903.1688856743804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1077.5364212208653</v>
      </c>
      <c r="S483" s="8">
        <v>490.95921930100411</v>
      </c>
      <c r="T483" s="8">
        <v>0</v>
      </c>
      <c r="U483" s="8">
        <v>2780.2093643396188</v>
      </c>
      <c r="V483" s="8">
        <v>0</v>
      </c>
      <c r="W483" s="8">
        <v>0</v>
      </c>
      <c r="X483" s="8">
        <v>0</v>
      </c>
      <c r="Y483" s="8">
        <v>169614</v>
      </c>
      <c r="Z483" s="8">
        <v>1992</v>
      </c>
      <c r="AA483" s="8" t="b">
        <v>1</v>
      </c>
      <c r="AB483" s="9" t="s">
        <v>108</v>
      </c>
      <c r="AC483" s="16">
        <f t="shared" si="23"/>
        <v>36862.147571118367</v>
      </c>
      <c r="AD483" s="16">
        <f t="shared" si="22"/>
        <v>4348.7050048614883</v>
      </c>
      <c r="AE483" s="16" t="str">
        <f>VLOOKUP(AB483,aircraft!A:B,2,FALSE)</f>
        <v>Passenger (not used as freighter)</v>
      </c>
      <c r="AF483" s="16" t="str">
        <f t="shared" si="24"/>
        <v/>
      </c>
    </row>
    <row r="484" spans="1:32" x14ac:dyDescent="0.25">
      <c r="A484" s="8">
        <v>0</v>
      </c>
      <c r="B484" s="8">
        <v>0</v>
      </c>
      <c r="C484" s="8">
        <v>0</v>
      </c>
      <c r="D484" s="8">
        <v>0</v>
      </c>
      <c r="E484" s="8">
        <v>0</v>
      </c>
      <c r="F484" s="8">
        <v>526.41797261974864</v>
      </c>
      <c r="G484" s="8">
        <v>26.582851403367901</v>
      </c>
      <c r="H484" s="8">
        <v>31.29</v>
      </c>
      <c r="I484" s="8">
        <v>321.87409153973647</v>
      </c>
      <c r="J484" s="8">
        <v>0</v>
      </c>
      <c r="K484" s="8">
        <v>42.679279908576973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1.3510665244177167</v>
      </c>
      <c r="S484" s="8">
        <v>0.27911993597226709</v>
      </c>
      <c r="T484" s="8">
        <v>3.7548001783434301E-2</v>
      </c>
      <c r="U484" s="8">
        <v>3.3796779156024046</v>
      </c>
      <c r="V484" s="8">
        <v>0</v>
      </c>
      <c r="W484" s="8">
        <v>4.3959655176857799E-2</v>
      </c>
      <c r="X484" s="8">
        <v>0</v>
      </c>
      <c r="Y484" s="8">
        <v>243</v>
      </c>
      <c r="Z484" s="8">
        <v>1992</v>
      </c>
      <c r="AA484" s="8" t="b">
        <v>1</v>
      </c>
      <c r="AB484" s="9" t="s">
        <v>110</v>
      </c>
      <c r="AC484" s="16">
        <f t="shared" si="23"/>
        <v>948.84419547143</v>
      </c>
      <c r="AD484" s="16">
        <f t="shared" si="22"/>
        <v>5.0913720329526804</v>
      </c>
      <c r="AE484" s="16" t="str">
        <f>VLOOKUP(AB484,aircraft!A:B,2,FALSE)</f>
        <v>Passenger</v>
      </c>
      <c r="AF484" s="16" t="str">
        <f t="shared" si="24"/>
        <v/>
      </c>
    </row>
    <row r="485" spans="1:32" x14ac:dyDescent="0.25">
      <c r="A485" s="8">
        <v>0</v>
      </c>
      <c r="B485" s="8">
        <v>0</v>
      </c>
      <c r="C485" s="8">
        <v>0</v>
      </c>
      <c r="D485" s="8">
        <v>0</v>
      </c>
      <c r="E485" s="8">
        <v>0</v>
      </c>
      <c r="F485" s="8">
        <v>309.83650301836491</v>
      </c>
      <c r="G485" s="8">
        <v>16.311010113145109</v>
      </c>
      <c r="H485" s="8">
        <v>17.972976241707801</v>
      </c>
      <c r="I485" s="8">
        <v>84.962953751080178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1.3787774130604487</v>
      </c>
      <c r="S485" s="8">
        <v>0.28723689537435299</v>
      </c>
      <c r="T485" s="8">
        <v>3.5227033851543708E-2</v>
      </c>
      <c r="U485" s="8">
        <v>1.4961976534872801</v>
      </c>
      <c r="V485" s="8">
        <v>0</v>
      </c>
      <c r="W485" s="8">
        <v>0</v>
      </c>
      <c r="X485" s="8">
        <v>0</v>
      </c>
      <c r="Y485" s="8">
        <v>632</v>
      </c>
      <c r="Z485" s="8">
        <v>1992</v>
      </c>
      <c r="AA485" s="8" t="b">
        <v>1</v>
      </c>
      <c r="AB485" s="9" t="s">
        <v>173</v>
      </c>
      <c r="AC485" s="16">
        <f t="shared" si="23"/>
        <v>429.08344312429801</v>
      </c>
      <c r="AD485" s="16">
        <f t="shared" si="22"/>
        <v>3.1974389957736253</v>
      </c>
      <c r="AE485" s="16" t="str">
        <f>VLOOKUP(AB485,aircraft!A:B,2,FALSE)</f>
        <v>Freighter</v>
      </c>
      <c r="AF485" s="16" t="str">
        <f t="shared" si="24"/>
        <v/>
      </c>
    </row>
    <row r="486" spans="1:32" x14ac:dyDescent="0.25">
      <c r="A486" s="8">
        <v>0</v>
      </c>
      <c r="B486" s="8">
        <v>0</v>
      </c>
      <c r="C486" s="8">
        <v>0</v>
      </c>
      <c r="D486" s="8">
        <v>0</v>
      </c>
      <c r="E486" s="8">
        <v>0</v>
      </c>
      <c r="F486" s="8">
        <v>24394.394510703973</v>
      </c>
      <c r="G486" s="8">
        <v>1201.6892286856694</v>
      </c>
      <c r="H486" s="8">
        <v>2922.1730212211614</v>
      </c>
      <c r="I486" s="8">
        <v>16642.077898209118</v>
      </c>
      <c r="J486" s="8">
        <v>0</v>
      </c>
      <c r="K486" s="8">
        <v>3658.953275375814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361.04710968768069</v>
      </c>
      <c r="S486" s="8">
        <v>81.414444598817752</v>
      </c>
      <c r="T486" s="8">
        <v>17.416151829589484</v>
      </c>
      <c r="U486" s="8">
        <v>1127.500768676161</v>
      </c>
      <c r="V486" s="8">
        <v>0</v>
      </c>
      <c r="W486" s="8">
        <v>7.3179063658857596E-2</v>
      </c>
      <c r="X486" s="8">
        <v>0</v>
      </c>
      <c r="Y486" s="8">
        <v>20614</v>
      </c>
      <c r="Z486" s="8">
        <v>1992</v>
      </c>
      <c r="AA486" s="8" t="b">
        <v>1</v>
      </c>
      <c r="AB486" s="9" t="s">
        <v>112</v>
      </c>
      <c r="AC486" s="16">
        <f t="shared" si="23"/>
        <v>48819.28793419573</v>
      </c>
      <c r="AD486" s="16">
        <f t="shared" si="22"/>
        <v>1587.4516538559078</v>
      </c>
      <c r="AE486" s="16" t="str">
        <f>VLOOKUP(AB486,aircraft!A:B,2,FALSE)</f>
        <v>Passenger</v>
      </c>
      <c r="AF486" s="16" t="str">
        <f t="shared" si="24"/>
        <v/>
      </c>
    </row>
    <row r="487" spans="1:32" x14ac:dyDescent="0.25">
      <c r="A487" s="8">
        <v>0</v>
      </c>
      <c r="B487" s="8">
        <v>0</v>
      </c>
      <c r="C487" s="8">
        <v>0</v>
      </c>
      <c r="D487" s="8">
        <v>0</v>
      </c>
      <c r="E487" s="8">
        <v>0</v>
      </c>
      <c r="F487" s="8">
        <v>1084.8233795707224</v>
      </c>
      <c r="G487" s="8">
        <v>43.12910210866265</v>
      </c>
      <c r="H487" s="8">
        <v>130.10382349133491</v>
      </c>
      <c r="I487" s="8">
        <v>602.8294840676682</v>
      </c>
      <c r="J487" s="8">
        <v>0</v>
      </c>
      <c r="K487" s="8">
        <v>133.05290691596747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12.453094611747577</v>
      </c>
      <c r="S487" s="8">
        <v>2.1823325548731338</v>
      </c>
      <c r="T487" s="8">
        <v>0.64791706721743236</v>
      </c>
      <c r="U487" s="8">
        <v>30.5031717285394</v>
      </c>
      <c r="V487" s="8">
        <v>0</v>
      </c>
      <c r="W487" s="8">
        <v>2.6610580710953666E-3</v>
      </c>
      <c r="X487" s="8">
        <v>0</v>
      </c>
      <c r="Y487" s="8">
        <v>323</v>
      </c>
      <c r="Z487" s="8">
        <v>1992</v>
      </c>
      <c r="AA487" s="8" t="b">
        <v>1</v>
      </c>
      <c r="AB487" s="9" t="s">
        <v>114</v>
      </c>
      <c r="AC487" s="16">
        <f t="shared" si="23"/>
        <v>1993.9386961543555</v>
      </c>
      <c r="AD487" s="16">
        <f t="shared" si="22"/>
        <v>45.789177020448641</v>
      </c>
      <c r="AE487" s="16" t="str">
        <f>VLOOKUP(AB487,aircraft!A:B,2,FALSE)</f>
        <v>Passenger</v>
      </c>
      <c r="AF487" s="16" t="str">
        <f t="shared" si="24"/>
        <v/>
      </c>
    </row>
    <row r="488" spans="1:32" x14ac:dyDescent="0.25">
      <c r="A488" s="8">
        <v>0</v>
      </c>
      <c r="B488" s="8">
        <v>0</v>
      </c>
      <c r="C488" s="8">
        <v>0</v>
      </c>
      <c r="D488" s="8">
        <v>0</v>
      </c>
      <c r="E488" s="8">
        <v>0</v>
      </c>
      <c r="F488" s="8">
        <v>67234.521154985181</v>
      </c>
      <c r="G488" s="8">
        <v>3437.6602468173651</v>
      </c>
      <c r="H488" s="8">
        <v>3900.1358444505931</v>
      </c>
      <c r="I488" s="8">
        <v>26571.807052855635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299.19469863411734</v>
      </c>
      <c r="S488" s="8">
        <v>60.537198481158669</v>
      </c>
      <c r="T488" s="8">
        <v>7.6442663457849847</v>
      </c>
      <c r="U488" s="8">
        <v>467.92953406347311</v>
      </c>
      <c r="V488" s="8">
        <v>0</v>
      </c>
      <c r="W488" s="8">
        <v>0</v>
      </c>
      <c r="X488" s="8">
        <v>0</v>
      </c>
      <c r="Y488" s="8">
        <v>49481</v>
      </c>
      <c r="Z488" s="8">
        <v>1992</v>
      </c>
      <c r="AA488" s="8" t="b">
        <v>1</v>
      </c>
      <c r="AB488" s="9" t="s">
        <v>115</v>
      </c>
      <c r="AC488" s="16">
        <f t="shared" si="23"/>
        <v>101144.12429910878</v>
      </c>
      <c r="AD488" s="16">
        <f t="shared" si="22"/>
        <v>835.30569752453403</v>
      </c>
      <c r="AE488" s="16" t="str">
        <f>VLOOKUP(AB488,aircraft!A:B,2,FALSE)</f>
        <v>Freighter (guess)</v>
      </c>
      <c r="AF488" s="16" t="str">
        <f t="shared" si="24"/>
        <v/>
      </c>
    </row>
    <row r="489" spans="1:32" x14ac:dyDescent="0.25">
      <c r="A489" s="8">
        <v>0</v>
      </c>
      <c r="B489" s="8">
        <v>0</v>
      </c>
      <c r="C489" s="8">
        <v>0</v>
      </c>
      <c r="D489" s="8">
        <v>0</v>
      </c>
      <c r="E489" s="8">
        <v>0</v>
      </c>
      <c r="F489" s="8">
        <v>18.372803966644138</v>
      </c>
      <c r="G489" s="8">
        <v>0</v>
      </c>
      <c r="H489" s="8">
        <v>0</v>
      </c>
      <c r="I489" s="8">
        <v>3.3582475820607312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1.1923416637335895E-2</v>
      </c>
      <c r="S489" s="8">
        <v>0</v>
      </c>
      <c r="T489" s="8">
        <v>0</v>
      </c>
      <c r="U489" s="8">
        <v>1.2996094876123927E-2</v>
      </c>
      <c r="V489" s="8">
        <v>0</v>
      </c>
      <c r="W489" s="8">
        <v>0</v>
      </c>
      <c r="X489" s="8">
        <v>0</v>
      </c>
      <c r="Y489" s="8">
        <v>42</v>
      </c>
      <c r="Z489" s="8">
        <v>1992</v>
      </c>
      <c r="AA489" s="8" t="b">
        <v>1</v>
      </c>
      <c r="AB489" s="9" t="s">
        <v>181</v>
      </c>
      <c r="AC489" s="16">
        <f t="shared" si="23"/>
        <v>21.731051548704869</v>
      </c>
      <c r="AD489" s="16">
        <f t="shared" si="22"/>
        <v>2.4919511513459822E-2</v>
      </c>
      <c r="AE489" s="16" t="str">
        <f>VLOOKUP(AB489,aircraft!A:B,2,FALSE)</f>
        <v>Helicopter</v>
      </c>
      <c r="AF489" s="16" t="str">
        <f t="shared" si="24"/>
        <v/>
      </c>
    </row>
    <row r="490" spans="1:32" x14ac:dyDescent="0.25">
      <c r="A490" s="8">
        <v>0</v>
      </c>
      <c r="B490" s="8">
        <v>0</v>
      </c>
      <c r="C490" s="8">
        <v>0</v>
      </c>
      <c r="D490" s="8">
        <v>0</v>
      </c>
      <c r="E490" s="8">
        <v>0</v>
      </c>
      <c r="F490" s="8">
        <v>175837.44274193636</v>
      </c>
      <c r="G490" s="8">
        <v>5738.014078677973</v>
      </c>
      <c r="H490" s="8">
        <v>21842.448238052129</v>
      </c>
      <c r="I490" s="8">
        <v>72909.006788061626</v>
      </c>
      <c r="J490" s="8">
        <v>0</v>
      </c>
      <c r="K490" s="8">
        <v>31868.370318742607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104.76926383467483</v>
      </c>
      <c r="S490" s="8">
        <v>16.028439464416504</v>
      </c>
      <c r="T490" s="8">
        <v>6.177462772099604</v>
      </c>
      <c r="U490" s="8">
        <v>204.9297115092283</v>
      </c>
      <c r="V490" s="8">
        <v>0</v>
      </c>
      <c r="W490" s="8">
        <v>11.791296835998002</v>
      </c>
      <c r="X490" s="8">
        <v>0</v>
      </c>
      <c r="Y490" s="8">
        <v>179916</v>
      </c>
      <c r="Z490" s="8">
        <v>1992</v>
      </c>
      <c r="AA490" s="8" t="b">
        <v>1</v>
      </c>
      <c r="AB490" s="9" t="s">
        <v>117</v>
      </c>
      <c r="AC490" s="16">
        <f t="shared" si="23"/>
        <v>308195.28216547071</v>
      </c>
      <c r="AD490" s="16">
        <f t="shared" si="22"/>
        <v>343.69617441641725</v>
      </c>
      <c r="AE490" s="16" t="str">
        <f>VLOOKUP(AB490,aircraft!A:B,2,FALSE)</f>
        <v>Passenger</v>
      </c>
      <c r="AF490" s="16" t="str">
        <f t="shared" si="24"/>
        <v/>
      </c>
    </row>
    <row r="491" spans="1:32" x14ac:dyDescent="0.25">
      <c r="A491" s="8">
        <v>0</v>
      </c>
      <c r="B491" s="8">
        <v>0</v>
      </c>
      <c r="C491" s="8">
        <v>0</v>
      </c>
      <c r="D491" s="8">
        <v>0</v>
      </c>
      <c r="E491" s="8">
        <v>0</v>
      </c>
      <c r="F491" s="8">
        <v>1000.7370464405209</v>
      </c>
      <c r="G491" s="8">
        <v>29.576049129855882</v>
      </c>
      <c r="H491" s="8">
        <v>123.89145180702208</v>
      </c>
      <c r="I491" s="8">
        <v>464.82630804095174</v>
      </c>
      <c r="J491" s="8">
        <v>0</v>
      </c>
      <c r="K491" s="8">
        <v>140.00794661375039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1.1454492428978744</v>
      </c>
      <c r="S491" s="8">
        <v>0.18570716099552212</v>
      </c>
      <c r="T491" s="8">
        <v>5.008388295644494E-2</v>
      </c>
      <c r="U491" s="8">
        <v>2.9186310058964868</v>
      </c>
      <c r="V491" s="8">
        <v>0</v>
      </c>
      <c r="W491" s="8">
        <v>5.1802939447781242E-2</v>
      </c>
      <c r="X491" s="8">
        <v>0</v>
      </c>
      <c r="Y491" s="8">
        <v>848</v>
      </c>
      <c r="Z491" s="8">
        <v>1992</v>
      </c>
      <c r="AA491" s="8" t="b">
        <v>1</v>
      </c>
      <c r="AB491" s="9" t="s">
        <v>174</v>
      </c>
      <c r="AC491" s="16">
        <f t="shared" si="23"/>
        <v>1759.0388020321011</v>
      </c>
      <c r="AD491" s="16">
        <f t="shared" si="22"/>
        <v>4.3516742321941093</v>
      </c>
      <c r="AE491" s="16" t="str">
        <f>VLOOKUP(AB491,aircraft!A:B,2,FALSE)</f>
        <v>Passenger</v>
      </c>
      <c r="AF491" s="16" t="str">
        <f t="shared" si="24"/>
        <v/>
      </c>
    </row>
    <row r="492" spans="1:32" x14ac:dyDescent="0.25">
      <c r="A492" s="8">
        <v>0</v>
      </c>
      <c r="B492" s="8">
        <v>0</v>
      </c>
      <c r="C492" s="8">
        <v>0</v>
      </c>
      <c r="D492" s="8">
        <v>0</v>
      </c>
      <c r="E492" s="8">
        <v>0</v>
      </c>
      <c r="F492" s="8">
        <v>3912.2522671052116</v>
      </c>
      <c r="G492" s="8">
        <v>247.55455153504909</v>
      </c>
      <c r="H492" s="8">
        <v>233.54855212211609</v>
      </c>
      <c r="I492" s="8">
        <v>1991.9978085421594</v>
      </c>
      <c r="J492" s="8">
        <v>0</v>
      </c>
      <c r="K492" s="8">
        <v>319.70064105124766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1.3040160299567143</v>
      </c>
      <c r="S492" s="8">
        <v>0.45302484938570747</v>
      </c>
      <c r="T492" s="8">
        <v>1.8683883697774673E-2</v>
      </c>
      <c r="U492" s="8">
        <v>3.6453561511823174</v>
      </c>
      <c r="V492" s="8">
        <v>0</v>
      </c>
      <c r="W492" s="8">
        <v>0.32929163684434404</v>
      </c>
      <c r="X492" s="8">
        <v>0</v>
      </c>
      <c r="Y492" s="8">
        <v>3113</v>
      </c>
      <c r="Z492" s="8">
        <v>1992</v>
      </c>
      <c r="AA492" s="8" t="b">
        <v>1</v>
      </c>
      <c r="AB492" s="9" t="s">
        <v>118</v>
      </c>
      <c r="AC492" s="16">
        <f t="shared" si="23"/>
        <v>6705.0538203557844</v>
      </c>
      <c r="AD492" s="16">
        <f t="shared" si="22"/>
        <v>5.7503725510668575</v>
      </c>
      <c r="AE492" s="16" t="str">
        <f>VLOOKUP(AB492,aircraft!A:B,2,FALSE)</f>
        <v>Passenger (guess)</v>
      </c>
      <c r="AF492" s="16" t="str">
        <f t="shared" si="24"/>
        <v/>
      </c>
    </row>
    <row r="493" spans="1:32" x14ac:dyDescent="0.25">
      <c r="A493" s="8">
        <v>0</v>
      </c>
      <c r="B493" s="8">
        <v>0</v>
      </c>
      <c r="C493" s="8">
        <v>0</v>
      </c>
      <c r="D493" s="8">
        <v>0</v>
      </c>
      <c r="E493" s="8">
        <v>0</v>
      </c>
      <c r="F493" s="8">
        <v>178903.23812327816</v>
      </c>
      <c r="G493" s="8">
        <v>7901.1380264103082</v>
      </c>
      <c r="H493" s="8">
        <v>10581.345563290713</v>
      </c>
      <c r="I493" s="8">
        <v>94194.807312126912</v>
      </c>
      <c r="J493" s="8">
        <v>0</v>
      </c>
      <c r="K493" s="8">
        <v>48889.610031461059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162.45889760850289</v>
      </c>
      <c r="S493" s="8">
        <v>30.024325006624537</v>
      </c>
      <c r="T493" s="8">
        <v>4.2325384263510637</v>
      </c>
      <c r="U493" s="8">
        <v>357.94027382161386</v>
      </c>
      <c r="V493" s="8">
        <v>0</v>
      </c>
      <c r="W493" s="8">
        <v>50.356294748126047</v>
      </c>
      <c r="X493" s="8">
        <v>0</v>
      </c>
      <c r="Y493" s="8">
        <v>373984</v>
      </c>
      <c r="Z493" s="8">
        <v>1992</v>
      </c>
      <c r="AA493" s="8" t="b">
        <v>1</v>
      </c>
      <c r="AB493" s="9" t="s">
        <v>119</v>
      </c>
      <c r="AC493" s="16">
        <f t="shared" si="23"/>
        <v>340470.13905656716</v>
      </c>
      <c r="AD493" s="16">
        <f t="shared" si="22"/>
        <v>605.01232961121843</v>
      </c>
      <c r="AE493" s="16" t="str">
        <f>VLOOKUP(AB493,aircraft!A:B,2,FALSE)</f>
        <v>Passenger</v>
      </c>
      <c r="AF493" s="16" t="str">
        <f t="shared" si="24"/>
        <v/>
      </c>
    </row>
    <row r="494" spans="1:32" x14ac:dyDescent="0.25">
      <c r="A494" s="8">
        <v>0</v>
      </c>
      <c r="B494" s="8">
        <v>0</v>
      </c>
      <c r="C494" s="8">
        <v>0</v>
      </c>
      <c r="D494" s="8">
        <v>0</v>
      </c>
      <c r="E494" s="8">
        <v>0</v>
      </c>
      <c r="F494" s="8">
        <v>550483.14471604291</v>
      </c>
      <c r="G494" s="8">
        <v>24311.70812356539</v>
      </c>
      <c r="H494" s="8">
        <v>32558.674969279466</v>
      </c>
      <c r="I494" s="8">
        <v>294475.29209869204</v>
      </c>
      <c r="J494" s="8">
        <v>0</v>
      </c>
      <c r="K494" s="8">
        <v>151996.13981084502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499.88410372430195</v>
      </c>
      <c r="S494" s="8">
        <v>92.384492427321021</v>
      </c>
      <c r="T494" s="8">
        <v>13.023470606293419</v>
      </c>
      <c r="U494" s="8">
        <v>1119.006128843532</v>
      </c>
      <c r="V494" s="8">
        <v>0</v>
      </c>
      <c r="W494" s="8">
        <v>156.55601286176895</v>
      </c>
      <c r="X494" s="8">
        <v>0</v>
      </c>
      <c r="Y494" s="8">
        <v>1392035</v>
      </c>
      <c r="Z494" s="8">
        <v>1992</v>
      </c>
      <c r="AA494" s="8" t="b">
        <v>1</v>
      </c>
      <c r="AB494" s="9" t="s">
        <v>120</v>
      </c>
      <c r="AC494" s="16">
        <f t="shared" si="23"/>
        <v>1053824.9597184248</v>
      </c>
      <c r="AD494" s="16">
        <f t="shared" si="22"/>
        <v>1880.8542084632174</v>
      </c>
      <c r="AE494" s="16" t="str">
        <f>VLOOKUP(AB494,aircraft!A:B,2,FALSE)</f>
        <v>Passenger</v>
      </c>
      <c r="AF494" s="16" t="str">
        <f t="shared" si="24"/>
        <v/>
      </c>
    </row>
    <row r="495" spans="1:32" x14ac:dyDescent="0.25">
      <c r="A495" s="8">
        <v>0</v>
      </c>
      <c r="B495" s="8">
        <v>0</v>
      </c>
      <c r="C495" s="8">
        <v>0</v>
      </c>
      <c r="D495" s="8">
        <v>0</v>
      </c>
      <c r="E495" s="8">
        <v>0</v>
      </c>
      <c r="F495" s="8">
        <v>1163.8899338856895</v>
      </c>
      <c r="G495" s="8">
        <v>69.032762532015767</v>
      </c>
      <c r="H495" s="8">
        <v>27.432779153823851</v>
      </c>
      <c r="I495" s="8">
        <v>558.62513121721724</v>
      </c>
      <c r="J495" s="8">
        <v>0</v>
      </c>
      <c r="K495" s="8">
        <v>175.02741762500318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1.2366225977644825</v>
      </c>
      <c r="S495" s="8">
        <v>0.13430391832237368</v>
      </c>
      <c r="T495" s="8">
        <v>2.8438265493315081E-2</v>
      </c>
      <c r="U495" s="8">
        <v>1.1151089552933089</v>
      </c>
      <c r="V495" s="8">
        <v>0</v>
      </c>
      <c r="W495" s="8">
        <v>0.18027822732184343</v>
      </c>
      <c r="X495" s="8">
        <v>0</v>
      </c>
      <c r="Y495" s="8">
        <v>1400</v>
      </c>
      <c r="Z495" s="8">
        <v>1992</v>
      </c>
      <c r="AA495" s="8" t="b">
        <v>1</v>
      </c>
      <c r="AB495" s="9" t="s">
        <v>121</v>
      </c>
      <c r="AC495" s="16">
        <f t="shared" si="23"/>
        <v>1994.0080244137498</v>
      </c>
      <c r="AD495" s="16">
        <f t="shared" si="22"/>
        <v>2.6947519641953237</v>
      </c>
      <c r="AE495" s="16" t="str">
        <f>VLOOKUP(AB495,aircraft!A:B,2,FALSE)</f>
        <v>Passenger</v>
      </c>
      <c r="AF495" s="16" t="str">
        <f t="shared" si="24"/>
        <v/>
      </c>
    </row>
    <row r="496" spans="1:32" x14ac:dyDescent="0.25">
      <c r="A496" s="8">
        <v>0</v>
      </c>
      <c r="B496" s="8">
        <v>0</v>
      </c>
      <c r="C496" s="8">
        <v>0</v>
      </c>
      <c r="D496" s="8">
        <v>0</v>
      </c>
      <c r="E496" s="8">
        <v>0</v>
      </c>
      <c r="F496" s="8">
        <v>12.752988037695657</v>
      </c>
      <c r="G496" s="8">
        <v>0.38461957553890957</v>
      </c>
      <c r="H496" s="8">
        <v>0</v>
      </c>
      <c r="I496" s="8">
        <v>2.434696814136089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0.17846800237992033</v>
      </c>
      <c r="S496" s="8">
        <v>1.8923283925770848E-2</v>
      </c>
      <c r="T496" s="8">
        <v>0</v>
      </c>
      <c r="U496" s="8">
        <v>0.1197870883782047</v>
      </c>
      <c r="V496" s="8">
        <v>0</v>
      </c>
      <c r="W496" s="8">
        <v>0</v>
      </c>
      <c r="X496" s="8">
        <v>0</v>
      </c>
      <c r="Y496" s="8">
        <v>2481</v>
      </c>
      <c r="Z496" s="8">
        <v>1992</v>
      </c>
      <c r="AA496" s="8" t="b">
        <v>1</v>
      </c>
      <c r="AB496" s="9" t="s">
        <v>125</v>
      </c>
      <c r="AC496" s="16">
        <f t="shared" si="23"/>
        <v>15.572304427370655</v>
      </c>
      <c r="AD496" s="16">
        <f t="shared" si="22"/>
        <v>0.31717837468389587</v>
      </c>
      <c r="AE496" s="16" t="str">
        <f>VLOOKUP(AB496,aircraft!A:B,2,FALSE)</f>
        <v>Passenger</v>
      </c>
      <c r="AF496" s="16" t="str">
        <f t="shared" si="24"/>
        <v/>
      </c>
    </row>
    <row r="497" spans="1:32" x14ac:dyDescent="0.25">
      <c r="A497" s="8">
        <v>0</v>
      </c>
      <c r="B497" s="8">
        <v>0</v>
      </c>
      <c r="C497" s="8">
        <v>0</v>
      </c>
      <c r="D497" s="8">
        <v>0</v>
      </c>
      <c r="E497" s="8">
        <v>0</v>
      </c>
      <c r="F497" s="8">
        <v>3.8258964113086971</v>
      </c>
      <c r="G497" s="8">
        <v>0.11538587266167288</v>
      </c>
      <c r="H497" s="8">
        <v>0</v>
      </c>
      <c r="I497" s="8">
        <v>0.41431872619233839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5.3540400713976088E-2</v>
      </c>
      <c r="S497" s="8">
        <v>5.676985177731254E-3</v>
      </c>
      <c r="T497" s="8">
        <v>0</v>
      </c>
      <c r="U497" s="8">
        <v>2.0384482200407863E-2</v>
      </c>
      <c r="V497" s="8">
        <v>0</v>
      </c>
      <c r="W497" s="8">
        <v>0</v>
      </c>
      <c r="X497" s="8">
        <v>0</v>
      </c>
      <c r="Y497" s="8">
        <v>333</v>
      </c>
      <c r="Z497" s="8">
        <v>1992</v>
      </c>
      <c r="AA497" s="8" t="b">
        <v>1</v>
      </c>
      <c r="AB497" s="9" t="s">
        <v>160</v>
      </c>
      <c r="AC497" s="16">
        <f t="shared" si="23"/>
        <v>4.3556010101627081</v>
      </c>
      <c r="AD497" s="16">
        <f t="shared" si="22"/>
        <v>7.9601868092115211E-2</v>
      </c>
      <c r="AE497" s="16" t="str">
        <f>VLOOKUP(AB497,aircraft!A:B,2,FALSE)</f>
        <v>Passenger</v>
      </c>
      <c r="AF497" s="16" t="str">
        <f t="shared" si="24"/>
        <v/>
      </c>
    </row>
    <row r="498" spans="1:32" x14ac:dyDescent="0.25">
      <c r="A498" s="8">
        <v>0</v>
      </c>
      <c r="B498" s="8">
        <v>0</v>
      </c>
      <c r="C498" s="8">
        <v>0</v>
      </c>
      <c r="D498" s="8">
        <v>0</v>
      </c>
      <c r="E498" s="8">
        <v>0</v>
      </c>
      <c r="F498" s="8">
        <v>46.729022952598768</v>
      </c>
      <c r="G498" s="8">
        <v>1.9519478213144039</v>
      </c>
      <c r="H498" s="8">
        <v>0</v>
      </c>
      <c r="I498" s="8">
        <v>16.72063376442075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0.9443466936386955</v>
      </c>
      <c r="S498" s="8">
        <v>0.14891072319345466</v>
      </c>
      <c r="T498" s="8">
        <v>0</v>
      </c>
      <c r="U498" s="8">
        <v>1.2282299090757871</v>
      </c>
      <c r="V498" s="8">
        <v>0</v>
      </c>
      <c r="W498" s="8">
        <v>0</v>
      </c>
      <c r="X498" s="8">
        <v>0</v>
      </c>
      <c r="Y498" s="8">
        <v>2654</v>
      </c>
      <c r="Z498" s="8">
        <v>1992</v>
      </c>
      <c r="AA498" s="8" t="b">
        <v>1</v>
      </c>
      <c r="AB498" s="9" t="s">
        <v>126</v>
      </c>
      <c r="AC498" s="16">
        <f t="shared" si="23"/>
        <v>65.401604538333928</v>
      </c>
      <c r="AD498" s="16">
        <f t="shared" si="22"/>
        <v>2.3214873259079374</v>
      </c>
      <c r="AE498" s="16" t="str">
        <f>VLOOKUP(AB498,aircraft!A:B,2,FALSE)</f>
        <v>Passenger</v>
      </c>
      <c r="AF498" s="16" t="str">
        <f t="shared" si="24"/>
        <v/>
      </c>
    </row>
    <row r="499" spans="1:32" x14ac:dyDescent="0.25">
      <c r="A499" s="8">
        <v>0</v>
      </c>
      <c r="B499" s="8">
        <v>0</v>
      </c>
      <c r="C499" s="8">
        <v>0</v>
      </c>
      <c r="D499" s="8">
        <v>0</v>
      </c>
      <c r="E499" s="8">
        <v>0</v>
      </c>
      <c r="F499" s="8">
        <v>202.72131445320261</v>
      </c>
      <c r="G499" s="8">
        <v>7.5566205220582487</v>
      </c>
      <c r="H499" s="8">
        <v>0</v>
      </c>
      <c r="I499" s="8">
        <v>60.930878863009639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3.9691514767881837</v>
      </c>
      <c r="S499" s="8">
        <v>0.51445472951970772</v>
      </c>
      <c r="T499" s="8">
        <v>0</v>
      </c>
      <c r="U499" s="8">
        <v>4.1481742682944365</v>
      </c>
      <c r="V499" s="8">
        <v>0</v>
      </c>
      <c r="W499" s="8">
        <v>0</v>
      </c>
      <c r="X499" s="8">
        <v>0</v>
      </c>
      <c r="Y499" s="8">
        <v>8490</v>
      </c>
      <c r="Z499" s="8">
        <v>1992</v>
      </c>
      <c r="AA499" s="8" t="b">
        <v>1</v>
      </c>
      <c r="AB499" s="9" t="s">
        <v>127</v>
      </c>
      <c r="AC499" s="16">
        <f t="shared" si="23"/>
        <v>271.20881383827049</v>
      </c>
      <c r="AD499" s="16">
        <f t="shared" si="22"/>
        <v>8.6317804746023281</v>
      </c>
      <c r="AE499" s="16" t="str">
        <f>VLOOKUP(AB499,aircraft!A:B,2,FALSE)</f>
        <v>Passenger</v>
      </c>
      <c r="AF499" s="16" t="str">
        <f t="shared" si="24"/>
        <v/>
      </c>
    </row>
    <row r="500" spans="1:32" x14ac:dyDescent="0.25">
      <c r="A500" s="8">
        <v>0</v>
      </c>
      <c r="B500" s="8">
        <v>0</v>
      </c>
      <c r="C500" s="8">
        <v>0</v>
      </c>
      <c r="D500" s="8">
        <v>0</v>
      </c>
      <c r="E500" s="8">
        <v>0</v>
      </c>
      <c r="F500" s="8">
        <v>100.67651289593599</v>
      </c>
      <c r="G500" s="8">
        <v>7.0780993641880317</v>
      </c>
      <c r="H500" s="8">
        <v>0</v>
      </c>
      <c r="I500" s="8">
        <v>71.758066106611324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5.6896312851319936E-2</v>
      </c>
      <c r="S500" s="8">
        <v>3.1304643184365571E-2</v>
      </c>
      <c r="T500" s="8">
        <v>0</v>
      </c>
      <c r="U500" s="8">
        <v>0.31736777621873308</v>
      </c>
      <c r="V500" s="8">
        <v>0</v>
      </c>
      <c r="W500" s="8">
        <v>0</v>
      </c>
      <c r="X500" s="8">
        <v>0</v>
      </c>
      <c r="Y500" s="8">
        <v>2032</v>
      </c>
      <c r="Z500" s="8">
        <v>1992</v>
      </c>
      <c r="AA500" s="8" t="b">
        <v>1</v>
      </c>
      <c r="AB500" s="9" t="s">
        <v>128</v>
      </c>
      <c r="AC500" s="16">
        <f t="shared" si="23"/>
        <v>179.51267836673534</v>
      </c>
      <c r="AD500" s="16">
        <f t="shared" si="22"/>
        <v>0.40556873225441858</v>
      </c>
      <c r="AE500" s="16" t="str">
        <f>VLOOKUP(AB500,aircraft!A:B,2,FALSE)</f>
        <v>Passenger</v>
      </c>
      <c r="AF500" s="16" t="str">
        <f t="shared" si="24"/>
        <v/>
      </c>
    </row>
    <row r="501" spans="1:32" x14ac:dyDescent="0.25">
      <c r="A501" s="8">
        <v>0</v>
      </c>
      <c r="B501" s="8">
        <v>0</v>
      </c>
      <c r="C501" s="8">
        <v>0</v>
      </c>
      <c r="D501" s="8">
        <v>0</v>
      </c>
      <c r="E501" s="8">
        <v>0</v>
      </c>
      <c r="F501" s="8">
        <v>13.740666590643961</v>
      </c>
      <c r="G501" s="8">
        <v>0.42009887290911024</v>
      </c>
      <c r="H501" s="8">
        <v>0</v>
      </c>
      <c r="I501" s="8">
        <v>4.6385832949990871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0.33742235997777231</v>
      </c>
      <c r="S501" s="8">
        <v>5.7476796162745716E-2</v>
      </c>
      <c r="T501" s="8">
        <v>0</v>
      </c>
      <c r="U501" s="8">
        <v>0.63463847137781304</v>
      </c>
      <c r="V501" s="8">
        <v>0</v>
      </c>
      <c r="W501" s="8">
        <v>0</v>
      </c>
      <c r="X501" s="8">
        <v>0</v>
      </c>
      <c r="Y501" s="8">
        <v>479</v>
      </c>
      <c r="Z501" s="8">
        <v>1992</v>
      </c>
      <c r="AA501" s="8" t="b">
        <v>1</v>
      </c>
      <c r="AB501" s="9" t="s">
        <v>129</v>
      </c>
      <c r="AC501" s="16">
        <f t="shared" si="23"/>
        <v>18.799348758552156</v>
      </c>
      <c r="AD501" s="16">
        <f t="shared" si="22"/>
        <v>1.029537627518331</v>
      </c>
      <c r="AE501" s="16" t="str">
        <f>VLOOKUP(AB501,aircraft!A:B,2,FALSE)</f>
        <v>Passenger</v>
      </c>
      <c r="AF501" s="16" t="str">
        <f t="shared" si="24"/>
        <v/>
      </c>
    </row>
    <row r="502" spans="1:32" x14ac:dyDescent="0.25">
      <c r="A502" s="8">
        <v>0</v>
      </c>
      <c r="B502" s="8">
        <v>0</v>
      </c>
      <c r="C502" s="8">
        <v>0</v>
      </c>
      <c r="D502" s="8">
        <v>0</v>
      </c>
      <c r="E502" s="8">
        <v>0</v>
      </c>
      <c r="F502" s="8">
        <v>15.538612200014576</v>
      </c>
      <c r="G502" s="8">
        <v>1.0295674216461088</v>
      </c>
      <c r="H502" s="8">
        <v>0</v>
      </c>
      <c r="I502" s="8">
        <v>5.4251851248192207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9.1471204313440212E-3</v>
      </c>
      <c r="S502" s="8">
        <v>3.415137338608802E-3</v>
      </c>
      <c r="T502" s="8">
        <v>0</v>
      </c>
      <c r="U502" s="8">
        <v>1.7995666819966338E-2</v>
      </c>
      <c r="V502" s="8">
        <v>0</v>
      </c>
      <c r="W502" s="8">
        <v>0</v>
      </c>
      <c r="X502" s="8">
        <v>0</v>
      </c>
      <c r="Y502" s="8">
        <v>283</v>
      </c>
      <c r="Z502" s="8">
        <v>1992</v>
      </c>
      <c r="AA502" s="8" t="b">
        <v>1</v>
      </c>
      <c r="AB502" s="9" t="s">
        <v>130</v>
      </c>
      <c r="AC502" s="16">
        <f t="shared" si="23"/>
        <v>21.993364746479905</v>
      </c>
      <c r="AD502" s="16">
        <f t="shared" si="22"/>
        <v>3.0557924589919162E-2</v>
      </c>
      <c r="AE502" s="16" t="str">
        <f>VLOOKUP(AB502,aircraft!A:B,2,FALSE)</f>
        <v>Passenger</v>
      </c>
      <c r="AF502" s="16" t="str">
        <f t="shared" si="24"/>
        <v/>
      </c>
    </row>
    <row r="503" spans="1:32" x14ac:dyDescent="0.25">
      <c r="A503" s="8">
        <v>0</v>
      </c>
      <c r="B503" s="8">
        <v>0</v>
      </c>
      <c r="C503" s="8">
        <v>0</v>
      </c>
      <c r="D503" s="8">
        <v>0</v>
      </c>
      <c r="E503" s="8">
        <v>0</v>
      </c>
      <c r="F503" s="8">
        <v>622.34581623954796</v>
      </c>
      <c r="G503" s="8">
        <v>18.769435286298787</v>
      </c>
      <c r="H503" s="8">
        <v>0</v>
      </c>
      <c r="I503" s="8">
        <v>115.47048271325141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8.7092385161401111</v>
      </c>
      <c r="S503" s="8">
        <v>0.92345625557761735</v>
      </c>
      <c r="T503" s="8">
        <v>0</v>
      </c>
      <c r="U503" s="8">
        <v>5.6811479924469399</v>
      </c>
      <c r="V503" s="8">
        <v>0</v>
      </c>
      <c r="W503" s="8">
        <v>0</v>
      </c>
      <c r="X503" s="8">
        <v>0</v>
      </c>
      <c r="Y503" s="8">
        <v>43946</v>
      </c>
      <c r="Z503" s="8">
        <v>1992</v>
      </c>
      <c r="AA503" s="8" t="b">
        <v>1</v>
      </c>
      <c r="AB503" s="9" t="s">
        <v>132</v>
      </c>
      <c r="AC503" s="16">
        <f t="shared" si="23"/>
        <v>756.58573423909809</v>
      </c>
      <c r="AD503" s="16">
        <f t="shared" si="22"/>
        <v>15.313842764164669</v>
      </c>
      <c r="AE503" s="16" t="str">
        <f>VLOOKUP(AB503,aircraft!A:B,2,FALSE)</f>
        <v>Passenger</v>
      </c>
      <c r="AF503" s="16" t="str">
        <f t="shared" si="24"/>
        <v/>
      </c>
    </row>
    <row r="504" spans="1:32" x14ac:dyDescent="0.25">
      <c r="A504" s="8">
        <v>0</v>
      </c>
      <c r="B504" s="8">
        <v>0</v>
      </c>
      <c r="C504" s="8">
        <v>0</v>
      </c>
      <c r="D504" s="8">
        <v>0</v>
      </c>
      <c r="E504" s="8">
        <v>0</v>
      </c>
      <c r="F504" s="8">
        <v>8280.7247226589898</v>
      </c>
      <c r="G504" s="8">
        <v>508.05212133698194</v>
      </c>
      <c r="H504" s="8">
        <v>0</v>
      </c>
      <c r="I504" s="8">
        <v>2448.7474988464696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29.990421628174431</v>
      </c>
      <c r="S504" s="8">
        <v>5.3941786622293835</v>
      </c>
      <c r="T504" s="8">
        <v>0</v>
      </c>
      <c r="U504" s="8">
        <v>25.999264549284138</v>
      </c>
      <c r="V504" s="8">
        <v>0</v>
      </c>
      <c r="W504" s="8">
        <v>0</v>
      </c>
      <c r="X504" s="8">
        <v>0</v>
      </c>
      <c r="Y504" s="8">
        <v>102461</v>
      </c>
      <c r="Z504" s="8">
        <v>1992</v>
      </c>
      <c r="AA504" s="8" t="b">
        <v>1</v>
      </c>
      <c r="AB504" s="9" t="s">
        <v>133</v>
      </c>
      <c r="AC504" s="16">
        <f t="shared" si="23"/>
        <v>11237.52434284244</v>
      </c>
      <c r="AD504" s="16">
        <f t="shared" si="22"/>
        <v>61.383864839687959</v>
      </c>
      <c r="AE504" s="16" t="str">
        <f>VLOOKUP(AB504,aircraft!A:B,2,FALSE)</f>
        <v>Passenger</v>
      </c>
      <c r="AF504" s="16" t="str">
        <f t="shared" si="24"/>
        <v/>
      </c>
    </row>
    <row r="505" spans="1:32" x14ac:dyDescent="0.25">
      <c r="A505" s="8">
        <v>0</v>
      </c>
      <c r="B505" s="8">
        <v>0</v>
      </c>
      <c r="C505" s="8">
        <v>0</v>
      </c>
      <c r="D505" s="8">
        <v>0</v>
      </c>
      <c r="E505" s="8">
        <v>0</v>
      </c>
      <c r="F505" s="8">
        <v>13528.91029383874</v>
      </c>
      <c r="G505" s="8">
        <v>816.40080979343156</v>
      </c>
      <c r="H505" s="8">
        <v>0</v>
      </c>
      <c r="I505" s="8">
        <v>3865.4341752364339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109.83667896629142</v>
      </c>
      <c r="S505" s="8">
        <v>36.430210097915584</v>
      </c>
      <c r="T505" s="8">
        <v>0</v>
      </c>
      <c r="U505" s="8">
        <v>172.73065587985226</v>
      </c>
      <c r="V505" s="8">
        <v>0</v>
      </c>
      <c r="W505" s="8">
        <v>0</v>
      </c>
      <c r="X505" s="8">
        <v>0</v>
      </c>
      <c r="Y505" s="8">
        <v>129522</v>
      </c>
      <c r="Z505" s="8">
        <v>1992</v>
      </c>
      <c r="AA505" s="8" t="b">
        <v>1</v>
      </c>
      <c r="AB505" s="9" t="s">
        <v>134</v>
      </c>
      <c r="AC505" s="16">
        <f t="shared" si="23"/>
        <v>18210.745278868606</v>
      </c>
      <c r="AD505" s="16">
        <f t="shared" si="22"/>
        <v>318.99754494405926</v>
      </c>
      <c r="AE505" s="16" t="str">
        <f>VLOOKUP(AB505,aircraft!A:B,2,FALSE)</f>
        <v>Passenger (not used as freighter)</v>
      </c>
      <c r="AF505" s="16" t="str">
        <f t="shared" si="24"/>
        <v/>
      </c>
    </row>
    <row r="506" spans="1:32" x14ac:dyDescent="0.25">
      <c r="A506" s="8">
        <v>0</v>
      </c>
      <c r="B506" s="8">
        <v>0</v>
      </c>
      <c r="C506" s="8">
        <v>0</v>
      </c>
      <c r="D506" s="8">
        <v>0</v>
      </c>
      <c r="E506" s="8">
        <v>0</v>
      </c>
      <c r="F506" s="8">
        <v>60513.293318621843</v>
      </c>
      <c r="G506" s="8">
        <v>4125.5895764840161</v>
      </c>
      <c r="H506" s="8">
        <v>0</v>
      </c>
      <c r="I506" s="8">
        <v>23422.985896959053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499.63920167225683</v>
      </c>
      <c r="S506" s="8">
        <v>188.8008193858218</v>
      </c>
      <c r="T506" s="8">
        <v>0</v>
      </c>
      <c r="U506" s="8">
        <v>1073.9383232269038</v>
      </c>
      <c r="V506" s="8">
        <v>0</v>
      </c>
      <c r="W506" s="8">
        <v>0</v>
      </c>
      <c r="X506" s="8">
        <v>0</v>
      </c>
      <c r="Y506" s="8">
        <v>705242</v>
      </c>
      <c r="Z506" s="8">
        <v>1992</v>
      </c>
      <c r="AA506" s="8" t="b">
        <v>1</v>
      </c>
      <c r="AB506" s="9" t="s">
        <v>135</v>
      </c>
      <c r="AC506" s="16">
        <f t="shared" si="23"/>
        <v>88061.86879206491</v>
      </c>
      <c r="AD506" s="16">
        <f t="shared" si="22"/>
        <v>1762.3783442849824</v>
      </c>
      <c r="AE506" s="16" t="str">
        <f>VLOOKUP(AB506,aircraft!A:B,2,FALSE)</f>
        <v>Passenger</v>
      </c>
      <c r="AF506" s="16" t="str">
        <f t="shared" si="24"/>
        <v/>
      </c>
    </row>
    <row r="507" spans="1:32" x14ac:dyDescent="0.25">
      <c r="A507" s="8">
        <v>0</v>
      </c>
      <c r="B507" s="8">
        <v>0</v>
      </c>
      <c r="C507" s="8">
        <v>0</v>
      </c>
      <c r="D507" s="8">
        <v>0</v>
      </c>
      <c r="E507" s="8">
        <v>0</v>
      </c>
      <c r="F507" s="8">
        <v>1015.0090615749834</v>
      </c>
      <c r="G507" s="8">
        <v>3.0752828288288496</v>
      </c>
      <c r="H507" s="8">
        <v>0</v>
      </c>
      <c r="I507" s="8">
        <v>179.29730928173655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29.456611129625951</v>
      </c>
      <c r="S507" s="8">
        <v>0.28855666523899171</v>
      </c>
      <c r="T507" s="8">
        <v>0</v>
      </c>
      <c r="U507" s="8">
        <v>17.997988862506176</v>
      </c>
      <c r="V507" s="8">
        <v>0</v>
      </c>
      <c r="W507" s="8">
        <v>0</v>
      </c>
      <c r="X507" s="8">
        <v>0</v>
      </c>
      <c r="Y507" s="8">
        <v>4952</v>
      </c>
      <c r="Z507" s="8">
        <v>1992</v>
      </c>
      <c r="AA507" s="8" t="b">
        <v>1</v>
      </c>
      <c r="AB507" s="9" t="s">
        <v>137</v>
      </c>
      <c r="AC507" s="16">
        <f t="shared" si="23"/>
        <v>1197.3816536855488</v>
      </c>
      <c r="AD507" s="16">
        <f t="shared" si="22"/>
        <v>47.743156657371117</v>
      </c>
      <c r="AE507" s="16" t="str">
        <f>VLOOKUP(AB507,aircraft!A:B,2,FALSE)</f>
        <v>Helicopter</v>
      </c>
      <c r="AF507" s="16" t="str">
        <f t="shared" si="24"/>
        <v/>
      </c>
    </row>
    <row r="508" spans="1:32" x14ac:dyDescent="0.25">
      <c r="A508" s="8">
        <v>0</v>
      </c>
      <c r="B508" s="8">
        <v>0</v>
      </c>
      <c r="C508" s="8">
        <v>0</v>
      </c>
      <c r="D508" s="8">
        <v>0</v>
      </c>
      <c r="E508" s="8">
        <v>0</v>
      </c>
      <c r="F508" s="8">
        <v>5606.2192039406109</v>
      </c>
      <c r="G508" s="8">
        <v>280.57765216788493</v>
      </c>
      <c r="H508" s="8">
        <v>335.58525727361439</v>
      </c>
      <c r="I508" s="8">
        <v>2770.4977558641353</v>
      </c>
      <c r="J508" s="8">
        <v>0</v>
      </c>
      <c r="K508" s="8">
        <v>346.39507107697227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38.206574912239027</v>
      </c>
      <c r="S508" s="8">
        <v>8.9784852958274666</v>
      </c>
      <c r="T508" s="8">
        <v>0.87252167128668723</v>
      </c>
      <c r="U508" s="8">
        <v>88.655932398582962</v>
      </c>
      <c r="V508" s="8">
        <v>0</v>
      </c>
      <c r="W508" s="8">
        <v>0.3567868978137726</v>
      </c>
      <c r="X508" s="8">
        <v>0</v>
      </c>
      <c r="Y508" s="8">
        <v>3998</v>
      </c>
      <c r="Z508" s="8">
        <v>1992</v>
      </c>
      <c r="AA508" s="8" t="b">
        <v>1</v>
      </c>
      <c r="AB508" s="9" t="s">
        <v>163</v>
      </c>
      <c r="AC508" s="16">
        <f t="shared" si="23"/>
        <v>9339.2749403232192</v>
      </c>
      <c r="AD508" s="16">
        <f t="shared" si="22"/>
        <v>137.07030117574993</v>
      </c>
      <c r="AE508" s="16" t="str">
        <f>VLOOKUP(AB508,aircraft!A:B,2,FALSE)</f>
        <v>Passenger</v>
      </c>
      <c r="AF508" s="16" t="str">
        <f t="shared" si="24"/>
        <v/>
      </c>
    </row>
    <row r="509" spans="1:32" x14ac:dyDescent="0.25">
      <c r="A509" s="8">
        <v>0</v>
      </c>
      <c r="B509" s="8">
        <v>0</v>
      </c>
      <c r="C509" s="8">
        <v>0</v>
      </c>
      <c r="D509" s="8">
        <v>0</v>
      </c>
      <c r="E509" s="8">
        <v>0</v>
      </c>
      <c r="F509" s="8">
        <v>619.67300603672982</v>
      </c>
      <c r="G509" s="8">
        <v>38.191845592025388</v>
      </c>
      <c r="H509" s="8">
        <v>26.959464362561704</v>
      </c>
      <c r="I509" s="8">
        <v>257.97505549586117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2.7575548261208973</v>
      </c>
      <c r="S509" s="8">
        <v>0.67255841792588833</v>
      </c>
      <c r="T509" s="8">
        <v>5.2840550777315559E-2</v>
      </c>
      <c r="U509" s="8">
        <v>4.542940842452186</v>
      </c>
      <c r="V509" s="8">
        <v>0</v>
      </c>
      <c r="W509" s="8">
        <v>0</v>
      </c>
      <c r="X509" s="8">
        <v>0</v>
      </c>
      <c r="Y509" s="8">
        <v>1268</v>
      </c>
      <c r="Z509" s="8">
        <v>1992</v>
      </c>
      <c r="AA509" s="8" t="b">
        <v>1</v>
      </c>
      <c r="AB509" s="9" t="s">
        <v>138</v>
      </c>
      <c r="AC509" s="16">
        <f t="shared" si="23"/>
        <v>942.79937148717806</v>
      </c>
      <c r="AD509" s="16">
        <f t="shared" si="22"/>
        <v>8.0258946372762878</v>
      </c>
      <c r="AE509" s="16" t="str">
        <f>VLOOKUP(AB509,aircraft!A:B,2,FALSE)</f>
        <v>Freighter</v>
      </c>
      <c r="AF509" s="16" t="str">
        <f t="shared" si="24"/>
        <v/>
      </c>
    </row>
    <row r="510" spans="1:32" x14ac:dyDescent="0.25">
      <c r="A510" s="8">
        <v>0</v>
      </c>
      <c r="B510" s="8">
        <v>0</v>
      </c>
      <c r="C510" s="8">
        <v>0</v>
      </c>
      <c r="D510" s="8">
        <v>0</v>
      </c>
      <c r="E510" s="8">
        <v>0</v>
      </c>
      <c r="F510" s="8">
        <v>11958.263928560085</v>
      </c>
      <c r="G510" s="8">
        <v>820.68537482814952</v>
      </c>
      <c r="H510" s="8">
        <v>0</v>
      </c>
      <c r="I510" s="8">
        <v>2958.5948627013877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7.9620027228072061</v>
      </c>
      <c r="S510" s="8">
        <v>3.5897832314297364</v>
      </c>
      <c r="T510" s="8">
        <v>0</v>
      </c>
      <c r="U510" s="8">
        <v>14.496034802280452</v>
      </c>
      <c r="V510" s="8">
        <v>0</v>
      </c>
      <c r="W510" s="8">
        <v>0</v>
      </c>
      <c r="X510" s="8">
        <v>0</v>
      </c>
      <c r="Y510" s="8">
        <v>74495</v>
      </c>
      <c r="Z510" s="8">
        <v>1992</v>
      </c>
      <c r="AA510" s="8" t="b">
        <v>1</v>
      </c>
      <c r="AB510" s="9" t="s">
        <v>139</v>
      </c>
      <c r="AC510" s="16">
        <f t="shared" si="23"/>
        <v>15737.544166089623</v>
      </c>
      <c r="AD510" s="16">
        <f t="shared" si="22"/>
        <v>26.047820756517396</v>
      </c>
      <c r="AE510" s="16" t="str">
        <f>VLOOKUP(AB510,aircraft!A:B,2,FALSE)</f>
        <v>Passenger</v>
      </c>
      <c r="AF510" s="16" t="str">
        <f t="shared" si="24"/>
        <v/>
      </c>
    </row>
    <row r="511" spans="1:32" x14ac:dyDescent="0.25">
      <c r="A511" s="8">
        <v>75.742182507973041</v>
      </c>
      <c r="B511" s="8">
        <v>12.583454370258776</v>
      </c>
      <c r="C511" s="8">
        <v>0</v>
      </c>
      <c r="D511" s="8">
        <v>0</v>
      </c>
      <c r="E511" s="8">
        <v>507.03066536481674</v>
      </c>
      <c r="F511" s="8">
        <v>0</v>
      </c>
      <c r="G511" s="8">
        <v>0</v>
      </c>
      <c r="H511" s="8">
        <v>0</v>
      </c>
      <c r="I511" s="8">
        <v>0</v>
      </c>
      <c r="J511" s="8">
        <v>709.73832783460614</v>
      </c>
      <c r="K511" s="8">
        <v>0</v>
      </c>
      <c r="L511" s="8">
        <v>0</v>
      </c>
      <c r="M511" s="8">
        <v>1.526962457779478</v>
      </c>
      <c r="N511" s="8">
        <v>0.25368244980983523</v>
      </c>
      <c r="O511" s="8">
        <v>0</v>
      </c>
      <c r="P511" s="8">
        <v>0</v>
      </c>
      <c r="Q511" s="8">
        <v>0.49799628934178569</v>
      </c>
      <c r="R511" s="8">
        <v>0</v>
      </c>
      <c r="S511" s="8">
        <v>0</v>
      </c>
      <c r="T511" s="8">
        <v>0</v>
      </c>
      <c r="U511" s="8">
        <v>0</v>
      </c>
      <c r="V511" s="8">
        <v>0.45677857389135162</v>
      </c>
      <c r="W511" s="8">
        <v>0</v>
      </c>
      <c r="X511" s="8">
        <v>0</v>
      </c>
      <c r="Y511" s="8">
        <v>2248</v>
      </c>
      <c r="Z511" s="8">
        <v>1992</v>
      </c>
      <c r="AA511" s="8" t="b">
        <v>0</v>
      </c>
      <c r="AB511" s="9" t="s">
        <v>38</v>
      </c>
      <c r="AC511" s="16">
        <f t="shared" si="23"/>
        <v>1305.0946300776545</v>
      </c>
      <c r="AD511" s="16">
        <f t="shared" si="22"/>
        <v>2.2786411969310989</v>
      </c>
      <c r="AE511" s="16" t="str">
        <f>VLOOKUP(AB511,aircraft!A:B,2,FALSE)</f>
        <v>Helicopter</v>
      </c>
      <c r="AF511" s="16">
        <f t="shared" si="24"/>
        <v>0.79748205457047816</v>
      </c>
    </row>
    <row r="512" spans="1:32" x14ac:dyDescent="0.25">
      <c r="A512" s="8">
        <v>32.345558296930136</v>
      </c>
      <c r="B512" s="8">
        <v>0</v>
      </c>
      <c r="C512" s="8">
        <v>57.041231192585727</v>
      </c>
      <c r="D512" s="8">
        <v>92.931297165155399</v>
      </c>
      <c r="E512" s="8">
        <v>148.69007546424865</v>
      </c>
      <c r="F512" s="8">
        <v>0</v>
      </c>
      <c r="G512" s="8">
        <v>0</v>
      </c>
      <c r="H512" s="8">
        <v>0</v>
      </c>
      <c r="I512" s="8">
        <v>0</v>
      </c>
      <c r="J512" s="8">
        <v>1028.1045817816257</v>
      </c>
      <c r="K512" s="8">
        <v>0</v>
      </c>
      <c r="L512" s="8">
        <v>53.416091531515121</v>
      </c>
      <c r="M512" s="8">
        <v>0.11935511521990795</v>
      </c>
      <c r="N512" s="8">
        <v>0</v>
      </c>
      <c r="O512" s="8">
        <v>5.133710885159062E-3</v>
      </c>
      <c r="P512" s="8">
        <v>8.363816871658292E-3</v>
      </c>
      <c r="Q512" s="8">
        <v>1.3382106994653269E-2</v>
      </c>
      <c r="R512" s="8">
        <v>0</v>
      </c>
      <c r="S512" s="8">
        <v>0</v>
      </c>
      <c r="T512" s="8">
        <v>0</v>
      </c>
      <c r="U512" s="8">
        <v>0</v>
      </c>
      <c r="V512" s="8">
        <v>0.27790619157924085</v>
      </c>
      <c r="W512" s="8">
        <v>0</v>
      </c>
      <c r="X512" s="8">
        <v>5.5018570361328567E-2</v>
      </c>
      <c r="Y512" s="8">
        <v>333</v>
      </c>
      <c r="Z512" s="8">
        <v>1992</v>
      </c>
      <c r="AA512" s="8" t="b">
        <v>0</v>
      </c>
      <c r="AB512" s="9" t="s">
        <v>182</v>
      </c>
      <c r="AC512" s="16">
        <f t="shared" si="23"/>
        <v>1412.5288354320608</v>
      </c>
      <c r="AD512" s="16">
        <f t="shared" si="22"/>
        <v>0.20125332033270715</v>
      </c>
      <c r="AE512" s="16" t="str">
        <f>VLOOKUP(AB512,aircraft!A:B,2,FALSE)</f>
        <v>Passenger</v>
      </c>
      <c r="AF512" s="16">
        <f t="shared" si="24"/>
        <v>4.2418283346308128</v>
      </c>
    </row>
    <row r="513" spans="1:32" x14ac:dyDescent="0.25">
      <c r="A513" s="8">
        <v>15.489085325713569</v>
      </c>
      <c r="B513" s="8">
        <v>6.2917271851293881</v>
      </c>
      <c r="C513" s="8">
        <v>0</v>
      </c>
      <c r="D513" s="8">
        <v>0</v>
      </c>
      <c r="E513" s="8">
        <v>115.23424212836744</v>
      </c>
      <c r="F513" s="8">
        <v>0</v>
      </c>
      <c r="G513" s="8">
        <v>0</v>
      </c>
      <c r="H513" s="8">
        <v>0</v>
      </c>
      <c r="I513" s="8">
        <v>0</v>
      </c>
      <c r="J513" s="8">
        <v>332.08874865755445</v>
      </c>
      <c r="K513" s="8">
        <v>0</v>
      </c>
      <c r="L513" s="8">
        <v>0</v>
      </c>
      <c r="M513" s="8">
        <v>0.31225997211287088</v>
      </c>
      <c r="N513" s="8">
        <v>0.12684122490491762</v>
      </c>
      <c r="O513" s="8">
        <v>0</v>
      </c>
      <c r="P513" s="8">
        <v>0</v>
      </c>
      <c r="Q513" s="8">
        <v>0.11318097485040585</v>
      </c>
      <c r="R513" s="8">
        <v>0</v>
      </c>
      <c r="S513" s="8">
        <v>0</v>
      </c>
      <c r="T513" s="8">
        <v>0</v>
      </c>
      <c r="U513" s="8">
        <v>0</v>
      </c>
      <c r="V513" s="8">
        <v>0.14585319999067906</v>
      </c>
      <c r="W513" s="8">
        <v>0</v>
      </c>
      <c r="X513" s="8">
        <v>0</v>
      </c>
      <c r="Y513" s="8">
        <v>1281</v>
      </c>
      <c r="Z513" s="8">
        <v>1992</v>
      </c>
      <c r="AA513" s="8" t="b">
        <v>0</v>
      </c>
      <c r="AB513" s="9" t="s">
        <v>41</v>
      </c>
      <c r="AC513" s="16">
        <f t="shared" si="23"/>
        <v>469.10380329676485</v>
      </c>
      <c r="AD513" s="16">
        <f t="shared" si="22"/>
        <v>0.55228217186819428</v>
      </c>
      <c r="AE513" s="16" t="str">
        <f>VLOOKUP(AB513,aircraft!A:B,2,FALSE)</f>
        <v>Helicopter</v>
      </c>
      <c r="AF513" s="16">
        <f t="shared" si="24"/>
        <v>0.41523335172940629</v>
      </c>
    </row>
    <row r="514" spans="1:32" x14ac:dyDescent="0.25">
      <c r="A514" s="8">
        <v>19.587565940860415</v>
      </c>
      <c r="B514" s="8">
        <v>0</v>
      </c>
      <c r="C514" s="8">
        <v>0</v>
      </c>
      <c r="D514" s="8">
        <v>0</v>
      </c>
      <c r="E514" s="8">
        <v>120.35460983487081</v>
      </c>
      <c r="F514" s="8">
        <v>0</v>
      </c>
      <c r="G514" s="8">
        <v>0</v>
      </c>
      <c r="H514" s="8">
        <v>0</v>
      </c>
      <c r="I514" s="8">
        <v>0</v>
      </c>
      <c r="J514" s="8">
        <v>295.94483119964605</v>
      </c>
      <c r="K514" s="8">
        <v>0</v>
      </c>
      <c r="L514" s="8">
        <v>0</v>
      </c>
      <c r="M514" s="8">
        <v>0.9035880876211162</v>
      </c>
      <c r="N514" s="8">
        <v>0</v>
      </c>
      <c r="O514" s="8">
        <v>0</v>
      </c>
      <c r="P514" s="8">
        <v>0</v>
      </c>
      <c r="Q514" s="8">
        <v>0.14888451614982129</v>
      </c>
      <c r="R514" s="8">
        <v>0</v>
      </c>
      <c r="S514" s="8">
        <v>0</v>
      </c>
      <c r="T514" s="8">
        <v>0</v>
      </c>
      <c r="U514" s="8">
        <v>0</v>
      </c>
      <c r="V514" s="8">
        <v>0.2320716774649918</v>
      </c>
      <c r="W514" s="8">
        <v>0</v>
      </c>
      <c r="X514" s="8">
        <v>0</v>
      </c>
      <c r="Y514" s="8">
        <v>896</v>
      </c>
      <c r="Z514" s="8">
        <v>1992</v>
      </c>
      <c r="AA514" s="8" t="b">
        <v>0</v>
      </c>
      <c r="AB514" s="9" t="s">
        <v>42</v>
      </c>
      <c r="AC514" s="16">
        <f t="shared" si="23"/>
        <v>435.88700697537729</v>
      </c>
      <c r="AD514" s="16">
        <f t="shared" ref="AD514:AD577" si="25">SUM(M514:U514,W514:X514)</f>
        <v>1.0524726037709375</v>
      </c>
      <c r="AE514" s="16" t="str">
        <f>VLOOKUP(AB514,aircraft!A:B,2,FALSE)</f>
        <v>Helicopter</v>
      </c>
      <c r="AF514" s="16">
        <f t="shared" si="24"/>
        <v>0.54726930757339542</v>
      </c>
    </row>
    <row r="515" spans="1:32" x14ac:dyDescent="0.25">
      <c r="A515" s="8">
        <v>38.689870375251417</v>
      </c>
      <c r="B515" s="8">
        <v>14.696625063369737</v>
      </c>
      <c r="C515" s="8">
        <v>0</v>
      </c>
      <c r="D515" s="8">
        <v>0</v>
      </c>
      <c r="E515" s="8">
        <v>293.22423006132243</v>
      </c>
      <c r="F515" s="8">
        <v>0</v>
      </c>
      <c r="G515" s="8">
        <v>0</v>
      </c>
      <c r="H515" s="8">
        <v>0</v>
      </c>
      <c r="I515" s="8">
        <v>0</v>
      </c>
      <c r="J515" s="8">
        <v>231.89780775517224</v>
      </c>
      <c r="K515" s="8">
        <v>0</v>
      </c>
      <c r="L515" s="8">
        <v>0</v>
      </c>
      <c r="M515" s="8">
        <v>1.8249624922618657</v>
      </c>
      <c r="N515" s="8">
        <v>0.6932251062966025</v>
      </c>
      <c r="O515" s="8">
        <v>0</v>
      </c>
      <c r="P515" s="8">
        <v>0</v>
      </c>
      <c r="Q515" s="8">
        <v>7.6238293623028227E-3</v>
      </c>
      <c r="R515" s="8">
        <v>0</v>
      </c>
      <c r="S515" s="8">
        <v>0</v>
      </c>
      <c r="T515" s="8">
        <v>0</v>
      </c>
      <c r="U515" s="8">
        <v>0</v>
      </c>
      <c r="V515" s="8">
        <v>0.14783601283750611</v>
      </c>
      <c r="W515" s="8">
        <v>0</v>
      </c>
      <c r="X515" s="8">
        <v>0</v>
      </c>
      <c r="Y515" s="8">
        <v>733</v>
      </c>
      <c r="Z515" s="8">
        <v>1992</v>
      </c>
      <c r="AA515" s="8" t="b">
        <v>0</v>
      </c>
      <c r="AB515" s="9" t="s">
        <v>43</v>
      </c>
      <c r="AC515" s="16">
        <f t="shared" ref="AC515:AC578" si="26">SUM(A515:L515)</f>
        <v>578.50853325511582</v>
      </c>
      <c r="AD515" s="16">
        <f t="shared" si="25"/>
        <v>2.5258114279207713</v>
      </c>
      <c r="AE515" s="16" t="str">
        <f>VLOOKUP(AB515,aircraft!A:B,2,FALSE)</f>
        <v>Helicopter</v>
      </c>
      <c r="AF515" s="16">
        <f t="shared" ref="AF515:AF578" si="27">IF(AA515,"",SUMIFS(AC:AC,Z:Z,Z515,AB:AB,AB515)/Y515)</f>
        <v>0.95103375722092365</v>
      </c>
    </row>
    <row r="516" spans="1:32" x14ac:dyDescent="0.25">
      <c r="A516" s="8">
        <v>4309.2223803025718</v>
      </c>
      <c r="B516" s="8">
        <v>2181.4117619193958</v>
      </c>
      <c r="C516" s="8">
        <v>2649.3649119454817</v>
      </c>
      <c r="D516" s="8">
        <v>2226.8653967910982</v>
      </c>
      <c r="E516" s="8">
        <v>5030.3545675919013</v>
      </c>
      <c r="F516" s="8">
        <v>0</v>
      </c>
      <c r="G516" s="8">
        <v>0</v>
      </c>
      <c r="H516" s="8">
        <v>0</v>
      </c>
      <c r="I516" s="8">
        <v>0</v>
      </c>
      <c r="J516" s="8">
        <v>24074.854544143676</v>
      </c>
      <c r="K516" s="8">
        <v>0</v>
      </c>
      <c r="L516" s="8">
        <v>2830.674513687467</v>
      </c>
      <c r="M516" s="8">
        <v>37.827312403513304</v>
      </c>
      <c r="N516" s="8">
        <v>19.361299769654725</v>
      </c>
      <c r="O516" s="8">
        <v>0.20793840727247417</v>
      </c>
      <c r="P516" s="8">
        <v>0.17479056320462089</v>
      </c>
      <c r="Q516" s="8">
        <v>0.47519993691355533</v>
      </c>
      <c r="R516" s="8">
        <v>0</v>
      </c>
      <c r="S516" s="8">
        <v>0</v>
      </c>
      <c r="T516" s="8">
        <v>0</v>
      </c>
      <c r="U516" s="8">
        <v>0</v>
      </c>
      <c r="V516" s="8">
        <v>2.4439905095729042</v>
      </c>
      <c r="W516" s="8">
        <v>0</v>
      </c>
      <c r="X516" s="8">
        <v>1.2171900822223412</v>
      </c>
      <c r="Y516" s="8">
        <v>5739</v>
      </c>
      <c r="Z516" s="8">
        <v>1992</v>
      </c>
      <c r="AA516" s="8" t="b">
        <v>0</v>
      </c>
      <c r="AB516" s="9" t="s">
        <v>44</v>
      </c>
      <c r="AC516" s="16">
        <f t="shared" si="26"/>
        <v>43302.748076381591</v>
      </c>
      <c r="AD516" s="16">
        <f t="shared" si="25"/>
        <v>59.263731162781013</v>
      </c>
      <c r="AE516" s="16" t="str">
        <f>VLOOKUP(AB516,aircraft!A:B,2,FALSE)</f>
        <v>Passenger</v>
      </c>
      <c r="AF516" s="16">
        <f t="shared" si="27"/>
        <v>10.304861611698081</v>
      </c>
    </row>
    <row r="517" spans="1:32" x14ac:dyDescent="0.25">
      <c r="A517" s="8">
        <v>441.82478045947801</v>
      </c>
      <c r="B517" s="8">
        <v>237.91056730161793</v>
      </c>
      <c r="C517" s="8">
        <v>270.51221486444052</v>
      </c>
      <c r="D517" s="8">
        <v>205.81050973092948</v>
      </c>
      <c r="E517" s="8">
        <v>461.48750470412</v>
      </c>
      <c r="F517" s="8">
        <v>0</v>
      </c>
      <c r="G517" s="8">
        <v>0</v>
      </c>
      <c r="H517" s="8">
        <v>0</v>
      </c>
      <c r="I517" s="8">
        <v>0</v>
      </c>
      <c r="J517" s="8">
        <v>24.245778536796564</v>
      </c>
      <c r="K517" s="8">
        <v>0</v>
      </c>
      <c r="L517" s="8">
        <v>324.22808471211829</v>
      </c>
      <c r="M517" s="8">
        <v>2.3084044372718449</v>
      </c>
      <c r="N517" s="8">
        <v>1.2430126908268473</v>
      </c>
      <c r="O517" s="8">
        <v>8.2346356216138464E-2</v>
      </c>
      <c r="P517" s="8">
        <v>6.2650574044580701E-2</v>
      </c>
      <c r="Q517" s="8">
        <v>0.14480148034169996</v>
      </c>
      <c r="R517" s="8">
        <v>0</v>
      </c>
      <c r="S517" s="8">
        <v>0</v>
      </c>
      <c r="T517" s="8">
        <v>0</v>
      </c>
      <c r="U517" s="8">
        <v>0</v>
      </c>
      <c r="V517" s="8">
        <v>0.37779049791803121</v>
      </c>
      <c r="W517" s="8">
        <v>0</v>
      </c>
      <c r="X517" s="8">
        <v>0.13941808116095833</v>
      </c>
      <c r="Y517" s="8">
        <v>86</v>
      </c>
      <c r="Z517" s="8">
        <v>1992</v>
      </c>
      <c r="AA517" s="8" t="b">
        <v>0</v>
      </c>
      <c r="AB517" s="9" t="s">
        <v>45</v>
      </c>
      <c r="AC517" s="16">
        <f t="shared" si="26"/>
        <v>1966.0194403095006</v>
      </c>
      <c r="AD517" s="16">
        <f t="shared" si="25"/>
        <v>3.9806336198620702</v>
      </c>
      <c r="AE517" s="16" t="str">
        <f>VLOOKUP(AB517,aircraft!A:B,2,FALSE)</f>
        <v>Passenger</v>
      </c>
      <c r="AF517" s="16">
        <f t="shared" si="27"/>
        <v>35.730779794502226</v>
      </c>
    </row>
    <row r="518" spans="1:32" x14ac:dyDescent="0.25">
      <c r="A518" s="8">
        <v>102357.8692756284</v>
      </c>
      <c r="B518" s="8">
        <v>66088.122514695671</v>
      </c>
      <c r="C518" s="8">
        <v>37793.82716864434</v>
      </c>
      <c r="D518" s="8">
        <v>35631.554280218872</v>
      </c>
      <c r="E518" s="8">
        <v>69840.439670328822</v>
      </c>
      <c r="F518" s="8">
        <v>0</v>
      </c>
      <c r="G518" s="8">
        <v>0</v>
      </c>
      <c r="H518" s="8">
        <v>0</v>
      </c>
      <c r="I518" s="8">
        <v>0</v>
      </c>
      <c r="J518" s="8">
        <v>1209188.7615114236</v>
      </c>
      <c r="K518" s="8">
        <v>0</v>
      </c>
      <c r="L518" s="8">
        <v>36501.087090126297</v>
      </c>
      <c r="M518" s="8">
        <v>122.96920366357162</v>
      </c>
      <c r="N518" s="8">
        <v>78.621045771328838</v>
      </c>
      <c r="O518" s="8">
        <v>10.289168781259816</v>
      </c>
      <c r="P518" s="8">
        <v>9.5255986051952384</v>
      </c>
      <c r="Q518" s="8">
        <v>25.85240831581671</v>
      </c>
      <c r="R518" s="8">
        <v>0</v>
      </c>
      <c r="S518" s="8">
        <v>0</v>
      </c>
      <c r="T518" s="8">
        <v>0</v>
      </c>
      <c r="U518" s="8">
        <v>0</v>
      </c>
      <c r="V518" s="8">
        <v>209.60011785524728</v>
      </c>
      <c r="W518" s="8">
        <v>0</v>
      </c>
      <c r="X518" s="8">
        <v>5.4751633235752362</v>
      </c>
      <c r="Y518" s="8">
        <v>342514</v>
      </c>
      <c r="Z518" s="8">
        <v>1992</v>
      </c>
      <c r="AA518" s="8" t="b">
        <v>0</v>
      </c>
      <c r="AB518" s="9" t="s">
        <v>47</v>
      </c>
      <c r="AC518" s="16">
        <f t="shared" si="26"/>
        <v>1557401.6615110659</v>
      </c>
      <c r="AD518" s="16">
        <f t="shared" si="25"/>
        <v>252.73258846074742</v>
      </c>
      <c r="AE518" s="16" t="str">
        <f>VLOOKUP(AB518,aircraft!A:B,2,FALSE)</f>
        <v>Passenger</v>
      </c>
      <c r="AF518" s="16">
        <f t="shared" si="27"/>
        <v>5.1005666812187682</v>
      </c>
    </row>
    <row r="519" spans="1:32" x14ac:dyDescent="0.25">
      <c r="A519" s="8">
        <v>27815.44974881877</v>
      </c>
      <c r="B519" s="8">
        <v>18372.968655455639</v>
      </c>
      <c r="C519" s="8">
        <v>8037.5426894208213</v>
      </c>
      <c r="D519" s="8">
        <v>16750.120515783787</v>
      </c>
      <c r="E519" s="8">
        <v>22341.883187376461</v>
      </c>
      <c r="F519" s="8">
        <v>0</v>
      </c>
      <c r="G519" s="8">
        <v>0</v>
      </c>
      <c r="H519" s="8">
        <v>0</v>
      </c>
      <c r="I519" s="8">
        <v>0</v>
      </c>
      <c r="J519" s="8">
        <v>313208.22772921319</v>
      </c>
      <c r="K519" s="8">
        <v>0</v>
      </c>
      <c r="L519" s="8">
        <v>0</v>
      </c>
      <c r="M519" s="8">
        <v>1.7119045360550764</v>
      </c>
      <c r="N519" s="8">
        <v>0.98369922468885362</v>
      </c>
      <c r="O519" s="8">
        <v>1.0396624674845331E-2</v>
      </c>
      <c r="P519" s="8">
        <v>3.3417722169145708E-2</v>
      </c>
      <c r="Q519" s="8">
        <v>4.4556962892194268E-2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311023</v>
      </c>
      <c r="Z519" s="8">
        <v>1992</v>
      </c>
      <c r="AA519" s="8" t="b">
        <v>0</v>
      </c>
      <c r="AB519" s="9" t="s">
        <v>48</v>
      </c>
      <c r="AC519" s="16">
        <f t="shared" si="26"/>
        <v>406526.19252606865</v>
      </c>
      <c r="AD519" s="16">
        <f t="shared" si="25"/>
        <v>2.7839750704801158</v>
      </c>
      <c r="AE519" s="16" t="str">
        <f>VLOOKUP(AB519,aircraft!A:B,2,FALSE)</f>
        <v>Passenger</v>
      </c>
      <c r="AF519" s="16">
        <f t="shared" si="27"/>
        <v>1.4994322677063334</v>
      </c>
    </row>
    <row r="520" spans="1:32" x14ac:dyDescent="0.25">
      <c r="A520" s="8">
        <v>21207.437227625334</v>
      </c>
      <c r="B520" s="8">
        <v>12243.647843418494</v>
      </c>
      <c r="C520" s="8">
        <v>19238.141313714921</v>
      </c>
      <c r="D520" s="8">
        <v>28592.326317394083</v>
      </c>
      <c r="E520" s="8">
        <v>77361.242072574794</v>
      </c>
      <c r="F520" s="8">
        <v>0</v>
      </c>
      <c r="G520" s="8">
        <v>0</v>
      </c>
      <c r="H520" s="8">
        <v>0</v>
      </c>
      <c r="I520" s="8">
        <v>0</v>
      </c>
      <c r="J520" s="8">
        <v>22034.863657102585</v>
      </c>
      <c r="K520" s="8">
        <v>0</v>
      </c>
      <c r="L520" s="8">
        <v>0</v>
      </c>
      <c r="M520" s="8">
        <v>708.3284642040569</v>
      </c>
      <c r="N520" s="8">
        <v>408.93787307251301</v>
      </c>
      <c r="O520" s="8">
        <v>55.790613579492245</v>
      </c>
      <c r="P520" s="8">
        <v>82.917751923116896</v>
      </c>
      <c r="Q520" s="8">
        <v>224.3476171694231</v>
      </c>
      <c r="R520" s="8">
        <v>0</v>
      </c>
      <c r="S520" s="8">
        <v>0</v>
      </c>
      <c r="T520" s="8">
        <v>0</v>
      </c>
      <c r="U520" s="8">
        <v>0</v>
      </c>
      <c r="V520" s="8">
        <v>126.35970742417152</v>
      </c>
      <c r="W520" s="8">
        <v>0</v>
      </c>
      <c r="X520" s="8">
        <v>0</v>
      </c>
      <c r="Y520" s="8">
        <v>4341</v>
      </c>
      <c r="Z520" s="8">
        <v>1992</v>
      </c>
      <c r="AA520" s="8" t="b">
        <v>0</v>
      </c>
      <c r="AB520" s="9" t="s">
        <v>49</v>
      </c>
      <c r="AC520" s="16">
        <f t="shared" si="26"/>
        <v>180677.65843183018</v>
      </c>
      <c r="AD520" s="16">
        <f t="shared" si="25"/>
        <v>1480.3223199486019</v>
      </c>
      <c r="AE520" s="16" t="str">
        <f>VLOOKUP(AB520,aircraft!A:B,2,FALSE)</f>
        <v>Passenger</v>
      </c>
      <c r="AF520" s="16">
        <f t="shared" si="27"/>
        <v>55.235078309967044</v>
      </c>
    </row>
    <row r="521" spans="1:32" x14ac:dyDescent="0.25">
      <c r="A521" s="8">
        <v>4531.4469624786489</v>
      </c>
      <c r="B521" s="8">
        <v>2051.8125425785497</v>
      </c>
      <c r="C521" s="8">
        <v>1527.1774287980595</v>
      </c>
      <c r="D521" s="8">
        <v>2636.1715331239261</v>
      </c>
      <c r="E521" s="8">
        <v>3012.5452568876804</v>
      </c>
      <c r="F521" s="8">
        <v>0</v>
      </c>
      <c r="G521" s="8">
        <v>0</v>
      </c>
      <c r="H521" s="8">
        <v>0</v>
      </c>
      <c r="I521" s="8">
        <v>0</v>
      </c>
      <c r="J521" s="8">
        <v>88905.29541998505</v>
      </c>
      <c r="K521" s="8">
        <v>0</v>
      </c>
      <c r="L521" s="8">
        <v>0</v>
      </c>
      <c r="M521" s="8">
        <v>1272.1555518775288</v>
      </c>
      <c r="N521" s="8">
        <v>576.02455442300641</v>
      </c>
      <c r="O521" s="8">
        <v>0.49923432491976233</v>
      </c>
      <c r="P521" s="8">
        <v>0.86176451464949133</v>
      </c>
      <c r="Q521" s="8">
        <v>0.98480109072606259</v>
      </c>
      <c r="R521" s="8">
        <v>0</v>
      </c>
      <c r="S521" s="8">
        <v>0</v>
      </c>
      <c r="T521" s="8">
        <v>0</v>
      </c>
      <c r="U521" s="8">
        <v>0</v>
      </c>
      <c r="V521" s="8">
        <v>950.57681213459</v>
      </c>
      <c r="W521" s="8">
        <v>0</v>
      </c>
      <c r="X521" s="8">
        <v>0</v>
      </c>
      <c r="Y521" s="8">
        <v>84290</v>
      </c>
      <c r="Z521" s="8">
        <v>1992</v>
      </c>
      <c r="AA521" s="8" t="b">
        <v>0</v>
      </c>
      <c r="AB521" s="9" t="s">
        <v>50</v>
      </c>
      <c r="AC521" s="16">
        <f t="shared" si="26"/>
        <v>102664.44914385192</v>
      </c>
      <c r="AD521" s="16">
        <f t="shared" si="25"/>
        <v>1850.5259062308303</v>
      </c>
      <c r="AE521" s="16" t="str">
        <f>VLOOKUP(AB521,aircraft!A:B,2,FALSE)</f>
        <v>Passenger</v>
      </c>
      <c r="AF521" s="16">
        <f t="shared" si="27"/>
        <v>1.4264604902031468</v>
      </c>
    </row>
    <row r="522" spans="1:32" x14ac:dyDescent="0.25">
      <c r="A522" s="8">
        <v>1924.4493500488134</v>
      </c>
      <c r="B522" s="8">
        <v>970.4815373332608</v>
      </c>
      <c r="C522" s="8">
        <v>993.86239566725772</v>
      </c>
      <c r="D522" s="8">
        <v>2668.7188849003905</v>
      </c>
      <c r="E522" s="8">
        <v>3158.9107419322427</v>
      </c>
      <c r="F522" s="8">
        <v>0</v>
      </c>
      <c r="G522" s="8">
        <v>0</v>
      </c>
      <c r="H522" s="8">
        <v>0</v>
      </c>
      <c r="I522" s="8">
        <v>0</v>
      </c>
      <c r="J522" s="8">
        <v>100863.84811185597</v>
      </c>
      <c r="K522" s="8">
        <v>0</v>
      </c>
      <c r="L522" s="8">
        <v>2727.4435606221432</v>
      </c>
      <c r="M522" s="8">
        <v>19.381525932465578</v>
      </c>
      <c r="N522" s="8">
        <v>9.4912548875704434</v>
      </c>
      <c r="O522" s="8">
        <v>5.2673042947957424E-2</v>
      </c>
      <c r="P522" s="8">
        <v>0.14483271767046765</v>
      </c>
      <c r="Q522" s="8">
        <v>0.17553245126054359</v>
      </c>
      <c r="R522" s="8">
        <v>0</v>
      </c>
      <c r="S522" s="8">
        <v>0</v>
      </c>
      <c r="T522" s="8">
        <v>0</v>
      </c>
      <c r="U522" s="8">
        <v>0</v>
      </c>
      <c r="V522" s="8">
        <v>225.34451388804945</v>
      </c>
      <c r="W522" s="8">
        <v>0</v>
      </c>
      <c r="X522" s="8">
        <v>1.5546427605138944</v>
      </c>
      <c r="Y522" s="8">
        <v>35097</v>
      </c>
      <c r="Z522" s="8">
        <v>1992</v>
      </c>
      <c r="AA522" s="8" t="b">
        <v>0</v>
      </c>
      <c r="AB522" s="9" t="s">
        <v>51</v>
      </c>
      <c r="AC522" s="16">
        <f t="shared" si="26"/>
        <v>113307.71458236007</v>
      </c>
      <c r="AD522" s="16">
        <f t="shared" si="25"/>
        <v>30.800461792428884</v>
      </c>
      <c r="AE522" s="16" t="str">
        <f>VLOOKUP(AB522,aircraft!A:B,2,FALSE)</f>
        <v>Passenger</v>
      </c>
      <c r="AF522" s="16">
        <f t="shared" si="27"/>
        <v>3.489417645038019</v>
      </c>
    </row>
    <row r="523" spans="1:32" x14ac:dyDescent="0.25">
      <c r="A523" s="8">
        <v>81370.260382474167</v>
      </c>
      <c r="B523" s="8">
        <v>50648.871871736585</v>
      </c>
      <c r="C523" s="8">
        <v>26425.591293979916</v>
      </c>
      <c r="D523" s="8">
        <v>36646.698486977533</v>
      </c>
      <c r="E523" s="8">
        <v>62093.077308312582</v>
      </c>
      <c r="F523" s="8">
        <v>0</v>
      </c>
      <c r="G523" s="8">
        <v>0</v>
      </c>
      <c r="H523" s="8">
        <v>0</v>
      </c>
      <c r="I523" s="8">
        <v>0</v>
      </c>
      <c r="J523" s="8">
        <v>1061303.1662983776</v>
      </c>
      <c r="K523" s="8">
        <v>0</v>
      </c>
      <c r="L523" s="8">
        <v>28950.104528465414</v>
      </c>
      <c r="M523" s="8">
        <v>438.58570866320952</v>
      </c>
      <c r="N523" s="8">
        <v>272.99742262643895</v>
      </c>
      <c r="O523" s="8">
        <v>2.1421308723645662</v>
      </c>
      <c r="P523" s="8">
        <v>2.9706768190138084</v>
      </c>
      <c r="Q523" s="8">
        <v>5.8759009350367508</v>
      </c>
      <c r="R523" s="8">
        <v>0</v>
      </c>
      <c r="S523" s="8">
        <v>0</v>
      </c>
      <c r="T523" s="8">
        <v>0</v>
      </c>
      <c r="U523" s="8">
        <v>0</v>
      </c>
      <c r="V523" s="8">
        <v>471.0339181969407</v>
      </c>
      <c r="W523" s="8">
        <v>0</v>
      </c>
      <c r="X523" s="8">
        <v>16.501558848401228</v>
      </c>
      <c r="Y523" s="8">
        <v>349130</v>
      </c>
      <c r="Z523" s="8">
        <v>1992</v>
      </c>
      <c r="AA523" s="8" t="b">
        <v>0</v>
      </c>
      <c r="AB523" s="9" t="s">
        <v>52</v>
      </c>
      <c r="AC523" s="16">
        <f t="shared" si="26"/>
        <v>1347437.7701703236</v>
      </c>
      <c r="AD523" s="16">
        <f t="shared" si="25"/>
        <v>739.07339876446474</v>
      </c>
      <c r="AE523" s="16" t="str">
        <f>VLOOKUP(AB523,aircraft!A:B,2,FALSE)</f>
        <v>Passenger</v>
      </c>
      <c r="AF523" s="16">
        <f t="shared" si="27"/>
        <v>4.2988879893013667</v>
      </c>
    </row>
    <row r="524" spans="1:32" x14ac:dyDescent="0.25">
      <c r="A524" s="8">
        <v>193002.3044032144</v>
      </c>
      <c r="B524" s="8">
        <v>111518.61176494506</v>
      </c>
      <c r="C524" s="8">
        <v>91599.376610528721</v>
      </c>
      <c r="D524" s="8">
        <v>123313.90412058371</v>
      </c>
      <c r="E524" s="8">
        <v>227485.24638731353</v>
      </c>
      <c r="F524" s="8">
        <v>0</v>
      </c>
      <c r="G524" s="8">
        <v>0</v>
      </c>
      <c r="H524" s="8">
        <v>0</v>
      </c>
      <c r="I524" s="8">
        <v>0</v>
      </c>
      <c r="J524" s="8">
        <v>4375371.966501262</v>
      </c>
      <c r="K524" s="8">
        <v>0</v>
      </c>
      <c r="L524" s="8">
        <v>83846.39675634852</v>
      </c>
      <c r="M524" s="8">
        <v>1040.2824330711869</v>
      </c>
      <c r="N524" s="8">
        <v>601.08532454199099</v>
      </c>
      <c r="O524" s="8">
        <v>7.4451014197639438</v>
      </c>
      <c r="P524" s="8">
        <v>10.022824677175969</v>
      </c>
      <c r="Q524" s="8">
        <v>21.613983293318313</v>
      </c>
      <c r="R524" s="8">
        <v>0</v>
      </c>
      <c r="S524" s="8">
        <v>0</v>
      </c>
      <c r="T524" s="8">
        <v>0</v>
      </c>
      <c r="U524" s="8">
        <v>0</v>
      </c>
      <c r="V524" s="8">
        <v>1797.3441208411989</v>
      </c>
      <c r="W524" s="8">
        <v>0</v>
      </c>
      <c r="X524" s="8">
        <v>47.792444028685694</v>
      </c>
      <c r="Y524" s="8">
        <v>1441841</v>
      </c>
      <c r="Z524" s="8">
        <v>1992</v>
      </c>
      <c r="AA524" s="8" t="b">
        <v>0</v>
      </c>
      <c r="AB524" s="9" t="s">
        <v>53</v>
      </c>
      <c r="AC524" s="16">
        <f t="shared" si="26"/>
        <v>5206137.8065441959</v>
      </c>
      <c r="AD524" s="16">
        <f t="shared" si="25"/>
        <v>1728.2421110321218</v>
      </c>
      <c r="AE524" s="16" t="str">
        <f>VLOOKUP(AB524,aircraft!A:B,2,FALSE)</f>
        <v>Passenger</v>
      </c>
      <c r="AF524" s="16">
        <f t="shared" si="27"/>
        <v>3.937530798018575</v>
      </c>
    </row>
    <row r="525" spans="1:32" x14ac:dyDescent="0.25">
      <c r="A525" s="8">
        <v>208999.11850651045</v>
      </c>
      <c r="B525" s="8">
        <v>107993.96134850515</v>
      </c>
      <c r="C525" s="8">
        <v>100439.60302882841</v>
      </c>
      <c r="D525" s="8">
        <v>161813.31918288639</v>
      </c>
      <c r="E525" s="8">
        <v>214419.46642338554</v>
      </c>
      <c r="F525" s="8">
        <v>0</v>
      </c>
      <c r="G525" s="8">
        <v>0</v>
      </c>
      <c r="H525" s="8">
        <v>0</v>
      </c>
      <c r="I525" s="8">
        <v>0</v>
      </c>
      <c r="J525" s="8">
        <v>4710770.4157934589</v>
      </c>
      <c r="K525" s="8">
        <v>0</v>
      </c>
      <c r="L525" s="8">
        <v>95923.169237799375</v>
      </c>
      <c r="M525" s="8">
        <v>1126.317965285818</v>
      </c>
      <c r="N525" s="8">
        <v>581.95672246820698</v>
      </c>
      <c r="O525" s="8">
        <v>8.1624967950807701</v>
      </c>
      <c r="P525" s="8">
        <v>13.15014246379406</v>
      </c>
      <c r="Q525" s="8">
        <v>20.37871511697729</v>
      </c>
      <c r="R525" s="8">
        <v>0</v>
      </c>
      <c r="S525" s="8">
        <v>0</v>
      </c>
      <c r="T525" s="8">
        <v>0</v>
      </c>
      <c r="U525" s="8">
        <v>0</v>
      </c>
      <c r="V525" s="8">
        <v>1938.3402522979814</v>
      </c>
      <c r="W525" s="8">
        <v>0</v>
      </c>
      <c r="X525" s="8">
        <v>58.513132105857984</v>
      </c>
      <c r="Y525" s="8">
        <v>1552311</v>
      </c>
      <c r="Z525" s="8">
        <v>1992</v>
      </c>
      <c r="AA525" s="8" t="b">
        <v>0</v>
      </c>
      <c r="AB525" s="9" t="s">
        <v>54</v>
      </c>
      <c r="AC525" s="16">
        <f t="shared" si="26"/>
        <v>5600359.0535213742</v>
      </c>
      <c r="AD525" s="16">
        <f t="shared" si="25"/>
        <v>1808.4791742357349</v>
      </c>
      <c r="AE525" s="16" t="str">
        <f>VLOOKUP(AB525,aircraft!A:B,2,FALSE)</f>
        <v>Passenger</v>
      </c>
      <c r="AF525" s="16">
        <f t="shared" si="27"/>
        <v>3.9325404762742524</v>
      </c>
    </row>
    <row r="526" spans="1:32" x14ac:dyDescent="0.25">
      <c r="A526" s="8">
        <v>84985.018865050006</v>
      </c>
      <c r="B526" s="8">
        <v>47909.032611077826</v>
      </c>
      <c r="C526" s="8">
        <v>13795.293979371909</v>
      </c>
      <c r="D526" s="8">
        <v>23828.05199275316</v>
      </c>
      <c r="E526" s="8">
        <v>36865.028013829506</v>
      </c>
      <c r="F526" s="8">
        <v>0</v>
      </c>
      <c r="G526" s="8">
        <v>0</v>
      </c>
      <c r="H526" s="8">
        <v>0</v>
      </c>
      <c r="I526" s="8">
        <v>0</v>
      </c>
      <c r="J526" s="8">
        <v>447143.40469729051</v>
      </c>
      <c r="K526" s="8">
        <v>0</v>
      </c>
      <c r="L526" s="8">
        <v>0</v>
      </c>
      <c r="M526" s="8">
        <v>1992.6568799681088</v>
      </c>
      <c r="N526" s="8">
        <v>1145.0258975378256</v>
      </c>
      <c r="O526" s="8">
        <v>12.533873661574249</v>
      </c>
      <c r="P526" s="8">
        <v>21.610127002714222</v>
      </c>
      <c r="Q526" s="8">
        <v>34.576203204342768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319926</v>
      </c>
      <c r="Z526" s="8">
        <v>1992</v>
      </c>
      <c r="AA526" s="8" t="b">
        <v>0</v>
      </c>
      <c r="AB526" s="9" t="s">
        <v>55</v>
      </c>
      <c r="AC526" s="16">
        <f t="shared" si="26"/>
        <v>654525.83015937288</v>
      </c>
      <c r="AD526" s="16">
        <f t="shared" si="25"/>
        <v>3206.4029813745656</v>
      </c>
      <c r="AE526" s="16" t="str">
        <f>VLOOKUP(AB526,aircraft!A:B,2,FALSE)</f>
        <v>Passenger</v>
      </c>
      <c r="AF526" s="16">
        <f t="shared" si="27"/>
        <v>2.4475514813704282</v>
      </c>
    </row>
    <row r="527" spans="1:32" x14ac:dyDescent="0.25">
      <c r="A527" s="8">
        <v>151.86997455374012</v>
      </c>
      <c r="B527" s="8">
        <v>58.310200030041131</v>
      </c>
      <c r="C527" s="8">
        <v>51.678780951958757</v>
      </c>
      <c r="D527" s="8">
        <v>134.9116705762749</v>
      </c>
      <c r="E527" s="8">
        <v>152.47972433479666</v>
      </c>
      <c r="F527" s="8">
        <v>0</v>
      </c>
      <c r="G527" s="8">
        <v>0</v>
      </c>
      <c r="H527" s="8">
        <v>0</v>
      </c>
      <c r="I527" s="8">
        <v>0</v>
      </c>
      <c r="J527" s="8">
        <v>3467.1152770549061</v>
      </c>
      <c r="K527" s="8">
        <v>0</v>
      </c>
      <c r="L527" s="8">
        <v>0</v>
      </c>
      <c r="M527" s="8">
        <v>8.5629262872523988</v>
      </c>
      <c r="N527" s="8">
        <v>4.2158743778671841</v>
      </c>
      <c r="O527" s="8">
        <v>5.3566213890248685E-3</v>
      </c>
      <c r="P527" s="8">
        <v>1.4078935236187945E-2</v>
      </c>
      <c r="Q527" s="8">
        <v>1.6014521584912622E-2</v>
      </c>
      <c r="R527" s="8">
        <v>0</v>
      </c>
      <c r="S527" s="8">
        <v>0</v>
      </c>
      <c r="T527" s="8">
        <v>0</v>
      </c>
      <c r="U527" s="8">
        <v>0</v>
      </c>
      <c r="V527" s="8">
        <v>1.797533776668133</v>
      </c>
      <c r="W527" s="8">
        <v>0</v>
      </c>
      <c r="X527" s="8">
        <v>0</v>
      </c>
      <c r="Y527" s="8">
        <v>5942</v>
      </c>
      <c r="Z527" s="8">
        <v>1992</v>
      </c>
      <c r="AA527" s="8" t="b">
        <v>0</v>
      </c>
      <c r="AB527" s="9" t="s">
        <v>152</v>
      </c>
      <c r="AC527" s="16">
        <f t="shared" si="26"/>
        <v>4016.3656275017174</v>
      </c>
      <c r="AD527" s="16">
        <f t="shared" si="25"/>
        <v>12.814250743329708</v>
      </c>
      <c r="AE527" s="16" t="str">
        <f>VLOOKUP(AB527,aircraft!A:B,2,FALSE)</f>
        <v>Passenger</v>
      </c>
      <c r="AF527" s="16">
        <f t="shared" si="27"/>
        <v>0.75516869986949831</v>
      </c>
    </row>
    <row r="528" spans="1:32" x14ac:dyDescent="0.25">
      <c r="A528" s="8">
        <v>2761.3819229364681</v>
      </c>
      <c r="B528" s="8">
        <v>1703.3104560727493</v>
      </c>
      <c r="C528" s="8">
        <v>1346.2328153276978</v>
      </c>
      <c r="D528" s="8">
        <v>1302.1177012195947</v>
      </c>
      <c r="E528" s="8">
        <v>2633.1021786346842</v>
      </c>
      <c r="F528" s="8">
        <v>0</v>
      </c>
      <c r="G528" s="8">
        <v>0</v>
      </c>
      <c r="H528" s="8">
        <v>0</v>
      </c>
      <c r="I528" s="8">
        <v>0</v>
      </c>
      <c r="J528" s="8">
        <v>27832.599515082838</v>
      </c>
      <c r="K528" s="8">
        <v>0</v>
      </c>
      <c r="L528" s="8">
        <v>1257.3152818453409</v>
      </c>
      <c r="M528" s="8">
        <v>156.65319217918852</v>
      </c>
      <c r="N528" s="8">
        <v>96.628799515076935</v>
      </c>
      <c r="O528" s="8">
        <v>1.6023284908566062</v>
      </c>
      <c r="P528" s="8">
        <v>1.5498212993753187</v>
      </c>
      <c r="Q528" s="8">
        <v>2.580440165666289</v>
      </c>
      <c r="R528" s="8">
        <v>0</v>
      </c>
      <c r="S528" s="8">
        <v>0</v>
      </c>
      <c r="T528" s="8">
        <v>0</v>
      </c>
      <c r="U528" s="8">
        <v>0</v>
      </c>
      <c r="V528" s="8">
        <v>6.7988118984462931</v>
      </c>
      <c r="W528" s="8">
        <v>0</v>
      </c>
      <c r="X528" s="8">
        <v>1.2950346481222497</v>
      </c>
      <c r="Y528" s="8">
        <v>9238</v>
      </c>
      <c r="Z528" s="8">
        <v>1992</v>
      </c>
      <c r="AA528" s="8" t="b">
        <v>0</v>
      </c>
      <c r="AB528" s="9" t="s">
        <v>56</v>
      </c>
      <c r="AC528" s="16">
        <f t="shared" si="26"/>
        <v>38836.059871119374</v>
      </c>
      <c r="AD528" s="16">
        <f t="shared" si="25"/>
        <v>260.3096162982859</v>
      </c>
      <c r="AE528" s="16" t="str">
        <f>VLOOKUP(AB528,aircraft!A:B,2,FALSE)</f>
        <v>Passenger</v>
      </c>
      <c r="AF528" s="16">
        <f t="shared" si="27"/>
        <v>4.8558429908824268</v>
      </c>
    </row>
    <row r="529" spans="1:32" x14ac:dyDescent="0.25">
      <c r="A529" s="8">
        <v>134.73334898802324</v>
      </c>
      <c r="B529" s="8">
        <v>62.177404366764179</v>
      </c>
      <c r="C529" s="8">
        <v>122.3848013934271</v>
      </c>
      <c r="D529" s="8">
        <v>118.3743364745086</v>
      </c>
      <c r="E529" s="8">
        <v>239.37292533042589</v>
      </c>
      <c r="F529" s="8">
        <v>0</v>
      </c>
      <c r="G529" s="8">
        <v>0</v>
      </c>
      <c r="H529" s="8">
        <v>0</v>
      </c>
      <c r="I529" s="8">
        <v>0</v>
      </c>
      <c r="J529" s="8">
        <v>3043.4351756715773</v>
      </c>
      <c r="K529" s="8">
        <v>0</v>
      </c>
      <c r="L529" s="8">
        <v>117.03157596900564</v>
      </c>
      <c r="M529" s="8">
        <v>7.6434226778459582</v>
      </c>
      <c r="N529" s="8">
        <v>3.5273240527018261</v>
      </c>
      <c r="O529" s="8">
        <v>0.14566622644150967</v>
      </c>
      <c r="P529" s="8">
        <v>0.14089284539775623</v>
      </c>
      <c r="Q529" s="8">
        <v>0.2345854696060263</v>
      </c>
      <c r="R529" s="8">
        <v>0</v>
      </c>
      <c r="S529" s="8">
        <v>0</v>
      </c>
      <c r="T529" s="8">
        <v>0</v>
      </c>
      <c r="U529" s="8">
        <v>0</v>
      </c>
      <c r="V529" s="8">
        <v>0.68548026888049207</v>
      </c>
      <c r="W529" s="8">
        <v>0</v>
      </c>
      <c r="X529" s="8">
        <v>0.12054251466805643</v>
      </c>
      <c r="Y529" s="8">
        <v>1028</v>
      </c>
      <c r="Z529" s="8">
        <v>1992</v>
      </c>
      <c r="AA529" s="8" t="b">
        <v>0</v>
      </c>
      <c r="AB529" s="9" t="s">
        <v>57</v>
      </c>
      <c r="AC529" s="16">
        <f t="shared" si="26"/>
        <v>3837.5095681937319</v>
      </c>
      <c r="AD529" s="16">
        <f t="shared" si="25"/>
        <v>11.812433786661131</v>
      </c>
      <c r="AE529" s="16" t="str">
        <f>VLOOKUP(AB529,aircraft!A:B,2,FALSE)</f>
        <v>Passenger</v>
      </c>
      <c r="AF529" s="16">
        <f t="shared" si="27"/>
        <v>4.1965771860498045</v>
      </c>
    </row>
    <row r="530" spans="1:32" x14ac:dyDescent="0.25">
      <c r="A530" s="8">
        <v>195504.11368537651</v>
      </c>
      <c r="B530" s="8">
        <v>109331.68862760298</v>
      </c>
      <c r="C530" s="8">
        <v>116510.33092654262</v>
      </c>
      <c r="D530" s="8">
        <v>112692.36832373218</v>
      </c>
      <c r="E530" s="8">
        <v>227883.02491456538</v>
      </c>
      <c r="F530" s="8">
        <v>0</v>
      </c>
      <c r="G530" s="8">
        <v>0</v>
      </c>
      <c r="H530" s="8">
        <v>0</v>
      </c>
      <c r="I530" s="8">
        <v>0</v>
      </c>
      <c r="J530" s="8">
        <v>2488674.1710943333</v>
      </c>
      <c r="K530" s="8">
        <v>0</v>
      </c>
      <c r="L530" s="8">
        <v>119426.46218950264</v>
      </c>
      <c r="M530" s="8">
        <v>11090.948064297096</v>
      </c>
      <c r="N530" s="8">
        <v>6202.3865252373253</v>
      </c>
      <c r="O530" s="8">
        <v>138.67424757231717</v>
      </c>
      <c r="P530" s="8">
        <v>134.12998881866383</v>
      </c>
      <c r="Q530" s="8">
        <v>223.32536706493707</v>
      </c>
      <c r="R530" s="8">
        <v>0</v>
      </c>
      <c r="S530" s="8">
        <v>0</v>
      </c>
      <c r="T530" s="8">
        <v>0</v>
      </c>
      <c r="U530" s="8">
        <v>0</v>
      </c>
      <c r="V530" s="8">
        <v>598.89936786684746</v>
      </c>
      <c r="W530" s="8">
        <v>0</v>
      </c>
      <c r="X530" s="8">
        <v>123.0092472995903</v>
      </c>
      <c r="Y530" s="8">
        <v>828801</v>
      </c>
      <c r="Z530" s="8">
        <v>1992</v>
      </c>
      <c r="AA530" s="8" t="b">
        <v>0</v>
      </c>
      <c r="AB530" s="9" t="s">
        <v>58</v>
      </c>
      <c r="AC530" s="16">
        <f t="shared" si="26"/>
        <v>3370022.1597616556</v>
      </c>
      <c r="AD530" s="16">
        <f t="shared" si="25"/>
        <v>17912.473440289927</v>
      </c>
      <c r="AE530" s="16" t="str">
        <f>VLOOKUP(AB530,aircraft!A:B,2,FALSE)</f>
        <v>Passenger</v>
      </c>
      <c r="AF530" s="16">
        <f t="shared" si="27"/>
        <v>4.655092630580266</v>
      </c>
    </row>
    <row r="531" spans="1:32" x14ac:dyDescent="0.25">
      <c r="A531" s="8">
        <v>138.29352309913656</v>
      </c>
      <c r="B531" s="8">
        <v>72.603717131608789</v>
      </c>
      <c r="C531" s="8">
        <v>31.062707282135154</v>
      </c>
      <c r="D531" s="8">
        <v>84.192656075757185</v>
      </c>
      <c r="E531" s="8">
        <v>106.56776980277627</v>
      </c>
      <c r="F531" s="8">
        <v>0</v>
      </c>
      <c r="G531" s="8">
        <v>0</v>
      </c>
      <c r="H531" s="8">
        <v>0</v>
      </c>
      <c r="I531" s="8">
        <v>0</v>
      </c>
      <c r="J531" s="8">
        <v>1184.7993223646281</v>
      </c>
      <c r="K531" s="8">
        <v>0</v>
      </c>
      <c r="L531" s="8">
        <v>0</v>
      </c>
      <c r="M531" s="8">
        <v>2.6268818119769808</v>
      </c>
      <c r="N531" s="8">
        <v>1.3446393292165295</v>
      </c>
      <c r="O531" s="8">
        <v>1.0204762251262349E-3</v>
      </c>
      <c r="P531" s="8">
        <v>2.3266701209446435E-3</v>
      </c>
      <c r="Q531" s="8">
        <v>2.2377975265799551E-3</v>
      </c>
      <c r="R531" s="8">
        <v>0</v>
      </c>
      <c r="S531" s="8">
        <v>0</v>
      </c>
      <c r="T531" s="8">
        <v>0</v>
      </c>
      <c r="U531" s="8">
        <v>0</v>
      </c>
      <c r="V531" s="8">
        <v>0.97733177768139279</v>
      </c>
      <c r="W531" s="8">
        <v>0</v>
      </c>
      <c r="X531" s="8">
        <v>0</v>
      </c>
      <c r="Y531" s="8">
        <v>3547</v>
      </c>
      <c r="Z531" s="8">
        <v>1992</v>
      </c>
      <c r="AA531" s="8" t="b">
        <v>0</v>
      </c>
      <c r="AB531" s="9" t="s">
        <v>59</v>
      </c>
      <c r="AC531" s="16">
        <f t="shared" si="26"/>
        <v>1617.519695756042</v>
      </c>
      <c r="AD531" s="16">
        <f t="shared" si="25"/>
        <v>3.9771060850661608</v>
      </c>
      <c r="AE531" s="16" t="str">
        <f>VLOOKUP(AB531,aircraft!A:B,2,FALSE)</f>
        <v>Passenger</v>
      </c>
      <c r="AF531" s="16">
        <f t="shared" si="27"/>
        <v>0.5634994889334195</v>
      </c>
    </row>
    <row r="532" spans="1:32" x14ac:dyDescent="0.25">
      <c r="A532" s="8">
        <v>5441.6646468087511</v>
      </c>
      <c r="B532" s="8">
        <v>2714.5089499178102</v>
      </c>
      <c r="C532" s="8">
        <v>920.13043755292961</v>
      </c>
      <c r="D532" s="8">
        <v>2957.562120705843</v>
      </c>
      <c r="E532" s="8">
        <v>3943.416160941124</v>
      </c>
      <c r="F532" s="8">
        <v>0</v>
      </c>
      <c r="G532" s="8">
        <v>0</v>
      </c>
      <c r="H532" s="8">
        <v>0</v>
      </c>
      <c r="I532" s="8">
        <v>0</v>
      </c>
      <c r="J532" s="8">
        <v>36981.91352243349</v>
      </c>
      <c r="K532" s="8">
        <v>0</v>
      </c>
      <c r="L532" s="8">
        <v>0</v>
      </c>
      <c r="M532" s="8">
        <v>553.03634981090761</v>
      </c>
      <c r="N532" s="8">
        <v>275.87553049083471</v>
      </c>
      <c r="O532" s="8">
        <v>1.6102283154200463</v>
      </c>
      <c r="P532" s="8">
        <v>5.1757338709929979</v>
      </c>
      <c r="Q532" s="8">
        <v>6.9009784946573332</v>
      </c>
      <c r="R532" s="8">
        <v>0</v>
      </c>
      <c r="S532" s="8">
        <v>0</v>
      </c>
      <c r="T532" s="8">
        <v>0</v>
      </c>
      <c r="U532" s="8">
        <v>0</v>
      </c>
      <c r="V532" s="8">
        <v>145.83740341256367</v>
      </c>
      <c r="W532" s="8">
        <v>0</v>
      </c>
      <c r="X532" s="8">
        <v>0</v>
      </c>
      <c r="Y532" s="8">
        <v>81971</v>
      </c>
      <c r="Z532" s="8">
        <v>1992</v>
      </c>
      <c r="AA532" s="8" t="b">
        <v>0</v>
      </c>
      <c r="AB532" s="9" t="s">
        <v>60</v>
      </c>
      <c r="AC532" s="16">
        <f t="shared" si="26"/>
        <v>52959.195838359949</v>
      </c>
      <c r="AD532" s="16">
        <f t="shared" si="25"/>
        <v>842.59882098281264</v>
      </c>
      <c r="AE532" s="16" t="str">
        <f>VLOOKUP(AB532,aircraft!A:B,2,FALSE)</f>
        <v>Passenger</v>
      </c>
      <c r="AF532" s="16">
        <f t="shared" si="27"/>
        <v>0.77028296041068633</v>
      </c>
    </row>
    <row r="533" spans="1:32" x14ac:dyDescent="0.25">
      <c r="A533" s="8">
        <v>27.507664757029715</v>
      </c>
      <c r="B533" s="8">
        <v>0</v>
      </c>
      <c r="C533" s="8">
        <v>15.022537755966185</v>
      </c>
      <c r="D533" s="8">
        <v>48.286728501319885</v>
      </c>
      <c r="E533" s="8">
        <v>64.382304668426514</v>
      </c>
      <c r="F533" s="8">
        <v>0</v>
      </c>
      <c r="G533" s="8">
        <v>0</v>
      </c>
      <c r="H533" s="8">
        <v>0</v>
      </c>
      <c r="I533" s="8">
        <v>0</v>
      </c>
      <c r="J533" s="8">
        <v>581.67906920716166</v>
      </c>
      <c r="K533" s="8">
        <v>0</v>
      </c>
      <c r="L533" s="8">
        <v>0</v>
      </c>
      <c r="M533" s="8">
        <v>2.7956038264819041</v>
      </c>
      <c r="N533" s="8">
        <v>0</v>
      </c>
      <c r="O533" s="8">
        <v>2.628944188440888E-2</v>
      </c>
      <c r="P533" s="8">
        <v>8.4501777485599977E-2</v>
      </c>
      <c r="Q533" s="8">
        <v>0.11266903664746664</v>
      </c>
      <c r="R533" s="8">
        <v>0</v>
      </c>
      <c r="S533" s="8">
        <v>0</v>
      </c>
      <c r="T533" s="8">
        <v>0</v>
      </c>
      <c r="U533" s="8">
        <v>0</v>
      </c>
      <c r="V533" s="8">
        <v>2.9151891191687902</v>
      </c>
      <c r="W533" s="8">
        <v>0</v>
      </c>
      <c r="X533" s="8">
        <v>0</v>
      </c>
      <c r="Y533" s="8">
        <v>1153</v>
      </c>
      <c r="Z533" s="8">
        <v>1992</v>
      </c>
      <c r="AA533" s="8" t="b">
        <v>0</v>
      </c>
      <c r="AB533" s="9" t="s">
        <v>144</v>
      </c>
      <c r="AC533" s="16">
        <f t="shared" si="26"/>
        <v>736.87830488990403</v>
      </c>
      <c r="AD533" s="16">
        <f t="shared" si="25"/>
        <v>3.0190640824993795</v>
      </c>
      <c r="AE533" s="16" t="str">
        <f>VLOOKUP(AB533,aircraft!A:B,2,FALSE)</f>
        <v>Passenger</v>
      </c>
      <c r="AF533" s="16">
        <f t="shared" si="27"/>
        <v>0.71021580641139714</v>
      </c>
    </row>
    <row r="534" spans="1:32" x14ac:dyDescent="0.25">
      <c r="A534" s="8">
        <v>130.35117614788984</v>
      </c>
      <c r="B534" s="8">
        <v>75.317514293182356</v>
      </c>
      <c r="C534" s="8">
        <v>35.991010473132135</v>
      </c>
      <c r="D534" s="8">
        <v>115.68539080649614</v>
      </c>
      <c r="E534" s="8">
        <v>154.24718774199485</v>
      </c>
      <c r="F534" s="8">
        <v>0</v>
      </c>
      <c r="G534" s="8">
        <v>0</v>
      </c>
      <c r="H534" s="8">
        <v>0</v>
      </c>
      <c r="I534" s="8">
        <v>0</v>
      </c>
      <c r="J534" s="8">
        <v>3081.4175086140631</v>
      </c>
      <c r="K534" s="8">
        <v>0</v>
      </c>
      <c r="L534" s="8">
        <v>104.04083187113247</v>
      </c>
      <c r="M534" s="8">
        <v>15.524824686075181</v>
      </c>
      <c r="N534" s="8">
        <v>8.9703157251607699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7.7942458977014759</v>
      </c>
      <c r="W534" s="8">
        <v>0</v>
      </c>
      <c r="X534" s="8">
        <v>5.9303271532923765E-2</v>
      </c>
      <c r="Y534" s="8">
        <v>1043</v>
      </c>
      <c r="Z534" s="8">
        <v>1992</v>
      </c>
      <c r="AA534" s="8" t="b">
        <v>0</v>
      </c>
      <c r="AB534" s="9" t="s">
        <v>61</v>
      </c>
      <c r="AC534" s="16">
        <f t="shared" si="26"/>
        <v>3697.0506199478909</v>
      </c>
      <c r="AD534" s="16">
        <f t="shared" si="25"/>
        <v>24.554443682768873</v>
      </c>
      <c r="AE534" s="16" t="str">
        <f>VLOOKUP(AB534,aircraft!A:B,2,FALSE)</f>
        <v>Passenger</v>
      </c>
      <c r="AF534" s="16">
        <f t="shared" si="27"/>
        <v>3.9659653997877617</v>
      </c>
    </row>
    <row r="535" spans="1:32" x14ac:dyDescent="0.25">
      <c r="A535" s="8">
        <v>3.6210337988650334</v>
      </c>
      <c r="B535" s="8">
        <v>2.0029105604087838</v>
      </c>
      <c r="C535" s="8">
        <v>2.2779120469987393</v>
      </c>
      <c r="D535" s="8">
        <v>7.3218601510673764</v>
      </c>
      <c r="E535" s="8">
        <v>9.762480201423168</v>
      </c>
      <c r="F535" s="8">
        <v>0</v>
      </c>
      <c r="G535" s="8">
        <v>0</v>
      </c>
      <c r="H535" s="8">
        <v>0</v>
      </c>
      <c r="I535" s="8">
        <v>0</v>
      </c>
      <c r="J535" s="8">
        <v>365.49845376491544</v>
      </c>
      <c r="K535" s="8">
        <v>0</v>
      </c>
      <c r="L535" s="8">
        <v>0</v>
      </c>
      <c r="M535" s="8">
        <v>0.17815487052297393</v>
      </c>
      <c r="N535" s="8">
        <v>9.854320378632403E-2</v>
      </c>
      <c r="O535" s="8">
        <v>2.2779119960834371E-2</v>
      </c>
      <c r="P535" s="8">
        <v>7.3218599874110474E-2</v>
      </c>
      <c r="Q535" s="8">
        <v>9.7624799832147321E-2</v>
      </c>
      <c r="R535" s="8">
        <v>0</v>
      </c>
      <c r="S535" s="8">
        <v>0</v>
      </c>
      <c r="T535" s="8">
        <v>0</v>
      </c>
      <c r="U535" s="8">
        <v>0</v>
      </c>
      <c r="V535" s="8">
        <v>0.37496147671059588</v>
      </c>
      <c r="W535" s="8">
        <v>0</v>
      </c>
      <c r="X535" s="8">
        <v>0</v>
      </c>
      <c r="Y535" s="8">
        <v>1059</v>
      </c>
      <c r="Z535" s="8">
        <v>1992</v>
      </c>
      <c r="AA535" s="8" t="b">
        <v>0</v>
      </c>
      <c r="AB535" s="9" t="s">
        <v>62</v>
      </c>
      <c r="AC535" s="16">
        <f t="shared" si="26"/>
        <v>390.48465052367851</v>
      </c>
      <c r="AD535" s="16">
        <f t="shared" si="25"/>
        <v>0.47032059397639014</v>
      </c>
      <c r="AE535" s="16" t="str">
        <f>VLOOKUP(AB535,aircraft!A:B,2,FALSE)</f>
        <v>Passenger</v>
      </c>
      <c r="AF535" s="16">
        <f t="shared" si="27"/>
        <v>0.37523897301530718</v>
      </c>
    </row>
    <row r="536" spans="1:32" x14ac:dyDescent="0.25">
      <c r="A536" s="8">
        <v>10.960151258080193</v>
      </c>
      <c r="B536" s="8">
        <v>12.583454370258776</v>
      </c>
      <c r="C536" s="8">
        <v>0</v>
      </c>
      <c r="D536" s="8">
        <v>0</v>
      </c>
      <c r="E536" s="8">
        <v>128.82035977923394</v>
      </c>
      <c r="F536" s="8">
        <v>0</v>
      </c>
      <c r="G536" s="8">
        <v>0</v>
      </c>
      <c r="H536" s="8">
        <v>0</v>
      </c>
      <c r="I536" s="8">
        <v>0</v>
      </c>
      <c r="J536" s="8">
        <v>240.34529194906352</v>
      </c>
      <c r="K536" s="8">
        <v>0</v>
      </c>
      <c r="L536" s="8">
        <v>0</v>
      </c>
      <c r="M536" s="8">
        <v>0.22095665781628712</v>
      </c>
      <c r="N536" s="8">
        <v>0.25368244980983523</v>
      </c>
      <c r="O536" s="8">
        <v>0</v>
      </c>
      <c r="P536" s="8">
        <v>0</v>
      </c>
      <c r="Q536" s="8">
        <v>0.11671336544924746</v>
      </c>
      <c r="R536" s="8">
        <v>0</v>
      </c>
      <c r="S536" s="8">
        <v>0</v>
      </c>
      <c r="T536" s="8">
        <v>0</v>
      </c>
      <c r="U536" s="8">
        <v>0</v>
      </c>
      <c r="V536" s="8">
        <v>0.15190575351237384</v>
      </c>
      <c r="W536" s="8">
        <v>0</v>
      </c>
      <c r="X536" s="8">
        <v>0</v>
      </c>
      <c r="Y536" s="8">
        <v>1037</v>
      </c>
      <c r="Z536" s="8">
        <v>1992</v>
      </c>
      <c r="AA536" s="8" t="b">
        <v>0</v>
      </c>
      <c r="AB536" s="9" t="s">
        <v>63</v>
      </c>
      <c r="AC536" s="16">
        <f t="shared" si="26"/>
        <v>392.70925735663644</v>
      </c>
      <c r="AD536" s="16">
        <f t="shared" si="25"/>
        <v>0.59135247307536987</v>
      </c>
      <c r="AE536" s="16" t="str">
        <f>VLOOKUP(AB536,aircraft!A:B,2,FALSE)</f>
        <v>Helicopter</v>
      </c>
      <c r="AF536" s="16">
        <f t="shared" si="27"/>
        <v>0.46626656551054146</v>
      </c>
    </row>
    <row r="537" spans="1:32" x14ac:dyDescent="0.25">
      <c r="A537" s="8">
        <v>1.617864993500131</v>
      </c>
      <c r="B537" s="8">
        <v>2.0972423950431294</v>
      </c>
      <c r="C537" s="8">
        <v>0</v>
      </c>
      <c r="D537" s="8">
        <v>0</v>
      </c>
      <c r="E537" s="8">
        <v>23.046848425673488</v>
      </c>
      <c r="F537" s="8">
        <v>0</v>
      </c>
      <c r="G537" s="8">
        <v>0</v>
      </c>
      <c r="H537" s="8">
        <v>0</v>
      </c>
      <c r="I537" s="8">
        <v>0</v>
      </c>
      <c r="J537" s="8">
        <v>31.707591589093209</v>
      </c>
      <c r="K537" s="8">
        <v>0</v>
      </c>
      <c r="L537" s="8">
        <v>0</v>
      </c>
      <c r="M537" s="8">
        <v>3.2616159516796195E-2</v>
      </c>
      <c r="N537" s="8">
        <v>4.2280408301639205E-2</v>
      </c>
      <c r="O537" s="8">
        <v>0</v>
      </c>
      <c r="P537" s="8">
        <v>0</v>
      </c>
      <c r="Q537" s="8">
        <v>2.2636194970081167E-2</v>
      </c>
      <c r="R537" s="8">
        <v>0</v>
      </c>
      <c r="S537" s="8">
        <v>0</v>
      </c>
      <c r="T537" s="8">
        <v>0</v>
      </c>
      <c r="U537" s="8">
        <v>0</v>
      </c>
      <c r="V537" s="8">
        <v>2.6322562609020682E-2</v>
      </c>
      <c r="W537" s="8">
        <v>0</v>
      </c>
      <c r="X537" s="8">
        <v>0</v>
      </c>
      <c r="Y537" s="8">
        <v>132</v>
      </c>
      <c r="Z537" s="8">
        <v>1992</v>
      </c>
      <c r="AA537" s="8" t="b">
        <v>0</v>
      </c>
      <c r="AB537" s="9" t="s">
        <v>64</v>
      </c>
      <c r="AC537" s="16">
        <f t="shared" si="26"/>
        <v>58.46954740330996</v>
      </c>
      <c r="AD537" s="16">
        <f t="shared" si="25"/>
        <v>9.7532762788516567E-2</v>
      </c>
      <c r="AE537" s="16" t="str">
        <f>VLOOKUP(AB537,aircraft!A:B,2,FALSE)</f>
        <v>Helicopter</v>
      </c>
      <c r="AF537" s="16">
        <f t="shared" si="27"/>
        <v>0.51835052161806483</v>
      </c>
    </row>
    <row r="538" spans="1:32" x14ac:dyDescent="0.25">
      <c r="A538" s="8">
        <v>7937.7992220427031</v>
      </c>
      <c r="B538" s="8">
        <v>4469.4762323399646</v>
      </c>
      <c r="C538" s="8">
        <v>3893.4462077500657</v>
      </c>
      <c r="D538" s="8">
        <v>5356.0891414127527</v>
      </c>
      <c r="E538" s="8">
        <v>7401.2016545510269</v>
      </c>
      <c r="F538" s="8">
        <v>0</v>
      </c>
      <c r="G538" s="8">
        <v>0</v>
      </c>
      <c r="H538" s="8">
        <v>0</v>
      </c>
      <c r="I538" s="8">
        <v>0</v>
      </c>
      <c r="J538" s="8">
        <v>51812.151393063075</v>
      </c>
      <c r="K538" s="8">
        <v>0</v>
      </c>
      <c r="L538" s="8">
        <v>2209.2231821855785</v>
      </c>
      <c r="M538" s="8">
        <v>3.3771497006982149E-2</v>
      </c>
      <c r="N538" s="8">
        <v>1.0983746245816599E-2</v>
      </c>
      <c r="O538" s="8">
        <v>5.4859068799562403E-3</v>
      </c>
      <c r="P538" s="8">
        <v>5.3061375226502458E-3</v>
      </c>
      <c r="Q538" s="8">
        <v>9.6389816931379112E-3</v>
      </c>
      <c r="R538" s="8">
        <v>0</v>
      </c>
      <c r="S538" s="8">
        <v>0</v>
      </c>
      <c r="T538" s="8">
        <v>0</v>
      </c>
      <c r="U538" s="8">
        <v>0</v>
      </c>
      <c r="V538" s="8">
        <v>48.065776935321622</v>
      </c>
      <c r="W538" s="8">
        <v>0</v>
      </c>
      <c r="X538" s="8">
        <v>2.2754997156847918</v>
      </c>
      <c r="Y538" s="8">
        <v>9889</v>
      </c>
      <c r="Z538" s="8">
        <v>1992</v>
      </c>
      <c r="AA538" s="8" t="b">
        <v>0</v>
      </c>
      <c r="AB538" s="9" t="s">
        <v>68</v>
      </c>
      <c r="AC538" s="16">
        <f t="shared" si="26"/>
        <v>83079.387033345178</v>
      </c>
      <c r="AD538" s="16">
        <f t="shared" si="25"/>
        <v>2.340685985033335</v>
      </c>
      <c r="AE538" s="16" t="str">
        <f>VLOOKUP(AB538,aircraft!A:B,2,FALSE)</f>
        <v>Passenger</v>
      </c>
      <c r="AF538" s="16">
        <f t="shared" si="27"/>
        <v>9.8245117441957852</v>
      </c>
    </row>
    <row r="539" spans="1:32" x14ac:dyDescent="0.25">
      <c r="A539" s="8">
        <v>879119.42097168113</v>
      </c>
      <c r="B539" s="8">
        <v>530598.82961532846</v>
      </c>
      <c r="C539" s="8">
        <v>335934.75112821301</v>
      </c>
      <c r="D539" s="8">
        <v>418918.34572450805</v>
      </c>
      <c r="E539" s="8">
        <v>534911.35215302079</v>
      </c>
      <c r="F539" s="8">
        <v>0</v>
      </c>
      <c r="G539" s="8">
        <v>0</v>
      </c>
      <c r="H539" s="8">
        <v>0</v>
      </c>
      <c r="I539" s="8">
        <v>0</v>
      </c>
      <c r="J539" s="8">
        <v>8541637.2034398224</v>
      </c>
      <c r="K539" s="8">
        <v>0</v>
      </c>
      <c r="L539" s="8">
        <v>317966.10012826993</v>
      </c>
      <c r="M539" s="8">
        <v>3827.023409660892</v>
      </c>
      <c r="N539" s="8">
        <v>2334.221337011048</v>
      </c>
      <c r="O539" s="8">
        <v>134.75751408896622</v>
      </c>
      <c r="P539" s="8">
        <v>166.20431248154901</v>
      </c>
      <c r="Q539" s="8">
        <v>251.00045288232232</v>
      </c>
      <c r="R539" s="8">
        <v>0</v>
      </c>
      <c r="S539" s="8">
        <v>0</v>
      </c>
      <c r="T539" s="8">
        <v>0</v>
      </c>
      <c r="U539" s="8">
        <v>0</v>
      </c>
      <c r="V539" s="8">
        <v>8360.7622139064497</v>
      </c>
      <c r="W539" s="8">
        <v>0</v>
      </c>
      <c r="X539" s="8">
        <v>327.50505982084258</v>
      </c>
      <c r="Y539" s="8">
        <v>2401946</v>
      </c>
      <c r="Z539" s="8">
        <v>1992</v>
      </c>
      <c r="AA539" s="8" t="b">
        <v>0</v>
      </c>
      <c r="AB539" s="9" t="s">
        <v>69</v>
      </c>
      <c r="AC539" s="16">
        <f t="shared" si="26"/>
        <v>11559086.003160845</v>
      </c>
      <c r="AD539" s="16">
        <f t="shared" si="25"/>
        <v>7040.7120859456199</v>
      </c>
      <c r="AE539" s="16" t="str">
        <f>VLOOKUP(AB539,aircraft!A:B,2,FALSE)</f>
        <v>Passenger</v>
      </c>
      <c r="AF539" s="16">
        <f t="shared" si="27"/>
        <v>5.5405371818054885</v>
      </c>
    </row>
    <row r="540" spans="1:32" x14ac:dyDescent="0.25">
      <c r="A540" s="8">
        <v>690470.81383217929</v>
      </c>
      <c r="B540" s="8">
        <v>446552.84544680698</v>
      </c>
      <c r="C540" s="8">
        <v>225180.14062916912</v>
      </c>
      <c r="D540" s="8">
        <v>246655.59041730058</v>
      </c>
      <c r="E540" s="8">
        <v>410759.3434477371</v>
      </c>
      <c r="F540" s="8">
        <v>0</v>
      </c>
      <c r="G540" s="8">
        <v>0</v>
      </c>
      <c r="H540" s="8">
        <v>0</v>
      </c>
      <c r="I540" s="8">
        <v>0</v>
      </c>
      <c r="J540" s="8">
        <v>7961041.8577521965</v>
      </c>
      <c r="K540" s="8">
        <v>0</v>
      </c>
      <c r="L540" s="8">
        <v>258138.92393292225</v>
      </c>
      <c r="M540" s="8">
        <v>1308.7323094474409</v>
      </c>
      <c r="N540" s="8">
        <v>847.22038786365579</v>
      </c>
      <c r="O540" s="8">
        <v>11.218751631171454</v>
      </c>
      <c r="P540" s="8">
        <v>12.287177263539759</v>
      </c>
      <c r="Q540" s="8">
        <v>22.009832478988073</v>
      </c>
      <c r="R540" s="8">
        <v>0</v>
      </c>
      <c r="S540" s="8">
        <v>0</v>
      </c>
      <c r="T540" s="8">
        <v>0</v>
      </c>
      <c r="U540" s="8">
        <v>0</v>
      </c>
      <c r="V540" s="8">
        <v>7379.5011584213453</v>
      </c>
      <c r="W540" s="8">
        <v>0</v>
      </c>
      <c r="X540" s="8">
        <v>265.88307272578686</v>
      </c>
      <c r="Y540" s="8">
        <v>2286097</v>
      </c>
      <c r="Z540" s="8">
        <v>1992</v>
      </c>
      <c r="AA540" s="8" t="b">
        <v>0</v>
      </c>
      <c r="AB540" s="9" t="s">
        <v>70</v>
      </c>
      <c r="AC540" s="16">
        <f t="shared" si="26"/>
        <v>10238799.515458312</v>
      </c>
      <c r="AD540" s="16">
        <f t="shared" si="25"/>
        <v>2467.351531410583</v>
      </c>
      <c r="AE540" s="16" t="str">
        <f>VLOOKUP(AB540,aircraft!A:B,2,FALSE)</f>
        <v>Passenger</v>
      </c>
      <c r="AF540" s="16">
        <f t="shared" si="27"/>
        <v>5.053825500328136</v>
      </c>
    </row>
    <row r="541" spans="1:32" x14ac:dyDescent="0.25">
      <c r="A541" s="8">
        <v>999370.71186463395</v>
      </c>
      <c r="B541" s="8">
        <v>647825.09871013451</v>
      </c>
      <c r="C541" s="8">
        <v>357639.7257697545</v>
      </c>
      <c r="D541" s="8">
        <v>313820.7528937271</v>
      </c>
      <c r="E541" s="8">
        <v>691923.49428870552</v>
      </c>
      <c r="F541" s="8">
        <v>0</v>
      </c>
      <c r="G541" s="8">
        <v>0</v>
      </c>
      <c r="H541" s="8">
        <v>0</v>
      </c>
      <c r="I541" s="8">
        <v>0</v>
      </c>
      <c r="J541" s="8">
        <v>10387829.688501529</v>
      </c>
      <c r="K541" s="8">
        <v>0</v>
      </c>
      <c r="L541" s="8">
        <v>354189.45906638901</v>
      </c>
      <c r="M541" s="8">
        <v>1428.96416314567</v>
      </c>
      <c r="N541" s="8">
        <v>926.33941277602116</v>
      </c>
      <c r="O541" s="8">
        <v>15.113364918376476</v>
      </c>
      <c r="P541" s="8">
        <v>13.274526624256721</v>
      </c>
      <c r="Q541" s="8">
        <v>31.843910315586754</v>
      </c>
      <c r="R541" s="8">
        <v>0</v>
      </c>
      <c r="S541" s="8">
        <v>0</v>
      </c>
      <c r="T541" s="8">
        <v>0</v>
      </c>
      <c r="U541" s="8">
        <v>0</v>
      </c>
      <c r="V541" s="8">
        <v>1530.8590524023755</v>
      </c>
      <c r="W541" s="8">
        <v>0</v>
      </c>
      <c r="X541" s="8">
        <v>364.81511687143626</v>
      </c>
      <c r="Y541" s="8">
        <v>3149555</v>
      </c>
      <c r="Z541" s="8">
        <v>1992</v>
      </c>
      <c r="AA541" s="8" t="b">
        <v>0</v>
      </c>
      <c r="AB541" s="9" t="s">
        <v>71</v>
      </c>
      <c r="AC541" s="16">
        <f t="shared" si="26"/>
        <v>13752598.931094876</v>
      </c>
      <c r="AD541" s="16">
        <f t="shared" si="25"/>
        <v>2780.3504946513472</v>
      </c>
      <c r="AE541" s="16" t="str">
        <f>VLOOKUP(AB541,aircraft!A:B,2,FALSE)</f>
        <v>Passenger</v>
      </c>
      <c r="AF541" s="16">
        <f t="shared" si="27"/>
        <v>4.9727430385267821</v>
      </c>
    </row>
    <row r="542" spans="1:32" x14ac:dyDescent="0.25">
      <c r="A542" s="8">
        <v>458.28600729431577</v>
      </c>
      <c r="B542" s="8">
        <v>298.96646074917817</v>
      </c>
      <c r="C542" s="8">
        <v>142.27952791599179</v>
      </c>
      <c r="D542" s="8">
        <v>129.9961815054788</v>
      </c>
      <c r="E542" s="8">
        <v>278.62588689811315</v>
      </c>
      <c r="F542" s="8">
        <v>0</v>
      </c>
      <c r="G542" s="8">
        <v>0</v>
      </c>
      <c r="H542" s="8">
        <v>0</v>
      </c>
      <c r="I542" s="8">
        <v>0</v>
      </c>
      <c r="J542" s="8">
        <v>1571.7190314245224</v>
      </c>
      <c r="K542" s="8">
        <v>0</v>
      </c>
      <c r="L542" s="8">
        <v>172.49162971938222</v>
      </c>
      <c r="M542" s="8">
        <v>1.0131056455780802</v>
      </c>
      <c r="N542" s="8">
        <v>0.66090739058715031</v>
      </c>
      <c r="O542" s="8">
        <v>7.3917217012527438E-3</v>
      </c>
      <c r="P542" s="8">
        <v>6.7535759359659536E-3</v>
      </c>
      <c r="Q542" s="8">
        <v>1.5558057023315761E-2</v>
      </c>
      <c r="R542" s="8">
        <v>0</v>
      </c>
      <c r="S542" s="8">
        <v>0</v>
      </c>
      <c r="T542" s="8">
        <v>0</v>
      </c>
      <c r="U542" s="8">
        <v>0</v>
      </c>
      <c r="V542" s="8">
        <v>0.57629566539020738</v>
      </c>
      <c r="W542" s="8">
        <v>0</v>
      </c>
      <c r="X542" s="8">
        <v>0.17766636596496183</v>
      </c>
      <c r="Y542" s="8">
        <v>484</v>
      </c>
      <c r="Z542" s="8">
        <v>1992</v>
      </c>
      <c r="AA542" s="8" t="b">
        <v>0</v>
      </c>
      <c r="AB542" s="9" t="s">
        <v>154</v>
      </c>
      <c r="AC542" s="16">
        <f t="shared" si="26"/>
        <v>3052.3647255069823</v>
      </c>
      <c r="AD542" s="16">
        <f t="shared" si="25"/>
        <v>1.8813827567907269</v>
      </c>
      <c r="AE542" s="16" t="str">
        <f>VLOOKUP(AB542,aircraft!A:B,2,FALSE)</f>
        <v>Passenger</v>
      </c>
      <c r="AF542" s="16">
        <f t="shared" si="27"/>
        <v>7.4810615336847528</v>
      </c>
    </row>
    <row r="543" spans="1:32" x14ac:dyDescent="0.25">
      <c r="A543" s="8">
        <v>7662.3177123353207</v>
      </c>
      <c r="B543" s="8">
        <v>3719.0306326627579</v>
      </c>
      <c r="C543" s="8">
        <v>4178.9128097207404</v>
      </c>
      <c r="D543" s="8">
        <v>3625.4022133471808</v>
      </c>
      <c r="E543" s="8">
        <v>7807.3082268967737</v>
      </c>
      <c r="F543" s="8">
        <v>0</v>
      </c>
      <c r="G543" s="8">
        <v>0</v>
      </c>
      <c r="H543" s="8">
        <v>0</v>
      </c>
      <c r="I543" s="8">
        <v>0</v>
      </c>
      <c r="J543" s="8">
        <v>19919.372217793461</v>
      </c>
      <c r="K543" s="8">
        <v>0</v>
      </c>
      <c r="L543" s="8">
        <v>5981.4185990866099</v>
      </c>
      <c r="M543" s="8">
        <v>198.45401988931613</v>
      </c>
      <c r="N543" s="8">
        <v>96.322889085538336</v>
      </c>
      <c r="O543" s="8">
        <v>0</v>
      </c>
      <c r="P543" s="8">
        <v>0</v>
      </c>
      <c r="Q543" s="8">
        <v>0.58050724809226595</v>
      </c>
      <c r="R543" s="8">
        <v>0</v>
      </c>
      <c r="S543" s="8">
        <v>0</v>
      </c>
      <c r="T543" s="8">
        <v>0</v>
      </c>
      <c r="U543" s="8">
        <v>0</v>
      </c>
      <c r="V543" s="8">
        <v>80.411075253611202</v>
      </c>
      <c r="W543" s="8">
        <v>0</v>
      </c>
      <c r="X543" s="8">
        <v>1.674797252476411</v>
      </c>
      <c r="Y543" s="8">
        <v>2979</v>
      </c>
      <c r="Z543" s="8">
        <v>1992</v>
      </c>
      <c r="AA543" s="8" t="b">
        <v>0</v>
      </c>
      <c r="AB543" s="9" t="s">
        <v>72</v>
      </c>
      <c r="AC543" s="16">
        <f t="shared" si="26"/>
        <v>52893.762411842843</v>
      </c>
      <c r="AD543" s="16">
        <f t="shared" si="25"/>
        <v>297.03221347542313</v>
      </c>
      <c r="AE543" s="16" t="str">
        <f>VLOOKUP(AB543,aircraft!A:B,2,FALSE)</f>
        <v>Passenger (not used as freighter)</v>
      </c>
      <c r="AF543" s="16">
        <f t="shared" si="27"/>
        <v>33.801563335113457</v>
      </c>
    </row>
    <row r="544" spans="1:32" x14ac:dyDescent="0.25">
      <c r="A544" s="8">
        <v>71654.279563966877</v>
      </c>
      <c r="B544" s="8">
        <v>34736.331998631227</v>
      </c>
      <c r="C544" s="8">
        <v>36075.723036617521</v>
      </c>
      <c r="D544" s="8">
        <v>38249.445036321216</v>
      </c>
      <c r="E544" s="8">
        <v>90654.223366041682</v>
      </c>
      <c r="F544" s="8">
        <v>0</v>
      </c>
      <c r="G544" s="8">
        <v>0</v>
      </c>
      <c r="H544" s="8">
        <v>0</v>
      </c>
      <c r="I544" s="8">
        <v>0</v>
      </c>
      <c r="J544" s="8">
        <v>200518.95037359235</v>
      </c>
      <c r="K544" s="8">
        <v>0</v>
      </c>
      <c r="L544" s="8">
        <v>57846.603200190002</v>
      </c>
      <c r="M544" s="8">
        <v>1707.3926297802325</v>
      </c>
      <c r="N544" s="8">
        <v>829.85732285941242</v>
      </c>
      <c r="O544" s="8">
        <v>21.883688457692504</v>
      </c>
      <c r="P544" s="8">
        <v>23.332135719378645</v>
      </c>
      <c r="Q544" s="8">
        <v>66.528126691324729</v>
      </c>
      <c r="R544" s="8">
        <v>0</v>
      </c>
      <c r="S544" s="8">
        <v>0</v>
      </c>
      <c r="T544" s="8">
        <v>0</v>
      </c>
      <c r="U544" s="8">
        <v>0</v>
      </c>
      <c r="V544" s="8">
        <v>770.40417296817759</v>
      </c>
      <c r="W544" s="8">
        <v>0</v>
      </c>
      <c r="X544" s="8">
        <v>16.197049328660196</v>
      </c>
      <c r="Y544" s="8">
        <v>30850</v>
      </c>
      <c r="Z544" s="8">
        <v>1992</v>
      </c>
      <c r="AA544" s="8" t="b">
        <v>0</v>
      </c>
      <c r="AB544" s="9" t="s">
        <v>73</v>
      </c>
      <c r="AC544" s="16">
        <f t="shared" si="26"/>
        <v>529735.55657536082</v>
      </c>
      <c r="AD544" s="16">
        <f t="shared" si="25"/>
        <v>2665.1909528367014</v>
      </c>
      <c r="AE544" s="16" t="str">
        <f>VLOOKUP(AB544,aircraft!A:B,2,FALSE)</f>
        <v>Passenger</v>
      </c>
      <c r="AF544" s="16">
        <f t="shared" si="27"/>
        <v>23.01366619942662</v>
      </c>
    </row>
    <row r="545" spans="1:32" x14ac:dyDescent="0.25">
      <c r="A545" s="8">
        <v>143208.07753890805</v>
      </c>
      <c r="B545" s="8">
        <v>64622.725217024905</v>
      </c>
      <c r="C545" s="8">
        <v>74685.229331982671</v>
      </c>
      <c r="D545" s="8">
        <v>66275.04927737698</v>
      </c>
      <c r="E545" s="8">
        <v>148500.73096871073</v>
      </c>
      <c r="F545" s="8">
        <v>0</v>
      </c>
      <c r="G545" s="8">
        <v>0</v>
      </c>
      <c r="H545" s="8">
        <v>0</v>
      </c>
      <c r="I545" s="8">
        <v>0</v>
      </c>
      <c r="J545" s="8">
        <v>85345.166395077686</v>
      </c>
      <c r="K545" s="8">
        <v>0</v>
      </c>
      <c r="L545" s="8">
        <v>94356.97621489031</v>
      </c>
      <c r="M545" s="8">
        <v>331.13630730142557</v>
      </c>
      <c r="N545" s="8">
        <v>149.42544417794093</v>
      </c>
      <c r="O545" s="8">
        <v>10.032978658562918</v>
      </c>
      <c r="P545" s="8">
        <v>8.9031815386068782</v>
      </c>
      <c r="Q545" s="8">
        <v>20.518700378193373</v>
      </c>
      <c r="R545" s="8">
        <v>0</v>
      </c>
      <c r="S545" s="8">
        <v>0</v>
      </c>
      <c r="T545" s="8">
        <v>0</v>
      </c>
      <c r="U545" s="8">
        <v>0</v>
      </c>
      <c r="V545" s="8">
        <v>1352.6101394089189</v>
      </c>
      <c r="W545" s="8">
        <v>0</v>
      </c>
      <c r="X545" s="8">
        <v>141.53546555261042</v>
      </c>
      <c r="Y545" s="8">
        <v>46899</v>
      </c>
      <c r="Z545" s="8">
        <v>1992</v>
      </c>
      <c r="AA545" s="8" t="b">
        <v>0</v>
      </c>
      <c r="AB545" s="9" t="s">
        <v>77</v>
      </c>
      <c r="AC545" s="16">
        <f t="shared" si="26"/>
        <v>676993.95494397124</v>
      </c>
      <c r="AD545" s="16">
        <f t="shared" si="25"/>
        <v>661.55207760734004</v>
      </c>
      <c r="AE545" s="16" t="str">
        <f>VLOOKUP(AB545,aircraft!A:B,2,FALSE)</f>
        <v>Passenger</v>
      </c>
      <c r="AF545" s="16">
        <f t="shared" si="27"/>
        <v>20.189102991641093</v>
      </c>
    </row>
    <row r="546" spans="1:32" x14ac:dyDescent="0.25">
      <c r="A546" s="8">
        <v>3050599.5312767532</v>
      </c>
      <c r="B546" s="8">
        <v>1919996.5604580825</v>
      </c>
      <c r="C546" s="8">
        <v>1257345.4730788558</v>
      </c>
      <c r="D546" s="8">
        <v>1056608.488896817</v>
      </c>
      <c r="E546" s="8">
        <v>2368600.9667465896</v>
      </c>
      <c r="F546" s="8">
        <v>0</v>
      </c>
      <c r="G546" s="8">
        <v>0</v>
      </c>
      <c r="H546" s="8">
        <v>0</v>
      </c>
      <c r="I546" s="8">
        <v>0</v>
      </c>
      <c r="J546" s="8">
        <v>33456101.073748548</v>
      </c>
      <c r="K546" s="8">
        <v>0</v>
      </c>
      <c r="L546" s="8">
        <v>982306.98201824748</v>
      </c>
      <c r="M546" s="8">
        <v>1844.1230217914206</v>
      </c>
      <c r="N546" s="8">
        <v>1159.7839571060367</v>
      </c>
      <c r="O546" s="8">
        <v>74.125616962202969</v>
      </c>
      <c r="P546" s="8">
        <v>62.150996105654002</v>
      </c>
      <c r="Q546" s="8">
        <v>162.46896755429165</v>
      </c>
      <c r="R546" s="8">
        <v>0</v>
      </c>
      <c r="S546" s="8">
        <v>0</v>
      </c>
      <c r="T546" s="8">
        <v>0</v>
      </c>
      <c r="U546" s="8">
        <v>0</v>
      </c>
      <c r="V546" s="8">
        <v>34983.48741116732</v>
      </c>
      <c r="W546" s="8">
        <v>0</v>
      </c>
      <c r="X546" s="8">
        <v>422.39201661261069</v>
      </c>
      <c r="Y546" s="8">
        <v>7027085</v>
      </c>
      <c r="Z546" s="8">
        <v>1992</v>
      </c>
      <c r="AA546" s="8" t="b">
        <v>0</v>
      </c>
      <c r="AB546" s="9" t="s">
        <v>78</v>
      </c>
      <c r="AC546" s="16">
        <f t="shared" si="26"/>
        <v>44091559.076223895</v>
      </c>
      <c r="AD546" s="16">
        <f t="shared" si="25"/>
        <v>3725.0445761322171</v>
      </c>
      <c r="AE546" s="16" t="str">
        <f>VLOOKUP(AB546,aircraft!A:B,2,FALSE)</f>
        <v>Passenger</v>
      </c>
      <c r="AF546" s="16">
        <f t="shared" si="27"/>
        <v>7.2428785818374255</v>
      </c>
    </row>
    <row r="547" spans="1:32" x14ac:dyDescent="0.25">
      <c r="A547" s="8">
        <v>43411.495186286375</v>
      </c>
      <c r="B547" s="8">
        <v>20960.650573414554</v>
      </c>
      <c r="C547" s="8">
        <v>24135.835088635082</v>
      </c>
      <c r="D547" s="8">
        <v>20560.799760387654</v>
      </c>
      <c r="E547" s="8">
        <v>48991.718722256941</v>
      </c>
      <c r="F547" s="8">
        <v>0</v>
      </c>
      <c r="G547" s="8">
        <v>0</v>
      </c>
      <c r="H547" s="8">
        <v>0</v>
      </c>
      <c r="I547" s="8">
        <v>0</v>
      </c>
      <c r="J547" s="8">
        <v>322222.50092227932</v>
      </c>
      <c r="K547" s="8">
        <v>0</v>
      </c>
      <c r="L547" s="8">
        <v>25458.865808173563</v>
      </c>
      <c r="M547" s="8">
        <v>71.037771437950397</v>
      </c>
      <c r="N547" s="8">
        <v>30.280878860280751</v>
      </c>
      <c r="O547" s="8">
        <v>2.2029029916835432</v>
      </c>
      <c r="P547" s="8">
        <v>1.8847683489304539</v>
      </c>
      <c r="Q547" s="8">
        <v>4.7938300457994192</v>
      </c>
      <c r="R547" s="8">
        <v>0</v>
      </c>
      <c r="S547" s="8">
        <v>0</v>
      </c>
      <c r="T547" s="8">
        <v>0</v>
      </c>
      <c r="U547" s="8">
        <v>0</v>
      </c>
      <c r="V547" s="8">
        <v>50.900479442020867</v>
      </c>
      <c r="W547" s="8">
        <v>0</v>
      </c>
      <c r="X547" s="8">
        <v>10.947312669293963</v>
      </c>
      <c r="Y547" s="8">
        <v>73427</v>
      </c>
      <c r="Z547" s="8">
        <v>1992</v>
      </c>
      <c r="AA547" s="8" t="b">
        <v>0</v>
      </c>
      <c r="AB547" s="9" t="s">
        <v>79</v>
      </c>
      <c r="AC547" s="16">
        <f t="shared" si="26"/>
        <v>505741.86606143345</v>
      </c>
      <c r="AD547" s="16">
        <f t="shared" si="25"/>
        <v>121.14746435393853</v>
      </c>
      <c r="AE547" s="16" t="str">
        <f>VLOOKUP(AB547,aircraft!A:B,2,FALSE)</f>
        <v>Passenger</v>
      </c>
      <c r="AF547" s="16">
        <f t="shared" si="27"/>
        <v>8.498740692374696</v>
      </c>
    </row>
    <row r="548" spans="1:32" x14ac:dyDescent="0.25">
      <c r="A548" s="8">
        <v>897.47674823529769</v>
      </c>
      <c r="B548" s="8">
        <v>500.5015065836206</v>
      </c>
      <c r="C548" s="8">
        <v>355.79770393902311</v>
      </c>
      <c r="D548" s="8">
        <v>286.28319866411249</v>
      </c>
      <c r="E548" s="8">
        <v>653.05176491066925</v>
      </c>
      <c r="F548" s="8">
        <v>0</v>
      </c>
      <c r="G548" s="8">
        <v>0</v>
      </c>
      <c r="H548" s="8">
        <v>0</v>
      </c>
      <c r="I548" s="8">
        <v>0</v>
      </c>
      <c r="J548" s="8">
        <v>8062.2138628005978</v>
      </c>
      <c r="K548" s="8">
        <v>0</v>
      </c>
      <c r="L548" s="8">
        <v>453.35473387268758</v>
      </c>
      <c r="M548" s="8">
        <v>1.3424858233471137</v>
      </c>
      <c r="N548" s="8">
        <v>0.74867251822798397</v>
      </c>
      <c r="O548" s="8">
        <v>4.7659885337776847E-2</v>
      </c>
      <c r="P548" s="8">
        <v>3.8348264396899964E-2</v>
      </c>
      <c r="Q548" s="8">
        <v>8.8765211648731995E-2</v>
      </c>
      <c r="R548" s="8">
        <v>0</v>
      </c>
      <c r="S548" s="8">
        <v>0</v>
      </c>
      <c r="T548" s="8">
        <v>0</v>
      </c>
      <c r="U548" s="8">
        <v>0</v>
      </c>
      <c r="V548" s="8">
        <v>1.8287761025712825</v>
      </c>
      <c r="W548" s="8">
        <v>0</v>
      </c>
      <c r="X548" s="8">
        <v>0.19494254218565737</v>
      </c>
      <c r="Y548" s="8">
        <v>1665</v>
      </c>
      <c r="Z548" s="8">
        <v>1992</v>
      </c>
      <c r="AA548" s="8" t="b">
        <v>0</v>
      </c>
      <c r="AB548" s="9" t="s">
        <v>80</v>
      </c>
      <c r="AC548" s="16">
        <f t="shared" si="26"/>
        <v>11208.679519006009</v>
      </c>
      <c r="AD548" s="16">
        <f t="shared" si="25"/>
        <v>2.4608742451441636</v>
      </c>
      <c r="AE548" s="16" t="str">
        <f>VLOOKUP(AB548,aircraft!A:B,2,FALSE)</f>
        <v>Passenger</v>
      </c>
      <c r="AF548" s="16">
        <f t="shared" si="27"/>
        <v>8.9641082960805853</v>
      </c>
    </row>
    <row r="549" spans="1:32" x14ac:dyDescent="0.25">
      <c r="A549" s="8">
        <v>2187.0803953515692</v>
      </c>
      <c r="B549" s="8">
        <v>1219.6828887715897</v>
      </c>
      <c r="C549" s="8">
        <v>837.39844623715203</v>
      </c>
      <c r="D549" s="8">
        <v>765.9755870456604</v>
      </c>
      <c r="E549" s="8">
        <v>1850.9090026703584</v>
      </c>
      <c r="F549" s="8">
        <v>0</v>
      </c>
      <c r="G549" s="8">
        <v>0</v>
      </c>
      <c r="H549" s="8">
        <v>0</v>
      </c>
      <c r="I549" s="8">
        <v>0</v>
      </c>
      <c r="J549" s="8">
        <v>15217.401847724914</v>
      </c>
      <c r="K549" s="8">
        <v>0</v>
      </c>
      <c r="L549" s="8">
        <v>1057.8277123696043</v>
      </c>
      <c r="M549" s="8">
        <v>1.8592603671845656</v>
      </c>
      <c r="N549" s="8">
        <v>1.0368654304825715</v>
      </c>
      <c r="O549" s="8">
        <v>0.25893738518502102</v>
      </c>
      <c r="P549" s="8">
        <v>0.23685226132960213</v>
      </c>
      <c r="Q549" s="8">
        <v>0.5743644253257677</v>
      </c>
      <c r="R549" s="8">
        <v>0</v>
      </c>
      <c r="S549" s="8">
        <v>0</v>
      </c>
      <c r="T549" s="8">
        <v>0</v>
      </c>
      <c r="U549" s="8">
        <v>0</v>
      </c>
      <c r="V549" s="8">
        <v>2.7520945271244268</v>
      </c>
      <c r="W549" s="8">
        <v>0</v>
      </c>
      <c r="X549" s="8">
        <v>0.45486593176653395</v>
      </c>
      <c r="Y549" s="8">
        <v>3273</v>
      </c>
      <c r="Z549" s="8">
        <v>1992</v>
      </c>
      <c r="AA549" s="8" t="b">
        <v>0</v>
      </c>
      <c r="AB549" s="9" t="s">
        <v>145</v>
      </c>
      <c r="AC549" s="16">
        <f t="shared" si="26"/>
        <v>23136.275880170848</v>
      </c>
      <c r="AD549" s="16">
        <f t="shared" si="25"/>
        <v>4.4211458012740623</v>
      </c>
      <c r="AE549" s="16" t="str">
        <f>VLOOKUP(AB549,aircraft!A:B,2,FALSE)</f>
        <v>Passenger</v>
      </c>
      <c r="AF549" s="16">
        <f t="shared" si="27"/>
        <v>9.0231225120630576</v>
      </c>
    </row>
    <row r="550" spans="1:32" x14ac:dyDescent="0.25">
      <c r="A550" s="8">
        <v>13308.868117554353</v>
      </c>
      <c r="B550" s="8">
        <v>6885.3962773776675</v>
      </c>
      <c r="C550" s="8">
        <v>8333.7285239996672</v>
      </c>
      <c r="D550" s="8">
        <v>7123.0366853013084</v>
      </c>
      <c r="E550" s="8">
        <v>15932.292081724543</v>
      </c>
      <c r="F550" s="8">
        <v>0</v>
      </c>
      <c r="G550" s="8">
        <v>0</v>
      </c>
      <c r="H550" s="8">
        <v>0</v>
      </c>
      <c r="I550" s="8">
        <v>0</v>
      </c>
      <c r="J550" s="8">
        <v>56300.414493370059</v>
      </c>
      <c r="K550" s="8">
        <v>0</v>
      </c>
      <c r="L550" s="8">
        <v>8806.610249018684</v>
      </c>
      <c r="M550" s="8">
        <v>52.012047765981691</v>
      </c>
      <c r="N550" s="8">
        <v>26.892015721824215</v>
      </c>
      <c r="O550" s="8">
        <v>0.52823490115431038</v>
      </c>
      <c r="P550" s="8">
        <v>0.45124470777399217</v>
      </c>
      <c r="Q550" s="8">
        <v>1.0856102948472226</v>
      </c>
      <c r="R550" s="8">
        <v>0</v>
      </c>
      <c r="S550" s="8">
        <v>0</v>
      </c>
      <c r="T550" s="8">
        <v>0</v>
      </c>
      <c r="U550" s="8">
        <v>0</v>
      </c>
      <c r="V550" s="8">
        <v>0.15686319518135858</v>
      </c>
      <c r="W550" s="8">
        <v>0</v>
      </c>
      <c r="X550" s="8">
        <v>3.7868425356821787</v>
      </c>
      <c r="Y550" s="8">
        <v>14555</v>
      </c>
      <c r="Z550" s="8">
        <v>1992</v>
      </c>
      <c r="AA550" s="8" t="b">
        <v>0</v>
      </c>
      <c r="AB550" s="9" t="s">
        <v>81</v>
      </c>
      <c r="AC550" s="16">
        <f t="shared" si="26"/>
        <v>116690.34642834628</v>
      </c>
      <c r="AD550" s="16">
        <f t="shared" si="25"/>
        <v>84.755995927263612</v>
      </c>
      <c r="AE550" s="16" t="str">
        <f>VLOOKUP(AB550,aircraft!A:B,2,FALSE)</f>
        <v>Passenger (not used as freighter)</v>
      </c>
      <c r="AF550" s="16">
        <f t="shared" si="27"/>
        <v>10.113700930593962</v>
      </c>
    </row>
    <row r="551" spans="1:32" x14ac:dyDescent="0.25">
      <c r="A551" s="8">
        <v>17.957606727747066</v>
      </c>
      <c r="B551" s="8">
        <v>0</v>
      </c>
      <c r="C551" s="8">
        <v>20.966160098585597</v>
      </c>
      <c r="D551" s="8">
        <v>36.864294435099424</v>
      </c>
      <c r="E551" s="8">
        <v>35.47991737453026</v>
      </c>
      <c r="F551" s="8">
        <v>0</v>
      </c>
      <c r="G551" s="8">
        <v>0</v>
      </c>
      <c r="H551" s="8">
        <v>0</v>
      </c>
      <c r="I551" s="8">
        <v>0</v>
      </c>
      <c r="J551" s="8">
        <v>1397.5545006275177</v>
      </c>
      <c r="K551" s="8">
        <v>0</v>
      </c>
      <c r="L551" s="8">
        <v>41.596358180046082</v>
      </c>
      <c r="M551" s="8">
        <v>8.3698295323903382E-2</v>
      </c>
      <c r="N551" s="8">
        <v>0</v>
      </c>
      <c r="O551" s="8">
        <v>1.0214590921939503E-3</v>
      </c>
      <c r="P551" s="8">
        <v>1.7960069250156792E-3</v>
      </c>
      <c r="Q551" s="8">
        <v>1.944844284740975E-3</v>
      </c>
      <c r="R551" s="8">
        <v>0</v>
      </c>
      <c r="S551" s="8">
        <v>0</v>
      </c>
      <c r="T551" s="8">
        <v>0</v>
      </c>
      <c r="U551" s="8">
        <v>0</v>
      </c>
      <c r="V551" s="8">
        <v>2.9448219418618828</v>
      </c>
      <c r="W551" s="8">
        <v>0</v>
      </c>
      <c r="X551" s="8">
        <v>2.0382215749957855E-2</v>
      </c>
      <c r="Y551" s="8">
        <v>492</v>
      </c>
      <c r="Z551" s="8">
        <v>1992</v>
      </c>
      <c r="AA551" s="8" t="b">
        <v>0</v>
      </c>
      <c r="AB551" s="9" t="s">
        <v>155</v>
      </c>
      <c r="AC551" s="16">
        <f t="shared" si="26"/>
        <v>1550.4188374435262</v>
      </c>
      <c r="AD551" s="16">
        <f t="shared" si="25"/>
        <v>0.10884282137581183</v>
      </c>
      <c r="AE551" s="16" t="str">
        <f>VLOOKUP(AB551,aircraft!A:B,2,FALSE)</f>
        <v>Passenger</v>
      </c>
      <c r="AF551" s="16">
        <f t="shared" si="27"/>
        <v>3.7121875776843281</v>
      </c>
    </row>
    <row r="552" spans="1:32" x14ac:dyDescent="0.25">
      <c r="A552" s="8">
        <v>41.91721748403706</v>
      </c>
      <c r="B552" s="8">
        <v>31.285879034902738</v>
      </c>
      <c r="C552" s="8">
        <v>36.288888700038193</v>
      </c>
      <c r="D552" s="8">
        <v>116.64285653583705</v>
      </c>
      <c r="E552" s="8">
        <v>155.52380871444942</v>
      </c>
      <c r="F552" s="8">
        <v>0</v>
      </c>
      <c r="G552" s="8">
        <v>0</v>
      </c>
      <c r="H552" s="8">
        <v>0</v>
      </c>
      <c r="I552" s="8">
        <v>0</v>
      </c>
      <c r="J552" s="8">
        <v>1687.3699143290519</v>
      </c>
      <c r="K552" s="8">
        <v>0</v>
      </c>
      <c r="L552" s="8">
        <v>0</v>
      </c>
      <c r="M552" s="8">
        <v>2.8537241905982826</v>
      </c>
      <c r="N552" s="8">
        <v>2.1299426628218758</v>
      </c>
      <c r="O552" s="8">
        <v>0.44853066620345516</v>
      </c>
      <c r="P552" s="8">
        <v>1.4417057127968205</v>
      </c>
      <c r="Q552" s="8">
        <v>1.9222742837290938</v>
      </c>
      <c r="R552" s="8">
        <v>0</v>
      </c>
      <c r="S552" s="8">
        <v>0</v>
      </c>
      <c r="T552" s="8">
        <v>0</v>
      </c>
      <c r="U552" s="8">
        <v>0</v>
      </c>
      <c r="V552" s="8">
        <v>1.4711848156177436</v>
      </c>
      <c r="W552" s="8">
        <v>0</v>
      </c>
      <c r="X552" s="8">
        <v>0</v>
      </c>
      <c r="Y552" s="8">
        <v>4880</v>
      </c>
      <c r="Z552" s="8">
        <v>1992</v>
      </c>
      <c r="AA552" s="8" t="b">
        <v>0</v>
      </c>
      <c r="AB552" s="9" t="s">
        <v>84</v>
      </c>
      <c r="AC552" s="16">
        <f t="shared" si="26"/>
        <v>2069.0285647983164</v>
      </c>
      <c r="AD552" s="16">
        <f t="shared" si="25"/>
        <v>8.7961775161495286</v>
      </c>
      <c r="AE552" s="16" t="str">
        <f>VLOOKUP(AB552,aircraft!A:B,2,FALSE)</f>
        <v>Passenger</v>
      </c>
      <c r="AF552" s="16">
        <f t="shared" si="27"/>
        <v>0.46322130477936468</v>
      </c>
    </row>
    <row r="553" spans="1:32" x14ac:dyDescent="0.25">
      <c r="A553" s="8">
        <v>8.681803242059285</v>
      </c>
      <c r="B553" s="8">
        <v>5.6121967593563902</v>
      </c>
      <c r="C553" s="8">
        <v>4.8839703768106357</v>
      </c>
      <c r="D553" s="8">
        <v>13.808702276223368</v>
      </c>
      <c r="E553" s="8">
        <v>18.459847741789183</v>
      </c>
      <c r="F553" s="8">
        <v>0</v>
      </c>
      <c r="G553" s="8">
        <v>0</v>
      </c>
      <c r="H553" s="8">
        <v>0</v>
      </c>
      <c r="I553" s="8">
        <v>0</v>
      </c>
      <c r="J553" s="8">
        <v>835.82907652616495</v>
      </c>
      <c r="K553" s="8">
        <v>0</v>
      </c>
      <c r="L553" s="8">
        <v>0</v>
      </c>
      <c r="M553" s="8">
        <v>1.2003460468225637</v>
      </c>
      <c r="N553" s="8">
        <v>0.77594227907035118</v>
      </c>
      <c r="O553" s="8">
        <v>4.4786010511003227E-2</v>
      </c>
      <c r="P553" s="8">
        <v>0.12662580596774828</v>
      </c>
      <c r="Q553" s="8">
        <v>0.16927681193987398</v>
      </c>
      <c r="R553" s="8">
        <v>0</v>
      </c>
      <c r="S553" s="8">
        <v>0</v>
      </c>
      <c r="T553" s="8">
        <v>0</v>
      </c>
      <c r="U553" s="8">
        <v>0</v>
      </c>
      <c r="V553" s="8">
        <v>0.75063624955946573</v>
      </c>
      <c r="W553" s="8">
        <v>0</v>
      </c>
      <c r="X553" s="8">
        <v>0</v>
      </c>
      <c r="Y553" s="8">
        <v>2418</v>
      </c>
      <c r="Z553" s="8">
        <v>1992</v>
      </c>
      <c r="AA553" s="8" t="b">
        <v>0</v>
      </c>
      <c r="AB553" s="9" t="s">
        <v>85</v>
      </c>
      <c r="AC553" s="16">
        <f t="shared" si="26"/>
        <v>887.27559692240379</v>
      </c>
      <c r="AD553" s="16">
        <f t="shared" si="25"/>
        <v>2.3169769543115404</v>
      </c>
      <c r="AE553" s="16" t="str">
        <f>VLOOKUP(AB553,aircraft!A:B,2,FALSE)</f>
        <v>Passenger</v>
      </c>
      <c r="AF553" s="16">
        <f t="shared" si="27"/>
        <v>0.39007231678438137</v>
      </c>
    </row>
    <row r="554" spans="1:32" x14ac:dyDescent="0.25">
      <c r="A554" s="8">
        <v>954.08092005646233</v>
      </c>
      <c r="B554" s="8">
        <v>603.83259738050003</v>
      </c>
      <c r="C554" s="8">
        <v>779.15763422379371</v>
      </c>
      <c r="D554" s="8">
        <v>2830.1240454221511</v>
      </c>
      <c r="E554" s="8">
        <v>3773.4987272295343</v>
      </c>
      <c r="F554" s="8">
        <v>0</v>
      </c>
      <c r="G554" s="8">
        <v>0</v>
      </c>
      <c r="H554" s="8">
        <v>0</v>
      </c>
      <c r="I554" s="8">
        <v>0</v>
      </c>
      <c r="J554" s="8">
        <v>33245.528297295576</v>
      </c>
      <c r="K554" s="8">
        <v>0</v>
      </c>
      <c r="L554" s="8">
        <v>0</v>
      </c>
      <c r="M554" s="8">
        <v>64.953829590197572</v>
      </c>
      <c r="N554" s="8">
        <v>41.108923579499162</v>
      </c>
      <c r="O554" s="8">
        <v>9.630388399177912</v>
      </c>
      <c r="P554" s="8">
        <v>34.980333347333392</v>
      </c>
      <c r="Q554" s="8">
        <v>46.640444463111159</v>
      </c>
      <c r="R554" s="8">
        <v>0</v>
      </c>
      <c r="S554" s="8">
        <v>0</v>
      </c>
      <c r="T554" s="8">
        <v>0</v>
      </c>
      <c r="U554" s="8">
        <v>0</v>
      </c>
      <c r="V554" s="8">
        <v>25.012603991844081</v>
      </c>
      <c r="W554" s="8">
        <v>0</v>
      </c>
      <c r="X554" s="8">
        <v>0</v>
      </c>
      <c r="Y554" s="8">
        <v>95997</v>
      </c>
      <c r="Z554" s="8">
        <v>1992</v>
      </c>
      <c r="AA554" s="8" t="b">
        <v>0</v>
      </c>
      <c r="AB554" s="9" t="s">
        <v>86</v>
      </c>
      <c r="AC554" s="16">
        <f t="shared" si="26"/>
        <v>42186.222221608019</v>
      </c>
      <c r="AD554" s="16">
        <f t="shared" si="25"/>
        <v>197.3139193793192</v>
      </c>
      <c r="AE554" s="16" t="str">
        <f>VLOOKUP(AB554,aircraft!A:B,2,FALSE)</f>
        <v>Passenger</v>
      </c>
      <c r="AF554" s="16">
        <f t="shared" si="27"/>
        <v>0.48202231813217633</v>
      </c>
    </row>
    <row r="555" spans="1:32" x14ac:dyDescent="0.25">
      <c r="A555" s="8">
        <v>1356.1378829911996</v>
      </c>
      <c r="B555" s="8">
        <v>699.86963924689098</v>
      </c>
      <c r="C555" s="8">
        <v>371.70851679038992</v>
      </c>
      <c r="D555" s="8">
        <v>1194.7773753976821</v>
      </c>
      <c r="E555" s="8">
        <v>1593.0365005302424</v>
      </c>
      <c r="F555" s="8">
        <v>0</v>
      </c>
      <c r="G555" s="8">
        <v>0</v>
      </c>
      <c r="H555" s="8">
        <v>0</v>
      </c>
      <c r="I555" s="8">
        <v>0</v>
      </c>
      <c r="J555" s="8">
        <v>48510.168206858631</v>
      </c>
      <c r="K555" s="8">
        <v>0</v>
      </c>
      <c r="L555" s="8">
        <v>1390.5781122288463</v>
      </c>
      <c r="M555" s="8">
        <v>68.484965475603005</v>
      </c>
      <c r="N555" s="8">
        <v>35.343418012574695</v>
      </c>
      <c r="O555" s="8">
        <v>3.717085074002432E-3</v>
      </c>
      <c r="P555" s="8">
        <v>1.1947773452150673E-2</v>
      </c>
      <c r="Q555" s="8">
        <v>1.5930364602867553E-2</v>
      </c>
      <c r="R555" s="8">
        <v>0</v>
      </c>
      <c r="S555" s="8">
        <v>0</v>
      </c>
      <c r="T555" s="8">
        <v>0</v>
      </c>
      <c r="U555" s="8">
        <v>0</v>
      </c>
      <c r="V555" s="8">
        <v>115.78311081075576</v>
      </c>
      <c r="W555" s="8">
        <v>0</v>
      </c>
      <c r="X555" s="8">
        <v>0.79262948877025508</v>
      </c>
      <c r="Y555" s="8">
        <v>16642</v>
      </c>
      <c r="Z555" s="8">
        <v>1992</v>
      </c>
      <c r="AA555" s="8" t="b">
        <v>0</v>
      </c>
      <c r="AB555" s="9" t="s">
        <v>89</v>
      </c>
      <c r="AC555" s="16">
        <f t="shared" si="26"/>
        <v>55116.276234043879</v>
      </c>
      <c r="AD555" s="16">
        <f t="shared" si="25"/>
        <v>104.65260820007698</v>
      </c>
      <c r="AE555" s="16" t="str">
        <f>VLOOKUP(AB555,aircraft!A:B,2,FALSE)</f>
        <v>Passenger</v>
      </c>
      <c r="AF555" s="16">
        <f t="shared" si="27"/>
        <v>3.5213501774627698</v>
      </c>
    </row>
    <row r="556" spans="1:32" x14ac:dyDescent="0.25">
      <c r="A556" s="8">
        <v>1056.7978529729405</v>
      </c>
      <c r="B556" s="8">
        <v>589.87219186020627</v>
      </c>
      <c r="C556" s="8">
        <v>353.76098116517079</v>
      </c>
      <c r="D556" s="8">
        <v>1137.088868030906</v>
      </c>
      <c r="E556" s="8">
        <v>1516.1184907078748</v>
      </c>
      <c r="F556" s="8">
        <v>0</v>
      </c>
      <c r="G556" s="8">
        <v>0</v>
      </c>
      <c r="H556" s="8">
        <v>0</v>
      </c>
      <c r="I556" s="8">
        <v>0</v>
      </c>
      <c r="J556" s="8">
        <v>41394.89075458049</v>
      </c>
      <c r="K556" s="8">
        <v>0</v>
      </c>
      <c r="L556" s="8">
        <v>1169.423419316161</v>
      </c>
      <c r="M556" s="8">
        <v>46.689933667515177</v>
      </c>
      <c r="N556" s="8">
        <v>26.060890862701246</v>
      </c>
      <c r="O556" s="8">
        <v>2.9489746629917792E-2</v>
      </c>
      <c r="P556" s="8">
        <v>9.478847131045004E-2</v>
      </c>
      <c r="Q556" s="8">
        <v>0.12638462841393344</v>
      </c>
      <c r="R556" s="8">
        <v>0</v>
      </c>
      <c r="S556" s="8">
        <v>0</v>
      </c>
      <c r="T556" s="8">
        <v>0</v>
      </c>
      <c r="U556" s="8">
        <v>0</v>
      </c>
      <c r="V556" s="8">
        <v>96.029866374633258</v>
      </c>
      <c r="W556" s="8">
        <v>0</v>
      </c>
      <c r="X556" s="8">
        <v>0.66657131940819014</v>
      </c>
      <c r="Y556" s="8">
        <v>14290</v>
      </c>
      <c r="Z556" s="8">
        <v>1992</v>
      </c>
      <c r="AA556" s="8" t="b">
        <v>0</v>
      </c>
      <c r="AB556" s="9" t="s">
        <v>90</v>
      </c>
      <c r="AC556" s="16">
        <f t="shared" si="26"/>
        <v>47217.952558633748</v>
      </c>
      <c r="AD556" s="16">
        <f t="shared" si="25"/>
        <v>73.668058695978914</v>
      </c>
      <c r="AE556" s="16" t="str">
        <f>VLOOKUP(AB556,aircraft!A:B,2,FALSE)</f>
        <v>Passenger</v>
      </c>
      <c r="AF556" s="16">
        <f t="shared" si="27"/>
        <v>3.4096706002965806</v>
      </c>
    </row>
    <row r="557" spans="1:32" x14ac:dyDescent="0.25">
      <c r="A557" s="8">
        <v>101.96148104291704</v>
      </c>
      <c r="B557" s="8">
        <v>54.251638365464188</v>
      </c>
      <c r="C557" s="8">
        <v>52.515026525497433</v>
      </c>
      <c r="D557" s="8">
        <v>168.79829954624174</v>
      </c>
      <c r="E557" s="8">
        <v>225.06439939498901</v>
      </c>
      <c r="F557" s="8">
        <v>0</v>
      </c>
      <c r="G557" s="8">
        <v>0</v>
      </c>
      <c r="H557" s="8">
        <v>0</v>
      </c>
      <c r="I557" s="8">
        <v>0</v>
      </c>
      <c r="J557" s="8">
        <v>3706.4892287015909</v>
      </c>
      <c r="K557" s="8">
        <v>0</v>
      </c>
      <c r="L557" s="8">
        <v>134.24925796179014</v>
      </c>
      <c r="M557" s="8">
        <v>1.1232705443907789</v>
      </c>
      <c r="N557" s="8">
        <v>0.59766949967327765</v>
      </c>
      <c r="O557" s="8">
        <v>3.1824894797759318E-3</v>
      </c>
      <c r="P557" s="8">
        <v>1.0229430470708352E-2</v>
      </c>
      <c r="Q557" s="8">
        <v>1.3639240627611137E-2</v>
      </c>
      <c r="R557" s="8">
        <v>0</v>
      </c>
      <c r="S557" s="8">
        <v>0</v>
      </c>
      <c r="T557" s="8">
        <v>0</v>
      </c>
      <c r="U557" s="8">
        <v>0</v>
      </c>
      <c r="V557" s="8">
        <v>10.015958836576903</v>
      </c>
      <c r="W557" s="8">
        <v>0</v>
      </c>
      <c r="X557" s="8">
        <v>7.652207363992225E-2</v>
      </c>
      <c r="Y557" s="8">
        <v>1234</v>
      </c>
      <c r="Z557" s="8">
        <v>1992</v>
      </c>
      <c r="AA557" s="8" t="b">
        <v>0</v>
      </c>
      <c r="AB557" s="9" t="s">
        <v>92</v>
      </c>
      <c r="AC557" s="16">
        <f t="shared" si="26"/>
        <v>4443.3293315384908</v>
      </c>
      <c r="AD557" s="16">
        <f t="shared" si="25"/>
        <v>1.8245132782820743</v>
      </c>
      <c r="AE557" s="16" t="str">
        <f>VLOOKUP(AB557,aircraft!A:B,2,FALSE)</f>
        <v>Passenger</v>
      </c>
      <c r="AF557" s="16">
        <f t="shared" si="27"/>
        <v>3.7433965599857433</v>
      </c>
    </row>
    <row r="558" spans="1:32" x14ac:dyDescent="0.25">
      <c r="A558" s="8">
        <v>57.248828526136272</v>
      </c>
      <c r="B558" s="8">
        <v>33.078638706667441</v>
      </c>
      <c r="C558" s="8">
        <v>21.6065270536124</v>
      </c>
      <c r="D558" s="8">
        <v>35.201249067485328</v>
      </c>
      <c r="E558" s="8">
        <v>56.321998507976531</v>
      </c>
      <c r="F558" s="8">
        <v>0</v>
      </c>
      <c r="G558" s="8">
        <v>0</v>
      </c>
      <c r="H558" s="8">
        <v>0</v>
      </c>
      <c r="I558" s="8">
        <v>0</v>
      </c>
      <c r="J558" s="8">
        <v>1795.344636785984</v>
      </c>
      <c r="K558" s="8">
        <v>0</v>
      </c>
      <c r="L558" s="8">
        <v>43.469115936553862</v>
      </c>
      <c r="M558" s="8">
        <v>0.51752940513318035</v>
      </c>
      <c r="N558" s="8">
        <v>0.29903089116769338</v>
      </c>
      <c r="O558" s="8">
        <v>1.3396046592035256E-3</v>
      </c>
      <c r="P558" s="8">
        <v>2.1824774126623526E-3</v>
      </c>
      <c r="Q558" s="8">
        <v>3.4919638602597643E-3</v>
      </c>
      <c r="R558" s="8">
        <v>0</v>
      </c>
      <c r="S558" s="8">
        <v>0</v>
      </c>
      <c r="T558" s="8">
        <v>0</v>
      </c>
      <c r="U558" s="8">
        <v>0</v>
      </c>
      <c r="V558" s="8">
        <v>3.3171870430675336</v>
      </c>
      <c r="W558" s="8">
        <v>0</v>
      </c>
      <c r="X558" s="8">
        <v>2.1299867061530111E-2</v>
      </c>
      <c r="Y558" s="8">
        <v>647</v>
      </c>
      <c r="Z558" s="8">
        <v>1992</v>
      </c>
      <c r="AA558" s="8" t="b">
        <v>0</v>
      </c>
      <c r="AB558" s="9" t="s">
        <v>148</v>
      </c>
      <c r="AC558" s="16">
        <f t="shared" si="26"/>
        <v>2042.2709945844158</v>
      </c>
      <c r="AD558" s="16">
        <f t="shared" si="25"/>
        <v>0.8448742092945295</v>
      </c>
      <c r="AE558" s="16" t="str">
        <f>VLOOKUP(AB558,aircraft!A:B,2,FALSE)</f>
        <v>Passenger</v>
      </c>
      <c r="AF558" s="16">
        <f t="shared" si="27"/>
        <v>3.3476355633777719</v>
      </c>
    </row>
    <row r="559" spans="1:32" x14ac:dyDescent="0.25">
      <c r="A559" s="8">
        <v>81.840257434780824</v>
      </c>
      <c r="B559" s="8">
        <v>53.786572250797761</v>
      </c>
      <c r="C559" s="8">
        <v>35.92091968667507</v>
      </c>
      <c r="D559" s="8">
        <v>115.46009899288416</v>
      </c>
      <c r="E559" s="8">
        <v>153.94679865717887</v>
      </c>
      <c r="F559" s="8">
        <v>0</v>
      </c>
      <c r="G559" s="8">
        <v>0</v>
      </c>
      <c r="H559" s="8">
        <v>0</v>
      </c>
      <c r="I559" s="8">
        <v>0</v>
      </c>
      <c r="J559" s="8">
        <v>4380.009824073315</v>
      </c>
      <c r="K559" s="8">
        <v>0</v>
      </c>
      <c r="L559" s="8">
        <v>98.468353831083732</v>
      </c>
      <c r="M559" s="8">
        <v>1.6400788997738038</v>
      </c>
      <c r="N559" s="8">
        <v>1.0778830004291136</v>
      </c>
      <c r="O559" s="8">
        <v>4.094984923784302E-3</v>
      </c>
      <c r="P559" s="8">
        <v>1.3162451540735256E-2</v>
      </c>
      <c r="Q559" s="8">
        <v>1.7549935387647007E-2</v>
      </c>
      <c r="R559" s="8">
        <v>0</v>
      </c>
      <c r="S559" s="8">
        <v>0</v>
      </c>
      <c r="T559" s="8">
        <v>0</v>
      </c>
      <c r="U559" s="8">
        <v>0</v>
      </c>
      <c r="V559" s="8">
        <v>9.0098377764760524</v>
      </c>
      <c r="W559" s="8">
        <v>0</v>
      </c>
      <c r="X559" s="8">
        <v>5.6126959191154055E-2</v>
      </c>
      <c r="Y559" s="8">
        <v>1549</v>
      </c>
      <c r="Z559" s="8">
        <v>1992</v>
      </c>
      <c r="AA559" s="8" t="b">
        <v>0</v>
      </c>
      <c r="AB559" s="9" t="s">
        <v>93</v>
      </c>
      <c r="AC559" s="16">
        <f t="shared" si="26"/>
        <v>4919.4328249267155</v>
      </c>
      <c r="AD559" s="16">
        <f t="shared" si="25"/>
        <v>2.808896231246238</v>
      </c>
      <c r="AE559" s="16" t="str">
        <f>VLOOKUP(AB559,aircraft!A:B,2,FALSE)</f>
        <v>Passenger</v>
      </c>
      <c r="AF559" s="16">
        <f t="shared" si="27"/>
        <v>3.1758765816182799</v>
      </c>
    </row>
    <row r="560" spans="1:32" x14ac:dyDescent="0.25">
      <c r="A560" s="8">
        <v>766.25351318381786</v>
      </c>
      <c r="B560" s="8">
        <v>442.74483466068557</v>
      </c>
      <c r="C560" s="8">
        <v>172.42042076253892</v>
      </c>
      <c r="D560" s="8">
        <v>554.20849530816076</v>
      </c>
      <c r="E560" s="8">
        <v>738.94466041088094</v>
      </c>
      <c r="F560" s="8">
        <v>0</v>
      </c>
      <c r="G560" s="8">
        <v>0</v>
      </c>
      <c r="H560" s="8">
        <v>0</v>
      </c>
      <c r="I560" s="8">
        <v>0</v>
      </c>
      <c r="J560" s="8">
        <v>15111.015437185764</v>
      </c>
      <c r="K560" s="8">
        <v>0</v>
      </c>
      <c r="L560" s="8">
        <v>312.1224956133974</v>
      </c>
      <c r="M560" s="8">
        <v>13.792562643569232</v>
      </c>
      <c r="N560" s="8">
        <v>7.9694066808269097</v>
      </c>
      <c r="O560" s="8">
        <v>1.7242042895206942E-2</v>
      </c>
      <c r="P560" s="8">
        <v>5.5420852163165168E-2</v>
      </c>
      <c r="Q560" s="8">
        <v>7.3894469550886896E-2</v>
      </c>
      <c r="R560" s="8">
        <v>0</v>
      </c>
      <c r="S560" s="8">
        <v>0</v>
      </c>
      <c r="T560" s="8">
        <v>0</v>
      </c>
      <c r="U560" s="8">
        <v>0</v>
      </c>
      <c r="V560" s="8">
        <v>28.87452234701486</v>
      </c>
      <c r="W560" s="8">
        <v>0</v>
      </c>
      <c r="X560" s="8">
        <v>0.17790981459877131</v>
      </c>
      <c r="Y560" s="8">
        <v>5415</v>
      </c>
      <c r="Z560" s="8">
        <v>1992</v>
      </c>
      <c r="AA560" s="8" t="b">
        <v>0</v>
      </c>
      <c r="AB560" s="9" t="s">
        <v>94</v>
      </c>
      <c r="AC560" s="16">
        <f t="shared" si="26"/>
        <v>18097.709857125243</v>
      </c>
      <c r="AD560" s="16">
        <f t="shared" si="25"/>
        <v>22.086436503604173</v>
      </c>
      <c r="AE560" s="16" t="str">
        <f>VLOOKUP(AB560,aircraft!A:B,2,FALSE)</f>
        <v>Passenger</v>
      </c>
      <c r="AF560" s="16">
        <f t="shared" si="27"/>
        <v>3.6831440440238805</v>
      </c>
    </row>
    <row r="561" spans="1:32" x14ac:dyDescent="0.25">
      <c r="A561" s="8">
        <v>57.248828526136272</v>
      </c>
      <c r="B561" s="8">
        <v>33.078638706667441</v>
      </c>
      <c r="C561" s="8">
        <v>21.6065270536124</v>
      </c>
      <c r="D561" s="8">
        <v>35.201249067485328</v>
      </c>
      <c r="E561" s="8">
        <v>56.321998507976531</v>
      </c>
      <c r="F561" s="8">
        <v>0</v>
      </c>
      <c r="G561" s="8">
        <v>0</v>
      </c>
      <c r="H561" s="8">
        <v>0</v>
      </c>
      <c r="I561" s="8">
        <v>0</v>
      </c>
      <c r="J561" s="8">
        <v>227.2815839290619</v>
      </c>
      <c r="K561" s="8">
        <v>0</v>
      </c>
      <c r="L561" s="8">
        <v>43.469115936553862</v>
      </c>
      <c r="M561" s="8">
        <v>0.51752940513318035</v>
      </c>
      <c r="N561" s="8">
        <v>0.29903089116769338</v>
      </c>
      <c r="O561" s="8">
        <v>1.3396046592035256E-3</v>
      </c>
      <c r="P561" s="8">
        <v>2.1824774126623526E-3</v>
      </c>
      <c r="Q561" s="8">
        <v>3.4919638602597643E-3</v>
      </c>
      <c r="R561" s="8">
        <v>0</v>
      </c>
      <c r="S561" s="8">
        <v>0</v>
      </c>
      <c r="T561" s="8">
        <v>0</v>
      </c>
      <c r="U561" s="8">
        <v>0</v>
      </c>
      <c r="V561" s="8">
        <v>1.849347837669775</v>
      </c>
      <c r="W561" s="8">
        <v>0</v>
      </c>
      <c r="X561" s="8">
        <v>2.1299867061530111E-2</v>
      </c>
      <c r="Y561" s="8">
        <v>36</v>
      </c>
      <c r="Z561" s="8">
        <v>1992</v>
      </c>
      <c r="AA561" s="8" t="b">
        <v>0</v>
      </c>
      <c r="AB561" s="9" t="s">
        <v>169</v>
      </c>
      <c r="AC561" s="16">
        <f t="shared" si="26"/>
        <v>474.20794172749373</v>
      </c>
      <c r="AD561" s="16">
        <f t="shared" si="25"/>
        <v>0.8448742092945295</v>
      </c>
      <c r="AE561" s="16" t="str">
        <f>VLOOKUP(AB561,aircraft!A:B,2,FALSE)</f>
        <v>Passenger</v>
      </c>
      <c r="AF561" s="16">
        <f t="shared" si="27"/>
        <v>20.047676287905233</v>
      </c>
    </row>
    <row r="562" spans="1:32" x14ac:dyDescent="0.25">
      <c r="A562" s="8">
        <v>2655.6014198385342</v>
      </c>
      <c r="B562" s="8">
        <v>1317.0868071773973</v>
      </c>
      <c r="C562" s="8">
        <v>647.41340128764205</v>
      </c>
      <c r="D562" s="8">
        <v>1204.7991175574573</v>
      </c>
      <c r="E562" s="8">
        <v>1766.9572524640334</v>
      </c>
      <c r="F562" s="8">
        <v>0</v>
      </c>
      <c r="G562" s="8">
        <v>0</v>
      </c>
      <c r="H562" s="8">
        <v>0</v>
      </c>
      <c r="I562" s="8">
        <v>0</v>
      </c>
      <c r="J562" s="8">
        <v>40482.368993511795</v>
      </c>
      <c r="K562" s="8">
        <v>0</v>
      </c>
      <c r="L562" s="8">
        <v>0</v>
      </c>
      <c r="M562" s="8">
        <v>54.780945153762445</v>
      </c>
      <c r="N562" s="8">
        <v>31.478375190043316</v>
      </c>
      <c r="O562" s="8">
        <v>0.34457384636630239</v>
      </c>
      <c r="P562" s="8">
        <v>0.59409283856259032</v>
      </c>
      <c r="Q562" s="8">
        <v>0.95054854170014447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21087</v>
      </c>
      <c r="Z562" s="8">
        <v>1992</v>
      </c>
      <c r="AA562" s="8" t="b">
        <v>0</v>
      </c>
      <c r="AB562" s="9" t="s">
        <v>95</v>
      </c>
      <c r="AC562" s="16">
        <f t="shared" si="26"/>
        <v>48074.226991836855</v>
      </c>
      <c r="AD562" s="16">
        <f t="shared" si="25"/>
        <v>88.148535570434802</v>
      </c>
      <c r="AE562" s="16" t="str">
        <f>VLOOKUP(AB562,aircraft!A:B,2,FALSE)</f>
        <v>Passenger</v>
      </c>
      <c r="AF562" s="16">
        <f t="shared" si="27"/>
        <v>2.5127903030391452</v>
      </c>
    </row>
    <row r="563" spans="1:32" x14ac:dyDescent="0.25">
      <c r="A563" s="8">
        <v>666.9182087386007</v>
      </c>
      <c r="B563" s="8">
        <v>246.95377634576201</v>
      </c>
      <c r="C563" s="8">
        <v>263.61645425691495</v>
      </c>
      <c r="D563" s="8">
        <v>512.71368953658794</v>
      </c>
      <c r="E563" s="8">
        <v>714.72502556020754</v>
      </c>
      <c r="F563" s="8">
        <v>0</v>
      </c>
      <c r="G563" s="8">
        <v>0</v>
      </c>
      <c r="H563" s="8">
        <v>0</v>
      </c>
      <c r="I563" s="8">
        <v>0</v>
      </c>
      <c r="J563" s="8">
        <v>17872.053851789235</v>
      </c>
      <c r="K563" s="8">
        <v>0</v>
      </c>
      <c r="L563" s="8">
        <v>0</v>
      </c>
      <c r="M563" s="8">
        <v>10.271427216330459</v>
      </c>
      <c r="N563" s="8">
        <v>5.9021953481331222</v>
      </c>
      <c r="O563" s="8">
        <v>6.4607596193681699E-2</v>
      </c>
      <c r="P563" s="8">
        <v>0.11139240723048568</v>
      </c>
      <c r="Q563" s="8">
        <v>0.1782278515687771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9322</v>
      </c>
      <c r="Z563" s="8">
        <v>1992</v>
      </c>
      <c r="AA563" s="8" t="b">
        <v>0</v>
      </c>
      <c r="AB563" s="9" t="s">
        <v>178</v>
      </c>
      <c r="AC563" s="16">
        <f t="shared" si="26"/>
        <v>20276.981006227306</v>
      </c>
      <c r="AD563" s="16">
        <f t="shared" si="25"/>
        <v>16.527850419456527</v>
      </c>
      <c r="AE563" s="16" t="str">
        <f>VLOOKUP(AB563,aircraft!A:B,2,FALSE)</f>
        <v>Passenger</v>
      </c>
      <c r="AF563" s="16">
        <f t="shared" si="27"/>
        <v>2.3996844405300783</v>
      </c>
    </row>
    <row r="564" spans="1:32" x14ac:dyDescent="0.25">
      <c r="A564" s="8">
        <v>78.730088218857276</v>
      </c>
      <c r="B564" s="8">
        <v>23.758791058410019</v>
      </c>
      <c r="C564" s="8">
        <v>48.982860552609303</v>
      </c>
      <c r="D564" s="8">
        <v>111.6801697874501</v>
      </c>
      <c r="E564" s="8">
        <v>107.41428510583918</v>
      </c>
      <c r="F564" s="8">
        <v>0</v>
      </c>
      <c r="G564" s="8">
        <v>0</v>
      </c>
      <c r="H564" s="8">
        <v>0</v>
      </c>
      <c r="I564" s="8">
        <v>0</v>
      </c>
      <c r="J564" s="8">
        <v>638.82422094434503</v>
      </c>
      <c r="K564" s="8">
        <v>0</v>
      </c>
      <c r="L564" s="8">
        <v>0</v>
      </c>
      <c r="M564" s="8">
        <v>2.1928843232929136</v>
      </c>
      <c r="N564" s="8">
        <v>0.66175818713105705</v>
      </c>
      <c r="O564" s="8">
        <v>7.1433335758836446E-3</v>
      </c>
      <c r="P564" s="8">
        <v>1.6286690846612505E-2</v>
      </c>
      <c r="Q564" s="8">
        <v>1.5664582686059685E-2</v>
      </c>
      <c r="R564" s="8">
        <v>0</v>
      </c>
      <c r="S564" s="8">
        <v>0</v>
      </c>
      <c r="T564" s="8">
        <v>0</v>
      </c>
      <c r="U564" s="8">
        <v>0</v>
      </c>
      <c r="V564" s="8">
        <v>0.44931728263953113</v>
      </c>
      <c r="W564" s="8">
        <v>0</v>
      </c>
      <c r="X564" s="8">
        <v>0</v>
      </c>
      <c r="Y564" s="8">
        <v>1977</v>
      </c>
      <c r="Z564" s="8">
        <v>1992</v>
      </c>
      <c r="AA564" s="8" t="b">
        <v>0</v>
      </c>
      <c r="AB564" s="9" t="s">
        <v>96</v>
      </c>
      <c r="AC564" s="16">
        <f t="shared" si="26"/>
        <v>1009.390415667511</v>
      </c>
      <c r="AD564" s="16">
        <f t="shared" si="25"/>
        <v>2.8937371175325262</v>
      </c>
      <c r="AE564" s="16" t="str">
        <f>VLOOKUP(AB564,aircraft!A:B,2,FALSE)</f>
        <v>Passenger</v>
      </c>
      <c r="AF564" s="16">
        <f t="shared" si="27"/>
        <v>0.67656562113560936</v>
      </c>
    </row>
    <row r="565" spans="1:32" x14ac:dyDescent="0.25">
      <c r="A565" s="8">
        <v>346588.57729162602</v>
      </c>
      <c r="B565" s="8">
        <v>198797.7899583384</v>
      </c>
      <c r="C565" s="8">
        <v>46260.043726634671</v>
      </c>
      <c r="D565" s="8">
        <v>162934.90522884968</v>
      </c>
      <c r="E565" s="8">
        <v>216786.25903458757</v>
      </c>
      <c r="F565" s="8">
        <v>0</v>
      </c>
      <c r="G565" s="8">
        <v>0</v>
      </c>
      <c r="H565" s="8">
        <v>0</v>
      </c>
      <c r="I565" s="8">
        <v>0</v>
      </c>
      <c r="J565" s="8">
        <v>611668.92830781511</v>
      </c>
      <c r="K565" s="8">
        <v>0</v>
      </c>
      <c r="L565" s="8">
        <v>0</v>
      </c>
      <c r="M565" s="8">
        <v>8271.1128296096358</v>
      </c>
      <c r="N565" s="8">
        <v>4751.2672552471631</v>
      </c>
      <c r="O565" s="8">
        <v>45.391402456969431</v>
      </c>
      <c r="P565" s="8">
        <v>161.40759807697373</v>
      </c>
      <c r="Q565" s="8">
        <v>215.21013076929833</v>
      </c>
      <c r="R565" s="8">
        <v>0</v>
      </c>
      <c r="S565" s="8">
        <v>0</v>
      </c>
      <c r="T565" s="8">
        <v>0</v>
      </c>
      <c r="U565" s="8">
        <v>0</v>
      </c>
      <c r="V565" s="8">
        <v>907.50390715708181</v>
      </c>
      <c r="W565" s="8">
        <v>0</v>
      </c>
      <c r="X565" s="8">
        <v>0</v>
      </c>
      <c r="Y565" s="8">
        <v>529919</v>
      </c>
      <c r="Z565" s="8">
        <v>1992</v>
      </c>
      <c r="AA565" s="8" t="b">
        <v>0</v>
      </c>
      <c r="AB565" s="9" t="s">
        <v>97</v>
      </c>
      <c r="AC565" s="16">
        <f t="shared" si="26"/>
        <v>1583036.5035478515</v>
      </c>
      <c r="AD565" s="16">
        <f t="shared" si="25"/>
        <v>13444.389216160042</v>
      </c>
      <c r="AE565" s="16" t="str">
        <f>VLOOKUP(AB565,aircraft!A:B,2,FALSE)</f>
        <v>Passenger</v>
      </c>
      <c r="AF565" s="16">
        <f t="shared" si="27"/>
        <v>3.9380758639012794</v>
      </c>
    </row>
    <row r="566" spans="1:32" x14ac:dyDescent="0.25">
      <c r="A566" s="8">
        <v>96.514225619144298</v>
      </c>
      <c r="B566" s="8">
        <v>53.079122923519613</v>
      </c>
      <c r="C566" s="8">
        <v>18.172253973394632</v>
      </c>
      <c r="D566" s="8">
        <v>47.089423208223558</v>
      </c>
      <c r="E566" s="8">
        <v>58.665706685122665</v>
      </c>
      <c r="F566" s="8">
        <v>0</v>
      </c>
      <c r="G566" s="8">
        <v>0</v>
      </c>
      <c r="H566" s="8">
        <v>0</v>
      </c>
      <c r="I566" s="8">
        <v>0</v>
      </c>
      <c r="J566" s="8">
        <v>332.94567596942187</v>
      </c>
      <c r="K566" s="8">
        <v>0</v>
      </c>
      <c r="L566" s="8">
        <v>0</v>
      </c>
      <c r="M566" s="8">
        <v>1.8061491453672571</v>
      </c>
      <c r="N566" s="8">
        <v>0.9831463249882868</v>
      </c>
      <c r="O566" s="8">
        <v>1.0396624674845331E-2</v>
      </c>
      <c r="P566" s="8">
        <v>3.3417722169145708E-2</v>
      </c>
      <c r="Q566" s="8">
        <v>4.4556962892194268E-2</v>
      </c>
      <c r="R566" s="8">
        <v>0</v>
      </c>
      <c r="S566" s="8">
        <v>0</v>
      </c>
      <c r="T566" s="8">
        <v>0</v>
      </c>
      <c r="U566" s="8">
        <v>0</v>
      </c>
      <c r="V566" s="8">
        <v>7.2053179328722766E-2</v>
      </c>
      <c r="W566" s="8">
        <v>0</v>
      </c>
      <c r="X566" s="8">
        <v>0</v>
      </c>
      <c r="Y566" s="8">
        <v>639</v>
      </c>
      <c r="Z566" s="8">
        <v>1992</v>
      </c>
      <c r="AA566" s="8" t="b">
        <v>0</v>
      </c>
      <c r="AB566" s="9" t="s">
        <v>98</v>
      </c>
      <c r="AC566" s="16">
        <f t="shared" si="26"/>
        <v>606.4664083788266</v>
      </c>
      <c r="AD566" s="16">
        <f t="shared" si="25"/>
        <v>2.8776667800917295</v>
      </c>
      <c r="AE566" s="16" t="str">
        <f>VLOOKUP(AB566,aircraft!A:B,2,FALSE)</f>
        <v>Passenger</v>
      </c>
      <c r="AF566" s="16">
        <f t="shared" si="27"/>
        <v>0.94908671107797593</v>
      </c>
    </row>
    <row r="567" spans="1:32" x14ac:dyDescent="0.25">
      <c r="A567" s="8">
        <v>0.37172521228471483</v>
      </c>
      <c r="B567" s="8">
        <v>0</v>
      </c>
      <c r="C567" s="8">
        <v>0.75930401566624639</v>
      </c>
      <c r="D567" s="8">
        <v>2.440620050355792</v>
      </c>
      <c r="E567" s="8">
        <v>3.254160067141056</v>
      </c>
      <c r="F567" s="8">
        <v>0</v>
      </c>
      <c r="G567" s="8">
        <v>0</v>
      </c>
      <c r="H567" s="8">
        <v>0</v>
      </c>
      <c r="I567" s="8">
        <v>0</v>
      </c>
      <c r="J567" s="8">
        <v>72.034911081790924</v>
      </c>
      <c r="K567" s="8">
        <v>0</v>
      </c>
      <c r="L567" s="8">
        <v>0</v>
      </c>
      <c r="M567" s="8">
        <v>1.8288881226534159E-2</v>
      </c>
      <c r="N567" s="8">
        <v>0</v>
      </c>
      <c r="O567" s="8">
        <v>7.5930399869447909E-3</v>
      </c>
      <c r="P567" s="8">
        <v>2.4406199958036827E-2</v>
      </c>
      <c r="Q567" s="8">
        <v>3.2541599944049107E-2</v>
      </c>
      <c r="R567" s="8">
        <v>0</v>
      </c>
      <c r="S567" s="8">
        <v>0</v>
      </c>
      <c r="T567" s="8">
        <v>0</v>
      </c>
      <c r="U567" s="8">
        <v>0</v>
      </c>
      <c r="V567" s="8">
        <v>5.3275158621836453E-2</v>
      </c>
      <c r="W567" s="8">
        <v>0</v>
      </c>
      <c r="X567" s="8">
        <v>0</v>
      </c>
      <c r="Y567" s="8">
        <v>208</v>
      </c>
      <c r="Z567" s="8">
        <v>1992</v>
      </c>
      <c r="AA567" s="8" t="b">
        <v>0</v>
      </c>
      <c r="AB567" s="9" t="s">
        <v>179</v>
      </c>
      <c r="AC567" s="16">
        <f t="shared" si="26"/>
        <v>78.860720427238732</v>
      </c>
      <c r="AD567" s="16">
        <f t="shared" si="25"/>
        <v>8.2829721115564886E-2</v>
      </c>
      <c r="AE567" s="16" t="str">
        <f>VLOOKUP(AB567,aircraft!A:B,2,FALSE)</f>
        <v>Passenger</v>
      </c>
      <c r="AF567" s="16">
        <f t="shared" si="27"/>
        <v>0.39355753443351138</v>
      </c>
    </row>
    <row r="568" spans="1:32" x14ac:dyDescent="0.25">
      <c r="A568" s="8">
        <v>12.188956924095827</v>
      </c>
      <c r="B568" s="8">
        <v>0</v>
      </c>
      <c r="C568" s="8">
        <v>10.327571186200032</v>
      </c>
      <c r="D568" s="8">
        <v>23.546703695020454</v>
      </c>
      <c r="E568" s="8">
        <v>22.64728240307408</v>
      </c>
      <c r="F568" s="8">
        <v>0</v>
      </c>
      <c r="G568" s="8">
        <v>0</v>
      </c>
      <c r="H568" s="8">
        <v>0</v>
      </c>
      <c r="I568" s="8">
        <v>0</v>
      </c>
      <c r="J568" s="8">
        <v>379.61329930424688</v>
      </c>
      <c r="K568" s="8">
        <v>0</v>
      </c>
      <c r="L568" s="8">
        <v>0</v>
      </c>
      <c r="M568" s="8">
        <v>0.54123426631119476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0.26460000872612</v>
      </c>
      <c r="W568" s="8">
        <v>0</v>
      </c>
      <c r="X568" s="8">
        <v>0</v>
      </c>
      <c r="Y568" s="8">
        <v>455</v>
      </c>
      <c r="Z568" s="8">
        <v>1992</v>
      </c>
      <c r="AA568" s="8" t="b">
        <v>0</v>
      </c>
      <c r="AB568" s="9" t="s">
        <v>99</v>
      </c>
      <c r="AC568" s="16">
        <f t="shared" si="26"/>
        <v>448.32381351263729</v>
      </c>
      <c r="AD568" s="16">
        <f t="shared" si="25"/>
        <v>0.54123426631119476</v>
      </c>
      <c r="AE568" s="16" t="str">
        <f>VLOOKUP(AB568,aircraft!A:B,2,FALSE)</f>
        <v>Passenger</v>
      </c>
      <c r="AF568" s="16">
        <f t="shared" si="27"/>
        <v>1.0547174659381384</v>
      </c>
    </row>
    <row r="569" spans="1:32" x14ac:dyDescent="0.25">
      <c r="A569" s="8">
        <v>9.0570721588767604</v>
      </c>
      <c r="B569" s="8">
        <v>0</v>
      </c>
      <c r="C569" s="8">
        <v>10.327571186200032</v>
      </c>
      <c r="D569" s="8">
        <v>23.546703695020454</v>
      </c>
      <c r="E569" s="8">
        <v>22.64728240307408</v>
      </c>
      <c r="F569" s="8">
        <v>0</v>
      </c>
      <c r="G569" s="8">
        <v>0</v>
      </c>
      <c r="H569" s="8">
        <v>0</v>
      </c>
      <c r="I569" s="8">
        <v>0</v>
      </c>
      <c r="J569" s="8">
        <v>223.9148453015089</v>
      </c>
      <c r="K569" s="8">
        <v>0</v>
      </c>
      <c r="L569" s="8">
        <v>0</v>
      </c>
      <c r="M569" s="8">
        <v>0.40216712843956831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0.36446493147101139</v>
      </c>
      <c r="W569" s="8">
        <v>0</v>
      </c>
      <c r="X569" s="8">
        <v>0</v>
      </c>
      <c r="Y569" s="8">
        <v>194</v>
      </c>
      <c r="Z569" s="8">
        <v>1992</v>
      </c>
      <c r="AA569" s="8" t="b">
        <v>0</v>
      </c>
      <c r="AB569" s="9" t="s">
        <v>100</v>
      </c>
      <c r="AC569" s="16">
        <f t="shared" si="26"/>
        <v>289.49347474468027</v>
      </c>
      <c r="AD569" s="16">
        <f t="shared" si="25"/>
        <v>0.40216712843956831</v>
      </c>
      <c r="AE569" s="16" t="str">
        <f>VLOOKUP(AB569,aircraft!A:B,2,FALSE)</f>
        <v>Passenger (not used as freighter)</v>
      </c>
      <c r="AF569" s="16">
        <f t="shared" si="27"/>
        <v>1.4922344059004138</v>
      </c>
    </row>
    <row r="570" spans="1:32" x14ac:dyDescent="0.25">
      <c r="A570" s="8">
        <v>4937.7555615857136</v>
      </c>
      <c r="B570" s="8">
        <v>1464.0082261380787</v>
      </c>
      <c r="C570" s="8">
        <v>3662.8466636789394</v>
      </c>
      <c r="D570" s="8">
        <v>8351.234139658025</v>
      </c>
      <c r="E570" s="8">
        <v>8032.2392647691704</v>
      </c>
      <c r="F570" s="8">
        <v>0</v>
      </c>
      <c r="G570" s="8">
        <v>0</v>
      </c>
      <c r="H570" s="8">
        <v>0</v>
      </c>
      <c r="I570" s="8">
        <v>0</v>
      </c>
      <c r="J570" s="8">
        <v>157665.4983910498</v>
      </c>
      <c r="K570" s="8">
        <v>0</v>
      </c>
      <c r="L570" s="8">
        <v>0</v>
      </c>
      <c r="M570" s="8">
        <v>16.378833510809134</v>
      </c>
      <c r="N570" s="8">
        <v>4.8562037337202755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34.116083246677086</v>
      </c>
      <c r="W570" s="8">
        <v>0</v>
      </c>
      <c r="X570" s="8">
        <v>0</v>
      </c>
      <c r="Y570" s="8">
        <v>308101</v>
      </c>
      <c r="Z570" s="8">
        <v>1992</v>
      </c>
      <c r="AA570" s="8" t="b">
        <v>0</v>
      </c>
      <c r="AB570" s="9" t="s">
        <v>101</v>
      </c>
      <c r="AC570" s="16">
        <f t="shared" si="26"/>
        <v>184113.58224687973</v>
      </c>
      <c r="AD570" s="16">
        <f t="shared" si="25"/>
        <v>21.235037244529408</v>
      </c>
      <c r="AE570" s="16" t="str">
        <f>VLOOKUP(AB570,aircraft!A:B,2,FALSE)</f>
        <v>Passenger</v>
      </c>
      <c r="AF570" s="16">
        <f t="shared" si="27"/>
        <v>0.67921124288577905</v>
      </c>
    </row>
    <row r="571" spans="1:32" x14ac:dyDescent="0.25">
      <c r="A571" s="8">
        <v>101.27301793517992</v>
      </c>
      <c r="B571" s="8">
        <v>60.415670307126888</v>
      </c>
      <c r="C571" s="8">
        <v>50.872462066942084</v>
      </c>
      <c r="D571" s="8">
        <v>157.46213103660804</v>
      </c>
      <c r="E571" s="8">
        <v>204.45838405716734</v>
      </c>
      <c r="F571" s="8">
        <v>0</v>
      </c>
      <c r="G571" s="8">
        <v>0</v>
      </c>
      <c r="H571" s="8">
        <v>0</v>
      </c>
      <c r="I571" s="8">
        <v>0</v>
      </c>
      <c r="J571" s="8">
        <v>616.53615410774944</v>
      </c>
      <c r="K571" s="8">
        <v>0</v>
      </c>
      <c r="L571" s="8">
        <v>0</v>
      </c>
      <c r="M571" s="8">
        <v>0.28218656917042728</v>
      </c>
      <c r="N571" s="8">
        <v>0.1872885692645492</v>
      </c>
      <c r="O571" s="8">
        <v>1.154142068659378E-2</v>
      </c>
      <c r="P571" s="8">
        <v>3.7097423635480013E-2</v>
      </c>
      <c r="Q571" s="8">
        <v>4.9463231513973346E-2</v>
      </c>
      <c r="R571" s="8">
        <v>0</v>
      </c>
      <c r="S571" s="8">
        <v>0</v>
      </c>
      <c r="T571" s="8">
        <v>0</v>
      </c>
      <c r="U571" s="8">
        <v>0</v>
      </c>
      <c r="V571" s="8">
        <v>1.5583048051170771</v>
      </c>
      <c r="W571" s="8">
        <v>0</v>
      </c>
      <c r="X571" s="8">
        <v>0</v>
      </c>
      <c r="Y571" s="8">
        <v>717</v>
      </c>
      <c r="Z571" s="8">
        <v>1992</v>
      </c>
      <c r="AA571" s="8" t="b">
        <v>0</v>
      </c>
      <c r="AB571" s="9" t="s">
        <v>102</v>
      </c>
      <c r="AC571" s="16">
        <f t="shared" si="26"/>
        <v>1191.0178195107737</v>
      </c>
      <c r="AD571" s="16">
        <f t="shared" si="25"/>
        <v>0.56757721427102359</v>
      </c>
      <c r="AE571" s="16" t="str">
        <f>VLOOKUP(AB571,aircraft!A:B,2,FALSE)</f>
        <v>Passenger</v>
      </c>
      <c r="AF571" s="16">
        <f t="shared" si="27"/>
        <v>1.9990994378031743</v>
      </c>
    </row>
    <row r="572" spans="1:32" x14ac:dyDescent="0.25">
      <c r="A572" s="8">
        <v>936.64282083799992</v>
      </c>
      <c r="B572" s="8">
        <v>292.84991520686299</v>
      </c>
      <c r="C572" s="8">
        <v>598.08337681022931</v>
      </c>
      <c r="D572" s="8">
        <v>578.48460005056404</v>
      </c>
      <c r="E572" s="8">
        <v>982.16657908894513</v>
      </c>
      <c r="F572" s="8">
        <v>0</v>
      </c>
      <c r="G572" s="8">
        <v>0</v>
      </c>
      <c r="H572" s="8">
        <v>0</v>
      </c>
      <c r="I572" s="8">
        <v>0</v>
      </c>
      <c r="J572" s="8">
        <v>10206.536835193634</v>
      </c>
      <c r="K572" s="8">
        <v>0</v>
      </c>
      <c r="L572" s="8">
        <v>426.75673199803714</v>
      </c>
      <c r="M572" s="8">
        <v>3.0686316400877458</v>
      </c>
      <c r="N572" s="8">
        <v>0.95943565210566195</v>
      </c>
      <c r="O572" s="8">
        <v>0.23616057271969726</v>
      </c>
      <c r="P572" s="8">
        <v>0.22842175481632554</v>
      </c>
      <c r="Q572" s="8">
        <v>0.42085506075453999</v>
      </c>
      <c r="R572" s="8">
        <v>0</v>
      </c>
      <c r="S572" s="8">
        <v>0</v>
      </c>
      <c r="T572" s="8">
        <v>0</v>
      </c>
      <c r="U572" s="8">
        <v>0</v>
      </c>
      <c r="V572" s="8">
        <v>5.2598775162652602</v>
      </c>
      <c r="W572" s="8">
        <v>0</v>
      </c>
      <c r="X572" s="8">
        <v>0.20911080115911482</v>
      </c>
      <c r="Y572" s="8">
        <v>3180</v>
      </c>
      <c r="Z572" s="8">
        <v>1992</v>
      </c>
      <c r="AA572" s="8" t="b">
        <v>0</v>
      </c>
      <c r="AB572" s="9" t="s">
        <v>103</v>
      </c>
      <c r="AC572" s="16">
        <f t="shared" si="26"/>
        <v>14021.520859186272</v>
      </c>
      <c r="AD572" s="16">
        <f t="shared" si="25"/>
        <v>5.1226154816430851</v>
      </c>
      <c r="AE572" s="16" t="str">
        <f>VLOOKUP(AB572,aircraft!A:B,2,FALSE)</f>
        <v>Passenger</v>
      </c>
      <c r="AF572" s="16">
        <f t="shared" si="27"/>
        <v>5.2721478302721252</v>
      </c>
    </row>
    <row r="573" spans="1:32" x14ac:dyDescent="0.25">
      <c r="A573" s="8">
        <v>112712.73304239694</v>
      </c>
      <c r="B573" s="8">
        <v>64627.596176095329</v>
      </c>
      <c r="C573" s="8">
        <v>29086.308253720003</v>
      </c>
      <c r="D573" s="8">
        <v>59691.971966416313</v>
      </c>
      <c r="E573" s="8">
        <v>76000.834572116146</v>
      </c>
      <c r="F573" s="8">
        <v>0</v>
      </c>
      <c r="G573" s="8">
        <v>0</v>
      </c>
      <c r="H573" s="8">
        <v>0</v>
      </c>
      <c r="I573" s="8">
        <v>0</v>
      </c>
      <c r="J573" s="8">
        <v>1109469.5619630003</v>
      </c>
      <c r="K573" s="8">
        <v>0</v>
      </c>
      <c r="L573" s="8">
        <v>0</v>
      </c>
      <c r="M573" s="8">
        <v>31642.901328087781</v>
      </c>
      <c r="N573" s="8">
        <v>18143.510441739159</v>
      </c>
      <c r="O573" s="8">
        <v>9.5083146146826198</v>
      </c>
      <c r="P573" s="8">
        <v>19.513306552230176</v>
      </c>
      <c r="Q573" s="8">
        <v>24.844673988411905</v>
      </c>
      <c r="R573" s="8">
        <v>0</v>
      </c>
      <c r="S573" s="8">
        <v>0</v>
      </c>
      <c r="T573" s="8">
        <v>0</v>
      </c>
      <c r="U573" s="8">
        <v>0</v>
      </c>
      <c r="V573" s="8">
        <v>15472.131922217086</v>
      </c>
      <c r="W573" s="8">
        <v>0</v>
      </c>
      <c r="X573" s="8">
        <v>0</v>
      </c>
      <c r="Y573" s="8">
        <v>1071064</v>
      </c>
      <c r="Z573" s="8">
        <v>1992</v>
      </c>
      <c r="AA573" s="8" t="b">
        <v>0</v>
      </c>
      <c r="AB573" s="9" t="s">
        <v>105</v>
      </c>
      <c r="AC573" s="16">
        <f t="shared" si="26"/>
        <v>1451589.0059737451</v>
      </c>
      <c r="AD573" s="16">
        <f t="shared" si="25"/>
        <v>49840.278064982267</v>
      </c>
      <c r="AE573" s="16" t="str">
        <f>VLOOKUP(AB573,aircraft!A:B,2,FALSE)</f>
        <v>Passenger</v>
      </c>
      <c r="AF573" s="16">
        <f t="shared" si="27"/>
        <v>1.5881899301300713</v>
      </c>
    </row>
    <row r="574" spans="1:32" x14ac:dyDescent="0.25">
      <c r="A574" s="8">
        <v>343.79800514528</v>
      </c>
      <c r="B574" s="8">
        <v>198.64808229362788</v>
      </c>
      <c r="C574" s="8">
        <v>114.08246238517145</v>
      </c>
      <c r="D574" s="8">
        <v>185.8625943303108</v>
      </c>
      <c r="E574" s="8">
        <v>297.3801509284973</v>
      </c>
      <c r="F574" s="8">
        <v>0</v>
      </c>
      <c r="G574" s="8">
        <v>0</v>
      </c>
      <c r="H574" s="8">
        <v>0</v>
      </c>
      <c r="I574" s="8">
        <v>0</v>
      </c>
      <c r="J574" s="8">
        <v>1153.5246055305004</v>
      </c>
      <c r="K574" s="8">
        <v>0</v>
      </c>
      <c r="L574" s="8">
        <v>70.785772417755652</v>
      </c>
      <c r="M574" s="8">
        <v>1.268614693238542</v>
      </c>
      <c r="N574" s="8">
        <v>0.73301145501080922</v>
      </c>
      <c r="O574" s="8">
        <v>1.0267421770318124E-2</v>
      </c>
      <c r="P574" s="8">
        <v>1.6727633743316584E-2</v>
      </c>
      <c r="Q574" s="8">
        <v>2.6764213989306538E-2</v>
      </c>
      <c r="R574" s="8">
        <v>0</v>
      </c>
      <c r="S574" s="8">
        <v>0</v>
      </c>
      <c r="T574" s="8">
        <v>0</v>
      </c>
      <c r="U574" s="8">
        <v>0</v>
      </c>
      <c r="V574" s="8">
        <v>0.43724865339609098</v>
      </c>
      <c r="W574" s="8">
        <v>0</v>
      </c>
      <c r="X574" s="8">
        <v>4.3179320341546687E-2</v>
      </c>
      <c r="Y574" s="8">
        <v>335</v>
      </c>
      <c r="Z574" s="8">
        <v>1992</v>
      </c>
      <c r="AA574" s="8" t="b">
        <v>0</v>
      </c>
      <c r="AB574" s="9" t="s">
        <v>158</v>
      </c>
      <c r="AC574" s="16">
        <f t="shared" si="26"/>
        <v>2364.0816730311435</v>
      </c>
      <c r="AD574" s="16">
        <f t="shared" si="25"/>
        <v>2.098564738093839</v>
      </c>
      <c r="AE574" s="16" t="str">
        <f>VLOOKUP(AB574,aircraft!A:B,2,FALSE)</f>
        <v>Passenger</v>
      </c>
      <c r="AF574" s="16">
        <f t="shared" si="27"/>
        <v>10.222664991634865</v>
      </c>
    </row>
    <row r="575" spans="1:32" x14ac:dyDescent="0.25">
      <c r="A575" s="8">
        <v>1015.5751019960319</v>
      </c>
      <c r="B575" s="8">
        <v>572.12226059727698</v>
      </c>
      <c r="C575" s="8">
        <v>419.07739634454242</v>
      </c>
      <c r="D575" s="8">
        <v>1347.0344882503155</v>
      </c>
      <c r="E575" s="8">
        <v>1796.0459843337539</v>
      </c>
      <c r="F575" s="8">
        <v>0</v>
      </c>
      <c r="G575" s="8">
        <v>0</v>
      </c>
      <c r="H575" s="8">
        <v>0</v>
      </c>
      <c r="I575" s="8">
        <v>0</v>
      </c>
      <c r="J575" s="8">
        <v>34850.601417779915</v>
      </c>
      <c r="K575" s="8">
        <v>0</v>
      </c>
      <c r="L575" s="8">
        <v>1190.9138338472421</v>
      </c>
      <c r="M575" s="8">
        <v>20.352126790982656</v>
      </c>
      <c r="N575" s="8">
        <v>11.465331086528447</v>
      </c>
      <c r="O575" s="8">
        <v>4.7774824110816856E-2</v>
      </c>
      <c r="P575" s="8">
        <v>0.15356193464191131</v>
      </c>
      <c r="Q575" s="8">
        <v>0.20474924618921514</v>
      </c>
      <c r="R575" s="8">
        <v>0</v>
      </c>
      <c r="S575" s="8">
        <v>0</v>
      </c>
      <c r="T575" s="8">
        <v>0</v>
      </c>
      <c r="U575" s="8">
        <v>0</v>
      </c>
      <c r="V575" s="8">
        <v>89.903859870927391</v>
      </c>
      <c r="W575" s="8">
        <v>0</v>
      </c>
      <c r="X575" s="8">
        <v>0.67882085514691193</v>
      </c>
      <c r="Y575" s="8">
        <v>11740</v>
      </c>
      <c r="Z575" s="8">
        <v>1992</v>
      </c>
      <c r="AA575" s="8" t="b">
        <v>0</v>
      </c>
      <c r="AB575" s="9" t="s">
        <v>106</v>
      </c>
      <c r="AC575" s="16">
        <f t="shared" si="26"/>
        <v>41191.370483149076</v>
      </c>
      <c r="AD575" s="16">
        <f t="shared" si="25"/>
        <v>32.90236473759996</v>
      </c>
      <c r="AE575" s="16" t="str">
        <f>VLOOKUP(AB575,aircraft!A:B,2,FALSE)</f>
        <v>Passenger</v>
      </c>
      <c r="AF575" s="16">
        <f t="shared" si="27"/>
        <v>3.834668265781791</v>
      </c>
    </row>
    <row r="576" spans="1:32" x14ac:dyDescent="0.25">
      <c r="A576" s="8">
        <v>45.145261759025509</v>
      </c>
      <c r="B576" s="8">
        <v>16.49290844656241</v>
      </c>
      <c r="C576" s="8">
        <v>23.892740241331818</v>
      </c>
      <c r="D576" s="8">
        <v>44.900569572219865</v>
      </c>
      <c r="E576" s="8">
        <v>51.204293216678188</v>
      </c>
      <c r="F576" s="8">
        <v>0</v>
      </c>
      <c r="G576" s="8">
        <v>0</v>
      </c>
      <c r="H576" s="8">
        <v>0</v>
      </c>
      <c r="I576" s="8">
        <v>0</v>
      </c>
      <c r="J576" s="8">
        <v>388.35754383802413</v>
      </c>
      <c r="K576" s="8">
        <v>0</v>
      </c>
      <c r="L576" s="8">
        <v>0</v>
      </c>
      <c r="M576" s="8">
        <v>12.674052209648737</v>
      </c>
      <c r="N576" s="8">
        <v>4.6302086774122788</v>
      </c>
      <c r="O576" s="8">
        <v>7.8105371516997407E-3</v>
      </c>
      <c r="P576" s="8">
        <v>1.4677996882485413E-2</v>
      </c>
      <c r="Q576" s="8">
        <v>1.6738684238635455E-2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343</v>
      </c>
      <c r="Z576" s="8">
        <v>1992</v>
      </c>
      <c r="AA576" s="8" t="b">
        <v>0</v>
      </c>
      <c r="AB576" s="9" t="s">
        <v>107</v>
      </c>
      <c r="AC576" s="16">
        <f t="shared" si="26"/>
        <v>569.99331707384192</v>
      </c>
      <c r="AD576" s="16">
        <f t="shared" si="25"/>
        <v>17.343488105333837</v>
      </c>
      <c r="AE576" s="16" t="str">
        <f>VLOOKUP(AB576,aircraft!A:B,2,FALSE)</f>
        <v>Passenger</v>
      </c>
      <c r="AF576" s="16">
        <f t="shared" si="27"/>
        <v>1.9834581782894238</v>
      </c>
    </row>
    <row r="577" spans="1:32" x14ac:dyDescent="0.25">
      <c r="A577" s="8">
        <v>12064.07210712941</v>
      </c>
      <c r="B577" s="8">
        <v>6052.5103155465895</v>
      </c>
      <c r="C577" s="8">
        <v>5242.8767962360953</v>
      </c>
      <c r="D577" s="8">
        <v>8947.1370534225844</v>
      </c>
      <c r="E577" s="8">
        <v>10849.454728297007</v>
      </c>
      <c r="F577" s="8">
        <v>0</v>
      </c>
      <c r="G577" s="8">
        <v>0</v>
      </c>
      <c r="H577" s="8">
        <v>0</v>
      </c>
      <c r="I577" s="8">
        <v>0</v>
      </c>
      <c r="J577" s="8">
        <v>177516.47630185127</v>
      </c>
      <c r="K577" s="8">
        <v>0</v>
      </c>
      <c r="L577" s="8">
        <v>0</v>
      </c>
      <c r="M577" s="8">
        <v>3386.8599668969041</v>
      </c>
      <c r="N577" s="8">
        <v>1699.1779147972059</v>
      </c>
      <c r="O577" s="8">
        <v>1.7138965051797641</v>
      </c>
      <c r="P577" s="8">
        <v>2.9248192401229209</v>
      </c>
      <c r="Q577" s="8">
        <v>3.5466869172443092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174168</v>
      </c>
      <c r="Z577" s="8">
        <v>1992</v>
      </c>
      <c r="AA577" s="8" t="b">
        <v>0</v>
      </c>
      <c r="AB577" s="9" t="s">
        <v>108</v>
      </c>
      <c r="AC577" s="16">
        <f t="shared" si="26"/>
        <v>220672.52730248298</v>
      </c>
      <c r="AD577" s="16">
        <f t="shared" si="25"/>
        <v>5094.2232843566571</v>
      </c>
      <c r="AE577" s="16" t="str">
        <f>VLOOKUP(AB577,aircraft!A:B,2,FALSE)</f>
        <v>Passenger (not used as freighter)</v>
      </c>
      <c r="AF577" s="16">
        <f t="shared" si="27"/>
        <v>1.4786566698452146</v>
      </c>
    </row>
    <row r="578" spans="1:32" x14ac:dyDescent="0.25">
      <c r="A578" s="8">
        <v>127.44443062662027</v>
      </c>
      <c r="B578" s="8">
        <v>0</v>
      </c>
      <c r="C578" s="8">
        <v>124.82224910566993</v>
      </c>
      <c r="D578" s="8">
        <v>195.34625370566988</v>
      </c>
      <c r="E578" s="8">
        <v>256.53949886498327</v>
      </c>
      <c r="F578" s="8">
        <v>0</v>
      </c>
      <c r="G578" s="8">
        <v>0</v>
      </c>
      <c r="H578" s="8">
        <v>0</v>
      </c>
      <c r="I578" s="8">
        <v>0</v>
      </c>
      <c r="J578" s="8">
        <v>2248.9434427356719</v>
      </c>
      <c r="K578" s="8">
        <v>0</v>
      </c>
      <c r="L578" s="8">
        <v>0</v>
      </c>
      <c r="M578" s="8">
        <v>2.2442964802309202</v>
      </c>
      <c r="N578" s="8">
        <v>0</v>
      </c>
      <c r="O578" s="8">
        <v>3.4950230683073298E-2</v>
      </c>
      <c r="P578" s="8">
        <v>5.4696952498488487E-2</v>
      </c>
      <c r="Q578" s="8">
        <v>7.1831061600731161E-2</v>
      </c>
      <c r="R578" s="8">
        <v>0</v>
      </c>
      <c r="S578" s="8">
        <v>0</v>
      </c>
      <c r="T578" s="8">
        <v>0</v>
      </c>
      <c r="U578" s="8">
        <v>0</v>
      </c>
      <c r="V578" s="8">
        <v>3.4056437814678064</v>
      </c>
      <c r="W578" s="8">
        <v>0</v>
      </c>
      <c r="X578" s="8">
        <v>0</v>
      </c>
      <c r="Y578" s="8">
        <v>582</v>
      </c>
      <c r="Z578" s="8">
        <v>1992</v>
      </c>
      <c r="AA578" s="8" t="b">
        <v>0</v>
      </c>
      <c r="AB578" s="9" t="s">
        <v>109</v>
      </c>
      <c r="AC578" s="16">
        <f t="shared" si="26"/>
        <v>2953.0958750386153</v>
      </c>
      <c r="AD578" s="16">
        <f t="shared" ref="AD578:AD641" si="28">SUM(M578:U578,W578:X578)</f>
        <v>2.4057747250132131</v>
      </c>
      <c r="AE578" s="16" t="str">
        <f>VLOOKUP(AB578,aircraft!A:B,2,FALSE)</f>
        <v>Passenger</v>
      </c>
      <c r="AF578" s="16">
        <f t="shared" si="27"/>
        <v>5.0740478952553527</v>
      </c>
    </row>
    <row r="579" spans="1:32" x14ac:dyDescent="0.25">
      <c r="A579" s="8">
        <v>227.27457335026918</v>
      </c>
      <c r="B579" s="8">
        <v>48.246252666767454</v>
      </c>
      <c r="C579" s="8">
        <v>124.82224910566993</v>
      </c>
      <c r="D579" s="8">
        <v>195.34625370566991</v>
      </c>
      <c r="E579" s="8">
        <v>256.53949886498327</v>
      </c>
      <c r="F579" s="8">
        <v>0</v>
      </c>
      <c r="G579" s="8">
        <v>0</v>
      </c>
      <c r="H579" s="8">
        <v>0</v>
      </c>
      <c r="I579" s="8">
        <v>0</v>
      </c>
      <c r="J579" s="8">
        <v>1651.2702183008194</v>
      </c>
      <c r="K579" s="8">
        <v>0</v>
      </c>
      <c r="L579" s="8">
        <v>0</v>
      </c>
      <c r="M579" s="8">
        <v>4.0023053381624258</v>
      </c>
      <c r="N579" s="8">
        <v>0.8496165310007735</v>
      </c>
      <c r="O579" s="8">
        <v>3.4950230683073305E-2</v>
      </c>
      <c r="P579" s="8">
        <v>5.4696952498488494E-2</v>
      </c>
      <c r="Q579" s="8">
        <v>7.1831061600731161E-2</v>
      </c>
      <c r="R579" s="8">
        <v>0</v>
      </c>
      <c r="S579" s="8">
        <v>0</v>
      </c>
      <c r="T579" s="8">
        <v>0</v>
      </c>
      <c r="U579" s="8">
        <v>0</v>
      </c>
      <c r="V579" s="8">
        <v>3.322219165455317</v>
      </c>
      <c r="W579" s="8">
        <v>0</v>
      </c>
      <c r="X579" s="8">
        <v>0</v>
      </c>
      <c r="Y579" s="8">
        <v>435</v>
      </c>
      <c r="Z579" s="8">
        <v>1992</v>
      </c>
      <c r="AA579" s="8" t="b">
        <v>0</v>
      </c>
      <c r="AB579" s="9" t="s">
        <v>173</v>
      </c>
      <c r="AC579" s="16">
        <f t="shared" ref="AC579:AC642" si="29">SUM(A579:L579)</f>
        <v>2503.4990459941791</v>
      </c>
      <c r="AD579" s="16">
        <f t="shared" si="28"/>
        <v>5.013400113945492</v>
      </c>
      <c r="AE579" s="16" t="str">
        <f>VLOOKUP(AB579,aircraft!A:B,2,FALSE)</f>
        <v>Freighter</v>
      </c>
      <c r="AF579" s="16">
        <f t="shared" ref="AF579:AF642" si="30">IF(AA579,"",SUMIFS(AC:AC,Z:Z,Z579,AB:AB,AB579)/Y579)</f>
        <v>6.7415689405022459</v>
      </c>
    </row>
    <row r="580" spans="1:32" x14ac:dyDescent="0.25">
      <c r="A580" s="8">
        <v>28896.968082242958</v>
      </c>
      <c r="B580" s="8">
        <v>14942.591785069217</v>
      </c>
      <c r="C580" s="8">
        <v>12910.676760562132</v>
      </c>
      <c r="D580" s="8">
        <v>9054.3231397303753</v>
      </c>
      <c r="E580" s="8">
        <v>21332.933539050435</v>
      </c>
      <c r="F580" s="8">
        <v>0</v>
      </c>
      <c r="G580" s="8">
        <v>0</v>
      </c>
      <c r="H580" s="8">
        <v>0</v>
      </c>
      <c r="I580" s="8">
        <v>0</v>
      </c>
      <c r="J580" s="8">
        <v>181595.68700856683</v>
      </c>
      <c r="K580" s="8">
        <v>0</v>
      </c>
      <c r="L580" s="8">
        <v>19005.976767052394</v>
      </c>
      <c r="M580" s="8">
        <v>1957.7695720704185</v>
      </c>
      <c r="N580" s="8">
        <v>1012.3605854226087</v>
      </c>
      <c r="O580" s="8">
        <v>6.3487550148078578</v>
      </c>
      <c r="P580" s="8">
        <v>4.4524141146998391</v>
      </c>
      <c r="Q580" s="8">
        <v>19.916592086691921</v>
      </c>
      <c r="R580" s="8">
        <v>0</v>
      </c>
      <c r="S580" s="8">
        <v>0</v>
      </c>
      <c r="T580" s="8">
        <v>0</v>
      </c>
      <c r="U580" s="8">
        <v>0</v>
      </c>
      <c r="V580" s="8">
        <v>1286.0534370268813</v>
      </c>
      <c r="W580" s="8">
        <v>0</v>
      </c>
      <c r="X580" s="8">
        <v>0.38011952573842073</v>
      </c>
      <c r="Y580" s="8">
        <v>27147</v>
      </c>
      <c r="Z580" s="8">
        <v>1992</v>
      </c>
      <c r="AA580" s="8" t="b">
        <v>0</v>
      </c>
      <c r="AB580" s="9" t="s">
        <v>112</v>
      </c>
      <c r="AC580" s="16">
        <f t="shared" si="29"/>
        <v>287739.15708227432</v>
      </c>
      <c r="AD580" s="16">
        <f t="shared" si="28"/>
        <v>3001.228038234965</v>
      </c>
      <c r="AE580" s="16" t="str">
        <f>VLOOKUP(AB580,aircraft!A:B,2,FALSE)</f>
        <v>Passenger</v>
      </c>
      <c r="AF580" s="16">
        <f t="shared" si="30"/>
        <v>12.397629388752717</v>
      </c>
    </row>
    <row r="581" spans="1:32" x14ac:dyDescent="0.25">
      <c r="A581" s="8">
        <v>451.46014318162486</v>
      </c>
      <c r="B581" s="8">
        <v>251.76861937555142</v>
      </c>
      <c r="C581" s="8">
        <v>223.15572211769552</v>
      </c>
      <c r="D581" s="8">
        <v>156.50024053777935</v>
      </c>
      <c r="E581" s="8">
        <v>368.29498965890105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248.10458022868988</v>
      </c>
      <c r="M581" s="8">
        <v>0.88034730787920101</v>
      </c>
      <c r="N581" s="8">
        <v>0.49094882377371113</v>
      </c>
      <c r="O581" s="8">
        <v>6.371921776217114E-2</v>
      </c>
      <c r="P581" s="8">
        <v>4.4686610820579863E-2</v>
      </c>
      <c r="Q581" s="8">
        <v>0.11782814539425786</v>
      </c>
      <c r="R581" s="8">
        <v>0</v>
      </c>
      <c r="S581" s="8">
        <v>0</v>
      </c>
      <c r="T581" s="8">
        <v>0</v>
      </c>
      <c r="U581" s="8">
        <v>0</v>
      </c>
      <c r="V581" s="8">
        <v>17.537412782665342</v>
      </c>
      <c r="W581" s="8">
        <v>0</v>
      </c>
      <c r="X581" s="8">
        <v>4.9620914792208202E-3</v>
      </c>
      <c r="Y581" s="8">
        <v>40</v>
      </c>
      <c r="Z581" s="8">
        <v>1992</v>
      </c>
      <c r="AA581" s="8" t="b">
        <v>0</v>
      </c>
      <c r="AB581" s="9" t="s">
        <v>114</v>
      </c>
      <c r="AC581" s="16">
        <f t="shared" si="29"/>
        <v>1699.2842951002422</v>
      </c>
      <c r="AD581" s="16">
        <f t="shared" si="28"/>
        <v>1.6024921971091417</v>
      </c>
      <c r="AE581" s="16" t="str">
        <f>VLOOKUP(AB581,aircraft!A:B,2,FALSE)</f>
        <v>Passenger</v>
      </c>
      <c r="AF581" s="16">
        <f t="shared" si="30"/>
        <v>92.330574781364945</v>
      </c>
    </row>
    <row r="582" spans="1:32" x14ac:dyDescent="0.25">
      <c r="A582" s="8">
        <v>55620.398057690996</v>
      </c>
      <c r="B582" s="8">
        <v>15294.062095365283</v>
      </c>
      <c r="C582" s="8">
        <v>23466.582831865948</v>
      </c>
      <c r="D582" s="8">
        <v>36725.095696665943</v>
      </c>
      <c r="E582" s="8">
        <v>48229.425786616863</v>
      </c>
      <c r="F582" s="8">
        <v>0</v>
      </c>
      <c r="G582" s="8">
        <v>0</v>
      </c>
      <c r="H582" s="8">
        <v>0</v>
      </c>
      <c r="I582" s="8">
        <v>0</v>
      </c>
      <c r="J582" s="8">
        <v>547198.71400171274</v>
      </c>
      <c r="K582" s="8">
        <v>0</v>
      </c>
      <c r="L582" s="8">
        <v>0</v>
      </c>
      <c r="M582" s="8">
        <v>979.47523462704157</v>
      </c>
      <c r="N582" s="8">
        <v>269.32844032724518</v>
      </c>
      <c r="O582" s="8">
        <v>6.5706433684177821</v>
      </c>
      <c r="P582" s="8">
        <v>10.283027069715837</v>
      </c>
      <c r="Q582" s="8">
        <v>13.504239580937455</v>
      </c>
      <c r="R582" s="8">
        <v>0</v>
      </c>
      <c r="S582" s="8">
        <v>0</v>
      </c>
      <c r="T582" s="8">
        <v>0</v>
      </c>
      <c r="U582" s="8">
        <v>0</v>
      </c>
      <c r="V582" s="8">
        <v>657.62470133443833</v>
      </c>
      <c r="W582" s="8">
        <v>0</v>
      </c>
      <c r="X582" s="8">
        <v>0</v>
      </c>
      <c r="Y582" s="8">
        <v>140012</v>
      </c>
      <c r="Z582" s="8">
        <v>1992</v>
      </c>
      <c r="AA582" s="8" t="b">
        <v>0</v>
      </c>
      <c r="AB582" s="9" t="s">
        <v>115</v>
      </c>
      <c r="AC582" s="16">
        <f t="shared" si="29"/>
        <v>726534.27846991783</v>
      </c>
      <c r="AD582" s="16">
        <f t="shared" si="28"/>
        <v>1279.1615849733578</v>
      </c>
      <c r="AE582" s="16" t="str">
        <f>VLOOKUP(AB582,aircraft!A:B,2,FALSE)</f>
        <v>Freighter (guess)</v>
      </c>
      <c r="AF582" s="16">
        <f t="shared" si="30"/>
        <v>5.9114818927593822</v>
      </c>
    </row>
    <row r="583" spans="1:32" x14ac:dyDescent="0.25">
      <c r="A583" s="8">
        <v>4.2972667682458834</v>
      </c>
      <c r="B583" s="8">
        <v>0</v>
      </c>
      <c r="C583" s="8">
        <v>0</v>
      </c>
      <c r="D583" s="8">
        <v>0</v>
      </c>
      <c r="E583" s="8">
        <v>27.172235301733014</v>
      </c>
      <c r="F583" s="8">
        <v>0</v>
      </c>
      <c r="G583" s="8">
        <v>0</v>
      </c>
      <c r="H583" s="8">
        <v>0</v>
      </c>
      <c r="I583" s="8">
        <v>0</v>
      </c>
      <c r="J583" s="8">
        <v>7.5369916468858715</v>
      </c>
      <c r="K583" s="8">
        <v>0</v>
      </c>
      <c r="L583" s="8">
        <v>0</v>
      </c>
      <c r="M583" s="8">
        <v>8.6632901362250561E-2</v>
      </c>
      <c r="N583" s="8">
        <v>0</v>
      </c>
      <c r="O583" s="8">
        <v>0</v>
      </c>
      <c r="P583" s="8">
        <v>0</v>
      </c>
      <c r="Q583" s="8">
        <v>7.0647811976832318E-3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30</v>
      </c>
      <c r="Z583" s="8">
        <v>1992</v>
      </c>
      <c r="AA583" s="8" t="b">
        <v>0</v>
      </c>
      <c r="AB583" s="9" t="s">
        <v>183</v>
      </c>
      <c r="AC583" s="16">
        <f t="shared" si="29"/>
        <v>39.006493716864767</v>
      </c>
      <c r="AD583" s="16">
        <f t="shared" si="28"/>
        <v>9.3697682559933798E-2</v>
      </c>
      <c r="AE583" s="16" t="str">
        <f>VLOOKUP(AB583,aircraft!A:B,2,FALSE)</f>
        <v>Helicopter</v>
      </c>
      <c r="AF583" s="16">
        <f t="shared" si="30"/>
        <v>1.3002164572288255</v>
      </c>
    </row>
    <row r="584" spans="1:32" x14ac:dyDescent="0.25">
      <c r="A584" s="8">
        <v>1075.3802934627745</v>
      </c>
      <c r="B584" s="8">
        <v>599.71409631143251</v>
      </c>
      <c r="C584" s="8">
        <v>531.98268676934151</v>
      </c>
      <c r="D584" s="8">
        <v>508.24780097625313</v>
      </c>
      <c r="E584" s="8">
        <v>1194.9607506104928</v>
      </c>
      <c r="F584" s="8">
        <v>0</v>
      </c>
      <c r="G584" s="8">
        <v>0</v>
      </c>
      <c r="H584" s="8">
        <v>0</v>
      </c>
      <c r="I584" s="8">
        <v>0</v>
      </c>
      <c r="J584" s="8">
        <v>4207.8662969350817</v>
      </c>
      <c r="K584" s="8">
        <v>0</v>
      </c>
      <c r="L584" s="8">
        <v>783.22105758780708</v>
      </c>
      <c r="M584" s="8">
        <v>2.9250343869215341</v>
      </c>
      <c r="N584" s="8">
        <v>1.6312223356669087</v>
      </c>
      <c r="O584" s="8">
        <v>8.2520514227298863E-2</v>
      </c>
      <c r="P584" s="8">
        <v>7.8838787303691135E-2</v>
      </c>
      <c r="Q584" s="8">
        <v>0.19735175845084596</v>
      </c>
      <c r="R584" s="8">
        <v>0</v>
      </c>
      <c r="S584" s="8">
        <v>0</v>
      </c>
      <c r="T584" s="8">
        <v>0</v>
      </c>
      <c r="U584" s="8">
        <v>0</v>
      </c>
      <c r="V584" s="8">
        <v>54.949635331809986</v>
      </c>
      <c r="W584" s="8">
        <v>0</v>
      </c>
      <c r="X584" s="8">
        <v>0.28979178683607382</v>
      </c>
      <c r="Y584" s="8">
        <v>635</v>
      </c>
      <c r="Z584" s="8">
        <v>1992</v>
      </c>
      <c r="AA584" s="8" t="b">
        <v>0</v>
      </c>
      <c r="AB584" s="9" t="s">
        <v>117</v>
      </c>
      <c r="AC584" s="16">
        <f t="shared" si="29"/>
        <v>8901.3729826531835</v>
      </c>
      <c r="AD584" s="16">
        <f t="shared" si="28"/>
        <v>5.2047595694063515</v>
      </c>
      <c r="AE584" s="16" t="str">
        <f>VLOOKUP(AB584,aircraft!A:B,2,FALSE)</f>
        <v>Passenger</v>
      </c>
      <c r="AF584" s="16">
        <f t="shared" si="30"/>
        <v>499.36481125688806</v>
      </c>
    </row>
    <row r="585" spans="1:32" x14ac:dyDescent="0.25">
      <c r="A585" s="8">
        <v>3669.6317944929306</v>
      </c>
      <c r="B585" s="8">
        <v>1683.625581133155</v>
      </c>
      <c r="C585" s="8">
        <v>1747.5778165478171</v>
      </c>
      <c r="D585" s="8">
        <v>1632.2228865232109</v>
      </c>
      <c r="E585" s="8">
        <v>2256.3589409471952</v>
      </c>
      <c r="F585" s="8">
        <v>0</v>
      </c>
      <c r="G585" s="8">
        <v>0</v>
      </c>
      <c r="H585" s="8">
        <v>0</v>
      </c>
      <c r="I585" s="8">
        <v>0</v>
      </c>
      <c r="J585" s="8">
        <v>25663.006823496817</v>
      </c>
      <c r="K585" s="8">
        <v>0</v>
      </c>
      <c r="L585" s="8">
        <v>1012.380303059228</v>
      </c>
      <c r="M585" s="8">
        <v>6.715426481527623</v>
      </c>
      <c r="N585" s="8">
        <v>3.0810349500149843</v>
      </c>
      <c r="O585" s="8">
        <v>8.4695276075718806E-2</v>
      </c>
      <c r="P585" s="8">
        <v>7.9104670866258664E-2</v>
      </c>
      <c r="Q585" s="8">
        <v>0.12062384389986565</v>
      </c>
      <c r="R585" s="8">
        <v>0</v>
      </c>
      <c r="S585" s="8">
        <v>0</v>
      </c>
      <c r="T585" s="8">
        <v>0</v>
      </c>
      <c r="U585" s="8">
        <v>0</v>
      </c>
      <c r="V585" s="8">
        <v>33.258690848482075</v>
      </c>
      <c r="W585" s="8">
        <v>0</v>
      </c>
      <c r="X585" s="8">
        <v>1.0427516379296458</v>
      </c>
      <c r="Y585" s="8">
        <v>3141</v>
      </c>
      <c r="Z585" s="8">
        <v>1992</v>
      </c>
      <c r="AA585" s="8" t="b">
        <v>0</v>
      </c>
      <c r="AB585" s="9" t="s">
        <v>118</v>
      </c>
      <c r="AC585" s="16">
        <f t="shared" si="29"/>
        <v>37664.804146200346</v>
      </c>
      <c r="AD585" s="16">
        <f t="shared" si="28"/>
        <v>11.123636860314097</v>
      </c>
      <c r="AE585" s="16" t="str">
        <f>VLOOKUP(AB585,aircraft!A:B,2,FALSE)</f>
        <v>Passenger (guess)</v>
      </c>
      <c r="AF585" s="16">
        <f t="shared" si="30"/>
        <v>14.126029279387497</v>
      </c>
    </row>
    <row r="586" spans="1:32" x14ac:dyDescent="0.25">
      <c r="A586" s="8">
        <v>201741.225678521</v>
      </c>
      <c r="B586" s="8">
        <v>130104.75568804736</v>
      </c>
      <c r="C586" s="8">
        <v>81824.548118615261</v>
      </c>
      <c r="D586" s="8">
        <v>79143.214521634087</v>
      </c>
      <c r="E586" s="8">
        <v>129810.3725286064</v>
      </c>
      <c r="F586" s="8">
        <v>0</v>
      </c>
      <c r="G586" s="8">
        <v>0</v>
      </c>
      <c r="H586" s="8">
        <v>0</v>
      </c>
      <c r="I586" s="8">
        <v>0</v>
      </c>
      <c r="J586" s="8">
        <v>1383375.2432418822</v>
      </c>
      <c r="K586" s="8">
        <v>0</v>
      </c>
      <c r="L586" s="8">
        <v>69318.233094913638</v>
      </c>
      <c r="M586" s="8">
        <v>766.61667050494759</v>
      </c>
      <c r="N586" s="8">
        <v>494.39807995104132</v>
      </c>
      <c r="O586" s="8">
        <v>20.456138001268187</v>
      </c>
      <c r="P586" s="8">
        <v>19.785804570183767</v>
      </c>
      <c r="Q586" s="8">
        <v>34.264385747825216</v>
      </c>
      <c r="R586" s="8">
        <v>0</v>
      </c>
      <c r="S586" s="8">
        <v>0</v>
      </c>
      <c r="T586" s="8">
        <v>0</v>
      </c>
      <c r="U586" s="8">
        <v>0</v>
      </c>
      <c r="V586" s="8">
        <v>1028.5023823233553</v>
      </c>
      <c r="W586" s="8">
        <v>0</v>
      </c>
      <c r="X586" s="8">
        <v>71.397775005784013</v>
      </c>
      <c r="Y586" s="8">
        <v>377880</v>
      </c>
      <c r="Z586" s="8">
        <v>1992</v>
      </c>
      <c r="AA586" s="8" t="b">
        <v>0</v>
      </c>
      <c r="AB586" s="9" t="s">
        <v>119</v>
      </c>
      <c r="AC586" s="16">
        <f t="shared" si="29"/>
        <v>2075317.5928722199</v>
      </c>
      <c r="AD586" s="16">
        <f t="shared" si="28"/>
        <v>1406.9188537810498</v>
      </c>
      <c r="AE586" s="16" t="str">
        <f>VLOOKUP(AB586,aircraft!A:B,2,FALSE)</f>
        <v>Passenger</v>
      </c>
      <c r="AF586" s="16">
        <f t="shared" si="30"/>
        <v>6.3930023603492829</v>
      </c>
    </row>
    <row r="587" spans="1:32" x14ac:dyDescent="0.25">
      <c r="A587" s="8">
        <v>628738.56881096738</v>
      </c>
      <c r="B587" s="8">
        <v>410037.29635018541</v>
      </c>
      <c r="C587" s="8">
        <v>247910.10732711971</v>
      </c>
      <c r="D587" s="8">
        <v>239786.26533725864</v>
      </c>
      <c r="E587" s="8">
        <v>393296.43885217974</v>
      </c>
      <c r="F587" s="8">
        <v>0</v>
      </c>
      <c r="G587" s="8">
        <v>0</v>
      </c>
      <c r="H587" s="8">
        <v>0</v>
      </c>
      <c r="I587" s="8">
        <v>0</v>
      </c>
      <c r="J587" s="8">
        <v>5050537.9367251964</v>
      </c>
      <c r="K587" s="8">
        <v>0</v>
      </c>
      <c r="L587" s="8">
        <v>210595.95541386589</v>
      </c>
      <c r="M587" s="8">
        <v>2389.206601768095</v>
      </c>
      <c r="N587" s="8">
        <v>1558.1417524038418</v>
      </c>
      <c r="O587" s="8">
        <v>61.977529775554487</v>
      </c>
      <c r="P587" s="8">
        <v>59.946569181623772</v>
      </c>
      <c r="Q587" s="8">
        <v>103.81343671983767</v>
      </c>
      <c r="R587" s="8">
        <v>0</v>
      </c>
      <c r="S587" s="8">
        <v>0</v>
      </c>
      <c r="T587" s="8">
        <v>0</v>
      </c>
      <c r="U587" s="8">
        <v>0</v>
      </c>
      <c r="V587" s="8">
        <v>3561.77798508347</v>
      </c>
      <c r="W587" s="8">
        <v>0</v>
      </c>
      <c r="X587" s="8">
        <v>216.91381863671046</v>
      </c>
      <c r="Y587" s="8">
        <v>1403393</v>
      </c>
      <c r="Z587" s="8">
        <v>1992</v>
      </c>
      <c r="AA587" s="8" t="b">
        <v>0</v>
      </c>
      <c r="AB587" s="9" t="s">
        <v>120</v>
      </c>
      <c r="AC587" s="16">
        <f t="shared" si="29"/>
        <v>7180902.5688167727</v>
      </c>
      <c r="AD587" s="16">
        <f t="shared" si="28"/>
        <v>4389.9997084856632</v>
      </c>
      <c r="AE587" s="16" t="str">
        <f>VLOOKUP(AB587,aircraft!A:B,2,FALSE)</f>
        <v>Passenger</v>
      </c>
      <c r="AF587" s="16">
        <f t="shared" si="30"/>
        <v>5.8677273782434414</v>
      </c>
    </row>
    <row r="588" spans="1:32" x14ac:dyDescent="0.25">
      <c r="A588" s="8">
        <v>1038.8519988039807</v>
      </c>
      <c r="B588" s="8">
        <v>564.17624936659274</v>
      </c>
      <c r="C588" s="8">
        <v>521.15901744478083</v>
      </c>
      <c r="D588" s="8">
        <v>659.74076784621764</v>
      </c>
      <c r="E588" s="8">
        <v>903.72188231944074</v>
      </c>
      <c r="F588" s="8">
        <v>0</v>
      </c>
      <c r="G588" s="8">
        <v>0</v>
      </c>
      <c r="H588" s="8">
        <v>0</v>
      </c>
      <c r="I588" s="8">
        <v>0</v>
      </c>
      <c r="J588" s="8">
        <v>9080.3397222518925</v>
      </c>
      <c r="K588" s="8">
        <v>0</v>
      </c>
      <c r="L588" s="8">
        <v>436.64900449913875</v>
      </c>
      <c r="M588" s="8">
        <v>2.2218313576366011</v>
      </c>
      <c r="N588" s="8">
        <v>1.1816662134824467</v>
      </c>
      <c r="O588" s="8">
        <v>0.1229477691317101</v>
      </c>
      <c r="P588" s="8">
        <v>0.15347557494903635</v>
      </c>
      <c r="Q588" s="8">
        <v>0.29710512162449232</v>
      </c>
      <c r="R588" s="8">
        <v>0</v>
      </c>
      <c r="S588" s="8">
        <v>0</v>
      </c>
      <c r="T588" s="8">
        <v>0</v>
      </c>
      <c r="U588" s="8">
        <v>0</v>
      </c>
      <c r="V588" s="8">
        <v>5.5347887666779574</v>
      </c>
      <c r="W588" s="8">
        <v>0</v>
      </c>
      <c r="X588" s="8">
        <v>0.44974844262175306</v>
      </c>
      <c r="Y588" s="8">
        <v>1690</v>
      </c>
      <c r="Z588" s="8">
        <v>1992</v>
      </c>
      <c r="AA588" s="8" t="b">
        <v>0</v>
      </c>
      <c r="AB588" s="9" t="s">
        <v>121</v>
      </c>
      <c r="AC588" s="16">
        <f t="shared" si="29"/>
        <v>13204.638642532043</v>
      </c>
      <c r="AD588" s="16">
        <f t="shared" si="28"/>
        <v>4.4267744794460402</v>
      </c>
      <c r="AE588" s="16" t="str">
        <f>VLOOKUP(AB588,aircraft!A:B,2,FALSE)</f>
        <v>Passenger</v>
      </c>
      <c r="AF588" s="16">
        <f t="shared" si="30"/>
        <v>8.9932820514472152</v>
      </c>
    </row>
    <row r="589" spans="1:32" x14ac:dyDescent="0.25">
      <c r="A589" s="8">
        <v>1.661852585703717</v>
      </c>
      <c r="B589" s="8">
        <v>1.0029008719498584</v>
      </c>
      <c r="C589" s="8">
        <v>2.2779120469987393</v>
      </c>
      <c r="D589" s="8">
        <v>7.3218601510673764</v>
      </c>
      <c r="E589" s="8">
        <v>9.762480201423168</v>
      </c>
      <c r="F589" s="8">
        <v>0</v>
      </c>
      <c r="G589" s="8">
        <v>0</v>
      </c>
      <c r="H589" s="8">
        <v>0</v>
      </c>
      <c r="I589" s="8">
        <v>0</v>
      </c>
      <c r="J589" s="8">
        <v>445.17510470867154</v>
      </c>
      <c r="K589" s="8">
        <v>0</v>
      </c>
      <c r="L589" s="8">
        <v>0</v>
      </c>
      <c r="M589" s="8">
        <v>8.176315071323377E-2</v>
      </c>
      <c r="N589" s="8">
        <v>4.9342725010080558E-2</v>
      </c>
      <c r="O589" s="8">
        <v>2.2779119960834371E-2</v>
      </c>
      <c r="P589" s="8">
        <v>7.3218599874110474E-2</v>
      </c>
      <c r="Q589" s="8">
        <v>9.7624799832147321E-2</v>
      </c>
      <c r="R589" s="8">
        <v>0</v>
      </c>
      <c r="S589" s="8">
        <v>0</v>
      </c>
      <c r="T589" s="8">
        <v>0</v>
      </c>
      <c r="U589" s="8">
        <v>0</v>
      </c>
      <c r="V589" s="8">
        <v>0.48970067716130866</v>
      </c>
      <c r="W589" s="8">
        <v>0</v>
      </c>
      <c r="X589" s="8">
        <v>0</v>
      </c>
      <c r="Y589" s="8">
        <v>1291</v>
      </c>
      <c r="Z589" s="8">
        <v>1992</v>
      </c>
      <c r="AA589" s="8" t="b">
        <v>0</v>
      </c>
      <c r="AB589" s="9" t="s">
        <v>125</v>
      </c>
      <c r="AC589" s="16">
        <f t="shared" si="29"/>
        <v>467.20211056581439</v>
      </c>
      <c r="AD589" s="16">
        <f t="shared" si="28"/>
        <v>0.32472839539040649</v>
      </c>
      <c r="AE589" s="16" t="str">
        <f>VLOOKUP(AB589,aircraft!A:B,2,FALSE)</f>
        <v>Passenger</v>
      </c>
      <c r="AF589" s="16">
        <f t="shared" si="30"/>
        <v>0.37395384585064684</v>
      </c>
    </row>
    <row r="590" spans="1:32" x14ac:dyDescent="0.25">
      <c r="A590" s="8">
        <v>0.41431872619233839</v>
      </c>
      <c r="B590" s="8">
        <v>0</v>
      </c>
      <c r="C590" s="8">
        <v>1.1389560234993696</v>
      </c>
      <c r="D590" s="8">
        <v>3.6609300755336878</v>
      </c>
      <c r="E590" s="8">
        <v>4.881240100711584</v>
      </c>
      <c r="F590" s="8">
        <v>0</v>
      </c>
      <c r="G590" s="8">
        <v>0</v>
      </c>
      <c r="H590" s="8">
        <v>0</v>
      </c>
      <c r="I590" s="8">
        <v>0</v>
      </c>
      <c r="J590" s="8">
        <v>114.96414111614227</v>
      </c>
      <c r="K590" s="8">
        <v>0</v>
      </c>
      <c r="L590" s="8">
        <v>0</v>
      </c>
      <c r="M590" s="8">
        <v>2.0384482200407863E-2</v>
      </c>
      <c r="N590" s="8">
        <v>0</v>
      </c>
      <c r="O590" s="8">
        <v>1.1389559980417187E-2</v>
      </c>
      <c r="P590" s="8">
        <v>3.6609299937055237E-2</v>
      </c>
      <c r="Q590" s="8">
        <v>4.8812399916073654E-2</v>
      </c>
      <c r="R590" s="8">
        <v>0</v>
      </c>
      <c r="S590" s="8">
        <v>0</v>
      </c>
      <c r="T590" s="8">
        <v>0</v>
      </c>
      <c r="U590" s="8">
        <v>0</v>
      </c>
      <c r="V590" s="8">
        <v>0.11509584851984982</v>
      </c>
      <c r="W590" s="8">
        <v>0</v>
      </c>
      <c r="X590" s="8">
        <v>0</v>
      </c>
      <c r="Y590" s="8">
        <v>333</v>
      </c>
      <c r="Z590" s="8">
        <v>1992</v>
      </c>
      <c r="AA590" s="8" t="b">
        <v>0</v>
      </c>
      <c r="AB590" s="9" t="s">
        <v>160</v>
      </c>
      <c r="AC590" s="16">
        <f t="shared" si="29"/>
        <v>125.05958604207925</v>
      </c>
      <c r="AD590" s="16">
        <f t="shared" si="28"/>
        <v>0.11719574203395394</v>
      </c>
      <c r="AE590" s="16" t="str">
        <f>VLOOKUP(AB590,aircraft!A:B,2,FALSE)</f>
        <v>Passenger</v>
      </c>
      <c r="AF590" s="16">
        <f t="shared" si="30"/>
        <v>0.38863419535207794</v>
      </c>
    </row>
    <row r="591" spans="1:32" x14ac:dyDescent="0.25">
      <c r="A591" s="8">
        <v>9.0574461592157487</v>
      </c>
      <c r="B591" s="8">
        <v>5.2505743371845792</v>
      </c>
      <c r="C591" s="8">
        <v>5.5880010779254974</v>
      </c>
      <c r="D591" s="8">
        <v>15.493414333801129</v>
      </c>
      <c r="E591" s="8">
        <v>19.782339435745822</v>
      </c>
      <c r="F591" s="8">
        <v>0</v>
      </c>
      <c r="G591" s="8">
        <v>0</v>
      </c>
      <c r="H591" s="8">
        <v>0</v>
      </c>
      <c r="I591" s="8">
        <v>0</v>
      </c>
      <c r="J591" s="8">
        <v>566.32105494976042</v>
      </c>
      <c r="K591" s="8">
        <v>0</v>
      </c>
      <c r="L591" s="8">
        <v>0</v>
      </c>
      <c r="M591" s="8">
        <v>0.70501583403099044</v>
      </c>
      <c r="N591" s="8">
        <v>0.39743697623606999</v>
      </c>
      <c r="O591" s="8">
        <v>6.4575107505831675E-2</v>
      </c>
      <c r="P591" s="8">
        <v>0.1806377374225015</v>
      </c>
      <c r="Q591" s="8">
        <v>0.23240499213788218</v>
      </c>
      <c r="R591" s="8">
        <v>0</v>
      </c>
      <c r="S591" s="8">
        <v>0</v>
      </c>
      <c r="T591" s="8">
        <v>0</v>
      </c>
      <c r="U591" s="8">
        <v>0</v>
      </c>
      <c r="V591" s="8">
        <v>0.61369870502647239</v>
      </c>
      <c r="W591" s="8">
        <v>0</v>
      </c>
      <c r="X591" s="8">
        <v>0</v>
      </c>
      <c r="Y591" s="8">
        <v>1642</v>
      </c>
      <c r="Z591" s="8">
        <v>1992</v>
      </c>
      <c r="AA591" s="8" t="b">
        <v>0</v>
      </c>
      <c r="AB591" s="9" t="s">
        <v>126</v>
      </c>
      <c r="AC591" s="16">
        <f t="shared" si="29"/>
        <v>621.49283029363323</v>
      </c>
      <c r="AD591" s="16">
        <f t="shared" si="28"/>
        <v>1.5800706473332757</v>
      </c>
      <c r="AE591" s="16" t="str">
        <f>VLOOKUP(AB591,aircraft!A:B,2,FALSE)</f>
        <v>Passenger</v>
      </c>
      <c r="AF591" s="16">
        <f t="shared" si="30"/>
        <v>0.4183279140267766</v>
      </c>
    </row>
    <row r="592" spans="1:32" x14ac:dyDescent="0.25">
      <c r="A592" s="8">
        <v>59.360601627160058</v>
      </c>
      <c r="B592" s="8">
        <v>29.850909722783861</v>
      </c>
      <c r="C592" s="8">
        <v>47.748537763208155</v>
      </c>
      <c r="D592" s="8">
        <v>153.47744281031194</v>
      </c>
      <c r="E592" s="8">
        <v>204.6365904137493</v>
      </c>
      <c r="F592" s="8">
        <v>0</v>
      </c>
      <c r="G592" s="8">
        <v>0</v>
      </c>
      <c r="H592" s="8">
        <v>0</v>
      </c>
      <c r="I592" s="8">
        <v>0</v>
      </c>
      <c r="J592" s="8">
        <v>3006.3255564093588</v>
      </c>
      <c r="K592" s="8">
        <v>0</v>
      </c>
      <c r="L592" s="8">
        <v>0</v>
      </c>
      <c r="M592" s="8">
        <v>4.0412697931680457</v>
      </c>
      <c r="N592" s="8">
        <v>2.0322499512214627</v>
      </c>
      <c r="O592" s="8">
        <v>0.59017192921507255</v>
      </c>
      <c r="P592" s="8">
        <v>1.8969812010484477</v>
      </c>
      <c r="Q592" s="8">
        <v>2.5293082680645975</v>
      </c>
      <c r="R592" s="8">
        <v>0</v>
      </c>
      <c r="S592" s="8">
        <v>0</v>
      </c>
      <c r="T592" s="8">
        <v>0</v>
      </c>
      <c r="U592" s="8">
        <v>0</v>
      </c>
      <c r="V592" s="8">
        <v>3.0678039378821271</v>
      </c>
      <c r="W592" s="8">
        <v>0</v>
      </c>
      <c r="X592" s="8">
        <v>0</v>
      </c>
      <c r="Y592" s="8">
        <v>8710</v>
      </c>
      <c r="Z592" s="8">
        <v>1992</v>
      </c>
      <c r="AA592" s="8" t="b">
        <v>0</v>
      </c>
      <c r="AB592" s="9" t="s">
        <v>127</v>
      </c>
      <c r="AC592" s="16">
        <f t="shared" si="29"/>
        <v>3501.3996387465722</v>
      </c>
      <c r="AD592" s="16">
        <f t="shared" si="28"/>
        <v>11.089981142717626</v>
      </c>
      <c r="AE592" s="16" t="str">
        <f>VLOOKUP(AB592,aircraft!A:B,2,FALSE)</f>
        <v>Passenger</v>
      </c>
      <c r="AF592" s="16">
        <f t="shared" si="30"/>
        <v>0.43313529880422996</v>
      </c>
    </row>
    <row r="593" spans="1:32" x14ac:dyDescent="0.25">
      <c r="A593" s="8">
        <v>66.239806125555816</v>
      </c>
      <c r="B593" s="8">
        <v>33.419834137955746</v>
      </c>
      <c r="C593" s="8">
        <v>13.414496203449021</v>
      </c>
      <c r="D593" s="8">
        <v>26.537132409689534</v>
      </c>
      <c r="E593" s="8">
        <v>35.475558382488785</v>
      </c>
      <c r="F593" s="8">
        <v>0</v>
      </c>
      <c r="G593" s="8">
        <v>0</v>
      </c>
      <c r="H593" s="8">
        <v>0</v>
      </c>
      <c r="I593" s="8">
        <v>0</v>
      </c>
      <c r="J593" s="8">
        <v>437.18993100643161</v>
      </c>
      <c r="K593" s="8">
        <v>0</v>
      </c>
      <c r="L593" s="8">
        <v>0</v>
      </c>
      <c r="M593" s="8">
        <v>0.29296190808702405</v>
      </c>
      <c r="N593" s="8">
        <v>0.14780747332577171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0.42774206981324814</v>
      </c>
      <c r="W593" s="8">
        <v>0</v>
      </c>
      <c r="X593" s="8">
        <v>0</v>
      </c>
      <c r="Y593" s="8">
        <v>1266</v>
      </c>
      <c r="Z593" s="8">
        <v>1992</v>
      </c>
      <c r="AA593" s="8" t="b">
        <v>0</v>
      </c>
      <c r="AB593" s="9" t="s">
        <v>128</v>
      </c>
      <c r="AC593" s="16">
        <f t="shared" si="29"/>
        <v>612.27675826557049</v>
      </c>
      <c r="AD593" s="16">
        <f t="shared" si="28"/>
        <v>0.44076938141279576</v>
      </c>
      <c r="AE593" s="16" t="str">
        <f>VLOOKUP(AB593,aircraft!A:B,2,FALSE)</f>
        <v>Passenger</v>
      </c>
      <c r="AF593" s="16">
        <f t="shared" si="30"/>
        <v>0.62542609528618154</v>
      </c>
    </row>
    <row r="594" spans="1:32" x14ac:dyDescent="0.25">
      <c r="A594" s="8">
        <v>11.279267091189674</v>
      </c>
      <c r="B594" s="8">
        <v>5.9916188430393937</v>
      </c>
      <c r="C594" s="8">
        <v>5.1975992763042447</v>
      </c>
      <c r="D594" s="8">
        <v>16.706569102406501</v>
      </c>
      <c r="E594" s="8">
        <v>22.275425469875337</v>
      </c>
      <c r="F594" s="8">
        <v>0</v>
      </c>
      <c r="G594" s="8">
        <v>0</v>
      </c>
      <c r="H594" s="8">
        <v>0</v>
      </c>
      <c r="I594" s="8">
        <v>0</v>
      </c>
      <c r="J594" s="8">
        <v>450.84108924150462</v>
      </c>
      <c r="K594" s="8">
        <v>0</v>
      </c>
      <c r="L594" s="8">
        <v>0</v>
      </c>
      <c r="M594" s="8">
        <v>1.5431989402307575</v>
      </c>
      <c r="N594" s="8">
        <v>0.81975715036195529</v>
      </c>
      <c r="O594" s="8">
        <v>4.6513443798990417E-2</v>
      </c>
      <c r="P594" s="8">
        <v>0.14950749792532633</v>
      </c>
      <c r="Q594" s="8">
        <v>0.1993433305671018</v>
      </c>
      <c r="R594" s="8">
        <v>0</v>
      </c>
      <c r="S594" s="8">
        <v>0</v>
      </c>
      <c r="T594" s="8">
        <v>0</v>
      </c>
      <c r="U594" s="8">
        <v>0</v>
      </c>
      <c r="V594" s="8">
        <v>0.39694109017378648</v>
      </c>
      <c r="W594" s="8">
        <v>0</v>
      </c>
      <c r="X594" s="8">
        <v>0</v>
      </c>
      <c r="Y594" s="8">
        <v>1304</v>
      </c>
      <c r="Z594" s="8">
        <v>1992</v>
      </c>
      <c r="AA594" s="8" t="b">
        <v>0</v>
      </c>
      <c r="AB594" s="9" t="s">
        <v>129</v>
      </c>
      <c r="AC594" s="16">
        <f t="shared" si="29"/>
        <v>512.29156902431976</v>
      </c>
      <c r="AD594" s="16">
        <f t="shared" si="28"/>
        <v>2.7583203628841315</v>
      </c>
      <c r="AE594" s="16" t="str">
        <f>VLOOKUP(AB594,aircraft!A:B,2,FALSE)</f>
        <v>Passenger</v>
      </c>
      <c r="AF594" s="16">
        <f t="shared" si="30"/>
        <v>0.40727831118318397</v>
      </c>
    </row>
    <row r="595" spans="1:32" x14ac:dyDescent="0.25">
      <c r="A595" s="8">
        <v>41.054400049358549</v>
      </c>
      <c r="B595" s="8">
        <v>24.100489630442794</v>
      </c>
      <c r="C595" s="8">
        <v>12.364039371068147</v>
      </c>
      <c r="D595" s="8">
        <v>28.189819880702185</v>
      </c>
      <c r="E595" s="8">
        <v>27.113043931710287</v>
      </c>
      <c r="F595" s="8">
        <v>0</v>
      </c>
      <c r="G595" s="8">
        <v>0</v>
      </c>
      <c r="H595" s="8">
        <v>0</v>
      </c>
      <c r="I595" s="8">
        <v>0</v>
      </c>
      <c r="J595" s="8">
        <v>538.94294144749642</v>
      </c>
      <c r="K595" s="8">
        <v>0</v>
      </c>
      <c r="L595" s="8">
        <v>0</v>
      </c>
      <c r="M595" s="8">
        <v>0.13617992525305478</v>
      </c>
      <c r="N595" s="8">
        <v>7.9942780128070601E-2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0.11661887644993839</v>
      </c>
      <c r="W595" s="8">
        <v>0</v>
      </c>
      <c r="X595" s="8">
        <v>0</v>
      </c>
      <c r="Y595" s="8">
        <v>1052</v>
      </c>
      <c r="Z595" s="8">
        <v>1992</v>
      </c>
      <c r="AA595" s="8" t="b">
        <v>0</v>
      </c>
      <c r="AB595" s="9" t="s">
        <v>130</v>
      </c>
      <c r="AC595" s="16">
        <f t="shared" si="29"/>
        <v>671.76473431077841</v>
      </c>
      <c r="AD595" s="16">
        <f t="shared" si="28"/>
        <v>0.21612270538112538</v>
      </c>
      <c r="AE595" s="16" t="str">
        <f>VLOOKUP(AB595,aircraft!A:B,2,FALSE)</f>
        <v>Passenger</v>
      </c>
      <c r="AF595" s="16">
        <f t="shared" si="30"/>
        <v>0.65946587362857245</v>
      </c>
    </row>
    <row r="596" spans="1:32" x14ac:dyDescent="0.25">
      <c r="A596" s="8">
        <v>135.16491731096662</v>
      </c>
      <c r="B596" s="8">
        <v>56.916825432693912</v>
      </c>
      <c r="C596" s="8">
        <v>167.04688344657421</v>
      </c>
      <c r="D596" s="8">
        <v>536.93641107827432</v>
      </c>
      <c r="E596" s="8">
        <v>715.9152147710322</v>
      </c>
      <c r="F596" s="8">
        <v>0</v>
      </c>
      <c r="G596" s="8">
        <v>0</v>
      </c>
      <c r="H596" s="8">
        <v>0</v>
      </c>
      <c r="I596" s="8">
        <v>0</v>
      </c>
      <c r="J596" s="8">
        <v>14604.106502358914</v>
      </c>
      <c r="K596" s="8">
        <v>0</v>
      </c>
      <c r="L596" s="8">
        <v>0</v>
      </c>
      <c r="M596" s="8">
        <v>6.6501142160924855</v>
      </c>
      <c r="N596" s="8">
        <v>2.8003079310440433</v>
      </c>
      <c r="O596" s="8">
        <v>1.6704687971278538</v>
      </c>
      <c r="P596" s="8">
        <v>5.3693639907681012</v>
      </c>
      <c r="Q596" s="8">
        <v>7.1591519876908025</v>
      </c>
      <c r="R596" s="8">
        <v>0</v>
      </c>
      <c r="S596" s="8">
        <v>0</v>
      </c>
      <c r="T596" s="8">
        <v>0</v>
      </c>
      <c r="U596" s="8">
        <v>0</v>
      </c>
      <c r="V596" s="8">
        <v>10.070108319127465</v>
      </c>
      <c r="W596" s="8">
        <v>0</v>
      </c>
      <c r="X596" s="8">
        <v>0</v>
      </c>
      <c r="Y596" s="8">
        <v>42139</v>
      </c>
      <c r="Z596" s="8">
        <v>1992</v>
      </c>
      <c r="AA596" s="8" t="b">
        <v>0</v>
      </c>
      <c r="AB596" s="9" t="s">
        <v>132</v>
      </c>
      <c r="AC596" s="16">
        <f t="shared" si="29"/>
        <v>16216.086754398455</v>
      </c>
      <c r="AD596" s="16">
        <f t="shared" si="28"/>
        <v>23.649406922723283</v>
      </c>
      <c r="AE596" s="16" t="str">
        <f>VLOOKUP(AB596,aircraft!A:B,2,FALSE)</f>
        <v>Passenger</v>
      </c>
      <c r="AF596" s="16">
        <f t="shared" si="30"/>
        <v>0.40277824553590624</v>
      </c>
    </row>
    <row r="597" spans="1:32" x14ac:dyDescent="0.25">
      <c r="A597" s="8">
        <v>4197.5547196207217</v>
      </c>
      <c r="B597" s="8">
        <v>1316.2417325980659</v>
      </c>
      <c r="C597" s="8">
        <v>1752.8100670960632</v>
      </c>
      <c r="D597" s="8">
        <v>3996.3800335464975</v>
      </c>
      <c r="E597" s="8">
        <v>3843.7289729379072</v>
      </c>
      <c r="F597" s="8">
        <v>0</v>
      </c>
      <c r="G597" s="8">
        <v>0</v>
      </c>
      <c r="H597" s="8">
        <v>0</v>
      </c>
      <c r="I597" s="8">
        <v>0</v>
      </c>
      <c r="J597" s="8">
        <v>85646.588859005264</v>
      </c>
      <c r="K597" s="8">
        <v>0</v>
      </c>
      <c r="L597" s="8">
        <v>0</v>
      </c>
      <c r="M597" s="8">
        <v>44.567002382615897</v>
      </c>
      <c r="N597" s="8">
        <v>13.975028880170722</v>
      </c>
      <c r="O597" s="8">
        <v>1.3847199881684662</v>
      </c>
      <c r="P597" s="8">
        <v>3.1571403066718671</v>
      </c>
      <c r="Q597" s="8">
        <v>3.0365459657287954</v>
      </c>
      <c r="R597" s="8">
        <v>0</v>
      </c>
      <c r="S597" s="8">
        <v>0</v>
      </c>
      <c r="T597" s="8">
        <v>0</v>
      </c>
      <c r="U597" s="8">
        <v>0</v>
      </c>
      <c r="V597" s="8">
        <v>210.32580414722267</v>
      </c>
      <c r="W597" s="8">
        <v>0</v>
      </c>
      <c r="X597" s="8">
        <v>0</v>
      </c>
      <c r="Y597" s="8">
        <v>101203</v>
      </c>
      <c r="Z597" s="8">
        <v>1992</v>
      </c>
      <c r="AA597" s="8" t="b">
        <v>0</v>
      </c>
      <c r="AB597" s="9" t="s">
        <v>133</v>
      </c>
      <c r="AC597" s="16">
        <f t="shared" si="29"/>
        <v>100753.30438480452</v>
      </c>
      <c r="AD597" s="16">
        <f t="shared" si="28"/>
        <v>66.120437523355747</v>
      </c>
      <c r="AE597" s="16" t="str">
        <f>VLOOKUP(AB597,aircraft!A:B,2,FALSE)</f>
        <v>Passenger</v>
      </c>
      <c r="AF597" s="16">
        <f t="shared" si="30"/>
        <v>1.1065959381406378</v>
      </c>
    </row>
    <row r="598" spans="1:32" x14ac:dyDescent="0.25">
      <c r="A598" s="8">
        <v>3323.0882955249567</v>
      </c>
      <c r="B598" s="8">
        <v>247.02787844902898</v>
      </c>
      <c r="C598" s="8">
        <v>2962.1766932758983</v>
      </c>
      <c r="D598" s="8">
        <v>6763.0438512746096</v>
      </c>
      <c r="E598" s="8">
        <v>6568.4553234613859</v>
      </c>
      <c r="F598" s="8">
        <v>0</v>
      </c>
      <c r="G598" s="8">
        <v>0</v>
      </c>
      <c r="H598" s="8">
        <v>0</v>
      </c>
      <c r="I598" s="8">
        <v>0</v>
      </c>
      <c r="J598" s="8">
        <v>121881.09227206231</v>
      </c>
      <c r="K598" s="8">
        <v>0</v>
      </c>
      <c r="L598" s="8">
        <v>0</v>
      </c>
      <c r="M598" s="8">
        <v>147.96241695298295</v>
      </c>
      <c r="N598" s="8">
        <v>11.234297738380819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76.072502508759499</v>
      </c>
      <c r="W598" s="8">
        <v>0</v>
      </c>
      <c r="X598" s="8">
        <v>0</v>
      </c>
      <c r="Y598" s="8">
        <v>147624</v>
      </c>
      <c r="Z598" s="8">
        <v>1992</v>
      </c>
      <c r="AA598" s="8" t="b">
        <v>0</v>
      </c>
      <c r="AB598" s="9" t="s">
        <v>134</v>
      </c>
      <c r="AC598" s="16">
        <f t="shared" si="29"/>
        <v>141744.88431404819</v>
      </c>
      <c r="AD598" s="16">
        <f t="shared" si="28"/>
        <v>159.19671469136378</v>
      </c>
      <c r="AE598" s="16" t="str">
        <f>VLOOKUP(AB598,aircraft!A:B,2,FALSE)</f>
        <v>Passenger (not used as freighter)</v>
      </c>
      <c r="AF598" s="16">
        <f t="shared" si="30"/>
        <v>1.0835340431970195</v>
      </c>
    </row>
    <row r="599" spans="1:32" x14ac:dyDescent="0.25">
      <c r="A599" s="8">
        <v>32455.02596927193</v>
      </c>
      <c r="B599" s="8">
        <v>17981.134418690202</v>
      </c>
      <c r="C599" s="8">
        <v>12521.642484555468</v>
      </c>
      <c r="D599" s="8">
        <v>29588.744568173595</v>
      </c>
      <c r="E599" s="8">
        <v>35563.609713141625</v>
      </c>
      <c r="F599" s="8">
        <v>0</v>
      </c>
      <c r="G599" s="8">
        <v>0</v>
      </c>
      <c r="H599" s="8">
        <v>0</v>
      </c>
      <c r="I599" s="8">
        <v>0</v>
      </c>
      <c r="J599" s="8">
        <v>711065.9052603523</v>
      </c>
      <c r="K599" s="8">
        <v>0</v>
      </c>
      <c r="L599" s="8">
        <v>0</v>
      </c>
      <c r="M599" s="8">
        <v>1484.817563581759</v>
      </c>
      <c r="N599" s="8">
        <v>827.41502754682665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3093.2783580241917</v>
      </c>
      <c r="W599" s="8">
        <v>0</v>
      </c>
      <c r="X599" s="8">
        <v>0</v>
      </c>
      <c r="Y599" s="8">
        <v>769662</v>
      </c>
      <c r="Z599" s="8">
        <v>1992</v>
      </c>
      <c r="AA599" s="8" t="b">
        <v>0</v>
      </c>
      <c r="AB599" s="9" t="s">
        <v>135</v>
      </c>
      <c r="AC599" s="16">
        <f t="shared" si="29"/>
        <v>839176.06241418514</v>
      </c>
      <c r="AD599" s="16">
        <f t="shared" si="28"/>
        <v>2312.2325911285857</v>
      </c>
      <c r="AE599" s="16" t="str">
        <f>VLOOKUP(AB599,aircraft!A:B,2,FALSE)</f>
        <v>Passenger</v>
      </c>
      <c r="AF599" s="16">
        <f t="shared" si="30"/>
        <v>1.2047339367231982</v>
      </c>
    </row>
    <row r="600" spans="1:32" x14ac:dyDescent="0.25">
      <c r="A600" s="8">
        <v>142.31161959918902</v>
      </c>
      <c r="B600" s="8">
        <v>48.246252666767454</v>
      </c>
      <c r="C600" s="8">
        <v>41.607416368556642</v>
      </c>
      <c r="D600" s="8">
        <v>65.11541790188997</v>
      </c>
      <c r="E600" s="8">
        <v>85.513166288327753</v>
      </c>
      <c r="F600" s="8">
        <v>0</v>
      </c>
      <c r="G600" s="8">
        <v>0</v>
      </c>
      <c r="H600" s="8">
        <v>0</v>
      </c>
      <c r="I600" s="8">
        <v>0</v>
      </c>
      <c r="J600" s="8">
        <v>2107.6264330291747</v>
      </c>
      <c r="K600" s="8">
        <v>0</v>
      </c>
      <c r="L600" s="8">
        <v>0</v>
      </c>
      <c r="M600" s="8">
        <v>2.5061076846751456</v>
      </c>
      <c r="N600" s="8">
        <v>0.8496165310007735</v>
      </c>
      <c r="O600" s="8">
        <v>1.1650076894357767E-2</v>
      </c>
      <c r="P600" s="8">
        <v>1.8232317499496165E-2</v>
      </c>
      <c r="Q600" s="8">
        <v>2.3943687200243719E-2</v>
      </c>
      <c r="R600" s="8">
        <v>0</v>
      </c>
      <c r="S600" s="8">
        <v>0</v>
      </c>
      <c r="T600" s="8">
        <v>0</v>
      </c>
      <c r="U600" s="8">
        <v>0</v>
      </c>
      <c r="V600" s="8">
        <v>1.3247644016332925</v>
      </c>
      <c r="W600" s="8">
        <v>0</v>
      </c>
      <c r="X600" s="8">
        <v>0</v>
      </c>
      <c r="Y600" s="8">
        <v>528</v>
      </c>
      <c r="Z600" s="8">
        <v>1992</v>
      </c>
      <c r="AA600" s="8" t="b">
        <v>0</v>
      </c>
      <c r="AB600" s="9" t="s">
        <v>136</v>
      </c>
      <c r="AC600" s="16">
        <f t="shared" si="29"/>
        <v>2490.4203058539056</v>
      </c>
      <c r="AD600" s="16">
        <f t="shared" si="28"/>
        <v>3.4095502972700173</v>
      </c>
      <c r="AE600" s="16" t="str">
        <f>VLOOKUP(AB600,aircraft!A:B,2,FALSE)</f>
        <v>Freighter</v>
      </c>
      <c r="AF600" s="16">
        <f t="shared" si="30"/>
        <v>4.7167051247233056</v>
      </c>
    </row>
    <row r="601" spans="1:32" x14ac:dyDescent="0.25">
      <c r="A601" s="8">
        <v>265.28493627057316</v>
      </c>
      <c r="B601" s="8">
        <v>53.838070747026158</v>
      </c>
      <c r="C601" s="8">
        <v>0</v>
      </c>
      <c r="D601" s="8">
        <v>0</v>
      </c>
      <c r="E601" s="8">
        <v>1546.5944934749091</v>
      </c>
      <c r="F601" s="8">
        <v>0</v>
      </c>
      <c r="G601" s="8">
        <v>0</v>
      </c>
      <c r="H601" s="8">
        <v>0</v>
      </c>
      <c r="I601" s="8">
        <v>0</v>
      </c>
      <c r="J601" s="8">
        <v>1266.0102706074715</v>
      </c>
      <c r="K601" s="8">
        <v>0</v>
      </c>
      <c r="L601" s="8">
        <v>0</v>
      </c>
      <c r="M601" s="8">
        <v>26.72645880579741</v>
      </c>
      <c r="N601" s="8">
        <v>4.3633602883868567</v>
      </c>
      <c r="O601" s="8">
        <v>0</v>
      </c>
      <c r="P601" s="8">
        <v>0</v>
      </c>
      <c r="Q601" s="8">
        <v>5.6684612439182329</v>
      </c>
      <c r="R601" s="8">
        <v>0</v>
      </c>
      <c r="S601" s="8">
        <v>0</v>
      </c>
      <c r="T601" s="8">
        <v>0</v>
      </c>
      <c r="U601" s="8">
        <v>0</v>
      </c>
      <c r="V601" s="8">
        <v>0.86666173427118343</v>
      </c>
      <c r="W601" s="8">
        <v>0</v>
      </c>
      <c r="X601" s="8">
        <v>0</v>
      </c>
      <c r="Y601" s="8">
        <v>3960</v>
      </c>
      <c r="Z601" s="8">
        <v>1992</v>
      </c>
      <c r="AA601" s="8" t="b">
        <v>0</v>
      </c>
      <c r="AB601" s="9" t="s">
        <v>137</v>
      </c>
      <c r="AC601" s="16">
        <f t="shared" si="29"/>
        <v>3131.7277710999797</v>
      </c>
      <c r="AD601" s="16">
        <f t="shared" si="28"/>
        <v>36.758280338102502</v>
      </c>
      <c r="AE601" s="16" t="str">
        <f>VLOOKUP(AB601,aircraft!A:B,2,FALSE)</f>
        <v>Helicopter</v>
      </c>
      <c r="AF601" s="16">
        <f t="shared" si="30"/>
        <v>1.0932094507034165</v>
      </c>
    </row>
    <row r="602" spans="1:32" x14ac:dyDescent="0.25">
      <c r="A602" s="8">
        <v>4.004142119150913</v>
      </c>
      <c r="B602" s="8">
        <v>0</v>
      </c>
      <c r="C602" s="8">
        <v>3.2377781383861284</v>
      </c>
      <c r="D602" s="8">
        <v>7.382084430138387</v>
      </c>
      <c r="E602" s="8">
        <v>7.1001084898365443</v>
      </c>
      <c r="F602" s="8">
        <v>0</v>
      </c>
      <c r="G602" s="8">
        <v>0</v>
      </c>
      <c r="H602" s="8">
        <v>0</v>
      </c>
      <c r="I602" s="8">
        <v>0</v>
      </c>
      <c r="J602" s="8">
        <v>46.042294033020731</v>
      </c>
      <c r="K602" s="8">
        <v>0</v>
      </c>
      <c r="L602" s="8">
        <v>0</v>
      </c>
      <c r="M602" s="8">
        <v>2.269269686073612E-2</v>
      </c>
      <c r="N602" s="8">
        <v>0</v>
      </c>
      <c r="O602" s="8">
        <v>3.2580143240456373E-4</v>
      </c>
      <c r="P602" s="8">
        <v>7.42822262265732E-4</v>
      </c>
      <c r="Q602" s="8">
        <v>7.1444843264325023E-4</v>
      </c>
      <c r="R602" s="8">
        <v>0</v>
      </c>
      <c r="S602" s="8">
        <v>0</v>
      </c>
      <c r="T602" s="8">
        <v>0</v>
      </c>
      <c r="U602" s="8">
        <v>0</v>
      </c>
      <c r="V602" s="8">
        <v>2.1477478181186598E-2</v>
      </c>
      <c r="W602" s="8">
        <v>0</v>
      </c>
      <c r="X602" s="8">
        <v>0</v>
      </c>
      <c r="Y602" s="8">
        <v>93</v>
      </c>
      <c r="Z602" s="8">
        <v>1992</v>
      </c>
      <c r="AA602" s="8" t="b">
        <v>0</v>
      </c>
      <c r="AB602" s="9" t="s">
        <v>184</v>
      </c>
      <c r="AC602" s="16">
        <f t="shared" si="29"/>
        <v>67.766407210532705</v>
      </c>
      <c r="AD602" s="16">
        <f t="shared" si="28"/>
        <v>2.4475768988049665E-2</v>
      </c>
      <c r="AE602" s="16" t="str">
        <f>VLOOKUP(AB602,aircraft!A:B,2,FALSE)</f>
        <v>Passenger</v>
      </c>
      <c r="AF602" s="16">
        <f t="shared" si="30"/>
        <v>0.72867104527454518</v>
      </c>
    </row>
    <row r="603" spans="1:32" x14ac:dyDescent="0.25">
      <c r="A603" s="8">
        <v>1435.3331612228176</v>
      </c>
      <c r="B603" s="8">
        <v>742.41624282388557</v>
      </c>
      <c r="C603" s="8">
        <v>538.59341456307425</v>
      </c>
      <c r="D603" s="8">
        <v>610.06634541539574</v>
      </c>
      <c r="E603" s="8">
        <v>870.74796005362793</v>
      </c>
      <c r="F603" s="8">
        <v>0</v>
      </c>
      <c r="G603" s="8">
        <v>0</v>
      </c>
      <c r="H603" s="8">
        <v>0</v>
      </c>
      <c r="I603" s="8">
        <v>0</v>
      </c>
      <c r="J603" s="8">
        <v>4682.752299542427</v>
      </c>
      <c r="K603" s="8">
        <v>0</v>
      </c>
      <c r="L603" s="8">
        <v>245.80255118666719</v>
      </c>
      <c r="M603" s="8">
        <v>45.930663340719505</v>
      </c>
      <c r="N603" s="8">
        <v>23.757320898776481</v>
      </c>
      <c r="O603" s="8">
        <v>1.0910925383076411</v>
      </c>
      <c r="P603" s="8">
        <v>1.2358837285363762</v>
      </c>
      <c r="Q603" s="8">
        <v>1.8042702970130164</v>
      </c>
      <c r="R603" s="8">
        <v>0</v>
      </c>
      <c r="S603" s="8">
        <v>0</v>
      </c>
      <c r="T603" s="8">
        <v>0</v>
      </c>
      <c r="U603" s="8">
        <v>0</v>
      </c>
      <c r="V603" s="8">
        <v>5.0385129367874466</v>
      </c>
      <c r="W603" s="8">
        <v>0</v>
      </c>
      <c r="X603" s="8">
        <v>0.25317660970156952</v>
      </c>
      <c r="Y603" s="8">
        <v>874</v>
      </c>
      <c r="Z603" s="8">
        <v>1992</v>
      </c>
      <c r="AA603" s="8" t="b">
        <v>0</v>
      </c>
      <c r="AB603" s="9" t="s">
        <v>163</v>
      </c>
      <c r="AC603" s="16">
        <f t="shared" si="29"/>
        <v>9125.7119748078949</v>
      </c>
      <c r="AD603" s="16">
        <f t="shared" si="28"/>
        <v>74.072407413054592</v>
      </c>
      <c r="AE603" s="16" t="str">
        <f>VLOOKUP(AB603,aircraft!A:B,2,FALSE)</f>
        <v>Passenger</v>
      </c>
      <c r="AF603" s="16">
        <f t="shared" si="30"/>
        <v>21.126987317083653</v>
      </c>
    </row>
    <row r="604" spans="1:32" x14ac:dyDescent="0.25">
      <c r="A604" s="8">
        <v>6684.8622296300473</v>
      </c>
      <c r="B604" s="8">
        <v>115.07174711782537</v>
      </c>
      <c r="C604" s="8">
        <v>6367.6576973832025</v>
      </c>
      <c r="D604" s="8">
        <v>11203.574985459223</v>
      </c>
      <c r="E604" s="8">
        <v>11572.415770689302</v>
      </c>
      <c r="F604" s="8">
        <v>0</v>
      </c>
      <c r="G604" s="8">
        <v>0</v>
      </c>
      <c r="H604" s="8">
        <v>0</v>
      </c>
      <c r="I604" s="8">
        <v>0</v>
      </c>
      <c r="J604" s="8">
        <v>221047.0447268319</v>
      </c>
      <c r="K604" s="8">
        <v>0</v>
      </c>
      <c r="L604" s="8">
        <v>0</v>
      </c>
      <c r="M604" s="8">
        <v>27.903172900047537</v>
      </c>
      <c r="N604" s="8">
        <v>0.48202158330987377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151.52135343416325</v>
      </c>
      <c r="W604" s="8">
        <v>0</v>
      </c>
      <c r="X604" s="8">
        <v>0</v>
      </c>
      <c r="Y604" s="8">
        <v>191441</v>
      </c>
      <c r="Z604" s="8">
        <v>1992</v>
      </c>
      <c r="AA604" s="8" t="b">
        <v>0</v>
      </c>
      <c r="AB604" s="9" t="s">
        <v>139</v>
      </c>
      <c r="AC604" s="16">
        <f t="shared" si="29"/>
        <v>256990.62715711151</v>
      </c>
      <c r="AD604" s="16">
        <f t="shared" si="28"/>
        <v>28.385194483357409</v>
      </c>
      <c r="AE604" s="16" t="str">
        <f>VLOOKUP(AB604,aircraft!A:B,2,FALSE)</f>
        <v>Passenger</v>
      </c>
      <c r="AF604" s="16">
        <f t="shared" si="30"/>
        <v>1.4246069092994769</v>
      </c>
    </row>
    <row r="605" spans="1:32" x14ac:dyDescent="0.25">
      <c r="A605" s="8">
        <v>0</v>
      </c>
      <c r="B605" s="8">
        <v>0</v>
      </c>
      <c r="C605" s="8">
        <v>0</v>
      </c>
      <c r="D605" s="8">
        <v>0</v>
      </c>
      <c r="E605" s="8">
        <v>0</v>
      </c>
      <c r="F605" s="8">
        <v>309.32533132335283</v>
      </c>
      <c r="G605" s="8">
        <v>0</v>
      </c>
      <c r="H605" s="8">
        <v>0</v>
      </c>
      <c r="I605" s="8">
        <v>81.631760204850664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2.2078621812586343</v>
      </c>
      <c r="S605" s="8">
        <v>0</v>
      </c>
      <c r="T605" s="8">
        <v>0</v>
      </c>
      <c r="U605" s="8">
        <v>1.6456963486910681</v>
      </c>
      <c r="V605" s="8">
        <v>0</v>
      </c>
      <c r="W605" s="8">
        <v>0</v>
      </c>
      <c r="X605" s="8">
        <v>0</v>
      </c>
      <c r="Y605" s="8">
        <v>4365</v>
      </c>
      <c r="Z605" s="8">
        <v>1993</v>
      </c>
      <c r="AA605" s="8" t="b">
        <v>1</v>
      </c>
      <c r="AB605" s="9" t="s">
        <v>38</v>
      </c>
      <c r="AC605" s="16">
        <f t="shared" si="29"/>
        <v>390.95709152820348</v>
      </c>
      <c r="AD605" s="16">
        <f t="shared" si="28"/>
        <v>3.8535585299497024</v>
      </c>
      <c r="AE605" s="16" t="str">
        <f>VLOOKUP(AB605,aircraft!A:B,2,FALSE)</f>
        <v>Helicopter</v>
      </c>
      <c r="AF605" s="16" t="str">
        <f t="shared" si="30"/>
        <v/>
      </c>
    </row>
    <row r="606" spans="1:32" x14ac:dyDescent="0.25">
      <c r="A606" s="8">
        <v>0</v>
      </c>
      <c r="B606" s="8">
        <v>0</v>
      </c>
      <c r="C606" s="8">
        <v>0</v>
      </c>
      <c r="D606" s="8">
        <v>0</v>
      </c>
      <c r="E606" s="8">
        <v>0</v>
      </c>
      <c r="F606" s="8">
        <v>147.26266562265027</v>
      </c>
      <c r="G606" s="8">
        <v>9.872046605613539</v>
      </c>
      <c r="H606" s="8">
        <v>0</v>
      </c>
      <c r="I606" s="8">
        <v>83.784062869103693</v>
      </c>
      <c r="J606" s="8">
        <v>0</v>
      </c>
      <c r="K606" s="8">
        <v>26.645273119845115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0.10408740839636837</v>
      </c>
      <c r="S606" s="8">
        <v>3.6427853532555461E-2</v>
      </c>
      <c r="T606" s="8">
        <v>0</v>
      </c>
      <c r="U606" s="8">
        <v>0.30916320520839397</v>
      </c>
      <c r="V606" s="8">
        <v>0</v>
      </c>
      <c r="W606" s="8">
        <v>2.7444629359976561E-2</v>
      </c>
      <c r="X606" s="8">
        <v>0</v>
      </c>
      <c r="Y606" s="8">
        <v>561</v>
      </c>
      <c r="Z606" s="8">
        <v>1993</v>
      </c>
      <c r="AA606" s="8" t="b">
        <v>1</v>
      </c>
      <c r="AB606" s="9" t="s">
        <v>39</v>
      </c>
      <c r="AC606" s="16">
        <f t="shared" si="29"/>
        <v>267.56404821721264</v>
      </c>
      <c r="AD606" s="16">
        <f t="shared" si="28"/>
        <v>0.47712309649729434</v>
      </c>
      <c r="AE606" s="16" t="str">
        <f>VLOOKUP(AB606,aircraft!A:B,2,FALSE)</f>
        <v>Passenger</v>
      </c>
      <c r="AF606" s="16" t="str">
        <f t="shared" si="30"/>
        <v/>
      </c>
    </row>
    <row r="607" spans="1:32" x14ac:dyDescent="0.25">
      <c r="A607" s="8">
        <v>0</v>
      </c>
      <c r="B607" s="8">
        <v>0</v>
      </c>
      <c r="C607" s="8">
        <v>0</v>
      </c>
      <c r="D607" s="8">
        <v>0</v>
      </c>
      <c r="E607" s="8">
        <v>0</v>
      </c>
      <c r="F607" s="8">
        <v>68.696923380756346</v>
      </c>
      <c r="G607" s="8">
        <v>2.1560976568098145</v>
      </c>
      <c r="H607" s="8">
        <v>8.1228840492367738</v>
      </c>
      <c r="I607" s="8">
        <v>19.404055432144492</v>
      </c>
      <c r="J607" s="8">
        <v>0</v>
      </c>
      <c r="K607" s="8">
        <v>38.631344586610794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0.67596545669030517</v>
      </c>
      <c r="S607" s="8">
        <v>8.624390434469105E-2</v>
      </c>
      <c r="T607" s="8">
        <v>4.1832853658488073E-2</v>
      </c>
      <c r="U607" s="8">
        <v>0.77616219993720226</v>
      </c>
      <c r="V607" s="8">
        <v>0</v>
      </c>
      <c r="W607" s="8">
        <v>2.2019865436479498E-2</v>
      </c>
      <c r="X607" s="8">
        <v>0</v>
      </c>
      <c r="Y607" s="8">
        <v>978</v>
      </c>
      <c r="Z607" s="8">
        <v>1993</v>
      </c>
      <c r="AA607" s="8" t="b">
        <v>1</v>
      </c>
      <c r="AB607" s="9" t="s">
        <v>40</v>
      </c>
      <c r="AC607" s="16">
        <f t="shared" si="29"/>
        <v>137.01130510555822</v>
      </c>
      <c r="AD607" s="16">
        <f t="shared" si="28"/>
        <v>1.6022242800671662</v>
      </c>
      <c r="AE607" s="16" t="str">
        <f>VLOOKUP(AB607,aircraft!A:B,2,FALSE)</f>
        <v>Passenger</v>
      </c>
      <c r="AF607" s="16" t="str">
        <f t="shared" si="30"/>
        <v/>
      </c>
    </row>
    <row r="608" spans="1:32" x14ac:dyDescent="0.25">
      <c r="A608" s="8">
        <v>0</v>
      </c>
      <c r="B608" s="8">
        <v>0</v>
      </c>
      <c r="C608" s="8">
        <v>0</v>
      </c>
      <c r="D608" s="8">
        <v>0</v>
      </c>
      <c r="E608" s="8">
        <v>0</v>
      </c>
      <c r="F608" s="8">
        <v>50.160864538922105</v>
      </c>
      <c r="G608" s="8">
        <v>0</v>
      </c>
      <c r="H608" s="8">
        <v>0</v>
      </c>
      <c r="I608" s="8">
        <v>8.5466780039547423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0.35803170506896759</v>
      </c>
      <c r="S608" s="8">
        <v>0</v>
      </c>
      <c r="T608" s="8">
        <v>0</v>
      </c>
      <c r="U608" s="8">
        <v>0.17230103515164449</v>
      </c>
      <c r="V608" s="8">
        <v>0</v>
      </c>
      <c r="W608" s="8">
        <v>0</v>
      </c>
      <c r="X608" s="8">
        <v>0</v>
      </c>
      <c r="Y608" s="8">
        <v>1183</v>
      </c>
      <c r="Z608" s="8">
        <v>1993</v>
      </c>
      <c r="AA608" s="8" t="b">
        <v>1</v>
      </c>
      <c r="AB608" s="9" t="s">
        <v>41</v>
      </c>
      <c r="AC608" s="16">
        <f t="shared" si="29"/>
        <v>58.707542542876851</v>
      </c>
      <c r="AD608" s="16">
        <f t="shared" si="28"/>
        <v>0.53033274022061205</v>
      </c>
      <c r="AE608" s="16" t="str">
        <f>VLOOKUP(AB608,aircraft!A:B,2,FALSE)</f>
        <v>Helicopter</v>
      </c>
      <c r="AF608" s="16" t="str">
        <f t="shared" si="30"/>
        <v/>
      </c>
    </row>
    <row r="609" spans="1:32" x14ac:dyDescent="0.25">
      <c r="A609" s="8">
        <v>0</v>
      </c>
      <c r="B609" s="8">
        <v>0</v>
      </c>
      <c r="C609" s="8">
        <v>0</v>
      </c>
      <c r="D609" s="8">
        <v>0</v>
      </c>
      <c r="E609" s="8">
        <v>0</v>
      </c>
      <c r="F609" s="8">
        <v>8.3601440898203485</v>
      </c>
      <c r="G609" s="8">
        <v>0</v>
      </c>
      <c r="H609" s="8">
        <v>0</v>
      </c>
      <c r="I609" s="8">
        <v>2.5331144322566517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5.9671950844827938E-2</v>
      </c>
      <c r="S609" s="8">
        <v>0</v>
      </c>
      <c r="T609" s="8">
        <v>0</v>
      </c>
      <c r="U609" s="8">
        <v>5.106758890804499E-2</v>
      </c>
      <c r="V609" s="8">
        <v>0</v>
      </c>
      <c r="W609" s="8">
        <v>0</v>
      </c>
      <c r="X609" s="8">
        <v>0</v>
      </c>
      <c r="Y609" s="8">
        <v>123</v>
      </c>
      <c r="Z609" s="8">
        <v>1993</v>
      </c>
      <c r="AA609" s="8" t="b">
        <v>1</v>
      </c>
      <c r="AB609" s="9" t="s">
        <v>42</v>
      </c>
      <c r="AC609" s="16">
        <f t="shared" si="29"/>
        <v>10.893258522077</v>
      </c>
      <c r="AD609" s="16">
        <f t="shared" si="28"/>
        <v>0.11073953975287293</v>
      </c>
      <c r="AE609" s="16" t="str">
        <f>VLOOKUP(AB609,aircraft!A:B,2,FALSE)</f>
        <v>Helicopter</v>
      </c>
      <c r="AF609" s="16" t="str">
        <f t="shared" si="30"/>
        <v/>
      </c>
    </row>
    <row r="610" spans="1:32" x14ac:dyDescent="0.25">
      <c r="A610" s="8">
        <v>0</v>
      </c>
      <c r="B610" s="8">
        <v>0</v>
      </c>
      <c r="C610" s="8">
        <v>0</v>
      </c>
      <c r="D610" s="8">
        <v>0</v>
      </c>
      <c r="E610" s="8">
        <v>0</v>
      </c>
      <c r="F610" s="8">
        <v>117.5957564250331</v>
      </c>
      <c r="G610" s="8">
        <v>2.4316106711479746</v>
      </c>
      <c r="H610" s="8">
        <v>0</v>
      </c>
      <c r="I610" s="8">
        <v>24.422800821220136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0.89393870518795371</v>
      </c>
      <c r="S610" s="8">
        <v>0.12041895148509411</v>
      </c>
      <c r="T610" s="8">
        <v>0</v>
      </c>
      <c r="U610" s="8">
        <v>1.1771185111160105</v>
      </c>
      <c r="V610" s="8">
        <v>0</v>
      </c>
      <c r="W610" s="8">
        <v>0</v>
      </c>
      <c r="X610" s="8">
        <v>0</v>
      </c>
      <c r="Y610" s="8">
        <v>766</v>
      </c>
      <c r="Z610" s="8">
        <v>1993</v>
      </c>
      <c r="AA610" s="8" t="b">
        <v>1</v>
      </c>
      <c r="AB610" s="9" t="s">
        <v>43</v>
      </c>
      <c r="AC610" s="16">
        <f t="shared" si="29"/>
        <v>144.45016791740122</v>
      </c>
      <c r="AD610" s="16">
        <f t="shared" si="28"/>
        <v>2.1914761677890584</v>
      </c>
      <c r="AE610" s="16" t="str">
        <f>VLOOKUP(AB610,aircraft!A:B,2,FALSE)</f>
        <v>Helicopter</v>
      </c>
      <c r="AF610" s="16" t="str">
        <f t="shared" si="30"/>
        <v/>
      </c>
    </row>
    <row r="611" spans="1:32" x14ac:dyDescent="0.25">
      <c r="A611" s="8">
        <v>0</v>
      </c>
      <c r="B611" s="8">
        <v>0</v>
      </c>
      <c r="C611" s="8">
        <v>0</v>
      </c>
      <c r="D611" s="8">
        <v>0</v>
      </c>
      <c r="E611" s="8">
        <v>0</v>
      </c>
      <c r="F611" s="8">
        <v>4573.4026974926437</v>
      </c>
      <c r="G611" s="8">
        <v>150.87889307789723</v>
      </c>
      <c r="H611" s="8">
        <v>560.00103023886675</v>
      </c>
      <c r="I611" s="8">
        <v>2213.5095434159289</v>
      </c>
      <c r="J611" s="8">
        <v>0</v>
      </c>
      <c r="K611" s="8">
        <v>528.95367100069825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5.3050816080678915</v>
      </c>
      <c r="S611" s="8">
        <v>1.1743455310547457</v>
      </c>
      <c r="T611" s="8">
        <v>0.10568526415030217</v>
      </c>
      <c r="U611" s="8">
        <v>17.596668857820493</v>
      </c>
      <c r="V611" s="8">
        <v>0</v>
      </c>
      <c r="W611" s="8">
        <v>0.22745008625468371</v>
      </c>
      <c r="X611" s="8">
        <v>0</v>
      </c>
      <c r="Y611" s="8">
        <v>3133</v>
      </c>
      <c r="Z611" s="8">
        <v>1993</v>
      </c>
      <c r="AA611" s="8" t="b">
        <v>1</v>
      </c>
      <c r="AB611" s="9" t="s">
        <v>44</v>
      </c>
      <c r="AC611" s="16">
        <f t="shared" si="29"/>
        <v>8026.7458352260346</v>
      </c>
      <c r="AD611" s="16">
        <f t="shared" si="28"/>
        <v>24.409231347348118</v>
      </c>
      <c r="AE611" s="16" t="str">
        <f>VLOOKUP(AB611,aircraft!A:B,2,FALSE)</f>
        <v>Passenger</v>
      </c>
      <c r="AF611" s="16" t="str">
        <f t="shared" si="30"/>
        <v/>
      </c>
    </row>
    <row r="612" spans="1:32" x14ac:dyDescent="0.25">
      <c r="A612" s="8">
        <v>0</v>
      </c>
      <c r="B612" s="8">
        <v>0</v>
      </c>
      <c r="C612" s="8">
        <v>0</v>
      </c>
      <c r="D612" s="8">
        <v>0</v>
      </c>
      <c r="E612" s="8">
        <v>0</v>
      </c>
      <c r="F612" s="8">
        <v>642.56819516063319</v>
      </c>
      <c r="G612" s="8">
        <v>27.259975063445225</v>
      </c>
      <c r="H612" s="8">
        <v>42.18111892926693</v>
      </c>
      <c r="I612" s="8">
        <v>212.41453057400855</v>
      </c>
      <c r="J612" s="8">
        <v>0</v>
      </c>
      <c r="K612" s="8">
        <v>88.290922687018337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0.39400309869522077</v>
      </c>
      <c r="S612" s="8">
        <v>6.5525709510885696E-2</v>
      </c>
      <c r="T612" s="8">
        <v>1.4221127073230996E-2</v>
      </c>
      <c r="U612" s="8">
        <v>0.78686408261467156</v>
      </c>
      <c r="V612" s="8">
        <v>0</v>
      </c>
      <c r="W612" s="8">
        <v>3.7965098044742407E-2</v>
      </c>
      <c r="X612" s="8">
        <v>0</v>
      </c>
      <c r="Y612" s="8">
        <v>254</v>
      </c>
      <c r="Z612" s="8">
        <v>1993</v>
      </c>
      <c r="AA612" s="8" t="b">
        <v>1</v>
      </c>
      <c r="AB612" s="9" t="s">
        <v>45</v>
      </c>
      <c r="AC612" s="16">
        <f t="shared" si="29"/>
        <v>1012.7147424143723</v>
      </c>
      <c r="AD612" s="16">
        <f t="shared" si="28"/>
        <v>1.2985791159387514</v>
      </c>
      <c r="AE612" s="16" t="str">
        <f>VLOOKUP(AB612,aircraft!A:B,2,FALSE)</f>
        <v>Passenger</v>
      </c>
      <c r="AF612" s="16" t="str">
        <f t="shared" si="30"/>
        <v/>
      </c>
    </row>
    <row r="613" spans="1:32" x14ac:dyDescent="0.25">
      <c r="A613" s="8">
        <v>0</v>
      </c>
      <c r="B613" s="8">
        <v>0</v>
      </c>
      <c r="C613" s="8">
        <v>0</v>
      </c>
      <c r="D613" s="8">
        <v>0</v>
      </c>
      <c r="E613" s="8">
        <v>0</v>
      </c>
      <c r="F613" s="8">
        <v>623.6702812662254</v>
      </c>
      <c r="G613" s="8">
        <v>22.437632408049112</v>
      </c>
      <c r="H613" s="8">
        <v>68.451226486444469</v>
      </c>
      <c r="I613" s="8">
        <v>331.8659010383829</v>
      </c>
      <c r="J613" s="8">
        <v>0</v>
      </c>
      <c r="K613" s="8">
        <v>105.66951067857826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0.26590665703793015</v>
      </c>
      <c r="S613" s="8">
        <v>5.3077274018726625E-2</v>
      </c>
      <c r="T613" s="8">
        <v>8.6657800873680448E-3</v>
      </c>
      <c r="U613" s="8">
        <v>0.78504438643744567</v>
      </c>
      <c r="V613" s="8">
        <v>0</v>
      </c>
      <c r="W613" s="8">
        <v>4.5437891134895096E-2</v>
      </c>
      <c r="X613" s="8">
        <v>0</v>
      </c>
      <c r="Y613" s="8">
        <v>486</v>
      </c>
      <c r="Z613" s="8">
        <v>1993</v>
      </c>
      <c r="AA613" s="8" t="b">
        <v>1</v>
      </c>
      <c r="AB613" s="9" t="s">
        <v>46</v>
      </c>
      <c r="AC613" s="16">
        <f t="shared" si="29"/>
        <v>1152.0945518776803</v>
      </c>
      <c r="AD613" s="16">
        <f t="shared" si="28"/>
        <v>1.1581319887163657</v>
      </c>
      <c r="AE613" s="16" t="str">
        <f>VLOOKUP(AB613,aircraft!A:B,2,FALSE)</f>
        <v>Passenger</v>
      </c>
      <c r="AF613" s="16" t="str">
        <f t="shared" si="30"/>
        <v/>
      </c>
    </row>
    <row r="614" spans="1:32" x14ac:dyDescent="0.25">
      <c r="A614" s="8">
        <v>0</v>
      </c>
      <c r="B614" s="8">
        <v>0</v>
      </c>
      <c r="C614" s="8">
        <v>0</v>
      </c>
      <c r="D614" s="8">
        <v>0</v>
      </c>
      <c r="E614" s="8">
        <v>0</v>
      </c>
      <c r="F614" s="8">
        <v>220317.1194543998</v>
      </c>
      <c r="G614" s="8">
        <v>10900.166666794004</v>
      </c>
      <c r="H614" s="8">
        <v>9852.1376243495852</v>
      </c>
      <c r="I614" s="8">
        <v>99251.206070600776</v>
      </c>
      <c r="J614" s="8">
        <v>0</v>
      </c>
      <c r="K614" s="8">
        <v>51708.736291159839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284.25504398123604</v>
      </c>
      <c r="S614" s="8">
        <v>13.575809292485712</v>
      </c>
      <c r="T614" s="8">
        <v>12.837817462198025</v>
      </c>
      <c r="U614" s="8">
        <v>122.33215563431399</v>
      </c>
      <c r="V614" s="8">
        <v>0</v>
      </c>
      <c r="W614" s="8">
        <v>7.7563108120789552</v>
      </c>
      <c r="X614" s="8">
        <v>0</v>
      </c>
      <c r="Y614" s="8">
        <v>688195</v>
      </c>
      <c r="Z614" s="8">
        <v>1993</v>
      </c>
      <c r="AA614" s="8" t="b">
        <v>1</v>
      </c>
      <c r="AB614" s="9" t="s">
        <v>47</v>
      </c>
      <c r="AC614" s="16">
        <f t="shared" si="29"/>
        <v>392029.366107304</v>
      </c>
      <c r="AD614" s="16">
        <f t="shared" si="28"/>
        <v>440.7571371823127</v>
      </c>
      <c r="AE614" s="16" t="str">
        <f>VLOOKUP(AB614,aircraft!A:B,2,FALSE)</f>
        <v>Passenger</v>
      </c>
      <c r="AF614" s="16" t="str">
        <f t="shared" si="30"/>
        <v/>
      </c>
    </row>
    <row r="615" spans="1:32" x14ac:dyDescent="0.25">
      <c r="A615" s="8">
        <v>0</v>
      </c>
      <c r="B615" s="8">
        <v>0</v>
      </c>
      <c r="C615" s="8">
        <v>0</v>
      </c>
      <c r="D615" s="8">
        <v>0</v>
      </c>
      <c r="E615" s="8">
        <v>0</v>
      </c>
      <c r="F615" s="8">
        <v>83421.135734391995</v>
      </c>
      <c r="G615" s="8">
        <v>6596.5788859338154</v>
      </c>
      <c r="H615" s="8">
        <v>0</v>
      </c>
      <c r="I615" s="8">
        <v>42284.607142791632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785729</v>
      </c>
      <c r="Z615" s="8">
        <v>1993</v>
      </c>
      <c r="AA615" s="8" t="b">
        <v>1</v>
      </c>
      <c r="AB615" s="9" t="s">
        <v>48</v>
      </c>
      <c r="AC615" s="16">
        <f t="shared" si="29"/>
        <v>132302.32176311745</v>
      </c>
      <c r="AD615" s="16">
        <f t="shared" si="28"/>
        <v>0</v>
      </c>
      <c r="AE615" s="16" t="str">
        <f>VLOOKUP(AB615,aircraft!A:B,2,FALSE)</f>
        <v>Passenger</v>
      </c>
      <c r="AF615" s="16" t="str">
        <f t="shared" si="30"/>
        <v/>
      </c>
    </row>
    <row r="616" spans="1:32" x14ac:dyDescent="0.25">
      <c r="A616" s="8">
        <v>0</v>
      </c>
      <c r="B616" s="8">
        <v>0</v>
      </c>
      <c r="C616" s="8">
        <v>0</v>
      </c>
      <c r="D616" s="8">
        <v>0</v>
      </c>
      <c r="E616" s="8">
        <v>0</v>
      </c>
      <c r="F616" s="8">
        <v>26676.073925875786</v>
      </c>
      <c r="G616" s="8">
        <v>1297.2454901038666</v>
      </c>
      <c r="H616" s="8">
        <v>6412.9480694961539</v>
      </c>
      <c r="I616" s="8">
        <v>24711.549026260986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385.37213022826774</v>
      </c>
      <c r="S616" s="8">
        <v>43.328003088650455</v>
      </c>
      <c r="T616" s="8">
        <v>10.902011862678526</v>
      </c>
      <c r="U616" s="8">
        <v>825.36580832471816</v>
      </c>
      <c r="V616" s="8">
        <v>0</v>
      </c>
      <c r="W616" s="8">
        <v>0</v>
      </c>
      <c r="X616" s="8">
        <v>0</v>
      </c>
      <c r="Y616" s="8">
        <v>4251</v>
      </c>
      <c r="Z616" s="8">
        <v>1993</v>
      </c>
      <c r="AA616" s="8" t="b">
        <v>1</v>
      </c>
      <c r="AB616" s="9" t="s">
        <v>49</v>
      </c>
      <c r="AC616" s="16">
        <f t="shared" si="29"/>
        <v>59097.81651173679</v>
      </c>
      <c r="AD616" s="16">
        <f t="shared" si="28"/>
        <v>1264.9679535043149</v>
      </c>
      <c r="AE616" s="16" t="str">
        <f>VLOOKUP(AB616,aircraft!A:B,2,FALSE)</f>
        <v>Passenger</v>
      </c>
      <c r="AF616" s="16" t="str">
        <f t="shared" si="30"/>
        <v/>
      </c>
    </row>
    <row r="617" spans="1:32" x14ac:dyDescent="0.25">
      <c r="A617" s="8">
        <v>0</v>
      </c>
      <c r="B617" s="8">
        <v>0</v>
      </c>
      <c r="C617" s="8">
        <v>0</v>
      </c>
      <c r="D617" s="8">
        <v>0</v>
      </c>
      <c r="E617" s="8">
        <v>0</v>
      </c>
      <c r="F617" s="8">
        <v>30645.980121336888</v>
      </c>
      <c r="G617" s="8">
        <v>1866.0858014541107</v>
      </c>
      <c r="H617" s="8">
        <v>0</v>
      </c>
      <c r="I617" s="8">
        <v>9615.7798648797798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1309.8744950664504</v>
      </c>
      <c r="S617" s="8">
        <v>523.88374668323377</v>
      </c>
      <c r="T617" s="8">
        <v>0</v>
      </c>
      <c r="U617" s="8">
        <v>2699.527952556633</v>
      </c>
      <c r="V617" s="8">
        <v>0</v>
      </c>
      <c r="W617" s="8">
        <v>0</v>
      </c>
      <c r="X617" s="8">
        <v>0</v>
      </c>
      <c r="Y617" s="8">
        <v>212651</v>
      </c>
      <c r="Z617" s="8">
        <v>1993</v>
      </c>
      <c r="AA617" s="8" t="b">
        <v>1</v>
      </c>
      <c r="AB617" s="9" t="s">
        <v>50</v>
      </c>
      <c r="AC617" s="16">
        <f t="shared" si="29"/>
        <v>42127.845787670783</v>
      </c>
      <c r="AD617" s="16">
        <f t="shared" si="28"/>
        <v>4533.2861943063172</v>
      </c>
      <c r="AE617" s="16" t="str">
        <f>VLOOKUP(AB617,aircraft!A:B,2,FALSE)</f>
        <v>Passenger</v>
      </c>
      <c r="AF617" s="16" t="str">
        <f t="shared" si="30"/>
        <v/>
      </c>
    </row>
    <row r="618" spans="1:32" x14ac:dyDescent="0.25">
      <c r="A618" s="8">
        <v>0</v>
      </c>
      <c r="B618" s="8">
        <v>0</v>
      </c>
      <c r="C618" s="8">
        <v>0</v>
      </c>
      <c r="D618" s="8">
        <v>0</v>
      </c>
      <c r="E618" s="8">
        <v>0</v>
      </c>
      <c r="F618" s="8">
        <v>3997.575377511931</v>
      </c>
      <c r="G618" s="8">
        <v>143.10347176571119</v>
      </c>
      <c r="H618" s="8">
        <v>363.11435633370274</v>
      </c>
      <c r="I618" s="8">
        <v>1813.3568574708465</v>
      </c>
      <c r="J618" s="8">
        <v>0</v>
      </c>
      <c r="K618" s="8">
        <v>2136.9119986611058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10.819726103379059</v>
      </c>
      <c r="S618" s="8">
        <v>1.5638347709897702</v>
      </c>
      <c r="T618" s="8">
        <v>0.53602730122208364</v>
      </c>
      <c r="U618" s="8">
        <v>18.423976214427679</v>
      </c>
      <c r="V618" s="8">
        <v>0</v>
      </c>
      <c r="W618" s="8">
        <v>1.2180397851444347</v>
      </c>
      <c r="X618" s="8">
        <v>0</v>
      </c>
      <c r="Y618" s="8">
        <v>42441</v>
      </c>
      <c r="Z618" s="8">
        <v>1993</v>
      </c>
      <c r="AA618" s="8" t="b">
        <v>1</v>
      </c>
      <c r="AB618" s="9" t="s">
        <v>51</v>
      </c>
      <c r="AC618" s="16">
        <f t="shared" si="29"/>
        <v>8454.0620617432978</v>
      </c>
      <c r="AD618" s="16">
        <f t="shared" si="28"/>
        <v>32.561604175163026</v>
      </c>
      <c r="AE618" s="16" t="str">
        <f>VLOOKUP(AB618,aircraft!A:B,2,FALSE)</f>
        <v>Passenger</v>
      </c>
      <c r="AF618" s="16" t="str">
        <f t="shared" si="30"/>
        <v/>
      </c>
    </row>
    <row r="619" spans="1:32" x14ac:dyDescent="0.25">
      <c r="A619" s="8">
        <v>0</v>
      </c>
      <c r="B619" s="8">
        <v>0</v>
      </c>
      <c r="C619" s="8">
        <v>0</v>
      </c>
      <c r="D619" s="8">
        <v>0</v>
      </c>
      <c r="E619" s="8">
        <v>0</v>
      </c>
      <c r="F619" s="8">
        <v>76976.556832586546</v>
      </c>
      <c r="G619" s="8">
        <v>4296.0739883790502</v>
      </c>
      <c r="H619" s="8">
        <v>1999.4685371656713</v>
      </c>
      <c r="I619" s="8">
        <v>32749.934798176302</v>
      </c>
      <c r="J619" s="8">
        <v>0</v>
      </c>
      <c r="K619" s="8">
        <v>13377.233066770834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73.534433104709521</v>
      </c>
      <c r="S619" s="8">
        <v>23.155839071993825</v>
      </c>
      <c r="T619" s="8">
        <v>0.43388465942189469</v>
      </c>
      <c r="U619" s="8">
        <v>176.522150655742</v>
      </c>
      <c r="V619" s="8">
        <v>0</v>
      </c>
      <c r="W619" s="8">
        <v>7.6250225094368247</v>
      </c>
      <c r="X619" s="8">
        <v>0</v>
      </c>
      <c r="Y619" s="8">
        <v>361366</v>
      </c>
      <c r="Z619" s="8">
        <v>1993</v>
      </c>
      <c r="AA619" s="8" t="b">
        <v>1</v>
      </c>
      <c r="AB619" s="9" t="s">
        <v>52</v>
      </c>
      <c r="AC619" s="16">
        <f t="shared" si="29"/>
        <v>129399.26722307839</v>
      </c>
      <c r="AD619" s="16">
        <f t="shared" si="28"/>
        <v>281.27133000130402</v>
      </c>
      <c r="AE619" s="16" t="str">
        <f>VLOOKUP(AB619,aircraft!A:B,2,FALSE)</f>
        <v>Passenger</v>
      </c>
      <c r="AF619" s="16" t="str">
        <f t="shared" si="30"/>
        <v/>
      </c>
    </row>
    <row r="620" spans="1:32" x14ac:dyDescent="0.25">
      <c r="A620" s="8">
        <v>0</v>
      </c>
      <c r="B620" s="8">
        <v>0</v>
      </c>
      <c r="C620" s="8">
        <v>0</v>
      </c>
      <c r="D620" s="8">
        <v>0</v>
      </c>
      <c r="E620" s="8">
        <v>0</v>
      </c>
      <c r="F620" s="8">
        <v>248527.39667407336</v>
      </c>
      <c r="G620" s="8">
        <v>16378.161509152564</v>
      </c>
      <c r="H620" s="8">
        <v>2290.6532755878566</v>
      </c>
      <c r="I620" s="8">
        <v>112040.80508329712</v>
      </c>
      <c r="J620" s="8">
        <v>0</v>
      </c>
      <c r="K620" s="8">
        <v>44217.931536678661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237.41411641941278</v>
      </c>
      <c r="S620" s="8">
        <v>88.278291581322421</v>
      </c>
      <c r="T620" s="8">
        <v>0.49707174574547158</v>
      </c>
      <c r="U620" s="8">
        <v>603.89994656129034</v>
      </c>
      <c r="V620" s="8">
        <v>0</v>
      </c>
      <c r="W620" s="8">
        <v>25.204219856602975</v>
      </c>
      <c r="X620" s="8">
        <v>0</v>
      </c>
      <c r="Y620" s="8">
        <v>1062675</v>
      </c>
      <c r="Z620" s="8">
        <v>1993</v>
      </c>
      <c r="AA620" s="8" t="b">
        <v>1</v>
      </c>
      <c r="AB620" s="9" t="s">
        <v>53</v>
      </c>
      <c r="AC620" s="16">
        <f t="shared" si="29"/>
        <v>423454.94807878952</v>
      </c>
      <c r="AD620" s="16">
        <f t="shared" si="28"/>
        <v>955.29364616437397</v>
      </c>
      <c r="AE620" s="16" t="str">
        <f>VLOOKUP(AB620,aircraft!A:B,2,FALSE)</f>
        <v>Passenger</v>
      </c>
      <c r="AF620" s="16" t="str">
        <f t="shared" si="30"/>
        <v/>
      </c>
    </row>
    <row r="621" spans="1:32" x14ac:dyDescent="0.25">
      <c r="A621" s="8">
        <v>0</v>
      </c>
      <c r="B621" s="8">
        <v>0</v>
      </c>
      <c r="C621" s="8">
        <v>0</v>
      </c>
      <c r="D621" s="8">
        <v>0</v>
      </c>
      <c r="E621" s="8">
        <v>0</v>
      </c>
      <c r="F621" s="8">
        <v>496241.6730696545</v>
      </c>
      <c r="G621" s="8">
        <v>30318.922485099432</v>
      </c>
      <c r="H621" s="8">
        <v>8476.7112740680568</v>
      </c>
      <c r="I621" s="8">
        <v>217586.63413779877</v>
      </c>
      <c r="J621" s="8">
        <v>0</v>
      </c>
      <c r="K621" s="8">
        <v>77806.587341256556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473.89625180469511</v>
      </c>
      <c r="S621" s="8">
        <v>163.3744563224295</v>
      </c>
      <c r="T621" s="8">
        <v>1.8394462907530165</v>
      </c>
      <c r="U621" s="8">
        <v>1172.4984260433414</v>
      </c>
      <c r="V621" s="8">
        <v>0</v>
      </c>
      <c r="W621" s="8">
        <v>47.462017362233809</v>
      </c>
      <c r="X621" s="8">
        <v>0</v>
      </c>
      <c r="Y621" s="8">
        <v>2341683</v>
      </c>
      <c r="Z621" s="8">
        <v>1993</v>
      </c>
      <c r="AA621" s="8" t="b">
        <v>1</v>
      </c>
      <c r="AB621" s="9" t="s">
        <v>54</v>
      </c>
      <c r="AC621" s="16">
        <f t="shared" si="29"/>
        <v>830430.52830787736</v>
      </c>
      <c r="AD621" s="16">
        <f t="shared" si="28"/>
        <v>1859.0705978234528</v>
      </c>
      <c r="AE621" s="16" t="str">
        <f>VLOOKUP(AB621,aircraft!A:B,2,FALSE)</f>
        <v>Passenger</v>
      </c>
      <c r="AF621" s="16" t="str">
        <f t="shared" si="30"/>
        <v/>
      </c>
    </row>
    <row r="622" spans="1:32" x14ac:dyDescent="0.25">
      <c r="A622" s="8">
        <v>0</v>
      </c>
      <c r="B622" s="8">
        <v>0</v>
      </c>
      <c r="C622" s="8">
        <v>0</v>
      </c>
      <c r="D622" s="8">
        <v>0</v>
      </c>
      <c r="E622" s="8">
        <v>0</v>
      </c>
      <c r="F622" s="8">
        <v>77328.480905752687</v>
      </c>
      <c r="G622" s="8">
        <v>6997.2217740953638</v>
      </c>
      <c r="H622" s="8">
        <v>0</v>
      </c>
      <c r="I622" s="8">
        <v>75384.068731098363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374.98301562609925</v>
      </c>
      <c r="S622" s="8">
        <v>135.24466139193748</v>
      </c>
      <c r="T622" s="8">
        <v>0</v>
      </c>
      <c r="U622" s="8">
        <v>1654.8037397887992</v>
      </c>
      <c r="V622" s="8">
        <v>0</v>
      </c>
      <c r="W622" s="8">
        <v>0</v>
      </c>
      <c r="X622" s="8">
        <v>0</v>
      </c>
      <c r="Y622" s="8">
        <v>499330</v>
      </c>
      <c r="Z622" s="8">
        <v>1993</v>
      </c>
      <c r="AA622" s="8" t="b">
        <v>1</v>
      </c>
      <c r="AB622" s="9" t="s">
        <v>55</v>
      </c>
      <c r="AC622" s="16">
        <f t="shared" si="29"/>
        <v>159709.77141094641</v>
      </c>
      <c r="AD622" s="16">
        <f t="shared" si="28"/>
        <v>2165.0314168068362</v>
      </c>
      <c r="AE622" s="16" t="str">
        <f>VLOOKUP(AB622,aircraft!A:B,2,FALSE)</f>
        <v>Passenger</v>
      </c>
      <c r="AF622" s="16" t="str">
        <f t="shared" si="30"/>
        <v/>
      </c>
    </row>
    <row r="623" spans="1:32" x14ac:dyDescent="0.25">
      <c r="A623" s="8">
        <v>0</v>
      </c>
      <c r="B623" s="8">
        <v>0</v>
      </c>
      <c r="C623" s="8">
        <v>0</v>
      </c>
      <c r="D623" s="8">
        <v>0</v>
      </c>
      <c r="E623" s="8">
        <v>0</v>
      </c>
      <c r="F623" s="8">
        <v>3378.6784897765742</v>
      </c>
      <c r="G623" s="8">
        <v>168.49749112611531</v>
      </c>
      <c r="H623" s="8">
        <v>0</v>
      </c>
      <c r="I623" s="8">
        <v>1018.7535498950796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5.2726182028367408</v>
      </c>
      <c r="S623" s="8">
        <v>1.7765056082654853</v>
      </c>
      <c r="T623" s="8">
        <v>0</v>
      </c>
      <c r="U623" s="8">
        <v>16.885138916595057</v>
      </c>
      <c r="V623" s="8">
        <v>0</v>
      </c>
      <c r="W623" s="8">
        <v>0</v>
      </c>
      <c r="X623" s="8">
        <v>0</v>
      </c>
      <c r="Y623" s="8">
        <v>51239</v>
      </c>
      <c r="Z623" s="8">
        <v>1993</v>
      </c>
      <c r="AA623" s="8" t="b">
        <v>1</v>
      </c>
      <c r="AB623" s="9" t="s">
        <v>152</v>
      </c>
      <c r="AC623" s="16">
        <f t="shared" si="29"/>
        <v>4565.9295307977691</v>
      </c>
      <c r="AD623" s="16">
        <f t="shared" si="28"/>
        <v>23.934262727697284</v>
      </c>
      <c r="AE623" s="16" t="str">
        <f>VLOOKUP(AB623,aircraft!A:B,2,FALSE)</f>
        <v>Passenger</v>
      </c>
      <c r="AF623" s="16" t="str">
        <f t="shared" si="30"/>
        <v/>
      </c>
    </row>
    <row r="624" spans="1:32" x14ac:dyDescent="0.25">
      <c r="A624" s="8">
        <v>0</v>
      </c>
      <c r="B624" s="8">
        <v>0</v>
      </c>
      <c r="C624" s="8">
        <v>0</v>
      </c>
      <c r="D624" s="8">
        <v>0</v>
      </c>
      <c r="E624" s="8">
        <v>0</v>
      </c>
      <c r="F624" s="8">
        <v>11730.696169663483</v>
      </c>
      <c r="G624" s="8">
        <v>743.08463625579748</v>
      </c>
      <c r="H624" s="8">
        <v>0</v>
      </c>
      <c r="I624" s="8">
        <v>3474.2530413858226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15.280218868090618</v>
      </c>
      <c r="S624" s="8">
        <v>5.9517196884327408</v>
      </c>
      <c r="T624" s="8">
        <v>0</v>
      </c>
      <c r="U624" s="8">
        <v>27.826951628556166</v>
      </c>
      <c r="V624" s="8">
        <v>0</v>
      </c>
      <c r="W624" s="8">
        <v>0</v>
      </c>
      <c r="X624" s="8">
        <v>0</v>
      </c>
      <c r="Y624" s="8">
        <v>118205</v>
      </c>
      <c r="Z624" s="8">
        <v>1993</v>
      </c>
      <c r="AA624" s="8" t="b">
        <v>1</v>
      </c>
      <c r="AB624" s="9" t="s">
        <v>185</v>
      </c>
      <c r="AC624" s="16">
        <f t="shared" si="29"/>
        <v>15948.033847305102</v>
      </c>
      <c r="AD624" s="16">
        <f t="shared" si="28"/>
        <v>49.058890185079527</v>
      </c>
      <c r="AE624" s="16" t="str">
        <f>VLOOKUP(AB624,aircraft!A:B,2,FALSE)</f>
        <v>Passenger</v>
      </c>
      <c r="AF624" s="16" t="str">
        <f t="shared" si="30"/>
        <v/>
      </c>
    </row>
    <row r="625" spans="1:32" x14ac:dyDescent="0.25">
      <c r="A625" s="8">
        <v>0</v>
      </c>
      <c r="B625" s="8">
        <v>0</v>
      </c>
      <c r="C625" s="8">
        <v>0</v>
      </c>
      <c r="D625" s="8">
        <v>0</v>
      </c>
      <c r="E625" s="8">
        <v>0</v>
      </c>
      <c r="F625" s="8">
        <v>3375.2774929499178</v>
      </c>
      <c r="G625" s="8">
        <v>130.18462064329225</v>
      </c>
      <c r="H625" s="8">
        <v>200.78794012337923</v>
      </c>
      <c r="I625" s="8">
        <v>618.54019760025722</v>
      </c>
      <c r="J625" s="8">
        <v>0</v>
      </c>
      <c r="K625" s="8">
        <v>715.07683508098125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48.884492541276877</v>
      </c>
      <c r="S625" s="8">
        <v>7.3853733259474303</v>
      </c>
      <c r="T625" s="8">
        <v>1.4516968281256053</v>
      </c>
      <c r="U625" s="8">
        <v>35.089784444661788</v>
      </c>
      <c r="V625" s="8">
        <v>0</v>
      </c>
      <c r="W625" s="8">
        <v>0.73652908770847281</v>
      </c>
      <c r="X625" s="8">
        <v>0</v>
      </c>
      <c r="Y625" s="8">
        <v>7659</v>
      </c>
      <c r="Z625" s="8">
        <v>1993</v>
      </c>
      <c r="AA625" s="8" t="b">
        <v>1</v>
      </c>
      <c r="AB625" s="9" t="s">
        <v>56</v>
      </c>
      <c r="AC625" s="16">
        <f t="shared" si="29"/>
        <v>5039.8670863978277</v>
      </c>
      <c r="AD625" s="16">
        <f t="shared" si="28"/>
        <v>93.547876227720181</v>
      </c>
      <c r="AE625" s="16" t="str">
        <f>VLOOKUP(AB625,aircraft!A:B,2,FALSE)</f>
        <v>Passenger</v>
      </c>
      <c r="AF625" s="16" t="str">
        <f t="shared" si="30"/>
        <v/>
      </c>
    </row>
    <row r="626" spans="1:32" x14ac:dyDescent="0.25">
      <c r="A626" s="8">
        <v>0</v>
      </c>
      <c r="B626" s="8">
        <v>0</v>
      </c>
      <c r="C626" s="8">
        <v>0</v>
      </c>
      <c r="D626" s="8">
        <v>0</v>
      </c>
      <c r="E626" s="8">
        <v>0</v>
      </c>
      <c r="F626" s="8">
        <v>1027.2583674195403</v>
      </c>
      <c r="G626" s="8">
        <v>39.621406282741113</v>
      </c>
      <c r="H626" s="8">
        <v>61.109373081028451</v>
      </c>
      <c r="I626" s="8">
        <v>431.51199903915864</v>
      </c>
      <c r="J626" s="8">
        <v>0</v>
      </c>
      <c r="K626" s="8">
        <v>186.52106126008857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14.877889034301656</v>
      </c>
      <c r="S626" s="8">
        <v>2.2477223165926961</v>
      </c>
      <c r="T626" s="8">
        <v>0.44182077377735807</v>
      </c>
      <c r="U626" s="8">
        <v>24.479675032138744</v>
      </c>
      <c r="V626" s="8">
        <v>0</v>
      </c>
      <c r="W626" s="8">
        <v>0.19211667942333965</v>
      </c>
      <c r="X626" s="8">
        <v>0</v>
      </c>
      <c r="Y626" s="8">
        <v>3569</v>
      </c>
      <c r="Z626" s="8">
        <v>1993</v>
      </c>
      <c r="AA626" s="8" t="b">
        <v>1</v>
      </c>
      <c r="AB626" s="9" t="s">
        <v>57</v>
      </c>
      <c r="AC626" s="16">
        <f t="shared" si="29"/>
        <v>1746.0222070825571</v>
      </c>
      <c r="AD626" s="16">
        <f t="shared" si="28"/>
        <v>42.239223836233798</v>
      </c>
      <c r="AE626" s="16" t="str">
        <f>VLOOKUP(AB626,aircraft!A:B,2,FALSE)</f>
        <v>Passenger</v>
      </c>
      <c r="AF626" s="16" t="str">
        <f t="shared" si="30"/>
        <v/>
      </c>
    </row>
    <row r="627" spans="1:32" x14ac:dyDescent="0.25">
      <c r="A627" s="8">
        <v>0</v>
      </c>
      <c r="B627" s="8">
        <v>0</v>
      </c>
      <c r="C627" s="8">
        <v>0</v>
      </c>
      <c r="D627" s="8">
        <v>0</v>
      </c>
      <c r="E627" s="8">
        <v>0</v>
      </c>
      <c r="F627" s="8">
        <v>4402.5358603694585</v>
      </c>
      <c r="G627" s="8">
        <v>169.80602692603341</v>
      </c>
      <c r="H627" s="8">
        <v>261.89731320440757</v>
      </c>
      <c r="I627" s="8">
        <v>1584.8301521943006</v>
      </c>
      <c r="J627" s="8">
        <v>0</v>
      </c>
      <c r="K627" s="8">
        <v>869.68208121895714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63.762381575578544</v>
      </c>
      <c r="S627" s="8">
        <v>9.6330956425401233</v>
      </c>
      <c r="T627" s="8">
        <v>1.8935176019029631</v>
      </c>
      <c r="U627" s="8">
        <v>89.907412060935087</v>
      </c>
      <c r="V627" s="8">
        <v>0</v>
      </c>
      <c r="W627" s="8">
        <v>0.89577247989590303</v>
      </c>
      <c r="X627" s="8">
        <v>0</v>
      </c>
      <c r="Y627" s="8">
        <v>10373</v>
      </c>
      <c r="Z627" s="8">
        <v>1993</v>
      </c>
      <c r="AA627" s="8" t="b">
        <v>1</v>
      </c>
      <c r="AB627" s="9" t="s">
        <v>58</v>
      </c>
      <c r="AC627" s="16">
        <f t="shared" si="29"/>
        <v>7288.7514339131567</v>
      </c>
      <c r="AD627" s="16">
        <f t="shared" si="28"/>
        <v>166.09217936085261</v>
      </c>
      <c r="AE627" s="16" t="str">
        <f>VLOOKUP(AB627,aircraft!A:B,2,FALSE)</f>
        <v>Passenger</v>
      </c>
      <c r="AF627" s="16" t="str">
        <f t="shared" si="30"/>
        <v/>
      </c>
    </row>
    <row r="628" spans="1:32" x14ac:dyDescent="0.25">
      <c r="A628" s="8">
        <v>0</v>
      </c>
      <c r="B628" s="8">
        <v>0</v>
      </c>
      <c r="C628" s="8">
        <v>0</v>
      </c>
      <c r="D628" s="8">
        <v>0</v>
      </c>
      <c r="E628" s="8">
        <v>0</v>
      </c>
      <c r="F628" s="8">
        <v>1048.3536140651711</v>
      </c>
      <c r="G628" s="8">
        <v>61.576788557419263</v>
      </c>
      <c r="H628" s="8">
        <v>0</v>
      </c>
      <c r="I628" s="8">
        <v>350.45131728244826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5.3353318486082797</v>
      </c>
      <c r="S628" s="8">
        <v>1.6468419127231868</v>
      </c>
      <c r="T628" s="8">
        <v>0</v>
      </c>
      <c r="U628" s="8">
        <v>9.1492948649832897</v>
      </c>
      <c r="V628" s="8">
        <v>0</v>
      </c>
      <c r="W628" s="8">
        <v>0</v>
      </c>
      <c r="X628" s="8">
        <v>0</v>
      </c>
      <c r="Y628" s="8">
        <v>15821</v>
      </c>
      <c r="Z628" s="8">
        <v>1993</v>
      </c>
      <c r="AA628" s="8" t="b">
        <v>1</v>
      </c>
      <c r="AB628" s="9" t="s">
        <v>59</v>
      </c>
      <c r="AC628" s="16">
        <f t="shared" si="29"/>
        <v>1460.3817199050386</v>
      </c>
      <c r="AD628" s="16">
        <f t="shared" si="28"/>
        <v>16.131468626314756</v>
      </c>
      <c r="AE628" s="16" t="str">
        <f>VLOOKUP(AB628,aircraft!A:B,2,FALSE)</f>
        <v>Passenger</v>
      </c>
      <c r="AF628" s="16" t="str">
        <f t="shared" si="30"/>
        <v/>
      </c>
    </row>
    <row r="629" spans="1:32" x14ac:dyDescent="0.25">
      <c r="A629" s="8">
        <v>0</v>
      </c>
      <c r="B629" s="8">
        <v>0</v>
      </c>
      <c r="C629" s="8">
        <v>0</v>
      </c>
      <c r="D629" s="8">
        <v>0</v>
      </c>
      <c r="E629" s="8">
        <v>0</v>
      </c>
      <c r="F629" s="8">
        <v>4535.6872870232392</v>
      </c>
      <c r="G629" s="8">
        <v>335.04187930730762</v>
      </c>
      <c r="H629" s="8">
        <v>0</v>
      </c>
      <c r="I629" s="8">
        <v>3442.2346753867064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154.84103593604209</v>
      </c>
      <c r="S629" s="8">
        <v>34.050304455009552</v>
      </c>
      <c r="T629" s="8">
        <v>0</v>
      </c>
      <c r="U629" s="8">
        <v>349.83429219307078</v>
      </c>
      <c r="V629" s="8">
        <v>0</v>
      </c>
      <c r="W629" s="8">
        <v>0</v>
      </c>
      <c r="X629" s="8">
        <v>0</v>
      </c>
      <c r="Y629" s="8">
        <v>66140</v>
      </c>
      <c r="Z629" s="8">
        <v>1993</v>
      </c>
      <c r="AA629" s="8" t="b">
        <v>1</v>
      </c>
      <c r="AB629" s="9" t="s">
        <v>60</v>
      </c>
      <c r="AC629" s="16">
        <f t="shared" si="29"/>
        <v>8312.9638417172537</v>
      </c>
      <c r="AD629" s="16">
        <f t="shared" si="28"/>
        <v>538.72563258412242</v>
      </c>
      <c r="AE629" s="16" t="str">
        <f>VLOOKUP(AB629,aircraft!A:B,2,FALSE)</f>
        <v>Passenger</v>
      </c>
      <c r="AF629" s="16" t="str">
        <f t="shared" si="30"/>
        <v/>
      </c>
    </row>
    <row r="630" spans="1:32" x14ac:dyDescent="0.25">
      <c r="A630" s="8">
        <v>0</v>
      </c>
      <c r="B630" s="8">
        <v>0</v>
      </c>
      <c r="C630" s="8">
        <v>0</v>
      </c>
      <c r="D630" s="8">
        <v>0</v>
      </c>
      <c r="E630" s="8">
        <v>0</v>
      </c>
      <c r="F630" s="8">
        <v>20.431023815420009</v>
      </c>
      <c r="G630" s="8">
        <v>1.5091976545374215</v>
      </c>
      <c r="H630" s="8">
        <v>0</v>
      </c>
      <c r="I630" s="8">
        <v>19.880655379672479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0.69748214385604523</v>
      </c>
      <c r="S630" s="8">
        <v>0.1533797497973402</v>
      </c>
      <c r="T630" s="8">
        <v>0</v>
      </c>
      <c r="U630" s="8">
        <v>2.0204709030481078</v>
      </c>
      <c r="V630" s="8">
        <v>0</v>
      </c>
      <c r="W630" s="8">
        <v>0</v>
      </c>
      <c r="X630" s="8">
        <v>0</v>
      </c>
      <c r="Y630" s="8">
        <v>235</v>
      </c>
      <c r="Z630" s="8">
        <v>1993</v>
      </c>
      <c r="AA630" s="8" t="b">
        <v>1</v>
      </c>
      <c r="AB630" s="9" t="s">
        <v>144</v>
      </c>
      <c r="AC630" s="16">
        <f t="shared" si="29"/>
        <v>41.820876849629911</v>
      </c>
      <c r="AD630" s="16">
        <f t="shared" si="28"/>
        <v>2.871332796701493</v>
      </c>
      <c r="AE630" s="16" t="str">
        <f>VLOOKUP(AB630,aircraft!A:B,2,FALSE)</f>
        <v>Passenger</v>
      </c>
      <c r="AF630" s="16" t="str">
        <f t="shared" si="30"/>
        <v/>
      </c>
    </row>
    <row r="631" spans="1:32" x14ac:dyDescent="0.25">
      <c r="A631" s="8">
        <v>0</v>
      </c>
      <c r="B631" s="8">
        <v>0</v>
      </c>
      <c r="C631" s="8">
        <v>0</v>
      </c>
      <c r="D631" s="8">
        <v>0</v>
      </c>
      <c r="E631" s="8">
        <v>0</v>
      </c>
      <c r="F631" s="8">
        <v>104.68137471270829</v>
      </c>
      <c r="G631" s="8">
        <v>1.9901093826310925</v>
      </c>
      <c r="H631" s="8">
        <v>13.629923926144837</v>
      </c>
      <c r="I631" s="8">
        <v>73.12148649724395</v>
      </c>
      <c r="J631" s="8">
        <v>0</v>
      </c>
      <c r="K631" s="8">
        <v>77.845473833778669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2.9012207154439187</v>
      </c>
      <c r="S631" s="8">
        <v>0.23702202146920312</v>
      </c>
      <c r="T631" s="8">
        <v>0.15947010560982852</v>
      </c>
      <c r="U631" s="8">
        <v>8.7087688212877161</v>
      </c>
      <c r="V631" s="8">
        <v>0</v>
      </c>
      <c r="W631" s="8">
        <v>4.437191811472431E-2</v>
      </c>
      <c r="X631" s="8">
        <v>0</v>
      </c>
      <c r="Y631" s="8">
        <v>1404</v>
      </c>
      <c r="Z631" s="8">
        <v>1993</v>
      </c>
      <c r="AA631" s="8" t="b">
        <v>1</v>
      </c>
      <c r="AB631" s="9" t="s">
        <v>61</v>
      </c>
      <c r="AC631" s="16">
        <f t="shared" si="29"/>
        <v>271.26836835250685</v>
      </c>
      <c r="AD631" s="16">
        <f t="shared" si="28"/>
        <v>12.05085358192539</v>
      </c>
      <c r="AE631" s="16" t="str">
        <f>VLOOKUP(AB631,aircraft!A:B,2,FALSE)</f>
        <v>Passenger</v>
      </c>
      <c r="AF631" s="16" t="str">
        <f t="shared" si="30"/>
        <v/>
      </c>
    </row>
    <row r="632" spans="1:32" x14ac:dyDescent="0.25">
      <c r="A632" s="8">
        <v>0</v>
      </c>
      <c r="B632" s="8">
        <v>0</v>
      </c>
      <c r="C632" s="8">
        <v>0</v>
      </c>
      <c r="D632" s="8">
        <v>0</v>
      </c>
      <c r="E632" s="8">
        <v>0</v>
      </c>
      <c r="F632" s="8">
        <v>19.444004174548361</v>
      </c>
      <c r="G632" s="8">
        <v>1.1304588252344334</v>
      </c>
      <c r="H632" s="8">
        <v>0</v>
      </c>
      <c r="I632" s="8">
        <v>4.7333508165345934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0.10480557905868335</v>
      </c>
      <c r="S632" s="8">
        <v>3.1486887568239197E-2</v>
      </c>
      <c r="T632" s="8">
        <v>0</v>
      </c>
      <c r="U632" s="8">
        <v>0.13183893270093275</v>
      </c>
      <c r="V632" s="8">
        <v>0</v>
      </c>
      <c r="W632" s="8">
        <v>0</v>
      </c>
      <c r="X632" s="8">
        <v>0</v>
      </c>
      <c r="Y632" s="8">
        <v>362</v>
      </c>
      <c r="Z632" s="8">
        <v>1993</v>
      </c>
      <c r="AA632" s="8" t="b">
        <v>1</v>
      </c>
      <c r="AB632" s="9" t="s">
        <v>153</v>
      </c>
      <c r="AC632" s="16">
        <f t="shared" si="29"/>
        <v>25.307813816317388</v>
      </c>
      <c r="AD632" s="16">
        <f t="shared" si="28"/>
        <v>0.26813139932785529</v>
      </c>
      <c r="AE632" s="16" t="str">
        <f>VLOOKUP(AB632,aircraft!A:B,2,FALSE)</f>
        <v>Passenger</v>
      </c>
      <c r="AF632" s="16" t="str">
        <f t="shared" si="30"/>
        <v/>
      </c>
    </row>
    <row r="633" spans="1:32" x14ac:dyDescent="0.25">
      <c r="A633" s="8">
        <v>0</v>
      </c>
      <c r="B633" s="8">
        <v>0</v>
      </c>
      <c r="C633" s="8">
        <v>0</v>
      </c>
      <c r="D633" s="8">
        <v>0</v>
      </c>
      <c r="E633" s="8">
        <v>0</v>
      </c>
      <c r="F633" s="8">
        <v>2.5505976075391312</v>
      </c>
      <c r="G633" s="8">
        <v>7.6923915107781918E-2</v>
      </c>
      <c r="H633" s="8">
        <v>0</v>
      </c>
      <c r="I633" s="8">
        <v>1.0746300577157388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3.5693600475984064E-2</v>
      </c>
      <c r="S633" s="8">
        <v>3.7846567851541695E-3</v>
      </c>
      <c r="T633" s="8">
        <v>0</v>
      </c>
      <c r="U633" s="8">
        <v>5.2871801100683236E-2</v>
      </c>
      <c r="V633" s="8">
        <v>0</v>
      </c>
      <c r="W633" s="8">
        <v>0</v>
      </c>
      <c r="X633" s="8">
        <v>0</v>
      </c>
      <c r="Y633" s="8">
        <v>132</v>
      </c>
      <c r="Z633" s="8">
        <v>1993</v>
      </c>
      <c r="AA633" s="8" t="b">
        <v>1</v>
      </c>
      <c r="AB633" s="9" t="s">
        <v>62</v>
      </c>
      <c r="AC633" s="16">
        <f t="shared" si="29"/>
        <v>3.7021515803626519</v>
      </c>
      <c r="AD633" s="16">
        <f t="shared" si="28"/>
        <v>9.2350058361821474E-2</v>
      </c>
      <c r="AE633" s="16" t="str">
        <f>VLOOKUP(AB633,aircraft!A:B,2,FALSE)</f>
        <v>Passenger</v>
      </c>
      <c r="AF633" s="16" t="str">
        <f t="shared" si="30"/>
        <v/>
      </c>
    </row>
    <row r="634" spans="1:32" x14ac:dyDescent="0.25">
      <c r="A634" s="8">
        <v>0</v>
      </c>
      <c r="B634" s="8">
        <v>0</v>
      </c>
      <c r="C634" s="8">
        <v>0</v>
      </c>
      <c r="D634" s="8">
        <v>0</v>
      </c>
      <c r="E634" s="8">
        <v>0</v>
      </c>
      <c r="F634" s="8">
        <v>263.34453882934093</v>
      </c>
      <c r="G634" s="8">
        <v>0</v>
      </c>
      <c r="H634" s="8">
        <v>0</v>
      </c>
      <c r="I634" s="8">
        <v>79.793104616084506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1.8796664516120802</v>
      </c>
      <c r="S634" s="8">
        <v>0</v>
      </c>
      <c r="T634" s="8">
        <v>0</v>
      </c>
      <c r="U634" s="8">
        <v>1.6086290506034178</v>
      </c>
      <c r="V634" s="8">
        <v>0</v>
      </c>
      <c r="W634" s="8">
        <v>0</v>
      </c>
      <c r="X634" s="8">
        <v>0</v>
      </c>
      <c r="Y634" s="8">
        <v>2441</v>
      </c>
      <c r="Z634" s="8">
        <v>1993</v>
      </c>
      <c r="AA634" s="8" t="b">
        <v>1</v>
      </c>
      <c r="AB634" s="9" t="s">
        <v>63</v>
      </c>
      <c r="AC634" s="16">
        <f t="shared" si="29"/>
        <v>343.13764344542545</v>
      </c>
      <c r="AD634" s="16">
        <f t="shared" si="28"/>
        <v>3.488295502215498</v>
      </c>
      <c r="AE634" s="16" t="str">
        <f>VLOOKUP(AB634,aircraft!A:B,2,FALSE)</f>
        <v>Helicopter</v>
      </c>
      <c r="AF634" s="16" t="str">
        <f t="shared" si="30"/>
        <v/>
      </c>
    </row>
    <row r="635" spans="1:32" x14ac:dyDescent="0.25">
      <c r="A635" s="8">
        <v>0</v>
      </c>
      <c r="B635" s="8">
        <v>0</v>
      </c>
      <c r="C635" s="8">
        <v>0</v>
      </c>
      <c r="D635" s="8">
        <v>0</v>
      </c>
      <c r="E635" s="8">
        <v>0</v>
      </c>
      <c r="F635" s="8">
        <v>4.1800720449101743</v>
      </c>
      <c r="G635" s="8">
        <v>0</v>
      </c>
      <c r="H635" s="8">
        <v>0</v>
      </c>
      <c r="I635" s="8">
        <v>0.12426291257177365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2.9835975422413969E-2</v>
      </c>
      <c r="S635" s="8">
        <v>0</v>
      </c>
      <c r="T635" s="8">
        <v>0</v>
      </c>
      <c r="U635" s="8">
        <v>2.5051404132889659E-3</v>
      </c>
      <c r="V635" s="8">
        <v>0</v>
      </c>
      <c r="W635" s="8">
        <v>0</v>
      </c>
      <c r="X635" s="8">
        <v>0</v>
      </c>
      <c r="Y635" s="8">
        <v>109</v>
      </c>
      <c r="Z635" s="8">
        <v>1993</v>
      </c>
      <c r="AA635" s="8" t="b">
        <v>1</v>
      </c>
      <c r="AB635" s="9" t="s">
        <v>64</v>
      </c>
      <c r="AC635" s="16">
        <f t="shared" si="29"/>
        <v>4.3043349574819478</v>
      </c>
      <c r="AD635" s="16">
        <f t="shared" si="28"/>
        <v>3.2341115835702934E-2</v>
      </c>
      <c r="AE635" s="16" t="str">
        <f>VLOOKUP(AB635,aircraft!A:B,2,FALSE)</f>
        <v>Helicopter</v>
      </c>
      <c r="AF635" s="16" t="str">
        <f t="shared" si="30"/>
        <v/>
      </c>
    </row>
    <row r="636" spans="1:32" x14ac:dyDescent="0.25">
      <c r="A636" s="8">
        <v>0</v>
      </c>
      <c r="B636" s="8">
        <v>0</v>
      </c>
      <c r="C636" s="8">
        <v>0</v>
      </c>
      <c r="D636" s="8">
        <v>0</v>
      </c>
      <c r="E636" s="8">
        <v>0</v>
      </c>
      <c r="F636" s="8">
        <v>16.720288179640697</v>
      </c>
      <c r="G636" s="8">
        <v>0</v>
      </c>
      <c r="H636" s="8">
        <v>0</v>
      </c>
      <c r="I636" s="8">
        <v>5.0662288645133033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0.11934390168965588</v>
      </c>
      <c r="S636" s="8">
        <v>0</v>
      </c>
      <c r="T636" s="8">
        <v>0</v>
      </c>
      <c r="U636" s="8">
        <v>0.10213517781608998</v>
      </c>
      <c r="V636" s="8">
        <v>0</v>
      </c>
      <c r="W636" s="8">
        <v>0</v>
      </c>
      <c r="X636" s="8">
        <v>0</v>
      </c>
      <c r="Y636" s="8">
        <v>76</v>
      </c>
      <c r="Z636" s="8">
        <v>1993</v>
      </c>
      <c r="AA636" s="8" t="b">
        <v>1</v>
      </c>
      <c r="AB636" s="9" t="s">
        <v>65</v>
      </c>
      <c r="AC636" s="16">
        <f t="shared" si="29"/>
        <v>21.786517044153999</v>
      </c>
      <c r="AD636" s="16">
        <f t="shared" si="28"/>
        <v>0.22147907950574586</v>
      </c>
      <c r="AE636" s="16" t="str">
        <f>VLOOKUP(AB636,aircraft!A:B,2,FALSE)</f>
        <v>Helicopter</v>
      </c>
      <c r="AF636" s="16" t="str">
        <f t="shared" si="30"/>
        <v/>
      </c>
    </row>
    <row r="637" spans="1:32" x14ac:dyDescent="0.25">
      <c r="A637" s="8">
        <v>0</v>
      </c>
      <c r="B637" s="8">
        <v>0</v>
      </c>
      <c r="C637" s="8">
        <v>0</v>
      </c>
      <c r="D637" s="8">
        <v>0</v>
      </c>
      <c r="E637" s="8">
        <v>0</v>
      </c>
      <c r="F637" s="8">
        <v>1082.6641656534425</v>
      </c>
      <c r="G637" s="8">
        <v>67.844058687251476</v>
      </c>
      <c r="H637" s="8">
        <v>64.958037359118464</v>
      </c>
      <c r="I637" s="8">
        <v>651.65289365283434</v>
      </c>
      <c r="J637" s="8">
        <v>0</v>
      </c>
      <c r="K637" s="8">
        <v>79.932268134533388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20.956394221604054</v>
      </c>
      <c r="S637" s="8">
        <v>7.5985348075137846</v>
      </c>
      <c r="T637" s="8">
        <v>0.25983216177783874</v>
      </c>
      <c r="U637" s="8">
        <v>72.985126341926716</v>
      </c>
      <c r="V637" s="8">
        <v>0</v>
      </c>
      <c r="W637" s="8">
        <v>8.2330230318438016E-2</v>
      </c>
      <c r="X637" s="8">
        <v>0</v>
      </c>
      <c r="Y637" s="8">
        <v>501</v>
      </c>
      <c r="Z637" s="8">
        <v>1993</v>
      </c>
      <c r="AA637" s="8" t="b">
        <v>1</v>
      </c>
      <c r="AB637" s="9" t="s">
        <v>66</v>
      </c>
      <c r="AC637" s="16">
        <f t="shared" si="29"/>
        <v>1947.05142348718</v>
      </c>
      <c r="AD637" s="16">
        <f t="shared" si="28"/>
        <v>101.88221776314083</v>
      </c>
      <c r="AE637" s="16" t="str">
        <f>VLOOKUP(AB637,aircraft!A:B,2,FALSE)</f>
        <v>Passenger (not used as freighter)</v>
      </c>
      <c r="AF637" s="16" t="str">
        <f t="shared" si="30"/>
        <v/>
      </c>
    </row>
    <row r="638" spans="1:32" x14ac:dyDescent="0.25">
      <c r="A638" s="8">
        <v>0</v>
      </c>
      <c r="B638" s="8">
        <v>0</v>
      </c>
      <c r="C638" s="8">
        <v>0</v>
      </c>
      <c r="D638" s="8">
        <v>0</v>
      </c>
      <c r="E638" s="8">
        <v>0</v>
      </c>
      <c r="F638" s="8">
        <v>4204.8085979209809</v>
      </c>
      <c r="G638" s="8">
        <v>202.12516487426305</v>
      </c>
      <c r="H638" s="8">
        <v>252.80468533158299</v>
      </c>
      <c r="I638" s="8">
        <v>2044.2958785264909</v>
      </c>
      <c r="J638" s="8">
        <v>0</v>
      </c>
      <c r="K638" s="8">
        <v>423.72433104433367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0.70704581486200124</v>
      </c>
      <c r="S638" s="8">
        <v>0.11896045152803503</v>
      </c>
      <c r="T638" s="8">
        <v>2.5051677591073272E-2</v>
      </c>
      <c r="U638" s="8">
        <v>1.2182894571787777</v>
      </c>
      <c r="V638" s="8">
        <v>0</v>
      </c>
      <c r="W638" s="8">
        <v>0.43643602991085961</v>
      </c>
      <c r="X638" s="8">
        <v>0</v>
      </c>
      <c r="Y638" s="8">
        <v>3976</v>
      </c>
      <c r="Z638" s="8">
        <v>1993</v>
      </c>
      <c r="AA638" s="8" t="b">
        <v>1</v>
      </c>
      <c r="AB638" s="9" t="s">
        <v>68</v>
      </c>
      <c r="AC638" s="16">
        <f t="shared" si="29"/>
        <v>7127.758657697651</v>
      </c>
      <c r="AD638" s="16">
        <f t="shared" si="28"/>
        <v>2.5057834310707467</v>
      </c>
      <c r="AE638" s="16" t="str">
        <f>VLOOKUP(AB638,aircraft!A:B,2,FALSE)</f>
        <v>Passenger</v>
      </c>
      <c r="AF638" s="16" t="str">
        <f t="shared" si="30"/>
        <v/>
      </c>
    </row>
    <row r="639" spans="1:32" x14ac:dyDescent="0.25">
      <c r="A639" s="8">
        <v>0</v>
      </c>
      <c r="B639" s="8">
        <v>0</v>
      </c>
      <c r="C639" s="8">
        <v>0</v>
      </c>
      <c r="D639" s="8">
        <v>0</v>
      </c>
      <c r="E639" s="8">
        <v>0</v>
      </c>
      <c r="F639" s="8">
        <v>611876.72971886955</v>
      </c>
      <c r="G639" s="8">
        <v>30629.115613317594</v>
      </c>
      <c r="H639" s="8">
        <v>35495.2226415638</v>
      </c>
      <c r="I639" s="8">
        <v>303326.53892296238</v>
      </c>
      <c r="J639" s="8">
        <v>0</v>
      </c>
      <c r="K639" s="8">
        <v>127127.25356866833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887.1314365767663</v>
      </c>
      <c r="S639" s="8">
        <v>134.25086139526886</v>
      </c>
      <c r="T639" s="8">
        <v>32.97955093095181</v>
      </c>
      <c r="U639" s="8">
        <v>1262.9515493489275</v>
      </c>
      <c r="V639" s="8">
        <v>0</v>
      </c>
      <c r="W639" s="8">
        <v>130.94106185555742</v>
      </c>
      <c r="X639" s="8">
        <v>0</v>
      </c>
      <c r="Y639" s="8">
        <v>1864374</v>
      </c>
      <c r="Z639" s="8">
        <v>1993</v>
      </c>
      <c r="AA639" s="8" t="b">
        <v>1</v>
      </c>
      <c r="AB639" s="9" t="s">
        <v>69</v>
      </c>
      <c r="AC639" s="16">
        <f t="shared" si="29"/>
        <v>1108454.8604653815</v>
      </c>
      <c r="AD639" s="16">
        <f t="shared" si="28"/>
        <v>2448.2544601074724</v>
      </c>
      <c r="AE639" s="16" t="str">
        <f>VLOOKUP(AB639,aircraft!A:B,2,FALSE)</f>
        <v>Passenger</v>
      </c>
      <c r="AF639" s="16" t="str">
        <f t="shared" si="30"/>
        <v/>
      </c>
    </row>
    <row r="640" spans="1:32" x14ac:dyDescent="0.25">
      <c r="A640" s="8">
        <v>0</v>
      </c>
      <c r="B640" s="8">
        <v>0</v>
      </c>
      <c r="C640" s="8">
        <v>0</v>
      </c>
      <c r="D640" s="8">
        <v>0</v>
      </c>
      <c r="E640" s="8">
        <v>0</v>
      </c>
      <c r="F640" s="8">
        <v>577992.05510402902</v>
      </c>
      <c r="G640" s="8">
        <v>24652.299258656691</v>
      </c>
      <c r="H640" s="8">
        <v>39998.342684144984</v>
      </c>
      <c r="I640" s="8">
        <v>269033.31766152749</v>
      </c>
      <c r="J640" s="8">
        <v>0</v>
      </c>
      <c r="K640" s="8">
        <v>143212.0948258258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191.05004926778045</v>
      </c>
      <c r="S640" s="8">
        <v>46.32149207726453</v>
      </c>
      <c r="T640" s="8">
        <v>3.0213428910585516</v>
      </c>
      <c r="U640" s="8">
        <v>505.52244945497711</v>
      </c>
      <c r="V640" s="8">
        <v>0</v>
      </c>
      <c r="W640" s="8">
        <v>147.50844717119014</v>
      </c>
      <c r="X640" s="8">
        <v>0</v>
      </c>
      <c r="Y640" s="8">
        <v>1843653</v>
      </c>
      <c r="Z640" s="8">
        <v>1993</v>
      </c>
      <c r="AA640" s="8" t="b">
        <v>1</v>
      </c>
      <c r="AB640" s="9" t="s">
        <v>70</v>
      </c>
      <c r="AC640" s="16">
        <f t="shared" si="29"/>
        <v>1054888.109534184</v>
      </c>
      <c r="AD640" s="16">
        <f t="shared" si="28"/>
        <v>893.42378086227075</v>
      </c>
      <c r="AE640" s="16" t="str">
        <f>VLOOKUP(AB640,aircraft!A:B,2,FALSE)</f>
        <v>Passenger</v>
      </c>
      <c r="AF640" s="16" t="str">
        <f t="shared" si="30"/>
        <v/>
      </c>
    </row>
    <row r="641" spans="1:32" x14ac:dyDescent="0.25">
      <c r="A641" s="8">
        <v>0</v>
      </c>
      <c r="B641" s="8">
        <v>0</v>
      </c>
      <c r="C641" s="8">
        <v>0</v>
      </c>
      <c r="D641" s="8">
        <v>0</v>
      </c>
      <c r="E641" s="8">
        <v>0</v>
      </c>
      <c r="F641" s="8">
        <v>1821915.190898804</v>
      </c>
      <c r="G641" s="8">
        <v>75331.149465195223</v>
      </c>
      <c r="H641" s="8">
        <v>126710.4945815244</v>
      </c>
      <c r="I641" s="8">
        <v>827703.33357773419</v>
      </c>
      <c r="J641" s="8">
        <v>0</v>
      </c>
      <c r="K641" s="8">
        <v>416919.34932861268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473.97431105838876</v>
      </c>
      <c r="S641" s="8">
        <v>107.63570180768386</v>
      </c>
      <c r="T641" s="8">
        <v>8.887259167963208</v>
      </c>
      <c r="U641" s="8">
        <v>1182.6600761536824</v>
      </c>
      <c r="V641" s="8">
        <v>0</v>
      </c>
      <c r="W641" s="8">
        <v>429.42689924256558</v>
      </c>
      <c r="X641" s="8">
        <v>0</v>
      </c>
      <c r="Y641" s="8">
        <v>4920065</v>
      </c>
      <c r="Z641" s="8">
        <v>1993</v>
      </c>
      <c r="AA641" s="8" t="b">
        <v>1</v>
      </c>
      <c r="AB641" s="9" t="s">
        <v>71</v>
      </c>
      <c r="AC641" s="16">
        <f t="shared" si="29"/>
        <v>3268579.5178518705</v>
      </c>
      <c r="AD641" s="16">
        <f t="shared" si="28"/>
        <v>2202.5842474302835</v>
      </c>
      <c r="AE641" s="16" t="str">
        <f>VLOOKUP(AB641,aircraft!A:B,2,FALSE)</f>
        <v>Passenger</v>
      </c>
      <c r="AF641" s="16" t="str">
        <f t="shared" si="30"/>
        <v/>
      </c>
    </row>
    <row r="642" spans="1:32" x14ac:dyDescent="0.25">
      <c r="A642" s="8">
        <v>0</v>
      </c>
      <c r="B642" s="8">
        <v>0</v>
      </c>
      <c r="C642" s="8">
        <v>0</v>
      </c>
      <c r="D642" s="8">
        <v>0</v>
      </c>
      <c r="E642" s="8">
        <v>0</v>
      </c>
      <c r="F642" s="8">
        <v>201517.58737819144</v>
      </c>
      <c r="G642" s="8">
        <v>8667.730263579555</v>
      </c>
      <c r="H642" s="8">
        <v>13967.757183264788</v>
      </c>
      <c r="I642" s="8">
        <v>94763.732802215338</v>
      </c>
      <c r="J642" s="8">
        <v>0</v>
      </c>
      <c r="K642" s="8">
        <v>54922.138357097087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77.007916526079754</v>
      </c>
      <c r="S642" s="8">
        <v>19.144454915562079</v>
      </c>
      <c r="T642" s="8">
        <v>1.1058436564769301</v>
      </c>
      <c r="U642" s="8">
        <v>209.29035399999677</v>
      </c>
      <c r="V642" s="8">
        <v>0</v>
      </c>
      <c r="W642" s="8">
        <v>56.569798481264108</v>
      </c>
      <c r="X642" s="8">
        <v>0</v>
      </c>
      <c r="Y642" s="8">
        <v>722497</v>
      </c>
      <c r="Z642" s="8">
        <v>1993</v>
      </c>
      <c r="AA642" s="8" t="b">
        <v>1</v>
      </c>
      <c r="AB642" s="9" t="s">
        <v>154</v>
      </c>
      <c r="AC642" s="16">
        <f t="shared" si="29"/>
        <v>373838.94598434825</v>
      </c>
      <c r="AD642" s="16">
        <f t="shared" ref="AD642:AD705" si="31">SUM(M642:U642,W642:X642)</f>
        <v>363.11836757937965</v>
      </c>
      <c r="AE642" s="16" t="str">
        <f>VLOOKUP(AB642,aircraft!A:B,2,FALSE)</f>
        <v>Passenger</v>
      </c>
      <c r="AF642" s="16" t="str">
        <f t="shared" si="30"/>
        <v/>
      </c>
    </row>
    <row r="643" spans="1:32" x14ac:dyDescent="0.25">
      <c r="A643" s="8">
        <v>0</v>
      </c>
      <c r="B643" s="8">
        <v>0</v>
      </c>
      <c r="C643" s="8">
        <v>0</v>
      </c>
      <c r="D643" s="8">
        <v>0</v>
      </c>
      <c r="E643" s="8">
        <v>0</v>
      </c>
      <c r="F643" s="8">
        <v>19440.787495565262</v>
      </c>
      <c r="G643" s="8">
        <v>874.63300482664727</v>
      </c>
      <c r="H643" s="8">
        <v>2538.2448523700241</v>
      </c>
      <c r="I643" s="8">
        <v>13809.586779858439</v>
      </c>
      <c r="J643" s="8">
        <v>0</v>
      </c>
      <c r="K643" s="8">
        <v>4426.9815546104746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80.506899426300947</v>
      </c>
      <c r="S643" s="8">
        <v>22.652993813645697</v>
      </c>
      <c r="T643" s="8">
        <v>1.5229469837581111</v>
      </c>
      <c r="U643" s="8">
        <v>357.66828162989259</v>
      </c>
      <c r="V643" s="8">
        <v>0</v>
      </c>
      <c r="W643" s="8">
        <v>1.2395548683982041</v>
      </c>
      <c r="X643" s="8">
        <v>0</v>
      </c>
      <c r="Y643" s="8">
        <v>5076</v>
      </c>
      <c r="Z643" s="8">
        <v>1993</v>
      </c>
      <c r="AA643" s="8" t="b">
        <v>1</v>
      </c>
      <c r="AB643" s="9" t="s">
        <v>72</v>
      </c>
      <c r="AC643" s="16">
        <f t="shared" ref="AC643:AC706" si="32">SUM(A643:L643)</f>
        <v>41090.233687230844</v>
      </c>
      <c r="AD643" s="16">
        <f t="shared" si="31"/>
        <v>463.59067672199558</v>
      </c>
      <c r="AE643" s="16" t="str">
        <f>VLOOKUP(AB643,aircraft!A:B,2,FALSE)</f>
        <v>Passenger (not used as freighter)</v>
      </c>
      <c r="AF643" s="16" t="str">
        <f t="shared" ref="AF643:AF706" si="33">IF(AA643,"",SUMIFS(AC:AC,Z:Z,Z643,AB:AB,AB643)/Y643)</f>
        <v/>
      </c>
    </row>
    <row r="644" spans="1:32" x14ac:dyDescent="0.25">
      <c r="A644" s="8">
        <v>0</v>
      </c>
      <c r="B644" s="8">
        <v>0</v>
      </c>
      <c r="C644" s="8">
        <v>0</v>
      </c>
      <c r="D644" s="8">
        <v>0</v>
      </c>
      <c r="E644" s="8">
        <v>0</v>
      </c>
      <c r="F644" s="8">
        <v>88222.543772735822</v>
      </c>
      <c r="G644" s="8">
        <v>3831.6679979651367</v>
      </c>
      <c r="H644" s="8">
        <v>11611.649244918828</v>
      </c>
      <c r="I644" s="8">
        <v>53272.666467422678</v>
      </c>
      <c r="J644" s="8">
        <v>0</v>
      </c>
      <c r="K644" s="8">
        <v>15256.241375200534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381.92063722235287</v>
      </c>
      <c r="S644" s="8">
        <v>88.963699327396085</v>
      </c>
      <c r="T644" s="8">
        <v>15.962555704602075</v>
      </c>
      <c r="U644" s="8">
        <v>1224.2110158668218</v>
      </c>
      <c r="V644" s="8">
        <v>0</v>
      </c>
      <c r="W644" s="8">
        <v>4.2717476991502616</v>
      </c>
      <c r="X644" s="8">
        <v>0</v>
      </c>
      <c r="Y644" s="8">
        <v>34985</v>
      </c>
      <c r="Z644" s="8">
        <v>1993</v>
      </c>
      <c r="AA644" s="8" t="b">
        <v>1</v>
      </c>
      <c r="AB644" s="9" t="s">
        <v>73</v>
      </c>
      <c r="AC644" s="16">
        <f t="shared" si="32"/>
        <v>172194.76885824298</v>
      </c>
      <c r="AD644" s="16">
        <f t="shared" si="31"/>
        <v>1715.3296558203228</v>
      </c>
      <c r="AE644" s="16" t="str">
        <f>VLOOKUP(AB644,aircraft!A:B,2,FALSE)</f>
        <v>Passenger</v>
      </c>
      <c r="AF644" s="16" t="str">
        <f t="shared" si="33"/>
        <v/>
      </c>
    </row>
    <row r="645" spans="1:32" x14ac:dyDescent="0.25">
      <c r="A645" s="8">
        <v>0</v>
      </c>
      <c r="B645" s="8">
        <v>0</v>
      </c>
      <c r="C645" s="8">
        <v>0</v>
      </c>
      <c r="D645" s="8">
        <v>0</v>
      </c>
      <c r="E645" s="8">
        <v>0</v>
      </c>
      <c r="F645" s="8">
        <v>272471.76093544415</v>
      </c>
      <c r="G645" s="8">
        <v>16855.199997874213</v>
      </c>
      <c r="H645" s="8">
        <v>9741.9706936123839</v>
      </c>
      <c r="I645" s="8">
        <v>161549.33446980672</v>
      </c>
      <c r="J645" s="8">
        <v>0</v>
      </c>
      <c r="K645" s="8">
        <v>66268.394865008187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125.41128611439417</v>
      </c>
      <c r="S645" s="8">
        <v>38.946860212774055</v>
      </c>
      <c r="T645" s="8">
        <v>1.6451493981495802</v>
      </c>
      <c r="U645" s="8">
        <v>373.30412041824218</v>
      </c>
      <c r="V645" s="8">
        <v>0</v>
      </c>
      <c r="W645" s="8">
        <v>99.40259316155381</v>
      </c>
      <c r="X645" s="8">
        <v>0</v>
      </c>
      <c r="Y645" s="8">
        <v>90647</v>
      </c>
      <c r="Z645" s="8">
        <v>1993</v>
      </c>
      <c r="AA645" s="8" t="b">
        <v>1</v>
      </c>
      <c r="AB645" s="9" t="s">
        <v>77</v>
      </c>
      <c r="AC645" s="16">
        <f t="shared" si="32"/>
        <v>526886.66096174566</v>
      </c>
      <c r="AD645" s="16">
        <f t="shared" si="31"/>
        <v>638.71000930511377</v>
      </c>
      <c r="AE645" s="16" t="str">
        <f>VLOOKUP(AB645,aircraft!A:B,2,FALSE)</f>
        <v>Passenger</v>
      </c>
      <c r="AF645" s="16" t="str">
        <f t="shared" si="33"/>
        <v/>
      </c>
    </row>
    <row r="646" spans="1:32" x14ac:dyDescent="0.25">
      <c r="A646" s="8">
        <v>0</v>
      </c>
      <c r="B646" s="8">
        <v>0</v>
      </c>
      <c r="C646" s="8">
        <v>0</v>
      </c>
      <c r="D646" s="8">
        <v>0</v>
      </c>
      <c r="E646" s="8">
        <v>0</v>
      </c>
      <c r="F646" s="8">
        <v>3092666.8720533671</v>
      </c>
      <c r="G646" s="8">
        <v>161027.11505327324</v>
      </c>
      <c r="H646" s="8">
        <v>4309.7738622996631</v>
      </c>
      <c r="I646" s="8">
        <v>1291379.6295562638</v>
      </c>
      <c r="J646" s="8">
        <v>0</v>
      </c>
      <c r="K646" s="8">
        <v>546619.73709710978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649.38382769995371</v>
      </c>
      <c r="S646" s="8">
        <v>97.982438809303275</v>
      </c>
      <c r="T646" s="8">
        <v>0.4632199628704271</v>
      </c>
      <c r="U646" s="8">
        <v>784.34359905078918</v>
      </c>
      <c r="V646" s="8">
        <v>0</v>
      </c>
      <c r="W646" s="8">
        <v>235.04649493412049</v>
      </c>
      <c r="X646" s="8">
        <v>0</v>
      </c>
      <c r="Y646" s="8">
        <v>5200603</v>
      </c>
      <c r="Z646" s="8">
        <v>1993</v>
      </c>
      <c r="AA646" s="8" t="b">
        <v>1</v>
      </c>
      <c r="AB646" s="9" t="s">
        <v>78</v>
      </c>
      <c r="AC646" s="16">
        <f t="shared" si="32"/>
        <v>5096003.1276223129</v>
      </c>
      <c r="AD646" s="16">
        <f t="shared" si="31"/>
        <v>1767.2195804570372</v>
      </c>
      <c r="AE646" s="16" t="str">
        <f>VLOOKUP(AB646,aircraft!A:B,2,FALSE)</f>
        <v>Passenger</v>
      </c>
      <c r="AF646" s="16" t="str">
        <f t="shared" si="33"/>
        <v/>
      </c>
    </row>
    <row r="647" spans="1:32" x14ac:dyDescent="0.25">
      <c r="A647" s="8">
        <v>0</v>
      </c>
      <c r="B647" s="8">
        <v>0</v>
      </c>
      <c r="C647" s="8">
        <v>0</v>
      </c>
      <c r="D647" s="8">
        <v>0</v>
      </c>
      <c r="E647" s="8">
        <v>0</v>
      </c>
      <c r="F647" s="8">
        <v>67249.996539283471</v>
      </c>
      <c r="G647" s="8">
        <v>3212.2432866162171</v>
      </c>
      <c r="H647" s="8">
        <v>4541.142188431977</v>
      </c>
      <c r="I647" s="8">
        <v>33202.293586106265</v>
      </c>
      <c r="J647" s="8">
        <v>0</v>
      </c>
      <c r="K647" s="8">
        <v>8192.559414452644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21.860362564834983</v>
      </c>
      <c r="S647" s="8">
        <v>5.0169692285452232</v>
      </c>
      <c r="T647" s="8">
        <v>0.63984940718870864</v>
      </c>
      <c r="U647" s="8">
        <v>51.459733918133267</v>
      </c>
      <c r="V647" s="8">
        <v>0</v>
      </c>
      <c r="W647" s="8">
        <v>3.5228006678517123</v>
      </c>
      <c r="X647" s="8">
        <v>0</v>
      </c>
      <c r="Y647" s="8">
        <v>72089</v>
      </c>
      <c r="Z647" s="8">
        <v>1993</v>
      </c>
      <c r="AA647" s="8" t="b">
        <v>1</v>
      </c>
      <c r="AB647" s="9" t="s">
        <v>79</v>
      </c>
      <c r="AC647" s="16">
        <f t="shared" si="32"/>
        <v>116398.23501489055</v>
      </c>
      <c r="AD647" s="16">
        <f t="shared" si="31"/>
        <v>82.499715786553892</v>
      </c>
      <c r="AE647" s="16" t="str">
        <f>VLOOKUP(AB647,aircraft!A:B,2,FALSE)</f>
        <v>Passenger</v>
      </c>
      <c r="AF647" s="16" t="str">
        <f t="shared" si="33"/>
        <v/>
      </c>
    </row>
    <row r="648" spans="1:32" x14ac:dyDescent="0.25">
      <c r="A648" s="8">
        <v>0</v>
      </c>
      <c r="B648" s="8">
        <v>0</v>
      </c>
      <c r="C648" s="8">
        <v>0</v>
      </c>
      <c r="D648" s="8">
        <v>0</v>
      </c>
      <c r="E648" s="8">
        <v>0</v>
      </c>
      <c r="F648" s="8">
        <v>2535.5774033738803</v>
      </c>
      <c r="G648" s="8">
        <v>78.863270470489624</v>
      </c>
      <c r="H648" s="8">
        <v>249.25054443454741</v>
      </c>
      <c r="I648" s="8">
        <v>817.38967003654886</v>
      </c>
      <c r="J648" s="8">
        <v>0</v>
      </c>
      <c r="K648" s="8">
        <v>288.01483816609016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0.95857476379455808</v>
      </c>
      <c r="S648" s="8">
        <v>0.16564880340982535</v>
      </c>
      <c r="T648" s="8">
        <v>3.7713009598415191E-2</v>
      </c>
      <c r="U648" s="8">
        <v>1.7449367801125217</v>
      </c>
      <c r="V648" s="8">
        <v>0</v>
      </c>
      <c r="W648" s="8">
        <v>0.12384638461733916</v>
      </c>
      <c r="X648" s="8">
        <v>0</v>
      </c>
      <c r="Y648" s="8">
        <v>2459</v>
      </c>
      <c r="Z648" s="8">
        <v>1993</v>
      </c>
      <c r="AA648" s="8" t="b">
        <v>1</v>
      </c>
      <c r="AB648" s="9" t="s">
        <v>80</v>
      </c>
      <c r="AC648" s="16">
        <f t="shared" si="32"/>
        <v>3969.0957264815565</v>
      </c>
      <c r="AD648" s="16">
        <f t="shared" si="31"/>
        <v>3.0307197415326597</v>
      </c>
      <c r="AE648" s="16" t="str">
        <f>VLOOKUP(AB648,aircraft!A:B,2,FALSE)</f>
        <v>Passenger</v>
      </c>
      <c r="AF648" s="16" t="str">
        <f t="shared" si="33"/>
        <v/>
      </c>
    </row>
    <row r="649" spans="1:32" x14ac:dyDescent="0.25">
      <c r="A649" s="8">
        <v>0</v>
      </c>
      <c r="B649" s="8">
        <v>0</v>
      </c>
      <c r="C649" s="8">
        <v>0</v>
      </c>
      <c r="D649" s="8">
        <v>0</v>
      </c>
      <c r="E649" s="8">
        <v>0</v>
      </c>
      <c r="F649" s="8">
        <v>49399.915214330947</v>
      </c>
      <c r="G649" s="8">
        <v>2260.337550225353</v>
      </c>
      <c r="H649" s="8">
        <v>3184.4551701736445</v>
      </c>
      <c r="I649" s="8">
        <v>24374.055468921804</v>
      </c>
      <c r="J649" s="8">
        <v>0</v>
      </c>
      <c r="K649" s="8">
        <v>7132.6919708040332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20.052608925251224</v>
      </c>
      <c r="S649" s="8">
        <v>1.9215370557594422</v>
      </c>
      <c r="T649" s="8">
        <v>1.0652703681985736</v>
      </c>
      <c r="U649" s="8">
        <v>20.720644479847657</v>
      </c>
      <c r="V649" s="8">
        <v>0</v>
      </c>
      <c r="W649" s="8">
        <v>3.0670576516054191</v>
      </c>
      <c r="X649" s="8">
        <v>0</v>
      </c>
      <c r="Y649" s="8">
        <v>49637</v>
      </c>
      <c r="Z649" s="8">
        <v>1993</v>
      </c>
      <c r="AA649" s="8" t="b">
        <v>1</v>
      </c>
      <c r="AB649" s="9" t="s">
        <v>145</v>
      </c>
      <c r="AC649" s="16">
        <f t="shared" si="32"/>
        <v>86351.455374455778</v>
      </c>
      <c r="AD649" s="16">
        <f t="shared" si="31"/>
        <v>46.827118480662314</v>
      </c>
      <c r="AE649" s="16" t="str">
        <f>VLOOKUP(AB649,aircraft!A:B,2,FALSE)</f>
        <v>Passenger</v>
      </c>
      <c r="AF649" s="16" t="str">
        <f t="shared" si="33"/>
        <v/>
      </c>
    </row>
    <row r="650" spans="1:32" x14ac:dyDescent="0.25">
      <c r="A650" s="8">
        <v>0</v>
      </c>
      <c r="B650" s="8">
        <v>0</v>
      </c>
      <c r="C650" s="8">
        <v>0</v>
      </c>
      <c r="D650" s="8">
        <v>0</v>
      </c>
      <c r="E650" s="8">
        <v>0</v>
      </c>
      <c r="F650" s="8">
        <v>35287.14904365276</v>
      </c>
      <c r="G650" s="8">
        <v>1732.4366651495443</v>
      </c>
      <c r="H650" s="8">
        <v>2306.5825260143279</v>
      </c>
      <c r="I650" s="8">
        <v>18763.459297347054</v>
      </c>
      <c r="J650" s="8">
        <v>0</v>
      </c>
      <c r="K650" s="8">
        <v>4170.0494175807798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22.44863075684172</v>
      </c>
      <c r="S650" s="8">
        <v>6.7558770744802432</v>
      </c>
      <c r="T650" s="8">
        <v>0.32992347412426065</v>
      </c>
      <c r="U650" s="8">
        <v>73.195506532414853</v>
      </c>
      <c r="V650" s="8">
        <v>0</v>
      </c>
      <c r="W650" s="8">
        <v>1.7931213104555419</v>
      </c>
      <c r="X650" s="8">
        <v>0</v>
      </c>
      <c r="Y650" s="8">
        <v>32176</v>
      </c>
      <c r="Z650" s="8">
        <v>1993</v>
      </c>
      <c r="AA650" s="8" t="b">
        <v>1</v>
      </c>
      <c r="AB650" s="9" t="s">
        <v>81</v>
      </c>
      <c r="AC650" s="16">
        <f t="shared" si="32"/>
        <v>62259.676949744462</v>
      </c>
      <c r="AD650" s="16">
        <f t="shared" si="31"/>
        <v>104.52305914831662</v>
      </c>
      <c r="AE650" s="16" t="str">
        <f>VLOOKUP(AB650,aircraft!A:B,2,FALSE)</f>
        <v>Passenger (not used as freighter)</v>
      </c>
      <c r="AF650" s="16" t="str">
        <f t="shared" si="33"/>
        <v/>
      </c>
    </row>
    <row r="651" spans="1:32" x14ac:dyDescent="0.25">
      <c r="A651" s="8">
        <v>0</v>
      </c>
      <c r="B651" s="8">
        <v>0</v>
      </c>
      <c r="C651" s="8">
        <v>0</v>
      </c>
      <c r="D651" s="8">
        <v>0</v>
      </c>
      <c r="E651" s="8">
        <v>0</v>
      </c>
      <c r="F651" s="8">
        <v>304.71913136467822</v>
      </c>
      <c r="G651" s="8">
        <v>21.27097398384165</v>
      </c>
      <c r="H651" s="8">
        <v>0</v>
      </c>
      <c r="I651" s="8">
        <v>201.33112294767997</v>
      </c>
      <c r="J651" s="8">
        <v>0</v>
      </c>
      <c r="K651" s="8">
        <v>162.62239864670846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0.24239746837181483</v>
      </c>
      <c r="S651" s="8">
        <v>9.9760864922362358E-2</v>
      </c>
      <c r="T651" s="8">
        <v>0</v>
      </c>
      <c r="U651" s="8">
        <v>0.94424293764396694</v>
      </c>
      <c r="V651" s="8">
        <v>0</v>
      </c>
      <c r="W651" s="8">
        <v>7.9684976281959558E-2</v>
      </c>
      <c r="X651" s="8">
        <v>0</v>
      </c>
      <c r="Y651" s="8">
        <v>2453</v>
      </c>
      <c r="Z651" s="8">
        <v>1993</v>
      </c>
      <c r="AA651" s="8" t="b">
        <v>1</v>
      </c>
      <c r="AB651" s="9" t="s">
        <v>155</v>
      </c>
      <c r="AC651" s="16">
        <f t="shared" si="32"/>
        <v>689.94362694290828</v>
      </c>
      <c r="AD651" s="16">
        <f t="shared" si="31"/>
        <v>1.3660862472201036</v>
      </c>
      <c r="AE651" s="16" t="str">
        <f>VLOOKUP(AB651,aircraft!A:B,2,FALSE)</f>
        <v>Passenger</v>
      </c>
      <c r="AF651" s="16" t="str">
        <f t="shared" si="33"/>
        <v/>
      </c>
    </row>
    <row r="652" spans="1:32" x14ac:dyDescent="0.25">
      <c r="A652" s="8">
        <v>0</v>
      </c>
      <c r="B652" s="8">
        <v>0</v>
      </c>
      <c r="C652" s="8">
        <v>0</v>
      </c>
      <c r="D652" s="8">
        <v>0</v>
      </c>
      <c r="E652" s="8">
        <v>0</v>
      </c>
      <c r="F652" s="8">
        <v>2.1178772402658916</v>
      </c>
      <c r="G652" s="8">
        <v>6.0324264109161932E-2</v>
      </c>
      <c r="H652" s="8">
        <v>0</v>
      </c>
      <c r="I652" s="8">
        <v>0.33068052593093383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5.2019235044441087E-2</v>
      </c>
      <c r="S652" s="8">
        <v>8.3404322733461825E-3</v>
      </c>
      <c r="T652" s="8">
        <v>0</v>
      </c>
      <c r="U652" s="8">
        <v>4.571988687090453E-2</v>
      </c>
      <c r="V652" s="8">
        <v>0</v>
      </c>
      <c r="W652" s="8">
        <v>0</v>
      </c>
      <c r="X652" s="8">
        <v>0</v>
      </c>
      <c r="Y652" s="8">
        <v>265</v>
      </c>
      <c r="Z652" s="8">
        <v>1993</v>
      </c>
      <c r="AA652" s="8" t="b">
        <v>1</v>
      </c>
      <c r="AB652" s="9" t="s">
        <v>83</v>
      </c>
      <c r="AC652" s="16">
        <f t="shared" si="32"/>
        <v>2.5088820303059878</v>
      </c>
      <c r="AD652" s="16">
        <f t="shared" si="31"/>
        <v>0.1060795541886918</v>
      </c>
      <c r="AE652" s="16" t="str">
        <f>VLOOKUP(AB652,aircraft!A:B,2,FALSE)</f>
        <v>Passenger</v>
      </c>
      <c r="AF652" s="16" t="str">
        <f t="shared" si="33"/>
        <v/>
      </c>
    </row>
    <row r="653" spans="1:32" x14ac:dyDescent="0.25">
      <c r="A653" s="8">
        <v>0</v>
      </c>
      <c r="B653" s="8">
        <v>0</v>
      </c>
      <c r="C653" s="8">
        <v>0</v>
      </c>
      <c r="D653" s="8">
        <v>0</v>
      </c>
      <c r="E653" s="8">
        <v>0</v>
      </c>
      <c r="F653" s="8">
        <v>132.81741291761551</v>
      </c>
      <c r="G653" s="8">
        <v>4.6816660598373039</v>
      </c>
      <c r="H653" s="8">
        <v>0</v>
      </c>
      <c r="I653" s="8">
        <v>35.003955229023937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2.6004785537577755</v>
      </c>
      <c r="S653" s="8">
        <v>0.31872782806608035</v>
      </c>
      <c r="T653" s="8">
        <v>0</v>
      </c>
      <c r="U653" s="8">
        <v>2.3830692922717414</v>
      </c>
      <c r="V653" s="8">
        <v>0</v>
      </c>
      <c r="W653" s="8">
        <v>0</v>
      </c>
      <c r="X653" s="8">
        <v>0</v>
      </c>
      <c r="Y653" s="8">
        <v>5624</v>
      </c>
      <c r="Z653" s="8">
        <v>1993</v>
      </c>
      <c r="AA653" s="8" t="b">
        <v>1</v>
      </c>
      <c r="AB653" s="9" t="s">
        <v>84</v>
      </c>
      <c r="AC653" s="16">
        <f t="shared" si="32"/>
        <v>172.50303420647677</v>
      </c>
      <c r="AD653" s="16">
        <f t="shared" si="31"/>
        <v>5.302275674095597</v>
      </c>
      <c r="AE653" s="16" t="str">
        <f>VLOOKUP(AB653,aircraft!A:B,2,FALSE)</f>
        <v>Passenger</v>
      </c>
      <c r="AF653" s="16" t="str">
        <f t="shared" si="33"/>
        <v/>
      </c>
    </row>
    <row r="654" spans="1:32" x14ac:dyDescent="0.25">
      <c r="A654" s="8">
        <v>0</v>
      </c>
      <c r="B654" s="8">
        <v>0</v>
      </c>
      <c r="C654" s="8">
        <v>0</v>
      </c>
      <c r="D654" s="8">
        <v>0</v>
      </c>
      <c r="E654" s="8">
        <v>0</v>
      </c>
      <c r="F654" s="8">
        <v>46.593299285849604</v>
      </c>
      <c r="G654" s="8">
        <v>1.5156190771834464</v>
      </c>
      <c r="H654" s="8">
        <v>0</v>
      </c>
      <c r="I654" s="8">
        <v>11.542665569309339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1.1444231709777035</v>
      </c>
      <c r="S654" s="8">
        <v>0.20954948149164576</v>
      </c>
      <c r="T654" s="8">
        <v>0</v>
      </c>
      <c r="U654" s="8">
        <v>1.5958888493111014</v>
      </c>
      <c r="V654" s="8">
        <v>0</v>
      </c>
      <c r="W654" s="8">
        <v>0</v>
      </c>
      <c r="X654" s="8">
        <v>0</v>
      </c>
      <c r="Y654" s="8">
        <v>10368</v>
      </c>
      <c r="Z654" s="8">
        <v>1993</v>
      </c>
      <c r="AA654" s="8" t="b">
        <v>1</v>
      </c>
      <c r="AB654" s="9" t="s">
        <v>85</v>
      </c>
      <c r="AC654" s="16">
        <f t="shared" si="32"/>
        <v>59.65158393234239</v>
      </c>
      <c r="AD654" s="16">
        <f t="shared" si="31"/>
        <v>2.9498615017804508</v>
      </c>
      <c r="AE654" s="16" t="str">
        <f>VLOOKUP(AB654,aircraft!A:B,2,FALSE)</f>
        <v>Passenger</v>
      </c>
      <c r="AF654" s="16" t="str">
        <f t="shared" si="33"/>
        <v/>
      </c>
    </row>
    <row r="655" spans="1:32" x14ac:dyDescent="0.25">
      <c r="A655" s="8">
        <v>0</v>
      </c>
      <c r="B655" s="8">
        <v>0</v>
      </c>
      <c r="C655" s="8">
        <v>0</v>
      </c>
      <c r="D655" s="8">
        <v>0</v>
      </c>
      <c r="E655" s="8">
        <v>0</v>
      </c>
      <c r="F655" s="8">
        <v>1691.6744171612081</v>
      </c>
      <c r="G655" s="8">
        <v>72.251576663296134</v>
      </c>
      <c r="H655" s="8">
        <v>0</v>
      </c>
      <c r="I655" s="8">
        <v>439.83667609611456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33.121884737335868</v>
      </c>
      <c r="S655" s="8">
        <v>4.9188873810966669</v>
      </c>
      <c r="T655" s="8">
        <v>0</v>
      </c>
      <c r="U655" s="8">
        <v>29.944081163446</v>
      </c>
      <c r="V655" s="8">
        <v>0</v>
      </c>
      <c r="W655" s="8">
        <v>0</v>
      </c>
      <c r="X655" s="8">
        <v>0</v>
      </c>
      <c r="Y655" s="8">
        <v>63246</v>
      </c>
      <c r="Z655" s="8">
        <v>1993</v>
      </c>
      <c r="AA655" s="8" t="b">
        <v>1</v>
      </c>
      <c r="AB655" s="9" t="s">
        <v>86</v>
      </c>
      <c r="AC655" s="16">
        <f t="shared" si="32"/>
        <v>2203.7626699206189</v>
      </c>
      <c r="AD655" s="16">
        <f t="shared" si="31"/>
        <v>67.984853281878543</v>
      </c>
      <c r="AE655" s="16" t="str">
        <f>VLOOKUP(AB655,aircraft!A:B,2,FALSE)</f>
        <v>Passenger</v>
      </c>
      <c r="AF655" s="16" t="str">
        <f t="shared" si="33"/>
        <v/>
      </c>
    </row>
    <row r="656" spans="1:32" x14ac:dyDescent="0.25">
      <c r="A656" s="8">
        <v>0</v>
      </c>
      <c r="B656" s="8">
        <v>0</v>
      </c>
      <c r="C656" s="8">
        <v>0</v>
      </c>
      <c r="D656" s="8">
        <v>0</v>
      </c>
      <c r="E656" s="8">
        <v>0</v>
      </c>
      <c r="F656" s="8">
        <v>2.5505976075391312</v>
      </c>
      <c r="G656" s="8">
        <v>7.6923915107781918E-2</v>
      </c>
      <c r="H656" s="8">
        <v>0</v>
      </c>
      <c r="I656" s="8">
        <v>0.56374879652221976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3.5693600475984064E-2</v>
      </c>
      <c r="S656" s="8">
        <v>3.7846567851541695E-3</v>
      </c>
      <c r="T656" s="8">
        <v>0</v>
      </c>
      <c r="U656" s="8">
        <v>2.7736441975045462E-2</v>
      </c>
      <c r="V656" s="8">
        <v>0</v>
      </c>
      <c r="W656" s="8">
        <v>0</v>
      </c>
      <c r="X656" s="8">
        <v>0</v>
      </c>
      <c r="Y656" s="8">
        <v>256</v>
      </c>
      <c r="Z656" s="8">
        <v>1993</v>
      </c>
      <c r="AA656" s="8" t="b">
        <v>1</v>
      </c>
      <c r="AB656" s="9" t="s">
        <v>88</v>
      </c>
      <c r="AC656" s="16">
        <f t="shared" si="32"/>
        <v>3.1912703191691327</v>
      </c>
      <c r="AD656" s="16">
        <f t="shared" si="31"/>
        <v>6.72146992361837E-2</v>
      </c>
      <c r="AE656" s="16" t="str">
        <f>VLOOKUP(AB656,aircraft!A:B,2,FALSE)</f>
        <v>Passenger</v>
      </c>
      <c r="AF656" s="16" t="str">
        <f t="shared" si="33"/>
        <v/>
      </c>
    </row>
    <row r="657" spans="1:32" x14ac:dyDescent="0.25">
      <c r="A657" s="8">
        <v>0</v>
      </c>
      <c r="B657" s="8">
        <v>0</v>
      </c>
      <c r="C657" s="8">
        <v>0</v>
      </c>
      <c r="D657" s="8">
        <v>0</v>
      </c>
      <c r="E657" s="8">
        <v>0</v>
      </c>
      <c r="F657" s="8">
        <v>803.11742360390076</v>
      </c>
      <c r="G657" s="8">
        <v>15.56891012960199</v>
      </c>
      <c r="H657" s="8">
        <v>94.789924227476121</v>
      </c>
      <c r="I657" s="8">
        <v>610.91613897943444</v>
      </c>
      <c r="J657" s="8">
        <v>0</v>
      </c>
      <c r="K657" s="8">
        <v>612.86254821929742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8.5717073221738573</v>
      </c>
      <c r="S657" s="8">
        <v>0.78622998892029128</v>
      </c>
      <c r="T657" s="8">
        <v>0.41991933958107064</v>
      </c>
      <c r="U657" s="8">
        <v>30.851266092657905</v>
      </c>
      <c r="V657" s="8">
        <v>0</v>
      </c>
      <c r="W657" s="8">
        <v>0.34933163697139691</v>
      </c>
      <c r="X657" s="8">
        <v>0</v>
      </c>
      <c r="Y657" s="8">
        <v>7039</v>
      </c>
      <c r="Z657" s="8">
        <v>1993</v>
      </c>
      <c r="AA657" s="8" t="b">
        <v>1</v>
      </c>
      <c r="AB657" s="9" t="s">
        <v>89</v>
      </c>
      <c r="AC657" s="16">
        <f t="shared" si="32"/>
        <v>2137.2549451597106</v>
      </c>
      <c r="AD657" s="16">
        <f t="shared" si="31"/>
        <v>40.978454380304527</v>
      </c>
      <c r="AE657" s="16" t="str">
        <f>VLOOKUP(AB657,aircraft!A:B,2,FALSE)</f>
        <v>Passenger</v>
      </c>
      <c r="AF657" s="16" t="str">
        <f t="shared" si="33"/>
        <v/>
      </c>
    </row>
    <row r="658" spans="1:32" x14ac:dyDescent="0.25">
      <c r="A658" s="8">
        <v>0</v>
      </c>
      <c r="B658" s="8">
        <v>0</v>
      </c>
      <c r="C658" s="8">
        <v>0</v>
      </c>
      <c r="D658" s="8">
        <v>0</v>
      </c>
      <c r="E658" s="8">
        <v>0</v>
      </c>
      <c r="F658" s="8">
        <v>555.27465961985604</v>
      </c>
      <c r="G658" s="8">
        <v>10.053499299836187</v>
      </c>
      <c r="H658" s="8">
        <v>65.698084729313862</v>
      </c>
      <c r="I658" s="8">
        <v>357.22126939113912</v>
      </c>
      <c r="J658" s="8">
        <v>0</v>
      </c>
      <c r="K658" s="8">
        <v>335.77812770963146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6.1539498111639066</v>
      </c>
      <c r="S658" s="8">
        <v>0.44416934999940855</v>
      </c>
      <c r="T658" s="8">
        <v>0.39093053503415642</v>
      </c>
      <c r="U658" s="8">
        <v>15.782240024029363</v>
      </c>
      <c r="V658" s="8">
        <v>0</v>
      </c>
      <c r="W658" s="8">
        <v>0.19139352429482148</v>
      </c>
      <c r="X658" s="8">
        <v>0</v>
      </c>
      <c r="Y658" s="8">
        <v>4415</v>
      </c>
      <c r="Z658" s="8">
        <v>1993</v>
      </c>
      <c r="AA658" s="8" t="b">
        <v>1</v>
      </c>
      <c r="AB658" s="9" t="s">
        <v>90</v>
      </c>
      <c r="AC658" s="16">
        <f t="shared" si="32"/>
        <v>1324.0256407497768</v>
      </c>
      <c r="AD658" s="16">
        <f t="shared" si="31"/>
        <v>22.962683244521656</v>
      </c>
      <c r="AE658" s="16" t="str">
        <f>VLOOKUP(AB658,aircraft!A:B,2,FALSE)</f>
        <v>Passenger</v>
      </c>
      <c r="AF658" s="16" t="str">
        <f t="shared" si="33"/>
        <v/>
      </c>
    </row>
    <row r="659" spans="1:32" x14ac:dyDescent="0.25">
      <c r="A659" s="8">
        <v>0</v>
      </c>
      <c r="B659" s="8">
        <v>0</v>
      </c>
      <c r="C659" s="8">
        <v>0</v>
      </c>
      <c r="D659" s="8">
        <v>0</v>
      </c>
      <c r="E659" s="8">
        <v>0</v>
      </c>
      <c r="F659" s="8">
        <v>41.150863482892511</v>
      </c>
      <c r="G659" s="8">
        <v>0.60028347646910873</v>
      </c>
      <c r="H659" s="8">
        <v>4.9498144784420726</v>
      </c>
      <c r="I659" s="8">
        <v>9.6782710496784699</v>
      </c>
      <c r="J659" s="8">
        <v>0</v>
      </c>
      <c r="K659" s="8">
        <v>19.315672293305397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0.11952878786632362</v>
      </c>
      <c r="S659" s="8">
        <v>6.6130929102376475E-3</v>
      </c>
      <c r="T659" s="8">
        <v>8.6082112675560426E-3</v>
      </c>
      <c r="U659" s="8">
        <v>0.10662180148362063</v>
      </c>
      <c r="V659" s="8">
        <v>0</v>
      </c>
      <c r="W659" s="8">
        <v>1.1009932718239749E-2</v>
      </c>
      <c r="X659" s="8">
        <v>0</v>
      </c>
      <c r="Y659" s="8">
        <v>489</v>
      </c>
      <c r="Z659" s="8">
        <v>1993</v>
      </c>
      <c r="AA659" s="8" t="b">
        <v>1</v>
      </c>
      <c r="AB659" s="9" t="s">
        <v>92</v>
      </c>
      <c r="AC659" s="16">
        <f t="shared" si="32"/>
        <v>75.694904780787567</v>
      </c>
      <c r="AD659" s="16">
        <f t="shared" si="31"/>
        <v>0.25238182624597771</v>
      </c>
      <c r="AE659" s="16" t="str">
        <f>VLOOKUP(AB659,aircraft!A:B,2,FALSE)</f>
        <v>Passenger</v>
      </c>
      <c r="AF659" s="16" t="str">
        <f t="shared" si="33"/>
        <v/>
      </c>
    </row>
    <row r="660" spans="1:32" x14ac:dyDescent="0.25">
      <c r="A660" s="8">
        <v>0</v>
      </c>
      <c r="B660" s="8">
        <v>0</v>
      </c>
      <c r="C660" s="8">
        <v>0</v>
      </c>
      <c r="D660" s="8">
        <v>0</v>
      </c>
      <c r="E660" s="8">
        <v>0</v>
      </c>
      <c r="F660" s="8">
        <v>1687.546336620602</v>
      </c>
      <c r="G660" s="8">
        <v>91.685484896481427</v>
      </c>
      <c r="H660" s="8">
        <v>0</v>
      </c>
      <c r="I660" s="8">
        <v>420.51098351737505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0.37499969849391912</v>
      </c>
      <c r="S660" s="8">
        <v>0.13041308187598247</v>
      </c>
      <c r="T660" s="8">
        <v>0</v>
      </c>
      <c r="U660" s="8">
        <v>0.59813320925465174</v>
      </c>
      <c r="V660" s="8">
        <v>0</v>
      </c>
      <c r="W660" s="8">
        <v>0</v>
      </c>
      <c r="X660" s="8">
        <v>0</v>
      </c>
      <c r="Y660" s="8">
        <v>14724</v>
      </c>
      <c r="Z660" s="8">
        <v>1993</v>
      </c>
      <c r="AA660" s="8" t="b">
        <v>1</v>
      </c>
      <c r="AB660" s="9" t="s">
        <v>156</v>
      </c>
      <c r="AC660" s="16">
        <f t="shared" si="32"/>
        <v>2199.7428050344588</v>
      </c>
      <c r="AD660" s="16">
        <f t="shared" si="31"/>
        <v>1.1035459896245534</v>
      </c>
      <c r="AE660" s="16" t="str">
        <f>VLOOKUP(AB660,aircraft!A:B,2,FALSE)</f>
        <v>Passenger</v>
      </c>
      <c r="AF660" s="16" t="str">
        <f t="shared" si="33"/>
        <v/>
      </c>
    </row>
    <row r="661" spans="1:32" x14ac:dyDescent="0.25">
      <c r="A661" s="8">
        <v>0</v>
      </c>
      <c r="B661" s="8">
        <v>0</v>
      </c>
      <c r="C661" s="8">
        <v>0</v>
      </c>
      <c r="D661" s="8">
        <v>0</v>
      </c>
      <c r="E661" s="8">
        <v>0</v>
      </c>
      <c r="F661" s="8">
        <v>69.355601718724742</v>
      </c>
      <c r="G661" s="8">
        <v>1.0971087698372162</v>
      </c>
      <c r="H661" s="8">
        <v>9.2242922297716134</v>
      </c>
      <c r="I661" s="8">
        <v>26.015394284548599</v>
      </c>
      <c r="J661" s="8">
        <v>0</v>
      </c>
      <c r="K661" s="8">
        <v>35.892750262811205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0.4468261778821066</v>
      </c>
      <c r="S661" s="8">
        <v>2.1986061634773398E-2</v>
      </c>
      <c r="T661" s="8">
        <v>3.929548773172651E-2</v>
      </c>
      <c r="U661" s="8">
        <v>0.52134854621377624</v>
      </c>
      <c r="V661" s="8">
        <v>0</v>
      </c>
      <c r="W661" s="8">
        <v>2.0458866741236724E-2</v>
      </c>
      <c r="X661" s="8">
        <v>0</v>
      </c>
      <c r="Y661" s="8">
        <v>525</v>
      </c>
      <c r="Z661" s="8">
        <v>1993</v>
      </c>
      <c r="AA661" s="8" t="b">
        <v>1</v>
      </c>
      <c r="AB661" s="9" t="s">
        <v>93</v>
      </c>
      <c r="AC661" s="16">
        <f t="shared" si="32"/>
        <v>141.58514726569337</v>
      </c>
      <c r="AD661" s="16">
        <f t="shared" si="31"/>
        <v>1.0499151402036193</v>
      </c>
      <c r="AE661" s="16" t="str">
        <f>VLOOKUP(AB661,aircraft!A:B,2,FALSE)</f>
        <v>Passenger</v>
      </c>
      <c r="AF661" s="16" t="str">
        <f t="shared" si="33"/>
        <v/>
      </c>
    </row>
    <row r="662" spans="1:32" x14ac:dyDescent="0.25">
      <c r="A662" s="8">
        <v>0</v>
      </c>
      <c r="B662" s="8">
        <v>0</v>
      </c>
      <c r="C662" s="8">
        <v>0</v>
      </c>
      <c r="D662" s="8">
        <v>0</v>
      </c>
      <c r="E662" s="8">
        <v>0</v>
      </c>
      <c r="F662" s="8">
        <v>558.57790836189486</v>
      </c>
      <c r="G662" s="8">
        <v>42.146335872274392</v>
      </c>
      <c r="H662" s="8">
        <v>0</v>
      </c>
      <c r="I662" s="8">
        <v>391.64749258315527</v>
      </c>
      <c r="J662" s="8">
        <v>0</v>
      </c>
      <c r="K662" s="8">
        <v>217.53218920829477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2.219942285575176</v>
      </c>
      <c r="S662" s="8">
        <v>0.75863401304341338</v>
      </c>
      <c r="T662" s="8">
        <v>0</v>
      </c>
      <c r="U662" s="8">
        <v>7.0496545630246716</v>
      </c>
      <c r="V662" s="8">
        <v>0</v>
      </c>
      <c r="W662" s="8">
        <v>0.12399334234226009</v>
      </c>
      <c r="X662" s="8">
        <v>0</v>
      </c>
      <c r="Y662" s="8">
        <v>3228</v>
      </c>
      <c r="Z662" s="8">
        <v>1993</v>
      </c>
      <c r="AA662" s="8" t="b">
        <v>1</v>
      </c>
      <c r="AB662" s="9" t="s">
        <v>94</v>
      </c>
      <c r="AC662" s="16">
        <f t="shared" si="32"/>
        <v>1209.9039260256193</v>
      </c>
      <c r="AD662" s="16">
        <f t="shared" si="31"/>
        <v>10.15222420398552</v>
      </c>
      <c r="AE662" s="16" t="str">
        <f>VLOOKUP(AB662,aircraft!A:B,2,FALSE)</f>
        <v>Passenger</v>
      </c>
      <c r="AF662" s="16" t="str">
        <f t="shared" si="33"/>
        <v/>
      </c>
    </row>
    <row r="663" spans="1:32" x14ac:dyDescent="0.25">
      <c r="A663" s="8">
        <v>0</v>
      </c>
      <c r="B663" s="8">
        <v>0</v>
      </c>
      <c r="C663" s="8">
        <v>0</v>
      </c>
      <c r="D663" s="8">
        <v>0</v>
      </c>
      <c r="E663" s="8">
        <v>0</v>
      </c>
      <c r="F663" s="8">
        <v>223.74852359119899</v>
      </c>
      <c r="G663" s="8">
        <v>12.713698685926225</v>
      </c>
      <c r="H663" s="8">
        <v>0</v>
      </c>
      <c r="I663" s="8">
        <v>93.222899819115227</v>
      </c>
      <c r="J663" s="8">
        <v>0</v>
      </c>
      <c r="K663" s="8">
        <v>113.4704407104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0.55221435143315045</v>
      </c>
      <c r="S663" s="8">
        <v>0.11493183506743734</v>
      </c>
      <c r="T663" s="8">
        <v>0</v>
      </c>
      <c r="U663" s="8">
        <v>0.84273500664124179</v>
      </c>
      <c r="V663" s="8">
        <v>0</v>
      </c>
      <c r="W663" s="8">
        <v>5.5600516607524117E-2</v>
      </c>
      <c r="X663" s="8">
        <v>0</v>
      </c>
      <c r="Y663" s="8">
        <v>665</v>
      </c>
      <c r="Z663" s="8">
        <v>1993</v>
      </c>
      <c r="AA663" s="8" t="b">
        <v>1</v>
      </c>
      <c r="AB663" s="9" t="s">
        <v>169</v>
      </c>
      <c r="AC663" s="16">
        <f t="shared" si="32"/>
        <v>443.15556280664043</v>
      </c>
      <c r="AD663" s="16">
        <f t="shared" si="31"/>
        <v>1.5654817097493539</v>
      </c>
      <c r="AE663" s="16" t="str">
        <f>VLOOKUP(AB663,aircraft!A:B,2,FALSE)</f>
        <v>Passenger</v>
      </c>
      <c r="AF663" s="16" t="str">
        <f t="shared" si="33"/>
        <v/>
      </c>
    </row>
    <row r="664" spans="1:32" x14ac:dyDescent="0.25">
      <c r="A664" s="8">
        <v>0</v>
      </c>
      <c r="B664" s="8">
        <v>0</v>
      </c>
      <c r="C664" s="8">
        <v>0</v>
      </c>
      <c r="D664" s="8">
        <v>0</v>
      </c>
      <c r="E664" s="8">
        <v>0</v>
      </c>
      <c r="F664" s="8">
        <v>765.50164341841969</v>
      </c>
      <c r="G664" s="8">
        <v>62.677042580854298</v>
      </c>
      <c r="H664" s="8">
        <v>0</v>
      </c>
      <c r="I664" s="8">
        <v>361.22761660488732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0.8830055313016465</v>
      </c>
      <c r="S664" s="8">
        <v>0.31722435371177815</v>
      </c>
      <c r="T664" s="8">
        <v>0</v>
      </c>
      <c r="U664" s="8">
        <v>3.8967121031133418</v>
      </c>
      <c r="V664" s="8">
        <v>0</v>
      </c>
      <c r="W664" s="8">
        <v>0</v>
      </c>
      <c r="X664" s="8">
        <v>0</v>
      </c>
      <c r="Y664" s="8">
        <v>6068</v>
      </c>
      <c r="Z664" s="8">
        <v>1993</v>
      </c>
      <c r="AA664" s="8" t="b">
        <v>1</v>
      </c>
      <c r="AB664" s="9" t="s">
        <v>95</v>
      </c>
      <c r="AC664" s="16">
        <f t="shared" si="32"/>
        <v>1189.4063026041613</v>
      </c>
      <c r="AD664" s="16">
        <f t="shared" si="31"/>
        <v>5.0969419881267664</v>
      </c>
      <c r="AE664" s="16" t="str">
        <f>VLOOKUP(AB664,aircraft!A:B,2,FALSE)</f>
        <v>Passenger</v>
      </c>
      <c r="AF664" s="16" t="str">
        <f t="shared" si="33"/>
        <v/>
      </c>
    </row>
    <row r="665" spans="1:32" x14ac:dyDescent="0.25">
      <c r="A665" s="8">
        <v>0</v>
      </c>
      <c r="B665" s="8">
        <v>0</v>
      </c>
      <c r="C665" s="8">
        <v>0</v>
      </c>
      <c r="D665" s="8">
        <v>0</v>
      </c>
      <c r="E665" s="8">
        <v>0</v>
      </c>
      <c r="F665" s="8">
        <v>44.906269526235917</v>
      </c>
      <c r="G665" s="8">
        <v>4.4243284335856714</v>
      </c>
      <c r="H665" s="8">
        <v>0</v>
      </c>
      <c r="I665" s="8">
        <v>54.347448276199827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0.29433517710054885</v>
      </c>
      <c r="S665" s="8">
        <v>0.10574145123725938</v>
      </c>
      <c r="T665" s="8">
        <v>0</v>
      </c>
      <c r="U665" s="8">
        <v>1.298904034371114</v>
      </c>
      <c r="V665" s="8">
        <v>0</v>
      </c>
      <c r="W665" s="8">
        <v>0</v>
      </c>
      <c r="X665" s="8">
        <v>0</v>
      </c>
      <c r="Y665" s="8">
        <v>281</v>
      </c>
      <c r="Z665" s="8">
        <v>1993</v>
      </c>
      <c r="AA665" s="8" t="b">
        <v>1</v>
      </c>
      <c r="AB665" s="9" t="s">
        <v>178</v>
      </c>
      <c r="AC665" s="16">
        <f t="shared" si="32"/>
        <v>103.67804623602142</v>
      </c>
      <c r="AD665" s="16">
        <f t="shared" si="31"/>
        <v>1.6989806627089221</v>
      </c>
      <c r="AE665" s="16" t="str">
        <f>VLOOKUP(AB665,aircraft!A:B,2,FALSE)</f>
        <v>Passenger</v>
      </c>
      <c r="AF665" s="16" t="str">
        <f t="shared" si="33"/>
        <v/>
      </c>
    </row>
    <row r="666" spans="1:32" x14ac:dyDescent="0.25">
      <c r="A666" s="8">
        <v>0</v>
      </c>
      <c r="B666" s="8">
        <v>0</v>
      </c>
      <c r="C666" s="8">
        <v>0</v>
      </c>
      <c r="D666" s="8">
        <v>0</v>
      </c>
      <c r="E666" s="8">
        <v>0</v>
      </c>
      <c r="F666" s="8">
        <v>131913.24269088666</v>
      </c>
      <c r="G666" s="8">
        <v>12205.722657628634</v>
      </c>
      <c r="H666" s="8">
        <v>0</v>
      </c>
      <c r="I666" s="8">
        <v>159492.36181138523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863.67770798094421</v>
      </c>
      <c r="S666" s="8">
        <v>291.50339557849128</v>
      </c>
      <c r="T666" s="8">
        <v>0</v>
      </c>
      <c r="U666" s="8">
        <v>3811.1386487001946</v>
      </c>
      <c r="V666" s="8">
        <v>0</v>
      </c>
      <c r="W666" s="8">
        <v>0</v>
      </c>
      <c r="X666" s="8">
        <v>0</v>
      </c>
      <c r="Y666" s="8">
        <v>417661</v>
      </c>
      <c r="Z666" s="8">
        <v>1993</v>
      </c>
      <c r="AA666" s="8" t="b">
        <v>1</v>
      </c>
      <c r="AB666" s="9" t="s">
        <v>97</v>
      </c>
      <c r="AC666" s="16">
        <f t="shared" si="32"/>
        <v>303611.32715990057</v>
      </c>
      <c r="AD666" s="16">
        <f t="shared" si="31"/>
        <v>4966.3197522596301</v>
      </c>
      <c r="AE666" s="16" t="str">
        <f>VLOOKUP(AB666,aircraft!A:B,2,FALSE)</f>
        <v>Passenger</v>
      </c>
      <c r="AF666" s="16" t="str">
        <f t="shared" si="33"/>
        <v/>
      </c>
    </row>
    <row r="667" spans="1:32" x14ac:dyDescent="0.25">
      <c r="A667" s="8">
        <v>0</v>
      </c>
      <c r="B667" s="8">
        <v>0</v>
      </c>
      <c r="C667" s="8">
        <v>0</v>
      </c>
      <c r="D667" s="8">
        <v>0</v>
      </c>
      <c r="E667" s="8">
        <v>0</v>
      </c>
      <c r="F667" s="8">
        <v>124.81821957111292</v>
      </c>
      <c r="G667" s="8">
        <v>8.5352042209709467</v>
      </c>
      <c r="H667" s="8">
        <v>0</v>
      </c>
      <c r="I667" s="8">
        <v>83.653500208379256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0.30757960834390768</v>
      </c>
      <c r="S667" s="8">
        <v>9.6713854832309085E-2</v>
      </c>
      <c r="T667" s="8">
        <v>0</v>
      </c>
      <c r="U667" s="8">
        <v>1.3848979784332873</v>
      </c>
      <c r="V667" s="8">
        <v>0</v>
      </c>
      <c r="W667" s="8">
        <v>0</v>
      </c>
      <c r="X667" s="8">
        <v>0</v>
      </c>
      <c r="Y667" s="8">
        <v>735</v>
      </c>
      <c r="Z667" s="8">
        <v>1993</v>
      </c>
      <c r="AA667" s="8" t="b">
        <v>1</v>
      </c>
      <c r="AB667" s="9" t="s">
        <v>98</v>
      </c>
      <c r="AC667" s="16">
        <f t="shared" si="32"/>
        <v>217.00692400046313</v>
      </c>
      <c r="AD667" s="16">
        <f t="shared" si="31"/>
        <v>1.7891914416095041</v>
      </c>
      <c r="AE667" s="16" t="str">
        <f>VLOOKUP(AB667,aircraft!A:B,2,FALSE)</f>
        <v>Passenger</v>
      </c>
      <c r="AF667" s="16" t="str">
        <f t="shared" si="33"/>
        <v/>
      </c>
    </row>
    <row r="668" spans="1:32" x14ac:dyDescent="0.25">
      <c r="A668" s="8">
        <v>0</v>
      </c>
      <c r="B668" s="8">
        <v>0</v>
      </c>
      <c r="C668" s="8">
        <v>0</v>
      </c>
      <c r="D668" s="8">
        <v>0</v>
      </c>
      <c r="E668" s="8">
        <v>0</v>
      </c>
      <c r="F668" s="8">
        <v>120.83055407876117</v>
      </c>
      <c r="G668" s="8">
        <v>7.4279899469286423</v>
      </c>
      <c r="H668" s="8">
        <v>0</v>
      </c>
      <c r="I668" s="8">
        <v>45.319190549329321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0.98338795855231109</v>
      </c>
      <c r="S668" s="8">
        <v>0.33281372526532127</v>
      </c>
      <c r="T668" s="8">
        <v>0</v>
      </c>
      <c r="U668" s="8">
        <v>2.0424799753583178</v>
      </c>
      <c r="V668" s="8">
        <v>0</v>
      </c>
      <c r="W668" s="8">
        <v>0</v>
      </c>
      <c r="X668" s="8">
        <v>0</v>
      </c>
      <c r="Y668" s="8">
        <v>1169</v>
      </c>
      <c r="Z668" s="8">
        <v>1993</v>
      </c>
      <c r="AA668" s="8" t="b">
        <v>1</v>
      </c>
      <c r="AB668" s="9" t="s">
        <v>99</v>
      </c>
      <c r="AC668" s="16">
        <f t="shared" si="32"/>
        <v>173.57773457501912</v>
      </c>
      <c r="AD668" s="16">
        <f t="shared" si="31"/>
        <v>3.3586816591759501</v>
      </c>
      <c r="AE668" s="16" t="str">
        <f>VLOOKUP(AB668,aircraft!A:B,2,FALSE)</f>
        <v>Passenger</v>
      </c>
      <c r="AF668" s="16" t="str">
        <f t="shared" si="33"/>
        <v/>
      </c>
    </row>
    <row r="669" spans="1:32" x14ac:dyDescent="0.25">
      <c r="A669" s="8">
        <v>0</v>
      </c>
      <c r="B669" s="8">
        <v>0</v>
      </c>
      <c r="C669" s="8">
        <v>0</v>
      </c>
      <c r="D669" s="8">
        <v>0</v>
      </c>
      <c r="E669" s="8">
        <v>0</v>
      </c>
      <c r="F669" s="8">
        <v>404.00391720037902</v>
      </c>
      <c r="G669" s="8">
        <v>26.768752962798832</v>
      </c>
      <c r="H669" s="8">
        <v>0</v>
      </c>
      <c r="I669" s="8">
        <v>114.33299037299149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0.23782513121494459</v>
      </c>
      <c r="S669" s="8">
        <v>8.8793570803828853E-2</v>
      </c>
      <c r="T669" s="8">
        <v>0</v>
      </c>
      <c r="U669" s="8">
        <v>0.37924943646072062</v>
      </c>
      <c r="V669" s="8">
        <v>0</v>
      </c>
      <c r="W669" s="8">
        <v>0</v>
      </c>
      <c r="X669" s="8">
        <v>0</v>
      </c>
      <c r="Y669" s="8">
        <v>12826</v>
      </c>
      <c r="Z669" s="8">
        <v>1993</v>
      </c>
      <c r="AA669" s="8" t="b">
        <v>1</v>
      </c>
      <c r="AB669" s="9" t="s">
        <v>101</v>
      </c>
      <c r="AC669" s="16">
        <f t="shared" si="32"/>
        <v>545.10566053616935</v>
      </c>
      <c r="AD669" s="16">
        <f t="shared" si="31"/>
        <v>0.70586813847949403</v>
      </c>
      <c r="AE669" s="16" t="str">
        <f>VLOOKUP(AB669,aircraft!A:B,2,FALSE)</f>
        <v>Passenger</v>
      </c>
      <c r="AF669" s="16" t="str">
        <f t="shared" si="33"/>
        <v/>
      </c>
    </row>
    <row r="670" spans="1:32" x14ac:dyDescent="0.25">
      <c r="A670" s="8">
        <v>0</v>
      </c>
      <c r="B670" s="8">
        <v>0</v>
      </c>
      <c r="C670" s="8">
        <v>0</v>
      </c>
      <c r="D670" s="8">
        <v>0</v>
      </c>
      <c r="E670" s="8">
        <v>0</v>
      </c>
      <c r="F670" s="8">
        <v>18.797899862245007</v>
      </c>
      <c r="G670" s="8">
        <v>0.91777876054964969</v>
      </c>
      <c r="H670" s="8">
        <v>0</v>
      </c>
      <c r="I670" s="8">
        <v>4.004142119150913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1.8913502910272766E-2</v>
      </c>
      <c r="S670" s="8">
        <v>5.201332664683667E-3</v>
      </c>
      <c r="T670" s="8">
        <v>0</v>
      </c>
      <c r="U670" s="8">
        <v>2.269269686073612E-2</v>
      </c>
      <c r="V670" s="8">
        <v>0</v>
      </c>
      <c r="W670" s="8">
        <v>0</v>
      </c>
      <c r="X670" s="8">
        <v>0</v>
      </c>
      <c r="Y670" s="8">
        <v>208</v>
      </c>
      <c r="Z670" s="8">
        <v>1993</v>
      </c>
      <c r="AA670" s="8" t="b">
        <v>1</v>
      </c>
      <c r="AB670" s="9" t="s">
        <v>186</v>
      </c>
      <c r="AC670" s="16">
        <f t="shared" si="32"/>
        <v>23.719820741945568</v>
      </c>
      <c r="AD670" s="16">
        <f t="shared" si="31"/>
        <v>4.680753243569255E-2</v>
      </c>
      <c r="AE670" s="16" t="str">
        <f>VLOOKUP(AB670,aircraft!A:B,2,FALSE)</f>
        <v>Passenger</v>
      </c>
      <c r="AF670" s="16" t="str">
        <f t="shared" si="33"/>
        <v/>
      </c>
    </row>
    <row r="671" spans="1:32" x14ac:dyDescent="0.25">
      <c r="A671" s="8">
        <v>0</v>
      </c>
      <c r="B671" s="8">
        <v>0</v>
      </c>
      <c r="C671" s="8">
        <v>0</v>
      </c>
      <c r="D671" s="8">
        <v>0</v>
      </c>
      <c r="E671" s="8">
        <v>0</v>
      </c>
      <c r="F671" s="8">
        <v>103245.50026549306</v>
      </c>
      <c r="G671" s="8">
        <v>5724.5604975658644</v>
      </c>
      <c r="H671" s="8">
        <v>2879.7431096166374</v>
      </c>
      <c r="I671" s="8">
        <v>50443.710624970525</v>
      </c>
      <c r="J671" s="8">
        <v>0</v>
      </c>
      <c r="K671" s="8">
        <v>15980.586438884933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128.54428876884128</v>
      </c>
      <c r="S671" s="8">
        <v>18.865553883024624</v>
      </c>
      <c r="T671" s="8">
        <v>2.5238815620281896</v>
      </c>
      <c r="U671" s="8">
        <v>166.06465428726364</v>
      </c>
      <c r="V671" s="8">
        <v>0</v>
      </c>
      <c r="W671" s="8">
        <v>7.8304874479240425</v>
      </c>
      <c r="X671" s="8">
        <v>0</v>
      </c>
      <c r="Y671" s="8">
        <v>411679</v>
      </c>
      <c r="Z671" s="8">
        <v>1993</v>
      </c>
      <c r="AA671" s="8" t="b">
        <v>1</v>
      </c>
      <c r="AB671" s="9" t="s">
        <v>103</v>
      </c>
      <c r="AC671" s="16">
        <f t="shared" si="32"/>
        <v>178274.100936531</v>
      </c>
      <c r="AD671" s="16">
        <f t="shared" si="31"/>
        <v>323.82886594908177</v>
      </c>
      <c r="AE671" s="16" t="str">
        <f>VLOOKUP(AB671,aircraft!A:B,2,FALSE)</f>
        <v>Passenger</v>
      </c>
      <c r="AF671" s="16" t="str">
        <f t="shared" si="33"/>
        <v/>
      </c>
    </row>
    <row r="672" spans="1:32" x14ac:dyDescent="0.25">
      <c r="A672" s="8">
        <v>0</v>
      </c>
      <c r="B672" s="8">
        <v>0</v>
      </c>
      <c r="C672" s="8">
        <v>0</v>
      </c>
      <c r="D672" s="8">
        <v>0</v>
      </c>
      <c r="E672" s="8">
        <v>0</v>
      </c>
      <c r="F672" s="8">
        <v>174202.70823162171</v>
      </c>
      <c r="G672" s="8">
        <v>10676.772476132162</v>
      </c>
      <c r="H672" s="8">
        <v>0</v>
      </c>
      <c r="I672" s="8">
        <v>79408.63902957071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7445.7949649727043</v>
      </c>
      <c r="S672" s="8">
        <v>2997.3903466400134</v>
      </c>
      <c r="T672" s="8">
        <v>0</v>
      </c>
      <c r="U672" s="8">
        <v>22293.131056145063</v>
      </c>
      <c r="V672" s="8">
        <v>0</v>
      </c>
      <c r="W672" s="8">
        <v>0</v>
      </c>
      <c r="X672" s="8">
        <v>0</v>
      </c>
      <c r="Y672" s="8">
        <v>1172031</v>
      </c>
      <c r="Z672" s="8">
        <v>1993</v>
      </c>
      <c r="AA672" s="8" t="b">
        <v>1</v>
      </c>
      <c r="AB672" s="9" t="s">
        <v>105</v>
      </c>
      <c r="AC672" s="16">
        <f t="shared" si="32"/>
        <v>264288.1197373246</v>
      </c>
      <c r="AD672" s="16">
        <f t="shared" si="31"/>
        <v>32736.31636775778</v>
      </c>
      <c r="AE672" s="16" t="str">
        <f>VLOOKUP(AB672,aircraft!A:B,2,FALSE)</f>
        <v>Passenger</v>
      </c>
      <c r="AF672" s="16" t="str">
        <f t="shared" si="33"/>
        <v/>
      </c>
    </row>
    <row r="673" spans="1:32" x14ac:dyDescent="0.25">
      <c r="A673" s="8">
        <v>0</v>
      </c>
      <c r="B673" s="8">
        <v>0</v>
      </c>
      <c r="C673" s="8">
        <v>0</v>
      </c>
      <c r="D673" s="8">
        <v>0</v>
      </c>
      <c r="E673" s="8">
        <v>0</v>
      </c>
      <c r="F673" s="8">
        <v>122.44276016298325</v>
      </c>
      <c r="G673" s="8">
        <v>7.545136761179597</v>
      </c>
      <c r="H673" s="8">
        <v>0</v>
      </c>
      <c r="I673" s="8">
        <v>64.102461913467479</v>
      </c>
      <c r="J673" s="8">
        <v>0</v>
      </c>
      <c r="K673" s="8">
        <v>15.214579169135732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0.15690354065877085</v>
      </c>
      <c r="S673" s="8">
        <v>2.565346532811531E-2</v>
      </c>
      <c r="T673" s="8">
        <v>0</v>
      </c>
      <c r="U673" s="8">
        <v>0.21794837339527282</v>
      </c>
      <c r="V673" s="8">
        <v>0</v>
      </c>
      <c r="W673" s="8">
        <v>5.4772485839231942E-3</v>
      </c>
      <c r="X673" s="8">
        <v>0</v>
      </c>
      <c r="Y673" s="8">
        <v>40</v>
      </c>
      <c r="Z673" s="8">
        <v>1993</v>
      </c>
      <c r="AA673" s="8" t="b">
        <v>1</v>
      </c>
      <c r="AB673" s="9" t="s">
        <v>187</v>
      </c>
      <c r="AC673" s="16">
        <f t="shared" si="32"/>
        <v>209.30493800676606</v>
      </c>
      <c r="AD673" s="16">
        <f t="shared" si="31"/>
        <v>0.40598262796608214</v>
      </c>
      <c r="AE673" s="16" t="str">
        <f>VLOOKUP(AB673,aircraft!A:B,2,FALSE)</f>
        <v>Passenger</v>
      </c>
      <c r="AF673" s="16" t="str">
        <f t="shared" si="33"/>
        <v/>
      </c>
    </row>
    <row r="674" spans="1:32" x14ac:dyDescent="0.25">
      <c r="A674" s="8">
        <v>0</v>
      </c>
      <c r="B674" s="8">
        <v>0</v>
      </c>
      <c r="C674" s="8">
        <v>0</v>
      </c>
      <c r="D674" s="8">
        <v>0</v>
      </c>
      <c r="E674" s="8">
        <v>0</v>
      </c>
      <c r="F674" s="8">
        <v>244.8855203259665</v>
      </c>
      <c r="G674" s="8">
        <v>15.090273522359194</v>
      </c>
      <c r="H674" s="8">
        <v>0</v>
      </c>
      <c r="I674" s="8">
        <v>128.20492382693496</v>
      </c>
      <c r="J674" s="8">
        <v>0</v>
      </c>
      <c r="K674" s="8">
        <v>30.429158338271463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0.3138070813175417</v>
      </c>
      <c r="S674" s="8">
        <v>5.1306930656230619E-2</v>
      </c>
      <c r="T674" s="8">
        <v>0</v>
      </c>
      <c r="U674" s="8">
        <v>0.43589674679054563</v>
      </c>
      <c r="V674" s="8">
        <v>0</v>
      </c>
      <c r="W674" s="8">
        <v>1.0954497167846388E-2</v>
      </c>
      <c r="X674" s="8">
        <v>0</v>
      </c>
      <c r="Y674" s="8">
        <v>323</v>
      </c>
      <c r="Z674" s="8">
        <v>1993</v>
      </c>
      <c r="AA674" s="8" t="b">
        <v>1</v>
      </c>
      <c r="AB674" s="9" t="s">
        <v>157</v>
      </c>
      <c r="AC674" s="16">
        <f t="shared" si="32"/>
        <v>418.60987601353213</v>
      </c>
      <c r="AD674" s="16">
        <f t="shared" si="31"/>
        <v>0.81196525593216429</v>
      </c>
      <c r="AE674" s="16" t="str">
        <f>VLOOKUP(AB674,aircraft!A:B,2,FALSE)</f>
        <v>Passenger</v>
      </c>
      <c r="AF674" s="16" t="str">
        <f t="shared" si="33"/>
        <v/>
      </c>
    </row>
    <row r="675" spans="1:32" x14ac:dyDescent="0.25">
      <c r="A675" s="8">
        <v>0</v>
      </c>
      <c r="B675" s="8">
        <v>0</v>
      </c>
      <c r="C675" s="8">
        <v>0</v>
      </c>
      <c r="D675" s="8">
        <v>0</v>
      </c>
      <c r="E675" s="8">
        <v>0</v>
      </c>
      <c r="F675" s="8">
        <v>147.26266562265027</v>
      </c>
      <c r="G675" s="8">
        <v>9.872046605613539</v>
      </c>
      <c r="H675" s="8">
        <v>0</v>
      </c>
      <c r="I675" s="8">
        <v>96.428056630990952</v>
      </c>
      <c r="J675" s="8">
        <v>0</v>
      </c>
      <c r="K675" s="8">
        <v>26.481679814784002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0.10408740839636837</v>
      </c>
      <c r="S675" s="8">
        <v>3.6427853532555461E-2</v>
      </c>
      <c r="T675" s="8">
        <v>0</v>
      </c>
      <c r="U675" s="8">
        <v>0.35581954418502187</v>
      </c>
      <c r="V675" s="8">
        <v>0</v>
      </c>
      <c r="W675" s="8">
        <v>1.6153824375278094E-2</v>
      </c>
      <c r="X675" s="8">
        <v>0</v>
      </c>
      <c r="Y675" s="8">
        <v>533</v>
      </c>
      <c r="Z675" s="8">
        <v>1993</v>
      </c>
      <c r="AA675" s="8" t="b">
        <v>1</v>
      </c>
      <c r="AB675" s="9" t="s">
        <v>158</v>
      </c>
      <c r="AC675" s="16">
        <f t="shared" si="32"/>
        <v>280.04444867403879</v>
      </c>
      <c r="AD675" s="16">
        <f t="shared" si="31"/>
        <v>0.51248863048922377</v>
      </c>
      <c r="AE675" s="16" t="str">
        <f>VLOOKUP(AB675,aircraft!A:B,2,FALSE)</f>
        <v>Passenger</v>
      </c>
      <c r="AF675" s="16" t="str">
        <f t="shared" si="33"/>
        <v/>
      </c>
    </row>
    <row r="676" spans="1:32" x14ac:dyDescent="0.25">
      <c r="A676" s="8">
        <v>0</v>
      </c>
      <c r="B676" s="8">
        <v>0</v>
      </c>
      <c r="C676" s="8">
        <v>0</v>
      </c>
      <c r="D676" s="8">
        <v>0</v>
      </c>
      <c r="E676" s="8">
        <v>0</v>
      </c>
      <c r="F676" s="8">
        <v>2878.2574713270769</v>
      </c>
      <c r="G676" s="8">
        <v>47.719021055530064</v>
      </c>
      <c r="H676" s="8">
        <v>382.80812753552209</v>
      </c>
      <c r="I676" s="8">
        <v>1549.0607009072548</v>
      </c>
      <c r="J676" s="8">
        <v>0</v>
      </c>
      <c r="K676" s="8">
        <v>1927.6552263287649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18.543286382107425</v>
      </c>
      <c r="S676" s="8">
        <v>0.95628926403860759</v>
      </c>
      <c r="T676" s="8">
        <v>1.6307627408666505</v>
      </c>
      <c r="U676" s="8">
        <v>31.043179110860162</v>
      </c>
      <c r="V676" s="8">
        <v>0</v>
      </c>
      <c r="W676" s="8">
        <v>1.0987634302119895</v>
      </c>
      <c r="X676" s="8">
        <v>0</v>
      </c>
      <c r="Y676" s="8">
        <v>29601</v>
      </c>
      <c r="Z676" s="8">
        <v>1993</v>
      </c>
      <c r="AA676" s="8" t="b">
        <v>1</v>
      </c>
      <c r="AB676" s="9" t="s">
        <v>106</v>
      </c>
      <c r="AC676" s="16">
        <f t="shared" si="32"/>
        <v>6785.500547154149</v>
      </c>
      <c r="AD676" s="16">
        <f t="shared" si="31"/>
        <v>53.272280928084832</v>
      </c>
      <c r="AE676" s="16" t="str">
        <f>VLOOKUP(AB676,aircraft!A:B,2,FALSE)</f>
        <v>Passenger</v>
      </c>
      <c r="AF676" s="16" t="str">
        <f t="shared" si="33"/>
        <v/>
      </c>
    </row>
    <row r="677" spans="1:32" x14ac:dyDescent="0.25">
      <c r="A677" s="8">
        <v>0</v>
      </c>
      <c r="B677" s="8">
        <v>0</v>
      </c>
      <c r="C677" s="8">
        <v>0</v>
      </c>
      <c r="D677" s="8">
        <v>0</v>
      </c>
      <c r="E677" s="8">
        <v>0</v>
      </c>
      <c r="F677" s="8">
        <v>28035.079580273272</v>
      </c>
      <c r="G677" s="8">
        <v>2059.2502466624715</v>
      </c>
      <c r="H677" s="8">
        <v>0</v>
      </c>
      <c r="I677" s="8">
        <v>10912.722075092024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1198.2790422744763</v>
      </c>
      <c r="S677" s="8">
        <v>578.11261075952086</v>
      </c>
      <c r="T677" s="8">
        <v>0</v>
      </c>
      <c r="U677" s="8">
        <v>3063.6306876978451</v>
      </c>
      <c r="V677" s="8">
        <v>0</v>
      </c>
      <c r="W677" s="8">
        <v>0</v>
      </c>
      <c r="X677" s="8">
        <v>0</v>
      </c>
      <c r="Y677" s="8">
        <v>174905</v>
      </c>
      <c r="Z677" s="8">
        <v>1993</v>
      </c>
      <c r="AA677" s="8" t="b">
        <v>1</v>
      </c>
      <c r="AB677" s="9" t="s">
        <v>108</v>
      </c>
      <c r="AC677" s="16">
        <f t="shared" si="32"/>
        <v>41007.051902027772</v>
      </c>
      <c r="AD677" s="16">
        <f t="shared" si="31"/>
        <v>4840.0223407318426</v>
      </c>
      <c r="AE677" s="16" t="str">
        <f>VLOOKUP(AB677,aircraft!A:B,2,FALSE)</f>
        <v>Passenger (not used as freighter)</v>
      </c>
      <c r="AF677" s="16" t="str">
        <f t="shared" si="33"/>
        <v/>
      </c>
    </row>
    <row r="678" spans="1:32" x14ac:dyDescent="0.25">
      <c r="A678" s="8">
        <v>0</v>
      </c>
      <c r="B678" s="8">
        <v>0</v>
      </c>
      <c r="C678" s="8">
        <v>0</v>
      </c>
      <c r="D678" s="8">
        <v>0</v>
      </c>
      <c r="E678" s="8">
        <v>0</v>
      </c>
      <c r="F678" s="8">
        <v>58546.546825689526</v>
      </c>
      <c r="G678" s="8">
        <v>2884.0541488456065</v>
      </c>
      <c r="H678" s="8">
        <v>7013.2152509307862</v>
      </c>
      <c r="I678" s="8">
        <v>40225.565808967949</v>
      </c>
      <c r="J678" s="8">
        <v>0</v>
      </c>
      <c r="K678" s="8">
        <v>8781.491856453853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866.51306325043367</v>
      </c>
      <c r="S678" s="8">
        <v>195.39466703716263</v>
      </c>
      <c r="T678" s="8">
        <v>41.798764391014757</v>
      </c>
      <c r="U678" s="8">
        <v>2725.2820619789027</v>
      </c>
      <c r="V678" s="8">
        <v>0</v>
      </c>
      <c r="W678" s="8">
        <v>0.17562983269229421</v>
      </c>
      <c r="X678" s="8">
        <v>0</v>
      </c>
      <c r="Y678" s="8">
        <v>57308</v>
      </c>
      <c r="Z678" s="8">
        <v>1993</v>
      </c>
      <c r="AA678" s="8" t="b">
        <v>1</v>
      </c>
      <c r="AB678" s="9" t="s">
        <v>112</v>
      </c>
      <c r="AC678" s="16">
        <f t="shared" si="32"/>
        <v>117450.87389088773</v>
      </c>
      <c r="AD678" s="16">
        <f t="shared" si="31"/>
        <v>3829.1641864902062</v>
      </c>
      <c r="AE678" s="16" t="str">
        <f>VLOOKUP(AB678,aircraft!A:B,2,FALSE)</f>
        <v>Passenger</v>
      </c>
      <c r="AF678" s="16" t="str">
        <f t="shared" si="33"/>
        <v/>
      </c>
    </row>
    <row r="679" spans="1:32" x14ac:dyDescent="0.25">
      <c r="A679" s="8">
        <v>0</v>
      </c>
      <c r="B679" s="8">
        <v>0</v>
      </c>
      <c r="C679" s="8">
        <v>0</v>
      </c>
      <c r="D679" s="8">
        <v>0</v>
      </c>
      <c r="E679" s="8">
        <v>0</v>
      </c>
      <c r="F679" s="8">
        <v>2169.6467591414448</v>
      </c>
      <c r="G679" s="8">
        <v>86.2582042173253</v>
      </c>
      <c r="H679" s="8">
        <v>260.20764698266981</v>
      </c>
      <c r="I679" s="8">
        <v>1205.6589681353364</v>
      </c>
      <c r="J679" s="8">
        <v>0</v>
      </c>
      <c r="K679" s="8">
        <v>266.10581383193494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24.906189223495154</v>
      </c>
      <c r="S679" s="8">
        <v>4.3646651097462676</v>
      </c>
      <c r="T679" s="8">
        <v>1.2958341344348647</v>
      </c>
      <c r="U679" s="8">
        <v>61.006343457078799</v>
      </c>
      <c r="V679" s="8">
        <v>0</v>
      </c>
      <c r="W679" s="8">
        <v>5.3221161421907331E-3</v>
      </c>
      <c r="X679" s="8">
        <v>0</v>
      </c>
      <c r="Y679" s="8">
        <v>1132</v>
      </c>
      <c r="Z679" s="8">
        <v>1993</v>
      </c>
      <c r="AA679" s="8" t="b">
        <v>1</v>
      </c>
      <c r="AB679" s="9" t="s">
        <v>114</v>
      </c>
      <c r="AC679" s="16">
        <f t="shared" si="32"/>
        <v>3987.877392308711</v>
      </c>
      <c r="AD679" s="16">
        <f t="shared" si="31"/>
        <v>91.578354040897281</v>
      </c>
      <c r="AE679" s="16" t="str">
        <f>VLOOKUP(AB679,aircraft!A:B,2,FALSE)</f>
        <v>Passenger</v>
      </c>
      <c r="AF679" s="16" t="str">
        <f t="shared" si="33"/>
        <v/>
      </c>
    </row>
    <row r="680" spans="1:32" x14ac:dyDescent="0.25">
      <c r="A680" s="8">
        <v>0</v>
      </c>
      <c r="B680" s="8">
        <v>0</v>
      </c>
      <c r="C680" s="8">
        <v>0</v>
      </c>
      <c r="D680" s="8">
        <v>0</v>
      </c>
      <c r="E680" s="8">
        <v>0</v>
      </c>
      <c r="F680" s="8">
        <v>32997.587571455864</v>
      </c>
      <c r="G680" s="8">
        <v>1687.1466188297206</v>
      </c>
      <c r="H680" s="8">
        <v>1914.1219697418805</v>
      </c>
      <c r="I680" s="8">
        <v>14012.207191131825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146.83979449093778</v>
      </c>
      <c r="S680" s="8">
        <v>29.710652710799074</v>
      </c>
      <c r="T680" s="8">
        <v>3.7516791051894045</v>
      </c>
      <c r="U680" s="8">
        <v>246.75497489142427</v>
      </c>
      <c r="V680" s="8">
        <v>0</v>
      </c>
      <c r="W680" s="8">
        <v>0</v>
      </c>
      <c r="X680" s="8">
        <v>0</v>
      </c>
      <c r="Y680" s="8">
        <v>33132</v>
      </c>
      <c r="Z680" s="8">
        <v>1993</v>
      </c>
      <c r="AA680" s="8" t="b">
        <v>1</v>
      </c>
      <c r="AB680" s="9" t="s">
        <v>115</v>
      </c>
      <c r="AC680" s="16">
        <f t="shared" si="32"/>
        <v>50611.06335115929</v>
      </c>
      <c r="AD680" s="16">
        <f t="shared" si="31"/>
        <v>427.05710119835055</v>
      </c>
      <c r="AE680" s="16" t="str">
        <f>VLOOKUP(AB680,aircraft!A:B,2,FALSE)</f>
        <v>Freighter (guess)</v>
      </c>
      <c r="AF680" s="16" t="str">
        <f t="shared" si="33"/>
        <v/>
      </c>
    </row>
    <row r="681" spans="1:32" x14ac:dyDescent="0.25">
      <c r="A681" s="8">
        <v>0</v>
      </c>
      <c r="B681" s="8">
        <v>0</v>
      </c>
      <c r="C681" s="8">
        <v>0</v>
      </c>
      <c r="D681" s="8">
        <v>0</v>
      </c>
      <c r="E681" s="8">
        <v>0</v>
      </c>
      <c r="F681" s="8">
        <v>48083.305914971155</v>
      </c>
      <c r="G681" s="8">
        <v>1001.746205204084</v>
      </c>
      <c r="H681" s="8">
        <v>5969.7062384212004</v>
      </c>
      <c r="I681" s="8">
        <v>17785.578426157266</v>
      </c>
      <c r="J681" s="8">
        <v>0</v>
      </c>
      <c r="K681" s="8">
        <v>7656.3753134437729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32.811566034554907</v>
      </c>
      <c r="S681" s="8">
        <v>3.6194622828521141</v>
      </c>
      <c r="T681" s="8">
        <v>1.8023691333561147</v>
      </c>
      <c r="U681" s="8">
        <v>62.438352482024698</v>
      </c>
      <c r="V681" s="8">
        <v>0</v>
      </c>
      <c r="W681" s="8">
        <v>2.8328588222638933</v>
      </c>
      <c r="X681" s="8">
        <v>0</v>
      </c>
      <c r="Y681" s="8">
        <v>45651</v>
      </c>
      <c r="Z681" s="8">
        <v>1993</v>
      </c>
      <c r="AA681" s="8" t="b">
        <v>1</v>
      </c>
      <c r="AB681" s="9" t="s">
        <v>117</v>
      </c>
      <c r="AC681" s="16">
        <f t="shared" si="32"/>
        <v>80496.712098197488</v>
      </c>
      <c r="AD681" s="16">
        <f t="shared" si="31"/>
        <v>103.50460875505172</v>
      </c>
      <c r="AE681" s="16" t="str">
        <f>VLOOKUP(AB681,aircraft!A:B,2,FALSE)</f>
        <v>Passenger</v>
      </c>
      <c r="AF681" s="16" t="str">
        <f t="shared" si="33"/>
        <v/>
      </c>
    </row>
    <row r="682" spans="1:32" x14ac:dyDescent="0.25">
      <c r="A682" s="8">
        <v>0</v>
      </c>
      <c r="B682" s="8">
        <v>0</v>
      </c>
      <c r="C682" s="8">
        <v>0</v>
      </c>
      <c r="D682" s="8">
        <v>0</v>
      </c>
      <c r="E682" s="8">
        <v>0</v>
      </c>
      <c r="F682" s="8">
        <v>1501.1055696607814</v>
      </c>
      <c r="G682" s="8">
        <v>44.364073694783826</v>
      </c>
      <c r="H682" s="8">
        <v>185.83717771053313</v>
      </c>
      <c r="I682" s="8">
        <v>697.23946206142762</v>
      </c>
      <c r="J682" s="8">
        <v>0</v>
      </c>
      <c r="K682" s="8">
        <v>210.01191992062559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1.7181738643468116</v>
      </c>
      <c r="S682" s="8">
        <v>0.27856074149328319</v>
      </c>
      <c r="T682" s="8">
        <v>7.5125824434667407E-2</v>
      </c>
      <c r="U682" s="8">
        <v>4.3779465088447305</v>
      </c>
      <c r="V682" s="8">
        <v>0</v>
      </c>
      <c r="W682" s="8">
        <v>7.7704409171671859E-2</v>
      </c>
      <c r="X682" s="8">
        <v>0</v>
      </c>
      <c r="Y682" s="8">
        <v>1160</v>
      </c>
      <c r="Z682" s="8">
        <v>1993</v>
      </c>
      <c r="AA682" s="8" t="b">
        <v>1</v>
      </c>
      <c r="AB682" s="9" t="s">
        <v>174</v>
      </c>
      <c r="AC682" s="16">
        <f t="shared" si="32"/>
        <v>2638.5582030481514</v>
      </c>
      <c r="AD682" s="16">
        <f t="shared" si="31"/>
        <v>6.5275113482911635</v>
      </c>
      <c r="AE682" s="16" t="str">
        <f>VLOOKUP(AB682,aircraft!A:B,2,FALSE)</f>
        <v>Passenger</v>
      </c>
      <c r="AF682" s="16" t="str">
        <f t="shared" si="33"/>
        <v/>
      </c>
    </row>
    <row r="683" spans="1:32" x14ac:dyDescent="0.25">
      <c r="A683" s="8">
        <v>0</v>
      </c>
      <c r="B683" s="8">
        <v>0</v>
      </c>
      <c r="C683" s="8">
        <v>0</v>
      </c>
      <c r="D683" s="8">
        <v>0</v>
      </c>
      <c r="E683" s="8">
        <v>0</v>
      </c>
      <c r="F683" s="8">
        <v>978.06306677630289</v>
      </c>
      <c r="G683" s="8">
        <v>61.888637883762271</v>
      </c>
      <c r="H683" s="8">
        <v>58.387138030529023</v>
      </c>
      <c r="I683" s="8">
        <v>577.90881014355887</v>
      </c>
      <c r="J683" s="8">
        <v>0</v>
      </c>
      <c r="K683" s="8">
        <v>79.929898843959563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0.32600400748917857</v>
      </c>
      <c r="S683" s="8">
        <v>0.11325621234642685</v>
      </c>
      <c r="T683" s="8">
        <v>4.6709709244436683E-3</v>
      </c>
      <c r="U683" s="8">
        <v>1.0575731694308688</v>
      </c>
      <c r="V683" s="8">
        <v>0</v>
      </c>
      <c r="W683" s="8">
        <v>8.232778994932069E-2</v>
      </c>
      <c r="X683" s="8">
        <v>0</v>
      </c>
      <c r="Y683" s="8">
        <v>801</v>
      </c>
      <c r="Z683" s="8">
        <v>1993</v>
      </c>
      <c r="AA683" s="8" t="b">
        <v>1</v>
      </c>
      <c r="AB683" s="9" t="s">
        <v>118</v>
      </c>
      <c r="AC683" s="16">
        <f t="shared" si="32"/>
        <v>1756.1775516781126</v>
      </c>
      <c r="AD683" s="16">
        <f t="shared" si="31"/>
        <v>1.5838321501402386</v>
      </c>
      <c r="AE683" s="16" t="str">
        <f>VLOOKUP(AB683,aircraft!A:B,2,FALSE)</f>
        <v>Passenger (guess)</v>
      </c>
      <c r="AF683" s="16" t="str">
        <f t="shared" si="33"/>
        <v/>
      </c>
    </row>
    <row r="684" spans="1:32" x14ac:dyDescent="0.25">
      <c r="A684" s="8">
        <v>0</v>
      </c>
      <c r="B684" s="8">
        <v>0</v>
      </c>
      <c r="C684" s="8">
        <v>0</v>
      </c>
      <c r="D684" s="8">
        <v>0</v>
      </c>
      <c r="E684" s="8">
        <v>0</v>
      </c>
      <c r="F684" s="8">
        <v>106706.24608875727</v>
      </c>
      <c r="G684" s="8">
        <v>4712.6077061076712</v>
      </c>
      <c r="H684" s="8">
        <v>6311.2086481556298</v>
      </c>
      <c r="I684" s="8">
        <v>55318.382517564292</v>
      </c>
      <c r="J684" s="8">
        <v>0</v>
      </c>
      <c r="K684" s="8">
        <v>28890.975020193589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96.898073446695889</v>
      </c>
      <c r="S684" s="8">
        <v>17.90790958516946</v>
      </c>
      <c r="T684" s="8">
        <v>2.5244835791687819</v>
      </c>
      <c r="U684" s="8">
        <v>210.20985711126926</v>
      </c>
      <c r="V684" s="8">
        <v>0</v>
      </c>
      <c r="W684" s="8">
        <v>29.757702152694744</v>
      </c>
      <c r="X684" s="8">
        <v>0</v>
      </c>
      <c r="Y684" s="8">
        <v>239066</v>
      </c>
      <c r="Z684" s="8">
        <v>1993</v>
      </c>
      <c r="AA684" s="8" t="b">
        <v>1</v>
      </c>
      <c r="AB684" s="9" t="s">
        <v>119</v>
      </c>
      <c r="AC684" s="16">
        <f t="shared" si="32"/>
        <v>201939.41998077845</v>
      </c>
      <c r="AD684" s="16">
        <f t="shared" si="31"/>
        <v>357.29802587499813</v>
      </c>
      <c r="AE684" s="16" t="str">
        <f>VLOOKUP(AB684,aircraft!A:B,2,FALSE)</f>
        <v>Passenger</v>
      </c>
      <c r="AF684" s="16" t="str">
        <f t="shared" si="33"/>
        <v/>
      </c>
    </row>
    <row r="685" spans="1:32" x14ac:dyDescent="0.25">
      <c r="A685" s="8">
        <v>0</v>
      </c>
      <c r="B685" s="8">
        <v>0</v>
      </c>
      <c r="C685" s="8">
        <v>0</v>
      </c>
      <c r="D685" s="8">
        <v>0</v>
      </c>
      <c r="E685" s="8">
        <v>0</v>
      </c>
      <c r="F685" s="8">
        <v>614658.24874672806</v>
      </c>
      <c r="G685" s="8">
        <v>27145.957297167733</v>
      </c>
      <c r="H685" s="8">
        <v>36354.352227177318</v>
      </c>
      <c r="I685" s="8">
        <v>328849.65027229709</v>
      </c>
      <c r="J685" s="8">
        <v>0</v>
      </c>
      <c r="K685" s="8">
        <v>169730.24469548042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558.16039186813043</v>
      </c>
      <c r="S685" s="8">
        <v>103.15463946861443</v>
      </c>
      <c r="T685" s="8">
        <v>14.541741581566557</v>
      </c>
      <c r="U685" s="8">
        <v>1249.6286921057681</v>
      </c>
      <c r="V685" s="8">
        <v>0</v>
      </c>
      <c r="W685" s="8">
        <v>174.82213959279036</v>
      </c>
      <c r="X685" s="8">
        <v>0</v>
      </c>
      <c r="Y685" s="8">
        <v>1564258</v>
      </c>
      <c r="Z685" s="8">
        <v>1993</v>
      </c>
      <c r="AA685" s="8" t="b">
        <v>1</v>
      </c>
      <c r="AB685" s="9" t="s">
        <v>120</v>
      </c>
      <c r="AC685" s="16">
        <f t="shared" si="32"/>
        <v>1176738.4532388507</v>
      </c>
      <c r="AD685" s="16">
        <f t="shared" si="31"/>
        <v>2100.3076046168699</v>
      </c>
      <c r="AE685" s="16" t="str">
        <f>VLOOKUP(AB685,aircraft!A:B,2,FALSE)</f>
        <v>Passenger</v>
      </c>
      <c r="AF685" s="16" t="str">
        <f t="shared" si="33"/>
        <v/>
      </c>
    </row>
    <row r="686" spans="1:32" x14ac:dyDescent="0.25">
      <c r="A686" s="8">
        <v>0</v>
      </c>
      <c r="B686" s="8">
        <v>0</v>
      </c>
      <c r="C686" s="8">
        <v>0</v>
      </c>
      <c r="D686" s="8">
        <v>0</v>
      </c>
      <c r="E686" s="8">
        <v>0</v>
      </c>
      <c r="F686" s="8">
        <v>5627.0268440333148</v>
      </c>
      <c r="G686" s="8">
        <v>362.98586820796481</v>
      </c>
      <c r="H686" s="8">
        <v>99.326211704015734</v>
      </c>
      <c r="I686" s="8">
        <v>2799.653132610601</v>
      </c>
      <c r="J686" s="8">
        <v>0</v>
      </c>
      <c r="K686" s="8">
        <v>772.71351324996158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6.1612808982582408</v>
      </c>
      <c r="S686" s="8">
        <v>0.7421282634034837</v>
      </c>
      <c r="T686" s="8">
        <v>9.6533443718553047E-2</v>
      </c>
      <c r="U686" s="8">
        <v>5.7496091532126448</v>
      </c>
      <c r="V686" s="8">
        <v>0</v>
      </c>
      <c r="W686" s="8">
        <v>0.79589486199696369</v>
      </c>
      <c r="X686" s="8">
        <v>0</v>
      </c>
      <c r="Y686" s="8">
        <v>8453</v>
      </c>
      <c r="Z686" s="8">
        <v>1993</v>
      </c>
      <c r="AA686" s="8" t="b">
        <v>1</v>
      </c>
      <c r="AB686" s="9" t="s">
        <v>121</v>
      </c>
      <c r="AC686" s="16">
        <f t="shared" si="32"/>
        <v>9661.7055698058575</v>
      </c>
      <c r="AD686" s="16">
        <f t="shared" si="31"/>
        <v>13.545446620589885</v>
      </c>
      <c r="AE686" s="16" t="str">
        <f>VLOOKUP(AB686,aircraft!A:B,2,FALSE)</f>
        <v>Passenger</v>
      </c>
      <c r="AF686" s="16" t="str">
        <f t="shared" si="33"/>
        <v/>
      </c>
    </row>
    <row r="687" spans="1:32" x14ac:dyDescent="0.25">
      <c r="A687" s="8">
        <v>0</v>
      </c>
      <c r="B687" s="8">
        <v>0</v>
      </c>
      <c r="C687" s="8">
        <v>0</v>
      </c>
      <c r="D687" s="8">
        <v>0</v>
      </c>
      <c r="E687" s="8">
        <v>0</v>
      </c>
      <c r="F687" s="8">
        <v>2.5505976075391312</v>
      </c>
      <c r="G687" s="8">
        <v>7.6923915107781918E-2</v>
      </c>
      <c r="H687" s="8">
        <v>0</v>
      </c>
      <c r="I687" s="8">
        <v>1.0746300577157388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3.5693600475984064E-2</v>
      </c>
      <c r="S687" s="8">
        <v>3.7846567851541695E-3</v>
      </c>
      <c r="T687" s="8">
        <v>0</v>
      </c>
      <c r="U687" s="8">
        <v>5.2871801100683236E-2</v>
      </c>
      <c r="V687" s="8">
        <v>0</v>
      </c>
      <c r="W687" s="8">
        <v>0</v>
      </c>
      <c r="X687" s="8">
        <v>0</v>
      </c>
      <c r="Y687" s="8">
        <v>243</v>
      </c>
      <c r="Z687" s="8">
        <v>1993</v>
      </c>
      <c r="AA687" s="8" t="b">
        <v>1</v>
      </c>
      <c r="AB687" s="9" t="s">
        <v>124</v>
      </c>
      <c r="AC687" s="16">
        <f t="shared" si="32"/>
        <v>3.7021515803626519</v>
      </c>
      <c r="AD687" s="16">
        <f t="shared" si="31"/>
        <v>9.2350058361821474E-2</v>
      </c>
      <c r="AE687" s="16" t="str">
        <f>VLOOKUP(AB687,aircraft!A:B,2,FALSE)</f>
        <v>Passenger</v>
      </c>
      <c r="AF687" s="16" t="str">
        <f t="shared" si="33"/>
        <v/>
      </c>
    </row>
    <row r="688" spans="1:32" x14ac:dyDescent="0.25">
      <c r="A688" s="8">
        <v>0</v>
      </c>
      <c r="B688" s="8">
        <v>0</v>
      </c>
      <c r="C688" s="8">
        <v>0</v>
      </c>
      <c r="D688" s="8">
        <v>0</v>
      </c>
      <c r="E688" s="8">
        <v>0</v>
      </c>
      <c r="F688" s="8">
        <v>51.974810650170781</v>
      </c>
      <c r="G688" s="8">
        <v>2.092066512414787</v>
      </c>
      <c r="H688" s="8">
        <v>0</v>
      </c>
      <c r="I688" s="8">
        <v>19.190336004634062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1.0600087997074417</v>
      </c>
      <c r="S688" s="8">
        <v>0.16352958338228551</v>
      </c>
      <c r="T688" s="8">
        <v>0</v>
      </c>
      <c r="U688" s="8">
        <v>1.4108524818938784</v>
      </c>
      <c r="V688" s="8">
        <v>0</v>
      </c>
      <c r="W688" s="8">
        <v>0</v>
      </c>
      <c r="X688" s="8">
        <v>0</v>
      </c>
      <c r="Y688" s="8">
        <v>2131</v>
      </c>
      <c r="Z688" s="8">
        <v>1993</v>
      </c>
      <c r="AA688" s="8" t="b">
        <v>1</v>
      </c>
      <c r="AB688" s="9" t="s">
        <v>126</v>
      </c>
      <c r="AC688" s="16">
        <f t="shared" si="32"/>
        <v>73.257213167219632</v>
      </c>
      <c r="AD688" s="16">
        <f t="shared" si="31"/>
        <v>2.6343908649836054</v>
      </c>
      <c r="AE688" s="16" t="str">
        <f>VLOOKUP(AB688,aircraft!A:B,2,FALSE)</f>
        <v>Passenger</v>
      </c>
      <c r="AF688" s="16" t="str">
        <f t="shared" si="33"/>
        <v/>
      </c>
    </row>
    <row r="689" spans="1:32" x14ac:dyDescent="0.25">
      <c r="A689" s="8">
        <v>0</v>
      </c>
      <c r="B689" s="8">
        <v>0</v>
      </c>
      <c r="C689" s="8">
        <v>0</v>
      </c>
      <c r="D689" s="8">
        <v>0</v>
      </c>
      <c r="E689" s="8">
        <v>0</v>
      </c>
      <c r="F689" s="8">
        <v>2.1178772402658916</v>
      </c>
      <c r="G689" s="8">
        <v>6.0324264109161932E-2</v>
      </c>
      <c r="H689" s="8">
        <v>0</v>
      </c>
      <c r="I689" s="8">
        <v>0.33068052593093383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5.2019235044441087E-2</v>
      </c>
      <c r="S689" s="8">
        <v>8.3404322733461825E-3</v>
      </c>
      <c r="T689" s="8">
        <v>0</v>
      </c>
      <c r="U689" s="8">
        <v>4.571988687090453E-2</v>
      </c>
      <c r="V689" s="8">
        <v>0</v>
      </c>
      <c r="W689" s="8">
        <v>0</v>
      </c>
      <c r="X689" s="8">
        <v>0</v>
      </c>
      <c r="Y689" s="8">
        <v>265</v>
      </c>
      <c r="Z689" s="8">
        <v>1993</v>
      </c>
      <c r="AA689" s="8" t="b">
        <v>1</v>
      </c>
      <c r="AB689" s="9" t="s">
        <v>188</v>
      </c>
      <c r="AC689" s="16">
        <f t="shared" si="32"/>
        <v>2.5088820303059878</v>
      </c>
      <c r="AD689" s="16">
        <f t="shared" si="31"/>
        <v>0.1060795541886918</v>
      </c>
      <c r="AE689" s="16" t="str">
        <f>VLOOKUP(AB689,aircraft!A:B,2,FALSE)</f>
        <v>Passenger</v>
      </c>
      <c r="AF689" s="16" t="str">
        <f t="shared" si="33"/>
        <v/>
      </c>
    </row>
    <row r="690" spans="1:32" x14ac:dyDescent="0.25">
      <c r="A690" s="8">
        <v>0</v>
      </c>
      <c r="B690" s="8">
        <v>0</v>
      </c>
      <c r="C690" s="8">
        <v>0</v>
      </c>
      <c r="D690" s="8">
        <v>0</v>
      </c>
      <c r="E690" s="8">
        <v>0</v>
      </c>
      <c r="F690" s="8">
        <v>328.54833721725959</v>
      </c>
      <c r="G690" s="8">
        <v>12.246936708163375</v>
      </c>
      <c r="H690" s="8">
        <v>0</v>
      </c>
      <c r="I690" s="8">
        <v>103.77432655774003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6.4327627382429196</v>
      </c>
      <c r="S690" s="8">
        <v>0.83377145818711251</v>
      </c>
      <c r="T690" s="8">
        <v>0</v>
      </c>
      <c r="U690" s="8">
        <v>7.0649562121733442</v>
      </c>
      <c r="V690" s="8">
        <v>0</v>
      </c>
      <c r="W690" s="8">
        <v>0</v>
      </c>
      <c r="X690" s="8">
        <v>0</v>
      </c>
      <c r="Y690" s="8">
        <v>17001</v>
      </c>
      <c r="Z690" s="8">
        <v>1993</v>
      </c>
      <c r="AA690" s="8" t="b">
        <v>1</v>
      </c>
      <c r="AB690" s="9" t="s">
        <v>127</v>
      </c>
      <c r="AC690" s="16">
        <f t="shared" si="32"/>
        <v>444.56960048316301</v>
      </c>
      <c r="AD690" s="16">
        <f t="shared" si="31"/>
        <v>14.331490408603376</v>
      </c>
      <c r="AE690" s="16" t="str">
        <f>VLOOKUP(AB690,aircraft!A:B,2,FALSE)</f>
        <v>Passenger</v>
      </c>
      <c r="AF690" s="16" t="str">
        <f t="shared" si="33"/>
        <v/>
      </c>
    </row>
    <row r="691" spans="1:32" x14ac:dyDescent="0.25">
      <c r="A691" s="8">
        <v>0</v>
      </c>
      <c r="B691" s="8">
        <v>0</v>
      </c>
      <c r="C691" s="8">
        <v>0</v>
      </c>
      <c r="D691" s="8">
        <v>0</v>
      </c>
      <c r="E691" s="8">
        <v>0</v>
      </c>
      <c r="F691" s="8">
        <v>50.338256447967993</v>
      </c>
      <c r="G691" s="8">
        <v>3.5390496820940163</v>
      </c>
      <c r="H691" s="8">
        <v>0</v>
      </c>
      <c r="I691" s="8">
        <v>24.507724061856507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2.8448156425659968E-2</v>
      </c>
      <c r="S691" s="8">
        <v>1.5652321592182786E-2</v>
      </c>
      <c r="T691" s="8">
        <v>0</v>
      </c>
      <c r="U691" s="8">
        <v>0.108391464649256</v>
      </c>
      <c r="V691" s="8">
        <v>0</v>
      </c>
      <c r="W691" s="8">
        <v>0</v>
      </c>
      <c r="X691" s="8">
        <v>0</v>
      </c>
      <c r="Y691" s="8">
        <v>844</v>
      </c>
      <c r="Z691" s="8">
        <v>1993</v>
      </c>
      <c r="AA691" s="8" t="b">
        <v>1</v>
      </c>
      <c r="AB691" s="9" t="s">
        <v>128</v>
      </c>
      <c r="AC691" s="16">
        <f t="shared" si="32"/>
        <v>78.385030191918517</v>
      </c>
      <c r="AD691" s="16">
        <f t="shared" si="31"/>
        <v>0.15249194266709876</v>
      </c>
      <c r="AE691" s="16" t="str">
        <f>VLOOKUP(AB691,aircraft!A:B,2,FALSE)</f>
        <v>Passenger</v>
      </c>
      <c r="AF691" s="16" t="str">
        <f t="shared" si="33"/>
        <v/>
      </c>
    </row>
    <row r="692" spans="1:32" x14ac:dyDescent="0.25">
      <c r="A692" s="8">
        <v>0</v>
      </c>
      <c r="B692" s="8">
        <v>0</v>
      </c>
      <c r="C692" s="8">
        <v>0</v>
      </c>
      <c r="D692" s="8">
        <v>0</v>
      </c>
      <c r="E692" s="8">
        <v>0</v>
      </c>
      <c r="F692" s="8">
        <v>9.1604443937626403</v>
      </c>
      <c r="G692" s="8">
        <v>0.28006591527274016</v>
      </c>
      <c r="H692" s="8">
        <v>0</v>
      </c>
      <c r="I692" s="8">
        <v>1.5994323096538849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0.22494823998518154</v>
      </c>
      <c r="S692" s="8">
        <v>3.8317864108497142E-2</v>
      </c>
      <c r="T692" s="8">
        <v>0</v>
      </c>
      <c r="U692" s="8">
        <v>0.21883002018426106</v>
      </c>
      <c r="V692" s="8">
        <v>0</v>
      </c>
      <c r="W692" s="8">
        <v>0</v>
      </c>
      <c r="X692" s="8">
        <v>0</v>
      </c>
      <c r="Y692" s="8">
        <v>464</v>
      </c>
      <c r="Z692" s="8">
        <v>1993</v>
      </c>
      <c r="AA692" s="8" t="b">
        <v>1</v>
      </c>
      <c r="AB692" s="9" t="s">
        <v>129</v>
      </c>
      <c r="AC692" s="16">
        <f t="shared" si="32"/>
        <v>11.039942618689265</v>
      </c>
      <c r="AD692" s="16">
        <f t="shared" si="31"/>
        <v>0.48209612427793974</v>
      </c>
      <c r="AE692" s="16" t="str">
        <f>VLOOKUP(AB692,aircraft!A:B,2,FALSE)</f>
        <v>Passenger</v>
      </c>
      <c r="AF692" s="16" t="str">
        <f t="shared" si="33"/>
        <v/>
      </c>
    </row>
    <row r="693" spans="1:32" x14ac:dyDescent="0.25">
      <c r="A693" s="8">
        <v>0</v>
      </c>
      <c r="B693" s="8">
        <v>0</v>
      </c>
      <c r="C693" s="8">
        <v>0</v>
      </c>
      <c r="D693" s="8">
        <v>0</v>
      </c>
      <c r="E693" s="8">
        <v>0</v>
      </c>
      <c r="F693" s="8">
        <v>46.615836600043728</v>
      </c>
      <c r="G693" s="8">
        <v>3.0887022649383264</v>
      </c>
      <c r="H693" s="8">
        <v>0</v>
      </c>
      <c r="I693" s="8">
        <v>21.191974594993809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2.7441361294032064E-2</v>
      </c>
      <c r="S693" s="8">
        <v>1.0245412015826405E-2</v>
      </c>
      <c r="T693" s="8">
        <v>0</v>
      </c>
      <c r="U693" s="8">
        <v>7.0295060038418053E-2</v>
      </c>
      <c r="V693" s="8">
        <v>0</v>
      </c>
      <c r="W693" s="8">
        <v>0</v>
      </c>
      <c r="X693" s="8">
        <v>0</v>
      </c>
      <c r="Y693" s="8">
        <v>809</v>
      </c>
      <c r="Z693" s="8">
        <v>1993</v>
      </c>
      <c r="AA693" s="8" t="b">
        <v>1</v>
      </c>
      <c r="AB693" s="9" t="s">
        <v>130</v>
      </c>
      <c r="AC693" s="16">
        <f t="shared" si="32"/>
        <v>70.896513459975864</v>
      </c>
      <c r="AD693" s="16">
        <f t="shared" si="31"/>
        <v>0.10798183334827652</v>
      </c>
      <c r="AE693" s="16" t="str">
        <f>VLOOKUP(AB693,aircraft!A:B,2,FALSE)</f>
        <v>Passenger</v>
      </c>
      <c r="AF693" s="16" t="str">
        <f t="shared" si="33"/>
        <v/>
      </c>
    </row>
    <row r="694" spans="1:32" x14ac:dyDescent="0.25">
      <c r="A694" s="8">
        <v>0</v>
      </c>
      <c r="B694" s="8">
        <v>0</v>
      </c>
      <c r="C694" s="8">
        <v>0</v>
      </c>
      <c r="D694" s="8">
        <v>0</v>
      </c>
      <c r="E694" s="8">
        <v>0</v>
      </c>
      <c r="F694" s="8">
        <v>15.303585645234788</v>
      </c>
      <c r="G694" s="8">
        <v>0.46154349064669148</v>
      </c>
      <c r="H694" s="8">
        <v>0</v>
      </c>
      <c r="I694" s="8">
        <v>3.2311181318745494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0.21416160285590441</v>
      </c>
      <c r="S694" s="8">
        <v>2.2707940710925016E-2</v>
      </c>
      <c r="T694" s="8">
        <v>0</v>
      </c>
      <c r="U694" s="8">
        <v>0.15897101888664242</v>
      </c>
      <c r="V694" s="8">
        <v>0</v>
      </c>
      <c r="W694" s="8">
        <v>0</v>
      </c>
      <c r="X694" s="8">
        <v>0</v>
      </c>
      <c r="Y694" s="8">
        <v>1885</v>
      </c>
      <c r="Z694" s="8">
        <v>1993</v>
      </c>
      <c r="AA694" s="8" t="b">
        <v>1</v>
      </c>
      <c r="AB694" s="9" t="s">
        <v>132</v>
      </c>
      <c r="AC694" s="16">
        <f t="shared" si="32"/>
        <v>18.996247267756029</v>
      </c>
      <c r="AD694" s="16">
        <f t="shared" si="31"/>
        <v>0.39584056245347188</v>
      </c>
      <c r="AE694" s="16" t="str">
        <f>VLOOKUP(AB694,aircraft!A:B,2,FALSE)</f>
        <v>Passenger</v>
      </c>
      <c r="AF694" s="16" t="str">
        <f t="shared" si="33"/>
        <v/>
      </c>
    </row>
    <row r="695" spans="1:32" x14ac:dyDescent="0.25">
      <c r="A695" s="8">
        <v>0</v>
      </c>
      <c r="B695" s="8">
        <v>0</v>
      </c>
      <c r="C695" s="8">
        <v>0</v>
      </c>
      <c r="D695" s="8">
        <v>0</v>
      </c>
      <c r="E695" s="8">
        <v>0</v>
      </c>
      <c r="F695" s="8">
        <v>18139.962595574852</v>
      </c>
      <c r="G695" s="8">
        <v>1112.9516783038262</v>
      </c>
      <c r="H695" s="8">
        <v>0</v>
      </c>
      <c r="I695" s="8">
        <v>5642.2588952460974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65.697767379219613</v>
      </c>
      <c r="S695" s="8">
        <v>11.816622631946244</v>
      </c>
      <c r="T695" s="8">
        <v>0</v>
      </c>
      <c r="U695" s="8">
        <v>59.905964882928217</v>
      </c>
      <c r="V695" s="8">
        <v>0</v>
      </c>
      <c r="W695" s="8">
        <v>0</v>
      </c>
      <c r="X695" s="8">
        <v>0</v>
      </c>
      <c r="Y695" s="8">
        <v>194572</v>
      </c>
      <c r="Z695" s="8">
        <v>1993</v>
      </c>
      <c r="AA695" s="8" t="b">
        <v>1</v>
      </c>
      <c r="AB695" s="9" t="s">
        <v>133</v>
      </c>
      <c r="AC695" s="16">
        <f t="shared" si="32"/>
        <v>24895.173169124777</v>
      </c>
      <c r="AD695" s="16">
        <f t="shared" si="31"/>
        <v>137.42035489409409</v>
      </c>
      <c r="AE695" s="16" t="str">
        <f>VLOOKUP(AB695,aircraft!A:B,2,FALSE)</f>
        <v>Passenger</v>
      </c>
      <c r="AF695" s="16" t="str">
        <f t="shared" si="33"/>
        <v/>
      </c>
    </row>
    <row r="696" spans="1:32" x14ac:dyDescent="0.25">
      <c r="A696" s="8">
        <v>0</v>
      </c>
      <c r="B696" s="8">
        <v>0</v>
      </c>
      <c r="C696" s="8">
        <v>0</v>
      </c>
      <c r="D696" s="8">
        <v>0</v>
      </c>
      <c r="E696" s="8">
        <v>0</v>
      </c>
      <c r="F696" s="8">
        <v>6200.2787784359462</v>
      </c>
      <c r="G696" s="8">
        <v>401.65078916380793</v>
      </c>
      <c r="H696" s="8">
        <v>0</v>
      </c>
      <c r="I696" s="8">
        <v>2195.280572989549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50.82254640014208</v>
      </c>
      <c r="S696" s="8">
        <v>18.195804421093509</v>
      </c>
      <c r="T696" s="8">
        <v>0</v>
      </c>
      <c r="U696" s="8">
        <v>99.654638899873035</v>
      </c>
      <c r="V696" s="8">
        <v>0</v>
      </c>
      <c r="W696" s="8">
        <v>0</v>
      </c>
      <c r="X696" s="8">
        <v>0</v>
      </c>
      <c r="Y696" s="8">
        <v>104968</v>
      </c>
      <c r="Z696" s="8">
        <v>1993</v>
      </c>
      <c r="AA696" s="8" t="b">
        <v>1</v>
      </c>
      <c r="AB696" s="9" t="s">
        <v>134</v>
      </c>
      <c r="AC696" s="16">
        <f t="shared" si="32"/>
        <v>8797.2101405893027</v>
      </c>
      <c r="AD696" s="16">
        <f t="shared" si="31"/>
        <v>168.67298972110862</v>
      </c>
      <c r="AE696" s="16" t="str">
        <f>VLOOKUP(AB696,aircraft!A:B,2,FALSE)</f>
        <v>Passenger (not used as freighter)</v>
      </c>
      <c r="AF696" s="16" t="str">
        <f t="shared" si="33"/>
        <v/>
      </c>
    </row>
    <row r="697" spans="1:32" x14ac:dyDescent="0.25">
      <c r="A697" s="8">
        <v>0</v>
      </c>
      <c r="B697" s="8">
        <v>0</v>
      </c>
      <c r="C697" s="8">
        <v>0</v>
      </c>
      <c r="D697" s="8">
        <v>0</v>
      </c>
      <c r="E697" s="8">
        <v>0</v>
      </c>
      <c r="F697" s="8">
        <v>59211.118999150385</v>
      </c>
      <c r="G697" s="8">
        <v>4099.2871534341302</v>
      </c>
      <c r="H697" s="8">
        <v>0</v>
      </c>
      <c r="I697" s="8">
        <v>23992.689207450272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489.98858750113101</v>
      </c>
      <c r="S697" s="8">
        <v>188.14611008443555</v>
      </c>
      <c r="T697" s="8">
        <v>0</v>
      </c>
      <c r="U697" s="8">
        <v>1102.3529226450369</v>
      </c>
      <c r="V697" s="8">
        <v>0</v>
      </c>
      <c r="W697" s="8">
        <v>0</v>
      </c>
      <c r="X697" s="8">
        <v>0</v>
      </c>
      <c r="Y697" s="8">
        <v>759524</v>
      </c>
      <c r="Z697" s="8">
        <v>1993</v>
      </c>
      <c r="AA697" s="8" t="b">
        <v>1</v>
      </c>
      <c r="AB697" s="9" t="s">
        <v>135</v>
      </c>
      <c r="AC697" s="16">
        <f t="shared" si="32"/>
        <v>87303.095360034786</v>
      </c>
      <c r="AD697" s="16">
        <f t="shared" si="31"/>
        <v>1780.4876202306034</v>
      </c>
      <c r="AE697" s="16" t="str">
        <f>VLOOKUP(AB697,aircraft!A:B,2,FALSE)</f>
        <v>Passenger</v>
      </c>
      <c r="AF697" s="16" t="str">
        <f t="shared" si="33"/>
        <v/>
      </c>
    </row>
    <row r="698" spans="1:32" x14ac:dyDescent="0.25">
      <c r="A698" s="8">
        <v>0</v>
      </c>
      <c r="B698" s="8">
        <v>0</v>
      </c>
      <c r="C698" s="8">
        <v>0</v>
      </c>
      <c r="D698" s="8">
        <v>0</v>
      </c>
      <c r="E698" s="8">
        <v>0</v>
      </c>
      <c r="F698" s="8">
        <v>821.83663162697826</v>
      </c>
      <c r="G698" s="8">
        <v>0</v>
      </c>
      <c r="H698" s="8">
        <v>0</v>
      </c>
      <c r="I698" s="8">
        <v>162.8216669113074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24.890901100220283</v>
      </c>
      <c r="S698" s="8">
        <v>0</v>
      </c>
      <c r="T698" s="8">
        <v>0</v>
      </c>
      <c r="U698" s="8">
        <v>16.492847088846219</v>
      </c>
      <c r="V698" s="8">
        <v>0</v>
      </c>
      <c r="W698" s="8">
        <v>0</v>
      </c>
      <c r="X698" s="8">
        <v>0</v>
      </c>
      <c r="Y698" s="8">
        <v>3365</v>
      </c>
      <c r="Z698" s="8">
        <v>1993</v>
      </c>
      <c r="AA698" s="8" t="b">
        <v>1</v>
      </c>
      <c r="AB698" s="9" t="s">
        <v>137</v>
      </c>
      <c r="AC698" s="16">
        <f t="shared" si="32"/>
        <v>984.65829853828564</v>
      </c>
      <c r="AD698" s="16">
        <f t="shared" si="31"/>
        <v>41.383748189066502</v>
      </c>
      <c r="AE698" s="16" t="str">
        <f>VLOOKUP(AB698,aircraft!A:B,2,FALSE)</f>
        <v>Helicopter</v>
      </c>
      <c r="AF698" s="16" t="str">
        <f t="shared" si="33"/>
        <v/>
      </c>
    </row>
    <row r="699" spans="1:32" x14ac:dyDescent="0.25">
      <c r="A699" s="8">
        <v>0</v>
      </c>
      <c r="B699" s="8">
        <v>0</v>
      </c>
      <c r="C699" s="8">
        <v>0</v>
      </c>
      <c r="D699" s="8">
        <v>0</v>
      </c>
      <c r="E699" s="8">
        <v>0</v>
      </c>
      <c r="F699" s="8">
        <v>37.15683150972049</v>
      </c>
      <c r="G699" s="8">
        <v>2.0404131772076499</v>
      </c>
      <c r="H699" s="8">
        <v>0</v>
      </c>
      <c r="I699" s="8">
        <v>19.156425495080939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0.22535691552347184</v>
      </c>
      <c r="S699" s="8">
        <v>9.4012945865810604E-2</v>
      </c>
      <c r="T699" s="8">
        <v>0</v>
      </c>
      <c r="U699" s="8">
        <v>1.2213898954581288</v>
      </c>
      <c r="V699" s="8">
        <v>0</v>
      </c>
      <c r="W699" s="8">
        <v>0</v>
      </c>
      <c r="X699" s="8">
        <v>0</v>
      </c>
      <c r="Y699" s="8">
        <v>349</v>
      </c>
      <c r="Z699" s="8">
        <v>1993</v>
      </c>
      <c r="AA699" s="8" t="b">
        <v>1</v>
      </c>
      <c r="AB699" s="9" t="s">
        <v>184</v>
      </c>
      <c r="AC699" s="16">
        <f t="shared" si="32"/>
        <v>58.353670182009076</v>
      </c>
      <c r="AD699" s="16">
        <f t="shared" si="31"/>
        <v>1.5407597568474114</v>
      </c>
      <c r="AE699" s="16" t="str">
        <f>VLOOKUP(AB699,aircraft!A:B,2,FALSE)</f>
        <v>Passenger</v>
      </c>
      <c r="AF699" s="16" t="str">
        <f t="shared" si="33"/>
        <v/>
      </c>
    </row>
    <row r="700" spans="1:32" x14ac:dyDescent="0.25">
      <c r="A700" s="8">
        <v>0</v>
      </c>
      <c r="B700" s="8">
        <v>0</v>
      </c>
      <c r="C700" s="8">
        <v>0</v>
      </c>
      <c r="D700" s="8">
        <v>0</v>
      </c>
      <c r="E700" s="8">
        <v>0</v>
      </c>
      <c r="F700" s="8">
        <v>18.736366164485883</v>
      </c>
      <c r="G700" s="8">
        <v>1.0565296123379684</v>
      </c>
      <c r="H700" s="8">
        <v>0</v>
      </c>
      <c r="I700" s="8">
        <v>6.0525872861806977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1.8123345350092676E-2</v>
      </c>
      <c r="S700" s="8">
        <v>5.6638796933494648E-3</v>
      </c>
      <c r="T700" s="8">
        <v>0</v>
      </c>
      <c r="U700" s="8">
        <v>3.2446914712181273E-2</v>
      </c>
      <c r="V700" s="8">
        <v>0</v>
      </c>
      <c r="W700" s="8">
        <v>0</v>
      </c>
      <c r="X700" s="8">
        <v>0</v>
      </c>
      <c r="Y700" s="8">
        <v>202</v>
      </c>
      <c r="Z700" s="8">
        <v>1993</v>
      </c>
      <c r="AA700" s="8" t="b">
        <v>1</v>
      </c>
      <c r="AB700" s="9" t="s">
        <v>162</v>
      </c>
      <c r="AC700" s="16">
        <f t="shared" si="32"/>
        <v>25.845483063004551</v>
      </c>
      <c r="AD700" s="16">
        <f t="shared" si="31"/>
        <v>5.6234139755623413E-2</v>
      </c>
      <c r="AE700" s="16" t="str">
        <f>VLOOKUP(AB700,aircraft!A:B,2,FALSE)</f>
        <v>Passenger</v>
      </c>
      <c r="AF700" s="16" t="str">
        <f t="shared" si="33"/>
        <v/>
      </c>
    </row>
    <row r="701" spans="1:32" x14ac:dyDescent="0.25">
      <c r="A701" s="8">
        <v>0</v>
      </c>
      <c r="B701" s="8">
        <v>0</v>
      </c>
      <c r="C701" s="8">
        <v>0</v>
      </c>
      <c r="D701" s="8">
        <v>0</v>
      </c>
      <c r="E701" s="8">
        <v>0</v>
      </c>
      <c r="F701" s="8">
        <v>56.209098493457645</v>
      </c>
      <c r="G701" s="8">
        <v>3.1695888370139054</v>
      </c>
      <c r="H701" s="8">
        <v>0</v>
      </c>
      <c r="I701" s="8">
        <v>18.157761858542095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5.4370036050278028E-2</v>
      </c>
      <c r="S701" s="8">
        <v>1.6991639080048394E-2</v>
      </c>
      <c r="T701" s="8">
        <v>0</v>
      </c>
      <c r="U701" s="8">
        <v>9.7340744136543811E-2</v>
      </c>
      <c r="V701" s="8">
        <v>0</v>
      </c>
      <c r="W701" s="8">
        <v>0</v>
      </c>
      <c r="X701" s="8">
        <v>0</v>
      </c>
      <c r="Y701" s="8">
        <v>1269</v>
      </c>
      <c r="Z701" s="8">
        <v>1993</v>
      </c>
      <c r="AA701" s="8" t="b">
        <v>1</v>
      </c>
      <c r="AB701" s="9" t="s">
        <v>189</v>
      </c>
      <c r="AC701" s="16">
        <f t="shared" si="32"/>
        <v>77.536449189013638</v>
      </c>
      <c r="AD701" s="16">
        <f t="shared" si="31"/>
        <v>0.16870241926687024</v>
      </c>
      <c r="AE701" s="16" t="str">
        <f>VLOOKUP(AB701,aircraft!A:B,2,FALSE)</f>
        <v>Passenger</v>
      </c>
      <c r="AF701" s="16" t="str">
        <f t="shared" si="33"/>
        <v/>
      </c>
    </row>
    <row r="702" spans="1:32" x14ac:dyDescent="0.25">
      <c r="A702" s="8">
        <v>0</v>
      </c>
      <c r="B702" s="8">
        <v>0</v>
      </c>
      <c r="C702" s="8">
        <v>0</v>
      </c>
      <c r="D702" s="8">
        <v>0</v>
      </c>
      <c r="E702" s="8">
        <v>0</v>
      </c>
      <c r="F702" s="8">
        <v>431.24763107235469</v>
      </c>
      <c r="G702" s="8">
        <v>21.582896320606533</v>
      </c>
      <c r="H702" s="8">
        <v>25.8142505595088</v>
      </c>
      <c r="I702" s="8">
        <v>236.10434825299771</v>
      </c>
      <c r="J702" s="8">
        <v>0</v>
      </c>
      <c r="K702" s="8">
        <v>26.645273119845115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2.9389673009414636</v>
      </c>
      <c r="S702" s="8">
        <v>0.69065271506365122</v>
      </c>
      <c r="T702" s="8">
        <v>6.7117051637437475E-2</v>
      </c>
      <c r="U702" s="8">
        <v>7.5553395029552801</v>
      </c>
      <c r="V702" s="8">
        <v>0</v>
      </c>
      <c r="W702" s="8">
        <v>2.7444629359976561E-2</v>
      </c>
      <c r="X702" s="8">
        <v>0</v>
      </c>
      <c r="Y702" s="8">
        <v>283</v>
      </c>
      <c r="Z702" s="8">
        <v>1993</v>
      </c>
      <c r="AA702" s="8" t="b">
        <v>1</v>
      </c>
      <c r="AB702" s="9" t="s">
        <v>163</v>
      </c>
      <c r="AC702" s="16">
        <f t="shared" si="32"/>
        <v>741.39439932531286</v>
      </c>
      <c r="AD702" s="16">
        <f t="shared" si="31"/>
        <v>11.279521199957809</v>
      </c>
      <c r="AE702" s="16" t="str">
        <f>VLOOKUP(AB702,aircraft!A:B,2,FALSE)</f>
        <v>Passenger</v>
      </c>
      <c r="AF702" s="16" t="str">
        <f t="shared" si="33"/>
        <v/>
      </c>
    </row>
    <row r="703" spans="1:32" x14ac:dyDescent="0.25">
      <c r="A703" s="8">
        <v>0</v>
      </c>
      <c r="B703" s="8">
        <v>0</v>
      </c>
      <c r="C703" s="8">
        <v>0</v>
      </c>
      <c r="D703" s="8">
        <v>0</v>
      </c>
      <c r="E703" s="8">
        <v>0</v>
      </c>
      <c r="F703" s="8">
        <v>1009.5565184243831</v>
      </c>
      <c r="G703" s="8">
        <v>69.859260573362604</v>
      </c>
      <c r="H703" s="8">
        <v>59.138098153620959</v>
      </c>
      <c r="I703" s="8">
        <v>666.45819392683666</v>
      </c>
      <c r="J703" s="8">
        <v>0</v>
      </c>
      <c r="K703" s="8">
        <v>79.935819359535344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3.6000693685974676</v>
      </c>
      <c r="S703" s="8">
        <v>0.8872125985595688</v>
      </c>
      <c r="T703" s="8">
        <v>0.11236238838651644</v>
      </c>
      <c r="U703" s="8">
        <v>8.4640189605815142</v>
      </c>
      <c r="V703" s="8">
        <v>0</v>
      </c>
      <c r="W703" s="8">
        <v>8.2333888079929682E-2</v>
      </c>
      <c r="X703" s="8">
        <v>0</v>
      </c>
      <c r="Y703" s="8">
        <v>849</v>
      </c>
      <c r="Z703" s="8">
        <v>1993</v>
      </c>
      <c r="AA703" s="8" t="b">
        <v>1</v>
      </c>
      <c r="AB703" s="9" t="s">
        <v>176</v>
      </c>
      <c r="AC703" s="16">
        <f t="shared" si="32"/>
        <v>1884.9478904377388</v>
      </c>
      <c r="AD703" s="16">
        <f t="shared" si="31"/>
        <v>13.145997204204997</v>
      </c>
      <c r="AE703" s="16" t="str">
        <f>VLOOKUP(AB703,aircraft!A:B,2,FALSE)</f>
        <v>Passenger</v>
      </c>
      <c r="AF703" s="16" t="str">
        <f t="shared" si="33"/>
        <v/>
      </c>
    </row>
    <row r="704" spans="1:32" x14ac:dyDescent="0.25">
      <c r="A704" s="8">
        <v>0</v>
      </c>
      <c r="B704" s="8">
        <v>0</v>
      </c>
      <c r="C704" s="8">
        <v>0</v>
      </c>
      <c r="D704" s="8">
        <v>0</v>
      </c>
      <c r="E704" s="8">
        <v>0</v>
      </c>
      <c r="F704" s="8">
        <v>8941.0064014421478</v>
      </c>
      <c r="G704" s="8">
        <v>611.1635189605762</v>
      </c>
      <c r="H704" s="8">
        <v>0</v>
      </c>
      <c r="I704" s="8">
        <v>2860.6225428827452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5.5538577882687754</v>
      </c>
      <c r="S704" s="8">
        <v>2.5508067752222146</v>
      </c>
      <c r="T704" s="8">
        <v>0</v>
      </c>
      <c r="U704" s="8">
        <v>11.939350333195199</v>
      </c>
      <c r="V704" s="8">
        <v>0</v>
      </c>
      <c r="W704" s="8">
        <v>0</v>
      </c>
      <c r="X704" s="8">
        <v>0</v>
      </c>
      <c r="Y704" s="8">
        <v>55854</v>
      </c>
      <c r="Z704" s="8">
        <v>1993</v>
      </c>
      <c r="AA704" s="8" t="b">
        <v>1</v>
      </c>
      <c r="AB704" s="9" t="s">
        <v>139</v>
      </c>
      <c r="AC704" s="16">
        <f t="shared" si="32"/>
        <v>12412.79246328547</v>
      </c>
      <c r="AD704" s="16">
        <f t="shared" si="31"/>
        <v>20.044014896686189</v>
      </c>
      <c r="AE704" s="16" t="str">
        <f>VLOOKUP(AB704,aircraft!A:B,2,FALSE)</f>
        <v>Passenger</v>
      </c>
      <c r="AF704" s="16" t="str">
        <f t="shared" si="33"/>
        <v/>
      </c>
    </row>
    <row r="705" spans="1:32" x14ac:dyDescent="0.25">
      <c r="A705" s="8">
        <v>85.182899674907347</v>
      </c>
      <c r="B705" s="8">
        <v>8.3889695801725175</v>
      </c>
      <c r="C705" s="8">
        <v>0</v>
      </c>
      <c r="D705" s="8">
        <v>0</v>
      </c>
      <c r="E705" s="8">
        <v>507.03066536481674</v>
      </c>
      <c r="F705" s="8">
        <v>0</v>
      </c>
      <c r="G705" s="8">
        <v>0</v>
      </c>
      <c r="H705" s="8">
        <v>0</v>
      </c>
      <c r="I705" s="8">
        <v>0</v>
      </c>
      <c r="J705" s="8">
        <v>713.16354516208185</v>
      </c>
      <c r="K705" s="8">
        <v>0</v>
      </c>
      <c r="L705" s="8">
        <v>0</v>
      </c>
      <c r="M705" s="8">
        <v>1.7172873231463492</v>
      </c>
      <c r="N705" s="8">
        <v>0.16912163320655682</v>
      </c>
      <c r="O705" s="8">
        <v>0</v>
      </c>
      <c r="P705" s="8">
        <v>0</v>
      </c>
      <c r="Q705" s="8">
        <v>0.49799628934178586</v>
      </c>
      <c r="R705" s="8">
        <v>0</v>
      </c>
      <c r="S705" s="8">
        <v>0</v>
      </c>
      <c r="T705" s="8">
        <v>0</v>
      </c>
      <c r="U705" s="8">
        <v>0</v>
      </c>
      <c r="V705" s="8">
        <v>0.48063165610699793</v>
      </c>
      <c r="W705" s="8">
        <v>0</v>
      </c>
      <c r="X705" s="8">
        <v>0</v>
      </c>
      <c r="Y705" s="8">
        <v>2258</v>
      </c>
      <c r="Z705" s="8">
        <v>1993</v>
      </c>
      <c r="AA705" s="8" t="b">
        <v>0</v>
      </c>
      <c r="AB705" s="9" t="s">
        <v>38</v>
      </c>
      <c r="AC705" s="16">
        <f t="shared" si="32"/>
        <v>1313.7660797819785</v>
      </c>
      <c r="AD705" s="16">
        <f t="shared" si="31"/>
        <v>2.3844052456946918</v>
      </c>
      <c r="AE705" s="16" t="str">
        <f>VLOOKUP(AB705,aircraft!A:B,2,FALSE)</f>
        <v>Helicopter</v>
      </c>
      <c r="AF705" s="16">
        <f t="shared" si="33"/>
        <v>0.7549704035917546</v>
      </c>
    </row>
    <row r="706" spans="1:32" x14ac:dyDescent="0.25">
      <c r="A706" s="8">
        <v>129.70467620073367</v>
      </c>
      <c r="B706" s="8">
        <v>74.783734196244666</v>
      </c>
      <c r="C706" s="8">
        <v>57.041231192585727</v>
      </c>
      <c r="D706" s="8">
        <v>92.931297165155399</v>
      </c>
      <c r="E706" s="8">
        <v>148.69007546424865</v>
      </c>
      <c r="F706" s="8">
        <v>0</v>
      </c>
      <c r="G706" s="8">
        <v>0</v>
      </c>
      <c r="H706" s="8">
        <v>0</v>
      </c>
      <c r="I706" s="8">
        <v>0</v>
      </c>
      <c r="J706" s="8">
        <v>1649.8933407890797</v>
      </c>
      <c r="K706" s="8">
        <v>0</v>
      </c>
      <c r="L706" s="8">
        <v>63.615484437490522</v>
      </c>
      <c r="M706" s="8">
        <v>0.47861027564853281</v>
      </c>
      <c r="N706" s="8">
        <v>0.27595199098526263</v>
      </c>
      <c r="O706" s="8">
        <v>5.133710885159062E-3</v>
      </c>
      <c r="P706" s="8">
        <v>8.363816871658292E-3</v>
      </c>
      <c r="Q706" s="8">
        <v>1.3382106994653269E-2</v>
      </c>
      <c r="R706" s="8">
        <v>0</v>
      </c>
      <c r="S706" s="8">
        <v>0</v>
      </c>
      <c r="T706" s="8">
        <v>0</v>
      </c>
      <c r="U706" s="8">
        <v>0</v>
      </c>
      <c r="V706" s="8">
        <v>0.35957546766934684</v>
      </c>
      <c r="W706" s="8">
        <v>0</v>
      </c>
      <c r="X706" s="8">
        <v>6.5523944306727866E-2</v>
      </c>
      <c r="Y706" s="8">
        <v>561</v>
      </c>
      <c r="Z706" s="8">
        <v>1993</v>
      </c>
      <c r="AA706" s="8" t="b">
        <v>0</v>
      </c>
      <c r="AB706" s="9" t="s">
        <v>39</v>
      </c>
      <c r="AC706" s="16">
        <f t="shared" si="32"/>
        <v>2216.6598394455382</v>
      </c>
      <c r="AD706" s="16">
        <f t="shared" ref="AD706:AD769" si="34">SUM(M706:U706,W706:X706)</f>
        <v>0.84696584569199396</v>
      </c>
      <c r="AE706" s="16" t="str">
        <f>VLOOKUP(AB706,aircraft!A:B,2,FALSE)</f>
        <v>Passenger</v>
      </c>
      <c r="AF706" s="16">
        <f t="shared" si="33"/>
        <v>4.4282065733738873</v>
      </c>
    </row>
    <row r="707" spans="1:32" x14ac:dyDescent="0.25">
      <c r="A707" s="8">
        <v>16.672665238960406</v>
      </c>
      <c r="B707" s="8">
        <v>15.342678226757901</v>
      </c>
      <c r="C707" s="8">
        <v>9.9118374078273774</v>
      </c>
      <c r="D707" s="8">
        <v>31.859477382302281</v>
      </c>
      <c r="E707" s="8">
        <v>42.479303176403043</v>
      </c>
      <c r="F707" s="8">
        <v>0</v>
      </c>
      <c r="G707" s="8">
        <v>0</v>
      </c>
      <c r="H707" s="8">
        <v>0</v>
      </c>
      <c r="I707" s="8">
        <v>0</v>
      </c>
      <c r="J707" s="8">
        <v>799.58610240221026</v>
      </c>
      <c r="K707" s="8">
        <v>0</v>
      </c>
      <c r="L707" s="8">
        <v>35.344552189012575</v>
      </c>
      <c r="M707" s="8">
        <v>0.66690659465189184</v>
      </c>
      <c r="N707" s="8">
        <v>0.6137071153528928</v>
      </c>
      <c r="O707" s="8">
        <v>8.9206538022805178E-4</v>
      </c>
      <c r="P707" s="8">
        <v>2.8673530078758801E-3</v>
      </c>
      <c r="Q707" s="8">
        <v>3.8231373438345072E-3</v>
      </c>
      <c r="R707" s="8">
        <v>0</v>
      </c>
      <c r="S707" s="8">
        <v>0</v>
      </c>
      <c r="T707" s="8">
        <v>0</v>
      </c>
      <c r="U707" s="8">
        <v>0</v>
      </c>
      <c r="V707" s="8">
        <v>2.3850731123075821</v>
      </c>
      <c r="W707" s="8">
        <v>0</v>
      </c>
      <c r="X707" s="8">
        <v>2.0146393853048231E-2</v>
      </c>
      <c r="Y707" s="8">
        <v>259</v>
      </c>
      <c r="Z707" s="8">
        <v>1993</v>
      </c>
      <c r="AA707" s="8" t="b">
        <v>0</v>
      </c>
      <c r="AB707" s="9" t="s">
        <v>40</v>
      </c>
      <c r="AC707" s="16">
        <f t="shared" ref="AC707:AC770" si="35">SUM(A707:L707)</f>
        <v>951.19661602347378</v>
      </c>
      <c r="AD707" s="16">
        <f t="shared" si="34"/>
        <v>1.3083426595897709</v>
      </c>
      <c r="AE707" s="16" t="str">
        <f>VLOOKUP(AB707,aircraft!A:B,2,FALSE)</f>
        <v>Passenger</v>
      </c>
      <c r="AF707" s="16">
        <f t="shared" ref="AF707:AF770" si="36">IF(AA707,"",SUMIFS(AC:AC,Z:Z,Z707,AB:AB,AB707)/Y707)</f>
        <v>4.2015749850541777</v>
      </c>
    </row>
    <row r="708" spans="1:32" x14ac:dyDescent="0.25">
      <c r="A708" s="8">
        <v>9.4918368101977215</v>
      </c>
      <c r="B708" s="8">
        <v>12.583454370258776</v>
      </c>
      <c r="C708" s="8">
        <v>0</v>
      </c>
      <c r="D708" s="8">
        <v>0</v>
      </c>
      <c r="E708" s="8">
        <v>115.23424212836744</v>
      </c>
      <c r="F708" s="8">
        <v>0</v>
      </c>
      <c r="G708" s="8">
        <v>0</v>
      </c>
      <c r="H708" s="8">
        <v>0</v>
      </c>
      <c r="I708" s="8">
        <v>0</v>
      </c>
      <c r="J708" s="8">
        <v>207.26586740523575</v>
      </c>
      <c r="K708" s="8">
        <v>0</v>
      </c>
      <c r="L708" s="8">
        <v>0</v>
      </c>
      <c r="M708" s="8">
        <v>0.1913554374144889</v>
      </c>
      <c r="N708" s="8">
        <v>0.25368244980983523</v>
      </c>
      <c r="O708" s="8">
        <v>0</v>
      </c>
      <c r="P708" s="8">
        <v>0</v>
      </c>
      <c r="Q708" s="8">
        <v>0.11318097485040585</v>
      </c>
      <c r="R708" s="8">
        <v>0</v>
      </c>
      <c r="S708" s="8">
        <v>0</v>
      </c>
      <c r="T708" s="8">
        <v>0</v>
      </c>
      <c r="U708" s="8">
        <v>0</v>
      </c>
      <c r="V708" s="8">
        <v>0.13752910907080149</v>
      </c>
      <c r="W708" s="8">
        <v>0</v>
      </c>
      <c r="X708" s="8">
        <v>0</v>
      </c>
      <c r="Y708" s="8">
        <v>918</v>
      </c>
      <c r="Z708" s="8">
        <v>1993</v>
      </c>
      <c r="AA708" s="8" t="b">
        <v>0</v>
      </c>
      <c r="AB708" s="9" t="s">
        <v>41</v>
      </c>
      <c r="AC708" s="16">
        <f t="shared" si="35"/>
        <v>344.5754007140597</v>
      </c>
      <c r="AD708" s="16">
        <f t="shared" si="34"/>
        <v>0.55821886207472993</v>
      </c>
      <c r="AE708" s="16" t="str">
        <f>VLOOKUP(AB708,aircraft!A:B,2,FALSE)</f>
        <v>Helicopter</v>
      </c>
      <c r="AF708" s="16">
        <f t="shared" si="36"/>
        <v>0.43930603840624899</v>
      </c>
    </row>
    <row r="709" spans="1:32" x14ac:dyDescent="0.25">
      <c r="A709" s="8">
        <v>15.580747113833127</v>
      </c>
      <c r="B709" s="8">
        <v>7.3483125316848685</v>
      </c>
      <c r="C709" s="8">
        <v>0</v>
      </c>
      <c r="D709" s="8">
        <v>0</v>
      </c>
      <c r="E709" s="8">
        <v>125.66752716913817</v>
      </c>
      <c r="F709" s="8">
        <v>0</v>
      </c>
      <c r="G709" s="8">
        <v>0</v>
      </c>
      <c r="H709" s="8">
        <v>0</v>
      </c>
      <c r="I709" s="8">
        <v>0</v>
      </c>
      <c r="J709" s="8">
        <v>196.2694934436679</v>
      </c>
      <c r="K709" s="8">
        <v>0</v>
      </c>
      <c r="L709" s="8">
        <v>0</v>
      </c>
      <c r="M709" s="8">
        <v>0.73492825921565252</v>
      </c>
      <c r="N709" s="8">
        <v>0.34661255314830125</v>
      </c>
      <c r="O709" s="8">
        <v>0</v>
      </c>
      <c r="P709" s="8">
        <v>0</v>
      </c>
      <c r="Q709" s="8">
        <v>3.2673554409869245E-3</v>
      </c>
      <c r="R709" s="8">
        <v>0</v>
      </c>
      <c r="S709" s="8">
        <v>0</v>
      </c>
      <c r="T709" s="8">
        <v>0</v>
      </c>
      <c r="U709" s="8">
        <v>0</v>
      </c>
      <c r="V709" s="8">
        <v>0.15056797799814375</v>
      </c>
      <c r="W709" s="8">
        <v>0</v>
      </c>
      <c r="X709" s="8">
        <v>0</v>
      </c>
      <c r="Y709" s="8">
        <v>597</v>
      </c>
      <c r="Z709" s="8">
        <v>1993</v>
      </c>
      <c r="AA709" s="8" t="b">
        <v>0</v>
      </c>
      <c r="AB709" s="9" t="s">
        <v>43</v>
      </c>
      <c r="AC709" s="16">
        <f t="shared" si="35"/>
        <v>344.86608025832408</v>
      </c>
      <c r="AD709" s="16">
        <f t="shared" si="34"/>
        <v>1.0848081678049408</v>
      </c>
      <c r="AE709" s="16" t="str">
        <f>VLOOKUP(AB709,aircraft!A:B,2,FALSE)</f>
        <v>Helicopter</v>
      </c>
      <c r="AF709" s="16">
        <f t="shared" si="36"/>
        <v>0.81962520632449798</v>
      </c>
    </row>
    <row r="710" spans="1:32" x14ac:dyDescent="0.25">
      <c r="A710" s="8">
        <v>1838.7937132713948</v>
      </c>
      <c r="B710" s="8">
        <v>818.0294107197733</v>
      </c>
      <c r="C710" s="8">
        <v>1394.656384382027</v>
      </c>
      <c r="D710" s="8">
        <v>1173.45089805973</v>
      </c>
      <c r="E710" s="8">
        <v>2650.3214568752205</v>
      </c>
      <c r="F710" s="8">
        <v>0</v>
      </c>
      <c r="G710" s="8">
        <v>0</v>
      </c>
      <c r="H710" s="8">
        <v>0</v>
      </c>
      <c r="I710" s="8">
        <v>0</v>
      </c>
      <c r="J710" s="8">
        <v>7188.6657498931872</v>
      </c>
      <c r="K710" s="8">
        <v>0</v>
      </c>
      <c r="L710" s="8">
        <v>1221.4102573710588</v>
      </c>
      <c r="M710" s="8">
        <v>15.061727744300439</v>
      </c>
      <c r="N710" s="8">
        <v>7.2604874136205204</v>
      </c>
      <c r="O710" s="8">
        <v>0.11977774289467577</v>
      </c>
      <c r="P710" s="8">
        <v>0.10080661120231986</v>
      </c>
      <c r="Q710" s="8">
        <v>0.26388241245222688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0.52520642850597776</v>
      </c>
      <c r="Y710" s="8">
        <v>2068</v>
      </c>
      <c r="Z710" s="8">
        <v>1993</v>
      </c>
      <c r="AA710" s="8" t="b">
        <v>0</v>
      </c>
      <c r="AB710" s="9" t="s">
        <v>44</v>
      </c>
      <c r="AC710" s="16">
        <f t="shared" si="35"/>
        <v>16285.327870572391</v>
      </c>
      <c r="AD710" s="16">
        <f t="shared" si="34"/>
        <v>23.331888352976158</v>
      </c>
      <c r="AE710" s="16" t="str">
        <f>VLOOKUP(AB710,aircraft!A:B,2,FALSE)</f>
        <v>Passenger</v>
      </c>
      <c r="AF710" s="16">
        <f t="shared" si="36"/>
        <v>11.756321908026319</v>
      </c>
    </row>
    <row r="711" spans="1:32" x14ac:dyDescent="0.25">
      <c r="A711" s="8">
        <v>662.03981761318789</v>
      </c>
      <c r="B711" s="8">
        <v>351.84935677725252</v>
      </c>
      <c r="C711" s="8">
        <v>476.92992495640198</v>
      </c>
      <c r="D711" s="8">
        <v>365.27396747629308</v>
      </c>
      <c r="E711" s="8">
        <v>829.55118726667627</v>
      </c>
      <c r="F711" s="8">
        <v>0</v>
      </c>
      <c r="G711" s="8">
        <v>0</v>
      </c>
      <c r="H711" s="8">
        <v>0</v>
      </c>
      <c r="I711" s="8">
        <v>0</v>
      </c>
      <c r="J711" s="8">
        <v>8520.3275538253783</v>
      </c>
      <c r="K711" s="8">
        <v>0</v>
      </c>
      <c r="L711" s="8">
        <v>859.20694400375396</v>
      </c>
      <c r="M711" s="8">
        <v>1.9744298696600102</v>
      </c>
      <c r="N711" s="8">
        <v>1.0493354948743656</v>
      </c>
      <c r="O711" s="8">
        <v>6.8900308812814781E-2</v>
      </c>
      <c r="P711" s="8">
        <v>5.2769784078236057E-2</v>
      </c>
      <c r="Q711" s="8">
        <v>0.13458137168018436</v>
      </c>
      <c r="R711" s="8">
        <v>0</v>
      </c>
      <c r="S711" s="8">
        <v>0</v>
      </c>
      <c r="T711" s="8">
        <v>0</v>
      </c>
      <c r="U711" s="8">
        <v>0</v>
      </c>
      <c r="V711" s="8">
        <v>2.0641950988559983</v>
      </c>
      <c r="W711" s="8">
        <v>0</v>
      </c>
      <c r="X711" s="8">
        <v>0.31790656437617015</v>
      </c>
      <c r="Y711" s="8">
        <v>1743</v>
      </c>
      <c r="Z711" s="8">
        <v>1993</v>
      </c>
      <c r="AA711" s="8" t="b">
        <v>0</v>
      </c>
      <c r="AB711" s="9" t="s">
        <v>141</v>
      </c>
      <c r="AC711" s="16">
        <f t="shared" si="35"/>
        <v>12065.178751918944</v>
      </c>
      <c r="AD711" s="16">
        <f t="shared" si="34"/>
        <v>3.5979233934817811</v>
      </c>
      <c r="AE711" s="16" t="str">
        <f>VLOOKUP(AB711,aircraft!A:B,2,FALSE)</f>
        <v>Passenger</v>
      </c>
      <c r="AF711" s="16">
        <f t="shared" si="36"/>
        <v>6.9220761628909599</v>
      </c>
    </row>
    <row r="712" spans="1:32" x14ac:dyDescent="0.25">
      <c r="A712" s="8">
        <v>407.15903467555347</v>
      </c>
      <c r="B712" s="8">
        <v>198.3754224176098</v>
      </c>
      <c r="C712" s="8">
        <v>284.77875481362054</v>
      </c>
      <c r="D712" s="8">
        <v>229.03169045927422</v>
      </c>
      <c r="E712" s="8">
        <v>558.64424384994368</v>
      </c>
      <c r="F712" s="8">
        <v>0</v>
      </c>
      <c r="G712" s="8">
        <v>0</v>
      </c>
      <c r="H712" s="8">
        <v>0</v>
      </c>
      <c r="I712" s="8">
        <v>0</v>
      </c>
      <c r="J712" s="8">
        <v>131.68934319019317</v>
      </c>
      <c r="K712" s="8">
        <v>0</v>
      </c>
      <c r="L712" s="8">
        <v>339.12000476162575</v>
      </c>
      <c r="M712" s="8">
        <v>1.2688954418244136</v>
      </c>
      <c r="N712" s="8">
        <v>0.64375299552246978</v>
      </c>
      <c r="O712" s="8">
        <v>6.3338769999097211E-2</v>
      </c>
      <c r="P712" s="8">
        <v>5.0022568985946703E-2</v>
      </c>
      <c r="Q712" s="8">
        <v>0.12108135046290587</v>
      </c>
      <c r="R712" s="8">
        <v>0</v>
      </c>
      <c r="S712" s="8">
        <v>0</v>
      </c>
      <c r="T712" s="8">
        <v>0</v>
      </c>
      <c r="U712" s="8">
        <v>0</v>
      </c>
      <c r="V712" s="8">
        <v>0.39126841505581977</v>
      </c>
      <c r="W712" s="8">
        <v>0</v>
      </c>
      <c r="X712" s="8">
        <v>0.1458216069997153</v>
      </c>
      <c r="Y712" s="8">
        <v>106</v>
      </c>
      <c r="Z712" s="8">
        <v>1993</v>
      </c>
      <c r="AA712" s="8" t="b">
        <v>0</v>
      </c>
      <c r="AB712" s="9" t="s">
        <v>45</v>
      </c>
      <c r="AC712" s="16">
        <f t="shared" si="35"/>
        <v>2148.7984941678205</v>
      </c>
      <c r="AD712" s="16">
        <f t="shared" si="34"/>
        <v>2.2929127337945485</v>
      </c>
      <c r="AE712" s="16" t="str">
        <f>VLOOKUP(AB712,aircraft!A:B,2,FALSE)</f>
        <v>Passenger</v>
      </c>
      <c r="AF712" s="16">
        <f t="shared" si="36"/>
        <v>29.82559657153012</v>
      </c>
    </row>
    <row r="713" spans="1:32" x14ac:dyDescent="0.25">
      <c r="A713" s="8">
        <v>247.03131111655469</v>
      </c>
      <c r="B713" s="8">
        <v>127.56500056251255</v>
      </c>
      <c r="C713" s="8">
        <v>137.95067319625977</v>
      </c>
      <c r="D713" s="8">
        <v>114.06473381708102</v>
      </c>
      <c r="E713" s="8">
        <v>257.77070242919189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173.1098400878891</v>
      </c>
      <c r="M713" s="8">
        <v>2.4037766355869548</v>
      </c>
      <c r="N713" s="8">
        <v>1.241291099840077</v>
      </c>
      <c r="O713" s="8">
        <v>1.3045172557694634E-2</v>
      </c>
      <c r="P713" s="8">
        <v>1.0786421703606969E-2</v>
      </c>
      <c r="Q713" s="8">
        <v>2.9075821010727379E-2</v>
      </c>
      <c r="R713" s="8">
        <v>0</v>
      </c>
      <c r="S713" s="8">
        <v>0</v>
      </c>
      <c r="T713" s="8">
        <v>0</v>
      </c>
      <c r="U713" s="8">
        <v>0</v>
      </c>
      <c r="V713" s="8">
        <v>0.18687356138834729</v>
      </c>
      <c r="W713" s="8">
        <v>0</v>
      </c>
      <c r="X713" s="8">
        <v>7.4437233765739186E-2</v>
      </c>
      <c r="Y713" s="8">
        <v>40</v>
      </c>
      <c r="Z713" s="8">
        <v>1993</v>
      </c>
      <c r="AA713" s="8" t="b">
        <v>0</v>
      </c>
      <c r="AB713" s="9" t="s">
        <v>46</v>
      </c>
      <c r="AC713" s="16">
        <f t="shared" si="35"/>
        <v>1057.492261209489</v>
      </c>
      <c r="AD713" s="16">
        <f t="shared" si="34"/>
        <v>3.7724123844648005</v>
      </c>
      <c r="AE713" s="16" t="str">
        <f>VLOOKUP(AB713,aircraft!A:B,2,FALSE)</f>
        <v>Passenger</v>
      </c>
      <c r="AF713" s="16">
        <f t="shared" si="36"/>
        <v>55.23967032717924</v>
      </c>
    </row>
    <row r="714" spans="1:32" x14ac:dyDescent="0.25">
      <c r="A714" s="8">
        <v>204868.30226760011</v>
      </c>
      <c r="B714" s="8">
        <v>131958.01971980601</v>
      </c>
      <c r="C714" s="8">
        <v>75609.931537641693</v>
      </c>
      <c r="D714" s="8">
        <v>71946.678690927452</v>
      </c>
      <c r="E714" s="8">
        <v>140136.15350186167</v>
      </c>
      <c r="F714" s="8">
        <v>0</v>
      </c>
      <c r="G714" s="8">
        <v>0</v>
      </c>
      <c r="H714" s="8">
        <v>0</v>
      </c>
      <c r="I714" s="8">
        <v>0</v>
      </c>
      <c r="J714" s="8">
        <v>2411470.1991851106</v>
      </c>
      <c r="K714" s="8">
        <v>0</v>
      </c>
      <c r="L714" s="8">
        <v>73143.239979465579</v>
      </c>
      <c r="M714" s="8">
        <v>247.95701788930251</v>
      </c>
      <c r="N714" s="8">
        <v>157.95807870850118</v>
      </c>
      <c r="O714" s="8">
        <v>20.368010452175138</v>
      </c>
      <c r="P714" s="8">
        <v>18.932439238037627</v>
      </c>
      <c r="Q714" s="8">
        <v>51.176993208724866</v>
      </c>
      <c r="R714" s="8">
        <v>0</v>
      </c>
      <c r="S714" s="8">
        <v>0</v>
      </c>
      <c r="T714" s="8">
        <v>0</v>
      </c>
      <c r="U714" s="8">
        <v>0</v>
      </c>
      <c r="V714" s="8">
        <v>417.99994713942078</v>
      </c>
      <c r="W714" s="8">
        <v>0</v>
      </c>
      <c r="X714" s="8">
        <v>10.971486518037461</v>
      </c>
      <c r="Y714" s="8">
        <v>682637</v>
      </c>
      <c r="Z714" s="8">
        <v>1993</v>
      </c>
      <c r="AA714" s="8" t="b">
        <v>0</v>
      </c>
      <c r="AB714" s="9" t="s">
        <v>47</v>
      </c>
      <c r="AC714" s="16">
        <f t="shared" si="35"/>
        <v>3109132.524882413</v>
      </c>
      <c r="AD714" s="16">
        <f t="shared" si="34"/>
        <v>507.36402601477874</v>
      </c>
      <c r="AE714" s="16" t="str">
        <f>VLOOKUP(AB714,aircraft!A:B,2,FALSE)</f>
        <v>Passenger</v>
      </c>
      <c r="AF714" s="16">
        <f t="shared" si="36"/>
        <v>5.1288779995659732</v>
      </c>
    </row>
    <row r="715" spans="1:32" x14ac:dyDescent="0.25">
      <c r="A715" s="8">
        <v>61527.203726213025</v>
      </c>
      <c r="B715" s="8">
        <v>40828.419215289425</v>
      </c>
      <c r="C715" s="8">
        <v>17685.715308282208</v>
      </c>
      <c r="D715" s="8">
        <v>36893.219326564024</v>
      </c>
      <c r="E715" s="8">
        <v>49311.52035126902</v>
      </c>
      <c r="F715" s="8">
        <v>0</v>
      </c>
      <c r="G715" s="8">
        <v>0</v>
      </c>
      <c r="H715" s="8">
        <v>0</v>
      </c>
      <c r="I715" s="8">
        <v>0</v>
      </c>
      <c r="J715" s="8">
        <v>784886.51557664864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788232</v>
      </c>
      <c r="Z715" s="8">
        <v>1993</v>
      </c>
      <c r="AA715" s="8" t="b">
        <v>0</v>
      </c>
      <c r="AB715" s="9" t="s">
        <v>48</v>
      </c>
      <c r="AC715" s="16">
        <f t="shared" si="35"/>
        <v>991132.59350426635</v>
      </c>
      <c r="AD715" s="16">
        <f t="shared" si="34"/>
        <v>0</v>
      </c>
      <c r="AE715" s="16" t="str">
        <f>VLOOKUP(AB715,aircraft!A:B,2,FALSE)</f>
        <v>Passenger</v>
      </c>
      <c r="AF715" s="16">
        <f t="shared" si="36"/>
        <v>1.4252592070194863</v>
      </c>
    </row>
    <row r="716" spans="1:32" x14ac:dyDescent="0.25">
      <c r="A716" s="8">
        <v>24513.407148668717</v>
      </c>
      <c r="B716" s="8">
        <v>14086.855551164608</v>
      </c>
      <c r="C716" s="8">
        <v>22275.742573775169</v>
      </c>
      <c r="D716" s="8">
        <v>33106.904156982622</v>
      </c>
      <c r="E716" s="8">
        <v>89576.175031402381</v>
      </c>
      <c r="F716" s="8">
        <v>0</v>
      </c>
      <c r="G716" s="8">
        <v>0</v>
      </c>
      <c r="H716" s="8">
        <v>0</v>
      </c>
      <c r="I716" s="8">
        <v>0</v>
      </c>
      <c r="J716" s="8">
        <v>22177.653651499746</v>
      </c>
      <c r="K716" s="8">
        <v>0</v>
      </c>
      <c r="L716" s="8">
        <v>0</v>
      </c>
      <c r="M716" s="8">
        <v>818.74786904506686</v>
      </c>
      <c r="N716" s="8">
        <v>470.50101579567911</v>
      </c>
      <c r="O716" s="8">
        <v>64.599657828885768</v>
      </c>
      <c r="P716" s="8">
        <v>96.010028542556398</v>
      </c>
      <c r="Q716" s="8">
        <v>259.77092514354257</v>
      </c>
      <c r="R716" s="8">
        <v>0</v>
      </c>
      <c r="S716" s="8">
        <v>0</v>
      </c>
      <c r="T716" s="8">
        <v>0</v>
      </c>
      <c r="U716" s="8">
        <v>0</v>
      </c>
      <c r="V716" s="8">
        <v>145.42817451865412</v>
      </c>
      <c r="W716" s="8">
        <v>0</v>
      </c>
      <c r="X716" s="8">
        <v>0</v>
      </c>
      <c r="Y716" s="8">
        <v>4680</v>
      </c>
      <c r="Z716" s="8">
        <v>1993</v>
      </c>
      <c r="AA716" s="8" t="b">
        <v>0</v>
      </c>
      <c r="AB716" s="9" t="s">
        <v>49</v>
      </c>
      <c r="AC716" s="16">
        <f t="shared" si="35"/>
        <v>205736.73811349325</v>
      </c>
      <c r="AD716" s="16">
        <f t="shared" si="34"/>
        <v>1709.6294963557309</v>
      </c>
      <c r="AE716" s="16" t="str">
        <f>VLOOKUP(AB716,aircraft!A:B,2,FALSE)</f>
        <v>Passenger</v>
      </c>
      <c r="AF716" s="16">
        <f t="shared" si="36"/>
        <v>56.588580048126076</v>
      </c>
    </row>
    <row r="717" spans="1:32" x14ac:dyDescent="0.25">
      <c r="A717" s="8">
        <v>7158.798722193932</v>
      </c>
      <c r="B717" s="8">
        <v>2996.1647012186013</v>
      </c>
      <c r="C717" s="8">
        <v>2364.5458089529525</v>
      </c>
      <c r="D717" s="8">
        <v>4145.2670161392662</v>
      </c>
      <c r="E717" s="8">
        <v>4350.8045650308459</v>
      </c>
      <c r="F717" s="8">
        <v>0</v>
      </c>
      <c r="G717" s="8">
        <v>0</v>
      </c>
      <c r="H717" s="8">
        <v>0</v>
      </c>
      <c r="I717" s="8">
        <v>0</v>
      </c>
      <c r="J717" s="8">
        <v>142494.81958695172</v>
      </c>
      <c r="K717" s="8">
        <v>0</v>
      </c>
      <c r="L717" s="8">
        <v>0</v>
      </c>
      <c r="M717" s="8">
        <v>2009.7566218079014</v>
      </c>
      <c r="N717" s="8">
        <v>841.14138167245039</v>
      </c>
      <c r="O717" s="8">
        <v>0.77297006124792222</v>
      </c>
      <c r="P717" s="8">
        <v>1.3550878512152833</v>
      </c>
      <c r="Q717" s="8">
        <v>1.4222780791034135</v>
      </c>
      <c r="R717" s="8">
        <v>0</v>
      </c>
      <c r="S717" s="8">
        <v>0</v>
      </c>
      <c r="T717" s="8">
        <v>0</v>
      </c>
      <c r="U717" s="8">
        <v>0</v>
      </c>
      <c r="V717" s="8">
        <v>1530.0354301678017</v>
      </c>
      <c r="W717" s="8">
        <v>0</v>
      </c>
      <c r="X717" s="8">
        <v>0</v>
      </c>
      <c r="Y717" s="8">
        <v>135132</v>
      </c>
      <c r="Z717" s="8">
        <v>1993</v>
      </c>
      <c r="AA717" s="8" t="b">
        <v>0</v>
      </c>
      <c r="AB717" s="9" t="s">
        <v>50</v>
      </c>
      <c r="AC717" s="16">
        <f t="shared" si="35"/>
        <v>163510.40040048733</v>
      </c>
      <c r="AD717" s="16">
        <f t="shared" si="34"/>
        <v>2854.4483394719182</v>
      </c>
      <c r="AE717" s="16" t="str">
        <f>VLOOKUP(AB717,aircraft!A:B,2,FALSE)</f>
        <v>Passenger</v>
      </c>
      <c r="AF717" s="16">
        <f t="shared" si="36"/>
        <v>1.5217583265855468</v>
      </c>
    </row>
    <row r="718" spans="1:32" x14ac:dyDescent="0.25">
      <c r="A718" s="8">
        <v>1528.2915178609876</v>
      </c>
      <c r="B718" s="8">
        <v>761.29502782249347</v>
      </c>
      <c r="C718" s="8">
        <v>798.25781580041644</v>
      </c>
      <c r="D718" s="8">
        <v>2161.9662671671208</v>
      </c>
      <c r="E718" s="8">
        <v>2574.4878121720731</v>
      </c>
      <c r="F718" s="8">
        <v>0</v>
      </c>
      <c r="G718" s="8">
        <v>0</v>
      </c>
      <c r="H718" s="8">
        <v>0</v>
      </c>
      <c r="I718" s="8">
        <v>0</v>
      </c>
      <c r="J718" s="8">
        <v>84331.243193531016</v>
      </c>
      <c r="K718" s="8">
        <v>0</v>
      </c>
      <c r="L718" s="8">
        <v>2137.4031183124771</v>
      </c>
      <c r="M718" s="8">
        <v>15.204537148268015</v>
      </c>
      <c r="N718" s="8">
        <v>7.3232485462004568</v>
      </c>
      <c r="O718" s="8">
        <v>4.2600324890258896E-2</v>
      </c>
      <c r="P718" s="8">
        <v>0.11815642508443965</v>
      </c>
      <c r="Q718" s="8">
        <v>0.14397947604194225</v>
      </c>
      <c r="R718" s="8">
        <v>0</v>
      </c>
      <c r="S718" s="8">
        <v>0</v>
      </c>
      <c r="T718" s="8">
        <v>0</v>
      </c>
      <c r="U718" s="8">
        <v>0</v>
      </c>
      <c r="V718" s="8">
        <v>183.68311213979496</v>
      </c>
      <c r="W718" s="8">
        <v>0</v>
      </c>
      <c r="X718" s="8">
        <v>1.2183197233332832</v>
      </c>
      <c r="Y718" s="8">
        <v>29496</v>
      </c>
      <c r="Z718" s="8">
        <v>1993</v>
      </c>
      <c r="AA718" s="8" t="b">
        <v>0</v>
      </c>
      <c r="AB718" s="9" t="s">
        <v>51</v>
      </c>
      <c r="AC718" s="16">
        <f t="shared" si="35"/>
        <v>94292.944752666575</v>
      </c>
      <c r="AD718" s="16">
        <f t="shared" si="34"/>
        <v>24.050841643818394</v>
      </c>
      <c r="AE718" s="16" t="str">
        <f>VLOOKUP(AB718,aircraft!A:B,2,FALSE)</f>
        <v>Passenger</v>
      </c>
      <c r="AF718" s="16">
        <f t="shared" si="36"/>
        <v>3.4834217119070341</v>
      </c>
    </row>
    <row r="719" spans="1:32" x14ac:dyDescent="0.25">
      <c r="A719" s="8">
        <v>57283.733032857934</v>
      </c>
      <c r="B719" s="8">
        <v>30904.756743220994</v>
      </c>
      <c r="C719" s="8">
        <v>25224.71302609855</v>
      </c>
      <c r="D719" s="8">
        <v>34791.97250458374</v>
      </c>
      <c r="E719" s="8">
        <v>58694.776392948545</v>
      </c>
      <c r="F719" s="8">
        <v>0</v>
      </c>
      <c r="G719" s="8">
        <v>0</v>
      </c>
      <c r="H719" s="8">
        <v>0</v>
      </c>
      <c r="I719" s="8">
        <v>0</v>
      </c>
      <c r="J719" s="8">
        <v>1107332.7780078433</v>
      </c>
      <c r="K719" s="8">
        <v>0</v>
      </c>
      <c r="L719" s="8">
        <v>24637.654068470612</v>
      </c>
      <c r="M719" s="8">
        <v>308.75932470902313</v>
      </c>
      <c r="N719" s="8">
        <v>166.57664082157805</v>
      </c>
      <c r="O719" s="8">
        <v>2.0487839385640223</v>
      </c>
      <c r="P719" s="8">
        <v>2.8258369566829491</v>
      </c>
      <c r="Q719" s="8">
        <v>5.5707075904306773</v>
      </c>
      <c r="R719" s="8">
        <v>0</v>
      </c>
      <c r="S719" s="8">
        <v>0</v>
      </c>
      <c r="T719" s="8">
        <v>0</v>
      </c>
      <c r="U719" s="8">
        <v>0</v>
      </c>
      <c r="V719" s="8">
        <v>467.09753850704988</v>
      </c>
      <c r="W719" s="8">
        <v>0</v>
      </c>
      <c r="X719" s="8">
        <v>14.043462195366747</v>
      </c>
      <c r="Y719" s="8">
        <v>364694</v>
      </c>
      <c r="Z719" s="8">
        <v>1993</v>
      </c>
      <c r="AA719" s="8" t="b">
        <v>0</v>
      </c>
      <c r="AB719" s="9" t="s">
        <v>52</v>
      </c>
      <c r="AC719" s="16">
        <f t="shared" si="35"/>
        <v>1338870.3837760238</v>
      </c>
      <c r="AD719" s="16">
        <f t="shared" si="34"/>
        <v>499.82475621164565</v>
      </c>
      <c r="AE719" s="16" t="str">
        <f>VLOOKUP(AB719,aircraft!A:B,2,FALSE)</f>
        <v>Passenger</v>
      </c>
      <c r="AF719" s="16">
        <f t="shared" si="36"/>
        <v>4.0260318266796329</v>
      </c>
    </row>
    <row r="720" spans="1:32" x14ac:dyDescent="0.25">
      <c r="A720" s="8">
        <v>191108.51882535763</v>
      </c>
      <c r="B720" s="8">
        <v>121538.61175886886</v>
      </c>
      <c r="C720" s="8">
        <v>77313.412895453672</v>
      </c>
      <c r="D720" s="8">
        <v>102107.6466160234</v>
      </c>
      <c r="E720" s="8">
        <v>196348.71201552899</v>
      </c>
      <c r="F720" s="8">
        <v>0</v>
      </c>
      <c r="G720" s="8">
        <v>0</v>
      </c>
      <c r="H720" s="8">
        <v>0</v>
      </c>
      <c r="I720" s="8">
        <v>0</v>
      </c>
      <c r="J720" s="8">
        <v>3213573.6880946653</v>
      </c>
      <c r="K720" s="8">
        <v>0</v>
      </c>
      <c r="L720" s="8">
        <v>74397.656822298712</v>
      </c>
      <c r="M720" s="8">
        <v>1030.0749286854777</v>
      </c>
      <c r="N720" s="8">
        <v>655.09312514977876</v>
      </c>
      <c r="O720" s="8">
        <v>6.2780341368332584</v>
      </c>
      <c r="P720" s="8">
        <v>8.2910232618329651</v>
      </c>
      <c r="Q720" s="8">
        <v>18.631140799423239</v>
      </c>
      <c r="R720" s="8">
        <v>0</v>
      </c>
      <c r="S720" s="8">
        <v>0</v>
      </c>
      <c r="T720" s="8">
        <v>0</v>
      </c>
      <c r="U720" s="8">
        <v>0</v>
      </c>
      <c r="V720" s="8">
        <v>1387.8333487809359</v>
      </c>
      <c r="W720" s="8">
        <v>0</v>
      </c>
      <c r="X720" s="8">
        <v>42.406662505456516</v>
      </c>
      <c r="Y720" s="8">
        <v>1057814</v>
      </c>
      <c r="Z720" s="8">
        <v>1993</v>
      </c>
      <c r="AA720" s="8" t="b">
        <v>0</v>
      </c>
      <c r="AB720" s="9" t="s">
        <v>53</v>
      </c>
      <c r="AC720" s="16">
        <f t="shared" si="35"/>
        <v>3976388.2470281962</v>
      </c>
      <c r="AD720" s="16">
        <f t="shared" si="34"/>
        <v>1760.7749145388027</v>
      </c>
      <c r="AE720" s="16" t="str">
        <f>VLOOKUP(AB720,aircraft!A:B,2,FALSE)</f>
        <v>Passenger</v>
      </c>
      <c r="AF720" s="16">
        <f t="shared" si="36"/>
        <v>4.1593731933090181</v>
      </c>
    </row>
    <row r="721" spans="1:32" x14ac:dyDescent="0.25">
      <c r="A721" s="8">
        <v>340995.1207784586</v>
      </c>
      <c r="B721" s="8">
        <v>203396.37463363513</v>
      </c>
      <c r="C721" s="8">
        <v>161981.16813419483</v>
      </c>
      <c r="D721" s="8">
        <v>264394.93473597232</v>
      </c>
      <c r="E721" s="8">
        <v>361314.26301281864</v>
      </c>
      <c r="F721" s="8">
        <v>0</v>
      </c>
      <c r="G721" s="8">
        <v>0</v>
      </c>
      <c r="H721" s="8">
        <v>0</v>
      </c>
      <c r="I721" s="8">
        <v>0</v>
      </c>
      <c r="J721" s="8">
        <v>7169796.3713917136</v>
      </c>
      <c r="K721" s="8">
        <v>0</v>
      </c>
      <c r="L721" s="8">
        <v>149775.94503957994</v>
      </c>
      <c r="M721" s="8">
        <v>1837.5225824220129</v>
      </c>
      <c r="N721" s="8">
        <v>1095.9985494198138</v>
      </c>
      <c r="O721" s="8">
        <v>13.162993084139153</v>
      </c>
      <c r="P721" s="8">
        <v>21.485316122442487</v>
      </c>
      <c r="Q721" s="8">
        <v>34.343889828514911</v>
      </c>
      <c r="R721" s="8">
        <v>0</v>
      </c>
      <c r="S721" s="8">
        <v>0</v>
      </c>
      <c r="T721" s="8">
        <v>0</v>
      </c>
      <c r="U721" s="8">
        <v>0</v>
      </c>
      <c r="V721" s="8">
        <v>3006.0884938512463</v>
      </c>
      <c r="W721" s="8">
        <v>0</v>
      </c>
      <c r="X721" s="8">
        <v>91.363324710993723</v>
      </c>
      <c r="Y721" s="8">
        <v>2361650</v>
      </c>
      <c r="Z721" s="8">
        <v>1993</v>
      </c>
      <c r="AA721" s="8" t="b">
        <v>0</v>
      </c>
      <c r="AB721" s="9" t="s">
        <v>54</v>
      </c>
      <c r="AC721" s="16">
        <f t="shared" si="35"/>
        <v>8651654.1777263731</v>
      </c>
      <c r="AD721" s="16">
        <f t="shared" si="34"/>
        <v>3093.876655587917</v>
      </c>
      <c r="AE721" s="16" t="str">
        <f>VLOOKUP(AB721,aircraft!A:B,2,FALSE)</f>
        <v>Passenger</v>
      </c>
      <c r="AF721" s="16">
        <f t="shared" si="36"/>
        <v>4.0150253873496284</v>
      </c>
    </row>
    <row r="722" spans="1:32" x14ac:dyDescent="0.25">
      <c r="A722" s="8">
        <v>96731.355715981554</v>
      </c>
      <c r="B722" s="8">
        <v>52119.673529959575</v>
      </c>
      <c r="C722" s="8">
        <v>18357.678954692899</v>
      </c>
      <c r="D722" s="8">
        <v>31812.488886326504</v>
      </c>
      <c r="E722" s="8">
        <v>46180.370910289363</v>
      </c>
      <c r="F722" s="8">
        <v>0</v>
      </c>
      <c r="G722" s="8">
        <v>0</v>
      </c>
      <c r="H722" s="8">
        <v>0</v>
      </c>
      <c r="I722" s="8">
        <v>0</v>
      </c>
      <c r="J722" s="8">
        <v>678418.96628979081</v>
      </c>
      <c r="K722" s="8">
        <v>0</v>
      </c>
      <c r="L722" s="8">
        <v>0</v>
      </c>
      <c r="M722" s="8">
        <v>2167.2711426457263</v>
      </c>
      <c r="N722" s="8">
        <v>1245.3632184560888</v>
      </c>
      <c r="O722" s="8">
        <v>13.632202796866839</v>
      </c>
      <c r="P722" s="8">
        <v>23.503797925632476</v>
      </c>
      <c r="Q722" s="8">
        <v>37.60607668101197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493914</v>
      </c>
      <c r="Z722" s="8">
        <v>1993</v>
      </c>
      <c r="AA722" s="8" t="b">
        <v>0</v>
      </c>
      <c r="AB722" s="9" t="s">
        <v>55</v>
      </c>
      <c r="AC722" s="16">
        <f t="shared" si="35"/>
        <v>923620.5342870407</v>
      </c>
      <c r="AD722" s="16">
        <f t="shared" si="34"/>
        <v>3487.3764385053264</v>
      </c>
      <c r="AE722" s="16" t="str">
        <f>VLOOKUP(AB722,aircraft!A:B,2,FALSE)</f>
        <v>Passenger</v>
      </c>
      <c r="AF722" s="16">
        <f t="shared" si="36"/>
        <v>2.1933581670047562</v>
      </c>
    </row>
    <row r="723" spans="1:32" x14ac:dyDescent="0.25">
      <c r="A723" s="8">
        <v>1343.5210800919997</v>
      </c>
      <c r="B723" s="8">
        <v>636.91594319745923</v>
      </c>
      <c r="C723" s="8">
        <v>567.84574431037436</v>
      </c>
      <c r="D723" s="8">
        <v>1330.599063225998</v>
      </c>
      <c r="E723" s="8">
        <v>1332.7557287212528</v>
      </c>
      <c r="F723" s="8">
        <v>0</v>
      </c>
      <c r="G723" s="8">
        <v>0</v>
      </c>
      <c r="H723" s="8">
        <v>0</v>
      </c>
      <c r="I723" s="8">
        <v>0</v>
      </c>
      <c r="J723" s="8">
        <v>28999.993973216413</v>
      </c>
      <c r="K723" s="8">
        <v>0</v>
      </c>
      <c r="L723" s="8">
        <v>0</v>
      </c>
      <c r="M723" s="8">
        <v>19.924132832672925</v>
      </c>
      <c r="N723" s="8">
        <v>9.8156977582479623</v>
      </c>
      <c r="O723" s="8">
        <v>5.737998846771155E-2</v>
      </c>
      <c r="P723" s="8">
        <v>0.13466933941041595</v>
      </c>
      <c r="Q723" s="8">
        <v>0.13514550142658838</v>
      </c>
      <c r="R723" s="8">
        <v>0</v>
      </c>
      <c r="S723" s="8">
        <v>0</v>
      </c>
      <c r="T723" s="8">
        <v>0</v>
      </c>
      <c r="U723" s="8">
        <v>0</v>
      </c>
      <c r="V723" s="8">
        <v>16.160926713146033</v>
      </c>
      <c r="W723" s="8">
        <v>0</v>
      </c>
      <c r="X723" s="8">
        <v>0</v>
      </c>
      <c r="Y723" s="8">
        <v>48674</v>
      </c>
      <c r="Z723" s="8">
        <v>1993</v>
      </c>
      <c r="AA723" s="8" t="b">
        <v>0</v>
      </c>
      <c r="AB723" s="9" t="s">
        <v>152</v>
      </c>
      <c r="AC723" s="16">
        <f t="shared" si="35"/>
        <v>34211.631532763495</v>
      </c>
      <c r="AD723" s="16">
        <f t="shared" si="34"/>
        <v>30.067025420225605</v>
      </c>
      <c r="AE723" s="16" t="str">
        <f>VLOOKUP(AB723,aircraft!A:B,2,FALSE)</f>
        <v>Passenger</v>
      </c>
      <c r="AF723" s="16">
        <f t="shared" si="36"/>
        <v>0.79667915239267906</v>
      </c>
    </row>
    <row r="724" spans="1:32" x14ac:dyDescent="0.25">
      <c r="A724" s="8">
        <v>7669.6436072833412</v>
      </c>
      <c r="B724" s="8">
        <v>3106.6802627570264</v>
      </c>
      <c r="C724" s="8">
        <v>2529.5491202443318</v>
      </c>
      <c r="D724" s="8">
        <v>5767.3331456656488</v>
      </c>
      <c r="E724" s="8">
        <v>5547.0363985648337</v>
      </c>
      <c r="F724" s="8">
        <v>0</v>
      </c>
      <c r="G724" s="8">
        <v>0</v>
      </c>
      <c r="H724" s="8">
        <v>0</v>
      </c>
      <c r="I724" s="8">
        <v>0</v>
      </c>
      <c r="J724" s="8">
        <v>94134.632323725513</v>
      </c>
      <c r="K724" s="8">
        <v>0</v>
      </c>
      <c r="L724" s="8">
        <v>0</v>
      </c>
      <c r="M724" s="8">
        <v>61.429838047434707</v>
      </c>
      <c r="N724" s="8">
        <v>24.882885721716651</v>
      </c>
      <c r="O724" s="8">
        <v>0.17706844314642431</v>
      </c>
      <c r="P724" s="8">
        <v>0.4037133309793749</v>
      </c>
      <c r="Q724" s="8">
        <v>0.3882925582704444</v>
      </c>
      <c r="R724" s="8">
        <v>0</v>
      </c>
      <c r="S724" s="8">
        <v>0</v>
      </c>
      <c r="T724" s="8">
        <v>0</v>
      </c>
      <c r="U724" s="8">
        <v>0</v>
      </c>
      <c r="V724" s="8">
        <v>72.467028101153844</v>
      </c>
      <c r="W724" s="8">
        <v>0</v>
      </c>
      <c r="X724" s="8">
        <v>0</v>
      </c>
      <c r="Y724" s="8">
        <v>119615</v>
      </c>
      <c r="Z724" s="8">
        <v>1993</v>
      </c>
      <c r="AA724" s="8" t="b">
        <v>0</v>
      </c>
      <c r="AB724" s="9" t="s">
        <v>185</v>
      </c>
      <c r="AC724" s="16">
        <f t="shared" si="35"/>
        <v>118754.8748582407</v>
      </c>
      <c r="AD724" s="16">
        <f t="shared" si="34"/>
        <v>87.281798101547608</v>
      </c>
      <c r="AE724" s="16" t="str">
        <f>VLOOKUP(AB724,aircraft!A:B,2,FALSE)</f>
        <v>Passenger</v>
      </c>
      <c r="AF724" s="16">
        <f t="shared" si="36"/>
        <v>1.1261372629314534</v>
      </c>
    </row>
    <row r="725" spans="1:32" x14ac:dyDescent="0.25">
      <c r="A725" s="8">
        <v>699.21935380898628</v>
      </c>
      <c r="B725" s="8">
        <v>0</v>
      </c>
      <c r="C725" s="8">
        <v>1591.0024181145523</v>
      </c>
      <c r="D725" s="8">
        <v>1538.8663741686119</v>
      </c>
      <c r="E725" s="8">
        <v>3111.848029295536</v>
      </c>
      <c r="F725" s="8">
        <v>0</v>
      </c>
      <c r="G725" s="8">
        <v>0</v>
      </c>
      <c r="H725" s="8">
        <v>0</v>
      </c>
      <c r="I725" s="8">
        <v>0</v>
      </c>
      <c r="J725" s="8">
        <v>27281.602149653434</v>
      </c>
      <c r="K725" s="8">
        <v>0</v>
      </c>
      <c r="L725" s="8">
        <v>1388.8183798193932</v>
      </c>
      <c r="M725" s="8">
        <v>39.66671285048723</v>
      </c>
      <c r="N725" s="8">
        <v>0</v>
      </c>
      <c r="O725" s="8">
        <v>1.8936609437396259</v>
      </c>
      <c r="P725" s="8">
        <v>1.831606990170831</v>
      </c>
      <c r="Q725" s="8">
        <v>3.0496111048783416</v>
      </c>
      <c r="R725" s="8">
        <v>0</v>
      </c>
      <c r="S725" s="8">
        <v>0</v>
      </c>
      <c r="T725" s="8">
        <v>0</v>
      </c>
      <c r="U725" s="8">
        <v>0</v>
      </c>
      <c r="V725" s="8">
        <v>7.2979170940874614</v>
      </c>
      <c r="W725" s="8">
        <v>0</v>
      </c>
      <c r="X725" s="8">
        <v>1.4304828293945429</v>
      </c>
      <c r="Y725" s="8">
        <v>8860</v>
      </c>
      <c r="Z725" s="8">
        <v>1993</v>
      </c>
      <c r="AA725" s="8" t="b">
        <v>0</v>
      </c>
      <c r="AB725" s="9" t="s">
        <v>56</v>
      </c>
      <c r="AC725" s="16">
        <f t="shared" si="35"/>
        <v>35611.356704860511</v>
      </c>
      <c r="AD725" s="16">
        <f t="shared" si="34"/>
        <v>47.872074718670575</v>
      </c>
      <c r="AE725" s="16" t="str">
        <f>VLOOKUP(AB725,aircraft!A:B,2,FALSE)</f>
        <v>Passenger</v>
      </c>
      <c r="AF725" s="16">
        <f t="shared" si="36"/>
        <v>4.5881742428056818</v>
      </c>
    </row>
    <row r="726" spans="1:32" x14ac:dyDescent="0.25">
      <c r="A726" s="8">
        <v>799.69382994472016</v>
      </c>
      <c r="B726" s="8">
        <v>260.09016125764367</v>
      </c>
      <c r="C726" s="8">
        <v>489.53920557370839</v>
      </c>
      <c r="D726" s="8">
        <v>473.49734589803438</v>
      </c>
      <c r="E726" s="8">
        <v>957.49170132170354</v>
      </c>
      <c r="F726" s="8">
        <v>0</v>
      </c>
      <c r="G726" s="8">
        <v>0</v>
      </c>
      <c r="H726" s="8">
        <v>0</v>
      </c>
      <c r="I726" s="8">
        <v>0</v>
      </c>
      <c r="J726" s="8">
        <v>12081.017817571164</v>
      </c>
      <c r="K726" s="8">
        <v>0</v>
      </c>
      <c r="L726" s="8">
        <v>439.64878299356496</v>
      </c>
      <c r="M726" s="8">
        <v>45.366629724882053</v>
      </c>
      <c r="N726" s="8">
        <v>14.754914442288538</v>
      </c>
      <c r="O726" s="8">
        <v>0.58266490576603869</v>
      </c>
      <c r="P726" s="8">
        <v>0.56357138159102493</v>
      </c>
      <c r="Q726" s="8">
        <v>0.93834187842410521</v>
      </c>
      <c r="R726" s="8">
        <v>0</v>
      </c>
      <c r="S726" s="8">
        <v>0</v>
      </c>
      <c r="T726" s="8">
        <v>0</v>
      </c>
      <c r="U726" s="8">
        <v>0</v>
      </c>
      <c r="V726" s="8">
        <v>2.7297423238243206</v>
      </c>
      <c r="W726" s="8">
        <v>0</v>
      </c>
      <c r="X726" s="8">
        <v>0.45283821425108711</v>
      </c>
      <c r="Y726" s="8">
        <v>4078</v>
      </c>
      <c r="Z726" s="8">
        <v>1993</v>
      </c>
      <c r="AA726" s="8" t="b">
        <v>0</v>
      </c>
      <c r="AB726" s="9" t="s">
        <v>57</v>
      </c>
      <c r="AC726" s="16">
        <f t="shared" si="35"/>
        <v>15500.978844560539</v>
      </c>
      <c r="AD726" s="16">
        <f t="shared" si="34"/>
        <v>62.658960547202845</v>
      </c>
      <c r="AE726" s="16" t="str">
        <f>VLOOKUP(AB726,aircraft!A:B,2,FALSE)</f>
        <v>Passenger</v>
      </c>
      <c r="AF726" s="16">
        <f t="shared" si="36"/>
        <v>4.2292793162440159</v>
      </c>
    </row>
    <row r="727" spans="1:32" x14ac:dyDescent="0.25">
      <c r="A727" s="8">
        <v>2727.2805651995918</v>
      </c>
      <c r="B727" s="8">
        <v>1010.2705791678743</v>
      </c>
      <c r="C727" s="8">
        <v>2019.3492229915471</v>
      </c>
      <c r="D727" s="8">
        <v>1953.1765518293919</v>
      </c>
      <c r="E727" s="8">
        <v>3949.6532679520265</v>
      </c>
      <c r="F727" s="8">
        <v>0</v>
      </c>
      <c r="G727" s="8">
        <v>0</v>
      </c>
      <c r="H727" s="8">
        <v>0</v>
      </c>
      <c r="I727" s="8">
        <v>0</v>
      </c>
      <c r="J727" s="8">
        <v>37137.299309985632</v>
      </c>
      <c r="K727" s="8">
        <v>0</v>
      </c>
      <c r="L727" s="8">
        <v>1854.1886041763655</v>
      </c>
      <c r="M727" s="8">
        <v>154.718622207989</v>
      </c>
      <c r="N727" s="8">
        <v>57.312648379717203</v>
      </c>
      <c r="O727" s="8">
        <v>2.4034927362849094</v>
      </c>
      <c r="P727" s="8">
        <v>2.3247319490629779</v>
      </c>
      <c r="Q727" s="8">
        <v>3.8706602484994335</v>
      </c>
      <c r="R727" s="8">
        <v>0</v>
      </c>
      <c r="S727" s="8">
        <v>0</v>
      </c>
      <c r="T727" s="8">
        <v>0</v>
      </c>
      <c r="U727" s="8">
        <v>0</v>
      </c>
      <c r="V727" s="8">
        <v>9.5925040500011534</v>
      </c>
      <c r="W727" s="8">
        <v>0</v>
      </c>
      <c r="X727" s="8">
        <v>1.9098141263642054</v>
      </c>
      <c r="Y727" s="8">
        <v>12166</v>
      </c>
      <c r="Z727" s="8">
        <v>1993</v>
      </c>
      <c r="AA727" s="8" t="b">
        <v>0</v>
      </c>
      <c r="AB727" s="9" t="s">
        <v>58</v>
      </c>
      <c r="AC727" s="16">
        <f t="shared" si="35"/>
        <v>50651.218101302424</v>
      </c>
      <c r="AD727" s="16">
        <f t="shared" si="34"/>
        <v>222.53996964791773</v>
      </c>
      <c r="AE727" s="16" t="str">
        <f>VLOOKUP(AB727,aircraft!A:B,2,FALSE)</f>
        <v>Passenger</v>
      </c>
      <c r="AF727" s="16">
        <f t="shared" si="36"/>
        <v>4.7624502330441869</v>
      </c>
    </row>
    <row r="728" spans="1:32" x14ac:dyDescent="0.25">
      <c r="A728" s="8">
        <v>460.19347942356563</v>
      </c>
      <c r="B728" s="8">
        <v>216.57456918705267</v>
      </c>
      <c r="C728" s="8">
        <v>174.31321565875888</v>
      </c>
      <c r="D728" s="8">
        <v>404.85932158280031</v>
      </c>
      <c r="E728" s="8">
        <v>403.61202435677285</v>
      </c>
      <c r="F728" s="8">
        <v>0</v>
      </c>
      <c r="G728" s="8">
        <v>0</v>
      </c>
      <c r="H728" s="8">
        <v>0</v>
      </c>
      <c r="I728" s="8">
        <v>0</v>
      </c>
      <c r="J728" s="8">
        <v>5113.5841380366674</v>
      </c>
      <c r="K728" s="8">
        <v>0</v>
      </c>
      <c r="L728" s="8">
        <v>0</v>
      </c>
      <c r="M728" s="8">
        <v>12.073912101407913</v>
      </c>
      <c r="N728" s="8">
        <v>5.6371045664330044</v>
      </c>
      <c r="O728" s="8">
        <v>2.3470953177903403E-2</v>
      </c>
      <c r="P728" s="8">
        <v>5.3513412781726791E-2</v>
      </c>
      <c r="Q728" s="8">
        <v>5.1469343111338973E-2</v>
      </c>
      <c r="R728" s="8">
        <v>0</v>
      </c>
      <c r="S728" s="8">
        <v>0</v>
      </c>
      <c r="T728" s="8">
        <v>0</v>
      </c>
      <c r="U728" s="8">
        <v>0</v>
      </c>
      <c r="V728" s="8">
        <v>4.1904218677026801</v>
      </c>
      <c r="W728" s="8">
        <v>0</v>
      </c>
      <c r="X728" s="8">
        <v>0</v>
      </c>
      <c r="Y728" s="8">
        <v>15337</v>
      </c>
      <c r="Z728" s="8">
        <v>1993</v>
      </c>
      <c r="AA728" s="8" t="b">
        <v>0</v>
      </c>
      <c r="AB728" s="9" t="s">
        <v>59</v>
      </c>
      <c r="AC728" s="16">
        <f t="shared" si="35"/>
        <v>6773.1367482456171</v>
      </c>
      <c r="AD728" s="16">
        <f t="shared" si="34"/>
        <v>17.839470376911883</v>
      </c>
      <c r="AE728" s="16" t="str">
        <f>VLOOKUP(AB728,aircraft!A:B,2,FALSE)</f>
        <v>Passenger</v>
      </c>
      <c r="AF728" s="16">
        <f t="shared" si="36"/>
        <v>0.53684022091352002</v>
      </c>
    </row>
    <row r="729" spans="1:32" x14ac:dyDescent="0.25">
      <c r="A729" s="8">
        <v>3808.4193322357874</v>
      </c>
      <c r="B729" s="8">
        <v>1900.9324967523985</v>
      </c>
      <c r="C729" s="8">
        <v>645.96912350654657</v>
      </c>
      <c r="D729" s="8">
        <v>2076.3293255567551</v>
      </c>
      <c r="E729" s="8">
        <v>2768.4391007423401</v>
      </c>
      <c r="F729" s="8">
        <v>0</v>
      </c>
      <c r="G729" s="8">
        <v>0</v>
      </c>
      <c r="H729" s="8">
        <v>0</v>
      </c>
      <c r="I729" s="8">
        <v>0</v>
      </c>
      <c r="J729" s="8">
        <v>24959.627877868712</v>
      </c>
      <c r="K729" s="8">
        <v>0</v>
      </c>
      <c r="L729" s="8">
        <v>0</v>
      </c>
      <c r="M729" s="8">
        <v>387.04963696800814</v>
      </c>
      <c r="N729" s="8">
        <v>193.19175977839868</v>
      </c>
      <c r="O729" s="8">
        <v>1.1304460010295825</v>
      </c>
      <c r="P729" s="8">
        <v>3.6335764318808041</v>
      </c>
      <c r="Q729" s="8">
        <v>4.8447685758410639</v>
      </c>
      <c r="R729" s="8">
        <v>0</v>
      </c>
      <c r="S729" s="8">
        <v>0</v>
      </c>
      <c r="T729" s="8">
        <v>0</v>
      </c>
      <c r="U729" s="8">
        <v>0</v>
      </c>
      <c r="V729" s="8">
        <v>96.730325049273674</v>
      </c>
      <c r="W729" s="8">
        <v>0</v>
      </c>
      <c r="X729" s="8">
        <v>0</v>
      </c>
      <c r="Y729" s="8">
        <v>55210</v>
      </c>
      <c r="Z729" s="8">
        <v>1993</v>
      </c>
      <c r="AA729" s="8" t="b">
        <v>0</v>
      </c>
      <c r="AB729" s="9" t="s">
        <v>60</v>
      </c>
      <c r="AC729" s="16">
        <f t="shared" si="35"/>
        <v>36159.717256662538</v>
      </c>
      <c r="AD729" s="16">
        <f t="shared" si="34"/>
        <v>589.85018775515823</v>
      </c>
      <c r="AE729" s="16" t="str">
        <f>VLOOKUP(AB729,aircraft!A:B,2,FALSE)</f>
        <v>Passenger</v>
      </c>
      <c r="AF729" s="16">
        <f t="shared" si="36"/>
        <v>0.80551858537184917</v>
      </c>
    </row>
    <row r="730" spans="1:32" x14ac:dyDescent="0.25">
      <c r="A730" s="8">
        <v>61.932361358668018</v>
      </c>
      <c r="B730" s="8">
        <v>27.777011340665055</v>
      </c>
      <c r="C730" s="8">
        <v>11.26690331697464</v>
      </c>
      <c r="D730" s="8">
        <v>36.215046375989914</v>
      </c>
      <c r="E730" s="8">
        <v>48.286728501319885</v>
      </c>
      <c r="F730" s="8">
        <v>0</v>
      </c>
      <c r="G730" s="8">
        <v>0</v>
      </c>
      <c r="H730" s="8">
        <v>0</v>
      </c>
      <c r="I730" s="8">
        <v>0</v>
      </c>
      <c r="J730" s="8">
        <v>522.15031155914062</v>
      </c>
      <c r="K730" s="8">
        <v>0</v>
      </c>
      <c r="L730" s="8">
        <v>0</v>
      </c>
      <c r="M730" s="8">
        <v>6.2941855634294077</v>
      </c>
      <c r="N730" s="8">
        <v>2.8229775183787549</v>
      </c>
      <c r="O730" s="8">
        <v>1.9717081413306661E-2</v>
      </c>
      <c r="P730" s="8">
        <v>6.337633311419999E-2</v>
      </c>
      <c r="Q730" s="8">
        <v>8.4501777485599977E-2</v>
      </c>
      <c r="R730" s="8">
        <v>0</v>
      </c>
      <c r="S730" s="8">
        <v>0</v>
      </c>
      <c r="T730" s="8">
        <v>0</v>
      </c>
      <c r="U730" s="8">
        <v>0</v>
      </c>
      <c r="V730" s="8">
        <v>2.6000580366910437</v>
      </c>
      <c r="W730" s="8">
        <v>0</v>
      </c>
      <c r="X730" s="8">
        <v>0</v>
      </c>
      <c r="Y730" s="8">
        <v>1042</v>
      </c>
      <c r="Z730" s="8">
        <v>1993</v>
      </c>
      <c r="AA730" s="8" t="b">
        <v>0</v>
      </c>
      <c r="AB730" s="9" t="s">
        <v>144</v>
      </c>
      <c r="AC730" s="16">
        <f t="shared" si="35"/>
        <v>707.6283624527581</v>
      </c>
      <c r="AD730" s="16">
        <f t="shared" si="34"/>
        <v>9.2847582738212679</v>
      </c>
      <c r="AE730" s="16" t="str">
        <f>VLOOKUP(AB730,aircraft!A:B,2,FALSE)</f>
        <v>Passenger</v>
      </c>
      <c r="AF730" s="16">
        <f t="shared" si="36"/>
        <v>0.7192411125742687</v>
      </c>
    </row>
    <row r="731" spans="1:32" x14ac:dyDescent="0.25">
      <c r="A731" s="8">
        <v>43.450392049296617</v>
      </c>
      <c r="B731" s="8">
        <v>25.105838097727453</v>
      </c>
      <c r="C731" s="8">
        <v>11.997003491044044</v>
      </c>
      <c r="D731" s="8">
        <v>38.561796935498712</v>
      </c>
      <c r="E731" s="8">
        <v>51.415729247331619</v>
      </c>
      <c r="F731" s="8">
        <v>0</v>
      </c>
      <c r="G731" s="8">
        <v>0</v>
      </c>
      <c r="H731" s="8">
        <v>0</v>
      </c>
      <c r="I731" s="8">
        <v>0</v>
      </c>
      <c r="J731" s="8">
        <v>1964.7262431502343</v>
      </c>
      <c r="K731" s="8">
        <v>0</v>
      </c>
      <c r="L731" s="8">
        <v>34.680277290377489</v>
      </c>
      <c r="M731" s="8">
        <v>5.1749415620250607</v>
      </c>
      <c r="N731" s="8">
        <v>2.9901052417202569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3.4757425055163913</v>
      </c>
      <c r="W731" s="8">
        <v>0</v>
      </c>
      <c r="X731" s="8">
        <v>1.9767757177641256E-2</v>
      </c>
      <c r="Y731" s="8">
        <v>713</v>
      </c>
      <c r="Z731" s="8">
        <v>1993</v>
      </c>
      <c r="AA731" s="8" t="b">
        <v>0</v>
      </c>
      <c r="AB731" s="9" t="s">
        <v>61</v>
      </c>
      <c r="AC731" s="16">
        <f t="shared" si="35"/>
        <v>2169.9372802615103</v>
      </c>
      <c r="AD731" s="16">
        <f t="shared" si="34"/>
        <v>8.184814560922959</v>
      </c>
      <c r="AE731" s="16" t="str">
        <f>VLOOKUP(AB731,aircraft!A:B,2,FALSE)</f>
        <v>Passenger</v>
      </c>
      <c r="AF731" s="16">
        <f t="shared" si="36"/>
        <v>3.4238508395708518</v>
      </c>
    </row>
    <row r="732" spans="1:32" x14ac:dyDescent="0.25">
      <c r="A732" s="8">
        <v>2.7781124294967681</v>
      </c>
      <c r="B732" s="8">
        <v>1.7536309341667857</v>
      </c>
      <c r="C732" s="8">
        <v>2.2779120469987393</v>
      </c>
      <c r="D732" s="8">
        <v>7.3218601510673764</v>
      </c>
      <c r="E732" s="8">
        <v>9.762480201423168</v>
      </c>
      <c r="F732" s="8">
        <v>0</v>
      </c>
      <c r="G732" s="8">
        <v>0</v>
      </c>
      <c r="H732" s="8">
        <v>0</v>
      </c>
      <c r="I732" s="8">
        <v>0</v>
      </c>
      <c r="J732" s="8">
        <v>414.95292676448821</v>
      </c>
      <c r="K732" s="8">
        <v>0</v>
      </c>
      <c r="L732" s="8">
        <v>0</v>
      </c>
      <c r="M732" s="8">
        <v>0.13668313737651167</v>
      </c>
      <c r="N732" s="8">
        <v>8.6278645650722435E-2</v>
      </c>
      <c r="O732" s="8">
        <v>2.2779119960834371E-2</v>
      </c>
      <c r="P732" s="8">
        <v>7.3218599874110474E-2</v>
      </c>
      <c r="Q732" s="8">
        <v>9.7624799832147321E-2</v>
      </c>
      <c r="R732" s="8">
        <v>0</v>
      </c>
      <c r="S732" s="8">
        <v>0</v>
      </c>
      <c r="T732" s="8">
        <v>0</v>
      </c>
      <c r="U732" s="8">
        <v>0</v>
      </c>
      <c r="V732" s="8">
        <v>0.44617891147310729</v>
      </c>
      <c r="W732" s="8">
        <v>0</v>
      </c>
      <c r="X732" s="8">
        <v>0</v>
      </c>
      <c r="Y732" s="8">
        <v>1203</v>
      </c>
      <c r="Z732" s="8">
        <v>1993</v>
      </c>
      <c r="AA732" s="8" t="b">
        <v>0</v>
      </c>
      <c r="AB732" s="9" t="s">
        <v>62</v>
      </c>
      <c r="AC732" s="16">
        <f t="shared" si="35"/>
        <v>438.84692252764103</v>
      </c>
      <c r="AD732" s="16">
        <f t="shared" si="34"/>
        <v>0.41658430269432628</v>
      </c>
      <c r="AE732" s="16" t="str">
        <f>VLOOKUP(AB732,aircraft!A:B,2,FALSE)</f>
        <v>Passenger</v>
      </c>
      <c r="AF732" s="16">
        <f t="shared" si="36"/>
        <v>0.36787121704738457</v>
      </c>
    </row>
    <row r="733" spans="1:32" x14ac:dyDescent="0.25">
      <c r="A733" s="8">
        <v>124.77028682474827</v>
      </c>
      <c r="B733" s="8">
        <v>2.0972423950431294</v>
      </c>
      <c r="C733" s="8">
        <v>0</v>
      </c>
      <c r="D733" s="8">
        <v>0</v>
      </c>
      <c r="E733" s="8">
        <v>679.8820285573679</v>
      </c>
      <c r="F733" s="8">
        <v>0</v>
      </c>
      <c r="G733" s="8">
        <v>0</v>
      </c>
      <c r="H733" s="8">
        <v>0</v>
      </c>
      <c r="I733" s="8">
        <v>0</v>
      </c>
      <c r="J733" s="8">
        <v>171.1326838508248</v>
      </c>
      <c r="K733" s="8">
        <v>0</v>
      </c>
      <c r="L733" s="8">
        <v>0</v>
      </c>
      <c r="M733" s="8">
        <v>2.5153690786202638</v>
      </c>
      <c r="N733" s="8">
        <v>4.2280408301639205E-2</v>
      </c>
      <c r="O733" s="8">
        <v>0</v>
      </c>
      <c r="P733" s="8">
        <v>0</v>
      </c>
      <c r="Q733" s="8">
        <v>0.66776775161739432</v>
      </c>
      <c r="R733" s="8">
        <v>0</v>
      </c>
      <c r="S733" s="8">
        <v>0</v>
      </c>
      <c r="T733" s="8">
        <v>0</v>
      </c>
      <c r="U733" s="8">
        <v>0</v>
      </c>
      <c r="V733" s="8">
        <v>0.72663984558667838</v>
      </c>
      <c r="W733" s="8">
        <v>0</v>
      </c>
      <c r="X733" s="8">
        <v>0</v>
      </c>
      <c r="Y733" s="8">
        <v>1719</v>
      </c>
      <c r="Z733" s="8">
        <v>1993</v>
      </c>
      <c r="AA733" s="8" t="b">
        <v>0</v>
      </c>
      <c r="AB733" s="9" t="s">
        <v>63</v>
      </c>
      <c r="AC733" s="16">
        <f t="shared" si="35"/>
        <v>977.88224162798417</v>
      </c>
      <c r="AD733" s="16">
        <f t="shared" si="34"/>
        <v>3.225417238539297</v>
      </c>
      <c r="AE733" s="16" t="str">
        <f>VLOOKUP(AB733,aircraft!A:B,2,FALSE)</f>
        <v>Helicopter</v>
      </c>
      <c r="AF733" s="16">
        <f t="shared" si="36"/>
        <v>0.76848160853601488</v>
      </c>
    </row>
    <row r="734" spans="1:32" x14ac:dyDescent="0.25">
      <c r="A734" s="8">
        <v>338.95611823457961</v>
      </c>
      <c r="B734" s="8">
        <v>213.99917153783508</v>
      </c>
      <c r="C734" s="8">
        <v>139.70788611519129</v>
      </c>
      <c r="D734" s="8">
        <v>150.28710708082141</v>
      </c>
      <c r="E734" s="8">
        <v>191.45297305819793</v>
      </c>
      <c r="F734" s="8">
        <v>0</v>
      </c>
      <c r="G734" s="8">
        <v>0</v>
      </c>
      <c r="H734" s="8">
        <v>0</v>
      </c>
      <c r="I734" s="8">
        <v>0</v>
      </c>
      <c r="J734" s="8">
        <v>1240.63785946846</v>
      </c>
      <c r="K734" s="8">
        <v>0</v>
      </c>
      <c r="L734" s="8">
        <v>56.245013633226336</v>
      </c>
      <c r="M734" s="8">
        <v>41.691603694444758</v>
      </c>
      <c r="N734" s="8">
        <v>26.321898826208358</v>
      </c>
      <c r="O734" s="8">
        <v>5.8030944394986149E-2</v>
      </c>
      <c r="P734" s="8">
        <v>6.2425271735194895E-2</v>
      </c>
      <c r="Q734" s="8">
        <v>0.11742034674936046</v>
      </c>
      <c r="R734" s="8">
        <v>0</v>
      </c>
      <c r="S734" s="8">
        <v>0</v>
      </c>
      <c r="T734" s="8">
        <v>0</v>
      </c>
      <c r="U734" s="8">
        <v>0</v>
      </c>
      <c r="V734" s="8">
        <v>2.0580439060996287</v>
      </c>
      <c r="W734" s="8">
        <v>0</v>
      </c>
      <c r="X734" s="8">
        <v>5.7932359918692333E-2</v>
      </c>
      <c r="Y734" s="8">
        <v>126</v>
      </c>
      <c r="Z734" s="8">
        <v>1993</v>
      </c>
      <c r="AA734" s="8" t="b">
        <v>0</v>
      </c>
      <c r="AB734" s="9" t="s">
        <v>66</v>
      </c>
      <c r="AC734" s="16">
        <f t="shared" si="35"/>
        <v>2331.2861291283116</v>
      </c>
      <c r="AD734" s="16">
        <f t="shared" si="34"/>
        <v>68.30931144345135</v>
      </c>
      <c r="AE734" s="16" t="str">
        <f>VLOOKUP(AB734,aircraft!A:B,2,FALSE)</f>
        <v>Passenger (not used as freighter)</v>
      </c>
      <c r="AF734" s="16">
        <f t="shared" si="36"/>
        <v>33.95505994139279</v>
      </c>
    </row>
    <row r="735" spans="1:32" x14ac:dyDescent="0.25">
      <c r="A735" s="8">
        <v>1138.0624088820059</v>
      </c>
      <c r="B735" s="8">
        <v>656.17184497538142</v>
      </c>
      <c r="C735" s="8">
        <v>549.92764157590193</v>
      </c>
      <c r="D735" s="8">
        <v>772.85060102486091</v>
      </c>
      <c r="E735" s="8">
        <v>1057.1121897174032</v>
      </c>
      <c r="F735" s="8">
        <v>0</v>
      </c>
      <c r="G735" s="8">
        <v>0</v>
      </c>
      <c r="H735" s="8">
        <v>0</v>
      </c>
      <c r="I735" s="8">
        <v>0</v>
      </c>
      <c r="J735" s="8">
        <v>9690.160236411095</v>
      </c>
      <c r="K735" s="8">
        <v>0</v>
      </c>
      <c r="L735" s="8">
        <v>318.07742218745261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7.7066483598959161</v>
      </c>
      <c r="W735" s="8">
        <v>0</v>
      </c>
      <c r="X735" s="8">
        <v>0.32761972153363933</v>
      </c>
      <c r="Y735" s="8">
        <v>1886</v>
      </c>
      <c r="Z735" s="8">
        <v>1993</v>
      </c>
      <c r="AA735" s="8" t="b">
        <v>0</v>
      </c>
      <c r="AB735" s="9" t="s">
        <v>68</v>
      </c>
      <c r="AC735" s="16">
        <f t="shared" si="35"/>
        <v>14182.362344774101</v>
      </c>
      <c r="AD735" s="16">
        <f t="shared" si="34"/>
        <v>0.32761972153363933</v>
      </c>
      <c r="AE735" s="16" t="str">
        <f>VLOOKUP(AB735,aircraft!A:B,2,FALSE)</f>
        <v>Passenger</v>
      </c>
      <c r="AF735" s="16">
        <f t="shared" si="36"/>
        <v>11.299109757408139</v>
      </c>
    </row>
    <row r="736" spans="1:32" x14ac:dyDescent="0.25">
      <c r="A736" s="8">
        <v>550599.32639123849</v>
      </c>
      <c r="B736" s="8">
        <v>324286.49731464311</v>
      </c>
      <c r="C736" s="8">
        <v>224809.59653323708</v>
      </c>
      <c r="D736" s="8">
        <v>279057.51113229035</v>
      </c>
      <c r="E736" s="8">
        <v>356226.03561861534</v>
      </c>
      <c r="F736" s="8">
        <v>0</v>
      </c>
      <c r="G736" s="8">
        <v>0</v>
      </c>
      <c r="H736" s="8">
        <v>0</v>
      </c>
      <c r="I736" s="8">
        <v>0</v>
      </c>
      <c r="J736" s="8">
        <v>6562508.7860640492</v>
      </c>
      <c r="K736" s="8">
        <v>0</v>
      </c>
      <c r="L736" s="8">
        <v>207433.0334332101</v>
      </c>
      <c r="M736" s="8">
        <v>2396.1895086505283</v>
      </c>
      <c r="N736" s="8">
        <v>1418.4782379404082</v>
      </c>
      <c r="O736" s="8">
        <v>88.571906134898498</v>
      </c>
      <c r="P736" s="8">
        <v>108.8883031689945</v>
      </c>
      <c r="Q736" s="8">
        <v>163.98426931062309</v>
      </c>
      <c r="R736" s="8">
        <v>0</v>
      </c>
      <c r="S736" s="8">
        <v>0</v>
      </c>
      <c r="T736" s="8">
        <v>0</v>
      </c>
      <c r="U736" s="8">
        <v>0</v>
      </c>
      <c r="V736" s="8">
        <v>5998.088355357374</v>
      </c>
      <c r="W736" s="8">
        <v>0</v>
      </c>
      <c r="X736" s="8">
        <v>213.65600922852059</v>
      </c>
      <c r="Y736" s="8">
        <v>1894258</v>
      </c>
      <c r="Z736" s="8">
        <v>1993</v>
      </c>
      <c r="AA736" s="8" t="b">
        <v>0</v>
      </c>
      <c r="AB736" s="9" t="s">
        <v>69</v>
      </c>
      <c r="AC736" s="16">
        <f t="shared" si="35"/>
        <v>8504920.7864872832</v>
      </c>
      <c r="AD736" s="16">
        <f t="shared" si="34"/>
        <v>4389.7682344339737</v>
      </c>
      <c r="AE736" s="16" t="str">
        <f>VLOOKUP(AB736,aircraft!A:B,2,FALSE)</f>
        <v>Passenger</v>
      </c>
      <c r="AF736" s="16">
        <f t="shared" si="36"/>
        <v>5.0750086033437176</v>
      </c>
    </row>
    <row r="737" spans="1:32" x14ac:dyDescent="0.25">
      <c r="A737" s="8">
        <v>555738.84239462554</v>
      </c>
      <c r="B737" s="8">
        <v>357750.32882242167</v>
      </c>
      <c r="C737" s="8">
        <v>182399.94440727151</v>
      </c>
      <c r="D737" s="8">
        <v>200368.00055231457</v>
      </c>
      <c r="E737" s="8">
        <v>333890.23913317063</v>
      </c>
      <c r="F737" s="8">
        <v>0</v>
      </c>
      <c r="G737" s="8">
        <v>0</v>
      </c>
      <c r="H737" s="8">
        <v>0</v>
      </c>
      <c r="I737" s="8">
        <v>0</v>
      </c>
      <c r="J737" s="8">
        <v>6479054.7068817103</v>
      </c>
      <c r="K737" s="8">
        <v>0</v>
      </c>
      <c r="L737" s="8">
        <v>210270.12065963942</v>
      </c>
      <c r="M737" s="8">
        <v>1047.6373432846001</v>
      </c>
      <c r="N737" s="8">
        <v>675.30971528553448</v>
      </c>
      <c r="O737" s="8">
        <v>8.9863772786681402</v>
      </c>
      <c r="P737" s="8">
        <v>9.8680906297744162</v>
      </c>
      <c r="Q737" s="8">
        <v>17.792268752214049</v>
      </c>
      <c r="R737" s="8">
        <v>0</v>
      </c>
      <c r="S737" s="8">
        <v>0</v>
      </c>
      <c r="T737" s="8">
        <v>0</v>
      </c>
      <c r="U737" s="8">
        <v>0</v>
      </c>
      <c r="V737" s="8">
        <v>5990.963283871748</v>
      </c>
      <c r="W737" s="8">
        <v>0</v>
      </c>
      <c r="X737" s="8">
        <v>216.57820886374529</v>
      </c>
      <c r="Y737" s="8">
        <v>1862229</v>
      </c>
      <c r="Z737" s="8">
        <v>1993</v>
      </c>
      <c r="AA737" s="8" t="b">
        <v>0</v>
      </c>
      <c r="AB737" s="9" t="s">
        <v>70</v>
      </c>
      <c r="AC737" s="16">
        <f t="shared" si="35"/>
        <v>8319472.1828511534</v>
      </c>
      <c r="AD737" s="16">
        <f t="shared" si="34"/>
        <v>1976.1720040945365</v>
      </c>
      <c r="AE737" s="16" t="str">
        <f>VLOOKUP(AB737,aircraft!A:B,2,FALSE)</f>
        <v>Passenger</v>
      </c>
      <c r="AF737" s="16">
        <f t="shared" si="36"/>
        <v>5.0339460358448598</v>
      </c>
    </row>
    <row r="738" spans="1:32" x14ac:dyDescent="0.25">
      <c r="A738" s="8">
        <v>1688881.468951917</v>
      </c>
      <c r="B738" s="8">
        <v>1086732.3833750889</v>
      </c>
      <c r="C738" s="8">
        <v>609635.53000387002</v>
      </c>
      <c r="D738" s="8">
        <v>539285.09316429403</v>
      </c>
      <c r="E738" s="8">
        <v>1188881.3980435936</v>
      </c>
      <c r="F738" s="8">
        <v>0</v>
      </c>
      <c r="G738" s="8">
        <v>0</v>
      </c>
      <c r="H738" s="8">
        <v>0</v>
      </c>
      <c r="I738" s="8">
        <v>0</v>
      </c>
      <c r="J738" s="8">
        <v>16240493.312003946</v>
      </c>
      <c r="K738" s="8">
        <v>0</v>
      </c>
      <c r="L738" s="8">
        <v>611264.88953708578</v>
      </c>
      <c r="M738" s="8">
        <v>2413.7499962862094</v>
      </c>
      <c r="N738" s="8">
        <v>1553.2921710166984</v>
      </c>
      <c r="O738" s="8">
        <v>25.739887090656325</v>
      </c>
      <c r="P738" s="8">
        <v>22.787899477094065</v>
      </c>
      <c r="Q738" s="8">
        <v>54.483292976960563</v>
      </c>
      <c r="R738" s="8">
        <v>0</v>
      </c>
      <c r="S738" s="8">
        <v>0</v>
      </c>
      <c r="T738" s="8">
        <v>0</v>
      </c>
      <c r="U738" s="8">
        <v>0</v>
      </c>
      <c r="V738" s="8">
        <v>2544.9153311984837</v>
      </c>
      <c r="W738" s="8">
        <v>0</v>
      </c>
      <c r="X738" s="8">
        <v>629.60279140909938</v>
      </c>
      <c r="Y738" s="8">
        <v>4927343</v>
      </c>
      <c r="Z738" s="8">
        <v>1993</v>
      </c>
      <c r="AA738" s="8" t="b">
        <v>0</v>
      </c>
      <c r="AB738" s="9" t="s">
        <v>71</v>
      </c>
      <c r="AC738" s="16">
        <f t="shared" si="35"/>
        <v>21965174.075079795</v>
      </c>
      <c r="AD738" s="16">
        <f t="shared" si="34"/>
        <v>4699.6560382567177</v>
      </c>
      <c r="AE738" s="16" t="str">
        <f>VLOOKUP(AB738,aircraft!A:B,2,FALSE)</f>
        <v>Passenger</v>
      </c>
      <c r="AF738" s="16">
        <f t="shared" si="36"/>
        <v>5.1211684660336543</v>
      </c>
    </row>
    <row r="739" spans="1:32" x14ac:dyDescent="0.25">
      <c r="A739" s="8">
        <v>200576.50919247887</v>
      </c>
      <c r="B739" s="8">
        <v>130847.65432122367</v>
      </c>
      <c r="C739" s="8">
        <v>62271.006717899072</v>
      </c>
      <c r="D739" s="8">
        <v>56894.995438897895</v>
      </c>
      <c r="E739" s="8">
        <v>121945.26316574086</v>
      </c>
      <c r="F739" s="8">
        <v>0</v>
      </c>
      <c r="G739" s="8">
        <v>0</v>
      </c>
      <c r="H739" s="8">
        <v>0</v>
      </c>
      <c r="I739" s="8">
        <v>0</v>
      </c>
      <c r="J739" s="8">
        <v>2383304.3918262757</v>
      </c>
      <c r="K739" s="8">
        <v>0</v>
      </c>
      <c r="L739" s="8">
        <v>75493.836607182937</v>
      </c>
      <c r="M739" s="8">
        <v>443.40257088133984</v>
      </c>
      <c r="N739" s="8">
        <v>289.25713461364285</v>
      </c>
      <c r="O739" s="8">
        <v>3.2351101979149508</v>
      </c>
      <c r="P739" s="8">
        <v>2.9558150679744331</v>
      </c>
      <c r="Q739" s="8">
        <v>6.8092429572045319</v>
      </c>
      <c r="R739" s="8">
        <v>0</v>
      </c>
      <c r="S739" s="8">
        <v>0</v>
      </c>
      <c r="T739" s="8">
        <v>0</v>
      </c>
      <c r="U739" s="8">
        <v>0</v>
      </c>
      <c r="V739" s="8">
        <v>335.84934203196127</v>
      </c>
      <c r="W739" s="8">
        <v>0</v>
      </c>
      <c r="X739" s="8">
        <v>77.758646170664974</v>
      </c>
      <c r="Y739" s="8">
        <v>722277</v>
      </c>
      <c r="Z739" s="8">
        <v>1993</v>
      </c>
      <c r="AA739" s="8" t="b">
        <v>0</v>
      </c>
      <c r="AB739" s="9" t="s">
        <v>154</v>
      </c>
      <c r="AC739" s="16">
        <f t="shared" si="35"/>
        <v>3031333.657269699</v>
      </c>
      <c r="AD739" s="16">
        <f t="shared" si="34"/>
        <v>823.41851988874168</v>
      </c>
      <c r="AE739" s="16" t="str">
        <f>VLOOKUP(AB739,aircraft!A:B,2,FALSE)</f>
        <v>Passenger</v>
      </c>
      <c r="AF739" s="16">
        <f t="shared" si="36"/>
        <v>4.7144967972869791</v>
      </c>
    </row>
    <row r="740" spans="1:32" x14ac:dyDescent="0.25">
      <c r="A740" s="8">
        <v>5620.077021805042</v>
      </c>
      <c r="B740" s="8">
        <v>2692.0690329418262</v>
      </c>
      <c r="C740" s="8">
        <v>3134.1846072905555</v>
      </c>
      <c r="D740" s="8">
        <v>2719.0516600103856</v>
      </c>
      <c r="E740" s="8">
        <v>5855.4811701725821</v>
      </c>
      <c r="F740" s="8">
        <v>0</v>
      </c>
      <c r="G740" s="8">
        <v>0</v>
      </c>
      <c r="H740" s="8">
        <v>0</v>
      </c>
      <c r="I740" s="8">
        <v>0</v>
      </c>
      <c r="J740" s="8">
        <v>3178.4039480304718</v>
      </c>
      <c r="K740" s="8">
        <v>0</v>
      </c>
      <c r="L740" s="8">
        <v>4231.2703007828168</v>
      </c>
      <c r="M740" s="8">
        <v>145.55998836608632</v>
      </c>
      <c r="N740" s="8">
        <v>69.724584840272826</v>
      </c>
      <c r="O740" s="8">
        <v>0</v>
      </c>
      <c r="P740" s="8">
        <v>0</v>
      </c>
      <c r="Q740" s="8">
        <v>0.43538043606919946</v>
      </c>
      <c r="R740" s="8">
        <v>0</v>
      </c>
      <c r="S740" s="8">
        <v>0</v>
      </c>
      <c r="T740" s="8">
        <v>0</v>
      </c>
      <c r="U740" s="8">
        <v>0</v>
      </c>
      <c r="V740" s="8">
        <v>56.983628641313416</v>
      </c>
      <c r="W740" s="8">
        <v>0</v>
      </c>
      <c r="X740" s="8">
        <v>1.1847557158628295</v>
      </c>
      <c r="Y740" s="8">
        <v>930</v>
      </c>
      <c r="Z740" s="8">
        <v>1993</v>
      </c>
      <c r="AA740" s="8" t="b">
        <v>0</v>
      </c>
      <c r="AB740" s="9" t="s">
        <v>72</v>
      </c>
      <c r="AC740" s="16">
        <f t="shared" si="35"/>
        <v>27430.537741033681</v>
      </c>
      <c r="AD740" s="16">
        <f t="shared" si="34"/>
        <v>216.90470935829117</v>
      </c>
      <c r="AE740" s="16" t="str">
        <f>VLOOKUP(AB740,aircraft!A:B,2,FALSE)</f>
        <v>Passenger (not used as freighter)</v>
      </c>
      <c r="AF740" s="16">
        <f t="shared" si="36"/>
        <v>73.678248847596265</v>
      </c>
    </row>
    <row r="741" spans="1:32" x14ac:dyDescent="0.25">
      <c r="A741" s="8">
        <v>69913.095507971622</v>
      </c>
      <c r="B741" s="8">
        <v>33954.487864420757</v>
      </c>
      <c r="C741" s="8">
        <v>35425.186801265198</v>
      </c>
      <c r="D741" s="8">
        <v>37621.252589940646</v>
      </c>
      <c r="E741" s="8">
        <v>89199.033365966636</v>
      </c>
      <c r="F741" s="8">
        <v>0</v>
      </c>
      <c r="G741" s="8">
        <v>0</v>
      </c>
      <c r="H741" s="8">
        <v>0</v>
      </c>
      <c r="I741" s="8">
        <v>0</v>
      </c>
      <c r="J741" s="8">
        <v>194414.06958210468</v>
      </c>
      <c r="K741" s="8">
        <v>0</v>
      </c>
      <c r="L741" s="8">
        <v>56943.829737671331</v>
      </c>
      <c r="M741" s="8">
        <v>1695.4729230087962</v>
      </c>
      <c r="N741" s="8">
        <v>824.48926763167265</v>
      </c>
      <c r="O741" s="8">
        <v>21.803014836197608</v>
      </c>
      <c r="P741" s="8">
        <v>23.222260429134945</v>
      </c>
      <c r="Q741" s="8">
        <v>66.173933777346335</v>
      </c>
      <c r="R741" s="8">
        <v>0</v>
      </c>
      <c r="S741" s="8">
        <v>0</v>
      </c>
      <c r="T741" s="8">
        <v>0</v>
      </c>
      <c r="U741" s="8">
        <v>0</v>
      </c>
      <c r="V741" s="8">
        <v>756.22102462344674</v>
      </c>
      <c r="W741" s="8">
        <v>0</v>
      </c>
      <c r="X741" s="8">
        <v>15.94427275240356</v>
      </c>
      <c r="Y741" s="8">
        <v>30047</v>
      </c>
      <c r="Z741" s="8">
        <v>1993</v>
      </c>
      <c r="AA741" s="8" t="b">
        <v>0</v>
      </c>
      <c r="AB741" s="9" t="s">
        <v>73</v>
      </c>
      <c r="AC741" s="16">
        <f t="shared" si="35"/>
        <v>517470.95544934087</v>
      </c>
      <c r="AD741" s="16">
        <f t="shared" si="34"/>
        <v>2647.1056724355522</v>
      </c>
      <c r="AE741" s="16" t="str">
        <f>VLOOKUP(AB741,aircraft!A:B,2,FALSE)</f>
        <v>Passenger</v>
      </c>
      <c r="AF741" s="16">
        <f t="shared" si="36"/>
        <v>22.952897936818449</v>
      </c>
    </row>
    <row r="742" spans="1:32" x14ac:dyDescent="0.25">
      <c r="A742" s="8">
        <v>634.11334392330275</v>
      </c>
      <c r="B742" s="8">
        <v>308.27342383356466</v>
      </c>
      <c r="C742" s="8">
        <v>352.31150642246803</v>
      </c>
      <c r="D742" s="8">
        <v>305.66778986306684</v>
      </c>
      <c r="E742" s="8">
        <v>688.22308533163027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510.38241770413151</v>
      </c>
      <c r="M742" s="8">
        <v>2.3981035274168061</v>
      </c>
      <c r="N742" s="8">
        <v>1.1658350864061677</v>
      </c>
      <c r="O742" s="8">
        <v>5.3601948314430735E-2</v>
      </c>
      <c r="P742" s="8">
        <v>4.6505404379212467E-2</v>
      </c>
      <c r="Q742" s="8">
        <v>0.11521260431339592</v>
      </c>
      <c r="R742" s="8">
        <v>0</v>
      </c>
      <c r="S742" s="8">
        <v>0</v>
      </c>
      <c r="T742" s="8">
        <v>0</v>
      </c>
      <c r="U742" s="8">
        <v>0</v>
      </c>
      <c r="V742" s="8">
        <v>6.1700706076342611</v>
      </c>
      <c r="W742" s="8">
        <v>0</v>
      </c>
      <c r="X742" s="8">
        <v>0.14290708077406208</v>
      </c>
      <c r="Y742" s="8">
        <v>40</v>
      </c>
      <c r="Z742" s="8">
        <v>1993</v>
      </c>
      <c r="AA742" s="8" t="b">
        <v>0</v>
      </c>
      <c r="AB742" s="9" t="s">
        <v>74</v>
      </c>
      <c r="AC742" s="16">
        <f t="shared" si="35"/>
        <v>2798.9715670781643</v>
      </c>
      <c r="AD742" s="16">
        <f t="shared" si="34"/>
        <v>3.9221656516040753</v>
      </c>
      <c r="AE742" s="16" t="str">
        <f>VLOOKUP(AB742,aircraft!A:B,2,FALSE)</f>
        <v>Freighter (combi)</v>
      </c>
      <c r="AF742" s="16">
        <f t="shared" si="36"/>
        <v>69.974289176954102</v>
      </c>
    </row>
    <row r="743" spans="1:32" x14ac:dyDescent="0.25">
      <c r="A743" s="8">
        <v>268607.89673100889</v>
      </c>
      <c r="B743" s="8">
        <v>121209.46387856484</v>
      </c>
      <c r="C743" s="8">
        <v>140083.17625998819</v>
      </c>
      <c r="D743" s="8">
        <v>124308.64164979516</v>
      </c>
      <c r="E743" s="8">
        <v>278535.04979623464</v>
      </c>
      <c r="F743" s="8">
        <v>0</v>
      </c>
      <c r="G743" s="8">
        <v>0</v>
      </c>
      <c r="H743" s="8">
        <v>0</v>
      </c>
      <c r="I743" s="8">
        <v>0</v>
      </c>
      <c r="J743" s="8">
        <v>160077.46235760686</v>
      </c>
      <c r="K743" s="8">
        <v>0</v>
      </c>
      <c r="L743" s="8">
        <v>176980.44243414659</v>
      </c>
      <c r="M743" s="8">
        <v>621.09504271044591</v>
      </c>
      <c r="N743" s="8">
        <v>280.26948597106019</v>
      </c>
      <c r="O743" s="8">
        <v>18.818333027978113</v>
      </c>
      <c r="P743" s="8">
        <v>16.699231694174557</v>
      </c>
      <c r="Q743" s="8">
        <v>38.48585252282902</v>
      </c>
      <c r="R743" s="8">
        <v>0</v>
      </c>
      <c r="S743" s="8">
        <v>0</v>
      </c>
      <c r="T743" s="8">
        <v>0</v>
      </c>
      <c r="U743" s="8">
        <v>0</v>
      </c>
      <c r="V743" s="8">
        <v>2537.0200542281277</v>
      </c>
      <c r="W743" s="8">
        <v>0</v>
      </c>
      <c r="X743" s="8">
        <v>265.47066595878221</v>
      </c>
      <c r="Y743" s="8">
        <v>87966</v>
      </c>
      <c r="Z743" s="8">
        <v>1993</v>
      </c>
      <c r="AA743" s="8" t="b">
        <v>0</v>
      </c>
      <c r="AB743" s="9" t="s">
        <v>77</v>
      </c>
      <c r="AC743" s="16">
        <f t="shared" si="35"/>
        <v>1269802.1331073451</v>
      </c>
      <c r="AD743" s="16">
        <f t="shared" si="34"/>
        <v>1240.83861188527</v>
      </c>
      <c r="AE743" s="16" t="str">
        <f>VLOOKUP(AB743,aircraft!A:B,2,FALSE)</f>
        <v>Passenger</v>
      </c>
      <c r="AF743" s="16">
        <f t="shared" si="36"/>
        <v>20.424809518098936</v>
      </c>
    </row>
    <row r="744" spans="1:32" x14ac:dyDescent="0.25">
      <c r="A744" s="8">
        <v>2267983.1866448042</v>
      </c>
      <c r="B744" s="8">
        <v>1422059.2431192179</v>
      </c>
      <c r="C744" s="8">
        <v>945468.71060200571</v>
      </c>
      <c r="D744" s="8">
        <v>803062.92616380949</v>
      </c>
      <c r="E744" s="8">
        <v>1776469.0201325766</v>
      </c>
      <c r="F744" s="8">
        <v>0</v>
      </c>
      <c r="G744" s="8">
        <v>0</v>
      </c>
      <c r="H744" s="8">
        <v>0</v>
      </c>
      <c r="I744" s="8">
        <v>0</v>
      </c>
      <c r="J744" s="8">
        <v>24835940.78824218</v>
      </c>
      <c r="K744" s="8">
        <v>0</v>
      </c>
      <c r="L744" s="8">
        <v>738627.23723215936</v>
      </c>
      <c r="M744" s="8">
        <v>1374.6858359833138</v>
      </c>
      <c r="N744" s="8">
        <v>860.31090718001417</v>
      </c>
      <c r="O744" s="8">
        <v>55.225797082248882</v>
      </c>
      <c r="P744" s="8">
        <v>46.706091752268769</v>
      </c>
      <c r="Q744" s="8">
        <v>120.98128733915688</v>
      </c>
      <c r="R744" s="8">
        <v>0</v>
      </c>
      <c r="S744" s="8">
        <v>0</v>
      </c>
      <c r="T744" s="8">
        <v>0</v>
      </c>
      <c r="U744" s="8">
        <v>0</v>
      </c>
      <c r="V744" s="8">
        <v>25989.688819080508</v>
      </c>
      <c r="W744" s="8">
        <v>0</v>
      </c>
      <c r="X744" s="8">
        <v>317.60972279610388</v>
      </c>
      <c r="Y744" s="8">
        <v>5209894</v>
      </c>
      <c r="Z744" s="8">
        <v>1993</v>
      </c>
      <c r="AA744" s="8" t="b">
        <v>0</v>
      </c>
      <c r="AB744" s="9" t="s">
        <v>78</v>
      </c>
      <c r="AC744" s="16">
        <f t="shared" si="35"/>
        <v>32789611.112136755</v>
      </c>
      <c r="AD744" s="16">
        <f t="shared" si="34"/>
        <v>2775.5196421331066</v>
      </c>
      <c r="AE744" s="16" t="str">
        <f>VLOOKUP(AB744,aircraft!A:B,2,FALSE)</f>
        <v>Passenger</v>
      </c>
      <c r="AF744" s="16">
        <f t="shared" si="36"/>
        <v>7.2718589360472716</v>
      </c>
    </row>
    <row r="745" spans="1:32" x14ac:dyDescent="0.25">
      <c r="A745" s="8">
        <v>48569.384472885278</v>
      </c>
      <c r="B745" s="8">
        <v>25675.027539133582</v>
      </c>
      <c r="C745" s="8">
        <v>22992.47754551415</v>
      </c>
      <c r="D745" s="8">
        <v>19561.587880091061</v>
      </c>
      <c r="E745" s="8">
        <v>46627.260367291972</v>
      </c>
      <c r="F745" s="8">
        <v>0</v>
      </c>
      <c r="G745" s="8">
        <v>0</v>
      </c>
      <c r="H745" s="8">
        <v>0</v>
      </c>
      <c r="I745" s="8">
        <v>0</v>
      </c>
      <c r="J745" s="8">
        <v>299642.58550418855</v>
      </c>
      <c r="K745" s="8">
        <v>0</v>
      </c>
      <c r="L745" s="8">
        <v>28503.963620870745</v>
      </c>
      <c r="M745" s="8">
        <v>73.869335426667831</v>
      </c>
      <c r="N745" s="8">
        <v>38.571400279913519</v>
      </c>
      <c r="O745" s="8">
        <v>1.4445215087607077</v>
      </c>
      <c r="P745" s="8">
        <v>1.2418231005372069</v>
      </c>
      <c r="Q745" s="8">
        <v>3.2696904283195458</v>
      </c>
      <c r="R745" s="8">
        <v>0</v>
      </c>
      <c r="S745" s="8">
        <v>0</v>
      </c>
      <c r="T745" s="8">
        <v>0</v>
      </c>
      <c r="U745" s="8">
        <v>0</v>
      </c>
      <c r="V745" s="8">
        <v>42.411960661306516</v>
      </c>
      <c r="W745" s="8">
        <v>0</v>
      </c>
      <c r="X745" s="8">
        <v>12.256704773221736</v>
      </c>
      <c r="Y745" s="8">
        <v>68069</v>
      </c>
      <c r="Z745" s="8">
        <v>1993</v>
      </c>
      <c r="AA745" s="8" t="b">
        <v>0</v>
      </c>
      <c r="AB745" s="9" t="s">
        <v>79</v>
      </c>
      <c r="AC745" s="16">
        <f t="shared" si="35"/>
        <v>491572.28692997532</v>
      </c>
      <c r="AD745" s="16">
        <f t="shared" si="34"/>
        <v>130.65347551742053</v>
      </c>
      <c r="AE745" s="16" t="str">
        <f>VLOOKUP(AB745,aircraft!A:B,2,FALSE)</f>
        <v>Passenger</v>
      </c>
      <c r="AF745" s="16">
        <f t="shared" si="36"/>
        <v>8.9316799416014021</v>
      </c>
    </row>
    <row r="746" spans="1:32" x14ac:dyDescent="0.25">
      <c r="A746" s="8">
        <v>678.58346920483598</v>
      </c>
      <c r="B746" s="8">
        <v>281.63866851297018</v>
      </c>
      <c r="C746" s="8">
        <v>574.3521960722768</v>
      </c>
      <c r="D746" s="8">
        <v>476.52270523125975</v>
      </c>
      <c r="E746" s="8">
        <v>1190.1557234331744</v>
      </c>
      <c r="F746" s="8">
        <v>0</v>
      </c>
      <c r="G746" s="8">
        <v>0</v>
      </c>
      <c r="H746" s="8">
        <v>0</v>
      </c>
      <c r="I746" s="8">
        <v>0</v>
      </c>
      <c r="J746" s="8">
        <v>5028.2873473739619</v>
      </c>
      <c r="K746" s="8">
        <v>0</v>
      </c>
      <c r="L746" s="8">
        <v>446.06222927460112</v>
      </c>
      <c r="M746" s="8">
        <v>1.8243550208107793</v>
      </c>
      <c r="N746" s="8">
        <v>0.85953003818807061</v>
      </c>
      <c r="O746" s="8">
        <v>9.2493847068902416E-2</v>
      </c>
      <c r="P746" s="8">
        <v>7.6721164776459461E-2</v>
      </c>
      <c r="Q746" s="8">
        <v>0.19874948588925598</v>
      </c>
      <c r="R746" s="8">
        <v>0</v>
      </c>
      <c r="S746" s="8">
        <v>0</v>
      </c>
      <c r="T746" s="8">
        <v>0</v>
      </c>
      <c r="U746" s="8">
        <v>0</v>
      </c>
      <c r="V746" s="8">
        <v>1.041110725037288</v>
      </c>
      <c r="W746" s="8">
        <v>0</v>
      </c>
      <c r="X746" s="8">
        <v>0.1918067651019868</v>
      </c>
      <c r="Y746" s="8">
        <v>1172</v>
      </c>
      <c r="Z746" s="8">
        <v>1993</v>
      </c>
      <c r="AA746" s="8" t="b">
        <v>0</v>
      </c>
      <c r="AB746" s="9" t="s">
        <v>80</v>
      </c>
      <c r="AC746" s="16">
        <f t="shared" si="35"/>
        <v>8675.6023391030794</v>
      </c>
      <c r="AD746" s="16">
        <f t="shared" si="34"/>
        <v>3.2436563218354544</v>
      </c>
      <c r="AE746" s="16" t="str">
        <f>VLOOKUP(AB746,aircraft!A:B,2,FALSE)</f>
        <v>Passenger</v>
      </c>
      <c r="AF746" s="16">
        <f t="shared" si="36"/>
        <v>10.78899152353638</v>
      </c>
    </row>
    <row r="747" spans="1:32" x14ac:dyDescent="0.25">
      <c r="A747" s="8">
        <v>42742.543171110257</v>
      </c>
      <c r="B747" s="8">
        <v>23826.153278041587</v>
      </c>
      <c r="C747" s="8">
        <v>16421.269634586726</v>
      </c>
      <c r="D747" s="8">
        <v>15009.564470397519</v>
      </c>
      <c r="E747" s="8">
        <v>36248.431877910822</v>
      </c>
      <c r="F747" s="8">
        <v>0</v>
      </c>
      <c r="G747" s="8">
        <v>0</v>
      </c>
      <c r="H747" s="8">
        <v>0</v>
      </c>
      <c r="I747" s="8">
        <v>0</v>
      </c>
      <c r="J747" s="8">
        <v>216776.27643737791</v>
      </c>
      <c r="K747" s="8">
        <v>0</v>
      </c>
      <c r="L747" s="8">
        <v>20725.191108983061</v>
      </c>
      <c r="M747" s="8">
        <v>37.101233705892973</v>
      </c>
      <c r="N747" s="8">
        <v>20.650083467901318</v>
      </c>
      <c r="O747" s="8">
        <v>5.045655569882542</v>
      </c>
      <c r="P747" s="8">
        <v>4.6142160841608959</v>
      </c>
      <c r="Q747" s="8">
        <v>11.191431096880537</v>
      </c>
      <c r="R747" s="8">
        <v>0</v>
      </c>
      <c r="S747" s="8">
        <v>0</v>
      </c>
      <c r="T747" s="8">
        <v>0</v>
      </c>
      <c r="U747" s="8">
        <v>0</v>
      </c>
      <c r="V747" s="8">
        <v>32.718520750093738</v>
      </c>
      <c r="W747" s="8">
        <v>0</v>
      </c>
      <c r="X747" s="8">
        <v>8.9118324795155406</v>
      </c>
      <c r="Y747" s="8">
        <v>50200</v>
      </c>
      <c r="Z747" s="8">
        <v>1993</v>
      </c>
      <c r="AA747" s="8" t="b">
        <v>0</v>
      </c>
      <c r="AB747" s="9" t="s">
        <v>145</v>
      </c>
      <c r="AC747" s="16">
        <f t="shared" si="35"/>
        <v>371749.42997840786</v>
      </c>
      <c r="AD747" s="16">
        <f t="shared" si="34"/>
        <v>87.514452404233808</v>
      </c>
      <c r="AE747" s="16" t="str">
        <f>VLOOKUP(AB747,aircraft!A:B,2,FALSE)</f>
        <v>Passenger</v>
      </c>
      <c r="AF747" s="16">
        <f t="shared" si="36"/>
        <v>9.1255156444793553</v>
      </c>
    </row>
    <row r="748" spans="1:32" x14ac:dyDescent="0.25">
      <c r="A748" s="8">
        <v>21468.373748186594</v>
      </c>
      <c r="B748" s="8">
        <v>11124.505634564315</v>
      </c>
      <c r="C748" s="8">
        <v>13353.978421061902</v>
      </c>
      <c r="D748" s="8">
        <v>11403.943010619121</v>
      </c>
      <c r="E748" s="8">
        <v>25534.381847405952</v>
      </c>
      <c r="F748" s="8">
        <v>0</v>
      </c>
      <c r="G748" s="8">
        <v>0</v>
      </c>
      <c r="H748" s="8">
        <v>0</v>
      </c>
      <c r="I748" s="8">
        <v>0</v>
      </c>
      <c r="J748" s="8">
        <v>120069.64684436798</v>
      </c>
      <c r="K748" s="8">
        <v>0</v>
      </c>
      <c r="L748" s="8">
        <v>14129.032100815926</v>
      </c>
      <c r="M748" s="8">
        <v>83.32815087722193</v>
      </c>
      <c r="N748" s="8">
        <v>43.130219261605987</v>
      </c>
      <c r="O748" s="8">
        <v>0.85296052261470923</v>
      </c>
      <c r="P748" s="8">
        <v>0.72766532398917383</v>
      </c>
      <c r="Q748" s="8">
        <v>1.7515261340354196</v>
      </c>
      <c r="R748" s="8">
        <v>0</v>
      </c>
      <c r="S748" s="8">
        <v>0</v>
      </c>
      <c r="T748" s="8">
        <v>0</v>
      </c>
      <c r="U748" s="8">
        <v>0</v>
      </c>
      <c r="V748" s="8">
        <v>13.033916324365418</v>
      </c>
      <c r="W748" s="8">
        <v>0</v>
      </c>
      <c r="X748" s="8">
        <v>6.0754840096790534</v>
      </c>
      <c r="Y748" s="8">
        <v>28433</v>
      </c>
      <c r="Z748" s="8">
        <v>1993</v>
      </c>
      <c r="AA748" s="8" t="b">
        <v>0</v>
      </c>
      <c r="AB748" s="9" t="s">
        <v>81</v>
      </c>
      <c r="AC748" s="16">
        <f t="shared" si="35"/>
        <v>217083.8616070218</v>
      </c>
      <c r="AD748" s="16">
        <f t="shared" si="34"/>
        <v>135.86600612914629</v>
      </c>
      <c r="AE748" s="16" t="str">
        <f>VLOOKUP(AB748,aircraft!A:B,2,FALSE)</f>
        <v>Passenger (not used as freighter)</v>
      </c>
      <c r="AF748" s="16">
        <f t="shared" si="36"/>
        <v>9.8246241535105767</v>
      </c>
    </row>
    <row r="749" spans="1:32" x14ac:dyDescent="0.25">
      <c r="A749" s="8">
        <v>71.781223081110809</v>
      </c>
      <c r="B749" s="8">
        <v>41.47552369807439</v>
      </c>
      <c r="C749" s="8">
        <v>24.143155740380287</v>
      </c>
      <c r="D749" s="8">
        <v>41.626130586862558</v>
      </c>
      <c r="E749" s="8">
        <v>66.601808938980099</v>
      </c>
      <c r="F749" s="8">
        <v>0</v>
      </c>
      <c r="G749" s="8">
        <v>0</v>
      </c>
      <c r="H749" s="8">
        <v>0</v>
      </c>
      <c r="I749" s="8">
        <v>0</v>
      </c>
      <c r="J749" s="8">
        <v>1174.2787467837334</v>
      </c>
      <c r="K749" s="8">
        <v>0</v>
      </c>
      <c r="L749" s="8">
        <v>43.469115936553862</v>
      </c>
      <c r="M749" s="8">
        <v>0.33665392591784593</v>
      </c>
      <c r="N749" s="8">
        <v>0.19452020017376562</v>
      </c>
      <c r="O749" s="8">
        <v>1.4485893078283723E-3</v>
      </c>
      <c r="P749" s="8">
        <v>2.4975677721178831E-3</v>
      </c>
      <c r="Q749" s="8">
        <v>3.9961084353886131E-3</v>
      </c>
      <c r="R749" s="8">
        <v>0</v>
      </c>
      <c r="S749" s="8">
        <v>0</v>
      </c>
      <c r="T749" s="8">
        <v>0</v>
      </c>
      <c r="U749" s="8">
        <v>0</v>
      </c>
      <c r="V749" s="8">
        <v>2.7358170140883886</v>
      </c>
      <c r="W749" s="8">
        <v>0</v>
      </c>
      <c r="X749" s="8">
        <v>2.1299867061530111E-2</v>
      </c>
      <c r="Y749" s="8">
        <v>405</v>
      </c>
      <c r="Z749" s="8">
        <v>1993</v>
      </c>
      <c r="AA749" s="8" t="b">
        <v>0</v>
      </c>
      <c r="AB749" s="9" t="s">
        <v>155</v>
      </c>
      <c r="AC749" s="16">
        <f t="shared" si="35"/>
        <v>1463.3757047656954</v>
      </c>
      <c r="AD749" s="16">
        <f t="shared" si="34"/>
        <v>0.56041625866847644</v>
      </c>
      <c r="AE749" s="16" t="str">
        <f>VLOOKUP(AB749,aircraft!A:B,2,FALSE)</f>
        <v>Passenger</v>
      </c>
      <c r="AF749" s="16">
        <f t="shared" si="36"/>
        <v>5.3168378560706264</v>
      </c>
    </row>
    <row r="750" spans="1:32" x14ac:dyDescent="0.25">
      <c r="A750" s="8">
        <v>38.978330782239496</v>
      </c>
      <c r="B750" s="8">
        <v>28.076596478169236</v>
      </c>
      <c r="C750" s="8">
        <v>34.378947189509866</v>
      </c>
      <c r="D750" s="8">
        <v>110.50375882342458</v>
      </c>
      <c r="E750" s="8">
        <v>147.33834509789946</v>
      </c>
      <c r="F750" s="8">
        <v>0</v>
      </c>
      <c r="G750" s="8">
        <v>0</v>
      </c>
      <c r="H750" s="8">
        <v>0</v>
      </c>
      <c r="I750" s="8">
        <v>0</v>
      </c>
      <c r="J750" s="8">
        <v>1765.4155914473533</v>
      </c>
      <c r="K750" s="8">
        <v>0</v>
      </c>
      <c r="L750" s="8">
        <v>0</v>
      </c>
      <c r="M750" s="8">
        <v>2.6536447822372398</v>
      </c>
      <c r="N750" s="8">
        <v>1.9114547045001382</v>
      </c>
      <c r="O750" s="8">
        <v>0.42492378903485228</v>
      </c>
      <c r="P750" s="8">
        <v>1.3658264647548823</v>
      </c>
      <c r="Q750" s="8">
        <v>1.8211019530065096</v>
      </c>
      <c r="R750" s="8">
        <v>0</v>
      </c>
      <c r="S750" s="8">
        <v>0</v>
      </c>
      <c r="T750" s="8">
        <v>0</v>
      </c>
      <c r="U750" s="8">
        <v>0</v>
      </c>
      <c r="V750" s="8">
        <v>1.634034788879362</v>
      </c>
      <c r="W750" s="8">
        <v>0</v>
      </c>
      <c r="X750" s="8">
        <v>0</v>
      </c>
      <c r="Y750" s="8">
        <v>5109</v>
      </c>
      <c r="Z750" s="8">
        <v>1993</v>
      </c>
      <c r="AA750" s="8" t="b">
        <v>0</v>
      </c>
      <c r="AB750" s="9" t="s">
        <v>84</v>
      </c>
      <c r="AC750" s="16">
        <f t="shared" si="35"/>
        <v>2124.6915698185958</v>
      </c>
      <c r="AD750" s="16">
        <f t="shared" si="34"/>
        <v>8.1769516935336224</v>
      </c>
      <c r="AE750" s="16" t="str">
        <f>VLOOKUP(AB750,aircraft!A:B,2,FALSE)</f>
        <v>Passenger</v>
      </c>
      <c r="AF750" s="16">
        <f t="shared" si="36"/>
        <v>0.44963683774223384</v>
      </c>
    </row>
    <row r="751" spans="1:32" x14ac:dyDescent="0.25">
      <c r="A751" s="8">
        <v>12.84816105262853</v>
      </c>
      <c r="B751" s="8">
        <v>7.7142407587708313</v>
      </c>
      <c r="C751" s="8">
        <v>6.2793904844708184</v>
      </c>
      <c r="D751" s="8">
        <v>17.75404578371576</v>
      </c>
      <c r="E751" s="8">
        <v>23.734089953728947</v>
      </c>
      <c r="F751" s="8">
        <v>0</v>
      </c>
      <c r="G751" s="8">
        <v>0</v>
      </c>
      <c r="H751" s="8">
        <v>0</v>
      </c>
      <c r="I751" s="8">
        <v>0</v>
      </c>
      <c r="J751" s="8">
        <v>3590.6748664784427</v>
      </c>
      <c r="K751" s="8">
        <v>0</v>
      </c>
      <c r="L751" s="8">
        <v>0</v>
      </c>
      <c r="M751" s="8">
        <v>1.7763866443953407</v>
      </c>
      <c r="N751" s="8">
        <v>1.0665708656202726</v>
      </c>
      <c r="O751" s="8">
        <v>5.7582013514147011E-2</v>
      </c>
      <c r="P751" s="8">
        <v>0.16280460767281923</v>
      </c>
      <c r="Q751" s="8">
        <v>0.21764161535126658</v>
      </c>
      <c r="R751" s="8">
        <v>0</v>
      </c>
      <c r="S751" s="8">
        <v>0</v>
      </c>
      <c r="T751" s="8">
        <v>0</v>
      </c>
      <c r="U751" s="8">
        <v>0</v>
      </c>
      <c r="V751" s="8">
        <v>3.4285846408744689</v>
      </c>
      <c r="W751" s="8">
        <v>0</v>
      </c>
      <c r="X751" s="8">
        <v>0</v>
      </c>
      <c r="Y751" s="8">
        <v>10394</v>
      </c>
      <c r="Z751" s="8">
        <v>1993</v>
      </c>
      <c r="AA751" s="8" t="b">
        <v>0</v>
      </c>
      <c r="AB751" s="9" t="s">
        <v>85</v>
      </c>
      <c r="AC751" s="16">
        <f t="shared" si="35"/>
        <v>3659.0047945117576</v>
      </c>
      <c r="AD751" s="16">
        <f t="shared" si="34"/>
        <v>3.2809857465538457</v>
      </c>
      <c r="AE751" s="16" t="str">
        <f>VLOOKUP(AB751,aircraft!A:B,2,FALSE)</f>
        <v>Passenger</v>
      </c>
      <c r="AF751" s="16">
        <f t="shared" si="36"/>
        <v>0.35776951880355012</v>
      </c>
    </row>
    <row r="752" spans="1:32" x14ac:dyDescent="0.25">
      <c r="A752" s="8">
        <v>491.28046805259652</v>
      </c>
      <c r="B752" s="8">
        <v>381.9046242512868</v>
      </c>
      <c r="C752" s="8">
        <v>402.25491745176322</v>
      </c>
      <c r="D752" s="8">
        <v>1461.1052555541694</v>
      </c>
      <c r="E752" s="8">
        <v>1948.1403407388925</v>
      </c>
      <c r="F752" s="8">
        <v>0</v>
      </c>
      <c r="G752" s="8">
        <v>0</v>
      </c>
      <c r="H752" s="8">
        <v>0</v>
      </c>
      <c r="I752" s="8">
        <v>0</v>
      </c>
      <c r="J752" s="8">
        <v>21067.697028765677</v>
      </c>
      <c r="K752" s="8">
        <v>0</v>
      </c>
      <c r="L752" s="8">
        <v>0</v>
      </c>
      <c r="M752" s="8">
        <v>33.446374549647622</v>
      </c>
      <c r="N752" s="8">
        <v>26.00006704028678</v>
      </c>
      <c r="O752" s="8">
        <v>4.9718708004432592</v>
      </c>
      <c r="P752" s="8">
        <v>18.059261033981226</v>
      </c>
      <c r="Q752" s="8">
        <v>24.079014711974967</v>
      </c>
      <c r="R752" s="8">
        <v>0</v>
      </c>
      <c r="S752" s="8">
        <v>0</v>
      </c>
      <c r="T752" s="8">
        <v>0</v>
      </c>
      <c r="U752" s="8">
        <v>0</v>
      </c>
      <c r="V752" s="8">
        <v>18.329404243156315</v>
      </c>
      <c r="W752" s="8">
        <v>0</v>
      </c>
      <c r="X752" s="8">
        <v>0</v>
      </c>
      <c r="Y752" s="8">
        <v>60928</v>
      </c>
      <c r="Z752" s="8">
        <v>1993</v>
      </c>
      <c r="AA752" s="8" t="b">
        <v>0</v>
      </c>
      <c r="AB752" s="9" t="s">
        <v>86</v>
      </c>
      <c r="AC752" s="16">
        <f t="shared" si="35"/>
        <v>25752.382634814385</v>
      </c>
      <c r="AD752" s="16">
        <f t="shared" si="34"/>
        <v>106.55658813633386</v>
      </c>
      <c r="AE752" s="16" t="str">
        <f>VLOOKUP(AB752,aircraft!A:B,2,FALSE)</f>
        <v>Passenger</v>
      </c>
      <c r="AF752" s="16">
        <f t="shared" si="36"/>
        <v>0.45883904452361812</v>
      </c>
    </row>
    <row r="753" spans="1:32" x14ac:dyDescent="0.25">
      <c r="A753" s="8">
        <v>0.64506368670950109</v>
      </c>
      <c r="B753" s="8">
        <v>0.50145043597492922</v>
      </c>
      <c r="C753" s="8">
        <v>0.75930401566624639</v>
      </c>
      <c r="D753" s="8">
        <v>2.440620050355792</v>
      </c>
      <c r="E753" s="8">
        <v>3.254160067141056</v>
      </c>
      <c r="F753" s="8">
        <v>0</v>
      </c>
      <c r="G753" s="8">
        <v>0</v>
      </c>
      <c r="H753" s="8">
        <v>0</v>
      </c>
      <c r="I753" s="8">
        <v>0</v>
      </c>
      <c r="J753" s="8">
        <v>88.519735414981838</v>
      </c>
      <c r="K753" s="8">
        <v>0</v>
      </c>
      <c r="L753" s="8">
        <v>0</v>
      </c>
      <c r="M753" s="8">
        <v>3.1737134743349805E-2</v>
      </c>
      <c r="N753" s="8">
        <v>2.4671362505040279E-2</v>
      </c>
      <c r="O753" s="8">
        <v>7.5930399869447909E-3</v>
      </c>
      <c r="P753" s="8">
        <v>2.4406199958036827E-2</v>
      </c>
      <c r="Q753" s="8">
        <v>3.2541599944049107E-2</v>
      </c>
      <c r="R753" s="8">
        <v>0</v>
      </c>
      <c r="S753" s="8">
        <v>0</v>
      </c>
      <c r="T753" s="8">
        <v>0</v>
      </c>
      <c r="U753" s="8">
        <v>0</v>
      </c>
      <c r="V753" s="8">
        <v>7.7014303542673579E-2</v>
      </c>
      <c r="W753" s="8">
        <v>0</v>
      </c>
      <c r="X753" s="8">
        <v>0</v>
      </c>
      <c r="Y753" s="8">
        <v>256</v>
      </c>
      <c r="Z753" s="8">
        <v>1993</v>
      </c>
      <c r="AA753" s="8" t="b">
        <v>0</v>
      </c>
      <c r="AB753" s="9" t="s">
        <v>88</v>
      </c>
      <c r="AC753" s="16">
        <f t="shared" si="35"/>
        <v>96.120333670829368</v>
      </c>
      <c r="AD753" s="16">
        <f t="shared" si="34"/>
        <v>0.1209493371374208</v>
      </c>
      <c r="AE753" s="16" t="str">
        <f>VLOOKUP(AB753,aircraft!A:B,2,FALSE)</f>
        <v>Passenger</v>
      </c>
      <c r="AF753" s="16">
        <f t="shared" si="36"/>
        <v>0.38793595308593165</v>
      </c>
    </row>
    <row r="754" spans="1:32" x14ac:dyDescent="0.25">
      <c r="A754" s="8">
        <v>569.83653055326147</v>
      </c>
      <c r="B754" s="8">
        <v>312.50503629071306</v>
      </c>
      <c r="C754" s="8">
        <v>172.88768222808835</v>
      </c>
      <c r="D754" s="8">
        <v>555.71040716171262</v>
      </c>
      <c r="E754" s="8">
        <v>740.94720954895001</v>
      </c>
      <c r="F754" s="8">
        <v>0</v>
      </c>
      <c r="G754" s="8">
        <v>0</v>
      </c>
      <c r="H754" s="8">
        <v>0</v>
      </c>
      <c r="I754" s="8">
        <v>0</v>
      </c>
      <c r="J754" s="8">
        <v>15714.552146720886</v>
      </c>
      <c r="K754" s="8">
        <v>0</v>
      </c>
      <c r="L754" s="8">
        <v>661.85445734500536</v>
      </c>
      <c r="M754" s="8">
        <v>28.776745794904372</v>
      </c>
      <c r="N754" s="8">
        <v>15.781504882170186</v>
      </c>
      <c r="O754" s="8">
        <v>1.7288767786057815E-3</v>
      </c>
      <c r="P754" s="8">
        <v>5.5571039312328685E-3</v>
      </c>
      <c r="Q754" s="8">
        <v>7.4094719083104919E-3</v>
      </c>
      <c r="R754" s="8">
        <v>0</v>
      </c>
      <c r="S754" s="8">
        <v>0</v>
      </c>
      <c r="T754" s="8">
        <v>0</v>
      </c>
      <c r="U754" s="8">
        <v>0</v>
      </c>
      <c r="V754" s="8">
        <v>47.442007853053511</v>
      </c>
      <c r="W754" s="8">
        <v>0</v>
      </c>
      <c r="X754" s="8">
        <v>0.37725702393290111</v>
      </c>
      <c r="Y754" s="8">
        <v>5072</v>
      </c>
      <c r="Z754" s="8">
        <v>1993</v>
      </c>
      <c r="AA754" s="8" t="b">
        <v>0</v>
      </c>
      <c r="AB754" s="9" t="s">
        <v>89</v>
      </c>
      <c r="AC754" s="16">
        <f t="shared" si="35"/>
        <v>18728.293469848617</v>
      </c>
      <c r="AD754" s="16">
        <f t="shared" si="34"/>
        <v>44.950203153625601</v>
      </c>
      <c r="AE754" s="16" t="str">
        <f>VLOOKUP(AB754,aircraft!A:B,2,FALSE)</f>
        <v>Passenger</v>
      </c>
      <c r="AF754" s="16">
        <f t="shared" si="36"/>
        <v>4.1138699556404434</v>
      </c>
    </row>
    <row r="755" spans="1:32" x14ac:dyDescent="0.25">
      <c r="A755" s="8">
        <v>416.47864560809285</v>
      </c>
      <c r="B755" s="8">
        <v>271.33125875851061</v>
      </c>
      <c r="C755" s="8">
        <v>161.71930567550658</v>
      </c>
      <c r="D755" s="8">
        <v>519.81205395698544</v>
      </c>
      <c r="E755" s="8">
        <v>693.08273860931399</v>
      </c>
      <c r="F755" s="8">
        <v>0</v>
      </c>
      <c r="G755" s="8">
        <v>0</v>
      </c>
      <c r="H755" s="8">
        <v>0</v>
      </c>
      <c r="I755" s="8">
        <v>0</v>
      </c>
      <c r="J755" s="8">
        <v>13173.20305876732</v>
      </c>
      <c r="K755" s="8">
        <v>0</v>
      </c>
      <c r="L755" s="8">
        <v>562.956930725446</v>
      </c>
      <c r="M755" s="8">
        <v>18.400264802464836</v>
      </c>
      <c r="N755" s="8">
        <v>11.987570222365534</v>
      </c>
      <c r="O755" s="8">
        <v>1.3481027030819567E-2</v>
      </c>
      <c r="P755" s="8">
        <v>4.3331872599062897E-2</v>
      </c>
      <c r="Q755" s="8">
        <v>5.7775830132083858E-2</v>
      </c>
      <c r="R755" s="8">
        <v>0</v>
      </c>
      <c r="S755" s="8">
        <v>0</v>
      </c>
      <c r="T755" s="8">
        <v>0</v>
      </c>
      <c r="U755" s="8">
        <v>0</v>
      </c>
      <c r="V755" s="8">
        <v>38.51671840968541</v>
      </c>
      <c r="W755" s="8">
        <v>0</v>
      </c>
      <c r="X755" s="8">
        <v>0.32088543626317972</v>
      </c>
      <c r="Y755" s="8">
        <v>4292</v>
      </c>
      <c r="Z755" s="8">
        <v>1993</v>
      </c>
      <c r="AA755" s="8" t="b">
        <v>0</v>
      </c>
      <c r="AB755" s="9" t="s">
        <v>90</v>
      </c>
      <c r="AC755" s="16">
        <f t="shared" si="35"/>
        <v>15798.583992101176</v>
      </c>
      <c r="AD755" s="16">
        <f t="shared" si="34"/>
        <v>30.823309190855515</v>
      </c>
      <c r="AE755" s="16" t="str">
        <f>VLOOKUP(AB755,aircraft!A:B,2,FALSE)</f>
        <v>Passenger</v>
      </c>
      <c r="AF755" s="16">
        <f t="shared" si="36"/>
        <v>3.9894244251749655</v>
      </c>
    </row>
    <row r="756" spans="1:32" x14ac:dyDescent="0.25">
      <c r="A756" s="8">
        <v>57.546635004373556</v>
      </c>
      <c r="B756" s="8">
        <v>36.826786052359438</v>
      </c>
      <c r="C756" s="8">
        <v>25.116227211475369</v>
      </c>
      <c r="D756" s="8">
        <v>80.730730322599399</v>
      </c>
      <c r="E756" s="8">
        <v>107.64097376346588</v>
      </c>
      <c r="F756" s="8">
        <v>0</v>
      </c>
      <c r="G756" s="8">
        <v>0</v>
      </c>
      <c r="H756" s="8">
        <v>0</v>
      </c>
      <c r="I756" s="8">
        <v>0</v>
      </c>
      <c r="J756" s="8">
        <v>2361.3894334435463</v>
      </c>
      <c r="K756" s="8">
        <v>0</v>
      </c>
      <c r="L756" s="8">
        <v>69.003676336760691</v>
      </c>
      <c r="M756" s="8">
        <v>5.5754445016681977</v>
      </c>
      <c r="N756" s="8">
        <v>3.567987976953539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5.4836458056350246</v>
      </c>
      <c r="W756" s="8">
        <v>0</v>
      </c>
      <c r="X756" s="8">
        <v>3.9332093765239551E-2</v>
      </c>
      <c r="Y756" s="8">
        <v>815</v>
      </c>
      <c r="Z756" s="8">
        <v>1993</v>
      </c>
      <c r="AA756" s="8" t="b">
        <v>0</v>
      </c>
      <c r="AB756" s="9" t="s">
        <v>91</v>
      </c>
      <c r="AC756" s="16">
        <f t="shared" si="35"/>
        <v>2738.2544621345805</v>
      </c>
      <c r="AD756" s="16">
        <f t="shared" si="34"/>
        <v>9.1827645723869757</v>
      </c>
      <c r="AE756" s="16" t="str">
        <f>VLOOKUP(AB756,aircraft!A:B,2,FALSE)</f>
        <v>Passenger</v>
      </c>
      <c r="AF756" s="16">
        <f t="shared" si="36"/>
        <v>3.3598214259320005</v>
      </c>
    </row>
    <row r="757" spans="1:32" x14ac:dyDescent="0.25">
      <c r="A757" s="8">
        <v>19.35654209935694</v>
      </c>
      <c r="B757" s="8">
        <v>0</v>
      </c>
      <c r="C757" s="8">
        <v>26.257513262748716</v>
      </c>
      <c r="D757" s="8">
        <v>84.399149773120868</v>
      </c>
      <c r="E757" s="8">
        <v>112.53219969749451</v>
      </c>
      <c r="F757" s="8">
        <v>0</v>
      </c>
      <c r="G757" s="8">
        <v>0</v>
      </c>
      <c r="H757" s="8">
        <v>0</v>
      </c>
      <c r="I757" s="8">
        <v>0</v>
      </c>
      <c r="J757" s="8">
        <v>1907.1387618303297</v>
      </c>
      <c r="K757" s="8">
        <v>0</v>
      </c>
      <c r="L757" s="8">
        <v>66.37232917547226</v>
      </c>
      <c r="M757" s="8">
        <v>0.21324360296724126</v>
      </c>
      <c r="N757" s="8">
        <v>0</v>
      </c>
      <c r="O757" s="8">
        <v>1.5912447398879659E-3</v>
      </c>
      <c r="P757" s="8">
        <v>5.114715235354176E-3</v>
      </c>
      <c r="Q757" s="8">
        <v>6.8196203138055685E-3</v>
      </c>
      <c r="R757" s="8">
        <v>0</v>
      </c>
      <c r="S757" s="8">
        <v>0</v>
      </c>
      <c r="T757" s="8">
        <v>0</v>
      </c>
      <c r="U757" s="8">
        <v>0</v>
      </c>
      <c r="V757" s="8">
        <v>5.0584288836130877</v>
      </c>
      <c r="W757" s="8">
        <v>0</v>
      </c>
      <c r="X757" s="8">
        <v>3.7832225949913353E-2</v>
      </c>
      <c r="Y757" s="8">
        <v>638</v>
      </c>
      <c r="Z757" s="8">
        <v>1993</v>
      </c>
      <c r="AA757" s="8" t="b">
        <v>0</v>
      </c>
      <c r="AB757" s="9" t="s">
        <v>92</v>
      </c>
      <c r="AC757" s="16">
        <f t="shared" si="35"/>
        <v>2216.056495838523</v>
      </c>
      <c r="AD757" s="16">
        <f t="shared" si="34"/>
        <v>0.26460140920620234</v>
      </c>
      <c r="AE757" s="16" t="str">
        <f>VLOOKUP(AB757,aircraft!A:B,2,FALSE)</f>
        <v>Passenger</v>
      </c>
      <c r="AF757" s="16">
        <f t="shared" si="36"/>
        <v>3.5920868348265054</v>
      </c>
    </row>
    <row r="758" spans="1:32" x14ac:dyDescent="0.25">
      <c r="A758" s="8">
        <v>584.31921966865252</v>
      </c>
      <c r="B758" s="8">
        <v>78.018921921600239</v>
      </c>
      <c r="C758" s="8">
        <v>486.7831166442632</v>
      </c>
      <c r="D758" s="8">
        <v>854.3419140157165</v>
      </c>
      <c r="E758" s="8">
        <v>926.32402527264162</v>
      </c>
      <c r="F758" s="8">
        <v>0</v>
      </c>
      <c r="G758" s="8">
        <v>0</v>
      </c>
      <c r="H758" s="8">
        <v>0</v>
      </c>
      <c r="I758" s="8">
        <v>0</v>
      </c>
      <c r="J758" s="8">
        <v>25885.70907392502</v>
      </c>
      <c r="K758" s="8">
        <v>0</v>
      </c>
      <c r="L758" s="8">
        <v>0</v>
      </c>
      <c r="M758" s="8">
        <v>0.97880192745430317</v>
      </c>
      <c r="N758" s="8">
        <v>0.19582749560431525</v>
      </c>
      <c r="O758" s="8">
        <v>1.3167802220373833E-2</v>
      </c>
      <c r="P758" s="8">
        <v>2.2763349990043147E-2</v>
      </c>
      <c r="Q758" s="8">
        <v>3.4658867839908888E-2</v>
      </c>
      <c r="R758" s="8">
        <v>0</v>
      </c>
      <c r="S758" s="8">
        <v>0</v>
      </c>
      <c r="T758" s="8">
        <v>0</v>
      </c>
      <c r="U758" s="8">
        <v>0</v>
      </c>
      <c r="V758" s="8">
        <v>1.3740143439550592</v>
      </c>
      <c r="W758" s="8">
        <v>0</v>
      </c>
      <c r="X758" s="8">
        <v>0</v>
      </c>
      <c r="Y758" s="8">
        <v>16360</v>
      </c>
      <c r="Z758" s="8">
        <v>1993</v>
      </c>
      <c r="AA758" s="8" t="b">
        <v>0</v>
      </c>
      <c r="AB758" s="9" t="s">
        <v>156</v>
      </c>
      <c r="AC758" s="16">
        <f t="shared" si="35"/>
        <v>28815.496271447893</v>
      </c>
      <c r="AD758" s="16">
        <f t="shared" si="34"/>
        <v>1.2452194431089445</v>
      </c>
      <c r="AE758" s="16" t="str">
        <f>VLOOKUP(AB758,aircraft!A:B,2,FALSE)</f>
        <v>Passenger</v>
      </c>
      <c r="AF758" s="16">
        <f t="shared" si="36"/>
        <v>1.8957970095649359</v>
      </c>
    </row>
    <row r="759" spans="1:32" x14ac:dyDescent="0.25">
      <c r="A759" s="8">
        <v>14.497282889633304</v>
      </c>
      <c r="B759" s="8">
        <v>0</v>
      </c>
      <c r="C759" s="8">
        <v>21.6065270536124</v>
      </c>
      <c r="D759" s="8">
        <v>35.201249067485328</v>
      </c>
      <c r="E759" s="8">
        <v>56.321998507976531</v>
      </c>
      <c r="F759" s="8">
        <v>0</v>
      </c>
      <c r="G759" s="8">
        <v>0</v>
      </c>
      <c r="H759" s="8">
        <v>0</v>
      </c>
      <c r="I759" s="8">
        <v>0</v>
      </c>
      <c r="J759" s="8">
        <v>1397.5545006275177</v>
      </c>
      <c r="K759" s="8">
        <v>0</v>
      </c>
      <c r="L759" s="8">
        <v>41.596358180046082</v>
      </c>
      <c r="M759" s="8">
        <v>0.13105543612117856</v>
      </c>
      <c r="N759" s="8">
        <v>0</v>
      </c>
      <c r="O759" s="8">
        <v>1.3396046592035256E-3</v>
      </c>
      <c r="P759" s="8">
        <v>2.1824774126623526E-3</v>
      </c>
      <c r="Q759" s="8">
        <v>3.4919638602597643E-3</v>
      </c>
      <c r="R759" s="8">
        <v>0</v>
      </c>
      <c r="S759" s="8">
        <v>0</v>
      </c>
      <c r="T759" s="8">
        <v>0</v>
      </c>
      <c r="U759" s="8">
        <v>0</v>
      </c>
      <c r="V759" s="8">
        <v>2.9448219418618828</v>
      </c>
      <c r="W759" s="8">
        <v>0</v>
      </c>
      <c r="X759" s="8">
        <v>2.0382215749957855E-2</v>
      </c>
      <c r="Y759" s="8">
        <v>492</v>
      </c>
      <c r="Z759" s="8">
        <v>1993</v>
      </c>
      <c r="AA759" s="8" t="b">
        <v>0</v>
      </c>
      <c r="AB759" s="9" t="s">
        <v>148</v>
      </c>
      <c r="AC759" s="16">
        <f t="shared" si="35"/>
        <v>1566.7779163262712</v>
      </c>
      <c r="AD759" s="16">
        <f t="shared" si="34"/>
        <v>0.15845169780326207</v>
      </c>
      <c r="AE759" s="16" t="str">
        <f>VLOOKUP(AB759,aircraft!A:B,2,FALSE)</f>
        <v>Passenger</v>
      </c>
      <c r="AF759" s="16">
        <f t="shared" si="36"/>
        <v>3.1845079600127466</v>
      </c>
    </row>
    <row r="760" spans="1:32" x14ac:dyDescent="0.25">
      <c r="A760" s="8">
        <v>17.842809497274182</v>
      </c>
      <c r="B760" s="8">
        <v>0</v>
      </c>
      <c r="C760" s="8">
        <v>23.947279791116713</v>
      </c>
      <c r="D760" s="8">
        <v>76.973399328589437</v>
      </c>
      <c r="E760" s="8">
        <v>102.63119910478591</v>
      </c>
      <c r="F760" s="8">
        <v>0</v>
      </c>
      <c r="G760" s="8">
        <v>0</v>
      </c>
      <c r="H760" s="8">
        <v>0</v>
      </c>
      <c r="I760" s="8">
        <v>0</v>
      </c>
      <c r="J760" s="8">
        <v>1337.4006313323973</v>
      </c>
      <c r="K760" s="8">
        <v>0</v>
      </c>
      <c r="L760" s="8">
        <v>66.37232917547226</v>
      </c>
      <c r="M760" s="8">
        <v>0.35756993301839796</v>
      </c>
      <c r="N760" s="8">
        <v>0</v>
      </c>
      <c r="O760" s="8">
        <v>2.7299899491895346E-3</v>
      </c>
      <c r="P760" s="8">
        <v>8.7749676938235037E-3</v>
      </c>
      <c r="Q760" s="8">
        <v>1.1699956925098004E-2</v>
      </c>
      <c r="R760" s="8">
        <v>0</v>
      </c>
      <c r="S760" s="8">
        <v>0</v>
      </c>
      <c r="T760" s="8">
        <v>0</v>
      </c>
      <c r="U760" s="8">
        <v>0</v>
      </c>
      <c r="V760" s="8">
        <v>4.5251059644669294</v>
      </c>
      <c r="W760" s="8">
        <v>0</v>
      </c>
      <c r="X760" s="8">
        <v>3.7832225949913353E-2</v>
      </c>
      <c r="Y760" s="8">
        <v>416</v>
      </c>
      <c r="Z760" s="8">
        <v>1993</v>
      </c>
      <c r="AA760" s="8" t="b">
        <v>0</v>
      </c>
      <c r="AB760" s="9" t="s">
        <v>93</v>
      </c>
      <c r="AC760" s="16">
        <f t="shared" si="35"/>
        <v>1625.1676482296359</v>
      </c>
      <c r="AD760" s="16">
        <f t="shared" si="34"/>
        <v>0.4186070735364224</v>
      </c>
      <c r="AE760" s="16" t="str">
        <f>VLOOKUP(AB760,aircraft!A:B,2,FALSE)</f>
        <v>Passenger</v>
      </c>
      <c r="AF760" s="16">
        <f t="shared" si="36"/>
        <v>4.247001912248388</v>
      </c>
    </row>
    <row r="761" spans="1:32" x14ac:dyDescent="0.25">
      <c r="A761" s="8">
        <v>741.58721027149431</v>
      </c>
      <c r="B761" s="8">
        <v>407.51409781736311</v>
      </c>
      <c r="C761" s="8">
        <v>191.57824529170992</v>
      </c>
      <c r="D761" s="8">
        <v>615.78721700906738</v>
      </c>
      <c r="E761" s="8">
        <v>821.04962267875646</v>
      </c>
      <c r="F761" s="8">
        <v>0</v>
      </c>
      <c r="G761" s="8">
        <v>0</v>
      </c>
      <c r="H761" s="8">
        <v>0</v>
      </c>
      <c r="I761" s="8">
        <v>0</v>
      </c>
      <c r="J761" s="8">
        <v>9923.2183934092518</v>
      </c>
      <c r="K761" s="8">
        <v>0</v>
      </c>
      <c r="L761" s="8">
        <v>352.53456212490346</v>
      </c>
      <c r="M761" s="8">
        <v>13.348569210260347</v>
      </c>
      <c r="N761" s="8">
        <v>7.335253444946007</v>
      </c>
      <c r="O761" s="8">
        <v>1.9157825439118824E-2</v>
      </c>
      <c r="P761" s="8">
        <v>6.1578724625739073E-2</v>
      </c>
      <c r="Q761" s="8">
        <v>8.2104966167652102E-2</v>
      </c>
      <c r="R761" s="8">
        <v>0</v>
      </c>
      <c r="S761" s="8">
        <v>0</v>
      </c>
      <c r="T761" s="8">
        <v>0</v>
      </c>
      <c r="U761" s="8">
        <v>0</v>
      </c>
      <c r="V761" s="8">
        <v>25.654900097304491</v>
      </c>
      <c r="W761" s="8">
        <v>0</v>
      </c>
      <c r="X761" s="8">
        <v>0.20094469148736507</v>
      </c>
      <c r="Y761" s="8">
        <v>3341</v>
      </c>
      <c r="Z761" s="8">
        <v>1993</v>
      </c>
      <c r="AA761" s="8" t="b">
        <v>0</v>
      </c>
      <c r="AB761" s="9" t="s">
        <v>94</v>
      </c>
      <c r="AC761" s="16">
        <f t="shared" si="35"/>
        <v>13053.269348602546</v>
      </c>
      <c r="AD761" s="16">
        <f t="shared" si="34"/>
        <v>21.047608862926232</v>
      </c>
      <c r="AE761" s="16" t="str">
        <f>VLOOKUP(AB761,aircraft!A:B,2,FALSE)</f>
        <v>Passenger</v>
      </c>
      <c r="AF761" s="16">
        <f t="shared" si="36"/>
        <v>4.2691329765424024</v>
      </c>
    </row>
    <row r="762" spans="1:32" x14ac:dyDescent="0.25">
      <c r="A762" s="8">
        <v>57.248828526136272</v>
      </c>
      <c r="B762" s="8">
        <v>33.078638706667441</v>
      </c>
      <c r="C762" s="8">
        <v>21.6065270536124</v>
      </c>
      <c r="D762" s="8">
        <v>35.201249067485328</v>
      </c>
      <c r="E762" s="8">
        <v>56.321998507976531</v>
      </c>
      <c r="F762" s="8">
        <v>0</v>
      </c>
      <c r="G762" s="8">
        <v>0</v>
      </c>
      <c r="H762" s="8">
        <v>0</v>
      </c>
      <c r="I762" s="8">
        <v>0</v>
      </c>
      <c r="J762" s="8">
        <v>848.34747393131249</v>
      </c>
      <c r="K762" s="8">
        <v>0</v>
      </c>
      <c r="L762" s="8">
        <v>43.469115936553862</v>
      </c>
      <c r="M762" s="8">
        <v>0.51752940513318035</v>
      </c>
      <c r="N762" s="8">
        <v>0.29903089116769338</v>
      </c>
      <c r="O762" s="8">
        <v>1.3396046592035256E-3</v>
      </c>
      <c r="P762" s="8">
        <v>2.1824774126623526E-3</v>
      </c>
      <c r="Q762" s="8">
        <v>3.4919638602597643E-3</v>
      </c>
      <c r="R762" s="8">
        <v>0</v>
      </c>
      <c r="S762" s="8">
        <v>0</v>
      </c>
      <c r="T762" s="8">
        <v>0</v>
      </c>
      <c r="U762" s="8">
        <v>0</v>
      </c>
      <c r="V762" s="8">
        <v>2.4307178666489198</v>
      </c>
      <c r="W762" s="8">
        <v>0</v>
      </c>
      <c r="X762" s="8">
        <v>2.1299867061530111E-2</v>
      </c>
      <c r="Y762" s="8">
        <v>278</v>
      </c>
      <c r="Z762" s="8">
        <v>1993</v>
      </c>
      <c r="AA762" s="8" t="b">
        <v>0</v>
      </c>
      <c r="AB762" s="9" t="s">
        <v>169</v>
      </c>
      <c r="AC762" s="16">
        <f t="shared" si="35"/>
        <v>1095.2738317297444</v>
      </c>
      <c r="AD762" s="16">
        <f t="shared" si="34"/>
        <v>0.8448742092945295</v>
      </c>
      <c r="AE762" s="16" t="str">
        <f>VLOOKUP(AB762,aircraft!A:B,2,FALSE)</f>
        <v>Passenger</v>
      </c>
      <c r="AF762" s="16">
        <f t="shared" si="36"/>
        <v>5.5339186853826785</v>
      </c>
    </row>
    <row r="763" spans="1:32" x14ac:dyDescent="0.25">
      <c r="A763" s="8">
        <v>425.45526242691318</v>
      </c>
      <c r="B763" s="8">
        <v>123.47688817288099</v>
      </c>
      <c r="C763" s="8">
        <v>179.3973026165275</v>
      </c>
      <c r="D763" s="8">
        <v>352.32497875887077</v>
      </c>
      <c r="E763" s="8">
        <v>485.65531728064263</v>
      </c>
      <c r="F763" s="8">
        <v>0</v>
      </c>
      <c r="G763" s="8">
        <v>0</v>
      </c>
      <c r="H763" s="8">
        <v>0</v>
      </c>
      <c r="I763" s="8">
        <v>0</v>
      </c>
      <c r="J763" s="8">
        <v>12257.370315137505</v>
      </c>
      <c r="K763" s="8">
        <v>0</v>
      </c>
      <c r="L763" s="8">
        <v>0</v>
      </c>
      <c r="M763" s="8">
        <v>5.1357136081652293</v>
      </c>
      <c r="N763" s="8">
        <v>2.9510976740665606</v>
      </c>
      <c r="O763" s="8">
        <v>3.2303798096840849E-2</v>
      </c>
      <c r="P763" s="8">
        <v>5.5696203615242842E-2</v>
      </c>
      <c r="Q763" s="8">
        <v>8.9113925784388551E-2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6391</v>
      </c>
      <c r="Z763" s="8">
        <v>1993</v>
      </c>
      <c r="AA763" s="8" t="b">
        <v>0</v>
      </c>
      <c r="AB763" s="9" t="s">
        <v>95</v>
      </c>
      <c r="AC763" s="16">
        <f t="shared" si="35"/>
        <v>13823.68006439334</v>
      </c>
      <c r="AD763" s="16">
        <f t="shared" si="34"/>
        <v>8.2639252097282618</v>
      </c>
      <c r="AE763" s="16" t="str">
        <f>VLOOKUP(AB763,aircraft!A:B,2,FALSE)</f>
        <v>Passenger</v>
      </c>
      <c r="AF763" s="16">
        <f t="shared" si="36"/>
        <v>2.3490981641366768</v>
      </c>
    </row>
    <row r="764" spans="1:32" x14ac:dyDescent="0.25">
      <c r="A764" s="8">
        <v>71.627803721535784</v>
      </c>
      <c r="B764" s="8">
        <v>41.158962724293666</v>
      </c>
      <c r="C764" s="8">
        <v>10.767932187497616</v>
      </c>
      <c r="D764" s="8">
        <v>18.565400323271749</v>
      </c>
      <c r="E764" s="8">
        <v>29.7046405172348</v>
      </c>
      <c r="F764" s="8">
        <v>0</v>
      </c>
      <c r="G764" s="8">
        <v>0</v>
      </c>
      <c r="H764" s="8">
        <v>0</v>
      </c>
      <c r="I764" s="8">
        <v>0</v>
      </c>
      <c r="J764" s="8">
        <v>543.63475016057487</v>
      </c>
      <c r="K764" s="8">
        <v>0</v>
      </c>
      <c r="L764" s="8">
        <v>0</v>
      </c>
      <c r="M764" s="8">
        <v>1.7119045360550764</v>
      </c>
      <c r="N764" s="8">
        <v>0.98369922468885362</v>
      </c>
      <c r="O764" s="8">
        <v>1.076793269894695E-2</v>
      </c>
      <c r="P764" s="8">
        <v>1.8565401205080947E-2</v>
      </c>
      <c r="Q764" s="8">
        <v>2.9704641928129518E-2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281</v>
      </c>
      <c r="Z764" s="8">
        <v>1993</v>
      </c>
      <c r="AA764" s="8" t="b">
        <v>0</v>
      </c>
      <c r="AB764" s="9" t="s">
        <v>178</v>
      </c>
      <c r="AC764" s="16">
        <f t="shared" si="35"/>
        <v>715.45948963440844</v>
      </c>
      <c r="AD764" s="16">
        <f t="shared" si="34"/>
        <v>2.7546417365760876</v>
      </c>
      <c r="AE764" s="16" t="str">
        <f>VLOOKUP(AB764,aircraft!A:B,2,FALSE)</f>
        <v>Passenger</v>
      </c>
      <c r="AF764" s="16">
        <f t="shared" si="36"/>
        <v>2.9150801988271522</v>
      </c>
    </row>
    <row r="765" spans="1:32" x14ac:dyDescent="0.25">
      <c r="A765" s="8">
        <v>209528.40315457882</v>
      </c>
      <c r="B765" s="8">
        <v>120373.71679949183</v>
      </c>
      <c r="C765" s="8">
        <v>27533.473336277581</v>
      </c>
      <c r="D765" s="8">
        <v>97808.872157589183</v>
      </c>
      <c r="E765" s="8">
        <v>130383.06196404317</v>
      </c>
      <c r="F765" s="8">
        <v>0</v>
      </c>
      <c r="G765" s="8">
        <v>0</v>
      </c>
      <c r="H765" s="8">
        <v>0</v>
      </c>
      <c r="I765" s="8">
        <v>0</v>
      </c>
      <c r="J765" s="8">
        <v>440383.61979005043</v>
      </c>
      <c r="K765" s="8">
        <v>0</v>
      </c>
      <c r="L765" s="8">
        <v>0</v>
      </c>
      <c r="M765" s="8">
        <v>5005.9790908579562</v>
      </c>
      <c r="N765" s="8">
        <v>2876.4404987349858</v>
      </c>
      <c r="O765" s="8">
        <v>27.479184427366171</v>
      </c>
      <c r="P765" s="8">
        <v>97.713419622582038</v>
      </c>
      <c r="Q765" s="8">
        <v>130.28455949677607</v>
      </c>
      <c r="R765" s="8">
        <v>0</v>
      </c>
      <c r="S765" s="8">
        <v>0</v>
      </c>
      <c r="T765" s="8">
        <v>0</v>
      </c>
      <c r="U765" s="8">
        <v>0</v>
      </c>
      <c r="V765" s="8">
        <v>552.29053532408363</v>
      </c>
      <c r="W765" s="8">
        <v>0</v>
      </c>
      <c r="X765" s="8">
        <v>0</v>
      </c>
      <c r="Y765" s="8">
        <v>381490</v>
      </c>
      <c r="Z765" s="8">
        <v>1993</v>
      </c>
      <c r="AA765" s="8" t="b">
        <v>0</v>
      </c>
      <c r="AB765" s="9" t="s">
        <v>97</v>
      </c>
      <c r="AC765" s="16">
        <f t="shared" si="35"/>
        <v>1026011.147202031</v>
      </c>
      <c r="AD765" s="16">
        <f t="shared" si="34"/>
        <v>8137.8967531396665</v>
      </c>
      <c r="AE765" s="16" t="str">
        <f>VLOOKUP(AB765,aircraft!A:B,2,FALSE)</f>
        <v>Passenger</v>
      </c>
      <c r="AF765" s="16">
        <f t="shared" si="36"/>
        <v>3.4853403086894321</v>
      </c>
    </row>
    <row r="766" spans="1:32" x14ac:dyDescent="0.25">
      <c r="A766" s="8">
        <v>217.59913095905401</v>
      </c>
      <c r="B766" s="8">
        <v>118.10153992458362</v>
      </c>
      <c r="C766" s="8">
        <v>51.895767531514167</v>
      </c>
      <c r="D766" s="8">
        <v>121.52225166911593</v>
      </c>
      <c r="E766" s="8">
        <v>145.54890518878625</v>
      </c>
      <c r="F766" s="8">
        <v>0</v>
      </c>
      <c r="G766" s="8">
        <v>0</v>
      </c>
      <c r="H766" s="8">
        <v>0</v>
      </c>
      <c r="I766" s="8">
        <v>0</v>
      </c>
      <c r="J766" s="8">
        <v>789.31597873449323</v>
      </c>
      <c r="K766" s="8">
        <v>0</v>
      </c>
      <c r="L766" s="8">
        <v>0</v>
      </c>
      <c r="M766" s="8">
        <v>3.6122982907345143</v>
      </c>
      <c r="N766" s="8">
        <v>1.9662926499765736</v>
      </c>
      <c r="O766" s="8">
        <v>2.0793249349690662E-2</v>
      </c>
      <c r="P766" s="8">
        <v>6.6835444338291417E-2</v>
      </c>
      <c r="Q766" s="8">
        <v>8.9113925784388537E-2</v>
      </c>
      <c r="R766" s="8">
        <v>0</v>
      </c>
      <c r="S766" s="8">
        <v>0</v>
      </c>
      <c r="T766" s="8">
        <v>0</v>
      </c>
      <c r="U766" s="8">
        <v>0</v>
      </c>
      <c r="V766" s="8">
        <v>0.17079302974103483</v>
      </c>
      <c r="W766" s="8">
        <v>0</v>
      </c>
      <c r="X766" s="8">
        <v>0</v>
      </c>
      <c r="Y766" s="8">
        <v>1544</v>
      </c>
      <c r="Z766" s="8">
        <v>1993</v>
      </c>
      <c r="AA766" s="8" t="b">
        <v>0</v>
      </c>
      <c r="AB766" s="9" t="s">
        <v>98</v>
      </c>
      <c r="AC766" s="16">
        <f t="shared" si="35"/>
        <v>1443.9835740075471</v>
      </c>
      <c r="AD766" s="16">
        <f t="shared" si="34"/>
        <v>5.755333560183459</v>
      </c>
      <c r="AE766" s="16" t="str">
        <f>VLOOKUP(AB766,aircraft!A:B,2,FALSE)</f>
        <v>Passenger</v>
      </c>
      <c r="AF766" s="16">
        <f t="shared" si="36"/>
        <v>1.0757710479326492</v>
      </c>
    </row>
    <row r="767" spans="1:32" x14ac:dyDescent="0.25">
      <c r="A767" s="8">
        <v>66.655306784770062</v>
      </c>
      <c r="B767" s="8">
        <v>28.482212206993299</v>
      </c>
      <c r="C767" s="8">
        <v>25.352259781726051</v>
      </c>
      <c r="D767" s="8">
        <v>58.424528501299484</v>
      </c>
      <c r="E767" s="8">
        <v>60.442314846191302</v>
      </c>
      <c r="F767" s="8">
        <v>0</v>
      </c>
      <c r="G767" s="8">
        <v>0</v>
      </c>
      <c r="H767" s="8">
        <v>0</v>
      </c>
      <c r="I767" s="8">
        <v>0</v>
      </c>
      <c r="J767" s="8">
        <v>1040.3661680483817</v>
      </c>
      <c r="K767" s="8">
        <v>0</v>
      </c>
      <c r="L767" s="8">
        <v>0</v>
      </c>
      <c r="M767" s="8">
        <v>2.9858406043445171</v>
      </c>
      <c r="N767" s="8">
        <v>1.2820378834899546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0.6615000218153001</v>
      </c>
      <c r="W767" s="8">
        <v>0</v>
      </c>
      <c r="X767" s="8">
        <v>0</v>
      </c>
      <c r="Y767" s="8">
        <v>1258</v>
      </c>
      <c r="Z767" s="8">
        <v>1993</v>
      </c>
      <c r="AA767" s="8" t="b">
        <v>0</v>
      </c>
      <c r="AB767" s="9" t="s">
        <v>99</v>
      </c>
      <c r="AC767" s="16">
        <f t="shared" si="35"/>
        <v>1279.7227901693618</v>
      </c>
      <c r="AD767" s="16">
        <f t="shared" si="34"/>
        <v>4.267878487834472</v>
      </c>
      <c r="AE767" s="16" t="str">
        <f>VLOOKUP(AB767,aircraft!A:B,2,FALSE)</f>
        <v>Passenger</v>
      </c>
      <c r="AF767" s="16">
        <f t="shared" si="36"/>
        <v>1.1552468400193807</v>
      </c>
    </row>
    <row r="768" spans="1:32" x14ac:dyDescent="0.25">
      <c r="A768" s="8">
        <v>39.246182979187964</v>
      </c>
      <c r="B768" s="8">
        <v>12.228458001175099</v>
      </c>
      <c r="C768" s="8">
        <v>20.655142372400064</v>
      </c>
      <c r="D768" s="8">
        <v>47.093407390040909</v>
      </c>
      <c r="E768" s="8">
        <v>45.294564806148159</v>
      </c>
      <c r="F768" s="8">
        <v>0</v>
      </c>
      <c r="G768" s="8">
        <v>0</v>
      </c>
      <c r="H768" s="8">
        <v>0</v>
      </c>
      <c r="I768" s="8">
        <v>0</v>
      </c>
      <c r="J768" s="8">
        <v>529.82737122654919</v>
      </c>
      <c r="K768" s="8">
        <v>0</v>
      </c>
      <c r="L768" s="8">
        <v>0</v>
      </c>
      <c r="M768" s="8">
        <v>1.7426740600144812</v>
      </c>
      <c r="N768" s="8">
        <v>0.54298825860148148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0.74232221657126507</v>
      </c>
      <c r="W768" s="8">
        <v>0</v>
      </c>
      <c r="X768" s="8">
        <v>0</v>
      </c>
      <c r="Y768" s="8">
        <v>459</v>
      </c>
      <c r="Z768" s="8">
        <v>1993</v>
      </c>
      <c r="AA768" s="8" t="b">
        <v>0</v>
      </c>
      <c r="AB768" s="9" t="s">
        <v>100</v>
      </c>
      <c r="AC768" s="16">
        <f t="shared" si="35"/>
        <v>694.3451267755014</v>
      </c>
      <c r="AD768" s="16">
        <f t="shared" si="34"/>
        <v>2.2856623186159628</v>
      </c>
      <c r="AE768" s="16" t="str">
        <f>VLOOKUP(AB768,aircraft!A:B,2,FALSE)</f>
        <v>Passenger (not used as freighter)</v>
      </c>
      <c r="AF768" s="16">
        <f t="shared" si="36"/>
        <v>1.5127344809923777</v>
      </c>
    </row>
    <row r="769" spans="1:32" x14ac:dyDescent="0.25">
      <c r="A769" s="8">
        <v>126.46024562460029</v>
      </c>
      <c r="B769" s="8">
        <v>34.317717908406841</v>
      </c>
      <c r="C769" s="8">
        <v>92.730295283011102</v>
      </c>
      <c r="D769" s="8">
        <v>211.42364910526638</v>
      </c>
      <c r="E769" s="8">
        <v>203.34782948782714</v>
      </c>
      <c r="F769" s="8">
        <v>0</v>
      </c>
      <c r="G769" s="8">
        <v>0</v>
      </c>
      <c r="H769" s="8">
        <v>0</v>
      </c>
      <c r="I769" s="8">
        <v>0</v>
      </c>
      <c r="J769" s="8">
        <v>8406.0641011539101</v>
      </c>
      <c r="K769" s="8">
        <v>0</v>
      </c>
      <c r="L769" s="8">
        <v>0</v>
      </c>
      <c r="M769" s="8">
        <v>0.41947627479481542</v>
      </c>
      <c r="N769" s="8">
        <v>0.11383394359687596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1.819554180764462</v>
      </c>
      <c r="W769" s="8">
        <v>0</v>
      </c>
      <c r="X769" s="8">
        <v>0</v>
      </c>
      <c r="Y769" s="8">
        <v>15659</v>
      </c>
      <c r="Z769" s="8">
        <v>1993</v>
      </c>
      <c r="AA769" s="8" t="b">
        <v>0</v>
      </c>
      <c r="AB769" s="9" t="s">
        <v>101</v>
      </c>
      <c r="AC769" s="16">
        <f t="shared" si="35"/>
        <v>9074.3438385630216</v>
      </c>
      <c r="AD769" s="16">
        <f t="shared" si="34"/>
        <v>0.53331021839169135</v>
      </c>
      <c r="AE769" s="16" t="str">
        <f>VLOOKUP(AB769,aircraft!A:B,2,FALSE)</f>
        <v>Passenger</v>
      </c>
      <c r="AF769" s="16">
        <f t="shared" si="36"/>
        <v>0.61430803366110176</v>
      </c>
    </row>
    <row r="770" spans="1:32" x14ac:dyDescent="0.25">
      <c r="A770" s="8">
        <v>80869.910479219587</v>
      </c>
      <c r="B770" s="8">
        <v>37322.40074413798</v>
      </c>
      <c r="C770" s="8">
        <v>40882.773863316688</v>
      </c>
      <c r="D770" s="8">
        <v>47118.97663430628</v>
      </c>
      <c r="E770" s="8">
        <v>70430.972471645218</v>
      </c>
      <c r="F770" s="8">
        <v>0</v>
      </c>
      <c r="G770" s="8">
        <v>0</v>
      </c>
      <c r="H770" s="8">
        <v>0</v>
      </c>
      <c r="I770" s="8">
        <v>0</v>
      </c>
      <c r="J770" s="8">
        <v>1251734.4157191035</v>
      </c>
      <c r="K770" s="8">
        <v>0</v>
      </c>
      <c r="L770" s="8">
        <v>36177.372502194579</v>
      </c>
      <c r="M770" s="8">
        <v>265.65133875407997</v>
      </c>
      <c r="N770" s="8">
        <v>122.64178212961103</v>
      </c>
      <c r="O770" s="8">
        <v>16.276659507349141</v>
      </c>
      <c r="P770" s="8">
        <v>18.778812541100162</v>
      </c>
      <c r="Q770" s="8">
        <v>31.010011929386771</v>
      </c>
      <c r="R770" s="8">
        <v>0</v>
      </c>
      <c r="S770" s="8">
        <v>0</v>
      </c>
      <c r="T770" s="8">
        <v>0</v>
      </c>
      <c r="U770" s="8">
        <v>0</v>
      </c>
      <c r="V770" s="8">
        <v>551.28421711311876</v>
      </c>
      <c r="W770" s="8">
        <v>0</v>
      </c>
      <c r="X770" s="8">
        <v>17.726912736318443</v>
      </c>
      <c r="Y770" s="8">
        <v>416181</v>
      </c>
      <c r="Z770" s="8">
        <v>1993</v>
      </c>
      <c r="AA770" s="8" t="b">
        <v>0</v>
      </c>
      <c r="AB770" s="9" t="s">
        <v>103</v>
      </c>
      <c r="AC770" s="16">
        <f t="shared" si="35"/>
        <v>1564536.8224139239</v>
      </c>
      <c r="AD770" s="16">
        <f t="shared" ref="AD770:AD833" si="37">SUM(M770:U770,W770:X770)</f>
        <v>472.08551759784558</v>
      </c>
      <c r="AE770" s="16" t="str">
        <f>VLOOKUP(AB770,aircraft!A:B,2,FALSE)</f>
        <v>Passenger</v>
      </c>
      <c r="AF770" s="16">
        <f t="shared" si="36"/>
        <v>4.1876273144388021</v>
      </c>
    </row>
    <row r="771" spans="1:32" x14ac:dyDescent="0.25">
      <c r="A771" s="8">
        <v>118833.68227680144</v>
      </c>
      <c r="B771" s="8">
        <v>67632.06699816871</v>
      </c>
      <c r="C771" s="8">
        <v>31116.402361133201</v>
      </c>
      <c r="D771" s="8">
        <v>63510.023968720248</v>
      </c>
      <c r="E771" s="8">
        <v>80359.619536665705</v>
      </c>
      <c r="F771" s="8">
        <v>0</v>
      </c>
      <c r="G771" s="8">
        <v>0</v>
      </c>
      <c r="H771" s="8">
        <v>0</v>
      </c>
      <c r="I771" s="8">
        <v>0</v>
      </c>
      <c r="J771" s="8">
        <v>1217176.8304058753</v>
      </c>
      <c r="K771" s="8">
        <v>0</v>
      </c>
      <c r="L771" s="8">
        <v>0</v>
      </c>
      <c r="M771" s="8">
        <v>33361.292741643891</v>
      </c>
      <c r="N771" s="8">
        <v>18986.98367852268</v>
      </c>
      <c r="O771" s="8">
        <v>10.171952409562598</v>
      </c>
      <c r="P771" s="8">
        <v>20.761427810399198</v>
      </c>
      <c r="Q771" s="8">
        <v>26.26956086024051</v>
      </c>
      <c r="R771" s="8">
        <v>0</v>
      </c>
      <c r="S771" s="8">
        <v>0</v>
      </c>
      <c r="T771" s="8">
        <v>0</v>
      </c>
      <c r="U771" s="8">
        <v>0</v>
      </c>
      <c r="V771" s="8">
        <v>16716.678791760933</v>
      </c>
      <c r="W771" s="8">
        <v>0</v>
      </c>
      <c r="X771" s="8">
        <v>0</v>
      </c>
      <c r="Y771" s="8">
        <v>1173674</v>
      </c>
      <c r="Z771" s="8">
        <v>1993</v>
      </c>
      <c r="AA771" s="8" t="b">
        <v>0</v>
      </c>
      <c r="AB771" s="9" t="s">
        <v>105</v>
      </c>
      <c r="AC771" s="16">
        <f t="shared" ref="AC771:AC834" si="38">SUM(A771:L771)</f>
        <v>1578628.6255473646</v>
      </c>
      <c r="AD771" s="16">
        <f t="shared" si="37"/>
        <v>52405.479361246769</v>
      </c>
      <c r="AE771" s="16" t="str">
        <f>VLOOKUP(AB771,aircraft!A:B,2,FALSE)</f>
        <v>Passenger</v>
      </c>
      <c r="AF771" s="16">
        <f t="shared" ref="AF771:AF834" si="39">IF(AA771,"",SUMIFS(AC:AC,Z:Z,Z771,AB:AB,AB771)/Y771)</f>
        <v>1.5702117839235503</v>
      </c>
    </row>
    <row r="772" spans="1:32" x14ac:dyDescent="0.25">
      <c r="A772" s="8">
        <v>87.394144444881832</v>
      </c>
      <c r="B772" s="8">
        <v>62.682164508049148</v>
      </c>
      <c r="C772" s="8">
        <v>40.688742364535813</v>
      </c>
      <c r="D772" s="8">
        <v>71.54203591249599</v>
      </c>
      <c r="E772" s="8">
        <v>63.981105645018424</v>
      </c>
      <c r="F772" s="8">
        <v>0</v>
      </c>
      <c r="G772" s="8">
        <v>0</v>
      </c>
      <c r="H772" s="8">
        <v>0</v>
      </c>
      <c r="I772" s="8">
        <v>0</v>
      </c>
      <c r="J772" s="8">
        <v>861.17941380739205</v>
      </c>
      <c r="K772" s="8">
        <v>0</v>
      </c>
      <c r="L772" s="8">
        <v>29.272611927166963</v>
      </c>
      <c r="M772" s="8">
        <v>0.2971400950519778</v>
      </c>
      <c r="N772" s="8">
        <v>0.21311936215282914</v>
      </c>
      <c r="O772" s="8">
        <v>1.8912672107103033E-2</v>
      </c>
      <c r="P772" s="8">
        <v>3.3253695947775025E-2</v>
      </c>
      <c r="Q772" s="8">
        <v>2.4822311512081432E-2</v>
      </c>
      <c r="R772" s="8">
        <v>0</v>
      </c>
      <c r="S772" s="8">
        <v>0</v>
      </c>
      <c r="T772" s="8">
        <v>0</v>
      </c>
      <c r="U772" s="8">
        <v>0</v>
      </c>
      <c r="V772" s="8">
        <v>2.4427296441071666</v>
      </c>
      <c r="W772" s="8">
        <v>0</v>
      </c>
      <c r="X772" s="8">
        <v>1.0538140453536859E-2</v>
      </c>
      <c r="Y772" s="8">
        <v>283</v>
      </c>
      <c r="Z772" s="8">
        <v>1993</v>
      </c>
      <c r="AA772" s="8" t="b">
        <v>0</v>
      </c>
      <c r="AB772" s="9" t="s">
        <v>157</v>
      </c>
      <c r="AC772" s="16">
        <f t="shared" si="38"/>
        <v>1216.7402186095403</v>
      </c>
      <c r="AD772" s="16">
        <f t="shared" si="37"/>
        <v>0.59778627722530331</v>
      </c>
      <c r="AE772" s="16" t="str">
        <f>VLOOKUP(AB772,aircraft!A:B,2,FALSE)</f>
        <v>Passenger</v>
      </c>
      <c r="AF772" s="16">
        <f t="shared" si="39"/>
        <v>5.7786222424843547</v>
      </c>
    </row>
    <row r="773" spans="1:32" x14ac:dyDescent="0.25">
      <c r="A773" s="8">
        <v>343.79800514528</v>
      </c>
      <c r="B773" s="8">
        <v>198.64808229362788</v>
      </c>
      <c r="C773" s="8">
        <v>114.08246238517145</v>
      </c>
      <c r="D773" s="8">
        <v>185.8625943303108</v>
      </c>
      <c r="E773" s="8">
        <v>297.3801509284973</v>
      </c>
      <c r="F773" s="8">
        <v>0</v>
      </c>
      <c r="G773" s="8">
        <v>0</v>
      </c>
      <c r="H773" s="8">
        <v>0</v>
      </c>
      <c r="I773" s="8">
        <v>0</v>
      </c>
      <c r="J773" s="8">
        <v>3267.060957419872</v>
      </c>
      <c r="K773" s="8">
        <v>0</v>
      </c>
      <c r="L773" s="8">
        <v>70.785772417755652</v>
      </c>
      <c r="M773" s="8">
        <v>1.268614693238542</v>
      </c>
      <c r="N773" s="8">
        <v>0.73301145501080922</v>
      </c>
      <c r="O773" s="8">
        <v>1.0267421770318124E-2</v>
      </c>
      <c r="P773" s="8">
        <v>1.6727633743316584E-2</v>
      </c>
      <c r="Q773" s="8">
        <v>2.6764213989306538E-2</v>
      </c>
      <c r="R773" s="8">
        <v>0</v>
      </c>
      <c r="S773" s="8">
        <v>0</v>
      </c>
      <c r="T773" s="8">
        <v>0</v>
      </c>
      <c r="U773" s="8">
        <v>0</v>
      </c>
      <c r="V773" s="8">
        <v>0.71485255238658285</v>
      </c>
      <c r="W773" s="8">
        <v>0</v>
      </c>
      <c r="X773" s="8">
        <v>4.3179320341546687E-2</v>
      </c>
      <c r="Y773" s="8">
        <v>1110</v>
      </c>
      <c r="Z773" s="8">
        <v>1993</v>
      </c>
      <c r="AA773" s="8" t="b">
        <v>0</v>
      </c>
      <c r="AB773" s="9" t="s">
        <v>158</v>
      </c>
      <c r="AC773" s="16">
        <f t="shared" si="38"/>
        <v>4477.6180249205154</v>
      </c>
      <c r="AD773" s="16">
        <f t="shared" si="37"/>
        <v>2.098564738093839</v>
      </c>
      <c r="AE773" s="16" t="str">
        <f>VLOOKUP(AB773,aircraft!A:B,2,FALSE)</f>
        <v>Passenger</v>
      </c>
      <c r="AF773" s="16">
        <f t="shared" si="39"/>
        <v>4.286182408643743</v>
      </c>
    </row>
    <row r="774" spans="1:32" x14ac:dyDescent="0.25">
      <c r="A774" s="8">
        <v>8.9214047486370909</v>
      </c>
      <c r="B774" s="8">
        <v>0</v>
      </c>
      <c r="C774" s="8">
        <v>11.973639895558357</v>
      </c>
      <c r="D774" s="8">
        <v>38.486699664294719</v>
      </c>
      <c r="E774" s="8">
        <v>51.315599552392953</v>
      </c>
      <c r="F774" s="8">
        <v>0</v>
      </c>
      <c r="G774" s="8">
        <v>0</v>
      </c>
      <c r="H774" s="8">
        <v>0</v>
      </c>
      <c r="I774" s="8">
        <v>0</v>
      </c>
      <c r="J774" s="8">
        <v>542.94730488061907</v>
      </c>
      <c r="K774" s="8">
        <v>0</v>
      </c>
      <c r="L774" s="8">
        <v>33.18616458773613</v>
      </c>
      <c r="M774" s="8">
        <v>0.17878496650919898</v>
      </c>
      <c r="N774" s="8">
        <v>0</v>
      </c>
      <c r="O774" s="8">
        <v>1.3649949745947673E-3</v>
      </c>
      <c r="P774" s="8">
        <v>4.3874838469117518E-3</v>
      </c>
      <c r="Q774" s="8">
        <v>5.8499784625490022E-3</v>
      </c>
      <c r="R774" s="8">
        <v>0</v>
      </c>
      <c r="S774" s="8">
        <v>0</v>
      </c>
      <c r="T774" s="8">
        <v>0</v>
      </c>
      <c r="U774" s="8">
        <v>0</v>
      </c>
      <c r="V774" s="8">
        <v>2.1448375631426462</v>
      </c>
      <c r="W774" s="8">
        <v>0</v>
      </c>
      <c r="X774" s="8">
        <v>1.8916112974956677E-2</v>
      </c>
      <c r="Y774" s="8">
        <v>159</v>
      </c>
      <c r="Z774" s="8">
        <v>1993</v>
      </c>
      <c r="AA774" s="8" t="b">
        <v>0</v>
      </c>
      <c r="AB774" s="9" t="s">
        <v>170</v>
      </c>
      <c r="AC774" s="16">
        <f t="shared" si="38"/>
        <v>686.83081332923837</v>
      </c>
      <c r="AD774" s="16">
        <f t="shared" si="37"/>
        <v>0.2093035367682112</v>
      </c>
      <c r="AE774" s="16" t="str">
        <f>VLOOKUP(AB774,aircraft!A:B,2,FALSE)</f>
        <v>Passenger</v>
      </c>
      <c r="AF774" s="16">
        <f t="shared" si="39"/>
        <v>4.3196906498694236</v>
      </c>
    </row>
    <row r="775" spans="1:32" x14ac:dyDescent="0.25">
      <c r="A775" s="8">
        <v>1343.5701236612904</v>
      </c>
      <c r="B775" s="8">
        <v>788.75751376724963</v>
      </c>
      <c r="C775" s="8">
        <v>502.89287561345094</v>
      </c>
      <c r="D775" s="8">
        <v>1616.4413859003785</v>
      </c>
      <c r="E775" s="8">
        <v>2155.2551812005045</v>
      </c>
      <c r="F775" s="8">
        <v>0</v>
      </c>
      <c r="G775" s="8">
        <v>0</v>
      </c>
      <c r="H775" s="8">
        <v>0</v>
      </c>
      <c r="I775" s="8">
        <v>0</v>
      </c>
      <c r="J775" s="8">
        <v>46655.796646642688</v>
      </c>
      <c r="K775" s="8">
        <v>0</v>
      </c>
      <c r="L775" s="8">
        <v>1434.0797476504013</v>
      </c>
      <c r="M775" s="8">
        <v>26.925147589368201</v>
      </c>
      <c r="N775" s="8">
        <v>15.806701932708508</v>
      </c>
      <c r="O775" s="8">
        <v>5.7329788932980227E-2</v>
      </c>
      <c r="P775" s="8">
        <v>0.18427432157029358</v>
      </c>
      <c r="Q775" s="8">
        <v>0.24569909542705817</v>
      </c>
      <c r="R775" s="8">
        <v>0</v>
      </c>
      <c r="S775" s="8">
        <v>0</v>
      </c>
      <c r="T775" s="8">
        <v>0</v>
      </c>
      <c r="U775" s="8">
        <v>0</v>
      </c>
      <c r="V775" s="8">
        <v>112.4106695913803</v>
      </c>
      <c r="W775" s="8">
        <v>0</v>
      </c>
      <c r="X775" s="8">
        <v>0.81742541985936945</v>
      </c>
      <c r="Y775" s="8">
        <v>15972</v>
      </c>
      <c r="Z775" s="8">
        <v>1993</v>
      </c>
      <c r="AA775" s="8" t="b">
        <v>0</v>
      </c>
      <c r="AB775" s="9" t="s">
        <v>106</v>
      </c>
      <c r="AC775" s="16">
        <f t="shared" si="38"/>
        <v>54496.793474435959</v>
      </c>
      <c r="AD775" s="16">
        <f t="shared" si="37"/>
        <v>44.036578147866408</v>
      </c>
      <c r="AE775" s="16" t="str">
        <f>VLOOKUP(AB775,aircraft!A:B,2,FALSE)</f>
        <v>Passenger</v>
      </c>
      <c r="AF775" s="16">
        <f t="shared" si="39"/>
        <v>3.8368578776352438</v>
      </c>
    </row>
    <row r="776" spans="1:32" x14ac:dyDescent="0.25">
      <c r="A776" s="8">
        <v>16341.619759237947</v>
      </c>
      <c r="B776" s="8">
        <v>10494.978008181168</v>
      </c>
      <c r="C776" s="8">
        <v>6201.1494911239361</v>
      </c>
      <c r="D776" s="8">
        <v>10410.602783779932</v>
      </c>
      <c r="E776" s="8">
        <v>13679.036009109723</v>
      </c>
      <c r="F776" s="8">
        <v>0</v>
      </c>
      <c r="G776" s="8">
        <v>0</v>
      </c>
      <c r="H776" s="8">
        <v>0</v>
      </c>
      <c r="I776" s="8">
        <v>0</v>
      </c>
      <c r="J776" s="8">
        <v>174622.81581029174</v>
      </c>
      <c r="K776" s="8">
        <v>0</v>
      </c>
      <c r="L776" s="8">
        <v>0</v>
      </c>
      <c r="M776" s="8">
        <v>4587.735987097306</v>
      </c>
      <c r="N776" s="8">
        <v>2946.3534827818567</v>
      </c>
      <c r="O776" s="8">
        <v>2.0271558638502838</v>
      </c>
      <c r="P776" s="8">
        <v>3.4032262098442945</v>
      </c>
      <c r="Q776" s="8">
        <v>4.4716770813825466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171166</v>
      </c>
      <c r="Z776" s="8">
        <v>1993</v>
      </c>
      <c r="AA776" s="8" t="b">
        <v>0</v>
      </c>
      <c r="AB776" s="9" t="s">
        <v>108</v>
      </c>
      <c r="AC776" s="16">
        <f t="shared" si="38"/>
        <v>231750.20186172443</v>
      </c>
      <c r="AD776" s="16">
        <f t="shared" si="37"/>
        <v>7543.9915290342406</v>
      </c>
      <c r="AE776" s="16" t="str">
        <f>VLOOKUP(AB776,aircraft!A:B,2,FALSE)</f>
        <v>Passenger (not used as freighter)</v>
      </c>
      <c r="AF776" s="16">
        <f t="shared" si="39"/>
        <v>1.5935247289984704</v>
      </c>
    </row>
    <row r="777" spans="1:32" x14ac:dyDescent="0.25">
      <c r="A777" s="8">
        <v>508.74843754958482</v>
      </c>
      <c r="B777" s="8">
        <v>275.26837056122923</v>
      </c>
      <c r="C777" s="8">
        <v>202.15351069301846</v>
      </c>
      <c r="D777" s="8">
        <v>231.20787838475999</v>
      </c>
      <c r="E777" s="8">
        <v>333.71532394526741</v>
      </c>
      <c r="F777" s="8">
        <v>0</v>
      </c>
      <c r="G777" s="8">
        <v>0</v>
      </c>
      <c r="H777" s="8">
        <v>0</v>
      </c>
      <c r="I777" s="8">
        <v>0</v>
      </c>
      <c r="J777" s="8">
        <v>722.63451595306401</v>
      </c>
      <c r="K777" s="8">
        <v>0</v>
      </c>
      <c r="L777" s="8">
        <v>79.046639607264297</v>
      </c>
      <c r="M777" s="8">
        <v>5.3418585222516874</v>
      </c>
      <c r="N777" s="8">
        <v>2.8903178519256327</v>
      </c>
      <c r="O777" s="8">
        <v>7.5747753383328217E-2</v>
      </c>
      <c r="P777" s="8">
        <v>8.6634544669207114E-2</v>
      </c>
      <c r="Q777" s="8">
        <v>0.16475366814771819</v>
      </c>
      <c r="R777" s="8">
        <v>0</v>
      </c>
      <c r="S777" s="8">
        <v>0</v>
      </c>
      <c r="T777" s="8">
        <v>0</v>
      </c>
      <c r="U777" s="8">
        <v>0</v>
      </c>
      <c r="V777" s="8">
        <v>1.7803659467492252</v>
      </c>
      <c r="W777" s="8">
        <v>0</v>
      </c>
      <c r="X777" s="8">
        <v>8.1418033000279569E-2</v>
      </c>
      <c r="Y777" s="8">
        <v>40</v>
      </c>
      <c r="Z777" s="8">
        <v>1993</v>
      </c>
      <c r="AA777" s="8" t="b">
        <v>0</v>
      </c>
      <c r="AB777" s="9" t="s">
        <v>110</v>
      </c>
      <c r="AC777" s="16">
        <f t="shared" si="38"/>
        <v>2352.7746766941882</v>
      </c>
      <c r="AD777" s="16">
        <f t="shared" si="37"/>
        <v>8.6407303733778544</v>
      </c>
      <c r="AE777" s="16" t="str">
        <f>VLOOKUP(AB777,aircraft!A:B,2,FALSE)</f>
        <v>Passenger</v>
      </c>
      <c r="AF777" s="16">
        <f t="shared" si="39"/>
        <v>58.819366917354706</v>
      </c>
    </row>
    <row r="778" spans="1:32" x14ac:dyDescent="0.25">
      <c r="A778" s="8">
        <v>351.75158896471885</v>
      </c>
      <c r="B778" s="8">
        <v>160.92080553242673</v>
      </c>
      <c r="C778" s="8">
        <v>223.22704478127758</v>
      </c>
      <c r="D778" s="8">
        <v>175.45092383974168</v>
      </c>
      <c r="E778" s="8">
        <v>397.33901668732511</v>
      </c>
      <c r="F778" s="8">
        <v>0</v>
      </c>
      <c r="G778" s="8">
        <v>0</v>
      </c>
      <c r="H778" s="8">
        <v>0</v>
      </c>
      <c r="I778" s="8">
        <v>0</v>
      </c>
      <c r="J778" s="8">
        <v>5266.7078649806972</v>
      </c>
      <c r="K778" s="8">
        <v>0</v>
      </c>
      <c r="L778" s="8">
        <v>286.80114495639828</v>
      </c>
      <c r="M778" s="8">
        <v>0.10552548170160685</v>
      </c>
      <c r="N778" s="8">
        <v>4.8276243952726457E-2</v>
      </c>
      <c r="O778" s="8">
        <v>2.8882698699145903E-2</v>
      </c>
      <c r="P778" s="8">
        <v>2.2701085232370879E-2</v>
      </c>
      <c r="Q778" s="8">
        <v>5.5601091681537561E-2</v>
      </c>
      <c r="R778" s="8">
        <v>0</v>
      </c>
      <c r="S778" s="8">
        <v>0</v>
      </c>
      <c r="T778" s="8">
        <v>0</v>
      </c>
      <c r="U778" s="8">
        <v>0</v>
      </c>
      <c r="V778" s="8">
        <v>7.4395278005418364</v>
      </c>
      <c r="W778" s="8">
        <v>0</v>
      </c>
      <c r="X778" s="8">
        <v>0.10611642199651751</v>
      </c>
      <c r="Y778" s="8">
        <v>538</v>
      </c>
      <c r="Z778" s="8">
        <v>1993</v>
      </c>
      <c r="AA778" s="8" t="b">
        <v>0</v>
      </c>
      <c r="AB778" s="9" t="s">
        <v>111</v>
      </c>
      <c r="AC778" s="16">
        <f t="shared" si="38"/>
        <v>6862.1983897425853</v>
      </c>
      <c r="AD778" s="16">
        <f t="shared" si="37"/>
        <v>0.36710302326390515</v>
      </c>
      <c r="AE778" s="16" t="str">
        <f>VLOOKUP(AB778,aircraft!A:B,2,FALSE)</f>
        <v>Freighter</v>
      </c>
      <c r="AF778" s="16">
        <f t="shared" si="39"/>
        <v>12.755015594317072</v>
      </c>
    </row>
    <row r="779" spans="1:32" x14ac:dyDescent="0.25">
      <c r="A779" s="8">
        <v>284.62323919837803</v>
      </c>
      <c r="B779" s="8">
        <v>96.492505333534908</v>
      </c>
      <c r="C779" s="8">
        <v>83.214832737113284</v>
      </c>
      <c r="D779" s="8">
        <v>130.23083580377994</v>
      </c>
      <c r="E779" s="8">
        <v>171.02633257665551</v>
      </c>
      <c r="F779" s="8">
        <v>0</v>
      </c>
      <c r="G779" s="8">
        <v>0</v>
      </c>
      <c r="H779" s="8">
        <v>0</v>
      </c>
      <c r="I779" s="8">
        <v>0</v>
      </c>
      <c r="J779" s="8">
        <v>4060.752304639816</v>
      </c>
      <c r="K779" s="8">
        <v>0</v>
      </c>
      <c r="L779" s="8">
        <v>0</v>
      </c>
      <c r="M779" s="8">
        <v>5.0122153693502911</v>
      </c>
      <c r="N779" s="8">
        <v>1.699233062001547</v>
      </c>
      <c r="O779" s="8">
        <v>2.3300153788715534E-2</v>
      </c>
      <c r="P779" s="8">
        <v>3.6464634998992329E-2</v>
      </c>
      <c r="Q779" s="8">
        <v>4.7887374400487438E-2</v>
      </c>
      <c r="R779" s="8">
        <v>0</v>
      </c>
      <c r="S779" s="8">
        <v>0</v>
      </c>
      <c r="T779" s="8">
        <v>0</v>
      </c>
      <c r="U779" s="8">
        <v>0</v>
      </c>
      <c r="V779" s="8">
        <v>2.6279632562701591</v>
      </c>
      <c r="W779" s="8">
        <v>0</v>
      </c>
      <c r="X779" s="8">
        <v>0</v>
      </c>
      <c r="Y779" s="8">
        <v>1018</v>
      </c>
      <c r="Z779" s="8">
        <v>1993</v>
      </c>
      <c r="AA779" s="8" t="b">
        <v>0</v>
      </c>
      <c r="AB779" s="9" t="s">
        <v>173</v>
      </c>
      <c r="AC779" s="16">
        <f t="shared" si="38"/>
        <v>4826.3400502892773</v>
      </c>
      <c r="AD779" s="16">
        <f t="shared" si="37"/>
        <v>6.8191005945400347</v>
      </c>
      <c r="AE779" s="16" t="str">
        <f>VLOOKUP(AB779,aircraft!A:B,2,FALSE)</f>
        <v>Freighter</v>
      </c>
      <c r="AF779" s="16">
        <f t="shared" si="39"/>
        <v>4.741002014036618</v>
      </c>
    </row>
    <row r="780" spans="1:32" x14ac:dyDescent="0.25">
      <c r="A780" s="8">
        <v>48197.606917863188</v>
      </c>
      <c r="B780" s="8">
        <v>24888.86014408134</v>
      </c>
      <c r="C780" s="8">
        <v>21582.026823626253</v>
      </c>
      <c r="D780" s="8">
        <v>15135.584949997045</v>
      </c>
      <c r="E780" s="8">
        <v>35661.023229457438</v>
      </c>
      <c r="F780" s="8">
        <v>0</v>
      </c>
      <c r="G780" s="8">
        <v>0</v>
      </c>
      <c r="H780" s="8">
        <v>0</v>
      </c>
      <c r="I780" s="8">
        <v>0</v>
      </c>
      <c r="J780" s="8">
        <v>346915.01634074684</v>
      </c>
      <c r="K780" s="8">
        <v>0</v>
      </c>
      <c r="L780" s="8">
        <v>31831.540680670529</v>
      </c>
      <c r="M780" s="8">
        <v>3265.3878428300195</v>
      </c>
      <c r="N780" s="8">
        <v>1686.2202614100859</v>
      </c>
      <c r="O780" s="8">
        <v>10.612844203857913</v>
      </c>
      <c r="P780" s="8">
        <v>7.4428415051698797</v>
      </c>
      <c r="Q780" s="8">
        <v>33.293407667305907</v>
      </c>
      <c r="R780" s="8">
        <v>0</v>
      </c>
      <c r="S780" s="8">
        <v>0</v>
      </c>
      <c r="T780" s="8">
        <v>0</v>
      </c>
      <c r="U780" s="8">
        <v>0</v>
      </c>
      <c r="V780" s="8">
        <v>2170.0581729960281</v>
      </c>
      <c r="W780" s="8">
        <v>0</v>
      </c>
      <c r="X780" s="8">
        <v>0.63663079753076346</v>
      </c>
      <c r="Y780" s="8">
        <v>49839</v>
      </c>
      <c r="Z780" s="8">
        <v>1993</v>
      </c>
      <c r="AA780" s="8" t="b">
        <v>0</v>
      </c>
      <c r="AB780" s="9" t="s">
        <v>112</v>
      </c>
      <c r="AC780" s="16">
        <f t="shared" si="38"/>
        <v>524211.65908644261</v>
      </c>
      <c r="AD780" s="16">
        <f t="shared" si="37"/>
        <v>5003.5938284139693</v>
      </c>
      <c r="AE780" s="16" t="str">
        <f>VLOOKUP(AB780,aircraft!A:B,2,FALSE)</f>
        <v>Passenger</v>
      </c>
      <c r="AF780" s="16">
        <f t="shared" si="39"/>
        <v>12.874707216784655</v>
      </c>
    </row>
    <row r="781" spans="1:32" x14ac:dyDescent="0.25">
      <c r="A781" s="8">
        <v>53196.807227065634</v>
      </c>
      <c r="B781" s="8">
        <v>16114.24839070033</v>
      </c>
      <c r="C781" s="8">
        <v>19430.663444115955</v>
      </c>
      <c r="D781" s="8">
        <v>30408.900160182613</v>
      </c>
      <c r="E781" s="8">
        <v>39934.648656649064</v>
      </c>
      <c r="F781" s="8">
        <v>0</v>
      </c>
      <c r="G781" s="8">
        <v>0</v>
      </c>
      <c r="H781" s="8">
        <v>0</v>
      </c>
      <c r="I781" s="8">
        <v>0</v>
      </c>
      <c r="J781" s="8">
        <v>630056.80975989334</v>
      </c>
      <c r="K781" s="8">
        <v>0</v>
      </c>
      <c r="L781" s="8">
        <v>0</v>
      </c>
      <c r="M781" s="8">
        <v>936.795799017744</v>
      </c>
      <c r="N781" s="8">
        <v>283.77192135425832</v>
      </c>
      <c r="O781" s="8">
        <v>5.4405859096650762</v>
      </c>
      <c r="P781" s="8">
        <v>8.5144922722647074</v>
      </c>
      <c r="Q781" s="8">
        <v>11.181701922513817</v>
      </c>
      <c r="R781" s="8">
        <v>0</v>
      </c>
      <c r="S781" s="8">
        <v>0</v>
      </c>
      <c r="T781" s="8">
        <v>0</v>
      </c>
      <c r="U781" s="8">
        <v>0</v>
      </c>
      <c r="V781" s="8">
        <v>569.22425653025743</v>
      </c>
      <c r="W781" s="8">
        <v>0</v>
      </c>
      <c r="X781" s="8">
        <v>0</v>
      </c>
      <c r="Y781" s="8">
        <v>159458</v>
      </c>
      <c r="Z781" s="8">
        <v>1993</v>
      </c>
      <c r="AA781" s="8" t="b">
        <v>0</v>
      </c>
      <c r="AB781" s="9" t="s">
        <v>115</v>
      </c>
      <c r="AC781" s="16">
        <f t="shared" si="38"/>
        <v>789142.07763860701</v>
      </c>
      <c r="AD781" s="16">
        <f t="shared" si="37"/>
        <v>1245.7045004764461</v>
      </c>
      <c r="AE781" s="16" t="str">
        <f>VLOOKUP(AB781,aircraft!A:B,2,FALSE)</f>
        <v>Freighter (guess)</v>
      </c>
      <c r="AF781" s="16">
        <f t="shared" si="39"/>
        <v>5.2662967112955537</v>
      </c>
    </row>
    <row r="782" spans="1:32" x14ac:dyDescent="0.25">
      <c r="A782" s="8">
        <v>3342.5283579175771</v>
      </c>
      <c r="B782" s="8">
        <v>1755.6525300724859</v>
      </c>
      <c r="C782" s="8">
        <v>2252.4824925242665</v>
      </c>
      <c r="D782" s="8">
        <v>2367.5216570598427</v>
      </c>
      <c r="E782" s="8">
        <v>5955.7433796400564</v>
      </c>
      <c r="F782" s="8">
        <v>0</v>
      </c>
      <c r="G782" s="8">
        <v>0</v>
      </c>
      <c r="H782" s="8">
        <v>0</v>
      </c>
      <c r="I782" s="8">
        <v>0</v>
      </c>
      <c r="J782" s="8">
        <v>14615.883964924811</v>
      </c>
      <c r="K782" s="8">
        <v>0</v>
      </c>
      <c r="L782" s="8">
        <v>2914.6804042898111</v>
      </c>
      <c r="M782" s="8">
        <v>18.436140984605267</v>
      </c>
      <c r="N782" s="8">
        <v>9.60078155171853</v>
      </c>
      <c r="O782" s="8">
        <v>0.48358602425828651</v>
      </c>
      <c r="P782" s="8">
        <v>0.51068323454667663</v>
      </c>
      <c r="Q782" s="8">
        <v>1.3558367426526794</v>
      </c>
      <c r="R782" s="8">
        <v>0</v>
      </c>
      <c r="S782" s="8">
        <v>0</v>
      </c>
      <c r="T782" s="8">
        <v>0</v>
      </c>
      <c r="U782" s="8">
        <v>0</v>
      </c>
      <c r="V782" s="8">
        <v>185.50889960307396</v>
      </c>
      <c r="W782" s="8">
        <v>0</v>
      </c>
      <c r="X782" s="8">
        <v>1.0784317329472981</v>
      </c>
      <c r="Y782" s="8">
        <v>2633</v>
      </c>
      <c r="Z782" s="8">
        <v>1993</v>
      </c>
      <c r="AA782" s="8" t="b">
        <v>0</v>
      </c>
      <c r="AB782" s="9" t="s">
        <v>117</v>
      </c>
      <c r="AC782" s="16">
        <f t="shared" si="38"/>
        <v>33204.492786428847</v>
      </c>
      <c r="AD782" s="16">
        <f t="shared" si="37"/>
        <v>31.465460270728737</v>
      </c>
      <c r="AE782" s="16" t="str">
        <f>VLOOKUP(AB782,aircraft!A:B,2,FALSE)</f>
        <v>Passenger</v>
      </c>
      <c r="AF782" s="16">
        <f t="shared" si="39"/>
        <v>43.183138961119006</v>
      </c>
    </row>
    <row r="783" spans="1:32" x14ac:dyDescent="0.25">
      <c r="A783" s="8">
        <v>605.76560015049381</v>
      </c>
      <c r="B783" s="8">
        <v>327.76141878415024</v>
      </c>
      <c r="C783" s="8">
        <v>249.65397379254529</v>
      </c>
      <c r="D783" s="8">
        <v>233.17469807474444</v>
      </c>
      <c r="E783" s="8">
        <v>322.33699156388502</v>
      </c>
      <c r="F783" s="8">
        <v>0</v>
      </c>
      <c r="G783" s="8">
        <v>0</v>
      </c>
      <c r="H783" s="8">
        <v>0</v>
      </c>
      <c r="I783" s="8">
        <v>0</v>
      </c>
      <c r="J783" s="8">
        <v>6245.8349014616015</v>
      </c>
      <c r="K783" s="8">
        <v>0</v>
      </c>
      <c r="L783" s="8">
        <v>158.09327921452859</v>
      </c>
      <c r="M783" s="8">
        <v>1.1085510974027333</v>
      </c>
      <c r="N783" s="8">
        <v>0.59980342295630495</v>
      </c>
      <c r="O783" s="8">
        <v>1.2099325153674114E-2</v>
      </c>
      <c r="P783" s="8">
        <v>1.130066726660838E-2</v>
      </c>
      <c r="Q783" s="8">
        <v>1.7231977699980808E-2</v>
      </c>
      <c r="R783" s="8">
        <v>0</v>
      </c>
      <c r="S783" s="8">
        <v>0</v>
      </c>
      <c r="T783" s="8">
        <v>0</v>
      </c>
      <c r="U783" s="8">
        <v>0</v>
      </c>
      <c r="V783" s="8">
        <v>6.1340962377109101</v>
      </c>
      <c r="W783" s="8">
        <v>0</v>
      </c>
      <c r="X783" s="8">
        <v>0.16283606600055914</v>
      </c>
      <c r="Y783" s="8">
        <v>877</v>
      </c>
      <c r="Z783" s="8">
        <v>1993</v>
      </c>
      <c r="AA783" s="8" t="b">
        <v>0</v>
      </c>
      <c r="AB783" s="9" t="s">
        <v>118</v>
      </c>
      <c r="AC783" s="16">
        <f t="shared" si="38"/>
        <v>8142.6208630419487</v>
      </c>
      <c r="AD783" s="16">
        <f t="shared" si="37"/>
        <v>1.9118225564798605</v>
      </c>
      <c r="AE783" s="16" t="str">
        <f>VLOOKUP(AB783,aircraft!A:B,2,FALSE)</f>
        <v>Passenger (guess)</v>
      </c>
      <c r="AF783" s="16">
        <f t="shared" si="39"/>
        <v>11.287113357719569</v>
      </c>
    </row>
    <row r="784" spans="1:32" x14ac:dyDescent="0.25">
      <c r="A784" s="8">
        <v>112139.72115498618</v>
      </c>
      <c r="B784" s="8">
        <v>71495.98116190717</v>
      </c>
      <c r="C784" s="8">
        <v>46766.553143062985</v>
      </c>
      <c r="D784" s="8">
        <v>45234.045686062156</v>
      </c>
      <c r="E784" s="8">
        <v>74192.694307086043</v>
      </c>
      <c r="F784" s="8">
        <v>0</v>
      </c>
      <c r="G784" s="8">
        <v>0</v>
      </c>
      <c r="H784" s="8">
        <v>0</v>
      </c>
      <c r="I784" s="8">
        <v>0</v>
      </c>
      <c r="J784" s="8">
        <v>847657.48387065879</v>
      </c>
      <c r="K784" s="8">
        <v>0</v>
      </c>
      <c r="L784" s="8">
        <v>39514.272771492258</v>
      </c>
      <c r="M784" s="8">
        <v>426.1309475742994</v>
      </c>
      <c r="N784" s="8">
        <v>271.68473299635173</v>
      </c>
      <c r="O784" s="8">
        <v>11.691638841088768</v>
      </c>
      <c r="P784" s="8">
        <v>11.308511958641011</v>
      </c>
      <c r="Q784" s="8">
        <v>19.583697726838061</v>
      </c>
      <c r="R784" s="8">
        <v>0</v>
      </c>
      <c r="S784" s="8">
        <v>0</v>
      </c>
      <c r="T784" s="8">
        <v>0</v>
      </c>
      <c r="U784" s="8">
        <v>0</v>
      </c>
      <c r="V784" s="8">
        <v>617.39778754197823</v>
      </c>
      <c r="W784" s="8">
        <v>0</v>
      </c>
      <c r="X784" s="8">
        <v>40.699698057698967</v>
      </c>
      <c r="Y784" s="8">
        <v>233123</v>
      </c>
      <c r="Z784" s="8">
        <v>1993</v>
      </c>
      <c r="AA784" s="8" t="b">
        <v>0</v>
      </c>
      <c r="AB784" s="9" t="s">
        <v>119</v>
      </c>
      <c r="AC784" s="16">
        <f t="shared" si="38"/>
        <v>1237000.7520952558</v>
      </c>
      <c r="AD784" s="16">
        <f t="shared" si="37"/>
        <v>781.09922715491791</v>
      </c>
      <c r="AE784" s="16" t="str">
        <f>VLOOKUP(AB784,aircraft!A:B,2,FALSE)</f>
        <v>Passenger</v>
      </c>
      <c r="AF784" s="16">
        <f t="shared" si="39"/>
        <v>6.1724504749682962</v>
      </c>
    </row>
    <row r="785" spans="1:32" x14ac:dyDescent="0.25">
      <c r="A785" s="8">
        <v>71.318057195922648</v>
      </c>
      <c r="B785" s="8">
        <v>0</v>
      </c>
      <c r="C785" s="8">
        <v>135.35905395966134</v>
      </c>
      <c r="D785" s="8">
        <v>130.92343179757501</v>
      </c>
      <c r="E785" s="8">
        <v>214.74007035336047</v>
      </c>
      <c r="F785" s="8">
        <v>0</v>
      </c>
      <c r="G785" s="8">
        <v>0</v>
      </c>
      <c r="H785" s="8">
        <v>0</v>
      </c>
      <c r="I785" s="8">
        <v>0</v>
      </c>
      <c r="J785" s="8">
        <v>1500.3370790100098</v>
      </c>
      <c r="K785" s="8">
        <v>0</v>
      </c>
      <c r="L785" s="8">
        <v>106.83218306303024</v>
      </c>
      <c r="M785" s="8">
        <v>0.2710086219142101</v>
      </c>
      <c r="N785" s="8">
        <v>0</v>
      </c>
      <c r="O785" s="8">
        <v>3.3839765097217853E-2</v>
      </c>
      <c r="P785" s="8">
        <v>3.2730859504026086E-2</v>
      </c>
      <c r="Q785" s="8">
        <v>5.6682193131224502E-2</v>
      </c>
      <c r="R785" s="8">
        <v>0</v>
      </c>
      <c r="S785" s="8">
        <v>0</v>
      </c>
      <c r="T785" s="8">
        <v>0</v>
      </c>
      <c r="U785" s="8">
        <v>0</v>
      </c>
      <c r="V785" s="8">
        <v>1.2926389573118648</v>
      </c>
      <c r="W785" s="8">
        <v>0</v>
      </c>
      <c r="X785" s="8">
        <v>0.11003714072265713</v>
      </c>
      <c r="Y785" s="8">
        <v>388</v>
      </c>
      <c r="Z785" s="8">
        <v>1993</v>
      </c>
      <c r="AA785" s="8" t="b">
        <v>0</v>
      </c>
      <c r="AB785" s="9" t="s">
        <v>190</v>
      </c>
      <c r="AC785" s="16">
        <f t="shared" si="38"/>
        <v>2159.5098753795596</v>
      </c>
      <c r="AD785" s="16">
        <f t="shared" si="37"/>
        <v>0.50429858036933572</v>
      </c>
      <c r="AE785" s="16" t="str">
        <f>VLOOKUP(AB785,aircraft!A:B,2,FALSE)</f>
        <v>Passenger</v>
      </c>
      <c r="AF785" s="16">
        <f t="shared" si="39"/>
        <v>5.5657471014937103</v>
      </c>
    </row>
    <row r="786" spans="1:32" x14ac:dyDescent="0.25">
      <c r="A786" s="8">
        <v>694691.04134626093</v>
      </c>
      <c r="B786" s="8">
        <v>453112.46879077889</v>
      </c>
      <c r="C786" s="8">
        <v>273763.68663341494</v>
      </c>
      <c r="D786" s="8">
        <v>264792.64081059542</v>
      </c>
      <c r="E786" s="8">
        <v>434311.7922896716</v>
      </c>
      <c r="F786" s="8">
        <v>0</v>
      </c>
      <c r="G786" s="8">
        <v>0</v>
      </c>
      <c r="H786" s="8">
        <v>0</v>
      </c>
      <c r="I786" s="8">
        <v>0</v>
      </c>
      <c r="J786" s="8">
        <v>5585766.5832995987</v>
      </c>
      <c r="K786" s="8">
        <v>0</v>
      </c>
      <c r="L786" s="8">
        <v>232569.59184122647</v>
      </c>
      <c r="M786" s="8">
        <v>2639.8260016281151</v>
      </c>
      <c r="N786" s="8">
        <v>1721.827410438138</v>
      </c>
      <c r="O786" s="8">
        <v>68.440924909123083</v>
      </c>
      <c r="P786" s="8">
        <v>66.198163346892755</v>
      </c>
      <c r="Q786" s="8">
        <v>114.63973560790154</v>
      </c>
      <c r="R786" s="8">
        <v>0</v>
      </c>
      <c r="S786" s="8">
        <v>0</v>
      </c>
      <c r="T786" s="8">
        <v>0</v>
      </c>
      <c r="U786" s="8">
        <v>0</v>
      </c>
      <c r="V786" s="8">
        <v>3937.6449475410341</v>
      </c>
      <c r="W786" s="8">
        <v>0</v>
      </c>
      <c r="X786" s="8">
        <v>239.546662545923</v>
      </c>
      <c r="Y786" s="8">
        <v>1552313</v>
      </c>
      <c r="Z786" s="8">
        <v>1993</v>
      </c>
      <c r="AA786" s="8" t="b">
        <v>0</v>
      </c>
      <c r="AB786" s="9" t="s">
        <v>120</v>
      </c>
      <c r="AC786" s="16">
        <f t="shared" si="38"/>
        <v>7939007.8050115462</v>
      </c>
      <c r="AD786" s="16">
        <f t="shared" si="37"/>
        <v>4850.4788984760935</v>
      </c>
      <c r="AE786" s="16" t="str">
        <f>VLOOKUP(AB786,aircraft!A:B,2,FALSE)</f>
        <v>Passenger</v>
      </c>
      <c r="AF786" s="16">
        <f t="shared" si="39"/>
        <v>5.8723635363811271</v>
      </c>
    </row>
    <row r="787" spans="1:32" x14ac:dyDescent="0.25">
      <c r="A787" s="8">
        <v>462.82429354879349</v>
      </c>
      <c r="B787" s="8">
        <v>258.10613663267765</v>
      </c>
      <c r="C787" s="8">
        <v>158.13330294449477</v>
      </c>
      <c r="D787" s="8">
        <v>183.89695539249499</v>
      </c>
      <c r="E787" s="8">
        <v>431.82371012921027</v>
      </c>
      <c r="F787" s="8">
        <v>0</v>
      </c>
      <c r="G787" s="8">
        <v>0</v>
      </c>
      <c r="H787" s="8">
        <v>0</v>
      </c>
      <c r="I787" s="8">
        <v>0</v>
      </c>
      <c r="J787" s="8">
        <v>1058.5931225347517</v>
      </c>
      <c r="K787" s="8">
        <v>0</v>
      </c>
      <c r="L787" s="8">
        <v>261.07368586260236</v>
      </c>
      <c r="M787" s="8">
        <v>1.095236609933129</v>
      </c>
      <c r="N787" s="8">
        <v>0.61078749328595572</v>
      </c>
      <c r="O787" s="8">
        <v>1.02892123562912E-2</v>
      </c>
      <c r="P787" s="8">
        <v>1.1965568229311841E-2</v>
      </c>
      <c r="Q787" s="8">
        <v>3.0232518262119031E-2</v>
      </c>
      <c r="R787" s="8">
        <v>0</v>
      </c>
      <c r="S787" s="8">
        <v>0</v>
      </c>
      <c r="T787" s="8">
        <v>0</v>
      </c>
      <c r="U787" s="8">
        <v>0</v>
      </c>
      <c r="V787" s="8">
        <v>18.458755671430843</v>
      </c>
      <c r="W787" s="8">
        <v>0</v>
      </c>
      <c r="X787" s="8">
        <v>9.6597262278691268E-2</v>
      </c>
      <c r="Y787" s="8">
        <v>243</v>
      </c>
      <c r="Z787" s="8">
        <v>1993</v>
      </c>
      <c r="AA787" s="8" t="b">
        <v>0</v>
      </c>
      <c r="AB787" s="9" t="s">
        <v>191</v>
      </c>
      <c r="AC787" s="16">
        <f t="shared" si="38"/>
        <v>2814.4512070450251</v>
      </c>
      <c r="AD787" s="16">
        <f t="shared" si="37"/>
        <v>1.8551086643454979</v>
      </c>
      <c r="AE787" s="16" t="str">
        <f>VLOOKUP(AB787,aircraft!A:B,2,FALSE)</f>
        <v>Passenger</v>
      </c>
      <c r="AF787" s="16">
        <f t="shared" si="39"/>
        <v>11.582103732695577</v>
      </c>
    </row>
    <row r="788" spans="1:32" x14ac:dyDescent="0.25">
      <c r="A788" s="8">
        <v>8218.9019365376807</v>
      </c>
      <c r="B788" s="8">
        <v>4634.3847685652381</v>
      </c>
      <c r="C788" s="8">
        <v>4002.0387816904104</v>
      </c>
      <c r="D788" s="8">
        <v>5219.9460854230028</v>
      </c>
      <c r="E788" s="8">
        <v>6978.8413220922184</v>
      </c>
      <c r="F788" s="8">
        <v>0</v>
      </c>
      <c r="G788" s="8">
        <v>0</v>
      </c>
      <c r="H788" s="8">
        <v>0</v>
      </c>
      <c r="I788" s="8">
        <v>0</v>
      </c>
      <c r="J788" s="8">
        <v>75769.169451541893</v>
      </c>
      <c r="K788" s="8">
        <v>0</v>
      </c>
      <c r="L788" s="8">
        <v>3472.873484372094</v>
      </c>
      <c r="M788" s="8">
        <v>17.015343642271009</v>
      </c>
      <c r="N788" s="8">
        <v>9.5124041483903738</v>
      </c>
      <c r="O788" s="8">
        <v>0.91020792785654203</v>
      </c>
      <c r="P788" s="8">
        <v>1.1798726093125256</v>
      </c>
      <c r="Q788" s="8">
        <v>2.2686361864038651</v>
      </c>
      <c r="R788" s="8">
        <v>0</v>
      </c>
      <c r="S788" s="8">
        <v>0</v>
      </c>
      <c r="T788" s="8">
        <v>0</v>
      </c>
      <c r="U788" s="8">
        <v>0</v>
      </c>
      <c r="V788" s="8">
        <v>45.378179011681354</v>
      </c>
      <c r="W788" s="8">
        <v>0</v>
      </c>
      <c r="X788" s="8">
        <v>3.5770594342940063</v>
      </c>
      <c r="Y788" s="8">
        <v>14503</v>
      </c>
      <c r="Z788" s="8">
        <v>1993</v>
      </c>
      <c r="AA788" s="8" t="b">
        <v>0</v>
      </c>
      <c r="AB788" s="9" t="s">
        <v>121</v>
      </c>
      <c r="AC788" s="16">
        <f t="shared" si="38"/>
        <v>108296.15583022253</v>
      </c>
      <c r="AD788" s="16">
        <f t="shared" si="37"/>
        <v>34.463523948528319</v>
      </c>
      <c r="AE788" s="16" t="str">
        <f>VLOOKUP(AB788,aircraft!A:B,2,FALSE)</f>
        <v>Passenger</v>
      </c>
      <c r="AF788" s="16">
        <f t="shared" si="39"/>
        <v>8.1333421636922285</v>
      </c>
    </row>
    <row r="789" spans="1:32" x14ac:dyDescent="0.25">
      <c r="A789" s="8">
        <v>19.046207332001398</v>
      </c>
      <c r="B789" s="8">
        <v>9.6093440972048487</v>
      </c>
      <c r="C789" s="8">
        <v>7.6397660421133038</v>
      </c>
      <c r="D789" s="8">
        <v>24.556390849649905</v>
      </c>
      <c r="E789" s="8">
        <v>32.741854466199875</v>
      </c>
      <c r="F789" s="8">
        <v>0</v>
      </c>
      <c r="G789" s="8">
        <v>0</v>
      </c>
      <c r="H789" s="8">
        <v>0</v>
      </c>
      <c r="I789" s="8">
        <v>0</v>
      </c>
      <c r="J789" s="8">
        <v>348.24056637525558</v>
      </c>
      <c r="K789" s="8">
        <v>0</v>
      </c>
      <c r="L789" s="8">
        <v>0</v>
      </c>
      <c r="M789" s="8">
        <v>1.2966658061972116</v>
      </c>
      <c r="N789" s="8">
        <v>0.65420415170494828</v>
      </c>
      <c r="O789" s="8">
        <v>9.4427508674411631E-2</v>
      </c>
      <c r="P789" s="8">
        <v>0.30351699216775163</v>
      </c>
      <c r="Q789" s="8">
        <v>0.40468932289033555</v>
      </c>
      <c r="R789" s="8">
        <v>0</v>
      </c>
      <c r="S789" s="8">
        <v>0</v>
      </c>
      <c r="T789" s="8">
        <v>0</v>
      </c>
      <c r="U789" s="8">
        <v>0</v>
      </c>
      <c r="V789" s="8">
        <v>0.29964960034456456</v>
      </c>
      <c r="W789" s="8">
        <v>0</v>
      </c>
      <c r="X789" s="8">
        <v>0</v>
      </c>
      <c r="Y789" s="8">
        <v>1007</v>
      </c>
      <c r="Z789" s="8">
        <v>1993</v>
      </c>
      <c r="AA789" s="8" t="b">
        <v>0</v>
      </c>
      <c r="AB789" s="9" t="s">
        <v>126</v>
      </c>
      <c r="AC789" s="16">
        <f t="shared" si="38"/>
        <v>441.83412916242492</v>
      </c>
      <c r="AD789" s="16">
        <f t="shared" si="37"/>
        <v>2.7535037816346586</v>
      </c>
      <c r="AE789" s="16" t="str">
        <f>VLOOKUP(AB789,aircraft!A:B,2,FALSE)</f>
        <v>Passenger</v>
      </c>
      <c r="AF789" s="16">
        <f t="shared" si="39"/>
        <v>0.51151076696091813</v>
      </c>
    </row>
    <row r="790" spans="1:32" x14ac:dyDescent="0.25">
      <c r="A790" s="8">
        <v>80.778250907082111</v>
      </c>
      <c r="B790" s="8">
        <v>38.21472639064217</v>
      </c>
      <c r="C790" s="8">
        <v>59.20818682637811</v>
      </c>
      <c r="D790" s="8">
        <v>190.31202908478681</v>
      </c>
      <c r="E790" s="8">
        <v>253.74937211304916</v>
      </c>
      <c r="F790" s="8">
        <v>0</v>
      </c>
      <c r="G790" s="8">
        <v>0</v>
      </c>
      <c r="H790" s="8">
        <v>0</v>
      </c>
      <c r="I790" s="8">
        <v>0</v>
      </c>
      <c r="J790" s="8">
        <v>3683.059917175769</v>
      </c>
      <c r="K790" s="8">
        <v>0</v>
      </c>
      <c r="L790" s="8">
        <v>0</v>
      </c>
      <c r="M790" s="8">
        <v>5.4993833685536071</v>
      </c>
      <c r="N790" s="8">
        <v>2.6016585948148934</v>
      </c>
      <c r="O790" s="8">
        <v>0.73181319222668995</v>
      </c>
      <c r="P790" s="8">
        <v>2.3522566893000745</v>
      </c>
      <c r="Q790" s="8">
        <v>3.1363422524001012</v>
      </c>
      <c r="R790" s="8">
        <v>0</v>
      </c>
      <c r="S790" s="8">
        <v>0</v>
      </c>
      <c r="T790" s="8">
        <v>0</v>
      </c>
      <c r="U790" s="8">
        <v>0</v>
      </c>
      <c r="V790" s="8">
        <v>3.7486256360675902</v>
      </c>
      <c r="W790" s="8">
        <v>0</v>
      </c>
      <c r="X790" s="8">
        <v>0</v>
      </c>
      <c r="Y790" s="8">
        <v>10670</v>
      </c>
      <c r="Z790" s="8">
        <v>1993</v>
      </c>
      <c r="AA790" s="8" t="b">
        <v>0</v>
      </c>
      <c r="AB790" s="9" t="s">
        <v>127</v>
      </c>
      <c r="AC790" s="16">
        <f t="shared" si="38"/>
        <v>4305.3224824977078</v>
      </c>
      <c r="AD790" s="16">
        <f t="shared" si="37"/>
        <v>14.321454097295366</v>
      </c>
      <c r="AE790" s="16" t="str">
        <f>VLOOKUP(AB790,aircraft!A:B,2,FALSE)</f>
        <v>Passenger</v>
      </c>
      <c r="AF790" s="16">
        <f t="shared" si="39"/>
        <v>0.44516326925781363</v>
      </c>
    </row>
    <row r="791" spans="1:32" x14ac:dyDescent="0.25">
      <c r="A791" s="8">
        <v>40.298888727275148</v>
      </c>
      <c r="B791" s="8">
        <v>22.290614859738952</v>
      </c>
      <c r="C791" s="8">
        <v>10.060872152586766</v>
      </c>
      <c r="D791" s="8">
        <v>19.90284930726715</v>
      </c>
      <c r="E791" s="8">
        <v>26.606668786866589</v>
      </c>
      <c r="F791" s="8">
        <v>0</v>
      </c>
      <c r="G791" s="8">
        <v>0</v>
      </c>
      <c r="H791" s="8">
        <v>0</v>
      </c>
      <c r="I791" s="8">
        <v>0</v>
      </c>
      <c r="J791" s="8">
        <v>236.71076366186139</v>
      </c>
      <c r="K791" s="8">
        <v>0</v>
      </c>
      <c r="L791" s="8">
        <v>0</v>
      </c>
      <c r="M791" s="8">
        <v>0.1782317918164065</v>
      </c>
      <c r="N791" s="8">
        <v>9.8585751434176624E-2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0.18949940701655577</v>
      </c>
      <c r="W791" s="8">
        <v>0</v>
      </c>
      <c r="X791" s="8">
        <v>0</v>
      </c>
      <c r="Y791" s="8">
        <v>684</v>
      </c>
      <c r="Z791" s="8">
        <v>1993</v>
      </c>
      <c r="AA791" s="8" t="b">
        <v>0</v>
      </c>
      <c r="AB791" s="9" t="s">
        <v>128</v>
      </c>
      <c r="AC791" s="16">
        <f t="shared" si="38"/>
        <v>355.87065749559599</v>
      </c>
      <c r="AD791" s="16">
        <f t="shared" si="37"/>
        <v>0.27681754325058311</v>
      </c>
      <c r="AE791" s="16" t="str">
        <f>VLOOKUP(AB791,aircraft!A:B,2,FALSE)</f>
        <v>Passenger</v>
      </c>
      <c r="AF791" s="16">
        <f t="shared" si="39"/>
        <v>0.6348767363852551</v>
      </c>
    </row>
    <row r="792" spans="1:32" x14ac:dyDescent="0.25">
      <c r="A792" s="8">
        <v>9.668006167360593</v>
      </c>
      <c r="B792" s="8">
        <v>5.139204164285486</v>
      </c>
      <c r="C792" s="8">
        <v>7.2766389868259429</v>
      </c>
      <c r="D792" s="8">
        <v>23.389196743369101</v>
      </c>
      <c r="E792" s="8">
        <v>31.185595657825473</v>
      </c>
      <c r="F792" s="8">
        <v>0</v>
      </c>
      <c r="G792" s="8">
        <v>0</v>
      </c>
      <c r="H792" s="8">
        <v>0</v>
      </c>
      <c r="I792" s="8">
        <v>0</v>
      </c>
      <c r="J792" s="8">
        <v>701.37540189027789</v>
      </c>
      <c r="K792" s="8">
        <v>0</v>
      </c>
      <c r="L792" s="8">
        <v>0</v>
      </c>
      <c r="M792" s="8">
        <v>1.322750560918019</v>
      </c>
      <c r="N792" s="8">
        <v>0.70313207018119828</v>
      </c>
      <c r="O792" s="8">
        <v>6.5118821318586581E-2</v>
      </c>
      <c r="P792" s="8">
        <v>0.20931049709545688</v>
      </c>
      <c r="Q792" s="8">
        <v>0.2790806627939425</v>
      </c>
      <c r="R792" s="8">
        <v>0</v>
      </c>
      <c r="S792" s="8">
        <v>0</v>
      </c>
      <c r="T792" s="8">
        <v>0</v>
      </c>
      <c r="U792" s="8">
        <v>0</v>
      </c>
      <c r="V792" s="8">
        <v>0.66090115996805243</v>
      </c>
      <c r="W792" s="8">
        <v>0</v>
      </c>
      <c r="X792" s="8">
        <v>0</v>
      </c>
      <c r="Y792" s="8">
        <v>2030</v>
      </c>
      <c r="Z792" s="8">
        <v>1993</v>
      </c>
      <c r="AA792" s="8" t="b">
        <v>0</v>
      </c>
      <c r="AB792" s="9" t="s">
        <v>129</v>
      </c>
      <c r="AC792" s="16">
        <f t="shared" si="38"/>
        <v>778.03404360994455</v>
      </c>
      <c r="AD792" s="16">
        <f t="shared" si="37"/>
        <v>2.5793926123072031</v>
      </c>
      <c r="AE792" s="16" t="str">
        <f>VLOOKUP(AB792,aircraft!A:B,2,FALSE)</f>
        <v>Passenger</v>
      </c>
      <c r="AF792" s="16">
        <f t="shared" si="39"/>
        <v>0.38870639715696242</v>
      </c>
    </row>
    <row r="793" spans="1:32" x14ac:dyDescent="0.25">
      <c r="A793" s="8">
        <v>55.373888520085984</v>
      </c>
      <c r="B793" s="8">
        <v>31.325071911450557</v>
      </c>
      <c r="C793" s="8">
        <v>15.455049213835185</v>
      </c>
      <c r="D793" s="8">
        <v>35.237274850877732</v>
      </c>
      <c r="E793" s="8">
        <v>33.891304914637857</v>
      </c>
      <c r="F793" s="8">
        <v>0</v>
      </c>
      <c r="G793" s="8">
        <v>0</v>
      </c>
      <c r="H793" s="8">
        <v>0</v>
      </c>
      <c r="I793" s="8">
        <v>0</v>
      </c>
      <c r="J793" s="8">
        <v>662.44430419951686</v>
      </c>
      <c r="K793" s="8">
        <v>0</v>
      </c>
      <c r="L793" s="8">
        <v>0</v>
      </c>
      <c r="M793" s="8">
        <v>0.18367853361808212</v>
      </c>
      <c r="N793" s="8">
        <v>0.10390715602515677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0.14334107501308607</v>
      </c>
      <c r="W793" s="8">
        <v>0</v>
      </c>
      <c r="X793" s="8">
        <v>0</v>
      </c>
      <c r="Y793" s="8">
        <v>1295</v>
      </c>
      <c r="Z793" s="8">
        <v>1993</v>
      </c>
      <c r="AA793" s="8" t="b">
        <v>0</v>
      </c>
      <c r="AB793" s="9" t="s">
        <v>130</v>
      </c>
      <c r="AC793" s="16">
        <f t="shared" si="38"/>
        <v>833.7268936104042</v>
      </c>
      <c r="AD793" s="16">
        <f t="shared" si="37"/>
        <v>0.28758568964323888</v>
      </c>
      <c r="AE793" s="16" t="str">
        <f>VLOOKUP(AB793,aircraft!A:B,2,FALSE)</f>
        <v>Passenger</v>
      </c>
      <c r="AF793" s="16">
        <f t="shared" si="39"/>
        <v>0.69855089349064092</v>
      </c>
    </row>
    <row r="794" spans="1:32" x14ac:dyDescent="0.25">
      <c r="A794" s="8">
        <v>13.373382622933677</v>
      </c>
      <c r="B794" s="8">
        <v>6.7292416545692033</v>
      </c>
      <c r="C794" s="8">
        <v>14.426776297658684</v>
      </c>
      <c r="D794" s="8">
        <v>46.371780956760041</v>
      </c>
      <c r="E794" s="8">
        <v>61.829041275680062</v>
      </c>
      <c r="F794" s="8">
        <v>0</v>
      </c>
      <c r="G794" s="8">
        <v>0</v>
      </c>
      <c r="H794" s="8">
        <v>0</v>
      </c>
      <c r="I794" s="8">
        <v>0</v>
      </c>
      <c r="J794" s="8">
        <v>1566.4812025523186</v>
      </c>
      <c r="K794" s="8">
        <v>0</v>
      </c>
      <c r="L794" s="8">
        <v>0</v>
      </c>
      <c r="M794" s="8">
        <v>0.65797045318652203</v>
      </c>
      <c r="N794" s="8">
        <v>0.33107870356342511</v>
      </c>
      <c r="O794" s="8">
        <v>0.14426775975195105</v>
      </c>
      <c r="P794" s="8">
        <v>0.46371779920269973</v>
      </c>
      <c r="Q794" s="8">
        <v>0.61829039893693305</v>
      </c>
      <c r="R794" s="8">
        <v>0</v>
      </c>
      <c r="S794" s="8">
        <v>0</v>
      </c>
      <c r="T794" s="8">
        <v>0</v>
      </c>
      <c r="U794" s="8">
        <v>0</v>
      </c>
      <c r="V794" s="8">
        <v>1.2970977528649383</v>
      </c>
      <c r="W794" s="8">
        <v>0</v>
      </c>
      <c r="X794" s="8">
        <v>0</v>
      </c>
      <c r="Y794" s="8">
        <v>4528</v>
      </c>
      <c r="Z794" s="8">
        <v>1993</v>
      </c>
      <c r="AA794" s="8" t="b">
        <v>0</v>
      </c>
      <c r="AB794" s="9" t="s">
        <v>132</v>
      </c>
      <c r="AC794" s="16">
        <f t="shared" si="38"/>
        <v>1709.2114253599202</v>
      </c>
      <c r="AD794" s="16">
        <f t="shared" si="37"/>
        <v>2.2153251146415309</v>
      </c>
      <c r="AE794" s="16" t="str">
        <f>VLOOKUP(AB794,aircraft!A:B,2,FALSE)</f>
        <v>Passenger</v>
      </c>
      <c r="AF794" s="16">
        <f t="shared" si="39"/>
        <v>0.38167130579233133</v>
      </c>
    </row>
    <row r="795" spans="1:32" x14ac:dyDescent="0.25">
      <c r="A795" s="8">
        <v>12423.098334706701</v>
      </c>
      <c r="B795" s="8">
        <v>5022.8608563640737</v>
      </c>
      <c r="C795" s="8">
        <v>3894.524867829065</v>
      </c>
      <c r="D795" s="8">
        <v>8879.4568870361236</v>
      </c>
      <c r="E795" s="8">
        <v>8540.285311746411</v>
      </c>
      <c r="F795" s="8">
        <v>0</v>
      </c>
      <c r="G795" s="8">
        <v>0</v>
      </c>
      <c r="H795" s="8">
        <v>0</v>
      </c>
      <c r="I795" s="8">
        <v>0</v>
      </c>
      <c r="J795" s="8">
        <v>168568.87136008145</v>
      </c>
      <c r="K795" s="8">
        <v>0</v>
      </c>
      <c r="L795" s="8">
        <v>0</v>
      </c>
      <c r="M795" s="8">
        <v>131.90066361597599</v>
      </c>
      <c r="N795" s="8">
        <v>53.329585128875372</v>
      </c>
      <c r="O795" s="8">
        <v>3.0766747237118111</v>
      </c>
      <c r="P795" s="8">
        <v>7.0147711188865545</v>
      </c>
      <c r="Q795" s="8">
        <v>6.7468255676036666</v>
      </c>
      <c r="R795" s="8">
        <v>0</v>
      </c>
      <c r="S795" s="8">
        <v>0</v>
      </c>
      <c r="T795" s="8">
        <v>0</v>
      </c>
      <c r="U795" s="8">
        <v>0</v>
      </c>
      <c r="V795" s="8">
        <v>419.11949412371735</v>
      </c>
      <c r="W795" s="8">
        <v>0</v>
      </c>
      <c r="X795" s="8">
        <v>0</v>
      </c>
      <c r="Y795" s="8">
        <v>197844</v>
      </c>
      <c r="Z795" s="8">
        <v>1993</v>
      </c>
      <c r="AA795" s="8" t="b">
        <v>0</v>
      </c>
      <c r="AB795" s="9" t="s">
        <v>133</v>
      </c>
      <c r="AC795" s="16">
        <f t="shared" si="38"/>
        <v>207329.09761776382</v>
      </c>
      <c r="AD795" s="16">
        <f t="shared" si="37"/>
        <v>202.06852015505342</v>
      </c>
      <c r="AE795" s="16" t="str">
        <f>VLOOKUP(AB795,aircraft!A:B,2,FALSE)</f>
        <v>Passenger</v>
      </c>
      <c r="AF795" s="16">
        <f t="shared" si="39"/>
        <v>1.1737746446032662</v>
      </c>
    </row>
    <row r="796" spans="1:32" x14ac:dyDescent="0.25">
      <c r="A796" s="8">
        <v>2724.9995487556498</v>
      </c>
      <c r="B796" s="8">
        <v>1347.8648069333769</v>
      </c>
      <c r="C796" s="8">
        <v>1264.0318214740389</v>
      </c>
      <c r="D796" s="8">
        <v>2952.2326479186718</v>
      </c>
      <c r="E796" s="8">
        <v>3319.6528051431346</v>
      </c>
      <c r="F796" s="8">
        <v>0</v>
      </c>
      <c r="G796" s="8">
        <v>0</v>
      </c>
      <c r="H796" s="8">
        <v>0</v>
      </c>
      <c r="I796" s="8">
        <v>0</v>
      </c>
      <c r="J796" s="8">
        <v>87969.830466105966</v>
      </c>
      <c r="K796" s="8">
        <v>0</v>
      </c>
      <c r="L796" s="8">
        <v>0</v>
      </c>
      <c r="M796" s="8">
        <v>123.97663213078523</v>
      </c>
      <c r="N796" s="8">
        <v>61.818689869144904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33.736501112580306</v>
      </c>
      <c r="W796" s="8">
        <v>0</v>
      </c>
      <c r="X796" s="8">
        <v>0</v>
      </c>
      <c r="Y796" s="8">
        <v>110218</v>
      </c>
      <c r="Z796" s="8">
        <v>1993</v>
      </c>
      <c r="AA796" s="8" t="b">
        <v>0</v>
      </c>
      <c r="AB796" s="9" t="s">
        <v>134</v>
      </c>
      <c r="AC796" s="16">
        <f t="shared" si="38"/>
        <v>99578.612096330835</v>
      </c>
      <c r="AD796" s="16">
        <f t="shared" si="37"/>
        <v>185.79532199993014</v>
      </c>
      <c r="AE796" s="16" t="str">
        <f>VLOOKUP(AB796,aircraft!A:B,2,FALSE)</f>
        <v>Passenger (not used as freighter)</v>
      </c>
      <c r="AF796" s="16">
        <f t="shared" si="39"/>
        <v>0.98328605342974962</v>
      </c>
    </row>
    <row r="797" spans="1:32" x14ac:dyDescent="0.25">
      <c r="A797" s="8">
        <v>34332.823337179652</v>
      </c>
      <c r="B797" s="8">
        <v>20630.238741360943</v>
      </c>
      <c r="C797" s="8">
        <v>11745.228273816967</v>
      </c>
      <c r="D797" s="8">
        <v>27931.071657345688</v>
      </c>
      <c r="E797" s="8">
        <v>34738.405491905265</v>
      </c>
      <c r="F797" s="8">
        <v>0</v>
      </c>
      <c r="G797" s="8">
        <v>0</v>
      </c>
      <c r="H797" s="8">
        <v>0</v>
      </c>
      <c r="I797" s="8">
        <v>0</v>
      </c>
      <c r="J797" s="8">
        <v>718540.69025636127</v>
      </c>
      <c r="K797" s="8">
        <v>0</v>
      </c>
      <c r="L797" s="8">
        <v>0</v>
      </c>
      <c r="M797" s="8">
        <v>1572.9774522165922</v>
      </c>
      <c r="N797" s="8">
        <v>948.20251664681803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3071.1733626805149</v>
      </c>
      <c r="W797" s="8">
        <v>0</v>
      </c>
      <c r="X797" s="8">
        <v>0</v>
      </c>
      <c r="Y797" s="8">
        <v>781879</v>
      </c>
      <c r="Z797" s="8">
        <v>1993</v>
      </c>
      <c r="AA797" s="8" t="b">
        <v>0</v>
      </c>
      <c r="AB797" s="9" t="s">
        <v>135</v>
      </c>
      <c r="AC797" s="16">
        <f t="shared" si="38"/>
        <v>847918.45775796974</v>
      </c>
      <c r="AD797" s="16">
        <f t="shared" si="37"/>
        <v>2521.1799688634101</v>
      </c>
      <c r="AE797" s="16" t="str">
        <f>VLOOKUP(AB797,aircraft!A:B,2,FALSE)</f>
        <v>Passenger</v>
      </c>
      <c r="AF797" s="16">
        <f t="shared" si="39"/>
        <v>1.1961205673998208</v>
      </c>
    </row>
    <row r="798" spans="1:32" x14ac:dyDescent="0.25">
      <c r="A798" s="8">
        <v>126.51728569807115</v>
      </c>
      <c r="B798" s="8">
        <v>80.757106120539248</v>
      </c>
      <c r="C798" s="8">
        <v>0</v>
      </c>
      <c r="D798" s="8">
        <v>0</v>
      </c>
      <c r="E798" s="8">
        <v>989.6980402827005</v>
      </c>
      <c r="F798" s="8">
        <v>0</v>
      </c>
      <c r="G798" s="8">
        <v>0</v>
      </c>
      <c r="H798" s="8">
        <v>0</v>
      </c>
      <c r="I798" s="8">
        <v>0</v>
      </c>
      <c r="J798" s="8">
        <v>735.42594426423307</v>
      </c>
      <c r="K798" s="8">
        <v>0</v>
      </c>
      <c r="L798" s="8">
        <v>0</v>
      </c>
      <c r="M798" s="8">
        <v>12.739415221279152</v>
      </c>
      <c r="N798" s="8">
        <v>6.5450404325802847</v>
      </c>
      <c r="O798" s="8">
        <v>0</v>
      </c>
      <c r="P798" s="8">
        <v>0</v>
      </c>
      <c r="Q798" s="8">
        <v>3.027707522881292</v>
      </c>
      <c r="R798" s="8">
        <v>0</v>
      </c>
      <c r="S798" s="8">
        <v>0</v>
      </c>
      <c r="T798" s="8">
        <v>0</v>
      </c>
      <c r="U798" s="8">
        <v>0</v>
      </c>
      <c r="V798" s="8">
        <v>0.47915226588505905</v>
      </c>
      <c r="W798" s="8">
        <v>0</v>
      </c>
      <c r="X798" s="8">
        <v>0</v>
      </c>
      <c r="Y798" s="8">
        <v>2315</v>
      </c>
      <c r="Z798" s="8">
        <v>1993</v>
      </c>
      <c r="AA798" s="8" t="b">
        <v>0</v>
      </c>
      <c r="AB798" s="9" t="s">
        <v>137</v>
      </c>
      <c r="AC798" s="16">
        <f t="shared" si="38"/>
        <v>1932.398376365544</v>
      </c>
      <c r="AD798" s="16">
        <f t="shared" si="37"/>
        <v>22.312163176740732</v>
      </c>
      <c r="AE798" s="16" t="str">
        <f>VLOOKUP(AB798,aircraft!A:B,2,FALSE)</f>
        <v>Helicopter</v>
      </c>
      <c r="AF798" s="16">
        <f t="shared" si="39"/>
        <v>1.2600676781442031</v>
      </c>
    </row>
    <row r="799" spans="1:32" x14ac:dyDescent="0.25">
      <c r="A799" s="8">
        <v>4.004142119150913</v>
      </c>
      <c r="B799" s="8">
        <v>0</v>
      </c>
      <c r="C799" s="8">
        <v>3.2377781383861284</v>
      </c>
      <c r="D799" s="8">
        <v>7.382084430138387</v>
      </c>
      <c r="E799" s="8">
        <v>7.1001084898365443</v>
      </c>
      <c r="F799" s="8">
        <v>0</v>
      </c>
      <c r="G799" s="8">
        <v>0</v>
      </c>
      <c r="H799" s="8">
        <v>0</v>
      </c>
      <c r="I799" s="8">
        <v>0</v>
      </c>
      <c r="J799" s="8">
        <v>99.787164428234092</v>
      </c>
      <c r="K799" s="8">
        <v>0</v>
      </c>
      <c r="L799" s="8">
        <v>0</v>
      </c>
      <c r="M799" s="8">
        <v>2.269269686073612E-2</v>
      </c>
      <c r="N799" s="8">
        <v>0</v>
      </c>
      <c r="O799" s="8">
        <v>3.2580143240456373E-4</v>
      </c>
      <c r="P799" s="8">
        <v>7.42822262265732E-4</v>
      </c>
      <c r="Q799" s="8">
        <v>7.1444843264325023E-4</v>
      </c>
      <c r="R799" s="8">
        <v>0</v>
      </c>
      <c r="S799" s="8">
        <v>0</v>
      </c>
      <c r="T799" s="8">
        <v>0</v>
      </c>
      <c r="U799" s="8">
        <v>0</v>
      </c>
      <c r="V799" s="8">
        <v>5.5767989023588593E-2</v>
      </c>
      <c r="W799" s="8">
        <v>0</v>
      </c>
      <c r="X799" s="8">
        <v>0</v>
      </c>
      <c r="Y799" s="8">
        <v>208</v>
      </c>
      <c r="Z799" s="8">
        <v>1993</v>
      </c>
      <c r="AA799" s="8" t="b">
        <v>0</v>
      </c>
      <c r="AB799" s="9" t="s">
        <v>184</v>
      </c>
      <c r="AC799" s="16">
        <f t="shared" si="38"/>
        <v>121.51127760574606</v>
      </c>
      <c r="AD799" s="16">
        <f t="shared" si="37"/>
        <v>2.4475768988049665E-2</v>
      </c>
      <c r="AE799" s="16" t="str">
        <f>VLOOKUP(AB799,aircraft!A:B,2,FALSE)</f>
        <v>Passenger</v>
      </c>
      <c r="AF799" s="16">
        <f t="shared" si="39"/>
        <v>0.86473532590266899</v>
      </c>
    </row>
    <row r="800" spans="1:32" x14ac:dyDescent="0.25">
      <c r="A800" s="8">
        <v>6.9256099401728655</v>
      </c>
      <c r="B800" s="8">
        <v>5.383732173186111</v>
      </c>
      <c r="C800" s="8">
        <v>2.4502913626955847</v>
      </c>
      <c r="D800" s="8">
        <v>6.927835614670613</v>
      </c>
      <c r="E800" s="8">
        <v>9.2613185561373825</v>
      </c>
      <c r="F800" s="8">
        <v>0</v>
      </c>
      <c r="G800" s="8">
        <v>0</v>
      </c>
      <c r="H800" s="8">
        <v>0</v>
      </c>
      <c r="I800" s="8">
        <v>0</v>
      </c>
      <c r="J800" s="8">
        <v>181.10549006968736</v>
      </c>
      <c r="K800" s="8">
        <v>0</v>
      </c>
      <c r="L800" s="8">
        <v>0</v>
      </c>
      <c r="M800" s="8">
        <v>3.7127044094298921E-2</v>
      </c>
      <c r="N800" s="8">
        <v>2.8861293591822955E-2</v>
      </c>
      <c r="O800" s="8">
        <v>2.4502914790781795E-4</v>
      </c>
      <c r="P800" s="8">
        <v>6.9278359437251473E-4</v>
      </c>
      <c r="Q800" s="8">
        <v>9.2613189960264093E-4</v>
      </c>
      <c r="R800" s="8">
        <v>0</v>
      </c>
      <c r="S800" s="8">
        <v>0</v>
      </c>
      <c r="T800" s="8">
        <v>0</v>
      </c>
      <c r="U800" s="8">
        <v>0</v>
      </c>
      <c r="V800" s="8">
        <v>0.10765102281991858</v>
      </c>
      <c r="W800" s="8">
        <v>0</v>
      </c>
      <c r="X800" s="8">
        <v>0</v>
      </c>
      <c r="Y800" s="8">
        <v>382</v>
      </c>
      <c r="Z800" s="8">
        <v>1993</v>
      </c>
      <c r="AA800" s="8" t="b">
        <v>0</v>
      </c>
      <c r="AB800" s="9" t="s">
        <v>189</v>
      </c>
      <c r="AC800" s="16">
        <f t="shared" si="38"/>
        <v>212.0542777165499</v>
      </c>
      <c r="AD800" s="16">
        <f t="shared" si="37"/>
        <v>6.7852282328004845E-2</v>
      </c>
      <c r="AE800" s="16" t="str">
        <f>VLOOKUP(AB800,aircraft!A:B,2,FALSE)</f>
        <v>Passenger</v>
      </c>
      <c r="AF800" s="16">
        <f t="shared" si="39"/>
        <v>0.75809090812974744</v>
      </c>
    </row>
    <row r="801" spans="1:32" x14ac:dyDescent="0.25">
      <c r="A801" s="8">
        <v>1096.527322418732</v>
      </c>
      <c r="B801" s="8">
        <v>632.22398930146278</v>
      </c>
      <c r="C801" s="8">
        <v>403.94506092230569</v>
      </c>
      <c r="D801" s="8">
        <v>457.54975906154681</v>
      </c>
      <c r="E801" s="8">
        <v>653.06097004022092</v>
      </c>
      <c r="F801" s="8">
        <v>0</v>
      </c>
      <c r="G801" s="8">
        <v>0</v>
      </c>
      <c r="H801" s="8">
        <v>0</v>
      </c>
      <c r="I801" s="8">
        <v>0</v>
      </c>
      <c r="J801" s="8">
        <v>4447.6726598095893</v>
      </c>
      <c r="K801" s="8">
        <v>0</v>
      </c>
      <c r="L801" s="8">
        <v>190.84645331247157</v>
      </c>
      <c r="M801" s="8">
        <v>35.088875984031525</v>
      </c>
      <c r="N801" s="8">
        <v>20.231168618575712</v>
      </c>
      <c r="O801" s="8">
        <v>0.81831940373073087</v>
      </c>
      <c r="P801" s="8">
        <v>0.92691279640228208</v>
      </c>
      <c r="Q801" s="8">
        <v>1.3532027227597623</v>
      </c>
      <c r="R801" s="8">
        <v>0</v>
      </c>
      <c r="S801" s="8">
        <v>0</v>
      </c>
      <c r="T801" s="8">
        <v>0</v>
      </c>
      <c r="U801" s="8">
        <v>0</v>
      </c>
      <c r="V801" s="8">
        <v>4.1223581002646821</v>
      </c>
      <c r="W801" s="8">
        <v>0</v>
      </c>
      <c r="X801" s="8">
        <v>0.1965718329201836</v>
      </c>
      <c r="Y801" s="8">
        <v>849</v>
      </c>
      <c r="Z801" s="8">
        <v>1993</v>
      </c>
      <c r="AA801" s="8" t="b">
        <v>0</v>
      </c>
      <c r="AB801" s="9" t="s">
        <v>163</v>
      </c>
      <c r="AC801" s="16">
        <f t="shared" si="38"/>
        <v>7881.8262148663289</v>
      </c>
      <c r="AD801" s="16">
        <f t="shared" si="37"/>
        <v>58.615051358420203</v>
      </c>
      <c r="AE801" s="16" t="str">
        <f>VLOOKUP(AB801,aircraft!A:B,2,FALSE)</f>
        <v>Passenger</v>
      </c>
      <c r="AF801" s="16">
        <f t="shared" si="39"/>
        <v>10.156914739919483</v>
      </c>
    </row>
    <row r="802" spans="1:32" x14ac:dyDescent="0.25">
      <c r="A802" s="8">
        <v>1126.9210423621362</v>
      </c>
      <c r="B802" s="8">
        <v>683.02676539737297</v>
      </c>
      <c r="C802" s="8">
        <v>371.05217999916482</v>
      </c>
      <c r="D802" s="8">
        <v>491.55357923819781</v>
      </c>
      <c r="E802" s="8">
        <v>670.80274503096723</v>
      </c>
      <c r="F802" s="8">
        <v>0</v>
      </c>
      <c r="G802" s="8">
        <v>0</v>
      </c>
      <c r="H802" s="8">
        <v>0</v>
      </c>
      <c r="I802" s="8">
        <v>0</v>
      </c>
      <c r="J802" s="8">
        <v>3761.0762887930869</v>
      </c>
      <c r="K802" s="8">
        <v>0</v>
      </c>
      <c r="L802" s="8">
        <v>184.72817878144178</v>
      </c>
      <c r="M802" s="8">
        <v>22.78651519782079</v>
      </c>
      <c r="N802" s="8">
        <v>14.202923227890704</v>
      </c>
      <c r="O802" s="8">
        <v>0.37271955387876521</v>
      </c>
      <c r="P802" s="8">
        <v>0.45230843208761645</v>
      </c>
      <c r="Q802" s="8">
        <v>0.66148605496807056</v>
      </c>
      <c r="R802" s="8">
        <v>0</v>
      </c>
      <c r="S802" s="8">
        <v>0</v>
      </c>
      <c r="T802" s="8">
        <v>0</v>
      </c>
      <c r="U802" s="8">
        <v>0</v>
      </c>
      <c r="V802" s="8">
        <v>3.870300103005138</v>
      </c>
      <c r="W802" s="8">
        <v>0</v>
      </c>
      <c r="X802" s="8">
        <v>0.19027001060177634</v>
      </c>
      <c r="Y802" s="8">
        <v>707</v>
      </c>
      <c r="Z802" s="8">
        <v>1993</v>
      </c>
      <c r="AA802" s="8" t="b">
        <v>0</v>
      </c>
      <c r="AB802" s="9" t="s">
        <v>176</v>
      </c>
      <c r="AC802" s="16">
        <f t="shared" si="38"/>
        <v>7289.1607796023682</v>
      </c>
      <c r="AD802" s="16">
        <f t="shared" si="37"/>
        <v>38.666222477247736</v>
      </c>
      <c r="AE802" s="16" t="str">
        <f>VLOOKUP(AB802,aircraft!A:B,2,FALSE)</f>
        <v>Passenger</v>
      </c>
      <c r="AF802" s="16">
        <f t="shared" si="39"/>
        <v>12.976108444186854</v>
      </c>
    </row>
    <row r="803" spans="1:32" x14ac:dyDescent="0.25">
      <c r="A803" s="8">
        <v>549.17301321685716</v>
      </c>
      <c r="B803" s="8">
        <v>134.9058196411749</v>
      </c>
      <c r="C803" s="8">
        <v>290.58989003184558</v>
      </c>
      <c r="D803" s="8">
        <v>437.07147320282002</v>
      </c>
      <c r="E803" s="8">
        <v>582.51628944174206</v>
      </c>
      <c r="F803" s="8">
        <v>0</v>
      </c>
      <c r="G803" s="8">
        <v>0</v>
      </c>
      <c r="H803" s="8">
        <v>0</v>
      </c>
      <c r="I803" s="8">
        <v>0</v>
      </c>
      <c r="J803" s="8">
        <v>2462.4587899351118</v>
      </c>
      <c r="K803" s="8">
        <v>0</v>
      </c>
      <c r="L803" s="8">
        <v>0</v>
      </c>
      <c r="M803" s="8">
        <v>9.6709370079209904</v>
      </c>
      <c r="N803" s="8">
        <v>2.3756915441082809</v>
      </c>
      <c r="O803" s="8">
        <v>8.1365171382099144E-2</v>
      </c>
      <c r="P803" s="8">
        <v>0.12238001576543749</v>
      </c>
      <c r="Q803" s="8">
        <v>0.16310456540004764</v>
      </c>
      <c r="R803" s="8">
        <v>0</v>
      </c>
      <c r="S803" s="8">
        <v>0</v>
      </c>
      <c r="T803" s="8">
        <v>0</v>
      </c>
      <c r="U803" s="8">
        <v>0</v>
      </c>
      <c r="V803" s="8">
        <v>7.5577547964279068</v>
      </c>
      <c r="W803" s="8">
        <v>0</v>
      </c>
      <c r="X803" s="8">
        <v>0</v>
      </c>
      <c r="Y803" s="8">
        <v>673</v>
      </c>
      <c r="Z803" s="8">
        <v>1993</v>
      </c>
      <c r="AA803" s="8" t="b">
        <v>0</v>
      </c>
      <c r="AB803" s="9" t="s">
        <v>138</v>
      </c>
      <c r="AC803" s="16">
        <f t="shared" si="38"/>
        <v>4456.7152754695517</v>
      </c>
      <c r="AD803" s="16">
        <f t="shared" si="37"/>
        <v>12.413478304576856</v>
      </c>
      <c r="AE803" s="16" t="str">
        <f>VLOOKUP(AB803,aircraft!A:B,2,FALSE)</f>
        <v>Freighter</v>
      </c>
      <c r="AF803" s="16">
        <f t="shared" si="39"/>
        <v>6.6221623706828403</v>
      </c>
    </row>
    <row r="804" spans="1:32" x14ac:dyDescent="0.25">
      <c r="A804" s="8">
        <v>18061.719720611363</v>
      </c>
      <c r="B804" s="8">
        <v>6924.9226366932771</v>
      </c>
      <c r="C804" s="8">
        <v>5971.9235512822861</v>
      </c>
      <c r="D804" s="8">
        <v>10500.289375984799</v>
      </c>
      <c r="E804" s="8">
        <v>10835.952099647289</v>
      </c>
      <c r="F804" s="8">
        <v>0</v>
      </c>
      <c r="G804" s="8">
        <v>0</v>
      </c>
      <c r="H804" s="8">
        <v>0</v>
      </c>
      <c r="I804" s="8">
        <v>0</v>
      </c>
      <c r="J804" s="8">
        <v>200806.98510107159</v>
      </c>
      <c r="K804" s="8">
        <v>0</v>
      </c>
      <c r="L804" s="8">
        <v>0</v>
      </c>
      <c r="M804" s="8">
        <v>75.384010344491912</v>
      </c>
      <c r="N804" s="8">
        <v>28.90247704838276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141.00196143301574</v>
      </c>
      <c r="W804" s="8">
        <v>0</v>
      </c>
      <c r="X804" s="8">
        <v>0</v>
      </c>
      <c r="Y804" s="8">
        <v>173913</v>
      </c>
      <c r="Z804" s="8">
        <v>1993</v>
      </c>
      <c r="AA804" s="8" t="b">
        <v>0</v>
      </c>
      <c r="AB804" s="9" t="s">
        <v>139</v>
      </c>
      <c r="AC804" s="16">
        <f t="shared" si="38"/>
        <v>253101.79248529061</v>
      </c>
      <c r="AD804" s="16">
        <f t="shared" si="37"/>
        <v>104.28648739287468</v>
      </c>
      <c r="AE804" s="16" t="str">
        <f>VLOOKUP(AB804,aircraft!A:B,2,FALSE)</f>
        <v>Passenger</v>
      </c>
      <c r="AF804" s="16">
        <f t="shared" si="39"/>
        <v>1.5267092451316235</v>
      </c>
    </row>
    <row r="805" spans="1:32" x14ac:dyDescent="0.25">
      <c r="A805" s="8">
        <v>0</v>
      </c>
      <c r="B805" s="8">
        <v>0</v>
      </c>
      <c r="C805" s="8">
        <v>0</v>
      </c>
      <c r="D805" s="8">
        <v>0</v>
      </c>
      <c r="E805" s="8">
        <v>0</v>
      </c>
      <c r="F805" s="8">
        <v>3180.0035797615014</v>
      </c>
      <c r="G805" s="8">
        <v>103.85585254744828</v>
      </c>
      <c r="H805" s="8">
        <v>389.28606988549222</v>
      </c>
      <c r="I805" s="8">
        <v>1478.5300719736554</v>
      </c>
      <c r="J805" s="8">
        <v>0</v>
      </c>
      <c r="K805" s="8">
        <v>354.55694137162391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3.7763522838202239</v>
      </c>
      <c r="S805" s="8">
        <v>0.82987686369179481</v>
      </c>
      <c r="T805" s="8">
        <v>7.5219905789875433E-2</v>
      </c>
      <c r="U805" s="8">
        <v>12.283723893426806</v>
      </c>
      <c r="V805" s="8">
        <v>0</v>
      </c>
      <c r="W805" s="8">
        <v>0.15245948996744221</v>
      </c>
      <c r="X805" s="8">
        <v>0</v>
      </c>
      <c r="Y805" s="8">
        <v>1684</v>
      </c>
      <c r="Z805" s="8">
        <v>1994</v>
      </c>
      <c r="AA805" s="8" t="b">
        <v>1</v>
      </c>
      <c r="AB805" s="9" t="s">
        <v>44</v>
      </c>
      <c r="AC805" s="16">
        <f t="shared" si="38"/>
        <v>5506.2325155397211</v>
      </c>
      <c r="AD805" s="16">
        <f t="shared" si="37"/>
        <v>17.117632436696141</v>
      </c>
      <c r="AE805" s="16" t="str">
        <f>VLOOKUP(AB805,aircraft!A:B,2,FALSE)</f>
        <v>Passenger</v>
      </c>
      <c r="AF805" s="16" t="str">
        <f t="shared" si="39"/>
        <v/>
      </c>
    </row>
    <row r="806" spans="1:32" x14ac:dyDescent="0.25">
      <c r="A806" s="8">
        <v>0</v>
      </c>
      <c r="B806" s="8">
        <v>0</v>
      </c>
      <c r="C806" s="8">
        <v>0</v>
      </c>
      <c r="D806" s="8">
        <v>0</v>
      </c>
      <c r="E806" s="8">
        <v>0</v>
      </c>
      <c r="F806" s="8">
        <v>3092.40092333345</v>
      </c>
      <c r="G806" s="8">
        <v>133.00002090450951</v>
      </c>
      <c r="H806" s="8">
        <v>174.43810797071455</v>
      </c>
      <c r="I806" s="8">
        <v>1089.7592177163704</v>
      </c>
      <c r="J806" s="8">
        <v>0</v>
      </c>
      <c r="K806" s="8">
        <v>424.07602544353176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3.0147471485864448</v>
      </c>
      <c r="S806" s="8">
        <v>0.87438651237272058</v>
      </c>
      <c r="T806" s="8">
        <v>2.5247242826591756E-2</v>
      </c>
      <c r="U806" s="8">
        <v>5.284004055081617</v>
      </c>
      <c r="V806" s="8">
        <v>0</v>
      </c>
      <c r="W806" s="8">
        <v>0.18235269713355937</v>
      </c>
      <c r="X806" s="8">
        <v>0</v>
      </c>
      <c r="Y806" s="8">
        <v>2450</v>
      </c>
      <c r="Z806" s="8">
        <v>1994</v>
      </c>
      <c r="AA806" s="8" t="b">
        <v>1</v>
      </c>
      <c r="AB806" s="9" t="s">
        <v>46</v>
      </c>
      <c r="AC806" s="16">
        <f t="shared" si="38"/>
        <v>4913.6742953685762</v>
      </c>
      <c r="AD806" s="16">
        <f t="shared" si="37"/>
        <v>9.3807376560009335</v>
      </c>
      <c r="AE806" s="16" t="str">
        <f>VLOOKUP(AB806,aircraft!A:B,2,FALSE)</f>
        <v>Passenger</v>
      </c>
      <c r="AF806" s="16" t="str">
        <f t="shared" si="39"/>
        <v/>
      </c>
    </row>
    <row r="807" spans="1:32" x14ac:dyDescent="0.25">
      <c r="A807" s="8">
        <v>0</v>
      </c>
      <c r="B807" s="8">
        <v>0</v>
      </c>
      <c r="C807" s="8">
        <v>0</v>
      </c>
      <c r="D807" s="8">
        <v>0</v>
      </c>
      <c r="E807" s="8">
        <v>0</v>
      </c>
      <c r="F807" s="8">
        <v>192454.83382396516</v>
      </c>
      <c r="G807" s="8">
        <v>9581.0449984646493</v>
      </c>
      <c r="H807" s="8">
        <v>8612.2688478464497</v>
      </c>
      <c r="I807" s="8">
        <v>87120.642288963922</v>
      </c>
      <c r="J807" s="8">
        <v>0</v>
      </c>
      <c r="K807" s="8">
        <v>44722.762966908253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243.47023998895452</v>
      </c>
      <c r="S807" s="8">
        <v>11.938017021717275</v>
      </c>
      <c r="T807" s="8">
        <v>10.964091199113261</v>
      </c>
      <c r="U807" s="8">
        <v>107.44318687071707</v>
      </c>
      <c r="V807" s="8">
        <v>0</v>
      </c>
      <c r="W807" s="8">
        <v>6.7084147636688281</v>
      </c>
      <c r="X807" s="8">
        <v>0</v>
      </c>
      <c r="Y807" s="8">
        <v>617119</v>
      </c>
      <c r="Z807" s="8">
        <v>1994</v>
      </c>
      <c r="AA807" s="8" t="b">
        <v>1</v>
      </c>
      <c r="AB807" s="9" t="s">
        <v>47</v>
      </c>
      <c r="AC807" s="16">
        <f t="shared" si="38"/>
        <v>342491.5529261484</v>
      </c>
      <c r="AD807" s="16">
        <f t="shared" si="37"/>
        <v>380.52394984417094</v>
      </c>
      <c r="AE807" s="16" t="str">
        <f>VLOOKUP(AB807,aircraft!A:B,2,FALSE)</f>
        <v>Passenger</v>
      </c>
      <c r="AF807" s="16" t="str">
        <f t="shared" si="39"/>
        <v/>
      </c>
    </row>
    <row r="808" spans="1:32" x14ac:dyDescent="0.25">
      <c r="A808" s="8">
        <v>0</v>
      </c>
      <c r="B808" s="8">
        <v>0</v>
      </c>
      <c r="C808" s="8">
        <v>0</v>
      </c>
      <c r="D808" s="8">
        <v>0</v>
      </c>
      <c r="E808" s="8">
        <v>0</v>
      </c>
      <c r="F808" s="8">
        <v>379.55100329008894</v>
      </c>
      <c r="G808" s="8">
        <v>22.033677562765146</v>
      </c>
      <c r="H808" s="8">
        <v>24.664771247863769</v>
      </c>
      <c r="I808" s="8">
        <v>243.03072989759573</v>
      </c>
      <c r="J808" s="8">
        <v>0</v>
      </c>
      <c r="K808" s="8">
        <v>92.83390467026129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0.29823227694471821</v>
      </c>
      <c r="S808" s="8">
        <v>0.11833366159315931</v>
      </c>
      <c r="T808" s="8">
        <v>1.8323020941077911E-3</v>
      </c>
      <c r="U808" s="8">
        <v>1.3052163474081211</v>
      </c>
      <c r="V808" s="8">
        <v>0</v>
      </c>
      <c r="W808" s="8">
        <v>2.1351798547951641E-2</v>
      </c>
      <c r="X808" s="8">
        <v>0</v>
      </c>
      <c r="Y808" s="8">
        <v>40</v>
      </c>
      <c r="Z808" s="8">
        <v>1994</v>
      </c>
      <c r="AA808" s="8" t="b">
        <v>1</v>
      </c>
      <c r="AB808" s="9" t="s">
        <v>192</v>
      </c>
      <c r="AC808" s="16">
        <f t="shared" si="38"/>
        <v>762.11408666857483</v>
      </c>
      <c r="AD808" s="16">
        <f t="shared" si="37"/>
        <v>1.744966386588058</v>
      </c>
      <c r="AE808" s="16" t="str">
        <f>VLOOKUP(AB808,aircraft!A:B,2,FALSE)</f>
        <v>Passenger</v>
      </c>
      <c r="AF808" s="16" t="str">
        <f t="shared" si="39"/>
        <v/>
      </c>
    </row>
    <row r="809" spans="1:32" x14ac:dyDescent="0.25">
      <c r="A809" s="8">
        <v>0</v>
      </c>
      <c r="B809" s="8">
        <v>0</v>
      </c>
      <c r="C809" s="8">
        <v>0</v>
      </c>
      <c r="D809" s="8">
        <v>0</v>
      </c>
      <c r="E809" s="8">
        <v>0</v>
      </c>
      <c r="F809" s="8">
        <v>113.03092143808692</v>
      </c>
      <c r="G809" s="8">
        <v>3.7108035741437289</v>
      </c>
      <c r="H809" s="8">
        <v>6.8837999626994124</v>
      </c>
      <c r="I809" s="8">
        <v>36.804400902357969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4.8296674299914164</v>
      </c>
      <c r="S809" s="8">
        <v>1.0417686464969109</v>
      </c>
      <c r="T809" s="8">
        <v>3.9506815070139395E-2</v>
      </c>
      <c r="U809" s="8">
        <v>10.33244421244434</v>
      </c>
      <c r="V809" s="8">
        <v>0</v>
      </c>
      <c r="W809" s="8">
        <v>0</v>
      </c>
      <c r="X809" s="8">
        <v>0</v>
      </c>
      <c r="Y809" s="8">
        <v>265</v>
      </c>
      <c r="Z809" s="8">
        <v>1994</v>
      </c>
      <c r="AA809" s="8" t="b">
        <v>1</v>
      </c>
      <c r="AB809" s="9" t="s">
        <v>193</v>
      </c>
      <c r="AC809" s="16">
        <f t="shared" si="38"/>
        <v>160.42992587728804</v>
      </c>
      <c r="AD809" s="16">
        <f t="shared" si="37"/>
        <v>16.243387104002807</v>
      </c>
      <c r="AE809" s="16" t="str">
        <f>VLOOKUP(AB809,aircraft!A:B,2,FALSE)</f>
        <v>Freighter</v>
      </c>
      <c r="AF809" s="16" t="str">
        <f t="shared" si="39"/>
        <v/>
      </c>
    </row>
    <row r="810" spans="1:32" x14ac:dyDescent="0.25">
      <c r="A810" s="8">
        <v>0</v>
      </c>
      <c r="B810" s="8">
        <v>0</v>
      </c>
      <c r="C810" s="8">
        <v>0</v>
      </c>
      <c r="D810" s="8">
        <v>0</v>
      </c>
      <c r="E810" s="8">
        <v>0</v>
      </c>
      <c r="F810" s="8">
        <v>81518.340739209496</v>
      </c>
      <c r="G810" s="8">
        <v>6334.3637026392134</v>
      </c>
      <c r="H810" s="8">
        <v>0</v>
      </c>
      <c r="I810" s="8">
        <v>39975.34020652678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0.5886703542010977</v>
      </c>
      <c r="S810" s="8">
        <v>0.19342770966461817</v>
      </c>
      <c r="T810" s="8">
        <v>0</v>
      </c>
      <c r="U810" s="8">
        <v>2.597808068742228</v>
      </c>
      <c r="V810" s="8">
        <v>0</v>
      </c>
      <c r="W810" s="8">
        <v>0</v>
      </c>
      <c r="X810" s="8">
        <v>0</v>
      </c>
      <c r="Y810" s="8">
        <v>804217</v>
      </c>
      <c r="Z810" s="8">
        <v>1994</v>
      </c>
      <c r="AA810" s="8" t="b">
        <v>1</v>
      </c>
      <c r="AB810" s="9" t="s">
        <v>48</v>
      </c>
      <c r="AC810" s="16">
        <f t="shared" si="38"/>
        <v>127828.04464837548</v>
      </c>
      <c r="AD810" s="16">
        <f t="shared" si="37"/>
        <v>3.3799061326079438</v>
      </c>
      <c r="AE810" s="16" t="str">
        <f>VLOOKUP(AB810,aircraft!A:B,2,FALSE)</f>
        <v>Passenger</v>
      </c>
      <c r="AF810" s="16" t="str">
        <f t="shared" si="39"/>
        <v/>
      </c>
    </row>
    <row r="811" spans="1:32" x14ac:dyDescent="0.25">
      <c r="A811" s="8">
        <v>0</v>
      </c>
      <c r="B811" s="8">
        <v>0</v>
      </c>
      <c r="C811" s="8">
        <v>0</v>
      </c>
      <c r="D811" s="8">
        <v>0</v>
      </c>
      <c r="E811" s="8">
        <v>0</v>
      </c>
      <c r="F811" s="8">
        <v>592.90020799522085</v>
      </c>
      <c r="G811" s="8">
        <v>44.664756381964921</v>
      </c>
      <c r="H811" s="8">
        <v>0</v>
      </c>
      <c r="I811" s="8">
        <v>314.11678608817346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0.37219928059883672</v>
      </c>
      <c r="S811" s="8">
        <v>0.18835193191300281</v>
      </c>
      <c r="T811" s="8">
        <v>0</v>
      </c>
      <c r="U811" s="8">
        <v>1.3246350881228763</v>
      </c>
      <c r="V811" s="8">
        <v>0</v>
      </c>
      <c r="W811" s="8">
        <v>0</v>
      </c>
      <c r="X811" s="8">
        <v>0</v>
      </c>
      <c r="Y811" s="8">
        <v>4066</v>
      </c>
      <c r="Z811" s="8">
        <v>1994</v>
      </c>
      <c r="AA811" s="8" t="b">
        <v>1</v>
      </c>
      <c r="AB811" s="9" t="s">
        <v>194</v>
      </c>
      <c r="AC811" s="16">
        <f t="shared" si="38"/>
        <v>951.6817504653593</v>
      </c>
      <c r="AD811" s="16">
        <f t="shared" si="37"/>
        <v>1.8851863006347158</v>
      </c>
      <c r="AE811" s="16" t="str">
        <f>VLOOKUP(AB811,aircraft!A:B,2,FALSE)</f>
        <v>Passenger</v>
      </c>
      <c r="AF811" s="16" t="str">
        <f t="shared" si="39"/>
        <v/>
      </c>
    </row>
    <row r="812" spans="1:32" x14ac:dyDescent="0.25">
      <c r="A812" s="8">
        <v>0</v>
      </c>
      <c r="B812" s="8">
        <v>0</v>
      </c>
      <c r="C812" s="8">
        <v>0</v>
      </c>
      <c r="D812" s="8">
        <v>0</v>
      </c>
      <c r="E812" s="8">
        <v>0</v>
      </c>
      <c r="F812" s="8">
        <v>37589.013259188607</v>
      </c>
      <c r="G812" s="8">
        <v>1827.9368269645395</v>
      </c>
      <c r="H812" s="8">
        <v>9036.4268251991271</v>
      </c>
      <c r="I812" s="8">
        <v>34010.559470705673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543.02436532164995</v>
      </c>
      <c r="S812" s="8">
        <v>61.053095261280198</v>
      </c>
      <c r="T812" s="8">
        <v>15.361925806501556</v>
      </c>
      <c r="U812" s="8">
        <v>1135.9527838292793</v>
      </c>
      <c r="V812" s="8">
        <v>0</v>
      </c>
      <c r="W812" s="8">
        <v>0</v>
      </c>
      <c r="X812" s="8">
        <v>0</v>
      </c>
      <c r="Y812" s="8">
        <v>7626</v>
      </c>
      <c r="Z812" s="8">
        <v>1994</v>
      </c>
      <c r="AA812" s="8" t="b">
        <v>1</v>
      </c>
      <c r="AB812" s="9" t="s">
        <v>49</v>
      </c>
      <c r="AC812" s="16">
        <f t="shared" si="38"/>
        <v>82463.936382057946</v>
      </c>
      <c r="AD812" s="16">
        <f t="shared" si="37"/>
        <v>1755.3921702187108</v>
      </c>
      <c r="AE812" s="16" t="str">
        <f>VLOOKUP(AB812,aircraft!A:B,2,FALSE)</f>
        <v>Passenger</v>
      </c>
      <c r="AF812" s="16" t="str">
        <f t="shared" si="39"/>
        <v/>
      </c>
    </row>
    <row r="813" spans="1:32" x14ac:dyDescent="0.25">
      <c r="A813" s="8">
        <v>0</v>
      </c>
      <c r="B813" s="8">
        <v>0</v>
      </c>
      <c r="C813" s="8">
        <v>0</v>
      </c>
      <c r="D813" s="8">
        <v>0</v>
      </c>
      <c r="E813" s="8">
        <v>0</v>
      </c>
      <c r="F813" s="8">
        <v>12070.06479639246</v>
      </c>
      <c r="G813" s="8">
        <v>669.62403962646135</v>
      </c>
      <c r="H813" s="8">
        <v>0</v>
      </c>
      <c r="I813" s="8">
        <v>3386.4545676320777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515.90028995633941</v>
      </c>
      <c r="S813" s="8">
        <v>187.98982901821276</v>
      </c>
      <c r="T813" s="8">
        <v>0</v>
      </c>
      <c r="U813" s="8">
        <v>950.71111171908842</v>
      </c>
      <c r="V813" s="8">
        <v>0</v>
      </c>
      <c r="W813" s="8">
        <v>0</v>
      </c>
      <c r="X813" s="8">
        <v>0</v>
      </c>
      <c r="Y813" s="8">
        <v>75156</v>
      </c>
      <c r="Z813" s="8">
        <v>1994</v>
      </c>
      <c r="AA813" s="8" t="b">
        <v>1</v>
      </c>
      <c r="AB813" s="9" t="s">
        <v>50</v>
      </c>
      <c r="AC813" s="16">
        <f t="shared" si="38"/>
        <v>16126.143403651</v>
      </c>
      <c r="AD813" s="16">
        <f t="shared" si="37"/>
        <v>1654.6012306936404</v>
      </c>
      <c r="AE813" s="16" t="str">
        <f>VLOOKUP(AB813,aircraft!A:B,2,FALSE)</f>
        <v>Passenger</v>
      </c>
      <c r="AF813" s="16" t="str">
        <f t="shared" si="39"/>
        <v/>
      </c>
    </row>
    <row r="814" spans="1:32" x14ac:dyDescent="0.25">
      <c r="A814" s="8">
        <v>0</v>
      </c>
      <c r="B814" s="8">
        <v>0</v>
      </c>
      <c r="C814" s="8">
        <v>0</v>
      </c>
      <c r="D814" s="8">
        <v>0</v>
      </c>
      <c r="E814" s="8">
        <v>0</v>
      </c>
      <c r="F814" s="8">
        <v>54196.678162634576</v>
      </c>
      <c r="G814" s="8">
        <v>3197.3933100251511</v>
      </c>
      <c r="H814" s="8">
        <v>834.72958347693066</v>
      </c>
      <c r="I814" s="8">
        <v>24385.507791104257</v>
      </c>
      <c r="J814" s="8">
        <v>0</v>
      </c>
      <c r="K814" s="8">
        <v>11303.319233447688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51.773191330384549</v>
      </c>
      <c r="S814" s="8">
        <v>17.233950145432075</v>
      </c>
      <c r="T814" s="8">
        <v>0.18113631412758716</v>
      </c>
      <c r="U814" s="8">
        <v>131.43788855291945</v>
      </c>
      <c r="V814" s="8">
        <v>0</v>
      </c>
      <c r="W814" s="8">
        <v>6.4428916769403308</v>
      </c>
      <c r="X814" s="8">
        <v>0</v>
      </c>
      <c r="Y814" s="8">
        <v>230677</v>
      </c>
      <c r="Z814" s="8">
        <v>1994</v>
      </c>
      <c r="AA814" s="8" t="b">
        <v>1</v>
      </c>
      <c r="AB814" s="9" t="s">
        <v>52</v>
      </c>
      <c r="AC814" s="16">
        <f t="shared" si="38"/>
        <v>93917.628080688606</v>
      </c>
      <c r="AD814" s="16">
        <f t="shared" si="37"/>
        <v>207.06905801980398</v>
      </c>
      <c r="AE814" s="16" t="str">
        <f>VLOOKUP(AB814,aircraft!A:B,2,FALSE)</f>
        <v>Passenger</v>
      </c>
      <c r="AF814" s="16" t="str">
        <f t="shared" si="39"/>
        <v/>
      </c>
    </row>
    <row r="815" spans="1:32" x14ac:dyDescent="0.25">
      <c r="A815" s="8">
        <v>0</v>
      </c>
      <c r="B815" s="8">
        <v>0</v>
      </c>
      <c r="C815" s="8">
        <v>0</v>
      </c>
      <c r="D815" s="8">
        <v>0</v>
      </c>
      <c r="E815" s="8">
        <v>0</v>
      </c>
      <c r="F815" s="8">
        <v>341050.41098757467</v>
      </c>
      <c r="G815" s="8">
        <v>22428.280223458114</v>
      </c>
      <c r="H815" s="8">
        <v>2840.6688926075394</v>
      </c>
      <c r="I815" s="8">
        <v>155370.23135949395</v>
      </c>
      <c r="J815" s="8">
        <v>0</v>
      </c>
      <c r="K815" s="8">
        <v>64029.579562092804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325.7998235312445</v>
      </c>
      <c r="S815" s="8">
        <v>120.88843183818911</v>
      </c>
      <c r="T815" s="8">
        <v>0.61642513102333885</v>
      </c>
      <c r="U815" s="8">
        <v>837.44555695986662</v>
      </c>
      <c r="V815" s="8">
        <v>0</v>
      </c>
      <c r="W815" s="8">
        <v>36.496858729589889</v>
      </c>
      <c r="X815" s="8">
        <v>0</v>
      </c>
      <c r="Y815" s="8">
        <v>1289096</v>
      </c>
      <c r="Z815" s="8">
        <v>1994</v>
      </c>
      <c r="AA815" s="8" t="b">
        <v>1</v>
      </c>
      <c r="AB815" s="9" t="s">
        <v>53</v>
      </c>
      <c r="AC815" s="16">
        <f t="shared" si="38"/>
        <v>585719.17102522706</v>
      </c>
      <c r="AD815" s="16">
        <f t="shared" si="37"/>
        <v>1321.2470961899135</v>
      </c>
      <c r="AE815" s="16" t="str">
        <f>VLOOKUP(AB815,aircraft!A:B,2,FALSE)</f>
        <v>Passenger</v>
      </c>
      <c r="AF815" s="16" t="str">
        <f t="shared" si="39"/>
        <v/>
      </c>
    </row>
    <row r="816" spans="1:32" x14ac:dyDescent="0.25">
      <c r="A816" s="8">
        <v>0</v>
      </c>
      <c r="B816" s="8">
        <v>0</v>
      </c>
      <c r="C816" s="8">
        <v>0</v>
      </c>
      <c r="D816" s="8">
        <v>0</v>
      </c>
      <c r="E816" s="8">
        <v>0</v>
      </c>
      <c r="F816" s="8">
        <v>450456.80904219468</v>
      </c>
      <c r="G816" s="8">
        <v>26533.277788013809</v>
      </c>
      <c r="H816" s="8">
        <v>9602.6255959671707</v>
      </c>
      <c r="I816" s="8">
        <v>195671.28467713748</v>
      </c>
      <c r="J816" s="8">
        <v>0</v>
      </c>
      <c r="K816" s="8">
        <v>70468.332101053878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430.18691509914669</v>
      </c>
      <c r="S816" s="8">
        <v>142.97791907752224</v>
      </c>
      <c r="T816" s="8">
        <v>2.0837696912041803</v>
      </c>
      <c r="U816" s="8">
        <v>1054.427997977456</v>
      </c>
      <c r="V816" s="8">
        <v>0</v>
      </c>
      <c r="W816" s="8">
        <v>42.985681752095466</v>
      </c>
      <c r="X816" s="8">
        <v>0</v>
      </c>
      <c r="Y816" s="8">
        <v>2220636</v>
      </c>
      <c r="Z816" s="8">
        <v>1994</v>
      </c>
      <c r="AA816" s="8" t="b">
        <v>1</v>
      </c>
      <c r="AB816" s="9" t="s">
        <v>54</v>
      </c>
      <c r="AC816" s="16">
        <f t="shared" si="38"/>
        <v>752732.32920436701</v>
      </c>
      <c r="AD816" s="16">
        <f t="shared" si="37"/>
        <v>1672.6622835974244</v>
      </c>
      <c r="AE816" s="16" t="str">
        <f>VLOOKUP(AB816,aircraft!A:B,2,FALSE)</f>
        <v>Passenger</v>
      </c>
      <c r="AF816" s="16" t="str">
        <f t="shared" si="39"/>
        <v/>
      </c>
    </row>
    <row r="817" spans="1:32" x14ac:dyDescent="0.25">
      <c r="A817" s="8">
        <v>0</v>
      </c>
      <c r="B817" s="8">
        <v>0</v>
      </c>
      <c r="C817" s="8">
        <v>0</v>
      </c>
      <c r="D817" s="8">
        <v>0</v>
      </c>
      <c r="E817" s="8">
        <v>0</v>
      </c>
      <c r="F817" s="8">
        <v>56781.556376038265</v>
      </c>
      <c r="G817" s="8">
        <v>4212.3727724351602</v>
      </c>
      <c r="H817" s="8">
        <v>0</v>
      </c>
      <c r="I817" s="8">
        <v>29607.686541649015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87.711882775963559</v>
      </c>
      <c r="S817" s="8">
        <v>31.634936495131367</v>
      </c>
      <c r="T817" s="8">
        <v>0</v>
      </c>
      <c r="U817" s="8">
        <v>387.07340224259201</v>
      </c>
      <c r="V817" s="8">
        <v>0</v>
      </c>
      <c r="W817" s="8">
        <v>0</v>
      </c>
      <c r="X817" s="8">
        <v>0</v>
      </c>
      <c r="Y817" s="8">
        <v>571775</v>
      </c>
      <c r="Z817" s="8">
        <v>1994</v>
      </c>
      <c r="AA817" s="8" t="b">
        <v>1</v>
      </c>
      <c r="AB817" s="9" t="s">
        <v>55</v>
      </c>
      <c r="AC817" s="16">
        <f t="shared" si="38"/>
        <v>90601.615690122446</v>
      </c>
      <c r="AD817" s="16">
        <f t="shared" si="37"/>
        <v>506.42022151368695</v>
      </c>
      <c r="AE817" s="16" t="str">
        <f>VLOOKUP(AB817,aircraft!A:B,2,FALSE)</f>
        <v>Passenger</v>
      </c>
      <c r="AF817" s="16" t="str">
        <f t="shared" si="39"/>
        <v/>
      </c>
    </row>
    <row r="818" spans="1:32" x14ac:dyDescent="0.25">
      <c r="A818" s="8">
        <v>0</v>
      </c>
      <c r="B818" s="8">
        <v>0</v>
      </c>
      <c r="C818" s="8">
        <v>0</v>
      </c>
      <c r="D818" s="8">
        <v>0</v>
      </c>
      <c r="E818" s="8">
        <v>0</v>
      </c>
      <c r="F818" s="8">
        <v>2631.7059807143009</v>
      </c>
      <c r="G818" s="8">
        <v>128.48902647695095</v>
      </c>
      <c r="H818" s="8">
        <v>0</v>
      </c>
      <c r="I818" s="8">
        <v>710.23470838439334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2.6478904074381866</v>
      </c>
      <c r="S818" s="8">
        <v>0.72818657305571333</v>
      </c>
      <c r="T818" s="8">
        <v>0</v>
      </c>
      <c r="U818" s="8">
        <v>4.0251171056730701</v>
      </c>
      <c r="V818" s="8">
        <v>0</v>
      </c>
      <c r="W818" s="8">
        <v>0</v>
      </c>
      <c r="X818" s="8">
        <v>0</v>
      </c>
      <c r="Y818" s="8">
        <v>42160</v>
      </c>
      <c r="Z818" s="8">
        <v>1994</v>
      </c>
      <c r="AA818" s="8" t="b">
        <v>1</v>
      </c>
      <c r="AB818" s="9" t="s">
        <v>152</v>
      </c>
      <c r="AC818" s="16">
        <f t="shared" si="38"/>
        <v>3470.4297155756453</v>
      </c>
      <c r="AD818" s="16">
        <f t="shared" si="37"/>
        <v>7.4011940861669698</v>
      </c>
      <c r="AE818" s="16" t="str">
        <f>VLOOKUP(AB818,aircraft!A:B,2,FALSE)</f>
        <v>Passenger</v>
      </c>
      <c r="AF818" s="16" t="str">
        <f t="shared" si="39"/>
        <v/>
      </c>
    </row>
    <row r="819" spans="1:32" x14ac:dyDescent="0.25">
      <c r="A819" s="8">
        <v>0</v>
      </c>
      <c r="B819" s="8">
        <v>0</v>
      </c>
      <c r="C819" s="8">
        <v>0</v>
      </c>
      <c r="D819" s="8">
        <v>0</v>
      </c>
      <c r="E819" s="8">
        <v>0</v>
      </c>
      <c r="F819" s="8">
        <v>17561.062059158256</v>
      </c>
      <c r="G819" s="8">
        <v>1118.1552291094533</v>
      </c>
      <c r="H819" s="8">
        <v>0</v>
      </c>
      <c r="I819" s="8">
        <v>5521.1256090537318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22.874761049050168</v>
      </c>
      <c r="S819" s="8">
        <v>8.9558391697441504</v>
      </c>
      <c r="T819" s="8">
        <v>0</v>
      </c>
      <c r="U819" s="8">
        <v>44.221331442524388</v>
      </c>
      <c r="V819" s="8">
        <v>0</v>
      </c>
      <c r="W819" s="8">
        <v>0</v>
      </c>
      <c r="X819" s="8">
        <v>0</v>
      </c>
      <c r="Y819" s="8">
        <v>176100</v>
      </c>
      <c r="Z819" s="8">
        <v>1994</v>
      </c>
      <c r="AA819" s="8" t="b">
        <v>1</v>
      </c>
      <c r="AB819" s="9" t="s">
        <v>185</v>
      </c>
      <c r="AC819" s="16">
        <f t="shared" si="38"/>
        <v>24200.34289732144</v>
      </c>
      <c r="AD819" s="16">
        <f t="shared" si="37"/>
        <v>76.051931661318704</v>
      </c>
      <c r="AE819" s="16" t="str">
        <f>VLOOKUP(AB819,aircraft!A:B,2,FALSE)</f>
        <v>Passenger</v>
      </c>
      <c r="AF819" s="16" t="str">
        <f t="shared" si="39"/>
        <v/>
      </c>
    </row>
    <row r="820" spans="1:32" x14ac:dyDescent="0.25">
      <c r="A820" s="8">
        <v>0</v>
      </c>
      <c r="B820" s="8">
        <v>0</v>
      </c>
      <c r="C820" s="8">
        <v>0</v>
      </c>
      <c r="D820" s="8">
        <v>0</v>
      </c>
      <c r="E820" s="8">
        <v>0</v>
      </c>
      <c r="F820" s="8">
        <v>587.00478138259439</v>
      </c>
      <c r="G820" s="8">
        <v>22.640803590137782</v>
      </c>
      <c r="H820" s="8">
        <v>34.919641760587687</v>
      </c>
      <c r="I820" s="8">
        <v>246.5782851652335</v>
      </c>
      <c r="J820" s="8">
        <v>0</v>
      </c>
      <c r="K820" s="8">
        <v>106.58346357719347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8.5016508767438044</v>
      </c>
      <c r="S820" s="8">
        <v>1.2844127523386835</v>
      </c>
      <c r="T820" s="8">
        <v>0.25246901358706175</v>
      </c>
      <c r="U820" s="8">
        <v>13.988385732650709</v>
      </c>
      <c r="V820" s="8">
        <v>0</v>
      </c>
      <c r="W820" s="8">
        <v>0.10978095967047981</v>
      </c>
      <c r="X820" s="8">
        <v>0</v>
      </c>
      <c r="Y820" s="8">
        <v>1430</v>
      </c>
      <c r="Z820" s="8">
        <v>1994</v>
      </c>
      <c r="AA820" s="8" t="b">
        <v>1</v>
      </c>
      <c r="AB820" s="9" t="s">
        <v>57</v>
      </c>
      <c r="AC820" s="16">
        <f t="shared" si="38"/>
        <v>997.72697547574683</v>
      </c>
      <c r="AD820" s="16">
        <f t="shared" si="37"/>
        <v>24.136699334990737</v>
      </c>
      <c r="AE820" s="16" t="str">
        <f>VLOOKUP(AB820,aircraft!A:B,2,FALSE)</f>
        <v>Passenger</v>
      </c>
      <c r="AF820" s="16" t="str">
        <f t="shared" si="39"/>
        <v/>
      </c>
    </row>
    <row r="821" spans="1:32" x14ac:dyDescent="0.25">
      <c r="A821" s="8">
        <v>0</v>
      </c>
      <c r="B821" s="8">
        <v>0</v>
      </c>
      <c r="C821" s="8">
        <v>0</v>
      </c>
      <c r="D821" s="8">
        <v>0</v>
      </c>
      <c r="E821" s="8">
        <v>0</v>
      </c>
      <c r="F821" s="8">
        <v>16436.133878712644</v>
      </c>
      <c r="G821" s="8">
        <v>633.94250052385757</v>
      </c>
      <c r="H821" s="8">
        <v>977.74996929645499</v>
      </c>
      <c r="I821" s="8">
        <v>6685.8455277426365</v>
      </c>
      <c r="J821" s="8">
        <v>0</v>
      </c>
      <c r="K821" s="8">
        <v>3131.9954121197643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238.04622454882661</v>
      </c>
      <c r="S821" s="8">
        <v>35.96355706548313</v>
      </c>
      <c r="T821" s="8">
        <v>7.0691323804377255</v>
      </c>
      <c r="U821" s="8">
        <v>379.2880063559146</v>
      </c>
      <c r="V821" s="8">
        <v>0</v>
      </c>
      <c r="W821" s="8">
        <v>3.2259550448651466</v>
      </c>
      <c r="X821" s="8">
        <v>0</v>
      </c>
      <c r="Y821" s="8">
        <v>48481</v>
      </c>
      <c r="Z821" s="8">
        <v>1994</v>
      </c>
      <c r="AA821" s="8" t="b">
        <v>1</v>
      </c>
      <c r="AB821" s="9" t="s">
        <v>58</v>
      </c>
      <c r="AC821" s="16">
        <f t="shared" si="38"/>
        <v>27865.667288395358</v>
      </c>
      <c r="AD821" s="16">
        <f t="shared" si="37"/>
        <v>663.59287539552724</v>
      </c>
      <c r="AE821" s="16" t="str">
        <f>VLOOKUP(AB821,aircraft!A:B,2,FALSE)</f>
        <v>Passenger</v>
      </c>
      <c r="AF821" s="16" t="str">
        <f t="shared" si="39"/>
        <v/>
      </c>
    </row>
    <row r="822" spans="1:32" x14ac:dyDescent="0.25">
      <c r="A822" s="8">
        <v>0</v>
      </c>
      <c r="B822" s="8">
        <v>0</v>
      </c>
      <c r="C822" s="8">
        <v>0</v>
      </c>
      <c r="D822" s="8">
        <v>0</v>
      </c>
      <c r="E822" s="8">
        <v>0</v>
      </c>
      <c r="F822" s="8">
        <v>1804.4402760890709</v>
      </c>
      <c r="G822" s="8">
        <v>108.75315223200433</v>
      </c>
      <c r="H822" s="8">
        <v>108.26339559853076</v>
      </c>
      <c r="I822" s="8">
        <v>917.52935534808034</v>
      </c>
      <c r="J822" s="8">
        <v>0</v>
      </c>
      <c r="K822" s="8">
        <v>133.21096972859368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34.927323702673419</v>
      </c>
      <c r="S822" s="8">
        <v>12.180353425951679</v>
      </c>
      <c r="T822" s="8">
        <v>0.43305360296306455</v>
      </c>
      <c r="U822" s="8">
        <v>102.76329097094765</v>
      </c>
      <c r="V822" s="8">
        <v>0</v>
      </c>
      <c r="W822" s="8">
        <v>0.13720728905426069</v>
      </c>
      <c r="X822" s="8">
        <v>0</v>
      </c>
      <c r="Y822" s="8">
        <v>2232</v>
      </c>
      <c r="Z822" s="8">
        <v>1994</v>
      </c>
      <c r="AA822" s="8" t="b">
        <v>1</v>
      </c>
      <c r="AB822" s="9" t="s">
        <v>66</v>
      </c>
      <c r="AC822" s="16">
        <f t="shared" si="38"/>
        <v>3072.1971489962802</v>
      </c>
      <c r="AD822" s="16">
        <f t="shared" si="37"/>
        <v>150.44122899159007</v>
      </c>
      <c r="AE822" s="16" t="str">
        <f>VLOOKUP(AB822,aircraft!A:B,2,FALSE)</f>
        <v>Passenger (not used as freighter)</v>
      </c>
      <c r="AF822" s="16" t="str">
        <f t="shared" si="39"/>
        <v/>
      </c>
    </row>
    <row r="823" spans="1:32" x14ac:dyDescent="0.25">
      <c r="A823" s="8">
        <v>0</v>
      </c>
      <c r="B823" s="8">
        <v>0</v>
      </c>
      <c r="C823" s="8">
        <v>0</v>
      </c>
      <c r="D823" s="8">
        <v>0</v>
      </c>
      <c r="E823" s="8">
        <v>0</v>
      </c>
      <c r="F823" s="8">
        <v>1365.797234343009</v>
      </c>
      <c r="G823" s="8">
        <v>64.683002286765273</v>
      </c>
      <c r="H823" s="8">
        <v>80.808141162693502</v>
      </c>
      <c r="I823" s="8">
        <v>694.28521168735256</v>
      </c>
      <c r="J823" s="8">
        <v>0</v>
      </c>
      <c r="K823" s="8">
        <v>224.9374073025765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3.5114655204857077</v>
      </c>
      <c r="S823" s="8">
        <v>0.60946363504641832</v>
      </c>
      <c r="T823" s="8">
        <v>0.11218645667479245</v>
      </c>
      <c r="U823" s="8">
        <v>6.8237521785600199</v>
      </c>
      <c r="V823" s="8">
        <v>0</v>
      </c>
      <c r="W823" s="8">
        <v>0.23168551303065724</v>
      </c>
      <c r="X823" s="8">
        <v>0</v>
      </c>
      <c r="Y823" s="8">
        <v>591</v>
      </c>
      <c r="Z823" s="8">
        <v>1994</v>
      </c>
      <c r="AA823" s="8" t="b">
        <v>1</v>
      </c>
      <c r="AB823" s="9" t="s">
        <v>67</v>
      </c>
      <c r="AC823" s="16">
        <f t="shared" si="38"/>
        <v>2430.5109967823969</v>
      </c>
      <c r="AD823" s="16">
        <f t="shared" si="37"/>
        <v>11.288553303797595</v>
      </c>
      <c r="AE823" s="16" t="str">
        <f>VLOOKUP(AB823,aircraft!A:B,2,FALSE)</f>
        <v>Passenger</v>
      </c>
      <c r="AF823" s="16" t="str">
        <f t="shared" si="39"/>
        <v/>
      </c>
    </row>
    <row r="824" spans="1:32" x14ac:dyDescent="0.25">
      <c r="A824" s="8">
        <v>0</v>
      </c>
      <c r="B824" s="8">
        <v>0</v>
      </c>
      <c r="C824" s="8">
        <v>0</v>
      </c>
      <c r="D824" s="8">
        <v>0</v>
      </c>
      <c r="E824" s="8">
        <v>0</v>
      </c>
      <c r="F824" s="8">
        <v>1699.6712306773502</v>
      </c>
      <c r="G824" s="8">
        <v>80.924910838788904</v>
      </c>
      <c r="H824" s="8">
        <v>102.27332282200454</v>
      </c>
      <c r="I824" s="8">
        <v>812.36896255859426</v>
      </c>
      <c r="J824" s="8">
        <v>0</v>
      </c>
      <c r="K824" s="8">
        <v>164.31666277665954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1.3951203404420253E-2</v>
      </c>
      <c r="S824" s="8">
        <v>8.503429776298251E-4</v>
      </c>
      <c r="T824" s="8">
        <v>7.5464477047099555E-4</v>
      </c>
      <c r="U824" s="8">
        <v>6.113717476736725E-3</v>
      </c>
      <c r="V824" s="8">
        <v>0</v>
      </c>
      <c r="W824" s="8">
        <v>0.16924615061329465</v>
      </c>
      <c r="X824" s="8">
        <v>0</v>
      </c>
      <c r="Y824" s="8">
        <v>1276</v>
      </c>
      <c r="Z824" s="8">
        <v>1994</v>
      </c>
      <c r="AA824" s="8" t="b">
        <v>1</v>
      </c>
      <c r="AB824" s="9" t="s">
        <v>68</v>
      </c>
      <c r="AC824" s="16">
        <f t="shared" si="38"/>
        <v>2859.5550896733976</v>
      </c>
      <c r="AD824" s="16">
        <f t="shared" si="37"/>
        <v>0.19091605924255245</v>
      </c>
      <c r="AE824" s="16" t="str">
        <f>VLOOKUP(AB824,aircraft!A:B,2,FALSE)</f>
        <v>Passenger</v>
      </c>
      <c r="AF824" s="16" t="str">
        <f t="shared" si="39"/>
        <v/>
      </c>
    </row>
    <row r="825" spans="1:32" x14ac:dyDescent="0.25">
      <c r="A825" s="8">
        <v>0</v>
      </c>
      <c r="B825" s="8">
        <v>0</v>
      </c>
      <c r="C825" s="8">
        <v>0</v>
      </c>
      <c r="D825" s="8">
        <v>0</v>
      </c>
      <c r="E825" s="8">
        <v>0</v>
      </c>
      <c r="F825" s="8">
        <v>570859.5010052016</v>
      </c>
      <c r="G825" s="8">
        <v>27384.186922306486</v>
      </c>
      <c r="H825" s="8">
        <v>39017.345919587744</v>
      </c>
      <c r="I825" s="8">
        <v>312339.75964662409</v>
      </c>
      <c r="J825" s="8">
        <v>0</v>
      </c>
      <c r="K825" s="8">
        <v>115783.69593957887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723.89838378173044</v>
      </c>
      <c r="S825" s="8">
        <v>99.291885676119179</v>
      </c>
      <c r="T825" s="8">
        <v>33.4095057093378</v>
      </c>
      <c r="U825" s="8">
        <v>1098.3244543064279</v>
      </c>
      <c r="V825" s="8">
        <v>0</v>
      </c>
      <c r="W825" s="8">
        <v>119.25719832923359</v>
      </c>
      <c r="X825" s="8">
        <v>0</v>
      </c>
      <c r="Y825" s="8">
        <v>1425737</v>
      </c>
      <c r="Z825" s="8">
        <v>1994</v>
      </c>
      <c r="AA825" s="8" t="b">
        <v>1</v>
      </c>
      <c r="AB825" s="9" t="s">
        <v>69</v>
      </c>
      <c r="AC825" s="16">
        <f t="shared" si="38"/>
        <v>1065384.4894332988</v>
      </c>
      <c r="AD825" s="16">
        <f t="shared" si="37"/>
        <v>2074.1814278028492</v>
      </c>
      <c r="AE825" s="16" t="str">
        <f>VLOOKUP(AB825,aircraft!A:B,2,FALSE)</f>
        <v>Passenger</v>
      </c>
      <c r="AF825" s="16" t="str">
        <f t="shared" si="39"/>
        <v/>
      </c>
    </row>
    <row r="826" spans="1:32" x14ac:dyDescent="0.25">
      <c r="A826" s="8">
        <v>0</v>
      </c>
      <c r="B826" s="8">
        <v>0</v>
      </c>
      <c r="C826" s="8">
        <v>0</v>
      </c>
      <c r="D826" s="8">
        <v>0</v>
      </c>
      <c r="E826" s="8">
        <v>0</v>
      </c>
      <c r="F826" s="8">
        <v>357933.39372260286</v>
      </c>
      <c r="G826" s="8">
        <v>15128.226070442408</v>
      </c>
      <c r="H826" s="8">
        <v>24662.674764068892</v>
      </c>
      <c r="I826" s="8">
        <v>164164.72797159324</v>
      </c>
      <c r="J826" s="8">
        <v>0</v>
      </c>
      <c r="K826" s="8">
        <v>92307.402185417915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119.61933466422619</v>
      </c>
      <c r="S826" s="8">
        <v>28.759414202850298</v>
      </c>
      <c r="T826" s="8">
        <v>1.8733224149684702</v>
      </c>
      <c r="U826" s="8">
        <v>312.28961595974079</v>
      </c>
      <c r="V826" s="8">
        <v>0</v>
      </c>
      <c r="W826" s="8">
        <v>95.076617483582027</v>
      </c>
      <c r="X826" s="8">
        <v>0</v>
      </c>
      <c r="Y826" s="8">
        <v>1167808</v>
      </c>
      <c r="Z826" s="8">
        <v>1994</v>
      </c>
      <c r="AA826" s="8" t="b">
        <v>1</v>
      </c>
      <c r="AB826" s="9" t="s">
        <v>70</v>
      </c>
      <c r="AC826" s="16">
        <f t="shared" si="38"/>
        <v>654196.42471412534</v>
      </c>
      <c r="AD826" s="16">
        <f t="shared" si="37"/>
        <v>557.61830472536781</v>
      </c>
      <c r="AE826" s="16" t="str">
        <f>VLOOKUP(AB826,aircraft!A:B,2,FALSE)</f>
        <v>Passenger</v>
      </c>
      <c r="AF826" s="16" t="str">
        <f t="shared" si="39"/>
        <v/>
      </c>
    </row>
    <row r="827" spans="1:32" x14ac:dyDescent="0.25">
      <c r="A827" s="8">
        <v>0</v>
      </c>
      <c r="B827" s="8">
        <v>0</v>
      </c>
      <c r="C827" s="8">
        <v>0</v>
      </c>
      <c r="D827" s="8">
        <v>0</v>
      </c>
      <c r="E827" s="8">
        <v>0</v>
      </c>
      <c r="F827" s="8">
        <v>2001883.6720536635</v>
      </c>
      <c r="G827" s="8">
        <v>82553.642569984615</v>
      </c>
      <c r="H827" s="8">
        <v>139304.68215409236</v>
      </c>
      <c r="I827" s="8">
        <v>907616.70904246159</v>
      </c>
      <c r="J827" s="8">
        <v>0</v>
      </c>
      <c r="K827" s="8">
        <v>461192.19415775361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520.6661084575619</v>
      </c>
      <c r="S827" s="8">
        <v>117.97216732687103</v>
      </c>
      <c r="T827" s="8">
        <v>9.7682532165600424</v>
      </c>
      <c r="U827" s="8">
        <v>1297.0250221720889</v>
      </c>
      <c r="V827" s="8">
        <v>0</v>
      </c>
      <c r="W827" s="8">
        <v>475.02792617077392</v>
      </c>
      <c r="X827" s="8">
        <v>0</v>
      </c>
      <c r="Y827" s="8">
        <v>5642856</v>
      </c>
      <c r="Z827" s="8">
        <v>1994</v>
      </c>
      <c r="AA827" s="8" t="b">
        <v>1</v>
      </c>
      <c r="AB827" s="9" t="s">
        <v>71</v>
      </c>
      <c r="AC827" s="16">
        <f t="shared" si="38"/>
        <v>3592550.8999779555</v>
      </c>
      <c r="AD827" s="16">
        <f t="shared" si="37"/>
        <v>2420.4594773438557</v>
      </c>
      <c r="AE827" s="16" t="str">
        <f>VLOOKUP(AB827,aircraft!A:B,2,FALSE)</f>
        <v>Passenger</v>
      </c>
      <c r="AF827" s="16" t="str">
        <f t="shared" si="39"/>
        <v/>
      </c>
    </row>
    <row r="828" spans="1:32" x14ac:dyDescent="0.25">
      <c r="A828" s="8">
        <v>0</v>
      </c>
      <c r="B828" s="8">
        <v>0</v>
      </c>
      <c r="C828" s="8">
        <v>0</v>
      </c>
      <c r="D828" s="8">
        <v>0</v>
      </c>
      <c r="E828" s="8">
        <v>0</v>
      </c>
      <c r="F828" s="8">
        <v>481752.3059661233</v>
      </c>
      <c r="G828" s="8">
        <v>20722.379950515802</v>
      </c>
      <c r="H828" s="8">
        <v>33382.197742386066</v>
      </c>
      <c r="I828" s="8">
        <v>226487.41098988944</v>
      </c>
      <c r="J828" s="8">
        <v>0</v>
      </c>
      <c r="K828" s="8">
        <v>131349.31297956395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184.15584586923868</v>
      </c>
      <c r="S828" s="8">
        <v>45.781947905017162</v>
      </c>
      <c r="T828" s="8">
        <v>2.6434067844145321</v>
      </c>
      <c r="U828" s="8">
        <v>500.39007254718831</v>
      </c>
      <c r="V828" s="8">
        <v>0</v>
      </c>
      <c r="W828" s="8">
        <v>135.28978273924503</v>
      </c>
      <c r="X828" s="8">
        <v>0</v>
      </c>
      <c r="Y828" s="8">
        <v>1675272</v>
      </c>
      <c r="Z828" s="8">
        <v>1994</v>
      </c>
      <c r="AA828" s="8" t="b">
        <v>1</v>
      </c>
      <c r="AB828" s="9" t="s">
        <v>154</v>
      </c>
      <c r="AC828" s="16">
        <f t="shared" si="38"/>
        <v>893693.60762847855</v>
      </c>
      <c r="AD828" s="16">
        <f t="shared" si="37"/>
        <v>868.26105584510378</v>
      </c>
      <c r="AE828" s="16" t="str">
        <f>VLOOKUP(AB828,aircraft!A:B,2,FALSE)</f>
        <v>Passenger</v>
      </c>
      <c r="AF828" s="16" t="str">
        <f t="shared" si="39"/>
        <v/>
      </c>
    </row>
    <row r="829" spans="1:32" x14ac:dyDescent="0.25">
      <c r="A829" s="8">
        <v>0</v>
      </c>
      <c r="B829" s="8">
        <v>0</v>
      </c>
      <c r="C829" s="8">
        <v>0</v>
      </c>
      <c r="D829" s="8">
        <v>0</v>
      </c>
      <c r="E829" s="8">
        <v>0</v>
      </c>
      <c r="F829" s="8">
        <v>8424.341248078279</v>
      </c>
      <c r="G829" s="8">
        <v>379.00763542488045</v>
      </c>
      <c r="H829" s="8">
        <v>1099.9061026936768</v>
      </c>
      <c r="I829" s="8">
        <v>6019.0741227372973</v>
      </c>
      <c r="J829" s="8">
        <v>0</v>
      </c>
      <c r="K829" s="8">
        <v>1960.9451377310779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34.886323084730392</v>
      </c>
      <c r="S829" s="8">
        <v>9.8162973192464662</v>
      </c>
      <c r="T829" s="8">
        <v>0.65994369296184818</v>
      </c>
      <c r="U829" s="8">
        <v>155.89401281885938</v>
      </c>
      <c r="V829" s="8">
        <v>0</v>
      </c>
      <c r="W829" s="8">
        <v>0.5490646532296698</v>
      </c>
      <c r="X829" s="8">
        <v>0</v>
      </c>
      <c r="Y829" s="8">
        <v>2822</v>
      </c>
      <c r="Z829" s="8">
        <v>1994</v>
      </c>
      <c r="AA829" s="8" t="b">
        <v>1</v>
      </c>
      <c r="AB829" s="9" t="s">
        <v>72</v>
      </c>
      <c r="AC829" s="16">
        <f t="shared" si="38"/>
        <v>17883.274246665213</v>
      </c>
      <c r="AD829" s="16">
        <f t="shared" si="37"/>
        <v>201.80564156902776</v>
      </c>
      <c r="AE829" s="16" t="str">
        <f>VLOOKUP(AB829,aircraft!A:B,2,FALSE)</f>
        <v>Passenger (not used as freighter)</v>
      </c>
      <c r="AF829" s="16" t="str">
        <f t="shared" si="39"/>
        <v/>
      </c>
    </row>
    <row r="830" spans="1:32" x14ac:dyDescent="0.25">
      <c r="A830" s="8">
        <v>0</v>
      </c>
      <c r="B830" s="8">
        <v>0</v>
      </c>
      <c r="C830" s="8">
        <v>0</v>
      </c>
      <c r="D830" s="8">
        <v>0</v>
      </c>
      <c r="E830" s="8">
        <v>0</v>
      </c>
      <c r="F830" s="8">
        <v>82068.79703203692</v>
      </c>
      <c r="G830" s="8">
        <v>3570.5206613400824</v>
      </c>
      <c r="H830" s="8">
        <v>10803.055003688934</v>
      </c>
      <c r="I830" s="8">
        <v>49360.26485111611</v>
      </c>
      <c r="J830" s="8">
        <v>0</v>
      </c>
      <c r="K830" s="8">
        <v>14006.451052423608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366.50636064151871</v>
      </c>
      <c r="S830" s="8">
        <v>85.451577724682124</v>
      </c>
      <c r="T830" s="8">
        <v>15.296271239392784</v>
      </c>
      <c r="U830" s="8">
        <v>1174.7457467294621</v>
      </c>
      <c r="V830" s="8">
        <v>0</v>
      </c>
      <c r="W830" s="8">
        <v>3.9218063994261381</v>
      </c>
      <c r="X830" s="8">
        <v>0</v>
      </c>
      <c r="Y830" s="8">
        <v>31845</v>
      </c>
      <c r="Z830" s="8">
        <v>1994</v>
      </c>
      <c r="AA830" s="8" t="b">
        <v>1</v>
      </c>
      <c r="AB830" s="9" t="s">
        <v>73</v>
      </c>
      <c r="AC830" s="16">
        <f t="shared" si="38"/>
        <v>159809.08860060564</v>
      </c>
      <c r="AD830" s="16">
        <f t="shared" si="37"/>
        <v>1645.9217627344817</v>
      </c>
      <c r="AE830" s="16" t="str">
        <f>VLOOKUP(AB830,aircraft!A:B,2,FALSE)</f>
        <v>Passenger</v>
      </c>
      <c r="AF830" s="16" t="str">
        <f t="shared" si="39"/>
        <v/>
      </c>
    </row>
    <row r="831" spans="1:32" x14ac:dyDescent="0.25">
      <c r="A831" s="8">
        <v>0</v>
      </c>
      <c r="B831" s="8">
        <v>0</v>
      </c>
      <c r="C831" s="8">
        <v>0</v>
      </c>
      <c r="D831" s="8">
        <v>0</v>
      </c>
      <c r="E831" s="8">
        <v>0</v>
      </c>
      <c r="F831" s="8">
        <v>678.63989147550774</v>
      </c>
      <c r="G831" s="8">
        <v>28.161297690719756</v>
      </c>
      <c r="H831" s="8">
        <v>89.031860882639876</v>
      </c>
      <c r="I831" s="8">
        <v>419.33018210518031</v>
      </c>
      <c r="J831" s="8">
        <v>0</v>
      </c>
      <c r="K831" s="8">
        <v>115.96964299678802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0.5294583411800251</v>
      </c>
      <c r="S831" s="8">
        <v>0.10650100329211513</v>
      </c>
      <c r="T831" s="8">
        <v>2.6856989229614339E-2</v>
      </c>
      <c r="U831" s="8">
        <v>1.5858319313027949</v>
      </c>
      <c r="V831" s="8">
        <v>0</v>
      </c>
      <c r="W831" s="8">
        <v>3.247150090638197E-2</v>
      </c>
      <c r="X831" s="8">
        <v>0</v>
      </c>
      <c r="Y831" s="8">
        <v>283</v>
      </c>
      <c r="Z831" s="8">
        <v>1994</v>
      </c>
      <c r="AA831" s="8" t="b">
        <v>1</v>
      </c>
      <c r="AB831" s="9" t="s">
        <v>74</v>
      </c>
      <c r="AC831" s="16">
        <f t="shared" si="38"/>
        <v>1331.1328751508356</v>
      </c>
      <c r="AD831" s="16">
        <f t="shared" si="37"/>
        <v>2.281119765910931</v>
      </c>
      <c r="AE831" s="16" t="str">
        <f>VLOOKUP(AB831,aircraft!A:B,2,FALSE)</f>
        <v>Freighter (combi)</v>
      </c>
      <c r="AF831" s="16" t="str">
        <f t="shared" si="39"/>
        <v/>
      </c>
    </row>
    <row r="832" spans="1:32" x14ac:dyDescent="0.25">
      <c r="A832" s="8">
        <v>0</v>
      </c>
      <c r="B832" s="8">
        <v>0</v>
      </c>
      <c r="C832" s="8">
        <v>0</v>
      </c>
      <c r="D832" s="8">
        <v>0</v>
      </c>
      <c r="E832" s="8">
        <v>0</v>
      </c>
      <c r="F832" s="8">
        <v>222262.64555364888</v>
      </c>
      <c r="G832" s="8">
        <v>13749.700399995118</v>
      </c>
      <c r="H832" s="8">
        <v>7947.0202696211973</v>
      </c>
      <c r="I832" s="8">
        <v>131754.65045009859</v>
      </c>
      <c r="J832" s="8">
        <v>0</v>
      </c>
      <c r="K832" s="8">
        <v>54020.112021554931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102.18978221989263</v>
      </c>
      <c r="S832" s="8">
        <v>31.739114701614543</v>
      </c>
      <c r="T832" s="8">
        <v>1.3404932443177529</v>
      </c>
      <c r="U832" s="8">
        <v>304.16845115619077</v>
      </c>
      <c r="V832" s="8">
        <v>0</v>
      </c>
      <c r="W832" s="8">
        <v>81.030168736674497</v>
      </c>
      <c r="X832" s="8">
        <v>0</v>
      </c>
      <c r="Y832" s="8">
        <v>73466</v>
      </c>
      <c r="Z832" s="8">
        <v>1994</v>
      </c>
      <c r="AA832" s="8" t="b">
        <v>1</v>
      </c>
      <c r="AB832" s="9" t="s">
        <v>77</v>
      </c>
      <c r="AC832" s="16">
        <f t="shared" si="38"/>
        <v>429734.12869491871</v>
      </c>
      <c r="AD832" s="16">
        <f t="shared" si="37"/>
        <v>520.4680100586902</v>
      </c>
      <c r="AE832" s="16" t="str">
        <f>VLOOKUP(AB832,aircraft!A:B,2,FALSE)</f>
        <v>Passenger</v>
      </c>
      <c r="AF832" s="16" t="str">
        <f t="shared" si="39"/>
        <v/>
      </c>
    </row>
    <row r="833" spans="1:32" x14ac:dyDescent="0.25">
      <c r="A833" s="8">
        <v>0</v>
      </c>
      <c r="B833" s="8">
        <v>0</v>
      </c>
      <c r="C833" s="8">
        <v>0</v>
      </c>
      <c r="D833" s="8">
        <v>0</v>
      </c>
      <c r="E833" s="8">
        <v>0</v>
      </c>
      <c r="F833" s="8">
        <v>2623413.5111084478</v>
      </c>
      <c r="G833" s="8">
        <v>136507.7825535005</v>
      </c>
      <c r="H833" s="8">
        <v>3627.6442515339577</v>
      </c>
      <c r="I833" s="8">
        <v>1095758.6220643471</v>
      </c>
      <c r="J833" s="8">
        <v>0</v>
      </c>
      <c r="K833" s="8">
        <v>464545.74871490814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551.29884626650107</v>
      </c>
      <c r="S833" s="8">
        <v>83.005109091372518</v>
      </c>
      <c r="T833" s="8">
        <v>0.39119860446134969</v>
      </c>
      <c r="U833" s="8">
        <v>665.23004883241606</v>
      </c>
      <c r="V833" s="8">
        <v>0</v>
      </c>
      <c r="W833" s="8">
        <v>199.75467873123611</v>
      </c>
      <c r="X833" s="8">
        <v>0</v>
      </c>
      <c r="Y833" s="8">
        <v>4392419</v>
      </c>
      <c r="Z833" s="8">
        <v>1994</v>
      </c>
      <c r="AA833" s="8" t="b">
        <v>1</v>
      </c>
      <c r="AB833" s="9" t="s">
        <v>78</v>
      </c>
      <c r="AC833" s="16">
        <f t="shared" si="38"/>
        <v>4323853.3086927375</v>
      </c>
      <c r="AD833" s="16">
        <f t="shared" si="37"/>
        <v>1499.679881525987</v>
      </c>
      <c r="AE833" s="16" t="str">
        <f>VLOOKUP(AB833,aircraft!A:B,2,FALSE)</f>
        <v>Passenger</v>
      </c>
      <c r="AF833" s="16" t="str">
        <f t="shared" si="39"/>
        <v/>
      </c>
    </row>
    <row r="834" spans="1:32" x14ac:dyDescent="0.25">
      <c r="A834" s="8">
        <v>0</v>
      </c>
      <c r="B834" s="8">
        <v>0</v>
      </c>
      <c r="C834" s="8">
        <v>0</v>
      </c>
      <c r="D834" s="8">
        <v>0</v>
      </c>
      <c r="E834" s="8">
        <v>0</v>
      </c>
      <c r="F834" s="8">
        <v>31882.266423294419</v>
      </c>
      <c r="G834" s="8">
        <v>1572.884306877975</v>
      </c>
      <c r="H834" s="8">
        <v>2201.148925873279</v>
      </c>
      <c r="I834" s="8">
        <v>15956.394996032815</v>
      </c>
      <c r="J834" s="8">
        <v>0</v>
      </c>
      <c r="K834" s="8">
        <v>3732.456523890276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10.999723161426282</v>
      </c>
      <c r="S834" s="8">
        <v>2.5917015062876092</v>
      </c>
      <c r="T834" s="8">
        <v>0.32181864506330343</v>
      </c>
      <c r="U834" s="8">
        <v>26.144447117507973</v>
      </c>
      <c r="V834" s="8">
        <v>0</v>
      </c>
      <c r="W834" s="8">
        <v>1.6049563597783965</v>
      </c>
      <c r="X834" s="8">
        <v>0</v>
      </c>
      <c r="Y834" s="8">
        <v>28876</v>
      </c>
      <c r="Z834" s="8">
        <v>1994</v>
      </c>
      <c r="AA834" s="8" t="b">
        <v>1</v>
      </c>
      <c r="AB834" s="9" t="s">
        <v>79</v>
      </c>
      <c r="AC834" s="16">
        <f t="shared" si="38"/>
        <v>55345.151175968756</v>
      </c>
      <c r="AD834" s="16">
        <f t="shared" ref="AD834:AD897" si="40">SUM(M834:U834,W834:X834)</f>
        <v>41.662646790063562</v>
      </c>
      <c r="AE834" s="16" t="str">
        <f>VLOOKUP(AB834,aircraft!A:B,2,FALSE)</f>
        <v>Passenger</v>
      </c>
      <c r="AF834" s="16" t="str">
        <f t="shared" si="39"/>
        <v/>
      </c>
    </row>
    <row r="835" spans="1:32" x14ac:dyDescent="0.25">
      <c r="A835" s="8">
        <v>0</v>
      </c>
      <c r="B835" s="8">
        <v>0</v>
      </c>
      <c r="C835" s="8">
        <v>0</v>
      </c>
      <c r="D835" s="8">
        <v>0</v>
      </c>
      <c r="E835" s="8">
        <v>0</v>
      </c>
      <c r="F835" s="8">
        <v>10359.820851503988</v>
      </c>
      <c r="G835" s="8">
        <v>441.15118503461935</v>
      </c>
      <c r="H835" s="8">
        <v>723.92051972436911</v>
      </c>
      <c r="I835" s="8">
        <v>4738.1586143782724</v>
      </c>
      <c r="J835" s="8">
        <v>0</v>
      </c>
      <c r="K835" s="8">
        <v>1258.3255167394095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9.1916762751772616</v>
      </c>
      <c r="S835" s="8">
        <v>2.2172109481481028</v>
      </c>
      <c r="T835" s="8">
        <v>0.21373464055206093</v>
      </c>
      <c r="U835" s="8">
        <v>23.875454549415579</v>
      </c>
      <c r="V835" s="8">
        <v>0</v>
      </c>
      <c r="W835" s="8">
        <v>0.54107999057344724</v>
      </c>
      <c r="X835" s="8">
        <v>0</v>
      </c>
      <c r="Y835" s="8">
        <v>8780</v>
      </c>
      <c r="Z835" s="8">
        <v>1994</v>
      </c>
      <c r="AA835" s="8" t="b">
        <v>1</v>
      </c>
      <c r="AB835" s="9" t="s">
        <v>80</v>
      </c>
      <c r="AC835" s="16">
        <f t="shared" ref="AC835:AC898" si="41">SUM(A835:L835)</f>
        <v>17521.37668738066</v>
      </c>
      <c r="AD835" s="16">
        <f t="shared" si="40"/>
        <v>36.039156403866457</v>
      </c>
      <c r="AE835" s="16" t="str">
        <f>VLOOKUP(AB835,aircraft!A:B,2,FALSE)</f>
        <v>Passenger</v>
      </c>
      <c r="AF835" s="16" t="str">
        <f t="shared" ref="AF835:AF898" si="42">IF(AA835,"",SUMIFS(AC:AC,Z:Z,Z835,AB:AB,AB835)/Y835)</f>
        <v/>
      </c>
    </row>
    <row r="836" spans="1:32" x14ac:dyDescent="0.25">
      <c r="A836" s="8">
        <v>0</v>
      </c>
      <c r="B836" s="8">
        <v>0</v>
      </c>
      <c r="C836" s="8">
        <v>0</v>
      </c>
      <c r="D836" s="8">
        <v>0</v>
      </c>
      <c r="E836" s="8">
        <v>0</v>
      </c>
      <c r="F836" s="8">
        <v>166011.07571981571</v>
      </c>
      <c r="G836" s="8">
        <v>7602.586993055098</v>
      </c>
      <c r="H836" s="8">
        <v>10702.8113744812</v>
      </c>
      <c r="I836" s="8">
        <v>81956.964279696491</v>
      </c>
      <c r="J836" s="8">
        <v>0</v>
      </c>
      <c r="K836" s="8">
        <v>23937.722535066488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67.753793538488182</v>
      </c>
      <c r="S836" s="8">
        <v>6.6710280355399174</v>
      </c>
      <c r="T836" s="8">
        <v>3.567813720801615</v>
      </c>
      <c r="U836" s="8">
        <v>71.840374556069008</v>
      </c>
      <c r="V836" s="8">
        <v>0</v>
      </c>
      <c r="W836" s="8">
        <v>10.293221039644457</v>
      </c>
      <c r="X836" s="8">
        <v>0</v>
      </c>
      <c r="Y836" s="8">
        <v>196489</v>
      </c>
      <c r="Z836" s="8">
        <v>1994</v>
      </c>
      <c r="AA836" s="8" t="b">
        <v>1</v>
      </c>
      <c r="AB836" s="9" t="s">
        <v>145</v>
      </c>
      <c r="AC836" s="16">
        <f t="shared" si="41"/>
        <v>290211.16090211499</v>
      </c>
      <c r="AD836" s="16">
        <f t="shared" si="40"/>
        <v>160.12623089054318</v>
      </c>
      <c r="AE836" s="16" t="str">
        <f>VLOOKUP(AB836,aircraft!A:B,2,FALSE)</f>
        <v>Passenger</v>
      </c>
      <c r="AF836" s="16" t="str">
        <f t="shared" si="42"/>
        <v/>
      </c>
    </row>
    <row r="837" spans="1:32" x14ac:dyDescent="0.25">
      <c r="A837" s="8">
        <v>0</v>
      </c>
      <c r="B837" s="8">
        <v>0</v>
      </c>
      <c r="C837" s="8">
        <v>0</v>
      </c>
      <c r="D837" s="8">
        <v>0</v>
      </c>
      <c r="E837" s="8">
        <v>0</v>
      </c>
      <c r="F837" s="8">
        <v>120769.62792704455</v>
      </c>
      <c r="G837" s="8">
        <v>5930.1461157112644</v>
      </c>
      <c r="H837" s="8">
        <v>7883.9470051231374</v>
      </c>
      <c r="I837" s="8">
        <v>63332.367774720813</v>
      </c>
      <c r="J837" s="8">
        <v>0</v>
      </c>
      <c r="K837" s="8">
        <v>15948.303604019195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68.708959971499084</v>
      </c>
      <c r="S837" s="8">
        <v>19.944830010111904</v>
      </c>
      <c r="T837" s="8">
        <v>1.140894536667028</v>
      </c>
      <c r="U837" s="8">
        <v>213.72977297347978</v>
      </c>
      <c r="V837" s="8">
        <v>0</v>
      </c>
      <c r="W837" s="8">
        <v>6.8577707826235317</v>
      </c>
      <c r="X837" s="8">
        <v>0</v>
      </c>
      <c r="Y837" s="8">
        <v>119068</v>
      </c>
      <c r="Z837" s="8">
        <v>1994</v>
      </c>
      <c r="AA837" s="8" t="b">
        <v>1</v>
      </c>
      <c r="AB837" s="9" t="s">
        <v>81</v>
      </c>
      <c r="AC837" s="16">
        <f t="shared" si="41"/>
        <v>213864.39242661899</v>
      </c>
      <c r="AD837" s="16">
        <f t="shared" si="40"/>
        <v>310.3822282743813</v>
      </c>
      <c r="AE837" s="16" t="str">
        <f>VLOOKUP(AB837,aircraft!A:B,2,FALSE)</f>
        <v>Passenger (not used as freighter)</v>
      </c>
      <c r="AF837" s="16" t="str">
        <f t="shared" si="42"/>
        <v/>
      </c>
    </row>
    <row r="838" spans="1:32" x14ac:dyDescent="0.25">
      <c r="A838" s="8">
        <v>0</v>
      </c>
      <c r="B838" s="8">
        <v>0</v>
      </c>
      <c r="C838" s="8">
        <v>0</v>
      </c>
      <c r="D838" s="8">
        <v>0</v>
      </c>
      <c r="E838" s="8">
        <v>0</v>
      </c>
      <c r="F838" s="8">
        <v>303.86928715564875</v>
      </c>
      <c r="G838" s="8">
        <v>20.899070703339778</v>
      </c>
      <c r="H838" s="8">
        <v>0</v>
      </c>
      <c r="I838" s="8">
        <v>179.02250508589105</v>
      </c>
      <c r="J838" s="8">
        <v>0</v>
      </c>
      <c r="K838" s="8">
        <v>154.30865954322508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0.24090585923706687</v>
      </c>
      <c r="S838" s="8">
        <v>9.7903596609116156E-2</v>
      </c>
      <c r="T838" s="8">
        <v>0</v>
      </c>
      <c r="U838" s="8">
        <v>0.83909264543907691</v>
      </c>
      <c r="V838" s="8">
        <v>0</v>
      </c>
      <c r="W838" s="8">
        <v>7.5611244072937789E-2</v>
      </c>
      <c r="X838" s="8">
        <v>0</v>
      </c>
      <c r="Y838" s="8">
        <v>2671</v>
      </c>
      <c r="Z838" s="8">
        <v>1994</v>
      </c>
      <c r="AA838" s="8" t="b">
        <v>1</v>
      </c>
      <c r="AB838" s="9" t="s">
        <v>155</v>
      </c>
      <c r="AC838" s="16">
        <f t="shared" si="41"/>
        <v>658.09952248810464</v>
      </c>
      <c r="AD838" s="16">
        <f t="shared" si="40"/>
        <v>1.2535133453581977</v>
      </c>
      <c r="AE838" s="16" t="str">
        <f>VLOOKUP(AB838,aircraft!A:B,2,FALSE)</f>
        <v>Passenger</v>
      </c>
      <c r="AF838" s="16" t="str">
        <f t="shared" si="42"/>
        <v/>
      </c>
    </row>
    <row r="839" spans="1:32" x14ac:dyDescent="0.25">
      <c r="A839" s="8">
        <v>0</v>
      </c>
      <c r="B839" s="8">
        <v>0</v>
      </c>
      <c r="C839" s="8">
        <v>0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304</v>
      </c>
      <c r="Z839" s="8">
        <v>1994</v>
      </c>
      <c r="AA839" s="8" t="b">
        <v>1</v>
      </c>
      <c r="AB839" s="9" t="s">
        <v>85</v>
      </c>
      <c r="AC839" s="16">
        <f t="shared" si="41"/>
        <v>0</v>
      </c>
      <c r="AD839" s="16">
        <f t="shared" si="40"/>
        <v>0</v>
      </c>
      <c r="AE839" s="16" t="str">
        <f>VLOOKUP(AB839,aircraft!A:B,2,FALSE)</f>
        <v>Passenger</v>
      </c>
      <c r="AF839" s="16" t="str">
        <f t="shared" si="42"/>
        <v/>
      </c>
    </row>
    <row r="840" spans="1:32" x14ac:dyDescent="0.25">
      <c r="A840" s="8">
        <v>0</v>
      </c>
      <c r="B840" s="8">
        <v>0</v>
      </c>
      <c r="C840" s="8">
        <v>0</v>
      </c>
      <c r="D840" s="8">
        <v>0</v>
      </c>
      <c r="E840" s="8">
        <v>0</v>
      </c>
      <c r="F840" s="8">
        <v>618.76699009422077</v>
      </c>
      <c r="G840" s="8">
        <v>33.61801112870986</v>
      </c>
      <c r="H840" s="8">
        <v>0</v>
      </c>
      <c r="I840" s="8">
        <v>154.18736062303753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0.13749988944777036</v>
      </c>
      <c r="S840" s="8">
        <v>4.7818130021193575E-2</v>
      </c>
      <c r="T840" s="8">
        <v>0</v>
      </c>
      <c r="U840" s="8">
        <v>0.21931551006003902</v>
      </c>
      <c r="V840" s="8">
        <v>0</v>
      </c>
      <c r="W840" s="8">
        <v>0</v>
      </c>
      <c r="X840" s="8">
        <v>0</v>
      </c>
      <c r="Y840" s="8">
        <v>5687</v>
      </c>
      <c r="Z840" s="8">
        <v>1994</v>
      </c>
      <c r="AA840" s="8" t="b">
        <v>1</v>
      </c>
      <c r="AB840" s="9" t="s">
        <v>156</v>
      </c>
      <c r="AC840" s="16">
        <f t="shared" si="41"/>
        <v>806.5723618459682</v>
      </c>
      <c r="AD840" s="16">
        <f t="shared" si="40"/>
        <v>0.40463352952900294</v>
      </c>
      <c r="AE840" s="16" t="str">
        <f>VLOOKUP(AB840,aircraft!A:B,2,FALSE)</f>
        <v>Passenger</v>
      </c>
      <c r="AF840" s="16" t="str">
        <f t="shared" si="42"/>
        <v/>
      </c>
    </row>
    <row r="841" spans="1:32" x14ac:dyDescent="0.25">
      <c r="A841" s="8">
        <v>0</v>
      </c>
      <c r="B841" s="8">
        <v>0</v>
      </c>
      <c r="C841" s="8">
        <v>0</v>
      </c>
      <c r="D841" s="8">
        <v>0</v>
      </c>
      <c r="E841" s="8">
        <v>0</v>
      </c>
      <c r="F841" s="8">
        <v>111.87426179559949</v>
      </c>
      <c r="G841" s="8">
        <v>6.1468745478733071</v>
      </c>
      <c r="H841" s="8">
        <v>0</v>
      </c>
      <c r="I841" s="8">
        <v>64.228334039848619</v>
      </c>
      <c r="J841" s="8">
        <v>0</v>
      </c>
      <c r="K841" s="8">
        <v>65.048959458683385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0.27610717571657523</v>
      </c>
      <c r="S841" s="8">
        <v>5.5567745403503337E-2</v>
      </c>
      <c r="T841" s="8">
        <v>0</v>
      </c>
      <c r="U841" s="8">
        <v>0.58062413439888472</v>
      </c>
      <c r="V841" s="8">
        <v>0</v>
      </c>
      <c r="W841" s="8">
        <v>3.187399051278382E-2</v>
      </c>
      <c r="X841" s="8">
        <v>0</v>
      </c>
      <c r="Y841" s="8">
        <v>1066</v>
      </c>
      <c r="Z841" s="8">
        <v>1994</v>
      </c>
      <c r="AA841" s="8" t="b">
        <v>1</v>
      </c>
      <c r="AB841" s="9" t="s">
        <v>148</v>
      </c>
      <c r="AC841" s="16">
        <f t="shared" si="41"/>
        <v>247.29842984200479</v>
      </c>
      <c r="AD841" s="16">
        <f t="shared" si="40"/>
        <v>0.94417304603174712</v>
      </c>
      <c r="AE841" s="16" t="str">
        <f>VLOOKUP(AB841,aircraft!A:B,2,FALSE)</f>
        <v>Passenger</v>
      </c>
      <c r="AF841" s="16" t="str">
        <f t="shared" si="42"/>
        <v/>
      </c>
    </row>
    <row r="842" spans="1:32" x14ac:dyDescent="0.25">
      <c r="A842" s="8">
        <v>0</v>
      </c>
      <c r="B842" s="8">
        <v>0</v>
      </c>
      <c r="C842" s="8">
        <v>0</v>
      </c>
      <c r="D842" s="8">
        <v>0</v>
      </c>
      <c r="E842" s="8">
        <v>0</v>
      </c>
      <c r="F842" s="8">
        <v>223.74852359119899</v>
      </c>
      <c r="G842" s="8">
        <v>12.713698685926225</v>
      </c>
      <c r="H842" s="8">
        <v>0</v>
      </c>
      <c r="I842" s="8">
        <v>128.45666807969724</v>
      </c>
      <c r="J842" s="8">
        <v>0</v>
      </c>
      <c r="K842" s="8">
        <v>130.09791891736677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0.55221435143315045</v>
      </c>
      <c r="S842" s="8">
        <v>0.11493183506743734</v>
      </c>
      <c r="T842" s="8">
        <v>0</v>
      </c>
      <c r="U842" s="8">
        <v>1.1612482687977694</v>
      </c>
      <c r="V842" s="8">
        <v>0</v>
      </c>
      <c r="W842" s="8">
        <v>6.374798102556764E-2</v>
      </c>
      <c r="X842" s="8">
        <v>0</v>
      </c>
      <c r="Y842" s="8">
        <v>1187</v>
      </c>
      <c r="Z842" s="8">
        <v>1994</v>
      </c>
      <c r="AA842" s="8" t="b">
        <v>1</v>
      </c>
      <c r="AB842" s="9" t="s">
        <v>169</v>
      </c>
      <c r="AC842" s="16">
        <f t="shared" si="41"/>
        <v>495.0168092741892</v>
      </c>
      <c r="AD842" s="16">
        <f t="shared" si="40"/>
        <v>1.8921424363239248</v>
      </c>
      <c r="AE842" s="16" t="str">
        <f>VLOOKUP(AB842,aircraft!A:B,2,FALSE)</f>
        <v>Passenger</v>
      </c>
      <c r="AF842" s="16" t="str">
        <f t="shared" si="42"/>
        <v/>
      </c>
    </row>
    <row r="843" spans="1:32" x14ac:dyDescent="0.25">
      <c r="A843" s="8">
        <v>0</v>
      </c>
      <c r="B843" s="8">
        <v>0</v>
      </c>
      <c r="C843" s="8">
        <v>0</v>
      </c>
      <c r="D843" s="8">
        <v>0</v>
      </c>
      <c r="E843" s="8">
        <v>0</v>
      </c>
      <c r="F843" s="8">
        <v>1774.3214116544209</v>
      </c>
      <c r="G843" s="8">
        <v>171.62683792910849</v>
      </c>
      <c r="H843" s="8">
        <v>0</v>
      </c>
      <c r="I843" s="8">
        <v>1973.9869771845592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10.59606637561976</v>
      </c>
      <c r="S843" s="8">
        <v>3.8066922445413374</v>
      </c>
      <c r="T843" s="8">
        <v>0</v>
      </c>
      <c r="U843" s="8">
        <v>46.760545237360105</v>
      </c>
      <c r="V843" s="8">
        <v>0</v>
      </c>
      <c r="W843" s="8">
        <v>0</v>
      </c>
      <c r="X843" s="8">
        <v>0</v>
      </c>
      <c r="Y843" s="8">
        <v>12764</v>
      </c>
      <c r="Z843" s="8">
        <v>1994</v>
      </c>
      <c r="AA843" s="8" t="b">
        <v>1</v>
      </c>
      <c r="AB843" s="9" t="s">
        <v>95</v>
      </c>
      <c r="AC843" s="16">
        <f t="shared" si="41"/>
        <v>3919.9352267680888</v>
      </c>
      <c r="AD843" s="16">
        <f t="shared" si="40"/>
        <v>61.1633038575212</v>
      </c>
      <c r="AE843" s="16" t="str">
        <f>VLOOKUP(AB843,aircraft!A:B,2,FALSE)</f>
        <v>Passenger</v>
      </c>
      <c r="AF843" s="16" t="str">
        <f t="shared" si="42"/>
        <v/>
      </c>
    </row>
    <row r="844" spans="1:32" x14ac:dyDescent="0.25">
      <c r="A844" s="8">
        <v>0</v>
      </c>
      <c r="B844" s="8">
        <v>0</v>
      </c>
      <c r="C844" s="8">
        <v>0</v>
      </c>
      <c r="D844" s="8">
        <v>0</v>
      </c>
      <c r="E844" s="8">
        <v>0</v>
      </c>
      <c r="F844" s="8">
        <v>44.906269526235917</v>
      </c>
      <c r="G844" s="8">
        <v>4.4243284335856714</v>
      </c>
      <c r="H844" s="8">
        <v>0</v>
      </c>
      <c r="I844" s="8">
        <v>54.347448276199827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0.29433517710054885</v>
      </c>
      <c r="S844" s="8">
        <v>0.10574145123725938</v>
      </c>
      <c r="T844" s="8">
        <v>0</v>
      </c>
      <c r="U844" s="8">
        <v>1.298904034371114</v>
      </c>
      <c r="V844" s="8">
        <v>0</v>
      </c>
      <c r="W844" s="8">
        <v>0</v>
      </c>
      <c r="X844" s="8">
        <v>0</v>
      </c>
      <c r="Y844" s="8">
        <v>338</v>
      </c>
      <c r="Z844" s="8">
        <v>1994</v>
      </c>
      <c r="AA844" s="8" t="b">
        <v>1</v>
      </c>
      <c r="AB844" s="9" t="s">
        <v>178</v>
      </c>
      <c r="AC844" s="16">
        <f t="shared" si="41"/>
        <v>103.67804623602142</v>
      </c>
      <c r="AD844" s="16">
        <f t="shared" si="40"/>
        <v>1.6989806627089221</v>
      </c>
      <c r="AE844" s="16" t="str">
        <f>VLOOKUP(AB844,aircraft!A:B,2,FALSE)</f>
        <v>Passenger</v>
      </c>
      <c r="AF844" s="16" t="str">
        <f t="shared" si="42"/>
        <v/>
      </c>
    </row>
    <row r="845" spans="1:32" x14ac:dyDescent="0.25">
      <c r="A845" s="8">
        <v>0</v>
      </c>
      <c r="B845" s="8">
        <v>0</v>
      </c>
      <c r="C845" s="8">
        <v>0</v>
      </c>
      <c r="D845" s="8">
        <v>0</v>
      </c>
      <c r="E845" s="8">
        <v>0</v>
      </c>
      <c r="F845" s="8">
        <v>101825.9715189194</v>
      </c>
      <c r="G845" s="8">
        <v>9421.4750368036148</v>
      </c>
      <c r="H845" s="8">
        <v>0</v>
      </c>
      <c r="I845" s="8">
        <v>123112.69446946312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666.47361671035594</v>
      </c>
      <c r="S845" s="8">
        <v>224.94934856458084</v>
      </c>
      <c r="T845" s="8">
        <v>0</v>
      </c>
      <c r="U845" s="8">
        <v>2941.0130053559028</v>
      </c>
      <c r="V845" s="8">
        <v>0</v>
      </c>
      <c r="W845" s="8">
        <v>0</v>
      </c>
      <c r="X845" s="8">
        <v>0</v>
      </c>
      <c r="Y845" s="8">
        <v>380157</v>
      </c>
      <c r="Z845" s="8">
        <v>1994</v>
      </c>
      <c r="AA845" s="8" t="b">
        <v>1</v>
      </c>
      <c r="AB845" s="9" t="s">
        <v>97</v>
      </c>
      <c r="AC845" s="16">
        <f t="shared" si="41"/>
        <v>234360.14102518614</v>
      </c>
      <c r="AD845" s="16">
        <f t="shared" si="40"/>
        <v>3832.4359706308396</v>
      </c>
      <c r="AE845" s="16" t="str">
        <f>VLOOKUP(AB845,aircraft!A:B,2,FALSE)</f>
        <v>Passenger</v>
      </c>
      <c r="AF845" s="16" t="str">
        <f t="shared" si="42"/>
        <v/>
      </c>
    </row>
    <row r="846" spans="1:32" x14ac:dyDescent="0.25">
      <c r="A846" s="8">
        <v>0</v>
      </c>
      <c r="B846" s="8">
        <v>0</v>
      </c>
      <c r="C846" s="8">
        <v>0</v>
      </c>
      <c r="D846" s="8">
        <v>0</v>
      </c>
      <c r="E846" s="8">
        <v>0</v>
      </c>
      <c r="F846" s="8">
        <v>2453.6570392359713</v>
      </c>
      <c r="G846" s="8">
        <v>145.87948311155029</v>
      </c>
      <c r="H846" s="8">
        <v>0</v>
      </c>
      <c r="I846" s="8">
        <v>235.79054546250674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15080</v>
      </c>
      <c r="Z846" s="8">
        <v>1994</v>
      </c>
      <c r="AA846" s="8" t="b">
        <v>1</v>
      </c>
      <c r="AB846" s="9" t="s">
        <v>98</v>
      </c>
      <c r="AC846" s="16">
        <f t="shared" si="41"/>
        <v>2835.327067810028</v>
      </c>
      <c r="AD846" s="16">
        <f t="shared" si="40"/>
        <v>0</v>
      </c>
      <c r="AE846" s="16" t="str">
        <f>VLOOKUP(AB846,aircraft!A:B,2,FALSE)</f>
        <v>Passenger</v>
      </c>
      <c r="AF846" s="16" t="str">
        <f t="shared" si="42"/>
        <v/>
      </c>
    </row>
    <row r="847" spans="1:32" x14ac:dyDescent="0.25">
      <c r="A847" s="8">
        <v>0</v>
      </c>
      <c r="B847" s="8">
        <v>0</v>
      </c>
      <c r="C847" s="8">
        <v>0</v>
      </c>
      <c r="D847" s="8">
        <v>0</v>
      </c>
      <c r="E847" s="8">
        <v>0</v>
      </c>
      <c r="F847" s="8">
        <v>254.7735554344178</v>
      </c>
      <c r="G847" s="8">
        <v>19.027188420044901</v>
      </c>
      <c r="H847" s="8">
        <v>0</v>
      </c>
      <c r="I847" s="8">
        <v>28.916932438411248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3.1551580050722131E-2</v>
      </c>
      <c r="S847" s="8">
        <v>1.5677205790266081E-2</v>
      </c>
      <c r="T847" s="8">
        <v>0</v>
      </c>
      <c r="U847" s="8">
        <v>2.3825732454649442E-2</v>
      </c>
      <c r="V847" s="8">
        <v>0</v>
      </c>
      <c r="W847" s="8">
        <v>0</v>
      </c>
      <c r="X847" s="8">
        <v>0</v>
      </c>
      <c r="Y847" s="8">
        <v>1498</v>
      </c>
      <c r="Z847" s="8">
        <v>1994</v>
      </c>
      <c r="AA847" s="8" t="b">
        <v>1</v>
      </c>
      <c r="AB847" s="9" t="s">
        <v>195</v>
      </c>
      <c r="AC847" s="16">
        <f t="shared" si="41"/>
        <v>302.71767629287399</v>
      </c>
      <c r="AD847" s="16">
        <f t="shared" si="40"/>
        <v>7.105451829563765E-2</v>
      </c>
      <c r="AE847" s="16" t="str">
        <f>VLOOKUP(AB847,aircraft!A:B,2,FALSE)</f>
        <v>Passenger</v>
      </c>
      <c r="AF847" s="16" t="str">
        <f t="shared" si="42"/>
        <v/>
      </c>
    </row>
    <row r="848" spans="1:32" x14ac:dyDescent="0.25">
      <c r="A848" s="8">
        <v>0</v>
      </c>
      <c r="B848" s="8">
        <v>0</v>
      </c>
      <c r="C848" s="8">
        <v>0</v>
      </c>
      <c r="D848" s="8">
        <v>0</v>
      </c>
      <c r="E848" s="8">
        <v>0</v>
      </c>
      <c r="F848" s="8">
        <v>96.231065886790333</v>
      </c>
      <c r="G848" s="8">
        <v>5.6815542218806598</v>
      </c>
      <c r="H848" s="8">
        <v>0</v>
      </c>
      <c r="I848" s="8">
        <v>26.027372916777203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0.7790559609678579</v>
      </c>
      <c r="S848" s="8">
        <v>0.25228178669726131</v>
      </c>
      <c r="T848" s="8">
        <v>0</v>
      </c>
      <c r="U848" s="8">
        <v>1.1557105478625467</v>
      </c>
      <c r="V848" s="8">
        <v>0</v>
      </c>
      <c r="W848" s="8">
        <v>0</v>
      </c>
      <c r="X848" s="8">
        <v>0</v>
      </c>
      <c r="Y848" s="8">
        <v>389</v>
      </c>
      <c r="Z848" s="8">
        <v>1994</v>
      </c>
      <c r="AA848" s="8" t="b">
        <v>1</v>
      </c>
      <c r="AB848" s="9" t="s">
        <v>100</v>
      </c>
      <c r="AC848" s="16">
        <f t="shared" si="41"/>
        <v>127.93999302544819</v>
      </c>
      <c r="AD848" s="16">
        <f t="shared" si="40"/>
        <v>2.1870482955276662</v>
      </c>
      <c r="AE848" s="16" t="str">
        <f>VLOOKUP(AB848,aircraft!A:B,2,FALSE)</f>
        <v>Passenger (not used as freighter)</v>
      </c>
      <c r="AF848" s="16" t="str">
        <f t="shared" si="42"/>
        <v/>
      </c>
    </row>
    <row r="849" spans="1:32" x14ac:dyDescent="0.25">
      <c r="A849" s="8">
        <v>0</v>
      </c>
      <c r="B849" s="8">
        <v>0</v>
      </c>
      <c r="C849" s="8">
        <v>0</v>
      </c>
      <c r="D849" s="8">
        <v>0</v>
      </c>
      <c r="E849" s="8">
        <v>0</v>
      </c>
      <c r="F849" s="8">
        <v>2734.7957472025655</v>
      </c>
      <c r="G849" s="8">
        <v>181.20386620971516</v>
      </c>
      <c r="H849" s="8">
        <v>0</v>
      </c>
      <c r="I849" s="8">
        <v>792.56264111261135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1.6098931959165474</v>
      </c>
      <c r="S849" s="8">
        <v>0.60106417159514913</v>
      </c>
      <c r="T849" s="8">
        <v>0</v>
      </c>
      <c r="U849" s="8">
        <v>2.6289781630060731</v>
      </c>
      <c r="V849" s="8">
        <v>0</v>
      </c>
      <c r="W849" s="8">
        <v>0</v>
      </c>
      <c r="X849" s="8">
        <v>0</v>
      </c>
      <c r="Y849" s="8">
        <v>52371</v>
      </c>
      <c r="Z849" s="8">
        <v>1994</v>
      </c>
      <c r="AA849" s="8" t="b">
        <v>1</v>
      </c>
      <c r="AB849" s="9" t="s">
        <v>101</v>
      </c>
      <c r="AC849" s="16">
        <f t="shared" si="41"/>
        <v>3708.5622545248921</v>
      </c>
      <c r="AD849" s="16">
        <f t="shared" si="40"/>
        <v>4.8399355305177698</v>
      </c>
      <c r="AE849" s="16" t="str">
        <f>VLOOKUP(AB849,aircraft!A:B,2,FALSE)</f>
        <v>Passenger</v>
      </c>
      <c r="AF849" s="16" t="str">
        <f t="shared" si="42"/>
        <v/>
      </c>
    </row>
    <row r="850" spans="1:32" x14ac:dyDescent="0.25">
      <c r="A850" s="8">
        <v>0</v>
      </c>
      <c r="B850" s="8">
        <v>0</v>
      </c>
      <c r="C850" s="8">
        <v>0</v>
      </c>
      <c r="D850" s="8">
        <v>0</v>
      </c>
      <c r="E850" s="8">
        <v>0</v>
      </c>
      <c r="F850" s="8">
        <v>31.077224400029152</v>
      </c>
      <c r="G850" s="8">
        <v>2.0591348432922176</v>
      </c>
      <c r="H850" s="8">
        <v>0</v>
      </c>
      <c r="I850" s="8">
        <v>9.0922118432552583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1.8294240862688042E-2</v>
      </c>
      <c r="S850" s="8">
        <v>6.8302746772176039E-3</v>
      </c>
      <c r="T850" s="8">
        <v>0</v>
      </c>
      <c r="U850" s="8">
        <v>3.0159415987343997E-2</v>
      </c>
      <c r="V850" s="8">
        <v>0</v>
      </c>
      <c r="W850" s="8">
        <v>0</v>
      </c>
      <c r="X850" s="8">
        <v>0</v>
      </c>
      <c r="Y850" s="8">
        <v>386</v>
      </c>
      <c r="Z850" s="8">
        <v>1994</v>
      </c>
      <c r="AA850" s="8" t="b">
        <v>1</v>
      </c>
      <c r="AB850" s="9" t="s">
        <v>196</v>
      </c>
      <c r="AC850" s="16">
        <f t="shared" si="41"/>
        <v>42.228571086576629</v>
      </c>
      <c r="AD850" s="16">
        <f t="shared" si="40"/>
        <v>5.5283931527249641E-2</v>
      </c>
      <c r="AE850" s="16" t="str">
        <f>VLOOKUP(AB850,aircraft!A:B,2,FALSE)</f>
        <v>Passenger</v>
      </c>
      <c r="AF850" s="16" t="str">
        <f t="shared" si="42"/>
        <v/>
      </c>
    </row>
    <row r="851" spans="1:32" x14ac:dyDescent="0.25">
      <c r="A851" s="8">
        <v>0</v>
      </c>
      <c r="B851" s="8">
        <v>0</v>
      </c>
      <c r="C851" s="8">
        <v>0</v>
      </c>
      <c r="D851" s="8">
        <v>0</v>
      </c>
      <c r="E851" s="8">
        <v>0</v>
      </c>
      <c r="F851" s="8">
        <v>536232.69289848383</v>
      </c>
      <c r="G851" s="8">
        <v>31394.860997982305</v>
      </c>
      <c r="H851" s="8">
        <v>9776.8074080631122</v>
      </c>
      <c r="I851" s="8">
        <v>257167.92825212449</v>
      </c>
      <c r="J851" s="8">
        <v>0</v>
      </c>
      <c r="K851" s="8">
        <v>99757.541428365192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487.43325565236296</v>
      </c>
      <c r="S851" s="8">
        <v>78.578230103157892</v>
      </c>
      <c r="T851" s="8">
        <v>8.5686476235708415</v>
      </c>
      <c r="U851" s="8">
        <v>668.27631281042272</v>
      </c>
      <c r="V851" s="8">
        <v>0</v>
      </c>
      <c r="W851" s="8">
        <v>48.8811958796352</v>
      </c>
      <c r="X851" s="8">
        <v>0</v>
      </c>
      <c r="Y851" s="8">
        <v>1894076</v>
      </c>
      <c r="Z851" s="8">
        <v>1994</v>
      </c>
      <c r="AA851" s="8" t="b">
        <v>1</v>
      </c>
      <c r="AB851" s="9" t="s">
        <v>103</v>
      </c>
      <c r="AC851" s="16">
        <f t="shared" si="41"/>
        <v>934329.83098501887</v>
      </c>
      <c r="AD851" s="16">
        <f t="shared" si="40"/>
        <v>1291.7376420691496</v>
      </c>
      <c r="AE851" s="16" t="str">
        <f>VLOOKUP(AB851,aircraft!A:B,2,FALSE)</f>
        <v>Passenger</v>
      </c>
      <c r="AF851" s="16" t="str">
        <f t="shared" si="42"/>
        <v/>
      </c>
    </row>
    <row r="852" spans="1:32" x14ac:dyDescent="0.25">
      <c r="A852" s="8">
        <v>0</v>
      </c>
      <c r="B852" s="8">
        <v>0</v>
      </c>
      <c r="C852" s="8">
        <v>0</v>
      </c>
      <c r="D852" s="8">
        <v>0</v>
      </c>
      <c r="E852" s="8">
        <v>0</v>
      </c>
      <c r="F852" s="8">
        <v>21421.534429519859</v>
      </c>
      <c r="G852" s="8">
        <v>1423.2619901685839</v>
      </c>
      <c r="H852" s="8">
        <v>0</v>
      </c>
      <c r="I852" s="8">
        <v>2937.4639276674638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11.278804256240983</v>
      </c>
      <c r="S852" s="8">
        <v>5.0725055861784902</v>
      </c>
      <c r="T852" s="8">
        <v>0</v>
      </c>
      <c r="U852" s="8">
        <v>10.469121135263434</v>
      </c>
      <c r="V852" s="8">
        <v>0</v>
      </c>
      <c r="W852" s="8">
        <v>0</v>
      </c>
      <c r="X852" s="8">
        <v>0</v>
      </c>
      <c r="Y852" s="8">
        <v>158006</v>
      </c>
      <c r="Z852" s="8">
        <v>1994</v>
      </c>
      <c r="AA852" s="8" t="b">
        <v>1</v>
      </c>
      <c r="AB852" s="9" t="s">
        <v>104</v>
      </c>
      <c r="AC852" s="16">
        <f t="shared" si="41"/>
        <v>25782.260347355907</v>
      </c>
      <c r="AD852" s="16">
        <f t="shared" si="40"/>
        <v>26.820430977682911</v>
      </c>
      <c r="AE852" s="16" t="str">
        <f>VLOOKUP(AB852,aircraft!A:B,2,FALSE)</f>
        <v>Passenger</v>
      </c>
      <c r="AF852" s="16" t="str">
        <f t="shared" si="42"/>
        <v/>
      </c>
    </row>
    <row r="853" spans="1:32" x14ac:dyDescent="0.25">
      <c r="A853" s="8">
        <v>0</v>
      </c>
      <c r="B853" s="8">
        <v>0</v>
      </c>
      <c r="C853" s="8">
        <v>0</v>
      </c>
      <c r="D853" s="8">
        <v>0</v>
      </c>
      <c r="E853" s="8">
        <v>0</v>
      </c>
      <c r="F853" s="8">
        <v>160463.37915487707</v>
      </c>
      <c r="G853" s="8">
        <v>9915.5795667158218</v>
      </c>
      <c r="H853" s="8">
        <v>0</v>
      </c>
      <c r="I853" s="8">
        <v>75409.658005085817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6858.5467625755919</v>
      </c>
      <c r="S853" s="8">
        <v>2783.6935310793328</v>
      </c>
      <c r="T853" s="8">
        <v>0</v>
      </c>
      <c r="U853" s="8">
        <v>21170.459654653336</v>
      </c>
      <c r="V853" s="8">
        <v>0</v>
      </c>
      <c r="W853" s="8">
        <v>0</v>
      </c>
      <c r="X853" s="8">
        <v>0</v>
      </c>
      <c r="Y853" s="8">
        <v>1069346</v>
      </c>
      <c r="Z853" s="8">
        <v>1994</v>
      </c>
      <c r="AA853" s="8" t="b">
        <v>1</v>
      </c>
      <c r="AB853" s="9" t="s">
        <v>105</v>
      </c>
      <c r="AC853" s="16">
        <f t="shared" si="41"/>
        <v>245788.61672667868</v>
      </c>
      <c r="AD853" s="16">
        <f t="shared" si="40"/>
        <v>30812.699948308262</v>
      </c>
      <c r="AE853" s="16" t="str">
        <f>VLOOKUP(AB853,aircraft!A:B,2,FALSE)</f>
        <v>Passenger</v>
      </c>
      <c r="AF853" s="16" t="str">
        <f t="shared" si="42"/>
        <v/>
      </c>
    </row>
    <row r="854" spans="1:32" x14ac:dyDescent="0.25">
      <c r="A854" s="8">
        <v>0</v>
      </c>
      <c r="B854" s="8">
        <v>0</v>
      </c>
      <c r="C854" s="8">
        <v>0</v>
      </c>
      <c r="D854" s="8">
        <v>0</v>
      </c>
      <c r="E854" s="8">
        <v>0</v>
      </c>
      <c r="F854" s="8">
        <v>122.44276016298325</v>
      </c>
      <c r="G854" s="8">
        <v>7.545136761179597</v>
      </c>
      <c r="H854" s="8">
        <v>0</v>
      </c>
      <c r="I854" s="8">
        <v>74.109616648875161</v>
      </c>
      <c r="J854" s="8">
        <v>0</v>
      </c>
      <c r="K854" s="8">
        <v>23.815739757867959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0.15690354065877085</v>
      </c>
      <c r="S854" s="8">
        <v>2.565346532811531E-2</v>
      </c>
      <c r="T854" s="8">
        <v>0</v>
      </c>
      <c r="U854" s="8">
        <v>0.25197269994674154</v>
      </c>
      <c r="V854" s="8">
        <v>0</v>
      </c>
      <c r="W854" s="8">
        <v>8.5736664428080634E-3</v>
      </c>
      <c r="X854" s="8">
        <v>0</v>
      </c>
      <c r="Y854" s="8">
        <v>141</v>
      </c>
      <c r="Z854" s="8">
        <v>1994</v>
      </c>
      <c r="AA854" s="8" t="b">
        <v>1</v>
      </c>
      <c r="AB854" s="9" t="s">
        <v>157</v>
      </c>
      <c r="AC854" s="16">
        <f t="shared" si="41"/>
        <v>227.91325333090595</v>
      </c>
      <c r="AD854" s="16">
        <f t="shared" si="40"/>
        <v>0.44310337237643577</v>
      </c>
      <c r="AE854" s="16" t="str">
        <f>VLOOKUP(AB854,aircraft!A:B,2,FALSE)</f>
        <v>Passenger</v>
      </c>
      <c r="AF854" s="16" t="str">
        <f t="shared" si="42"/>
        <v/>
      </c>
    </row>
    <row r="855" spans="1:32" x14ac:dyDescent="0.25">
      <c r="A855" s="8">
        <v>0</v>
      </c>
      <c r="B855" s="8">
        <v>0</v>
      </c>
      <c r="C855" s="8">
        <v>0</v>
      </c>
      <c r="D855" s="8">
        <v>0</v>
      </c>
      <c r="E855" s="8">
        <v>0</v>
      </c>
      <c r="F855" s="8">
        <v>147.26266562265027</v>
      </c>
      <c r="G855" s="8">
        <v>9.872046605613539</v>
      </c>
      <c r="H855" s="8">
        <v>0</v>
      </c>
      <c r="I855" s="8">
        <v>96.428056630990952</v>
      </c>
      <c r="J855" s="8">
        <v>0</v>
      </c>
      <c r="K855" s="8">
        <v>26.481679814784002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0.10408740839636837</v>
      </c>
      <c r="S855" s="8">
        <v>3.6427853532555461E-2</v>
      </c>
      <c r="T855" s="8">
        <v>0</v>
      </c>
      <c r="U855" s="8">
        <v>0.35581954418502187</v>
      </c>
      <c r="V855" s="8">
        <v>0</v>
      </c>
      <c r="W855" s="8">
        <v>1.6153824375278094E-2</v>
      </c>
      <c r="X855" s="8">
        <v>0</v>
      </c>
      <c r="Y855" s="8">
        <v>235</v>
      </c>
      <c r="Z855" s="8">
        <v>1994</v>
      </c>
      <c r="AA855" s="8" t="b">
        <v>1</v>
      </c>
      <c r="AB855" s="9" t="s">
        <v>158</v>
      </c>
      <c r="AC855" s="16">
        <f t="shared" si="41"/>
        <v>280.04444867403879</v>
      </c>
      <c r="AD855" s="16">
        <f t="shared" si="40"/>
        <v>0.51248863048922377</v>
      </c>
      <c r="AE855" s="16" t="str">
        <f>VLOOKUP(AB855,aircraft!A:B,2,FALSE)</f>
        <v>Passenger</v>
      </c>
      <c r="AF855" s="16" t="str">
        <f t="shared" si="42"/>
        <v/>
      </c>
    </row>
    <row r="856" spans="1:32" x14ac:dyDescent="0.25">
      <c r="A856" s="8">
        <v>0</v>
      </c>
      <c r="B856" s="8">
        <v>0</v>
      </c>
      <c r="C856" s="8">
        <v>0</v>
      </c>
      <c r="D856" s="8">
        <v>0</v>
      </c>
      <c r="E856" s="8">
        <v>0</v>
      </c>
      <c r="F856" s="8">
        <v>147.26266562265027</v>
      </c>
      <c r="G856" s="8">
        <v>10.078071244508848</v>
      </c>
      <c r="H856" s="8">
        <v>0</v>
      </c>
      <c r="I856" s="8">
        <v>44.568032743778097</v>
      </c>
      <c r="J856" s="8">
        <v>0</v>
      </c>
      <c r="K856" s="8">
        <v>19.712569937109947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0.10408740839636837</v>
      </c>
      <c r="S856" s="8">
        <v>3.7188084482590519E-2</v>
      </c>
      <c r="T856" s="8">
        <v>0</v>
      </c>
      <c r="U856" s="8">
        <v>0.16445604785752369</v>
      </c>
      <c r="V856" s="8">
        <v>0</v>
      </c>
      <c r="W856" s="8">
        <v>1.2024667429582324E-2</v>
      </c>
      <c r="X856" s="8">
        <v>0</v>
      </c>
      <c r="Y856" s="8">
        <v>492</v>
      </c>
      <c r="Z856" s="8">
        <v>1994</v>
      </c>
      <c r="AA856" s="8" t="b">
        <v>1</v>
      </c>
      <c r="AB856" s="9" t="s">
        <v>180</v>
      </c>
      <c r="AC856" s="16">
        <f t="shared" si="41"/>
        <v>221.62133954804719</v>
      </c>
      <c r="AD856" s="16">
        <f t="shared" si="40"/>
        <v>0.31775620816606487</v>
      </c>
      <c r="AE856" s="16" t="str">
        <f>VLOOKUP(AB856,aircraft!A:B,2,FALSE)</f>
        <v>Passenger</v>
      </c>
      <c r="AF856" s="16" t="str">
        <f t="shared" si="42"/>
        <v/>
      </c>
    </row>
    <row r="857" spans="1:32" x14ac:dyDescent="0.25">
      <c r="A857" s="8">
        <v>0</v>
      </c>
      <c r="B857" s="8">
        <v>0</v>
      </c>
      <c r="C857" s="8">
        <v>0</v>
      </c>
      <c r="D857" s="8">
        <v>0</v>
      </c>
      <c r="E857" s="8">
        <v>0</v>
      </c>
      <c r="F857" s="8">
        <v>45968.970182005345</v>
      </c>
      <c r="G857" s="8">
        <v>3187.8262033136748</v>
      </c>
      <c r="H857" s="8">
        <v>0</v>
      </c>
      <c r="I857" s="8">
        <v>16752.752540001871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1964.8117425996761</v>
      </c>
      <c r="S857" s="8">
        <v>894.94831045046362</v>
      </c>
      <c r="T857" s="8">
        <v>0</v>
      </c>
      <c r="U857" s="8">
        <v>4703.1571437252951</v>
      </c>
      <c r="V857" s="8">
        <v>0</v>
      </c>
      <c r="W857" s="8">
        <v>0</v>
      </c>
      <c r="X857" s="8">
        <v>0</v>
      </c>
      <c r="Y857" s="8">
        <v>307847</v>
      </c>
      <c r="Z857" s="8">
        <v>1994</v>
      </c>
      <c r="AA857" s="8" t="b">
        <v>1</v>
      </c>
      <c r="AB857" s="9" t="s">
        <v>108</v>
      </c>
      <c r="AC857" s="16">
        <f t="shared" si="41"/>
        <v>65909.548925320894</v>
      </c>
      <c r="AD857" s="16">
        <f t="shared" si="40"/>
        <v>7562.9171967754346</v>
      </c>
      <c r="AE857" s="16" t="str">
        <f>VLOOKUP(AB857,aircraft!A:B,2,FALSE)</f>
        <v>Passenger (not used as freighter)</v>
      </c>
      <c r="AF857" s="16" t="str">
        <f t="shared" si="42"/>
        <v/>
      </c>
    </row>
    <row r="858" spans="1:32" x14ac:dyDescent="0.25">
      <c r="A858" s="8">
        <v>0</v>
      </c>
      <c r="B858" s="8">
        <v>0</v>
      </c>
      <c r="C858" s="8">
        <v>0</v>
      </c>
      <c r="D858" s="8">
        <v>0</v>
      </c>
      <c r="E858" s="8">
        <v>0</v>
      </c>
      <c r="F858" s="8">
        <v>506.89064741646723</v>
      </c>
      <c r="G858" s="8">
        <v>23.453069380840503</v>
      </c>
      <c r="H858" s="8">
        <v>61.203239074945444</v>
      </c>
      <c r="I858" s="8">
        <v>196.36920011497432</v>
      </c>
      <c r="J858" s="8">
        <v>0</v>
      </c>
      <c r="K858" s="8">
        <v>70.002221469235337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0.10842484372741908</v>
      </c>
      <c r="S858" s="8">
        <v>7.0359211484404575E-3</v>
      </c>
      <c r="T858" s="8">
        <v>1.2240648396388663E-2</v>
      </c>
      <c r="U858" s="8">
        <v>5.8910762832603249E-2</v>
      </c>
      <c r="V858" s="8">
        <v>0</v>
      </c>
      <c r="W858" s="8">
        <v>2.5900821543973877E-2</v>
      </c>
      <c r="X858" s="8">
        <v>0</v>
      </c>
      <c r="Y858" s="8">
        <v>149</v>
      </c>
      <c r="Z858" s="8">
        <v>1994</v>
      </c>
      <c r="AA858" s="8" t="b">
        <v>1</v>
      </c>
      <c r="AB858" s="9" t="s">
        <v>111</v>
      </c>
      <c r="AC858" s="16">
        <f t="shared" si="41"/>
        <v>857.91837745646285</v>
      </c>
      <c r="AD858" s="16">
        <f t="shared" si="40"/>
        <v>0.21251299764882531</v>
      </c>
      <c r="AE858" s="16" t="str">
        <f>VLOOKUP(AB858,aircraft!A:B,2,FALSE)</f>
        <v>Freighter</v>
      </c>
      <c r="AF858" s="16" t="str">
        <f t="shared" si="42"/>
        <v/>
      </c>
    </row>
    <row r="859" spans="1:32" x14ac:dyDescent="0.25">
      <c r="A859" s="8">
        <v>0</v>
      </c>
      <c r="B859" s="8">
        <v>0</v>
      </c>
      <c r="C859" s="8">
        <v>0</v>
      </c>
      <c r="D859" s="8">
        <v>0</v>
      </c>
      <c r="E859" s="8">
        <v>0</v>
      </c>
      <c r="F859" s="8">
        <v>113.709656036467</v>
      </c>
      <c r="G859" s="8">
        <v>8.5388176828640177</v>
      </c>
      <c r="H859" s="8">
        <v>0</v>
      </c>
      <c r="I859" s="8">
        <v>74.603677806588109</v>
      </c>
      <c r="J859" s="8">
        <v>0</v>
      </c>
      <c r="K859" s="8">
        <v>32.524479729341692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8.9777231780593159E-2</v>
      </c>
      <c r="S859" s="8">
        <v>4.0303216208362483E-2</v>
      </c>
      <c r="T859" s="8">
        <v>0</v>
      </c>
      <c r="U859" s="8">
        <v>0.35212933081028491</v>
      </c>
      <c r="V859" s="8">
        <v>0</v>
      </c>
      <c r="W859" s="8">
        <v>1.593699525639191E-2</v>
      </c>
      <c r="X859" s="8">
        <v>0</v>
      </c>
      <c r="Y859" s="8">
        <v>243</v>
      </c>
      <c r="Z859" s="8">
        <v>1994</v>
      </c>
      <c r="AA859" s="8" t="b">
        <v>1</v>
      </c>
      <c r="AB859" s="9" t="s">
        <v>197</v>
      </c>
      <c r="AC859" s="16">
        <f t="shared" si="41"/>
        <v>229.3766312552608</v>
      </c>
      <c r="AD859" s="16">
        <f t="shared" si="40"/>
        <v>0.49814677405563246</v>
      </c>
      <c r="AE859" s="16" t="str">
        <f>VLOOKUP(AB859,aircraft!A:B,2,FALSE)</f>
        <v>Passenger</v>
      </c>
      <c r="AF859" s="16" t="str">
        <f t="shared" si="42"/>
        <v/>
      </c>
    </row>
    <row r="860" spans="1:32" x14ac:dyDescent="0.25">
      <c r="A860" s="8">
        <v>0</v>
      </c>
      <c r="B860" s="8">
        <v>0</v>
      </c>
      <c r="C860" s="8">
        <v>0</v>
      </c>
      <c r="D860" s="8">
        <v>0</v>
      </c>
      <c r="E860" s="8">
        <v>0</v>
      </c>
      <c r="F860" s="8">
        <v>929.5095090550949</v>
      </c>
      <c r="G860" s="8">
        <v>82.351982533846339</v>
      </c>
      <c r="H860" s="8">
        <v>0</v>
      </c>
      <c r="I860" s="8">
        <v>518.76633240133606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4.1363322391813462</v>
      </c>
      <c r="S860" s="8">
        <v>1.4502184491861534</v>
      </c>
      <c r="T860" s="8">
        <v>0</v>
      </c>
      <c r="U860" s="8">
        <v>9.1354753451849415</v>
      </c>
      <c r="V860" s="8">
        <v>0</v>
      </c>
      <c r="W860" s="8">
        <v>0</v>
      </c>
      <c r="X860" s="8">
        <v>0</v>
      </c>
      <c r="Y860" s="8">
        <v>1458</v>
      </c>
      <c r="Z860" s="8">
        <v>1994</v>
      </c>
      <c r="AA860" s="8" t="b">
        <v>1</v>
      </c>
      <c r="AB860" s="9" t="s">
        <v>173</v>
      </c>
      <c r="AC860" s="16">
        <f t="shared" si="41"/>
        <v>1530.6278239902772</v>
      </c>
      <c r="AD860" s="16">
        <f t="shared" si="40"/>
        <v>14.722026033552442</v>
      </c>
      <c r="AE860" s="16" t="str">
        <f>VLOOKUP(AB860,aircraft!A:B,2,FALSE)</f>
        <v>Freighter</v>
      </c>
      <c r="AF860" s="16" t="str">
        <f t="shared" si="42"/>
        <v/>
      </c>
    </row>
    <row r="861" spans="1:32" x14ac:dyDescent="0.25">
      <c r="A861" s="8">
        <v>0</v>
      </c>
      <c r="B861" s="8">
        <v>0</v>
      </c>
      <c r="C861" s="8">
        <v>0</v>
      </c>
      <c r="D861" s="8">
        <v>0</v>
      </c>
      <c r="E861" s="8">
        <v>0</v>
      </c>
      <c r="F861" s="8">
        <v>18628.446717264851</v>
      </c>
      <c r="G861" s="8">
        <v>917.65359281451151</v>
      </c>
      <c r="H861" s="8">
        <v>2231.477579841614</v>
      </c>
      <c r="I861" s="8">
        <v>12084.75632980179</v>
      </c>
      <c r="J861" s="8">
        <v>0</v>
      </c>
      <c r="K861" s="8">
        <v>2777.47637971312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275.7087019433198</v>
      </c>
      <c r="S861" s="8">
        <v>62.171030420915386</v>
      </c>
      <c r="T861" s="8">
        <v>13.299606851686514</v>
      </c>
      <c r="U861" s="8">
        <v>818.74223486130245</v>
      </c>
      <c r="V861" s="8">
        <v>0</v>
      </c>
      <c r="W861" s="8">
        <v>5.5549526190963323E-2</v>
      </c>
      <c r="X861" s="8">
        <v>0</v>
      </c>
      <c r="Y861" s="8">
        <v>13220</v>
      </c>
      <c r="Z861" s="8">
        <v>1994</v>
      </c>
      <c r="AA861" s="8" t="b">
        <v>1</v>
      </c>
      <c r="AB861" s="9" t="s">
        <v>112</v>
      </c>
      <c r="AC861" s="16">
        <f t="shared" si="41"/>
        <v>36639.810599435892</v>
      </c>
      <c r="AD861" s="16">
        <f t="shared" si="40"/>
        <v>1169.9771236034153</v>
      </c>
      <c r="AE861" s="16" t="str">
        <f>VLOOKUP(AB861,aircraft!A:B,2,FALSE)</f>
        <v>Passenger</v>
      </c>
      <c r="AF861" s="16" t="str">
        <f t="shared" si="42"/>
        <v/>
      </c>
    </row>
    <row r="862" spans="1:32" x14ac:dyDescent="0.25">
      <c r="A862" s="8">
        <v>0</v>
      </c>
      <c r="B862" s="8">
        <v>0</v>
      </c>
      <c r="C862" s="8">
        <v>0</v>
      </c>
      <c r="D862" s="8">
        <v>0</v>
      </c>
      <c r="E862" s="8">
        <v>0</v>
      </c>
      <c r="F862" s="8">
        <v>542.4116897853612</v>
      </c>
      <c r="G862" s="8">
        <v>21.564551054331325</v>
      </c>
      <c r="H862" s="8">
        <v>65.051911745667454</v>
      </c>
      <c r="I862" s="8">
        <v>301.4147420338341</v>
      </c>
      <c r="J862" s="8">
        <v>0</v>
      </c>
      <c r="K862" s="8">
        <v>66.526453457983735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6.2265473058737886</v>
      </c>
      <c r="S862" s="8">
        <v>1.0911662774365669</v>
      </c>
      <c r="T862" s="8">
        <v>0.32395853360871618</v>
      </c>
      <c r="U862" s="8">
        <v>15.2515858642697</v>
      </c>
      <c r="V862" s="8">
        <v>0</v>
      </c>
      <c r="W862" s="8">
        <v>1.3305290355476833E-3</v>
      </c>
      <c r="X862" s="8">
        <v>0</v>
      </c>
      <c r="Y862" s="8">
        <v>283</v>
      </c>
      <c r="Z862" s="8">
        <v>1994</v>
      </c>
      <c r="AA862" s="8" t="b">
        <v>1</v>
      </c>
      <c r="AB862" s="9" t="s">
        <v>114</v>
      </c>
      <c r="AC862" s="16">
        <f t="shared" si="41"/>
        <v>996.96934807717776</v>
      </c>
      <c r="AD862" s="16">
        <f t="shared" si="40"/>
        <v>22.89458851022432</v>
      </c>
      <c r="AE862" s="16" t="str">
        <f>VLOOKUP(AB862,aircraft!A:B,2,FALSE)</f>
        <v>Passenger</v>
      </c>
      <c r="AF862" s="16" t="str">
        <f t="shared" si="42"/>
        <v/>
      </c>
    </row>
    <row r="863" spans="1:32" x14ac:dyDescent="0.25">
      <c r="A863" s="8">
        <v>0</v>
      </c>
      <c r="B863" s="8">
        <v>0</v>
      </c>
      <c r="C863" s="8">
        <v>0</v>
      </c>
      <c r="D863" s="8">
        <v>0</v>
      </c>
      <c r="E863" s="8">
        <v>0</v>
      </c>
      <c r="F863" s="8">
        <v>16576.252911482523</v>
      </c>
      <c r="G863" s="8">
        <v>847.53374748723047</v>
      </c>
      <c r="H863" s="8">
        <v>961.55422893136722</v>
      </c>
      <c r="I863" s="8">
        <v>7790.3407784041883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73.764591598734</v>
      </c>
      <c r="S863" s="8">
        <v>14.925069671622069</v>
      </c>
      <c r="T863" s="8">
        <v>1.8846463110575882</v>
      </c>
      <c r="U863" s="8">
        <v>137.18790458560807</v>
      </c>
      <c r="V863" s="8">
        <v>0</v>
      </c>
      <c r="W863" s="8">
        <v>0</v>
      </c>
      <c r="X863" s="8">
        <v>0</v>
      </c>
      <c r="Y863" s="8">
        <v>47499</v>
      </c>
      <c r="Z863" s="8">
        <v>1994</v>
      </c>
      <c r="AA863" s="8" t="b">
        <v>1</v>
      </c>
      <c r="AB863" s="9" t="s">
        <v>115</v>
      </c>
      <c r="AC863" s="16">
        <f t="shared" si="41"/>
        <v>26175.681666305311</v>
      </c>
      <c r="AD863" s="16">
        <f t="shared" si="40"/>
        <v>227.76221216702174</v>
      </c>
      <c r="AE863" s="16" t="str">
        <f>VLOOKUP(AB863,aircraft!A:B,2,FALSE)</f>
        <v>Freighter (guess)</v>
      </c>
      <c r="AF863" s="16" t="str">
        <f t="shared" si="42"/>
        <v/>
      </c>
    </row>
    <row r="864" spans="1:32" x14ac:dyDescent="0.25">
      <c r="A864" s="8">
        <v>0</v>
      </c>
      <c r="B864" s="8">
        <v>0</v>
      </c>
      <c r="C864" s="8">
        <v>0</v>
      </c>
      <c r="D864" s="8">
        <v>0</v>
      </c>
      <c r="E864" s="8">
        <v>0</v>
      </c>
      <c r="F864" s="8">
        <v>33047.983035666563</v>
      </c>
      <c r="G864" s="8">
        <v>432.09690073287612</v>
      </c>
      <c r="H864" s="8">
        <v>4099.7311440074445</v>
      </c>
      <c r="I864" s="8">
        <v>11534.926236782143</v>
      </c>
      <c r="J864" s="8">
        <v>0</v>
      </c>
      <c r="K864" s="8">
        <v>4620.1939165858084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26.855142644019992</v>
      </c>
      <c r="S864" s="8">
        <v>2.596317719039877</v>
      </c>
      <c r="T864" s="8">
        <v>1.3557474705553862</v>
      </c>
      <c r="U864" s="8">
        <v>53.708095857130679</v>
      </c>
      <c r="V864" s="8">
        <v>0</v>
      </c>
      <c r="W864" s="8">
        <v>1.709471722760028</v>
      </c>
      <c r="X864" s="8">
        <v>0</v>
      </c>
      <c r="Y864" s="8">
        <v>27984</v>
      </c>
      <c r="Z864" s="8">
        <v>1994</v>
      </c>
      <c r="AA864" s="8" t="b">
        <v>1</v>
      </c>
      <c r="AB864" s="9" t="s">
        <v>117</v>
      </c>
      <c r="AC864" s="16">
        <f t="shared" si="41"/>
        <v>53734.931233774834</v>
      </c>
      <c r="AD864" s="16">
        <f t="shared" si="40"/>
        <v>86.224775413505967</v>
      </c>
      <c r="AE864" s="16" t="str">
        <f>VLOOKUP(AB864,aircraft!A:B,2,FALSE)</f>
        <v>Passenger</v>
      </c>
      <c r="AF864" s="16" t="str">
        <f t="shared" si="42"/>
        <v/>
      </c>
    </row>
    <row r="865" spans="1:32" x14ac:dyDescent="0.25">
      <c r="A865" s="8">
        <v>0</v>
      </c>
      <c r="B865" s="8">
        <v>0</v>
      </c>
      <c r="C865" s="8">
        <v>0</v>
      </c>
      <c r="D865" s="8">
        <v>0</v>
      </c>
      <c r="E865" s="8">
        <v>0</v>
      </c>
      <c r="F865" s="8">
        <v>2001.4740928810418</v>
      </c>
      <c r="G865" s="8">
        <v>59.152098259711764</v>
      </c>
      <c r="H865" s="8">
        <v>247.78290361404416</v>
      </c>
      <c r="I865" s="8">
        <v>929.65261608190349</v>
      </c>
      <c r="J865" s="8">
        <v>0</v>
      </c>
      <c r="K865" s="8">
        <v>280.01589322750078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2.2908984857957488</v>
      </c>
      <c r="S865" s="8">
        <v>0.37141432199104424</v>
      </c>
      <c r="T865" s="8">
        <v>0.10016776591288988</v>
      </c>
      <c r="U865" s="8">
        <v>5.8372620117929737</v>
      </c>
      <c r="V865" s="8">
        <v>0</v>
      </c>
      <c r="W865" s="8">
        <v>0.10360587889556248</v>
      </c>
      <c r="X865" s="8">
        <v>0</v>
      </c>
      <c r="Y865" s="8">
        <v>1246</v>
      </c>
      <c r="Z865" s="8">
        <v>1994</v>
      </c>
      <c r="AA865" s="8" t="b">
        <v>1</v>
      </c>
      <c r="AB865" s="9" t="s">
        <v>174</v>
      </c>
      <c r="AC865" s="16">
        <f t="shared" si="41"/>
        <v>3518.0776040642022</v>
      </c>
      <c r="AD865" s="16">
        <f t="shared" si="40"/>
        <v>8.7033484643882186</v>
      </c>
      <c r="AE865" s="16" t="str">
        <f>VLOOKUP(AB865,aircraft!A:B,2,FALSE)</f>
        <v>Passenger</v>
      </c>
      <c r="AF865" s="16" t="str">
        <f t="shared" si="42"/>
        <v/>
      </c>
    </row>
    <row r="866" spans="1:32" x14ac:dyDescent="0.25">
      <c r="A866" s="8">
        <v>0</v>
      </c>
      <c r="B866" s="8">
        <v>0</v>
      </c>
      <c r="C866" s="8">
        <v>0</v>
      </c>
      <c r="D866" s="8">
        <v>0</v>
      </c>
      <c r="E866" s="8">
        <v>0</v>
      </c>
      <c r="F866" s="8">
        <v>326.02102225876763</v>
      </c>
      <c r="G866" s="8">
        <v>20.629545961254092</v>
      </c>
      <c r="H866" s="8">
        <v>19.462379343509674</v>
      </c>
      <c r="I866" s="8">
        <v>95.161654344886998</v>
      </c>
      <c r="J866" s="8">
        <v>0</v>
      </c>
      <c r="K866" s="8">
        <v>31.090297177433968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0.10866800249639286</v>
      </c>
      <c r="S866" s="8">
        <v>3.7752070782142287E-2</v>
      </c>
      <c r="T866" s="8">
        <v>1.5569903081478894E-3</v>
      </c>
      <c r="U866" s="8">
        <v>0.17414583516871243</v>
      </c>
      <c r="V866" s="8">
        <v>0</v>
      </c>
      <c r="W866" s="8">
        <v>3.202300381341186E-2</v>
      </c>
      <c r="X866" s="8">
        <v>0</v>
      </c>
      <c r="Y866" s="8">
        <v>113</v>
      </c>
      <c r="Z866" s="8">
        <v>1994</v>
      </c>
      <c r="AA866" s="8" t="b">
        <v>1</v>
      </c>
      <c r="AB866" s="9" t="s">
        <v>118</v>
      </c>
      <c r="AC866" s="16">
        <f t="shared" si="41"/>
        <v>492.36489908585236</v>
      </c>
      <c r="AD866" s="16">
        <f t="shared" si="40"/>
        <v>0.35414590256880729</v>
      </c>
      <c r="AE866" s="16" t="str">
        <f>VLOOKUP(AB866,aircraft!A:B,2,FALSE)</f>
        <v>Passenger (guess)</v>
      </c>
      <c r="AF866" s="16" t="str">
        <f t="shared" si="42"/>
        <v/>
      </c>
    </row>
    <row r="867" spans="1:32" x14ac:dyDescent="0.25">
      <c r="A867" s="8">
        <v>0</v>
      </c>
      <c r="B867" s="8">
        <v>0</v>
      </c>
      <c r="C867" s="8">
        <v>0</v>
      </c>
      <c r="D867" s="8">
        <v>0</v>
      </c>
      <c r="E867" s="8">
        <v>0</v>
      </c>
      <c r="F867" s="8">
        <v>60088.48184005198</v>
      </c>
      <c r="G867" s="8">
        <v>2653.7663252833268</v>
      </c>
      <c r="H867" s="8">
        <v>3553.9713947769992</v>
      </c>
      <c r="I867" s="8">
        <v>30626.823313679131</v>
      </c>
      <c r="J867" s="8">
        <v>0</v>
      </c>
      <c r="K867" s="8">
        <v>16045.939739682937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54.565298096933709</v>
      </c>
      <c r="S867" s="8">
        <v>10.084312206116699</v>
      </c>
      <c r="T867" s="8">
        <v>1.4215886254326331</v>
      </c>
      <c r="U867" s="8">
        <v>116.3819305543942</v>
      </c>
      <c r="V867" s="8">
        <v>0</v>
      </c>
      <c r="W867" s="8">
        <v>16.527316755485998</v>
      </c>
      <c r="X867" s="8">
        <v>0</v>
      </c>
      <c r="Y867" s="8">
        <v>158007</v>
      </c>
      <c r="Z867" s="8">
        <v>1994</v>
      </c>
      <c r="AA867" s="8" t="b">
        <v>1</v>
      </c>
      <c r="AB867" s="9" t="s">
        <v>119</v>
      </c>
      <c r="AC867" s="16">
        <f t="shared" si="41"/>
        <v>112968.98261347439</v>
      </c>
      <c r="AD867" s="16">
        <f t="shared" si="40"/>
        <v>198.98044623836324</v>
      </c>
      <c r="AE867" s="16" t="str">
        <f>VLOOKUP(AB867,aircraft!A:B,2,FALSE)</f>
        <v>Passenger</v>
      </c>
      <c r="AF867" s="16" t="str">
        <f t="shared" si="42"/>
        <v/>
      </c>
    </row>
    <row r="868" spans="1:32" x14ac:dyDescent="0.25">
      <c r="A868" s="8">
        <v>0</v>
      </c>
      <c r="B868" s="8">
        <v>0</v>
      </c>
      <c r="C868" s="8">
        <v>0</v>
      </c>
      <c r="D868" s="8">
        <v>0</v>
      </c>
      <c r="E868" s="8">
        <v>0</v>
      </c>
      <c r="F868" s="8">
        <v>4994.7604552184257</v>
      </c>
      <c r="G868" s="8">
        <v>220.59014794546547</v>
      </c>
      <c r="H868" s="8">
        <v>295.41827714771034</v>
      </c>
      <c r="I868" s="8">
        <v>2672.7940717954239</v>
      </c>
      <c r="J868" s="8">
        <v>0</v>
      </c>
      <c r="K868" s="8">
        <v>1379.4151552937037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4.5356545017602325</v>
      </c>
      <c r="S868" s="8">
        <v>0.83824257632708099</v>
      </c>
      <c r="T868" s="8">
        <v>0.11816731647173022</v>
      </c>
      <c r="U868" s="8">
        <v>10.156617644081871</v>
      </c>
      <c r="V868" s="8">
        <v>0</v>
      </c>
      <c r="W868" s="8">
        <v>1.4207975088224678</v>
      </c>
      <c r="X868" s="8">
        <v>0</v>
      </c>
      <c r="Y868" s="8">
        <v>13119</v>
      </c>
      <c r="Z868" s="8">
        <v>1994</v>
      </c>
      <c r="AA868" s="8" t="b">
        <v>1</v>
      </c>
      <c r="AB868" s="9" t="s">
        <v>190</v>
      </c>
      <c r="AC868" s="16">
        <f t="shared" si="41"/>
        <v>9562.9781074007296</v>
      </c>
      <c r="AD868" s="16">
        <f t="shared" si="40"/>
        <v>17.069479547463384</v>
      </c>
      <c r="AE868" s="16" t="str">
        <f>VLOOKUP(AB868,aircraft!A:B,2,FALSE)</f>
        <v>Passenger</v>
      </c>
      <c r="AF868" s="16" t="str">
        <f t="shared" si="42"/>
        <v/>
      </c>
    </row>
    <row r="869" spans="1:32" x14ac:dyDescent="0.25">
      <c r="A869" s="8">
        <v>0</v>
      </c>
      <c r="B869" s="8">
        <v>0</v>
      </c>
      <c r="C869" s="8">
        <v>0</v>
      </c>
      <c r="D869" s="8">
        <v>0</v>
      </c>
      <c r="E869" s="8">
        <v>0</v>
      </c>
      <c r="F869" s="8">
        <v>363558.01858892903</v>
      </c>
      <c r="G869" s="8">
        <v>16056.288950454789</v>
      </c>
      <c r="H869" s="8">
        <v>21502.86974875152</v>
      </c>
      <c r="I869" s="8">
        <v>194414.99476672069</v>
      </c>
      <c r="J869" s="8">
        <v>0</v>
      </c>
      <c r="K869" s="8">
        <v>100361.86247338555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330.14067009782059</v>
      </c>
      <c r="S869" s="8">
        <v>61.013899040534803</v>
      </c>
      <c r="T869" s="8">
        <v>8.6011483080332116</v>
      </c>
      <c r="U869" s="8">
        <v>738.77699257067809</v>
      </c>
      <c r="V869" s="8">
        <v>0</v>
      </c>
      <c r="W869" s="8">
        <v>103.37271098968631</v>
      </c>
      <c r="X869" s="8">
        <v>0</v>
      </c>
      <c r="Y869" s="8">
        <v>947338</v>
      </c>
      <c r="Z869" s="8">
        <v>1994</v>
      </c>
      <c r="AA869" s="8" t="b">
        <v>1</v>
      </c>
      <c r="AB869" s="9" t="s">
        <v>120</v>
      </c>
      <c r="AC869" s="16">
        <f t="shared" si="41"/>
        <v>695894.03452824161</v>
      </c>
      <c r="AD869" s="16">
        <f t="shared" si="40"/>
        <v>1241.9054210067529</v>
      </c>
      <c r="AE869" s="16" t="str">
        <f>VLOOKUP(AB869,aircraft!A:B,2,FALSE)</f>
        <v>Passenger</v>
      </c>
      <c r="AF869" s="16" t="str">
        <f t="shared" si="42"/>
        <v/>
      </c>
    </row>
    <row r="870" spans="1:32" x14ac:dyDescent="0.25">
      <c r="A870" s="8">
        <v>0</v>
      </c>
      <c r="B870" s="8">
        <v>0</v>
      </c>
      <c r="C870" s="8">
        <v>0</v>
      </c>
      <c r="D870" s="8">
        <v>0</v>
      </c>
      <c r="E870" s="8">
        <v>0</v>
      </c>
      <c r="F870" s="8">
        <v>1065.3993142941667</v>
      </c>
      <c r="G870" s="8">
        <v>44.908796623171355</v>
      </c>
      <c r="H870" s="8">
        <v>139.22606914901732</v>
      </c>
      <c r="I870" s="8">
        <v>553.40957909760732</v>
      </c>
      <c r="J870" s="8">
        <v>0</v>
      </c>
      <c r="K870" s="8">
        <v>161.28192821150378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0.40991110347425319</v>
      </c>
      <c r="S870" s="8">
        <v>9.1300208427588014E-2</v>
      </c>
      <c r="T870" s="8">
        <v>1.8291496802889988E-2</v>
      </c>
      <c r="U870" s="8">
        <v>1.1347167310791366</v>
      </c>
      <c r="V870" s="8">
        <v>0</v>
      </c>
      <c r="W870" s="8">
        <v>5.9674312517496678E-2</v>
      </c>
      <c r="X870" s="8">
        <v>0</v>
      </c>
      <c r="Y870" s="8">
        <v>323</v>
      </c>
      <c r="Z870" s="8">
        <v>1994</v>
      </c>
      <c r="AA870" s="8" t="b">
        <v>1</v>
      </c>
      <c r="AB870" s="9" t="s">
        <v>191</v>
      </c>
      <c r="AC870" s="16">
        <f t="shared" si="41"/>
        <v>1964.2256873754666</v>
      </c>
      <c r="AD870" s="16">
        <f t="shared" si="40"/>
        <v>1.7138938523013645</v>
      </c>
      <c r="AE870" s="16" t="str">
        <f>VLOOKUP(AB870,aircraft!A:B,2,FALSE)</f>
        <v>Passenger</v>
      </c>
      <c r="AF870" s="16" t="str">
        <f t="shared" si="42"/>
        <v/>
      </c>
    </row>
    <row r="871" spans="1:32" x14ac:dyDescent="0.25">
      <c r="A871" s="8">
        <v>0</v>
      </c>
      <c r="B871" s="8">
        <v>0</v>
      </c>
      <c r="C871" s="8">
        <v>0</v>
      </c>
      <c r="D871" s="8">
        <v>0</v>
      </c>
      <c r="E871" s="8">
        <v>0</v>
      </c>
      <c r="F871" s="8">
        <v>5444.2039293241369</v>
      </c>
      <c r="G871" s="8">
        <v>316.26571617989055</v>
      </c>
      <c r="H871" s="8">
        <v>148.52212584257126</v>
      </c>
      <c r="I871" s="8">
        <v>2492.3208188026692</v>
      </c>
      <c r="J871" s="8">
        <v>0</v>
      </c>
      <c r="K871" s="8">
        <v>763.84952190937838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6.4802191072459099</v>
      </c>
      <c r="S871" s="8">
        <v>0.68233801231298041</v>
      </c>
      <c r="T871" s="8">
        <v>0.16900032011521537</v>
      </c>
      <c r="U871" s="8">
        <v>5.4334418240236637</v>
      </c>
      <c r="V871" s="8">
        <v>0</v>
      </c>
      <c r="W871" s="8">
        <v>0.78676495156601478</v>
      </c>
      <c r="X871" s="8">
        <v>0</v>
      </c>
      <c r="Y871" s="8">
        <v>8541</v>
      </c>
      <c r="Z871" s="8">
        <v>1994</v>
      </c>
      <c r="AA871" s="8" t="b">
        <v>1</v>
      </c>
      <c r="AB871" s="9" t="s">
        <v>121</v>
      </c>
      <c r="AC871" s="16">
        <f t="shared" si="41"/>
        <v>9165.162112058646</v>
      </c>
      <c r="AD871" s="16">
        <f t="shared" si="40"/>
        <v>13.551764215263786</v>
      </c>
      <c r="AE871" s="16" t="str">
        <f>VLOOKUP(AB871,aircraft!A:B,2,FALSE)</f>
        <v>Passenger</v>
      </c>
      <c r="AF871" s="16" t="str">
        <f t="shared" si="42"/>
        <v/>
      </c>
    </row>
    <row r="872" spans="1:32" x14ac:dyDescent="0.25">
      <c r="A872" s="8">
        <v>0</v>
      </c>
      <c r="B872" s="8">
        <v>0</v>
      </c>
      <c r="C872" s="8">
        <v>0</v>
      </c>
      <c r="D872" s="8">
        <v>0</v>
      </c>
      <c r="E872" s="8">
        <v>0</v>
      </c>
      <c r="F872" s="8">
        <v>756.66612176159401</v>
      </c>
      <c r="G872" s="8">
        <v>44.658368785388355</v>
      </c>
      <c r="H872" s="8">
        <v>12.146728170394896</v>
      </c>
      <c r="I872" s="8">
        <v>391.70387754691984</v>
      </c>
      <c r="J872" s="8">
        <v>0</v>
      </c>
      <c r="K872" s="8">
        <v>106.58109247938046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7.0275156898957691E-2</v>
      </c>
      <c r="S872" s="8">
        <v>7.7788315781319711E-3</v>
      </c>
      <c r="T872" s="8">
        <v>9.6669328609866345E-4</v>
      </c>
      <c r="U872" s="8">
        <v>6.8229059296399053E-2</v>
      </c>
      <c r="V872" s="8">
        <v>0</v>
      </c>
      <c r="W872" s="8">
        <v>0.10977851743990624</v>
      </c>
      <c r="X872" s="8">
        <v>0</v>
      </c>
      <c r="Y872" s="8">
        <v>884</v>
      </c>
      <c r="Z872" s="8">
        <v>1994</v>
      </c>
      <c r="AA872" s="8" t="b">
        <v>1</v>
      </c>
      <c r="AB872" s="9" t="s">
        <v>198</v>
      </c>
      <c r="AC872" s="16">
        <f t="shared" si="41"/>
        <v>1311.7561887436775</v>
      </c>
      <c r="AD872" s="16">
        <f t="shared" si="40"/>
        <v>0.25702825849949362</v>
      </c>
      <c r="AE872" s="16" t="str">
        <f>VLOOKUP(AB872,aircraft!A:B,2,FALSE)</f>
        <v>Passenger</v>
      </c>
      <c r="AF872" s="16" t="str">
        <f t="shared" si="42"/>
        <v/>
      </c>
    </row>
    <row r="873" spans="1:32" x14ac:dyDescent="0.25">
      <c r="A873" s="8">
        <v>0</v>
      </c>
      <c r="B873" s="8">
        <v>0</v>
      </c>
      <c r="C873" s="8">
        <v>0</v>
      </c>
      <c r="D873" s="8">
        <v>0</v>
      </c>
      <c r="E873" s="8">
        <v>0</v>
      </c>
      <c r="F873" s="8">
        <v>232.89538282478412</v>
      </c>
      <c r="G873" s="8">
        <v>14.288965912602619</v>
      </c>
      <c r="H873" s="8">
        <v>0</v>
      </c>
      <c r="I873" s="8">
        <v>180.23357977653512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0.84348060829240579</v>
      </c>
      <c r="S873" s="8">
        <v>0.15171127487520142</v>
      </c>
      <c r="T873" s="8">
        <v>0</v>
      </c>
      <c r="U873" s="8">
        <v>1.9136070678916663</v>
      </c>
      <c r="V873" s="8">
        <v>0</v>
      </c>
      <c r="W873" s="8">
        <v>0</v>
      </c>
      <c r="X873" s="8">
        <v>0</v>
      </c>
      <c r="Y873" s="8">
        <v>1467</v>
      </c>
      <c r="Z873" s="8">
        <v>1994</v>
      </c>
      <c r="AA873" s="8" t="b">
        <v>1</v>
      </c>
      <c r="AB873" s="9" t="s">
        <v>133</v>
      </c>
      <c r="AC873" s="16">
        <f t="shared" si="41"/>
        <v>427.41792851392188</v>
      </c>
      <c r="AD873" s="16">
        <f t="shared" si="40"/>
        <v>2.9087989510592736</v>
      </c>
      <c r="AE873" s="16" t="str">
        <f>VLOOKUP(AB873,aircraft!A:B,2,FALSE)</f>
        <v>Passenger</v>
      </c>
      <c r="AF873" s="16" t="str">
        <f t="shared" si="42"/>
        <v/>
      </c>
    </row>
    <row r="874" spans="1:32" x14ac:dyDescent="0.25">
      <c r="A874" s="8">
        <v>0</v>
      </c>
      <c r="B874" s="8">
        <v>0</v>
      </c>
      <c r="C874" s="8">
        <v>0</v>
      </c>
      <c r="D874" s="8">
        <v>0</v>
      </c>
      <c r="E874" s="8">
        <v>0</v>
      </c>
      <c r="F874" s="8">
        <v>3173.3339767642369</v>
      </c>
      <c r="G874" s="8">
        <v>225.29020853118976</v>
      </c>
      <c r="H874" s="8">
        <v>0</v>
      </c>
      <c r="I874" s="8">
        <v>1357.9251897139768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26.358827688394477</v>
      </c>
      <c r="S874" s="8">
        <v>10.388620075279734</v>
      </c>
      <c r="T874" s="8">
        <v>0</v>
      </c>
      <c r="U874" s="8">
        <v>62.616875267518147</v>
      </c>
      <c r="V874" s="8">
        <v>0</v>
      </c>
      <c r="W874" s="8">
        <v>0</v>
      </c>
      <c r="X874" s="8">
        <v>0</v>
      </c>
      <c r="Y874" s="8">
        <v>49339</v>
      </c>
      <c r="Z874" s="8">
        <v>1994</v>
      </c>
      <c r="AA874" s="8" t="b">
        <v>1</v>
      </c>
      <c r="AB874" s="9" t="s">
        <v>134</v>
      </c>
      <c r="AC874" s="16">
        <f t="shared" si="41"/>
        <v>4756.5493750094038</v>
      </c>
      <c r="AD874" s="16">
        <f t="shared" si="40"/>
        <v>99.364323031192356</v>
      </c>
      <c r="AE874" s="16" t="str">
        <f>VLOOKUP(AB874,aircraft!A:B,2,FALSE)</f>
        <v>Passenger (not used as freighter)</v>
      </c>
      <c r="AF874" s="16" t="str">
        <f t="shared" si="42"/>
        <v/>
      </c>
    </row>
    <row r="875" spans="1:32" x14ac:dyDescent="0.25">
      <c r="A875" s="8">
        <v>0</v>
      </c>
      <c r="B875" s="8">
        <v>0</v>
      </c>
      <c r="C875" s="8">
        <v>0</v>
      </c>
      <c r="D875" s="8">
        <v>0</v>
      </c>
      <c r="E875" s="8">
        <v>0</v>
      </c>
      <c r="F875" s="8">
        <v>52100.854557933337</v>
      </c>
      <c r="G875" s="8">
        <v>3685.3730844065185</v>
      </c>
      <c r="H875" s="8">
        <v>0</v>
      </c>
      <c r="I875" s="8">
        <v>22118.074176363178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432.5298065363595</v>
      </c>
      <c r="S875" s="8">
        <v>169.8264877067131</v>
      </c>
      <c r="T875" s="8">
        <v>0</v>
      </c>
      <c r="U875" s="8">
        <v>1019.3877517999591</v>
      </c>
      <c r="V875" s="8">
        <v>0</v>
      </c>
      <c r="W875" s="8">
        <v>0</v>
      </c>
      <c r="X875" s="8">
        <v>0</v>
      </c>
      <c r="Y875" s="8">
        <v>630707</v>
      </c>
      <c r="Z875" s="8">
        <v>1994</v>
      </c>
      <c r="AA875" s="8" t="b">
        <v>1</v>
      </c>
      <c r="AB875" s="9" t="s">
        <v>135</v>
      </c>
      <c r="AC875" s="16">
        <f t="shared" si="41"/>
        <v>77904.301818703039</v>
      </c>
      <c r="AD875" s="16">
        <f t="shared" si="40"/>
        <v>1621.7440460430316</v>
      </c>
      <c r="AE875" s="16" t="str">
        <f>VLOOKUP(AB875,aircraft!A:B,2,FALSE)</f>
        <v>Passenger</v>
      </c>
      <c r="AF875" s="16" t="str">
        <f t="shared" si="42"/>
        <v/>
      </c>
    </row>
    <row r="876" spans="1:32" x14ac:dyDescent="0.25">
      <c r="A876" s="8">
        <v>0</v>
      </c>
      <c r="B876" s="8">
        <v>0</v>
      </c>
      <c r="C876" s="8">
        <v>0</v>
      </c>
      <c r="D876" s="8">
        <v>0</v>
      </c>
      <c r="E876" s="8">
        <v>0</v>
      </c>
      <c r="F876" s="8">
        <v>7331.2097282300301</v>
      </c>
      <c r="G876" s="8">
        <v>366.90923745031114</v>
      </c>
      <c r="H876" s="8">
        <v>438.84225951164962</v>
      </c>
      <c r="I876" s="8">
        <v>4013.7739203009605</v>
      </c>
      <c r="J876" s="8">
        <v>0</v>
      </c>
      <c r="K876" s="8">
        <v>452.96964303736695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49.962444116004882</v>
      </c>
      <c r="S876" s="8">
        <v>11.741096156082071</v>
      </c>
      <c r="T876" s="8">
        <v>1.1409898778364371</v>
      </c>
      <c r="U876" s="8">
        <v>128.44077155023976</v>
      </c>
      <c r="V876" s="8">
        <v>0</v>
      </c>
      <c r="W876" s="8">
        <v>0.46655869911960152</v>
      </c>
      <c r="X876" s="8">
        <v>0</v>
      </c>
      <c r="Y876" s="8">
        <v>4371</v>
      </c>
      <c r="Z876" s="8">
        <v>1994</v>
      </c>
      <c r="AA876" s="8" t="b">
        <v>1</v>
      </c>
      <c r="AB876" s="9" t="s">
        <v>163</v>
      </c>
      <c r="AC876" s="16">
        <f t="shared" si="41"/>
        <v>12603.704788530318</v>
      </c>
      <c r="AD876" s="16">
        <f t="shared" si="40"/>
        <v>191.75186039928275</v>
      </c>
      <c r="AE876" s="16" t="str">
        <f>VLOOKUP(AB876,aircraft!A:B,2,FALSE)</f>
        <v>Passenger</v>
      </c>
      <c r="AF876" s="16" t="str">
        <f t="shared" si="42"/>
        <v/>
      </c>
    </row>
    <row r="877" spans="1:32" x14ac:dyDescent="0.25">
      <c r="A877" s="8">
        <v>0</v>
      </c>
      <c r="B877" s="8">
        <v>0</v>
      </c>
      <c r="C877" s="8">
        <v>0</v>
      </c>
      <c r="D877" s="8">
        <v>0</v>
      </c>
      <c r="E877" s="8">
        <v>0</v>
      </c>
      <c r="F877" s="8">
        <v>2019.1130368487657</v>
      </c>
      <c r="G877" s="8">
        <v>139.71852114672521</v>
      </c>
      <c r="H877" s="8">
        <v>118.2761963072419</v>
      </c>
      <c r="I877" s="8">
        <v>1332.9163878536731</v>
      </c>
      <c r="J877" s="8">
        <v>0</v>
      </c>
      <c r="K877" s="8">
        <v>159.87163871907069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7.2001387371949335</v>
      </c>
      <c r="S877" s="8">
        <v>1.7744251971191378</v>
      </c>
      <c r="T877" s="8">
        <v>0.22472477677303285</v>
      </c>
      <c r="U877" s="8">
        <v>16.928037921163028</v>
      </c>
      <c r="V877" s="8">
        <v>0</v>
      </c>
      <c r="W877" s="8">
        <v>0.16466777615985934</v>
      </c>
      <c r="X877" s="8">
        <v>0</v>
      </c>
      <c r="Y877" s="8">
        <v>1698</v>
      </c>
      <c r="Z877" s="8">
        <v>1994</v>
      </c>
      <c r="AA877" s="8" t="b">
        <v>1</v>
      </c>
      <c r="AB877" s="9" t="s">
        <v>176</v>
      </c>
      <c r="AC877" s="16">
        <f t="shared" si="41"/>
        <v>3769.8957808754767</v>
      </c>
      <c r="AD877" s="16">
        <f t="shared" si="40"/>
        <v>26.291994408409991</v>
      </c>
      <c r="AE877" s="16" t="str">
        <f>VLOOKUP(AB877,aircraft!A:B,2,FALSE)</f>
        <v>Passenger</v>
      </c>
      <c r="AF877" s="16" t="str">
        <f t="shared" si="42"/>
        <v/>
      </c>
    </row>
    <row r="878" spans="1:32" x14ac:dyDescent="0.25">
      <c r="A878" s="8">
        <v>0</v>
      </c>
      <c r="B878" s="8">
        <v>0</v>
      </c>
      <c r="C878" s="8">
        <v>0</v>
      </c>
      <c r="D878" s="8">
        <v>0</v>
      </c>
      <c r="E878" s="8">
        <v>0</v>
      </c>
      <c r="F878" s="8">
        <v>154.91825150918245</v>
      </c>
      <c r="G878" s="8">
        <v>8.1555050565725544</v>
      </c>
      <c r="H878" s="8">
        <v>8.9864881208539007</v>
      </c>
      <c r="I878" s="8">
        <v>57.171333365212831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0.68938870653022433</v>
      </c>
      <c r="S878" s="8">
        <v>0.14361844768717649</v>
      </c>
      <c r="T878" s="8">
        <v>1.7613516925771854E-2</v>
      </c>
      <c r="U878" s="8">
        <v>1.0067872060848988</v>
      </c>
      <c r="V878" s="8">
        <v>0</v>
      </c>
      <c r="W878" s="8">
        <v>0</v>
      </c>
      <c r="X878" s="8">
        <v>0</v>
      </c>
      <c r="Y878" s="8">
        <v>496</v>
      </c>
      <c r="Z878" s="8">
        <v>1994</v>
      </c>
      <c r="AA878" s="8" t="b">
        <v>1</v>
      </c>
      <c r="AB878" s="9" t="s">
        <v>138</v>
      </c>
      <c r="AC878" s="16">
        <f t="shared" si="41"/>
        <v>229.23157805182174</v>
      </c>
      <c r="AD878" s="16">
        <f t="shared" si="40"/>
        <v>1.8574078772280713</v>
      </c>
      <c r="AE878" s="16" t="str">
        <f>VLOOKUP(AB878,aircraft!A:B,2,FALSE)</f>
        <v>Freighter</v>
      </c>
      <c r="AF878" s="16" t="str">
        <f t="shared" si="42"/>
        <v/>
      </c>
    </row>
    <row r="879" spans="1:32" x14ac:dyDescent="0.25">
      <c r="A879" s="8">
        <v>0</v>
      </c>
      <c r="B879" s="8">
        <v>0</v>
      </c>
      <c r="C879" s="8">
        <v>0</v>
      </c>
      <c r="D879" s="8">
        <v>0</v>
      </c>
      <c r="E879" s="8">
        <v>0</v>
      </c>
      <c r="F879" s="8">
        <v>4668.2424874699645</v>
      </c>
      <c r="G879" s="8">
        <v>319.64985040591466</v>
      </c>
      <c r="H879" s="8">
        <v>0</v>
      </c>
      <c r="I879" s="8">
        <v>1670.1435994176861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2.9002792408313698</v>
      </c>
      <c r="S879" s="8">
        <v>1.3343772454605694</v>
      </c>
      <c r="T879" s="8">
        <v>0</v>
      </c>
      <c r="U879" s="8">
        <v>6.9724753941249951</v>
      </c>
      <c r="V879" s="8">
        <v>0</v>
      </c>
      <c r="W879" s="8">
        <v>0</v>
      </c>
      <c r="X879" s="8">
        <v>0</v>
      </c>
      <c r="Y879" s="8">
        <v>28958</v>
      </c>
      <c r="Z879" s="8">
        <v>1994</v>
      </c>
      <c r="AA879" s="8" t="b">
        <v>1</v>
      </c>
      <c r="AB879" s="9" t="s">
        <v>139</v>
      </c>
      <c r="AC879" s="16">
        <f t="shared" si="41"/>
        <v>6658.0359372935654</v>
      </c>
      <c r="AD879" s="16">
        <f t="shared" si="40"/>
        <v>11.207131880416934</v>
      </c>
      <c r="AE879" s="16" t="str">
        <f>VLOOKUP(AB879,aircraft!A:B,2,FALSE)</f>
        <v>Passenger</v>
      </c>
      <c r="AF879" s="16" t="str">
        <f t="shared" si="42"/>
        <v/>
      </c>
    </row>
    <row r="880" spans="1:32" x14ac:dyDescent="0.25">
      <c r="A880" s="8">
        <v>1489.883271410366</v>
      </c>
      <c r="B880" s="8">
        <v>681.69117559981123</v>
      </c>
      <c r="C880" s="8">
        <v>1085.8051693845518</v>
      </c>
      <c r="D880" s="8">
        <v>913.42310566633341</v>
      </c>
      <c r="E880" s="8">
        <v>2063.0891199620633</v>
      </c>
      <c r="F880" s="8">
        <v>0</v>
      </c>
      <c r="G880" s="8">
        <v>0</v>
      </c>
      <c r="H880" s="8">
        <v>0</v>
      </c>
      <c r="I880" s="8">
        <v>0</v>
      </c>
      <c r="J880" s="8">
        <v>3679.0057860946654</v>
      </c>
      <c r="K880" s="8">
        <v>0</v>
      </c>
      <c r="L880" s="8">
        <v>987.38334500192832</v>
      </c>
      <c r="M880" s="8">
        <v>12.384490150158376</v>
      </c>
      <c r="N880" s="8">
        <v>6.0504061780171012</v>
      </c>
      <c r="O880" s="8">
        <v>9.1852720951754008E-2</v>
      </c>
      <c r="P880" s="8">
        <v>7.7289290287535686E-2</v>
      </c>
      <c r="Q880" s="8">
        <v>0.20358154635597123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0.4245748527697244</v>
      </c>
      <c r="Y880" s="8">
        <v>1292</v>
      </c>
      <c r="Z880" s="8">
        <v>1994</v>
      </c>
      <c r="AA880" s="8" t="b">
        <v>0</v>
      </c>
      <c r="AB880" s="9" t="s">
        <v>44</v>
      </c>
      <c r="AC880" s="16">
        <f t="shared" si="41"/>
        <v>10900.280973119719</v>
      </c>
      <c r="AD880" s="16">
        <f t="shared" si="40"/>
        <v>19.232194738540457</v>
      </c>
      <c r="AE880" s="16" t="str">
        <f>VLOOKUP(AB880,aircraft!A:B,2,FALSE)</f>
        <v>Passenger</v>
      </c>
      <c r="AF880" s="16">
        <f t="shared" si="42"/>
        <v>12.69853985190359</v>
      </c>
    </row>
    <row r="881" spans="1:32" x14ac:dyDescent="0.25">
      <c r="A881" s="8">
        <v>210.18366324387989</v>
      </c>
      <c r="B881" s="8">
        <v>108.53716882588205</v>
      </c>
      <c r="C881" s="8">
        <v>158.97664165213399</v>
      </c>
      <c r="D881" s="8">
        <v>121.75798915876436</v>
      </c>
      <c r="E881" s="8">
        <v>276.51706242222542</v>
      </c>
      <c r="F881" s="8">
        <v>0</v>
      </c>
      <c r="G881" s="8">
        <v>0</v>
      </c>
      <c r="H881" s="8">
        <v>0</v>
      </c>
      <c r="I881" s="8">
        <v>0</v>
      </c>
      <c r="J881" s="8">
        <v>2722.6441356277464</v>
      </c>
      <c r="K881" s="8">
        <v>0</v>
      </c>
      <c r="L881" s="8">
        <v>299.0666290705758</v>
      </c>
      <c r="M881" s="8">
        <v>0.62683979389551836</v>
      </c>
      <c r="N881" s="8">
        <v>0.3236950745209739</v>
      </c>
      <c r="O881" s="8">
        <v>2.2966769604271596E-2</v>
      </c>
      <c r="P881" s="8">
        <v>1.7589928026078686E-2</v>
      </c>
      <c r="Q881" s="8">
        <v>4.4860457226728122E-2</v>
      </c>
      <c r="R881" s="8">
        <v>0</v>
      </c>
      <c r="S881" s="8">
        <v>0</v>
      </c>
      <c r="T881" s="8">
        <v>0</v>
      </c>
      <c r="U881" s="8">
        <v>0</v>
      </c>
      <c r="V881" s="8">
        <v>0.6277011877507902</v>
      </c>
      <c r="W881" s="8">
        <v>0</v>
      </c>
      <c r="X881" s="8">
        <v>0.11065465104873945</v>
      </c>
      <c r="Y881" s="8">
        <v>561</v>
      </c>
      <c r="Z881" s="8">
        <v>1994</v>
      </c>
      <c r="AA881" s="8" t="b">
        <v>0</v>
      </c>
      <c r="AB881" s="9" t="s">
        <v>141</v>
      </c>
      <c r="AC881" s="16">
        <f t="shared" si="41"/>
        <v>3897.6832900012078</v>
      </c>
      <c r="AD881" s="16">
        <f t="shared" si="40"/>
        <v>1.14660667432231</v>
      </c>
      <c r="AE881" s="16" t="str">
        <f>VLOOKUP(AB881,aircraft!A:B,2,FALSE)</f>
        <v>Passenger</v>
      </c>
      <c r="AF881" s="16">
        <f t="shared" si="42"/>
        <v>6.9477420499130265</v>
      </c>
    </row>
    <row r="882" spans="1:32" x14ac:dyDescent="0.25">
      <c r="A882" s="8">
        <v>75.860536850802092</v>
      </c>
      <c r="B882" s="8">
        <v>0</v>
      </c>
      <c r="C882" s="8">
        <v>149.52264738140028</v>
      </c>
      <c r="D882" s="8">
        <v>126.12643559380948</v>
      </c>
      <c r="E882" s="8">
        <v>327.90049149788365</v>
      </c>
      <c r="F882" s="8">
        <v>0</v>
      </c>
      <c r="G882" s="8">
        <v>0</v>
      </c>
      <c r="H882" s="8">
        <v>0</v>
      </c>
      <c r="I882" s="8">
        <v>0</v>
      </c>
      <c r="J882" s="8">
        <v>24.245778536796564</v>
      </c>
      <c r="K882" s="8">
        <v>0</v>
      </c>
      <c r="L882" s="8">
        <v>60.917072281241417</v>
      </c>
      <c r="M882" s="8">
        <v>7.3409656835237383E-2</v>
      </c>
      <c r="N882" s="8">
        <v>0</v>
      </c>
      <c r="O882" s="8">
        <v>2.2165591891027972E-2</v>
      </c>
      <c r="P882" s="8">
        <v>1.8697281963656356E-2</v>
      </c>
      <c r="Q882" s="8">
        <v>4.8680610292055893E-2</v>
      </c>
      <c r="R882" s="8">
        <v>0</v>
      </c>
      <c r="S882" s="8">
        <v>0</v>
      </c>
      <c r="T882" s="8">
        <v>0</v>
      </c>
      <c r="U882" s="8">
        <v>0</v>
      </c>
      <c r="V882" s="8">
        <v>0.19091693652968389</v>
      </c>
      <c r="W882" s="8">
        <v>0</v>
      </c>
      <c r="X882" s="8">
        <v>2.6194341970514221E-2</v>
      </c>
      <c r="Y882" s="8">
        <v>46</v>
      </c>
      <c r="Z882" s="8">
        <v>1994</v>
      </c>
      <c r="AA882" s="8" t="b">
        <v>0</v>
      </c>
      <c r="AB882" s="9" t="s">
        <v>45</v>
      </c>
      <c r="AC882" s="16">
        <f t="shared" si="41"/>
        <v>764.57296214193354</v>
      </c>
      <c r="AD882" s="16">
        <f t="shared" si="40"/>
        <v>0.18914748295249184</v>
      </c>
      <c r="AE882" s="16" t="str">
        <f>VLOOKUP(AB882,aircraft!A:B,2,FALSE)</f>
        <v>Passenger</v>
      </c>
      <c r="AF882" s="16">
        <f t="shared" si="42"/>
        <v>16.6211513509116</v>
      </c>
    </row>
    <row r="883" spans="1:32" x14ac:dyDescent="0.25">
      <c r="A883" s="8">
        <v>1506.7429853181059</v>
      </c>
      <c r="B883" s="8">
        <v>800.67727849593837</v>
      </c>
      <c r="C883" s="8">
        <v>758.59539570267941</v>
      </c>
      <c r="D883" s="8">
        <v>637.04183285772206</v>
      </c>
      <c r="E883" s="8">
        <v>1473.791620373338</v>
      </c>
      <c r="F883" s="8">
        <v>0</v>
      </c>
      <c r="G883" s="8">
        <v>0</v>
      </c>
      <c r="H883" s="8">
        <v>0</v>
      </c>
      <c r="I883" s="8">
        <v>0</v>
      </c>
      <c r="J883" s="8">
        <v>6328.8518170237539</v>
      </c>
      <c r="K883" s="8">
        <v>0</v>
      </c>
      <c r="L883" s="8">
        <v>816.50829540238738</v>
      </c>
      <c r="M883" s="8">
        <v>4.0152925825083923</v>
      </c>
      <c r="N883" s="8">
        <v>1.8940397337132537</v>
      </c>
      <c r="O883" s="8">
        <v>5.2979937089964957E-2</v>
      </c>
      <c r="P883" s="8">
        <v>4.4504064835349737E-2</v>
      </c>
      <c r="Q883" s="8">
        <v>0.11395994687663219</v>
      </c>
      <c r="R883" s="8">
        <v>0</v>
      </c>
      <c r="S883" s="8">
        <v>0</v>
      </c>
      <c r="T883" s="8">
        <v>0</v>
      </c>
      <c r="U883" s="8">
        <v>0</v>
      </c>
      <c r="V883" s="8">
        <v>1.9211557504578376</v>
      </c>
      <c r="W883" s="8">
        <v>0</v>
      </c>
      <c r="X883" s="8">
        <v>0.3510985789466099</v>
      </c>
      <c r="Y883" s="8">
        <v>1427</v>
      </c>
      <c r="Z883" s="8">
        <v>1994</v>
      </c>
      <c r="AA883" s="8" t="b">
        <v>0</v>
      </c>
      <c r="AB883" s="9" t="s">
        <v>46</v>
      </c>
      <c r="AC883" s="16">
        <f t="shared" si="41"/>
        <v>12322.209225173925</v>
      </c>
      <c r="AD883" s="16">
        <f t="shared" si="40"/>
        <v>6.4718748439702036</v>
      </c>
      <c r="AE883" s="16" t="str">
        <f>VLOOKUP(AB883,aircraft!A:B,2,FALSE)</f>
        <v>Passenger</v>
      </c>
      <c r="AF883" s="16">
        <f t="shared" si="42"/>
        <v>12.078404709560267</v>
      </c>
    </row>
    <row r="884" spans="1:32" x14ac:dyDescent="0.25">
      <c r="A884" s="8">
        <v>176636.68206640103</v>
      </c>
      <c r="B884" s="8">
        <v>113685.07197786217</v>
      </c>
      <c r="C884" s="8">
        <v>65300.232278549149</v>
      </c>
      <c r="D884" s="8">
        <v>62833.635507556253</v>
      </c>
      <c r="E884" s="8">
        <v>121627.76608615783</v>
      </c>
      <c r="F884" s="8">
        <v>0</v>
      </c>
      <c r="G884" s="8">
        <v>0</v>
      </c>
      <c r="H884" s="8">
        <v>0</v>
      </c>
      <c r="I884" s="8">
        <v>0</v>
      </c>
      <c r="J884" s="8">
        <v>2129920.0734410784</v>
      </c>
      <c r="K884" s="8">
        <v>0</v>
      </c>
      <c r="L884" s="8">
        <v>63360.252118315941</v>
      </c>
      <c r="M884" s="8">
        <v>213.52555052204926</v>
      </c>
      <c r="N884" s="8">
        <v>136.17716463376937</v>
      </c>
      <c r="O884" s="8">
        <v>17.382440419888912</v>
      </c>
      <c r="P884" s="8">
        <v>16.23512317817039</v>
      </c>
      <c r="Q884" s="8">
        <v>43.716192272103925</v>
      </c>
      <c r="R884" s="8">
        <v>0</v>
      </c>
      <c r="S884" s="8">
        <v>0</v>
      </c>
      <c r="T884" s="8">
        <v>0</v>
      </c>
      <c r="U884" s="8">
        <v>0</v>
      </c>
      <c r="V884" s="8">
        <v>369.21656515851294</v>
      </c>
      <c r="W884" s="8">
        <v>0</v>
      </c>
      <c r="X884" s="8">
        <v>9.504038269164969</v>
      </c>
      <c r="Y884" s="8">
        <v>605857</v>
      </c>
      <c r="Z884" s="8">
        <v>1994</v>
      </c>
      <c r="AA884" s="8" t="b">
        <v>0</v>
      </c>
      <c r="AB884" s="9" t="s">
        <v>47</v>
      </c>
      <c r="AC884" s="16">
        <f t="shared" si="41"/>
        <v>2733363.7134759207</v>
      </c>
      <c r="AD884" s="16">
        <f t="shared" si="40"/>
        <v>436.54050929514682</v>
      </c>
      <c r="AE884" s="16" t="str">
        <f>VLOOKUP(AB884,aircraft!A:B,2,FALSE)</f>
        <v>Passenger</v>
      </c>
      <c r="AF884" s="16">
        <f t="shared" si="42"/>
        <v>5.0768667629524273</v>
      </c>
    </row>
    <row r="885" spans="1:32" x14ac:dyDescent="0.25">
      <c r="A885" s="8">
        <v>199.89852049436763</v>
      </c>
      <c r="B885" s="8">
        <v>67.769269681891899</v>
      </c>
      <c r="C885" s="8">
        <v>75.043438875818083</v>
      </c>
      <c r="D885" s="8">
        <v>117.44264147308654</v>
      </c>
      <c r="E885" s="8">
        <v>154.23216886606227</v>
      </c>
      <c r="F885" s="8">
        <v>0</v>
      </c>
      <c r="G885" s="8">
        <v>0</v>
      </c>
      <c r="H885" s="8">
        <v>0</v>
      </c>
      <c r="I885" s="8">
        <v>0</v>
      </c>
      <c r="J885" s="8">
        <v>5176.3225011920922</v>
      </c>
      <c r="K885" s="8">
        <v>0</v>
      </c>
      <c r="L885" s="8">
        <v>0</v>
      </c>
      <c r="M885" s="8">
        <v>56.11938410946631</v>
      </c>
      <c r="N885" s="8">
        <v>19.025501873102957</v>
      </c>
      <c r="O885" s="8">
        <v>2.4532450450265877E-2</v>
      </c>
      <c r="P885" s="8">
        <v>3.8393173685104892E-2</v>
      </c>
      <c r="Q885" s="8">
        <v>5.0420038010317858E-2</v>
      </c>
      <c r="R885" s="8">
        <v>0</v>
      </c>
      <c r="S885" s="8">
        <v>0</v>
      </c>
      <c r="T885" s="8">
        <v>0</v>
      </c>
      <c r="U885" s="8">
        <v>0</v>
      </c>
      <c r="V885" s="8">
        <v>3.814254145610612</v>
      </c>
      <c r="W885" s="8">
        <v>0</v>
      </c>
      <c r="X885" s="8">
        <v>0</v>
      </c>
      <c r="Y885" s="8">
        <v>1302</v>
      </c>
      <c r="Z885" s="8">
        <v>1994</v>
      </c>
      <c r="AA885" s="8" t="b">
        <v>0</v>
      </c>
      <c r="AB885" s="9" t="s">
        <v>193</v>
      </c>
      <c r="AC885" s="16">
        <f t="shared" si="41"/>
        <v>5790.7085405833186</v>
      </c>
      <c r="AD885" s="16">
        <f t="shared" si="40"/>
        <v>75.258231644714954</v>
      </c>
      <c r="AE885" s="16" t="str">
        <f>VLOOKUP(AB885,aircraft!A:B,2,FALSE)</f>
        <v>Freighter</v>
      </c>
      <c r="AF885" s="16">
        <f t="shared" si="42"/>
        <v>4.5707668713215108</v>
      </c>
    </row>
    <row r="886" spans="1:32" x14ac:dyDescent="0.25">
      <c r="A886" s="8">
        <v>60808.443524478687</v>
      </c>
      <c r="B886" s="8">
        <v>38397.930220579969</v>
      </c>
      <c r="C886" s="8">
        <v>17680.175699576012</v>
      </c>
      <c r="D886" s="8">
        <v>36143.434889678647</v>
      </c>
      <c r="E886" s="8">
        <v>47083.692071351019</v>
      </c>
      <c r="F886" s="8">
        <v>0</v>
      </c>
      <c r="G886" s="8">
        <v>0</v>
      </c>
      <c r="H886" s="8">
        <v>0</v>
      </c>
      <c r="I886" s="8">
        <v>0</v>
      </c>
      <c r="J886" s="8">
        <v>818007.88782772992</v>
      </c>
      <c r="K886" s="8">
        <v>0</v>
      </c>
      <c r="L886" s="8">
        <v>0</v>
      </c>
      <c r="M886" s="8">
        <v>1.7119045360550764</v>
      </c>
      <c r="N886" s="8">
        <v>0.98369922468885362</v>
      </c>
      <c r="O886" s="8">
        <v>1.0396624674845331E-2</v>
      </c>
      <c r="P886" s="8">
        <v>3.3417722169145708E-2</v>
      </c>
      <c r="Q886" s="8">
        <v>4.4556962892194268E-2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824804</v>
      </c>
      <c r="Z886" s="8">
        <v>1994</v>
      </c>
      <c r="AA886" s="8" t="b">
        <v>0</v>
      </c>
      <c r="AB886" s="9" t="s">
        <v>48</v>
      </c>
      <c r="AC886" s="16">
        <f t="shared" si="41"/>
        <v>1018121.5642333942</v>
      </c>
      <c r="AD886" s="16">
        <f t="shared" si="40"/>
        <v>2.7839750704801158</v>
      </c>
      <c r="AE886" s="16" t="str">
        <f>VLOOKUP(AB886,aircraft!A:B,2,FALSE)</f>
        <v>Passenger</v>
      </c>
      <c r="AF886" s="16">
        <f t="shared" si="42"/>
        <v>1.3893599071800933</v>
      </c>
    </row>
    <row r="887" spans="1:32" x14ac:dyDescent="0.25">
      <c r="A887" s="8">
        <v>455.87701667068717</v>
      </c>
      <c r="B887" s="8">
        <v>302.56774609736385</v>
      </c>
      <c r="C887" s="8">
        <v>117.76985537214627</v>
      </c>
      <c r="D887" s="8">
        <v>263.14032342907126</v>
      </c>
      <c r="E887" s="8">
        <v>351.77312161982053</v>
      </c>
      <c r="F887" s="8">
        <v>0</v>
      </c>
      <c r="G887" s="8">
        <v>0</v>
      </c>
      <c r="H887" s="8">
        <v>0</v>
      </c>
      <c r="I887" s="8">
        <v>0</v>
      </c>
      <c r="J887" s="8">
        <v>4149.9401167523856</v>
      </c>
      <c r="K887" s="8">
        <v>0</v>
      </c>
      <c r="L887" s="8">
        <v>0</v>
      </c>
      <c r="M887" s="8">
        <v>1.9224400569960673</v>
      </c>
      <c r="N887" s="8">
        <v>1.2759326173110606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4069</v>
      </c>
      <c r="Z887" s="8">
        <v>1994</v>
      </c>
      <c r="AA887" s="8" t="b">
        <v>0</v>
      </c>
      <c r="AB887" s="9" t="s">
        <v>194</v>
      </c>
      <c r="AC887" s="16">
        <f t="shared" si="41"/>
        <v>5641.0681799414751</v>
      </c>
      <c r="AD887" s="16">
        <f t="shared" si="40"/>
        <v>3.1983726743071279</v>
      </c>
      <c r="AE887" s="16" t="str">
        <f>VLOOKUP(AB887,aircraft!A:B,2,FALSE)</f>
        <v>Passenger</v>
      </c>
      <c r="AF887" s="16">
        <f t="shared" si="42"/>
        <v>1.6202383707070125</v>
      </c>
    </row>
    <row r="888" spans="1:32" x14ac:dyDescent="0.25">
      <c r="A888" s="8">
        <v>37146.962538378466</v>
      </c>
      <c r="B888" s="8">
        <v>21265.2830964637</v>
      </c>
      <c r="C888" s="8">
        <v>34426.147614016183</v>
      </c>
      <c r="D888" s="8">
        <v>51165.215515336771</v>
      </c>
      <c r="E888" s="8">
        <v>138435.90686671276</v>
      </c>
      <c r="F888" s="8">
        <v>0</v>
      </c>
      <c r="G888" s="8">
        <v>0</v>
      </c>
      <c r="H888" s="8">
        <v>0</v>
      </c>
      <c r="I888" s="8">
        <v>0</v>
      </c>
      <c r="J888" s="8">
        <v>53800.336097531326</v>
      </c>
      <c r="K888" s="8">
        <v>0</v>
      </c>
      <c r="L888" s="8">
        <v>0</v>
      </c>
      <c r="M888" s="8">
        <v>1240.7086552815663</v>
      </c>
      <c r="N888" s="8">
        <v>710.26051638910155</v>
      </c>
      <c r="O888" s="8">
        <v>99.835834826459788</v>
      </c>
      <c r="P888" s="8">
        <v>148.37913502031441</v>
      </c>
      <c r="Q888" s="8">
        <v>401.46415704002044</v>
      </c>
      <c r="R888" s="8">
        <v>0</v>
      </c>
      <c r="S888" s="8">
        <v>0</v>
      </c>
      <c r="T888" s="8">
        <v>0</v>
      </c>
      <c r="U888" s="8">
        <v>0</v>
      </c>
      <c r="V888" s="8">
        <v>227.90657865469115</v>
      </c>
      <c r="W888" s="8">
        <v>0</v>
      </c>
      <c r="X888" s="8">
        <v>0</v>
      </c>
      <c r="Y888" s="8">
        <v>8470</v>
      </c>
      <c r="Z888" s="8">
        <v>1994</v>
      </c>
      <c r="AA888" s="8" t="b">
        <v>0</v>
      </c>
      <c r="AB888" s="9" t="s">
        <v>49</v>
      </c>
      <c r="AC888" s="16">
        <f t="shared" si="41"/>
        <v>336239.85172843916</v>
      </c>
      <c r="AD888" s="16">
        <f t="shared" si="40"/>
        <v>2600.6482985574626</v>
      </c>
      <c r="AE888" s="16" t="str">
        <f>VLOOKUP(AB888,aircraft!A:B,2,FALSE)</f>
        <v>Passenger</v>
      </c>
      <c r="AF888" s="16">
        <f t="shared" si="42"/>
        <v>49.433741217296003</v>
      </c>
    </row>
    <row r="889" spans="1:32" x14ac:dyDescent="0.25">
      <c r="A889" s="8">
        <v>910.98206965740849</v>
      </c>
      <c r="B889" s="8">
        <v>454.8746576572205</v>
      </c>
      <c r="C889" s="8">
        <v>322.88418330130111</v>
      </c>
      <c r="D889" s="8">
        <v>556.2796724994954</v>
      </c>
      <c r="E889" s="8">
        <v>642.21968489223059</v>
      </c>
      <c r="F889" s="8">
        <v>0</v>
      </c>
      <c r="G889" s="8">
        <v>0</v>
      </c>
      <c r="H889" s="8">
        <v>0</v>
      </c>
      <c r="I889" s="8">
        <v>0</v>
      </c>
      <c r="J889" s="8">
        <v>11728.899473657011</v>
      </c>
      <c r="K889" s="8">
        <v>0</v>
      </c>
      <c r="L889" s="8">
        <v>0</v>
      </c>
      <c r="M889" s="8">
        <v>255.74852959144926</v>
      </c>
      <c r="N889" s="8">
        <v>127.70122345876396</v>
      </c>
      <c r="O889" s="8">
        <v>0.10555084447820821</v>
      </c>
      <c r="P889" s="8">
        <v>0.18184783348025407</v>
      </c>
      <c r="Q889" s="8">
        <v>0.20994162485081549</v>
      </c>
      <c r="R889" s="8">
        <v>0</v>
      </c>
      <c r="S889" s="8">
        <v>0</v>
      </c>
      <c r="T889" s="8">
        <v>0</v>
      </c>
      <c r="U889" s="8">
        <v>0</v>
      </c>
      <c r="V889" s="8">
        <v>156.06213684217073</v>
      </c>
      <c r="W889" s="8">
        <v>0</v>
      </c>
      <c r="X889" s="8">
        <v>0</v>
      </c>
      <c r="Y889" s="8">
        <v>11283</v>
      </c>
      <c r="Z889" s="8">
        <v>1994</v>
      </c>
      <c r="AA889" s="8" t="b">
        <v>0</v>
      </c>
      <c r="AB889" s="9" t="s">
        <v>50</v>
      </c>
      <c r="AC889" s="16">
        <f t="shared" si="41"/>
        <v>14616.139741664669</v>
      </c>
      <c r="AD889" s="16">
        <f t="shared" si="40"/>
        <v>383.94709335302252</v>
      </c>
      <c r="AE889" s="16" t="str">
        <f>VLOOKUP(AB889,aircraft!A:B,2,FALSE)</f>
        <v>Passenger</v>
      </c>
      <c r="AF889" s="16">
        <f t="shared" si="42"/>
        <v>2.7246550691585276</v>
      </c>
    </row>
    <row r="890" spans="1:32" x14ac:dyDescent="0.25">
      <c r="A890" s="8">
        <v>48318.579798025312</v>
      </c>
      <c r="B890" s="8">
        <v>28758.439130004266</v>
      </c>
      <c r="C890" s="8">
        <v>16437.002318661423</v>
      </c>
      <c r="D890" s="8">
        <v>23110.762958365314</v>
      </c>
      <c r="E890" s="8">
        <v>37823.20873100053</v>
      </c>
      <c r="F890" s="8">
        <v>0</v>
      </c>
      <c r="G890" s="8">
        <v>0</v>
      </c>
      <c r="H890" s="8">
        <v>0</v>
      </c>
      <c r="I890" s="8">
        <v>0</v>
      </c>
      <c r="J890" s="8">
        <v>701305.22064877138</v>
      </c>
      <c r="K890" s="8">
        <v>0</v>
      </c>
      <c r="L890" s="8">
        <v>17740.507287669119</v>
      </c>
      <c r="M890" s="8">
        <v>260.43714820016902</v>
      </c>
      <c r="N890" s="8">
        <v>155.00798874913443</v>
      </c>
      <c r="O890" s="8">
        <v>1.3330145518220355</v>
      </c>
      <c r="P890" s="8">
        <v>1.8743003473533368</v>
      </c>
      <c r="Q890" s="8">
        <v>3.5813587568797836</v>
      </c>
      <c r="R890" s="8">
        <v>0</v>
      </c>
      <c r="S890" s="8">
        <v>0</v>
      </c>
      <c r="T890" s="8">
        <v>0</v>
      </c>
      <c r="U890" s="8">
        <v>0</v>
      </c>
      <c r="V890" s="8">
        <v>303.68210721916989</v>
      </c>
      <c r="W890" s="8">
        <v>0</v>
      </c>
      <c r="X890" s="8">
        <v>10.112088704899767</v>
      </c>
      <c r="Y890" s="8">
        <v>230835</v>
      </c>
      <c r="Z890" s="8">
        <v>1994</v>
      </c>
      <c r="AA890" s="8" t="b">
        <v>0</v>
      </c>
      <c r="AB890" s="9" t="s">
        <v>52</v>
      </c>
      <c r="AC890" s="16">
        <f t="shared" si="41"/>
        <v>873493.7208724973</v>
      </c>
      <c r="AD890" s="16">
        <f t="shared" si="40"/>
        <v>432.34589931025835</v>
      </c>
      <c r="AE890" s="16" t="str">
        <f>VLOOKUP(AB890,aircraft!A:B,2,FALSE)</f>
        <v>Passenger</v>
      </c>
      <c r="AF890" s="16">
        <f t="shared" si="42"/>
        <v>4.1909214328554416</v>
      </c>
    </row>
    <row r="891" spans="1:32" x14ac:dyDescent="0.25">
      <c r="A891" s="8">
        <v>273636.28252603358</v>
      </c>
      <c r="B891" s="8">
        <v>174535.16057327922</v>
      </c>
      <c r="C891" s="8">
        <v>103799.43450417888</v>
      </c>
      <c r="D891" s="8">
        <v>138256.33274801506</v>
      </c>
      <c r="E891" s="8">
        <v>260222.58843057259</v>
      </c>
      <c r="F891" s="8">
        <v>0</v>
      </c>
      <c r="G891" s="8">
        <v>0</v>
      </c>
      <c r="H891" s="8">
        <v>0</v>
      </c>
      <c r="I891" s="8">
        <v>0</v>
      </c>
      <c r="J891" s="8">
        <v>3870402.6708691227</v>
      </c>
      <c r="K891" s="8">
        <v>0</v>
      </c>
      <c r="L891" s="8">
        <v>103087.74795844231</v>
      </c>
      <c r="M891" s="8">
        <v>1474.8995803077894</v>
      </c>
      <c r="N891" s="8">
        <v>940.74452664730677</v>
      </c>
      <c r="O891" s="8">
        <v>8.4251362139461214</v>
      </c>
      <c r="P891" s="8">
        <v>11.221337999817216</v>
      </c>
      <c r="Q891" s="8">
        <v>24.676587376192021</v>
      </c>
      <c r="R891" s="8">
        <v>0</v>
      </c>
      <c r="S891" s="8">
        <v>0</v>
      </c>
      <c r="T891" s="8">
        <v>0</v>
      </c>
      <c r="U891" s="8">
        <v>0</v>
      </c>
      <c r="V891" s="8">
        <v>1736.1598992999784</v>
      </c>
      <c r="W891" s="8">
        <v>0</v>
      </c>
      <c r="X891" s="8">
        <v>58.760013726816133</v>
      </c>
      <c r="Y891" s="8">
        <v>1272903</v>
      </c>
      <c r="Z891" s="8">
        <v>1994</v>
      </c>
      <c r="AA891" s="8" t="b">
        <v>0</v>
      </c>
      <c r="AB891" s="9" t="s">
        <v>53</v>
      </c>
      <c r="AC891" s="16">
        <f t="shared" si="41"/>
        <v>4923940.2176096439</v>
      </c>
      <c r="AD891" s="16">
        <f t="shared" si="40"/>
        <v>2518.7271822718672</v>
      </c>
      <c r="AE891" s="16" t="str">
        <f>VLOOKUP(AB891,aircraft!A:B,2,FALSE)</f>
        <v>Passenger</v>
      </c>
      <c r="AF891" s="16">
        <f t="shared" si="42"/>
        <v>4.3284204598739029</v>
      </c>
    </row>
    <row r="892" spans="1:32" x14ac:dyDescent="0.25">
      <c r="A892" s="8">
        <v>312422.98005460715</v>
      </c>
      <c r="B892" s="8">
        <v>177967.12801400945</v>
      </c>
      <c r="C892" s="8">
        <v>148258.05376107787</v>
      </c>
      <c r="D892" s="8">
        <v>240912.59986878897</v>
      </c>
      <c r="E892" s="8">
        <v>325889.91918192804</v>
      </c>
      <c r="F892" s="8">
        <v>0</v>
      </c>
      <c r="G892" s="8">
        <v>0</v>
      </c>
      <c r="H892" s="8">
        <v>0</v>
      </c>
      <c r="I892" s="8">
        <v>0</v>
      </c>
      <c r="J892" s="8">
        <v>6815697.2849695859</v>
      </c>
      <c r="K892" s="8">
        <v>0</v>
      </c>
      <c r="L892" s="8">
        <v>138756.43301374925</v>
      </c>
      <c r="M892" s="8">
        <v>1683.5995104954541</v>
      </c>
      <c r="N892" s="8">
        <v>958.99128611796721</v>
      </c>
      <c r="O892" s="8">
        <v>12.048064017051423</v>
      </c>
      <c r="P892" s="8">
        <v>19.577483914555518</v>
      </c>
      <c r="Q892" s="8">
        <v>30.975409894962869</v>
      </c>
      <c r="R892" s="8">
        <v>0</v>
      </c>
      <c r="S892" s="8">
        <v>0</v>
      </c>
      <c r="T892" s="8">
        <v>0</v>
      </c>
      <c r="U892" s="8">
        <v>0</v>
      </c>
      <c r="V892" s="8">
        <v>2825.4460809485563</v>
      </c>
      <c r="W892" s="8">
        <v>0</v>
      </c>
      <c r="X892" s="8">
        <v>84.641422504957731</v>
      </c>
      <c r="Y892" s="8">
        <v>2245571</v>
      </c>
      <c r="Z892" s="8">
        <v>1994</v>
      </c>
      <c r="AA892" s="8" t="b">
        <v>0</v>
      </c>
      <c r="AB892" s="9" t="s">
        <v>54</v>
      </c>
      <c r="AC892" s="16">
        <f t="shared" si="41"/>
        <v>8159904.3988637468</v>
      </c>
      <c r="AD892" s="16">
        <f t="shared" si="40"/>
        <v>2789.8331769449487</v>
      </c>
      <c r="AE892" s="16" t="str">
        <f>VLOOKUP(AB892,aircraft!A:B,2,FALSE)</f>
        <v>Passenger</v>
      </c>
      <c r="AF892" s="16">
        <f t="shared" si="42"/>
        <v>3.9689846048368604</v>
      </c>
    </row>
    <row r="893" spans="1:32" x14ac:dyDescent="0.25">
      <c r="A893" s="8">
        <v>35383.065261469332</v>
      </c>
      <c r="B893" s="8">
        <v>13023.348184882554</v>
      </c>
      <c r="C893" s="8">
        <v>13348.60546348959</v>
      </c>
      <c r="D893" s="8">
        <v>23359.966763009219</v>
      </c>
      <c r="E893" s="8">
        <v>27234.001580276359</v>
      </c>
      <c r="F893" s="8">
        <v>0</v>
      </c>
      <c r="G893" s="8">
        <v>0</v>
      </c>
      <c r="H893" s="8">
        <v>0</v>
      </c>
      <c r="I893" s="8">
        <v>0</v>
      </c>
      <c r="J893" s="8">
        <v>746598.26524262421</v>
      </c>
      <c r="K893" s="8">
        <v>0</v>
      </c>
      <c r="L893" s="8">
        <v>0</v>
      </c>
      <c r="M893" s="8">
        <v>506.72374267230265</v>
      </c>
      <c r="N893" s="8">
        <v>291.17497050790064</v>
      </c>
      <c r="O893" s="8">
        <v>3.187308078888297</v>
      </c>
      <c r="P893" s="8">
        <v>5.4953587567039603</v>
      </c>
      <c r="Q893" s="8">
        <v>8.792574010726339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567280</v>
      </c>
      <c r="Z893" s="8">
        <v>1994</v>
      </c>
      <c r="AA893" s="8" t="b">
        <v>0</v>
      </c>
      <c r="AB893" s="9" t="s">
        <v>55</v>
      </c>
      <c r="AC893" s="16">
        <f t="shared" si="41"/>
        <v>858947.25249575125</v>
      </c>
      <c r="AD893" s="16">
        <f t="shared" si="40"/>
        <v>815.3739540265218</v>
      </c>
      <c r="AE893" s="16" t="str">
        <f>VLOOKUP(AB893,aircraft!A:B,2,FALSE)</f>
        <v>Passenger</v>
      </c>
      <c r="AF893" s="16">
        <f t="shared" si="42"/>
        <v>1.6738627629845468</v>
      </c>
    </row>
    <row r="894" spans="1:32" x14ac:dyDescent="0.25">
      <c r="A894" s="8">
        <v>1142.1743349728513</v>
      </c>
      <c r="B894" s="8">
        <v>532.61206724552221</v>
      </c>
      <c r="C894" s="8">
        <v>521.28228028016656</v>
      </c>
      <c r="D894" s="8">
        <v>1188.5155932522803</v>
      </c>
      <c r="E894" s="8">
        <v>1143.1174668636836</v>
      </c>
      <c r="F894" s="8">
        <v>0</v>
      </c>
      <c r="G894" s="8">
        <v>0</v>
      </c>
      <c r="H894" s="8">
        <v>0</v>
      </c>
      <c r="I894" s="8">
        <v>0</v>
      </c>
      <c r="J894" s="8">
        <v>27572.292736233769</v>
      </c>
      <c r="K894" s="8">
        <v>0</v>
      </c>
      <c r="L894" s="8">
        <v>0</v>
      </c>
      <c r="M894" s="8">
        <v>6.4730509493374253</v>
      </c>
      <c r="N894" s="8">
        <v>3.018475325480102</v>
      </c>
      <c r="O894" s="8">
        <v>5.2454030617134759E-2</v>
      </c>
      <c r="P894" s="8">
        <v>0.11959438422478284</v>
      </c>
      <c r="Q894" s="8">
        <v>0.11502619765556328</v>
      </c>
      <c r="R894" s="8">
        <v>0</v>
      </c>
      <c r="S894" s="8">
        <v>0</v>
      </c>
      <c r="T894" s="8">
        <v>0</v>
      </c>
      <c r="U894" s="8">
        <v>0</v>
      </c>
      <c r="V894" s="8">
        <v>15.175300587299862</v>
      </c>
      <c r="W894" s="8">
        <v>0</v>
      </c>
      <c r="X894" s="8">
        <v>0</v>
      </c>
      <c r="Y894" s="8">
        <v>46451</v>
      </c>
      <c r="Z894" s="8">
        <v>1994</v>
      </c>
      <c r="AA894" s="8" t="b">
        <v>0</v>
      </c>
      <c r="AB894" s="9" t="s">
        <v>152</v>
      </c>
      <c r="AC894" s="16">
        <f t="shared" si="41"/>
        <v>32099.994478848272</v>
      </c>
      <c r="AD894" s="16">
        <f t="shared" si="40"/>
        <v>9.7786008873150081</v>
      </c>
      <c r="AE894" s="16" t="str">
        <f>VLOOKUP(AB894,aircraft!A:B,2,FALSE)</f>
        <v>Passenger</v>
      </c>
      <c r="AF894" s="16">
        <f t="shared" si="42"/>
        <v>0.7657622913268588</v>
      </c>
    </row>
    <row r="895" spans="1:32" x14ac:dyDescent="0.25">
      <c r="A895" s="8">
        <v>11615.207712739289</v>
      </c>
      <c r="B895" s="8">
        <v>4820.5254919018325</v>
      </c>
      <c r="C895" s="8">
        <v>3732.5710348213888</v>
      </c>
      <c r="D895" s="8">
        <v>8556.6970266010103</v>
      </c>
      <c r="E895" s="8">
        <v>8358.0860457903364</v>
      </c>
      <c r="F895" s="8">
        <v>0</v>
      </c>
      <c r="G895" s="8">
        <v>0</v>
      </c>
      <c r="H895" s="8">
        <v>0</v>
      </c>
      <c r="I895" s="8">
        <v>0</v>
      </c>
      <c r="J895" s="8">
        <v>139035.36325117081</v>
      </c>
      <c r="K895" s="8">
        <v>0</v>
      </c>
      <c r="L895" s="8">
        <v>0</v>
      </c>
      <c r="M895" s="8">
        <v>93.031745047880335</v>
      </c>
      <c r="N895" s="8">
        <v>38.609890554738563</v>
      </c>
      <c r="O895" s="8">
        <v>0.26127997941602427</v>
      </c>
      <c r="P895" s="8">
        <v>0.59896880785992879</v>
      </c>
      <c r="Q895" s="8">
        <v>0.5850660388318526</v>
      </c>
      <c r="R895" s="8">
        <v>0</v>
      </c>
      <c r="S895" s="8">
        <v>0</v>
      </c>
      <c r="T895" s="8">
        <v>0</v>
      </c>
      <c r="U895" s="8">
        <v>0</v>
      </c>
      <c r="V895" s="8">
        <v>107.57738863034669</v>
      </c>
      <c r="W895" s="8">
        <v>0</v>
      </c>
      <c r="X895" s="8">
        <v>0</v>
      </c>
      <c r="Y895" s="8">
        <v>176697</v>
      </c>
      <c r="Z895" s="8">
        <v>1994</v>
      </c>
      <c r="AA895" s="8" t="b">
        <v>0</v>
      </c>
      <c r="AB895" s="9" t="s">
        <v>185</v>
      </c>
      <c r="AC895" s="16">
        <f t="shared" si="41"/>
        <v>176118.45056302467</v>
      </c>
      <c r="AD895" s="16">
        <f t="shared" si="40"/>
        <v>133.08695042872671</v>
      </c>
      <c r="AE895" s="16" t="str">
        <f>VLOOKUP(AB895,aircraft!A:B,2,FALSE)</f>
        <v>Passenger</v>
      </c>
      <c r="AF895" s="16">
        <f t="shared" si="42"/>
        <v>1.1336853113541605</v>
      </c>
    </row>
    <row r="896" spans="1:32" x14ac:dyDescent="0.25">
      <c r="A896" s="8">
        <v>499.80864371544999</v>
      </c>
      <c r="B896" s="8">
        <v>162.55635078602728</v>
      </c>
      <c r="C896" s="8">
        <v>305.96200348356774</v>
      </c>
      <c r="D896" s="8">
        <v>295.93584118627149</v>
      </c>
      <c r="E896" s="8">
        <v>598.43231332606467</v>
      </c>
      <c r="F896" s="8">
        <v>0</v>
      </c>
      <c r="G896" s="8">
        <v>0</v>
      </c>
      <c r="H896" s="8">
        <v>0</v>
      </c>
      <c r="I896" s="8">
        <v>0</v>
      </c>
      <c r="J896" s="8">
        <v>5353.2401159369947</v>
      </c>
      <c r="K896" s="8">
        <v>0</v>
      </c>
      <c r="L896" s="8">
        <v>274.7804893709781</v>
      </c>
      <c r="M896" s="8">
        <v>28.354143578051286</v>
      </c>
      <c r="N896" s="8">
        <v>9.221821526430336</v>
      </c>
      <c r="O896" s="8">
        <v>0.36416556610377415</v>
      </c>
      <c r="P896" s="8">
        <v>0.35223211349439054</v>
      </c>
      <c r="Q896" s="8">
        <v>0.58646367401506572</v>
      </c>
      <c r="R896" s="8">
        <v>0</v>
      </c>
      <c r="S896" s="8">
        <v>0</v>
      </c>
      <c r="T896" s="8">
        <v>0</v>
      </c>
      <c r="U896" s="8">
        <v>0</v>
      </c>
      <c r="V896" s="8">
        <v>1.4174704470849246</v>
      </c>
      <c r="W896" s="8">
        <v>0</v>
      </c>
      <c r="X896" s="8">
        <v>0.28302388390692945</v>
      </c>
      <c r="Y896" s="8">
        <v>1743</v>
      </c>
      <c r="Z896" s="8">
        <v>1994</v>
      </c>
      <c r="AA896" s="8" t="b">
        <v>0</v>
      </c>
      <c r="AB896" s="9" t="s">
        <v>57</v>
      </c>
      <c r="AC896" s="16">
        <f t="shared" si="41"/>
        <v>7490.7157578053539</v>
      </c>
      <c r="AD896" s="16">
        <f t="shared" si="40"/>
        <v>39.161850342001777</v>
      </c>
      <c r="AE896" s="16" t="str">
        <f>VLOOKUP(AB896,aircraft!A:B,2,FALSE)</f>
        <v>Passenger</v>
      </c>
      <c r="AF896" s="16">
        <f t="shared" si="42"/>
        <v>4.8700187798514634</v>
      </c>
    </row>
    <row r="897" spans="1:32" x14ac:dyDescent="0.25">
      <c r="A897" s="8">
        <v>9598.2123260781809</v>
      </c>
      <c r="B897" s="8">
        <v>4155.2713563475309</v>
      </c>
      <c r="C897" s="8">
        <v>6425.2020731549246</v>
      </c>
      <c r="D897" s="8">
        <v>6214.6526649116986</v>
      </c>
      <c r="E897" s="8">
        <v>12567.078579847363</v>
      </c>
      <c r="F897" s="8">
        <v>0</v>
      </c>
      <c r="G897" s="8">
        <v>0</v>
      </c>
      <c r="H897" s="8">
        <v>0</v>
      </c>
      <c r="I897" s="8">
        <v>0</v>
      </c>
      <c r="J897" s="8">
        <v>140903.05817078589</v>
      </c>
      <c r="K897" s="8">
        <v>0</v>
      </c>
      <c r="L897" s="8">
        <v>6103.2494408184011</v>
      </c>
      <c r="M897" s="8">
        <v>544.50657028088824</v>
      </c>
      <c r="N897" s="8">
        <v>235.72853756150388</v>
      </c>
      <c r="O897" s="8">
        <v>7.6474768881792556</v>
      </c>
      <c r="P897" s="8">
        <v>7.3968743833822019</v>
      </c>
      <c r="Q897" s="8">
        <v>12.315737154316386</v>
      </c>
      <c r="R897" s="8">
        <v>0</v>
      </c>
      <c r="S897" s="8">
        <v>0</v>
      </c>
      <c r="T897" s="8">
        <v>0</v>
      </c>
      <c r="U897" s="8">
        <v>0</v>
      </c>
      <c r="V897" s="8">
        <v>33.508263550016572</v>
      </c>
      <c r="W897" s="8">
        <v>0</v>
      </c>
      <c r="X897" s="8">
        <v>6.286346476591075</v>
      </c>
      <c r="Y897" s="8">
        <v>47048</v>
      </c>
      <c r="Z897" s="8">
        <v>1994</v>
      </c>
      <c r="AA897" s="8" t="b">
        <v>0</v>
      </c>
      <c r="AB897" s="9" t="s">
        <v>58</v>
      </c>
      <c r="AC897" s="16">
        <f t="shared" si="41"/>
        <v>185966.72461194402</v>
      </c>
      <c r="AD897" s="16">
        <f t="shared" si="40"/>
        <v>813.88154274486101</v>
      </c>
      <c r="AE897" s="16" t="str">
        <f>VLOOKUP(AB897,aircraft!A:B,2,FALSE)</f>
        <v>Passenger</v>
      </c>
      <c r="AF897" s="16">
        <f t="shared" si="42"/>
        <v>4.5449836741272618</v>
      </c>
    </row>
    <row r="898" spans="1:32" x14ac:dyDescent="0.25">
      <c r="A898" s="8">
        <v>12.130115570248458</v>
      </c>
      <c r="B898" s="8">
        <v>0</v>
      </c>
      <c r="C898" s="8">
        <v>18.778172194957733</v>
      </c>
      <c r="D898" s="8">
        <v>60.358410626649857</v>
      </c>
      <c r="E898" s="8">
        <v>80.477880835533142</v>
      </c>
      <c r="F898" s="8">
        <v>0</v>
      </c>
      <c r="G898" s="8">
        <v>0</v>
      </c>
      <c r="H898" s="8">
        <v>0</v>
      </c>
      <c r="I898" s="8">
        <v>0</v>
      </c>
      <c r="J898" s="8">
        <v>564.19224386289716</v>
      </c>
      <c r="K898" s="8">
        <v>0</v>
      </c>
      <c r="L898" s="8">
        <v>0</v>
      </c>
      <c r="M898" s="8">
        <v>1.232783582444533</v>
      </c>
      <c r="N898" s="8">
        <v>0</v>
      </c>
      <c r="O898" s="8">
        <v>3.2861802355511102E-2</v>
      </c>
      <c r="P898" s="8">
        <v>0.10562722185699996</v>
      </c>
      <c r="Q898" s="8">
        <v>0.1408362958093333</v>
      </c>
      <c r="R898" s="8">
        <v>0</v>
      </c>
      <c r="S898" s="8">
        <v>0</v>
      </c>
      <c r="T898" s="8">
        <v>0</v>
      </c>
      <c r="U898" s="8">
        <v>0</v>
      </c>
      <c r="V898" s="8">
        <v>1.8973914515180512</v>
      </c>
      <c r="W898" s="8">
        <v>0</v>
      </c>
      <c r="X898" s="8">
        <v>0</v>
      </c>
      <c r="Y898" s="8">
        <v>1229</v>
      </c>
      <c r="Z898" s="8">
        <v>1994</v>
      </c>
      <c r="AA898" s="8" t="b">
        <v>0</v>
      </c>
      <c r="AB898" s="9" t="s">
        <v>60</v>
      </c>
      <c r="AC898" s="16">
        <f t="shared" si="41"/>
        <v>735.93682309028634</v>
      </c>
      <c r="AD898" s="16">
        <f t="shared" ref="AD898:AD961" si="43">SUM(M898:U898,W898:X898)</f>
        <v>1.5121089024663774</v>
      </c>
      <c r="AE898" s="16" t="str">
        <f>VLOOKUP(AB898,aircraft!A:B,2,FALSE)</f>
        <v>Passenger</v>
      </c>
      <c r="AF898" s="16">
        <f t="shared" si="42"/>
        <v>0.5988094573558066</v>
      </c>
    </row>
    <row r="899" spans="1:32" x14ac:dyDescent="0.25">
      <c r="A899" s="8">
        <v>290.51956537786714</v>
      </c>
      <c r="B899" s="8">
        <v>69.37102775122375</v>
      </c>
      <c r="C899" s="8">
        <v>263.92377334911328</v>
      </c>
      <c r="D899" s="8">
        <v>255.27517464866989</v>
      </c>
      <c r="E899" s="8">
        <v>424.26120241616525</v>
      </c>
      <c r="F899" s="8">
        <v>0</v>
      </c>
      <c r="G899" s="8">
        <v>0</v>
      </c>
      <c r="H899" s="8">
        <v>0</v>
      </c>
      <c r="I899" s="8">
        <v>0</v>
      </c>
      <c r="J899" s="8">
        <v>2389.7280068850514</v>
      </c>
      <c r="K899" s="8">
        <v>0</v>
      </c>
      <c r="L899" s="8">
        <v>108.37218940571074</v>
      </c>
      <c r="M899" s="8">
        <v>2.2999465980227798E-2</v>
      </c>
      <c r="N899" s="8">
        <v>5.4918731229082994E-3</v>
      </c>
      <c r="O899" s="8">
        <v>5.4859068799562403E-3</v>
      </c>
      <c r="P899" s="8">
        <v>5.3061375226502458E-3</v>
      </c>
      <c r="Q899" s="8">
        <v>9.6389816931379112E-3</v>
      </c>
      <c r="R899" s="8">
        <v>0</v>
      </c>
      <c r="S899" s="8">
        <v>0</v>
      </c>
      <c r="T899" s="8">
        <v>0</v>
      </c>
      <c r="U899" s="8">
        <v>0</v>
      </c>
      <c r="V899" s="8">
        <v>2.5370070315810151</v>
      </c>
      <c r="W899" s="8">
        <v>0</v>
      </c>
      <c r="X899" s="8">
        <v>0.11162334714271446</v>
      </c>
      <c r="Y899" s="8">
        <v>447</v>
      </c>
      <c r="Z899" s="8">
        <v>1994</v>
      </c>
      <c r="AA899" s="8" t="b">
        <v>0</v>
      </c>
      <c r="AB899" s="9" t="s">
        <v>68</v>
      </c>
      <c r="AC899" s="16">
        <f t="shared" ref="AC899:AC962" si="44">SUM(A899:L899)</f>
        <v>3801.4509398338014</v>
      </c>
      <c r="AD899" s="16">
        <f t="shared" si="43"/>
        <v>0.16054571234159495</v>
      </c>
      <c r="AE899" s="16" t="str">
        <f>VLOOKUP(AB899,aircraft!A:B,2,FALSE)</f>
        <v>Passenger</v>
      </c>
      <c r="AF899" s="16">
        <f t="shared" ref="AF899:AF962" si="45">IF(AA899,"",SUMIFS(AC:AC,Z:Z,Z899,AB:AB,AB899)/Y899)</f>
        <v>14.90157948435615</v>
      </c>
    </row>
    <row r="900" spans="1:32" x14ac:dyDescent="0.25">
      <c r="A900" s="8">
        <v>580337.0851886546</v>
      </c>
      <c r="B900" s="8">
        <v>360416.27984409354</v>
      </c>
      <c r="C900" s="8">
        <v>203179.42820639</v>
      </c>
      <c r="D900" s="8">
        <v>260091.51073217861</v>
      </c>
      <c r="E900" s="8">
        <v>324069.49460803636</v>
      </c>
      <c r="F900" s="8">
        <v>0</v>
      </c>
      <c r="G900" s="8">
        <v>0</v>
      </c>
      <c r="H900" s="8">
        <v>0</v>
      </c>
      <c r="I900" s="8">
        <v>0</v>
      </c>
      <c r="J900" s="8">
        <v>5121349.9075287646</v>
      </c>
      <c r="K900" s="8">
        <v>0</v>
      </c>
      <c r="L900" s="8">
        <v>199159.67956144543</v>
      </c>
      <c r="M900" s="8">
        <v>2228.4345184731224</v>
      </c>
      <c r="N900" s="8">
        <v>1423.4825436645999</v>
      </c>
      <c r="O900" s="8">
        <v>77.273006516019151</v>
      </c>
      <c r="P900" s="8">
        <v>97.192362061472252</v>
      </c>
      <c r="Q900" s="8">
        <v>143.95983928367627</v>
      </c>
      <c r="R900" s="8">
        <v>0</v>
      </c>
      <c r="S900" s="8">
        <v>0</v>
      </c>
      <c r="T900" s="8">
        <v>0</v>
      </c>
      <c r="U900" s="8">
        <v>0</v>
      </c>
      <c r="V900" s="8">
        <v>5054.2105013623277</v>
      </c>
      <c r="W900" s="8">
        <v>0</v>
      </c>
      <c r="X900" s="8">
        <v>205.13445534715322</v>
      </c>
      <c r="Y900" s="8">
        <v>1435403</v>
      </c>
      <c r="Z900" s="8">
        <v>1994</v>
      </c>
      <c r="AA900" s="8" t="b">
        <v>0</v>
      </c>
      <c r="AB900" s="9" t="s">
        <v>69</v>
      </c>
      <c r="AC900" s="16">
        <f t="shared" si="44"/>
        <v>7048603.385669563</v>
      </c>
      <c r="AD900" s="16">
        <f t="shared" si="43"/>
        <v>4175.4767253460432</v>
      </c>
      <c r="AE900" s="16" t="str">
        <f>VLOOKUP(AB900,aircraft!A:B,2,FALSE)</f>
        <v>Passenger</v>
      </c>
      <c r="AF900" s="16">
        <f t="shared" si="45"/>
        <v>5.6527594515985138</v>
      </c>
    </row>
    <row r="901" spans="1:32" x14ac:dyDescent="0.25">
      <c r="A901" s="8">
        <v>346887.60739749001</v>
      </c>
      <c r="B901" s="8">
        <v>225784.45857427715</v>
      </c>
      <c r="C901" s="8">
        <v>111192.71551691377</v>
      </c>
      <c r="D901" s="8">
        <v>121514.65434784042</v>
      </c>
      <c r="E901" s="8">
        <v>203195.65335286577</v>
      </c>
      <c r="F901" s="8">
        <v>0</v>
      </c>
      <c r="G901" s="8">
        <v>0</v>
      </c>
      <c r="H901" s="8">
        <v>0</v>
      </c>
      <c r="I901" s="8">
        <v>0</v>
      </c>
      <c r="J901" s="8">
        <v>4051255.5123157618</v>
      </c>
      <c r="K901" s="8">
        <v>0</v>
      </c>
      <c r="L901" s="8">
        <v>127410.90179036499</v>
      </c>
      <c r="M901" s="8">
        <v>660.4062218935436</v>
      </c>
      <c r="N901" s="8">
        <v>429.96813604993162</v>
      </c>
      <c r="O901" s="8">
        <v>5.515587416529768</v>
      </c>
      <c r="P901" s="8">
        <v>6.0276835192624274</v>
      </c>
      <c r="Q901" s="8">
        <v>10.834020139486674</v>
      </c>
      <c r="R901" s="8">
        <v>0</v>
      </c>
      <c r="S901" s="8">
        <v>0</v>
      </c>
      <c r="T901" s="8">
        <v>0</v>
      </c>
      <c r="U901" s="8">
        <v>0</v>
      </c>
      <c r="V901" s="8">
        <v>3714.434713993312</v>
      </c>
      <c r="W901" s="8">
        <v>0</v>
      </c>
      <c r="X901" s="8">
        <v>131.23321950310964</v>
      </c>
      <c r="Y901" s="8">
        <v>1168055</v>
      </c>
      <c r="Z901" s="8">
        <v>1994</v>
      </c>
      <c r="AA901" s="8" t="b">
        <v>0</v>
      </c>
      <c r="AB901" s="9" t="s">
        <v>70</v>
      </c>
      <c r="AC901" s="16">
        <f t="shared" si="44"/>
        <v>5187241.5032955138</v>
      </c>
      <c r="AD901" s="16">
        <f t="shared" si="43"/>
        <v>1243.9848685218637</v>
      </c>
      <c r="AE901" s="16" t="str">
        <f>VLOOKUP(AB901,aircraft!A:B,2,FALSE)</f>
        <v>Passenger</v>
      </c>
      <c r="AF901" s="16">
        <f t="shared" si="45"/>
        <v>5.0009956106601479</v>
      </c>
    </row>
    <row r="902" spans="1:32" x14ac:dyDescent="0.25">
      <c r="A902" s="8">
        <v>1866125.8068428566</v>
      </c>
      <c r="B902" s="8">
        <v>1203270.880403542</v>
      </c>
      <c r="C902" s="8">
        <v>671538.61913147627</v>
      </c>
      <c r="D902" s="8">
        <v>592827.47945737862</v>
      </c>
      <c r="E902" s="8">
        <v>1307435.1142819549</v>
      </c>
      <c r="F902" s="8">
        <v>0</v>
      </c>
      <c r="G902" s="8">
        <v>0</v>
      </c>
      <c r="H902" s="8">
        <v>0</v>
      </c>
      <c r="I902" s="8">
        <v>0</v>
      </c>
      <c r="J902" s="8">
        <v>18676227.298746198</v>
      </c>
      <c r="K902" s="8">
        <v>0</v>
      </c>
      <c r="L902" s="8">
        <v>671675.44436722691</v>
      </c>
      <c r="M902" s="8">
        <v>2667.3651204082853</v>
      </c>
      <c r="N902" s="8">
        <v>1720.0356481075096</v>
      </c>
      <c r="O902" s="8">
        <v>28.270803276546804</v>
      </c>
      <c r="P902" s="8">
        <v>24.970110214163306</v>
      </c>
      <c r="Q902" s="8">
        <v>59.825870239145146</v>
      </c>
      <c r="R902" s="8">
        <v>0</v>
      </c>
      <c r="S902" s="8">
        <v>0</v>
      </c>
      <c r="T902" s="8">
        <v>0</v>
      </c>
      <c r="U902" s="8">
        <v>0</v>
      </c>
      <c r="V902" s="8">
        <v>2840.788736397325</v>
      </c>
      <c r="W902" s="8">
        <v>0</v>
      </c>
      <c r="X902" s="8">
        <v>691.82565845522242</v>
      </c>
      <c r="Y902" s="8">
        <v>5664484</v>
      </c>
      <c r="Z902" s="8">
        <v>1994</v>
      </c>
      <c r="AA902" s="8" t="b">
        <v>0</v>
      </c>
      <c r="AB902" s="9" t="s">
        <v>71</v>
      </c>
      <c r="AC902" s="16">
        <f t="shared" si="44"/>
        <v>24989100.643230632</v>
      </c>
      <c r="AD902" s="16">
        <f t="shared" si="43"/>
        <v>5192.2932107008728</v>
      </c>
      <c r="AE902" s="16" t="str">
        <f>VLOOKUP(AB902,aircraft!A:B,2,FALSE)</f>
        <v>Passenger</v>
      </c>
      <c r="AF902" s="16">
        <f t="shared" si="45"/>
        <v>5.0457643702777846</v>
      </c>
    </row>
    <row r="903" spans="1:32" x14ac:dyDescent="0.25">
      <c r="A903" s="8">
        <v>480436.49764687434</v>
      </c>
      <c r="B903" s="8">
        <v>313416.50635205512</v>
      </c>
      <c r="C903" s="8">
        <v>149156.37176526475</v>
      </c>
      <c r="D903" s="8">
        <v>136279.33027824361</v>
      </c>
      <c r="E903" s="8">
        <v>292092.80476485525</v>
      </c>
      <c r="F903" s="8">
        <v>0</v>
      </c>
      <c r="G903" s="8">
        <v>0</v>
      </c>
      <c r="H903" s="8">
        <v>0</v>
      </c>
      <c r="I903" s="8">
        <v>0</v>
      </c>
      <c r="J903" s="8">
        <v>5533167.8312947834</v>
      </c>
      <c r="K903" s="8">
        <v>0</v>
      </c>
      <c r="L903" s="8">
        <v>180828.72515581903</v>
      </c>
      <c r="M903" s="8">
        <v>1062.0724184476876</v>
      </c>
      <c r="N903" s="8">
        <v>692.85124779886269</v>
      </c>
      <c r="O903" s="8">
        <v>7.7489882501466276</v>
      </c>
      <c r="P903" s="8">
        <v>7.079998772870975</v>
      </c>
      <c r="Q903" s="8">
        <v>16.31002977944269</v>
      </c>
      <c r="R903" s="8">
        <v>0</v>
      </c>
      <c r="S903" s="8">
        <v>0</v>
      </c>
      <c r="T903" s="8">
        <v>0</v>
      </c>
      <c r="U903" s="8">
        <v>0</v>
      </c>
      <c r="V903" s="8">
        <v>795.79581996250829</v>
      </c>
      <c r="W903" s="8">
        <v>0</v>
      </c>
      <c r="X903" s="8">
        <v>186.25357365326829</v>
      </c>
      <c r="Y903" s="8">
        <v>1677213</v>
      </c>
      <c r="Z903" s="8">
        <v>1994</v>
      </c>
      <c r="AA903" s="8" t="b">
        <v>0</v>
      </c>
      <c r="AB903" s="9" t="s">
        <v>154</v>
      </c>
      <c r="AC903" s="16">
        <f t="shared" si="44"/>
        <v>7085378.0672578961</v>
      </c>
      <c r="AD903" s="16">
        <f t="shared" si="43"/>
        <v>1972.3162567022787</v>
      </c>
      <c r="AE903" s="16" t="str">
        <f>VLOOKUP(AB903,aircraft!A:B,2,FALSE)</f>
        <v>Passenger</v>
      </c>
      <c r="AF903" s="16">
        <f t="shared" si="45"/>
        <v>4.7573395119679942</v>
      </c>
    </row>
    <row r="904" spans="1:32" x14ac:dyDescent="0.25">
      <c r="A904" s="8">
        <v>2269.2123225892246</v>
      </c>
      <c r="B904" s="8">
        <v>1046.9086328466265</v>
      </c>
      <c r="C904" s="8">
        <v>1044.7282024301851</v>
      </c>
      <c r="D904" s="8">
        <v>906.3505533367952</v>
      </c>
      <c r="E904" s="8">
        <v>1951.8270567241939</v>
      </c>
      <c r="F904" s="8">
        <v>0</v>
      </c>
      <c r="G904" s="8">
        <v>0</v>
      </c>
      <c r="H904" s="8">
        <v>0</v>
      </c>
      <c r="I904" s="8">
        <v>0</v>
      </c>
      <c r="J904" s="8">
        <v>5494.0445927858354</v>
      </c>
      <c r="K904" s="8">
        <v>0</v>
      </c>
      <c r="L904" s="8">
        <v>1379.4859894555339</v>
      </c>
      <c r="M904" s="8">
        <v>58.772596531102394</v>
      </c>
      <c r="N904" s="8">
        <v>27.114932380155651</v>
      </c>
      <c r="O904" s="8">
        <v>0</v>
      </c>
      <c r="P904" s="8">
        <v>0</v>
      </c>
      <c r="Q904" s="8">
        <v>0.14512681202306649</v>
      </c>
      <c r="R904" s="8">
        <v>0</v>
      </c>
      <c r="S904" s="8">
        <v>0</v>
      </c>
      <c r="T904" s="8">
        <v>0</v>
      </c>
      <c r="U904" s="8">
        <v>0</v>
      </c>
      <c r="V904" s="8">
        <v>19.823003899905597</v>
      </c>
      <c r="W904" s="8">
        <v>0</v>
      </c>
      <c r="X904" s="8">
        <v>0.38625608736406342</v>
      </c>
      <c r="Y904" s="8">
        <v>635</v>
      </c>
      <c r="Z904" s="8">
        <v>1994</v>
      </c>
      <c r="AA904" s="8" t="b">
        <v>0</v>
      </c>
      <c r="AB904" s="9" t="s">
        <v>72</v>
      </c>
      <c r="AC904" s="16">
        <f t="shared" si="44"/>
        <v>14092.557350168394</v>
      </c>
      <c r="AD904" s="16">
        <f t="shared" si="43"/>
        <v>86.41891181064517</v>
      </c>
      <c r="AE904" s="16" t="str">
        <f>VLOOKUP(AB904,aircraft!A:B,2,FALSE)</f>
        <v>Passenger (not used as freighter)</v>
      </c>
      <c r="AF904" s="16">
        <f t="shared" si="45"/>
        <v>50.355640309974184</v>
      </c>
    </row>
    <row r="905" spans="1:32" x14ac:dyDescent="0.25">
      <c r="A905" s="8">
        <v>78628.61528852873</v>
      </c>
      <c r="B905" s="8">
        <v>38174.688255753288</v>
      </c>
      <c r="C905" s="8">
        <v>39922.140294586243</v>
      </c>
      <c r="D905" s="8">
        <v>42287.947146474755</v>
      </c>
      <c r="E905" s="8">
        <v>100206.15783191966</v>
      </c>
      <c r="F905" s="8">
        <v>0</v>
      </c>
      <c r="G905" s="8">
        <v>0</v>
      </c>
      <c r="H905" s="8">
        <v>0</v>
      </c>
      <c r="I905" s="8">
        <v>0</v>
      </c>
      <c r="J905" s="8">
        <v>269275.60082340718</v>
      </c>
      <c r="K905" s="8">
        <v>0</v>
      </c>
      <c r="L905" s="8">
        <v>63979.683062933473</v>
      </c>
      <c r="M905" s="8">
        <v>1893.4865067205369</v>
      </c>
      <c r="N905" s="8">
        <v>920.87192188259849</v>
      </c>
      <c r="O905" s="8">
        <v>24.440926651108832</v>
      </c>
      <c r="P905" s="8">
        <v>25.989344275515361</v>
      </c>
      <c r="Q905" s="8">
        <v>73.987956601148966</v>
      </c>
      <c r="R905" s="8">
        <v>0</v>
      </c>
      <c r="S905" s="8">
        <v>0</v>
      </c>
      <c r="T905" s="8">
        <v>0</v>
      </c>
      <c r="U905" s="8">
        <v>0</v>
      </c>
      <c r="V905" s="8">
        <v>860.17558318636031</v>
      </c>
      <c r="W905" s="8">
        <v>0</v>
      </c>
      <c r="X905" s="8">
        <v>17.914311736094728</v>
      </c>
      <c r="Y905" s="8">
        <v>37501</v>
      </c>
      <c r="Z905" s="8">
        <v>1994</v>
      </c>
      <c r="AA905" s="8" t="b">
        <v>0</v>
      </c>
      <c r="AB905" s="9" t="s">
        <v>73</v>
      </c>
      <c r="AC905" s="16">
        <f t="shared" si="44"/>
        <v>632474.83270360332</v>
      </c>
      <c r="AD905" s="16">
        <f t="shared" si="43"/>
        <v>2956.6909678670036</v>
      </c>
      <c r="AE905" s="16" t="str">
        <f>VLOOKUP(AB905,aircraft!A:B,2,FALSE)</f>
        <v>Passenger</v>
      </c>
      <c r="AF905" s="16">
        <f t="shared" si="45"/>
        <v>21.127007847902959</v>
      </c>
    </row>
    <row r="906" spans="1:32" x14ac:dyDescent="0.25">
      <c r="A906" s="8">
        <v>634.11334392330275</v>
      </c>
      <c r="B906" s="8">
        <v>308.27342383356466</v>
      </c>
      <c r="C906" s="8">
        <v>352.31150642246803</v>
      </c>
      <c r="D906" s="8">
        <v>305.66778986306684</v>
      </c>
      <c r="E906" s="8">
        <v>688.22308533163027</v>
      </c>
      <c r="F906" s="8">
        <v>0</v>
      </c>
      <c r="G906" s="8">
        <v>0</v>
      </c>
      <c r="H906" s="8">
        <v>0</v>
      </c>
      <c r="I906" s="8">
        <v>0</v>
      </c>
      <c r="J906" s="8">
        <v>1856.656947903633</v>
      </c>
      <c r="K906" s="8">
        <v>0</v>
      </c>
      <c r="L906" s="8">
        <v>510.38241770413151</v>
      </c>
      <c r="M906" s="8">
        <v>2.3981035274168061</v>
      </c>
      <c r="N906" s="8">
        <v>1.1658350864061677</v>
      </c>
      <c r="O906" s="8">
        <v>5.3601948314430735E-2</v>
      </c>
      <c r="P906" s="8">
        <v>4.6505404379212467E-2</v>
      </c>
      <c r="Q906" s="8">
        <v>0.11521260431339592</v>
      </c>
      <c r="R906" s="8">
        <v>0</v>
      </c>
      <c r="S906" s="8">
        <v>0</v>
      </c>
      <c r="T906" s="8">
        <v>0</v>
      </c>
      <c r="U906" s="8">
        <v>0</v>
      </c>
      <c r="V906" s="8">
        <v>6.7895045391132589</v>
      </c>
      <c r="W906" s="8">
        <v>0</v>
      </c>
      <c r="X906" s="8">
        <v>0.14290708077406208</v>
      </c>
      <c r="Y906" s="8">
        <v>283</v>
      </c>
      <c r="Z906" s="8">
        <v>1994</v>
      </c>
      <c r="AA906" s="8" t="b">
        <v>0</v>
      </c>
      <c r="AB906" s="9" t="s">
        <v>74</v>
      </c>
      <c r="AC906" s="16">
        <f t="shared" si="44"/>
        <v>4655.6285149817977</v>
      </c>
      <c r="AD906" s="16">
        <f t="shared" si="43"/>
        <v>3.9221656516040753</v>
      </c>
      <c r="AE906" s="16" t="str">
        <f>VLOOKUP(AB906,aircraft!A:B,2,FALSE)</f>
        <v>Freighter (combi)</v>
      </c>
      <c r="AF906" s="16">
        <f t="shared" si="45"/>
        <v>21.154633887394464</v>
      </c>
    </row>
    <row r="907" spans="1:32" x14ac:dyDescent="0.25">
      <c r="A907" s="8">
        <v>224470.82215073053</v>
      </c>
      <c r="B907" s="8">
        <v>101331.86504934666</v>
      </c>
      <c r="C907" s="8">
        <v>117049.73580280883</v>
      </c>
      <c r="D907" s="8">
        <v>103943.7875718522</v>
      </c>
      <c r="E907" s="8">
        <v>233031.55215102443</v>
      </c>
      <c r="F907" s="8">
        <v>0</v>
      </c>
      <c r="G907" s="8">
        <v>0</v>
      </c>
      <c r="H907" s="8">
        <v>0</v>
      </c>
      <c r="I907" s="8">
        <v>0</v>
      </c>
      <c r="J907" s="8">
        <v>132660.88040685651</v>
      </c>
      <c r="K907" s="8">
        <v>0</v>
      </c>
      <c r="L907" s="8">
        <v>148306.19151290844</v>
      </c>
      <c r="M907" s="8">
        <v>518.30553011136647</v>
      </c>
      <c r="N907" s="8">
        <v>233.9509256935404</v>
      </c>
      <c r="O907" s="8">
        <v>15.682328232822991</v>
      </c>
      <c r="P907" s="8">
        <v>13.920953279933762</v>
      </c>
      <c r="Q907" s="8">
        <v>32.099985583292309</v>
      </c>
      <c r="R907" s="8">
        <v>0</v>
      </c>
      <c r="S907" s="8">
        <v>0</v>
      </c>
      <c r="T907" s="8">
        <v>0</v>
      </c>
      <c r="U907" s="8">
        <v>0</v>
      </c>
      <c r="V907" s="8">
        <v>2122.3677098363055</v>
      </c>
      <c r="W907" s="8">
        <v>0</v>
      </c>
      <c r="X907" s="8">
        <v>222.45928920305531</v>
      </c>
      <c r="Y907" s="8">
        <v>73020</v>
      </c>
      <c r="Z907" s="8">
        <v>1994</v>
      </c>
      <c r="AA907" s="8" t="b">
        <v>0</v>
      </c>
      <c r="AB907" s="9" t="s">
        <v>77</v>
      </c>
      <c r="AC907" s="16">
        <f t="shared" si="44"/>
        <v>1060794.8346455276</v>
      </c>
      <c r="AD907" s="16">
        <f t="shared" si="43"/>
        <v>1036.4190121040112</v>
      </c>
      <c r="AE907" s="16" t="str">
        <f>VLOOKUP(AB907,aircraft!A:B,2,FALSE)</f>
        <v>Passenger</v>
      </c>
      <c r="AF907" s="16">
        <f t="shared" si="45"/>
        <v>20.412612480696335</v>
      </c>
    </row>
    <row r="908" spans="1:32" x14ac:dyDescent="0.25">
      <c r="A908" s="8">
        <v>556.01302272127339</v>
      </c>
      <c r="B908" s="8">
        <v>270.30504854202877</v>
      </c>
      <c r="C908" s="8">
        <v>300.79814445354975</v>
      </c>
      <c r="D908" s="8">
        <v>302.8724969016813</v>
      </c>
      <c r="E908" s="8">
        <v>723.94702061613782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510.38241770413151</v>
      </c>
      <c r="M908" s="8">
        <v>1.0842254296223173</v>
      </c>
      <c r="N908" s="8">
        <v>0.52709486182570553</v>
      </c>
      <c r="O908" s="8">
        <v>8.8142270763361438E-2</v>
      </c>
      <c r="P908" s="8">
        <v>8.8750114057986842E-2</v>
      </c>
      <c r="Q908" s="8">
        <v>0.23104882996456641</v>
      </c>
      <c r="R908" s="8">
        <v>0</v>
      </c>
      <c r="S908" s="8">
        <v>0</v>
      </c>
      <c r="T908" s="8">
        <v>0</v>
      </c>
      <c r="U908" s="8">
        <v>0</v>
      </c>
      <c r="V908" s="8">
        <v>6.1700706076342611</v>
      </c>
      <c r="W908" s="8">
        <v>0</v>
      </c>
      <c r="X908" s="8">
        <v>0.14290708077406208</v>
      </c>
      <c r="Y908" s="8">
        <v>40</v>
      </c>
      <c r="Z908" s="8">
        <v>1994</v>
      </c>
      <c r="AA908" s="8" t="b">
        <v>0</v>
      </c>
      <c r="AB908" s="9" t="s">
        <v>199</v>
      </c>
      <c r="AC908" s="16">
        <f t="shared" si="44"/>
        <v>2664.3181509388023</v>
      </c>
      <c r="AD908" s="16">
        <f t="shared" si="43"/>
        <v>2.1621685870079999</v>
      </c>
      <c r="AE908" s="16" t="str">
        <f>VLOOKUP(AB908,aircraft!A:B,2,FALSE)</f>
        <v>Passenger</v>
      </c>
      <c r="AF908" s="16">
        <f t="shared" si="45"/>
        <v>66.607953773470058</v>
      </c>
    </row>
    <row r="909" spans="1:32" x14ac:dyDescent="0.25">
      <c r="A909" s="8">
        <v>1921927.7811436735</v>
      </c>
      <c r="B909" s="8">
        <v>1206495.9080694602</v>
      </c>
      <c r="C909" s="8">
        <v>798251.97767159832</v>
      </c>
      <c r="D909" s="8">
        <v>675048.79750319372</v>
      </c>
      <c r="E909" s="8">
        <v>1500319.1352606136</v>
      </c>
      <c r="F909" s="8">
        <v>0</v>
      </c>
      <c r="G909" s="8">
        <v>0</v>
      </c>
      <c r="H909" s="8">
        <v>0</v>
      </c>
      <c r="I909" s="8">
        <v>0</v>
      </c>
      <c r="J909" s="8">
        <v>20920297.274719421</v>
      </c>
      <c r="K909" s="8">
        <v>0</v>
      </c>
      <c r="L909" s="8">
        <v>623492.81730588386</v>
      </c>
      <c r="M909" s="8">
        <v>1164.3490128408869</v>
      </c>
      <c r="N909" s="8">
        <v>729.74623537674654</v>
      </c>
      <c r="O909" s="8">
        <v>46.730482064416435</v>
      </c>
      <c r="P909" s="8">
        <v>39.375248513442038</v>
      </c>
      <c r="Q909" s="8">
        <v>102.37299185410507</v>
      </c>
      <c r="R909" s="8">
        <v>0</v>
      </c>
      <c r="S909" s="8">
        <v>0</v>
      </c>
      <c r="T909" s="8">
        <v>0</v>
      </c>
      <c r="U909" s="8">
        <v>0</v>
      </c>
      <c r="V909" s="8">
        <v>21900.336010503845</v>
      </c>
      <c r="W909" s="8">
        <v>0</v>
      </c>
      <c r="X909" s="8">
        <v>268.10192054648155</v>
      </c>
      <c r="Y909" s="8">
        <v>4385775</v>
      </c>
      <c r="Z909" s="8">
        <v>1994</v>
      </c>
      <c r="AA909" s="8" t="b">
        <v>0</v>
      </c>
      <c r="AB909" s="9" t="s">
        <v>78</v>
      </c>
      <c r="AC909" s="16">
        <f t="shared" si="44"/>
        <v>27645833.691673845</v>
      </c>
      <c r="AD909" s="16">
        <f t="shared" si="43"/>
        <v>2350.6758911960787</v>
      </c>
      <c r="AE909" s="16" t="str">
        <f>VLOOKUP(AB909,aircraft!A:B,2,FALSE)</f>
        <v>Passenger</v>
      </c>
      <c r="AF909" s="16">
        <f t="shared" si="45"/>
        <v>7.2894042672883543</v>
      </c>
    </row>
    <row r="910" spans="1:32" x14ac:dyDescent="0.25">
      <c r="A910" s="8">
        <v>22715.209167496403</v>
      </c>
      <c r="B910" s="8">
        <v>11916.504180961907</v>
      </c>
      <c r="C910" s="8">
        <v>11302.271385096406</v>
      </c>
      <c r="D910" s="8">
        <v>9563.3700558945711</v>
      </c>
      <c r="E910" s="8">
        <v>22988.557168913158</v>
      </c>
      <c r="F910" s="8">
        <v>0</v>
      </c>
      <c r="G910" s="8">
        <v>0</v>
      </c>
      <c r="H910" s="8">
        <v>0</v>
      </c>
      <c r="I910" s="8">
        <v>0</v>
      </c>
      <c r="J910" s="8">
        <v>113333.0262853241</v>
      </c>
      <c r="K910" s="8">
        <v>0</v>
      </c>
      <c r="L910" s="8">
        <v>13865.132955252007</v>
      </c>
      <c r="M910" s="8">
        <v>35.921817526169278</v>
      </c>
      <c r="N910" s="8">
        <v>18.7857051642467</v>
      </c>
      <c r="O910" s="8">
        <v>0.54274745586987416</v>
      </c>
      <c r="P910" s="8">
        <v>0.46315497714092135</v>
      </c>
      <c r="Q910" s="8">
        <v>1.3042620869994419</v>
      </c>
      <c r="R910" s="8">
        <v>0</v>
      </c>
      <c r="S910" s="8">
        <v>0</v>
      </c>
      <c r="T910" s="8">
        <v>0</v>
      </c>
      <c r="U910" s="8">
        <v>0</v>
      </c>
      <c r="V910" s="8">
        <v>9.1438805128564127</v>
      </c>
      <c r="W910" s="8">
        <v>0</v>
      </c>
      <c r="X910" s="8">
        <v>5.9620073732328134</v>
      </c>
      <c r="Y910" s="8">
        <v>27286</v>
      </c>
      <c r="Z910" s="8">
        <v>1994</v>
      </c>
      <c r="AA910" s="8" t="b">
        <v>0</v>
      </c>
      <c r="AB910" s="9" t="s">
        <v>79</v>
      </c>
      <c r="AC910" s="16">
        <f t="shared" si="44"/>
        <v>205684.07119893856</v>
      </c>
      <c r="AD910" s="16">
        <f t="shared" si="43"/>
        <v>62.979694583659033</v>
      </c>
      <c r="AE910" s="16" t="str">
        <f>VLOOKUP(AB910,aircraft!A:B,2,FALSE)</f>
        <v>Passenger</v>
      </c>
      <c r="AF910" s="16">
        <f t="shared" si="45"/>
        <v>9.5664158313753322</v>
      </c>
    </row>
    <row r="911" spans="1:32" x14ac:dyDescent="0.25">
      <c r="A911" s="8">
        <v>6443.6914028795782</v>
      </c>
      <c r="B911" s="8">
        <v>3299.3088646742058</v>
      </c>
      <c r="C911" s="8">
        <v>4718.28889238795</v>
      </c>
      <c r="D911" s="8">
        <v>3887.150228681734</v>
      </c>
      <c r="E911" s="8">
        <v>9299.1496253371461</v>
      </c>
      <c r="F911" s="8">
        <v>0</v>
      </c>
      <c r="G911" s="8">
        <v>0</v>
      </c>
      <c r="H911" s="8">
        <v>0</v>
      </c>
      <c r="I911" s="8">
        <v>0</v>
      </c>
      <c r="J911" s="8">
        <v>30583.789511947631</v>
      </c>
      <c r="K911" s="8">
        <v>0</v>
      </c>
      <c r="L911" s="8">
        <v>4856.9097284006639</v>
      </c>
      <c r="M911" s="8">
        <v>30.783318250344063</v>
      </c>
      <c r="N911" s="8">
        <v>15.867379168289096</v>
      </c>
      <c r="O911" s="8">
        <v>0.92891315308393785</v>
      </c>
      <c r="P911" s="8">
        <v>0.76528074244548949</v>
      </c>
      <c r="Q911" s="8">
        <v>1.9562365644142261</v>
      </c>
      <c r="R911" s="8">
        <v>0</v>
      </c>
      <c r="S911" s="8">
        <v>0</v>
      </c>
      <c r="T911" s="8">
        <v>0</v>
      </c>
      <c r="U911" s="8">
        <v>0</v>
      </c>
      <c r="V911" s="8">
        <v>0.60959203419042751</v>
      </c>
      <c r="W911" s="8">
        <v>0</v>
      </c>
      <c r="X911" s="8">
        <v>2.0884712541384087</v>
      </c>
      <c r="Y911" s="8">
        <v>7964</v>
      </c>
      <c r="Z911" s="8">
        <v>1994</v>
      </c>
      <c r="AA911" s="8" t="b">
        <v>0</v>
      </c>
      <c r="AB911" s="9" t="s">
        <v>80</v>
      </c>
      <c r="AC911" s="16">
        <f t="shared" si="44"/>
        <v>63088.288254308907</v>
      </c>
      <c r="AD911" s="16">
        <f t="shared" si="43"/>
        <v>52.389599132715226</v>
      </c>
      <c r="AE911" s="16" t="str">
        <f>VLOOKUP(AB911,aircraft!A:B,2,FALSE)</f>
        <v>Passenger</v>
      </c>
      <c r="AF911" s="16">
        <f t="shared" si="45"/>
        <v>10.121756019800298</v>
      </c>
    </row>
    <row r="912" spans="1:32" x14ac:dyDescent="0.25">
      <c r="A912" s="8">
        <v>141662.55194191897</v>
      </c>
      <c r="B912" s="8">
        <v>78970.797579435952</v>
      </c>
      <c r="C912" s="8">
        <v>54407.827930645552</v>
      </c>
      <c r="D912" s="8">
        <v>49733.97201733019</v>
      </c>
      <c r="E912" s="8">
        <v>120115.16522156468</v>
      </c>
      <c r="F912" s="8">
        <v>0</v>
      </c>
      <c r="G912" s="8">
        <v>0</v>
      </c>
      <c r="H912" s="8">
        <v>0</v>
      </c>
      <c r="I912" s="8">
        <v>0</v>
      </c>
      <c r="J912" s="8">
        <v>902080.31730323785</v>
      </c>
      <c r="K912" s="8">
        <v>0</v>
      </c>
      <c r="L912" s="8">
        <v>68673.657845791036</v>
      </c>
      <c r="M912" s="8">
        <v>122.72487194466983</v>
      </c>
      <c r="N912" s="8">
        <v>68.31956661952546</v>
      </c>
      <c r="O912" s="8">
        <v>16.727582075784184</v>
      </c>
      <c r="P912" s="8">
        <v>15.2975978577931</v>
      </c>
      <c r="Q912" s="8">
        <v>37.102531903357047</v>
      </c>
      <c r="R912" s="8">
        <v>0</v>
      </c>
      <c r="S912" s="8">
        <v>0</v>
      </c>
      <c r="T912" s="8">
        <v>0</v>
      </c>
      <c r="U912" s="8">
        <v>0</v>
      </c>
      <c r="V912" s="8">
        <v>166.44111482523149</v>
      </c>
      <c r="W912" s="8">
        <v>0</v>
      </c>
      <c r="X912" s="8">
        <v>29.52967387654104</v>
      </c>
      <c r="Y912" s="8">
        <v>197826</v>
      </c>
      <c r="Z912" s="8">
        <v>1994</v>
      </c>
      <c r="AA912" s="8" t="b">
        <v>0</v>
      </c>
      <c r="AB912" s="9" t="s">
        <v>145</v>
      </c>
      <c r="AC912" s="16">
        <f t="shared" si="44"/>
        <v>1415644.2898399241</v>
      </c>
      <c r="AD912" s="16">
        <f t="shared" si="43"/>
        <v>289.70182427767065</v>
      </c>
      <c r="AE912" s="16" t="str">
        <f>VLOOKUP(AB912,aircraft!A:B,2,FALSE)</f>
        <v>Passenger</v>
      </c>
      <c r="AF912" s="16">
        <f t="shared" si="45"/>
        <v>8.623009365513326</v>
      </c>
    </row>
    <row r="913" spans="1:32" x14ac:dyDescent="0.25">
      <c r="A913" s="8">
        <v>95812.112425278407</v>
      </c>
      <c r="B913" s="8">
        <v>51371.430909992072</v>
      </c>
      <c r="C913" s="8">
        <v>50954.227975125126</v>
      </c>
      <c r="D913" s="8">
        <v>42534.442630045989</v>
      </c>
      <c r="E913" s="8">
        <v>97865.712333127725</v>
      </c>
      <c r="F913" s="8">
        <v>0</v>
      </c>
      <c r="G913" s="8">
        <v>0</v>
      </c>
      <c r="H913" s="8">
        <v>0</v>
      </c>
      <c r="I913" s="8">
        <v>0</v>
      </c>
      <c r="J913" s="8">
        <v>496282.02655464172</v>
      </c>
      <c r="K913" s="8">
        <v>0</v>
      </c>
      <c r="L913" s="8">
        <v>55602.589501260627</v>
      </c>
      <c r="M913" s="8">
        <v>316.38575431497458</v>
      </c>
      <c r="N913" s="8">
        <v>168.3235728712383</v>
      </c>
      <c r="O913" s="8">
        <v>3.8912716306410022</v>
      </c>
      <c r="P913" s="8">
        <v>3.2250068126516638</v>
      </c>
      <c r="Q913" s="8">
        <v>7.8500892479659017</v>
      </c>
      <c r="R913" s="8">
        <v>0</v>
      </c>
      <c r="S913" s="8">
        <v>0</v>
      </c>
      <c r="T913" s="8">
        <v>0</v>
      </c>
      <c r="U913" s="8">
        <v>0</v>
      </c>
      <c r="V913" s="8">
        <v>57.953083928022529</v>
      </c>
      <c r="W913" s="8">
        <v>0</v>
      </c>
      <c r="X913" s="8">
        <v>23.909114297514357</v>
      </c>
      <c r="Y913" s="8">
        <v>117626</v>
      </c>
      <c r="Z913" s="8">
        <v>1994</v>
      </c>
      <c r="AA913" s="8" t="b">
        <v>0</v>
      </c>
      <c r="AB913" s="9" t="s">
        <v>81</v>
      </c>
      <c r="AC913" s="16">
        <f t="shared" si="44"/>
        <v>890422.54232947167</v>
      </c>
      <c r="AD913" s="16">
        <f t="shared" si="43"/>
        <v>523.58480917498582</v>
      </c>
      <c r="AE913" s="16" t="str">
        <f>VLOOKUP(AB913,aircraft!A:B,2,FALSE)</f>
        <v>Passenger (not used as freighter)</v>
      </c>
      <c r="AF913" s="16">
        <f t="shared" si="45"/>
        <v>9.3881194188027361</v>
      </c>
    </row>
    <row r="914" spans="1:32" x14ac:dyDescent="0.25">
      <c r="A914" s="8">
        <v>143.56244616222162</v>
      </c>
      <c r="B914" s="8">
        <v>82.95104739614878</v>
      </c>
      <c r="C914" s="8">
        <v>48.286311480760574</v>
      </c>
      <c r="D914" s="8">
        <v>83.252261173725117</v>
      </c>
      <c r="E914" s="8">
        <v>133.2036178779602</v>
      </c>
      <c r="F914" s="8">
        <v>0</v>
      </c>
      <c r="G914" s="8">
        <v>0</v>
      </c>
      <c r="H914" s="8">
        <v>0</v>
      </c>
      <c r="I914" s="8">
        <v>0</v>
      </c>
      <c r="J914" s="8">
        <v>3005.5528152227403</v>
      </c>
      <c r="K914" s="8">
        <v>0</v>
      </c>
      <c r="L914" s="8">
        <v>86.938231873107725</v>
      </c>
      <c r="M914" s="8">
        <v>0.67330785183569186</v>
      </c>
      <c r="N914" s="8">
        <v>0.38904040034753123</v>
      </c>
      <c r="O914" s="8">
        <v>2.8971786156567446E-3</v>
      </c>
      <c r="P914" s="8">
        <v>4.9951355442357662E-3</v>
      </c>
      <c r="Q914" s="8">
        <v>7.9922168707772263E-3</v>
      </c>
      <c r="R914" s="8">
        <v>0</v>
      </c>
      <c r="S914" s="8">
        <v>0</v>
      </c>
      <c r="T914" s="8">
        <v>0</v>
      </c>
      <c r="U914" s="8">
        <v>0</v>
      </c>
      <c r="V914" s="8">
        <v>6.086637034039013</v>
      </c>
      <c r="W914" s="8">
        <v>0</v>
      </c>
      <c r="X914" s="8">
        <v>4.2599734123060222E-2</v>
      </c>
      <c r="Y914" s="8">
        <v>1066</v>
      </c>
      <c r="Z914" s="8">
        <v>1994</v>
      </c>
      <c r="AA914" s="8" t="b">
        <v>0</v>
      </c>
      <c r="AB914" s="9" t="s">
        <v>155</v>
      </c>
      <c r="AC914" s="16">
        <f t="shared" si="44"/>
        <v>3583.7467311866644</v>
      </c>
      <c r="AD914" s="16">
        <f t="shared" si="43"/>
        <v>1.1208325173369529</v>
      </c>
      <c r="AE914" s="16" t="str">
        <f>VLOOKUP(AB914,aircraft!A:B,2,FALSE)</f>
        <v>Passenger</v>
      </c>
      <c r="AF914" s="16">
        <f t="shared" si="45"/>
        <v>3.9792178739913409</v>
      </c>
    </row>
    <row r="915" spans="1:32" x14ac:dyDescent="0.25">
      <c r="A915" s="8">
        <v>126.15329505521252</v>
      </c>
      <c r="B915" s="8">
        <v>0</v>
      </c>
      <c r="C915" s="8">
        <v>124.07924254328012</v>
      </c>
      <c r="D915" s="8">
        <v>218.16554432912903</v>
      </c>
      <c r="E915" s="8">
        <v>225.13964172746449</v>
      </c>
      <c r="F915" s="8">
        <v>0</v>
      </c>
      <c r="G915" s="8">
        <v>0</v>
      </c>
      <c r="H915" s="8">
        <v>0</v>
      </c>
      <c r="I915" s="8">
        <v>0</v>
      </c>
      <c r="J915" s="8">
        <v>7366.8198327612872</v>
      </c>
      <c r="K915" s="8">
        <v>0</v>
      </c>
      <c r="L915" s="8">
        <v>0</v>
      </c>
      <c r="M915" s="8">
        <v>0.17943996277639557</v>
      </c>
      <c r="N915" s="8">
        <v>0</v>
      </c>
      <c r="O915" s="8">
        <v>4.9631696892004056E-4</v>
      </c>
      <c r="P915" s="8">
        <v>8.7266217511325589E-4</v>
      </c>
      <c r="Q915" s="8">
        <v>9.0055856463616614E-4</v>
      </c>
      <c r="R915" s="8">
        <v>0</v>
      </c>
      <c r="S915" s="8">
        <v>0</v>
      </c>
      <c r="T915" s="8">
        <v>0</v>
      </c>
      <c r="U915" s="8">
        <v>0</v>
      </c>
      <c r="V915" s="8">
        <v>0.37198862935800209</v>
      </c>
      <c r="W915" s="8">
        <v>0</v>
      </c>
      <c r="X915" s="8">
        <v>0</v>
      </c>
      <c r="Y915" s="8">
        <v>4653</v>
      </c>
      <c r="Z915" s="8">
        <v>1994</v>
      </c>
      <c r="AA915" s="8" t="b">
        <v>0</v>
      </c>
      <c r="AB915" s="9" t="s">
        <v>156</v>
      </c>
      <c r="AC915" s="16">
        <f t="shared" si="44"/>
        <v>8060.357556416373</v>
      </c>
      <c r="AD915" s="16">
        <f t="shared" si="43"/>
        <v>0.18170950048506504</v>
      </c>
      <c r="AE915" s="16" t="str">
        <f>VLOOKUP(AB915,aircraft!A:B,2,FALSE)</f>
        <v>Passenger</v>
      </c>
      <c r="AF915" s="16">
        <f t="shared" si="45"/>
        <v>1.9056372057301401</v>
      </c>
    </row>
    <row r="916" spans="1:32" x14ac:dyDescent="0.25">
      <c r="A916" s="8">
        <v>57.248828526136272</v>
      </c>
      <c r="B916" s="8">
        <v>33.078638706667441</v>
      </c>
      <c r="C916" s="8">
        <v>21.6065270536124</v>
      </c>
      <c r="D916" s="8">
        <v>35.201249067485328</v>
      </c>
      <c r="E916" s="8">
        <v>56.321998507976531</v>
      </c>
      <c r="F916" s="8">
        <v>0</v>
      </c>
      <c r="G916" s="8">
        <v>0</v>
      </c>
      <c r="H916" s="8">
        <v>0</v>
      </c>
      <c r="I916" s="8">
        <v>0</v>
      </c>
      <c r="J916" s="8">
        <v>252.94546368122101</v>
      </c>
      <c r="K916" s="8">
        <v>0</v>
      </c>
      <c r="L916" s="8">
        <v>43.469115936553862</v>
      </c>
      <c r="M916" s="8">
        <v>0.51752940513318035</v>
      </c>
      <c r="N916" s="8">
        <v>0.29903089116769338</v>
      </c>
      <c r="O916" s="8">
        <v>1.3396046592035256E-3</v>
      </c>
      <c r="P916" s="8">
        <v>2.1824774126623526E-3</v>
      </c>
      <c r="Q916" s="8">
        <v>3.4919638602597643E-3</v>
      </c>
      <c r="R916" s="8">
        <v>0</v>
      </c>
      <c r="S916" s="8">
        <v>0</v>
      </c>
      <c r="T916" s="8">
        <v>0</v>
      </c>
      <c r="U916" s="8">
        <v>0</v>
      </c>
      <c r="V916" s="8">
        <v>1.8733713925862685</v>
      </c>
      <c r="W916" s="8">
        <v>0</v>
      </c>
      <c r="X916" s="8">
        <v>2.1299867061530111E-2</v>
      </c>
      <c r="Y916" s="8">
        <v>46</v>
      </c>
      <c r="Z916" s="8">
        <v>1994</v>
      </c>
      <c r="AA916" s="8" t="b">
        <v>0</v>
      </c>
      <c r="AB916" s="9" t="s">
        <v>148</v>
      </c>
      <c r="AC916" s="16">
        <f t="shared" si="44"/>
        <v>499.87182147965285</v>
      </c>
      <c r="AD916" s="16">
        <f t="shared" si="43"/>
        <v>0.8448742092945295</v>
      </c>
      <c r="AE916" s="16" t="str">
        <f>VLOOKUP(AB916,aircraft!A:B,2,FALSE)</f>
        <v>Passenger</v>
      </c>
      <c r="AF916" s="16">
        <f t="shared" si="45"/>
        <v>16.242831550470818</v>
      </c>
    </row>
    <row r="917" spans="1:32" x14ac:dyDescent="0.25">
      <c r="A917" s="8">
        <v>228.99531410454509</v>
      </c>
      <c r="B917" s="8">
        <v>132.31455482666976</v>
      </c>
      <c r="C917" s="8">
        <v>86.426108214449599</v>
      </c>
      <c r="D917" s="8">
        <v>140.80499626994131</v>
      </c>
      <c r="E917" s="8">
        <v>225.28799403190612</v>
      </c>
      <c r="F917" s="8">
        <v>0</v>
      </c>
      <c r="G917" s="8">
        <v>0</v>
      </c>
      <c r="H917" s="8">
        <v>0</v>
      </c>
      <c r="I917" s="8">
        <v>0</v>
      </c>
      <c r="J917" s="8">
        <v>3049.4939070463183</v>
      </c>
      <c r="K917" s="8">
        <v>0</v>
      </c>
      <c r="L917" s="8">
        <v>173.87646374621545</v>
      </c>
      <c r="M917" s="8">
        <v>2.0701176205327214</v>
      </c>
      <c r="N917" s="8">
        <v>1.1961235646707735</v>
      </c>
      <c r="O917" s="8">
        <v>5.3584186368141025E-3</v>
      </c>
      <c r="P917" s="8">
        <v>8.7299096506494103E-3</v>
      </c>
      <c r="Q917" s="8">
        <v>1.3967855441039057E-2</v>
      </c>
      <c r="R917" s="8">
        <v>0</v>
      </c>
      <c r="S917" s="8">
        <v>0</v>
      </c>
      <c r="T917" s="8">
        <v>0</v>
      </c>
      <c r="U917" s="8">
        <v>0</v>
      </c>
      <c r="V917" s="8">
        <v>9.4009558307146648</v>
      </c>
      <c r="W917" s="8">
        <v>0</v>
      </c>
      <c r="X917" s="8">
        <v>8.5199468246120444E-2</v>
      </c>
      <c r="Y917" s="8">
        <v>978</v>
      </c>
      <c r="Z917" s="8">
        <v>1994</v>
      </c>
      <c r="AA917" s="8" t="b">
        <v>0</v>
      </c>
      <c r="AB917" s="9" t="s">
        <v>169</v>
      </c>
      <c r="AC917" s="16">
        <f t="shared" si="44"/>
        <v>4037.1993382400456</v>
      </c>
      <c r="AD917" s="16">
        <f t="shared" si="43"/>
        <v>3.379496837178118</v>
      </c>
      <c r="AE917" s="16" t="str">
        <f>VLOOKUP(AB917,aircraft!A:B,2,FALSE)</f>
        <v>Passenger</v>
      </c>
      <c r="AF917" s="16">
        <f t="shared" si="45"/>
        <v>4.6341678399941051</v>
      </c>
    </row>
    <row r="918" spans="1:32" x14ac:dyDescent="0.25">
      <c r="A918" s="8">
        <v>2578.6009339752882</v>
      </c>
      <c r="B918" s="8">
        <v>1481.7226580745719</v>
      </c>
      <c r="C918" s="8">
        <v>387.64555874991413</v>
      </c>
      <c r="D918" s="8">
        <v>668.35441163778296</v>
      </c>
      <c r="E918" s="8">
        <v>1069.3670586204528</v>
      </c>
      <c r="F918" s="8">
        <v>0</v>
      </c>
      <c r="G918" s="8">
        <v>0</v>
      </c>
      <c r="H918" s="8">
        <v>0</v>
      </c>
      <c r="I918" s="8">
        <v>0</v>
      </c>
      <c r="J918" s="8">
        <v>22334.813787952065</v>
      </c>
      <c r="K918" s="8">
        <v>0</v>
      </c>
      <c r="L918" s="8">
        <v>0</v>
      </c>
      <c r="M918" s="8">
        <v>61.628563297982751</v>
      </c>
      <c r="N918" s="8">
        <v>35.413172088798724</v>
      </c>
      <c r="O918" s="8">
        <v>0.38764557716209019</v>
      </c>
      <c r="P918" s="8">
        <v>0.66835444338291405</v>
      </c>
      <c r="Q918" s="8">
        <v>1.0693671094126627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11655</v>
      </c>
      <c r="Z918" s="8">
        <v>1994</v>
      </c>
      <c r="AA918" s="8" t="b">
        <v>0</v>
      </c>
      <c r="AB918" s="9" t="s">
        <v>95</v>
      </c>
      <c r="AC918" s="16">
        <f t="shared" si="44"/>
        <v>28520.504409010075</v>
      </c>
      <c r="AD918" s="16">
        <f t="shared" si="43"/>
        <v>99.167102516739149</v>
      </c>
      <c r="AE918" s="16" t="str">
        <f>VLOOKUP(AB918,aircraft!A:B,2,FALSE)</f>
        <v>Passenger</v>
      </c>
      <c r="AF918" s="16">
        <f t="shared" si="45"/>
        <v>2.7833925041422707</v>
      </c>
    </row>
    <row r="919" spans="1:32" x14ac:dyDescent="0.25">
      <c r="A919" s="8">
        <v>75.997513531877132</v>
      </c>
      <c r="B919" s="8">
        <v>41.158962724293666</v>
      </c>
      <c r="C919" s="8">
        <v>19.42049136714671</v>
      </c>
      <c r="D919" s="8">
        <v>36.014151957922067</v>
      </c>
      <c r="E919" s="8">
        <v>53.030604971878226</v>
      </c>
      <c r="F919" s="8">
        <v>0</v>
      </c>
      <c r="G919" s="8">
        <v>0</v>
      </c>
      <c r="H919" s="8">
        <v>0</v>
      </c>
      <c r="I919" s="8">
        <v>0</v>
      </c>
      <c r="J919" s="8">
        <v>1196.8222811609508</v>
      </c>
      <c r="K919" s="8">
        <v>0</v>
      </c>
      <c r="L919" s="8">
        <v>0</v>
      </c>
      <c r="M919" s="8">
        <v>1.7119045360550764</v>
      </c>
      <c r="N919" s="8">
        <v>0.98369922468885362</v>
      </c>
      <c r="O919" s="8">
        <v>1.076793269894695E-2</v>
      </c>
      <c r="P919" s="8">
        <v>1.8565401205080947E-2</v>
      </c>
      <c r="Q919" s="8">
        <v>2.9704641928129518E-2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623</v>
      </c>
      <c r="Z919" s="8">
        <v>1994</v>
      </c>
      <c r="AA919" s="8" t="b">
        <v>0</v>
      </c>
      <c r="AB919" s="9" t="s">
        <v>178</v>
      </c>
      <c r="AC919" s="16">
        <f t="shared" si="44"/>
        <v>1422.4440057140687</v>
      </c>
      <c r="AD919" s="16">
        <f t="shared" si="43"/>
        <v>2.7546417365760876</v>
      </c>
      <c r="AE919" s="16" t="str">
        <f>VLOOKUP(AB919,aircraft!A:B,2,FALSE)</f>
        <v>Passenger</v>
      </c>
      <c r="AF919" s="16">
        <f t="shared" si="45"/>
        <v>2.4496341122794383</v>
      </c>
    </row>
    <row r="920" spans="1:32" x14ac:dyDescent="0.25">
      <c r="A920" s="8">
        <v>162001.11628013803</v>
      </c>
      <c r="B920" s="8">
        <v>93084.507916707167</v>
      </c>
      <c r="C920" s="8">
        <v>21272.839691886198</v>
      </c>
      <c r="D920" s="8">
        <v>75590.952950241801</v>
      </c>
      <c r="E920" s="8">
        <v>100778.47065479239</v>
      </c>
      <c r="F920" s="8">
        <v>0</v>
      </c>
      <c r="G920" s="8">
        <v>0</v>
      </c>
      <c r="H920" s="8">
        <v>0</v>
      </c>
      <c r="I920" s="8">
        <v>0</v>
      </c>
      <c r="J920" s="8">
        <v>394081.45859392162</v>
      </c>
      <c r="K920" s="8">
        <v>0</v>
      </c>
      <c r="L920" s="8">
        <v>0</v>
      </c>
      <c r="M920" s="8">
        <v>3869.4172431516358</v>
      </c>
      <c r="N920" s="8">
        <v>2223.4343378905623</v>
      </c>
      <c r="O920" s="8">
        <v>21.23904131526934</v>
      </c>
      <c r="P920" s="8">
        <v>75.524052102269295</v>
      </c>
      <c r="Q920" s="8">
        <v>100.69873613635906</v>
      </c>
      <c r="R920" s="8">
        <v>0</v>
      </c>
      <c r="S920" s="8">
        <v>0</v>
      </c>
      <c r="T920" s="8">
        <v>0</v>
      </c>
      <c r="U920" s="8">
        <v>0</v>
      </c>
      <c r="V920" s="8">
        <v>435.53954815354933</v>
      </c>
      <c r="W920" s="8">
        <v>0</v>
      </c>
      <c r="X920" s="8">
        <v>0</v>
      </c>
      <c r="Y920" s="8">
        <v>341359</v>
      </c>
      <c r="Z920" s="8">
        <v>1994</v>
      </c>
      <c r="AA920" s="8" t="b">
        <v>0</v>
      </c>
      <c r="AB920" s="9" t="s">
        <v>97</v>
      </c>
      <c r="AC920" s="16">
        <f t="shared" si="44"/>
        <v>846809.34608768718</v>
      </c>
      <c r="AD920" s="16">
        <f t="shared" si="43"/>
        <v>6290.3134105960962</v>
      </c>
      <c r="AE920" s="16" t="str">
        <f>VLOOKUP(AB920,aircraft!A:B,2,FALSE)</f>
        <v>Passenger</v>
      </c>
      <c r="AF920" s="16">
        <f t="shared" si="45"/>
        <v>3.1672505693796653</v>
      </c>
    </row>
    <row r="921" spans="1:32" x14ac:dyDescent="0.25">
      <c r="A921" s="8">
        <v>268.43846714193074</v>
      </c>
      <c r="B921" s="8">
        <v>0</v>
      </c>
      <c r="C921" s="8">
        <v>575.39660463482141</v>
      </c>
      <c r="D921" s="8">
        <v>1011.7059943487461</v>
      </c>
      <c r="E921" s="8">
        <v>1044.0471972860146</v>
      </c>
      <c r="F921" s="8">
        <v>0</v>
      </c>
      <c r="G921" s="8">
        <v>0</v>
      </c>
      <c r="H921" s="8">
        <v>0</v>
      </c>
      <c r="I921" s="8">
        <v>0</v>
      </c>
      <c r="J921" s="8">
        <v>8681.861878428459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1.8784391073149163</v>
      </c>
      <c r="W921" s="8">
        <v>0</v>
      </c>
      <c r="X921" s="8">
        <v>0</v>
      </c>
      <c r="Y921" s="8">
        <v>17168</v>
      </c>
      <c r="Z921" s="8">
        <v>1994</v>
      </c>
      <c r="AA921" s="8" t="b">
        <v>0</v>
      </c>
      <c r="AB921" s="9" t="s">
        <v>98</v>
      </c>
      <c r="AC921" s="16">
        <f t="shared" si="44"/>
        <v>11581.450141839972</v>
      </c>
      <c r="AD921" s="16">
        <f t="shared" si="43"/>
        <v>0</v>
      </c>
      <c r="AE921" s="16" t="str">
        <f>VLOOKUP(AB921,aircraft!A:B,2,FALSE)</f>
        <v>Passenger</v>
      </c>
      <c r="AF921" s="16">
        <f t="shared" si="45"/>
        <v>0.83974704156861613</v>
      </c>
    </row>
    <row r="922" spans="1:32" x14ac:dyDescent="0.25">
      <c r="A922" s="8">
        <v>14.458466219205624</v>
      </c>
      <c r="B922" s="8">
        <v>0</v>
      </c>
      <c r="C922" s="8">
        <v>29.177364648886439</v>
      </c>
      <c r="D922" s="8">
        <v>66.523943297231568</v>
      </c>
      <c r="E922" s="8">
        <v>63.982906054790845</v>
      </c>
      <c r="F922" s="8">
        <v>0</v>
      </c>
      <c r="G922" s="8">
        <v>0</v>
      </c>
      <c r="H922" s="8">
        <v>0</v>
      </c>
      <c r="I922" s="8">
        <v>0</v>
      </c>
      <c r="J922" s="8">
        <v>643.9056479984522</v>
      </c>
      <c r="K922" s="8">
        <v>0</v>
      </c>
      <c r="L922" s="8">
        <v>0</v>
      </c>
      <c r="M922" s="8">
        <v>1.1912866227324721E-2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749</v>
      </c>
      <c r="Z922" s="8">
        <v>1994</v>
      </c>
      <c r="AA922" s="8" t="b">
        <v>0</v>
      </c>
      <c r="AB922" s="9" t="s">
        <v>195</v>
      </c>
      <c r="AC922" s="16">
        <f t="shared" si="44"/>
        <v>818.04832821856667</v>
      </c>
      <c r="AD922" s="16">
        <f t="shared" si="43"/>
        <v>1.1912866227324721E-2</v>
      </c>
      <c r="AE922" s="16" t="str">
        <f>VLOOKUP(AB922,aircraft!A:B,2,FALSE)</f>
        <v>Passenger</v>
      </c>
      <c r="AF922" s="16">
        <f t="shared" si="45"/>
        <v>1.4963498057562628</v>
      </c>
    </row>
    <row r="923" spans="1:32" x14ac:dyDescent="0.25">
      <c r="A923" s="8">
        <v>103.32285236488616</v>
      </c>
      <c r="B923" s="8">
        <v>12.228458001175099</v>
      </c>
      <c r="C923" s="8">
        <v>72.292998303400225</v>
      </c>
      <c r="D923" s="8">
        <v>164.82692586514318</v>
      </c>
      <c r="E923" s="8">
        <v>158.53097682151855</v>
      </c>
      <c r="F923" s="8">
        <v>0</v>
      </c>
      <c r="G923" s="8">
        <v>0</v>
      </c>
      <c r="H923" s="8">
        <v>0</v>
      </c>
      <c r="I923" s="8">
        <v>0</v>
      </c>
      <c r="J923" s="8">
        <v>1933.5062376409769</v>
      </c>
      <c r="K923" s="8">
        <v>0</v>
      </c>
      <c r="L923" s="8">
        <v>0</v>
      </c>
      <c r="M923" s="8">
        <v>4.5879125294420815</v>
      </c>
      <c r="N923" s="8">
        <v>0.54298825860148148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2.6110485498811613</v>
      </c>
      <c r="W923" s="8">
        <v>0</v>
      </c>
      <c r="X923" s="8">
        <v>0</v>
      </c>
      <c r="Y923" s="8">
        <v>1675</v>
      </c>
      <c r="Z923" s="8">
        <v>1994</v>
      </c>
      <c r="AA923" s="8" t="b">
        <v>0</v>
      </c>
      <c r="AB923" s="9" t="s">
        <v>100</v>
      </c>
      <c r="AC923" s="16">
        <f t="shared" si="44"/>
        <v>2444.7084489971003</v>
      </c>
      <c r="AD923" s="16">
        <f t="shared" si="43"/>
        <v>5.1309007880435633</v>
      </c>
      <c r="AE923" s="16" t="str">
        <f>VLOOKUP(AB923,aircraft!A:B,2,FALSE)</f>
        <v>Passenger (not used as freighter)</v>
      </c>
      <c r="AF923" s="16">
        <f t="shared" si="45"/>
        <v>1.5359095176254021</v>
      </c>
    </row>
    <row r="924" spans="1:32" x14ac:dyDescent="0.25">
      <c r="A924" s="8">
        <v>1054.6927877613462</v>
      </c>
      <c r="B924" s="8">
        <v>487.80129750387329</v>
      </c>
      <c r="C924" s="8">
        <v>522.38066342762932</v>
      </c>
      <c r="D924" s="8">
        <v>1191.0198899596674</v>
      </c>
      <c r="E924" s="8">
        <v>1145.5261061147596</v>
      </c>
      <c r="F924" s="8">
        <v>0</v>
      </c>
      <c r="G924" s="8">
        <v>0</v>
      </c>
      <c r="H924" s="8">
        <v>0</v>
      </c>
      <c r="I924" s="8">
        <v>0</v>
      </c>
      <c r="J924" s="8">
        <v>26716.974373998346</v>
      </c>
      <c r="K924" s="8">
        <v>0</v>
      </c>
      <c r="L924" s="8">
        <v>0</v>
      </c>
      <c r="M924" s="8">
        <v>3.498479695954543</v>
      </c>
      <c r="N924" s="8">
        <v>1.6180663741902255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5.7816919989919553</v>
      </c>
      <c r="W924" s="8">
        <v>0</v>
      </c>
      <c r="X924" s="8">
        <v>0</v>
      </c>
      <c r="Y924" s="8">
        <v>51473</v>
      </c>
      <c r="Z924" s="8">
        <v>1994</v>
      </c>
      <c r="AA924" s="8" t="b">
        <v>0</v>
      </c>
      <c r="AB924" s="9" t="s">
        <v>101</v>
      </c>
      <c r="AC924" s="16">
        <f t="shared" si="44"/>
        <v>31118.39511876562</v>
      </c>
      <c r="AD924" s="16">
        <f t="shared" si="43"/>
        <v>5.1165460701447687</v>
      </c>
      <c r="AE924" s="16" t="str">
        <f>VLOOKUP(AB924,aircraft!A:B,2,FALSE)</f>
        <v>Passenger</v>
      </c>
      <c r="AF924" s="16">
        <f t="shared" si="45"/>
        <v>0.67660632512755259</v>
      </c>
    </row>
    <row r="925" spans="1:32" x14ac:dyDescent="0.25">
      <c r="A925" s="8">
        <v>12.745327041378617</v>
      </c>
      <c r="B925" s="8">
        <v>5.985291993912556</v>
      </c>
      <c r="C925" s="8">
        <v>6.1820196855340734</v>
      </c>
      <c r="D925" s="8">
        <v>14.094909940351092</v>
      </c>
      <c r="E925" s="8">
        <v>13.556521965855143</v>
      </c>
      <c r="F925" s="8">
        <v>0</v>
      </c>
      <c r="G925" s="8">
        <v>0</v>
      </c>
      <c r="H925" s="8">
        <v>0</v>
      </c>
      <c r="I925" s="8">
        <v>0</v>
      </c>
      <c r="J925" s="8">
        <v>190.83086245477199</v>
      </c>
      <c r="K925" s="8">
        <v>0</v>
      </c>
      <c r="L925" s="8">
        <v>0</v>
      </c>
      <c r="M925" s="8">
        <v>4.2277019801384152E-2</v>
      </c>
      <c r="N925" s="8">
        <v>1.985357514343835E-2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4.1281794379610798E-2</v>
      </c>
      <c r="W925" s="8">
        <v>0</v>
      </c>
      <c r="X925" s="8">
        <v>0</v>
      </c>
      <c r="Y925" s="8">
        <v>386</v>
      </c>
      <c r="Z925" s="8">
        <v>1994</v>
      </c>
      <c r="AA925" s="8" t="b">
        <v>0</v>
      </c>
      <c r="AB925" s="9" t="s">
        <v>196</v>
      </c>
      <c r="AC925" s="16">
        <f t="shared" si="44"/>
        <v>243.39493308180346</v>
      </c>
      <c r="AD925" s="16">
        <f t="shared" si="43"/>
        <v>6.2130594944822502E-2</v>
      </c>
      <c r="AE925" s="16" t="str">
        <f>VLOOKUP(AB925,aircraft!A:B,2,FALSE)</f>
        <v>Passenger</v>
      </c>
      <c r="AF925" s="16">
        <f t="shared" si="45"/>
        <v>0.7399572646849224</v>
      </c>
    </row>
    <row r="926" spans="1:32" x14ac:dyDescent="0.25">
      <c r="A926" s="8">
        <v>456314.02148454159</v>
      </c>
      <c r="B926" s="8">
        <v>245424.88272221957</v>
      </c>
      <c r="C926" s="8">
        <v>212224.01865255198</v>
      </c>
      <c r="D926" s="8">
        <v>284798.00728555868</v>
      </c>
      <c r="E926" s="8">
        <v>439093.22626112727</v>
      </c>
      <c r="F926" s="8">
        <v>0</v>
      </c>
      <c r="G926" s="8">
        <v>0</v>
      </c>
      <c r="H926" s="8">
        <v>0</v>
      </c>
      <c r="I926" s="8">
        <v>0</v>
      </c>
      <c r="J926" s="8">
        <v>5804159.6583621744</v>
      </c>
      <c r="K926" s="8">
        <v>0</v>
      </c>
      <c r="L926" s="8">
        <v>184837.0371204156</v>
      </c>
      <c r="M926" s="8">
        <v>1122.2214369121241</v>
      </c>
      <c r="N926" s="8">
        <v>560.57601006863456</v>
      </c>
      <c r="O926" s="8">
        <v>63.107075894122275</v>
      </c>
      <c r="P926" s="8">
        <v>77.181797463115799</v>
      </c>
      <c r="Q926" s="8">
        <v>126.79532729280065</v>
      </c>
      <c r="R926" s="8">
        <v>0</v>
      </c>
      <c r="S926" s="8">
        <v>0</v>
      </c>
      <c r="T926" s="8">
        <v>0</v>
      </c>
      <c r="U926" s="8">
        <v>0</v>
      </c>
      <c r="V926" s="8">
        <v>2643.9676026293714</v>
      </c>
      <c r="W926" s="8">
        <v>0</v>
      </c>
      <c r="X926" s="8">
        <v>90.570149263175324</v>
      </c>
      <c r="Y926" s="8">
        <v>1905297</v>
      </c>
      <c r="Z926" s="8">
        <v>1994</v>
      </c>
      <c r="AA926" s="8" t="b">
        <v>0</v>
      </c>
      <c r="AB926" s="9" t="s">
        <v>103</v>
      </c>
      <c r="AC926" s="16">
        <f t="shared" si="44"/>
        <v>7626850.8518885896</v>
      </c>
      <c r="AD926" s="16">
        <f t="shared" si="43"/>
        <v>2040.4517968939729</v>
      </c>
      <c r="AE926" s="16" t="str">
        <f>VLOOKUP(AB926,aircraft!A:B,2,FALSE)</f>
        <v>Passenger</v>
      </c>
      <c r="AF926" s="16">
        <f t="shared" si="45"/>
        <v>4.4933575620355297</v>
      </c>
    </row>
    <row r="927" spans="1:32" x14ac:dyDescent="0.25">
      <c r="A927" s="8">
        <v>3923.8573013564819</v>
      </c>
      <c r="B927" s="8">
        <v>770.57875533467359</v>
      </c>
      <c r="C927" s="8">
        <v>4920.3280550915897</v>
      </c>
      <c r="D927" s="8">
        <v>8651.294337507843</v>
      </c>
      <c r="E927" s="8">
        <v>8927.850241498003</v>
      </c>
      <c r="F927" s="8">
        <v>0</v>
      </c>
      <c r="G927" s="8">
        <v>0</v>
      </c>
      <c r="H927" s="8">
        <v>0</v>
      </c>
      <c r="I927" s="8">
        <v>0</v>
      </c>
      <c r="J927" s="8">
        <v>212651.16120745835</v>
      </c>
      <c r="K927" s="8">
        <v>0</v>
      </c>
      <c r="L927" s="8">
        <v>0</v>
      </c>
      <c r="M927" s="8">
        <v>13.984627017363422</v>
      </c>
      <c r="N927" s="8">
        <v>2.7463426045422681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8">
        <v>0</v>
      </c>
      <c r="U927" s="8">
        <v>0</v>
      </c>
      <c r="V927" s="8">
        <v>0</v>
      </c>
      <c r="W927" s="8">
        <v>0</v>
      </c>
      <c r="X927" s="8">
        <v>0</v>
      </c>
      <c r="Y927" s="8">
        <v>155485</v>
      </c>
      <c r="Z927" s="8">
        <v>1994</v>
      </c>
      <c r="AA927" s="8" t="b">
        <v>0</v>
      </c>
      <c r="AB927" s="9" t="s">
        <v>104</v>
      </c>
      <c r="AC927" s="16">
        <f t="shared" si="44"/>
        <v>239845.06989824693</v>
      </c>
      <c r="AD927" s="16">
        <f t="shared" si="43"/>
        <v>16.73096962190569</v>
      </c>
      <c r="AE927" s="16" t="str">
        <f>VLOOKUP(AB927,aircraft!A:B,2,FALSE)</f>
        <v>Passenger</v>
      </c>
      <c r="AF927" s="16">
        <f t="shared" si="45"/>
        <v>1.708379137830677</v>
      </c>
    </row>
    <row r="928" spans="1:32" x14ac:dyDescent="0.25">
      <c r="A928" s="8">
        <v>110947.65691176787</v>
      </c>
      <c r="B928" s="8">
        <v>63846.289155253486</v>
      </c>
      <c r="C928" s="8">
        <v>28526.520657869405</v>
      </c>
      <c r="D928" s="8">
        <v>58678.805518903762</v>
      </c>
      <c r="E928" s="8">
        <v>74906.5963628475</v>
      </c>
      <c r="F928" s="8">
        <v>0</v>
      </c>
      <c r="G928" s="8">
        <v>0</v>
      </c>
      <c r="H928" s="8">
        <v>0</v>
      </c>
      <c r="I928" s="8">
        <v>0</v>
      </c>
      <c r="J928" s="8">
        <v>1108404.3286709562</v>
      </c>
      <c r="K928" s="8">
        <v>0</v>
      </c>
      <c r="L928" s="8">
        <v>0</v>
      </c>
      <c r="M928" s="8">
        <v>31147.374972453683</v>
      </c>
      <c r="N928" s="8">
        <v>17924.166803268956</v>
      </c>
      <c r="O928" s="8">
        <v>9.3253200410050354</v>
      </c>
      <c r="P928" s="8">
        <v>19.182102424983899</v>
      </c>
      <c r="Q928" s="8">
        <v>24.48696750100293</v>
      </c>
      <c r="R928" s="8">
        <v>0</v>
      </c>
      <c r="S928" s="8">
        <v>0</v>
      </c>
      <c r="T928" s="8">
        <v>0</v>
      </c>
      <c r="U928" s="8">
        <v>0</v>
      </c>
      <c r="V928" s="8">
        <v>15311.940073336707</v>
      </c>
      <c r="W928" s="8">
        <v>0</v>
      </c>
      <c r="X928" s="8">
        <v>0</v>
      </c>
      <c r="Y928" s="8">
        <v>1069263</v>
      </c>
      <c r="Z928" s="8">
        <v>1994</v>
      </c>
      <c r="AA928" s="8" t="b">
        <v>0</v>
      </c>
      <c r="AB928" s="9" t="s">
        <v>105</v>
      </c>
      <c r="AC928" s="16">
        <f t="shared" si="44"/>
        <v>1445310.1972775981</v>
      </c>
      <c r="AD928" s="16">
        <f t="shared" si="43"/>
        <v>49124.536165689635</v>
      </c>
      <c r="AE928" s="16" t="str">
        <f>VLOOKUP(AB928,aircraft!A:B,2,FALSE)</f>
        <v>Passenger</v>
      </c>
      <c r="AF928" s="16">
        <f t="shared" si="45"/>
        <v>1.5815555331141888</v>
      </c>
    </row>
    <row r="929" spans="1:32" x14ac:dyDescent="0.25">
      <c r="A929" s="8">
        <v>60.382113859545782</v>
      </c>
      <c r="B929" s="8">
        <v>21.666932765712659</v>
      </c>
      <c r="C929" s="8">
        <v>40.688742364535813</v>
      </c>
      <c r="D929" s="8">
        <v>71.54203591249599</v>
      </c>
      <c r="E929" s="8">
        <v>63.981105645018424</v>
      </c>
      <c r="F929" s="8">
        <v>0</v>
      </c>
      <c r="G929" s="8">
        <v>0</v>
      </c>
      <c r="H929" s="8">
        <v>0</v>
      </c>
      <c r="I929" s="8">
        <v>0</v>
      </c>
      <c r="J929" s="8">
        <v>355.60098268985746</v>
      </c>
      <c r="K929" s="8">
        <v>0</v>
      </c>
      <c r="L929" s="8">
        <v>38.461837635227312</v>
      </c>
      <c r="M929" s="8">
        <v>0.20529918984424059</v>
      </c>
      <c r="N929" s="8">
        <v>7.366757238008198E-2</v>
      </c>
      <c r="O929" s="8">
        <v>1.8912672107103033E-2</v>
      </c>
      <c r="P929" s="8">
        <v>3.3253695947775025E-2</v>
      </c>
      <c r="Q929" s="8">
        <v>2.4822311512081432E-2</v>
      </c>
      <c r="R929" s="8">
        <v>0</v>
      </c>
      <c r="S929" s="8">
        <v>0</v>
      </c>
      <c r="T929" s="8">
        <v>0</v>
      </c>
      <c r="U929" s="8">
        <v>0</v>
      </c>
      <c r="V929" s="8">
        <v>1.9694656122522429</v>
      </c>
      <c r="W929" s="8">
        <v>0</v>
      </c>
      <c r="X929" s="8">
        <v>1.3846261758589246E-2</v>
      </c>
      <c r="Y929" s="8">
        <v>86</v>
      </c>
      <c r="Z929" s="8">
        <v>1994</v>
      </c>
      <c r="AA929" s="8" t="b">
        <v>0</v>
      </c>
      <c r="AB929" s="9" t="s">
        <v>157</v>
      </c>
      <c r="AC929" s="16">
        <f t="shared" si="44"/>
        <v>652.32375087239348</v>
      </c>
      <c r="AD929" s="16">
        <f t="shared" si="43"/>
        <v>0.3698017035498713</v>
      </c>
      <c r="AE929" s="16" t="str">
        <f>VLOOKUP(AB929,aircraft!A:B,2,FALSE)</f>
        <v>Passenger</v>
      </c>
      <c r="AF929" s="16">
        <f t="shared" si="45"/>
        <v>10.235314002363946</v>
      </c>
    </row>
    <row r="930" spans="1:32" x14ac:dyDescent="0.25">
      <c r="A930" s="8">
        <v>171.89900257264</v>
      </c>
      <c r="B930" s="8">
        <v>99.32404114681394</v>
      </c>
      <c r="C930" s="8">
        <v>57.041231192585727</v>
      </c>
      <c r="D930" s="8">
        <v>92.931297165155399</v>
      </c>
      <c r="E930" s="8">
        <v>148.69007546424865</v>
      </c>
      <c r="F930" s="8">
        <v>0</v>
      </c>
      <c r="G930" s="8">
        <v>0</v>
      </c>
      <c r="H930" s="8">
        <v>0</v>
      </c>
      <c r="I930" s="8">
        <v>0</v>
      </c>
      <c r="J930" s="8">
        <v>760.84450115561481</v>
      </c>
      <c r="K930" s="8">
        <v>0</v>
      </c>
      <c r="L930" s="8">
        <v>35.392886208877826</v>
      </c>
      <c r="M930" s="8">
        <v>0.63430734661927102</v>
      </c>
      <c r="N930" s="8">
        <v>0.36650572750540461</v>
      </c>
      <c r="O930" s="8">
        <v>5.133710885159062E-3</v>
      </c>
      <c r="P930" s="8">
        <v>8.363816871658292E-3</v>
      </c>
      <c r="Q930" s="8">
        <v>1.3382106994653269E-2</v>
      </c>
      <c r="R930" s="8">
        <v>0</v>
      </c>
      <c r="S930" s="8">
        <v>0</v>
      </c>
      <c r="T930" s="8">
        <v>0</v>
      </c>
      <c r="U930" s="8">
        <v>0</v>
      </c>
      <c r="V930" s="8">
        <v>0.24280273080366896</v>
      </c>
      <c r="W930" s="8">
        <v>0</v>
      </c>
      <c r="X930" s="8">
        <v>2.1589660170773343E-2</v>
      </c>
      <c r="Y930" s="8">
        <v>235</v>
      </c>
      <c r="Z930" s="8">
        <v>1994</v>
      </c>
      <c r="AA930" s="8" t="b">
        <v>0</v>
      </c>
      <c r="AB930" s="9" t="s">
        <v>158</v>
      </c>
      <c r="AC930" s="16">
        <f t="shared" si="44"/>
        <v>1366.1230349059363</v>
      </c>
      <c r="AD930" s="16">
        <f t="shared" si="43"/>
        <v>1.0492823690469195</v>
      </c>
      <c r="AE930" s="16" t="str">
        <f>VLOOKUP(AB930,aircraft!A:B,2,FALSE)</f>
        <v>Passenger</v>
      </c>
      <c r="AF930" s="16">
        <f t="shared" si="45"/>
        <v>7.0049680152339358</v>
      </c>
    </row>
    <row r="931" spans="1:32" x14ac:dyDescent="0.25">
      <c r="A931" s="8">
        <v>89.136065487556195</v>
      </c>
      <c r="B931" s="8">
        <v>0</v>
      </c>
      <c r="C931" s="8">
        <v>114.08246238517145</v>
      </c>
      <c r="D931" s="8">
        <v>185.8625943303108</v>
      </c>
      <c r="E931" s="8">
        <v>297.3801509284973</v>
      </c>
      <c r="F931" s="8">
        <v>0</v>
      </c>
      <c r="G931" s="8">
        <v>0</v>
      </c>
      <c r="H931" s="8">
        <v>0</v>
      </c>
      <c r="I931" s="8">
        <v>0</v>
      </c>
      <c r="J931" s="8">
        <v>2228.0192153942585</v>
      </c>
      <c r="K931" s="8">
        <v>0</v>
      </c>
      <c r="L931" s="8">
        <v>67.736145079135895</v>
      </c>
      <c r="M931" s="8">
        <v>0.32891209571504737</v>
      </c>
      <c r="N931" s="8">
        <v>0</v>
      </c>
      <c r="O931" s="8">
        <v>1.0267421770318124E-2</v>
      </c>
      <c r="P931" s="8">
        <v>1.6727633743316584E-2</v>
      </c>
      <c r="Q931" s="8">
        <v>2.6764213989306538E-2</v>
      </c>
      <c r="R931" s="8">
        <v>0</v>
      </c>
      <c r="S931" s="8">
        <v>0</v>
      </c>
      <c r="T931" s="8">
        <v>0</v>
      </c>
      <c r="U931" s="8">
        <v>0</v>
      </c>
      <c r="V931" s="8">
        <v>0.57837889365706363</v>
      </c>
      <c r="W931" s="8">
        <v>0</v>
      </c>
      <c r="X931" s="8">
        <v>4.1319047700888595E-2</v>
      </c>
      <c r="Y931" s="8">
        <v>729</v>
      </c>
      <c r="Z931" s="8">
        <v>1994</v>
      </c>
      <c r="AA931" s="8" t="b">
        <v>0</v>
      </c>
      <c r="AB931" s="9" t="s">
        <v>180</v>
      </c>
      <c r="AC931" s="16">
        <f t="shared" si="44"/>
        <v>2982.2166336049304</v>
      </c>
      <c r="AD931" s="16">
        <f t="shared" si="43"/>
        <v>0.42399041291887729</v>
      </c>
      <c r="AE931" s="16" t="str">
        <f>VLOOKUP(AB931,aircraft!A:B,2,FALSE)</f>
        <v>Passenger</v>
      </c>
      <c r="AF931" s="16">
        <f t="shared" si="45"/>
        <v>4.3948394693456487</v>
      </c>
    </row>
    <row r="932" spans="1:32" x14ac:dyDescent="0.25">
      <c r="A932" s="8">
        <v>151.51905710390284</v>
      </c>
      <c r="B932" s="8">
        <v>87.548414109936331</v>
      </c>
      <c r="C932" s="8">
        <v>48.654698636137567</v>
      </c>
      <c r="D932" s="8">
        <v>79.267999005317677</v>
      </c>
      <c r="E932" s="8">
        <v>126.82879840850829</v>
      </c>
      <c r="F932" s="8">
        <v>0</v>
      </c>
      <c r="G932" s="8">
        <v>0</v>
      </c>
      <c r="H932" s="8">
        <v>0</v>
      </c>
      <c r="I932" s="8">
        <v>0</v>
      </c>
      <c r="J932" s="8">
        <v>1581.3813847303391</v>
      </c>
      <c r="K932" s="8">
        <v>0</v>
      </c>
      <c r="L932" s="8">
        <v>35.392886208877826</v>
      </c>
      <c r="M932" s="8">
        <v>0.51516480098314454</v>
      </c>
      <c r="N932" s="8">
        <v>0.29766461192011695</v>
      </c>
      <c r="O932" s="8">
        <v>3.8923760757689399E-2</v>
      </c>
      <c r="P932" s="8">
        <v>6.3414402216276478E-2</v>
      </c>
      <c r="Q932" s="8">
        <v>0.10146304354604238</v>
      </c>
      <c r="R932" s="8">
        <v>0</v>
      </c>
      <c r="S932" s="8">
        <v>0</v>
      </c>
      <c r="T932" s="8">
        <v>0</v>
      </c>
      <c r="U932" s="8">
        <v>0</v>
      </c>
      <c r="V932" s="8">
        <v>0.69927133671444608</v>
      </c>
      <c r="W932" s="8">
        <v>0</v>
      </c>
      <c r="X932" s="8">
        <v>2.1589660170773343E-2</v>
      </c>
      <c r="Y932" s="8">
        <v>525</v>
      </c>
      <c r="Z932" s="8">
        <v>1994</v>
      </c>
      <c r="AA932" s="8" t="b">
        <v>0</v>
      </c>
      <c r="AB932" s="9" t="s">
        <v>171</v>
      </c>
      <c r="AC932" s="16">
        <f t="shared" si="44"/>
        <v>2110.5932382030196</v>
      </c>
      <c r="AD932" s="16">
        <f t="shared" si="43"/>
        <v>1.0382202795940429</v>
      </c>
      <c r="AE932" s="16" t="str">
        <f>VLOOKUP(AB932,aircraft!A:B,2,FALSE)</f>
        <v>Passenger</v>
      </c>
      <c r="AF932" s="16">
        <f t="shared" si="45"/>
        <v>4.02017759657718</v>
      </c>
    </row>
    <row r="933" spans="1:32" x14ac:dyDescent="0.25">
      <c r="A933" s="8">
        <v>25390.242797723859</v>
      </c>
      <c r="B933" s="8">
        <v>14029.892252024711</v>
      </c>
      <c r="C933" s="8">
        <v>9146.0853039300655</v>
      </c>
      <c r="D933" s="8">
        <v>15604.137968276067</v>
      </c>
      <c r="E933" s="8">
        <v>18946.093561802503</v>
      </c>
      <c r="F933" s="8">
        <v>0</v>
      </c>
      <c r="G933" s="8">
        <v>0</v>
      </c>
      <c r="H933" s="8">
        <v>0</v>
      </c>
      <c r="I933" s="8">
        <v>0</v>
      </c>
      <c r="J933" s="8">
        <v>312447.11478775373</v>
      </c>
      <c r="K933" s="8">
        <v>0</v>
      </c>
      <c r="L933" s="8">
        <v>0</v>
      </c>
      <c r="M933" s="8">
        <v>7128.0406912177405</v>
      </c>
      <c r="N933" s="8">
        <v>3938.7430700267973</v>
      </c>
      <c r="O933" s="8">
        <v>2.9898554262681274</v>
      </c>
      <c r="P933" s="8">
        <v>5.1009929413887578</v>
      </c>
      <c r="Q933" s="8">
        <v>6.1934782762192331</v>
      </c>
      <c r="R933" s="8">
        <v>0</v>
      </c>
      <c r="S933" s="8">
        <v>0</v>
      </c>
      <c r="T933" s="8">
        <v>0</v>
      </c>
      <c r="U933" s="8">
        <v>0</v>
      </c>
      <c r="V933" s="8">
        <v>0</v>
      </c>
      <c r="W933" s="8">
        <v>0</v>
      </c>
      <c r="X933" s="8">
        <v>0</v>
      </c>
      <c r="Y933" s="8">
        <v>306573</v>
      </c>
      <c r="Z933" s="8">
        <v>1994</v>
      </c>
      <c r="AA933" s="8" t="b">
        <v>0</v>
      </c>
      <c r="AB933" s="9" t="s">
        <v>108</v>
      </c>
      <c r="AC933" s="16">
        <f t="shared" si="44"/>
        <v>395563.56667151093</v>
      </c>
      <c r="AD933" s="16">
        <f t="shared" si="43"/>
        <v>11081.068087888414</v>
      </c>
      <c r="AE933" s="16" t="str">
        <f>VLOOKUP(AB933,aircraft!A:B,2,FALSE)</f>
        <v>Passenger (not used as freighter)</v>
      </c>
      <c r="AF933" s="16">
        <f t="shared" si="45"/>
        <v>1.5052633976143752</v>
      </c>
    </row>
    <row r="934" spans="1:32" x14ac:dyDescent="0.25">
      <c r="A934" s="8">
        <v>57.171333365212831</v>
      </c>
      <c r="B934" s="8">
        <v>0</v>
      </c>
      <c r="C934" s="8">
        <v>41.607416368556642</v>
      </c>
      <c r="D934" s="8">
        <v>65.11541790188997</v>
      </c>
      <c r="E934" s="8">
        <v>85.513166288327753</v>
      </c>
      <c r="F934" s="8">
        <v>0</v>
      </c>
      <c r="G934" s="8">
        <v>0</v>
      </c>
      <c r="H934" s="8">
        <v>0</v>
      </c>
      <c r="I934" s="8">
        <v>0</v>
      </c>
      <c r="J934" s="8">
        <v>916.3457884073257</v>
      </c>
      <c r="K934" s="8">
        <v>0</v>
      </c>
      <c r="L934" s="8">
        <v>0</v>
      </c>
      <c r="M934" s="8">
        <v>1.0067872060848988</v>
      </c>
      <c r="N934" s="8">
        <v>0</v>
      </c>
      <c r="O934" s="8">
        <v>1.1650076894357767E-2</v>
      </c>
      <c r="P934" s="8">
        <v>1.8232317499496165E-2</v>
      </c>
      <c r="Q934" s="8">
        <v>2.3943687200243719E-2</v>
      </c>
      <c r="R934" s="8">
        <v>0</v>
      </c>
      <c r="S934" s="8">
        <v>0</v>
      </c>
      <c r="T934" s="8">
        <v>0</v>
      </c>
      <c r="U934" s="8">
        <v>0</v>
      </c>
      <c r="V934" s="8">
        <v>1.1584826840029563</v>
      </c>
      <c r="W934" s="8">
        <v>0</v>
      </c>
      <c r="X934" s="8">
        <v>0</v>
      </c>
      <c r="Y934" s="8">
        <v>235</v>
      </c>
      <c r="Z934" s="8">
        <v>1994</v>
      </c>
      <c r="AA934" s="8" t="b">
        <v>0</v>
      </c>
      <c r="AB934" s="9" t="s">
        <v>173</v>
      </c>
      <c r="AC934" s="16">
        <f t="shared" si="44"/>
        <v>1165.7531223313129</v>
      </c>
      <c r="AD934" s="16">
        <f t="shared" si="43"/>
        <v>1.0606132876789964</v>
      </c>
      <c r="AE934" s="16" t="str">
        <f>VLOOKUP(AB934,aircraft!A:B,2,FALSE)</f>
        <v>Freighter</v>
      </c>
      <c r="AF934" s="16">
        <f t="shared" si="45"/>
        <v>11.473961473708895</v>
      </c>
    </row>
    <row r="935" spans="1:32" x14ac:dyDescent="0.25">
      <c r="A935" s="8">
        <v>21089.676644712777</v>
      </c>
      <c r="B935" s="8">
        <v>10527.327098806531</v>
      </c>
      <c r="C935" s="8">
        <v>10212.923407608851</v>
      </c>
      <c r="D935" s="8">
        <v>7162.375020980744</v>
      </c>
      <c r="E935" s="8">
        <v>16875.305635368251</v>
      </c>
      <c r="F935" s="8">
        <v>0</v>
      </c>
      <c r="G935" s="8">
        <v>0</v>
      </c>
      <c r="H935" s="8">
        <v>0</v>
      </c>
      <c r="I935" s="8">
        <v>0</v>
      </c>
      <c r="J935" s="8">
        <v>75431.307293086051</v>
      </c>
      <c r="K935" s="8">
        <v>0</v>
      </c>
      <c r="L935" s="8">
        <v>14118.842013883288</v>
      </c>
      <c r="M935" s="8">
        <v>1428.8255813659068</v>
      </c>
      <c r="N935" s="8">
        <v>713.22640529684406</v>
      </c>
      <c r="O935" s="8">
        <v>5.0221494893256189</v>
      </c>
      <c r="P935" s="8">
        <v>3.522058926553604</v>
      </c>
      <c r="Q935" s="8">
        <v>15.754916128278687</v>
      </c>
      <c r="R935" s="8">
        <v>0</v>
      </c>
      <c r="S935" s="8">
        <v>0</v>
      </c>
      <c r="T935" s="8">
        <v>0</v>
      </c>
      <c r="U935" s="8">
        <v>0</v>
      </c>
      <c r="V935" s="8">
        <v>985.77556639435932</v>
      </c>
      <c r="W935" s="8">
        <v>0</v>
      </c>
      <c r="X935" s="8">
        <v>0.28237683314422668</v>
      </c>
      <c r="Y935" s="8">
        <v>14523</v>
      </c>
      <c r="Z935" s="8">
        <v>1994</v>
      </c>
      <c r="AA935" s="8" t="b">
        <v>0</v>
      </c>
      <c r="AB935" s="9" t="s">
        <v>112</v>
      </c>
      <c r="AC935" s="16">
        <f t="shared" si="44"/>
        <v>155417.75711444649</v>
      </c>
      <c r="AD935" s="16">
        <f t="shared" si="43"/>
        <v>2166.6334880400532</v>
      </c>
      <c r="AE935" s="16" t="str">
        <f>VLOOKUP(AB935,aircraft!A:B,2,FALSE)</f>
        <v>Passenger</v>
      </c>
      <c r="AF935" s="16">
        <f t="shared" si="45"/>
        <v>13.224372906003055</v>
      </c>
    </row>
    <row r="936" spans="1:32" x14ac:dyDescent="0.25">
      <c r="A936" s="8">
        <v>425.64125202469427</v>
      </c>
      <c r="B936" s="8">
        <v>219.79775077314071</v>
      </c>
      <c r="C936" s="8">
        <v>254.1859034313556</v>
      </c>
      <c r="D936" s="8">
        <v>254.69236816654771</v>
      </c>
      <c r="E936" s="8">
        <v>645.60328774836421</v>
      </c>
      <c r="F936" s="8">
        <v>0</v>
      </c>
      <c r="G936" s="8">
        <v>0</v>
      </c>
      <c r="H936" s="8">
        <v>0</v>
      </c>
      <c r="I936" s="8">
        <v>0</v>
      </c>
      <c r="J936" s="8">
        <v>1462.3460936117172</v>
      </c>
      <c r="K936" s="8">
        <v>0</v>
      </c>
      <c r="L936" s="8">
        <v>284.21018464884401</v>
      </c>
      <c r="M936" s="8">
        <v>21.53744723574663</v>
      </c>
      <c r="N936" s="8">
        <v>11.121766128856471</v>
      </c>
      <c r="O936" s="8">
        <v>0.12519810053104102</v>
      </c>
      <c r="P936" s="8">
        <v>0.12544755741270139</v>
      </c>
      <c r="Q936" s="8">
        <v>0.28496896223131313</v>
      </c>
      <c r="R936" s="8">
        <v>0</v>
      </c>
      <c r="S936" s="8">
        <v>0</v>
      </c>
      <c r="T936" s="8">
        <v>0</v>
      </c>
      <c r="U936" s="8">
        <v>0</v>
      </c>
      <c r="V936" s="8">
        <v>18.640301068231928</v>
      </c>
      <c r="W936" s="8">
        <v>0</v>
      </c>
      <c r="X936" s="8">
        <v>5.6842035493818166E-3</v>
      </c>
      <c r="Y936" s="8">
        <v>283</v>
      </c>
      <c r="Z936" s="8">
        <v>1994</v>
      </c>
      <c r="AA936" s="8" t="b">
        <v>0</v>
      </c>
      <c r="AB936" s="9" t="s">
        <v>114</v>
      </c>
      <c r="AC936" s="16">
        <f t="shared" si="44"/>
        <v>3546.4768404046636</v>
      </c>
      <c r="AD936" s="16">
        <f t="shared" si="43"/>
        <v>33.200512188327536</v>
      </c>
      <c r="AE936" s="16" t="str">
        <f>VLOOKUP(AB936,aircraft!A:B,2,FALSE)</f>
        <v>Passenger</v>
      </c>
      <c r="AF936" s="16">
        <f t="shared" si="45"/>
        <v>16.054580171313926</v>
      </c>
    </row>
    <row r="937" spans="1:32" x14ac:dyDescent="0.25">
      <c r="A937" s="8">
        <v>43810.330606580297</v>
      </c>
      <c r="B937" s="8">
        <v>14093.098848261834</v>
      </c>
      <c r="C937" s="8">
        <v>13980.091899835032</v>
      </c>
      <c r="D937" s="8">
        <v>21878.780415035028</v>
      </c>
      <c r="E937" s="8">
        <v>28732.423872878127</v>
      </c>
      <c r="F937" s="8">
        <v>0</v>
      </c>
      <c r="G937" s="8">
        <v>0</v>
      </c>
      <c r="H937" s="8">
        <v>0</v>
      </c>
      <c r="I937" s="8">
        <v>0</v>
      </c>
      <c r="J937" s="8">
        <v>653022.04428837774</v>
      </c>
      <c r="K937" s="8">
        <v>0</v>
      </c>
      <c r="L937" s="8">
        <v>0</v>
      </c>
      <c r="M937" s="8">
        <v>771.49994154050989</v>
      </c>
      <c r="N937" s="8">
        <v>248.17947700959689</v>
      </c>
      <c r="O937" s="8">
        <v>3.9144258365042099</v>
      </c>
      <c r="P937" s="8">
        <v>6.1260586798307113</v>
      </c>
      <c r="Q937" s="8">
        <v>8.04507889928189</v>
      </c>
      <c r="R937" s="8">
        <v>0</v>
      </c>
      <c r="S937" s="8">
        <v>0</v>
      </c>
      <c r="T937" s="8">
        <v>0</v>
      </c>
      <c r="U937" s="8">
        <v>0</v>
      </c>
      <c r="V937" s="8">
        <v>437.42420872864079</v>
      </c>
      <c r="W937" s="8">
        <v>0</v>
      </c>
      <c r="X937" s="8">
        <v>0</v>
      </c>
      <c r="Y937" s="8">
        <v>163846</v>
      </c>
      <c r="Z937" s="8">
        <v>1994</v>
      </c>
      <c r="AA937" s="8" t="b">
        <v>0</v>
      </c>
      <c r="AB937" s="9" t="s">
        <v>115</v>
      </c>
      <c r="AC937" s="16">
        <f t="shared" si="44"/>
        <v>775516.76993096806</v>
      </c>
      <c r="AD937" s="16">
        <f t="shared" si="43"/>
        <v>1037.7649819657236</v>
      </c>
      <c r="AE937" s="16" t="str">
        <f>VLOOKUP(AB937,aircraft!A:B,2,FALSE)</f>
        <v>Freighter (guess)</v>
      </c>
      <c r="AF937" s="16">
        <f t="shared" si="45"/>
        <v>4.892963219103752</v>
      </c>
    </row>
    <row r="938" spans="1:32" x14ac:dyDescent="0.25">
      <c r="A938" s="8">
        <v>9360.735179150226</v>
      </c>
      <c r="B938" s="8">
        <v>4793.3865665941566</v>
      </c>
      <c r="C938" s="8">
        <v>6885.8775286903247</v>
      </c>
      <c r="D938" s="8">
        <v>6903.8407726397154</v>
      </c>
      <c r="E938" s="8">
        <v>17643.434794629182</v>
      </c>
      <c r="F938" s="8">
        <v>0</v>
      </c>
      <c r="G938" s="8">
        <v>0</v>
      </c>
      <c r="H938" s="8">
        <v>0</v>
      </c>
      <c r="I938" s="8">
        <v>0</v>
      </c>
      <c r="J938" s="8">
        <v>58612.399958829868</v>
      </c>
      <c r="K938" s="8">
        <v>0</v>
      </c>
      <c r="L938" s="8">
        <v>8734.1687104861376</v>
      </c>
      <c r="M938" s="8">
        <v>47.654301318637586</v>
      </c>
      <c r="N938" s="8">
        <v>24.498352295647063</v>
      </c>
      <c r="O938" s="8">
        <v>1.3654009034887644</v>
      </c>
      <c r="P938" s="8">
        <v>1.3935127185577645</v>
      </c>
      <c r="Q938" s="8">
        <v>3.7023941621755707</v>
      </c>
      <c r="R938" s="8">
        <v>0</v>
      </c>
      <c r="S938" s="8">
        <v>0</v>
      </c>
      <c r="T938" s="8">
        <v>0</v>
      </c>
      <c r="U938" s="8">
        <v>0</v>
      </c>
      <c r="V938" s="8">
        <v>564.68262576051063</v>
      </c>
      <c r="W938" s="8">
        <v>0</v>
      </c>
      <c r="X938" s="8">
        <v>3.2316423730164376</v>
      </c>
      <c r="Y938" s="8">
        <v>9696</v>
      </c>
      <c r="Z938" s="8">
        <v>1994</v>
      </c>
      <c r="AA938" s="8" t="b">
        <v>0</v>
      </c>
      <c r="AB938" s="9" t="s">
        <v>117</v>
      </c>
      <c r="AC938" s="16">
        <f t="shared" si="44"/>
        <v>112933.84351101962</v>
      </c>
      <c r="AD938" s="16">
        <f t="shared" si="43"/>
        <v>81.845603771523173</v>
      </c>
      <c r="AE938" s="16" t="str">
        <f>VLOOKUP(AB938,aircraft!A:B,2,FALSE)</f>
        <v>Passenger</v>
      </c>
      <c r="AF938" s="16">
        <f t="shared" si="45"/>
        <v>17.189436339190845</v>
      </c>
    </row>
    <row r="939" spans="1:32" x14ac:dyDescent="0.25">
      <c r="A939" s="8">
        <v>241.58220035166784</v>
      </c>
      <c r="B939" s="8">
        <v>110.52004739283713</v>
      </c>
      <c r="C939" s="8">
        <v>238.46104009107501</v>
      </c>
      <c r="D939" s="8">
        <v>201.14839819523615</v>
      </c>
      <c r="E939" s="8">
        <v>542.46920794809546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286.80114495639828</v>
      </c>
      <c r="M939" s="8">
        <v>0.65710358241863853</v>
      </c>
      <c r="N939" s="8">
        <v>0.30061452774746866</v>
      </c>
      <c r="O939" s="8">
        <v>3.3930603490308353E-2</v>
      </c>
      <c r="P939" s="8">
        <v>2.8621390476475828E-2</v>
      </c>
      <c r="Q939" s="8">
        <v>7.5945691141166852E-2</v>
      </c>
      <c r="R939" s="8">
        <v>0</v>
      </c>
      <c r="S939" s="8">
        <v>0</v>
      </c>
      <c r="T939" s="8">
        <v>0</v>
      </c>
      <c r="U939" s="8">
        <v>0</v>
      </c>
      <c r="V939" s="8">
        <v>17.74618998898659</v>
      </c>
      <c r="W939" s="8">
        <v>0</v>
      </c>
      <c r="X939" s="8">
        <v>0.10611642199651751</v>
      </c>
      <c r="Y939" s="8">
        <v>86</v>
      </c>
      <c r="Z939" s="8">
        <v>1994</v>
      </c>
      <c r="AA939" s="8" t="b">
        <v>0</v>
      </c>
      <c r="AB939" s="9" t="s">
        <v>174</v>
      </c>
      <c r="AC939" s="16">
        <f t="shared" si="44"/>
        <v>1620.9820389353099</v>
      </c>
      <c r="AD939" s="16">
        <f t="shared" si="43"/>
        <v>1.2023322172705759</v>
      </c>
      <c r="AE939" s="16" t="str">
        <f>VLOOKUP(AB939,aircraft!A:B,2,FALSE)</f>
        <v>Passenger</v>
      </c>
      <c r="AF939" s="16">
        <f t="shared" si="45"/>
        <v>59.756507476738513</v>
      </c>
    </row>
    <row r="940" spans="1:32" x14ac:dyDescent="0.25">
      <c r="A940" s="8">
        <v>61423.975920188313</v>
      </c>
      <c r="B940" s="8">
        <v>38661.619907300897</v>
      </c>
      <c r="C940" s="8">
        <v>26395.015522133959</v>
      </c>
      <c r="D940" s="8">
        <v>25530.069200527123</v>
      </c>
      <c r="E940" s="8">
        <v>41874.313718905287</v>
      </c>
      <c r="F940" s="8">
        <v>0</v>
      </c>
      <c r="G940" s="8">
        <v>0</v>
      </c>
      <c r="H940" s="8">
        <v>0</v>
      </c>
      <c r="I940" s="8">
        <v>0</v>
      </c>
      <c r="J940" s="8">
        <v>545743.79042015085</v>
      </c>
      <c r="K940" s="8">
        <v>0</v>
      </c>
      <c r="L940" s="8">
        <v>22240.261536647136</v>
      </c>
      <c r="M940" s="8">
        <v>233.41111243245643</v>
      </c>
      <c r="N940" s="8">
        <v>146.91415812498644</v>
      </c>
      <c r="O940" s="8">
        <v>6.5987541939574799</v>
      </c>
      <c r="P940" s="8">
        <v>6.3825176032850859</v>
      </c>
      <c r="Q940" s="8">
        <v>11.053027660588777</v>
      </c>
      <c r="R940" s="8">
        <v>0</v>
      </c>
      <c r="S940" s="8">
        <v>0</v>
      </c>
      <c r="T940" s="8">
        <v>0</v>
      </c>
      <c r="U940" s="8">
        <v>0</v>
      </c>
      <c r="V940" s="8">
        <v>383.37865644042029</v>
      </c>
      <c r="W940" s="8">
        <v>0</v>
      </c>
      <c r="X940" s="8">
        <v>22.907467752230399</v>
      </c>
      <c r="Y940" s="8">
        <v>151830</v>
      </c>
      <c r="Z940" s="8">
        <v>1994</v>
      </c>
      <c r="AA940" s="8" t="b">
        <v>0</v>
      </c>
      <c r="AB940" s="9" t="s">
        <v>119</v>
      </c>
      <c r="AC940" s="16">
        <f t="shared" si="44"/>
        <v>761869.0462258535</v>
      </c>
      <c r="AD940" s="16">
        <f t="shared" si="43"/>
        <v>427.26703776750458</v>
      </c>
      <c r="AE940" s="16" t="str">
        <f>VLOOKUP(AB940,aircraft!A:B,2,FALSE)</f>
        <v>Passenger</v>
      </c>
      <c r="AF940" s="16">
        <f t="shared" si="45"/>
        <v>5.761957642358742</v>
      </c>
    </row>
    <row r="941" spans="1:32" x14ac:dyDescent="0.25">
      <c r="A941" s="8">
        <v>5668.7723770498933</v>
      </c>
      <c r="B941" s="8">
        <v>3698.067991133129</v>
      </c>
      <c r="C941" s="8">
        <v>2233.4243903344118</v>
      </c>
      <c r="D941" s="8">
        <v>2160.2366246599877</v>
      </c>
      <c r="E941" s="8">
        <v>3543.2111608304472</v>
      </c>
      <c r="F941" s="8">
        <v>0</v>
      </c>
      <c r="G941" s="8">
        <v>0</v>
      </c>
      <c r="H941" s="8">
        <v>0</v>
      </c>
      <c r="I941" s="8">
        <v>0</v>
      </c>
      <c r="J941" s="8">
        <v>47081.898013572682</v>
      </c>
      <c r="K941" s="8">
        <v>0</v>
      </c>
      <c r="L941" s="8">
        <v>1897.4079269132044</v>
      </c>
      <c r="M941" s="8">
        <v>21.541335396016144</v>
      </c>
      <c r="N941" s="8">
        <v>14.052658603259571</v>
      </c>
      <c r="O941" s="8">
        <v>0.55835612410409452</v>
      </c>
      <c r="P941" s="8">
        <v>0.54005918181643042</v>
      </c>
      <c r="Q941" s="8">
        <v>0.93525618666520427</v>
      </c>
      <c r="R941" s="8">
        <v>0</v>
      </c>
      <c r="S941" s="8">
        <v>0</v>
      </c>
      <c r="T941" s="8">
        <v>0</v>
      </c>
      <c r="U941" s="8">
        <v>0</v>
      </c>
      <c r="V941" s="8">
        <v>32.908384458227665</v>
      </c>
      <c r="W941" s="8">
        <v>0</v>
      </c>
      <c r="X941" s="8">
        <v>1.9543300256145804</v>
      </c>
      <c r="Y941" s="8">
        <v>13119</v>
      </c>
      <c r="Z941" s="8">
        <v>1994</v>
      </c>
      <c r="AA941" s="8" t="b">
        <v>0</v>
      </c>
      <c r="AB941" s="9" t="s">
        <v>190</v>
      </c>
      <c r="AC941" s="16">
        <f t="shared" si="44"/>
        <v>66283.018484493761</v>
      </c>
      <c r="AD941" s="16">
        <f t="shared" si="43"/>
        <v>39.581995517476031</v>
      </c>
      <c r="AE941" s="16" t="str">
        <f>VLOOKUP(AB941,aircraft!A:B,2,FALSE)</f>
        <v>Passenger</v>
      </c>
      <c r="AF941" s="16">
        <f t="shared" si="45"/>
        <v>5.7813855165709658</v>
      </c>
    </row>
    <row r="942" spans="1:32" x14ac:dyDescent="0.25">
      <c r="A942" s="8">
        <v>411875.16909442673</v>
      </c>
      <c r="B942" s="8">
        <v>268502.14868954476</v>
      </c>
      <c r="C942" s="8">
        <v>162566.22380555325</v>
      </c>
      <c r="D942" s="8">
        <v>157239.04158888757</v>
      </c>
      <c r="E942" s="8">
        <v>257902.82449438586</v>
      </c>
      <c r="F942" s="8">
        <v>0</v>
      </c>
      <c r="G942" s="8">
        <v>0</v>
      </c>
      <c r="H942" s="8">
        <v>0</v>
      </c>
      <c r="I942" s="8">
        <v>0</v>
      </c>
      <c r="J942" s="8">
        <v>3391698.1855498506</v>
      </c>
      <c r="K942" s="8">
        <v>0</v>
      </c>
      <c r="L942" s="8">
        <v>138083.81148506902</v>
      </c>
      <c r="M942" s="8">
        <v>1565.12566894972</v>
      </c>
      <c r="N942" s="8">
        <v>1020.3081822245435</v>
      </c>
      <c r="O942" s="8">
        <v>40.641557881758629</v>
      </c>
      <c r="P942" s="8">
        <v>39.309762264335319</v>
      </c>
      <c r="Q942" s="8">
        <v>68.075313950600631</v>
      </c>
      <c r="R942" s="8">
        <v>0</v>
      </c>
      <c r="S942" s="8">
        <v>0</v>
      </c>
      <c r="T942" s="8">
        <v>0</v>
      </c>
      <c r="U942" s="8">
        <v>0</v>
      </c>
      <c r="V942" s="8">
        <v>2377.0261746199808</v>
      </c>
      <c r="W942" s="8">
        <v>0</v>
      </c>
      <c r="X942" s="8">
        <v>142.22631570618418</v>
      </c>
      <c r="Y942" s="8">
        <v>944286</v>
      </c>
      <c r="Z942" s="8">
        <v>1994</v>
      </c>
      <c r="AA942" s="8" t="b">
        <v>0</v>
      </c>
      <c r="AB942" s="9" t="s">
        <v>120</v>
      </c>
      <c r="AC942" s="16">
        <f t="shared" si="44"/>
        <v>4787867.4047077177</v>
      </c>
      <c r="AD942" s="16">
        <f t="shared" si="43"/>
        <v>2875.6868009771424</v>
      </c>
      <c r="AE942" s="16" t="str">
        <f>VLOOKUP(AB942,aircraft!A:B,2,FALSE)</f>
        <v>Passenger</v>
      </c>
      <c r="AF942" s="16">
        <f t="shared" si="45"/>
        <v>5.8073099031818316</v>
      </c>
    </row>
    <row r="943" spans="1:32" x14ac:dyDescent="0.25">
      <c r="A943" s="8">
        <v>866.63986695744416</v>
      </c>
      <c r="B943" s="8">
        <v>466.6332808889822</v>
      </c>
      <c r="C943" s="8">
        <v>450.57820107107307</v>
      </c>
      <c r="D943" s="8">
        <v>476.54575492995093</v>
      </c>
      <c r="E943" s="8">
        <v>1149.7942873334064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560.14031493317816</v>
      </c>
      <c r="M943" s="8">
        <v>1.8038741215317931</v>
      </c>
      <c r="N943" s="8">
        <v>0.97672225741409358</v>
      </c>
      <c r="O943" s="8">
        <v>3.5265268557863064E-2</v>
      </c>
      <c r="P943" s="8">
        <v>3.6959038491208511E-2</v>
      </c>
      <c r="Q943" s="8">
        <v>8.0296117871689679E-2</v>
      </c>
      <c r="R943" s="8">
        <v>0</v>
      </c>
      <c r="S943" s="8">
        <v>0</v>
      </c>
      <c r="T943" s="8">
        <v>0</v>
      </c>
      <c r="U943" s="8">
        <v>0</v>
      </c>
      <c r="V943" s="8">
        <v>35.074825565330684</v>
      </c>
      <c r="W943" s="8">
        <v>0</v>
      </c>
      <c r="X943" s="8">
        <v>0.2072519133274307</v>
      </c>
      <c r="Y943" s="8">
        <v>80</v>
      </c>
      <c r="Z943" s="8">
        <v>1994</v>
      </c>
      <c r="AA943" s="8" t="b">
        <v>0</v>
      </c>
      <c r="AB943" s="9" t="s">
        <v>191</v>
      </c>
      <c r="AC943" s="16">
        <f t="shared" si="44"/>
        <v>3970.3317061140347</v>
      </c>
      <c r="AD943" s="16">
        <f t="shared" si="43"/>
        <v>3.1403687171940788</v>
      </c>
      <c r="AE943" s="16" t="str">
        <f>VLOOKUP(AB943,aircraft!A:B,2,FALSE)</f>
        <v>Passenger</v>
      </c>
      <c r="AF943" s="16">
        <f t="shared" si="45"/>
        <v>74.181967418618768</v>
      </c>
    </row>
    <row r="944" spans="1:32" x14ac:dyDescent="0.25">
      <c r="A944" s="8">
        <v>4260.1576679200944</v>
      </c>
      <c r="B944" s="8">
        <v>1831.1295056848223</v>
      </c>
      <c r="C944" s="8">
        <v>3035.7727570228253</v>
      </c>
      <c r="D944" s="8">
        <v>3377.3286059217658</v>
      </c>
      <c r="E944" s="8">
        <v>5145.8907481890737</v>
      </c>
      <c r="F944" s="8">
        <v>0</v>
      </c>
      <c r="G944" s="8">
        <v>0</v>
      </c>
      <c r="H944" s="8">
        <v>0</v>
      </c>
      <c r="I944" s="8">
        <v>0</v>
      </c>
      <c r="J944" s="8">
        <v>45901.16047079087</v>
      </c>
      <c r="K944" s="8">
        <v>0</v>
      </c>
      <c r="L944" s="8">
        <v>2162.1051168090853</v>
      </c>
      <c r="M944" s="8">
        <v>10.055888299104407</v>
      </c>
      <c r="N944" s="8">
        <v>4.012459980029158</v>
      </c>
      <c r="O944" s="8">
        <v>0.81893903241286636</v>
      </c>
      <c r="P944" s="8">
        <v>0.89001367251196506</v>
      </c>
      <c r="Q944" s="8">
        <v>1.7696305319713175</v>
      </c>
      <c r="R944" s="8">
        <v>0</v>
      </c>
      <c r="S944" s="8">
        <v>0</v>
      </c>
      <c r="T944" s="8">
        <v>0</v>
      </c>
      <c r="U944" s="8">
        <v>0</v>
      </c>
      <c r="V944" s="8">
        <v>28.359995919269274</v>
      </c>
      <c r="W944" s="8">
        <v>0</v>
      </c>
      <c r="X944" s="8">
        <v>2.226968111801404</v>
      </c>
      <c r="Y944" s="8">
        <v>8353</v>
      </c>
      <c r="Z944" s="8">
        <v>1994</v>
      </c>
      <c r="AA944" s="8" t="b">
        <v>0</v>
      </c>
      <c r="AB944" s="9" t="s">
        <v>121</v>
      </c>
      <c r="AC944" s="16">
        <f t="shared" si="44"/>
        <v>65713.544872338534</v>
      </c>
      <c r="AD944" s="16">
        <f t="shared" si="43"/>
        <v>19.773899627831117</v>
      </c>
      <c r="AE944" s="16" t="str">
        <f>VLOOKUP(AB944,aircraft!A:B,2,FALSE)</f>
        <v>Passenger</v>
      </c>
      <c r="AF944" s="16">
        <f t="shared" si="45"/>
        <v>8.9642891158143403</v>
      </c>
    </row>
    <row r="945" spans="1:32" x14ac:dyDescent="0.25">
      <c r="A945" s="8">
        <v>268.93061118730492</v>
      </c>
      <c r="B945" s="8">
        <v>151.66258801227235</v>
      </c>
      <c r="C945" s="8">
        <v>65.730377516102365</v>
      </c>
      <c r="D945" s="8">
        <v>149.86425125799366</v>
      </c>
      <c r="E945" s="8">
        <v>144.13983648517151</v>
      </c>
      <c r="F945" s="8">
        <v>0</v>
      </c>
      <c r="G945" s="8">
        <v>0</v>
      </c>
      <c r="H945" s="8">
        <v>0</v>
      </c>
      <c r="I945" s="8">
        <v>0</v>
      </c>
      <c r="J945" s="8">
        <v>1886.3019567444921</v>
      </c>
      <c r="K945" s="8">
        <v>0</v>
      </c>
      <c r="L945" s="8">
        <v>0</v>
      </c>
      <c r="M945" s="8">
        <v>2.8553364971084729</v>
      </c>
      <c r="N945" s="8">
        <v>1.6102582033540167</v>
      </c>
      <c r="O945" s="8">
        <v>5.192699955631748E-2</v>
      </c>
      <c r="P945" s="8">
        <v>0.11839276150019501</v>
      </c>
      <c r="Q945" s="8">
        <v>0.11387047371482982</v>
      </c>
      <c r="R945" s="8">
        <v>0</v>
      </c>
      <c r="S945" s="8">
        <v>0</v>
      </c>
      <c r="T945" s="8">
        <v>0</v>
      </c>
      <c r="U945" s="8">
        <v>0</v>
      </c>
      <c r="V945" s="8">
        <v>4.9469320960115875</v>
      </c>
      <c r="W945" s="8">
        <v>0</v>
      </c>
      <c r="X945" s="8">
        <v>0</v>
      </c>
      <c r="Y945" s="8">
        <v>2147</v>
      </c>
      <c r="Z945" s="8">
        <v>1994</v>
      </c>
      <c r="AA945" s="8" t="b">
        <v>0</v>
      </c>
      <c r="AB945" s="9" t="s">
        <v>133</v>
      </c>
      <c r="AC945" s="16">
        <f t="shared" si="44"/>
        <v>2666.6296212033367</v>
      </c>
      <c r="AD945" s="16">
        <f t="shared" si="43"/>
        <v>4.7497849352338317</v>
      </c>
      <c r="AE945" s="16" t="str">
        <f>VLOOKUP(AB945,aircraft!A:B,2,FALSE)</f>
        <v>Passenger</v>
      </c>
      <c r="AF945" s="16">
        <f t="shared" si="45"/>
        <v>1.441102724600493</v>
      </c>
    </row>
    <row r="946" spans="1:32" x14ac:dyDescent="0.25">
      <c r="A946" s="8">
        <v>1970.7539099009389</v>
      </c>
      <c r="B946" s="8">
        <v>1307.998751474754</v>
      </c>
      <c r="C946" s="8">
        <v>605.92814580305242</v>
      </c>
      <c r="D946" s="8">
        <v>1461.7146233523565</v>
      </c>
      <c r="E946" s="8">
        <v>1954.0597551655655</v>
      </c>
      <c r="F946" s="8">
        <v>0</v>
      </c>
      <c r="G946" s="8">
        <v>0</v>
      </c>
      <c r="H946" s="8">
        <v>0</v>
      </c>
      <c r="I946" s="8">
        <v>0</v>
      </c>
      <c r="J946" s="8">
        <v>39637.606070162059</v>
      </c>
      <c r="K946" s="8">
        <v>0</v>
      </c>
      <c r="L946" s="8">
        <v>0</v>
      </c>
      <c r="M946" s="8">
        <v>90.875736523624937</v>
      </c>
      <c r="N946" s="8">
        <v>60.31465893081748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17.066700562834743</v>
      </c>
      <c r="W946" s="8">
        <v>0</v>
      </c>
      <c r="X946" s="8">
        <v>0</v>
      </c>
      <c r="Y946" s="8">
        <v>49339</v>
      </c>
      <c r="Z946" s="8">
        <v>1994</v>
      </c>
      <c r="AA946" s="8" t="b">
        <v>0</v>
      </c>
      <c r="AB946" s="9" t="s">
        <v>134</v>
      </c>
      <c r="AC946" s="16">
        <f t="shared" si="44"/>
        <v>46938.061255858724</v>
      </c>
      <c r="AD946" s="16">
        <f t="shared" si="43"/>
        <v>151.19039545444241</v>
      </c>
      <c r="AE946" s="16" t="str">
        <f>VLOOKUP(AB946,aircraft!A:B,2,FALSE)</f>
        <v>Passenger (not used as freighter)</v>
      </c>
      <c r="AF946" s="16">
        <f t="shared" si="45"/>
        <v>1.047743380102315</v>
      </c>
    </row>
    <row r="947" spans="1:32" x14ac:dyDescent="0.25">
      <c r="A947" s="8">
        <v>32245.744102247747</v>
      </c>
      <c r="B947" s="8">
        <v>21234.864990097911</v>
      </c>
      <c r="C947" s="8">
        <v>9991.580323717586</v>
      </c>
      <c r="D947" s="8">
        <v>24074.543810124531</v>
      </c>
      <c r="E947" s="8">
        <v>31998.060763794339</v>
      </c>
      <c r="F947" s="8">
        <v>0</v>
      </c>
      <c r="G947" s="8">
        <v>0</v>
      </c>
      <c r="H947" s="8">
        <v>0</v>
      </c>
      <c r="I947" s="8">
        <v>0</v>
      </c>
      <c r="J947" s="8">
        <v>583751.15021674929</v>
      </c>
      <c r="K947" s="8">
        <v>0</v>
      </c>
      <c r="L947" s="8">
        <v>0</v>
      </c>
      <c r="M947" s="8">
        <v>1486.1455755434863</v>
      </c>
      <c r="N947" s="8">
        <v>978.95585716268749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2542.2235837489834</v>
      </c>
      <c r="W947" s="8">
        <v>0</v>
      </c>
      <c r="X947" s="8">
        <v>0</v>
      </c>
      <c r="Y947" s="8">
        <v>631645</v>
      </c>
      <c r="Z947" s="8">
        <v>1994</v>
      </c>
      <c r="AA947" s="8" t="b">
        <v>0</v>
      </c>
      <c r="AB947" s="9" t="s">
        <v>135</v>
      </c>
      <c r="AC947" s="16">
        <f t="shared" si="44"/>
        <v>703295.94420673139</v>
      </c>
      <c r="AD947" s="16">
        <f t="shared" si="43"/>
        <v>2465.1014327061739</v>
      </c>
      <c r="AE947" s="16" t="str">
        <f>VLOOKUP(AB947,aircraft!A:B,2,FALSE)</f>
        <v>Passenger</v>
      </c>
      <c r="AF947" s="16">
        <f t="shared" si="45"/>
        <v>1.2367710439019297</v>
      </c>
    </row>
    <row r="948" spans="1:32" x14ac:dyDescent="0.25">
      <c r="A948" s="8">
        <v>365.50910747291067</v>
      </c>
      <c r="B948" s="8">
        <v>210.74132976715427</v>
      </c>
      <c r="C948" s="8">
        <v>134.64835364076856</v>
      </c>
      <c r="D948" s="8">
        <v>152.51658635384894</v>
      </c>
      <c r="E948" s="8">
        <v>217.68699001340698</v>
      </c>
      <c r="F948" s="8">
        <v>0</v>
      </c>
      <c r="G948" s="8">
        <v>0</v>
      </c>
      <c r="H948" s="8">
        <v>0</v>
      </c>
      <c r="I948" s="8">
        <v>0</v>
      </c>
      <c r="J948" s="8">
        <v>1482.5575532698631</v>
      </c>
      <c r="K948" s="8">
        <v>0</v>
      </c>
      <c r="L948" s="8">
        <v>63.615484437490522</v>
      </c>
      <c r="M948" s="8">
        <v>11.696291994677175</v>
      </c>
      <c r="N948" s="8">
        <v>6.7437228728585703</v>
      </c>
      <c r="O948" s="8">
        <v>0.27277313457691027</v>
      </c>
      <c r="P948" s="8">
        <v>0.30897093213409405</v>
      </c>
      <c r="Q948" s="8">
        <v>0.45106757425325411</v>
      </c>
      <c r="R948" s="8">
        <v>0</v>
      </c>
      <c r="S948" s="8">
        <v>0</v>
      </c>
      <c r="T948" s="8">
        <v>0</v>
      </c>
      <c r="U948" s="8">
        <v>0</v>
      </c>
      <c r="V948" s="8">
        <v>1.3741193667548941</v>
      </c>
      <c r="W948" s="8">
        <v>0</v>
      </c>
      <c r="X948" s="8">
        <v>6.5523944306727866E-2</v>
      </c>
      <c r="Y948" s="8">
        <v>283</v>
      </c>
      <c r="Z948" s="8">
        <v>1994</v>
      </c>
      <c r="AA948" s="8" t="b">
        <v>0</v>
      </c>
      <c r="AB948" s="9" t="s">
        <v>163</v>
      </c>
      <c r="AC948" s="16">
        <f t="shared" si="44"/>
        <v>2627.2754049554433</v>
      </c>
      <c r="AD948" s="16">
        <f t="shared" si="43"/>
        <v>19.538350452806732</v>
      </c>
      <c r="AE948" s="16" t="str">
        <f>VLOOKUP(AB948,aircraft!A:B,2,FALSE)</f>
        <v>Passenger</v>
      </c>
      <c r="AF948" s="16">
        <f t="shared" si="45"/>
        <v>53.819717998182902</v>
      </c>
    </row>
    <row r="949" spans="1:32" x14ac:dyDescent="0.25">
      <c r="A949" s="8">
        <v>12052.55571488406</v>
      </c>
      <c r="B949" s="8">
        <v>4897.7521292944775</v>
      </c>
      <c r="C949" s="8">
        <v>3544.5665640497587</v>
      </c>
      <c r="D949" s="8">
        <v>6239.8018259027713</v>
      </c>
      <c r="E949" s="8">
        <v>6449.9656872196774</v>
      </c>
      <c r="F949" s="8">
        <v>0</v>
      </c>
      <c r="G949" s="8">
        <v>0</v>
      </c>
      <c r="H949" s="8">
        <v>0</v>
      </c>
      <c r="I949" s="8">
        <v>0</v>
      </c>
      <c r="J949" s="8">
        <v>118664.57482011558</v>
      </c>
      <c r="K949" s="8">
        <v>0</v>
      </c>
      <c r="L949" s="8">
        <v>0</v>
      </c>
      <c r="M949" s="8">
        <v>50.306258955950184</v>
      </c>
      <c r="N949" s="8">
        <v>20.443444580754083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0</v>
      </c>
      <c r="U949" s="8">
        <v>0</v>
      </c>
      <c r="V949" s="8">
        <v>83.648198579391163</v>
      </c>
      <c r="W949" s="8">
        <v>0</v>
      </c>
      <c r="X949" s="8">
        <v>0</v>
      </c>
      <c r="Y949" s="8">
        <v>102772</v>
      </c>
      <c r="Z949" s="8">
        <v>1994</v>
      </c>
      <c r="AA949" s="8" t="b">
        <v>0</v>
      </c>
      <c r="AB949" s="9" t="s">
        <v>139</v>
      </c>
      <c r="AC949" s="16">
        <f t="shared" si="44"/>
        <v>151849.21674146631</v>
      </c>
      <c r="AD949" s="16">
        <f t="shared" si="43"/>
        <v>70.74970353670426</v>
      </c>
      <c r="AE949" s="16" t="str">
        <f>VLOOKUP(AB949,aircraft!A:B,2,FALSE)</f>
        <v>Passenger</v>
      </c>
      <c r="AF949" s="16">
        <f t="shared" si="45"/>
        <v>1.5423194321289835</v>
      </c>
    </row>
    <row r="950" spans="1:32" x14ac:dyDescent="0.25">
      <c r="A950" s="8">
        <v>0</v>
      </c>
      <c r="B950" s="8">
        <v>0</v>
      </c>
      <c r="C950" s="8">
        <v>0</v>
      </c>
      <c r="D950" s="8">
        <v>0</v>
      </c>
      <c r="E950" s="8">
        <v>0</v>
      </c>
      <c r="F950" s="8">
        <v>6723.6734718918369</v>
      </c>
      <c r="G950" s="8">
        <v>212.43024280658477</v>
      </c>
      <c r="H950" s="8">
        <v>822.60127113461488</v>
      </c>
      <c r="I950" s="8">
        <v>2968.0740737202905</v>
      </c>
      <c r="J950" s="8">
        <v>0</v>
      </c>
      <c r="K950" s="8">
        <v>756.8831333110279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7.2269365464263835</v>
      </c>
      <c r="S950" s="8">
        <v>1.5368409855689884</v>
      </c>
      <c r="T950" s="8">
        <v>0.15366740572527618</v>
      </c>
      <c r="U950" s="8">
        <v>22.412671896624765</v>
      </c>
      <c r="V950" s="8">
        <v>0</v>
      </c>
      <c r="W950" s="8">
        <v>0.3254597583766109</v>
      </c>
      <c r="X950" s="8">
        <v>0</v>
      </c>
      <c r="Y950" s="8">
        <v>4901</v>
      </c>
      <c r="Z950" s="8">
        <v>1995</v>
      </c>
      <c r="AA950" s="8" t="b">
        <v>1</v>
      </c>
      <c r="AB950" s="9" t="s">
        <v>44</v>
      </c>
      <c r="AC950" s="16">
        <f t="shared" si="44"/>
        <v>11483.662192864354</v>
      </c>
      <c r="AD950" s="16">
        <f t="shared" si="43"/>
        <v>31.655576592722021</v>
      </c>
      <c r="AE950" s="16" t="str">
        <f>VLOOKUP(AB950,aircraft!A:B,2,FALSE)</f>
        <v>Passenger</v>
      </c>
      <c r="AF950" s="16" t="str">
        <f t="shared" si="45"/>
        <v/>
      </c>
    </row>
    <row r="951" spans="1:32" x14ac:dyDescent="0.25">
      <c r="A951" s="8">
        <v>0</v>
      </c>
      <c r="B951" s="8">
        <v>0</v>
      </c>
      <c r="C951" s="8">
        <v>0</v>
      </c>
      <c r="D951" s="8">
        <v>0</v>
      </c>
      <c r="E951" s="8">
        <v>0</v>
      </c>
      <c r="F951" s="8">
        <v>334.68557836595886</v>
      </c>
      <c r="G951" s="8">
        <v>12.879846704074492</v>
      </c>
      <c r="H951" s="8">
        <v>41.553379522562025</v>
      </c>
      <c r="I951" s="8">
        <v>148.84002510335822</v>
      </c>
      <c r="J951" s="8">
        <v>0</v>
      </c>
      <c r="K951" s="8">
        <v>70.003973306875196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0.2053414187607443</v>
      </c>
      <c r="S951" s="8">
        <v>3.841212170719463E-2</v>
      </c>
      <c r="T951" s="8">
        <v>1.1495855375784177E-2</v>
      </c>
      <c r="U951" s="8">
        <v>0.4438920191001548</v>
      </c>
      <c r="V951" s="8">
        <v>0</v>
      </c>
      <c r="W951" s="8">
        <v>2.5901469723890621E-2</v>
      </c>
      <c r="X951" s="8">
        <v>0</v>
      </c>
      <c r="Y951" s="8">
        <v>86</v>
      </c>
      <c r="Z951" s="8">
        <v>1995</v>
      </c>
      <c r="AA951" s="8" t="b">
        <v>1</v>
      </c>
      <c r="AB951" s="9" t="s">
        <v>141</v>
      </c>
      <c r="AC951" s="16">
        <f t="shared" si="44"/>
        <v>607.96280300282876</v>
      </c>
      <c r="AD951" s="16">
        <f t="shared" si="43"/>
        <v>0.72504288466776856</v>
      </c>
      <c r="AE951" s="16" t="str">
        <f>VLOOKUP(AB951,aircraft!A:B,2,FALSE)</f>
        <v>Passenger</v>
      </c>
      <c r="AF951" s="16" t="str">
        <f t="shared" si="45"/>
        <v/>
      </c>
    </row>
    <row r="952" spans="1:32" x14ac:dyDescent="0.25">
      <c r="A952" s="8">
        <v>0</v>
      </c>
      <c r="B952" s="8">
        <v>0</v>
      </c>
      <c r="C952" s="8">
        <v>0</v>
      </c>
      <c r="D952" s="8">
        <v>0</v>
      </c>
      <c r="E952" s="8">
        <v>0</v>
      </c>
      <c r="F952" s="8">
        <v>2484.7522167246234</v>
      </c>
      <c r="G952" s="8">
        <v>96.886990502854275</v>
      </c>
      <c r="H952" s="8">
        <v>272.81005677580833</v>
      </c>
      <c r="I952" s="8">
        <v>1381.4664070084618</v>
      </c>
      <c r="J952" s="8">
        <v>0</v>
      </c>
      <c r="K952" s="8">
        <v>348.79345925814869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3.0398213794171429</v>
      </c>
      <c r="S952" s="8">
        <v>0.77751834472292625</v>
      </c>
      <c r="T952" s="8">
        <v>5.3494713972785754E-2</v>
      </c>
      <c r="U952" s="8">
        <v>10.998345532544842</v>
      </c>
      <c r="V952" s="8">
        <v>0</v>
      </c>
      <c r="W952" s="8">
        <v>0.14998119257448295</v>
      </c>
      <c r="X952" s="8">
        <v>0</v>
      </c>
      <c r="Y952" s="8">
        <v>2651</v>
      </c>
      <c r="Z952" s="8">
        <v>1995</v>
      </c>
      <c r="AA952" s="8" t="b">
        <v>1</v>
      </c>
      <c r="AB952" s="9" t="s">
        <v>46</v>
      </c>
      <c r="AC952" s="16">
        <f t="shared" si="44"/>
        <v>4584.7091302698964</v>
      </c>
      <c r="AD952" s="16">
        <f t="shared" si="43"/>
        <v>15.01916116323218</v>
      </c>
      <c r="AE952" s="16" t="str">
        <f>VLOOKUP(AB952,aircraft!A:B,2,FALSE)</f>
        <v>Passenger</v>
      </c>
      <c r="AF952" s="16" t="str">
        <f t="shared" si="45"/>
        <v/>
      </c>
    </row>
    <row r="953" spans="1:32" x14ac:dyDescent="0.25">
      <c r="A953" s="8">
        <v>0</v>
      </c>
      <c r="B953" s="8">
        <v>0</v>
      </c>
      <c r="C953" s="8">
        <v>0</v>
      </c>
      <c r="D953" s="8">
        <v>0</v>
      </c>
      <c r="E953" s="8">
        <v>0</v>
      </c>
      <c r="F953" s="8">
        <v>307921.27822598134</v>
      </c>
      <c r="G953" s="8">
        <v>15228.254367067155</v>
      </c>
      <c r="H953" s="8">
        <v>13818.50007581066</v>
      </c>
      <c r="I953" s="8">
        <v>139361.71247679982</v>
      </c>
      <c r="J953" s="8">
        <v>0</v>
      </c>
      <c r="K953" s="8">
        <v>73048.023106029577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405.90077967638808</v>
      </c>
      <c r="S953" s="8">
        <v>18.477971421996081</v>
      </c>
      <c r="T953" s="8">
        <v>18.486975645043533</v>
      </c>
      <c r="U953" s="8">
        <v>168.33504608269538</v>
      </c>
      <c r="V953" s="8">
        <v>0</v>
      </c>
      <c r="W953" s="8">
        <v>10.957203986343675</v>
      </c>
      <c r="X953" s="8">
        <v>0</v>
      </c>
      <c r="Y953" s="8">
        <v>979152</v>
      </c>
      <c r="Z953" s="8">
        <v>1995</v>
      </c>
      <c r="AA953" s="8" t="b">
        <v>1</v>
      </c>
      <c r="AB953" s="9" t="s">
        <v>47</v>
      </c>
      <c r="AC953" s="16">
        <f t="shared" si="44"/>
        <v>549377.76825168857</v>
      </c>
      <c r="AD953" s="16">
        <f t="shared" si="43"/>
        <v>622.1579768124667</v>
      </c>
      <c r="AE953" s="16" t="str">
        <f>VLOOKUP(AB953,aircraft!A:B,2,FALSE)</f>
        <v>Passenger</v>
      </c>
      <c r="AF953" s="16" t="str">
        <f t="shared" si="45"/>
        <v/>
      </c>
    </row>
    <row r="954" spans="1:32" x14ac:dyDescent="0.25">
      <c r="A954" s="8">
        <v>0</v>
      </c>
      <c r="B954" s="8">
        <v>0</v>
      </c>
      <c r="C954" s="8">
        <v>0</v>
      </c>
      <c r="D954" s="8">
        <v>0</v>
      </c>
      <c r="E954" s="8">
        <v>0</v>
      </c>
      <c r="F954" s="8">
        <v>53424.753913421613</v>
      </c>
      <c r="G954" s="8">
        <v>2631.4140637453311</v>
      </c>
      <c r="H954" s="8">
        <v>1572.1038608963754</v>
      </c>
      <c r="I954" s="8">
        <v>21850.697480284012</v>
      </c>
      <c r="J954" s="8">
        <v>0</v>
      </c>
      <c r="K954" s="8">
        <v>10770.999399671939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54.51931924815549</v>
      </c>
      <c r="S954" s="8">
        <v>4.3844832449935573</v>
      </c>
      <c r="T954" s="8">
        <v>1.4451575038381423</v>
      </c>
      <c r="U954" s="8">
        <v>36.40780761708362</v>
      </c>
      <c r="V954" s="8">
        <v>0</v>
      </c>
      <c r="W954" s="8">
        <v>1.6156499866900438</v>
      </c>
      <c r="X954" s="8">
        <v>0</v>
      </c>
      <c r="Y954" s="8">
        <v>143640</v>
      </c>
      <c r="Z954" s="8">
        <v>1995</v>
      </c>
      <c r="AA954" s="8" t="b">
        <v>1</v>
      </c>
      <c r="AB954" s="9" t="s">
        <v>200</v>
      </c>
      <c r="AC954" s="16">
        <f t="shared" si="44"/>
        <v>90249.96871801927</v>
      </c>
      <c r="AD954" s="16">
        <f t="shared" si="43"/>
        <v>98.372417600760855</v>
      </c>
      <c r="AE954" s="16" t="str">
        <f>VLOOKUP(AB954,aircraft!A:B,2,FALSE)</f>
        <v>Passenger</v>
      </c>
      <c r="AF954" s="16" t="str">
        <f t="shared" si="45"/>
        <v/>
      </c>
    </row>
    <row r="955" spans="1:32" x14ac:dyDescent="0.25">
      <c r="A955" s="8">
        <v>0</v>
      </c>
      <c r="B955" s="8">
        <v>0</v>
      </c>
      <c r="C955" s="8">
        <v>0</v>
      </c>
      <c r="D955" s="8">
        <v>0</v>
      </c>
      <c r="E955" s="8">
        <v>0</v>
      </c>
      <c r="F955" s="8">
        <v>759.10200658017789</v>
      </c>
      <c r="G955" s="8">
        <v>44.067355125530291</v>
      </c>
      <c r="H955" s="8">
        <v>49.329542495727537</v>
      </c>
      <c r="I955" s="8">
        <v>486.06145979519147</v>
      </c>
      <c r="J955" s="8">
        <v>0</v>
      </c>
      <c r="K955" s="8">
        <v>185.66780934052258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0.59646455388943642</v>
      </c>
      <c r="S955" s="8">
        <v>0.23666732318631861</v>
      </c>
      <c r="T955" s="8">
        <v>3.6646041882155821E-3</v>
      </c>
      <c r="U955" s="8">
        <v>2.6104326948162422</v>
      </c>
      <c r="V955" s="8">
        <v>0</v>
      </c>
      <c r="W955" s="8">
        <v>4.2703597095903281E-2</v>
      </c>
      <c r="X955" s="8">
        <v>0</v>
      </c>
      <c r="Y955" s="8">
        <v>486</v>
      </c>
      <c r="Z955" s="8">
        <v>1995</v>
      </c>
      <c r="AA955" s="8" t="b">
        <v>1</v>
      </c>
      <c r="AB955" s="9" t="s">
        <v>192</v>
      </c>
      <c r="AC955" s="16">
        <f t="shared" si="44"/>
        <v>1524.2281733371497</v>
      </c>
      <c r="AD955" s="16">
        <f t="shared" si="43"/>
        <v>3.4899327731761161</v>
      </c>
      <c r="AE955" s="16" t="str">
        <f>VLOOKUP(AB955,aircraft!A:B,2,FALSE)</f>
        <v>Passenger</v>
      </c>
      <c r="AF955" s="16" t="str">
        <f t="shared" si="45"/>
        <v/>
      </c>
    </row>
    <row r="956" spans="1:32" x14ac:dyDescent="0.25">
      <c r="A956" s="8">
        <v>0</v>
      </c>
      <c r="B956" s="8">
        <v>0</v>
      </c>
      <c r="C956" s="8">
        <v>0</v>
      </c>
      <c r="D956" s="8">
        <v>0</v>
      </c>
      <c r="E956" s="8">
        <v>0</v>
      </c>
      <c r="F956" s="8">
        <v>226.06184287617384</v>
      </c>
      <c r="G956" s="8">
        <v>7.4216071482874577</v>
      </c>
      <c r="H956" s="8">
        <v>13.767599925398825</v>
      </c>
      <c r="I956" s="8">
        <v>73.608801804715938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9.6593348599828328</v>
      </c>
      <c r="S956" s="8">
        <v>2.0835372929938218</v>
      </c>
      <c r="T956" s="8">
        <v>7.901363014027879E-2</v>
      </c>
      <c r="U956" s="8">
        <v>20.66488842488868</v>
      </c>
      <c r="V956" s="8">
        <v>0</v>
      </c>
      <c r="W956" s="8">
        <v>0</v>
      </c>
      <c r="X956" s="8">
        <v>0</v>
      </c>
      <c r="Y956" s="8">
        <v>594</v>
      </c>
      <c r="Z956" s="8">
        <v>1995</v>
      </c>
      <c r="AA956" s="8" t="b">
        <v>1</v>
      </c>
      <c r="AB956" s="9" t="s">
        <v>193</v>
      </c>
      <c r="AC956" s="16">
        <f t="shared" si="44"/>
        <v>320.85985175457608</v>
      </c>
      <c r="AD956" s="16">
        <f t="shared" si="43"/>
        <v>32.486774208005613</v>
      </c>
      <c r="AE956" s="16" t="str">
        <f>VLOOKUP(AB956,aircraft!A:B,2,FALSE)</f>
        <v>Freighter</v>
      </c>
      <c r="AF956" s="16" t="str">
        <f t="shared" si="45"/>
        <v/>
      </c>
    </row>
    <row r="957" spans="1:32" x14ac:dyDescent="0.25">
      <c r="A957" s="8">
        <v>0</v>
      </c>
      <c r="B957" s="8">
        <v>0</v>
      </c>
      <c r="C957" s="8">
        <v>0</v>
      </c>
      <c r="D957" s="8">
        <v>0</v>
      </c>
      <c r="E957" s="8">
        <v>0</v>
      </c>
      <c r="F957" s="8">
        <v>123727.32090229537</v>
      </c>
      <c r="G957" s="8">
        <v>9402.7449382112463</v>
      </c>
      <c r="H957" s="8">
        <v>0</v>
      </c>
      <c r="I957" s="8">
        <v>57895.725007418732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0.5886703542010977</v>
      </c>
      <c r="S957" s="8">
        <v>0.19342770966461817</v>
      </c>
      <c r="T957" s="8">
        <v>0</v>
      </c>
      <c r="U957" s="8">
        <v>2.597808068742228</v>
      </c>
      <c r="V957" s="8">
        <v>0</v>
      </c>
      <c r="W957" s="8">
        <v>0</v>
      </c>
      <c r="X957" s="8">
        <v>0</v>
      </c>
      <c r="Y957" s="8">
        <v>1271329</v>
      </c>
      <c r="Z957" s="8">
        <v>1995</v>
      </c>
      <c r="AA957" s="8" t="b">
        <v>1</v>
      </c>
      <c r="AB957" s="9" t="s">
        <v>48</v>
      </c>
      <c r="AC957" s="16">
        <f t="shared" si="44"/>
        <v>191025.79084792535</v>
      </c>
      <c r="AD957" s="16">
        <f t="shared" si="43"/>
        <v>3.3799061326079438</v>
      </c>
      <c r="AE957" s="16" t="str">
        <f>VLOOKUP(AB957,aircraft!A:B,2,FALSE)</f>
        <v>Passenger</v>
      </c>
      <c r="AF957" s="16" t="str">
        <f t="shared" si="45"/>
        <v/>
      </c>
    </row>
    <row r="958" spans="1:32" x14ac:dyDescent="0.25">
      <c r="A958" s="8">
        <v>0</v>
      </c>
      <c r="B958" s="8">
        <v>0</v>
      </c>
      <c r="C958" s="8">
        <v>0</v>
      </c>
      <c r="D958" s="8">
        <v>0</v>
      </c>
      <c r="E958" s="8">
        <v>0</v>
      </c>
      <c r="F958" s="8">
        <v>31665.706480105739</v>
      </c>
      <c r="G958" s="8">
        <v>2347.6439625861854</v>
      </c>
      <c r="H958" s="8">
        <v>0</v>
      </c>
      <c r="I958" s="8">
        <v>15834.192440574858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19.842740589579993</v>
      </c>
      <c r="S958" s="8">
        <v>9.8839977090485274</v>
      </c>
      <c r="T958" s="8">
        <v>0</v>
      </c>
      <c r="U958" s="8">
        <v>66.689434755822617</v>
      </c>
      <c r="V958" s="8">
        <v>0</v>
      </c>
      <c r="W958" s="8">
        <v>0</v>
      </c>
      <c r="X958" s="8">
        <v>0</v>
      </c>
      <c r="Y958" s="8">
        <v>231119</v>
      </c>
      <c r="Z958" s="8">
        <v>1995</v>
      </c>
      <c r="AA958" s="8" t="b">
        <v>1</v>
      </c>
      <c r="AB958" s="9" t="s">
        <v>194</v>
      </c>
      <c r="AC958" s="16">
        <f t="shared" si="44"/>
        <v>49847.542883266782</v>
      </c>
      <c r="AD958" s="16">
        <f t="shared" si="43"/>
        <v>96.416173054451136</v>
      </c>
      <c r="AE958" s="16" t="str">
        <f>VLOOKUP(AB958,aircraft!A:B,2,FALSE)</f>
        <v>Passenger</v>
      </c>
      <c r="AF958" s="16" t="str">
        <f t="shared" si="45"/>
        <v/>
      </c>
    </row>
    <row r="959" spans="1:32" x14ac:dyDescent="0.25">
      <c r="A959" s="8">
        <v>0</v>
      </c>
      <c r="B959" s="8">
        <v>0</v>
      </c>
      <c r="C959" s="8">
        <v>0</v>
      </c>
      <c r="D959" s="8">
        <v>0</v>
      </c>
      <c r="E959" s="8">
        <v>0</v>
      </c>
      <c r="F959" s="8">
        <v>26676.073925875789</v>
      </c>
      <c r="G959" s="8">
        <v>1297.2454901038668</v>
      </c>
      <c r="H959" s="8">
        <v>6412.9480694961539</v>
      </c>
      <c r="I959" s="8">
        <v>24711.549026260986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385.37213022826774</v>
      </c>
      <c r="S959" s="8">
        <v>43.328003088650455</v>
      </c>
      <c r="T959" s="8">
        <v>10.902011862678528</v>
      </c>
      <c r="U959" s="8">
        <v>825.36580832471816</v>
      </c>
      <c r="V959" s="8">
        <v>0</v>
      </c>
      <c r="W959" s="8">
        <v>0</v>
      </c>
      <c r="X959" s="8">
        <v>0</v>
      </c>
      <c r="Y959" s="8">
        <v>4770</v>
      </c>
      <c r="Z959" s="8">
        <v>1995</v>
      </c>
      <c r="AA959" s="8" t="b">
        <v>1</v>
      </c>
      <c r="AB959" s="9" t="s">
        <v>49</v>
      </c>
      <c r="AC959" s="16">
        <f t="shared" si="44"/>
        <v>59097.81651173679</v>
      </c>
      <c r="AD959" s="16">
        <f t="shared" si="43"/>
        <v>1264.9679535043149</v>
      </c>
      <c r="AE959" s="16" t="str">
        <f>VLOOKUP(AB959,aircraft!A:B,2,FALSE)</f>
        <v>Passenger</v>
      </c>
      <c r="AF959" s="16" t="str">
        <f t="shared" si="45"/>
        <v/>
      </c>
    </row>
    <row r="960" spans="1:32" x14ac:dyDescent="0.25">
      <c r="A960" s="8">
        <v>0</v>
      </c>
      <c r="B960" s="8">
        <v>0</v>
      </c>
      <c r="C960" s="8">
        <v>0</v>
      </c>
      <c r="D960" s="8">
        <v>0</v>
      </c>
      <c r="E960" s="8">
        <v>0</v>
      </c>
      <c r="F960" s="8">
        <v>11813.254907107515</v>
      </c>
      <c r="G960" s="8">
        <v>645.63895377614779</v>
      </c>
      <c r="H960" s="8">
        <v>0</v>
      </c>
      <c r="I960" s="8">
        <v>3247.4731831194899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504.92368804237486</v>
      </c>
      <c r="S960" s="8">
        <v>181.25627119895819</v>
      </c>
      <c r="T960" s="8">
        <v>0</v>
      </c>
      <c r="U960" s="8">
        <v>911.69356580509998</v>
      </c>
      <c r="V960" s="8">
        <v>0</v>
      </c>
      <c r="W960" s="8">
        <v>0</v>
      </c>
      <c r="X960" s="8">
        <v>0</v>
      </c>
      <c r="Y960" s="8">
        <v>76843</v>
      </c>
      <c r="Z960" s="8">
        <v>1995</v>
      </c>
      <c r="AA960" s="8" t="b">
        <v>1</v>
      </c>
      <c r="AB960" s="9" t="s">
        <v>50</v>
      </c>
      <c r="AC960" s="16">
        <f t="shared" si="44"/>
        <v>15706.367044003153</v>
      </c>
      <c r="AD960" s="16">
        <f t="shared" si="43"/>
        <v>1597.8735250464331</v>
      </c>
      <c r="AE960" s="16" t="str">
        <f>VLOOKUP(AB960,aircraft!A:B,2,FALSE)</f>
        <v>Passenger</v>
      </c>
      <c r="AF960" s="16" t="str">
        <f t="shared" si="45"/>
        <v/>
      </c>
    </row>
    <row r="961" spans="1:32" x14ac:dyDescent="0.25">
      <c r="A961" s="8">
        <v>0</v>
      </c>
      <c r="B961" s="8">
        <v>0</v>
      </c>
      <c r="C961" s="8">
        <v>0</v>
      </c>
      <c r="D961" s="8">
        <v>0</v>
      </c>
      <c r="E961" s="8">
        <v>0</v>
      </c>
      <c r="F961" s="8">
        <v>104938.5879961769</v>
      </c>
      <c r="G961" s="8">
        <v>5062.9491826154917</v>
      </c>
      <c r="H961" s="8">
        <v>4374.2418482977146</v>
      </c>
      <c r="I961" s="8">
        <v>42924.644533680861</v>
      </c>
      <c r="J961" s="8">
        <v>0</v>
      </c>
      <c r="K961" s="8">
        <v>16070.811301886373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100.24609954807522</v>
      </c>
      <c r="S961" s="8">
        <v>27.289296417951494</v>
      </c>
      <c r="T961" s="8">
        <v>0.94921045232751078</v>
      </c>
      <c r="U961" s="8">
        <v>231.36383678053986</v>
      </c>
      <c r="V961" s="8">
        <v>0</v>
      </c>
      <c r="W961" s="8">
        <v>9.1603620352692001</v>
      </c>
      <c r="X961" s="8">
        <v>0</v>
      </c>
      <c r="Y961" s="8">
        <v>491701</v>
      </c>
      <c r="Z961" s="8">
        <v>1995</v>
      </c>
      <c r="AA961" s="8" t="b">
        <v>1</v>
      </c>
      <c r="AB961" s="9" t="s">
        <v>52</v>
      </c>
      <c r="AC961" s="16">
        <f t="shared" si="44"/>
        <v>173371.23486265732</v>
      </c>
      <c r="AD961" s="16">
        <f t="shared" si="43"/>
        <v>369.00880523416328</v>
      </c>
      <c r="AE961" s="16" t="str">
        <f>VLOOKUP(AB961,aircraft!A:B,2,FALSE)</f>
        <v>Passenger</v>
      </c>
      <c r="AF961" s="16" t="str">
        <f t="shared" si="45"/>
        <v/>
      </c>
    </row>
    <row r="962" spans="1:32" x14ac:dyDescent="0.25">
      <c r="A962" s="8">
        <v>0</v>
      </c>
      <c r="B962" s="8">
        <v>0</v>
      </c>
      <c r="C962" s="8">
        <v>0</v>
      </c>
      <c r="D962" s="8">
        <v>0</v>
      </c>
      <c r="E962" s="8">
        <v>0</v>
      </c>
      <c r="F962" s="8">
        <v>312980.41831370036</v>
      </c>
      <c r="G962" s="8">
        <v>19905.032241358691</v>
      </c>
      <c r="H962" s="8">
        <v>4270.7094968587153</v>
      </c>
      <c r="I962" s="8">
        <v>139847.70361128962</v>
      </c>
      <c r="J962" s="8">
        <v>0</v>
      </c>
      <c r="K962" s="8">
        <v>54974.345606356219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298.98502324060718</v>
      </c>
      <c r="S962" s="8">
        <v>107.28812505337206</v>
      </c>
      <c r="T962" s="8">
        <v>0.92674393274579425</v>
      </c>
      <c r="U962" s="8">
        <v>753.779131404753</v>
      </c>
      <c r="V962" s="8">
        <v>0</v>
      </c>
      <c r="W962" s="8">
        <v>31.33537560403834</v>
      </c>
      <c r="X962" s="8">
        <v>0</v>
      </c>
      <c r="Y962" s="8">
        <v>1115716</v>
      </c>
      <c r="Z962" s="8">
        <v>1995</v>
      </c>
      <c r="AA962" s="8" t="b">
        <v>1</v>
      </c>
      <c r="AB962" s="9" t="s">
        <v>53</v>
      </c>
      <c r="AC962" s="16">
        <f t="shared" si="44"/>
        <v>531978.20926956367</v>
      </c>
      <c r="AD962" s="16">
        <f t="shared" ref="AD962:AD1025" si="46">SUM(M962:U962,W962:X962)</f>
        <v>1192.3143992355162</v>
      </c>
      <c r="AE962" s="16" t="str">
        <f>VLOOKUP(AB962,aircraft!A:B,2,FALSE)</f>
        <v>Passenger</v>
      </c>
      <c r="AF962" s="16" t="str">
        <f t="shared" si="45"/>
        <v/>
      </c>
    </row>
    <row r="963" spans="1:32" x14ac:dyDescent="0.25">
      <c r="A963" s="8">
        <v>0</v>
      </c>
      <c r="B963" s="8">
        <v>0</v>
      </c>
      <c r="C963" s="8">
        <v>0</v>
      </c>
      <c r="D963" s="8">
        <v>0</v>
      </c>
      <c r="E963" s="8">
        <v>0</v>
      </c>
      <c r="F963" s="8">
        <v>698244.85473825177</v>
      </c>
      <c r="G963" s="8">
        <v>39740.631584363357</v>
      </c>
      <c r="H963" s="8">
        <v>17561.675112840236</v>
      </c>
      <c r="I963" s="8">
        <v>299992.77857833001</v>
      </c>
      <c r="J963" s="8">
        <v>0</v>
      </c>
      <c r="K963" s="8">
        <v>109222.93613016022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666.84446765222731</v>
      </c>
      <c r="S963" s="8">
        <v>214.15113162744208</v>
      </c>
      <c r="T963" s="8">
        <v>3.8108833840486165</v>
      </c>
      <c r="U963" s="8">
        <v>1616.6257808265807</v>
      </c>
      <c r="V963" s="8">
        <v>0</v>
      </c>
      <c r="W963" s="8">
        <v>66.625989753634386</v>
      </c>
      <c r="X963" s="8">
        <v>0</v>
      </c>
      <c r="Y963" s="8">
        <v>3489459</v>
      </c>
      <c r="Z963" s="8">
        <v>1995</v>
      </c>
      <c r="AA963" s="8" t="b">
        <v>1</v>
      </c>
      <c r="AB963" s="9" t="s">
        <v>54</v>
      </c>
      <c r="AC963" s="16">
        <f t="shared" ref="AC963:AC1026" si="47">SUM(A963:L963)</f>
        <v>1164762.8761439456</v>
      </c>
      <c r="AD963" s="16">
        <f t="shared" si="46"/>
        <v>2568.058253243933</v>
      </c>
      <c r="AE963" s="16" t="str">
        <f>VLOOKUP(AB963,aircraft!A:B,2,FALSE)</f>
        <v>Passenger</v>
      </c>
      <c r="AF963" s="16" t="str">
        <f t="shared" ref="AF963:AF1026" si="48">IF(AA963,"",SUMIFS(AC:AC,Z:Z,Z963,AB:AB,AB963)/Y963)</f>
        <v/>
      </c>
    </row>
    <row r="964" spans="1:32" x14ac:dyDescent="0.25">
      <c r="A964" s="8">
        <v>0</v>
      </c>
      <c r="B964" s="8">
        <v>0</v>
      </c>
      <c r="C964" s="8">
        <v>0</v>
      </c>
      <c r="D964" s="8">
        <v>0</v>
      </c>
      <c r="E964" s="8">
        <v>0</v>
      </c>
      <c r="F964" s="8">
        <v>41827.840635317691</v>
      </c>
      <c r="G964" s="8">
        <v>3139.0753711661537</v>
      </c>
      <c r="H964" s="8">
        <v>0</v>
      </c>
      <c r="I964" s="8">
        <v>22767.477886604982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72.112118389634475</v>
      </c>
      <c r="S964" s="8">
        <v>26.008588729218744</v>
      </c>
      <c r="T964" s="8">
        <v>0</v>
      </c>
      <c r="U964" s="8">
        <v>318.23148842092297</v>
      </c>
      <c r="V964" s="8">
        <v>0</v>
      </c>
      <c r="W964" s="8">
        <v>0</v>
      </c>
      <c r="X964" s="8">
        <v>0</v>
      </c>
      <c r="Y964" s="8">
        <v>421048</v>
      </c>
      <c r="Z964" s="8">
        <v>1995</v>
      </c>
      <c r="AA964" s="8" t="b">
        <v>1</v>
      </c>
      <c r="AB964" s="9" t="s">
        <v>55</v>
      </c>
      <c r="AC964" s="16">
        <f t="shared" si="47"/>
        <v>67734.393893088825</v>
      </c>
      <c r="AD964" s="16">
        <f t="shared" si="46"/>
        <v>416.35219553977618</v>
      </c>
      <c r="AE964" s="16" t="str">
        <f>VLOOKUP(AB964,aircraft!A:B,2,FALSE)</f>
        <v>Passenger</v>
      </c>
      <c r="AF964" s="16" t="str">
        <f t="shared" si="48"/>
        <v/>
      </c>
    </row>
    <row r="965" spans="1:32" x14ac:dyDescent="0.25">
      <c r="A965" s="8">
        <v>0</v>
      </c>
      <c r="B965" s="8">
        <v>0</v>
      </c>
      <c r="C965" s="8">
        <v>0</v>
      </c>
      <c r="D965" s="8">
        <v>0</v>
      </c>
      <c r="E965" s="8">
        <v>0</v>
      </c>
      <c r="F965" s="8">
        <v>2706.897580163281</v>
      </c>
      <c r="G965" s="8">
        <v>132.16014151914956</v>
      </c>
      <c r="H965" s="8">
        <v>0</v>
      </c>
      <c r="I965" s="8">
        <v>729.50464233280695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2.7235444190792784</v>
      </c>
      <c r="S965" s="8">
        <v>0.74899190371444813</v>
      </c>
      <c r="T965" s="8">
        <v>0</v>
      </c>
      <c r="U965" s="8">
        <v>4.1343257093153625</v>
      </c>
      <c r="V965" s="8">
        <v>0</v>
      </c>
      <c r="W965" s="8">
        <v>0</v>
      </c>
      <c r="X965" s="8">
        <v>0</v>
      </c>
      <c r="Y965" s="8">
        <v>56461</v>
      </c>
      <c r="Z965" s="8">
        <v>1995</v>
      </c>
      <c r="AA965" s="8" t="b">
        <v>1</v>
      </c>
      <c r="AB965" s="9" t="s">
        <v>152</v>
      </c>
      <c r="AC965" s="16">
        <f t="shared" si="47"/>
        <v>3568.5623640152371</v>
      </c>
      <c r="AD965" s="16">
        <f t="shared" si="46"/>
        <v>7.6068620321090892</v>
      </c>
      <c r="AE965" s="16" t="str">
        <f>VLOOKUP(AB965,aircraft!A:B,2,FALSE)</f>
        <v>Passenger</v>
      </c>
      <c r="AF965" s="16" t="str">
        <f t="shared" si="48"/>
        <v/>
      </c>
    </row>
    <row r="966" spans="1:32" x14ac:dyDescent="0.25">
      <c r="A966" s="8">
        <v>0</v>
      </c>
      <c r="B966" s="8">
        <v>0</v>
      </c>
      <c r="C966" s="8">
        <v>0</v>
      </c>
      <c r="D966" s="8">
        <v>0</v>
      </c>
      <c r="E966" s="8">
        <v>0</v>
      </c>
      <c r="F966" s="8">
        <v>17071.311324440692</v>
      </c>
      <c r="G966" s="8">
        <v>1081.387581986568</v>
      </c>
      <c r="H966" s="8">
        <v>0</v>
      </c>
      <c r="I966" s="8">
        <v>5052.76087089885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22.236819505849564</v>
      </c>
      <c r="S966" s="8">
        <v>8.6613495267053011</v>
      </c>
      <c r="T966" s="8">
        <v>0</v>
      </c>
      <c r="U966" s="8">
        <v>40.469974601815252</v>
      </c>
      <c r="V966" s="8">
        <v>0</v>
      </c>
      <c r="W966" s="8">
        <v>0</v>
      </c>
      <c r="X966" s="8">
        <v>0</v>
      </c>
      <c r="Y966" s="8">
        <v>172041</v>
      </c>
      <c r="Z966" s="8">
        <v>1995</v>
      </c>
      <c r="AA966" s="8" t="b">
        <v>1</v>
      </c>
      <c r="AB966" s="9" t="s">
        <v>185</v>
      </c>
      <c r="AC966" s="16">
        <f t="shared" si="47"/>
        <v>23205.459777326112</v>
      </c>
      <c r="AD966" s="16">
        <f t="shared" si="46"/>
        <v>71.368143634370114</v>
      </c>
      <c r="AE966" s="16" t="str">
        <f>VLOOKUP(AB966,aircraft!A:B,2,FALSE)</f>
        <v>Passenger</v>
      </c>
      <c r="AF966" s="16" t="str">
        <f t="shared" si="48"/>
        <v/>
      </c>
    </row>
    <row r="967" spans="1:32" x14ac:dyDescent="0.25">
      <c r="A967" s="8">
        <v>0</v>
      </c>
      <c r="B967" s="8">
        <v>0</v>
      </c>
      <c r="C967" s="8">
        <v>0</v>
      </c>
      <c r="D967" s="8">
        <v>0</v>
      </c>
      <c r="E967" s="8">
        <v>0</v>
      </c>
      <c r="F967" s="8">
        <v>880.50717207389164</v>
      </c>
      <c r="G967" s="8">
        <v>33.961205385206675</v>
      </c>
      <c r="H967" s="8">
        <v>52.379462640881535</v>
      </c>
      <c r="I967" s="8">
        <v>369.86742774785023</v>
      </c>
      <c r="J967" s="8">
        <v>0</v>
      </c>
      <c r="K967" s="8">
        <v>159.8751953657902</v>
      </c>
      <c r="L967" s="8">
        <v>0</v>
      </c>
      <c r="M967" s="8">
        <v>0</v>
      </c>
      <c r="N967" s="8">
        <v>0</v>
      </c>
      <c r="O967" s="8">
        <v>0</v>
      </c>
      <c r="P967" s="8">
        <v>0</v>
      </c>
      <c r="Q967" s="8">
        <v>0</v>
      </c>
      <c r="R967" s="8">
        <v>12.752476315115706</v>
      </c>
      <c r="S967" s="8">
        <v>1.9266191285080252</v>
      </c>
      <c r="T967" s="8">
        <v>0.37870352038059263</v>
      </c>
      <c r="U967" s="8">
        <v>20.982578598976065</v>
      </c>
      <c r="V967" s="8">
        <v>0</v>
      </c>
      <c r="W967" s="8">
        <v>0.16467143950571972</v>
      </c>
      <c r="X967" s="8">
        <v>0</v>
      </c>
      <c r="Y967" s="8">
        <v>2191</v>
      </c>
      <c r="Z967" s="8">
        <v>1995</v>
      </c>
      <c r="AA967" s="8" t="b">
        <v>1</v>
      </c>
      <c r="AB967" s="9" t="s">
        <v>57</v>
      </c>
      <c r="AC967" s="16">
        <f t="shared" si="47"/>
        <v>1496.5904632136203</v>
      </c>
      <c r="AD967" s="16">
        <f t="shared" si="46"/>
        <v>36.205049002486106</v>
      </c>
      <c r="AE967" s="16" t="str">
        <f>VLOOKUP(AB967,aircraft!A:B,2,FALSE)</f>
        <v>Passenger</v>
      </c>
      <c r="AF967" s="16" t="str">
        <f t="shared" si="48"/>
        <v/>
      </c>
    </row>
    <row r="968" spans="1:32" x14ac:dyDescent="0.25">
      <c r="A968" s="8">
        <v>0</v>
      </c>
      <c r="B968" s="8">
        <v>0</v>
      </c>
      <c r="C968" s="8">
        <v>0</v>
      </c>
      <c r="D968" s="8">
        <v>0</v>
      </c>
      <c r="E968" s="8">
        <v>0</v>
      </c>
      <c r="F968" s="8">
        <v>203984.16153045156</v>
      </c>
      <c r="G968" s="8">
        <v>7867.6792475728789</v>
      </c>
      <c r="H968" s="8">
        <v>12134.57551180422</v>
      </c>
      <c r="I968" s="8">
        <v>83041.815881980758</v>
      </c>
      <c r="J968" s="8">
        <v>0</v>
      </c>
      <c r="K968" s="8">
        <v>37664.347863836927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2954.3236796684732</v>
      </c>
      <c r="S968" s="8">
        <v>446.33343143769252</v>
      </c>
      <c r="T968" s="8">
        <v>87.732982221503974</v>
      </c>
      <c r="U968" s="8">
        <v>4710.9620854021978</v>
      </c>
      <c r="V968" s="8">
        <v>0</v>
      </c>
      <c r="W968" s="8">
        <v>38.794275538438825</v>
      </c>
      <c r="X968" s="8">
        <v>0</v>
      </c>
      <c r="Y968" s="8">
        <v>701898</v>
      </c>
      <c r="Z968" s="8">
        <v>1995</v>
      </c>
      <c r="AA968" s="8" t="b">
        <v>1</v>
      </c>
      <c r="AB968" s="9" t="s">
        <v>58</v>
      </c>
      <c r="AC968" s="16">
        <f t="shared" si="47"/>
        <v>344692.58003564633</v>
      </c>
      <c r="AD968" s="16">
        <f t="shared" si="46"/>
        <v>8238.1464542683061</v>
      </c>
      <c r="AE968" s="16" t="str">
        <f>VLOOKUP(AB968,aircraft!A:B,2,FALSE)</f>
        <v>Passenger</v>
      </c>
      <c r="AF968" s="16" t="str">
        <f t="shared" si="48"/>
        <v/>
      </c>
    </row>
    <row r="969" spans="1:32" x14ac:dyDescent="0.25">
      <c r="A969" s="8">
        <v>0</v>
      </c>
      <c r="B969" s="8">
        <v>0</v>
      </c>
      <c r="C969" s="8">
        <v>0</v>
      </c>
      <c r="D969" s="8">
        <v>0</v>
      </c>
      <c r="E969" s="8">
        <v>0</v>
      </c>
      <c r="F969" s="8">
        <v>20.431023815420009</v>
      </c>
      <c r="G969" s="8">
        <v>1.5091976545374215</v>
      </c>
      <c r="H969" s="8">
        <v>0</v>
      </c>
      <c r="I969" s="8">
        <v>8.7394143238479831</v>
      </c>
      <c r="J969" s="8">
        <v>0</v>
      </c>
      <c r="K969" s="8">
        <v>0</v>
      </c>
      <c r="L969" s="8">
        <v>0</v>
      </c>
      <c r="M969" s="8">
        <v>0</v>
      </c>
      <c r="N969" s="8">
        <v>0</v>
      </c>
      <c r="O969" s="8">
        <v>0</v>
      </c>
      <c r="P969" s="8">
        <v>0</v>
      </c>
      <c r="Q969" s="8">
        <v>0</v>
      </c>
      <c r="R969" s="8">
        <v>0.69748214385604523</v>
      </c>
      <c r="S969" s="8">
        <v>0.1533797497973402</v>
      </c>
      <c r="T969" s="8">
        <v>0</v>
      </c>
      <c r="U969" s="8">
        <v>0.88818663237185502</v>
      </c>
      <c r="V969" s="8">
        <v>0</v>
      </c>
      <c r="W969" s="8">
        <v>0</v>
      </c>
      <c r="X969" s="8">
        <v>0</v>
      </c>
      <c r="Y969" s="8">
        <v>235</v>
      </c>
      <c r="Z969" s="8">
        <v>1995</v>
      </c>
      <c r="AA969" s="8" t="b">
        <v>1</v>
      </c>
      <c r="AB969" s="9" t="s">
        <v>60</v>
      </c>
      <c r="AC969" s="16">
        <f t="shared" si="47"/>
        <v>30.67963579380541</v>
      </c>
      <c r="AD969" s="16">
        <f t="shared" si="46"/>
        <v>1.7390485260252404</v>
      </c>
      <c r="AE969" s="16" t="str">
        <f>VLOOKUP(AB969,aircraft!A:B,2,FALSE)</f>
        <v>Passenger</v>
      </c>
      <c r="AF969" s="16" t="str">
        <f t="shared" si="48"/>
        <v/>
      </c>
    </row>
    <row r="970" spans="1:32" x14ac:dyDescent="0.25">
      <c r="A970" s="8">
        <v>0</v>
      </c>
      <c r="B970" s="8">
        <v>0</v>
      </c>
      <c r="C970" s="8">
        <v>0</v>
      </c>
      <c r="D970" s="8">
        <v>0</v>
      </c>
      <c r="E970" s="8">
        <v>0</v>
      </c>
      <c r="F970" s="8">
        <v>760.7714437950201</v>
      </c>
      <c r="G970" s="8">
        <v>39.001332342648546</v>
      </c>
      <c r="H970" s="8">
        <v>45.996299030184744</v>
      </c>
      <c r="I970" s="8">
        <v>408.84500325790373</v>
      </c>
      <c r="J970" s="8">
        <v>0</v>
      </c>
      <c r="K970" s="8">
        <v>69.323369286754769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14.338434890263937</v>
      </c>
      <c r="S970" s="8">
        <v>4.5484024634794409</v>
      </c>
      <c r="T970" s="8">
        <v>0.13773232058180823</v>
      </c>
      <c r="U970" s="8">
        <v>47.898542859312101</v>
      </c>
      <c r="V970" s="8">
        <v>0</v>
      </c>
      <c r="W970" s="8">
        <v>7.1403065283003803E-2</v>
      </c>
      <c r="X970" s="8">
        <v>0</v>
      </c>
      <c r="Y970" s="8">
        <v>132</v>
      </c>
      <c r="Z970" s="8">
        <v>1995</v>
      </c>
      <c r="AA970" s="8" t="b">
        <v>1</v>
      </c>
      <c r="AB970" s="9" t="s">
        <v>66</v>
      </c>
      <c r="AC970" s="16">
        <f t="shared" si="47"/>
        <v>1323.937447712512</v>
      </c>
      <c r="AD970" s="16">
        <f t="shared" si="46"/>
        <v>66.994515598920302</v>
      </c>
      <c r="AE970" s="16" t="str">
        <f>VLOOKUP(AB970,aircraft!A:B,2,FALSE)</f>
        <v>Passenger (not used as freighter)</v>
      </c>
      <c r="AF970" s="16" t="str">
        <f t="shared" si="48"/>
        <v/>
      </c>
    </row>
    <row r="971" spans="1:32" x14ac:dyDescent="0.25">
      <c r="A971" s="8">
        <v>0</v>
      </c>
      <c r="B971" s="8">
        <v>0</v>
      </c>
      <c r="C971" s="8">
        <v>0</v>
      </c>
      <c r="D971" s="8">
        <v>0</v>
      </c>
      <c r="E971" s="8">
        <v>0</v>
      </c>
      <c r="F971" s="8">
        <v>1983.7971315107015</v>
      </c>
      <c r="G971" s="8">
        <v>91.666085111944398</v>
      </c>
      <c r="H971" s="8">
        <v>119.35961935713885</v>
      </c>
      <c r="I971" s="8">
        <v>998.21166525988042</v>
      </c>
      <c r="J971" s="8">
        <v>0</v>
      </c>
      <c r="K971" s="8">
        <v>186.51809738782231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2.7902406808840506E-2</v>
      </c>
      <c r="S971" s="8">
        <v>1.7006859552596502E-3</v>
      </c>
      <c r="T971" s="8">
        <v>1.5092895409419911E-3</v>
      </c>
      <c r="U971" s="8">
        <v>2.0826265022002511E-2</v>
      </c>
      <c r="V971" s="8">
        <v>0</v>
      </c>
      <c r="W971" s="8">
        <v>0.19211362663512271</v>
      </c>
      <c r="X971" s="8">
        <v>0</v>
      </c>
      <c r="Y971" s="8">
        <v>1737</v>
      </c>
      <c r="Z971" s="8">
        <v>1995</v>
      </c>
      <c r="AA971" s="8" t="b">
        <v>1</v>
      </c>
      <c r="AB971" s="9" t="s">
        <v>68</v>
      </c>
      <c r="AC971" s="16">
        <f t="shared" si="47"/>
        <v>3379.5525986274879</v>
      </c>
      <c r="AD971" s="16">
        <f t="shared" si="46"/>
        <v>0.24405227396216739</v>
      </c>
      <c r="AE971" s="16" t="str">
        <f>VLOOKUP(AB971,aircraft!A:B,2,FALSE)</f>
        <v>Passenger</v>
      </c>
      <c r="AF971" s="16" t="str">
        <f t="shared" si="48"/>
        <v/>
      </c>
    </row>
    <row r="972" spans="1:32" x14ac:dyDescent="0.25">
      <c r="A972" s="8">
        <v>0</v>
      </c>
      <c r="B972" s="8">
        <v>0</v>
      </c>
      <c r="C972" s="8">
        <v>0</v>
      </c>
      <c r="D972" s="8">
        <v>0</v>
      </c>
      <c r="E972" s="8">
        <v>0</v>
      </c>
      <c r="F972" s="8">
        <v>693409.47046248941</v>
      </c>
      <c r="G972" s="8">
        <v>34264.564179065601</v>
      </c>
      <c r="H972" s="8">
        <v>42807.017334528617</v>
      </c>
      <c r="I972" s="8">
        <v>368885.9758286103</v>
      </c>
      <c r="J972" s="8">
        <v>0</v>
      </c>
      <c r="K972" s="8">
        <v>136198.47051227812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900.16511180235807</v>
      </c>
      <c r="S972" s="8">
        <v>130.30955877781341</v>
      </c>
      <c r="T972" s="8">
        <v>36.367067533493525</v>
      </c>
      <c r="U972" s="8">
        <v>1330.3738445024489</v>
      </c>
      <c r="V972" s="8">
        <v>0</v>
      </c>
      <c r="W972" s="8">
        <v>140.28441464243087</v>
      </c>
      <c r="X972" s="8">
        <v>0</v>
      </c>
      <c r="Y972" s="8">
        <v>1668288</v>
      </c>
      <c r="Z972" s="8">
        <v>1995</v>
      </c>
      <c r="AA972" s="8" t="b">
        <v>1</v>
      </c>
      <c r="AB972" s="9" t="s">
        <v>69</v>
      </c>
      <c r="AC972" s="16">
        <f t="shared" si="47"/>
        <v>1275565.4983169721</v>
      </c>
      <c r="AD972" s="16">
        <f t="shared" si="46"/>
        <v>2537.4999972585451</v>
      </c>
      <c r="AE972" s="16" t="str">
        <f>VLOOKUP(AB972,aircraft!A:B,2,FALSE)</f>
        <v>Passenger</v>
      </c>
      <c r="AF972" s="16" t="str">
        <f t="shared" si="48"/>
        <v/>
      </c>
    </row>
    <row r="973" spans="1:32" x14ac:dyDescent="0.25">
      <c r="A973" s="8">
        <v>0</v>
      </c>
      <c r="B973" s="8">
        <v>0</v>
      </c>
      <c r="C973" s="8">
        <v>0</v>
      </c>
      <c r="D973" s="8">
        <v>0</v>
      </c>
      <c r="E973" s="8">
        <v>0</v>
      </c>
      <c r="F973" s="8">
        <v>472784.62856549106</v>
      </c>
      <c r="G973" s="8">
        <v>19999.677457268401</v>
      </c>
      <c r="H973" s="8">
        <v>32526.904841958894</v>
      </c>
      <c r="I973" s="8">
        <v>217539.11363453936</v>
      </c>
      <c r="J973" s="8">
        <v>0</v>
      </c>
      <c r="K973" s="8">
        <v>121537.30407038901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157.96491136159011</v>
      </c>
      <c r="S973" s="8">
        <v>37.987900247543209</v>
      </c>
      <c r="T973" s="8">
        <v>2.4713801231786414</v>
      </c>
      <c r="U973" s="8">
        <v>413.34721758098755</v>
      </c>
      <c r="V973" s="8">
        <v>0</v>
      </c>
      <c r="W973" s="8">
        <v>125.18341428214967</v>
      </c>
      <c r="X973" s="8">
        <v>0</v>
      </c>
      <c r="Y973" s="8">
        <v>1553507</v>
      </c>
      <c r="Z973" s="8">
        <v>1995</v>
      </c>
      <c r="AA973" s="8" t="b">
        <v>1</v>
      </c>
      <c r="AB973" s="9" t="s">
        <v>70</v>
      </c>
      <c r="AC973" s="16">
        <f t="shared" si="47"/>
        <v>864387.62856964662</v>
      </c>
      <c r="AD973" s="16">
        <f t="shared" si="46"/>
        <v>736.95482359544917</v>
      </c>
      <c r="AE973" s="16" t="str">
        <f>VLOOKUP(AB973,aircraft!A:B,2,FALSE)</f>
        <v>Passenger</v>
      </c>
      <c r="AF973" s="16" t="str">
        <f t="shared" si="48"/>
        <v/>
      </c>
    </row>
    <row r="974" spans="1:32" x14ac:dyDescent="0.25">
      <c r="A974" s="8">
        <v>0</v>
      </c>
      <c r="B974" s="8">
        <v>0</v>
      </c>
      <c r="C974" s="8">
        <v>0</v>
      </c>
      <c r="D974" s="8">
        <v>0</v>
      </c>
      <c r="E974" s="8">
        <v>0</v>
      </c>
      <c r="F974" s="8">
        <v>1843927.6963268332</v>
      </c>
      <c r="G974" s="8">
        <v>76203.05291941372</v>
      </c>
      <c r="H974" s="8">
        <v>128036.75568302168</v>
      </c>
      <c r="I974" s="8">
        <v>836949.52887779148</v>
      </c>
      <c r="J974" s="8">
        <v>0</v>
      </c>
      <c r="K974" s="8">
        <v>422776.2086197242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480.19784341320855</v>
      </c>
      <c r="S974" s="8">
        <v>108.88638120271168</v>
      </c>
      <c r="T974" s="8">
        <v>8.9870951606539933</v>
      </c>
      <c r="U974" s="8">
        <v>1195.9265275281193</v>
      </c>
      <c r="V974" s="8">
        <v>0</v>
      </c>
      <c r="W974" s="8">
        <v>435.45946388302229</v>
      </c>
      <c r="X974" s="8">
        <v>0</v>
      </c>
      <c r="Y974" s="8">
        <v>5293702</v>
      </c>
      <c r="Z974" s="8">
        <v>1995</v>
      </c>
      <c r="AA974" s="8" t="b">
        <v>1</v>
      </c>
      <c r="AB974" s="9" t="s">
        <v>71</v>
      </c>
      <c r="AC974" s="16">
        <f t="shared" si="47"/>
        <v>3307893.2424267838</v>
      </c>
      <c r="AD974" s="16">
        <f t="shared" si="46"/>
        <v>2229.4573111877157</v>
      </c>
      <c r="AE974" s="16" t="str">
        <f>VLOOKUP(AB974,aircraft!A:B,2,FALSE)</f>
        <v>Passenger</v>
      </c>
      <c r="AF974" s="16" t="str">
        <f t="shared" si="48"/>
        <v/>
      </c>
    </row>
    <row r="975" spans="1:32" x14ac:dyDescent="0.25">
      <c r="A975" s="8">
        <v>0</v>
      </c>
      <c r="B975" s="8">
        <v>0</v>
      </c>
      <c r="C975" s="8">
        <v>0</v>
      </c>
      <c r="D975" s="8">
        <v>0</v>
      </c>
      <c r="E975" s="8">
        <v>0</v>
      </c>
      <c r="F975" s="8">
        <v>455628.35550669127</v>
      </c>
      <c r="G975" s="8">
        <v>19598.615869679146</v>
      </c>
      <c r="H975" s="8">
        <v>31571.258568079942</v>
      </c>
      <c r="I975" s="8">
        <v>214207.87442166495</v>
      </c>
      <c r="J975" s="8">
        <v>0</v>
      </c>
      <c r="K975" s="8">
        <v>124299.41122008162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174.246189552771</v>
      </c>
      <c r="S975" s="8">
        <v>43.320084561528716</v>
      </c>
      <c r="T975" s="8">
        <v>2.5004079757471915</v>
      </c>
      <c r="U975" s="8">
        <v>473.48905956137446</v>
      </c>
      <c r="V975" s="8">
        <v>0</v>
      </c>
      <c r="W975" s="8">
        <v>128.02838444383269</v>
      </c>
      <c r="X975" s="8">
        <v>0</v>
      </c>
      <c r="Y975" s="8">
        <v>1577955</v>
      </c>
      <c r="Z975" s="8">
        <v>1995</v>
      </c>
      <c r="AA975" s="8" t="b">
        <v>1</v>
      </c>
      <c r="AB975" s="9" t="s">
        <v>154</v>
      </c>
      <c r="AC975" s="16">
        <f t="shared" si="47"/>
        <v>845305.51558619691</v>
      </c>
      <c r="AD975" s="16">
        <f t="shared" si="46"/>
        <v>821.58412609525408</v>
      </c>
      <c r="AE975" s="16" t="str">
        <f>VLOOKUP(AB975,aircraft!A:B,2,FALSE)</f>
        <v>Passenger</v>
      </c>
      <c r="AF975" s="16" t="str">
        <f t="shared" si="48"/>
        <v/>
      </c>
    </row>
    <row r="976" spans="1:32" x14ac:dyDescent="0.25">
      <c r="A976" s="8">
        <v>0</v>
      </c>
      <c r="B976" s="8">
        <v>0</v>
      </c>
      <c r="C976" s="8">
        <v>0</v>
      </c>
      <c r="D976" s="8">
        <v>0</v>
      </c>
      <c r="E976" s="8">
        <v>0</v>
      </c>
      <c r="F976" s="8">
        <v>5184.2099988174023</v>
      </c>
      <c r="G976" s="8">
        <v>233.2354679537726</v>
      </c>
      <c r="H976" s="8">
        <v>676.86529396533945</v>
      </c>
      <c r="I976" s="8">
        <v>3644.2572826992246</v>
      </c>
      <c r="J976" s="8">
        <v>0</v>
      </c>
      <c r="K976" s="8">
        <v>1133.8206797801377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21.468506513680239</v>
      </c>
      <c r="S976" s="8">
        <v>6.0407983503055158</v>
      </c>
      <c r="T976" s="8">
        <v>0.40611919566882954</v>
      </c>
      <c r="U976" s="8">
        <v>94.386259407945502</v>
      </c>
      <c r="V976" s="8">
        <v>0</v>
      </c>
      <c r="W976" s="8">
        <v>0.31746979881773946</v>
      </c>
      <c r="X976" s="8">
        <v>0</v>
      </c>
      <c r="Y976" s="8">
        <v>1975</v>
      </c>
      <c r="Z976" s="8">
        <v>1995</v>
      </c>
      <c r="AA976" s="8" t="b">
        <v>1</v>
      </c>
      <c r="AB976" s="9" t="s">
        <v>72</v>
      </c>
      <c r="AC976" s="16">
        <f t="shared" si="47"/>
        <v>10872.388723215876</v>
      </c>
      <c r="AD976" s="16">
        <f t="shared" si="46"/>
        <v>122.61915326641783</v>
      </c>
      <c r="AE976" s="16" t="str">
        <f>VLOOKUP(AB976,aircraft!A:B,2,FALSE)</f>
        <v>Passenger (not used as freighter)</v>
      </c>
      <c r="AF976" s="16" t="str">
        <f t="shared" si="48"/>
        <v/>
      </c>
    </row>
    <row r="977" spans="1:32" x14ac:dyDescent="0.25">
      <c r="A977" s="8">
        <v>0</v>
      </c>
      <c r="B977" s="8">
        <v>0</v>
      </c>
      <c r="C977" s="8">
        <v>0</v>
      </c>
      <c r="D977" s="8">
        <v>0</v>
      </c>
      <c r="E977" s="8">
        <v>0</v>
      </c>
      <c r="F977" s="8">
        <v>79313.910472910153</v>
      </c>
      <c r="G977" s="8">
        <v>3423.5699206363279</v>
      </c>
      <c r="H977" s="8">
        <v>10427.097607156638</v>
      </c>
      <c r="I977" s="8">
        <v>47381.012213046903</v>
      </c>
      <c r="J977" s="8">
        <v>0</v>
      </c>
      <c r="K977" s="8">
        <v>13501.35977327529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355.4126227014213</v>
      </c>
      <c r="S977" s="8">
        <v>82.299108624562479</v>
      </c>
      <c r="T977" s="8">
        <v>14.804977667810507</v>
      </c>
      <c r="U977" s="8">
        <v>1133.4375733420256</v>
      </c>
      <c r="V977" s="8">
        <v>0</v>
      </c>
      <c r="W977" s="8">
        <v>3.7803808374872729</v>
      </c>
      <c r="X977" s="8">
        <v>0</v>
      </c>
      <c r="Y977" s="8">
        <v>32278</v>
      </c>
      <c r="Z977" s="8">
        <v>1995</v>
      </c>
      <c r="AA977" s="8" t="b">
        <v>1</v>
      </c>
      <c r="AB977" s="9" t="s">
        <v>73</v>
      </c>
      <c r="AC977" s="16">
        <f t="shared" si="47"/>
        <v>154046.94998702532</v>
      </c>
      <c r="AD977" s="16">
        <f t="shared" si="46"/>
        <v>1589.7346631733071</v>
      </c>
      <c r="AE977" s="16" t="str">
        <f>VLOOKUP(AB977,aircraft!A:B,2,FALSE)</f>
        <v>Passenger</v>
      </c>
      <c r="AF977" s="16" t="str">
        <f t="shared" si="48"/>
        <v/>
      </c>
    </row>
    <row r="978" spans="1:32" x14ac:dyDescent="0.25">
      <c r="A978" s="8">
        <v>0</v>
      </c>
      <c r="B978" s="8">
        <v>0</v>
      </c>
      <c r="C978" s="8">
        <v>0</v>
      </c>
      <c r="D978" s="8">
        <v>0</v>
      </c>
      <c r="E978" s="8">
        <v>0</v>
      </c>
      <c r="F978" s="8">
        <v>1357.2797829510155</v>
      </c>
      <c r="G978" s="8">
        <v>56.322595381439513</v>
      </c>
      <c r="H978" s="8">
        <v>178.06372176527975</v>
      </c>
      <c r="I978" s="8">
        <v>838.66036421036063</v>
      </c>
      <c r="J978" s="8">
        <v>0</v>
      </c>
      <c r="K978" s="8">
        <v>231.93928599357605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1.0589166823600502</v>
      </c>
      <c r="S978" s="8">
        <v>0.21300200658423027</v>
      </c>
      <c r="T978" s="8">
        <v>5.3713978459228678E-2</v>
      </c>
      <c r="U978" s="8">
        <v>3.1716638626055897</v>
      </c>
      <c r="V978" s="8">
        <v>0</v>
      </c>
      <c r="W978" s="8">
        <v>6.494300181276394E-2</v>
      </c>
      <c r="X978" s="8">
        <v>0</v>
      </c>
      <c r="Y978" s="8">
        <v>566</v>
      </c>
      <c r="Z978" s="8">
        <v>1995</v>
      </c>
      <c r="AA978" s="8" t="b">
        <v>1</v>
      </c>
      <c r="AB978" s="9" t="s">
        <v>74</v>
      </c>
      <c r="AC978" s="16">
        <f t="shared" si="47"/>
        <v>2662.2657503016712</v>
      </c>
      <c r="AD978" s="16">
        <f t="shared" si="46"/>
        <v>4.562239531821862</v>
      </c>
      <c r="AE978" s="16" t="str">
        <f>VLOOKUP(AB978,aircraft!A:B,2,FALSE)</f>
        <v>Freighter (combi)</v>
      </c>
      <c r="AF978" s="16" t="str">
        <f t="shared" si="48"/>
        <v/>
      </c>
    </row>
    <row r="979" spans="1:32" x14ac:dyDescent="0.25">
      <c r="A979" s="8">
        <v>0</v>
      </c>
      <c r="B979" s="8">
        <v>0</v>
      </c>
      <c r="C979" s="8">
        <v>0</v>
      </c>
      <c r="D979" s="8">
        <v>0</v>
      </c>
      <c r="E979" s="8">
        <v>0</v>
      </c>
      <c r="F979" s="8">
        <v>726.75873044423304</v>
      </c>
      <c r="G979" s="8">
        <v>44.956530621066008</v>
      </c>
      <c r="H979" s="8">
        <v>25.984056571179206</v>
      </c>
      <c r="I979" s="8">
        <v>430.95499659800646</v>
      </c>
      <c r="J979" s="8">
        <v>0</v>
      </c>
      <c r="K979" s="8">
        <v>176.83936420824648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0.33475853605607142</v>
      </c>
      <c r="S979" s="8">
        <v>0.10395181469354409</v>
      </c>
      <c r="T979" s="8">
        <v>4.3914539459040704E-3</v>
      </c>
      <c r="U979" s="8">
        <v>0.99648601279345395</v>
      </c>
      <c r="V979" s="8">
        <v>0</v>
      </c>
      <c r="W979" s="8">
        <v>0.26525904861809263</v>
      </c>
      <c r="X979" s="8">
        <v>0</v>
      </c>
      <c r="Y979" s="8">
        <v>141</v>
      </c>
      <c r="Z979" s="8">
        <v>1995</v>
      </c>
      <c r="AA979" s="8" t="b">
        <v>1</v>
      </c>
      <c r="AB979" s="9" t="s">
        <v>77</v>
      </c>
      <c r="AC979" s="16">
        <f t="shared" si="47"/>
        <v>1405.4936784427312</v>
      </c>
      <c r="AD979" s="16">
        <f t="shared" si="46"/>
        <v>1.7048468661070662</v>
      </c>
      <c r="AE979" s="16" t="str">
        <f>VLOOKUP(AB979,aircraft!A:B,2,FALSE)</f>
        <v>Passenger</v>
      </c>
      <c r="AF979" s="16" t="str">
        <f t="shared" si="48"/>
        <v/>
      </c>
    </row>
    <row r="980" spans="1:32" x14ac:dyDescent="0.25">
      <c r="A980" s="8">
        <v>0</v>
      </c>
      <c r="B980" s="8">
        <v>0</v>
      </c>
      <c r="C980" s="8">
        <v>0</v>
      </c>
      <c r="D980" s="8">
        <v>0</v>
      </c>
      <c r="E980" s="8">
        <v>0</v>
      </c>
      <c r="F980" s="8">
        <v>655.67786285929969</v>
      </c>
      <c r="G980" s="8">
        <v>24.287026695881416</v>
      </c>
      <c r="H980" s="8">
        <v>85.421699353456489</v>
      </c>
      <c r="I980" s="8">
        <v>367.68354475562597</v>
      </c>
      <c r="J980" s="8">
        <v>0</v>
      </c>
      <c r="K980" s="8">
        <v>115.96964299678802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0.57459962088687822</v>
      </c>
      <c r="S980" s="8">
        <v>4.7359703599588396E-2</v>
      </c>
      <c r="T980" s="8">
        <v>5.9795187415341337E-2</v>
      </c>
      <c r="U980" s="8">
        <v>0.71698293562733206</v>
      </c>
      <c r="V980" s="8">
        <v>0</v>
      </c>
      <c r="W980" s="8">
        <v>3.247150090638197E-2</v>
      </c>
      <c r="X980" s="8">
        <v>0</v>
      </c>
      <c r="Y980" s="8">
        <v>40</v>
      </c>
      <c r="Z980" s="8">
        <v>1995</v>
      </c>
      <c r="AA980" s="8" t="b">
        <v>1</v>
      </c>
      <c r="AB980" s="9" t="s">
        <v>199</v>
      </c>
      <c r="AC980" s="16">
        <f t="shared" si="47"/>
        <v>1249.0397766610515</v>
      </c>
      <c r="AD980" s="16">
        <f t="shared" si="46"/>
        <v>1.4312089484355222</v>
      </c>
      <c r="AE980" s="16" t="str">
        <f>VLOOKUP(AB980,aircraft!A:B,2,FALSE)</f>
        <v>Passenger</v>
      </c>
      <c r="AF980" s="16" t="str">
        <f t="shared" si="48"/>
        <v/>
      </c>
    </row>
    <row r="981" spans="1:32" x14ac:dyDescent="0.25">
      <c r="A981" s="8">
        <v>0</v>
      </c>
      <c r="B981" s="8">
        <v>0</v>
      </c>
      <c r="C981" s="8">
        <v>0</v>
      </c>
      <c r="D981" s="8">
        <v>0</v>
      </c>
      <c r="E981" s="8">
        <v>0</v>
      </c>
      <c r="F981" s="8">
        <v>2364355.5575929475</v>
      </c>
      <c r="G981" s="8">
        <v>123198.69409484403</v>
      </c>
      <c r="H981" s="8">
        <v>2715.2627625078194</v>
      </c>
      <c r="I981" s="8">
        <v>990278.46838408348</v>
      </c>
      <c r="J981" s="8">
        <v>0</v>
      </c>
      <c r="K981" s="8">
        <v>418251.00843356451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496.72271141193738</v>
      </c>
      <c r="S981" s="8">
        <v>74.845047566962194</v>
      </c>
      <c r="T981" s="8">
        <v>0.31039208568129567</v>
      </c>
      <c r="U981" s="8">
        <v>601.10477872020761</v>
      </c>
      <c r="V981" s="8">
        <v>0</v>
      </c>
      <c r="W981" s="8">
        <v>179.84793973420989</v>
      </c>
      <c r="X981" s="8">
        <v>0</v>
      </c>
      <c r="Y981" s="8">
        <v>3937521</v>
      </c>
      <c r="Z981" s="8">
        <v>1995</v>
      </c>
      <c r="AA981" s="8" t="b">
        <v>1</v>
      </c>
      <c r="AB981" s="9" t="s">
        <v>78</v>
      </c>
      <c r="AC981" s="16">
        <f t="shared" si="47"/>
        <v>3898798.9912679475</v>
      </c>
      <c r="AD981" s="16">
        <f t="shared" si="46"/>
        <v>1352.8308695189983</v>
      </c>
      <c r="AE981" s="16" t="str">
        <f>VLOOKUP(AB981,aircraft!A:B,2,FALSE)</f>
        <v>Passenger</v>
      </c>
      <c r="AF981" s="16" t="str">
        <f t="shared" si="48"/>
        <v/>
      </c>
    </row>
    <row r="982" spans="1:32" x14ac:dyDescent="0.25">
      <c r="A982" s="8">
        <v>0</v>
      </c>
      <c r="B982" s="8">
        <v>0</v>
      </c>
      <c r="C982" s="8">
        <v>0</v>
      </c>
      <c r="D982" s="8">
        <v>0</v>
      </c>
      <c r="E982" s="8">
        <v>0</v>
      </c>
      <c r="F982" s="8">
        <v>2091.9730989735872</v>
      </c>
      <c r="G982" s="8">
        <v>82.959250282572512</v>
      </c>
      <c r="H982" s="8">
        <v>194.0528773691654</v>
      </c>
      <c r="I982" s="8">
        <v>815.82767160250057</v>
      </c>
      <c r="J982" s="8">
        <v>0</v>
      </c>
      <c r="K982" s="8">
        <v>227.93047633297283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0.99389059575693861</v>
      </c>
      <c r="S982" s="8">
        <v>0.1775655700690292</v>
      </c>
      <c r="T982" s="8">
        <v>3.5998201599282825E-2</v>
      </c>
      <c r="U982" s="8">
        <v>1.7329507393909029</v>
      </c>
      <c r="V982" s="8">
        <v>0</v>
      </c>
      <c r="W982" s="8">
        <v>9.8010108151678488E-2</v>
      </c>
      <c r="X982" s="8">
        <v>0</v>
      </c>
      <c r="Y982" s="8">
        <v>1531</v>
      </c>
      <c r="Z982" s="8">
        <v>1995</v>
      </c>
      <c r="AA982" s="8" t="b">
        <v>1</v>
      </c>
      <c r="AB982" s="9" t="s">
        <v>79</v>
      </c>
      <c r="AC982" s="16">
        <f t="shared" si="47"/>
        <v>3412.7433745607987</v>
      </c>
      <c r="AD982" s="16">
        <f t="shared" si="46"/>
        <v>3.0384152149678321</v>
      </c>
      <c r="AE982" s="16" t="str">
        <f>VLOOKUP(AB982,aircraft!A:B,2,FALSE)</f>
        <v>Passenger</v>
      </c>
      <c r="AF982" s="16" t="str">
        <f t="shared" si="48"/>
        <v/>
      </c>
    </row>
    <row r="983" spans="1:32" x14ac:dyDescent="0.25">
      <c r="A983" s="8">
        <v>0</v>
      </c>
      <c r="B983" s="8">
        <v>0</v>
      </c>
      <c r="C983" s="8">
        <v>0</v>
      </c>
      <c r="D983" s="8">
        <v>0</v>
      </c>
      <c r="E983" s="8">
        <v>0</v>
      </c>
      <c r="F983" s="8">
        <v>27930.410506645436</v>
      </c>
      <c r="G983" s="8">
        <v>1216.7671961786568</v>
      </c>
      <c r="H983" s="8">
        <v>1882.0351693425175</v>
      </c>
      <c r="I983" s="8">
        <v>13097.654869964148</v>
      </c>
      <c r="J983" s="8">
        <v>0</v>
      </c>
      <c r="K983" s="8">
        <v>3418.2344931016423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25.785846865786304</v>
      </c>
      <c r="S983" s="8">
        <v>6.2770766773493101</v>
      </c>
      <c r="T983" s="8">
        <v>0.58581779575410309</v>
      </c>
      <c r="U983" s="8">
        <v>67.630602605527798</v>
      </c>
      <c r="V983" s="8">
        <v>0</v>
      </c>
      <c r="W983" s="8">
        <v>1.4698408819506561</v>
      </c>
      <c r="X983" s="8">
        <v>0</v>
      </c>
      <c r="Y983" s="8">
        <v>23702</v>
      </c>
      <c r="Z983" s="8">
        <v>1995</v>
      </c>
      <c r="AA983" s="8" t="b">
        <v>1</v>
      </c>
      <c r="AB983" s="9" t="s">
        <v>80</v>
      </c>
      <c r="AC983" s="16">
        <f t="shared" si="47"/>
        <v>47545.1022352324</v>
      </c>
      <c r="AD983" s="16">
        <f t="shared" si="46"/>
        <v>101.74918482636818</v>
      </c>
      <c r="AE983" s="16" t="str">
        <f>VLOOKUP(AB983,aircraft!A:B,2,FALSE)</f>
        <v>Passenger</v>
      </c>
      <c r="AF983" s="16" t="str">
        <f t="shared" si="48"/>
        <v/>
      </c>
    </row>
    <row r="984" spans="1:32" x14ac:dyDescent="0.25">
      <c r="A984" s="8">
        <v>0</v>
      </c>
      <c r="B984" s="8">
        <v>0</v>
      </c>
      <c r="C984" s="8">
        <v>0</v>
      </c>
      <c r="D984" s="8">
        <v>0</v>
      </c>
      <c r="E984" s="8">
        <v>0</v>
      </c>
      <c r="F984" s="8">
        <v>431425.92620515701</v>
      </c>
      <c r="G984" s="8">
        <v>19740.281271968081</v>
      </c>
      <c r="H984" s="8">
        <v>27810.908486183165</v>
      </c>
      <c r="I984" s="8">
        <v>212866.75109525042</v>
      </c>
      <c r="J984" s="8">
        <v>0</v>
      </c>
      <c r="K984" s="8">
        <v>62292.176545021895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175.12611794719405</v>
      </c>
      <c r="S984" s="8">
        <v>16.78142362029913</v>
      </c>
      <c r="T984" s="8">
        <v>9.3033612156008765</v>
      </c>
      <c r="U984" s="8">
        <v>180.96029512400287</v>
      </c>
      <c r="V984" s="8">
        <v>0</v>
      </c>
      <c r="W984" s="8">
        <v>26.78563682402066</v>
      </c>
      <c r="X984" s="8">
        <v>0</v>
      </c>
      <c r="Y984" s="8">
        <v>523995</v>
      </c>
      <c r="Z984" s="8">
        <v>1995</v>
      </c>
      <c r="AA984" s="8" t="b">
        <v>1</v>
      </c>
      <c r="AB984" s="9" t="s">
        <v>145</v>
      </c>
      <c r="AC984" s="16">
        <f t="shared" si="47"/>
        <v>754136.04360358056</v>
      </c>
      <c r="AD984" s="16">
        <f t="shared" si="46"/>
        <v>408.95683473111762</v>
      </c>
      <c r="AE984" s="16" t="str">
        <f>VLOOKUP(AB984,aircraft!A:B,2,FALSE)</f>
        <v>Passenger</v>
      </c>
      <c r="AF984" s="16" t="str">
        <f t="shared" si="48"/>
        <v/>
      </c>
    </row>
    <row r="985" spans="1:32" x14ac:dyDescent="0.25">
      <c r="A985" s="8">
        <v>0</v>
      </c>
      <c r="B985" s="8">
        <v>0</v>
      </c>
      <c r="C985" s="8">
        <v>0</v>
      </c>
      <c r="D985" s="8">
        <v>0</v>
      </c>
      <c r="E985" s="8">
        <v>0</v>
      </c>
      <c r="F985" s="8">
        <v>97517.677594901674</v>
      </c>
      <c r="G985" s="8">
        <v>4788.4057606972583</v>
      </c>
      <c r="H985" s="8">
        <v>6366.0481957073207</v>
      </c>
      <c r="I985" s="8">
        <v>51139.657851571508</v>
      </c>
      <c r="J985" s="8">
        <v>0</v>
      </c>
      <c r="K985" s="8">
        <v>12876.310691509196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55.487315741025199</v>
      </c>
      <c r="S985" s="8">
        <v>16.107558019318528</v>
      </c>
      <c r="T985" s="8">
        <v>0.92122636525304236</v>
      </c>
      <c r="U985" s="8">
        <v>172.61173335412496</v>
      </c>
      <c r="V985" s="8">
        <v>0</v>
      </c>
      <c r="W985" s="8">
        <v>5.5368137853834964</v>
      </c>
      <c r="X985" s="8">
        <v>0</v>
      </c>
      <c r="Y985" s="8">
        <v>102742</v>
      </c>
      <c r="Z985" s="8">
        <v>1995</v>
      </c>
      <c r="AA985" s="8" t="b">
        <v>1</v>
      </c>
      <c r="AB985" s="9" t="s">
        <v>81</v>
      </c>
      <c r="AC985" s="16">
        <f t="shared" si="47"/>
        <v>172688.10009438696</v>
      </c>
      <c r="AD985" s="16">
        <f t="shared" si="46"/>
        <v>250.66464726510523</v>
      </c>
      <c r="AE985" s="16" t="str">
        <f>VLOOKUP(AB985,aircraft!A:B,2,FALSE)</f>
        <v>Passenger (not used as freighter)</v>
      </c>
      <c r="AF985" s="16" t="str">
        <f t="shared" si="48"/>
        <v/>
      </c>
    </row>
    <row r="986" spans="1:32" x14ac:dyDescent="0.25">
      <c r="A986" s="8">
        <v>0</v>
      </c>
      <c r="B986" s="8">
        <v>0</v>
      </c>
      <c r="C986" s="8">
        <v>0</v>
      </c>
      <c r="D986" s="8">
        <v>0</v>
      </c>
      <c r="E986" s="8">
        <v>0</v>
      </c>
      <c r="F986" s="8">
        <v>243.97706823551425</v>
      </c>
      <c r="G986" s="8">
        <v>17.109090367977132</v>
      </c>
      <c r="H986" s="8">
        <v>0</v>
      </c>
      <c r="I986" s="8">
        <v>133.66401211957108</v>
      </c>
      <c r="J986" s="8">
        <v>0</v>
      </c>
      <c r="K986" s="8">
        <v>110.03781895920474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0.18838805514500764</v>
      </c>
      <c r="S986" s="8">
        <v>7.7645498539065369E-2</v>
      </c>
      <c r="T986" s="8">
        <v>0</v>
      </c>
      <c r="U986" s="8">
        <v>0.60785081698870658</v>
      </c>
      <c r="V986" s="8">
        <v>0</v>
      </c>
      <c r="W986" s="8">
        <v>5.3918531929489921E-2</v>
      </c>
      <c r="X986" s="8">
        <v>0</v>
      </c>
      <c r="Y986" s="8">
        <v>1710</v>
      </c>
      <c r="Z986" s="8">
        <v>1995</v>
      </c>
      <c r="AA986" s="8" t="b">
        <v>1</v>
      </c>
      <c r="AB986" s="9" t="s">
        <v>155</v>
      </c>
      <c r="AC986" s="16">
        <f t="shared" si="47"/>
        <v>504.78798968226727</v>
      </c>
      <c r="AD986" s="16">
        <f t="shared" si="46"/>
        <v>0.9278029026022695</v>
      </c>
      <c r="AE986" s="16" t="str">
        <f>VLOOKUP(AB986,aircraft!A:B,2,FALSE)</f>
        <v>Passenger</v>
      </c>
      <c r="AF986" s="16" t="str">
        <f t="shared" si="48"/>
        <v/>
      </c>
    </row>
    <row r="987" spans="1:32" x14ac:dyDescent="0.25">
      <c r="A987" s="8">
        <v>0</v>
      </c>
      <c r="B987" s="8">
        <v>0</v>
      </c>
      <c r="C987" s="8">
        <v>0</v>
      </c>
      <c r="D987" s="8">
        <v>0</v>
      </c>
      <c r="E987" s="8">
        <v>0</v>
      </c>
      <c r="F987" s="8">
        <v>1700.5286450858093</v>
      </c>
      <c r="G987" s="8">
        <v>30.788841605748321</v>
      </c>
      <c r="H987" s="8">
        <v>201.20038448352366</v>
      </c>
      <c r="I987" s="8">
        <v>651.16295590394304</v>
      </c>
      <c r="J987" s="8">
        <v>0</v>
      </c>
      <c r="K987" s="8">
        <v>809.06784568280227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18.846471296689458</v>
      </c>
      <c r="S987" s="8">
        <v>1.3602686343731887</v>
      </c>
      <c r="T987" s="8">
        <v>1.1972247635421038</v>
      </c>
      <c r="U987" s="8">
        <v>28.768751878488779</v>
      </c>
      <c r="V987" s="8">
        <v>0</v>
      </c>
      <c r="W987" s="8">
        <v>0.46116865155898168</v>
      </c>
      <c r="X987" s="8">
        <v>0</v>
      </c>
      <c r="Y987" s="8">
        <v>8820</v>
      </c>
      <c r="Z987" s="8">
        <v>1995</v>
      </c>
      <c r="AA987" s="8" t="b">
        <v>1</v>
      </c>
      <c r="AB987" s="9" t="s">
        <v>90</v>
      </c>
      <c r="AC987" s="16">
        <f t="shared" si="47"/>
        <v>3392.7486727618266</v>
      </c>
      <c r="AD987" s="16">
        <f t="shared" si="46"/>
        <v>50.633885224652502</v>
      </c>
      <c r="AE987" s="16" t="str">
        <f>VLOOKUP(AB987,aircraft!A:B,2,FALSE)</f>
        <v>Passenger</v>
      </c>
      <c r="AF987" s="16" t="str">
        <f t="shared" si="48"/>
        <v/>
      </c>
    </row>
    <row r="988" spans="1:32" x14ac:dyDescent="0.25">
      <c r="A988" s="8">
        <v>0</v>
      </c>
      <c r="B988" s="8">
        <v>0</v>
      </c>
      <c r="C988" s="8">
        <v>0</v>
      </c>
      <c r="D988" s="8">
        <v>0</v>
      </c>
      <c r="E988" s="8">
        <v>0</v>
      </c>
      <c r="F988" s="8">
        <v>562.51544554020074</v>
      </c>
      <c r="G988" s="8">
        <v>30.561828298827141</v>
      </c>
      <c r="H988" s="8">
        <v>0</v>
      </c>
      <c r="I988" s="8">
        <v>140.17032783912504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0.12499989949797304</v>
      </c>
      <c r="S988" s="8">
        <v>4.3471027291994153E-2</v>
      </c>
      <c r="T988" s="8">
        <v>0</v>
      </c>
      <c r="U988" s="8">
        <v>0.19937773641821732</v>
      </c>
      <c r="V988" s="8">
        <v>0</v>
      </c>
      <c r="W988" s="8">
        <v>0</v>
      </c>
      <c r="X988" s="8">
        <v>0</v>
      </c>
      <c r="Y988" s="8">
        <v>5170</v>
      </c>
      <c r="Z988" s="8">
        <v>1995</v>
      </c>
      <c r="AA988" s="8" t="b">
        <v>1</v>
      </c>
      <c r="AB988" s="9" t="s">
        <v>156</v>
      </c>
      <c r="AC988" s="16">
        <f t="shared" si="47"/>
        <v>733.24760167815293</v>
      </c>
      <c r="AD988" s="16">
        <f t="shared" si="46"/>
        <v>0.36784866320818455</v>
      </c>
      <c r="AE988" s="16" t="str">
        <f>VLOOKUP(AB988,aircraft!A:B,2,FALSE)</f>
        <v>Passenger</v>
      </c>
      <c r="AF988" s="16" t="str">
        <f t="shared" si="48"/>
        <v/>
      </c>
    </row>
    <row r="989" spans="1:32" x14ac:dyDescent="0.25">
      <c r="A989" s="8">
        <v>0</v>
      </c>
      <c r="B989" s="8">
        <v>0</v>
      </c>
      <c r="C989" s="8">
        <v>0</v>
      </c>
      <c r="D989" s="8">
        <v>0</v>
      </c>
      <c r="E989" s="8">
        <v>0</v>
      </c>
      <c r="F989" s="8">
        <v>55.937130897799747</v>
      </c>
      <c r="G989" s="8">
        <v>3.0734372739366536</v>
      </c>
      <c r="H989" s="8">
        <v>0</v>
      </c>
      <c r="I989" s="8">
        <v>14.497282889633304</v>
      </c>
      <c r="J989" s="8">
        <v>0</v>
      </c>
      <c r="K989" s="8">
        <v>24.210740625858307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0.13805358785828761</v>
      </c>
      <c r="S989" s="8">
        <v>2.7783872701751668E-2</v>
      </c>
      <c r="T989" s="8">
        <v>0</v>
      </c>
      <c r="U989" s="8">
        <v>0.13105543612117856</v>
      </c>
      <c r="V989" s="8">
        <v>0</v>
      </c>
      <c r="W989" s="8">
        <v>1.1863263047370148E-2</v>
      </c>
      <c r="X989" s="8">
        <v>0</v>
      </c>
      <c r="Y989" s="8">
        <v>359</v>
      </c>
      <c r="Z989" s="8">
        <v>1995</v>
      </c>
      <c r="AA989" s="8" t="b">
        <v>1</v>
      </c>
      <c r="AB989" s="9" t="s">
        <v>148</v>
      </c>
      <c r="AC989" s="16">
        <f t="shared" si="47"/>
        <v>97.718591687228013</v>
      </c>
      <c r="AD989" s="16">
        <f t="shared" si="46"/>
        <v>0.30875615972858805</v>
      </c>
      <c r="AE989" s="16" t="str">
        <f>VLOOKUP(AB989,aircraft!A:B,2,FALSE)</f>
        <v>Passenger</v>
      </c>
      <c r="AF989" s="16" t="str">
        <f t="shared" si="48"/>
        <v/>
      </c>
    </row>
    <row r="990" spans="1:32" x14ac:dyDescent="0.25">
      <c r="A990" s="8">
        <v>0</v>
      </c>
      <c r="B990" s="8">
        <v>0</v>
      </c>
      <c r="C990" s="8">
        <v>0</v>
      </c>
      <c r="D990" s="8">
        <v>0</v>
      </c>
      <c r="E990" s="8">
        <v>0</v>
      </c>
      <c r="F990" s="8">
        <v>2918.9075192053347</v>
      </c>
      <c r="G990" s="8">
        <v>287.58134818306866</v>
      </c>
      <c r="H990" s="8">
        <v>0</v>
      </c>
      <c r="I990" s="8">
        <v>3532.5841379529888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19.131786511535676</v>
      </c>
      <c r="S990" s="8">
        <v>6.8731943304218603</v>
      </c>
      <c r="T990" s="8">
        <v>0</v>
      </c>
      <c r="U990" s="8">
        <v>84.428762234122416</v>
      </c>
      <c r="V990" s="8">
        <v>0</v>
      </c>
      <c r="W990" s="8">
        <v>0</v>
      </c>
      <c r="X990" s="8">
        <v>0</v>
      </c>
      <c r="Y990" s="8">
        <v>21970</v>
      </c>
      <c r="Z990" s="8">
        <v>1995</v>
      </c>
      <c r="AA990" s="8" t="b">
        <v>1</v>
      </c>
      <c r="AB990" s="9" t="s">
        <v>95</v>
      </c>
      <c r="AC990" s="16">
        <f t="shared" si="47"/>
        <v>6739.0730053413918</v>
      </c>
      <c r="AD990" s="16">
        <f t="shared" si="46"/>
        <v>110.43374307607995</v>
      </c>
      <c r="AE990" s="16" t="str">
        <f>VLOOKUP(AB990,aircraft!A:B,2,FALSE)</f>
        <v>Passenger</v>
      </c>
      <c r="AF990" s="16" t="str">
        <f t="shared" si="48"/>
        <v/>
      </c>
    </row>
    <row r="991" spans="1:32" x14ac:dyDescent="0.25">
      <c r="A991" s="8">
        <v>0</v>
      </c>
      <c r="B991" s="8">
        <v>0</v>
      </c>
      <c r="C991" s="8">
        <v>0</v>
      </c>
      <c r="D991" s="8">
        <v>0</v>
      </c>
      <c r="E991" s="8">
        <v>0</v>
      </c>
      <c r="F991" s="8">
        <v>108561.98253724397</v>
      </c>
      <c r="G991" s="8">
        <v>10044.389694376498</v>
      </c>
      <c r="H991" s="8">
        <v>0</v>
      </c>
      <c r="I991" s="8">
        <v>131241.37904329842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710.62341588865877</v>
      </c>
      <c r="S991" s="8">
        <v>239.84753693872341</v>
      </c>
      <c r="T991" s="8">
        <v>0</v>
      </c>
      <c r="U991" s="8">
        <v>3135.7489952791097</v>
      </c>
      <c r="V991" s="8">
        <v>0</v>
      </c>
      <c r="W991" s="8">
        <v>0</v>
      </c>
      <c r="X991" s="8">
        <v>0</v>
      </c>
      <c r="Y991" s="8">
        <v>408478</v>
      </c>
      <c r="Z991" s="8">
        <v>1995</v>
      </c>
      <c r="AA991" s="8" t="b">
        <v>1</v>
      </c>
      <c r="AB991" s="9" t="s">
        <v>97</v>
      </c>
      <c r="AC991" s="16">
        <f t="shared" si="47"/>
        <v>249847.7512749189</v>
      </c>
      <c r="AD991" s="16">
        <f t="shared" si="46"/>
        <v>4086.2199481064918</v>
      </c>
      <c r="AE991" s="16" t="str">
        <f>VLOOKUP(AB991,aircraft!A:B,2,FALSE)</f>
        <v>Passenger</v>
      </c>
      <c r="AF991" s="16" t="str">
        <f t="shared" si="48"/>
        <v/>
      </c>
    </row>
    <row r="992" spans="1:32" x14ac:dyDescent="0.25">
      <c r="A992" s="8">
        <v>0</v>
      </c>
      <c r="B992" s="8">
        <v>0</v>
      </c>
      <c r="C992" s="8">
        <v>0</v>
      </c>
      <c r="D992" s="8">
        <v>0</v>
      </c>
      <c r="E992" s="8">
        <v>0</v>
      </c>
      <c r="F992" s="8">
        <v>2755.6455979111674</v>
      </c>
      <c r="G992" s="8">
        <v>163.83388103297185</v>
      </c>
      <c r="H992" s="8">
        <v>0</v>
      </c>
      <c r="I992" s="8">
        <v>294.00315355228025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16669</v>
      </c>
      <c r="Z992" s="8">
        <v>1995</v>
      </c>
      <c r="AA992" s="8" t="b">
        <v>1</v>
      </c>
      <c r="AB992" s="9" t="s">
        <v>98</v>
      </c>
      <c r="AC992" s="16">
        <f t="shared" si="47"/>
        <v>3213.4826324964197</v>
      </c>
      <c r="AD992" s="16">
        <f t="shared" si="46"/>
        <v>0</v>
      </c>
      <c r="AE992" s="16" t="str">
        <f>VLOOKUP(AB992,aircraft!A:B,2,FALSE)</f>
        <v>Passenger</v>
      </c>
      <c r="AF992" s="16" t="str">
        <f t="shared" si="48"/>
        <v/>
      </c>
    </row>
    <row r="993" spans="1:32" x14ac:dyDescent="0.25">
      <c r="A993" s="8">
        <v>0</v>
      </c>
      <c r="B993" s="8">
        <v>0</v>
      </c>
      <c r="C993" s="8">
        <v>0</v>
      </c>
      <c r="D993" s="8">
        <v>0</v>
      </c>
      <c r="E993" s="8">
        <v>0</v>
      </c>
      <c r="F993" s="8">
        <v>48.115532943395166</v>
      </c>
      <c r="G993" s="8">
        <v>2.8407771109403299</v>
      </c>
      <c r="H993" s="8">
        <v>0</v>
      </c>
      <c r="I993" s="8">
        <v>12.188956924095827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0.38952798048392895</v>
      </c>
      <c r="S993" s="8">
        <v>0.12614089334863066</v>
      </c>
      <c r="T993" s="8">
        <v>0</v>
      </c>
      <c r="U993" s="8">
        <v>0.54123426631119476</v>
      </c>
      <c r="V993" s="8">
        <v>0</v>
      </c>
      <c r="W993" s="8">
        <v>0</v>
      </c>
      <c r="X993" s="8">
        <v>0</v>
      </c>
      <c r="Y993" s="8">
        <v>517</v>
      </c>
      <c r="Z993" s="8">
        <v>1995</v>
      </c>
      <c r="AA993" s="8" t="b">
        <v>1</v>
      </c>
      <c r="AB993" s="9" t="s">
        <v>100</v>
      </c>
      <c r="AC993" s="16">
        <f t="shared" si="47"/>
        <v>63.145266978431323</v>
      </c>
      <c r="AD993" s="16">
        <f t="shared" si="46"/>
        <v>1.0569031401437545</v>
      </c>
      <c r="AE993" s="16" t="str">
        <f>VLOOKUP(AB993,aircraft!A:B,2,FALSE)</f>
        <v>Passenger (not used as freighter)</v>
      </c>
      <c r="AF993" s="16" t="str">
        <f t="shared" si="48"/>
        <v/>
      </c>
    </row>
    <row r="994" spans="1:32" x14ac:dyDescent="0.25">
      <c r="A994" s="8">
        <v>0</v>
      </c>
      <c r="B994" s="8">
        <v>0</v>
      </c>
      <c r="C994" s="8">
        <v>0</v>
      </c>
      <c r="D994" s="8">
        <v>0</v>
      </c>
      <c r="E994" s="8">
        <v>0</v>
      </c>
      <c r="F994" s="8">
        <v>357.38808060033523</v>
      </c>
      <c r="G994" s="8">
        <v>23.680050697860505</v>
      </c>
      <c r="H994" s="8">
        <v>0</v>
      </c>
      <c r="I994" s="8">
        <v>123.90017866765048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0.21038376992091246</v>
      </c>
      <c r="S994" s="8">
        <v>7.8548158788002448E-2</v>
      </c>
      <c r="T994" s="8">
        <v>0</v>
      </c>
      <c r="U994" s="8">
        <v>0.41098437803293142</v>
      </c>
      <c r="V994" s="8">
        <v>0</v>
      </c>
      <c r="W994" s="8">
        <v>0</v>
      </c>
      <c r="X994" s="8">
        <v>0</v>
      </c>
      <c r="Y994" s="8">
        <v>4562</v>
      </c>
      <c r="Z994" s="8">
        <v>1995</v>
      </c>
      <c r="AA994" s="8" t="b">
        <v>1</v>
      </c>
      <c r="AB994" s="9" t="s">
        <v>101</v>
      </c>
      <c r="AC994" s="16">
        <f t="shared" si="47"/>
        <v>504.96830996584623</v>
      </c>
      <c r="AD994" s="16">
        <f t="shared" si="46"/>
        <v>0.69991630674184635</v>
      </c>
      <c r="AE994" s="16" t="str">
        <f>VLOOKUP(AB994,aircraft!A:B,2,FALSE)</f>
        <v>Passenger</v>
      </c>
      <c r="AF994" s="16" t="str">
        <f t="shared" si="48"/>
        <v/>
      </c>
    </row>
    <row r="995" spans="1:32" x14ac:dyDescent="0.25">
      <c r="A995" s="8">
        <v>0</v>
      </c>
      <c r="B995" s="8">
        <v>0</v>
      </c>
      <c r="C995" s="8">
        <v>0</v>
      </c>
      <c r="D995" s="8">
        <v>0</v>
      </c>
      <c r="E995" s="8">
        <v>0</v>
      </c>
      <c r="F995" s="8">
        <v>567369.43745447823</v>
      </c>
      <c r="G995" s="8">
        <v>34584.653064248712</v>
      </c>
      <c r="H995" s="8">
        <v>5091.2585363388062</v>
      </c>
      <c r="I995" s="8">
        <v>264634.26449285983</v>
      </c>
      <c r="J995" s="8">
        <v>0</v>
      </c>
      <c r="K995" s="8">
        <v>126549.87698624111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289.44796770141176</v>
      </c>
      <c r="S995" s="8">
        <v>56.395218433336879</v>
      </c>
      <c r="T995" s="8">
        <v>4.462111048889617</v>
      </c>
      <c r="U995" s="8">
        <v>458.46319209953532</v>
      </c>
      <c r="V995" s="8">
        <v>0</v>
      </c>
      <c r="W995" s="8">
        <v>62.009440458696808</v>
      </c>
      <c r="X995" s="8">
        <v>0</v>
      </c>
      <c r="Y995" s="8">
        <v>1639877</v>
      </c>
      <c r="Z995" s="8">
        <v>1995</v>
      </c>
      <c r="AA995" s="8" t="b">
        <v>1</v>
      </c>
      <c r="AB995" s="9" t="s">
        <v>103</v>
      </c>
      <c r="AC995" s="16">
        <f t="shared" si="47"/>
        <v>998229.49053416669</v>
      </c>
      <c r="AD995" s="16">
        <f t="shared" si="46"/>
        <v>870.77792974187025</v>
      </c>
      <c r="AE995" s="16" t="str">
        <f>VLOOKUP(AB995,aircraft!A:B,2,FALSE)</f>
        <v>Passenger</v>
      </c>
      <c r="AF995" s="16" t="str">
        <f t="shared" si="48"/>
        <v/>
      </c>
    </row>
    <row r="996" spans="1:32" x14ac:dyDescent="0.25">
      <c r="A996" s="8">
        <v>0</v>
      </c>
      <c r="B996" s="8">
        <v>0</v>
      </c>
      <c r="C996" s="8">
        <v>0</v>
      </c>
      <c r="D996" s="8">
        <v>0</v>
      </c>
      <c r="E996" s="8">
        <v>0</v>
      </c>
      <c r="F996" s="8">
        <v>54257.655401395896</v>
      </c>
      <c r="G996" s="8">
        <v>4815.6834212259591</v>
      </c>
      <c r="H996" s="8">
        <v>0</v>
      </c>
      <c r="I996" s="8">
        <v>59355.792555500964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311.71063957831711</v>
      </c>
      <c r="S996" s="8">
        <v>105.25085037884472</v>
      </c>
      <c r="T996" s="8">
        <v>0</v>
      </c>
      <c r="U996" s="8">
        <v>1367.5934206447319</v>
      </c>
      <c r="V996" s="8">
        <v>0</v>
      </c>
      <c r="W996" s="8">
        <v>0</v>
      </c>
      <c r="X996" s="8">
        <v>0</v>
      </c>
      <c r="Y996" s="8">
        <v>347999</v>
      </c>
      <c r="Z996" s="8">
        <v>1995</v>
      </c>
      <c r="AA996" s="8" t="b">
        <v>1</v>
      </c>
      <c r="AB996" s="9" t="s">
        <v>104</v>
      </c>
      <c r="AC996" s="16">
        <f t="shared" si="47"/>
        <v>118429.13137812281</v>
      </c>
      <c r="AD996" s="16">
        <f t="shared" si="46"/>
        <v>1784.5549106018937</v>
      </c>
      <c r="AE996" s="16" t="str">
        <f>VLOOKUP(AB996,aircraft!A:B,2,FALSE)</f>
        <v>Passenger</v>
      </c>
      <c r="AF996" s="16" t="str">
        <f t="shared" si="48"/>
        <v/>
      </c>
    </row>
    <row r="997" spans="1:32" x14ac:dyDescent="0.25">
      <c r="A997" s="8">
        <v>0</v>
      </c>
      <c r="B997" s="8">
        <v>0</v>
      </c>
      <c r="C997" s="8">
        <v>0</v>
      </c>
      <c r="D997" s="8">
        <v>0</v>
      </c>
      <c r="E997" s="8">
        <v>0</v>
      </c>
      <c r="F997" s="8">
        <v>9060.7642520607606</v>
      </c>
      <c r="G997" s="8">
        <v>550.12098136768191</v>
      </c>
      <c r="H997" s="8">
        <v>0</v>
      </c>
      <c r="I997" s="8">
        <v>4692.6208626577327</v>
      </c>
      <c r="J997" s="8">
        <v>0</v>
      </c>
      <c r="K997" s="8">
        <v>1628.4363082341551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11.610862008749042</v>
      </c>
      <c r="S997" s="8">
        <v>1.8704113614473785</v>
      </c>
      <c r="T997" s="8">
        <v>0</v>
      </c>
      <c r="U997" s="8">
        <v>15.95491114456093</v>
      </c>
      <c r="V997" s="8">
        <v>0</v>
      </c>
      <c r="W997" s="8">
        <v>0.58623707985156892</v>
      </c>
      <c r="X997" s="8">
        <v>0</v>
      </c>
      <c r="Y997" s="8">
        <v>22069</v>
      </c>
      <c r="Z997" s="8">
        <v>1995</v>
      </c>
      <c r="AA997" s="8" t="b">
        <v>1</v>
      </c>
      <c r="AB997" s="9" t="s">
        <v>201</v>
      </c>
      <c r="AC997" s="16">
        <f t="shared" si="47"/>
        <v>15931.942404320329</v>
      </c>
      <c r="AD997" s="16">
        <f t="shared" si="46"/>
        <v>30.022421594608918</v>
      </c>
      <c r="AE997" s="16" t="str">
        <f>VLOOKUP(AB997,aircraft!A:B,2,FALSE)</f>
        <v>Passenger</v>
      </c>
      <c r="AF997" s="16" t="str">
        <f t="shared" si="48"/>
        <v/>
      </c>
    </row>
    <row r="998" spans="1:32" x14ac:dyDescent="0.25">
      <c r="A998" s="8">
        <v>0</v>
      </c>
      <c r="B998" s="8">
        <v>0</v>
      </c>
      <c r="C998" s="8">
        <v>0</v>
      </c>
      <c r="D998" s="8">
        <v>0</v>
      </c>
      <c r="E998" s="8">
        <v>0</v>
      </c>
      <c r="F998" s="8">
        <v>81280.329958685397</v>
      </c>
      <c r="G998" s="8">
        <v>5150.6231852333603</v>
      </c>
      <c r="H998" s="8">
        <v>0</v>
      </c>
      <c r="I998" s="8">
        <v>35284.673884324839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3474.0945057698177</v>
      </c>
      <c r="S998" s="8">
        <v>1445.98269272022</v>
      </c>
      <c r="T998" s="8">
        <v>0</v>
      </c>
      <c r="U998" s="8">
        <v>9905.7970113764441</v>
      </c>
      <c r="V998" s="8">
        <v>0</v>
      </c>
      <c r="W998" s="8">
        <v>0</v>
      </c>
      <c r="X998" s="8">
        <v>0</v>
      </c>
      <c r="Y998" s="8">
        <v>509585</v>
      </c>
      <c r="Z998" s="8">
        <v>1995</v>
      </c>
      <c r="AA998" s="8" t="b">
        <v>1</v>
      </c>
      <c r="AB998" s="9" t="s">
        <v>105</v>
      </c>
      <c r="AC998" s="16">
        <f t="shared" si="47"/>
        <v>121715.62702824359</v>
      </c>
      <c r="AD998" s="16">
        <f t="shared" si="46"/>
        <v>14825.874209866481</v>
      </c>
      <c r="AE998" s="16" t="str">
        <f>VLOOKUP(AB998,aircraft!A:B,2,FALSE)</f>
        <v>Passenger</v>
      </c>
      <c r="AF998" s="16" t="str">
        <f t="shared" si="48"/>
        <v/>
      </c>
    </row>
    <row r="999" spans="1:32" x14ac:dyDescent="0.25">
      <c r="A999" s="8">
        <v>0</v>
      </c>
      <c r="B999" s="8">
        <v>0</v>
      </c>
      <c r="C999" s="8">
        <v>0</v>
      </c>
      <c r="D999" s="8">
        <v>0</v>
      </c>
      <c r="E999" s="8">
        <v>0</v>
      </c>
      <c r="F999" s="8">
        <v>147.26266562265027</v>
      </c>
      <c r="G999" s="8">
        <v>10.078071244508848</v>
      </c>
      <c r="H999" s="8">
        <v>0</v>
      </c>
      <c r="I999" s="8">
        <v>44.568032743778097</v>
      </c>
      <c r="J999" s="8">
        <v>0</v>
      </c>
      <c r="K999" s="8">
        <v>19.712569937109947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0.10408740839636837</v>
      </c>
      <c r="S999" s="8">
        <v>3.7188084482590519E-2</v>
      </c>
      <c r="T999" s="8">
        <v>0</v>
      </c>
      <c r="U999" s="8">
        <v>0.16445604785752369</v>
      </c>
      <c r="V999" s="8">
        <v>0</v>
      </c>
      <c r="W999" s="8">
        <v>1.2024667429582324E-2</v>
      </c>
      <c r="X999" s="8">
        <v>0</v>
      </c>
      <c r="Y999" s="8">
        <v>492</v>
      </c>
      <c r="Z999" s="8">
        <v>1995</v>
      </c>
      <c r="AA999" s="8" t="b">
        <v>1</v>
      </c>
      <c r="AB999" s="9" t="s">
        <v>180</v>
      </c>
      <c r="AC999" s="16">
        <f t="shared" si="47"/>
        <v>221.62133954804719</v>
      </c>
      <c r="AD999" s="16">
        <f t="shared" si="46"/>
        <v>0.31775620816606487</v>
      </c>
      <c r="AE999" s="16" t="str">
        <f>VLOOKUP(AB999,aircraft!A:B,2,FALSE)</f>
        <v>Passenger</v>
      </c>
      <c r="AF999" s="16" t="str">
        <f t="shared" si="48"/>
        <v/>
      </c>
    </row>
    <row r="1000" spans="1:32" x14ac:dyDescent="0.25">
      <c r="A1000" s="8">
        <v>0</v>
      </c>
      <c r="B1000" s="8">
        <v>0</v>
      </c>
      <c r="C1000" s="8">
        <v>0</v>
      </c>
      <c r="D1000" s="8">
        <v>0</v>
      </c>
      <c r="E1000" s="8">
        <v>0</v>
      </c>
      <c r="F1000" s="8">
        <v>32657.657587402296</v>
      </c>
      <c r="G1000" s="8">
        <v>2368.872984657904</v>
      </c>
      <c r="H1000" s="8">
        <v>0</v>
      </c>
      <c r="I1000" s="8">
        <v>12530.912868920037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1395.8578767258405</v>
      </c>
      <c r="S1000" s="8">
        <v>665.03590223570711</v>
      </c>
      <c r="T1000" s="8">
        <v>0</v>
      </c>
      <c r="U1000" s="8">
        <v>3517.9205468556329</v>
      </c>
      <c r="V1000" s="8">
        <v>0</v>
      </c>
      <c r="W1000" s="8">
        <v>0</v>
      </c>
      <c r="X1000" s="8">
        <v>0</v>
      </c>
      <c r="Y1000" s="8">
        <v>215790</v>
      </c>
      <c r="Z1000" s="8">
        <v>1995</v>
      </c>
      <c r="AA1000" s="8" t="b">
        <v>1</v>
      </c>
      <c r="AB1000" s="9" t="s">
        <v>108</v>
      </c>
      <c r="AC1000" s="16">
        <f t="shared" si="47"/>
        <v>47557.443440980234</v>
      </c>
      <c r="AD1000" s="16">
        <f t="shared" si="46"/>
        <v>5578.8143258171804</v>
      </c>
      <c r="AE1000" s="16" t="str">
        <f>VLOOKUP(AB1000,aircraft!A:B,2,FALSE)</f>
        <v>Passenger (not used as freighter)</v>
      </c>
      <c r="AF1000" s="16" t="str">
        <f t="shared" si="48"/>
        <v/>
      </c>
    </row>
    <row r="1001" spans="1:32" x14ac:dyDescent="0.25">
      <c r="A1001" s="8">
        <v>0</v>
      </c>
      <c r="B1001" s="8">
        <v>0</v>
      </c>
      <c r="C1001" s="8">
        <v>0</v>
      </c>
      <c r="D1001" s="8">
        <v>0</v>
      </c>
      <c r="E1001" s="8">
        <v>0</v>
      </c>
      <c r="F1001" s="8">
        <v>506.89064741646723</v>
      </c>
      <c r="G1001" s="8">
        <v>23.453069380840503</v>
      </c>
      <c r="H1001" s="8">
        <v>61.203239074945444</v>
      </c>
      <c r="I1001" s="8">
        <v>196.36920011497432</v>
      </c>
      <c r="J1001" s="8">
        <v>0</v>
      </c>
      <c r="K1001" s="8">
        <v>70.002221469235337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0.10842484372741908</v>
      </c>
      <c r="S1001" s="8">
        <v>7.0359211484404575E-3</v>
      </c>
      <c r="T1001" s="8">
        <v>1.2240648396388663E-2</v>
      </c>
      <c r="U1001" s="8">
        <v>5.8910762832603249E-2</v>
      </c>
      <c r="V1001" s="8">
        <v>0</v>
      </c>
      <c r="W1001" s="8">
        <v>2.5900821543973877E-2</v>
      </c>
      <c r="X1001" s="8">
        <v>0</v>
      </c>
      <c r="Y1001" s="8">
        <v>528</v>
      </c>
      <c r="Z1001" s="8">
        <v>1995</v>
      </c>
      <c r="AA1001" s="8" t="b">
        <v>1</v>
      </c>
      <c r="AB1001" s="9" t="s">
        <v>111</v>
      </c>
      <c r="AC1001" s="16">
        <f t="shared" si="47"/>
        <v>857.91837745646285</v>
      </c>
      <c r="AD1001" s="16">
        <f t="shared" si="46"/>
        <v>0.21251299764882531</v>
      </c>
      <c r="AE1001" s="16" t="str">
        <f>VLOOKUP(AB1001,aircraft!A:B,2,FALSE)</f>
        <v>Freighter</v>
      </c>
      <c r="AF1001" s="16" t="str">
        <f t="shared" si="48"/>
        <v/>
      </c>
    </row>
    <row r="1002" spans="1:32" x14ac:dyDescent="0.25">
      <c r="A1002" s="8">
        <v>0</v>
      </c>
      <c r="B1002" s="8">
        <v>0</v>
      </c>
      <c r="C1002" s="8">
        <v>0</v>
      </c>
      <c r="D1002" s="8">
        <v>0</v>
      </c>
      <c r="E1002" s="8">
        <v>0</v>
      </c>
      <c r="F1002" s="8">
        <v>309.83650301836491</v>
      </c>
      <c r="G1002" s="8">
        <v>16.311010113145109</v>
      </c>
      <c r="H1002" s="8">
        <v>17.972976241707801</v>
      </c>
      <c r="I1002" s="8">
        <v>99.652810240752927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1.3787774130604487</v>
      </c>
      <c r="S1002" s="8">
        <v>0.28723689537435299</v>
      </c>
      <c r="T1002" s="8">
        <v>3.5227033851543708E-2</v>
      </c>
      <c r="U1002" s="8">
        <v>1.7548860328285389</v>
      </c>
      <c r="V1002" s="8">
        <v>0</v>
      </c>
      <c r="W1002" s="8">
        <v>0</v>
      </c>
      <c r="X1002" s="8">
        <v>0</v>
      </c>
      <c r="Y1002" s="8">
        <v>277</v>
      </c>
      <c r="Z1002" s="8">
        <v>1995</v>
      </c>
      <c r="AA1002" s="8" t="b">
        <v>1</v>
      </c>
      <c r="AB1002" s="9" t="s">
        <v>173</v>
      </c>
      <c r="AC1002" s="16">
        <f t="shared" si="47"/>
        <v>443.77329961397072</v>
      </c>
      <c r="AD1002" s="16">
        <f t="shared" si="46"/>
        <v>3.4561273751148844</v>
      </c>
      <c r="AE1002" s="16" t="str">
        <f>VLOOKUP(AB1002,aircraft!A:B,2,FALSE)</f>
        <v>Freighter</v>
      </c>
      <c r="AF1002" s="16" t="str">
        <f t="shared" si="48"/>
        <v/>
      </c>
    </row>
    <row r="1003" spans="1:32" x14ac:dyDescent="0.25">
      <c r="A1003" s="8">
        <v>0</v>
      </c>
      <c r="B1003" s="8">
        <v>0</v>
      </c>
      <c r="C1003" s="8">
        <v>0</v>
      </c>
      <c r="D1003" s="8">
        <v>0</v>
      </c>
      <c r="E1003" s="8">
        <v>0</v>
      </c>
      <c r="F1003" s="8">
        <v>60764.219053935347</v>
      </c>
      <c r="G1003" s="8">
        <v>2993.298624180667</v>
      </c>
      <c r="H1003" s="8">
        <v>7278.867343769075</v>
      </c>
      <c r="I1003" s="8">
        <v>39305.755240794766</v>
      </c>
      <c r="J1003" s="8">
        <v>0</v>
      </c>
      <c r="K1003" s="8">
        <v>9127.3343089307054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899.33552776749559</v>
      </c>
      <c r="S1003" s="8">
        <v>202.79598018250971</v>
      </c>
      <c r="T1003" s="8">
        <v>43.382050920977434</v>
      </c>
      <c r="U1003" s="8">
        <v>2662.9648964785961</v>
      </c>
      <c r="V1003" s="8">
        <v>0</v>
      </c>
      <c r="W1003" s="8">
        <v>0.18254668156709694</v>
      </c>
      <c r="X1003" s="8">
        <v>0</v>
      </c>
      <c r="Y1003" s="8">
        <v>49062</v>
      </c>
      <c r="Z1003" s="8">
        <v>1995</v>
      </c>
      <c r="AA1003" s="8" t="b">
        <v>1</v>
      </c>
      <c r="AB1003" s="9" t="s">
        <v>112</v>
      </c>
      <c r="AC1003" s="16">
        <f t="shared" si="47"/>
        <v>119469.47457161055</v>
      </c>
      <c r="AD1003" s="16">
        <f t="shared" si="46"/>
        <v>3808.6610020311459</v>
      </c>
      <c r="AE1003" s="16" t="str">
        <f>VLOOKUP(AB1003,aircraft!A:B,2,FALSE)</f>
        <v>Passenger</v>
      </c>
      <c r="AF1003" s="16" t="str">
        <f t="shared" si="48"/>
        <v/>
      </c>
    </row>
    <row r="1004" spans="1:32" x14ac:dyDescent="0.25">
      <c r="A1004" s="8">
        <v>0</v>
      </c>
      <c r="B1004" s="8">
        <v>0</v>
      </c>
      <c r="C1004" s="8">
        <v>0</v>
      </c>
      <c r="D1004" s="8">
        <v>0</v>
      </c>
      <c r="E1004" s="8">
        <v>0</v>
      </c>
      <c r="F1004" s="8">
        <v>14252.479138844785</v>
      </c>
      <c r="G1004" s="8">
        <v>728.7206053161234</v>
      </c>
      <c r="H1004" s="8">
        <v>826.75690711855873</v>
      </c>
      <c r="I1004" s="8">
        <v>7219.7391693406744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63.423761000780644</v>
      </c>
      <c r="S1004" s="8">
        <v>12.83277018494608</v>
      </c>
      <c r="T1004" s="8">
        <v>1.6204435571710103</v>
      </c>
      <c r="U1004" s="8">
        <v>127.13960999526088</v>
      </c>
      <c r="V1004" s="8">
        <v>0</v>
      </c>
      <c r="W1004" s="8">
        <v>0</v>
      </c>
      <c r="X1004" s="8">
        <v>0</v>
      </c>
      <c r="Y1004" s="8">
        <v>45993</v>
      </c>
      <c r="Z1004" s="8">
        <v>1995</v>
      </c>
      <c r="AA1004" s="8" t="b">
        <v>1</v>
      </c>
      <c r="AB1004" s="9" t="s">
        <v>115</v>
      </c>
      <c r="AC1004" s="16">
        <f t="shared" si="47"/>
        <v>23027.695820620142</v>
      </c>
      <c r="AD1004" s="16">
        <f t="shared" si="46"/>
        <v>205.01658473815863</v>
      </c>
      <c r="AE1004" s="16" t="str">
        <f>VLOOKUP(AB1004,aircraft!A:B,2,FALSE)</f>
        <v>Freighter (guess)</v>
      </c>
      <c r="AF1004" s="16" t="str">
        <f t="shared" si="48"/>
        <v/>
      </c>
    </row>
    <row r="1005" spans="1:32" x14ac:dyDescent="0.25">
      <c r="A1005" s="8">
        <v>0</v>
      </c>
      <c r="B1005" s="8">
        <v>0</v>
      </c>
      <c r="C1005" s="8">
        <v>0</v>
      </c>
      <c r="D1005" s="8">
        <v>0</v>
      </c>
      <c r="E1005" s="8">
        <v>0</v>
      </c>
      <c r="F1005" s="8">
        <v>19032.810948959905</v>
      </c>
      <c r="G1005" s="8">
        <v>145.14650230297056</v>
      </c>
      <c r="H1005" s="8">
        <v>2362.9301552474494</v>
      </c>
      <c r="I1005" s="8">
        <v>5880.0118176708365</v>
      </c>
      <c r="J1005" s="8">
        <v>0</v>
      </c>
      <c r="K1005" s="8">
        <v>2681.3724121298151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13.063916294036389</v>
      </c>
      <c r="S1005" s="8">
        <v>0.76320956159483944</v>
      </c>
      <c r="T1005" s="8">
        <v>0.71550042547434611</v>
      </c>
      <c r="U1005" s="8">
        <v>21.783694167472138</v>
      </c>
      <c r="V1005" s="8">
        <v>0</v>
      </c>
      <c r="W1005" s="8">
        <v>0.99210777718005672</v>
      </c>
      <c r="X1005" s="8">
        <v>0</v>
      </c>
      <c r="Y1005" s="8">
        <v>18698</v>
      </c>
      <c r="Z1005" s="8">
        <v>1995</v>
      </c>
      <c r="AA1005" s="8" t="b">
        <v>1</v>
      </c>
      <c r="AB1005" s="9" t="s">
        <v>117</v>
      </c>
      <c r="AC1005" s="16">
        <f t="shared" si="47"/>
        <v>30102.271836310974</v>
      </c>
      <c r="AD1005" s="16">
        <f t="shared" si="46"/>
        <v>37.318428225757771</v>
      </c>
      <c r="AE1005" s="16" t="str">
        <f>VLOOKUP(AB1005,aircraft!A:B,2,FALSE)</f>
        <v>Passenger</v>
      </c>
      <c r="AF1005" s="16" t="str">
        <f t="shared" si="48"/>
        <v/>
      </c>
    </row>
    <row r="1006" spans="1:32" x14ac:dyDescent="0.25">
      <c r="A1006" s="8">
        <v>0</v>
      </c>
      <c r="B1006" s="8">
        <v>0</v>
      </c>
      <c r="C1006" s="8">
        <v>0</v>
      </c>
      <c r="D1006" s="8">
        <v>0</v>
      </c>
      <c r="E1006" s="8">
        <v>0</v>
      </c>
      <c r="F1006" s="8">
        <v>500.97520278768013</v>
      </c>
      <c r="G1006" s="8">
        <v>0.84154455076466184</v>
      </c>
      <c r="H1006" s="8">
        <v>62.235808836221693</v>
      </c>
      <c r="I1006" s="8">
        <v>134.86592508280242</v>
      </c>
      <c r="J1006" s="8">
        <v>0</v>
      </c>
      <c r="K1006" s="8">
        <v>70.002221469235337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0.2920917401256074</v>
      </c>
      <c r="S1006" s="8">
        <v>2.2890011692391866E-3</v>
      </c>
      <c r="T1006" s="8">
        <v>1.7426026939573833E-2</v>
      </c>
      <c r="U1006" s="8">
        <v>0.36683531480841308</v>
      </c>
      <c r="V1006" s="8">
        <v>0</v>
      </c>
      <c r="W1006" s="8">
        <v>2.5900821543973877E-2</v>
      </c>
      <c r="X1006" s="8">
        <v>0</v>
      </c>
      <c r="Y1006" s="8">
        <v>235</v>
      </c>
      <c r="Z1006" s="8">
        <v>1995</v>
      </c>
      <c r="AA1006" s="8" t="b">
        <v>1</v>
      </c>
      <c r="AB1006" s="9" t="s">
        <v>174</v>
      </c>
      <c r="AC1006" s="16">
        <f t="shared" si="47"/>
        <v>768.92070272670423</v>
      </c>
      <c r="AD1006" s="16">
        <f t="shared" si="46"/>
        <v>0.70454290458680735</v>
      </c>
      <c r="AE1006" s="16" t="str">
        <f>VLOOKUP(AB1006,aircraft!A:B,2,FALSE)</f>
        <v>Passenger</v>
      </c>
      <c r="AF1006" s="16" t="str">
        <f t="shared" si="48"/>
        <v/>
      </c>
    </row>
    <row r="1007" spans="1:32" x14ac:dyDescent="0.25">
      <c r="A1007" s="8">
        <v>0</v>
      </c>
      <c r="B1007" s="8">
        <v>0</v>
      </c>
      <c r="C1007" s="8">
        <v>0</v>
      </c>
      <c r="D1007" s="8">
        <v>0</v>
      </c>
      <c r="E1007" s="8">
        <v>0</v>
      </c>
      <c r="F1007" s="8">
        <v>326.02102225876763</v>
      </c>
      <c r="G1007" s="8">
        <v>20.784545748212437</v>
      </c>
      <c r="H1007" s="8">
        <v>19.462379343509674</v>
      </c>
      <c r="I1007" s="8">
        <v>205.95449638252282</v>
      </c>
      <c r="J1007" s="8">
        <v>0</v>
      </c>
      <c r="K1007" s="8">
        <v>26.644089378177796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0.10866800249639286</v>
      </c>
      <c r="S1007" s="8">
        <v>3.8035720404846478E-2</v>
      </c>
      <c r="T1007" s="8">
        <v>1.5569903081478894E-3</v>
      </c>
      <c r="U1007" s="8">
        <v>0.37689674508283783</v>
      </c>
      <c r="V1007" s="8">
        <v>0</v>
      </c>
      <c r="W1007" s="8">
        <v>2.7443410106146007E-2</v>
      </c>
      <c r="X1007" s="8">
        <v>0</v>
      </c>
      <c r="Y1007" s="8">
        <v>283</v>
      </c>
      <c r="Z1007" s="8">
        <v>1995</v>
      </c>
      <c r="AA1007" s="8" t="b">
        <v>1</v>
      </c>
      <c r="AB1007" s="9" t="s">
        <v>150</v>
      </c>
      <c r="AC1007" s="16">
        <f t="shared" si="47"/>
        <v>598.86653311119039</v>
      </c>
      <c r="AD1007" s="16">
        <f t="shared" si="46"/>
        <v>0.55260086839837108</v>
      </c>
      <c r="AE1007" s="16" t="str">
        <f>VLOOKUP(AB1007,aircraft!A:B,2,FALSE)</f>
        <v>Passenger (guess)</v>
      </c>
      <c r="AF1007" s="16" t="str">
        <f t="shared" si="48"/>
        <v/>
      </c>
    </row>
    <row r="1008" spans="1:32" x14ac:dyDescent="0.25">
      <c r="A1008" s="8">
        <v>0</v>
      </c>
      <c r="B1008" s="8">
        <v>0</v>
      </c>
      <c r="C1008" s="8">
        <v>0</v>
      </c>
      <c r="D1008" s="8">
        <v>0</v>
      </c>
      <c r="E1008" s="8">
        <v>0</v>
      </c>
      <c r="F1008" s="8">
        <v>326.02102225876763</v>
      </c>
      <c r="G1008" s="8">
        <v>21.271655283841607</v>
      </c>
      <c r="H1008" s="8">
        <v>19.462379343509674</v>
      </c>
      <c r="I1008" s="8">
        <v>205.95449638252282</v>
      </c>
      <c r="J1008" s="8">
        <v>0</v>
      </c>
      <c r="K1008" s="8">
        <v>26.644089378177796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0.10866800249639286</v>
      </c>
      <c r="S1008" s="8">
        <v>3.8927130894552235E-2</v>
      </c>
      <c r="T1008" s="8">
        <v>1.5569903081478894E-3</v>
      </c>
      <c r="U1008" s="8">
        <v>0.37689674508283783</v>
      </c>
      <c r="V1008" s="8">
        <v>0</v>
      </c>
      <c r="W1008" s="8">
        <v>2.7443410106146007E-2</v>
      </c>
      <c r="X1008" s="8">
        <v>0</v>
      </c>
      <c r="Y1008" s="8">
        <v>86</v>
      </c>
      <c r="Z1008" s="8">
        <v>1995</v>
      </c>
      <c r="AA1008" s="8" t="b">
        <v>1</v>
      </c>
      <c r="AB1008" s="9" t="s">
        <v>159</v>
      </c>
      <c r="AC1008" s="16">
        <f t="shared" si="47"/>
        <v>599.35364264681948</v>
      </c>
      <c r="AD1008" s="16">
        <f t="shared" si="46"/>
        <v>0.55349227888807684</v>
      </c>
      <c r="AE1008" s="16" t="str">
        <f>VLOOKUP(AB1008,aircraft!A:B,2,FALSE)</f>
        <v>Freighter</v>
      </c>
      <c r="AF1008" s="16" t="str">
        <f t="shared" si="48"/>
        <v/>
      </c>
    </row>
    <row r="1009" spans="1:32" x14ac:dyDescent="0.25">
      <c r="A1009" s="8">
        <v>0</v>
      </c>
      <c r="B1009" s="8">
        <v>0</v>
      </c>
      <c r="C1009" s="8">
        <v>0</v>
      </c>
      <c r="D1009" s="8">
        <v>0</v>
      </c>
      <c r="E1009" s="8">
        <v>0</v>
      </c>
      <c r="F1009" s="8">
        <v>14227.499478500975</v>
      </c>
      <c r="G1009" s="8">
        <v>628.34769414768971</v>
      </c>
      <c r="H1009" s="8">
        <v>841.49448642075038</v>
      </c>
      <c r="I1009" s="8">
        <v>7481.3972605437493</v>
      </c>
      <c r="J1009" s="8">
        <v>0</v>
      </c>
      <c r="K1009" s="8">
        <v>3886.4025213289278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12.919743126226118</v>
      </c>
      <c r="S1009" s="8">
        <v>2.3877212780225947</v>
      </c>
      <c r="T1009" s="8">
        <v>0.33659781055583765</v>
      </c>
      <c r="U1009" s="8">
        <v>28.429310069436731</v>
      </c>
      <c r="V1009" s="8">
        <v>0</v>
      </c>
      <c r="W1009" s="8">
        <v>4.0029943120421967</v>
      </c>
      <c r="X1009" s="8">
        <v>0</v>
      </c>
      <c r="Y1009" s="8">
        <v>36895</v>
      </c>
      <c r="Z1009" s="8">
        <v>1995</v>
      </c>
      <c r="AA1009" s="8" t="b">
        <v>1</v>
      </c>
      <c r="AB1009" s="9" t="s">
        <v>119</v>
      </c>
      <c r="AC1009" s="16">
        <f t="shared" si="47"/>
        <v>27065.14144094209</v>
      </c>
      <c r="AD1009" s="16">
        <f t="shared" si="46"/>
        <v>48.076366596283478</v>
      </c>
      <c r="AE1009" s="16" t="str">
        <f>VLOOKUP(AB1009,aircraft!A:B,2,FALSE)</f>
        <v>Passenger</v>
      </c>
      <c r="AF1009" s="16" t="str">
        <f t="shared" si="48"/>
        <v/>
      </c>
    </row>
    <row r="1010" spans="1:32" x14ac:dyDescent="0.25">
      <c r="A1010" s="8">
        <v>0</v>
      </c>
      <c r="B1010" s="8">
        <v>0</v>
      </c>
      <c r="C1010" s="8">
        <v>0</v>
      </c>
      <c r="D1010" s="8">
        <v>0</v>
      </c>
      <c r="E1010" s="8">
        <v>0</v>
      </c>
      <c r="F1010" s="8">
        <v>302.71275486172283</v>
      </c>
      <c r="G1010" s="8">
        <v>13.369099875482757</v>
      </c>
      <c r="H1010" s="8">
        <v>17.904138008952138</v>
      </c>
      <c r="I1010" s="8">
        <v>161.98751950275297</v>
      </c>
      <c r="J1010" s="8">
        <v>0</v>
      </c>
      <c r="K1010" s="8">
        <v>83.60091850264871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0.27488815162183228</v>
      </c>
      <c r="S1010" s="8">
        <v>5.0802580383459459E-2</v>
      </c>
      <c r="T1010" s="8">
        <v>7.1616555437412242E-3</v>
      </c>
      <c r="U1010" s="8">
        <v>0.61555258448981054</v>
      </c>
      <c r="V1010" s="8">
        <v>0</v>
      </c>
      <c r="W1010" s="8">
        <v>8.6108939928634415E-2</v>
      </c>
      <c r="X1010" s="8">
        <v>0</v>
      </c>
      <c r="Y1010" s="8">
        <v>486</v>
      </c>
      <c r="Z1010" s="8">
        <v>1995</v>
      </c>
      <c r="AA1010" s="8" t="b">
        <v>1</v>
      </c>
      <c r="AB1010" s="9" t="s">
        <v>190</v>
      </c>
      <c r="AC1010" s="16">
        <f t="shared" si="47"/>
        <v>579.57443075155936</v>
      </c>
      <c r="AD1010" s="16">
        <f t="shared" si="46"/>
        <v>1.0345139119674778</v>
      </c>
      <c r="AE1010" s="16" t="str">
        <f>VLOOKUP(AB1010,aircraft!A:B,2,FALSE)</f>
        <v>Passenger</v>
      </c>
      <c r="AF1010" s="16" t="str">
        <f t="shared" si="48"/>
        <v/>
      </c>
    </row>
    <row r="1011" spans="1:32" x14ac:dyDescent="0.25">
      <c r="A1011" s="8">
        <v>0</v>
      </c>
      <c r="B1011" s="8">
        <v>0</v>
      </c>
      <c r="C1011" s="8">
        <v>0</v>
      </c>
      <c r="D1011" s="8">
        <v>0</v>
      </c>
      <c r="E1011" s="8">
        <v>0</v>
      </c>
      <c r="F1011" s="8">
        <v>40260.796396609134</v>
      </c>
      <c r="G1011" s="8">
        <v>1778.0902834392064</v>
      </c>
      <c r="H1011" s="8">
        <v>2381.2503551906348</v>
      </c>
      <c r="I1011" s="8">
        <v>21658.815580304316</v>
      </c>
      <c r="J1011" s="8">
        <v>0</v>
      </c>
      <c r="K1011" s="8">
        <v>10952.215706180461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36.560124165703698</v>
      </c>
      <c r="S1011" s="8">
        <v>6.7567431910001075</v>
      </c>
      <c r="T1011" s="8">
        <v>0.9525001873175829</v>
      </c>
      <c r="U1011" s="8">
        <v>82.303500592944857</v>
      </c>
      <c r="V1011" s="8">
        <v>0</v>
      </c>
      <c r="W1011" s="8">
        <v>11.280781374418273</v>
      </c>
      <c r="X1011" s="8">
        <v>0</v>
      </c>
      <c r="Y1011" s="8">
        <v>124353</v>
      </c>
      <c r="Z1011" s="8">
        <v>1995</v>
      </c>
      <c r="AA1011" s="8" t="b">
        <v>1</v>
      </c>
      <c r="AB1011" s="9" t="s">
        <v>120</v>
      </c>
      <c r="AC1011" s="16">
        <f t="shared" si="47"/>
        <v>77031.168321723744</v>
      </c>
      <c r="AD1011" s="16">
        <f t="shared" si="46"/>
        <v>137.8536495113845</v>
      </c>
      <c r="AE1011" s="16" t="str">
        <f>VLOOKUP(AB1011,aircraft!A:B,2,FALSE)</f>
        <v>Passenger</v>
      </c>
      <c r="AF1011" s="16" t="str">
        <f t="shared" si="48"/>
        <v/>
      </c>
    </row>
    <row r="1012" spans="1:32" x14ac:dyDescent="0.25">
      <c r="A1012" s="8">
        <v>0</v>
      </c>
      <c r="B1012" s="8">
        <v>0</v>
      </c>
      <c r="C1012" s="8">
        <v>0</v>
      </c>
      <c r="D1012" s="8">
        <v>0</v>
      </c>
      <c r="E1012" s="8">
        <v>0</v>
      </c>
      <c r="F1012" s="8">
        <v>12547.530730380488</v>
      </c>
      <c r="G1012" s="8">
        <v>524.90623871784226</v>
      </c>
      <c r="H1012" s="8">
        <v>484.51089015074484</v>
      </c>
      <c r="I1012" s="8">
        <v>4054.5028733115441</v>
      </c>
      <c r="J1012" s="8">
        <v>0</v>
      </c>
      <c r="K1012" s="8">
        <v>1680.0533152616481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10.980512372230431</v>
      </c>
      <c r="S1012" s="8">
        <v>2.9174366682542168</v>
      </c>
      <c r="T1012" s="8">
        <v>8.2086330321055875E-2</v>
      </c>
      <c r="U1012" s="8">
        <v>22.534987168440953</v>
      </c>
      <c r="V1012" s="8">
        <v>0</v>
      </c>
      <c r="W1012" s="8">
        <v>0.621619717055373</v>
      </c>
      <c r="X1012" s="8">
        <v>0</v>
      </c>
      <c r="Y1012" s="8">
        <v>12288</v>
      </c>
      <c r="Z1012" s="8">
        <v>1995</v>
      </c>
      <c r="AA1012" s="8" t="b">
        <v>1</v>
      </c>
      <c r="AB1012" s="9" t="s">
        <v>191</v>
      </c>
      <c r="AC1012" s="16">
        <f t="shared" si="47"/>
        <v>19291.504047822265</v>
      </c>
      <c r="AD1012" s="16">
        <f t="shared" si="46"/>
        <v>37.136642256302032</v>
      </c>
      <c r="AE1012" s="16" t="str">
        <f>VLOOKUP(AB1012,aircraft!A:B,2,FALSE)</f>
        <v>Passenger</v>
      </c>
      <c r="AF1012" s="16" t="str">
        <f t="shared" si="48"/>
        <v/>
      </c>
    </row>
    <row r="1013" spans="1:32" x14ac:dyDescent="0.25">
      <c r="A1013" s="8">
        <v>0</v>
      </c>
      <c r="B1013" s="8">
        <v>0</v>
      </c>
      <c r="C1013" s="8">
        <v>0</v>
      </c>
      <c r="D1013" s="8">
        <v>0</v>
      </c>
      <c r="E1013" s="8">
        <v>0</v>
      </c>
      <c r="F1013" s="8">
        <v>9370.206252912385</v>
      </c>
      <c r="G1013" s="8">
        <v>414.32906624421958</v>
      </c>
      <c r="H1013" s="8">
        <v>446.38359210300439</v>
      </c>
      <c r="I1013" s="8">
        <v>3602.4362825667199</v>
      </c>
      <c r="J1013" s="8">
        <v>0</v>
      </c>
      <c r="K1013" s="8">
        <v>1389.3033994433754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12.830334025157804</v>
      </c>
      <c r="S1013" s="8">
        <v>1.0155501529380913</v>
      </c>
      <c r="T1013" s="8">
        <v>0.56305223263248105</v>
      </c>
      <c r="U1013" s="8">
        <v>9.0071493838750012</v>
      </c>
      <c r="V1013" s="8">
        <v>0</v>
      </c>
      <c r="W1013" s="8">
        <v>1.4309823995716857</v>
      </c>
      <c r="X1013" s="8">
        <v>0</v>
      </c>
      <c r="Y1013" s="8">
        <v>10310</v>
      </c>
      <c r="Z1013" s="8">
        <v>1995</v>
      </c>
      <c r="AA1013" s="8" t="b">
        <v>1</v>
      </c>
      <c r="AB1013" s="9" t="s">
        <v>121</v>
      </c>
      <c r="AC1013" s="16">
        <f t="shared" si="47"/>
        <v>15222.658593269703</v>
      </c>
      <c r="AD1013" s="16">
        <f t="shared" si="46"/>
        <v>24.847068194175062</v>
      </c>
      <c r="AE1013" s="16" t="str">
        <f>VLOOKUP(AB1013,aircraft!A:B,2,FALSE)</f>
        <v>Passenger</v>
      </c>
      <c r="AF1013" s="16" t="str">
        <f t="shared" si="48"/>
        <v/>
      </c>
    </row>
    <row r="1014" spans="1:32" x14ac:dyDescent="0.25">
      <c r="A1014" s="8">
        <v>0</v>
      </c>
      <c r="B1014" s="8">
        <v>0</v>
      </c>
      <c r="C1014" s="8">
        <v>0</v>
      </c>
      <c r="D1014" s="8">
        <v>0</v>
      </c>
      <c r="E1014" s="8">
        <v>0</v>
      </c>
      <c r="F1014" s="8">
        <v>1513.332243523188</v>
      </c>
      <c r="G1014" s="8">
        <v>89.316737570776709</v>
      </c>
      <c r="H1014" s="8">
        <v>24.293456340789792</v>
      </c>
      <c r="I1014" s="8">
        <v>783.40775509383968</v>
      </c>
      <c r="J1014" s="8">
        <v>0</v>
      </c>
      <c r="K1014" s="8">
        <v>213.16218495876092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0.14055031379791538</v>
      </c>
      <c r="S1014" s="8">
        <v>1.5557663156263942E-2</v>
      </c>
      <c r="T1014" s="8">
        <v>1.9333865721973269E-3</v>
      </c>
      <c r="U1014" s="8">
        <v>0.13645811859279811</v>
      </c>
      <c r="V1014" s="8">
        <v>0</v>
      </c>
      <c r="W1014" s="8">
        <v>0.21955703487981248</v>
      </c>
      <c r="X1014" s="8">
        <v>0</v>
      </c>
      <c r="Y1014" s="8">
        <v>2264</v>
      </c>
      <c r="Z1014" s="8">
        <v>1995</v>
      </c>
      <c r="AA1014" s="8" t="b">
        <v>1</v>
      </c>
      <c r="AB1014" s="9" t="s">
        <v>198</v>
      </c>
      <c r="AC1014" s="16">
        <f t="shared" si="47"/>
        <v>2623.512377487355</v>
      </c>
      <c r="AD1014" s="16">
        <f t="shared" si="46"/>
        <v>0.51405651699898725</v>
      </c>
      <c r="AE1014" s="16" t="str">
        <f>VLOOKUP(AB1014,aircraft!A:B,2,FALSE)</f>
        <v>Passenger</v>
      </c>
      <c r="AF1014" s="16" t="str">
        <f t="shared" si="48"/>
        <v/>
      </c>
    </row>
    <row r="1015" spans="1:32" x14ac:dyDescent="0.25">
      <c r="A1015" s="8">
        <v>0</v>
      </c>
      <c r="B1015" s="8">
        <v>0</v>
      </c>
      <c r="C1015" s="8">
        <v>0</v>
      </c>
      <c r="D1015" s="8">
        <v>0</v>
      </c>
      <c r="E1015" s="8">
        <v>0</v>
      </c>
      <c r="F1015" s="8">
        <v>192.46213177358067</v>
      </c>
      <c r="G1015" s="8">
        <v>11.36310844376132</v>
      </c>
      <c r="H1015" s="8">
        <v>0</v>
      </c>
      <c r="I1015" s="8">
        <v>49.580557230676085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1.558111921935716</v>
      </c>
      <c r="S1015" s="8">
        <v>0.50456357339452262</v>
      </c>
      <c r="T1015" s="8">
        <v>0</v>
      </c>
      <c r="U1015" s="8">
        <v>2.2015580728648576</v>
      </c>
      <c r="V1015" s="8">
        <v>0</v>
      </c>
      <c r="W1015" s="8">
        <v>0</v>
      </c>
      <c r="X1015" s="8">
        <v>0</v>
      </c>
      <c r="Y1015" s="8">
        <v>3845</v>
      </c>
      <c r="Z1015" s="8">
        <v>1995</v>
      </c>
      <c r="AA1015" s="8" t="b">
        <v>1</v>
      </c>
      <c r="AB1015" s="9" t="s">
        <v>134</v>
      </c>
      <c r="AC1015" s="16">
        <f t="shared" si="47"/>
        <v>253.40579744801806</v>
      </c>
      <c r="AD1015" s="16">
        <f t="shared" si="46"/>
        <v>4.2642335681950962</v>
      </c>
      <c r="AE1015" s="16" t="str">
        <f>VLOOKUP(AB1015,aircraft!A:B,2,FALSE)</f>
        <v>Passenger (not used as freighter)</v>
      </c>
      <c r="AF1015" s="16" t="str">
        <f t="shared" si="48"/>
        <v/>
      </c>
    </row>
    <row r="1016" spans="1:32" x14ac:dyDescent="0.25">
      <c r="A1016" s="8">
        <v>0</v>
      </c>
      <c r="B1016" s="8">
        <v>0</v>
      </c>
      <c r="C1016" s="8">
        <v>0</v>
      </c>
      <c r="D1016" s="8">
        <v>0</v>
      </c>
      <c r="E1016" s="8">
        <v>0</v>
      </c>
      <c r="F1016" s="8">
        <v>25488.000386262818</v>
      </c>
      <c r="G1016" s="8">
        <v>1798.0119600916455</v>
      </c>
      <c r="H1016" s="8">
        <v>0</v>
      </c>
      <c r="I1016" s="8">
        <v>10762.668497649545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211.50956120137849</v>
      </c>
      <c r="S1016" s="8">
        <v>82.813160619328386</v>
      </c>
      <c r="T1016" s="8">
        <v>0</v>
      </c>
      <c r="U1016" s="8">
        <v>495.83262200236584</v>
      </c>
      <c r="V1016" s="8">
        <v>0</v>
      </c>
      <c r="W1016" s="8">
        <v>0</v>
      </c>
      <c r="X1016" s="8">
        <v>0</v>
      </c>
      <c r="Y1016" s="8">
        <v>297555</v>
      </c>
      <c r="Z1016" s="8">
        <v>1995</v>
      </c>
      <c r="AA1016" s="8" t="b">
        <v>1</v>
      </c>
      <c r="AB1016" s="9" t="s">
        <v>135</v>
      </c>
      <c r="AC1016" s="16">
        <f t="shared" si="47"/>
        <v>38048.680844004004</v>
      </c>
      <c r="AD1016" s="16">
        <f t="shared" si="46"/>
        <v>790.15534382307271</v>
      </c>
      <c r="AE1016" s="16" t="str">
        <f>VLOOKUP(AB1016,aircraft!A:B,2,FALSE)</f>
        <v>Passenger</v>
      </c>
      <c r="AF1016" s="16" t="str">
        <f t="shared" si="48"/>
        <v/>
      </c>
    </row>
    <row r="1017" spans="1:32" x14ac:dyDescent="0.25">
      <c r="A1017" s="8">
        <v>0</v>
      </c>
      <c r="B1017" s="8">
        <v>0</v>
      </c>
      <c r="C1017" s="8">
        <v>0</v>
      </c>
      <c r="D1017" s="8">
        <v>0</v>
      </c>
      <c r="E1017" s="8">
        <v>0</v>
      </c>
      <c r="F1017" s="8">
        <v>112.41819698691529</v>
      </c>
      <c r="G1017" s="8">
        <v>6.3391776740278107</v>
      </c>
      <c r="H1017" s="8">
        <v>0</v>
      </c>
      <c r="I1017" s="8">
        <v>36.31552371708419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0.10874007210055606</v>
      </c>
      <c r="S1017" s="8">
        <v>3.3983278160096796E-2</v>
      </c>
      <c r="T1017" s="8">
        <v>0</v>
      </c>
      <c r="U1017" s="8">
        <v>0.19468148827308765</v>
      </c>
      <c r="V1017" s="8">
        <v>0</v>
      </c>
      <c r="W1017" s="8">
        <v>0</v>
      </c>
      <c r="X1017" s="8">
        <v>0</v>
      </c>
      <c r="Y1017" s="8">
        <v>1080</v>
      </c>
      <c r="Z1017" s="8">
        <v>1995</v>
      </c>
      <c r="AA1017" s="8" t="b">
        <v>1</v>
      </c>
      <c r="AB1017" s="9" t="s">
        <v>189</v>
      </c>
      <c r="AC1017" s="16">
        <f t="shared" si="47"/>
        <v>155.07289837802728</v>
      </c>
      <c r="AD1017" s="16">
        <f t="shared" si="46"/>
        <v>0.33740483853374048</v>
      </c>
      <c r="AE1017" s="16" t="str">
        <f>VLOOKUP(AB1017,aircraft!A:B,2,FALSE)</f>
        <v>Passenger</v>
      </c>
      <c r="AF1017" s="16" t="str">
        <f t="shared" si="48"/>
        <v/>
      </c>
    </row>
    <row r="1018" spans="1:32" x14ac:dyDescent="0.25">
      <c r="A1018" s="8">
        <v>0</v>
      </c>
      <c r="B1018" s="8">
        <v>0</v>
      </c>
      <c r="C1018" s="8">
        <v>0</v>
      </c>
      <c r="D1018" s="8">
        <v>0</v>
      </c>
      <c r="E1018" s="8">
        <v>0</v>
      </c>
      <c r="F1018" s="8">
        <v>158.2479009104805</v>
      </c>
      <c r="G1018" s="8">
        <v>10.817053432930551</v>
      </c>
      <c r="H1018" s="8">
        <v>0</v>
      </c>
      <c r="I1018" s="8">
        <v>56.378668003218408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9.8298367933960615E-2</v>
      </c>
      <c r="S1018" s="8">
        <v>4.514702257030468E-2</v>
      </c>
      <c r="T1018" s="8">
        <v>0</v>
      </c>
      <c r="U1018" s="8">
        <v>0.23530705590084491</v>
      </c>
      <c r="V1018" s="8">
        <v>0</v>
      </c>
      <c r="W1018" s="8">
        <v>0</v>
      </c>
      <c r="X1018" s="8">
        <v>0</v>
      </c>
      <c r="Y1018" s="8">
        <v>985</v>
      </c>
      <c r="Z1018" s="8">
        <v>1995</v>
      </c>
      <c r="AA1018" s="8" t="b">
        <v>1</v>
      </c>
      <c r="AB1018" s="9" t="s">
        <v>139</v>
      </c>
      <c r="AC1018" s="16">
        <f t="shared" si="47"/>
        <v>225.44362234662947</v>
      </c>
      <c r="AD1018" s="16">
        <f t="shared" si="46"/>
        <v>0.37875244640511019</v>
      </c>
      <c r="AE1018" s="16" t="str">
        <f>VLOOKUP(AB1018,aircraft!A:B,2,FALSE)</f>
        <v>Passenger</v>
      </c>
      <c r="AF1018" s="16" t="str">
        <f t="shared" si="48"/>
        <v/>
      </c>
    </row>
    <row r="1019" spans="1:32" x14ac:dyDescent="0.25">
      <c r="A1019" s="8">
        <v>0</v>
      </c>
      <c r="B1019" s="8">
        <v>0</v>
      </c>
      <c r="C1019" s="8">
        <v>0</v>
      </c>
      <c r="D1019" s="8">
        <v>0</v>
      </c>
      <c r="E1019" s="8">
        <v>0</v>
      </c>
      <c r="F1019" s="8">
        <v>227.03456614629209</v>
      </c>
      <c r="G1019" s="8">
        <v>10.952177795092632</v>
      </c>
      <c r="H1019" s="8">
        <v>13.428103506714105</v>
      </c>
      <c r="I1019" s="8">
        <v>138.55031963629665</v>
      </c>
      <c r="J1019" s="8">
        <v>0</v>
      </c>
      <c r="K1019" s="8">
        <v>26.645273119845115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0.66859961587465488</v>
      </c>
      <c r="S1019" s="8">
        <v>0.11609309141710884</v>
      </c>
      <c r="T1019" s="8">
        <v>2.1484966631223675E-2</v>
      </c>
      <c r="U1019" s="8">
        <v>1.4686334740304674</v>
      </c>
      <c r="V1019" s="8">
        <v>0</v>
      </c>
      <c r="W1019" s="8">
        <v>2.7444629359976561E-2</v>
      </c>
      <c r="X1019" s="8">
        <v>0</v>
      </c>
      <c r="Y1019" s="8">
        <v>561</v>
      </c>
      <c r="Z1019" s="8">
        <v>1995</v>
      </c>
      <c r="AA1019" s="8" t="b">
        <v>1</v>
      </c>
      <c r="AB1019" s="9" t="s">
        <v>202</v>
      </c>
      <c r="AC1019" s="16">
        <f t="shared" si="47"/>
        <v>416.6104402042406</v>
      </c>
      <c r="AD1019" s="16">
        <f t="shared" si="46"/>
        <v>2.3022557773134316</v>
      </c>
      <c r="AE1019" s="16" t="str">
        <f>VLOOKUP(AB1019,aircraft!A:B,2,FALSE)</f>
        <v>Passenger</v>
      </c>
      <c r="AF1019" s="16" t="str">
        <f t="shared" si="48"/>
        <v/>
      </c>
    </row>
    <row r="1020" spans="1:32" x14ac:dyDescent="0.25">
      <c r="A1020" s="8">
        <v>3243.7873387168347</v>
      </c>
      <c r="B1020" s="8">
        <v>1499.7205863195845</v>
      </c>
      <c r="C1020" s="8">
        <v>2327.6445852323036</v>
      </c>
      <c r="D1020" s="8">
        <v>1957.9687182925138</v>
      </c>
      <c r="E1020" s="8">
        <v>4422.3863886360432</v>
      </c>
      <c r="F1020" s="8">
        <v>0</v>
      </c>
      <c r="G1020" s="8">
        <v>0</v>
      </c>
      <c r="H1020" s="8">
        <v>0</v>
      </c>
      <c r="I1020" s="8">
        <v>0</v>
      </c>
      <c r="J1020" s="8">
        <v>13399.826592521666</v>
      </c>
      <c r="K1020" s="8">
        <v>0</v>
      </c>
      <c r="L1020" s="8">
        <v>2147.8765300917457</v>
      </c>
      <c r="M1020" s="8">
        <v>27.112318620941501</v>
      </c>
      <c r="N1020" s="8">
        <v>13.310893591637621</v>
      </c>
      <c r="O1020" s="8">
        <v>0.19570633425881148</v>
      </c>
      <c r="P1020" s="8">
        <v>0.16466346339439383</v>
      </c>
      <c r="Q1020" s="8">
        <v>0.43482303076642914</v>
      </c>
      <c r="R1020" s="8">
        <v>0</v>
      </c>
      <c r="S1020" s="8">
        <v>0</v>
      </c>
      <c r="T1020" s="8">
        <v>0</v>
      </c>
      <c r="U1020" s="8">
        <v>0</v>
      </c>
      <c r="V1020" s="8">
        <v>0.41944592180661855</v>
      </c>
      <c r="W1020" s="8">
        <v>0</v>
      </c>
      <c r="X1020" s="8">
        <v>0.92358693930518776</v>
      </c>
      <c r="Y1020" s="8">
        <v>3743</v>
      </c>
      <c r="Z1020" s="8">
        <v>1995</v>
      </c>
      <c r="AA1020" s="8" t="b">
        <v>0</v>
      </c>
      <c r="AB1020" s="9" t="s">
        <v>44</v>
      </c>
      <c r="AC1020" s="16">
        <f t="shared" si="47"/>
        <v>28999.210739810689</v>
      </c>
      <c r="AD1020" s="16">
        <f t="shared" si="46"/>
        <v>42.141991980303942</v>
      </c>
      <c r="AE1020" s="16" t="str">
        <f>VLOOKUP(AB1020,aircraft!A:B,2,FALSE)</f>
        <v>Passenger</v>
      </c>
      <c r="AF1020" s="16">
        <f t="shared" si="48"/>
        <v>10.81562194300696</v>
      </c>
    </row>
    <row r="1021" spans="1:32" x14ac:dyDescent="0.25">
      <c r="A1021" s="8">
        <v>678.13205281172588</v>
      </c>
      <c r="B1021" s="8">
        <v>369.69353110711336</v>
      </c>
      <c r="C1021" s="8">
        <v>405.76832229666081</v>
      </c>
      <c r="D1021" s="8">
        <v>308.71576459639425</v>
      </c>
      <c r="E1021" s="8">
        <v>692.23125705617997</v>
      </c>
      <c r="F1021" s="8">
        <v>0</v>
      </c>
      <c r="G1021" s="8">
        <v>0</v>
      </c>
      <c r="H1021" s="8">
        <v>0</v>
      </c>
      <c r="I1021" s="8">
        <v>0</v>
      </c>
      <c r="J1021" s="8">
        <v>3462.5818004250523</v>
      </c>
      <c r="K1021" s="8">
        <v>0</v>
      </c>
      <c r="L1021" s="8">
        <v>475.34632933634748</v>
      </c>
      <c r="M1021" s="8">
        <v>3.5430403838800171</v>
      </c>
      <c r="N1021" s="8">
        <v>1.9315398895255658</v>
      </c>
      <c r="O1021" s="8">
        <v>0.1235195343242077</v>
      </c>
      <c r="P1021" s="8">
        <v>9.3975861066871058E-2</v>
      </c>
      <c r="Q1021" s="8">
        <v>0.21720222051254995</v>
      </c>
      <c r="R1021" s="8">
        <v>0</v>
      </c>
      <c r="S1021" s="8">
        <v>0</v>
      </c>
      <c r="T1021" s="8">
        <v>0</v>
      </c>
      <c r="U1021" s="8">
        <v>0</v>
      </c>
      <c r="V1021" s="8">
        <v>0.99797909528628226</v>
      </c>
      <c r="W1021" s="8">
        <v>0</v>
      </c>
      <c r="X1021" s="8">
        <v>0.20439892855617744</v>
      </c>
      <c r="Y1021" s="8">
        <v>769</v>
      </c>
      <c r="Z1021" s="8">
        <v>1995</v>
      </c>
      <c r="AA1021" s="8" t="b">
        <v>0</v>
      </c>
      <c r="AB1021" s="9" t="s">
        <v>45</v>
      </c>
      <c r="AC1021" s="16">
        <f t="shared" si="47"/>
        <v>6392.4690576294743</v>
      </c>
      <c r="AD1021" s="16">
        <f t="shared" si="46"/>
        <v>6.1136768178653886</v>
      </c>
      <c r="AE1021" s="16" t="str">
        <f>VLOOKUP(AB1021,aircraft!A:B,2,FALSE)</f>
        <v>Passenger</v>
      </c>
      <c r="AF1021" s="16">
        <f t="shared" si="48"/>
        <v>8.3127035859941145</v>
      </c>
    </row>
    <row r="1022" spans="1:32" x14ac:dyDescent="0.25">
      <c r="A1022" s="8">
        <v>8776.5327672467465</v>
      </c>
      <c r="B1022" s="8">
        <v>4509.8957638045276</v>
      </c>
      <c r="C1022" s="8">
        <v>5000.2368392904636</v>
      </c>
      <c r="D1022" s="8">
        <v>4139.6218289368862</v>
      </c>
      <c r="E1022" s="8">
        <v>9443.9444455536013</v>
      </c>
      <c r="F1022" s="8">
        <v>0</v>
      </c>
      <c r="G1022" s="8">
        <v>0</v>
      </c>
      <c r="H1022" s="8">
        <v>0</v>
      </c>
      <c r="I1022" s="8">
        <v>0</v>
      </c>
      <c r="J1022" s="8">
        <v>52945.371636593336</v>
      </c>
      <c r="K1022" s="8">
        <v>0</v>
      </c>
      <c r="L1022" s="8">
        <v>6217.7548923357026</v>
      </c>
      <c r="M1022" s="8">
        <v>85.019003410155875</v>
      </c>
      <c r="N1022" s="8">
        <v>43.709294002008889</v>
      </c>
      <c r="O1022" s="8">
        <v>0.4708356052475397</v>
      </c>
      <c r="P1022" s="8">
        <v>0.38976641255178857</v>
      </c>
      <c r="Q1022" s="8">
        <v>1.0480436483079609</v>
      </c>
      <c r="R1022" s="8">
        <v>0</v>
      </c>
      <c r="S1022" s="8">
        <v>0</v>
      </c>
      <c r="T1022" s="8">
        <v>0</v>
      </c>
      <c r="U1022" s="8">
        <v>0</v>
      </c>
      <c r="V1022" s="8">
        <v>13.405082255897868</v>
      </c>
      <c r="W1022" s="8">
        <v>0</v>
      </c>
      <c r="X1022" s="8">
        <v>2.6736346945030847</v>
      </c>
      <c r="Y1022" s="8">
        <v>11349</v>
      </c>
      <c r="Z1022" s="8">
        <v>1995</v>
      </c>
      <c r="AA1022" s="8" t="b">
        <v>0</v>
      </c>
      <c r="AB1022" s="9" t="s">
        <v>46</v>
      </c>
      <c r="AC1022" s="16">
        <f t="shared" si="47"/>
        <v>91033.358173761255</v>
      </c>
      <c r="AD1022" s="16">
        <f t="shared" si="46"/>
        <v>133.3105777727751</v>
      </c>
      <c r="AE1022" s="16" t="str">
        <f>VLOOKUP(AB1022,aircraft!A:B,2,FALSE)</f>
        <v>Passenger</v>
      </c>
      <c r="AF1022" s="16">
        <f t="shared" si="48"/>
        <v>8.4252416339793061</v>
      </c>
    </row>
    <row r="1023" spans="1:32" x14ac:dyDescent="0.25">
      <c r="A1023" s="8">
        <v>293427.81105269317</v>
      </c>
      <c r="B1023" s="8">
        <v>189554.48095587728</v>
      </c>
      <c r="C1023" s="8">
        <v>107620.98382393457</v>
      </c>
      <c r="D1023" s="8">
        <v>101918.33160678748</v>
      </c>
      <c r="E1023" s="8">
        <v>199652.61682308774</v>
      </c>
      <c r="F1023" s="8">
        <v>0</v>
      </c>
      <c r="G1023" s="8">
        <v>0</v>
      </c>
      <c r="H1023" s="8">
        <v>0</v>
      </c>
      <c r="I1023" s="8">
        <v>0</v>
      </c>
      <c r="J1023" s="8">
        <v>3473526.800170986</v>
      </c>
      <c r="K1023" s="8">
        <v>0</v>
      </c>
      <c r="L1023" s="8">
        <v>104279.33437250713</v>
      </c>
      <c r="M1023" s="8">
        <v>352.78108519916333</v>
      </c>
      <c r="N1023" s="8">
        <v>226.23364824888844</v>
      </c>
      <c r="O1023" s="8">
        <v>29.208923742006505</v>
      </c>
      <c r="P1023" s="8">
        <v>27.084780365175213</v>
      </c>
      <c r="Q1023" s="8">
        <v>73.510724429509651</v>
      </c>
      <c r="R1023" s="8">
        <v>0</v>
      </c>
      <c r="S1023" s="8">
        <v>0</v>
      </c>
      <c r="T1023" s="8">
        <v>0</v>
      </c>
      <c r="U1023" s="8">
        <v>0</v>
      </c>
      <c r="V1023" s="8">
        <v>602.11028025077803</v>
      </c>
      <c r="W1023" s="8">
        <v>0</v>
      </c>
      <c r="X1023" s="8">
        <v>15.64190089882646</v>
      </c>
      <c r="Y1023" s="8">
        <v>985521</v>
      </c>
      <c r="Z1023" s="8">
        <v>1995</v>
      </c>
      <c r="AA1023" s="8" t="b">
        <v>0</v>
      </c>
      <c r="AB1023" s="9" t="s">
        <v>47</v>
      </c>
      <c r="AC1023" s="16">
        <f t="shared" si="47"/>
        <v>4469980.3588058734</v>
      </c>
      <c r="AD1023" s="16">
        <f t="shared" si="46"/>
        <v>724.46106288356953</v>
      </c>
      <c r="AE1023" s="16" t="str">
        <f>VLOOKUP(AB1023,aircraft!A:B,2,FALSE)</f>
        <v>Passenger</v>
      </c>
      <c r="AF1023" s="16">
        <f t="shared" si="48"/>
        <v>5.0931011384410496</v>
      </c>
    </row>
    <row r="1024" spans="1:32" x14ac:dyDescent="0.25">
      <c r="A1024" s="8">
        <v>46681.773055285405</v>
      </c>
      <c r="B1024" s="8">
        <v>30453.219713671442</v>
      </c>
      <c r="C1024" s="8">
        <v>19384.313653802557</v>
      </c>
      <c r="D1024" s="8">
        <v>19287.160672720205</v>
      </c>
      <c r="E1024" s="8">
        <v>33741.134378191098</v>
      </c>
      <c r="F1024" s="8">
        <v>0</v>
      </c>
      <c r="G1024" s="8">
        <v>0</v>
      </c>
      <c r="H1024" s="8">
        <v>0</v>
      </c>
      <c r="I1024" s="8">
        <v>0</v>
      </c>
      <c r="J1024" s="8">
        <v>508100.53391909122</v>
      </c>
      <c r="K1024" s="8">
        <v>0</v>
      </c>
      <c r="L1024" s="8">
        <v>14923.828114105974</v>
      </c>
      <c r="M1024" s="8">
        <v>77.781545149976495</v>
      </c>
      <c r="N1024" s="8">
        <v>50.741399246250367</v>
      </c>
      <c r="O1024" s="8">
        <v>4.3585784981905702</v>
      </c>
      <c r="P1024" s="8">
        <v>4.3367335723426237</v>
      </c>
      <c r="Q1024" s="8">
        <v>9.9946490220710267</v>
      </c>
      <c r="R1024" s="8">
        <v>0</v>
      </c>
      <c r="S1024" s="8">
        <v>0</v>
      </c>
      <c r="T1024" s="8">
        <v>0</v>
      </c>
      <c r="U1024" s="8">
        <v>0</v>
      </c>
      <c r="V1024" s="8">
        <v>88.079129342754612</v>
      </c>
      <c r="W1024" s="8">
        <v>0</v>
      </c>
      <c r="X1024" s="8">
        <v>2.2385743234424655</v>
      </c>
      <c r="Y1024" s="8">
        <v>144692</v>
      </c>
      <c r="Z1024" s="8">
        <v>1995</v>
      </c>
      <c r="AA1024" s="8" t="b">
        <v>0</v>
      </c>
      <c r="AB1024" s="9" t="s">
        <v>200</v>
      </c>
      <c r="AC1024" s="16">
        <f t="shared" si="47"/>
        <v>672571.96350686788</v>
      </c>
      <c r="AD1024" s="16">
        <f t="shared" si="46"/>
        <v>149.45147981227356</v>
      </c>
      <c r="AE1024" s="16" t="str">
        <f>VLOOKUP(AB1024,aircraft!A:B,2,FALSE)</f>
        <v>Passenger</v>
      </c>
      <c r="AF1024" s="16">
        <f t="shared" si="48"/>
        <v>5.272039450867271</v>
      </c>
    </row>
    <row r="1025" spans="1:32" x14ac:dyDescent="0.25">
      <c r="A1025" s="8">
        <v>1012.9766652465677</v>
      </c>
      <c r="B1025" s="8">
        <v>483.46024756863335</v>
      </c>
      <c r="C1025" s="8">
        <v>675.15697738631559</v>
      </c>
      <c r="D1025" s="8">
        <v>583.18511495428243</v>
      </c>
      <c r="E1025" s="8">
        <v>1280.0175351112803</v>
      </c>
      <c r="F1025" s="8">
        <v>0</v>
      </c>
      <c r="G1025" s="8">
        <v>0</v>
      </c>
      <c r="H1025" s="8">
        <v>0</v>
      </c>
      <c r="I1025" s="8">
        <v>0</v>
      </c>
      <c r="J1025" s="8">
        <v>698.36804403305052</v>
      </c>
      <c r="K1025" s="8">
        <v>0</v>
      </c>
      <c r="L1025" s="8">
        <v>839.6427265717175</v>
      </c>
      <c r="M1025" s="8">
        <v>5.4487674543554068</v>
      </c>
      <c r="N1025" s="8">
        <v>2.6023264410792244</v>
      </c>
      <c r="O1025" s="8">
        <v>5.6917541416497686E-3</v>
      </c>
      <c r="P1025" s="8">
        <v>4.9403566591837873E-3</v>
      </c>
      <c r="Q1025" s="8">
        <v>2.1836764746560787E-2</v>
      </c>
      <c r="R1025" s="8">
        <v>0</v>
      </c>
      <c r="S1025" s="8">
        <v>0</v>
      </c>
      <c r="T1025" s="8">
        <v>0</v>
      </c>
      <c r="U1025" s="8">
        <v>0</v>
      </c>
      <c r="V1025" s="8">
        <v>53.769693133441038</v>
      </c>
      <c r="W1025" s="8">
        <v>0</v>
      </c>
      <c r="X1025" s="8">
        <v>0.19311783139673572</v>
      </c>
      <c r="Y1025" s="8">
        <v>349</v>
      </c>
      <c r="Z1025" s="8">
        <v>1995</v>
      </c>
      <c r="AA1025" s="8" t="b">
        <v>0</v>
      </c>
      <c r="AB1025" s="9" t="s">
        <v>192</v>
      </c>
      <c r="AC1025" s="16">
        <f t="shared" si="47"/>
        <v>5572.8073108718481</v>
      </c>
      <c r="AD1025" s="16">
        <f t="shared" si="46"/>
        <v>8.2766806023787609</v>
      </c>
      <c r="AE1025" s="16" t="str">
        <f>VLOOKUP(AB1025,aircraft!A:B,2,FALSE)</f>
        <v>Passenger</v>
      </c>
      <c r="AF1025" s="16">
        <f t="shared" si="48"/>
        <v>20.33534522695988</v>
      </c>
    </row>
    <row r="1026" spans="1:32" x14ac:dyDescent="0.25">
      <c r="A1026" s="8">
        <v>163.15361438117759</v>
      </c>
      <c r="B1026" s="8">
        <v>85.755069012049844</v>
      </c>
      <c r="C1026" s="8">
        <v>48.030646486067454</v>
      </c>
      <c r="D1026" s="8">
        <v>81.066795892137719</v>
      </c>
      <c r="E1026" s="8">
        <v>104.68258130298209</v>
      </c>
      <c r="F1026" s="8">
        <v>0</v>
      </c>
      <c r="G1026" s="8">
        <v>0</v>
      </c>
      <c r="H1026" s="8">
        <v>0</v>
      </c>
      <c r="I1026" s="8">
        <v>0</v>
      </c>
      <c r="J1026" s="8">
        <v>539.76582599639892</v>
      </c>
      <c r="K1026" s="8">
        <v>0</v>
      </c>
      <c r="L1026" s="8">
        <v>0</v>
      </c>
      <c r="M1026" s="8">
        <v>45.80364242647326</v>
      </c>
      <c r="N1026" s="8">
        <v>24.07482379218817</v>
      </c>
      <c r="O1026" s="8">
        <v>1.5701526257883031E-2</v>
      </c>
      <c r="P1026" s="8">
        <v>2.6501232294280058E-2</v>
      </c>
      <c r="Q1026" s="8">
        <v>6.9670668224434976E-2</v>
      </c>
      <c r="R1026" s="8">
        <v>0</v>
      </c>
      <c r="S1026" s="8">
        <v>0</v>
      </c>
      <c r="T1026" s="8">
        <v>0</v>
      </c>
      <c r="U1026" s="8">
        <v>0</v>
      </c>
      <c r="V1026" s="8">
        <v>2.1364957905095068</v>
      </c>
      <c r="W1026" s="8">
        <v>0</v>
      </c>
      <c r="X1026" s="8">
        <v>0</v>
      </c>
      <c r="Y1026" s="8">
        <v>152</v>
      </c>
      <c r="Z1026" s="8">
        <v>1995</v>
      </c>
      <c r="AA1026" s="8" t="b">
        <v>0</v>
      </c>
      <c r="AB1026" s="9" t="s">
        <v>193</v>
      </c>
      <c r="AC1026" s="16">
        <f t="shared" si="47"/>
        <v>1022.4545330708136</v>
      </c>
      <c r="AD1026" s="16">
        <f t="shared" ref="AD1026:AD1089" si="49">SUM(M1026:U1026,W1026:X1026)</f>
        <v>69.990339645438027</v>
      </c>
      <c r="AE1026" s="16" t="str">
        <f>VLOOKUP(AB1026,aircraft!A:B,2,FALSE)</f>
        <v>Freighter</v>
      </c>
      <c r="AF1026" s="16">
        <f t="shared" si="48"/>
        <v>8.8375946370091416</v>
      </c>
    </row>
    <row r="1027" spans="1:32" x14ac:dyDescent="0.25">
      <c r="A1027" s="8">
        <v>424.86849195798436</v>
      </c>
      <c r="B1027" s="8">
        <v>194.37063574454481</v>
      </c>
      <c r="C1027" s="8">
        <v>384.66971265034221</v>
      </c>
      <c r="D1027" s="8">
        <v>337.58127719059081</v>
      </c>
      <c r="E1027" s="8">
        <v>721.36791516764026</v>
      </c>
      <c r="F1027" s="8">
        <v>0</v>
      </c>
      <c r="G1027" s="8">
        <v>0</v>
      </c>
      <c r="H1027" s="8">
        <v>0</v>
      </c>
      <c r="I1027" s="8">
        <v>0</v>
      </c>
      <c r="J1027" s="8">
        <v>1615.9474714040755</v>
      </c>
      <c r="K1027" s="8">
        <v>0</v>
      </c>
      <c r="L1027" s="8">
        <v>286.80114495639828</v>
      </c>
      <c r="M1027" s="8">
        <v>9.2621324270041256</v>
      </c>
      <c r="N1027" s="8">
        <v>4.2372795400535077</v>
      </c>
      <c r="O1027" s="8">
        <v>0.26333181225814012</v>
      </c>
      <c r="P1027" s="8">
        <v>0.23109666964557868</v>
      </c>
      <c r="Q1027" s="8">
        <v>0.52977827947255818</v>
      </c>
      <c r="R1027" s="8">
        <v>0</v>
      </c>
      <c r="S1027" s="8">
        <v>0</v>
      </c>
      <c r="T1027" s="8">
        <v>0</v>
      </c>
      <c r="U1027" s="8">
        <v>0</v>
      </c>
      <c r="V1027" s="8">
        <v>6.7436205441888886</v>
      </c>
      <c r="W1027" s="8">
        <v>0</v>
      </c>
      <c r="X1027" s="8">
        <v>0.10611642199651751</v>
      </c>
      <c r="Y1027" s="8">
        <v>265</v>
      </c>
      <c r="Z1027" s="8">
        <v>1995</v>
      </c>
      <c r="AA1027" s="8" t="b">
        <v>0</v>
      </c>
      <c r="AB1027" s="9" t="s">
        <v>164</v>
      </c>
      <c r="AC1027" s="16">
        <f t="shared" ref="AC1027:AC1090" si="50">SUM(A1027:L1027)</f>
        <v>3965.6066490715766</v>
      </c>
      <c r="AD1027" s="16">
        <f t="shared" si="49"/>
        <v>14.629735150430427</v>
      </c>
      <c r="AE1027" s="16" t="str">
        <f>VLOOKUP(AB1027,aircraft!A:B,2,FALSE)</f>
        <v>Freighter</v>
      </c>
      <c r="AF1027" s="16">
        <f t="shared" ref="AF1027:AF1090" si="51">IF(AA1027,"",SUMIFS(AC:AC,Z:Z,Z1027,AB:AB,AB1027)/Y1027)</f>
        <v>14.96455339272293</v>
      </c>
    </row>
    <row r="1028" spans="1:32" x14ac:dyDescent="0.25">
      <c r="A1028" s="8">
        <v>4.72169023620022</v>
      </c>
      <c r="B1028" s="8">
        <v>0</v>
      </c>
      <c r="C1028" s="8">
        <v>10.809210863659228</v>
      </c>
      <c r="D1028" s="8">
        <v>19.005575175202953</v>
      </c>
      <c r="E1028" s="8">
        <v>18.907230715394249</v>
      </c>
      <c r="F1028" s="8">
        <v>0</v>
      </c>
      <c r="G1028" s="8">
        <v>0</v>
      </c>
      <c r="H1028" s="8">
        <v>0</v>
      </c>
      <c r="I1028" s="8">
        <v>0</v>
      </c>
      <c r="J1028" s="8">
        <v>590.5431639945507</v>
      </c>
      <c r="K1028" s="8">
        <v>0</v>
      </c>
      <c r="L1028" s="8">
        <v>0</v>
      </c>
      <c r="M1028" s="8">
        <v>1.3255643281196916</v>
      </c>
      <c r="N1028" s="8">
        <v>0</v>
      </c>
      <c r="O1028" s="8">
        <v>3.5335680231855858E-3</v>
      </c>
      <c r="P1028" s="8">
        <v>6.2129875666623998E-3</v>
      </c>
      <c r="Q1028" s="8">
        <v>1.549267526613326E-2</v>
      </c>
      <c r="R1028" s="8">
        <v>0</v>
      </c>
      <c r="S1028" s="8">
        <v>0</v>
      </c>
      <c r="T1028" s="8">
        <v>0</v>
      </c>
      <c r="U1028" s="8">
        <v>0</v>
      </c>
      <c r="V1028" s="8">
        <v>18.738388408124447</v>
      </c>
      <c r="W1028" s="8">
        <v>0</v>
      </c>
      <c r="X1028" s="8">
        <v>0</v>
      </c>
      <c r="Y1028" s="8">
        <v>366</v>
      </c>
      <c r="Z1028" s="8">
        <v>1995</v>
      </c>
      <c r="AA1028" s="8" t="b">
        <v>0</v>
      </c>
      <c r="AB1028" s="9" t="s">
        <v>165</v>
      </c>
      <c r="AC1028" s="16">
        <f t="shared" si="50"/>
        <v>643.98687098500739</v>
      </c>
      <c r="AD1028" s="16">
        <f t="shared" si="49"/>
        <v>1.3508035589756728</v>
      </c>
      <c r="AE1028" s="16" t="str">
        <f>VLOOKUP(AB1028,aircraft!A:B,2,FALSE)</f>
        <v>Freighter (not used as passenger)</v>
      </c>
      <c r="AF1028" s="16">
        <f t="shared" si="51"/>
        <v>1.7595269699043918</v>
      </c>
    </row>
    <row r="1029" spans="1:32" x14ac:dyDescent="0.25">
      <c r="A1029" s="8">
        <v>90614.50026574223</v>
      </c>
      <c r="B1029" s="8">
        <v>54667.528474192492</v>
      </c>
      <c r="C1029" s="8">
        <v>26650.676798633714</v>
      </c>
      <c r="D1029" s="8">
        <v>53494.686432855946</v>
      </c>
      <c r="E1029" s="8">
        <v>68011.713650528924</v>
      </c>
      <c r="F1029" s="8">
        <v>0</v>
      </c>
      <c r="G1029" s="8">
        <v>0</v>
      </c>
      <c r="H1029" s="8">
        <v>0</v>
      </c>
      <c r="I1029" s="8">
        <v>0</v>
      </c>
      <c r="J1029" s="8">
        <v>1258488.3019007565</v>
      </c>
      <c r="K1029" s="8">
        <v>0</v>
      </c>
      <c r="L1029" s="8">
        <v>0</v>
      </c>
      <c r="M1029" s="8">
        <v>5.1357136081652293</v>
      </c>
      <c r="N1029" s="8">
        <v>2.9510976740665606</v>
      </c>
      <c r="O1029" s="8">
        <v>3.1189874024535991E-2</v>
      </c>
      <c r="P1029" s="8">
        <v>0.10025316650743712</v>
      </c>
      <c r="Q1029" s="8">
        <v>0.13367088867658281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1271703</v>
      </c>
      <c r="Z1029" s="8">
        <v>1995</v>
      </c>
      <c r="AA1029" s="8" t="b">
        <v>0</v>
      </c>
      <c r="AB1029" s="9" t="s">
        <v>48</v>
      </c>
      <c r="AC1029" s="16">
        <f t="shared" si="50"/>
        <v>1551927.4075227098</v>
      </c>
      <c r="AD1029" s="16">
        <f t="shared" si="49"/>
        <v>8.3519252114403457</v>
      </c>
      <c r="AE1029" s="16" t="str">
        <f>VLOOKUP(AB1029,aircraft!A:B,2,FALSE)</f>
        <v>Passenger</v>
      </c>
      <c r="AF1029" s="16">
        <f t="shared" si="51"/>
        <v>1.3705662394211817</v>
      </c>
    </row>
    <row r="1030" spans="1:32" x14ac:dyDescent="0.25">
      <c r="A1030" s="8">
        <v>24671.20041931458</v>
      </c>
      <c r="B1030" s="8">
        <v>14353.81178947905</v>
      </c>
      <c r="C1030" s="8">
        <v>6663.6217028028577</v>
      </c>
      <c r="D1030" s="8">
        <v>13794.75511192263</v>
      </c>
      <c r="E1030" s="8">
        <v>17209.256788814699</v>
      </c>
      <c r="F1030" s="8">
        <v>0</v>
      </c>
      <c r="G1030" s="8">
        <v>0</v>
      </c>
      <c r="H1030" s="8">
        <v>0</v>
      </c>
      <c r="I1030" s="8">
        <v>0</v>
      </c>
      <c r="J1030" s="8">
        <v>240566.45737944599</v>
      </c>
      <c r="K1030" s="8">
        <v>0</v>
      </c>
      <c r="L1030" s="8">
        <v>0</v>
      </c>
      <c r="M1030" s="8">
        <v>103.70203179298485</v>
      </c>
      <c r="N1030" s="8">
        <v>60.394252857069397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235992</v>
      </c>
      <c r="Z1030" s="8">
        <v>1995</v>
      </c>
      <c r="AA1030" s="8" t="b">
        <v>0</v>
      </c>
      <c r="AB1030" s="9" t="s">
        <v>194</v>
      </c>
      <c r="AC1030" s="16">
        <f t="shared" si="50"/>
        <v>317259.10319177981</v>
      </c>
      <c r="AD1030" s="16">
        <f t="shared" si="49"/>
        <v>164.09628465005426</v>
      </c>
      <c r="AE1030" s="16" t="str">
        <f>VLOOKUP(AB1030,aircraft!A:B,2,FALSE)</f>
        <v>Passenger</v>
      </c>
      <c r="AF1030" s="16">
        <f t="shared" si="51"/>
        <v>1.5555893677541892</v>
      </c>
    </row>
    <row r="1031" spans="1:32" x14ac:dyDescent="0.25">
      <c r="A1031" s="8">
        <v>27620.293546140085</v>
      </c>
      <c r="B1031" s="8">
        <v>15846.265257181407</v>
      </c>
      <c r="C1031" s="8">
        <v>25313.343833835421</v>
      </c>
      <c r="D1031" s="8">
        <v>37621.481996571158</v>
      </c>
      <c r="E1031" s="8">
        <v>101791.10799023</v>
      </c>
      <c r="F1031" s="8">
        <v>0</v>
      </c>
      <c r="G1031" s="8">
        <v>0</v>
      </c>
      <c r="H1031" s="8">
        <v>0</v>
      </c>
      <c r="I1031" s="8">
        <v>0</v>
      </c>
      <c r="J1031" s="8">
        <v>25244.765368733406</v>
      </c>
      <c r="K1031" s="8">
        <v>0</v>
      </c>
      <c r="L1031" s="8">
        <v>0</v>
      </c>
      <c r="M1031" s="8">
        <v>922.51788362800221</v>
      </c>
      <c r="N1031" s="8">
        <v>529.2653050208387</v>
      </c>
      <c r="O1031" s="8">
        <v>73.408702078279276</v>
      </c>
      <c r="P1031" s="8">
        <v>109.10230516199591</v>
      </c>
      <c r="Q1031" s="8">
        <v>295.19423311766201</v>
      </c>
      <c r="R1031" s="8">
        <v>0</v>
      </c>
      <c r="S1031" s="8">
        <v>0</v>
      </c>
      <c r="T1031" s="8">
        <v>0</v>
      </c>
      <c r="U1031" s="8">
        <v>0</v>
      </c>
      <c r="V1031" s="8">
        <v>165.27666952685101</v>
      </c>
      <c r="W1031" s="8">
        <v>0</v>
      </c>
      <c r="X1031" s="8">
        <v>0</v>
      </c>
      <c r="Y1031" s="8">
        <v>5325</v>
      </c>
      <c r="Z1031" s="8">
        <v>1995</v>
      </c>
      <c r="AA1031" s="8" t="b">
        <v>0</v>
      </c>
      <c r="AB1031" s="9" t="s">
        <v>49</v>
      </c>
      <c r="AC1031" s="16">
        <f t="shared" si="50"/>
        <v>233437.25799269148</v>
      </c>
      <c r="AD1031" s="16">
        <f t="shared" si="49"/>
        <v>1929.488429006778</v>
      </c>
      <c r="AE1031" s="16" t="str">
        <f>VLOOKUP(AB1031,aircraft!A:B,2,FALSE)</f>
        <v>Passenger</v>
      </c>
      <c r="AF1031" s="16">
        <f t="shared" si="51"/>
        <v>54.936164226183706</v>
      </c>
    </row>
    <row r="1032" spans="1:32" x14ac:dyDescent="0.25">
      <c r="A1032" s="8">
        <v>979.26042704576957</v>
      </c>
      <c r="B1032" s="8">
        <v>408.24481773149824</v>
      </c>
      <c r="C1032" s="8">
        <v>352.14116062083673</v>
      </c>
      <c r="D1032" s="8">
        <v>615.07567602364577</v>
      </c>
      <c r="E1032" s="8">
        <v>659.07973484621652</v>
      </c>
      <c r="F1032" s="8">
        <v>0</v>
      </c>
      <c r="G1032" s="8">
        <v>0</v>
      </c>
      <c r="H1032" s="8">
        <v>0</v>
      </c>
      <c r="I1032" s="8">
        <v>0</v>
      </c>
      <c r="J1032" s="8">
        <v>15233.769357492329</v>
      </c>
      <c r="K1032" s="8">
        <v>0</v>
      </c>
      <c r="L1032" s="8">
        <v>0</v>
      </c>
      <c r="M1032" s="8">
        <v>274.916952425018</v>
      </c>
      <c r="N1032" s="8">
        <v>114.61039171432259</v>
      </c>
      <c r="O1032" s="8">
        <v>0.11511495081312609</v>
      </c>
      <c r="P1032" s="8">
        <v>0.20106824793495229</v>
      </c>
      <c r="Q1032" s="8">
        <v>0.21545317543961395</v>
      </c>
      <c r="R1032" s="8">
        <v>0</v>
      </c>
      <c r="S1032" s="8">
        <v>0</v>
      </c>
      <c r="T1032" s="8">
        <v>0</v>
      </c>
      <c r="U1032" s="8">
        <v>0</v>
      </c>
      <c r="V1032" s="8">
        <v>189.22429310646839</v>
      </c>
      <c r="W1032" s="8">
        <v>0</v>
      </c>
      <c r="X1032" s="8">
        <v>0</v>
      </c>
      <c r="Y1032" s="8">
        <v>14583</v>
      </c>
      <c r="Z1032" s="8">
        <v>1995</v>
      </c>
      <c r="AA1032" s="8" t="b">
        <v>0</v>
      </c>
      <c r="AB1032" s="9" t="s">
        <v>50</v>
      </c>
      <c r="AC1032" s="16">
        <f t="shared" si="50"/>
        <v>18247.571173760294</v>
      </c>
      <c r="AD1032" s="16">
        <f t="shared" si="49"/>
        <v>390.05898051352824</v>
      </c>
      <c r="AE1032" s="16" t="str">
        <f>VLOOKUP(AB1032,aircraft!A:B,2,FALSE)</f>
        <v>Passenger</v>
      </c>
      <c r="AF1032" s="16">
        <f t="shared" si="51"/>
        <v>2.3283232680356201</v>
      </c>
    </row>
    <row r="1033" spans="1:32" x14ac:dyDescent="0.25">
      <c r="A1033" s="8">
        <v>72990.210003841217</v>
      </c>
      <c r="B1033" s="8">
        <v>32651.760042065082</v>
      </c>
      <c r="C1033" s="8">
        <v>35239.153432325234</v>
      </c>
      <c r="D1033" s="8">
        <v>50597.465674815903</v>
      </c>
      <c r="E1033" s="8">
        <v>77360.689237326165</v>
      </c>
      <c r="F1033" s="8">
        <v>0</v>
      </c>
      <c r="G1033" s="8">
        <v>0</v>
      </c>
      <c r="H1033" s="8">
        <v>0</v>
      </c>
      <c r="I1033" s="8">
        <v>0</v>
      </c>
      <c r="J1033" s="8">
        <v>1494260.9380178689</v>
      </c>
      <c r="K1033" s="8">
        <v>0</v>
      </c>
      <c r="L1033" s="8">
        <v>33868.40240364593</v>
      </c>
      <c r="M1033" s="8">
        <v>393.4172365866749</v>
      </c>
      <c r="N1033" s="8">
        <v>175.99298871402655</v>
      </c>
      <c r="O1033" s="8">
        <v>2.8642050782135291</v>
      </c>
      <c r="P1033" s="8">
        <v>4.112514178550172</v>
      </c>
      <c r="Q1033" s="8">
        <v>7.3502596436950469</v>
      </c>
      <c r="R1033" s="8">
        <v>0</v>
      </c>
      <c r="S1033" s="8">
        <v>0</v>
      </c>
      <c r="T1033" s="8">
        <v>0</v>
      </c>
      <c r="U1033" s="8">
        <v>0</v>
      </c>
      <c r="V1033" s="8">
        <v>629.54296753807</v>
      </c>
      <c r="W1033" s="8">
        <v>0</v>
      </c>
      <c r="X1033" s="8">
        <v>19.304988512755543</v>
      </c>
      <c r="Y1033" s="8">
        <v>492140</v>
      </c>
      <c r="Z1033" s="8">
        <v>1995</v>
      </c>
      <c r="AA1033" s="8" t="b">
        <v>0</v>
      </c>
      <c r="AB1033" s="9" t="s">
        <v>52</v>
      </c>
      <c r="AC1033" s="16">
        <f t="shared" si="50"/>
        <v>1796968.6188118884</v>
      </c>
      <c r="AD1033" s="16">
        <f t="shared" si="49"/>
        <v>603.04219271391582</v>
      </c>
      <c r="AE1033" s="16" t="str">
        <f>VLOOKUP(AB1033,aircraft!A:B,2,FALSE)</f>
        <v>Passenger</v>
      </c>
      <c r="AF1033" s="16">
        <f t="shared" si="51"/>
        <v>4.0036165596670577</v>
      </c>
    </row>
    <row r="1034" spans="1:32" x14ac:dyDescent="0.25">
      <c r="A1034" s="8">
        <v>240600.84945054943</v>
      </c>
      <c r="B1034" s="8">
        <v>146680.53249618018</v>
      </c>
      <c r="C1034" s="8">
        <v>98849.608686150925</v>
      </c>
      <c r="D1034" s="8">
        <v>133141.86294630344</v>
      </c>
      <c r="E1034" s="8">
        <v>244526.94756629039</v>
      </c>
      <c r="F1034" s="8">
        <v>0</v>
      </c>
      <c r="G1034" s="8">
        <v>0</v>
      </c>
      <c r="H1034" s="8">
        <v>0</v>
      </c>
      <c r="I1034" s="8">
        <v>0</v>
      </c>
      <c r="J1034" s="8">
        <v>3342750.0163565362</v>
      </c>
      <c r="K1034" s="8">
        <v>0</v>
      </c>
      <c r="L1034" s="8">
        <v>95655.528345240164</v>
      </c>
      <c r="M1034" s="8">
        <v>1296.8385939191073</v>
      </c>
      <c r="N1034" s="8">
        <v>790.60807953110873</v>
      </c>
      <c r="O1034" s="8">
        <v>8.0275065807090922</v>
      </c>
      <c r="P1034" s="8">
        <v>10.812115826444344</v>
      </c>
      <c r="Q1034" s="8">
        <v>23.204684372022708</v>
      </c>
      <c r="R1034" s="8">
        <v>0</v>
      </c>
      <c r="S1034" s="8">
        <v>0</v>
      </c>
      <c r="T1034" s="8">
        <v>0</v>
      </c>
      <c r="U1034" s="8">
        <v>0</v>
      </c>
      <c r="V1034" s="8">
        <v>1536.9417518331625</v>
      </c>
      <c r="W1034" s="8">
        <v>0</v>
      </c>
      <c r="X1034" s="8">
        <v>54.523648735425255</v>
      </c>
      <c r="Y1034" s="8">
        <v>1098719</v>
      </c>
      <c r="Z1034" s="8">
        <v>1995</v>
      </c>
      <c r="AA1034" s="8" t="b">
        <v>0</v>
      </c>
      <c r="AB1034" s="9" t="s">
        <v>53</v>
      </c>
      <c r="AC1034" s="16">
        <f t="shared" si="50"/>
        <v>4302205.3458472509</v>
      </c>
      <c r="AD1034" s="16">
        <f t="shared" si="49"/>
        <v>2184.0146289648178</v>
      </c>
      <c r="AE1034" s="16" t="str">
        <f>VLOOKUP(AB1034,aircraft!A:B,2,FALSE)</f>
        <v>Passenger</v>
      </c>
      <c r="AF1034" s="16">
        <f t="shared" si="51"/>
        <v>4.3998361320017354</v>
      </c>
    </row>
    <row r="1035" spans="1:32" x14ac:dyDescent="0.25">
      <c r="A1035" s="8">
        <v>483759.54571154556</v>
      </c>
      <c r="B1035" s="8">
        <v>264657.02383841854</v>
      </c>
      <c r="C1035" s="8">
        <v>230219.85468666599</v>
      </c>
      <c r="D1035" s="8">
        <v>372709.28639421065</v>
      </c>
      <c r="E1035" s="8">
        <v>499781.14467483008</v>
      </c>
      <c r="F1035" s="8">
        <v>0</v>
      </c>
      <c r="G1035" s="8">
        <v>0</v>
      </c>
      <c r="H1035" s="8">
        <v>0</v>
      </c>
      <c r="I1035" s="8">
        <v>0</v>
      </c>
      <c r="J1035" s="8">
        <v>10528327.486751817</v>
      </c>
      <c r="K1035" s="8">
        <v>0</v>
      </c>
      <c r="L1035" s="8">
        <v>217472.04407734828</v>
      </c>
      <c r="M1035" s="8">
        <v>2606.9605885518308</v>
      </c>
      <c r="N1035" s="8">
        <v>1426.1499987157961</v>
      </c>
      <c r="O1035" s="8">
        <v>18.708962538115106</v>
      </c>
      <c r="P1035" s="8">
        <v>30.288337023530495</v>
      </c>
      <c r="Q1035" s="8">
        <v>47.50193834528767</v>
      </c>
      <c r="R1035" s="8">
        <v>0</v>
      </c>
      <c r="S1035" s="8">
        <v>0</v>
      </c>
      <c r="T1035" s="8">
        <v>0</v>
      </c>
      <c r="U1035" s="8">
        <v>0</v>
      </c>
      <c r="V1035" s="8">
        <v>4366.4232957304466</v>
      </c>
      <c r="W1035" s="8">
        <v>0</v>
      </c>
      <c r="X1035" s="8">
        <v>132.65794432711951</v>
      </c>
      <c r="Y1035" s="8">
        <v>3468740</v>
      </c>
      <c r="Z1035" s="8">
        <v>1995</v>
      </c>
      <c r="AA1035" s="8" t="b">
        <v>0</v>
      </c>
      <c r="AB1035" s="9" t="s">
        <v>54</v>
      </c>
      <c r="AC1035" s="16">
        <f t="shared" si="50"/>
        <v>12596926.386134837</v>
      </c>
      <c r="AD1035" s="16">
        <f t="shared" si="49"/>
        <v>4262.2677695016791</v>
      </c>
      <c r="AE1035" s="16" t="str">
        <f>VLOOKUP(AB1035,aircraft!A:B,2,FALSE)</f>
        <v>Passenger</v>
      </c>
      <c r="AF1035" s="16">
        <f t="shared" si="51"/>
        <v>3.9673452787694616</v>
      </c>
    </row>
    <row r="1036" spans="1:32" x14ac:dyDescent="0.25">
      <c r="A1036" s="8">
        <v>27041.365253988806</v>
      </c>
      <c r="B1036" s="8">
        <v>10192.697878638215</v>
      </c>
      <c r="C1036" s="8">
        <v>9940.4226666898721</v>
      </c>
      <c r="D1036" s="8">
        <v>17389.415281476871</v>
      </c>
      <c r="E1036" s="8">
        <v>20486.830856873024</v>
      </c>
      <c r="F1036" s="8">
        <v>0</v>
      </c>
      <c r="G1036" s="8">
        <v>0</v>
      </c>
      <c r="H1036" s="8">
        <v>0</v>
      </c>
      <c r="I1036" s="8">
        <v>0</v>
      </c>
      <c r="J1036" s="8">
        <v>551037.92510036542</v>
      </c>
      <c r="K1036" s="8">
        <v>0</v>
      </c>
      <c r="L1036" s="8">
        <v>0</v>
      </c>
      <c r="M1036" s="8">
        <v>412.56899318927339</v>
      </c>
      <c r="N1036" s="8">
        <v>237.07151315001369</v>
      </c>
      <c r="O1036" s="8">
        <v>2.5950717804462147</v>
      </c>
      <c r="P1036" s="8">
        <v>4.4742616904245081</v>
      </c>
      <c r="Q1036" s="8">
        <v>7.1588187046792138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418415</v>
      </c>
      <c r="Z1036" s="8">
        <v>1995</v>
      </c>
      <c r="AA1036" s="8" t="b">
        <v>0</v>
      </c>
      <c r="AB1036" s="9" t="s">
        <v>55</v>
      </c>
      <c r="AC1036" s="16">
        <f t="shared" si="50"/>
        <v>636088.65703803219</v>
      </c>
      <c r="AD1036" s="16">
        <f t="shared" si="49"/>
        <v>663.86865851483708</v>
      </c>
      <c r="AE1036" s="16" t="str">
        <f>VLOOKUP(AB1036,aircraft!A:B,2,FALSE)</f>
        <v>Passenger</v>
      </c>
      <c r="AF1036" s="16">
        <f t="shared" si="51"/>
        <v>1.6821171586370494</v>
      </c>
    </row>
    <row r="1037" spans="1:32" x14ac:dyDescent="0.25">
      <c r="A1037" s="8">
        <v>1045.439635246473</v>
      </c>
      <c r="B1037" s="8">
        <v>489.06516866569962</v>
      </c>
      <c r="C1037" s="8">
        <v>475.95338634276084</v>
      </c>
      <c r="D1037" s="8">
        <v>1085.1664112303429</v>
      </c>
      <c r="E1037" s="8">
        <v>1043.715948005972</v>
      </c>
      <c r="F1037" s="8">
        <v>0</v>
      </c>
      <c r="G1037" s="8">
        <v>0</v>
      </c>
      <c r="H1037" s="8">
        <v>0</v>
      </c>
      <c r="I1037" s="8">
        <v>0</v>
      </c>
      <c r="J1037" s="8">
        <v>33529.893153977391</v>
      </c>
      <c r="K1037" s="8">
        <v>0</v>
      </c>
      <c r="L1037" s="8">
        <v>0</v>
      </c>
      <c r="M1037" s="8">
        <v>5.9248258485584042</v>
      </c>
      <c r="N1037" s="8">
        <v>2.7716817454094018</v>
      </c>
      <c r="O1037" s="8">
        <v>4.7892810563470868E-2</v>
      </c>
      <c r="P1037" s="8">
        <v>0.10919487255306259</v>
      </c>
      <c r="Q1037" s="8">
        <v>0.10502391959855778</v>
      </c>
      <c r="R1037" s="8">
        <v>0</v>
      </c>
      <c r="S1037" s="8">
        <v>0</v>
      </c>
      <c r="T1037" s="8">
        <v>0</v>
      </c>
      <c r="U1037" s="8">
        <v>0</v>
      </c>
      <c r="V1037" s="8">
        <v>17.181980129862204</v>
      </c>
      <c r="W1037" s="8">
        <v>0</v>
      </c>
      <c r="X1037" s="8">
        <v>0</v>
      </c>
      <c r="Y1037" s="8">
        <v>57648</v>
      </c>
      <c r="Z1037" s="8">
        <v>1995</v>
      </c>
      <c r="AA1037" s="8" t="b">
        <v>0</v>
      </c>
      <c r="AB1037" s="9" t="s">
        <v>152</v>
      </c>
      <c r="AC1037" s="16">
        <f t="shared" si="50"/>
        <v>37669.233703468642</v>
      </c>
      <c r="AD1037" s="16">
        <f t="shared" si="49"/>
        <v>8.9586191966828981</v>
      </c>
      <c r="AE1037" s="16" t="str">
        <f>VLOOKUP(AB1037,aircraft!A:B,2,FALSE)</f>
        <v>Passenger</v>
      </c>
      <c r="AF1037" s="16">
        <f t="shared" si="51"/>
        <v>0.71533784463439987</v>
      </c>
    </row>
    <row r="1038" spans="1:32" x14ac:dyDescent="0.25">
      <c r="A1038" s="8">
        <v>11070.561948552748</v>
      </c>
      <c r="B1038" s="8">
        <v>4479.9672158421563</v>
      </c>
      <c r="C1038" s="8">
        <v>3657.658452848385</v>
      </c>
      <c r="D1038" s="8">
        <v>8339.405098644238</v>
      </c>
      <c r="E1038" s="8">
        <v>8020.8620615790123</v>
      </c>
      <c r="F1038" s="8">
        <v>0</v>
      </c>
      <c r="G1038" s="8">
        <v>0</v>
      </c>
      <c r="H1038" s="8">
        <v>0</v>
      </c>
      <c r="I1038" s="8">
        <v>0</v>
      </c>
      <c r="J1038" s="8">
        <v>136132.99563088507</v>
      </c>
      <c r="K1038" s="8">
        <v>0</v>
      </c>
      <c r="L1038" s="8">
        <v>0</v>
      </c>
      <c r="M1038" s="8">
        <v>88.669417044082564</v>
      </c>
      <c r="N1038" s="8">
        <v>35.882196698899847</v>
      </c>
      <c r="O1038" s="8">
        <v>0.25603609853785519</v>
      </c>
      <c r="P1038" s="8">
        <v>0.58375837249669915</v>
      </c>
      <c r="Q1038" s="8">
        <v>0.56146035930657578</v>
      </c>
      <c r="R1038" s="8">
        <v>0</v>
      </c>
      <c r="S1038" s="8">
        <v>0</v>
      </c>
      <c r="T1038" s="8">
        <v>0</v>
      </c>
      <c r="U1038" s="8">
        <v>0</v>
      </c>
      <c r="V1038" s="8">
        <v>104.78879565521521</v>
      </c>
      <c r="W1038" s="8">
        <v>0</v>
      </c>
      <c r="X1038" s="8">
        <v>0</v>
      </c>
      <c r="Y1038" s="8">
        <v>172981</v>
      </c>
      <c r="Z1038" s="8">
        <v>1995</v>
      </c>
      <c r="AA1038" s="8" t="b">
        <v>0</v>
      </c>
      <c r="AB1038" s="9" t="s">
        <v>185</v>
      </c>
      <c r="AC1038" s="16">
        <f t="shared" si="50"/>
        <v>171701.45040835161</v>
      </c>
      <c r="AD1038" s="16">
        <f t="shared" si="49"/>
        <v>125.95286857332356</v>
      </c>
      <c r="AE1038" s="16" t="str">
        <f>VLOOKUP(AB1038,aircraft!A:B,2,FALSE)</f>
        <v>Passenger</v>
      </c>
      <c r="AF1038" s="16">
        <f t="shared" si="51"/>
        <v>1.1267532861162655</v>
      </c>
    </row>
    <row r="1039" spans="1:32" x14ac:dyDescent="0.25">
      <c r="A1039" s="8">
        <v>599.77037245854001</v>
      </c>
      <c r="B1039" s="8">
        <v>195.06762094323273</v>
      </c>
      <c r="C1039" s="8">
        <v>367.15440418028129</v>
      </c>
      <c r="D1039" s="8">
        <v>355.12300942352579</v>
      </c>
      <c r="E1039" s="8">
        <v>718.11877599127763</v>
      </c>
      <c r="F1039" s="8">
        <v>0</v>
      </c>
      <c r="G1039" s="8">
        <v>0</v>
      </c>
      <c r="H1039" s="8">
        <v>0</v>
      </c>
      <c r="I1039" s="8">
        <v>0</v>
      </c>
      <c r="J1039" s="8">
        <v>7791.2779802048217</v>
      </c>
      <c r="K1039" s="8">
        <v>0</v>
      </c>
      <c r="L1039" s="8">
        <v>329.73658724517372</v>
      </c>
      <c r="M1039" s="8">
        <v>34.024972293661541</v>
      </c>
      <c r="N1039" s="8">
        <v>11.066185831716403</v>
      </c>
      <c r="O1039" s="8">
        <v>0.43699867932452896</v>
      </c>
      <c r="P1039" s="8">
        <v>0.42267853619326873</v>
      </c>
      <c r="Q1039" s="8">
        <v>0.70375640881807888</v>
      </c>
      <c r="R1039" s="8">
        <v>0</v>
      </c>
      <c r="S1039" s="8">
        <v>0</v>
      </c>
      <c r="T1039" s="8">
        <v>0</v>
      </c>
      <c r="U1039" s="8">
        <v>0</v>
      </c>
      <c r="V1039" s="8">
        <v>1.880565304184274</v>
      </c>
      <c r="W1039" s="8">
        <v>0</v>
      </c>
      <c r="X1039" s="8">
        <v>0.33962866068831532</v>
      </c>
      <c r="Y1039" s="8">
        <v>2593</v>
      </c>
      <c r="Z1039" s="8">
        <v>1995</v>
      </c>
      <c r="AA1039" s="8" t="b">
        <v>0</v>
      </c>
      <c r="AB1039" s="9" t="s">
        <v>57</v>
      </c>
      <c r="AC1039" s="16">
        <f t="shared" si="50"/>
        <v>10356.248750446854</v>
      </c>
      <c r="AD1039" s="16">
        <f t="shared" si="49"/>
        <v>46.994220410402136</v>
      </c>
      <c r="AE1039" s="16" t="str">
        <f>VLOOKUP(AB1039,aircraft!A:B,2,FALSE)</f>
        <v>Passenger</v>
      </c>
      <c r="AF1039" s="16">
        <f t="shared" si="51"/>
        <v>4.5710910966681348</v>
      </c>
    </row>
    <row r="1040" spans="1:32" x14ac:dyDescent="0.25">
      <c r="A1040" s="8">
        <v>131394.0329899652</v>
      </c>
      <c r="B1040" s="8">
        <v>44286.38349789632</v>
      </c>
      <c r="C1040" s="8">
        <v>85546.976174005555</v>
      </c>
      <c r="D1040" s="8">
        <v>82743.661195681503</v>
      </c>
      <c r="E1040" s="8">
        <v>167321.67480596766</v>
      </c>
      <c r="F1040" s="8">
        <v>0</v>
      </c>
      <c r="G1040" s="8">
        <v>0</v>
      </c>
      <c r="H1040" s="8">
        <v>0</v>
      </c>
      <c r="I1040" s="8">
        <v>0</v>
      </c>
      <c r="J1040" s="8">
        <v>2095739.956826488</v>
      </c>
      <c r="K1040" s="8">
        <v>0</v>
      </c>
      <c r="L1040" s="8">
        <v>77636.792015158455</v>
      </c>
      <c r="M1040" s="8">
        <v>7453.9832864869595</v>
      </c>
      <c r="N1040" s="8">
        <v>2512.3664667289881</v>
      </c>
      <c r="O1040" s="8">
        <v>101.82069228261525</v>
      </c>
      <c r="P1040" s="8">
        <v>98.484098933031632</v>
      </c>
      <c r="Q1040" s="8">
        <v>163.97524325461242</v>
      </c>
      <c r="R1040" s="8">
        <v>0</v>
      </c>
      <c r="S1040" s="8">
        <v>0</v>
      </c>
      <c r="T1040" s="8">
        <v>0</v>
      </c>
      <c r="U1040" s="8">
        <v>0</v>
      </c>
      <c r="V1040" s="8">
        <v>474.99739541998684</v>
      </c>
      <c r="W1040" s="8">
        <v>0</v>
      </c>
      <c r="X1040" s="8">
        <v>79.965890083771725</v>
      </c>
      <c r="Y1040" s="8">
        <v>706977</v>
      </c>
      <c r="Z1040" s="8">
        <v>1995</v>
      </c>
      <c r="AA1040" s="8" t="b">
        <v>0</v>
      </c>
      <c r="AB1040" s="9" t="s">
        <v>58</v>
      </c>
      <c r="AC1040" s="16">
        <f t="shared" si="50"/>
        <v>2684669.4775051628</v>
      </c>
      <c r="AD1040" s="16">
        <f t="shared" si="49"/>
        <v>10410.595677769978</v>
      </c>
      <c r="AE1040" s="16" t="str">
        <f>VLOOKUP(AB1040,aircraft!A:B,2,FALSE)</f>
        <v>Passenger</v>
      </c>
      <c r="AF1040" s="16">
        <f t="shared" si="51"/>
        <v>4.2849513598615081</v>
      </c>
    </row>
    <row r="1041" spans="1:32" x14ac:dyDescent="0.25">
      <c r="A1041" s="8">
        <v>12.250780737162398</v>
      </c>
      <c r="B1041" s="8">
        <v>5.753049696352476</v>
      </c>
      <c r="C1041" s="8">
        <v>3.7556344389915464</v>
      </c>
      <c r="D1041" s="8">
        <v>12.071682125329971</v>
      </c>
      <c r="E1041" s="8">
        <v>16.095576167106628</v>
      </c>
      <c r="F1041" s="8">
        <v>0</v>
      </c>
      <c r="G1041" s="8">
        <v>0</v>
      </c>
      <c r="H1041" s="8">
        <v>0</v>
      </c>
      <c r="I1041" s="8">
        <v>0</v>
      </c>
      <c r="J1041" s="8">
        <v>108.20239679142833</v>
      </c>
      <c r="K1041" s="8">
        <v>0</v>
      </c>
      <c r="L1041" s="8">
        <v>0</v>
      </c>
      <c r="M1041" s="8">
        <v>1.2450467827316993</v>
      </c>
      <c r="N1041" s="8">
        <v>0.58468241077983141</v>
      </c>
      <c r="O1041" s="8">
        <v>6.5723604711022199E-3</v>
      </c>
      <c r="P1041" s="8">
        <v>2.1125444371399994E-2</v>
      </c>
      <c r="Q1041" s="8">
        <v>2.8167259161866659E-2</v>
      </c>
      <c r="R1041" s="8">
        <v>0</v>
      </c>
      <c r="S1041" s="8">
        <v>0</v>
      </c>
      <c r="T1041" s="8">
        <v>0</v>
      </c>
      <c r="U1041" s="8">
        <v>0</v>
      </c>
      <c r="V1041" s="8">
        <v>0.35362611052114518</v>
      </c>
      <c r="W1041" s="8">
        <v>0</v>
      </c>
      <c r="X1041" s="8">
        <v>0</v>
      </c>
      <c r="Y1041" s="8">
        <v>235</v>
      </c>
      <c r="Z1041" s="8">
        <v>1995</v>
      </c>
      <c r="AA1041" s="8" t="b">
        <v>0</v>
      </c>
      <c r="AB1041" s="9" t="s">
        <v>60</v>
      </c>
      <c r="AC1041" s="16">
        <f t="shared" si="50"/>
        <v>158.12911995637134</v>
      </c>
      <c r="AD1041" s="16">
        <f t="shared" si="49"/>
        <v>1.8855942575158997</v>
      </c>
      <c r="AE1041" s="16" t="str">
        <f>VLOOKUP(AB1041,aircraft!A:B,2,FALSE)</f>
        <v>Passenger</v>
      </c>
      <c r="AF1041" s="16">
        <f t="shared" si="51"/>
        <v>0.8034415138305393</v>
      </c>
    </row>
    <row r="1042" spans="1:32" x14ac:dyDescent="0.25">
      <c r="A1042" s="8">
        <v>2536.1129933519055</v>
      </c>
      <c r="B1042" s="8">
        <v>1161.6539563167028</v>
      </c>
      <c r="C1042" s="8">
        <v>1780.0819618034686</v>
      </c>
      <c r="D1042" s="8">
        <v>2073.3761864956577</v>
      </c>
      <c r="E1042" s="8">
        <v>3103.868258563472</v>
      </c>
      <c r="F1042" s="8">
        <v>0</v>
      </c>
      <c r="G1042" s="8">
        <v>0</v>
      </c>
      <c r="H1042" s="8">
        <v>0</v>
      </c>
      <c r="I1042" s="8">
        <v>0</v>
      </c>
      <c r="J1042" s="8">
        <v>22248.033670470715</v>
      </c>
      <c r="K1042" s="8">
        <v>0</v>
      </c>
      <c r="L1042" s="8">
        <v>878.25824803218075</v>
      </c>
      <c r="M1042" s="8">
        <v>2.6115245935799423</v>
      </c>
      <c r="N1042" s="8">
        <v>1.6741948258785098</v>
      </c>
      <c r="O1042" s="8">
        <v>6.3105627991588559E-2</v>
      </c>
      <c r="P1042" s="8">
        <v>6.8302751809618673E-2</v>
      </c>
      <c r="Q1042" s="8">
        <v>0.11726483841393755</v>
      </c>
      <c r="R1042" s="8">
        <v>0</v>
      </c>
      <c r="S1042" s="8">
        <v>0</v>
      </c>
      <c r="T1042" s="8">
        <v>0</v>
      </c>
      <c r="U1042" s="8">
        <v>0</v>
      </c>
      <c r="V1042" s="8">
        <v>20.615340613960871</v>
      </c>
      <c r="W1042" s="8">
        <v>0</v>
      </c>
      <c r="X1042" s="8">
        <v>0.90460593108477294</v>
      </c>
      <c r="Y1042" s="8">
        <v>4247</v>
      </c>
      <c r="Z1042" s="8">
        <v>1995</v>
      </c>
      <c r="AA1042" s="8" t="b">
        <v>0</v>
      </c>
      <c r="AB1042" s="9" t="s">
        <v>68</v>
      </c>
      <c r="AC1042" s="16">
        <f t="shared" si="50"/>
        <v>33781.385275034103</v>
      </c>
      <c r="AD1042" s="16">
        <f t="shared" si="49"/>
        <v>5.4389985687583708</v>
      </c>
      <c r="AE1042" s="16" t="str">
        <f>VLOOKUP(AB1042,aircraft!A:B,2,FALSE)</f>
        <v>Passenger</v>
      </c>
      <c r="AF1042" s="16">
        <f t="shared" si="51"/>
        <v>8.7499265066309366</v>
      </c>
    </row>
    <row r="1043" spans="1:32" x14ac:dyDescent="0.25">
      <c r="A1043" s="8">
        <v>665018.58871223486</v>
      </c>
      <c r="B1043" s="8">
        <v>394443.65532789729</v>
      </c>
      <c r="C1043" s="8">
        <v>255259.23223412616</v>
      </c>
      <c r="D1043" s="8">
        <v>323485.72163487476</v>
      </c>
      <c r="E1043" s="8">
        <v>403406.02782680665</v>
      </c>
      <c r="F1043" s="8">
        <v>0</v>
      </c>
      <c r="G1043" s="8">
        <v>0</v>
      </c>
      <c r="H1043" s="8">
        <v>0</v>
      </c>
      <c r="I1043" s="8">
        <v>0</v>
      </c>
      <c r="J1043" s="8">
        <v>6012699.6253704978</v>
      </c>
      <c r="K1043" s="8">
        <v>0</v>
      </c>
      <c r="L1043" s="8">
        <v>238632.71240337798</v>
      </c>
      <c r="M1043" s="8">
        <v>2563.5651053690999</v>
      </c>
      <c r="N1043" s="8">
        <v>1537.4102353573608</v>
      </c>
      <c r="O1043" s="8">
        <v>94.019281709007132</v>
      </c>
      <c r="P1043" s="8">
        <v>117.42860508783782</v>
      </c>
      <c r="Q1043" s="8">
        <v>173.05879299826367</v>
      </c>
      <c r="R1043" s="8">
        <v>0</v>
      </c>
      <c r="S1043" s="8">
        <v>0</v>
      </c>
      <c r="T1043" s="8">
        <v>0</v>
      </c>
      <c r="U1043" s="8">
        <v>0</v>
      </c>
      <c r="V1043" s="8">
        <v>6014.6950308452879</v>
      </c>
      <c r="W1043" s="8">
        <v>0</v>
      </c>
      <c r="X1043" s="8">
        <v>245.79167628042916</v>
      </c>
      <c r="Y1043" s="8">
        <v>1675949</v>
      </c>
      <c r="Z1043" s="8">
        <v>1995</v>
      </c>
      <c r="AA1043" s="8" t="b">
        <v>0</v>
      </c>
      <c r="AB1043" s="9" t="s">
        <v>69</v>
      </c>
      <c r="AC1043" s="16">
        <f t="shared" si="50"/>
        <v>8292945.5635098144</v>
      </c>
      <c r="AD1043" s="16">
        <f t="shared" si="49"/>
        <v>4731.273696801999</v>
      </c>
      <c r="AE1043" s="16" t="str">
        <f>VLOOKUP(AB1043,aircraft!A:B,2,FALSE)</f>
        <v>Passenger</v>
      </c>
      <c r="AF1043" s="16">
        <f t="shared" si="51"/>
        <v>5.7093092103797822</v>
      </c>
    </row>
    <row r="1044" spans="1:32" x14ac:dyDescent="0.25">
      <c r="A1044" s="8">
        <v>454795.36354095704</v>
      </c>
      <c r="B1044" s="8">
        <v>295916.33747856837</v>
      </c>
      <c r="C1044" s="8">
        <v>145605.57270591485</v>
      </c>
      <c r="D1044" s="8">
        <v>159095.28860821849</v>
      </c>
      <c r="E1044" s="8">
        <v>265927.51076541707</v>
      </c>
      <c r="F1044" s="8">
        <v>0</v>
      </c>
      <c r="G1044" s="8">
        <v>0</v>
      </c>
      <c r="H1044" s="8">
        <v>0</v>
      </c>
      <c r="I1044" s="8">
        <v>0</v>
      </c>
      <c r="J1044" s="8">
        <v>5365371.8930380773</v>
      </c>
      <c r="K1044" s="8">
        <v>0</v>
      </c>
      <c r="L1044" s="8">
        <v>166749.69317659197</v>
      </c>
      <c r="M1044" s="8">
        <v>865.89835964089616</v>
      </c>
      <c r="N1044" s="8">
        <v>563.58970277080618</v>
      </c>
      <c r="O1044" s="8">
        <v>7.2352030541990704</v>
      </c>
      <c r="P1044" s="8">
        <v>7.9058218576606221</v>
      </c>
      <c r="Q1044" s="8">
        <v>14.194263802437346</v>
      </c>
      <c r="R1044" s="8">
        <v>0</v>
      </c>
      <c r="S1044" s="8">
        <v>0</v>
      </c>
      <c r="T1044" s="8">
        <v>0</v>
      </c>
      <c r="U1044" s="8">
        <v>0</v>
      </c>
      <c r="V1044" s="8">
        <v>4895.9731851585066</v>
      </c>
      <c r="W1044" s="8">
        <v>0</v>
      </c>
      <c r="X1044" s="8">
        <v>171.75217174685056</v>
      </c>
      <c r="Y1044" s="8">
        <v>1549618</v>
      </c>
      <c r="Z1044" s="8">
        <v>1995</v>
      </c>
      <c r="AA1044" s="8" t="b">
        <v>0</v>
      </c>
      <c r="AB1044" s="9" t="s">
        <v>70</v>
      </c>
      <c r="AC1044" s="16">
        <f t="shared" si="50"/>
        <v>6853461.6593137449</v>
      </c>
      <c r="AD1044" s="16">
        <f t="shared" si="49"/>
        <v>1630.5755228728497</v>
      </c>
      <c r="AE1044" s="16" t="str">
        <f>VLOOKUP(AB1044,aircraft!A:B,2,FALSE)</f>
        <v>Passenger</v>
      </c>
      <c r="AF1044" s="16">
        <f t="shared" si="51"/>
        <v>4.9804850536605745</v>
      </c>
    </row>
    <row r="1045" spans="1:32" x14ac:dyDescent="0.25">
      <c r="A1045" s="8">
        <v>1707359.6488504035</v>
      </c>
      <c r="B1045" s="8">
        <v>1098742.8077783105</v>
      </c>
      <c r="C1045" s="8">
        <v>616155.40934859775</v>
      </c>
      <c r="D1045" s="8">
        <v>544754.10998792399</v>
      </c>
      <c r="E1045" s="8">
        <v>1200380.4560547294</v>
      </c>
      <c r="F1045" s="8">
        <v>0</v>
      </c>
      <c r="G1045" s="8">
        <v>0</v>
      </c>
      <c r="H1045" s="8">
        <v>0</v>
      </c>
      <c r="I1045" s="8">
        <v>0</v>
      </c>
      <c r="J1045" s="8">
        <v>17457183.382691737</v>
      </c>
      <c r="K1045" s="8">
        <v>0</v>
      </c>
      <c r="L1045" s="8">
        <v>616779.4313947527</v>
      </c>
      <c r="M1045" s="8">
        <v>2440.2529355394545</v>
      </c>
      <c r="N1045" s="8">
        <v>1570.5162824207046</v>
      </c>
      <c r="O1045" s="8">
        <v>26.12345141399042</v>
      </c>
      <c r="P1045" s="8">
        <v>23.124729332665936</v>
      </c>
      <c r="Q1045" s="8">
        <v>55.211705164926251</v>
      </c>
      <c r="R1045" s="8">
        <v>0</v>
      </c>
      <c r="S1045" s="8">
        <v>0</v>
      </c>
      <c r="T1045" s="8">
        <v>0</v>
      </c>
      <c r="U1045" s="8">
        <v>0</v>
      </c>
      <c r="V1045" s="8">
        <v>2622.0513649065724</v>
      </c>
      <c r="W1045" s="8">
        <v>0</v>
      </c>
      <c r="X1045" s="8">
        <v>635.28276911820456</v>
      </c>
      <c r="Y1045" s="8">
        <v>5294028</v>
      </c>
      <c r="Z1045" s="8">
        <v>1995</v>
      </c>
      <c r="AA1045" s="8" t="b">
        <v>0</v>
      </c>
      <c r="AB1045" s="9" t="s">
        <v>71</v>
      </c>
      <c r="AC1045" s="16">
        <f t="shared" si="50"/>
        <v>23241355.246106453</v>
      </c>
      <c r="AD1045" s="16">
        <f t="shared" si="49"/>
        <v>4750.5118729899468</v>
      </c>
      <c r="AE1045" s="16" t="str">
        <f>VLOOKUP(AB1045,aircraft!A:B,2,FALSE)</f>
        <v>Passenger</v>
      </c>
      <c r="AF1045" s="16">
        <f t="shared" si="51"/>
        <v>5.0149429675349726</v>
      </c>
    </row>
    <row r="1046" spans="1:32" x14ac:dyDescent="0.25">
      <c r="A1046" s="8">
        <v>454925.24324082409</v>
      </c>
      <c r="B1046" s="8">
        <v>296774.04003701755</v>
      </c>
      <c r="C1046" s="8">
        <v>141236.14471127451</v>
      </c>
      <c r="D1046" s="8">
        <v>129042.87617443864</v>
      </c>
      <c r="E1046" s="8">
        <v>276582.63039419369</v>
      </c>
      <c r="F1046" s="8">
        <v>0</v>
      </c>
      <c r="G1046" s="8">
        <v>0</v>
      </c>
      <c r="H1046" s="8">
        <v>0</v>
      </c>
      <c r="I1046" s="8">
        <v>0</v>
      </c>
      <c r="J1046" s="8">
        <v>5208909.0462234654</v>
      </c>
      <c r="K1046" s="8">
        <v>0</v>
      </c>
      <c r="L1046" s="8">
        <v>171226.69110144008</v>
      </c>
      <c r="M1046" s="8">
        <v>1005.6762041771744</v>
      </c>
      <c r="N1046" s="8">
        <v>656.06073638951125</v>
      </c>
      <c r="O1046" s="8">
        <v>7.3375157421102237</v>
      </c>
      <c r="P1046" s="8">
        <v>6.7040497124355367</v>
      </c>
      <c r="Q1046" s="8">
        <v>15.44396460514478</v>
      </c>
      <c r="R1046" s="8">
        <v>0</v>
      </c>
      <c r="S1046" s="8">
        <v>0</v>
      </c>
      <c r="T1046" s="8">
        <v>0</v>
      </c>
      <c r="U1046" s="8">
        <v>0</v>
      </c>
      <c r="V1046" s="8">
        <v>752.03719576909282</v>
      </c>
      <c r="W1046" s="8">
        <v>0</v>
      </c>
      <c r="X1046" s="8">
        <v>176.36347928121879</v>
      </c>
      <c r="Y1046" s="8">
        <v>1578986</v>
      </c>
      <c r="Z1046" s="8">
        <v>1995</v>
      </c>
      <c r="AA1046" s="8" t="b">
        <v>0</v>
      </c>
      <c r="AB1046" s="9" t="s">
        <v>154</v>
      </c>
      <c r="AC1046" s="16">
        <f t="shared" si="50"/>
        <v>6678696.6718826545</v>
      </c>
      <c r="AD1046" s="16">
        <f t="shared" si="49"/>
        <v>1867.5859499075952</v>
      </c>
      <c r="AE1046" s="16" t="str">
        <f>VLOOKUP(AB1046,aircraft!A:B,2,FALSE)</f>
        <v>Passenger</v>
      </c>
      <c r="AF1046" s="16">
        <f t="shared" si="51"/>
        <v>4.765084799655507</v>
      </c>
    </row>
    <row r="1047" spans="1:32" x14ac:dyDescent="0.25">
      <c r="A1047" s="8">
        <v>2591.9345094549312</v>
      </c>
      <c r="B1047" s="8">
        <v>1243.0013830752018</v>
      </c>
      <c r="C1047" s="8">
        <v>1392.97093657358</v>
      </c>
      <c r="D1047" s="8">
        <v>1208.4674044490603</v>
      </c>
      <c r="E1047" s="8">
        <v>2602.4360756322585</v>
      </c>
      <c r="F1047" s="8">
        <v>0</v>
      </c>
      <c r="G1047" s="8">
        <v>0</v>
      </c>
      <c r="H1047" s="8">
        <v>0</v>
      </c>
      <c r="I1047" s="8">
        <v>0</v>
      </c>
      <c r="J1047" s="8">
        <v>5132.9803780364991</v>
      </c>
      <c r="K1047" s="8">
        <v>0</v>
      </c>
      <c r="L1047" s="8">
        <v>1932.0291482208268</v>
      </c>
      <c r="M1047" s="8">
        <v>67.131100797750804</v>
      </c>
      <c r="N1047" s="8">
        <v>32.193734384327804</v>
      </c>
      <c r="O1047" s="8">
        <v>0</v>
      </c>
      <c r="P1047" s="8">
        <v>0</v>
      </c>
      <c r="Q1047" s="8">
        <v>0.19350241603075533</v>
      </c>
      <c r="R1047" s="8">
        <v>0</v>
      </c>
      <c r="S1047" s="8">
        <v>0</v>
      </c>
      <c r="T1047" s="8">
        <v>0</v>
      </c>
      <c r="U1047" s="8">
        <v>0</v>
      </c>
      <c r="V1047" s="8">
        <v>25.924248515153302</v>
      </c>
      <c r="W1047" s="8">
        <v>0</v>
      </c>
      <c r="X1047" s="8">
        <v>0.54096817595055069</v>
      </c>
      <c r="Y1047" s="8">
        <v>648</v>
      </c>
      <c r="Z1047" s="8">
        <v>1995</v>
      </c>
      <c r="AA1047" s="8" t="b">
        <v>0</v>
      </c>
      <c r="AB1047" s="9" t="s">
        <v>72</v>
      </c>
      <c r="AC1047" s="16">
        <f t="shared" si="50"/>
        <v>16103.819835442358</v>
      </c>
      <c r="AD1047" s="16">
        <f t="shared" si="49"/>
        <v>100.05930577405991</v>
      </c>
      <c r="AE1047" s="16" t="str">
        <f>VLOOKUP(AB1047,aircraft!A:B,2,FALSE)</f>
        <v>Passenger (not used as freighter)</v>
      </c>
      <c r="AF1047" s="16">
        <f t="shared" si="51"/>
        <v>41.629951479410856</v>
      </c>
    </row>
    <row r="1048" spans="1:32" x14ac:dyDescent="0.25">
      <c r="A1048" s="8">
        <v>69964.783884072371</v>
      </c>
      <c r="B1048" s="8">
        <v>33904.668196725106</v>
      </c>
      <c r="C1048" s="8">
        <v>35077.661980031218</v>
      </c>
      <c r="D1048" s="8">
        <v>37256.021064515931</v>
      </c>
      <c r="E1048" s="8">
        <v>88333.51060852276</v>
      </c>
      <c r="F1048" s="8">
        <v>0</v>
      </c>
      <c r="G1048" s="8">
        <v>0</v>
      </c>
      <c r="H1048" s="8">
        <v>0</v>
      </c>
      <c r="I1048" s="8">
        <v>0</v>
      </c>
      <c r="J1048" s="8">
        <v>198666.60366693017</v>
      </c>
      <c r="K1048" s="8">
        <v>0</v>
      </c>
      <c r="L1048" s="8">
        <v>56349.125837844877</v>
      </c>
      <c r="M1048" s="8">
        <v>1667.0178327571318</v>
      </c>
      <c r="N1048" s="8">
        <v>810.0078705982279</v>
      </c>
      <c r="O1048" s="8">
        <v>21.266901353759426</v>
      </c>
      <c r="P1048" s="8">
        <v>22.717282603136262</v>
      </c>
      <c r="Q1048" s="8">
        <v>64.846684106328453</v>
      </c>
      <c r="R1048" s="8">
        <v>0</v>
      </c>
      <c r="S1048" s="8">
        <v>0</v>
      </c>
      <c r="T1048" s="8">
        <v>0</v>
      </c>
      <c r="U1048" s="8">
        <v>0</v>
      </c>
      <c r="V1048" s="8">
        <v>750.62705306319629</v>
      </c>
      <c r="W1048" s="8">
        <v>0</v>
      </c>
      <c r="X1048" s="8">
        <v>15.777755656004647</v>
      </c>
      <c r="Y1048" s="8">
        <v>30233</v>
      </c>
      <c r="Z1048" s="8">
        <v>1995</v>
      </c>
      <c r="AA1048" s="8" t="b">
        <v>0</v>
      </c>
      <c r="AB1048" s="9" t="s">
        <v>73</v>
      </c>
      <c r="AC1048" s="16">
        <f t="shared" si="50"/>
        <v>519552.37523864239</v>
      </c>
      <c r="AD1048" s="16">
        <f t="shared" si="49"/>
        <v>2601.6343270745888</v>
      </c>
      <c r="AE1048" s="16" t="str">
        <f>VLOOKUP(AB1048,aircraft!A:B,2,FALSE)</f>
        <v>Passenger</v>
      </c>
      <c r="AF1048" s="16">
        <f t="shared" si="51"/>
        <v>22.280267430478869</v>
      </c>
    </row>
    <row r="1049" spans="1:32" x14ac:dyDescent="0.25">
      <c r="A1049" s="8">
        <v>1723.7921466843795</v>
      </c>
      <c r="B1049" s="8">
        <v>848.70385299358441</v>
      </c>
      <c r="C1049" s="8">
        <v>1056.9345192674041</v>
      </c>
      <c r="D1049" s="8">
        <v>917.00336958920047</v>
      </c>
      <c r="E1049" s="8">
        <v>2064.6692559948906</v>
      </c>
      <c r="F1049" s="8">
        <v>0</v>
      </c>
      <c r="G1049" s="8">
        <v>0</v>
      </c>
      <c r="H1049" s="8">
        <v>0</v>
      </c>
      <c r="I1049" s="8">
        <v>0</v>
      </c>
      <c r="J1049" s="8">
        <v>3713.3138958072659</v>
      </c>
      <c r="K1049" s="8">
        <v>0</v>
      </c>
      <c r="L1049" s="8">
        <v>1497.4773623451256</v>
      </c>
      <c r="M1049" s="8">
        <v>6.5190743375953843</v>
      </c>
      <c r="N1049" s="8">
        <v>3.2096465452118297</v>
      </c>
      <c r="O1049" s="8">
        <v>0.1608058449432922</v>
      </c>
      <c r="P1049" s="8">
        <v>0.1395162131376374</v>
      </c>
      <c r="Q1049" s="8">
        <v>0.34563781294018775</v>
      </c>
      <c r="R1049" s="8">
        <v>0</v>
      </c>
      <c r="S1049" s="8">
        <v>0</v>
      </c>
      <c r="T1049" s="8">
        <v>0</v>
      </c>
      <c r="U1049" s="8">
        <v>0</v>
      </c>
      <c r="V1049" s="8">
        <v>19.815356567418203</v>
      </c>
      <c r="W1049" s="8">
        <v>0</v>
      </c>
      <c r="X1049" s="8">
        <v>0.41929367265554995</v>
      </c>
      <c r="Y1049" s="8">
        <v>632</v>
      </c>
      <c r="Z1049" s="8">
        <v>1995</v>
      </c>
      <c r="AA1049" s="8" t="b">
        <v>0</v>
      </c>
      <c r="AB1049" s="9" t="s">
        <v>74</v>
      </c>
      <c r="AC1049" s="16">
        <f t="shared" si="50"/>
        <v>11821.89440268185</v>
      </c>
      <c r="AD1049" s="16">
        <f t="shared" si="49"/>
        <v>10.793974426483882</v>
      </c>
      <c r="AE1049" s="16" t="str">
        <f>VLOOKUP(AB1049,aircraft!A:B,2,FALSE)</f>
        <v>Freighter (combi)</v>
      </c>
      <c r="AF1049" s="16">
        <f t="shared" si="51"/>
        <v>22.917974925606835</v>
      </c>
    </row>
    <row r="1050" spans="1:32" x14ac:dyDescent="0.25">
      <c r="A1050" s="8">
        <v>1201.8559403408299</v>
      </c>
      <c r="B1050" s="8">
        <v>567.0613579934834</v>
      </c>
      <c r="C1050" s="8">
        <v>729.00652638587121</v>
      </c>
      <c r="D1050" s="8">
        <v>632.54462665585106</v>
      </c>
      <c r="E1050" s="8">
        <v>1395.9801391819537</v>
      </c>
      <c r="F1050" s="8">
        <v>0</v>
      </c>
      <c r="G1050" s="8">
        <v>0</v>
      </c>
      <c r="H1050" s="8">
        <v>0</v>
      </c>
      <c r="I1050" s="8">
        <v>0</v>
      </c>
      <c r="J1050" s="8">
        <v>4919.0163989257808</v>
      </c>
      <c r="K1050" s="8">
        <v>0</v>
      </c>
      <c r="L1050" s="8">
        <v>911.26431281256373</v>
      </c>
      <c r="M1050" s="8">
        <v>11.245542934660033</v>
      </c>
      <c r="N1050" s="8">
        <v>5.5590296942173927</v>
      </c>
      <c r="O1050" s="8">
        <v>0.24764517811857106</v>
      </c>
      <c r="P1050" s="8">
        <v>0.21488627961774071</v>
      </c>
      <c r="Q1050" s="8">
        <v>0.51808986703143356</v>
      </c>
      <c r="R1050" s="8">
        <v>0</v>
      </c>
      <c r="S1050" s="8">
        <v>0</v>
      </c>
      <c r="T1050" s="8">
        <v>0</v>
      </c>
      <c r="U1050" s="8">
        <v>0</v>
      </c>
      <c r="V1050" s="8">
        <v>13.609598408176097</v>
      </c>
      <c r="W1050" s="8">
        <v>0</v>
      </c>
      <c r="X1050" s="8">
        <v>0.25515401440242647</v>
      </c>
      <c r="Y1050" s="8">
        <v>578</v>
      </c>
      <c r="Z1050" s="8">
        <v>1995</v>
      </c>
      <c r="AA1050" s="8" t="b">
        <v>0</v>
      </c>
      <c r="AB1050" s="9" t="s">
        <v>75</v>
      </c>
      <c r="AC1050" s="16">
        <f t="shared" si="50"/>
        <v>10356.729302296335</v>
      </c>
      <c r="AD1050" s="16">
        <f t="shared" si="49"/>
        <v>18.040347968047598</v>
      </c>
      <c r="AE1050" s="16" t="str">
        <f>VLOOKUP(AB1050,aircraft!A:B,2,FALSE)</f>
        <v>Freighter (combi)</v>
      </c>
      <c r="AF1050" s="16">
        <f t="shared" si="51"/>
        <v>17.918216785979819</v>
      </c>
    </row>
    <row r="1051" spans="1:32" x14ac:dyDescent="0.25">
      <c r="A1051" s="8">
        <v>1304.8017900452796</v>
      </c>
      <c r="B1051" s="8">
        <v>608.43293946492349</v>
      </c>
      <c r="C1051" s="8">
        <v>672.83792663027702</v>
      </c>
      <c r="D1051" s="8">
        <v>634.48514878694073</v>
      </c>
      <c r="E1051" s="8">
        <v>1485.4171127026102</v>
      </c>
      <c r="F1051" s="8">
        <v>0</v>
      </c>
      <c r="G1051" s="8">
        <v>0</v>
      </c>
      <c r="H1051" s="8">
        <v>0</v>
      </c>
      <c r="I1051" s="8">
        <v>0</v>
      </c>
      <c r="J1051" s="8">
        <v>442.20293468952173</v>
      </c>
      <c r="K1051" s="8">
        <v>0</v>
      </c>
      <c r="L1051" s="8">
        <v>1063.1064086505939</v>
      </c>
      <c r="M1051" s="8">
        <v>2.6508068092421708</v>
      </c>
      <c r="N1051" s="8">
        <v>1.2288104913185516</v>
      </c>
      <c r="O1051" s="8">
        <v>6.9504481928820971E-2</v>
      </c>
      <c r="P1051" s="8">
        <v>6.3970733118548534E-2</v>
      </c>
      <c r="Q1051" s="8">
        <v>0.15597358677615783</v>
      </c>
      <c r="R1051" s="8">
        <v>0</v>
      </c>
      <c r="S1051" s="8">
        <v>0</v>
      </c>
      <c r="T1051" s="8">
        <v>0</v>
      </c>
      <c r="U1051" s="8">
        <v>0</v>
      </c>
      <c r="V1051" s="8">
        <v>13.629976846214268</v>
      </c>
      <c r="W1051" s="8">
        <v>0</v>
      </c>
      <c r="X1051" s="8">
        <v>1.5946596268372208</v>
      </c>
      <c r="Y1051" s="8">
        <v>283</v>
      </c>
      <c r="Z1051" s="8">
        <v>1995</v>
      </c>
      <c r="AA1051" s="8" t="b">
        <v>0</v>
      </c>
      <c r="AB1051" s="9" t="s">
        <v>77</v>
      </c>
      <c r="AC1051" s="16">
        <f t="shared" si="50"/>
        <v>6211.2842609701465</v>
      </c>
      <c r="AD1051" s="16">
        <f t="shared" si="49"/>
        <v>5.7637257292214716</v>
      </c>
      <c r="AE1051" s="16" t="str">
        <f>VLOOKUP(AB1051,aircraft!A:B,2,FALSE)</f>
        <v>Passenger</v>
      </c>
      <c r="AF1051" s="16">
        <f t="shared" si="51"/>
        <v>26.914409679904161</v>
      </c>
    </row>
    <row r="1052" spans="1:32" x14ac:dyDescent="0.25">
      <c r="A1052" s="8">
        <v>745.66824477989258</v>
      </c>
      <c r="B1052" s="8">
        <v>336.4832131929175</v>
      </c>
      <c r="C1052" s="8">
        <v>348.10946853925384</v>
      </c>
      <c r="D1052" s="8">
        <v>302.00123697092852</v>
      </c>
      <c r="E1052" s="8">
        <v>652.80494745513158</v>
      </c>
      <c r="F1052" s="8">
        <v>0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434.55178587570117</v>
      </c>
      <c r="M1052" s="8">
        <v>25.616585058607122</v>
      </c>
      <c r="N1052" s="8">
        <v>11.559498358541655</v>
      </c>
      <c r="O1052" s="8">
        <v>2.885166110841373E-2</v>
      </c>
      <c r="P1052" s="8">
        <v>2.5030164735161307E-2</v>
      </c>
      <c r="Q1052" s="8">
        <v>0.14293842920545372</v>
      </c>
      <c r="R1052" s="8">
        <v>0</v>
      </c>
      <c r="S1052" s="8">
        <v>0</v>
      </c>
      <c r="T1052" s="8">
        <v>0</v>
      </c>
      <c r="U1052" s="8">
        <v>0</v>
      </c>
      <c r="V1052" s="8">
        <v>6.1700706076342611</v>
      </c>
      <c r="W1052" s="8">
        <v>0</v>
      </c>
      <c r="X1052" s="8">
        <v>0.12167450329500067</v>
      </c>
      <c r="Y1052" s="8">
        <v>40</v>
      </c>
      <c r="Z1052" s="8">
        <v>1995</v>
      </c>
      <c r="AA1052" s="8" t="b">
        <v>0</v>
      </c>
      <c r="AB1052" s="9" t="s">
        <v>199</v>
      </c>
      <c r="AC1052" s="16">
        <f t="shared" si="50"/>
        <v>2819.6188968138254</v>
      </c>
      <c r="AD1052" s="16">
        <f t="shared" si="49"/>
        <v>37.494578175492798</v>
      </c>
      <c r="AE1052" s="16" t="str">
        <f>VLOOKUP(AB1052,aircraft!A:B,2,FALSE)</f>
        <v>Passenger</v>
      </c>
      <c r="AF1052" s="16">
        <f t="shared" si="51"/>
        <v>101.71646683687193</v>
      </c>
    </row>
    <row r="1053" spans="1:32" x14ac:dyDescent="0.25">
      <c r="A1053" s="8">
        <v>1735418.0095848145</v>
      </c>
      <c r="B1053" s="8">
        <v>1090968.7146904874</v>
      </c>
      <c r="C1053" s="8">
        <v>716930.82735738554</v>
      </c>
      <c r="D1053" s="8">
        <v>607293.22027629451</v>
      </c>
      <c r="E1053" s="8">
        <v>1351209.1691032932</v>
      </c>
      <c r="F1053" s="8">
        <v>0</v>
      </c>
      <c r="G1053" s="8">
        <v>0</v>
      </c>
      <c r="H1053" s="8">
        <v>0</v>
      </c>
      <c r="I1053" s="8">
        <v>0</v>
      </c>
      <c r="J1053" s="8">
        <v>18757331.044460177</v>
      </c>
      <c r="K1053" s="8">
        <v>0</v>
      </c>
      <c r="L1053" s="8">
        <v>561565.35691067448</v>
      </c>
      <c r="M1053" s="8">
        <v>1050.5292223523966</v>
      </c>
      <c r="N1053" s="8">
        <v>659.85721061831657</v>
      </c>
      <c r="O1053" s="8">
        <v>42.1886494036005</v>
      </c>
      <c r="P1053" s="8">
        <v>35.615937797802303</v>
      </c>
      <c r="Q1053" s="8">
        <v>92.490331082198523</v>
      </c>
      <c r="R1053" s="8">
        <v>0</v>
      </c>
      <c r="S1053" s="8">
        <v>0</v>
      </c>
      <c r="T1053" s="8">
        <v>0</v>
      </c>
      <c r="U1053" s="8">
        <v>0</v>
      </c>
      <c r="V1053" s="8">
        <v>19642.229111806791</v>
      </c>
      <c r="W1053" s="8">
        <v>0</v>
      </c>
      <c r="X1053" s="8">
        <v>241.47311167220647</v>
      </c>
      <c r="Y1053" s="8">
        <v>3930268</v>
      </c>
      <c r="Z1053" s="8">
        <v>1995</v>
      </c>
      <c r="AA1053" s="8" t="b">
        <v>0</v>
      </c>
      <c r="AB1053" s="9" t="s">
        <v>78</v>
      </c>
      <c r="AC1053" s="16">
        <f t="shared" si="50"/>
        <v>24820716.342383128</v>
      </c>
      <c r="AD1053" s="16">
        <f t="shared" si="49"/>
        <v>2122.1544629265209</v>
      </c>
      <c r="AE1053" s="16" t="str">
        <f>VLOOKUP(AB1053,aircraft!A:B,2,FALSE)</f>
        <v>Passenger</v>
      </c>
      <c r="AF1053" s="16">
        <f t="shared" si="51"/>
        <v>7.3072664087159129</v>
      </c>
    </row>
    <row r="1054" spans="1:32" x14ac:dyDescent="0.25">
      <c r="A1054" s="8">
        <v>702.41598972463794</v>
      </c>
      <c r="B1054" s="8">
        <v>280.49351001368291</v>
      </c>
      <c r="C1054" s="8">
        <v>537.00882818383695</v>
      </c>
      <c r="D1054" s="8">
        <v>452.40979858058165</v>
      </c>
      <c r="E1054" s="8">
        <v>1098.1186074829563</v>
      </c>
      <c r="F1054" s="8">
        <v>0</v>
      </c>
      <c r="G1054" s="8">
        <v>0</v>
      </c>
      <c r="H1054" s="8">
        <v>0</v>
      </c>
      <c r="I1054" s="8">
        <v>0</v>
      </c>
      <c r="J1054" s="8">
        <v>4929.2253067398069</v>
      </c>
      <c r="K1054" s="8">
        <v>0</v>
      </c>
      <c r="L1054" s="8">
        <v>468.05382473826103</v>
      </c>
      <c r="M1054" s="8">
        <v>1.4184617381619238</v>
      </c>
      <c r="N1054" s="8">
        <v>0.46561921281932372</v>
      </c>
      <c r="O1054" s="8">
        <v>4.4049688903771117E-2</v>
      </c>
      <c r="P1054" s="8">
        <v>3.7136882991516816E-2</v>
      </c>
      <c r="Q1054" s="8">
        <v>9.9869687813799068E-2</v>
      </c>
      <c r="R1054" s="8">
        <v>0</v>
      </c>
      <c r="S1054" s="8">
        <v>0</v>
      </c>
      <c r="T1054" s="8">
        <v>0</v>
      </c>
      <c r="U1054" s="8">
        <v>0</v>
      </c>
      <c r="V1054" s="8">
        <v>0.49490072830813003</v>
      </c>
      <c r="W1054" s="8">
        <v>0</v>
      </c>
      <c r="X1054" s="8">
        <v>0.20126315147250684</v>
      </c>
      <c r="Y1054" s="8">
        <v>1229</v>
      </c>
      <c r="Z1054" s="8">
        <v>1995</v>
      </c>
      <c r="AA1054" s="8" t="b">
        <v>0</v>
      </c>
      <c r="AB1054" s="9" t="s">
        <v>79</v>
      </c>
      <c r="AC1054" s="16">
        <f t="shared" si="50"/>
        <v>8467.7258654637626</v>
      </c>
      <c r="AD1054" s="16">
        <f t="shared" si="49"/>
        <v>2.2664003621628415</v>
      </c>
      <c r="AE1054" s="16" t="str">
        <f>VLOOKUP(AB1054,aircraft!A:B,2,FALSE)</f>
        <v>Passenger</v>
      </c>
      <c r="AF1054" s="16">
        <f t="shared" si="51"/>
        <v>9.6667772498165689</v>
      </c>
    </row>
    <row r="1055" spans="1:32" x14ac:dyDescent="0.25">
      <c r="A1055" s="8">
        <v>18609.752932861466</v>
      </c>
      <c r="B1055" s="8">
        <v>9528.801137763021</v>
      </c>
      <c r="C1055" s="8">
        <v>14208.989288796158</v>
      </c>
      <c r="D1055" s="8">
        <v>11708.027590098211</v>
      </c>
      <c r="E1055" s="8">
        <v>27934.447567708823</v>
      </c>
      <c r="F1055" s="8">
        <v>0</v>
      </c>
      <c r="G1055" s="8">
        <v>0</v>
      </c>
      <c r="H1055" s="8">
        <v>0</v>
      </c>
      <c r="I1055" s="8">
        <v>0</v>
      </c>
      <c r="J1055" s="8">
        <v>95429.591070938099</v>
      </c>
      <c r="K1055" s="8">
        <v>0</v>
      </c>
      <c r="L1055" s="8">
        <v>14489.950871857278</v>
      </c>
      <c r="M1055" s="8">
        <v>98.23688971099898</v>
      </c>
      <c r="N1055" s="8">
        <v>50.6277201653023</v>
      </c>
      <c r="O1055" s="8">
        <v>2.8800938669841019</v>
      </c>
      <c r="P1055" s="8">
        <v>2.3728425547835426</v>
      </c>
      <c r="Q1055" s="8">
        <v>6.0728148870333829</v>
      </c>
      <c r="R1055" s="8">
        <v>0</v>
      </c>
      <c r="S1055" s="8">
        <v>0</v>
      </c>
      <c r="T1055" s="8">
        <v>0</v>
      </c>
      <c r="U1055" s="8">
        <v>0</v>
      </c>
      <c r="V1055" s="8">
        <v>1.0259369613952001</v>
      </c>
      <c r="W1055" s="8">
        <v>0</v>
      </c>
      <c r="X1055" s="8">
        <v>6.2306790864973811</v>
      </c>
      <c r="Y1055" s="8">
        <v>24530</v>
      </c>
      <c r="Z1055" s="8">
        <v>1995</v>
      </c>
      <c r="AA1055" s="8" t="b">
        <v>0</v>
      </c>
      <c r="AB1055" s="9" t="s">
        <v>80</v>
      </c>
      <c r="AC1055" s="16">
        <f t="shared" si="50"/>
        <v>191909.56046002306</v>
      </c>
      <c r="AD1055" s="16">
        <f t="shared" si="49"/>
        <v>166.42104027159971</v>
      </c>
      <c r="AE1055" s="16" t="str">
        <f>VLOOKUP(AB1055,aircraft!A:B,2,FALSE)</f>
        <v>Passenger</v>
      </c>
      <c r="AF1055" s="16">
        <f t="shared" si="51"/>
        <v>9.761706591734832</v>
      </c>
    </row>
    <row r="1056" spans="1:32" x14ac:dyDescent="0.25">
      <c r="A1056" s="8">
        <v>368679.26664497878</v>
      </c>
      <c r="B1056" s="8">
        <v>205603.68696435369</v>
      </c>
      <c r="C1056" s="8">
        <v>141161.45236569134</v>
      </c>
      <c r="D1056" s="8">
        <v>129121.59895912558</v>
      </c>
      <c r="E1056" s="8">
        <v>312010.37473586039</v>
      </c>
      <c r="F1056" s="8">
        <v>0</v>
      </c>
      <c r="G1056" s="8">
        <v>0</v>
      </c>
      <c r="H1056" s="8">
        <v>0</v>
      </c>
      <c r="I1056" s="8">
        <v>0</v>
      </c>
      <c r="J1056" s="8">
        <v>2408190.2130669402</v>
      </c>
      <c r="K1056" s="8">
        <v>0</v>
      </c>
      <c r="L1056" s="8">
        <v>178319.52865659044</v>
      </c>
      <c r="M1056" s="8">
        <v>313.418176182541</v>
      </c>
      <c r="N1056" s="8">
        <v>174.78588685277634</v>
      </c>
      <c r="O1056" s="8">
        <v>43.649444931189258</v>
      </c>
      <c r="P1056" s="8">
        <v>39.926524052704366</v>
      </c>
      <c r="Q1056" s="8">
        <v>96.821431697772312</v>
      </c>
      <c r="R1056" s="8">
        <v>0</v>
      </c>
      <c r="S1056" s="8">
        <v>0</v>
      </c>
      <c r="T1056" s="8">
        <v>0</v>
      </c>
      <c r="U1056" s="8">
        <v>0</v>
      </c>
      <c r="V1056" s="8">
        <v>451.11670308209722</v>
      </c>
      <c r="W1056" s="8">
        <v>0</v>
      </c>
      <c r="X1056" s="8">
        <v>76.677399926358575</v>
      </c>
      <c r="Y1056" s="8">
        <v>524998</v>
      </c>
      <c r="Z1056" s="8">
        <v>1995</v>
      </c>
      <c r="AA1056" s="8" t="b">
        <v>0</v>
      </c>
      <c r="AB1056" s="9" t="s">
        <v>145</v>
      </c>
      <c r="AC1056" s="16">
        <f t="shared" si="50"/>
        <v>3743086.1213935404</v>
      </c>
      <c r="AD1056" s="16">
        <f t="shared" si="49"/>
        <v>745.27886364334188</v>
      </c>
      <c r="AE1056" s="16" t="str">
        <f>VLOOKUP(AB1056,aircraft!A:B,2,FALSE)</f>
        <v>Passenger</v>
      </c>
      <c r="AF1056" s="16">
        <f t="shared" si="51"/>
        <v>8.5661700901662883</v>
      </c>
    </row>
    <row r="1057" spans="1:32" x14ac:dyDescent="0.25">
      <c r="A1057" s="8">
        <v>76000.126342103365</v>
      </c>
      <c r="B1057" s="8">
        <v>40795.002632410615</v>
      </c>
      <c r="C1057" s="8">
        <v>40186.551335920783</v>
      </c>
      <c r="D1057" s="8">
        <v>33515.383973980483</v>
      </c>
      <c r="E1057" s="8">
        <v>77198.300541840974</v>
      </c>
      <c r="F1057" s="8">
        <v>0</v>
      </c>
      <c r="G1057" s="8">
        <v>0</v>
      </c>
      <c r="H1057" s="8">
        <v>0</v>
      </c>
      <c r="I1057" s="8">
        <v>0</v>
      </c>
      <c r="J1057" s="8">
        <v>445753.05996112817</v>
      </c>
      <c r="K1057" s="8">
        <v>0</v>
      </c>
      <c r="L1057" s="8">
        <v>43905.56393253932</v>
      </c>
      <c r="M1057" s="8">
        <v>249.47790268226356</v>
      </c>
      <c r="N1057" s="8">
        <v>132.87085602212343</v>
      </c>
      <c r="O1057" s="8">
        <v>3.088899724654588</v>
      </c>
      <c r="P1057" s="8">
        <v>2.5575384623121891</v>
      </c>
      <c r="Q1057" s="8">
        <v>6.2277381062621604</v>
      </c>
      <c r="R1057" s="8">
        <v>0</v>
      </c>
      <c r="S1057" s="8">
        <v>0</v>
      </c>
      <c r="T1057" s="8">
        <v>0</v>
      </c>
      <c r="U1057" s="8">
        <v>0</v>
      </c>
      <c r="V1057" s="8">
        <v>62.510140229004897</v>
      </c>
      <c r="W1057" s="8">
        <v>0</v>
      </c>
      <c r="X1057" s="8">
        <v>18.879393132150916</v>
      </c>
      <c r="Y1057" s="8">
        <v>102105</v>
      </c>
      <c r="Z1057" s="8">
        <v>1995</v>
      </c>
      <c r="AA1057" s="8" t="b">
        <v>0</v>
      </c>
      <c r="AB1057" s="9" t="s">
        <v>81</v>
      </c>
      <c r="AC1057" s="16">
        <f t="shared" si="50"/>
        <v>757353.98871992377</v>
      </c>
      <c r="AD1057" s="16">
        <f t="shared" si="49"/>
        <v>413.10232812976693</v>
      </c>
      <c r="AE1057" s="16" t="str">
        <f>VLOOKUP(AB1057,aircraft!A:B,2,FALSE)</f>
        <v>Passenger (not used as freighter)</v>
      </c>
      <c r="AF1057" s="16">
        <f t="shared" si="51"/>
        <v>9.1086831087048701</v>
      </c>
    </row>
    <row r="1058" spans="1:32" x14ac:dyDescent="0.25">
      <c r="A1058" s="8">
        <v>317.17093170844447</v>
      </c>
      <c r="B1058" s="8">
        <v>158.82118939613633</v>
      </c>
      <c r="C1058" s="8">
        <v>153.58381820481554</v>
      </c>
      <c r="D1058" s="8">
        <v>278.00619526878518</v>
      </c>
      <c r="E1058" s="8">
        <v>358.79001641819127</v>
      </c>
      <c r="F1058" s="8">
        <v>0</v>
      </c>
      <c r="G1058" s="8">
        <v>0</v>
      </c>
      <c r="H1058" s="8">
        <v>0</v>
      </c>
      <c r="I1058" s="8">
        <v>0</v>
      </c>
      <c r="J1058" s="8">
        <v>8984.734844100476</v>
      </c>
      <c r="K1058" s="8">
        <v>0</v>
      </c>
      <c r="L1058" s="8">
        <v>295.17319749639137</v>
      </c>
      <c r="M1058" s="8">
        <v>1.4607266816006028</v>
      </c>
      <c r="N1058" s="8">
        <v>0.72677098363433934</v>
      </c>
      <c r="O1058" s="8">
        <v>8.4726156126916797E-3</v>
      </c>
      <c r="P1058" s="8">
        <v>1.5356206909584896E-2</v>
      </c>
      <c r="Q1058" s="8">
        <v>2.0823750226858461E-2</v>
      </c>
      <c r="R1058" s="8">
        <v>0</v>
      </c>
      <c r="S1058" s="8">
        <v>0</v>
      </c>
      <c r="T1058" s="8">
        <v>0</v>
      </c>
      <c r="U1058" s="8">
        <v>0</v>
      </c>
      <c r="V1058" s="8">
        <v>19.86662103513023</v>
      </c>
      <c r="W1058" s="8">
        <v>0</v>
      </c>
      <c r="X1058" s="8">
        <v>0.1446348684886169</v>
      </c>
      <c r="Y1058" s="8">
        <v>3133</v>
      </c>
      <c r="Z1058" s="8">
        <v>1995</v>
      </c>
      <c r="AA1058" s="8" t="b">
        <v>0</v>
      </c>
      <c r="AB1058" s="9" t="s">
        <v>155</v>
      </c>
      <c r="AC1058" s="16">
        <f t="shared" si="50"/>
        <v>10546.28019259324</v>
      </c>
      <c r="AD1058" s="16">
        <f t="shared" si="49"/>
        <v>2.3767851064726941</v>
      </c>
      <c r="AE1058" s="16" t="str">
        <f>VLOOKUP(AB1058,aircraft!A:B,2,FALSE)</f>
        <v>Passenger</v>
      </c>
      <c r="AF1058" s="16">
        <f t="shared" si="51"/>
        <v>3.5273118998645092</v>
      </c>
    </row>
    <row r="1059" spans="1:32" x14ac:dyDescent="0.25">
      <c r="A1059" s="8">
        <v>816.07996907313395</v>
      </c>
      <c r="B1059" s="8">
        <v>764.09391580207307</v>
      </c>
      <c r="C1059" s="8">
        <v>505.37283023595808</v>
      </c>
      <c r="D1059" s="8">
        <v>1624.4126686155796</v>
      </c>
      <c r="E1059" s="8">
        <v>2165.8835581541061</v>
      </c>
      <c r="F1059" s="8">
        <v>0</v>
      </c>
      <c r="G1059" s="8">
        <v>0</v>
      </c>
      <c r="H1059" s="8">
        <v>0</v>
      </c>
      <c r="I1059" s="8">
        <v>0</v>
      </c>
      <c r="J1059" s="8">
        <v>29842.07261800766</v>
      </c>
      <c r="K1059" s="8">
        <v>0</v>
      </c>
      <c r="L1059" s="8">
        <v>1847.2129649733688</v>
      </c>
      <c r="M1059" s="8">
        <v>36.054879858265629</v>
      </c>
      <c r="N1059" s="8">
        <v>33.75810628701587</v>
      </c>
      <c r="O1059" s="8">
        <v>4.2128209471311143E-2</v>
      </c>
      <c r="P1059" s="8">
        <v>0.13541210187207153</v>
      </c>
      <c r="Q1059" s="8">
        <v>0.18054946916276204</v>
      </c>
      <c r="R1059" s="8">
        <v>0</v>
      </c>
      <c r="S1059" s="8">
        <v>0</v>
      </c>
      <c r="T1059" s="8">
        <v>0</v>
      </c>
      <c r="U1059" s="8">
        <v>0</v>
      </c>
      <c r="V1059" s="8">
        <v>109.76435142336413</v>
      </c>
      <c r="W1059" s="8">
        <v>0</v>
      </c>
      <c r="X1059" s="8">
        <v>1.0529113432756765</v>
      </c>
      <c r="Y1059" s="8">
        <v>9000</v>
      </c>
      <c r="Z1059" s="8">
        <v>1995</v>
      </c>
      <c r="AA1059" s="8" t="b">
        <v>0</v>
      </c>
      <c r="AB1059" s="9" t="s">
        <v>90</v>
      </c>
      <c r="AC1059" s="16">
        <f t="shared" si="50"/>
        <v>37565.128524861881</v>
      </c>
      <c r="AD1059" s="16">
        <f t="shared" si="49"/>
        <v>71.223987269063329</v>
      </c>
      <c r="AE1059" s="16" t="str">
        <f>VLOOKUP(AB1059,aircraft!A:B,2,FALSE)</f>
        <v>Passenger</v>
      </c>
      <c r="AF1059" s="16">
        <f t="shared" si="51"/>
        <v>4.5508752441804114</v>
      </c>
    </row>
    <row r="1060" spans="1:32" x14ac:dyDescent="0.25">
      <c r="A1060" s="8">
        <v>1063.0964129495139</v>
      </c>
      <c r="B1060" s="8">
        <v>39.009460960800119</v>
      </c>
      <c r="C1060" s="8">
        <v>1001.6535960866212</v>
      </c>
      <c r="D1060" s="8">
        <v>1760.4048390192024</v>
      </c>
      <c r="E1060" s="8">
        <v>1839.0153787486038</v>
      </c>
      <c r="F1060" s="8">
        <v>0</v>
      </c>
      <c r="G1060" s="8">
        <v>0</v>
      </c>
      <c r="H1060" s="8">
        <v>0</v>
      </c>
      <c r="I1060" s="8">
        <v>0</v>
      </c>
      <c r="J1060" s="8">
        <v>62315.879901795393</v>
      </c>
      <c r="K1060" s="8">
        <v>0</v>
      </c>
      <c r="L1060" s="8">
        <v>0</v>
      </c>
      <c r="M1060" s="8">
        <v>1.5859785140273468</v>
      </c>
      <c r="N1060" s="8">
        <v>9.7913747802157627E-2</v>
      </c>
      <c r="O1060" s="8">
        <v>9.6169492535871631E-3</v>
      </c>
      <c r="P1060" s="8">
        <v>1.671461050960258E-2</v>
      </c>
      <c r="Q1060" s="8">
        <v>2.283284737050879E-2</v>
      </c>
      <c r="R1060" s="8">
        <v>0</v>
      </c>
      <c r="S1060" s="8">
        <v>0</v>
      </c>
      <c r="T1060" s="8">
        <v>0</v>
      </c>
      <c r="U1060" s="8">
        <v>0</v>
      </c>
      <c r="V1060" s="8">
        <v>3.0302954381532983</v>
      </c>
      <c r="W1060" s="8">
        <v>0</v>
      </c>
      <c r="X1060" s="8">
        <v>0</v>
      </c>
      <c r="Y1060" s="8">
        <v>39342</v>
      </c>
      <c r="Z1060" s="8">
        <v>1995</v>
      </c>
      <c r="AA1060" s="8" t="b">
        <v>0</v>
      </c>
      <c r="AB1060" s="9" t="s">
        <v>156</v>
      </c>
      <c r="AC1060" s="16">
        <f t="shared" si="50"/>
        <v>68019.059589560129</v>
      </c>
      <c r="AD1060" s="16">
        <f t="shared" si="49"/>
        <v>1.733056668963203</v>
      </c>
      <c r="AE1060" s="16" t="str">
        <f>VLOOKUP(AB1060,aircraft!A:B,2,FALSE)</f>
        <v>Passenger</v>
      </c>
      <c r="AF1060" s="16">
        <f t="shared" si="51"/>
        <v>1.7475549588541073</v>
      </c>
    </row>
    <row r="1061" spans="1:32" x14ac:dyDescent="0.25">
      <c r="A1061" s="8">
        <v>86.243394305402887</v>
      </c>
      <c r="B1061" s="8">
        <v>33.078638706667441</v>
      </c>
      <c r="C1061" s="8">
        <v>64.819581160837203</v>
      </c>
      <c r="D1061" s="8">
        <v>105.60374720245599</v>
      </c>
      <c r="E1061" s="8">
        <v>168.96599552392959</v>
      </c>
      <c r="F1061" s="8">
        <v>0</v>
      </c>
      <c r="G1061" s="8">
        <v>0</v>
      </c>
      <c r="H1061" s="8">
        <v>0</v>
      </c>
      <c r="I1061" s="8">
        <v>0</v>
      </c>
      <c r="J1061" s="8">
        <v>3692.2178467154499</v>
      </c>
      <c r="K1061" s="8">
        <v>0</v>
      </c>
      <c r="L1061" s="8">
        <v>126.66183229664603</v>
      </c>
      <c r="M1061" s="8">
        <v>0.77964027737553743</v>
      </c>
      <c r="N1061" s="8">
        <v>0.29903089116769338</v>
      </c>
      <c r="O1061" s="8">
        <v>4.0188139776105771E-3</v>
      </c>
      <c r="P1061" s="8">
        <v>6.5474322379870577E-3</v>
      </c>
      <c r="Q1061" s="8">
        <v>1.0475891580779294E-2</v>
      </c>
      <c r="R1061" s="8">
        <v>0</v>
      </c>
      <c r="S1061" s="8">
        <v>0</v>
      </c>
      <c r="T1061" s="8">
        <v>0</v>
      </c>
      <c r="U1061" s="8">
        <v>0</v>
      </c>
      <c r="V1061" s="8">
        <v>8.3660065047140222</v>
      </c>
      <c r="W1061" s="8">
        <v>0</v>
      </c>
      <c r="X1061" s="8">
        <v>6.2064298561445824E-2</v>
      </c>
      <c r="Y1061" s="8">
        <v>1281</v>
      </c>
      <c r="Z1061" s="8">
        <v>1995</v>
      </c>
      <c r="AA1061" s="8" t="b">
        <v>0</v>
      </c>
      <c r="AB1061" s="9" t="s">
        <v>148</v>
      </c>
      <c r="AC1061" s="16">
        <f t="shared" si="50"/>
        <v>4277.5910359113896</v>
      </c>
      <c r="AD1061" s="16">
        <f t="shared" si="49"/>
        <v>1.1617776049010535</v>
      </c>
      <c r="AE1061" s="16" t="str">
        <f>VLOOKUP(AB1061,aircraft!A:B,2,FALSE)</f>
        <v>Passenger</v>
      </c>
      <c r="AF1061" s="16">
        <f t="shared" si="51"/>
        <v>3.4155422541753451</v>
      </c>
    </row>
    <row r="1062" spans="1:32" x14ac:dyDescent="0.25">
      <c r="A1062" s="8">
        <v>43.491848668899912</v>
      </c>
      <c r="B1062" s="8">
        <v>0</v>
      </c>
      <c r="C1062" s="8">
        <v>64.819581160837203</v>
      </c>
      <c r="D1062" s="8">
        <v>105.60374720245599</v>
      </c>
      <c r="E1062" s="8">
        <v>168.96599552392959</v>
      </c>
      <c r="F1062" s="8">
        <v>0</v>
      </c>
      <c r="G1062" s="8">
        <v>0</v>
      </c>
      <c r="H1062" s="8">
        <v>0</v>
      </c>
      <c r="I1062" s="8">
        <v>0</v>
      </c>
      <c r="J1062" s="8">
        <v>3758.9439340710637</v>
      </c>
      <c r="K1062" s="8">
        <v>0</v>
      </c>
      <c r="L1062" s="8">
        <v>124.78907454013824</v>
      </c>
      <c r="M1062" s="8">
        <v>0.39316630836353572</v>
      </c>
      <c r="N1062" s="8">
        <v>0</v>
      </c>
      <c r="O1062" s="8">
        <v>4.0188139776105771E-3</v>
      </c>
      <c r="P1062" s="8">
        <v>6.5474322379870577E-3</v>
      </c>
      <c r="Q1062" s="8">
        <v>1.0475891580779294E-2</v>
      </c>
      <c r="R1062" s="8">
        <v>0</v>
      </c>
      <c r="S1062" s="8">
        <v>0</v>
      </c>
      <c r="T1062" s="8">
        <v>0</v>
      </c>
      <c r="U1062" s="8">
        <v>0</v>
      </c>
      <c r="V1062" s="8">
        <v>8.4284677474969065</v>
      </c>
      <c r="W1062" s="8">
        <v>0</v>
      </c>
      <c r="X1062" s="8">
        <v>6.1146647249873565E-2</v>
      </c>
      <c r="Y1062" s="8">
        <v>1307</v>
      </c>
      <c r="Z1062" s="8">
        <v>1995</v>
      </c>
      <c r="AA1062" s="8" t="b">
        <v>0</v>
      </c>
      <c r="AB1062" s="9" t="s">
        <v>169</v>
      </c>
      <c r="AC1062" s="16">
        <f t="shared" si="50"/>
        <v>4266.6141811673242</v>
      </c>
      <c r="AD1062" s="16">
        <f t="shared" si="49"/>
        <v>0.47535509340978616</v>
      </c>
      <c r="AE1062" s="16" t="str">
        <f>VLOOKUP(AB1062,aircraft!A:B,2,FALSE)</f>
        <v>Passenger</v>
      </c>
      <c r="AF1062" s="16">
        <f t="shared" si="51"/>
        <v>3.2644331914057569</v>
      </c>
    </row>
    <row r="1063" spans="1:32" x14ac:dyDescent="0.25">
      <c r="A1063" s="8">
        <v>4799.0628493428976</v>
      </c>
      <c r="B1063" s="8">
        <v>2757.6505025276756</v>
      </c>
      <c r="C1063" s="8">
        <v>721.45145656234013</v>
      </c>
      <c r="D1063" s="8">
        <v>1243.8818216592074</v>
      </c>
      <c r="E1063" s="8">
        <v>1990.2109146547314</v>
      </c>
      <c r="F1063" s="8">
        <v>0</v>
      </c>
      <c r="G1063" s="8">
        <v>0</v>
      </c>
      <c r="H1063" s="8">
        <v>0</v>
      </c>
      <c r="I1063" s="8">
        <v>0</v>
      </c>
      <c r="J1063" s="8">
        <v>41030.132897710799</v>
      </c>
      <c r="K1063" s="8">
        <v>0</v>
      </c>
      <c r="L1063" s="8">
        <v>0</v>
      </c>
      <c r="M1063" s="8">
        <v>114.69760391569011</v>
      </c>
      <c r="N1063" s="8">
        <v>65.907848054153192</v>
      </c>
      <c r="O1063" s="8">
        <v>0.7214514908294456</v>
      </c>
      <c r="P1063" s="8">
        <v>1.2438818807404237</v>
      </c>
      <c r="Q1063" s="8">
        <v>1.9902110091846774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21392</v>
      </c>
      <c r="Z1063" s="8">
        <v>1995</v>
      </c>
      <c r="AA1063" s="8" t="b">
        <v>0</v>
      </c>
      <c r="AB1063" s="9" t="s">
        <v>95</v>
      </c>
      <c r="AC1063" s="16">
        <f t="shared" si="50"/>
        <v>52542.390442457654</v>
      </c>
      <c r="AD1063" s="16">
        <f t="shared" si="49"/>
        <v>184.56099635059786</v>
      </c>
      <c r="AE1063" s="16" t="str">
        <f>VLOOKUP(AB1063,aircraft!A:B,2,FALSE)</f>
        <v>Passenger</v>
      </c>
      <c r="AF1063" s="16">
        <f t="shared" si="51"/>
        <v>2.7711978051514139</v>
      </c>
    </row>
    <row r="1064" spans="1:32" x14ac:dyDescent="0.25">
      <c r="A1064" s="8">
        <v>172684.50323614565</v>
      </c>
      <c r="B1064" s="8">
        <v>99218.009959204879</v>
      </c>
      <c r="C1064" s="8">
        <v>22666.807861304289</v>
      </c>
      <c r="D1064" s="8">
        <v>80568.52566106795</v>
      </c>
      <c r="E1064" s="8">
        <v>107415.11168828758</v>
      </c>
      <c r="F1064" s="8">
        <v>0</v>
      </c>
      <c r="G1064" s="8">
        <v>0</v>
      </c>
      <c r="H1064" s="8">
        <v>0</v>
      </c>
      <c r="I1064" s="8">
        <v>0</v>
      </c>
      <c r="J1064" s="8">
        <v>420373.0793362176</v>
      </c>
      <c r="K1064" s="8">
        <v>0</v>
      </c>
      <c r="L1064" s="8">
        <v>0</v>
      </c>
      <c r="M1064" s="8">
        <v>4125.946598218964</v>
      </c>
      <c r="N1064" s="8">
        <v>2370.8190972449152</v>
      </c>
      <c r="O1064" s="8">
        <v>22.648712199026157</v>
      </c>
      <c r="P1064" s="8">
        <v>80.536710427641154</v>
      </c>
      <c r="Q1064" s="8">
        <v>107.38228057018821</v>
      </c>
      <c r="R1064" s="8">
        <v>0</v>
      </c>
      <c r="S1064" s="8">
        <v>0</v>
      </c>
      <c r="T1064" s="8">
        <v>0</v>
      </c>
      <c r="U1064" s="8">
        <v>0</v>
      </c>
      <c r="V1064" s="8">
        <v>464.09779579861492</v>
      </c>
      <c r="W1064" s="8">
        <v>0</v>
      </c>
      <c r="X1064" s="8">
        <v>0</v>
      </c>
      <c r="Y1064" s="8">
        <v>364133</v>
      </c>
      <c r="Z1064" s="8">
        <v>1995</v>
      </c>
      <c r="AA1064" s="8" t="b">
        <v>0</v>
      </c>
      <c r="AB1064" s="9" t="s">
        <v>97</v>
      </c>
      <c r="AC1064" s="16">
        <f t="shared" si="50"/>
        <v>902926.0377422279</v>
      </c>
      <c r="AD1064" s="16">
        <f t="shared" si="49"/>
        <v>6707.333398660734</v>
      </c>
      <c r="AE1064" s="16" t="str">
        <f>VLOOKUP(AB1064,aircraft!A:B,2,FALSE)</f>
        <v>Passenger</v>
      </c>
      <c r="AF1064" s="16">
        <f t="shared" si="51"/>
        <v>3.1658042226800287</v>
      </c>
    </row>
    <row r="1065" spans="1:32" x14ac:dyDescent="0.25">
      <c r="A1065" s="8">
        <v>285.15422298594035</v>
      </c>
      <c r="B1065" s="8">
        <v>11.943294077544394</v>
      </c>
      <c r="C1065" s="8">
        <v>559.84534505009651</v>
      </c>
      <c r="D1065" s="8">
        <v>984.36258909607739</v>
      </c>
      <c r="E1065" s="8">
        <v>1015.8297054674737</v>
      </c>
      <c r="F1065" s="8">
        <v>0</v>
      </c>
      <c r="G1065" s="8">
        <v>0</v>
      </c>
      <c r="H1065" s="8">
        <v>0</v>
      </c>
      <c r="I1065" s="8">
        <v>0</v>
      </c>
      <c r="J1065" s="8">
        <v>8411.8286890742165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1.8200080430624801</v>
      </c>
      <c r="W1065" s="8">
        <v>0</v>
      </c>
      <c r="X1065" s="8">
        <v>0</v>
      </c>
      <c r="Y1065" s="8">
        <v>16641</v>
      </c>
      <c r="Z1065" s="8">
        <v>1995</v>
      </c>
      <c r="AA1065" s="8" t="b">
        <v>0</v>
      </c>
      <c r="AB1065" s="9" t="s">
        <v>98</v>
      </c>
      <c r="AC1065" s="16">
        <f t="shared" si="50"/>
        <v>11268.963845751348</v>
      </c>
      <c r="AD1065" s="16">
        <f t="shared" si="49"/>
        <v>0</v>
      </c>
      <c r="AE1065" s="16" t="str">
        <f>VLOOKUP(AB1065,aircraft!A:B,2,FALSE)</f>
        <v>Passenger</v>
      </c>
      <c r="AF1065" s="16">
        <f t="shared" si="51"/>
        <v>0.87028703072217828</v>
      </c>
    </row>
    <row r="1066" spans="1:32" x14ac:dyDescent="0.25">
      <c r="A1066" s="8">
        <v>124.99623822787322</v>
      </c>
      <c r="B1066" s="8">
        <v>51.179097136323307</v>
      </c>
      <c r="C1066" s="8">
        <v>50.704519563452102</v>
      </c>
      <c r="D1066" s="8">
        <v>116.84905700259897</v>
      </c>
      <c r="E1066" s="8">
        <v>120.88462969238262</v>
      </c>
      <c r="F1066" s="8">
        <v>0</v>
      </c>
      <c r="G1066" s="8">
        <v>0</v>
      </c>
      <c r="H1066" s="8">
        <v>0</v>
      </c>
      <c r="I1066" s="8">
        <v>0</v>
      </c>
      <c r="J1066" s="8">
        <v>1792.8791251486539</v>
      </c>
      <c r="K1066" s="8">
        <v>0</v>
      </c>
      <c r="L1066" s="8">
        <v>0</v>
      </c>
      <c r="M1066" s="8">
        <v>5.6297425177564637</v>
      </c>
      <c r="N1066" s="8">
        <v>2.3181942384858734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1.9322928568740463</v>
      </c>
      <c r="W1066" s="8">
        <v>0</v>
      </c>
      <c r="X1066" s="8">
        <v>0</v>
      </c>
      <c r="Y1066" s="8">
        <v>1553</v>
      </c>
      <c r="Z1066" s="8">
        <v>1995</v>
      </c>
      <c r="AA1066" s="8" t="b">
        <v>0</v>
      </c>
      <c r="AB1066" s="9" t="s">
        <v>100</v>
      </c>
      <c r="AC1066" s="16">
        <f t="shared" si="50"/>
        <v>2257.4926667712843</v>
      </c>
      <c r="AD1066" s="16">
        <f t="shared" si="49"/>
        <v>7.9479367562423366</v>
      </c>
      <c r="AE1066" s="16" t="str">
        <f>VLOOKUP(AB1066,aircraft!A:B,2,FALSE)</f>
        <v>Passenger (not used as freighter)</v>
      </c>
      <c r="AF1066" s="16">
        <f t="shared" si="51"/>
        <v>1.4942935825819159</v>
      </c>
    </row>
    <row r="1067" spans="1:32" x14ac:dyDescent="0.25">
      <c r="A1067" s="8">
        <v>155.52269278227106</v>
      </c>
      <c r="B1067" s="8">
        <v>116.97553028082604</v>
      </c>
      <c r="C1067" s="8">
        <v>77.275246069175921</v>
      </c>
      <c r="D1067" s="8">
        <v>176.18637425438868</v>
      </c>
      <c r="E1067" s="8">
        <v>169.45652457318931</v>
      </c>
      <c r="F1067" s="8">
        <v>0</v>
      </c>
      <c r="G1067" s="8">
        <v>0</v>
      </c>
      <c r="H1067" s="8">
        <v>0</v>
      </c>
      <c r="I1067" s="8">
        <v>0</v>
      </c>
      <c r="J1067" s="8">
        <v>2676.9177499103544</v>
      </c>
      <c r="K1067" s="8">
        <v>0</v>
      </c>
      <c r="L1067" s="8">
        <v>0</v>
      </c>
      <c r="M1067" s="8">
        <v>0.51587816781588514</v>
      </c>
      <c r="N1067" s="8">
        <v>0.38801490098326807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0.57914633800042792</v>
      </c>
      <c r="W1067" s="8">
        <v>0</v>
      </c>
      <c r="X1067" s="8">
        <v>0</v>
      </c>
      <c r="Y1067" s="8">
        <v>5344</v>
      </c>
      <c r="Z1067" s="8">
        <v>1995</v>
      </c>
      <c r="AA1067" s="8" t="b">
        <v>0</v>
      </c>
      <c r="AB1067" s="9" t="s">
        <v>101</v>
      </c>
      <c r="AC1067" s="16">
        <f t="shared" si="50"/>
        <v>3372.3341178702053</v>
      </c>
      <c r="AD1067" s="16">
        <f t="shared" si="49"/>
        <v>0.90389306879915321</v>
      </c>
      <c r="AE1067" s="16" t="str">
        <f>VLOOKUP(AB1067,aircraft!A:B,2,FALSE)</f>
        <v>Passenger</v>
      </c>
      <c r="AF1067" s="16">
        <f t="shared" si="51"/>
        <v>0.72554311898129709</v>
      </c>
    </row>
    <row r="1068" spans="1:32" x14ac:dyDescent="0.25">
      <c r="A1068" s="8">
        <v>10.245088173922433</v>
      </c>
      <c r="B1068" s="8">
        <v>0</v>
      </c>
      <c r="C1068" s="8">
        <v>6.4823826239641873</v>
      </c>
      <c r="D1068" s="8">
        <v>14.779732827036211</v>
      </c>
      <c r="E1068" s="8">
        <v>14.2151864444049</v>
      </c>
      <c r="F1068" s="8">
        <v>0</v>
      </c>
      <c r="G1068" s="8">
        <v>0</v>
      </c>
      <c r="H1068" s="8">
        <v>0</v>
      </c>
      <c r="I1068" s="8">
        <v>0</v>
      </c>
      <c r="J1068" s="8">
        <v>47.08070052564144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0.16798061670619063</v>
      </c>
      <c r="W1068" s="8">
        <v>0</v>
      </c>
      <c r="X1068" s="8">
        <v>0</v>
      </c>
      <c r="Y1068" s="8">
        <v>42</v>
      </c>
      <c r="Z1068" s="8">
        <v>1995</v>
      </c>
      <c r="AA1068" s="8" t="b">
        <v>0</v>
      </c>
      <c r="AB1068" s="9" t="s">
        <v>102</v>
      </c>
      <c r="AC1068" s="16">
        <f t="shared" si="50"/>
        <v>92.803090594969177</v>
      </c>
      <c r="AD1068" s="16">
        <f t="shared" si="49"/>
        <v>0</v>
      </c>
      <c r="AE1068" s="16" t="str">
        <f>VLOOKUP(AB1068,aircraft!A:B,2,FALSE)</f>
        <v>Passenger</v>
      </c>
      <c r="AF1068" s="16">
        <f t="shared" si="51"/>
        <v>2.2095973951183137</v>
      </c>
    </row>
    <row r="1069" spans="1:32" x14ac:dyDescent="0.25">
      <c r="A1069" s="8">
        <v>527802.27424897801</v>
      </c>
      <c r="B1069" s="8">
        <v>320360.01246408408</v>
      </c>
      <c r="C1069" s="8">
        <v>226912.65526604673</v>
      </c>
      <c r="D1069" s="8">
        <v>351477.11004851654</v>
      </c>
      <c r="E1069" s="8">
        <v>559698.86451903754</v>
      </c>
      <c r="F1069" s="8">
        <v>0</v>
      </c>
      <c r="G1069" s="8">
        <v>0</v>
      </c>
      <c r="H1069" s="8">
        <v>0</v>
      </c>
      <c r="I1069" s="8">
        <v>0</v>
      </c>
      <c r="J1069" s="8">
        <v>5114975.2295909636</v>
      </c>
      <c r="K1069" s="8">
        <v>0</v>
      </c>
      <c r="L1069" s="8">
        <v>191068.56038593728</v>
      </c>
      <c r="M1069" s="8">
        <v>861.24173650175476</v>
      </c>
      <c r="N1069" s="8">
        <v>483.26947924719616</v>
      </c>
      <c r="O1069" s="8">
        <v>40.768320119522365</v>
      </c>
      <c r="P1069" s="8">
        <v>55.917084133116347</v>
      </c>
      <c r="Q1069" s="8">
        <v>92.049675361373502</v>
      </c>
      <c r="R1069" s="8">
        <v>0</v>
      </c>
      <c r="S1069" s="8">
        <v>0</v>
      </c>
      <c r="T1069" s="8">
        <v>0</v>
      </c>
      <c r="U1069" s="8">
        <v>0</v>
      </c>
      <c r="V1069" s="8">
        <v>2477.1017966010227</v>
      </c>
      <c r="W1069" s="8">
        <v>0</v>
      </c>
      <c r="X1069" s="8">
        <v>93.623595699495226</v>
      </c>
      <c r="Y1069" s="8">
        <v>1638001</v>
      </c>
      <c r="Z1069" s="8">
        <v>1995</v>
      </c>
      <c r="AA1069" s="8" t="b">
        <v>0</v>
      </c>
      <c r="AB1069" s="9" t="s">
        <v>103</v>
      </c>
      <c r="AC1069" s="16">
        <f t="shared" si="50"/>
        <v>7292294.7065235637</v>
      </c>
      <c r="AD1069" s="16">
        <f t="shared" si="49"/>
        <v>1626.8698910624582</v>
      </c>
      <c r="AE1069" s="16" t="str">
        <f>VLOOKUP(AB1069,aircraft!A:B,2,FALSE)</f>
        <v>Passenger</v>
      </c>
      <c r="AF1069" s="16">
        <f t="shared" si="51"/>
        <v>5.0613669937061889</v>
      </c>
    </row>
    <row r="1070" spans="1:32" x14ac:dyDescent="0.25">
      <c r="A1070" s="8">
        <v>80294.22779797003</v>
      </c>
      <c r="B1070" s="8">
        <v>45197.236288487278</v>
      </c>
      <c r="C1070" s="8">
        <v>11904.486119044679</v>
      </c>
      <c r="D1070" s="8">
        <v>22392.074643956006</v>
      </c>
      <c r="E1070" s="8">
        <v>34149.292850349033</v>
      </c>
      <c r="F1070" s="8">
        <v>0</v>
      </c>
      <c r="G1070" s="8">
        <v>0</v>
      </c>
      <c r="H1070" s="8">
        <v>0</v>
      </c>
      <c r="I1070" s="8">
        <v>0</v>
      </c>
      <c r="J1070" s="8">
        <v>477279.80412790185</v>
      </c>
      <c r="K1070" s="8">
        <v>0</v>
      </c>
      <c r="L1070" s="8">
        <v>0</v>
      </c>
      <c r="M1070" s="8">
        <v>1811.2529539657039</v>
      </c>
      <c r="N1070" s="8">
        <v>1037.4310394870276</v>
      </c>
      <c r="O1070" s="8">
        <v>10.224374585864627</v>
      </c>
      <c r="P1070" s="8">
        <v>19.437975061719751</v>
      </c>
      <c r="Q1070" s="8">
        <v>31.100760098751607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347650</v>
      </c>
      <c r="Z1070" s="8">
        <v>1995</v>
      </c>
      <c r="AA1070" s="8" t="b">
        <v>0</v>
      </c>
      <c r="AB1070" s="9" t="s">
        <v>104</v>
      </c>
      <c r="AC1070" s="16">
        <f t="shared" si="50"/>
        <v>671217.12182770891</v>
      </c>
      <c r="AD1070" s="16">
        <f t="shared" si="49"/>
        <v>2909.4471031990679</v>
      </c>
      <c r="AE1070" s="16" t="str">
        <f>VLOOKUP(AB1070,aircraft!A:B,2,FALSE)</f>
        <v>Passenger</v>
      </c>
      <c r="AF1070" s="16">
        <f t="shared" si="51"/>
        <v>2.2713828655424471</v>
      </c>
    </row>
    <row r="1071" spans="1:32" x14ac:dyDescent="0.25">
      <c r="A1071" s="8">
        <v>6704.1966360597262</v>
      </c>
      <c r="B1071" s="8">
        <v>3448.4425135153274</v>
      </c>
      <c r="C1071" s="8">
        <v>3044.9926832335182</v>
      </c>
      <c r="D1071" s="8">
        <v>5077.6003273936458</v>
      </c>
      <c r="E1071" s="8">
        <v>7415.7432200910471</v>
      </c>
      <c r="F1071" s="8">
        <v>0</v>
      </c>
      <c r="G1071" s="8">
        <v>0</v>
      </c>
      <c r="H1071" s="8">
        <v>0</v>
      </c>
      <c r="I1071" s="8">
        <v>0</v>
      </c>
      <c r="J1071" s="8">
        <v>64266.951022982597</v>
      </c>
      <c r="K1071" s="8">
        <v>0</v>
      </c>
      <c r="L1071" s="8">
        <v>2070.6009807200226</v>
      </c>
      <c r="M1071" s="8">
        <v>22.794268864801523</v>
      </c>
      <c r="N1071" s="8">
        <v>11.724704701394151</v>
      </c>
      <c r="O1071" s="8">
        <v>2.1563949067984471</v>
      </c>
      <c r="P1071" s="8">
        <v>3.570467640859265</v>
      </c>
      <c r="Q1071" s="8">
        <v>5.9325948578559604</v>
      </c>
      <c r="R1071" s="8">
        <v>0</v>
      </c>
      <c r="S1071" s="8">
        <v>0</v>
      </c>
      <c r="T1071" s="8">
        <v>0</v>
      </c>
      <c r="U1071" s="8">
        <v>0</v>
      </c>
      <c r="V1071" s="8">
        <v>33.75836485490872</v>
      </c>
      <c r="W1071" s="8">
        <v>0</v>
      </c>
      <c r="X1071" s="8">
        <v>0.74541636435961711</v>
      </c>
      <c r="Y1071" s="8">
        <v>19845</v>
      </c>
      <c r="Z1071" s="8">
        <v>1995</v>
      </c>
      <c r="AA1071" s="8" t="b">
        <v>0</v>
      </c>
      <c r="AB1071" s="9" t="s">
        <v>201</v>
      </c>
      <c r="AC1071" s="16">
        <f t="shared" si="50"/>
        <v>92028.527383995883</v>
      </c>
      <c r="AD1071" s="16">
        <f t="shared" si="49"/>
        <v>46.923847336068967</v>
      </c>
      <c r="AE1071" s="16" t="str">
        <f>VLOOKUP(AB1071,aircraft!A:B,2,FALSE)</f>
        <v>Passenger</v>
      </c>
      <c r="AF1071" s="16">
        <f t="shared" si="51"/>
        <v>5.4401849225656953</v>
      </c>
    </row>
    <row r="1072" spans="1:32" x14ac:dyDescent="0.25">
      <c r="A1072" s="8">
        <v>51581.700071437488</v>
      </c>
      <c r="B1072" s="8">
        <v>32015.37853522805</v>
      </c>
      <c r="C1072" s="8">
        <v>14338.682007237134</v>
      </c>
      <c r="D1072" s="8">
        <v>30220.664674035641</v>
      </c>
      <c r="E1072" s="8">
        <v>39623.643691551573</v>
      </c>
      <c r="F1072" s="8">
        <v>0</v>
      </c>
      <c r="G1072" s="8">
        <v>0</v>
      </c>
      <c r="H1072" s="8">
        <v>0</v>
      </c>
      <c r="I1072" s="8">
        <v>0</v>
      </c>
      <c r="J1072" s="8">
        <v>529728.09153717931</v>
      </c>
      <c r="K1072" s="8">
        <v>0</v>
      </c>
      <c r="L1072" s="8">
        <v>0</v>
      </c>
      <c r="M1072" s="8">
        <v>14481.013827262663</v>
      </c>
      <c r="N1072" s="8">
        <v>8987.9771045081343</v>
      </c>
      <c r="O1072" s="8">
        <v>4.6873153682974786</v>
      </c>
      <c r="P1072" s="8">
        <v>9.8791357458987736</v>
      </c>
      <c r="Q1072" s="8">
        <v>12.952969731082037</v>
      </c>
      <c r="R1072" s="8">
        <v>0</v>
      </c>
      <c r="S1072" s="8">
        <v>0</v>
      </c>
      <c r="T1072" s="8">
        <v>0</v>
      </c>
      <c r="U1072" s="8">
        <v>0</v>
      </c>
      <c r="V1072" s="8">
        <v>7577.705751640955</v>
      </c>
      <c r="W1072" s="8">
        <v>0</v>
      </c>
      <c r="X1072" s="8">
        <v>0</v>
      </c>
      <c r="Y1072" s="8">
        <v>512403</v>
      </c>
      <c r="Z1072" s="8">
        <v>1995</v>
      </c>
      <c r="AA1072" s="8" t="b">
        <v>0</v>
      </c>
      <c r="AB1072" s="9" t="s">
        <v>105</v>
      </c>
      <c r="AC1072" s="16">
        <f t="shared" si="50"/>
        <v>697508.16051666916</v>
      </c>
      <c r="AD1072" s="16">
        <f t="shared" si="49"/>
        <v>23496.510352616075</v>
      </c>
      <c r="AE1072" s="16" t="str">
        <f>VLOOKUP(AB1072,aircraft!A:B,2,FALSE)</f>
        <v>Passenger</v>
      </c>
      <c r="AF1072" s="16">
        <f t="shared" si="51"/>
        <v>1.5987880389945273</v>
      </c>
    </row>
    <row r="1073" spans="1:32" x14ac:dyDescent="0.25">
      <c r="A1073" s="8">
        <v>44.568032743778097</v>
      </c>
      <c r="B1073" s="8">
        <v>0</v>
      </c>
      <c r="C1073" s="8">
        <v>57.041231192585727</v>
      </c>
      <c r="D1073" s="8">
        <v>92.931297165155399</v>
      </c>
      <c r="E1073" s="8">
        <v>148.69007546424865</v>
      </c>
      <c r="F1073" s="8">
        <v>0</v>
      </c>
      <c r="G1073" s="8">
        <v>0</v>
      </c>
      <c r="H1073" s="8">
        <v>0</v>
      </c>
      <c r="I1073" s="8">
        <v>0</v>
      </c>
      <c r="J1073" s="8">
        <v>1461.7204268789292</v>
      </c>
      <c r="K1073" s="8">
        <v>0</v>
      </c>
      <c r="L1073" s="8">
        <v>33.868072539567947</v>
      </c>
      <c r="M1073" s="8">
        <v>0.16445604785752369</v>
      </c>
      <c r="N1073" s="8">
        <v>0</v>
      </c>
      <c r="O1073" s="8">
        <v>5.133710885159062E-3</v>
      </c>
      <c r="P1073" s="8">
        <v>8.363816871658292E-3</v>
      </c>
      <c r="Q1073" s="8">
        <v>1.3382106994653269E-2</v>
      </c>
      <c r="R1073" s="8">
        <v>0</v>
      </c>
      <c r="S1073" s="8">
        <v>0</v>
      </c>
      <c r="T1073" s="8">
        <v>0</v>
      </c>
      <c r="U1073" s="8">
        <v>0</v>
      </c>
      <c r="V1073" s="8">
        <v>0.33485976569470949</v>
      </c>
      <c r="W1073" s="8">
        <v>0</v>
      </c>
      <c r="X1073" s="8">
        <v>2.0659523850444297E-2</v>
      </c>
      <c r="Y1073" s="8">
        <v>492</v>
      </c>
      <c r="Z1073" s="8">
        <v>1995</v>
      </c>
      <c r="AA1073" s="8" t="b">
        <v>0</v>
      </c>
      <c r="AB1073" s="9" t="s">
        <v>180</v>
      </c>
      <c r="AC1073" s="16">
        <f t="shared" si="50"/>
        <v>1838.8191359842649</v>
      </c>
      <c r="AD1073" s="16">
        <f t="shared" si="49"/>
        <v>0.21199520645943865</v>
      </c>
      <c r="AE1073" s="16" t="str">
        <f>VLOOKUP(AB1073,aircraft!A:B,2,FALSE)</f>
        <v>Passenger</v>
      </c>
      <c r="AF1073" s="16">
        <f t="shared" si="51"/>
        <v>4.1878871453908779</v>
      </c>
    </row>
    <row r="1074" spans="1:32" x14ac:dyDescent="0.25">
      <c r="A1074" s="8">
        <v>19270.377970099147</v>
      </c>
      <c r="B1074" s="8">
        <v>11606.49648365439</v>
      </c>
      <c r="C1074" s="8">
        <v>7149.2113609828657</v>
      </c>
      <c r="D1074" s="8">
        <v>12086.545563832995</v>
      </c>
      <c r="E1074" s="8">
        <v>15355.001387964177</v>
      </c>
      <c r="F1074" s="8">
        <v>0</v>
      </c>
      <c r="G1074" s="8">
        <v>0</v>
      </c>
      <c r="H1074" s="8">
        <v>0</v>
      </c>
      <c r="I1074" s="8">
        <v>0</v>
      </c>
      <c r="J1074" s="8">
        <v>223446.64945369362</v>
      </c>
      <c r="K1074" s="8">
        <v>0</v>
      </c>
      <c r="L1074" s="8">
        <v>0</v>
      </c>
      <c r="M1074" s="8">
        <v>5409.9537133345748</v>
      </c>
      <c r="N1074" s="8">
        <v>3258.4004760041403</v>
      </c>
      <c r="O1074" s="8">
        <v>2.3370773036620927</v>
      </c>
      <c r="P1074" s="8">
        <v>3.9510919303732055</v>
      </c>
      <c r="Q1074" s="8">
        <v>5.0195501894599817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219155</v>
      </c>
      <c r="Z1074" s="8">
        <v>1995</v>
      </c>
      <c r="AA1074" s="8" t="b">
        <v>0</v>
      </c>
      <c r="AB1074" s="9" t="s">
        <v>108</v>
      </c>
      <c r="AC1074" s="16">
        <f t="shared" si="50"/>
        <v>288914.28222022718</v>
      </c>
      <c r="AD1074" s="16">
        <f t="shared" si="49"/>
        <v>8679.6619087622112</v>
      </c>
      <c r="AE1074" s="16" t="str">
        <f>VLOOKUP(AB1074,aircraft!A:B,2,FALSE)</f>
        <v>Passenger (not used as freighter)</v>
      </c>
      <c r="AF1074" s="16">
        <f t="shared" si="51"/>
        <v>1.535313936078152</v>
      </c>
    </row>
    <row r="1075" spans="1:32" x14ac:dyDescent="0.25">
      <c r="A1075" s="8">
        <v>2012.0307856241348</v>
      </c>
      <c r="B1075" s="8">
        <v>903.97717677846776</v>
      </c>
      <c r="C1075" s="8">
        <v>1339.3622686876654</v>
      </c>
      <c r="D1075" s="8">
        <v>1052.7055430384501</v>
      </c>
      <c r="E1075" s="8">
        <v>2384.0341001239508</v>
      </c>
      <c r="F1075" s="8">
        <v>0</v>
      </c>
      <c r="G1075" s="8">
        <v>0</v>
      </c>
      <c r="H1075" s="8">
        <v>0</v>
      </c>
      <c r="I1075" s="8">
        <v>0</v>
      </c>
      <c r="J1075" s="8">
        <v>7321.8009226799013</v>
      </c>
      <c r="K1075" s="8">
        <v>0</v>
      </c>
      <c r="L1075" s="8">
        <v>1306.2317861752308</v>
      </c>
      <c r="M1075" s="8">
        <v>0.60360926435714068</v>
      </c>
      <c r="N1075" s="8">
        <v>0.27119316591452391</v>
      </c>
      <c r="O1075" s="8">
        <v>0.17329619219487541</v>
      </c>
      <c r="P1075" s="8">
        <v>0.13620651139422527</v>
      </c>
      <c r="Q1075" s="8">
        <v>0.33360655008922535</v>
      </c>
      <c r="R1075" s="8">
        <v>0</v>
      </c>
      <c r="S1075" s="8">
        <v>0</v>
      </c>
      <c r="T1075" s="8">
        <v>0</v>
      </c>
      <c r="U1075" s="8">
        <v>0</v>
      </c>
      <c r="V1075" s="8">
        <v>39.385998495239761</v>
      </c>
      <c r="W1075" s="8">
        <v>0</v>
      </c>
      <c r="X1075" s="8">
        <v>0.48330575342754845</v>
      </c>
      <c r="Y1075" s="8">
        <v>1168</v>
      </c>
      <c r="Z1075" s="8">
        <v>1995</v>
      </c>
      <c r="AA1075" s="8" t="b">
        <v>0</v>
      </c>
      <c r="AB1075" s="9" t="s">
        <v>111</v>
      </c>
      <c r="AC1075" s="16">
        <f t="shared" si="50"/>
        <v>16320.142583107801</v>
      </c>
      <c r="AD1075" s="16">
        <f t="shared" si="49"/>
        <v>2.0012174373775391</v>
      </c>
      <c r="AE1075" s="16" t="str">
        <f>VLOOKUP(AB1075,aircraft!A:B,2,FALSE)</f>
        <v>Freighter</v>
      </c>
      <c r="AF1075" s="16">
        <f t="shared" si="51"/>
        <v>14.707243973085843</v>
      </c>
    </row>
    <row r="1076" spans="1:32" x14ac:dyDescent="0.25">
      <c r="A1076" s="8">
        <v>132.99342796338698</v>
      </c>
      <c r="B1076" s="8">
        <v>76.84421964990355</v>
      </c>
      <c r="C1076" s="8">
        <v>41.393724679054273</v>
      </c>
      <c r="D1076" s="8">
        <v>74.637081432342526</v>
      </c>
      <c r="E1076" s="8">
        <v>119.41933029174804</v>
      </c>
      <c r="F1076" s="8">
        <v>0</v>
      </c>
      <c r="G1076" s="8">
        <v>0</v>
      </c>
      <c r="H1076" s="8">
        <v>0</v>
      </c>
      <c r="I1076" s="8">
        <v>0</v>
      </c>
      <c r="J1076" s="8">
        <v>553.21285678148274</v>
      </c>
      <c r="K1076" s="8">
        <v>0</v>
      </c>
      <c r="L1076" s="8">
        <v>43.469115936553862</v>
      </c>
      <c r="M1076" s="8">
        <v>0.62772892929385504</v>
      </c>
      <c r="N1076" s="8">
        <v>0.36270468745670265</v>
      </c>
      <c r="O1076" s="8">
        <v>4.139372363336083E-4</v>
      </c>
      <c r="P1076" s="8">
        <v>7.4637079546851256E-4</v>
      </c>
      <c r="Q1076" s="8">
        <v>1.1941932727496201E-3</v>
      </c>
      <c r="R1076" s="8">
        <v>0</v>
      </c>
      <c r="S1076" s="8">
        <v>0</v>
      </c>
      <c r="T1076" s="8">
        <v>0</v>
      </c>
      <c r="U1076" s="8">
        <v>0</v>
      </c>
      <c r="V1076" s="8">
        <v>2.1544469851092436</v>
      </c>
      <c r="W1076" s="8">
        <v>0</v>
      </c>
      <c r="X1076" s="8">
        <v>2.1299867061530111E-2</v>
      </c>
      <c r="Y1076" s="8">
        <v>163</v>
      </c>
      <c r="Z1076" s="8">
        <v>1995</v>
      </c>
      <c r="AA1076" s="8" t="b">
        <v>0</v>
      </c>
      <c r="AB1076" s="9" t="s">
        <v>197</v>
      </c>
      <c r="AC1076" s="16">
        <f t="shared" si="50"/>
        <v>1041.969756734472</v>
      </c>
      <c r="AD1076" s="16">
        <f t="shared" si="49"/>
        <v>1.0140879851166396</v>
      </c>
      <c r="AE1076" s="16" t="str">
        <f>VLOOKUP(AB1076,aircraft!A:B,2,FALSE)</f>
        <v>Passenger</v>
      </c>
      <c r="AF1076" s="16">
        <f t="shared" si="51"/>
        <v>6.3924524953035089</v>
      </c>
    </row>
    <row r="1077" spans="1:32" x14ac:dyDescent="0.25">
      <c r="A1077" s="8">
        <v>199.48295296440185</v>
      </c>
      <c r="B1077" s="8">
        <v>48.246252666767454</v>
      </c>
      <c r="C1077" s="8">
        <v>83.214832737113284</v>
      </c>
      <c r="D1077" s="8">
        <v>130.23083580377994</v>
      </c>
      <c r="E1077" s="8">
        <v>171.02633257665551</v>
      </c>
      <c r="F1077" s="8">
        <v>0</v>
      </c>
      <c r="G1077" s="8">
        <v>0</v>
      </c>
      <c r="H1077" s="8">
        <v>0</v>
      </c>
      <c r="I1077" s="8">
        <v>0</v>
      </c>
      <c r="J1077" s="8">
        <v>1324.4660458326339</v>
      </c>
      <c r="K1077" s="8">
        <v>0</v>
      </c>
      <c r="L1077" s="8">
        <v>0</v>
      </c>
      <c r="M1077" s="8">
        <v>3.5128948907600446</v>
      </c>
      <c r="N1077" s="8">
        <v>0.8496165310007735</v>
      </c>
      <c r="O1077" s="8">
        <v>2.3300153788715534E-2</v>
      </c>
      <c r="P1077" s="8">
        <v>3.6464634998992329E-2</v>
      </c>
      <c r="Q1077" s="8">
        <v>4.7887374400487438E-2</v>
      </c>
      <c r="R1077" s="8">
        <v>0</v>
      </c>
      <c r="S1077" s="8">
        <v>0</v>
      </c>
      <c r="T1077" s="8">
        <v>0</v>
      </c>
      <c r="U1077" s="8">
        <v>0</v>
      </c>
      <c r="V1077" s="8">
        <v>2.2460260686755644</v>
      </c>
      <c r="W1077" s="8">
        <v>0</v>
      </c>
      <c r="X1077" s="8">
        <v>0</v>
      </c>
      <c r="Y1077" s="8">
        <v>345</v>
      </c>
      <c r="Z1077" s="8">
        <v>1995</v>
      </c>
      <c r="AA1077" s="8" t="b">
        <v>0</v>
      </c>
      <c r="AB1077" s="9" t="s">
        <v>173</v>
      </c>
      <c r="AC1077" s="16">
        <f t="shared" si="50"/>
        <v>1956.6672525813519</v>
      </c>
      <c r="AD1077" s="16">
        <f t="shared" si="49"/>
        <v>4.470163584949014</v>
      </c>
      <c r="AE1077" s="16" t="str">
        <f>VLOOKUP(AB1077,aircraft!A:B,2,FALSE)</f>
        <v>Freighter</v>
      </c>
      <c r="AF1077" s="16">
        <f t="shared" si="51"/>
        <v>6.9577987020154284</v>
      </c>
    </row>
    <row r="1078" spans="1:32" x14ac:dyDescent="0.25">
      <c r="A1078" s="8">
        <v>28393.710357698375</v>
      </c>
      <c r="B1078" s="8">
        <v>13877.8604503105</v>
      </c>
      <c r="C1078" s="8">
        <v>14452.250105106868</v>
      </c>
      <c r="D1078" s="8">
        <v>10135.436350444448</v>
      </c>
      <c r="E1078" s="8">
        <v>23880.149484011687</v>
      </c>
      <c r="F1078" s="8">
        <v>0</v>
      </c>
      <c r="G1078" s="8">
        <v>0</v>
      </c>
      <c r="H1078" s="8">
        <v>0</v>
      </c>
      <c r="I1078" s="8">
        <v>0</v>
      </c>
      <c r="J1078" s="8">
        <v>140425.52104801653</v>
      </c>
      <c r="K1078" s="8">
        <v>0</v>
      </c>
      <c r="L1078" s="8">
        <v>18520.371086684529</v>
      </c>
      <c r="M1078" s="8">
        <v>1923.6738615024913</v>
      </c>
      <c r="N1078" s="8">
        <v>940.22503806387192</v>
      </c>
      <c r="O1078" s="8">
        <v>7.1068153150834243</v>
      </c>
      <c r="P1078" s="8">
        <v>4.9840456507834014</v>
      </c>
      <c r="Q1078" s="8">
        <v>22.294692634356629</v>
      </c>
      <c r="R1078" s="8">
        <v>0</v>
      </c>
      <c r="S1078" s="8">
        <v>0</v>
      </c>
      <c r="T1078" s="8">
        <v>0</v>
      </c>
      <c r="U1078" s="8">
        <v>0</v>
      </c>
      <c r="V1078" s="8">
        <v>1411.0711555124724</v>
      </c>
      <c r="W1078" s="8">
        <v>0</v>
      </c>
      <c r="X1078" s="8">
        <v>0.37040741237641212</v>
      </c>
      <c r="Y1078" s="8">
        <v>24100</v>
      </c>
      <c r="Z1078" s="8">
        <v>1995</v>
      </c>
      <c r="AA1078" s="8" t="b">
        <v>0</v>
      </c>
      <c r="AB1078" s="9" t="s">
        <v>112</v>
      </c>
      <c r="AC1078" s="16">
        <f t="shared" si="50"/>
        <v>249685.29888227294</v>
      </c>
      <c r="AD1078" s="16">
        <f t="shared" si="49"/>
        <v>2898.6548605789635</v>
      </c>
      <c r="AE1078" s="16" t="str">
        <f>VLOOKUP(AB1078,aircraft!A:B,2,FALSE)</f>
        <v>Passenger</v>
      </c>
      <c r="AF1078" s="16">
        <f t="shared" si="51"/>
        <v>15.317625454517987</v>
      </c>
    </row>
    <row r="1079" spans="1:32" x14ac:dyDescent="0.25">
      <c r="A1079" s="8">
        <v>43684.97975578317</v>
      </c>
      <c r="B1079" s="8">
        <v>14562.266390193221</v>
      </c>
      <c r="C1079" s="8">
        <v>13231.158405201013</v>
      </c>
      <c r="D1079" s="8">
        <v>20706.702892801004</v>
      </c>
      <c r="E1079" s="8">
        <v>27193.186879688226</v>
      </c>
      <c r="F1079" s="8">
        <v>0</v>
      </c>
      <c r="G1079" s="8">
        <v>0</v>
      </c>
      <c r="H1079" s="8">
        <v>0</v>
      </c>
      <c r="I1079" s="8">
        <v>0</v>
      </c>
      <c r="J1079" s="8">
        <v>624818.30386322027</v>
      </c>
      <c r="K1079" s="8">
        <v>0</v>
      </c>
      <c r="L1079" s="8">
        <v>0</v>
      </c>
      <c r="M1079" s="8">
        <v>769.29251300201099</v>
      </c>
      <c r="N1079" s="8">
        <v>256.44151763246322</v>
      </c>
      <c r="O1079" s="8">
        <v>3.7047244524057703</v>
      </c>
      <c r="P1079" s="8">
        <v>5.7978769648397801</v>
      </c>
      <c r="Q1079" s="8">
        <v>7.6140925296775022</v>
      </c>
      <c r="R1079" s="8">
        <v>0</v>
      </c>
      <c r="S1079" s="8">
        <v>0</v>
      </c>
      <c r="T1079" s="8">
        <v>0</v>
      </c>
      <c r="U1079" s="8">
        <v>0</v>
      </c>
      <c r="V1079" s="8">
        <v>414.93707896001638</v>
      </c>
      <c r="W1079" s="8">
        <v>0</v>
      </c>
      <c r="X1079" s="8">
        <v>0</v>
      </c>
      <c r="Y1079" s="8">
        <v>156736</v>
      </c>
      <c r="Z1079" s="8">
        <v>1995</v>
      </c>
      <c r="AA1079" s="8" t="b">
        <v>0</v>
      </c>
      <c r="AB1079" s="9" t="s">
        <v>115</v>
      </c>
      <c r="AC1079" s="16">
        <f t="shared" si="50"/>
        <v>744196.59818688687</v>
      </c>
      <c r="AD1079" s="16">
        <f t="shared" si="49"/>
        <v>1042.8507245813973</v>
      </c>
      <c r="AE1079" s="16" t="str">
        <f>VLOOKUP(AB1079,aircraft!A:B,2,FALSE)</f>
        <v>Freighter (guess)</v>
      </c>
      <c r="AF1079" s="16">
        <f t="shared" si="51"/>
        <v>4.8950100424121263</v>
      </c>
    </row>
    <row r="1080" spans="1:32" x14ac:dyDescent="0.25">
      <c r="A1080" s="8">
        <v>1554.3862814895315</v>
      </c>
      <c r="B1080" s="8">
        <v>788.44161365860259</v>
      </c>
      <c r="C1080" s="8">
        <v>1187.3747240967614</v>
      </c>
      <c r="D1080" s="8">
        <v>1215.4932930664063</v>
      </c>
      <c r="E1080" s="8">
        <v>3122.0206475646264</v>
      </c>
      <c r="F1080" s="8">
        <v>0</v>
      </c>
      <c r="G1080" s="8">
        <v>0</v>
      </c>
      <c r="H1080" s="8">
        <v>0</v>
      </c>
      <c r="I1080" s="8">
        <v>0</v>
      </c>
      <c r="J1080" s="8">
        <v>19383.944303259846</v>
      </c>
      <c r="K1080" s="8">
        <v>0</v>
      </c>
      <c r="L1080" s="8">
        <v>1483.0676612387015</v>
      </c>
      <c r="M1080" s="8">
        <v>8.9001626124140945</v>
      </c>
      <c r="N1080" s="8">
        <v>4.5572645250510968</v>
      </c>
      <c r="O1080" s="8">
        <v>0.24821677754368532</v>
      </c>
      <c r="P1080" s="8">
        <v>0.25768341198191702</v>
      </c>
      <c r="Q1080" s="8">
        <v>0.68808014298389131</v>
      </c>
      <c r="R1080" s="8">
        <v>0</v>
      </c>
      <c r="S1080" s="8">
        <v>0</v>
      </c>
      <c r="T1080" s="8">
        <v>0</v>
      </c>
      <c r="U1080" s="8">
        <v>0</v>
      </c>
      <c r="V1080" s="8">
        <v>98.629712705512063</v>
      </c>
      <c r="W1080" s="8">
        <v>0</v>
      </c>
      <c r="X1080" s="8">
        <v>0.54873502619147529</v>
      </c>
      <c r="Y1080" s="8">
        <v>2611</v>
      </c>
      <c r="Z1080" s="8">
        <v>1995</v>
      </c>
      <c r="AA1080" s="8" t="b">
        <v>0</v>
      </c>
      <c r="AB1080" s="9" t="s">
        <v>117</v>
      </c>
      <c r="AC1080" s="16">
        <f t="shared" si="50"/>
        <v>28734.728524374477</v>
      </c>
      <c r="AD1080" s="16">
        <f t="shared" si="49"/>
        <v>15.20014249616616</v>
      </c>
      <c r="AE1080" s="16" t="str">
        <f>VLOOKUP(AB1080,aircraft!A:B,2,FALSE)</f>
        <v>Passenger</v>
      </c>
      <c r="AF1080" s="16">
        <f t="shared" si="51"/>
        <v>22.534278192526024</v>
      </c>
    </row>
    <row r="1081" spans="1:32" x14ac:dyDescent="0.25">
      <c r="A1081" s="8">
        <v>302.88280007524691</v>
      </c>
      <c r="B1081" s="8">
        <v>163.88070939207512</v>
      </c>
      <c r="C1081" s="8">
        <v>106.96125955924605</v>
      </c>
      <c r="D1081" s="8">
        <v>146.8295338752701</v>
      </c>
      <c r="E1081" s="8">
        <v>210.34670186891699</v>
      </c>
      <c r="F1081" s="8">
        <v>0</v>
      </c>
      <c r="G1081" s="8">
        <v>0</v>
      </c>
      <c r="H1081" s="8">
        <v>0</v>
      </c>
      <c r="I1081" s="8">
        <v>0</v>
      </c>
      <c r="J1081" s="8">
        <v>2186.2951261186599</v>
      </c>
      <c r="K1081" s="8">
        <v>0</v>
      </c>
      <c r="L1081" s="8">
        <v>79.046639607264297</v>
      </c>
      <c r="M1081" s="8">
        <v>0.55427554870136664</v>
      </c>
      <c r="N1081" s="8">
        <v>0.29990171147815248</v>
      </c>
      <c r="O1081" s="8">
        <v>5.0768873095014275E-3</v>
      </c>
      <c r="P1081" s="8">
        <v>6.9692241869914575E-3</v>
      </c>
      <c r="Q1081" s="8">
        <v>1.1200202830994611E-2</v>
      </c>
      <c r="R1081" s="8">
        <v>0</v>
      </c>
      <c r="S1081" s="8">
        <v>0</v>
      </c>
      <c r="T1081" s="8">
        <v>0</v>
      </c>
      <c r="U1081" s="8">
        <v>0</v>
      </c>
      <c r="V1081" s="8">
        <v>2.5649676225881559</v>
      </c>
      <c r="W1081" s="8">
        <v>0</v>
      </c>
      <c r="X1081" s="8">
        <v>8.1418033000279569E-2</v>
      </c>
      <c r="Y1081" s="8">
        <v>283</v>
      </c>
      <c r="Z1081" s="8">
        <v>1995</v>
      </c>
      <c r="AA1081" s="8" t="b">
        <v>0</v>
      </c>
      <c r="AB1081" s="9" t="s">
        <v>150</v>
      </c>
      <c r="AC1081" s="16">
        <f t="shared" si="50"/>
        <v>3196.2427704966794</v>
      </c>
      <c r="AD1081" s="16">
        <f t="shared" si="49"/>
        <v>0.9588416075072862</v>
      </c>
      <c r="AE1081" s="16" t="str">
        <f>VLOOKUP(AB1081,aircraft!A:B,2,FALSE)</f>
        <v>Passenger (guess)</v>
      </c>
      <c r="AF1081" s="16">
        <f t="shared" si="51"/>
        <v>13.410280224762792</v>
      </c>
    </row>
    <row r="1082" spans="1:32" x14ac:dyDescent="0.25">
      <c r="A1082" s="8">
        <v>14621.561297228689</v>
      </c>
      <c r="B1082" s="8">
        <v>9413.2639774297841</v>
      </c>
      <c r="C1082" s="8">
        <v>5955.7983742250981</v>
      </c>
      <c r="D1082" s="8">
        <v>5760.6309990933005</v>
      </c>
      <c r="E1082" s="8">
        <v>9448.5630955478591</v>
      </c>
      <c r="F1082" s="8">
        <v>0</v>
      </c>
      <c r="G1082" s="8">
        <v>0</v>
      </c>
      <c r="H1082" s="8">
        <v>0</v>
      </c>
      <c r="I1082" s="8">
        <v>0</v>
      </c>
      <c r="J1082" s="8">
        <v>125977.18151763915</v>
      </c>
      <c r="K1082" s="8">
        <v>0</v>
      </c>
      <c r="L1082" s="8">
        <v>5043.4299982687626</v>
      </c>
      <c r="M1082" s="8">
        <v>55.561933866345456</v>
      </c>
      <c r="N1082" s="8">
        <v>35.770403717388</v>
      </c>
      <c r="O1082" s="8">
        <v>1.4889496642775852</v>
      </c>
      <c r="P1082" s="8">
        <v>1.4401578181771477</v>
      </c>
      <c r="Q1082" s="8">
        <v>2.4940164977738783</v>
      </c>
      <c r="R1082" s="8">
        <v>0</v>
      </c>
      <c r="S1082" s="8">
        <v>0</v>
      </c>
      <c r="T1082" s="8">
        <v>0</v>
      </c>
      <c r="U1082" s="8">
        <v>0</v>
      </c>
      <c r="V1082" s="8">
        <v>87.976358813247629</v>
      </c>
      <c r="W1082" s="8">
        <v>0</v>
      </c>
      <c r="X1082" s="8">
        <v>5.1947325284642449</v>
      </c>
      <c r="Y1082" s="8">
        <v>35112</v>
      </c>
      <c r="Z1082" s="8">
        <v>1995</v>
      </c>
      <c r="AA1082" s="8" t="b">
        <v>0</v>
      </c>
      <c r="AB1082" s="9" t="s">
        <v>119</v>
      </c>
      <c r="AC1082" s="16">
        <f t="shared" si="50"/>
        <v>176220.42925943263</v>
      </c>
      <c r="AD1082" s="16">
        <f t="shared" si="49"/>
        <v>101.9501940924263</v>
      </c>
      <c r="AE1082" s="16" t="str">
        <f>VLOOKUP(AB1082,aircraft!A:B,2,FALSE)</f>
        <v>Passenger</v>
      </c>
      <c r="AF1082" s="16">
        <f t="shared" si="51"/>
        <v>5.7896323393818276</v>
      </c>
    </row>
    <row r="1083" spans="1:32" x14ac:dyDescent="0.25">
      <c r="A1083" s="8">
        <v>43136.226589791455</v>
      </c>
      <c r="B1083" s="8">
        <v>28098.11115932712</v>
      </c>
      <c r="C1083" s="8">
        <v>17055.240798917326</v>
      </c>
      <c r="D1083" s="8">
        <v>16496.35240649445</v>
      </c>
      <c r="E1083" s="8">
        <v>27057.248864523415</v>
      </c>
      <c r="F1083" s="8">
        <v>0</v>
      </c>
      <c r="G1083" s="8">
        <v>0</v>
      </c>
      <c r="H1083" s="8">
        <v>0</v>
      </c>
      <c r="I1083" s="8">
        <v>0</v>
      </c>
      <c r="J1083" s="8">
        <v>414107.36363983154</v>
      </c>
      <c r="K1083" s="8">
        <v>0</v>
      </c>
      <c r="L1083" s="8">
        <v>14491.334052584189</v>
      </c>
      <c r="M1083" s="8">
        <v>163.91766380516097</v>
      </c>
      <c r="N1083" s="8">
        <v>106.77282420582934</v>
      </c>
      <c r="O1083" s="8">
        <v>4.2638104022494483</v>
      </c>
      <c r="P1083" s="8">
        <v>4.1240882975072868</v>
      </c>
      <c r="Q1083" s="8">
        <v>7.1419563345342878</v>
      </c>
      <c r="R1083" s="8">
        <v>0</v>
      </c>
      <c r="S1083" s="8">
        <v>0</v>
      </c>
      <c r="T1083" s="8">
        <v>0</v>
      </c>
      <c r="U1083" s="8">
        <v>0</v>
      </c>
      <c r="V1083" s="8">
        <v>279.60531175613869</v>
      </c>
      <c r="W1083" s="8">
        <v>0</v>
      </c>
      <c r="X1083" s="8">
        <v>14.92607301174821</v>
      </c>
      <c r="Y1083" s="8">
        <v>116600</v>
      </c>
      <c r="Z1083" s="8">
        <v>1995</v>
      </c>
      <c r="AA1083" s="8" t="b">
        <v>0</v>
      </c>
      <c r="AB1083" s="9" t="s">
        <v>120</v>
      </c>
      <c r="AC1083" s="16">
        <f t="shared" si="50"/>
        <v>560441.87751146941</v>
      </c>
      <c r="AD1083" s="16">
        <f t="shared" si="49"/>
        <v>301.14641605702957</v>
      </c>
      <c r="AE1083" s="16" t="str">
        <f>VLOOKUP(AB1083,aircraft!A:B,2,FALSE)</f>
        <v>Passenger</v>
      </c>
      <c r="AF1083" s="16">
        <f t="shared" si="51"/>
        <v>5.4671787807306442</v>
      </c>
    </row>
    <row r="1084" spans="1:32" x14ac:dyDescent="0.25">
      <c r="A1084" s="8">
        <v>706.42960930683068</v>
      </c>
      <c r="B1084" s="8">
        <v>346.96829406170934</v>
      </c>
      <c r="C1084" s="8">
        <v>572.0799666077296</v>
      </c>
      <c r="D1084" s="8">
        <v>528.52861488471763</v>
      </c>
      <c r="E1084" s="8">
        <v>1333.5321517213754</v>
      </c>
      <c r="F1084" s="8">
        <v>0</v>
      </c>
      <c r="G1084" s="8">
        <v>0</v>
      </c>
      <c r="H1084" s="8">
        <v>0</v>
      </c>
      <c r="I1084" s="8">
        <v>0</v>
      </c>
      <c r="J1084" s="8">
        <v>3773.8318530273436</v>
      </c>
      <c r="K1084" s="8">
        <v>0</v>
      </c>
      <c r="L1084" s="8">
        <v>585.86777402697408</v>
      </c>
      <c r="M1084" s="8">
        <v>2.3905708161336836</v>
      </c>
      <c r="N1084" s="8">
        <v>1.13539273022915</v>
      </c>
      <c r="O1084" s="8">
        <v>4.6579120449182325E-2</v>
      </c>
      <c r="P1084" s="8">
        <v>4.3216244799221426E-2</v>
      </c>
      <c r="Q1084" s="8">
        <v>9.7882908874352179E-2</v>
      </c>
      <c r="R1084" s="8">
        <v>0</v>
      </c>
      <c r="S1084" s="8">
        <v>0</v>
      </c>
      <c r="T1084" s="8">
        <v>0</v>
      </c>
      <c r="U1084" s="8">
        <v>0</v>
      </c>
      <c r="V1084" s="8">
        <v>37.21706124758348</v>
      </c>
      <c r="W1084" s="8">
        <v>0</v>
      </c>
      <c r="X1084" s="8">
        <v>0.21677107304525695</v>
      </c>
      <c r="Y1084" s="8">
        <v>552</v>
      </c>
      <c r="Z1084" s="8">
        <v>1995</v>
      </c>
      <c r="AA1084" s="8" t="b">
        <v>0</v>
      </c>
      <c r="AB1084" s="9" t="s">
        <v>191</v>
      </c>
      <c r="AC1084" s="16">
        <f t="shared" si="50"/>
        <v>7847.2382636366801</v>
      </c>
      <c r="AD1084" s="16">
        <f t="shared" si="49"/>
        <v>3.9304128935308462</v>
      </c>
      <c r="AE1084" s="16" t="str">
        <f>VLOOKUP(AB1084,aircraft!A:B,2,FALSE)</f>
        <v>Passenger</v>
      </c>
      <c r="AF1084" s="16">
        <f t="shared" si="51"/>
        <v>49.164388245396644</v>
      </c>
    </row>
    <row r="1085" spans="1:32" x14ac:dyDescent="0.25">
      <c r="A1085" s="8">
        <v>3509.7145701735003</v>
      </c>
      <c r="B1085" s="8">
        <v>1938.8493520330615</v>
      </c>
      <c r="C1085" s="8">
        <v>1771.3155028890906</v>
      </c>
      <c r="D1085" s="8">
        <v>2246.7399459920025</v>
      </c>
      <c r="E1085" s="8">
        <v>3066.406378817881</v>
      </c>
      <c r="F1085" s="8">
        <v>0</v>
      </c>
      <c r="G1085" s="8">
        <v>0</v>
      </c>
      <c r="H1085" s="8">
        <v>0</v>
      </c>
      <c r="I1085" s="8">
        <v>0</v>
      </c>
      <c r="J1085" s="8">
        <v>34195.234557609554</v>
      </c>
      <c r="K1085" s="8">
        <v>0</v>
      </c>
      <c r="L1085" s="8">
        <v>1493.1351859361775</v>
      </c>
      <c r="M1085" s="8">
        <v>7.2018047327359822</v>
      </c>
      <c r="N1085" s="8">
        <v>3.8846747284392951</v>
      </c>
      <c r="O1085" s="8">
        <v>0.41067767908998715</v>
      </c>
      <c r="P1085" s="8">
        <v>0.51467453498174742</v>
      </c>
      <c r="Q1085" s="8">
        <v>0.99302196156174938</v>
      </c>
      <c r="R1085" s="8">
        <v>0</v>
      </c>
      <c r="S1085" s="8">
        <v>0</v>
      </c>
      <c r="T1085" s="8">
        <v>0</v>
      </c>
      <c r="U1085" s="8">
        <v>0</v>
      </c>
      <c r="V1085" s="8">
        <v>20.285313906816299</v>
      </c>
      <c r="W1085" s="8">
        <v>0</v>
      </c>
      <c r="X1085" s="8">
        <v>1.5379291320469783</v>
      </c>
      <c r="Y1085" s="8">
        <v>6642</v>
      </c>
      <c r="Z1085" s="8">
        <v>1995</v>
      </c>
      <c r="AA1085" s="8" t="b">
        <v>0</v>
      </c>
      <c r="AB1085" s="9" t="s">
        <v>121</v>
      </c>
      <c r="AC1085" s="16">
        <f t="shared" si="50"/>
        <v>48221.395493451266</v>
      </c>
      <c r="AD1085" s="16">
        <f t="shared" si="49"/>
        <v>14.542782768855739</v>
      </c>
      <c r="AE1085" s="16" t="str">
        <f>VLOOKUP(AB1085,aircraft!A:B,2,FALSE)</f>
        <v>Passenger</v>
      </c>
      <c r="AF1085" s="16">
        <f t="shared" si="51"/>
        <v>9.5519503292262833</v>
      </c>
    </row>
    <row r="1086" spans="1:32" x14ac:dyDescent="0.25">
      <c r="A1086" s="8">
        <v>909.58512032000567</v>
      </c>
      <c r="B1086" s="8">
        <v>524.43885493841412</v>
      </c>
      <c r="C1086" s="8">
        <v>386.76482037166863</v>
      </c>
      <c r="D1086" s="8">
        <v>455.23819065112241</v>
      </c>
      <c r="E1086" s="8">
        <v>616.58984136766287</v>
      </c>
      <c r="F1086" s="8">
        <v>0</v>
      </c>
      <c r="G1086" s="8">
        <v>0</v>
      </c>
      <c r="H1086" s="8">
        <v>0</v>
      </c>
      <c r="I1086" s="8">
        <v>0</v>
      </c>
      <c r="J1086" s="8">
        <v>8684.2894822311391</v>
      </c>
      <c r="K1086" s="8">
        <v>0</v>
      </c>
      <c r="L1086" s="8">
        <v>381.69290662494313</v>
      </c>
      <c r="M1086" s="8">
        <v>0.15843636141182219</v>
      </c>
      <c r="N1086" s="8">
        <v>9.1349541789109742E-2</v>
      </c>
      <c r="O1086" s="8">
        <v>1.0557769935922424E-2</v>
      </c>
      <c r="P1086" s="8">
        <v>1.2426931897067169E-2</v>
      </c>
      <c r="Q1086" s="8">
        <v>2.1549948472599542E-2</v>
      </c>
      <c r="R1086" s="8">
        <v>0</v>
      </c>
      <c r="S1086" s="8">
        <v>0</v>
      </c>
      <c r="T1086" s="8">
        <v>0</v>
      </c>
      <c r="U1086" s="8">
        <v>0</v>
      </c>
      <c r="V1086" s="8">
        <v>5.1292295570089479</v>
      </c>
      <c r="W1086" s="8">
        <v>0</v>
      </c>
      <c r="X1086" s="8">
        <v>0.3931436658403672</v>
      </c>
      <c r="Y1086" s="8">
        <v>1698</v>
      </c>
      <c r="Z1086" s="8">
        <v>1995</v>
      </c>
      <c r="AA1086" s="8" t="b">
        <v>0</v>
      </c>
      <c r="AB1086" s="9" t="s">
        <v>198</v>
      </c>
      <c r="AC1086" s="16">
        <f t="shared" si="50"/>
        <v>11958.599216504956</v>
      </c>
      <c r="AD1086" s="16">
        <f t="shared" si="49"/>
        <v>0.68746421934688828</v>
      </c>
      <c r="AE1086" s="16" t="str">
        <f>VLOOKUP(AB1086,aircraft!A:B,2,FALSE)</f>
        <v>Passenger</v>
      </c>
      <c r="AF1086" s="16">
        <f t="shared" si="51"/>
        <v>8.5878160153076042</v>
      </c>
    </row>
    <row r="1087" spans="1:32" x14ac:dyDescent="0.25">
      <c r="A1087" s="8">
        <v>36.56687077228748</v>
      </c>
      <c r="B1087" s="8">
        <v>0</v>
      </c>
      <c r="C1087" s="8">
        <v>30.982713558600093</v>
      </c>
      <c r="D1087" s="8">
        <v>70.640111085061363</v>
      </c>
      <c r="E1087" s="8">
        <v>67.941847209222232</v>
      </c>
      <c r="F1087" s="8">
        <v>0</v>
      </c>
      <c r="G1087" s="8">
        <v>0</v>
      </c>
      <c r="H1087" s="8">
        <v>0</v>
      </c>
      <c r="I1087" s="8">
        <v>0</v>
      </c>
      <c r="J1087" s="8">
        <v>2359.8966097640991</v>
      </c>
      <c r="K1087" s="8">
        <v>0</v>
      </c>
      <c r="L1087" s="8">
        <v>0</v>
      </c>
      <c r="M1087" s="8">
        <v>1.6237027989335842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0.79380002617836021</v>
      </c>
      <c r="W1087" s="8">
        <v>0</v>
      </c>
      <c r="X1087" s="8">
        <v>0</v>
      </c>
      <c r="Y1087" s="8">
        <v>2976</v>
      </c>
      <c r="Z1087" s="8">
        <v>1995</v>
      </c>
      <c r="AA1087" s="8" t="b">
        <v>0</v>
      </c>
      <c r="AB1087" s="9" t="s">
        <v>134</v>
      </c>
      <c r="AC1087" s="16">
        <f t="shared" si="50"/>
        <v>2566.0281523892704</v>
      </c>
      <c r="AD1087" s="16">
        <f t="shared" si="49"/>
        <v>1.6237027989335842</v>
      </c>
      <c r="AE1087" s="16" t="str">
        <f>VLOOKUP(AB1087,aircraft!A:B,2,FALSE)</f>
        <v>Passenger (not used as freighter)</v>
      </c>
      <c r="AF1087" s="16">
        <f t="shared" si="51"/>
        <v>0.94739044013349738</v>
      </c>
    </row>
    <row r="1088" spans="1:32" x14ac:dyDescent="0.25">
      <c r="A1088" s="8">
        <v>15790.943539180489</v>
      </c>
      <c r="B1088" s="8">
        <v>10322.952075248279</v>
      </c>
      <c r="C1088" s="8">
        <v>4903.6688330499892</v>
      </c>
      <c r="D1088" s="8">
        <v>11802.055185158988</v>
      </c>
      <c r="E1088" s="8">
        <v>15600.695688104626</v>
      </c>
      <c r="F1088" s="8">
        <v>0</v>
      </c>
      <c r="G1088" s="8">
        <v>0</v>
      </c>
      <c r="H1088" s="8">
        <v>0</v>
      </c>
      <c r="I1088" s="8">
        <v>0</v>
      </c>
      <c r="J1088" s="8">
        <v>276777.59490894678</v>
      </c>
      <c r="K1088" s="8">
        <v>0</v>
      </c>
      <c r="L1088" s="8">
        <v>0</v>
      </c>
      <c r="M1088" s="8">
        <v>727.2768491317297</v>
      </c>
      <c r="N1088" s="8">
        <v>475.70031946675471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1216.6892755835318</v>
      </c>
      <c r="W1088" s="8">
        <v>0</v>
      </c>
      <c r="X1088" s="8">
        <v>0</v>
      </c>
      <c r="Y1088" s="8">
        <v>298630</v>
      </c>
      <c r="Z1088" s="8">
        <v>1995</v>
      </c>
      <c r="AA1088" s="8" t="b">
        <v>0</v>
      </c>
      <c r="AB1088" s="9" t="s">
        <v>135</v>
      </c>
      <c r="AC1088" s="16">
        <f t="shared" si="50"/>
        <v>335197.91022968915</v>
      </c>
      <c r="AD1088" s="16">
        <f t="shared" si="49"/>
        <v>1202.9771685984845</v>
      </c>
      <c r="AE1088" s="16" t="str">
        <f>VLOOKUP(AB1088,aircraft!A:B,2,FALSE)</f>
        <v>Passenger</v>
      </c>
      <c r="AF1088" s="16">
        <f t="shared" si="51"/>
        <v>1.2498630113307208</v>
      </c>
    </row>
    <row r="1089" spans="1:32" x14ac:dyDescent="0.25">
      <c r="A1089" s="8">
        <v>142.31161959918902</v>
      </c>
      <c r="B1089" s="8">
        <v>48.246252666767454</v>
      </c>
      <c r="C1089" s="8">
        <v>41.607416368556642</v>
      </c>
      <c r="D1089" s="8">
        <v>65.11541790188997</v>
      </c>
      <c r="E1089" s="8">
        <v>85.513166288327753</v>
      </c>
      <c r="F1089" s="8">
        <v>0</v>
      </c>
      <c r="G1089" s="8">
        <v>0</v>
      </c>
      <c r="H1089" s="8">
        <v>0</v>
      </c>
      <c r="I1089" s="8">
        <v>0</v>
      </c>
      <c r="J1089" s="8">
        <v>2022.2445438241957</v>
      </c>
      <c r="K1089" s="8">
        <v>0</v>
      </c>
      <c r="L1089" s="8">
        <v>0</v>
      </c>
      <c r="M1089" s="8">
        <v>2.5061076846751456</v>
      </c>
      <c r="N1089" s="8">
        <v>0.8496165310007735</v>
      </c>
      <c r="O1089" s="8">
        <v>1.1650076894357767E-2</v>
      </c>
      <c r="P1089" s="8">
        <v>1.8232317499496165E-2</v>
      </c>
      <c r="Q1089" s="8">
        <v>2.3943687200243719E-2</v>
      </c>
      <c r="R1089" s="8">
        <v>0</v>
      </c>
      <c r="S1089" s="8">
        <v>0</v>
      </c>
      <c r="T1089" s="8">
        <v>0</v>
      </c>
      <c r="U1089" s="8">
        <v>0</v>
      </c>
      <c r="V1089" s="8">
        <v>1.3128465993457938</v>
      </c>
      <c r="W1089" s="8">
        <v>0</v>
      </c>
      <c r="X1089" s="8">
        <v>0</v>
      </c>
      <c r="Y1089" s="8">
        <v>507</v>
      </c>
      <c r="Z1089" s="8">
        <v>1995</v>
      </c>
      <c r="AA1089" s="8" t="b">
        <v>0</v>
      </c>
      <c r="AB1089" s="9" t="s">
        <v>136</v>
      </c>
      <c r="AC1089" s="16">
        <f t="shared" si="50"/>
        <v>2405.0384166489266</v>
      </c>
      <c r="AD1089" s="16">
        <f t="shared" si="49"/>
        <v>3.4095502972700173</v>
      </c>
      <c r="AE1089" s="16" t="str">
        <f>VLOOKUP(AB1089,aircraft!A:B,2,FALSE)</f>
        <v>Freighter</v>
      </c>
      <c r="AF1089" s="16">
        <f t="shared" si="51"/>
        <v>4.7436655160728334</v>
      </c>
    </row>
    <row r="1090" spans="1:32" x14ac:dyDescent="0.25">
      <c r="A1090" s="8">
        <v>41.553659641037193</v>
      </c>
      <c r="B1090" s="8">
        <v>32.302393039116666</v>
      </c>
      <c r="C1090" s="8">
        <v>14.701748176173508</v>
      </c>
      <c r="D1090" s="8">
        <v>41.567013688023678</v>
      </c>
      <c r="E1090" s="8">
        <v>55.567911336824295</v>
      </c>
      <c r="F1090" s="8">
        <v>0</v>
      </c>
      <c r="G1090" s="8">
        <v>0</v>
      </c>
      <c r="H1090" s="8">
        <v>0</v>
      </c>
      <c r="I1090" s="8">
        <v>0</v>
      </c>
      <c r="J1090" s="8">
        <v>520.20874112248418</v>
      </c>
      <c r="K1090" s="8">
        <v>0</v>
      </c>
      <c r="L1090" s="8">
        <v>0</v>
      </c>
      <c r="M1090" s="8">
        <v>0.22276226456579351</v>
      </c>
      <c r="N1090" s="8">
        <v>0.17316776155093774</v>
      </c>
      <c r="O1090" s="8">
        <v>1.4701748874469077E-3</v>
      </c>
      <c r="P1090" s="8">
        <v>4.1567015662350888E-3</v>
      </c>
      <c r="Q1090" s="8">
        <v>5.5567913976158458E-3</v>
      </c>
      <c r="R1090" s="8">
        <v>0</v>
      </c>
      <c r="S1090" s="8">
        <v>0</v>
      </c>
      <c r="T1090" s="8">
        <v>0</v>
      </c>
      <c r="U1090" s="8">
        <v>0</v>
      </c>
      <c r="V1090" s="8">
        <v>0.28451397047610955</v>
      </c>
      <c r="W1090" s="8">
        <v>0</v>
      </c>
      <c r="X1090" s="8">
        <v>0</v>
      </c>
      <c r="Y1090" s="8">
        <v>1080</v>
      </c>
      <c r="Z1090" s="8">
        <v>1995</v>
      </c>
      <c r="AA1090" s="8" t="b">
        <v>0</v>
      </c>
      <c r="AB1090" s="9" t="s">
        <v>189</v>
      </c>
      <c r="AC1090" s="16">
        <f t="shared" si="50"/>
        <v>705.90146700365949</v>
      </c>
      <c r="AD1090" s="16">
        <f t="shared" ref="AD1090:AD1153" si="52">SUM(M1090:U1090,W1090:X1090)</f>
        <v>0.40711369396802904</v>
      </c>
      <c r="AE1090" s="16" t="str">
        <f>VLOOKUP(AB1090,aircraft!A:B,2,FALSE)</f>
        <v>Passenger</v>
      </c>
      <c r="AF1090" s="16">
        <f t="shared" si="51"/>
        <v>0.79719848646452474</v>
      </c>
    </row>
    <row r="1091" spans="1:32" x14ac:dyDescent="0.25">
      <c r="A1091" s="8">
        <v>183.77613671159213</v>
      </c>
      <c r="B1091" s="8">
        <v>90.161953460655297</v>
      </c>
      <c r="C1091" s="8">
        <v>51.896123451330325</v>
      </c>
      <c r="D1091" s="8">
        <v>98.723493887420403</v>
      </c>
      <c r="E1091" s="8">
        <v>112.57551985020207</v>
      </c>
      <c r="F1091" s="8">
        <v>0</v>
      </c>
      <c r="G1091" s="8">
        <v>0</v>
      </c>
      <c r="H1091" s="8">
        <v>0</v>
      </c>
      <c r="I1091" s="8">
        <v>0</v>
      </c>
      <c r="J1091" s="8">
        <v>1953.680106216073</v>
      </c>
      <c r="K1091" s="8">
        <v>0</v>
      </c>
      <c r="L1091" s="8">
        <v>0</v>
      </c>
      <c r="M1091" s="8">
        <v>0.76965799339452556</v>
      </c>
      <c r="N1091" s="8">
        <v>0.37805583853151853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1.3027682103068219</v>
      </c>
      <c r="W1091" s="8">
        <v>0</v>
      </c>
      <c r="X1091" s="8">
        <v>0</v>
      </c>
      <c r="Y1091" s="8">
        <v>1692</v>
      </c>
      <c r="Z1091" s="8">
        <v>1995</v>
      </c>
      <c r="AA1091" s="8" t="b">
        <v>0</v>
      </c>
      <c r="AB1091" s="9" t="s">
        <v>139</v>
      </c>
      <c r="AC1091" s="16">
        <f t="shared" ref="AC1091:AC1154" si="53">SUM(A1091:L1091)</f>
        <v>2490.8133335772732</v>
      </c>
      <c r="AD1091" s="16">
        <f t="shared" si="52"/>
        <v>1.147713831926044</v>
      </c>
      <c r="AE1091" s="16" t="str">
        <f>VLOOKUP(AB1091,aircraft!A:B,2,FALSE)</f>
        <v>Passenger</v>
      </c>
      <c r="AF1091" s="16">
        <f t="shared" ref="AF1091:AF1154" si="54">IF(AA1091,"",SUMIFS(AC:AC,Z:Z,Z1091,AB:AB,AB1091)/Y1091)</f>
        <v>1.6053528108297297</v>
      </c>
    </row>
    <row r="1092" spans="1:32" x14ac:dyDescent="0.25">
      <c r="A1092" s="8">
        <v>214.48738257071176</v>
      </c>
      <c r="B1092" s="8">
        <v>123.66683975057499</v>
      </c>
      <c r="C1092" s="8">
        <v>81.593145758091339</v>
      </c>
      <c r="D1092" s="8">
        <v>92.420796277216851</v>
      </c>
      <c r="E1092" s="8">
        <v>131.19440280346592</v>
      </c>
      <c r="F1092" s="8">
        <v>0</v>
      </c>
      <c r="G1092" s="8">
        <v>0</v>
      </c>
      <c r="H1092" s="8">
        <v>0</v>
      </c>
      <c r="I1092" s="8">
        <v>0</v>
      </c>
      <c r="J1092" s="8">
        <v>1970.0234433364867</v>
      </c>
      <c r="K1092" s="8">
        <v>0</v>
      </c>
      <c r="L1092" s="8">
        <v>63.615484437490522</v>
      </c>
      <c r="M1092" s="8">
        <v>2.2735663882077648</v>
      </c>
      <c r="N1092" s="8">
        <v>1.3108685780157228</v>
      </c>
      <c r="O1092" s="8">
        <v>4.4267467021252963E-2</v>
      </c>
      <c r="P1092" s="8">
        <v>5.0141890146133017E-2</v>
      </c>
      <c r="Q1092" s="8">
        <v>8.2312621264296948E-2</v>
      </c>
      <c r="R1092" s="8">
        <v>0</v>
      </c>
      <c r="S1092" s="8">
        <v>0</v>
      </c>
      <c r="T1092" s="8">
        <v>0</v>
      </c>
      <c r="U1092" s="8">
        <v>0</v>
      </c>
      <c r="V1092" s="8">
        <v>1.2790129266487202</v>
      </c>
      <c r="W1092" s="8">
        <v>0</v>
      </c>
      <c r="X1092" s="8">
        <v>6.5523944306727866E-2</v>
      </c>
      <c r="Y1092" s="8">
        <v>561</v>
      </c>
      <c r="Z1092" s="8">
        <v>1995</v>
      </c>
      <c r="AA1092" s="8" t="b">
        <v>0</v>
      </c>
      <c r="AB1092" s="9" t="s">
        <v>202</v>
      </c>
      <c r="AC1092" s="16">
        <f t="shared" si="53"/>
        <v>2677.001494934038</v>
      </c>
      <c r="AD1092" s="16">
        <f t="shared" si="52"/>
        <v>3.8266808889618984</v>
      </c>
      <c r="AE1092" s="16" t="str">
        <f>VLOOKUP(AB1092,aircraft!A:B,2,FALSE)</f>
        <v>Passenger</v>
      </c>
      <c r="AF1092" s="16">
        <f t="shared" si="54"/>
        <v>5.514459777430087</v>
      </c>
    </row>
    <row r="1093" spans="1:32" x14ac:dyDescent="0.25">
      <c r="A1093" s="8">
        <v>0</v>
      </c>
      <c r="B1093" s="8">
        <v>0</v>
      </c>
      <c r="C1093" s="8">
        <v>0</v>
      </c>
      <c r="D1093" s="8">
        <v>0</v>
      </c>
      <c r="E1093" s="8">
        <v>0</v>
      </c>
      <c r="F1093" s="8">
        <v>17551.918916808529</v>
      </c>
      <c r="G1093" s="8">
        <v>606.11927370393323</v>
      </c>
      <c r="H1093" s="8">
        <v>2151.0364848446843</v>
      </c>
      <c r="I1093" s="8">
        <v>9246.1451062715514</v>
      </c>
      <c r="J1093" s="8">
        <v>0</v>
      </c>
      <c r="K1093" s="8">
        <v>2020.9684140808877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23.238480986270851</v>
      </c>
      <c r="S1093" s="8">
        <v>5.3337093831421711</v>
      </c>
      <c r="T1093" s="8">
        <v>0.42609528499638322</v>
      </c>
      <c r="U1093" s="8">
        <v>81.645376698262581</v>
      </c>
      <c r="V1093" s="8">
        <v>0</v>
      </c>
      <c r="W1093" s="8">
        <v>0.86901644756726237</v>
      </c>
      <c r="X1093" s="8">
        <v>0</v>
      </c>
      <c r="Y1093" s="8">
        <v>14164</v>
      </c>
      <c r="Z1093" s="8">
        <v>1996</v>
      </c>
      <c r="AA1093" s="8" t="b">
        <v>1</v>
      </c>
      <c r="AB1093" s="9" t="s">
        <v>44</v>
      </c>
      <c r="AC1093" s="16">
        <f t="shared" si="53"/>
        <v>31576.18819570959</v>
      </c>
      <c r="AD1093" s="16">
        <f t="shared" si="52"/>
        <v>111.51267880023924</v>
      </c>
      <c r="AE1093" s="16" t="str">
        <f>VLOOKUP(AB1093,aircraft!A:B,2,FALSE)</f>
        <v>Passenger</v>
      </c>
      <c r="AF1093" s="16" t="str">
        <f t="shared" si="54"/>
        <v/>
      </c>
    </row>
    <row r="1094" spans="1:32" x14ac:dyDescent="0.25">
      <c r="A1094" s="8">
        <v>0</v>
      </c>
      <c r="B1094" s="8">
        <v>0</v>
      </c>
      <c r="C1094" s="8">
        <v>0</v>
      </c>
      <c r="D1094" s="8">
        <v>0</v>
      </c>
      <c r="E1094" s="8">
        <v>0</v>
      </c>
      <c r="F1094" s="8">
        <v>334.68557836595886</v>
      </c>
      <c r="G1094" s="8">
        <v>12.879846704074492</v>
      </c>
      <c r="H1094" s="8">
        <v>41.553379522562025</v>
      </c>
      <c r="I1094" s="8">
        <v>148.84002510335822</v>
      </c>
      <c r="J1094" s="8">
        <v>0</v>
      </c>
      <c r="K1094" s="8">
        <v>70.003973306875196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0.2053414187607443</v>
      </c>
      <c r="S1094" s="8">
        <v>3.841212170719463E-2</v>
      </c>
      <c r="T1094" s="8">
        <v>1.1495855375784177E-2</v>
      </c>
      <c r="U1094" s="8">
        <v>0.4438920191001548</v>
      </c>
      <c r="V1094" s="8">
        <v>0</v>
      </c>
      <c r="W1094" s="8">
        <v>2.5901469723890621E-2</v>
      </c>
      <c r="X1094" s="8">
        <v>0</v>
      </c>
      <c r="Y1094" s="8">
        <v>283</v>
      </c>
      <c r="Z1094" s="8">
        <v>1996</v>
      </c>
      <c r="AA1094" s="8" t="b">
        <v>1</v>
      </c>
      <c r="AB1094" s="9" t="s">
        <v>141</v>
      </c>
      <c r="AC1094" s="16">
        <f t="shared" si="53"/>
        <v>607.96280300282876</v>
      </c>
      <c r="AD1094" s="16">
        <f t="shared" si="52"/>
        <v>0.72504288466776856</v>
      </c>
      <c r="AE1094" s="16" t="str">
        <f>VLOOKUP(AB1094,aircraft!A:B,2,FALSE)</f>
        <v>Passenger</v>
      </c>
      <c r="AF1094" s="16" t="str">
        <f t="shared" si="54"/>
        <v/>
      </c>
    </row>
    <row r="1095" spans="1:32" x14ac:dyDescent="0.25">
      <c r="A1095" s="8">
        <v>0</v>
      </c>
      <c r="B1095" s="8">
        <v>0</v>
      </c>
      <c r="C1095" s="8">
        <v>0</v>
      </c>
      <c r="D1095" s="8">
        <v>0</v>
      </c>
      <c r="E1095" s="8">
        <v>0</v>
      </c>
      <c r="F1095" s="8">
        <v>319.21764624241769</v>
      </c>
      <c r="G1095" s="8">
        <v>9.1957525705494252</v>
      </c>
      <c r="H1095" s="8">
        <v>35.611663133382798</v>
      </c>
      <c r="I1095" s="8">
        <v>145.53572144361439</v>
      </c>
      <c r="J1095" s="8">
        <v>0</v>
      </c>
      <c r="K1095" s="8">
        <v>40.520658096595071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0.31349169135270705</v>
      </c>
      <c r="S1095" s="8">
        <v>4.8045100629789492E-2</v>
      </c>
      <c r="T1095" s="8">
        <v>1.3316563576456431E-2</v>
      </c>
      <c r="U1095" s="8">
        <v>0.76038130956036509</v>
      </c>
      <c r="V1095" s="8">
        <v>0</v>
      </c>
      <c r="W1095" s="8">
        <v>1.7423883573264642E-2</v>
      </c>
      <c r="X1095" s="8">
        <v>0</v>
      </c>
      <c r="Y1095" s="8">
        <v>180</v>
      </c>
      <c r="Z1095" s="8">
        <v>1996</v>
      </c>
      <c r="AA1095" s="8" t="b">
        <v>1</v>
      </c>
      <c r="AB1095" s="9" t="s">
        <v>45</v>
      </c>
      <c r="AC1095" s="16">
        <f t="shared" si="53"/>
        <v>550.08144148655936</v>
      </c>
      <c r="AD1095" s="16">
        <f t="shared" si="52"/>
        <v>1.1526585486925829</v>
      </c>
      <c r="AE1095" s="16" t="str">
        <f>VLOOKUP(AB1095,aircraft!A:B,2,FALSE)</f>
        <v>Passenger</v>
      </c>
      <c r="AF1095" s="16" t="str">
        <f t="shared" si="54"/>
        <v/>
      </c>
    </row>
    <row r="1096" spans="1:32" x14ac:dyDescent="0.25">
      <c r="A1096" s="8">
        <v>0</v>
      </c>
      <c r="B1096" s="8">
        <v>0</v>
      </c>
      <c r="C1096" s="8">
        <v>0</v>
      </c>
      <c r="D1096" s="8">
        <v>0</v>
      </c>
      <c r="E1096" s="8">
        <v>0</v>
      </c>
      <c r="F1096" s="8">
        <v>2793.2777212443102</v>
      </c>
      <c r="G1096" s="8">
        <v>110.48462699709808</v>
      </c>
      <c r="H1096" s="8">
        <v>306.70405362904074</v>
      </c>
      <c r="I1096" s="8">
        <v>1565.4002918126298</v>
      </c>
      <c r="J1096" s="8">
        <v>0</v>
      </c>
      <c r="K1096" s="8">
        <v>377.0000201120497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3.8315062916912486</v>
      </c>
      <c r="S1096" s="8">
        <v>0.99246006461496283</v>
      </c>
      <c r="T1096" s="8">
        <v>6.4104801890907642E-2</v>
      </c>
      <c r="U1096" s="8">
        <v>14.010257054695252</v>
      </c>
      <c r="V1096" s="8">
        <v>0</v>
      </c>
      <c r="W1096" s="8">
        <v>0.16211001415356469</v>
      </c>
      <c r="X1096" s="8">
        <v>0</v>
      </c>
      <c r="Y1096" s="8">
        <v>4731</v>
      </c>
      <c r="Z1096" s="8">
        <v>1996</v>
      </c>
      <c r="AA1096" s="8" t="b">
        <v>1</v>
      </c>
      <c r="AB1096" s="9" t="s">
        <v>46</v>
      </c>
      <c r="AC1096" s="16">
        <f t="shared" si="53"/>
        <v>5152.8667137951288</v>
      </c>
      <c r="AD1096" s="16">
        <f t="shared" si="52"/>
        <v>19.060438227045939</v>
      </c>
      <c r="AE1096" s="16" t="str">
        <f>VLOOKUP(AB1096,aircraft!A:B,2,FALSE)</f>
        <v>Passenger</v>
      </c>
      <c r="AF1096" s="16" t="str">
        <f t="shared" si="54"/>
        <v/>
      </c>
    </row>
    <row r="1097" spans="1:32" x14ac:dyDescent="0.25">
      <c r="A1097" s="8">
        <v>0</v>
      </c>
      <c r="B1097" s="8">
        <v>0</v>
      </c>
      <c r="C1097" s="8">
        <v>0</v>
      </c>
      <c r="D1097" s="8">
        <v>0</v>
      </c>
      <c r="E1097" s="8">
        <v>0</v>
      </c>
      <c r="F1097" s="8">
        <v>238935.5583264509</v>
      </c>
      <c r="G1097" s="8">
        <v>12082.820199372611</v>
      </c>
      <c r="H1097" s="8">
        <v>10708.977019674025</v>
      </c>
      <c r="I1097" s="8">
        <v>109658.33135759752</v>
      </c>
      <c r="J1097" s="8">
        <v>0</v>
      </c>
      <c r="K1097" s="8">
        <v>54042.399565606116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286.55838340234004</v>
      </c>
      <c r="S1097" s="8">
        <v>15.096089604493779</v>
      </c>
      <c r="T1097" s="8">
        <v>12.794223906160468</v>
      </c>
      <c r="U1097" s="8">
        <v>135.96513587165623</v>
      </c>
      <c r="V1097" s="8">
        <v>0</v>
      </c>
      <c r="W1097" s="8">
        <v>8.1063603198723566</v>
      </c>
      <c r="X1097" s="8">
        <v>0</v>
      </c>
      <c r="Y1097" s="8">
        <v>739244</v>
      </c>
      <c r="Z1097" s="8">
        <v>1996</v>
      </c>
      <c r="AA1097" s="8" t="b">
        <v>1</v>
      </c>
      <c r="AB1097" s="9" t="s">
        <v>47</v>
      </c>
      <c r="AC1097" s="16">
        <f t="shared" si="53"/>
        <v>425428.08646870125</v>
      </c>
      <c r="AD1097" s="16">
        <f t="shared" si="52"/>
        <v>458.52019310452289</v>
      </c>
      <c r="AE1097" s="16" t="str">
        <f>VLOOKUP(AB1097,aircraft!A:B,2,FALSE)</f>
        <v>Passenger</v>
      </c>
      <c r="AF1097" s="16" t="str">
        <f t="shared" si="54"/>
        <v/>
      </c>
    </row>
    <row r="1098" spans="1:32" x14ac:dyDescent="0.25">
      <c r="A1098" s="8">
        <v>0</v>
      </c>
      <c r="B1098" s="8">
        <v>0</v>
      </c>
      <c r="C1098" s="8">
        <v>0</v>
      </c>
      <c r="D1098" s="8">
        <v>0</v>
      </c>
      <c r="E1098" s="8">
        <v>0</v>
      </c>
      <c r="F1098" s="8">
        <v>199.62960020602526</v>
      </c>
      <c r="G1098" s="8">
        <v>11.795912876034579</v>
      </c>
      <c r="H1098" s="8">
        <v>5.8606084286711484</v>
      </c>
      <c r="I1098" s="8">
        <v>95.618725488880756</v>
      </c>
      <c r="J1098" s="8">
        <v>0</v>
      </c>
      <c r="K1098" s="8">
        <v>25.057893656038004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4.3649896377610367E-2</v>
      </c>
      <c r="S1098" s="8">
        <v>6.3608777296584665E-3</v>
      </c>
      <c r="T1098" s="8">
        <v>9.8382361523045273E-4</v>
      </c>
      <c r="U1098" s="8">
        <v>5.156184416521499E-2</v>
      </c>
      <c r="V1098" s="8">
        <v>0</v>
      </c>
      <c r="W1098" s="8">
        <v>3.7586842269336134E-3</v>
      </c>
      <c r="X1098" s="8">
        <v>0</v>
      </c>
      <c r="Y1098" s="8">
        <v>40</v>
      </c>
      <c r="Z1098" s="8">
        <v>1996</v>
      </c>
      <c r="AA1098" s="8" t="b">
        <v>1</v>
      </c>
      <c r="AB1098" s="9" t="s">
        <v>200</v>
      </c>
      <c r="AC1098" s="16">
        <f t="shared" si="53"/>
        <v>337.96274065564978</v>
      </c>
      <c r="AD1098" s="16">
        <f t="shared" si="52"/>
        <v>0.10631512611464788</v>
      </c>
      <c r="AE1098" s="16" t="str">
        <f>VLOOKUP(AB1098,aircraft!A:B,2,FALSE)</f>
        <v>Passenger</v>
      </c>
      <c r="AF1098" s="16" t="str">
        <f t="shared" si="54"/>
        <v/>
      </c>
    </row>
    <row r="1099" spans="1:32" x14ac:dyDescent="0.25">
      <c r="A1099" s="8">
        <v>0</v>
      </c>
      <c r="B1099" s="8">
        <v>0</v>
      </c>
      <c r="C1099" s="8">
        <v>0</v>
      </c>
      <c r="D1099" s="8">
        <v>0</v>
      </c>
      <c r="E1099" s="8">
        <v>0</v>
      </c>
      <c r="F1099" s="8">
        <v>56.51546071904346</v>
      </c>
      <c r="G1099" s="8">
        <v>2.9072705388777571</v>
      </c>
      <c r="H1099" s="8">
        <v>0</v>
      </c>
      <c r="I1099" s="8">
        <v>4.72169023620022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2.4148337149957082</v>
      </c>
      <c r="S1099" s="8">
        <v>0.81618529080615687</v>
      </c>
      <c r="T1099" s="8">
        <v>0</v>
      </c>
      <c r="U1099" s="8">
        <v>1.3255643281196916</v>
      </c>
      <c r="V1099" s="8">
        <v>0</v>
      </c>
      <c r="W1099" s="8">
        <v>0</v>
      </c>
      <c r="X1099" s="8">
        <v>0</v>
      </c>
      <c r="Y1099" s="8">
        <v>66</v>
      </c>
      <c r="Z1099" s="8">
        <v>1996</v>
      </c>
      <c r="AA1099" s="8" t="b">
        <v>1</v>
      </c>
      <c r="AB1099" s="9" t="s">
        <v>165</v>
      </c>
      <c r="AC1099" s="16">
        <f t="shared" si="53"/>
        <v>64.144421494121431</v>
      </c>
      <c r="AD1099" s="16">
        <f t="shared" si="52"/>
        <v>4.5565833339215569</v>
      </c>
      <c r="AE1099" s="16" t="str">
        <f>VLOOKUP(AB1099,aircraft!A:B,2,FALSE)</f>
        <v>Freighter (not used as passenger)</v>
      </c>
      <c r="AF1099" s="16" t="str">
        <f t="shared" si="54"/>
        <v/>
      </c>
    </row>
    <row r="1100" spans="1:32" x14ac:dyDescent="0.25">
      <c r="A1100" s="8">
        <v>0</v>
      </c>
      <c r="B1100" s="8">
        <v>0</v>
      </c>
      <c r="C1100" s="8">
        <v>0</v>
      </c>
      <c r="D1100" s="8">
        <v>0</v>
      </c>
      <c r="E1100" s="8">
        <v>0</v>
      </c>
      <c r="F1100" s="8">
        <v>150673.12286230474</v>
      </c>
      <c r="G1100" s="8">
        <v>11443.254375574485</v>
      </c>
      <c r="H1100" s="8">
        <v>0</v>
      </c>
      <c r="I1100" s="8">
        <v>70511.673421371204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0.5886703542010977</v>
      </c>
      <c r="S1100" s="8">
        <v>0.19342770966461817</v>
      </c>
      <c r="T1100" s="8">
        <v>0</v>
      </c>
      <c r="U1100" s="8">
        <v>2.597808068742228</v>
      </c>
      <c r="V1100" s="8">
        <v>0</v>
      </c>
      <c r="W1100" s="8">
        <v>0</v>
      </c>
      <c r="X1100" s="8">
        <v>0</v>
      </c>
      <c r="Y1100" s="8">
        <v>1523637</v>
      </c>
      <c r="Z1100" s="8">
        <v>1996</v>
      </c>
      <c r="AA1100" s="8" t="b">
        <v>1</v>
      </c>
      <c r="AB1100" s="9" t="s">
        <v>48</v>
      </c>
      <c r="AC1100" s="16">
        <f t="shared" si="53"/>
        <v>232628.05065925041</v>
      </c>
      <c r="AD1100" s="16">
        <f t="shared" si="52"/>
        <v>3.3799061326079438</v>
      </c>
      <c r="AE1100" s="16" t="str">
        <f>VLOOKUP(AB1100,aircraft!A:B,2,FALSE)</f>
        <v>Passenger</v>
      </c>
      <c r="AF1100" s="16" t="str">
        <f t="shared" si="54"/>
        <v/>
      </c>
    </row>
    <row r="1101" spans="1:32" x14ac:dyDescent="0.25">
      <c r="A1101" s="8">
        <v>0</v>
      </c>
      <c r="B1101" s="8">
        <v>0</v>
      </c>
      <c r="C1101" s="8">
        <v>0</v>
      </c>
      <c r="D1101" s="8">
        <v>0</v>
      </c>
      <c r="E1101" s="8">
        <v>0</v>
      </c>
      <c r="F1101" s="8">
        <v>73172.250509231715</v>
      </c>
      <c r="G1101" s="8">
        <v>5446.8382026005602</v>
      </c>
      <c r="H1101" s="8">
        <v>0</v>
      </c>
      <c r="I1101" s="8">
        <v>37136.042256867782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45.872820892521986</v>
      </c>
      <c r="S1101" s="8">
        <v>22.941628961129652</v>
      </c>
      <c r="T1101" s="8">
        <v>0</v>
      </c>
      <c r="U1101" s="8">
        <v>156.45865492477196</v>
      </c>
      <c r="V1101" s="8">
        <v>0</v>
      </c>
      <c r="W1101" s="8">
        <v>0</v>
      </c>
      <c r="X1101" s="8">
        <v>0</v>
      </c>
      <c r="Y1101" s="8">
        <v>600397</v>
      </c>
      <c r="Z1101" s="8">
        <v>1996</v>
      </c>
      <c r="AA1101" s="8" t="b">
        <v>1</v>
      </c>
      <c r="AB1101" s="9" t="s">
        <v>194</v>
      </c>
      <c r="AC1101" s="16">
        <f t="shared" si="53"/>
        <v>115755.13096870005</v>
      </c>
      <c r="AD1101" s="16">
        <f t="shared" si="52"/>
        <v>225.2731047784236</v>
      </c>
      <c r="AE1101" s="16" t="str">
        <f>VLOOKUP(AB1101,aircraft!A:B,2,FALSE)</f>
        <v>Passenger</v>
      </c>
      <c r="AF1101" s="16" t="str">
        <f t="shared" si="54"/>
        <v/>
      </c>
    </row>
    <row r="1102" spans="1:32" x14ac:dyDescent="0.25">
      <c r="A1102" s="8">
        <v>0</v>
      </c>
      <c r="B1102" s="8">
        <v>0</v>
      </c>
      <c r="C1102" s="8">
        <v>0</v>
      </c>
      <c r="D1102" s="8">
        <v>0</v>
      </c>
      <c r="E1102" s="8">
        <v>0</v>
      </c>
      <c r="F1102" s="8">
        <v>30313.720370313389</v>
      </c>
      <c r="G1102" s="8">
        <v>1474.1426023907572</v>
      </c>
      <c r="H1102" s="8">
        <v>7287.4409880638123</v>
      </c>
      <c r="I1102" s="8">
        <v>28081.30571166021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437.9228752593952</v>
      </c>
      <c r="S1102" s="8">
        <v>49.236367146193693</v>
      </c>
      <c r="T1102" s="8">
        <v>12.388649843952869</v>
      </c>
      <c r="U1102" s="8">
        <v>937.91569127808884</v>
      </c>
      <c r="V1102" s="8">
        <v>0</v>
      </c>
      <c r="W1102" s="8">
        <v>0</v>
      </c>
      <c r="X1102" s="8">
        <v>0</v>
      </c>
      <c r="Y1102" s="8">
        <v>4653</v>
      </c>
      <c r="Z1102" s="8">
        <v>1996</v>
      </c>
      <c r="AA1102" s="8" t="b">
        <v>1</v>
      </c>
      <c r="AB1102" s="9" t="s">
        <v>49</v>
      </c>
      <c r="AC1102" s="16">
        <f t="shared" si="53"/>
        <v>67156.609672428167</v>
      </c>
      <c r="AD1102" s="16">
        <f t="shared" si="52"/>
        <v>1437.4635835276306</v>
      </c>
      <c r="AE1102" s="16" t="str">
        <f>VLOOKUP(AB1102,aircraft!A:B,2,FALSE)</f>
        <v>Passenger</v>
      </c>
      <c r="AF1102" s="16" t="str">
        <f t="shared" si="54"/>
        <v/>
      </c>
    </row>
    <row r="1103" spans="1:32" x14ac:dyDescent="0.25">
      <c r="A1103" s="8">
        <v>0</v>
      </c>
      <c r="B1103" s="8">
        <v>0</v>
      </c>
      <c r="C1103" s="8">
        <v>0</v>
      </c>
      <c r="D1103" s="8">
        <v>0</v>
      </c>
      <c r="E1103" s="8">
        <v>0</v>
      </c>
      <c r="F1103" s="8">
        <v>10229.593923183682</v>
      </c>
      <c r="G1103" s="8">
        <v>550.70688275364466</v>
      </c>
      <c r="H1103" s="8">
        <v>0</v>
      </c>
      <c r="I1103" s="8">
        <v>2766.4469382929769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437.23464290625935</v>
      </c>
      <c r="S1103" s="8">
        <v>154.6051016713223</v>
      </c>
      <c r="T1103" s="8">
        <v>0</v>
      </c>
      <c r="U1103" s="8">
        <v>776.6505623181688</v>
      </c>
      <c r="V1103" s="8">
        <v>0</v>
      </c>
      <c r="W1103" s="8">
        <v>0</v>
      </c>
      <c r="X1103" s="8">
        <v>0</v>
      </c>
      <c r="Y1103" s="8">
        <v>63437</v>
      </c>
      <c r="Z1103" s="8">
        <v>1996</v>
      </c>
      <c r="AA1103" s="8" t="b">
        <v>1</v>
      </c>
      <c r="AB1103" s="9" t="s">
        <v>50</v>
      </c>
      <c r="AC1103" s="16">
        <f t="shared" si="53"/>
        <v>13546.747744230302</v>
      </c>
      <c r="AD1103" s="16">
        <f t="shared" si="52"/>
        <v>1368.4903068957506</v>
      </c>
      <c r="AE1103" s="16" t="str">
        <f>VLOOKUP(AB1103,aircraft!A:B,2,FALSE)</f>
        <v>Passenger</v>
      </c>
      <c r="AF1103" s="16" t="str">
        <f t="shared" si="54"/>
        <v/>
      </c>
    </row>
    <row r="1104" spans="1:32" x14ac:dyDescent="0.25">
      <c r="A1104" s="8">
        <v>0</v>
      </c>
      <c r="B1104" s="8">
        <v>0</v>
      </c>
      <c r="C1104" s="8">
        <v>0</v>
      </c>
      <c r="D1104" s="8">
        <v>0</v>
      </c>
      <c r="E1104" s="8">
        <v>0</v>
      </c>
      <c r="F1104" s="8">
        <v>106989.85669157541</v>
      </c>
      <c r="G1104" s="8">
        <v>6579.289609584036</v>
      </c>
      <c r="H1104" s="8">
        <v>2018.880853060484</v>
      </c>
      <c r="I1104" s="8">
        <v>46795.045245938847</v>
      </c>
      <c r="J1104" s="8">
        <v>0</v>
      </c>
      <c r="K1104" s="8">
        <v>16398.56843813751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102.20564264623717</v>
      </c>
      <c r="S1104" s="8">
        <v>35.462371416245475</v>
      </c>
      <c r="T1104" s="8">
        <v>0.43809713184346644</v>
      </c>
      <c r="U1104" s="8">
        <v>252.22529686702947</v>
      </c>
      <c r="V1104" s="8">
        <v>0</v>
      </c>
      <c r="W1104" s="8">
        <v>9.3471835946357213</v>
      </c>
      <c r="X1104" s="8">
        <v>0</v>
      </c>
      <c r="Y1104" s="8">
        <v>369856</v>
      </c>
      <c r="Z1104" s="8">
        <v>1996</v>
      </c>
      <c r="AA1104" s="8" t="b">
        <v>1</v>
      </c>
      <c r="AB1104" s="9" t="s">
        <v>52</v>
      </c>
      <c r="AC1104" s="16">
        <f t="shared" si="53"/>
        <v>178781.6408382963</v>
      </c>
      <c r="AD1104" s="16">
        <f t="shared" si="52"/>
        <v>399.67859165599134</v>
      </c>
      <c r="AE1104" s="16" t="str">
        <f>VLOOKUP(AB1104,aircraft!A:B,2,FALSE)</f>
        <v>Passenger</v>
      </c>
      <c r="AF1104" s="16" t="str">
        <f t="shared" si="54"/>
        <v/>
      </c>
    </row>
    <row r="1105" spans="1:32" x14ac:dyDescent="0.25">
      <c r="A1105" s="8">
        <v>0</v>
      </c>
      <c r="B1105" s="8">
        <v>0</v>
      </c>
      <c r="C1105" s="8">
        <v>0</v>
      </c>
      <c r="D1105" s="8">
        <v>0</v>
      </c>
      <c r="E1105" s="8">
        <v>0</v>
      </c>
      <c r="F1105" s="8">
        <v>407230.81679174787</v>
      </c>
      <c r="G1105" s="8">
        <v>25500.91070214401</v>
      </c>
      <c r="H1105" s="8">
        <v>6574.3043163764478</v>
      </c>
      <c r="I1105" s="8">
        <v>177243.01681616355</v>
      </c>
      <c r="J1105" s="8">
        <v>0</v>
      </c>
      <c r="K1105" s="8">
        <v>69682.161490042461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389.02087190878592</v>
      </c>
      <c r="S1105" s="8">
        <v>137.44991031472696</v>
      </c>
      <c r="T1105" s="8">
        <v>1.4266239934389804</v>
      </c>
      <c r="U1105" s="8">
        <v>955.33987196955547</v>
      </c>
      <c r="V1105" s="8">
        <v>0</v>
      </c>
      <c r="W1105" s="8">
        <v>39.71883028543543</v>
      </c>
      <c r="X1105" s="8">
        <v>0</v>
      </c>
      <c r="Y1105" s="8">
        <v>1510528</v>
      </c>
      <c r="Z1105" s="8">
        <v>1996</v>
      </c>
      <c r="AA1105" s="8" t="b">
        <v>1</v>
      </c>
      <c r="AB1105" s="9" t="s">
        <v>53</v>
      </c>
      <c r="AC1105" s="16">
        <f t="shared" si="53"/>
        <v>686231.21011647442</v>
      </c>
      <c r="AD1105" s="16">
        <f t="shared" si="52"/>
        <v>1522.9561084719428</v>
      </c>
      <c r="AE1105" s="16" t="str">
        <f>VLOOKUP(AB1105,aircraft!A:B,2,FALSE)</f>
        <v>Passenger</v>
      </c>
      <c r="AF1105" s="16" t="str">
        <f t="shared" si="54"/>
        <v/>
      </c>
    </row>
    <row r="1106" spans="1:32" x14ac:dyDescent="0.25">
      <c r="A1106" s="8">
        <v>0</v>
      </c>
      <c r="B1106" s="8">
        <v>0</v>
      </c>
      <c r="C1106" s="8">
        <v>0</v>
      </c>
      <c r="D1106" s="8">
        <v>0</v>
      </c>
      <c r="E1106" s="8">
        <v>0</v>
      </c>
      <c r="F1106" s="8">
        <v>671783.35985304497</v>
      </c>
      <c r="G1106" s="8">
        <v>36330.136859528757</v>
      </c>
      <c r="H1106" s="8">
        <v>20570.584076536154</v>
      </c>
      <c r="I1106" s="8">
        <v>274664.72577086923</v>
      </c>
      <c r="J1106" s="8">
        <v>0</v>
      </c>
      <c r="K1106" s="8">
        <v>105917.95966691714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641.59977055252784</v>
      </c>
      <c r="S1106" s="8">
        <v>195.77818620380447</v>
      </c>
      <c r="T1106" s="8">
        <v>4.4638166093922429</v>
      </c>
      <c r="U1106" s="8">
        <v>1480.1709883537367</v>
      </c>
      <c r="V1106" s="8">
        <v>0</v>
      </c>
      <c r="W1106" s="8">
        <v>64.609954149961979</v>
      </c>
      <c r="X1106" s="8">
        <v>0</v>
      </c>
      <c r="Y1106" s="8">
        <v>3206831</v>
      </c>
      <c r="Z1106" s="8">
        <v>1996</v>
      </c>
      <c r="AA1106" s="8" t="b">
        <v>1</v>
      </c>
      <c r="AB1106" s="9" t="s">
        <v>54</v>
      </c>
      <c r="AC1106" s="16">
        <f t="shared" si="53"/>
        <v>1109266.7662268961</v>
      </c>
      <c r="AD1106" s="16">
        <f t="shared" si="52"/>
        <v>2386.6227158694232</v>
      </c>
      <c r="AE1106" s="16" t="str">
        <f>VLOOKUP(AB1106,aircraft!A:B,2,FALSE)</f>
        <v>Passenger</v>
      </c>
      <c r="AF1106" s="16" t="str">
        <f t="shared" si="54"/>
        <v/>
      </c>
    </row>
    <row r="1107" spans="1:32" x14ac:dyDescent="0.25">
      <c r="A1107" s="8">
        <v>0</v>
      </c>
      <c r="B1107" s="8">
        <v>0</v>
      </c>
      <c r="C1107" s="8">
        <v>0</v>
      </c>
      <c r="D1107" s="8">
        <v>0</v>
      </c>
      <c r="E1107" s="8">
        <v>0</v>
      </c>
      <c r="F1107" s="8">
        <v>44223.803453924687</v>
      </c>
      <c r="G1107" s="8">
        <v>3353.73563422802</v>
      </c>
      <c r="H1107" s="8">
        <v>0</v>
      </c>
      <c r="I1107" s="8">
        <v>25264.511456807682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83.29685511945533</v>
      </c>
      <c r="S1107" s="8">
        <v>30.042573919873082</v>
      </c>
      <c r="T1107" s="8">
        <v>0</v>
      </c>
      <c r="U1107" s="8">
        <v>367.58984172702526</v>
      </c>
      <c r="V1107" s="8">
        <v>0</v>
      </c>
      <c r="W1107" s="8">
        <v>0</v>
      </c>
      <c r="X1107" s="8">
        <v>0</v>
      </c>
      <c r="Y1107" s="8">
        <v>415766</v>
      </c>
      <c r="Z1107" s="8">
        <v>1996</v>
      </c>
      <c r="AA1107" s="8" t="b">
        <v>1</v>
      </c>
      <c r="AB1107" s="9" t="s">
        <v>55</v>
      </c>
      <c r="AC1107" s="16">
        <f t="shared" si="53"/>
        <v>72842.050544960395</v>
      </c>
      <c r="AD1107" s="16">
        <f t="shared" si="52"/>
        <v>480.92927076635368</v>
      </c>
      <c r="AE1107" s="16" t="str">
        <f>VLOOKUP(AB1107,aircraft!A:B,2,FALSE)</f>
        <v>Passenger</v>
      </c>
      <c r="AF1107" s="16" t="str">
        <f t="shared" si="54"/>
        <v/>
      </c>
    </row>
    <row r="1108" spans="1:32" x14ac:dyDescent="0.25">
      <c r="A1108" s="8">
        <v>0</v>
      </c>
      <c r="B1108" s="8">
        <v>0</v>
      </c>
      <c r="C1108" s="8">
        <v>0</v>
      </c>
      <c r="D1108" s="8">
        <v>0</v>
      </c>
      <c r="E1108" s="8">
        <v>0</v>
      </c>
      <c r="F1108" s="8">
        <v>4890.1915689308153</v>
      </c>
      <c r="G1108" s="8">
        <v>275.75422882020973</v>
      </c>
      <c r="H1108" s="8">
        <v>0</v>
      </c>
      <c r="I1108" s="8">
        <v>1579.7252816931623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4.7301931363741883</v>
      </c>
      <c r="S1108" s="8">
        <v>1.4782725999642103</v>
      </c>
      <c r="T1108" s="8">
        <v>0</v>
      </c>
      <c r="U1108" s="8">
        <v>8.4686447398793128</v>
      </c>
      <c r="V1108" s="8">
        <v>0</v>
      </c>
      <c r="W1108" s="8">
        <v>0</v>
      </c>
      <c r="X1108" s="8">
        <v>0</v>
      </c>
      <c r="Y1108" s="8">
        <v>46980</v>
      </c>
      <c r="Z1108" s="8">
        <v>1996</v>
      </c>
      <c r="AA1108" s="8" t="b">
        <v>1</v>
      </c>
      <c r="AB1108" s="9" t="s">
        <v>152</v>
      </c>
      <c r="AC1108" s="16">
        <f t="shared" si="53"/>
        <v>6745.6710794441869</v>
      </c>
      <c r="AD1108" s="16">
        <f t="shared" si="52"/>
        <v>14.677110476217711</v>
      </c>
      <c r="AE1108" s="16" t="str">
        <f>VLOOKUP(AB1108,aircraft!A:B,2,FALSE)</f>
        <v>Passenger</v>
      </c>
      <c r="AF1108" s="16" t="str">
        <f t="shared" si="54"/>
        <v/>
      </c>
    </row>
    <row r="1109" spans="1:32" x14ac:dyDescent="0.25">
      <c r="A1109" s="8">
        <v>0</v>
      </c>
      <c r="B1109" s="8">
        <v>0</v>
      </c>
      <c r="C1109" s="8">
        <v>0</v>
      </c>
      <c r="D1109" s="8">
        <v>0</v>
      </c>
      <c r="E1109" s="8">
        <v>0</v>
      </c>
      <c r="F1109" s="8">
        <v>14156.128379693308</v>
      </c>
      <c r="G1109" s="8">
        <v>896.72440200252299</v>
      </c>
      <c r="H1109" s="8">
        <v>0</v>
      </c>
      <c r="I1109" s="8">
        <v>4176.1220261539929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18.439548415369789</v>
      </c>
      <c r="S1109" s="8">
        <v>7.1822939381285753</v>
      </c>
      <c r="T1109" s="8">
        <v>0</v>
      </c>
      <c r="U1109" s="8">
        <v>33.448555482988468</v>
      </c>
      <c r="V1109" s="8">
        <v>0</v>
      </c>
      <c r="W1109" s="8">
        <v>0</v>
      </c>
      <c r="X1109" s="8">
        <v>0</v>
      </c>
      <c r="Y1109" s="8">
        <v>144538</v>
      </c>
      <c r="Z1109" s="8">
        <v>1996</v>
      </c>
      <c r="AA1109" s="8" t="b">
        <v>1</v>
      </c>
      <c r="AB1109" s="9" t="s">
        <v>185</v>
      </c>
      <c r="AC1109" s="16">
        <f t="shared" si="53"/>
        <v>19228.974807849823</v>
      </c>
      <c r="AD1109" s="16">
        <f t="shared" si="52"/>
        <v>59.070397836486833</v>
      </c>
      <c r="AE1109" s="16" t="str">
        <f>VLOOKUP(AB1109,aircraft!A:B,2,FALSE)</f>
        <v>Passenger</v>
      </c>
      <c r="AF1109" s="16" t="str">
        <f t="shared" si="54"/>
        <v/>
      </c>
    </row>
    <row r="1110" spans="1:32" x14ac:dyDescent="0.25">
      <c r="A1110" s="8">
        <v>0</v>
      </c>
      <c r="B1110" s="8">
        <v>0</v>
      </c>
      <c r="C1110" s="8">
        <v>0</v>
      </c>
      <c r="D1110" s="8">
        <v>0</v>
      </c>
      <c r="E1110" s="8">
        <v>0</v>
      </c>
      <c r="F1110" s="8">
        <v>1467.5119534564858</v>
      </c>
      <c r="G1110" s="8">
        <v>56.602008975344454</v>
      </c>
      <c r="H1110" s="8">
        <v>87.299104401469222</v>
      </c>
      <c r="I1110" s="8">
        <v>616.44571291308375</v>
      </c>
      <c r="J1110" s="8">
        <v>0</v>
      </c>
      <c r="K1110" s="8">
        <v>266.45865894298367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21.25412719185951</v>
      </c>
      <c r="S1110" s="8">
        <v>3.2110318808467087</v>
      </c>
      <c r="T1110" s="8">
        <v>0.63117253396765438</v>
      </c>
      <c r="U1110" s="8">
        <v>34.970964331626774</v>
      </c>
      <c r="V1110" s="8">
        <v>0</v>
      </c>
      <c r="W1110" s="8">
        <v>0.27445239917619951</v>
      </c>
      <c r="X1110" s="8">
        <v>0</v>
      </c>
      <c r="Y1110" s="8">
        <v>4797</v>
      </c>
      <c r="Z1110" s="8">
        <v>1996</v>
      </c>
      <c r="AA1110" s="8" t="b">
        <v>1</v>
      </c>
      <c r="AB1110" s="9" t="s">
        <v>57</v>
      </c>
      <c r="AC1110" s="16">
        <f t="shared" si="53"/>
        <v>2494.317438689367</v>
      </c>
      <c r="AD1110" s="16">
        <f t="shared" si="52"/>
        <v>60.341748337476844</v>
      </c>
      <c r="AE1110" s="16" t="str">
        <f>VLOOKUP(AB1110,aircraft!A:B,2,FALSE)</f>
        <v>Passenger</v>
      </c>
      <c r="AF1110" s="16" t="str">
        <f t="shared" si="54"/>
        <v/>
      </c>
    </row>
    <row r="1111" spans="1:32" x14ac:dyDescent="0.25">
      <c r="A1111" s="8">
        <v>0</v>
      </c>
      <c r="B1111" s="8">
        <v>0</v>
      </c>
      <c r="C1111" s="8">
        <v>0</v>
      </c>
      <c r="D1111" s="8">
        <v>0</v>
      </c>
      <c r="E1111" s="8">
        <v>0</v>
      </c>
      <c r="F1111" s="8">
        <v>81887.167002871895</v>
      </c>
      <c r="G1111" s="8">
        <v>3158.392100824221</v>
      </c>
      <c r="H1111" s="8">
        <v>4871.2900256019848</v>
      </c>
      <c r="I1111" s="8">
        <v>34658.042381699859</v>
      </c>
      <c r="J1111" s="8">
        <v>0</v>
      </c>
      <c r="K1111" s="8">
        <v>15277.297390534477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1185.9802973057608</v>
      </c>
      <c r="S1111" s="8">
        <v>179.17557895124628</v>
      </c>
      <c r="T1111" s="8">
        <v>35.219427395395122</v>
      </c>
      <c r="U1111" s="8">
        <v>1966.1506902317037</v>
      </c>
      <c r="V1111" s="8">
        <v>0</v>
      </c>
      <c r="W1111" s="8">
        <v>15.73561519221512</v>
      </c>
      <c r="X1111" s="8">
        <v>0</v>
      </c>
      <c r="Y1111" s="8">
        <v>297133</v>
      </c>
      <c r="Z1111" s="8">
        <v>1996</v>
      </c>
      <c r="AA1111" s="8" t="b">
        <v>1</v>
      </c>
      <c r="AB1111" s="9" t="s">
        <v>58</v>
      </c>
      <c r="AC1111" s="16">
        <f t="shared" si="53"/>
        <v>139852.18890153244</v>
      </c>
      <c r="AD1111" s="16">
        <f t="shared" si="52"/>
        <v>3382.2616090763208</v>
      </c>
      <c r="AE1111" s="16" t="str">
        <f>VLOOKUP(AB1111,aircraft!A:B,2,FALSE)</f>
        <v>Passenger</v>
      </c>
      <c r="AF1111" s="16" t="str">
        <f t="shared" si="54"/>
        <v/>
      </c>
    </row>
    <row r="1112" spans="1:32" x14ac:dyDescent="0.25">
      <c r="A1112" s="8">
        <v>0</v>
      </c>
      <c r="B1112" s="8">
        <v>0</v>
      </c>
      <c r="C1112" s="8">
        <v>0</v>
      </c>
      <c r="D1112" s="8">
        <v>0</v>
      </c>
      <c r="E1112" s="8">
        <v>0</v>
      </c>
      <c r="F1112" s="8">
        <v>760.7714437950201</v>
      </c>
      <c r="G1112" s="8">
        <v>39.001332342648546</v>
      </c>
      <c r="H1112" s="8">
        <v>45.996299030184744</v>
      </c>
      <c r="I1112" s="8">
        <v>408.84500325790373</v>
      </c>
      <c r="J1112" s="8">
        <v>0</v>
      </c>
      <c r="K1112" s="8">
        <v>69.323369286754769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14.338434890263937</v>
      </c>
      <c r="S1112" s="8">
        <v>4.5484024634794409</v>
      </c>
      <c r="T1112" s="8">
        <v>0.13773232058180823</v>
      </c>
      <c r="U1112" s="8">
        <v>47.898542859312101</v>
      </c>
      <c r="V1112" s="8">
        <v>0</v>
      </c>
      <c r="W1112" s="8">
        <v>7.1403065283003803E-2</v>
      </c>
      <c r="X1112" s="8">
        <v>0</v>
      </c>
      <c r="Y1112" s="8">
        <v>175</v>
      </c>
      <c r="Z1112" s="8">
        <v>1996</v>
      </c>
      <c r="AA1112" s="8" t="b">
        <v>1</v>
      </c>
      <c r="AB1112" s="9" t="s">
        <v>66</v>
      </c>
      <c r="AC1112" s="16">
        <f t="shared" si="53"/>
        <v>1323.937447712512</v>
      </c>
      <c r="AD1112" s="16">
        <f t="shared" si="52"/>
        <v>66.994515598920302</v>
      </c>
      <c r="AE1112" s="16" t="str">
        <f>VLOOKUP(AB1112,aircraft!A:B,2,FALSE)</f>
        <v>Passenger (not used as freighter)</v>
      </c>
      <c r="AF1112" s="16" t="str">
        <f t="shared" si="54"/>
        <v/>
      </c>
    </row>
    <row r="1113" spans="1:32" x14ac:dyDescent="0.25">
      <c r="A1113" s="8">
        <v>0</v>
      </c>
      <c r="B1113" s="8">
        <v>0</v>
      </c>
      <c r="C1113" s="8">
        <v>0</v>
      </c>
      <c r="D1113" s="8">
        <v>0</v>
      </c>
      <c r="E1113" s="8">
        <v>0</v>
      </c>
      <c r="F1113" s="8">
        <v>688.28337336938921</v>
      </c>
      <c r="G1113" s="8">
        <v>30.796404417696863</v>
      </c>
      <c r="H1113" s="8">
        <v>40.763350764960052</v>
      </c>
      <c r="I1113" s="8">
        <v>261.03530671265884</v>
      </c>
      <c r="J1113" s="8">
        <v>0</v>
      </c>
      <c r="K1113" s="8">
        <v>103.98105360619229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1.005534498099522</v>
      </c>
      <c r="S1113" s="8">
        <v>0.17408944733885706</v>
      </c>
      <c r="T1113" s="8">
        <v>3.1008213668571816E-2</v>
      </c>
      <c r="U1113" s="8">
        <v>1.695631421556514</v>
      </c>
      <c r="V1113" s="8">
        <v>0</v>
      </c>
      <c r="W1113" s="8">
        <v>0.10710047759114093</v>
      </c>
      <c r="X1113" s="8">
        <v>0</v>
      </c>
      <c r="Y1113" s="8">
        <v>602</v>
      </c>
      <c r="Z1113" s="8">
        <v>1996</v>
      </c>
      <c r="AA1113" s="8" t="b">
        <v>1</v>
      </c>
      <c r="AB1113" s="9" t="s">
        <v>67</v>
      </c>
      <c r="AC1113" s="16">
        <f t="shared" si="53"/>
        <v>1124.8594888708972</v>
      </c>
      <c r="AD1113" s="16">
        <f t="shared" si="52"/>
        <v>3.0133640582546057</v>
      </c>
      <c r="AE1113" s="16" t="str">
        <f>VLOOKUP(AB1113,aircraft!A:B,2,FALSE)</f>
        <v>Passenger</v>
      </c>
      <c r="AF1113" s="16" t="str">
        <f t="shared" si="54"/>
        <v/>
      </c>
    </row>
    <row r="1114" spans="1:32" x14ac:dyDescent="0.25">
      <c r="A1114" s="8">
        <v>0</v>
      </c>
      <c r="B1114" s="8">
        <v>0</v>
      </c>
      <c r="C1114" s="8">
        <v>0</v>
      </c>
      <c r="D1114" s="8">
        <v>0</v>
      </c>
      <c r="E1114" s="8">
        <v>0</v>
      </c>
      <c r="F1114" s="8">
        <v>21850.239822825151</v>
      </c>
      <c r="G1114" s="8">
        <v>916.05089111219593</v>
      </c>
      <c r="H1114" s="8">
        <v>1314.3247687058151</v>
      </c>
      <c r="I1114" s="8">
        <v>8808.618892677996</v>
      </c>
      <c r="J1114" s="8">
        <v>0</v>
      </c>
      <c r="K1114" s="8">
        <v>2193.9374700110757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0.69756017022101258</v>
      </c>
      <c r="S1114" s="8">
        <v>4.251714888149126E-2</v>
      </c>
      <c r="T1114" s="8">
        <v>3.7732238523549781E-2</v>
      </c>
      <c r="U1114" s="8">
        <v>0.38307534445359775</v>
      </c>
      <c r="V1114" s="8">
        <v>0</v>
      </c>
      <c r="W1114" s="8">
        <v>2.2597554332657062</v>
      </c>
      <c r="X1114" s="8">
        <v>0</v>
      </c>
      <c r="Y1114" s="8">
        <v>28935</v>
      </c>
      <c r="Z1114" s="8">
        <v>1996</v>
      </c>
      <c r="AA1114" s="8" t="b">
        <v>1</v>
      </c>
      <c r="AB1114" s="9" t="s">
        <v>68</v>
      </c>
      <c r="AC1114" s="16">
        <f t="shared" si="53"/>
        <v>35083.171845332232</v>
      </c>
      <c r="AD1114" s="16">
        <f t="shared" si="52"/>
        <v>3.4206403353453574</v>
      </c>
      <c r="AE1114" s="16" t="str">
        <f>VLOOKUP(AB1114,aircraft!A:B,2,FALSE)</f>
        <v>Passenger</v>
      </c>
      <c r="AF1114" s="16" t="str">
        <f t="shared" si="54"/>
        <v/>
      </c>
    </row>
    <row r="1115" spans="1:32" x14ac:dyDescent="0.25">
      <c r="A1115" s="8">
        <v>0</v>
      </c>
      <c r="B1115" s="8">
        <v>0</v>
      </c>
      <c r="C1115" s="8">
        <v>0</v>
      </c>
      <c r="D1115" s="8">
        <v>0</v>
      </c>
      <c r="E1115" s="8">
        <v>0</v>
      </c>
      <c r="F1115" s="8">
        <v>1338885.9588796138</v>
      </c>
      <c r="G1115" s="8">
        <v>71783.108567096409</v>
      </c>
      <c r="H1115" s="8">
        <v>56862.725247291521</v>
      </c>
      <c r="I1115" s="8">
        <v>643446.60698172881</v>
      </c>
      <c r="J1115" s="8">
        <v>0</v>
      </c>
      <c r="K1115" s="8">
        <v>239866.96459872724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1863.5580954611919</v>
      </c>
      <c r="S1115" s="8">
        <v>307.59577650463393</v>
      </c>
      <c r="T1115" s="8">
        <v>46.812660930375465</v>
      </c>
      <c r="U1115" s="8">
        <v>2513.4718591162218</v>
      </c>
      <c r="V1115" s="8">
        <v>0</v>
      </c>
      <c r="W1115" s="8">
        <v>247.0629559511512</v>
      </c>
      <c r="X1115" s="8">
        <v>0</v>
      </c>
      <c r="Y1115" s="8">
        <v>3650356</v>
      </c>
      <c r="Z1115" s="8">
        <v>1996</v>
      </c>
      <c r="AA1115" s="8" t="b">
        <v>1</v>
      </c>
      <c r="AB1115" s="9" t="s">
        <v>69</v>
      </c>
      <c r="AC1115" s="16">
        <f t="shared" si="53"/>
        <v>2350845.364274458</v>
      </c>
      <c r="AD1115" s="16">
        <f t="shared" si="52"/>
        <v>4978.5013479635736</v>
      </c>
      <c r="AE1115" s="16" t="str">
        <f>VLOOKUP(AB1115,aircraft!A:B,2,FALSE)</f>
        <v>Passenger</v>
      </c>
      <c r="AF1115" s="16" t="str">
        <f t="shared" si="54"/>
        <v/>
      </c>
    </row>
    <row r="1116" spans="1:32" x14ac:dyDescent="0.25">
      <c r="A1116" s="8">
        <v>0</v>
      </c>
      <c r="B1116" s="8">
        <v>0</v>
      </c>
      <c r="C1116" s="8">
        <v>0</v>
      </c>
      <c r="D1116" s="8">
        <v>0</v>
      </c>
      <c r="E1116" s="8">
        <v>0</v>
      </c>
      <c r="F1116" s="8">
        <v>568584.60324161069</v>
      </c>
      <c r="G1116" s="8">
        <v>24222.163985683172</v>
      </c>
      <c r="H1116" s="8">
        <v>38001.158505677246</v>
      </c>
      <c r="I1116" s="8">
        <v>256486.94727380565</v>
      </c>
      <c r="J1116" s="8">
        <v>0</v>
      </c>
      <c r="K1116" s="8">
        <v>145311.85418107628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190.86902247218299</v>
      </c>
      <c r="S1116" s="8">
        <v>45.784845206664848</v>
      </c>
      <c r="T1116" s="8">
        <v>2.9144663023967912</v>
      </c>
      <c r="U1116" s="8">
        <v>486.60095439880826</v>
      </c>
      <c r="V1116" s="8">
        <v>0</v>
      </c>
      <c r="W1116" s="8">
        <v>149.67119915315698</v>
      </c>
      <c r="X1116" s="8">
        <v>0</v>
      </c>
      <c r="Y1116" s="8">
        <v>1897130</v>
      </c>
      <c r="Z1116" s="8">
        <v>1996</v>
      </c>
      <c r="AA1116" s="8" t="b">
        <v>1</v>
      </c>
      <c r="AB1116" s="9" t="s">
        <v>70</v>
      </c>
      <c r="AC1116" s="16">
        <f t="shared" si="53"/>
        <v>1032606.727187853</v>
      </c>
      <c r="AD1116" s="16">
        <f t="shared" si="52"/>
        <v>875.84048753320985</v>
      </c>
      <c r="AE1116" s="16" t="str">
        <f>VLOOKUP(AB1116,aircraft!A:B,2,FALSE)</f>
        <v>Passenger</v>
      </c>
      <c r="AF1116" s="16" t="str">
        <f t="shared" si="54"/>
        <v/>
      </c>
    </row>
    <row r="1117" spans="1:32" x14ac:dyDescent="0.25">
      <c r="A1117" s="8">
        <v>0</v>
      </c>
      <c r="B1117" s="8">
        <v>0</v>
      </c>
      <c r="C1117" s="8">
        <v>0</v>
      </c>
      <c r="D1117" s="8">
        <v>0</v>
      </c>
      <c r="E1117" s="8">
        <v>0</v>
      </c>
      <c r="F1117" s="8">
        <v>1888058.915068344</v>
      </c>
      <c r="G1117" s="8">
        <v>78208.672573688673</v>
      </c>
      <c r="H1117" s="8">
        <v>131139.65043618568</v>
      </c>
      <c r="I1117" s="8">
        <v>859072.71220688429</v>
      </c>
      <c r="J1117" s="8">
        <v>0</v>
      </c>
      <c r="K1117" s="8">
        <v>430140.64546439447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491.55090841462851</v>
      </c>
      <c r="S1117" s="8">
        <v>111.73737065295856</v>
      </c>
      <c r="T1117" s="8">
        <v>9.2034208694345221</v>
      </c>
      <c r="U1117" s="8">
        <v>1227.3751891526952</v>
      </c>
      <c r="V1117" s="8">
        <v>0</v>
      </c>
      <c r="W1117" s="8">
        <v>443.04483329311853</v>
      </c>
      <c r="X1117" s="8">
        <v>0</v>
      </c>
      <c r="Y1117" s="8">
        <v>5462380</v>
      </c>
      <c r="Z1117" s="8">
        <v>1996</v>
      </c>
      <c r="AA1117" s="8" t="b">
        <v>1</v>
      </c>
      <c r="AB1117" s="9" t="s">
        <v>71</v>
      </c>
      <c r="AC1117" s="16">
        <f t="shared" si="53"/>
        <v>3386620.5957494974</v>
      </c>
      <c r="AD1117" s="16">
        <f t="shared" si="52"/>
        <v>2282.9117223828353</v>
      </c>
      <c r="AE1117" s="16" t="str">
        <f>VLOOKUP(AB1117,aircraft!A:B,2,FALSE)</f>
        <v>Passenger</v>
      </c>
      <c r="AF1117" s="16" t="str">
        <f t="shared" si="54"/>
        <v/>
      </c>
    </row>
    <row r="1118" spans="1:32" x14ac:dyDescent="0.25">
      <c r="A1118" s="8">
        <v>0</v>
      </c>
      <c r="B1118" s="8">
        <v>0</v>
      </c>
      <c r="C1118" s="8">
        <v>0</v>
      </c>
      <c r="D1118" s="8">
        <v>0</v>
      </c>
      <c r="E1118" s="8">
        <v>0</v>
      </c>
      <c r="F1118" s="8">
        <v>421336.61799671635</v>
      </c>
      <c r="G1118" s="8">
        <v>18126.098340304692</v>
      </c>
      <c r="H1118" s="8">
        <v>29175.956843400039</v>
      </c>
      <c r="I1118" s="8">
        <v>197985.73393043375</v>
      </c>
      <c r="J1118" s="8">
        <v>0</v>
      </c>
      <c r="K1118" s="8">
        <v>114919.1324549203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161.12083248144103</v>
      </c>
      <c r="S1118" s="8">
        <v>40.05405551882518</v>
      </c>
      <c r="T1118" s="8">
        <v>2.3110550325430546</v>
      </c>
      <c r="U1118" s="8">
        <v>437.59152739285469</v>
      </c>
      <c r="V1118" s="8">
        <v>0</v>
      </c>
      <c r="W1118" s="8">
        <v>118.36669800341961</v>
      </c>
      <c r="X1118" s="8">
        <v>0</v>
      </c>
      <c r="Y1118" s="8">
        <v>1389566</v>
      </c>
      <c r="Z1118" s="8">
        <v>1996</v>
      </c>
      <c r="AA1118" s="8" t="b">
        <v>1</v>
      </c>
      <c r="AB1118" s="9" t="s">
        <v>154</v>
      </c>
      <c r="AC1118" s="16">
        <f t="shared" si="53"/>
        <v>781543.53956577508</v>
      </c>
      <c r="AD1118" s="16">
        <f t="shared" si="52"/>
        <v>759.44416842908356</v>
      </c>
      <c r="AE1118" s="16" t="str">
        <f>VLOOKUP(AB1118,aircraft!A:B,2,FALSE)</f>
        <v>Passenger</v>
      </c>
      <c r="AF1118" s="16" t="str">
        <f t="shared" si="54"/>
        <v/>
      </c>
    </row>
    <row r="1119" spans="1:32" x14ac:dyDescent="0.25">
      <c r="A1119" s="8">
        <v>0</v>
      </c>
      <c r="B1119" s="8">
        <v>0</v>
      </c>
      <c r="C1119" s="8">
        <v>0</v>
      </c>
      <c r="D1119" s="8">
        <v>0</v>
      </c>
      <c r="E1119" s="8">
        <v>0</v>
      </c>
      <c r="F1119" s="8">
        <v>9720.3937477826294</v>
      </c>
      <c r="G1119" s="8">
        <v>437.31650241332352</v>
      </c>
      <c r="H1119" s="8">
        <v>1269.1224261850116</v>
      </c>
      <c r="I1119" s="8">
        <v>6955.4834968949881</v>
      </c>
      <c r="J1119" s="8">
        <v>0</v>
      </c>
      <c r="K1119" s="8">
        <v>2275.3098380469874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40.253449713150459</v>
      </c>
      <c r="S1119" s="8">
        <v>11.326496906822845</v>
      </c>
      <c r="T1119" s="8">
        <v>0.76147349187905566</v>
      </c>
      <c r="U1119" s="8">
        <v>180.14701452674524</v>
      </c>
      <c r="V1119" s="8">
        <v>0</v>
      </c>
      <c r="W1119" s="8">
        <v>0.63708677166910721</v>
      </c>
      <c r="X1119" s="8">
        <v>0</v>
      </c>
      <c r="Y1119" s="8">
        <v>3501</v>
      </c>
      <c r="Z1119" s="8">
        <v>1996</v>
      </c>
      <c r="AA1119" s="8" t="b">
        <v>1</v>
      </c>
      <c r="AB1119" s="9" t="s">
        <v>72</v>
      </c>
      <c r="AC1119" s="16">
        <f t="shared" si="53"/>
        <v>20657.626011322936</v>
      </c>
      <c r="AD1119" s="16">
        <f t="shared" si="52"/>
        <v>233.12552141026671</v>
      </c>
      <c r="AE1119" s="16" t="str">
        <f>VLOOKUP(AB1119,aircraft!A:B,2,FALSE)</f>
        <v>Passenger (not used as freighter)</v>
      </c>
      <c r="AF1119" s="16" t="str">
        <f t="shared" si="54"/>
        <v/>
      </c>
    </row>
    <row r="1120" spans="1:32" x14ac:dyDescent="0.25">
      <c r="A1120" s="8">
        <v>0</v>
      </c>
      <c r="B1120" s="8">
        <v>0</v>
      </c>
      <c r="C1120" s="8">
        <v>0</v>
      </c>
      <c r="D1120" s="8">
        <v>0</v>
      </c>
      <c r="E1120" s="8">
        <v>0</v>
      </c>
      <c r="F1120" s="8">
        <v>98643.577661320029</v>
      </c>
      <c r="G1120" s="8">
        <v>4294.4896647209589</v>
      </c>
      <c r="H1120" s="8">
        <v>12985.491497910623</v>
      </c>
      <c r="I1120" s="8">
        <v>59237.374268382846</v>
      </c>
      <c r="J1120" s="8">
        <v>0</v>
      </c>
      <c r="K1120" s="8">
        <v>16748.509777185354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445.77055776867604</v>
      </c>
      <c r="S1120" s="8">
        <v>103.96768038547368</v>
      </c>
      <c r="T1120" s="8">
        <v>18.594411244295777</v>
      </c>
      <c r="U1120" s="8">
        <v>1428.7821140099559</v>
      </c>
      <c r="V1120" s="8">
        <v>0</v>
      </c>
      <c r="W1120" s="8">
        <v>4.6895828628659721</v>
      </c>
      <c r="X1120" s="8">
        <v>0</v>
      </c>
      <c r="Y1120" s="8">
        <v>37557</v>
      </c>
      <c r="Z1120" s="8">
        <v>1996</v>
      </c>
      <c r="AA1120" s="8" t="b">
        <v>1</v>
      </c>
      <c r="AB1120" s="9" t="s">
        <v>73</v>
      </c>
      <c r="AC1120" s="16">
        <f t="shared" si="53"/>
        <v>191909.44286951981</v>
      </c>
      <c r="AD1120" s="16">
        <f t="shared" si="52"/>
        <v>2001.8043462712674</v>
      </c>
      <c r="AE1120" s="16" t="str">
        <f>VLOOKUP(AB1120,aircraft!A:B,2,FALSE)</f>
        <v>Passenger</v>
      </c>
      <c r="AF1120" s="16" t="str">
        <f t="shared" si="54"/>
        <v/>
      </c>
    </row>
    <row r="1121" spans="1:32" x14ac:dyDescent="0.25">
      <c r="A1121" s="8">
        <v>0</v>
      </c>
      <c r="B1121" s="8">
        <v>0</v>
      </c>
      <c r="C1121" s="8">
        <v>0</v>
      </c>
      <c r="D1121" s="8">
        <v>0</v>
      </c>
      <c r="E1121" s="8">
        <v>0</v>
      </c>
      <c r="F1121" s="8">
        <v>3393.1994573775387</v>
      </c>
      <c r="G1121" s="8">
        <v>140.80648845359877</v>
      </c>
      <c r="H1121" s="8">
        <v>445.15930441319938</v>
      </c>
      <c r="I1121" s="8">
        <v>2227.1318174105263</v>
      </c>
      <c r="J1121" s="8">
        <v>0</v>
      </c>
      <c r="K1121" s="8">
        <v>744.69904362860689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2.6472917059001255</v>
      </c>
      <c r="S1121" s="8">
        <v>0.53250501646057569</v>
      </c>
      <c r="T1121" s="8">
        <v>0.13428494614807168</v>
      </c>
      <c r="U1121" s="8">
        <v>8.4226151657839541</v>
      </c>
      <c r="V1121" s="8">
        <v>0</v>
      </c>
      <c r="W1121" s="8">
        <v>0.20851573778525681</v>
      </c>
      <c r="X1121" s="8">
        <v>0</v>
      </c>
      <c r="Y1121" s="8">
        <v>1213</v>
      </c>
      <c r="Z1121" s="8">
        <v>1996</v>
      </c>
      <c r="AA1121" s="8" t="b">
        <v>1</v>
      </c>
      <c r="AB1121" s="9" t="s">
        <v>74</v>
      </c>
      <c r="AC1121" s="16">
        <f t="shared" si="53"/>
        <v>6950.9961112834699</v>
      </c>
      <c r="AD1121" s="16">
        <f t="shared" si="52"/>
        <v>11.945212572077983</v>
      </c>
      <c r="AE1121" s="16" t="str">
        <f>VLOOKUP(AB1121,aircraft!A:B,2,FALSE)</f>
        <v>Freighter (combi)</v>
      </c>
      <c r="AF1121" s="16" t="str">
        <f t="shared" si="54"/>
        <v/>
      </c>
    </row>
    <row r="1122" spans="1:32" x14ac:dyDescent="0.25">
      <c r="A1122" s="8">
        <v>0</v>
      </c>
      <c r="B1122" s="8">
        <v>0</v>
      </c>
      <c r="C1122" s="8">
        <v>0</v>
      </c>
      <c r="D1122" s="8">
        <v>0</v>
      </c>
      <c r="E1122" s="8">
        <v>0</v>
      </c>
      <c r="F1122" s="8">
        <v>1390.7544797452674</v>
      </c>
      <c r="G1122" s="8">
        <v>86.414076216591781</v>
      </c>
      <c r="H1122" s="8">
        <v>49.91759256253863</v>
      </c>
      <c r="I1122" s="8">
        <v>803.12073875032388</v>
      </c>
      <c r="J1122" s="8">
        <v>0</v>
      </c>
      <c r="K1122" s="8">
        <v>307.31201533224703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0.54635216547952425</v>
      </c>
      <c r="S1122" s="8">
        <v>0.17283333208211618</v>
      </c>
      <c r="T1122" s="8">
        <v>7.1370763273618226E-3</v>
      </c>
      <c r="U1122" s="8">
        <v>1.6148376462838439</v>
      </c>
      <c r="V1122" s="8">
        <v>0</v>
      </c>
      <c r="W1122" s="8">
        <v>0.46096802700526318</v>
      </c>
      <c r="X1122" s="8">
        <v>0</v>
      </c>
      <c r="Y1122" s="8">
        <v>595</v>
      </c>
      <c r="Z1122" s="8">
        <v>1996</v>
      </c>
      <c r="AA1122" s="8" t="b">
        <v>1</v>
      </c>
      <c r="AB1122" s="9" t="s">
        <v>77</v>
      </c>
      <c r="AC1122" s="16">
        <f t="shared" si="53"/>
        <v>2637.5189026069688</v>
      </c>
      <c r="AD1122" s="16">
        <f t="shared" si="52"/>
        <v>2.8021282471781093</v>
      </c>
      <c r="AE1122" s="16" t="str">
        <f>VLOOKUP(AB1122,aircraft!A:B,2,FALSE)</f>
        <v>Passenger</v>
      </c>
      <c r="AF1122" s="16" t="str">
        <f t="shared" si="54"/>
        <v/>
      </c>
    </row>
    <row r="1123" spans="1:32" x14ac:dyDescent="0.25">
      <c r="A1123" s="8">
        <v>0</v>
      </c>
      <c r="B1123" s="8">
        <v>0</v>
      </c>
      <c r="C1123" s="8">
        <v>0</v>
      </c>
      <c r="D1123" s="8">
        <v>0</v>
      </c>
      <c r="E1123" s="8">
        <v>0</v>
      </c>
      <c r="F1123" s="8">
        <v>2640701.4937476665</v>
      </c>
      <c r="G1123" s="8">
        <v>137604.83834924272</v>
      </c>
      <c r="H1123" s="8">
        <v>3112.2813783855208</v>
      </c>
      <c r="I1123" s="8">
        <v>1105651.1544138344</v>
      </c>
      <c r="J1123" s="8">
        <v>0</v>
      </c>
      <c r="K1123" s="8">
        <v>466896.35693919164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554.65047262236385</v>
      </c>
      <c r="S1123" s="8">
        <v>83.624492621650873</v>
      </c>
      <c r="T1123" s="8">
        <v>0.35259896442048294</v>
      </c>
      <c r="U1123" s="8">
        <v>671.26746997113173</v>
      </c>
      <c r="V1123" s="8">
        <v>0</v>
      </c>
      <c r="W1123" s="8">
        <v>200.76544030200427</v>
      </c>
      <c r="X1123" s="8">
        <v>0</v>
      </c>
      <c r="Y1123" s="8">
        <v>4367826</v>
      </c>
      <c r="Z1123" s="8">
        <v>1996</v>
      </c>
      <c r="AA1123" s="8" t="b">
        <v>1</v>
      </c>
      <c r="AB1123" s="9" t="s">
        <v>78</v>
      </c>
      <c r="AC1123" s="16">
        <f t="shared" si="53"/>
        <v>4353966.1248283209</v>
      </c>
      <c r="AD1123" s="16">
        <f t="shared" si="52"/>
        <v>1510.6604744815713</v>
      </c>
      <c r="AE1123" s="16" t="str">
        <f>VLOOKUP(AB1123,aircraft!A:B,2,FALSE)</f>
        <v>Passenger</v>
      </c>
      <c r="AF1123" s="16" t="str">
        <f t="shared" si="54"/>
        <v/>
      </c>
    </row>
    <row r="1124" spans="1:32" x14ac:dyDescent="0.25">
      <c r="A1124" s="8">
        <v>0</v>
      </c>
      <c r="B1124" s="8">
        <v>0</v>
      </c>
      <c r="C1124" s="8">
        <v>0</v>
      </c>
      <c r="D1124" s="8">
        <v>0</v>
      </c>
      <c r="E1124" s="8">
        <v>0</v>
      </c>
      <c r="F1124" s="8">
        <v>2179.9931538294072</v>
      </c>
      <c r="G1124" s="8">
        <v>112.02759687739677</v>
      </c>
      <c r="H1124" s="8">
        <v>142.64435857391356</v>
      </c>
      <c r="I1124" s="8">
        <v>1135.7015516772947</v>
      </c>
      <c r="J1124" s="8">
        <v>0</v>
      </c>
      <c r="K1124" s="8">
        <v>255.43804582226448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0.71578076860239614</v>
      </c>
      <c r="S1124" s="8">
        <v>0.17977875511026456</v>
      </c>
      <c r="T1124" s="8">
        <v>1.9719972679132572E-2</v>
      </c>
      <c r="U1124" s="8">
        <v>1.8164819273932018</v>
      </c>
      <c r="V1124" s="8">
        <v>0</v>
      </c>
      <c r="W1124" s="8">
        <v>0.10983836343377076</v>
      </c>
      <c r="X1124" s="8">
        <v>0</v>
      </c>
      <c r="Y1124" s="8">
        <v>1658</v>
      </c>
      <c r="Z1124" s="8">
        <v>1996</v>
      </c>
      <c r="AA1124" s="8" t="b">
        <v>1</v>
      </c>
      <c r="AB1124" s="9" t="s">
        <v>79</v>
      </c>
      <c r="AC1124" s="16">
        <f t="shared" si="53"/>
        <v>3825.8047067802768</v>
      </c>
      <c r="AD1124" s="16">
        <f t="shared" si="52"/>
        <v>2.8415997872187662</v>
      </c>
      <c r="AE1124" s="16" t="str">
        <f>VLOOKUP(AB1124,aircraft!A:B,2,FALSE)</f>
        <v>Passenger</v>
      </c>
      <c r="AF1124" s="16" t="str">
        <f t="shared" si="54"/>
        <v/>
      </c>
    </row>
    <row r="1125" spans="1:32" x14ac:dyDescent="0.25">
      <c r="A1125" s="8">
        <v>0</v>
      </c>
      <c r="B1125" s="8">
        <v>0</v>
      </c>
      <c r="C1125" s="8">
        <v>0</v>
      </c>
      <c r="D1125" s="8">
        <v>0</v>
      </c>
      <c r="E1125" s="8">
        <v>0</v>
      </c>
      <c r="F1125" s="8">
        <v>45011.995780043813</v>
      </c>
      <c r="G1125" s="8">
        <v>1988.0786523566953</v>
      </c>
      <c r="H1125" s="8">
        <v>2966.8966693668362</v>
      </c>
      <c r="I1125" s="8">
        <v>21426.605116926963</v>
      </c>
      <c r="J1125" s="8">
        <v>0</v>
      </c>
      <c r="K1125" s="8">
        <v>5523.1235983796232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42.88974434123589</v>
      </c>
      <c r="S1125" s="8">
        <v>10.501832396647925</v>
      </c>
      <c r="T1125" s="8">
        <v>0.96026080129247204</v>
      </c>
      <c r="U1125" s="8">
        <v>113.18234264617853</v>
      </c>
      <c r="V1125" s="8">
        <v>0</v>
      </c>
      <c r="W1125" s="8">
        <v>2.3749432279581741</v>
      </c>
      <c r="X1125" s="8">
        <v>0</v>
      </c>
      <c r="Y1125" s="8">
        <v>38148</v>
      </c>
      <c r="Z1125" s="8">
        <v>1996</v>
      </c>
      <c r="AA1125" s="8" t="b">
        <v>1</v>
      </c>
      <c r="AB1125" s="9" t="s">
        <v>80</v>
      </c>
      <c r="AC1125" s="16">
        <f t="shared" si="53"/>
        <v>76916.699817073924</v>
      </c>
      <c r="AD1125" s="16">
        <f t="shared" si="52"/>
        <v>169.90912341331298</v>
      </c>
      <c r="AE1125" s="16" t="str">
        <f>VLOOKUP(AB1125,aircraft!A:B,2,FALSE)</f>
        <v>Passenger</v>
      </c>
      <c r="AF1125" s="16" t="str">
        <f t="shared" si="54"/>
        <v/>
      </c>
    </row>
    <row r="1126" spans="1:32" x14ac:dyDescent="0.25">
      <c r="A1126" s="8">
        <v>0</v>
      </c>
      <c r="B1126" s="8">
        <v>0</v>
      </c>
      <c r="C1126" s="8">
        <v>0</v>
      </c>
      <c r="D1126" s="8">
        <v>0</v>
      </c>
      <c r="E1126" s="8">
        <v>0</v>
      </c>
      <c r="F1126" s="8">
        <v>350131.00531517889</v>
      </c>
      <c r="G1126" s="8">
        <v>16023.859508857237</v>
      </c>
      <c r="H1126" s="8">
        <v>22571.05216299438</v>
      </c>
      <c r="I1126" s="8">
        <v>172778.93023105507</v>
      </c>
      <c r="J1126" s="8">
        <v>0</v>
      </c>
      <c r="K1126" s="8">
        <v>50538.232665214309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142.30952280949145</v>
      </c>
      <c r="S1126" s="8">
        <v>13.726047726691387</v>
      </c>
      <c r="T1126" s="8">
        <v>7.5442577402893916</v>
      </c>
      <c r="U1126" s="8">
        <v>147.96515372461812</v>
      </c>
      <c r="V1126" s="8">
        <v>0</v>
      </c>
      <c r="W1126" s="8">
        <v>21.73144078405894</v>
      </c>
      <c r="X1126" s="8">
        <v>0</v>
      </c>
      <c r="Y1126" s="8">
        <v>430036</v>
      </c>
      <c r="Z1126" s="8">
        <v>1996</v>
      </c>
      <c r="AA1126" s="8" t="b">
        <v>1</v>
      </c>
      <c r="AB1126" s="9" t="s">
        <v>145</v>
      </c>
      <c r="AC1126" s="16">
        <f t="shared" si="53"/>
        <v>612043.07988329988</v>
      </c>
      <c r="AD1126" s="16">
        <f t="shared" si="52"/>
        <v>333.27642278514929</v>
      </c>
      <c r="AE1126" s="16" t="str">
        <f>VLOOKUP(AB1126,aircraft!A:B,2,FALSE)</f>
        <v>Passenger</v>
      </c>
      <c r="AF1126" s="16" t="str">
        <f t="shared" si="54"/>
        <v/>
      </c>
    </row>
    <row r="1127" spans="1:32" x14ac:dyDescent="0.25">
      <c r="A1127" s="8">
        <v>0</v>
      </c>
      <c r="B1127" s="8">
        <v>0</v>
      </c>
      <c r="C1127" s="8">
        <v>0</v>
      </c>
      <c r="D1127" s="8">
        <v>0</v>
      </c>
      <c r="E1127" s="8">
        <v>0</v>
      </c>
      <c r="F1127" s="8">
        <v>236919.38534312154</v>
      </c>
      <c r="G1127" s="8">
        <v>11634.852584118038</v>
      </c>
      <c r="H1127" s="8">
        <v>15450.417914588927</v>
      </c>
      <c r="I1127" s="8">
        <v>122875.30551403406</v>
      </c>
      <c r="J1127" s="8">
        <v>0</v>
      </c>
      <c r="K1127" s="8">
        <v>33874.757757555213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122.25114601450073</v>
      </c>
      <c r="S1127" s="8">
        <v>34.221559300979642</v>
      </c>
      <c r="T1127" s="8">
        <v>2.2562676033408735</v>
      </c>
      <c r="U1127" s="8">
        <v>362.49686846301819</v>
      </c>
      <c r="V1127" s="8">
        <v>0</v>
      </c>
      <c r="W1127" s="8">
        <v>14.566146330426506</v>
      </c>
      <c r="X1127" s="8">
        <v>0</v>
      </c>
      <c r="Y1127" s="8">
        <v>280124</v>
      </c>
      <c r="Z1127" s="8">
        <v>1996</v>
      </c>
      <c r="AA1127" s="8" t="b">
        <v>1</v>
      </c>
      <c r="AB1127" s="9" t="s">
        <v>81</v>
      </c>
      <c r="AC1127" s="16">
        <f t="shared" si="53"/>
        <v>420754.71911341778</v>
      </c>
      <c r="AD1127" s="16">
        <f t="shared" si="52"/>
        <v>535.79198771226595</v>
      </c>
      <c r="AE1127" s="16" t="str">
        <f>VLOOKUP(AB1127,aircraft!A:B,2,FALSE)</f>
        <v>Passenger (not used as freighter)</v>
      </c>
      <c r="AF1127" s="16" t="str">
        <f t="shared" si="54"/>
        <v/>
      </c>
    </row>
    <row r="1128" spans="1:32" x14ac:dyDescent="0.25">
      <c r="A1128" s="8">
        <v>0</v>
      </c>
      <c r="B1128" s="8">
        <v>0</v>
      </c>
      <c r="C1128" s="8">
        <v>0</v>
      </c>
      <c r="D1128" s="8">
        <v>0</v>
      </c>
      <c r="E1128" s="8">
        <v>0</v>
      </c>
      <c r="F1128" s="8">
        <v>452.96334443122669</v>
      </c>
      <c r="G1128" s="8">
        <v>26.641090608870837</v>
      </c>
      <c r="H1128" s="8">
        <v>20.046321792898048</v>
      </c>
      <c r="I1128" s="8">
        <v>268.47528848713279</v>
      </c>
      <c r="J1128" s="8">
        <v>0</v>
      </c>
      <c r="K1128" s="8">
        <v>109.84320314563047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0.11883829294141063</v>
      </c>
      <c r="S1128" s="8">
        <v>3.5359413292101328E-2</v>
      </c>
      <c r="T1128" s="8">
        <v>2.0007153065844325E-3</v>
      </c>
      <c r="U1128" s="8">
        <v>0.35633408645709425</v>
      </c>
      <c r="V1128" s="8">
        <v>0</v>
      </c>
      <c r="W1128" s="8">
        <v>2.1968641672580533E-2</v>
      </c>
      <c r="X1128" s="8">
        <v>0</v>
      </c>
      <c r="Y1128" s="8">
        <v>66</v>
      </c>
      <c r="Z1128" s="8">
        <v>1996</v>
      </c>
      <c r="AA1128" s="8" t="b">
        <v>1</v>
      </c>
      <c r="AB1128" s="9" t="s">
        <v>203</v>
      </c>
      <c r="AC1128" s="16">
        <f t="shared" si="53"/>
        <v>877.96924846575882</v>
      </c>
      <c r="AD1128" s="16">
        <f t="shared" si="52"/>
        <v>0.53450114966977114</v>
      </c>
      <c r="AE1128" s="16" t="str">
        <f>VLOOKUP(AB1128,aircraft!A:B,2,FALSE)</f>
        <v>Passenger</v>
      </c>
      <c r="AF1128" s="16" t="str">
        <f t="shared" si="54"/>
        <v/>
      </c>
    </row>
    <row r="1129" spans="1:32" x14ac:dyDescent="0.25">
      <c r="A1129" s="8">
        <v>0</v>
      </c>
      <c r="B1129" s="8">
        <v>0</v>
      </c>
      <c r="C1129" s="8">
        <v>0</v>
      </c>
      <c r="D1129" s="8">
        <v>0</v>
      </c>
      <c r="E1129" s="8">
        <v>0</v>
      </c>
      <c r="F1129" s="8">
        <v>208.22799735744604</v>
      </c>
      <c r="G1129" s="8">
        <v>3.7700622374385699</v>
      </c>
      <c r="H1129" s="8">
        <v>24.636781773492693</v>
      </c>
      <c r="I1129" s="8">
        <v>79.734239498442008</v>
      </c>
      <c r="J1129" s="8">
        <v>0</v>
      </c>
      <c r="K1129" s="8">
        <v>99.069532124424768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2.3077311791864648</v>
      </c>
      <c r="S1129" s="8">
        <v>0.1665635062497782</v>
      </c>
      <c r="T1129" s="8">
        <v>0.14659895063780864</v>
      </c>
      <c r="U1129" s="8">
        <v>3.5227043116516872</v>
      </c>
      <c r="V1129" s="8">
        <v>0</v>
      </c>
      <c r="W1129" s="8">
        <v>5.6469630803140616E-2</v>
      </c>
      <c r="X1129" s="8">
        <v>0</v>
      </c>
      <c r="Y1129" s="8">
        <v>1080</v>
      </c>
      <c r="Z1129" s="8">
        <v>1996</v>
      </c>
      <c r="AA1129" s="8" t="b">
        <v>1</v>
      </c>
      <c r="AB1129" s="9" t="s">
        <v>90</v>
      </c>
      <c r="AC1129" s="16">
        <f t="shared" si="53"/>
        <v>415.4386129912441</v>
      </c>
      <c r="AD1129" s="16">
        <f t="shared" si="52"/>
        <v>6.2000675785288788</v>
      </c>
      <c r="AE1129" s="16" t="str">
        <f>VLOOKUP(AB1129,aircraft!A:B,2,FALSE)</f>
        <v>Passenger</v>
      </c>
      <c r="AF1129" s="16" t="str">
        <f t="shared" si="54"/>
        <v/>
      </c>
    </row>
    <row r="1130" spans="1:32" x14ac:dyDescent="0.25">
      <c r="A1130" s="8">
        <v>0</v>
      </c>
      <c r="B1130" s="8">
        <v>0</v>
      </c>
      <c r="C1130" s="8">
        <v>0</v>
      </c>
      <c r="D1130" s="8">
        <v>0</v>
      </c>
      <c r="E1130" s="8">
        <v>0</v>
      </c>
      <c r="F1130" s="8">
        <v>56.251544554020072</v>
      </c>
      <c r="G1130" s="8">
        <v>3.0561828298827143</v>
      </c>
      <c r="H1130" s="8">
        <v>0</v>
      </c>
      <c r="I1130" s="8">
        <v>14.017032783912503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1.2499989949797305E-2</v>
      </c>
      <c r="S1130" s="8">
        <v>4.3471027291994155E-3</v>
      </c>
      <c r="T1130" s="8">
        <v>0</v>
      </c>
      <c r="U1130" s="8">
        <v>1.993777364182173E-2</v>
      </c>
      <c r="V1130" s="8">
        <v>0</v>
      </c>
      <c r="W1130" s="8">
        <v>0</v>
      </c>
      <c r="X1130" s="8">
        <v>0</v>
      </c>
      <c r="Y1130" s="8">
        <v>492</v>
      </c>
      <c r="Z1130" s="8">
        <v>1996</v>
      </c>
      <c r="AA1130" s="8" t="b">
        <v>1</v>
      </c>
      <c r="AB1130" s="9" t="s">
        <v>156</v>
      </c>
      <c r="AC1130" s="16">
        <f t="shared" si="53"/>
        <v>73.324760167815285</v>
      </c>
      <c r="AD1130" s="16">
        <f t="shared" si="52"/>
        <v>3.6784866320818455E-2</v>
      </c>
      <c r="AE1130" s="16" t="str">
        <f>VLOOKUP(AB1130,aircraft!A:B,2,FALSE)</f>
        <v>Passenger</v>
      </c>
      <c r="AF1130" s="16" t="str">
        <f t="shared" si="54"/>
        <v/>
      </c>
    </row>
    <row r="1131" spans="1:32" x14ac:dyDescent="0.25">
      <c r="A1131" s="8">
        <v>0</v>
      </c>
      <c r="B1131" s="8">
        <v>0</v>
      </c>
      <c r="C1131" s="8">
        <v>0</v>
      </c>
      <c r="D1131" s="8">
        <v>0</v>
      </c>
      <c r="E1131" s="8">
        <v>0</v>
      </c>
      <c r="F1131" s="8">
        <v>111.87426179559949</v>
      </c>
      <c r="G1131" s="8">
        <v>6.3568493429631125</v>
      </c>
      <c r="H1131" s="8">
        <v>0</v>
      </c>
      <c r="I1131" s="8">
        <v>46.611449909557614</v>
      </c>
      <c r="J1131" s="8">
        <v>0</v>
      </c>
      <c r="K1131" s="8">
        <v>56.735220355199999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0.27610717571657523</v>
      </c>
      <c r="S1131" s="8">
        <v>5.7465917533718672E-2</v>
      </c>
      <c r="T1131" s="8">
        <v>0</v>
      </c>
      <c r="U1131" s="8">
        <v>0.4213675033206209</v>
      </c>
      <c r="V1131" s="8">
        <v>0</v>
      </c>
      <c r="W1131" s="8">
        <v>2.7800258303762058E-2</v>
      </c>
      <c r="X1131" s="8">
        <v>0</v>
      </c>
      <c r="Y1131" s="8">
        <v>741</v>
      </c>
      <c r="Z1131" s="8">
        <v>1996</v>
      </c>
      <c r="AA1131" s="8" t="b">
        <v>1</v>
      </c>
      <c r="AB1131" s="9" t="s">
        <v>169</v>
      </c>
      <c r="AC1131" s="16">
        <f t="shared" si="53"/>
        <v>221.57778140332022</v>
      </c>
      <c r="AD1131" s="16">
        <f t="shared" si="52"/>
        <v>0.78274085487467693</v>
      </c>
      <c r="AE1131" s="16" t="str">
        <f>VLOOKUP(AB1131,aircraft!A:B,2,FALSE)</f>
        <v>Passenger</v>
      </c>
      <c r="AF1131" s="16" t="str">
        <f t="shared" si="54"/>
        <v/>
      </c>
    </row>
    <row r="1132" spans="1:32" x14ac:dyDescent="0.25">
      <c r="A1132" s="8">
        <v>0</v>
      </c>
      <c r="B1132" s="8">
        <v>0</v>
      </c>
      <c r="C1132" s="8">
        <v>0</v>
      </c>
      <c r="D1132" s="8">
        <v>0</v>
      </c>
      <c r="E1132" s="8">
        <v>0</v>
      </c>
      <c r="F1132" s="8">
        <v>2694.3761715741548</v>
      </c>
      <c r="G1132" s="8">
        <v>265.45970601514028</v>
      </c>
      <c r="H1132" s="8">
        <v>0</v>
      </c>
      <c r="I1132" s="8">
        <v>3260.8468965719899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17.660110626032932</v>
      </c>
      <c r="S1132" s="8">
        <v>6.3444870742355626</v>
      </c>
      <c r="T1132" s="8">
        <v>0</v>
      </c>
      <c r="U1132" s="8">
        <v>77.934242062266847</v>
      </c>
      <c r="V1132" s="8">
        <v>0</v>
      </c>
      <c r="W1132" s="8">
        <v>0</v>
      </c>
      <c r="X1132" s="8">
        <v>0</v>
      </c>
      <c r="Y1132" s="8">
        <v>20280</v>
      </c>
      <c r="Z1132" s="8">
        <v>1996</v>
      </c>
      <c r="AA1132" s="8" t="b">
        <v>1</v>
      </c>
      <c r="AB1132" s="9" t="s">
        <v>95</v>
      </c>
      <c r="AC1132" s="16">
        <f t="shared" si="53"/>
        <v>6220.6827741612851</v>
      </c>
      <c r="AD1132" s="16">
        <f t="shared" si="52"/>
        <v>101.93883976253534</v>
      </c>
      <c r="AE1132" s="16" t="str">
        <f>VLOOKUP(AB1132,aircraft!A:B,2,FALSE)</f>
        <v>Passenger</v>
      </c>
      <c r="AF1132" s="16" t="str">
        <f t="shared" si="54"/>
        <v/>
      </c>
    </row>
    <row r="1133" spans="1:32" x14ac:dyDescent="0.25">
      <c r="A1133" s="8">
        <v>0</v>
      </c>
      <c r="B1133" s="8">
        <v>0</v>
      </c>
      <c r="C1133" s="8">
        <v>0</v>
      </c>
      <c r="D1133" s="8">
        <v>0</v>
      </c>
      <c r="E1133" s="8">
        <v>0</v>
      </c>
      <c r="F1133" s="8">
        <v>38484.672983984179</v>
      </c>
      <c r="G1133" s="8">
        <v>3791.6494675829208</v>
      </c>
      <c r="H1133" s="8">
        <v>0</v>
      </c>
      <c r="I1133" s="8">
        <v>46575.763172703257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252.24524677517041</v>
      </c>
      <c r="S1133" s="8">
        <v>90.620423710331295</v>
      </c>
      <c r="T1133" s="8">
        <v>0</v>
      </c>
      <c r="U1133" s="8">
        <v>1113.1607574560448</v>
      </c>
      <c r="V1133" s="8">
        <v>0</v>
      </c>
      <c r="W1133" s="8">
        <v>0</v>
      </c>
      <c r="X1133" s="8">
        <v>0</v>
      </c>
      <c r="Y1133" s="8">
        <v>289495</v>
      </c>
      <c r="Z1133" s="8">
        <v>1996</v>
      </c>
      <c r="AA1133" s="8" t="b">
        <v>1</v>
      </c>
      <c r="AB1133" s="9" t="s">
        <v>178</v>
      </c>
      <c r="AC1133" s="16">
        <f t="shared" si="53"/>
        <v>88852.085624270359</v>
      </c>
      <c r="AD1133" s="16">
        <f t="shared" si="52"/>
        <v>1456.0264279415464</v>
      </c>
      <c r="AE1133" s="16" t="str">
        <f>VLOOKUP(AB1133,aircraft!A:B,2,FALSE)</f>
        <v>Passenger</v>
      </c>
      <c r="AF1133" s="16" t="str">
        <f t="shared" si="54"/>
        <v/>
      </c>
    </row>
    <row r="1134" spans="1:32" x14ac:dyDescent="0.25">
      <c r="A1134" s="8">
        <v>0</v>
      </c>
      <c r="B1134" s="8">
        <v>0</v>
      </c>
      <c r="C1134" s="8">
        <v>0</v>
      </c>
      <c r="D1134" s="8">
        <v>0</v>
      </c>
      <c r="E1134" s="8">
        <v>0</v>
      </c>
      <c r="F1134" s="8">
        <v>36733.328472460977</v>
      </c>
      <c r="G1134" s="8">
        <v>3399.943007577398</v>
      </c>
      <c r="H1134" s="8">
        <v>0</v>
      </c>
      <c r="I1134" s="8">
        <v>44456.212689931461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240.76617486824895</v>
      </c>
      <c r="S1134" s="8">
        <v>81.258639167942519</v>
      </c>
      <c r="T1134" s="8">
        <v>0</v>
      </c>
      <c r="U1134" s="8">
        <v>1062.5035001155713</v>
      </c>
      <c r="V1134" s="8">
        <v>0</v>
      </c>
      <c r="W1134" s="8">
        <v>0</v>
      </c>
      <c r="X1134" s="8">
        <v>0</v>
      </c>
      <c r="Y1134" s="8">
        <v>138185</v>
      </c>
      <c r="Z1134" s="8">
        <v>1996</v>
      </c>
      <c r="AA1134" s="8" t="b">
        <v>1</v>
      </c>
      <c r="AB1134" s="9" t="s">
        <v>97</v>
      </c>
      <c r="AC1134" s="16">
        <f t="shared" si="53"/>
        <v>84589.48416996983</v>
      </c>
      <c r="AD1134" s="16">
        <f t="shared" si="52"/>
        <v>1384.5283141517627</v>
      </c>
      <c r="AE1134" s="16" t="str">
        <f>VLOOKUP(AB1134,aircraft!A:B,2,FALSE)</f>
        <v>Passenger</v>
      </c>
      <c r="AF1134" s="16" t="str">
        <f t="shared" si="54"/>
        <v/>
      </c>
    </row>
    <row r="1135" spans="1:32" x14ac:dyDescent="0.25">
      <c r="A1135" s="8">
        <v>0</v>
      </c>
      <c r="B1135" s="8">
        <v>0</v>
      </c>
      <c r="C1135" s="8">
        <v>0</v>
      </c>
      <c r="D1135" s="8">
        <v>0</v>
      </c>
      <c r="E1135" s="8">
        <v>0</v>
      </c>
      <c r="F1135" s="8">
        <v>8002.6968048927074</v>
      </c>
      <c r="G1135" s="8">
        <v>475.79154491767173</v>
      </c>
      <c r="H1135" s="8">
        <v>0</v>
      </c>
      <c r="I1135" s="8">
        <v>2187.6693399482597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12158</v>
      </c>
      <c r="Z1135" s="8">
        <v>1996</v>
      </c>
      <c r="AA1135" s="8" t="b">
        <v>1</v>
      </c>
      <c r="AB1135" s="9" t="s">
        <v>98</v>
      </c>
      <c r="AC1135" s="16">
        <f t="shared" si="53"/>
        <v>10666.157689758638</v>
      </c>
      <c r="AD1135" s="16">
        <f t="shared" si="52"/>
        <v>0</v>
      </c>
      <c r="AE1135" s="16" t="str">
        <f>VLOOKUP(AB1135,aircraft!A:B,2,FALSE)</f>
        <v>Passenger</v>
      </c>
      <c r="AF1135" s="16" t="str">
        <f t="shared" si="54"/>
        <v/>
      </c>
    </row>
    <row r="1136" spans="1:32" x14ac:dyDescent="0.25">
      <c r="A1136" s="8">
        <v>0</v>
      </c>
      <c r="B1136" s="8">
        <v>0</v>
      </c>
      <c r="C1136" s="8">
        <v>0</v>
      </c>
      <c r="D1136" s="8">
        <v>0</v>
      </c>
      <c r="E1136" s="8">
        <v>0</v>
      </c>
      <c r="F1136" s="8">
        <v>8534.914107052995</v>
      </c>
      <c r="G1136" s="8">
        <v>637.41081207150421</v>
      </c>
      <c r="H1136" s="8">
        <v>0</v>
      </c>
      <c r="I1136" s="8">
        <v>2745.9702297162717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1.0569779316991916</v>
      </c>
      <c r="S1136" s="8">
        <v>0.52518639397391376</v>
      </c>
      <c r="T1136" s="8">
        <v>0</v>
      </c>
      <c r="U1136" s="8">
        <v>2.2625066528407576</v>
      </c>
      <c r="V1136" s="8">
        <v>0</v>
      </c>
      <c r="W1136" s="8">
        <v>0</v>
      </c>
      <c r="X1136" s="8">
        <v>0</v>
      </c>
      <c r="Y1136" s="8">
        <v>28652</v>
      </c>
      <c r="Z1136" s="8">
        <v>1996</v>
      </c>
      <c r="AA1136" s="8" t="b">
        <v>1</v>
      </c>
      <c r="AB1136" s="9" t="s">
        <v>195</v>
      </c>
      <c r="AC1136" s="16">
        <f t="shared" si="53"/>
        <v>11918.295148840771</v>
      </c>
      <c r="AD1136" s="16">
        <f t="shared" si="52"/>
        <v>3.8446709785138631</v>
      </c>
      <c r="AE1136" s="16" t="str">
        <f>VLOOKUP(AB1136,aircraft!A:B,2,FALSE)</f>
        <v>Passenger</v>
      </c>
      <c r="AF1136" s="16" t="str">
        <f t="shared" si="54"/>
        <v/>
      </c>
    </row>
    <row r="1137" spans="1:32" x14ac:dyDescent="0.25">
      <c r="A1137" s="8">
        <v>0</v>
      </c>
      <c r="B1137" s="8">
        <v>0</v>
      </c>
      <c r="C1137" s="8">
        <v>0</v>
      </c>
      <c r="D1137" s="8">
        <v>0</v>
      </c>
      <c r="E1137" s="8">
        <v>0</v>
      </c>
      <c r="F1137" s="8">
        <v>193.54557521412715</v>
      </c>
      <c r="G1137" s="8">
        <v>12.015202782916955</v>
      </c>
      <c r="H1137" s="8">
        <v>0</v>
      </c>
      <c r="I1137" s="8">
        <v>60.918892625954342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1.5772479366206933</v>
      </c>
      <c r="S1137" s="8">
        <v>0.53948655718201188</v>
      </c>
      <c r="T1137" s="8">
        <v>0</v>
      </c>
      <c r="U1137" s="8">
        <v>2.7409910971273579</v>
      </c>
      <c r="V1137" s="8">
        <v>0</v>
      </c>
      <c r="W1137" s="8">
        <v>0</v>
      </c>
      <c r="X1137" s="8">
        <v>0</v>
      </c>
      <c r="Y1137" s="8">
        <v>1659</v>
      </c>
      <c r="Z1137" s="8">
        <v>1996</v>
      </c>
      <c r="AA1137" s="8" t="b">
        <v>1</v>
      </c>
      <c r="AB1137" s="9" t="s">
        <v>100</v>
      </c>
      <c r="AC1137" s="16">
        <f t="shared" si="53"/>
        <v>266.47967062299847</v>
      </c>
      <c r="AD1137" s="16">
        <f t="shared" si="52"/>
        <v>4.8577255909300625</v>
      </c>
      <c r="AE1137" s="16" t="str">
        <f>VLOOKUP(AB1137,aircraft!A:B,2,FALSE)</f>
        <v>Passenger (not used as freighter)</v>
      </c>
      <c r="AF1137" s="16" t="str">
        <f t="shared" si="54"/>
        <v/>
      </c>
    </row>
    <row r="1138" spans="1:32" x14ac:dyDescent="0.25">
      <c r="A1138" s="8">
        <v>0</v>
      </c>
      <c r="B1138" s="8">
        <v>0</v>
      </c>
      <c r="C1138" s="8">
        <v>0</v>
      </c>
      <c r="D1138" s="8">
        <v>0</v>
      </c>
      <c r="E1138" s="8">
        <v>0</v>
      </c>
      <c r="F1138" s="8">
        <v>752913.06502641051</v>
      </c>
      <c r="G1138" s="8">
        <v>44198.492545432651</v>
      </c>
      <c r="H1138" s="8">
        <v>11813.310822598634</v>
      </c>
      <c r="I1138" s="8">
        <v>354851.67782948096</v>
      </c>
      <c r="J1138" s="8">
        <v>0</v>
      </c>
      <c r="K1138" s="8">
        <v>152546.65439052708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550.11396753867177</v>
      </c>
      <c r="S1138" s="8">
        <v>92.173954114385893</v>
      </c>
      <c r="T1138" s="8">
        <v>10.353492043126691</v>
      </c>
      <c r="U1138" s="8">
        <v>784.7822301414069</v>
      </c>
      <c r="V1138" s="8">
        <v>0</v>
      </c>
      <c r="W1138" s="8">
        <v>74.747861537876005</v>
      </c>
      <c r="X1138" s="8">
        <v>0</v>
      </c>
      <c r="Y1138" s="8">
        <v>2470844</v>
      </c>
      <c r="Z1138" s="8">
        <v>1996</v>
      </c>
      <c r="AA1138" s="8" t="b">
        <v>1</v>
      </c>
      <c r="AB1138" s="9" t="s">
        <v>103</v>
      </c>
      <c r="AC1138" s="16">
        <f t="shared" si="53"/>
        <v>1316323.2006144498</v>
      </c>
      <c r="AD1138" s="16">
        <f t="shared" si="52"/>
        <v>1512.1715053754672</v>
      </c>
      <c r="AE1138" s="16" t="str">
        <f>VLOOKUP(AB1138,aircraft!A:B,2,FALSE)</f>
        <v>Passenger</v>
      </c>
      <c r="AF1138" s="16" t="str">
        <f t="shared" si="54"/>
        <v/>
      </c>
    </row>
    <row r="1139" spans="1:32" x14ac:dyDescent="0.25">
      <c r="A1139" s="8">
        <v>0</v>
      </c>
      <c r="B1139" s="8">
        <v>0</v>
      </c>
      <c r="C1139" s="8">
        <v>0</v>
      </c>
      <c r="D1139" s="8">
        <v>0</v>
      </c>
      <c r="E1139" s="8">
        <v>0</v>
      </c>
      <c r="F1139" s="8">
        <v>72515.364186415914</v>
      </c>
      <c r="G1139" s="8">
        <v>6375.4800931254222</v>
      </c>
      <c r="H1139" s="8">
        <v>0</v>
      </c>
      <c r="I1139" s="8">
        <v>77339.624868160972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402.2603217074651</v>
      </c>
      <c r="S1139" s="8">
        <v>135.98992616228134</v>
      </c>
      <c r="T1139" s="8">
        <v>0</v>
      </c>
      <c r="U1139" s="8">
        <v>1762.1455077139351</v>
      </c>
      <c r="V1139" s="8">
        <v>0</v>
      </c>
      <c r="W1139" s="8">
        <v>0</v>
      </c>
      <c r="X1139" s="8">
        <v>0</v>
      </c>
      <c r="Y1139" s="8">
        <v>476493</v>
      </c>
      <c r="Z1139" s="8">
        <v>1996</v>
      </c>
      <c r="AA1139" s="8" t="b">
        <v>1</v>
      </c>
      <c r="AB1139" s="9" t="s">
        <v>104</v>
      </c>
      <c r="AC1139" s="16">
        <f t="shared" si="53"/>
        <v>156230.46914770233</v>
      </c>
      <c r="AD1139" s="16">
        <f t="shared" si="52"/>
        <v>2300.3957555836814</v>
      </c>
      <c r="AE1139" s="16" t="str">
        <f>VLOOKUP(AB1139,aircraft!A:B,2,FALSE)</f>
        <v>Passenger</v>
      </c>
      <c r="AF1139" s="16" t="str">
        <f t="shared" si="54"/>
        <v/>
      </c>
    </row>
    <row r="1140" spans="1:32" x14ac:dyDescent="0.25">
      <c r="A1140" s="8">
        <v>0</v>
      </c>
      <c r="B1140" s="8">
        <v>0</v>
      </c>
      <c r="C1140" s="8">
        <v>0</v>
      </c>
      <c r="D1140" s="8">
        <v>0</v>
      </c>
      <c r="E1140" s="8">
        <v>0</v>
      </c>
      <c r="F1140" s="8">
        <v>18856.18506509942</v>
      </c>
      <c r="G1140" s="8">
        <v>1191.9704947959021</v>
      </c>
      <c r="H1140" s="8">
        <v>0</v>
      </c>
      <c r="I1140" s="8">
        <v>11591.985281563419</v>
      </c>
      <c r="J1140" s="8">
        <v>0</v>
      </c>
      <c r="K1140" s="8">
        <v>3646.7897073423605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24.163145261450708</v>
      </c>
      <c r="S1140" s="8">
        <v>4.0526997360353443</v>
      </c>
      <c r="T1140" s="8">
        <v>0</v>
      </c>
      <c r="U1140" s="8">
        <v>39.412750479836099</v>
      </c>
      <c r="V1140" s="8">
        <v>0</v>
      </c>
      <c r="W1140" s="8">
        <v>1.3128443145457882</v>
      </c>
      <c r="X1140" s="8">
        <v>0</v>
      </c>
      <c r="Y1140" s="8">
        <v>43219</v>
      </c>
      <c r="Z1140" s="8">
        <v>1996</v>
      </c>
      <c r="AA1140" s="8" t="b">
        <v>1</v>
      </c>
      <c r="AB1140" s="9" t="s">
        <v>201</v>
      </c>
      <c r="AC1140" s="16">
        <f t="shared" si="53"/>
        <v>35286.930548801101</v>
      </c>
      <c r="AD1140" s="16">
        <f t="shared" si="52"/>
        <v>68.941439791867936</v>
      </c>
      <c r="AE1140" s="16" t="str">
        <f>VLOOKUP(AB1140,aircraft!A:B,2,FALSE)</f>
        <v>Passenger</v>
      </c>
      <c r="AF1140" s="16" t="str">
        <f t="shared" si="54"/>
        <v/>
      </c>
    </row>
    <row r="1141" spans="1:32" x14ac:dyDescent="0.25">
      <c r="A1141" s="8">
        <v>0</v>
      </c>
      <c r="B1141" s="8">
        <v>0</v>
      </c>
      <c r="C1141" s="8">
        <v>0</v>
      </c>
      <c r="D1141" s="8">
        <v>0</v>
      </c>
      <c r="E1141" s="8">
        <v>0</v>
      </c>
      <c r="F1141" s="8">
        <v>11214.031832109309</v>
      </c>
      <c r="G1141" s="8">
        <v>702.23197615694642</v>
      </c>
      <c r="H1141" s="8">
        <v>0</v>
      </c>
      <c r="I1141" s="8">
        <v>4578.7627510990396</v>
      </c>
      <c r="J1141" s="8">
        <v>0</v>
      </c>
      <c r="K1141" s="8">
        <v>0</v>
      </c>
      <c r="L1141" s="8">
        <v>0</v>
      </c>
      <c r="M1141" s="8">
        <v>0</v>
      </c>
      <c r="N1141" s="8">
        <v>0</v>
      </c>
      <c r="O1141" s="8">
        <v>0</v>
      </c>
      <c r="P1141" s="8">
        <v>0</v>
      </c>
      <c r="Q1141" s="8">
        <v>0</v>
      </c>
      <c r="R1141" s="8">
        <v>479.31161690979064</v>
      </c>
      <c r="S1141" s="8">
        <v>197.14416047922509</v>
      </c>
      <c r="T1141" s="8">
        <v>0</v>
      </c>
      <c r="U1141" s="8">
        <v>1285.4389564243111</v>
      </c>
      <c r="V1141" s="8">
        <v>0</v>
      </c>
      <c r="W1141" s="8">
        <v>0</v>
      </c>
      <c r="X1141" s="8">
        <v>0</v>
      </c>
      <c r="Y1141" s="8">
        <v>74934</v>
      </c>
      <c r="Z1141" s="8">
        <v>1996</v>
      </c>
      <c r="AA1141" s="8" t="b">
        <v>1</v>
      </c>
      <c r="AB1141" s="9" t="s">
        <v>105</v>
      </c>
      <c r="AC1141" s="16">
        <f t="shared" si="53"/>
        <v>16495.026559365295</v>
      </c>
      <c r="AD1141" s="16">
        <f t="shared" si="52"/>
        <v>1961.8947338133269</v>
      </c>
      <c r="AE1141" s="16" t="str">
        <f>VLOOKUP(AB1141,aircraft!A:B,2,FALSE)</f>
        <v>Passenger</v>
      </c>
      <c r="AF1141" s="16" t="str">
        <f t="shared" si="54"/>
        <v/>
      </c>
    </row>
    <row r="1142" spans="1:32" x14ac:dyDescent="0.25">
      <c r="A1142" s="8">
        <v>0</v>
      </c>
      <c r="B1142" s="8">
        <v>0</v>
      </c>
      <c r="C1142" s="8">
        <v>0</v>
      </c>
      <c r="D1142" s="8">
        <v>0</v>
      </c>
      <c r="E1142" s="8">
        <v>0</v>
      </c>
      <c r="F1142" s="8">
        <v>8346.3214017607443</v>
      </c>
      <c r="G1142" s="8">
        <v>441.57210624856168</v>
      </c>
      <c r="H1142" s="8">
        <v>0</v>
      </c>
      <c r="I1142" s="8">
        <v>2434.4126538389046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  <c r="P1142" s="8">
        <v>0</v>
      </c>
      <c r="Q1142" s="8">
        <v>0</v>
      </c>
      <c r="R1142" s="8">
        <v>356.73956220385173</v>
      </c>
      <c r="S1142" s="8">
        <v>123.96667359670292</v>
      </c>
      <c r="T1142" s="8">
        <v>0</v>
      </c>
      <c r="U1142" s="8">
        <v>683.43546747550874</v>
      </c>
      <c r="V1142" s="8">
        <v>0</v>
      </c>
      <c r="W1142" s="8">
        <v>0</v>
      </c>
      <c r="X1142" s="8">
        <v>0</v>
      </c>
      <c r="Y1142" s="8">
        <v>63910</v>
      </c>
      <c r="Z1142" s="8">
        <v>1996</v>
      </c>
      <c r="AA1142" s="8" t="b">
        <v>1</v>
      </c>
      <c r="AB1142" s="9" t="s">
        <v>204</v>
      </c>
      <c r="AC1142" s="16">
        <f t="shared" si="53"/>
        <v>11222.30616184821</v>
      </c>
      <c r="AD1142" s="16">
        <f t="shared" si="52"/>
        <v>1164.1417032760633</v>
      </c>
      <c r="AE1142" s="16" t="str">
        <f>VLOOKUP(AB1142,aircraft!A:B,2,FALSE)</f>
        <v>Passenger</v>
      </c>
      <c r="AF1142" s="16" t="str">
        <f t="shared" si="54"/>
        <v/>
      </c>
    </row>
    <row r="1143" spans="1:32" x14ac:dyDescent="0.25">
      <c r="A1143" s="8">
        <v>0</v>
      </c>
      <c r="B1143" s="8">
        <v>0</v>
      </c>
      <c r="C1143" s="8">
        <v>0</v>
      </c>
      <c r="D1143" s="8">
        <v>0</v>
      </c>
      <c r="E1143" s="8">
        <v>0</v>
      </c>
      <c r="F1143" s="8">
        <v>244.8855203259665</v>
      </c>
      <c r="G1143" s="8">
        <v>15.090273522359194</v>
      </c>
      <c r="H1143" s="8">
        <v>0</v>
      </c>
      <c r="I1143" s="8">
        <v>128.20492382693496</v>
      </c>
      <c r="J1143" s="8">
        <v>0</v>
      </c>
      <c r="K1143" s="8">
        <v>30.429158338271463</v>
      </c>
      <c r="L1143" s="8">
        <v>0</v>
      </c>
      <c r="M1143" s="8">
        <v>0</v>
      </c>
      <c r="N1143" s="8">
        <v>0</v>
      </c>
      <c r="O1143" s="8">
        <v>0</v>
      </c>
      <c r="P1143" s="8">
        <v>0</v>
      </c>
      <c r="Q1143" s="8">
        <v>0</v>
      </c>
      <c r="R1143" s="8">
        <v>0.3138070813175417</v>
      </c>
      <c r="S1143" s="8">
        <v>5.1306930656230619E-2</v>
      </c>
      <c r="T1143" s="8">
        <v>0</v>
      </c>
      <c r="U1143" s="8">
        <v>0.43589674679054563</v>
      </c>
      <c r="V1143" s="8">
        <v>0</v>
      </c>
      <c r="W1143" s="8">
        <v>1.0954497167846388E-2</v>
      </c>
      <c r="X1143" s="8">
        <v>0</v>
      </c>
      <c r="Y1143" s="8">
        <v>209</v>
      </c>
      <c r="Z1143" s="8">
        <v>1996</v>
      </c>
      <c r="AA1143" s="8" t="b">
        <v>1</v>
      </c>
      <c r="AB1143" s="9" t="s">
        <v>157</v>
      </c>
      <c r="AC1143" s="16">
        <f t="shared" si="53"/>
        <v>418.60987601353213</v>
      </c>
      <c r="AD1143" s="16">
        <f t="shared" si="52"/>
        <v>0.81196525593216429</v>
      </c>
      <c r="AE1143" s="16" t="str">
        <f>VLOOKUP(AB1143,aircraft!A:B,2,FALSE)</f>
        <v>Passenger</v>
      </c>
      <c r="AF1143" s="16" t="str">
        <f t="shared" si="54"/>
        <v/>
      </c>
    </row>
    <row r="1144" spans="1:32" x14ac:dyDescent="0.25">
      <c r="A1144" s="8">
        <v>0</v>
      </c>
      <c r="B1144" s="8">
        <v>0</v>
      </c>
      <c r="C1144" s="8">
        <v>0</v>
      </c>
      <c r="D1144" s="8">
        <v>0</v>
      </c>
      <c r="E1144" s="8">
        <v>0</v>
      </c>
      <c r="F1144" s="8">
        <v>27735.46804277417</v>
      </c>
      <c r="G1144" s="8">
        <v>2083.3114765914588</v>
      </c>
      <c r="H1144" s="8">
        <v>0</v>
      </c>
      <c r="I1144" s="8">
        <v>11072.93808851293</v>
      </c>
      <c r="J1144" s="8">
        <v>0</v>
      </c>
      <c r="K1144" s="8">
        <v>0</v>
      </c>
      <c r="L1144" s="8">
        <v>0</v>
      </c>
      <c r="M1144" s="8">
        <v>0</v>
      </c>
      <c r="N1144" s="8">
        <v>0</v>
      </c>
      <c r="O1144" s="8">
        <v>0</v>
      </c>
      <c r="P1144" s="8">
        <v>0</v>
      </c>
      <c r="Q1144" s="8">
        <v>0</v>
      </c>
      <c r="R1144" s="8">
        <v>1185.4730067081846</v>
      </c>
      <c r="S1144" s="8">
        <v>584.86754521922364</v>
      </c>
      <c r="T1144" s="8">
        <v>0</v>
      </c>
      <c r="U1144" s="8">
        <v>3108.6096298902103</v>
      </c>
      <c r="V1144" s="8">
        <v>0</v>
      </c>
      <c r="W1144" s="8">
        <v>0</v>
      </c>
      <c r="X1144" s="8">
        <v>0</v>
      </c>
      <c r="Y1144" s="8">
        <v>176141</v>
      </c>
      <c r="Z1144" s="8">
        <v>1996</v>
      </c>
      <c r="AA1144" s="8" t="b">
        <v>1</v>
      </c>
      <c r="AB1144" s="9" t="s">
        <v>108</v>
      </c>
      <c r="AC1144" s="16">
        <f t="shared" si="53"/>
        <v>40891.717607878556</v>
      </c>
      <c r="AD1144" s="16">
        <f t="shared" si="52"/>
        <v>4878.9501818176186</v>
      </c>
      <c r="AE1144" s="16" t="str">
        <f>VLOOKUP(AB1144,aircraft!A:B,2,FALSE)</f>
        <v>Passenger (not used as freighter)</v>
      </c>
      <c r="AF1144" s="16" t="str">
        <f t="shared" si="54"/>
        <v/>
      </c>
    </row>
    <row r="1145" spans="1:32" x14ac:dyDescent="0.25">
      <c r="A1145" s="8">
        <v>0</v>
      </c>
      <c r="B1145" s="8">
        <v>0</v>
      </c>
      <c r="C1145" s="8">
        <v>0</v>
      </c>
      <c r="D1145" s="8">
        <v>0</v>
      </c>
      <c r="E1145" s="8">
        <v>0</v>
      </c>
      <c r="F1145" s="8">
        <v>506.89064741646723</v>
      </c>
      <c r="G1145" s="8">
        <v>23.453069380840503</v>
      </c>
      <c r="H1145" s="8">
        <v>61.203239074945444</v>
      </c>
      <c r="I1145" s="8">
        <v>301.60551140676807</v>
      </c>
      <c r="J1145" s="8">
        <v>0</v>
      </c>
      <c r="K1145" s="8">
        <v>91.277954904628587</v>
      </c>
      <c r="L1145" s="8">
        <v>0</v>
      </c>
      <c r="M1145" s="8">
        <v>0</v>
      </c>
      <c r="N1145" s="8">
        <v>0</v>
      </c>
      <c r="O1145" s="8">
        <v>0</v>
      </c>
      <c r="P1145" s="8">
        <v>0</v>
      </c>
      <c r="Q1145" s="8">
        <v>0</v>
      </c>
      <c r="R1145" s="8">
        <v>0.10842484372741908</v>
      </c>
      <c r="S1145" s="8">
        <v>7.0359211484404575E-3</v>
      </c>
      <c r="T1145" s="8">
        <v>1.2240648396388663E-2</v>
      </c>
      <c r="U1145" s="8">
        <v>9.0481657719678352E-2</v>
      </c>
      <c r="V1145" s="8">
        <v>0</v>
      </c>
      <c r="W1145" s="8">
        <v>3.377284279360606E-2</v>
      </c>
      <c r="X1145" s="8">
        <v>0</v>
      </c>
      <c r="Y1145" s="8">
        <v>141</v>
      </c>
      <c r="Z1145" s="8">
        <v>1996</v>
      </c>
      <c r="AA1145" s="8" t="b">
        <v>1</v>
      </c>
      <c r="AB1145" s="9" t="s">
        <v>111</v>
      </c>
      <c r="AC1145" s="16">
        <f t="shared" si="53"/>
        <v>984.43042218364985</v>
      </c>
      <c r="AD1145" s="16">
        <f t="shared" si="52"/>
        <v>0.25195591378553256</v>
      </c>
      <c r="AE1145" s="16" t="str">
        <f>VLOOKUP(AB1145,aircraft!A:B,2,FALSE)</f>
        <v>Freighter</v>
      </c>
      <c r="AF1145" s="16" t="str">
        <f t="shared" si="54"/>
        <v/>
      </c>
    </row>
    <row r="1146" spans="1:32" x14ac:dyDescent="0.25">
      <c r="A1146" s="8">
        <v>0</v>
      </c>
      <c r="B1146" s="8">
        <v>0</v>
      </c>
      <c r="C1146" s="8">
        <v>0</v>
      </c>
      <c r="D1146" s="8">
        <v>0</v>
      </c>
      <c r="E1146" s="8">
        <v>0</v>
      </c>
      <c r="F1146" s="8">
        <v>1704.1007666010071</v>
      </c>
      <c r="G1146" s="8">
        <v>89.710555622298088</v>
      </c>
      <c r="H1146" s="8">
        <v>98.851369329392909</v>
      </c>
      <c r="I1146" s="8">
        <v>628.88466701734114</v>
      </c>
      <c r="J1146" s="8">
        <v>0</v>
      </c>
      <c r="K1146" s="8">
        <v>0</v>
      </c>
      <c r="L1146" s="8">
        <v>0</v>
      </c>
      <c r="M1146" s="8">
        <v>0</v>
      </c>
      <c r="N1146" s="8">
        <v>0</v>
      </c>
      <c r="O1146" s="8">
        <v>0</v>
      </c>
      <c r="P1146" s="8">
        <v>0</v>
      </c>
      <c r="Q1146" s="8">
        <v>0</v>
      </c>
      <c r="R1146" s="8">
        <v>7.5832757718324686</v>
      </c>
      <c r="S1146" s="8">
        <v>1.5798029245589411</v>
      </c>
      <c r="T1146" s="8">
        <v>0.19374868618349039</v>
      </c>
      <c r="U1146" s="8">
        <v>11.074659266933887</v>
      </c>
      <c r="V1146" s="8">
        <v>0</v>
      </c>
      <c r="W1146" s="8">
        <v>0</v>
      </c>
      <c r="X1146" s="8">
        <v>0</v>
      </c>
      <c r="Y1146" s="8">
        <v>5456</v>
      </c>
      <c r="Z1146" s="8">
        <v>1996</v>
      </c>
      <c r="AA1146" s="8" t="b">
        <v>1</v>
      </c>
      <c r="AB1146" s="9" t="s">
        <v>173</v>
      </c>
      <c r="AC1146" s="16">
        <f t="shared" si="53"/>
        <v>2521.5473585700393</v>
      </c>
      <c r="AD1146" s="16">
        <f t="shared" si="52"/>
        <v>20.431486649508784</v>
      </c>
      <c r="AE1146" s="16" t="str">
        <f>VLOOKUP(AB1146,aircraft!A:B,2,FALSE)</f>
        <v>Freighter</v>
      </c>
      <c r="AF1146" s="16" t="str">
        <f t="shared" si="54"/>
        <v/>
      </c>
    </row>
    <row r="1147" spans="1:32" x14ac:dyDescent="0.25">
      <c r="A1147" s="8">
        <v>0</v>
      </c>
      <c r="B1147" s="8">
        <v>0</v>
      </c>
      <c r="C1147" s="8">
        <v>0</v>
      </c>
      <c r="D1147" s="8">
        <v>0</v>
      </c>
      <c r="E1147" s="8">
        <v>0</v>
      </c>
      <c r="F1147" s="8">
        <v>25724.997847651466</v>
      </c>
      <c r="G1147" s="8">
        <v>1267.2359138867057</v>
      </c>
      <c r="H1147" s="8">
        <v>3081.5642769241326</v>
      </c>
      <c r="I1147" s="8">
        <v>14164.14050457104</v>
      </c>
      <c r="J1147" s="8">
        <v>0</v>
      </c>
      <c r="K1147" s="8">
        <v>3783.6741436799421</v>
      </c>
      <c r="L1147" s="8">
        <v>0</v>
      </c>
      <c r="M1147" s="8">
        <v>0</v>
      </c>
      <c r="N1147" s="8">
        <v>0</v>
      </c>
      <c r="O1147" s="8">
        <v>0</v>
      </c>
      <c r="P1147" s="8">
        <v>0</v>
      </c>
      <c r="Q1147" s="8">
        <v>0</v>
      </c>
      <c r="R1147" s="8">
        <v>380.7405883979178</v>
      </c>
      <c r="S1147" s="8">
        <v>85.855232486026011</v>
      </c>
      <c r="T1147" s="8">
        <v>18.366123747567098</v>
      </c>
      <c r="U1147" s="8">
        <v>959.62051158645068</v>
      </c>
      <c r="V1147" s="8">
        <v>0</v>
      </c>
      <c r="W1147" s="8">
        <v>7.5673480961925874E-2</v>
      </c>
      <c r="X1147" s="8">
        <v>0</v>
      </c>
      <c r="Y1147" s="8">
        <v>19640</v>
      </c>
      <c r="Z1147" s="8">
        <v>1996</v>
      </c>
      <c r="AA1147" s="8" t="b">
        <v>1</v>
      </c>
      <c r="AB1147" s="9" t="s">
        <v>112</v>
      </c>
      <c r="AC1147" s="16">
        <f t="shared" si="53"/>
        <v>48021.612686713284</v>
      </c>
      <c r="AD1147" s="16">
        <f t="shared" si="52"/>
        <v>1444.6581296989236</v>
      </c>
      <c r="AE1147" s="16" t="str">
        <f>VLOOKUP(AB1147,aircraft!A:B,2,FALSE)</f>
        <v>Passenger</v>
      </c>
      <c r="AF1147" s="16" t="str">
        <f t="shared" si="54"/>
        <v/>
      </c>
    </row>
    <row r="1148" spans="1:32" x14ac:dyDescent="0.25">
      <c r="A1148" s="8">
        <v>0</v>
      </c>
      <c r="B1148" s="8">
        <v>0</v>
      </c>
      <c r="C1148" s="8">
        <v>0</v>
      </c>
      <c r="D1148" s="8">
        <v>0</v>
      </c>
      <c r="E1148" s="8">
        <v>0</v>
      </c>
      <c r="F1148" s="8">
        <v>542.4116897853612</v>
      </c>
      <c r="G1148" s="8">
        <v>21.564551054331325</v>
      </c>
      <c r="H1148" s="8">
        <v>65.051911745667454</v>
      </c>
      <c r="I1148" s="8">
        <v>301.4147420338341</v>
      </c>
      <c r="J1148" s="8">
        <v>0</v>
      </c>
      <c r="K1148" s="8">
        <v>66.526453457983735</v>
      </c>
      <c r="L1148" s="8">
        <v>0</v>
      </c>
      <c r="M1148" s="8">
        <v>0</v>
      </c>
      <c r="N1148" s="8">
        <v>0</v>
      </c>
      <c r="O1148" s="8">
        <v>0</v>
      </c>
      <c r="P1148" s="8">
        <v>0</v>
      </c>
      <c r="Q1148" s="8">
        <v>0</v>
      </c>
      <c r="R1148" s="8">
        <v>6.2265473058737886</v>
      </c>
      <c r="S1148" s="8">
        <v>1.0911662774365669</v>
      </c>
      <c r="T1148" s="8">
        <v>0.32395853360871618</v>
      </c>
      <c r="U1148" s="8">
        <v>15.2515858642697</v>
      </c>
      <c r="V1148" s="8">
        <v>0</v>
      </c>
      <c r="W1148" s="8">
        <v>1.3305290355476833E-3</v>
      </c>
      <c r="X1148" s="8">
        <v>0</v>
      </c>
      <c r="Y1148" s="8">
        <v>283</v>
      </c>
      <c r="Z1148" s="8">
        <v>1996</v>
      </c>
      <c r="AA1148" s="8" t="b">
        <v>1</v>
      </c>
      <c r="AB1148" s="9" t="s">
        <v>114</v>
      </c>
      <c r="AC1148" s="16">
        <f t="shared" si="53"/>
        <v>996.96934807717776</v>
      </c>
      <c r="AD1148" s="16">
        <f t="shared" si="52"/>
        <v>22.89458851022432</v>
      </c>
      <c r="AE1148" s="16" t="str">
        <f>VLOOKUP(AB1148,aircraft!A:B,2,FALSE)</f>
        <v>Passenger</v>
      </c>
      <c r="AF1148" s="16" t="str">
        <f t="shared" si="54"/>
        <v/>
      </c>
    </row>
    <row r="1149" spans="1:32" x14ac:dyDescent="0.25">
      <c r="A1149" s="8">
        <v>0</v>
      </c>
      <c r="B1149" s="8">
        <v>0</v>
      </c>
      <c r="C1149" s="8">
        <v>0</v>
      </c>
      <c r="D1149" s="8">
        <v>0</v>
      </c>
      <c r="E1149" s="8">
        <v>0</v>
      </c>
      <c r="F1149" s="8">
        <v>43222.192171061906</v>
      </c>
      <c r="G1149" s="8">
        <v>2209.9244443825914</v>
      </c>
      <c r="H1149" s="8">
        <v>2507.2301857182383</v>
      </c>
      <c r="I1149" s="8">
        <v>20259.027823744429</v>
      </c>
      <c r="J1149" s="8">
        <v>0</v>
      </c>
      <c r="K1149" s="8">
        <v>0</v>
      </c>
      <c r="L1149" s="8">
        <v>0</v>
      </c>
      <c r="M1149" s="8">
        <v>0</v>
      </c>
      <c r="N1149" s="8">
        <v>0</v>
      </c>
      <c r="O1149" s="8">
        <v>0</v>
      </c>
      <c r="P1149" s="8">
        <v>0</v>
      </c>
      <c r="Q1149" s="8">
        <v>0</v>
      </c>
      <c r="R1149" s="8">
        <v>192.3394491219326</v>
      </c>
      <c r="S1149" s="8">
        <v>38.916770452173438</v>
      </c>
      <c r="T1149" s="8">
        <v>4.9141712222903466</v>
      </c>
      <c r="U1149" s="8">
        <v>356.76148902055525</v>
      </c>
      <c r="V1149" s="8">
        <v>0</v>
      </c>
      <c r="W1149" s="8">
        <v>0</v>
      </c>
      <c r="X1149" s="8">
        <v>0</v>
      </c>
      <c r="Y1149" s="8">
        <v>140245</v>
      </c>
      <c r="Z1149" s="8">
        <v>1996</v>
      </c>
      <c r="AA1149" s="8" t="b">
        <v>1</v>
      </c>
      <c r="AB1149" s="9" t="s">
        <v>115</v>
      </c>
      <c r="AC1149" s="16">
        <f t="shared" si="53"/>
        <v>68198.374624907156</v>
      </c>
      <c r="AD1149" s="16">
        <f t="shared" si="52"/>
        <v>592.93187981695166</v>
      </c>
      <c r="AE1149" s="16" t="str">
        <f>VLOOKUP(AB1149,aircraft!A:B,2,FALSE)</f>
        <v>Freighter (guess)</v>
      </c>
      <c r="AF1149" s="16" t="str">
        <f t="shared" si="54"/>
        <v/>
      </c>
    </row>
    <row r="1150" spans="1:32" x14ac:dyDescent="0.25">
      <c r="A1150" s="8">
        <v>0</v>
      </c>
      <c r="B1150" s="8">
        <v>0</v>
      </c>
      <c r="C1150" s="8">
        <v>0</v>
      </c>
      <c r="D1150" s="8">
        <v>0</v>
      </c>
      <c r="E1150" s="8">
        <v>0</v>
      </c>
      <c r="F1150" s="8">
        <v>20515.716131598099</v>
      </c>
      <c r="G1150" s="8">
        <v>607.90497642265279</v>
      </c>
      <c r="H1150" s="8">
        <v>2540.0648449766622</v>
      </c>
      <c r="I1150" s="8">
        <v>9503.6681478624723</v>
      </c>
      <c r="J1150" s="8">
        <v>0</v>
      </c>
      <c r="K1150" s="8">
        <v>2891.4368871796364</v>
      </c>
      <c r="L1150" s="8">
        <v>0</v>
      </c>
      <c r="M1150" s="8">
        <v>0</v>
      </c>
      <c r="N1150" s="8">
        <v>0</v>
      </c>
      <c r="O1150" s="8">
        <v>0</v>
      </c>
      <c r="P1150" s="8">
        <v>0</v>
      </c>
      <c r="Q1150" s="8">
        <v>0</v>
      </c>
      <c r="R1150" s="8">
        <v>23.201076598083102</v>
      </c>
      <c r="S1150" s="8">
        <v>3.7587076829437791</v>
      </c>
      <c r="T1150" s="8">
        <v>1.0191036860684726</v>
      </c>
      <c r="U1150" s="8">
        <v>58.936046320511785</v>
      </c>
      <c r="V1150" s="8">
        <v>0</v>
      </c>
      <c r="W1150" s="8">
        <v>1.0698316317492309</v>
      </c>
      <c r="X1150" s="8">
        <v>0</v>
      </c>
      <c r="Y1150" s="8">
        <v>12125</v>
      </c>
      <c r="Z1150" s="8">
        <v>1996</v>
      </c>
      <c r="AA1150" s="8" t="b">
        <v>1</v>
      </c>
      <c r="AB1150" s="9" t="s">
        <v>117</v>
      </c>
      <c r="AC1150" s="16">
        <f t="shared" si="53"/>
        <v>36058.790988039524</v>
      </c>
      <c r="AD1150" s="16">
        <f t="shared" si="52"/>
        <v>87.984765919356363</v>
      </c>
      <c r="AE1150" s="16" t="str">
        <f>VLOOKUP(AB1150,aircraft!A:B,2,FALSE)</f>
        <v>Passenger</v>
      </c>
      <c r="AF1150" s="16" t="str">
        <f t="shared" si="54"/>
        <v/>
      </c>
    </row>
    <row r="1151" spans="1:32" x14ac:dyDescent="0.25">
      <c r="A1151" s="8">
        <v>0</v>
      </c>
      <c r="B1151" s="8">
        <v>0</v>
      </c>
      <c r="C1151" s="8">
        <v>0</v>
      </c>
      <c r="D1151" s="8">
        <v>0</v>
      </c>
      <c r="E1151" s="8">
        <v>0</v>
      </c>
      <c r="F1151" s="8">
        <v>3502.5796625418234</v>
      </c>
      <c r="G1151" s="8">
        <v>103.51617195449558</v>
      </c>
      <c r="H1151" s="8">
        <v>433.62008132457731</v>
      </c>
      <c r="I1151" s="8">
        <v>1626.8920781433308</v>
      </c>
      <c r="J1151" s="8">
        <v>0</v>
      </c>
      <c r="K1151" s="8">
        <v>490.02781314812637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4.00907235014256</v>
      </c>
      <c r="S1151" s="8">
        <v>0.64997506348432743</v>
      </c>
      <c r="T1151" s="8">
        <v>0.17529359034755729</v>
      </c>
      <c r="U1151" s="8">
        <v>10.215208520637702</v>
      </c>
      <c r="V1151" s="8">
        <v>0</v>
      </c>
      <c r="W1151" s="8">
        <v>0.18131028806723437</v>
      </c>
      <c r="X1151" s="8">
        <v>0</v>
      </c>
      <c r="Y1151" s="8">
        <v>1784</v>
      </c>
      <c r="Z1151" s="8">
        <v>1996</v>
      </c>
      <c r="AA1151" s="8" t="b">
        <v>1</v>
      </c>
      <c r="AB1151" s="9" t="s">
        <v>174</v>
      </c>
      <c r="AC1151" s="16">
        <f t="shared" si="53"/>
        <v>6156.6358071123541</v>
      </c>
      <c r="AD1151" s="16">
        <f t="shared" si="52"/>
        <v>15.23085981267938</v>
      </c>
      <c r="AE1151" s="16" t="str">
        <f>VLOOKUP(AB1151,aircraft!A:B,2,FALSE)</f>
        <v>Passenger</v>
      </c>
      <c r="AF1151" s="16" t="str">
        <f t="shared" si="54"/>
        <v/>
      </c>
    </row>
    <row r="1152" spans="1:32" x14ac:dyDescent="0.25">
      <c r="A1152" s="8">
        <v>0</v>
      </c>
      <c r="B1152" s="8">
        <v>0</v>
      </c>
      <c r="C1152" s="8">
        <v>0</v>
      </c>
      <c r="D1152" s="8">
        <v>0</v>
      </c>
      <c r="E1152" s="8">
        <v>0</v>
      </c>
      <c r="F1152" s="8">
        <v>326.02102225876763</v>
      </c>
      <c r="G1152" s="8">
        <v>20.629545961254092</v>
      </c>
      <c r="H1152" s="8">
        <v>19.462379343509674</v>
      </c>
      <c r="I1152" s="8">
        <v>191.62737204029233</v>
      </c>
      <c r="J1152" s="8">
        <v>0</v>
      </c>
      <c r="K1152" s="8">
        <v>42.679279908576973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0.10866800249639286</v>
      </c>
      <c r="S1152" s="8">
        <v>3.7752070782142287E-2</v>
      </c>
      <c r="T1152" s="8">
        <v>1.5569903081478894E-3</v>
      </c>
      <c r="U1152" s="8">
        <v>0.35067810637463237</v>
      </c>
      <c r="V1152" s="8">
        <v>0</v>
      </c>
      <c r="W1152" s="8">
        <v>4.3959655176857799E-2</v>
      </c>
      <c r="X1152" s="8">
        <v>0</v>
      </c>
      <c r="Y1152" s="8">
        <v>243</v>
      </c>
      <c r="Z1152" s="8">
        <v>1996</v>
      </c>
      <c r="AA1152" s="8" t="b">
        <v>1</v>
      </c>
      <c r="AB1152" s="9" t="s">
        <v>118</v>
      </c>
      <c r="AC1152" s="16">
        <f t="shared" si="53"/>
        <v>600.41959951240074</v>
      </c>
      <c r="AD1152" s="16">
        <f t="shared" si="52"/>
        <v>0.54261482513817327</v>
      </c>
      <c r="AE1152" s="16" t="str">
        <f>VLOOKUP(AB1152,aircraft!A:B,2,FALSE)</f>
        <v>Passenger (guess)</v>
      </c>
      <c r="AF1152" s="16" t="str">
        <f t="shared" si="54"/>
        <v/>
      </c>
    </row>
    <row r="1153" spans="1:32" x14ac:dyDescent="0.25">
      <c r="A1153" s="8">
        <v>0</v>
      </c>
      <c r="B1153" s="8">
        <v>0</v>
      </c>
      <c r="C1153" s="8">
        <v>0</v>
      </c>
      <c r="D1153" s="8">
        <v>0</v>
      </c>
      <c r="E1153" s="8">
        <v>0</v>
      </c>
      <c r="F1153" s="8">
        <v>1664.9201517394754</v>
      </c>
      <c r="G1153" s="8">
        <v>73.530049315155168</v>
      </c>
      <c r="H1153" s="8">
        <v>98.472759049236771</v>
      </c>
      <c r="I1153" s="8">
        <v>890.93135726514129</v>
      </c>
      <c r="J1153" s="8">
        <v>0</v>
      </c>
      <c r="K1153" s="8">
        <v>459.80505176456791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1.5118848339200777</v>
      </c>
      <c r="S1153" s="8">
        <v>0.27941419210902702</v>
      </c>
      <c r="T1153" s="8">
        <v>3.9389105490576733E-2</v>
      </c>
      <c r="U1153" s="8">
        <v>3.3855392146939578</v>
      </c>
      <c r="V1153" s="8">
        <v>0</v>
      </c>
      <c r="W1153" s="8">
        <v>0.47359916960748927</v>
      </c>
      <c r="X1153" s="8">
        <v>0</v>
      </c>
      <c r="Y1153" s="8">
        <v>4302</v>
      </c>
      <c r="Z1153" s="8">
        <v>1996</v>
      </c>
      <c r="AA1153" s="8" t="b">
        <v>1</v>
      </c>
      <c r="AB1153" s="9" t="s">
        <v>120</v>
      </c>
      <c r="AC1153" s="16">
        <f t="shared" si="53"/>
        <v>3187.6593691335765</v>
      </c>
      <c r="AD1153" s="16">
        <f t="shared" si="52"/>
        <v>5.6898265158211281</v>
      </c>
      <c r="AE1153" s="16" t="str">
        <f>VLOOKUP(AB1153,aircraft!A:B,2,FALSE)</f>
        <v>Passenger</v>
      </c>
      <c r="AF1153" s="16" t="str">
        <f t="shared" si="54"/>
        <v/>
      </c>
    </row>
    <row r="1154" spans="1:32" x14ac:dyDescent="0.25">
      <c r="A1154" s="8">
        <v>0</v>
      </c>
      <c r="B1154" s="8">
        <v>0</v>
      </c>
      <c r="C1154" s="8">
        <v>0</v>
      </c>
      <c r="D1154" s="8">
        <v>0</v>
      </c>
      <c r="E1154" s="8">
        <v>0</v>
      </c>
      <c r="F1154" s="8">
        <v>151.35637743086141</v>
      </c>
      <c r="G1154" s="8">
        <v>6.6845499377413784</v>
      </c>
      <c r="H1154" s="8">
        <v>8.9520690044760691</v>
      </c>
      <c r="I1154" s="8">
        <v>92.366879757531095</v>
      </c>
      <c r="J1154" s="8">
        <v>0</v>
      </c>
      <c r="K1154" s="8">
        <v>26.645273119845115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0.13744407581091614</v>
      </c>
      <c r="S1154" s="8">
        <v>2.5401290191729729E-2</v>
      </c>
      <c r="T1154" s="8">
        <v>3.5808277718706121E-3</v>
      </c>
      <c r="U1154" s="8">
        <v>0.35099414899702536</v>
      </c>
      <c r="V1154" s="8">
        <v>0</v>
      </c>
      <c r="W1154" s="8">
        <v>2.7444629359976561E-2</v>
      </c>
      <c r="X1154" s="8">
        <v>0</v>
      </c>
      <c r="Y1154" s="8">
        <v>283</v>
      </c>
      <c r="Z1154" s="8">
        <v>1996</v>
      </c>
      <c r="AA1154" s="8" t="b">
        <v>1</v>
      </c>
      <c r="AB1154" s="9" t="s">
        <v>175</v>
      </c>
      <c r="AC1154" s="16">
        <f t="shared" si="53"/>
        <v>286.00514925045508</v>
      </c>
      <c r="AD1154" s="16">
        <f t="shared" ref="AD1154:AD1217" si="55">SUM(M1154:U1154,W1154:X1154)</f>
        <v>0.54486497213151841</v>
      </c>
      <c r="AE1154" s="16" t="str">
        <f>VLOOKUP(AB1154,aircraft!A:B,2,FALSE)</f>
        <v>Passenger</v>
      </c>
      <c r="AF1154" s="16" t="str">
        <f t="shared" si="54"/>
        <v/>
      </c>
    </row>
    <row r="1155" spans="1:32" x14ac:dyDescent="0.25">
      <c r="A1155" s="8">
        <v>0</v>
      </c>
      <c r="B1155" s="8">
        <v>0</v>
      </c>
      <c r="C1155" s="8">
        <v>0</v>
      </c>
      <c r="D1155" s="8">
        <v>0</v>
      </c>
      <c r="E1155" s="8">
        <v>0</v>
      </c>
      <c r="F1155" s="8">
        <v>29835.844144271243</v>
      </c>
      <c r="G1155" s="8">
        <v>1250.4306728519819</v>
      </c>
      <c r="H1155" s="8">
        <v>1299.7976353999061</v>
      </c>
      <c r="I1155" s="8">
        <v>9962.0000912725845</v>
      </c>
      <c r="J1155" s="8">
        <v>0</v>
      </c>
      <c r="K1155" s="8">
        <v>4011.4058608570872</v>
      </c>
      <c r="L1155" s="8">
        <v>0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25.303540811675454</v>
      </c>
      <c r="S1155" s="8">
        <v>6.6984965284763138</v>
      </c>
      <c r="T1155" s="8">
        <v>0.21255356838556988</v>
      </c>
      <c r="U1155" s="8">
        <v>52.340254335184973</v>
      </c>
      <c r="V1155" s="8">
        <v>0</v>
      </c>
      <c r="W1155" s="8">
        <v>1.4842201456159767</v>
      </c>
      <c r="X1155" s="8">
        <v>0</v>
      </c>
      <c r="Y1155" s="8">
        <v>28254</v>
      </c>
      <c r="Z1155" s="8">
        <v>1996</v>
      </c>
      <c r="AA1155" s="8" t="b">
        <v>1</v>
      </c>
      <c r="AB1155" s="9" t="s">
        <v>191</v>
      </c>
      <c r="AC1155" s="16">
        <f t="shared" ref="AC1155:AC1218" si="56">SUM(A1155:L1155)</f>
        <v>46359.4784046528</v>
      </c>
      <c r="AD1155" s="16">
        <f t="shared" si="55"/>
        <v>86.03906538933829</v>
      </c>
      <c r="AE1155" s="16" t="str">
        <f>VLOOKUP(AB1155,aircraft!A:B,2,FALSE)</f>
        <v>Passenger</v>
      </c>
      <c r="AF1155" s="16" t="str">
        <f t="shared" ref="AF1155:AF1218" si="57">IF(AA1155,"",SUMIFS(AC:AC,Z:Z,Z1155,AB:AB,AB1155)/Y1155)</f>
        <v/>
      </c>
    </row>
    <row r="1156" spans="1:32" x14ac:dyDescent="0.25">
      <c r="A1156" s="8">
        <v>0</v>
      </c>
      <c r="B1156" s="8">
        <v>0</v>
      </c>
      <c r="C1156" s="8">
        <v>0</v>
      </c>
      <c r="D1156" s="8">
        <v>0</v>
      </c>
      <c r="E1156" s="8">
        <v>0</v>
      </c>
      <c r="F1156" s="8">
        <v>1357.7993591563629</v>
      </c>
      <c r="G1156" s="8">
        <v>88.985414451034529</v>
      </c>
      <c r="H1156" s="8">
        <v>21.870454243421552</v>
      </c>
      <c r="I1156" s="8">
        <v>678.57023555497813</v>
      </c>
      <c r="J1156" s="8">
        <v>0</v>
      </c>
      <c r="K1156" s="8">
        <v>186.5169118389158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1.4659498872224712</v>
      </c>
      <c r="S1156" s="8">
        <v>0.18050239326045622</v>
      </c>
      <c r="T1156" s="8">
        <v>2.0269351436586244E-2</v>
      </c>
      <c r="U1156" s="8">
        <v>1.3764452553107269</v>
      </c>
      <c r="V1156" s="8">
        <v>0</v>
      </c>
      <c r="W1156" s="8">
        <v>0.19211240551983591</v>
      </c>
      <c r="X1156" s="8">
        <v>0</v>
      </c>
      <c r="Y1156" s="8">
        <v>2259</v>
      </c>
      <c r="Z1156" s="8">
        <v>1996</v>
      </c>
      <c r="AA1156" s="8" t="b">
        <v>1</v>
      </c>
      <c r="AB1156" s="9" t="s">
        <v>121</v>
      </c>
      <c r="AC1156" s="16">
        <f t="shared" si="56"/>
        <v>2333.742375244713</v>
      </c>
      <c r="AD1156" s="16">
        <f t="shared" si="55"/>
        <v>3.2352792927500764</v>
      </c>
      <c r="AE1156" s="16" t="str">
        <f>VLOOKUP(AB1156,aircraft!A:B,2,FALSE)</f>
        <v>Passenger</v>
      </c>
      <c r="AF1156" s="16" t="str">
        <f t="shared" si="57"/>
        <v/>
      </c>
    </row>
    <row r="1157" spans="1:32" x14ac:dyDescent="0.25">
      <c r="A1157" s="8">
        <v>0</v>
      </c>
      <c r="B1157" s="8">
        <v>0</v>
      </c>
      <c r="C1157" s="8">
        <v>0</v>
      </c>
      <c r="D1157" s="8">
        <v>0</v>
      </c>
      <c r="E1157" s="8">
        <v>0</v>
      </c>
      <c r="F1157" s="8">
        <v>2648.3314261655796</v>
      </c>
      <c r="G1157" s="8">
        <v>156.30429074885924</v>
      </c>
      <c r="H1157" s="8">
        <v>42.513548596382137</v>
      </c>
      <c r="I1157" s="8">
        <v>1370.9635714142194</v>
      </c>
      <c r="J1157" s="8">
        <v>0</v>
      </c>
      <c r="K1157" s="8">
        <v>373.03382367783161</v>
      </c>
      <c r="L1157" s="8">
        <v>0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0.24596304914635192</v>
      </c>
      <c r="S1157" s="8">
        <v>2.7225910523461898E-2</v>
      </c>
      <c r="T1157" s="8">
        <v>3.3834265013453222E-3</v>
      </c>
      <c r="U1157" s="8">
        <v>0.23880170753739668</v>
      </c>
      <c r="V1157" s="8">
        <v>0</v>
      </c>
      <c r="W1157" s="8">
        <v>0.38422481103967182</v>
      </c>
      <c r="X1157" s="8">
        <v>0</v>
      </c>
      <c r="Y1157" s="8">
        <v>3962</v>
      </c>
      <c r="Z1157" s="8">
        <v>1996</v>
      </c>
      <c r="AA1157" s="8" t="b">
        <v>1</v>
      </c>
      <c r="AB1157" s="9" t="s">
        <v>198</v>
      </c>
      <c r="AC1157" s="16">
        <f t="shared" si="56"/>
        <v>4591.1466606028716</v>
      </c>
      <c r="AD1157" s="16">
        <f t="shared" si="55"/>
        <v>0.89959890474822757</v>
      </c>
      <c r="AE1157" s="16" t="str">
        <f>VLOOKUP(AB1157,aircraft!A:B,2,FALSE)</f>
        <v>Passenger</v>
      </c>
      <c r="AF1157" s="16" t="str">
        <f t="shared" si="57"/>
        <v/>
      </c>
    </row>
    <row r="1158" spans="1:32" x14ac:dyDescent="0.25">
      <c r="A1158" s="8">
        <v>0</v>
      </c>
      <c r="B1158" s="8">
        <v>0</v>
      </c>
      <c r="C1158" s="8">
        <v>0</v>
      </c>
      <c r="D1158" s="8">
        <v>0</v>
      </c>
      <c r="E1158" s="8">
        <v>0</v>
      </c>
      <c r="F1158" s="8">
        <v>51.754529516618689</v>
      </c>
      <c r="G1158" s="8">
        <v>3.1753257583561374</v>
      </c>
      <c r="H1158" s="8">
        <v>0</v>
      </c>
      <c r="I1158" s="8">
        <v>27.107474834320819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0.18744013517609021</v>
      </c>
      <c r="S1158" s="8">
        <v>3.3713616638933651E-2</v>
      </c>
      <c r="T1158" s="8">
        <v>0</v>
      </c>
      <c r="U1158" s="8">
        <v>0.28781016001550463</v>
      </c>
      <c r="V1158" s="8">
        <v>0</v>
      </c>
      <c r="W1158" s="8">
        <v>0</v>
      </c>
      <c r="X1158" s="8">
        <v>0</v>
      </c>
      <c r="Y1158" s="8">
        <v>408</v>
      </c>
      <c r="Z1158" s="8">
        <v>1996</v>
      </c>
      <c r="AA1158" s="8" t="b">
        <v>1</v>
      </c>
      <c r="AB1158" s="9" t="s">
        <v>133</v>
      </c>
      <c r="AC1158" s="16">
        <f t="shared" si="56"/>
        <v>82.037330109295652</v>
      </c>
      <c r="AD1158" s="16">
        <f t="shared" si="55"/>
        <v>0.50896391183052847</v>
      </c>
      <c r="AE1158" s="16" t="str">
        <f>VLOOKUP(AB1158,aircraft!A:B,2,FALSE)</f>
        <v>Passenger</v>
      </c>
      <c r="AF1158" s="16" t="str">
        <f t="shared" si="57"/>
        <v/>
      </c>
    </row>
    <row r="1159" spans="1:32" x14ac:dyDescent="0.25">
      <c r="A1159" s="8">
        <v>0</v>
      </c>
      <c r="B1159" s="8">
        <v>0</v>
      </c>
      <c r="C1159" s="8">
        <v>0</v>
      </c>
      <c r="D1159" s="8">
        <v>0</v>
      </c>
      <c r="E1159" s="8">
        <v>0</v>
      </c>
      <c r="F1159" s="8">
        <v>24.057766471697583</v>
      </c>
      <c r="G1159" s="8">
        <v>1.420388555470165</v>
      </c>
      <c r="H1159" s="8">
        <v>0</v>
      </c>
      <c r="I1159" s="8">
        <v>6.9192079963406883</v>
      </c>
      <c r="J1159" s="8">
        <v>0</v>
      </c>
      <c r="K1159" s="8">
        <v>0</v>
      </c>
      <c r="L1159" s="8">
        <v>0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0.19476399024196447</v>
      </c>
      <c r="S1159" s="8">
        <v>6.3070446674315328E-2</v>
      </c>
      <c r="T1159" s="8">
        <v>0</v>
      </c>
      <c r="U1159" s="8">
        <v>0.30723814077567596</v>
      </c>
      <c r="V1159" s="8">
        <v>0</v>
      </c>
      <c r="W1159" s="8">
        <v>0</v>
      </c>
      <c r="X1159" s="8">
        <v>0</v>
      </c>
      <c r="Y1159" s="8">
        <v>235</v>
      </c>
      <c r="Z1159" s="8">
        <v>1996</v>
      </c>
      <c r="AA1159" s="8" t="b">
        <v>1</v>
      </c>
      <c r="AB1159" s="9" t="s">
        <v>134</v>
      </c>
      <c r="AC1159" s="16">
        <f t="shared" si="56"/>
        <v>32.397363023508433</v>
      </c>
      <c r="AD1159" s="16">
        <f t="shared" si="55"/>
        <v>0.56507257769195585</v>
      </c>
      <c r="AE1159" s="16" t="str">
        <f>VLOOKUP(AB1159,aircraft!A:B,2,FALSE)</f>
        <v>Passenger (not used as freighter)</v>
      </c>
      <c r="AF1159" s="16" t="str">
        <f t="shared" si="57"/>
        <v/>
      </c>
    </row>
    <row r="1160" spans="1:32" x14ac:dyDescent="0.25">
      <c r="A1160" s="8">
        <v>0</v>
      </c>
      <c r="B1160" s="8">
        <v>0</v>
      </c>
      <c r="C1160" s="8">
        <v>0</v>
      </c>
      <c r="D1160" s="8">
        <v>0</v>
      </c>
      <c r="E1160" s="8">
        <v>0</v>
      </c>
      <c r="F1160" s="8">
        <v>2873.2646229781276</v>
      </c>
      <c r="G1160" s="8">
        <v>201.39855530441361</v>
      </c>
      <c r="H1160" s="8">
        <v>0</v>
      </c>
      <c r="I1160" s="8">
        <v>1199.1404726578373</v>
      </c>
      <c r="J1160" s="8">
        <v>0</v>
      </c>
      <c r="K1160" s="8">
        <v>0</v>
      </c>
      <c r="L1160" s="8">
        <v>0</v>
      </c>
      <c r="M1160" s="8">
        <v>0</v>
      </c>
      <c r="N1160" s="8">
        <v>0</v>
      </c>
      <c r="O1160" s="8">
        <v>0</v>
      </c>
      <c r="P1160" s="8">
        <v>0</v>
      </c>
      <c r="Q1160" s="8">
        <v>0</v>
      </c>
      <c r="R1160" s="8">
        <v>23.820731651298637</v>
      </c>
      <c r="S1160" s="8">
        <v>9.2650833854193113</v>
      </c>
      <c r="T1160" s="8">
        <v>0</v>
      </c>
      <c r="U1160" s="8">
        <v>55.188573723507901</v>
      </c>
      <c r="V1160" s="8">
        <v>0</v>
      </c>
      <c r="W1160" s="8">
        <v>0</v>
      </c>
      <c r="X1160" s="8">
        <v>0</v>
      </c>
      <c r="Y1160" s="8">
        <v>23413</v>
      </c>
      <c r="Z1160" s="8">
        <v>1996</v>
      </c>
      <c r="AA1160" s="8" t="b">
        <v>1</v>
      </c>
      <c r="AB1160" s="9" t="s">
        <v>135</v>
      </c>
      <c r="AC1160" s="16">
        <f t="shared" si="56"/>
        <v>4273.8036509403782</v>
      </c>
      <c r="AD1160" s="16">
        <f t="shared" si="55"/>
        <v>88.274388760225847</v>
      </c>
      <c r="AE1160" s="16" t="str">
        <f>VLOOKUP(AB1160,aircraft!A:B,2,FALSE)</f>
        <v>Passenger</v>
      </c>
      <c r="AF1160" s="16" t="str">
        <f t="shared" si="57"/>
        <v/>
      </c>
    </row>
    <row r="1161" spans="1:32" x14ac:dyDescent="0.25">
      <c r="A1161" s="8">
        <v>0</v>
      </c>
      <c r="B1161" s="8">
        <v>0</v>
      </c>
      <c r="C1161" s="8">
        <v>0</v>
      </c>
      <c r="D1161" s="8">
        <v>0</v>
      </c>
      <c r="E1161" s="8">
        <v>0</v>
      </c>
      <c r="F1161" s="8">
        <v>158.2479009104805</v>
      </c>
      <c r="G1161" s="8">
        <v>10.817053432930551</v>
      </c>
      <c r="H1161" s="8">
        <v>0</v>
      </c>
      <c r="I1161" s="8">
        <v>36.899141100871397</v>
      </c>
      <c r="J1161" s="8">
        <v>0</v>
      </c>
      <c r="K1161" s="8">
        <v>0</v>
      </c>
      <c r="L1161" s="8">
        <v>0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9.8298367933960615E-2</v>
      </c>
      <c r="S1161" s="8">
        <v>4.514702257030468E-2</v>
      </c>
      <c r="T1161" s="8">
        <v>0</v>
      </c>
      <c r="U1161" s="8">
        <v>0.15400555857794046</v>
      </c>
      <c r="V1161" s="8">
        <v>0</v>
      </c>
      <c r="W1161" s="8">
        <v>0</v>
      </c>
      <c r="X1161" s="8">
        <v>0</v>
      </c>
      <c r="Y1161" s="8">
        <v>403</v>
      </c>
      <c r="Z1161" s="8">
        <v>1996</v>
      </c>
      <c r="AA1161" s="8" t="b">
        <v>1</v>
      </c>
      <c r="AB1161" s="9" t="s">
        <v>139</v>
      </c>
      <c r="AC1161" s="16">
        <f t="shared" si="56"/>
        <v>205.96409544428244</v>
      </c>
      <c r="AD1161" s="16">
        <f t="shared" si="55"/>
        <v>0.29745094908220576</v>
      </c>
      <c r="AE1161" s="16" t="str">
        <f>VLOOKUP(AB1161,aircraft!A:B,2,FALSE)</f>
        <v>Passenger</v>
      </c>
      <c r="AF1161" s="16" t="str">
        <f t="shared" si="57"/>
        <v/>
      </c>
    </row>
    <row r="1162" spans="1:32" x14ac:dyDescent="0.25">
      <c r="A1162" s="8">
        <v>13191.687936803817</v>
      </c>
      <c r="B1162" s="8">
        <v>6680.5735208781498</v>
      </c>
      <c r="C1162" s="8">
        <v>8104.1289822996459</v>
      </c>
      <c r="D1162" s="8">
        <v>6811.7186973331409</v>
      </c>
      <c r="E1162" s="8">
        <v>15387.271851487618</v>
      </c>
      <c r="F1162" s="8">
        <v>0</v>
      </c>
      <c r="G1162" s="8">
        <v>0</v>
      </c>
      <c r="H1162" s="8">
        <v>0</v>
      </c>
      <c r="I1162" s="8">
        <v>0</v>
      </c>
      <c r="J1162" s="8">
        <v>55154.347014808656</v>
      </c>
      <c r="K1162" s="8">
        <v>0</v>
      </c>
      <c r="L1162" s="8">
        <v>8665.13338115029</v>
      </c>
      <c r="M1162" s="8">
        <v>115.82527553116466</v>
      </c>
      <c r="N1162" s="8">
        <v>59.293980544567589</v>
      </c>
      <c r="O1162" s="8">
        <v>0.63581611417272599</v>
      </c>
      <c r="P1162" s="8">
        <v>0.53445657243318512</v>
      </c>
      <c r="Q1162" s="8">
        <v>1.4532597487951526</v>
      </c>
      <c r="R1162" s="8">
        <v>0</v>
      </c>
      <c r="S1162" s="8">
        <v>0</v>
      </c>
      <c r="T1162" s="8">
        <v>0</v>
      </c>
      <c r="U1162" s="8">
        <v>0</v>
      </c>
      <c r="V1162" s="8">
        <v>1.819721525791101</v>
      </c>
      <c r="W1162" s="8">
        <v>0</v>
      </c>
      <c r="X1162" s="8">
        <v>3.726007480432763</v>
      </c>
      <c r="Y1162" s="8">
        <v>14408</v>
      </c>
      <c r="Z1162" s="8">
        <v>1996</v>
      </c>
      <c r="AA1162" s="8" t="b">
        <v>0</v>
      </c>
      <c r="AB1162" s="9" t="s">
        <v>44</v>
      </c>
      <c r="AC1162" s="16">
        <f t="shared" si="56"/>
        <v>113994.86138476132</v>
      </c>
      <c r="AD1162" s="16">
        <f t="shared" si="55"/>
        <v>181.46879599156608</v>
      </c>
      <c r="AE1162" s="16" t="str">
        <f>VLOOKUP(AB1162,aircraft!A:B,2,FALSE)</f>
        <v>Passenger</v>
      </c>
      <c r="AF1162" s="16">
        <f t="shared" si="57"/>
        <v>10.10348761663457</v>
      </c>
    </row>
    <row r="1163" spans="1:32" x14ac:dyDescent="0.25">
      <c r="A1163" s="8">
        <v>642.01333437726066</v>
      </c>
      <c r="B1163" s="8">
        <v>290.75436924698886</v>
      </c>
      <c r="C1163" s="8">
        <v>605.69552201743466</v>
      </c>
      <c r="D1163" s="8">
        <v>486.23441311156944</v>
      </c>
      <c r="E1163" s="8">
        <v>1104.3558560672643</v>
      </c>
      <c r="F1163" s="8">
        <v>0</v>
      </c>
      <c r="G1163" s="8">
        <v>0</v>
      </c>
      <c r="H1163" s="8">
        <v>0</v>
      </c>
      <c r="I1163" s="8">
        <v>0</v>
      </c>
      <c r="J1163" s="8">
        <v>3496.1517091751098</v>
      </c>
      <c r="K1163" s="8">
        <v>0</v>
      </c>
      <c r="L1163" s="8">
        <v>990.17546536616464</v>
      </c>
      <c r="M1163" s="8">
        <v>1.8565567269220171</v>
      </c>
      <c r="N1163" s="8">
        <v>0.84779983420692684</v>
      </c>
      <c r="O1163" s="8">
        <v>8.8345170199126327E-2</v>
      </c>
      <c r="P1163" s="8">
        <v>7.0955224788891019E-2</v>
      </c>
      <c r="Q1163" s="8">
        <v>0.180811442002177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0.36636491653256187</v>
      </c>
      <c r="Y1163" s="8">
        <v>985</v>
      </c>
      <c r="Z1163" s="8">
        <v>1996</v>
      </c>
      <c r="AA1163" s="8" t="b">
        <v>0</v>
      </c>
      <c r="AB1163" s="9" t="s">
        <v>141</v>
      </c>
      <c r="AC1163" s="16">
        <f t="shared" si="56"/>
        <v>7615.3806693617917</v>
      </c>
      <c r="AD1163" s="16">
        <f t="shared" si="55"/>
        <v>3.4108333146517</v>
      </c>
      <c r="AE1163" s="16" t="str">
        <f>VLOOKUP(AB1163,aircraft!A:B,2,FALSE)</f>
        <v>Passenger</v>
      </c>
      <c r="AF1163" s="16">
        <f t="shared" si="57"/>
        <v>8.3485720531620515</v>
      </c>
    </row>
    <row r="1164" spans="1:32" x14ac:dyDescent="0.25">
      <c r="A1164" s="8">
        <v>3044.608477583482</v>
      </c>
      <c r="B1164" s="8">
        <v>1595.9209170235008</v>
      </c>
      <c r="C1164" s="8">
        <v>1620.9621001201431</v>
      </c>
      <c r="D1164" s="8">
        <v>1343.1798954826727</v>
      </c>
      <c r="E1164" s="8">
        <v>3031.2755598490385</v>
      </c>
      <c r="F1164" s="8">
        <v>0</v>
      </c>
      <c r="G1164" s="8">
        <v>0</v>
      </c>
      <c r="H1164" s="8">
        <v>0</v>
      </c>
      <c r="I1164" s="8">
        <v>0</v>
      </c>
      <c r="J1164" s="8">
        <v>31847.124281144141</v>
      </c>
      <c r="K1164" s="8">
        <v>0</v>
      </c>
      <c r="L1164" s="8">
        <v>2033.3348901273494</v>
      </c>
      <c r="M1164" s="8">
        <v>25.396289036725786</v>
      </c>
      <c r="N1164" s="8">
        <v>13.170526891886071</v>
      </c>
      <c r="O1164" s="8">
        <v>0.14618375275574791</v>
      </c>
      <c r="P1164" s="8">
        <v>0.12106022804437927</v>
      </c>
      <c r="Q1164" s="8">
        <v>0.3244490420692806</v>
      </c>
      <c r="R1164" s="8">
        <v>0</v>
      </c>
      <c r="S1164" s="8">
        <v>0</v>
      </c>
      <c r="T1164" s="8">
        <v>0</v>
      </c>
      <c r="U1164" s="8">
        <v>0</v>
      </c>
      <c r="V1164" s="8">
        <v>6.2494675017247205</v>
      </c>
      <c r="W1164" s="8">
        <v>0</v>
      </c>
      <c r="X1164" s="8">
        <v>0.87433403244783015</v>
      </c>
      <c r="Y1164" s="8">
        <v>6426</v>
      </c>
      <c r="Z1164" s="8">
        <v>1996</v>
      </c>
      <c r="AA1164" s="8" t="b">
        <v>0</v>
      </c>
      <c r="AB1164" s="9" t="s">
        <v>46</v>
      </c>
      <c r="AC1164" s="16">
        <f t="shared" si="56"/>
        <v>44516.406121330328</v>
      </c>
      <c r="AD1164" s="16">
        <f t="shared" si="55"/>
        <v>40.032842983929093</v>
      </c>
      <c r="AE1164" s="16" t="str">
        <f>VLOOKUP(AB1164,aircraft!A:B,2,FALSE)</f>
        <v>Passenger</v>
      </c>
      <c r="AF1164" s="16">
        <f t="shared" si="57"/>
        <v>7.7294230991480637</v>
      </c>
    </row>
    <row r="1165" spans="1:32" x14ac:dyDescent="0.25">
      <c r="A1165" s="8">
        <v>208811.59893143669</v>
      </c>
      <c r="B1165" s="8">
        <v>133803.49314522566</v>
      </c>
      <c r="C1165" s="8">
        <v>77693.78256514066</v>
      </c>
      <c r="D1165" s="8">
        <v>76019.55268199298</v>
      </c>
      <c r="E1165" s="8">
        <v>145331.36694505005</v>
      </c>
      <c r="F1165" s="8">
        <v>0</v>
      </c>
      <c r="G1165" s="8">
        <v>0</v>
      </c>
      <c r="H1165" s="8">
        <v>0</v>
      </c>
      <c r="I1165" s="8">
        <v>0</v>
      </c>
      <c r="J1165" s="8">
        <v>2515421.3957752893</v>
      </c>
      <c r="K1165" s="8">
        <v>0</v>
      </c>
      <c r="L1165" s="8">
        <v>75506.995026746503</v>
      </c>
      <c r="M1165" s="8">
        <v>254.66295987842364</v>
      </c>
      <c r="N1165" s="8">
        <v>161.31200608102847</v>
      </c>
      <c r="O1165" s="8">
        <v>20.249942025663508</v>
      </c>
      <c r="P1165" s="8">
        <v>19.064365023497469</v>
      </c>
      <c r="Q1165" s="8">
        <v>50.888916315263479</v>
      </c>
      <c r="R1165" s="8">
        <v>0</v>
      </c>
      <c r="S1165" s="8">
        <v>0</v>
      </c>
      <c r="T1165" s="8">
        <v>0</v>
      </c>
      <c r="U1165" s="8">
        <v>0</v>
      </c>
      <c r="V1165" s="8">
        <v>436.03571454894484</v>
      </c>
      <c r="W1165" s="8">
        <v>0</v>
      </c>
      <c r="X1165" s="8">
        <v>11.326049791970446</v>
      </c>
      <c r="Y1165" s="8">
        <v>714552</v>
      </c>
      <c r="Z1165" s="8">
        <v>1996</v>
      </c>
      <c r="AA1165" s="8" t="b">
        <v>0</v>
      </c>
      <c r="AB1165" s="9" t="s">
        <v>47</v>
      </c>
      <c r="AC1165" s="16">
        <f t="shared" si="56"/>
        <v>3232588.1850708816</v>
      </c>
      <c r="AD1165" s="16">
        <f t="shared" si="55"/>
        <v>517.5042391158471</v>
      </c>
      <c r="AE1165" s="16" t="str">
        <f>VLOOKUP(AB1165,aircraft!A:B,2,FALSE)</f>
        <v>Passenger</v>
      </c>
      <c r="AF1165" s="16">
        <f t="shared" si="57"/>
        <v>5.1193142997844561</v>
      </c>
    </row>
    <row r="1166" spans="1:32" x14ac:dyDescent="0.25">
      <c r="A1166" s="8">
        <v>657.47233499954655</v>
      </c>
      <c r="B1166" s="8">
        <v>310.63225376731867</v>
      </c>
      <c r="C1166" s="8">
        <v>464.03135802168697</v>
      </c>
      <c r="D1166" s="8">
        <v>383.41352931456089</v>
      </c>
      <c r="E1166" s="8">
        <v>801.60204516550971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538.20434838924848</v>
      </c>
      <c r="M1166" s="8">
        <v>3.6049679085332085</v>
      </c>
      <c r="N1166" s="8">
        <v>1.7059655549690449</v>
      </c>
      <c r="O1166" s="8">
        <v>3.7122508548009638E-3</v>
      </c>
      <c r="P1166" s="8">
        <v>3.0673082267722784E-3</v>
      </c>
      <c r="Q1166" s="8">
        <v>1.3476016016067738E-2</v>
      </c>
      <c r="R1166" s="8">
        <v>0</v>
      </c>
      <c r="S1166" s="8">
        <v>0</v>
      </c>
      <c r="T1166" s="8">
        <v>0</v>
      </c>
      <c r="U1166" s="8">
        <v>0</v>
      </c>
      <c r="V1166" s="8">
        <v>35.495699422382749</v>
      </c>
      <c r="W1166" s="8">
        <v>0</v>
      </c>
      <c r="X1166" s="8">
        <v>0.12378700287633254</v>
      </c>
      <c r="Y1166" s="8">
        <v>132</v>
      </c>
      <c r="Z1166" s="8">
        <v>1996</v>
      </c>
      <c r="AA1166" s="8" t="b">
        <v>0</v>
      </c>
      <c r="AB1166" s="9" t="s">
        <v>192</v>
      </c>
      <c r="AC1166" s="16">
        <f t="shared" si="56"/>
        <v>3155.3558696578712</v>
      </c>
      <c r="AD1166" s="16">
        <f t="shared" si="55"/>
        <v>5.4549760414762272</v>
      </c>
      <c r="AE1166" s="16" t="str">
        <f>VLOOKUP(AB1166,aircraft!A:B,2,FALSE)</f>
        <v>Passenger</v>
      </c>
      <c r="AF1166" s="16">
        <f t="shared" si="57"/>
        <v>23.904211133771753</v>
      </c>
    </row>
    <row r="1167" spans="1:32" x14ac:dyDescent="0.25">
      <c r="A1167" s="8">
        <v>199.89852049436766</v>
      </c>
      <c r="B1167" s="8">
        <v>67.769269681891899</v>
      </c>
      <c r="C1167" s="8">
        <v>75.043438875818083</v>
      </c>
      <c r="D1167" s="8">
        <v>117.44264147308654</v>
      </c>
      <c r="E1167" s="8">
        <v>154.23216886606227</v>
      </c>
      <c r="F1167" s="8">
        <v>0</v>
      </c>
      <c r="G1167" s="8">
        <v>0</v>
      </c>
      <c r="H1167" s="8">
        <v>0</v>
      </c>
      <c r="I1167" s="8">
        <v>0</v>
      </c>
      <c r="J1167" s="8">
        <v>565.70048412323001</v>
      </c>
      <c r="K1167" s="8">
        <v>0</v>
      </c>
      <c r="L1167" s="8">
        <v>0</v>
      </c>
      <c r="M1167" s="8">
        <v>56.119384109466317</v>
      </c>
      <c r="N1167" s="8">
        <v>19.025501873102957</v>
      </c>
      <c r="O1167" s="8">
        <v>2.4532450450265877E-2</v>
      </c>
      <c r="P1167" s="8">
        <v>3.8393173685104892E-2</v>
      </c>
      <c r="Q1167" s="8">
        <v>5.0420038010317858E-2</v>
      </c>
      <c r="R1167" s="8">
        <v>0</v>
      </c>
      <c r="S1167" s="8">
        <v>0</v>
      </c>
      <c r="T1167" s="8">
        <v>0</v>
      </c>
      <c r="U1167" s="8">
        <v>0</v>
      </c>
      <c r="V1167" s="8">
        <v>3.1706928220856936</v>
      </c>
      <c r="W1167" s="8">
        <v>0</v>
      </c>
      <c r="X1167" s="8">
        <v>0</v>
      </c>
      <c r="Y1167" s="8">
        <v>168</v>
      </c>
      <c r="Z1167" s="8">
        <v>1996</v>
      </c>
      <c r="AA1167" s="8" t="b">
        <v>0</v>
      </c>
      <c r="AB1167" s="9" t="s">
        <v>193</v>
      </c>
      <c r="AC1167" s="16">
        <f t="shared" si="56"/>
        <v>1180.0865235144565</v>
      </c>
      <c r="AD1167" s="16">
        <f t="shared" si="55"/>
        <v>75.258231644714968</v>
      </c>
      <c r="AE1167" s="16" t="str">
        <f>VLOOKUP(AB1167,aircraft!A:B,2,FALSE)</f>
        <v>Freighter</v>
      </c>
      <c r="AF1167" s="16">
        <f t="shared" si="57"/>
        <v>7.0243245447289082</v>
      </c>
    </row>
    <row r="1168" spans="1:32" x14ac:dyDescent="0.25">
      <c r="A1168" s="8">
        <v>110999.90620528132</v>
      </c>
      <c r="B1168" s="8">
        <v>66924.764810919849</v>
      </c>
      <c r="C1168" s="8">
        <v>32514.285404383812</v>
      </c>
      <c r="D1168" s="8">
        <v>65246.023187953331</v>
      </c>
      <c r="E1168" s="8">
        <v>82933.47549083308</v>
      </c>
      <c r="F1168" s="8">
        <v>0</v>
      </c>
      <c r="G1168" s="8">
        <v>0</v>
      </c>
      <c r="H1168" s="8">
        <v>0</v>
      </c>
      <c r="I1168" s="8">
        <v>0</v>
      </c>
      <c r="J1168" s="8">
        <v>1507940.5978177194</v>
      </c>
      <c r="K1168" s="8">
        <v>0</v>
      </c>
      <c r="L1168" s="8">
        <v>0</v>
      </c>
      <c r="M1168" s="8">
        <v>5.1357136081652293</v>
      </c>
      <c r="N1168" s="8">
        <v>2.9510976740665606</v>
      </c>
      <c r="O1168" s="8">
        <v>3.1189874024535991E-2</v>
      </c>
      <c r="P1168" s="8">
        <v>0.10025316650743712</v>
      </c>
      <c r="Q1168" s="8">
        <v>0.13367088867658281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>
        <v>0</v>
      </c>
      <c r="Y1168" s="8">
        <v>1521705</v>
      </c>
      <c r="Z1168" s="8">
        <v>1996</v>
      </c>
      <c r="AA1168" s="8" t="b">
        <v>0</v>
      </c>
      <c r="AB1168" s="9" t="s">
        <v>48</v>
      </c>
      <c r="AC1168" s="16">
        <f t="shared" si="56"/>
        <v>1866559.0529170907</v>
      </c>
      <c r="AD1168" s="16">
        <f t="shared" si="55"/>
        <v>8.3519252114403457</v>
      </c>
      <c r="AE1168" s="16" t="str">
        <f>VLOOKUP(AB1168,aircraft!A:B,2,FALSE)</f>
        <v>Passenger</v>
      </c>
      <c r="AF1168" s="16">
        <f t="shared" si="57"/>
        <v>1.3794967510630123</v>
      </c>
    </row>
    <row r="1169" spans="1:32" x14ac:dyDescent="0.25">
      <c r="A1169" s="8">
        <v>56642.868754176241</v>
      </c>
      <c r="B1169" s="8">
        <v>33959.431622401709</v>
      </c>
      <c r="C1169" s="8">
        <v>15142.660456262069</v>
      </c>
      <c r="D1169" s="8">
        <v>31865.503812905452</v>
      </c>
      <c r="E1169" s="8">
        <v>40382.137024276199</v>
      </c>
      <c r="F1169" s="8">
        <v>0</v>
      </c>
      <c r="G1169" s="8">
        <v>0</v>
      </c>
      <c r="H1169" s="8">
        <v>0</v>
      </c>
      <c r="I1169" s="8">
        <v>0</v>
      </c>
      <c r="J1169" s="8">
        <v>616483.75270601618</v>
      </c>
      <c r="K1169" s="8">
        <v>0</v>
      </c>
      <c r="L1169" s="8">
        <v>0</v>
      </c>
      <c r="M1169" s="8">
        <v>238.25580132882266</v>
      </c>
      <c r="N1169" s="8">
        <v>142.96135844080541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605189</v>
      </c>
      <c r="Z1169" s="8">
        <v>1996</v>
      </c>
      <c r="AA1169" s="8" t="b">
        <v>0</v>
      </c>
      <c r="AB1169" s="9" t="s">
        <v>194</v>
      </c>
      <c r="AC1169" s="16">
        <f t="shared" si="56"/>
        <v>794476.35437603784</v>
      </c>
      <c r="AD1169" s="16">
        <f t="shared" si="55"/>
        <v>381.2171597696281</v>
      </c>
      <c r="AE1169" s="16" t="str">
        <f>VLOOKUP(AB1169,aircraft!A:B,2,FALSE)</f>
        <v>Passenger</v>
      </c>
      <c r="AF1169" s="16">
        <f t="shared" si="57"/>
        <v>1.5040449931256812</v>
      </c>
    </row>
    <row r="1170" spans="1:32" x14ac:dyDescent="0.25">
      <c r="A1170" s="8">
        <v>34601.608108230808</v>
      </c>
      <c r="B1170" s="8">
        <v>19976.478060314384</v>
      </c>
      <c r="C1170" s="8">
        <v>31388.546353955924</v>
      </c>
      <c r="D1170" s="8">
        <v>46650.637675748236</v>
      </c>
      <c r="E1170" s="8">
        <v>126220.97390788519</v>
      </c>
      <c r="F1170" s="8">
        <v>0</v>
      </c>
      <c r="G1170" s="8">
        <v>0</v>
      </c>
      <c r="H1170" s="8">
        <v>0</v>
      </c>
      <c r="I1170" s="8">
        <v>0</v>
      </c>
      <c r="J1170" s="8">
        <v>29466.243714928627</v>
      </c>
      <c r="K1170" s="8">
        <v>0</v>
      </c>
      <c r="L1170" s="8">
        <v>0</v>
      </c>
      <c r="M1170" s="8">
        <v>1155.6938100171456</v>
      </c>
      <c r="N1170" s="8">
        <v>667.21442448673167</v>
      </c>
      <c r="O1170" s="8">
        <v>91.026790577066308</v>
      </c>
      <c r="P1170" s="8">
        <v>135.28685840087493</v>
      </c>
      <c r="Q1170" s="8">
        <v>366.04084906590083</v>
      </c>
      <c r="R1170" s="8">
        <v>0</v>
      </c>
      <c r="S1170" s="8">
        <v>0</v>
      </c>
      <c r="T1170" s="8">
        <v>0</v>
      </c>
      <c r="U1170" s="8">
        <v>0</v>
      </c>
      <c r="V1170" s="8">
        <v>204.47913204239333</v>
      </c>
      <c r="W1170" s="8">
        <v>0</v>
      </c>
      <c r="X1170" s="8">
        <v>0</v>
      </c>
      <c r="Y1170" s="8">
        <v>6421</v>
      </c>
      <c r="Z1170" s="8">
        <v>1996</v>
      </c>
      <c r="AA1170" s="8" t="b">
        <v>0</v>
      </c>
      <c r="AB1170" s="9" t="s">
        <v>49</v>
      </c>
      <c r="AC1170" s="16">
        <f t="shared" si="56"/>
        <v>288304.4878210632</v>
      </c>
      <c r="AD1170" s="16">
        <f t="shared" si="55"/>
        <v>2415.2627325477197</v>
      </c>
      <c r="AE1170" s="16" t="str">
        <f>VLOOKUP(AB1170,aircraft!A:B,2,FALSE)</f>
        <v>Passenger</v>
      </c>
      <c r="AF1170" s="16">
        <f t="shared" si="57"/>
        <v>55.359149274800089</v>
      </c>
    </row>
    <row r="1171" spans="1:32" x14ac:dyDescent="0.25">
      <c r="A1171" s="8">
        <v>2688.2867421124524</v>
      </c>
      <c r="B1171" s="8">
        <v>1445.2591031486493</v>
      </c>
      <c r="C1171" s="8">
        <v>981.54348975192784</v>
      </c>
      <c r="D1171" s="8">
        <v>1678.4307758404943</v>
      </c>
      <c r="E1171" s="8">
        <v>2014.4516287591559</v>
      </c>
      <c r="F1171" s="8">
        <v>0</v>
      </c>
      <c r="G1171" s="8">
        <v>0</v>
      </c>
      <c r="H1171" s="8">
        <v>0</v>
      </c>
      <c r="I1171" s="8">
        <v>0</v>
      </c>
      <c r="J1171" s="8">
        <v>33888.758623085618</v>
      </c>
      <c r="K1171" s="8">
        <v>0</v>
      </c>
      <c r="L1171" s="8">
        <v>0</v>
      </c>
      <c r="M1171" s="8">
        <v>754.70791831721101</v>
      </c>
      <c r="N1171" s="8">
        <v>405.741125780804</v>
      </c>
      <c r="O1171" s="8">
        <v>0.32086658186884931</v>
      </c>
      <c r="P1171" s="8">
        <v>0.54867904639002008</v>
      </c>
      <c r="Q1171" s="8">
        <v>0.65852426836782119</v>
      </c>
      <c r="R1171" s="8">
        <v>0</v>
      </c>
      <c r="S1171" s="8">
        <v>0</v>
      </c>
      <c r="T1171" s="8">
        <v>0</v>
      </c>
      <c r="U1171" s="8">
        <v>0</v>
      </c>
      <c r="V1171" s="8">
        <v>457.80011793761514</v>
      </c>
      <c r="W1171" s="8">
        <v>0</v>
      </c>
      <c r="X1171" s="8">
        <v>0</v>
      </c>
      <c r="Y1171" s="8">
        <v>32637</v>
      </c>
      <c r="Z1171" s="8">
        <v>1996</v>
      </c>
      <c r="AA1171" s="8" t="b">
        <v>0</v>
      </c>
      <c r="AB1171" s="9" t="s">
        <v>50</v>
      </c>
      <c r="AC1171" s="16">
        <f t="shared" si="56"/>
        <v>42696.730362698298</v>
      </c>
      <c r="AD1171" s="16">
        <f t="shared" si="55"/>
        <v>1161.9771139946415</v>
      </c>
      <c r="AE1171" s="16" t="str">
        <f>VLOOKUP(AB1171,aircraft!A:B,2,FALSE)</f>
        <v>Passenger</v>
      </c>
      <c r="AF1171" s="16">
        <f t="shared" si="57"/>
        <v>1.7233041672619602</v>
      </c>
    </row>
    <row r="1172" spans="1:32" x14ac:dyDescent="0.25">
      <c r="A1172" s="8">
        <v>74108.338757433827</v>
      </c>
      <c r="B1172" s="8">
        <v>43399.767095583426</v>
      </c>
      <c r="C1172" s="8">
        <v>35264.005902934994</v>
      </c>
      <c r="D1172" s="8">
        <v>44665.212555483398</v>
      </c>
      <c r="E1172" s="8">
        <v>89821.889255758404</v>
      </c>
      <c r="F1172" s="8">
        <v>0</v>
      </c>
      <c r="G1172" s="8">
        <v>0</v>
      </c>
      <c r="H1172" s="8">
        <v>0</v>
      </c>
      <c r="I1172" s="8">
        <v>0</v>
      </c>
      <c r="J1172" s="8">
        <v>1122160.8176170851</v>
      </c>
      <c r="K1172" s="8">
        <v>0</v>
      </c>
      <c r="L1172" s="8">
        <v>31997.494949999011</v>
      </c>
      <c r="M1172" s="8">
        <v>399.44395064001662</v>
      </c>
      <c r="N1172" s="8">
        <v>233.9247474195673</v>
      </c>
      <c r="O1172" s="8">
        <v>2.8662250635308086</v>
      </c>
      <c r="P1172" s="8">
        <v>3.6303462529707198</v>
      </c>
      <c r="Q1172" s="8">
        <v>8.5342337849608594</v>
      </c>
      <c r="R1172" s="8">
        <v>0</v>
      </c>
      <c r="S1172" s="8">
        <v>0</v>
      </c>
      <c r="T1172" s="8">
        <v>0</v>
      </c>
      <c r="U1172" s="8">
        <v>0</v>
      </c>
      <c r="V1172" s="8">
        <v>519.75374169914983</v>
      </c>
      <c r="W1172" s="8">
        <v>0</v>
      </c>
      <c r="X1172" s="8">
        <v>18.238571311535729</v>
      </c>
      <c r="Y1172" s="8">
        <v>368774</v>
      </c>
      <c r="Z1172" s="8">
        <v>1996</v>
      </c>
      <c r="AA1172" s="8" t="b">
        <v>0</v>
      </c>
      <c r="AB1172" s="9" t="s">
        <v>52</v>
      </c>
      <c r="AC1172" s="16">
        <f t="shared" si="56"/>
        <v>1441417.5261342782</v>
      </c>
      <c r="AD1172" s="16">
        <f t="shared" si="55"/>
        <v>666.63807447258205</v>
      </c>
      <c r="AE1172" s="16" t="str">
        <f>VLOOKUP(AB1172,aircraft!A:B,2,FALSE)</f>
        <v>Passenger</v>
      </c>
      <c r="AF1172" s="16">
        <f t="shared" si="57"/>
        <v>4.393474504635833</v>
      </c>
    </row>
    <row r="1173" spans="1:32" x14ac:dyDescent="0.25">
      <c r="A1173" s="8">
        <v>298761.7938884414</v>
      </c>
      <c r="B1173" s="8">
        <v>177129.39167548166</v>
      </c>
      <c r="C1173" s="8">
        <v>133382.19465600851</v>
      </c>
      <c r="D1173" s="8">
        <v>180868.29100517754</v>
      </c>
      <c r="E1173" s="8">
        <v>327194.71804227872</v>
      </c>
      <c r="F1173" s="8">
        <v>0</v>
      </c>
      <c r="G1173" s="8">
        <v>0</v>
      </c>
      <c r="H1173" s="8">
        <v>0</v>
      </c>
      <c r="I1173" s="8">
        <v>0</v>
      </c>
      <c r="J1173" s="8">
        <v>4645166.5139015261</v>
      </c>
      <c r="K1173" s="8">
        <v>0</v>
      </c>
      <c r="L1173" s="8">
        <v>126394.2231729839</v>
      </c>
      <c r="M1173" s="8">
        <v>1610.3260881573399</v>
      </c>
      <c r="N1173" s="8">
        <v>954.72743245401659</v>
      </c>
      <c r="O1173" s="8">
        <v>10.834767119063597</v>
      </c>
      <c r="P1173" s="8">
        <v>14.691944382168636</v>
      </c>
      <c r="Q1173" s="8">
        <v>31.061188907799611</v>
      </c>
      <c r="R1173" s="8">
        <v>0</v>
      </c>
      <c r="S1173" s="8">
        <v>0</v>
      </c>
      <c r="T1173" s="8">
        <v>0</v>
      </c>
      <c r="U1173" s="8">
        <v>0</v>
      </c>
      <c r="V1173" s="8">
        <v>2106.4117485695283</v>
      </c>
      <c r="W1173" s="8">
        <v>0</v>
      </c>
      <c r="X1173" s="8">
        <v>72.044704009139934</v>
      </c>
      <c r="Y1173" s="8">
        <v>1527315</v>
      </c>
      <c r="Z1173" s="8">
        <v>1996</v>
      </c>
      <c r="AA1173" s="8" t="b">
        <v>0</v>
      </c>
      <c r="AB1173" s="9" t="s">
        <v>53</v>
      </c>
      <c r="AC1173" s="16">
        <f t="shared" si="56"/>
        <v>5888897.126341898</v>
      </c>
      <c r="AD1173" s="16">
        <f t="shared" si="55"/>
        <v>2693.6861250295278</v>
      </c>
      <c r="AE1173" s="16" t="str">
        <f>VLOOKUP(AB1173,aircraft!A:B,2,FALSE)</f>
        <v>Passenger</v>
      </c>
      <c r="AF1173" s="16">
        <f t="shared" si="57"/>
        <v>4.305024396708192</v>
      </c>
    </row>
    <row r="1174" spans="1:32" x14ac:dyDescent="0.25">
      <c r="A1174" s="8">
        <v>453198.15639586229</v>
      </c>
      <c r="B1174" s="8">
        <v>234092.40593486431</v>
      </c>
      <c r="C1174" s="8">
        <v>225922.98948954005</v>
      </c>
      <c r="D1174" s="8">
        <v>363618.79613175133</v>
      </c>
      <c r="E1174" s="8">
        <v>480815.65931660612</v>
      </c>
      <c r="F1174" s="8">
        <v>0</v>
      </c>
      <c r="G1174" s="8">
        <v>0</v>
      </c>
      <c r="H1174" s="8">
        <v>0</v>
      </c>
      <c r="I1174" s="8">
        <v>0</v>
      </c>
      <c r="J1174" s="8">
        <v>9781545.1003073249</v>
      </c>
      <c r="K1174" s="8">
        <v>0</v>
      </c>
      <c r="L1174" s="8">
        <v>215345.72522543144</v>
      </c>
      <c r="M1174" s="8">
        <v>2442.3304932674832</v>
      </c>
      <c r="N1174" s="8">
        <v>1261.4735727217617</v>
      </c>
      <c r="O1174" s="8">
        <v>18.360300048556589</v>
      </c>
      <c r="P1174" s="8">
        <v>29.550437819526813</v>
      </c>
      <c r="Q1174" s="8">
        <v>45.696848332200595</v>
      </c>
      <c r="R1174" s="8">
        <v>0</v>
      </c>
      <c r="S1174" s="8">
        <v>0</v>
      </c>
      <c r="T1174" s="8">
        <v>0</v>
      </c>
      <c r="U1174" s="8">
        <v>0</v>
      </c>
      <c r="V1174" s="8">
        <v>4110.8526486026221</v>
      </c>
      <c r="W1174" s="8">
        <v>0</v>
      </c>
      <c r="X1174" s="8">
        <v>131.36088985248108</v>
      </c>
      <c r="Y1174" s="8">
        <v>3221762</v>
      </c>
      <c r="Z1174" s="8">
        <v>1996</v>
      </c>
      <c r="AA1174" s="8" t="b">
        <v>0</v>
      </c>
      <c r="AB1174" s="9" t="s">
        <v>54</v>
      </c>
      <c r="AC1174" s="16">
        <f t="shared" si="56"/>
        <v>11754538.832801381</v>
      </c>
      <c r="AD1174" s="16">
        <f t="shared" si="55"/>
        <v>3928.7725420420102</v>
      </c>
      <c r="AE1174" s="16" t="str">
        <f>VLOOKUP(AB1174,aircraft!A:B,2,FALSE)</f>
        <v>Passenger</v>
      </c>
      <c r="AF1174" s="16">
        <f t="shared" si="57"/>
        <v>3.9927858106924963</v>
      </c>
    </row>
    <row r="1175" spans="1:32" x14ac:dyDescent="0.25">
      <c r="A1175" s="8">
        <v>32592.949719835968</v>
      </c>
      <c r="B1175" s="8">
        <v>13504.237002118205</v>
      </c>
      <c r="C1175" s="8">
        <v>10555.501472261847</v>
      </c>
      <c r="D1175" s="8">
        <v>18456.18971219876</v>
      </c>
      <c r="E1175" s="8">
        <v>22009.537266667001</v>
      </c>
      <c r="F1175" s="8">
        <v>0</v>
      </c>
      <c r="G1175" s="8">
        <v>0</v>
      </c>
      <c r="H1175" s="8">
        <v>0</v>
      </c>
      <c r="I1175" s="8">
        <v>0</v>
      </c>
      <c r="J1175" s="8">
        <v>549575.57673537673</v>
      </c>
      <c r="K1175" s="8">
        <v>0</v>
      </c>
      <c r="L1175" s="8">
        <v>0</v>
      </c>
      <c r="M1175" s="8">
        <v>481.04517463147641</v>
      </c>
      <c r="N1175" s="8">
        <v>276.41948213756785</v>
      </c>
      <c r="O1175" s="8">
        <v>3.025789088404093</v>
      </c>
      <c r="P1175" s="8">
        <v>5.2168777386277467</v>
      </c>
      <c r="Q1175" s="8">
        <v>8.3470043818043944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414809</v>
      </c>
      <c r="Z1175" s="8">
        <v>1996</v>
      </c>
      <c r="AA1175" s="8" t="b">
        <v>0</v>
      </c>
      <c r="AB1175" s="9" t="s">
        <v>55</v>
      </c>
      <c r="AC1175" s="16">
        <f t="shared" si="56"/>
        <v>646693.99190845853</v>
      </c>
      <c r="AD1175" s="16">
        <f t="shared" si="55"/>
        <v>774.05432797788046</v>
      </c>
      <c r="AE1175" s="16" t="str">
        <f>VLOOKUP(AB1175,aircraft!A:B,2,FALSE)</f>
        <v>Passenger</v>
      </c>
      <c r="AF1175" s="16">
        <f t="shared" si="57"/>
        <v>1.7346201322859893</v>
      </c>
    </row>
    <row r="1176" spans="1:32" x14ac:dyDescent="0.25">
      <c r="A1176" s="8">
        <v>1793.7329745047723</v>
      </c>
      <c r="B1176" s="8">
        <v>1394.3866328552026</v>
      </c>
      <c r="C1176" s="8">
        <v>634.62546293815649</v>
      </c>
      <c r="D1176" s="8">
        <v>1794.3094241996887</v>
      </c>
      <c r="E1176" s="8">
        <v>2398.681506039582</v>
      </c>
      <c r="F1176" s="8">
        <v>0</v>
      </c>
      <c r="G1176" s="8">
        <v>0</v>
      </c>
      <c r="H1176" s="8">
        <v>0</v>
      </c>
      <c r="I1176" s="8">
        <v>0</v>
      </c>
      <c r="J1176" s="8">
        <v>28943.005923777819</v>
      </c>
      <c r="K1176" s="8">
        <v>0</v>
      </c>
      <c r="L1176" s="8">
        <v>0</v>
      </c>
      <c r="M1176" s="8">
        <v>9.615904420423421</v>
      </c>
      <c r="N1176" s="8">
        <v>7.475075040282146</v>
      </c>
      <c r="O1176" s="8">
        <v>6.3462549308124838E-2</v>
      </c>
      <c r="P1176" s="8">
        <v>0.17943095094248135</v>
      </c>
      <c r="Q1176" s="8">
        <v>0.239868161997084</v>
      </c>
      <c r="R1176" s="8">
        <v>0</v>
      </c>
      <c r="S1176" s="8">
        <v>0</v>
      </c>
      <c r="T1176" s="8">
        <v>0</v>
      </c>
      <c r="U1176" s="8">
        <v>0</v>
      </c>
      <c r="V1176" s="8">
        <v>18.276627187256235</v>
      </c>
      <c r="W1176" s="8">
        <v>0</v>
      </c>
      <c r="X1176" s="8">
        <v>0</v>
      </c>
      <c r="Y1176" s="8">
        <v>46620</v>
      </c>
      <c r="Z1176" s="8">
        <v>1996</v>
      </c>
      <c r="AA1176" s="8" t="b">
        <v>0</v>
      </c>
      <c r="AB1176" s="9" t="s">
        <v>152</v>
      </c>
      <c r="AC1176" s="16">
        <f t="shared" si="56"/>
        <v>36958.741924315218</v>
      </c>
      <c r="AD1176" s="16">
        <f t="shared" si="55"/>
        <v>17.573741122953258</v>
      </c>
      <c r="AE1176" s="16" t="str">
        <f>VLOOKUP(AB1176,aircraft!A:B,2,FALSE)</f>
        <v>Passenger</v>
      </c>
      <c r="AF1176" s="16">
        <f t="shared" si="57"/>
        <v>0.93746059639123569</v>
      </c>
    </row>
    <row r="1177" spans="1:32" x14ac:dyDescent="0.25">
      <c r="A1177" s="8">
        <v>9059.9369560417636</v>
      </c>
      <c r="B1177" s="8">
        <v>3625.4775561447423</v>
      </c>
      <c r="C1177" s="8">
        <v>3041.4225178576244</v>
      </c>
      <c r="D1177" s="8">
        <v>6934.396630937872</v>
      </c>
      <c r="E1177" s="8">
        <v>6669.5211707695053</v>
      </c>
      <c r="F1177" s="8">
        <v>0</v>
      </c>
      <c r="G1177" s="8">
        <v>0</v>
      </c>
      <c r="H1177" s="8">
        <v>0</v>
      </c>
      <c r="I1177" s="8">
        <v>0</v>
      </c>
      <c r="J1177" s="8">
        <v>114273.55104097187</v>
      </c>
      <c r="K1177" s="8">
        <v>0</v>
      </c>
      <c r="L1177" s="8">
        <v>0</v>
      </c>
      <c r="M1177" s="8">
        <v>72.565361368433841</v>
      </c>
      <c r="N1177" s="8">
        <v>29.038180979763638</v>
      </c>
      <c r="O1177" s="8">
        <v>0.21289958193636868</v>
      </c>
      <c r="P1177" s="8">
        <v>0.4854077771304075</v>
      </c>
      <c r="Q1177" s="8">
        <v>0.46686649442340272</v>
      </c>
      <c r="R1177" s="8">
        <v>0</v>
      </c>
      <c r="S1177" s="8">
        <v>0</v>
      </c>
      <c r="T1177" s="8">
        <v>0</v>
      </c>
      <c r="U1177" s="8">
        <v>0</v>
      </c>
      <c r="V1177" s="8">
        <v>87.354768037695322</v>
      </c>
      <c r="W1177" s="8">
        <v>0</v>
      </c>
      <c r="X1177" s="8">
        <v>0</v>
      </c>
      <c r="Y1177" s="8">
        <v>145174</v>
      </c>
      <c r="Z1177" s="8">
        <v>1996</v>
      </c>
      <c r="AA1177" s="8" t="b">
        <v>0</v>
      </c>
      <c r="AB1177" s="9" t="s">
        <v>185</v>
      </c>
      <c r="AC1177" s="16">
        <f t="shared" si="56"/>
        <v>143604.30587272337</v>
      </c>
      <c r="AD1177" s="16">
        <f t="shared" si="55"/>
        <v>102.76871620168765</v>
      </c>
      <c r="AE1177" s="16" t="str">
        <f>VLOOKUP(AB1177,aircraft!A:B,2,FALSE)</f>
        <v>Passenger</v>
      </c>
      <c r="AF1177" s="16">
        <f t="shared" si="57"/>
        <v>1.1216421720182208</v>
      </c>
    </row>
    <row r="1178" spans="1:32" x14ac:dyDescent="0.25">
      <c r="A1178" s="8">
        <v>1207.4193130924368</v>
      </c>
      <c r="B1178" s="8">
        <v>419.80137609602417</v>
      </c>
      <c r="C1178" s="8">
        <v>734.30880836056258</v>
      </c>
      <c r="D1178" s="8">
        <v>710.24601884705157</v>
      </c>
      <c r="E1178" s="8">
        <v>1436.2375519825553</v>
      </c>
      <c r="F1178" s="8">
        <v>0</v>
      </c>
      <c r="G1178" s="8">
        <v>0</v>
      </c>
      <c r="H1178" s="8">
        <v>0</v>
      </c>
      <c r="I1178" s="8">
        <v>0</v>
      </c>
      <c r="J1178" s="8">
        <v>16220.707581496239</v>
      </c>
      <c r="K1178" s="8">
        <v>0</v>
      </c>
      <c r="L1178" s="8">
        <v>668.13256105364235</v>
      </c>
      <c r="M1178" s="8">
        <v>68.496895747616961</v>
      </c>
      <c r="N1178" s="8">
        <v>23.815331410848565</v>
      </c>
      <c r="O1178" s="8">
        <v>0.87399735864905792</v>
      </c>
      <c r="P1178" s="8">
        <v>0.84535707238653746</v>
      </c>
      <c r="Q1178" s="8">
        <v>1.4075128176361575</v>
      </c>
      <c r="R1178" s="8">
        <v>0</v>
      </c>
      <c r="S1178" s="8">
        <v>0</v>
      </c>
      <c r="T1178" s="8">
        <v>0</v>
      </c>
      <c r="U1178" s="8">
        <v>0</v>
      </c>
      <c r="V1178" s="8">
        <v>3.8449490759347098</v>
      </c>
      <c r="W1178" s="8">
        <v>0</v>
      </c>
      <c r="X1178" s="8">
        <v>0.68817648890197269</v>
      </c>
      <c r="Y1178" s="8">
        <v>5420</v>
      </c>
      <c r="Z1178" s="8">
        <v>1996</v>
      </c>
      <c r="AA1178" s="8" t="b">
        <v>0</v>
      </c>
      <c r="AB1178" s="9" t="s">
        <v>57</v>
      </c>
      <c r="AC1178" s="16">
        <f t="shared" si="56"/>
        <v>21396.853210928515</v>
      </c>
      <c r="AD1178" s="16">
        <f t="shared" si="55"/>
        <v>96.127270896039263</v>
      </c>
      <c r="AE1178" s="16" t="str">
        <f>VLOOKUP(AB1178,aircraft!A:B,2,FALSE)</f>
        <v>Passenger</v>
      </c>
      <c r="AF1178" s="16">
        <f t="shared" si="57"/>
        <v>4.4079650645051442</v>
      </c>
    </row>
    <row r="1179" spans="1:32" x14ac:dyDescent="0.25">
      <c r="A1179" s="8">
        <v>56413.722082516222</v>
      </c>
      <c r="B1179" s="8">
        <v>21349.835828889587</v>
      </c>
      <c r="C1179" s="8">
        <v>34390.129191553024</v>
      </c>
      <c r="D1179" s="8">
        <v>33263.188549336912</v>
      </c>
      <c r="E1179" s="8">
        <v>67263.792017849672</v>
      </c>
      <c r="F1179" s="8">
        <v>0</v>
      </c>
      <c r="G1179" s="8">
        <v>0</v>
      </c>
      <c r="H1179" s="8">
        <v>0</v>
      </c>
      <c r="I1179" s="8">
        <v>0</v>
      </c>
      <c r="J1179" s="8">
        <v>879621.40172947524</v>
      </c>
      <c r="K1179" s="8">
        <v>0</v>
      </c>
      <c r="L1179" s="8">
        <v>31670.994049998037</v>
      </c>
      <c r="M1179" s="8">
        <v>3200.3503657103752</v>
      </c>
      <c r="N1179" s="8">
        <v>1211.1761532575629</v>
      </c>
      <c r="O1179" s="8">
        <v>40.932209630064193</v>
      </c>
      <c r="P1179" s="8">
        <v>39.59088955676949</v>
      </c>
      <c r="Q1179" s="8">
        <v>65.918516959293413</v>
      </c>
      <c r="R1179" s="8">
        <v>0</v>
      </c>
      <c r="S1179" s="8">
        <v>0</v>
      </c>
      <c r="T1179" s="8">
        <v>0</v>
      </c>
      <c r="U1179" s="8">
        <v>0</v>
      </c>
      <c r="V1179" s="8">
        <v>195.82690743627225</v>
      </c>
      <c r="W1179" s="8">
        <v>0</v>
      </c>
      <c r="X1179" s="8">
        <v>32.621121549579804</v>
      </c>
      <c r="Y1179" s="8">
        <v>297821</v>
      </c>
      <c r="Z1179" s="8">
        <v>1996</v>
      </c>
      <c r="AA1179" s="8" t="b">
        <v>0</v>
      </c>
      <c r="AB1179" s="9" t="s">
        <v>58</v>
      </c>
      <c r="AC1179" s="16">
        <f t="shared" si="56"/>
        <v>1123973.0634496186</v>
      </c>
      <c r="AD1179" s="16">
        <f t="shared" si="55"/>
        <v>4590.5892566636439</v>
      </c>
      <c r="AE1179" s="16" t="str">
        <f>VLOOKUP(AB1179,aircraft!A:B,2,FALSE)</f>
        <v>Passenger</v>
      </c>
      <c r="AF1179" s="16">
        <f t="shared" si="57"/>
        <v>4.2435733287818893</v>
      </c>
    </row>
    <row r="1180" spans="1:32" x14ac:dyDescent="0.25">
      <c r="A1180" s="8">
        <v>11.245687583216885</v>
      </c>
      <c r="B1180" s="8">
        <v>0</v>
      </c>
      <c r="C1180" s="8">
        <v>13.533560241899291</v>
      </c>
      <c r="D1180" s="8">
        <v>30.856309504845438</v>
      </c>
      <c r="E1180" s="8">
        <v>29.677680762623051</v>
      </c>
      <c r="F1180" s="8">
        <v>0</v>
      </c>
      <c r="G1180" s="8">
        <v>0</v>
      </c>
      <c r="H1180" s="8">
        <v>0</v>
      </c>
      <c r="I1180" s="8">
        <v>0</v>
      </c>
      <c r="J1180" s="8">
        <v>963.83493281602853</v>
      </c>
      <c r="K1180" s="8">
        <v>0</v>
      </c>
      <c r="L1180" s="8">
        <v>33.18616458773613</v>
      </c>
      <c r="M1180" s="8">
        <v>0.13031744437456083</v>
      </c>
      <c r="N1180" s="8">
        <v>0</v>
      </c>
      <c r="O1180" s="8">
        <v>5.9662678034733368E-4</v>
      </c>
      <c r="P1180" s="8">
        <v>1.3602998962742383E-3</v>
      </c>
      <c r="Q1180" s="8">
        <v>1.3083400675870398E-3</v>
      </c>
      <c r="R1180" s="8">
        <v>0</v>
      </c>
      <c r="S1180" s="8">
        <v>0</v>
      </c>
      <c r="T1180" s="8">
        <v>0</v>
      </c>
      <c r="U1180" s="8">
        <v>0</v>
      </c>
      <c r="V1180" s="8">
        <v>2.5388238637731408</v>
      </c>
      <c r="W1180" s="8">
        <v>0</v>
      </c>
      <c r="X1180" s="8">
        <v>1.8916112974956677E-2</v>
      </c>
      <c r="Y1180" s="8">
        <v>323</v>
      </c>
      <c r="Z1180" s="8">
        <v>1996</v>
      </c>
      <c r="AA1180" s="8" t="b">
        <v>0</v>
      </c>
      <c r="AB1180" s="9" t="s">
        <v>205</v>
      </c>
      <c r="AC1180" s="16">
        <f t="shared" si="56"/>
        <v>1082.3343354963492</v>
      </c>
      <c r="AD1180" s="16">
        <f t="shared" si="55"/>
        <v>0.15249882409372612</v>
      </c>
      <c r="AE1180" s="16" t="str">
        <f>VLOOKUP(AB1180,aircraft!A:B,2,FALSE)</f>
        <v>Passenger</v>
      </c>
      <c r="AF1180" s="16">
        <f t="shared" si="57"/>
        <v>3.3508802956543322</v>
      </c>
    </row>
    <row r="1181" spans="1:32" x14ac:dyDescent="0.25">
      <c r="A1181" s="8">
        <v>592.59039707063232</v>
      </c>
      <c r="B1181" s="8">
        <v>296.13954257433363</v>
      </c>
      <c r="C1181" s="8">
        <v>265.03738201246102</v>
      </c>
      <c r="D1181" s="8">
        <v>303.13086854172468</v>
      </c>
      <c r="E1181" s="8">
        <v>422.99041178454183</v>
      </c>
      <c r="F1181" s="8">
        <v>0</v>
      </c>
      <c r="G1181" s="8">
        <v>0</v>
      </c>
      <c r="H1181" s="8">
        <v>0</v>
      </c>
      <c r="I1181" s="8">
        <v>0</v>
      </c>
      <c r="J1181" s="8">
        <v>1945.2024913454056</v>
      </c>
      <c r="K1181" s="8">
        <v>0</v>
      </c>
      <c r="L1181" s="8">
        <v>150.84153679587689</v>
      </c>
      <c r="M1181" s="8">
        <v>66.370126520536957</v>
      </c>
      <c r="N1181" s="8">
        <v>33.167629792100314</v>
      </c>
      <c r="O1181" s="8">
        <v>0.63628164008531995</v>
      </c>
      <c r="P1181" s="8">
        <v>0.7337495845432126</v>
      </c>
      <c r="Q1181" s="8">
        <v>0.98046185359501203</v>
      </c>
      <c r="R1181" s="8">
        <v>0</v>
      </c>
      <c r="S1181" s="8">
        <v>0</v>
      </c>
      <c r="T1181" s="8">
        <v>0</v>
      </c>
      <c r="U1181" s="8">
        <v>0</v>
      </c>
      <c r="V1181" s="8">
        <v>3.828723412406398</v>
      </c>
      <c r="W1181" s="8">
        <v>0</v>
      </c>
      <c r="X1181" s="8">
        <v>0.15536677184100006</v>
      </c>
      <c r="Y1181" s="8">
        <v>163</v>
      </c>
      <c r="Z1181" s="8">
        <v>1996</v>
      </c>
      <c r="AA1181" s="8" t="b">
        <v>0</v>
      </c>
      <c r="AB1181" s="9" t="s">
        <v>66</v>
      </c>
      <c r="AC1181" s="16">
        <f t="shared" si="56"/>
        <v>3975.9326301249757</v>
      </c>
      <c r="AD1181" s="16">
        <f t="shared" si="55"/>
        <v>102.04361616270182</v>
      </c>
      <c r="AE1181" s="16" t="str">
        <f>VLOOKUP(AB1181,aircraft!A:B,2,FALSE)</f>
        <v>Passenger (not used as freighter)</v>
      </c>
      <c r="AF1181" s="16">
        <f t="shared" si="57"/>
        <v>32.514540354831212</v>
      </c>
    </row>
    <row r="1182" spans="1:32" x14ac:dyDescent="0.25">
      <c r="A1182" s="8">
        <v>69.772333542797057</v>
      </c>
      <c r="B1182" s="8">
        <v>0</v>
      </c>
      <c r="C1182" s="8">
        <v>103.40332755046246</v>
      </c>
      <c r="D1182" s="8">
        <v>100.01487234263435</v>
      </c>
      <c r="E1182" s="8">
        <v>171.4061231836244</v>
      </c>
      <c r="F1182" s="8">
        <v>0</v>
      </c>
      <c r="G1182" s="8">
        <v>0</v>
      </c>
      <c r="H1182" s="8">
        <v>0</v>
      </c>
      <c r="I1182" s="8">
        <v>0</v>
      </c>
      <c r="J1182" s="8">
        <v>713.76302515983582</v>
      </c>
      <c r="K1182" s="8">
        <v>0</v>
      </c>
      <c r="L1182" s="8">
        <v>53.416091531515121</v>
      </c>
      <c r="M1182" s="8">
        <v>0.20391528309950066</v>
      </c>
      <c r="N1182" s="8">
        <v>0</v>
      </c>
      <c r="O1182" s="8">
        <v>2.0426150104254297E-2</v>
      </c>
      <c r="P1182" s="8">
        <v>1.975679935572193E-2</v>
      </c>
      <c r="Q1182" s="8">
        <v>3.5304136503490534E-2</v>
      </c>
      <c r="R1182" s="8">
        <v>0</v>
      </c>
      <c r="S1182" s="8">
        <v>0</v>
      </c>
      <c r="T1182" s="8">
        <v>0</v>
      </c>
      <c r="U1182" s="8">
        <v>0</v>
      </c>
      <c r="V1182" s="8">
        <v>1.0918854120769539</v>
      </c>
      <c r="W1182" s="8">
        <v>0</v>
      </c>
      <c r="X1182" s="8">
        <v>5.5018570361328567E-2</v>
      </c>
      <c r="Y1182" s="8">
        <v>124</v>
      </c>
      <c r="Z1182" s="8">
        <v>1996</v>
      </c>
      <c r="AA1182" s="8" t="b">
        <v>0</v>
      </c>
      <c r="AB1182" s="9" t="s">
        <v>67</v>
      </c>
      <c r="AC1182" s="16">
        <f t="shared" si="56"/>
        <v>1211.7757733108692</v>
      </c>
      <c r="AD1182" s="16">
        <f t="shared" si="55"/>
        <v>0.33442093942429596</v>
      </c>
      <c r="AE1182" s="16" t="str">
        <f>VLOOKUP(AB1182,aircraft!A:B,2,FALSE)</f>
        <v>Passenger</v>
      </c>
      <c r="AF1182" s="16">
        <f t="shared" si="57"/>
        <v>18.843832759530375</v>
      </c>
    </row>
    <row r="1183" spans="1:32" x14ac:dyDescent="0.25">
      <c r="A1183" s="8">
        <v>11842.065903190884</v>
      </c>
      <c r="B1183" s="8">
        <v>5513.5388959352222</v>
      </c>
      <c r="C1183" s="8">
        <v>6901.9159036640094</v>
      </c>
      <c r="D1183" s="8">
        <v>8067.9449248677893</v>
      </c>
      <c r="E1183" s="8">
        <v>12064.345448543274</v>
      </c>
      <c r="F1183" s="8">
        <v>0</v>
      </c>
      <c r="G1183" s="8">
        <v>0</v>
      </c>
      <c r="H1183" s="8">
        <v>0</v>
      </c>
      <c r="I1183" s="8">
        <v>0</v>
      </c>
      <c r="J1183" s="8">
        <v>98608.17279636384</v>
      </c>
      <c r="K1183" s="8">
        <v>0</v>
      </c>
      <c r="L1183" s="8">
        <v>3425.2197858309546</v>
      </c>
      <c r="M1183" s="8">
        <v>8.0436085820283179</v>
      </c>
      <c r="N1183" s="8">
        <v>5.1104544476020628</v>
      </c>
      <c r="O1183" s="8">
        <v>0.20577460461463451</v>
      </c>
      <c r="P1183" s="8">
        <v>0.22082666799680672</v>
      </c>
      <c r="Q1183" s="8">
        <v>0.38071146032122644</v>
      </c>
      <c r="R1183" s="8">
        <v>0</v>
      </c>
      <c r="S1183" s="8">
        <v>0</v>
      </c>
      <c r="T1183" s="8">
        <v>0</v>
      </c>
      <c r="U1183" s="8">
        <v>0</v>
      </c>
      <c r="V1183" s="8">
        <v>84.331820263667026</v>
      </c>
      <c r="W1183" s="8">
        <v>0</v>
      </c>
      <c r="X1183" s="8">
        <v>3.5279761282903013</v>
      </c>
      <c r="Y1183" s="8">
        <v>19024</v>
      </c>
      <c r="Z1183" s="8">
        <v>1996</v>
      </c>
      <c r="AA1183" s="8" t="b">
        <v>0</v>
      </c>
      <c r="AB1183" s="9" t="s">
        <v>68</v>
      </c>
      <c r="AC1183" s="16">
        <f t="shared" si="56"/>
        <v>146423.203658396</v>
      </c>
      <c r="AD1183" s="16">
        <f t="shared" si="55"/>
        <v>17.489351890853349</v>
      </c>
      <c r="AE1183" s="16" t="str">
        <f>VLOOKUP(AB1183,aircraft!A:B,2,FALSE)</f>
        <v>Passenger</v>
      </c>
      <c r="AF1183" s="16">
        <f t="shared" si="57"/>
        <v>9.5409154491026182</v>
      </c>
    </row>
    <row r="1184" spans="1:32" x14ac:dyDescent="0.25">
      <c r="A1184" s="8">
        <v>1033963.9292860038</v>
      </c>
      <c r="B1184" s="8">
        <v>505206.17380887875</v>
      </c>
      <c r="C1184" s="8">
        <v>536492.07747176639</v>
      </c>
      <c r="D1184" s="8">
        <v>660948.81092050893</v>
      </c>
      <c r="E1184" s="8">
        <v>828206.23770341242</v>
      </c>
      <c r="F1184" s="8">
        <v>0</v>
      </c>
      <c r="G1184" s="8">
        <v>0</v>
      </c>
      <c r="H1184" s="8">
        <v>0</v>
      </c>
      <c r="I1184" s="8">
        <v>0</v>
      </c>
      <c r="J1184" s="8">
        <v>12818917.778180767</v>
      </c>
      <c r="K1184" s="8">
        <v>0</v>
      </c>
      <c r="L1184" s="8">
        <v>438904.61941365711</v>
      </c>
      <c r="M1184" s="8">
        <v>4093.6947367359662</v>
      </c>
      <c r="N1184" s="8">
        <v>1873.1668742477129</v>
      </c>
      <c r="O1184" s="8">
        <v>182.74693396771605</v>
      </c>
      <c r="P1184" s="8">
        <v>223.25443137470634</v>
      </c>
      <c r="Q1184" s="8">
        <v>325.05893280327558</v>
      </c>
      <c r="R1184" s="8">
        <v>0</v>
      </c>
      <c r="S1184" s="8">
        <v>0</v>
      </c>
      <c r="T1184" s="8">
        <v>0</v>
      </c>
      <c r="U1184" s="8">
        <v>0</v>
      </c>
      <c r="V1184" s="8">
        <v>12162.230285298991</v>
      </c>
      <c r="W1184" s="8">
        <v>0</v>
      </c>
      <c r="X1184" s="8">
        <v>452.07172581833936</v>
      </c>
      <c r="Y1184" s="8">
        <v>3648970</v>
      </c>
      <c r="Z1184" s="8">
        <v>1996</v>
      </c>
      <c r="AA1184" s="8" t="b">
        <v>0</v>
      </c>
      <c r="AB1184" s="9" t="s">
        <v>69</v>
      </c>
      <c r="AC1184" s="16">
        <f t="shared" si="56"/>
        <v>16822639.626784995</v>
      </c>
      <c r="AD1184" s="16">
        <f t="shared" si="55"/>
        <v>7149.9936349477175</v>
      </c>
      <c r="AE1184" s="16" t="str">
        <f>VLOOKUP(AB1184,aircraft!A:B,2,FALSE)</f>
        <v>Passenger</v>
      </c>
      <c r="AF1184" s="16">
        <f t="shared" si="57"/>
        <v>5.2544923611483387</v>
      </c>
    </row>
    <row r="1185" spans="1:32" x14ac:dyDescent="0.25">
      <c r="A1185" s="8">
        <v>534337.6842796487</v>
      </c>
      <c r="B1185" s="8">
        <v>343980.83973197342</v>
      </c>
      <c r="C1185" s="8">
        <v>178499.24278343766</v>
      </c>
      <c r="D1185" s="8">
        <v>195100.37709618802</v>
      </c>
      <c r="E1185" s="8">
        <v>320820.37591117772</v>
      </c>
      <c r="F1185" s="8">
        <v>0</v>
      </c>
      <c r="G1185" s="8">
        <v>0</v>
      </c>
      <c r="H1185" s="8">
        <v>0</v>
      </c>
      <c r="I1185" s="8">
        <v>0</v>
      </c>
      <c r="J1185" s="8">
        <v>6562690.0118934801</v>
      </c>
      <c r="K1185" s="8">
        <v>0</v>
      </c>
      <c r="L1185" s="8">
        <v>201620.31167246352</v>
      </c>
      <c r="M1185" s="8">
        <v>1016.2258094486731</v>
      </c>
      <c r="N1185" s="8">
        <v>655.3126965242858</v>
      </c>
      <c r="O1185" s="8">
        <v>9.2762335609247604</v>
      </c>
      <c r="P1185" s="8">
        <v>10.142274066144862</v>
      </c>
      <c r="Q1185" s="8">
        <v>17.691084333809791</v>
      </c>
      <c r="R1185" s="8">
        <v>0</v>
      </c>
      <c r="S1185" s="8">
        <v>0</v>
      </c>
      <c r="T1185" s="8">
        <v>0</v>
      </c>
      <c r="U1185" s="8">
        <v>0</v>
      </c>
      <c r="V1185" s="8">
        <v>5967.5396221159363</v>
      </c>
      <c r="W1185" s="8">
        <v>0</v>
      </c>
      <c r="X1185" s="8">
        <v>207.6689062411038</v>
      </c>
      <c r="Y1185" s="8">
        <v>1897837</v>
      </c>
      <c r="Z1185" s="8">
        <v>1996</v>
      </c>
      <c r="AA1185" s="8" t="b">
        <v>0</v>
      </c>
      <c r="AB1185" s="9" t="s">
        <v>70</v>
      </c>
      <c r="AC1185" s="16">
        <f t="shared" si="56"/>
        <v>8337048.8433683692</v>
      </c>
      <c r="AD1185" s="16">
        <f t="shared" si="55"/>
        <v>1916.317004174942</v>
      </c>
      <c r="AE1185" s="16" t="str">
        <f>VLOOKUP(AB1185,aircraft!A:B,2,FALSE)</f>
        <v>Passenger</v>
      </c>
      <c r="AF1185" s="16">
        <f t="shared" si="57"/>
        <v>4.9370180740264953</v>
      </c>
    </row>
    <row r="1186" spans="1:32" x14ac:dyDescent="0.25">
      <c r="A1186" s="8">
        <v>1744925.103215893</v>
      </c>
      <c r="B1186" s="8">
        <v>1121813.1629572115</v>
      </c>
      <c r="C1186" s="8">
        <v>630207.82170894498</v>
      </c>
      <c r="D1186" s="8">
        <v>558011.98204816144</v>
      </c>
      <c r="E1186" s="8">
        <v>1230278.2644840151</v>
      </c>
      <c r="F1186" s="8">
        <v>0</v>
      </c>
      <c r="G1186" s="8">
        <v>0</v>
      </c>
      <c r="H1186" s="8">
        <v>0</v>
      </c>
      <c r="I1186" s="8">
        <v>0</v>
      </c>
      <c r="J1186" s="8">
        <v>18032953.129522488</v>
      </c>
      <c r="K1186" s="8">
        <v>0</v>
      </c>
      <c r="L1186" s="8">
        <v>632937.63204353245</v>
      </c>
      <c r="M1186" s="8">
        <v>2493.7027567574228</v>
      </c>
      <c r="N1186" s="8">
        <v>1603.3489413551949</v>
      </c>
      <c r="O1186" s="8">
        <v>26.58112279448391</v>
      </c>
      <c r="P1186" s="8">
        <v>23.552334467840012</v>
      </c>
      <c r="Q1186" s="8">
        <v>56.309589684012316</v>
      </c>
      <c r="R1186" s="8">
        <v>0</v>
      </c>
      <c r="S1186" s="8">
        <v>0</v>
      </c>
      <c r="T1186" s="8">
        <v>0</v>
      </c>
      <c r="U1186" s="8">
        <v>0</v>
      </c>
      <c r="V1186" s="8">
        <v>2693.3448515046343</v>
      </c>
      <c r="W1186" s="8">
        <v>0</v>
      </c>
      <c r="X1186" s="8">
        <v>651.92571460183058</v>
      </c>
      <c r="Y1186" s="8">
        <v>5468306</v>
      </c>
      <c r="Z1186" s="8">
        <v>1996</v>
      </c>
      <c r="AA1186" s="8" t="b">
        <v>0</v>
      </c>
      <c r="AB1186" s="9" t="s">
        <v>71</v>
      </c>
      <c r="AC1186" s="16">
        <f t="shared" si="56"/>
        <v>23951127.095980246</v>
      </c>
      <c r="AD1186" s="16">
        <f t="shared" si="55"/>
        <v>4855.4204596607851</v>
      </c>
      <c r="AE1186" s="16" t="str">
        <f>VLOOKUP(AB1186,aircraft!A:B,2,FALSE)</f>
        <v>Passenger</v>
      </c>
      <c r="AF1186" s="16">
        <f t="shared" si="57"/>
        <v>4.9993083217599272</v>
      </c>
    </row>
    <row r="1187" spans="1:32" x14ac:dyDescent="0.25">
      <c r="A1187" s="8">
        <v>419460.85758783022</v>
      </c>
      <c r="B1187" s="8">
        <v>273554.3115854981</v>
      </c>
      <c r="C1187" s="8">
        <v>130383.97076250846</v>
      </c>
      <c r="D1187" s="8">
        <v>119194.9672427125</v>
      </c>
      <c r="E1187" s="8">
        <v>255213.13773461047</v>
      </c>
      <c r="F1187" s="8">
        <v>0</v>
      </c>
      <c r="G1187" s="8">
        <v>0</v>
      </c>
      <c r="H1187" s="8">
        <v>0</v>
      </c>
      <c r="I1187" s="8">
        <v>0</v>
      </c>
      <c r="J1187" s="8">
        <v>4579020.6086153807</v>
      </c>
      <c r="K1187" s="8">
        <v>0</v>
      </c>
      <c r="L1187" s="8">
        <v>157990.08946782927</v>
      </c>
      <c r="M1187" s="8">
        <v>927.19342350380089</v>
      </c>
      <c r="N1187" s="8">
        <v>604.73026238724253</v>
      </c>
      <c r="O1187" s="8">
        <v>6.7817443976645393</v>
      </c>
      <c r="P1187" s="8">
        <v>6.2024861985046966</v>
      </c>
      <c r="Q1187" s="8">
        <v>14.26174850292195</v>
      </c>
      <c r="R1187" s="8">
        <v>0</v>
      </c>
      <c r="S1187" s="8">
        <v>0</v>
      </c>
      <c r="T1187" s="8">
        <v>0</v>
      </c>
      <c r="U1187" s="8">
        <v>0</v>
      </c>
      <c r="V1187" s="8">
        <v>682.72959557352647</v>
      </c>
      <c r="W1187" s="8">
        <v>0</v>
      </c>
      <c r="X1187" s="8">
        <v>162.72978056902403</v>
      </c>
      <c r="Y1187" s="8">
        <v>1388515</v>
      </c>
      <c r="Z1187" s="8">
        <v>1996</v>
      </c>
      <c r="AA1187" s="8" t="b">
        <v>0</v>
      </c>
      <c r="AB1187" s="9" t="s">
        <v>154</v>
      </c>
      <c r="AC1187" s="16">
        <f t="shared" si="56"/>
        <v>5934817.9429963697</v>
      </c>
      <c r="AD1187" s="16">
        <f t="shared" si="55"/>
        <v>1721.8994455591589</v>
      </c>
      <c r="AE1187" s="16" t="str">
        <f>VLOOKUP(AB1187,aircraft!A:B,2,FALSE)</f>
        <v>Passenger</v>
      </c>
      <c r="AF1187" s="16">
        <f t="shared" si="57"/>
        <v>4.8370824100295247</v>
      </c>
    </row>
    <row r="1188" spans="1:32" x14ac:dyDescent="0.25">
      <c r="A1188" s="8">
        <v>1935.0154449603729</v>
      </c>
      <c r="B1188" s="8">
        <v>923.64098617780769</v>
      </c>
      <c r="C1188" s="8">
        <v>1044.7282024301851</v>
      </c>
      <c r="D1188" s="8">
        <v>906.3505533367952</v>
      </c>
      <c r="E1188" s="8">
        <v>1951.8270567241939</v>
      </c>
      <c r="F1188" s="8">
        <v>0</v>
      </c>
      <c r="G1188" s="8">
        <v>0</v>
      </c>
      <c r="H1188" s="8">
        <v>0</v>
      </c>
      <c r="I1188" s="8">
        <v>0</v>
      </c>
      <c r="J1188" s="8">
        <v>5574.2810849523539</v>
      </c>
      <c r="K1188" s="8">
        <v>0</v>
      </c>
      <c r="L1188" s="8">
        <v>1421.6467305166952</v>
      </c>
      <c r="M1188" s="8">
        <v>50.11689778695704</v>
      </c>
      <c r="N1188" s="8">
        <v>23.922300473971337</v>
      </c>
      <c r="O1188" s="8">
        <v>0</v>
      </c>
      <c r="P1188" s="8">
        <v>0</v>
      </c>
      <c r="Q1188" s="8">
        <v>0.14512681202306649</v>
      </c>
      <c r="R1188" s="8">
        <v>0</v>
      </c>
      <c r="S1188" s="8">
        <v>0</v>
      </c>
      <c r="T1188" s="8">
        <v>0</v>
      </c>
      <c r="U1188" s="8">
        <v>0</v>
      </c>
      <c r="V1188" s="8">
        <v>19.904575446437811</v>
      </c>
      <c r="W1188" s="8">
        <v>0</v>
      </c>
      <c r="X1188" s="8">
        <v>0.39806109517648858</v>
      </c>
      <c r="Y1188" s="8">
        <v>667</v>
      </c>
      <c r="Z1188" s="8">
        <v>1996</v>
      </c>
      <c r="AA1188" s="8" t="b">
        <v>0</v>
      </c>
      <c r="AB1188" s="9" t="s">
        <v>72</v>
      </c>
      <c r="AC1188" s="16">
        <f t="shared" si="56"/>
        <v>13757.490059098403</v>
      </c>
      <c r="AD1188" s="16">
        <f t="shared" si="55"/>
        <v>74.582386168127925</v>
      </c>
      <c r="AE1188" s="16" t="str">
        <f>VLOOKUP(AB1188,aircraft!A:B,2,FALSE)</f>
        <v>Passenger (not used as freighter)</v>
      </c>
      <c r="AF1188" s="16">
        <f t="shared" si="57"/>
        <v>51.596875667798109</v>
      </c>
    </row>
    <row r="1189" spans="1:32" x14ac:dyDescent="0.25">
      <c r="A1189" s="8">
        <v>76569.392686504871</v>
      </c>
      <c r="B1189" s="8">
        <v>37183.91726610544</v>
      </c>
      <c r="C1189" s="8">
        <v>39032.252792985179</v>
      </c>
      <c r="D1189" s="8">
        <v>41260.809441360572</v>
      </c>
      <c r="E1189" s="8">
        <v>97727.957415577126</v>
      </c>
      <c r="F1189" s="8">
        <v>0</v>
      </c>
      <c r="G1189" s="8">
        <v>0</v>
      </c>
      <c r="H1189" s="8">
        <v>0</v>
      </c>
      <c r="I1189" s="8">
        <v>0</v>
      </c>
      <c r="J1189" s="8">
        <v>213515.54900891779</v>
      </c>
      <c r="K1189" s="8">
        <v>0</v>
      </c>
      <c r="L1189" s="8">
        <v>62414.865919053809</v>
      </c>
      <c r="M1189" s="8">
        <v>1841.0437497732578</v>
      </c>
      <c r="N1189" s="8">
        <v>895.59823420593875</v>
      </c>
      <c r="O1189" s="8">
        <v>23.877200097443684</v>
      </c>
      <c r="P1189" s="8">
        <v>25.340762196302432</v>
      </c>
      <c r="Q1189" s="8">
        <v>72.058978605449454</v>
      </c>
      <c r="R1189" s="8">
        <v>0</v>
      </c>
      <c r="S1189" s="8">
        <v>0</v>
      </c>
      <c r="T1189" s="8">
        <v>0</v>
      </c>
      <c r="U1189" s="8">
        <v>0</v>
      </c>
      <c r="V1189" s="8">
        <v>830.6379179166338</v>
      </c>
      <c r="W1189" s="8">
        <v>0</v>
      </c>
      <c r="X1189" s="8">
        <v>17.476162924105903</v>
      </c>
      <c r="Y1189" s="8">
        <v>33055</v>
      </c>
      <c r="Z1189" s="8">
        <v>1996</v>
      </c>
      <c r="AA1189" s="8" t="b">
        <v>0</v>
      </c>
      <c r="AB1189" s="9" t="s">
        <v>73</v>
      </c>
      <c r="AC1189" s="16">
        <f t="shared" si="56"/>
        <v>567704.7445305048</v>
      </c>
      <c r="AD1189" s="16">
        <f t="shared" si="55"/>
        <v>2875.395087802498</v>
      </c>
      <c r="AE1189" s="16" t="str">
        <f>VLOOKUP(AB1189,aircraft!A:B,2,FALSE)</f>
        <v>Passenger</v>
      </c>
      <c r="AF1189" s="16">
        <f t="shared" si="57"/>
        <v>22.98031122069353</v>
      </c>
    </row>
    <row r="1190" spans="1:32" x14ac:dyDescent="0.25">
      <c r="A1190" s="8">
        <v>1545.2442615988507</v>
      </c>
      <c r="B1190" s="8">
        <v>772.58743448647476</v>
      </c>
      <c r="C1190" s="8">
        <v>1056.9345192674041</v>
      </c>
      <c r="D1190" s="8">
        <v>917.00336958920047</v>
      </c>
      <c r="E1190" s="8">
        <v>2064.6692559948906</v>
      </c>
      <c r="F1190" s="8">
        <v>0</v>
      </c>
      <c r="G1190" s="8">
        <v>0</v>
      </c>
      <c r="H1190" s="8">
        <v>0</v>
      </c>
      <c r="I1190" s="8">
        <v>0</v>
      </c>
      <c r="J1190" s="8">
        <v>1856.656947903633</v>
      </c>
      <c r="K1190" s="8">
        <v>0</v>
      </c>
      <c r="L1190" s="8">
        <v>1463.8074715778566</v>
      </c>
      <c r="M1190" s="8">
        <v>5.8438380929403504</v>
      </c>
      <c r="N1190" s="8">
        <v>2.9217878312051559</v>
      </c>
      <c r="O1190" s="8">
        <v>0.1608058449432922</v>
      </c>
      <c r="P1190" s="8">
        <v>0.1395162131376374</v>
      </c>
      <c r="Q1190" s="8">
        <v>0.34563781294018775</v>
      </c>
      <c r="R1190" s="8">
        <v>0</v>
      </c>
      <c r="S1190" s="8">
        <v>0</v>
      </c>
      <c r="T1190" s="8">
        <v>0</v>
      </c>
      <c r="U1190" s="8">
        <v>0</v>
      </c>
      <c r="V1190" s="8">
        <v>19.262199517496629</v>
      </c>
      <c r="W1190" s="8">
        <v>0</v>
      </c>
      <c r="X1190" s="8">
        <v>0.40986610298891368</v>
      </c>
      <c r="Y1190" s="8">
        <v>415</v>
      </c>
      <c r="Z1190" s="8">
        <v>1996</v>
      </c>
      <c r="AA1190" s="8" t="b">
        <v>0</v>
      </c>
      <c r="AB1190" s="9" t="s">
        <v>74</v>
      </c>
      <c r="AC1190" s="16">
        <f t="shared" si="56"/>
        <v>9676.9032604183103</v>
      </c>
      <c r="AD1190" s="16">
        <f t="shared" si="55"/>
        <v>9.821451898155539</v>
      </c>
      <c r="AE1190" s="16" t="str">
        <f>VLOOKUP(AB1190,aircraft!A:B,2,FALSE)</f>
        <v>Freighter (combi)</v>
      </c>
      <c r="AF1190" s="16">
        <f t="shared" si="57"/>
        <v>40.067227401691035</v>
      </c>
    </row>
    <row r="1191" spans="1:32" x14ac:dyDescent="0.25">
      <c r="A1191" s="8">
        <v>1484.0215289006017</v>
      </c>
      <c r="B1191" s="8">
        <v>669.66554629041343</v>
      </c>
      <c r="C1191" s="8">
        <v>773.94020033142658</v>
      </c>
      <c r="D1191" s="8">
        <v>686.78807541323283</v>
      </c>
      <c r="E1191" s="8">
        <v>1538.8676784322356</v>
      </c>
      <c r="F1191" s="8">
        <v>0</v>
      </c>
      <c r="G1191" s="8">
        <v>0</v>
      </c>
      <c r="H1191" s="8">
        <v>0</v>
      </c>
      <c r="I1191" s="8">
        <v>0</v>
      </c>
      <c r="J1191" s="8">
        <v>442.20293468952173</v>
      </c>
      <c r="K1191" s="8">
        <v>0</v>
      </c>
      <c r="L1191" s="8">
        <v>977.79249963616894</v>
      </c>
      <c r="M1191" s="8">
        <v>3.4314643243671044</v>
      </c>
      <c r="N1191" s="8">
        <v>1.5484501987351391</v>
      </c>
      <c r="O1191" s="8">
        <v>0.10396869076231002</v>
      </c>
      <c r="P1191" s="8">
        <v>9.2260948586599764E-2</v>
      </c>
      <c r="Q1191" s="8">
        <v>0.21262901946314378</v>
      </c>
      <c r="R1191" s="8">
        <v>0</v>
      </c>
      <c r="S1191" s="8">
        <v>0</v>
      </c>
      <c r="T1191" s="8">
        <v>0</v>
      </c>
      <c r="U1191" s="8">
        <v>0</v>
      </c>
      <c r="V1191" s="8">
        <v>13.629976846214268</v>
      </c>
      <c r="W1191" s="8">
        <v>0</v>
      </c>
      <c r="X1191" s="8">
        <v>1.4666887622032165</v>
      </c>
      <c r="Y1191" s="8">
        <v>283</v>
      </c>
      <c r="Z1191" s="8">
        <v>1996</v>
      </c>
      <c r="AA1191" s="8" t="b">
        <v>0</v>
      </c>
      <c r="AB1191" s="9" t="s">
        <v>77</v>
      </c>
      <c r="AC1191" s="16">
        <f t="shared" si="56"/>
        <v>6573.2784636936012</v>
      </c>
      <c r="AD1191" s="16">
        <f t="shared" si="55"/>
        <v>6.8554619441175131</v>
      </c>
      <c r="AE1191" s="16" t="str">
        <f>VLOOKUP(AB1191,aircraft!A:B,2,FALSE)</f>
        <v>Passenger</v>
      </c>
      <c r="AF1191" s="16">
        <f t="shared" si="57"/>
        <v>32.546987160072689</v>
      </c>
    </row>
    <row r="1192" spans="1:32" x14ac:dyDescent="0.25">
      <c r="A1192" s="8">
        <v>1942750.7193109491</v>
      </c>
      <c r="B1192" s="8">
        <v>1219673.3243018442</v>
      </c>
      <c r="C1192" s="8">
        <v>805833.85624996386</v>
      </c>
      <c r="D1192" s="8">
        <v>684919.54294055304</v>
      </c>
      <c r="E1192" s="8">
        <v>1517132.3752425327</v>
      </c>
      <c r="F1192" s="8">
        <v>0</v>
      </c>
      <c r="G1192" s="8">
        <v>0</v>
      </c>
      <c r="H1192" s="8">
        <v>0</v>
      </c>
      <c r="I1192" s="8">
        <v>0</v>
      </c>
      <c r="J1192" s="8">
        <v>20874405.485405128</v>
      </c>
      <c r="K1192" s="8">
        <v>0</v>
      </c>
      <c r="L1192" s="8">
        <v>631112.36319252569</v>
      </c>
      <c r="M1192" s="8">
        <v>1177.222949773465</v>
      </c>
      <c r="N1192" s="8">
        <v>738.1295583484216</v>
      </c>
      <c r="O1192" s="8">
        <v>47.255987591857512</v>
      </c>
      <c r="P1192" s="8">
        <v>40.002004679049882</v>
      </c>
      <c r="Q1192" s="8">
        <v>103.5758552055746</v>
      </c>
      <c r="R1192" s="8">
        <v>0</v>
      </c>
      <c r="S1192" s="8">
        <v>0</v>
      </c>
      <c r="T1192" s="8">
        <v>0</v>
      </c>
      <c r="U1192" s="8">
        <v>0</v>
      </c>
      <c r="V1192" s="8">
        <v>21876.839030489857</v>
      </c>
      <c r="W1192" s="8">
        <v>0</v>
      </c>
      <c r="X1192" s="8">
        <v>271.37832538900705</v>
      </c>
      <c r="Y1192" s="8">
        <v>4367988</v>
      </c>
      <c r="Z1192" s="8">
        <v>1996</v>
      </c>
      <c r="AA1192" s="8" t="b">
        <v>0</v>
      </c>
      <c r="AB1192" s="9" t="s">
        <v>78</v>
      </c>
      <c r="AC1192" s="16">
        <f t="shared" si="56"/>
        <v>27675827.666643497</v>
      </c>
      <c r="AD1192" s="16">
        <f t="shared" si="55"/>
        <v>2377.5646809873756</v>
      </c>
      <c r="AE1192" s="16" t="str">
        <f>VLOOKUP(AB1192,aircraft!A:B,2,FALSE)</f>
        <v>Passenger</v>
      </c>
      <c r="AF1192" s="16">
        <f t="shared" si="57"/>
        <v>7.3328483941512239</v>
      </c>
    </row>
    <row r="1193" spans="1:32" x14ac:dyDescent="0.25">
      <c r="A1193" s="8">
        <v>1901.1278745335132</v>
      </c>
      <c r="B1193" s="8">
        <v>981.72728504789018</v>
      </c>
      <c r="C1193" s="8">
        <v>1011.0659163299097</v>
      </c>
      <c r="D1193" s="8">
        <v>850.8603701078664</v>
      </c>
      <c r="E1193" s="8">
        <v>2062.8179736210182</v>
      </c>
      <c r="F1193" s="8">
        <v>0</v>
      </c>
      <c r="G1193" s="8">
        <v>0</v>
      </c>
      <c r="H1193" s="8">
        <v>0</v>
      </c>
      <c r="I1193" s="8">
        <v>0</v>
      </c>
      <c r="J1193" s="8">
        <v>7024.2146813201907</v>
      </c>
      <c r="K1193" s="8">
        <v>0</v>
      </c>
      <c r="L1193" s="8">
        <v>1211.7688806152237</v>
      </c>
      <c r="M1193" s="8">
        <v>3.1558721781690671</v>
      </c>
      <c r="N1193" s="8">
        <v>1.629667244867633</v>
      </c>
      <c r="O1193" s="8">
        <v>3.5774465320926679E-2</v>
      </c>
      <c r="P1193" s="8">
        <v>3.0105925154579605E-2</v>
      </c>
      <c r="Q1193" s="8">
        <v>9.394275154830084E-2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0.5210606363601743</v>
      </c>
      <c r="Y1193" s="8">
        <v>1878</v>
      </c>
      <c r="Z1193" s="8">
        <v>1996</v>
      </c>
      <c r="AA1193" s="8" t="b">
        <v>0</v>
      </c>
      <c r="AB1193" s="9" t="s">
        <v>79</v>
      </c>
      <c r="AC1193" s="16">
        <f t="shared" si="56"/>
        <v>15043.582981575611</v>
      </c>
      <c r="AD1193" s="16">
        <f t="shared" si="55"/>
        <v>5.4664232014206817</v>
      </c>
      <c r="AE1193" s="16" t="str">
        <f>VLOOKUP(AB1193,aircraft!A:B,2,FALSE)</f>
        <v>Passenger</v>
      </c>
      <c r="AF1193" s="16">
        <f t="shared" si="57"/>
        <v>10.047597278144774</v>
      </c>
    </row>
    <row r="1194" spans="1:32" x14ac:dyDescent="0.25">
      <c r="A1194" s="8">
        <v>30170.448978547112</v>
      </c>
      <c r="B1194" s="8">
        <v>15498.652452988046</v>
      </c>
      <c r="C1194" s="8">
        <v>22930.553789079713</v>
      </c>
      <c r="D1194" s="8">
        <v>18890.960469650156</v>
      </c>
      <c r="E1194" s="8">
        <v>45032.285858287505</v>
      </c>
      <c r="F1194" s="8">
        <v>0</v>
      </c>
      <c r="G1194" s="8">
        <v>0</v>
      </c>
      <c r="H1194" s="8">
        <v>0</v>
      </c>
      <c r="I1194" s="8">
        <v>0</v>
      </c>
      <c r="J1194" s="8">
        <v>147133.79389743804</v>
      </c>
      <c r="K1194" s="8">
        <v>0</v>
      </c>
      <c r="L1194" s="8">
        <v>23491.662556427509</v>
      </c>
      <c r="M1194" s="8">
        <v>159.66032334711039</v>
      </c>
      <c r="N1194" s="8">
        <v>82.346291835130245</v>
      </c>
      <c r="O1194" s="8">
        <v>4.6579146683838406</v>
      </c>
      <c r="P1194" s="8">
        <v>3.8370256710020141</v>
      </c>
      <c r="Q1194" s="8">
        <v>9.8165953487578452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10.101415242315818</v>
      </c>
      <c r="Y1194" s="8">
        <v>38367</v>
      </c>
      <c r="Z1194" s="8">
        <v>1996</v>
      </c>
      <c r="AA1194" s="8" t="b">
        <v>0</v>
      </c>
      <c r="AB1194" s="9" t="s">
        <v>80</v>
      </c>
      <c r="AC1194" s="16">
        <f t="shared" si="56"/>
        <v>303148.35800241807</v>
      </c>
      <c r="AD1194" s="16">
        <f t="shared" si="55"/>
        <v>270.41956611270012</v>
      </c>
      <c r="AE1194" s="16" t="str">
        <f>VLOOKUP(AB1194,aircraft!A:B,2,FALSE)</f>
        <v>Passenger</v>
      </c>
      <c r="AF1194" s="16">
        <f t="shared" si="57"/>
        <v>9.9060405509811034</v>
      </c>
    </row>
    <row r="1195" spans="1:32" x14ac:dyDescent="0.25">
      <c r="A1195" s="8">
        <v>299608.60057810962</v>
      </c>
      <c r="B1195" s="8">
        <v>167024.15135739974</v>
      </c>
      <c r="C1195" s="8">
        <v>114793.91997592912</v>
      </c>
      <c r="D1195" s="8">
        <v>104980.9524877779</v>
      </c>
      <c r="E1195" s="8">
        <v>253720.67727677469</v>
      </c>
      <c r="F1195" s="8">
        <v>0</v>
      </c>
      <c r="G1195" s="8">
        <v>0</v>
      </c>
      <c r="H1195" s="8">
        <v>0</v>
      </c>
      <c r="I1195" s="8">
        <v>0</v>
      </c>
      <c r="J1195" s="8">
        <v>1985023.5320397187</v>
      </c>
      <c r="K1195" s="8">
        <v>0</v>
      </c>
      <c r="L1195" s="8">
        <v>145118.19059940852</v>
      </c>
      <c r="M1195" s="8">
        <v>257.72297721929709</v>
      </c>
      <c r="N1195" s="8">
        <v>143.37176326658758</v>
      </c>
      <c r="O1195" s="8">
        <v>35.434930353692543</v>
      </c>
      <c r="P1195" s="8">
        <v>32.410181569095656</v>
      </c>
      <c r="Q1195" s="8">
        <v>78.59901964228186</v>
      </c>
      <c r="R1195" s="8">
        <v>0</v>
      </c>
      <c r="S1195" s="8">
        <v>0</v>
      </c>
      <c r="T1195" s="8">
        <v>0</v>
      </c>
      <c r="U1195" s="8">
        <v>0</v>
      </c>
      <c r="V1195" s="8">
        <v>376.37941468792269</v>
      </c>
      <c r="W1195" s="8">
        <v>0</v>
      </c>
      <c r="X1195" s="8">
        <v>62.400824076926625</v>
      </c>
      <c r="Y1195" s="8">
        <v>431470</v>
      </c>
      <c r="Z1195" s="8">
        <v>1996</v>
      </c>
      <c r="AA1195" s="8" t="b">
        <v>0</v>
      </c>
      <c r="AB1195" s="9" t="s">
        <v>145</v>
      </c>
      <c r="AC1195" s="16">
        <f t="shared" si="56"/>
        <v>3070270.0243151183</v>
      </c>
      <c r="AD1195" s="16">
        <f t="shared" si="55"/>
        <v>609.93969612788135</v>
      </c>
      <c r="AE1195" s="16" t="str">
        <f>VLOOKUP(AB1195,aircraft!A:B,2,FALSE)</f>
        <v>Passenger</v>
      </c>
      <c r="AF1195" s="16">
        <f t="shared" si="57"/>
        <v>8.5343433012687289</v>
      </c>
    </row>
    <row r="1196" spans="1:32" x14ac:dyDescent="0.25">
      <c r="A1196" s="8">
        <v>198195.2232205703</v>
      </c>
      <c r="B1196" s="8">
        <v>108890.20563096307</v>
      </c>
      <c r="C1196" s="8">
        <v>92153.577383653377</v>
      </c>
      <c r="D1196" s="8">
        <v>75148.484886266815</v>
      </c>
      <c r="E1196" s="8">
        <v>177932.00559300758</v>
      </c>
      <c r="F1196" s="8">
        <v>0</v>
      </c>
      <c r="G1196" s="8">
        <v>0</v>
      </c>
      <c r="H1196" s="8">
        <v>0</v>
      </c>
      <c r="I1196" s="8">
        <v>0</v>
      </c>
      <c r="J1196" s="8">
        <v>1255458.0749747467</v>
      </c>
      <c r="K1196" s="8">
        <v>0</v>
      </c>
      <c r="L1196" s="8">
        <v>103499.96971135271</v>
      </c>
      <c r="M1196" s="8">
        <v>569.35728788697554</v>
      </c>
      <c r="N1196" s="8">
        <v>310.83727362332087</v>
      </c>
      <c r="O1196" s="8">
        <v>8.1951126827925531</v>
      </c>
      <c r="P1196" s="8">
        <v>6.6483559207791645</v>
      </c>
      <c r="Q1196" s="8">
        <v>16.325310515468615</v>
      </c>
      <c r="R1196" s="8">
        <v>0</v>
      </c>
      <c r="S1196" s="8">
        <v>0</v>
      </c>
      <c r="T1196" s="8">
        <v>0</v>
      </c>
      <c r="U1196" s="8">
        <v>0</v>
      </c>
      <c r="V1196" s="8">
        <v>217.43825922191607</v>
      </c>
      <c r="W1196" s="8">
        <v>0</v>
      </c>
      <c r="X1196" s="8">
        <v>44.504988487306008</v>
      </c>
      <c r="Y1196" s="8">
        <v>278369</v>
      </c>
      <c r="Z1196" s="8">
        <v>1996</v>
      </c>
      <c r="AA1196" s="8" t="b">
        <v>0</v>
      </c>
      <c r="AB1196" s="9" t="s">
        <v>81</v>
      </c>
      <c r="AC1196" s="16">
        <f t="shared" si="56"/>
        <v>2011277.5414005604</v>
      </c>
      <c r="AD1196" s="16">
        <f t="shared" si="55"/>
        <v>955.86832911664271</v>
      </c>
      <c r="AE1196" s="16" t="str">
        <f>VLOOKUP(AB1196,aircraft!A:B,2,FALSE)</f>
        <v>Passenger (not used as freighter)</v>
      </c>
      <c r="AF1196" s="16">
        <f t="shared" si="57"/>
        <v>8.7367209010844533</v>
      </c>
    </row>
    <row r="1197" spans="1:32" x14ac:dyDescent="0.25">
      <c r="A1197" s="8">
        <v>97.929596288776082</v>
      </c>
      <c r="B1197" s="8">
        <v>91.69126989624877</v>
      </c>
      <c r="C1197" s="8">
        <v>60.644739628314966</v>
      </c>
      <c r="D1197" s="8">
        <v>194.92952023386954</v>
      </c>
      <c r="E1197" s="8">
        <v>259.90602697849272</v>
      </c>
      <c r="F1197" s="8">
        <v>0</v>
      </c>
      <c r="G1197" s="8">
        <v>0</v>
      </c>
      <c r="H1197" s="8">
        <v>0</v>
      </c>
      <c r="I1197" s="8">
        <v>0</v>
      </c>
      <c r="J1197" s="8">
        <v>3581.0487141609192</v>
      </c>
      <c r="K1197" s="8">
        <v>0</v>
      </c>
      <c r="L1197" s="8">
        <v>221.66555579680426</v>
      </c>
      <c r="M1197" s="8">
        <v>4.3265855829918758</v>
      </c>
      <c r="N1197" s="8">
        <v>4.0509727544419043</v>
      </c>
      <c r="O1197" s="8">
        <v>5.0553851365573365E-3</v>
      </c>
      <c r="P1197" s="8">
        <v>1.6249452224648582E-2</v>
      </c>
      <c r="Q1197" s="8">
        <v>2.1665936299531445E-2</v>
      </c>
      <c r="R1197" s="8">
        <v>0</v>
      </c>
      <c r="S1197" s="8">
        <v>0</v>
      </c>
      <c r="T1197" s="8">
        <v>0</v>
      </c>
      <c r="U1197" s="8">
        <v>0</v>
      </c>
      <c r="V1197" s="8">
        <v>13.171722170803696</v>
      </c>
      <c r="W1197" s="8">
        <v>0</v>
      </c>
      <c r="X1197" s="8">
        <v>0.12634936119308116</v>
      </c>
      <c r="Y1197" s="8">
        <v>1080</v>
      </c>
      <c r="Z1197" s="8">
        <v>1996</v>
      </c>
      <c r="AA1197" s="8" t="b">
        <v>0</v>
      </c>
      <c r="AB1197" s="9" t="s">
        <v>90</v>
      </c>
      <c r="AC1197" s="16">
        <f t="shared" si="56"/>
        <v>4507.8154229834254</v>
      </c>
      <c r="AD1197" s="16">
        <f t="shared" si="55"/>
        <v>8.5468784722875988</v>
      </c>
      <c r="AE1197" s="16" t="str">
        <f>VLOOKUP(AB1197,aircraft!A:B,2,FALSE)</f>
        <v>Passenger</v>
      </c>
      <c r="AF1197" s="16">
        <f t="shared" si="57"/>
        <v>4.5585685518283974</v>
      </c>
    </row>
    <row r="1198" spans="1:32" x14ac:dyDescent="0.25">
      <c r="A1198" s="8">
        <v>602.73240970823758</v>
      </c>
      <c r="B1198" s="8">
        <v>0</v>
      </c>
      <c r="C1198" s="8">
        <v>592.82304770678275</v>
      </c>
      <c r="D1198" s="8">
        <v>1042.3464895725053</v>
      </c>
      <c r="E1198" s="8">
        <v>1075.6671771423303</v>
      </c>
      <c r="F1198" s="8">
        <v>0</v>
      </c>
      <c r="G1198" s="8">
        <v>0</v>
      </c>
      <c r="H1198" s="8">
        <v>0</v>
      </c>
      <c r="I1198" s="8">
        <v>0</v>
      </c>
      <c r="J1198" s="8">
        <v>33480.82396677971</v>
      </c>
      <c r="K1198" s="8">
        <v>0</v>
      </c>
      <c r="L1198" s="8">
        <v>0</v>
      </c>
      <c r="M1198" s="8">
        <v>0.85732426659833427</v>
      </c>
      <c r="N1198" s="8">
        <v>0</v>
      </c>
      <c r="O1198" s="8">
        <v>2.3712921848401936E-3</v>
      </c>
      <c r="P1198" s="8">
        <v>4.1693859477633334E-3</v>
      </c>
      <c r="Q1198" s="8">
        <v>4.3026686977061272E-3</v>
      </c>
      <c r="R1198" s="8">
        <v>0</v>
      </c>
      <c r="S1198" s="8">
        <v>0</v>
      </c>
      <c r="T1198" s="8">
        <v>0</v>
      </c>
      <c r="U1198" s="8">
        <v>0</v>
      </c>
      <c r="V1198" s="8">
        <v>1.7496749542716861</v>
      </c>
      <c r="W1198" s="8">
        <v>0</v>
      </c>
      <c r="X1198" s="8">
        <v>0</v>
      </c>
      <c r="Y1198" s="8">
        <v>21156</v>
      </c>
      <c r="Z1198" s="8">
        <v>1996</v>
      </c>
      <c r="AA1198" s="8" t="b">
        <v>0</v>
      </c>
      <c r="AB1198" s="9" t="s">
        <v>156</v>
      </c>
      <c r="AC1198" s="16">
        <f t="shared" si="56"/>
        <v>36794.393090909565</v>
      </c>
      <c r="AD1198" s="16">
        <f t="shared" si="55"/>
        <v>0.8681676134286439</v>
      </c>
      <c r="AE1198" s="16" t="str">
        <f>VLOOKUP(AB1198,aircraft!A:B,2,FALSE)</f>
        <v>Passenger</v>
      </c>
      <c r="AF1198" s="16">
        <f t="shared" si="57"/>
        <v>1.7426601366551986</v>
      </c>
    </row>
    <row r="1199" spans="1:32" x14ac:dyDescent="0.25">
      <c r="A1199" s="8">
        <v>52.368078586279566</v>
      </c>
      <c r="B1199" s="8">
        <v>27.162271122237886</v>
      </c>
      <c r="C1199" s="8">
        <v>43.213054107224799</v>
      </c>
      <c r="D1199" s="8">
        <v>70.402498134970656</v>
      </c>
      <c r="E1199" s="8">
        <v>112.64399701595306</v>
      </c>
      <c r="F1199" s="8">
        <v>0</v>
      </c>
      <c r="G1199" s="8">
        <v>0</v>
      </c>
      <c r="H1199" s="8">
        <v>0</v>
      </c>
      <c r="I1199" s="8">
        <v>0</v>
      </c>
      <c r="J1199" s="8">
        <v>1406.6931066632269</v>
      </c>
      <c r="K1199" s="8">
        <v>0</v>
      </c>
      <c r="L1199" s="8">
        <v>81.573133326637617</v>
      </c>
      <c r="M1199" s="8">
        <v>0.47340742608124808</v>
      </c>
      <c r="N1199" s="8">
        <v>0.24554692869462394</v>
      </c>
      <c r="O1199" s="8">
        <v>2.6792093184070513E-3</v>
      </c>
      <c r="P1199" s="8">
        <v>4.3649548253247052E-3</v>
      </c>
      <c r="Q1199" s="8">
        <v>6.9839277205195286E-3</v>
      </c>
      <c r="R1199" s="8">
        <v>0</v>
      </c>
      <c r="S1199" s="8">
        <v>0</v>
      </c>
      <c r="T1199" s="8">
        <v>0</v>
      </c>
      <c r="U1199" s="8">
        <v>0</v>
      </c>
      <c r="V1199" s="8">
        <v>4.5899695627414623</v>
      </c>
      <c r="W1199" s="8">
        <v>0</v>
      </c>
      <c r="X1199" s="8">
        <v>3.9970835804110851E-2</v>
      </c>
      <c r="Y1199" s="8">
        <v>443</v>
      </c>
      <c r="Z1199" s="8">
        <v>1996</v>
      </c>
      <c r="AA1199" s="8" t="b">
        <v>0</v>
      </c>
      <c r="AB1199" s="9" t="s">
        <v>148</v>
      </c>
      <c r="AC1199" s="16">
        <f t="shared" si="56"/>
        <v>1794.0561389565305</v>
      </c>
      <c r="AD1199" s="16">
        <f t="shared" si="55"/>
        <v>0.77295328244423411</v>
      </c>
      <c r="AE1199" s="16" t="str">
        <f>VLOOKUP(AB1199,aircraft!A:B,2,FALSE)</f>
        <v>Passenger</v>
      </c>
      <c r="AF1199" s="16">
        <f t="shared" si="57"/>
        <v>4.0497881240553735</v>
      </c>
    </row>
    <row r="1200" spans="1:32" x14ac:dyDescent="0.25">
      <c r="A1200" s="8">
        <v>238.61184705432169</v>
      </c>
      <c r="B1200" s="8">
        <v>126.39818724224021</v>
      </c>
      <c r="C1200" s="8">
        <v>129.63916232167441</v>
      </c>
      <c r="D1200" s="8">
        <v>211.20749440491198</v>
      </c>
      <c r="E1200" s="8">
        <v>337.93199104785919</v>
      </c>
      <c r="F1200" s="8">
        <v>0</v>
      </c>
      <c r="G1200" s="8">
        <v>0</v>
      </c>
      <c r="H1200" s="8">
        <v>0</v>
      </c>
      <c r="I1200" s="8">
        <v>0</v>
      </c>
      <c r="J1200" s="8">
        <v>9019.2248336434368</v>
      </c>
      <c r="K1200" s="8">
        <v>0</v>
      </c>
      <c r="L1200" s="8">
        <v>253.57683931634529</v>
      </c>
      <c r="M1200" s="8">
        <v>2.1570510776019676</v>
      </c>
      <c r="N1200" s="8">
        <v>1.1426396021977041</v>
      </c>
      <c r="O1200" s="8">
        <v>8.0376279552211542E-3</v>
      </c>
      <c r="P1200" s="8">
        <v>1.3094864475974115E-2</v>
      </c>
      <c r="Q1200" s="8">
        <v>2.0951783161558588E-2</v>
      </c>
      <c r="R1200" s="8">
        <v>0</v>
      </c>
      <c r="S1200" s="8">
        <v>0</v>
      </c>
      <c r="T1200" s="8">
        <v>0</v>
      </c>
      <c r="U1200" s="8">
        <v>0</v>
      </c>
      <c r="V1200" s="8">
        <v>18.262313457608691</v>
      </c>
      <c r="W1200" s="8">
        <v>0</v>
      </c>
      <c r="X1200" s="8">
        <v>0.12425265273865904</v>
      </c>
      <c r="Y1200" s="8">
        <v>3199</v>
      </c>
      <c r="Z1200" s="8">
        <v>1996</v>
      </c>
      <c r="AA1200" s="8" t="b">
        <v>0</v>
      </c>
      <c r="AB1200" s="9" t="s">
        <v>169</v>
      </c>
      <c r="AC1200" s="16">
        <f t="shared" si="56"/>
        <v>10316.59035503079</v>
      </c>
      <c r="AD1200" s="16">
        <f t="shared" si="55"/>
        <v>3.4660276081310841</v>
      </c>
      <c r="AE1200" s="16" t="str">
        <f>VLOOKUP(AB1200,aircraft!A:B,2,FALSE)</f>
        <v>Passenger</v>
      </c>
      <c r="AF1200" s="16">
        <f t="shared" si="57"/>
        <v>3.2942069823176339</v>
      </c>
    </row>
    <row r="1201" spans="1:32" x14ac:dyDescent="0.25">
      <c r="A1201" s="8">
        <v>4440.9238307352189</v>
      </c>
      <c r="B1201" s="8">
        <v>2551.8556889062074</v>
      </c>
      <c r="C1201" s="8">
        <v>667.61179562485222</v>
      </c>
      <c r="D1201" s="8">
        <v>1151.0548200428484</v>
      </c>
      <c r="E1201" s="8">
        <v>1841.6877120685576</v>
      </c>
      <c r="F1201" s="8">
        <v>0</v>
      </c>
      <c r="G1201" s="8">
        <v>0</v>
      </c>
      <c r="H1201" s="8">
        <v>0</v>
      </c>
      <c r="I1201" s="8">
        <v>0</v>
      </c>
      <c r="J1201" s="8">
        <v>36776.42426792383</v>
      </c>
      <c r="K1201" s="8">
        <v>0</v>
      </c>
      <c r="L1201" s="8">
        <v>0</v>
      </c>
      <c r="M1201" s="8">
        <v>106.13808123541473</v>
      </c>
      <c r="N1201" s="8">
        <v>60.989351930708921</v>
      </c>
      <c r="O1201" s="8">
        <v>0.66761182733471092</v>
      </c>
      <c r="P1201" s="8">
        <v>1.1510548747150189</v>
      </c>
      <c r="Q1201" s="8">
        <v>1.8416877995440299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19132</v>
      </c>
      <c r="Z1201" s="8">
        <v>1996</v>
      </c>
      <c r="AA1201" s="8" t="b">
        <v>0</v>
      </c>
      <c r="AB1201" s="9" t="s">
        <v>95</v>
      </c>
      <c r="AC1201" s="16">
        <f t="shared" si="56"/>
        <v>47429.558115301515</v>
      </c>
      <c r="AD1201" s="16">
        <f t="shared" si="55"/>
        <v>170.7877876677174</v>
      </c>
      <c r="AE1201" s="16" t="str">
        <f>VLOOKUP(AB1201,aircraft!A:B,2,FALSE)</f>
        <v>Passenger</v>
      </c>
      <c r="AF1201" s="16">
        <f t="shared" si="57"/>
        <v>2.8042149743603808</v>
      </c>
    </row>
    <row r="1202" spans="1:32" x14ac:dyDescent="0.25">
      <c r="A1202" s="8">
        <v>59092.938070267017</v>
      </c>
      <c r="B1202" s="8">
        <v>33956.144247542274</v>
      </c>
      <c r="C1202" s="8">
        <v>8883.5440546855316</v>
      </c>
      <c r="D1202" s="8">
        <v>15316.455266699195</v>
      </c>
      <c r="E1202" s="8">
        <v>24506.328426718712</v>
      </c>
      <c r="F1202" s="8">
        <v>0</v>
      </c>
      <c r="G1202" s="8">
        <v>0</v>
      </c>
      <c r="H1202" s="8">
        <v>0</v>
      </c>
      <c r="I1202" s="8">
        <v>0</v>
      </c>
      <c r="J1202" s="8">
        <v>477878.56956703658</v>
      </c>
      <c r="K1202" s="8">
        <v>0</v>
      </c>
      <c r="L1202" s="8">
        <v>0</v>
      </c>
      <c r="M1202" s="8">
        <v>1412.321242245438</v>
      </c>
      <c r="N1202" s="8">
        <v>811.55186036830423</v>
      </c>
      <c r="O1202" s="8">
        <v>8.8835444766312328</v>
      </c>
      <c r="P1202" s="8">
        <v>15.316455994191783</v>
      </c>
      <c r="Q1202" s="8">
        <v>24.506329590706851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248184</v>
      </c>
      <c r="Z1202" s="8">
        <v>1996</v>
      </c>
      <c r="AA1202" s="8" t="b">
        <v>0</v>
      </c>
      <c r="AB1202" s="9" t="s">
        <v>178</v>
      </c>
      <c r="AC1202" s="16">
        <f t="shared" si="56"/>
        <v>619633.97963294934</v>
      </c>
      <c r="AD1202" s="16">
        <f t="shared" si="55"/>
        <v>2272.5794326752721</v>
      </c>
      <c r="AE1202" s="16" t="str">
        <f>VLOOKUP(AB1202,aircraft!A:B,2,FALSE)</f>
        <v>Passenger</v>
      </c>
      <c r="AF1202" s="16">
        <f t="shared" si="57"/>
        <v>2.8546806613529467</v>
      </c>
    </row>
    <row r="1203" spans="1:32" x14ac:dyDescent="0.25">
      <c r="A1203" s="8">
        <v>62889.211667508411</v>
      </c>
      <c r="B1203" s="8">
        <v>36137.569271929839</v>
      </c>
      <c r="C1203" s="8">
        <v>8251.2731810087753</v>
      </c>
      <c r="D1203" s="8">
        <v>29340.758670898675</v>
      </c>
      <c r="E1203" s="8">
        <v>39121.011561198233</v>
      </c>
      <c r="F1203" s="8">
        <v>0</v>
      </c>
      <c r="G1203" s="8">
        <v>0</v>
      </c>
      <c r="H1203" s="8">
        <v>0</v>
      </c>
      <c r="I1203" s="8">
        <v>0</v>
      </c>
      <c r="J1203" s="8">
        <v>152084.4759887582</v>
      </c>
      <c r="K1203" s="8">
        <v>0</v>
      </c>
      <c r="L1203" s="8">
        <v>0</v>
      </c>
      <c r="M1203" s="8">
        <v>1503.052182656357</v>
      </c>
      <c r="N1203" s="8">
        <v>863.68791927681343</v>
      </c>
      <c r="O1203" s="8">
        <v>8.2512735729232212</v>
      </c>
      <c r="P1203" s="8">
        <v>29.340760064509929</v>
      </c>
      <c r="Q1203" s="8">
        <v>39.121013419346575</v>
      </c>
      <c r="R1203" s="8">
        <v>0</v>
      </c>
      <c r="S1203" s="8">
        <v>0</v>
      </c>
      <c r="T1203" s="8">
        <v>0</v>
      </c>
      <c r="U1203" s="8">
        <v>0</v>
      </c>
      <c r="V1203" s="8">
        <v>168.7847343977609</v>
      </c>
      <c r="W1203" s="8">
        <v>0</v>
      </c>
      <c r="X1203" s="8">
        <v>0</v>
      </c>
      <c r="Y1203" s="8">
        <v>131738</v>
      </c>
      <c r="Z1203" s="8">
        <v>1996</v>
      </c>
      <c r="AA1203" s="8" t="b">
        <v>0</v>
      </c>
      <c r="AB1203" s="9" t="s">
        <v>97</v>
      </c>
      <c r="AC1203" s="16">
        <f t="shared" si="56"/>
        <v>327824.30034130212</v>
      </c>
      <c r="AD1203" s="16">
        <f t="shared" si="55"/>
        <v>2443.4531489899505</v>
      </c>
      <c r="AE1203" s="16" t="str">
        <f>VLOOKUP(AB1203,aircraft!A:B,2,FALSE)</f>
        <v>Passenger</v>
      </c>
      <c r="AF1203" s="16">
        <f t="shared" si="57"/>
        <v>3.1305605407040642</v>
      </c>
    </row>
    <row r="1204" spans="1:32" x14ac:dyDescent="0.25">
      <c r="A1204" s="8">
        <v>1984.5824051910349</v>
      </c>
      <c r="B1204" s="8">
        <v>0</v>
      </c>
      <c r="C1204" s="8">
        <v>1500.6965499259531</v>
      </c>
      <c r="D1204" s="8">
        <v>2638.6386068825404</v>
      </c>
      <c r="E1204" s="8">
        <v>2722.9879604892003</v>
      </c>
      <c r="F1204" s="8">
        <v>0</v>
      </c>
      <c r="G1204" s="8">
        <v>0</v>
      </c>
      <c r="H1204" s="8">
        <v>0</v>
      </c>
      <c r="I1204" s="8">
        <v>0</v>
      </c>
      <c r="J1204" s="8">
        <v>3559.9673248758913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0.76717123524424091</v>
      </c>
      <c r="W1204" s="8">
        <v>0</v>
      </c>
      <c r="X1204" s="8">
        <v>0</v>
      </c>
      <c r="Y1204" s="8">
        <v>10803</v>
      </c>
      <c r="Z1204" s="8">
        <v>1996</v>
      </c>
      <c r="AA1204" s="8" t="b">
        <v>0</v>
      </c>
      <c r="AB1204" s="9" t="s">
        <v>98</v>
      </c>
      <c r="AC1204" s="16">
        <f t="shared" si="56"/>
        <v>12406.872847364621</v>
      </c>
      <c r="AD1204" s="16">
        <f t="shared" si="55"/>
        <v>0</v>
      </c>
      <c r="AE1204" s="16" t="str">
        <f>VLOOKUP(AB1204,aircraft!A:B,2,FALSE)</f>
        <v>Passenger</v>
      </c>
      <c r="AF1204" s="16">
        <f t="shared" si="57"/>
        <v>2.1357984390561198</v>
      </c>
    </row>
    <row r="1205" spans="1:32" x14ac:dyDescent="0.25">
      <c r="A1205" s="8">
        <v>2349.785470204969</v>
      </c>
      <c r="B1205" s="8">
        <v>0</v>
      </c>
      <c r="C1205" s="8">
        <v>1672.8355732028224</v>
      </c>
      <c r="D1205" s="8">
        <v>3814.0394157079431</v>
      </c>
      <c r="E1205" s="8">
        <v>3668.3532804746756</v>
      </c>
      <c r="F1205" s="8">
        <v>0</v>
      </c>
      <c r="G1205" s="8">
        <v>0</v>
      </c>
      <c r="H1205" s="8">
        <v>0</v>
      </c>
      <c r="I1205" s="8">
        <v>0</v>
      </c>
      <c r="J1205" s="8">
        <v>22021.091364405154</v>
      </c>
      <c r="K1205" s="8">
        <v>0</v>
      </c>
      <c r="L1205" s="8">
        <v>0</v>
      </c>
      <c r="M1205" s="8">
        <v>1.9360753447194543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24596</v>
      </c>
      <c r="Z1205" s="8">
        <v>1996</v>
      </c>
      <c r="AA1205" s="8" t="b">
        <v>0</v>
      </c>
      <c r="AB1205" s="9" t="s">
        <v>195</v>
      </c>
      <c r="AC1205" s="16">
        <f t="shared" si="56"/>
        <v>33526.105103995564</v>
      </c>
      <c r="AD1205" s="16">
        <f t="shared" si="55"/>
        <v>1.9360753447194543</v>
      </c>
      <c r="AE1205" s="16" t="str">
        <f>VLOOKUP(AB1205,aircraft!A:B,2,FALSE)</f>
        <v>Passenger</v>
      </c>
      <c r="AF1205" s="16">
        <f t="shared" si="57"/>
        <v>1.8476337718668212</v>
      </c>
    </row>
    <row r="1206" spans="1:32" x14ac:dyDescent="0.25">
      <c r="A1206" s="8">
        <v>224.24315939467323</v>
      </c>
      <c r="B1206" s="8">
        <v>101.7003908267981</v>
      </c>
      <c r="C1206" s="8">
        <v>80.75389675450414</v>
      </c>
      <c r="D1206" s="8">
        <v>186.60470661515703</v>
      </c>
      <c r="E1206" s="8">
        <v>196.47469457861706</v>
      </c>
      <c r="F1206" s="8">
        <v>0</v>
      </c>
      <c r="G1206" s="8">
        <v>0</v>
      </c>
      <c r="H1206" s="8">
        <v>0</v>
      </c>
      <c r="I1206" s="8">
        <v>0</v>
      </c>
      <c r="J1206" s="8">
        <v>3313.4728900432583</v>
      </c>
      <c r="K1206" s="8">
        <v>0</v>
      </c>
      <c r="L1206" s="8">
        <v>0</v>
      </c>
      <c r="M1206" s="8">
        <v>10.061621219491959</v>
      </c>
      <c r="N1206" s="8">
        <v>4.5851632753583367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  <c r="V1206" s="8">
        <v>3.1643268050545883</v>
      </c>
      <c r="W1206" s="8">
        <v>0</v>
      </c>
      <c r="X1206" s="8">
        <v>0</v>
      </c>
      <c r="Y1206" s="8">
        <v>2870</v>
      </c>
      <c r="Z1206" s="8">
        <v>1996</v>
      </c>
      <c r="AA1206" s="8" t="b">
        <v>0</v>
      </c>
      <c r="AB1206" s="9" t="s">
        <v>100</v>
      </c>
      <c r="AC1206" s="16">
        <f t="shared" si="56"/>
        <v>4103.2497382130077</v>
      </c>
      <c r="AD1206" s="16">
        <f t="shared" si="55"/>
        <v>14.646784494850296</v>
      </c>
      <c r="AE1206" s="16" t="str">
        <f>VLOOKUP(AB1206,aircraft!A:B,2,FALSE)</f>
        <v>Passenger (not used as freighter)</v>
      </c>
      <c r="AF1206" s="16">
        <f t="shared" si="57"/>
        <v>1.5225538009881554</v>
      </c>
    </row>
    <row r="1207" spans="1:32" x14ac:dyDescent="0.25">
      <c r="A1207" s="8">
        <v>661656.37273933855</v>
      </c>
      <c r="B1207" s="8">
        <v>374260.0027380134</v>
      </c>
      <c r="C1207" s="8">
        <v>299698.9991087215</v>
      </c>
      <c r="D1207" s="8">
        <v>427012.70065701118</v>
      </c>
      <c r="E1207" s="8">
        <v>672010.76659902185</v>
      </c>
      <c r="F1207" s="8">
        <v>0</v>
      </c>
      <c r="G1207" s="8">
        <v>0</v>
      </c>
      <c r="H1207" s="8">
        <v>0</v>
      </c>
      <c r="I1207" s="8">
        <v>0</v>
      </c>
      <c r="J1207" s="8">
        <v>7566849.3132081274</v>
      </c>
      <c r="K1207" s="8">
        <v>0</v>
      </c>
      <c r="L1207" s="8">
        <v>254515.89636704698</v>
      </c>
      <c r="M1207" s="8">
        <v>1364.3936993756693</v>
      </c>
      <c r="N1207" s="8">
        <v>701.83449279798901</v>
      </c>
      <c r="O1207" s="8">
        <v>73.327283278395953</v>
      </c>
      <c r="P1207" s="8">
        <v>92.119174452988531</v>
      </c>
      <c r="Q1207" s="8">
        <v>152.56081115021269</v>
      </c>
      <c r="R1207" s="8">
        <v>0</v>
      </c>
      <c r="S1207" s="8">
        <v>0</v>
      </c>
      <c r="T1207" s="8">
        <v>0</v>
      </c>
      <c r="U1207" s="8">
        <v>0</v>
      </c>
      <c r="V1207" s="8">
        <v>3523.927683449539</v>
      </c>
      <c r="W1207" s="8">
        <v>0</v>
      </c>
      <c r="X1207" s="8">
        <v>124.71279069896018</v>
      </c>
      <c r="Y1207" s="8">
        <v>2462427</v>
      </c>
      <c r="Z1207" s="8">
        <v>1996</v>
      </c>
      <c r="AA1207" s="8" t="b">
        <v>0</v>
      </c>
      <c r="AB1207" s="9" t="s">
        <v>103</v>
      </c>
      <c r="AC1207" s="16">
        <f t="shared" si="56"/>
        <v>10256004.05141728</v>
      </c>
      <c r="AD1207" s="16">
        <f t="shared" si="55"/>
        <v>2508.948251754216</v>
      </c>
      <c r="AE1207" s="16" t="str">
        <f>VLOOKUP(AB1207,aircraft!A:B,2,FALSE)</f>
        <v>Passenger</v>
      </c>
      <c r="AF1207" s="16">
        <f t="shared" si="57"/>
        <v>4.6995615512791771</v>
      </c>
    </row>
    <row r="1208" spans="1:32" x14ac:dyDescent="0.25">
      <c r="A1208" s="8">
        <v>105526.48573873854</v>
      </c>
      <c r="B1208" s="8">
        <v>59063.576074781027</v>
      </c>
      <c r="C1208" s="8">
        <v>15966.369384299327</v>
      </c>
      <c r="D1208" s="8">
        <v>29950.49807979968</v>
      </c>
      <c r="E1208" s="8">
        <v>45076.343992042071</v>
      </c>
      <c r="F1208" s="8">
        <v>0</v>
      </c>
      <c r="G1208" s="8">
        <v>0</v>
      </c>
      <c r="H1208" s="8">
        <v>0</v>
      </c>
      <c r="I1208" s="8">
        <v>0</v>
      </c>
      <c r="J1208" s="8">
        <v>654439.04004835838</v>
      </c>
      <c r="K1208" s="8">
        <v>0</v>
      </c>
      <c r="L1208" s="8">
        <v>0</v>
      </c>
      <c r="M1208" s="8">
        <v>2332.3411417540319</v>
      </c>
      <c r="N1208" s="8">
        <v>1334.6052440474632</v>
      </c>
      <c r="O1208" s="8">
        <v>13.114933208038391</v>
      </c>
      <c r="P1208" s="8">
        <v>24.933333818423716</v>
      </c>
      <c r="Q1208" s="8">
        <v>39.893334109477941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>
        <v>0</v>
      </c>
      <c r="Y1208" s="8">
        <v>478036</v>
      </c>
      <c r="Z1208" s="8">
        <v>1996</v>
      </c>
      <c r="AA1208" s="8" t="b">
        <v>0</v>
      </c>
      <c r="AB1208" s="9" t="s">
        <v>104</v>
      </c>
      <c r="AC1208" s="16">
        <f t="shared" si="56"/>
        <v>910022.31331801903</v>
      </c>
      <c r="AD1208" s="16">
        <f t="shared" si="55"/>
        <v>3744.8879869374355</v>
      </c>
      <c r="AE1208" s="16" t="str">
        <f>VLOOKUP(AB1208,aircraft!A:B,2,FALSE)</f>
        <v>Passenger</v>
      </c>
      <c r="AF1208" s="16">
        <f t="shared" si="57"/>
        <v>2.2304863702016617</v>
      </c>
    </row>
    <row r="1209" spans="1:32" x14ac:dyDescent="0.25">
      <c r="A1209" s="8">
        <v>17489.272959186001</v>
      </c>
      <c r="B1209" s="8">
        <v>10053.499699355756</v>
      </c>
      <c r="C1209" s="8">
        <v>6351.0995085951718</v>
      </c>
      <c r="D1209" s="8">
        <v>10363.095923293346</v>
      </c>
      <c r="E1209" s="8">
        <v>16484.351117668608</v>
      </c>
      <c r="F1209" s="8">
        <v>0</v>
      </c>
      <c r="G1209" s="8">
        <v>0</v>
      </c>
      <c r="H1209" s="8">
        <v>0</v>
      </c>
      <c r="I1209" s="8">
        <v>0</v>
      </c>
      <c r="J1209" s="8">
        <v>120283.38249514102</v>
      </c>
      <c r="K1209" s="8">
        <v>0</v>
      </c>
      <c r="L1209" s="8">
        <v>4173.5990862840817</v>
      </c>
      <c r="M1209" s="8">
        <v>59.463528849579099</v>
      </c>
      <c r="N1209" s="8">
        <v>34.181899430981247</v>
      </c>
      <c r="O1209" s="8">
        <v>5.0427526633651674</v>
      </c>
      <c r="P1209" s="8">
        <v>8.2234390214119948</v>
      </c>
      <c r="Q1209" s="8">
        <v>13.187481520506619</v>
      </c>
      <c r="R1209" s="8">
        <v>0</v>
      </c>
      <c r="S1209" s="8">
        <v>0</v>
      </c>
      <c r="T1209" s="8">
        <v>0</v>
      </c>
      <c r="U1209" s="8">
        <v>0</v>
      </c>
      <c r="V1209" s="8">
        <v>64.75647196495585</v>
      </c>
      <c r="W1209" s="8">
        <v>0</v>
      </c>
      <c r="X1209" s="8">
        <v>1.5024956938398963</v>
      </c>
      <c r="Y1209" s="8">
        <v>36703</v>
      </c>
      <c r="Z1209" s="8">
        <v>1996</v>
      </c>
      <c r="AA1209" s="8" t="b">
        <v>0</v>
      </c>
      <c r="AB1209" s="9" t="s">
        <v>201</v>
      </c>
      <c r="AC1209" s="16">
        <f t="shared" si="56"/>
        <v>185198.30078952399</v>
      </c>
      <c r="AD1209" s="16">
        <f t="shared" si="55"/>
        <v>121.60159717968401</v>
      </c>
      <c r="AE1209" s="16" t="str">
        <f>VLOOKUP(AB1209,aircraft!A:B,2,FALSE)</f>
        <v>Passenger</v>
      </c>
      <c r="AF1209" s="16">
        <f t="shared" si="57"/>
        <v>6.0072809126862943</v>
      </c>
    </row>
    <row r="1210" spans="1:32" x14ac:dyDescent="0.25">
      <c r="A1210" s="8">
        <v>7131.6692060094465</v>
      </c>
      <c r="B1210" s="8">
        <v>4299.3177867587192</v>
      </c>
      <c r="C1210" s="8">
        <v>2072.482472061547</v>
      </c>
      <c r="D1210" s="8">
        <v>4279.9147688918729</v>
      </c>
      <c r="E1210" s="8">
        <v>5487.7759887353668</v>
      </c>
      <c r="F1210" s="8">
        <v>0</v>
      </c>
      <c r="G1210" s="8">
        <v>0</v>
      </c>
      <c r="H1210" s="8">
        <v>0</v>
      </c>
      <c r="I1210" s="8">
        <v>0</v>
      </c>
      <c r="J1210" s="8">
        <v>78025.662051127569</v>
      </c>
      <c r="K1210" s="8">
        <v>0</v>
      </c>
      <c r="L1210" s="8">
        <v>0</v>
      </c>
      <c r="M1210" s="8">
        <v>2002.1402986070295</v>
      </c>
      <c r="N1210" s="8">
        <v>1206.9877540217774</v>
      </c>
      <c r="O1210" s="8">
        <v>0.67749455193427954</v>
      </c>
      <c r="P1210" s="8">
        <v>1.3991042036572625</v>
      </c>
      <c r="Q1210" s="8">
        <v>1.7939540549675408</v>
      </c>
      <c r="R1210" s="8">
        <v>0</v>
      </c>
      <c r="S1210" s="8">
        <v>0</v>
      </c>
      <c r="T1210" s="8">
        <v>0</v>
      </c>
      <c r="U1210" s="8">
        <v>0</v>
      </c>
      <c r="V1210" s="8">
        <v>1097.9437146380078</v>
      </c>
      <c r="W1210" s="8">
        <v>0</v>
      </c>
      <c r="X1210" s="8">
        <v>0</v>
      </c>
      <c r="Y1210" s="8">
        <v>75377</v>
      </c>
      <c r="Z1210" s="8">
        <v>1996</v>
      </c>
      <c r="AA1210" s="8" t="b">
        <v>0</v>
      </c>
      <c r="AB1210" s="9" t="s">
        <v>105</v>
      </c>
      <c r="AC1210" s="16">
        <f t="shared" si="56"/>
        <v>101296.82227358452</v>
      </c>
      <c r="AD1210" s="16">
        <f t="shared" si="55"/>
        <v>3212.9986054393657</v>
      </c>
      <c r="AE1210" s="16" t="str">
        <f>VLOOKUP(AB1210,aircraft!A:B,2,FALSE)</f>
        <v>Passenger</v>
      </c>
      <c r="AF1210" s="16">
        <f t="shared" si="57"/>
        <v>1.5627027983728434</v>
      </c>
    </row>
    <row r="1211" spans="1:32" x14ac:dyDescent="0.25">
      <c r="A1211" s="8">
        <v>5114.9123030328328</v>
      </c>
      <c r="B1211" s="8">
        <v>2148.8550465807375</v>
      </c>
      <c r="C1211" s="8">
        <v>1627.7439477748628</v>
      </c>
      <c r="D1211" s="8">
        <v>2896.7094641442332</v>
      </c>
      <c r="E1211" s="8">
        <v>3047.7292152053456</v>
      </c>
      <c r="F1211" s="8">
        <v>0</v>
      </c>
      <c r="G1211" s="8">
        <v>0</v>
      </c>
      <c r="H1211" s="8">
        <v>0</v>
      </c>
      <c r="I1211" s="8">
        <v>0</v>
      </c>
      <c r="J1211" s="8">
        <v>69925.674019939892</v>
      </c>
      <c r="K1211" s="8">
        <v>0</v>
      </c>
      <c r="L1211" s="8">
        <v>0</v>
      </c>
      <c r="M1211" s="8">
        <v>1435.957242255939</v>
      </c>
      <c r="N1211" s="8">
        <v>603.26820556947223</v>
      </c>
      <c r="O1211" s="8">
        <v>0.53210952151720592</v>
      </c>
      <c r="P1211" s="8">
        <v>0.94693436829988464</v>
      </c>
      <c r="Q1211" s="8">
        <v>0.99630272724026192</v>
      </c>
      <c r="R1211" s="8">
        <v>0</v>
      </c>
      <c r="S1211" s="8">
        <v>0</v>
      </c>
      <c r="T1211" s="8">
        <v>0</v>
      </c>
      <c r="U1211" s="8">
        <v>0</v>
      </c>
      <c r="V1211" s="8">
        <v>882.39296420197934</v>
      </c>
      <c r="W1211" s="8">
        <v>0</v>
      </c>
      <c r="X1211" s="8">
        <v>0</v>
      </c>
      <c r="Y1211" s="8">
        <v>67012</v>
      </c>
      <c r="Z1211" s="8">
        <v>1996</v>
      </c>
      <c r="AA1211" s="8" t="b">
        <v>0</v>
      </c>
      <c r="AB1211" s="9" t="s">
        <v>204</v>
      </c>
      <c r="AC1211" s="16">
        <f t="shared" si="56"/>
        <v>84761.623996677896</v>
      </c>
      <c r="AD1211" s="16">
        <f t="shared" si="55"/>
        <v>2041.7007944424686</v>
      </c>
      <c r="AE1211" s="16" t="str">
        <f>VLOOKUP(AB1211,aircraft!A:B,2,FALSE)</f>
        <v>Passenger</v>
      </c>
      <c r="AF1211" s="16">
        <f t="shared" si="57"/>
        <v>1.4323394341092059</v>
      </c>
    </row>
    <row r="1212" spans="1:32" x14ac:dyDescent="0.25">
      <c r="A1212" s="8">
        <v>60.382113859545782</v>
      </c>
      <c r="B1212" s="8">
        <v>21.666932765712659</v>
      </c>
      <c r="C1212" s="8">
        <v>40.688742364535813</v>
      </c>
      <c r="D1212" s="8">
        <v>71.54203591249599</v>
      </c>
      <c r="E1212" s="8">
        <v>63.981105645018424</v>
      </c>
      <c r="F1212" s="8">
        <v>0</v>
      </c>
      <c r="G1212" s="8">
        <v>0</v>
      </c>
      <c r="H1212" s="8">
        <v>0</v>
      </c>
      <c r="I1212" s="8">
        <v>0</v>
      </c>
      <c r="J1212" s="8">
        <v>355.60098268985746</v>
      </c>
      <c r="K1212" s="8">
        <v>0</v>
      </c>
      <c r="L1212" s="8">
        <v>38.461837635227312</v>
      </c>
      <c r="M1212" s="8">
        <v>0.20529918984424059</v>
      </c>
      <c r="N1212" s="8">
        <v>7.366757238008198E-2</v>
      </c>
      <c r="O1212" s="8">
        <v>1.8912672107103033E-2</v>
      </c>
      <c r="P1212" s="8">
        <v>3.3253695947775025E-2</v>
      </c>
      <c r="Q1212" s="8">
        <v>2.4822311512081432E-2</v>
      </c>
      <c r="R1212" s="8">
        <v>0</v>
      </c>
      <c r="S1212" s="8">
        <v>0</v>
      </c>
      <c r="T1212" s="8">
        <v>0</v>
      </c>
      <c r="U1212" s="8">
        <v>0</v>
      </c>
      <c r="V1212" s="8">
        <v>1.9694656122522429</v>
      </c>
      <c r="W1212" s="8">
        <v>0</v>
      </c>
      <c r="X1212" s="8">
        <v>1.3846261758589246E-2</v>
      </c>
      <c r="Y1212" s="8">
        <v>86</v>
      </c>
      <c r="Z1212" s="8">
        <v>1996</v>
      </c>
      <c r="AA1212" s="8" t="b">
        <v>0</v>
      </c>
      <c r="AB1212" s="9" t="s">
        <v>157</v>
      </c>
      <c r="AC1212" s="16">
        <f t="shared" si="56"/>
        <v>652.32375087239348</v>
      </c>
      <c r="AD1212" s="16">
        <f t="shared" si="55"/>
        <v>0.3698017035498713</v>
      </c>
      <c r="AE1212" s="16" t="str">
        <f>VLOOKUP(AB1212,aircraft!A:B,2,FALSE)</f>
        <v>Passenger</v>
      </c>
      <c r="AF1212" s="16">
        <f t="shared" si="57"/>
        <v>12.452716591696809</v>
      </c>
    </row>
    <row r="1213" spans="1:32" x14ac:dyDescent="0.25">
      <c r="A1213" s="8">
        <v>44.568032743778097</v>
      </c>
      <c r="B1213" s="8">
        <v>0</v>
      </c>
      <c r="C1213" s="8">
        <v>57.041231192585727</v>
      </c>
      <c r="D1213" s="8">
        <v>92.931297165155399</v>
      </c>
      <c r="E1213" s="8">
        <v>148.69007546424865</v>
      </c>
      <c r="F1213" s="8">
        <v>0</v>
      </c>
      <c r="G1213" s="8">
        <v>0</v>
      </c>
      <c r="H1213" s="8">
        <v>0</v>
      </c>
      <c r="I1213" s="8">
        <v>0</v>
      </c>
      <c r="J1213" s="8">
        <v>1107.1917484974861</v>
      </c>
      <c r="K1213" s="8">
        <v>0</v>
      </c>
      <c r="L1213" s="8">
        <v>33.868072539567947</v>
      </c>
      <c r="M1213" s="8">
        <v>0.16445604785752369</v>
      </c>
      <c r="N1213" s="8">
        <v>0</v>
      </c>
      <c r="O1213" s="8">
        <v>5.133710885159062E-3</v>
      </c>
      <c r="P1213" s="8">
        <v>8.363816871658292E-3</v>
      </c>
      <c r="Q1213" s="8">
        <v>1.3382106994653269E-2</v>
      </c>
      <c r="R1213" s="8">
        <v>0</v>
      </c>
      <c r="S1213" s="8">
        <v>0</v>
      </c>
      <c r="T1213" s="8">
        <v>0</v>
      </c>
      <c r="U1213" s="8">
        <v>0</v>
      </c>
      <c r="V1213" s="8">
        <v>0.28829395038017536</v>
      </c>
      <c r="W1213" s="8">
        <v>0</v>
      </c>
      <c r="X1213" s="8">
        <v>2.0659523850444297E-2</v>
      </c>
      <c r="Y1213" s="8">
        <v>362</v>
      </c>
      <c r="Z1213" s="8">
        <v>1996</v>
      </c>
      <c r="AA1213" s="8" t="b">
        <v>0</v>
      </c>
      <c r="AB1213" s="9" t="s">
        <v>180</v>
      </c>
      <c r="AC1213" s="16">
        <f t="shared" si="56"/>
        <v>1484.2904576028218</v>
      </c>
      <c r="AD1213" s="16">
        <f t="shared" si="55"/>
        <v>0.21199520645943865</v>
      </c>
      <c r="AE1213" s="16" t="str">
        <f>VLOOKUP(AB1213,aircraft!A:B,2,FALSE)</f>
        <v>Passenger</v>
      </c>
      <c r="AF1213" s="16">
        <f t="shared" si="57"/>
        <v>4.100249882880723</v>
      </c>
    </row>
    <row r="1214" spans="1:32" x14ac:dyDescent="0.25">
      <c r="A1214" s="8">
        <v>15060.377415227973</v>
      </c>
      <c r="B1214" s="8">
        <v>9963.1411444306777</v>
      </c>
      <c r="C1214" s="8">
        <v>5778.9233187844502</v>
      </c>
      <c r="D1214" s="8">
        <v>9669.8469310312485</v>
      </c>
      <c r="E1214" s="8">
        <v>12904.863641404989</v>
      </c>
      <c r="F1214" s="8">
        <v>0</v>
      </c>
      <c r="G1214" s="8">
        <v>0</v>
      </c>
      <c r="H1214" s="8">
        <v>0</v>
      </c>
      <c r="I1214" s="8">
        <v>0</v>
      </c>
      <c r="J1214" s="8">
        <v>168610.7694034946</v>
      </c>
      <c r="K1214" s="8">
        <v>0</v>
      </c>
      <c r="L1214" s="8">
        <v>0</v>
      </c>
      <c r="M1214" s="8">
        <v>4228.0408224558314</v>
      </c>
      <c r="N1214" s="8">
        <v>2797.0459383009138</v>
      </c>
      <c r="O1214" s="8">
        <v>1.8891301216303653</v>
      </c>
      <c r="P1214" s="8">
        <v>3.1610731102084477</v>
      </c>
      <c r="Q1214" s="8">
        <v>4.2186001224945473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>
        <v>0</v>
      </c>
      <c r="Y1214" s="8">
        <v>165329</v>
      </c>
      <c r="Z1214" s="8">
        <v>1996</v>
      </c>
      <c r="AA1214" s="8" t="b">
        <v>0</v>
      </c>
      <c r="AB1214" s="9" t="s">
        <v>108</v>
      </c>
      <c r="AC1214" s="16">
        <f t="shared" si="56"/>
        <v>221987.92185437394</v>
      </c>
      <c r="AD1214" s="16">
        <f t="shared" si="55"/>
        <v>7034.3555641110779</v>
      </c>
      <c r="AE1214" s="16" t="str">
        <f>VLOOKUP(AB1214,aircraft!A:B,2,FALSE)</f>
        <v>Passenger (not used as freighter)</v>
      </c>
      <c r="AF1214" s="16">
        <f t="shared" si="57"/>
        <v>1.5900394937503552</v>
      </c>
    </row>
    <row r="1215" spans="1:32" x14ac:dyDescent="0.25">
      <c r="A1215" s="8">
        <v>1527.9450250673121</v>
      </c>
      <c r="B1215" s="8">
        <v>743.05637124604107</v>
      </c>
      <c r="C1215" s="8">
        <v>892.90817912511034</v>
      </c>
      <c r="D1215" s="8">
        <v>701.80369535896671</v>
      </c>
      <c r="E1215" s="8">
        <v>1589.3560667493005</v>
      </c>
      <c r="F1215" s="8">
        <v>0</v>
      </c>
      <c r="G1215" s="8">
        <v>0</v>
      </c>
      <c r="H1215" s="8">
        <v>0</v>
      </c>
      <c r="I1215" s="8">
        <v>0</v>
      </c>
      <c r="J1215" s="8">
        <v>5986.681173858643</v>
      </c>
      <c r="K1215" s="8">
        <v>0</v>
      </c>
      <c r="L1215" s="8">
        <v>914.18957895021776</v>
      </c>
      <c r="M1215" s="8">
        <v>0.45838352929224196</v>
      </c>
      <c r="N1215" s="8">
        <v>0.22291692196179747</v>
      </c>
      <c r="O1215" s="8">
        <v>0.11553079479658361</v>
      </c>
      <c r="P1215" s="8">
        <v>9.0804340929483515E-2</v>
      </c>
      <c r="Q1215" s="8">
        <v>0.22240436672615024</v>
      </c>
      <c r="R1215" s="8">
        <v>0</v>
      </c>
      <c r="S1215" s="8">
        <v>0</v>
      </c>
      <c r="T1215" s="8">
        <v>0</v>
      </c>
      <c r="U1215" s="8">
        <v>0</v>
      </c>
      <c r="V1215" s="8">
        <v>26.676236209747149</v>
      </c>
      <c r="W1215" s="8">
        <v>0</v>
      </c>
      <c r="X1215" s="8">
        <v>0.33825013899246553</v>
      </c>
      <c r="Y1215" s="8">
        <v>943</v>
      </c>
      <c r="Z1215" s="8">
        <v>1996</v>
      </c>
      <c r="AA1215" s="8" t="b">
        <v>0</v>
      </c>
      <c r="AB1215" s="9" t="s">
        <v>111</v>
      </c>
      <c r="AC1215" s="16">
        <f t="shared" si="56"/>
        <v>12355.940090355592</v>
      </c>
      <c r="AD1215" s="16">
        <f t="shared" si="55"/>
        <v>1.4482900926987223</v>
      </c>
      <c r="AE1215" s="16" t="str">
        <f>VLOOKUP(AB1215,aircraft!A:B,2,FALSE)</f>
        <v>Freighter</v>
      </c>
      <c r="AF1215" s="16">
        <f t="shared" si="57"/>
        <v>14.146734371727723</v>
      </c>
    </row>
    <row r="1216" spans="1:32" x14ac:dyDescent="0.25">
      <c r="A1216" s="8">
        <v>1228.5669535382328</v>
      </c>
      <c r="B1216" s="8">
        <v>48.246252666767454</v>
      </c>
      <c r="C1216" s="8">
        <v>832.14832737113284</v>
      </c>
      <c r="D1216" s="8">
        <v>1302.3083580377993</v>
      </c>
      <c r="E1216" s="8">
        <v>1710.263325766555</v>
      </c>
      <c r="F1216" s="8">
        <v>0</v>
      </c>
      <c r="G1216" s="8">
        <v>0</v>
      </c>
      <c r="H1216" s="8">
        <v>0</v>
      </c>
      <c r="I1216" s="8">
        <v>0</v>
      </c>
      <c r="J1216" s="8">
        <v>39521.953312220568</v>
      </c>
      <c r="K1216" s="8">
        <v>0</v>
      </c>
      <c r="L1216" s="8">
        <v>0</v>
      </c>
      <c r="M1216" s="8">
        <v>21.635064600288221</v>
      </c>
      <c r="N1216" s="8">
        <v>0.8496165310007735</v>
      </c>
      <c r="O1216" s="8">
        <v>0.23300153788715533</v>
      </c>
      <c r="P1216" s="8">
        <v>0.36464634998992329</v>
      </c>
      <c r="Q1216" s="8">
        <v>0.47887374400487437</v>
      </c>
      <c r="R1216" s="8">
        <v>0</v>
      </c>
      <c r="S1216" s="8">
        <v>0</v>
      </c>
      <c r="T1216" s="8">
        <v>0</v>
      </c>
      <c r="U1216" s="8">
        <v>0</v>
      </c>
      <c r="V1216" s="8">
        <v>26.128106219331968</v>
      </c>
      <c r="W1216" s="8">
        <v>0</v>
      </c>
      <c r="X1216" s="8">
        <v>0</v>
      </c>
      <c r="Y1216" s="8">
        <v>9913</v>
      </c>
      <c r="Z1216" s="8">
        <v>1996</v>
      </c>
      <c r="AA1216" s="8" t="b">
        <v>0</v>
      </c>
      <c r="AB1216" s="9" t="s">
        <v>173</v>
      </c>
      <c r="AC1216" s="16">
        <f t="shared" si="56"/>
        <v>44643.486529601054</v>
      </c>
      <c r="AD1216" s="16">
        <f t="shared" si="55"/>
        <v>23.561202763170947</v>
      </c>
      <c r="AE1216" s="16" t="str">
        <f>VLOOKUP(AB1216,aircraft!A:B,2,FALSE)</f>
        <v>Freighter</v>
      </c>
      <c r="AF1216" s="16">
        <f t="shared" si="57"/>
        <v>4.7578970935308273</v>
      </c>
    </row>
    <row r="1217" spans="1:32" x14ac:dyDescent="0.25">
      <c r="A1217" s="8">
        <v>24090.35288077869</v>
      </c>
      <c r="B1217" s="8">
        <v>11453.19579884875</v>
      </c>
      <c r="C1217" s="8">
        <v>12910.676760562135</v>
      </c>
      <c r="D1217" s="8">
        <v>9054.3231397303734</v>
      </c>
      <c r="E1217" s="8">
        <v>21332.933539050435</v>
      </c>
      <c r="F1217" s="8">
        <v>0</v>
      </c>
      <c r="G1217" s="8">
        <v>0</v>
      </c>
      <c r="H1217" s="8">
        <v>0</v>
      </c>
      <c r="I1217" s="8">
        <v>0</v>
      </c>
      <c r="J1217" s="8">
        <v>143645.4245804167</v>
      </c>
      <c r="K1217" s="8">
        <v>0</v>
      </c>
      <c r="L1217" s="8">
        <v>16804.966122521058</v>
      </c>
      <c r="M1217" s="8">
        <v>1632.1213947496838</v>
      </c>
      <c r="N1217" s="8">
        <v>775.9540092280298</v>
      </c>
      <c r="O1217" s="8">
        <v>6.3487550148078586</v>
      </c>
      <c r="P1217" s="8">
        <v>4.4524141146998391</v>
      </c>
      <c r="Q1217" s="8">
        <v>19.916592086691924</v>
      </c>
      <c r="R1217" s="8">
        <v>0</v>
      </c>
      <c r="S1217" s="8">
        <v>0</v>
      </c>
      <c r="T1217" s="8">
        <v>0</v>
      </c>
      <c r="U1217" s="8">
        <v>0</v>
      </c>
      <c r="V1217" s="8">
        <v>1268.4934585212961</v>
      </c>
      <c r="W1217" s="8">
        <v>0</v>
      </c>
      <c r="X1217" s="8">
        <v>0.33609931395983811</v>
      </c>
      <c r="Y1217" s="8">
        <v>23278</v>
      </c>
      <c r="Z1217" s="8">
        <v>1996</v>
      </c>
      <c r="AA1217" s="8" t="b">
        <v>0</v>
      </c>
      <c r="AB1217" s="9" t="s">
        <v>112</v>
      </c>
      <c r="AC1217" s="16">
        <f t="shared" si="56"/>
        <v>239291.87282190815</v>
      </c>
      <c r="AD1217" s="16">
        <f t="shared" si="55"/>
        <v>2439.1292645078729</v>
      </c>
      <c r="AE1217" s="16" t="str">
        <f>VLOOKUP(AB1217,aircraft!A:B,2,FALSE)</f>
        <v>Passenger</v>
      </c>
      <c r="AF1217" s="16">
        <f t="shared" si="57"/>
        <v>12.342704936361432</v>
      </c>
    </row>
    <row r="1218" spans="1:32" x14ac:dyDescent="0.25">
      <c r="A1218" s="8">
        <v>425.64125202469427</v>
      </c>
      <c r="B1218" s="8">
        <v>219.79775077314071</v>
      </c>
      <c r="C1218" s="8">
        <v>254.1859034313556</v>
      </c>
      <c r="D1218" s="8">
        <v>254.69236816654771</v>
      </c>
      <c r="E1218" s="8">
        <v>645.60328774836421</v>
      </c>
      <c r="F1218" s="8">
        <v>0</v>
      </c>
      <c r="G1218" s="8">
        <v>0</v>
      </c>
      <c r="H1218" s="8">
        <v>0</v>
      </c>
      <c r="I1218" s="8">
        <v>0</v>
      </c>
      <c r="J1218" s="8">
        <v>1462.3460936117172</v>
      </c>
      <c r="K1218" s="8">
        <v>0</v>
      </c>
      <c r="L1218" s="8">
        <v>284.21018464884401</v>
      </c>
      <c r="M1218" s="8">
        <v>21.53744723574663</v>
      </c>
      <c r="N1218" s="8">
        <v>11.121766128856471</v>
      </c>
      <c r="O1218" s="8">
        <v>0.12519810053104102</v>
      </c>
      <c r="P1218" s="8">
        <v>0.12544755741270139</v>
      </c>
      <c r="Q1218" s="8">
        <v>0.28496896223131313</v>
      </c>
      <c r="R1218" s="8">
        <v>0</v>
      </c>
      <c r="S1218" s="8">
        <v>0</v>
      </c>
      <c r="T1218" s="8">
        <v>0</v>
      </c>
      <c r="U1218" s="8">
        <v>0</v>
      </c>
      <c r="V1218" s="8">
        <v>18.640301068231928</v>
      </c>
      <c r="W1218" s="8">
        <v>0</v>
      </c>
      <c r="X1218" s="8">
        <v>5.6842035493818166E-3</v>
      </c>
      <c r="Y1218" s="8">
        <v>283</v>
      </c>
      <c r="Z1218" s="8">
        <v>1996</v>
      </c>
      <c r="AA1218" s="8" t="b">
        <v>0</v>
      </c>
      <c r="AB1218" s="9" t="s">
        <v>114</v>
      </c>
      <c r="AC1218" s="16">
        <f t="shared" si="56"/>
        <v>3546.4768404046636</v>
      </c>
      <c r="AD1218" s="16">
        <f t="shared" ref="AD1218:AD1281" si="58">SUM(M1218:U1218,W1218:X1218)</f>
        <v>33.200512188327536</v>
      </c>
      <c r="AE1218" s="16" t="str">
        <f>VLOOKUP(AB1218,aircraft!A:B,2,FALSE)</f>
        <v>Passenger</v>
      </c>
      <c r="AF1218" s="16">
        <f t="shared" si="57"/>
        <v>16.054580171313926</v>
      </c>
    </row>
    <row r="1219" spans="1:32" x14ac:dyDescent="0.25">
      <c r="A1219" s="8">
        <v>52374.416230330207</v>
      </c>
      <c r="B1219" s="8">
        <v>15151.05436055356</v>
      </c>
      <c r="C1219" s="8">
        <v>18723.337365850486</v>
      </c>
      <c r="D1219" s="8">
        <v>29301.938055850485</v>
      </c>
      <c r="E1219" s="8">
        <v>38480.924829747499</v>
      </c>
      <c r="F1219" s="8">
        <v>0</v>
      </c>
      <c r="G1219" s="8">
        <v>0</v>
      </c>
      <c r="H1219" s="8">
        <v>0</v>
      </c>
      <c r="I1219" s="8">
        <v>0</v>
      </c>
      <c r="J1219" s="8">
        <v>887737.56905113219</v>
      </c>
      <c r="K1219" s="8">
        <v>0</v>
      </c>
      <c r="L1219" s="8">
        <v>0</v>
      </c>
      <c r="M1219" s="8">
        <v>922.31349319808589</v>
      </c>
      <c r="N1219" s="8">
        <v>266.81007405336658</v>
      </c>
      <c r="O1219" s="8">
        <v>5.2425346024609958</v>
      </c>
      <c r="P1219" s="8">
        <v>8.2045428747732725</v>
      </c>
      <c r="Q1219" s="8">
        <v>10.774659240109674</v>
      </c>
      <c r="R1219" s="8">
        <v>0</v>
      </c>
      <c r="S1219" s="8">
        <v>0</v>
      </c>
      <c r="T1219" s="8">
        <v>0</v>
      </c>
      <c r="U1219" s="8">
        <v>0</v>
      </c>
      <c r="V1219" s="8">
        <v>587.67212585175423</v>
      </c>
      <c r="W1219" s="8">
        <v>0</v>
      </c>
      <c r="X1219" s="8">
        <v>0</v>
      </c>
      <c r="Y1219" s="8">
        <v>222672</v>
      </c>
      <c r="Z1219" s="8">
        <v>1996</v>
      </c>
      <c r="AA1219" s="8" t="b">
        <v>0</v>
      </c>
      <c r="AB1219" s="9" t="s">
        <v>115</v>
      </c>
      <c r="AC1219" s="16">
        <f t="shared" ref="AC1219:AC1282" si="59">SUM(A1219:L1219)</f>
        <v>1041769.2398934644</v>
      </c>
      <c r="AD1219" s="16">
        <f t="shared" si="58"/>
        <v>1213.3453039687965</v>
      </c>
      <c r="AE1219" s="16" t="str">
        <f>VLOOKUP(AB1219,aircraft!A:B,2,FALSE)</f>
        <v>Freighter (guess)</v>
      </c>
      <c r="AF1219" s="16">
        <f t="shared" ref="AF1219:AF1282" si="60">IF(AA1219,"",SUMIFS(AC:AC,Z:Z,Z1219,AB:AB,AB1219)/Y1219)</f>
        <v>4.9847651007687155</v>
      </c>
    </row>
    <row r="1220" spans="1:32" x14ac:dyDescent="0.25">
      <c r="A1220" s="8">
        <v>8783.1255531009392</v>
      </c>
      <c r="B1220" s="8">
        <v>4581.6353829973204</v>
      </c>
      <c r="C1220" s="8">
        <v>6049.4600718374968</v>
      </c>
      <c r="D1220" s="8">
        <v>6184.4928234584804</v>
      </c>
      <c r="E1220" s="8">
        <v>15625.310603339662</v>
      </c>
      <c r="F1220" s="8">
        <v>0</v>
      </c>
      <c r="G1220" s="8">
        <v>0</v>
      </c>
      <c r="H1220" s="8">
        <v>0</v>
      </c>
      <c r="I1220" s="8">
        <v>0</v>
      </c>
      <c r="J1220" s="8">
        <v>44571.863977689733</v>
      </c>
      <c r="K1220" s="8">
        <v>0</v>
      </c>
      <c r="L1220" s="8">
        <v>7810.0448733151734</v>
      </c>
      <c r="M1220" s="8">
        <v>44.91514515607853</v>
      </c>
      <c r="N1220" s="8">
        <v>23.319213242442551</v>
      </c>
      <c r="O1220" s="8">
        <v>1.2311206221657192</v>
      </c>
      <c r="P1220" s="8">
        <v>1.2743208428112951</v>
      </c>
      <c r="Q1220" s="8">
        <v>3.3771456236174524</v>
      </c>
      <c r="R1220" s="8">
        <v>0</v>
      </c>
      <c r="S1220" s="8">
        <v>0</v>
      </c>
      <c r="T1220" s="8">
        <v>0</v>
      </c>
      <c r="U1220" s="8">
        <v>0</v>
      </c>
      <c r="V1220" s="8">
        <v>502.19431782653544</v>
      </c>
      <c r="W1220" s="8">
        <v>0</v>
      </c>
      <c r="X1220" s="8">
        <v>2.8897165585390105</v>
      </c>
      <c r="Y1220" s="8">
        <v>7400</v>
      </c>
      <c r="Z1220" s="8">
        <v>1996</v>
      </c>
      <c r="AA1220" s="8" t="b">
        <v>0</v>
      </c>
      <c r="AB1220" s="9" t="s">
        <v>117</v>
      </c>
      <c r="AC1220" s="16">
        <f t="shared" si="59"/>
        <v>93605.933285738807</v>
      </c>
      <c r="AD1220" s="16">
        <f t="shared" si="58"/>
        <v>77.006662045654551</v>
      </c>
      <c r="AE1220" s="16" t="str">
        <f>VLOOKUP(AB1220,aircraft!A:B,2,FALSE)</f>
        <v>Passenger</v>
      </c>
      <c r="AF1220" s="16">
        <f t="shared" si="60"/>
        <v>17.522260036997071</v>
      </c>
    </row>
    <row r="1221" spans="1:32" x14ac:dyDescent="0.25">
      <c r="A1221" s="8">
        <v>241.58220035166784</v>
      </c>
      <c r="B1221" s="8">
        <v>110.52004739283713</v>
      </c>
      <c r="C1221" s="8">
        <v>238.46104009107501</v>
      </c>
      <c r="D1221" s="8">
        <v>201.14839819523615</v>
      </c>
      <c r="E1221" s="8">
        <v>542.46920794809546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286.80114495639828</v>
      </c>
      <c r="M1221" s="8">
        <v>0.65710358241863853</v>
      </c>
      <c r="N1221" s="8">
        <v>0.30061452774746866</v>
      </c>
      <c r="O1221" s="8">
        <v>3.3930603490308353E-2</v>
      </c>
      <c r="P1221" s="8">
        <v>2.8621390476475828E-2</v>
      </c>
      <c r="Q1221" s="8">
        <v>7.5945691141166852E-2</v>
      </c>
      <c r="R1221" s="8">
        <v>0</v>
      </c>
      <c r="S1221" s="8">
        <v>0</v>
      </c>
      <c r="T1221" s="8">
        <v>0</v>
      </c>
      <c r="U1221" s="8">
        <v>0</v>
      </c>
      <c r="V1221" s="8">
        <v>17.74618998898659</v>
      </c>
      <c r="W1221" s="8">
        <v>0</v>
      </c>
      <c r="X1221" s="8">
        <v>0.10611642199651751</v>
      </c>
      <c r="Y1221" s="8">
        <v>86</v>
      </c>
      <c r="Z1221" s="8">
        <v>1996</v>
      </c>
      <c r="AA1221" s="8" t="b">
        <v>0</v>
      </c>
      <c r="AB1221" s="9" t="s">
        <v>174</v>
      </c>
      <c r="AC1221" s="16">
        <f t="shared" si="59"/>
        <v>1620.9820389353099</v>
      </c>
      <c r="AD1221" s="16">
        <f t="shared" si="58"/>
        <v>1.2023322172705759</v>
      </c>
      <c r="AE1221" s="16" t="str">
        <f>VLOOKUP(AB1221,aircraft!A:B,2,FALSE)</f>
        <v>Passenger</v>
      </c>
      <c r="AF1221" s="16">
        <f t="shared" si="60"/>
        <v>90.437416814507728</v>
      </c>
    </row>
    <row r="1222" spans="1:32" x14ac:dyDescent="0.25">
      <c r="A1222" s="8">
        <v>93.161771071346266</v>
      </c>
      <c r="B1222" s="8">
        <v>0</v>
      </c>
      <c r="C1222" s="8">
        <v>125.51419739171638</v>
      </c>
      <c r="D1222" s="8">
        <v>117.22919782253133</v>
      </c>
      <c r="E1222" s="8">
        <v>161.924524900215</v>
      </c>
      <c r="F1222" s="8">
        <v>0</v>
      </c>
      <c r="G1222" s="8">
        <v>0</v>
      </c>
      <c r="H1222" s="8">
        <v>0</v>
      </c>
      <c r="I1222" s="8">
        <v>0</v>
      </c>
      <c r="J1222" s="8">
        <v>969.58959832668302</v>
      </c>
      <c r="K1222" s="8">
        <v>0</v>
      </c>
      <c r="L1222" s="8">
        <v>53.416091531515121</v>
      </c>
      <c r="M1222" s="8">
        <v>0.16648009449292142</v>
      </c>
      <c r="N1222" s="8">
        <v>0</v>
      </c>
      <c r="O1222" s="8">
        <v>8.3614703558612287E-3</v>
      </c>
      <c r="P1222" s="8">
        <v>7.8095425282875509E-3</v>
      </c>
      <c r="Q1222" s="8">
        <v>1.1856158347240202E-2</v>
      </c>
      <c r="R1222" s="8">
        <v>0</v>
      </c>
      <c r="S1222" s="8">
        <v>0</v>
      </c>
      <c r="T1222" s="8">
        <v>0</v>
      </c>
      <c r="U1222" s="8">
        <v>0</v>
      </c>
      <c r="V1222" s="8">
        <v>1.9127472994627897</v>
      </c>
      <c r="W1222" s="8">
        <v>0</v>
      </c>
      <c r="X1222" s="8">
        <v>5.5018570361328567E-2</v>
      </c>
      <c r="Y1222" s="8">
        <v>81</v>
      </c>
      <c r="Z1222" s="8">
        <v>1996</v>
      </c>
      <c r="AA1222" s="8" t="b">
        <v>0</v>
      </c>
      <c r="AB1222" s="9" t="s">
        <v>159</v>
      </c>
      <c r="AC1222" s="16">
        <f t="shared" si="59"/>
        <v>1520.8353810440071</v>
      </c>
      <c r="AD1222" s="16">
        <f t="shared" si="58"/>
        <v>0.249525836085639</v>
      </c>
      <c r="AE1222" s="16" t="str">
        <f>VLOOKUP(AB1222,aircraft!A:B,2,FALSE)</f>
        <v>Freighter</v>
      </c>
      <c r="AF1222" s="16">
        <f t="shared" si="60"/>
        <v>18.775745444987741</v>
      </c>
    </row>
    <row r="1223" spans="1:32" x14ac:dyDescent="0.25">
      <c r="A1223" s="8">
        <v>1546.0288301045166</v>
      </c>
      <c r="B1223" s="8">
        <v>1008.5639975817626</v>
      </c>
      <c r="C1223" s="8">
        <v>609.11574281847606</v>
      </c>
      <c r="D1223" s="8">
        <v>589.1554430890875</v>
      </c>
      <c r="E1223" s="8">
        <v>966.33031659012204</v>
      </c>
      <c r="F1223" s="8">
        <v>0</v>
      </c>
      <c r="G1223" s="8">
        <v>0</v>
      </c>
      <c r="H1223" s="8">
        <v>0</v>
      </c>
      <c r="I1223" s="8">
        <v>0</v>
      </c>
      <c r="J1223" s="8">
        <v>11770.538394470215</v>
      </c>
      <c r="K1223" s="8">
        <v>0</v>
      </c>
      <c r="L1223" s="8">
        <v>517.47488915814665</v>
      </c>
      <c r="M1223" s="8">
        <v>5.8749096534589498</v>
      </c>
      <c r="N1223" s="8">
        <v>3.8325432554344285</v>
      </c>
      <c r="O1223" s="8">
        <v>0.15227894293748034</v>
      </c>
      <c r="P1223" s="8">
        <v>0.14728886776811739</v>
      </c>
      <c r="Q1223" s="8">
        <v>0.25506986909051027</v>
      </c>
      <c r="R1223" s="8">
        <v>0</v>
      </c>
      <c r="S1223" s="8">
        <v>0</v>
      </c>
      <c r="T1223" s="8">
        <v>0</v>
      </c>
      <c r="U1223" s="8">
        <v>0</v>
      </c>
      <c r="V1223" s="8">
        <v>8.4200554345222187</v>
      </c>
      <c r="W1223" s="8">
        <v>0</v>
      </c>
      <c r="X1223" s="8">
        <v>0.53299909789488553</v>
      </c>
      <c r="Y1223" s="8">
        <v>3256</v>
      </c>
      <c r="Z1223" s="8">
        <v>1996</v>
      </c>
      <c r="AA1223" s="8" t="b">
        <v>0</v>
      </c>
      <c r="AB1223" s="9" t="s">
        <v>120</v>
      </c>
      <c r="AC1223" s="16">
        <f t="shared" si="59"/>
        <v>17007.207613812327</v>
      </c>
      <c r="AD1223" s="16">
        <f t="shared" si="58"/>
        <v>10.795089686584371</v>
      </c>
      <c r="AE1223" s="16" t="str">
        <f>VLOOKUP(AB1223,aircraft!A:B,2,FALSE)</f>
        <v>Passenger</v>
      </c>
      <c r="AF1223" s="16">
        <f t="shared" si="60"/>
        <v>6.2023547244919852</v>
      </c>
    </row>
    <row r="1224" spans="1:32" x14ac:dyDescent="0.25">
      <c r="A1224" s="8">
        <v>285.98317676094899</v>
      </c>
      <c r="B1224" s="8">
        <v>164.88911966743333</v>
      </c>
      <c r="C1224" s="8">
        <v>135.35905395966134</v>
      </c>
      <c r="D1224" s="8">
        <v>130.92343179757501</v>
      </c>
      <c r="E1224" s="8">
        <v>214.74007035336047</v>
      </c>
      <c r="F1224" s="8">
        <v>0</v>
      </c>
      <c r="G1224" s="8">
        <v>0</v>
      </c>
      <c r="H1224" s="8">
        <v>0</v>
      </c>
      <c r="I1224" s="8">
        <v>0</v>
      </c>
      <c r="J1224" s="8">
        <v>2091.9833266448973</v>
      </c>
      <c r="K1224" s="8">
        <v>0</v>
      </c>
      <c r="L1224" s="8">
        <v>127.23096887498104</v>
      </c>
      <c r="M1224" s="8">
        <v>1.0867360900159762</v>
      </c>
      <c r="N1224" s="8">
        <v>0.62657866530151585</v>
      </c>
      <c r="O1224" s="8">
        <v>3.3839765097217853E-2</v>
      </c>
      <c r="P1224" s="8">
        <v>3.2730859504026086E-2</v>
      </c>
      <c r="Q1224" s="8">
        <v>5.6682193131224502E-2</v>
      </c>
      <c r="R1224" s="8">
        <v>0</v>
      </c>
      <c r="S1224" s="8">
        <v>0</v>
      </c>
      <c r="T1224" s="8">
        <v>0</v>
      </c>
      <c r="U1224" s="8">
        <v>0</v>
      </c>
      <c r="V1224" s="8">
        <v>1.5995038993901107</v>
      </c>
      <c r="W1224" s="8">
        <v>0</v>
      </c>
      <c r="X1224" s="8">
        <v>0.13104788861345573</v>
      </c>
      <c r="Y1224" s="8">
        <v>566</v>
      </c>
      <c r="Z1224" s="8">
        <v>1996</v>
      </c>
      <c r="AA1224" s="8" t="b">
        <v>0</v>
      </c>
      <c r="AB1224" s="9" t="s">
        <v>175</v>
      </c>
      <c r="AC1224" s="16">
        <f t="shared" si="59"/>
        <v>3151.1091480588575</v>
      </c>
      <c r="AD1224" s="16">
        <f t="shared" si="58"/>
        <v>1.9676154616634163</v>
      </c>
      <c r="AE1224" s="16" t="str">
        <f>VLOOKUP(AB1224,aircraft!A:B,2,FALSE)</f>
        <v>Passenger</v>
      </c>
      <c r="AF1224" s="16">
        <f t="shared" si="60"/>
        <v>6.0726401012532021</v>
      </c>
    </row>
    <row r="1225" spans="1:32" x14ac:dyDescent="0.25">
      <c r="A1225" s="8">
        <v>1009.0436452050108</v>
      </c>
      <c r="B1225" s="8">
        <v>485.40944386711419</v>
      </c>
      <c r="C1225" s="8">
        <v>851.71503508888088</v>
      </c>
      <c r="D1225" s="8">
        <v>764.40843023197931</v>
      </c>
      <c r="E1225" s="8">
        <v>1949.0937262385546</v>
      </c>
      <c r="F1225" s="8">
        <v>0</v>
      </c>
      <c r="G1225" s="8">
        <v>0</v>
      </c>
      <c r="H1225" s="8">
        <v>0</v>
      </c>
      <c r="I1225" s="8">
        <v>0</v>
      </c>
      <c r="J1225" s="8">
        <v>7547.6637060546873</v>
      </c>
      <c r="K1225" s="8">
        <v>0</v>
      </c>
      <c r="L1225" s="8">
        <v>872.66891898337235</v>
      </c>
      <c r="M1225" s="8">
        <v>4.0725041206687038</v>
      </c>
      <c r="N1225" s="8">
        <v>1.9048506963301621</v>
      </c>
      <c r="O1225" s="8">
        <v>6.8182184696792797E-2</v>
      </c>
      <c r="P1225" s="8">
        <v>6.1439019336546184E-2</v>
      </c>
      <c r="Q1225" s="8">
        <v>0.1457022181391337</v>
      </c>
      <c r="R1225" s="8">
        <v>0</v>
      </c>
      <c r="S1225" s="8">
        <v>0</v>
      </c>
      <c r="T1225" s="8">
        <v>0</v>
      </c>
      <c r="U1225" s="8">
        <v>0</v>
      </c>
      <c r="V1225" s="8">
        <v>56.896709712501618</v>
      </c>
      <c r="W1225" s="8">
        <v>0</v>
      </c>
      <c r="X1225" s="8">
        <v>0.32288749504177444</v>
      </c>
      <c r="Y1225" s="8">
        <v>1064</v>
      </c>
      <c r="Z1225" s="8">
        <v>1996</v>
      </c>
      <c r="AA1225" s="8" t="b">
        <v>0</v>
      </c>
      <c r="AB1225" s="9" t="s">
        <v>191</v>
      </c>
      <c r="AC1225" s="16">
        <f t="shared" si="59"/>
        <v>13480.002905669598</v>
      </c>
      <c r="AD1225" s="16">
        <f t="shared" si="58"/>
        <v>6.5755657342131135</v>
      </c>
      <c r="AE1225" s="16" t="str">
        <f>VLOOKUP(AB1225,aircraft!A:B,2,FALSE)</f>
        <v>Passenger</v>
      </c>
      <c r="AF1225" s="16">
        <f t="shared" si="60"/>
        <v>56.240114013460904</v>
      </c>
    </row>
    <row r="1226" spans="1:32" x14ac:dyDescent="0.25">
      <c r="A1226" s="8">
        <v>600.27599295596929</v>
      </c>
      <c r="B1226" s="8">
        <v>346.10070829005411</v>
      </c>
      <c r="C1226" s="8">
        <v>286.88961521836086</v>
      </c>
      <c r="D1226" s="8">
        <v>381.26162139815875</v>
      </c>
      <c r="E1226" s="8">
        <v>502.07949119222292</v>
      </c>
      <c r="F1226" s="8">
        <v>0</v>
      </c>
      <c r="G1226" s="8">
        <v>0</v>
      </c>
      <c r="H1226" s="8">
        <v>0</v>
      </c>
      <c r="I1226" s="8">
        <v>0</v>
      </c>
      <c r="J1226" s="8">
        <v>7917.4787595176713</v>
      </c>
      <c r="K1226" s="8">
        <v>0</v>
      </c>
      <c r="L1226" s="8">
        <v>254.46193774996209</v>
      </c>
      <c r="M1226" s="8">
        <v>1.2176293611013187</v>
      </c>
      <c r="N1226" s="8">
        <v>0.70204770681682771</v>
      </c>
      <c r="O1226" s="8">
        <v>6.3689955348401384E-2</v>
      </c>
      <c r="P1226" s="8">
        <v>8.464069229004903E-2</v>
      </c>
      <c r="Q1226" s="8">
        <v>0.16203774370945742</v>
      </c>
      <c r="R1226" s="8">
        <v>0</v>
      </c>
      <c r="S1226" s="8">
        <v>0</v>
      </c>
      <c r="T1226" s="8">
        <v>0</v>
      </c>
      <c r="U1226" s="8">
        <v>0</v>
      </c>
      <c r="V1226" s="8">
        <v>4.3289193393278405</v>
      </c>
      <c r="W1226" s="8">
        <v>0</v>
      </c>
      <c r="X1226" s="8">
        <v>0.26209577722691146</v>
      </c>
      <c r="Y1226" s="8">
        <v>1721</v>
      </c>
      <c r="Z1226" s="8">
        <v>1996</v>
      </c>
      <c r="AA1226" s="8" t="b">
        <v>0</v>
      </c>
      <c r="AB1226" s="9" t="s">
        <v>121</v>
      </c>
      <c r="AC1226" s="16">
        <f t="shared" si="59"/>
        <v>10288.548126322399</v>
      </c>
      <c r="AD1226" s="16">
        <f t="shared" si="58"/>
        <v>2.4921412364929658</v>
      </c>
      <c r="AE1226" s="16" t="str">
        <f>VLOOKUP(AB1226,aircraft!A:B,2,FALSE)</f>
        <v>Passenger</v>
      </c>
      <c r="AF1226" s="16">
        <f t="shared" si="60"/>
        <v>7.3342768748211</v>
      </c>
    </row>
    <row r="1227" spans="1:32" x14ac:dyDescent="0.25">
      <c r="A1227" s="8">
        <v>2122.3652807466801</v>
      </c>
      <c r="B1227" s="8">
        <v>1223.6906615229661</v>
      </c>
      <c r="C1227" s="8">
        <v>902.45124753389348</v>
      </c>
      <c r="D1227" s="8">
        <v>1062.222444852619</v>
      </c>
      <c r="E1227" s="8">
        <v>1438.7096298578801</v>
      </c>
      <c r="F1227" s="8">
        <v>0</v>
      </c>
      <c r="G1227" s="8">
        <v>0</v>
      </c>
      <c r="H1227" s="8">
        <v>0</v>
      </c>
      <c r="I1227" s="8">
        <v>0</v>
      </c>
      <c r="J1227" s="8">
        <v>20263.342125205992</v>
      </c>
      <c r="K1227" s="8">
        <v>0</v>
      </c>
      <c r="L1227" s="8">
        <v>890.61678212486731</v>
      </c>
      <c r="M1227" s="8">
        <v>0.36968484329425183</v>
      </c>
      <c r="N1227" s="8">
        <v>0.21314893084125605</v>
      </c>
      <c r="O1227" s="8">
        <v>2.4634796517152328E-2</v>
      </c>
      <c r="P1227" s="8">
        <v>2.8996174426490058E-2</v>
      </c>
      <c r="Q1227" s="8">
        <v>5.028321310273226E-2</v>
      </c>
      <c r="R1227" s="8">
        <v>0</v>
      </c>
      <c r="S1227" s="8">
        <v>0</v>
      </c>
      <c r="T1227" s="8">
        <v>0</v>
      </c>
      <c r="U1227" s="8">
        <v>0</v>
      </c>
      <c r="V1227" s="8">
        <v>11.968202299687546</v>
      </c>
      <c r="W1227" s="8">
        <v>0</v>
      </c>
      <c r="X1227" s="8">
        <v>0.91733522029419012</v>
      </c>
      <c r="Y1227" s="8">
        <v>3962</v>
      </c>
      <c r="Z1227" s="8">
        <v>1996</v>
      </c>
      <c r="AA1227" s="8" t="b">
        <v>0</v>
      </c>
      <c r="AB1227" s="9" t="s">
        <v>198</v>
      </c>
      <c r="AC1227" s="16">
        <f t="shared" si="59"/>
        <v>27903.398171844899</v>
      </c>
      <c r="AD1227" s="16">
        <f t="shared" si="58"/>
        <v>1.6040831784760727</v>
      </c>
      <c r="AE1227" s="16" t="str">
        <f>VLOOKUP(AB1227,aircraft!A:B,2,FALSE)</f>
        <v>Passenger</v>
      </c>
      <c r="AF1227" s="16">
        <f t="shared" si="60"/>
        <v>8.2015509420615267</v>
      </c>
    </row>
    <row r="1228" spans="1:32" x14ac:dyDescent="0.25">
      <c r="A1228" s="8">
        <v>7.0815215258169157</v>
      </c>
      <c r="B1228" s="8">
        <v>0</v>
      </c>
      <c r="C1228" s="8">
        <v>5.4775314596751974</v>
      </c>
      <c r="D1228" s="8">
        <v>12.488687604832805</v>
      </c>
      <c r="E1228" s="8">
        <v>12.011653040430959</v>
      </c>
      <c r="F1228" s="8">
        <v>0</v>
      </c>
      <c r="G1228" s="8">
        <v>0</v>
      </c>
      <c r="H1228" s="8">
        <v>0</v>
      </c>
      <c r="I1228" s="8">
        <v>0</v>
      </c>
      <c r="J1228" s="8">
        <v>273.06653599292036</v>
      </c>
      <c r="K1228" s="8">
        <v>0</v>
      </c>
      <c r="L1228" s="8">
        <v>0</v>
      </c>
      <c r="M1228" s="8">
        <v>7.5187152471986152E-2</v>
      </c>
      <c r="N1228" s="8">
        <v>0</v>
      </c>
      <c r="O1228" s="8">
        <v>4.3272499630264572E-3</v>
      </c>
      <c r="P1228" s="8">
        <v>9.8660634583495853E-3</v>
      </c>
      <c r="Q1228" s="8">
        <v>9.489206142902485E-3</v>
      </c>
      <c r="R1228" s="8">
        <v>0</v>
      </c>
      <c r="S1228" s="8">
        <v>0</v>
      </c>
      <c r="T1228" s="8">
        <v>0</v>
      </c>
      <c r="U1228" s="8">
        <v>0</v>
      </c>
      <c r="V1228" s="8">
        <v>0.6692936291504884</v>
      </c>
      <c r="W1228" s="8">
        <v>0</v>
      </c>
      <c r="X1228" s="8">
        <v>0</v>
      </c>
      <c r="Y1228" s="8">
        <v>323</v>
      </c>
      <c r="Z1228" s="8">
        <v>1996</v>
      </c>
      <c r="AA1228" s="8" t="b">
        <v>0</v>
      </c>
      <c r="AB1228" s="9" t="s">
        <v>133</v>
      </c>
      <c r="AC1228" s="16">
        <f t="shared" si="59"/>
        <v>310.12592962367626</v>
      </c>
      <c r="AD1228" s="16">
        <f t="shared" si="58"/>
        <v>9.8869672036264677E-2</v>
      </c>
      <c r="AE1228" s="16" t="str">
        <f>VLOOKUP(AB1228,aircraft!A:B,2,FALSE)</f>
        <v>Passenger</v>
      </c>
      <c r="AF1228" s="16">
        <f t="shared" si="60"/>
        <v>1.2141277391113683</v>
      </c>
    </row>
    <row r="1229" spans="1:32" x14ac:dyDescent="0.25">
      <c r="A1229" s="8">
        <v>1815.9736154752884</v>
      </c>
      <c r="B1229" s="8">
        <v>1162.3252411713734</v>
      </c>
      <c r="C1229" s="8">
        <v>564.09032173130674</v>
      </c>
      <c r="D1229" s="8">
        <v>1353.2679503385389</v>
      </c>
      <c r="E1229" s="8">
        <v>1760.5170575415668</v>
      </c>
      <c r="F1229" s="8">
        <v>0</v>
      </c>
      <c r="G1229" s="8">
        <v>0</v>
      </c>
      <c r="H1229" s="8">
        <v>0</v>
      </c>
      <c r="I1229" s="8">
        <v>0</v>
      </c>
      <c r="J1229" s="8">
        <v>22916.252405726307</v>
      </c>
      <c r="K1229" s="8">
        <v>0</v>
      </c>
      <c r="L1229" s="8">
        <v>0</v>
      </c>
      <c r="M1229" s="8">
        <v>83.454800096929404</v>
      </c>
      <c r="N1229" s="8">
        <v>53.482428945783241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111.89125465306452</v>
      </c>
      <c r="W1229" s="8">
        <v>0</v>
      </c>
      <c r="X1229" s="8">
        <v>0</v>
      </c>
      <c r="Y1229" s="8">
        <v>23883</v>
      </c>
      <c r="Z1229" s="8">
        <v>1996</v>
      </c>
      <c r="AA1229" s="8" t="b">
        <v>0</v>
      </c>
      <c r="AB1229" s="9" t="s">
        <v>135</v>
      </c>
      <c r="AC1229" s="16">
        <f t="shared" si="59"/>
        <v>29572.426591984382</v>
      </c>
      <c r="AD1229" s="16">
        <f t="shared" si="58"/>
        <v>136.93722904271266</v>
      </c>
      <c r="AE1229" s="16" t="str">
        <f>VLOOKUP(AB1229,aircraft!A:B,2,FALSE)</f>
        <v>Passenger</v>
      </c>
      <c r="AF1229" s="16">
        <f t="shared" si="60"/>
        <v>1.4171682888634074</v>
      </c>
    </row>
    <row r="1230" spans="1:32" x14ac:dyDescent="0.25">
      <c r="A1230" s="8">
        <v>284.62323919837803</v>
      </c>
      <c r="B1230" s="8">
        <v>96.492505333534908</v>
      </c>
      <c r="C1230" s="8">
        <v>83.214832737113284</v>
      </c>
      <c r="D1230" s="8">
        <v>130.23083580377994</v>
      </c>
      <c r="E1230" s="8">
        <v>171.02633257665551</v>
      </c>
      <c r="F1230" s="8">
        <v>0</v>
      </c>
      <c r="G1230" s="8">
        <v>0</v>
      </c>
      <c r="H1230" s="8">
        <v>0</v>
      </c>
      <c r="I1230" s="8">
        <v>0</v>
      </c>
      <c r="J1230" s="8">
        <v>4138.0025853490824</v>
      </c>
      <c r="K1230" s="8">
        <v>0</v>
      </c>
      <c r="L1230" s="8">
        <v>0</v>
      </c>
      <c r="M1230" s="8">
        <v>5.0122153693502911</v>
      </c>
      <c r="N1230" s="8">
        <v>1.699233062001547</v>
      </c>
      <c r="O1230" s="8">
        <v>2.3300153788715534E-2</v>
      </c>
      <c r="P1230" s="8">
        <v>3.6464634998992329E-2</v>
      </c>
      <c r="Q1230" s="8">
        <v>4.7887374400487438E-2</v>
      </c>
      <c r="R1230" s="8">
        <v>0</v>
      </c>
      <c r="S1230" s="8">
        <v>0</v>
      </c>
      <c r="T1230" s="8">
        <v>0</v>
      </c>
      <c r="U1230" s="8">
        <v>0</v>
      </c>
      <c r="V1230" s="8">
        <v>2.638746029768372</v>
      </c>
      <c r="W1230" s="8">
        <v>0</v>
      </c>
      <c r="X1230" s="8">
        <v>0</v>
      </c>
      <c r="Y1230" s="8">
        <v>1037</v>
      </c>
      <c r="Z1230" s="8">
        <v>1996</v>
      </c>
      <c r="AA1230" s="8" t="b">
        <v>0</v>
      </c>
      <c r="AB1230" s="9" t="s">
        <v>136</v>
      </c>
      <c r="AC1230" s="16">
        <f t="shared" si="59"/>
        <v>4903.5903309985442</v>
      </c>
      <c r="AD1230" s="16">
        <f t="shared" si="58"/>
        <v>6.8191005945400347</v>
      </c>
      <c r="AE1230" s="16" t="str">
        <f>VLOOKUP(AB1230,aircraft!A:B,2,FALSE)</f>
        <v>Freighter</v>
      </c>
      <c r="AF1230" s="16">
        <f t="shared" si="60"/>
        <v>4.7286309845694738</v>
      </c>
    </row>
    <row r="1231" spans="1:32" x14ac:dyDescent="0.25">
      <c r="A1231" s="8">
        <v>180.15474854394299</v>
      </c>
      <c r="B1231" s="8">
        <v>82.317925448587332</v>
      </c>
      <c r="C1231" s="8">
        <v>54.989086959058071</v>
      </c>
      <c r="D1231" s="8">
        <v>130.4735585939892</v>
      </c>
      <c r="E1231" s="8">
        <v>154.78635851926373</v>
      </c>
      <c r="F1231" s="8">
        <v>0</v>
      </c>
      <c r="G1231" s="8">
        <v>0</v>
      </c>
      <c r="H1231" s="8">
        <v>0</v>
      </c>
      <c r="I1231" s="8">
        <v>0</v>
      </c>
      <c r="J1231" s="8">
        <v>541.24118505299089</v>
      </c>
      <c r="K1231" s="8">
        <v>0</v>
      </c>
      <c r="L1231" s="8">
        <v>0</v>
      </c>
      <c r="M1231" s="8">
        <v>3.5778146306880929</v>
      </c>
      <c r="N1231" s="8">
        <v>1.9673984493777072</v>
      </c>
      <c r="O1231" s="8">
        <v>1.8795611783424194E-2</v>
      </c>
      <c r="P1231" s="8">
        <v>6.6835444338291417E-2</v>
      </c>
      <c r="Q1231" s="8">
        <v>8.9113925784388537E-2</v>
      </c>
      <c r="R1231" s="8">
        <v>0</v>
      </c>
      <c r="S1231" s="8">
        <v>0</v>
      </c>
      <c r="T1231" s="8">
        <v>0</v>
      </c>
      <c r="U1231" s="8">
        <v>0</v>
      </c>
      <c r="V1231" s="8">
        <v>1.0720802034256485</v>
      </c>
      <c r="W1231" s="8">
        <v>0</v>
      </c>
      <c r="X1231" s="8">
        <v>0</v>
      </c>
      <c r="Y1231" s="8">
        <v>469</v>
      </c>
      <c r="Z1231" s="8">
        <v>1996</v>
      </c>
      <c r="AA1231" s="8" t="b">
        <v>0</v>
      </c>
      <c r="AB1231" s="9" t="s">
        <v>139</v>
      </c>
      <c r="AC1231" s="16">
        <f t="shared" si="59"/>
        <v>1143.9628631178321</v>
      </c>
      <c r="AD1231" s="16">
        <f t="shared" si="58"/>
        <v>5.7199580619719042</v>
      </c>
      <c r="AE1231" s="16" t="str">
        <f>VLOOKUP(AB1231,aircraft!A:B,2,FALSE)</f>
        <v>Passenger</v>
      </c>
      <c r="AF1231" s="16">
        <f t="shared" si="60"/>
        <v>2.8783090800897964</v>
      </c>
    </row>
    <row r="1232" spans="1:32" x14ac:dyDescent="0.25">
      <c r="A1232" s="8">
        <v>0</v>
      </c>
      <c r="B1232" s="8">
        <v>0</v>
      </c>
      <c r="C1232" s="8">
        <v>0</v>
      </c>
      <c r="D1232" s="8">
        <v>0</v>
      </c>
      <c r="E1232" s="8">
        <v>0</v>
      </c>
      <c r="F1232" s="8">
        <v>21773.005947391663</v>
      </c>
      <c r="G1232" s="8">
        <v>749.39742208153802</v>
      </c>
      <c r="H1232" s="8">
        <v>2668.1619565844535</v>
      </c>
      <c r="I1232" s="8">
        <v>11387.643120876739</v>
      </c>
      <c r="J1232" s="8">
        <v>0</v>
      </c>
      <c r="K1232" s="8">
        <v>2502.1518204911627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28.645938146482184</v>
      </c>
      <c r="S1232" s="8">
        <v>6.5594342355314099</v>
      </c>
      <c r="T1232" s="8">
        <v>0.52774128164430634</v>
      </c>
      <c r="U1232" s="8">
        <v>100.2328729446819</v>
      </c>
      <c r="V1232" s="8">
        <v>0</v>
      </c>
      <c r="W1232" s="8">
        <v>1.0759253193504683</v>
      </c>
      <c r="X1232" s="8">
        <v>0</v>
      </c>
      <c r="Y1232" s="8">
        <v>17847</v>
      </c>
      <c r="Z1232" s="8">
        <v>1997</v>
      </c>
      <c r="AA1232" s="8" t="b">
        <v>1</v>
      </c>
      <c r="AB1232" s="9" t="s">
        <v>44</v>
      </c>
      <c r="AC1232" s="16">
        <f t="shared" si="59"/>
        <v>39080.360267425553</v>
      </c>
      <c r="AD1232" s="16">
        <f t="shared" si="58"/>
        <v>137.04191192769025</v>
      </c>
      <c r="AE1232" s="16" t="str">
        <f>VLOOKUP(AB1232,aircraft!A:B,2,FALSE)</f>
        <v>Passenger</v>
      </c>
      <c r="AF1232" s="16" t="str">
        <f t="shared" si="60"/>
        <v/>
      </c>
    </row>
    <row r="1233" spans="1:32" x14ac:dyDescent="0.25">
      <c r="A1233" s="8">
        <v>0</v>
      </c>
      <c r="B1233" s="8">
        <v>0</v>
      </c>
      <c r="C1233" s="8">
        <v>0</v>
      </c>
      <c r="D1233" s="8">
        <v>0</v>
      </c>
      <c r="E1233" s="8">
        <v>0</v>
      </c>
      <c r="F1233" s="8">
        <v>2006.0071406732368</v>
      </c>
      <c r="G1233" s="8">
        <v>57.378005730701119</v>
      </c>
      <c r="H1233" s="8">
        <v>249.13175624012945</v>
      </c>
      <c r="I1233" s="8">
        <v>686.93251640886683</v>
      </c>
      <c r="J1233" s="8">
        <v>0</v>
      </c>
      <c r="K1233" s="8">
        <v>411.27086140790198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1.2002077365334476</v>
      </c>
      <c r="S1233" s="8">
        <v>0.16620499140698952</v>
      </c>
      <c r="T1233" s="8">
        <v>6.9339620006500194E-2</v>
      </c>
      <c r="U1233" s="8">
        <v>1.9855978945635702</v>
      </c>
      <c r="V1233" s="8">
        <v>0</v>
      </c>
      <c r="W1233" s="8">
        <v>0.15217021637297534</v>
      </c>
      <c r="X1233" s="8">
        <v>0</v>
      </c>
      <c r="Y1233" s="8">
        <v>1669</v>
      </c>
      <c r="Z1233" s="8">
        <v>1997</v>
      </c>
      <c r="AA1233" s="8" t="b">
        <v>1</v>
      </c>
      <c r="AB1233" s="9" t="s">
        <v>141</v>
      </c>
      <c r="AC1233" s="16">
        <f t="shared" si="59"/>
        <v>3410.7202804608364</v>
      </c>
      <c r="AD1233" s="16">
        <f t="shared" si="58"/>
        <v>3.573520458883483</v>
      </c>
      <c r="AE1233" s="16" t="str">
        <f>VLOOKUP(AB1233,aircraft!A:B,2,FALSE)</f>
        <v>Passenger</v>
      </c>
      <c r="AF1233" s="16" t="str">
        <f t="shared" si="60"/>
        <v/>
      </c>
    </row>
    <row r="1234" spans="1:32" x14ac:dyDescent="0.25">
      <c r="A1234" s="8">
        <v>0</v>
      </c>
      <c r="B1234" s="8">
        <v>0</v>
      </c>
      <c r="C1234" s="8">
        <v>0</v>
      </c>
      <c r="D1234" s="8">
        <v>0</v>
      </c>
      <c r="E1234" s="8">
        <v>0</v>
      </c>
      <c r="F1234" s="8">
        <v>319.21764624241769</v>
      </c>
      <c r="G1234" s="8">
        <v>9.1957525705494252</v>
      </c>
      <c r="H1234" s="8">
        <v>35.611663133382798</v>
      </c>
      <c r="I1234" s="8">
        <v>136.55399372320645</v>
      </c>
      <c r="J1234" s="8">
        <v>0</v>
      </c>
      <c r="K1234" s="8">
        <v>52.834755339289131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0.31349169135270705</v>
      </c>
      <c r="S1234" s="8">
        <v>4.8045100629789492E-2</v>
      </c>
      <c r="T1234" s="8">
        <v>1.3316563576456431E-2</v>
      </c>
      <c r="U1234" s="8">
        <v>0.71345442577943419</v>
      </c>
      <c r="V1234" s="8">
        <v>0</v>
      </c>
      <c r="W1234" s="8">
        <v>2.2718945567447548E-2</v>
      </c>
      <c r="X1234" s="8">
        <v>0</v>
      </c>
      <c r="Y1234" s="8">
        <v>66</v>
      </c>
      <c r="Z1234" s="8">
        <v>1997</v>
      </c>
      <c r="AA1234" s="8" t="b">
        <v>1</v>
      </c>
      <c r="AB1234" s="9" t="s">
        <v>45</v>
      </c>
      <c r="AC1234" s="16">
        <f t="shared" si="59"/>
        <v>553.41381100884553</v>
      </c>
      <c r="AD1234" s="16">
        <f t="shared" si="58"/>
        <v>1.1110267269058347</v>
      </c>
      <c r="AE1234" s="16" t="str">
        <f>VLOOKUP(AB1234,aircraft!A:B,2,FALSE)</f>
        <v>Passenger</v>
      </c>
      <c r="AF1234" s="16" t="str">
        <f t="shared" si="60"/>
        <v/>
      </c>
    </row>
    <row r="1235" spans="1:32" x14ac:dyDescent="0.25">
      <c r="A1235" s="8">
        <v>0</v>
      </c>
      <c r="B1235" s="8">
        <v>0</v>
      </c>
      <c r="C1235" s="8">
        <v>0</v>
      </c>
      <c r="D1235" s="8">
        <v>0</v>
      </c>
      <c r="E1235" s="8">
        <v>0</v>
      </c>
      <c r="F1235" s="8">
        <v>1244.0309264190248</v>
      </c>
      <c r="G1235" s="8">
        <v>47.254085106317497</v>
      </c>
      <c r="H1235" s="8">
        <v>136.57083658289909</v>
      </c>
      <c r="I1235" s="8">
        <v>681.73273636174247</v>
      </c>
      <c r="J1235" s="8">
        <v>0</v>
      </c>
      <c r="K1235" s="8">
        <v>186.7108268717684</v>
      </c>
      <c r="L1235" s="8">
        <v>0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1.1905448978310009</v>
      </c>
      <c r="S1235" s="8">
        <v>0.29455763092012649</v>
      </c>
      <c r="T1235" s="8">
        <v>2.360875804917395E-2</v>
      </c>
      <c r="U1235" s="8">
        <v>4.1894781018065785</v>
      </c>
      <c r="V1235" s="8">
        <v>0</v>
      </c>
      <c r="W1235" s="8">
        <v>8.028565828142438E-2</v>
      </c>
      <c r="X1235" s="8">
        <v>0</v>
      </c>
      <c r="Y1235" s="8">
        <v>1018</v>
      </c>
      <c r="Z1235" s="8">
        <v>1997</v>
      </c>
      <c r="AA1235" s="8" t="b">
        <v>1</v>
      </c>
      <c r="AB1235" s="9" t="s">
        <v>46</v>
      </c>
      <c r="AC1235" s="16">
        <f t="shared" si="59"/>
        <v>2296.2994113417521</v>
      </c>
      <c r="AD1235" s="16">
        <f t="shared" si="58"/>
        <v>5.7784750468883042</v>
      </c>
      <c r="AE1235" s="16" t="str">
        <f>VLOOKUP(AB1235,aircraft!A:B,2,FALSE)</f>
        <v>Passenger</v>
      </c>
      <c r="AF1235" s="16" t="str">
        <f t="shared" si="60"/>
        <v/>
      </c>
    </row>
    <row r="1236" spans="1:32" x14ac:dyDescent="0.25">
      <c r="A1236" s="8">
        <v>0</v>
      </c>
      <c r="B1236" s="8">
        <v>0</v>
      </c>
      <c r="C1236" s="8">
        <v>0</v>
      </c>
      <c r="D1236" s="8">
        <v>0</v>
      </c>
      <c r="E1236" s="8">
        <v>0</v>
      </c>
      <c r="F1236" s="8">
        <v>16887.001313907847</v>
      </c>
      <c r="G1236" s="8">
        <v>909.01931698275291</v>
      </c>
      <c r="H1236" s="8">
        <v>725.33266791512801</v>
      </c>
      <c r="I1236" s="8">
        <v>7729.6844100114758</v>
      </c>
      <c r="J1236" s="8">
        <v>0</v>
      </c>
      <c r="K1236" s="8">
        <v>2838.0442464621583</v>
      </c>
      <c r="L1236" s="8">
        <v>0</v>
      </c>
      <c r="M1236" s="8">
        <v>0</v>
      </c>
      <c r="N1236" s="8">
        <v>0</v>
      </c>
      <c r="O1236" s="8">
        <v>0</v>
      </c>
      <c r="P1236" s="8">
        <v>0</v>
      </c>
      <c r="Q1236" s="8">
        <v>0</v>
      </c>
      <c r="R1236" s="8">
        <v>9.6709688644050811</v>
      </c>
      <c r="S1236" s="8">
        <v>1.5065018785665842</v>
      </c>
      <c r="T1236" s="8">
        <v>0.28276275766611692</v>
      </c>
      <c r="U1236" s="8">
        <v>12.406454590191185</v>
      </c>
      <c r="V1236" s="8">
        <v>0</v>
      </c>
      <c r="W1236" s="8">
        <v>0.42570665718930417</v>
      </c>
      <c r="X1236" s="8">
        <v>0</v>
      </c>
      <c r="Y1236" s="8">
        <v>35544</v>
      </c>
      <c r="Z1236" s="8">
        <v>1997</v>
      </c>
      <c r="AA1236" s="8" t="b">
        <v>1</v>
      </c>
      <c r="AB1236" s="9" t="s">
        <v>47</v>
      </c>
      <c r="AC1236" s="16">
        <f t="shared" si="59"/>
        <v>29089.081955279366</v>
      </c>
      <c r="AD1236" s="16">
        <f t="shared" si="58"/>
        <v>24.292394748018271</v>
      </c>
      <c r="AE1236" s="16" t="str">
        <f>VLOOKUP(AB1236,aircraft!A:B,2,FALSE)</f>
        <v>Passenger</v>
      </c>
      <c r="AF1236" s="16" t="str">
        <f t="shared" si="60"/>
        <v/>
      </c>
    </row>
    <row r="1237" spans="1:32" x14ac:dyDescent="0.25">
      <c r="A1237" s="8">
        <v>0</v>
      </c>
      <c r="B1237" s="8">
        <v>0</v>
      </c>
      <c r="C1237" s="8">
        <v>0</v>
      </c>
      <c r="D1237" s="8">
        <v>0</v>
      </c>
      <c r="E1237" s="8">
        <v>0</v>
      </c>
      <c r="F1237" s="8">
        <v>1597.0368016482021</v>
      </c>
      <c r="G1237" s="8">
        <v>94.367303008276636</v>
      </c>
      <c r="H1237" s="8">
        <v>46.884867429369187</v>
      </c>
      <c r="I1237" s="8">
        <v>764.94980391104605</v>
      </c>
      <c r="J1237" s="8">
        <v>0</v>
      </c>
      <c r="K1237" s="8">
        <v>200.46314924830403</v>
      </c>
      <c r="L1237" s="8">
        <v>0</v>
      </c>
      <c r="M1237" s="8">
        <v>0</v>
      </c>
      <c r="N1237" s="8">
        <v>0</v>
      </c>
      <c r="O1237" s="8">
        <v>0</v>
      </c>
      <c r="P1237" s="8">
        <v>0</v>
      </c>
      <c r="Q1237" s="8">
        <v>0</v>
      </c>
      <c r="R1237" s="8">
        <v>0.34919917102088294</v>
      </c>
      <c r="S1237" s="8">
        <v>5.0887021837267732E-2</v>
      </c>
      <c r="T1237" s="8">
        <v>7.8705889218436218E-3</v>
      </c>
      <c r="U1237" s="8">
        <v>0.41249475332171992</v>
      </c>
      <c r="V1237" s="8">
        <v>0</v>
      </c>
      <c r="W1237" s="8">
        <v>3.0069473815468907E-2</v>
      </c>
      <c r="X1237" s="8">
        <v>0</v>
      </c>
      <c r="Y1237" s="8">
        <v>2759</v>
      </c>
      <c r="Z1237" s="8">
        <v>1997</v>
      </c>
      <c r="AA1237" s="8" t="b">
        <v>1</v>
      </c>
      <c r="AB1237" s="9" t="s">
        <v>200</v>
      </c>
      <c r="AC1237" s="16">
        <f t="shared" si="59"/>
        <v>2703.7019252451983</v>
      </c>
      <c r="AD1237" s="16">
        <f t="shared" si="58"/>
        <v>0.85052100891718307</v>
      </c>
      <c r="AE1237" s="16" t="str">
        <f>VLOOKUP(AB1237,aircraft!A:B,2,FALSE)</f>
        <v>Passenger</v>
      </c>
      <c r="AF1237" s="16" t="str">
        <f t="shared" si="60"/>
        <v/>
      </c>
    </row>
    <row r="1238" spans="1:32" x14ac:dyDescent="0.25">
      <c r="A1238" s="8">
        <v>0</v>
      </c>
      <c r="B1238" s="8">
        <v>0</v>
      </c>
      <c r="C1238" s="8">
        <v>0</v>
      </c>
      <c r="D1238" s="8">
        <v>0</v>
      </c>
      <c r="E1238" s="8">
        <v>0</v>
      </c>
      <c r="F1238" s="8">
        <v>4361.2060524507006</v>
      </c>
      <c r="G1238" s="8">
        <v>300.18473940976679</v>
      </c>
      <c r="H1238" s="8">
        <v>283.63313607788086</v>
      </c>
      <c r="I1238" s="8">
        <v>2601.8713110341027</v>
      </c>
      <c r="J1238" s="8">
        <v>0</v>
      </c>
      <c r="K1238" s="8">
        <v>802.10618773417264</v>
      </c>
      <c r="L1238" s="8">
        <v>0</v>
      </c>
      <c r="M1238" s="8">
        <v>0</v>
      </c>
      <c r="N1238" s="8">
        <v>0</v>
      </c>
      <c r="O1238" s="8">
        <v>0</v>
      </c>
      <c r="P1238" s="8">
        <v>0</v>
      </c>
      <c r="Q1238" s="8">
        <v>0</v>
      </c>
      <c r="R1238" s="8">
        <v>3.3321110979913047</v>
      </c>
      <c r="S1238" s="8">
        <v>1.5650030891453934</v>
      </c>
      <c r="T1238" s="8">
        <v>2.1335749045462964E-2</v>
      </c>
      <c r="U1238" s="8">
        <v>13.58393965617941</v>
      </c>
      <c r="V1238" s="8">
        <v>0</v>
      </c>
      <c r="W1238" s="8">
        <v>0.18448442727252709</v>
      </c>
      <c r="X1238" s="8">
        <v>0</v>
      </c>
      <c r="Y1238" s="8">
        <v>3033</v>
      </c>
      <c r="Z1238" s="8">
        <v>1997</v>
      </c>
      <c r="AA1238" s="8" t="b">
        <v>1</v>
      </c>
      <c r="AB1238" s="9" t="s">
        <v>192</v>
      </c>
      <c r="AC1238" s="16">
        <f t="shared" si="59"/>
        <v>8349.0014267066235</v>
      </c>
      <c r="AD1238" s="16">
        <f t="shared" si="58"/>
        <v>18.686874019634097</v>
      </c>
      <c r="AE1238" s="16" t="str">
        <f>VLOOKUP(AB1238,aircraft!A:B,2,FALSE)</f>
        <v>Passenger</v>
      </c>
      <c r="AF1238" s="16" t="str">
        <f t="shared" si="60"/>
        <v/>
      </c>
    </row>
    <row r="1239" spans="1:32" x14ac:dyDescent="0.25">
      <c r="A1239" s="8">
        <v>0</v>
      </c>
      <c r="B1239" s="8">
        <v>0</v>
      </c>
      <c r="C1239" s="8">
        <v>0</v>
      </c>
      <c r="D1239" s="8">
        <v>0</v>
      </c>
      <c r="E1239" s="8">
        <v>0</v>
      </c>
      <c r="F1239" s="8">
        <v>149028.2297192956</v>
      </c>
      <c r="G1239" s="8">
        <v>11293.300671112365</v>
      </c>
      <c r="H1239" s="8">
        <v>0</v>
      </c>
      <c r="I1239" s="8">
        <v>69381.181787340902</v>
      </c>
      <c r="J1239" s="8">
        <v>0</v>
      </c>
      <c r="K1239" s="8">
        <v>0</v>
      </c>
      <c r="L1239" s="8">
        <v>0</v>
      </c>
      <c r="M1239" s="8">
        <v>0</v>
      </c>
      <c r="N1239" s="8">
        <v>0</v>
      </c>
      <c r="O1239" s="8">
        <v>0</v>
      </c>
      <c r="P1239" s="8">
        <v>0</v>
      </c>
      <c r="Q1239" s="8">
        <v>0</v>
      </c>
      <c r="R1239" s="8">
        <v>0.5886703542010977</v>
      </c>
      <c r="S1239" s="8">
        <v>0.19342770966461817</v>
      </c>
      <c r="T1239" s="8">
        <v>0</v>
      </c>
      <c r="U1239" s="8">
        <v>2.597808068742228</v>
      </c>
      <c r="V1239" s="8">
        <v>0</v>
      </c>
      <c r="W1239" s="8">
        <v>0</v>
      </c>
      <c r="X1239" s="8">
        <v>0</v>
      </c>
      <c r="Y1239" s="8">
        <v>1488994</v>
      </c>
      <c r="Z1239" s="8">
        <v>1997</v>
      </c>
      <c r="AA1239" s="8" t="b">
        <v>1</v>
      </c>
      <c r="AB1239" s="9" t="s">
        <v>48</v>
      </c>
      <c r="AC1239" s="16">
        <f t="shared" si="59"/>
        <v>229702.71217774888</v>
      </c>
      <c r="AD1239" s="16">
        <f t="shared" si="58"/>
        <v>3.3799061326079438</v>
      </c>
      <c r="AE1239" s="16" t="str">
        <f>VLOOKUP(AB1239,aircraft!A:B,2,FALSE)</f>
        <v>Passenger</v>
      </c>
      <c r="AF1239" s="16" t="str">
        <f t="shared" si="60"/>
        <v/>
      </c>
    </row>
    <row r="1240" spans="1:32" x14ac:dyDescent="0.25">
      <c r="A1240" s="8">
        <v>0</v>
      </c>
      <c r="B1240" s="8">
        <v>0</v>
      </c>
      <c r="C1240" s="8">
        <v>0</v>
      </c>
      <c r="D1240" s="8">
        <v>0</v>
      </c>
      <c r="E1240" s="8">
        <v>0</v>
      </c>
      <c r="F1240" s="8">
        <v>9026.6027831654119</v>
      </c>
      <c r="G1240" s="8">
        <v>559.43592333214303</v>
      </c>
      <c r="H1240" s="8">
        <v>0</v>
      </c>
      <c r="I1240" s="8">
        <v>3107.8747426395284</v>
      </c>
      <c r="J1240" s="8">
        <v>0</v>
      </c>
      <c r="K1240" s="8">
        <v>0</v>
      </c>
      <c r="L1240" s="8">
        <v>0</v>
      </c>
      <c r="M1240" s="8">
        <v>0</v>
      </c>
      <c r="N1240" s="8">
        <v>0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8">
        <v>0</v>
      </c>
      <c r="X1240" s="8">
        <v>0</v>
      </c>
      <c r="Y1240" s="8">
        <v>89252</v>
      </c>
      <c r="Z1240" s="8">
        <v>1997</v>
      </c>
      <c r="AA1240" s="8" t="b">
        <v>1</v>
      </c>
      <c r="AB1240" s="9" t="s">
        <v>206</v>
      </c>
      <c r="AC1240" s="16">
        <f t="shared" si="59"/>
        <v>12693.913449137082</v>
      </c>
      <c r="AD1240" s="16">
        <f t="shared" si="58"/>
        <v>0</v>
      </c>
      <c r="AE1240" s="16" t="str">
        <f>VLOOKUP(AB1240,aircraft!A:B,2,FALSE)</f>
        <v>Passenger</v>
      </c>
      <c r="AF1240" s="16" t="str">
        <f t="shared" si="60"/>
        <v/>
      </c>
    </row>
    <row r="1241" spans="1:32" x14ac:dyDescent="0.25">
      <c r="A1241" s="8">
        <v>0</v>
      </c>
      <c r="B1241" s="8">
        <v>0</v>
      </c>
      <c r="C1241" s="8">
        <v>0</v>
      </c>
      <c r="D1241" s="8">
        <v>0</v>
      </c>
      <c r="E1241" s="8">
        <v>0</v>
      </c>
      <c r="F1241" s="8">
        <v>94517.222712173374</v>
      </c>
      <c r="G1241" s="8">
        <v>7050.39523927559</v>
      </c>
      <c r="H1241" s="8">
        <v>0</v>
      </c>
      <c r="I1241" s="8">
        <v>48331.513443873773</v>
      </c>
      <c r="J1241" s="8">
        <v>0</v>
      </c>
      <c r="K1241" s="8">
        <v>0</v>
      </c>
      <c r="L1241" s="8">
        <v>0</v>
      </c>
      <c r="M1241" s="8">
        <v>0</v>
      </c>
      <c r="N1241" s="8">
        <v>0</v>
      </c>
      <c r="O1241" s="8">
        <v>0</v>
      </c>
      <c r="P1241" s="8">
        <v>0</v>
      </c>
      <c r="Q1241" s="8">
        <v>0</v>
      </c>
      <c r="R1241" s="8">
        <v>59.268175899843875</v>
      </c>
      <c r="S1241" s="8">
        <v>29.701977872905108</v>
      </c>
      <c r="T1241" s="8">
        <v>0</v>
      </c>
      <c r="U1241" s="8">
        <v>203.66048866215772</v>
      </c>
      <c r="V1241" s="8">
        <v>0</v>
      </c>
      <c r="W1241" s="8">
        <v>0</v>
      </c>
      <c r="X1241" s="8">
        <v>0</v>
      </c>
      <c r="Y1241" s="8">
        <v>791600</v>
      </c>
      <c r="Z1241" s="8">
        <v>1997</v>
      </c>
      <c r="AA1241" s="8" t="b">
        <v>1</v>
      </c>
      <c r="AB1241" s="9" t="s">
        <v>194</v>
      </c>
      <c r="AC1241" s="16">
        <f t="shared" si="59"/>
        <v>149899.13139532274</v>
      </c>
      <c r="AD1241" s="16">
        <f t="shared" si="58"/>
        <v>292.63064243490669</v>
      </c>
      <c r="AE1241" s="16" t="str">
        <f>VLOOKUP(AB1241,aircraft!A:B,2,FALSE)</f>
        <v>Passenger</v>
      </c>
      <c r="AF1241" s="16" t="str">
        <f t="shared" si="60"/>
        <v/>
      </c>
    </row>
    <row r="1242" spans="1:32" x14ac:dyDescent="0.25">
      <c r="A1242" s="8">
        <v>0</v>
      </c>
      <c r="B1242" s="8">
        <v>0</v>
      </c>
      <c r="C1242" s="8">
        <v>0</v>
      </c>
      <c r="D1242" s="8">
        <v>0</v>
      </c>
      <c r="E1242" s="8">
        <v>0</v>
      </c>
      <c r="F1242" s="8">
        <v>2615.3220888387414</v>
      </c>
      <c r="G1242" s="8">
        <v>199.86320356273973</v>
      </c>
      <c r="H1242" s="8">
        <v>0</v>
      </c>
      <c r="I1242" s="8">
        <v>1270.9911078953542</v>
      </c>
      <c r="J1242" s="8">
        <v>0</v>
      </c>
      <c r="K1242" s="8">
        <v>388.55877769670133</v>
      </c>
      <c r="L1242" s="8">
        <v>0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2.0648763309536431</v>
      </c>
      <c r="S1242" s="8">
        <v>0.94335424463393369</v>
      </c>
      <c r="T1242" s="8">
        <v>0</v>
      </c>
      <c r="U1242" s="8">
        <v>5.999077544800226</v>
      </c>
      <c r="V1242" s="8">
        <v>0</v>
      </c>
      <c r="W1242" s="8">
        <v>0.23702084982090599</v>
      </c>
      <c r="X1242" s="8">
        <v>0</v>
      </c>
      <c r="Y1242" s="8">
        <v>5779</v>
      </c>
      <c r="Z1242" s="8">
        <v>1997</v>
      </c>
      <c r="AA1242" s="8" t="b">
        <v>1</v>
      </c>
      <c r="AB1242" s="9" t="s">
        <v>207</v>
      </c>
      <c r="AC1242" s="16">
        <f t="shared" si="59"/>
        <v>4474.7351779935361</v>
      </c>
      <c r="AD1242" s="16">
        <f t="shared" si="58"/>
        <v>9.2443289702087093</v>
      </c>
      <c r="AE1242" s="16" t="str">
        <f>VLOOKUP(AB1242,aircraft!A:B,2,FALSE)</f>
        <v>Passenger</v>
      </c>
      <c r="AF1242" s="16" t="str">
        <f t="shared" si="60"/>
        <v/>
      </c>
    </row>
    <row r="1243" spans="1:32" x14ac:dyDescent="0.25">
      <c r="A1243" s="8">
        <v>0</v>
      </c>
      <c r="B1243" s="8">
        <v>0</v>
      </c>
      <c r="C1243" s="8">
        <v>0</v>
      </c>
      <c r="D1243" s="8">
        <v>0</v>
      </c>
      <c r="E1243" s="8">
        <v>0</v>
      </c>
      <c r="F1243" s="8">
        <v>24250.976296250712</v>
      </c>
      <c r="G1243" s="8">
        <v>1179.3140819126058</v>
      </c>
      <c r="H1243" s="8">
        <v>5829.9527904510496</v>
      </c>
      <c r="I1243" s="8">
        <v>22465.044569328169</v>
      </c>
      <c r="J1243" s="8">
        <v>0</v>
      </c>
      <c r="K1243" s="8">
        <v>0</v>
      </c>
      <c r="L1243" s="8">
        <v>0</v>
      </c>
      <c r="M1243" s="8">
        <v>0</v>
      </c>
      <c r="N1243" s="8">
        <v>0</v>
      </c>
      <c r="O1243" s="8">
        <v>0</v>
      </c>
      <c r="P1243" s="8">
        <v>0</v>
      </c>
      <c r="Q1243" s="8">
        <v>0</v>
      </c>
      <c r="R1243" s="8">
        <v>350.33830020751611</v>
      </c>
      <c r="S1243" s="8">
        <v>39.389093716954953</v>
      </c>
      <c r="T1243" s="8">
        <v>9.9109198751622962</v>
      </c>
      <c r="U1243" s="8">
        <v>750.33255302247107</v>
      </c>
      <c r="V1243" s="8">
        <v>0</v>
      </c>
      <c r="W1243" s="8">
        <v>0</v>
      </c>
      <c r="X1243" s="8">
        <v>0</v>
      </c>
      <c r="Y1243" s="8">
        <v>3773</v>
      </c>
      <c r="Z1243" s="8">
        <v>1997</v>
      </c>
      <c r="AA1243" s="8" t="b">
        <v>1</v>
      </c>
      <c r="AB1243" s="9" t="s">
        <v>49</v>
      </c>
      <c r="AC1243" s="16">
        <f t="shared" si="59"/>
        <v>53725.287737942534</v>
      </c>
      <c r="AD1243" s="16">
        <f t="shared" si="58"/>
        <v>1149.9708668221044</v>
      </c>
      <c r="AE1243" s="16" t="str">
        <f>VLOOKUP(AB1243,aircraft!A:B,2,FALSE)</f>
        <v>Passenger</v>
      </c>
      <c r="AF1243" s="16" t="str">
        <f t="shared" si="60"/>
        <v/>
      </c>
    </row>
    <row r="1244" spans="1:32" x14ac:dyDescent="0.25">
      <c r="A1244" s="8">
        <v>0</v>
      </c>
      <c r="B1244" s="8">
        <v>0</v>
      </c>
      <c r="C1244" s="8">
        <v>0</v>
      </c>
      <c r="D1244" s="8">
        <v>0</v>
      </c>
      <c r="E1244" s="8">
        <v>0</v>
      </c>
      <c r="F1244" s="8">
        <v>3638.140098203402</v>
      </c>
      <c r="G1244" s="8">
        <v>231.81718812041242</v>
      </c>
      <c r="H1244" s="8">
        <v>0</v>
      </c>
      <c r="I1244" s="8">
        <v>1191.2609718242454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155.5018604478328</v>
      </c>
      <c r="S1244" s="8">
        <v>65.080210654547543</v>
      </c>
      <c r="T1244" s="8">
        <v>0</v>
      </c>
      <c r="U1244" s="8">
        <v>334.43385117152275</v>
      </c>
      <c r="V1244" s="8">
        <v>0</v>
      </c>
      <c r="W1244" s="8">
        <v>0</v>
      </c>
      <c r="X1244" s="8">
        <v>0</v>
      </c>
      <c r="Y1244" s="8">
        <v>24681</v>
      </c>
      <c r="Z1244" s="8">
        <v>1997</v>
      </c>
      <c r="AA1244" s="8" t="b">
        <v>1</v>
      </c>
      <c r="AB1244" s="9" t="s">
        <v>50</v>
      </c>
      <c r="AC1244" s="16">
        <f t="shared" si="59"/>
        <v>5061.2182581480602</v>
      </c>
      <c r="AD1244" s="16">
        <f t="shared" si="58"/>
        <v>555.01592227390302</v>
      </c>
      <c r="AE1244" s="16" t="str">
        <f>VLOOKUP(AB1244,aircraft!A:B,2,FALSE)</f>
        <v>Passenger</v>
      </c>
      <c r="AF1244" s="16" t="str">
        <f t="shared" si="60"/>
        <v/>
      </c>
    </row>
    <row r="1245" spans="1:32" x14ac:dyDescent="0.25">
      <c r="A1245" s="8">
        <v>0</v>
      </c>
      <c r="B1245" s="8">
        <v>0</v>
      </c>
      <c r="C1245" s="8">
        <v>0</v>
      </c>
      <c r="D1245" s="8">
        <v>0</v>
      </c>
      <c r="E1245" s="8">
        <v>0</v>
      </c>
      <c r="F1245" s="8">
        <v>99108.666440833753</v>
      </c>
      <c r="G1245" s="8">
        <v>5320.8297403300721</v>
      </c>
      <c r="H1245" s="8">
        <v>2931.2597001166641</v>
      </c>
      <c r="I1245" s="8">
        <v>33274.23228373679</v>
      </c>
      <c r="J1245" s="8">
        <v>0</v>
      </c>
      <c r="K1245" s="8">
        <v>17928.447129696669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94.676871795404381</v>
      </c>
      <c r="S1245" s="8">
        <v>28.679272640518345</v>
      </c>
      <c r="T1245" s="8">
        <v>0.63608333565734065</v>
      </c>
      <c r="U1245" s="8">
        <v>179.34811413642922</v>
      </c>
      <c r="V1245" s="8">
        <v>0</v>
      </c>
      <c r="W1245" s="8">
        <v>10.219214410098086</v>
      </c>
      <c r="X1245" s="8">
        <v>0</v>
      </c>
      <c r="Y1245" s="8">
        <v>420871</v>
      </c>
      <c r="Z1245" s="8">
        <v>1997</v>
      </c>
      <c r="AA1245" s="8" t="b">
        <v>1</v>
      </c>
      <c r="AB1245" s="9" t="s">
        <v>52</v>
      </c>
      <c r="AC1245" s="16">
        <f t="shared" si="59"/>
        <v>158563.43529471394</v>
      </c>
      <c r="AD1245" s="16">
        <f t="shared" si="58"/>
        <v>313.55955631810735</v>
      </c>
      <c r="AE1245" s="16" t="str">
        <f>VLOOKUP(AB1245,aircraft!A:B,2,FALSE)</f>
        <v>Passenger</v>
      </c>
      <c r="AF1245" s="16" t="str">
        <f t="shared" si="60"/>
        <v/>
      </c>
    </row>
    <row r="1246" spans="1:32" x14ac:dyDescent="0.25">
      <c r="A1246" s="8">
        <v>0</v>
      </c>
      <c r="B1246" s="8">
        <v>0</v>
      </c>
      <c r="C1246" s="8">
        <v>0</v>
      </c>
      <c r="D1246" s="8">
        <v>0</v>
      </c>
      <c r="E1246" s="8">
        <v>0</v>
      </c>
      <c r="F1246" s="8">
        <v>458188.64964585827</v>
      </c>
      <c r="G1246" s="8">
        <v>31265.268349125654</v>
      </c>
      <c r="H1246" s="8">
        <v>2788.9027168880393</v>
      </c>
      <c r="I1246" s="8">
        <v>208417.77571010165</v>
      </c>
      <c r="J1246" s="8">
        <v>0</v>
      </c>
      <c r="K1246" s="8">
        <v>76496.926758970905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437.70004782101995</v>
      </c>
      <c r="S1246" s="8">
        <v>168.51979840045018</v>
      </c>
      <c r="T1246" s="8">
        <v>0.60519187123248075</v>
      </c>
      <c r="U1246" s="8">
        <v>1123.3718244007596</v>
      </c>
      <c r="V1246" s="8">
        <v>0</v>
      </c>
      <c r="W1246" s="8">
        <v>43.603246316220108</v>
      </c>
      <c r="X1246" s="8">
        <v>0</v>
      </c>
      <c r="Y1246" s="8">
        <v>1854479</v>
      </c>
      <c r="Z1246" s="8">
        <v>1997</v>
      </c>
      <c r="AA1246" s="8" t="b">
        <v>1</v>
      </c>
      <c r="AB1246" s="9" t="s">
        <v>53</v>
      </c>
      <c r="AC1246" s="16">
        <f t="shared" si="59"/>
        <v>777157.5231809445</v>
      </c>
      <c r="AD1246" s="16">
        <f t="shared" si="58"/>
        <v>1773.8001088096821</v>
      </c>
      <c r="AE1246" s="16" t="str">
        <f>VLOOKUP(AB1246,aircraft!A:B,2,FALSE)</f>
        <v>Passenger</v>
      </c>
      <c r="AF1246" s="16" t="str">
        <f t="shared" si="60"/>
        <v/>
      </c>
    </row>
    <row r="1247" spans="1:32" x14ac:dyDescent="0.25">
      <c r="A1247" s="8">
        <v>0</v>
      </c>
      <c r="B1247" s="8">
        <v>0</v>
      </c>
      <c r="C1247" s="8">
        <v>0</v>
      </c>
      <c r="D1247" s="8">
        <v>0</v>
      </c>
      <c r="E1247" s="8">
        <v>0</v>
      </c>
      <c r="F1247" s="8">
        <v>570174.32077798119</v>
      </c>
      <c r="G1247" s="8">
        <v>30329.939442806855</v>
      </c>
      <c r="H1247" s="8">
        <v>17872.272167157229</v>
      </c>
      <c r="I1247" s="8">
        <v>222115.25826071261</v>
      </c>
      <c r="J1247" s="8">
        <v>0</v>
      </c>
      <c r="K1247" s="8">
        <v>96668.768574218091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544.58730396477779</v>
      </c>
      <c r="S1247" s="8">
        <v>163.45232050939273</v>
      </c>
      <c r="T1247" s="8">
        <v>3.8782829427937653</v>
      </c>
      <c r="U1247" s="8">
        <v>1197.0295292076748</v>
      </c>
      <c r="V1247" s="8">
        <v>0</v>
      </c>
      <c r="W1247" s="8">
        <v>58.967947692296278</v>
      </c>
      <c r="X1247" s="8">
        <v>0</v>
      </c>
      <c r="Y1247" s="8">
        <v>2361943</v>
      </c>
      <c r="Z1247" s="8">
        <v>1997</v>
      </c>
      <c r="AA1247" s="8" t="b">
        <v>1</v>
      </c>
      <c r="AB1247" s="9" t="s">
        <v>54</v>
      </c>
      <c r="AC1247" s="16">
        <f t="shared" si="59"/>
        <v>937160.55922287609</v>
      </c>
      <c r="AD1247" s="16">
        <f t="shared" si="58"/>
        <v>1967.9153843169354</v>
      </c>
      <c r="AE1247" s="16" t="str">
        <f>VLOOKUP(AB1247,aircraft!A:B,2,FALSE)</f>
        <v>Passenger</v>
      </c>
      <c r="AF1247" s="16" t="str">
        <f t="shared" si="60"/>
        <v/>
      </c>
    </row>
    <row r="1248" spans="1:32" x14ac:dyDescent="0.25">
      <c r="A1248" s="8">
        <v>0</v>
      </c>
      <c r="B1248" s="8">
        <v>0</v>
      </c>
      <c r="C1248" s="8">
        <v>0</v>
      </c>
      <c r="D1248" s="8">
        <v>0</v>
      </c>
      <c r="E1248" s="8">
        <v>0</v>
      </c>
      <c r="F1248" s="8">
        <v>54240.74368298897</v>
      </c>
      <c r="G1248" s="8">
        <v>4033.2526192812202</v>
      </c>
      <c r="H1248" s="8">
        <v>0</v>
      </c>
      <c r="I1248" s="8">
        <v>29091.546346652111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85.945871713360262</v>
      </c>
      <c r="S1248" s="8">
        <v>30.997991465028051</v>
      </c>
      <c r="T1248" s="8">
        <v>0</v>
      </c>
      <c r="U1248" s="8">
        <v>379.27997803636532</v>
      </c>
      <c r="V1248" s="8">
        <v>0</v>
      </c>
      <c r="W1248" s="8">
        <v>0</v>
      </c>
      <c r="X1248" s="8">
        <v>0</v>
      </c>
      <c r="Y1248" s="8">
        <v>476280</v>
      </c>
      <c r="Z1248" s="8">
        <v>1997</v>
      </c>
      <c r="AA1248" s="8" t="b">
        <v>1</v>
      </c>
      <c r="AB1248" s="9" t="s">
        <v>55</v>
      </c>
      <c r="AC1248" s="16">
        <f t="shared" si="59"/>
        <v>87365.542648922303</v>
      </c>
      <c r="AD1248" s="16">
        <f t="shared" si="58"/>
        <v>496.22384121475363</v>
      </c>
      <c r="AE1248" s="16" t="str">
        <f>VLOOKUP(AB1248,aircraft!A:B,2,FALSE)</f>
        <v>Passenger</v>
      </c>
      <c r="AF1248" s="16" t="str">
        <f t="shared" si="60"/>
        <v/>
      </c>
    </row>
    <row r="1249" spans="1:32" x14ac:dyDescent="0.25">
      <c r="A1249" s="8">
        <v>0</v>
      </c>
      <c r="B1249" s="8">
        <v>0</v>
      </c>
      <c r="C1249" s="8">
        <v>0</v>
      </c>
      <c r="D1249" s="8">
        <v>0</v>
      </c>
      <c r="E1249" s="8">
        <v>0</v>
      </c>
      <c r="F1249" s="8">
        <v>37.53426602673089</v>
      </c>
      <c r="G1249" s="8">
        <v>1.9743083728876181</v>
      </c>
      <c r="H1249" s="8">
        <v>0</v>
      </c>
      <c r="I1249" s="8">
        <v>11.141184562601651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3.7036848260365442E-2</v>
      </c>
      <c r="S1249" s="8">
        <v>1.0865212358033132E-2</v>
      </c>
      <c r="T1249" s="8">
        <v>0</v>
      </c>
      <c r="U1249" s="8">
        <v>6.1285550306033429E-2</v>
      </c>
      <c r="V1249" s="8">
        <v>0</v>
      </c>
      <c r="W1249" s="8">
        <v>0</v>
      </c>
      <c r="X1249" s="8">
        <v>0</v>
      </c>
      <c r="Y1249" s="8">
        <v>552</v>
      </c>
      <c r="Z1249" s="8">
        <v>1997</v>
      </c>
      <c r="AA1249" s="8" t="b">
        <v>1</v>
      </c>
      <c r="AB1249" s="9" t="s">
        <v>152</v>
      </c>
      <c r="AC1249" s="16">
        <f t="shared" si="59"/>
        <v>50.649758962220162</v>
      </c>
      <c r="AD1249" s="16">
        <f t="shared" si="58"/>
        <v>0.10918761092443199</v>
      </c>
      <c r="AE1249" s="16" t="str">
        <f>VLOOKUP(AB1249,aircraft!A:B,2,FALSE)</f>
        <v>Passenger</v>
      </c>
      <c r="AF1249" s="16" t="str">
        <f t="shared" si="60"/>
        <v/>
      </c>
    </row>
    <row r="1250" spans="1:32" x14ac:dyDescent="0.25">
      <c r="A1250" s="8">
        <v>0</v>
      </c>
      <c r="B1250" s="8">
        <v>0</v>
      </c>
      <c r="C1250" s="8">
        <v>0</v>
      </c>
      <c r="D1250" s="8">
        <v>0</v>
      </c>
      <c r="E1250" s="8">
        <v>0</v>
      </c>
      <c r="F1250" s="8">
        <v>8255.798099524598</v>
      </c>
      <c r="G1250" s="8">
        <v>523.3251402701635</v>
      </c>
      <c r="H1250" s="8">
        <v>0</v>
      </c>
      <c r="I1250" s="8">
        <v>2465.6952788717963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10.753871728238723</v>
      </c>
      <c r="S1250" s="8">
        <v>4.1915609458591563</v>
      </c>
      <c r="T1250" s="8">
        <v>0</v>
      </c>
      <c r="U1250" s="8">
        <v>19.748930903592523</v>
      </c>
      <c r="V1250" s="8">
        <v>0</v>
      </c>
      <c r="W1250" s="8">
        <v>0</v>
      </c>
      <c r="X1250" s="8">
        <v>0</v>
      </c>
      <c r="Y1250" s="8">
        <v>83700</v>
      </c>
      <c r="Z1250" s="8">
        <v>1997</v>
      </c>
      <c r="AA1250" s="8" t="b">
        <v>1</v>
      </c>
      <c r="AB1250" s="9" t="s">
        <v>185</v>
      </c>
      <c r="AC1250" s="16">
        <f t="shared" si="59"/>
        <v>11244.818518666558</v>
      </c>
      <c r="AD1250" s="16">
        <f t="shared" si="58"/>
        <v>34.694363577690403</v>
      </c>
      <c r="AE1250" s="16" t="str">
        <f>VLOOKUP(AB1250,aircraft!A:B,2,FALSE)</f>
        <v>Passenger</v>
      </c>
      <c r="AF1250" s="16" t="str">
        <f t="shared" si="60"/>
        <v/>
      </c>
    </row>
    <row r="1251" spans="1:32" x14ac:dyDescent="0.25">
      <c r="A1251" s="8">
        <v>0</v>
      </c>
      <c r="B1251" s="8">
        <v>0</v>
      </c>
      <c r="C1251" s="8">
        <v>0</v>
      </c>
      <c r="D1251" s="8">
        <v>0</v>
      </c>
      <c r="E1251" s="8">
        <v>0</v>
      </c>
      <c r="F1251" s="8">
        <v>733.75597672824301</v>
      </c>
      <c r="G1251" s="8">
        <v>28.301004487672223</v>
      </c>
      <c r="H1251" s="8">
        <v>43.649552200734611</v>
      </c>
      <c r="I1251" s="8">
        <v>308.22285645654188</v>
      </c>
      <c r="J1251" s="8">
        <v>0</v>
      </c>
      <c r="K1251" s="8">
        <v>133.22932947149184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10.627063595929755</v>
      </c>
      <c r="S1251" s="8">
        <v>1.6055159404233543</v>
      </c>
      <c r="T1251" s="8">
        <v>0.31558626698382719</v>
      </c>
      <c r="U1251" s="8">
        <v>17.485482165813387</v>
      </c>
      <c r="V1251" s="8">
        <v>0</v>
      </c>
      <c r="W1251" s="8">
        <v>0.13722619958809976</v>
      </c>
      <c r="X1251" s="8">
        <v>0</v>
      </c>
      <c r="Y1251" s="8">
        <v>2883</v>
      </c>
      <c r="Z1251" s="8">
        <v>1997</v>
      </c>
      <c r="AA1251" s="8" t="b">
        <v>1</v>
      </c>
      <c r="AB1251" s="9" t="s">
        <v>57</v>
      </c>
      <c r="AC1251" s="16">
        <f t="shared" si="59"/>
        <v>1247.1587193446835</v>
      </c>
      <c r="AD1251" s="16">
        <f t="shared" si="58"/>
        <v>30.170874168738422</v>
      </c>
      <c r="AE1251" s="16" t="str">
        <f>VLOOKUP(AB1251,aircraft!A:B,2,FALSE)</f>
        <v>Passenger</v>
      </c>
      <c r="AF1251" s="16" t="str">
        <f t="shared" si="60"/>
        <v/>
      </c>
    </row>
    <row r="1252" spans="1:32" x14ac:dyDescent="0.25">
      <c r="A1252" s="8">
        <v>0</v>
      </c>
      <c r="B1252" s="8">
        <v>0</v>
      </c>
      <c r="C1252" s="8">
        <v>0</v>
      </c>
      <c r="D1252" s="8">
        <v>0</v>
      </c>
      <c r="E1252" s="8">
        <v>0</v>
      </c>
      <c r="F1252" s="8">
        <v>214109.99400930136</v>
      </c>
      <c r="G1252" s="8">
        <v>8258.2331095027566</v>
      </c>
      <c r="H1252" s="8">
        <v>12736.939332174359</v>
      </c>
      <c r="I1252" s="8">
        <v>86071.320613218471</v>
      </c>
      <c r="J1252" s="8">
        <v>0</v>
      </c>
      <c r="K1252" s="8">
        <v>40709.138971914683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3100.9771572923032</v>
      </c>
      <c r="S1252" s="8">
        <v>468.48955141553489</v>
      </c>
      <c r="T1252" s="8">
        <v>92.088072705880791</v>
      </c>
      <c r="U1252" s="8">
        <v>4882.8258840779245</v>
      </c>
      <c r="V1252" s="8">
        <v>0</v>
      </c>
      <c r="W1252" s="8">
        <v>41.930410156533966</v>
      </c>
      <c r="X1252" s="8">
        <v>0</v>
      </c>
      <c r="Y1252" s="8">
        <v>762297</v>
      </c>
      <c r="Z1252" s="8">
        <v>1997</v>
      </c>
      <c r="AA1252" s="8" t="b">
        <v>1</v>
      </c>
      <c r="AB1252" s="9" t="s">
        <v>58</v>
      </c>
      <c r="AC1252" s="16">
        <f t="shared" si="59"/>
        <v>361885.62603611161</v>
      </c>
      <c r="AD1252" s="16">
        <f t="shared" si="58"/>
        <v>8586.3110756481783</v>
      </c>
      <c r="AE1252" s="16" t="str">
        <f>VLOOKUP(AB1252,aircraft!A:B,2,FALSE)</f>
        <v>Passenger</v>
      </c>
      <c r="AF1252" s="16" t="str">
        <f t="shared" si="60"/>
        <v/>
      </c>
    </row>
    <row r="1253" spans="1:32" x14ac:dyDescent="0.25">
      <c r="A1253" s="8">
        <v>0</v>
      </c>
      <c r="B1253" s="8">
        <v>0</v>
      </c>
      <c r="C1253" s="8">
        <v>0</v>
      </c>
      <c r="D1253" s="8">
        <v>0</v>
      </c>
      <c r="E1253" s="8">
        <v>0</v>
      </c>
      <c r="F1253" s="8">
        <v>40.784634961699496</v>
      </c>
      <c r="G1253" s="8">
        <v>2.5230489785314916</v>
      </c>
      <c r="H1253" s="8">
        <v>0</v>
      </c>
      <c r="I1253" s="8">
        <v>11.245687583216885</v>
      </c>
      <c r="J1253" s="8">
        <v>0</v>
      </c>
      <c r="K1253" s="8">
        <v>19.315672293305397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0.11600822412718073</v>
      </c>
      <c r="S1253" s="8">
        <v>2.9237633757918789E-2</v>
      </c>
      <c r="T1253" s="8">
        <v>0</v>
      </c>
      <c r="U1253" s="8">
        <v>0.13031744437456083</v>
      </c>
      <c r="V1253" s="8">
        <v>0</v>
      </c>
      <c r="W1253" s="8">
        <v>1.1009932718239749E-2</v>
      </c>
      <c r="X1253" s="8">
        <v>0</v>
      </c>
      <c r="Y1253" s="8">
        <v>124</v>
      </c>
      <c r="Z1253" s="8">
        <v>1997</v>
      </c>
      <c r="AA1253" s="8" t="b">
        <v>1</v>
      </c>
      <c r="AB1253" s="9" t="s">
        <v>205</v>
      </c>
      <c r="AC1253" s="16">
        <f t="shared" si="59"/>
        <v>73.869043816753276</v>
      </c>
      <c r="AD1253" s="16">
        <f t="shared" si="58"/>
        <v>0.2865732349779001</v>
      </c>
      <c r="AE1253" s="16" t="str">
        <f>VLOOKUP(AB1253,aircraft!A:B,2,FALSE)</f>
        <v>Passenger</v>
      </c>
      <c r="AF1253" s="16" t="str">
        <f t="shared" si="60"/>
        <v/>
      </c>
    </row>
    <row r="1254" spans="1:32" x14ac:dyDescent="0.25">
      <c r="A1254" s="8">
        <v>0</v>
      </c>
      <c r="B1254" s="8">
        <v>0</v>
      </c>
      <c r="C1254" s="8">
        <v>0</v>
      </c>
      <c r="D1254" s="8">
        <v>0</v>
      </c>
      <c r="E1254" s="8">
        <v>0</v>
      </c>
      <c r="F1254" s="8">
        <v>360.88805521781421</v>
      </c>
      <c r="G1254" s="8">
        <v>22.614686229083826</v>
      </c>
      <c r="H1254" s="8">
        <v>21.652679119706153</v>
      </c>
      <c r="I1254" s="8">
        <v>217.21763121761143</v>
      </c>
      <c r="J1254" s="8">
        <v>0</v>
      </c>
      <c r="K1254" s="8">
        <v>26.644089378177796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6.9854647405346846</v>
      </c>
      <c r="S1254" s="8">
        <v>2.5328449358379284</v>
      </c>
      <c r="T1254" s="8">
        <v>8.6610720592612905E-2</v>
      </c>
      <c r="U1254" s="8">
        <v>24.328375447308904</v>
      </c>
      <c r="V1254" s="8">
        <v>0</v>
      </c>
      <c r="W1254" s="8">
        <v>2.7443410106146007E-2</v>
      </c>
      <c r="X1254" s="8">
        <v>0</v>
      </c>
      <c r="Y1254" s="8">
        <v>283</v>
      </c>
      <c r="Z1254" s="8">
        <v>1997</v>
      </c>
      <c r="AA1254" s="8" t="b">
        <v>1</v>
      </c>
      <c r="AB1254" s="9" t="s">
        <v>66</v>
      </c>
      <c r="AC1254" s="16">
        <f t="shared" si="59"/>
        <v>649.01714116239339</v>
      </c>
      <c r="AD1254" s="16">
        <f t="shared" si="58"/>
        <v>33.960739254380272</v>
      </c>
      <c r="AE1254" s="16" t="str">
        <f>VLOOKUP(AB1254,aircraft!A:B,2,FALSE)</f>
        <v>Passenger (not used as freighter)</v>
      </c>
      <c r="AF1254" s="16" t="str">
        <f t="shared" si="60"/>
        <v/>
      </c>
    </row>
    <row r="1255" spans="1:32" x14ac:dyDescent="0.25">
      <c r="A1255" s="8">
        <v>0</v>
      </c>
      <c r="B1255" s="8">
        <v>0</v>
      </c>
      <c r="C1255" s="8">
        <v>0</v>
      </c>
      <c r="D1255" s="8">
        <v>0</v>
      </c>
      <c r="E1255" s="8">
        <v>0</v>
      </c>
      <c r="F1255" s="8">
        <v>2075.6196325039368</v>
      </c>
      <c r="G1255" s="8">
        <v>89.299019801719027</v>
      </c>
      <c r="H1255" s="8">
        <v>123.00861266210674</v>
      </c>
      <c r="I1255" s="8">
        <v>627.95100188517347</v>
      </c>
      <c r="J1255" s="8">
        <v>0</v>
      </c>
      <c r="K1255" s="8">
        <v>279.81267459690571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1.5162069700119016</v>
      </c>
      <c r="S1255" s="8">
        <v>0.26098360164786694</v>
      </c>
      <c r="T1255" s="8">
        <v>4.2854611668066631E-2</v>
      </c>
      <c r="U1255" s="8">
        <v>1.8352375478955059</v>
      </c>
      <c r="V1255" s="8">
        <v>0</v>
      </c>
      <c r="W1255" s="8">
        <v>0.28820703432070671</v>
      </c>
      <c r="X1255" s="8">
        <v>0</v>
      </c>
      <c r="Y1255" s="8">
        <v>4336</v>
      </c>
      <c r="Z1255" s="8">
        <v>1997</v>
      </c>
      <c r="AA1255" s="8" t="b">
        <v>1</v>
      </c>
      <c r="AB1255" s="9" t="s">
        <v>67</v>
      </c>
      <c r="AC1255" s="16">
        <f t="shared" si="59"/>
        <v>3195.6909414498418</v>
      </c>
      <c r="AD1255" s="16">
        <f t="shared" si="58"/>
        <v>3.9434897655440477</v>
      </c>
      <c r="AE1255" s="16" t="str">
        <f>VLOOKUP(AB1255,aircraft!A:B,2,FALSE)</f>
        <v>Passenger</v>
      </c>
      <c r="AF1255" s="16" t="str">
        <f t="shared" si="60"/>
        <v/>
      </c>
    </row>
    <row r="1256" spans="1:32" x14ac:dyDescent="0.25">
      <c r="A1256" s="8">
        <v>0</v>
      </c>
      <c r="B1256" s="8">
        <v>0</v>
      </c>
      <c r="C1256" s="8">
        <v>0</v>
      </c>
      <c r="D1256" s="8">
        <v>0</v>
      </c>
      <c r="E1256" s="8">
        <v>0</v>
      </c>
      <c r="F1256" s="8">
        <v>52515.36325337163</v>
      </c>
      <c r="G1256" s="8">
        <v>1998.4646339509591</v>
      </c>
      <c r="H1256" s="8">
        <v>3157.9151178042594</v>
      </c>
      <c r="I1256" s="8">
        <v>14924.633925558583</v>
      </c>
      <c r="J1256" s="8">
        <v>0</v>
      </c>
      <c r="K1256" s="8">
        <v>5717.9690487444586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3.2043112242532268</v>
      </c>
      <c r="S1256" s="8">
        <v>0.27117184452377369</v>
      </c>
      <c r="T1256" s="8">
        <v>0.16013309150538144</v>
      </c>
      <c r="U1256" s="8">
        <v>2.3427407907545033</v>
      </c>
      <c r="V1256" s="8">
        <v>0</v>
      </c>
      <c r="W1256" s="8">
        <v>5.8895077010012509</v>
      </c>
      <c r="X1256" s="8">
        <v>0</v>
      </c>
      <c r="Y1256" s="8">
        <v>74437</v>
      </c>
      <c r="Z1256" s="8">
        <v>1997</v>
      </c>
      <c r="AA1256" s="8" t="b">
        <v>1</v>
      </c>
      <c r="AB1256" s="9" t="s">
        <v>68</v>
      </c>
      <c r="AC1256" s="16">
        <f t="shared" si="59"/>
        <v>78314.345979429883</v>
      </c>
      <c r="AD1256" s="16">
        <f t="shared" si="58"/>
        <v>11.867864652038136</v>
      </c>
      <c r="AE1256" s="16" t="str">
        <f>VLOOKUP(AB1256,aircraft!A:B,2,FALSE)</f>
        <v>Passenger</v>
      </c>
      <c r="AF1256" s="16" t="str">
        <f t="shared" si="60"/>
        <v/>
      </c>
    </row>
    <row r="1257" spans="1:32" x14ac:dyDescent="0.25">
      <c r="A1257" s="8">
        <v>0</v>
      </c>
      <c r="B1257" s="8">
        <v>0</v>
      </c>
      <c r="C1257" s="8">
        <v>0</v>
      </c>
      <c r="D1257" s="8">
        <v>0</v>
      </c>
      <c r="E1257" s="8">
        <v>0</v>
      </c>
      <c r="F1257" s="8">
        <v>1105870.8227540669</v>
      </c>
      <c r="G1257" s="8">
        <v>58543.292542772237</v>
      </c>
      <c r="H1257" s="8">
        <v>51732.352976996117</v>
      </c>
      <c r="I1257" s="8">
        <v>579239.27679984388</v>
      </c>
      <c r="J1257" s="8">
        <v>0</v>
      </c>
      <c r="K1257" s="8">
        <v>178210.9656264974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1284.8721620407816</v>
      </c>
      <c r="S1257" s="8">
        <v>203.21821412388505</v>
      </c>
      <c r="T1257" s="8">
        <v>34.628158933684453</v>
      </c>
      <c r="U1257" s="8">
        <v>1764.4116309600959</v>
      </c>
      <c r="V1257" s="8">
        <v>0</v>
      </c>
      <c r="W1257" s="8">
        <v>183.55728152998466</v>
      </c>
      <c r="X1257" s="8">
        <v>0</v>
      </c>
      <c r="Y1257" s="8">
        <v>3216717</v>
      </c>
      <c r="Z1257" s="8">
        <v>1997</v>
      </c>
      <c r="AA1257" s="8" t="b">
        <v>1</v>
      </c>
      <c r="AB1257" s="9" t="s">
        <v>69</v>
      </c>
      <c r="AC1257" s="16">
        <f t="shared" si="59"/>
        <v>1973596.7107001767</v>
      </c>
      <c r="AD1257" s="16">
        <f t="shared" si="58"/>
        <v>3470.6874475884315</v>
      </c>
      <c r="AE1257" s="16" t="str">
        <f>VLOOKUP(AB1257,aircraft!A:B,2,FALSE)</f>
        <v>Passenger</v>
      </c>
      <c r="AF1257" s="16" t="str">
        <f t="shared" si="60"/>
        <v/>
      </c>
    </row>
    <row r="1258" spans="1:32" x14ac:dyDescent="0.25">
      <c r="A1258" s="8">
        <v>0</v>
      </c>
      <c r="B1258" s="8">
        <v>0</v>
      </c>
      <c r="C1258" s="8">
        <v>0</v>
      </c>
      <c r="D1258" s="8">
        <v>0</v>
      </c>
      <c r="E1258" s="8">
        <v>0</v>
      </c>
      <c r="F1258" s="8">
        <v>1225751.7717756194</v>
      </c>
      <c r="G1258" s="8">
        <v>55621.332226461724</v>
      </c>
      <c r="H1258" s="8">
        <v>61247.399862033839</v>
      </c>
      <c r="I1258" s="8">
        <v>479175.15806785942</v>
      </c>
      <c r="J1258" s="8">
        <v>0</v>
      </c>
      <c r="K1258" s="8">
        <v>288664.34424938867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426.03445149052425</v>
      </c>
      <c r="S1258" s="8">
        <v>100.43807442113804</v>
      </c>
      <c r="T1258" s="8">
        <v>5.2018926041639322</v>
      </c>
      <c r="U1258" s="8">
        <v>884.05711954886101</v>
      </c>
      <c r="V1258" s="8">
        <v>0</v>
      </c>
      <c r="W1258" s="8">
        <v>297.32425341381554</v>
      </c>
      <c r="X1258" s="8">
        <v>0</v>
      </c>
      <c r="Y1258" s="8">
        <v>4089675</v>
      </c>
      <c r="Z1258" s="8">
        <v>1997</v>
      </c>
      <c r="AA1258" s="8" t="b">
        <v>1</v>
      </c>
      <c r="AB1258" s="9" t="s">
        <v>70</v>
      </c>
      <c r="AC1258" s="16">
        <f t="shared" si="59"/>
        <v>2110460.006181363</v>
      </c>
      <c r="AD1258" s="16">
        <f t="shared" si="58"/>
        <v>1713.0557914785029</v>
      </c>
      <c r="AE1258" s="16" t="str">
        <f>VLOOKUP(AB1258,aircraft!A:B,2,FALSE)</f>
        <v>Passenger</v>
      </c>
      <c r="AF1258" s="16" t="str">
        <f t="shared" si="60"/>
        <v/>
      </c>
    </row>
    <row r="1259" spans="1:32" x14ac:dyDescent="0.25">
      <c r="A1259" s="8">
        <v>0</v>
      </c>
      <c r="B1259" s="8">
        <v>0</v>
      </c>
      <c r="C1259" s="8">
        <v>0</v>
      </c>
      <c r="D1259" s="8">
        <v>0</v>
      </c>
      <c r="E1259" s="8">
        <v>0</v>
      </c>
      <c r="F1259" s="8">
        <v>2292445.1299432907</v>
      </c>
      <c r="G1259" s="8">
        <v>95169.915427014232</v>
      </c>
      <c r="H1259" s="8">
        <v>159434.64441555683</v>
      </c>
      <c r="I1259" s="8">
        <v>1045848.0322566741</v>
      </c>
      <c r="J1259" s="8">
        <v>0</v>
      </c>
      <c r="K1259" s="8">
        <v>518867.77365987014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596.28295477718086</v>
      </c>
      <c r="S1259" s="8">
        <v>135.9514532115258</v>
      </c>
      <c r="T1259" s="8">
        <v>11.182076451390309</v>
      </c>
      <c r="U1259" s="8">
        <v>1494.0187896651721</v>
      </c>
      <c r="V1259" s="8">
        <v>0</v>
      </c>
      <c r="W1259" s="8">
        <v>534.43376882954317</v>
      </c>
      <c r="X1259" s="8">
        <v>0</v>
      </c>
      <c r="Y1259" s="8">
        <v>6598918</v>
      </c>
      <c r="Z1259" s="8">
        <v>1997</v>
      </c>
      <c r="AA1259" s="8" t="b">
        <v>1</v>
      </c>
      <c r="AB1259" s="9" t="s">
        <v>71</v>
      </c>
      <c r="AC1259" s="16">
        <f t="shared" si="59"/>
        <v>4111765.4957024059</v>
      </c>
      <c r="AD1259" s="16">
        <f t="shared" si="58"/>
        <v>2771.8690429348121</v>
      </c>
      <c r="AE1259" s="16" t="str">
        <f>VLOOKUP(AB1259,aircraft!A:B,2,FALSE)</f>
        <v>Passenger</v>
      </c>
      <c r="AF1259" s="16" t="str">
        <f t="shared" si="60"/>
        <v/>
      </c>
    </row>
    <row r="1260" spans="1:32" x14ac:dyDescent="0.25">
      <c r="A1260" s="8">
        <v>0</v>
      </c>
      <c r="B1260" s="8">
        <v>0</v>
      </c>
      <c r="C1260" s="8">
        <v>0</v>
      </c>
      <c r="D1260" s="8">
        <v>0</v>
      </c>
      <c r="E1260" s="8">
        <v>0</v>
      </c>
      <c r="F1260" s="8">
        <v>326340.31819708669</v>
      </c>
      <c r="G1260" s="8">
        <v>14038.91957020378</v>
      </c>
      <c r="H1260" s="8">
        <v>22600.813893987772</v>
      </c>
      <c r="I1260" s="8">
        <v>153388.60399715617</v>
      </c>
      <c r="J1260" s="8">
        <v>0</v>
      </c>
      <c r="K1260" s="8">
        <v>89009.113449889992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124.79560063449578</v>
      </c>
      <c r="S1260" s="8">
        <v>31.024183284289549</v>
      </c>
      <c r="T1260" s="8">
        <v>1.7901768004964977</v>
      </c>
      <c r="U1260" s="8">
        <v>339.01158871535586</v>
      </c>
      <c r="V1260" s="8">
        <v>0</v>
      </c>
      <c r="W1260" s="8">
        <v>91.679380327798057</v>
      </c>
      <c r="X1260" s="8">
        <v>0</v>
      </c>
      <c r="Y1260" s="8">
        <v>996017</v>
      </c>
      <c r="Z1260" s="8">
        <v>1997</v>
      </c>
      <c r="AA1260" s="8" t="b">
        <v>1</v>
      </c>
      <c r="AB1260" s="9" t="s">
        <v>154</v>
      </c>
      <c r="AC1260" s="16">
        <f t="shared" si="59"/>
        <v>605377.76910832431</v>
      </c>
      <c r="AD1260" s="16">
        <f t="shared" si="58"/>
        <v>588.30092976243577</v>
      </c>
      <c r="AE1260" s="16" t="str">
        <f>VLOOKUP(AB1260,aircraft!A:B,2,FALSE)</f>
        <v>Passenger</v>
      </c>
      <c r="AF1260" s="16" t="str">
        <f t="shared" si="60"/>
        <v/>
      </c>
    </row>
    <row r="1261" spans="1:32" x14ac:dyDescent="0.25">
      <c r="A1261" s="8">
        <v>0</v>
      </c>
      <c r="B1261" s="8">
        <v>0</v>
      </c>
      <c r="C1261" s="8">
        <v>0</v>
      </c>
      <c r="D1261" s="8">
        <v>0</v>
      </c>
      <c r="E1261" s="8">
        <v>0</v>
      </c>
      <c r="F1261" s="8">
        <v>3888.1574991130515</v>
      </c>
      <c r="G1261" s="8">
        <v>174.92660096532944</v>
      </c>
      <c r="H1261" s="8">
        <v>507.64897047400461</v>
      </c>
      <c r="I1261" s="8">
        <v>2640.2610992538425</v>
      </c>
      <c r="J1261" s="8">
        <v>0</v>
      </c>
      <c r="K1261" s="8">
        <v>737.03056514189484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16.101379885260179</v>
      </c>
      <c r="S1261" s="8">
        <v>4.5305987627291371</v>
      </c>
      <c r="T1261" s="8">
        <v>0.30458939675162217</v>
      </c>
      <c r="U1261" s="8">
        <v>68.38275941766112</v>
      </c>
      <c r="V1261" s="8">
        <v>0</v>
      </c>
      <c r="W1261" s="8">
        <v>0.20636856375162854</v>
      </c>
      <c r="X1261" s="8">
        <v>0</v>
      </c>
      <c r="Y1261" s="8">
        <v>1090</v>
      </c>
      <c r="Z1261" s="8">
        <v>1997</v>
      </c>
      <c r="AA1261" s="8" t="b">
        <v>1</v>
      </c>
      <c r="AB1261" s="9" t="s">
        <v>72</v>
      </c>
      <c r="AC1261" s="16">
        <f t="shared" si="59"/>
        <v>7948.0247349481233</v>
      </c>
      <c r="AD1261" s="16">
        <f t="shared" si="58"/>
        <v>89.525696026153682</v>
      </c>
      <c r="AE1261" s="16" t="str">
        <f>VLOOKUP(AB1261,aircraft!A:B,2,FALSE)</f>
        <v>Passenger (not used as freighter)</v>
      </c>
      <c r="AF1261" s="16" t="str">
        <f t="shared" si="60"/>
        <v/>
      </c>
    </row>
    <row r="1262" spans="1:32" x14ac:dyDescent="0.25">
      <c r="A1262" s="8">
        <v>0</v>
      </c>
      <c r="B1262" s="8">
        <v>0</v>
      </c>
      <c r="C1262" s="8">
        <v>0</v>
      </c>
      <c r="D1262" s="8">
        <v>0</v>
      </c>
      <c r="E1262" s="8">
        <v>0</v>
      </c>
      <c r="F1262" s="8">
        <v>120060.8129657704</v>
      </c>
      <c r="G1262" s="8">
        <v>5230.9790667540237</v>
      </c>
      <c r="H1262" s="8">
        <v>15805.766004883055</v>
      </c>
      <c r="I1262" s="8">
        <v>71967.832421173036</v>
      </c>
      <c r="J1262" s="8">
        <v>0</v>
      </c>
      <c r="K1262" s="8">
        <v>20261.143295763453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550.03926630452077</v>
      </c>
      <c r="S1262" s="8">
        <v>128.33651521547992</v>
      </c>
      <c r="T1262" s="8">
        <v>22.929693298091596</v>
      </c>
      <c r="U1262" s="8">
        <v>1762.9478656703459</v>
      </c>
      <c r="V1262" s="8">
        <v>0</v>
      </c>
      <c r="W1262" s="8">
        <v>5.6731202743371405</v>
      </c>
      <c r="X1262" s="8">
        <v>0</v>
      </c>
      <c r="Y1262" s="8">
        <v>47438</v>
      </c>
      <c r="Z1262" s="8">
        <v>1997</v>
      </c>
      <c r="AA1262" s="8" t="b">
        <v>1</v>
      </c>
      <c r="AB1262" s="9" t="s">
        <v>73</v>
      </c>
      <c r="AC1262" s="16">
        <f t="shared" si="59"/>
        <v>233326.53375434398</v>
      </c>
      <c r="AD1262" s="16">
        <f t="shared" si="58"/>
        <v>2469.9264607627752</v>
      </c>
      <c r="AE1262" s="16" t="str">
        <f>VLOOKUP(AB1262,aircraft!A:B,2,FALSE)</f>
        <v>Passenger</v>
      </c>
      <c r="AF1262" s="16" t="str">
        <f t="shared" si="60"/>
        <v/>
      </c>
    </row>
    <row r="1263" spans="1:32" x14ac:dyDescent="0.25">
      <c r="A1263" s="8">
        <v>0</v>
      </c>
      <c r="B1263" s="8">
        <v>0</v>
      </c>
      <c r="C1263" s="8">
        <v>0</v>
      </c>
      <c r="D1263" s="8">
        <v>0</v>
      </c>
      <c r="E1263" s="8">
        <v>0</v>
      </c>
      <c r="F1263" s="8">
        <v>1357.2797829510155</v>
      </c>
      <c r="G1263" s="8">
        <v>56.322595381439513</v>
      </c>
      <c r="H1263" s="8">
        <v>178.06372176527975</v>
      </c>
      <c r="I1263" s="8">
        <v>838.66036421036063</v>
      </c>
      <c r="J1263" s="8">
        <v>0</v>
      </c>
      <c r="K1263" s="8">
        <v>231.93928599357605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1.0589166823600502</v>
      </c>
      <c r="S1263" s="8">
        <v>0.21300200658423027</v>
      </c>
      <c r="T1263" s="8">
        <v>5.3713978459228678E-2</v>
      </c>
      <c r="U1263" s="8">
        <v>3.1716638626055897</v>
      </c>
      <c r="V1263" s="8">
        <v>0</v>
      </c>
      <c r="W1263" s="8">
        <v>6.494300181276394E-2</v>
      </c>
      <c r="X1263" s="8">
        <v>0</v>
      </c>
      <c r="Y1263" s="8">
        <v>566</v>
      </c>
      <c r="Z1263" s="8">
        <v>1997</v>
      </c>
      <c r="AA1263" s="8" t="b">
        <v>1</v>
      </c>
      <c r="AB1263" s="9" t="s">
        <v>74</v>
      </c>
      <c r="AC1263" s="16">
        <f t="shared" si="59"/>
        <v>2662.2657503016712</v>
      </c>
      <c r="AD1263" s="16">
        <f t="shared" si="58"/>
        <v>4.562239531821862</v>
      </c>
      <c r="AE1263" s="16" t="str">
        <f>VLOOKUP(AB1263,aircraft!A:B,2,FALSE)</f>
        <v>Freighter (combi)</v>
      </c>
      <c r="AF1263" s="16" t="str">
        <f t="shared" si="60"/>
        <v/>
      </c>
    </row>
    <row r="1264" spans="1:32" x14ac:dyDescent="0.25">
      <c r="A1264" s="8">
        <v>0</v>
      </c>
      <c r="B1264" s="8">
        <v>0</v>
      </c>
      <c r="C1264" s="8">
        <v>0</v>
      </c>
      <c r="D1264" s="8">
        <v>0</v>
      </c>
      <c r="E1264" s="8">
        <v>0</v>
      </c>
      <c r="F1264" s="8">
        <v>678.63989147550774</v>
      </c>
      <c r="G1264" s="8">
        <v>28.161297690719756</v>
      </c>
      <c r="H1264" s="8">
        <v>89.031860882639876</v>
      </c>
      <c r="I1264" s="8">
        <v>451.95040882633657</v>
      </c>
      <c r="J1264" s="8">
        <v>0</v>
      </c>
      <c r="K1264" s="8">
        <v>157.18235015795472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0.5294583411800251</v>
      </c>
      <c r="S1264" s="8">
        <v>0.10650100329211513</v>
      </c>
      <c r="T1264" s="8">
        <v>2.6856989229614339E-2</v>
      </c>
      <c r="U1264" s="8">
        <v>1.7091958086202899</v>
      </c>
      <c r="V1264" s="8">
        <v>0</v>
      </c>
      <c r="W1264" s="8">
        <v>4.4011059219718714E-2</v>
      </c>
      <c r="X1264" s="8">
        <v>0</v>
      </c>
      <c r="Y1264" s="8">
        <v>243</v>
      </c>
      <c r="Z1264" s="8">
        <v>1997</v>
      </c>
      <c r="AA1264" s="8" t="b">
        <v>1</v>
      </c>
      <c r="AB1264" s="9" t="s">
        <v>75</v>
      </c>
      <c r="AC1264" s="16">
        <f t="shared" si="59"/>
        <v>1404.9658090331586</v>
      </c>
      <c r="AD1264" s="16">
        <f t="shared" si="58"/>
        <v>2.4160232015417633</v>
      </c>
      <c r="AE1264" s="16" t="str">
        <f>VLOOKUP(AB1264,aircraft!A:B,2,FALSE)</f>
        <v>Freighter (combi)</v>
      </c>
      <c r="AF1264" s="16" t="str">
        <f t="shared" si="60"/>
        <v/>
      </c>
    </row>
    <row r="1265" spans="1:32" x14ac:dyDescent="0.25">
      <c r="A1265" s="8">
        <v>0</v>
      </c>
      <c r="B1265" s="8">
        <v>0</v>
      </c>
      <c r="C1265" s="8">
        <v>0</v>
      </c>
      <c r="D1265" s="8">
        <v>0</v>
      </c>
      <c r="E1265" s="8">
        <v>0</v>
      </c>
      <c r="F1265" s="8">
        <v>4109.5004580926034</v>
      </c>
      <c r="G1265" s="8">
        <v>255.74324362423513</v>
      </c>
      <c r="H1265" s="8">
        <v>147.70225710779613</v>
      </c>
      <c r="I1265" s="8">
        <v>2350.5729618052824</v>
      </c>
      <c r="J1265" s="8">
        <v>0</v>
      </c>
      <c r="K1265" s="8">
        <v>875.56933291249516</v>
      </c>
      <c r="L1265" s="8">
        <v>0</v>
      </c>
      <c r="M1265" s="8">
        <v>0</v>
      </c>
      <c r="N1265" s="8">
        <v>0</v>
      </c>
      <c r="O1265" s="8">
        <v>0</v>
      </c>
      <c r="P1265" s="8">
        <v>0</v>
      </c>
      <c r="Q1265" s="8">
        <v>0</v>
      </c>
      <c r="R1265" s="8">
        <v>1.5158915898059542</v>
      </c>
      <c r="S1265" s="8">
        <v>0.48342969894137655</v>
      </c>
      <c r="T1265" s="8">
        <v>1.9765397417639149E-2</v>
      </c>
      <c r="U1265" s="8">
        <v>4.4663785595484677</v>
      </c>
      <c r="V1265" s="8">
        <v>0</v>
      </c>
      <c r="W1265" s="8">
        <v>1.3133540107848676</v>
      </c>
      <c r="X1265" s="8">
        <v>0</v>
      </c>
      <c r="Y1265" s="8">
        <v>1122</v>
      </c>
      <c r="Z1265" s="8">
        <v>1997</v>
      </c>
      <c r="AA1265" s="8" t="b">
        <v>1</v>
      </c>
      <c r="AB1265" s="9" t="s">
        <v>77</v>
      </c>
      <c r="AC1265" s="16">
        <f t="shared" si="59"/>
        <v>7739.0882535424116</v>
      </c>
      <c r="AD1265" s="16">
        <f t="shared" si="58"/>
        <v>7.7988192564983052</v>
      </c>
      <c r="AE1265" s="16" t="str">
        <f>VLOOKUP(AB1265,aircraft!A:B,2,FALSE)</f>
        <v>Passenger</v>
      </c>
      <c r="AF1265" s="16" t="str">
        <f t="shared" si="60"/>
        <v/>
      </c>
    </row>
    <row r="1266" spans="1:32" x14ac:dyDescent="0.25">
      <c r="A1266" s="8">
        <v>0</v>
      </c>
      <c r="B1266" s="8">
        <v>0</v>
      </c>
      <c r="C1266" s="8">
        <v>0</v>
      </c>
      <c r="D1266" s="8">
        <v>0</v>
      </c>
      <c r="E1266" s="8">
        <v>0</v>
      </c>
      <c r="F1266" s="8">
        <v>2658916.4118425841</v>
      </c>
      <c r="G1266" s="8">
        <v>139427.85208435438</v>
      </c>
      <c r="H1266" s="8">
        <v>2567.5908288867404</v>
      </c>
      <c r="I1266" s="8">
        <v>1117057.9046331798</v>
      </c>
      <c r="J1266" s="8">
        <v>0</v>
      </c>
      <c r="K1266" s="8">
        <v>462895.60006315337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555.0060779878014</v>
      </c>
      <c r="S1266" s="8">
        <v>85.062771722921482</v>
      </c>
      <c r="T1266" s="8">
        <v>0.30893063579093027</v>
      </c>
      <c r="U1266" s="8">
        <v>680.88824224763823</v>
      </c>
      <c r="V1266" s="8">
        <v>0</v>
      </c>
      <c r="W1266" s="8">
        <v>199.0451147868842</v>
      </c>
      <c r="X1266" s="8">
        <v>0</v>
      </c>
      <c r="Y1266" s="8">
        <v>4416509</v>
      </c>
      <c r="Z1266" s="8">
        <v>1997</v>
      </c>
      <c r="AA1266" s="8" t="b">
        <v>1</v>
      </c>
      <c r="AB1266" s="9" t="s">
        <v>78</v>
      </c>
      <c r="AC1266" s="16">
        <f t="shared" si="59"/>
        <v>4380865.3594521582</v>
      </c>
      <c r="AD1266" s="16">
        <f t="shared" si="58"/>
        <v>1520.3111373810364</v>
      </c>
      <c r="AE1266" s="16" t="str">
        <f>VLOOKUP(AB1266,aircraft!A:B,2,FALSE)</f>
        <v>Passenger</v>
      </c>
      <c r="AF1266" s="16" t="str">
        <f t="shared" si="60"/>
        <v/>
      </c>
    </row>
    <row r="1267" spans="1:32" x14ac:dyDescent="0.25">
      <c r="A1267" s="8">
        <v>0</v>
      </c>
      <c r="B1267" s="8">
        <v>0</v>
      </c>
      <c r="C1267" s="8">
        <v>0</v>
      </c>
      <c r="D1267" s="8">
        <v>0</v>
      </c>
      <c r="E1267" s="8">
        <v>0</v>
      </c>
      <c r="F1267" s="8">
        <v>7540.6487477194332</v>
      </c>
      <c r="G1267" s="8">
        <v>404.74953091179481</v>
      </c>
      <c r="H1267" s="8">
        <v>492.72989435005184</v>
      </c>
      <c r="I1267" s="8">
        <v>4038.8094327093449</v>
      </c>
      <c r="J1267" s="8">
        <v>0</v>
      </c>
      <c r="K1267" s="8">
        <v>850.93382002849648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2.5625778441122309</v>
      </c>
      <c r="S1267" s="8">
        <v>0.67188420139541583</v>
      </c>
      <c r="T1267" s="8">
        <v>6.8982187051452509E-2</v>
      </c>
      <c r="U1267" s="8">
        <v>6.7044234595433192</v>
      </c>
      <c r="V1267" s="8">
        <v>0</v>
      </c>
      <c r="W1267" s="8">
        <v>0.36590155503855748</v>
      </c>
      <c r="X1267" s="8">
        <v>0</v>
      </c>
      <c r="Y1267" s="8">
        <v>5943</v>
      </c>
      <c r="Z1267" s="8">
        <v>1997</v>
      </c>
      <c r="AA1267" s="8" t="b">
        <v>1</v>
      </c>
      <c r="AB1267" s="9" t="s">
        <v>79</v>
      </c>
      <c r="AC1267" s="16">
        <f t="shared" si="59"/>
        <v>13327.871425719122</v>
      </c>
      <c r="AD1267" s="16">
        <f t="shared" si="58"/>
        <v>10.373769247140977</v>
      </c>
      <c r="AE1267" s="16" t="str">
        <f>VLOOKUP(AB1267,aircraft!A:B,2,FALSE)</f>
        <v>Passenger</v>
      </c>
      <c r="AF1267" s="16" t="str">
        <f t="shared" si="60"/>
        <v/>
      </c>
    </row>
    <row r="1268" spans="1:32" x14ac:dyDescent="0.25">
      <c r="A1268" s="8">
        <v>0</v>
      </c>
      <c r="B1268" s="8">
        <v>0</v>
      </c>
      <c r="C1268" s="8">
        <v>0</v>
      </c>
      <c r="D1268" s="8">
        <v>0</v>
      </c>
      <c r="E1268" s="8">
        <v>0</v>
      </c>
      <c r="F1268" s="8">
        <v>41532.325210657451</v>
      </c>
      <c r="G1268" s="8">
        <v>1794.6678667621493</v>
      </c>
      <c r="H1268" s="8">
        <v>2840.2837406437388</v>
      </c>
      <c r="I1268" s="8">
        <v>19300.403060883946</v>
      </c>
      <c r="J1268" s="8">
        <v>0</v>
      </c>
      <c r="K1268" s="8">
        <v>5052.0739055727481</v>
      </c>
      <c r="L1268" s="8">
        <v>0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38.323330781904431</v>
      </c>
      <c r="S1268" s="8">
        <v>9.3102139183242691</v>
      </c>
      <c r="T1268" s="8">
        <v>0.87619453187208407</v>
      </c>
      <c r="U1268" s="8">
        <v>100.28788673441183</v>
      </c>
      <c r="V1268" s="8">
        <v>0</v>
      </c>
      <c r="W1268" s="8">
        <v>2.1723918531724138</v>
      </c>
      <c r="X1268" s="8">
        <v>0</v>
      </c>
      <c r="Y1268" s="8">
        <v>34596</v>
      </c>
      <c r="Z1268" s="8">
        <v>1997</v>
      </c>
      <c r="AA1268" s="8" t="b">
        <v>1</v>
      </c>
      <c r="AB1268" s="9" t="s">
        <v>80</v>
      </c>
      <c r="AC1268" s="16">
        <f t="shared" si="59"/>
        <v>70519.753784520042</v>
      </c>
      <c r="AD1268" s="16">
        <f t="shared" si="58"/>
        <v>150.97001781968504</v>
      </c>
      <c r="AE1268" s="16" t="str">
        <f>VLOOKUP(AB1268,aircraft!A:B,2,FALSE)</f>
        <v>Passenger</v>
      </c>
      <c r="AF1268" s="16" t="str">
        <f t="shared" si="60"/>
        <v/>
      </c>
    </row>
    <row r="1269" spans="1:32" x14ac:dyDescent="0.25">
      <c r="A1269" s="8">
        <v>0</v>
      </c>
      <c r="B1269" s="8">
        <v>0</v>
      </c>
      <c r="C1269" s="8">
        <v>0</v>
      </c>
      <c r="D1269" s="8">
        <v>0</v>
      </c>
      <c r="E1269" s="8">
        <v>0</v>
      </c>
      <c r="F1269" s="8">
        <v>343940.02763102454</v>
      </c>
      <c r="G1269" s="8">
        <v>15738.93552797677</v>
      </c>
      <c r="H1269" s="8">
        <v>22171.645052127838</v>
      </c>
      <c r="I1269" s="8">
        <v>169712.62510743426</v>
      </c>
      <c r="J1269" s="8">
        <v>0</v>
      </c>
      <c r="K1269" s="8">
        <v>49652.355921689086</v>
      </c>
      <c r="L1269" s="8">
        <v>0</v>
      </c>
      <c r="M1269" s="8">
        <v>0</v>
      </c>
      <c r="N1269" s="8">
        <v>0</v>
      </c>
      <c r="O1269" s="8">
        <v>0</v>
      </c>
      <c r="P1269" s="8">
        <v>0</v>
      </c>
      <c r="Q1269" s="8">
        <v>0</v>
      </c>
      <c r="R1269" s="8">
        <v>139.70497636032678</v>
      </c>
      <c r="S1269" s="8">
        <v>13.431833872478899</v>
      </c>
      <c r="T1269" s="8">
        <v>7.4137753510605595</v>
      </c>
      <c r="U1269" s="8">
        <v>144.81648373230678</v>
      </c>
      <c r="V1269" s="8">
        <v>0</v>
      </c>
      <c r="W1269" s="8">
        <v>21.350513771406511</v>
      </c>
      <c r="X1269" s="8">
        <v>0</v>
      </c>
      <c r="Y1269" s="8">
        <v>404438</v>
      </c>
      <c r="Z1269" s="8">
        <v>1997</v>
      </c>
      <c r="AA1269" s="8" t="b">
        <v>1</v>
      </c>
      <c r="AB1269" s="9" t="s">
        <v>145</v>
      </c>
      <c r="AC1269" s="16">
        <f t="shared" si="59"/>
        <v>601215.58924025251</v>
      </c>
      <c r="AD1269" s="16">
        <f t="shared" si="58"/>
        <v>326.7175830875795</v>
      </c>
      <c r="AE1269" s="16" t="str">
        <f>VLOOKUP(AB1269,aircraft!A:B,2,FALSE)</f>
        <v>Passenger</v>
      </c>
      <c r="AF1269" s="16" t="str">
        <f t="shared" si="60"/>
        <v/>
      </c>
    </row>
    <row r="1270" spans="1:32" x14ac:dyDescent="0.25">
      <c r="A1270" s="8">
        <v>0</v>
      </c>
      <c r="B1270" s="8">
        <v>0</v>
      </c>
      <c r="C1270" s="8">
        <v>0</v>
      </c>
      <c r="D1270" s="8">
        <v>0</v>
      </c>
      <c r="E1270" s="8">
        <v>0</v>
      </c>
      <c r="F1270" s="8">
        <v>189145.63403990137</v>
      </c>
      <c r="G1270" s="8">
        <v>8845.7459561447922</v>
      </c>
      <c r="H1270" s="8">
        <v>13237.937783911941</v>
      </c>
      <c r="I1270" s="8">
        <v>93793.914815227123</v>
      </c>
      <c r="J1270" s="8">
        <v>0</v>
      </c>
      <c r="K1270" s="8">
        <v>25765.188886992841</v>
      </c>
      <c r="L1270" s="8">
        <v>0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111.12403749866814</v>
      </c>
      <c r="S1270" s="8">
        <v>28.890750065526333</v>
      </c>
      <c r="T1270" s="8">
        <v>1.9881474268765551</v>
      </c>
      <c r="U1270" s="8">
        <v>307.26013811845758</v>
      </c>
      <c r="V1270" s="8">
        <v>0</v>
      </c>
      <c r="W1270" s="8">
        <v>11.079031597659531</v>
      </c>
      <c r="X1270" s="8">
        <v>0</v>
      </c>
      <c r="Y1270" s="8">
        <v>206464</v>
      </c>
      <c r="Z1270" s="8">
        <v>1997</v>
      </c>
      <c r="AA1270" s="8" t="b">
        <v>1</v>
      </c>
      <c r="AB1270" s="9" t="s">
        <v>81</v>
      </c>
      <c r="AC1270" s="16">
        <f t="shared" si="59"/>
        <v>330788.42148217809</v>
      </c>
      <c r="AD1270" s="16">
        <f t="shared" si="58"/>
        <v>460.34210470718813</v>
      </c>
      <c r="AE1270" s="16" t="str">
        <f>VLOOKUP(AB1270,aircraft!A:B,2,FALSE)</f>
        <v>Passenger (not used as freighter)</v>
      </c>
      <c r="AF1270" s="16" t="str">
        <f t="shared" si="60"/>
        <v/>
      </c>
    </row>
    <row r="1271" spans="1:32" x14ac:dyDescent="0.25">
      <c r="A1271" s="8">
        <v>0</v>
      </c>
      <c r="B1271" s="8">
        <v>0</v>
      </c>
      <c r="C1271" s="8">
        <v>0</v>
      </c>
      <c r="D1271" s="8">
        <v>0</v>
      </c>
      <c r="E1271" s="8">
        <v>0</v>
      </c>
      <c r="F1271" s="8">
        <v>1358.8900332936801</v>
      </c>
      <c r="G1271" s="8">
        <v>79.923271826612506</v>
      </c>
      <c r="H1271" s="8">
        <v>60.138965378694145</v>
      </c>
      <c r="I1271" s="8">
        <v>805.42586546139842</v>
      </c>
      <c r="J1271" s="8">
        <v>0</v>
      </c>
      <c r="K1271" s="8">
        <v>329.52960943689141</v>
      </c>
      <c r="L1271" s="8">
        <v>0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0.35651487882423188</v>
      </c>
      <c r="S1271" s="8">
        <v>0.10607823987630399</v>
      </c>
      <c r="T1271" s="8">
        <v>6.0021459197532974E-3</v>
      </c>
      <c r="U1271" s="8">
        <v>1.0690022593712827</v>
      </c>
      <c r="V1271" s="8">
        <v>0</v>
      </c>
      <c r="W1271" s="8">
        <v>6.5905925017741604E-2</v>
      </c>
      <c r="X1271" s="8">
        <v>0</v>
      </c>
      <c r="Y1271" s="8">
        <v>762</v>
      </c>
      <c r="Z1271" s="8">
        <v>1997</v>
      </c>
      <c r="AA1271" s="8" t="b">
        <v>1</v>
      </c>
      <c r="AB1271" s="9" t="s">
        <v>203</v>
      </c>
      <c r="AC1271" s="16">
        <f t="shared" si="59"/>
        <v>2633.9077453972768</v>
      </c>
      <c r="AD1271" s="16">
        <f t="shared" si="58"/>
        <v>1.6035034490093134</v>
      </c>
      <c r="AE1271" s="16" t="str">
        <f>VLOOKUP(AB1271,aircraft!A:B,2,FALSE)</f>
        <v>Passenger</v>
      </c>
      <c r="AF1271" s="16" t="str">
        <f t="shared" si="60"/>
        <v/>
      </c>
    </row>
    <row r="1272" spans="1:32" x14ac:dyDescent="0.25">
      <c r="A1272" s="8">
        <v>0</v>
      </c>
      <c r="B1272" s="8">
        <v>0</v>
      </c>
      <c r="C1272" s="8">
        <v>0</v>
      </c>
      <c r="D1272" s="8">
        <v>0</v>
      </c>
      <c r="E1272" s="8">
        <v>0</v>
      </c>
      <c r="F1272" s="8">
        <v>241.2257724646542</v>
      </c>
      <c r="G1272" s="8">
        <v>15.901069345567711</v>
      </c>
      <c r="H1272" s="8">
        <v>0</v>
      </c>
      <c r="I1272" s="8">
        <v>94.139044772777183</v>
      </c>
      <c r="J1272" s="8">
        <v>0</v>
      </c>
      <c r="K1272" s="8">
        <v>105.15670160691661</v>
      </c>
      <c r="L1272" s="8">
        <v>0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0.18944314729320791</v>
      </c>
      <c r="S1272" s="8">
        <v>7.4236886998151314E-2</v>
      </c>
      <c r="T1272" s="8">
        <v>0</v>
      </c>
      <c r="U1272" s="8">
        <v>0.43994347350050356</v>
      </c>
      <c r="V1272" s="8">
        <v>0</v>
      </c>
      <c r="W1272" s="8">
        <v>5.1526784398502355E-2</v>
      </c>
      <c r="X1272" s="8">
        <v>0</v>
      </c>
      <c r="Y1272" s="8">
        <v>2034</v>
      </c>
      <c r="Z1272" s="8">
        <v>1997</v>
      </c>
      <c r="AA1272" s="8" t="b">
        <v>1</v>
      </c>
      <c r="AB1272" s="9" t="s">
        <v>155</v>
      </c>
      <c r="AC1272" s="16">
        <f t="shared" si="59"/>
        <v>456.4225881899157</v>
      </c>
      <c r="AD1272" s="16">
        <f t="shared" si="58"/>
        <v>0.75515029219036511</v>
      </c>
      <c r="AE1272" s="16" t="str">
        <f>VLOOKUP(AB1272,aircraft!A:B,2,FALSE)</f>
        <v>Passenger</v>
      </c>
      <c r="AF1272" s="16" t="str">
        <f t="shared" si="60"/>
        <v/>
      </c>
    </row>
    <row r="1273" spans="1:32" x14ac:dyDescent="0.25">
      <c r="A1273" s="8">
        <v>0</v>
      </c>
      <c r="B1273" s="8">
        <v>0</v>
      </c>
      <c r="C1273" s="8">
        <v>0</v>
      </c>
      <c r="D1273" s="8">
        <v>0</v>
      </c>
      <c r="E1273" s="8">
        <v>0</v>
      </c>
      <c r="F1273" s="8">
        <v>186.19263612063162</v>
      </c>
      <c r="G1273" s="8">
        <v>13.6734999238274</v>
      </c>
      <c r="H1273" s="8">
        <v>0</v>
      </c>
      <c r="I1273" s="8">
        <v>143.27858424069234</v>
      </c>
      <c r="J1273" s="8">
        <v>0</v>
      </c>
      <c r="K1273" s="8">
        <v>77.845473833778669</v>
      </c>
      <c r="L1273" s="8">
        <v>0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0.73998076185839201</v>
      </c>
      <c r="S1273" s="8">
        <v>0.24612298803383981</v>
      </c>
      <c r="T1273" s="8">
        <v>0</v>
      </c>
      <c r="U1273" s="8">
        <v>2.5790144053115638</v>
      </c>
      <c r="V1273" s="8">
        <v>0</v>
      </c>
      <c r="W1273" s="8">
        <v>4.437191811472431E-2</v>
      </c>
      <c r="X1273" s="8">
        <v>0</v>
      </c>
      <c r="Y1273" s="8">
        <v>685</v>
      </c>
      <c r="Z1273" s="8">
        <v>1997</v>
      </c>
      <c r="AA1273" s="8" t="b">
        <v>1</v>
      </c>
      <c r="AB1273" s="9" t="s">
        <v>208</v>
      </c>
      <c r="AC1273" s="16">
        <f t="shared" si="59"/>
        <v>420.99019411893005</v>
      </c>
      <c r="AD1273" s="16">
        <f t="shared" si="58"/>
        <v>3.6094900733185198</v>
      </c>
      <c r="AE1273" s="16" t="str">
        <f>VLOOKUP(AB1273,aircraft!A:B,2,FALSE)</f>
        <v>Passenger</v>
      </c>
      <c r="AF1273" s="16" t="str">
        <f t="shared" si="60"/>
        <v/>
      </c>
    </row>
    <row r="1274" spans="1:32" x14ac:dyDescent="0.25">
      <c r="A1274" s="8">
        <v>0</v>
      </c>
      <c r="B1274" s="8">
        <v>0</v>
      </c>
      <c r="C1274" s="8">
        <v>0</v>
      </c>
      <c r="D1274" s="8">
        <v>0</v>
      </c>
      <c r="E1274" s="8">
        <v>0</v>
      </c>
      <c r="F1274" s="8">
        <v>64290.615209049007</v>
      </c>
      <c r="G1274" s="8">
        <v>5333.822551137323</v>
      </c>
      <c r="H1274" s="8">
        <v>0</v>
      </c>
      <c r="I1274" s="8">
        <v>44130.784061395178</v>
      </c>
      <c r="J1274" s="8">
        <v>0</v>
      </c>
      <c r="K1274" s="8">
        <v>0</v>
      </c>
      <c r="L1274" s="8">
        <v>0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96.836273266080582</v>
      </c>
      <c r="S1274" s="8">
        <v>34.788937457058339</v>
      </c>
      <c r="T1274" s="8">
        <v>0</v>
      </c>
      <c r="U1274" s="8">
        <v>427.33942730809656</v>
      </c>
      <c r="V1274" s="8">
        <v>0</v>
      </c>
      <c r="W1274" s="8">
        <v>0</v>
      </c>
      <c r="X1274" s="8">
        <v>0</v>
      </c>
      <c r="Y1274" s="8">
        <v>519634</v>
      </c>
      <c r="Z1274" s="8">
        <v>1997</v>
      </c>
      <c r="AA1274" s="8" t="b">
        <v>1</v>
      </c>
      <c r="AB1274" s="9" t="s">
        <v>178</v>
      </c>
      <c r="AC1274" s="16">
        <f t="shared" si="59"/>
        <v>113755.22182158151</v>
      </c>
      <c r="AD1274" s="16">
        <f t="shared" si="58"/>
        <v>558.96463803123549</v>
      </c>
      <c r="AE1274" s="16" t="str">
        <f>VLOOKUP(AB1274,aircraft!A:B,2,FALSE)</f>
        <v>Passenger</v>
      </c>
      <c r="AF1274" s="16" t="str">
        <f t="shared" si="60"/>
        <v/>
      </c>
    </row>
    <row r="1275" spans="1:32" x14ac:dyDescent="0.25">
      <c r="A1275" s="8">
        <v>0</v>
      </c>
      <c r="B1275" s="8">
        <v>0</v>
      </c>
      <c r="C1275" s="8">
        <v>0</v>
      </c>
      <c r="D1275" s="8">
        <v>0</v>
      </c>
      <c r="E1275" s="8">
        <v>0</v>
      </c>
      <c r="F1275" s="8">
        <v>89.812539052471834</v>
      </c>
      <c r="G1275" s="8">
        <v>8.3128190894312919</v>
      </c>
      <c r="H1275" s="8">
        <v>0</v>
      </c>
      <c r="I1275" s="8">
        <v>108.69489655239965</v>
      </c>
      <c r="J1275" s="8">
        <v>0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0.5886703542010977</v>
      </c>
      <c r="S1275" s="8">
        <v>0.19867637938372257</v>
      </c>
      <c r="T1275" s="8">
        <v>0</v>
      </c>
      <c r="U1275" s="8">
        <v>2.597808068742228</v>
      </c>
      <c r="V1275" s="8">
        <v>0</v>
      </c>
      <c r="W1275" s="8">
        <v>0</v>
      </c>
      <c r="X1275" s="8">
        <v>0</v>
      </c>
      <c r="Y1275" s="8">
        <v>338</v>
      </c>
      <c r="Z1275" s="8">
        <v>1997</v>
      </c>
      <c r="AA1275" s="8" t="b">
        <v>1</v>
      </c>
      <c r="AB1275" s="9" t="s">
        <v>97</v>
      </c>
      <c r="AC1275" s="16">
        <f t="shared" si="59"/>
        <v>206.82025469430278</v>
      </c>
      <c r="AD1275" s="16">
        <f t="shared" si="58"/>
        <v>3.3851548023270484</v>
      </c>
      <c r="AE1275" s="16" t="str">
        <f>VLOOKUP(AB1275,aircraft!A:B,2,FALSE)</f>
        <v>Passenger</v>
      </c>
      <c r="AF1275" s="16" t="str">
        <f t="shared" si="60"/>
        <v/>
      </c>
    </row>
    <row r="1276" spans="1:32" x14ac:dyDescent="0.25">
      <c r="A1276" s="8">
        <v>0</v>
      </c>
      <c r="B1276" s="8">
        <v>0</v>
      </c>
      <c r="C1276" s="8">
        <v>0</v>
      </c>
      <c r="D1276" s="8">
        <v>0</v>
      </c>
      <c r="E1276" s="8">
        <v>0</v>
      </c>
      <c r="F1276" s="8">
        <v>1434.4456537071835</v>
      </c>
      <c r="G1276" s="8">
        <v>85.283390126752465</v>
      </c>
      <c r="H1276" s="8">
        <v>0</v>
      </c>
      <c r="I1276" s="8">
        <v>398.46033215945067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2600</v>
      </c>
      <c r="Z1276" s="8">
        <v>1997</v>
      </c>
      <c r="AA1276" s="8" t="b">
        <v>1</v>
      </c>
      <c r="AB1276" s="9" t="s">
        <v>98</v>
      </c>
      <c r="AC1276" s="16">
        <f t="shared" si="59"/>
        <v>1918.1893759933866</v>
      </c>
      <c r="AD1276" s="16">
        <f t="shared" si="58"/>
        <v>0</v>
      </c>
      <c r="AE1276" s="16" t="str">
        <f>VLOOKUP(AB1276,aircraft!A:B,2,FALSE)</f>
        <v>Passenger</v>
      </c>
      <c r="AF1276" s="16" t="str">
        <f t="shared" si="60"/>
        <v/>
      </c>
    </row>
    <row r="1277" spans="1:32" x14ac:dyDescent="0.25">
      <c r="A1277" s="8">
        <v>0</v>
      </c>
      <c r="B1277" s="8">
        <v>0</v>
      </c>
      <c r="C1277" s="8">
        <v>0</v>
      </c>
      <c r="D1277" s="8">
        <v>0</v>
      </c>
      <c r="E1277" s="8">
        <v>0</v>
      </c>
      <c r="F1277" s="8">
        <v>16432.894325519945</v>
      </c>
      <c r="G1277" s="8">
        <v>1227.253653092896</v>
      </c>
      <c r="H1277" s="8">
        <v>0</v>
      </c>
      <c r="I1277" s="8">
        <v>5287.0173079611795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2.0350769132715776</v>
      </c>
      <c r="S1277" s="8">
        <v>1.0111797734721621</v>
      </c>
      <c r="T1277" s="8">
        <v>0</v>
      </c>
      <c r="U1277" s="8">
        <v>4.356169525618772</v>
      </c>
      <c r="V1277" s="8">
        <v>0</v>
      </c>
      <c r="W1277" s="8">
        <v>0</v>
      </c>
      <c r="X1277" s="8">
        <v>0</v>
      </c>
      <c r="Y1277" s="8">
        <v>55250</v>
      </c>
      <c r="Z1277" s="8">
        <v>1997</v>
      </c>
      <c r="AA1277" s="8" t="b">
        <v>1</v>
      </c>
      <c r="AB1277" s="9" t="s">
        <v>195</v>
      </c>
      <c r="AC1277" s="16">
        <f t="shared" si="59"/>
        <v>22947.165286574018</v>
      </c>
      <c r="AD1277" s="16">
        <f t="shared" si="58"/>
        <v>7.4024262123625117</v>
      </c>
      <c r="AE1277" s="16" t="str">
        <f>VLOOKUP(AB1277,aircraft!A:B,2,FALSE)</f>
        <v>Passenger</v>
      </c>
      <c r="AF1277" s="16" t="str">
        <f t="shared" si="60"/>
        <v/>
      </c>
    </row>
    <row r="1278" spans="1:32" x14ac:dyDescent="0.25">
      <c r="A1278" s="8">
        <v>0</v>
      </c>
      <c r="B1278" s="8">
        <v>0</v>
      </c>
      <c r="C1278" s="8">
        <v>0</v>
      </c>
      <c r="D1278" s="8">
        <v>0</v>
      </c>
      <c r="E1278" s="8">
        <v>0</v>
      </c>
      <c r="F1278" s="8">
        <v>24.599488191970828</v>
      </c>
      <c r="G1278" s="8">
        <v>1.7464357250479827</v>
      </c>
      <c r="H1278" s="8">
        <v>0</v>
      </c>
      <c r="I1278" s="8">
        <v>10.526551858247883</v>
      </c>
      <c r="J1278" s="8">
        <v>0</v>
      </c>
      <c r="K1278" s="8">
        <v>0</v>
      </c>
      <c r="L1278" s="8">
        <v>0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0.20433199758445331</v>
      </c>
      <c r="S1278" s="8">
        <v>8.0531938568059958E-2</v>
      </c>
      <c r="T1278" s="8">
        <v>0</v>
      </c>
      <c r="U1278" s="8">
        <v>0.48540213385672981</v>
      </c>
      <c r="V1278" s="8">
        <v>0</v>
      </c>
      <c r="W1278" s="8">
        <v>0</v>
      </c>
      <c r="X1278" s="8">
        <v>0</v>
      </c>
      <c r="Y1278" s="8">
        <v>202</v>
      </c>
      <c r="Z1278" s="8">
        <v>1997</v>
      </c>
      <c r="AA1278" s="8" t="b">
        <v>1</v>
      </c>
      <c r="AB1278" s="9" t="s">
        <v>99</v>
      </c>
      <c r="AC1278" s="16">
        <f t="shared" si="59"/>
        <v>36.872475775266693</v>
      </c>
      <c r="AD1278" s="16">
        <f t="shared" si="58"/>
        <v>0.77026607000924308</v>
      </c>
      <c r="AE1278" s="16" t="str">
        <f>VLOOKUP(AB1278,aircraft!A:B,2,FALSE)</f>
        <v>Passenger</v>
      </c>
      <c r="AF1278" s="16" t="str">
        <f t="shared" si="60"/>
        <v/>
      </c>
    </row>
    <row r="1279" spans="1:32" x14ac:dyDescent="0.25">
      <c r="A1279" s="8">
        <v>0</v>
      </c>
      <c r="B1279" s="8">
        <v>0</v>
      </c>
      <c r="C1279" s="8">
        <v>0</v>
      </c>
      <c r="D1279" s="8">
        <v>0</v>
      </c>
      <c r="E1279" s="8">
        <v>0</v>
      </c>
      <c r="F1279" s="8">
        <v>242.7445515980688</v>
      </c>
      <c r="G1279" s="8">
        <v>15.50807423301292</v>
      </c>
      <c r="H1279" s="8">
        <v>0</v>
      </c>
      <c r="I1279" s="8">
        <v>81.971996342450112</v>
      </c>
      <c r="J1279" s="8">
        <v>0</v>
      </c>
      <c r="K1279" s="8">
        <v>0</v>
      </c>
      <c r="L1279" s="8">
        <v>0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1.9859119317895999</v>
      </c>
      <c r="S1279" s="8">
        <v>0.7005504343181318</v>
      </c>
      <c r="T1279" s="8">
        <v>0</v>
      </c>
      <c r="U1279" s="8">
        <v>3.7117953648408175</v>
      </c>
      <c r="V1279" s="8">
        <v>0</v>
      </c>
      <c r="W1279" s="8">
        <v>0</v>
      </c>
      <c r="X1279" s="8">
        <v>0</v>
      </c>
      <c r="Y1279" s="8">
        <v>2047</v>
      </c>
      <c r="Z1279" s="8">
        <v>1997</v>
      </c>
      <c r="AA1279" s="8" t="b">
        <v>1</v>
      </c>
      <c r="AB1279" s="9" t="s">
        <v>100</v>
      </c>
      <c r="AC1279" s="16">
        <f t="shared" si="59"/>
        <v>340.22462217353183</v>
      </c>
      <c r="AD1279" s="16">
        <f t="shared" si="58"/>
        <v>6.3982577309485489</v>
      </c>
      <c r="AE1279" s="16" t="str">
        <f>VLOOKUP(AB1279,aircraft!A:B,2,FALSE)</f>
        <v>Passenger (not used as freighter)</v>
      </c>
      <c r="AF1279" s="16" t="str">
        <f t="shared" si="60"/>
        <v/>
      </c>
    </row>
    <row r="1280" spans="1:32" x14ac:dyDescent="0.25">
      <c r="A1280" s="8">
        <v>0</v>
      </c>
      <c r="B1280" s="8">
        <v>0</v>
      </c>
      <c r="C1280" s="8">
        <v>0</v>
      </c>
      <c r="D1280" s="8">
        <v>0</v>
      </c>
      <c r="E1280" s="8">
        <v>0</v>
      </c>
      <c r="F1280" s="8">
        <v>729336.52275691251</v>
      </c>
      <c r="G1280" s="8">
        <v>38683.309371011499</v>
      </c>
      <c r="H1280" s="8">
        <v>18893.342224694792</v>
      </c>
      <c r="I1280" s="8">
        <v>337489.84132805001</v>
      </c>
      <c r="J1280" s="8">
        <v>0</v>
      </c>
      <c r="K1280" s="8">
        <v>145354.33574748057</v>
      </c>
      <c r="L1280" s="8">
        <v>0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555.03349998343469</v>
      </c>
      <c r="S1280" s="8">
        <v>78.733109795130886</v>
      </c>
      <c r="T1280" s="8">
        <v>16.558615220488814</v>
      </c>
      <c r="U1280" s="8">
        <v>761.11194638840539</v>
      </c>
      <c r="V1280" s="8">
        <v>0</v>
      </c>
      <c r="W1280" s="8">
        <v>71.223625360985366</v>
      </c>
      <c r="X1280" s="8">
        <v>0</v>
      </c>
      <c r="Y1280" s="8">
        <v>2392586</v>
      </c>
      <c r="Z1280" s="8">
        <v>1997</v>
      </c>
      <c r="AA1280" s="8" t="b">
        <v>1</v>
      </c>
      <c r="AB1280" s="9" t="s">
        <v>103</v>
      </c>
      <c r="AC1280" s="16">
        <f t="shared" si="59"/>
        <v>1269757.3514281495</v>
      </c>
      <c r="AD1280" s="16">
        <f t="shared" si="58"/>
        <v>1482.6607967484451</v>
      </c>
      <c r="AE1280" s="16" t="str">
        <f>VLOOKUP(AB1280,aircraft!A:B,2,FALSE)</f>
        <v>Passenger</v>
      </c>
      <c r="AF1280" s="16" t="str">
        <f t="shared" si="60"/>
        <v/>
      </c>
    </row>
    <row r="1281" spans="1:32" x14ac:dyDescent="0.25">
      <c r="A1281" s="8">
        <v>0</v>
      </c>
      <c r="B1281" s="8">
        <v>0</v>
      </c>
      <c r="C1281" s="8">
        <v>0</v>
      </c>
      <c r="D1281" s="8">
        <v>0</v>
      </c>
      <c r="E1281" s="8">
        <v>0</v>
      </c>
      <c r="F1281" s="8">
        <v>44311.145093805731</v>
      </c>
      <c r="G1281" s="8">
        <v>3600.6275262840754</v>
      </c>
      <c r="H1281" s="8">
        <v>0</v>
      </c>
      <c r="I1281" s="8">
        <v>34629.768311830427</v>
      </c>
      <c r="J1281" s="8">
        <v>0</v>
      </c>
      <c r="K1281" s="8">
        <v>0</v>
      </c>
      <c r="L1281" s="8">
        <v>0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166.79694257813898</v>
      </c>
      <c r="S1281" s="8">
        <v>57.466011118944479</v>
      </c>
      <c r="T1281" s="8">
        <v>0</v>
      </c>
      <c r="U1281" s="8">
        <v>709.18164988137323</v>
      </c>
      <c r="V1281" s="8">
        <v>0</v>
      </c>
      <c r="W1281" s="8">
        <v>0</v>
      </c>
      <c r="X1281" s="8">
        <v>0</v>
      </c>
      <c r="Y1281" s="8">
        <v>311793</v>
      </c>
      <c r="Z1281" s="8">
        <v>1997</v>
      </c>
      <c r="AA1281" s="8" t="b">
        <v>1</v>
      </c>
      <c r="AB1281" s="9" t="s">
        <v>104</v>
      </c>
      <c r="AC1281" s="16">
        <f t="shared" si="59"/>
        <v>82541.54093192023</v>
      </c>
      <c r="AD1281" s="16">
        <f t="shared" si="58"/>
        <v>933.44460357845674</v>
      </c>
      <c r="AE1281" s="16" t="str">
        <f>VLOOKUP(AB1281,aircraft!A:B,2,FALSE)</f>
        <v>Passenger</v>
      </c>
      <c r="AF1281" s="16" t="str">
        <f t="shared" si="60"/>
        <v/>
      </c>
    </row>
    <row r="1282" spans="1:32" x14ac:dyDescent="0.25">
      <c r="A1282" s="8">
        <v>0</v>
      </c>
      <c r="B1282" s="8">
        <v>0</v>
      </c>
      <c r="C1282" s="8">
        <v>0</v>
      </c>
      <c r="D1282" s="8">
        <v>0</v>
      </c>
      <c r="E1282" s="8">
        <v>0</v>
      </c>
      <c r="F1282" s="8">
        <v>23264.124430966815</v>
      </c>
      <c r="G1282" s="8">
        <v>1451.5593220775563</v>
      </c>
      <c r="H1282" s="8">
        <v>0</v>
      </c>
      <c r="I1282" s="8">
        <v>13561.52674895483</v>
      </c>
      <c r="J1282" s="8">
        <v>0</v>
      </c>
      <c r="K1282" s="8">
        <v>4397.1497762308418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29.811672725166463</v>
      </c>
      <c r="S1282" s="8">
        <v>4.9353017604941973</v>
      </c>
      <c r="T1282" s="8">
        <v>0</v>
      </c>
      <c r="U1282" s="8">
        <v>46.109191557745973</v>
      </c>
      <c r="V1282" s="8">
        <v>0</v>
      </c>
      <c r="W1282" s="8">
        <v>1.582973943440769</v>
      </c>
      <c r="X1282" s="8">
        <v>0</v>
      </c>
      <c r="Y1282" s="8">
        <v>55010</v>
      </c>
      <c r="Z1282" s="8">
        <v>1997</v>
      </c>
      <c r="AA1282" s="8" t="b">
        <v>1</v>
      </c>
      <c r="AB1282" s="9" t="s">
        <v>201</v>
      </c>
      <c r="AC1282" s="16">
        <f t="shared" si="59"/>
        <v>42674.360278230044</v>
      </c>
      <c r="AD1282" s="16">
        <f t="shared" ref="AD1282:AD1345" si="61">SUM(M1282:U1282,W1282:X1282)</f>
        <v>82.439139986847394</v>
      </c>
      <c r="AE1282" s="16" t="str">
        <f>VLOOKUP(AB1282,aircraft!A:B,2,FALSE)</f>
        <v>Passenger</v>
      </c>
      <c r="AF1282" s="16" t="str">
        <f t="shared" si="60"/>
        <v/>
      </c>
    </row>
    <row r="1283" spans="1:32" x14ac:dyDescent="0.25">
      <c r="A1283" s="8">
        <v>0</v>
      </c>
      <c r="B1283" s="8">
        <v>0</v>
      </c>
      <c r="C1283" s="8">
        <v>0</v>
      </c>
      <c r="D1283" s="8">
        <v>0</v>
      </c>
      <c r="E1283" s="8">
        <v>0</v>
      </c>
      <c r="F1283" s="8">
        <v>11428.040073180096</v>
      </c>
      <c r="G1283" s="8">
        <v>720.93685150429974</v>
      </c>
      <c r="H1283" s="8">
        <v>0</v>
      </c>
      <c r="I1283" s="8">
        <v>4438.3723894749464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488.45878517142785</v>
      </c>
      <c r="S1283" s="8">
        <v>202.39535534420844</v>
      </c>
      <c r="T1283" s="8">
        <v>0</v>
      </c>
      <c r="U1283" s="8">
        <v>1246.0258551679099</v>
      </c>
      <c r="V1283" s="8">
        <v>0</v>
      </c>
      <c r="W1283" s="8">
        <v>0</v>
      </c>
      <c r="X1283" s="8">
        <v>0</v>
      </c>
      <c r="Y1283" s="8">
        <v>74661</v>
      </c>
      <c r="Z1283" s="8">
        <v>1997</v>
      </c>
      <c r="AA1283" s="8" t="b">
        <v>1</v>
      </c>
      <c r="AB1283" s="9" t="s">
        <v>105</v>
      </c>
      <c r="AC1283" s="16">
        <f t="shared" ref="AC1283:AC1346" si="62">SUM(A1283:L1283)</f>
        <v>16587.349314159343</v>
      </c>
      <c r="AD1283" s="16">
        <f t="shared" si="61"/>
        <v>1936.8799956835462</v>
      </c>
      <c r="AE1283" s="16" t="str">
        <f>VLOOKUP(AB1283,aircraft!A:B,2,FALSE)</f>
        <v>Passenger</v>
      </c>
      <c r="AF1283" s="16" t="str">
        <f t="shared" ref="AF1283:AF1346" si="63">IF(AA1283,"",SUMIFS(AC:AC,Z:Z,Z1283,AB:AB,AB1283)/Y1283)</f>
        <v/>
      </c>
    </row>
    <row r="1284" spans="1:32" x14ac:dyDescent="0.25">
      <c r="A1284" s="8">
        <v>0</v>
      </c>
      <c r="B1284" s="8">
        <v>0</v>
      </c>
      <c r="C1284" s="8">
        <v>0</v>
      </c>
      <c r="D1284" s="8">
        <v>0</v>
      </c>
      <c r="E1284" s="8">
        <v>0</v>
      </c>
      <c r="F1284" s="8">
        <v>26793.831782062702</v>
      </c>
      <c r="G1284" s="8">
        <v>1417.247079181996</v>
      </c>
      <c r="H1284" s="8">
        <v>0</v>
      </c>
      <c r="I1284" s="8">
        <v>7639.1871061912771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1145.2254663569804</v>
      </c>
      <c r="S1284" s="8">
        <v>397.87704790378694</v>
      </c>
      <c r="T1284" s="8">
        <v>0</v>
      </c>
      <c r="U1284" s="8">
        <v>2144.6205526494132</v>
      </c>
      <c r="V1284" s="8">
        <v>0</v>
      </c>
      <c r="W1284" s="8">
        <v>0</v>
      </c>
      <c r="X1284" s="8">
        <v>0</v>
      </c>
      <c r="Y1284" s="8">
        <v>210387</v>
      </c>
      <c r="Z1284" s="8">
        <v>1997</v>
      </c>
      <c r="AA1284" s="8" t="b">
        <v>1</v>
      </c>
      <c r="AB1284" s="9" t="s">
        <v>204</v>
      </c>
      <c r="AC1284" s="16">
        <f t="shared" si="62"/>
        <v>35850.265967435975</v>
      </c>
      <c r="AD1284" s="16">
        <f t="shared" si="61"/>
        <v>3687.7230669101805</v>
      </c>
      <c r="AE1284" s="16" t="str">
        <f>VLOOKUP(AB1284,aircraft!A:B,2,FALSE)</f>
        <v>Passenger</v>
      </c>
      <c r="AF1284" s="16" t="str">
        <f t="shared" si="63"/>
        <v/>
      </c>
    </row>
    <row r="1285" spans="1:32" x14ac:dyDescent="0.25">
      <c r="A1285" s="8">
        <v>0</v>
      </c>
      <c r="B1285" s="8">
        <v>0</v>
      </c>
      <c r="C1285" s="8">
        <v>0</v>
      </c>
      <c r="D1285" s="8">
        <v>0</v>
      </c>
      <c r="E1285" s="8">
        <v>0</v>
      </c>
      <c r="F1285" s="8">
        <v>10957.221942824361</v>
      </c>
      <c r="G1285" s="8">
        <v>820.78111239643692</v>
      </c>
      <c r="H1285" s="8">
        <v>0</v>
      </c>
      <c r="I1285" s="8">
        <v>4360.939903541429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468.33501499582593</v>
      </c>
      <c r="S1285" s="8">
        <v>230.42556994646949</v>
      </c>
      <c r="T1285" s="8">
        <v>0</v>
      </c>
      <c r="U1285" s="8">
        <v>1224.287508081062</v>
      </c>
      <c r="V1285" s="8">
        <v>0</v>
      </c>
      <c r="W1285" s="8">
        <v>0</v>
      </c>
      <c r="X1285" s="8">
        <v>0</v>
      </c>
      <c r="Y1285" s="8">
        <v>68553</v>
      </c>
      <c r="Z1285" s="8">
        <v>1997</v>
      </c>
      <c r="AA1285" s="8" t="b">
        <v>1</v>
      </c>
      <c r="AB1285" s="9" t="s">
        <v>108</v>
      </c>
      <c r="AC1285" s="16">
        <f t="shared" si="62"/>
        <v>16138.942958762225</v>
      </c>
      <c r="AD1285" s="16">
        <f t="shared" si="61"/>
        <v>1923.0480930233575</v>
      </c>
      <c r="AE1285" s="16" t="str">
        <f>VLOOKUP(AB1285,aircraft!A:B,2,FALSE)</f>
        <v>Passenger (not used as freighter)</v>
      </c>
      <c r="AF1285" s="16" t="str">
        <f t="shared" si="63"/>
        <v/>
      </c>
    </row>
    <row r="1286" spans="1:32" x14ac:dyDescent="0.25">
      <c r="A1286" s="8">
        <v>0</v>
      </c>
      <c r="B1286" s="8">
        <v>0</v>
      </c>
      <c r="C1286" s="8">
        <v>0</v>
      </c>
      <c r="D1286" s="8">
        <v>0</v>
      </c>
      <c r="E1286" s="8">
        <v>0</v>
      </c>
      <c r="F1286" s="8">
        <v>526.41797261974864</v>
      </c>
      <c r="G1286" s="8">
        <v>36.236656159134334</v>
      </c>
      <c r="H1286" s="8">
        <v>31.29</v>
      </c>
      <c r="I1286" s="8">
        <v>278.82780964734258</v>
      </c>
      <c r="J1286" s="8">
        <v>0</v>
      </c>
      <c r="K1286" s="8">
        <v>26.641720087603971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1.3510665244177167</v>
      </c>
      <c r="S1286" s="8">
        <v>0.3804848845412121</v>
      </c>
      <c r="T1286" s="8">
        <v>3.7548001783434301E-2</v>
      </c>
      <c r="U1286" s="8">
        <v>2.9276919618259449</v>
      </c>
      <c r="V1286" s="8">
        <v>0</v>
      </c>
      <c r="W1286" s="8">
        <v>2.744096973702867E-2</v>
      </c>
      <c r="X1286" s="8">
        <v>0</v>
      </c>
      <c r="Y1286" s="8">
        <v>86</v>
      </c>
      <c r="Z1286" s="8">
        <v>1997</v>
      </c>
      <c r="AA1286" s="8" t="b">
        <v>1</v>
      </c>
      <c r="AB1286" s="9" t="s">
        <v>110</v>
      </c>
      <c r="AC1286" s="16">
        <f t="shared" si="62"/>
        <v>899.41415851382953</v>
      </c>
      <c r="AD1286" s="16">
        <f t="shared" si="61"/>
        <v>4.7242323423053367</v>
      </c>
      <c r="AE1286" s="16" t="str">
        <f>VLOOKUP(AB1286,aircraft!A:B,2,FALSE)</f>
        <v>Passenger</v>
      </c>
      <c r="AF1286" s="16" t="str">
        <f t="shared" si="63"/>
        <v/>
      </c>
    </row>
    <row r="1287" spans="1:32" x14ac:dyDescent="0.25">
      <c r="A1287" s="8">
        <v>0</v>
      </c>
      <c r="B1287" s="8">
        <v>0</v>
      </c>
      <c r="C1287" s="8">
        <v>0</v>
      </c>
      <c r="D1287" s="8">
        <v>0</v>
      </c>
      <c r="E1287" s="8">
        <v>0</v>
      </c>
      <c r="F1287" s="8">
        <v>506.89064741646723</v>
      </c>
      <c r="G1287" s="8">
        <v>23.453069380840503</v>
      </c>
      <c r="H1287" s="8">
        <v>61.203239074945444</v>
      </c>
      <c r="I1287" s="8">
        <v>132.33417159210373</v>
      </c>
      <c r="J1287" s="8">
        <v>0</v>
      </c>
      <c r="K1287" s="8">
        <v>61.254498548805714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0.10842484372741908</v>
      </c>
      <c r="S1287" s="8">
        <v>7.0359211484404575E-3</v>
      </c>
      <c r="T1287" s="8">
        <v>1.2240648396388663E-2</v>
      </c>
      <c r="U1287" s="8">
        <v>3.9700253363291881E-2</v>
      </c>
      <c r="V1287" s="8">
        <v>0</v>
      </c>
      <c r="W1287" s="8">
        <v>2.2664164113355728E-2</v>
      </c>
      <c r="X1287" s="8">
        <v>0</v>
      </c>
      <c r="Y1287" s="8">
        <v>42</v>
      </c>
      <c r="Z1287" s="8">
        <v>1997</v>
      </c>
      <c r="AA1287" s="8" t="b">
        <v>1</v>
      </c>
      <c r="AB1287" s="9" t="s">
        <v>111</v>
      </c>
      <c r="AC1287" s="16">
        <f t="shared" si="62"/>
        <v>785.13562601316266</v>
      </c>
      <c r="AD1287" s="16">
        <f t="shared" si="61"/>
        <v>0.1900658307488958</v>
      </c>
      <c r="AE1287" s="16" t="str">
        <f>VLOOKUP(AB1287,aircraft!A:B,2,FALSE)</f>
        <v>Freighter</v>
      </c>
      <c r="AF1287" s="16" t="str">
        <f t="shared" si="63"/>
        <v/>
      </c>
    </row>
    <row r="1288" spans="1:32" x14ac:dyDescent="0.25">
      <c r="A1288" s="8">
        <v>0</v>
      </c>
      <c r="B1288" s="8">
        <v>0</v>
      </c>
      <c r="C1288" s="8">
        <v>0</v>
      </c>
      <c r="D1288" s="8">
        <v>0</v>
      </c>
      <c r="E1288" s="8">
        <v>0</v>
      </c>
      <c r="F1288" s="8">
        <v>774.59125754591241</v>
      </c>
      <c r="G1288" s="8">
        <v>40.777525282862769</v>
      </c>
      <c r="H1288" s="8">
        <v>44.932440604269502</v>
      </c>
      <c r="I1288" s="8">
        <v>285.85666682606416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3.446943532651122</v>
      </c>
      <c r="S1288" s="8">
        <v>0.71809223843588232</v>
      </c>
      <c r="T1288" s="8">
        <v>8.8067584628859261E-2</v>
      </c>
      <c r="U1288" s="8">
        <v>5.0339360304244938</v>
      </c>
      <c r="V1288" s="8">
        <v>0</v>
      </c>
      <c r="W1288" s="8">
        <v>0</v>
      </c>
      <c r="X1288" s="8">
        <v>0</v>
      </c>
      <c r="Y1288" s="8">
        <v>620</v>
      </c>
      <c r="Z1288" s="8">
        <v>1997</v>
      </c>
      <c r="AA1288" s="8" t="b">
        <v>1</v>
      </c>
      <c r="AB1288" s="9" t="s">
        <v>173</v>
      </c>
      <c r="AC1288" s="16">
        <f t="shared" si="62"/>
        <v>1146.1578902591089</v>
      </c>
      <c r="AD1288" s="16">
        <f t="shared" si="61"/>
        <v>9.2870393861403571</v>
      </c>
      <c r="AE1288" s="16" t="str">
        <f>VLOOKUP(AB1288,aircraft!A:B,2,FALSE)</f>
        <v>Freighter</v>
      </c>
      <c r="AF1288" s="16" t="str">
        <f t="shared" si="63"/>
        <v/>
      </c>
    </row>
    <row r="1289" spans="1:32" x14ac:dyDescent="0.25">
      <c r="A1289" s="8">
        <v>0</v>
      </c>
      <c r="B1289" s="8">
        <v>0</v>
      </c>
      <c r="C1289" s="8">
        <v>0</v>
      </c>
      <c r="D1289" s="8">
        <v>0</v>
      </c>
      <c r="E1289" s="8">
        <v>0</v>
      </c>
      <c r="F1289" s="8">
        <v>15967.240043369879</v>
      </c>
      <c r="G1289" s="8">
        <v>786.56022241243818</v>
      </c>
      <c r="H1289" s="8">
        <v>1912.6950684356686</v>
      </c>
      <c r="I1289" s="8">
        <v>10833.227378618731</v>
      </c>
      <c r="J1289" s="8">
        <v>0</v>
      </c>
      <c r="K1289" s="8">
        <v>2415.1678342111281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236.32174452284551</v>
      </c>
      <c r="S1289" s="8">
        <v>53.289454646498903</v>
      </c>
      <c r="T1289" s="8">
        <v>11.399663015731299</v>
      </c>
      <c r="U1289" s="8">
        <v>733.95114909002257</v>
      </c>
      <c r="V1289" s="8">
        <v>0</v>
      </c>
      <c r="W1289" s="8">
        <v>4.8303355463977141E-2</v>
      </c>
      <c r="X1289" s="8">
        <v>0</v>
      </c>
      <c r="Y1289" s="8">
        <v>13124</v>
      </c>
      <c r="Z1289" s="8">
        <v>1997</v>
      </c>
      <c r="AA1289" s="8" t="b">
        <v>1</v>
      </c>
      <c r="AB1289" s="9" t="s">
        <v>112</v>
      </c>
      <c r="AC1289" s="16">
        <f t="shared" si="62"/>
        <v>31914.890547047842</v>
      </c>
      <c r="AD1289" s="16">
        <f t="shared" si="61"/>
        <v>1035.0103146305621</v>
      </c>
      <c r="AE1289" s="16" t="str">
        <f>VLOOKUP(AB1289,aircraft!A:B,2,FALSE)</f>
        <v>Passenger</v>
      </c>
      <c r="AF1289" s="16" t="str">
        <f t="shared" si="63"/>
        <v/>
      </c>
    </row>
    <row r="1290" spans="1:32" x14ac:dyDescent="0.25">
      <c r="A1290" s="8">
        <v>0</v>
      </c>
      <c r="B1290" s="8">
        <v>0</v>
      </c>
      <c r="C1290" s="8">
        <v>0</v>
      </c>
      <c r="D1290" s="8">
        <v>0</v>
      </c>
      <c r="E1290" s="8">
        <v>0</v>
      </c>
      <c r="F1290" s="8">
        <v>5915.8752949980872</v>
      </c>
      <c r="G1290" s="8">
        <v>236.22964130332284</v>
      </c>
      <c r="H1290" s="8">
        <v>709.65721700906749</v>
      </c>
      <c r="I1290" s="8">
        <v>3275.0309934278985</v>
      </c>
      <c r="J1290" s="8">
        <v>0</v>
      </c>
      <c r="K1290" s="8">
        <v>752.0081625748262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62.69642277440304</v>
      </c>
      <c r="S1290" s="8">
        <v>10.951801830655114</v>
      </c>
      <c r="T1290" s="8">
        <v>3.2809820042977829</v>
      </c>
      <c r="U1290" s="8">
        <v>153.02458162679196</v>
      </c>
      <c r="V1290" s="8">
        <v>0</v>
      </c>
      <c r="W1290" s="8">
        <v>1.5040162871550043E-2</v>
      </c>
      <c r="X1290" s="8">
        <v>0</v>
      </c>
      <c r="Y1290" s="8">
        <v>4736</v>
      </c>
      <c r="Z1290" s="8">
        <v>1997</v>
      </c>
      <c r="AA1290" s="8" t="b">
        <v>1</v>
      </c>
      <c r="AB1290" s="9" t="s">
        <v>114</v>
      </c>
      <c r="AC1290" s="16">
        <f t="shared" si="62"/>
        <v>10888.801309313201</v>
      </c>
      <c r="AD1290" s="16">
        <f t="shared" si="61"/>
        <v>229.96882839901943</v>
      </c>
      <c r="AE1290" s="16" t="str">
        <f>VLOOKUP(AB1290,aircraft!A:B,2,FALSE)</f>
        <v>Passenger</v>
      </c>
      <c r="AF1290" s="16" t="str">
        <f t="shared" si="63"/>
        <v/>
      </c>
    </row>
    <row r="1291" spans="1:32" x14ac:dyDescent="0.25">
      <c r="A1291" s="8">
        <v>0</v>
      </c>
      <c r="B1291" s="8">
        <v>0</v>
      </c>
      <c r="C1291" s="8">
        <v>0</v>
      </c>
      <c r="D1291" s="8">
        <v>0</v>
      </c>
      <c r="E1291" s="8">
        <v>0</v>
      </c>
      <c r="F1291" s="8">
        <v>50813.186495011854</v>
      </c>
      <c r="G1291" s="8">
        <v>2598.0473754748746</v>
      </c>
      <c r="H1291" s="8">
        <v>2947.5681036400792</v>
      </c>
      <c r="I1291" s="8">
        <v>24043.410253137008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226.11949574191362</v>
      </c>
      <c r="S1291" s="8">
        <v>45.75161544198167</v>
      </c>
      <c r="T1291" s="8">
        <v>5.7772335516531683</v>
      </c>
      <c r="U1291" s="8">
        <v>423.40446529165371</v>
      </c>
      <c r="V1291" s="8">
        <v>0</v>
      </c>
      <c r="W1291" s="8">
        <v>0</v>
      </c>
      <c r="X1291" s="8">
        <v>0</v>
      </c>
      <c r="Y1291" s="8">
        <v>138218</v>
      </c>
      <c r="Z1291" s="8">
        <v>1997</v>
      </c>
      <c r="AA1291" s="8" t="b">
        <v>1</v>
      </c>
      <c r="AB1291" s="9" t="s">
        <v>115</v>
      </c>
      <c r="AC1291" s="16">
        <f t="shared" si="62"/>
        <v>80402.212227263808</v>
      </c>
      <c r="AD1291" s="16">
        <f t="shared" si="61"/>
        <v>701.05281002720221</v>
      </c>
      <c r="AE1291" s="16" t="str">
        <f>VLOOKUP(AB1291,aircraft!A:B,2,FALSE)</f>
        <v>Freighter (guess)</v>
      </c>
      <c r="AF1291" s="16" t="str">
        <f t="shared" si="63"/>
        <v/>
      </c>
    </row>
    <row r="1292" spans="1:32" x14ac:dyDescent="0.25">
      <c r="A1292" s="8">
        <v>0</v>
      </c>
      <c r="B1292" s="8">
        <v>0</v>
      </c>
      <c r="C1292" s="8">
        <v>0</v>
      </c>
      <c r="D1292" s="8">
        <v>0</v>
      </c>
      <c r="E1292" s="8">
        <v>0</v>
      </c>
      <c r="F1292" s="8">
        <v>406.93298905415537</v>
      </c>
      <c r="G1292" s="8">
        <v>7.2288708707378264</v>
      </c>
      <c r="H1292" s="8">
        <v>49.626724103093146</v>
      </c>
      <c r="I1292" s="8">
        <v>230.72139150284653</v>
      </c>
      <c r="J1292" s="8">
        <v>0</v>
      </c>
      <c r="K1292" s="8">
        <v>70.003973306875196</v>
      </c>
      <c r="L1292" s="8">
        <v>0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1.1047763667567509</v>
      </c>
      <c r="S1292" s="8">
        <v>0.11877034727302313</v>
      </c>
      <c r="T1292" s="8">
        <v>2.952790036621436E-2</v>
      </c>
      <c r="U1292" s="8">
        <v>3.7907524262238335</v>
      </c>
      <c r="V1292" s="8">
        <v>0</v>
      </c>
      <c r="W1292" s="8">
        <v>2.5901469723890621E-2</v>
      </c>
      <c r="X1292" s="8">
        <v>0</v>
      </c>
      <c r="Y1292" s="8">
        <v>565</v>
      </c>
      <c r="Z1292" s="8">
        <v>1997</v>
      </c>
      <c r="AA1292" s="8" t="b">
        <v>1</v>
      </c>
      <c r="AB1292" s="9" t="s">
        <v>116</v>
      </c>
      <c r="AC1292" s="16">
        <f t="shared" si="62"/>
        <v>764.51394883770809</v>
      </c>
      <c r="AD1292" s="16">
        <f t="shared" si="61"/>
        <v>5.0697285103437117</v>
      </c>
      <c r="AE1292" s="16" t="str">
        <f>VLOOKUP(AB1292,aircraft!A:B,2,FALSE)</f>
        <v>Passenger</v>
      </c>
      <c r="AF1292" s="16" t="str">
        <f t="shared" si="63"/>
        <v/>
      </c>
    </row>
    <row r="1293" spans="1:32" x14ac:dyDescent="0.25">
      <c r="A1293" s="8">
        <v>0</v>
      </c>
      <c r="B1293" s="8">
        <v>0</v>
      </c>
      <c r="C1293" s="8">
        <v>0</v>
      </c>
      <c r="D1293" s="8">
        <v>0</v>
      </c>
      <c r="E1293" s="8">
        <v>0</v>
      </c>
      <c r="F1293" s="8">
        <v>42531.931153289566</v>
      </c>
      <c r="G1293" s="8">
        <v>1243.0356080047113</v>
      </c>
      <c r="H1293" s="8">
        <v>5265.6767847311494</v>
      </c>
      <c r="I1293" s="8">
        <v>19657.570862802775</v>
      </c>
      <c r="J1293" s="8">
        <v>0</v>
      </c>
      <c r="K1293" s="8">
        <v>5950.3359792467518</v>
      </c>
      <c r="L1293" s="8">
        <v>0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48.400959941836319</v>
      </c>
      <c r="S1293" s="8">
        <v>7.8019897629811679</v>
      </c>
      <c r="T1293" s="8">
        <v>2.1209491111102601</v>
      </c>
      <c r="U1293" s="8">
        <v>122.94933756246084</v>
      </c>
      <c r="V1293" s="8">
        <v>0</v>
      </c>
      <c r="W1293" s="8">
        <v>2.2016242783507862</v>
      </c>
      <c r="X1293" s="8">
        <v>0</v>
      </c>
      <c r="Y1293" s="8">
        <v>26423</v>
      </c>
      <c r="Z1293" s="8">
        <v>1997</v>
      </c>
      <c r="AA1293" s="8" t="b">
        <v>1</v>
      </c>
      <c r="AB1293" s="9" t="s">
        <v>117</v>
      </c>
      <c r="AC1293" s="16">
        <f t="shared" si="62"/>
        <v>74648.55038807496</v>
      </c>
      <c r="AD1293" s="16">
        <f t="shared" si="61"/>
        <v>183.47486065673937</v>
      </c>
      <c r="AE1293" s="16" t="str">
        <f>VLOOKUP(AB1293,aircraft!A:B,2,FALSE)</f>
        <v>Passenger</v>
      </c>
      <c r="AF1293" s="16" t="str">
        <f t="shared" si="63"/>
        <v/>
      </c>
    </row>
    <row r="1294" spans="1:32" x14ac:dyDescent="0.25">
      <c r="A1294" s="8">
        <v>0</v>
      </c>
      <c r="B1294" s="8">
        <v>0</v>
      </c>
      <c r="C1294" s="8">
        <v>0</v>
      </c>
      <c r="D1294" s="8">
        <v>0</v>
      </c>
      <c r="E1294" s="8">
        <v>0</v>
      </c>
      <c r="F1294" s="8">
        <v>2501.8426161013022</v>
      </c>
      <c r="G1294" s="8">
        <v>73.940122824639701</v>
      </c>
      <c r="H1294" s="8">
        <v>309.72862951755519</v>
      </c>
      <c r="I1294" s="8">
        <v>1162.0657701023792</v>
      </c>
      <c r="J1294" s="8">
        <v>0</v>
      </c>
      <c r="K1294" s="8">
        <v>350.01986653437598</v>
      </c>
      <c r="L1294" s="8">
        <v>0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2.8636231072446861</v>
      </c>
      <c r="S1294" s="8">
        <v>0.46426790248880523</v>
      </c>
      <c r="T1294" s="8">
        <v>0.12520970739111234</v>
      </c>
      <c r="U1294" s="8">
        <v>7.2965775147412169</v>
      </c>
      <c r="V1294" s="8">
        <v>0</v>
      </c>
      <c r="W1294" s="8">
        <v>0.12950734861945309</v>
      </c>
      <c r="X1294" s="8">
        <v>0</v>
      </c>
      <c r="Y1294" s="8">
        <v>2462</v>
      </c>
      <c r="Z1294" s="8">
        <v>1997</v>
      </c>
      <c r="AA1294" s="8" t="b">
        <v>1</v>
      </c>
      <c r="AB1294" s="9" t="s">
        <v>174</v>
      </c>
      <c r="AC1294" s="16">
        <f t="shared" si="62"/>
        <v>4397.5970050802525</v>
      </c>
      <c r="AD1294" s="16">
        <f t="shared" si="61"/>
        <v>10.879185580485274</v>
      </c>
      <c r="AE1294" s="16" t="str">
        <f>VLOOKUP(AB1294,aircraft!A:B,2,FALSE)</f>
        <v>Passenger</v>
      </c>
      <c r="AF1294" s="16" t="str">
        <f t="shared" si="63"/>
        <v/>
      </c>
    </row>
    <row r="1295" spans="1:32" x14ac:dyDescent="0.25">
      <c r="A1295" s="8">
        <v>0</v>
      </c>
      <c r="B1295" s="8">
        <v>0</v>
      </c>
      <c r="C1295" s="8">
        <v>0</v>
      </c>
      <c r="D1295" s="8">
        <v>0</v>
      </c>
      <c r="E1295" s="8">
        <v>0</v>
      </c>
      <c r="F1295" s="8">
        <v>326.02102225876763</v>
      </c>
      <c r="G1295" s="8">
        <v>20.629545961254092</v>
      </c>
      <c r="H1295" s="8">
        <v>19.462379343509674</v>
      </c>
      <c r="I1295" s="8">
        <v>165.99981737851328</v>
      </c>
      <c r="J1295" s="8">
        <v>0</v>
      </c>
      <c r="K1295" s="8">
        <v>26.641720087603971</v>
      </c>
      <c r="L1295" s="8">
        <v>0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0.10866800249639286</v>
      </c>
      <c r="S1295" s="8">
        <v>3.7752070782142287E-2</v>
      </c>
      <c r="T1295" s="8">
        <v>1.5569903081478894E-3</v>
      </c>
      <c r="U1295" s="8">
        <v>0.30377967926519311</v>
      </c>
      <c r="V1295" s="8">
        <v>0</v>
      </c>
      <c r="W1295" s="8">
        <v>2.744096973702867E-2</v>
      </c>
      <c r="X1295" s="8">
        <v>0</v>
      </c>
      <c r="Y1295" s="8">
        <v>86</v>
      </c>
      <c r="Z1295" s="8">
        <v>1997</v>
      </c>
      <c r="AA1295" s="8" t="b">
        <v>1</v>
      </c>
      <c r="AB1295" s="9" t="s">
        <v>118</v>
      </c>
      <c r="AC1295" s="16">
        <f t="shared" si="62"/>
        <v>558.75448502964866</v>
      </c>
      <c r="AD1295" s="16">
        <f t="shared" si="61"/>
        <v>0.47919771258890487</v>
      </c>
      <c r="AE1295" s="16" t="str">
        <f>VLOOKUP(AB1295,aircraft!A:B,2,FALSE)</f>
        <v>Passenger (guess)</v>
      </c>
      <c r="AF1295" s="16" t="str">
        <f t="shared" si="63"/>
        <v/>
      </c>
    </row>
    <row r="1296" spans="1:32" x14ac:dyDescent="0.25">
      <c r="A1296" s="8">
        <v>0</v>
      </c>
      <c r="B1296" s="8">
        <v>0</v>
      </c>
      <c r="C1296" s="8">
        <v>0</v>
      </c>
      <c r="D1296" s="8">
        <v>0</v>
      </c>
      <c r="E1296" s="8">
        <v>0</v>
      </c>
      <c r="F1296" s="8">
        <v>326.02102225876763</v>
      </c>
      <c r="G1296" s="8">
        <v>19.783386413856753</v>
      </c>
      <c r="H1296" s="8">
        <v>19.462379343509674</v>
      </c>
      <c r="I1296" s="8">
        <v>165.99981737851328</v>
      </c>
      <c r="J1296" s="8">
        <v>0</v>
      </c>
      <c r="K1296" s="8">
        <v>26.641720087603971</v>
      </c>
      <c r="L1296" s="8">
        <v>0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0.10866800249639286</v>
      </c>
      <c r="S1296" s="8">
        <v>3.6203598741781987E-2</v>
      </c>
      <c r="T1296" s="8">
        <v>1.5569903081478894E-3</v>
      </c>
      <c r="U1296" s="8">
        <v>0.30377967926519311</v>
      </c>
      <c r="V1296" s="8">
        <v>0</v>
      </c>
      <c r="W1296" s="8">
        <v>2.744096973702867E-2</v>
      </c>
      <c r="X1296" s="8">
        <v>0</v>
      </c>
      <c r="Y1296" s="8">
        <v>512</v>
      </c>
      <c r="Z1296" s="8">
        <v>1997</v>
      </c>
      <c r="AA1296" s="8" t="b">
        <v>1</v>
      </c>
      <c r="AB1296" s="9" t="s">
        <v>150</v>
      </c>
      <c r="AC1296" s="16">
        <f t="shared" si="62"/>
        <v>557.90832548225126</v>
      </c>
      <c r="AD1296" s="16">
        <f t="shared" si="61"/>
        <v>0.47764924054854452</v>
      </c>
      <c r="AE1296" s="16" t="str">
        <f>VLOOKUP(AB1296,aircraft!A:B,2,FALSE)</f>
        <v>Passenger (guess)</v>
      </c>
      <c r="AF1296" s="16" t="str">
        <f t="shared" si="63"/>
        <v/>
      </c>
    </row>
    <row r="1297" spans="1:32" x14ac:dyDescent="0.25">
      <c r="A1297" s="8">
        <v>0</v>
      </c>
      <c r="B1297" s="8">
        <v>0</v>
      </c>
      <c r="C1297" s="8">
        <v>0</v>
      </c>
      <c r="D1297" s="8">
        <v>0</v>
      </c>
      <c r="E1297" s="8">
        <v>0</v>
      </c>
      <c r="F1297" s="8">
        <v>649.48575140760909</v>
      </c>
      <c r="G1297" s="8">
        <v>39.645226142572021</v>
      </c>
      <c r="H1297" s="8">
        <v>38.799598433375358</v>
      </c>
      <c r="I1297" s="8">
        <v>368.46572100304422</v>
      </c>
      <c r="J1297" s="8">
        <v>0</v>
      </c>
      <c r="K1297" s="8">
        <v>53.285809465781767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0.22293245596036126</v>
      </c>
      <c r="S1297" s="8">
        <v>7.1760703910154031E-2</v>
      </c>
      <c r="T1297" s="8">
        <v>3.7227587352222161E-3</v>
      </c>
      <c r="U1297" s="8">
        <v>0.66730432020574182</v>
      </c>
      <c r="V1297" s="8">
        <v>0</v>
      </c>
      <c r="W1297" s="8">
        <v>5.488437984317468E-2</v>
      </c>
      <c r="X1297" s="8">
        <v>0</v>
      </c>
      <c r="Y1297" s="8">
        <v>369</v>
      </c>
      <c r="Z1297" s="8">
        <v>1997</v>
      </c>
      <c r="AA1297" s="8" t="b">
        <v>1</v>
      </c>
      <c r="AB1297" s="9" t="s">
        <v>159</v>
      </c>
      <c r="AC1297" s="16">
        <f t="shared" si="62"/>
        <v>1149.6821064523824</v>
      </c>
      <c r="AD1297" s="16">
        <f t="shared" si="61"/>
        <v>1.020604618654654</v>
      </c>
      <c r="AE1297" s="16" t="str">
        <f>VLOOKUP(AB1297,aircraft!A:B,2,FALSE)</f>
        <v>Freighter</v>
      </c>
      <c r="AF1297" s="16" t="str">
        <f t="shared" si="63"/>
        <v/>
      </c>
    </row>
    <row r="1298" spans="1:32" x14ac:dyDescent="0.25">
      <c r="A1298" s="8">
        <v>0</v>
      </c>
      <c r="B1298" s="8">
        <v>0</v>
      </c>
      <c r="C1298" s="8">
        <v>0</v>
      </c>
      <c r="D1298" s="8">
        <v>0</v>
      </c>
      <c r="E1298" s="8">
        <v>0</v>
      </c>
      <c r="F1298" s="8">
        <v>151.35637743086141</v>
      </c>
      <c r="G1298" s="8">
        <v>6.6845499377413784</v>
      </c>
      <c r="H1298" s="8">
        <v>8.9520690044760691</v>
      </c>
      <c r="I1298" s="8">
        <v>81.738046128003333</v>
      </c>
      <c r="J1298" s="8">
        <v>0</v>
      </c>
      <c r="K1298" s="8">
        <v>26.645865894298367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0.13744407581091614</v>
      </c>
      <c r="S1298" s="8">
        <v>2.5401290191729729E-2</v>
      </c>
      <c r="T1298" s="8">
        <v>3.5808277718706121E-3</v>
      </c>
      <c r="U1298" s="8">
        <v>0.31060458052377743</v>
      </c>
      <c r="V1298" s="8">
        <v>0</v>
      </c>
      <c r="W1298" s="8">
        <v>2.7445239917619952E-2</v>
      </c>
      <c r="X1298" s="8">
        <v>0</v>
      </c>
      <c r="Y1298" s="8">
        <v>512</v>
      </c>
      <c r="Z1298" s="8">
        <v>1997</v>
      </c>
      <c r="AA1298" s="8" t="b">
        <v>1</v>
      </c>
      <c r="AB1298" s="9" t="s">
        <v>175</v>
      </c>
      <c r="AC1298" s="16">
        <f t="shared" si="62"/>
        <v>275.37690839538055</v>
      </c>
      <c r="AD1298" s="16">
        <f t="shared" si="61"/>
        <v>0.50447601421591381</v>
      </c>
      <c r="AE1298" s="16" t="str">
        <f>VLOOKUP(AB1298,aircraft!A:B,2,FALSE)</f>
        <v>Passenger</v>
      </c>
      <c r="AF1298" s="16" t="str">
        <f t="shared" si="63"/>
        <v/>
      </c>
    </row>
    <row r="1299" spans="1:32" x14ac:dyDescent="0.25">
      <c r="A1299" s="8">
        <v>0</v>
      </c>
      <c r="B1299" s="8">
        <v>0</v>
      </c>
      <c r="C1299" s="8">
        <v>0</v>
      </c>
      <c r="D1299" s="8">
        <v>0</v>
      </c>
      <c r="E1299" s="8">
        <v>0</v>
      </c>
      <c r="F1299" s="8">
        <v>20452.48506162213</v>
      </c>
      <c r="G1299" s="8">
        <v>863.41962125151554</v>
      </c>
      <c r="H1299" s="8">
        <v>988.26663511668676</v>
      </c>
      <c r="I1299" s="8">
        <v>7056.6528791420133</v>
      </c>
      <c r="J1299" s="8">
        <v>0</v>
      </c>
      <c r="K1299" s="8">
        <v>2730.0936446507376</v>
      </c>
      <c r="L1299" s="8">
        <v>0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16.763154692233634</v>
      </c>
      <c r="S1299" s="8">
        <v>4.4264504071110213</v>
      </c>
      <c r="T1299" s="8">
        <v>0.15798054515942311</v>
      </c>
      <c r="U1299" s="8">
        <v>34.870788854431147</v>
      </c>
      <c r="V1299" s="8">
        <v>0</v>
      </c>
      <c r="W1299" s="8">
        <v>1.0101346329346481</v>
      </c>
      <c r="X1299" s="8">
        <v>0</v>
      </c>
      <c r="Y1299" s="8">
        <v>18566</v>
      </c>
      <c r="Z1299" s="8">
        <v>1997</v>
      </c>
      <c r="AA1299" s="8" t="b">
        <v>1</v>
      </c>
      <c r="AB1299" s="9" t="s">
        <v>191</v>
      </c>
      <c r="AC1299" s="16">
        <f t="shared" si="62"/>
        <v>32090.917841783084</v>
      </c>
      <c r="AD1299" s="16">
        <f t="shared" si="61"/>
        <v>57.22850913186987</v>
      </c>
      <c r="AE1299" s="16" t="str">
        <f>VLOOKUP(AB1299,aircraft!A:B,2,FALSE)</f>
        <v>Passenger</v>
      </c>
      <c r="AF1299" s="16" t="str">
        <f t="shared" si="63"/>
        <v/>
      </c>
    </row>
    <row r="1300" spans="1:32" x14ac:dyDescent="0.25">
      <c r="A1300" s="8">
        <v>0</v>
      </c>
      <c r="B1300" s="8">
        <v>0</v>
      </c>
      <c r="C1300" s="8">
        <v>0</v>
      </c>
      <c r="D1300" s="8">
        <v>0</v>
      </c>
      <c r="E1300" s="8">
        <v>0</v>
      </c>
      <c r="F1300" s="8">
        <v>10321.358410665478</v>
      </c>
      <c r="G1300" s="8">
        <v>549.05089288162583</v>
      </c>
      <c r="H1300" s="8">
        <v>357.43155285954475</v>
      </c>
      <c r="I1300" s="8">
        <v>4883.2849460529042</v>
      </c>
      <c r="J1300" s="8">
        <v>0</v>
      </c>
      <c r="K1300" s="8">
        <v>1412.2125163897626</v>
      </c>
      <c r="L1300" s="8">
        <v>0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13.0366534723748</v>
      </c>
      <c r="S1300" s="8">
        <v>1.2419789295385151</v>
      </c>
      <c r="T1300" s="8">
        <v>0.42979710603631704</v>
      </c>
      <c r="U1300" s="8">
        <v>11.459905033996002</v>
      </c>
      <c r="V1300" s="8">
        <v>0</v>
      </c>
      <c r="W1300" s="8">
        <v>1.4545787883469123</v>
      </c>
      <c r="X1300" s="8">
        <v>0</v>
      </c>
      <c r="Y1300" s="8">
        <v>13441</v>
      </c>
      <c r="Z1300" s="8">
        <v>1997</v>
      </c>
      <c r="AA1300" s="8" t="b">
        <v>1</v>
      </c>
      <c r="AB1300" s="9" t="s">
        <v>121</v>
      </c>
      <c r="AC1300" s="16">
        <f t="shared" si="62"/>
        <v>17523.338318849314</v>
      </c>
      <c r="AD1300" s="16">
        <f t="shared" si="61"/>
        <v>27.622913330292544</v>
      </c>
      <c r="AE1300" s="16" t="str">
        <f>VLOOKUP(AB1300,aircraft!A:B,2,FALSE)</f>
        <v>Passenger</v>
      </c>
      <c r="AF1300" s="16" t="str">
        <f t="shared" si="63"/>
        <v/>
      </c>
    </row>
    <row r="1301" spans="1:32" x14ac:dyDescent="0.25">
      <c r="A1301" s="8">
        <v>0</v>
      </c>
      <c r="B1301" s="8">
        <v>0</v>
      </c>
      <c r="C1301" s="8">
        <v>0</v>
      </c>
      <c r="D1301" s="8">
        <v>0</v>
      </c>
      <c r="E1301" s="8">
        <v>0</v>
      </c>
      <c r="F1301" s="8">
        <v>931.58153129913649</v>
      </c>
      <c r="G1301" s="8">
        <v>57.155863650410474</v>
      </c>
      <c r="H1301" s="8">
        <v>0</v>
      </c>
      <c r="I1301" s="8">
        <v>254.93477492940897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3.3739224331696231</v>
      </c>
      <c r="S1301" s="8">
        <v>0.60684509950080567</v>
      </c>
      <c r="T1301" s="8">
        <v>0</v>
      </c>
      <c r="U1301" s="8">
        <v>2.7067374889915015</v>
      </c>
      <c r="V1301" s="8">
        <v>0</v>
      </c>
      <c r="W1301" s="8">
        <v>0</v>
      </c>
      <c r="X1301" s="8">
        <v>0</v>
      </c>
      <c r="Y1301" s="8">
        <v>11628</v>
      </c>
      <c r="Z1301" s="8">
        <v>1997</v>
      </c>
      <c r="AA1301" s="8" t="b">
        <v>1</v>
      </c>
      <c r="AB1301" s="9" t="s">
        <v>133</v>
      </c>
      <c r="AC1301" s="16">
        <f t="shared" si="62"/>
        <v>1243.6721698789559</v>
      </c>
      <c r="AD1301" s="16">
        <f t="shared" si="61"/>
        <v>6.6875050216619307</v>
      </c>
      <c r="AE1301" s="16" t="str">
        <f>VLOOKUP(AB1301,aircraft!A:B,2,FALSE)</f>
        <v>Passenger</v>
      </c>
      <c r="AF1301" s="16" t="str">
        <f t="shared" si="63"/>
        <v/>
      </c>
    </row>
    <row r="1302" spans="1:32" x14ac:dyDescent="0.25">
      <c r="A1302" s="8">
        <v>0</v>
      </c>
      <c r="B1302" s="8">
        <v>0</v>
      </c>
      <c r="C1302" s="8">
        <v>0</v>
      </c>
      <c r="D1302" s="8">
        <v>0</v>
      </c>
      <c r="E1302" s="8">
        <v>0</v>
      </c>
      <c r="F1302" s="8">
        <v>216.51989824527823</v>
      </c>
      <c r="G1302" s="8">
        <v>12.783496999231485</v>
      </c>
      <c r="H1302" s="8">
        <v>0</v>
      </c>
      <c r="I1302" s="8">
        <v>62.272871967066195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1.7528759121776805</v>
      </c>
      <c r="S1302" s="8">
        <v>0.5676340200688379</v>
      </c>
      <c r="T1302" s="8">
        <v>0</v>
      </c>
      <c r="U1302" s="8">
        <v>2.7651432669810836</v>
      </c>
      <c r="V1302" s="8">
        <v>0</v>
      </c>
      <c r="W1302" s="8">
        <v>0</v>
      </c>
      <c r="X1302" s="8">
        <v>0</v>
      </c>
      <c r="Y1302" s="8">
        <v>3051</v>
      </c>
      <c r="Z1302" s="8">
        <v>1997</v>
      </c>
      <c r="AA1302" s="8" t="b">
        <v>1</v>
      </c>
      <c r="AB1302" s="9" t="s">
        <v>135</v>
      </c>
      <c r="AC1302" s="16">
        <f t="shared" si="62"/>
        <v>291.5762672115759</v>
      </c>
      <c r="AD1302" s="16">
        <f t="shared" si="61"/>
        <v>5.0856531992276022</v>
      </c>
      <c r="AE1302" s="16" t="str">
        <f>VLOOKUP(AB1302,aircraft!A:B,2,FALSE)</f>
        <v>Passenger</v>
      </c>
      <c r="AF1302" s="16" t="str">
        <f t="shared" si="63"/>
        <v/>
      </c>
    </row>
    <row r="1303" spans="1:32" x14ac:dyDescent="0.25">
      <c r="A1303" s="8">
        <v>0</v>
      </c>
      <c r="B1303" s="8">
        <v>0</v>
      </c>
      <c r="C1303" s="8">
        <v>0</v>
      </c>
      <c r="D1303" s="8">
        <v>0</v>
      </c>
      <c r="E1303" s="8">
        <v>0</v>
      </c>
      <c r="F1303" s="8">
        <v>1346.0753578991773</v>
      </c>
      <c r="G1303" s="8">
        <v>93.145680764483473</v>
      </c>
      <c r="H1303" s="8">
        <v>78.850797538161274</v>
      </c>
      <c r="I1303" s="8">
        <v>888.61092523578213</v>
      </c>
      <c r="J1303" s="8">
        <v>0</v>
      </c>
      <c r="K1303" s="8">
        <v>106.58109247938046</v>
      </c>
      <c r="L1303" s="8">
        <v>0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4.8000924914632899</v>
      </c>
      <c r="S1303" s="8">
        <v>1.1829501314127584</v>
      </c>
      <c r="T1303" s="8">
        <v>0.14981651784868857</v>
      </c>
      <c r="U1303" s="8">
        <v>11.285358614108686</v>
      </c>
      <c r="V1303" s="8">
        <v>0</v>
      </c>
      <c r="W1303" s="8">
        <v>0.10977851743990624</v>
      </c>
      <c r="X1303" s="8">
        <v>0</v>
      </c>
      <c r="Y1303" s="8">
        <v>720</v>
      </c>
      <c r="Z1303" s="8">
        <v>1997</v>
      </c>
      <c r="AA1303" s="8" t="b">
        <v>1</v>
      </c>
      <c r="AB1303" s="9" t="s">
        <v>176</v>
      </c>
      <c r="AC1303" s="16">
        <f t="shared" si="62"/>
        <v>2513.2638539169848</v>
      </c>
      <c r="AD1303" s="16">
        <f t="shared" si="61"/>
        <v>17.527996272273331</v>
      </c>
      <c r="AE1303" s="16" t="str">
        <f>VLOOKUP(AB1303,aircraft!A:B,2,FALSE)</f>
        <v>Passenger</v>
      </c>
      <c r="AF1303" s="16" t="str">
        <f t="shared" si="63"/>
        <v/>
      </c>
    </row>
    <row r="1304" spans="1:32" x14ac:dyDescent="0.25">
      <c r="A1304" s="8">
        <v>0</v>
      </c>
      <c r="B1304" s="8">
        <v>0</v>
      </c>
      <c r="C1304" s="8">
        <v>0</v>
      </c>
      <c r="D1304" s="8">
        <v>0</v>
      </c>
      <c r="E1304" s="8">
        <v>0</v>
      </c>
      <c r="F1304" s="8">
        <v>79.123950455240248</v>
      </c>
      <c r="G1304" s="8">
        <v>5.4085267164652757</v>
      </c>
      <c r="H1304" s="8">
        <v>0</v>
      </c>
      <c r="I1304" s="8">
        <v>18.449570550435698</v>
      </c>
      <c r="J1304" s="8">
        <v>0</v>
      </c>
      <c r="K1304" s="8">
        <v>0</v>
      </c>
      <c r="L1304" s="8">
        <v>0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4.9149183966980307E-2</v>
      </c>
      <c r="S1304" s="8">
        <v>2.257351128515234E-2</v>
      </c>
      <c r="T1304" s="8">
        <v>0</v>
      </c>
      <c r="U1304" s="8">
        <v>7.700277928897023E-2</v>
      </c>
      <c r="V1304" s="8">
        <v>0</v>
      </c>
      <c r="W1304" s="8">
        <v>0</v>
      </c>
      <c r="X1304" s="8">
        <v>0</v>
      </c>
      <c r="Y1304" s="8">
        <v>197</v>
      </c>
      <c r="Z1304" s="8">
        <v>1997</v>
      </c>
      <c r="AA1304" s="8" t="b">
        <v>1</v>
      </c>
      <c r="AB1304" s="9" t="s">
        <v>139</v>
      </c>
      <c r="AC1304" s="16">
        <f t="shared" si="62"/>
        <v>102.98204772214122</v>
      </c>
      <c r="AD1304" s="16">
        <f t="shared" si="61"/>
        <v>0.14872547454110288</v>
      </c>
      <c r="AE1304" s="16" t="str">
        <f>VLOOKUP(AB1304,aircraft!A:B,2,FALSE)</f>
        <v>Passenger</v>
      </c>
      <c r="AF1304" s="16" t="str">
        <f t="shared" si="63"/>
        <v/>
      </c>
    </row>
    <row r="1305" spans="1:32" x14ac:dyDescent="0.25">
      <c r="A1305" s="8">
        <v>15398.095807938891</v>
      </c>
      <c r="B1305" s="8">
        <v>7907.6176369578097</v>
      </c>
      <c r="C1305" s="8">
        <v>9202.803263399901</v>
      </c>
      <c r="D1305" s="8">
        <v>7734.0106891046635</v>
      </c>
      <c r="E1305" s="8">
        <v>17471.096813492379</v>
      </c>
      <c r="F1305" s="8">
        <v>0</v>
      </c>
      <c r="G1305" s="8">
        <v>0</v>
      </c>
      <c r="H1305" s="8">
        <v>0</v>
      </c>
      <c r="I1305" s="8">
        <v>0</v>
      </c>
      <c r="J1305" s="8">
        <v>66607.777293701176</v>
      </c>
      <c r="K1305" s="8">
        <v>0</v>
      </c>
      <c r="L1305" s="8">
        <v>10101.287797378809</v>
      </c>
      <c r="M1305" s="8">
        <v>136.2475218697528</v>
      </c>
      <c r="N1305" s="8">
        <v>70.18471166499836</v>
      </c>
      <c r="O1305" s="8">
        <v>0.7119758861952209</v>
      </c>
      <c r="P1305" s="8">
        <v>0.59835564161616361</v>
      </c>
      <c r="Q1305" s="8">
        <v>1.6369173352019943</v>
      </c>
      <c r="R1305" s="8">
        <v>0</v>
      </c>
      <c r="S1305" s="8">
        <v>0</v>
      </c>
      <c r="T1305" s="8">
        <v>0</v>
      </c>
      <c r="U1305" s="8">
        <v>0</v>
      </c>
      <c r="V1305" s="8">
        <v>1.3218026052229106</v>
      </c>
      <c r="W1305" s="8">
        <v>0</v>
      </c>
      <c r="X1305" s="8">
        <v>4.3435539003833874</v>
      </c>
      <c r="Y1305" s="8">
        <v>17073</v>
      </c>
      <c r="Z1305" s="8">
        <v>1997</v>
      </c>
      <c r="AA1305" s="8" t="b">
        <v>0</v>
      </c>
      <c r="AB1305" s="9" t="s">
        <v>44</v>
      </c>
      <c r="AC1305" s="16">
        <f t="shared" si="62"/>
        <v>134422.68930197362</v>
      </c>
      <c r="AD1305" s="16">
        <f t="shared" si="61"/>
        <v>213.72303629814795</v>
      </c>
      <c r="AE1305" s="16" t="str">
        <f>VLOOKUP(AB1305,aircraft!A:B,2,FALSE)</f>
        <v>Passenger</v>
      </c>
      <c r="AF1305" s="16">
        <f t="shared" si="63"/>
        <v>10.162423099010084</v>
      </c>
    </row>
    <row r="1306" spans="1:32" x14ac:dyDescent="0.25">
      <c r="A1306" s="8">
        <v>642.01333437726066</v>
      </c>
      <c r="B1306" s="8">
        <v>290.75436924698886</v>
      </c>
      <c r="C1306" s="8">
        <v>605.69552201743466</v>
      </c>
      <c r="D1306" s="8">
        <v>486.23441311156944</v>
      </c>
      <c r="E1306" s="8">
        <v>1104.3558560672643</v>
      </c>
      <c r="F1306" s="8">
        <v>0</v>
      </c>
      <c r="G1306" s="8">
        <v>0</v>
      </c>
      <c r="H1306" s="8">
        <v>0</v>
      </c>
      <c r="I1306" s="8">
        <v>0</v>
      </c>
      <c r="J1306" s="8">
        <v>5451.9447747039794</v>
      </c>
      <c r="K1306" s="8">
        <v>0</v>
      </c>
      <c r="L1306" s="8">
        <v>990.17546536616464</v>
      </c>
      <c r="M1306" s="8">
        <v>1.8565567269220171</v>
      </c>
      <c r="N1306" s="8">
        <v>0.84779983420692684</v>
      </c>
      <c r="O1306" s="8">
        <v>8.8345170199126327E-2</v>
      </c>
      <c r="P1306" s="8">
        <v>7.0955224788891019E-2</v>
      </c>
      <c r="Q1306" s="8">
        <v>0.180811442002177</v>
      </c>
      <c r="R1306" s="8">
        <v>0</v>
      </c>
      <c r="S1306" s="8">
        <v>0</v>
      </c>
      <c r="T1306" s="8">
        <v>0</v>
      </c>
      <c r="U1306" s="8">
        <v>0</v>
      </c>
      <c r="V1306" s="8">
        <v>0.49490072830813003</v>
      </c>
      <c r="W1306" s="8">
        <v>0</v>
      </c>
      <c r="X1306" s="8">
        <v>0.36636491653256187</v>
      </c>
      <c r="Y1306" s="8">
        <v>1318</v>
      </c>
      <c r="Z1306" s="8">
        <v>1997</v>
      </c>
      <c r="AA1306" s="8" t="b">
        <v>0</v>
      </c>
      <c r="AB1306" s="9" t="s">
        <v>141</v>
      </c>
      <c r="AC1306" s="16">
        <f t="shared" si="62"/>
        <v>9571.1737348906627</v>
      </c>
      <c r="AD1306" s="16">
        <f t="shared" si="61"/>
        <v>3.4108333146517</v>
      </c>
      <c r="AE1306" s="16" t="str">
        <f>VLOOKUP(AB1306,aircraft!A:B,2,FALSE)</f>
        <v>Passenger</v>
      </c>
      <c r="AF1306" s="16">
        <f t="shared" si="63"/>
        <v>9.8496919691589522</v>
      </c>
    </row>
    <row r="1307" spans="1:32" x14ac:dyDescent="0.25">
      <c r="A1307" s="8">
        <v>205.51750810723013</v>
      </c>
      <c r="B1307" s="8">
        <v>106.12760349612248</v>
      </c>
      <c r="C1307" s="8">
        <v>135.25610743222026</v>
      </c>
      <c r="D1307" s="8">
        <v>102.90525486546474</v>
      </c>
      <c r="E1307" s="8">
        <v>230.74375235206</v>
      </c>
      <c r="F1307" s="8">
        <v>0</v>
      </c>
      <c r="G1307" s="8">
        <v>0</v>
      </c>
      <c r="H1307" s="8">
        <v>0</v>
      </c>
      <c r="I1307" s="8">
        <v>0</v>
      </c>
      <c r="J1307" s="8">
        <v>1297.4520196795463</v>
      </c>
      <c r="K1307" s="8">
        <v>0</v>
      </c>
      <c r="L1307" s="8">
        <v>173.1098400878891</v>
      </c>
      <c r="M1307" s="8">
        <v>1.0737684906636731</v>
      </c>
      <c r="N1307" s="8">
        <v>0.55448549212812881</v>
      </c>
      <c r="O1307" s="8">
        <v>4.1173178108069232E-2</v>
      </c>
      <c r="P1307" s="8">
        <v>3.132528702229035E-2</v>
      </c>
      <c r="Q1307" s="8">
        <v>7.2400740170849978E-2</v>
      </c>
      <c r="R1307" s="8">
        <v>0</v>
      </c>
      <c r="S1307" s="8">
        <v>0</v>
      </c>
      <c r="T1307" s="8">
        <v>0</v>
      </c>
      <c r="U1307" s="8">
        <v>0</v>
      </c>
      <c r="V1307" s="8">
        <v>0.35063025461247888</v>
      </c>
      <c r="W1307" s="8">
        <v>0</v>
      </c>
      <c r="X1307" s="8">
        <v>7.4437233765739186E-2</v>
      </c>
      <c r="Y1307" s="8">
        <v>283</v>
      </c>
      <c r="Z1307" s="8">
        <v>1997</v>
      </c>
      <c r="AA1307" s="8" t="b">
        <v>0</v>
      </c>
      <c r="AB1307" s="9" t="s">
        <v>45</v>
      </c>
      <c r="AC1307" s="16">
        <f t="shared" si="62"/>
        <v>2251.1120860205328</v>
      </c>
      <c r="AD1307" s="16">
        <f t="shared" si="61"/>
        <v>1.8475904218587509</v>
      </c>
      <c r="AE1307" s="16" t="str">
        <f>VLOOKUP(AB1307,aircraft!A:B,2,FALSE)</f>
        <v>Passenger</v>
      </c>
      <c r="AF1307" s="16">
        <f t="shared" si="63"/>
        <v>9.9099855018705956</v>
      </c>
    </row>
    <row r="1308" spans="1:32" x14ac:dyDescent="0.25">
      <c r="A1308" s="8">
        <v>1522.3042387917412</v>
      </c>
      <c r="B1308" s="8">
        <v>797.9604585117504</v>
      </c>
      <c r="C1308" s="8">
        <v>810.48105006007154</v>
      </c>
      <c r="D1308" s="8">
        <v>671.58994774133635</v>
      </c>
      <c r="E1308" s="8">
        <v>1515.6377799245192</v>
      </c>
      <c r="F1308" s="8">
        <v>0</v>
      </c>
      <c r="G1308" s="8">
        <v>0</v>
      </c>
      <c r="H1308" s="8">
        <v>0</v>
      </c>
      <c r="I1308" s="8">
        <v>0</v>
      </c>
      <c r="J1308" s="8">
        <v>8158.0075287580494</v>
      </c>
      <c r="K1308" s="8">
        <v>0</v>
      </c>
      <c r="L1308" s="8">
        <v>1016.6674450636747</v>
      </c>
      <c r="M1308" s="8">
        <v>12.698144518362895</v>
      </c>
      <c r="N1308" s="8">
        <v>6.5852634459430357</v>
      </c>
      <c r="O1308" s="8">
        <v>7.3091876377873954E-2</v>
      </c>
      <c r="P1308" s="8">
        <v>6.0530114022189635E-2</v>
      </c>
      <c r="Q1308" s="8">
        <v>0.1622245210346403</v>
      </c>
      <c r="R1308" s="8">
        <v>0</v>
      </c>
      <c r="S1308" s="8">
        <v>0</v>
      </c>
      <c r="T1308" s="8">
        <v>0</v>
      </c>
      <c r="U1308" s="8">
        <v>0</v>
      </c>
      <c r="V1308" s="8">
        <v>2.1496064459433546</v>
      </c>
      <c r="W1308" s="8">
        <v>0</v>
      </c>
      <c r="X1308" s="8">
        <v>0.43716701622391507</v>
      </c>
      <c r="Y1308" s="8">
        <v>1766</v>
      </c>
      <c r="Z1308" s="8">
        <v>1997</v>
      </c>
      <c r="AA1308" s="8" t="b">
        <v>0</v>
      </c>
      <c r="AB1308" s="9" t="s">
        <v>46</v>
      </c>
      <c r="AC1308" s="16">
        <f t="shared" si="62"/>
        <v>14492.648448851143</v>
      </c>
      <c r="AD1308" s="16">
        <f t="shared" si="61"/>
        <v>20.016421491964547</v>
      </c>
      <c r="AE1308" s="16" t="str">
        <f>VLOOKUP(AB1308,aircraft!A:B,2,FALSE)</f>
        <v>Passenger</v>
      </c>
      <c r="AF1308" s="16">
        <f t="shared" si="63"/>
        <v>9.5067654927479595</v>
      </c>
    </row>
    <row r="1309" spans="1:32" x14ac:dyDescent="0.25">
      <c r="A1309" s="8">
        <v>10953.951817253168</v>
      </c>
      <c r="B1309" s="8">
        <v>6002.0636952557979</v>
      </c>
      <c r="C1309" s="8">
        <v>5294.3091176778644</v>
      </c>
      <c r="D1309" s="8">
        <v>6979.6097339468488</v>
      </c>
      <c r="E1309" s="8">
        <v>10493.227175487626</v>
      </c>
      <c r="F1309" s="8">
        <v>0</v>
      </c>
      <c r="G1309" s="8">
        <v>0</v>
      </c>
      <c r="H1309" s="8">
        <v>0</v>
      </c>
      <c r="I1309" s="8">
        <v>0</v>
      </c>
      <c r="J1309" s="8">
        <v>119193.62932068945</v>
      </c>
      <c r="K1309" s="8">
        <v>0</v>
      </c>
      <c r="L1309" s="8">
        <v>5159.9486560553978</v>
      </c>
      <c r="M1309" s="8">
        <v>16.80529100328047</v>
      </c>
      <c r="N1309" s="8">
        <v>8.5028440841727058</v>
      </c>
      <c r="O1309" s="8">
        <v>0.72904351851715055</v>
      </c>
      <c r="P1309" s="8">
        <v>0.9122294513812278</v>
      </c>
      <c r="Q1309" s="8">
        <v>1.7033522565884569</v>
      </c>
      <c r="R1309" s="8">
        <v>0</v>
      </c>
      <c r="S1309" s="8">
        <v>0</v>
      </c>
      <c r="T1309" s="8">
        <v>0</v>
      </c>
      <c r="U1309" s="8">
        <v>0</v>
      </c>
      <c r="V1309" s="8">
        <v>20.642637687997478</v>
      </c>
      <c r="W1309" s="8">
        <v>0</v>
      </c>
      <c r="X1309" s="8">
        <v>0.77399233517097132</v>
      </c>
      <c r="Y1309" s="8">
        <v>31089</v>
      </c>
      <c r="Z1309" s="8">
        <v>1997</v>
      </c>
      <c r="AA1309" s="8" t="b">
        <v>0</v>
      </c>
      <c r="AB1309" s="9" t="s">
        <v>47</v>
      </c>
      <c r="AC1309" s="16">
        <f t="shared" si="62"/>
        <v>164076.73951636616</v>
      </c>
      <c r="AD1309" s="16">
        <f t="shared" si="61"/>
        <v>29.426752649110981</v>
      </c>
      <c r="AE1309" s="16" t="str">
        <f>VLOOKUP(AB1309,aircraft!A:B,2,FALSE)</f>
        <v>Passenger</v>
      </c>
      <c r="AF1309" s="16">
        <f t="shared" si="63"/>
        <v>6.2133172978109794</v>
      </c>
    </row>
    <row r="1310" spans="1:32" x14ac:dyDescent="0.25">
      <c r="A1310" s="8">
        <v>1008.9375207292702</v>
      </c>
      <c r="B1310" s="8">
        <v>551.36569304638851</v>
      </c>
      <c r="C1310" s="8">
        <v>501.92354483713711</v>
      </c>
      <c r="D1310" s="8">
        <v>711.9472512621694</v>
      </c>
      <c r="E1310" s="8">
        <v>1092.1200164759944</v>
      </c>
      <c r="F1310" s="8">
        <v>0</v>
      </c>
      <c r="G1310" s="8">
        <v>0</v>
      </c>
      <c r="H1310" s="8">
        <v>0</v>
      </c>
      <c r="I1310" s="8">
        <v>0</v>
      </c>
      <c r="J1310" s="8">
        <v>9172.2972304725627</v>
      </c>
      <c r="K1310" s="8">
        <v>0</v>
      </c>
      <c r="L1310" s="8">
        <v>410.63584788722483</v>
      </c>
      <c r="M1310" s="8">
        <v>0.86395250055197237</v>
      </c>
      <c r="N1310" s="8">
        <v>0.40136048190867507</v>
      </c>
      <c r="O1310" s="8">
        <v>4.1272422113465573E-2</v>
      </c>
      <c r="P1310" s="8">
        <v>5.40230520708136E-2</v>
      </c>
      <c r="Q1310" s="8">
        <v>0.10788758265628731</v>
      </c>
      <c r="R1310" s="8">
        <v>0</v>
      </c>
      <c r="S1310" s="8">
        <v>0</v>
      </c>
      <c r="T1310" s="8">
        <v>0</v>
      </c>
      <c r="U1310" s="8">
        <v>0</v>
      </c>
      <c r="V1310" s="8">
        <v>1.5884536599786954</v>
      </c>
      <c r="W1310" s="8">
        <v>0</v>
      </c>
      <c r="X1310" s="8">
        <v>6.159538010870716E-2</v>
      </c>
      <c r="Y1310" s="8">
        <v>2384</v>
      </c>
      <c r="Z1310" s="8">
        <v>1997</v>
      </c>
      <c r="AA1310" s="8" t="b">
        <v>0</v>
      </c>
      <c r="AB1310" s="9" t="s">
        <v>200</v>
      </c>
      <c r="AC1310" s="16">
        <f t="shared" si="62"/>
        <v>13449.227104710746</v>
      </c>
      <c r="AD1310" s="16">
        <f t="shared" si="61"/>
        <v>1.5300914194099211</v>
      </c>
      <c r="AE1310" s="16" t="str">
        <f>VLOOKUP(AB1310,aircraft!A:B,2,FALSE)</f>
        <v>Passenger</v>
      </c>
      <c r="AF1310" s="16">
        <f t="shared" si="63"/>
        <v>6.7755574790083655</v>
      </c>
    </row>
    <row r="1311" spans="1:32" x14ac:dyDescent="0.25">
      <c r="A1311" s="8">
        <v>3438.5652534589321</v>
      </c>
      <c r="B1311" s="8">
        <v>1677.2601817976613</v>
      </c>
      <c r="C1311" s="8">
        <v>2123.7310320918314</v>
      </c>
      <c r="D1311" s="8">
        <v>1986.4129828087337</v>
      </c>
      <c r="E1311" s="8">
        <v>4696.9075976091744</v>
      </c>
      <c r="F1311" s="8">
        <v>0</v>
      </c>
      <c r="G1311" s="8">
        <v>0</v>
      </c>
      <c r="H1311" s="8">
        <v>0</v>
      </c>
      <c r="I1311" s="8">
        <v>0</v>
      </c>
      <c r="J1311" s="8">
        <v>8111.8750712585443</v>
      </c>
      <c r="K1311" s="8">
        <v>0</v>
      </c>
      <c r="L1311" s="8">
        <v>2994.4979140627838</v>
      </c>
      <c r="M1311" s="8">
        <v>17.951865176390928</v>
      </c>
      <c r="N1311" s="8">
        <v>8.759118757636255</v>
      </c>
      <c r="O1311" s="8">
        <v>1.9604333239604341E-2</v>
      </c>
      <c r="P1311" s="8">
        <v>1.836518558430679E-2</v>
      </c>
      <c r="Q1311" s="8">
        <v>8.2011382907531807E-2</v>
      </c>
      <c r="R1311" s="8">
        <v>0</v>
      </c>
      <c r="S1311" s="8">
        <v>0</v>
      </c>
      <c r="T1311" s="8">
        <v>0</v>
      </c>
      <c r="U1311" s="8">
        <v>0</v>
      </c>
      <c r="V1311" s="8">
        <v>183.43681658060524</v>
      </c>
      <c r="W1311" s="8">
        <v>0</v>
      </c>
      <c r="X1311" s="8">
        <v>0.68873453551730268</v>
      </c>
      <c r="Y1311" s="8">
        <v>2370</v>
      </c>
      <c r="Z1311" s="8">
        <v>1997</v>
      </c>
      <c r="AA1311" s="8" t="b">
        <v>0</v>
      </c>
      <c r="AB1311" s="9" t="s">
        <v>192</v>
      </c>
      <c r="AC1311" s="16">
        <f t="shared" si="62"/>
        <v>25029.250033087665</v>
      </c>
      <c r="AD1311" s="16">
        <f t="shared" si="61"/>
        <v>27.51969937127593</v>
      </c>
      <c r="AE1311" s="16" t="str">
        <f>VLOOKUP(AB1311,aircraft!A:B,2,FALSE)</f>
        <v>Passenger</v>
      </c>
      <c r="AF1311" s="16">
        <f t="shared" si="63"/>
        <v>14.083650404976492</v>
      </c>
    </row>
    <row r="1312" spans="1:32" x14ac:dyDescent="0.25">
      <c r="A1312" s="8">
        <v>424.86849195798436</v>
      </c>
      <c r="B1312" s="8">
        <v>194.37063574454481</v>
      </c>
      <c r="C1312" s="8">
        <v>384.66971265034221</v>
      </c>
      <c r="D1312" s="8">
        <v>337.58127719059081</v>
      </c>
      <c r="E1312" s="8">
        <v>721.36791516764026</v>
      </c>
      <c r="F1312" s="8">
        <v>0</v>
      </c>
      <c r="G1312" s="8">
        <v>0</v>
      </c>
      <c r="H1312" s="8">
        <v>0</v>
      </c>
      <c r="I1312" s="8">
        <v>0</v>
      </c>
      <c r="J1312" s="8">
        <v>0</v>
      </c>
      <c r="K1312" s="8">
        <v>0</v>
      </c>
      <c r="L1312" s="8">
        <v>286.80114495639828</v>
      </c>
      <c r="M1312" s="8">
        <v>9.2621324270041256</v>
      </c>
      <c r="N1312" s="8">
        <v>4.2372795400535077</v>
      </c>
      <c r="O1312" s="8">
        <v>0.26333181225814012</v>
      </c>
      <c r="P1312" s="8">
        <v>0.23109666964557868</v>
      </c>
      <c r="Q1312" s="8">
        <v>0.52977827947255818</v>
      </c>
      <c r="R1312" s="8">
        <v>0</v>
      </c>
      <c r="S1312" s="8">
        <v>0</v>
      </c>
      <c r="T1312" s="8">
        <v>0</v>
      </c>
      <c r="U1312" s="8">
        <v>0</v>
      </c>
      <c r="V1312" s="8">
        <v>6.3306645898695573</v>
      </c>
      <c r="W1312" s="8">
        <v>0</v>
      </c>
      <c r="X1312" s="8">
        <v>0.10611642199651751</v>
      </c>
      <c r="Y1312" s="8">
        <v>103</v>
      </c>
      <c r="Z1312" s="8">
        <v>1997</v>
      </c>
      <c r="AA1312" s="8" t="b">
        <v>0</v>
      </c>
      <c r="AB1312" s="9" t="s">
        <v>164</v>
      </c>
      <c r="AC1312" s="16">
        <f t="shared" si="62"/>
        <v>2349.6591776675009</v>
      </c>
      <c r="AD1312" s="16">
        <f t="shared" si="61"/>
        <v>14.629735150430427</v>
      </c>
      <c r="AE1312" s="16" t="str">
        <f>VLOOKUP(AB1312,aircraft!A:B,2,FALSE)</f>
        <v>Freighter</v>
      </c>
      <c r="AF1312" s="16">
        <f t="shared" si="63"/>
        <v>22.812225025898066</v>
      </c>
    </row>
    <row r="1313" spans="1:32" x14ac:dyDescent="0.25">
      <c r="A1313" s="8">
        <v>104284.3668187126</v>
      </c>
      <c r="B1313" s="8">
        <v>63446.136001195635</v>
      </c>
      <c r="C1313" s="8">
        <v>30573.977596378845</v>
      </c>
      <c r="D1313" s="8">
        <v>61550.938317447508</v>
      </c>
      <c r="E1313" s="8">
        <v>78589.920415986911</v>
      </c>
      <c r="F1313" s="8">
        <v>0</v>
      </c>
      <c r="G1313" s="8">
        <v>0</v>
      </c>
      <c r="H1313" s="8">
        <v>0</v>
      </c>
      <c r="I1313" s="8">
        <v>0</v>
      </c>
      <c r="J1313" s="8">
        <v>1418209.1936424018</v>
      </c>
      <c r="K1313" s="8">
        <v>0</v>
      </c>
      <c r="L1313" s="8">
        <v>0</v>
      </c>
      <c r="M1313" s="8">
        <v>3.4238090721101528</v>
      </c>
      <c r="N1313" s="8">
        <v>1.9673984493777072</v>
      </c>
      <c r="O1313" s="8">
        <v>2.0793249349690662E-2</v>
      </c>
      <c r="P1313" s="8">
        <v>6.6835444338291417E-2</v>
      </c>
      <c r="Q1313" s="8">
        <v>8.9113925784388537E-2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1431006</v>
      </c>
      <c r="Z1313" s="8">
        <v>1997</v>
      </c>
      <c r="AA1313" s="8" t="b">
        <v>0</v>
      </c>
      <c r="AB1313" s="9" t="s">
        <v>48</v>
      </c>
      <c r="AC1313" s="16">
        <f t="shared" si="62"/>
        <v>1756654.5327921233</v>
      </c>
      <c r="AD1313" s="16">
        <f t="shared" si="61"/>
        <v>5.5679501409602317</v>
      </c>
      <c r="AE1313" s="16" t="str">
        <f>VLOOKUP(AB1313,aircraft!A:B,2,FALSE)</f>
        <v>Passenger</v>
      </c>
      <c r="AF1313" s="16">
        <f t="shared" si="63"/>
        <v>1.3880844978776274</v>
      </c>
    </row>
    <row r="1314" spans="1:32" x14ac:dyDescent="0.25">
      <c r="A1314" s="8">
        <v>6749.2863487546074</v>
      </c>
      <c r="B1314" s="8">
        <v>2733.8786208344291</v>
      </c>
      <c r="C1314" s="8">
        <v>2000.2945525968075</v>
      </c>
      <c r="D1314" s="8">
        <v>3517.0697446323857</v>
      </c>
      <c r="E1314" s="8">
        <v>3629.4999041758247</v>
      </c>
      <c r="F1314" s="8">
        <v>0</v>
      </c>
      <c r="G1314" s="8">
        <v>0</v>
      </c>
      <c r="H1314" s="8">
        <v>0</v>
      </c>
      <c r="I1314" s="8">
        <v>0</v>
      </c>
      <c r="J1314" s="8">
        <v>84430.89739105702</v>
      </c>
      <c r="K1314" s="8">
        <v>0</v>
      </c>
      <c r="L1314" s="8">
        <v>0</v>
      </c>
      <c r="M1314" s="8">
        <v>0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85914</v>
      </c>
      <c r="Z1314" s="8">
        <v>1997</v>
      </c>
      <c r="AA1314" s="8" t="b">
        <v>0</v>
      </c>
      <c r="AB1314" s="9" t="s">
        <v>206</v>
      </c>
      <c r="AC1314" s="16">
        <f t="shared" si="62"/>
        <v>103060.92656205107</v>
      </c>
      <c r="AD1314" s="16">
        <f t="shared" si="61"/>
        <v>0</v>
      </c>
      <c r="AE1314" s="16" t="str">
        <f>VLOOKUP(AB1314,aircraft!A:B,2,FALSE)</f>
        <v>Passenger</v>
      </c>
      <c r="AF1314" s="16">
        <f t="shared" si="63"/>
        <v>1.3473338456036053</v>
      </c>
    </row>
    <row r="1315" spans="1:32" x14ac:dyDescent="0.25">
      <c r="A1315" s="8">
        <v>73059.803455560468</v>
      </c>
      <c r="B1315" s="8">
        <v>44666.679612037071</v>
      </c>
      <c r="C1315" s="8">
        <v>19411.104337474168</v>
      </c>
      <c r="D1315" s="8">
        <v>41299.359643446769</v>
      </c>
      <c r="E1315" s="8">
        <v>52877.167029803401</v>
      </c>
      <c r="F1315" s="8">
        <v>0</v>
      </c>
      <c r="G1315" s="8">
        <v>0</v>
      </c>
      <c r="H1315" s="8">
        <v>0</v>
      </c>
      <c r="I1315" s="8">
        <v>0</v>
      </c>
      <c r="J1315" s="8">
        <v>813540.01872150647</v>
      </c>
      <c r="K1315" s="8">
        <v>0</v>
      </c>
      <c r="L1315" s="8">
        <v>0</v>
      </c>
      <c r="M1315" s="8">
        <v>307.45442163961428</v>
      </c>
      <c r="N1315" s="8">
        <v>188.10102941364619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798742</v>
      </c>
      <c r="Z1315" s="8">
        <v>1997</v>
      </c>
      <c r="AA1315" s="8" t="b">
        <v>0</v>
      </c>
      <c r="AB1315" s="9" t="s">
        <v>194</v>
      </c>
      <c r="AC1315" s="16">
        <f t="shared" si="62"/>
        <v>1044854.1327998284</v>
      </c>
      <c r="AD1315" s="16">
        <f t="shared" si="61"/>
        <v>495.55545105326047</v>
      </c>
      <c r="AE1315" s="16" t="str">
        <f>VLOOKUP(AB1315,aircraft!A:B,2,FALSE)</f>
        <v>Passenger</v>
      </c>
      <c r="AF1315" s="16">
        <f t="shared" si="63"/>
        <v>1.4957937158621322</v>
      </c>
    </row>
    <row r="1316" spans="1:32" x14ac:dyDescent="0.25">
      <c r="A1316" s="8">
        <v>2027.1111283990112</v>
      </c>
      <c r="B1316" s="8">
        <v>1409.4510038298383</v>
      </c>
      <c r="C1316" s="8">
        <v>1094.8512432791824</v>
      </c>
      <c r="D1316" s="8">
        <v>1924.9547522016833</v>
      </c>
      <c r="E1316" s="8">
        <v>2280.9643442014685</v>
      </c>
      <c r="F1316" s="8">
        <v>0</v>
      </c>
      <c r="G1316" s="8">
        <v>0</v>
      </c>
      <c r="H1316" s="8">
        <v>0</v>
      </c>
      <c r="I1316" s="8">
        <v>0</v>
      </c>
      <c r="J1316" s="8">
        <v>19976.458450001475</v>
      </c>
      <c r="K1316" s="8">
        <v>0</v>
      </c>
      <c r="L1316" s="8">
        <v>746.01395215619323</v>
      </c>
      <c r="M1316" s="8">
        <v>9.5679637533659285</v>
      </c>
      <c r="N1316" s="8">
        <v>6.6526082008339964</v>
      </c>
      <c r="O1316" s="8">
        <v>1.0948512156209138E-2</v>
      </c>
      <c r="P1316" s="8">
        <v>1.9249547035732364E-2</v>
      </c>
      <c r="Q1316" s="8">
        <v>2.2809642865794625E-2</v>
      </c>
      <c r="R1316" s="8">
        <v>0</v>
      </c>
      <c r="S1316" s="8">
        <v>0</v>
      </c>
      <c r="T1316" s="8">
        <v>0</v>
      </c>
      <c r="U1316" s="8">
        <v>0</v>
      </c>
      <c r="V1316" s="8">
        <v>10.397837120317853</v>
      </c>
      <c r="W1316" s="8">
        <v>0</v>
      </c>
      <c r="X1316" s="8">
        <v>0.45506850203326321</v>
      </c>
      <c r="Y1316" s="8">
        <v>6545</v>
      </c>
      <c r="Z1316" s="8">
        <v>1997</v>
      </c>
      <c r="AA1316" s="8" t="b">
        <v>0</v>
      </c>
      <c r="AB1316" s="9" t="s">
        <v>207</v>
      </c>
      <c r="AC1316" s="16">
        <f t="shared" si="62"/>
        <v>29459.804874068854</v>
      </c>
      <c r="AD1316" s="16">
        <f t="shared" si="61"/>
        <v>16.728648158290923</v>
      </c>
      <c r="AE1316" s="16" t="str">
        <f>VLOOKUP(AB1316,aircraft!A:B,2,FALSE)</f>
        <v>Passenger</v>
      </c>
      <c r="AF1316" s="16">
        <f t="shared" si="63"/>
        <v>5.1848036748758419</v>
      </c>
    </row>
    <row r="1317" spans="1:32" x14ac:dyDescent="0.25">
      <c r="A1317" s="8">
        <v>26788.341761210948</v>
      </c>
      <c r="B1317" s="8">
        <v>15465.660433791782</v>
      </c>
      <c r="C1317" s="8">
        <v>24300.810080482006</v>
      </c>
      <c r="D1317" s="8">
        <v>36116.622716708313</v>
      </c>
      <c r="E1317" s="8">
        <v>97719.463670620782</v>
      </c>
      <c r="F1317" s="8">
        <v>0</v>
      </c>
      <c r="G1317" s="8">
        <v>0</v>
      </c>
      <c r="H1317" s="8">
        <v>0</v>
      </c>
      <c r="I1317" s="8">
        <v>0</v>
      </c>
      <c r="J1317" s="8">
        <v>30250.483621687887</v>
      </c>
      <c r="K1317" s="8">
        <v>0</v>
      </c>
      <c r="L1317" s="8">
        <v>0</v>
      </c>
      <c r="M1317" s="8">
        <v>894.73069162617708</v>
      </c>
      <c r="N1317" s="8">
        <v>516.55310282843743</v>
      </c>
      <c r="O1317" s="8">
        <v>70.472353995148097</v>
      </c>
      <c r="P1317" s="8">
        <v>104.73821295551608</v>
      </c>
      <c r="Q1317" s="8">
        <v>283.38646379295557</v>
      </c>
      <c r="R1317" s="8">
        <v>0</v>
      </c>
      <c r="S1317" s="8">
        <v>0</v>
      </c>
      <c r="T1317" s="8">
        <v>0</v>
      </c>
      <c r="U1317" s="8">
        <v>0</v>
      </c>
      <c r="V1317" s="8">
        <v>159.85348839215237</v>
      </c>
      <c r="W1317" s="8">
        <v>0</v>
      </c>
      <c r="X1317" s="8">
        <v>0</v>
      </c>
      <c r="Y1317" s="8">
        <v>5578</v>
      </c>
      <c r="Z1317" s="8">
        <v>1997</v>
      </c>
      <c r="AA1317" s="8" t="b">
        <v>0</v>
      </c>
      <c r="AB1317" s="9" t="s">
        <v>49</v>
      </c>
      <c r="AC1317" s="16">
        <f t="shared" si="62"/>
        <v>230641.38228450171</v>
      </c>
      <c r="AD1317" s="16">
        <f t="shared" si="61"/>
        <v>1869.8808251982341</v>
      </c>
      <c r="AE1317" s="16" t="str">
        <f>VLOOKUP(AB1317,aircraft!A:B,2,FALSE)</f>
        <v>Passenger</v>
      </c>
      <c r="AF1317" s="16">
        <f t="shared" si="63"/>
        <v>50.980041237440702</v>
      </c>
    </row>
    <row r="1318" spans="1:32" x14ac:dyDescent="0.25">
      <c r="A1318" s="8">
        <v>3336.1649616371442</v>
      </c>
      <c r="B1318" s="8">
        <v>1726.4484854378943</v>
      </c>
      <c r="C1318" s="8">
        <v>1180.3157992510064</v>
      </c>
      <c r="D1318" s="8">
        <v>2027.1102117613614</v>
      </c>
      <c r="E1318" s="8">
        <v>2379.1456865691425</v>
      </c>
      <c r="F1318" s="8">
        <v>0</v>
      </c>
      <c r="G1318" s="8">
        <v>0</v>
      </c>
      <c r="H1318" s="8">
        <v>0</v>
      </c>
      <c r="I1318" s="8">
        <v>0</v>
      </c>
      <c r="J1318" s="8">
        <v>40148.434535270339</v>
      </c>
      <c r="K1318" s="8">
        <v>0</v>
      </c>
      <c r="L1318" s="8">
        <v>0</v>
      </c>
      <c r="M1318" s="8">
        <v>936.59283956497848</v>
      </c>
      <c r="N1318" s="8">
        <v>484.682054974116</v>
      </c>
      <c r="O1318" s="8">
        <v>0.38584525289570898</v>
      </c>
      <c r="P1318" s="8">
        <v>0.6626623593455806</v>
      </c>
      <c r="Q1318" s="8">
        <v>0.77774276146479637</v>
      </c>
      <c r="R1318" s="8">
        <v>0</v>
      </c>
      <c r="S1318" s="8">
        <v>0</v>
      </c>
      <c r="T1318" s="8">
        <v>0</v>
      </c>
      <c r="U1318" s="8">
        <v>0</v>
      </c>
      <c r="V1318" s="8">
        <v>550.55144349462353</v>
      </c>
      <c r="W1318" s="8">
        <v>0</v>
      </c>
      <c r="X1318" s="8">
        <v>0</v>
      </c>
      <c r="Y1318" s="8">
        <v>38709</v>
      </c>
      <c r="Z1318" s="8">
        <v>1997</v>
      </c>
      <c r="AA1318" s="8" t="b">
        <v>0</v>
      </c>
      <c r="AB1318" s="9" t="s">
        <v>50</v>
      </c>
      <c r="AC1318" s="16">
        <f t="shared" si="62"/>
        <v>50797.619679926887</v>
      </c>
      <c r="AD1318" s="16">
        <f t="shared" si="61"/>
        <v>1423.1011449128007</v>
      </c>
      <c r="AE1318" s="16" t="str">
        <f>VLOOKUP(AB1318,aircraft!A:B,2,FALSE)</f>
        <v>Passenger</v>
      </c>
      <c r="AF1318" s="16">
        <f t="shared" si="63"/>
        <v>1.44304523335852</v>
      </c>
    </row>
    <row r="1319" spans="1:32" x14ac:dyDescent="0.25">
      <c r="A1319" s="8">
        <v>57090.489497438939</v>
      </c>
      <c r="B1319" s="8">
        <v>32288.432837187349</v>
      </c>
      <c r="C1319" s="8">
        <v>32281.349357553743</v>
      </c>
      <c r="D1319" s="8">
        <v>45367.17509791442</v>
      </c>
      <c r="E1319" s="8">
        <v>73375.464670581496</v>
      </c>
      <c r="F1319" s="8">
        <v>0</v>
      </c>
      <c r="G1319" s="8">
        <v>0</v>
      </c>
      <c r="H1319" s="8">
        <v>0</v>
      </c>
      <c r="I1319" s="8">
        <v>0</v>
      </c>
      <c r="J1319" s="8">
        <v>1289001.6643533898</v>
      </c>
      <c r="K1319" s="8">
        <v>0</v>
      </c>
      <c r="L1319" s="8">
        <v>30952.666408461955</v>
      </c>
      <c r="M1319" s="8">
        <v>307.71774204076149</v>
      </c>
      <c r="N1319" s="8">
        <v>174.03465505650954</v>
      </c>
      <c r="O1319" s="8">
        <v>2.6218859704229063</v>
      </c>
      <c r="P1319" s="8">
        <v>3.6847484566613553</v>
      </c>
      <c r="Q1319" s="8">
        <v>6.9636732800563363</v>
      </c>
      <c r="R1319" s="8">
        <v>0</v>
      </c>
      <c r="S1319" s="8">
        <v>0</v>
      </c>
      <c r="T1319" s="8">
        <v>0</v>
      </c>
      <c r="U1319" s="8">
        <v>0</v>
      </c>
      <c r="V1319" s="8">
        <v>558.37724398203193</v>
      </c>
      <c r="W1319" s="8">
        <v>0</v>
      </c>
      <c r="X1319" s="8">
        <v>17.643019069307709</v>
      </c>
      <c r="Y1319" s="8">
        <v>424272</v>
      </c>
      <c r="Z1319" s="8">
        <v>1997</v>
      </c>
      <c r="AA1319" s="8" t="b">
        <v>0</v>
      </c>
      <c r="AB1319" s="9" t="s">
        <v>52</v>
      </c>
      <c r="AC1319" s="16">
        <f t="shared" si="62"/>
        <v>1560357.2422225277</v>
      </c>
      <c r="AD1319" s="16">
        <f t="shared" si="61"/>
        <v>512.66572387371934</v>
      </c>
      <c r="AE1319" s="16" t="str">
        <f>VLOOKUP(AB1319,aircraft!A:B,2,FALSE)</f>
        <v>Passenger</v>
      </c>
      <c r="AF1319" s="16">
        <f t="shared" si="63"/>
        <v>4.0514591524240151</v>
      </c>
    </row>
    <row r="1320" spans="1:32" x14ac:dyDescent="0.25">
      <c r="A1320" s="8">
        <v>341904.46815191559</v>
      </c>
      <c r="B1320" s="8">
        <v>222868.11961648861</v>
      </c>
      <c r="C1320" s="8">
        <v>147453.80253340674</v>
      </c>
      <c r="D1320" s="8">
        <v>190313.47817561438</v>
      </c>
      <c r="E1320" s="8">
        <v>386342.79699063703</v>
      </c>
      <c r="F1320" s="8">
        <v>0</v>
      </c>
      <c r="G1320" s="8">
        <v>0</v>
      </c>
      <c r="H1320" s="8">
        <v>0</v>
      </c>
      <c r="I1320" s="8">
        <v>0</v>
      </c>
      <c r="J1320" s="8">
        <v>5703101.6000472791</v>
      </c>
      <c r="K1320" s="8">
        <v>0</v>
      </c>
      <c r="L1320" s="8">
        <v>136330.99498821312</v>
      </c>
      <c r="M1320" s="8">
        <v>1842.8651051954059</v>
      </c>
      <c r="N1320" s="8">
        <v>1201.2591789799371</v>
      </c>
      <c r="O1320" s="8">
        <v>11.978755041035157</v>
      </c>
      <c r="P1320" s="8">
        <v>15.460000820646341</v>
      </c>
      <c r="Q1320" s="8">
        <v>36.682095585159793</v>
      </c>
      <c r="R1320" s="8">
        <v>0</v>
      </c>
      <c r="S1320" s="8">
        <v>0</v>
      </c>
      <c r="T1320" s="8">
        <v>0</v>
      </c>
      <c r="U1320" s="8">
        <v>0</v>
      </c>
      <c r="V1320" s="8">
        <v>2507.9844075549122</v>
      </c>
      <c r="W1320" s="8">
        <v>0</v>
      </c>
      <c r="X1320" s="8">
        <v>77.708663692287686</v>
      </c>
      <c r="Y1320" s="8">
        <v>1876514</v>
      </c>
      <c r="Z1320" s="8">
        <v>1997</v>
      </c>
      <c r="AA1320" s="8" t="b">
        <v>0</v>
      </c>
      <c r="AB1320" s="9" t="s">
        <v>53</v>
      </c>
      <c r="AC1320" s="16">
        <f t="shared" si="62"/>
        <v>7128315.2605035547</v>
      </c>
      <c r="AD1320" s="16">
        <f t="shared" si="61"/>
        <v>3185.9537993144718</v>
      </c>
      <c r="AE1320" s="16" t="str">
        <f>VLOOKUP(AB1320,aircraft!A:B,2,FALSE)</f>
        <v>Passenger</v>
      </c>
      <c r="AF1320" s="16">
        <f t="shared" si="63"/>
        <v>4.2128504150166206</v>
      </c>
    </row>
    <row r="1321" spans="1:32" x14ac:dyDescent="0.25">
      <c r="A1321" s="8">
        <v>378225.16998493345</v>
      </c>
      <c r="B1321" s="8">
        <v>197798.91266937638</v>
      </c>
      <c r="C1321" s="8">
        <v>188213.10063187123</v>
      </c>
      <c r="D1321" s="8">
        <v>297632.03185034951</v>
      </c>
      <c r="E1321" s="8">
        <v>399536.15523743868</v>
      </c>
      <c r="F1321" s="8">
        <v>0</v>
      </c>
      <c r="G1321" s="8">
        <v>0</v>
      </c>
      <c r="H1321" s="8">
        <v>0</v>
      </c>
      <c r="I1321" s="8">
        <v>0</v>
      </c>
      <c r="J1321" s="8">
        <v>7200936.8016882641</v>
      </c>
      <c r="K1321" s="8">
        <v>0</v>
      </c>
      <c r="L1321" s="8">
        <v>183823.65251844467</v>
      </c>
      <c r="M1321" s="8">
        <v>2038.3762243465703</v>
      </c>
      <c r="N1321" s="8">
        <v>1065.9564366148784</v>
      </c>
      <c r="O1321" s="8">
        <v>15.29064918261653</v>
      </c>
      <c r="P1321" s="8">
        <v>24.180924371088125</v>
      </c>
      <c r="Q1321" s="8">
        <v>37.946345905506377</v>
      </c>
      <c r="R1321" s="8">
        <v>0</v>
      </c>
      <c r="S1321" s="8">
        <v>0</v>
      </c>
      <c r="T1321" s="8">
        <v>0</v>
      </c>
      <c r="U1321" s="8">
        <v>0</v>
      </c>
      <c r="V1321" s="8">
        <v>3147.417828440136</v>
      </c>
      <c r="W1321" s="8">
        <v>0</v>
      </c>
      <c r="X1321" s="8">
        <v>112.13242587229435</v>
      </c>
      <c r="Y1321" s="8">
        <v>2369686</v>
      </c>
      <c r="Z1321" s="8">
        <v>1997</v>
      </c>
      <c r="AA1321" s="8" t="b">
        <v>0</v>
      </c>
      <c r="AB1321" s="9" t="s">
        <v>54</v>
      </c>
      <c r="AC1321" s="16">
        <f t="shared" si="62"/>
        <v>8846165.8245806769</v>
      </c>
      <c r="AD1321" s="16">
        <f t="shared" si="61"/>
        <v>3293.8830062929542</v>
      </c>
      <c r="AE1321" s="16" t="str">
        <f>VLOOKUP(AB1321,aircraft!A:B,2,FALSE)</f>
        <v>Passenger</v>
      </c>
      <c r="AF1321" s="16">
        <f t="shared" si="63"/>
        <v>4.1285328029973396</v>
      </c>
    </row>
    <row r="1322" spans="1:32" x14ac:dyDescent="0.25">
      <c r="A1322" s="8">
        <v>40417.926518044173</v>
      </c>
      <c r="B1322" s="8">
        <v>16791.068302815256</v>
      </c>
      <c r="C1322" s="8">
        <v>12912.202573386252</v>
      </c>
      <c r="D1322" s="8">
        <v>22596.979744421657</v>
      </c>
      <c r="E1322" s="8">
        <v>26367.062003987634</v>
      </c>
      <c r="F1322" s="8">
        <v>0</v>
      </c>
      <c r="G1322" s="8">
        <v>0</v>
      </c>
      <c r="H1322" s="8">
        <v>0</v>
      </c>
      <c r="I1322" s="8">
        <v>0</v>
      </c>
      <c r="J1322" s="8">
        <v>632615.78762722306</v>
      </c>
      <c r="K1322" s="8">
        <v>0</v>
      </c>
      <c r="L1322" s="8">
        <v>0</v>
      </c>
      <c r="M1322" s="8">
        <v>494.74041091991705</v>
      </c>
      <c r="N1322" s="8">
        <v>284.2890759350787</v>
      </c>
      <c r="O1322" s="8">
        <v>3.1119325499956685</v>
      </c>
      <c r="P1322" s="8">
        <v>5.3654009482683938</v>
      </c>
      <c r="Q1322" s="8">
        <v>8.5846415172294304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474155</v>
      </c>
      <c r="Z1322" s="8">
        <v>1997</v>
      </c>
      <c r="AA1322" s="8" t="b">
        <v>0</v>
      </c>
      <c r="AB1322" s="9" t="s">
        <v>55</v>
      </c>
      <c r="AC1322" s="16">
        <f t="shared" si="62"/>
        <v>751701.02676987799</v>
      </c>
      <c r="AD1322" s="16">
        <f t="shared" si="61"/>
        <v>796.0914618704893</v>
      </c>
      <c r="AE1322" s="16" t="str">
        <f>VLOOKUP(AB1322,aircraft!A:B,2,FALSE)</f>
        <v>Passenger</v>
      </c>
      <c r="AF1322" s="16">
        <f t="shared" si="63"/>
        <v>1.7696039679404421</v>
      </c>
    </row>
    <row r="1323" spans="1:32" x14ac:dyDescent="0.25">
      <c r="A1323" s="8">
        <v>7.1331198159405629</v>
      </c>
      <c r="B1323" s="8">
        <v>3.3497614292171205</v>
      </c>
      <c r="C1323" s="8">
        <v>3.2377781383861284</v>
      </c>
      <c r="D1323" s="8">
        <v>7.382084430138387</v>
      </c>
      <c r="E1323" s="8">
        <v>7.1001084898365443</v>
      </c>
      <c r="F1323" s="8">
        <v>0</v>
      </c>
      <c r="G1323" s="8">
        <v>0</v>
      </c>
      <c r="H1323" s="8">
        <v>0</v>
      </c>
      <c r="I1323" s="8">
        <v>0</v>
      </c>
      <c r="J1323" s="8">
        <v>141.90979228168726</v>
      </c>
      <c r="K1323" s="8">
        <v>0</v>
      </c>
      <c r="L1323" s="8">
        <v>0</v>
      </c>
      <c r="M1323" s="8">
        <v>4.0425569532175812E-2</v>
      </c>
      <c r="N1323" s="8">
        <v>1.8984121543900011E-2</v>
      </c>
      <c r="O1323" s="8">
        <v>3.2580143240456373E-4</v>
      </c>
      <c r="P1323" s="8">
        <v>7.42822262265732E-4</v>
      </c>
      <c r="Q1323" s="8">
        <v>7.1444843264325023E-4</v>
      </c>
      <c r="R1323" s="8">
        <v>0</v>
      </c>
      <c r="S1323" s="8">
        <v>0</v>
      </c>
      <c r="T1323" s="8">
        <v>0</v>
      </c>
      <c r="U1323" s="8">
        <v>0</v>
      </c>
      <c r="V1323" s="8">
        <v>8.257336685492192E-2</v>
      </c>
      <c r="W1323" s="8">
        <v>0</v>
      </c>
      <c r="X1323" s="8">
        <v>0</v>
      </c>
      <c r="Y1323" s="8">
        <v>235</v>
      </c>
      <c r="Z1323" s="8">
        <v>1997</v>
      </c>
      <c r="AA1323" s="8" t="b">
        <v>0</v>
      </c>
      <c r="AB1323" s="9" t="s">
        <v>152</v>
      </c>
      <c r="AC1323" s="16">
        <f t="shared" si="62"/>
        <v>170.112644585206</v>
      </c>
      <c r="AD1323" s="16">
        <f t="shared" si="61"/>
        <v>6.1192763203389372E-2</v>
      </c>
      <c r="AE1323" s="16" t="str">
        <f>VLOOKUP(AB1323,aircraft!A:B,2,FALSE)</f>
        <v>Passenger</v>
      </c>
      <c r="AF1323" s="16">
        <f t="shared" si="63"/>
        <v>0.93941448318053689</v>
      </c>
    </row>
    <row r="1324" spans="1:32" x14ac:dyDescent="0.25">
      <c r="A1324" s="8">
        <v>5341.8460169455366</v>
      </c>
      <c r="B1324" s="8">
        <v>2175.3124471562046</v>
      </c>
      <c r="C1324" s="8">
        <v>1751.5236235496902</v>
      </c>
      <c r="D1324" s="8">
        <v>3997.8056237261922</v>
      </c>
      <c r="E1324" s="8">
        <v>3857.1218620438035</v>
      </c>
      <c r="F1324" s="8">
        <v>0</v>
      </c>
      <c r="G1324" s="8">
        <v>0</v>
      </c>
      <c r="H1324" s="8">
        <v>0</v>
      </c>
      <c r="I1324" s="8">
        <v>0</v>
      </c>
      <c r="J1324" s="8">
        <v>65692.109649737482</v>
      </c>
      <c r="K1324" s="8">
        <v>0</v>
      </c>
      <c r="L1324" s="8">
        <v>0</v>
      </c>
      <c r="M1324" s="8">
        <v>42.785395580008156</v>
      </c>
      <c r="N1324" s="8">
        <v>17.423116141208443</v>
      </c>
      <c r="O1324" s="8">
        <v>0.12260665692317955</v>
      </c>
      <c r="P1324" s="8">
        <v>0.27984640113525105</v>
      </c>
      <c r="Q1324" s="8">
        <v>0.26999853755445724</v>
      </c>
      <c r="R1324" s="8">
        <v>0</v>
      </c>
      <c r="S1324" s="8">
        <v>0</v>
      </c>
      <c r="T1324" s="8">
        <v>0</v>
      </c>
      <c r="U1324" s="8">
        <v>0</v>
      </c>
      <c r="V1324" s="8">
        <v>50.340778602666106</v>
      </c>
      <c r="W1324" s="8">
        <v>0</v>
      </c>
      <c r="X1324" s="8">
        <v>0</v>
      </c>
      <c r="Y1324" s="8">
        <v>83462</v>
      </c>
      <c r="Z1324" s="8">
        <v>1997</v>
      </c>
      <c r="AA1324" s="8" t="b">
        <v>0</v>
      </c>
      <c r="AB1324" s="9" t="s">
        <v>185</v>
      </c>
      <c r="AC1324" s="16">
        <f t="shared" si="62"/>
        <v>82815.719223158914</v>
      </c>
      <c r="AD1324" s="16">
        <f t="shared" si="61"/>
        <v>60.880963316829487</v>
      </c>
      <c r="AE1324" s="16" t="str">
        <f>VLOOKUP(AB1324,aircraft!A:B,2,FALSE)</f>
        <v>Passenger</v>
      </c>
      <c r="AF1324" s="16">
        <f t="shared" si="63"/>
        <v>1.1269863859220421</v>
      </c>
    </row>
    <row r="1325" spans="1:32" x14ac:dyDescent="0.25">
      <c r="A1325" s="8">
        <v>699.73210120163003</v>
      </c>
      <c r="B1325" s="8">
        <v>227.5788911004382</v>
      </c>
      <c r="C1325" s="8">
        <v>428.34680487699484</v>
      </c>
      <c r="D1325" s="8">
        <v>414.31017766078008</v>
      </c>
      <c r="E1325" s="8">
        <v>837.80523865649059</v>
      </c>
      <c r="F1325" s="8">
        <v>0</v>
      </c>
      <c r="G1325" s="8">
        <v>0</v>
      </c>
      <c r="H1325" s="8">
        <v>0</v>
      </c>
      <c r="I1325" s="8">
        <v>0</v>
      </c>
      <c r="J1325" s="8">
        <v>11838.330615588427</v>
      </c>
      <c r="K1325" s="8">
        <v>0</v>
      </c>
      <c r="L1325" s="8">
        <v>384.69268511936934</v>
      </c>
      <c r="M1325" s="8">
        <v>39.695801009271797</v>
      </c>
      <c r="N1325" s="8">
        <v>12.91055013700247</v>
      </c>
      <c r="O1325" s="8">
        <v>0.50983179254528377</v>
      </c>
      <c r="P1325" s="8">
        <v>0.4931249588921468</v>
      </c>
      <c r="Q1325" s="8">
        <v>0.82104914362109205</v>
      </c>
      <c r="R1325" s="8">
        <v>0</v>
      </c>
      <c r="S1325" s="8">
        <v>0</v>
      </c>
      <c r="T1325" s="8">
        <v>0</v>
      </c>
      <c r="U1325" s="8">
        <v>0</v>
      </c>
      <c r="V1325" s="8">
        <v>2.5549973230957401</v>
      </c>
      <c r="W1325" s="8">
        <v>0</v>
      </c>
      <c r="X1325" s="8">
        <v>0.39623343746970124</v>
      </c>
      <c r="Y1325" s="8">
        <v>4033</v>
      </c>
      <c r="Z1325" s="8">
        <v>1997</v>
      </c>
      <c r="AA1325" s="8" t="b">
        <v>0</v>
      </c>
      <c r="AB1325" s="9" t="s">
        <v>57</v>
      </c>
      <c r="AC1325" s="16">
        <f t="shared" si="62"/>
        <v>14830.79651420413</v>
      </c>
      <c r="AD1325" s="16">
        <f t="shared" si="61"/>
        <v>54.826590478802487</v>
      </c>
      <c r="AE1325" s="16" t="str">
        <f>VLOOKUP(AB1325,aircraft!A:B,2,FALSE)</f>
        <v>Passenger</v>
      </c>
      <c r="AF1325" s="16">
        <f t="shared" si="63"/>
        <v>3.9865993636371964</v>
      </c>
    </row>
    <row r="1326" spans="1:32" x14ac:dyDescent="0.25">
      <c r="A1326" s="8">
        <v>137162.03415622946</v>
      </c>
      <c r="B1326" s="8">
        <v>49425.076116791519</v>
      </c>
      <c r="C1326" s="8">
        <v>89830.444222775492</v>
      </c>
      <c r="D1326" s="8">
        <v>86886.762972289318</v>
      </c>
      <c r="E1326" s="8">
        <v>175699.72719253253</v>
      </c>
      <c r="F1326" s="8">
        <v>0</v>
      </c>
      <c r="G1326" s="8">
        <v>0</v>
      </c>
      <c r="H1326" s="8">
        <v>0</v>
      </c>
      <c r="I1326" s="8">
        <v>0</v>
      </c>
      <c r="J1326" s="8">
        <v>2267430.7404925418</v>
      </c>
      <c r="K1326" s="8">
        <v>0</v>
      </c>
      <c r="L1326" s="8">
        <v>81965.098638322699</v>
      </c>
      <c r="M1326" s="8">
        <v>7781.201983648456</v>
      </c>
      <c r="N1326" s="8">
        <v>2803.884490980241</v>
      </c>
      <c r="O1326" s="8">
        <v>106.91901020806807</v>
      </c>
      <c r="P1326" s="8">
        <v>103.41534852195308</v>
      </c>
      <c r="Q1326" s="8">
        <v>172.18573469082335</v>
      </c>
      <c r="R1326" s="8">
        <v>0</v>
      </c>
      <c r="S1326" s="8">
        <v>0</v>
      </c>
      <c r="T1326" s="8">
        <v>0</v>
      </c>
      <c r="U1326" s="8">
        <v>0</v>
      </c>
      <c r="V1326" s="8">
        <v>507.54907628135345</v>
      </c>
      <c r="W1326" s="8">
        <v>0</v>
      </c>
      <c r="X1326" s="8">
        <v>84.424045588306655</v>
      </c>
      <c r="Y1326" s="8">
        <v>766854</v>
      </c>
      <c r="Z1326" s="8">
        <v>1997</v>
      </c>
      <c r="AA1326" s="8" t="b">
        <v>0</v>
      </c>
      <c r="AB1326" s="9" t="s">
        <v>58</v>
      </c>
      <c r="AC1326" s="16">
        <f t="shared" si="62"/>
        <v>2888399.8837914825</v>
      </c>
      <c r="AD1326" s="16">
        <f t="shared" si="61"/>
        <v>11052.030613637848</v>
      </c>
      <c r="AE1326" s="16" t="str">
        <f>VLOOKUP(AB1326,aircraft!A:B,2,FALSE)</f>
        <v>Passenger</v>
      </c>
      <c r="AF1326" s="16">
        <f t="shared" si="63"/>
        <v>4.2384671786645098</v>
      </c>
    </row>
    <row r="1327" spans="1:32" x14ac:dyDescent="0.25">
      <c r="A1327" s="8">
        <v>11.245687583216885</v>
      </c>
      <c r="B1327" s="8">
        <v>0</v>
      </c>
      <c r="C1327" s="8">
        <v>13.533560241899291</v>
      </c>
      <c r="D1327" s="8">
        <v>30.856309504845438</v>
      </c>
      <c r="E1327" s="8">
        <v>29.677680762623051</v>
      </c>
      <c r="F1327" s="8">
        <v>0</v>
      </c>
      <c r="G1327" s="8">
        <v>0</v>
      </c>
      <c r="H1327" s="8">
        <v>0</v>
      </c>
      <c r="I1327" s="8">
        <v>0</v>
      </c>
      <c r="J1327" s="8">
        <v>963.83493281602853</v>
      </c>
      <c r="K1327" s="8">
        <v>0</v>
      </c>
      <c r="L1327" s="8">
        <v>33.18616458773613</v>
      </c>
      <c r="M1327" s="8">
        <v>0.13031744437456083</v>
      </c>
      <c r="N1327" s="8">
        <v>0</v>
      </c>
      <c r="O1327" s="8">
        <v>5.9662678034733368E-4</v>
      </c>
      <c r="P1327" s="8">
        <v>1.3602998962742383E-3</v>
      </c>
      <c r="Q1327" s="8">
        <v>1.3083400675870398E-3</v>
      </c>
      <c r="R1327" s="8">
        <v>0</v>
      </c>
      <c r="S1327" s="8">
        <v>0</v>
      </c>
      <c r="T1327" s="8">
        <v>0</v>
      </c>
      <c r="U1327" s="8">
        <v>0</v>
      </c>
      <c r="V1327" s="8">
        <v>2.5388238637731408</v>
      </c>
      <c r="W1327" s="8">
        <v>0</v>
      </c>
      <c r="X1327" s="8">
        <v>1.8916112974956677E-2</v>
      </c>
      <c r="Y1327" s="8">
        <v>323</v>
      </c>
      <c r="Z1327" s="8">
        <v>1997</v>
      </c>
      <c r="AA1327" s="8" t="b">
        <v>0</v>
      </c>
      <c r="AB1327" s="9" t="s">
        <v>205</v>
      </c>
      <c r="AC1327" s="16">
        <f t="shared" si="62"/>
        <v>1082.3343354963492</v>
      </c>
      <c r="AD1327" s="16">
        <f t="shared" si="61"/>
        <v>0.15249882409372612</v>
      </c>
      <c r="AE1327" s="16" t="str">
        <f>VLOOKUP(AB1327,aircraft!A:B,2,FALSE)</f>
        <v>Passenger</v>
      </c>
      <c r="AF1327" s="16">
        <f t="shared" si="63"/>
        <v>3.5795770257371595</v>
      </c>
    </row>
    <row r="1328" spans="1:32" x14ac:dyDescent="0.25">
      <c r="A1328" s="8">
        <v>319.44670072512935</v>
      </c>
      <c r="B1328" s="8">
        <v>172.84293434551654</v>
      </c>
      <c r="C1328" s="8">
        <v>121.80446751281043</v>
      </c>
      <c r="D1328" s="8">
        <v>169.35253893830861</v>
      </c>
      <c r="E1328" s="8">
        <v>239.56899004071761</v>
      </c>
      <c r="F1328" s="8">
        <v>0</v>
      </c>
      <c r="G1328" s="8">
        <v>0</v>
      </c>
      <c r="H1328" s="8">
        <v>0</v>
      </c>
      <c r="I1328" s="8">
        <v>0</v>
      </c>
      <c r="J1328" s="8">
        <v>1138.2418497037888</v>
      </c>
      <c r="K1328" s="8">
        <v>0</v>
      </c>
      <c r="L1328" s="8">
        <v>79.046639607264297</v>
      </c>
      <c r="M1328" s="8">
        <v>35.778031585563902</v>
      </c>
      <c r="N1328" s="8">
        <v>19.358409244227872</v>
      </c>
      <c r="O1328" s="8">
        <v>0.3056011242728251</v>
      </c>
      <c r="P1328" s="8">
        <v>0.42489678215260368</v>
      </c>
      <c r="Q1328" s="8">
        <v>0.55822690575306966</v>
      </c>
      <c r="R1328" s="8">
        <v>0</v>
      </c>
      <c r="S1328" s="8">
        <v>0</v>
      </c>
      <c r="T1328" s="8">
        <v>0</v>
      </c>
      <c r="U1328" s="8">
        <v>0</v>
      </c>
      <c r="V1328" s="8">
        <v>2.0031540769257119</v>
      </c>
      <c r="W1328" s="8">
        <v>0</v>
      </c>
      <c r="X1328" s="8">
        <v>8.1418033000279569E-2</v>
      </c>
      <c r="Y1328" s="8">
        <v>109</v>
      </c>
      <c r="Z1328" s="8">
        <v>1997</v>
      </c>
      <c r="AA1328" s="8" t="b">
        <v>0</v>
      </c>
      <c r="AB1328" s="9" t="s">
        <v>66</v>
      </c>
      <c r="AC1328" s="16">
        <f t="shared" si="62"/>
        <v>2240.3041208735358</v>
      </c>
      <c r="AD1328" s="16">
        <f t="shared" si="61"/>
        <v>56.50658367497055</v>
      </c>
      <c r="AE1328" s="16" t="str">
        <f>VLOOKUP(AB1328,aircraft!A:B,2,FALSE)</f>
        <v>Passenger (not used as freighter)</v>
      </c>
      <c r="AF1328" s="16">
        <f t="shared" si="63"/>
        <v>26.507534514091091</v>
      </c>
    </row>
    <row r="1329" spans="1:32" x14ac:dyDescent="0.25">
      <c r="A1329" s="8">
        <v>139.54466708559411</v>
      </c>
      <c r="B1329" s="8">
        <v>0</v>
      </c>
      <c r="C1329" s="8">
        <v>206.80665510092493</v>
      </c>
      <c r="D1329" s="8">
        <v>200.0297446852687</v>
      </c>
      <c r="E1329" s="8">
        <v>342.8122463672488</v>
      </c>
      <c r="F1329" s="8">
        <v>0</v>
      </c>
      <c r="G1329" s="8">
        <v>0</v>
      </c>
      <c r="H1329" s="8">
        <v>0</v>
      </c>
      <c r="I1329" s="8">
        <v>0</v>
      </c>
      <c r="J1329" s="8">
        <v>6059.6339618253705</v>
      </c>
      <c r="K1329" s="8">
        <v>0</v>
      </c>
      <c r="L1329" s="8">
        <v>106.83218306303024</v>
      </c>
      <c r="M1329" s="8">
        <v>0.40783056619900132</v>
      </c>
      <c r="N1329" s="8">
        <v>0</v>
      </c>
      <c r="O1329" s="8">
        <v>4.0852300208508593E-2</v>
      </c>
      <c r="P1329" s="8">
        <v>3.9513598711443859E-2</v>
      </c>
      <c r="Q1329" s="8">
        <v>7.0608273006981068E-2</v>
      </c>
      <c r="R1329" s="8">
        <v>0</v>
      </c>
      <c r="S1329" s="8">
        <v>0</v>
      </c>
      <c r="T1329" s="8">
        <v>0</v>
      </c>
      <c r="U1329" s="8">
        <v>0</v>
      </c>
      <c r="V1329" s="8">
        <v>3.8842747774964663</v>
      </c>
      <c r="W1329" s="8">
        <v>0</v>
      </c>
      <c r="X1329" s="8">
        <v>0.11003714072265713</v>
      </c>
      <c r="Y1329" s="8">
        <v>1206</v>
      </c>
      <c r="Z1329" s="8">
        <v>1997</v>
      </c>
      <c r="AA1329" s="8" t="b">
        <v>0</v>
      </c>
      <c r="AB1329" s="9" t="s">
        <v>67</v>
      </c>
      <c r="AC1329" s="16">
        <f t="shared" si="62"/>
        <v>7055.6594581274376</v>
      </c>
      <c r="AD1329" s="16">
        <f t="shared" si="61"/>
        <v>0.66884187884859192</v>
      </c>
      <c r="AE1329" s="16" t="str">
        <f>VLOOKUP(AB1329,aircraft!A:B,2,FALSE)</f>
        <v>Passenger</v>
      </c>
      <c r="AF1329" s="16">
        <f t="shared" si="63"/>
        <v>8.5002905469131669</v>
      </c>
    </row>
    <row r="1330" spans="1:32" x14ac:dyDescent="0.25">
      <c r="A1330" s="8">
        <v>3092.5797132013058</v>
      </c>
      <c r="B1330" s="8">
        <v>1045.4349603363692</v>
      </c>
      <c r="C1330" s="8">
        <v>2637.7823569289376</v>
      </c>
      <c r="D1330" s="8">
        <v>2758.4041117997558</v>
      </c>
      <c r="E1330" s="8">
        <v>4378.7763556057735</v>
      </c>
      <c r="F1330" s="8">
        <v>0</v>
      </c>
      <c r="G1330" s="8">
        <v>0</v>
      </c>
      <c r="H1330" s="8">
        <v>0</v>
      </c>
      <c r="I1330" s="8">
        <v>0</v>
      </c>
      <c r="J1330" s="8">
        <v>33164.486617448332</v>
      </c>
      <c r="K1330" s="8">
        <v>0</v>
      </c>
      <c r="L1330" s="8">
        <v>1174.3166438740673</v>
      </c>
      <c r="M1330" s="8">
        <v>2.7096361749775899</v>
      </c>
      <c r="N1330" s="8">
        <v>1.6961623183701431</v>
      </c>
      <c r="O1330" s="8">
        <v>8.7792208951391629E-2</v>
      </c>
      <c r="P1330" s="8">
        <v>9.2180370661544775E-2</v>
      </c>
      <c r="Q1330" s="8">
        <v>0.16064025603305815</v>
      </c>
      <c r="R1330" s="8">
        <v>0</v>
      </c>
      <c r="S1330" s="8">
        <v>0</v>
      </c>
      <c r="T1330" s="8">
        <v>0</v>
      </c>
      <c r="U1330" s="8">
        <v>0</v>
      </c>
      <c r="V1330" s="8">
        <v>29.602030355719037</v>
      </c>
      <c r="W1330" s="8">
        <v>0</v>
      </c>
      <c r="X1330" s="8">
        <v>1.2095460570967758</v>
      </c>
      <c r="Y1330" s="8">
        <v>6363</v>
      </c>
      <c r="Z1330" s="8">
        <v>1997</v>
      </c>
      <c r="AA1330" s="8" t="b">
        <v>0</v>
      </c>
      <c r="AB1330" s="9" t="s">
        <v>68</v>
      </c>
      <c r="AC1330" s="16">
        <f t="shared" si="62"/>
        <v>48251.780759194538</v>
      </c>
      <c r="AD1330" s="16">
        <f t="shared" si="61"/>
        <v>5.9559573860905033</v>
      </c>
      <c r="AE1330" s="16" t="str">
        <f>VLOOKUP(AB1330,aircraft!A:B,2,FALSE)</f>
        <v>Passenger</v>
      </c>
      <c r="AF1330" s="16">
        <f t="shared" si="63"/>
        <v>19.890951868399249</v>
      </c>
    </row>
    <row r="1331" spans="1:32" x14ac:dyDescent="0.25">
      <c r="A1331" s="8">
        <v>905603.40676224383</v>
      </c>
      <c r="B1331" s="8">
        <v>446137.71768400911</v>
      </c>
      <c r="C1331" s="8">
        <v>450955.99560613639</v>
      </c>
      <c r="D1331" s="8">
        <v>570217.31174296257</v>
      </c>
      <c r="E1331" s="8">
        <v>691893.27998441644</v>
      </c>
      <c r="F1331" s="8">
        <v>0</v>
      </c>
      <c r="G1331" s="8">
        <v>0</v>
      </c>
      <c r="H1331" s="8">
        <v>0</v>
      </c>
      <c r="I1331" s="8">
        <v>0</v>
      </c>
      <c r="J1331" s="8">
        <v>11210663.475320771</v>
      </c>
      <c r="K1331" s="8">
        <v>0</v>
      </c>
      <c r="L1331" s="8">
        <v>370776.76976356865</v>
      </c>
      <c r="M1331" s="8">
        <v>2783.8308255082416</v>
      </c>
      <c r="N1331" s="8">
        <v>1197.8086510107469</v>
      </c>
      <c r="O1331" s="8">
        <v>136.32803471618433</v>
      </c>
      <c r="P1331" s="8">
        <v>170.48336438173521</v>
      </c>
      <c r="Q1331" s="8">
        <v>237.8245612720128</v>
      </c>
      <c r="R1331" s="8">
        <v>0</v>
      </c>
      <c r="S1331" s="8">
        <v>0</v>
      </c>
      <c r="T1331" s="8">
        <v>0</v>
      </c>
      <c r="U1331" s="8">
        <v>0</v>
      </c>
      <c r="V1331" s="8">
        <v>10348.006751490526</v>
      </c>
      <c r="W1331" s="8">
        <v>0</v>
      </c>
      <c r="X1331" s="8">
        <v>381.90004567345403</v>
      </c>
      <c r="Y1331" s="8">
        <v>3224282</v>
      </c>
      <c r="Z1331" s="8">
        <v>1997</v>
      </c>
      <c r="AA1331" s="8" t="b">
        <v>0</v>
      </c>
      <c r="AB1331" s="9" t="s">
        <v>69</v>
      </c>
      <c r="AC1331" s="16">
        <f t="shared" si="62"/>
        <v>14646247.956864109</v>
      </c>
      <c r="AD1331" s="16">
        <f t="shared" si="61"/>
        <v>4908.1754825623748</v>
      </c>
      <c r="AE1331" s="16" t="str">
        <f>VLOOKUP(AB1331,aircraft!A:B,2,FALSE)</f>
        <v>Passenger</v>
      </c>
      <c r="AF1331" s="16">
        <f t="shared" si="63"/>
        <v>5.1545878020484208</v>
      </c>
    </row>
    <row r="1332" spans="1:32" x14ac:dyDescent="0.25">
      <c r="A1332" s="8">
        <v>885109.35772938153</v>
      </c>
      <c r="B1332" s="8">
        <v>501545.03442431532</v>
      </c>
      <c r="C1332" s="8">
        <v>419026.27316444262</v>
      </c>
      <c r="D1332" s="8">
        <v>459151.12584678741</v>
      </c>
      <c r="E1332" s="8">
        <v>665813.64480821462</v>
      </c>
      <c r="F1332" s="8">
        <v>0</v>
      </c>
      <c r="G1332" s="8">
        <v>0</v>
      </c>
      <c r="H1332" s="8">
        <v>0</v>
      </c>
      <c r="I1332" s="8">
        <v>0</v>
      </c>
      <c r="J1332" s="8">
        <v>14157825.633555457</v>
      </c>
      <c r="K1332" s="8">
        <v>0</v>
      </c>
      <c r="L1332" s="8">
        <v>426673.7540031767</v>
      </c>
      <c r="M1332" s="8">
        <v>1657.4194401244388</v>
      </c>
      <c r="N1332" s="8">
        <v>955.41282452479118</v>
      </c>
      <c r="O1332" s="8">
        <v>28.623401766556423</v>
      </c>
      <c r="P1332" s="8">
        <v>31.399775765980653</v>
      </c>
      <c r="Q1332" s="8">
        <v>46.422518813970363</v>
      </c>
      <c r="R1332" s="8">
        <v>0</v>
      </c>
      <c r="S1332" s="8">
        <v>0</v>
      </c>
      <c r="T1332" s="8">
        <v>0</v>
      </c>
      <c r="U1332" s="8">
        <v>0</v>
      </c>
      <c r="V1332" s="8">
        <v>12891.101657362358</v>
      </c>
      <c r="W1332" s="8">
        <v>0</v>
      </c>
      <c r="X1332" s="8">
        <v>439.47393534223488</v>
      </c>
      <c r="Y1332" s="8">
        <v>4092267</v>
      </c>
      <c r="Z1332" s="8">
        <v>1997</v>
      </c>
      <c r="AA1332" s="8" t="b">
        <v>0</v>
      </c>
      <c r="AB1332" s="9" t="s">
        <v>70</v>
      </c>
      <c r="AC1332" s="16">
        <f t="shared" si="62"/>
        <v>17515144.823531777</v>
      </c>
      <c r="AD1332" s="16">
        <f t="shared" si="61"/>
        <v>3158.7518963379725</v>
      </c>
      <c r="AE1332" s="16" t="str">
        <f>VLOOKUP(AB1332,aircraft!A:B,2,FALSE)</f>
        <v>Passenger</v>
      </c>
      <c r="AF1332" s="16">
        <f t="shared" si="63"/>
        <v>4.7957781908446195</v>
      </c>
    </row>
    <row r="1333" spans="1:32" x14ac:dyDescent="0.25">
      <c r="A1333" s="8">
        <v>2115327.2781025609</v>
      </c>
      <c r="B1333" s="8">
        <v>1357937.8837718477</v>
      </c>
      <c r="C1333" s="8">
        <v>764787.24912046816</v>
      </c>
      <c r="D1333" s="8">
        <v>678362.32281739824</v>
      </c>
      <c r="E1333" s="8">
        <v>1496079.76045345</v>
      </c>
      <c r="F1333" s="8">
        <v>0</v>
      </c>
      <c r="G1333" s="8">
        <v>0</v>
      </c>
      <c r="H1333" s="8">
        <v>0</v>
      </c>
      <c r="I1333" s="8">
        <v>0</v>
      </c>
      <c r="J1333" s="8">
        <v>21803729.193406854</v>
      </c>
      <c r="K1333" s="8">
        <v>0</v>
      </c>
      <c r="L1333" s="8">
        <v>770627.48786071735</v>
      </c>
      <c r="M1333" s="8">
        <v>3022.7208628496815</v>
      </c>
      <c r="N1333" s="8">
        <v>1940.6347932371762</v>
      </c>
      <c r="O1333" s="8">
        <v>32.157220489054886</v>
      </c>
      <c r="P1333" s="8">
        <v>28.53387636046325</v>
      </c>
      <c r="Q1333" s="8">
        <v>68.248909838409389</v>
      </c>
      <c r="R1333" s="8">
        <v>0</v>
      </c>
      <c r="S1333" s="8">
        <v>0</v>
      </c>
      <c r="T1333" s="8">
        <v>0</v>
      </c>
      <c r="U1333" s="8">
        <v>0</v>
      </c>
      <c r="V1333" s="8">
        <v>3267.544541732022</v>
      </c>
      <c r="W1333" s="8">
        <v>0</v>
      </c>
      <c r="X1333" s="8">
        <v>793.74625599897615</v>
      </c>
      <c r="Y1333" s="8">
        <v>6611993</v>
      </c>
      <c r="Z1333" s="8">
        <v>1997</v>
      </c>
      <c r="AA1333" s="8" t="b">
        <v>0</v>
      </c>
      <c r="AB1333" s="9" t="s">
        <v>71</v>
      </c>
      <c r="AC1333" s="16">
        <f t="shared" si="62"/>
        <v>28986851.175533295</v>
      </c>
      <c r="AD1333" s="16">
        <f t="shared" si="61"/>
        <v>5886.0419187737607</v>
      </c>
      <c r="AE1333" s="16" t="str">
        <f>VLOOKUP(AB1333,aircraft!A:B,2,FALSE)</f>
        <v>Passenger</v>
      </c>
      <c r="AF1333" s="16">
        <f t="shared" si="63"/>
        <v>5.0058456914935787</v>
      </c>
    </row>
    <row r="1334" spans="1:32" x14ac:dyDescent="0.25">
      <c r="A1334" s="8">
        <v>328092.15636625024</v>
      </c>
      <c r="B1334" s="8">
        <v>213917.233936473</v>
      </c>
      <c r="C1334" s="8">
        <v>101986.9685728512</v>
      </c>
      <c r="D1334" s="8">
        <v>93251.657795519292</v>
      </c>
      <c r="E1334" s="8">
        <v>199606.1687246525</v>
      </c>
      <c r="F1334" s="8">
        <v>0</v>
      </c>
      <c r="G1334" s="8">
        <v>0</v>
      </c>
      <c r="H1334" s="8">
        <v>0</v>
      </c>
      <c r="I1334" s="8">
        <v>0</v>
      </c>
      <c r="J1334" s="8">
        <v>3309040.9114162191</v>
      </c>
      <c r="K1334" s="8">
        <v>0</v>
      </c>
      <c r="L1334" s="8">
        <v>123558.45902107569</v>
      </c>
      <c r="M1334" s="8">
        <v>725.00938898458526</v>
      </c>
      <c r="N1334" s="8">
        <v>472.78498230954796</v>
      </c>
      <c r="O1334" s="8">
        <v>5.3057256801072334</v>
      </c>
      <c r="P1334" s="8">
        <v>4.853979114321846</v>
      </c>
      <c r="Q1334" s="8">
        <v>11.155480529736009</v>
      </c>
      <c r="R1334" s="8">
        <v>0</v>
      </c>
      <c r="S1334" s="8">
        <v>0</v>
      </c>
      <c r="T1334" s="8">
        <v>0</v>
      </c>
      <c r="U1334" s="8">
        <v>0</v>
      </c>
      <c r="V1334" s="8">
        <v>520.50134588593949</v>
      </c>
      <c r="W1334" s="8">
        <v>0</v>
      </c>
      <c r="X1334" s="8">
        <v>127.26520373317857</v>
      </c>
      <c r="Y1334" s="8">
        <v>1004001</v>
      </c>
      <c r="Z1334" s="8">
        <v>1997</v>
      </c>
      <c r="AA1334" s="8" t="b">
        <v>0</v>
      </c>
      <c r="AB1334" s="9" t="s">
        <v>154</v>
      </c>
      <c r="AC1334" s="16">
        <f t="shared" si="62"/>
        <v>4369453.5558330407</v>
      </c>
      <c r="AD1334" s="16">
        <f t="shared" si="61"/>
        <v>1346.3747603514771</v>
      </c>
      <c r="AE1334" s="16" t="str">
        <f>VLOOKUP(AB1334,aircraft!A:B,2,FALSE)</f>
        <v>Passenger</v>
      </c>
      <c r="AF1334" s="16">
        <f t="shared" si="63"/>
        <v>4.9550063445567929</v>
      </c>
    </row>
    <row r="1335" spans="1:32" x14ac:dyDescent="0.25">
      <c r="A1335" s="8">
        <v>2084.2430095131481</v>
      </c>
      <c r="B1335" s="8">
        <v>968.05470725502971</v>
      </c>
      <c r="C1335" s="8">
        <v>1044.7282024301851</v>
      </c>
      <c r="D1335" s="8">
        <v>906.3505533367952</v>
      </c>
      <c r="E1335" s="8">
        <v>1951.8270567241939</v>
      </c>
      <c r="F1335" s="8">
        <v>0</v>
      </c>
      <c r="G1335" s="8">
        <v>0</v>
      </c>
      <c r="H1335" s="8">
        <v>0</v>
      </c>
      <c r="I1335" s="8">
        <v>0</v>
      </c>
      <c r="J1335" s="8">
        <v>0</v>
      </c>
      <c r="K1335" s="8">
        <v>0</v>
      </c>
      <c r="L1335" s="8">
        <v>1345.8160986882649</v>
      </c>
      <c r="M1335" s="8">
        <v>53.98189153631759</v>
      </c>
      <c r="N1335" s="8">
        <v>25.072615798514466</v>
      </c>
      <c r="O1335" s="8">
        <v>0</v>
      </c>
      <c r="P1335" s="8">
        <v>0</v>
      </c>
      <c r="Q1335" s="8">
        <v>0.14512681202306649</v>
      </c>
      <c r="R1335" s="8">
        <v>0</v>
      </c>
      <c r="S1335" s="8">
        <v>0</v>
      </c>
      <c r="T1335" s="8">
        <v>0</v>
      </c>
      <c r="U1335" s="8">
        <v>0</v>
      </c>
      <c r="V1335" s="8">
        <v>18.627470921042843</v>
      </c>
      <c r="W1335" s="8">
        <v>0</v>
      </c>
      <c r="X1335" s="8">
        <v>0.37682851769742715</v>
      </c>
      <c r="Y1335" s="8">
        <v>166</v>
      </c>
      <c r="Z1335" s="8">
        <v>1997</v>
      </c>
      <c r="AA1335" s="8" t="b">
        <v>0</v>
      </c>
      <c r="AB1335" s="9" t="s">
        <v>72</v>
      </c>
      <c r="AC1335" s="16">
        <f t="shared" si="62"/>
        <v>8301.0196279476168</v>
      </c>
      <c r="AD1335" s="16">
        <f t="shared" si="61"/>
        <v>79.576462664552551</v>
      </c>
      <c r="AE1335" s="16" t="str">
        <f>VLOOKUP(AB1335,aircraft!A:B,2,FALSE)</f>
        <v>Passenger (not used as freighter)</v>
      </c>
      <c r="AF1335" s="16">
        <f t="shared" si="63"/>
        <v>97.885809415034572</v>
      </c>
    </row>
    <row r="1336" spans="1:32" x14ac:dyDescent="0.25">
      <c r="A1336" s="8">
        <v>102594.06765494974</v>
      </c>
      <c r="B1336" s="8">
        <v>49829.25975748567</v>
      </c>
      <c r="C1336" s="8">
        <v>52393.719668673206</v>
      </c>
      <c r="D1336" s="8">
        <v>55339.934956864381</v>
      </c>
      <c r="E1336" s="8">
        <v>131051.2661968052</v>
      </c>
      <c r="F1336" s="8">
        <v>0</v>
      </c>
      <c r="G1336" s="8">
        <v>0</v>
      </c>
      <c r="H1336" s="8">
        <v>0</v>
      </c>
      <c r="I1336" s="8">
        <v>0</v>
      </c>
      <c r="J1336" s="8">
        <v>285390.26002938271</v>
      </c>
      <c r="K1336" s="8">
        <v>0</v>
      </c>
      <c r="L1336" s="8">
        <v>83707.757049264343</v>
      </c>
      <c r="M1336" s="8">
        <v>2466.1719387180151</v>
      </c>
      <c r="N1336" s="8">
        <v>1199.8434237924005</v>
      </c>
      <c r="O1336" s="8">
        <v>32.050705922947266</v>
      </c>
      <c r="P1336" s="8">
        <v>33.987012473322288</v>
      </c>
      <c r="Q1336" s="8">
        <v>96.597863100480822</v>
      </c>
      <c r="R1336" s="8">
        <v>0</v>
      </c>
      <c r="S1336" s="8">
        <v>0</v>
      </c>
      <c r="T1336" s="8">
        <v>0</v>
      </c>
      <c r="U1336" s="8">
        <v>0</v>
      </c>
      <c r="V1336" s="8">
        <v>1113.9541014299286</v>
      </c>
      <c r="W1336" s="8">
        <v>0</v>
      </c>
      <c r="X1336" s="8">
        <v>23.438172599804179</v>
      </c>
      <c r="Y1336" s="8">
        <v>44218</v>
      </c>
      <c r="Z1336" s="8">
        <v>1997</v>
      </c>
      <c r="AA1336" s="8" t="b">
        <v>0</v>
      </c>
      <c r="AB1336" s="9" t="s">
        <v>73</v>
      </c>
      <c r="AC1336" s="16">
        <f t="shared" si="62"/>
        <v>760306.26531342533</v>
      </c>
      <c r="AD1336" s="16">
        <f t="shared" si="61"/>
        <v>3852.0891166069705</v>
      </c>
      <c r="AE1336" s="16" t="str">
        <f>VLOOKUP(AB1336,aircraft!A:B,2,FALSE)</f>
        <v>Passenger</v>
      </c>
      <c r="AF1336" s="16">
        <f t="shared" si="63"/>
        <v>22.471228890220484</v>
      </c>
    </row>
    <row r="1337" spans="1:32" x14ac:dyDescent="0.25">
      <c r="A1337" s="8">
        <v>1268.2266878466055</v>
      </c>
      <c r="B1337" s="8">
        <v>616.54684766712933</v>
      </c>
      <c r="C1337" s="8">
        <v>704.62301284493606</v>
      </c>
      <c r="D1337" s="8">
        <v>611.33557972613369</v>
      </c>
      <c r="E1337" s="8">
        <v>1376.4461706632605</v>
      </c>
      <c r="F1337" s="8">
        <v>0</v>
      </c>
      <c r="G1337" s="8">
        <v>0</v>
      </c>
      <c r="H1337" s="8">
        <v>0</v>
      </c>
      <c r="I1337" s="8">
        <v>0</v>
      </c>
      <c r="J1337" s="8">
        <v>3713.3138958072659</v>
      </c>
      <c r="K1337" s="8">
        <v>0</v>
      </c>
      <c r="L1337" s="8">
        <v>1020.764835408263</v>
      </c>
      <c r="M1337" s="8">
        <v>4.7962070548336122</v>
      </c>
      <c r="N1337" s="8">
        <v>2.3316701728123355</v>
      </c>
      <c r="O1337" s="8">
        <v>0.10720389662886147</v>
      </c>
      <c r="P1337" s="8">
        <v>9.3010808758424934E-2</v>
      </c>
      <c r="Q1337" s="8">
        <v>0.23042520862679183</v>
      </c>
      <c r="R1337" s="8">
        <v>0</v>
      </c>
      <c r="S1337" s="8">
        <v>0</v>
      </c>
      <c r="T1337" s="8">
        <v>0</v>
      </c>
      <c r="U1337" s="8">
        <v>0</v>
      </c>
      <c r="V1337" s="8">
        <v>13.579009078226518</v>
      </c>
      <c r="W1337" s="8">
        <v>0</v>
      </c>
      <c r="X1337" s="8">
        <v>0.28581416154812417</v>
      </c>
      <c r="Y1337" s="8">
        <v>566</v>
      </c>
      <c r="Z1337" s="8">
        <v>1997</v>
      </c>
      <c r="AA1337" s="8" t="b">
        <v>0</v>
      </c>
      <c r="AB1337" s="9" t="s">
        <v>74</v>
      </c>
      <c r="AC1337" s="16">
        <f t="shared" si="62"/>
        <v>9311.2570299635954</v>
      </c>
      <c r="AD1337" s="16">
        <f t="shared" si="61"/>
        <v>7.8443313032081505</v>
      </c>
      <c r="AE1337" s="16" t="str">
        <f>VLOOKUP(AB1337,aircraft!A:B,2,FALSE)</f>
        <v>Freighter (combi)</v>
      </c>
      <c r="AF1337" s="16">
        <f t="shared" si="63"/>
        <v>21.154633887394464</v>
      </c>
    </row>
    <row r="1338" spans="1:32" x14ac:dyDescent="0.25">
      <c r="A1338" s="8">
        <v>1304.8017900452796</v>
      </c>
      <c r="B1338" s="8">
        <v>608.43293946492349</v>
      </c>
      <c r="C1338" s="8">
        <v>672.83792663027702</v>
      </c>
      <c r="D1338" s="8">
        <v>634.48514878694073</v>
      </c>
      <c r="E1338" s="8">
        <v>1485.4171127026102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1063.1064086505939</v>
      </c>
      <c r="M1338" s="8">
        <v>2.6508068092421708</v>
      </c>
      <c r="N1338" s="8">
        <v>1.2288104913185516</v>
      </c>
      <c r="O1338" s="8">
        <v>6.9504481928820971E-2</v>
      </c>
      <c r="P1338" s="8">
        <v>6.3970733118548534E-2</v>
      </c>
      <c r="Q1338" s="8">
        <v>0.15597358677615783</v>
      </c>
      <c r="R1338" s="8">
        <v>0</v>
      </c>
      <c r="S1338" s="8">
        <v>0</v>
      </c>
      <c r="T1338" s="8">
        <v>0</v>
      </c>
      <c r="U1338" s="8">
        <v>0</v>
      </c>
      <c r="V1338" s="8">
        <v>13.243268309952692</v>
      </c>
      <c r="W1338" s="8">
        <v>0</v>
      </c>
      <c r="X1338" s="8">
        <v>1.5946596268372208</v>
      </c>
      <c r="Y1338" s="8">
        <v>80</v>
      </c>
      <c r="Z1338" s="8">
        <v>1997</v>
      </c>
      <c r="AA1338" s="8" t="b">
        <v>0</v>
      </c>
      <c r="AB1338" s="9" t="s">
        <v>77</v>
      </c>
      <c r="AC1338" s="16">
        <f t="shared" si="62"/>
        <v>5769.081326280625</v>
      </c>
      <c r="AD1338" s="16">
        <f t="shared" si="61"/>
        <v>5.7637257292214716</v>
      </c>
      <c r="AE1338" s="16" t="str">
        <f>VLOOKUP(AB1338,aircraft!A:B,2,FALSE)</f>
        <v>Passenger</v>
      </c>
      <c r="AF1338" s="16">
        <f t="shared" si="63"/>
        <v>168.85211974778795</v>
      </c>
    </row>
    <row r="1339" spans="1:32" x14ac:dyDescent="0.25">
      <c r="A1339" s="8">
        <v>1949755.1638286274</v>
      </c>
      <c r="B1339" s="8">
        <v>1219022.0279406041</v>
      </c>
      <c r="C1339" s="8">
        <v>816277.95078042906</v>
      </c>
      <c r="D1339" s="8">
        <v>714650.68425584084</v>
      </c>
      <c r="E1339" s="8">
        <v>1541706.2363873746</v>
      </c>
      <c r="F1339" s="8">
        <v>0</v>
      </c>
      <c r="G1339" s="8">
        <v>0</v>
      </c>
      <c r="H1339" s="8">
        <v>0</v>
      </c>
      <c r="I1339" s="8">
        <v>0</v>
      </c>
      <c r="J1339" s="8">
        <v>21102580.920327459</v>
      </c>
      <c r="K1339" s="8">
        <v>0</v>
      </c>
      <c r="L1339" s="8">
        <v>644916.86808843806</v>
      </c>
      <c r="M1339" s="8">
        <v>1185.2917769540343</v>
      </c>
      <c r="N1339" s="8">
        <v>740.03512642365911</v>
      </c>
      <c r="O1339" s="8">
        <v>47.671956754850342</v>
      </c>
      <c r="P1339" s="8">
        <v>41.415529507768618</v>
      </c>
      <c r="Q1339" s="8">
        <v>104.61510827572317</v>
      </c>
      <c r="R1339" s="8">
        <v>0</v>
      </c>
      <c r="S1339" s="8">
        <v>0</v>
      </c>
      <c r="T1339" s="8">
        <v>0</v>
      </c>
      <c r="U1339" s="8">
        <v>0</v>
      </c>
      <c r="V1339" s="8">
        <v>22106.110106098025</v>
      </c>
      <c r="W1339" s="8">
        <v>0</v>
      </c>
      <c r="X1339" s="8">
        <v>277.31426269583829</v>
      </c>
      <c r="Y1339" s="8">
        <v>4419015</v>
      </c>
      <c r="Z1339" s="8">
        <v>1997</v>
      </c>
      <c r="AA1339" s="8" t="b">
        <v>0</v>
      </c>
      <c r="AB1339" s="9" t="s">
        <v>78</v>
      </c>
      <c r="AC1339" s="16">
        <f t="shared" si="62"/>
        <v>27988909.851608776</v>
      </c>
      <c r="AD1339" s="16">
        <f t="shared" si="61"/>
        <v>2396.3437606118737</v>
      </c>
      <c r="AE1339" s="16" t="str">
        <f>VLOOKUP(AB1339,aircraft!A:B,2,FALSE)</f>
        <v>Passenger</v>
      </c>
      <c r="AF1339" s="16">
        <f t="shared" si="63"/>
        <v>7.3251109604880122</v>
      </c>
    </row>
    <row r="1340" spans="1:32" x14ac:dyDescent="0.25">
      <c r="A1340" s="8">
        <v>5703.38362360054</v>
      </c>
      <c r="B1340" s="8">
        <v>2945.1818551436704</v>
      </c>
      <c r="C1340" s="8">
        <v>3033.1977489897295</v>
      </c>
      <c r="D1340" s="8">
        <v>2552.5811103235988</v>
      </c>
      <c r="E1340" s="8">
        <v>6188.453920863054</v>
      </c>
      <c r="F1340" s="8">
        <v>0</v>
      </c>
      <c r="G1340" s="8">
        <v>0</v>
      </c>
      <c r="H1340" s="8">
        <v>0</v>
      </c>
      <c r="I1340" s="8">
        <v>0</v>
      </c>
      <c r="J1340" s="8">
        <v>22887.479050712584</v>
      </c>
      <c r="K1340" s="8">
        <v>0</v>
      </c>
      <c r="L1340" s="8">
        <v>3635.306641845671</v>
      </c>
      <c r="M1340" s="8">
        <v>9.4676165345072008</v>
      </c>
      <c r="N1340" s="8">
        <v>4.8890017346028989</v>
      </c>
      <c r="O1340" s="8">
        <v>0.10732339596278007</v>
      </c>
      <c r="P1340" s="8">
        <v>9.03177754637388E-2</v>
      </c>
      <c r="Q1340" s="8">
        <v>0.28182825464490252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1.563181909080523</v>
      </c>
      <c r="Y1340" s="8">
        <v>5943</v>
      </c>
      <c r="Z1340" s="8">
        <v>1997</v>
      </c>
      <c r="AA1340" s="8" t="b">
        <v>0</v>
      </c>
      <c r="AB1340" s="9" t="s">
        <v>79</v>
      </c>
      <c r="AC1340" s="16">
        <f t="shared" si="62"/>
        <v>46945.583951478853</v>
      </c>
      <c r="AD1340" s="16">
        <f t="shared" si="61"/>
        <v>16.399269604262045</v>
      </c>
      <c r="AE1340" s="16" t="str">
        <f>VLOOKUP(AB1340,aircraft!A:B,2,FALSE)</f>
        <v>Passenger</v>
      </c>
      <c r="AF1340" s="16">
        <f t="shared" si="63"/>
        <v>10.141924175870432</v>
      </c>
    </row>
    <row r="1341" spans="1:32" x14ac:dyDescent="0.25">
      <c r="A1341" s="8">
        <v>24532.156396457965</v>
      </c>
      <c r="B1341" s="8">
        <v>12680.560630903406</v>
      </c>
      <c r="C1341" s="8">
        <v>18400.340206394561</v>
      </c>
      <c r="D1341" s="8">
        <v>15151.960115025768</v>
      </c>
      <c r="E1341" s="8">
        <v>36057.383415349897</v>
      </c>
      <c r="F1341" s="8">
        <v>0</v>
      </c>
      <c r="G1341" s="8">
        <v>0</v>
      </c>
      <c r="H1341" s="8">
        <v>0</v>
      </c>
      <c r="I1341" s="8">
        <v>0</v>
      </c>
      <c r="J1341" s="8">
        <v>122320.86654216766</v>
      </c>
      <c r="K1341" s="8">
        <v>0</v>
      </c>
      <c r="L1341" s="8">
        <v>19020.090814204144</v>
      </c>
      <c r="M1341" s="8">
        <v>129.20046193475949</v>
      </c>
      <c r="N1341" s="8">
        <v>66.736563506292256</v>
      </c>
      <c r="O1341" s="8">
        <v>3.7424725390722999</v>
      </c>
      <c r="P1341" s="8">
        <v>3.0819358253338378</v>
      </c>
      <c r="Q1341" s="8">
        <v>7.877128217882265</v>
      </c>
      <c r="R1341" s="8">
        <v>0</v>
      </c>
      <c r="S1341" s="8">
        <v>0</v>
      </c>
      <c r="T1341" s="8">
        <v>0</v>
      </c>
      <c r="U1341" s="8">
        <v>0</v>
      </c>
      <c r="V1341" s="8">
        <v>1.3882028349442406</v>
      </c>
      <c r="W1341" s="8">
        <v>0</v>
      </c>
      <c r="X1341" s="8">
        <v>8.1786393278607914</v>
      </c>
      <c r="Y1341" s="8">
        <v>31487</v>
      </c>
      <c r="Z1341" s="8">
        <v>1997</v>
      </c>
      <c r="AA1341" s="8" t="b">
        <v>0</v>
      </c>
      <c r="AB1341" s="9" t="s">
        <v>80</v>
      </c>
      <c r="AC1341" s="16">
        <f t="shared" si="62"/>
        <v>248163.35812050337</v>
      </c>
      <c r="AD1341" s="16">
        <f t="shared" si="61"/>
        <v>218.81720135120094</v>
      </c>
      <c r="AE1341" s="16" t="str">
        <f>VLOOKUP(AB1341,aircraft!A:B,2,FALSE)</f>
        <v>Passenger</v>
      </c>
      <c r="AF1341" s="16">
        <f t="shared" si="63"/>
        <v>10.12110114984036</v>
      </c>
    </row>
    <row r="1342" spans="1:32" x14ac:dyDescent="0.25">
      <c r="A1342" s="8">
        <v>293672.23950501246</v>
      </c>
      <c r="B1342" s="8">
        <v>163713.58351644827</v>
      </c>
      <c r="C1342" s="8">
        <v>112520.98133614259</v>
      </c>
      <c r="D1342" s="8">
        <v>102901.87589436826</v>
      </c>
      <c r="E1342" s="8">
        <v>248696.78141238377</v>
      </c>
      <c r="F1342" s="8">
        <v>0</v>
      </c>
      <c r="G1342" s="8">
        <v>0</v>
      </c>
      <c r="H1342" s="8">
        <v>0</v>
      </c>
      <c r="I1342" s="8">
        <v>0</v>
      </c>
      <c r="J1342" s="8">
        <v>1832275.8963401031</v>
      </c>
      <c r="K1342" s="8">
        <v>0</v>
      </c>
      <c r="L1342" s="8">
        <v>142246.94395154816</v>
      </c>
      <c r="M1342" s="8">
        <v>252.6764133655104</v>
      </c>
      <c r="N1342" s="8">
        <v>140.55741424099202</v>
      </c>
      <c r="O1342" s="8">
        <v>34.732100308190347</v>
      </c>
      <c r="P1342" s="8">
        <v>31.767296859772458</v>
      </c>
      <c r="Q1342" s="8">
        <v>77.040030487826215</v>
      </c>
      <c r="R1342" s="8">
        <v>0</v>
      </c>
      <c r="S1342" s="8">
        <v>0</v>
      </c>
      <c r="T1342" s="8">
        <v>0</v>
      </c>
      <c r="U1342" s="8">
        <v>0</v>
      </c>
      <c r="V1342" s="8">
        <v>333.87798468925752</v>
      </c>
      <c r="W1342" s="8">
        <v>0</v>
      </c>
      <c r="X1342" s="8">
        <v>61.166187976417469</v>
      </c>
      <c r="Y1342" s="8">
        <v>403600</v>
      </c>
      <c r="Z1342" s="8">
        <v>1997</v>
      </c>
      <c r="AA1342" s="8" t="b">
        <v>0</v>
      </c>
      <c r="AB1342" s="9" t="s">
        <v>145</v>
      </c>
      <c r="AC1342" s="16">
        <f t="shared" si="62"/>
        <v>2896028.3019560063</v>
      </c>
      <c r="AD1342" s="16">
        <f t="shared" si="61"/>
        <v>597.93944323870892</v>
      </c>
      <c r="AE1342" s="16" t="str">
        <f>VLOOKUP(AB1342,aircraft!A:B,2,FALSE)</f>
        <v>Passenger</v>
      </c>
      <c r="AF1342" s="16">
        <f t="shared" si="63"/>
        <v>8.6651236154515825</v>
      </c>
    </row>
    <row r="1343" spans="1:32" x14ac:dyDescent="0.25">
      <c r="A1343" s="8">
        <v>151871.5269094129</v>
      </c>
      <c r="B1343" s="8">
        <v>80566.781530219348</v>
      </c>
      <c r="C1343" s="8">
        <v>81537.31525062774</v>
      </c>
      <c r="D1343" s="8">
        <v>67401.379164227677</v>
      </c>
      <c r="E1343" s="8">
        <v>160630.67156944866</v>
      </c>
      <c r="F1343" s="8">
        <v>0</v>
      </c>
      <c r="G1343" s="8">
        <v>0</v>
      </c>
      <c r="H1343" s="8">
        <v>0</v>
      </c>
      <c r="I1343" s="8">
        <v>0</v>
      </c>
      <c r="J1343" s="8">
        <v>919887.63501354225</v>
      </c>
      <c r="K1343" s="8">
        <v>0</v>
      </c>
      <c r="L1343" s="8">
        <v>84329.403064723097</v>
      </c>
      <c r="M1343" s="8">
        <v>483.20487244455074</v>
      </c>
      <c r="N1343" s="8">
        <v>245.5906152260294</v>
      </c>
      <c r="O1343" s="8">
        <v>6.7024921770798169</v>
      </c>
      <c r="P1343" s="8">
        <v>5.5047968526694682</v>
      </c>
      <c r="Q1343" s="8">
        <v>13.599139155198735</v>
      </c>
      <c r="R1343" s="8">
        <v>0</v>
      </c>
      <c r="S1343" s="8">
        <v>0</v>
      </c>
      <c r="T1343" s="8">
        <v>0</v>
      </c>
      <c r="U1343" s="8">
        <v>0</v>
      </c>
      <c r="V1343" s="8">
        <v>141.4638432104839</v>
      </c>
      <c r="W1343" s="8">
        <v>0</v>
      </c>
      <c r="X1343" s="8">
        <v>36.261644549304847</v>
      </c>
      <c r="Y1343" s="8">
        <v>211077</v>
      </c>
      <c r="Z1343" s="8">
        <v>1997</v>
      </c>
      <c r="AA1343" s="8" t="b">
        <v>0</v>
      </c>
      <c r="AB1343" s="9" t="s">
        <v>81</v>
      </c>
      <c r="AC1343" s="16">
        <f t="shared" si="62"/>
        <v>1546224.7125022016</v>
      </c>
      <c r="AD1343" s="16">
        <f t="shared" si="61"/>
        <v>790.86356040483281</v>
      </c>
      <c r="AE1343" s="16" t="str">
        <f>VLOOKUP(AB1343,aircraft!A:B,2,FALSE)</f>
        <v>Passenger (not used as freighter)</v>
      </c>
      <c r="AF1343" s="16">
        <f t="shared" si="63"/>
        <v>8.8925516943313561</v>
      </c>
    </row>
    <row r="1344" spans="1:32" x14ac:dyDescent="0.25">
      <c r="A1344" s="8">
        <v>633.05322643140323</v>
      </c>
      <c r="B1344" s="8">
        <v>314.90128013263791</v>
      </c>
      <c r="C1344" s="8">
        <v>441.37193129058176</v>
      </c>
      <c r="D1344" s="8">
        <v>396.20141665633616</v>
      </c>
      <c r="E1344" s="8">
        <v>1019.1401003838373</v>
      </c>
      <c r="F1344" s="8">
        <v>0</v>
      </c>
      <c r="G1344" s="8">
        <v>0</v>
      </c>
      <c r="H1344" s="8">
        <v>0</v>
      </c>
      <c r="I1344" s="8">
        <v>0</v>
      </c>
      <c r="J1344" s="8">
        <v>0</v>
      </c>
      <c r="K1344" s="8">
        <v>0</v>
      </c>
      <c r="L1344" s="8">
        <v>689.80817769467831</v>
      </c>
      <c r="M1344" s="8">
        <v>0.57970691273049768</v>
      </c>
      <c r="N1344" s="8">
        <v>0.28464812778821785</v>
      </c>
      <c r="O1344" s="8">
        <v>8.3320069226415581E-3</v>
      </c>
      <c r="P1344" s="8">
        <v>7.5205767455945637E-3</v>
      </c>
      <c r="Q1344" s="8">
        <v>2.1031913206972345E-2</v>
      </c>
      <c r="R1344" s="8">
        <v>0</v>
      </c>
      <c r="S1344" s="8">
        <v>0</v>
      </c>
      <c r="T1344" s="8">
        <v>0</v>
      </c>
      <c r="U1344" s="8">
        <v>0</v>
      </c>
      <c r="V1344" s="8">
        <v>32.419486094932068</v>
      </c>
      <c r="W1344" s="8">
        <v>0</v>
      </c>
      <c r="X1344" s="8">
        <v>0.13796164209176173</v>
      </c>
      <c r="Y1344" s="8">
        <v>106</v>
      </c>
      <c r="Z1344" s="8">
        <v>1997</v>
      </c>
      <c r="AA1344" s="8" t="b">
        <v>0</v>
      </c>
      <c r="AB1344" s="9" t="s">
        <v>203</v>
      </c>
      <c r="AC1344" s="16">
        <f t="shared" si="62"/>
        <v>3494.4761325894747</v>
      </c>
      <c r="AD1344" s="16">
        <f t="shared" si="61"/>
        <v>1.0392011794856857</v>
      </c>
      <c r="AE1344" s="16" t="str">
        <f>VLOOKUP(AB1344,aircraft!A:B,2,FALSE)</f>
        <v>Passenger</v>
      </c>
      <c r="AF1344" s="16">
        <f t="shared" si="63"/>
        <v>57.814942245158029</v>
      </c>
    </row>
    <row r="1345" spans="1:32" x14ac:dyDescent="0.25">
      <c r="A1345" s="8">
        <v>17.957606727747066</v>
      </c>
      <c r="B1345" s="8">
        <v>0</v>
      </c>
      <c r="C1345" s="8">
        <v>20.966160098585597</v>
      </c>
      <c r="D1345" s="8">
        <v>36.864294435099424</v>
      </c>
      <c r="E1345" s="8">
        <v>35.47991737453026</v>
      </c>
      <c r="F1345" s="8">
        <v>0</v>
      </c>
      <c r="G1345" s="8">
        <v>0</v>
      </c>
      <c r="H1345" s="8">
        <v>0</v>
      </c>
      <c r="I1345" s="8">
        <v>0</v>
      </c>
      <c r="J1345" s="8">
        <v>1461.7142000079155</v>
      </c>
      <c r="K1345" s="8">
        <v>0</v>
      </c>
      <c r="L1345" s="8">
        <v>41.596358180046082</v>
      </c>
      <c r="M1345" s="8">
        <v>8.3698295323903382E-2</v>
      </c>
      <c r="N1345" s="8">
        <v>0</v>
      </c>
      <c r="O1345" s="8">
        <v>1.0214590921939503E-3</v>
      </c>
      <c r="P1345" s="8">
        <v>1.7960069250156792E-3</v>
      </c>
      <c r="Q1345" s="8">
        <v>1.944844284740975E-3</v>
      </c>
      <c r="R1345" s="8">
        <v>0</v>
      </c>
      <c r="S1345" s="8">
        <v>0</v>
      </c>
      <c r="T1345" s="8">
        <v>0</v>
      </c>
      <c r="U1345" s="8">
        <v>0</v>
      </c>
      <c r="V1345" s="8">
        <v>3.0048808291531168</v>
      </c>
      <c r="W1345" s="8">
        <v>0</v>
      </c>
      <c r="X1345" s="8">
        <v>2.0382215749957855E-2</v>
      </c>
      <c r="Y1345" s="8">
        <v>517</v>
      </c>
      <c r="Z1345" s="8">
        <v>1997</v>
      </c>
      <c r="AA1345" s="8" t="b">
        <v>0</v>
      </c>
      <c r="AB1345" s="9" t="s">
        <v>155</v>
      </c>
      <c r="AC1345" s="16">
        <f t="shared" si="62"/>
        <v>1614.578536823924</v>
      </c>
      <c r="AD1345" s="16">
        <f t="shared" si="61"/>
        <v>0.10884282137581183</v>
      </c>
      <c r="AE1345" s="16" t="str">
        <f>VLOOKUP(AB1345,aircraft!A:B,2,FALSE)</f>
        <v>Passenger</v>
      </c>
      <c r="AF1345" s="16">
        <f t="shared" si="63"/>
        <v>4.0058048839726101</v>
      </c>
    </row>
    <row r="1346" spans="1:32" x14ac:dyDescent="0.25">
      <c r="A1346" s="8">
        <v>14.017032783912503</v>
      </c>
      <c r="B1346" s="8">
        <v>0</v>
      </c>
      <c r="C1346" s="8">
        <v>13.786582504808901</v>
      </c>
      <c r="D1346" s="8">
        <v>24.240616036569893</v>
      </c>
      <c r="E1346" s="8">
        <v>25.015515747496057</v>
      </c>
      <c r="F1346" s="8">
        <v>0</v>
      </c>
      <c r="G1346" s="8">
        <v>0</v>
      </c>
      <c r="H1346" s="8">
        <v>0</v>
      </c>
      <c r="I1346" s="8">
        <v>0</v>
      </c>
      <c r="J1346" s="8">
        <v>778.62381318092343</v>
      </c>
      <c r="K1346" s="8">
        <v>0</v>
      </c>
      <c r="L1346" s="8">
        <v>0</v>
      </c>
      <c r="M1346" s="8">
        <v>1.993777364182173E-2</v>
      </c>
      <c r="N1346" s="8">
        <v>0</v>
      </c>
      <c r="O1346" s="8">
        <v>5.5146329880004508E-5</v>
      </c>
      <c r="P1346" s="8">
        <v>9.6962463901472884E-5</v>
      </c>
      <c r="Q1346" s="8">
        <v>1.000620627373518E-4</v>
      </c>
      <c r="R1346" s="8">
        <v>0</v>
      </c>
      <c r="S1346" s="8">
        <v>0</v>
      </c>
      <c r="T1346" s="8">
        <v>0</v>
      </c>
      <c r="U1346" s="8">
        <v>0</v>
      </c>
      <c r="V1346" s="8">
        <v>4.0690115215620611E-2</v>
      </c>
      <c r="W1346" s="8">
        <v>0</v>
      </c>
      <c r="X1346" s="8">
        <v>0</v>
      </c>
      <c r="Y1346" s="8">
        <v>492</v>
      </c>
      <c r="Z1346" s="8">
        <v>1997</v>
      </c>
      <c r="AA1346" s="8" t="b">
        <v>0</v>
      </c>
      <c r="AB1346" s="9" t="s">
        <v>156</v>
      </c>
      <c r="AC1346" s="16">
        <f t="shared" si="62"/>
        <v>855.68356025371077</v>
      </c>
      <c r="AD1346" s="16">
        <f t="shared" ref="AD1346:AD1409" si="64">SUM(M1346:U1346,W1346:X1346)</f>
        <v>2.0189944498340558E-2</v>
      </c>
      <c r="AE1346" s="16" t="str">
        <f>VLOOKUP(AB1346,aircraft!A:B,2,FALSE)</f>
        <v>Passenger</v>
      </c>
      <c r="AF1346" s="16">
        <f t="shared" si="63"/>
        <v>1.7391942281579487</v>
      </c>
    </row>
    <row r="1347" spans="1:32" x14ac:dyDescent="0.25">
      <c r="A1347" s="8">
        <v>61662.803321469699</v>
      </c>
      <c r="B1347" s="8">
        <v>38826.62883136543</v>
      </c>
      <c r="C1347" s="8">
        <v>14410.264019325981</v>
      </c>
      <c r="D1347" s="8">
        <v>28023.648759477212</v>
      </c>
      <c r="E1347" s="8">
        <v>39070.238085202393</v>
      </c>
      <c r="F1347" s="8">
        <v>0</v>
      </c>
      <c r="G1347" s="8">
        <v>0</v>
      </c>
      <c r="H1347" s="8">
        <v>0</v>
      </c>
      <c r="I1347" s="8">
        <v>0</v>
      </c>
      <c r="J1347" s="8">
        <v>943755.62269251328</v>
      </c>
      <c r="K1347" s="8">
        <v>0</v>
      </c>
      <c r="L1347" s="8">
        <v>0</v>
      </c>
      <c r="M1347" s="8">
        <v>563.21659236212008</v>
      </c>
      <c r="N1347" s="8">
        <v>323.63704492263287</v>
      </c>
      <c r="O1347" s="8">
        <v>3.5426498579535468</v>
      </c>
      <c r="P1347" s="8">
        <v>6.1080169964716315</v>
      </c>
      <c r="Q1347" s="8">
        <v>9.7728271943546119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491096</v>
      </c>
      <c r="Z1347" s="8">
        <v>1997</v>
      </c>
      <c r="AA1347" s="8" t="b">
        <v>0</v>
      </c>
      <c r="AB1347" s="9" t="s">
        <v>178</v>
      </c>
      <c r="AC1347" s="16">
        <f t="shared" ref="AC1347:AC1410" si="65">SUM(A1347:L1347)</f>
        <v>1125749.205709354</v>
      </c>
      <c r="AD1347" s="16">
        <f t="shared" si="64"/>
        <v>906.27713133353268</v>
      </c>
      <c r="AE1347" s="16" t="str">
        <f>VLOOKUP(AB1347,aircraft!A:B,2,FALSE)</f>
        <v>Passenger</v>
      </c>
      <c r="AF1347" s="16">
        <f t="shared" ref="AF1347:AF1410" si="66">IF(AA1347,"",SUMIFS(AC:AC,Z:Z,Z1347,AB:AB,AB1347)/Y1347)</f>
        <v>2.5239554537828357</v>
      </c>
    </row>
    <row r="1348" spans="1:32" x14ac:dyDescent="0.25">
      <c r="A1348" s="8">
        <v>143.25560744307157</v>
      </c>
      <c r="B1348" s="8">
        <v>82.317925448587332</v>
      </c>
      <c r="C1348" s="8">
        <v>18.795610890680582</v>
      </c>
      <c r="D1348" s="8">
        <v>66.835441163778299</v>
      </c>
      <c r="E1348" s="8">
        <v>89.113921551704394</v>
      </c>
      <c r="F1348" s="8">
        <v>0</v>
      </c>
      <c r="G1348" s="8">
        <v>0</v>
      </c>
      <c r="H1348" s="8">
        <v>0</v>
      </c>
      <c r="I1348" s="8">
        <v>0</v>
      </c>
      <c r="J1348" s="8">
        <v>324.39087648808953</v>
      </c>
      <c r="K1348" s="8">
        <v>0</v>
      </c>
      <c r="L1348" s="8">
        <v>0</v>
      </c>
      <c r="M1348" s="8">
        <v>3.4238090721101528</v>
      </c>
      <c r="N1348" s="8">
        <v>1.9673984493777072</v>
      </c>
      <c r="O1348" s="8">
        <v>1.8795611783424194E-2</v>
      </c>
      <c r="P1348" s="8">
        <v>6.6835444338291417E-2</v>
      </c>
      <c r="Q1348" s="8">
        <v>8.9113925784388537E-2</v>
      </c>
      <c r="R1348" s="8">
        <v>0</v>
      </c>
      <c r="S1348" s="8">
        <v>0</v>
      </c>
      <c r="T1348" s="8">
        <v>0</v>
      </c>
      <c r="U1348" s="8">
        <v>0</v>
      </c>
      <c r="V1348" s="8">
        <v>0.38087528028430823</v>
      </c>
      <c r="W1348" s="8">
        <v>0</v>
      </c>
      <c r="X1348" s="8">
        <v>0</v>
      </c>
      <c r="Y1348" s="8">
        <v>281</v>
      </c>
      <c r="Z1348" s="8">
        <v>1997</v>
      </c>
      <c r="AA1348" s="8" t="b">
        <v>0</v>
      </c>
      <c r="AB1348" s="9" t="s">
        <v>97</v>
      </c>
      <c r="AC1348" s="16">
        <f t="shared" si="65"/>
        <v>724.7093829859117</v>
      </c>
      <c r="AD1348" s="16">
        <f t="shared" si="64"/>
        <v>5.565952503393965</v>
      </c>
      <c r="AE1348" s="16" t="str">
        <f>VLOOKUP(AB1348,aircraft!A:B,2,FALSE)</f>
        <v>Passenger</v>
      </c>
      <c r="AF1348" s="16">
        <f t="shared" si="66"/>
        <v>3.3150520913886634</v>
      </c>
    </row>
    <row r="1349" spans="1:32" x14ac:dyDescent="0.25">
      <c r="A1349" s="8">
        <v>359.89836363567991</v>
      </c>
      <c r="B1349" s="8">
        <v>0</v>
      </c>
      <c r="C1349" s="8">
        <v>272.1470427326858</v>
      </c>
      <c r="D1349" s="8">
        <v>478.50959192170427</v>
      </c>
      <c r="E1349" s="8">
        <v>493.80610682446633</v>
      </c>
      <c r="F1349" s="8">
        <v>0</v>
      </c>
      <c r="G1349" s="8">
        <v>0</v>
      </c>
      <c r="H1349" s="8">
        <v>0</v>
      </c>
      <c r="I1349" s="8">
        <v>0</v>
      </c>
      <c r="J1349" s="8">
        <v>618.57504685193294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0.13327492459378845</v>
      </c>
      <c r="W1349" s="8">
        <v>0</v>
      </c>
      <c r="X1349" s="8">
        <v>0</v>
      </c>
      <c r="Y1349" s="8">
        <v>1911</v>
      </c>
      <c r="Z1349" s="8">
        <v>1997</v>
      </c>
      <c r="AA1349" s="8" t="b">
        <v>0</v>
      </c>
      <c r="AB1349" s="9" t="s">
        <v>98</v>
      </c>
      <c r="AC1349" s="16">
        <f t="shared" si="65"/>
        <v>2222.936151966469</v>
      </c>
      <c r="AD1349" s="16">
        <f t="shared" si="64"/>
        <v>0</v>
      </c>
      <c r="AE1349" s="16" t="str">
        <f>VLOOKUP(AB1349,aircraft!A:B,2,FALSE)</f>
        <v>Passenger</v>
      </c>
      <c r="AF1349" s="16">
        <f t="shared" si="66"/>
        <v>2.1669939968392753</v>
      </c>
    </row>
    <row r="1350" spans="1:32" x14ac:dyDescent="0.25">
      <c r="A1350" s="8">
        <v>5450.95582913827</v>
      </c>
      <c r="B1350" s="8">
        <v>0</v>
      </c>
      <c r="C1350" s="8">
        <v>3880.5894983018961</v>
      </c>
      <c r="D1350" s="8">
        <v>8847.6844585317976</v>
      </c>
      <c r="E1350" s="8">
        <v>8509.7265052871826</v>
      </c>
      <c r="F1350" s="8">
        <v>0</v>
      </c>
      <c r="G1350" s="8">
        <v>0</v>
      </c>
      <c r="H1350" s="8">
        <v>0</v>
      </c>
      <c r="I1350" s="8">
        <v>0</v>
      </c>
      <c r="J1350" s="8">
        <v>51009.925366047617</v>
      </c>
      <c r="K1350" s="8">
        <v>0</v>
      </c>
      <c r="L1350" s="8">
        <v>0</v>
      </c>
      <c r="M1350" s="8">
        <v>4.4912445496689664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56966</v>
      </c>
      <c r="Z1350" s="8">
        <v>1997</v>
      </c>
      <c r="AA1350" s="8" t="b">
        <v>0</v>
      </c>
      <c r="AB1350" s="9" t="s">
        <v>195</v>
      </c>
      <c r="AC1350" s="16">
        <f t="shared" si="65"/>
        <v>77698.88165730676</v>
      </c>
      <c r="AD1350" s="16">
        <f t="shared" si="64"/>
        <v>4.4912445496689664</v>
      </c>
      <c r="AE1350" s="16" t="str">
        <f>VLOOKUP(AB1350,aircraft!A:B,2,FALSE)</f>
        <v>Passenger</v>
      </c>
      <c r="AF1350" s="16">
        <f t="shared" si="66"/>
        <v>1.7667739870077024</v>
      </c>
    </row>
    <row r="1351" spans="1:32" x14ac:dyDescent="0.25">
      <c r="A1351" s="8">
        <v>239.82749411546035</v>
      </c>
      <c r="B1351" s="8">
        <v>100.0929291410237</v>
      </c>
      <c r="C1351" s="8">
        <v>81.687233122052191</v>
      </c>
      <c r="D1351" s="8">
        <v>187.48916808766035</v>
      </c>
      <c r="E1351" s="8">
        <v>188.82647690160485</v>
      </c>
      <c r="F1351" s="8">
        <v>0</v>
      </c>
      <c r="G1351" s="8">
        <v>0</v>
      </c>
      <c r="H1351" s="8">
        <v>0</v>
      </c>
      <c r="I1351" s="8">
        <v>0</v>
      </c>
      <c r="J1351" s="8">
        <v>3707.2927364182474</v>
      </c>
      <c r="K1351" s="8">
        <v>0</v>
      </c>
      <c r="L1351" s="8">
        <v>0</v>
      </c>
      <c r="M1351" s="8">
        <v>10.728670253488172</v>
      </c>
      <c r="N1351" s="8">
        <v>4.4901472728917993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3.2286478274147523</v>
      </c>
      <c r="W1351" s="8">
        <v>0</v>
      </c>
      <c r="X1351" s="8">
        <v>0</v>
      </c>
      <c r="Y1351" s="8">
        <v>3211</v>
      </c>
      <c r="Z1351" s="8">
        <v>1997</v>
      </c>
      <c r="AA1351" s="8" t="b">
        <v>0</v>
      </c>
      <c r="AB1351" s="9" t="s">
        <v>100</v>
      </c>
      <c r="AC1351" s="16">
        <f t="shared" si="65"/>
        <v>4505.2160377860491</v>
      </c>
      <c r="AD1351" s="16">
        <f t="shared" si="64"/>
        <v>15.218817526379972</v>
      </c>
      <c r="AE1351" s="16" t="str">
        <f>VLOOKUP(AB1351,aircraft!A:B,2,FALSE)</f>
        <v>Passenger (not used as freighter)</v>
      </c>
      <c r="AF1351" s="16">
        <f t="shared" si="66"/>
        <v>1.5090129741387672</v>
      </c>
    </row>
    <row r="1352" spans="1:32" x14ac:dyDescent="0.25">
      <c r="A1352" s="8">
        <v>627812.54024813836</v>
      </c>
      <c r="B1352" s="8">
        <v>330120.07326793828</v>
      </c>
      <c r="C1352" s="8">
        <v>300844.71217955614</v>
      </c>
      <c r="D1352" s="8">
        <v>402879.69696187566</v>
      </c>
      <c r="E1352" s="8">
        <v>652260.24958380789</v>
      </c>
      <c r="F1352" s="8">
        <v>0</v>
      </c>
      <c r="G1352" s="8">
        <v>0</v>
      </c>
      <c r="H1352" s="8">
        <v>0</v>
      </c>
      <c r="I1352" s="8">
        <v>0</v>
      </c>
      <c r="J1352" s="8">
        <v>7264003.0040802956</v>
      </c>
      <c r="K1352" s="8">
        <v>0</v>
      </c>
      <c r="L1352" s="8">
        <v>239825.8008024747</v>
      </c>
      <c r="M1352" s="8">
        <v>1323.5115788909957</v>
      </c>
      <c r="N1352" s="8">
        <v>603.07170397657956</v>
      </c>
      <c r="O1352" s="8">
        <v>77.539319970403724</v>
      </c>
      <c r="P1352" s="8">
        <v>89.071672015526431</v>
      </c>
      <c r="Q1352" s="8">
        <v>154.66595035824804</v>
      </c>
      <c r="R1352" s="8">
        <v>0</v>
      </c>
      <c r="S1352" s="8">
        <v>0</v>
      </c>
      <c r="T1352" s="8">
        <v>0</v>
      </c>
      <c r="U1352" s="8">
        <v>0</v>
      </c>
      <c r="V1352" s="8">
        <v>3387.3814379387591</v>
      </c>
      <c r="W1352" s="8">
        <v>0</v>
      </c>
      <c r="X1352" s="8">
        <v>117.51464378694895</v>
      </c>
      <c r="Y1352" s="8">
        <v>2362620</v>
      </c>
      <c r="Z1352" s="8">
        <v>1997</v>
      </c>
      <c r="AA1352" s="8" t="b">
        <v>0</v>
      </c>
      <c r="AB1352" s="9" t="s">
        <v>103</v>
      </c>
      <c r="AC1352" s="16">
        <f t="shared" si="65"/>
        <v>9817746.0771240871</v>
      </c>
      <c r="AD1352" s="16">
        <f t="shared" si="64"/>
        <v>2365.3748689987024</v>
      </c>
      <c r="AE1352" s="16" t="str">
        <f>VLOOKUP(AB1352,aircraft!A:B,2,FALSE)</f>
        <v>Passenger</v>
      </c>
      <c r="AF1352" s="16">
        <f t="shared" si="66"/>
        <v>4.6928847756102279</v>
      </c>
    </row>
    <row r="1353" spans="1:32" x14ac:dyDescent="0.25">
      <c r="A1353" s="8">
        <v>48876.813425157881</v>
      </c>
      <c r="B1353" s="8">
        <v>26412.303806684551</v>
      </c>
      <c r="C1353" s="8">
        <v>9942.8765368277818</v>
      </c>
      <c r="D1353" s="8">
        <v>18456.224198809086</v>
      </c>
      <c r="E1353" s="8">
        <v>24995.999824343984</v>
      </c>
      <c r="F1353" s="8">
        <v>0</v>
      </c>
      <c r="G1353" s="8">
        <v>0</v>
      </c>
      <c r="H1353" s="8">
        <v>0</v>
      </c>
      <c r="I1353" s="8">
        <v>0</v>
      </c>
      <c r="J1353" s="8">
        <v>429133.78833538649</v>
      </c>
      <c r="K1353" s="8">
        <v>0</v>
      </c>
      <c r="L1353" s="8">
        <v>0</v>
      </c>
      <c r="M1353" s="8">
        <v>946.20717502519085</v>
      </c>
      <c r="N1353" s="8">
        <v>537.7480515087417</v>
      </c>
      <c r="O1353" s="8">
        <v>5.1756623978111307</v>
      </c>
      <c r="P1353" s="8">
        <v>9.8396626386929036</v>
      </c>
      <c r="Q1353" s="8">
        <v>15.743460221908645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314646</v>
      </c>
      <c r="Z1353" s="8">
        <v>1997</v>
      </c>
      <c r="AA1353" s="8" t="b">
        <v>0</v>
      </c>
      <c r="AB1353" s="9" t="s">
        <v>104</v>
      </c>
      <c r="AC1353" s="16">
        <f t="shared" si="65"/>
        <v>557818.00612720975</v>
      </c>
      <c r="AD1353" s="16">
        <f t="shared" si="64"/>
        <v>1514.7140117923452</v>
      </c>
      <c r="AE1353" s="16" t="str">
        <f>VLOOKUP(AB1353,aircraft!A:B,2,FALSE)</f>
        <v>Passenger</v>
      </c>
      <c r="AF1353" s="16">
        <f t="shared" si="66"/>
        <v>2.0351745995789869</v>
      </c>
    </row>
    <row r="1354" spans="1:32" x14ac:dyDescent="0.25">
      <c r="A1354" s="8">
        <v>19963.507541351097</v>
      </c>
      <c r="B1354" s="8">
        <v>11129.064475435829</v>
      </c>
      <c r="C1354" s="8">
        <v>7772.0537885184785</v>
      </c>
      <c r="D1354" s="8">
        <v>12773.600213043883</v>
      </c>
      <c r="E1354" s="8">
        <v>19761.543823665008</v>
      </c>
      <c r="F1354" s="8">
        <v>0</v>
      </c>
      <c r="G1354" s="8">
        <v>0</v>
      </c>
      <c r="H1354" s="8">
        <v>0</v>
      </c>
      <c r="I1354" s="8">
        <v>0</v>
      </c>
      <c r="J1354" s="8">
        <v>155731.68589696885</v>
      </c>
      <c r="K1354" s="8">
        <v>0</v>
      </c>
      <c r="L1354" s="8">
        <v>5159.4672671108556</v>
      </c>
      <c r="M1354" s="8">
        <v>67.875926540469038</v>
      </c>
      <c r="N1354" s="8">
        <v>37.838819718135667</v>
      </c>
      <c r="O1354" s="8">
        <v>5.9507530322583673</v>
      </c>
      <c r="P1354" s="8">
        <v>9.7496138788114912</v>
      </c>
      <c r="Q1354" s="8">
        <v>15.809235809830383</v>
      </c>
      <c r="R1354" s="8">
        <v>0</v>
      </c>
      <c r="S1354" s="8">
        <v>0</v>
      </c>
      <c r="T1354" s="8">
        <v>0</v>
      </c>
      <c r="U1354" s="8">
        <v>0</v>
      </c>
      <c r="V1354" s="8">
        <v>82.449475229833041</v>
      </c>
      <c r="W1354" s="8">
        <v>0</v>
      </c>
      <c r="X1354" s="8">
        <v>1.85740824431796</v>
      </c>
      <c r="Y1354" s="8">
        <v>47908</v>
      </c>
      <c r="Z1354" s="8">
        <v>1997</v>
      </c>
      <c r="AA1354" s="8" t="b">
        <v>0</v>
      </c>
      <c r="AB1354" s="9" t="s">
        <v>201</v>
      </c>
      <c r="AC1354" s="16">
        <f t="shared" si="65"/>
        <v>232290.923006094</v>
      </c>
      <c r="AD1354" s="16">
        <f t="shared" si="64"/>
        <v>139.0817572238229</v>
      </c>
      <c r="AE1354" s="16" t="str">
        <f>VLOOKUP(AB1354,aircraft!A:B,2,FALSE)</f>
        <v>Passenger</v>
      </c>
      <c r="AF1354" s="16">
        <f t="shared" si="66"/>
        <v>5.7394440027620446</v>
      </c>
    </row>
    <row r="1355" spans="1:32" x14ac:dyDescent="0.25">
      <c r="A1355" s="8">
        <v>7541.2745975673715</v>
      </c>
      <c r="B1355" s="8">
        <v>4645.5354294676908</v>
      </c>
      <c r="C1355" s="8">
        <v>2288.9840542278043</v>
      </c>
      <c r="D1355" s="8">
        <v>4741.5194002866192</v>
      </c>
      <c r="E1355" s="8">
        <v>6100.4515772484501</v>
      </c>
      <c r="F1355" s="8">
        <v>0</v>
      </c>
      <c r="G1355" s="8">
        <v>0</v>
      </c>
      <c r="H1355" s="8">
        <v>0</v>
      </c>
      <c r="I1355" s="8">
        <v>0</v>
      </c>
      <c r="J1355" s="8">
        <v>89480.529547162048</v>
      </c>
      <c r="K1355" s="8">
        <v>0</v>
      </c>
      <c r="L1355" s="8">
        <v>0</v>
      </c>
      <c r="M1355" s="8">
        <v>2117.1326569561515</v>
      </c>
      <c r="N1355" s="8">
        <v>1304.1846758829688</v>
      </c>
      <c r="O1355" s="8">
        <v>0.74826892246822496</v>
      </c>
      <c r="P1355" s="8">
        <v>1.5500027647468952</v>
      </c>
      <c r="Q1355" s="8">
        <v>1.9942377142584442</v>
      </c>
      <c r="R1355" s="8">
        <v>0</v>
      </c>
      <c r="S1355" s="8">
        <v>0</v>
      </c>
      <c r="T1355" s="8">
        <v>0</v>
      </c>
      <c r="U1355" s="8">
        <v>0</v>
      </c>
      <c r="V1355" s="8">
        <v>1234.4863364379853</v>
      </c>
      <c r="W1355" s="8">
        <v>0</v>
      </c>
      <c r="X1355" s="8">
        <v>0</v>
      </c>
      <c r="Y1355" s="8">
        <v>86312</v>
      </c>
      <c r="Z1355" s="8">
        <v>1997</v>
      </c>
      <c r="AA1355" s="8" t="b">
        <v>0</v>
      </c>
      <c r="AB1355" s="9" t="s">
        <v>105</v>
      </c>
      <c r="AC1355" s="16">
        <f t="shared" si="65"/>
        <v>114798.29460595999</v>
      </c>
      <c r="AD1355" s="16">
        <f t="shared" si="64"/>
        <v>3425.6098422405935</v>
      </c>
      <c r="AE1355" s="16" t="str">
        <f>VLOOKUP(AB1355,aircraft!A:B,2,FALSE)</f>
        <v>Passenger</v>
      </c>
      <c r="AF1355" s="16">
        <f t="shared" si="66"/>
        <v>1.5222175817976564</v>
      </c>
    </row>
    <row r="1356" spans="1:32" x14ac:dyDescent="0.25">
      <c r="A1356" s="8">
        <v>16183.730590320874</v>
      </c>
      <c r="B1356" s="8">
        <v>6923.9386616753536</v>
      </c>
      <c r="C1356" s="8">
        <v>5219.6468863503651</v>
      </c>
      <c r="D1356" s="8">
        <v>9345.2307360682553</v>
      </c>
      <c r="E1356" s="8">
        <v>9926.3361637331418</v>
      </c>
      <c r="F1356" s="8">
        <v>0</v>
      </c>
      <c r="G1356" s="8">
        <v>0</v>
      </c>
      <c r="H1356" s="8">
        <v>0</v>
      </c>
      <c r="I1356" s="8">
        <v>0</v>
      </c>
      <c r="J1356" s="8">
        <v>224620.57243482469</v>
      </c>
      <c r="K1356" s="8">
        <v>0</v>
      </c>
      <c r="L1356" s="8">
        <v>0</v>
      </c>
      <c r="M1356" s="8">
        <v>4543.4102817580742</v>
      </c>
      <c r="N1356" s="8">
        <v>1943.8221570824062</v>
      </c>
      <c r="O1356" s="8">
        <v>1.7063026472814873</v>
      </c>
      <c r="P1356" s="8">
        <v>3.0549560710914414</v>
      </c>
      <c r="Q1356" s="8">
        <v>3.2449194443163938</v>
      </c>
      <c r="R1356" s="8">
        <v>0</v>
      </c>
      <c r="S1356" s="8">
        <v>0</v>
      </c>
      <c r="T1356" s="8">
        <v>0</v>
      </c>
      <c r="U1356" s="8">
        <v>0</v>
      </c>
      <c r="V1356" s="8">
        <v>2836.1739392695017</v>
      </c>
      <c r="W1356" s="8">
        <v>0</v>
      </c>
      <c r="X1356" s="8">
        <v>0</v>
      </c>
      <c r="Y1356" s="8">
        <v>215270</v>
      </c>
      <c r="Z1356" s="8">
        <v>1997</v>
      </c>
      <c r="AA1356" s="8" t="b">
        <v>0</v>
      </c>
      <c r="AB1356" s="9" t="s">
        <v>204</v>
      </c>
      <c r="AC1356" s="16">
        <f t="shared" si="65"/>
        <v>272219.45547297265</v>
      </c>
      <c r="AD1356" s="16">
        <f t="shared" si="64"/>
        <v>6495.2386170031696</v>
      </c>
      <c r="AE1356" s="16" t="str">
        <f>VLOOKUP(AB1356,aircraft!A:B,2,FALSE)</f>
        <v>Passenger</v>
      </c>
      <c r="AF1356" s="16">
        <f t="shared" si="66"/>
        <v>1.4310852484805527</v>
      </c>
    </row>
    <row r="1357" spans="1:32" x14ac:dyDescent="0.25">
      <c r="A1357" s="8">
        <v>343.79800514528</v>
      </c>
      <c r="B1357" s="8">
        <v>198.64808229362788</v>
      </c>
      <c r="C1357" s="8">
        <v>114.08246238517145</v>
      </c>
      <c r="D1357" s="8">
        <v>185.8625943303108</v>
      </c>
      <c r="E1357" s="8">
        <v>297.3801509284973</v>
      </c>
      <c r="F1357" s="8">
        <v>0</v>
      </c>
      <c r="G1357" s="8">
        <v>0</v>
      </c>
      <c r="H1357" s="8">
        <v>0</v>
      </c>
      <c r="I1357" s="8">
        <v>0</v>
      </c>
      <c r="J1357" s="8">
        <v>1543.5061517500876</v>
      </c>
      <c r="K1357" s="8">
        <v>0</v>
      </c>
      <c r="L1357" s="8">
        <v>70.785772417755652</v>
      </c>
      <c r="M1357" s="8">
        <v>1.268614693238542</v>
      </c>
      <c r="N1357" s="8">
        <v>0.73301145501080922</v>
      </c>
      <c r="O1357" s="8">
        <v>1.0267421770318124E-2</v>
      </c>
      <c r="P1357" s="8">
        <v>1.6727633743316584E-2</v>
      </c>
      <c r="Q1357" s="8">
        <v>2.6764213989306538E-2</v>
      </c>
      <c r="R1357" s="8">
        <v>0</v>
      </c>
      <c r="S1357" s="8">
        <v>0</v>
      </c>
      <c r="T1357" s="8">
        <v>0</v>
      </c>
      <c r="U1357" s="8">
        <v>0</v>
      </c>
      <c r="V1357" s="8">
        <v>0.48847105024207849</v>
      </c>
      <c r="W1357" s="8">
        <v>0</v>
      </c>
      <c r="X1357" s="8">
        <v>4.3179320341546687E-2</v>
      </c>
      <c r="Y1357" s="8">
        <v>478</v>
      </c>
      <c r="Z1357" s="8">
        <v>1997</v>
      </c>
      <c r="AA1357" s="8" t="b">
        <v>0</v>
      </c>
      <c r="AB1357" s="9" t="s">
        <v>158</v>
      </c>
      <c r="AC1357" s="16">
        <f t="shared" si="65"/>
        <v>2754.0632192507305</v>
      </c>
      <c r="AD1357" s="16">
        <f t="shared" si="64"/>
        <v>2.098564738093839</v>
      </c>
      <c r="AE1357" s="16" t="str">
        <f>VLOOKUP(AB1357,aircraft!A:B,2,FALSE)</f>
        <v>Passenger</v>
      </c>
      <c r="AF1357" s="16">
        <f t="shared" si="66"/>
        <v>5.7616385339973446</v>
      </c>
    </row>
    <row r="1358" spans="1:32" x14ac:dyDescent="0.25">
      <c r="A1358" s="8">
        <v>151.51905710390284</v>
      </c>
      <c r="B1358" s="8">
        <v>87.548414109936331</v>
      </c>
      <c r="C1358" s="8">
        <v>48.654698636137567</v>
      </c>
      <c r="D1358" s="8">
        <v>79.267999005317677</v>
      </c>
      <c r="E1358" s="8">
        <v>126.82879840850829</v>
      </c>
      <c r="F1358" s="8">
        <v>0</v>
      </c>
      <c r="G1358" s="8">
        <v>0</v>
      </c>
      <c r="H1358" s="8">
        <v>0</v>
      </c>
      <c r="I1358" s="8">
        <v>0</v>
      </c>
      <c r="J1358" s="8">
        <v>1603.0520205259322</v>
      </c>
      <c r="K1358" s="8">
        <v>0</v>
      </c>
      <c r="L1358" s="8">
        <v>35.392886208877826</v>
      </c>
      <c r="M1358" s="8">
        <v>0.51516480098314454</v>
      </c>
      <c r="N1358" s="8">
        <v>0.29766461192011695</v>
      </c>
      <c r="O1358" s="8">
        <v>3.8923760757689399E-2</v>
      </c>
      <c r="P1358" s="8">
        <v>6.3414402216276478E-2</v>
      </c>
      <c r="Q1358" s="8">
        <v>0.10146304354604238</v>
      </c>
      <c r="R1358" s="8">
        <v>0</v>
      </c>
      <c r="S1358" s="8">
        <v>0</v>
      </c>
      <c r="T1358" s="8">
        <v>0</v>
      </c>
      <c r="U1358" s="8">
        <v>0</v>
      </c>
      <c r="V1358" s="8">
        <v>0.70596828686277147</v>
      </c>
      <c r="W1358" s="8">
        <v>0</v>
      </c>
      <c r="X1358" s="8">
        <v>2.1589660170773343E-2</v>
      </c>
      <c r="Y1358" s="8">
        <v>533</v>
      </c>
      <c r="Z1358" s="8">
        <v>1997</v>
      </c>
      <c r="AA1358" s="8" t="b">
        <v>0</v>
      </c>
      <c r="AB1358" s="9" t="s">
        <v>171</v>
      </c>
      <c r="AC1358" s="16">
        <f t="shared" si="65"/>
        <v>2132.2638739986128</v>
      </c>
      <c r="AD1358" s="16">
        <f t="shared" si="64"/>
        <v>1.0382202795940429</v>
      </c>
      <c r="AE1358" s="16" t="str">
        <f>VLOOKUP(AB1358,aircraft!A:B,2,FALSE)</f>
        <v>Passenger</v>
      </c>
      <c r="AF1358" s="16">
        <f t="shared" si="66"/>
        <v>4.0004950731681292</v>
      </c>
    </row>
    <row r="1359" spans="1:32" x14ac:dyDescent="0.25">
      <c r="A1359" s="8">
        <v>6884.2366536674363</v>
      </c>
      <c r="B1359" s="8">
        <v>4549.598815186102</v>
      </c>
      <c r="C1359" s="8">
        <v>2640.5779704035572</v>
      </c>
      <c r="D1359" s="8">
        <v>4418.9711980257325</v>
      </c>
      <c r="E1359" s="8">
        <v>5894.1705459720442</v>
      </c>
      <c r="F1359" s="8">
        <v>0</v>
      </c>
      <c r="G1359" s="8">
        <v>0</v>
      </c>
      <c r="H1359" s="8">
        <v>0</v>
      </c>
      <c r="I1359" s="8">
        <v>0</v>
      </c>
      <c r="J1359" s="8">
        <v>77694.794366470553</v>
      </c>
      <c r="K1359" s="8">
        <v>0</v>
      </c>
      <c r="L1359" s="8">
        <v>0</v>
      </c>
      <c r="M1359" s="8">
        <v>1932.6762404853091</v>
      </c>
      <c r="N1359" s="8">
        <v>1277.251491516645</v>
      </c>
      <c r="O1359" s="8">
        <v>0.86320497906385163</v>
      </c>
      <c r="P1359" s="8">
        <v>1.4445617524759564</v>
      </c>
      <c r="Q1359" s="8">
        <v>1.9268044419673001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76187</v>
      </c>
      <c r="Z1359" s="8">
        <v>1997</v>
      </c>
      <c r="AA1359" s="8" t="b">
        <v>0</v>
      </c>
      <c r="AB1359" s="9" t="s">
        <v>108</v>
      </c>
      <c r="AC1359" s="16">
        <f t="shared" si="65"/>
        <v>102082.34954972542</v>
      </c>
      <c r="AD1359" s="16">
        <f t="shared" si="64"/>
        <v>3214.1623031754616</v>
      </c>
      <c r="AE1359" s="16" t="str">
        <f>VLOOKUP(AB1359,aircraft!A:B,2,FALSE)</f>
        <v>Passenger (not used as freighter)</v>
      </c>
      <c r="AF1359" s="16">
        <f t="shared" si="66"/>
        <v>1.5517252616389627</v>
      </c>
    </row>
    <row r="1360" spans="1:32" x14ac:dyDescent="0.25">
      <c r="A1360" s="8">
        <v>508.74843754958482</v>
      </c>
      <c r="B1360" s="8">
        <v>275.26837056122923</v>
      </c>
      <c r="C1360" s="8">
        <v>202.15351069301846</v>
      </c>
      <c r="D1360" s="8">
        <v>231.20787838475999</v>
      </c>
      <c r="E1360" s="8">
        <v>333.71532394526741</v>
      </c>
      <c r="F1360" s="8">
        <v>0</v>
      </c>
      <c r="G1360" s="8">
        <v>0</v>
      </c>
      <c r="H1360" s="8">
        <v>0</v>
      </c>
      <c r="I1360" s="8">
        <v>0</v>
      </c>
      <c r="J1360" s="8">
        <v>999.70607178688044</v>
      </c>
      <c r="K1360" s="8">
        <v>0</v>
      </c>
      <c r="L1360" s="8">
        <v>79.046639607264297</v>
      </c>
      <c r="M1360" s="8">
        <v>5.3418585222516874</v>
      </c>
      <c r="N1360" s="8">
        <v>2.8903178519256327</v>
      </c>
      <c r="O1360" s="8">
        <v>7.5747753383328217E-2</v>
      </c>
      <c r="P1360" s="8">
        <v>8.6634544669207114E-2</v>
      </c>
      <c r="Q1360" s="8">
        <v>0.16475366814771819</v>
      </c>
      <c r="R1360" s="8">
        <v>0</v>
      </c>
      <c r="S1360" s="8">
        <v>0</v>
      </c>
      <c r="T1360" s="8">
        <v>0</v>
      </c>
      <c r="U1360" s="8">
        <v>0</v>
      </c>
      <c r="V1360" s="8">
        <v>1.9288913668668828</v>
      </c>
      <c r="W1360" s="8">
        <v>0</v>
      </c>
      <c r="X1360" s="8">
        <v>8.1418033000279569E-2</v>
      </c>
      <c r="Y1360" s="8">
        <v>86</v>
      </c>
      <c r="Z1360" s="8">
        <v>1997</v>
      </c>
      <c r="AA1360" s="8" t="b">
        <v>0</v>
      </c>
      <c r="AB1360" s="9" t="s">
        <v>110</v>
      </c>
      <c r="AC1360" s="16">
        <f t="shared" si="65"/>
        <v>2629.8462325280047</v>
      </c>
      <c r="AD1360" s="16">
        <f t="shared" si="64"/>
        <v>8.6407303733778544</v>
      </c>
      <c r="AE1360" s="16" t="str">
        <f>VLOOKUP(AB1360,aircraft!A:B,2,FALSE)</f>
        <v>Passenger</v>
      </c>
      <c r="AF1360" s="16">
        <f t="shared" si="66"/>
        <v>41.03791152374226</v>
      </c>
    </row>
    <row r="1361" spans="1:32" x14ac:dyDescent="0.25">
      <c r="A1361" s="8">
        <v>1006.5436801385598</v>
      </c>
      <c r="B1361" s="8">
        <v>134.9058196411749</v>
      </c>
      <c r="C1361" s="8">
        <v>623.44922098029872</v>
      </c>
      <c r="D1361" s="8">
        <v>957.99481641793966</v>
      </c>
      <c r="E1361" s="8">
        <v>1266.6216197483641</v>
      </c>
      <c r="F1361" s="8">
        <v>0</v>
      </c>
      <c r="G1361" s="8">
        <v>0</v>
      </c>
      <c r="H1361" s="8">
        <v>0</v>
      </c>
      <c r="I1361" s="8">
        <v>0</v>
      </c>
      <c r="J1361" s="8">
        <v>30036.86444726944</v>
      </c>
      <c r="K1361" s="8">
        <v>0</v>
      </c>
      <c r="L1361" s="8">
        <v>0</v>
      </c>
      <c r="M1361" s="8">
        <v>17.725234656600179</v>
      </c>
      <c r="N1361" s="8">
        <v>2.3756915441082809</v>
      </c>
      <c r="O1361" s="8">
        <v>0.17456578653696125</v>
      </c>
      <c r="P1361" s="8">
        <v>0.26823855576140676</v>
      </c>
      <c r="Q1361" s="8">
        <v>0.35465406300199742</v>
      </c>
      <c r="R1361" s="8">
        <v>0</v>
      </c>
      <c r="S1361" s="8">
        <v>0</v>
      </c>
      <c r="T1361" s="8">
        <v>0</v>
      </c>
      <c r="U1361" s="8">
        <v>0</v>
      </c>
      <c r="V1361" s="8">
        <v>19.651270439377988</v>
      </c>
      <c r="W1361" s="8">
        <v>0</v>
      </c>
      <c r="X1361" s="8">
        <v>0</v>
      </c>
      <c r="Y1361" s="8">
        <v>7532</v>
      </c>
      <c r="Z1361" s="8">
        <v>1997</v>
      </c>
      <c r="AA1361" s="8" t="b">
        <v>0</v>
      </c>
      <c r="AB1361" s="9" t="s">
        <v>173</v>
      </c>
      <c r="AC1361" s="16">
        <f t="shared" si="65"/>
        <v>34026.379604195776</v>
      </c>
      <c r="AD1361" s="16">
        <f t="shared" si="64"/>
        <v>20.898384606008829</v>
      </c>
      <c r="AE1361" s="16" t="str">
        <f>VLOOKUP(AB1361,aircraft!A:B,2,FALSE)</f>
        <v>Freighter</v>
      </c>
      <c r="AF1361" s="16">
        <f t="shared" si="66"/>
        <v>4.669747410309995</v>
      </c>
    </row>
    <row r="1362" spans="1:32" x14ac:dyDescent="0.25">
      <c r="A1362" s="8">
        <v>15452.412154934163</v>
      </c>
      <c r="B1362" s="8">
        <v>7790.9998876122199</v>
      </c>
      <c r="C1362" s="8">
        <v>7322.4733865874805</v>
      </c>
      <c r="D1362" s="8">
        <v>5135.2877508918527</v>
      </c>
      <c r="E1362" s="8">
        <v>12099.275738565919</v>
      </c>
      <c r="F1362" s="8">
        <v>0</v>
      </c>
      <c r="G1362" s="8">
        <v>0</v>
      </c>
      <c r="H1362" s="8">
        <v>0</v>
      </c>
      <c r="I1362" s="8">
        <v>0</v>
      </c>
      <c r="J1362" s="8">
        <v>70468.894616527556</v>
      </c>
      <c r="K1362" s="8">
        <v>0</v>
      </c>
      <c r="L1362" s="8">
        <v>10396.624303970631</v>
      </c>
      <c r="M1362" s="8">
        <v>1046.9009152074702</v>
      </c>
      <c r="N1362" s="8">
        <v>527.84023820630989</v>
      </c>
      <c r="O1362" s="8">
        <v>3.6007864263089346</v>
      </c>
      <c r="P1362" s="8">
        <v>2.5252497963969232</v>
      </c>
      <c r="Q1362" s="8">
        <v>11.295977601407358</v>
      </c>
      <c r="R1362" s="8">
        <v>0</v>
      </c>
      <c r="S1362" s="8">
        <v>0</v>
      </c>
      <c r="T1362" s="8">
        <v>0</v>
      </c>
      <c r="U1362" s="8">
        <v>0</v>
      </c>
      <c r="V1362" s="8">
        <v>714.79445671893177</v>
      </c>
      <c r="W1362" s="8">
        <v>0</v>
      </c>
      <c r="X1362" s="8">
        <v>0.20793248082659621</v>
      </c>
      <c r="Y1362" s="8">
        <v>12178</v>
      </c>
      <c r="Z1362" s="8">
        <v>1997</v>
      </c>
      <c r="AA1362" s="8" t="b">
        <v>0</v>
      </c>
      <c r="AB1362" s="9" t="s">
        <v>112</v>
      </c>
      <c r="AC1362" s="16">
        <f t="shared" si="65"/>
        <v>128665.96783908983</v>
      </c>
      <c r="AD1362" s="16">
        <f t="shared" si="64"/>
        <v>1592.3710997187202</v>
      </c>
      <c r="AE1362" s="16" t="str">
        <f>VLOOKUP(AB1362,aircraft!A:B,2,FALSE)</f>
        <v>Passenger</v>
      </c>
      <c r="AF1362" s="16">
        <f t="shared" si="66"/>
        <v>13.186143733465073</v>
      </c>
    </row>
    <row r="1363" spans="1:32" x14ac:dyDescent="0.25">
      <c r="A1363" s="8">
        <v>4256.4125202469422</v>
      </c>
      <c r="B1363" s="8">
        <v>2197.9775077314071</v>
      </c>
      <c r="C1363" s="8">
        <v>2541.8590343135561</v>
      </c>
      <c r="D1363" s="8">
        <v>2546.923681665477</v>
      </c>
      <c r="E1363" s="8">
        <v>6456.0328774836407</v>
      </c>
      <c r="F1363" s="8">
        <v>0</v>
      </c>
      <c r="G1363" s="8">
        <v>0</v>
      </c>
      <c r="H1363" s="8">
        <v>0</v>
      </c>
      <c r="I1363" s="8">
        <v>0</v>
      </c>
      <c r="J1363" s="8">
        <v>31996.190943245885</v>
      </c>
      <c r="K1363" s="8">
        <v>0</v>
      </c>
      <c r="L1363" s="8">
        <v>2842.1018464884401</v>
      </c>
      <c r="M1363" s="8">
        <v>215.37447235746632</v>
      </c>
      <c r="N1363" s="8">
        <v>111.21766128856473</v>
      </c>
      <c r="O1363" s="8">
        <v>1.2519810053104101</v>
      </c>
      <c r="P1363" s="8">
        <v>1.2544755741270139</v>
      </c>
      <c r="Q1363" s="8">
        <v>2.8496896223131309</v>
      </c>
      <c r="R1363" s="8">
        <v>0</v>
      </c>
      <c r="S1363" s="8">
        <v>0</v>
      </c>
      <c r="T1363" s="8">
        <v>0</v>
      </c>
      <c r="U1363" s="8">
        <v>0</v>
      </c>
      <c r="V1363" s="8">
        <v>193.76921515752329</v>
      </c>
      <c r="W1363" s="8">
        <v>0</v>
      </c>
      <c r="X1363" s="8">
        <v>5.6842035493818166E-2</v>
      </c>
      <c r="Y1363" s="8">
        <v>4453</v>
      </c>
      <c r="Z1363" s="8">
        <v>1997</v>
      </c>
      <c r="AA1363" s="8" t="b">
        <v>0</v>
      </c>
      <c r="AB1363" s="9" t="s">
        <v>114</v>
      </c>
      <c r="AC1363" s="16">
        <f t="shared" si="65"/>
        <v>52837.498411175344</v>
      </c>
      <c r="AD1363" s="16">
        <f t="shared" si="64"/>
        <v>332.00512188327542</v>
      </c>
      <c r="AE1363" s="16" t="str">
        <f>VLOOKUP(AB1363,aircraft!A:B,2,FALSE)</f>
        <v>Passenger</v>
      </c>
      <c r="AF1363" s="16">
        <f t="shared" si="66"/>
        <v>14.310869014257477</v>
      </c>
    </row>
    <row r="1364" spans="1:32" x14ac:dyDescent="0.25">
      <c r="A1364" s="8">
        <v>50820.070604463486</v>
      </c>
      <c r="B1364" s="8">
        <v>15906.79057288074</v>
      </c>
      <c r="C1364" s="8">
        <v>16892.611045633996</v>
      </c>
      <c r="D1364" s="8">
        <v>26436.859668167323</v>
      </c>
      <c r="E1364" s="8">
        <v>34718.345513061067</v>
      </c>
      <c r="F1364" s="8">
        <v>0</v>
      </c>
      <c r="G1364" s="8">
        <v>0</v>
      </c>
      <c r="H1364" s="8">
        <v>0</v>
      </c>
      <c r="I1364" s="8">
        <v>0</v>
      </c>
      <c r="J1364" s="8">
        <v>802279.79560151091</v>
      </c>
      <c r="K1364" s="8">
        <v>0</v>
      </c>
      <c r="L1364" s="8">
        <v>0</v>
      </c>
      <c r="M1364" s="8">
        <v>894.94146603265267</v>
      </c>
      <c r="N1364" s="8">
        <v>280.11858908983817</v>
      </c>
      <c r="O1364" s="8">
        <v>4.7299312191092531</v>
      </c>
      <c r="P1364" s="8">
        <v>7.4023209047954417</v>
      </c>
      <c r="Q1364" s="8">
        <v>9.7211370032989493</v>
      </c>
      <c r="R1364" s="8">
        <v>0</v>
      </c>
      <c r="S1364" s="8">
        <v>0</v>
      </c>
      <c r="T1364" s="8">
        <v>0</v>
      </c>
      <c r="U1364" s="8">
        <v>0</v>
      </c>
      <c r="V1364" s="8">
        <v>530.39834294629986</v>
      </c>
      <c r="W1364" s="8">
        <v>0</v>
      </c>
      <c r="X1364" s="8">
        <v>0</v>
      </c>
      <c r="Y1364" s="8">
        <v>201230</v>
      </c>
      <c r="Z1364" s="8">
        <v>1997</v>
      </c>
      <c r="AA1364" s="8" t="b">
        <v>0</v>
      </c>
      <c r="AB1364" s="9" t="s">
        <v>115</v>
      </c>
      <c r="AC1364" s="16">
        <f t="shared" si="65"/>
        <v>947054.4730057175</v>
      </c>
      <c r="AD1364" s="16">
        <f t="shared" si="64"/>
        <v>1196.9134442496945</v>
      </c>
      <c r="AE1364" s="16" t="str">
        <f>VLOOKUP(AB1364,aircraft!A:B,2,FALSE)</f>
        <v>Freighter (guess)</v>
      </c>
      <c r="AF1364" s="16">
        <f t="shared" si="66"/>
        <v>5.1058822503254051</v>
      </c>
    </row>
    <row r="1365" spans="1:32" x14ac:dyDescent="0.25">
      <c r="A1365" s="8">
        <v>22172.669367207338</v>
      </c>
      <c r="B1365" s="8">
        <v>11275.912238149323</v>
      </c>
      <c r="C1365" s="8">
        <v>16738.207602686824</v>
      </c>
      <c r="D1365" s="8">
        <v>17207.027397574519</v>
      </c>
      <c r="E1365" s="8">
        <v>44064.879010319717</v>
      </c>
      <c r="F1365" s="8">
        <v>0</v>
      </c>
      <c r="G1365" s="8">
        <v>0</v>
      </c>
      <c r="H1365" s="8">
        <v>0</v>
      </c>
      <c r="I1365" s="8">
        <v>0</v>
      </c>
      <c r="J1365" s="8">
        <v>133257.5945609808</v>
      </c>
      <c r="K1365" s="8">
        <v>0</v>
      </c>
      <c r="L1365" s="8">
        <v>20828.998885537021</v>
      </c>
      <c r="M1365" s="8">
        <v>126.88896563493243</v>
      </c>
      <c r="N1365" s="8">
        <v>65.051503823910139</v>
      </c>
      <c r="O1365" s="8">
        <v>3.5157588982958545</v>
      </c>
      <c r="P1365" s="8">
        <v>3.6601496837060417</v>
      </c>
      <c r="Q1365" s="8">
        <v>9.7658320714200553</v>
      </c>
      <c r="R1365" s="8">
        <v>0</v>
      </c>
      <c r="S1365" s="8">
        <v>0</v>
      </c>
      <c r="T1365" s="8">
        <v>0</v>
      </c>
      <c r="U1365" s="8">
        <v>0</v>
      </c>
      <c r="V1365" s="8">
        <v>1332.9425841924035</v>
      </c>
      <c r="W1365" s="8">
        <v>0</v>
      </c>
      <c r="X1365" s="8">
        <v>7.7067294687357908</v>
      </c>
      <c r="Y1365" s="8">
        <v>22182</v>
      </c>
      <c r="Z1365" s="8">
        <v>1997</v>
      </c>
      <c r="AA1365" s="8" t="b">
        <v>0</v>
      </c>
      <c r="AB1365" s="9" t="s">
        <v>117</v>
      </c>
      <c r="AC1365" s="16">
        <f t="shared" si="65"/>
        <v>265545.28906245553</v>
      </c>
      <c r="AD1365" s="16">
        <f t="shared" si="64"/>
        <v>216.58893958100032</v>
      </c>
      <c r="AE1365" s="16" t="str">
        <f>VLOOKUP(AB1365,aircraft!A:B,2,FALSE)</f>
        <v>Passenger</v>
      </c>
      <c r="AF1365" s="16">
        <f t="shared" si="66"/>
        <v>15.336481807345166</v>
      </c>
    </row>
    <row r="1366" spans="1:32" x14ac:dyDescent="0.25">
      <c r="A1366" s="8">
        <v>241.58220035166784</v>
      </c>
      <c r="B1366" s="8">
        <v>110.52004739283713</v>
      </c>
      <c r="C1366" s="8">
        <v>238.46104009107501</v>
      </c>
      <c r="D1366" s="8">
        <v>201.14839819523615</v>
      </c>
      <c r="E1366" s="8">
        <v>542.46920794809546</v>
      </c>
      <c r="F1366" s="8">
        <v>0</v>
      </c>
      <c r="G1366" s="8">
        <v>0</v>
      </c>
      <c r="H1366" s="8">
        <v>0</v>
      </c>
      <c r="I1366" s="8">
        <v>0</v>
      </c>
      <c r="J1366" s="8">
        <v>0</v>
      </c>
      <c r="K1366" s="8">
        <v>0</v>
      </c>
      <c r="L1366" s="8">
        <v>286.80114495639828</v>
      </c>
      <c r="M1366" s="8">
        <v>0.65710358241863853</v>
      </c>
      <c r="N1366" s="8">
        <v>0.30061452774746866</v>
      </c>
      <c r="O1366" s="8">
        <v>3.3930603490308353E-2</v>
      </c>
      <c r="P1366" s="8">
        <v>2.8621390476475828E-2</v>
      </c>
      <c r="Q1366" s="8">
        <v>7.5945691141166852E-2</v>
      </c>
      <c r="R1366" s="8">
        <v>0</v>
      </c>
      <c r="S1366" s="8">
        <v>0</v>
      </c>
      <c r="T1366" s="8">
        <v>0</v>
      </c>
      <c r="U1366" s="8">
        <v>0</v>
      </c>
      <c r="V1366" s="8">
        <v>17.74618998898659</v>
      </c>
      <c r="W1366" s="8">
        <v>0</v>
      </c>
      <c r="X1366" s="8">
        <v>0.10611642199651751</v>
      </c>
      <c r="Y1366" s="8">
        <v>86</v>
      </c>
      <c r="Z1366" s="8">
        <v>1997</v>
      </c>
      <c r="AA1366" s="8" t="b">
        <v>0</v>
      </c>
      <c r="AB1366" s="9" t="s">
        <v>174</v>
      </c>
      <c r="AC1366" s="16">
        <f t="shared" si="65"/>
        <v>1620.9820389353099</v>
      </c>
      <c r="AD1366" s="16">
        <f t="shared" si="64"/>
        <v>1.2023322172705759</v>
      </c>
      <c r="AE1366" s="16" t="str">
        <f>VLOOKUP(AB1366,aircraft!A:B,2,FALSE)</f>
        <v>Passenger</v>
      </c>
      <c r="AF1366" s="16">
        <f t="shared" si="66"/>
        <v>69.983477255994913</v>
      </c>
    </row>
    <row r="1367" spans="1:32" x14ac:dyDescent="0.25">
      <c r="A1367" s="8">
        <v>908.64840022574072</v>
      </c>
      <c r="B1367" s="8">
        <v>491.6421281762253</v>
      </c>
      <c r="C1367" s="8">
        <v>320.88377867773818</v>
      </c>
      <c r="D1367" s="8">
        <v>440.48860162581036</v>
      </c>
      <c r="E1367" s="8">
        <v>631.04010560675101</v>
      </c>
      <c r="F1367" s="8">
        <v>0</v>
      </c>
      <c r="G1367" s="8">
        <v>0</v>
      </c>
      <c r="H1367" s="8">
        <v>0</v>
      </c>
      <c r="I1367" s="8">
        <v>0</v>
      </c>
      <c r="J1367" s="8">
        <v>2999.1182153606414</v>
      </c>
      <c r="K1367" s="8">
        <v>0</v>
      </c>
      <c r="L1367" s="8">
        <v>237.13991882179289</v>
      </c>
      <c r="M1367" s="8">
        <v>1.6628266461040999</v>
      </c>
      <c r="N1367" s="8">
        <v>0.89970513443445743</v>
      </c>
      <c r="O1367" s="8">
        <v>1.5230661928504285E-2</v>
      </c>
      <c r="P1367" s="8">
        <v>2.0907672560974373E-2</v>
      </c>
      <c r="Q1367" s="8">
        <v>3.3600608492983831E-2</v>
      </c>
      <c r="R1367" s="8">
        <v>0</v>
      </c>
      <c r="S1367" s="8">
        <v>0</v>
      </c>
      <c r="T1367" s="8">
        <v>0</v>
      </c>
      <c r="U1367" s="8">
        <v>0</v>
      </c>
      <c r="V1367" s="8">
        <v>5.7866741006006484</v>
      </c>
      <c r="W1367" s="8">
        <v>0</v>
      </c>
      <c r="X1367" s="8">
        <v>0.24425409900083872</v>
      </c>
      <c r="Y1367" s="8">
        <v>258</v>
      </c>
      <c r="Z1367" s="8">
        <v>1997</v>
      </c>
      <c r="AA1367" s="8" t="b">
        <v>0</v>
      </c>
      <c r="AB1367" s="9" t="s">
        <v>150</v>
      </c>
      <c r="AC1367" s="16">
        <f t="shared" si="65"/>
        <v>6028.9611484947</v>
      </c>
      <c r="AD1367" s="16">
        <f t="shared" si="64"/>
        <v>2.8765248225218585</v>
      </c>
      <c r="AE1367" s="16" t="str">
        <f>VLOOKUP(AB1367,aircraft!A:B,2,FALSE)</f>
        <v>Passenger (guess)</v>
      </c>
      <c r="AF1367" s="16">
        <f t="shared" si="66"/>
        <v>25.530501837119964</v>
      </c>
    </row>
    <row r="1368" spans="1:32" x14ac:dyDescent="0.25">
      <c r="A1368" s="8">
        <v>698.92737122184008</v>
      </c>
      <c r="B1368" s="8">
        <v>327.76141878415024</v>
      </c>
      <c r="C1368" s="8">
        <v>337.82533835028835</v>
      </c>
      <c r="D1368" s="8">
        <v>410.88826557307152</v>
      </c>
      <c r="E1368" s="8">
        <v>582.61792863804897</v>
      </c>
      <c r="F1368" s="8">
        <v>0</v>
      </c>
      <c r="G1368" s="8">
        <v>0</v>
      </c>
      <c r="H1368" s="8">
        <v>0</v>
      </c>
      <c r="I1368" s="8">
        <v>0</v>
      </c>
      <c r="J1368" s="8">
        <v>2734.0932489109036</v>
      </c>
      <c r="K1368" s="8">
        <v>0</v>
      </c>
      <c r="L1368" s="8">
        <v>211.50937074604371</v>
      </c>
      <c r="M1368" s="8">
        <v>1.2750311918956547</v>
      </c>
      <c r="N1368" s="8">
        <v>0.59980342295630495</v>
      </c>
      <c r="O1368" s="8">
        <v>1.8438761345514386E-2</v>
      </c>
      <c r="P1368" s="8">
        <v>2.1747990902270465E-2</v>
      </c>
      <c r="Q1368" s="8">
        <v>3.4256564009229426E-2</v>
      </c>
      <c r="R1368" s="8">
        <v>0</v>
      </c>
      <c r="S1368" s="8">
        <v>0</v>
      </c>
      <c r="T1368" s="8">
        <v>0</v>
      </c>
      <c r="U1368" s="8">
        <v>0</v>
      </c>
      <c r="V1368" s="8">
        <v>5.6446063074446284</v>
      </c>
      <c r="W1368" s="8">
        <v>0</v>
      </c>
      <c r="X1368" s="8">
        <v>0.2178546363618877</v>
      </c>
      <c r="Y1368" s="8">
        <v>214</v>
      </c>
      <c r="Z1368" s="8">
        <v>1997</v>
      </c>
      <c r="AA1368" s="8" t="b">
        <v>0</v>
      </c>
      <c r="AB1368" s="9" t="s">
        <v>159</v>
      </c>
      <c r="AC1368" s="16">
        <f t="shared" si="65"/>
        <v>5303.6229422243468</v>
      </c>
      <c r="AD1368" s="16">
        <f t="shared" si="64"/>
        <v>2.1671325674708615</v>
      </c>
      <c r="AE1368" s="16" t="str">
        <f>VLOOKUP(AB1368,aircraft!A:B,2,FALSE)</f>
        <v>Freighter</v>
      </c>
      <c r="AF1368" s="16">
        <f t="shared" si="66"/>
        <v>30.155631068582849</v>
      </c>
    </row>
    <row r="1369" spans="1:32" x14ac:dyDescent="0.25">
      <c r="A1369" s="8">
        <v>925.64858709758698</v>
      </c>
      <c r="B1369" s="8">
        <v>516.21227326535529</v>
      </c>
      <c r="C1369" s="8">
        <v>316.26660588898955</v>
      </c>
      <c r="D1369" s="8">
        <v>367.79391078498998</v>
      </c>
      <c r="E1369" s="8">
        <v>863.64742025842054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522.14737172520472</v>
      </c>
      <c r="M1369" s="8">
        <v>2.190473219866258</v>
      </c>
      <c r="N1369" s="8">
        <v>1.2215749865719114</v>
      </c>
      <c r="O1369" s="8">
        <v>2.0578424712582401E-2</v>
      </c>
      <c r="P1369" s="8">
        <v>2.3931136458623683E-2</v>
      </c>
      <c r="Q1369" s="8">
        <v>6.0465036524238062E-2</v>
      </c>
      <c r="R1369" s="8">
        <v>0</v>
      </c>
      <c r="S1369" s="8">
        <v>0</v>
      </c>
      <c r="T1369" s="8">
        <v>0</v>
      </c>
      <c r="U1369" s="8">
        <v>0</v>
      </c>
      <c r="V1369" s="8">
        <v>35.074825565330684</v>
      </c>
      <c r="W1369" s="8">
        <v>0</v>
      </c>
      <c r="X1369" s="8">
        <v>0.19319452455738254</v>
      </c>
      <c r="Y1369" s="8">
        <v>80</v>
      </c>
      <c r="Z1369" s="8">
        <v>1997</v>
      </c>
      <c r="AA1369" s="8" t="b">
        <v>0</v>
      </c>
      <c r="AB1369" s="9" t="s">
        <v>191</v>
      </c>
      <c r="AC1369" s="16">
        <f t="shared" si="65"/>
        <v>3511.7161690205467</v>
      </c>
      <c r="AD1369" s="16">
        <f t="shared" si="64"/>
        <v>3.7102173286909959</v>
      </c>
      <c r="AE1369" s="16" t="str">
        <f>VLOOKUP(AB1369,aircraft!A:B,2,FALSE)</f>
        <v>Passenger</v>
      </c>
      <c r="AF1369" s="16">
        <f t="shared" si="66"/>
        <v>445.03292513504539</v>
      </c>
    </row>
    <row r="1370" spans="1:32" x14ac:dyDescent="0.25">
      <c r="A1370" s="8">
        <v>1520.3251966941484</v>
      </c>
      <c r="B1370" s="8">
        <v>855.52204023138768</v>
      </c>
      <c r="C1370" s="8">
        <v>728.99746799952845</v>
      </c>
      <c r="D1370" s="8">
        <v>927.25841029956666</v>
      </c>
      <c r="E1370" s="8">
        <v>1258.962614179</v>
      </c>
      <c r="F1370" s="8">
        <v>0</v>
      </c>
      <c r="G1370" s="8">
        <v>0</v>
      </c>
      <c r="H1370" s="8">
        <v>0</v>
      </c>
      <c r="I1370" s="8">
        <v>0</v>
      </c>
      <c r="J1370" s="8">
        <v>14072.792508945467</v>
      </c>
      <c r="K1370" s="8">
        <v>0</v>
      </c>
      <c r="L1370" s="8">
        <v>621.37718328058054</v>
      </c>
      <c r="M1370" s="8">
        <v>3.0103739179018345</v>
      </c>
      <c r="N1370" s="8">
        <v>1.6499369547316072</v>
      </c>
      <c r="O1370" s="8">
        <v>0.16478214082656698</v>
      </c>
      <c r="P1370" s="8">
        <v>0.20772338508367461</v>
      </c>
      <c r="Q1370" s="8">
        <v>0.39881171831276468</v>
      </c>
      <c r="R1370" s="8">
        <v>0</v>
      </c>
      <c r="S1370" s="8">
        <v>0</v>
      </c>
      <c r="T1370" s="8">
        <v>0</v>
      </c>
      <c r="U1370" s="8">
        <v>0</v>
      </c>
      <c r="V1370" s="8">
        <v>8.3773287306458215</v>
      </c>
      <c r="W1370" s="8">
        <v>0</v>
      </c>
      <c r="X1370" s="8">
        <v>0.64001845322352946</v>
      </c>
      <c r="Y1370" s="8">
        <v>2719</v>
      </c>
      <c r="Z1370" s="8">
        <v>1997</v>
      </c>
      <c r="AA1370" s="8" t="b">
        <v>0</v>
      </c>
      <c r="AB1370" s="9" t="s">
        <v>121</v>
      </c>
      <c r="AC1370" s="16">
        <f t="shared" si="65"/>
        <v>19985.235421629677</v>
      </c>
      <c r="AD1370" s="16">
        <f t="shared" si="64"/>
        <v>6.0716465700799782</v>
      </c>
      <c r="AE1370" s="16" t="str">
        <f>VLOOKUP(AB1370,aircraft!A:B,2,FALSE)</f>
        <v>Passenger</v>
      </c>
      <c r="AF1370" s="16">
        <f t="shared" si="66"/>
        <v>13.794988503302314</v>
      </c>
    </row>
    <row r="1371" spans="1:32" x14ac:dyDescent="0.25">
      <c r="A1371" s="8">
        <v>262.01629645522587</v>
      </c>
      <c r="B1371" s="8">
        <v>0</v>
      </c>
      <c r="C1371" s="8">
        <v>202.6686640079823</v>
      </c>
      <c r="D1371" s="8">
        <v>462.08144137881374</v>
      </c>
      <c r="E1371" s="8">
        <v>444.4311624959455</v>
      </c>
      <c r="F1371" s="8">
        <v>0</v>
      </c>
      <c r="G1371" s="8">
        <v>0</v>
      </c>
      <c r="H1371" s="8">
        <v>0</v>
      </c>
      <c r="I1371" s="8">
        <v>0</v>
      </c>
      <c r="J1371" s="8">
        <v>10103.461831738054</v>
      </c>
      <c r="K1371" s="8">
        <v>0</v>
      </c>
      <c r="L1371" s="8">
        <v>0</v>
      </c>
      <c r="M1371" s="8">
        <v>2.7819246414634877</v>
      </c>
      <c r="N1371" s="8">
        <v>0</v>
      </c>
      <c r="O1371" s="8">
        <v>0.16010824863197889</v>
      </c>
      <c r="P1371" s="8">
        <v>0.36504434795893459</v>
      </c>
      <c r="Q1371" s="8">
        <v>0.35110062728739194</v>
      </c>
      <c r="R1371" s="8">
        <v>0</v>
      </c>
      <c r="S1371" s="8">
        <v>0</v>
      </c>
      <c r="T1371" s="8">
        <v>0</v>
      </c>
      <c r="U1371" s="8">
        <v>0</v>
      </c>
      <c r="V1371" s="8">
        <v>24.763864278568072</v>
      </c>
      <c r="W1371" s="8">
        <v>0</v>
      </c>
      <c r="X1371" s="8">
        <v>0</v>
      </c>
      <c r="Y1371" s="8">
        <v>11951</v>
      </c>
      <c r="Z1371" s="8">
        <v>1997</v>
      </c>
      <c r="AA1371" s="8" t="b">
        <v>0</v>
      </c>
      <c r="AB1371" s="9" t="s">
        <v>133</v>
      </c>
      <c r="AC1371" s="16">
        <f t="shared" si="65"/>
        <v>11474.659396076022</v>
      </c>
      <c r="AD1371" s="16">
        <f t="shared" si="64"/>
        <v>3.6581778653417931</v>
      </c>
      <c r="AE1371" s="16" t="str">
        <f>VLOOKUP(AB1371,aircraft!A:B,2,FALSE)</f>
        <v>Passenger</v>
      </c>
      <c r="AF1371" s="16">
        <f t="shared" si="66"/>
        <v>1.0642064735967682</v>
      </c>
    </row>
    <row r="1372" spans="1:32" x14ac:dyDescent="0.25">
      <c r="A1372" s="8">
        <v>150.94555410155601</v>
      </c>
      <c r="B1372" s="8">
        <v>61.142290005875495</v>
      </c>
      <c r="C1372" s="8">
        <v>51.637855931000161</v>
      </c>
      <c r="D1372" s="8">
        <v>117.73351847510227</v>
      </c>
      <c r="E1372" s="8">
        <v>113.23641201537039</v>
      </c>
      <c r="F1372" s="8">
        <v>0</v>
      </c>
      <c r="G1372" s="8">
        <v>0</v>
      </c>
      <c r="H1372" s="8">
        <v>0</v>
      </c>
      <c r="I1372" s="8">
        <v>0</v>
      </c>
      <c r="J1372" s="8">
        <v>3014.0759809243682</v>
      </c>
      <c r="K1372" s="8">
        <v>0</v>
      </c>
      <c r="L1372" s="8">
        <v>0</v>
      </c>
      <c r="M1372" s="8">
        <v>6.7025346578745637</v>
      </c>
      <c r="N1372" s="8">
        <v>2.7149412930074073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  <c r="V1372" s="8">
        <v>12.80013636952266</v>
      </c>
      <c r="W1372" s="8">
        <v>0</v>
      </c>
      <c r="X1372" s="8">
        <v>0</v>
      </c>
      <c r="Y1372" s="8">
        <v>3286</v>
      </c>
      <c r="Z1372" s="8">
        <v>1997</v>
      </c>
      <c r="AA1372" s="8" t="b">
        <v>0</v>
      </c>
      <c r="AB1372" s="9" t="s">
        <v>135</v>
      </c>
      <c r="AC1372" s="16">
        <f t="shared" si="65"/>
        <v>3508.7716114532727</v>
      </c>
      <c r="AD1372" s="16">
        <f t="shared" si="64"/>
        <v>9.4174759508819719</v>
      </c>
      <c r="AE1372" s="16" t="str">
        <f>VLOOKUP(AB1372,aircraft!A:B,2,FALSE)</f>
        <v>Passenger</v>
      </c>
      <c r="AF1372" s="16">
        <f t="shared" si="66"/>
        <v>1.1565270476764602</v>
      </c>
    </row>
    <row r="1373" spans="1:32" x14ac:dyDescent="0.25">
      <c r="A1373" s="8">
        <v>7.1331198159405629</v>
      </c>
      <c r="B1373" s="8">
        <v>3.3497614292171205</v>
      </c>
      <c r="C1373" s="8">
        <v>3.2377781383861284</v>
      </c>
      <c r="D1373" s="8">
        <v>7.382084430138387</v>
      </c>
      <c r="E1373" s="8">
        <v>7.1001084898365443</v>
      </c>
      <c r="F1373" s="8">
        <v>0</v>
      </c>
      <c r="G1373" s="8">
        <v>0</v>
      </c>
      <c r="H1373" s="8">
        <v>0</v>
      </c>
      <c r="I1373" s="8">
        <v>0</v>
      </c>
      <c r="J1373" s="8">
        <v>162.87896880522371</v>
      </c>
      <c r="K1373" s="8">
        <v>0</v>
      </c>
      <c r="L1373" s="8">
        <v>0</v>
      </c>
      <c r="M1373" s="8">
        <v>4.0425569532175812E-2</v>
      </c>
      <c r="N1373" s="8">
        <v>1.8984121543900011E-2</v>
      </c>
      <c r="O1373" s="8">
        <v>3.2580143240456373E-4</v>
      </c>
      <c r="P1373" s="8">
        <v>7.42822262265732E-4</v>
      </c>
      <c r="Q1373" s="8">
        <v>7.1444843264325023E-4</v>
      </c>
      <c r="R1373" s="8">
        <v>0</v>
      </c>
      <c r="S1373" s="8">
        <v>0</v>
      </c>
      <c r="T1373" s="8">
        <v>0</v>
      </c>
      <c r="U1373" s="8">
        <v>0</v>
      </c>
      <c r="V1373" s="8">
        <v>9.6022066969017036E-2</v>
      </c>
      <c r="W1373" s="8">
        <v>0</v>
      </c>
      <c r="X1373" s="8">
        <v>0</v>
      </c>
      <c r="Y1373" s="8">
        <v>343</v>
      </c>
      <c r="Z1373" s="8">
        <v>1997</v>
      </c>
      <c r="AA1373" s="8" t="b">
        <v>0</v>
      </c>
      <c r="AB1373" s="9" t="s">
        <v>184</v>
      </c>
      <c r="AC1373" s="16">
        <f t="shared" si="65"/>
        <v>191.08182110874245</v>
      </c>
      <c r="AD1373" s="16">
        <f t="shared" si="64"/>
        <v>6.1192763203389372E-2</v>
      </c>
      <c r="AE1373" s="16" t="str">
        <f>VLOOKUP(AB1373,aircraft!A:B,2,FALSE)</f>
        <v>Passenger</v>
      </c>
      <c r="AF1373" s="16">
        <f t="shared" si="66"/>
        <v>0.55708985745989048</v>
      </c>
    </row>
    <row r="1374" spans="1:32" x14ac:dyDescent="0.25">
      <c r="A1374" s="8">
        <v>338.80583880408562</v>
      </c>
      <c r="B1374" s="8">
        <v>110.1922535224228</v>
      </c>
      <c r="C1374" s="8">
        <v>134.64835364076856</v>
      </c>
      <c r="D1374" s="8">
        <v>152.51658635384894</v>
      </c>
      <c r="E1374" s="8">
        <v>217.68699001340698</v>
      </c>
      <c r="F1374" s="8">
        <v>0</v>
      </c>
      <c r="G1374" s="8">
        <v>0</v>
      </c>
      <c r="H1374" s="8">
        <v>0</v>
      </c>
      <c r="I1374" s="8">
        <v>0</v>
      </c>
      <c r="J1374" s="8">
        <v>2575.3095240426064</v>
      </c>
      <c r="K1374" s="8">
        <v>0</v>
      </c>
      <c r="L1374" s="8">
        <v>54.956097874195621</v>
      </c>
      <c r="M1374" s="8">
        <v>10.841787356687982</v>
      </c>
      <c r="N1374" s="8">
        <v>3.5261522802007681</v>
      </c>
      <c r="O1374" s="8">
        <v>0.27277313457691027</v>
      </c>
      <c r="P1374" s="8">
        <v>0.30897093213409405</v>
      </c>
      <c r="Q1374" s="8">
        <v>0.45106757425325411</v>
      </c>
      <c r="R1374" s="8">
        <v>0</v>
      </c>
      <c r="S1374" s="8">
        <v>0</v>
      </c>
      <c r="T1374" s="8">
        <v>0</v>
      </c>
      <c r="U1374" s="8">
        <v>0</v>
      </c>
      <c r="V1374" s="8">
        <v>1.7752820947876899</v>
      </c>
      <c r="W1374" s="8">
        <v>0</v>
      </c>
      <c r="X1374" s="8">
        <v>5.6604776781385896E-2</v>
      </c>
      <c r="Y1374" s="8">
        <v>509</v>
      </c>
      <c r="Z1374" s="8">
        <v>1997</v>
      </c>
      <c r="AA1374" s="8" t="b">
        <v>0</v>
      </c>
      <c r="AB1374" s="9" t="s">
        <v>163</v>
      </c>
      <c r="AC1374" s="16">
        <f t="shared" si="65"/>
        <v>3584.1156442513347</v>
      </c>
      <c r="AD1374" s="16">
        <f t="shared" si="64"/>
        <v>15.457356054634396</v>
      </c>
      <c r="AE1374" s="16" t="str">
        <f>VLOOKUP(AB1374,aircraft!A:B,2,FALSE)</f>
        <v>Passenger</v>
      </c>
      <c r="AF1374" s="16">
        <f t="shared" si="66"/>
        <v>7.0414845663091059</v>
      </c>
    </row>
    <row r="1375" spans="1:32" x14ac:dyDescent="0.25">
      <c r="A1375" s="8">
        <v>318.78549899934052</v>
      </c>
      <c r="B1375" s="8">
        <v>103.68089478328019</v>
      </c>
      <c r="C1375" s="8">
        <v>141.52764580946965</v>
      </c>
      <c r="D1375" s="8">
        <v>136.88988317788781</v>
      </c>
      <c r="E1375" s="8">
        <v>254.61244187971889</v>
      </c>
      <c r="F1375" s="8">
        <v>0</v>
      </c>
      <c r="G1375" s="8">
        <v>0</v>
      </c>
      <c r="H1375" s="8">
        <v>0</v>
      </c>
      <c r="I1375" s="8">
        <v>0</v>
      </c>
      <c r="J1375" s="8">
        <v>530.02596812725062</v>
      </c>
      <c r="K1375" s="8">
        <v>0</v>
      </c>
      <c r="L1375" s="8">
        <v>54.956097874195621</v>
      </c>
      <c r="M1375" s="8">
        <v>4.0485757883638014</v>
      </c>
      <c r="N1375" s="8">
        <v>1.3167473478345115</v>
      </c>
      <c r="O1375" s="8">
        <v>6.5648985539142946E-2</v>
      </c>
      <c r="P1375" s="8">
        <v>6.3497713890460439E-2</v>
      </c>
      <c r="Q1375" s="8">
        <v>0.12414012371883557</v>
      </c>
      <c r="R1375" s="8">
        <v>0</v>
      </c>
      <c r="S1375" s="8">
        <v>0</v>
      </c>
      <c r="T1375" s="8">
        <v>0</v>
      </c>
      <c r="U1375" s="8">
        <v>0</v>
      </c>
      <c r="V1375" s="8">
        <v>1.0244332719652447</v>
      </c>
      <c r="W1375" s="8">
        <v>0</v>
      </c>
      <c r="X1375" s="8">
        <v>5.6604776781385896E-2</v>
      </c>
      <c r="Y1375" s="8">
        <v>86</v>
      </c>
      <c r="Z1375" s="8">
        <v>1997</v>
      </c>
      <c r="AA1375" s="8" t="b">
        <v>0</v>
      </c>
      <c r="AB1375" s="9" t="s">
        <v>176</v>
      </c>
      <c r="AC1375" s="16">
        <f t="shared" si="65"/>
        <v>1540.4784306511433</v>
      </c>
      <c r="AD1375" s="16">
        <f t="shared" si="64"/>
        <v>5.6752147361281384</v>
      </c>
      <c r="AE1375" s="16" t="str">
        <f>VLOOKUP(AB1375,aircraft!A:B,2,FALSE)</f>
        <v>Passenger</v>
      </c>
      <c r="AF1375" s="16">
        <f t="shared" si="66"/>
        <v>47.136538192652651</v>
      </c>
    </row>
    <row r="1376" spans="1:32" x14ac:dyDescent="0.25">
      <c r="A1376" s="8">
        <v>79.945837794852622</v>
      </c>
      <c r="B1376" s="8">
        <v>24.909793657170063</v>
      </c>
      <c r="C1376" s="8">
        <v>36.193476068377493</v>
      </c>
      <c r="D1376" s="8">
        <v>63.638117430210905</v>
      </c>
      <c r="E1376" s="8">
        <v>65.672436967559321</v>
      </c>
      <c r="F1376" s="8">
        <v>0</v>
      </c>
      <c r="G1376" s="8">
        <v>0</v>
      </c>
      <c r="H1376" s="8">
        <v>0</v>
      </c>
      <c r="I1376" s="8">
        <v>0</v>
      </c>
      <c r="J1376" s="8">
        <v>837.02994933724403</v>
      </c>
      <c r="K1376" s="8">
        <v>0</v>
      </c>
      <c r="L1376" s="8">
        <v>0</v>
      </c>
      <c r="M1376" s="8">
        <v>0.33366910551982853</v>
      </c>
      <c r="N1376" s="8">
        <v>0.10396574477835524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0.79249638650617271</v>
      </c>
      <c r="W1376" s="8">
        <v>0</v>
      </c>
      <c r="X1376" s="8">
        <v>0</v>
      </c>
      <c r="Y1376" s="8">
        <v>725</v>
      </c>
      <c r="Z1376" s="8">
        <v>1997</v>
      </c>
      <c r="AA1376" s="8" t="b">
        <v>0</v>
      </c>
      <c r="AB1376" s="9" t="s">
        <v>139</v>
      </c>
      <c r="AC1376" s="16">
        <f t="shared" si="65"/>
        <v>1107.3896112554144</v>
      </c>
      <c r="AD1376" s="16">
        <f t="shared" si="64"/>
        <v>0.43763485029818378</v>
      </c>
      <c r="AE1376" s="16" t="str">
        <f>VLOOKUP(AB1376,aircraft!A:B,2,FALSE)</f>
        <v>Passenger</v>
      </c>
      <c r="AF1376" s="16">
        <f t="shared" si="66"/>
        <v>1.6694781503138698</v>
      </c>
    </row>
    <row r="1377" spans="1:32" x14ac:dyDescent="0.25">
      <c r="A1377" s="8">
        <v>0</v>
      </c>
      <c r="B1377" s="8">
        <v>0</v>
      </c>
      <c r="C1377" s="8">
        <v>0</v>
      </c>
      <c r="D1377" s="8">
        <v>0</v>
      </c>
      <c r="E1377" s="8">
        <v>0</v>
      </c>
      <c r="F1377" s="8">
        <v>22101.116021899998</v>
      </c>
      <c r="G1377" s="8">
        <v>767.34186567259712</v>
      </c>
      <c r="H1377" s="8">
        <v>2708.8524690949916</v>
      </c>
      <c r="I1377" s="8">
        <v>11778.757020394234</v>
      </c>
      <c r="J1377" s="8">
        <v>0</v>
      </c>
      <c r="K1377" s="8">
        <v>2552.8014600854895</v>
      </c>
      <c r="L1377" s="8">
        <v>0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29.561960553730252</v>
      </c>
      <c r="S1377" s="8">
        <v>6.8106059325640711</v>
      </c>
      <c r="T1377" s="8">
        <v>0.53790276752507848</v>
      </c>
      <c r="U1377" s="8">
        <v>104.54332811752964</v>
      </c>
      <c r="V1377" s="8">
        <v>0</v>
      </c>
      <c r="W1377" s="8">
        <v>1.0977046651156726</v>
      </c>
      <c r="X1377" s="8">
        <v>0</v>
      </c>
      <c r="Y1377" s="8">
        <v>17276</v>
      </c>
      <c r="Z1377" s="8">
        <v>1998</v>
      </c>
      <c r="AA1377" s="8" t="b">
        <v>1</v>
      </c>
      <c r="AB1377" s="9" t="s">
        <v>44</v>
      </c>
      <c r="AC1377" s="16">
        <f t="shared" si="65"/>
        <v>39908.868837147304</v>
      </c>
      <c r="AD1377" s="16">
        <f t="shared" si="64"/>
        <v>142.55150203646471</v>
      </c>
      <c r="AE1377" s="16" t="str">
        <f>VLOOKUP(AB1377,aircraft!A:B,2,FALSE)</f>
        <v>Passenger</v>
      </c>
      <c r="AF1377" s="16" t="str">
        <f t="shared" si="66"/>
        <v/>
      </c>
    </row>
    <row r="1378" spans="1:32" x14ac:dyDescent="0.25">
      <c r="A1378" s="8">
        <v>0</v>
      </c>
      <c r="B1378" s="8">
        <v>0</v>
      </c>
      <c r="C1378" s="8">
        <v>0</v>
      </c>
      <c r="D1378" s="8">
        <v>0</v>
      </c>
      <c r="E1378" s="8">
        <v>0</v>
      </c>
      <c r="F1378" s="8">
        <v>20706.975048557444</v>
      </c>
      <c r="G1378" s="8">
        <v>387.26162278187138</v>
      </c>
      <c r="H1378" s="8">
        <v>2572.4134318971633</v>
      </c>
      <c r="I1378" s="8">
        <v>5574.4582367558332</v>
      </c>
      <c r="J1378" s="8">
        <v>0</v>
      </c>
      <c r="K1378" s="8">
        <v>4340.1377310925909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12.073125258525105</v>
      </c>
      <c r="S1378" s="8">
        <v>1.0533516098983835</v>
      </c>
      <c r="T1378" s="8">
        <v>0.72027578016905169</v>
      </c>
      <c r="U1378" s="8">
        <v>15.162526345414406</v>
      </c>
      <c r="V1378" s="8">
        <v>0</v>
      </c>
      <c r="W1378" s="8">
        <v>1.6058509357263804</v>
      </c>
      <c r="X1378" s="8">
        <v>0</v>
      </c>
      <c r="Y1378" s="8">
        <v>31558</v>
      </c>
      <c r="Z1378" s="8">
        <v>1998</v>
      </c>
      <c r="AA1378" s="8" t="b">
        <v>1</v>
      </c>
      <c r="AB1378" s="9" t="s">
        <v>151</v>
      </c>
      <c r="AC1378" s="16">
        <f t="shared" si="65"/>
        <v>33581.246071084905</v>
      </c>
      <c r="AD1378" s="16">
        <f t="shared" si="64"/>
        <v>30.615129929733328</v>
      </c>
      <c r="AE1378" s="16" t="str">
        <f>VLOOKUP(AB1378,aircraft!A:B,2,FALSE)</f>
        <v>Passenger</v>
      </c>
      <c r="AF1378" s="16" t="str">
        <f t="shared" si="66"/>
        <v/>
      </c>
    </row>
    <row r="1379" spans="1:32" x14ac:dyDescent="0.25">
      <c r="A1379" s="8">
        <v>0</v>
      </c>
      <c r="B1379" s="8">
        <v>0</v>
      </c>
      <c r="C1379" s="8">
        <v>0</v>
      </c>
      <c r="D1379" s="8">
        <v>0</v>
      </c>
      <c r="E1379" s="8">
        <v>0</v>
      </c>
      <c r="F1379" s="8">
        <v>4678.5769987150361</v>
      </c>
      <c r="G1379" s="8">
        <v>113.98093887789013</v>
      </c>
      <c r="H1379" s="8">
        <v>581.11891033172606</v>
      </c>
      <c r="I1379" s="8">
        <v>1494.4662676321159</v>
      </c>
      <c r="J1379" s="8">
        <v>0</v>
      </c>
      <c r="K1379" s="8">
        <v>980.03810791985416</v>
      </c>
      <c r="L1379" s="8">
        <v>0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2.7686439425470262</v>
      </c>
      <c r="S1379" s="8">
        <v>0.32354390778013065</v>
      </c>
      <c r="T1379" s="8">
        <v>0.16215693443362894</v>
      </c>
      <c r="U1379" s="8">
        <v>4.2211368417900399</v>
      </c>
      <c r="V1379" s="8">
        <v>0</v>
      </c>
      <c r="W1379" s="8">
        <v>0.36261409433530128</v>
      </c>
      <c r="X1379" s="8">
        <v>0</v>
      </c>
      <c r="Y1379" s="8">
        <v>5891</v>
      </c>
      <c r="Z1379" s="8">
        <v>1998</v>
      </c>
      <c r="AA1379" s="8" t="b">
        <v>1</v>
      </c>
      <c r="AB1379" s="9" t="s">
        <v>141</v>
      </c>
      <c r="AC1379" s="16">
        <f t="shared" si="65"/>
        <v>7848.181223476623</v>
      </c>
      <c r="AD1379" s="16">
        <f t="shared" si="64"/>
        <v>7.8380957208861268</v>
      </c>
      <c r="AE1379" s="16" t="str">
        <f>VLOOKUP(AB1379,aircraft!A:B,2,FALSE)</f>
        <v>Passenger</v>
      </c>
      <c r="AF1379" s="16" t="str">
        <f t="shared" si="66"/>
        <v/>
      </c>
    </row>
    <row r="1380" spans="1:32" x14ac:dyDescent="0.25">
      <c r="A1380" s="8">
        <v>0</v>
      </c>
      <c r="B1380" s="8">
        <v>0</v>
      </c>
      <c r="C1380" s="8">
        <v>0</v>
      </c>
      <c r="D1380" s="8">
        <v>0</v>
      </c>
      <c r="E1380" s="8">
        <v>0</v>
      </c>
      <c r="F1380" s="8">
        <v>196996.63336332288</v>
      </c>
      <c r="G1380" s="8">
        <v>9751.7648211397245</v>
      </c>
      <c r="H1380" s="8">
        <v>8835.9245960220887</v>
      </c>
      <c r="I1380" s="8">
        <v>89281.494196094602</v>
      </c>
      <c r="J1380" s="8">
        <v>0</v>
      </c>
      <c r="K1380" s="8">
        <v>46560.589835689534</v>
      </c>
      <c r="L1380" s="8">
        <v>0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258.0062461732939</v>
      </c>
      <c r="S1380" s="8">
        <v>11.888988870695172</v>
      </c>
      <c r="T1380" s="8">
        <v>11.729540352715269</v>
      </c>
      <c r="U1380" s="8">
        <v>108.4846323251229</v>
      </c>
      <c r="V1380" s="8">
        <v>0</v>
      </c>
      <c r="W1380" s="8">
        <v>6.9840888070798339</v>
      </c>
      <c r="X1380" s="8">
        <v>0</v>
      </c>
      <c r="Y1380" s="8">
        <v>544951</v>
      </c>
      <c r="Z1380" s="8">
        <v>1998</v>
      </c>
      <c r="AA1380" s="8" t="b">
        <v>1</v>
      </c>
      <c r="AB1380" s="9" t="s">
        <v>47</v>
      </c>
      <c r="AC1380" s="16">
        <f t="shared" si="65"/>
        <v>351426.40681226877</v>
      </c>
      <c r="AD1380" s="16">
        <f t="shared" si="64"/>
        <v>397.09349652890711</v>
      </c>
      <c r="AE1380" s="16" t="str">
        <f>VLOOKUP(AB1380,aircraft!A:B,2,FALSE)</f>
        <v>Passenger</v>
      </c>
      <c r="AF1380" s="16" t="str">
        <f t="shared" si="66"/>
        <v/>
      </c>
    </row>
    <row r="1381" spans="1:32" x14ac:dyDescent="0.25">
      <c r="A1381" s="8">
        <v>0</v>
      </c>
      <c r="B1381" s="8">
        <v>0</v>
      </c>
      <c r="C1381" s="8">
        <v>0</v>
      </c>
      <c r="D1381" s="8">
        <v>0</v>
      </c>
      <c r="E1381" s="8">
        <v>0</v>
      </c>
      <c r="F1381" s="8">
        <v>230513.85653684175</v>
      </c>
      <c r="G1381" s="8">
        <v>11373.496656897309</v>
      </c>
      <c r="H1381" s="8">
        <v>6783.0795330843457</v>
      </c>
      <c r="I1381" s="8">
        <v>94419.754579315326</v>
      </c>
      <c r="J1381" s="8">
        <v>0</v>
      </c>
      <c r="K1381" s="8">
        <v>46322.153011069546</v>
      </c>
      <c r="L1381" s="8">
        <v>0</v>
      </c>
      <c r="M1381" s="8">
        <v>0</v>
      </c>
      <c r="N1381" s="8">
        <v>0</v>
      </c>
      <c r="O1381" s="8">
        <v>0</v>
      </c>
      <c r="P1381" s="8">
        <v>0</v>
      </c>
      <c r="Q1381" s="8">
        <v>0</v>
      </c>
      <c r="R1381" s="8">
        <v>233.63592290114192</v>
      </c>
      <c r="S1381" s="8">
        <v>18.817675796028151</v>
      </c>
      <c r="T1381" s="8">
        <v>6.1913148584088828</v>
      </c>
      <c r="U1381" s="8">
        <v>156.24536489136744</v>
      </c>
      <c r="V1381" s="8">
        <v>0</v>
      </c>
      <c r="W1381" s="8">
        <v>6.9483232816880625</v>
      </c>
      <c r="X1381" s="8">
        <v>0</v>
      </c>
      <c r="Y1381" s="8">
        <v>611971</v>
      </c>
      <c r="Z1381" s="8">
        <v>1998</v>
      </c>
      <c r="AA1381" s="8" t="b">
        <v>1</v>
      </c>
      <c r="AB1381" s="9" t="s">
        <v>200</v>
      </c>
      <c r="AC1381" s="16">
        <f t="shared" si="65"/>
        <v>389412.34031720832</v>
      </c>
      <c r="AD1381" s="16">
        <f t="shared" si="64"/>
        <v>421.8386017286345</v>
      </c>
      <c r="AE1381" s="16" t="str">
        <f>VLOOKUP(AB1381,aircraft!A:B,2,FALSE)</f>
        <v>Passenger</v>
      </c>
      <c r="AF1381" s="16" t="str">
        <f t="shared" si="66"/>
        <v/>
      </c>
    </row>
    <row r="1382" spans="1:32" x14ac:dyDescent="0.25">
      <c r="A1382" s="8">
        <v>0</v>
      </c>
      <c r="B1382" s="8">
        <v>0</v>
      </c>
      <c r="C1382" s="8">
        <v>0</v>
      </c>
      <c r="D1382" s="8">
        <v>0</v>
      </c>
      <c r="E1382" s="8">
        <v>0</v>
      </c>
      <c r="F1382" s="8">
        <v>3201.8702629960203</v>
      </c>
      <c r="G1382" s="8">
        <v>227.65989714154355</v>
      </c>
      <c r="H1382" s="8">
        <v>208.26986096191405</v>
      </c>
      <c r="I1382" s="8">
        <v>1880.7198677679212</v>
      </c>
      <c r="J1382" s="8">
        <v>0</v>
      </c>
      <c r="K1382" s="8">
        <v>547.94522523880005</v>
      </c>
      <c r="L1382" s="8">
        <v>0</v>
      </c>
      <c r="M1382" s="8">
        <v>0</v>
      </c>
      <c r="N1382" s="8">
        <v>0</v>
      </c>
      <c r="O1382" s="8">
        <v>0</v>
      </c>
      <c r="P1382" s="8">
        <v>0</v>
      </c>
      <c r="Q1382" s="8">
        <v>0</v>
      </c>
      <c r="R1382" s="8">
        <v>2.4316858169794386</v>
      </c>
      <c r="S1382" s="8">
        <v>1.180742903074733</v>
      </c>
      <c r="T1382" s="8">
        <v>1.570768431755323E-2</v>
      </c>
      <c r="U1382" s="8">
        <v>9.7542284101005947</v>
      </c>
      <c r="V1382" s="8">
        <v>0</v>
      </c>
      <c r="W1382" s="8">
        <v>0.1260274046014434</v>
      </c>
      <c r="X1382" s="8">
        <v>0</v>
      </c>
      <c r="Y1382" s="8">
        <v>2264</v>
      </c>
      <c r="Z1382" s="8">
        <v>1998</v>
      </c>
      <c r="AA1382" s="8" t="b">
        <v>1</v>
      </c>
      <c r="AB1382" s="9" t="s">
        <v>192</v>
      </c>
      <c r="AC1382" s="16">
        <f t="shared" si="65"/>
        <v>6066.4651141061995</v>
      </c>
      <c r="AD1382" s="16">
        <f t="shared" si="64"/>
        <v>13.508392219073762</v>
      </c>
      <c r="AE1382" s="16" t="str">
        <f>VLOOKUP(AB1382,aircraft!A:B,2,FALSE)</f>
        <v>Passenger</v>
      </c>
      <c r="AF1382" s="16" t="str">
        <f t="shared" si="66"/>
        <v/>
      </c>
    </row>
    <row r="1383" spans="1:32" x14ac:dyDescent="0.25">
      <c r="A1383" s="8">
        <v>0</v>
      </c>
      <c r="B1383" s="8">
        <v>0</v>
      </c>
      <c r="C1383" s="8">
        <v>0</v>
      </c>
      <c r="D1383" s="8">
        <v>0</v>
      </c>
      <c r="E1383" s="8">
        <v>0</v>
      </c>
      <c r="F1383" s="8">
        <v>95084.985933823162</v>
      </c>
      <c r="G1383" s="8">
        <v>7276.5023905675989</v>
      </c>
      <c r="H1383" s="8">
        <v>0</v>
      </c>
      <c r="I1383" s="8">
        <v>45094.638546553731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914427</v>
      </c>
      <c r="Z1383" s="8">
        <v>1998</v>
      </c>
      <c r="AA1383" s="8" t="b">
        <v>1</v>
      </c>
      <c r="AB1383" s="9" t="s">
        <v>48</v>
      </c>
      <c r="AC1383" s="16">
        <f t="shared" si="65"/>
        <v>147456.12687094448</v>
      </c>
      <c r="AD1383" s="16">
        <f t="shared" si="64"/>
        <v>0</v>
      </c>
      <c r="AE1383" s="16" t="str">
        <f>VLOOKUP(AB1383,aircraft!A:B,2,FALSE)</f>
        <v>Passenger</v>
      </c>
      <c r="AF1383" s="16" t="str">
        <f t="shared" si="66"/>
        <v/>
      </c>
    </row>
    <row r="1384" spans="1:32" x14ac:dyDescent="0.25">
      <c r="A1384" s="8">
        <v>0</v>
      </c>
      <c r="B1384" s="8">
        <v>0</v>
      </c>
      <c r="C1384" s="8">
        <v>0</v>
      </c>
      <c r="D1384" s="8">
        <v>0</v>
      </c>
      <c r="E1384" s="8">
        <v>0</v>
      </c>
      <c r="F1384" s="8">
        <v>27855.851122709548</v>
      </c>
      <c r="G1384" s="8">
        <v>1726.4040710973825</v>
      </c>
      <c r="H1384" s="8">
        <v>0</v>
      </c>
      <c r="I1384" s="8">
        <v>9590.8170790957411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257291</v>
      </c>
      <c r="Z1384" s="8">
        <v>1998</v>
      </c>
      <c r="AA1384" s="8" t="b">
        <v>1</v>
      </c>
      <c r="AB1384" s="9" t="s">
        <v>206</v>
      </c>
      <c r="AC1384" s="16">
        <f t="shared" si="65"/>
        <v>39173.072272902675</v>
      </c>
      <c r="AD1384" s="16">
        <f t="shared" si="64"/>
        <v>0</v>
      </c>
      <c r="AE1384" s="16" t="str">
        <f>VLOOKUP(AB1384,aircraft!A:B,2,FALSE)</f>
        <v>Passenger</v>
      </c>
      <c r="AF1384" s="16" t="str">
        <f t="shared" si="66"/>
        <v/>
      </c>
    </row>
    <row r="1385" spans="1:32" x14ac:dyDescent="0.25">
      <c r="A1385" s="8">
        <v>0</v>
      </c>
      <c r="B1385" s="8">
        <v>0</v>
      </c>
      <c r="C1385" s="8">
        <v>0</v>
      </c>
      <c r="D1385" s="8">
        <v>0</v>
      </c>
      <c r="E1385" s="8">
        <v>0</v>
      </c>
      <c r="F1385" s="8">
        <v>148709.96395100807</v>
      </c>
      <c r="G1385" s="8">
        <v>10810.733614702336</v>
      </c>
      <c r="H1385" s="8">
        <v>0</v>
      </c>
      <c r="I1385" s="8">
        <v>69022.80711840342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  <c r="P1385" s="8">
        <v>0</v>
      </c>
      <c r="Q1385" s="8">
        <v>0</v>
      </c>
      <c r="R1385" s="8">
        <v>92.983821675347812</v>
      </c>
      <c r="S1385" s="8">
        <v>45.422651186347466</v>
      </c>
      <c r="T1385" s="8">
        <v>0</v>
      </c>
      <c r="U1385" s="8">
        <v>290.20370142012018</v>
      </c>
      <c r="V1385" s="8">
        <v>0</v>
      </c>
      <c r="W1385" s="8">
        <v>0</v>
      </c>
      <c r="X1385" s="8">
        <v>0</v>
      </c>
      <c r="Y1385" s="8">
        <v>1265968</v>
      </c>
      <c r="Z1385" s="8">
        <v>1998</v>
      </c>
      <c r="AA1385" s="8" t="b">
        <v>1</v>
      </c>
      <c r="AB1385" s="9" t="s">
        <v>194</v>
      </c>
      <c r="AC1385" s="16">
        <f t="shared" si="65"/>
        <v>228543.50468411384</v>
      </c>
      <c r="AD1385" s="16">
        <f t="shared" si="64"/>
        <v>428.61017428181549</v>
      </c>
      <c r="AE1385" s="16" t="str">
        <f>VLOOKUP(AB1385,aircraft!A:B,2,FALSE)</f>
        <v>Passenger</v>
      </c>
      <c r="AF1385" s="16" t="str">
        <f t="shared" si="66"/>
        <v/>
      </c>
    </row>
    <row r="1386" spans="1:32" x14ac:dyDescent="0.25">
      <c r="A1386" s="8">
        <v>0</v>
      </c>
      <c r="B1386" s="8">
        <v>0</v>
      </c>
      <c r="C1386" s="8">
        <v>0</v>
      </c>
      <c r="D1386" s="8">
        <v>0</v>
      </c>
      <c r="E1386" s="8">
        <v>0</v>
      </c>
      <c r="F1386" s="8">
        <v>31497.574722101359</v>
      </c>
      <c r="G1386" s="8">
        <v>2407.0481472556044</v>
      </c>
      <c r="H1386" s="8">
        <v>0</v>
      </c>
      <c r="I1386" s="8">
        <v>15307.153777696223</v>
      </c>
      <c r="J1386" s="8">
        <v>0</v>
      </c>
      <c r="K1386" s="8">
        <v>4679.5991922602725</v>
      </c>
      <c r="L1386" s="8">
        <v>0</v>
      </c>
      <c r="M1386" s="8">
        <v>0</v>
      </c>
      <c r="N1386" s="8">
        <v>0</v>
      </c>
      <c r="O1386" s="8">
        <v>0</v>
      </c>
      <c r="P1386" s="8">
        <v>0</v>
      </c>
      <c r="Q1386" s="8">
        <v>0</v>
      </c>
      <c r="R1386" s="8">
        <v>24.868293203224304</v>
      </c>
      <c r="S1386" s="8">
        <v>11.361266337547809</v>
      </c>
      <c r="T1386" s="8">
        <v>0</v>
      </c>
      <c r="U1386" s="8">
        <v>72.249759996072299</v>
      </c>
      <c r="V1386" s="8">
        <v>0</v>
      </c>
      <c r="W1386" s="8">
        <v>2.8545554521909113</v>
      </c>
      <c r="X1386" s="8">
        <v>0</v>
      </c>
      <c r="Y1386" s="8">
        <v>115204</v>
      </c>
      <c r="Z1386" s="8">
        <v>1998</v>
      </c>
      <c r="AA1386" s="8" t="b">
        <v>1</v>
      </c>
      <c r="AB1386" s="9" t="s">
        <v>207</v>
      </c>
      <c r="AC1386" s="16">
        <f t="shared" si="65"/>
        <v>53891.375839313456</v>
      </c>
      <c r="AD1386" s="16">
        <f t="shared" si="64"/>
        <v>111.33387498903532</v>
      </c>
      <c r="AE1386" s="16" t="str">
        <f>VLOOKUP(AB1386,aircraft!A:B,2,FALSE)</f>
        <v>Passenger</v>
      </c>
      <c r="AF1386" s="16" t="str">
        <f t="shared" si="66"/>
        <v/>
      </c>
    </row>
    <row r="1387" spans="1:32" x14ac:dyDescent="0.25">
      <c r="A1387" s="8">
        <v>0</v>
      </c>
      <c r="B1387" s="8">
        <v>0</v>
      </c>
      <c r="C1387" s="8">
        <v>0</v>
      </c>
      <c r="D1387" s="8">
        <v>0</v>
      </c>
      <c r="E1387" s="8">
        <v>0</v>
      </c>
      <c r="F1387" s="8">
        <v>27888.622740688323</v>
      </c>
      <c r="G1387" s="8">
        <v>1356.2111941994972</v>
      </c>
      <c r="H1387" s="8">
        <v>6704.4457090187061</v>
      </c>
      <c r="I1387" s="8">
        <v>25834.801254727394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402.88904523864358</v>
      </c>
      <c r="S1387" s="8">
        <v>45.297457774498206</v>
      </c>
      <c r="T1387" s="8">
        <v>11.397557856436638</v>
      </c>
      <c r="U1387" s="8">
        <v>862.88243597584164</v>
      </c>
      <c r="V1387" s="8">
        <v>0</v>
      </c>
      <c r="W1387" s="8">
        <v>0</v>
      </c>
      <c r="X1387" s="8">
        <v>0</v>
      </c>
      <c r="Y1387" s="8">
        <v>5576</v>
      </c>
      <c r="Z1387" s="8">
        <v>1998</v>
      </c>
      <c r="AA1387" s="8" t="b">
        <v>1</v>
      </c>
      <c r="AB1387" s="9" t="s">
        <v>49</v>
      </c>
      <c r="AC1387" s="16">
        <f t="shared" si="65"/>
        <v>61784.080898633925</v>
      </c>
      <c r="AD1387" s="16">
        <f t="shared" si="64"/>
        <v>1322.4664968454201</v>
      </c>
      <c r="AE1387" s="16" t="str">
        <f>VLOOKUP(AB1387,aircraft!A:B,2,FALSE)</f>
        <v>Passenger</v>
      </c>
      <c r="AF1387" s="16" t="str">
        <f t="shared" si="66"/>
        <v/>
      </c>
    </row>
    <row r="1388" spans="1:32" x14ac:dyDescent="0.25">
      <c r="A1388" s="8">
        <v>0</v>
      </c>
      <c r="B1388" s="8">
        <v>0</v>
      </c>
      <c r="C1388" s="8">
        <v>0</v>
      </c>
      <c r="D1388" s="8">
        <v>0</v>
      </c>
      <c r="E1388" s="8">
        <v>0</v>
      </c>
      <c r="F1388" s="8">
        <v>1455.2560392813607</v>
      </c>
      <c r="G1388" s="8">
        <v>80.609207347151525</v>
      </c>
      <c r="H1388" s="8">
        <v>0</v>
      </c>
      <c r="I1388" s="8">
        <v>405.7713024062802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62.200744179133132</v>
      </c>
      <c r="S1388" s="8">
        <v>22.630177845672804</v>
      </c>
      <c r="T1388" s="8">
        <v>0</v>
      </c>
      <c r="U1388" s="8">
        <v>113.91597858763572</v>
      </c>
      <c r="V1388" s="8">
        <v>0</v>
      </c>
      <c r="W1388" s="8">
        <v>0</v>
      </c>
      <c r="X1388" s="8">
        <v>0</v>
      </c>
      <c r="Y1388" s="8">
        <v>9162</v>
      </c>
      <c r="Z1388" s="8">
        <v>1998</v>
      </c>
      <c r="AA1388" s="8" t="b">
        <v>1</v>
      </c>
      <c r="AB1388" s="9" t="s">
        <v>50</v>
      </c>
      <c r="AC1388" s="16">
        <f t="shared" si="65"/>
        <v>1941.6365490347926</v>
      </c>
      <c r="AD1388" s="16">
        <f t="shared" si="64"/>
        <v>198.74690061244166</v>
      </c>
      <c r="AE1388" s="16" t="str">
        <f>VLOOKUP(AB1388,aircraft!A:B,2,FALSE)</f>
        <v>Passenger</v>
      </c>
      <c r="AF1388" s="16" t="str">
        <f t="shared" si="66"/>
        <v/>
      </c>
    </row>
    <row r="1389" spans="1:32" x14ac:dyDescent="0.25">
      <c r="A1389" s="8">
        <v>0</v>
      </c>
      <c r="B1389" s="8">
        <v>0</v>
      </c>
      <c r="C1389" s="8">
        <v>0</v>
      </c>
      <c r="D1389" s="8">
        <v>0</v>
      </c>
      <c r="E1389" s="8">
        <v>0</v>
      </c>
      <c r="F1389" s="8">
        <v>63913.214088206507</v>
      </c>
      <c r="G1389" s="8">
        <v>4239.217178109936</v>
      </c>
      <c r="H1389" s="8">
        <v>284.71396645724775</v>
      </c>
      <c r="I1389" s="8">
        <v>28638.944133398916</v>
      </c>
      <c r="J1389" s="8">
        <v>0</v>
      </c>
      <c r="K1389" s="8">
        <v>12664.492810713038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61.055237584835936</v>
      </c>
      <c r="S1389" s="8">
        <v>22.849380861008676</v>
      </c>
      <c r="T1389" s="8">
        <v>6.1782928849719636E-2</v>
      </c>
      <c r="U1389" s="8">
        <v>154.36391070979272</v>
      </c>
      <c r="V1389" s="8">
        <v>0</v>
      </c>
      <c r="W1389" s="8">
        <v>7.2187605815257241</v>
      </c>
      <c r="X1389" s="8">
        <v>0</v>
      </c>
      <c r="Y1389" s="8">
        <v>183716</v>
      </c>
      <c r="Z1389" s="8">
        <v>1998</v>
      </c>
      <c r="AA1389" s="8" t="b">
        <v>1</v>
      </c>
      <c r="AB1389" s="9" t="s">
        <v>52</v>
      </c>
      <c r="AC1389" s="16">
        <f t="shared" si="65"/>
        <v>109740.58217688565</v>
      </c>
      <c r="AD1389" s="16">
        <f t="shared" si="64"/>
        <v>245.54907266601276</v>
      </c>
      <c r="AE1389" s="16" t="str">
        <f>VLOOKUP(AB1389,aircraft!A:B,2,FALSE)</f>
        <v>Passenger</v>
      </c>
      <c r="AF1389" s="16" t="str">
        <f t="shared" si="66"/>
        <v/>
      </c>
    </row>
    <row r="1390" spans="1:32" x14ac:dyDescent="0.25">
      <c r="A1390" s="8">
        <v>0</v>
      </c>
      <c r="B1390" s="8">
        <v>0</v>
      </c>
      <c r="C1390" s="8">
        <v>0</v>
      </c>
      <c r="D1390" s="8">
        <v>0</v>
      </c>
      <c r="E1390" s="8">
        <v>0</v>
      </c>
      <c r="F1390" s="8">
        <v>546717.08807884739</v>
      </c>
      <c r="G1390" s="8">
        <v>37273.912241659549</v>
      </c>
      <c r="H1390" s="8">
        <v>3384.213737662285</v>
      </c>
      <c r="I1390" s="8">
        <v>245290.80014628937</v>
      </c>
      <c r="J1390" s="8">
        <v>0</v>
      </c>
      <c r="K1390" s="8">
        <v>91632.863552696479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522.26980258379945</v>
      </c>
      <c r="S1390" s="8">
        <v>200.90638936531636</v>
      </c>
      <c r="T1390" s="8">
        <v>0.73437435882734925</v>
      </c>
      <c r="U1390" s="8">
        <v>1322.1174284689548</v>
      </c>
      <c r="V1390" s="8">
        <v>0</v>
      </c>
      <c r="W1390" s="8">
        <v>52.230729905502443</v>
      </c>
      <c r="X1390" s="8">
        <v>0</v>
      </c>
      <c r="Y1390" s="8">
        <v>2537062</v>
      </c>
      <c r="Z1390" s="8">
        <v>1998</v>
      </c>
      <c r="AA1390" s="8" t="b">
        <v>1</v>
      </c>
      <c r="AB1390" s="9" t="s">
        <v>53</v>
      </c>
      <c r="AC1390" s="16">
        <f t="shared" si="65"/>
        <v>924298.8777571551</v>
      </c>
      <c r="AD1390" s="16">
        <f t="shared" si="64"/>
        <v>2098.2587246824005</v>
      </c>
      <c r="AE1390" s="16" t="str">
        <f>VLOOKUP(AB1390,aircraft!A:B,2,FALSE)</f>
        <v>Passenger</v>
      </c>
      <c r="AF1390" s="16" t="str">
        <f t="shared" si="66"/>
        <v/>
      </c>
    </row>
    <row r="1391" spans="1:32" x14ac:dyDescent="0.25">
      <c r="A1391" s="8">
        <v>0</v>
      </c>
      <c r="B1391" s="8">
        <v>0</v>
      </c>
      <c r="C1391" s="8">
        <v>0</v>
      </c>
      <c r="D1391" s="8">
        <v>0</v>
      </c>
      <c r="E1391" s="8">
        <v>0</v>
      </c>
      <c r="F1391" s="8">
        <v>602347.17442823469</v>
      </c>
      <c r="G1391" s="8">
        <v>30000.323556552692</v>
      </c>
      <c r="H1391" s="8">
        <v>23391.840653248877</v>
      </c>
      <c r="I1391" s="8">
        <v>213792.92587876838</v>
      </c>
      <c r="J1391" s="8">
        <v>0</v>
      </c>
      <c r="K1391" s="8">
        <v>97569.984427795702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575.32050638245971</v>
      </c>
      <c r="S1391" s="8">
        <v>161.67540588456265</v>
      </c>
      <c r="T1391" s="8">
        <v>5.0760292679940102</v>
      </c>
      <c r="U1391" s="8">
        <v>1152.1702788727384</v>
      </c>
      <c r="V1391" s="8">
        <v>0</v>
      </c>
      <c r="W1391" s="8">
        <v>59.517689352369587</v>
      </c>
      <c r="X1391" s="8">
        <v>0</v>
      </c>
      <c r="Y1391" s="8">
        <v>2594833</v>
      </c>
      <c r="Z1391" s="8">
        <v>1998</v>
      </c>
      <c r="AA1391" s="8" t="b">
        <v>1</v>
      </c>
      <c r="AB1391" s="9" t="s">
        <v>54</v>
      </c>
      <c r="AC1391" s="16">
        <f t="shared" si="65"/>
        <v>967102.24894460035</v>
      </c>
      <c r="AD1391" s="16">
        <f t="shared" si="64"/>
        <v>1953.7599097601244</v>
      </c>
      <c r="AE1391" s="16" t="str">
        <f>VLOOKUP(AB1391,aircraft!A:B,2,FALSE)</f>
        <v>Passenger</v>
      </c>
      <c r="AF1391" s="16" t="str">
        <f t="shared" si="66"/>
        <v/>
      </c>
    </row>
    <row r="1392" spans="1:32" x14ac:dyDescent="0.25">
      <c r="A1392" s="8">
        <v>0</v>
      </c>
      <c r="B1392" s="8">
        <v>0</v>
      </c>
      <c r="C1392" s="8">
        <v>0</v>
      </c>
      <c r="D1392" s="8">
        <v>0</v>
      </c>
      <c r="E1392" s="8">
        <v>0</v>
      </c>
      <c r="F1392" s="8">
        <v>45040.779501418285</v>
      </c>
      <c r="G1392" s="8">
        <v>3276.342969219756</v>
      </c>
      <c r="H1392" s="8">
        <v>0</v>
      </c>
      <c r="I1392" s="8">
        <v>22213.934563130329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56.218018826204826</v>
      </c>
      <c r="S1392" s="8">
        <v>20.276083458288898</v>
      </c>
      <c r="T1392" s="8">
        <v>0</v>
      </c>
      <c r="U1392" s="8">
        <v>248.0906705648828</v>
      </c>
      <c r="V1392" s="8">
        <v>0</v>
      </c>
      <c r="W1392" s="8">
        <v>0</v>
      </c>
      <c r="X1392" s="8">
        <v>0</v>
      </c>
      <c r="Y1392" s="8">
        <v>384819</v>
      </c>
      <c r="Z1392" s="8">
        <v>1998</v>
      </c>
      <c r="AA1392" s="8" t="b">
        <v>1</v>
      </c>
      <c r="AB1392" s="9" t="s">
        <v>55</v>
      </c>
      <c r="AC1392" s="16">
        <f t="shared" si="65"/>
        <v>70531.05703376836</v>
      </c>
      <c r="AD1392" s="16">
        <f t="shared" si="64"/>
        <v>324.58477284937652</v>
      </c>
      <c r="AE1392" s="16" t="str">
        <f>VLOOKUP(AB1392,aircraft!A:B,2,FALSE)</f>
        <v>Passenger</v>
      </c>
      <c r="AF1392" s="16" t="str">
        <f t="shared" si="66"/>
        <v/>
      </c>
    </row>
    <row r="1393" spans="1:32" x14ac:dyDescent="0.25">
      <c r="A1393" s="8">
        <v>0</v>
      </c>
      <c r="B1393" s="8">
        <v>0</v>
      </c>
      <c r="C1393" s="8">
        <v>0</v>
      </c>
      <c r="D1393" s="8">
        <v>0</v>
      </c>
      <c r="E1393" s="8">
        <v>0</v>
      </c>
      <c r="F1393" s="8">
        <v>18.736366164485883</v>
      </c>
      <c r="G1393" s="8">
        <v>1.0565296123379684</v>
      </c>
      <c r="H1393" s="8">
        <v>0</v>
      </c>
      <c r="I1393" s="8">
        <v>6.0525872861806977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1.8123345350092676E-2</v>
      </c>
      <c r="S1393" s="8">
        <v>5.6638796933494648E-3</v>
      </c>
      <c r="T1393" s="8">
        <v>0</v>
      </c>
      <c r="U1393" s="8">
        <v>3.2446914712181273E-2</v>
      </c>
      <c r="V1393" s="8">
        <v>0</v>
      </c>
      <c r="W1393" s="8">
        <v>0</v>
      </c>
      <c r="X1393" s="8">
        <v>0</v>
      </c>
      <c r="Y1393" s="8">
        <v>317</v>
      </c>
      <c r="Z1393" s="8">
        <v>1998</v>
      </c>
      <c r="AA1393" s="8" t="b">
        <v>1</v>
      </c>
      <c r="AB1393" s="9" t="s">
        <v>152</v>
      </c>
      <c r="AC1393" s="16">
        <f t="shared" si="65"/>
        <v>25.845483063004551</v>
      </c>
      <c r="AD1393" s="16">
        <f t="shared" si="64"/>
        <v>5.6234139755623413E-2</v>
      </c>
      <c r="AE1393" s="16" t="str">
        <f>VLOOKUP(AB1393,aircraft!A:B,2,FALSE)</f>
        <v>Passenger</v>
      </c>
      <c r="AF1393" s="16" t="str">
        <f t="shared" si="66"/>
        <v/>
      </c>
    </row>
    <row r="1394" spans="1:32" x14ac:dyDescent="0.25">
      <c r="A1394" s="8">
        <v>0</v>
      </c>
      <c r="B1394" s="8">
        <v>0</v>
      </c>
      <c r="C1394" s="8">
        <v>0</v>
      </c>
      <c r="D1394" s="8">
        <v>0</v>
      </c>
      <c r="E1394" s="8">
        <v>0</v>
      </c>
      <c r="F1394" s="8">
        <v>14132.806916135327</v>
      </c>
      <c r="G1394" s="8">
        <v>938.50835048206682</v>
      </c>
      <c r="H1394" s="8">
        <v>0</v>
      </c>
      <c r="I1394" s="8">
        <v>4998.7340597558787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18.409170246645949</v>
      </c>
      <c r="S1394" s="8">
        <v>7.5169615341095977</v>
      </c>
      <c r="T1394" s="8">
        <v>0</v>
      </c>
      <c r="U1394" s="8">
        <v>40.037248072569426</v>
      </c>
      <c r="V1394" s="8">
        <v>0</v>
      </c>
      <c r="W1394" s="8">
        <v>0</v>
      </c>
      <c r="X1394" s="8">
        <v>0</v>
      </c>
      <c r="Y1394" s="8">
        <v>161308</v>
      </c>
      <c r="Z1394" s="8">
        <v>1998</v>
      </c>
      <c r="AA1394" s="8" t="b">
        <v>1</v>
      </c>
      <c r="AB1394" s="9" t="s">
        <v>185</v>
      </c>
      <c r="AC1394" s="16">
        <f t="shared" si="65"/>
        <v>20070.049326373271</v>
      </c>
      <c r="AD1394" s="16">
        <f t="shared" si="64"/>
        <v>65.963379853324966</v>
      </c>
      <c r="AE1394" s="16" t="str">
        <f>VLOOKUP(AB1394,aircraft!A:B,2,FALSE)</f>
        <v>Passenger</v>
      </c>
      <c r="AF1394" s="16" t="str">
        <f t="shared" si="66"/>
        <v/>
      </c>
    </row>
    <row r="1395" spans="1:32" x14ac:dyDescent="0.25">
      <c r="A1395" s="8">
        <v>0</v>
      </c>
      <c r="B1395" s="8">
        <v>0</v>
      </c>
      <c r="C1395" s="8">
        <v>0</v>
      </c>
      <c r="D1395" s="8">
        <v>0</v>
      </c>
      <c r="E1395" s="8">
        <v>0</v>
      </c>
      <c r="F1395" s="8">
        <v>1320.7607581108373</v>
      </c>
      <c r="G1395" s="8">
        <v>50.941808077810009</v>
      </c>
      <c r="H1395" s="8">
        <v>78.569193961322298</v>
      </c>
      <c r="I1395" s="8">
        <v>554.80114162177529</v>
      </c>
      <c r="J1395" s="8">
        <v>0</v>
      </c>
      <c r="K1395" s="8">
        <v>239.81279304868531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19.128714472673558</v>
      </c>
      <c r="S1395" s="8">
        <v>2.8899286927620378</v>
      </c>
      <c r="T1395" s="8">
        <v>0.56805528057088894</v>
      </c>
      <c r="U1395" s="8">
        <v>31.4738678984641</v>
      </c>
      <c r="V1395" s="8">
        <v>0</v>
      </c>
      <c r="W1395" s="8">
        <v>0.24700715925857958</v>
      </c>
      <c r="X1395" s="8">
        <v>0</v>
      </c>
      <c r="Y1395" s="8">
        <v>4412</v>
      </c>
      <c r="Z1395" s="8">
        <v>1998</v>
      </c>
      <c r="AA1395" s="8" t="b">
        <v>1</v>
      </c>
      <c r="AB1395" s="9" t="s">
        <v>57</v>
      </c>
      <c r="AC1395" s="16">
        <f t="shared" si="65"/>
        <v>2244.8856948204302</v>
      </c>
      <c r="AD1395" s="16">
        <f t="shared" si="64"/>
        <v>54.307573503729166</v>
      </c>
      <c r="AE1395" s="16" t="str">
        <f>VLOOKUP(AB1395,aircraft!A:B,2,FALSE)</f>
        <v>Passenger</v>
      </c>
      <c r="AF1395" s="16" t="str">
        <f t="shared" si="66"/>
        <v/>
      </c>
    </row>
    <row r="1396" spans="1:32" x14ac:dyDescent="0.25">
      <c r="A1396" s="8">
        <v>0</v>
      </c>
      <c r="B1396" s="8">
        <v>0</v>
      </c>
      <c r="C1396" s="8">
        <v>0</v>
      </c>
      <c r="D1396" s="8">
        <v>0</v>
      </c>
      <c r="E1396" s="8">
        <v>0</v>
      </c>
      <c r="F1396" s="8">
        <v>192831.07068418225</v>
      </c>
      <c r="G1396" s="8">
        <v>7437.5039793602609</v>
      </c>
      <c r="H1396" s="8">
        <v>11471.102318353054</v>
      </c>
      <c r="I1396" s="8">
        <v>81418.231192273743</v>
      </c>
      <c r="J1396" s="8">
        <v>0</v>
      </c>
      <c r="K1396" s="8">
        <v>35050.004226217941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2792.7923130103404</v>
      </c>
      <c r="S1396" s="8">
        <v>421.9295891432576</v>
      </c>
      <c r="T1396" s="8">
        <v>82.936070963349792</v>
      </c>
      <c r="U1396" s="8">
        <v>4618.8561284886428</v>
      </c>
      <c r="V1396" s="8">
        <v>0</v>
      </c>
      <c r="W1396" s="8">
        <v>36.101501783358522</v>
      </c>
      <c r="X1396" s="8">
        <v>0</v>
      </c>
      <c r="Y1396" s="8">
        <v>681996</v>
      </c>
      <c r="Z1396" s="8">
        <v>1998</v>
      </c>
      <c r="AA1396" s="8" t="b">
        <v>1</v>
      </c>
      <c r="AB1396" s="9" t="s">
        <v>58</v>
      </c>
      <c r="AC1396" s="16">
        <f t="shared" si="65"/>
        <v>328207.91240038723</v>
      </c>
      <c r="AD1396" s="16">
        <f t="shared" si="64"/>
        <v>7952.6156033889492</v>
      </c>
      <c r="AE1396" s="16" t="str">
        <f>VLOOKUP(AB1396,aircraft!A:B,2,FALSE)</f>
        <v>Passenger</v>
      </c>
      <c r="AF1396" s="16" t="str">
        <f t="shared" si="66"/>
        <v/>
      </c>
    </row>
    <row r="1397" spans="1:32" x14ac:dyDescent="0.25">
      <c r="A1397" s="8">
        <v>0</v>
      </c>
      <c r="B1397" s="8">
        <v>0</v>
      </c>
      <c r="C1397" s="8">
        <v>0</v>
      </c>
      <c r="D1397" s="8">
        <v>0</v>
      </c>
      <c r="E1397" s="8">
        <v>0</v>
      </c>
      <c r="F1397" s="8">
        <v>360.88805521781421</v>
      </c>
      <c r="G1397" s="8">
        <v>21.534616500730124</v>
      </c>
      <c r="H1397" s="8">
        <v>21.652679119706153</v>
      </c>
      <c r="I1397" s="8">
        <v>175.07793103261722</v>
      </c>
      <c r="J1397" s="8">
        <v>0</v>
      </c>
      <c r="K1397" s="8">
        <v>26.641720087603971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6.9854647405346846</v>
      </c>
      <c r="S1397" s="8">
        <v>2.4118771225284377</v>
      </c>
      <c r="T1397" s="8">
        <v>8.6610720592612905E-2</v>
      </c>
      <c r="U1397" s="8">
        <v>19.608728880909684</v>
      </c>
      <c r="V1397" s="8">
        <v>0</v>
      </c>
      <c r="W1397" s="8">
        <v>2.744096973702867E-2</v>
      </c>
      <c r="X1397" s="8">
        <v>0</v>
      </c>
      <c r="Y1397" s="8">
        <v>265</v>
      </c>
      <c r="Z1397" s="8">
        <v>1998</v>
      </c>
      <c r="AA1397" s="8" t="b">
        <v>1</v>
      </c>
      <c r="AB1397" s="9" t="s">
        <v>209</v>
      </c>
      <c r="AC1397" s="16">
        <f t="shared" si="65"/>
        <v>605.79500195847163</v>
      </c>
      <c r="AD1397" s="16">
        <f t="shared" si="64"/>
        <v>29.120122434302449</v>
      </c>
      <c r="AE1397" s="16" t="str">
        <f>VLOOKUP(AB1397,aircraft!A:B,2,FALSE)</f>
        <v>Passenger</v>
      </c>
      <c r="AF1397" s="16" t="str">
        <f t="shared" si="66"/>
        <v/>
      </c>
    </row>
    <row r="1398" spans="1:32" x14ac:dyDescent="0.25">
      <c r="A1398" s="8">
        <v>0</v>
      </c>
      <c r="B1398" s="8">
        <v>0</v>
      </c>
      <c r="C1398" s="8">
        <v>0</v>
      </c>
      <c r="D1398" s="8">
        <v>0</v>
      </c>
      <c r="E1398" s="8">
        <v>0</v>
      </c>
      <c r="F1398" s="8">
        <v>22139.942746708661</v>
      </c>
      <c r="G1398" s="8">
        <v>952.52287788500303</v>
      </c>
      <c r="H1398" s="8">
        <v>1312.0918683958052</v>
      </c>
      <c r="I1398" s="8">
        <v>11359.484847575935</v>
      </c>
      <c r="J1398" s="8">
        <v>0</v>
      </c>
      <c r="K1398" s="8">
        <v>2562.4475571357789</v>
      </c>
      <c r="L1398" s="8">
        <v>0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16.17287434679362</v>
      </c>
      <c r="S1398" s="8">
        <v>2.7838250842439138</v>
      </c>
      <c r="T1398" s="8">
        <v>0.45711585779271074</v>
      </c>
      <c r="U1398" s="8">
        <v>33.199012430007301</v>
      </c>
      <c r="V1398" s="8">
        <v>0</v>
      </c>
      <c r="W1398" s="8">
        <v>2.6393207959873073</v>
      </c>
      <c r="X1398" s="8">
        <v>0</v>
      </c>
      <c r="Y1398" s="8">
        <v>48479</v>
      </c>
      <c r="Z1398" s="8">
        <v>1998</v>
      </c>
      <c r="AA1398" s="8" t="b">
        <v>1</v>
      </c>
      <c r="AB1398" s="9" t="s">
        <v>67</v>
      </c>
      <c r="AC1398" s="16">
        <f t="shared" si="65"/>
        <v>38326.489897701176</v>
      </c>
      <c r="AD1398" s="16">
        <f t="shared" si="64"/>
        <v>55.25214851482486</v>
      </c>
      <c r="AE1398" s="16" t="str">
        <f>VLOOKUP(AB1398,aircraft!A:B,2,FALSE)</f>
        <v>Passenger</v>
      </c>
      <c r="AF1398" s="16" t="str">
        <f t="shared" si="66"/>
        <v/>
      </c>
    </row>
    <row r="1399" spans="1:32" x14ac:dyDescent="0.25">
      <c r="A1399" s="8">
        <v>0</v>
      </c>
      <c r="B1399" s="8">
        <v>0</v>
      </c>
      <c r="C1399" s="8">
        <v>0</v>
      </c>
      <c r="D1399" s="8">
        <v>0</v>
      </c>
      <c r="E1399" s="8">
        <v>0</v>
      </c>
      <c r="F1399" s="8">
        <v>24419.574948699923</v>
      </c>
      <c r="G1399" s="8">
        <v>973.1745830909415</v>
      </c>
      <c r="H1399" s="8">
        <v>1468.6881328551469</v>
      </c>
      <c r="I1399" s="8">
        <v>8503.0943297971044</v>
      </c>
      <c r="J1399" s="8">
        <v>0</v>
      </c>
      <c r="K1399" s="8">
        <v>2540.4237271484544</v>
      </c>
      <c r="L1399" s="8">
        <v>0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0.99053544171383801</v>
      </c>
      <c r="S1399" s="8">
        <v>6.0374351411717583E-2</v>
      </c>
      <c r="T1399" s="8">
        <v>5.3579778703440682E-2</v>
      </c>
      <c r="U1399" s="8">
        <v>0.49856516636227544</v>
      </c>
      <c r="V1399" s="8">
        <v>0</v>
      </c>
      <c r="W1399" s="8">
        <v>2.6166362527150118</v>
      </c>
      <c r="X1399" s="8">
        <v>0</v>
      </c>
      <c r="Y1399" s="8">
        <v>20194</v>
      </c>
      <c r="Z1399" s="8">
        <v>1998</v>
      </c>
      <c r="AA1399" s="8" t="b">
        <v>1</v>
      </c>
      <c r="AB1399" s="9" t="s">
        <v>68</v>
      </c>
      <c r="AC1399" s="16">
        <f t="shared" si="65"/>
        <v>37904.95572159157</v>
      </c>
      <c r="AD1399" s="16">
        <f t="shared" si="64"/>
        <v>4.2196909909062832</v>
      </c>
      <c r="AE1399" s="16" t="str">
        <f>VLOOKUP(AB1399,aircraft!A:B,2,FALSE)</f>
        <v>Passenger</v>
      </c>
      <c r="AF1399" s="16" t="str">
        <f t="shared" si="66"/>
        <v/>
      </c>
    </row>
    <row r="1400" spans="1:32" x14ac:dyDescent="0.25">
      <c r="A1400" s="8">
        <v>0</v>
      </c>
      <c r="B1400" s="8">
        <v>0</v>
      </c>
      <c r="C1400" s="8">
        <v>0</v>
      </c>
      <c r="D1400" s="8">
        <v>0</v>
      </c>
      <c r="E1400" s="8">
        <v>0</v>
      </c>
      <c r="F1400" s="8">
        <v>720959.35422031907</v>
      </c>
      <c r="G1400" s="8">
        <v>38012.318550302138</v>
      </c>
      <c r="H1400" s="8">
        <v>34871.061549726459</v>
      </c>
      <c r="I1400" s="8">
        <v>406449.6241468162</v>
      </c>
      <c r="J1400" s="8">
        <v>0</v>
      </c>
      <c r="K1400" s="8">
        <v>107638.89182249748</v>
      </c>
      <c r="L1400" s="8">
        <v>0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756.6641075661438</v>
      </c>
      <c r="S1400" s="8">
        <v>116.78720326369296</v>
      </c>
      <c r="T1400" s="8">
        <v>20.88593871184986</v>
      </c>
      <c r="U1400" s="8">
        <v>1124.5284000717481</v>
      </c>
      <c r="V1400" s="8">
        <v>0</v>
      </c>
      <c r="W1400" s="8">
        <v>110.86805068576558</v>
      </c>
      <c r="X1400" s="8">
        <v>0</v>
      </c>
      <c r="Y1400" s="8">
        <v>2063504</v>
      </c>
      <c r="Z1400" s="8">
        <v>1998</v>
      </c>
      <c r="AA1400" s="8" t="b">
        <v>1</v>
      </c>
      <c r="AB1400" s="9" t="s">
        <v>69</v>
      </c>
      <c r="AC1400" s="16">
        <f t="shared" si="65"/>
        <v>1307931.2502896613</v>
      </c>
      <c r="AD1400" s="16">
        <f t="shared" si="64"/>
        <v>2129.7337002992003</v>
      </c>
      <c r="AE1400" s="16" t="str">
        <f>VLOOKUP(AB1400,aircraft!A:B,2,FALSE)</f>
        <v>Passenger</v>
      </c>
      <c r="AF1400" s="16" t="str">
        <f t="shared" si="66"/>
        <v/>
      </c>
    </row>
    <row r="1401" spans="1:32" x14ac:dyDescent="0.25">
      <c r="A1401" s="8">
        <v>0</v>
      </c>
      <c r="B1401" s="8">
        <v>0</v>
      </c>
      <c r="C1401" s="8">
        <v>0</v>
      </c>
      <c r="D1401" s="8">
        <v>0</v>
      </c>
      <c r="E1401" s="8">
        <v>0</v>
      </c>
      <c r="F1401" s="8">
        <v>1408715.5373919301</v>
      </c>
      <c r="G1401" s="8">
        <v>65507.81621783429</v>
      </c>
      <c r="H1401" s="8">
        <v>60758.719830313588</v>
      </c>
      <c r="I1401" s="8">
        <v>526766.06318076234</v>
      </c>
      <c r="J1401" s="8">
        <v>0</v>
      </c>
      <c r="K1401" s="8">
        <v>318775.51358021703</v>
      </c>
      <c r="L1401" s="8">
        <v>0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496.41920338314179</v>
      </c>
      <c r="S1401" s="8">
        <v>116.23898445919339</v>
      </c>
      <c r="T1401" s="8">
        <v>5.4748317148561139</v>
      </c>
      <c r="U1401" s="8">
        <v>956.49335509759305</v>
      </c>
      <c r="V1401" s="8">
        <v>0</v>
      </c>
      <c r="W1401" s="8">
        <v>328.33875561700705</v>
      </c>
      <c r="X1401" s="8">
        <v>0</v>
      </c>
      <c r="Y1401" s="8">
        <v>4564162</v>
      </c>
      <c r="Z1401" s="8">
        <v>1998</v>
      </c>
      <c r="AA1401" s="8" t="b">
        <v>1</v>
      </c>
      <c r="AB1401" s="9" t="s">
        <v>70</v>
      </c>
      <c r="AC1401" s="16">
        <f t="shared" si="65"/>
        <v>2380523.6502010575</v>
      </c>
      <c r="AD1401" s="16">
        <f t="shared" si="64"/>
        <v>1902.9651302717914</v>
      </c>
      <c r="AE1401" s="16" t="str">
        <f>VLOOKUP(AB1401,aircraft!A:B,2,FALSE)</f>
        <v>Passenger</v>
      </c>
      <c r="AF1401" s="16" t="str">
        <f t="shared" si="66"/>
        <v/>
      </c>
    </row>
    <row r="1402" spans="1:32" x14ac:dyDescent="0.25">
      <c r="A1402" s="8">
        <v>0</v>
      </c>
      <c r="B1402" s="8">
        <v>0</v>
      </c>
      <c r="C1402" s="8">
        <v>0</v>
      </c>
      <c r="D1402" s="8">
        <v>0</v>
      </c>
      <c r="E1402" s="8">
        <v>0</v>
      </c>
      <c r="F1402" s="8">
        <v>2173704.8474039664</v>
      </c>
      <c r="G1402" s="8">
        <v>92192.410855080292</v>
      </c>
      <c r="H1402" s="8">
        <v>151032.07848644955</v>
      </c>
      <c r="I1402" s="8">
        <v>1012027.0930813983</v>
      </c>
      <c r="J1402" s="8">
        <v>0</v>
      </c>
      <c r="K1402" s="8">
        <v>463294.81275335053</v>
      </c>
      <c r="L1402" s="8">
        <v>0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565.22684245691858</v>
      </c>
      <c r="S1402" s="8">
        <v>131.54452146250009</v>
      </c>
      <c r="T1402" s="8">
        <v>10.595463129852147</v>
      </c>
      <c r="U1402" s="8">
        <v>1444.0232283770142</v>
      </c>
      <c r="V1402" s="8">
        <v>0</v>
      </c>
      <c r="W1402" s="8">
        <v>477.19362317008819</v>
      </c>
      <c r="X1402" s="8">
        <v>0</v>
      </c>
      <c r="Y1402" s="8">
        <v>6230239</v>
      </c>
      <c r="Z1402" s="8">
        <v>1998</v>
      </c>
      <c r="AA1402" s="8" t="b">
        <v>1</v>
      </c>
      <c r="AB1402" s="9" t="s">
        <v>71</v>
      </c>
      <c r="AC1402" s="16">
        <f t="shared" si="65"/>
        <v>3892251.2425802452</v>
      </c>
      <c r="AD1402" s="16">
        <f t="shared" si="64"/>
        <v>2628.5836785963734</v>
      </c>
      <c r="AE1402" s="16" t="str">
        <f>VLOOKUP(AB1402,aircraft!A:B,2,FALSE)</f>
        <v>Passenger</v>
      </c>
      <c r="AF1402" s="16" t="str">
        <f t="shared" si="66"/>
        <v/>
      </c>
    </row>
    <row r="1403" spans="1:32" x14ac:dyDescent="0.25">
      <c r="A1403" s="8">
        <v>0</v>
      </c>
      <c r="B1403" s="8">
        <v>0</v>
      </c>
      <c r="C1403" s="8">
        <v>0</v>
      </c>
      <c r="D1403" s="8">
        <v>0</v>
      </c>
      <c r="E1403" s="8">
        <v>0</v>
      </c>
      <c r="F1403" s="8">
        <v>817013.91380023735</v>
      </c>
      <c r="G1403" s="8">
        <v>35141.246411236498</v>
      </c>
      <c r="H1403" s="8">
        <v>56628.837975511764</v>
      </c>
      <c r="I1403" s="8">
        <v>384116.89257340383</v>
      </c>
      <c r="J1403" s="8">
        <v>0</v>
      </c>
      <c r="K1403" s="8">
        <v>222921.84918731282</v>
      </c>
      <c r="L1403" s="8">
        <v>0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312.46069135308778</v>
      </c>
      <c r="S1403" s="8">
        <v>77.684665395010256</v>
      </c>
      <c r="T1403" s="8">
        <v>4.4846355663362294</v>
      </c>
      <c r="U1403" s="8">
        <v>849.14439069510559</v>
      </c>
      <c r="V1403" s="8">
        <v>0</v>
      </c>
      <c r="W1403" s="8">
        <v>229.6094883197037</v>
      </c>
      <c r="X1403" s="8">
        <v>0</v>
      </c>
      <c r="Y1403" s="8">
        <v>1748130</v>
      </c>
      <c r="Z1403" s="8">
        <v>1998</v>
      </c>
      <c r="AA1403" s="8" t="b">
        <v>1</v>
      </c>
      <c r="AB1403" s="9" t="s">
        <v>154</v>
      </c>
      <c r="AC1403" s="16">
        <f t="shared" si="65"/>
        <v>1515822.7399477023</v>
      </c>
      <c r="AD1403" s="16">
        <f t="shared" si="64"/>
        <v>1473.3838713292434</v>
      </c>
      <c r="AE1403" s="16" t="str">
        <f>VLOOKUP(AB1403,aircraft!A:B,2,FALSE)</f>
        <v>Passenger</v>
      </c>
      <c r="AF1403" s="16" t="str">
        <f t="shared" si="66"/>
        <v/>
      </c>
    </row>
    <row r="1404" spans="1:32" x14ac:dyDescent="0.25">
      <c r="A1404" s="8">
        <v>0</v>
      </c>
      <c r="B1404" s="8">
        <v>0</v>
      </c>
      <c r="C1404" s="8">
        <v>0</v>
      </c>
      <c r="D1404" s="8">
        <v>0</v>
      </c>
      <c r="E1404" s="8">
        <v>0</v>
      </c>
      <c r="F1404" s="8">
        <v>5184.2099988174023</v>
      </c>
      <c r="G1404" s="8">
        <v>233.23546795377257</v>
      </c>
      <c r="H1404" s="8">
        <v>676.86529396533945</v>
      </c>
      <c r="I1404" s="8">
        <v>3217.9748870704775</v>
      </c>
      <c r="J1404" s="8">
        <v>0</v>
      </c>
      <c r="K1404" s="8">
        <v>968.96985113547089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21.468506513680239</v>
      </c>
      <c r="S1404" s="8">
        <v>6.0407983503055158</v>
      </c>
      <c r="T1404" s="8">
        <v>0.40611919566882954</v>
      </c>
      <c r="U1404" s="8">
        <v>83.345545854084108</v>
      </c>
      <c r="V1404" s="8">
        <v>0</v>
      </c>
      <c r="W1404" s="8">
        <v>0.27131156556439245</v>
      </c>
      <c r="X1404" s="8">
        <v>0</v>
      </c>
      <c r="Y1404" s="8">
        <v>1477</v>
      </c>
      <c r="Z1404" s="8">
        <v>1998</v>
      </c>
      <c r="AA1404" s="8" t="b">
        <v>1</v>
      </c>
      <c r="AB1404" s="9" t="s">
        <v>72</v>
      </c>
      <c r="AC1404" s="16">
        <f t="shared" si="65"/>
        <v>10281.255498942463</v>
      </c>
      <c r="AD1404" s="16">
        <f t="shared" si="64"/>
        <v>111.53228147930308</v>
      </c>
      <c r="AE1404" s="16" t="str">
        <f>VLOOKUP(AB1404,aircraft!A:B,2,FALSE)</f>
        <v>Passenger (not used as freighter)</v>
      </c>
      <c r="AF1404" s="16" t="str">
        <f t="shared" si="66"/>
        <v/>
      </c>
    </row>
    <row r="1405" spans="1:32" x14ac:dyDescent="0.25">
      <c r="A1405" s="8">
        <v>0</v>
      </c>
      <c r="B1405" s="8">
        <v>0</v>
      </c>
      <c r="C1405" s="8">
        <v>0</v>
      </c>
      <c r="D1405" s="8">
        <v>0</v>
      </c>
      <c r="E1405" s="8">
        <v>0</v>
      </c>
      <c r="F1405" s="8">
        <v>35150.814663962694</v>
      </c>
      <c r="G1405" s="8">
        <v>1471.5064573607399</v>
      </c>
      <c r="H1405" s="8">
        <v>4599.616158373954</v>
      </c>
      <c r="I1405" s="8">
        <v>20395.0579402148</v>
      </c>
      <c r="J1405" s="8">
        <v>0</v>
      </c>
      <c r="K1405" s="8">
        <v>6009.0975035704923</v>
      </c>
      <c r="L1405" s="8">
        <v>0</v>
      </c>
      <c r="M1405" s="8">
        <v>0</v>
      </c>
      <c r="N1405" s="8">
        <v>0</v>
      </c>
      <c r="O1405" s="8">
        <v>0</v>
      </c>
      <c r="P1405" s="8">
        <v>0</v>
      </c>
      <c r="Q1405" s="8">
        <v>0</v>
      </c>
      <c r="R1405" s="8">
        <v>152.81411163731414</v>
      </c>
      <c r="S1405" s="8">
        <v>34.452390730642072</v>
      </c>
      <c r="T1405" s="8">
        <v>6.3336913103099599</v>
      </c>
      <c r="U1405" s="8">
        <v>473.68666043535279</v>
      </c>
      <c r="V1405" s="8">
        <v>0</v>
      </c>
      <c r="W1405" s="8">
        <v>1.6825473459388958</v>
      </c>
      <c r="X1405" s="8">
        <v>0</v>
      </c>
      <c r="Y1405" s="8">
        <v>13443</v>
      </c>
      <c r="Z1405" s="8">
        <v>1998</v>
      </c>
      <c r="AA1405" s="8" t="b">
        <v>1</v>
      </c>
      <c r="AB1405" s="9" t="s">
        <v>73</v>
      </c>
      <c r="AC1405" s="16">
        <f t="shared" si="65"/>
        <v>67626.092723482681</v>
      </c>
      <c r="AD1405" s="16">
        <f t="shared" si="64"/>
        <v>668.96940145955796</v>
      </c>
      <c r="AE1405" s="16" t="str">
        <f>VLOOKUP(AB1405,aircraft!A:B,2,FALSE)</f>
        <v>Passenger</v>
      </c>
      <c r="AF1405" s="16" t="str">
        <f t="shared" si="66"/>
        <v/>
      </c>
    </row>
    <row r="1406" spans="1:32" x14ac:dyDescent="0.25">
      <c r="A1406" s="8">
        <v>0</v>
      </c>
      <c r="B1406" s="8">
        <v>0</v>
      </c>
      <c r="C1406" s="8">
        <v>0</v>
      </c>
      <c r="D1406" s="8">
        <v>0</v>
      </c>
      <c r="E1406" s="8">
        <v>0</v>
      </c>
      <c r="F1406" s="8">
        <v>678.63989147550774</v>
      </c>
      <c r="G1406" s="8">
        <v>28.161297690719756</v>
      </c>
      <c r="H1406" s="8">
        <v>89.031860882639876</v>
      </c>
      <c r="I1406" s="8">
        <v>451.95040882633657</v>
      </c>
      <c r="J1406" s="8">
        <v>0</v>
      </c>
      <c r="K1406" s="8">
        <v>157.18235015795472</v>
      </c>
      <c r="L1406" s="8">
        <v>0</v>
      </c>
      <c r="M1406" s="8">
        <v>0</v>
      </c>
      <c r="N1406" s="8">
        <v>0</v>
      </c>
      <c r="O1406" s="8">
        <v>0</v>
      </c>
      <c r="P1406" s="8">
        <v>0</v>
      </c>
      <c r="Q1406" s="8">
        <v>0</v>
      </c>
      <c r="R1406" s="8">
        <v>0.5294583411800251</v>
      </c>
      <c r="S1406" s="8">
        <v>0.10650100329211513</v>
      </c>
      <c r="T1406" s="8">
        <v>2.6856989229614339E-2</v>
      </c>
      <c r="U1406" s="8">
        <v>1.7091958086202899</v>
      </c>
      <c r="V1406" s="8">
        <v>0</v>
      </c>
      <c r="W1406" s="8">
        <v>4.4011059219718714E-2</v>
      </c>
      <c r="X1406" s="8">
        <v>0</v>
      </c>
      <c r="Y1406" s="8">
        <v>525</v>
      </c>
      <c r="Z1406" s="8">
        <v>1998</v>
      </c>
      <c r="AA1406" s="8" t="b">
        <v>1</v>
      </c>
      <c r="AB1406" s="9" t="s">
        <v>75</v>
      </c>
      <c r="AC1406" s="16">
        <f t="shared" si="65"/>
        <v>1404.9658090331586</v>
      </c>
      <c r="AD1406" s="16">
        <f t="shared" si="64"/>
        <v>2.4160232015417633</v>
      </c>
      <c r="AE1406" s="16" t="str">
        <f>VLOOKUP(AB1406,aircraft!A:B,2,FALSE)</f>
        <v>Freighter (combi)</v>
      </c>
      <c r="AF1406" s="16" t="str">
        <f t="shared" si="66"/>
        <v/>
      </c>
    </row>
    <row r="1407" spans="1:32" x14ac:dyDescent="0.25">
      <c r="A1407" s="8">
        <v>0</v>
      </c>
      <c r="B1407" s="8">
        <v>0</v>
      </c>
      <c r="C1407" s="8">
        <v>0</v>
      </c>
      <c r="D1407" s="8">
        <v>0</v>
      </c>
      <c r="E1407" s="8">
        <v>0</v>
      </c>
      <c r="F1407" s="8">
        <v>79015.494166823089</v>
      </c>
      <c r="G1407" s="8">
        <v>4933.4479258675674</v>
      </c>
      <c r="H1407" s="8">
        <v>2848.0907829717721</v>
      </c>
      <c r="I1407" s="8">
        <v>44287.723316125775</v>
      </c>
      <c r="J1407" s="8">
        <v>0</v>
      </c>
      <c r="K1407" s="8">
        <v>15526.245483756065</v>
      </c>
      <c r="L1407" s="8">
        <v>0</v>
      </c>
      <c r="M1407" s="8">
        <v>0</v>
      </c>
      <c r="N1407" s="8">
        <v>0</v>
      </c>
      <c r="O1407" s="8">
        <v>0</v>
      </c>
      <c r="P1407" s="8">
        <v>0</v>
      </c>
      <c r="Q1407" s="8">
        <v>0</v>
      </c>
      <c r="R1407" s="8">
        <v>25.179641901390884</v>
      </c>
      <c r="S1407" s="8">
        <v>8.1969005692400785</v>
      </c>
      <c r="T1407" s="8">
        <v>0.32672906339347246</v>
      </c>
      <c r="U1407" s="8">
        <v>73.583844385356414</v>
      </c>
      <c r="V1407" s="8">
        <v>0</v>
      </c>
      <c r="W1407" s="8">
        <v>23.289368428073299</v>
      </c>
      <c r="X1407" s="8">
        <v>0</v>
      </c>
      <c r="Y1407" s="8">
        <v>33677</v>
      </c>
      <c r="Z1407" s="8">
        <v>1998</v>
      </c>
      <c r="AA1407" s="8" t="b">
        <v>1</v>
      </c>
      <c r="AB1407" s="9" t="s">
        <v>77</v>
      </c>
      <c r="AC1407" s="16">
        <f t="shared" si="65"/>
        <v>146611.00167554428</v>
      </c>
      <c r="AD1407" s="16">
        <f t="shared" si="64"/>
        <v>130.57648434745414</v>
      </c>
      <c r="AE1407" s="16" t="str">
        <f>VLOOKUP(AB1407,aircraft!A:B,2,FALSE)</f>
        <v>Passenger</v>
      </c>
      <c r="AF1407" s="16" t="str">
        <f t="shared" si="66"/>
        <v/>
      </c>
    </row>
    <row r="1408" spans="1:32" x14ac:dyDescent="0.25">
      <c r="A1408" s="8">
        <v>0</v>
      </c>
      <c r="B1408" s="8">
        <v>0</v>
      </c>
      <c r="C1408" s="8">
        <v>0</v>
      </c>
      <c r="D1408" s="8">
        <v>0</v>
      </c>
      <c r="E1408" s="8">
        <v>0</v>
      </c>
      <c r="F1408" s="8">
        <v>3162061.7515621749</v>
      </c>
      <c r="G1408" s="8">
        <v>165653.94485002436</v>
      </c>
      <c r="H1408" s="8">
        <v>2729.5699719155532</v>
      </c>
      <c r="I1408" s="8">
        <v>1328260.2152513133</v>
      </c>
      <c r="J1408" s="8">
        <v>0</v>
      </c>
      <c r="K1408" s="8">
        <v>552912.00331515295</v>
      </c>
      <c r="L1408" s="8">
        <v>0</v>
      </c>
      <c r="M1408" s="8">
        <v>0</v>
      </c>
      <c r="N1408" s="8">
        <v>0</v>
      </c>
      <c r="O1408" s="8">
        <v>0</v>
      </c>
      <c r="P1408" s="8">
        <v>0</v>
      </c>
      <c r="Q1408" s="8">
        <v>0</v>
      </c>
      <c r="R1408" s="8">
        <v>661.17706454645099</v>
      </c>
      <c r="S1408" s="8">
        <v>100.87693624715976</v>
      </c>
      <c r="T1408" s="8">
        <v>0.34384806798978745</v>
      </c>
      <c r="U1408" s="8">
        <v>808.17350931331464</v>
      </c>
      <c r="V1408" s="8">
        <v>0</v>
      </c>
      <c r="W1408" s="8">
        <v>237.75216949976601</v>
      </c>
      <c r="X1408" s="8">
        <v>0</v>
      </c>
      <c r="Y1408" s="8">
        <v>5256213</v>
      </c>
      <c r="Z1408" s="8">
        <v>1998</v>
      </c>
      <c r="AA1408" s="8" t="b">
        <v>1</v>
      </c>
      <c r="AB1408" s="9" t="s">
        <v>78</v>
      </c>
      <c r="AC1408" s="16">
        <f t="shared" si="65"/>
        <v>5211617.4849505806</v>
      </c>
      <c r="AD1408" s="16">
        <f t="shared" si="64"/>
        <v>1808.3235276746811</v>
      </c>
      <c r="AE1408" s="16" t="str">
        <f>VLOOKUP(AB1408,aircraft!A:B,2,FALSE)</f>
        <v>Passenger</v>
      </c>
      <c r="AF1408" s="16" t="str">
        <f t="shared" si="66"/>
        <v/>
      </c>
    </row>
    <row r="1409" spans="1:32" x14ac:dyDescent="0.25">
      <c r="A1409" s="8">
        <v>0</v>
      </c>
      <c r="B1409" s="8">
        <v>0</v>
      </c>
      <c r="C1409" s="8">
        <v>0</v>
      </c>
      <c r="D1409" s="8">
        <v>0</v>
      </c>
      <c r="E1409" s="8">
        <v>0</v>
      </c>
      <c r="F1409" s="8">
        <v>36195.89427920639</v>
      </c>
      <c r="G1409" s="8">
        <v>1581.966786905361</v>
      </c>
      <c r="H1409" s="8">
        <v>2426.849030712604</v>
      </c>
      <c r="I1409" s="8">
        <v>17071.541342081084</v>
      </c>
      <c r="J1409" s="8">
        <v>0</v>
      </c>
      <c r="K1409" s="8">
        <v>4436.3144222427409</v>
      </c>
      <c r="L1409" s="8">
        <v>0</v>
      </c>
      <c r="M1409" s="8">
        <v>0</v>
      </c>
      <c r="N1409" s="8">
        <v>0</v>
      </c>
      <c r="O1409" s="8">
        <v>0</v>
      </c>
      <c r="P1409" s="8">
        <v>0</v>
      </c>
      <c r="Q1409" s="8">
        <v>0</v>
      </c>
      <c r="R1409" s="8">
        <v>33.706200405131725</v>
      </c>
      <c r="S1409" s="8">
        <v>8.2174280832067534</v>
      </c>
      <c r="T1409" s="8">
        <v>0.76297973734760605</v>
      </c>
      <c r="U1409" s="8">
        <v>88.589742179324475</v>
      </c>
      <c r="V1409" s="8">
        <v>0</v>
      </c>
      <c r="W1409" s="8">
        <v>1.9076152663484904</v>
      </c>
      <c r="X1409" s="8">
        <v>0</v>
      </c>
      <c r="Y1409" s="8">
        <v>30560</v>
      </c>
      <c r="Z1409" s="8">
        <v>1998</v>
      </c>
      <c r="AA1409" s="8" t="b">
        <v>1</v>
      </c>
      <c r="AB1409" s="9" t="s">
        <v>80</v>
      </c>
      <c r="AC1409" s="16">
        <f t="shared" si="65"/>
        <v>61712.565861148185</v>
      </c>
      <c r="AD1409" s="16">
        <f t="shared" si="64"/>
        <v>133.18396567135906</v>
      </c>
      <c r="AE1409" s="16" t="str">
        <f>VLOOKUP(AB1409,aircraft!A:B,2,FALSE)</f>
        <v>Passenger</v>
      </c>
      <c r="AF1409" s="16" t="str">
        <f t="shared" si="66"/>
        <v/>
      </c>
    </row>
    <row r="1410" spans="1:32" x14ac:dyDescent="0.25">
      <c r="A1410" s="8">
        <v>0</v>
      </c>
      <c r="B1410" s="8">
        <v>0</v>
      </c>
      <c r="C1410" s="8">
        <v>0</v>
      </c>
      <c r="D1410" s="8">
        <v>0</v>
      </c>
      <c r="E1410" s="8">
        <v>0</v>
      </c>
      <c r="F1410" s="8">
        <v>268223.24334892281</v>
      </c>
      <c r="G1410" s="8">
        <v>12272.795735668025</v>
      </c>
      <c r="H1410" s="8">
        <v>17290.412146202085</v>
      </c>
      <c r="I1410" s="8">
        <v>132342.09376829394</v>
      </c>
      <c r="J1410" s="8">
        <v>0</v>
      </c>
      <c r="K1410" s="8">
        <v>38727.875663698942</v>
      </c>
      <c r="L1410" s="8">
        <v>0</v>
      </c>
      <c r="M1410" s="8">
        <v>0</v>
      </c>
      <c r="N1410" s="8">
        <v>0</v>
      </c>
      <c r="O1410" s="8">
        <v>0</v>
      </c>
      <c r="P1410" s="8">
        <v>0</v>
      </c>
      <c r="Q1410" s="8">
        <v>0</v>
      </c>
      <c r="R1410" s="8">
        <v>108.87823957191964</v>
      </c>
      <c r="S1410" s="8">
        <v>10.43323453238275</v>
      </c>
      <c r="T1410" s="8">
        <v>5.7840235547374412</v>
      </c>
      <c r="U1410" s="8">
        <v>112.50542521280246</v>
      </c>
      <c r="V1410" s="8">
        <v>0</v>
      </c>
      <c r="W1410" s="8">
        <v>16.652987100939054</v>
      </c>
      <c r="X1410" s="8">
        <v>0</v>
      </c>
      <c r="Y1410" s="8">
        <v>377411</v>
      </c>
      <c r="Z1410" s="8">
        <v>1998</v>
      </c>
      <c r="AA1410" s="8" t="b">
        <v>1</v>
      </c>
      <c r="AB1410" s="9" t="s">
        <v>145</v>
      </c>
      <c r="AC1410" s="16">
        <f t="shared" si="65"/>
        <v>468856.42066278582</v>
      </c>
      <c r="AD1410" s="16">
        <f t="shared" ref="AD1410:AD1473" si="67">SUM(M1410:U1410,W1410:X1410)</f>
        <v>254.25390997278134</v>
      </c>
      <c r="AE1410" s="16" t="str">
        <f>VLOOKUP(AB1410,aircraft!A:B,2,FALSE)</f>
        <v>Passenger</v>
      </c>
      <c r="AF1410" s="16" t="str">
        <f t="shared" si="66"/>
        <v/>
      </c>
    </row>
    <row r="1411" spans="1:32" x14ac:dyDescent="0.25">
      <c r="A1411" s="8">
        <v>0</v>
      </c>
      <c r="B1411" s="8">
        <v>0</v>
      </c>
      <c r="C1411" s="8">
        <v>0</v>
      </c>
      <c r="D1411" s="8">
        <v>0</v>
      </c>
      <c r="E1411" s="8">
        <v>0</v>
      </c>
      <c r="F1411" s="8">
        <v>155457.5013648622</v>
      </c>
      <c r="G1411" s="8">
        <v>7634.2199720270792</v>
      </c>
      <c r="H1411" s="8">
        <v>10139.423836160659</v>
      </c>
      <c r="I1411" s="8">
        <v>80750.547778326014</v>
      </c>
      <c r="J1411" s="8">
        <v>0</v>
      </c>
      <c r="K1411" s="8">
        <v>21991.674800626624</v>
      </c>
      <c r="L1411" s="8">
        <v>0</v>
      </c>
      <c r="M1411" s="8">
        <v>0</v>
      </c>
      <c r="N1411" s="8">
        <v>0</v>
      </c>
      <c r="O1411" s="8">
        <v>0</v>
      </c>
      <c r="P1411" s="8">
        <v>0</v>
      </c>
      <c r="Q1411" s="8">
        <v>0</v>
      </c>
      <c r="R1411" s="8">
        <v>81.358161983987998</v>
      </c>
      <c r="S1411" s="8">
        <v>22.901492993877063</v>
      </c>
      <c r="T1411" s="8">
        <v>1.4788271321528716</v>
      </c>
      <c r="U1411" s="8">
        <v>243.02702490148482</v>
      </c>
      <c r="V1411" s="8">
        <v>0</v>
      </c>
      <c r="W1411" s="8">
        <v>9.4564204854169098</v>
      </c>
      <c r="X1411" s="8">
        <v>0</v>
      </c>
      <c r="Y1411" s="8">
        <v>180131</v>
      </c>
      <c r="Z1411" s="8">
        <v>1998</v>
      </c>
      <c r="AA1411" s="8" t="b">
        <v>1</v>
      </c>
      <c r="AB1411" s="9" t="s">
        <v>81</v>
      </c>
      <c r="AC1411" s="16">
        <f t="shared" ref="AC1411:AC1474" si="68">SUM(A1411:L1411)</f>
        <v>275973.36775200261</v>
      </c>
      <c r="AD1411" s="16">
        <f t="shared" si="67"/>
        <v>358.2219274969197</v>
      </c>
      <c r="AE1411" s="16" t="str">
        <f>VLOOKUP(AB1411,aircraft!A:B,2,FALSE)</f>
        <v>Passenger (not used as freighter)</v>
      </c>
      <c r="AF1411" s="16" t="str">
        <f t="shared" ref="AF1411:AF1474" si="69">IF(AA1411,"",SUMIFS(AC:AC,Z:Z,Z1411,AB:AB,AB1411)/Y1411)</f>
        <v/>
      </c>
    </row>
    <row r="1412" spans="1:32" x14ac:dyDescent="0.25">
      <c r="A1412" s="8">
        <v>0</v>
      </c>
      <c r="B1412" s="8">
        <v>0</v>
      </c>
      <c r="C1412" s="8">
        <v>0</v>
      </c>
      <c r="D1412" s="8">
        <v>0</v>
      </c>
      <c r="E1412" s="8">
        <v>0</v>
      </c>
      <c r="F1412" s="8">
        <v>300.46991031953092</v>
      </c>
      <c r="G1412" s="8">
        <v>19.411457581332304</v>
      </c>
      <c r="H1412" s="8">
        <v>0</v>
      </c>
      <c r="I1412" s="8">
        <v>89.788033638735328</v>
      </c>
      <c r="J1412" s="8">
        <v>0</v>
      </c>
      <c r="K1412" s="8">
        <v>121.05370312929153</v>
      </c>
      <c r="L1412" s="8">
        <v>0</v>
      </c>
      <c r="M1412" s="8">
        <v>0</v>
      </c>
      <c r="N1412" s="8">
        <v>0</v>
      </c>
      <c r="O1412" s="8">
        <v>0</v>
      </c>
      <c r="P1412" s="8">
        <v>0</v>
      </c>
      <c r="Q1412" s="8">
        <v>0</v>
      </c>
      <c r="R1412" s="8">
        <v>0.23493942269807488</v>
      </c>
      <c r="S1412" s="8">
        <v>9.0474523356131403E-2</v>
      </c>
      <c r="T1412" s="8">
        <v>0</v>
      </c>
      <c r="U1412" s="8">
        <v>0.41849147661951691</v>
      </c>
      <c r="V1412" s="8">
        <v>0</v>
      </c>
      <c r="W1412" s="8">
        <v>5.9316315236850742E-2</v>
      </c>
      <c r="X1412" s="8">
        <v>0</v>
      </c>
      <c r="Y1412" s="8">
        <v>2176</v>
      </c>
      <c r="Z1412" s="8">
        <v>1998</v>
      </c>
      <c r="AA1412" s="8" t="b">
        <v>1</v>
      </c>
      <c r="AB1412" s="9" t="s">
        <v>155</v>
      </c>
      <c r="AC1412" s="16">
        <f t="shared" si="68"/>
        <v>530.72310466889007</v>
      </c>
      <c r="AD1412" s="16">
        <f t="shared" si="67"/>
        <v>0.80322173791057394</v>
      </c>
      <c r="AE1412" s="16" t="str">
        <f>VLOOKUP(AB1412,aircraft!A:B,2,FALSE)</f>
        <v>Passenger</v>
      </c>
      <c r="AF1412" s="16" t="str">
        <f t="shared" si="69"/>
        <v/>
      </c>
    </row>
    <row r="1413" spans="1:32" x14ac:dyDescent="0.25">
      <c r="A1413" s="8">
        <v>0</v>
      </c>
      <c r="B1413" s="8">
        <v>0</v>
      </c>
      <c r="C1413" s="8">
        <v>0</v>
      </c>
      <c r="D1413" s="8">
        <v>0</v>
      </c>
      <c r="E1413" s="8">
        <v>0</v>
      </c>
      <c r="F1413" s="8">
        <v>447.49704718239798</v>
      </c>
      <c r="G1413" s="8">
        <v>24.587498191493228</v>
      </c>
      <c r="H1413" s="8">
        <v>0</v>
      </c>
      <c r="I1413" s="8">
        <v>172.72640209299175</v>
      </c>
      <c r="J1413" s="8">
        <v>0</v>
      </c>
      <c r="K1413" s="8">
        <v>215.19452056612135</v>
      </c>
      <c r="L1413" s="8">
        <v>0</v>
      </c>
      <c r="M1413" s="8">
        <v>0</v>
      </c>
      <c r="N1413" s="8">
        <v>0</v>
      </c>
      <c r="O1413" s="8">
        <v>0</v>
      </c>
      <c r="P1413" s="8">
        <v>0</v>
      </c>
      <c r="Q1413" s="8">
        <v>0</v>
      </c>
      <c r="R1413" s="8">
        <v>1.1044287028663009</v>
      </c>
      <c r="S1413" s="8">
        <v>0.22227098161401332</v>
      </c>
      <c r="T1413" s="8">
        <v>0</v>
      </c>
      <c r="U1413" s="8">
        <v>1.5614466606101842</v>
      </c>
      <c r="V1413" s="8">
        <v>0</v>
      </c>
      <c r="W1413" s="8">
        <v>0.10544531632799228</v>
      </c>
      <c r="X1413" s="8">
        <v>0</v>
      </c>
      <c r="Y1413" s="8">
        <v>3350</v>
      </c>
      <c r="Z1413" s="8">
        <v>1998</v>
      </c>
      <c r="AA1413" s="8" t="b">
        <v>1</v>
      </c>
      <c r="AB1413" s="9" t="s">
        <v>148</v>
      </c>
      <c r="AC1413" s="16">
        <f t="shared" si="68"/>
        <v>860.00546803300426</v>
      </c>
      <c r="AD1413" s="16">
        <f t="shared" si="67"/>
        <v>2.9935916614184905</v>
      </c>
      <c r="AE1413" s="16" t="str">
        <f>VLOOKUP(AB1413,aircraft!A:B,2,FALSE)</f>
        <v>Passenger</v>
      </c>
      <c r="AF1413" s="16" t="str">
        <f t="shared" si="69"/>
        <v/>
      </c>
    </row>
    <row r="1414" spans="1:32" x14ac:dyDescent="0.25">
      <c r="A1414" s="8">
        <v>0</v>
      </c>
      <c r="B1414" s="8">
        <v>0</v>
      </c>
      <c r="C1414" s="8">
        <v>0</v>
      </c>
      <c r="D1414" s="8">
        <v>0</v>
      </c>
      <c r="E1414" s="8">
        <v>0</v>
      </c>
      <c r="F1414" s="8">
        <v>279.68565448899869</v>
      </c>
      <c r="G1414" s="8">
        <v>15.892123357407781</v>
      </c>
      <c r="H1414" s="8">
        <v>0</v>
      </c>
      <c r="I1414" s="8">
        <v>99.047315323946407</v>
      </c>
      <c r="J1414" s="8">
        <v>0</v>
      </c>
      <c r="K1414" s="8">
        <v>114.18845962690102</v>
      </c>
      <c r="L1414" s="8">
        <v>0</v>
      </c>
      <c r="M1414" s="8">
        <v>0</v>
      </c>
      <c r="N1414" s="8">
        <v>0</v>
      </c>
      <c r="O1414" s="8">
        <v>0</v>
      </c>
      <c r="P1414" s="8">
        <v>0</v>
      </c>
      <c r="Q1414" s="8">
        <v>0</v>
      </c>
      <c r="R1414" s="8">
        <v>0.69026793929143815</v>
      </c>
      <c r="S1414" s="8">
        <v>0.1436647938342967</v>
      </c>
      <c r="T1414" s="8">
        <v>0</v>
      </c>
      <c r="U1414" s="8">
        <v>0.8953877223223603</v>
      </c>
      <c r="V1414" s="8">
        <v>0</v>
      </c>
      <c r="W1414" s="8">
        <v>5.595234588078235E-2</v>
      </c>
      <c r="X1414" s="8">
        <v>0</v>
      </c>
      <c r="Y1414" s="8">
        <v>1292</v>
      </c>
      <c r="Z1414" s="8">
        <v>1998</v>
      </c>
      <c r="AA1414" s="8" t="b">
        <v>1</v>
      </c>
      <c r="AB1414" s="9" t="s">
        <v>169</v>
      </c>
      <c r="AC1414" s="16">
        <f t="shared" si="68"/>
        <v>508.81355279725392</v>
      </c>
      <c r="AD1414" s="16">
        <f t="shared" si="67"/>
        <v>1.7852728013288774</v>
      </c>
      <c r="AE1414" s="16" t="str">
        <f>VLOOKUP(AB1414,aircraft!A:B,2,FALSE)</f>
        <v>Passenger</v>
      </c>
      <c r="AF1414" s="16" t="str">
        <f t="shared" si="69"/>
        <v/>
      </c>
    </row>
    <row r="1415" spans="1:32" x14ac:dyDescent="0.25">
      <c r="A1415" s="8">
        <v>0</v>
      </c>
      <c r="B1415" s="8">
        <v>0</v>
      </c>
      <c r="C1415" s="8">
        <v>0</v>
      </c>
      <c r="D1415" s="8">
        <v>0</v>
      </c>
      <c r="E1415" s="8">
        <v>0</v>
      </c>
      <c r="F1415" s="8">
        <v>65528.049311323834</v>
      </c>
      <c r="G1415" s="8">
        <v>5133.1830248236847</v>
      </c>
      <c r="H1415" s="8">
        <v>0</v>
      </c>
      <c r="I1415" s="8">
        <v>34769.344752361198</v>
      </c>
      <c r="J1415" s="8">
        <v>0</v>
      </c>
      <c r="K1415" s="8">
        <v>0</v>
      </c>
      <c r="L1415" s="8">
        <v>0</v>
      </c>
      <c r="M1415" s="8">
        <v>0</v>
      </c>
      <c r="N1415" s="8">
        <v>0</v>
      </c>
      <c r="O1415" s="8">
        <v>0</v>
      </c>
      <c r="P1415" s="8">
        <v>0</v>
      </c>
      <c r="Q1415" s="8">
        <v>0</v>
      </c>
      <c r="R1415" s="8">
        <v>0.29433517710054885</v>
      </c>
      <c r="S1415" s="8">
        <v>0.10574145123725938</v>
      </c>
      <c r="T1415" s="8">
        <v>0</v>
      </c>
      <c r="U1415" s="8">
        <v>1.298904034371114</v>
      </c>
      <c r="V1415" s="8">
        <v>0</v>
      </c>
      <c r="W1415" s="8">
        <v>0</v>
      </c>
      <c r="X1415" s="8">
        <v>0</v>
      </c>
      <c r="Y1415" s="8">
        <v>540348</v>
      </c>
      <c r="Z1415" s="8">
        <v>1998</v>
      </c>
      <c r="AA1415" s="8" t="b">
        <v>1</v>
      </c>
      <c r="AB1415" s="9" t="s">
        <v>178</v>
      </c>
      <c r="AC1415" s="16">
        <f t="shared" si="68"/>
        <v>105430.57708850871</v>
      </c>
      <c r="AD1415" s="16">
        <f t="shared" si="67"/>
        <v>1.6989806627089221</v>
      </c>
      <c r="AE1415" s="16" t="str">
        <f>VLOOKUP(AB1415,aircraft!A:B,2,FALSE)</f>
        <v>Passenger</v>
      </c>
      <c r="AF1415" s="16" t="str">
        <f t="shared" si="69"/>
        <v/>
      </c>
    </row>
    <row r="1416" spans="1:32" x14ac:dyDescent="0.25">
      <c r="A1416" s="8">
        <v>0</v>
      </c>
      <c r="B1416" s="8">
        <v>0</v>
      </c>
      <c r="C1416" s="8">
        <v>0</v>
      </c>
      <c r="D1416" s="8">
        <v>0</v>
      </c>
      <c r="E1416" s="8">
        <v>0</v>
      </c>
      <c r="F1416" s="8">
        <v>1358.9485140383842</v>
      </c>
      <c r="G1416" s="8">
        <v>80.794790646397075</v>
      </c>
      <c r="H1416" s="8">
        <v>0</v>
      </c>
      <c r="I1416" s="8">
        <v>375.32353226193624</v>
      </c>
      <c r="J1416" s="8">
        <v>0</v>
      </c>
      <c r="K1416" s="8">
        <v>0</v>
      </c>
      <c r="L1416" s="8">
        <v>0</v>
      </c>
      <c r="M1416" s="8">
        <v>0</v>
      </c>
      <c r="N1416" s="8">
        <v>0</v>
      </c>
      <c r="O1416" s="8">
        <v>0</v>
      </c>
      <c r="P1416" s="8">
        <v>0</v>
      </c>
      <c r="Q1416" s="8">
        <v>0</v>
      </c>
      <c r="R1416" s="8">
        <v>0</v>
      </c>
      <c r="S1416" s="8">
        <v>0</v>
      </c>
      <c r="T1416" s="8">
        <v>0</v>
      </c>
      <c r="U1416" s="8">
        <v>0</v>
      </c>
      <c r="V1416" s="8">
        <v>0</v>
      </c>
      <c r="W1416" s="8">
        <v>0</v>
      </c>
      <c r="X1416" s="8">
        <v>0</v>
      </c>
      <c r="Y1416" s="8">
        <v>4044</v>
      </c>
      <c r="Z1416" s="8">
        <v>1998</v>
      </c>
      <c r="AA1416" s="8" t="b">
        <v>1</v>
      </c>
      <c r="AB1416" s="9" t="s">
        <v>98</v>
      </c>
      <c r="AC1416" s="16">
        <f t="shared" si="68"/>
        <v>1815.0668369467176</v>
      </c>
      <c r="AD1416" s="16">
        <f t="shared" si="67"/>
        <v>0</v>
      </c>
      <c r="AE1416" s="16" t="str">
        <f>VLOOKUP(AB1416,aircraft!A:B,2,FALSE)</f>
        <v>Passenger</v>
      </c>
      <c r="AF1416" s="16" t="str">
        <f t="shared" si="69"/>
        <v/>
      </c>
    </row>
    <row r="1417" spans="1:32" x14ac:dyDescent="0.25">
      <c r="A1417" s="8">
        <v>0</v>
      </c>
      <c r="B1417" s="8">
        <v>0</v>
      </c>
      <c r="C1417" s="8">
        <v>0</v>
      </c>
      <c r="D1417" s="8">
        <v>0</v>
      </c>
      <c r="E1417" s="8">
        <v>0</v>
      </c>
      <c r="F1417" s="8">
        <v>10233.40447661578</v>
      </c>
      <c r="G1417" s="8">
        <v>764.25873487180343</v>
      </c>
      <c r="H1417" s="8">
        <v>0</v>
      </c>
      <c r="I1417" s="8">
        <v>3292.4319669732413</v>
      </c>
      <c r="J1417" s="8">
        <v>0</v>
      </c>
      <c r="K1417" s="8">
        <v>0</v>
      </c>
      <c r="L1417" s="8">
        <v>0</v>
      </c>
      <c r="M1417" s="8">
        <v>0</v>
      </c>
      <c r="N1417" s="8">
        <v>0</v>
      </c>
      <c r="O1417" s="8">
        <v>0</v>
      </c>
      <c r="P1417" s="8">
        <v>0</v>
      </c>
      <c r="Q1417" s="8">
        <v>0</v>
      </c>
      <c r="R1417" s="8">
        <v>1.2673217987040057</v>
      </c>
      <c r="S1417" s="8">
        <v>0.62970109924235418</v>
      </c>
      <c r="T1417" s="8">
        <v>0</v>
      </c>
      <c r="U1417" s="8">
        <v>2.7127567330080726</v>
      </c>
      <c r="V1417" s="8">
        <v>0</v>
      </c>
      <c r="W1417" s="8">
        <v>0</v>
      </c>
      <c r="X1417" s="8">
        <v>0</v>
      </c>
      <c r="Y1417" s="8">
        <v>34463</v>
      </c>
      <c r="Z1417" s="8">
        <v>1998</v>
      </c>
      <c r="AA1417" s="8" t="b">
        <v>1</v>
      </c>
      <c r="AB1417" s="9" t="s">
        <v>195</v>
      </c>
      <c r="AC1417" s="16">
        <f t="shared" si="68"/>
        <v>14290.095178460824</v>
      </c>
      <c r="AD1417" s="16">
        <f t="shared" si="67"/>
        <v>4.6097796309544323</v>
      </c>
      <c r="AE1417" s="16" t="str">
        <f>VLOOKUP(AB1417,aircraft!A:B,2,FALSE)</f>
        <v>Passenger</v>
      </c>
      <c r="AF1417" s="16" t="str">
        <f t="shared" si="69"/>
        <v/>
      </c>
    </row>
    <row r="1418" spans="1:32" x14ac:dyDescent="0.25">
      <c r="A1418" s="8">
        <v>0</v>
      </c>
      <c r="B1418" s="8">
        <v>0</v>
      </c>
      <c r="C1418" s="8">
        <v>0</v>
      </c>
      <c r="D1418" s="8">
        <v>0</v>
      </c>
      <c r="E1418" s="8">
        <v>0</v>
      </c>
      <c r="F1418" s="8">
        <v>24.599488191970828</v>
      </c>
      <c r="G1418" s="8">
        <v>1.7464357250479827</v>
      </c>
      <c r="H1418" s="8">
        <v>0</v>
      </c>
      <c r="I1418" s="8">
        <v>10.526551858247883</v>
      </c>
      <c r="J1418" s="8">
        <v>0</v>
      </c>
      <c r="K1418" s="8">
        <v>0</v>
      </c>
      <c r="L1418" s="8">
        <v>0</v>
      </c>
      <c r="M1418" s="8">
        <v>0</v>
      </c>
      <c r="N1418" s="8">
        <v>0</v>
      </c>
      <c r="O1418" s="8">
        <v>0</v>
      </c>
      <c r="P1418" s="8">
        <v>0</v>
      </c>
      <c r="Q1418" s="8">
        <v>0</v>
      </c>
      <c r="R1418" s="8">
        <v>0.20433199758445331</v>
      </c>
      <c r="S1418" s="8">
        <v>8.0531938568059958E-2</v>
      </c>
      <c r="T1418" s="8">
        <v>0</v>
      </c>
      <c r="U1418" s="8">
        <v>0.48540213385672981</v>
      </c>
      <c r="V1418" s="8">
        <v>0</v>
      </c>
      <c r="W1418" s="8">
        <v>0</v>
      </c>
      <c r="X1418" s="8">
        <v>0</v>
      </c>
      <c r="Y1418" s="8">
        <v>202</v>
      </c>
      <c r="Z1418" s="8">
        <v>1998</v>
      </c>
      <c r="AA1418" s="8" t="b">
        <v>1</v>
      </c>
      <c r="AB1418" s="9" t="s">
        <v>99</v>
      </c>
      <c r="AC1418" s="16">
        <f t="shared" si="68"/>
        <v>36.872475775266693</v>
      </c>
      <c r="AD1418" s="16">
        <f t="shared" si="67"/>
        <v>0.77026607000924308</v>
      </c>
      <c r="AE1418" s="16" t="str">
        <f>VLOOKUP(AB1418,aircraft!A:B,2,FALSE)</f>
        <v>Passenger</v>
      </c>
      <c r="AF1418" s="16" t="str">
        <f t="shared" si="69"/>
        <v/>
      </c>
    </row>
    <row r="1419" spans="1:32" x14ac:dyDescent="0.25">
      <c r="A1419" s="8">
        <v>0</v>
      </c>
      <c r="B1419" s="8">
        <v>0</v>
      </c>
      <c r="C1419" s="8">
        <v>0</v>
      </c>
      <c r="D1419" s="8">
        <v>0</v>
      </c>
      <c r="E1419" s="8">
        <v>0</v>
      </c>
      <c r="F1419" s="8">
        <v>97.314509327336822</v>
      </c>
      <c r="G1419" s="8">
        <v>6.3336485610362949</v>
      </c>
      <c r="H1419" s="8">
        <v>0</v>
      </c>
      <c r="I1419" s="8">
        <v>34.891519709177146</v>
      </c>
      <c r="J1419" s="8">
        <v>0</v>
      </c>
      <c r="K1419" s="8">
        <v>0</v>
      </c>
      <c r="L1419" s="8">
        <v>0</v>
      </c>
      <c r="M1419" s="8">
        <v>0</v>
      </c>
      <c r="N1419" s="8">
        <v>0</v>
      </c>
      <c r="O1419" s="8">
        <v>0</v>
      </c>
      <c r="P1419" s="8">
        <v>0</v>
      </c>
      <c r="Q1419" s="8">
        <v>0</v>
      </c>
      <c r="R1419" s="8">
        <v>0.79819197565283551</v>
      </c>
      <c r="S1419" s="8">
        <v>0.28720477048475057</v>
      </c>
      <c r="T1419" s="8">
        <v>0</v>
      </c>
      <c r="U1419" s="8">
        <v>1.5852805492648114</v>
      </c>
      <c r="V1419" s="8">
        <v>0</v>
      </c>
      <c r="W1419" s="8">
        <v>0</v>
      </c>
      <c r="X1419" s="8">
        <v>0</v>
      </c>
      <c r="Y1419" s="8">
        <v>813</v>
      </c>
      <c r="Z1419" s="8">
        <v>1998</v>
      </c>
      <c r="AA1419" s="8" t="b">
        <v>1</v>
      </c>
      <c r="AB1419" s="9" t="s">
        <v>100</v>
      </c>
      <c r="AC1419" s="16">
        <f t="shared" si="68"/>
        <v>138.53967759755028</v>
      </c>
      <c r="AD1419" s="16">
        <f t="shared" si="67"/>
        <v>2.6706772954023976</v>
      </c>
      <c r="AE1419" s="16" t="str">
        <f>VLOOKUP(AB1419,aircraft!A:B,2,FALSE)</f>
        <v>Passenger (not used as freighter)</v>
      </c>
      <c r="AF1419" s="16" t="str">
        <f t="shared" si="69"/>
        <v/>
      </c>
    </row>
    <row r="1420" spans="1:32" x14ac:dyDescent="0.25">
      <c r="A1420" s="8">
        <v>0</v>
      </c>
      <c r="B1420" s="8">
        <v>0</v>
      </c>
      <c r="C1420" s="8">
        <v>0</v>
      </c>
      <c r="D1420" s="8">
        <v>0</v>
      </c>
      <c r="E1420" s="8">
        <v>0</v>
      </c>
      <c r="F1420" s="8">
        <v>300.13733006650091</v>
      </c>
      <c r="G1420" s="8">
        <v>19.129086488667951</v>
      </c>
      <c r="H1420" s="8">
        <v>0</v>
      </c>
      <c r="I1420" s="8">
        <v>97.167202750559071</v>
      </c>
      <c r="J1420" s="8">
        <v>0</v>
      </c>
      <c r="K1420" s="8">
        <v>87.217419578946647</v>
      </c>
      <c r="L1420" s="8">
        <v>0</v>
      </c>
      <c r="M1420" s="8">
        <v>0</v>
      </c>
      <c r="N1420" s="8">
        <v>0</v>
      </c>
      <c r="O1420" s="8">
        <v>0</v>
      </c>
      <c r="P1420" s="8">
        <v>0</v>
      </c>
      <c r="Q1420" s="8">
        <v>0</v>
      </c>
      <c r="R1420" s="8">
        <v>0.30808638422444484</v>
      </c>
      <c r="S1420" s="8">
        <v>6.4067561952907304E-2</v>
      </c>
      <c r="T1420" s="8">
        <v>0</v>
      </c>
      <c r="U1420" s="8">
        <v>0.325434556725957</v>
      </c>
      <c r="V1420" s="8">
        <v>0</v>
      </c>
      <c r="W1420" s="8">
        <v>5.3202624916441198E-2</v>
      </c>
      <c r="X1420" s="8">
        <v>0</v>
      </c>
      <c r="Y1420" s="8">
        <v>1315</v>
      </c>
      <c r="Z1420" s="8">
        <v>1998</v>
      </c>
      <c r="AA1420" s="8" t="b">
        <v>1</v>
      </c>
      <c r="AB1420" s="9" t="s">
        <v>210</v>
      </c>
      <c r="AC1420" s="16">
        <f t="shared" si="68"/>
        <v>503.65103888467456</v>
      </c>
      <c r="AD1420" s="16">
        <f t="shared" si="67"/>
        <v>0.75079112781975033</v>
      </c>
      <c r="AE1420" s="16" t="str">
        <f>VLOOKUP(AB1420,aircraft!A:B,2,FALSE)</f>
        <v>Passenger</v>
      </c>
      <c r="AF1420" s="16" t="str">
        <f t="shared" si="69"/>
        <v/>
      </c>
    </row>
    <row r="1421" spans="1:32" x14ac:dyDescent="0.25">
      <c r="A1421" s="8">
        <v>0</v>
      </c>
      <c r="B1421" s="8">
        <v>0</v>
      </c>
      <c r="C1421" s="8">
        <v>0</v>
      </c>
      <c r="D1421" s="8">
        <v>0</v>
      </c>
      <c r="E1421" s="8">
        <v>0</v>
      </c>
      <c r="F1421" s="8">
        <v>300222.70998653764</v>
      </c>
      <c r="G1421" s="8">
        <v>12947.444966574007</v>
      </c>
      <c r="H1421" s="8">
        <v>14008.916066394746</v>
      </c>
      <c r="I1421" s="8">
        <v>137511.58801097897</v>
      </c>
      <c r="J1421" s="8">
        <v>0</v>
      </c>
      <c r="K1421" s="8">
        <v>51810.201310258912</v>
      </c>
      <c r="L1421" s="8">
        <v>0</v>
      </c>
      <c r="M1421" s="8">
        <v>0</v>
      </c>
      <c r="N1421" s="8">
        <v>0</v>
      </c>
      <c r="O1421" s="8">
        <v>0</v>
      </c>
      <c r="P1421" s="8">
        <v>0</v>
      </c>
      <c r="Q1421" s="8">
        <v>0</v>
      </c>
      <c r="R1421" s="8">
        <v>312.33398927408865</v>
      </c>
      <c r="S1421" s="8">
        <v>34.183844810485198</v>
      </c>
      <c r="T1421" s="8">
        <v>12.277777432960335</v>
      </c>
      <c r="U1421" s="8">
        <v>391.40351956663045</v>
      </c>
      <c r="V1421" s="8">
        <v>0</v>
      </c>
      <c r="W1421" s="8">
        <v>25.386998943119409</v>
      </c>
      <c r="X1421" s="8">
        <v>0</v>
      </c>
      <c r="Y1421" s="8">
        <v>1125791</v>
      </c>
      <c r="Z1421" s="8">
        <v>1998</v>
      </c>
      <c r="AA1421" s="8" t="b">
        <v>1</v>
      </c>
      <c r="AB1421" s="9" t="s">
        <v>103</v>
      </c>
      <c r="AC1421" s="16">
        <f t="shared" si="68"/>
        <v>516500.86034074437</v>
      </c>
      <c r="AD1421" s="16">
        <f t="shared" si="67"/>
        <v>775.58613002728407</v>
      </c>
      <c r="AE1421" s="16" t="str">
        <f>VLOOKUP(AB1421,aircraft!A:B,2,FALSE)</f>
        <v>Passenger</v>
      </c>
      <c r="AF1421" s="16" t="str">
        <f t="shared" si="69"/>
        <v/>
      </c>
    </row>
    <row r="1422" spans="1:32" x14ac:dyDescent="0.25">
      <c r="A1422" s="8">
        <v>0</v>
      </c>
      <c r="B1422" s="8">
        <v>0</v>
      </c>
      <c r="C1422" s="8">
        <v>0</v>
      </c>
      <c r="D1422" s="8">
        <v>0</v>
      </c>
      <c r="E1422" s="8">
        <v>0</v>
      </c>
      <c r="F1422" s="8">
        <v>43046.359856325806</v>
      </c>
      <c r="G1422" s="8">
        <v>2861.1882991073044</v>
      </c>
      <c r="H1422" s="8">
        <v>0</v>
      </c>
      <c r="I1422" s="8">
        <v>5879.6943529274995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0</v>
      </c>
      <c r="Q1422" s="8">
        <v>0</v>
      </c>
      <c r="R1422" s="8">
        <v>22.935335957650825</v>
      </c>
      <c r="S1422" s="8">
        <v>10.281488718010467</v>
      </c>
      <c r="T1422" s="8">
        <v>0</v>
      </c>
      <c r="U1422" s="8">
        <v>22.060439801774866</v>
      </c>
      <c r="V1422" s="8">
        <v>0</v>
      </c>
      <c r="W1422" s="8">
        <v>0</v>
      </c>
      <c r="X1422" s="8">
        <v>0</v>
      </c>
      <c r="Y1422" s="8">
        <v>292512</v>
      </c>
      <c r="Z1422" s="8">
        <v>1998</v>
      </c>
      <c r="AA1422" s="8" t="b">
        <v>1</v>
      </c>
      <c r="AB1422" s="9" t="s">
        <v>104</v>
      </c>
      <c r="AC1422" s="16">
        <f t="shared" si="68"/>
        <v>51787.242508360614</v>
      </c>
      <c r="AD1422" s="16">
        <f t="shared" si="67"/>
        <v>55.277264477436162</v>
      </c>
      <c r="AE1422" s="16" t="str">
        <f>VLOOKUP(AB1422,aircraft!A:B,2,FALSE)</f>
        <v>Passenger</v>
      </c>
      <c r="AF1422" s="16" t="str">
        <f t="shared" si="69"/>
        <v/>
      </c>
    </row>
    <row r="1423" spans="1:32" x14ac:dyDescent="0.25">
      <c r="A1423" s="8">
        <v>0</v>
      </c>
      <c r="B1423" s="8">
        <v>0</v>
      </c>
      <c r="C1423" s="8">
        <v>0</v>
      </c>
      <c r="D1423" s="8">
        <v>0</v>
      </c>
      <c r="E1423" s="8">
        <v>0</v>
      </c>
      <c r="F1423" s="8">
        <v>6856.7945691270625</v>
      </c>
      <c r="G1423" s="8">
        <v>434.6453963104172</v>
      </c>
      <c r="H1423" s="8">
        <v>0</v>
      </c>
      <c r="I1423" s="8">
        <v>4260.9591851587429</v>
      </c>
      <c r="J1423" s="8">
        <v>0</v>
      </c>
      <c r="K1423" s="8">
        <v>1333.6814264406057</v>
      </c>
      <c r="L1423" s="8">
        <v>0</v>
      </c>
      <c r="M1423" s="8">
        <v>0</v>
      </c>
      <c r="N1423" s="8">
        <v>0</v>
      </c>
      <c r="O1423" s="8">
        <v>0</v>
      </c>
      <c r="P1423" s="8">
        <v>0</v>
      </c>
      <c r="Q1423" s="8">
        <v>0</v>
      </c>
      <c r="R1423" s="8">
        <v>8.7865982768911675</v>
      </c>
      <c r="S1423" s="8">
        <v>1.4777943670474998</v>
      </c>
      <c r="T1423" s="8">
        <v>0</v>
      </c>
      <c r="U1423" s="8">
        <v>14.487261421606776</v>
      </c>
      <c r="V1423" s="8">
        <v>0</v>
      </c>
      <c r="W1423" s="8">
        <v>0.48012532079725151</v>
      </c>
      <c r="X1423" s="8">
        <v>0</v>
      </c>
      <c r="Y1423" s="8">
        <v>21113</v>
      </c>
      <c r="Z1423" s="8">
        <v>1998</v>
      </c>
      <c r="AA1423" s="8" t="b">
        <v>1</v>
      </c>
      <c r="AB1423" s="9" t="s">
        <v>201</v>
      </c>
      <c r="AC1423" s="16">
        <f t="shared" si="68"/>
        <v>12886.080577036828</v>
      </c>
      <c r="AD1423" s="16">
        <f t="shared" si="67"/>
        <v>25.231779386342698</v>
      </c>
      <c r="AE1423" s="16" t="str">
        <f>VLOOKUP(AB1423,aircraft!A:B,2,FALSE)</f>
        <v>Passenger</v>
      </c>
      <c r="AF1423" s="16" t="str">
        <f t="shared" si="69"/>
        <v/>
      </c>
    </row>
    <row r="1424" spans="1:32" x14ac:dyDescent="0.25">
      <c r="A1424" s="8">
        <v>0</v>
      </c>
      <c r="B1424" s="8">
        <v>0</v>
      </c>
      <c r="C1424" s="8">
        <v>0</v>
      </c>
      <c r="D1424" s="8">
        <v>0</v>
      </c>
      <c r="E1424" s="8">
        <v>0</v>
      </c>
      <c r="F1424" s="8">
        <v>16435.832914236544</v>
      </c>
      <c r="G1424" s="8">
        <v>1060.3360449668507</v>
      </c>
      <c r="H1424" s="8">
        <v>0</v>
      </c>
      <c r="I1424" s="8">
        <v>6575.0186301761642</v>
      </c>
      <c r="J1424" s="8">
        <v>0</v>
      </c>
      <c r="K1424" s="8">
        <v>0</v>
      </c>
      <c r="L1424" s="8">
        <v>0</v>
      </c>
      <c r="M1424" s="8">
        <v>0</v>
      </c>
      <c r="N1424" s="8">
        <v>0</v>
      </c>
      <c r="O1424" s="8">
        <v>0</v>
      </c>
      <c r="P1424" s="8">
        <v>0</v>
      </c>
      <c r="Q1424" s="8">
        <v>0</v>
      </c>
      <c r="R1424" s="8">
        <v>702.50252249373887</v>
      </c>
      <c r="S1424" s="8">
        <v>297.67807007998175</v>
      </c>
      <c r="T1424" s="8">
        <v>0</v>
      </c>
      <c r="U1424" s="8">
        <v>1845.8665683028391</v>
      </c>
      <c r="V1424" s="8">
        <v>0</v>
      </c>
      <c r="W1424" s="8">
        <v>0</v>
      </c>
      <c r="X1424" s="8">
        <v>0</v>
      </c>
      <c r="Y1424" s="8">
        <v>104010</v>
      </c>
      <c r="Z1424" s="8">
        <v>1998</v>
      </c>
      <c r="AA1424" s="8" t="b">
        <v>1</v>
      </c>
      <c r="AB1424" s="9" t="s">
        <v>105</v>
      </c>
      <c r="AC1424" s="16">
        <f t="shared" si="68"/>
        <v>24071.187589379559</v>
      </c>
      <c r="AD1424" s="16">
        <f t="shared" si="67"/>
        <v>2846.0471608765597</v>
      </c>
      <c r="AE1424" s="16" t="str">
        <f>VLOOKUP(AB1424,aircraft!A:B,2,FALSE)</f>
        <v>Passenger</v>
      </c>
      <c r="AF1424" s="16" t="str">
        <f t="shared" si="69"/>
        <v/>
      </c>
    </row>
    <row r="1425" spans="1:32" x14ac:dyDescent="0.25">
      <c r="A1425" s="8">
        <v>0</v>
      </c>
      <c r="B1425" s="8">
        <v>0</v>
      </c>
      <c r="C1425" s="8">
        <v>0</v>
      </c>
      <c r="D1425" s="8">
        <v>0</v>
      </c>
      <c r="E1425" s="8">
        <v>0</v>
      </c>
      <c r="F1425" s="8">
        <v>38564.285040956056</v>
      </c>
      <c r="G1425" s="8">
        <v>2086.2537500366698</v>
      </c>
      <c r="H1425" s="8">
        <v>0</v>
      </c>
      <c r="I1425" s="8">
        <v>10793.389849350484</v>
      </c>
      <c r="J1425" s="8">
        <v>0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1648.3197207470278</v>
      </c>
      <c r="S1425" s="8">
        <v>585.69355720379758</v>
      </c>
      <c r="T1425" s="8">
        <v>0</v>
      </c>
      <c r="U1425" s="8">
        <v>3030.1294341794846</v>
      </c>
      <c r="V1425" s="8">
        <v>0</v>
      </c>
      <c r="W1425" s="8">
        <v>0</v>
      </c>
      <c r="X1425" s="8">
        <v>0</v>
      </c>
      <c r="Y1425" s="8">
        <v>289497</v>
      </c>
      <c r="Z1425" s="8">
        <v>1998</v>
      </c>
      <c r="AA1425" s="8" t="b">
        <v>1</v>
      </c>
      <c r="AB1425" s="9" t="s">
        <v>204</v>
      </c>
      <c r="AC1425" s="16">
        <f t="shared" si="68"/>
        <v>51443.928640343205</v>
      </c>
      <c r="AD1425" s="16">
        <f t="shared" si="67"/>
        <v>5264.1427121303095</v>
      </c>
      <c r="AE1425" s="16" t="str">
        <f>VLOOKUP(AB1425,aircraft!A:B,2,FALSE)</f>
        <v>Passenger</v>
      </c>
      <c r="AF1425" s="16" t="str">
        <f t="shared" si="69"/>
        <v/>
      </c>
    </row>
    <row r="1426" spans="1:32" x14ac:dyDescent="0.25">
      <c r="A1426" s="8">
        <v>0</v>
      </c>
      <c r="B1426" s="8">
        <v>0</v>
      </c>
      <c r="C1426" s="8">
        <v>0</v>
      </c>
      <c r="D1426" s="8">
        <v>0</v>
      </c>
      <c r="E1426" s="8">
        <v>0</v>
      </c>
      <c r="F1426" s="8">
        <v>147.26266562265027</v>
      </c>
      <c r="G1426" s="8">
        <v>10.078071244508848</v>
      </c>
      <c r="H1426" s="8">
        <v>0</v>
      </c>
      <c r="I1426" s="8">
        <v>44.568032743778097</v>
      </c>
      <c r="J1426" s="8">
        <v>0</v>
      </c>
      <c r="K1426" s="8">
        <v>19.712569937109947</v>
      </c>
      <c r="L1426" s="8">
        <v>0</v>
      </c>
      <c r="M1426" s="8">
        <v>0</v>
      </c>
      <c r="N1426" s="8">
        <v>0</v>
      </c>
      <c r="O1426" s="8">
        <v>0</v>
      </c>
      <c r="P1426" s="8">
        <v>0</v>
      </c>
      <c r="Q1426" s="8">
        <v>0</v>
      </c>
      <c r="R1426" s="8">
        <v>0.10408740839636837</v>
      </c>
      <c r="S1426" s="8">
        <v>3.7188084482590519E-2</v>
      </c>
      <c r="T1426" s="8">
        <v>0</v>
      </c>
      <c r="U1426" s="8">
        <v>0.16445604785752369</v>
      </c>
      <c r="V1426" s="8">
        <v>0</v>
      </c>
      <c r="W1426" s="8">
        <v>1.2024667429582324E-2</v>
      </c>
      <c r="X1426" s="8">
        <v>0</v>
      </c>
      <c r="Y1426" s="8">
        <v>492</v>
      </c>
      <c r="Z1426" s="8">
        <v>1998</v>
      </c>
      <c r="AA1426" s="8" t="b">
        <v>1</v>
      </c>
      <c r="AB1426" s="9" t="s">
        <v>180</v>
      </c>
      <c r="AC1426" s="16">
        <f t="shared" si="68"/>
        <v>221.62133954804719</v>
      </c>
      <c r="AD1426" s="16">
        <f t="shared" si="67"/>
        <v>0.31775620816606487</v>
      </c>
      <c r="AE1426" s="16" t="str">
        <f>VLOOKUP(AB1426,aircraft!A:B,2,FALSE)</f>
        <v>Passenger</v>
      </c>
      <c r="AF1426" s="16" t="str">
        <f t="shared" si="69"/>
        <v/>
      </c>
    </row>
    <row r="1427" spans="1:32" x14ac:dyDescent="0.25">
      <c r="A1427" s="8">
        <v>0</v>
      </c>
      <c r="B1427" s="8">
        <v>0</v>
      </c>
      <c r="C1427" s="8">
        <v>0</v>
      </c>
      <c r="D1427" s="8">
        <v>0</v>
      </c>
      <c r="E1427" s="8">
        <v>0</v>
      </c>
      <c r="F1427" s="8">
        <v>122.44276016298325</v>
      </c>
      <c r="G1427" s="8">
        <v>8.2812757812346991</v>
      </c>
      <c r="H1427" s="8">
        <v>0</v>
      </c>
      <c r="I1427" s="8">
        <v>84.995770774850214</v>
      </c>
      <c r="J1427" s="8">
        <v>0</v>
      </c>
      <c r="K1427" s="8">
        <v>26.481679814784002</v>
      </c>
      <c r="L1427" s="8">
        <v>0</v>
      </c>
      <c r="M1427" s="8">
        <v>0</v>
      </c>
      <c r="N1427" s="8">
        <v>0</v>
      </c>
      <c r="O1427" s="8">
        <v>0</v>
      </c>
      <c r="P1427" s="8">
        <v>0</v>
      </c>
      <c r="Q1427" s="8">
        <v>0</v>
      </c>
      <c r="R1427" s="8">
        <v>0.15690354065877085</v>
      </c>
      <c r="S1427" s="8">
        <v>2.8156338029484869E-2</v>
      </c>
      <c r="T1427" s="8">
        <v>0</v>
      </c>
      <c r="U1427" s="8">
        <v>0.28898562446576115</v>
      </c>
      <c r="V1427" s="8">
        <v>0</v>
      </c>
      <c r="W1427" s="8">
        <v>1.6153824375278094E-2</v>
      </c>
      <c r="X1427" s="8">
        <v>0</v>
      </c>
      <c r="Y1427" s="8">
        <v>533</v>
      </c>
      <c r="Z1427" s="8">
        <v>1998</v>
      </c>
      <c r="AA1427" s="8" t="b">
        <v>1</v>
      </c>
      <c r="AB1427" s="9" t="s">
        <v>171</v>
      </c>
      <c r="AC1427" s="16">
        <f t="shared" si="68"/>
        <v>242.20148653385218</v>
      </c>
      <c r="AD1427" s="16">
        <f t="shared" si="67"/>
        <v>0.4901993275292949</v>
      </c>
      <c r="AE1427" s="16" t="str">
        <f>VLOOKUP(AB1427,aircraft!A:B,2,FALSE)</f>
        <v>Passenger</v>
      </c>
      <c r="AF1427" s="16" t="str">
        <f t="shared" si="69"/>
        <v/>
      </c>
    </row>
    <row r="1428" spans="1:32" x14ac:dyDescent="0.25">
      <c r="A1428" s="8">
        <v>0</v>
      </c>
      <c r="B1428" s="8">
        <v>0</v>
      </c>
      <c r="C1428" s="8">
        <v>0</v>
      </c>
      <c r="D1428" s="8">
        <v>0</v>
      </c>
      <c r="E1428" s="8">
        <v>0</v>
      </c>
      <c r="F1428" s="8">
        <v>1540.8593357096763</v>
      </c>
      <c r="G1428" s="8">
        <v>114.08240949938687</v>
      </c>
      <c r="H1428" s="8">
        <v>0</v>
      </c>
      <c r="I1428" s="8">
        <v>605.20507162434217</v>
      </c>
      <c r="J1428" s="8">
        <v>0</v>
      </c>
      <c r="K1428" s="8">
        <v>0</v>
      </c>
      <c r="L1428" s="8">
        <v>0</v>
      </c>
      <c r="M1428" s="8">
        <v>0</v>
      </c>
      <c r="N1428" s="8">
        <v>0</v>
      </c>
      <c r="O1428" s="8">
        <v>0</v>
      </c>
      <c r="P1428" s="8">
        <v>0</v>
      </c>
      <c r="Q1428" s="8">
        <v>0</v>
      </c>
      <c r="R1428" s="8">
        <v>65.859611483788015</v>
      </c>
      <c r="S1428" s="8">
        <v>32.027423429629188</v>
      </c>
      <c r="T1428" s="8">
        <v>0</v>
      </c>
      <c r="U1428" s="8">
        <v>169.90488871797572</v>
      </c>
      <c r="V1428" s="8">
        <v>0</v>
      </c>
      <c r="W1428" s="8">
        <v>0</v>
      </c>
      <c r="X1428" s="8">
        <v>0</v>
      </c>
      <c r="Y1428" s="8">
        <v>10232</v>
      </c>
      <c r="Z1428" s="8">
        <v>1998</v>
      </c>
      <c r="AA1428" s="8" t="b">
        <v>1</v>
      </c>
      <c r="AB1428" s="9" t="s">
        <v>108</v>
      </c>
      <c r="AC1428" s="16">
        <f t="shared" si="68"/>
        <v>2260.1468168334054</v>
      </c>
      <c r="AD1428" s="16">
        <f t="shared" si="67"/>
        <v>267.79192363139293</v>
      </c>
      <c r="AE1428" s="16" t="str">
        <f>VLOOKUP(AB1428,aircraft!A:B,2,FALSE)</f>
        <v>Passenger (not used as freighter)</v>
      </c>
      <c r="AF1428" s="16" t="str">
        <f t="shared" si="69"/>
        <v/>
      </c>
    </row>
    <row r="1429" spans="1:32" x14ac:dyDescent="0.25">
      <c r="A1429" s="8">
        <v>0</v>
      </c>
      <c r="B1429" s="8">
        <v>0</v>
      </c>
      <c r="C1429" s="8">
        <v>0</v>
      </c>
      <c r="D1429" s="8">
        <v>0</v>
      </c>
      <c r="E1429" s="8">
        <v>0</v>
      </c>
      <c r="F1429" s="8">
        <v>526.41797261974864</v>
      </c>
      <c r="G1429" s="8">
        <v>36.236656159134334</v>
      </c>
      <c r="H1429" s="8">
        <v>31.29</v>
      </c>
      <c r="I1429" s="8">
        <v>345.9391824655915</v>
      </c>
      <c r="J1429" s="8">
        <v>0</v>
      </c>
      <c r="K1429" s="8">
        <v>26.644089378177796</v>
      </c>
      <c r="L1429" s="8">
        <v>0</v>
      </c>
      <c r="M1429" s="8">
        <v>0</v>
      </c>
      <c r="N1429" s="8">
        <v>0</v>
      </c>
      <c r="O1429" s="8">
        <v>0</v>
      </c>
      <c r="P1429" s="8">
        <v>0</v>
      </c>
      <c r="Q1429" s="8">
        <v>0</v>
      </c>
      <c r="R1429" s="8">
        <v>1.3510665244177167</v>
      </c>
      <c r="S1429" s="8">
        <v>0.3804848845412121</v>
      </c>
      <c r="T1429" s="8">
        <v>3.7548001783434301E-2</v>
      </c>
      <c r="U1429" s="8">
        <v>3.6323613669172032</v>
      </c>
      <c r="V1429" s="8">
        <v>0</v>
      </c>
      <c r="W1429" s="8">
        <v>2.7443410106146007E-2</v>
      </c>
      <c r="X1429" s="8">
        <v>0</v>
      </c>
      <c r="Y1429" s="8">
        <v>283</v>
      </c>
      <c r="Z1429" s="8">
        <v>1998</v>
      </c>
      <c r="AA1429" s="8" t="b">
        <v>1</v>
      </c>
      <c r="AB1429" s="9" t="s">
        <v>110</v>
      </c>
      <c r="AC1429" s="16">
        <f t="shared" si="68"/>
        <v>966.52790062265217</v>
      </c>
      <c r="AD1429" s="16">
        <f t="shared" si="67"/>
        <v>5.4289041877657125</v>
      </c>
      <c r="AE1429" s="16" t="str">
        <f>VLOOKUP(AB1429,aircraft!A:B,2,FALSE)</f>
        <v>Passenger</v>
      </c>
      <c r="AF1429" s="16" t="str">
        <f t="shared" si="69"/>
        <v/>
      </c>
    </row>
    <row r="1430" spans="1:32" x14ac:dyDescent="0.25">
      <c r="A1430" s="8">
        <v>0</v>
      </c>
      <c r="B1430" s="8">
        <v>0</v>
      </c>
      <c r="C1430" s="8">
        <v>0</v>
      </c>
      <c r="D1430" s="8">
        <v>0</v>
      </c>
      <c r="E1430" s="8">
        <v>0</v>
      </c>
      <c r="F1430" s="8">
        <v>154.91825150918245</v>
      </c>
      <c r="G1430" s="8">
        <v>8.1555050565725544</v>
      </c>
      <c r="H1430" s="8">
        <v>8.9864881208539007</v>
      </c>
      <c r="I1430" s="8">
        <v>57.171333365212831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  <c r="P1430" s="8">
        <v>0</v>
      </c>
      <c r="Q1430" s="8">
        <v>0</v>
      </c>
      <c r="R1430" s="8">
        <v>0.68938870653022433</v>
      </c>
      <c r="S1430" s="8">
        <v>0.14361844768717649</v>
      </c>
      <c r="T1430" s="8">
        <v>1.7613516925771854E-2</v>
      </c>
      <c r="U1430" s="8">
        <v>1.0067872060848988</v>
      </c>
      <c r="V1430" s="8">
        <v>0</v>
      </c>
      <c r="W1430" s="8">
        <v>0</v>
      </c>
      <c r="X1430" s="8">
        <v>0</v>
      </c>
      <c r="Y1430" s="8">
        <v>124</v>
      </c>
      <c r="Z1430" s="8">
        <v>1998</v>
      </c>
      <c r="AA1430" s="8" t="b">
        <v>1</v>
      </c>
      <c r="AB1430" s="9" t="s">
        <v>173</v>
      </c>
      <c r="AC1430" s="16">
        <f t="shared" si="68"/>
        <v>229.23157805182174</v>
      </c>
      <c r="AD1430" s="16">
        <f t="shared" si="67"/>
        <v>1.8574078772280713</v>
      </c>
      <c r="AE1430" s="16" t="str">
        <f>VLOOKUP(AB1430,aircraft!A:B,2,FALSE)</f>
        <v>Freighter</v>
      </c>
      <c r="AF1430" s="16" t="str">
        <f t="shared" si="69"/>
        <v/>
      </c>
    </row>
    <row r="1431" spans="1:32" x14ac:dyDescent="0.25">
      <c r="A1431" s="8">
        <v>0</v>
      </c>
      <c r="B1431" s="8">
        <v>0</v>
      </c>
      <c r="C1431" s="8">
        <v>0</v>
      </c>
      <c r="D1431" s="8">
        <v>0</v>
      </c>
      <c r="E1431" s="8">
        <v>0</v>
      </c>
      <c r="F1431" s="8">
        <v>19071.981162914013</v>
      </c>
      <c r="G1431" s="8">
        <v>939.50248788152339</v>
      </c>
      <c r="H1431" s="8">
        <v>2284.6079984092712</v>
      </c>
      <c r="I1431" s="8">
        <v>11253.096791543403</v>
      </c>
      <c r="J1431" s="8">
        <v>0</v>
      </c>
      <c r="K1431" s="8">
        <v>2785.800649196266</v>
      </c>
      <c r="L1431" s="8">
        <v>0</v>
      </c>
      <c r="M1431" s="8">
        <v>0</v>
      </c>
      <c r="N1431" s="8">
        <v>0</v>
      </c>
      <c r="O1431" s="8">
        <v>0</v>
      </c>
      <c r="P1431" s="8">
        <v>0</v>
      </c>
      <c r="Q1431" s="8">
        <v>0</v>
      </c>
      <c r="R1431" s="8">
        <v>282.27319484673217</v>
      </c>
      <c r="S1431" s="8">
        <v>63.651293049984801</v>
      </c>
      <c r="T1431" s="8">
        <v>13.61626415767905</v>
      </c>
      <c r="U1431" s="8">
        <v>762.39730159043393</v>
      </c>
      <c r="V1431" s="8">
        <v>0</v>
      </c>
      <c r="W1431" s="8">
        <v>5.5716011576420449E-2</v>
      </c>
      <c r="X1431" s="8">
        <v>0</v>
      </c>
      <c r="Y1431" s="8">
        <v>15345</v>
      </c>
      <c r="Z1431" s="8">
        <v>1998</v>
      </c>
      <c r="AA1431" s="8" t="b">
        <v>1</v>
      </c>
      <c r="AB1431" s="9" t="s">
        <v>112</v>
      </c>
      <c r="AC1431" s="16">
        <f t="shared" si="68"/>
        <v>36334.98908994448</v>
      </c>
      <c r="AD1431" s="16">
        <f t="shared" si="67"/>
        <v>1121.9937696564064</v>
      </c>
      <c r="AE1431" s="16" t="str">
        <f>VLOOKUP(AB1431,aircraft!A:B,2,FALSE)</f>
        <v>Passenger</v>
      </c>
      <c r="AF1431" s="16" t="str">
        <f t="shared" si="69"/>
        <v/>
      </c>
    </row>
    <row r="1432" spans="1:32" x14ac:dyDescent="0.25">
      <c r="A1432" s="8">
        <v>0</v>
      </c>
      <c r="B1432" s="8">
        <v>0</v>
      </c>
      <c r="C1432" s="8">
        <v>0</v>
      </c>
      <c r="D1432" s="8">
        <v>0</v>
      </c>
      <c r="E1432" s="8">
        <v>0</v>
      </c>
      <c r="F1432" s="8">
        <v>1627.2350693560838</v>
      </c>
      <c r="G1432" s="8">
        <v>64.693653162993982</v>
      </c>
      <c r="H1432" s="8">
        <v>195.15573523700235</v>
      </c>
      <c r="I1432" s="8">
        <v>904.24422610150236</v>
      </c>
      <c r="J1432" s="8">
        <v>0</v>
      </c>
      <c r="K1432" s="8">
        <v>199.5793603739512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18.679641917621364</v>
      </c>
      <c r="S1432" s="8">
        <v>3.2734988323097012</v>
      </c>
      <c r="T1432" s="8">
        <v>0.97187560082614854</v>
      </c>
      <c r="U1432" s="8">
        <v>45.754757592809099</v>
      </c>
      <c r="V1432" s="8">
        <v>0</v>
      </c>
      <c r="W1432" s="8">
        <v>3.9915871066430499E-3</v>
      </c>
      <c r="X1432" s="8">
        <v>0</v>
      </c>
      <c r="Y1432" s="8">
        <v>1782</v>
      </c>
      <c r="Z1432" s="8">
        <v>1998</v>
      </c>
      <c r="AA1432" s="8" t="b">
        <v>1</v>
      </c>
      <c r="AB1432" s="9" t="s">
        <v>114</v>
      </c>
      <c r="AC1432" s="16">
        <f t="shared" si="68"/>
        <v>2990.9080442315335</v>
      </c>
      <c r="AD1432" s="16">
        <f t="shared" si="67"/>
        <v>68.683765530672957</v>
      </c>
      <c r="AE1432" s="16" t="str">
        <f>VLOOKUP(AB1432,aircraft!A:B,2,FALSE)</f>
        <v>Passenger</v>
      </c>
      <c r="AF1432" s="16" t="str">
        <f t="shared" si="69"/>
        <v/>
      </c>
    </row>
    <row r="1433" spans="1:32" x14ac:dyDescent="0.25">
      <c r="A1433" s="8">
        <v>0</v>
      </c>
      <c r="B1433" s="8">
        <v>0</v>
      </c>
      <c r="C1433" s="8">
        <v>0</v>
      </c>
      <c r="D1433" s="8">
        <v>0</v>
      </c>
      <c r="E1433" s="8">
        <v>0</v>
      </c>
      <c r="F1433" s="8">
        <v>56235.325297833238</v>
      </c>
      <c r="G1433" s="8">
        <v>2875.2780405407912</v>
      </c>
      <c r="H1433" s="8">
        <v>3262.0951878699657</v>
      </c>
      <c r="I1433" s="8">
        <v>28319.38163665717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250.24810047047146</v>
      </c>
      <c r="S1433" s="8">
        <v>50.633647577558982</v>
      </c>
      <c r="T1433" s="8">
        <v>6.3937066440551824</v>
      </c>
      <c r="U1433" s="8">
        <v>498.70432326440317</v>
      </c>
      <c r="V1433" s="8">
        <v>0</v>
      </c>
      <c r="W1433" s="8">
        <v>0</v>
      </c>
      <c r="X1433" s="8">
        <v>0</v>
      </c>
      <c r="Y1433" s="8">
        <v>179015</v>
      </c>
      <c r="Z1433" s="8">
        <v>1998</v>
      </c>
      <c r="AA1433" s="8" t="b">
        <v>1</v>
      </c>
      <c r="AB1433" s="9" t="s">
        <v>115</v>
      </c>
      <c r="AC1433" s="16">
        <f t="shared" si="68"/>
        <v>90692.080162901169</v>
      </c>
      <c r="AD1433" s="16">
        <f t="shared" si="67"/>
        <v>805.97977795648876</v>
      </c>
      <c r="AE1433" s="16" t="str">
        <f>VLOOKUP(AB1433,aircraft!A:B,2,FALSE)</f>
        <v>Freighter (guess)</v>
      </c>
      <c r="AF1433" s="16" t="str">
        <f t="shared" si="69"/>
        <v/>
      </c>
    </row>
    <row r="1434" spans="1:32" x14ac:dyDescent="0.25">
      <c r="A1434" s="8">
        <v>0</v>
      </c>
      <c r="B1434" s="8">
        <v>0</v>
      </c>
      <c r="C1434" s="8">
        <v>0</v>
      </c>
      <c r="D1434" s="8">
        <v>0</v>
      </c>
      <c r="E1434" s="8">
        <v>0</v>
      </c>
      <c r="F1434" s="8">
        <v>15011.055696607815</v>
      </c>
      <c r="G1434" s="8">
        <v>443.64073694783821</v>
      </c>
      <c r="H1434" s="8">
        <v>1858.3717771053311</v>
      </c>
      <c r="I1434" s="8">
        <v>6972.3946206142764</v>
      </c>
      <c r="J1434" s="8">
        <v>0</v>
      </c>
      <c r="K1434" s="8">
        <v>2100.1191992062559</v>
      </c>
      <c r="L1434" s="8">
        <v>0</v>
      </c>
      <c r="M1434" s="8">
        <v>0</v>
      </c>
      <c r="N1434" s="8">
        <v>0</v>
      </c>
      <c r="O1434" s="8">
        <v>0</v>
      </c>
      <c r="P1434" s="8">
        <v>0</v>
      </c>
      <c r="Q1434" s="8">
        <v>0</v>
      </c>
      <c r="R1434" s="8">
        <v>17.181738643468119</v>
      </c>
      <c r="S1434" s="8">
        <v>2.7856074149328323</v>
      </c>
      <c r="T1434" s="8">
        <v>0.7512582443466741</v>
      </c>
      <c r="U1434" s="8">
        <v>43.779465088447296</v>
      </c>
      <c r="V1434" s="8">
        <v>0</v>
      </c>
      <c r="W1434" s="8">
        <v>0.77704409171671862</v>
      </c>
      <c r="X1434" s="8">
        <v>0</v>
      </c>
      <c r="Y1434" s="8">
        <v>10510</v>
      </c>
      <c r="Z1434" s="8">
        <v>1998</v>
      </c>
      <c r="AA1434" s="8" t="b">
        <v>1</v>
      </c>
      <c r="AB1434" s="9" t="s">
        <v>117</v>
      </c>
      <c r="AC1434" s="16">
        <f t="shared" si="68"/>
        <v>26385.582030481517</v>
      </c>
      <c r="AD1434" s="16">
        <f t="shared" si="67"/>
        <v>65.275113482911635</v>
      </c>
      <c r="AE1434" s="16" t="str">
        <f>VLOOKUP(AB1434,aircraft!A:B,2,FALSE)</f>
        <v>Passenger</v>
      </c>
      <c r="AF1434" s="16" t="str">
        <f t="shared" si="69"/>
        <v/>
      </c>
    </row>
    <row r="1435" spans="1:32" x14ac:dyDescent="0.25">
      <c r="A1435" s="8">
        <v>0</v>
      </c>
      <c r="B1435" s="8">
        <v>0</v>
      </c>
      <c r="C1435" s="8">
        <v>0</v>
      </c>
      <c r="D1435" s="8">
        <v>0</v>
      </c>
      <c r="E1435" s="8">
        <v>0</v>
      </c>
      <c r="F1435" s="8">
        <v>326.02102225876763</v>
      </c>
      <c r="G1435" s="8">
        <v>20.629545961254092</v>
      </c>
      <c r="H1435" s="8">
        <v>19.462379343509674</v>
      </c>
      <c r="I1435" s="8">
        <v>165.99981737851328</v>
      </c>
      <c r="J1435" s="8">
        <v>0</v>
      </c>
      <c r="K1435" s="8">
        <v>26.641720087603971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0.10866800249639286</v>
      </c>
      <c r="S1435" s="8">
        <v>3.7752070782142287E-2</v>
      </c>
      <c r="T1435" s="8">
        <v>1.5569903081478894E-3</v>
      </c>
      <c r="U1435" s="8">
        <v>0.30377967926519311</v>
      </c>
      <c r="V1435" s="8">
        <v>0</v>
      </c>
      <c r="W1435" s="8">
        <v>2.744096973702867E-2</v>
      </c>
      <c r="X1435" s="8">
        <v>0</v>
      </c>
      <c r="Y1435" s="8">
        <v>265</v>
      </c>
      <c r="Z1435" s="8">
        <v>1998</v>
      </c>
      <c r="AA1435" s="8" t="b">
        <v>1</v>
      </c>
      <c r="AB1435" s="9" t="s">
        <v>118</v>
      </c>
      <c r="AC1435" s="16">
        <f t="shared" si="68"/>
        <v>558.75448502964866</v>
      </c>
      <c r="AD1435" s="16">
        <f t="shared" si="67"/>
        <v>0.47919771258890487</v>
      </c>
      <c r="AE1435" s="16" t="str">
        <f>VLOOKUP(AB1435,aircraft!A:B,2,FALSE)</f>
        <v>Passenger (guess)</v>
      </c>
      <c r="AF1435" s="16" t="str">
        <f t="shared" si="69"/>
        <v/>
      </c>
    </row>
    <row r="1436" spans="1:32" x14ac:dyDescent="0.25">
      <c r="A1436" s="8">
        <v>0</v>
      </c>
      <c r="B1436" s="8">
        <v>0</v>
      </c>
      <c r="C1436" s="8">
        <v>0</v>
      </c>
      <c r="D1436" s="8">
        <v>0</v>
      </c>
      <c r="E1436" s="8">
        <v>0</v>
      </c>
      <c r="F1436" s="8">
        <v>646.9294582976828</v>
      </c>
      <c r="G1436" s="8">
        <v>36.747141717460828</v>
      </c>
      <c r="H1436" s="8">
        <v>38.674438179731368</v>
      </c>
      <c r="I1436" s="8">
        <v>325.02244924104275</v>
      </c>
      <c r="J1436" s="8">
        <v>0</v>
      </c>
      <c r="K1436" s="8">
        <v>53.283440175207943</v>
      </c>
      <c r="L1436" s="8">
        <v>0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0.22852890692793679</v>
      </c>
      <c r="S1436" s="8">
        <v>6.5667146031203591E-2</v>
      </c>
      <c r="T1436" s="8">
        <v>4.3315368541486533E-3</v>
      </c>
      <c r="U1436" s="8">
        <v>0.58081515024580799</v>
      </c>
      <c r="V1436" s="8">
        <v>0</v>
      </c>
      <c r="W1436" s="8">
        <v>5.488193947405734E-2</v>
      </c>
      <c r="X1436" s="8">
        <v>0</v>
      </c>
      <c r="Y1436" s="8">
        <v>140</v>
      </c>
      <c r="Z1436" s="8">
        <v>1998</v>
      </c>
      <c r="AA1436" s="8" t="b">
        <v>1</v>
      </c>
      <c r="AB1436" s="9" t="s">
        <v>159</v>
      </c>
      <c r="AC1436" s="16">
        <f t="shared" si="68"/>
        <v>1100.6569276111259</v>
      </c>
      <c r="AD1436" s="16">
        <f t="shared" si="67"/>
        <v>0.93422467953315436</v>
      </c>
      <c r="AE1436" s="16" t="str">
        <f>VLOOKUP(AB1436,aircraft!A:B,2,FALSE)</f>
        <v>Freighter</v>
      </c>
      <c r="AF1436" s="16" t="str">
        <f t="shared" si="69"/>
        <v/>
      </c>
    </row>
    <row r="1437" spans="1:32" x14ac:dyDescent="0.25">
      <c r="A1437" s="8">
        <v>0</v>
      </c>
      <c r="B1437" s="8">
        <v>0</v>
      </c>
      <c r="C1437" s="8">
        <v>0</v>
      </c>
      <c r="D1437" s="8">
        <v>0</v>
      </c>
      <c r="E1437" s="8">
        <v>0</v>
      </c>
      <c r="F1437" s="8">
        <v>1061.3144670535005</v>
      </c>
      <c r="G1437" s="8">
        <v>46.353932393575647</v>
      </c>
      <c r="H1437" s="8">
        <v>90.610017167993675</v>
      </c>
      <c r="I1437" s="8">
        <v>454.89666694531718</v>
      </c>
      <c r="J1437" s="8">
        <v>0</v>
      </c>
      <c r="K1437" s="8">
        <v>140.00619477611053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0.64499821952566538</v>
      </c>
      <c r="S1437" s="8">
        <v>0.16452367765399806</v>
      </c>
      <c r="T1437" s="8">
        <v>1.2988092123681483E-2</v>
      </c>
      <c r="U1437" s="8">
        <v>1.4407742737987288</v>
      </c>
      <c r="V1437" s="8">
        <v>0</v>
      </c>
      <c r="W1437" s="8">
        <v>5.1802291267864495E-2</v>
      </c>
      <c r="X1437" s="8">
        <v>0</v>
      </c>
      <c r="Y1437" s="8">
        <v>795</v>
      </c>
      <c r="Z1437" s="8">
        <v>1998</v>
      </c>
      <c r="AA1437" s="8" t="b">
        <v>1</v>
      </c>
      <c r="AB1437" s="9" t="s">
        <v>191</v>
      </c>
      <c r="AC1437" s="16">
        <f t="shared" si="68"/>
        <v>1793.1812783364976</v>
      </c>
      <c r="AD1437" s="16">
        <f t="shared" si="67"/>
        <v>2.3150865543699379</v>
      </c>
      <c r="AE1437" s="16" t="str">
        <f>VLOOKUP(AB1437,aircraft!A:B,2,FALSE)</f>
        <v>Passenger</v>
      </c>
      <c r="AF1437" s="16" t="str">
        <f t="shared" si="69"/>
        <v/>
      </c>
    </row>
    <row r="1438" spans="1:32" x14ac:dyDescent="0.25">
      <c r="A1438" s="8">
        <v>0</v>
      </c>
      <c r="B1438" s="8">
        <v>0</v>
      </c>
      <c r="C1438" s="8">
        <v>0</v>
      </c>
      <c r="D1438" s="8">
        <v>0</v>
      </c>
      <c r="E1438" s="8">
        <v>0</v>
      </c>
      <c r="F1438" s="8">
        <v>387.94267404467513</v>
      </c>
      <c r="G1438" s="8">
        <v>25.42440412886701</v>
      </c>
      <c r="H1438" s="8">
        <v>6.2487012124061581</v>
      </c>
      <c r="I1438" s="8">
        <v>193.87721015856516</v>
      </c>
      <c r="J1438" s="8">
        <v>0</v>
      </c>
      <c r="K1438" s="8">
        <v>53.290546239690229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0.41884282492070601</v>
      </c>
      <c r="S1438" s="8">
        <v>5.1572112360130352E-2</v>
      </c>
      <c r="T1438" s="8">
        <v>5.79124326759607E-3</v>
      </c>
      <c r="U1438" s="8">
        <v>0.39327007294592198</v>
      </c>
      <c r="V1438" s="8">
        <v>0</v>
      </c>
      <c r="W1438" s="8">
        <v>5.4889258719953121E-2</v>
      </c>
      <c r="X1438" s="8">
        <v>0</v>
      </c>
      <c r="Y1438" s="8">
        <v>1155</v>
      </c>
      <c r="Z1438" s="8">
        <v>1998</v>
      </c>
      <c r="AA1438" s="8" t="b">
        <v>1</v>
      </c>
      <c r="AB1438" s="9" t="s">
        <v>121</v>
      </c>
      <c r="AC1438" s="16">
        <f t="shared" si="68"/>
        <v>666.78353578420365</v>
      </c>
      <c r="AD1438" s="16">
        <f t="shared" si="67"/>
        <v>0.92436551221430752</v>
      </c>
      <c r="AE1438" s="16" t="str">
        <f>VLOOKUP(AB1438,aircraft!A:B,2,FALSE)</f>
        <v>Passenger</v>
      </c>
      <c r="AF1438" s="16" t="str">
        <f t="shared" si="69"/>
        <v/>
      </c>
    </row>
    <row r="1439" spans="1:32" x14ac:dyDescent="0.25">
      <c r="A1439" s="8">
        <v>0</v>
      </c>
      <c r="B1439" s="8">
        <v>0</v>
      </c>
      <c r="C1439" s="8">
        <v>0</v>
      </c>
      <c r="D1439" s="8">
        <v>0</v>
      </c>
      <c r="E1439" s="8">
        <v>0</v>
      </c>
      <c r="F1439" s="8">
        <v>731.27007920226094</v>
      </c>
      <c r="G1439" s="8">
        <v>39.730376788475283</v>
      </c>
      <c r="H1439" s="8">
        <v>0</v>
      </c>
      <c r="I1439" s="8">
        <v>64.283667220592889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0.16249986934736496</v>
      </c>
      <c r="S1439" s="8">
        <v>5.6512335479592397E-2</v>
      </c>
      <c r="T1439" s="8">
        <v>0</v>
      </c>
      <c r="U1439" s="8">
        <v>9.1436841567593852E-2</v>
      </c>
      <c r="V1439" s="8">
        <v>0</v>
      </c>
      <c r="W1439" s="8">
        <v>0</v>
      </c>
      <c r="X1439" s="8">
        <v>0</v>
      </c>
      <c r="Y1439" s="8">
        <v>7384</v>
      </c>
      <c r="Z1439" s="8">
        <v>1998</v>
      </c>
      <c r="AA1439" s="8" t="b">
        <v>1</v>
      </c>
      <c r="AB1439" s="9" t="s">
        <v>211</v>
      </c>
      <c r="AC1439" s="16">
        <f t="shared" si="68"/>
        <v>835.28412321132907</v>
      </c>
      <c r="AD1439" s="16">
        <f t="shared" si="67"/>
        <v>0.31044904639455118</v>
      </c>
      <c r="AE1439" s="16" t="str">
        <f>VLOOKUP(AB1439,aircraft!A:B,2,FALSE)</f>
        <v>Passenger</v>
      </c>
      <c r="AF1439" s="16" t="str">
        <f t="shared" si="69"/>
        <v/>
      </c>
    </row>
    <row r="1440" spans="1:32" x14ac:dyDescent="0.25">
      <c r="A1440" s="8">
        <v>0</v>
      </c>
      <c r="B1440" s="8">
        <v>0</v>
      </c>
      <c r="C1440" s="8">
        <v>0</v>
      </c>
      <c r="D1440" s="8">
        <v>0</v>
      </c>
      <c r="E1440" s="8">
        <v>0</v>
      </c>
      <c r="F1440" s="8">
        <v>144.88832055045876</v>
      </c>
      <c r="G1440" s="8">
        <v>8.8483785023988073</v>
      </c>
      <c r="H1440" s="8">
        <v>0</v>
      </c>
      <c r="I1440" s="8">
        <v>45.122591839951326</v>
      </c>
      <c r="J1440" s="8">
        <v>0</v>
      </c>
      <c r="K1440" s="8">
        <v>0</v>
      </c>
      <c r="L1440" s="8">
        <v>0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1.1781519487942758</v>
      </c>
      <c r="S1440" s="8">
        <v>0.3958841719396366</v>
      </c>
      <c r="T1440" s="8">
        <v>0</v>
      </c>
      <c r="U1440" s="8">
        <v>2.0215928377351098</v>
      </c>
      <c r="V1440" s="8">
        <v>0</v>
      </c>
      <c r="W1440" s="8">
        <v>0</v>
      </c>
      <c r="X1440" s="8">
        <v>0</v>
      </c>
      <c r="Y1440" s="8">
        <v>2182</v>
      </c>
      <c r="Z1440" s="8">
        <v>1998</v>
      </c>
      <c r="AA1440" s="8" t="b">
        <v>1</v>
      </c>
      <c r="AB1440" s="9" t="s">
        <v>135</v>
      </c>
      <c r="AC1440" s="16">
        <f t="shared" si="68"/>
        <v>198.8592908928089</v>
      </c>
      <c r="AD1440" s="16">
        <f t="shared" si="67"/>
        <v>3.595628958469022</v>
      </c>
      <c r="AE1440" s="16" t="str">
        <f>VLOOKUP(AB1440,aircraft!A:B,2,FALSE)</f>
        <v>Passenger</v>
      </c>
      <c r="AF1440" s="16" t="str">
        <f t="shared" si="69"/>
        <v/>
      </c>
    </row>
    <row r="1441" spans="1:32" x14ac:dyDescent="0.25">
      <c r="A1441" s="8">
        <v>0</v>
      </c>
      <c r="B1441" s="8">
        <v>0</v>
      </c>
      <c r="C1441" s="8">
        <v>0</v>
      </c>
      <c r="D1441" s="8">
        <v>0</v>
      </c>
      <c r="E1441" s="8">
        <v>0</v>
      </c>
      <c r="F1441" s="8">
        <v>154.91825150918245</v>
      </c>
      <c r="G1441" s="8">
        <v>8.1555050565725544</v>
      </c>
      <c r="H1441" s="8">
        <v>8.9864881208539007</v>
      </c>
      <c r="I1441" s="8">
        <v>78.605292643073767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0.68938870653022433</v>
      </c>
      <c r="S1441" s="8">
        <v>0.14361844768717649</v>
      </c>
      <c r="T1441" s="8">
        <v>1.7613516925771854E-2</v>
      </c>
      <c r="U1441" s="8">
        <v>1.3842392385369808</v>
      </c>
      <c r="V1441" s="8">
        <v>0</v>
      </c>
      <c r="W1441" s="8">
        <v>0</v>
      </c>
      <c r="X1441" s="8">
        <v>0</v>
      </c>
      <c r="Y1441" s="8">
        <v>509</v>
      </c>
      <c r="Z1441" s="8">
        <v>1998</v>
      </c>
      <c r="AA1441" s="8" t="b">
        <v>1</v>
      </c>
      <c r="AB1441" s="9" t="s">
        <v>136</v>
      </c>
      <c r="AC1441" s="16">
        <f t="shared" si="68"/>
        <v>250.66553732968268</v>
      </c>
      <c r="AD1441" s="16">
        <f t="shared" si="67"/>
        <v>2.2348599096801536</v>
      </c>
      <c r="AE1441" s="16" t="str">
        <f>VLOOKUP(AB1441,aircraft!A:B,2,FALSE)</f>
        <v>Freighter</v>
      </c>
      <c r="AF1441" s="16" t="str">
        <f t="shared" si="69"/>
        <v/>
      </c>
    </row>
    <row r="1442" spans="1:32" x14ac:dyDescent="0.25">
      <c r="A1442" s="8">
        <v>0</v>
      </c>
      <c r="B1442" s="8">
        <v>0</v>
      </c>
      <c r="C1442" s="8">
        <v>0</v>
      </c>
      <c r="D1442" s="8">
        <v>0</v>
      </c>
      <c r="E1442" s="8">
        <v>0</v>
      </c>
      <c r="F1442" s="8">
        <v>336.51883947479433</v>
      </c>
      <c r="G1442" s="8">
        <v>23.286420191120868</v>
      </c>
      <c r="H1442" s="8">
        <v>19.712699384540318</v>
      </c>
      <c r="I1442" s="8">
        <v>222.15273130894553</v>
      </c>
      <c r="J1442" s="8">
        <v>0</v>
      </c>
      <c r="K1442" s="8">
        <v>26.645273119845115</v>
      </c>
      <c r="L1442" s="8">
        <v>0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1.2000231228658225</v>
      </c>
      <c r="S1442" s="8">
        <v>0.2957375328531896</v>
      </c>
      <c r="T1442" s="8">
        <v>3.7454129462172144E-2</v>
      </c>
      <c r="U1442" s="8">
        <v>2.8213396535271715</v>
      </c>
      <c r="V1442" s="8">
        <v>0</v>
      </c>
      <c r="W1442" s="8">
        <v>2.7444629359976561E-2</v>
      </c>
      <c r="X1442" s="8">
        <v>0</v>
      </c>
      <c r="Y1442" s="8">
        <v>221</v>
      </c>
      <c r="Z1442" s="8">
        <v>1998</v>
      </c>
      <c r="AA1442" s="8" t="b">
        <v>1</v>
      </c>
      <c r="AB1442" s="9" t="s">
        <v>176</v>
      </c>
      <c r="AC1442" s="16">
        <f t="shared" si="68"/>
        <v>628.31596347924619</v>
      </c>
      <c r="AD1442" s="16">
        <f t="shared" si="67"/>
        <v>4.3819990680683327</v>
      </c>
      <c r="AE1442" s="16" t="str">
        <f>VLOOKUP(AB1442,aircraft!A:B,2,FALSE)</f>
        <v>Passenger</v>
      </c>
      <c r="AF1442" s="16" t="str">
        <f t="shared" si="69"/>
        <v/>
      </c>
    </row>
    <row r="1443" spans="1:32" x14ac:dyDescent="0.25">
      <c r="A1443" s="8">
        <v>16707.782659398785</v>
      </c>
      <c r="B1443" s="8">
        <v>8652.6401779011449</v>
      </c>
      <c r="C1443" s="8">
        <v>9782.8345134205265</v>
      </c>
      <c r="D1443" s="8">
        <v>8226.3800138021124</v>
      </c>
      <c r="E1443" s="8">
        <v>18578.386387809747</v>
      </c>
      <c r="F1443" s="8">
        <v>0</v>
      </c>
      <c r="G1443" s="8">
        <v>0</v>
      </c>
      <c r="H1443" s="8">
        <v>0</v>
      </c>
      <c r="I1443" s="8">
        <v>0</v>
      </c>
      <c r="J1443" s="8">
        <v>65516.918840179438</v>
      </c>
      <c r="K1443" s="8">
        <v>0</v>
      </c>
      <c r="L1443" s="8">
        <v>10861.936734609693</v>
      </c>
      <c r="M1443" s="8">
        <v>144.10200682896331</v>
      </c>
      <c r="N1443" s="8">
        <v>74.460950453444326</v>
      </c>
      <c r="O1443" s="8">
        <v>0.74862827820832467</v>
      </c>
      <c r="P1443" s="8">
        <v>0.62944550511308472</v>
      </c>
      <c r="Q1443" s="8">
        <v>1.7231361030815702</v>
      </c>
      <c r="R1443" s="8">
        <v>0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4.6706329545005287</v>
      </c>
      <c r="Y1443" s="8">
        <v>17236</v>
      </c>
      <c r="Z1443" s="8">
        <v>1998</v>
      </c>
      <c r="AA1443" s="8" t="b">
        <v>0</v>
      </c>
      <c r="AB1443" s="9" t="s">
        <v>44</v>
      </c>
      <c r="AC1443" s="16">
        <f t="shared" si="68"/>
        <v>138326.87932712142</v>
      </c>
      <c r="AD1443" s="16">
        <f t="shared" si="67"/>
        <v>226.33480012331114</v>
      </c>
      <c r="AE1443" s="16" t="str">
        <f>VLOOKUP(AB1443,aircraft!A:B,2,FALSE)</f>
        <v>Passenger</v>
      </c>
      <c r="AF1443" s="16">
        <f t="shared" si="69"/>
        <v>10.340899754250913</v>
      </c>
    </row>
    <row r="1444" spans="1:32" x14ac:dyDescent="0.25">
      <c r="A1444" s="8">
        <v>10146.452414770049</v>
      </c>
      <c r="B1444" s="8">
        <v>4641.8419904991597</v>
      </c>
      <c r="C1444" s="8">
        <v>9063.8805194647466</v>
      </c>
      <c r="D1444" s="8">
        <v>7645.6306960122838</v>
      </c>
      <c r="E1444" s="8">
        <v>17366.634533518627</v>
      </c>
      <c r="F1444" s="8">
        <v>0</v>
      </c>
      <c r="G1444" s="8">
        <v>0</v>
      </c>
      <c r="H1444" s="8">
        <v>0</v>
      </c>
      <c r="I1444" s="8">
        <v>0</v>
      </c>
      <c r="J1444" s="8">
        <v>152285.80552150725</v>
      </c>
      <c r="K1444" s="8">
        <v>0</v>
      </c>
      <c r="L1444" s="8">
        <v>18068.47213225309</v>
      </c>
      <c r="M1444" s="8">
        <v>27.598350461582818</v>
      </c>
      <c r="N1444" s="8">
        <v>12.625810165393686</v>
      </c>
      <c r="O1444" s="8">
        <v>1.3359663762033689</v>
      </c>
      <c r="P1444" s="8">
        <v>1.1269241152071099</v>
      </c>
      <c r="Q1444" s="8">
        <v>2.8693516177847043</v>
      </c>
      <c r="R1444" s="8">
        <v>0</v>
      </c>
      <c r="S1444" s="8">
        <v>0</v>
      </c>
      <c r="T1444" s="8">
        <v>0</v>
      </c>
      <c r="U1444" s="8">
        <v>0</v>
      </c>
      <c r="V1444" s="8">
        <v>29.65757698434172</v>
      </c>
      <c r="W1444" s="8">
        <v>0</v>
      </c>
      <c r="X1444" s="8">
        <v>6.6853345857806019</v>
      </c>
      <c r="Y1444" s="8">
        <v>32067</v>
      </c>
      <c r="Z1444" s="8">
        <v>1998</v>
      </c>
      <c r="AA1444" s="8" t="b">
        <v>0</v>
      </c>
      <c r="AB1444" s="9" t="s">
        <v>151</v>
      </c>
      <c r="AC1444" s="16">
        <f t="shared" si="68"/>
        <v>219218.71780802519</v>
      </c>
      <c r="AD1444" s="16">
        <f t="shared" si="67"/>
        <v>52.241737321952286</v>
      </c>
      <c r="AE1444" s="16" t="str">
        <f>VLOOKUP(AB1444,aircraft!A:B,2,FALSE)</f>
        <v>Passenger</v>
      </c>
      <c r="AF1444" s="16">
        <f t="shared" si="69"/>
        <v>7.8834928081551157</v>
      </c>
    </row>
    <row r="1445" spans="1:32" x14ac:dyDescent="0.25">
      <c r="A1445" s="8">
        <v>2388.4855811043958</v>
      </c>
      <c r="B1445" s="8">
        <v>1166.9832341218655</v>
      </c>
      <c r="C1445" s="8">
        <v>1960.9576854088868</v>
      </c>
      <c r="D1445" s="8">
        <v>1580.0624567317286</v>
      </c>
      <c r="E1445" s="8">
        <v>3588.7284338131999</v>
      </c>
      <c r="F1445" s="8">
        <v>0</v>
      </c>
      <c r="G1445" s="8">
        <v>0</v>
      </c>
      <c r="H1445" s="8">
        <v>0</v>
      </c>
      <c r="I1445" s="8">
        <v>0</v>
      </c>
      <c r="J1445" s="8">
        <v>25286.506298370361</v>
      </c>
      <c r="K1445" s="8">
        <v>0</v>
      </c>
      <c r="L1445" s="8">
        <v>3802.0077891182427</v>
      </c>
      <c r="M1445" s="8">
        <v>6.8275221479934229</v>
      </c>
      <c r="N1445" s="8">
        <v>3.3450382432806975</v>
      </c>
      <c r="O1445" s="8">
        <v>0.2862413260926705</v>
      </c>
      <c r="P1445" s="8">
        <v>0.23075335873503988</v>
      </c>
      <c r="Q1445" s="8">
        <v>0.58797958978089149</v>
      </c>
      <c r="R1445" s="8">
        <v>0</v>
      </c>
      <c r="S1445" s="8">
        <v>0</v>
      </c>
      <c r="T1445" s="8">
        <v>0</v>
      </c>
      <c r="U1445" s="8">
        <v>0</v>
      </c>
      <c r="V1445" s="8">
        <v>4.0225878639263097</v>
      </c>
      <c r="W1445" s="8">
        <v>0</v>
      </c>
      <c r="X1445" s="8">
        <v>1.4067428602680594</v>
      </c>
      <c r="Y1445" s="8">
        <v>5572</v>
      </c>
      <c r="Z1445" s="8">
        <v>1998</v>
      </c>
      <c r="AA1445" s="8" t="b">
        <v>0</v>
      </c>
      <c r="AB1445" s="9" t="s">
        <v>141</v>
      </c>
      <c r="AC1445" s="16">
        <f t="shared" si="68"/>
        <v>39773.731478668684</v>
      </c>
      <c r="AD1445" s="16">
        <f t="shared" si="67"/>
        <v>12.684277526150781</v>
      </c>
      <c r="AE1445" s="16" t="str">
        <f>VLOOKUP(AB1445,aircraft!A:B,2,FALSE)</f>
        <v>Passenger</v>
      </c>
      <c r="AF1445" s="16">
        <f t="shared" si="69"/>
        <v>8.5466462135939185</v>
      </c>
    </row>
    <row r="1446" spans="1:32" x14ac:dyDescent="0.25">
      <c r="A1446" s="8">
        <v>1190.7017843262713</v>
      </c>
      <c r="B1446" s="8">
        <v>559.27936226026543</v>
      </c>
      <c r="C1446" s="8">
        <v>912.73554974033982</v>
      </c>
      <c r="D1446" s="8">
        <v>767.6169317074083</v>
      </c>
      <c r="E1446" s="8">
        <v>1957.1221098318881</v>
      </c>
      <c r="F1446" s="8">
        <v>0</v>
      </c>
      <c r="G1446" s="8">
        <v>0</v>
      </c>
      <c r="H1446" s="8">
        <v>0</v>
      </c>
      <c r="I1446" s="8">
        <v>0</v>
      </c>
      <c r="J1446" s="8">
        <v>3811.9153385281561</v>
      </c>
      <c r="K1446" s="8">
        <v>0</v>
      </c>
      <c r="L1446" s="8">
        <v>1003.1606634565724</v>
      </c>
      <c r="M1446" s="8">
        <v>10.630271136085508</v>
      </c>
      <c r="N1446" s="8">
        <v>5.0047826184557493</v>
      </c>
      <c r="O1446" s="8">
        <v>8.1294518272499783E-2</v>
      </c>
      <c r="P1446" s="8">
        <v>6.8356608276485945E-2</v>
      </c>
      <c r="Q1446" s="8">
        <v>0.17774015586880265</v>
      </c>
      <c r="R1446" s="8">
        <v>0</v>
      </c>
      <c r="S1446" s="8">
        <v>0</v>
      </c>
      <c r="T1446" s="8">
        <v>0</v>
      </c>
      <c r="U1446" s="8">
        <v>0</v>
      </c>
      <c r="V1446" s="8">
        <v>1.6044246977198053</v>
      </c>
      <c r="W1446" s="8">
        <v>0</v>
      </c>
      <c r="X1446" s="8">
        <v>0.43135909993561972</v>
      </c>
      <c r="Y1446" s="8">
        <v>957</v>
      </c>
      <c r="Z1446" s="8">
        <v>1998</v>
      </c>
      <c r="AA1446" s="8" t="b">
        <v>0</v>
      </c>
      <c r="AB1446" s="9" t="s">
        <v>46</v>
      </c>
      <c r="AC1446" s="16">
        <f t="shared" si="68"/>
        <v>10202.531739850901</v>
      </c>
      <c r="AD1446" s="16">
        <f t="shared" si="67"/>
        <v>16.393804136894666</v>
      </c>
      <c r="AE1446" s="16" t="str">
        <f>VLOOKUP(AB1446,aircraft!A:B,2,FALSE)</f>
        <v>Passenger</v>
      </c>
      <c r="AF1446" s="16">
        <f t="shared" si="69"/>
        <v>10.660952706218287</v>
      </c>
    </row>
    <row r="1447" spans="1:32" x14ac:dyDescent="0.25">
      <c r="A1447" s="8">
        <v>186882.71836283518</v>
      </c>
      <c r="B1447" s="8">
        <v>120638.84441365655</v>
      </c>
      <c r="C1447" s="8">
        <v>68547.832887895493</v>
      </c>
      <c r="D1447" s="8">
        <v>65010.426729748207</v>
      </c>
      <c r="E1447" s="8">
        <v>127186.43797088703</v>
      </c>
      <c r="F1447" s="8">
        <v>0</v>
      </c>
      <c r="G1447" s="8">
        <v>0</v>
      </c>
      <c r="H1447" s="8">
        <v>0</v>
      </c>
      <c r="I1447" s="8">
        <v>0</v>
      </c>
      <c r="J1447" s="8">
        <v>1980296.795398785</v>
      </c>
      <c r="K1447" s="8">
        <v>0</v>
      </c>
      <c r="L1447" s="8">
        <v>66418.666964936288</v>
      </c>
      <c r="M1447" s="8">
        <v>225.25261535895277</v>
      </c>
      <c r="N1447" s="8">
        <v>144.23402770273518</v>
      </c>
      <c r="O1447" s="8">
        <v>18.56867270209003</v>
      </c>
      <c r="P1447" s="8">
        <v>17.229923666956861</v>
      </c>
      <c r="Q1447" s="8">
        <v>46.722862988749768</v>
      </c>
      <c r="R1447" s="8">
        <v>0</v>
      </c>
      <c r="S1447" s="8">
        <v>0</v>
      </c>
      <c r="T1447" s="8">
        <v>0</v>
      </c>
      <c r="U1447" s="8">
        <v>0</v>
      </c>
      <c r="V1447" s="8">
        <v>343.17077983568674</v>
      </c>
      <c r="W1447" s="8">
        <v>0</v>
      </c>
      <c r="X1447" s="8">
        <v>9.9628005179480503</v>
      </c>
      <c r="Y1447" s="8">
        <v>547397</v>
      </c>
      <c r="Z1447" s="8">
        <v>1998</v>
      </c>
      <c r="AA1447" s="8" t="b">
        <v>0</v>
      </c>
      <c r="AB1447" s="9" t="s">
        <v>47</v>
      </c>
      <c r="AC1447" s="16">
        <f t="shared" si="68"/>
        <v>2614981.7227287437</v>
      </c>
      <c r="AD1447" s="16">
        <f t="shared" si="67"/>
        <v>461.97090293743258</v>
      </c>
      <c r="AE1447" s="16" t="str">
        <f>VLOOKUP(AB1447,aircraft!A:B,2,FALSE)</f>
        <v>Passenger</v>
      </c>
      <c r="AF1447" s="16">
        <f t="shared" si="69"/>
        <v>5.4191165270197175</v>
      </c>
    </row>
    <row r="1448" spans="1:32" x14ac:dyDescent="0.25">
      <c r="A1448" s="8">
        <v>199385.36186199271</v>
      </c>
      <c r="B1448" s="8">
        <v>129952.55880636585</v>
      </c>
      <c r="C1448" s="8">
        <v>82883.572399116383</v>
      </c>
      <c r="D1448" s="8">
        <v>82716.546873480416</v>
      </c>
      <c r="E1448" s="8">
        <v>144528.04898212559</v>
      </c>
      <c r="F1448" s="8">
        <v>0</v>
      </c>
      <c r="G1448" s="8">
        <v>0</v>
      </c>
      <c r="H1448" s="8">
        <v>0</v>
      </c>
      <c r="I1448" s="8">
        <v>0</v>
      </c>
      <c r="J1448" s="8">
        <v>2152225.3666742342</v>
      </c>
      <c r="K1448" s="8">
        <v>0</v>
      </c>
      <c r="L1448" s="8">
        <v>63842.659114075563</v>
      </c>
      <c r="M1448" s="8">
        <v>331.23352420535076</v>
      </c>
      <c r="N1448" s="8">
        <v>215.91448454934036</v>
      </c>
      <c r="O1448" s="8">
        <v>18.553707844422028</v>
      </c>
      <c r="P1448" s="8">
        <v>18.475907320062756</v>
      </c>
      <c r="Q1448" s="8">
        <v>42.560965802862341</v>
      </c>
      <c r="R1448" s="8">
        <v>0</v>
      </c>
      <c r="S1448" s="8">
        <v>0</v>
      </c>
      <c r="T1448" s="8">
        <v>0</v>
      </c>
      <c r="U1448" s="8">
        <v>0</v>
      </c>
      <c r="V1448" s="8">
        <v>373.07940178958614</v>
      </c>
      <c r="W1448" s="8">
        <v>0</v>
      </c>
      <c r="X1448" s="8">
        <v>9.576399321965873</v>
      </c>
      <c r="Y1448" s="8">
        <v>611657</v>
      </c>
      <c r="Z1448" s="8">
        <v>1998</v>
      </c>
      <c r="AA1448" s="8" t="b">
        <v>0</v>
      </c>
      <c r="AB1448" s="9" t="s">
        <v>200</v>
      </c>
      <c r="AC1448" s="16">
        <f t="shared" si="68"/>
        <v>2855534.1147113903</v>
      </c>
      <c r="AD1448" s="16">
        <f t="shared" si="67"/>
        <v>636.31498904400405</v>
      </c>
      <c r="AE1448" s="16" t="str">
        <f>VLOOKUP(AB1448,aircraft!A:B,2,FALSE)</f>
        <v>Passenger</v>
      </c>
      <c r="AF1448" s="16">
        <f t="shared" si="69"/>
        <v>5.3051734142315032</v>
      </c>
    </row>
    <row r="1449" spans="1:32" x14ac:dyDescent="0.25">
      <c r="A1449" s="8">
        <v>3199.5389722231903</v>
      </c>
      <c r="B1449" s="8">
        <v>1555.4519442118319</v>
      </c>
      <c r="C1449" s="8">
        <v>1900.1305742816571</v>
      </c>
      <c r="D1449" s="8">
        <v>1797.9442707574947</v>
      </c>
      <c r="E1449" s="8">
        <v>4305.7394095119334</v>
      </c>
      <c r="F1449" s="8">
        <v>0</v>
      </c>
      <c r="G1449" s="8">
        <v>0</v>
      </c>
      <c r="H1449" s="8">
        <v>0</v>
      </c>
      <c r="I1449" s="8">
        <v>0</v>
      </c>
      <c r="J1449" s="8">
        <v>8111.8750712585443</v>
      </c>
      <c r="K1449" s="8">
        <v>0</v>
      </c>
      <c r="L1449" s="8">
        <v>2712.9454036422212</v>
      </c>
      <c r="M1449" s="8">
        <v>16.594195912399783</v>
      </c>
      <c r="N1449" s="8">
        <v>8.0672479749916128</v>
      </c>
      <c r="O1449" s="8">
        <v>1.7815529581639244E-2</v>
      </c>
      <c r="P1449" s="8">
        <v>1.685743589170358E-2</v>
      </c>
      <c r="Q1449" s="8">
        <v>7.524673857443745E-2</v>
      </c>
      <c r="R1449" s="8">
        <v>0</v>
      </c>
      <c r="S1449" s="8">
        <v>0</v>
      </c>
      <c r="T1449" s="8">
        <v>0</v>
      </c>
      <c r="U1449" s="8">
        <v>0</v>
      </c>
      <c r="V1449" s="8">
        <v>165.68896686941386</v>
      </c>
      <c r="W1449" s="8">
        <v>0</v>
      </c>
      <c r="X1449" s="8">
        <v>0.62397745668362847</v>
      </c>
      <c r="Y1449" s="8">
        <v>2304</v>
      </c>
      <c r="Z1449" s="8">
        <v>1998</v>
      </c>
      <c r="AA1449" s="8" t="b">
        <v>0</v>
      </c>
      <c r="AB1449" s="9" t="s">
        <v>192</v>
      </c>
      <c r="AC1449" s="16">
        <f t="shared" si="68"/>
        <v>23583.62564588687</v>
      </c>
      <c r="AD1449" s="16">
        <f t="shared" si="67"/>
        <v>25.395341048122809</v>
      </c>
      <c r="AE1449" s="16" t="str">
        <f>VLOOKUP(AB1449,aircraft!A:B,2,FALSE)</f>
        <v>Passenger</v>
      </c>
      <c r="AF1449" s="16">
        <f t="shared" si="69"/>
        <v>12.868963003469213</v>
      </c>
    </row>
    <row r="1450" spans="1:32" x14ac:dyDescent="0.25">
      <c r="A1450" s="8">
        <v>66.632840164789215</v>
      </c>
      <c r="B1450" s="8">
        <v>22.589756560630633</v>
      </c>
      <c r="C1450" s="8">
        <v>25.014479625272696</v>
      </c>
      <c r="D1450" s="8">
        <v>39.147547157695513</v>
      </c>
      <c r="E1450" s="8">
        <v>51.410722955354089</v>
      </c>
      <c r="F1450" s="8">
        <v>0</v>
      </c>
      <c r="G1450" s="8">
        <v>0</v>
      </c>
      <c r="H1450" s="8">
        <v>0</v>
      </c>
      <c r="I1450" s="8">
        <v>0</v>
      </c>
      <c r="J1450" s="8">
        <v>2449.1539898490905</v>
      </c>
      <c r="K1450" s="8">
        <v>0</v>
      </c>
      <c r="L1450" s="8">
        <v>0</v>
      </c>
      <c r="M1450" s="8">
        <v>18.706461369822105</v>
      </c>
      <c r="N1450" s="8">
        <v>6.3418339577009855</v>
      </c>
      <c r="O1450" s="8">
        <v>8.1774834834219597E-3</v>
      </c>
      <c r="P1450" s="8">
        <v>1.279772456170163E-2</v>
      </c>
      <c r="Q1450" s="8">
        <v>1.6806679336772618E-2</v>
      </c>
      <c r="R1450" s="8">
        <v>0</v>
      </c>
      <c r="S1450" s="8">
        <v>0</v>
      </c>
      <c r="T1450" s="8">
        <v>0</v>
      </c>
      <c r="U1450" s="8">
        <v>0</v>
      </c>
      <c r="V1450" s="8">
        <v>1.3724356107832865</v>
      </c>
      <c r="W1450" s="8">
        <v>0</v>
      </c>
      <c r="X1450" s="8">
        <v>0</v>
      </c>
      <c r="Y1450" s="8">
        <v>612</v>
      </c>
      <c r="Z1450" s="8">
        <v>1998</v>
      </c>
      <c r="AA1450" s="8" t="b">
        <v>0</v>
      </c>
      <c r="AB1450" s="9" t="s">
        <v>193</v>
      </c>
      <c r="AC1450" s="16">
        <f t="shared" si="68"/>
        <v>2653.9493363128327</v>
      </c>
      <c r="AD1450" s="16">
        <f t="shared" si="67"/>
        <v>25.086077214904986</v>
      </c>
      <c r="AE1450" s="16" t="str">
        <f>VLOOKUP(AB1450,aircraft!A:B,2,FALSE)</f>
        <v>Freighter</v>
      </c>
      <c r="AF1450" s="16">
        <f t="shared" si="69"/>
        <v>4.3365185233869816</v>
      </c>
    </row>
    <row r="1451" spans="1:32" x14ac:dyDescent="0.25">
      <c r="A1451" s="8">
        <v>68969.81890847109</v>
      </c>
      <c r="B1451" s="8">
        <v>42368.339367896093</v>
      </c>
      <c r="C1451" s="8">
        <v>20209.946465334218</v>
      </c>
      <c r="D1451" s="8">
        <v>40828.059611104181</v>
      </c>
      <c r="E1451" s="8">
        <v>52396.04802389528</v>
      </c>
      <c r="F1451" s="8">
        <v>0</v>
      </c>
      <c r="G1451" s="8">
        <v>0</v>
      </c>
      <c r="H1451" s="8">
        <v>0</v>
      </c>
      <c r="I1451" s="8">
        <v>0</v>
      </c>
      <c r="J1451" s="8">
        <v>923670.62801161991</v>
      </c>
      <c r="K1451" s="8">
        <v>0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930809</v>
      </c>
      <c r="Z1451" s="8">
        <v>1998</v>
      </c>
      <c r="AA1451" s="8" t="b">
        <v>0</v>
      </c>
      <c r="AB1451" s="9" t="s">
        <v>48</v>
      </c>
      <c r="AC1451" s="16">
        <f t="shared" si="68"/>
        <v>1148442.8403883209</v>
      </c>
      <c r="AD1451" s="16">
        <f t="shared" si="67"/>
        <v>0</v>
      </c>
      <c r="AE1451" s="16" t="str">
        <f>VLOOKUP(AB1451,aircraft!A:B,2,FALSE)</f>
        <v>Passenger</v>
      </c>
      <c r="AF1451" s="16">
        <f t="shared" si="69"/>
        <v>1.3922286605085095</v>
      </c>
    </row>
    <row r="1452" spans="1:32" x14ac:dyDescent="0.25">
      <c r="A1452" s="8">
        <v>23346.395051828436</v>
      </c>
      <c r="B1452" s="8">
        <v>9456.7346838863668</v>
      </c>
      <c r="C1452" s="8">
        <v>6919.2007023916831</v>
      </c>
      <c r="D1452" s="8">
        <v>12165.863980296572</v>
      </c>
      <c r="E1452" s="8">
        <v>12554.770123080922</v>
      </c>
      <c r="F1452" s="8">
        <v>0</v>
      </c>
      <c r="G1452" s="8">
        <v>0</v>
      </c>
      <c r="H1452" s="8">
        <v>0</v>
      </c>
      <c r="I1452" s="8">
        <v>0</v>
      </c>
      <c r="J1452" s="8">
        <v>286843.68134810921</v>
      </c>
      <c r="K1452" s="8">
        <v>0</v>
      </c>
      <c r="L1452" s="8">
        <v>0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>
        <v>0</v>
      </c>
      <c r="Y1452" s="8">
        <v>291526</v>
      </c>
      <c r="Z1452" s="8">
        <v>1998</v>
      </c>
      <c r="AA1452" s="8" t="b">
        <v>0</v>
      </c>
      <c r="AB1452" s="9" t="s">
        <v>206</v>
      </c>
      <c r="AC1452" s="16">
        <f t="shared" si="68"/>
        <v>351286.64588959317</v>
      </c>
      <c r="AD1452" s="16">
        <f t="shared" si="67"/>
        <v>0</v>
      </c>
      <c r="AE1452" s="16" t="str">
        <f>VLOOKUP(AB1452,aircraft!A:B,2,FALSE)</f>
        <v>Passenger</v>
      </c>
      <c r="AF1452" s="16">
        <f t="shared" si="69"/>
        <v>1.3393649903010225</v>
      </c>
    </row>
    <row r="1453" spans="1:32" x14ac:dyDescent="0.25">
      <c r="A1453" s="8">
        <v>116120.11162525715</v>
      </c>
      <c r="B1453" s="8">
        <v>63717.999932095241</v>
      </c>
      <c r="C1453" s="8">
        <v>31868.423100397365</v>
      </c>
      <c r="D1453" s="8">
        <v>63972.76958888751</v>
      </c>
      <c r="E1453" s="8">
        <v>77377.079438499612</v>
      </c>
      <c r="F1453" s="8">
        <v>0</v>
      </c>
      <c r="G1453" s="8">
        <v>0</v>
      </c>
      <c r="H1453" s="8">
        <v>0</v>
      </c>
      <c r="I1453" s="8">
        <v>0</v>
      </c>
      <c r="J1453" s="8">
        <v>1311607.9204934142</v>
      </c>
      <c r="K1453" s="8">
        <v>0</v>
      </c>
      <c r="L1453" s="8">
        <v>0</v>
      </c>
      <c r="M1453" s="8">
        <v>487.44602475032264</v>
      </c>
      <c r="N1453" s="8">
        <v>267.79535273550789</v>
      </c>
      <c r="O1453" s="8">
        <v>0</v>
      </c>
      <c r="P1453" s="8">
        <v>0</v>
      </c>
      <c r="Q1453" s="8">
        <v>0</v>
      </c>
      <c r="R1453" s="8">
        <v>0</v>
      </c>
      <c r="S1453" s="8">
        <v>0</v>
      </c>
      <c r="T1453" s="8">
        <v>0</v>
      </c>
      <c r="U1453" s="8">
        <v>0</v>
      </c>
      <c r="V1453" s="8">
        <v>0</v>
      </c>
      <c r="W1453" s="8">
        <v>0</v>
      </c>
      <c r="X1453" s="8">
        <v>0</v>
      </c>
      <c r="Y1453" s="8">
        <v>1287878</v>
      </c>
      <c r="Z1453" s="8">
        <v>1998</v>
      </c>
      <c r="AA1453" s="8" t="b">
        <v>0</v>
      </c>
      <c r="AB1453" s="9" t="s">
        <v>194</v>
      </c>
      <c r="AC1453" s="16">
        <f t="shared" si="68"/>
        <v>1664664.3041785511</v>
      </c>
      <c r="AD1453" s="16">
        <f t="shared" si="67"/>
        <v>755.24137748583053</v>
      </c>
      <c r="AE1453" s="16" t="str">
        <f>VLOOKUP(AB1453,aircraft!A:B,2,FALSE)</f>
        <v>Passenger</v>
      </c>
      <c r="AF1453" s="16">
        <f t="shared" si="69"/>
        <v>1.4700210803062597</v>
      </c>
    </row>
    <row r="1454" spans="1:32" x14ac:dyDescent="0.25">
      <c r="A1454" s="8">
        <v>22878.700793697706</v>
      </c>
      <c r="B1454" s="8">
        <v>15969.689860428325</v>
      </c>
      <c r="C1454" s="8">
        <v>12641.490223201539</v>
      </c>
      <c r="D1454" s="8">
        <v>22203.812049232092</v>
      </c>
      <c r="E1454" s="8">
        <v>25938.540166916653</v>
      </c>
      <c r="F1454" s="8">
        <v>0</v>
      </c>
      <c r="G1454" s="8">
        <v>0</v>
      </c>
      <c r="H1454" s="8">
        <v>0</v>
      </c>
      <c r="I1454" s="8">
        <v>0</v>
      </c>
      <c r="J1454" s="8">
        <v>349447.9755300486</v>
      </c>
      <c r="K1454" s="8">
        <v>0</v>
      </c>
      <c r="L1454" s="8">
        <v>8514.699325134854</v>
      </c>
      <c r="M1454" s="8">
        <v>107.98745902553982</v>
      </c>
      <c r="N1454" s="8">
        <v>75.37693005402781</v>
      </c>
      <c r="O1454" s="8">
        <v>0.12641489903850633</v>
      </c>
      <c r="P1454" s="8">
        <v>0.22203811488316619</v>
      </c>
      <c r="Q1454" s="8">
        <v>0.25938539511654013</v>
      </c>
      <c r="R1454" s="8">
        <v>0</v>
      </c>
      <c r="S1454" s="8">
        <v>0</v>
      </c>
      <c r="T1454" s="8">
        <v>0</v>
      </c>
      <c r="U1454" s="8">
        <v>0</v>
      </c>
      <c r="V1454" s="8">
        <v>156.05428660865405</v>
      </c>
      <c r="W1454" s="8">
        <v>0</v>
      </c>
      <c r="X1454" s="8">
        <v>5.1939664880979244</v>
      </c>
      <c r="Y1454" s="8">
        <v>114939</v>
      </c>
      <c r="Z1454" s="8">
        <v>1998</v>
      </c>
      <c r="AA1454" s="8" t="b">
        <v>0</v>
      </c>
      <c r="AB1454" s="9" t="s">
        <v>207</v>
      </c>
      <c r="AC1454" s="16">
        <f t="shared" si="68"/>
        <v>457594.90794865973</v>
      </c>
      <c r="AD1454" s="16">
        <f t="shared" si="67"/>
        <v>189.16619397670374</v>
      </c>
      <c r="AE1454" s="16" t="str">
        <f>VLOOKUP(AB1454,aircraft!A:B,2,FALSE)</f>
        <v>Passenger</v>
      </c>
      <c r="AF1454" s="16">
        <f t="shared" si="69"/>
        <v>4.4500672860210475</v>
      </c>
    </row>
    <row r="1455" spans="1:32" x14ac:dyDescent="0.25">
      <c r="A1455" s="8">
        <v>31253.065388079438</v>
      </c>
      <c r="B1455" s="8">
        <v>18043.270506090412</v>
      </c>
      <c r="C1455" s="8">
        <v>28350.945093895672</v>
      </c>
      <c r="D1455" s="8">
        <v>42136.0598361597</v>
      </c>
      <c r="E1455" s="8">
        <v>114006.04094905758</v>
      </c>
      <c r="F1455" s="8">
        <v>0</v>
      </c>
      <c r="G1455" s="8">
        <v>0</v>
      </c>
      <c r="H1455" s="8">
        <v>0</v>
      </c>
      <c r="I1455" s="8">
        <v>0</v>
      </c>
      <c r="J1455" s="8">
        <v>32891.822501320843</v>
      </c>
      <c r="K1455" s="8">
        <v>0</v>
      </c>
      <c r="L1455" s="8">
        <v>0</v>
      </c>
      <c r="M1455" s="8">
        <v>1043.8524735638732</v>
      </c>
      <c r="N1455" s="8">
        <v>602.64528663317708</v>
      </c>
      <c r="O1455" s="8">
        <v>82.217746327672785</v>
      </c>
      <c r="P1455" s="8">
        <v>122.19458178143542</v>
      </c>
      <c r="Q1455" s="8">
        <v>330.61754109178145</v>
      </c>
      <c r="R1455" s="8">
        <v>0</v>
      </c>
      <c r="S1455" s="8">
        <v>0</v>
      </c>
      <c r="T1455" s="8">
        <v>0</v>
      </c>
      <c r="U1455" s="8">
        <v>0</v>
      </c>
      <c r="V1455" s="8">
        <v>185.60439737092469</v>
      </c>
      <c r="W1455" s="8">
        <v>0</v>
      </c>
      <c r="X1455" s="8">
        <v>0</v>
      </c>
      <c r="Y1455" s="8">
        <v>6158</v>
      </c>
      <c r="Z1455" s="8">
        <v>1998</v>
      </c>
      <c r="AA1455" s="8" t="b">
        <v>0</v>
      </c>
      <c r="AB1455" s="9" t="s">
        <v>49</v>
      </c>
      <c r="AC1455" s="16">
        <f t="shared" si="68"/>
        <v>266681.20427460363</v>
      </c>
      <c r="AD1455" s="16">
        <f t="shared" si="67"/>
        <v>2181.52762939794</v>
      </c>
      <c r="AE1455" s="16" t="str">
        <f>VLOOKUP(AB1455,aircraft!A:B,2,FALSE)</f>
        <v>Passenger</v>
      </c>
      <c r="AF1455" s="16">
        <f t="shared" si="69"/>
        <v>53.339604607541013</v>
      </c>
    </row>
    <row r="1456" spans="1:32" x14ac:dyDescent="0.25">
      <c r="A1456" s="8">
        <v>160.38138790649515</v>
      </c>
      <c r="B1456" s="8">
        <v>73.708351330460602</v>
      </c>
      <c r="C1456" s="8">
        <v>60.23005666665965</v>
      </c>
      <c r="D1456" s="8">
        <v>104.26679944675627</v>
      </c>
      <c r="E1456" s="8">
        <v>117.33667046160917</v>
      </c>
      <c r="F1456" s="8">
        <v>0</v>
      </c>
      <c r="G1456" s="8">
        <v>0</v>
      </c>
      <c r="H1456" s="8">
        <v>0</v>
      </c>
      <c r="I1456" s="8">
        <v>0</v>
      </c>
      <c r="J1456" s="8">
        <v>2662.7887090712784</v>
      </c>
      <c r="K1456" s="8">
        <v>0</v>
      </c>
      <c r="L1456" s="8">
        <v>0</v>
      </c>
      <c r="M1456" s="8">
        <v>45.02536932076751</v>
      </c>
      <c r="N1456" s="8">
        <v>20.692835895732205</v>
      </c>
      <c r="O1456" s="8">
        <v>1.9689206449000567E-2</v>
      </c>
      <c r="P1456" s="8">
        <v>3.4084818339879169E-2</v>
      </c>
      <c r="Q1456" s="8">
        <v>3.8357359375287087E-2</v>
      </c>
      <c r="R1456" s="8">
        <v>0</v>
      </c>
      <c r="S1456" s="8">
        <v>0</v>
      </c>
      <c r="T1456" s="8">
        <v>0</v>
      </c>
      <c r="U1456" s="8">
        <v>0</v>
      </c>
      <c r="V1456" s="8">
        <v>32.31603639270179</v>
      </c>
      <c r="W1456" s="8">
        <v>0</v>
      </c>
      <c r="X1456" s="8">
        <v>0</v>
      </c>
      <c r="Y1456" s="8">
        <v>2545</v>
      </c>
      <c r="Z1456" s="8">
        <v>1998</v>
      </c>
      <c r="AA1456" s="8" t="b">
        <v>0</v>
      </c>
      <c r="AB1456" s="9" t="s">
        <v>50</v>
      </c>
      <c r="AC1456" s="16">
        <f t="shared" si="68"/>
        <v>3178.7119748832592</v>
      </c>
      <c r="AD1456" s="16">
        <f t="shared" si="67"/>
        <v>65.810336600663874</v>
      </c>
      <c r="AE1456" s="16" t="str">
        <f>VLOOKUP(AB1456,aircraft!A:B,2,FALSE)</f>
        <v>Passenger</v>
      </c>
      <c r="AF1456" s="16">
        <f t="shared" si="69"/>
        <v>2.0119247638184881</v>
      </c>
    </row>
    <row r="1457" spans="1:32" x14ac:dyDescent="0.25">
      <c r="A1457" s="8">
        <v>52327.221566829125</v>
      </c>
      <c r="B1457" s="8">
        <v>34500.021088174828</v>
      </c>
      <c r="C1457" s="8">
        <v>19358.20186036879</v>
      </c>
      <c r="D1457" s="8">
        <v>24707.812823000964</v>
      </c>
      <c r="E1457" s="8">
        <v>49577.08467434343</v>
      </c>
      <c r="F1457" s="8">
        <v>0</v>
      </c>
      <c r="G1457" s="8">
        <v>0</v>
      </c>
      <c r="H1457" s="8">
        <v>0</v>
      </c>
      <c r="I1457" s="8">
        <v>0</v>
      </c>
      <c r="J1457" s="8">
        <v>545614.59521727206</v>
      </c>
      <c r="K1457" s="8">
        <v>0</v>
      </c>
      <c r="L1457" s="8">
        <v>19463.638061167087</v>
      </c>
      <c r="M1457" s="8">
        <v>282.04372759027802</v>
      </c>
      <c r="N1457" s="8">
        <v>185.95511587071005</v>
      </c>
      <c r="O1457" s="8">
        <v>1.5706881575405029</v>
      </c>
      <c r="P1457" s="8">
        <v>2.0044418508599295</v>
      </c>
      <c r="Q1457" s="8">
        <v>4.6991300075735838</v>
      </c>
      <c r="R1457" s="8">
        <v>0</v>
      </c>
      <c r="S1457" s="8">
        <v>0</v>
      </c>
      <c r="T1457" s="8">
        <v>0</v>
      </c>
      <c r="U1457" s="8">
        <v>0</v>
      </c>
      <c r="V1457" s="8">
        <v>271.50968779474033</v>
      </c>
      <c r="W1457" s="8">
        <v>0</v>
      </c>
      <c r="X1457" s="8">
        <v>11.094273202175401</v>
      </c>
      <c r="Y1457" s="8">
        <v>178979</v>
      </c>
      <c r="Z1457" s="8">
        <v>1998</v>
      </c>
      <c r="AA1457" s="8" t="b">
        <v>0</v>
      </c>
      <c r="AB1457" s="9" t="s">
        <v>52</v>
      </c>
      <c r="AC1457" s="16">
        <f t="shared" si="68"/>
        <v>745548.5752911563</v>
      </c>
      <c r="AD1457" s="16">
        <f t="shared" si="67"/>
        <v>487.36737667913746</v>
      </c>
      <c r="AE1457" s="16" t="str">
        <f>VLOOKUP(AB1457,aircraft!A:B,2,FALSE)</f>
        <v>Passenger</v>
      </c>
      <c r="AF1457" s="16">
        <f t="shared" si="69"/>
        <v>4.7787123487562342</v>
      </c>
    </row>
    <row r="1458" spans="1:32" x14ac:dyDescent="0.25">
      <c r="A1458" s="8">
        <v>399066.60377375764</v>
      </c>
      <c r="B1458" s="8">
        <v>261995.801800102</v>
      </c>
      <c r="C1458" s="8">
        <v>175105.10539370423</v>
      </c>
      <c r="D1458" s="8">
        <v>225936.11613944697</v>
      </c>
      <c r="E1458" s="8">
        <v>458955.05129694007</v>
      </c>
      <c r="F1458" s="8">
        <v>0</v>
      </c>
      <c r="G1458" s="8">
        <v>0</v>
      </c>
      <c r="H1458" s="8">
        <v>0</v>
      </c>
      <c r="I1458" s="8">
        <v>0</v>
      </c>
      <c r="J1458" s="8">
        <v>7750581.9744472103</v>
      </c>
      <c r="K1458" s="8">
        <v>0</v>
      </c>
      <c r="L1458" s="8">
        <v>161460.7172096041</v>
      </c>
      <c r="M1458" s="8">
        <v>2150.9690198512781</v>
      </c>
      <c r="N1458" s="8">
        <v>1412.157388450888</v>
      </c>
      <c r="O1458" s="8">
        <v>14.225033947226391</v>
      </c>
      <c r="P1458" s="8">
        <v>18.353726911653752</v>
      </c>
      <c r="Q1458" s="8">
        <v>43.576260031811842</v>
      </c>
      <c r="R1458" s="8">
        <v>0</v>
      </c>
      <c r="S1458" s="8">
        <v>0</v>
      </c>
      <c r="T1458" s="8">
        <v>0</v>
      </c>
      <c r="U1458" s="8">
        <v>0</v>
      </c>
      <c r="V1458" s="8">
        <v>3276.4601650172331</v>
      </c>
      <c r="W1458" s="8">
        <v>0</v>
      </c>
      <c r="X1458" s="8">
        <v>92.032604722363104</v>
      </c>
      <c r="Y1458" s="8">
        <v>2552489</v>
      </c>
      <c r="Z1458" s="8">
        <v>1998</v>
      </c>
      <c r="AA1458" s="8" t="b">
        <v>0</v>
      </c>
      <c r="AB1458" s="9" t="s">
        <v>53</v>
      </c>
      <c r="AC1458" s="16">
        <f t="shared" si="68"/>
        <v>9433101.3700607643</v>
      </c>
      <c r="AD1458" s="16">
        <f t="shared" si="67"/>
        <v>3731.3140339152205</v>
      </c>
      <c r="AE1458" s="16" t="str">
        <f>VLOOKUP(AB1458,aircraft!A:B,2,FALSE)</f>
        <v>Passenger</v>
      </c>
      <c r="AF1458" s="16">
        <f t="shared" si="69"/>
        <v>4.0577648905902901</v>
      </c>
    </row>
    <row r="1459" spans="1:32" x14ac:dyDescent="0.25">
      <c r="A1459" s="8">
        <v>352519.61866205442</v>
      </c>
      <c r="B1459" s="8">
        <v>168271.74677678663</v>
      </c>
      <c r="C1459" s="8">
        <v>204028.59626221369</v>
      </c>
      <c r="D1459" s="8">
        <v>325621.92127359647</v>
      </c>
      <c r="E1459" s="8">
        <v>422499.76907674508</v>
      </c>
      <c r="F1459" s="8">
        <v>0</v>
      </c>
      <c r="G1459" s="8">
        <v>0</v>
      </c>
      <c r="H1459" s="8">
        <v>0</v>
      </c>
      <c r="I1459" s="8">
        <v>0</v>
      </c>
      <c r="J1459" s="8">
        <v>7928649.339468197</v>
      </c>
      <c r="K1459" s="8">
        <v>0</v>
      </c>
      <c r="L1459" s="8">
        <v>195132.06702463073</v>
      </c>
      <c r="M1459" s="8">
        <v>1899.8200810702806</v>
      </c>
      <c r="N1459" s="8">
        <v>906.80276295416616</v>
      </c>
      <c r="O1459" s="8">
        <v>16.581461715439922</v>
      </c>
      <c r="P1459" s="8">
        <v>26.46332647817384</v>
      </c>
      <c r="Q1459" s="8">
        <v>40.15056430365258</v>
      </c>
      <c r="R1459" s="8">
        <v>0</v>
      </c>
      <c r="S1459" s="8">
        <v>0</v>
      </c>
      <c r="T1459" s="8">
        <v>0</v>
      </c>
      <c r="U1459" s="8">
        <v>0</v>
      </c>
      <c r="V1459" s="8">
        <v>3429.3296215375326</v>
      </c>
      <c r="W1459" s="8">
        <v>0</v>
      </c>
      <c r="X1459" s="8">
        <v>119.03055858794615</v>
      </c>
      <c r="Y1459" s="8">
        <v>2609788</v>
      </c>
      <c r="Z1459" s="8">
        <v>1998</v>
      </c>
      <c r="AA1459" s="8" t="b">
        <v>0</v>
      </c>
      <c r="AB1459" s="9" t="s">
        <v>54</v>
      </c>
      <c r="AC1459" s="16">
        <f t="shared" si="68"/>
        <v>9596723.0585442241</v>
      </c>
      <c r="AD1459" s="16">
        <f t="shared" si="67"/>
        <v>3008.8487551096591</v>
      </c>
      <c r="AE1459" s="16" t="str">
        <f>VLOOKUP(AB1459,aircraft!A:B,2,FALSE)</f>
        <v>Passenger</v>
      </c>
      <c r="AF1459" s="16">
        <f t="shared" si="69"/>
        <v>4.0477714310468222</v>
      </c>
    </row>
    <row r="1460" spans="1:32" x14ac:dyDescent="0.25">
      <c r="A1460" s="8">
        <v>32165.849686190686</v>
      </c>
      <c r="B1460" s="8">
        <v>12889.409388921587</v>
      </c>
      <c r="C1460" s="8">
        <v>10762.36509246385</v>
      </c>
      <c r="D1460" s="8">
        <v>18850.218813620748</v>
      </c>
      <c r="E1460" s="8">
        <v>21457.436033160946</v>
      </c>
      <c r="F1460" s="8">
        <v>0</v>
      </c>
      <c r="G1460" s="8">
        <v>0</v>
      </c>
      <c r="H1460" s="8">
        <v>0</v>
      </c>
      <c r="I1460" s="8">
        <v>0</v>
      </c>
      <c r="J1460" s="8">
        <v>512344.42551678052</v>
      </c>
      <c r="K1460" s="8">
        <v>0</v>
      </c>
      <c r="L1460" s="8">
        <v>0</v>
      </c>
      <c r="M1460" s="8">
        <v>323.54995731440943</v>
      </c>
      <c r="N1460" s="8">
        <v>185.91915346619334</v>
      </c>
      <c r="O1460" s="8">
        <v>2.0351392801009736</v>
      </c>
      <c r="P1460" s="8">
        <v>3.5088608277602988</v>
      </c>
      <c r="Q1460" s="8">
        <v>5.6141773244164783</v>
      </c>
      <c r="R1460" s="8">
        <v>0</v>
      </c>
      <c r="S1460" s="8">
        <v>0</v>
      </c>
      <c r="T1460" s="8">
        <v>0</v>
      </c>
      <c r="U1460" s="8">
        <v>0</v>
      </c>
      <c r="V1460" s="8">
        <v>0</v>
      </c>
      <c r="W1460" s="8">
        <v>0</v>
      </c>
      <c r="X1460" s="8">
        <v>0</v>
      </c>
      <c r="Y1460" s="8">
        <v>382554</v>
      </c>
      <c r="Z1460" s="8">
        <v>1998</v>
      </c>
      <c r="AA1460" s="8" t="b">
        <v>0</v>
      </c>
      <c r="AB1460" s="9" t="s">
        <v>55</v>
      </c>
      <c r="AC1460" s="16">
        <f t="shared" si="68"/>
        <v>608469.7045311383</v>
      </c>
      <c r="AD1460" s="16">
        <f t="shared" si="67"/>
        <v>520.62728821288044</v>
      </c>
      <c r="AE1460" s="16" t="str">
        <f>VLOOKUP(AB1460,aircraft!A:B,2,FALSE)</f>
        <v>Passenger</v>
      </c>
      <c r="AF1460" s="16">
        <f t="shared" si="69"/>
        <v>1.7749148135032091</v>
      </c>
    </row>
    <row r="1461" spans="1:32" x14ac:dyDescent="0.25">
      <c r="A1461" s="8">
        <v>6.9256099401728655</v>
      </c>
      <c r="B1461" s="8">
        <v>5.383732173186111</v>
      </c>
      <c r="C1461" s="8">
        <v>2.4502913626955847</v>
      </c>
      <c r="D1461" s="8">
        <v>6.927835614670613</v>
      </c>
      <c r="E1461" s="8">
        <v>9.2613185561373825</v>
      </c>
      <c r="F1461" s="8">
        <v>0</v>
      </c>
      <c r="G1461" s="8">
        <v>0</v>
      </c>
      <c r="H1461" s="8">
        <v>0</v>
      </c>
      <c r="I1461" s="8">
        <v>0</v>
      </c>
      <c r="J1461" s="8">
        <v>186.87670577615498</v>
      </c>
      <c r="K1461" s="8">
        <v>0</v>
      </c>
      <c r="L1461" s="8">
        <v>0</v>
      </c>
      <c r="M1461" s="8">
        <v>3.7127044094298921E-2</v>
      </c>
      <c r="N1461" s="8">
        <v>2.8861293591822955E-2</v>
      </c>
      <c r="O1461" s="8">
        <v>2.4502914790781795E-4</v>
      </c>
      <c r="P1461" s="8">
        <v>6.9278359437251473E-4</v>
      </c>
      <c r="Q1461" s="8">
        <v>9.2613189960264093E-4</v>
      </c>
      <c r="R1461" s="8">
        <v>0</v>
      </c>
      <c r="S1461" s="8">
        <v>0</v>
      </c>
      <c r="T1461" s="8">
        <v>0</v>
      </c>
      <c r="U1461" s="8">
        <v>0</v>
      </c>
      <c r="V1461" s="8">
        <v>0.10047506821749266</v>
      </c>
      <c r="W1461" s="8">
        <v>0</v>
      </c>
      <c r="X1461" s="8">
        <v>0</v>
      </c>
      <c r="Y1461" s="8">
        <v>317</v>
      </c>
      <c r="Z1461" s="8">
        <v>1998</v>
      </c>
      <c r="AA1461" s="8" t="b">
        <v>0</v>
      </c>
      <c r="AB1461" s="9" t="s">
        <v>152</v>
      </c>
      <c r="AC1461" s="16">
        <f t="shared" si="68"/>
        <v>217.82549342301752</v>
      </c>
      <c r="AD1461" s="16">
        <f t="shared" si="67"/>
        <v>6.7852282328004845E-2</v>
      </c>
      <c r="AE1461" s="16" t="str">
        <f>VLOOKUP(AB1461,aircraft!A:B,2,FALSE)</f>
        <v>Passenger</v>
      </c>
      <c r="AF1461" s="16">
        <f t="shared" si="69"/>
        <v>0.76867815926189931</v>
      </c>
    </row>
    <row r="1462" spans="1:32" x14ac:dyDescent="0.25">
      <c r="A1462" s="8">
        <v>9103.9372049422291</v>
      </c>
      <c r="B1462" s="8">
        <v>4617.6708133691063</v>
      </c>
      <c r="C1462" s="8">
        <v>2793.8590069262573</v>
      </c>
      <c r="D1462" s="8">
        <v>6721.5543392065301</v>
      </c>
      <c r="E1462" s="8">
        <v>7434.5636023698025</v>
      </c>
      <c r="F1462" s="8">
        <v>0</v>
      </c>
      <c r="G1462" s="8">
        <v>0</v>
      </c>
      <c r="H1462" s="8">
        <v>0</v>
      </c>
      <c r="I1462" s="8">
        <v>0</v>
      </c>
      <c r="J1462" s="8">
        <v>127500.35768583743</v>
      </c>
      <c r="K1462" s="8">
        <v>0</v>
      </c>
      <c r="L1462" s="8">
        <v>0</v>
      </c>
      <c r="M1462" s="8">
        <v>72.917780372810469</v>
      </c>
      <c r="N1462" s="8">
        <v>36.985130567508378</v>
      </c>
      <c r="O1462" s="8">
        <v>0.19557013570832082</v>
      </c>
      <c r="P1462" s="8">
        <v>0.47050881631127728</v>
      </c>
      <c r="Q1462" s="8">
        <v>0.52041946606576994</v>
      </c>
      <c r="R1462" s="8">
        <v>0</v>
      </c>
      <c r="S1462" s="8">
        <v>0</v>
      </c>
      <c r="T1462" s="8">
        <v>0</v>
      </c>
      <c r="U1462" s="8">
        <v>0</v>
      </c>
      <c r="V1462" s="8">
        <v>89.544302502069911</v>
      </c>
      <c r="W1462" s="8">
        <v>0</v>
      </c>
      <c r="X1462" s="8">
        <v>0</v>
      </c>
      <c r="Y1462" s="8">
        <v>161577</v>
      </c>
      <c r="Z1462" s="8">
        <v>1998</v>
      </c>
      <c r="AA1462" s="8" t="b">
        <v>0</v>
      </c>
      <c r="AB1462" s="9" t="s">
        <v>185</v>
      </c>
      <c r="AC1462" s="16">
        <f t="shared" si="68"/>
        <v>158171.94265265134</v>
      </c>
      <c r="AD1462" s="16">
        <f t="shared" si="67"/>
        <v>111.08940935840423</v>
      </c>
      <c r="AE1462" s="16" t="str">
        <f>VLOOKUP(AB1462,aircraft!A:B,2,FALSE)</f>
        <v>Passenger</v>
      </c>
      <c r="AF1462" s="16">
        <f t="shared" si="69"/>
        <v>1.1031396298917828</v>
      </c>
    </row>
    <row r="1463" spans="1:32" x14ac:dyDescent="0.25">
      <c r="A1463" s="8">
        <v>999.61728743090021</v>
      </c>
      <c r="B1463" s="8">
        <v>325.11270157205456</v>
      </c>
      <c r="C1463" s="8">
        <v>611.92400696713548</v>
      </c>
      <c r="D1463" s="8">
        <v>591.87168237254309</v>
      </c>
      <c r="E1463" s="8">
        <v>1196.8646266521293</v>
      </c>
      <c r="F1463" s="8">
        <v>0</v>
      </c>
      <c r="G1463" s="8">
        <v>0</v>
      </c>
      <c r="H1463" s="8">
        <v>0</v>
      </c>
      <c r="I1463" s="8">
        <v>0</v>
      </c>
      <c r="J1463" s="8">
        <v>15039.911539167166</v>
      </c>
      <c r="K1463" s="8">
        <v>0</v>
      </c>
      <c r="L1463" s="8">
        <v>549.56097874195621</v>
      </c>
      <c r="M1463" s="8">
        <v>56.708287156102571</v>
      </c>
      <c r="N1463" s="8">
        <v>18.443643052860672</v>
      </c>
      <c r="O1463" s="8">
        <v>0.7283311322075483</v>
      </c>
      <c r="P1463" s="8">
        <v>0.70446422698878108</v>
      </c>
      <c r="Q1463" s="8">
        <v>1.1729273480301314</v>
      </c>
      <c r="R1463" s="8">
        <v>0</v>
      </c>
      <c r="S1463" s="8">
        <v>0</v>
      </c>
      <c r="T1463" s="8">
        <v>0</v>
      </c>
      <c r="U1463" s="8">
        <v>0</v>
      </c>
      <c r="V1463" s="8">
        <v>3.4041184367451933</v>
      </c>
      <c r="W1463" s="8">
        <v>0</v>
      </c>
      <c r="X1463" s="8">
        <v>0.5660477678138589</v>
      </c>
      <c r="Y1463" s="8">
        <v>5075</v>
      </c>
      <c r="Z1463" s="8">
        <v>1998</v>
      </c>
      <c r="AA1463" s="8" t="b">
        <v>0</v>
      </c>
      <c r="AB1463" s="9" t="s">
        <v>57</v>
      </c>
      <c r="AC1463" s="16">
        <f t="shared" si="68"/>
        <v>19314.862822903884</v>
      </c>
      <c r="AD1463" s="16">
        <f t="shared" si="67"/>
        <v>78.323700684003555</v>
      </c>
      <c r="AE1463" s="16" t="str">
        <f>VLOOKUP(AB1463,aircraft!A:B,2,FALSE)</f>
        <v>Passenger</v>
      </c>
      <c r="AF1463" s="16">
        <f t="shared" si="69"/>
        <v>4.2482263089111951</v>
      </c>
    </row>
    <row r="1464" spans="1:32" x14ac:dyDescent="0.25">
      <c r="A1464" s="8">
        <v>132394.47181659468</v>
      </c>
      <c r="B1464" s="8">
        <v>44916.309347636743</v>
      </c>
      <c r="C1464" s="8">
        <v>80896.353721055319</v>
      </c>
      <c r="D1464" s="8">
        <v>78245.436409650167</v>
      </c>
      <c r="E1464" s="8">
        <v>158225.5036434115</v>
      </c>
      <c r="F1464" s="8">
        <v>0</v>
      </c>
      <c r="G1464" s="8">
        <v>0</v>
      </c>
      <c r="H1464" s="8">
        <v>0</v>
      </c>
      <c r="I1464" s="8">
        <v>0</v>
      </c>
      <c r="J1464" s="8">
        <v>2026090.8797428</v>
      </c>
      <c r="K1464" s="8">
        <v>0</v>
      </c>
      <c r="L1464" s="8">
        <v>73244.300142872802</v>
      </c>
      <c r="M1464" s="8">
        <v>7510.7381795605152</v>
      </c>
      <c r="N1464" s="8">
        <v>2548.1021592017951</v>
      </c>
      <c r="O1464" s="8">
        <v>96.285375677837862</v>
      </c>
      <c r="P1464" s="8">
        <v>93.130170807916869</v>
      </c>
      <c r="Q1464" s="8">
        <v>155.06099540958343</v>
      </c>
      <c r="R1464" s="8">
        <v>0</v>
      </c>
      <c r="S1464" s="8">
        <v>0</v>
      </c>
      <c r="T1464" s="8">
        <v>0</v>
      </c>
      <c r="U1464" s="8">
        <v>0</v>
      </c>
      <c r="V1464" s="8">
        <v>454.99123883887859</v>
      </c>
      <c r="W1464" s="8">
        <v>0</v>
      </c>
      <c r="X1464" s="8">
        <v>75.441623777347388</v>
      </c>
      <c r="Y1464" s="8">
        <v>684781</v>
      </c>
      <c r="Z1464" s="8">
        <v>1998</v>
      </c>
      <c r="AA1464" s="8" t="b">
        <v>0</v>
      </c>
      <c r="AB1464" s="9" t="s">
        <v>58</v>
      </c>
      <c r="AC1464" s="16">
        <f t="shared" si="68"/>
        <v>2594013.2548240209</v>
      </c>
      <c r="AD1464" s="16">
        <f t="shared" si="67"/>
        <v>10478.758504434998</v>
      </c>
      <c r="AE1464" s="16" t="str">
        <f>VLOOKUP(AB1464,aircraft!A:B,2,FALSE)</f>
        <v>Passenger</v>
      </c>
      <c r="AF1464" s="16">
        <f t="shared" si="69"/>
        <v>4.2673806183647152</v>
      </c>
    </row>
    <row r="1465" spans="1:32" x14ac:dyDescent="0.25">
      <c r="A1465" s="8">
        <v>1365.7184817275149</v>
      </c>
      <c r="B1465" s="8">
        <v>616.48304114408529</v>
      </c>
      <c r="C1465" s="8">
        <v>716.16457249825294</v>
      </c>
      <c r="D1465" s="8">
        <v>668.89164801708023</v>
      </c>
      <c r="E1465" s="8">
        <v>917.10710871912136</v>
      </c>
      <c r="F1465" s="8">
        <v>0</v>
      </c>
      <c r="G1465" s="8">
        <v>0</v>
      </c>
      <c r="H1465" s="8">
        <v>0</v>
      </c>
      <c r="I1465" s="8">
        <v>0</v>
      </c>
      <c r="J1465" s="8">
        <v>10389.379108309746</v>
      </c>
      <c r="K1465" s="8">
        <v>0</v>
      </c>
      <c r="L1465" s="8">
        <v>358.97448594306297</v>
      </c>
      <c r="M1465" s="8">
        <v>152.96047467486525</v>
      </c>
      <c r="N1465" s="8">
        <v>69.046102739362212</v>
      </c>
      <c r="O1465" s="8">
        <v>1.6534025790624745</v>
      </c>
      <c r="P1465" s="8">
        <v>1.5442640119530446</v>
      </c>
      <c r="Q1465" s="8">
        <v>2.1111747392097118</v>
      </c>
      <c r="R1465" s="8">
        <v>0</v>
      </c>
      <c r="S1465" s="8">
        <v>0</v>
      </c>
      <c r="T1465" s="8">
        <v>0</v>
      </c>
      <c r="U1465" s="8">
        <v>0</v>
      </c>
      <c r="V1465" s="8">
        <v>12.534244899667101</v>
      </c>
      <c r="W1465" s="8">
        <v>0</v>
      </c>
      <c r="X1465" s="8">
        <v>0.36974369420360242</v>
      </c>
      <c r="Y1465" s="8">
        <v>1325</v>
      </c>
      <c r="Z1465" s="8">
        <v>1998</v>
      </c>
      <c r="AA1465" s="8" t="b">
        <v>0</v>
      </c>
      <c r="AB1465" s="9" t="s">
        <v>209</v>
      </c>
      <c r="AC1465" s="16">
        <f t="shared" si="68"/>
        <v>15032.718446358864</v>
      </c>
      <c r="AD1465" s="16">
        <f t="shared" si="67"/>
        <v>227.68516243865631</v>
      </c>
      <c r="AE1465" s="16" t="str">
        <f>VLOOKUP(AB1465,aircraft!A:B,2,FALSE)</f>
        <v>Passenger</v>
      </c>
      <c r="AF1465" s="16">
        <f t="shared" si="69"/>
        <v>11.802651659107422</v>
      </c>
    </row>
    <row r="1466" spans="1:32" x14ac:dyDescent="0.25">
      <c r="A1466" s="8">
        <v>192.70731452481547</v>
      </c>
      <c r="B1466" s="8">
        <v>62.675582371007437</v>
      </c>
      <c r="C1466" s="8">
        <v>103.40332755046246</v>
      </c>
      <c r="D1466" s="8">
        <v>100.01487234263435</v>
      </c>
      <c r="E1466" s="8">
        <v>171.4061231836244</v>
      </c>
      <c r="F1466" s="8">
        <v>0</v>
      </c>
      <c r="G1466" s="8">
        <v>0</v>
      </c>
      <c r="H1466" s="8">
        <v>0</v>
      </c>
      <c r="I1466" s="8">
        <v>0</v>
      </c>
      <c r="J1466" s="8">
        <v>2575.3095240426064</v>
      </c>
      <c r="K1466" s="8">
        <v>0</v>
      </c>
      <c r="L1466" s="8">
        <v>54.956097874195621</v>
      </c>
      <c r="M1466" s="8">
        <v>0.56320269942768708</v>
      </c>
      <c r="N1466" s="8">
        <v>0.18317445430961152</v>
      </c>
      <c r="O1466" s="8">
        <v>2.0426150104254297E-2</v>
      </c>
      <c r="P1466" s="8">
        <v>1.975679935572193E-2</v>
      </c>
      <c r="Q1466" s="8">
        <v>3.5304136503490534E-2</v>
      </c>
      <c r="R1466" s="8">
        <v>0</v>
      </c>
      <c r="S1466" s="8">
        <v>0</v>
      </c>
      <c r="T1466" s="8">
        <v>0</v>
      </c>
      <c r="U1466" s="8">
        <v>0</v>
      </c>
      <c r="V1466" s="8">
        <v>1.7752820947876899</v>
      </c>
      <c r="W1466" s="8">
        <v>0</v>
      </c>
      <c r="X1466" s="8">
        <v>5.6604776781385896E-2</v>
      </c>
      <c r="Y1466" s="8">
        <v>509</v>
      </c>
      <c r="Z1466" s="8">
        <v>1998</v>
      </c>
      <c r="AA1466" s="8" t="b">
        <v>0</v>
      </c>
      <c r="AB1466" s="9" t="s">
        <v>67</v>
      </c>
      <c r="AC1466" s="16">
        <f t="shared" si="68"/>
        <v>3260.4728418893465</v>
      </c>
      <c r="AD1466" s="16">
        <f t="shared" si="67"/>
        <v>0.87846901648215125</v>
      </c>
      <c r="AE1466" s="16" t="str">
        <f>VLOOKUP(AB1466,aircraft!A:B,2,FALSE)</f>
        <v>Passenger</v>
      </c>
      <c r="AF1466" s="16">
        <f t="shared" si="69"/>
        <v>81.703266678959778</v>
      </c>
    </row>
    <row r="1467" spans="1:32" x14ac:dyDescent="0.25">
      <c r="A1467" s="8">
        <v>11565.634676685262</v>
      </c>
      <c r="B1467" s="8">
        <v>3865.3450010626148</v>
      </c>
      <c r="C1467" s="8">
        <v>10020.163654856535</v>
      </c>
      <c r="D1467" s="8">
        <v>10355.905259311477</v>
      </c>
      <c r="E1467" s="8">
        <v>16523.148437238062</v>
      </c>
      <c r="F1467" s="8">
        <v>0</v>
      </c>
      <c r="G1467" s="8">
        <v>0</v>
      </c>
      <c r="H1467" s="8">
        <v>0</v>
      </c>
      <c r="I1467" s="8">
        <v>0</v>
      </c>
      <c r="J1467" s="8">
        <v>170186.36543063162</v>
      </c>
      <c r="K1467" s="8">
        <v>0</v>
      </c>
      <c r="L1467" s="8">
        <v>4447.8868618108372</v>
      </c>
      <c r="M1467" s="8">
        <v>15.920686283335439</v>
      </c>
      <c r="N1467" s="8">
        <v>10.111071432745959</v>
      </c>
      <c r="O1467" s="8">
        <v>0.43349283674909372</v>
      </c>
      <c r="P1467" s="8">
        <v>0.4628778860842146</v>
      </c>
      <c r="Q1467" s="8">
        <v>0.79997884741500436</v>
      </c>
      <c r="R1467" s="8">
        <v>0</v>
      </c>
      <c r="S1467" s="8">
        <v>0</v>
      </c>
      <c r="T1467" s="8">
        <v>0</v>
      </c>
      <c r="U1467" s="8">
        <v>0</v>
      </c>
      <c r="V1467" s="8">
        <v>128.86585014859446</v>
      </c>
      <c r="W1467" s="8">
        <v>0</v>
      </c>
      <c r="X1467" s="8">
        <v>4.5813231415740612</v>
      </c>
      <c r="Y1467" s="8">
        <v>33308</v>
      </c>
      <c r="Z1467" s="8">
        <v>1998</v>
      </c>
      <c r="AA1467" s="8" t="b">
        <v>0</v>
      </c>
      <c r="AB1467" s="9" t="s">
        <v>68</v>
      </c>
      <c r="AC1467" s="16">
        <f t="shared" si="68"/>
        <v>226964.44932159639</v>
      </c>
      <c r="AD1467" s="16">
        <f t="shared" si="67"/>
        <v>32.30943042790377</v>
      </c>
      <c r="AE1467" s="16" t="str">
        <f>VLOOKUP(AB1467,aircraft!A:B,2,FALSE)</f>
        <v>Passenger</v>
      </c>
      <c r="AF1467" s="16">
        <f t="shared" si="69"/>
        <v>7.9521257668784662</v>
      </c>
    </row>
    <row r="1468" spans="1:32" x14ac:dyDescent="0.25">
      <c r="A1468" s="8">
        <v>637837.2096525596</v>
      </c>
      <c r="B1468" s="8">
        <v>314344.89825802168</v>
      </c>
      <c r="C1468" s="8">
        <v>296272.34337017039</v>
      </c>
      <c r="D1468" s="8">
        <v>379290.09488188074</v>
      </c>
      <c r="E1468" s="8">
        <v>452919.63027513103</v>
      </c>
      <c r="F1468" s="8">
        <v>0</v>
      </c>
      <c r="G1468" s="8">
        <v>0</v>
      </c>
      <c r="H1468" s="8">
        <v>0</v>
      </c>
      <c r="I1468" s="8">
        <v>0</v>
      </c>
      <c r="J1468" s="8">
        <v>7185499.5084106466</v>
      </c>
      <c r="K1468" s="8">
        <v>0</v>
      </c>
      <c r="L1468" s="8">
        <v>244063.7937361112</v>
      </c>
      <c r="M1468" s="8">
        <v>1782.029688158711</v>
      </c>
      <c r="N1468" s="8">
        <v>741.20133934283001</v>
      </c>
      <c r="O1468" s="8">
        <v>83.638553603300679</v>
      </c>
      <c r="P1468" s="8">
        <v>106.0145918089419</v>
      </c>
      <c r="Q1468" s="8">
        <v>144.0103744207542</v>
      </c>
      <c r="R1468" s="8">
        <v>0</v>
      </c>
      <c r="S1468" s="8">
        <v>0</v>
      </c>
      <c r="T1468" s="8">
        <v>0</v>
      </c>
      <c r="U1468" s="8">
        <v>0</v>
      </c>
      <c r="V1468" s="8">
        <v>6659.398978293053</v>
      </c>
      <c r="W1468" s="8">
        <v>0</v>
      </c>
      <c r="X1468" s="8">
        <v>251.3856896549716</v>
      </c>
      <c r="Y1468" s="8">
        <v>2063531</v>
      </c>
      <c r="Z1468" s="8">
        <v>1998</v>
      </c>
      <c r="AA1468" s="8" t="b">
        <v>0</v>
      </c>
      <c r="AB1468" s="9" t="s">
        <v>69</v>
      </c>
      <c r="AC1468" s="16">
        <f t="shared" si="68"/>
        <v>9510227.4785845205</v>
      </c>
      <c r="AD1468" s="16">
        <f t="shared" si="67"/>
        <v>3108.2802369895094</v>
      </c>
      <c r="AE1468" s="16" t="str">
        <f>VLOOKUP(AB1468,aircraft!A:B,2,FALSE)</f>
        <v>Passenger</v>
      </c>
      <c r="AF1468" s="16">
        <f t="shared" si="69"/>
        <v>5.2425472303901337</v>
      </c>
    </row>
    <row r="1469" spans="1:32" x14ac:dyDescent="0.25">
      <c r="A1469" s="8">
        <v>920546.65336055111</v>
      </c>
      <c r="B1469" s="8">
        <v>479465.41091528343</v>
      </c>
      <c r="C1469" s="8">
        <v>496627.54529247701</v>
      </c>
      <c r="D1469" s="8">
        <v>544667.6248481943</v>
      </c>
      <c r="E1469" s="8">
        <v>752424.8291634405</v>
      </c>
      <c r="F1469" s="8">
        <v>0</v>
      </c>
      <c r="G1469" s="8">
        <v>0</v>
      </c>
      <c r="H1469" s="8">
        <v>0</v>
      </c>
      <c r="I1469" s="8">
        <v>0</v>
      </c>
      <c r="J1469" s="8">
        <v>15857589.107708625</v>
      </c>
      <c r="K1469" s="8">
        <v>0</v>
      </c>
      <c r="L1469" s="8">
        <v>486641.69421539595</v>
      </c>
      <c r="M1469" s="8">
        <v>1702.630249982446</v>
      </c>
      <c r="N1469" s="8">
        <v>909.95108217909592</v>
      </c>
      <c r="O1469" s="8">
        <v>36.802054889782745</v>
      </c>
      <c r="P1469" s="8">
        <v>40.404975625332234</v>
      </c>
      <c r="Q1469" s="8">
        <v>57.075934066259371</v>
      </c>
      <c r="R1469" s="8">
        <v>0</v>
      </c>
      <c r="S1469" s="8">
        <v>0</v>
      </c>
      <c r="T1469" s="8">
        <v>0</v>
      </c>
      <c r="U1469" s="8">
        <v>0</v>
      </c>
      <c r="V1469" s="8">
        <v>14595.577704025907</v>
      </c>
      <c r="W1469" s="8">
        <v>0</v>
      </c>
      <c r="X1469" s="8">
        <v>501.2409093643484</v>
      </c>
      <c r="Y1469" s="8">
        <v>4565574</v>
      </c>
      <c r="Z1469" s="8">
        <v>1998</v>
      </c>
      <c r="AA1469" s="8" t="b">
        <v>0</v>
      </c>
      <c r="AB1469" s="9" t="s">
        <v>70</v>
      </c>
      <c r="AC1469" s="16">
        <f t="shared" si="68"/>
        <v>19537962.865503967</v>
      </c>
      <c r="AD1469" s="16">
        <f t="shared" si="67"/>
        <v>3248.1052061072642</v>
      </c>
      <c r="AE1469" s="16" t="str">
        <f>VLOOKUP(AB1469,aircraft!A:B,2,FALSE)</f>
        <v>Passenger</v>
      </c>
      <c r="AF1469" s="16">
        <f t="shared" si="69"/>
        <v>4.8008172719804829</v>
      </c>
    </row>
    <row r="1470" spans="1:32" x14ac:dyDescent="0.25">
      <c r="A1470" s="8">
        <v>1954431.8621204947</v>
      </c>
      <c r="B1470" s="8">
        <v>1233333.4889850533</v>
      </c>
      <c r="C1470" s="8">
        <v>719989.11632378539</v>
      </c>
      <c r="D1470" s="8">
        <v>649389.44847201067</v>
      </c>
      <c r="E1470" s="8">
        <v>1430456.2574206204</v>
      </c>
      <c r="F1470" s="8">
        <v>0</v>
      </c>
      <c r="G1470" s="8">
        <v>0</v>
      </c>
      <c r="H1470" s="8">
        <v>0</v>
      </c>
      <c r="I1470" s="8">
        <v>0</v>
      </c>
      <c r="J1470" s="8">
        <v>20580887.634585705</v>
      </c>
      <c r="K1470" s="8">
        <v>0</v>
      </c>
      <c r="L1470" s="8">
        <v>742919.26485643489</v>
      </c>
      <c r="M1470" s="8">
        <v>2790.0322776346279</v>
      </c>
      <c r="N1470" s="8">
        <v>1760.940680337086</v>
      </c>
      <c r="O1470" s="8">
        <v>30.469179763629921</v>
      </c>
      <c r="P1470" s="8">
        <v>27.504125283576002</v>
      </c>
      <c r="Q1470" s="8">
        <v>65.127195432598427</v>
      </c>
      <c r="R1470" s="8">
        <v>0</v>
      </c>
      <c r="S1470" s="8">
        <v>0</v>
      </c>
      <c r="T1470" s="8">
        <v>0</v>
      </c>
      <c r="U1470" s="8">
        <v>0</v>
      </c>
      <c r="V1470" s="8">
        <v>3095.6707644330472</v>
      </c>
      <c r="W1470" s="8">
        <v>0</v>
      </c>
      <c r="X1470" s="8">
        <v>765.20678833595787</v>
      </c>
      <c r="Y1470" s="8">
        <v>6241412</v>
      </c>
      <c r="Z1470" s="8">
        <v>1998</v>
      </c>
      <c r="AA1470" s="8" t="b">
        <v>0</v>
      </c>
      <c r="AB1470" s="9" t="s">
        <v>71</v>
      </c>
      <c r="AC1470" s="16">
        <f t="shared" si="68"/>
        <v>27311407.072764106</v>
      </c>
      <c r="AD1470" s="16">
        <f t="shared" si="67"/>
        <v>5439.2802467874762</v>
      </c>
      <c r="AE1470" s="16" t="str">
        <f>VLOOKUP(AB1470,aircraft!A:B,2,FALSE)</f>
        <v>Passenger</v>
      </c>
      <c r="AF1470" s="16">
        <f t="shared" si="69"/>
        <v>4.9994549815561529</v>
      </c>
    </row>
    <row r="1471" spans="1:32" x14ac:dyDescent="0.25">
      <c r="A1471" s="8">
        <v>814187.62271639821</v>
      </c>
      <c r="B1471" s="8">
        <v>531102.76430198597</v>
      </c>
      <c r="C1471" s="8">
        <v>252801.9356612321</v>
      </c>
      <c r="D1471" s="8">
        <v>230999.37080263201</v>
      </c>
      <c r="E1471" s="8">
        <v>495022.60083429393</v>
      </c>
      <c r="F1471" s="8">
        <v>0</v>
      </c>
      <c r="G1471" s="8">
        <v>0</v>
      </c>
      <c r="H1471" s="8">
        <v>0</v>
      </c>
      <c r="I1471" s="8">
        <v>0</v>
      </c>
      <c r="J1471" s="8">
        <v>5709171.7560319593</v>
      </c>
      <c r="K1471" s="8">
        <v>0</v>
      </c>
      <c r="L1471" s="8">
        <v>306457.58768940344</v>
      </c>
      <c r="M1471" s="8">
        <v>1799.799076378664</v>
      </c>
      <c r="N1471" s="8">
        <v>1174.0522402846725</v>
      </c>
      <c r="O1471" s="8">
        <v>13.136267995664719</v>
      </c>
      <c r="P1471" s="8">
        <v>12.004256793286139</v>
      </c>
      <c r="Q1471" s="8">
        <v>27.645004067945909</v>
      </c>
      <c r="R1471" s="8">
        <v>0</v>
      </c>
      <c r="S1471" s="8">
        <v>0</v>
      </c>
      <c r="T1471" s="8">
        <v>0</v>
      </c>
      <c r="U1471" s="8">
        <v>0</v>
      </c>
      <c r="V1471" s="8">
        <v>1167.7498696234493</v>
      </c>
      <c r="W1471" s="8">
        <v>0</v>
      </c>
      <c r="X1471" s="8">
        <v>315.65129285254199</v>
      </c>
      <c r="Y1471" s="8">
        <v>1738066</v>
      </c>
      <c r="Z1471" s="8">
        <v>1998</v>
      </c>
      <c r="AA1471" s="8" t="b">
        <v>0</v>
      </c>
      <c r="AB1471" s="9" t="s">
        <v>154</v>
      </c>
      <c r="AC1471" s="16">
        <f t="shared" si="68"/>
        <v>8339743.6380379051</v>
      </c>
      <c r="AD1471" s="16">
        <f t="shared" si="67"/>
        <v>3342.2881383727754</v>
      </c>
      <c r="AE1471" s="16" t="str">
        <f>VLOOKUP(AB1471,aircraft!A:B,2,FALSE)</f>
        <v>Passenger</v>
      </c>
      <c r="AF1471" s="16">
        <f t="shared" si="69"/>
        <v>5.6704212486669707</v>
      </c>
    </row>
    <row r="1472" spans="1:32" x14ac:dyDescent="0.25">
      <c r="A1472" s="8">
        <v>126.04253565444432</v>
      </c>
      <c r="B1472" s="8">
        <v>72.672256389699371</v>
      </c>
      <c r="C1472" s="8">
        <v>59.7411545280696</v>
      </c>
      <c r="D1472" s="8">
        <v>85.02266004715257</v>
      </c>
      <c r="E1472" s="8">
        <v>103.5145682150025</v>
      </c>
      <c r="F1472" s="8">
        <v>0</v>
      </c>
      <c r="G1472" s="8">
        <v>0</v>
      </c>
      <c r="H1472" s="8">
        <v>0</v>
      </c>
      <c r="I1472" s="8">
        <v>0</v>
      </c>
      <c r="J1472" s="8">
        <v>1835.5724587450541</v>
      </c>
      <c r="K1472" s="8">
        <v>0</v>
      </c>
      <c r="L1472" s="8">
        <v>69.029568730275059</v>
      </c>
      <c r="M1472" s="8">
        <v>0.23493597799892302</v>
      </c>
      <c r="N1472" s="8">
        <v>0.13545687207618859</v>
      </c>
      <c r="O1472" s="8">
        <v>5.9741157365622178E-3</v>
      </c>
      <c r="P1472" s="8">
        <v>8.502266408551222E-3</v>
      </c>
      <c r="Q1472" s="8">
        <v>1.0351457313168066E-2</v>
      </c>
      <c r="R1472" s="8">
        <v>0</v>
      </c>
      <c r="S1472" s="8">
        <v>0</v>
      </c>
      <c r="T1472" s="8">
        <v>0</v>
      </c>
      <c r="U1472" s="8">
        <v>0</v>
      </c>
      <c r="V1472" s="8">
        <v>0.29964252491741389</v>
      </c>
      <c r="W1472" s="8">
        <v>0</v>
      </c>
      <c r="X1472" s="8">
        <v>2.5540940036111456E-2</v>
      </c>
      <c r="Y1472" s="8">
        <v>443</v>
      </c>
      <c r="Z1472" s="8">
        <v>1998</v>
      </c>
      <c r="AA1472" s="8" t="b">
        <v>0</v>
      </c>
      <c r="AB1472" s="9" t="s">
        <v>212</v>
      </c>
      <c r="AC1472" s="16">
        <f t="shared" si="68"/>
        <v>2351.5952023096975</v>
      </c>
      <c r="AD1472" s="16">
        <f t="shared" si="67"/>
        <v>0.42076162956950452</v>
      </c>
      <c r="AE1472" s="16" t="str">
        <f>VLOOKUP(AB1472,aircraft!A:B,2,FALSE)</f>
        <v>Passenger</v>
      </c>
      <c r="AF1472" s="16">
        <f t="shared" si="69"/>
        <v>5.3083413144688434</v>
      </c>
    </row>
    <row r="1473" spans="1:32" x14ac:dyDescent="0.25">
      <c r="A1473" s="8">
        <v>3063.8842608734126</v>
      </c>
      <c r="B1473" s="8">
        <v>1483.5078543809991</v>
      </c>
      <c r="C1473" s="8">
        <v>1741.213670716975</v>
      </c>
      <c r="D1473" s="8">
        <v>1510.5842555613253</v>
      </c>
      <c r="E1473" s="8">
        <v>3253.0450945403231</v>
      </c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  <c r="L1473" s="8">
        <v>2408.7416751576893</v>
      </c>
      <c r="M1473" s="8">
        <v>79.354598813759765</v>
      </c>
      <c r="N1473" s="8">
        <v>38.42285171304308</v>
      </c>
      <c r="O1473" s="8">
        <v>0</v>
      </c>
      <c r="P1473" s="8">
        <v>0</v>
      </c>
      <c r="Q1473" s="8">
        <v>0.24187802003844416</v>
      </c>
      <c r="R1473" s="8">
        <v>0</v>
      </c>
      <c r="S1473" s="8">
        <v>0</v>
      </c>
      <c r="T1473" s="8">
        <v>0</v>
      </c>
      <c r="U1473" s="8">
        <v>0</v>
      </c>
      <c r="V1473" s="8">
        <v>31.151148116008848</v>
      </c>
      <c r="W1473" s="8">
        <v>0</v>
      </c>
      <c r="X1473" s="8">
        <v>0.67444768705797653</v>
      </c>
      <c r="Y1473" s="8">
        <v>318</v>
      </c>
      <c r="Z1473" s="8">
        <v>1998</v>
      </c>
      <c r="AA1473" s="8" t="b">
        <v>0</v>
      </c>
      <c r="AB1473" s="9" t="s">
        <v>72</v>
      </c>
      <c r="AC1473" s="16">
        <f t="shared" si="68"/>
        <v>13460.976811230725</v>
      </c>
      <c r="AD1473" s="16">
        <f t="shared" si="67"/>
        <v>118.69377623389927</v>
      </c>
      <c r="AE1473" s="16" t="str">
        <f>VLOOKUP(AB1473,aircraft!A:B,2,FALSE)</f>
        <v>Passenger (not used as freighter)</v>
      </c>
      <c r="AF1473" s="16">
        <f t="shared" si="69"/>
        <v>74.661107893626379</v>
      </c>
    </row>
    <row r="1474" spans="1:32" x14ac:dyDescent="0.25">
      <c r="A1474" s="8">
        <v>26464.597887699947</v>
      </c>
      <c r="B1474" s="8">
        <v>12869.528029435016</v>
      </c>
      <c r="C1474" s="8">
        <v>13730.211746211875</v>
      </c>
      <c r="D1474" s="8">
        <v>14399.028928335933</v>
      </c>
      <c r="E1474" s="8">
        <v>34044.383814126537</v>
      </c>
      <c r="F1474" s="8">
        <v>0</v>
      </c>
      <c r="G1474" s="8">
        <v>0</v>
      </c>
      <c r="H1474" s="8">
        <v>0</v>
      </c>
      <c r="I1474" s="8">
        <v>0</v>
      </c>
      <c r="J1474" s="8">
        <v>72340.602104148871</v>
      </c>
      <c r="K1474" s="8">
        <v>0</v>
      </c>
      <c r="L1474" s="8">
        <v>21769.603657147418</v>
      </c>
      <c r="M1474" s="8">
        <v>634.56380131106448</v>
      </c>
      <c r="N1474" s="8">
        <v>309.05359520169804</v>
      </c>
      <c r="O1474" s="8">
        <v>8.3967883769039169</v>
      </c>
      <c r="P1474" s="8">
        <v>8.8399583281104608</v>
      </c>
      <c r="Q1474" s="8">
        <v>25.016853553129046</v>
      </c>
      <c r="R1474" s="8">
        <v>0</v>
      </c>
      <c r="S1474" s="8">
        <v>0</v>
      </c>
      <c r="T1474" s="8">
        <v>0</v>
      </c>
      <c r="U1474" s="8">
        <v>0</v>
      </c>
      <c r="V1474" s="8">
        <v>289.82783497203258</v>
      </c>
      <c r="W1474" s="8">
        <v>0</v>
      </c>
      <c r="X1474" s="8">
        <v>6.0954891868056995</v>
      </c>
      <c r="Y1474" s="8">
        <v>11337</v>
      </c>
      <c r="Z1474" s="8">
        <v>1998</v>
      </c>
      <c r="AA1474" s="8" t="b">
        <v>0</v>
      </c>
      <c r="AB1474" s="9" t="s">
        <v>73</v>
      </c>
      <c r="AC1474" s="16">
        <f t="shared" si="68"/>
        <v>195617.95616710561</v>
      </c>
      <c r="AD1474" s="16">
        <f t="shared" ref="AD1474:AD1537" si="70">SUM(M1474:U1474,W1474:X1474)</f>
        <v>991.96648595771171</v>
      </c>
      <c r="AE1474" s="16" t="str">
        <f>VLOOKUP(AB1474,aircraft!A:B,2,FALSE)</f>
        <v>Passenger</v>
      </c>
      <c r="AF1474" s="16">
        <f t="shared" si="69"/>
        <v>23.219903756777654</v>
      </c>
    </row>
    <row r="1475" spans="1:32" x14ac:dyDescent="0.25">
      <c r="A1475" s="8">
        <v>455.56545883777397</v>
      </c>
      <c r="B1475" s="8">
        <v>232.15700532645505</v>
      </c>
      <c r="C1475" s="8">
        <v>352.31150642246803</v>
      </c>
      <c r="D1475" s="8">
        <v>305.66778986306684</v>
      </c>
      <c r="E1475" s="8">
        <v>688.22308533163027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476.71252693686256</v>
      </c>
      <c r="M1475" s="8">
        <v>1.7228672827617719</v>
      </c>
      <c r="N1475" s="8">
        <v>0.87797637239949411</v>
      </c>
      <c r="O1475" s="8">
        <v>5.3601948314430735E-2</v>
      </c>
      <c r="P1475" s="8">
        <v>4.6505404379212467E-2</v>
      </c>
      <c r="Q1475" s="8">
        <v>0.11521260431339592</v>
      </c>
      <c r="R1475" s="8">
        <v>0</v>
      </c>
      <c r="S1475" s="8">
        <v>0</v>
      </c>
      <c r="T1475" s="8">
        <v>0</v>
      </c>
      <c r="U1475" s="8">
        <v>0</v>
      </c>
      <c r="V1475" s="8">
        <v>6.2363474891916848</v>
      </c>
      <c r="W1475" s="8">
        <v>0</v>
      </c>
      <c r="X1475" s="8">
        <v>0.13347951110742581</v>
      </c>
      <c r="Y1475" s="8">
        <v>66</v>
      </c>
      <c r="Z1475" s="8">
        <v>1998</v>
      </c>
      <c r="AA1475" s="8" t="b">
        <v>0</v>
      </c>
      <c r="AB1475" s="9" t="s">
        <v>74</v>
      </c>
      <c r="AC1475" s="16">
        <f t="shared" ref="AC1475:AC1538" si="71">SUM(A1475:L1475)</f>
        <v>2510.6373727182568</v>
      </c>
      <c r="AD1475" s="16">
        <f t="shared" si="70"/>
        <v>2.9496431232757305</v>
      </c>
      <c r="AE1475" s="16" t="str">
        <f>VLOOKUP(AB1475,aircraft!A:B,2,FALSE)</f>
        <v>Freighter (combi)</v>
      </c>
      <c r="AF1475" s="16">
        <f t="shared" ref="AF1475:AF1538" si="72">IF(AA1475,"",SUMIFS(AC:AC,Z:Z,Z1475,AB:AB,AB1475)/Y1475)</f>
        <v>38.03996019270086</v>
      </c>
    </row>
    <row r="1476" spans="1:32" x14ac:dyDescent="0.25">
      <c r="A1476" s="8">
        <v>1262.7770028646967</v>
      </c>
      <c r="B1476" s="8">
        <v>613.89749000215238</v>
      </c>
      <c r="C1476" s="8">
        <v>591.05714495000018</v>
      </c>
      <c r="D1476" s="8">
        <v>644.95868427992752</v>
      </c>
      <c r="E1476" s="8">
        <v>1524.3372049545171</v>
      </c>
      <c r="F1476" s="8">
        <v>0</v>
      </c>
      <c r="G1476" s="8">
        <v>0</v>
      </c>
      <c r="H1476" s="8">
        <v>0</v>
      </c>
      <c r="I1476" s="8">
        <v>0</v>
      </c>
      <c r="J1476" s="8">
        <v>3713.3138958072659</v>
      </c>
      <c r="K1476" s="8">
        <v>0</v>
      </c>
      <c r="L1476" s="8">
        <v>1020.764835408263</v>
      </c>
      <c r="M1476" s="8">
        <v>2.6896578774388162</v>
      </c>
      <c r="N1476" s="8">
        <v>1.3075738758137054</v>
      </c>
      <c r="O1476" s="8">
        <v>8.9050719633079464E-2</v>
      </c>
      <c r="P1476" s="8">
        <v>9.717171251451534E-2</v>
      </c>
      <c r="Q1476" s="8">
        <v>0.2359517093302779</v>
      </c>
      <c r="R1476" s="8">
        <v>0</v>
      </c>
      <c r="S1476" s="8">
        <v>0</v>
      </c>
      <c r="T1476" s="8">
        <v>0</v>
      </c>
      <c r="U1476" s="8">
        <v>0</v>
      </c>
      <c r="V1476" s="8">
        <v>13.579009078226518</v>
      </c>
      <c r="W1476" s="8">
        <v>0</v>
      </c>
      <c r="X1476" s="8">
        <v>0.28581416154812417</v>
      </c>
      <c r="Y1476" s="8">
        <v>566</v>
      </c>
      <c r="Z1476" s="8">
        <v>1998</v>
      </c>
      <c r="AA1476" s="8" t="b">
        <v>0</v>
      </c>
      <c r="AB1476" s="9" t="s">
        <v>76</v>
      </c>
      <c r="AC1476" s="16">
        <f t="shared" si="71"/>
        <v>9371.1062582668237</v>
      </c>
      <c r="AD1476" s="16">
        <f t="shared" si="70"/>
        <v>4.7052200562785194</v>
      </c>
      <c r="AE1476" s="16" t="str">
        <f>VLOOKUP(AB1476,aircraft!A:B,2,FALSE)</f>
        <v>Passenger</v>
      </c>
      <c r="AF1476" s="16">
        <f t="shared" si="72"/>
        <v>16.556724837927252</v>
      </c>
    </row>
    <row r="1477" spans="1:32" x14ac:dyDescent="0.25">
      <c r="A1477" s="8">
        <v>68097.714096992437</v>
      </c>
      <c r="B1477" s="8">
        <v>33105.620124685738</v>
      </c>
      <c r="C1477" s="8">
        <v>34590.007002212216</v>
      </c>
      <c r="D1477" s="8">
        <v>35222.024440719244</v>
      </c>
      <c r="E1477" s="8">
        <v>86633.976091865596</v>
      </c>
      <c r="F1477" s="8">
        <v>0</v>
      </c>
      <c r="G1477" s="8">
        <v>0</v>
      </c>
      <c r="H1477" s="8">
        <v>0</v>
      </c>
      <c r="I1477" s="8">
        <v>0</v>
      </c>
      <c r="J1477" s="8">
        <v>112812.58855289935</v>
      </c>
      <c r="K1477" s="8">
        <v>0</v>
      </c>
      <c r="L1477" s="8">
        <v>69479.429218733654</v>
      </c>
      <c r="M1477" s="8">
        <v>113.14403229409284</v>
      </c>
      <c r="N1477" s="8">
        <v>55.004832426068823</v>
      </c>
      <c r="O1477" s="8">
        <v>2.1199365222675821</v>
      </c>
      <c r="P1477" s="8">
        <v>2.1586713178550876</v>
      </c>
      <c r="Q1477" s="8">
        <v>6.008748322394899</v>
      </c>
      <c r="R1477" s="8">
        <v>0</v>
      </c>
      <c r="S1477" s="8">
        <v>0</v>
      </c>
      <c r="T1477" s="8">
        <v>0</v>
      </c>
      <c r="U1477" s="8">
        <v>0</v>
      </c>
      <c r="V1477" s="8">
        <v>857.22951152898077</v>
      </c>
      <c r="W1477" s="8">
        <v>0</v>
      </c>
      <c r="X1477" s="8">
        <v>104.21914473400912</v>
      </c>
      <c r="Y1477" s="8">
        <v>34243</v>
      </c>
      <c r="Z1477" s="8">
        <v>1998</v>
      </c>
      <c r="AA1477" s="8" t="b">
        <v>0</v>
      </c>
      <c r="AB1477" s="9" t="s">
        <v>77</v>
      </c>
      <c r="AC1477" s="16">
        <f t="shared" si="71"/>
        <v>439941.35952810827</v>
      </c>
      <c r="AD1477" s="16">
        <f t="shared" si="70"/>
        <v>282.65536561668836</v>
      </c>
      <c r="AE1477" s="16" t="str">
        <f>VLOOKUP(AB1477,aircraft!A:B,2,FALSE)</f>
        <v>Passenger</v>
      </c>
      <c r="AF1477" s="16">
        <f t="shared" si="72"/>
        <v>17.129117226985151</v>
      </c>
    </row>
    <row r="1478" spans="1:32" x14ac:dyDescent="0.25">
      <c r="A1478" s="8">
        <v>2322497.5865780693</v>
      </c>
      <c r="B1478" s="8">
        <v>1454425.3805922265</v>
      </c>
      <c r="C1478" s="8">
        <v>968175.42714148376</v>
      </c>
      <c r="D1478" s="8">
        <v>842099.33842372359</v>
      </c>
      <c r="E1478" s="8">
        <v>1829381.1996438277</v>
      </c>
      <c r="F1478" s="8">
        <v>0</v>
      </c>
      <c r="G1478" s="8">
        <v>0</v>
      </c>
      <c r="H1478" s="8">
        <v>0</v>
      </c>
      <c r="I1478" s="8">
        <v>0</v>
      </c>
      <c r="J1478" s="8">
        <v>25096883.244483054</v>
      </c>
      <c r="K1478" s="8">
        <v>0</v>
      </c>
      <c r="L1478" s="8">
        <v>764009.75673141843</v>
      </c>
      <c r="M1478" s="8">
        <v>1409.9839118773291</v>
      </c>
      <c r="N1478" s="8">
        <v>882.05123571272759</v>
      </c>
      <c r="O1478" s="8">
        <v>56.731742570684098</v>
      </c>
      <c r="P1478" s="8">
        <v>49.009348692540158</v>
      </c>
      <c r="Q1478" s="8">
        <v>124.49857225941612</v>
      </c>
      <c r="R1478" s="8">
        <v>0</v>
      </c>
      <c r="S1478" s="8">
        <v>0</v>
      </c>
      <c r="T1478" s="8">
        <v>0</v>
      </c>
      <c r="U1478" s="8">
        <v>0</v>
      </c>
      <c r="V1478" s="8">
        <v>26289.348931320335</v>
      </c>
      <c r="W1478" s="8">
        <v>0</v>
      </c>
      <c r="X1478" s="8">
        <v>328.52420655144977</v>
      </c>
      <c r="Y1478" s="8">
        <v>5255784</v>
      </c>
      <c r="Z1478" s="8">
        <v>1998</v>
      </c>
      <c r="AA1478" s="8" t="b">
        <v>0</v>
      </c>
      <c r="AB1478" s="9" t="s">
        <v>78</v>
      </c>
      <c r="AC1478" s="16">
        <f t="shared" si="71"/>
        <v>33277471.933593802</v>
      </c>
      <c r="AD1478" s="16">
        <f t="shared" si="70"/>
        <v>2850.799017664147</v>
      </c>
      <c r="AE1478" s="16" t="str">
        <f>VLOOKUP(AB1478,aircraft!A:B,2,FALSE)</f>
        <v>Passenger</v>
      </c>
      <c r="AF1478" s="16">
        <f t="shared" si="72"/>
        <v>7.3231870675325279</v>
      </c>
    </row>
    <row r="1479" spans="1:32" x14ac:dyDescent="0.25">
      <c r="A1479" s="8">
        <v>22908.785295386948</v>
      </c>
      <c r="B1479" s="8">
        <v>11680.061672586262</v>
      </c>
      <c r="C1479" s="8">
        <v>17394.069522416747</v>
      </c>
      <c r="D1479" s="8">
        <v>14335.325396580492</v>
      </c>
      <c r="E1479" s="8">
        <v>34267.384977577261</v>
      </c>
      <c r="F1479" s="8">
        <v>0</v>
      </c>
      <c r="G1479" s="8">
        <v>0</v>
      </c>
      <c r="H1479" s="8">
        <v>0</v>
      </c>
      <c r="I1479" s="8">
        <v>0</v>
      </c>
      <c r="J1479" s="8">
        <v>110448.67358966828</v>
      </c>
      <c r="K1479" s="8">
        <v>0</v>
      </c>
      <c r="L1479" s="8">
        <v>17676.679271660294</v>
      </c>
      <c r="M1479" s="8">
        <v>117.30582911953987</v>
      </c>
      <c r="N1479" s="8">
        <v>60.39537401247064</v>
      </c>
      <c r="O1479" s="8">
        <v>3.4883275829430431</v>
      </c>
      <c r="P1479" s="8">
        <v>2.8744401422121264</v>
      </c>
      <c r="Q1479" s="8">
        <v>7.3576763222948811</v>
      </c>
      <c r="R1479" s="8">
        <v>0</v>
      </c>
      <c r="S1479" s="8">
        <v>0</v>
      </c>
      <c r="T1479" s="8">
        <v>0</v>
      </c>
      <c r="U1479" s="8">
        <v>0</v>
      </c>
      <c r="V1479" s="8">
        <v>1.3368935665232129</v>
      </c>
      <c r="W1479" s="8">
        <v>0</v>
      </c>
      <c r="X1479" s="8">
        <v>7.6009723449489126</v>
      </c>
      <c r="Y1479" s="8">
        <v>28962</v>
      </c>
      <c r="Z1479" s="8">
        <v>1998</v>
      </c>
      <c r="AA1479" s="8" t="b">
        <v>0</v>
      </c>
      <c r="AB1479" s="9" t="s">
        <v>80</v>
      </c>
      <c r="AC1479" s="16">
        <f t="shared" si="71"/>
        <v>228710.97972587624</v>
      </c>
      <c r="AD1479" s="16">
        <f t="shared" si="70"/>
        <v>199.02261952440946</v>
      </c>
      <c r="AE1479" s="16" t="str">
        <f>VLOOKUP(AB1479,aircraft!A:B,2,FALSE)</f>
        <v>Passenger</v>
      </c>
      <c r="AF1479" s="16">
        <f t="shared" si="72"/>
        <v>10.027744823804447</v>
      </c>
    </row>
    <row r="1480" spans="1:32" x14ac:dyDescent="0.25">
      <c r="A1480" s="8">
        <v>228706.12134247835</v>
      </c>
      <c r="B1480" s="8">
        <v>127543.98208297192</v>
      </c>
      <c r="C1480" s="8">
        <v>87567.951806513622</v>
      </c>
      <c r="D1480" s="8">
        <v>80099.161388203327</v>
      </c>
      <c r="E1480" s="8">
        <v>193552.19856495745</v>
      </c>
      <c r="F1480" s="8">
        <v>0</v>
      </c>
      <c r="G1480" s="8">
        <v>0</v>
      </c>
      <c r="H1480" s="8">
        <v>0</v>
      </c>
      <c r="I1480" s="8">
        <v>0</v>
      </c>
      <c r="J1480" s="8">
        <v>1794295.1234335327</v>
      </c>
      <c r="K1480" s="8">
        <v>0</v>
      </c>
      <c r="L1480" s="8">
        <v>110618.55506493576</v>
      </c>
      <c r="M1480" s="8">
        <v>194.42551268272882</v>
      </c>
      <c r="N1480" s="8">
        <v>108.42649930189177</v>
      </c>
      <c r="O1480" s="8">
        <v>27.077452279347913</v>
      </c>
      <c r="P1480" s="8">
        <v>24.767979327609826</v>
      </c>
      <c r="Q1480" s="8">
        <v>60.06210847692315</v>
      </c>
      <c r="R1480" s="8">
        <v>0</v>
      </c>
      <c r="S1480" s="8">
        <v>0</v>
      </c>
      <c r="T1480" s="8">
        <v>0</v>
      </c>
      <c r="U1480" s="8">
        <v>0</v>
      </c>
      <c r="V1480" s="8">
        <v>377.30289871715939</v>
      </c>
      <c r="W1480" s="8">
        <v>0</v>
      </c>
      <c r="X1480" s="8">
        <v>47.565980293300399</v>
      </c>
      <c r="Y1480" s="8">
        <v>376824</v>
      </c>
      <c r="Z1480" s="8">
        <v>1998</v>
      </c>
      <c r="AA1480" s="8" t="b">
        <v>0</v>
      </c>
      <c r="AB1480" s="9" t="s">
        <v>145</v>
      </c>
      <c r="AC1480" s="16">
        <f t="shared" si="71"/>
        <v>2622383.093683593</v>
      </c>
      <c r="AD1480" s="16">
        <f t="shared" si="70"/>
        <v>462.32553236180195</v>
      </c>
      <c r="AE1480" s="16" t="str">
        <f>VLOOKUP(AB1480,aircraft!A:B,2,FALSE)</f>
        <v>Passenger</v>
      </c>
      <c r="AF1480" s="16">
        <f t="shared" si="72"/>
        <v>8.2034040144639899</v>
      </c>
    </row>
    <row r="1481" spans="1:32" x14ac:dyDescent="0.25">
      <c r="A1481" s="8">
        <v>137028.89763757039</v>
      </c>
      <c r="B1481" s="8">
        <v>74820.371326316992</v>
      </c>
      <c r="C1481" s="8">
        <v>66088.041774217112</v>
      </c>
      <c r="D1481" s="8">
        <v>54261.75719741037</v>
      </c>
      <c r="E1481" s="8">
        <v>127408.37493786251</v>
      </c>
      <c r="F1481" s="8">
        <v>0</v>
      </c>
      <c r="G1481" s="8">
        <v>0</v>
      </c>
      <c r="H1481" s="8">
        <v>0</v>
      </c>
      <c r="I1481" s="8">
        <v>0</v>
      </c>
      <c r="J1481" s="8">
        <v>821885.75461765286</v>
      </c>
      <c r="K1481" s="8">
        <v>0</v>
      </c>
      <c r="L1481" s="8">
        <v>73668.758448098321</v>
      </c>
      <c r="M1481" s="8">
        <v>409.37341861683086</v>
      </c>
      <c r="N1481" s="8">
        <v>221.93277998855143</v>
      </c>
      <c r="O1481" s="8">
        <v>5.6368530756894275</v>
      </c>
      <c r="P1481" s="8">
        <v>4.5985382563391077</v>
      </c>
      <c r="Q1481" s="8">
        <v>11.265923573185765</v>
      </c>
      <c r="R1481" s="8">
        <v>0</v>
      </c>
      <c r="S1481" s="8">
        <v>0</v>
      </c>
      <c r="T1481" s="8">
        <v>0</v>
      </c>
      <c r="U1481" s="8">
        <v>0</v>
      </c>
      <c r="V1481" s="8">
        <v>132.9598194567603</v>
      </c>
      <c r="W1481" s="8">
        <v>0</v>
      </c>
      <c r="X1481" s="8">
        <v>31.677567208477321</v>
      </c>
      <c r="Y1481" s="8">
        <v>185341</v>
      </c>
      <c r="Z1481" s="8">
        <v>1998</v>
      </c>
      <c r="AA1481" s="8" t="b">
        <v>0</v>
      </c>
      <c r="AB1481" s="9" t="s">
        <v>81</v>
      </c>
      <c r="AC1481" s="16">
        <f t="shared" si="71"/>
        <v>1355161.9559391285</v>
      </c>
      <c r="AD1481" s="16">
        <f t="shared" si="70"/>
        <v>684.48508071907384</v>
      </c>
      <c r="AE1481" s="16" t="str">
        <f>VLOOKUP(AB1481,aircraft!A:B,2,FALSE)</f>
        <v>Passenger (not used as freighter)</v>
      </c>
      <c r="AF1481" s="16">
        <f t="shared" si="72"/>
        <v>8.8007258172294911</v>
      </c>
    </row>
    <row r="1482" spans="1:32" x14ac:dyDescent="0.25">
      <c r="A1482" s="8">
        <v>304.57529500762342</v>
      </c>
      <c r="B1482" s="8">
        <v>155.21213694686827</v>
      </c>
      <c r="C1482" s="8">
        <v>223.90562701272697</v>
      </c>
      <c r="D1482" s="8">
        <v>202.11328749652287</v>
      </c>
      <c r="E1482" s="8">
        <v>520.20673404258923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  <c r="L1482" s="8">
        <v>333.13938165303989</v>
      </c>
      <c r="M1482" s="8">
        <v>0.12042438640988568</v>
      </c>
      <c r="N1482" s="8">
        <v>6.1368491343744475E-2</v>
      </c>
      <c r="O1482" s="8">
        <v>8.2837825814537774E-3</v>
      </c>
      <c r="P1482" s="8">
        <v>7.4775366424752222E-3</v>
      </c>
      <c r="Q1482" s="8">
        <v>2.1002523790898491E-2</v>
      </c>
      <c r="R1482" s="8">
        <v>0</v>
      </c>
      <c r="S1482" s="8">
        <v>0</v>
      </c>
      <c r="T1482" s="8">
        <v>0</v>
      </c>
      <c r="U1482" s="8">
        <v>0</v>
      </c>
      <c r="V1482" s="8">
        <v>16.269156306623483</v>
      </c>
      <c r="W1482" s="8">
        <v>0</v>
      </c>
      <c r="X1482" s="8">
        <v>6.662787949526229E-2</v>
      </c>
      <c r="Y1482" s="8">
        <v>66</v>
      </c>
      <c r="Z1482" s="8">
        <v>1998</v>
      </c>
      <c r="AA1482" s="8" t="b">
        <v>0</v>
      </c>
      <c r="AB1482" s="9" t="s">
        <v>203</v>
      </c>
      <c r="AC1482" s="16">
        <f t="shared" si="71"/>
        <v>1739.1524621593708</v>
      </c>
      <c r="AD1482" s="16">
        <f t="shared" si="70"/>
        <v>0.28518460026371989</v>
      </c>
      <c r="AE1482" s="16" t="str">
        <f>VLOOKUP(AB1482,aircraft!A:B,2,FALSE)</f>
        <v>Passenger</v>
      </c>
      <c r="AF1482" s="16">
        <f t="shared" si="72"/>
        <v>26.350794881202589</v>
      </c>
    </row>
    <row r="1483" spans="1:32" x14ac:dyDescent="0.25">
      <c r="A1483" s="8">
        <v>53.872820183241203</v>
      </c>
      <c r="B1483" s="8">
        <v>0</v>
      </c>
      <c r="C1483" s="8">
        <v>62.898480295756791</v>
      </c>
      <c r="D1483" s="8">
        <v>110.59288330529827</v>
      </c>
      <c r="E1483" s="8">
        <v>106.43975212359078</v>
      </c>
      <c r="F1483" s="8">
        <v>0</v>
      </c>
      <c r="G1483" s="8">
        <v>0</v>
      </c>
      <c r="H1483" s="8">
        <v>0</v>
      </c>
      <c r="I1483" s="8">
        <v>0</v>
      </c>
      <c r="J1483" s="8">
        <v>2455.2188426613807</v>
      </c>
      <c r="K1483" s="8">
        <v>0</v>
      </c>
      <c r="L1483" s="8">
        <v>124.78907454013824</v>
      </c>
      <c r="M1483" s="8">
        <v>0.25109488597171015</v>
      </c>
      <c r="N1483" s="8">
        <v>0</v>
      </c>
      <c r="O1483" s="8">
        <v>3.0643772765818512E-3</v>
      </c>
      <c r="P1483" s="8">
        <v>5.3880207750470373E-3</v>
      </c>
      <c r="Q1483" s="8">
        <v>5.8345328542229249E-3</v>
      </c>
      <c r="R1483" s="8">
        <v>0</v>
      </c>
      <c r="S1483" s="8">
        <v>0</v>
      </c>
      <c r="T1483" s="8">
        <v>0</v>
      </c>
      <c r="U1483" s="8">
        <v>0</v>
      </c>
      <c r="V1483" s="8">
        <v>7.208071157739032</v>
      </c>
      <c r="W1483" s="8">
        <v>0</v>
      </c>
      <c r="X1483" s="8">
        <v>6.1146647249873565E-2</v>
      </c>
      <c r="Y1483" s="8">
        <v>799</v>
      </c>
      <c r="Z1483" s="8">
        <v>1998</v>
      </c>
      <c r="AA1483" s="8" t="b">
        <v>0</v>
      </c>
      <c r="AB1483" s="9" t="s">
        <v>155</v>
      </c>
      <c r="AC1483" s="16">
        <f t="shared" si="71"/>
        <v>2913.811853109406</v>
      </c>
      <c r="AD1483" s="16">
        <f t="shared" si="70"/>
        <v>0.32652846412743552</v>
      </c>
      <c r="AE1483" s="16" t="str">
        <f>VLOOKUP(AB1483,aircraft!A:B,2,FALSE)</f>
        <v>Passenger</v>
      </c>
      <c r="AF1483" s="16">
        <f t="shared" si="72"/>
        <v>4.3110575191217722</v>
      </c>
    </row>
    <row r="1484" spans="1:32" x14ac:dyDescent="0.25">
      <c r="A1484" s="8">
        <v>57.248828526136272</v>
      </c>
      <c r="B1484" s="8">
        <v>33.078638706667441</v>
      </c>
      <c r="C1484" s="8">
        <v>21.6065270536124</v>
      </c>
      <c r="D1484" s="8">
        <v>35.201249067485328</v>
      </c>
      <c r="E1484" s="8">
        <v>56.321998507976531</v>
      </c>
      <c r="F1484" s="8">
        <v>0</v>
      </c>
      <c r="G1484" s="8">
        <v>0</v>
      </c>
      <c r="H1484" s="8">
        <v>0</v>
      </c>
      <c r="I1484" s="8">
        <v>0</v>
      </c>
      <c r="J1484" s="8">
        <v>1502.7764076113701</v>
      </c>
      <c r="K1484" s="8">
        <v>0</v>
      </c>
      <c r="L1484" s="8">
        <v>43.469115936553862</v>
      </c>
      <c r="M1484" s="8">
        <v>0.51752940513318035</v>
      </c>
      <c r="N1484" s="8">
        <v>0.29903089116769338</v>
      </c>
      <c r="O1484" s="8">
        <v>1.3396046592035256E-3</v>
      </c>
      <c r="P1484" s="8">
        <v>2.1824774126623526E-3</v>
      </c>
      <c r="Q1484" s="8">
        <v>3.4919638602597643E-3</v>
      </c>
      <c r="R1484" s="8">
        <v>0</v>
      </c>
      <c r="S1484" s="8">
        <v>0</v>
      </c>
      <c r="T1484" s="8">
        <v>0</v>
      </c>
      <c r="U1484" s="8">
        <v>0</v>
      </c>
      <c r="V1484" s="8">
        <v>3.0433185170195065</v>
      </c>
      <c r="W1484" s="8">
        <v>0</v>
      </c>
      <c r="X1484" s="8">
        <v>2.1299867061530111E-2</v>
      </c>
      <c r="Y1484" s="8">
        <v>533</v>
      </c>
      <c r="Z1484" s="8">
        <v>1998</v>
      </c>
      <c r="AA1484" s="8" t="b">
        <v>0</v>
      </c>
      <c r="AB1484" s="9" t="s">
        <v>148</v>
      </c>
      <c r="AC1484" s="16">
        <f t="shared" si="71"/>
        <v>1749.7027654098019</v>
      </c>
      <c r="AD1484" s="16">
        <f t="shared" si="70"/>
        <v>0.8448742092945295</v>
      </c>
      <c r="AE1484" s="16" t="str">
        <f>VLOOKUP(AB1484,aircraft!A:B,2,FALSE)</f>
        <v>Passenger</v>
      </c>
      <c r="AF1484" s="16">
        <f t="shared" si="72"/>
        <v>4.8962631021441014</v>
      </c>
    </row>
    <row r="1485" spans="1:32" x14ac:dyDescent="0.25">
      <c r="A1485" s="8">
        <v>119.23344006219243</v>
      </c>
      <c r="B1485" s="8">
        <v>54.324542244475772</v>
      </c>
      <c r="C1485" s="8">
        <v>108.03263526806199</v>
      </c>
      <c r="D1485" s="8">
        <v>176.00624533742666</v>
      </c>
      <c r="E1485" s="8">
        <v>281.60999253988268</v>
      </c>
      <c r="F1485" s="8">
        <v>0</v>
      </c>
      <c r="G1485" s="8">
        <v>0</v>
      </c>
      <c r="H1485" s="8">
        <v>0</v>
      </c>
      <c r="I1485" s="8">
        <v>0</v>
      </c>
      <c r="J1485" s="8">
        <v>4606.1644621372216</v>
      </c>
      <c r="K1485" s="8">
        <v>0</v>
      </c>
      <c r="L1485" s="8">
        <v>204.74262483332132</v>
      </c>
      <c r="M1485" s="8">
        <v>1.0778702882836746</v>
      </c>
      <c r="N1485" s="8">
        <v>0.49109385738924788</v>
      </c>
      <c r="O1485" s="8">
        <v>6.6980232960176279E-3</v>
      </c>
      <c r="P1485" s="8">
        <v>1.0912387063311763E-2</v>
      </c>
      <c r="Q1485" s="8">
        <v>1.7459819301298821E-2</v>
      </c>
      <c r="R1485" s="8">
        <v>0</v>
      </c>
      <c r="S1485" s="8">
        <v>0</v>
      </c>
      <c r="T1485" s="8">
        <v>0</v>
      </c>
      <c r="U1485" s="8">
        <v>0</v>
      </c>
      <c r="V1485" s="8">
        <v>12.494723813058808</v>
      </c>
      <c r="W1485" s="8">
        <v>0</v>
      </c>
      <c r="X1485" s="8">
        <v>0.10032388735817956</v>
      </c>
      <c r="Y1485" s="8">
        <v>1532</v>
      </c>
      <c r="Z1485" s="8">
        <v>1998</v>
      </c>
      <c r="AA1485" s="8" t="b">
        <v>0</v>
      </c>
      <c r="AB1485" s="9" t="s">
        <v>169</v>
      </c>
      <c r="AC1485" s="16">
        <f t="shared" si="71"/>
        <v>5550.1139424225821</v>
      </c>
      <c r="AD1485" s="16">
        <f t="shared" si="70"/>
        <v>1.7043582626917302</v>
      </c>
      <c r="AE1485" s="16" t="str">
        <f>VLOOKUP(AB1485,aircraft!A:B,2,FALSE)</f>
        <v>Passenger</v>
      </c>
      <c r="AF1485" s="16">
        <f t="shared" si="72"/>
        <v>3.9549135086291356</v>
      </c>
    </row>
    <row r="1486" spans="1:32" x14ac:dyDescent="0.25">
      <c r="A1486" s="8">
        <v>50442.465411505895</v>
      </c>
      <c r="B1486" s="8">
        <v>33478.904417281927</v>
      </c>
      <c r="C1486" s="8">
        <v>14389.205915756447</v>
      </c>
      <c r="D1486" s="8">
        <v>29017.273968423488</v>
      </c>
      <c r="E1486" s="8">
        <v>38791.078888072021</v>
      </c>
      <c r="F1486" s="8">
        <v>0</v>
      </c>
      <c r="G1486" s="8">
        <v>0</v>
      </c>
      <c r="H1486" s="8">
        <v>0</v>
      </c>
      <c r="I1486" s="8">
        <v>0</v>
      </c>
      <c r="J1486" s="8">
        <v>999030.6869801014</v>
      </c>
      <c r="K1486" s="8">
        <v>0</v>
      </c>
      <c r="L1486" s="8">
        <v>0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520181</v>
      </c>
      <c r="Z1486" s="8">
        <v>1998</v>
      </c>
      <c r="AA1486" s="8" t="b">
        <v>0</v>
      </c>
      <c r="AB1486" s="9" t="s">
        <v>178</v>
      </c>
      <c r="AC1486" s="16">
        <f t="shared" si="71"/>
        <v>1165149.6155811411</v>
      </c>
      <c r="AD1486" s="16">
        <f t="shared" si="70"/>
        <v>0</v>
      </c>
      <c r="AE1486" s="16" t="str">
        <f>VLOOKUP(AB1486,aircraft!A:B,2,FALSE)</f>
        <v>Passenger</v>
      </c>
      <c r="AF1486" s="16">
        <f t="shared" si="72"/>
        <v>2.442573244062451</v>
      </c>
    </row>
    <row r="1487" spans="1:32" x14ac:dyDescent="0.25">
      <c r="A1487" s="8">
        <v>391.50181898108121</v>
      </c>
      <c r="B1487" s="8">
        <v>23.886588155088788</v>
      </c>
      <c r="C1487" s="8">
        <v>279.92267252504826</v>
      </c>
      <c r="D1487" s="8">
        <v>492.18129454803864</v>
      </c>
      <c r="E1487" s="8">
        <v>507.91485273373678</v>
      </c>
      <c r="F1487" s="8">
        <v>0</v>
      </c>
      <c r="G1487" s="8">
        <v>0</v>
      </c>
      <c r="H1487" s="8">
        <v>0</v>
      </c>
      <c r="I1487" s="8">
        <v>0</v>
      </c>
      <c r="J1487" s="8">
        <v>1273.4622340500352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  <c r="V1487" s="8">
        <v>0.27505534514057217</v>
      </c>
      <c r="W1487" s="8">
        <v>0</v>
      </c>
      <c r="X1487" s="8">
        <v>0</v>
      </c>
      <c r="Y1487" s="8">
        <v>3100</v>
      </c>
      <c r="Z1487" s="8">
        <v>1998</v>
      </c>
      <c r="AA1487" s="8" t="b">
        <v>0</v>
      </c>
      <c r="AB1487" s="9" t="s">
        <v>98</v>
      </c>
      <c r="AC1487" s="16">
        <f t="shared" si="71"/>
        <v>2968.869460993029</v>
      </c>
      <c r="AD1487" s="16">
        <f t="shared" si="70"/>
        <v>0</v>
      </c>
      <c r="AE1487" s="16" t="str">
        <f>VLOOKUP(AB1487,aircraft!A:B,2,FALSE)</f>
        <v>Passenger</v>
      </c>
      <c r="AF1487" s="16">
        <f t="shared" si="72"/>
        <v>1.5432052573999182</v>
      </c>
    </row>
    <row r="1488" spans="1:32" x14ac:dyDescent="0.25">
      <c r="A1488" s="8">
        <v>3169.4780760904232</v>
      </c>
      <c r="B1488" s="8">
        <v>0</v>
      </c>
      <c r="C1488" s="8">
        <v>2256.382866180551</v>
      </c>
      <c r="D1488" s="8">
        <v>5144.5182816525739</v>
      </c>
      <c r="E1488" s="8">
        <v>4948.0114015704921</v>
      </c>
      <c r="F1488" s="8">
        <v>0</v>
      </c>
      <c r="G1488" s="8">
        <v>0</v>
      </c>
      <c r="H1488" s="8">
        <v>0</v>
      </c>
      <c r="I1488" s="8">
        <v>0</v>
      </c>
      <c r="J1488" s="8">
        <v>29702.867421755793</v>
      </c>
      <c r="K1488" s="8">
        <v>0</v>
      </c>
      <c r="L1488" s="8">
        <v>0</v>
      </c>
      <c r="M1488" s="8">
        <v>2.6114504649704271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33176</v>
      </c>
      <c r="Z1488" s="8">
        <v>1998</v>
      </c>
      <c r="AA1488" s="8" t="b">
        <v>0</v>
      </c>
      <c r="AB1488" s="9" t="s">
        <v>195</v>
      </c>
      <c r="AC1488" s="16">
        <f t="shared" si="71"/>
        <v>45221.258047249838</v>
      </c>
      <c r="AD1488" s="16">
        <f t="shared" si="70"/>
        <v>2.6114504649704271</v>
      </c>
      <c r="AE1488" s="16" t="str">
        <f>VLOOKUP(AB1488,aircraft!A:B,2,FALSE)</f>
        <v>Passenger</v>
      </c>
      <c r="AF1488" s="16">
        <f t="shared" si="72"/>
        <v>1.7938073675461377</v>
      </c>
    </row>
    <row r="1489" spans="1:32" x14ac:dyDescent="0.25">
      <c r="A1489" s="8">
        <v>133.31061356954012</v>
      </c>
      <c r="B1489" s="8">
        <v>56.964424413986599</v>
      </c>
      <c r="C1489" s="8">
        <v>50.704519563452102</v>
      </c>
      <c r="D1489" s="8">
        <v>116.84905700259897</v>
      </c>
      <c r="E1489" s="8">
        <v>120.88462969238262</v>
      </c>
      <c r="F1489" s="8">
        <v>0</v>
      </c>
      <c r="G1489" s="8">
        <v>0</v>
      </c>
      <c r="H1489" s="8">
        <v>0</v>
      </c>
      <c r="I1489" s="8">
        <v>0</v>
      </c>
      <c r="J1489" s="8">
        <v>2202.8675282663107</v>
      </c>
      <c r="K1489" s="8">
        <v>0</v>
      </c>
      <c r="L1489" s="8">
        <v>0</v>
      </c>
      <c r="M1489" s="8">
        <v>5.9716812086890334</v>
      </c>
      <c r="N1489" s="8">
        <v>2.5640757669799092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  <c r="V1489" s="8">
        <v>1.9992546250202574</v>
      </c>
      <c r="W1489" s="8">
        <v>0</v>
      </c>
      <c r="X1489" s="8">
        <v>0</v>
      </c>
      <c r="Y1489" s="8">
        <v>1908</v>
      </c>
      <c r="Z1489" s="8">
        <v>1998</v>
      </c>
      <c r="AA1489" s="8" t="b">
        <v>0</v>
      </c>
      <c r="AB1489" s="9" t="s">
        <v>100</v>
      </c>
      <c r="AC1489" s="16">
        <f t="shared" si="71"/>
        <v>2681.5807725082714</v>
      </c>
      <c r="AD1489" s="16">
        <f t="shared" si="70"/>
        <v>8.5357569756689422</v>
      </c>
      <c r="AE1489" s="16" t="str">
        <f>VLOOKUP(AB1489,aircraft!A:B,2,FALSE)</f>
        <v>Passenger (not used as freighter)</v>
      </c>
      <c r="AF1489" s="16">
        <f t="shared" si="72"/>
        <v>1.4780505503699275</v>
      </c>
    </row>
    <row r="1490" spans="1:32" x14ac:dyDescent="0.25">
      <c r="A1490" s="8">
        <v>191.2560170950814</v>
      </c>
      <c r="B1490" s="8">
        <v>70.367719948396598</v>
      </c>
      <c r="C1490" s="8">
        <v>102.40147172076134</v>
      </c>
      <c r="D1490" s="8">
        <v>180.05004189376172</v>
      </c>
      <c r="E1490" s="8">
        <v>175.38169996936199</v>
      </c>
      <c r="F1490" s="8">
        <v>0</v>
      </c>
      <c r="G1490" s="8">
        <v>0</v>
      </c>
      <c r="H1490" s="8">
        <v>0</v>
      </c>
      <c r="I1490" s="8">
        <v>0</v>
      </c>
      <c r="J1490" s="8">
        <v>4049.2582715153694</v>
      </c>
      <c r="K1490" s="8">
        <v>0</v>
      </c>
      <c r="L1490" s="8">
        <v>158.67980780926882</v>
      </c>
      <c r="M1490" s="8">
        <v>0.64055890653033909</v>
      </c>
      <c r="N1490" s="8">
        <v>0.23567713282855585</v>
      </c>
      <c r="O1490" s="8">
        <v>2.5740883154177364E-2</v>
      </c>
      <c r="P1490" s="8">
        <v>4.5259575008162814E-2</v>
      </c>
      <c r="Q1490" s="8">
        <v>4.8960426791298861E-2</v>
      </c>
      <c r="R1490" s="8">
        <v>0</v>
      </c>
      <c r="S1490" s="8">
        <v>0</v>
      </c>
      <c r="T1490" s="8">
        <v>0</v>
      </c>
      <c r="U1490" s="8">
        <v>0</v>
      </c>
      <c r="V1490" s="8">
        <v>11.973412671370898</v>
      </c>
      <c r="W1490" s="8">
        <v>0</v>
      </c>
      <c r="X1490" s="8">
        <v>9.6794680895688406E-2</v>
      </c>
      <c r="Y1490" s="8">
        <v>1315</v>
      </c>
      <c r="Z1490" s="8">
        <v>1998</v>
      </c>
      <c r="AA1490" s="8" t="b">
        <v>0</v>
      </c>
      <c r="AB1490" s="9" t="s">
        <v>210</v>
      </c>
      <c r="AC1490" s="16">
        <f t="shared" si="71"/>
        <v>4927.3950299520011</v>
      </c>
      <c r="AD1490" s="16">
        <f t="shared" si="70"/>
        <v>1.0929916052082222</v>
      </c>
      <c r="AE1490" s="16" t="str">
        <f>VLOOKUP(AB1490,aircraft!A:B,2,FALSE)</f>
        <v>Passenger</v>
      </c>
      <c r="AF1490" s="16">
        <f t="shared" si="72"/>
        <v>4.1300730561495635</v>
      </c>
    </row>
    <row r="1491" spans="1:32" x14ac:dyDescent="0.25">
      <c r="A1491" s="8">
        <v>235045.68457177051</v>
      </c>
      <c r="B1491" s="8">
        <v>95579.277121794803</v>
      </c>
      <c r="C1491" s="8">
        <v>129254.61751160779</v>
      </c>
      <c r="D1491" s="8">
        <v>142287.23657735108</v>
      </c>
      <c r="E1491" s="8">
        <v>237647.92867868126</v>
      </c>
      <c r="F1491" s="8">
        <v>0</v>
      </c>
      <c r="G1491" s="8">
        <v>0</v>
      </c>
      <c r="H1491" s="8">
        <v>0</v>
      </c>
      <c r="I1491" s="8">
        <v>0</v>
      </c>
      <c r="J1491" s="8">
        <v>3384956.6322200769</v>
      </c>
      <c r="K1491" s="8">
        <v>0</v>
      </c>
      <c r="L1491" s="8">
        <v>95591.969959546026</v>
      </c>
      <c r="M1491" s="8">
        <v>650.29872255413625</v>
      </c>
      <c r="N1491" s="8">
        <v>235.01164312279329</v>
      </c>
      <c r="O1491" s="8">
        <v>44.288560270888475</v>
      </c>
      <c r="P1491" s="8">
        <v>44.736757273132859</v>
      </c>
      <c r="Q1491" s="8">
        <v>81.353426300058572</v>
      </c>
      <c r="R1491" s="8">
        <v>0</v>
      </c>
      <c r="S1491" s="8">
        <v>0</v>
      </c>
      <c r="T1491" s="8">
        <v>0</v>
      </c>
      <c r="U1491" s="8">
        <v>0</v>
      </c>
      <c r="V1491" s="8">
        <v>1512.0597647456591</v>
      </c>
      <c r="W1491" s="8">
        <v>0</v>
      </c>
      <c r="X1491" s="8">
        <v>46.840065835705786</v>
      </c>
      <c r="Y1491" s="8">
        <v>1119504</v>
      </c>
      <c r="Z1491" s="8">
        <v>1998</v>
      </c>
      <c r="AA1491" s="8" t="b">
        <v>0</v>
      </c>
      <c r="AB1491" s="9" t="s">
        <v>103</v>
      </c>
      <c r="AC1491" s="16">
        <f t="shared" si="71"/>
        <v>4320363.3466408281</v>
      </c>
      <c r="AD1491" s="16">
        <f t="shared" si="70"/>
        <v>1102.5291753567153</v>
      </c>
      <c r="AE1491" s="16" t="str">
        <f>VLOOKUP(AB1491,aircraft!A:B,2,FALSE)</f>
        <v>Passenger</v>
      </c>
      <c r="AF1491" s="16">
        <f t="shared" si="72"/>
        <v>4.3205421391808985</v>
      </c>
    </row>
    <row r="1492" spans="1:32" x14ac:dyDescent="0.25">
      <c r="A1492" s="8">
        <v>7881.8553026396967</v>
      </c>
      <c r="B1492" s="8">
        <v>1504.4632842248393</v>
      </c>
      <c r="C1492" s="8">
        <v>10080.67211287057</v>
      </c>
      <c r="D1492" s="8">
        <v>17724.60303294289</v>
      </c>
      <c r="E1492" s="8">
        <v>18291.205372825178</v>
      </c>
      <c r="F1492" s="8">
        <v>0</v>
      </c>
      <c r="G1492" s="8">
        <v>0</v>
      </c>
      <c r="H1492" s="8">
        <v>0</v>
      </c>
      <c r="I1492" s="8">
        <v>0</v>
      </c>
      <c r="J1492" s="8">
        <v>406926.41024070204</v>
      </c>
      <c r="K1492" s="8">
        <v>0</v>
      </c>
      <c r="L1492" s="8">
        <v>0</v>
      </c>
      <c r="M1492" s="8">
        <v>28.090931485744761</v>
      </c>
      <c r="N1492" s="8">
        <v>5.3619069898206186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294617</v>
      </c>
      <c r="Z1492" s="8">
        <v>1998</v>
      </c>
      <c r="AA1492" s="8" t="b">
        <v>0</v>
      </c>
      <c r="AB1492" s="9" t="s">
        <v>104</v>
      </c>
      <c r="AC1492" s="16">
        <f t="shared" si="71"/>
        <v>462409.20934620523</v>
      </c>
      <c r="AD1492" s="16">
        <f t="shared" si="70"/>
        <v>33.452838475565379</v>
      </c>
      <c r="AE1492" s="16" t="str">
        <f>VLOOKUP(AB1492,aircraft!A:B,2,FALSE)</f>
        <v>Passenger</v>
      </c>
      <c r="AF1492" s="16">
        <f t="shared" si="72"/>
        <v>1.7453047578875822</v>
      </c>
    </row>
    <row r="1493" spans="1:32" x14ac:dyDescent="0.25">
      <c r="A1493" s="8">
        <v>6978.0461430304376</v>
      </c>
      <c r="B1493" s="8">
        <v>4018.7253007039335</v>
      </c>
      <c r="C1493" s="8">
        <v>2522.488991499537</v>
      </c>
      <c r="D1493" s="8">
        <v>4114.931966142095</v>
      </c>
      <c r="E1493" s="8">
        <v>6551.6903592937715</v>
      </c>
      <c r="F1493" s="8">
        <v>0</v>
      </c>
      <c r="G1493" s="8">
        <v>0</v>
      </c>
      <c r="H1493" s="8">
        <v>0</v>
      </c>
      <c r="I1493" s="8">
        <v>0</v>
      </c>
      <c r="J1493" s="8">
        <v>63164.381335330007</v>
      </c>
      <c r="K1493" s="8">
        <v>0</v>
      </c>
      <c r="L1493" s="8">
        <v>1661.7839391566981</v>
      </c>
      <c r="M1493" s="8">
        <v>23.725357200845984</v>
      </c>
      <c r="N1493" s="8">
        <v>13.663666203541483</v>
      </c>
      <c r="O1493" s="8">
        <v>2.0052822274358011</v>
      </c>
      <c r="P1493" s="8">
        <v>3.2695996922729682</v>
      </c>
      <c r="Q1493" s="8">
        <v>5.2413525363858922</v>
      </c>
      <c r="R1493" s="8">
        <v>0</v>
      </c>
      <c r="S1493" s="8">
        <v>0</v>
      </c>
      <c r="T1493" s="8">
        <v>0</v>
      </c>
      <c r="U1493" s="8">
        <v>0</v>
      </c>
      <c r="V1493" s="8">
        <v>30.469630497393371</v>
      </c>
      <c r="W1493" s="8">
        <v>0</v>
      </c>
      <c r="X1493" s="8">
        <v>0.59824222716568076</v>
      </c>
      <c r="Y1493" s="8">
        <v>20261</v>
      </c>
      <c r="Z1493" s="8">
        <v>1998</v>
      </c>
      <c r="AA1493" s="8" t="b">
        <v>0</v>
      </c>
      <c r="AB1493" s="9" t="s">
        <v>201</v>
      </c>
      <c r="AC1493" s="16">
        <f t="shared" si="71"/>
        <v>89012.048035156477</v>
      </c>
      <c r="AD1493" s="16">
        <f t="shared" si="70"/>
        <v>48.503500087647801</v>
      </c>
      <c r="AE1493" s="16" t="str">
        <f>VLOOKUP(AB1493,aircraft!A:B,2,FALSE)</f>
        <v>Passenger</v>
      </c>
      <c r="AF1493" s="16">
        <f t="shared" si="72"/>
        <v>5.0292743996936631</v>
      </c>
    </row>
    <row r="1494" spans="1:32" x14ac:dyDescent="0.25">
      <c r="A1494" s="8">
        <v>10263.169726004271</v>
      </c>
      <c r="B1494" s="8">
        <v>6630.9591342157728</v>
      </c>
      <c r="C1494" s="8">
        <v>3101.5725045044669</v>
      </c>
      <c r="D1494" s="8">
        <v>6569.1685899533695</v>
      </c>
      <c r="E1494" s="8">
        <v>8658.3626646176981</v>
      </c>
      <c r="F1494" s="8">
        <v>0</v>
      </c>
      <c r="G1494" s="8">
        <v>0</v>
      </c>
      <c r="H1494" s="8">
        <v>0</v>
      </c>
      <c r="I1494" s="8">
        <v>0</v>
      </c>
      <c r="J1494" s="8">
        <v>119980.36911734285</v>
      </c>
      <c r="K1494" s="8">
        <v>0</v>
      </c>
      <c r="L1494" s="8">
        <v>0</v>
      </c>
      <c r="M1494" s="8">
        <v>2881.2757723762556</v>
      </c>
      <c r="N1494" s="8">
        <v>1861.5712699970393</v>
      </c>
      <c r="O1494" s="8">
        <v>1.0139040993387625</v>
      </c>
      <c r="P1494" s="8">
        <v>2.1474613129075633</v>
      </c>
      <c r="Q1494" s="8">
        <v>2.8304188879892531</v>
      </c>
      <c r="R1494" s="8">
        <v>0</v>
      </c>
      <c r="S1494" s="8">
        <v>0</v>
      </c>
      <c r="T1494" s="8">
        <v>0</v>
      </c>
      <c r="U1494" s="8">
        <v>0</v>
      </c>
      <c r="V1494" s="8">
        <v>1675.4252195649315</v>
      </c>
      <c r="W1494" s="8">
        <v>0</v>
      </c>
      <c r="X1494" s="8">
        <v>0</v>
      </c>
      <c r="Y1494" s="8">
        <v>115839</v>
      </c>
      <c r="Z1494" s="8">
        <v>1998</v>
      </c>
      <c r="AA1494" s="8" t="b">
        <v>0</v>
      </c>
      <c r="AB1494" s="9" t="s">
        <v>105</v>
      </c>
      <c r="AC1494" s="16">
        <f t="shared" si="71"/>
        <v>155203.60173663843</v>
      </c>
      <c r="AD1494" s="16">
        <f t="shared" si="70"/>
        <v>4748.838826673531</v>
      </c>
      <c r="AE1494" s="16" t="str">
        <f>VLOOKUP(AB1494,aircraft!A:B,2,FALSE)</f>
        <v>Passenger</v>
      </c>
      <c r="AF1494" s="16">
        <f t="shared" si="72"/>
        <v>1.5476203120366887</v>
      </c>
    </row>
    <row r="1495" spans="1:32" x14ac:dyDescent="0.25">
      <c r="A1495" s="8">
        <v>17686.582122967513</v>
      </c>
      <c r="B1495" s="8">
        <v>6590.6753699195478</v>
      </c>
      <c r="C1495" s="8">
        <v>7560.3466169008871</v>
      </c>
      <c r="D1495" s="8">
        <v>13746.990142811073</v>
      </c>
      <c r="E1495" s="8">
        <v>14950.776940099528</v>
      </c>
      <c r="F1495" s="8">
        <v>0</v>
      </c>
      <c r="G1495" s="8">
        <v>0</v>
      </c>
      <c r="H1495" s="8">
        <v>0</v>
      </c>
      <c r="I1495" s="8">
        <v>0</v>
      </c>
      <c r="J1495" s="8">
        <v>316868.13502064103</v>
      </c>
      <c r="K1495" s="8">
        <v>0</v>
      </c>
      <c r="L1495" s="8">
        <v>0</v>
      </c>
      <c r="M1495" s="8">
        <v>4965.3198697406096</v>
      </c>
      <c r="N1495" s="8">
        <v>1850.2620315078088</v>
      </c>
      <c r="O1495" s="8">
        <v>2.4714774251335627</v>
      </c>
      <c r="P1495" s="8">
        <v>4.4938912887327724</v>
      </c>
      <c r="Q1495" s="8">
        <v>4.8874092112472551</v>
      </c>
      <c r="R1495" s="8">
        <v>0</v>
      </c>
      <c r="S1495" s="8">
        <v>0</v>
      </c>
      <c r="T1495" s="8">
        <v>0</v>
      </c>
      <c r="U1495" s="8">
        <v>0</v>
      </c>
      <c r="V1495" s="8">
        <v>4070.2636919640936</v>
      </c>
      <c r="W1495" s="8">
        <v>0</v>
      </c>
      <c r="X1495" s="8">
        <v>0</v>
      </c>
      <c r="Y1495" s="8">
        <v>304046</v>
      </c>
      <c r="Z1495" s="8">
        <v>1998</v>
      </c>
      <c r="AA1495" s="8" t="b">
        <v>0</v>
      </c>
      <c r="AB1495" s="9" t="s">
        <v>204</v>
      </c>
      <c r="AC1495" s="16">
        <f t="shared" si="71"/>
        <v>377403.50621333957</v>
      </c>
      <c r="AD1495" s="16">
        <f t="shared" si="70"/>
        <v>6827.4346791735325</v>
      </c>
      <c r="AE1495" s="16" t="str">
        <f>VLOOKUP(AB1495,aircraft!A:B,2,FALSE)</f>
        <v>Passenger</v>
      </c>
      <c r="AF1495" s="16">
        <f t="shared" si="72"/>
        <v>1.4104689252734217</v>
      </c>
    </row>
    <row r="1496" spans="1:32" x14ac:dyDescent="0.25">
      <c r="A1496" s="8">
        <v>1097.0786151487393</v>
      </c>
      <c r="B1496" s="8">
        <v>643.62839876477597</v>
      </c>
      <c r="C1496" s="8">
        <v>402.91248149464894</v>
      </c>
      <c r="D1496" s="8">
        <v>683.10030192530576</v>
      </c>
      <c r="E1496" s="8">
        <v>855.85697233263636</v>
      </c>
      <c r="F1496" s="8">
        <v>0</v>
      </c>
      <c r="G1496" s="8">
        <v>0</v>
      </c>
      <c r="H1496" s="8">
        <v>0</v>
      </c>
      <c r="I1496" s="8">
        <v>0</v>
      </c>
      <c r="J1496" s="8">
        <v>15377.048889279364</v>
      </c>
      <c r="K1496" s="8">
        <v>0</v>
      </c>
      <c r="L1496" s="8">
        <v>0</v>
      </c>
      <c r="M1496" s="8">
        <v>307.99315597509985</v>
      </c>
      <c r="N1496" s="8">
        <v>180.69182925773046</v>
      </c>
      <c r="O1496" s="8">
        <v>0.13171209638623155</v>
      </c>
      <c r="P1496" s="8">
        <v>0.22330549918653902</v>
      </c>
      <c r="Q1496" s="8">
        <v>0.27977965739490657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15100</v>
      </c>
      <c r="Z1496" s="8">
        <v>1998</v>
      </c>
      <c r="AA1496" s="8" t="b">
        <v>0</v>
      </c>
      <c r="AB1496" s="9" t="s">
        <v>108</v>
      </c>
      <c r="AC1496" s="16">
        <f t="shared" si="71"/>
        <v>19059.625658945472</v>
      </c>
      <c r="AD1496" s="16">
        <f t="shared" si="70"/>
        <v>489.31978248579799</v>
      </c>
      <c r="AE1496" s="16" t="str">
        <f>VLOOKUP(AB1496,aircraft!A:B,2,FALSE)</f>
        <v>Passenger (not used as freighter)</v>
      </c>
      <c r="AF1496" s="16">
        <f t="shared" si="72"/>
        <v>1.4119054619721112</v>
      </c>
    </row>
    <row r="1497" spans="1:32" x14ac:dyDescent="0.25">
      <c r="A1497" s="8">
        <v>57.171333365212831</v>
      </c>
      <c r="B1497" s="8">
        <v>0</v>
      </c>
      <c r="C1497" s="8">
        <v>41.607416368556642</v>
      </c>
      <c r="D1497" s="8">
        <v>65.11541790188997</v>
      </c>
      <c r="E1497" s="8">
        <v>85.513166288327753</v>
      </c>
      <c r="F1497" s="8">
        <v>0</v>
      </c>
      <c r="G1497" s="8">
        <v>0</v>
      </c>
      <c r="H1497" s="8">
        <v>0</v>
      </c>
      <c r="I1497" s="8">
        <v>0</v>
      </c>
      <c r="J1497" s="8">
        <v>1961.2574801063538</v>
      </c>
      <c r="K1497" s="8">
        <v>0</v>
      </c>
      <c r="L1497" s="8">
        <v>0</v>
      </c>
      <c r="M1497" s="8">
        <v>1.0067872060848988</v>
      </c>
      <c r="N1497" s="8">
        <v>0</v>
      </c>
      <c r="O1497" s="8">
        <v>1.1650076894357767E-2</v>
      </c>
      <c r="P1497" s="8">
        <v>1.8232317499496165E-2</v>
      </c>
      <c r="Q1497" s="8">
        <v>2.3943687200243719E-2</v>
      </c>
      <c r="R1497" s="8">
        <v>0</v>
      </c>
      <c r="S1497" s="8">
        <v>0</v>
      </c>
      <c r="T1497" s="8">
        <v>0</v>
      </c>
      <c r="U1497" s="8">
        <v>0</v>
      </c>
      <c r="V1497" s="8">
        <v>1.3043338834261522</v>
      </c>
      <c r="W1497" s="8">
        <v>0</v>
      </c>
      <c r="X1497" s="8">
        <v>0</v>
      </c>
      <c r="Y1497" s="8">
        <v>492</v>
      </c>
      <c r="Z1497" s="8">
        <v>1998</v>
      </c>
      <c r="AA1497" s="8" t="b">
        <v>0</v>
      </c>
      <c r="AB1497" s="9" t="s">
        <v>173</v>
      </c>
      <c r="AC1497" s="16">
        <f t="shared" si="71"/>
        <v>2210.6648140303409</v>
      </c>
      <c r="AD1497" s="16">
        <f t="shared" si="70"/>
        <v>1.0606132876789964</v>
      </c>
      <c r="AE1497" s="16" t="str">
        <f>VLOOKUP(AB1497,aircraft!A:B,2,FALSE)</f>
        <v>Freighter</v>
      </c>
      <c r="AF1497" s="16">
        <f t="shared" si="72"/>
        <v>4.9591390082970781</v>
      </c>
    </row>
    <row r="1498" spans="1:32" x14ac:dyDescent="0.25">
      <c r="A1498" s="8">
        <v>13511.989326732248</v>
      </c>
      <c r="B1498" s="8">
        <v>6374.7733772640395</v>
      </c>
      <c r="C1498" s="8">
        <v>7322.4733865874796</v>
      </c>
      <c r="D1498" s="8">
        <v>5135.2877508918536</v>
      </c>
      <c r="E1498" s="8">
        <v>12099.275738565917</v>
      </c>
      <c r="F1498" s="8">
        <v>0</v>
      </c>
      <c r="G1498" s="8">
        <v>0</v>
      </c>
      <c r="H1498" s="8">
        <v>0</v>
      </c>
      <c r="I1498" s="8">
        <v>0</v>
      </c>
      <c r="J1498" s="8">
        <v>56044.819724802976</v>
      </c>
      <c r="K1498" s="8">
        <v>0</v>
      </c>
      <c r="L1498" s="8">
        <v>9130.5571032264925</v>
      </c>
      <c r="M1498" s="8">
        <v>915.43726963771383</v>
      </c>
      <c r="N1498" s="8">
        <v>431.89089288994381</v>
      </c>
      <c r="O1498" s="8">
        <v>3.6007864263089342</v>
      </c>
      <c r="P1498" s="8">
        <v>2.5252497963969236</v>
      </c>
      <c r="Q1498" s="8">
        <v>11.29597760140736</v>
      </c>
      <c r="R1498" s="8">
        <v>0</v>
      </c>
      <c r="S1498" s="8">
        <v>0</v>
      </c>
      <c r="T1498" s="8">
        <v>0</v>
      </c>
      <c r="U1498" s="8">
        <v>0</v>
      </c>
      <c r="V1498" s="8">
        <v>708.3087474182131</v>
      </c>
      <c r="W1498" s="8">
        <v>0</v>
      </c>
      <c r="X1498" s="8">
        <v>0.18261113745138438</v>
      </c>
      <c r="Y1498" s="8">
        <v>10749</v>
      </c>
      <c r="Z1498" s="8">
        <v>1998</v>
      </c>
      <c r="AA1498" s="8" t="b">
        <v>0</v>
      </c>
      <c r="AB1498" s="9" t="s">
        <v>112</v>
      </c>
      <c r="AC1498" s="16">
        <f t="shared" si="71"/>
        <v>109619.17640807101</v>
      </c>
      <c r="AD1498" s="16">
        <f t="shared" si="70"/>
        <v>1364.9327874892226</v>
      </c>
      <c r="AE1498" s="16" t="str">
        <f>VLOOKUP(AB1498,aircraft!A:B,2,FALSE)</f>
        <v>Passenger</v>
      </c>
      <c r="AF1498" s="16">
        <f t="shared" si="72"/>
        <v>13.57839478072523</v>
      </c>
    </row>
    <row r="1499" spans="1:32" x14ac:dyDescent="0.25">
      <c r="A1499" s="8">
        <v>1276.9237560740828</v>
      </c>
      <c r="B1499" s="8">
        <v>659.39325231942212</v>
      </c>
      <c r="C1499" s="8">
        <v>762.55771029406685</v>
      </c>
      <c r="D1499" s="8">
        <v>764.07710449964316</v>
      </c>
      <c r="E1499" s="8">
        <v>1936.8098632450924</v>
      </c>
      <c r="F1499" s="8">
        <v>0</v>
      </c>
      <c r="G1499" s="8">
        <v>0</v>
      </c>
      <c r="H1499" s="8">
        <v>0</v>
      </c>
      <c r="I1499" s="8">
        <v>0</v>
      </c>
      <c r="J1499" s="8">
        <v>13804.576331205368</v>
      </c>
      <c r="K1499" s="8">
        <v>0</v>
      </c>
      <c r="L1499" s="8">
        <v>852.63055394653202</v>
      </c>
      <c r="M1499" s="8">
        <v>64.612341707239892</v>
      </c>
      <c r="N1499" s="8">
        <v>33.365298386569414</v>
      </c>
      <c r="O1499" s="8">
        <v>0.37559430159312307</v>
      </c>
      <c r="P1499" s="8">
        <v>0.37634267223810414</v>
      </c>
      <c r="Q1499" s="8">
        <v>0.85490688669393933</v>
      </c>
      <c r="R1499" s="8">
        <v>0</v>
      </c>
      <c r="S1499" s="8">
        <v>0</v>
      </c>
      <c r="T1499" s="8">
        <v>0</v>
      </c>
      <c r="U1499" s="8">
        <v>0</v>
      </c>
      <c r="V1499" s="8">
        <v>60.15544958508108</v>
      </c>
      <c r="W1499" s="8">
        <v>0</v>
      </c>
      <c r="X1499" s="8">
        <v>1.705261064814545E-2</v>
      </c>
      <c r="Y1499" s="8">
        <v>1782</v>
      </c>
      <c r="Z1499" s="8">
        <v>1998</v>
      </c>
      <c r="AA1499" s="8" t="b">
        <v>0</v>
      </c>
      <c r="AB1499" s="9" t="s">
        <v>114</v>
      </c>
      <c r="AC1499" s="16">
        <f t="shared" si="71"/>
        <v>20056.968571584206</v>
      </c>
      <c r="AD1499" s="16">
        <f t="shared" si="70"/>
        <v>99.601536564982624</v>
      </c>
      <c r="AE1499" s="16" t="str">
        <f>VLOOKUP(AB1499,aircraft!A:B,2,FALSE)</f>
        <v>Passenger</v>
      </c>
      <c r="AF1499" s="16">
        <f t="shared" si="72"/>
        <v>12.93371302795496</v>
      </c>
    </row>
    <row r="1500" spans="1:32" x14ac:dyDescent="0.25">
      <c r="A1500" s="8">
        <v>66288.885832730884</v>
      </c>
      <c r="B1500" s="8">
        <v>22387.992260568673</v>
      </c>
      <c r="C1500" s="8">
        <v>19555.485693221621</v>
      </c>
      <c r="D1500" s="8">
        <v>30604.246413888282</v>
      </c>
      <c r="E1500" s="8">
        <v>40191.188155514043</v>
      </c>
      <c r="F1500" s="8">
        <v>0</v>
      </c>
      <c r="G1500" s="8">
        <v>0</v>
      </c>
      <c r="H1500" s="8">
        <v>0</v>
      </c>
      <c r="I1500" s="8">
        <v>0</v>
      </c>
      <c r="J1500" s="8">
        <v>890850.24532380106</v>
      </c>
      <c r="K1500" s="8">
        <v>0</v>
      </c>
      <c r="L1500" s="8">
        <v>0</v>
      </c>
      <c r="M1500" s="8">
        <v>1167.347309108321</v>
      </c>
      <c r="N1500" s="8">
        <v>394.25255370348253</v>
      </c>
      <c r="O1500" s="8">
        <v>5.4755361403481499</v>
      </c>
      <c r="P1500" s="8">
        <v>8.5691892247631962</v>
      </c>
      <c r="Q1500" s="8">
        <v>11.253532984114546</v>
      </c>
      <c r="R1500" s="8">
        <v>0</v>
      </c>
      <c r="S1500" s="8">
        <v>0</v>
      </c>
      <c r="T1500" s="8">
        <v>0</v>
      </c>
      <c r="U1500" s="8">
        <v>0</v>
      </c>
      <c r="V1500" s="8">
        <v>608.71814066705997</v>
      </c>
      <c r="W1500" s="8">
        <v>0</v>
      </c>
      <c r="X1500" s="8">
        <v>0</v>
      </c>
      <c r="Y1500" s="8">
        <v>223630</v>
      </c>
      <c r="Z1500" s="8">
        <v>1998</v>
      </c>
      <c r="AA1500" s="8" t="b">
        <v>0</v>
      </c>
      <c r="AB1500" s="9" t="s">
        <v>115</v>
      </c>
      <c r="AC1500" s="16">
        <f t="shared" si="71"/>
        <v>1069878.0436797244</v>
      </c>
      <c r="AD1500" s="16">
        <f t="shared" si="70"/>
        <v>1586.8981211610296</v>
      </c>
      <c r="AE1500" s="16" t="str">
        <f>VLOOKUP(AB1500,aircraft!A:B,2,FALSE)</f>
        <v>Freighter (guess)</v>
      </c>
      <c r="AF1500" s="16">
        <f t="shared" si="72"/>
        <v>5.1896888782481136</v>
      </c>
    </row>
    <row r="1501" spans="1:32" x14ac:dyDescent="0.25">
      <c r="A1501" s="8">
        <v>3553.8514807327856</v>
      </c>
      <c r="B1501" s="8">
        <v>1835.748270261287</v>
      </c>
      <c r="C1501" s="8">
        <v>2550.844391360316</v>
      </c>
      <c r="D1501" s="8">
        <v>2652.84034531412</v>
      </c>
      <c r="E1501" s="8">
        <v>6744.7801972887873</v>
      </c>
      <c r="F1501" s="8">
        <v>0</v>
      </c>
      <c r="G1501" s="8">
        <v>0</v>
      </c>
      <c r="H1501" s="8">
        <v>0</v>
      </c>
      <c r="I1501" s="8">
        <v>0</v>
      </c>
      <c r="J1501" s="8">
        <v>38919.295970673556</v>
      </c>
      <c r="K1501" s="8">
        <v>0</v>
      </c>
      <c r="L1501" s="8">
        <v>3239.4744924541828</v>
      </c>
      <c r="M1501" s="8">
        <v>20.178997862215592</v>
      </c>
      <c r="N1501" s="8">
        <v>10.421817800236267</v>
      </c>
      <c r="O1501" s="8">
        <v>0.54358133318617274</v>
      </c>
      <c r="P1501" s="8">
        <v>0.57029053463161572</v>
      </c>
      <c r="Q1501" s="8">
        <v>1.5190321272709122</v>
      </c>
      <c r="R1501" s="8">
        <v>0</v>
      </c>
      <c r="S1501" s="8">
        <v>0</v>
      </c>
      <c r="T1501" s="8">
        <v>0</v>
      </c>
      <c r="U1501" s="8">
        <v>0</v>
      </c>
      <c r="V1501" s="8">
        <v>214.8649177174899</v>
      </c>
      <c r="W1501" s="8">
        <v>0</v>
      </c>
      <c r="X1501" s="8">
        <v>1.1986055437138639</v>
      </c>
      <c r="Y1501" s="8">
        <v>5277</v>
      </c>
      <c r="Z1501" s="8">
        <v>1998</v>
      </c>
      <c r="AA1501" s="8" t="b">
        <v>0</v>
      </c>
      <c r="AB1501" s="9" t="s">
        <v>117</v>
      </c>
      <c r="AC1501" s="16">
        <f t="shared" si="71"/>
        <v>59496.835148085032</v>
      </c>
      <c r="AD1501" s="16">
        <f t="shared" si="70"/>
        <v>34.432325201254429</v>
      </c>
      <c r="AE1501" s="16" t="str">
        <f>VLOOKUP(AB1501,aircraft!A:B,2,FALSE)</f>
        <v>Passenger</v>
      </c>
      <c r="AF1501" s="16">
        <f t="shared" si="72"/>
        <v>16.274856391617689</v>
      </c>
    </row>
    <row r="1502" spans="1:32" x14ac:dyDescent="0.25">
      <c r="A1502" s="8">
        <v>253.53804633557047</v>
      </c>
      <c r="B1502" s="8">
        <v>114.44665056664842</v>
      </c>
      <c r="C1502" s="8">
        <v>125.51419739171638</v>
      </c>
      <c r="D1502" s="8">
        <v>117.22919782253133</v>
      </c>
      <c r="E1502" s="8">
        <v>161.924524900215</v>
      </c>
      <c r="F1502" s="8">
        <v>0</v>
      </c>
      <c r="G1502" s="8">
        <v>0</v>
      </c>
      <c r="H1502" s="8">
        <v>0</v>
      </c>
      <c r="I1502" s="8">
        <v>0</v>
      </c>
      <c r="J1502" s="8">
        <v>1186.4282072401047</v>
      </c>
      <c r="K1502" s="8">
        <v>0</v>
      </c>
      <c r="L1502" s="8">
        <v>71.794897188612595</v>
      </c>
      <c r="M1502" s="8">
        <v>0.45307251489638845</v>
      </c>
      <c r="N1502" s="8">
        <v>0.20451617634171554</v>
      </c>
      <c r="O1502" s="8">
        <v>8.3614703558612287E-3</v>
      </c>
      <c r="P1502" s="8">
        <v>7.8095425282875509E-3</v>
      </c>
      <c r="Q1502" s="8">
        <v>1.1856158347240202E-2</v>
      </c>
      <c r="R1502" s="8">
        <v>0</v>
      </c>
      <c r="S1502" s="8">
        <v>0</v>
      </c>
      <c r="T1502" s="8">
        <v>0</v>
      </c>
      <c r="U1502" s="8">
        <v>0</v>
      </c>
      <c r="V1502" s="8">
        <v>2.0289845847722607</v>
      </c>
      <c r="W1502" s="8">
        <v>0</v>
      </c>
      <c r="X1502" s="8">
        <v>7.3948738840720479E-2</v>
      </c>
      <c r="Y1502" s="8">
        <v>117</v>
      </c>
      <c r="Z1502" s="8">
        <v>1998</v>
      </c>
      <c r="AA1502" s="8" t="b">
        <v>0</v>
      </c>
      <c r="AB1502" s="9" t="s">
        <v>159</v>
      </c>
      <c r="AC1502" s="16">
        <f t="shared" si="71"/>
        <v>2030.875721445399</v>
      </c>
      <c r="AD1502" s="16">
        <f t="shared" si="70"/>
        <v>0.75956460131021342</v>
      </c>
      <c r="AE1502" s="16" t="str">
        <f>VLOOKUP(AB1502,aircraft!A:B,2,FALSE)</f>
        <v>Freighter</v>
      </c>
      <c r="AF1502" s="16">
        <f t="shared" si="72"/>
        <v>26.765236316722433</v>
      </c>
    </row>
    <row r="1503" spans="1:32" x14ac:dyDescent="0.25">
      <c r="A1503" s="8">
        <v>302.61403589818008</v>
      </c>
      <c r="B1503" s="8">
        <v>138.44114980540485</v>
      </c>
      <c r="C1503" s="8">
        <v>279.63506848115128</v>
      </c>
      <c r="D1503" s="8">
        <v>235.87981534726171</v>
      </c>
      <c r="E1503" s="8">
        <v>615.56157451717922</v>
      </c>
      <c r="F1503" s="8">
        <v>0</v>
      </c>
      <c r="G1503" s="8">
        <v>0</v>
      </c>
      <c r="H1503" s="8">
        <v>0</v>
      </c>
      <c r="I1503" s="8">
        <v>0</v>
      </c>
      <c r="J1503" s="8">
        <v>3773.8318530273436</v>
      </c>
      <c r="K1503" s="8">
        <v>0</v>
      </c>
      <c r="L1503" s="8">
        <v>286.80114495639828</v>
      </c>
      <c r="M1503" s="8">
        <v>1.6819333045350198</v>
      </c>
      <c r="N1503" s="8">
        <v>0.76945796610101203</v>
      </c>
      <c r="O1503" s="8">
        <v>2.1603064247610465E-2</v>
      </c>
      <c r="P1503" s="8">
        <v>1.8222774537324758E-2</v>
      </c>
      <c r="Q1503" s="8">
        <v>4.7819309264781534E-2</v>
      </c>
      <c r="R1503" s="8">
        <v>0</v>
      </c>
      <c r="S1503" s="8">
        <v>0</v>
      </c>
      <c r="T1503" s="8">
        <v>0</v>
      </c>
      <c r="U1503" s="8">
        <v>0</v>
      </c>
      <c r="V1503" s="8">
        <v>19.679648464918138</v>
      </c>
      <c r="W1503" s="8">
        <v>0</v>
      </c>
      <c r="X1503" s="8">
        <v>0.10611642199651751</v>
      </c>
      <c r="Y1503" s="8">
        <v>512</v>
      </c>
      <c r="Z1503" s="8">
        <v>1998</v>
      </c>
      <c r="AA1503" s="8" t="b">
        <v>0</v>
      </c>
      <c r="AB1503" s="9" t="s">
        <v>191</v>
      </c>
      <c r="AC1503" s="16">
        <f t="shared" si="71"/>
        <v>5632.7646420329193</v>
      </c>
      <c r="AD1503" s="16">
        <f t="shared" si="70"/>
        <v>2.645152840682266</v>
      </c>
      <c r="AE1503" s="16" t="str">
        <f>VLOOKUP(AB1503,aircraft!A:B,2,FALSE)</f>
        <v>Passenger</v>
      </c>
      <c r="AF1503" s="16">
        <f t="shared" si="72"/>
        <v>14.503800625721517</v>
      </c>
    </row>
    <row r="1504" spans="1:32" x14ac:dyDescent="0.25">
      <c r="A1504" s="8">
        <v>150.06899823899232</v>
      </c>
      <c r="B1504" s="8">
        <v>86.525177072513529</v>
      </c>
      <c r="C1504" s="8">
        <v>71.722403804590215</v>
      </c>
      <c r="D1504" s="8">
        <v>95.315405349539688</v>
      </c>
      <c r="E1504" s="8">
        <v>125.51987279805573</v>
      </c>
      <c r="F1504" s="8">
        <v>0</v>
      </c>
      <c r="G1504" s="8">
        <v>0</v>
      </c>
      <c r="H1504" s="8">
        <v>0</v>
      </c>
      <c r="I1504" s="8">
        <v>0</v>
      </c>
      <c r="J1504" s="8">
        <v>569.46571884155276</v>
      </c>
      <c r="K1504" s="8">
        <v>0</v>
      </c>
      <c r="L1504" s="8">
        <v>63.615484437490522</v>
      </c>
      <c r="M1504" s="8">
        <v>0.30440734027532967</v>
      </c>
      <c r="N1504" s="8">
        <v>0.17551192670420693</v>
      </c>
      <c r="O1504" s="8">
        <v>1.5922488837100346E-2</v>
      </c>
      <c r="P1504" s="8">
        <v>2.1160173072512257E-2</v>
      </c>
      <c r="Q1504" s="8">
        <v>4.0509435927364355E-2</v>
      </c>
      <c r="R1504" s="8">
        <v>0</v>
      </c>
      <c r="S1504" s="8">
        <v>0</v>
      </c>
      <c r="T1504" s="8">
        <v>0</v>
      </c>
      <c r="U1504" s="8">
        <v>0</v>
      </c>
      <c r="V1504" s="8">
        <v>0.47967259245924654</v>
      </c>
      <c r="W1504" s="8">
        <v>0</v>
      </c>
      <c r="X1504" s="8">
        <v>6.5523944306727866E-2</v>
      </c>
      <c r="Y1504" s="8">
        <v>40</v>
      </c>
      <c r="Z1504" s="8">
        <v>1998</v>
      </c>
      <c r="AA1504" s="8" t="b">
        <v>0</v>
      </c>
      <c r="AB1504" s="9" t="s">
        <v>121</v>
      </c>
      <c r="AC1504" s="16">
        <f t="shared" si="71"/>
        <v>1162.2330605427346</v>
      </c>
      <c r="AD1504" s="16">
        <f t="shared" si="70"/>
        <v>0.62303530912324145</v>
      </c>
      <c r="AE1504" s="16" t="str">
        <f>VLOOKUP(AB1504,aircraft!A:B,2,FALSE)</f>
        <v>Passenger</v>
      </c>
      <c r="AF1504" s="16">
        <f t="shared" si="72"/>
        <v>45.725414908173455</v>
      </c>
    </row>
    <row r="1505" spans="1:32" x14ac:dyDescent="0.25">
      <c r="A1505" s="8">
        <v>138.11349145295108</v>
      </c>
      <c r="B1505" s="8">
        <v>44.91964164127338</v>
      </c>
      <c r="C1505" s="8">
        <v>91.181655516126042</v>
      </c>
      <c r="D1505" s="8">
        <v>88.193696010265597</v>
      </c>
      <c r="E1505" s="8">
        <v>145.99182132293097</v>
      </c>
      <c r="F1505" s="8">
        <v>0</v>
      </c>
      <c r="G1505" s="8">
        <v>0</v>
      </c>
      <c r="H1505" s="8">
        <v>0</v>
      </c>
      <c r="I1505" s="8">
        <v>0</v>
      </c>
      <c r="J1505" s="8">
        <v>663.39910320281979</v>
      </c>
      <c r="K1505" s="8">
        <v>0</v>
      </c>
      <c r="L1505" s="8">
        <v>54.956097874195621</v>
      </c>
      <c r="M1505" s="8">
        <v>0.45774757963288665</v>
      </c>
      <c r="N1505" s="8">
        <v>0.14887652917147487</v>
      </c>
      <c r="O1505" s="8">
        <v>3.201371887743458E-2</v>
      </c>
      <c r="P1505" s="8">
        <v>3.0964651550280619E-2</v>
      </c>
      <c r="Q1505" s="8">
        <v>6.5948559366705822E-2</v>
      </c>
      <c r="R1505" s="8">
        <v>0</v>
      </c>
      <c r="S1505" s="8">
        <v>0</v>
      </c>
      <c r="T1505" s="8">
        <v>0</v>
      </c>
      <c r="U1505" s="8">
        <v>0</v>
      </c>
      <c r="V1505" s="8">
        <v>0.51981734147062519</v>
      </c>
      <c r="W1505" s="8">
        <v>0</v>
      </c>
      <c r="X1505" s="8">
        <v>5.6604776781385896E-2</v>
      </c>
      <c r="Y1505" s="8">
        <v>66</v>
      </c>
      <c r="Z1505" s="8">
        <v>1998</v>
      </c>
      <c r="AA1505" s="8" t="b">
        <v>0</v>
      </c>
      <c r="AB1505" s="9" t="s">
        <v>198</v>
      </c>
      <c r="AC1505" s="16">
        <f t="shared" si="71"/>
        <v>1226.7555070205626</v>
      </c>
      <c r="AD1505" s="16">
        <f t="shared" si="70"/>
        <v>0.79215581538016844</v>
      </c>
      <c r="AE1505" s="16" t="str">
        <f>VLOOKUP(AB1505,aircraft!A:B,2,FALSE)</f>
        <v>Passenger</v>
      </c>
      <c r="AF1505" s="16">
        <f t="shared" si="72"/>
        <v>18.587204651826706</v>
      </c>
    </row>
    <row r="1506" spans="1:32" x14ac:dyDescent="0.25">
      <c r="A1506" s="8">
        <v>118.67753948417149</v>
      </c>
      <c r="B1506" s="8">
        <v>0</v>
      </c>
      <c r="C1506" s="8">
        <v>330.87798011541366</v>
      </c>
      <c r="D1506" s="8">
        <v>581.77478487767746</v>
      </c>
      <c r="E1506" s="8">
        <v>600.37237793990528</v>
      </c>
      <c r="F1506" s="8">
        <v>0</v>
      </c>
      <c r="G1506" s="8">
        <v>0</v>
      </c>
      <c r="H1506" s="8">
        <v>0</v>
      </c>
      <c r="I1506" s="8">
        <v>0</v>
      </c>
      <c r="J1506" s="8">
        <v>21598.930884246827</v>
      </c>
      <c r="K1506" s="8">
        <v>0</v>
      </c>
      <c r="L1506" s="8">
        <v>0</v>
      </c>
      <c r="M1506" s="8">
        <v>0.16880647674017327</v>
      </c>
      <c r="N1506" s="8">
        <v>0</v>
      </c>
      <c r="O1506" s="8">
        <v>1.3235119171201082E-3</v>
      </c>
      <c r="P1506" s="8">
        <v>2.3270991336353493E-3</v>
      </c>
      <c r="Q1506" s="8">
        <v>2.4014895056964428E-3</v>
      </c>
      <c r="R1506" s="8">
        <v>0</v>
      </c>
      <c r="S1506" s="8">
        <v>0</v>
      </c>
      <c r="T1506" s="8">
        <v>0</v>
      </c>
      <c r="U1506" s="8">
        <v>0</v>
      </c>
      <c r="V1506" s="8">
        <v>1.0233997810387518</v>
      </c>
      <c r="W1506" s="8">
        <v>0</v>
      </c>
      <c r="X1506" s="8">
        <v>0</v>
      </c>
      <c r="Y1506" s="8">
        <v>13632</v>
      </c>
      <c r="Z1506" s="8">
        <v>1998</v>
      </c>
      <c r="AA1506" s="8" t="b">
        <v>0</v>
      </c>
      <c r="AB1506" s="9" t="s">
        <v>211</v>
      </c>
      <c r="AC1506" s="16">
        <f t="shared" si="71"/>
        <v>23230.633566663993</v>
      </c>
      <c r="AD1506" s="16">
        <f t="shared" si="70"/>
        <v>0.17485857729662516</v>
      </c>
      <c r="AE1506" s="16" t="str">
        <f>VLOOKUP(AB1506,aircraft!A:B,2,FALSE)</f>
        <v>Passenger</v>
      </c>
      <c r="AF1506" s="16">
        <f t="shared" si="72"/>
        <v>1.7653988915694925</v>
      </c>
    </row>
    <row r="1507" spans="1:32" x14ac:dyDescent="0.25">
      <c r="A1507" s="8">
        <v>105.84449455318897</v>
      </c>
      <c r="B1507" s="8">
        <v>46.824899208755944</v>
      </c>
      <c r="C1507" s="8">
        <v>35.67983096792608</v>
      </c>
      <c r="D1507" s="8">
        <v>81.971232196319932</v>
      </c>
      <c r="E1507" s="8">
        <v>83.089597249265381</v>
      </c>
      <c r="F1507" s="8">
        <v>0</v>
      </c>
      <c r="G1507" s="8">
        <v>0</v>
      </c>
      <c r="H1507" s="8">
        <v>0</v>
      </c>
      <c r="I1507" s="8">
        <v>0</v>
      </c>
      <c r="J1507" s="8">
        <v>2209.2399443155527</v>
      </c>
      <c r="K1507" s="8">
        <v>0</v>
      </c>
      <c r="L1507" s="8">
        <v>0</v>
      </c>
      <c r="M1507" s="8">
        <v>4.7259838685512889</v>
      </c>
      <c r="N1507" s="8">
        <v>2.0965202713921767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9.2703545188251884</v>
      </c>
      <c r="W1507" s="8">
        <v>0</v>
      </c>
      <c r="X1507" s="8">
        <v>0</v>
      </c>
      <c r="Y1507" s="8">
        <v>2417</v>
      </c>
      <c r="Z1507" s="8">
        <v>1998</v>
      </c>
      <c r="AA1507" s="8" t="b">
        <v>0</v>
      </c>
      <c r="AB1507" s="9" t="s">
        <v>135</v>
      </c>
      <c r="AC1507" s="16">
        <f t="shared" si="71"/>
        <v>2562.6499984910088</v>
      </c>
      <c r="AD1507" s="16">
        <f t="shared" si="70"/>
        <v>6.8225041399434652</v>
      </c>
      <c r="AE1507" s="16" t="str">
        <f>VLOOKUP(AB1507,aircraft!A:B,2,FALSE)</f>
        <v>Passenger</v>
      </c>
      <c r="AF1507" s="16">
        <f t="shared" si="72"/>
        <v>1.1425359078956632</v>
      </c>
    </row>
    <row r="1508" spans="1:32" x14ac:dyDescent="0.25">
      <c r="A1508" s="8">
        <v>284.62323919837803</v>
      </c>
      <c r="B1508" s="8">
        <v>96.492505333534908</v>
      </c>
      <c r="C1508" s="8">
        <v>83.214832737113284</v>
      </c>
      <c r="D1508" s="8">
        <v>130.23083580377994</v>
      </c>
      <c r="E1508" s="8">
        <v>171.02633257665551</v>
      </c>
      <c r="F1508" s="8">
        <v>0</v>
      </c>
      <c r="G1508" s="8">
        <v>0</v>
      </c>
      <c r="H1508" s="8">
        <v>0</v>
      </c>
      <c r="I1508" s="8">
        <v>0</v>
      </c>
      <c r="J1508" s="8">
        <v>2674.3130561208723</v>
      </c>
      <c r="K1508" s="8">
        <v>0</v>
      </c>
      <c r="L1508" s="8">
        <v>0</v>
      </c>
      <c r="M1508" s="8">
        <v>5.0122153693502911</v>
      </c>
      <c r="N1508" s="8">
        <v>1.699233062001547</v>
      </c>
      <c r="O1508" s="8">
        <v>2.3300153788715534E-2</v>
      </c>
      <c r="P1508" s="8">
        <v>3.6464634998992329E-2</v>
      </c>
      <c r="Q1508" s="8">
        <v>4.7887374400487438E-2</v>
      </c>
      <c r="R1508" s="8">
        <v>0</v>
      </c>
      <c r="S1508" s="8">
        <v>0</v>
      </c>
      <c r="T1508" s="8">
        <v>0</v>
      </c>
      <c r="U1508" s="8">
        <v>0</v>
      </c>
      <c r="V1508" s="8">
        <v>2.434440847696969</v>
      </c>
      <c r="W1508" s="8">
        <v>0</v>
      </c>
      <c r="X1508" s="8">
        <v>0</v>
      </c>
      <c r="Y1508" s="8">
        <v>677</v>
      </c>
      <c r="Z1508" s="8">
        <v>1998</v>
      </c>
      <c r="AA1508" s="8" t="b">
        <v>0</v>
      </c>
      <c r="AB1508" s="9" t="s">
        <v>136</v>
      </c>
      <c r="AC1508" s="16">
        <f t="shared" si="71"/>
        <v>3439.9008017703336</v>
      </c>
      <c r="AD1508" s="16">
        <f t="shared" si="70"/>
        <v>6.8191005945400347</v>
      </c>
      <c r="AE1508" s="16" t="str">
        <f>VLOOKUP(AB1508,aircraft!A:B,2,FALSE)</f>
        <v>Freighter</v>
      </c>
      <c r="AF1508" s="16">
        <f t="shared" si="72"/>
        <v>5.4513535289512793</v>
      </c>
    </row>
    <row r="1509" spans="1:32" x14ac:dyDescent="0.25">
      <c r="A1509" s="8">
        <v>4751.6183971478386</v>
      </c>
      <c r="B1509" s="8">
        <v>2739.6372869730053</v>
      </c>
      <c r="C1509" s="8">
        <v>1750.4285973299914</v>
      </c>
      <c r="D1509" s="8">
        <v>1982.7156226000361</v>
      </c>
      <c r="E1509" s="8">
        <v>2829.9308701742907</v>
      </c>
      <c r="F1509" s="8">
        <v>0</v>
      </c>
      <c r="G1509" s="8">
        <v>0</v>
      </c>
      <c r="H1509" s="8">
        <v>0</v>
      </c>
      <c r="I1509" s="8">
        <v>0</v>
      </c>
      <c r="J1509" s="8">
        <v>19273.248192508221</v>
      </c>
      <c r="K1509" s="8">
        <v>0</v>
      </c>
      <c r="L1509" s="8">
        <v>827.00129768737679</v>
      </c>
      <c r="M1509" s="8">
        <v>152.05179593080328</v>
      </c>
      <c r="N1509" s="8">
        <v>87.668397347161417</v>
      </c>
      <c r="O1509" s="8">
        <v>3.5460507494998339</v>
      </c>
      <c r="P1509" s="8">
        <v>4.0166221177432222</v>
      </c>
      <c r="Q1509" s="8">
        <v>5.8638784652923022</v>
      </c>
      <c r="R1509" s="8">
        <v>0</v>
      </c>
      <c r="S1509" s="8">
        <v>0</v>
      </c>
      <c r="T1509" s="8">
        <v>0</v>
      </c>
      <c r="U1509" s="8">
        <v>0</v>
      </c>
      <c r="V1509" s="8">
        <v>17.863551767813622</v>
      </c>
      <c r="W1509" s="8">
        <v>0</v>
      </c>
      <c r="X1509" s="8">
        <v>0.85181127598746231</v>
      </c>
      <c r="Y1509" s="8">
        <v>3679</v>
      </c>
      <c r="Z1509" s="8">
        <v>1998</v>
      </c>
      <c r="AA1509" s="8" t="b">
        <v>0</v>
      </c>
      <c r="AB1509" s="9" t="s">
        <v>163</v>
      </c>
      <c r="AC1509" s="16">
        <f t="shared" si="71"/>
        <v>34154.580264420758</v>
      </c>
      <c r="AD1509" s="16">
        <f t="shared" si="70"/>
        <v>253.99855588648757</v>
      </c>
      <c r="AE1509" s="16" t="str">
        <f>VLOOKUP(AB1509,aircraft!A:B,2,FALSE)</f>
        <v>Passenger</v>
      </c>
      <c r="AF1509" s="16">
        <f t="shared" si="72"/>
        <v>9.283658674754216</v>
      </c>
    </row>
    <row r="1510" spans="1:32" x14ac:dyDescent="0.25">
      <c r="A1510" s="8">
        <v>2063.4650859473381</v>
      </c>
      <c r="B1510" s="8">
        <v>1189.7306175137271</v>
      </c>
      <c r="C1510" s="8">
        <v>709.21147907518889</v>
      </c>
      <c r="D1510" s="8">
        <v>1017.1109786530465</v>
      </c>
      <c r="E1510" s="8">
        <v>1359.3472650526808</v>
      </c>
      <c r="F1510" s="8">
        <v>0</v>
      </c>
      <c r="G1510" s="8">
        <v>0</v>
      </c>
      <c r="H1510" s="8">
        <v>0</v>
      </c>
      <c r="I1510" s="8">
        <v>0</v>
      </c>
      <c r="J1510" s="8">
        <v>8895.3453196191786</v>
      </c>
      <c r="K1510" s="8">
        <v>0</v>
      </c>
      <c r="L1510" s="8">
        <v>381.69290662494313</v>
      </c>
      <c r="M1510" s="8">
        <v>26.206006274826528</v>
      </c>
      <c r="N1510" s="8">
        <v>15.109578659822146</v>
      </c>
      <c r="O1510" s="8">
        <v>0.29983925790556482</v>
      </c>
      <c r="P1510" s="8">
        <v>0.43001249986056711</v>
      </c>
      <c r="Q1510" s="8">
        <v>0.63125544214444917</v>
      </c>
      <c r="R1510" s="8">
        <v>0</v>
      </c>
      <c r="S1510" s="8">
        <v>0</v>
      </c>
      <c r="T1510" s="8">
        <v>0</v>
      </c>
      <c r="U1510" s="8">
        <v>0</v>
      </c>
      <c r="V1510" s="8">
        <v>8.2447162005293642</v>
      </c>
      <c r="W1510" s="8">
        <v>0</v>
      </c>
      <c r="X1510" s="8">
        <v>0.3931436658403672</v>
      </c>
      <c r="Y1510" s="8">
        <v>1698</v>
      </c>
      <c r="Z1510" s="8">
        <v>1998</v>
      </c>
      <c r="AA1510" s="8" t="b">
        <v>0</v>
      </c>
      <c r="AB1510" s="9" t="s">
        <v>176</v>
      </c>
      <c r="AC1510" s="16">
        <f t="shared" si="71"/>
        <v>15615.903652486104</v>
      </c>
      <c r="AD1510" s="16">
        <f t="shared" si="70"/>
        <v>43.06983580039963</v>
      </c>
      <c r="AE1510" s="16" t="str">
        <f>VLOOKUP(AB1510,aircraft!A:B,2,FALSE)</f>
        <v>Passenger</v>
      </c>
      <c r="AF1510" s="16">
        <f t="shared" si="72"/>
        <v>9.5666782190608668</v>
      </c>
    </row>
    <row r="1511" spans="1:32" x14ac:dyDescent="0.25">
      <c r="A1511" s="8">
        <v>0</v>
      </c>
      <c r="B1511" s="8">
        <v>0</v>
      </c>
      <c r="C1511" s="8">
        <v>0</v>
      </c>
      <c r="D1511" s="8">
        <v>0</v>
      </c>
      <c r="E1511" s="8">
        <v>0</v>
      </c>
      <c r="F1511" s="8">
        <v>12642.064102313278</v>
      </c>
      <c r="G1511" s="8">
        <v>431.01957419646436</v>
      </c>
      <c r="H1511" s="8">
        <v>1548.947169749737</v>
      </c>
      <c r="I1511" s="8">
        <v>6554.767829991998</v>
      </c>
      <c r="J1511" s="8">
        <v>0</v>
      </c>
      <c r="K1511" s="8">
        <v>1465.9922839486076</v>
      </c>
      <c r="L1511" s="8">
        <v>0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16.097543397524966</v>
      </c>
      <c r="S1511" s="8">
        <v>3.6607572207209937</v>
      </c>
      <c r="T1511" s="8">
        <v>0.30206246499279121</v>
      </c>
      <c r="U1511" s="8">
        <v>55.924850841732052</v>
      </c>
      <c r="V1511" s="8">
        <v>0</v>
      </c>
      <c r="W1511" s="8">
        <v>0.63037670350598884</v>
      </c>
      <c r="X1511" s="8">
        <v>0</v>
      </c>
      <c r="Y1511" s="8">
        <v>9457</v>
      </c>
      <c r="Z1511" s="8">
        <v>1999</v>
      </c>
      <c r="AA1511" s="8" t="b">
        <v>1</v>
      </c>
      <c r="AB1511" s="9" t="s">
        <v>44</v>
      </c>
      <c r="AC1511" s="16">
        <f t="shared" si="71"/>
        <v>22642.790960200084</v>
      </c>
      <c r="AD1511" s="16">
        <f t="shared" si="70"/>
        <v>76.615590628476795</v>
      </c>
      <c r="AE1511" s="16" t="str">
        <f>VLOOKUP(AB1511,aircraft!A:B,2,FALSE)</f>
        <v>Passenger</v>
      </c>
      <c r="AF1511" s="16" t="str">
        <f t="shared" si="72"/>
        <v/>
      </c>
    </row>
    <row r="1512" spans="1:32" x14ac:dyDescent="0.25">
      <c r="A1512" s="8">
        <v>0</v>
      </c>
      <c r="B1512" s="8">
        <v>0</v>
      </c>
      <c r="C1512" s="8">
        <v>0</v>
      </c>
      <c r="D1512" s="8">
        <v>0</v>
      </c>
      <c r="E1512" s="8">
        <v>0</v>
      </c>
      <c r="F1512" s="8">
        <v>11692.229837742558</v>
      </c>
      <c r="G1512" s="8">
        <v>245.15019820723364</v>
      </c>
      <c r="H1512" s="8">
        <v>1452.4202340388297</v>
      </c>
      <c r="I1512" s="8">
        <v>3353.2698097245366</v>
      </c>
      <c r="J1512" s="8">
        <v>0</v>
      </c>
      <c r="K1512" s="8">
        <v>2441.3370358533666</v>
      </c>
      <c r="L1512" s="8">
        <v>0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6.8579283043055295</v>
      </c>
      <c r="S1512" s="8">
        <v>0.68032429177797016</v>
      </c>
      <c r="T1512" s="8">
        <v>0.40612131158766257</v>
      </c>
      <c r="U1512" s="8">
        <v>9.2770824567541013</v>
      </c>
      <c r="V1512" s="8">
        <v>0</v>
      </c>
      <c r="W1512" s="8">
        <v>0.9032946893281345</v>
      </c>
      <c r="X1512" s="8">
        <v>0</v>
      </c>
      <c r="Y1512" s="8">
        <v>16919</v>
      </c>
      <c r="Z1512" s="8">
        <v>1999</v>
      </c>
      <c r="AA1512" s="8" t="b">
        <v>1</v>
      </c>
      <c r="AB1512" s="9" t="s">
        <v>141</v>
      </c>
      <c r="AC1512" s="16">
        <f t="shared" si="71"/>
        <v>19184.407115566522</v>
      </c>
      <c r="AD1512" s="16">
        <f t="shared" si="70"/>
        <v>18.1247510537534</v>
      </c>
      <c r="AE1512" s="16" t="str">
        <f>VLOOKUP(AB1512,aircraft!A:B,2,FALSE)</f>
        <v>Passenger</v>
      </c>
      <c r="AF1512" s="16" t="str">
        <f t="shared" si="72"/>
        <v/>
      </c>
    </row>
    <row r="1513" spans="1:32" x14ac:dyDescent="0.25">
      <c r="A1513" s="8">
        <v>0</v>
      </c>
      <c r="B1513" s="8">
        <v>0</v>
      </c>
      <c r="C1513" s="8">
        <v>0</v>
      </c>
      <c r="D1513" s="8">
        <v>0</v>
      </c>
      <c r="E1513" s="8">
        <v>0</v>
      </c>
      <c r="F1513" s="8">
        <v>98871.409004532528</v>
      </c>
      <c r="G1513" s="8">
        <v>1752.6375770910997</v>
      </c>
      <c r="H1513" s="8">
        <v>12282.181152906416</v>
      </c>
      <c r="I1513" s="8">
        <v>26635.388108606279</v>
      </c>
      <c r="J1513" s="8">
        <v>0</v>
      </c>
      <c r="K1513" s="8">
        <v>20720.65755489366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57.58630781198994</v>
      </c>
      <c r="S1513" s="8">
        <v>4.7625817969842164</v>
      </c>
      <c r="T1513" s="8">
        <v>3.4342180108581588</v>
      </c>
      <c r="U1513" s="8">
        <v>72.378463305688015</v>
      </c>
      <c r="V1513" s="8">
        <v>0</v>
      </c>
      <c r="W1513" s="8">
        <v>7.6666431770162671</v>
      </c>
      <c r="X1513" s="8">
        <v>0</v>
      </c>
      <c r="Y1513" s="8">
        <v>150664</v>
      </c>
      <c r="Z1513" s="8">
        <v>1999</v>
      </c>
      <c r="AA1513" s="8" t="b">
        <v>1</v>
      </c>
      <c r="AB1513" s="9" t="s">
        <v>213</v>
      </c>
      <c r="AC1513" s="16">
        <f t="shared" si="71"/>
        <v>160262.27339803</v>
      </c>
      <c r="AD1513" s="16">
        <f t="shared" si="70"/>
        <v>145.82821410253658</v>
      </c>
      <c r="AE1513" s="16" t="str">
        <f>VLOOKUP(AB1513,aircraft!A:B,2,FALSE)</f>
        <v>Freighter</v>
      </c>
      <c r="AF1513" s="16" t="str">
        <f t="shared" si="72"/>
        <v/>
      </c>
    </row>
    <row r="1514" spans="1:32" x14ac:dyDescent="0.25">
      <c r="A1514" s="8">
        <v>0</v>
      </c>
      <c r="B1514" s="8">
        <v>0</v>
      </c>
      <c r="C1514" s="8">
        <v>0</v>
      </c>
      <c r="D1514" s="8">
        <v>0</v>
      </c>
      <c r="E1514" s="8">
        <v>0</v>
      </c>
      <c r="F1514" s="8">
        <v>319.21764624241769</v>
      </c>
      <c r="G1514" s="8">
        <v>9.1957525705494252</v>
      </c>
      <c r="H1514" s="8">
        <v>35.611663133382798</v>
      </c>
      <c r="I1514" s="8">
        <v>136.55399372320645</v>
      </c>
      <c r="J1514" s="8">
        <v>0</v>
      </c>
      <c r="K1514" s="8">
        <v>52.834755339289131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0.31349169135270705</v>
      </c>
      <c r="S1514" s="8">
        <v>4.8045100629789492E-2</v>
      </c>
      <c r="T1514" s="8">
        <v>1.3316563576456431E-2</v>
      </c>
      <c r="U1514" s="8">
        <v>0.71345442577943419</v>
      </c>
      <c r="V1514" s="8">
        <v>0</v>
      </c>
      <c r="W1514" s="8">
        <v>2.2718945567447548E-2</v>
      </c>
      <c r="X1514" s="8">
        <v>0</v>
      </c>
      <c r="Y1514" s="8">
        <v>243</v>
      </c>
      <c r="Z1514" s="8">
        <v>1999</v>
      </c>
      <c r="AA1514" s="8" t="b">
        <v>1</v>
      </c>
      <c r="AB1514" s="9" t="s">
        <v>45</v>
      </c>
      <c r="AC1514" s="16">
        <f t="shared" si="71"/>
        <v>553.41381100884553</v>
      </c>
      <c r="AD1514" s="16">
        <f t="shared" si="70"/>
        <v>1.1110267269058347</v>
      </c>
      <c r="AE1514" s="16" t="str">
        <f>VLOOKUP(AB1514,aircraft!A:B,2,FALSE)</f>
        <v>Passenger</v>
      </c>
      <c r="AF1514" s="16" t="str">
        <f t="shared" si="72"/>
        <v/>
      </c>
    </row>
    <row r="1515" spans="1:32" x14ac:dyDescent="0.25">
      <c r="A1515" s="8">
        <v>0</v>
      </c>
      <c r="B1515" s="8">
        <v>0</v>
      </c>
      <c r="C1515" s="8">
        <v>0</v>
      </c>
      <c r="D1515" s="8">
        <v>0</v>
      </c>
      <c r="E1515" s="8">
        <v>0</v>
      </c>
      <c r="F1515" s="8">
        <v>685221.81597708107</v>
      </c>
      <c r="G1515" s="8">
        <v>33669.100151720188</v>
      </c>
      <c r="H1515" s="8">
        <v>30777.974661901906</v>
      </c>
      <c r="I1515" s="8">
        <v>309490.54571500915</v>
      </c>
      <c r="J1515" s="8">
        <v>0</v>
      </c>
      <c r="K1515" s="8">
        <v>164903.05196984403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929.23774396713691</v>
      </c>
      <c r="S1515" s="8">
        <v>40.337188994647271</v>
      </c>
      <c r="T1515" s="8">
        <v>42.582642902849919</v>
      </c>
      <c r="U1515" s="8">
        <v>370.53740432276373</v>
      </c>
      <c r="V1515" s="8">
        <v>0</v>
      </c>
      <c r="W1515" s="8">
        <v>24.735458970347793</v>
      </c>
      <c r="X1515" s="8">
        <v>0</v>
      </c>
      <c r="Y1515" s="8">
        <v>1962022</v>
      </c>
      <c r="Z1515" s="8">
        <v>1999</v>
      </c>
      <c r="AA1515" s="8" t="b">
        <v>1</v>
      </c>
      <c r="AB1515" s="9" t="s">
        <v>47</v>
      </c>
      <c r="AC1515" s="16">
        <f t="shared" si="71"/>
        <v>1224062.4884755565</v>
      </c>
      <c r="AD1515" s="16">
        <f t="shared" si="70"/>
        <v>1407.4304391577455</v>
      </c>
      <c r="AE1515" s="16" t="str">
        <f>VLOOKUP(AB1515,aircraft!A:B,2,FALSE)</f>
        <v>Passenger</v>
      </c>
      <c r="AF1515" s="16" t="str">
        <f t="shared" si="72"/>
        <v/>
      </c>
    </row>
    <row r="1516" spans="1:32" x14ac:dyDescent="0.25">
      <c r="A1516" s="8">
        <v>0</v>
      </c>
      <c r="B1516" s="8">
        <v>0</v>
      </c>
      <c r="C1516" s="8">
        <v>0</v>
      </c>
      <c r="D1516" s="8">
        <v>0</v>
      </c>
      <c r="E1516" s="8">
        <v>0</v>
      </c>
      <c r="F1516" s="8">
        <v>451222.21388939151</v>
      </c>
      <c r="G1516" s="8">
        <v>22242.261518358657</v>
      </c>
      <c r="H1516" s="8">
        <v>13288.578864859555</v>
      </c>
      <c r="I1516" s="8">
        <v>184670.18181169577</v>
      </c>
      <c r="J1516" s="8">
        <v>0</v>
      </c>
      <c r="K1516" s="8">
        <v>90620.076996023607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457.87677073815075</v>
      </c>
      <c r="S1516" s="8">
        <v>36.923798246203184</v>
      </c>
      <c r="T1516" s="8">
        <v>12.133311217009648</v>
      </c>
      <c r="U1516" s="8">
        <v>306.63328886938177</v>
      </c>
      <c r="V1516" s="8">
        <v>0</v>
      </c>
      <c r="W1516" s="8">
        <v>13.593012195036946</v>
      </c>
      <c r="X1516" s="8">
        <v>0</v>
      </c>
      <c r="Y1516" s="8">
        <v>1164673</v>
      </c>
      <c r="Z1516" s="8">
        <v>1999</v>
      </c>
      <c r="AA1516" s="8" t="b">
        <v>1</v>
      </c>
      <c r="AB1516" s="9" t="s">
        <v>200</v>
      </c>
      <c r="AC1516" s="16">
        <f t="shared" si="71"/>
        <v>762043.3130803291</v>
      </c>
      <c r="AD1516" s="16">
        <f t="shared" si="70"/>
        <v>827.1601812657824</v>
      </c>
      <c r="AE1516" s="16" t="str">
        <f>VLOOKUP(AB1516,aircraft!A:B,2,FALSE)</f>
        <v>Passenger</v>
      </c>
      <c r="AF1516" s="16" t="str">
        <f t="shared" si="72"/>
        <v/>
      </c>
    </row>
    <row r="1517" spans="1:32" x14ac:dyDescent="0.25">
      <c r="A1517" s="8">
        <v>0</v>
      </c>
      <c r="B1517" s="8">
        <v>0</v>
      </c>
      <c r="C1517" s="8">
        <v>0</v>
      </c>
      <c r="D1517" s="8">
        <v>0</v>
      </c>
      <c r="E1517" s="8">
        <v>0</v>
      </c>
      <c r="F1517" s="8">
        <v>8611.5623060227736</v>
      </c>
      <c r="G1517" s="8">
        <v>436.42536531551968</v>
      </c>
      <c r="H1517" s="8">
        <v>431.30115178126158</v>
      </c>
      <c r="I1517" s="8">
        <v>4302.9138401208938</v>
      </c>
      <c r="J1517" s="8">
        <v>0</v>
      </c>
      <c r="K1517" s="8">
        <v>1369.8630630970001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1.7796537282221627</v>
      </c>
      <c r="S1517" s="8">
        <v>0.61608046815246753</v>
      </c>
      <c r="T1517" s="8">
        <v>8.409336586280727E-3</v>
      </c>
      <c r="U1517" s="8">
        <v>6.0742142499551495</v>
      </c>
      <c r="V1517" s="8">
        <v>0</v>
      </c>
      <c r="W1517" s="8">
        <v>0.31506851150360854</v>
      </c>
      <c r="X1517" s="8">
        <v>0</v>
      </c>
      <c r="Y1517" s="8">
        <v>7974</v>
      </c>
      <c r="Z1517" s="8">
        <v>1999</v>
      </c>
      <c r="AA1517" s="8" t="b">
        <v>1</v>
      </c>
      <c r="AB1517" s="9" t="s">
        <v>214</v>
      </c>
      <c r="AC1517" s="16">
        <f t="shared" si="71"/>
        <v>15152.065726337449</v>
      </c>
      <c r="AD1517" s="16">
        <f t="shared" si="70"/>
        <v>8.7934262944196693</v>
      </c>
      <c r="AE1517" s="16" t="str">
        <f>VLOOKUP(AB1517,aircraft!A:B,2,FALSE)</f>
        <v>Passenger</v>
      </c>
      <c r="AF1517" s="16" t="str">
        <f t="shared" si="72"/>
        <v/>
      </c>
    </row>
    <row r="1518" spans="1:32" x14ac:dyDescent="0.25">
      <c r="A1518" s="8">
        <v>0</v>
      </c>
      <c r="B1518" s="8">
        <v>0</v>
      </c>
      <c r="C1518" s="8">
        <v>0</v>
      </c>
      <c r="D1518" s="8">
        <v>0</v>
      </c>
      <c r="E1518" s="8">
        <v>0</v>
      </c>
      <c r="F1518" s="8">
        <v>379.55100329008894</v>
      </c>
      <c r="G1518" s="8">
        <v>22.033677562765146</v>
      </c>
      <c r="H1518" s="8">
        <v>24.664771247863769</v>
      </c>
      <c r="I1518" s="8">
        <v>243.03072989759573</v>
      </c>
      <c r="J1518" s="8">
        <v>0</v>
      </c>
      <c r="K1518" s="8">
        <v>92.83390467026129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0.29823227694471821</v>
      </c>
      <c r="S1518" s="8">
        <v>0.11833366159315931</v>
      </c>
      <c r="T1518" s="8">
        <v>1.8323020941077911E-3</v>
      </c>
      <c r="U1518" s="8">
        <v>1.3052163474081211</v>
      </c>
      <c r="V1518" s="8">
        <v>0</v>
      </c>
      <c r="W1518" s="8">
        <v>2.1351798547951641E-2</v>
      </c>
      <c r="X1518" s="8">
        <v>0</v>
      </c>
      <c r="Y1518" s="8">
        <v>40</v>
      </c>
      <c r="Z1518" s="8">
        <v>1999</v>
      </c>
      <c r="AA1518" s="8" t="b">
        <v>1</v>
      </c>
      <c r="AB1518" s="9" t="s">
        <v>192</v>
      </c>
      <c r="AC1518" s="16">
        <f t="shared" si="71"/>
        <v>762.11408666857483</v>
      </c>
      <c r="AD1518" s="16">
        <f t="shared" si="70"/>
        <v>1.744966386588058</v>
      </c>
      <c r="AE1518" s="16" t="str">
        <f>VLOOKUP(AB1518,aircraft!A:B,2,FALSE)</f>
        <v>Passenger</v>
      </c>
      <c r="AF1518" s="16" t="str">
        <f t="shared" si="72"/>
        <v/>
      </c>
    </row>
    <row r="1519" spans="1:32" x14ac:dyDescent="0.25">
      <c r="A1519" s="8">
        <v>0</v>
      </c>
      <c r="B1519" s="8">
        <v>0</v>
      </c>
      <c r="C1519" s="8">
        <v>0</v>
      </c>
      <c r="D1519" s="8">
        <v>0</v>
      </c>
      <c r="E1519" s="8">
        <v>0</v>
      </c>
      <c r="F1519" s="8">
        <v>109229.98763519093</v>
      </c>
      <c r="G1519" s="8">
        <v>8426.1356791744056</v>
      </c>
      <c r="H1519" s="8">
        <v>0</v>
      </c>
      <c r="I1519" s="8">
        <v>52635.35812346515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0</v>
      </c>
      <c r="Y1519" s="8">
        <v>1045137</v>
      </c>
      <c r="Z1519" s="8">
        <v>1999</v>
      </c>
      <c r="AA1519" s="8" t="b">
        <v>1</v>
      </c>
      <c r="AB1519" s="9" t="s">
        <v>48</v>
      </c>
      <c r="AC1519" s="16">
        <f t="shared" si="71"/>
        <v>170291.48143783049</v>
      </c>
      <c r="AD1519" s="16">
        <f t="shared" si="70"/>
        <v>0</v>
      </c>
      <c r="AE1519" s="16" t="str">
        <f>VLOOKUP(AB1519,aircraft!A:B,2,FALSE)</f>
        <v>Passenger</v>
      </c>
      <c r="AF1519" s="16" t="str">
        <f t="shared" si="72"/>
        <v/>
      </c>
    </row>
    <row r="1520" spans="1:32" x14ac:dyDescent="0.25">
      <c r="A1520" s="8">
        <v>0</v>
      </c>
      <c r="B1520" s="8">
        <v>0</v>
      </c>
      <c r="C1520" s="8">
        <v>0</v>
      </c>
      <c r="D1520" s="8">
        <v>0</v>
      </c>
      <c r="E1520" s="8">
        <v>0</v>
      </c>
      <c r="F1520" s="8">
        <v>129615.69788401751</v>
      </c>
      <c r="G1520" s="8">
        <v>9437.6797920545341</v>
      </c>
      <c r="H1520" s="8">
        <v>0</v>
      </c>
      <c r="I1520" s="8">
        <v>60556.82248921664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81.324380984997703</v>
      </c>
      <c r="S1520" s="8">
        <v>39.741689690459786</v>
      </c>
      <c r="T1520" s="8">
        <v>0</v>
      </c>
      <c r="U1520" s="8">
        <v>255.71456558361328</v>
      </c>
      <c r="V1520" s="8">
        <v>0</v>
      </c>
      <c r="W1520" s="8">
        <v>0</v>
      </c>
      <c r="X1520" s="8">
        <v>0</v>
      </c>
      <c r="Y1520" s="8">
        <v>1096693</v>
      </c>
      <c r="Z1520" s="8">
        <v>1999</v>
      </c>
      <c r="AA1520" s="8" t="b">
        <v>1</v>
      </c>
      <c r="AB1520" s="9" t="s">
        <v>194</v>
      </c>
      <c r="AC1520" s="16">
        <f t="shared" si="71"/>
        <v>199610.20016528867</v>
      </c>
      <c r="AD1520" s="16">
        <f t="shared" si="70"/>
        <v>376.78063625907077</v>
      </c>
      <c r="AE1520" s="16" t="str">
        <f>VLOOKUP(AB1520,aircraft!A:B,2,FALSE)</f>
        <v>Passenger</v>
      </c>
      <c r="AF1520" s="16" t="str">
        <f t="shared" si="72"/>
        <v/>
      </c>
    </row>
    <row r="1521" spans="1:32" x14ac:dyDescent="0.25">
      <c r="A1521" s="8">
        <v>0</v>
      </c>
      <c r="B1521" s="8">
        <v>0</v>
      </c>
      <c r="C1521" s="8">
        <v>0</v>
      </c>
      <c r="D1521" s="8">
        <v>0</v>
      </c>
      <c r="E1521" s="8">
        <v>0</v>
      </c>
      <c r="F1521" s="8">
        <v>34681.445091122434</v>
      </c>
      <c r="G1521" s="8">
        <v>2650.3598733319832</v>
      </c>
      <c r="H1521" s="8">
        <v>0</v>
      </c>
      <c r="I1521" s="8">
        <v>16854.447300351436</v>
      </c>
      <c r="J1521" s="8">
        <v>0</v>
      </c>
      <c r="K1521" s="8">
        <v>5152.6272694562567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27.382055693080915</v>
      </c>
      <c r="S1521" s="8">
        <v>12.509697591884771</v>
      </c>
      <c r="T1521" s="8">
        <v>0</v>
      </c>
      <c r="U1521" s="8">
        <v>79.552984833220393</v>
      </c>
      <c r="V1521" s="8">
        <v>0</v>
      </c>
      <c r="W1521" s="8">
        <v>3.1431025737120142</v>
      </c>
      <c r="X1521" s="8">
        <v>0</v>
      </c>
      <c r="Y1521" s="8">
        <v>128332</v>
      </c>
      <c r="Z1521" s="8">
        <v>1999</v>
      </c>
      <c r="AA1521" s="8" t="b">
        <v>1</v>
      </c>
      <c r="AB1521" s="9" t="s">
        <v>207</v>
      </c>
      <c r="AC1521" s="16">
        <f t="shared" si="71"/>
        <v>59338.879534262109</v>
      </c>
      <c r="AD1521" s="16">
        <f t="shared" si="70"/>
        <v>122.58784069189809</v>
      </c>
      <c r="AE1521" s="16" t="str">
        <f>VLOOKUP(AB1521,aircraft!A:B,2,FALSE)</f>
        <v>Passenger</v>
      </c>
      <c r="AF1521" s="16" t="str">
        <f t="shared" si="72"/>
        <v/>
      </c>
    </row>
    <row r="1522" spans="1:32" x14ac:dyDescent="0.25">
      <c r="A1522" s="8">
        <v>0</v>
      </c>
      <c r="B1522" s="8">
        <v>0</v>
      </c>
      <c r="C1522" s="8">
        <v>0</v>
      </c>
      <c r="D1522" s="8">
        <v>0</v>
      </c>
      <c r="E1522" s="8">
        <v>0</v>
      </c>
      <c r="F1522" s="8">
        <v>23038.427481438175</v>
      </c>
      <c r="G1522" s="8">
        <v>1120.3483778169757</v>
      </c>
      <c r="H1522" s="8">
        <v>5538.4551509284975</v>
      </c>
      <c r="I1522" s="8">
        <v>21341.792340861761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332.82138519714039</v>
      </c>
      <c r="S1522" s="8">
        <v>37.419639031107202</v>
      </c>
      <c r="T1522" s="8">
        <v>9.4153738814041805</v>
      </c>
      <c r="U1522" s="8">
        <v>712.81592537134759</v>
      </c>
      <c r="V1522" s="8">
        <v>0</v>
      </c>
      <c r="W1522" s="8">
        <v>0</v>
      </c>
      <c r="X1522" s="8">
        <v>0</v>
      </c>
      <c r="Y1522" s="8">
        <v>3657</v>
      </c>
      <c r="Z1522" s="8">
        <v>1999</v>
      </c>
      <c r="AA1522" s="8" t="b">
        <v>1</v>
      </c>
      <c r="AB1522" s="9" t="s">
        <v>49</v>
      </c>
      <c r="AC1522" s="16">
        <f t="shared" si="71"/>
        <v>51039.023351045413</v>
      </c>
      <c r="AD1522" s="16">
        <f t="shared" si="70"/>
        <v>1092.4723234809994</v>
      </c>
      <c r="AE1522" s="16" t="str">
        <f>VLOOKUP(AB1522,aircraft!A:B,2,FALSE)</f>
        <v>Passenger</v>
      </c>
      <c r="AF1522" s="16" t="str">
        <f t="shared" si="72"/>
        <v/>
      </c>
    </row>
    <row r="1523" spans="1:32" x14ac:dyDescent="0.25">
      <c r="A1523" s="8">
        <v>0</v>
      </c>
      <c r="B1523" s="8">
        <v>0</v>
      </c>
      <c r="C1523" s="8">
        <v>0</v>
      </c>
      <c r="D1523" s="8">
        <v>0</v>
      </c>
      <c r="E1523" s="8">
        <v>0</v>
      </c>
      <c r="F1523" s="8">
        <v>1412.454391067203</v>
      </c>
      <c r="G1523" s="8">
        <v>105.35231562450294</v>
      </c>
      <c r="H1523" s="8">
        <v>0</v>
      </c>
      <c r="I1523" s="8">
        <v>559.4392010534275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60.371310526805679</v>
      </c>
      <c r="S1523" s="8">
        <v>29.576542401272025</v>
      </c>
      <c r="T1523" s="8">
        <v>0</v>
      </c>
      <c r="U1523" s="8">
        <v>157.05660718331754</v>
      </c>
      <c r="V1523" s="8">
        <v>0</v>
      </c>
      <c r="W1523" s="8">
        <v>0</v>
      </c>
      <c r="X1523" s="8">
        <v>0</v>
      </c>
      <c r="Y1523" s="8">
        <v>13477</v>
      </c>
      <c r="Z1523" s="8">
        <v>1999</v>
      </c>
      <c r="AA1523" s="8" t="b">
        <v>1</v>
      </c>
      <c r="AB1523" s="9" t="s">
        <v>50</v>
      </c>
      <c r="AC1523" s="16">
        <f t="shared" si="71"/>
        <v>2077.2459077451335</v>
      </c>
      <c r="AD1523" s="16">
        <f t="shared" si="70"/>
        <v>247.00446011139525</v>
      </c>
      <c r="AE1523" s="16" t="str">
        <f>VLOOKUP(AB1523,aircraft!A:B,2,FALSE)</f>
        <v>Passenger</v>
      </c>
      <c r="AF1523" s="16" t="str">
        <f t="shared" si="72"/>
        <v/>
      </c>
    </row>
    <row r="1524" spans="1:32" x14ac:dyDescent="0.25">
      <c r="A1524" s="8">
        <v>0</v>
      </c>
      <c r="B1524" s="8">
        <v>0</v>
      </c>
      <c r="C1524" s="8">
        <v>0</v>
      </c>
      <c r="D1524" s="8">
        <v>0</v>
      </c>
      <c r="E1524" s="8">
        <v>0</v>
      </c>
      <c r="F1524" s="8">
        <v>26558.53152989662</v>
      </c>
      <c r="G1524" s="8">
        <v>1195.2664060356926</v>
      </c>
      <c r="H1524" s="8">
        <v>1255.3297611978649</v>
      </c>
      <c r="I1524" s="8">
        <v>7101.9817579824858</v>
      </c>
      <c r="J1524" s="8">
        <v>0</v>
      </c>
      <c r="K1524" s="8">
        <v>4390.3625088537565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25.370926428833851</v>
      </c>
      <c r="S1524" s="8">
        <v>6.4424860049409638</v>
      </c>
      <c r="T1524" s="8">
        <v>0.27240654992830932</v>
      </c>
      <c r="U1524" s="8">
        <v>38.279682129526755</v>
      </c>
      <c r="V1524" s="8">
        <v>0</v>
      </c>
      <c r="W1524" s="8">
        <v>2.5025065189118689</v>
      </c>
      <c r="X1524" s="8">
        <v>0</v>
      </c>
      <c r="Y1524" s="8">
        <v>126781</v>
      </c>
      <c r="Z1524" s="8">
        <v>1999</v>
      </c>
      <c r="AA1524" s="8" t="b">
        <v>1</v>
      </c>
      <c r="AB1524" s="9" t="s">
        <v>52</v>
      </c>
      <c r="AC1524" s="16">
        <f t="shared" si="71"/>
        <v>40501.471963966418</v>
      </c>
      <c r="AD1524" s="16">
        <f t="shared" si="70"/>
        <v>72.868007632141754</v>
      </c>
      <c r="AE1524" s="16" t="str">
        <f>VLOOKUP(AB1524,aircraft!A:B,2,FALSE)</f>
        <v>Passenger</v>
      </c>
      <c r="AF1524" s="16" t="str">
        <f t="shared" si="72"/>
        <v/>
      </c>
    </row>
    <row r="1525" spans="1:32" x14ac:dyDescent="0.25">
      <c r="A1525" s="8">
        <v>0</v>
      </c>
      <c r="B1525" s="8">
        <v>0</v>
      </c>
      <c r="C1525" s="8">
        <v>0</v>
      </c>
      <c r="D1525" s="8">
        <v>0</v>
      </c>
      <c r="E1525" s="8">
        <v>0</v>
      </c>
      <c r="F1525" s="8">
        <v>512169.40478792484</v>
      </c>
      <c r="G1525" s="8">
        <v>31807.218254396063</v>
      </c>
      <c r="H1525" s="8">
        <v>8800.2498723149329</v>
      </c>
      <c r="I1525" s="8">
        <v>217384.6761713913</v>
      </c>
      <c r="J1525" s="8">
        <v>0</v>
      </c>
      <c r="K1525" s="8">
        <v>87336.788333617689</v>
      </c>
      <c r="L1525" s="8">
        <v>0</v>
      </c>
      <c r="M1525" s="8">
        <v>0</v>
      </c>
      <c r="N1525" s="8">
        <v>0</v>
      </c>
      <c r="O1525" s="8">
        <v>0</v>
      </c>
      <c r="P1525" s="8">
        <v>0</v>
      </c>
      <c r="Q1525" s="8">
        <v>0</v>
      </c>
      <c r="R1525" s="8">
        <v>489.26697145686103</v>
      </c>
      <c r="S1525" s="8">
        <v>171.44090842450231</v>
      </c>
      <c r="T1525" s="8">
        <v>1.9096541644458795</v>
      </c>
      <c r="U1525" s="8">
        <v>1171.7034184603278</v>
      </c>
      <c r="V1525" s="8">
        <v>0</v>
      </c>
      <c r="W1525" s="8">
        <v>49.781967139375602</v>
      </c>
      <c r="X1525" s="8">
        <v>0</v>
      </c>
      <c r="Y1525" s="8">
        <v>2174136</v>
      </c>
      <c r="Z1525" s="8">
        <v>1999</v>
      </c>
      <c r="AA1525" s="8" t="b">
        <v>1</v>
      </c>
      <c r="AB1525" s="9" t="s">
        <v>53</v>
      </c>
      <c r="AC1525" s="16">
        <f t="shared" si="71"/>
        <v>857498.33741964493</v>
      </c>
      <c r="AD1525" s="16">
        <f t="shared" si="70"/>
        <v>1884.1029196455127</v>
      </c>
      <c r="AE1525" s="16" t="str">
        <f>VLOOKUP(AB1525,aircraft!A:B,2,FALSE)</f>
        <v>Passenger</v>
      </c>
      <c r="AF1525" s="16" t="str">
        <f t="shared" si="72"/>
        <v/>
      </c>
    </row>
    <row r="1526" spans="1:32" x14ac:dyDescent="0.25">
      <c r="A1526" s="8">
        <v>0</v>
      </c>
      <c r="B1526" s="8">
        <v>0</v>
      </c>
      <c r="C1526" s="8">
        <v>0</v>
      </c>
      <c r="D1526" s="8">
        <v>0</v>
      </c>
      <c r="E1526" s="8">
        <v>0</v>
      </c>
      <c r="F1526" s="8">
        <v>767114.37500835396</v>
      </c>
      <c r="G1526" s="8">
        <v>40249.445906875517</v>
      </c>
      <c r="H1526" s="8">
        <v>25876.617087784856</v>
      </c>
      <c r="I1526" s="8">
        <v>298863.8999367638</v>
      </c>
      <c r="J1526" s="8">
        <v>0</v>
      </c>
      <c r="K1526" s="8">
        <v>122065.05840311803</v>
      </c>
      <c r="L1526" s="8">
        <v>0</v>
      </c>
      <c r="M1526" s="8">
        <v>0</v>
      </c>
      <c r="N1526" s="8">
        <v>0</v>
      </c>
      <c r="O1526" s="8">
        <v>0</v>
      </c>
      <c r="P1526" s="8">
        <v>0</v>
      </c>
      <c r="Q1526" s="8">
        <v>0</v>
      </c>
      <c r="R1526" s="8">
        <v>732.66484033612983</v>
      </c>
      <c r="S1526" s="8">
        <v>216.90238014834961</v>
      </c>
      <c r="T1526" s="8">
        <v>5.6152257379551989</v>
      </c>
      <c r="U1526" s="8">
        <v>1610.5987249798256</v>
      </c>
      <c r="V1526" s="8">
        <v>0</v>
      </c>
      <c r="W1526" s="8">
        <v>74.459684188962214</v>
      </c>
      <c r="X1526" s="8">
        <v>0</v>
      </c>
      <c r="Y1526" s="8">
        <v>3420564</v>
      </c>
      <c r="Z1526" s="8">
        <v>1999</v>
      </c>
      <c r="AA1526" s="8" t="b">
        <v>1</v>
      </c>
      <c r="AB1526" s="9" t="s">
        <v>54</v>
      </c>
      <c r="AC1526" s="16">
        <f t="shared" si="71"/>
        <v>1254169.3963428962</v>
      </c>
      <c r="AD1526" s="16">
        <f t="shared" si="70"/>
        <v>2640.2408553912223</v>
      </c>
      <c r="AE1526" s="16" t="str">
        <f>VLOOKUP(AB1526,aircraft!A:B,2,FALSE)</f>
        <v>Passenger</v>
      </c>
      <c r="AF1526" s="16" t="str">
        <f t="shared" si="72"/>
        <v/>
      </c>
    </row>
    <row r="1527" spans="1:32" x14ac:dyDescent="0.25">
      <c r="A1527" s="8">
        <v>0</v>
      </c>
      <c r="B1527" s="8">
        <v>0</v>
      </c>
      <c r="C1527" s="8">
        <v>0</v>
      </c>
      <c r="D1527" s="8">
        <v>0</v>
      </c>
      <c r="E1527" s="8">
        <v>0</v>
      </c>
      <c r="F1527" s="8">
        <v>15588.217384243992</v>
      </c>
      <c r="G1527" s="8">
        <v>1249.766996120615</v>
      </c>
      <c r="H1527" s="8">
        <v>0</v>
      </c>
      <c r="I1527" s="8">
        <v>10664.34020562878</v>
      </c>
      <c r="J1527" s="8">
        <v>0</v>
      </c>
      <c r="K1527" s="8">
        <v>0</v>
      </c>
      <c r="L1527" s="8">
        <v>0</v>
      </c>
      <c r="M1527" s="8">
        <v>0</v>
      </c>
      <c r="N1527" s="8">
        <v>0</v>
      </c>
      <c r="O1527" s="8">
        <v>0</v>
      </c>
      <c r="P1527" s="8">
        <v>0</v>
      </c>
      <c r="Q1527" s="8">
        <v>0</v>
      </c>
      <c r="R1527" s="8">
        <v>42.089930325378489</v>
      </c>
      <c r="S1527" s="8">
        <v>15.180523217462369</v>
      </c>
      <c r="T1527" s="8">
        <v>0</v>
      </c>
      <c r="U1527" s="8">
        <v>185.74327691506932</v>
      </c>
      <c r="V1527" s="8">
        <v>0</v>
      </c>
      <c r="W1527" s="8">
        <v>0</v>
      </c>
      <c r="X1527" s="8">
        <v>0</v>
      </c>
      <c r="Y1527" s="8">
        <v>139655</v>
      </c>
      <c r="Z1527" s="8">
        <v>1999</v>
      </c>
      <c r="AA1527" s="8" t="b">
        <v>1</v>
      </c>
      <c r="AB1527" s="9" t="s">
        <v>55</v>
      </c>
      <c r="AC1527" s="16">
        <f t="shared" si="71"/>
        <v>27502.324585993389</v>
      </c>
      <c r="AD1527" s="16">
        <f t="shared" si="70"/>
        <v>243.01373045791019</v>
      </c>
      <c r="AE1527" s="16" t="str">
        <f>VLOOKUP(AB1527,aircraft!A:B,2,FALSE)</f>
        <v>Passenger</v>
      </c>
      <c r="AF1527" s="16" t="str">
        <f t="shared" si="72"/>
        <v/>
      </c>
    </row>
    <row r="1528" spans="1:32" x14ac:dyDescent="0.25">
      <c r="A1528" s="8">
        <v>0</v>
      </c>
      <c r="B1528" s="8">
        <v>0</v>
      </c>
      <c r="C1528" s="8">
        <v>0</v>
      </c>
      <c r="D1528" s="8">
        <v>0</v>
      </c>
      <c r="E1528" s="8">
        <v>0</v>
      </c>
      <c r="F1528" s="8">
        <v>21035.960129297142</v>
      </c>
      <c r="G1528" s="8">
        <v>1335.4016232076522</v>
      </c>
      <c r="H1528" s="8">
        <v>0</v>
      </c>
      <c r="I1528" s="8">
        <v>5817.7992298942845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  <c r="P1528" s="8">
        <v>0</v>
      </c>
      <c r="Q1528" s="8">
        <v>0</v>
      </c>
      <c r="R1528" s="8">
        <v>27.401108188902057</v>
      </c>
      <c r="S1528" s="8">
        <v>10.695869279248626</v>
      </c>
      <c r="T1528" s="8">
        <v>0</v>
      </c>
      <c r="U1528" s="8">
        <v>46.597532138978472</v>
      </c>
      <c r="V1528" s="8">
        <v>0</v>
      </c>
      <c r="W1528" s="8">
        <v>0</v>
      </c>
      <c r="X1528" s="8">
        <v>0</v>
      </c>
      <c r="Y1528" s="8">
        <v>216309</v>
      </c>
      <c r="Z1528" s="8">
        <v>1999</v>
      </c>
      <c r="AA1528" s="8" t="b">
        <v>1</v>
      </c>
      <c r="AB1528" s="9" t="s">
        <v>185</v>
      </c>
      <c r="AC1528" s="16">
        <f t="shared" si="71"/>
        <v>28189.16098239908</v>
      </c>
      <c r="AD1528" s="16">
        <f t="shared" si="70"/>
        <v>84.694509607129163</v>
      </c>
      <c r="AE1528" s="16" t="str">
        <f>VLOOKUP(AB1528,aircraft!A:B,2,FALSE)</f>
        <v>Passenger</v>
      </c>
      <c r="AF1528" s="16" t="str">
        <f t="shared" si="72"/>
        <v/>
      </c>
    </row>
    <row r="1529" spans="1:32" x14ac:dyDescent="0.25">
      <c r="A1529" s="8">
        <v>0</v>
      </c>
      <c r="B1529" s="8">
        <v>0</v>
      </c>
      <c r="C1529" s="8">
        <v>0</v>
      </c>
      <c r="D1529" s="8">
        <v>0</v>
      </c>
      <c r="E1529" s="8">
        <v>0</v>
      </c>
      <c r="F1529" s="8">
        <v>50629.162394248764</v>
      </c>
      <c r="G1529" s="8">
        <v>1952.7693096493836</v>
      </c>
      <c r="H1529" s="8">
        <v>3011.8191018506877</v>
      </c>
      <c r="I1529" s="8">
        <v>21356.829573647818</v>
      </c>
      <c r="J1529" s="8">
        <v>0</v>
      </c>
      <c r="K1529" s="8">
        <v>9240.896418792654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733.26738811915311</v>
      </c>
      <c r="S1529" s="8">
        <v>110.78059988921146</v>
      </c>
      <c r="T1529" s="8">
        <v>21.775452421884076</v>
      </c>
      <c r="U1529" s="8">
        <v>1211.5729083867845</v>
      </c>
      <c r="V1529" s="8">
        <v>0</v>
      </c>
      <c r="W1529" s="8">
        <v>9.5181226338720055</v>
      </c>
      <c r="X1529" s="8">
        <v>0</v>
      </c>
      <c r="Y1529" s="8">
        <v>174102</v>
      </c>
      <c r="Z1529" s="8">
        <v>1999</v>
      </c>
      <c r="AA1529" s="8" t="b">
        <v>1</v>
      </c>
      <c r="AB1529" s="9" t="s">
        <v>58</v>
      </c>
      <c r="AC1529" s="16">
        <f t="shared" si="71"/>
        <v>86191.476798189309</v>
      </c>
      <c r="AD1529" s="16">
        <f t="shared" si="70"/>
        <v>2086.9144714509048</v>
      </c>
      <c r="AE1529" s="16" t="str">
        <f>VLOOKUP(AB1529,aircraft!A:B,2,FALSE)</f>
        <v>Passenger</v>
      </c>
      <c r="AF1529" s="16" t="str">
        <f t="shared" si="72"/>
        <v/>
      </c>
    </row>
    <row r="1530" spans="1:32" x14ac:dyDescent="0.25">
      <c r="A1530" s="8">
        <v>0</v>
      </c>
      <c r="B1530" s="8">
        <v>0</v>
      </c>
      <c r="C1530" s="8">
        <v>0</v>
      </c>
      <c r="D1530" s="8">
        <v>0</v>
      </c>
      <c r="E1530" s="8">
        <v>0</v>
      </c>
      <c r="F1530" s="8">
        <v>230.62440361154853</v>
      </c>
      <c r="G1530" s="8">
        <v>9.9221133113021143</v>
      </c>
      <c r="H1530" s="8">
        <v>13.667623629122971</v>
      </c>
      <c r="I1530" s="8">
        <v>69.772333542797057</v>
      </c>
      <c r="J1530" s="8">
        <v>0</v>
      </c>
      <c r="K1530" s="8">
        <v>31.090297177433968</v>
      </c>
      <c r="L1530" s="8">
        <v>0</v>
      </c>
      <c r="M1530" s="8">
        <v>0</v>
      </c>
      <c r="N1530" s="8">
        <v>0</v>
      </c>
      <c r="O1530" s="8">
        <v>0</v>
      </c>
      <c r="P1530" s="8">
        <v>0</v>
      </c>
      <c r="Q1530" s="8">
        <v>0</v>
      </c>
      <c r="R1530" s="8">
        <v>0.1684674411124335</v>
      </c>
      <c r="S1530" s="8">
        <v>2.8998177960874102E-2</v>
      </c>
      <c r="T1530" s="8">
        <v>4.7616235186740703E-3</v>
      </c>
      <c r="U1530" s="8">
        <v>0.20391528309950066</v>
      </c>
      <c r="V1530" s="8">
        <v>0</v>
      </c>
      <c r="W1530" s="8">
        <v>3.202300381341186E-2</v>
      </c>
      <c r="X1530" s="8">
        <v>0</v>
      </c>
      <c r="Y1530" s="8">
        <v>124</v>
      </c>
      <c r="Z1530" s="8">
        <v>1999</v>
      </c>
      <c r="AA1530" s="8" t="b">
        <v>1</v>
      </c>
      <c r="AB1530" s="9" t="s">
        <v>67</v>
      </c>
      <c r="AC1530" s="16">
        <f t="shared" si="71"/>
        <v>355.07677127220467</v>
      </c>
      <c r="AD1530" s="16">
        <f t="shared" si="70"/>
        <v>0.43816552950489418</v>
      </c>
      <c r="AE1530" s="16" t="str">
        <f>VLOOKUP(AB1530,aircraft!A:B,2,FALSE)</f>
        <v>Passenger</v>
      </c>
      <c r="AF1530" s="16" t="str">
        <f t="shared" si="72"/>
        <v/>
      </c>
    </row>
    <row r="1531" spans="1:32" x14ac:dyDescent="0.25">
      <c r="A1531" s="8">
        <v>0</v>
      </c>
      <c r="B1531" s="8">
        <v>0</v>
      </c>
      <c r="C1531" s="8">
        <v>0</v>
      </c>
      <c r="D1531" s="8">
        <v>0</v>
      </c>
      <c r="E1531" s="8">
        <v>0</v>
      </c>
      <c r="F1531" s="8">
        <v>2178.1672399347121</v>
      </c>
      <c r="G1531" s="8">
        <v>105.32860797965269</v>
      </c>
      <c r="H1531" s="8">
        <v>130.6397811676562</v>
      </c>
      <c r="I1531" s="8">
        <v>1117.6788217811077</v>
      </c>
      <c r="J1531" s="8">
        <v>0</v>
      </c>
      <c r="K1531" s="8">
        <v>243.47314999617265</v>
      </c>
      <c r="L1531" s="8">
        <v>0</v>
      </c>
      <c r="M1531" s="8">
        <v>0</v>
      </c>
      <c r="N1531" s="8">
        <v>0</v>
      </c>
      <c r="O1531" s="8">
        <v>0</v>
      </c>
      <c r="P1531" s="8">
        <v>0</v>
      </c>
      <c r="Q1531" s="8">
        <v>0</v>
      </c>
      <c r="R1531" s="8">
        <v>1.3722380195107418</v>
      </c>
      <c r="S1531" s="8">
        <v>0.23536987412318056</v>
      </c>
      <c r="T1531" s="8">
        <v>4.7839420870733562E-2</v>
      </c>
      <c r="U1531" s="8">
        <v>2.4225371769616095</v>
      </c>
      <c r="V1531" s="8">
        <v>0</v>
      </c>
      <c r="W1531" s="8">
        <v>0.25077732664613717</v>
      </c>
      <c r="X1531" s="8">
        <v>0</v>
      </c>
      <c r="Y1531" s="8">
        <v>2060</v>
      </c>
      <c r="Z1531" s="8">
        <v>1999</v>
      </c>
      <c r="AA1531" s="8" t="b">
        <v>1</v>
      </c>
      <c r="AB1531" s="9" t="s">
        <v>68</v>
      </c>
      <c r="AC1531" s="16">
        <f t="shared" si="71"/>
        <v>3775.2876008593012</v>
      </c>
      <c r="AD1531" s="16">
        <f t="shared" si="70"/>
        <v>4.3287618181124028</v>
      </c>
      <c r="AE1531" s="16" t="str">
        <f>VLOOKUP(AB1531,aircraft!A:B,2,FALSE)</f>
        <v>Passenger</v>
      </c>
      <c r="AF1531" s="16" t="str">
        <f t="shared" si="72"/>
        <v/>
      </c>
    </row>
    <row r="1532" spans="1:32" x14ac:dyDescent="0.25">
      <c r="A1532" s="8">
        <v>0</v>
      </c>
      <c r="B1532" s="8">
        <v>0</v>
      </c>
      <c r="C1532" s="8">
        <v>0</v>
      </c>
      <c r="D1532" s="8">
        <v>0</v>
      </c>
      <c r="E1532" s="8">
        <v>0</v>
      </c>
      <c r="F1532" s="8">
        <v>758246.26802955184</v>
      </c>
      <c r="G1532" s="8">
        <v>40822.833684157245</v>
      </c>
      <c r="H1532" s="8">
        <v>32497.023355227808</v>
      </c>
      <c r="I1532" s="8">
        <v>422174.38016121206</v>
      </c>
      <c r="J1532" s="8">
        <v>0</v>
      </c>
      <c r="K1532" s="8">
        <v>113319.06870224079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868.45024524994665</v>
      </c>
      <c r="S1532" s="8">
        <v>141.06320658374676</v>
      </c>
      <c r="T1532" s="8">
        <v>20.067942107385218</v>
      </c>
      <c r="U1532" s="8">
        <v>1320.4817082094723</v>
      </c>
      <c r="V1532" s="8">
        <v>0</v>
      </c>
      <c r="W1532" s="8">
        <v>116.71863245546632</v>
      </c>
      <c r="X1532" s="8">
        <v>0</v>
      </c>
      <c r="Y1532" s="8">
        <v>2232482</v>
      </c>
      <c r="Z1532" s="8">
        <v>1999</v>
      </c>
      <c r="AA1532" s="8" t="b">
        <v>1</v>
      </c>
      <c r="AB1532" s="9" t="s">
        <v>69</v>
      </c>
      <c r="AC1532" s="16">
        <f t="shared" si="71"/>
        <v>1367059.5739323895</v>
      </c>
      <c r="AD1532" s="16">
        <f t="shared" si="70"/>
        <v>2466.7817346060174</v>
      </c>
      <c r="AE1532" s="16" t="str">
        <f>VLOOKUP(AB1532,aircraft!A:B,2,FALSE)</f>
        <v>Passenger</v>
      </c>
      <c r="AF1532" s="16" t="str">
        <f t="shared" si="72"/>
        <v/>
      </c>
    </row>
    <row r="1533" spans="1:32" x14ac:dyDescent="0.25">
      <c r="A1533" s="8">
        <v>0</v>
      </c>
      <c r="B1533" s="8">
        <v>0</v>
      </c>
      <c r="C1533" s="8">
        <v>0</v>
      </c>
      <c r="D1533" s="8">
        <v>0</v>
      </c>
      <c r="E1533" s="8">
        <v>0</v>
      </c>
      <c r="F1533" s="8">
        <v>1628592.833241536</v>
      </c>
      <c r="G1533" s="8">
        <v>79184.001803613995</v>
      </c>
      <c r="H1533" s="8">
        <v>49300.680246498727</v>
      </c>
      <c r="I1533" s="8">
        <v>573808.64532089815</v>
      </c>
      <c r="J1533" s="8">
        <v>0</v>
      </c>
      <c r="K1533" s="8">
        <v>337657.21624844143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588.61498886613742</v>
      </c>
      <c r="S1533" s="8">
        <v>136.13783869696832</v>
      </c>
      <c r="T1533" s="8">
        <v>5.2341247621397011</v>
      </c>
      <c r="U1533" s="8">
        <v>1004.1675273151067</v>
      </c>
      <c r="V1533" s="8">
        <v>0</v>
      </c>
      <c r="W1533" s="8">
        <v>347.78690798099041</v>
      </c>
      <c r="X1533" s="8">
        <v>0</v>
      </c>
      <c r="Y1533" s="8">
        <v>5018464</v>
      </c>
      <c r="Z1533" s="8">
        <v>1999</v>
      </c>
      <c r="AA1533" s="8" t="b">
        <v>1</v>
      </c>
      <c r="AB1533" s="9" t="s">
        <v>70</v>
      </c>
      <c r="AC1533" s="16">
        <f t="shared" si="71"/>
        <v>2668543.3768609883</v>
      </c>
      <c r="AD1533" s="16">
        <f t="shared" si="70"/>
        <v>2081.9413876213425</v>
      </c>
      <c r="AE1533" s="16" t="str">
        <f>VLOOKUP(AB1533,aircraft!A:B,2,FALSE)</f>
        <v>Passenger</v>
      </c>
      <c r="AF1533" s="16" t="str">
        <f t="shared" si="72"/>
        <v/>
      </c>
    </row>
    <row r="1534" spans="1:32" x14ac:dyDescent="0.25">
      <c r="A1534" s="8">
        <v>0</v>
      </c>
      <c r="B1534" s="8">
        <v>0</v>
      </c>
      <c r="C1534" s="8">
        <v>0</v>
      </c>
      <c r="D1534" s="8">
        <v>0</v>
      </c>
      <c r="E1534" s="8">
        <v>0</v>
      </c>
      <c r="F1534" s="8">
        <v>1760717.5689720795</v>
      </c>
      <c r="G1534" s="8">
        <v>76702.423671876459</v>
      </c>
      <c r="H1534" s="8">
        <v>122290.10305980762</v>
      </c>
      <c r="I1534" s="8">
        <v>840920.32559307397</v>
      </c>
      <c r="J1534" s="8">
        <v>0</v>
      </c>
      <c r="K1534" s="8">
        <v>345379.68451827334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457.41606553412953</v>
      </c>
      <c r="S1534" s="8">
        <v>109.28578340864678</v>
      </c>
      <c r="T1534" s="8">
        <v>8.5785129135301101</v>
      </c>
      <c r="U1534" s="8">
        <v>1198.157106170572</v>
      </c>
      <c r="V1534" s="8">
        <v>0</v>
      </c>
      <c r="W1534" s="8">
        <v>355.7410497327545</v>
      </c>
      <c r="X1534" s="8">
        <v>0</v>
      </c>
      <c r="Y1534" s="8">
        <v>5046720</v>
      </c>
      <c r="Z1534" s="8">
        <v>1999</v>
      </c>
      <c r="AA1534" s="8" t="b">
        <v>1</v>
      </c>
      <c r="AB1534" s="9" t="s">
        <v>71</v>
      </c>
      <c r="AC1534" s="16">
        <f t="shared" si="71"/>
        <v>3146010.1058151112</v>
      </c>
      <c r="AD1534" s="16">
        <f t="shared" si="70"/>
        <v>2129.178517759633</v>
      </c>
      <c r="AE1534" s="16" t="str">
        <f>VLOOKUP(AB1534,aircraft!A:B,2,FALSE)</f>
        <v>Passenger</v>
      </c>
      <c r="AF1534" s="16" t="str">
        <f t="shared" si="72"/>
        <v/>
      </c>
    </row>
    <row r="1535" spans="1:32" x14ac:dyDescent="0.25">
      <c r="A1535" s="8">
        <v>0</v>
      </c>
      <c r="B1535" s="8">
        <v>0</v>
      </c>
      <c r="C1535" s="8">
        <v>0</v>
      </c>
      <c r="D1535" s="8">
        <v>0</v>
      </c>
      <c r="E1535" s="8">
        <v>0</v>
      </c>
      <c r="F1535" s="8">
        <v>756512.53452481737</v>
      </c>
      <c r="G1535" s="8">
        <v>32540.188708919432</v>
      </c>
      <c r="H1535" s="8">
        <v>52426.131582125534</v>
      </c>
      <c r="I1535" s="8">
        <v>355667.76135475421</v>
      </c>
      <c r="J1535" s="8">
        <v>0</v>
      </c>
      <c r="K1535" s="8">
        <v>206395.51318968262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289.31703107114049</v>
      </c>
      <c r="S1535" s="8">
        <v>71.929250666122783</v>
      </c>
      <c r="T1535" s="8">
        <v>4.1519782461924111</v>
      </c>
      <c r="U1535" s="8">
        <v>786.20602624526475</v>
      </c>
      <c r="V1535" s="8">
        <v>0</v>
      </c>
      <c r="W1535" s="8">
        <v>212.58736345375169</v>
      </c>
      <c r="X1535" s="8">
        <v>0</v>
      </c>
      <c r="Y1535" s="8">
        <v>1577873</v>
      </c>
      <c r="Z1535" s="8">
        <v>1999</v>
      </c>
      <c r="AA1535" s="8" t="b">
        <v>1</v>
      </c>
      <c r="AB1535" s="9" t="s">
        <v>154</v>
      </c>
      <c r="AC1535" s="16">
        <f t="shared" si="71"/>
        <v>1403542.1293602991</v>
      </c>
      <c r="AD1535" s="16">
        <f t="shared" si="70"/>
        <v>1364.1916496824722</v>
      </c>
      <c r="AE1535" s="16" t="str">
        <f>VLOOKUP(AB1535,aircraft!A:B,2,FALSE)</f>
        <v>Passenger</v>
      </c>
      <c r="AF1535" s="16" t="str">
        <f t="shared" si="72"/>
        <v/>
      </c>
    </row>
    <row r="1536" spans="1:32" x14ac:dyDescent="0.25">
      <c r="A1536" s="8">
        <v>0</v>
      </c>
      <c r="B1536" s="8">
        <v>0</v>
      </c>
      <c r="C1536" s="8">
        <v>0</v>
      </c>
      <c r="D1536" s="8">
        <v>0</v>
      </c>
      <c r="E1536" s="8">
        <v>0</v>
      </c>
      <c r="F1536" s="8">
        <v>149.28906937450623</v>
      </c>
      <c r="G1536" s="8">
        <v>7.4086714190083969</v>
      </c>
      <c r="H1536" s="8">
        <v>2.0509679370653919</v>
      </c>
      <c r="I1536" s="8">
        <v>38.305152419779034</v>
      </c>
      <c r="J1536" s="8">
        <v>0</v>
      </c>
      <c r="K1536" s="8">
        <v>33.736280165612698</v>
      </c>
      <c r="L1536" s="8">
        <v>0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7.0399525591368126E-2</v>
      </c>
      <c r="S1536" s="8">
        <v>2.0662712503807898E-2</v>
      </c>
      <c r="T1536" s="8">
        <v>2.0506700270482524E-4</v>
      </c>
      <c r="U1536" s="8">
        <v>0.1068326974028997</v>
      </c>
      <c r="V1536" s="8">
        <v>0</v>
      </c>
      <c r="W1536" s="8">
        <v>1.2482423468676026E-2</v>
      </c>
      <c r="X1536" s="8">
        <v>0</v>
      </c>
      <c r="Y1536" s="8">
        <v>496</v>
      </c>
      <c r="Z1536" s="8">
        <v>1999</v>
      </c>
      <c r="AA1536" s="8" t="b">
        <v>1</v>
      </c>
      <c r="AB1536" s="9" t="s">
        <v>215</v>
      </c>
      <c r="AC1536" s="16">
        <f t="shared" si="71"/>
        <v>230.79014131597174</v>
      </c>
      <c r="AD1536" s="16">
        <f t="shared" si="70"/>
        <v>0.21058242596945659</v>
      </c>
      <c r="AE1536" s="16" t="str">
        <f>VLOOKUP(AB1536,aircraft!A:B,2,FALSE)</f>
        <v>Passenger</v>
      </c>
      <c r="AF1536" s="16" t="str">
        <f t="shared" si="72"/>
        <v/>
      </c>
    </row>
    <row r="1537" spans="1:32" x14ac:dyDescent="0.25">
      <c r="A1537" s="8">
        <v>0</v>
      </c>
      <c r="B1537" s="8">
        <v>0</v>
      </c>
      <c r="C1537" s="8">
        <v>0</v>
      </c>
      <c r="D1537" s="8">
        <v>0</v>
      </c>
      <c r="E1537" s="8">
        <v>0</v>
      </c>
      <c r="F1537" s="8">
        <v>8081.6191318431793</v>
      </c>
      <c r="G1537" s="8">
        <v>273.70203304314208</v>
      </c>
      <c r="H1537" s="8">
        <v>491.2687628549337</v>
      </c>
      <c r="I1537" s="8">
        <v>3331.2771641211302</v>
      </c>
      <c r="J1537" s="8">
        <v>0</v>
      </c>
      <c r="K1537" s="8">
        <v>1330.0255712905027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2.733775732930035</v>
      </c>
      <c r="S1537" s="8">
        <v>0.50886320676592423</v>
      </c>
      <c r="T1537" s="8">
        <v>4.9098157907554799E-2</v>
      </c>
      <c r="U1537" s="8">
        <v>6.1934665282284298</v>
      </c>
      <c r="V1537" s="8">
        <v>0</v>
      </c>
      <c r="W1537" s="8">
        <v>0.49210945378436022</v>
      </c>
      <c r="X1537" s="8">
        <v>0</v>
      </c>
      <c r="Y1537" s="8">
        <v>22811</v>
      </c>
      <c r="Z1537" s="8">
        <v>1999</v>
      </c>
      <c r="AA1537" s="8" t="b">
        <v>1</v>
      </c>
      <c r="AB1537" s="9" t="s">
        <v>212</v>
      </c>
      <c r="AC1537" s="16">
        <f t="shared" si="71"/>
        <v>13507.892663152888</v>
      </c>
      <c r="AD1537" s="16">
        <f t="shared" si="70"/>
        <v>9.9773130796163034</v>
      </c>
      <c r="AE1537" s="16" t="str">
        <f>VLOOKUP(AB1537,aircraft!A:B,2,FALSE)</f>
        <v>Passenger</v>
      </c>
      <c r="AF1537" s="16" t="str">
        <f t="shared" si="72"/>
        <v/>
      </c>
    </row>
    <row r="1538" spans="1:32" x14ac:dyDescent="0.25">
      <c r="A1538" s="8">
        <v>0</v>
      </c>
      <c r="B1538" s="8">
        <v>0</v>
      </c>
      <c r="C1538" s="8">
        <v>0</v>
      </c>
      <c r="D1538" s="8">
        <v>0</v>
      </c>
      <c r="E1538" s="8">
        <v>0</v>
      </c>
      <c r="F1538" s="8">
        <v>648.02624985217528</v>
      </c>
      <c r="G1538" s="8">
        <v>29.154433494221575</v>
      </c>
      <c r="H1538" s="8">
        <v>84.608161745667445</v>
      </c>
      <c r="I1538" s="8">
        <v>288.85689390831737</v>
      </c>
      <c r="J1538" s="8">
        <v>0</v>
      </c>
      <c r="K1538" s="8">
        <v>115.96964299678802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2.6835633142100299</v>
      </c>
      <c r="S1538" s="8">
        <v>0.75509979378818959</v>
      </c>
      <c r="T1538" s="8">
        <v>5.0764899458603692E-2</v>
      </c>
      <c r="U1538" s="8">
        <v>7.4813932182114966</v>
      </c>
      <c r="V1538" s="8">
        <v>0</v>
      </c>
      <c r="W1538" s="8">
        <v>3.247150090638197E-2</v>
      </c>
      <c r="X1538" s="8">
        <v>0</v>
      </c>
      <c r="Y1538" s="8">
        <v>235</v>
      </c>
      <c r="Z1538" s="8">
        <v>1999</v>
      </c>
      <c r="AA1538" s="8" t="b">
        <v>1</v>
      </c>
      <c r="AB1538" s="9" t="s">
        <v>72</v>
      </c>
      <c r="AC1538" s="16">
        <f t="shared" si="71"/>
        <v>1166.6153819971696</v>
      </c>
      <c r="AD1538" s="16">
        <f t="shared" ref="AD1538:AD1601" si="73">SUM(M1538:U1538,W1538:X1538)</f>
        <v>11.003292726574703</v>
      </c>
      <c r="AE1538" s="16" t="str">
        <f>VLOOKUP(AB1538,aircraft!A:B,2,FALSE)</f>
        <v>Passenger (not used as freighter)</v>
      </c>
      <c r="AF1538" s="16" t="str">
        <f t="shared" si="72"/>
        <v/>
      </c>
    </row>
    <row r="1539" spans="1:32" x14ac:dyDescent="0.25">
      <c r="A1539" s="8">
        <v>0</v>
      </c>
      <c r="B1539" s="8">
        <v>0</v>
      </c>
      <c r="C1539" s="8">
        <v>0</v>
      </c>
      <c r="D1539" s="8">
        <v>0</v>
      </c>
      <c r="E1539" s="8">
        <v>0</v>
      </c>
      <c r="F1539" s="8">
        <v>690.13682083034507</v>
      </c>
      <c r="G1539" s="8">
        <v>30.08521204286388</v>
      </c>
      <c r="H1539" s="8">
        <v>90.858734204173075</v>
      </c>
      <c r="I1539" s="8">
        <v>413.16239304372323</v>
      </c>
      <c r="J1539" s="8">
        <v>0</v>
      </c>
      <c r="K1539" s="8">
        <v>115.96964299678802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3.1917462187334955</v>
      </c>
      <c r="S1539" s="8">
        <v>0.74490414656334725</v>
      </c>
      <c r="T1539" s="8">
        <v>0.1329998797653045</v>
      </c>
      <c r="U1539" s="8">
        <v>10.229822523564568</v>
      </c>
      <c r="V1539" s="8">
        <v>0</v>
      </c>
      <c r="W1539" s="8">
        <v>3.247150090638197E-2</v>
      </c>
      <c r="X1539" s="8">
        <v>0</v>
      </c>
      <c r="Y1539" s="8">
        <v>283</v>
      </c>
      <c r="Z1539" s="8">
        <v>1999</v>
      </c>
      <c r="AA1539" s="8" t="b">
        <v>1</v>
      </c>
      <c r="AB1539" s="9" t="s">
        <v>73</v>
      </c>
      <c r="AC1539" s="16">
        <f t="shared" ref="AC1539:AC1602" si="74">SUM(A1539:L1539)</f>
        <v>1340.2128031178931</v>
      </c>
      <c r="AD1539" s="16">
        <f t="shared" si="73"/>
        <v>14.331944269533098</v>
      </c>
      <c r="AE1539" s="16" t="str">
        <f>VLOOKUP(AB1539,aircraft!A:B,2,FALSE)</f>
        <v>Passenger</v>
      </c>
      <c r="AF1539" s="16" t="str">
        <f t="shared" ref="AF1539:AF1602" si="75">IF(AA1539,"",SUMIFS(AC:AC,Z:Z,Z1539,AB:AB,AB1539)/Y1539)</f>
        <v/>
      </c>
    </row>
    <row r="1540" spans="1:32" x14ac:dyDescent="0.25">
      <c r="A1540" s="8">
        <v>0</v>
      </c>
      <c r="B1540" s="8">
        <v>0</v>
      </c>
      <c r="C1540" s="8">
        <v>0</v>
      </c>
      <c r="D1540" s="8">
        <v>0</v>
      </c>
      <c r="E1540" s="8">
        <v>0</v>
      </c>
      <c r="F1540" s="8">
        <v>678.63989147550774</v>
      </c>
      <c r="G1540" s="8">
        <v>28.161297690719756</v>
      </c>
      <c r="H1540" s="8">
        <v>89.031860882639876</v>
      </c>
      <c r="I1540" s="8">
        <v>451.95040882633657</v>
      </c>
      <c r="J1540" s="8">
        <v>0</v>
      </c>
      <c r="K1540" s="8">
        <v>157.18235015795472</v>
      </c>
      <c r="L1540" s="8">
        <v>0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0.5294583411800251</v>
      </c>
      <c r="S1540" s="8">
        <v>0.10650100329211513</v>
      </c>
      <c r="T1540" s="8">
        <v>2.6856989229614339E-2</v>
      </c>
      <c r="U1540" s="8">
        <v>1.7091958086202899</v>
      </c>
      <c r="V1540" s="8">
        <v>0</v>
      </c>
      <c r="W1540" s="8">
        <v>4.4011059219718714E-2</v>
      </c>
      <c r="X1540" s="8">
        <v>0</v>
      </c>
      <c r="Y1540" s="8">
        <v>201</v>
      </c>
      <c r="Z1540" s="8">
        <v>1999</v>
      </c>
      <c r="AA1540" s="8" t="b">
        <v>1</v>
      </c>
      <c r="AB1540" s="9" t="s">
        <v>74</v>
      </c>
      <c r="AC1540" s="16">
        <f t="shared" si="74"/>
        <v>1404.9658090331586</v>
      </c>
      <c r="AD1540" s="16">
        <f t="shared" si="73"/>
        <v>2.4160232015417633</v>
      </c>
      <c r="AE1540" s="16" t="str">
        <f>VLOOKUP(AB1540,aircraft!A:B,2,FALSE)</f>
        <v>Freighter (combi)</v>
      </c>
      <c r="AF1540" s="16" t="str">
        <f t="shared" si="75"/>
        <v/>
      </c>
    </row>
    <row r="1541" spans="1:32" x14ac:dyDescent="0.25">
      <c r="A1541" s="8">
        <v>0</v>
      </c>
      <c r="B1541" s="8">
        <v>0</v>
      </c>
      <c r="C1541" s="8">
        <v>0</v>
      </c>
      <c r="D1541" s="8">
        <v>0</v>
      </c>
      <c r="E1541" s="8">
        <v>0</v>
      </c>
      <c r="F1541" s="8">
        <v>733.36375265902279</v>
      </c>
      <c r="G1541" s="8">
        <v>30.113966405494928</v>
      </c>
      <c r="H1541" s="8">
        <v>95.589460687041282</v>
      </c>
      <c r="I1541" s="8">
        <v>486.6393537292679</v>
      </c>
      <c r="J1541" s="8">
        <v>0</v>
      </c>
      <c r="K1541" s="8">
        <v>157.18235015795472</v>
      </c>
      <c r="L1541" s="8">
        <v>0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4.8775322634697469</v>
      </c>
      <c r="S1541" s="8">
        <v>0.94686917789905689</v>
      </c>
      <c r="T1541" s="8">
        <v>0.24732110688579109</v>
      </c>
      <c r="U1541" s="8">
        <v>15.301332232172529</v>
      </c>
      <c r="V1541" s="8">
        <v>0</v>
      </c>
      <c r="W1541" s="8">
        <v>4.4011059219718714E-2</v>
      </c>
      <c r="X1541" s="8">
        <v>0</v>
      </c>
      <c r="Y1541" s="8">
        <v>243</v>
      </c>
      <c r="Z1541" s="8">
        <v>1999</v>
      </c>
      <c r="AA1541" s="8" t="b">
        <v>1</v>
      </c>
      <c r="AB1541" s="9" t="s">
        <v>76</v>
      </c>
      <c r="AC1541" s="16">
        <f t="shared" si="74"/>
        <v>1502.8888836387816</v>
      </c>
      <c r="AD1541" s="16">
        <f t="shared" si="73"/>
        <v>21.417065839646845</v>
      </c>
      <c r="AE1541" s="16" t="str">
        <f>VLOOKUP(AB1541,aircraft!A:B,2,FALSE)</f>
        <v>Passenger</v>
      </c>
      <c r="AF1541" s="16" t="str">
        <f t="shared" si="75"/>
        <v/>
      </c>
    </row>
    <row r="1542" spans="1:32" x14ac:dyDescent="0.25">
      <c r="A1542" s="8">
        <v>0</v>
      </c>
      <c r="B1542" s="8">
        <v>0</v>
      </c>
      <c r="C1542" s="8">
        <v>0</v>
      </c>
      <c r="D1542" s="8">
        <v>0</v>
      </c>
      <c r="E1542" s="8">
        <v>0</v>
      </c>
      <c r="F1542" s="8">
        <v>111465.07547173023</v>
      </c>
      <c r="G1542" s="8">
        <v>6911.2179364346739</v>
      </c>
      <c r="H1542" s="8">
        <v>3993.3750173227045</v>
      </c>
      <c r="I1542" s="8">
        <v>65190.78577916808</v>
      </c>
      <c r="J1542" s="8">
        <v>0</v>
      </c>
      <c r="K1542" s="8">
        <v>25816.37823115637</v>
      </c>
      <c r="L1542" s="8">
        <v>0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47.384164082233234</v>
      </c>
      <c r="S1542" s="8">
        <v>14.847482420077599</v>
      </c>
      <c r="T1542" s="8">
        <v>0.62033334380019367</v>
      </c>
      <c r="U1542" s="8">
        <v>140.56666007784361</v>
      </c>
      <c r="V1542" s="8">
        <v>0</v>
      </c>
      <c r="W1542" s="8">
        <v>38.724567683341817</v>
      </c>
      <c r="X1542" s="8">
        <v>0</v>
      </c>
      <c r="Y1542" s="8">
        <v>39634</v>
      </c>
      <c r="Z1542" s="8">
        <v>1999</v>
      </c>
      <c r="AA1542" s="8" t="b">
        <v>1</v>
      </c>
      <c r="AB1542" s="9" t="s">
        <v>77</v>
      </c>
      <c r="AC1542" s="16">
        <f t="shared" si="74"/>
        <v>213376.83243581204</v>
      </c>
      <c r="AD1542" s="16">
        <f t="shared" si="73"/>
        <v>242.14320760729646</v>
      </c>
      <c r="AE1542" s="16" t="str">
        <f>VLOOKUP(AB1542,aircraft!A:B,2,FALSE)</f>
        <v>Passenger</v>
      </c>
      <c r="AF1542" s="16" t="str">
        <f t="shared" si="75"/>
        <v/>
      </c>
    </row>
    <row r="1543" spans="1:32" x14ac:dyDescent="0.25">
      <c r="A1543" s="8">
        <v>0</v>
      </c>
      <c r="B1543" s="8">
        <v>0</v>
      </c>
      <c r="C1543" s="8">
        <v>0</v>
      </c>
      <c r="D1543" s="8">
        <v>0</v>
      </c>
      <c r="E1543" s="8">
        <v>0</v>
      </c>
      <c r="F1543" s="8">
        <v>3811008.1778437411</v>
      </c>
      <c r="G1543" s="8">
        <v>198567.70021463709</v>
      </c>
      <c r="H1543" s="8">
        <v>4409.9260198245101</v>
      </c>
      <c r="I1543" s="8">
        <v>1594665.0325697169</v>
      </c>
      <c r="J1543" s="8">
        <v>0</v>
      </c>
      <c r="K1543" s="8">
        <v>674359.07830558473</v>
      </c>
      <c r="L1543" s="8">
        <v>0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800.65989571746115</v>
      </c>
      <c r="S1543" s="8">
        <v>120.63632764475304</v>
      </c>
      <c r="T1543" s="8">
        <v>0.50284732665821708</v>
      </c>
      <c r="U1543" s="8">
        <v>967.61130441603711</v>
      </c>
      <c r="V1543" s="8">
        <v>0</v>
      </c>
      <c r="W1543" s="8">
        <v>289.97441351916001</v>
      </c>
      <c r="X1543" s="8">
        <v>0</v>
      </c>
      <c r="Y1543" s="8">
        <v>6490510</v>
      </c>
      <c r="Z1543" s="8">
        <v>1999</v>
      </c>
      <c r="AA1543" s="8" t="b">
        <v>1</v>
      </c>
      <c r="AB1543" s="9" t="s">
        <v>78</v>
      </c>
      <c r="AC1543" s="16">
        <f t="shared" si="74"/>
        <v>6283009.9149535038</v>
      </c>
      <c r="AD1543" s="16">
        <f t="shared" si="73"/>
        <v>2179.3847886240696</v>
      </c>
      <c r="AE1543" s="16" t="str">
        <f>VLOOKUP(AB1543,aircraft!A:B,2,FALSE)</f>
        <v>Passenger</v>
      </c>
      <c r="AF1543" s="16" t="str">
        <f t="shared" si="75"/>
        <v/>
      </c>
    </row>
    <row r="1544" spans="1:32" x14ac:dyDescent="0.25">
      <c r="A1544" s="8">
        <v>0</v>
      </c>
      <c r="B1544" s="8">
        <v>0</v>
      </c>
      <c r="C1544" s="8">
        <v>0</v>
      </c>
      <c r="D1544" s="8">
        <v>0</v>
      </c>
      <c r="E1544" s="8">
        <v>0</v>
      </c>
      <c r="F1544" s="8">
        <v>57071.434703072031</v>
      </c>
      <c r="G1544" s="8">
        <v>2481.2430973283531</v>
      </c>
      <c r="H1544" s="8">
        <v>3864.5338000195025</v>
      </c>
      <c r="I1544" s="8">
        <v>26699.850247426482</v>
      </c>
      <c r="J1544" s="8">
        <v>0</v>
      </c>
      <c r="K1544" s="8">
        <v>6956.5448361127164</v>
      </c>
      <c r="L1544" s="8">
        <v>0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53.213595435873849</v>
      </c>
      <c r="S1544" s="8">
        <v>12.95807456133627</v>
      </c>
      <c r="T1544" s="8">
        <v>1.2092589820678699</v>
      </c>
      <c r="U1544" s="8">
        <v>139.60208126131681</v>
      </c>
      <c r="V1544" s="8">
        <v>0</v>
      </c>
      <c r="W1544" s="8">
        <v>2.9913143811158522</v>
      </c>
      <c r="X1544" s="8">
        <v>0</v>
      </c>
      <c r="Y1544" s="8">
        <v>48195</v>
      </c>
      <c r="Z1544" s="8">
        <v>1999</v>
      </c>
      <c r="AA1544" s="8" t="b">
        <v>1</v>
      </c>
      <c r="AB1544" s="9" t="s">
        <v>80</v>
      </c>
      <c r="AC1544" s="16">
        <f t="shared" si="74"/>
        <v>97073.606683959093</v>
      </c>
      <c r="AD1544" s="16">
        <f t="shared" si="73"/>
        <v>209.97432462171065</v>
      </c>
      <c r="AE1544" s="16" t="str">
        <f>VLOOKUP(AB1544,aircraft!A:B,2,FALSE)</f>
        <v>Passenger</v>
      </c>
      <c r="AF1544" s="16" t="str">
        <f t="shared" si="75"/>
        <v/>
      </c>
    </row>
    <row r="1545" spans="1:32" x14ac:dyDescent="0.25">
      <c r="A1545" s="8">
        <v>0</v>
      </c>
      <c r="B1545" s="8">
        <v>0</v>
      </c>
      <c r="C1545" s="8">
        <v>0</v>
      </c>
      <c r="D1545" s="8">
        <v>0</v>
      </c>
      <c r="E1545" s="8">
        <v>0</v>
      </c>
      <c r="F1545" s="8">
        <v>121487.19889746576</v>
      </c>
      <c r="G1545" s="8">
        <v>5558.7560494430891</v>
      </c>
      <c r="H1545" s="8">
        <v>7831.4008629455548</v>
      </c>
      <c r="I1545" s="8">
        <v>59942.121597644727</v>
      </c>
      <c r="J1545" s="8">
        <v>0</v>
      </c>
      <c r="K1545" s="8">
        <v>17541.13877264399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49.314564171728939</v>
      </c>
      <c r="S1545" s="8">
        <v>4.7255577963861839</v>
      </c>
      <c r="T1545" s="8">
        <v>2.6197760166068629</v>
      </c>
      <c r="U1545" s="8">
        <v>50.957436794884607</v>
      </c>
      <c r="V1545" s="8">
        <v>0</v>
      </c>
      <c r="W1545" s="8">
        <v>7.5426899283925861</v>
      </c>
      <c r="X1545" s="8">
        <v>0</v>
      </c>
      <c r="Y1545" s="8">
        <v>175114</v>
      </c>
      <c r="Z1545" s="8">
        <v>1999</v>
      </c>
      <c r="AA1545" s="8" t="b">
        <v>1</v>
      </c>
      <c r="AB1545" s="9" t="s">
        <v>145</v>
      </c>
      <c r="AC1545" s="16">
        <f t="shared" si="74"/>
        <v>212360.61618014312</v>
      </c>
      <c r="AD1545" s="16">
        <f t="shared" si="73"/>
        <v>115.16002470799918</v>
      </c>
      <c r="AE1545" s="16" t="str">
        <f>VLOOKUP(AB1545,aircraft!A:B,2,FALSE)</f>
        <v>Passenger</v>
      </c>
      <c r="AF1545" s="16" t="str">
        <f t="shared" si="75"/>
        <v/>
      </c>
    </row>
    <row r="1546" spans="1:32" x14ac:dyDescent="0.25">
      <c r="A1546" s="8">
        <v>0</v>
      </c>
      <c r="B1546" s="8">
        <v>0</v>
      </c>
      <c r="C1546" s="8">
        <v>0</v>
      </c>
      <c r="D1546" s="8">
        <v>0</v>
      </c>
      <c r="E1546" s="8">
        <v>0</v>
      </c>
      <c r="F1546" s="8">
        <v>67077.267723694982</v>
      </c>
      <c r="G1546" s="8">
        <v>3208.6380025158705</v>
      </c>
      <c r="H1546" s="8">
        <v>4554.3358023288238</v>
      </c>
      <c r="I1546" s="8">
        <v>34714.070617371653</v>
      </c>
      <c r="J1546" s="8">
        <v>0</v>
      </c>
      <c r="K1546" s="8">
        <v>8217.418175428058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42.766401111048211</v>
      </c>
      <c r="S1546" s="8">
        <v>12.166412160001713</v>
      </c>
      <c r="T1546" s="8">
        <v>0.66653726736030139</v>
      </c>
      <c r="U1546" s="8">
        <v>132.3452843020969</v>
      </c>
      <c r="V1546" s="8">
        <v>0</v>
      </c>
      <c r="W1546" s="8">
        <v>3.5334899354341558</v>
      </c>
      <c r="X1546" s="8">
        <v>0</v>
      </c>
      <c r="Y1546" s="8">
        <v>68573</v>
      </c>
      <c r="Z1546" s="8">
        <v>1999</v>
      </c>
      <c r="AA1546" s="8" t="b">
        <v>1</v>
      </c>
      <c r="AB1546" s="9" t="s">
        <v>81</v>
      </c>
      <c r="AC1546" s="16">
        <f t="shared" si="74"/>
        <v>117771.73032133939</v>
      </c>
      <c r="AD1546" s="16">
        <f t="shared" si="73"/>
        <v>191.47812477594127</v>
      </c>
      <c r="AE1546" s="16" t="str">
        <f>VLOOKUP(AB1546,aircraft!A:B,2,FALSE)</f>
        <v>Passenger (not used as freighter)</v>
      </c>
      <c r="AF1546" s="16" t="str">
        <f t="shared" si="75"/>
        <v/>
      </c>
    </row>
    <row r="1547" spans="1:32" x14ac:dyDescent="0.25">
      <c r="A1547" s="8">
        <v>0</v>
      </c>
      <c r="B1547" s="8">
        <v>0</v>
      </c>
      <c r="C1547" s="8">
        <v>0</v>
      </c>
      <c r="D1547" s="8">
        <v>0</v>
      </c>
      <c r="E1547" s="8">
        <v>0</v>
      </c>
      <c r="F1547" s="8">
        <v>122.08941568964298</v>
      </c>
      <c r="G1547" s="8">
        <v>8.6007007744404724</v>
      </c>
      <c r="H1547" s="8">
        <v>0</v>
      </c>
      <c r="I1547" s="8">
        <v>53.13156294049908</v>
      </c>
      <c r="J1547" s="8">
        <v>0</v>
      </c>
      <c r="K1547" s="8">
        <v>44.988859500521357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9.142906779628171E-2</v>
      </c>
      <c r="S1547" s="8">
        <v>3.7741152570120423E-2</v>
      </c>
      <c r="T1547" s="8">
        <v>0</v>
      </c>
      <c r="U1547" s="8">
        <v>0.23015364193111978</v>
      </c>
      <c r="V1547" s="8">
        <v>0</v>
      </c>
      <c r="W1547" s="8">
        <v>2.2044541416706101E-2</v>
      </c>
      <c r="X1547" s="8">
        <v>0</v>
      </c>
      <c r="Y1547" s="8">
        <v>809</v>
      </c>
      <c r="Z1547" s="8">
        <v>1999</v>
      </c>
      <c r="AA1547" s="8" t="b">
        <v>1</v>
      </c>
      <c r="AB1547" s="9" t="s">
        <v>155</v>
      </c>
      <c r="AC1547" s="16">
        <f t="shared" si="74"/>
        <v>228.8105389051039</v>
      </c>
      <c r="AD1547" s="16">
        <f t="shared" si="73"/>
        <v>0.38136840371422798</v>
      </c>
      <c r="AE1547" s="16" t="str">
        <f>VLOOKUP(AB1547,aircraft!A:B,2,FALSE)</f>
        <v>Passenger</v>
      </c>
      <c r="AF1547" s="16" t="str">
        <f t="shared" si="75"/>
        <v/>
      </c>
    </row>
    <row r="1548" spans="1:32" x14ac:dyDescent="0.25">
      <c r="A1548" s="8">
        <v>0</v>
      </c>
      <c r="B1548" s="8">
        <v>0</v>
      </c>
      <c r="C1548" s="8">
        <v>0</v>
      </c>
      <c r="D1548" s="8">
        <v>0</v>
      </c>
      <c r="E1548" s="8">
        <v>0</v>
      </c>
      <c r="F1548" s="8">
        <v>167.81139269339923</v>
      </c>
      <c r="G1548" s="8">
        <v>9.2203118218099611</v>
      </c>
      <c r="H1548" s="8">
        <v>0</v>
      </c>
      <c r="I1548" s="8">
        <v>34.108884816062265</v>
      </c>
      <c r="J1548" s="8">
        <v>0</v>
      </c>
      <c r="K1548" s="8">
        <v>72.632221877574921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0.41416076357486287</v>
      </c>
      <c r="S1548" s="8">
        <v>8.3351618105255001E-2</v>
      </c>
      <c r="T1548" s="8">
        <v>0</v>
      </c>
      <c r="U1548" s="8">
        <v>0.30834431591126621</v>
      </c>
      <c r="V1548" s="8">
        <v>0</v>
      </c>
      <c r="W1548" s="8">
        <v>3.5589789142110445E-2</v>
      </c>
      <c r="X1548" s="8">
        <v>0</v>
      </c>
      <c r="Y1548" s="8">
        <v>1245</v>
      </c>
      <c r="Z1548" s="8">
        <v>1999</v>
      </c>
      <c r="AA1548" s="8" t="b">
        <v>1</v>
      </c>
      <c r="AB1548" s="9" t="s">
        <v>148</v>
      </c>
      <c r="AC1548" s="16">
        <f t="shared" si="74"/>
        <v>283.77281120884641</v>
      </c>
      <c r="AD1548" s="16">
        <f t="shared" si="73"/>
        <v>0.84144648673349454</v>
      </c>
      <c r="AE1548" s="16" t="str">
        <f>VLOOKUP(AB1548,aircraft!A:B,2,FALSE)</f>
        <v>Passenger</v>
      </c>
      <c r="AF1548" s="16" t="str">
        <f t="shared" si="75"/>
        <v/>
      </c>
    </row>
    <row r="1549" spans="1:32" x14ac:dyDescent="0.25">
      <c r="A1549" s="8">
        <v>0</v>
      </c>
      <c r="B1549" s="8">
        <v>0</v>
      </c>
      <c r="C1549" s="8">
        <v>0</v>
      </c>
      <c r="D1549" s="8">
        <v>0</v>
      </c>
      <c r="E1549" s="8">
        <v>0</v>
      </c>
      <c r="F1549" s="8">
        <v>124.12842408042108</v>
      </c>
      <c r="G1549" s="8">
        <v>9.1156666158849333</v>
      </c>
      <c r="H1549" s="8">
        <v>0</v>
      </c>
      <c r="I1549" s="8">
        <v>43.120121336164296</v>
      </c>
      <c r="J1549" s="8">
        <v>0</v>
      </c>
      <c r="K1549" s="8">
        <v>38.631344586610794</v>
      </c>
      <c r="L1549" s="8">
        <v>0</v>
      </c>
      <c r="M1549" s="8">
        <v>0</v>
      </c>
      <c r="N1549" s="8">
        <v>0</v>
      </c>
      <c r="O1549" s="8">
        <v>0</v>
      </c>
      <c r="P1549" s="8">
        <v>0</v>
      </c>
      <c r="Q1549" s="8">
        <v>0</v>
      </c>
      <c r="R1549" s="8">
        <v>0.49332050790559467</v>
      </c>
      <c r="S1549" s="8">
        <v>0.16408199202255988</v>
      </c>
      <c r="T1549" s="8">
        <v>0</v>
      </c>
      <c r="U1549" s="8">
        <v>0.77616215063888361</v>
      </c>
      <c r="V1549" s="8">
        <v>0</v>
      </c>
      <c r="W1549" s="8">
        <v>2.2019865436479498E-2</v>
      </c>
      <c r="X1549" s="8">
        <v>0</v>
      </c>
      <c r="Y1549" s="8">
        <v>616</v>
      </c>
      <c r="Z1549" s="8">
        <v>1999</v>
      </c>
      <c r="AA1549" s="8" t="b">
        <v>1</v>
      </c>
      <c r="AB1549" s="9" t="s">
        <v>208</v>
      </c>
      <c r="AC1549" s="16">
        <f t="shared" si="74"/>
        <v>214.9955566190811</v>
      </c>
      <c r="AD1549" s="16">
        <f t="shared" si="73"/>
        <v>1.4555845160035177</v>
      </c>
      <c r="AE1549" s="16" t="str">
        <f>VLOOKUP(AB1549,aircraft!A:B,2,FALSE)</f>
        <v>Passenger</v>
      </c>
      <c r="AF1549" s="16" t="str">
        <f t="shared" si="75"/>
        <v/>
      </c>
    </row>
    <row r="1550" spans="1:32" x14ac:dyDescent="0.25">
      <c r="A1550" s="8">
        <v>0</v>
      </c>
      <c r="B1550" s="8">
        <v>0</v>
      </c>
      <c r="C1550" s="8">
        <v>0</v>
      </c>
      <c r="D1550" s="8">
        <v>0</v>
      </c>
      <c r="E1550" s="8">
        <v>0</v>
      </c>
      <c r="F1550" s="8">
        <v>223.74852359119899</v>
      </c>
      <c r="G1550" s="8">
        <v>12.713698685926225</v>
      </c>
      <c r="H1550" s="8">
        <v>0</v>
      </c>
      <c r="I1550" s="8">
        <v>75.606015688824215</v>
      </c>
      <c r="J1550" s="8">
        <v>0</v>
      </c>
      <c r="K1550" s="8">
        <v>105.15670160691661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8">
        <v>0.55221435143315045</v>
      </c>
      <c r="S1550" s="8">
        <v>0.11493183506743734</v>
      </c>
      <c r="T1550" s="8">
        <v>0</v>
      </c>
      <c r="U1550" s="8">
        <v>0.68347837556297808</v>
      </c>
      <c r="V1550" s="8">
        <v>0</v>
      </c>
      <c r="W1550" s="8">
        <v>5.1526784398502355E-2</v>
      </c>
      <c r="X1550" s="8">
        <v>0</v>
      </c>
      <c r="Y1550" s="8">
        <v>1009</v>
      </c>
      <c r="Z1550" s="8">
        <v>1999</v>
      </c>
      <c r="AA1550" s="8" t="b">
        <v>1</v>
      </c>
      <c r="AB1550" s="9" t="s">
        <v>169</v>
      </c>
      <c r="AC1550" s="16">
        <f t="shared" si="74"/>
        <v>417.22493957286605</v>
      </c>
      <c r="AD1550" s="16">
        <f t="shared" si="73"/>
        <v>1.4021513464620681</v>
      </c>
      <c r="AE1550" s="16" t="str">
        <f>VLOOKUP(AB1550,aircraft!A:B,2,FALSE)</f>
        <v>Passenger</v>
      </c>
      <c r="AF1550" s="16" t="str">
        <f t="shared" si="75"/>
        <v/>
      </c>
    </row>
    <row r="1551" spans="1:32" x14ac:dyDescent="0.25">
      <c r="A1551" s="8">
        <v>0</v>
      </c>
      <c r="B1551" s="8">
        <v>0</v>
      </c>
      <c r="C1551" s="8">
        <v>0</v>
      </c>
      <c r="D1551" s="8">
        <v>0</v>
      </c>
      <c r="E1551" s="8">
        <v>0</v>
      </c>
      <c r="F1551" s="8">
        <v>65882.864655921192</v>
      </c>
      <c r="G1551" s="8">
        <v>5160.9728070437395</v>
      </c>
      <c r="H1551" s="8">
        <v>0</v>
      </c>
      <c r="I1551" s="8">
        <v>34942.094523559514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0</v>
      </c>
      <c r="Q1551" s="8">
        <v>0</v>
      </c>
      <c r="R1551" s="8">
        <v>0.29433517710054885</v>
      </c>
      <c r="S1551" s="8">
        <v>0.10574145123725938</v>
      </c>
      <c r="T1551" s="8">
        <v>0</v>
      </c>
      <c r="U1551" s="8">
        <v>1.298904034371114</v>
      </c>
      <c r="V1551" s="8">
        <v>0</v>
      </c>
      <c r="W1551" s="8">
        <v>0</v>
      </c>
      <c r="X1551" s="8">
        <v>0</v>
      </c>
      <c r="Y1551" s="8">
        <v>542162</v>
      </c>
      <c r="Z1551" s="8">
        <v>1999</v>
      </c>
      <c r="AA1551" s="8" t="b">
        <v>1</v>
      </c>
      <c r="AB1551" s="9" t="s">
        <v>178</v>
      </c>
      <c r="AC1551" s="16">
        <f t="shared" si="74"/>
        <v>105985.93198652445</v>
      </c>
      <c r="AD1551" s="16">
        <f t="shared" si="73"/>
        <v>1.6989806627089221</v>
      </c>
      <c r="AE1551" s="16" t="str">
        <f>VLOOKUP(AB1551,aircraft!A:B,2,FALSE)</f>
        <v>Passenger</v>
      </c>
      <c r="AF1551" s="16" t="str">
        <f t="shared" si="75"/>
        <v/>
      </c>
    </row>
    <row r="1552" spans="1:32" x14ac:dyDescent="0.25">
      <c r="A1552" s="8">
        <v>0</v>
      </c>
      <c r="B1552" s="8">
        <v>0</v>
      </c>
      <c r="C1552" s="8">
        <v>0</v>
      </c>
      <c r="D1552" s="8">
        <v>0</v>
      </c>
      <c r="E1552" s="8">
        <v>0</v>
      </c>
      <c r="F1552" s="8">
        <v>943.71424585998909</v>
      </c>
      <c r="G1552" s="8">
        <v>56.107493504442417</v>
      </c>
      <c r="H1552" s="8">
        <v>0</v>
      </c>
      <c r="I1552" s="8">
        <v>257.07025973977136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2028</v>
      </c>
      <c r="Z1552" s="8">
        <v>1999</v>
      </c>
      <c r="AA1552" s="8" t="b">
        <v>1</v>
      </c>
      <c r="AB1552" s="9" t="s">
        <v>98</v>
      </c>
      <c r="AC1552" s="16">
        <f t="shared" si="74"/>
        <v>1256.891999104203</v>
      </c>
      <c r="AD1552" s="16">
        <f t="shared" si="73"/>
        <v>0</v>
      </c>
      <c r="AE1552" s="16" t="str">
        <f>VLOOKUP(AB1552,aircraft!A:B,2,FALSE)</f>
        <v>Passenger</v>
      </c>
      <c r="AF1552" s="16" t="str">
        <f t="shared" si="75"/>
        <v/>
      </c>
    </row>
    <row r="1553" spans="1:32" x14ac:dyDescent="0.25">
      <c r="A1553" s="8">
        <v>0</v>
      </c>
      <c r="B1553" s="8">
        <v>0</v>
      </c>
      <c r="C1553" s="8">
        <v>0</v>
      </c>
      <c r="D1553" s="8">
        <v>0</v>
      </c>
      <c r="E1553" s="8">
        <v>0</v>
      </c>
      <c r="F1553" s="8">
        <v>78003.170222170884</v>
      </c>
      <c r="G1553" s="8">
        <v>5825.4908546037468</v>
      </c>
      <c r="H1553" s="8">
        <v>0</v>
      </c>
      <c r="I1553" s="8">
        <v>11094.138122781014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9.6600420921960914</v>
      </c>
      <c r="S1553" s="8">
        <v>4.7998378394531329</v>
      </c>
      <c r="T1553" s="8">
        <v>0</v>
      </c>
      <c r="U1553" s="8">
        <v>9.1408716084004471</v>
      </c>
      <c r="V1553" s="8">
        <v>0</v>
      </c>
      <c r="W1553" s="8">
        <v>0</v>
      </c>
      <c r="X1553" s="8">
        <v>0</v>
      </c>
      <c r="Y1553" s="8">
        <v>950165</v>
      </c>
      <c r="Z1553" s="8">
        <v>1999</v>
      </c>
      <c r="AA1553" s="8" t="b">
        <v>1</v>
      </c>
      <c r="AB1553" s="9" t="s">
        <v>195</v>
      </c>
      <c r="AC1553" s="16">
        <f t="shared" si="74"/>
        <v>94922.799199555651</v>
      </c>
      <c r="AD1553" s="16">
        <f t="shared" si="73"/>
        <v>23.600751540049671</v>
      </c>
      <c r="AE1553" s="16" t="str">
        <f>VLOOKUP(AB1553,aircraft!A:B,2,FALSE)</f>
        <v>Passenger</v>
      </c>
      <c r="AF1553" s="16" t="str">
        <f t="shared" si="75"/>
        <v/>
      </c>
    </row>
    <row r="1554" spans="1:32" x14ac:dyDescent="0.25">
      <c r="A1554" s="8">
        <v>0</v>
      </c>
      <c r="B1554" s="8">
        <v>0</v>
      </c>
      <c r="C1554" s="8">
        <v>0</v>
      </c>
      <c r="D1554" s="8">
        <v>0</v>
      </c>
      <c r="E1554" s="8">
        <v>0</v>
      </c>
      <c r="F1554" s="8">
        <v>97.314509327336822</v>
      </c>
      <c r="G1554" s="8">
        <v>6.3336485610362949</v>
      </c>
      <c r="H1554" s="8">
        <v>0</v>
      </c>
      <c r="I1554" s="8">
        <v>34.891519709177146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0.79819197565283551</v>
      </c>
      <c r="S1554" s="8">
        <v>0.28720477048475057</v>
      </c>
      <c r="T1554" s="8">
        <v>0</v>
      </c>
      <c r="U1554" s="8">
        <v>1.5852805492648114</v>
      </c>
      <c r="V1554" s="8">
        <v>0</v>
      </c>
      <c r="W1554" s="8">
        <v>0</v>
      </c>
      <c r="X1554" s="8">
        <v>0</v>
      </c>
      <c r="Y1554" s="8">
        <v>614</v>
      </c>
      <c r="Z1554" s="8">
        <v>1999</v>
      </c>
      <c r="AA1554" s="8" t="b">
        <v>1</v>
      </c>
      <c r="AB1554" s="9" t="s">
        <v>100</v>
      </c>
      <c r="AC1554" s="16">
        <f t="shared" si="74"/>
        <v>138.53967759755028</v>
      </c>
      <c r="AD1554" s="16">
        <f t="shared" si="73"/>
        <v>2.6706772954023976</v>
      </c>
      <c r="AE1554" s="16" t="str">
        <f>VLOOKUP(AB1554,aircraft!A:B,2,FALSE)</f>
        <v>Passenger (not used as freighter)</v>
      </c>
      <c r="AF1554" s="16" t="str">
        <f t="shared" si="75"/>
        <v/>
      </c>
    </row>
    <row r="1555" spans="1:32" x14ac:dyDescent="0.25">
      <c r="A1555" s="8">
        <v>0</v>
      </c>
      <c r="B1555" s="8">
        <v>0</v>
      </c>
      <c r="C1555" s="8">
        <v>0</v>
      </c>
      <c r="D1555" s="8">
        <v>0</v>
      </c>
      <c r="E1555" s="8">
        <v>0</v>
      </c>
      <c r="F1555" s="8">
        <v>360.6696874024733</v>
      </c>
      <c r="G1555" s="8">
        <v>21.902877329281374</v>
      </c>
      <c r="H1555" s="8">
        <v>6.2270742389857769</v>
      </c>
      <c r="I1555" s="8">
        <v>161.13638656094281</v>
      </c>
      <c r="J1555" s="8">
        <v>0</v>
      </c>
      <c r="K1555" s="8">
        <v>112.47297529774414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0.38050547286670477</v>
      </c>
      <c r="S1555" s="8">
        <v>7.4892480996586977E-2</v>
      </c>
      <c r="T1555" s="8">
        <v>4.3209567415715073E-3</v>
      </c>
      <c r="U1555" s="8">
        <v>0.55197845456952355</v>
      </c>
      <c r="V1555" s="8">
        <v>0</v>
      </c>
      <c r="W1555" s="8">
        <v>6.8608513607601354E-2</v>
      </c>
      <c r="X1555" s="8">
        <v>0</v>
      </c>
      <c r="Y1555" s="8">
        <v>1302</v>
      </c>
      <c r="Z1555" s="8">
        <v>1999</v>
      </c>
      <c r="AA1555" s="8" t="b">
        <v>1</v>
      </c>
      <c r="AB1555" s="9" t="s">
        <v>210</v>
      </c>
      <c r="AC1555" s="16">
        <f t="shared" si="74"/>
        <v>662.40900082942744</v>
      </c>
      <c r="AD1555" s="16">
        <f t="shared" si="73"/>
        <v>1.0803058787819881</v>
      </c>
      <c r="AE1555" s="16" t="str">
        <f>VLOOKUP(AB1555,aircraft!A:B,2,FALSE)</f>
        <v>Passenger</v>
      </c>
      <c r="AF1555" s="16" t="str">
        <f t="shared" si="75"/>
        <v/>
      </c>
    </row>
    <row r="1556" spans="1:32" x14ac:dyDescent="0.25">
      <c r="A1556" s="8">
        <v>0</v>
      </c>
      <c r="B1556" s="8">
        <v>0</v>
      </c>
      <c r="C1556" s="8">
        <v>0</v>
      </c>
      <c r="D1556" s="8">
        <v>0</v>
      </c>
      <c r="E1556" s="8">
        <v>0</v>
      </c>
      <c r="F1556" s="8">
        <v>159992.29185781427</v>
      </c>
      <c r="G1556" s="8">
        <v>7570.3250135196586</v>
      </c>
      <c r="H1556" s="8">
        <v>5998.1389631241555</v>
      </c>
      <c r="I1556" s="8">
        <v>73437.172271247662</v>
      </c>
      <c r="J1556" s="8">
        <v>0</v>
      </c>
      <c r="K1556" s="8">
        <v>29870.102040798265</v>
      </c>
      <c r="L1556" s="8">
        <v>0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142.57091621938153</v>
      </c>
      <c r="S1556" s="8">
        <v>17.129160052794685</v>
      </c>
      <c r="T1556" s="8">
        <v>5.2569245794730799</v>
      </c>
      <c r="U1556" s="8">
        <v>185.51600119949944</v>
      </c>
      <c r="V1556" s="8">
        <v>0</v>
      </c>
      <c r="W1556" s="8">
        <v>14.63635017357984</v>
      </c>
      <c r="X1556" s="8">
        <v>0</v>
      </c>
      <c r="Y1556" s="8">
        <v>530136</v>
      </c>
      <c r="Z1556" s="8">
        <v>1999</v>
      </c>
      <c r="AA1556" s="8" t="b">
        <v>1</v>
      </c>
      <c r="AB1556" s="9" t="s">
        <v>103</v>
      </c>
      <c r="AC1556" s="16">
        <f t="shared" si="74"/>
        <v>276868.03014650405</v>
      </c>
      <c r="AD1556" s="16">
        <f t="shared" si="73"/>
        <v>365.10935222472858</v>
      </c>
      <c r="AE1556" s="16" t="str">
        <f>VLOOKUP(AB1556,aircraft!A:B,2,FALSE)</f>
        <v>Passenger</v>
      </c>
      <c r="AF1556" s="16" t="str">
        <f t="shared" si="75"/>
        <v/>
      </c>
    </row>
    <row r="1557" spans="1:32" x14ac:dyDescent="0.25">
      <c r="A1557" s="8">
        <v>0</v>
      </c>
      <c r="B1557" s="8">
        <v>0</v>
      </c>
      <c r="C1557" s="8">
        <v>0</v>
      </c>
      <c r="D1557" s="8">
        <v>0</v>
      </c>
      <c r="E1557" s="8">
        <v>0</v>
      </c>
      <c r="F1557" s="8">
        <v>53534.037982829657</v>
      </c>
      <c r="G1557" s="8">
        <v>3556.8395761699167</v>
      </c>
      <c r="H1557" s="8">
        <v>0</v>
      </c>
      <c r="I1557" s="8">
        <v>11413.748900907365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28.186586607093911</v>
      </c>
      <c r="S1557" s="8">
        <v>12.676575882649388</v>
      </c>
      <c r="T1557" s="8">
        <v>0</v>
      </c>
      <c r="U1557" s="8">
        <v>40.678599905723232</v>
      </c>
      <c r="V1557" s="8">
        <v>0</v>
      </c>
      <c r="W1557" s="8">
        <v>0</v>
      </c>
      <c r="X1557" s="8">
        <v>0</v>
      </c>
      <c r="Y1557" s="8">
        <v>417035</v>
      </c>
      <c r="Z1557" s="8">
        <v>1999</v>
      </c>
      <c r="AA1557" s="8" t="b">
        <v>1</v>
      </c>
      <c r="AB1557" s="9" t="s">
        <v>104</v>
      </c>
      <c r="AC1557" s="16">
        <f t="shared" si="74"/>
        <v>68504.62645990694</v>
      </c>
      <c r="AD1557" s="16">
        <f t="shared" si="73"/>
        <v>81.541762395466534</v>
      </c>
      <c r="AE1557" s="16" t="str">
        <f>VLOOKUP(AB1557,aircraft!A:B,2,FALSE)</f>
        <v>Passenger</v>
      </c>
      <c r="AF1557" s="16" t="str">
        <f t="shared" si="75"/>
        <v/>
      </c>
    </row>
    <row r="1558" spans="1:32" x14ac:dyDescent="0.25">
      <c r="A1558" s="8">
        <v>0</v>
      </c>
      <c r="B1558" s="8">
        <v>0</v>
      </c>
      <c r="C1558" s="8">
        <v>0</v>
      </c>
      <c r="D1558" s="8">
        <v>0</v>
      </c>
      <c r="E1558" s="8">
        <v>0</v>
      </c>
      <c r="F1558" s="8">
        <v>3795.7255650524803</v>
      </c>
      <c r="G1558" s="8">
        <v>240.60727295755237</v>
      </c>
      <c r="H1558" s="8">
        <v>0</v>
      </c>
      <c r="I1558" s="8">
        <v>2358.7452632128752</v>
      </c>
      <c r="J1558" s="8">
        <v>0</v>
      </c>
      <c r="K1558" s="8">
        <v>738.28793249390674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4.8640097604218955</v>
      </c>
      <c r="S1558" s="8">
        <v>0.8180647389012945</v>
      </c>
      <c r="T1558" s="8">
        <v>0</v>
      </c>
      <c r="U1558" s="8">
        <v>8.0197340012466078</v>
      </c>
      <c r="V1558" s="8">
        <v>0</v>
      </c>
      <c r="W1558" s="8">
        <v>0.26578365972704998</v>
      </c>
      <c r="X1558" s="8">
        <v>0</v>
      </c>
      <c r="Y1558" s="8">
        <v>8112</v>
      </c>
      <c r="Z1558" s="8">
        <v>1999</v>
      </c>
      <c r="AA1558" s="8" t="b">
        <v>1</v>
      </c>
      <c r="AB1558" s="9" t="s">
        <v>201</v>
      </c>
      <c r="AC1558" s="16">
        <f t="shared" si="74"/>
        <v>7133.3660337168149</v>
      </c>
      <c r="AD1558" s="16">
        <f t="shared" si="73"/>
        <v>13.967592160296848</v>
      </c>
      <c r="AE1558" s="16" t="str">
        <f>VLOOKUP(AB1558,aircraft!A:B,2,FALSE)</f>
        <v>Passenger</v>
      </c>
      <c r="AF1558" s="16" t="str">
        <f t="shared" si="75"/>
        <v/>
      </c>
    </row>
    <row r="1559" spans="1:32" x14ac:dyDescent="0.25">
      <c r="A1559" s="8">
        <v>0</v>
      </c>
      <c r="B1559" s="8">
        <v>0</v>
      </c>
      <c r="C1559" s="8">
        <v>0</v>
      </c>
      <c r="D1559" s="8">
        <v>0</v>
      </c>
      <c r="E1559" s="8">
        <v>0</v>
      </c>
      <c r="F1559" s="8">
        <v>10871.618646396046</v>
      </c>
      <c r="G1559" s="8">
        <v>699.19103910880278</v>
      </c>
      <c r="H1559" s="8">
        <v>0</v>
      </c>
      <c r="I1559" s="8">
        <v>4325.3217805043614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464.67614769117097</v>
      </c>
      <c r="S1559" s="8">
        <v>196.29044973721744</v>
      </c>
      <c r="T1559" s="8">
        <v>0</v>
      </c>
      <c r="U1559" s="8">
        <v>1214.2880987656151</v>
      </c>
      <c r="V1559" s="8">
        <v>0</v>
      </c>
      <c r="W1559" s="8">
        <v>0</v>
      </c>
      <c r="X1559" s="8">
        <v>0</v>
      </c>
      <c r="Y1559" s="8">
        <v>68887</v>
      </c>
      <c r="Z1559" s="8">
        <v>1999</v>
      </c>
      <c r="AA1559" s="8" t="b">
        <v>1</v>
      </c>
      <c r="AB1559" s="9" t="s">
        <v>105</v>
      </c>
      <c r="AC1559" s="16">
        <f t="shared" si="74"/>
        <v>15896.13146600921</v>
      </c>
      <c r="AD1559" s="16">
        <f t="shared" si="73"/>
        <v>1875.2546961940036</v>
      </c>
      <c r="AE1559" s="16" t="str">
        <f>VLOOKUP(AB1559,aircraft!A:B,2,FALSE)</f>
        <v>Passenger</v>
      </c>
      <c r="AF1559" s="16" t="str">
        <f t="shared" si="75"/>
        <v/>
      </c>
    </row>
    <row r="1560" spans="1:32" x14ac:dyDescent="0.25">
      <c r="A1560" s="8">
        <v>0</v>
      </c>
      <c r="B1560" s="8">
        <v>0</v>
      </c>
      <c r="C1560" s="8">
        <v>0</v>
      </c>
      <c r="D1560" s="8">
        <v>0</v>
      </c>
      <c r="E1560" s="8">
        <v>0</v>
      </c>
      <c r="F1560" s="8">
        <v>25552.583983852124</v>
      </c>
      <c r="G1560" s="8">
        <v>1481.9450363399224</v>
      </c>
      <c r="H1560" s="8">
        <v>0</v>
      </c>
      <c r="I1560" s="8">
        <v>8109.9528617732522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1092.1718904394845</v>
      </c>
      <c r="S1560" s="8">
        <v>416.04031144302741</v>
      </c>
      <c r="T1560" s="8">
        <v>0</v>
      </c>
      <c r="U1560" s="8">
        <v>2276.7830328806381</v>
      </c>
      <c r="V1560" s="8">
        <v>0</v>
      </c>
      <c r="W1560" s="8">
        <v>0</v>
      </c>
      <c r="X1560" s="8">
        <v>0</v>
      </c>
      <c r="Y1560" s="8">
        <v>176939</v>
      </c>
      <c r="Z1560" s="8">
        <v>1999</v>
      </c>
      <c r="AA1560" s="8" t="b">
        <v>1</v>
      </c>
      <c r="AB1560" s="9" t="s">
        <v>204</v>
      </c>
      <c r="AC1560" s="16">
        <f t="shared" si="74"/>
        <v>35144.481881965301</v>
      </c>
      <c r="AD1560" s="16">
        <f t="shared" si="73"/>
        <v>3784.9952347631497</v>
      </c>
      <c r="AE1560" s="16" t="str">
        <f>VLOOKUP(AB1560,aircraft!A:B,2,FALSE)</f>
        <v>Passenger</v>
      </c>
      <c r="AF1560" s="16" t="str">
        <f t="shared" si="75"/>
        <v/>
      </c>
    </row>
    <row r="1561" spans="1:32" x14ac:dyDescent="0.25">
      <c r="A1561" s="8">
        <v>0</v>
      </c>
      <c r="B1561" s="8">
        <v>0</v>
      </c>
      <c r="C1561" s="8">
        <v>0</v>
      </c>
      <c r="D1561" s="8">
        <v>0</v>
      </c>
      <c r="E1561" s="8">
        <v>0</v>
      </c>
      <c r="F1561" s="8">
        <v>898.83461249731101</v>
      </c>
      <c r="G1561" s="8">
        <v>67.635555224733295</v>
      </c>
      <c r="H1561" s="8">
        <v>0</v>
      </c>
      <c r="I1561" s="8">
        <v>359.57133133775892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38.418106698876343</v>
      </c>
      <c r="S1561" s="8">
        <v>18.987962961040402</v>
      </c>
      <c r="T1561" s="8">
        <v>0</v>
      </c>
      <c r="U1561" s="8">
        <v>100.94582795406151</v>
      </c>
      <c r="V1561" s="8">
        <v>0</v>
      </c>
      <c r="W1561" s="8">
        <v>0</v>
      </c>
      <c r="X1561" s="8">
        <v>0</v>
      </c>
      <c r="Y1561" s="8">
        <v>6000</v>
      </c>
      <c r="Z1561" s="8">
        <v>1999</v>
      </c>
      <c r="AA1561" s="8" t="b">
        <v>1</v>
      </c>
      <c r="AB1561" s="9" t="s">
        <v>108</v>
      </c>
      <c r="AC1561" s="16">
        <f t="shared" si="74"/>
        <v>1326.0414990598033</v>
      </c>
      <c r="AD1561" s="16">
        <f t="shared" si="73"/>
        <v>158.35189761397825</v>
      </c>
      <c r="AE1561" s="16" t="str">
        <f>VLOOKUP(AB1561,aircraft!A:B,2,FALSE)</f>
        <v>Passenger (not used as freighter)</v>
      </c>
      <c r="AF1561" s="16" t="str">
        <f t="shared" si="75"/>
        <v/>
      </c>
    </row>
    <row r="1562" spans="1:32" x14ac:dyDescent="0.25">
      <c r="A1562" s="8">
        <v>0</v>
      </c>
      <c r="B1562" s="8">
        <v>0</v>
      </c>
      <c r="C1562" s="8">
        <v>0</v>
      </c>
      <c r="D1562" s="8">
        <v>0</v>
      </c>
      <c r="E1562" s="8">
        <v>0</v>
      </c>
      <c r="F1562" s="8">
        <v>7983.6200216849365</v>
      </c>
      <c r="G1562" s="8">
        <v>393.28011120621903</v>
      </c>
      <c r="H1562" s="8">
        <v>956.34753421783421</v>
      </c>
      <c r="I1562" s="8">
        <v>5126.7406583901984</v>
      </c>
      <c r="J1562" s="8">
        <v>0</v>
      </c>
      <c r="K1562" s="8">
        <v>1180.8464911613846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118.16087226142274</v>
      </c>
      <c r="S1562" s="8">
        <v>26.644727323249448</v>
      </c>
      <c r="T1562" s="8">
        <v>5.6998315078656496</v>
      </c>
      <c r="U1562" s="8">
        <v>347.33667685573801</v>
      </c>
      <c r="V1562" s="8">
        <v>0</v>
      </c>
      <c r="W1562" s="8">
        <v>2.3616929226613861E-2</v>
      </c>
      <c r="X1562" s="8">
        <v>0</v>
      </c>
      <c r="Y1562" s="8">
        <v>4621</v>
      </c>
      <c r="Z1562" s="8">
        <v>1999</v>
      </c>
      <c r="AA1562" s="8" t="b">
        <v>1</v>
      </c>
      <c r="AB1562" s="9" t="s">
        <v>112</v>
      </c>
      <c r="AC1562" s="16">
        <f t="shared" si="74"/>
        <v>15640.834816660572</v>
      </c>
      <c r="AD1562" s="16">
        <f t="shared" si="73"/>
        <v>497.86572487750243</v>
      </c>
      <c r="AE1562" s="16" t="str">
        <f>VLOOKUP(AB1562,aircraft!A:B,2,FALSE)</f>
        <v>Passenger</v>
      </c>
      <c r="AF1562" s="16" t="str">
        <f t="shared" si="75"/>
        <v/>
      </c>
    </row>
    <row r="1563" spans="1:32" x14ac:dyDescent="0.25">
      <c r="A1563" s="8">
        <v>0</v>
      </c>
      <c r="B1563" s="8">
        <v>0</v>
      </c>
      <c r="C1563" s="8">
        <v>0</v>
      </c>
      <c r="D1563" s="8">
        <v>0</v>
      </c>
      <c r="E1563" s="8">
        <v>0</v>
      </c>
      <c r="F1563" s="8">
        <v>1084.8233795707224</v>
      </c>
      <c r="G1563" s="8">
        <v>43.12910210866265</v>
      </c>
      <c r="H1563" s="8">
        <v>130.10382349133491</v>
      </c>
      <c r="I1563" s="8">
        <v>602.8294840676682</v>
      </c>
      <c r="J1563" s="8">
        <v>0</v>
      </c>
      <c r="K1563" s="8">
        <v>133.05290691596747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12.453094611747577</v>
      </c>
      <c r="S1563" s="8">
        <v>2.1823325548731338</v>
      </c>
      <c r="T1563" s="8">
        <v>0.64791706721743236</v>
      </c>
      <c r="U1563" s="8">
        <v>30.5031717285394</v>
      </c>
      <c r="V1563" s="8">
        <v>0</v>
      </c>
      <c r="W1563" s="8">
        <v>2.6610580710953666E-3</v>
      </c>
      <c r="X1563" s="8">
        <v>0</v>
      </c>
      <c r="Y1563" s="8">
        <v>1188</v>
      </c>
      <c r="Z1563" s="8">
        <v>1999</v>
      </c>
      <c r="AA1563" s="8" t="b">
        <v>1</v>
      </c>
      <c r="AB1563" s="9" t="s">
        <v>114</v>
      </c>
      <c r="AC1563" s="16">
        <f t="shared" si="74"/>
        <v>1993.9386961543555</v>
      </c>
      <c r="AD1563" s="16">
        <f t="shared" si="73"/>
        <v>45.789177020448641</v>
      </c>
      <c r="AE1563" s="16" t="str">
        <f>VLOOKUP(AB1563,aircraft!A:B,2,FALSE)</f>
        <v>Passenger</v>
      </c>
      <c r="AF1563" s="16" t="str">
        <f t="shared" si="75"/>
        <v/>
      </c>
    </row>
    <row r="1564" spans="1:32" x14ac:dyDescent="0.25">
      <c r="A1564" s="8">
        <v>0</v>
      </c>
      <c r="B1564" s="8">
        <v>0</v>
      </c>
      <c r="C1564" s="8">
        <v>0</v>
      </c>
      <c r="D1564" s="8">
        <v>0</v>
      </c>
      <c r="E1564" s="8">
        <v>0</v>
      </c>
      <c r="F1564" s="8">
        <v>73896.005969880032</v>
      </c>
      <c r="G1564" s="8">
        <v>3778.2579210412055</v>
      </c>
      <c r="H1564" s="8">
        <v>4286.5548336473112</v>
      </c>
      <c r="I1564" s="8">
        <v>37437.166815700795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328.83841301491702</v>
      </c>
      <c r="S1564" s="8">
        <v>66.535123676296507</v>
      </c>
      <c r="T1564" s="8">
        <v>8.4016475735931753</v>
      </c>
      <c r="U1564" s="8">
        <v>659.26852433789441</v>
      </c>
      <c r="V1564" s="8">
        <v>0</v>
      </c>
      <c r="W1564" s="8">
        <v>0</v>
      </c>
      <c r="X1564" s="8">
        <v>0</v>
      </c>
      <c r="Y1564" s="8">
        <v>242821</v>
      </c>
      <c r="Z1564" s="8">
        <v>1999</v>
      </c>
      <c r="AA1564" s="8" t="b">
        <v>1</v>
      </c>
      <c r="AB1564" s="9" t="s">
        <v>115</v>
      </c>
      <c r="AC1564" s="16">
        <f t="shared" si="74"/>
        <v>119397.98554026935</v>
      </c>
      <c r="AD1564" s="16">
        <f t="shared" si="73"/>
        <v>1063.0437086027011</v>
      </c>
      <c r="AE1564" s="16" t="str">
        <f>VLOOKUP(AB1564,aircraft!A:B,2,FALSE)</f>
        <v>Freighter (guess)</v>
      </c>
      <c r="AF1564" s="16" t="str">
        <f t="shared" si="75"/>
        <v/>
      </c>
    </row>
    <row r="1565" spans="1:32" x14ac:dyDescent="0.25">
      <c r="A1565" s="8">
        <v>0</v>
      </c>
      <c r="B1565" s="8">
        <v>0</v>
      </c>
      <c r="C1565" s="8">
        <v>0</v>
      </c>
      <c r="D1565" s="8">
        <v>0</v>
      </c>
      <c r="E1565" s="8">
        <v>0</v>
      </c>
      <c r="F1565" s="8">
        <v>11013.567626952507</v>
      </c>
      <c r="G1565" s="8">
        <v>339.70026377387944</v>
      </c>
      <c r="H1565" s="8">
        <v>1365.4167162716387</v>
      </c>
      <c r="I1565" s="8">
        <v>4885.6488856570904</v>
      </c>
      <c r="J1565" s="8">
        <v>0</v>
      </c>
      <c r="K1565" s="8">
        <v>1731.5532471310348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10.074245739966653</v>
      </c>
      <c r="S1565" s="8">
        <v>1.608176713770922</v>
      </c>
      <c r="T1565" s="8">
        <v>0.48237948167305655</v>
      </c>
      <c r="U1565" s="8">
        <v>24.041937361565594</v>
      </c>
      <c r="V1565" s="8">
        <v>0</v>
      </c>
      <c r="W1565" s="8">
        <v>0.64067469155303258</v>
      </c>
      <c r="X1565" s="8">
        <v>0</v>
      </c>
      <c r="Y1565" s="8">
        <v>5612</v>
      </c>
      <c r="Z1565" s="8">
        <v>1999</v>
      </c>
      <c r="AA1565" s="8" t="b">
        <v>1</v>
      </c>
      <c r="AB1565" s="9" t="s">
        <v>117</v>
      </c>
      <c r="AC1565" s="16">
        <f t="shared" si="74"/>
        <v>19335.88673978615</v>
      </c>
      <c r="AD1565" s="16">
        <f t="shared" si="73"/>
        <v>36.847413988529254</v>
      </c>
      <c r="AE1565" s="16" t="str">
        <f>VLOOKUP(AB1565,aircraft!A:B,2,FALSE)</f>
        <v>Passenger</v>
      </c>
      <c r="AF1565" s="16" t="str">
        <f t="shared" si="75"/>
        <v/>
      </c>
    </row>
    <row r="1566" spans="1:32" x14ac:dyDescent="0.25">
      <c r="A1566" s="8">
        <v>0</v>
      </c>
      <c r="B1566" s="8">
        <v>0</v>
      </c>
      <c r="C1566" s="8">
        <v>0</v>
      </c>
      <c r="D1566" s="8">
        <v>0</v>
      </c>
      <c r="E1566" s="8">
        <v>0</v>
      </c>
      <c r="F1566" s="8">
        <v>193.97133702233756</v>
      </c>
      <c r="G1566" s="8">
        <v>12.712202064433505</v>
      </c>
      <c r="H1566" s="8">
        <v>3.124350606203079</v>
      </c>
      <c r="I1566" s="8">
        <v>96.938605079282581</v>
      </c>
      <c r="J1566" s="8">
        <v>0</v>
      </c>
      <c r="K1566" s="8">
        <v>26.645273119845115</v>
      </c>
      <c r="L1566" s="8">
        <v>0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0.20942141246035301</v>
      </c>
      <c r="S1566" s="8">
        <v>2.5786056180065176E-2</v>
      </c>
      <c r="T1566" s="8">
        <v>2.895621633798035E-3</v>
      </c>
      <c r="U1566" s="8">
        <v>0.19663503647296099</v>
      </c>
      <c r="V1566" s="8">
        <v>0</v>
      </c>
      <c r="W1566" s="8">
        <v>2.7444629359976561E-2</v>
      </c>
      <c r="X1566" s="8">
        <v>0</v>
      </c>
      <c r="Y1566" s="8">
        <v>561</v>
      </c>
      <c r="Z1566" s="8">
        <v>1999</v>
      </c>
      <c r="AA1566" s="8" t="b">
        <v>1</v>
      </c>
      <c r="AB1566" s="9" t="s">
        <v>121</v>
      </c>
      <c r="AC1566" s="16">
        <f t="shared" si="74"/>
        <v>333.39176789210183</v>
      </c>
      <c r="AD1566" s="16">
        <f t="shared" si="73"/>
        <v>0.46218275610715376</v>
      </c>
      <c r="AE1566" s="16" t="str">
        <f>VLOOKUP(AB1566,aircraft!A:B,2,FALSE)</f>
        <v>Passenger</v>
      </c>
      <c r="AF1566" s="16" t="str">
        <f t="shared" si="75"/>
        <v/>
      </c>
    </row>
    <row r="1567" spans="1:32" x14ac:dyDescent="0.25">
      <c r="A1567" s="8">
        <v>0</v>
      </c>
      <c r="B1567" s="8">
        <v>0</v>
      </c>
      <c r="C1567" s="8">
        <v>0</v>
      </c>
      <c r="D1567" s="8">
        <v>0</v>
      </c>
      <c r="E1567" s="8">
        <v>0</v>
      </c>
      <c r="F1567" s="8">
        <v>6.9903901535587121</v>
      </c>
      <c r="G1567" s="8">
        <v>0.26057312145028444</v>
      </c>
      <c r="H1567" s="8">
        <v>0</v>
      </c>
      <c r="I1567" s="8">
        <v>3.4388159344835678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0.13686729230304076</v>
      </c>
      <c r="S1567" s="8">
        <v>1.7739818259300266E-2</v>
      </c>
      <c r="T1567" s="8">
        <v>0</v>
      </c>
      <c r="U1567" s="8">
        <v>0.23411459081194388</v>
      </c>
      <c r="V1567" s="8">
        <v>0</v>
      </c>
      <c r="W1567" s="8">
        <v>0</v>
      </c>
      <c r="X1567" s="8">
        <v>0</v>
      </c>
      <c r="Y1567" s="8">
        <v>163</v>
      </c>
      <c r="Z1567" s="8">
        <v>1999</v>
      </c>
      <c r="AA1567" s="8" t="b">
        <v>1</v>
      </c>
      <c r="AB1567" s="9" t="s">
        <v>127</v>
      </c>
      <c r="AC1567" s="16">
        <f t="shared" si="74"/>
        <v>10.689779209492563</v>
      </c>
      <c r="AD1567" s="16">
        <f t="shared" si="73"/>
        <v>0.38872170137428491</v>
      </c>
      <c r="AE1567" s="16" t="str">
        <f>VLOOKUP(AB1567,aircraft!A:B,2,FALSE)</f>
        <v>Passenger</v>
      </c>
      <c r="AF1567" s="16" t="str">
        <f t="shared" si="75"/>
        <v/>
      </c>
    </row>
    <row r="1568" spans="1:32" x14ac:dyDescent="0.25">
      <c r="A1568" s="8">
        <v>0</v>
      </c>
      <c r="B1568" s="8">
        <v>0</v>
      </c>
      <c r="C1568" s="8">
        <v>0</v>
      </c>
      <c r="D1568" s="8">
        <v>0</v>
      </c>
      <c r="E1568" s="8">
        <v>0</v>
      </c>
      <c r="F1568" s="8">
        <v>14905.304500786184</v>
      </c>
      <c r="G1568" s="8">
        <v>914.49381840656758</v>
      </c>
      <c r="H1568" s="8">
        <v>0</v>
      </c>
      <c r="I1568" s="8">
        <v>4882.6460792189046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53.98275893071397</v>
      </c>
      <c r="S1568" s="8">
        <v>9.7095215920128926</v>
      </c>
      <c r="T1568" s="8">
        <v>0</v>
      </c>
      <c r="U1568" s="8">
        <v>51.840872598721297</v>
      </c>
      <c r="V1568" s="8">
        <v>0</v>
      </c>
      <c r="W1568" s="8">
        <v>0</v>
      </c>
      <c r="X1568" s="8">
        <v>0</v>
      </c>
      <c r="Y1568" s="8">
        <v>190458</v>
      </c>
      <c r="Z1568" s="8">
        <v>1999</v>
      </c>
      <c r="AA1568" s="8" t="b">
        <v>1</v>
      </c>
      <c r="AB1568" s="9" t="s">
        <v>133</v>
      </c>
      <c r="AC1568" s="16">
        <f t="shared" si="74"/>
        <v>20702.444398411655</v>
      </c>
      <c r="AD1568" s="16">
        <f t="shared" si="73"/>
        <v>115.53315312144815</v>
      </c>
      <c r="AE1568" s="16" t="str">
        <f>VLOOKUP(AB1568,aircraft!A:B,2,FALSE)</f>
        <v>Passenger</v>
      </c>
      <c r="AF1568" s="16" t="str">
        <f t="shared" si="75"/>
        <v/>
      </c>
    </row>
    <row r="1569" spans="1:32" x14ac:dyDescent="0.25">
      <c r="A1569" s="8">
        <v>0</v>
      </c>
      <c r="B1569" s="8">
        <v>0</v>
      </c>
      <c r="C1569" s="8">
        <v>0</v>
      </c>
      <c r="D1569" s="8">
        <v>0</v>
      </c>
      <c r="E1569" s="8">
        <v>0</v>
      </c>
      <c r="F1569" s="8">
        <v>842.0218265094154</v>
      </c>
      <c r="G1569" s="8">
        <v>49.71359944145577</v>
      </c>
      <c r="H1569" s="8">
        <v>0</v>
      </c>
      <c r="I1569" s="8">
        <v>242.1722798719241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6.816739658468757</v>
      </c>
      <c r="S1569" s="8">
        <v>2.2074656336010365</v>
      </c>
      <c r="T1569" s="8">
        <v>0</v>
      </c>
      <c r="U1569" s="8">
        <v>10.753334927148659</v>
      </c>
      <c r="V1569" s="8">
        <v>0</v>
      </c>
      <c r="W1569" s="8">
        <v>0</v>
      </c>
      <c r="X1569" s="8">
        <v>0</v>
      </c>
      <c r="Y1569" s="8">
        <v>12659</v>
      </c>
      <c r="Z1569" s="8">
        <v>1999</v>
      </c>
      <c r="AA1569" s="8" t="b">
        <v>1</v>
      </c>
      <c r="AB1569" s="9" t="s">
        <v>135</v>
      </c>
      <c r="AC1569" s="16">
        <f t="shared" si="74"/>
        <v>1133.9077058227954</v>
      </c>
      <c r="AD1569" s="16">
        <f t="shared" si="73"/>
        <v>19.777540219218452</v>
      </c>
      <c r="AE1569" s="16" t="str">
        <f>VLOOKUP(AB1569,aircraft!A:B,2,FALSE)</f>
        <v>Passenger</v>
      </c>
      <c r="AF1569" s="16" t="str">
        <f t="shared" si="75"/>
        <v/>
      </c>
    </row>
    <row r="1570" spans="1:32" x14ac:dyDescent="0.25">
      <c r="A1570" s="8">
        <v>0</v>
      </c>
      <c r="B1570" s="8">
        <v>0</v>
      </c>
      <c r="C1570" s="8">
        <v>0</v>
      </c>
      <c r="D1570" s="8">
        <v>0</v>
      </c>
      <c r="E1570" s="8">
        <v>0</v>
      </c>
      <c r="F1570" s="8">
        <v>1009.5565184243831</v>
      </c>
      <c r="G1570" s="8">
        <v>69.859260573362604</v>
      </c>
      <c r="H1570" s="8">
        <v>59.138098153620959</v>
      </c>
      <c r="I1570" s="8">
        <v>666.45819392683666</v>
      </c>
      <c r="J1570" s="8">
        <v>0</v>
      </c>
      <c r="K1570" s="8">
        <v>79.935819359535344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3.6000693685974676</v>
      </c>
      <c r="S1570" s="8">
        <v>0.8872125985595688</v>
      </c>
      <c r="T1570" s="8">
        <v>0.11236238838651644</v>
      </c>
      <c r="U1570" s="8">
        <v>8.4640189605815142</v>
      </c>
      <c r="V1570" s="8">
        <v>0</v>
      </c>
      <c r="W1570" s="8">
        <v>8.2333888079929682E-2</v>
      </c>
      <c r="X1570" s="8">
        <v>0</v>
      </c>
      <c r="Y1570" s="8">
        <v>1098</v>
      </c>
      <c r="Z1570" s="8">
        <v>1999</v>
      </c>
      <c r="AA1570" s="8" t="b">
        <v>1</v>
      </c>
      <c r="AB1570" s="9" t="s">
        <v>176</v>
      </c>
      <c r="AC1570" s="16">
        <f t="shared" si="74"/>
        <v>1884.9478904377388</v>
      </c>
      <c r="AD1570" s="16">
        <f t="shared" si="73"/>
        <v>13.145997204204997</v>
      </c>
      <c r="AE1570" s="16" t="str">
        <f>VLOOKUP(AB1570,aircraft!A:B,2,FALSE)</f>
        <v>Passenger</v>
      </c>
      <c r="AF1570" s="16" t="str">
        <f t="shared" si="75"/>
        <v/>
      </c>
    </row>
    <row r="1571" spans="1:32" x14ac:dyDescent="0.25">
      <c r="A1571" s="8">
        <v>9747.8573260330741</v>
      </c>
      <c r="B1571" s="8">
        <v>4970.06266017703</v>
      </c>
      <c r="C1571" s="8">
        <v>5848.665011173186</v>
      </c>
      <c r="D1571" s="8">
        <v>4924.4967128929329</v>
      </c>
      <c r="E1571" s="8">
        <v>11116.267297959328</v>
      </c>
      <c r="F1571" s="8">
        <v>0</v>
      </c>
      <c r="G1571" s="8">
        <v>0</v>
      </c>
      <c r="H1571" s="8">
        <v>0</v>
      </c>
      <c r="I1571" s="8">
        <v>0</v>
      </c>
      <c r="J1571" s="8">
        <v>38090.394145088198</v>
      </c>
      <c r="K1571" s="8">
        <v>0</v>
      </c>
      <c r="L1571" s="8">
        <v>6280.7139259213582</v>
      </c>
      <c r="M1571" s="8">
        <v>78.279701554919697</v>
      </c>
      <c r="N1571" s="8">
        <v>40.097619867340931</v>
      </c>
      <c r="O1571" s="8">
        <v>0.45666171093478392</v>
      </c>
      <c r="P1571" s="8">
        <v>0.38441504420632661</v>
      </c>
      <c r="Q1571" s="8">
        <v>1.0368606245057073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2.7007070798643165</v>
      </c>
      <c r="Y1571" s="8">
        <v>10160</v>
      </c>
      <c r="Z1571" s="8">
        <v>1999</v>
      </c>
      <c r="AA1571" s="8" t="b">
        <v>0</v>
      </c>
      <c r="AB1571" s="9" t="s">
        <v>44</v>
      </c>
      <c r="AC1571" s="16">
        <f t="shared" si="74"/>
        <v>80978.457079245098</v>
      </c>
      <c r="AD1571" s="16">
        <f t="shared" si="73"/>
        <v>122.95596588177175</v>
      </c>
      <c r="AE1571" s="16" t="str">
        <f>VLOOKUP(AB1571,aircraft!A:B,2,FALSE)</f>
        <v>Passenger</v>
      </c>
      <c r="AF1571" s="16">
        <f t="shared" si="75"/>
        <v>10.198941736165864</v>
      </c>
    </row>
    <row r="1572" spans="1:32" x14ac:dyDescent="0.25">
      <c r="A1572" s="8">
        <v>5784.3045972338869</v>
      </c>
      <c r="B1572" s="8">
        <v>2683.3725175248383</v>
      </c>
      <c r="C1572" s="8">
        <v>5080.8057443670677</v>
      </c>
      <c r="D1572" s="8">
        <v>4248.7689241809449</v>
      </c>
      <c r="E1572" s="8">
        <v>9650.6988868316912</v>
      </c>
      <c r="F1572" s="8">
        <v>0</v>
      </c>
      <c r="G1572" s="8">
        <v>0</v>
      </c>
      <c r="H1572" s="8">
        <v>0</v>
      </c>
      <c r="I1572" s="8">
        <v>0</v>
      </c>
      <c r="J1572" s="8">
        <v>80621.160129280091</v>
      </c>
      <c r="K1572" s="8">
        <v>0</v>
      </c>
      <c r="L1572" s="8">
        <v>10074.836525816472</v>
      </c>
      <c r="M1572" s="8">
        <v>15.898729139950845</v>
      </c>
      <c r="N1572" s="8">
        <v>7.3841951488422524</v>
      </c>
      <c r="O1572" s="8">
        <v>0.747486404662145</v>
      </c>
      <c r="P1572" s="8">
        <v>0.62517568386597455</v>
      </c>
      <c r="Q1572" s="8">
        <v>1.5920298124597165</v>
      </c>
      <c r="R1572" s="8">
        <v>0</v>
      </c>
      <c r="S1572" s="8">
        <v>0</v>
      </c>
      <c r="T1572" s="8">
        <v>0</v>
      </c>
      <c r="U1572" s="8">
        <v>0</v>
      </c>
      <c r="V1572" s="8">
        <v>15.064166087284683</v>
      </c>
      <c r="W1572" s="8">
        <v>0</v>
      </c>
      <c r="X1572" s="8">
        <v>3.7276894570347787</v>
      </c>
      <c r="Y1572" s="8">
        <v>17137</v>
      </c>
      <c r="Z1572" s="8">
        <v>1999</v>
      </c>
      <c r="AA1572" s="8" t="b">
        <v>0</v>
      </c>
      <c r="AB1572" s="9" t="s">
        <v>141</v>
      </c>
      <c r="AC1572" s="16">
        <f t="shared" si="74"/>
        <v>118143.94732523499</v>
      </c>
      <c r="AD1572" s="16">
        <f t="shared" si="73"/>
        <v>29.975305646815713</v>
      </c>
      <c r="AE1572" s="16" t="str">
        <f>VLOOKUP(AB1572,aircraft!A:B,2,FALSE)</f>
        <v>Passenger</v>
      </c>
      <c r="AF1572" s="16">
        <f t="shared" si="75"/>
        <v>8.0135586415826285</v>
      </c>
    </row>
    <row r="1573" spans="1:32" x14ac:dyDescent="0.25">
      <c r="A1573" s="8">
        <v>29658.408193892337</v>
      </c>
      <c r="B1573" s="8">
        <v>13568.254094935686</v>
      </c>
      <c r="C1573" s="8">
        <v>26475.109417554548</v>
      </c>
      <c r="D1573" s="8">
        <v>22332.477663230769</v>
      </c>
      <c r="E1573" s="8">
        <v>50726.363083654389</v>
      </c>
      <c r="F1573" s="8">
        <v>0</v>
      </c>
      <c r="G1573" s="8">
        <v>0</v>
      </c>
      <c r="H1573" s="8">
        <v>0</v>
      </c>
      <c r="I1573" s="8">
        <v>0</v>
      </c>
      <c r="J1573" s="8">
        <v>444771.24152313231</v>
      </c>
      <c r="K1573" s="8">
        <v>0</v>
      </c>
      <c r="L1573" s="8">
        <v>52771.410671977283</v>
      </c>
      <c r="M1573" s="8">
        <v>80.5931567587388</v>
      </c>
      <c r="N1573" s="8">
        <v>36.870098424255339</v>
      </c>
      <c r="O1573" s="8">
        <v>3.8942302907497357</v>
      </c>
      <c r="P1573" s="8">
        <v>3.2848895773016289</v>
      </c>
      <c r="Q1573" s="8">
        <v>8.3631237082539265</v>
      </c>
      <c r="R1573" s="8">
        <v>0</v>
      </c>
      <c r="S1573" s="8">
        <v>0</v>
      </c>
      <c r="T1573" s="8">
        <v>0</v>
      </c>
      <c r="U1573" s="8">
        <v>0</v>
      </c>
      <c r="V1573" s="8">
        <v>86.618955001886931</v>
      </c>
      <c r="W1573" s="8">
        <v>0</v>
      </c>
      <c r="X1573" s="8">
        <v>19.52542164735922</v>
      </c>
      <c r="Y1573" s="8">
        <v>93656</v>
      </c>
      <c r="Z1573" s="8">
        <v>1999</v>
      </c>
      <c r="AA1573" s="8" t="b">
        <v>0</v>
      </c>
      <c r="AB1573" s="9" t="s">
        <v>213</v>
      </c>
      <c r="AC1573" s="16">
        <f t="shared" si="74"/>
        <v>640303.26464837743</v>
      </c>
      <c r="AD1573" s="16">
        <f t="shared" si="73"/>
        <v>152.53092040665865</v>
      </c>
      <c r="AE1573" s="16" t="str">
        <f>VLOOKUP(AB1573,aircraft!A:B,2,FALSE)</f>
        <v>Freighter</v>
      </c>
      <c r="AF1573" s="16">
        <f t="shared" si="75"/>
        <v>8.547936470129061</v>
      </c>
    </row>
    <row r="1574" spans="1:32" x14ac:dyDescent="0.25">
      <c r="A1574" s="8">
        <v>247.03131111655469</v>
      </c>
      <c r="B1574" s="8">
        <v>127.56500056251255</v>
      </c>
      <c r="C1574" s="8">
        <v>137.95067319625977</v>
      </c>
      <c r="D1574" s="8">
        <v>114.06473381708102</v>
      </c>
      <c r="E1574" s="8">
        <v>257.77070242919189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173.1098400878891</v>
      </c>
      <c r="M1574" s="8">
        <v>2.4037766355869548</v>
      </c>
      <c r="N1574" s="8">
        <v>1.241291099840077</v>
      </c>
      <c r="O1574" s="8">
        <v>1.3045172557694634E-2</v>
      </c>
      <c r="P1574" s="8">
        <v>1.0786421703606969E-2</v>
      </c>
      <c r="Q1574" s="8">
        <v>2.9075821010727379E-2</v>
      </c>
      <c r="R1574" s="8">
        <v>0</v>
      </c>
      <c r="S1574" s="8">
        <v>0</v>
      </c>
      <c r="T1574" s="8">
        <v>0</v>
      </c>
      <c r="U1574" s="8">
        <v>0</v>
      </c>
      <c r="V1574" s="8">
        <v>0.18687356138834729</v>
      </c>
      <c r="W1574" s="8">
        <v>0</v>
      </c>
      <c r="X1574" s="8">
        <v>7.4437233765739186E-2</v>
      </c>
      <c r="Y1574" s="8">
        <v>40</v>
      </c>
      <c r="Z1574" s="8">
        <v>1999</v>
      </c>
      <c r="AA1574" s="8" t="b">
        <v>0</v>
      </c>
      <c r="AB1574" s="9" t="s">
        <v>46</v>
      </c>
      <c r="AC1574" s="16">
        <f t="shared" si="74"/>
        <v>1057.492261209489</v>
      </c>
      <c r="AD1574" s="16">
        <f t="shared" si="73"/>
        <v>3.7724123844648005</v>
      </c>
      <c r="AE1574" s="16" t="str">
        <f>VLOOKUP(AB1574,aircraft!A:B,2,FALSE)</f>
        <v>Passenger</v>
      </c>
      <c r="AF1574" s="16">
        <f t="shared" si="75"/>
        <v>26.437306530237226</v>
      </c>
    </row>
    <row r="1575" spans="1:32" x14ac:dyDescent="0.25">
      <c r="A1575" s="8">
        <v>656569.00892826472</v>
      </c>
      <c r="B1575" s="8">
        <v>426469.30195502512</v>
      </c>
      <c r="C1575" s="8">
        <v>237602.6421999973</v>
      </c>
      <c r="D1575" s="8">
        <v>218962.24823906913</v>
      </c>
      <c r="E1575" s="8">
        <v>437638.54815614421</v>
      </c>
      <c r="F1575" s="8">
        <v>0</v>
      </c>
      <c r="G1575" s="8">
        <v>0</v>
      </c>
      <c r="H1575" s="8">
        <v>0</v>
      </c>
      <c r="I1575" s="8">
        <v>0</v>
      </c>
      <c r="J1575" s="8">
        <v>7081325.3864627257</v>
      </c>
      <c r="K1575" s="8">
        <v>0</v>
      </c>
      <c r="L1575" s="8">
        <v>229612.47391459957</v>
      </c>
      <c r="M1575" s="8">
        <v>784.36708314369378</v>
      </c>
      <c r="N1575" s="8">
        <v>506.82016887717418</v>
      </c>
      <c r="O1575" s="8">
        <v>66.537360873223122</v>
      </c>
      <c r="P1575" s="8">
        <v>60.990821050821133</v>
      </c>
      <c r="Q1575" s="8">
        <v>167.59635513411652</v>
      </c>
      <c r="R1575" s="8">
        <v>0</v>
      </c>
      <c r="S1575" s="8">
        <v>0</v>
      </c>
      <c r="T1575" s="8">
        <v>0</v>
      </c>
      <c r="U1575" s="8">
        <v>0</v>
      </c>
      <c r="V1575" s="8">
        <v>1227.2386484200449</v>
      </c>
      <c r="W1575" s="8">
        <v>0</v>
      </c>
      <c r="X1575" s="8">
        <v>34.441872723091024</v>
      </c>
      <c r="Y1575" s="8">
        <v>1971641</v>
      </c>
      <c r="Z1575" s="8">
        <v>1999</v>
      </c>
      <c r="AA1575" s="8" t="b">
        <v>0</v>
      </c>
      <c r="AB1575" s="9" t="s">
        <v>47</v>
      </c>
      <c r="AC1575" s="16">
        <f t="shared" si="74"/>
        <v>9288179.6098558251</v>
      </c>
      <c r="AD1575" s="16">
        <f t="shared" si="73"/>
        <v>1620.75366180212</v>
      </c>
      <c r="AE1575" s="16" t="str">
        <f>VLOOKUP(AB1575,aircraft!A:B,2,FALSE)</f>
        <v>Passenger</v>
      </c>
      <c r="AF1575" s="16">
        <f t="shared" si="75"/>
        <v>5.3317222041595711</v>
      </c>
    </row>
    <row r="1576" spans="1:32" x14ac:dyDescent="0.25">
      <c r="A1576" s="8">
        <v>389111.58179791865</v>
      </c>
      <c r="B1576" s="8">
        <v>253580.49997210977</v>
      </c>
      <c r="C1576" s="8">
        <v>161879.94306969602</v>
      </c>
      <c r="D1576" s="8">
        <v>161452.81561701448</v>
      </c>
      <c r="E1576" s="8">
        <v>282141.18604071689</v>
      </c>
      <c r="F1576" s="8">
        <v>0</v>
      </c>
      <c r="G1576" s="8">
        <v>0</v>
      </c>
      <c r="H1576" s="8">
        <v>0</v>
      </c>
      <c r="I1576" s="8">
        <v>0</v>
      </c>
      <c r="J1576" s="8">
        <v>4109947.188683846</v>
      </c>
      <c r="K1576" s="8">
        <v>0</v>
      </c>
      <c r="L1576" s="8">
        <v>124632.35781344112</v>
      </c>
      <c r="M1576" s="8">
        <v>647.00644068087036</v>
      </c>
      <c r="N1576" s="8">
        <v>421.57938961838761</v>
      </c>
      <c r="O1576" s="8">
        <v>36.257371882463332</v>
      </c>
      <c r="P1576" s="8">
        <v>36.098465765346241</v>
      </c>
      <c r="Q1576" s="8">
        <v>83.16553387299976</v>
      </c>
      <c r="R1576" s="8">
        <v>0</v>
      </c>
      <c r="S1576" s="8">
        <v>0</v>
      </c>
      <c r="T1576" s="8">
        <v>0</v>
      </c>
      <c r="U1576" s="8">
        <v>0</v>
      </c>
      <c r="V1576" s="8">
        <v>712.40320307057857</v>
      </c>
      <c r="W1576" s="8">
        <v>0</v>
      </c>
      <c r="X1576" s="8">
        <v>18.694854559974068</v>
      </c>
      <c r="Y1576" s="8">
        <v>1162314</v>
      </c>
      <c r="Z1576" s="8">
        <v>1999</v>
      </c>
      <c r="AA1576" s="8" t="b">
        <v>0</v>
      </c>
      <c r="AB1576" s="9" t="s">
        <v>200</v>
      </c>
      <c r="AC1576" s="16">
        <f t="shared" si="74"/>
        <v>5482745.5729947435</v>
      </c>
      <c r="AD1576" s="16">
        <f t="shared" si="73"/>
        <v>1242.8020563800412</v>
      </c>
      <c r="AE1576" s="16" t="str">
        <f>VLOOKUP(AB1576,aircraft!A:B,2,FALSE)</f>
        <v>Passenger</v>
      </c>
      <c r="AF1576" s="16">
        <f t="shared" si="75"/>
        <v>5.3727210427432457</v>
      </c>
    </row>
    <row r="1577" spans="1:32" x14ac:dyDescent="0.25">
      <c r="A1577" s="8">
        <v>6739.9052789431853</v>
      </c>
      <c r="B1577" s="8">
        <v>3282.0616224694313</v>
      </c>
      <c r="C1577" s="8">
        <v>4658.4431450676593</v>
      </c>
      <c r="D1577" s="8">
        <v>3986.4530718753113</v>
      </c>
      <c r="E1577" s="8">
        <v>9790.6547120784562</v>
      </c>
      <c r="F1577" s="8">
        <v>0</v>
      </c>
      <c r="G1577" s="8">
        <v>0</v>
      </c>
      <c r="H1577" s="8">
        <v>0</v>
      </c>
      <c r="I1577" s="8">
        <v>0</v>
      </c>
      <c r="J1577" s="8">
        <v>61875.774116134642</v>
      </c>
      <c r="K1577" s="8">
        <v>0</v>
      </c>
      <c r="L1577" s="8">
        <v>6310.3200740699431</v>
      </c>
      <c r="M1577" s="8">
        <v>9.5256625857195285</v>
      </c>
      <c r="N1577" s="8">
        <v>4.6388679923262179</v>
      </c>
      <c r="O1577" s="8">
        <v>2.0271990263569323E-2</v>
      </c>
      <c r="P1577" s="8">
        <v>1.7302126634193466E-2</v>
      </c>
      <c r="Q1577" s="8">
        <v>6.0156417165791398E-2</v>
      </c>
      <c r="R1577" s="8">
        <v>0</v>
      </c>
      <c r="S1577" s="8">
        <v>0</v>
      </c>
      <c r="T1577" s="8">
        <v>0</v>
      </c>
      <c r="U1577" s="8">
        <v>0</v>
      </c>
      <c r="V1577" s="8">
        <v>69.556483192336756</v>
      </c>
      <c r="W1577" s="8">
        <v>0</v>
      </c>
      <c r="X1577" s="8">
        <v>1.4513736492417373</v>
      </c>
      <c r="Y1577" s="8">
        <v>8383</v>
      </c>
      <c r="Z1577" s="8">
        <v>1999</v>
      </c>
      <c r="AA1577" s="8" t="b">
        <v>0</v>
      </c>
      <c r="AB1577" s="9" t="s">
        <v>214</v>
      </c>
      <c r="AC1577" s="16">
        <f t="shared" si="74"/>
        <v>96643.612020638626</v>
      </c>
      <c r="AD1577" s="16">
        <f t="shared" si="73"/>
        <v>15.713634761351038</v>
      </c>
      <c r="AE1577" s="16" t="str">
        <f>VLOOKUP(AB1577,aircraft!A:B,2,FALSE)</f>
        <v>Passenger</v>
      </c>
      <c r="AF1577" s="16">
        <f t="shared" si="75"/>
        <v>13.335998776926646</v>
      </c>
    </row>
    <row r="1578" spans="1:32" x14ac:dyDescent="0.25">
      <c r="A1578" s="8">
        <v>355.50433024702113</v>
      </c>
      <c r="B1578" s="8">
        <v>172.82799380131465</v>
      </c>
      <c r="C1578" s="8">
        <v>211.12561936462856</v>
      </c>
      <c r="D1578" s="8">
        <v>199.77158563972162</v>
      </c>
      <c r="E1578" s="8">
        <v>478.41548994577039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301.43837818246902</v>
      </c>
      <c r="M1578" s="8">
        <v>1.8437995458221981</v>
      </c>
      <c r="N1578" s="8">
        <v>0.89636088611017917</v>
      </c>
      <c r="O1578" s="8">
        <v>1.9795032868488048E-3</v>
      </c>
      <c r="P1578" s="8">
        <v>1.8730484324115089E-3</v>
      </c>
      <c r="Q1578" s="8">
        <v>8.3607487304930492E-3</v>
      </c>
      <c r="R1578" s="8">
        <v>0</v>
      </c>
      <c r="S1578" s="8">
        <v>0</v>
      </c>
      <c r="T1578" s="8">
        <v>0</v>
      </c>
      <c r="U1578" s="8">
        <v>0</v>
      </c>
      <c r="V1578" s="8">
        <v>17.657255380088465</v>
      </c>
      <c r="W1578" s="8">
        <v>0</v>
      </c>
      <c r="X1578" s="8">
        <v>6.9330828520403162E-2</v>
      </c>
      <c r="Y1578" s="8">
        <v>40</v>
      </c>
      <c r="Z1578" s="8">
        <v>1999</v>
      </c>
      <c r="AA1578" s="8" t="b">
        <v>0</v>
      </c>
      <c r="AB1578" s="9" t="s">
        <v>192</v>
      </c>
      <c r="AC1578" s="16">
        <f t="shared" si="74"/>
        <v>1719.0833971809254</v>
      </c>
      <c r="AD1578" s="16">
        <f t="shared" si="73"/>
        <v>2.8217045609025337</v>
      </c>
      <c r="AE1578" s="16" t="str">
        <f>VLOOKUP(AB1578,aircraft!A:B,2,FALSE)</f>
        <v>Passenger</v>
      </c>
      <c r="AF1578" s="16">
        <f t="shared" si="75"/>
        <v>62.029937096237504</v>
      </c>
    </row>
    <row r="1579" spans="1:32" x14ac:dyDescent="0.25">
      <c r="A1579" s="8">
        <v>133.26568032957843</v>
      </c>
      <c r="B1579" s="8">
        <v>45.179513121261266</v>
      </c>
      <c r="C1579" s="8">
        <v>50.028959250545391</v>
      </c>
      <c r="D1579" s="8">
        <v>78.295094315391026</v>
      </c>
      <c r="E1579" s="8">
        <v>102.82144591070818</v>
      </c>
      <c r="F1579" s="8">
        <v>0</v>
      </c>
      <c r="G1579" s="8">
        <v>0</v>
      </c>
      <c r="H1579" s="8">
        <v>0</v>
      </c>
      <c r="I1579" s="8">
        <v>0</v>
      </c>
      <c r="J1579" s="8">
        <v>4451.0695124340054</v>
      </c>
      <c r="K1579" s="8">
        <v>0</v>
      </c>
      <c r="L1579" s="8">
        <v>0</v>
      </c>
      <c r="M1579" s="8">
        <v>37.412922739644209</v>
      </c>
      <c r="N1579" s="8">
        <v>12.683667915401971</v>
      </c>
      <c r="O1579" s="8">
        <v>1.6354966966843919E-2</v>
      </c>
      <c r="P1579" s="8">
        <v>2.5595449123403259E-2</v>
      </c>
      <c r="Q1579" s="8">
        <v>3.3613358673545236E-2</v>
      </c>
      <c r="R1579" s="8">
        <v>0</v>
      </c>
      <c r="S1579" s="8">
        <v>0</v>
      </c>
      <c r="T1579" s="8">
        <v>0</v>
      </c>
      <c r="U1579" s="8">
        <v>0</v>
      </c>
      <c r="V1579" s="8">
        <v>2.6824446381558662</v>
      </c>
      <c r="W1579" s="8">
        <v>0</v>
      </c>
      <c r="X1579" s="8">
        <v>0</v>
      </c>
      <c r="Y1579" s="8">
        <v>1114</v>
      </c>
      <c r="Z1579" s="8">
        <v>1999</v>
      </c>
      <c r="AA1579" s="8" t="b">
        <v>0</v>
      </c>
      <c r="AB1579" s="9" t="s">
        <v>193</v>
      </c>
      <c r="AC1579" s="16">
        <f t="shared" si="74"/>
        <v>4860.6602053614897</v>
      </c>
      <c r="AD1579" s="16">
        <f t="shared" si="73"/>
        <v>50.172154429809972</v>
      </c>
      <c r="AE1579" s="16" t="str">
        <f>VLOOKUP(AB1579,aircraft!A:B,2,FALSE)</f>
        <v>Freighter</v>
      </c>
      <c r="AF1579" s="16">
        <f t="shared" si="75"/>
        <v>4.3632497355130067</v>
      </c>
    </row>
    <row r="1580" spans="1:32" x14ac:dyDescent="0.25">
      <c r="A1580" s="8">
        <v>86159.391588952858</v>
      </c>
      <c r="B1580" s="8">
        <v>52616.439068291838</v>
      </c>
      <c r="C1580" s="8">
        <v>25249.118235035025</v>
      </c>
      <c r="D1580" s="8">
        <v>50889.955570878796</v>
      </c>
      <c r="E1580" s="8">
        <v>65109.335069451859</v>
      </c>
      <c r="F1580" s="8">
        <v>0</v>
      </c>
      <c r="G1580" s="8">
        <v>0</v>
      </c>
      <c r="H1580" s="8">
        <v>0</v>
      </c>
      <c r="I1580" s="8">
        <v>0</v>
      </c>
      <c r="J1580" s="8">
        <v>1172490.4530302281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1183090</v>
      </c>
      <c r="Z1580" s="8">
        <v>1999</v>
      </c>
      <c r="AA1580" s="8" t="b">
        <v>0</v>
      </c>
      <c r="AB1580" s="9" t="s">
        <v>48</v>
      </c>
      <c r="AC1580" s="16">
        <f t="shared" si="74"/>
        <v>1452514.6925628386</v>
      </c>
      <c r="AD1580" s="16">
        <f t="shared" si="73"/>
        <v>0</v>
      </c>
      <c r="AE1580" s="16" t="str">
        <f>VLOOKUP(AB1580,aircraft!A:B,2,FALSE)</f>
        <v>Passenger</v>
      </c>
      <c r="AF1580" s="16">
        <f t="shared" si="75"/>
        <v>1.3716675603721349</v>
      </c>
    </row>
    <row r="1581" spans="1:32" x14ac:dyDescent="0.25">
      <c r="A1581" s="8">
        <v>30.678574312520944</v>
      </c>
      <c r="B1581" s="8">
        <v>12.42672100379286</v>
      </c>
      <c r="C1581" s="8">
        <v>9.0922479663491238</v>
      </c>
      <c r="D1581" s="8">
        <v>15.986680657419937</v>
      </c>
      <c r="E1581" s="8">
        <v>16.49772683716284</v>
      </c>
      <c r="F1581" s="8">
        <v>0</v>
      </c>
      <c r="G1581" s="8">
        <v>0</v>
      </c>
      <c r="H1581" s="8">
        <v>0</v>
      </c>
      <c r="I1581" s="8">
        <v>0</v>
      </c>
      <c r="J1581" s="8">
        <v>492.88056293725964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509</v>
      </c>
      <c r="Z1581" s="8">
        <v>1999</v>
      </c>
      <c r="AA1581" s="8" t="b">
        <v>0</v>
      </c>
      <c r="AB1581" s="9" t="s">
        <v>206</v>
      </c>
      <c r="AC1581" s="16">
        <f t="shared" si="74"/>
        <v>577.56251371450537</v>
      </c>
      <c r="AD1581" s="16">
        <f t="shared" si="73"/>
        <v>0</v>
      </c>
      <c r="AE1581" s="16" t="str">
        <f>VLOOKUP(AB1581,aircraft!A:B,2,FALSE)</f>
        <v>Passenger</v>
      </c>
      <c r="AF1581" s="16">
        <f t="shared" si="75"/>
        <v>1.1347004198713269</v>
      </c>
    </row>
    <row r="1582" spans="1:32" x14ac:dyDescent="0.25">
      <c r="A1582" s="8">
        <v>104139.27557863953</v>
      </c>
      <c r="B1582" s="8">
        <v>56798.580806722748</v>
      </c>
      <c r="C1582" s="8">
        <v>28619.385673625322</v>
      </c>
      <c r="D1582" s="8">
        <v>57273.261080054013</v>
      </c>
      <c r="E1582" s="8">
        <v>69051.518296545095</v>
      </c>
      <c r="F1582" s="8">
        <v>0</v>
      </c>
      <c r="G1582" s="8">
        <v>0</v>
      </c>
      <c r="H1582" s="8">
        <v>0</v>
      </c>
      <c r="I1582" s="8">
        <v>0</v>
      </c>
      <c r="J1582" s="8">
        <v>1225857.4986458707</v>
      </c>
      <c r="K1582" s="8">
        <v>0</v>
      </c>
      <c r="L1582" s="8">
        <v>0</v>
      </c>
      <c r="M1582" s="8">
        <v>437.09411852448454</v>
      </c>
      <c r="N1582" s="8">
        <v>238.68513100501849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1203966</v>
      </c>
      <c r="Z1582" s="8">
        <v>1999</v>
      </c>
      <c r="AA1582" s="8" t="b">
        <v>0</v>
      </c>
      <c r="AB1582" s="9" t="s">
        <v>194</v>
      </c>
      <c r="AC1582" s="16">
        <f t="shared" si="74"/>
        <v>1541739.5200814574</v>
      </c>
      <c r="AD1582" s="16">
        <f t="shared" si="73"/>
        <v>675.77924952950298</v>
      </c>
      <c r="AE1582" s="16" t="str">
        <f>VLOOKUP(AB1582,aircraft!A:B,2,FALSE)</f>
        <v>Passenger</v>
      </c>
      <c r="AF1582" s="16">
        <f t="shared" si="75"/>
        <v>1.4463445979759779</v>
      </c>
    </row>
    <row r="1583" spans="1:32" x14ac:dyDescent="0.25">
      <c r="A1583" s="8">
        <v>25282.622253905072</v>
      </c>
      <c r="B1583" s="8">
        <v>17647.664519676229</v>
      </c>
      <c r="C1583" s="8">
        <v>13969.762746653874</v>
      </c>
      <c r="D1583" s="8">
        <v>24536.821286289083</v>
      </c>
      <c r="E1583" s="8">
        <v>28663.96648880282</v>
      </c>
      <c r="F1583" s="8">
        <v>0</v>
      </c>
      <c r="G1583" s="8">
        <v>0</v>
      </c>
      <c r="H1583" s="8">
        <v>0</v>
      </c>
      <c r="I1583" s="8">
        <v>0</v>
      </c>
      <c r="J1583" s="8">
        <v>390936.6290033948</v>
      </c>
      <c r="K1583" s="8">
        <v>0</v>
      </c>
      <c r="L1583" s="8">
        <v>9409.3597614714872</v>
      </c>
      <c r="M1583" s="8">
        <v>119.33396740141174</v>
      </c>
      <c r="N1583" s="8">
        <v>83.296969806081464</v>
      </c>
      <c r="O1583" s="8">
        <v>0.13969762393747984</v>
      </c>
      <c r="P1583" s="8">
        <v>0.24536820666436843</v>
      </c>
      <c r="Q1583" s="8">
        <v>0.28663965764690119</v>
      </c>
      <c r="R1583" s="8">
        <v>0</v>
      </c>
      <c r="S1583" s="8">
        <v>0</v>
      </c>
      <c r="T1583" s="8">
        <v>0</v>
      </c>
      <c r="U1583" s="8">
        <v>0</v>
      </c>
      <c r="V1583" s="8">
        <v>173.90514288794714</v>
      </c>
      <c r="W1583" s="8">
        <v>0</v>
      </c>
      <c r="X1583" s="8">
        <v>5.739709343731402</v>
      </c>
      <c r="Y1583" s="8">
        <v>128597</v>
      </c>
      <c r="Z1583" s="8">
        <v>1999</v>
      </c>
      <c r="AA1583" s="8" t="b">
        <v>0</v>
      </c>
      <c r="AB1583" s="9" t="s">
        <v>207</v>
      </c>
      <c r="AC1583" s="16">
        <f t="shared" si="74"/>
        <v>510446.82606019342</v>
      </c>
      <c r="AD1583" s="16">
        <f t="shared" si="73"/>
        <v>209.04235203947337</v>
      </c>
      <c r="AE1583" s="16" t="str">
        <f>VLOOKUP(AB1583,aircraft!A:B,2,FALSE)</f>
        <v>Passenger</v>
      </c>
      <c r="AF1583" s="16">
        <f t="shared" si="75"/>
        <v>4.430785365089819</v>
      </c>
    </row>
    <row r="1584" spans="1:32" x14ac:dyDescent="0.25">
      <c r="A1584" s="8">
        <v>36507.168000769081</v>
      </c>
      <c r="B1584" s="8">
        <v>20911.485555300809</v>
      </c>
      <c r="C1584" s="8">
        <v>33413.613860662765</v>
      </c>
      <c r="D1584" s="8">
        <v>49660.356235473926</v>
      </c>
      <c r="E1584" s="8">
        <v>134364.26254710357</v>
      </c>
      <c r="F1584" s="8">
        <v>0</v>
      </c>
      <c r="G1584" s="8">
        <v>0</v>
      </c>
      <c r="H1584" s="8">
        <v>0</v>
      </c>
      <c r="I1584" s="8">
        <v>0</v>
      </c>
      <c r="J1584" s="8">
        <v>43831.172958326337</v>
      </c>
      <c r="K1584" s="8">
        <v>0</v>
      </c>
      <c r="L1584" s="8">
        <v>0</v>
      </c>
      <c r="M1584" s="8">
        <v>1219.3395158911324</v>
      </c>
      <c r="N1584" s="8">
        <v>698.44367749992932</v>
      </c>
      <c r="O1584" s="8">
        <v>96.899486743328637</v>
      </c>
      <c r="P1584" s="8">
        <v>144.01504281383458</v>
      </c>
      <c r="Q1584" s="8">
        <v>389.65638771531383</v>
      </c>
      <c r="R1584" s="8">
        <v>0</v>
      </c>
      <c r="S1584" s="8">
        <v>0</v>
      </c>
      <c r="T1584" s="8">
        <v>0</v>
      </c>
      <c r="U1584" s="8">
        <v>0</v>
      </c>
      <c r="V1584" s="8">
        <v>220.29371131776833</v>
      </c>
      <c r="W1584" s="8">
        <v>0</v>
      </c>
      <c r="X1584" s="8">
        <v>0</v>
      </c>
      <c r="Y1584" s="8">
        <v>7864</v>
      </c>
      <c r="Z1584" s="8">
        <v>1999</v>
      </c>
      <c r="AA1584" s="8" t="b">
        <v>0</v>
      </c>
      <c r="AB1584" s="9" t="s">
        <v>49</v>
      </c>
      <c r="AC1584" s="16">
        <f t="shared" si="74"/>
        <v>318688.05915763648</v>
      </c>
      <c r="AD1584" s="16">
        <f t="shared" si="73"/>
        <v>2548.3541106635389</v>
      </c>
      <c r="AE1584" s="16" t="str">
        <f>VLOOKUP(AB1584,aircraft!A:B,2,FALSE)</f>
        <v>Passenger</v>
      </c>
      <c r="AF1584" s="16">
        <f t="shared" si="75"/>
        <v>47.015142740168095</v>
      </c>
    </row>
    <row r="1585" spans="1:32" x14ac:dyDescent="0.25">
      <c r="A1585" s="8">
        <v>822.02862120710313</v>
      </c>
      <c r="B1585" s="8">
        <v>500.08005487596029</v>
      </c>
      <c r="C1585" s="8">
        <v>305.81403873421289</v>
      </c>
      <c r="D1585" s="8">
        <v>516.46009527347258</v>
      </c>
      <c r="E1585" s="8">
        <v>659.54784236225669</v>
      </c>
      <c r="F1585" s="8">
        <v>0</v>
      </c>
      <c r="G1585" s="8">
        <v>0</v>
      </c>
      <c r="H1585" s="8">
        <v>0</v>
      </c>
      <c r="I1585" s="8">
        <v>0</v>
      </c>
      <c r="J1585" s="8">
        <v>18919.855231037738</v>
      </c>
      <c r="K1585" s="8">
        <v>0</v>
      </c>
      <c r="L1585" s="8">
        <v>0</v>
      </c>
      <c r="M1585" s="8">
        <v>230.77579478031311</v>
      </c>
      <c r="N1585" s="8">
        <v>140.39215805930763</v>
      </c>
      <c r="O1585" s="8">
        <v>9.997061395716117E-2</v>
      </c>
      <c r="P1585" s="8">
        <v>0.16883081307374534</v>
      </c>
      <c r="Q1585" s="8">
        <v>0.21560619979379397</v>
      </c>
      <c r="R1585" s="8">
        <v>0</v>
      </c>
      <c r="S1585" s="8">
        <v>0</v>
      </c>
      <c r="T1585" s="8">
        <v>0</v>
      </c>
      <c r="U1585" s="8">
        <v>0</v>
      </c>
      <c r="V1585" s="8">
        <v>192.3823873156216</v>
      </c>
      <c r="W1585" s="8">
        <v>0</v>
      </c>
      <c r="X1585" s="8">
        <v>0</v>
      </c>
      <c r="Y1585" s="8">
        <v>17885</v>
      </c>
      <c r="Z1585" s="8">
        <v>1999</v>
      </c>
      <c r="AA1585" s="8" t="b">
        <v>0</v>
      </c>
      <c r="AB1585" s="9" t="s">
        <v>50</v>
      </c>
      <c r="AC1585" s="16">
        <f t="shared" si="74"/>
        <v>21723.785883490746</v>
      </c>
      <c r="AD1585" s="16">
        <f t="shared" si="73"/>
        <v>371.65236046644543</v>
      </c>
      <c r="AE1585" s="16" t="str">
        <f>VLOOKUP(AB1585,aircraft!A:B,2,FALSE)</f>
        <v>Passenger</v>
      </c>
      <c r="AF1585" s="16">
        <f t="shared" si="75"/>
        <v>1.3307817607624199</v>
      </c>
    </row>
    <row r="1586" spans="1:32" x14ac:dyDescent="0.25">
      <c r="A1586" s="8">
        <v>10927.580849690263</v>
      </c>
      <c r="B1586" s="8">
        <v>4654.3877161463161</v>
      </c>
      <c r="C1586" s="8">
        <v>8907.0324357714944</v>
      </c>
      <c r="D1586" s="8">
        <v>13152.570005871274</v>
      </c>
      <c r="E1586" s="8">
        <v>18797.817661818328</v>
      </c>
      <c r="F1586" s="8">
        <v>0</v>
      </c>
      <c r="G1586" s="8">
        <v>0</v>
      </c>
      <c r="H1586" s="8">
        <v>0</v>
      </c>
      <c r="I1586" s="8">
        <v>0</v>
      </c>
      <c r="J1586" s="8">
        <v>384228.95724021428</v>
      </c>
      <c r="K1586" s="8">
        <v>0</v>
      </c>
      <c r="L1586" s="8">
        <v>8241.300533836351</v>
      </c>
      <c r="M1586" s="8">
        <v>58.899661478386832</v>
      </c>
      <c r="N1586" s="8">
        <v>25.08715008756495</v>
      </c>
      <c r="O1586" s="8">
        <v>0.72395517625991879</v>
      </c>
      <c r="P1586" s="8">
        <v>1.0690284565070982</v>
      </c>
      <c r="Q1586" s="8">
        <v>1.7860342495828674</v>
      </c>
      <c r="R1586" s="8">
        <v>0</v>
      </c>
      <c r="S1586" s="8">
        <v>0</v>
      </c>
      <c r="T1586" s="8">
        <v>0</v>
      </c>
      <c r="U1586" s="8">
        <v>0</v>
      </c>
      <c r="V1586" s="8">
        <v>160.90448482597247</v>
      </c>
      <c r="W1586" s="8">
        <v>0</v>
      </c>
      <c r="X1586" s="8">
        <v>4.6975410956718155</v>
      </c>
      <c r="Y1586" s="8">
        <v>126564</v>
      </c>
      <c r="Z1586" s="8">
        <v>1999</v>
      </c>
      <c r="AA1586" s="8" t="b">
        <v>0</v>
      </c>
      <c r="AB1586" s="9" t="s">
        <v>52</v>
      </c>
      <c r="AC1586" s="16">
        <f t="shared" si="74"/>
        <v>448909.64644334832</v>
      </c>
      <c r="AD1586" s="16">
        <f t="shared" si="73"/>
        <v>92.26337054397348</v>
      </c>
      <c r="AE1586" s="16" t="str">
        <f>VLOOKUP(AB1586,aircraft!A:B,2,FALSE)</f>
        <v>Passenger</v>
      </c>
      <c r="AF1586" s="16">
        <f t="shared" si="75"/>
        <v>3.8669062166754746</v>
      </c>
    </row>
    <row r="1587" spans="1:32" x14ac:dyDescent="0.25">
      <c r="A1587" s="8">
        <v>363208.1820843966</v>
      </c>
      <c r="B1587" s="8">
        <v>217155.20199902231</v>
      </c>
      <c r="C1587" s="8">
        <v>165783.42497040183</v>
      </c>
      <c r="D1587" s="8">
        <v>225029.28357783938</v>
      </c>
      <c r="E1587" s="8">
        <v>406141.33186839061</v>
      </c>
      <c r="F1587" s="8">
        <v>0</v>
      </c>
      <c r="G1587" s="8">
        <v>0</v>
      </c>
      <c r="H1587" s="8">
        <v>0</v>
      </c>
      <c r="I1587" s="8">
        <v>0</v>
      </c>
      <c r="J1587" s="8">
        <v>6654483.5008294266</v>
      </c>
      <c r="K1587" s="8">
        <v>0</v>
      </c>
      <c r="L1587" s="8">
        <v>156767.61984283765</v>
      </c>
      <c r="M1587" s="8">
        <v>1957.6921246533377</v>
      </c>
      <c r="N1587" s="8">
        <v>1170.4665526565896</v>
      </c>
      <c r="O1587" s="8">
        <v>13.467059723585409</v>
      </c>
      <c r="P1587" s="8">
        <v>18.279582602588597</v>
      </c>
      <c r="Q1587" s="8">
        <v>38.556967684374442</v>
      </c>
      <c r="R1587" s="8">
        <v>0</v>
      </c>
      <c r="S1587" s="8">
        <v>0</v>
      </c>
      <c r="T1587" s="8">
        <v>0</v>
      </c>
      <c r="U1587" s="8">
        <v>0</v>
      </c>
      <c r="V1587" s="8">
        <v>2885.5316463897843</v>
      </c>
      <c r="W1587" s="8">
        <v>0</v>
      </c>
      <c r="X1587" s="8">
        <v>89.357539342104261</v>
      </c>
      <c r="Y1587" s="8">
        <v>2190258</v>
      </c>
      <c r="Z1587" s="8">
        <v>1999</v>
      </c>
      <c r="AA1587" s="8" t="b">
        <v>0</v>
      </c>
      <c r="AB1587" s="9" t="s">
        <v>53</v>
      </c>
      <c r="AC1587" s="16">
        <f t="shared" si="74"/>
        <v>8188568.5451723151</v>
      </c>
      <c r="AD1587" s="16">
        <f t="shared" si="73"/>
        <v>3287.8198266625795</v>
      </c>
      <c r="AE1587" s="16" t="str">
        <f>VLOOKUP(AB1587,aircraft!A:B,2,FALSE)</f>
        <v>Passenger</v>
      </c>
      <c r="AF1587" s="16">
        <f t="shared" si="75"/>
        <v>4.1301375831486329</v>
      </c>
    </row>
    <row r="1588" spans="1:32" x14ac:dyDescent="0.25">
      <c r="A1588" s="8">
        <v>491503.1117362784</v>
      </c>
      <c r="B1588" s="8">
        <v>246993.10594565835</v>
      </c>
      <c r="C1588" s="8">
        <v>258293.69477880647</v>
      </c>
      <c r="D1588" s="8">
        <v>414518.37343479117</v>
      </c>
      <c r="E1588" s="8">
        <v>544192.60052098962</v>
      </c>
      <c r="F1588" s="8">
        <v>0</v>
      </c>
      <c r="G1588" s="8">
        <v>0</v>
      </c>
      <c r="H1588" s="8">
        <v>0</v>
      </c>
      <c r="I1588" s="8">
        <v>0</v>
      </c>
      <c r="J1588" s="8">
        <v>10460398.191351682</v>
      </c>
      <c r="K1588" s="8">
        <v>0</v>
      </c>
      <c r="L1588" s="8">
        <v>246392.81277718011</v>
      </c>
      <c r="M1588" s="8">
        <v>2648.7849474931945</v>
      </c>
      <c r="N1588" s="8">
        <v>1331.0018847198419</v>
      </c>
      <c r="O1588" s="8">
        <v>20.991322625781109</v>
      </c>
      <c r="P1588" s="8">
        <v>33.687439625654136</v>
      </c>
      <c r="Q1588" s="8">
        <v>51.71885129575297</v>
      </c>
      <c r="R1588" s="8">
        <v>0</v>
      </c>
      <c r="S1588" s="8">
        <v>0</v>
      </c>
      <c r="T1588" s="8">
        <v>0</v>
      </c>
      <c r="U1588" s="8">
        <v>0</v>
      </c>
      <c r="V1588" s="8">
        <v>4475.9487899368396</v>
      </c>
      <c r="W1588" s="8">
        <v>0</v>
      </c>
      <c r="X1588" s="8">
        <v>150.29961289356402</v>
      </c>
      <c r="Y1588" s="8">
        <v>3443975</v>
      </c>
      <c r="Z1588" s="8">
        <v>1999</v>
      </c>
      <c r="AA1588" s="8" t="b">
        <v>0</v>
      </c>
      <c r="AB1588" s="9" t="s">
        <v>54</v>
      </c>
      <c r="AC1588" s="16">
        <f t="shared" si="74"/>
        <v>12662291.890545387</v>
      </c>
      <c r="AD1588" s="16">
        <f t="shared" si="73"/>
        <v>4236.4840586537885</v>
      </c>
      <c r="AE1588" s="16" t="str">
        <f>VLOOKUP(AB1588,aircraft!A:B,2,FALSE)</f>
        <v>Passenger</v>
      </c>
      <c r="AF1588" s="16">
        <f t="shared" si="75"/>
        <v>4.0408136780575594</v>
      </c>
    </row>
    <row r="1589" spans="1:32" x14ac:dyDescent="0.25">
      <c r="A1589" s="8">
        <v>13538.440883857025</v>
      </c>
      <c r="B1589" s="8">
        <v>6271.3087156260344</v>
      </c>
      <c r="C1589" s="8">
        <v>3755.4375525693895</v>
      </c>
      <c r="D1589" s="8">
        <v>6538.6013100971022</v>
      </c>
      <c r="E1589" s="8">
        <v>8285.311525163741</v>
      </c>
      <c r="F1589" s="8">
        <v>0</v>
      </c>
      <c r="G1589" s="8">
        <v>0</v>
      </c>
      <c r="H1589" s="8">
        <v>0</v>
      </c>
      <c r="I1589" s="8">
        <v>0</v>
      </c>
      <c r="J1589" s="8">
        <v>185973.98152356208</v>
      </c>
      <c r="K1589" s="8">
        <v>0</v>
      </c>
      <c r="L1589" s="8">
        <v>0</v>
      </c>
      <c r="M1589" s="8">
        <v>243.09044411982083</v>
      </c>
      <c r="N1589" s="8">
        <v>139.6852899058172</v>
      </c>
      <c r="O1589" s="8">
        <v>1.5290464432504669</v>
      </c>
      <c r="P1589" s="8">
        <v>2.6362869711214945</v>
      </c>
      <c r="Q1589" s="8">
        <v>4.2180591537943917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139871</v>
      </c>
      <c r="Z1589" s="8">
        <v>1999</v>
      </c>
      <c r="AA1589" s="8" t="b">
        <v>0</v>
      </c>
      <c r="AB1589" s="9" t="s">
        <v>55</v>
      </c>
      <c r="AC1589" s="16">
        <f t="shared" si="74"/>
        <v>224363.08151087537</v>
      </c>
      <c r="AD1589" s="16">
        <f t="shared" si="73"/>
        <v>391.15912659380439</v>
      </c>
      <c r="AE1589" s="16" t="str">
        <f>VLOOKUP(AB1589,aircraft!A:B,2,FALSE)</f>
        <v>Passenger</v>
      </c>
      <c r="AF1589" s="16">
        <f t="shared" si="75"/>
        <v>1.8006978294061584</v>
      </c>
    </row>
    <row r="1590" spans="1:32" x14ac:dyDescent="0.25">
      <c r="A1590" s="8">
        <v>12049.265517199039</v>
      </c>
      <c r="B1590" s="8">
        <v>4804.4045918591382</v>
      </c>
      <c r="C1590" s="8">
        <v>4457.9551956178038</v>
      </c>
      <c r="D1590" s="8">
        <v>10187.315577081716</v>
      </c>
      <c r="E1590" s="8">
        <v>9862.3033015819292</v>
      </c>
      <c r="F1590" s="8">
        <v>0</v>
      </c>
      <c r="G1590" s="8">
        <v>0</v>
      </c>
      <c r="H1590" s="8">
        <v>0</v>
      </c>
      <c r="I1590" s="8">
        <v>0</v>
      </c>
      <c r="J1590" s="8">
        <v>170033.69354513523</v>
      </c>
      <c r="K1590" s="8">
        <v>0</v>
      </c>
      <c r="L1590" s="8">
        <v>0</v>
      </c>
      <c r="M1590" s="8">
        <v>96.508321274429704</v>
      </c>
      <c r="N1590" s="8">
        <v>38.480770568268632</v>
      </c>
      <c r="O1590" s="8">
        <v>0.31205687202797339</v>
      </c>
      <c r="P1590" s="8">
        <v>0.71311210944223158</v>
      </c>
      <c r="Q1590" s="8">
        <v>0.69036124954959388</v>
      </c>
      <c r="R1590" s="8">
        <v>0</v>
      </c>
      <c r="S1590" s="8">
        <v>0</v>
      </c>
      <c r="T1590" s="8">
        <v>0</v>
      </c>
      <c r="U1590" s="8">
        <v>0</v>
      </c>
      <c r="V1590" s="8">
        <v>128.86973326731123</v>
      </c>
      <c r="W1590" s="8">
        <v>0</v>
      </c>
      <c r="X1590" s="8">
        <v>0</v>
      </c>
      <c r="Y1590" s="8">
        <v>215956</v>
      </c>
      <c r="Z1590" s="8">
        <v>1999</v>
      </c>
      <c r="AA1590" s="8" t="b">
        <v>0</v>
      </c>
      <c r="AB1590" s="9" t="s">
        <v>185</v>
      </c>
      <c r="AC1590" s="16">
        <f t="shared" si="74"/>
        <v>211394.93772847485</v>
      </c>
      <c r="AD1590" s="16">
        <f t="shared" si="73"/>
        <v>136.70462207371813</v>
      </c>
      <c r="AE1590" s="16" t="str">
        <f>VLOOKUP(AB1590,aircraft!A:B,2,FALSE)</f>
        <v>Passenger</v>
      </c>
      <c r="AF1590" s="16">
        <f t="shared" si="75"/>
        <v>1.1094116334386352</v>
      </c>
    </row>
    <row r="1591" spans="1:32" x14ac:dyDescent="0.25">
      <c r="A1591" s="8">
        <v>35918.843717741802</v>
      </c>
      <c r="B1591" s="8">
        <v>12505.825378160323</v>
      </c>
      <c r="C1591" s="8">
        <v>21968.071850120163</v>
      </c>
      <c r="D1591" s="8">
        <v>21248.193397174295</v>
      </c>
      <c r="E1591" s="8">
        <v>42967.440096811435</v>
      </c>
      <c r="F1591" s="8">
        <v>0</v>
      </c>
      <c r="G1591" s="8">
        <v>0</v>
      </c>
      <c r="H1591" s="8">
        <v>0</v>
      </c>
      <c r="I1591" s="8">
        <v>0</v>
      </c>
      <c r="J1591" s="8">
        <v>540307.80651208165</v>
      </c>
      <c r="K1591" s="8">
        <v>0</v>
      </c>
      <c r="L1591" s="8">
        <v>19979.28354586559</v>
      </c>
      <c r="M1591" s="8">
        <v>2037.6759480579474</v>
      </c>
      <c r="N1591" s="8">
        <v>709.45545418832489</v>
      </c>
      <c r="O1591" s="8">
        <v>26.147087646250988</v>
      </c>
      <c r="P1591" s="8">
        <v>25.290265748897241</v>
      </c>
      <c r="Q1591" s="8">
        <v>42.108091794281727</v>
      </c>
      <c r="R1591" s="8">
        <v>0</v>
      </c>
      <c r="S1591" s="8">
        <v>0</v>
      </c>
      <c r="T1591" s="8">
        <v>0</v>
      </c>
      <c r="U1591" s="8">
        <v>0</v>
      </c>
      <c r="V1591" s="8">
        <v>122.25710418381205</v>
      </c>
      <c r="W1591" s="8">
        <v>0</v>
      </c>
      <c r="X1591" s="8">
        <v>20.578660587486091</v>
      </c>
      <c r="Y1591" s="8">
        <v>182330</v>
      </c>
      <c r="Z1591" s="8">
        <v>1999</v>
      </c>
      <c r="AA1591" s="8" t="b">
        <v>0</v>
      </c>
      <c r="AB1591" s="9" t="s">
        <v>58</v>
      </c>
      <c r="AC1591" s="16">
        <f t="shared" si="74"/>
        <v>694895.46449795517</v>
      </c>
      <c r="AD1591" s="16">
        <f t="shared" si="73"/>
        <v>2861.2555080231878</v>
      </c>
      <c r="AE1591" s="16" t="str">
        <f>VLOOKUP(AB1591,aircraft!A:B,2,FALSE)</f>
        <v>Passenger</v>
      </c>
      <c r="AF1591" s="16">
        <f t="shared" si="75"/>
        <v>4.2839189452977813</v>
      </c>
    </row>
    <row r="1592" spans="1:32" x14ac:dyDescent="0.25">
      <c r="A1592" s="8">
        <v>38.165885684090846</v>
      </c>
      <c r="B1592" s="8">
        <v>22.052425804444958</v>
      </c>
      <c r="C1592" s="8">
        <v>13.14179965186119</v>
      </c>
      <c r="D1592" s="8">
        <v>42.241498880982398</v>
      </c>
      <c r="E1592" s="8">
        <v>56.321998507976531</v>
      </c>
      <c r="F1592" s="8">
        <v>0</v>
      </c>
      <c r="G1592" s="8">
        <v>0</v>
      </c>
      <c r="H1592" s="8">
        <v>0</v>
      </c>
      <c r="I1592" s="8">
        <v>0</v>
      </c>
      <c r="J1592" s="8">
        <v>853.48024988174438</v>
      </c>
      <c r="K1592" s="8">
        <v>0</v>
      </c>
      <c r="L1592" s="8">
        <v>34.680277290377489</v>
      </c>
      <c r="M1592" s="8">
        <v>0.34501960342212018</v>
      </c>
      <c r="N1592" s="8">
        <v>0.19935392744512889</v>
      </c>
      <c r="O1592" s="8">
        <v>8.1479156739394491E-4</v>
      </c>
      <c r="P1592" s="8">
        <v>2.618972895194823E-3</v>
      </c>
      <c r="Q1592" s="8">
        <v>3.4919638602597643E-3</v>
      </c>
      <c r="R1592" s="8">
        <v>0</v>
      </c>
      <c r="S1592" s="8">
        <v>0</v>
      </c>
      <c r="T1592" s="8">
        <v>0</v>
      </c>
      <c r="U1592" s="8">
        <v>0</v>
      </c>
      <c r="V1592" s="8">
        <v>2.4355225776322187</v>
      </c>
      <c r="W1592" s="8">
        <v>0</v>
      </c>
      <c r="X1592" s="8">
        <v>1.9767757177641256E-2</v>
      </c>
      <c r="Y1592" s="8">
        <v>280</v>
      </c>
      <c r="Z1592" s="8">
        <v>1999</v>
      </c>
      <c r="AA1592" s="8" t="b">
        <v>0</v>
      </c>
      <c r="AB1592" s="9" t="s">
        <v>205</v>
      </c>
      <c r="AC1592" s="16">
        <f t="shared" si="74"/>
        <v>1060.0841357014779</v>
      </c>
      <c r="AD1592" s="16">
        <f t="shared" si="73"/>
        <v>0.57106701636773882</v>
      </c>
      <c r="AE1592" s="16" t="str">
        <f>VLOOKUP(AB1592,aircraft!A:B,2,FALSE)</f>
        <v>Passenger</v>
      </c>
      <c r="AF1592" s="16">
        <f t="shared" si="75"/>
        <v>3.7860147703624207</v>
      </c>
    </row>
    <row r="1593" spans="1:32" x14ac:dyDescent="0.25">
      <c r="A1593" s="8">
        <v>11544.864315165547</v>
      </c>
      <c r="B1593" s="8">
        <v>2591.052935502275</v>
      </c>
      <c r="C1593" s="8">
        <v>12008.635423902955</v>
      </c>
      <c r="D1593" s="8">
        <v>11904.253231122635</v>
      </c>
      <c r="E1593" s="8">
        <v>19511.766331555984</v>
      </c>
      <c r="F1593" s="8">
        <v>0</v>
      </c>
      <c r="G1593" s="8">
        <v>0</v>
      </c>
      <c r="H1593" s="8">
        <v>0</v>
      </c>
      <c r="I1593" s="8">
        <v>0</v>
      </c>
      <c r="J1593" s="8">
        <v>174743.1527778125</v>
      </c>
      <c r="K1593" s="8">
        <v>0</v>
      </c>
      <c r="L1593" s="8">
        <v>5015.5169432449366</v>
      </c>
      <c r="M1593" s="8">
        <v>0.80585250969497146</v>
      </c>
      <c r="N1593" s="8">
        <v>0.14278870119561579</v>
      </c>
      <c r="O1593" s="8">
        <v>0.2358939958381184</v>
      </c>
      <c r="P1593" s="8">
        <v>0.22816391347396056</v>
      </c>
      <c r="Q1593" s="8">
        <v>0.41447621280493019</v>
      </c>
      <c r="R1593" s="8">
        <v>0</v>
      </c>
      <c r="S1593" s="8">
        <v>0</v>
      </c>
      <c r="T1593" s="8">
        <v>0</v>
      </c>
      <c r="U1593" s="8">
        <v>0</v>
      </c>
      <c r="V1593" s="8">
        <v>140.49695340529144</v>
      </c>
      <c r="W1593" s="8">
        <v>0</v>
      </c>
      <c r="X1593" s="8">
        <v>5.1659820838361146</v>
      </c>
      <c r="Y1593" s="8">
        <v>33967</v>
      </c>
      <c r="Z1593" s="8">
        <v>1999</v>
      </c>
      <c r="AA1593" s="8" t="b">
        <v>0</v>
      </c>
      <c r="AB1593" s="9" t="s">
        <v>68</v>
      </c>
      <c r="AC1593" s="16">
        <f t="shared" si="74"/>
        <v>237319.24195830684</v>
      </c>
      <c r="AD1593" s="16">
        <f t="shared" si="73"/>
        <v>6.9931574168437107</v>
      </c>
      <c r="AE1593" s="16" t="str">
        <f>VLOOKUP(AB1593,aircraft!A:B,2,FALSE)</f>
        <v>Passenger</v>
      </c>
      <c r="AF1593" s="16">
        <f t="shared" si="75"/>
        <v>7.0979047180842034</v>
      </c>
    </row>
    <row r="1594" spans="1:32" x14ac:dyDescent="0.25">
      <c r="A1594" s="8">
        <v>667973.5482007924</v>
      </c>
      <c r="B1594" s="8">
        <v>312507.26588141313</v>
      </c>
      <c r="C1594" s="8">
        <v>317282.47170519794</v>
      </c>
      <c r="D1594" s="8">
        <v>400277.18315562204</v>
      </c>
      <c r="E1594" s="8">
        <v>483904.89648752433</v>
      </c>
      <c r="F1594" s="8">
        <v>0</v>
      </c>
      <c r="G1594" s="8">
        <v>0</v>
      </c>
      <c r="H1594" s="8">
        <v>0</v>
      </c>
      <c r="I1594" s="8">
        <v>0</v>
      </c>
      <c r="J1594" s="8">
        <v>7769493.4801934725</v>
      </c>
      <c r="K1594" s="8">
        <v>0</v>
      </c>
      <c r="L1594" s="8">
        <v>254367.04141304735</v>
      </c>
      <c r="M1594" s="8">
        <v>2120.8303650570401</v>
      </c>
      <c r="N1594" s="8">
        <v>833.57026040422807</v>
      </c>
      <c r="O1594" s="8">
        <v>92.323015829835896</v>
      </c>
      <c r="P1594" s="8">
        <v>115.27247353208034</v>
      </c>
      <c r="Q1594" s="8">
        <v>158.93056925508699</v>
      </c>
      <c r="R1594" s="8">
        <v>0</v>
      </c>
      <c r="S1594" s="8">
        <v>0</v>
      </c>
      <c r="T1594" s="8">
        <v>0</v>
      </c>
      <c r="U1594" s="8">
        <v>0</v>
      </c>
      <c r="V1594" s="8">
        <v>7134.0388707496622</v>
      </c>
      <c r="W1594" s="8">
        <v>0</v>
      </c>
      <c r="X1594" s="8">
        <v>261.99803400684647</v>
      </c>
      <c r="Y1594" s="8">
        <v>2238889</v>
      </c>
      <c r="Z1594" s="8">
        <v>1999</v>
      </c>
      <c r="AA1594" s="8" t="b">
        <v>0</v>
      </c>
      <c r="AB1594" s="9" t="s">
        <v>69</v>
      </c>
      <c r="AC1594" s="16">
        <f t="shared" si="74"/>
        <v>10205805.887037069</v>
      </c>
      <c r="AD1594" s="16">
        <f t="shared" si="73"/>
        <v>3582.924718085118</v>
      </c>
      <c r="AE1594" s="16" t="str">
        <f>VLOOKUP(AB1594,aircraft!A:B,2,FALSE)</f>
        <v>Passenger</v>
      </c>
      <c r="AF1594" s="16">
        <f t="shared" si="75"/>
        <v>5.1690215374542721</v>
      </c>
    </row>
    <row r="1595" spans="1:32" x14ac:dyDescent="0.25">
      <c r="A1595" s="8">
        <v>886861.81132383249</v>
      </c>
      <c r="B1595" s="8">
        <v>359634.63394995843</v>
      </c>
      <c r="C1595" s="8">
        <v>604688.12108674739</v>
      </c>
      <c r="D1595" s="8">
        <v>664194.42048061988</v>
      </c>
      <c r="E1595" s="8">
        <v>838278.35003551247</v>
      </c>
      <c r="F1595" s="8">
        <v>0</v>
      </c>
      <c r="G1595" s="8">
        <v>0</v>
      </c>
      <c r="H1595" s="8">
        <v>0</v>
      </c>
      <c r="I1595" s="8">
        <v>0</v>
      </c>
      <c r="J1595" s="8">
        <v>17507280.630426362</v>
      </c>
      <c r="K1595" s="8">
        <v>0</v>
      </c>
      <c r="L1595" s="8">
        <v>552880.28614633728</v>
      </c>
      <c r="M1595" s="8">
        <v>1581.9980661193179</v>
      </c>
      <c r="N1595" s="8">
        <v>668.97459752449561</v>
      </c>
      <c r="O1595" s="8">
        <v>50.916742704816414</v>
      </c>
      <c r="P1595" s="8">
        <v>55.9658507559949</v>
      </c>
      <c r="Q1595" s="8">
        <v>73.857702365000492</v>
      </c>
      <c r="R1595" s="8">
        <v>0</v>
      </c>
      <c r="S1595" s="8">
        <v>0</v>
      </c>
      <c r="T1595" s="8">
        <v>0</v>
      </c>
      <c r="U1595" s="8">
        <v>0</v>
      </c>
      <c r="V1595" s="8">
        <v>16406.243441681479</v>
      </c>
      <c r="W1595" s="8">
        <v>0</v>
      </c>
      <c r="X1595" s="8">
        <v>569.46665419702038</v>
      </c>
      <c r="Y1595" s="8">
        <v>5006980</v>
      </c>
      <c r="Z1595" s="8">
        <v>1999</v>
      </c>
      <c r="AA1595" s="8" t="b">
        <v>0</v>
      </c>
      <c r="AB1595" s="9" t="s">
        <v>70</v>
      </c>
      <c r="AC1595" s="16">
        <f t="shared" si="74"/>
        <v>21413818.253449373</v>
      </c>
      <c r="AD1595" s="16">
        <f t="shared" si="73"/>
        <v>3001.1796136666458</v>
      </c>
      <c r="AE1595" s="16" t="str">
        <f>VLOOKUP(AB1595,aircraft!A:B,2,FALSE)</f>
        <v>Passenger</v>
      </c>
      <c r="AF1595" s="16">
        <f t="shared" si="75"/>
        <v>4.8097579040280491</v>
      </c>
    </row>
    <row r="1596" spans="1:32" x14ac:dyDescent="0.25">
      <c r="A1596" s="8">
        <v>1525406.209288531</v>
      </c>
      <c r="B1596" s="8">
        <v>940955.85823706293</v>
      </c>
      <c r="C1596" s="8">
        <v>575262.94246770081</v>
      </c>
      <c r="D1596" s="8">
        <v>529885.90577625914</v>
      </c>
      <c r="E1596" s="8">
        <v>1166391.1186891859</v>
      </c>
      <c r="F1596" s="8">
        <v>0</v>
      </c>
      <c r="G1596" s="8">
        <v>0</v>
      </c>
      <c r="H1596" s="8">
        <v>0</v>
      </c>
      <c r="I1596" s="8">
        <v>0</v>
      </c>
      <c r="J1596" s="8">
        <v>16658597.905726328</v>
      </c>
      <c r="K1596" s="8">
        <v>0</v>
      </c>
      <c r="L1596" s="8">
        <v>612281.84887460282</v>
      </c>
      <c r="M1596" s="8">
        <v>2174.6549017777529</v>
      </c>
      <c r="N1596" s="8">
        <v>1341.7457481199194</v>
      </c>
      <c r="O1596" s="8">
        <v>24.373399105705793</v>
      </c>
      <c r="P1596" s="8">
        <v>22.465744815850176</v>
      </c>
      <c r="Q1596" s="8">
        <v>52.67716615160051</v>
      </c>
      <c r="R1596" s="8">
        <v>0</v>
      </c>
      <c r="S1596" s="8">
        <v>0</v>
      </c>
      <c r="T1596" s="8">
        <v>0</v>
      </c>
      <c r="U1596" s="8">
        <v>0</v>
      </c>
      <c r="V1596" s="8">
        <v>2502.8586184858459</v>
      </c>
      <c r="W1596" s="8">
        <v>0</v>
      </c>
      <c r="X1596" s="8">
        <v>630.65025945218508</v>
      </c>
      <c r="Y1596" s="8">
        <v>5051867</v>
      </c>
      <c r="Z1596" s="8">
        <v>1999</v>
      </c>
      <c r="AA1596" s="8" t="b">
        <v>0</v>
      </c>
      <c r="AB1596" s="9" t="s">
        <v>71</v>
      </c>
      <c r="AC1596" s="16">
        <f t="shared" si="74"/>
        <v>22008781.789059673</v>
      </c>
      <c r="AD1596" s="16">
        <f t="shared" si="73"/>
        <v>4246.5672194230137</v>
      </c>
      <c r="AE1596" s="16" t="str">
        <f>VLOOKUP(AB1596,aircraft!A:B,2,FALSE)</f>
        <v>Passenger</v>
      </c>
      <c r="AF1596" s="16">
        <f t="shared" si="75"/>
        <v>4.9793060456411036</v>
      </c>
    </row>
    <row r="1597" spans="1:32" x14ac:dyDescent="0.25">
      <c r="A1597" s="8">
        <v>754033.24400158087</v>
      </c>
      <c r="B1597" s="8">
        <v>491899.48341931461</v>
      </c>
      <c r="C1597" s="8">
        <v>234097.24993111184</v>
      </c>
      <c r="D1597" s="8">
        <v>213887.05063701447</v>
      </c>
      <c r="E1597" s="8">
        <v>458432.45924302877</v>
      </c>
      <c r="F1597" s="8">
        <v>0</v>
      </c>
      <c r="G1597" s="8">
        <v>0</v>
      </c>
      <c r="H1597" s="8">
        <v>0</v>
      </c>
      <c r="I1597" s="8">
        <v>0</v>
      </c>
      <c r="J1597" s="8">
        <v>5165747.4751073634</v>
      </c>
      <c r="K1597" s="8">
        <v>0</v>
      </c>
      <c r="L1597" s="8">
        <v>283806.22809829022</v>
      </c>
      <c r="M1597" s="8">
        <v>1666.8964888578016</v>
      </c>
      <c r="N1597" s="8">
        <v>1087.4129599793914</v>
      </c>
      <c r="O1597" s="8">
        <v>12.161846105794515</v>
      </c>
      <c r="P1597" s="8">
        <v>11.111883606642651</v>
      </c>
      <c r="Q1597" s="8">
        <v>25.598189822362198</v>
      </c>
      <c r="R1597" s="8">
        <v>0</v>
      </c>
      <c r="S1597" s="8">
        <v>0</v>
      </c>
      <c r="T1597" s="8">
        <v>0</v>
      </c>
      <c r="U1597" s="8">
        <v>0</v>
      </c>
      <c r="V1597" s="8">
        <v>1075.4407400770267</v>
      </c>
      <c r="W1597" s="8">
        <v>0</v>
      </c>
      <c r="X1597" s="8">
        <v>292.32039413435052</v>
      </c>
      <c r="Y1597" s="8">
        <v>1573037</v>
      </c>
      <c r="Z1597" s="8">
        <v>1999</v>
      </c>
      <c r="AA1597" s="8" t="b">
        <v>0</v>
      </c>
      <c r="AB1597" s="9" t="s">
        <v>154</v>
      </c>
      <c r="AC1597" s="16">
        <f t="shared" si="74"/>
        <v>7601903.1904377043</v>
      </c>
      <c r="AD1597" s="16">
        <f t="shared" si="73"/>
        <v>3095.5017625063429</v>
      </c>
      <c r="AE1597" s="16" t="str">
        <f>VLOOKUP(AB1597,aircraft!A:B,2,FALSE)</f>
        <v>Passenger</v>
      </c>
      <c r="AF1597" s="16">
        <f t="shared" si="75"/>
        <v>5.724878257662092</v>
      </c>
    </row>
    <row r="1598" spans="1:32" x14ac:dyDescent="0.25">
      <c r="A1598" s="8">
        <v>102.6684380874366</v>
      </c>
      <c r="B1598" s="8">
        <v>33.39159265500107</v>
      </c>
      <c r="C1598" s="8">
        <v>63.219837861351756</v>
      </c>
      <c r="D1598" s="8">
        <v>61.148167694501417</v>
      </c>
      <c r="E1598" s="8">
        <v>106.16443755265699</v>
      </c>
      <c r="F1598" s="8">
        <v>0</v>
      </c>
      <c r="G1598" s="8">
        <v>0</v>
      </c>
      <c r="H1598" s="8">
        <v>0</v>
      </c>
      <c r="I1598" s="8">
        <v>0</v>
      </c>
      <c r="J1598" s="8">
        <v>2020.7673066473008</v>
      </c>
      <c r="K1598" s="8">
        <v>0</v>
      </c>
      <c r="L1598" s="8">
        <v>59.633213028223508</v>
      </c>
      <c r="M1598" s="8">
        <v>0.31827214330772163</v>
      </c>
      <c r="N1598" s="8">
        <v>0.103513932428919</v>
      </c>
      <c r="O1598" s="8">
        <v>6.3219840864132924E-3</v>
      </c>
      <c r="P1598" s="8">
        <v>6.1148170598883536E-3</v>
      </c>
      <c r="Q1598" s="8">
        <v>1.0616444259519721E-2</v>
      </c>
      <c r="R1598" s="8">
        <v>0</v>
      </c>
      <c r="S1598" s="8">
        <v>0</v>
      </c>
      <c r="T1598" s="8">
        <v>0</v>
      </c>
      <c r="U1598" s="8">
        <v>0</v>
      </c>
      <c r="V1598" s="8">
        <v>0.26592908235208595</v>
      </c>
      <c r="W1598" s="8">
        <v>0</v>
      </c>
      <c r="X1598" s="8">
        <v>2.2064288479996245E-2</v>
      </c>
      <c r="Y1598" s="8">
        <v>612</v>
      </c>
      <c r="Z1598" s="8">
        <v>1999</v>
      </c>
      <c r="AA1598" s="8" t="b">
        <v>0</v>
      </c>
      <c r="AB1598" s="9" t="s">
        <v>216</v>
      </c>
      <c r="AC1598" s="16">
        <f t="shared" si="74"/>
        <v>2446.9929935264722</v>
      </c>
      <c r="AD1598" s="16">
        <f t="shared" si="73"/>
        <v>0.46690360962245825</v>
      </c>
      <c r="AE1598" s="16" t="str">
        <f>VLOOKUP(AB1598,aircraft!A:B,2,FALSE)</f>
        <v>Passenger</v>
      </c>
      <c r="AF1598" s="16">
        <f t="shared" si="75"/>
        <v>3.998354564585739</v>
      </c>
    </row>
    <row r="1599" spans="1:32" x14ac:dyDescent="0.25">
      <c r="A1599" s="8">
        <v>38.305152419779034</v>
      </c>
      <c r="B1599" s="8">
        <v>0</v>
      </c>
      <c r="C1599" s="8">
        <v>59.047698757632183</v>
      </c>
      <c r="D1599" s="8">
        <v>84.820323740689901</v>
      </c>
      <c r="E1599" s="8">
        <v>108.12366389487023</v>
      </c>
      <c r="F1599" s="8">
        <v>0</v>
      </c>
      <c r="G1599" s="8">
        <v>0</v>
      </c>
      <c r="H1599" s="8">
        <v>0</v>
      </c>
      <c r="I1599" s="8">
        <v>0</v>
      </c>
      <c r="J1599" s="8">
        <v>1635.480609111786</v>
      </c>
      <c r="K1599" s="8">
        <v>0</v>
      </c>
      <c r="L1599" s="8">
        <v>57.962142303586006</v>
      </c>
      <c r="M1599" s="8">
        <v>0.1068326974028997</v>
      </c>
      <c r="N1599" s="8">
        <v>0</v>
      </c>
      <c r="O1599" s="8">
        <v>5.9039750426610063E-3</v>
      </c>
      <c r="P1599" s="8">
        <v>8.4808906191408909E-3</v>
      </c>
      <c r="Q1599" s="8">
        <v>1.0811109751340317E-2</v>
      </c>
      <c r="R1599" s="8">
        <v>0</v>
      </c>
      <c r="S1599" s="8">
        <v>0</v>
      </c>
      <c r="T1599" s="8">
        <v>0</v>
      </c>
      <c r="U1599" s="8">
        <v>0</v>
      </c>
      <c r="V1599" s="8">
        <v>0.24692536676535382</v>
      </c>
      <c r="W1599" s="8">
        <v>0</v>
      </c>
      <c r="X1599" s="8">
        <v>2.1445992321420523E-2</v>
      </c>
      <c r="Y1599" s="8">
        <v>496</v>
      </c>
      <c r="Z1599" s="8">
        <v>1999</v>
      </c>
      <c r="AA1599" s="8" t="b">
        <v>0</v>
      </c>
      <c r="AB1599" s="9" t="s">
        <v>215</v>
      </c>
      <c r="AC1599" s="16">
        <f t="shared" si="74"/>
        <v>1983.7395902283433</v>
      </c>
      <c r="AD1599" s="16">
        <f t="shared" si="73"/>
        <v>0.15347466513746244</v>
      </c>
      <c r="AE1599" s="16" t="str">
        <f>VLOOKUP(AB1599,aircraft!A:B,2,FALSE)</f>
        <v>Passenger</v>
      </c>
      <c r="AF1599" s="16">
        <f t="shared" si="75"/>
        <v>4.464777684565151</v>
      </c>
    </row>
    <row r="1600" spans="1:32" x14ac:dyDescent="0.25">
      <c r="A1600" s="8">
        <v>5310.332935672388</v>
      </c>
      <c r="B1600" s="8">
        <v>1822.1532915034322</v>
      </c>
      <c r="C1600" s="8">
        <v>3140.6503753320367</v>
      </c>
      <c r="D1600" s="8">
        <v>3590.1163739027479</v>
      </c>
      <c r="E1600" s="8">
        <v>3792.0691997436479</v>
      </c>
      <c r="F1600" s="8">
        <v>0</v>
      </c>
      <c r="G1600" s="8">
        <v>0</v>
      </c>
      <c r="H1600" s="8">
        <v>0</v>
      </c>
      <c r="I1600" s="8">
        <v>0</v>
      </c>
      <c r="J1600" s="8">
        <v>91878.849958176274</v>
      </c>
      <c r="K1600" s="8">
        <v>0</v>
      </c>
      <c r="L1600" s="8">
        <v>2711.6836533762125</v>
      </c>
      <c r="M1600" s="8">
        <v>9.8746989723993241</v>
      </c>
      <c r="N1600" s="8">
        <v>3.3887600627721373</v>
      </c>
      <c r="O1600" s="8">
        <v>0.31374477851477284</v>
      </c>
      <c r="P1600" s="8">
        <v>0.35865097389660938</v>
      </c>
      <c r="Q1600" s="8">
        <v>0.37884930584638293</v>
      </c>
      <c r="R1600" s="8">
        <v>0</v>
      </c>
      <c r="S1600" s="8">
        <v>0</v>
      </c>
      <c r="T1600" s="8">
        <v>0</v>
      </c>
      <c r="U1600" s="8">
        <v>0</v>
      </c>
      <c r="V1600" s="8">
        <v>13.941542113654901</v>
      </c>
      <c r="W1600" s="8">
        <v>0</v>
      </c>
      <c r="X1600" s="8">
        <v>1.0033229362681766</v>
      </c>
      <c r="Y1600" s="8">
        <v>22156</v>
      </c>
      <c r="Z1600" s="8">
        <v>1999</v>
      </c>
      <c r="AA1600" s="8" t="b">
        <v>0</v>
      </c>
      <c r="AB1600" s="9" t="s">
        <v>212</v>
      </c>
      <c r="AC1600" s="16">
        <f t="shared" si="74"/>
        <v>112245.85578770674</v>
      </c>
      <c r="AD1600" s="16">
        <f t="shared" si="73"/>
        <v>15.318027029697403</v>
      </c>
      <c r="AE1600" s="16" t="str">
        <f>VLOOKUP(AB1600,aircraft!A:B,2,FALSE)</f>
        <v>Passenger</v>
      </c>
      <c r="AF1600" s="16">
        <f t="shared" si="75"/>
        <v>5.6758326616203112</v>
      </c>
    </row>
    <row r="1601" spans="1:32" x14ac:dyDescent="0.25">
      <c r="A1601" s="8">
        <v>2436.1664334406719</v>
      </c>
      <c r="B1601" s="8">
        <v>1150.6616164491829</v>
      </c>
      <c r="C1601" s="8">
        <v>1442.1127538926239</v>
      </c>
      <c r="D1601" s="8">
        <v>1251.1424053903904</v>
      </c>
      <c r="E1601" s="8">
        <v>2818.5962364601537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1822.5286256251275</v>
      </c>
      <c r="M1601" s="8">
        <v>24.756951541963051</v>
      </c>
      <c r="N1601" s="8">
        <v>12.272748750474697</v>
      </c>
      <c r="O1601" s="8">
        <v>0.55376899942953861</v>
      </c>
      <c r="P1601" s="8">
        <v>0.48042691093964668</v>
      </c>
      <c r="Q1601" s="8">
        <v>1.186363324822143</v>
      </c>
      <c r="R1601" s="8">
        <v>0</v>
      </c>
      <c r="S1601" s="8">
        <v>0</v>
      </c>
      <c r="T1601" s="8">
        <v>0</v>
      </c>
      <c r="U1601" s="8">
        <v>0</v>
      </c>
      <c r="V1601" s="8">
        <v>24.914800626817161</v>
      </c>
      <c r="W1601" s="8">
        <v>0</v>
      </c>
      <c r="X1601" s="8">
        <v>0.51030802880485293</v>
      </c>
      <c r="Y1601" s="8">
        <v>252</v>
      </c>
      <c r="Z1601" s="8">
        <v>1999</v>
      </c>
      <c r="AA1601" s="8" t="b">
        <v>0</v>
      </c>
      <c r="AB1601" s="9" t="s">
        <v>73</v>
      </c>
      <c r="AC1601" s="16">
        <f t="shared" si="74"/>
        <v>10921.20807125815</v>
      </c>
      <c r="AD1601" s="16">
        <f t="shared" si="73"/>
        <v>39.760567556433934</v>
      </c>
      <c r="AE1601" s="16" t="str">
        <f>VLOOKUP(AB1601,aircraft!A:B,2,FALSE)</f>
        <v>Passenger</v>
      </c>
      <c r="AF1601" s="16">
        <f t="shared" si="75"/>
        <v>48.656432041174774</v>
      </c>
    </row>
    <row r="1602" spans="1:32" x14ac:dyDescent="0.25">
      <c r="A1602" s="8">
        <v>778.16029746528591</v>
      </c>
      <c r="B1602" s="8">
        <v>351.14527016979997</v>
      </c>
      <c r="C1602" s="8">
        <v>352.31150642246803</v>
      </c>
      <c r="D1602" s="8">
        <v>305.66778986306684</v>
      </c>
      <c r="E1602" s="8">
        <v>688.22308533163027</v>
      </c>
      <c r="F1602" s="8">
        <v>0</v>
      </c>
      <c r="G1602" s="8">
        <v>0</v>
      </c>
      <c r="H1602" s="8">
        <v>0</v>
      </c>
      <c r="I1602" s="8">
        <v>0</v>
      </c>
      <c r="J1602" s="8">
        <v>5092.8621319532394</v>
      </c>
      <c r="K1602" s="8">
        <v>0</v>
      </c>
      <c r="L1602" s="8">
        <v>434.55178587570117</v>
      </c>
      <c r="M1602" s="8">
        <v>2.9428634046737909</v>
      </c>
      <c r="N1602" s="8">
        <v>1.3279687600010137</v>
      </c>
      <c r="O1602" s="8">
        <v>5.3601948314430735E-2</v>
      </c>
      <c r="P1602" s="8">
        <v>4.6505404379212467E-2</v>
      </c>
      <c r="Q1602" s="8">
        <v>0.11521260431339592</v>
      </c>
      <c r="R1602" s="8">
        <v>0</v>
      </c>
      <c r="S1602" s="8">
        <v>0</v>
      </c>
      <c r="T1602" s="8">
        <v>0</v>
      </c>
      <c r="U1602" s="8">
        <v>0</v>
      </c>
      <c r="V1602" s="8">
        <v>7.406389359763125</v>
      </c>
      <c r="W1602" s="8">
        <v>0</v>
      </c>
      <c r="X1602" s="8">
        <v>0.12167450329500067</v>
      </c>
      <c r="Y1602" s="8">
        <v>525</v>
      </c>
      <c r="Z1602" s="8">
        <v>1999</v>
      </c>
      <c r="AA1602" s="8" t="b">
        <v>0</v>
      </c>
      <c r="AB1602" s="9" t="s">
        <v>74</v>
      </c>
      <c r="AC1602" s="16">
        <f t="shared" si="74"/>
        <v>8002.9218670811915</v>
      </c>
      <c r="AD1602" s="16">
        <f t="shared" ref="AD1602:AD1665" si="76">SUM(M1602:U1602,W1602:X1602)</f>
        <v>4.6078266249768456</v>
      </c>
      <c r="AE1602" s="16" t="str">
        <f>VLOOKUP(AB1602,aircraft!A:B,2,FALSE)</f>
        <v>Freighter (combi)</v>
      </c>
      <c r="AF1602" s="16">
        <f t="shared" si="75"/>
        <v>17.919786049741621</v>
      </c>
    </row>
    <row r="1603" spans="1:32" x14ac:dyDescent="0.25">
      <c r="A1603" s="8">
        <v>109044.21335136535</v>
      </c>
      <c r="B1603" s="8">
        <v>50078.876735851867</v>
      </c>
      <c r="C1603" s="8">
        <v>56920.497464363667</v>
      </c>
      <c r="D1603" s="8">
        <v>52083.997034755987</v>
      </c>
      <c r="E1603" s="8">
        <v>119266.5196334767</v>
      </c>
      <c r="F1603" s="8">
        <v>0</v>
      </c>
      <c r="G1603" s="8">
        <v>0</v>
      </c>
      <c r="H1603" s="8">
        <v>0</v>
      </c>
      <c r="I1603" s="8">
        <v>0</v>
      </c>
      <c r="J1603" s="8">
        <v>87704.552258043273</v>
      </c>
      <c r="K1603" s="8">
        <v>0</v>
      </c>
      <c r="L1603" s="8">
        <v>80923.658263529564</v>
      </c>
      <c r="M1603" s="8">
        <v>236.57009310744297</v>
      </c>
      <c r="N1603" s="8">
        <v>108.22235019777453</v>
      </c>
      <c r="O1603" s="8">
        <v>6.740707791945316</v>
      </c>
      <c r="P1603" s="8">
        <v>6.0781342265458793</v>
      </c>
      <c r="Q1603" s="8">
        <v>14.375066403363084</v>
      </c>
      <c r="R1603" s="8">
        <v>0</v>
      </c>
      <c r="S1603" s="8">
        <v>0</v>
      </c>
      <c r="T1603" s="8">
        <v>0</v>
      </c>
      <c r="U1603" s="8">
        <v>0</v>
      </c>
      <c r="V1603" s="8">
        <v>1108.9564178322662</v>
      </c>
      <c r="W1603" s="8">
        <v>0</v>
      </c>
      <c r="X1603" s="8">
        <v>121.38548845041879</v>
      </c>
      <c r="Y1603" s="8">
        <v>39254</v>
      </c>
      <c r="Z1603" s="8">
        <v>1999</v>
      </c>
      <c r="AA1603" s="8" t="b">
        <v>0</v>
      </c>
      <c r="AB1603" s="9" t="s">
        <v>77</v>
      </c>
      <c r="AC1603" s="16">
        <f t="shared" ref="AC1603:AC1666" si="77">SUM(A1603:L1603)</f>
        <v>556022.31474138633</v>
      </c>
      <c r="AD1603" s="16">
        <f t="shared" si="76"/>
        <v>493.37184017749058</v>
      </c>
      <c r="AE1603" s="16" t="str">
        <f>VLOOKUP(AB1603,aircraft!A:B,2,FALSE)</f>
        <v>Passenger</v>
      </c>
      <c r="AF1603" s="16">
        <f t="shared" ref="AF1603:AF1666" si="78">IF(AA1603,"",SUMIFS(AC:AC,Z:Z,Z1603,AB:AB,AB1603)/Y1603)</f>
        <v>19.600528536638265</v>
      </c>
    </row>
    <row r="1604" spans="1:32" x14ac:dyDescent="0.25">
      <c r="A1604" s="8">
        <v>2803721.7182518071</v>
      </c>
      <c r="B1604" s="8">
        <v>1760119.3694080568</v>
      </c>
      <c r="C1604" s="8">
        <v>1164010.6116124354</v>
      </c>
      <c r="D1604" s="8">
        <v>987864.41505193547</v>
      </c>
      <c r="E1604" s="8">
        <v>2190706.6176167936</v>
      </c>
      <c r="F1604" s="8">
        <v>0</v>
      </c>
      <c r="G1604" s="8">
        <v>0</v>
      </c>
      <c r="H1604" s="8">
        <v>0</v>
      </c>
      <c r="I1604" s="8">
        <v>0</v>
      </c>
      <c r="J1604" s="8">
        <v>30913482.9504246</v>
      </c>
      <c r="K1604" s="8">
        <v>0</v>
      </c>
      <c r="L1604" s="8">
        <v>910507.90280671534</v>
      </c>
      <c r="M1604" s="8">
        <v>1698.0746051893948</v>
      </c>
      <c r="N1604" s="8">
        <v>1064.545836917524</v>
      </c>
      <c r="O1604" s="8">
        <v>68.247553126832187</v>
      </c>
      <c r="P1604" s="8">
        <v>57.693770974493383</v>
      </c>
      <c r="Q1604" s="8">
        <v>149.56902663864423</v>
      </c>
      <c r="R1604" s="8">
        <v>0</v>
      </c>
      <c r="S1604" s="8">
        <v>0</v>
      </c>
      <c r="T1604" s="8">
        <v>0</v>
      </c>
      <c r="U1604" s="8">
        <v>0</v>
      </c>
      <c r="V1604" s="8">
        <v>32319.647648906055</v>
      </c>
      <c r="W1604" s="8">
        <v>0</v>
      </c>
      <c r="X1604" s="8">
        <v>391.51841150316028</v>
      </c>
      <c r="Y1604" s="8">
        <v>6494747</v>
      </c>
      <c r="Z1604" s="8">
        <v>1999</v>
      </c>
      <c r="AA1604" s="8" t="b">
        <v>0</v>
      </c>
      <c r="AB1604" s="9" t="s">
        <v>78</v>
      </c>
      <c r="AC1604" s="16">
        <f t="shared" si="77"/>
        <v>40730413.58517234</v>
      </c>
      <c r="AD1604" s="16">
        <f t="shared" si="76"/>
        <v>3429.6492043500489</v>
      </c>
      <c r="AE1604" s="16" t="str">
        <f>VLOOKUP(AB1604,aircraft!A:B,2,FALSE)</f>
        <v>Passenger</v>
      </c>
      <c r="AF1604" s="16">
        <f t="shared" si="78"/>
        <v>7.238684355237524</v>
      </c>
    </row>
    <row r="1605" spans="1:32" x14ac:dyDescent="0.25">
      <c r="A1605" s="8">
        <v>37140.954128060555</v>
      </c>
      <c r="B1605" s="8">
        <v>19057.602275526042</v>
      </c>
      <c r="C1605" s="8">
        <v>28273.963293997454</v>
      </c>
      <c r="D1605" s="8">
        <v>23294.574356328198</v>
      </c>
      <c r="E1605" s="8">
        <v>55547.061525775061</v>
      </c>
      <c r="F1605" s="8">
        <v>0</v>
      </c>
      <c r="G1605" s="8">
        <v>0</v>
      </c>
      <c r="H1605" s="8">
        <v>0</v>
      </c>
      <c r="I1605" s="8">
        <v>0</v>
      </c>
      <c r="J1605" s="8">
        <v>186045.66013439177</v>
      </c>
      <c r="K1605" s="8">
        <v>0</v>
      </c>
      <c r="L1605" s="8">
        <v>28918.984671433314</v>
      </c>
      <c r="M1605" s="8">
        <v>196.37595948762583</v>
      </c>
      <c r="N1605" s="8">
        <v>101.2554403306046</v>
      </c>
      <c r="O1605" s="8">
        <v>5.7389785554394059</v>
      </c>
      <c r="P1605" s="8">
        <v>4.7277945883881332</v>
      </c>
      <c r="Q1605" s="8">
        <v>12.097047122118633</v>
      </c>
      <c r="R1605" s="8">
        <v>0</v>
      </c>
      <c r="S1605" s="8">
        <v>0</v>
      </c>
      <c r="T1605" s="8">
        <v>0</v>
      </c>
      <c r="U1605" s="8">
        <v>0</v>
      </c>
      <c r="V1605" s="8">
        <v>1.3670754891238175</v>
      </c>
      <c r="W1605" s="8">
        <v>0</v>
      </c>
      <c r="X1605" s="8">
        <v>12.435163831024248</v>
      </c>
      <c r="Y1605" s="8">
        <v>48143</v>
      </c>
      <c r="Z1605" s="8">
        <v>1999</v>
      </c>
      <c r="AA1605" s="8" t="b">
        <v>0</v>
      </c>
      <c r="AB1605" s="9" t="s">
        <v>80</v>
      </c>
      <c r="AC1605" s="16">
        <f t="shared" si="77"/>
        <v>378278.80038551241</v>
      </c>
      <c r="AD1605" s="16">
        <f t="shared" si="76"/>
        <v>332.63038391520081</v>
      </c>
      <c r="AE1605" s="16" t="str">
        <f>VLOOKUP(AB1605,aircraft!A:B,2,FALSE)</f>
        <v>Passenger</v>
      </c>
      <c r="AF1605" s="16">
        <f t="shared" si="78"/>
        <v>9.8737595718894013</v>
      </c>
    </row>
    <row r="1606" spans="1:32" x14ac:dyDescent="0.25">
      <c r="A1606" s="8">
        <v>103980.79424095419</v>
      </c>
      <c r="B1606" s="8">
        <v>57977.2741636461</v>
      </c>
      <c r="C1606" s="8">
        <v>39868.426129226988</v>
      </c>
      <c r="D1606" s="8">
        <v>36456.880907676015</v>
      </c>
      <c r="E1606" s="8">
        <v>88073.883952680859</v>
      </c>
      <c r="F1606" s="8">
        <v>0</v>
      </c>
      <c r="G1606" s="8">
        <v>0</v>
      </c>
      <c r="H1606" s="8">
        <v>0</v>
      </c>
      <c r="I1606" s="8">
        <v>0</v>
      </c>
      <c r="J1606" s="8">
        <v>838501.56725105282</v>
      </c>
      <c r="K1606" s="8">
        <v>0</v>
      </c>
      <c r="L1606" s="8">
        <v>50344.367055331983</v>
      </c>
      <c r="M1606" s="8">
        <v>89.160523987060813</v>
      </c>
      <c r="N1606" s="8">
        <v>49.682315521413322</v>
      </c>
      <c r="O1606" s="8">
        <v>12.295902355063131</v>
      </c>
      <c r="P1606" s="8">
        <v>11.246079401389755</v>
      </c>
      <c r="Q1606" s="8">
        <v>27.273635006002042</v>
      </c>
      <c r="R1606" s="8">
        <v>0</v>
      </c>
      <c r="S1606" s="8">
        <v>0</v>
      </c>
      <c r="T1606" s="8">
        <v>0</v>
      </c>
      <c r="U1606" s="8">
        <v>0</v>
      </c>
      <c r="V1606" s="8">
        <v>178.10100845019332</v>
      </c>
      <c r="W1606" s="8">
        <v>0</v>
      </c>
      <c r="X1606" s="8">
        <v>21.648078568978491</v>
      </c>
      <c r="Y1606" s="8">
        <v>175154</v>
      </c>
      <c r="Z1606" s="8">
        <v>1999</v>
      </c>
      <c r="AA1606" s="8" t="b">
        <v>0</v>
      </c>
      <c r="AB1606" s="9" t="s">
        <v>145</v>
      </c>
      <c r="AC1606" s="16">
        <f t="shared" si="77"/>
        <v>1215203.193700569</v>
      </c>
      <c r="AD1606" s="16">
        <f t="shared" si="76"/>
        <v>211.30653483990756</v>
      </c>
      <c r="AE1606" s="16" t="str">
        <f>VLOOKUP(AB1606,aircraft!A:B,2,FALSE)</f>
        <v>Passenger</v>
      </c>
      <c r="AF1606" s="16">
        <f t="shared" si="78"/>
        <v>8.1503351900653822</v>
      </c>
    </row>
    <row r="1607" spans="1:32" x14ac:dyDescent="0.25">
      <c r="A1607" s="8">
        <v>57964.239200205709</v>
      </c>
      <c r="B1607" s="8">
        <v>30114.159026009274</v>
      </c>
      <c r="C1607" s="8">
        <v>35288.168331541048</v>
      </c>
      <c r="D1607" s="8">
        <v>29964.889339024689</v>
      </c>
      <c r="E1607" s="8">
        <v>67989.739234975699</v>
      </c>
      <c r="F1607" s="8">
        <v>0</v>
      </c>
      <c r="G1607" s="8">
        <v>0</v>
      </c>
      <c r="H1607" s="8">
        <v>0</v>
      </c>
      <c r="I1607" s="8">
        <v>0</v>
      </c>
      <c r="J1607" s="8">
        <v>324918.13080875389</v>
      </c>
      <c r="K1607" s="8">
        <v>0</v>
      </c>
      <c r="L1607" s="8">
        <v>37029.46328106631</v>
      </c>
      <c r="M1607" s="8">
        <v>218.04921649279859</v>
      </c>
      <c r="N1607" s="8">
        <v>112.05567852609207</v>
      </c>
      <c r="O1607" s="8">
        <v>2.3699584186911218</v>
      </c>
      <c r="P1607" s="8">
        <v>2.0056444541844822</v>
      </c>
      <c r="Q1607" s="8">
        <v>4.8605156235493876</v>
      </c>
      <c r="R1607" s="8">
        <v>0</v>
      </c>
      <c r="S1607" s="8">
        <v>0</v>
      </c>
      <c r="T1607" s="8">
        <v>0</v>
      </c>
      <c r="U1607" s="8">
        <v>0</v>
      </c>
      <c r="V1607" s="8">
        <v>33.638572575361465</v>
      </c>
      <c r="W1607" s="8">
        <v>0</v>
      </c>
      <c r="X1607" s="8">
        <v>15.922669751604873</v>
      </c>
      <c r="Y1607" s="8">
        <v>76803</v>
      </c>
      <c r="Z1607" s="8">
        <v>1999</v>
      </c>
      <c r="AA1607" s="8" t="b">
        <v>0</v>
      </c>
      <c r="AB1607" s="9" t="s">
        <v>81</v>
      </c>
      <c r="AC1607" s="16">
        <f t="shared" si="77"/>
        <v>583268.78922157653</v>
      </c>
      <c r="AD1607" s="16">
        <f t="shared" si="76"/>
        <v>355.26368326692051</v>
      </c>
      <c r="AE1607" s="16" t="str">
        <f>VLOOKUP(AB1607,aircraft!A:B,2,FALSE)</f>
        <v>Passenger (not used as freighter)</v>
      </c>
      <c r="AF1607" s="16">
        <f t="shared" si="78"/>
        <v>9.1277752111625325</v>
      </c>
    </row>
    <row r="1608" spans="1:32" x14ac:dyDescent="0.25">
      <c r="A1608" s="8">
        <v>462.25604905139642</v>
      </c>
      <c r="B1608" s="8">
        <v>208.59330109811728</v>
      </c>
      <c r="C1608" s="8">
        <v>204.66877897518231</v>
      </c>
      <c r="D1608" s="8">
        <v>169.92772753304135</v>
      </c>
      <c r="E1608" s="8">
        <v>422.66828384916971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303.67633544907585</v>
      </c>
      <c r="M1608" s="8">
        <v>0.61352978844415884</v>
      </c>
      <c r="N1608" s="8">
        <v>0.27685566074521445</v>
      </c>
      <c r="O1608" s="8">
        <v>1.1141593788208224E-2</v>
      </c>
      <c r="P1608" s="8">
        <v>9.25038847159022E-3</v>
      </c>
      <c r="Q1608" s="8">
        <v>2.5020942131923882E-2</v>
      </c>
      <c r="R1608" s="8">
        <v>0</v>
      </c>
      <c r="S1608" s="8">
        <v>0</v>
      </c>
      <c r="T1608" s="8">
        <v>0</v>
      </c>
      <c r="U1608" s="8">
        <v>0</v>
      </c>
      <c r="V1608" s="8">
        <v>16.150329788308589</v>
      </c>
      <c r="W1608" s="8">
        <v>0</v>
      </c>
      <c r="X1608" s="8">
        <v>6.073526997458556E-2</v>
      </c>
      <c r="Y1608" s="8">
        <v>40</v>
      </c>
      <c r="Z1608" s="8">
        <v>1999</v>
      </c>
      <c r="AA1608" s="8" t="b">
        <v>0</v>
      </c>
      <c r="AB1608" s="9" t="s">
        <v>203</v>
      </c>
      <c r="AC1608" s="16">
        <f t="shared" si="77"/>
        <v>1771.7904759559831</v>
      </c>
      <c r="AD1608" s="16">
        <f t="shared" si="76"/>
        <v>0.99653364355568108</v>
      </c>
      <c r="AE1608" s="16" t="str">
        <f>VLOOKUP(AB1608,aircraft!A:B,2,FALSE)</f>
        <v>Passenger</v>
      </c>
      <c r="AF1608" s="16">
        <f t="shared" si="78"/>
        <v>44.29476189889958</v>
      </c>
    </row>
    <row r="1609" spans="1:32" x14ac:dyDescent="0.25">
      <c r="A1609" s="8">
        <v>17.957606727747066</v>
      </c>
      <c r="B1609" s="8">
        <v>0</v>
      </c>
      <c r="C1609" s="8">
        <v>20.966160098585597</v>
      </c>
      <c r="D1609" s="8">
        <v>36.864294435099424</v>
      </c>
      <c r="E1609" s="8">
        <v>35.47991737453026</v>
      </c>
      <c r="F1609" s="8">
        <v>0</v>
      </c>
      <c r="G1609" s="8">
        <v>0</v>
      </c>
      <c r="H1609" s="8">
        <v>0</v>
      </c>
      <c r="I1609" s="8">
        <v>0</v>
      </c>
      <c r="J1609" s="8">
        <v>1397.5545006275177</v>
      </c>
      <c r="K1609" s="8">
        <v>0</v>
      </c>
      <c r="L1609" s="8">
        <v>41.596358180046082</v>
      </c>
      <c r="M1609" s="8">
        <v>8.3698295323903382E-2</v>
      </c>
      <c r="N1609" s="8">
        <v>0</v>
      </c>
      <c r="O1609" s="8">
        <v>1.0214590921939503E-3</v>
      </c>
      <c r="P1609" s="8">
        <v>1.7960069250156792E-3</v>
      </c>
      <c r="Q1609" s="8">
        <v>1.944844284740975E-3</v>
      </c>
      <c r="R1609" s="8">
        <v>0</v>
      </c>
      <c r="S1609" s="8">
        <v>0</v>
      </c>
      <c r="T1609" s="8">
        <v>0</v>
      </c>
      <c r="U1609" s="8">
        <v>0</v>
      </c>
      <c r="V1609" s="8">
        <v>2.9448219418618828</v>
      </c>
      <c r="W1609" s="8">
        <v>0</v>
      </c>
      <c r="X1609" s="8">
        <v>2.0382215749957855E-2</v>
      </c>
      <c r="Y1609" s="8">
        <v>492</v>
      </c>
      <c r="Z1609" s="8">
        <v>1999</v>
      </c>
      <c r="AA1609" s="8" t="b">
        <v>0</v>
      </c>
      <c r="AB1609" s="9" t="s">
        <v>217</v>
      </c>
      <c r="AC1609" s="16">
        <f t="shared" si="77"/>
        <v>1550.4188374435262</v>
      </c>
      <c r="AD1609" s="16">
        <f t="shared" si="76"/>
        <v>0.10884282137581183</v>
      </c>
      <c r="AE1609" s="16" t="str">
        <f>VLOOKUP(AB1609,aircraft!A:B,2,FALSE)</f>
        <v>Passenger</v>
      </c>
      <c r="AF1609" s="16">
        <f t="shared" si="78"/>
        <v>3.151257799681964</v>
      </c>
    </row>
    <row r="1610" spans="1:32" x14ac:dyDescent="0.25">
      <c r="A1610" s="8">
        <v>29.84024000002027</v>
      </c>
      <c r="B1610" s="8">
        <v>0</v>
      </c>
      <c r="C1610" s="8">
        <v>86.426108214449599</v>
      </c>
      <c r="D1610" s="8">
        <v>140.80499626994131</v>
      </c>
      <c r="E1610" s="8">
        <v>225.28799403190612</v>
      </c>
      <c r="F1610" s="8">
        <v>0</v>
      </c>
      <c r="G1610" s="8">
        <v>0</v>
      </c>
      <c r="H1610" s="8">
        <v>0</v>
      </c>
      <c r="I1610" s="8">
        <v>0</v>
      </c>
      <c r="J1610" s="8">
        <v>5248.8884018063545</v>
      </c>
      <c r="K1610" s="8">
        <v>0</v>
      </c>
      <c r="L1610" s="8">
        <v>166.38543272018433</v>
      </c>
      <c r="M1610" s="8">
        <v>0.26975576712790572</v>
      </c>
      <c r="N1610" s="8">
        <v>0</v>
      </c>
      <c r="O1610" s="8">
        <v>5.3584186368141025E-3</v>
      </c>
      <c r="P1610" s="8">
        <v>8.7299096506494103E-3</v>
      </c>
      <c r="Q1610" s="8">
        <v>1.3967855441039057E-2</v>
      </c>
      <c r="R1610" s="8">
        <v>0</v>
      </c>
      <c r="S1610" s="8">
        <v>0</v>
      </c>
      <c r="T1610" s="8">
        <v>0</v>
      </c>
      <c r="U1610" s="8">
        <v>0</v>
      </c>
      <c r="V1610" s="8">
        <v>11.459774487058166</v>
      </c>
      <c r="W1610" s="8">
        <v>0</v>
      </c>
      <c r="X1610" s="8">
        <v>8.152886299983142E-2</v>
      </c>
      <c r="Y1610" s="8">
        <v>1835</v>
      </c>
      <c r="Z1610" s="8">
        <v>1999</v>
      </c>
      <c r="AA1610" s="8" t="b">
        <v>0</v>
      </c>
      <c r="AB1610" s="9" t="s">
        <v>148</v>
      </c>
      <c r="AC1610" s="16">
        <f t="shared" si="77"/>
        <v>5897.6331730428565</v>
      </c>
      <c r="AD1610" s="16">
        <f t="shared" si="76"/>
        <v>0.37934081385623969</v>
      </c>
      <c r="AE1610" s="16" t="str">
        <f>VLOOKUP(AB1610,aircraft!A:B,2,FALSE)</f>
        <v>Passenger</v>
      </c>
      <c r="AF1610" s="16">
        <f t="shared" si="78"/>
        <v>3.3686136153960233</v>
      </c>
    </row>
    <row r="1611" spans="1:32" x14ac:dyDescent="0.25">
      <c r="A1611" s="8">
        <v>43.491848668899912</v>
      </c>
      <c r="B1611" s="8">
        <v>0</v>
      </c>
      <c r="C1611" s="8">
        <v>64.819581160837203</v>
      </c>
      <c r="D1611" s="8">
        <v>105.60374720245599</v>
      </c>
      <c r="E1611" s="8">
        <v>168.96599552392959</v>
      </c>
      <c r="F1611" s="8">
        <v>0</v>
      </c>
      <c r="G1611" s="8">
        <v>0</v>
      </c>
      <c r="H1611" s="8">
        <v>0</v>
      </c>
      <c r="I1611" s="8">
        <v>0</v>
      </c>
      <c r="J1611" s="8">
        <v>2734.955131959915</v>
      </c>
      <c r="K1611" s="8">
        <v>0</v>
      </c>
      <c r="L1611" s="8">
        <v>124.78907454013824</v>
      </c>
      <c r="M1611" s="8">
        <v>0.39316630836353572</v>
      </c>
      <c r="N1611" s="8">
        <v>0</v>
      </c>
      <c r="O1611" s="8">
        <v>4.0188139776105771E-3</v>
      </c>
      <c r="P1611" s="8">
        <v>6.5474322379870577E-3</v>
      </c>
      <c r="Q1611" s="8">
        <v>1.0475891580779294E-2</v>
      </c>
      <c r="R1611" s="8">
        <v>0</v>
      </c>
      <c r="S1611" s="8">
        <v>0</v>
      </c>
      <c r="T1611" s="8">
        <v>0</v>
      </c>
      <c r="U1611" s="8">
        <v>0</v>
      </c>
      <c r="V1611" s="8">
        <v>7.4699279063288122</v>
      </c>
      <c r="W1611" s="8">
        <v>0</v>
      </c>
      <c r="X1611" s="8">
        <v>6.1146647249873565E-2</v>
      </c>
      <c r="Y1611" s="8">
        <v>908</v>
      </c>
      <c r="Z1611" s="8">
        <v>1999</v>
      </c>
      <c r="AA1611" s="8" t="b">
        <v>0</v>
      </c>
      <c r="AB1611" s="9" t="s">
        <v>169</v>
      </c>
      <c r="AC1611" s="16">
        <f t="shared" si="77"/>
        <v>3242.6253790561759</v>
      </c>
      <c r="AD1611" s="16">
        <f t="shared" si="76"/>
        <v>0.47535509340978616</v>
      </c>
      <c r="AE1611" s="16" t="str">
        <f>VLOOKUP(AB1611,aircraft!A:B,2,FALSE)</f>
        <v>Passenger</v>
      </c>
      <c r="AF1611" s="16">
        <f t="shared" si="78"/>
        <v>4.0306721570804429</v>
      </c>
    </row>
    <row r="1612" spans="1:32" x14ac:dyDescent="0.25">
      <c r="A1612" s="8">
        <v>50546.194985522721</v>
      </c>
      <c r="B1612" s="8">
        <v>33531.594402768322</v>
      </c>
      <c r="C1612" s="8">
        <v>14423.816152475045</v>
      </c>
      <c r="D1612" s="8">
        <v>29087.068974962083</v>
      </c>
      <c r="E1612" s="8">
        <v>38884.382745890587</v>
      </c>
      <c r="F1612" s="8">
        <v>0</v>
      </c>
      <c r="G1612" s="8">
        <v>0</v>
      </c>
      <c r="H1612" s="8">
        <v>0</v>
      </c>
      <c r="I1612" s="8">
        <v>0</v>
      </c>
      <c r="J1612" s="8">
        <v>1001365.0652839364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521394</v>
      </c>
      <c r="Z1612" s="8">
        <v>1999</v>
      </c>
      <c r="AA1612" s="8" t="b">
        <v>0</v>
      </c>
      <c r="AB1612" s="9" t="s">
        <v>178</v>
      </c>
      <c r="AC1612" s="16">
        <f t="shared" si="77"/>
        <v>1167838.1225455552</v>
      </c>
      <c r="AD1612" s="16">
        <f t="shared" si="76"/>
        <v>0</v>
      </c>
      <c r="AE1612" s="16" t="str">
        <f>VLOOKUP(AB1612,aircraft!A:B,2,FALSE)</f>
        <v>Passenger</v>
      </c>
      <c r="AF1612" s="16">
        <f t="shared" si="78"/>
        <v>2.4431122232555031</v>
      </c>
    </row>
    <row r="1613" spans="1:32" x14ac:dyDescent="0.25">
      <c r="A1613" s="8">
        <v>287.91869090854391</v>
      </c>
      <c r="B1613" s="8">
        <v>0</v>
      </c>
      <c r="C1613" s="8">
        <v>217.71763418614864</v>
      </c>
      <c r="D1613" s="8">
        <v>382.80767353736343</v>
      </c>
      <c r="E1613" s="8">
        <v>395.04488545957304</v>
      </c>
      <c r="F1613" s="8">
        <v>0</v>
      </c>
      <c r="G1613" s="8">
        <v>0</v>
      </c>
      <c r="H1613" s="8">
        <v>0</v>
      </c>
      <c r="I1613" s="8">
        <v>0</v>
      </c>
      <c r="J1613" s="8">
        <v>709.5488980558514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  <c r="V1613" s="8">
        <v>0.15310540737285919</v>
      </c>
      <c r="W1613" s="8">
        <v>0</v>
      </c>
      <c r="X1613" s="8">
        <v>0</v>
      </c>
      <c r="Y1613" s="8">
        <v>1911</v>
      </c>
      <c r="Z1613" s="8">
        <v>1999</v>
      </c>
      <c r="AA1613" s="8" t="b">
        <v>0</v>
      </c>
      <c r="AB1613" s="9" t="s">
        <v>98</v>
      </c>
      <c r="AC1613" s="16">
        <f t="shared" si="77"/>
        <v>1993.0377821474806</v>
      </c>
      <c r="AD1613" s="16">
        <f t="shared" si="76"/>
        <v>0</v>
      </c>
      <c r="AE1613" s="16" t="str">
        <f>VLOOKUP(AB1613,aircraft!A:B,2,FALSE)</f>
        <v>Passenger</v>
      </c>
      <c r="AF1613" s="16">
        <f t="shared" si="78"/>
        <v>1.70064352760423</v>
      </c>
    </row>
    <row r="1614" spans="1:32" x14ac:dyDescent="0.25">
      <c r="A1614" s="8">
        <v>10974.796949887259</v>
      </c>
      <c r="B1614" s="8">
        <v>13.705816758786622</v>
      </c>
      <c r="C1614" s="8">
        <v>17788.466647604433</v>
      </c>
      <c r="D1614" s="8">
        <v>40557.430763545504</v>
      </c>
      <c r="E1614" s="8">
        <v>39008.245058070825</v>
      </c>
      <c r="F1614" s="8">
        <v>0</v>
      </c>
      <c r="G1614" s="8">
        <v>0</v>
      </c>
      <c r="H1614" s="8">
        <v>0</v>
      </c>
      <c r="I1614" s="8">
        <v>0</v>
      </c>
      <c r="J1614" s="8">
        <v>793291.99086997937</v>
      </c>
      <c r="K1614" s="8">
        <v>0</v>
      </c>
      <c r="L1614" s="8">
        <v>0</v>
      </c>
      <c r="M1614" s="8">
        <v>9.0425419926209489</v>
      </c>
      <c r="N1614" s="8">
        <v>1.1292730439606822E-2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950187</v>
      </c>
      <c r="Z1614" s="8">
        <v>1999</v>
      </c>
      <c r="AA1614" s="8" t="b">
        <v>0</v>
      </c>
      <c r="AB1614" s="9" t="s">
        <v>195</v>
      </c>
      <c r="AC1614" s="16">
        <f t="shared" si="77"/>
        <v>901634.63610584615</v>
      </c>
      <c r="AD1614" s="16">
        <f t="shared" si="76"/>
        <v>9.0538347230605556</v>
      </c>
      <c r="AE1614" s="16" t="str">
        <f>VLOOKUP(AB1614,aircraft!A:B,2,FALSE)</f>
        <v>Passenger</v>
      </c>
      <c r="AF1614" s="16">
        <f t="shared" si="78"/>
        <v>1.0488013783659447</v>
      </c>
    </row>
    <row r="1615" spans="1:32" x14ac:dyDescent="0.25">
      <c r="A1615" s="8">
        <v>573.59310558591289</v>
      </c>
      <c r="B1615" s="8">
        <v>232.34070202232689</v>
      </c>
      <c r="C1615" s="8">
        <v>196.22385253780061</v>
      </c>
      <c r="D1615" s="8">
        <v>447.38737020538866</v>
      </c>
      <c r="E1615" s="8">
        <v>430.29836565840753</v>
      </c>
      <c r="F1615" s="8">
        <v>0</v>
      </c>
      <c r="G1615" s="8">
        <v>0</v>
      </c>
      <c r="H1615" s="8">
        <v>0</v>
      </c>
      <c r="I1615" s="8">
        <v>0</v>
      </c>
      <c r="J1615" s="8">
        <v>10399.588519852758</v>
      </c>
      <c r="K1615" s="8">
        <v>0</v>
      </c>
      <c r="L1615" s="8">
        <v>0</v>
      </c>
      <c r="M1615" s="8">
        <v>25.469631699923344</v>
      </c>
      <c r="N1615" s="8">
        <v>10.316776913428148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7.9285057213463732</v>
      </c>
      <c r="W1615" s="8">
        <v>0</v>
      </c>
      <c r="X1615" s="8">
        <v>0</v>
      </c>
      <c r="Y1615" s="8">
        <v>9007</v>
      </c>
      <c r="Z1615" s="8">
        <v>1999</v>
      </c>
      <c r="AA1615" s="8" t="b">
        <v>0</v>
      </c>
      <c r="AB1615" s="9" t="s">
        <v>100</v>
      </c>
      <c r="AC1615" s="16">
        <f t="shared" si="77"/>
        <v>12279.431915862595</v>
      </c>
      <c r="AD1615" s="16">
        <f t="shared" si="76"/>
        <v>35.78640861335149</v>
      </c>
      <c r="AE1615" s="16" t="str">
        <f>VLOOKUP(AB1615,aircraft!A:B,2,FALSE)</f>
        <v>Passenger (not used as freighter)</v>
      </c>
      <c r="AF1615" s="16">
        <f t="shared" si="78"/>
        <v>1.3787022974864156</v>
      </c>
    </row>
    <row r="1616" spans="1:32" x14ac:dyDescent="0.25">
      <c r="A1616" s="8">
        <v>302.53214473789171</v>
      </c>
      <c r="B1616" s="8">
        <v>138.04897007038932</v>
      </c>
      <c r="C1616" s="8">
        <v>143.42495257956872</v>
      </c>
      <c r="D1616" s="8">
        <v>295.8951013176686</v>
      </c>
      <c r="E1616" s="8">
        <v>329.9987223446476</v>
      </c>
      <c r="F1616" s="8">
        <v>0</v>
      </c>
      <c r="G1616" s="8">
        <v>0</v>
      </c>
      <c r="H1616" s="8">
        <v>0</v>
      </c>
      <c r="I1616" s="8">
        <v>0</v>
      </c>
      <c r="J1616" s="8">
        <v>4603.9105704069134</v>
      </c>
      <c r="K1616" s="8">
        <v>0</v>
      </c>
      <c r="L1616" s="8">
        <v>216.34883765758059</v>
      </c>
      <c r="M1616" s="8">
        <v>1.0312386113413754</v>
      </c>
      <c r="N1616" s="8">
        <v>0.47442502468005882</v>
      </c>
      <c r="O1616" s="8">
        <v>3.5770148891999538E-2</v>
      </c>
      <c r="P1616" s="8">
        <v>7.402190755255339E-2</v>
      </c>
      <c r="Q1616" s="8">
        <v>8.7344251291884722E-2</v>
      </c>
      <c r="R1616" s="8">
        <v>0</v>
      </c>
      <c r="S1616" s="8">
        <v>0</v>
      </c>
      <c r="T1616" s="8">
        <v>0</v>
      </c>
      <c r="U1616" s="8">
        <v>0</v>
      </c>
      <c r="V1616" s="8">
        <v>15.765800210884773</v>
      </c>
      <c r="W1616" s="8">
        <v>0</v>
      </c>
      <c r="X1616" s="8">
        <v>0.13197278842428353</v>
      </c>
      <c r="Y1616" s="8">
        <v>1426</v>
      </c>
      <c r="Z1616" s="8">
        <v>1999</v>
      </c>
      <c r="AA1616" s="8" t="b">
        <v>0</v>
      </c>
      <c r="AB1616" s="9" t="s">
        <v>210</v>
      </c>
      <c r="AC1616" s="16">
        <f t="shared" si="77"/>
        <v>6030.1592991146599</v>
      </c>
      <c r="AD1616" s="16">
        <f t="shared" si="76"/>
        <v>1.8347727321821554</v>
      </c>
      <c r="AE1616" s="16" t="str">
        <f>VLOOKUP(AB1616,aircraft!A:B,2,FALSE)</f>
        <v>Passenger</v>
      </c>
      <c r="AF1616" s="16">
        <f t="shared" si="78"/>
        <v>4.6932456521347037</v>
      </c>
    </row>
    <row r="1617" spans="1:32" x14ac:dyDescent="0.25">
      <c r="A1617" s="8">
        <v>129198.10691113403</v>
      </c>
      <c r="B1617" s="8">
        <v>59541.545631645153</v>
      </c>
      <c r="C1617" s="8">
        <v>66898.339038833146</v>
      </c>
      <c r="D1617" s="8">
        <v>80509.616375552272</v>
      </c>
      <c r="E1617" s="8">
        <v>133093.68235789167</v>
      </c>
      <c r="F1617" s="8">
        <v>0</v>
      </c>
      <c r="G1617" s="8">
        <v>0</v>
      </c>
      <c r="H1617" s="8">
        <v>0</v>
      </c>
      <c r="I1617" s="8">
        <v>0</v>
      </c>
      <c r="J1617" s="8">
        <v>1605960.6577073338</v>
      </c>
      <c r="K1617" s="8">
        <v>0</v>
      </c>
      <c r="L1617" s="8">
        <v>50710.983759073504</v>
      </c>
      <c r="M1617" s="8">
        <v>313.67870603339941</v>
      </c>
      <c r="N1617" s="8">
        <v>123.57144450262169</v>
      </c>
      <c r="O1617" s="8">
        <v>20.238895248955934</v>
      </c>
      <c r="P1617" s="8">
        <v>21.314064563000542</v>
      </c>
      <c r="Q1617" s="8">
        <v>38.289250431261351</v>
      </c>
      <c r="R1617" s="8">
        <v>0</v>
      </c>
      <c r="S1617" s="8">
        <v>0</v>
      </c>
      <c r="T1617" s="8">
        <v>0</v>
      </c>
      <c r="U1617" s="8">
        <v>0</v>
      </c>
      <c r="V1617" s="8">
        <v>741.82205157427381</v>
      </c>
      <c r="W1617" s="8">
        <v>0</v>
      </c>
      <c r="X1617" s="8">
        <v>24.848382336650516</v>
      </c>
      <c r="Y1617" s="8">
        <v>524315</v>
      </c>
      <c r="Z1617" s="8">
        <v>1999</v>
      </c>
      <c r="AA1617" s="8" t="b">
        <v>0</v>
      </c>
      <c r="AB1617" s="9" t="s">
        <v>103</v>
      </c>
      <c r="AC1617" s="16">
        <f t="shared" si="77"/>
        <v>2125912.9317814633</v>
      </c>
      <c r="AD1617" s="16">
        <f t="shared" si="76"/>
        <v>541.94074311588952</v>
      </c>
      <c r="AE1617" s="16" t="str">
        <f>VLOOKUP(AB1617,aircraft!A:B,2,FALSE)</f>
        <v>Passenger</v>
      </c>
      <c r="AF1617" s="16">
        <f t="shared" si="78"/>
        <v>4.5827049806470672</v>
      </c>
    </row>
    <row r="1618" spans="1:32" x14ac:dyDescent="0.25">
      <c r="A1618" s="8">
        <v>21123.365962343465</v>
      </c>
      <c r="B1618" s="8">
        <v>7216.5312007532939</v>
      </c>
      <c r="C1618" s="8">
        <v>12545.45183277574</v>
      </c>
      <c r="D1618" s="8">
        <v>22058.365862426184</v>
      </c>
      <c r="E1618" s="8">
        <v>22763.505587609354</v>
      </c>
      <c r="F1618" s="8">
        <v>0</v>
      </c>
      <c r="G1618" s="8">
        <v>0</v>
      </c>
      <c r="H1618" s="8">
        <v>0</v>
      </c>
      <c r="I1618" s="8">
        <v>0</v>
      </c>
      <c r="J1618" s="8">
        <v>570418.15973300813</v>
      </c>
      <c r="K1618" s="8">
        <v>0</v>
      </c>
      <c r="L1618" s="8">
        <v>0</v>
      </c>
      <c r="M1618" s="8">
        <v>75.283674111319584</v>
      </c>
      <c r="N1618" s="8">
        <v>25.719716455237116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419938</v>
      </c>
      <c r="Z1618" s="8">
        <v>1999</v>
      </c>
      <c r="AA1618" s="8" t="b">
        <v>0</v>
      </c>
      <c r="AB1618" s="9" t="s">
        <v>104</v>
      </c>
      <c r="AC1618" s="16">
        <f t="shared" si="77"/>
        <v>656125.38017891615</v>
      </c>
      <c r="AD1618" s="16">
        <f t="shared" si="76"/>
        <v>101.0033905665567</v>
      </c>
      <c r="AE1618" s="16" t="str">
        <f>VLOOKUP(AB1618,aircraft!A:B,2,FALSE)</f>
        <v>Passenger</v>
      </c>
      <c r="AF1618" s="16">
        <f t="shared" si="78"/>
        <v>1.7255642657697638</v>
      </c>
    </row>
    <row r="1619" spans="1:32" x14ac:dyDescent="0.25">
      <c r="A1619" s="8">
        <v>4069.2141348064069</v>
      </c>
      <c r="B1619" s="8">
        <v>2351.2108046695412</v>
      </c>
      <c r="C1619" s="8">
        <v>1459.640959084127</v>
      </c>
      <c r="D1619" s="8">
        <v>2378.0399701595306</v>
      </c>
      <c r="E1619" s="8">
        <v>3804.8639522552485</v>
      </c>
      <c r="F1619" s="8">
        <v>0</v>
      </c>
      <c r="G1619" s="8">
        <v>0</v>
      </c>
      <c r="H1619" s="8">
        <v>0</v>
      </c>
      <c r="I1619" s="8">
        <v>0</v>
      </c>
      <c r="J1619" s="8">
        <v>26177.130167484283</v>
      </c>
      <c r="K1619" s="8">
        <v>0</v>
      </c>
      <c r="L1619" s="8">
        <v>954.8953538361593</v>
      </c>
      <c r="M1619" s="8">
        <v>13.835328241765733</v>
      </c>
      <c r="N1619" s="8">
        <v>7.9941168418596487</v>
      </c>
      <c r="O1619" s="8">
        <v>1.1677128227306819</v>
      </c>
      <c r="P1619" s="8">
        <v>1.9024320664882945</v>
      </c>
      <c r="Q1619" s="8">
        <v>3.0438913063812709</v>
      </c>
      <c r="R1619" s="8">
        <v>0</v>
      </c>
      <c r="S1619" s="8">
        <v>0</v>
      </c>
      <c r="T1619" s="8">
        <v>0</v>
      </c>
      <c r="U1619" s="8">
        <v>0</v>
      </c>
      <c r="V1619" s="8">
        <v>14.40675776838907</v>
      </c>
      <c r="W1619" s="8">
        <v>0</v>
      </c>
      <c r="X1619" s="8">
        <v>0.34376233259240674</v>
      </c>
      <c r="Y1619" s="8">
        <v>7900</v>
      </c>
      <c r="Z1619" s="8">
        <v>1999</v>
      </c>
      <c r="AA1619" s="8" t="b">
        <v>0</v>
      </c>
      <c r="AB1619" s="9" t="s">
        <v>201</v>
      </c>
      <c r="AC1619" s="16">
        <f t="shared" si="77"/>
        <v>41194.995342295297</v>
      </c>
      <c r="AD1619" s="16">
        <f t="shared" si="76"/>
        <v>28.287243611818035</v>
      </c>
      <c r="AE1619" s="16" t="str">
        <f>VLOOKUP(AB1619,aircraft!A:B,2,FALSE)</f>
        <v>Passenger</v>
      </c>
      <c r="AF1619" s="16">
        <f t="shared" si="78"/>
        <v>6.117514098229381</v>
      </c>
    </row>
    <row r="1620" spans="1:32" x14ac:dyDescent="0.25">
      <c r="A1620" s="8">
        <v>6624.6300123886804</v>
      </c>
      <c r="B1620" s="8">
        <v>4278.3805318457353</v>
      </c>
      <c r="C1620" s="8">
        <v>2022.5588995203052</v>
      </c>
      <c r="D1620" s="8">
        <v>4284.6326252735707</v>
      </c>
      <c r="E1620" s="8">
        <v>5648.4330528720384</v>
      </c>
      <c r="F1620" s="8">
        <v>0</v>
      </c>
      <c r="G1620" s="8">
        <v>0</v>
      </c>
      <c r="H1620" s="8">
        <v>0</v>
      </c>
      <c r="I1620" s="8">
        <v>0</v>
      </c>
      <c r="J1620" s="8">
        <v>79206.05213697732</v>
      </c>
      <c r="K1620" s="8">
        <v>0</v>
      </c>
      <c r="L1620" s="8">
        <v>0</v>
      </c>
      <c r="M1620" s="8">
        <v>1859.7944363415829</v>
      </c>
      <c r="N1620" s="8">
        <v>1201.1098423306173</v>
      </c>
      <c r="O1620" s="8">
        <v>0.66117453530410619</v>
      </c>
      <c r="P1620" s="8">
        <v>1.4006464709808699</v>
      </c>
      <c r="Q1620" s="8">
        <v>1.846472851700274</v>
      </c>
      <c r="R1620" s="8">
        <v>0</v>
      </c>
      <c r="S1620" s="8">
        <v>0</v>
      </c>
      <c r="T1620" s="8">
        <v>0</v>
      </c>
      <c r="U1620" s="8">
        <v>0</v>
      </c>
      <c r="V1620" s="8">
        <v>1098.6926582276355</v>
      </c>
      <c r="W1620" s="8">
        <v>0</v>
      </c>
      <c r="X1620" s="8">
        <v>0</v>
      </c>
      <c r="Y1620" s="8">
        <v>76433</v>
      </c>
      <c r="Z1620" s="8">
        <v>1999</v>
      </c>
      <c r="AA1620" s="8" t="b">
        <v>0</v>
      </c>
      <c r="AB1620" s="9" t="s">
        <v>105</v>
      </c>
      <c r="AC1620" s="16">
        <f t="shared" si="77"/>
        <v>102064.68725887765</v>
      </c>
      <c r="AD1620" s="16">
        <f t="shared" si="76"/>
        <v>3064.8125725301857</v>
      </c>
      <c r="AE1620" s="16" t="str">
        <f>VLOOKUP(AB1620,aircraft!A:B,2,FALSE)</f>
        <v>Passenger</v>
      </c>
      <c r="AF1620" s="16">
        <f t="shared" si="78"/>
        <v>1.543323155245599</v>
      </c>
    </row>
    <row r="1621" spans="1:32" x14ac:dyDescent="0.25">
      <c r="A1621" s="8">
        <v>12400.078577161976</v>
      </c>
      <c r="B1621" s="8">
        <v>5674.97084835238</v>
      </c>
      <c r="C1621" s="8">
        <v>5315.577705252731</v>
      </c>
      <c r="D1621" s="8">
        <v>10187.39934535499</v>
      </c>
      <c r="E1621" s="8">
        <v>11929.760604431043</v>
      </c>
      <c r="F1621" s="8">
        <v>0</v>
      </c>
      <c r="G1621" s="8">
        <v>0</v>
      </c>
      <c r="H1621" s="8">
        <v>0</v>
      </c>
      <c r="I1621" s="8">
        <v>0</v>
      </c>
      <c r="J1621" s="8">
        <v>221588.06277493713</v>
      </c>
      <c r="K1621" s="8">
        <v>0</v>
      </c>
      <c r="L1621" s="8">
        <v>0</v>
      </c>
      <c r="M1621" s="8">
        <v>3481.1902106045086</v>
      </c>
      <c r="N1621" s="8">
        <v>1593.1877237564877</v>
      </c>
      <c r="O1621" s="8">
        <v>1.7376624334534281</v>
      </c>
      <c r="P1621" s="8">
        <v>3.3302610023964951</v>
      </c>
      <c r="Q1621" s="8">
        <v>3.8998389247376992</v>
      </c>
      <c r="R1621" s="8">
        <v>0</v>
      </c>
      <c r="S1621" s="8">
        <v>0</v>
      </c>
      <c r="T1621" s="8">
        <v>0</v>
      </c>
      <c r="U1621" s="8">
        <v>0</v>
      </c>
      <c r="V1621" s="8">
        <v>2892.7392407981679</v>
      </c>
      <c r="W1621" s="8">
        <v>0</v>
      </c>
      <c r="X1621" s="8">
        <v>0</v>
      </c>
      <c r="Y1621" s="8">
        <v>212868</v>
      </c>
      <c r="Z1621" s="8">
        <v>1999</v>
      </c>
      <c r="AA1621" s="8" t="b">
        <v>0</v>
      </c>
      <c r="AB1621" s="9" t="s">
        <v>204</v>
      </c>
      <c r="AC1621" s="16">
        <f t="shared" si="77"/>
        <v>267095.84985549026</v>
      </c>
      <c r="AD1621" s="16">
        <f t="shared" si="76"/>
        <v>5083.3456967215852</v>
      </c>
      <c r="AE1621" s="16" t="str">
        <f>VLOOKUP(AB1621,aircraft!A:B,2,FALSE)</f>
        <v>Passenger</v>
      </c>
      <c r="AF1621" s="16">
        <f t="shared" si="78"/>
        <v>1.4198485997775878</v>
      </c>
    </row>
    <row r="1622" spans="1:32" x14ac:dyDescent="0.25">
      <c r="A1622" s="8">
        <v>422.44603375264273</v>
      </c>
      <c r="B1622" s="8">
        <v>280.37944359156097</v>
      </c>
      <c r="C1622" s="8">
        <v>162.30014266444476</v>
      </c>
      <c r="D1622" s="8">
        <v>271.4772324489756</v>
      </c>
      <c r="E1622" s="8">
        <v>362.91812772293389</v>
      </c>
      <c r="F1622" s="8">
        <v>0</v>
      </c>
      <c r="G1622" s="8">
        <v>0</v>
      </c>
      <c r="H1622" s="8">
        <v>0</v>
      </c>
      <c r="I1622" s="8">
        <v>0</v>
      </c>
      <c r="J1622" s="8">
        <v>4732.0886063098906</v>
      </c>
      <c r="K1622" s="8">
        <v>0</v>
      </c>
      <c r="L1622" s="8">
        <v>0</v>
      </c>
      <c r="M1622" s="8">
        <v>118.59723211084551</v>
      </c>
      <c r="N1622" s="8">
        <v>78.713547516008731</v>
      </c>
      <c r="O1622" s="8">
        <v>5.3055919128686478E-2</v>
      </c>
      <c r="P1622" s="8">
        <v>8.8745911455368379E-2</v>
      </c>
      <c r="Q1622" s="8">
        <v>0.11863794152425282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4640</v>
      </c>
      <c r="Z1622" s="8">
        <v>1999</v>
      </c>
      <c r="AA1622" s="8" t="b">
        <v>0</v>
      </c>
      <c r="AB1622" s="9" t="s">
        <v>108</v>
      </c>
      <c r="AC1622" s="16">
        <f t="shared" si="77"/>
        <v>6231.6095864904482</v>
      </c>
      <c r="AD1622" s="16">
        <f t="shared" si="76"/>
        <v>197.57121939896254</v>
      </c>
      <c r="AE1622" s="16" t="str">
        <f>VLOOKUP(AB1622,aircraft!A:B,2,FALSE)</f>
        <v>Passenger (not used as freighter)</v>
      </c>
      <c r="AF1622" s="16">
        <f t="shared" si="78"/>
        <v>1.6288041132651403</v>
      </c>
    </row>
    <row r="1623" spans="1:32" x14ac:dyDescent="0.25">
      <c r="A1623" s="8">
        <v>351.75158896471885</v>
      </c>
      <c r="B1623" s="8">
        <v>160.92080553242673</v>
      </c>
      <c r="C1623" s="8">
        <v>223.22704478127758</v>
      </c>
      <c r="D1623" s="8">
        <v>175.45092383974168</v>
      </c>
      <c r="E1623" s="8">
        <v>397.33901668732511</v>
      </c>
      <c r="F1623" s="8">
        <v>0</v>
      </c>
      <c r="G1623" s="8">
        <v>0</v>
      </c>
      <c r="H1623" s="8">
        <v>0</v>
      </c>
      <c r="I1623" s="8">
        <v>0</v>
      </c>
      <c r="J1623" s="8">
        <v>5520.7900901746752</v>
      </c>
      <c r="K1623" s="8">
        <v>0</v>
      </c>
      <c r="L1623" s="8">
        <v>286.80114495639828</v>
      </c>
      <c r="M1623" s="8">
        <v>0.10552548170160685</v>
      </c>
      <c r="N1623" s="8">
        <v>4.8276243952726457E-2</v>
      </c>
      <c r="O1623" s="8">
        <v>2.8882698699145903E-2</v>
      </c>
      <c r="P1623" s="8">
        <v>2.2701085232370879E-2</v>
      </c>
      <c r="Q1623" s="8">
        <v>5.5601091681537561E-2</v>
      </c>
      <c r="R1623" s="8">
        <v>0</v>
      </c>
      <c r="S1623" s="8">
        <v>0</v>
      </c>
      <c r="T1623" s="8">
        <v>0</v>
      </c>
      <c r="U1623" s="8">
        <v>0</v>
      </c>
      <c r="V1623" s="8">
        <v>7.4879609062953385</v>
      </c>
      <c r="W1623" s="8">
        <v>0</v>
      </c>
      <c r="X1623" s="8">
        <v>0.10611642199651751</v>
      </c>
      <c r="Y1623" s="8">
        <v>557</v>
      </c>
      <c r="Z1623" s="8">
        <v>1999</v>
      </c>
      <c r="AA1623" s="8" t="b">
        <v>0</v>
      </c>
      <c r="AB1623" s="9" t="s">
        <v>111</v>
      </c>
      <c r="AC1623" s="16">
        <f t="shared" si="77"/>
        <v>7116.2806149365633</v>
      </c>
      <c r="AD1623" s="16">
        <f t="shared" si="76"/>
        <v>0.36710302326390515</v>
      </c>
      <c r="AE1623" s="16" t="str">
        <f>VLOOKUP(AB1623,aircraft!A:B,2,FALSE)</f>
        <v>Freighter</v>
      </c>
      <c r="AF1623" s="16">
        <f t="shared" si="78"/>
        <v>12.776087279957924</v>
      </c>
    </row>
    <row r="1624" spans="1:32" x14ac:dyDescent="0.25">
      <c r="A1624" s="8">
        <v>9162.5085469630576</v>
      </c>
      <c r="B1624" s="8">
        <v>4666.6612770152515</v>
      </c>
      <c r="C1624" s="8">
        <v>4239.3266974980143</v>
      </c>
      <c r="D1624" s="8">
        <v>2973.0613294637051</v>
      </c>
      <c r="E1624" s="8">
        <v>7004.8438486434261</v>
      </c>
      <c r="F1624" s="8">
        <v>0</v>
      </c>
      <c r="G1624" s="8">
        <v>0</v>
      </c>
      <c r="H1624" s="8">
        <v>0</v>
      </c>
      <c r="I1624" s="8">
        <v>0</v>
      </c>
      <c r="J1624" s="8">
        <v>32164.037088265417</v>
      </c>
      <c r="K1624" s="8">
        <v>0</v>
      </c>
      <c r="L1624" s="8">
        <v>6068.4269811704362</v>
      </c>
      <c r="M1624" s="8">
        <v>620.75994914159446</v>
      </c>
      <c r="N1624" s="8">
        <v>316.16629901439114</v>
      </c>
      <c r="O1624" s="8">
        <v>2.0846658257578041</v>
      </c>
      <c r="P1624" s="8">
        <v>1.4619867242297979</v>
      </c>
      <c r="Q1624" s="8">
        <v>6.5397765060779465</v>
      </c>
      <c r="R1624" s="8">
        <v>0</v>
      </c>
      <c r="S1624" s="8">
        <v>0</v>
      </c>
      <c r="T1624" s="8">
        <v>0</v>
      </c>
      <c r="U1624" s="8">
        <v>0</v>
      </c>
      <c r="V1624" s="8">
        <v>409.56468048529933</v>
      </c>
      <c r="W1624" s="8">
        <v>0</v>
      </c>
      <c r="X1624" s="8">
        <v>0.12136853655738152</v>
      </c>
      <c r="Y1624" s="8">
        <v>6111</v>
      </c>
      <c r="Z1624" s="8">
        <v>1999</v>
      </c>
      <c r="AA1624" s="8" t="b">
        <v>0</v>
      </c>
      <c r="AB1624" s="9" t="s">
        <v>112</v>
      </c>
      <c r="AC1624" s="16">
        <f t="shared" si="77"/>
        <v>66278.865769019307</v>
      </c>
      <c r="AD1624" s="16">
        <f t="shared" si="76"/>
        <v>947.13404574860851</v>
      </c>
      <c r="AE1624" s="16" t="str">
        <f>VLOOKUP(AB1624,aircraft!A:B,2,FALSE)</f>
        <v>Passenger</v>
      </c>
      <c r="AF1624" s="16">
        <f t="shared" si="78"/>
        <v>13.405285646486643</v>
      </c>
    </row>
    <row r="1625" spans="1:32" x14ac:dyDescent="0.25">
      <c r="A1625" s="8">
        <v>87123.913575200131</v>
      </c>
      <c r="B1625" s="8">
        <v>29478.460379394914</v>
      </c>
      <c r="C1625" s="8">
        <v>25546.953650293781</v>
      </c>
      <c r="D1625" s="8">
        <v>39980.866591760438</v>
      </c>
      <c r="E1625" s="8">
        <v>52505.084101033237</v>
      </c>
      <c r="F1625" s="8">
        <v>0</v>
      </c>
      <c r="G1625" s="8">
        <v>0</v>
      </c>
      <c r="H1625" s="8">
        <v>0</v>
      </c>
      <c r="I1625" s="8">
        <v>0</v>
      </c>
      <c r="J1625" s="8">
        <v>1171872.6857978534</v>
      </c>
      <c r="K1625" s="8">
        <v>0</v>
      </c>
      <c r="L1625" s="8">
        <v>0</v>
      </c>
      <c r="M1625" s="8">
        <v>1534.2521569547687</v>
      </c>
      <c r="N1625" s="8">
        <v>519.11570044147254</v>
      </c>
      <c r="O1625" s="8">
        <v>7.1531472131356688</v>
      </c>
      <c r="P1625" s="8">
        <v>11.194642944690646</v>
      </c>
      <c r="Q1625" s="8">
        <v>14.701423940949645</v>
      </c>
      <c r="R1625" s="8">
        <v>0</v>
      </c>
      <c r="S1625" s="8">
        <v>0</v>
      </c>
      <c r="T1625" s="8">
        <v>0</v>
      </c>
      <c r="U1625" s="8">
        <v>0</v>
      </c>
      <c r="V1625" s="8">
        <v>796.34699492866878</v>
      </c>
      <c r="W1625" s="8">
        <v>0</v>
      </c>
      <c r="X1625" s="8">
        <v>0</v>
      </c>
      <c r="Y1625" s="8">
        <v>294134</v>
      </c>
      <c r="Z1625" s="8">
        <v>1999</v>
      </c>
      <c r="AA1625" s="8" t="b">
        <v>0</v>
      </c>
      <c r="AB1625" s="9" t="s">
        <v>115</v>
      </c>
      <c r="AC1625" s="16">
        <f t="shared" si="77"/>
        <v>1406507.9640955359</v>
      </c>
      <c r="AD1625" s="16">
        <f t="shared" si="76"/>
        <v>2086.4170714950169</v>
      </c>
      <c r="AE1625" s="16" t="str">
        <f>VLOOKUP(AB1625,aircraft!A:B,2,FALSE)</f>
        <v>Freighter (guess)</v>
      </c>
      <c r="AF1625" s="16">
        <f t="shared" si="78"/>
        <v>5.1877917875383508</v>
      </c>
    </row>
    <row r="1626" spans="1:32" x14ac:dyDescent="0.25">
      <c r="A1626" s="8">
        <v>132.66268583938978</v>
      </c>
      <c r="B1626" s="8">
        <v>43.146837027896247</v>
      </c>
      <c r="C1626" s="8">
        <v>74.984324417407564</v>
      </c>
      <c r="D1626" s="8">
        <v>72.527140199098511</v>
      </c>
      <c r="E1626" s="8">
        <v>121.98871087408067</v>
      </c>
      <c r="F1626" s="8">
        <v>0</v>
      </c>
      <c r="G1626" s="8">
        <v>0</v>
      </c>
      <c r="H1626" s="8">
        <v>0</v>
      </c>
      <c r="I1626" s="8">
        <v>0</v>
      </c>
      <c r="J1626" s="8">
        <v>663.39910320281979</v>
      </c>
      <c r="K1626" s="8">
        <v>0</v>
      </c>
      <c r="L1626" s="8">
        <v>54.956097874195621</v>
      </c>
      <c r="M1626" s="8">
        <v>1.3849010714894203E-2</v>
      </c>
      <c r="N1626" s="8">
        <v>4.5042131065893823E-3</v>
      </c>
      <c r="O1626" s="8">
        <v>3.0848109737777779E-3</v>
      </c>
      <c r="P1626" s="8">
        <v>2.9837238612362444E-3</v>
      </c>
      <c r="Q1626" s="8">
        <v>5.2125424888096921E-3</v>
      </c>
      <c r="R1626" s="8">
        <v>0</v>
      </c>
      <c r="S1626" s="8">
        <v>0</v>
      </c>
      <c r="T1626" s="8">
        <v>0</v>
      </c>
      <c r="U1626" s="8">
        <v>0</v>
      </c>
      <c r="V1626" s="8">
        <v>0.51981734147062519</v>
      </c>
      <c r="W1626" s="8">
        <v>0</v>
      </c>
      <c r="X1626" s="8">
        <v>5.6604776781385896E-2</v>
      </c>
      <c r="Y1626" s="8">
        <v>66</v>
      </c>
      <c r="Z1626" s="8">
        <v>1999</v>
      </c>
      <c r="AA1626" s="8" t="b">
        <v>0</v>
      </c>
      <c r="AB1626" s="9" t="s">
        <v>218</v>
      </c>
      <c r="AC1626" s="16">
        <f t="shared" si="77"/>
        <v>1163.6648994348882</v>
      </c>
      <c r="AD1626" s="16">
        <f t="shared" si="76"/>
        <v>8.6239077926693192E-2</v>
      </c>
      <c r="AE1626" s="16" t="str">
        <f>VLOOKUP(AB1626,aircraft!A:B,2,FALSE)</f>
        <v>Passenger</v>
      </c>
      <c r="AF1626" s="16">
        <f t="shared" si="78"/>
        <v>17.631286355074064</v>
      </c>
    </row>
    <row r="1627" spans="1:32" x14ac:dyDescent="0.25">
      <c r="A1627" s="8">
        <v>1467.7674615567335</v>
      </c>
      <c r="B1627" s="8">
        <v>729.48126948499839</v>
      </c>
      <c r="C1627" s="8">
        <v>1188.6073431864147</v>
      </c>
      <c r="D1627" s="8">
        <v>1163.05546754385</v>
      </c>
      <c r="E1627" s="8">
        <v>3019.6019956085893</v>
      </c>
      <c r="F1627" s="8">
        <v>0</v>
      </c>
      <c r="G1627" s="8">
        <v>0</v>
      </c>
      <c r="H1627" s="8">
        <v>0</v>
      </c>
      <c r="I1627" s="8">
        <v>0</v>
      </c>
      <c r="J1627" s="8">
        <v>7526.2176309585566</v>
      </c>
      <c r="K1627" s="8">
        <v>0</v>
      </c>
      <c r="L1627" s="8">
        <v>1470.802177124524</v>
      </c>
      <c r="M1627" s="8">
        <v>7.4965014373338681</v>
      </c>
      <c r="N1627" s="8">
        <v>3.7937165534726587</v>
      </c>
      <c r="O1627" s="8">
        <v>0.22857583752064942</v>
      </c>
      <c r="P1627" s="8">
        <v>0.22903929708203258</v>
      </c>
      <c r="Q1627" s="8">
        <v>0.61099222116437701</v>
      </c>
      <c r="R1627" s="8">
        <v>0</v>
      </c>
      <c r="S1627" s="8">
        <v>0</v>
      </c>
      <c r="T1627" s="8">
        <v>0</v>
      </c>
      <c r="U1627" s="8">
        <v>0</v>
      </c>
      <c r="V1627" s="8">
        <v>92.82479864279739</v>
      </c>
      <c r="W1627" s="8">
        <v>0</v>
      </c>
      <c r="X1627" s="8">
        <v>0.5441967971392534</v>
      </c>
      <c r="Y1627" s="8">
        <v>1332</v>
      </c>
      <c r="Z1627" s="8">
        <v>1999</v>
      </c>
      <c r="AA1627" s="8" t="b">
        <v>0</v>
      </c>
      <c r="AB1627" s="9" t="s">
        <v>117</v>
      </c>
      <c r="AC1627" s="16">
        <f t="shared" si="77"/>
        <v>16565.533345463664</v>
      </c>
      <c r="AD1627" s="16">
        <f t="shared" si="76"/>
        <v>12.903022143712839</v>
      </c>
      <c r="AE1627" s="16" t="str">
        <f>VLOOKUP(AB1627,aircraft!A:B,2,FALSE)</f>
        <v>Passenger</v>
      </c>
      <c r="AF1627" s="16">
        <f t="shared" si="78"/>
        <v>26.953018082019383</v>
      </c>
    </row>
    <row r="1628" spans="1:32" x14ac:dyDescent="0.25">
      <c r="A1628" s="8">
        <v>253.53804633557047</v>
      </c>
      <c r="B1628" s="8">
        <v>114.44665056664842</v>
      </c>
      <c r="C1628" s="8">
        <v>125.51419739171638</v>
      </c>
      <c r="D1628" s="8">
        <v>117.22919782253133</v>
      </c>
      <c r="E1628" s="8">
        <v>161.924524900215</v>
      </c>
      <c r="F1628" s="8">
        <v>0</v>
      </c>
      <c r="G1628" s="8">
        <v>0</v>
      </c>
      <c r="H1628" s="8">
        <v>0</v>
      </c>
      <c r="I1628" s="8">
        <v>0</v>
      </c>
      <c r="J1628" s="8">
        <v>1186.4282072401047</v>
      </c>
      <c r="K1628" s="8">
        <v>0</v>
      </c>
      <c r="L1628" s="8">
        <v>71.794897188612595</v>
      </c>
      <c r="M1628" s="8">
        <v>0.45307251489638845</v>
      </c>
      <c r="N1628" s="8">
        <v>0.20451617634171554</v>
      </c>
      <c r="O1628" s="8">
        <v>8.3614703558612287E-3</v>
      </c>
      <c r="P1628" s="8">
        <v>7.8095425282875509E-3</v>
      </c>
      <c r="Q1628" s="8">
        <v>1.1856158347240202E-2</v>
      </c>
      <c r="R1628" s="8">
        <v>0</v>
      </c>
      <c r="S1628" s="8">
        <v>0</v>
      </c>
      <c r="T1628" s="8">
        <v>0</v>
      </c>
      <c r="U1628" s="8">
        <v>0</v>
      </c>
      <c r="V1628" s="8">
        <v>2.0289845847722607</v>
      </c>
      <c r="W1628" s="8">
        <v>0</v>
      </c>
      <c r="X1628" s="8">
        <v>7.3948738840720479E-2</v>
      </c>
      <c r="Y1628" s="8">
        <v>117</v>
      </c>
      <c r="Z1628" s="8">
        <v>1999</v>
      </c>
      <c r="AA1628" s="8" t="b">
        <v>0</v>
      </c>
      <c r="AB1628" s="9" t="s">
        <v>159</v>
      </c>
      <c r="AC1628" s="16">
        <f t="shared" si="77"/>
        <v>2030.875721445399</v>
      </c>
      <c r="AD1628" s="16">
        <f t="shared" si="76"/>
        <v>0.75956460131021342</v>
      </c>
      <c r="AE1628" s="16" t="str">
        <f>VLOOKUP(AB1628,aircraft!A:B,2,FALSE)</f>
        <v>Freighter</v>
      </c>
      <c r="AF1628" s="16">
        <f t="shared" si="78"/>
        <v>17.357912149105974</v>
      </c>
    </row>
    <row r="1629" spans="1:32" x14ac:dyDescent="0.25">
      <c r="A1629" s="8">
        <v>619.91120726019449</v>
      </c>
      <c r="B1629" s="8">
        <v>336.37097779630642</v>
      </c>
      <c r="C1629" s="8">
        <v>298.66304517198728</v>
      </c>
      <c r="D1629" s="8">
        <v>355.36597820232862</v>
      </c>
      <c r="E1629" s="8">
        <v>505.84337739066552</v>
      </c>
      <c r="F1629" s="8">
        <v>0</v>
      </c>
      <c r="G1629" s="8">
        <v>0</v>
      </c>
      <c r="H1629" s="8">
        <v>0</v>
      </c>
      <c r="I1629" s="8">
        <v>0</v>
      </c>
      <c r="J1629" s="8">
        <v>6136.3572791290289</v>
      </c>
      <c r="K1629" s="8">
        <v>0</v>
      </c>
      <c r="L1629" s="8">
        <v>239.6842766556374</v>
      </c>
      <c r="M1629" s="8">
        <v>1.1839298762498571</v>
      </c>
      <c r="N1629" s="8">
        <v>0.59686539450636578</v>
      </c>
      <c r="O1629" s="8">
        <v>6.9247207803964886E-2</v>
      </c>
      <c r="P1629" s="8">
        <v>8.0762346648601102E-2</v>
      </c>
      <c r="Q1629" s="8">
        <v>0.15575510274857859</v>
      </c>
      <c r="R1629" s="8">
        <v>0</v>
      </c>
      <c r="S1629" s="8">
        <v>0</v>
      </c>
      <c r="T1629" s="8">
        <v>0</v>
      </c>
      <c r="U1629" s="8">
        <v>0</v>
      </c>
      <c r="V1629" s="8">
        <v>3.5677131369197741</v>
      </c>
      <c r="W1629" s="8">
        <v>0</v>
      </c>
      <c r="X1629" s="8">
        <v>0.24687478738316224</v>
      </c>
      <c r="Y1629" s="8">
        <v>1228</v>
      </c>
      <c r="Z1629" s="8">
        <v>1999</v>
      </c>
      <c r="AA1629" s="8" t="b">
        <v>0</v>
      </c>
      <c r="AB1629" s="9" t="s">
        <v>121</v>
      </c>
      <c r="AC1629" s="16">
        <f t="shared" si="77"/>
        <v>8492.1961416061495</v>
      </c>
      <c r="AD1629" s="16">
        <f t="shared" si="76"/>
        <v>2.3334347153405299</v>
      </c>
      <c r="AE1629" s="16" t="str">
        <f>VLOOKUP(AB1629,aircraft!A:B,2,FALSE)</f>
        <v>Passenger</v>
      </c>
      <c r="AF1629" s="16">
        <f t="shared" si="78"/>
        <v>7.1869608383536256</v>
      </c>
    </row>
    <row r="1630" spans="1:32" x14ac:dyDescent="0.25">
      <c r="A1630" s="8">
        <v>4.7615518330003495</v>
      </c>
      <c r="B1630" s="8">
        <v>2.4023360243012122</v>
      </c>
      <c r="C1630" s="8">
        <v>1.9099415105283259</v>
      </c>
      <c r="D1630" s="8">
        <v>6.1390977124124761</v>
      </c>
      <c r="E1630" s="8">
        <v>8.1854636165499688</v>
      </c>
      <c r="F1630" s="8">
        <v>0</v>
      </c>
      <c r="G1630" s="8">
        <v>0</v>
      </c>
      <c r="H1630" s="8">
        <v>0</v>
      </c>
      <c r="I1630" s="8">
        <v>0</v>
      </c>
      <c r="J1630" s="8">
        <v>56.580388269424439</v>
      </c>
      <c r="K1630" s="8">
        <v>0</v>
      </c>
      <c r="L1630" s="8">
        <v>0</v>
      </c>
      <c r="M1630" s="8">
        <v>0.3241664515493029</v>
      </c>
      <c r="N1630" s="8">
        <v>0.16355103792623707</v>
      </c>
      <c r="O1630" s="8">
        <v>2.3606877168602908E-2</v>
      </c>
      <c r="P1630" s="8">
        <v>7.5879248041937908E-2</v>
      </c>
      <c r="Q1630" s="8">
        <v>0.10117233072258389</v>
      </c>
      <c r="R1630" s="8">
        <v>0</v>
      </c>
      <c r="S1630" s="8">
        <v>0</v>
      </c>
      <c r="T1630" s="8">
        <v>0</v>
      </c>
      <c r="U1630" s="8">
        <v>0</v>
      </c>
      <c r="V1630" s="8">
        <v>3.1019710258551637E-2</v>
      </c>
      <c r="W1630" s="8">
        <v>0</v>
      </c>
      <c r="X1630" s="8">
        <v>0</v>
      </c>
      <c r="Y1630" s="8">
        <v>163</v>
      </c>
      <c r="Z1630" s="8">
        <v>1999</v>
      </c>
      <c r="AA1630" s="8" t="b">
        <v>0</v>
      </c>
      <c r="AB1630" s="9" t="s">
        <v>127</v>
      </c>
      <c r="AC1630" s="16">
        <f t="shared" si="77"/>
        <v>79.978778966216765</v>
      </c>
      <c r="AD1630" s="16">
        <f t="shared" si="76"/>
        <v>0.68837594540866465</v>
      </c>
      <c r="AE1630" s="16" t="str">
        <f>VLOOKUP(AB1630,aircraft!A:B,2,FALSE)</f>
        <v>Passenger</v>
      </c>
      <c r="AF1630" s="16">
        <f t="shared" si="78"/>
        <v>0.55624882316386093</v>
      </c>
    </row>
    <row r="1631" spans="1:32" x14ac:dyDescent="0.25">
      <c r="A1631" s="8">
        <v>0.44842245897639654</v>
      </c>
      <c r="B1631" s="8">
        <v>0</v>
      </c>
      <c r="C1631" s="8">
        <v>2.0790397105216978</v>
      </c>
      <c r="D1631" s="8">
        <v>6.6826276409626004</v>
      </c>
      <c r="E1631" s="8">
        <v>8.9101701879501345</v>
      </c>
      <c r="F1631" s="8">
        <v>0</v>
      </c>
      <c r="G1631" s="8">
        <v>0</v>
      </c>
      <c r="H1631" s="8">
        <v>0</v>
      </c>
      <c r="I1631" s="8">
        <v>0</v>
      </c>
      <c r="J1631" s="8">
        <v>397.18056244611739</v>
      </c>
      <c r="K1631" s="8">
        <v>0</v>
      </c>
      <c r="L1631" s="8">
        <v>0</v>
      </c>
      <c r="M1631" s="8">
        <v>6.1351952912665417E-2</v>
      </c>
      <c r="N1631" s="8">
        <v>0</v>
      </c>
      <c r="O1631" s="8">
        <v>1.8605377519596168E-2</v>
      </c>
      <c r="P1631" s="8">
        <v>5.9802999170130537E-2</v>
      </c>
      <c r="Q1631" s="8">
        <v>7.9737332226840721E-2</v>
      </c>
      <c r="R1631" s="8">
        <v>0</v>
      </c>
      <c r="S1631" s="8">
        <v>0</v>
      </c>
      <c r="T1631" s="8">
        <v>0</v>
      </c>
      <c r="U1631" s="8">
        <v>0</v>
      </c>
      <c r="V1631" s="8">
        <v>0.47104510488235973</v>
      </c>
      <c r="W1631" s="8">
        <v>0</v>
      </c>
      <c r="X1631" s="8">
        <v>0</v>
      </c>
      <c r="Y1631" s="8">
        <v>1153</v>
      </c>
      <c r="Z1631" s="8">
        <v>1999</v>
      </c>
      <c r="AA1631" s="8" t="b">
        <v>0</v>
      </c>
      <c r="AB1631" s="9" t="s">
        <v>129</v>
      </c>
      <c r="AC1631" s="16">
        <f t="shared" si="77"/>
        <v>415.30082244452819</v>
      </c>
      <c r="AD1631" s="16">
        <f t="shared" si="76"/>
        <v>0.21949766182923286</v>
      </c>
      <c r="AE1631" s="16" t="str">
        <f>VLOOKUP(AB1631,aircraft!A:B,2,FALSE)</f>
        <v>Passenger</v>
      </c>
      <c r="AF1631" s="16">
        <f t="shared" si="78"/>
        <v>0.36019151989985099</v>
      </c>
    </row>
    <row r="1632" spans="1:32" x14ac:dyDescent="0.25">
      <c r="A1632" s="8">
        <v>10350.002666161692</v>
      </c>
      <c r="B1632" s="8">
        <v>4290.847929828964</v>
      </c>
      <c r="C1632" s="8">
        <v>3171.4907151519396</v>
      </c>
      <c r="D1632" s="8">
        <v>7230.950123198194</v>
      </c>
      <c r="E1632" s="8">
        <v>6954.7471104095257</v>
      </c>
      <c r="F1632" s="8">
        <v>0</v>
      </c>
      <c r="G1632" s="8">
        <v>0</v>
      </c>
      <c r="H1632" s="8">
        <v>0</v>
      </c>
      <c r="I1632" s="8">
        <v>0</v>
      </c>
      <c r="J1632" s="8">
        <v>161545.97773537785</v>
      </c>
      <c r="K1632" s="8">
        <v>0</v>
      </c>
      <c r="L1632" s="8">
        <v>0</v>
      </c>
      <c r="M1632" s="8">
        <v>109.88983450931353</v>
      </c>
      <c r="N1632" s="8">
        <v>45.55753115456919</v>
      </c>
      <c r="O1632" s="8">
        <v>2.5054777285923189</v>
      </c>
      <c r="P1632" s="8">
        <v>5.7124507423844095</v>
      </c>
      <c r="Q1632" s="8">
        <v>5.4942503567405394</v>
      </c>
      <c r="R1632" s="8">
        <v>0</v>
      </c>
      <c r="S1632" s="8">
        <v>0</v>
      </c>
      <c r="T1632" s="8">
        <v>0</v>
      </c>
      <c r="U1632" s="8">
        <v>0</v>
      </c>
      <c r="V1632" s="8">
        <v>395.15310048538083</v>
      </c>
      <c r="W1632" s="8">
        <v>0</v>
      </c>
      <c r="X1632" s="8">
        <v>0</v>
      </c>
      <c r="Y1632" s="8">
        <v>191295</v>
      </c>
      <c r="Z1632" s="8">
        <v>1999</v>
      </c>
      <c r="AA1632" s="8" t="b">
        <v>0</v>
      </c>
      <c r="AB1632" s="9" t="s">
        <v>133</v>
      </c>
      <c r="AC1632" s="16">
        <f t="shared" si="77"/>
        <v>193544.01628012815</v>
      </c>
      <c r="AD1632" s="16">
        <f t="shared" si="76"/>
        <v>169.1595444916</v>
      </c>
      <c r="AE1632" s="16" t="str">
        <f>VLOOKUP(AB1632,aircraft!A:B,2,FALSE)</f>
        <v>Passenger</v>
      </c>
      <c r="AF1632" s="16">
        <f t="shared" si="78"/>
        <v>1.1199794070861226</v>
      </c>
    </row>
    <row r="1633" spans="1:32" x14ac:dyDescent="0.25">
      <c r="A1633" s="8">
        <v>573.77571226801274</v>
      </c>
      <c r="B1633" s="8">
        <v>236.36599822696996</v>
      </c>
      <c r="C1633" s="8">
        <v>195.75718435402658</v>
      </c>
      <c r="D1633" s="8">
        <v>446.9451394691369</v>
      </c>
      <c r="E1633" s="8">
        <v>434.12247449691358</v>
      </c>
      <c r="F1633" s="8">
        <v>0</v>
      </c>
      <c r="G1633" s="8">
        <v>0</v>
      </c>
      <c r="H1633" s="8">
        <v>0</v>
      </c>
      <c r="I1633" s="8">
        <v>0</v>
      </c>
      <c r="J1633" s="8">
        <v>12337.758578275443</v>
      </c>
      <c r="K1633" s="8">
        <v>0</v>
      </c>
      <c r="L1633" s="8">
        <v>0</v>
      </c>
      <c r="M1633" s="8">
        <v>25.503841307962443</v>
      </c>
      <c r="N1633" s="8">
        <v>10.51283827971514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51.40097381478175</v>
      </c>
      <c r="W1633" s="8">
        <v>0</v>
      </c>
      <c r="X1633" s="8">
        <v>0</v>
      </c>
      <c r="Y1633" s="8">
        <v>13526</v>
      </c>
      <c r="Z1633" s="8">
        <v>1999</v>
      </c>
      <c r="AA1633" s="8" t="b">
        <v>0</v>
      </c>
      <c r="AB1633" s="9" t="s">
        <v>135</v>
      </c>
      <c r="AC1633" s="16">
        <f t="shared" si="77"/>
        <v>14224.725087090503</v>
      </c>
      <c r="AD1633" s="16">
        <f t="shared" si="76"/>
        <v>36.016679587677586</v>
      </c>
      <c r="AE1633" s="16" t="str">
        <f>VLOOKUP(AB1633,aircraft!A:B,2,FALSE)</f>
        <v>Passenger</v>
      </c>
      <c r="AF1633" s="16">
        <f t="shared" si="78"/>
        <v>1.1354896342535339</v>
      </c>
    </row>
    <row r="1634" spans="1:32" x14ac:dyDescent="0.25">
      <c r="A1634" s="8">
        <v>142.31161959918902</v>
      </c>
      <c r="B1634" s="8">
        <v>48.246252666767454</v>
      </c>
      <c r="C1634" s="8">
        <v>41.607416368556642</v>
      </c>
      <c r="D1634" s="8">
        <v>65.11541790188997</v>
      </c>
      <c r="E1634" s="8">
        <v>85.513166288327753</v>
      </c>
      <c r="F1634" s="8">
        <v>0</v>
      </c>
      <c r="G1634" s="8">
        <v>0</v>
      </c>
      <c r="H1634" s="8">
        <v>0</v>
      </c>
      <c r="I1634" s="8">
        <v>0</v>
      </c>
      <c r="J1634" s="8">
        <v>2225.5347562170027</v>
      </c>
      <c r="K1634" s="8">
        <v>0</v>
      </c>
      <c r="L1634" s="8">
        <v>0</v>
      </c>
      <c r="M1634" s="8">
        <v>2.5061076846751456</v>
      </c>
      <c r="N1634" s="8">
        <v>0.8496165310007735</v>
      </c>
      <c r="O1634" s="8">
        <v>1.1650076894357767E-2</v>
      </c>
      <c r="P1634" s="8">
        <v>1.8232317499496165E-2</v>
      </c>
      <c r="Q1634" s="8">
        <v>2.3943687200243719E-2</v>
      </c>
      <c r="R1634" s="8">
        <v>0</v>
      </c>
      <c r="S1634" s="8">
        <v>0</v>
      </c>
      <c r="T1634" s="8">
        <v>0</v>
      </c>
      <c r="U1634" s="8">
        <v>0</v>
      </c>
      <c r="V1634" s="8">
        <v>1.3412223190779331</v>
      </c>
      <c r="W1634" s="8">
        <v>0</v>
      </c>
      <c r="X1634" s="8">
        <v>0</v>
      </c>
      <c r="Y1634" s="8">
        <v>557</v>
      </c>
      <c r="Z1634" s="8">
        <v>1999</v>
      </c>
      <c r="AA1634" s="8" t="b">
        <v>0</v>
      </c>
      <c r="AB1634" s="9" t="s">
        <v>136</v>
      </c>
      <c r="AC1634" s="16">
        <f t="shared" si="77"/>
        <v>2608.3286290417336</v>
      </c>
      <c r="AD1634" s="16">
        <f t="shared" si="76"/>
        <v>3.4095502972700173</v>
      </c>
      <c r="AE1634" s="16" t="str">
        <f>VLOOKUP(AB1634,aircraft!A:B,2,FALSE)</f>
        <v>Freighter</v>
      </c>
      <c r="AF1634" s="16">
        <f t="shared" si="78"/>
        <v>4.6828162101287854</v>
      </c>
    </row>
    <row r="1635" spans="1:32" x14ac:dyDescent="0.25">
      <c r="A1635" s="8">
        <v>4470.8410195525657</v>
      </c>
      <c r="B1635" s="8">
        <v>2577.749671279742</v>
      </c>
      <c r="C1635" s="8">
        <v>1536.6248713295759</v>
      </c>
      <c r="D1635" s="8">
        <v>2203.7404537482676</v>
      </c>
      <c r="E1635" s="8">
        <v>2945.2524076141417</v>
      </c>
      <c r="F1635" s="8">
        <v>0</v>
      </c>
      <c r="G1635" s="8">
        <v>0</v>
      </c>
      <c r="H1635" s="8">
        <v>0</v>
      </c>
      <c r="I1635" s="8">
        <v>0</v>
      </c>
      <c r="J1635" s="8">
        <v>15912.794123096464</v>
      </c>
      <c r="K1635" s="8">
        <v>0</v>
      </c>
      <c r="L1635" s="8">
        <v>827.00129768737679</v>
      </c>
      <c r="M1635" s="8">
        <v>56.779680262124145</v>
      </c>
      <c r="N1635" s="8">
        <v>32.737420429614652</v>
      </c>
      <c r="O1635" s="8">
        <v>0.64965172546205707</v>
      </c>
      <c r="P1635" s="8">
        <v>0.93169374969789542</v>
      </c>
      <c r="Q1635" s="8">
        <v>1.3677201246463064</v>
      </c>
      <c r="R1635" s="8">
        <v>0</v>
      </c>
      <c r="S1635" s="8">
        <v>0</v>
      </c>
      <c r="T1635" s="8">
        <v>0</v>
      </c>
      <c r="U1635" s="8">
        <v>0</v>
      </c>
      <c r="V1635" s="8">
        <v>16.629887626296842</v>
      </c>
      <c r="W1635" s="8">
        <v>0</v>
      </c>
      <c r="X1635" s="8">
        <v>0.85181127598746231</v>
      </c>
      <c r="Y1635" s="8">
        <v>2984</v>
      </c>
      <c r="Z1635" s="8">
        <v>1999</v>
      </c>
      <c r="AA1635" s="8" t="b">
        <v>0</v>
      </c>
      <c r="AB1635" s="9" t="s">
        <v>176</v>
      </c>
      <c r="AC1635" s="16">
        <f t="shared" si="77"/>
        <v>30474.003844308136</v>
      </c>
      <c r="AD1635" s="16">
        <f t="shared" si="76"/>
        <v>93.317977567532523</v>
      </c>
      <c r="AE1635" s="16" t="str">
        <f>VLOOKUP(AB1635,aircraft!A:B,2,FALSE)</f>
        <v>Passenger</v>
      </c>
      <c r="AF1635" s="16">
        <f t="shared" si="78"/>
        <v>10.844152726121271</v>
      </c>
    </row>
    <row r="1636" spans="1:32" x14ac:dyDescent="0.25">
      <c r="A1636" s="8">
        <v>0</v>
      </c>
      <c r="B1636" s="8">
        <v>0</v>
      </c>
      <c r="C1636" s="8">
        <v>0</v>
      </c>
      <c r="D1636" s="8">
        <v>0</v>
      </c>
      <c r="E1636" s="8">
        <v>0</v>
      </c>
      <c r="F1636" s="8">
        <v>23855.17284903492</v>
      </c>
      <c r="G1636" s="8">
        <v>828.24201374185088</v>
      </c>
      <c r="H1636" s="8">
        <v>2923.8407602930065</v>
      </c>
      <c r="I1636" s="8">
        <v>12713.579006139807</v>
      </c>
      <c r="J1636" s="8">
        <v>0</v>
      </c>
      <c r="K1636" s="8">
        <v>2755.4047505684648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31.908147899264399</v>
      </c>
      <c r="S1636" s="8">
        <v>7.3511302129263001</v>
      </c>
      <c r="T1636" s="8">
        <v>0.58059346336040218</v>
      </c>
      <c r="U1636" s="8">
        <v>112.84041765066691</v>
      </c>
      <c r="V1636" s="8">
        <v>0</v>
      </c>
      <c r="W1636" s="8">
        <v>1.1848240829819956</v>
      </c>
      <c r="X1636" s="8">
        <v>0</v>
      </c>
      <c r="Y1636" s="8">
        <v>19244</v>
      </c>
      <c r="Z1636" s="8">
        <v>2000</v>
      </c>
      <c r="AA1636" s="8" t="b">
        <v>1</v>
      </c>
      <c r="AB1636" s="9" t="s">
        <v>44</v>
      </c>
      <c r="AC1636" s="16">
        <f t="shared" si="77"/>
        <v>43076.239379778046</v>
      </c>
      <c r="AD1636" s="16">
        <f t="shared" si="76"/>
        <v>153.86511330920001</v>
      </c>
      <c r="AE1636" s="16" t="str">
        <f>VLOOKUP(AB1636,aircraft!A:B,2,FALSE)</f>
        <v>Passenger</v>
      </c>
      <c r="AF1636" s="16" t="str">
        <f t="shared" si="78"/>
        <v/>
      </c>
    </row>
    <row r="1637" spans="1:32" x14ac:dyDescent="0.25">
      <c r="A1637" s="8">
        <v>0</v>
      </c>
      <c r="B1637" s="8">
        <v>0</v>
      </c>
      <c r="C1637" s="8">
        <v>0</v>
      </c>
      <c r="D1637" s="8">
        <v>0</v>
      </c>
      <c r="E1637" s="8">
        <v>0</v>
      </c>
      <c r="F1637" s="8">
        <v>34403.80780729156</v>
      </c>
      <c r="G1637" s="8">
        <v>676.52244372397547</v>
      </c>
      <c r="H1637" s="8">
        <v>4273.8397415792942</v>
      </c>
      <c r="I1637" s="8">
        <v>9480.1928921482158</v>
      </c>
      <c r="J1637" s="8">
        <v>0</v>
      </c>
      <c r="K1637" s="8">
        <v>7307.8597555877759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20.110034115343407</v>
      </c>
      <c r="S1637" s="8">
        <v>1.857035733859224</v>
      </c>
      <c r="T1637" s="8">
        <v>1.1959797035977449</v>
      </c>
      <c r="U1637" s="8">
        <v>25.969311366431516</v>
      </c>
      <c r="V1637" s="8">
        <v>0</v>
      </c>
      <c r="W1637" s="8">
        <v>2.7039080678468514</v>
      </c>
      <c r="X1637" s="8">
        <v>0</v>
      </c>
      <c r="Y1637" s="8">
        <v>49046</v>
      </c>
      <c r="Z1637" s="8">
        <v>2000</v>
      </c>
      <c r="AA1637" s="8" t="b">
        <v>1</v>
      </c>
      <c r="AB1637" s="9" t="s">
        <v>141</v>
      </c>
      <c r="AC1637" s="16">
        <f t="shared" si="77"/>
        <v>56142.222640330823</v>
      </c>
      <c r="AD1637" s="16">
        <f t="shared" si="76"/>
        <v>51.836268987078739</v>
      </c>
      <c r="AE1637" s="16" t="str">
        <f>VLOOKUP(AB1637,aircraft!A:B,2,FALSE)</f>
        <v>Passenger</v>
      </c>
      <c r="AF1637" s="16" t="str">
        <f t="shared" si="78"/>
        <v/>
      </c>
    </row>
    <row r="1638" spans="1:32" x14ac:dyDescent="0.25">
      <c r="A1638" s="8">
        <v>0</v>
      </c>
      <c r="B1638" s="8">
        <v>0</v>
      </c>
      <c r="C1638" s="8">
        <v>0</v>
      </c>
      <c r="D1638" s="8">
        <v>0</v>
      </c>
      <c r="E1638" s="8">
        <v>0</v>
      </c>
      <c r="F1638" s="8">
        <v>19707.227423448774</v>
      </c>
      <c r="G1638" s="8">
        <v>372.05003596390588</v>
      </c>
      <c r="H1638" s="8">
        <v>2448.1175633990765</v>
      </c>
      <c r="I1638" s="8">
        <v>5597.7421703228329</v>
      </c>
      <c r="J1638" s="8">
        <v>0</v>
      </c>
      <c r="K1638" s="8">
        <v>4257.7854672972444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11.479428832243872</v>
      </c>
      <c r="S1638" s="8">
        <v>1.0111538070976014</v>
      </c>
      <c r="T1638" s="8">
        <v>0.6846147651078982</v>
      </c>
      <c r="U1638" s="8">
        <v>15.213362091414222</v>
      </c>
      <c r="V1638" s="8">
        <v>0</v>
      </c>
      <c r="W1638" s="8">
        <v>1.5753805985922518</v>
      </c>
      <c r="X1638" s="8">
        <v>0</v>
      </c>
      <c r="Y1638" s="8">
        <v>27253</v>
      </c>
      <c r="Z1638" s="8">
        <v>2000</v>
      </c>
      <c r="AA1638" s="8" t="b">
        <v>1</v>
      </c>
      <c r="AB1638" s="9" t="s">
        <v>213</v>
      </c>
      <c r="AC1638" s="16">
        <f t="shared" si="77"/>
        <v>32382.922660431832</v>
      </c>
      <c r="AD1638" s="16">
        <f t="shared" si="76"/>
        <v>29.963940094455847</v>
      </c>
      <c r="AE1638" s="16" t="str">
        <f>VLOOKUP(AB1638,aircraft!A:B,2,FALSE)</f>
        <v>Freighter</v>
      </c>
      <c r="AF1638" s="16" t="str">
        <f t="shared" si="78"/>
        <v/>
      </c>
    </row>
    <row r="1639" spans="1:32" x14ac:dyDescent="0.25">
      <c r="A1639" s="8">
        <v>0</v>
      </c>
      <c r="B1639" s="8">
        <v>0</v>
      </c>
      <c r="C1639" s="8">
        <v>0</v>
      </c>
      <c r="D1639" s="8">
        <v>0</v>
      </c>
      <c r="E1639" s="8">
        <v>0</v>
      </c>
      <c r="F1639" s="8">
        <v>5847.0162230361111</v>
      </c>
      <c r="G1639" s="8">
        <v>275.59308446925843</v>
      </c>
      <c r="H1639" s="8">
        <v>146.83257823669908</v>
      </c>
      <c r="I1639" s="8">
        <v>2062.46493080154</v>
      </c>
      <c r="J1639" s="8">
        <v>0</v>
      </c>
      <c r="K1639" s="8">
        <v>782.18834867042324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7.5817548320507182</v>
      </c>
      <c r="S1639" s="8">
        <v>2.3312345300151653</v>
      </c>
      <c r="T1639" s="8">
        <v>2.8079937999251018E-2</v>
      </c>
      <c r="U1639" s="8">
        <v>16.925634491143828</v>
      </c>
      <c r="V1639" s="8">
        <v>0</v>
      </c>
      <c r="W1639" s="8">
        <v>0.33634100135068634</v>
      </c>
      <c r="X1639" s="8">
        <v>0</v>
      </c>
      <c r="Y1639" s="8">
        <v>7204</v>
      </c>
      <c r="Z1639" s="8">
        <v>2000</v>
      </c>
      <c r="AA1639" s="8" t="b">
        <v>1</v>
      </c>
      <c r="AB1639" s="9" t="s">
        <v>46</v>
      </c>
      <c r="AC1639" s="16">
        <f t="shared" si="77"/>
        <v>9114.095165214032</v>
      </c>
      <c r="AD1639" s="16">
        <f t="shared" si="76"/>
        <v>27.203044792559648</v>
      </c>
      <c r="AE1639" s="16" t="str">
        <f>VLOOKUP(AB1639,aircraft!A:B,2,FALSE)</f>
        <v>Passenger</v>
      </c>
      <c r="AF1639" s="16" t="str">
        <f t="shared" si="78"/>
        <v/>
      </c>
    </row>
    <row r="1640" spans="1:32" x14ac:dyDescent="0.25">
      <c r="A1640" s="8">
        <v>0</v>
      </c>
      <c r="B1640" s="8">
        <v>0</v>
      </c>
      <c r="C1640" s="8">
        <v>0</v>
      </c>
      <c r="D1640" s="8">
        <v>0</v>
      </c>
      <c r="E1640" s="8">
        <v>0</v>
      </c>
      <c r="F1640" s="8">
        <v>301737.21192768577</v>
      </c>
      <c r="G1640" s="8">
        <v>17491.515840002663</v>
      </c>
      <c r="H1640" s="8">
        <v>4974.4642533613278</v>
      </c>
      <c r="I1640" s="8">
        <v>137576.26041525879</v>
      </c>
      <c r="J1640" s="8">
        <v>0</v>
      </c>
      <c r="K1640" s="8">
        <v>74051.110893854624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46.635965093294942</v>
      </c>
      <c r="S1640" s="8">
        <v>8.1689974796549603</v>
      </c>
      <c r="T1640" s="8">
        <v>0.51856665413348846</v>
      </c>
      <c r="U1640" s="8">
        <v>64.277949003801496</v>
      </c>
      <c r="V1640" s="8">
        <v>0</v>
      </c>
      <c r="W1640" s="8">
        <v>11.10766716166405</v>
      </c>
      <c r="X1640" s="8">
        <v>0</v>
      </c>
      <c r="Y1640" s="8">
        <v>866137</v>
      </c>
      <c r="Z1640" s="8">
        <v>2000</v>
      </c>
      <c r="AA1640" s="8" t="b">
        <v>1</v>
      </c>
      <c r="AB1640" s="9" t="s">
        <v>219</v>
      </c>
      <c r="AC1640" s="16">
        <f t="shared" si="77"/>
        <v>535830.56333016325</v>
      </c>
      <c r="AD1640" s="16">
        <f t="shared" si="76"/>
        <v>130.70914539254892</v>
      </c>
      <c r="AE1640" s="16" t="str">
        <f>VLOOKUP(AB1640,aircraft!A:B,2,FALSE)</f>
        <v>Passenger</v>
      </c>
      <c r="AF1640" s="16" t="str">
        <f t="shared" si="78"/>
        <v/>
      </c>
    </row>
    <row r="1641" spans="1:32" x14ac:dyDescent="0.25">
      <c r="A1641" s="8">
        <v>0</v>
      </c>
      <c r="B1641" s="8">
        <v>0</v>
      </c>
      <c r="C1641" s="8">
        <v>0</v>
      </c>
      <c r="D1641" s="8">
        <v>0</v>
      </c>
      <c r="E1641" s="8">
        <v>0</v>
      </c>
      <c r="F1641" s="8">
        <v>1179624.5479272876</v>
      </c>
      <c r="G1641" s="8">
        <v>57963.075414862411</v>
      </c>
      <c r="H1641" s="8">
        <v>53050.260019403504</v>
      </c>
      <c r="I1641" s="8">
        <v>532873.21921762312</v>
      </c>
      <c r="J1641" s="8">
        <v>0</v>
      </c>
      <c r="K1641" s="8">
        <v>284966.58542472048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1610.3164610091576</v>
      </c>
      <c r="S1641" s="8">
        <v>68.800287755947267</v>
      </c>
      <c r="T1641" s="8">
        <v>73.985919477968054</v>
      </c>
      <c r="U1641" s="8">
        <v>631.97508220534269</v>
      </c>
      <c r="V1641" s="8">
        <v>0</v>
      </c>
      <c r="W1641" s="8">
        <v>42.744989843986012</v>
      </c>
      <c r="X1641" s="8">
        <v>0</v>
      </c>
      <c r="Y1641" s="8">
        <v>3394991</v>
      </c>
      <c r="Z1641" s="8">
        <v>2000</v>
      </c>
      <c r="AA1641" s="8" t="b">
        <v>1</v>
      </c>
      <c r="AB1641" s="9" t="s">
        <v>47</v>
      </c>
      <c r="AC1641" s="16">
        <f t="shared" si="77"/>
        <v>2108477.6880038972</v>
      </c>
      <c r="AD1641" s="16">
        <f t="shared" si="76"/>
        <v>2427.8227402924017</v>
      </c>
      <c r="AE1641" s="16" t="str">
        <f>VLOOKUP(AB1641,aircraft!A:B,2,FALSE)</f>
        <v>Passenger</v>
      </c>
      <c r="AF1641" s="16" t="str">
        <f t="shared" si="78"/>
        <v/>
      </c>
    </row>
    <row r="1642" spans="1:32" x14ac:dyDescent="0.25">
      <c r="A1642" s="8">
        <v>0</v>
      </c>
      <c r="B1642" s="8">
        <v>0</v>
      </c>
      <c r="C1642" s="8">
        <v>0</v>
      </c>
      <c r="D1642" s="8">
        <v>0</v>
      </c>
      <c r="E1642" s="8">
        <v>0</v>
      </c>
      <c r="F1642" s="8">
        <v>601806.54308267636</v>
      </c>
      <c r="G1642" s="8">
        <v>29682.895464589456</v>
      </c>
      <c r="H1642" s="8">
        <v>17712.828031034915</v>
      </c>
      <c r="I1642" s="8">
        <v>246403.08716329592</v>
      </c>
      <c r="J1642" s="8">
        <v>0</v>
      </c>
      <c r="K1642" s="8">
        <v>120934.8772657152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610.34383713831653</v>
      </c>
      <c r="S1642" s="8">
        <v>49.172415983895178</v>
      </c>
      <c r="T1642" s="8">
        <v>16.174082443888331</v>
      </c>
      <c r="U1642" s="8">
        <v>408.21899147156165</v>
      </c>
      <c r="V1642" s="8">
        <v>0</v>
      </c>
      <c r="W1642" s="8">
        <v>18.140232451472045</v>
      </c>
      <c r="X1642" s="8">
        <v>0</v>
      </c>
      <c r="Y1642" s="8">
        <v>1556148</v>
      </c>
      <c r="Z1642" s="8">
        <v>2000</v>
      </c>
      <c r="AA1642" s="8" t="b">
        <v>1</v>
      </c>
      <c r="AB1642" s="9" t="s">
        <v>200</v>
      </c>
      <c r="AC1642" s="16">
        <f t="shared" si="77"/>
        <v>1016540.2310073118</v>
      </c>
      <c r="AD1642" s="16">
        <f t="shared" si="76"/>
        <v>1102.0495594891338</v>
      </c>
      <c r="AE1642" s="16" t="str">
        <f>VLOOKUP(AB1642,aircraft!A:B,2,FALSE)</f>
        <v>Passenger</v>
      </c>
      <c r="AF1642" s="16" t="str">
        <f t="shared" si="78"/>
        <v/>
      </c>
    </row>
    <row r="1643" spans="1:32" x14ac:dyDescent="0.25">
      <c r="A1643" s="8">
        <v>0</v>
      </c>
      <c r="B1643" s="8">
        <v>0</v>
      </c>
      <c r="C1643" s="8">
        <v>0</v>
      </c>
      <c r="D1643" s="8">
        <v>0</v>
      </c>
      <c r="E1643" s="8">
        <v>0</v>
      </c>
      <c r="F1643" s="8">
        <v>27987.577494574012</v>
      </c>
      <c r="G1643" s="8">
        <v>1418.3824372754389</v>
      </c>
      <c r="H1643" s="8">
        <v>1401.7287432891005</v>
      </c>
      <c r="I1643" s="8">
        <v>13984.469980392903</v>
      </c>
      <c r="J1643" s="8">
        <v>0</v>
      </c>
      <c r="K1643" s="8">
        <v>4452.0549550652504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5.7838746167220281</v>
      </c>
      <c r="S1643" s="8">
        <v>2.0022615214955195</v>
      </c>
      <c r="T1643" s="8">
        <v>2.733034390541236E-2</v>
      </c>
      <c r="U1643" s="8">
        <v>19.741196312354237</v>
      </c>
      <c r="V1643" s="8">
        <v>0</v>
      </c>
      <c r="W1643" s="8">
        <v>1.0239726623867278</v>
      </c>
      <c r="X1643" s="8">
        <v>0</v>
      </c>
      <c r="Y1643" s="8">
        <v>31218</v>
      </c>
      <c r="Z1643" s="8">
        <v>2000</v>
      </c>
      <c r="AA1643" s="8" t="b">
        <v>1</v>
      </c>
      <c r="AB1643" s="9" t="s">
        <v>214</v>
      </c>
      <c r="AC1643" s="16">
        <f t="shared" si="77"/>
        <v>49244.213610596707</v>
      </c>
      <c r="AD1643" s="16">
        <f t="shared" si="76"/>
        <v>28.578635456863925</v>
      </c>
      <c r="AE1643" s="16" t="str">
        <f>VLOOKUP(AB1643,aircraft!A:B,2,FALSE)</f>
        <v>Passenger</v>
      </c>
      <c r="AF1643" s="16" t="str">
        <f t="shared" si="78"/>
        <v/>
      </c>
    </row>
    <row r="1644" spans="1:32" x14ac:dyDescent="0.25">
      <c r="A1644" s="8">
        <v>0</v>
      </c>
      <c r="B1644" s="8">
        <v>0</v>
      </c>
      <c r="C1644" s="8">
        <v>0</v>
      </c>
      <c r="D1644" s="8">
        <v>0</v>
      </c>
      <c r="E1644" s="8">
        <v>0</v>
      </c>
      <c r="F1644" s="8">
        <v>823.65209306899737</v>
      </c>
      <c r="G1644" s="8">
        <v>49.174852592380297</v>
      </c>
      <c r="H1644" s="8">
        <v>41.425343527188105</v>
      </c>
      <c r="I1644" s="8">
        <v>463.31643962445395</v>
      </c>
      <c r="J1644" s="8">
        <v>0</v>
      </c>
      <c r="K1644" s="8">
        <v>136.98630630970001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4.0893877718166882E-2</v>
      </c>
      <c r="S1644" s="8">
        <v>1.5734069003668569E-2</v>
      </c>
      <c r="T1644" s="8">
        <v>3.4997270926501113E-4</v>
      </c>
      <c r="U1644" s="8">
        <v>0.14824351161786245</v>
      </c>
      <c r="V1644" s="8">
        <v>0</v>
      </c>
      <c r="W1644" s="8">
        <v>3.1506851150360851E-2</v>
      </c>
      <c r="X1644" s="8">
        <v>0</v>
      </c>
      <c r="Y1644" s="8">
        <v>1188</v>
      </c>
      <c r="Z1644" s="8">
        <v>2000</v>
      </c>
      <c r="AA1644" s="8" t="b">
        <v>1</v>
      </c>
      <c r="AB1644" s="9" t="s">
        <v>220</v>
      </c>
      <c r="AC1644" s="16">
        <f t="shared" si="77"/>
        <v>1514.5550351227198</v>
      </c>
      <c r="AD1644" s="16">
        <f t="shared" si="76"/>
        <v>0.23672828219932374</v>
      </c>
      <c r="AE1644" s="16" t="str">
        <f>VLOOKUP(AB1644,aircraft!A:B,2,FALSE)</f>
        <v>Passenger</v>
      </c>
      <c r="AF1644" s="16" t="str">
        <f t="shared" si="78"/>
        <v/>
      </c>
    </row>
    <row r="1645" spans="1:32" x14ac:dyDescent="0.25">
      <c r="A1645" s="8">
        <v>0</v>
      </c>
      <c r="B1645" s="8">
        <v>0</v>
      </c>
      <c r="C1645" s="8">
        <v>0</v>
      </c>
      <c r="D1645" s="8">
        <v>0</v>
      </c>
      <c r="E1645" s="8">
        <v>0</v>
      </c>
      <c r="F1645" s="8">
        <v>759.10200658017789</v>
      </c>
      <c r="G1645" s="8">
        <v>44.067355125530291</v>
      </c>
      <c r="H1645" s="8">
        <v>49.329542495727537</v>
      </c>
      <c r="I1645" s="8">
        <v>486.06145979519147</v>
      </c>
      <c r="J1645" s="8">
        <v>0</v>
      </c>
      <c r="K1645" s="8">
        <v>185.66780934052258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0</v>
      </c>
      <c r="R1645" s="8">
        <v>0.59646455388943642</v>
      </c>
      <c r="S1645" s="8">
        <v>0.23666732318631861</v>
      </c>
      <c r="T1645" s="8">
        <v>3.6646041882155821E-3</v>
      </c>
      <c r="U1645" s="8">
        <v>2.6104326948162422</v>
      </c>
      <c r="V1645" s="8">
        <v>0</v>
      </c>
      <c r="W1645" s="8">
        <v>4.2703597095903281E-2</v>
      </c>
      <c r="X1645" s="8">
        <v>0</v>
      </c>
      <c r="Y1645" s="8">
        <v>798</v>
      </c>
      <c r="Z1645" s="8">
        <v>2000</v>
      </c>
      <c r="AA1645" s="8" t="b">
        <v>1</v>
      </c>
      <c r="AB1645" s="9" t="s">
        <v>192</v>
      </c>
      <c r="AC1645" s="16">
        <f t="shared" si="77"/>
        <v>1524.2281733371497</v>
      </c>
      <c r="AD1645" s="16">
        <f t="shared" si="76"/>
        <v>3.4899327731761161</v>
      </c>
      <c r="AE1645" s="16" t="str">
        <f>VLOOKUP(AB1645,aircraft!A:B,2,FALSE)</f>
        <v>Passenger</v>
      </c>
      <c r="AF1645" s="16" t="str">
        <f t="shared" si="78"/>
        <v/>
      </c>
    </row>
    <row r="1646" spans="1:32" x14ac:dyDescent="0.25">
      <c r="A1646" s="8">
        <v>0</v>
      </c>
      <c r="B1646" s="8">
        <v>0</v>
      </c>
      <c r="C1646" s="8">
        <v>0</v>
      </c>
      <c r="D1646" s="8">
        <v>0</v>
      </c>
      <c r="E1646" s="8">
        <v>0</v>
      </c>
      <c r="F1646" s="8">
        <v>677.93052615023953</v>
      </c>
      <c r="G1646" s="8">
        <v>16.274352083881265</v>
      </c>
      <c r="H1646" s="8">
        <v>82.605603282451625</v>
      </c>
      <c r="I1646" s="8">
        <v>237.18751680809902</v>
      </c>
      <c r="J1646" s="8">
        <v>0</v>
      </c>
      <c r="K1646" s="8">
        <v>70.002221469235337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0</v>
      </c>
      <c r="R1646" s="8">
        <v>2.5718700377641577</v>
      </c>
      <c r="S1646" s="8">
        <v>0.35478084870436843</v>
      </c>
      <c r="T1646" s="8">
        <v>8.260560720600725E-2</v>
      </c>
      <c r="U1646" s="8">
        <v>5.1706874769290483</v>
      </c>
      <c r="V1646" s="8">
        <v>0</v>
      </c>
      <c r="W1646" s="8">
        <v>2.5900821543973877E-2</v>
      </c>
      <c r="X1646" s="8">
        <v>0</v>
      </c>
      <c r="Y1646" s="8">
        <v>265</v>
      </c>
      <c r="Z1646" s="8">
        <v>2000</v>
      </c>
      <c r="AA1646" s="8" t="b">
        <v>1</v>
      </c>
      <c r="AB1646" s="9" t="s">
        <v>164</v>
      </c>
      <c r="AC1646" s="16">
        <f t="shared" si="77"/>
        <v>1084.0002197939068</v>
      </c>
      <c r="AD1646" s="16">
        <f t="shared" si="76"/>
        <v>8.2058447921475555</v>
      </c>
      <c r="AE1646" s="16" t="str">
        <f>VLOOKUP(AB1646,aircraft!A:B,2,FALSE)</f>
        <v>Freighter</v>
      </c>
      <c r="AF1646" s="16" t="str">
        <f t="shared" si="78"/>
        <v/>
      </c>
    </row>
    <row r="1647" spans="1:32" x14ac:dyDescent="0.25">
      <c r="A1647" s="8">
        <v>0</v>
      </c>
      <c r="B1647" s="8">
        <v>0</v>
      </c>
      <c r="C1647" s="8">
        <v>0</v>
      </c>
      <c r="D1647" s="8">
        <v>0</v>
      </c>
      <c r="E1647" s="8">
        <v>0</v>
      </c>
      <c r="F1647" s="8">
        <v>53905.904542610093</v>
      </c>
      <c r="G1647" s="8">
        <v>4146.8582098020252</v>
      </c>
      <c r="H1647" s="8">
        <v>0</v>
      </c>
      <c r="I1647" s="8">
        <v>25754.268819708315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0</v>
      </c>
      <c r="R1647" s="8">
        <v>0.29433517710054885</v>
      </c>
      <c r="S1647" s="8">
        <v>9.6713854832309085E-2</v>
      </c>
      <c r="T1647" s="8">
        <v>0</v>
      </c>
      <c r="U1647" s="8">
        <v>1.298904034371114</v>
      </c>
      <c r="V1647" s="8">
        <v>0</v>
      </c>
      <c r="W1647" s="8">
        <v>0</v>
      </c>
      <c r="X1647" s="8">
        <v>0</v>
      </c>
      <c r="Y1647" s="8">
        <v>492927</v>
      </c>
      <c r="Z1647" s="8">
        <v>2000</v>
      </c>
      <c r="AA1647" s="8" t="b">
        <v>1</v>
      </c>
      <c r="AB1647" s="9" t="s">
        <v>48</v>
      </c>
      <c r="AC1647" s="16">
        <f t="shared" si="77"/>
        <v>83807.031572120439</v>
      </c>
      <c r="AD1647" s="16">
        <f t="shared" si="76"/>
        <v>1.6899530663039719</v>
      </c>
      <c r="AE1647" s="16" t="str">
        <f>VLOOKUP(AB1647,aircraft!A:B,2,FALSE)</f>
        <v>Passenger</v>
      </c>
      <c r="AF1647" s="16" t="str">
        <f t="shared" si="78"/>
        <v/>
      </c>
    </row>
    <row r="1648" spans="1:32" x14ac:dyDescent="0.25">
      <c r="A1648" s="8">
        <v>0</v>
      </c>
      <c r="B1648" s="8">
        <v>0</v>
      </c>
      <c r="C1648" s="8">
        <v>0</v>
      </c>
      <c r="D1648" s="8">
        <v>0</v>
      </c>
      <c r="E1648" s="8">
        <v>0</v>
      </c>
      <c r="F1648" s="8">
        <v>101531.8837925142</v>
      </c>
      <c r="G1648" s="8">
        <v>7477.4649088263022</v>
      </c>
      <c r="H1648" s="8">
        <v>0</v>
      </c>
      <c r="I1648" s="8">
        <v>49544.860466804763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0</v>
      </c>
      <c r="R1648" s="8">
        <v>63.841332748424144</v>
      </c>
      <c r="S1648" s="8">
        <v>31.541397330941983</v>
      </c>
      <c r="T1648" s="8">
        <v>0</v>
      </c>
      <c r="U1648" s="8">
        <v>209.62068541165252</v>
      </c>
      <c r="V1648" s="8">
        <v>0</v>
      </c>
      <c r="W1648" s="8">
        <v>0</v>
      </c>
      <c r="X1648" s="8">
        <v>0</v>
      </c>
      <c r="Y1648" s="8">
        <v>827523</v>
      </c>
      <c r="Z1648" s="8">
        <v>2000</v>
      </c>
      <c r="AA1648" s="8" t="b">
        <v>1</v>
      </c>
      <c r="AB1648" s="9" t="s">
        <v>194</v>
      </c>
      <c r="AC1648" s="16">
        <f t="shared" si="77"/>
        <v>158554.20916814526</v>
      </c>
      <c r="AD1648" s="16">
        <f t="shared" si="76"/>
        <v>305.00341549101864</v>
      </c>
      <c r="AE1648" s="16" t="str">
        <f>VLOOKUP(AB1648,aircraft!A:B,2,FALSE)</f>
        <v>Passenger</v>
      </c>
      <c r="AF1648" s="16" t="str">
        <f t="shared" si="78"/>
        <v/>
      </c>
    </row>
    <row r="1649" spans="1:32" x14ac:dyDescent="0.25">
      <c r="A1649" s="8">
        <v>0</v>
      </c>
      <c r="B1649" s="8">
        <v>0</v>
      </c>
      <c r="C1649" s="8">
        <v>0</v>
      </c>
      <c r="D1649" s="8">
        <v>0</v>
      </c>
      <c r="E1649" s="8">
        <v>0</v>
      </c>
      <c r="F1649" s="8">
        <v>168290.29093397115</v>
      </c>
      <c r="G1649" s="8">
        <v>12860.762664037164</v>
      </c>
      <c r="H1649" s="8">
        <v>0</v>
      </c>
      <c r="I1649" s="8">
        <v>81785.514768918452</v>
      </c>
      <c r="J1649" s="8">
        <v>0</v>
      </c>
      <c r="K1649" s="8">
        <v>25002.912651787738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132.87030303527786</v>
      </c>
      <c r="S1649" s="8">
        <v>60.702794872096604</v>
      </c>
      <c r="T1649" s="8">
        <v>0</v>
      </c>
      <c r="U1649" s="8">
        <v>386.0275985349711</v>
      </c>
      <c r="V1649" s="8">
        <v>0</v>
      </c>
      <c r="W1649" s="8">
        <v>15.251776423258299</v>
      </c>
      <c r="X1649" s="8">
        <v>0</v>
      </c>
      <c r="Y1649" s="8">
        <v>547362</v>
      </c>
      <c r="Z1649" s="8">
        <v>2000</v>
      </c>
      <c r="AA1649" s="8" t="b">
        <v>1</v>
      </c>
      <c r="AB1649" s="9" t="s">
        <v>207</v>
      </c>
      <c r="AC1649" s="16">
        <f t="shared" si="77"/>
        <v>287939.48101871449</v>
      </c>
      <c r="AD1649" s="16">
        <f t="shared" si="76"/>
        <v>594.85247286560389</v>
      </c>
      <c r="AE1649" s="16" t="str">
        <f>VLOOKUP(AB1649,aircraft!A:B,2,FALSE)</f>
        <v>Passenger</v>
      </c>
      <c r="AF1649" s="16" t="str">
        <f t="shared" si="78"/>
        <v/>
      </c>
    </row>
    <row r="1650" spans="1:32" x14ac:dyDescent="0.25">
      <c r="A1650" s="8">
        <v>0</v>
      </c>
      <c r="B1650" s="8">
        <v>0</v>
      </c>
      <c r="C1650" s="8">
        <v>0</v>
      </c>
      <c r="D1650" s="8">
        <v>0</v>
      </c>
      <c r="E1650" s="8">
        <v>0</v>
      </c>
      <c r="F1650" s="8">
        <v>7275.2928888752149</v>
      </c>
      <c r="G1650" s="8">
        <v>353.79422457378183</v>
      </c>
      <c r="H1650" s="8">
        <v>1748.9858371353146</v>
      </c>
      <c r="I1650" s="8">
        <v>6739.5133707984505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105.10149006225485</v>
      </c>
      <c r="S1650" s="8">
        <v>11.816728115086487</v>
      </c>
      <c r="T1650" s="8">
        <v>2.9732759625486889</v>
      </c>
      <c r="U1650" s="8">
        <v>225.09976590674128</v>
      </c>
      <c r="V1650" s="8">
        <v>0</v>
      </c>
      <c r="W1650" s="8">
        <v>0</v>
      </c>
      <c r="X1650" s="8">
        <v>0</v>
      </c>
      <c r="Y1650" s="8">
        <v>1058</v>
      </c>
      <c r="Z1650" s="8">
        <v>2000</v>
      </c>
      <c r="AA1650" s="8" t="b">
        <v>1</v>
      </c>
      <c r="AB1650" s="9" t="s">
        <v>49</v>
      </c>
      <c r="AC1650" s="16">
        <f t="shared" si="77"/>
        <v>16117.586321382762</v>
      </c>
      <c r="AD1650" s="16">
        <f t="shared" si="76"/>
        <v>344.99126004663128</v>
      </c>
      <c r="AE1650" s="16" t="str">
        <f>VLOOKUP(AB1650,aircraft!A:B,2,FALSE)</f>
        <v>Passenger</v>
      </c>
      <c r="AF1650" s="16" t="str">
        <f t="shared" si="78"/>
        <v/>
      </c>
    </row>
    <row r="1651" spans="1:32" x14ac:dyDescent="0.25">
      <c r="A1651" s="8">
        <v>0</v>
      </c>
      <c r="B1651" s="8">
        <v>0</v>
      </c>
      <c r="C1651" s="8">
        <v>0</v>
      </c>
      <c r="D1651" s="8">
        <v>0</v>
      </c>
      <c r="E1651" s="8">
        <v>0</v>
      </c>
      <c r="F1651" s="8">
        <v>1840.4708732087799</v>
      </c>
      <c r="G1651" s="8">
        <v>131.96695307390817</v>
      </c>
      <c r="H1651" s="8">
        <v>0</v>
      </c>
      <c r="I1651" s="8">
        <v>681.13230292085711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0</v>
      </c>
      <c r="R1651" s="8">
        <v>78.665647050080111</v>
      </c>
      <c r="S1651" s="8">
        <v>37.048318871971034</v>
      </c>
      <c r="T1651" s="8">
        <v>0</v>
      </c>
      <c r="U1651" s="8">
        <v>191.22065157084523</v>
      </c>
      <c r="V1651" s="8">
        <v>0</v>
      </c>
      <c r="W1651" s="8">
        <v>0</v>
      </c>
      <c r="X1651" s="8">
        <v>0</v>
      </c>
      <c r="Y1651" s="8">
        <v>14695</v>
      </c>
      <c r="Z1651" s="8">
        <v>2000</v>
      </c>
      <c r="AA1651" s="8" t="b">
        <v>1</v>
      </c>
      <c r="AB1651" s="9" t="s">
        <v>50</v>
      </c>
      <c r="AC1651" s="16">
        <f t="shared" si="77"/>
        <v>2653.5701292035451</v>
      </c>
      <c r="AD1651" s="16">
        <f t="shared" si="76"/>
        <v>306.93461749289639</v>
      </c>
      <c r="AE1651" s="16" t="str">
        <f>VLOOKUP(AB1651,aircraft!A:B,2,FALSE)</f>
        <v>Passenger</v>
      </c>
      <c r="AF1651" s="16" t="str">
        <f t="shared" si="78"/>
        <v/>
      </c>
    </row>
    <row r="1652" spans="1:32" x14ac:dyDescent="0.25">
      <c r="A1652" s="8">
        <v>0</v>
      </c>
      <c r="B1652" s="8">
        <v>0</v>
      </c>
      <c r="C1652" s="8">
        <v>0</v>
      </c>
      <c r="D1652" s="8">
        <v>0</v>
      </c>
      <c r="E1652" s="8">
        <v>0</v>
      </c>
      <c r="F1652" s="8">
        <v>25370.954916771159</v>
      </c>
      <c r="G1652" s="8">
        <v>996.49983239517701</v>
      </c>
      <c r="H1652" s="8">
        <v>1449.4529201459882</v>
      </c>
      <c r="I1652" s="8">
        <v>8767.9394240657621</v>
      </c>
      <c r="J1652" s="8">
        <v>0</v>
      </c>
      <c r="K1652" s="8">
        <v>4028.8088014668801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24.236454108845344</v>
      </c>
      <c r="S1652" s="8">
        <v>5.3711341603122342</v>
      </c>
      <c r="T1652" s="8">
        <v>0.31453127414402721</v>
      </c>
      <c r="U1652" s="8">
        <v>47.259194056213587</v>
      </c>
      <c r="V1652" s="8">
        <v>0</v>
      </c>
      <c r="W1652" s="8">
        <v>2.296420914853484</v>
      </c>
      <c r="X1652" s="8">
        <v>0</v>
      </c>
      <c r="Y1652" s="8">
        <v>117060</v>
      </c>
      <c r="Z1652" s="8">
        <v>2000</v>
      </c>
      <c r="AA1652" s="8" t="b">
        <v>1</v>
      </c>
      <c r="AB1652" s="9" t="s">
        <v>52</v>
      </c>
      <c r="AC1652" s="16">
        <f t="shared" si="77"/>
        <v>40613.655894844967</v>
      </c>
      <c r="AD1652" s="16">
        <f t="shared" si="76"/>
        <v>79.477734514368677</v>
      </c>
      <c r="AE1652" s="16" t="str">
        <f>VLOOKUP(AB1652,aircraft!A:B,2,FALSE)</f>
        <v>Passenger</v>
      </c>
      <c r="AF1652" s="16" t="str">
        <f t="shared" si="78"/>
        <v/>
      </c>
    </row>
    <row r="1653" spans="1:32" x14ac:dyDescent="0.25">
      <c r="A1653" s="8">
        <v>0</v>
      </c>
      <c r="B1653" s="8">
        <v>0</v>
      </c>
      <c r="C1653" s="8">
        <v>0</v>
      </c>
      <c r="D1653" s="8">
        <v>0</v>
      </c>
      <c r="E1653" s="8">
        <v>0</v>
      </c>
      <c r="F1653" s="8">
        <v>488849.71856655233</v>
      </c>
      <c r="G1653" s="8">
        <v>25823.365928197491</v>
      </c>
      <c r="H1653" s="8">
        <v>16604.000862029498</v>
      </c>
      <c r="I1653" s="8">
        <v>170229.72572166019</v>
      </c>
      <c r="J1653" s="8">
        <v>0</v>
      </c>
      <c r="K1653" s="8">
        <v>87193.050217957963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466.99006044617772</v>
      </c>
      <c r="S1653" s="8">
        <v>139.18794400376848</v>
      </c>
      <c r="T1653" s="8">
        <v>3.6030680779177406</v>
      </c>
      <c r="U1653" s="8">
        <v>917.53823252185089</v>
      </c>
      <c r="V1653" s="8">
        <v>0</v>
      </c>
      <c r="W1653" s="8">
        <v>49.700036417088043</v>
      </c>
      <c r="X1653" s="8">
        <v>0</v>
      </c>
      <c r="Y1653" s="8">
        <v>2236598</v>
      </c>
      <c r="Z1653" s="8">
        <v>2000</v>
      </c>
      <c r="AA1653" s="8" t="b">
        <v>1</v>
      </c>
      <c r="AB1653" s="9" t="s">
        <v>53</v>
      </c>
      <c r="AC1653" s="16">
        <f t="shared" si="77"/>
        <v>788699.86129639752</v>
      </c>
      <c r="AD1653" s="16">
        <f t="shared" si="76"/>
        <v>1577.0193414668029</v>
      </c>
      <c r="AE1653" s="16" t="str">
        <f>VLOOKUP(AB1653,aircraft!A:B,2,FALSE)</f>
        <v>Passenger</v>
      </c>
      <c r="AF1653" s="16" t="str">
        <f t="shared" si="78"/>
        <v/>
      </c>
    </row>
    <row r="1654" spans="1:32" x14ac:dyDescent="0.25">
      <c r="A1654" s="8">
        <v>0</v>
      </c>
      <c r="B1654" s="8">
        <v>0</v>
      </c>
      <c r="C1654" s="8">
        <v>0</v>
      </c>
      <c r="D1654" s="8">
        <v>0</v>
      </c>
      <c r="E1654" s="8">
        <v>0</v>
      </c>
      <c r="F1654" s="8">
        <v>588998.71578746708</v>
      </c>
      <c r="G1654" s="8">
        <v>37856.414369000311</v>
      </c>
      <c r="H1654" s="8">
        <v>6457.830421007573</v>
      </c>
      <c r="I1654" s="8">
        <v>260343.6479179514</v>
      </c>
      <c r="J1654" s="8">
        <v>0</v>
      </c>
      <c r="K1654" s="8">
        <v>92921.368356643361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562.44995130614961</v>
      </c>
      <c r="S1654" s="8">
        <v>203.98559292527088</v>
      </c>
      <c r="T1654" s="8">
        <v>1.4013491589095497</v>
      </c>
      <c r="U1654" s="8">
        <v>1402.8536396951949</v>
      </c>
      <c r="V1654" s="8">
        <v>0</v>
      </c>
      <c r="W1654" s="8">
        <v>56.682033603689796</v>
      </c>
      <c r="X1654" s="8">
        <v>0</v>
      </c>
      <c r="Y1654" s="8">
        <v>2287163</v>
      </c>
      <c r="Z1654" s="8">
        <v>2000</v>
      </c>
      <c r="AA1654" s="8" t="b">
        <v>1</v>
      </c>
      <c r="AB1654" s="9" t="s">
        <v>54</v>
      </c>
      <c r="AC1654" s="16">
        <f t="shared" si="77"/>
        <v>986577.97685206973</v>
      </c>
      <c r="AD1654" s="16">
        <f t="shared" si="76"/>
        <v>2227.3725666892151</v>
      </c>
      <c r="AE1654" s="16" t="str">
        <f>VLOOKUP(AB1654,aircraft!A:B,2,FALSE)</f>
        <v>Passenger</v>
      </c>
      <c r="AF1654" s="16" t="str">
        <f t="shared" si="78"/>
        <v/>
      </c>
    </row>
    <row r="1655" spans="1:32" x14ac:dyDescent="0.25">
      <c r="A1655" s="8">
        <v>0</v>
      </c>
      <c r="B1655" s="8">
        <v>0</v>
      </c>
      <c r="C1655" s="8">
        <v>0</v>
      </c>
      <c r="D1655" s="8">
        <v>0</v>
      </c>
      <c r="E1655" s="8">
        <v>0</v>
      </c>
      <c r="F1655" s="8">
        <v>13625.37232487966</v>
      </c>
      <c r="G1655" s="8">
        <v>1066.2514895844511</v>
      </c>
      <c r="H1655" s="8">
        <v>0</v>
      </c>
      <c r="I1655" s="8">
        <v>7962.7347726299831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21.780803105440615</v>
      </c>
      <c r="S1655" s="8">
        <v>7.8556553712742332</v>
      </c>
      <c r="T1655" s="8">
        <v>0</v>
      </c>
      <c r="U1655" s="8">
        <v>96.11889854346245</v>
      </c>
      <c r="V1655" s="8">
        <v>0</v>
      </c>
      <c r="W1655" s="8">
        <v>0</v>
      </c>
      <c r="X1655" s="8">
        <v>0</v>
      </c>
      <c r="Y1655" s="8">
        <v>114042</v>
      </c>
      <c r="Z1655" s="8">
        <v>2000</v>
      </c>
      <c r="AA1655" s="8" t="b">
        <v>1</v>
      </c>
      <c r="AB1655" s="9" t="s">
        <v>55</v>
      </c>
      <c r="AC1655" s="16">
        <f t="shared" si="77"/>
        <v>22654.358587094095</v>
      </c>
      <c r="AD1655" s="16">
        <f t="shared" si="76"/>
        <v>125.7553570201773</v>
      </c>
      <c r="AE1655" s="16" t="str">
        <f>VLOOKUP(AB1655,aircraft!A:B,2,FALSE)</f>
        <v>Passenger</v>
      </c>
      <c r="AF1655" s="16" t="str">
        <f t="shared" si="78"/>
        <v/>
      </c>
    </row>
    <row r="1656" spans="1:32" x14ac:dyDescent="0.25">
      <c r="A1656" s="8">
        <v>0</v>
      </c>
      <c r="B1656" s="8">
        <v>0</v>
      </c>
      <c r="C1656" s="8">
        <v>0</v>
      </c>
      <c r="D1656" s="8">
        <v>0</v>
      </c>
      <c r="E1656" s="8">
        <v>0</v>
      </c>
      <c r="F1656" s="8">
        <v>18.797899862245007</v>
      </c>
      <c r="G1656" s="8">
        <v>0.91777876054964969</v>
      </c>
      <c r="H1656" s="8">
        <v>0</v>
      </c>
      <c r="I1656" s="8">
        <v>2.9753000468690813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1.8913502910272766E-2</v>
      </c>
      <c r="S1656" s="8">
        <v>5.201332664683667E-3</v>
      </c>
      <c r="T1656" s="8">
        <v>0</v>
      </c>
      <c r="U1656" s="8">
        <v>1.686193447290809E-2</v>
      </c>
      <c r="V1656" s="8">
        <v>0</v>
      </c>
      <c r="W1656" s="8">
        <v>0</v>
      </c>
      <c r="X1656" s="8">
        <v>0</v>
      </c>
      <c r="Y1656" s="8">
        <v>554</v>
      </c>
      <c r="Z1656" s="8">
        <v>2000</v>
      </c>
      <c r="AA1656" s="8" t="b">
        <v>1</v>
      </c>
      <c r="AB1656" s="9" t="s">
        <v>152</v>
      </c>
      <c r="AC1656" s="16">
        <f t="shared" si="77"/>
        <v>22.690978669663735</v>
      </c>
      <c r="AD1656" s="16">
        <f t="shared" si="76"/>
        <v>4.0976770047864521E-2</v>
      </c>
      <c r="AE1656" s="16" t="str">
        <f>VLOOKUP(AB1656,aircraft!A:B,2,FALSE)</f>
        <v>Passenger</v>
      </c>
      <c r="AF1656" s="16" t="str">
        <f t="shared" si="78"/>
        <v/>
      </c>
    </row>
    <row r="1657" spans="1:32" x14ac:dyDescent="0.25">
      <c r="A1657" s="8">
        <v>0</v>
      </c>
      <c r="B1657" s="8">
        <v>0</v>
      </c>
      <c r="C1657" s="8">
        <v>0</v>
      </c>
      <c r="D1657" s="8">
        <v>0</v>
      </c>
      <c r="E1657" s="8">
        <v>0</v>
      </c>
      <c r="F1657" s="8">
        <v>21945.497208058325</v>
      </c>
      <c r="G1657" s="8">
        <v>1390.1444189198915</v>
      </c>
      <c r="H1657" s="8">
        <v>0</v>
      </c>
      <c r="I1657" s="8">
        <v>5418.0127987855994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28.585856769131748</v>
      </c>
      <c r="S1657" s="8">
        <v>11.134330470805583</v>
      </c>
      <c r="T1657" s="8">
        <v>0</v>
      </c>
      <c r="U1657" s="8">
        <v>43.395451706812551</v>
      </c>
      <c r="V1657" s="8">
        <v>0</v>
      </c>
      <c r="W1657" s="8">
        <v>0</v>
      </c>
      <c r="X1657" s="8">
        <v>0</v>
      </c>
      <c r="Y1657" s="8">
        <v>220427</v>
      </c>
      <c r="Z1657" s="8">
        <v>2000</v>
      </c>
      <c r="AA1657" s="8" t="b">
        <v>1</v>
      </c>
      <c r="AB1657" s="9" t="s">
        <v>185</v>
      </c>
      <c r="AC1657" s="16">
        <f t="shared" si="77"/>
        <v>28753.654425763816</v>
      </c>
      <c r="AD1657" s="16">
        <f t="shared" si="76"/>
        <v>83.115638946749883</v>
      </c>
      <c r="AE1657" s="16" t="str">
        <f>VLOOKUP(AB1657,aircraft!A:B,2,FALSE)</f>
        <v>Passenger</v>
      </c>
      <c r="AF1657" s="16" t="str">
        <f t="shared" si="78"/>
        <v/>
      </c>
    </row>
    <row r="1658" spans="1:32" x14ac:dyDescent="0.25">
      <c r="A1658" s="8">
        <v>0</v>
      </c>
      <c r="B1658" s="8">
        <v>0</v>
      </c>
      <c r="C1658" s="8">
        <v>0</v>
      </c>
      <c r="D1658" s="8">
        <v>0</v>
      </c>
      <c r="E1658" s="8">
        <v>0</v>
      </c>
      <c r="F1658" s="8">
        <v>17903.645832169132</v>
      </c>
      <c r="G1658" s="8">
        <v>690.54450949920249</v>
      </c>
      <c r="H1658" s="8">
        <v>1065.0490736979243</v>
      </c>
      <c r="I1658" s="8">
        <v>7542.3113100500268</v>
      </c>
      <c r="J1658" s="8">
        <v>0</v>
      </c>
      <c r="K1658" s="8">
        <v>3297.0464320820447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259.30035174068598</v>
      </c>
      <c r="S1658" s="8">
        <v>39.174588946329834</v>
      </c>
      <c r="T1658" s="8">
        <v>7.7003049144053826</v>
      </c>
      <c r="U1658" s="8">
        <v>427.87530884974149</v>
      </c>
      <c r="V1658" s="8">
        <v>0</v>
      </c>
      <c r="W1658" s="8">
        <v>3.39595758332579</v>
      </c>
      <c r="X1658" s="8">
        <v>0</v>
      </c>
      <c r="Y1658" s="8">
        <v>65251</v>
      </c>
      <c r="Z1658" s="8">
        <v>2000</v>
      </c>
      <c r="AA1658" s="8" t="b">
        <v>1</v>
      </c>
      <c r="AB1658" s="9" t="s">
        <v>58</v>
      </c>
      <c r="AC1658" s="16">
        <f t="shared" si="77"/>
        <v>30498.597157498327</v>
      </c>
      <c r="AD1658" s="16">
        <f t="shared" si="76"/>
        <v>737.44651203448848</v>
      </c>
      <c r="AE1658" s="16" t="str">
        <f>VLOOKUP(AB1658,aircraft!A:B,2,FALSE)</f>
        <v>Passenger</v>
      </c>
      <c r="AF1658" s="16" t="str">
        <f t="shared" si="78"/>
        <v/>
      </c>
    </row>
    <row r="1659" spans="1:32" x14ac:dyDescent="0.25">
      <c r="A1659" s="8">
        <v>0</v>
      </c>
      <c r="B1659" s="8">
        <v>0</v>
      </c>
      <c r="C1659" s="8">
        <v>0</v>
      </c>
      <c r="D1659" s="8">
        <v>0</v>
      </c>
      <c r="E1659" s="8">
        <v>0</v>
      </c>
      <c r="F1659" s="8">
        <v>37.58031507238389</v>
      </c>
      <c r="G1659" s="8">
        <v>1.1674680255546526</v>
      </c>
      <c r="H1659" s="8">
        <v>4.990594836875796</v>
      </c>
      <c r="I1659" s="8">
        <v>18.826578384023382</v>
      </c>
      <c r="J1659" s="8">
        <v>0</v>
      </c>
      <c r="K1659" s="8">
        <v>16.577077969505808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0.10532159926516857</v>
      </c>
      <c r="S1659" s="8">
        <v>1.2418963245131018E-2</v>
      </c>
      <c r="T1659" s="8">
        <v>7.6692669946489492E-3</v>
      </c>
      <c r="U1659" s="8">
        <v>0.20026808432006973</v>
      </c>
      <c r="V1659" s="8">
        <v>0</v>
      </c>
      <c r="W1659" s="8">
        <v>9.448934022996975E-3</v>
      </c>
      <c r="X1659" s="8">
        <v>0</v>
      </c>
      <c r="Y1659" s="8">
        <v>259</v>
      </c>
      <c r="Z1659" s="8">
        <v>2000</v>
      </c>
      <c r="AA1659" s="8" t="b">
        <v>1</v>
      </c>
      <c r="AB1659" s="9" t="s">
        <v>205</v>
      </c>
      <c r="AC1659" s="16">
        <f t="shared" si="77"/>
        <v>79.142034288343524</v>
      </c>
      <c r="AD1659" s="16">
        <f t="shared" si="76"/>
        <v>0.33512684784801522</v>
      </c>
      <c r="AE1659" s="16" t="str">
        <f>VLOOKUP(AB1659,aircraft!A:B,2,FALSE)</f>
        <v>Passenger</v>
      </c>
      <c r="AF1659" s="16" t="str">
        <f t="shared" si="78"/>
        <v/>
      </c>
    </row>
    <row r="1660" spans="1:32" x14ac:dyDescent="0.25">
      <c r="A1660" s="8">
        <v>0</v>
      </c>
      <c r="B1660" s="8">
        <v>0</v>
      </c>
      <c r="C1660" s="8">
        <v>0</v>
      </c>
      <c r="D1660" s="8">
        <v>0</v>
      </c>
      <c r="E1660" s="8">
        <v>0</v>
      </c>
      <c r="F1660" s="8">
        <v>230.62440361154853</v>
      </c>
      <c r="G1660" s="8">
        <v>9.9221133113021143</v>
      </c>
      <c r="H1660" s="8">
        <v>13.667623629122971</v>
      </c>
      <c r="I1660" s="8">
        <v>69.772333542797057</v>
      </c>
      <c r="J1660" s="8">
        <v>0</v>
      </c>
      <c r="K1660" s="8">
        <v>31.090297177433968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0.1684674411124335</v>
      </c>
      <c r="S1660" s="8">
        <v>2.8998177960874102E-2</v>
      </c>
      <c r="T1660" s="8">
        <v>4.7616235186740703E-3</v>
      </c>
      <c r="U1660" s="8">
        <v>0.20391528309950066</v>
      </c>
      <c r="V1660" s="8">
        <v>0</v>
      </c>
      <c r="W1660" s="8">
        <v>3.202300381341186E-2</v>
      </c>
      <c r="X1660" s="8">
        <v>0</v>
      </c>
      <c r="Y1660" s="8">
        <v>496</v>
      </c>
      <c r="Z1660" s="8">
        <v>2000</v>
      </c>
      <c r="AA1660" s="8" t="b">
        <v>1</v>
      </c>
      <c r="AB1660" s="9" t="s">
        <v>67</v>
      </c>
      <c r="AC1660" s="16">
        <f t="shared" si="77"/>
        <v>355.07677127220467</v>
      </c>
      <c r="AD1660" s="16">
        <f t="shared" si="76"/>
        <v>0.43816552950489418</v>
      </c>
      <c r="AE1660" s="16" t="str">
        <f>VLOOKUP(AB1660,aircraft!A:B,2,FALSE)</f>
        <v>Passenger</v>
      </c>
      <c r="AF1660" s="16" t="str">
        <f t="shared" si="78"/>
        <v/>
      </c>
    </row>
    <row r="1661" spans="1:32" x14ac:dyDescent="0.25">
      <c r="A1661" s="8">
        <v>0</v>
      </c>
      <c r="B1661" s="8">
        <v>0</v>
      </c>
      <c r="C1661" s="8">
        <v>0</v>
      </c>
      <c r="D1661" s="8">
        <v>0</v>
      </c>
      <c r="E1661" s="8">
        <v>0</v>
      </c>
      <c r="F1661" s="8">
        <v>3408.4939751356619</v>
      </c>
      <c r="G1661" s="8">
        <v>132.1896643178373</v>
      </c>
      <c r="H1661" s="8">
        <v>204.98666714385152</v>
      </c>
      <c r="I1661" s="8">
        <v>1268.0555497021562</v>
      </c>
      <c r="J1661" s="8">
        <v>0</v>
      </c>
      <c r="K1661" s="8">
        <v>346.41638565594076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0.15346323744862278</v>
      </c>
      <c r="S1661" s="8">
        <v>9.3537727539280743E-3</v>
      </c>
      <c r="T1661" s="8">
        <v>8.3010924751809514E-3</v>
      </c>
      <c r="U1661" s="8">
        <v>8.8747967415426621E-2</v>
      </c>
      <c r="V1661" s="8">
        <v>0</v>
      </c>
      <c r="W1661" s="8">
        <v>0.35680885182854749</v>
      </c>
      <c r="X1661" s="8">
        <v>0</v>
      </c>
      <c r="Y1661" s="8">
        <v>2323</v>
      </c>
      <c r="Z1661" s="8">
        <v>2000</v>
      </c>
      <c r="AA1661" s="8" t="b">
        <v>1</v>
      </c>
      <c r="AB1661" s="9" t="s">
        <v>68</v>
      </c>
      <c r="AC1661" s="16">
        <f t="shared" si="77"/>
        <v>5360.1422419554483</v>
      </c>
      <c r="AD1661" s="16">
        <f t="shared" si="76"/>
        <v>0.61667492192170592</v>
      </c>
      <c r="AE1661" s="16" t="str">
        <f>VLOOKUP(AB1661,aircraft!A:B,2,FALSE)</f>
        <v>Passenger</v>
      </c>
      <c r="AF1661" s="16" t="str">
        <f t="shared" si="78"/>
        <v/>
      </c>
    </row>
    <row r="1662" spans="1:32" x14ac:dyDescent="0.25">
      <c r="A1662" s="8">
        <v>0</v>
      </c>
      <c r="B1662" s="8">
        <v>0</v>
      </c>
      <c r="C1662" s="8">
        <v>0</v>
      </c>
      <c r="D1662" s="8">
        <v>0</v>
      </c>
      <c r="E1662" s="8">
        <v>0</v>
      </c>
      <c r="F1662" s="8">
        <v>1030628.131148688</v>
      </c>
      <c r="G1662" s="8">
        <v>55810.2685795445</v>
      </c>
      <c r="H1662" s="8">
        <v>42574.107743425913</v>
      </c>
      <c r="I1662" s="8">
        <v>571696.22060115624</v>
      </c>
      <c r="J1662" s="8">
        <v>0</v>
      </c>
      <c r="K1662" s="8">
        <v>154082.41850273387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1208.1889333389981</v>
      </c>
      <c r="S1662" s="8">
        <v>198.7067856520286</v>
      </c>
      <c r="T1662" s="8">
        <v>26.551362556294634</v>
      </c>
      <c r="U1662" s="8">
        <v>1846.9105503825779</v>
      </c>
      <c r="V1662" s="8">
        <v>0</v>
      </c>
      <c r="W1662" s="8">
        <v>158.7048797614616</v>
      </c>
      <c r="X1662" s="8">
        <v>0</v>
      </c>
      <c r="Y1662" s="8">
        <v>3137822</v>
      </c>
      <c r="Z1662" s="8">
        <v>2000</v>
      </c>
      <c r="AA1662" s="8" t="b">
        <v>1</v>
      </c>
      <c r="AB1662" s="9" t="s">
        <v>69</v>
      </c>
      <c r="AC1662" s="16">
        <f t="shared" si="77"/>
        <v>1854791.1465755485</v>
      </c>
      <c r="AD1662" s="16">
        <f t="shared" si="76"/>
        <v>3439.0625116913607</v>
      </c>
      <c r="AE1662" s="16" t="str">
        <f>VLOOKUP(AB1662,aircraft!A:B,2,FALSE)</f>
        <v>Passenger</v>
      </c>
      <c r="AF1662" s="16" t="str">
        <f t="shared" si="78"/>
        <v/>
      </c>
    </row>
    <row r="1663" spans="1:32" x14ac:dyDescent="0.25">
      <c r="A1663" s="8">
        <v>0</v>
      </c>
      <c r="B1663" s="8">
        <v>0</v>
      </c>
      <c r="C1663" s="8">
        <v>0</v>
      </c>
      <c r="D1663" s="8">
        <v>0</v>
      </c>
      <c r="E1663" s="8">
        <v>0</v>
      </c>
      <c r="F1663" s="8">
        <v>1839010.1415213896</v>
      </c>
      <c r="G1663" s="8">
        <v>91162.827738387641</v>
      </c>
      <c r="H1663" s="8">
        <v>47130.165510379717</v>
      </c>
      <c r="I1663" s="8">
        <v>635398.37263071432</v>
      </c>
      <c r="J1663" s="8">
        <v>0</v>
      </c>
      <c r="K1663" s="8">
        <v>360903.2603602896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667.97281877117871</v>
      </c>
      <c r="S1663" s="8">
        <v>154.30138301960332</v>
      </c>
      <c r="T1663" s="8">
        <v>5.4464776199450586</v>
      </c>
      <c r="U1663" s="8">
        <v>1087.7979683240935</v>
      </c>
      <c r="V1663" s="8">
        <v>0</v>
      </c>
      <c r="W1663" s="8">
        <v>371.73033171194021</v>
      </c>
      <c r="X1663" s="8">
        <v>0</v>
      </c>
      <c r="Y1663" s="8">
        <v>5406035</v>
      </c>
      <c r="Z1663" s="8">
        <v>2000</v>
      </c>
      <c r="AA1663" s="8" t="b">
        <v>1</v>
      </c>
      <c r="AB1663" s="9" t="s">
        <v>70</v>
      </c>
      <c r="AC1663" s="16">
        <f t="shared" si="77"/>
        <v>2973604.7677611606</v>
      </c>
      <c r="AD1663" s="16">
        <f t="shared" si="76"/>
        <v>2287.248979446761</v>
      </c>
      <c r="AE1663" s="16" t="str">
        <f>VLOOKUP(AB1663,aircraft!A:B,2,FALSE)</f>
        <v>Passenger</v>
      </c>
      <c r="AF1663" s="16" t="str">
        <f t="shared" si="78"/>
        <v/>
      </c>
    </row>
    <row r="1664" spans="1:32" x14ac:dyDescent="0.25">
      <c r="A1664" s="8">
        <v>0</v>
      </c>
      <c r="B1664" s="8">
        <v>0</v>
      </c>
      <c r="C1664" s="8">
        <v>0</v>
      </c>
      <c r="D1664" s="8">
        <v>0</v>
      </c>
      <c r="E1664" s="8">
        <v>0</v>
      </c>
      <c r="F1664" s="8">
        <v>1194229.5582668569</v>
      </c>
      <c r="G1664" s="8">
        <v>52601.606359194106</v>
      </c>
      <c r="H1664" s="8">
        <v>83059.599838251248</v>
      </c>
      <c r="I1664" s="8">
        <v>576747.07927696989</v>
      </c>
      <c r="J1664" s="8">
        <v>0</v>
      </c>
      <c r="K1664" s="8">
        <v>225562.91182979601</v>
      </c>
      <c r="L1664" s="8">
        <v>0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309.82330487329494</v>
      </c>
      <c r="S1664" s="8">
        <v>74.902222702609052</v>
      </c>
      <c r="T1664" s="8">
        <v>5.8221254566790215</v>
      </c>
      <c r="U1664" s="8">
        <v>821.26813942150261</v>
      </c>
      <c r="V1664" s="8">
        <v>0</v>
      </c>
      <c r="W1664" s="8">
        <v>232.32978264783523</v>
      </c>
      <c r="X1664" s="8">
        <v>0</v>
      </c>
      <c r="Y1664" s="8">
        <v>3304770</v>
      </c>
      <c r="Z1664" s="8">
        <v>2000</v>
      </c>
      <c r="AA1664" s="8" t="b">
        <v>1</v>
      </c>
      <c r="AB1664" s="9" t="s">
        <v>71</v>
      </c>
      <c r="AC1664" s="16">
        <f t="shared" si="77"/>
        <v>2132200.7555710683</v>
      </c>
      <c r="AD1664" s="16">
        <f t="shared" si="76"/>
        <v>1444.1455751019207</v>
      </c>
      <c r="AE1664" s="16" t="str">
        <f>VLOOKUP(AB1664,aircraft!A:B,2,FALSE)</f>
        <v>Passenger</v>
      </c>
      <c r="AF1664" s="16" t="str">
        <f t="shared" si="78"/>
        <v/>
      </c>
    </row>
    <row r="1665" spans="1:32" x14ac:dyDescent="0.25">
      <c r="A1665" s="8">
        <v>0</v>
      </c>
      <c r="B1665" s="8">
        <v>0</v>
      </c>
      <c r="C1665" s="8">
        <v>0</v>
      </c>
      <c r="D1665" s="8">
        <v>0</v>
      </c>
      <c r="E1665" s="8">
        <v>0</v>
      </c>
      <c r="F1665" s="8">
        <v>479335.42603463883</v>
      </c>
      <c r="G1665" s="8">
        <v>20617.523788506929</v>
      </c>
      <c r="H1665" s="8">
        <v>33224.508327771735</v>
      </c>
      <c r="I1665" s="8">
        <v>225455.2406671503</v>
      </c>
      <c r="J1665" s="8">
        <v>0</v>
      </c>
      <c r="K1665" s="8">
        <v>130497.86347305056</v>
      </c>
      <c r="L1665" s="8">
        <v>0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183.03378220158368</v>
      </c>
      <c r="S1665" s="8">
        <v>45.499621792246295</v>
      </c>
      <c r="T1665" s="8">
        <v>2.6297096413170031</v>
      </c>
      <c r="U1665" s="8">
        <v>497.47557389597165</v>
      </c>
      <c r="V1665" s="8">
        <v>0</v>
      </c>
      <c r="W1665" s="8">
        <v>134.41278980995915</v>
      </c>
      <c r="X1665" s="8">
        <v>0</v>
      </c>
      <c r="Y1665" s="8">
        <v>1012926</v>
      </c>
      <c r="Z1665" s="8">
        <v>2000</v>
      </c>
      <c r="AA1665" s="8" t="b">
        <v>1</v>
      </c>
      <c r="AB1665" s="9" t="s">
        <v>154</v>
      </c>
      <c r="AC1665" s="16">
        <f t="shared" si="77"/>
        <v>889130.56229111832</v>
      </c>
      <c r="AD1665" s="16">
        <f t="shared" si="76"/>
        <v>863.05147734107777</v>
      </c>
      <c r="AE1665" s="16" t="str">
        <f>VLOOKUP(AB1665,aircraft!A:B,2,FALSE)</f>
        <v>Passenger</v>
      </c>
      <c r="AF1665" s="16" t="str">
        <f t="shared" si="78"/>
        <v/>
      </c>
    </row>
    <row r="1666" spans="1:32" x14ac:dyDescent="0.25">
      <c r="A1666" s="8">
        <v>0</v>
      </c>
      <c r="B1666" s="8">
        <v>0</v>
      </c>
      <c r="C1666" s="8">
        <v>0</v>
      </c>
      <c r="D1666" s="8">
        <v>0</v>
      </c>
      <c r="E1666" s="8">
        <v>0</v>
      </c>
      <c r="F1666" s="8">
        <v>40467.462038767044</v>
      </c>
      <c r="G1666" s="8">
        <v>2007.2752722782357</v>
      </c>
      <c r="H1666" s="8">
        <v>573.30516145308297</v>
      </c>
      <c r="I1666" s="8">
        <v>10454.531218159042</v>
      </c>
      <c r="J1666" s="8">
        <v>0</v>
      </c>
      <c r="K1666" s="8">
        <v>9132.8852768548822</v>
      </c>
      <c r="L1666" s="8">
        <v>0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19.070026110347126</v>
      </c>
      <c r="S1666" s="8">
        <v>5.5940490134520022</v>
      </c>
      <c r="T1666" s="8">
        <v>5.7322502468416976E-2</v>
      </c>
      <c r="U1666" s="8">
        <v>29.113297801981858</v>
      </c>
      <c r="V1666" s="8">
        <v>0</v>
      </c>
      <c r="W1666" s="8">
        <v>3.3791675002965968</v>
      </c>
      <c r="X1666" s="8">
        <v>0</v>
      </c>
      <c r="Y1666" s="8">
        <v>137548</v>
      </c>
      <c r="Z1666" s="8">
        <v>2000</v>
      </c>
      <c r="AA1666" s="8" t="b">
        <v>1</v>
      </c>
      <c r="AB1666" s="9" t="s">
        <v>215</v>
      </c>
      <c r="AC1666" s="16">
        <f t="shared" si="77"/>
        <v>62635.458967512292</v>
      </c>
      <c r="AD1666" s="16">
        <f t="shared" ref="AD1666:AD1729" si="79">SUM(M1666:U1666,W1666:X1666)</f>
        <v>57.213862928546</v>
      </c>
      <c r="AE1666" s="16" t="str">
        <f>VLOOKUP(AB1666,aircraft!A:B,2,FALSE)</f>
        <v>Passenger</v>
      </c>
      <c r="AF1666" s="16" t="str">
        <f t="shared" si="78"/>
        <v/>
      </c>
    </row>
    <row r="1667" spans="1:32" x14ac:dyDescent="0.25">
      <c r="A1667" s="8">
        <v>0</v>
      </c>
      <c r="B1667" s="8">
        <v>0</v>
      </c>
      <c r="C1667" s="8">
        <v>0</v>
      </c>
      <c r="D1667" s="8">
        <v>0</v>
      </c>
      <c r="E1667" s="8">
        <v>0</v>
      </c>
      <c r="F1667" s="8">
        <v>32321.36038227618</v>
      </c>
      <c r="G1667" s="8">
        <v>1112.5842144145877</v>
      </c>
      <c r="H1667" s="8">
        <v>1981.3383279786028</v>
      </c>
      <c r="I1667" s="8">
        <v>13235.698609042454</v>
      </c>
      <c r="J1667" s="8">
        <v>0</v>
      </c>
      <c r="K1667" s="8">
        <v>5349.0319376669268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10.934283541473752</v>
      </c>
      <c r="S1667" s="8">
        <v>2.0688693511253353</v>
      </c>
      <c r="T1667" s="8">
        <v>0.1980252029962524</v>
      </c>
      <c r="U1667" s="8">
        <v>24.611507757425809</v>
      </c>
      <c r="V1667" s="8">
        <v>0</v>
      </c>
      <c r="W1667" s="8">
        <v>1.9791417863991003</v>
      </c>
      <c r="X1667" s="8">
        <v>0</v>
      </c>
      <c r="Y1667" s="8">
        <v>90400</v>
      </c>
      <c r="Z1667" s="8">
        <v>2000</v>
      </c>
      <c r="AA1667" s="8" t="b">
        <v>1</v>
      </c>
      <c r="AB1667" s="9" t="s">
        <v>212</v>
      </c>
      <c r="AC1667" s="16">
        <f t="shared" ref="AC1667:AC1730" si="80">SUM(A1667:L1667)</f>
        <v>54000.013471378748</v>
      </c>
      <c r="AD1667" s="16">
        <f t="shared" si="79"/>
        <v>39.791827639420248</v>
      </c>
      <c r="AE1667" s="16" t="str">
        <f>VLOOKUP(AB1667,aircraft!A:B,2,FALSE)</f>
        <v>Passenger</v>
      </c>
      <c r="AF1667" s="16" t="str">
        <f t="shared" ref="AF1667:AF1730" si="81">IF(AA1667,"",SUMIFS(AC:AC,Z:Z,Z1667,AB:AB,AB1667)/Y1667)</f>
        <v/>
      </c>
    </row>
    <row r="1668" spans="1:32" x14ac:dyDescent="0.25">
      <c r="A1668" s="8">
        <v>0</v>
      </c>
      <c r="B1668" s="8">
        <v>0</v>
      </c>
      <c r="C1668" s="8">
        <v>0</v>
      </c>
      <c r="D1668" s="8">
        <v>0</v>
      </c>
      <c r="E1668" s="8">
        <v>0</v>
      </c>
      <c r="F1668" s="8">
        <v>2047.4166037813607</v>
      </c>
      <c r="G1668" s="8">
        <v>86.4078074243034</v>
      </c>
      <c r="H1668" s="8">
        <v>268.92245596945281</v>
      </c>
      <c r="I1668" s="8">
        <v>1317.0632106963963</v>
      </c>
      <c r="J1668" s="8">
        <v>0</v>
      </c>
      <c r="K1668" s="8">
        <v>430.33434331269746</v>
      </c>
      <c r="L1668" s="8">
        <v>0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4.2506629010935457</v>
      </c>
      <c r="S1668" s="8">
        <v>0.95790615314757743</v>
      </c>
      <c r="T1668" s="8">
        <v>0.18671385822453318</v>
      </c>
      <c r="U1668" s="8">
        <v>13.648214140805148</v>
      </c>
      <c r="V1668" s="8">
        <v>0</v>
      </c>
      <c r="W1668" s="8">
        <v>0.1204936193458194</v>
      </c>
      <c r="X1668" s="8">
        <v>0</v>
      </c>
      <c r="Y1668" s="8">
        <v>566</v>
      </c>
      <c r="Z1668" s="8">
        <v>2000</v>
      </c>
      <c r="AA1668" s="8" t="b">
        <v>1</v>
      </c>
      <c r="AB1668" s="9" t="s">
        <v>73</v>
      </c>
      <c r="AC1668" s="16">
        <f t="shared" si="80"/>
        <v>4150.1444211842099</v>
      </c>
      <c r="AD1668" s="16">
        <f t="shared" si="79"/>
        <v>19.163990672616624</v>
      </c>
      <c r="AE1668" s="16" t="str">
        <f>VLOOKUP(AB1668,aircraft!A:B,2,FALSE)</f>
        <v>Passenger</v>
      </c>
      <c r="AF1668" s="16" t="str">
        <f t="shared" si="81"/>
        <v/>
      </c>
    </row>
    <row r="1669" spans="1:32" x14ac:dyDescent="0.25">
      <c r="A1669" s="8">
        <v>0</v>
      </c>
      <c r="B1669" s="8">
        <v>0</v>
      </c>
      <c r="C1669" s="8">
        <v>0</v>
      </c>
      <c r="D1669" s="8">
        <v>0</v>
      </c>
      <c r="E1669" s="8">
        <v>0</v>
      </c>
      <c r="F1669" s="8">
        <v>678.63989147550774</v>
      </c>
      <c r="G1669" s="8">
        <v>28.161297690719756</v>
      </c>
      <c r="H1669" s="8">
        <v>89.031860882639876</v>
      </c>
      <c r="I1669" s="8">
        <v>451.95040882633657</v>
      </c>
      <c r="J1669" s="8">
        <v>0</v>
      </c>
      <c r="K1669" s="8">
        <v>157.18235015795472</v>
      </c>
      <c r="L1669" s="8">
        <v>0</v>
      </c>
      <c r="M1669" s="8">
        <v>0</v>
      </c>
      <c r="N1669" s="8">
        <v>0</v>
      </c>
      <c r="O1669" s="8">
        <v>0</v>
      </c>
      <c r="P1669" s="8">
        <v>0</v>
      </c>
      <c r="Q1669" s="8">
        <v>0</v>
      </c>
      <c r="R1669" s="8">
        <v>0.5294583411800251</v>
      </c>
      <c r="S1669" s="8">
        <v>0.10650100329211513</v>
      </c>
      <c r="T1669" s="8">
        <v>2.6856989229614339E-2</v>
      </c>
      <c r="U1669" s="8">
        <v>1.7091958086202899</v>
      </c>
      <c r="V1669" s="8">
        <v>0</v>
      </c>
      <c r="W1669" s="8">
        <v>4.4011059219718714E-2</v>
      </c>
      <c r="X1669" s="8">
        <v>0</v>
      </c>
      <c r="Y1669" s="8">
        <v>243</v>
      </c>
      <c r="Z1669" s="8">
        <v>2000</v>
      </c>
      <c r="AA1669" s="8" t="b">
        <v>1</v>
      </c>
      <c r="AB1669" s="9" t="s">
        <v>75</v>
      </c>
      <c r="AC1669" s="16">
        <f t="shared" si="80"/>
        <v>1404.9658090331586</v>
      </c>
      <c r="AD1669" s="16">
        <f t="shared" si="79"/>
        <v>2.4160232015417633</v>
      </c>
      <c r="AE1669" s="16" t="str">
        <f>VLOOKUP(AB1669,aircraft!A:B,2,FALSE)</f>
        <v>Freighter (combi)</v>
      </c>
      <c r="AF1669" s="16" t="str">
        <f t="shared" si="81"/>
        <v/>
      </c>
    </row>
    <row r="1670" spans="1:32" x14ac:dyDescent="0.25">
      <c r="A1670" s="8">
        <v>0</v>
      </c>
      <c r="B1670" s="8">
        <v>0</v>
      </c>
      <c r="C1670" s="8">
        <v>0</v>
      </c>
      <c r="D1670" s="8">
        <v>0</v>
      </c>
      <c r="E1670" s="8">
        <v>0</v>
      </c>
      <c r="F1670" s="8">
        <v>679.17505339111312</v>
      </c>
      <c r="G1670" s="8">
        <v>12.668382531736423</v>
      </c>
      <c r="H1670" s="8">
        <v>82.480437433719629</v>
      </c>
      <c r="I1670" s="8">
        <v>278.77181860044288</v>
      </c>
      <c r="J1670" s="8">
        <v>0</v>
      </c>
      <c r="K1670" s="8">
        <v>115.96964299678802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0.24883730314036612</v>
      </c>
      <c r="S1670" s="8">
        <v>1.9635992013358788E-2</v>
      </c>
      <c r="T1670" s="8">
        <v>1.48464789631401E-2</v>
      </c>
      <c r="U1670" s="8">
        <v>0.43209629878752159</v>
      </c>
      <c r="V1670" s="8">
        <v>0</v>
      </c>
      <c r="W1670" s="8">
        <v>3.247150090638197E-2</v>
      </c>
      <c r="X1670" s="8">
        <v>0</v>
      </c>
      <c r="Y1670" s="8">
        <v>235</v>
      </c>
      <c r="Z1670" s="8">
        <v>2000</v>
      </c>
      <c r="AA1670" s="8" t="b">
        <v>1</v>
      </c>
      <c r="AB1670" s="9" t="s">
        <v>76</v>
      </c>
      <c r="AC1670" s="16">
        <f t="shared" si="80"/>
        <v>1169.0653349538002</v>
      </c>
      <c r="AD1670" s="16">
        <f t="shared" si="79"/>
        <v>0.74788757381076854</v>
      </c>
      <c r="AE1670" s="16" t="str">
        <f>VLOOKUP(AB1670,aircraft!A:B,2,FALSE)</f>
        <v>Passenger</v>
      </c>
      <c r="AF1670" s="16" t="str">
        <f t="shared" si="81"/>
        <v/>
      </c>
    </row>
    <row r="1671" spans="1:32" x14ac:dyDescent="0.25">
      <c r="A1671" s="8">
        <v>0</v>
      </c>
      <c r="B1671" s="8">
        <v>0</v>
      </c>
      <c r="C1671" s="8">
        <v>0</v>
      </c>
      <c r="D1671" s="8">
        <v>0</v>
      </c>
      <c r="E1671" s="8">
        <v>0</v>
      </c>
      <c r="F1671" s="8">
        <v>26163.314295992386</v>
      </c>
      <c r="G1671" s="8">
        <v>1618.4351023583763</v>
      </c>
      <c r="H1671" s="8">
        <v>935.42603656245137</v>
      </c>
      <c r="I1671" s="8">
        <v>15514.379877528232</v>
      </c>
      <c r="J1671" s="8">
        <v>0</v>
      </c>
      <c r="K1671" s="8">
        <v>6366.2171114968733</v>
      </c>
      <c r="L1671" s="8">
        <v>0</v>
      </c>
      <c r="M1671" s="8">
        <v>0</v>
      </c>
      <c r="N1671" s="8">
        <v>0</v>
      </c>
      <c r="O1671" s="8">
        <v>0</v>
      </c>
      <c r="P1671" s="8">
        <v>0</v>
      </c>
      <c r="Q1671" s="8">
        <v>0</v>
      </c>
      <c r="R1671" s="8">
        <v>12.051307298018571</v>
      </c>
      <c r="S1671" s="8">
        <v>3.7422653289675871</v>
      </c>
      <c r="T1671" s="8">
        <v>0.15809234205254652</v>
      </c>
      <c r="U1671" s="8">
        <v>35.87349646056434</v>
      </c>
      <c r="V1671" s="8">
        <v>0</v>
      </c>
      <c r="W1671" s="8">
        <v>9.5493257502513345</v>
      </c>
      <c r="X1671" s="8">
        <v>0</v>
      </c>
      <c r="Y1671" s="8">
        <v>8748</v>
      </c>
      <c r="Z1671" s="8">
        <v>2000</v>
      </c>
      <c r="AA1671" s="8" t="b">
        <v>1</v>
      </c>
      <c r="AB1671" s="9" t="s">
        <v>77</v>
      </c>
      <c r="AC1671" s="16">
        <f t="shared" si="80"/>
        <v>50597.772423938317</v>
      </c>
      <c r="AD1671" s="16">
        <f t="shared" si="79"/>
        <v>61.374487179854377</v>
      </c>
      <c r="AE1671" s="16" t="str">
        <f>VLOOKUP(AB1671,aircraft!A:B,2,FALSE)</f>
        <v>Passenger</v>
      </c>
      <c r="AF1671" s="16" t="str">
        <f t="shared" si="81"/>
        <v/>
      </c>
    </row>
    <row r="1672" spans="1:32" x14ac:dyDescent="0.25">
      <c r="A1672" s="8">
        <v>0</v>
      </c>
      <c r="B1672" s="8">
        <v>0</v>
      </c>
      <c r="C1672" s="8">
        <v>0</v>
      </c>
      <c r="D1672" s="8">
        <v>0</v>
      </c>
      <c r="E1672" s="8">
        <v>0</v>
      </c>
      <c r="F1672" s="8">
        <v>3262128.1227927161</v>
      </c>
      <c r="G1672" s="8">
        <v>169665.80296508453</v>
      </c>
      <c r="H1672" s="8">
        <v>2701.1980977173248</v>
      </c>
      <c r="I1672" s="8">
        <v>1366932.5143522779</v>
      </c>
      <c r="J1672" s="8">
        <v>0</v>
      </c>
      <c r="K1672" s="8">
        <v>582867.13745297701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688.10180471063586</v>
      </c>
      <c r="S1672" s="8">
        <v>102.58517509454619</v>
      </c>
      <c r="T1672" s="8">
        <v>0.35144560202119679</v>
      </c>
      <c r="U1672" s="8">
        <v>826.08310126788717</v>
      </c>
      <c r="V1672" s="8">
        <v>0</v>
      </c>
      <c r="W1672" s="8">
        <v>250.63287761646922</v>
      </c>
      <c r="X1672" s="8">
        <v>0</v>
      </c>
      <c r="Y1672" s="8">
        <v>5688126</v>
      </c>
      <c r="Z1672" s="8">
        <v>2000</v>
      </c>
      <c r="AA1672" s="8" t="b">
        <v>1</v>
      </c>
      <c r="AB1672" s="9" t="s">
        <v>78</v>
      </c>
      <c r="AC1672" s="16">
        <f t="shared" si="80"/>
        <v>5384294.7756607728</v>
      </c>
      <c r="AD1672" s="16">
        <f t="shared" si="79"/>
        <v>1867.7544042915597</v>
      </c>
      <c r="AE1672" s="16" t="str">
        <f>VLOOKUP(AB1672,aircraft!A:B,2,FALSE)</f>
        <v>Passenger</v>
      </c>
      <c r="AF1672" s="16" t="str">
        <f t="shared" si="81"/>
        <v/>
      </c>
    </row>
    <row r="1673" spans="1:32" x14ac:dyDescent="0.25">
      <c r="A1673" s="8">
        <v>0</v>
      </c>
      <c r="B1673" s="8">
        <v>0</v>
      </c>
      <c r="C1673" s="8">
        <v>0</v>
      </c>
      <c r="D1673" s="8">
        <v>0</v>
      </c>
      <c r="E1673" s="8">
        <v>0</v>
      </c>
      <c r="F1673" s="8">
        <v>283.80484013335081</v>
      </c>
      <c r="G1673" s="8">
        <v>16.665563295963864</v>
      </c>
      <c r="H1673" s="8">
        <v>0.17645474513753415</v>
      </c>
      <c r="I1673" s="8">
        <v>125.06469423853372</v>
      </c>
      <c r="J1673" s="8">
        <v>0</v>
      </c>
      <c r="K1673" s="8">
        <v>30.385598646069184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1.7683085130009546E-2</v>
      </c>
      <c r="S1673" s="8">
        <v>2.3331789237518172E-3</v>
      </c>
      <c r="T1673" s="8">
        <v>8.8227376759342407E-6</v>
      </c>
      <c r="U1673" s="8">
        <v>1.7509057661044148E-2</v>
      </c>
      <c r="V1673" s="8">
        <v>0</v>
      </c>
      <c r="W1673" s="8">
        <v>1.3065807861534839E-2</v>
      </c>
      <c r="X1673" s="8">
        <v>0</v>
      </c>
      <c r="Y1673" s="8">
        <v>86</v>
      </c>
      <c r="Z1673" s="8">
        <v>2000</v>
      </c>
      <c r="AA1673" s="8" t="b">
        <v>1</v>
      </c>
      <c r="AB1673" s="9" t="s">
        <v>221</v>
      </c>
      <c r="AC1673" s="16">
        <f t="shared" si="80"/>
        <v>456.09715105905514</v>
      </c>
      <c r="AD1673" s="16">
        <f t="shared" si="79"/>
        <v>5.0599952314016289E-2</v>
      </c>
      <c r="AE1673" s="16" t="str">
        <f>VLOOKUP(AB1673,aircraft!A:B,2,FALSE)</f>
        <v>Passenger</v>
      </c>
      <c r="AF1673" s="16" t="str">
        <f t="shared" si="81"/>
        <v/>
      </c>
    </row>
    <row r="1674" spans="1:32" x14ac:dyDescent="0.25">
      <c r="A1674" s="8">
        <v>0</v>
      </c>
      <c r="B1674" s="8">
        <v>0</v>
      </c>
      <c r="C1674" s="8">
        <v>0</v>
      </c>
      <c r="D1674" s="8">
        <v>0</v>
      </c>
      <c r="E1674" s="8">
        <v>0</v>
      </c>
      <c r="F1674" s="8">
        <v>31769.645063207168</v>
      </c>
      <c r="G1674" s="8">
        <v>1229.1694121633059</v>
      </c>
      <c r="H1674" s="8">
        <v>2546.1628679823871</v>
      </c>
      <c r="I1674" s="8">
        <v>13101.471887231795</v>
      </c>
      <c r="J1674" s="8">
        <v>0</v>
      </c>
      <c r="K1674" s="8">
        <v>3702.5865413311103</v>
      </c>
      <c r="L1674" s="8">
        <v>0</v>
      </c>
      <c r="M1674" s="8">
        <v>0</v>
      </c>
      <c r="N1674" s="8">
        <v>0</v>
      </c>
      <c r="O1674" s="8">
        <v>0</v>
      </c>
      <c r="P1674" s="8">
        <v>0</v>
      </c>
      <c r="Q1674" s="8">
        <v>0</v>
      </c>
      <c r="R1674" s="8">
        <v>25.022114099053212</v>
      </c>
      <c r="S1674" s="8">
        <v>5.8091203031399301</v>
      </c>
      <c r="T1674" s="8">
        <v>0.63922283386688628</v>
      </c>
      <c r="U1674" s="8">
        <v>62.425372656888037</v>
      </c>
      <c r="V1674" s="8">
        <v>0</v>
      </c>
      <c r="W1674" s="8">
        <v>1.5921122668417598</v>
      </c>
      <c r="X1674" s="8">
        <v>0</v>
      </c>
      <c r="Y1674" s="8">
        <v>24648</v>
      </c>
      <c r="Z1674" s="8">
        <v>2000</v>
      </c>
      <c r="AA1674" s="8" t="b">
        <v>1</v>
      </c>
      <c r="AB1674" s="9" t="s">
        <v>80</v>
      </c>
      <c r="AC1674" s="16">
        <f t="shared" si="80"/>
        <v>52349.035771915769</v>
      </c>
      <c r="AD1674" s="16">
        <f t="shared" si="79"/>
        <v>95.487942159789824</v>
      </c>
      <c r="AE1674" s="16" t="str">
        <f>VLOOKUP(AB1674,aircraft!A:B,2,FALSE)</f>
        <v>Passenger</v>
      </c>
      <c r="AF1674" s="16" t="str">
        <f t="shared" si="81"/>
        <v/>
      </c>
    </row>
    <row r="1675" spans="1:32" x14ac:dyDescent="0.25">
      <c r="A1675" s="8">
        <v>0</v>
      </c>
      <c r="B1675" s="8">
        <v>0</v>
      </c>
      <c r="C1675" s="8">
        <v>0</v>
      </c>
      <c r="D1675" s="8">
        <v>0</v>
      </c>
      <c r="E1675" s="8">
        <v>0</v>
      </c>
      <c r="F1675" s="8">
        <v>59880.780432431384</v>
      </c>
      <c r="G1675" s="8">
        <v>2787.7556016543394</v>
      </c>
      <c r="H1675" s="8">
        <v>3869.3481362648008</v>
      </c>
      <c r="I1675" s="8">
        <v>29883.469782502587</v>
      </c>
      <c r="J1675" s="8">
        <v>0</v>
      </c>
      <c r="K1675" s="8">
        <v>8413.4605662838676</v>
      </c>
      <c r="L1675" s="8">
        <v>0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26.959972073500754</v>
      </c>
      <c r="S1675" s="8">
        <v>3.8778120148781974</v>
      </c>
      <c r="T1675" s="8">
        <v>1.2036677291106557</v>
      </c>
      <c r="U1675" s="8">
        <v>41.121424259175406</v>
      </c>
      <c r="V1675" s="8">
        <v>0</v>
      </c>
      <c r="W1675" s="8">
        <v>3.6177881663649889</v>
      </c>
      <c r="X1675" s="8">
        <v>0</v>
      </c>
      <c r="Y1675" s="8">
        <v>70000</v>
      </c>
      <c r="Z1675" s="8">
        <v>2000</v>
      </c>
      <c r="AA1675" s="8" t="b">
        <v>1</v>
      </c>
      <c r="AB1675" s="9" t="s">
        <v>145</v>
      </c>
      <c r="AC1675" s="16">
        <f t="shared" si="80"/>
        <v>104834.81451913697</v>
      </c>
      <c r="AD1675" s="16">
        <f t="shared" si="79"/>
        <v>76.780664243030003</v>
      </c>
      <c r="AE1675" s="16" t="str">
        <f>VLOOKUP(AB1675,aircraft!A:B,2,FALSE)</f>
        <v>Passenger</v>
      </c>
      <c r="AF1675" s="16" t="str">
        <f t="shared" si="81"/>
        <v/>
      </c>
    </row>
    <row r="1676" spans="1:32" x14ac:dyDescent="0.25">
      <c r="A1676" s="8">
        <v>0</v>
      </c>
      <c r="B1676" s="8">
        <v>0</v>
      </c>
      <c r="C1676" s="8">
        <v>0</v>
      </c>
      <c r="D1676" s="8">
        <v>0</v>
      </c>
      <c r="E1676" s="8">
        <v>0</v>
      </c>
      <c r="F1676" s="8">
        <v>65949.152351954777</v>
      </c>
      <c r="G1676" s="8">
        <v>2823.7569579850633</v>
      </c>
      <c r="H1676" s="8">
        <v>5148.6652324266433</v>
      </c>
      <c r="I1676" s="8">
        <v>31852.548182245675</v>
      </c>
      <c r="J1676" s="8">
        <v>0</v>
      </c>
      <c r="K1676" s="8">
        <v>8035.641446710556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48.648801858893648</v>
      </c>
      <c r="S1676" s="8">
        <v>11.76147355338637</v>
      </c>
      <c r="T1676" s="8">
        <v>0.80014753965780083</v>
      </c>
      <c r="U1676" s="8">
        <v>137.68727470066895</v>
      </c>
      <c r="V1676" s="8">
        <v>0</v>
      </c>
      <c r="W1676" s="8">
        <v>3.4553259394311189</v>
      </c>
      <c r="X1676" s="8">
        <v>0</v>
      </c>
      <c r="Y1676" s="8">
        <v>53538</v>
      </c>
      <c r="Z1676" s="8">
        <v>2000</v>
      </c>
      <c r="AA1676" s="8" t="b">
        <v>1</v>
      </c>
      <c r="AB1676" s="9" t="s">
        <v>81</v>
      </c>
      <c r="AC1676" s="16">
        <f t="shared" si="80"/>
        <v>113809.76417132272</v>
      </c>
      <c r="AD1676" s="16">
        <f t="shared" si="79"/>
        <v>202.35302359203789</v>
      </c>
      <c r="AE1676" s="16" t="str">
        <f>VLOOKUP(AB1676,aircraft!A:B,2,FALSE)</f>
        <v>Passenger (not used as freighter)</v>
      </c>
      <c r="AF1676" s="16" t="str">
        <f t="shared" si="81"/>
        <v/>
      </c>
    </row>
    <row r="1677" spans="1:32" x14ac:dyDescent="0.25">
      <c r="A1677" s="8">
        <v>0</v>
      </c>
      <c r="B1677" s="8">
        <v>0</v>
      </c>
      <c r="C1677" s="8">
        <v>0</v>
      </c>
      <c r="D1677" s="8">
        <v>0</v>
      </c>
      <c r="E1677" s="8">
        <v>0</v>
      </c>
      <c r="F1677" s="8">
        <v>452.96334443122669</v>
      </c>
      <c r="G1677" s="8">
        <v>26.641090608870837</v>
      </c>
      <c r="H1677" s="8">
        <v>20.046321792898048</v>
      </c>
      <c r="I1677" s="8">
        <v>268.47528848713279</v>
      </c>
      <c r="J1677" s="8">
        <v>0</v>
      </c>
      <c r="K1677" s="8">
        <v>109.84320314563047</v>
      </c>
      <c r="L1677" s="8">
        <v>0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0.11883829294141063</v>
      </c>
      <c r="S1677" s="8">
        <v>3.5359413292101328E-2</v>
      </c>
      <c r="T1677" s="8">
        <v>2.0007153065844325E-3</v>
      </c>
      <c r="U1677" s="8">
        <v>0.35633408645709425</v>
      </c>
      <c r="V1677" s="8">
        <v>0</v>
      </c>
      <c r="W1677" s="8">
        <v>2.1968641672580533E-2</v>
      </c>
      <c r="X1677" s="8">
        <v>0</v>
      </c>
      <c r="Y1677" s="8">
        <v>525</v>
      </c>
      <c r="Z1677" s="8">
        <v>2000</v>
      </c>
      <c r="AA1677" s="8" t="b">
        <v>1</v>
      </c>
      <c r="AB1677" s="9" t="s">
        <v>203</v>
      </c>
      <c r="AC1677" s="16">
        <f t="shared" si="80"/>
        <v>877.96924846575882</v>
      </c>
      <c r="AD1677" s="16">
        <f t="shared" si="79"/>
        <v>0.53450114966977114</v>
      </c>
      <c r="AE1677" s="16" t="str">
        <f>VLOOKUP(AB1677,aircraft!A:B,2,FALSE)</f>
        <v>Passenger</v>
      </c>
      <c r="AF1677" s="16" t="str">
        <f t="shared" si="81"/>
        <v/>
      </c>
    </row>
    <row r="1678" spans="1:32" x14ac:dyDescent="0.25">
      <c r="A1678" s="8">
        <v>0</v>
      </c>
      <c r="B1678" s="8">
        <v>0</v>
      </c>
      <c r="C1678" s="8">
        <v>0</v>
      </c>
      <c r="D1678" s="8">
        <v>0</v>
      </c>
      <c r="E1678" s="8">
        <v>0</v>
      </c>
      <c r="F1678" s="8">
        <v>38438.429960673391</v>
      </c>
      <c r="G1678" s="8">
        <v>2460.0820359620952</v>
      </c>
      <c r="H1678" s="8">
        <v>0</v>
      </c>
      <c r="I1678" s="8">
        <v>4354.8533075696259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371593</v>
      </c>
      <c r="Z1678" s="8">
        <v>2000</v>
      </c>
      <c r="AA1678" s="8" t="b">
        <v>1</v>
      </c>
      <c r="AB1678" s="9" t="s">
        <v>222</v>
      </c>
      <c r="AC1678" s="16">
        <f t="shared" si="80"/>
        <v>45253.365304205108</v>
      </c>
      <c r="AD1678" s="16">
        <f t="shared" si="79"/>
        <v>0</v>
      </c>
      <c r="AE1678" s="16" t="str">
        <f>VLOOKUP(AB1678,aircraft!A:B,2,FALSE)</f>
        <v>Passenger</v>
      </c>
      <c r="AF1678" s="16" t="str">
        <f t="shared" si="81"/>
        <v/>
      </c>
    </row>
    <row r="1679" spans="1:32" x14ac:dyDescent="0.25">
      <c r="A1679" s="8">
        <v>0</v>
      </c>
      <c r="B1679" s="8">
        <v>0</v>
      </c>
      <c r="C1679" s="8">
        <v>0</v>
      </c>
      <c r="D1679" s="8">
        <v>0</v>
      </c>
      <c r="E1679" s="8">
        <v>0</v>
      </c>
      <c r="F1679" s="8">
        <v>78.973151257313944</v>
      </c>
      <c r="G1679" s="8">
        <v>4.2506983897315935</v>
      </c>
      <c r="H1679" s="8">
        <v>0</v>
      </c>
      <c r="I1679" s="8">
        <v>7.1524368607157109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0.20837568420925531</v>
      </c>
      <c r="S1679" s="8">
        <v>4.5062738031146132E-2</v>
      </c>
      <c r="T1679" s="8">
        <v>0</v>
      </c>
      <c r="U1679" s="8">
        <v>7.5824807828601834E-2</v>
      </c>
      <c r="V1679" s="8">
        <v>0</v>
      </c>
      <c r="W1679" s="8">
        <v>0</v>
      </c>
      <c r="X1679" s="8">
        <v>0</v>
      </c>
      <c r="Y1679" s="8">
        <v>301</v>
      </c>
      <c r="Z1679" s="8">
        <v>2000</v>
      </c>
      <c r="AA1679" s="8" t="b">
        <v>1</v>
      </c>
      <c r="AB1679" s="9" t="s">
        <v>223</v>
      </c>
      <c r="AC1679" s="16">
        <f t="shared" si="80"/>
        <v>90.37628650776125</v>
      </c>
      <c r="AD1679" s="16">
        <f t="shared" si="79"/>
        <v>0.32926323006900332</v>
      </c>
      <c r="AE1679" s="16" t="str">
        <f>VLOOKUP(AB1679,aircraft!A:B,2,FALSE)</f>
        <v>Passenger</v>
      </c>
      <c r="AF1679" s="16" t="str">
        <f t="shared" si="81"/>
        <v/>
      </c>
    </row>
    <row r="1680" spans="1:32" x14ac:dyDescent="0.25">
      <c r="A1680" s="8">
        <v>0</v>
      </c>
      <c r="B1680" s="8">
        <v>0</v>
      </c>
      <c r="C1680" s="8">
        <v>0</v>
      </c>
      <c r="D1680" s="8">
        <v>0</v>
      </c>
      <c r="E1680" s="8">
        <v>0</v>
      </c>
      <c r="F1680" s="8">
        <v>300.46991031953092</v>
      </c>
      <c r="G1680" s="8">
        <v>19.411457581332304</v>
      </c>
      <c r="H1680" s="8">
        <v>0</v>
      </c>
      <c r="I1680" s="8">
        <v>92.200670444064315</v>
      </c>
      <c r="J1680" s="8">
        <v>0</v>
      </c>
      <c r="K1680" s="8">
        <v>114.03074473321976</v>
      </c>
      <c r="L1680" s="8">
        <v>0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0.23493942269807488</v>
      </c>
      <c r="S1680" s="8">
        <v>9.0474523356131403E-2</v>
      </c>
      <c r="T1680" s="8">
        <v>0</v>
      </c>
      <c r="U1680" s="8">
        <v>0.42973649333601105</v>
      </c>
      <c r="V1680" s="8">
        <v>0</v>
      </c>
      <c r="W1680" s="8">
        <v>5.587506558196198E-2</v>
      </c>
      <c r="X1680" s="8">
        <v>0</v>
      </c>
      <c r="Y1680" s="8">
        <v>1853</v>
      </c>
      <c r="Z1680" s="8">
        <v>2000</v>
      </c>
      <c r="AA1680" s="8" t="b">
        <v>1</v>
      </c>
      <c r="AB1680" s="9" t="s">
        <v>217</v>
      </c>
      <c r="AC1680" s="16">
        <f t="shared" si="80"/>
        <v>526.11278307814723</v>
      </c>
      <c r="AD1680" s="16">
        <f t="shared" si="79"/>
        <v>0.81102550497217929</v>
      </c>
      <c r="AE1680" s="16" t="str">
        <f>VLOOKUP(AB1680,aircraft!A:B,2,FALSE)</f>
        <v>Passenger</v>
      </c>
      <c r="AF1680" s="16" t="str">
        <f t="shared" si="81"/>
        <v/>
      </c>
    </row>
    <row r="1681" spans="1:32" x14ac:dyDescent="0.25">
      <c r="A1681" s="8">
        <v>0</v>
      </c>
      <c r="B1681" s="8">
        <v>0</v>
      </c>
      <c r="C1681" s="8">
        <v>0</v>
      </c>
      <c r="D1681" s="8">
        <v>0</v>
      </c>
      <c r="E1681" s="8">
        <v>0</v>
      </c>
      <c r="F1681" s="8">
        <v>243.97706823551425</v>
      </c>
      <c r="G1681" s="8">
        <v>17.109090367977132</v>
      </c>
      <c r="H1681" s="8">
        <v>0</v>
      </c>
      <c r="I1681" s="8">
        <v>133.66401211957108</v>
      </c>
      <c r="J1681" s="8">
        <v>0</v>
      </c>
      <c r="K1681" s="8">
        <v>110.03781895920474</v>
      </c>
      <c r="L1681" s="8">
        <v>0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0.18838805514500764</v>
      </c>
      <c r="S1681" s="8">
        <v>7.7645498539065369E-2</v>
      </c>
      <c r="T1681" s="8">
        <v>0</v>
      </c>
      <c r="U1681" s="8">
        <v>0.60785081698870658</v>
      </c>
      <c r="V1681" s="8">
        <v>0</v>
      </c>
      <c r="W1681" s="8">
        <v>5.3918531929489921E-2</v>
      </c>
      <c r="X1681" s="8">
        <v>0</v>
      </c>
      <c r="Y1681" s="8">
        <v>1339</v>
      </c>
      <c r="Z1681" s="8">
        <v>2000</v>
      </c>
      <c r="AA1681" s="8" t="b">
        <v>1</v>
      </c>
      <c r="AB1681" s="9" t="s">
        <v>155</v>
      </c>
      <c r="AC1681" s="16">
        <f t="shared" si="80"/>
        <v>504.78798968226727</v>
      </c>
      <c r="AD1681" s="16">
        <f t="shared" si="79"/>
        <v>0.9278029026022695</v>
      </c>
      <c r="AE1681" s="16" t="str">
        <f>VLOOKUP(AB1681,aircraft!A:B,2,FALSE)</f>
        <v>Passenger</v>
      </c>
      <c r="AF1681" s="16" t="str">
        <f t="shared" si="81"/>
        <v/>
      </c>
    </row>
    <row r="1682" spans="1:32" x14ac:dyDescent="0.25">
      <c r="A1682" s="8">
        <v>0</v>
      </c>
      <c r="B1682" s="8">
        <v>0</v>
      </c>
      <c r="C1682" s="8">
        <v>0</v>
      </c>
      <c r="D1682" s="8">
        <v>0</v>
      </c>
      <c r="E1682" s="8">
        <v>0</v>
      </c>
      <c r="F1682" s="8">
        <v>52.823505037035147</v>
      </c>
      <c r="G1682" s="8">
        <v>0.97104247219635509</v>
      </c>
      <c r="H1682" s="8">
        <v>6.2642578728049987</v>
      </c>
      <c r="I1682" s="8">
        <v>14.497282889633304</v>
      </c>
      <c r="J1682" s="8">
        <v>0</v>
      </c>
      <c r="K1682" s="8">
        <v>19.315672293305397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7.9056338973736207E-2</v>
      </c>
      <c r="S1682" s="8">
        <v>5.6708882617617536E-3</v>
      </c>
      <c r="T1682" s="8">
        <v>5.1993338802926864E-3</v>
      </c>
      <c r="U1682" s="8">
        <v>8.4664135421706643E-2</v>
      </c>
      <c r="V1682" s="8">
        <v>0</v>
      </c>
      <c r="W1682" s="8">
        <v>1.1009932718239749E-2</v>
      </c>
      <c r="X1682" s="8">
        <v>0</v>
      </c>
      <c r="Y1682" s="8">
        <v>237</v>
      </c>
      <c r="Z1682" s="8">
        <v>2000</v>
      </c>
      <c r="AA1682" s="8" t="b">
        <v>1</v>
      </c>
      <c r="AB1682" s="9" t="s">
        <v>224</v>
      </c>
      <c r="AC1682" s="16">
        <f t="shared" si="80"/>
        <v>93.871760564975204</v>
      </c>
      <c r="AD1682" s="16">
        <f t="shared" si="79"/>
        <v>0.18560062925573703</v>
      </c>
      <c r="AE1682" s="16" t="str">
        <f>VLOOKUP(AB1682,aircraft!A:B,2,FALSE)</f>
        <v>Passenger</v>
      </c>
      <c r="AF1682" s="16" t="str">
        <f t="shared" si="81"/>
        <v/>
      </c>
    </row>
    <row r="1683" spans="1:32" x14ac:dyDescent="0.25">
      <c r="A1683" s="8">
        <v>0</v>
      </c>
      <c r="B1683" s="8">
        <v>0</v>
      </c>
      <c r="C1683" s="8">
        <v>0</v>
      </c>
      <c r="D1683" s="8">
        <v>0</v>
      </c>
      <c r="E1683" s="8">
        <v>0</v>
      </c>
      <c r="F1683" s="8">
        <v>223.74852359119899</v>
      </c>
      <c r="G1683" s="8">
        <v>12.293749095746614</v>
      </c>
      <c r="H1683" s="8">
        <v>0</v>
      </c>
      <c r="I1683" s="8">
        <v>43.120690437910213</v>
      </c>
      <c r="J1683" s="8">
        <v>0</v>
      </c>
      <c r="K1683" s="8">
        <v>93.410340752237971</v>
      </c>
      <c r="L1683" s="8">
        <v>0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0.55221435143315045</v>
      </c>
      <c r="S1683" s="8">
        <v>0.11113549080700667</v>
      </c>
      <c r="T1683" s="8">
        <v>0</v>
      </c>
      <c r="U1683" s="8">
        <v>0.38981103798613936</v>
      </c>
      <c r="V1683" s="8">
        <v>0</v>
      </c>
      <c r="W1683" s="8">
        <v>4.5771067511446398E-2</v>
      </c>
      <c r="X1683" s="8">
        <v>0</v>
      </c>
      <c r="Y1683" s="8">
        <v>1383</v>
      </c>
      <c r="Z1683" s="8">
        <v>2000</v>
      </c>
      <c r="AA1683" s="8" t="b">
        <v>1</v>
      </c>
      <c r="AB1683" s="9" t="s">
        <v>148</v>
      </c>
      <c r="AC1683" s="16">
        <f t="shared" si="80"/>
        <v>372.57330387709379</v>
      </c>
      <c r="AD1683" s="16">
        <f t="shared" si="79"/>
        <v>1.0989319477377428</v>
      </c>
      <c r="AE1683" s="16" t="str">
        <f>VLOOKUP(AB1683,aircraft!A:B,2,FALSE)</f>
        <v>Passenger</v>
      </c>
      <c r="AF1683" s="16" t="str">
        <f t="shared" si="81"/>
        <v/>
      </c>
    </row>
    <row r="1684" spans="1:32" x14ac:dyDescent="0.25">
      <c r="A1684" s="8">
        <v>0</v>
      </c>
      <c r="B1684" s="8">
        <v>0</v>
      </c>
      <c r="C1684" s="8">
        <v>0</v>
      </c>
      <c r="D1684" s="8">
        <v>0</v>
      </c>
      <c r="E1684" s="8">
        <v>0</v>
      </c>
      <c r="F1684" s="8">
        <v>372.38527224126324</v>
      </c>
      <c r="G1684" s="8">
        <v>27.3469998476548</v>
      </c>
      <c r="H1684" s="8">
        <v>0</v>
      </c>
      <c r="I1684" s="8">
        <v>158.45646440083522</v>
      </c>
      <c r="J1684" s="8">
        <v>0</v>
      </c>
      <c r="K1684" s="8">
        <v>116.9238369175373</v>
      </c>
      <c r="L1684" s="8">
        <v>0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1.479961523716784</v>
      </c>
      <c r="S1684" s="8">
        <v>0.49224597606767961</v>
      </c>
      <c r="T1684" s="8">
        <v>0</v>
      </c>
      <c r="U1684" s="8">
        <v>2.8522162364333981</v>
      </c>
      <c r="V1684" s="8">
        <v>0</v>
      </c>
      <c r="W1684" s="8">
        <v>6.6646584083262531E-2</v>
      </c>
      <c r="X1684" s="8">
        <v>0</v>
      </c>
      <c r="Y1684" s="8">
        <v>2458</v>
      </c>
      <c r="Z1684" s="8">
        <v>2000</v>
      </c>
      <c r="AA1684" s="8" t="b">
        <v>1</v>
      </c>
      <c r="AB1684" s="9" t="s">
        <v>208</v>
      </c>
      <c r="AC1684" s="16">
        <f t="shared" si="80"/>
        <v>675.11257340729048</v>
      </c>
      <c r="AD1684" s="16">
        <f t="shared" si="79"/>
        <v>4.8910703203011234</v>
      </c>
      <c r="AE1684" s="16" t="str">
        <f>VLOOKUP(AB1684,aircraft!A:B,2,FALSE)</f>
        <v>Passenger</v>
      </c>
      <c r="AF1684" s="16" t="str">
        <f t="shared" si="81"/>
        <v/>
      </c>
    </row>
    <row r="1685" spans="1:32" x14ac:dyDescent="0.25">
      <c r="A1685" s="8">
        <v>0</v>
      </c>
      <c r="B1685" s="8">
        <v>0</v>
      </c>
      <c r="C1685" s="8">
        <v>0</v>
      </c>
      <c r="D1685" s="8">
        <v>0</v>
      </c>
      <c r="E1685" s="8">
        <v>0</v>
      </c>
      <c r="F1685" s="8">
        <v>223.74852359119899</v>
      </c>
      <c r="G1685" s="8">
        <v>12.713698685926225</v>
      </c>
      <c r="H1685" s="8">
        <v>0</v>
      </c>
      <c r="I1685" s="8">
        <v>93.222899819115241</v>
      </c>
      <c r="J1685" s="8">
        <v>0</v>
      </c>
      <c r="K1685" s="8">
        <v>113.4704407104</v>
      </c>
      <c r="L1685" s="8">
        <v>0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0.55221435143315045</v>
      </c>
      <c r="S1685" s="8">
        <v>0.11493183506743734</v>
      </c>
      <c r="T1685" s="8">
        <v>0</v>
      </c>
      <c r="U1685" s="8">
        <v>0.84273500664124179</v>
      </c>
      <c r="V1685" s="8">
        <v>0</v>
      </c>
      <c r="W1685" s="8">
        <v>5.5600516607524117E-2</v>
      </c>
      <c r="X1685" s="8">
        <v>0</v>
      </c>
      <c r="Y1685" s="8">
        <v>1279</v>
      </c>
      <c r="Z1685" s="8">
        <v>2000</v>
      </c>
      <c r="AA1685" s="8" t="b">
        <v>1</v>
      </c>
      <c r="AB1685" s="9" t="s">
        <v>169</v>
      </c>
      <c r="AC1685" s="16">
        <f t="shared" si="80"/>
        <v>443.15556280664043</v>
      </c>
      <c r="AD1685" s="16">
        <f t="shared" si="79"/>
        <v>1.5654817097493539</v>
      </c>
      <c r="AE1685" s="16" t="str">
        <f>VLOOKUP(AB1685,aircraft!A:B,2,FALSE)</f>
        <v>Passenger</v>
      </c>
      <c r="AF1685" s="16" t="str">
        <f t="shared" si="81"/>
        <v/>
      </c>
    </row>
    <row r="1686" spans="1:32" x14ac:dyDescent="0.25">
      <c r="A1686" s="8">
        <v>0</v>
      </c>
      <c r="B1686" s="8">
        <v>0</v>
      </c>
      <c r="C1686" s="8">
        <v>0</v>
      </c>
      <c r="D1686" s="8">
        <v>0</v>
      </c>
      <c r="E1686" s="8">
        <v>0</v>
      </c>
      <c r="F1686" s="8">
        <v>12063.721716309492</v>
      </c>
      <c r="G1686" s="8">
        <v>944.85259548186048</v>
      </c>
      <c r="H1686" s="8">
        <v>0</v>
      </c>
      <c r="I1686" s="8">
        <v>1346.8242737950125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110294</v>
      </c>
      <c r="Z1686" s="8">
        <v>2000</v>
      </c>
      <c r="AA1686" s="8" t="b">
        <v>1</v>
      </c>
      <c r="AB1686" s="9" t="s">
        <v>95</v>
      </c>
      <c r="AC1686" s="16">
        <f t="shared" si="80"/>
        <v>14355.398585586365</v>
      </c>
      <c r="AD1686" s="16">
        <f t="shared" si="79"/>
        <v>0</v>
      </c>
      <c r="AE1686" s="16" t="str">
        <f>VLOOKUP(AB1686,aircraft!A:B,2,FALSE)</f>
        <v>Passenger</v>
      </c>
      <c r="AF1686" s="16" t="str">
        <f t="shared" si="81"/>
        <v/>
      </c>
    </row>
    <row r="1687" spans="1:32" x14ac:dyDescent="0.25">
      <c r="A1687" s="8">
        <v>0</v>
      </c>
      <c r="B1687" s="8">
        <v>0</v>
      </c>
      <c r="C1687" s="8">
        <v>0</v>
      </c>
      <c r="D1687" s="8">
        <v>0</v>
      </c>
      <c r="E1687" s="8">
        <v>0</v>
      </c>
      <c r="F1687" s="8">
        <v>77389.169049397155</v>
      </c>
      <c r="G1687" s="8">
        <v>6061.2602775519354</v>
      </c>
      <c r="H1687" s="8">
        <v>0</v>
      </c>
      <c r="I1687" s="8">
        <v>36094.095501674179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630927</v>
      </c>
      <c r="Z1687" s="8">
        <v>2000</v>
      </c>
      <c r="AA1687" s="8" t="b">
        <v>1</v>
      </c>
      <c r="AB1687" s="9" t="s">
        <v>178</v>
      </c>
      <c r="AC1687" s="16">
        <f t="shared" si="80"/>
        <v>119544.52482862327</v>
      </c>
      <c r="AD1687" s="16">
        <f t="shared" si="79"/>
        <v>0</v>
      </c>
      <c r="AE1687" s="16" t="str">
        <f>VLOOKUP(AB1687,aircraft!A:B,2,FALSE)</f>
        <v>Passenger</v>
      </c>
      <c r="AF1687" s="16" t="str">
        <f t="shared" si="81"/>
        <v/>
      </c>
    </row>
    <row r="1688" spans="1:32" x14ac:dyDescent="0.25">
      <c r="A1688" s="8">
        <v>0</v>
      </c>
      <c r="B1688" s="8">
        <v>0</v>
      </c>
      <c r="C1688" s="8">
        <v>0</v>
      </c>
      <c r="D1688" s="8">
        <v>0</v>
      </c>
      <c r="E1688" s="8">
        <v>0</v>
      </c>
      <c r="F1688" s="8">
        <v>490.7314078471943</v>
      </c>
      <c r="G1688" s="8">
        <v>29.175896622310056</v>
      </c>
      <c r="H1688" s="8">
        <v>0</v>
      </c>
      <c r="I1688" s="8">
        <v>133.67653506468113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1859</v>
      </c>
      <c r="Z1688" s="8">
        <v>2000</v>
      </c>
      <c r="AA1688" s="8" t="b">
        <v>1</v>
      </c>
      <c r="AB1688" s="9" t="s">
        <v>98</v>
      </c>
      <c r="AC1688" s="16">
        <f t="shared" si="80"/>
        <v>653.58383953418547</v>
      </c>
      <c r="AD1688" s="16">
        <f t="shared" si="79"/>
        <v>0</v>
      </c>
      <c r="AE1688" s="16" t="str">
        <f>VLOOKUP(AB1688,aircraft!A:B,2,FALSE)</f>
        <v>Passenger</v>
      </c>
      <c r="AF1688" s="16" t="str">
        <f t="shared" si="81"/>
        <v/>
      </c>
    </row>
    <row r="1689" spans="1:32" x14ac:dyDescent="0.25">
      <c r="A1689" s="8">
        <v>0</v>
      </c>
      <c r="B1689" s="8">
        <v>0</v>
      </c>
      <c r="C1689" s="8">
        <v>0</v>
      </c>
      <c r="D1689" s="8">
        <v>0</v>
      </c>
      <c r="E1689" s="8">
        <v>0</v>
      </c>
      <c r="F1689" s="8">
        <v>141017.1629329503</v>
      </c>
      <c r="G1689" s="8">
        <v>10531.548790494851</v>
      </c>
      <c r="H1689" s="8">
        <v>0</v>
      </c>
      <c r="I1689" s="8">
        <v>17042.078452236176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17.463799558074697</v>
      </c>
      <c r="S1689" s="8">
        <v>8.677333404912277</v>
      </c>
      <c r="T1689" s="8">
        <v>0</v>
      </c>
      <c r="U1689" s="8">
        <v>14.041600108826545</v>
      </c>
      <c r="V1689" s="8">
        <v>0</v>
      </c>
      <c r="W1689" s="8">
        <v>0</v>
      </c>
      <c r="X1689" s="8">
        <v>0</v>
      </c>
      <c r="Y1689" s="8">
        <v>1829774</v>
      </c>
      <c r="Z1689" s="8">
        <v>2000</v>
      </c>
      <c r="AA1689" s="8" t="b">
        <v>1</v>
      </c>
      <c r="AB1689" s="9" t="s">
        <v>195</v>
      </c>
      <c r="AC1689" s="16">
        <f t="shared" si="80"/>
        <v>168590.79017568132</v>
      </c>
      <c r="AD1689" s="16">
        <f t="shared" si="79"/>
        <v>40.182733071813516</v>
      </c>
      <c r="AE1689" s="16" t="str">
        <f>VLOOKUP(AB1689,aircraft!A:B,2,FALSE)</f>
        <v>Passenger</v>
      </c>
      <c r="AF1689" s="16" t="str">
        <f t="shared" si="81"/>
        <v/>
      </c>
    </row>
    <row r="1690" spans="1:32" x14ac:dyDescent="0.25">
      <c r="A1690" s="8">
        <v>0</v>
      </c>
      <c r="B1690" s="8">
        <v>0</v>
      </c>
      <c r="C1690" s="8">
        <v>0</v>
      </c>
      <c r="D1690" s="8">
        <v>0</v>
      </c>
      <c r="E1690" s="8">
        <v>0</v>
      </c>
      <c r="F1690" s="8">
        <v>51.312263321358543</v>
      </c>
      <c r="G1690" s="8">
        <v>3.754898086227898</v>
      </c>
      <c r="H1690" s="8">
        <v>0</v>
      </c>
      <c r="I1690" s="8">
        <v>15.686802876552262</v>
      </c>
      <c r="J1690" s="8">
        <v>0</v>
      </c>
      <c r="K1690" s="8">
        <v>19.315672293305397</v>
      </c>
      <c r="L1690" s="8">
        <v>0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3.2959543018046766E-2</v>
      </c>
      <c r="S1690" s="8">
        <v>1.6371356171274703E-2</v>
      </c>
      <c r="T1690" s="8">
        <v>0</v>
      </c>
      <c r="U1690" s="8">
        <v>6.8394462694619892E-2</v>
      </c>
      <c r="V1690" s="8">
        <v>0</v>
      </c>
      <c r="W1690" s="8">
        <v>1.1009932718239749E-2</v>
      </c>
      <c r="X1690" s="8">
        <v>0</v>
      </c>
      <c r="Y1690" s="8">
        <v>492</v>
      </c>
      <c r="Z1690" s="8">
        <v>2000</v>
      </c>
      <c r="AA1690" s="8" t="b">
        <v>1</v>
      </c>
      <c r="AB1690" s="9" t="s">
        <v>225</v>
      </c>
      <c r="AC1690" s="16">
        <f t="shared" si="80"/>
        <v>90.069636577444101</v>
      </c>
      <c r="AD1690" s="16">
        <f t="shared" si="79"/>
        <v>0.12873529460218111</v>
      </c>
      <c r="AE1690" s="16" t="str">
        <f>VLOOKUP(AB1690,aircraft!A:B,2,FALSE)</f>
        <v>Passenger</v>
      </c>
      <c r="AF1690" s="16" t="str">
        <f t="shared" si="81"/>
        <v/>
      </c>
    </row>
    <row r="1691" spans="1:32" x14ac:dyDescent="0.25">
      <c r="A1691" s="8">
        <v>0</v>
      </c>
      <c r="B1691" s="8">
        <v>0</v>
      </c>
      <c r="C1691" s="8">
        <v>0</v>
      </c>
      <c r="D1691" s="8">
        <v>0</v>
      </c>
      <c r="E1691" s="8">
        <v>0</v>
      </c>
      <c r="F1691" s="8">
        <v>48.115532943395166</v>
      </c>
      <c r="G1691" s="8">
        <v>2.8407771109403299</v>
      </c>
      <c r="H1691" s="8">
        <v>0</v>
      </c>
      <c r="I1691" s="8">
        <v>13.838415992681377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0.38952798048392895</v>
      </c>
      <c r="S1691" s="8">
        <v>0.12614089334863066</v>
      </c>
      <c r="T1691" s="8">
        <v>0</v>
      </c>
      <c r="U1691" s="8">
        <v>0.61447628155135192</v>
      </c>
      <c r="V1691" s="8">
        <v>0</v>
      </c>
      <c r="W1691" s="8">
        <v>0</v>
      </c>
      <c r="X1691" s="8">
        <v>0</v>
      </c>
      <c r="Y1691" s="8">
        <v>509</v>
      </c>
      <c r="Z1691" s="8">
        <v>2000</v>
      </c>
      <c r="AA1691" s="8" t="b">
        <v>1</v>
      </c>
      <c r="AB1691" s="9" t="s">
        <v>100</v>
      </c>
      <c r="AC1691" s="16">
        <f t="shared" si="80"/>
        <v>64.794726047016866</v>
      </c>
      <c r="AD1691" s="16">
        <f t="shared" si="79"/>
        <v>1.1301451553839117</v>
      </c>
      <c r="AE1691" s="16" t="str">
        <f>VLOOKUP(AB1691,aircraft!A:B,2,FALSE)</f>
        <v>Passenger (not used as freighter)</v>
      </c>
      <c r="AF1691" s="16" t="str">
        <f t="shared" si="81"/>
        <v/>
      </c>
    </row>
    <row r="1692" spans="1:32" x14ac:dyDescent="0.25">
      <c r="A1692" s="8">
        <v>0</v>
      </c>
      <c r="B1692" s="8">
        <v>0</v>
      </c>
      <c r="C1692" s="8">
        <v>0</v>
      </c>
      <c r="D1692" s="8">
        <v>0</v>
      </c>
      <c r="E1692" s="8">
        <v>0</v>
      </c>
      <c r="F1692" s="8">
        <v>2519.4786719477793</v>
      </c>
      <c r="G1692" s="8">
        <v>159.94787362772115</v>
      </c>
      <c r="H1692" s="8">
        <v>6.1297540864050388</v>
      </c>
      <c r="I1692" s="8">
        <v>851.79657587661495</v>
      </c>
      <c r="J1692" s="8">
        <v>0</v>
      </c>
      <c r="K1692" s="8">
        <v>711.66093403319928</v>
      </c>
      <c r="L1692" s="8">
        <v>0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2.5947614383230935</v>
      </c>
      <c r="S1692" s="8">
        <v>0.53890050123119382</v>
      </c>
      <c r="T1692" s="8">
        <v>3.9298919798279033E-3</v>
      </c>
      <c r="U1692" s="8">
        <v>2.8796214589868816</v>
      </c>
      <c r="V1692" s="8">
        <v>0</v>
      </c>
      <c r="W1692" s="8">
        <v>0.43411316138263789</v>
      </c>
      <c r="X1692" s="8">
        <v>0</v>
      </c>
      <c r="Y1692" s="8">
        <v>12742</v>
      </c>
      <c r="Z1692" s="8">
        <v>2000</v>
      </c>
      <c r="AA1692" s="8" t="b">
        <v>1</v>
      </c>
      <c r="AB1692" s="9" t="s">
        <v>210</v>
      </c>
      <c r="AC1692" s="16">
        <f t="shared" si="80"/>
        <v>4249.0138095717193</v>
      </c>
      <c r="AD1692" s="16">
        <f t="shared" si="79"/>
        <v>6.4513264519036353</v>
      </c>
      <c r="AE1692" s="16" t="str">
        <f>VLOOKUP(AB1692,aircraft!A:B,2,FALSE)</f>
        <v>Passenger</v>
      </c>
      <c r="AF1692" s="16" t="str">
        <f t="shared" si="81"/>
        <v/>
      </c>
    </row>
    <row r="1693" spans="1:32" x14ac:dyDescent="0.25">
      <c r="A1693" s="8">
        <v>0</v>
      </c>
      <c r="B1693" s="8">
        <v>0</v>
      </c>
      <c r="C1693" s="8">
        <v>0</v>
      </c>
      <c r="D1693" s="8">
        <v>0</v>
      </c>
      <c r="E1693" s="8">
        <v>0</v>
      </c>
      <c r="F1693" s="8">
        <v>55526.476525427766</v>
      </c>
      <c r="G1693" s="8">
        <v>3567.6007666604346</v>
      </c>
      <c r="H1693" s="8">
        <v>23.865274389088153</v>
      </c>
      <c r="I1693" s="8">
        <v>25686.063684457735</v>
      </c>
      <c r="J1693" s="8">
        <v>0</v>
      </c>
      <c r="K1693" s="8">
        <v>13538.360791776195</v>
      </c>
      <c r="L1693" s="8">
        <v>0</v>
      </c>
      <c r="M1693" s="8">
        <v>0</v>
      </c>
      <c r="N1693" s="8">
        <v>0</v>
      </c>
      <c r="O1693" s="8">
        <v>0</v>
      </c>
      <c r="P1693" s="8">
        <v>0</v>
      </c>
      <c r="Q1693" s="8">
        <v>0</v>
      </c>
      <c r="R1693" s="8">
        <v>15.997462507916447</v>
      </c>
      <c r="S1693" s="8">
        <v>4.4192538782168755</v>
      </c>
      <c r="T1693" s="8">
        <v>2.0916145541670081E-2</v>
      </c>
      <c r="U1693" s="8">
        <v>31.97259287441592</v>
      </c>
      <c r="V1693" s="8">
        <v>0</v>
      </c>
      <c r="W1693" s="8">
        <v>6.6337968666478817</v>
      </c>
      <c r="X1693" s="8">
        <v>0</v>
      </c>
      <c r="Y1693" s="8">
        <v>144245</v>
      </c>
      <c r="Z1693" s="8">
        <v>2000</v>
      </c>
      <c r="AA1693" s="8" t="b">
        <v>1</v>
      </c>
      <c r="AB1693" s="9" t="s">
        <v>103</v>
      </c>
      <c r="AC1693" s="16">
        <f t="shared" si="80"/>
        <v>98342.367042711223</v>
      </c>
      <c r="AD1693" s="16">
        <f t="shared" si="79"/>
        <v>59.0440222727388</v>
      </c>
      <c r="AE1693" s="16" t="str">
        <f>VLOOKUP(AB1693,aircraft!A:B,2,FALSE)</f>
        <v>Passenger</v>
      </c>
      <c r="AF1693" s="16" t="str">
        <f t="shared" si="81"/>
        <v/>
      </c>
    </row>
    <row r="1694" spans="1:32" x14ac:dyDescent="0.25">
      <c r="A1694" s="8">
        <v>0</v>
      </c>
      <c r="B1694" s="8">
        <v>0</v>
      </c>
      <c r="C1694" s="8">
        <v>0</v>
      </c>
      <c r="D1694" s="8">
        <v>0</v>
      </c>
      <c r="E1694" s="8">
        <v>0</v>
      </c>
      <c r="F1694" s="8">
        <v>5028.7151063752708</v>
      </c>
      <c r="G1694" s="8">
        <v>334.11140989170076</v>
      </c>
      <c r="H1694" s="8">
        <v>0</v>
      </c>
      <c r="I1694" s="8">
        <v>565.28806306934496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  <c r="P1694" s="8">
        <v>0</v>
      </c>
      <c r="Q1694" s="8">
        <v>0</v>
      </c>
      <c r="R1694" s="8">
        <v>2.6477045111693247</v>
      </c>
      <c r="S1694" s="8">
        <v>1.1907730303967989</v>
      </c>
      <c r="T1694" s="8">
        <v>0</v>
      </c>
      <c r="U1694" s="8">
        <v>2.0146865984804578</v>
      </c>
      <c r="V1694" s="8">
        <v>0</v>
      </c>
      <c r="W1694" s="8">
        <v>0</v>
      </c>
      <c r="X1694" s="8">
        <v>0</v>
      </c>
      <c r="Y1694" s="8">
        <v>37851</v>
      </c>
      <c r="Z1694" s="8">
        <v>2000</v>
      </c>
      <c r="AA1694" s="8" t="b">
        <v>1</v>
      </c>
      <c r="AB1694" s="9" t="s">
        <v>104</v>
      </c>
      <c r="AC1694" s="16">
        <f t="shared" si="80"/>
        <v>5928.1145793363166</v>
      </c>
      <c r="AD1694" s="16">
        <f t="shared" si="79"/>
        <v>5.8531641400465819</v>
      </c>
      <c r="AE1694" s="16" t="str">
        <f>VLOOKUP(AB1694,aircraft!A:B,2,FALSE)</f>
        <v>Passenger</v>
      </c>
      <c r="AF1694" s="16" t="str">
        <f t="shared" si="81"/>
        <v/>
      </c>
    </row>
    <row r="1695" spans="1:32" x14ac:dyDescent="0.25">
      <c r="A1695" s="8">
        <v>0</v>
      </c>
      <c r="B1695" s="8">
        <v>0</v>
      </c>
      <c r="C1695" s="8">
        <v>0</v>
      </c>
      <c r="D1695" s="8">
        <v>0</v>
      </c>
      <c r="E1695" s="8">
        <v>0</v>
      </c>
      <c r="F1695" s="8">
        <v>11019.848414668493</v>
      </c>
      <c r="G1695" s="8">
        <v>698.53724407031336</v>
      </c>
      <c r="H1695" s="8">
        <v>0</v>
      </c>
      <c r="I1695" s="8">
        <v>6847.9701190051219</v>
      </c>
      <c r="J1695" s="8">
        <v>0</v>
      </c>
      <c r="K1695" s="8">
        <v>2143.4165782081163</v>
      </c>
      <c r="L1695" s="8">
        <v>0</v>
      </c>
      <c r="M1695" s="8">
        <v>0</v>
      </c>
      <c r="N1695" s="8">
        <v>0</v>
      </c>
      <c r="O1695" s="8">
        <v>0</v>
      </c>
      <c r="P1695" s="8">
        <v>0</v>
      </c>
      <c r="Q1695" s="8">
        <v>0</v>
      </c>
      <c r="R1695" s="8">
        <v>14.121318659289376</v>
      </c>
      <c r="S1695" s="8">
        <v>2.3750266613263391</v>
      </c>
      <c r="T1695" s="8">
        <v>0</v>
      </c>
      <c r="U1695" s="8">
        <v>23.283098713296599</v>
      </c>
      <c r="V1695" s="8">
        <v>0</v>
      </c>
      <c r="W1695" s="8">
        <v>0.77162997985272563</v>
      </c>
      <c r="X1695" s="8">
        <v>0</v>
      </c>
      <c r="Y1695" s="8">
        <v>21905</v>
      </c>
      <c r="Z1695" s="8">
        <v>2000</v>
      </c>
      <c r="AA1695" s="8" t="b">
        <v>1</v>
      </c>
      <c r="AB1695" s="9" t="s">
        <v>201</v>
      </c>
      <c r="AC1695" s="16">
        <f t="shared" si="80"/>
        <v>20709.772355952045</v>
      </c>
      <c r="AD1695" s="16">
        <f t="shared" si="79"/>
        <v>40.551074013765039</v>
      </c>
      <c r="AE1695" s="16" t="str">
        <f>VLOOKUP(AB1695,aircraft!A:B,2,FALSE)</f>
        <v>Passenger</v>
      </c>
      <c r="AF1695" s="16" t="str">
        <f t="shared" si="81"/>
        <v/>
      </c>
    </row>
    <row r="1696" spans="1:32" x14ac:dyDescent="0.25">
      <c r="A1696" s="8">
        <v>0</v>
      </c>
      <c r="B1696" s="8">
        <v>0</v>
      </c>
      <c r="C1696" s="8">
        <v>0</v>
      </c>
      <c r="D1696" s="8">
        <v>0</v>
      </c>
      <c r="E1696" s="8">
        <v>0</v>
      </c>
      <c r="F1696" s="8">
        <v>2824.9087821344056</v>
      </c>
      <c r="G1696" s="8">
        <v>179.52391526839187</v>
      </c>
      <c r="H1696" s="8">
        <v>0</v>
      </c>
      <c r="I1696" s="8">
        <v>1102.0740146748456</v>
      </c>
      <c r="J1696" s="8">
        <v>0</v>
      </c>
      <c r="K1696" s="8">
        <v>0</v>
      </c>
      <c r="L1696" s="8">
        <v>0</v>
      </c>
      <c r="M1696" s="8">
        <v>0</v>
      </c>
      <c r="N1696" s="8">
        <v>0</v>
      </c>
      <c r="O1696" s="8">
        <v>0</v>
      </c>
      <c r="P1696" s="8">
        <v>0</v>
      </c>
      <c r="Q1696" s="8">
        <v>0</v>
      </c>
      <c r="R1696" s="8">
        <v>120.74262105361134</v>
      </c>
      <c r="S1696" s="8">
        <v>50.399430335283732</v>
      </c>
      <c r="T1696" s="8">
        <v>0</v>
      </c>
      <c r="U1696" s="8">
        <v>309.3955612760119</v>
      </c>
      <c r="V1696" s="8">
        <v>0</v>
      </c>
      <c r="W1696" s="8">
        <v>0</v>
      </c>
      <c r="X1696" s="8">
        <v>0</v>
      </c>
      <c r="Y1696" s="8">
        <v>23041</v>
      </c>
      <c r="Z1696" s="8">
        <v>2000</v>
      </c>
      <c r="AA1696" s="8" t="b">
        <v>1</v>
      </c>
      <c r="AB1696" s="9" t="s">
        <v>105</v>
      </c>
      <c r="AC1696" s="16">
        <f t="shared" si="80"/>
        <v>4106.506712077643</v>
      </c>
      <c r="AD1696" s="16">
        <f t="shared" si="79"/>
        <v>480.53761266490699</v>
      </c>
      <c r="AE1696" s="16" t="str">
        <f>VLOOKUP(AB1696,aircraft!A:B,2,FALSE)</f>
        <v>Passenger</v>
      </c>
      <c r="AF1696" s="16" t="str">
        <f t="shared" si="81"/>
        <v/>
      </c>
    </row>
    <row r="1697" spans="1:32" x14ac:dyDescent="0.25">
      <c r="A1697" s="8">
        <v>0</v>
      </c>
      <c r="B1697" s="8">
        <v>0</v>
      </c>
      <c r="C1697" s="8">
        <v>0</v>
      </c>
      <c r="D1697" s="8">
        <v>0</v>
      </c>
      <c r="E1697" s="8">
        <v>0</v>
      </c>
      <c r="F1697" s="8">
        <v>23754.914758857503</v>
      </c>
      <c r="G1697" s="8">
        <v>1517.8216907056099</v>
      </c>
      <c r="H1697" s="8">
        <v>0</v>
      </c>
      <c r="I1697" s="8">
        <v>9348.9706583619336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  <c r="P1697" s="8">
        <v>0</v>
      </c>
      <c r="Q1697" s="8">
        <v>0</v>
      </c>
      <c r="R1697" s="8">
        <v>1015.3356770417321</v>
      </c>
      <c r="S1697" s="8">
        <v>426.1123006800226</v>
      </c>
      <c r="T1697" s="8">
        <v>0</v>
      </c>
      <c r="U1697" s="8">
        <v>2624.62410480685</v>
      </c>
      <c r="V1697" s="8">
        <v>0</v>
      </c>
      <c r="W1697" s="8">
        <v>0</v>
      </c>
      <c r="X1697" s="8">
        <v>0</v>
      </c>
      <c r="Y1697" s="8">
        <v>156522</v>
      </c>
      <c r="Z1697" s="8">
        <v>2000</v>
      </c>
      <c r="AA1697" s="8" t="b">
        <v>1</v>
      </c>
      <c r="AB1697" s="9" t="s">
        <v>204</v>
      </c>
      <c r="AC1697" s="16">
        <f t="shared" si="80"/>
        <v>34621.707107925045</v>
      </c>
      <c r="AD1697" s="16">
        <f t="shared" si="79"/>
        <v>4066.0720825286048</v>
      </c>
      <c r="AE1697" s="16" t="str">
        <f>VLOOKUP(AB1697,aircraft!A:B,2,FALSE)</f>
        <v>Passenger</v>
      </c>
      <c r="AF1697" s="16" t="str">
        <f t="shared" si="81"/>
        <v/>
      </c>
    </row>
    <row r="1698" spans="1:32" x14ac:dyDescent="0.25">
      <c r="A1698" s="8">
        <v>0</v>
      </c>
      <c r="B1698" s="8">
        <v>0</v>
      </c>
      <c r="C1698" s="8">
        <v>0</v>
      </c>
      <c r="D1698" s="8">
        <v>0</v>
      </c>
      <c r="E1698" s="8">
        <v>0</v>
      </c>
      <c r="F1698" s="8">
        <v>112.28162644629633</v>
      </c>
      <c r="G1698" s="8">
        <v>7.1596235782149469</v>
      </c>
      <c r="H1698" s="8">
        <v>0</v>
      </c>
      <c r="I1698" s="8">
        <v>63.676628709925126</v>
      </c>
      <c r="J1698" s="8">
        <v>0</v>
      </c>
      <c r="K1698" s="8">
        <v>16.894235744056459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2.3066463917260804E-2</v>
      </c>
      <c r="S1698" s="8">
        <v>8.0187786217743012E-3</v>
      </c>
      <c r="T1698" s="8">
        <v>0</v>
      </c>
      <c r="U1698" s="8">
        <v>7.1317826059943981E-2</v>
      </c>
      <c r="V1698" s="8">
        <v>0</v>
      </c>
      <c r="W1698" s="8">
        <v>1.0305483604996894E-2</v>
      </c>
      <c r="X1698" s="8">
        <v>0</v>
      </c>
      <c r="Y1698" s="8">
        <v>752</v>
      </c>
      <c r="Z1698" s="8">
        <v>2000</v>
      </c>
      <c r="AA1698" s="8" t="b">
        <v>1</v>
      </c>
      <c r="AB1698" s="9" t="s">
        <v>226</v>
      </c>
      <c r="AC1698" s="16">
        <f t="shared" si="80"/>
        <v>200.01211447849286</v>
      </c>
      <c r="AD1698" s="16">
        <f t="shared" si="79"/>
        <v>0.11270855220397598</v>
      </c>
      <c r="AE1698" s="16" t="str">
        <f>VLOOKUP(AB1698,aircraft!A:B,2,FALSE)</f>
        <v>Passenger</v>
      </c>
      <c r="AF1698" s="16" t="str">
        <f t="shared" si="81"/>
        <v/>
      </c>
    </row>
    <row r="1699" spans="1:32" x14ac:dyDescent="0.25">
      <c r="A1699" s="8">
        <v>0</v>
      </c>
      <c r="B1699" s="8">
        <v>0</v>
      </c>
      <c r="C1699" s="8">
        <v>0</v>
      </c>
      <c r="D1699" s="8">
        <v>0</v>
      </c>
      <c r="E1699" s="8">
        <v>0</v>
      </c>
      <c r="F1699" s="8">
        <v>147.26266562265027</v>
      </c>
      <c r="G1699" s="8">
        <v>10.078071244508848</v>
      </c>
      <c r="H1699" s="8">
        <v>0</v>
      </c>
      <c r="I1699" s="8">
        <v>44.568032743778097</v>
      </c>
      <c r="J1699" s="8">
        <v>0</v>
      </c>
      <c r="K1699" s="8">
        <v>19.712569937109947</v>
      </c>
      <c r="L1699" s="8">
        <v>0</v>
      </c>
      <c r="M1699" s="8">
        <v>0</v>
      </c>
      <c r="N1699" s="8">
        <v>0</v>
      </c>
      <c r="O1699" s="8">
        <v>0</v>
      </c>
      <c r="P1699" s="8">
        <v>0</v>
      </c>
      <c r="Q1699" s="8">
        <v>0</v>
      </c>
      <c r="R1699" s="8">
        <v>0.10408740839636837</v>
      </c>
      <c r="S1699" s="8">
        <v>3.7188084482590519E-2</v>
      </c>
      <c r="T1699" s="8">
        <v>0</v>
      </c>
      <c r="U1699" s="8">
        <v>0.16445604785752369</v>
      </c>
      <c r="V1699" s="8">
        <v>0</v>
      </c>
      <c r="W1699" s="8">
        <v>1.2024667429582324E-2</v>
      </c>
      <c r="X1699" s="8">
        <v>0</v>
      </c>
      <c r="Y1699" s="8">
        <v>492</v>
      </c>
      <c r="Z1699" s="8">
        <v>2000</v>
      </c>
      <c r="AA1699" s="8" t="b">
        <v>1</v>
      </c>
      <c r="AB1699" s="9" t="s">
        <v>180</v>
      </c>
      <c r="AC1699" s="16">
        <f t="shared" si="80"/>
        <v>221.62133954804719</v>
      </c>
      <c r="AD1699" s="16">
        <f t="shared" si="79"/>
        <v>0.31775620816606487</v>
      </c>
      <c r="AE1699" s="16" t="str">
        <f>VLOOKUP(AB1699,aircraft!A:B,2,FALSE)</f>
        <v>Passenger</v>
      </c>
      <c r="AF1699" s="16" t="str">
        <f t="shared" si="81"/>
        <v/>
      </c>
    </row>
    <row r="1700" spans="1:32" x14ac:dyDescent="0.25">
      <c r="A1700" s="8">
        <v>0</v>
      </c>
      <c r="B1700" s="8">
        <v>0</v>
      </c>
      <c r="C1700" s="8">
        <v>0</v>
      </c>
      <c r="D1700" s="8">
        <v>0</v>
      </c>
      <c r="E1700" s="8">
        <v>0</v>
      </c>
      <c r="F1700" s="8">
        <v>122.44276016298325</v>
      </c>
      <c r="G1700" s="8">
        <v>8.2812757812346991</v>
      </c>
      <c r="H1700" s="8">
        <v>0</v>
      </c>
      <c r="I1700" s="8">
        <v>38.369599702864555</v>
      </c>
      <c r="J1700" s="8">
        <v>0</v>
      </c>
      <c r="K1700" s="8">
        <v>19.712569937109947</v>
      </c>
      <c r="L1700" s="8">
        <v>0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0.15690354065877085</v>
      </c>
      <c r="S1700" s="8">
        <v>2.8156338029484869E-2</v>
      </c>
      <c r="T1700" s="8">
        <v>0</v>
      </c>
      <c r="U1700" s="8">
        <v>0.13045664071928806</v>
      </c>
      <c r="V1700" s="8">
        <v>0</v>
      </c>
      <c r="W1700" s="8">
        <v>1.2024667429582324E-2</v>
      </c>
      <c r="X1700" s="8">
        <v>0</v>
      </c>
      <c r="Y1700" s="8">
        <v>492</v>
      </c>
      <c r="Z1700" s="8">
        <v>2000</v>
      </c>
      <c r="AA1700" s="8" t="b">
        <v>1</v>
      </c>
      <c r="AB1700" s="9" t="s">
        <v>171</v>
      </c>
      <c r="AC1700" s="16">
        <f t="shared" si="80"/>
        <v>188.80620558419244</v>
      </c>
      <c r="AD1700" s="16">
        <f t="shared" si="79"/>
        <v>0.32754118683712607</v>
      </c>
      <c r="AE1700" s="16" t="str">
        <f>VLOOKUP(AB1700,aircraft!A:B,2,FALSE)</f>
        <v>Passenger</v>
      </c>
      <c r="AF1700" s="16" t="str">
        <f t="shared" si="81"/>
        <v/>
      </c>
    </row>
    <row r="1701" spans="1:32" x14ac:dyDescent="0.25">
      <c r="A1701" s="8">
        <v>0</v>
      </c>
      <c r="B1701" s="8">
        <v>0</v>
      </c>
      <c r="C1701" s="8">
        <v>0</v>
      </c>
      <c r="D1701" s="8">
        <v>0</v>
      </c>
      <c r="E1701" s="8">
        <v>0</v>
      </c>
      <c r="F1701" s="8">
        <v>506.89064741646723</v>
      </c>
      <c r="G1701" s="8">
        <v>23.453069380840503</v>
      </c>
      <c r="H1701" s="8">
        <v>61.203239074945444</v>
      </c>
      <c r="I1701" s="8">
        <v>301.60551140676807</v>
      </c>
      <c r="J1701" s="8">
        <v>0</v>
      </c>
      <c r="K1701" s="8">
        <v>91.277954904628587</v>
      </c>
      <c r="L1701" s="8">
        <v>0</v>
      </c>
      <c r="M1701" s="8">
        <v>0</v>
      </c>
      <c r="N1701" s="8">
        <v>0</v>
      </c>
      <c r="O1701" s="8">
        <v>0</v>
      </c>
      <c r="P1701" s="8">
        <v>0</v>
      </c>
      <c r="Q1701" s="8">
        <v>0</v>
      </c>
      <c r="R1701" s="8">
        <v>0.10842484372741908</v>
      </c>
      <c r="S1701" s="8">
        <v>7.0359211484404575E-3</v>
      </c>
      <c r="T1701" s="8">
        <v>1.2240648396388663E-2</v>
      </c>
      <c r="U1701" s="8">
        <v>9.0481657719678352E-2</v>
      </c>
      <c r="V1701" s="8">
        <v>0</v>
      </c>
      <c r="W1701" s="8">
        <v>3.377284279360606E-2</v>
      </c>
      <c r="X1701" s="8">
        <v>0</v>
      </c>
      <c r="Y1701" s="8">
        <v>66</v>
      </c>
      <c r="Z1701" s="8">
        <v>2000</v>
      </c>
      <c r="AA1701" s="8" t="b">
        <v>1</v>
      </c>
      <c r="AB1701" s="9" t="s">
        <v>111</v>
      </c>
      <c r="AC1701" s="16">
        <f t="shared" si="80"/>
        <v>984.43042218364985</v>
      </c>
      <c r="AD1701" s="16">
        <f t="shared" si="79"/>
        <v>0.25195591378553256</v>
      </c>
      <c r="AE1701" s="16" t="str">
        <f>VLOOKUP(AB1701,aircraft!A:B,2,FALSE)</f>
        <v>Freighter</v>
      </c>
      <c r="AF1701" s="16" t="str">
        <f t="shared" si="81"/>
        <v/>
      </c>
    </row>
    <row r="1702" spans="1:32" x14ac:dyDescent="0.25">
      <c r="A1702" s="8">
        <v>0</v>
      </c>
      <c r="B1702" s="8">
        <v>0</v>
      </c>
      <c r="C1702" s="8">
        <v>0</v>
      </c>
      <c r="D1702" s="8">
        <v>0</v>
      </c>
      <c r="E1702" s="8">
        <v>0</v>
      </c>
      <c r="F1702" s="8">
        <v>1774.1377825966529</v>
      </c>
      <c r="G1702" s="8">
        <v>87.395580268048676</v>
      </c>
      <c r="H1702" s="8">
        <v>212.52167427062986</v>
      </c>
      <c r="I1702" s="8">
        <v>1218.9565396656951</v>
      </c>
      <c r="J1702" s="8">
        <v>0</v>
      </c>
      <c r="K1702" s="8">
        <v>266.10581383193494</v>
      </c>
      <c r="L1702" s="8">
        <v>0</v>
      </c>
      <c r="M1702" s="8">
        <v>0</v>
      </c>
      <c r="N1702" s="8">
        <v>0</v>
      </c>
      <c r="O1702" s="8">
        <v>0</v>
      </c>
      <c r="P1702" s="8">
        <v>0</v>
      </c>
      <c r="Q1702" s="8">
        <v>0</v>
      </c>
      <c r="R1702" s="8">
        <v>26.257971613649502</v>
      </c>
      <c r="S1702" s="8">
        <v>5.9210505162776554</v>
      </c>
      <c r="T1702" s="8">
        <v>1.2666292239701442</v>
      </c>
      <c r="U1702" s="8">
        <v>82.5843049084516</v>
      </c>
      <c r="V1702" s="8">
        <v>0</v>
      </c>
      <c r="W1702" s="8">
        <v>5.3221161421907331E-3</v>
      </c>
      <c r="X1702" s="8">
        <v>0</v>
      </c>
      <c r="Y1702" s="8">
        <v>2065</v>
      </c>
      <c r="Z1702" s="8">
        <v>2000</v>
      </c>
      <c r="AA1702" s="8" t="b">
        <v>1</v>
      </c>
      <c r="AB1702" s="9" t="s">
        <v>112</v>
      </c>
      <c r="AC1702" s="16">
        <f t="shared" si="80"/>
        <v>3559.1173906329614</v>
      </c>
      <c r="AD1702" s="16">
        <f t="shared" si="79"/>
        <v>116.03527837849109</v>
      </c>
      <c r="AE1702" s="16" t="str">
        <f>VLOOKUP(AB1702,aircraft!A:B,2,FALSE)</f>
        <v>Passenger</v>
      </c>
      <c r="AF1702" s="16" t="str">
        <f t="shared" si="81"/>
        <v/>
      </c>
    </row>
    <row r="1703" spans="1:32" x14ac:dyDescent="0.25">
      <c r="A1703" s="8">
        <v>0</v>
      </c>
      <c r="B1703" s="8">
        <v>0</v>
      </c>
      <c r="C1703" s="8">
        <v>0</v>
      </c>
      <c r="D1703" s="8">
        <v>0</v>
      </c>
      <c r="E1703" s="8">
        <v>0</v>
      </c>
      <c r="F1703" s="8">
        <v>542.4116897853612</v>
      </c>
      <c r="G1703" s="8">
        <v>21.564551054331325</v>
      </c>
      <c r="H1703" s="8">
        <v>65.051911745667454</v>
      </c>
      <c r="I1703" s="8">
        <v>301.4147420338341</v>
      </c>
      <c r="J1703" s="8">
        <v>0</v>
      </c>
      <c r="K1703" s="8">
        <v>66.526453457983735</v>
      </c>
      <c r="L1703" s="8">
        <v>0</v>
      </c>
      <c r="M1703" s="8">
        <v>0</v>
      </c>
      <c r="N1703" s="8">
        <v>0</v>
      </c>
      <c r="O1703" s="8">
        <v>0</v>
      </c>
      <c r="P1703" s="8">
        <v>0</v>
      </c>
      <c r="Q1703" s="8">
        <v>0</v>
      </c>
      <c r="R1703" s="8">
        <v>6.2265473058737886</v>
      </c>
      <c r="S1703" s="8">
        <v>1.0911662774365669</v>
      </c>
      <c r="T1703" s="8">
        <v>0.32395853360871618</v>
      </c>
      <c r="U1703" s="8">
        <v>15.2515858642697</v>
      </c>
      <c r="V1703" s="8">
        <v>0</v>
      </c>
      <c r="W1703" s="8">
        <v>1.3305290355476833E-3</v>
      </c>
      <c r="X1703" s="8">
        <v>0</v>
      </c>
      <c r="Y1703" s="8">
        <v>594</v>
      </c>
      <c r="Z1703" s="8">
        <v>2000</v>
      </c>
      <c r="AA1703" s="8" t="b">
        <v>1</v>
      </c>
      <c r="AB1703" s="9" t="s">
        <v>114</v>
      </c>
      <c r="AC1703" s="16">
        <f t="shared" si="80"/>
        <v>996.96934807717776</v>
      </c>
      <c r="AD1703" s="16">
        <f t="shared" si="79"/>
        <v>22.89458851022432</v>
      </c>
      <c r="AE1703" s="16" t="str">
        <f>VLOOKUP(AB1703,aircraft!A:B,2,FALSE)</f>
        <v>Passenger</v>
      </c>
      <c r="AF1703" s="16" t="str">
        <f t="shared" si="81"/>
        <v/>
      </c>
    </row>
    <row r="1704" spans="1:32" x14ac:dyDescent="0.25">
      <c r="A1704" s="8">
        <v>0</v>
      </c>
      <c r="B1704" s="8">
        <v>0</v>
      </c>
      <c r="C1704" s="8">
        <v>0</v>
      </c>
      <c r="D1704" s="8">
        <v>0</v>
      </c>
      <c r="E1704" s="8">
        <v>0</v>
      </c>
      <c r="F1704" s="8">
        <v>72501.741706297384</v>
      </c>
      <c r="G1704" s="8">
        <v>3706.9700357385409</v>
      </c>
      <c r="H1704" s="8">
        <v>4205.676440559625</v>
      </c>
      <c r="I1704" s="8">
        <v>36673.876541699115</v>
      </c>
      <c r="J1704" s="8">
        <v>0</v>
      </c>
      <c r="K1704" s="8">
        <v>0</v>
      </c>
      <c r="L1704" s="8">
        <v>0</v>
      </c>
      <c r="M1704" s="8">
        <v>0</v>
      </c>
      <c r="N1704" s="8">
        <v>0</v>
      </c>
      <c r="O1704" s="8">
        <v>0</v>
      </c>
      <c r="P1704" s="8">
        <v>0</v>
      </c>
      <c r="Q1704" s="8">
        <v>0</v>
      </c>
      <c r="R1704" s="8">
        <v>322.63391465614507</v>
      </c>
      <c r="S1704" s="8">
        <v>65.279743984290931</v>
      </c>
      <c r="T1704" s="8">
        <v>8.2431259212612265</v>
      </c>
      <c r="U1704" s="8">
        <v>645.82698227196249</v>
      </c>
      <c r="V1704" s="8">
        <v>0</v>
      </c>
      <c r="W1704" s="8">
        <v>0</v>
      </c>
      <c r="X1704" s="8">
        <v>0</v>
      </c>
      <c r="Y1704" s="8">
        <v>237794</v>
      </c>
      <c r="Z1704" s="8">
        <v>2000</v>
      </c>
      <c r="AA1704" s="8" t="b">
        <v>1</v>
      </c>
      <c r="AB1704" s="9" t="s">
        <v>115</v>
      </c>
      <c r="AC1704" s="16">
        <f t="shared" si="80"/>
        <v>117088.26472429466</v>
      </c>
      <c r="AD1704" s="16">
        <f t="shared" si="79"/>
        <v>1041.9837668336597</v>
      </c>
      <c r="AE1704" s="16" t="str">
        <f>VLOOKUP(AB1704,aircraft!A:B,2,FALSE)</f>
        <v>Freighter (guess)</v>
      </c>
      <c r="AF1704" s="16" t="str">
        <f t="shared" si="81"/>
        <v/>
      </c>
    </row>
    <row r="1705" spans="1:32" x14ac:dyDescent="0.25">
      <c r="A1705" s="8">
        <v>0</v>
      </c>
      <c r="B1705" s="8">
        <v>0</v>
      </c>
      <c r="C1705" s="8">
        <v>0</v>
      </c>
      <c r="D1705" s="8">
        <v>0</v>
      </c>
      <c r="E1705" s="8">
        <v>0</v>
      </c>
      <c r="F1705" s="8">
        <v>406.93298905415537</v>
      </c>
      <c r="G1705" s="8">
        <v>7.2288708707378264</v>
      </c>
      <c r="H1705" s="8">
        <v>49.626724103093146</v>
      </c>
      <c r="I1705" s="8">
        <v>140.94730073851906</v>
      </c>
      <c r="J1705" s="8">
        <v>0</v>
      </c>
      <c r="K1705" s="8">
        <v>70.002221469235337</v>
      </c>
      <c r="L1705" s="8">
        <v>0</v>
      </c>
      <c r="M1705" s="8">
        <v>0</v>
      </c>
      <c r="N1705" s="8">
        <v>0</v>
      </c>
      <c r="O1705" s="8">
        <v>0</v>
      </c>
      <c r="P1705" s="8">
        <v>0</v>
      </c>
      <c r="Q1705" s="8">
        <v>0</v>
      </c>
      <c r="R1705" s="8">
        <v>1.1047763667567509</v>
      </c>
      <c r="S1705" s="8">
        <v>0.11877034727302313</v>
      </c>
      <c r="T1705" s="8">
        <v>2.952790036621436E-2</v>
      </c>
      <c r="U1705" s="8">
        <v>2.3157641290389388</v>
      </c>
      <c r="V1705" s="8">
        <v>0</v>
      </c>
      <c r="W1705" s="8">
        <v>2.5900821543973877E-2</v>
      </c>
      <c r="X1705" s="8">
        <v>0</v>
      </c>
      <c r="Y1705" s="8">
        <v>235</v>
      </c>
      <c r="Z1705" s="8">
        <v>2000</v>
      </c>
      <c r="AA1705" s="8" t="b">
        <v>1</v>
      </c>
      <c r="AB1705" s="9" t="s">
        <v>116</v>
      </c>
      <c r="AC1705" s="16">
        <f t="shared" si="80"/>
        <v>674.7381062357407</v>
      </c>
      <c r="AD1705" s="16">
        <f t="shared" si="79"/>
        <v>3.5947395649789011</v>
      </c>
      <c r="AE1705" s="16" t="str">
        <f>VLOOKUP(AB1705,aircraft!A:B,2,FALSE)</f>
        <v>Passenger</v>
      </c>
      <c r="AF1705" s="16" t="str">
        <f t="shared" si="81"/>
        <v/>
      </c>
    </row>
    <row r="1706" spans="1:32" x14ac:dyDescent="0.25">
      <c r="A1706" s="8">
        <v>0</v>
      </c>
      <c r="B1706" s="8">
        <v>0</v>
      </c>
      <c r="C1706" s="8">
        <v>0</v>
      </c>
      <c r="D1706" s="8">
        <v>0</v>
      </c>
      <c r="E1706" s="8">
        <v>0</v>
      </c>
      <c r="F1706" s="8">
        <v>34037.1931703261</v>
      </c>
      <c r="G1706" s="8">
        <v>726.65607013183421</v>
      </c>
      <c r="H1706" s="8">
        <v>4218.1110200929643</v>
      </c>
      <c r="I1706" s="8">
        <v>13809.170781038671</v>
      </c>
      <c r="J1706" s="8">
        <v>0</v>
      </c>
      <c r="K1706" s="8">
        <v>4751.4874251942865</v>
      </c>
      <c r="L1706" s="8">
        <v>0</v>
      </c>
      <c r="M1706" s="8">
        <v>0</v>
      </c>
      <c r="N1706" s="8">
        <v>0</v>
      </c>
      <c r="O1706" s="8">
        <v>0</v>
      </c>
      <c r="P1706" s="8">
        <v>0</v>
      </c>
      <c r="Q1706" s="8">
        <v>0</v>
      </c>
      <c r="R1706" s="8">
        <v>33.332616632061132</v>
      </c>
      <c r="S1706" s="8">
        <v>4.5027518872773156</v>
      </c>
      <c r="T1706" s="8">
        <v>1.5505337297461552</v>
      </c>
      <c r="U1706" s="8">
        <v>77.26422724915335</v>
      </c>
      <c r="V1706" s="8">
        <v>0</v>
      </c>
      <c r="W1706" s="8">
        <v>1.7580503201956095</v>
      </c>
      <c r="X1706" s="8">
        <v>0</v>
      </c>
      <c r="Y1706" s="8">
        <v>22833</v>
      </c>
      <c r="Z1706" s="8">
        <v>2000</v>
      </c>
      <c r="AA1706" s="8" t="b">
        <v>1</v>
      </c>
      <c r="AB1706" s="9" t="s">
        <v>117</v>
      </c>
      <c r="AC1706" s="16">
        <f t="shared" si="80"/>
        <v>57542.618466783861</v>
      </c>
      <c r="AD1706" s="16">
        <f t="shared" si="79"/>
        <v>118.40817981843357</v>
      </c>
      <c r="AE1706" s="16" t="str">
        <f>VLOOKUP(AB1706,aircraft!A:B,2,FALSE)</f>
        <v>Passenger</v>
      </c>
      <c r="AF1706" s="16" t="str">
        <f t="shared" si="81"/>
        <v/>
      </c>
    </row>
    <row r="1707" spans="1:32" x14ac:dyDescent="0.25">
      <c r="A1707" s="8">
        <v>0</v>
      </c>
      <c r="B1707" s="8">
        <v>0</v>
      </c>
      <c r="C1707" s="8">
        <v>0</v>
      </c>
      <c r="D1707" s="8">
        <v>0</v>
      </c>
      <c r="E1707" s="8">
        <v>0</v>
      </c>
      <c r="F1707" s="8">
        <v>522.81378043252039</v>
      </c>
      <c r="G1707" s="8">
        <v>21.871093279910092</v>
      </c>
      <c r="H1707" s="8">
        <v>20.187953756281036</v>
      </c>
      <c r="I1707" s="8">
        <v>168.93761972131435</v>
      </c>
      <c r="J1707" s="8">
        <v>0</v>
      </c>
      <c r="K1707" s="8">
        <v>70.002221469235337</v>
      </c>
      <c r="L1707" s="8">
        <v>0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0.45752134884293461</v>
      </c>
      <c r="S1707" s="8">
        <v>0.12155986117725902</v>
      </c>
      <c r="T1707" s="8">
        <v>3.4202637633773281E-3</v>
      </c>
      <c r="U1707" s="8">
        <v>0.93895779868503981</v>
      </c>
      <c r="V1707" s="8">
        <v>0</v>
      </c>
      <c r="W1707" s="8">
        <v>2.5900821543973877E-2</v>
      </c>
      <c r="X1707" s="8">
        <v>0</v>
      </c>
      <c r="Y1707" s="8">
        <v>66</v>
      </c>
      <c r="Z1707" s="8">
        <v>2000</v>
      </c>
      <c r="AA1707" s="8" t="b">
        <v>1</v>
      </c>
      <c r="AB1707" s="9" t="s">
        <v>191</v>
      </c>
      <c r="AC1707" s="16">
        <f t="shared" si="80"/>
        <v>803.81266865926113</v>
      </c>
      <c r="AD1707" s="16">
        <f t="shared" si="79"/>
        <v>1.5473600940125847</v>
      </c>
      <c r="AE1707" s="16" t="str">
        <f>VLOOKUP(AB1707,aircraft!A:B,2,FALSE)</f>
        <v>Passenger</v>
      </c>
      <c r="AF1707" s="16" t="str">
        <f t="shared" si="81"/>
        <v/>
      </c>
    </row>
    <row r="1708" spans="1:32" x14ac:dyDescent="0.25">
      <c r="A1708" s="8">
        <v>0</v>
      </c>
      <c r="B1708" s="8">
        <v>0</v>
      </c>
      <c r="C1708" s="8">
        <v>0</v>
      </c>
      <c r="D1708" s="8">
        <v>0</v>
      </c>
      <c r="E1708" s="8">
        <v>0</v>
      </c>
      <c r="F1708" s="8">
        <v>1167.6060746567427</v>
      </c>
      <c r="G1708" s="8">
        <v>57.696779210802134</v>
      </c>
      <c r="H1708" s="8">
        <v>44.872867402076714</v>
      </c>
      <c r="I1708" s="8">
        <v>429.74588639221656</v>
      </c>
      <c r="J1708" s="8">
        <v>0</v>
      </c>
      <c r="K1708" s="8">
        <v>188.36189702331649</v>
      </c>
      <c r="L1708" s="8">
        <v>0</v>
      </c>
      <c r="M1708" s="8">
        <v>0</v>
      </c>
      <c r="N1708" s="8">
        <v>0</v>
      </c>
      <c r="O1708" s="8">
        <v>0</v>
      </c>
      <c r="P1708" s="8">
        <v>0</v>
      </c>
      <c r="Q1708" s="8">
        <v>0</v>
      </c>
      <c r="R1708" s="8">
        <v>1.4127424715804904</v>
      </c>
      <c r="S1708" s="8">
        <v>0.12296918668556102</v>
      </c>
      <c r="T1708" s="8">
        <v>5.3559098170135183E-2</v>
      </c>
      <c r="U1708" s="8">
        <v>0.90747699701435403</v>
      </c>
      <c r="V1708" s="8">
        <v>0</v>
      </c>
      <c r="W1708" s="8">
        <v>0.19401274012450592</v>
      </c>
      <c r="X1708" s="8">
        <v>0</v>
      </c>
      <c r="Y1708" s="8">
        <v>2339</v>
      </c>
      <c r="Z1708" s="8">
        <v>2000</v>
      </c>
      <c r="AA1708" s="8" t="b">
        <v>1</v>
      </c>
      <c r="AB1708" s="9" t="s">
        <v>121</v>
      </c>
      <c r="AC1708" s="16">
        <f t="shared" si="80"/>
        <v>1888.2835046851546</v>
      </c>
      <c r="AD1708" s="16">
        <f t="shared" si="79"/>
        <v>2.6907604935750467</v>
      </c>
      <c r="AE1708" s="16" t="str">
        <f>VLOOKUP(AB1708,aircraft!A:B,2,FALSE)</f>
        <v>Passenger</v>
      </c>
      <c r="AF1708" s="16" t="str">
        <f t="shared" si="81"/>
        <v/>
      </c>
    </row>
    <row r="1709" spans="1:32" x14ac:dyDescent="0.25">
      <c r="A1709" s="8">
        <v>0</v>
      </c>
      <c r="B1709" s="8">
        <v>0</v>
      </c>
      <c r="C1709" s="8">
        <v>0</v>
      </c>
      <c r="D1709" s="8">
        <v>0</v>
      </c>
      <c r="E1709" s="8">
        <v>0</v>
      </c>
      <c r="F1709" s="8">
        <v>174.75975383896778</v>
      </c>
      <c r="G1709" s="8">
        <v>6.514328036257111</v>
      </c>
      <c r="H1709" s="8">
        <v>0</v>
      </c>
      <c r="I1709" s="8">
        <v>45.099900440327858</v>
      </c>
      <c r="J1709" s="8">
        <v>0</v>
      </c>
      <c r="K1709" s="8">
        <v>0</v>
      </c>
      <c r="L1709" s="8">
        <v>0</v>
      </c>
      <c r="M1709" s="8">
        <v>0</v>
      </c>
      <c r="N1709" s="8">
        <v>0</v>
      </c>
      <c r="O1709" s="8">
        <v>0</v>
      </c>
      <c r="P1709" s="8">
        <v>0</v>
      </c>
      <c r="Q1709" s="8">
        <v>0</v>
      </c>
      <c r="R1709" s="8">
        <v>3.4216823075760194</v>
      </c>
      <c r="S1709" s="8">
        <v>0.4434954564825066</v>
      </c>
      <c r="T1709" s="8">
        <v>0</v>
      </c>
      <c r="U1709" s="8">
        <v>3.0704012481064704</v>
      </c>
      <c r="V1709" s="8">
        <v>0</v>
      </c>
      <c r="W1709" s="8">
        <v>0</v>
      </c>
      <c r="X1709" s="8">
        <v>0</v>
      </c>
      <c r="Y1709" s="8">
        <v>5775</v>
      </c>
      <c r="Z1709" s="8">
        <v>2000</v>
      </c>
      <c r="AA1709" s="8" t="b">
        <v>1</v>
      </c>
      <c r="AB1709" s="9" t="s">
        <v>127</v>
      </c>
      <c r="AC1709" s="16">
        <f t="shared" si="80"/>
        <v>226.37398231555272</v>
      </c>
      <c r="AD1709" s="16">
        <f t="shared" si="79"/>
        <v>6.9355790121649967</v>
      </c>
      <c r="AE1709" s="16" t="str">
        <f>VLOOKUP(AB1709,aircraft!A:B,2,FALSE)</f>
        <v>Passenger</v>
      </c>
      <c r="AF1709" s="16" t="str">
        <f t="shared" si="81"/>
        <v/>
      </c>
    </row>
    <row r="1710" spans="1:32" x14ac:dyDescent="0.25">
      <c r="A1710" s="8">
        <v>0</v>
      </c>
      <c r="B1710" s="8">
        <v>0</v>
      </c>
      <c r="C1710" s="8">
        <v>0</v>
      </c>
      <c r="D1710" s="8">
        <v>0</v>
      </c>
      <c r="E1710" s="8">
        <v>0</v>
      </c>
      <c r="F1710" s="8">
        <v>27145.250731466502</v>
      </c>
      <c r="G1710" s="8">
        <v>1665.4583602577941</v>
      </c>
      <c r="H1710" s="8">
        <v>0</v>
      </c>
      <c r="I1710" s="8">
        <v>8425.4394205425215</v>
      </c>
      <c r="J1710" s="8">
        <v>0</v>
      </c>
      <c r="K1710" s="8">
        <v>0</v>
      </c>
      <c r="L1710" s="8">
        <v>0</v>
      </c>
      <c r="M1710" s="8">
        <v>0</v>
      </c>
      <c r="N1710" s="8">
        <v>0</v>
      </c>
      <c r="O1710" s="8">
        <v>0</v>
      </c>
      <c r="P1710" s="8">
        <v>0</v>
      </c>
      <c r="Q1710" s="8">
        <v>0</v>
      </c>
      <c r="R1710" s="8">
        <v>98.312350899859311</v>
      </c>
      <c r="S1710" s="8">
        <v>17.6827919271207</v>
      </c>
      <c r="T1710" s="8">
        <v>0</v>
      </c>
      <c r="U1710" s="8">
        <v>89.456029477045917</v>
      </c>
      <c r="V1710" s="8">
        <v>0</v>
      </c>
      <c r="W1710" s="8">
        <v>0</v>
      </c>
      <c r="X1710" s="8">
        <v>0</v>
      </c>
      <c r="Y1710" s="8">
        <v>353313</v>
      </c>
      <c r="Z1710" s="8">
        <v>2000</v>
      </c>
      <c r="AA1710" s="8" t="b">
        <v>1</v>
      </c>
      <c r="AB1710" s="9" t="s">
        <v>133</v>
      </c>
      <c r="AC1710" s="16">
        <f t="shared" si="80"/>
        <v>37236.148512266816</v>
      </c>
      <c r="AD1710" s="16">
        <f t="shared" si="79"/>
        <v>205.45117230402593</v>
      </c>
      <c r="AE1710" s="16" t="str">
        <f>VLOOKUP(AB1710,aircraft!A:B,2,FALSE)</f>
        <v>Passenger</v>
      </c>
      <c r="AF1710" s="16" t="str">
        <f t="shared" si="81"/>
        <v/>
      </c>
    </row>
    <row r="1711" spans="1:32" x14ac:dyDescent="0.25">
      <c r="A1711" s="8">
        <v>0</v>
      </c>
      <c r="B1711" s="8">
        <v>0</v>
      </c>
      <c r="C1711" s="8">
        <v>0</v>
      </c>
      <c r="D1711" s="8">
        <v>0</v>
      </c>
      <c r="E1711" s="8">
        <v>0</v>
      </c>
      <c r="F1711" s="8">
        <v>1275.0616229999719</v>
      </c>
      <c r="G1711" s="8">
        <v>75.280593439918746</v>
      </c>
      <c r="H1711" s="8">
        <v>0</v>
      </c>
      <c r="I1711" s="8">
        <v>366.71802380605646</v>
      </c>
      <c r="J1711" s="8">
        <v>0</v>
      </c>
      <c r="K1711" s="8">
        <v>0</v>
      </c>
      <c r="L1711" s="8">
        <v>0</v>
      </c>
      <c r="M1711" s="8">
        <v>0</v>
      </c>
      <c r="N1711" s="8">
        <v>0</v>
      </c>
      <c r="O1711" s="8">
        <v>0</v>
      </c>
      <c r="P1711" s="8">
        <v>0</v>
      </c>
      <c r="Q1711" s="8">
        <v>0</v>
      </c>
      <c r="R1711" s="8">
        <v>10.322491482824118</v>
      </c>
      <c r="S1711" s="8">
        <v>3.3427336737387123</v>
      </c>
      <c r="T1711" s="8">
        <v>0</v>
      </c>
      <c r="U1711" s="8">
        <v>16.283621461110826</v>
      </c>
      <c r="V1711" s="8">
        <v>0</v>
      </c>
      <c r="W1711" s="8">
        <v>0</v>
      </c>
      <c r="X1711" s="8">
        <v>0</v>
      </c>
      <c r="Y1711" s="8">
        <v>18515</v>
      </c>
      <c r="Z1711" s="8">
        <v>2000</v>
      </c>
      <c r="AA1711" s="8" t="b">
        <v>1</v>
      </c>
      <c r="AB1711" s="9" t="s">
        <v>135</v>
      </c>
      <c r="AC1711" s="16">
        <f t="shared" si="80"/>
        <v>1717.0602402459469</v>
      </c>
      <c r="AD1711" s="16">
        <f t="shared" si="79"/>
        <v>29.948846617673656</v>
      </c>
      <c r="AE1711" s="16" t="str">
        <f>VLOOKUP(AB1711,aircraft!A:B,2,FALSE)</f>
        <v>Passenger</v>
      </c>
      <c r="AF1711" s="16" t="str">
        <f t="shared" si="81"/>
        <v/>
      </c>
    </row>
    <row r="1712" spans="1:32" x14ac:dyDescent="0.25">
      <c r="A1712" s="8">
        <v>0</v>
      </c>
      <c r="B1712" s="8">
        <v>0</v>
      </c>
      <c r="C1712" s="8">
        <v>0</v>
      </c>
      <c r="D1712" s="8">
        <v>0</v>
      </c>
      <c r="E1712" s="8">
        <v>0</v>
      </c>
      <c r="F1712" s="8">
        <v>2323.7737726377372</v>
      </c>
      <c r="G1712" s="8">
        <v>122.33257584858831</v>
      </c>
      <c r="H1712" s="8">
        <v>134.79732181280849</v>
      </c>
      <c r="I1712" s="8">
        <v>1179.0793896461066</v>
      </c>
      <c r="J1712" s="8">
        <v>0</v>
      </c>
      <c r="K1712" s="8">
        <v>0</v>
      </c>
      <c r="L1712" s="8">
        <v>0</v>
      </c>
      <c r="M1712" s="8">
        <v>0</v>
      </c>
      <c r="N1712" s="8">
        <v>0</v>
      </c>
      <c r="O1712" s="8">
        <v>0</v>
      </c>
      <c r="P1712" s="8">
        <v>0</v>
      </c>
      <c r="Q1712" s="8">
        <v>0</v>
      </c>
      <c r="R1712" s="8">
        <v>10.340830597953365</v>
      </c>
      <c r="S1712" s="8">
        <v>2.1542767153076472</v>
      </c>
      <c r="T1712" s="8">
        <v>0.26420275388657777</v>
      </c>
      <c r="U1712" s="8">
        <v>20.763588578054712</v>
      </c>
      <c r="V1712" s="8">
        <v>0</v>
      </c>
      <c r="W1712" s="8">
        <v>0</v>
      </c>
      <c r="X1712" s="8">
        <v>0</v>
      </c>
      <c r="Y1712" s="8">
        <v>7635</v>
      </c>
      <c r="Z1712" s="8">
        <v>2000</v>
      </c>
      <c r="AA1712" s="8" t="b">
        <v>1</v>
      </c>
      <c r="AB1712" s="9" t="s">
        <v>136</v>
      </c>
      <c r="AC1712" s="16">
        <f t="shared" si="80"/>
        <v>3759.9830599452407</v>
      </c>
      <c r="AD1712" s="16">
        <f t="shared" si="79"/>
        <v>33.522898645202304</v>
      </c>
      <c r="AE1712" s="16" t="str">
        <f>VLOOKUP(AB1712,aircraft!A:B,2,FALSE)</f>
        <v>Freighter</v>
      </c>
      <c r="AF1712" s="16" t="str">
        <f t="shared" si="81"/>
        <v/>
      </c>
    </row>
    <row r="1713" spans="1:32" x14ac:dyDescent="0.25">
      <c r="A1713" s="8">
        <v>18725.707522601359</v>
      </c>
      <c r="B1713" s="8">
        <v>9607.0078237408779</v>
      </c>
      <c r="C1713" s="8">
        <v>11180.708175731477</v>
      </c>
      <c r="D1713" s="8">
        <v>9402.048133388138</v>
      </c>
      <c r="E1713" s="8">
        <v>21233.891805195643</v>
      </c>
      <c r="F1713" s="8">
        <v>0</v>
      </c>
      <c r="G1713" s="8">
        <v>0</v>
      </c>
      <c r="H1713" s="8">
        <v>0</v>
      </c>
      <c r="I1713" s="8">
        <v>0</v>
      </c>
      <c r="J1713" s="8">
        <v>77120.508682022089</v>
      </c>
      <c r="K1713" s="8">
        <v>0</v>
      </c>
      <c r="L1713" s="8">
        <v>12195.5397597874</v>
      </c>
      <c r="M1713" s="8">
        <v>161.17317362037124</v>
      </c>
      <c r="N1713" s="8">
        <v>82.931519102668261</v>
      </c>
      <c r="O1713" s="8">
        <v>0.86448278387068545</v>
      </c>
      <c r="P1713" s="8">
        <v>0.72690456103926526</v>
      </c>
      <c r="Q1713" s="8">
        <v>1.9820375255465148</v>
      </c>
      <c r="R1713" s="8">
        <v>0</v>
      </c>
      <c r="S1713" s="8">
        <v>0</v>
      </c>
      <c r="T1713" s="8">
        <v>0</v>
      </c>
      <c r="U1713" s="8">
        <v>0</v>
      </c>
      <c r="V1713" s="8">
        <v>0</v>
      </c>
      <c r="W1713" s="8">
        <v>0</v>
      </c>
      <c r="X1713" s="8">
        <v>5.2440822748017322</v>
      </c>
      <c r="Y1713" s="8">
        <v>20146</v>
      </c>
      <c r="Z1713" s="8">
        <v>2000</v>
      </c>
      <c r="AA1713" s="8" t="b">
        <v>0</v>
      </c>
      <c r="AB1713" s="9" t="s">
        <v>44</v>
      </c>
      <c r="AC1713" s="16">
        <f t="shared" si="80"/>
        <v>159465.41190246699</v>
      </c>
      <c r="AD1713" s="16">
        <f t="shared" si="79"/>
        <v>252.92219986829772</v>
      </c>
      <c r="AE1713" s="16" t="str">
        <f>VLOOKUP(AB1713,aircraft!A:B,2,FALSE)</f>
        <v>Passenger</v>
      </c>
      <c r="AF1713" s="16">
        <f t="shared" si="81"/>
        <v>10.053690622567508</v>
      </c>
    </row>
    <row r="1714" spans="1:32" x14ac:dyDescent="0.25">
      <c r="A1714" s="8">
        <v>16848.82987144349</v>
      </c>
      <c r="B1714" s="8">
        <v>7646.1724847045025</v>
      </c>
      <c r="C1714" s="8">
        <v>15295.65521868448</v>
      </c>
      <c r="D1714" s="8">
        <v>12865.273359369394</v>
      </c>
      <c r="E1714" s="8">
        <v>29222.620345241572</v>
      </c>
      <c r="F1714" s="8">
        <v>0</v>
      </c>
      <c r="G1714" s="8">
        <v>0</v>
      </c>
      <c r="H1714" s="8">
        <v>0</v>
      </c>
      <c r="I1714" s="8">
        <v>0</v>
      </c>
      <c r="J1714" s="8">
        <v>241005.20227928163</v>
      </c>
      <c r="K1714" s="8">
        <v>0</v>
      </c>
      <c r="L1714" s="8">
        <v>29673.484543761642</v>
      </c>
      <c r="M1714" s="8">
        <v>46.002498646031036</v>
      </c>
      <c r="N1714" s="8">
        <v>20.889894326207298</v>
      </c>
      <c r="O1714" s="8">
        <v>2.2530993048278463</v>
      </c>
      <c r="P1714" s="8">
        <v>1.8952012740200193</v>
      </c>
      <c r="Q1714" s="8">
        <v>4.8257435404393041</v>
      </c>
      <c r="R1714" s="8">
        <v>0</v>
      </c>
      <c r="S1714" s="8">
        <v>0</v>
      </c>
      <c r="T1714" s="8">
        <v>0</v>
      </c>
      <c r="U1714" s="8">
        <v>0</v>
      </c>
      <c r="V1714" s="8">
        <v>46.118917681009037</v>
      </c>
      <c r="W1714" s="8">
        <v>0</v>
      </c>
      <c r="X1714" s="8">
        <v>10.979189111785667</v>
      </c>
      <c r="Y1714" s="8">
        <v>51268</v>
      </c>
      <c r="Z1714" s="8">
        <v>2000</v>
      </c>
      <c r="AA1714" s="8" t="b">
        <v>0</v>
      </c>
      <c r="AB1714" s="9" t="s">
        <v>141</v>
      </c>
      <c r="AC1714" s="16">
        <f t="shared" si="80"/>
        <v>352557.23810248671</v>
      </c>
      <c r="AD1714" s="16">
        <f t="shared" si="79"/>
        <v>86.84562620331117</v>
      </c>
      <c r="AE1714" s="16" t="str">
        <f>VLOOKUP(AB1714,aircraft!A:B,2,FALSE)</f>
        <v>Passenger</v>
      </c>
      <c r="AF1714" s="16">
        <f t="shared" si="81"/>
        <v>7.9718237641963317</v>
      </c>
    </row>
    <row r="1715" spans="1:32" x14ac:dyDescent="0.25">
      <c r="A1715" s="8">
        <v>2216.7129008320803</v>
      </c>
      <c r="B1715" s="8">
        <v>958.62664801176038</v>
      </c>
      <c r="C1715" s="8">
        <v>2158.2969633875991</v>
      </c>
      <c r="D1715" s="8">
        <v>1820.5824181981604</v>
      </c>
      <c r="E1715" s="8">
        <v>4135.3013383413909</v>
      </c>
      <c r="F1715" s="8">
        <v>0</v>
      </c>
      <c r="G1715" s="8">
        <v>0</v>
      </c>
      <c r="H1715" s="8">
        <v>0</v>
      </c>
      <c r="I1715" s="8">
        <v>0</v>
      </c>
      <c r="J1715" s="8">
        <v>31424.05510761261</v>
      </c>
      <c r="K1715" s="8">
        <v>0</v>
      </c>
      <c r="L1715" s="8">
        <v>3938.8970089704071</v>
      </c>
      <c r="M1715" s="8">
        <v>6.0236506672218804</v>
      </c>
      <c r="N1715" s="8">
        <v>2.6049526060615182</v>
      </c>
      <c r="O1715" s="8">
        <v>0.31746442587633716</v>
      </c>
      <c r="P1715" s="8">
        <v>0.26778991119306761</v>
      </c>
      <c r="Q1715" s="8">
        <v>0.68177638925983108</v>
      </c>
      <c r="R1715" s="8">
        <v>0</v>
      </c>
      <c r="S1715" s="8">
        <v>0</v>
      </c>
      <c r="T1715" s="8">
        <v>0</v>
      </c>
      <c r="U1715" s="8">
        <v>0</v>
      </c>
      <c r="V1715" s="8">
        <v>6.1198174729594026</v>
      </c>
      <c r="W1715" s="8">
        <v>0</v>
      </c>
      <c r="X1715" s="8">
        <v>1.4573918708318585</v>
      </c>
      <c r="Y1715" s="8">
        <v>6709</v>
      </c>
      <c r="Z1715" s="8">
        <v>2000</v>
      </c>
      <c r="AA1715" s="8" t="b">
        <v>0</v>
      </c>
      <c r="AB1715" s="9" t="s">
        <v>213</v>
      </c>
      <c r="AC1715" s="16">
        <f t="shared" si="80"/>
        <v>46652.472385354013</v>
      </c>
      <c r="AD1715" s="16">
        <f t="shared" si="79"/>
        <v>11.353025870444494</v>
      </c>
      <c r="AE1715" s="16" t="str">
        <f>VLOOKUP(AB1715,aircraft!A:B,2,FALSE)</f>
        <v>Freighter</v>
      </c>
      <c r="AF1715" s="16">
        <f t="shared" si="81"/>
        <v>11.7805030624215</v>
      </c>
    </row>
    <row r="1716" spans="1:32" x14ac:dyDescent="0.25">
      <c r="A1716" s="8">
        <v>205.51750810723013</v>
      </c>
      <c r="B1716" s="8">
        <v>106.12760349612248</v>
      </c>
      <c r="C1716" s="8">
        <v>135.25610743222026</v>
      </c>
      <c r="D1716" s="8">
        <v>102.90525486546474</v>
      </c>
      <c r="E1716" s="8">
        <v>230.74375235206</v>
      </c>
      <c r="F1716" s="8">
        <v>0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  <c r="L1716" s="8">
        <v>173.1098400878891</v>
      </c>
      <c r="M1716" s="8">
        <v>1.0737684906636731</v>
      </c>
      <c r="N1716" s="8">
        <v>0.55448549212812881</v>
      </c>
      <c r="O1716" s="8">
        <v>4.1173178108069232E-2</v>
      </c>
      <c r="P1716" s="8">
        <v>3.132528702229035E-2</v>
      </c>
      <c r="Q1716" s="8">
        <v>7.2400740170849978E-2</v>
      </c>
      <c r="R1716" s="8">
        <v>0</v>
      </c>
      <c r="S1716" s="8">
        <v>0</v>
      </c>
      <c r="T1716" s="8">
        <v>0</v>
      </c>
      <c r="U1716" s="8">
        <v>0</v>
      </c>
      <c r="V1716" s="8">
        <v>0.18687356138834729</v>
      </c>
      <c r="W1716" s="8">
        <v>0</v>
      </c>
      <c r="X1716" s="8">
        <v>7.4437233765739186E-2</v>
      </c>
      <c r="Y1716" s="8">
        <v>40</v>
      </c>
      <c r="Z1716" s="8">
        <v>2000</v>
      </c>
      <c r="AA1716" s="8" t="b">
        <v>0</v>
      </c>
      <c r="AB1716" s="9" t="s">
        <v>45</v>
      </c>
      <c r="AC1716" s="16">
        <f t="shared" si="80"/>
        <v>953.66006634098665</v>
      </c>
      <c r="AD1716" s="16">
        <f t="shared" si="79"/>
        <v>1.8475904218587509</v>
      </c>
      <c r="AE1716" s="16" t="str">
        <f>VLOOKUP(AB1716,aircraft!A:B,2,FALSE)</f>
        <v>Passenger</v>
      </c>
      <c r="AF1716" s="16">
        <f t="shared" si="81"/>
        <v>23.841501658524667</v>
      </c>
    </row>
    <row r="1717" spans="1:32" x14ac:dyDescent="0.25">
      <c r="A1717" s="8">
        <v>291733.60719987913</v>
      </c>
      <c r="B1717" s="8">
        <v>190251.14262118342</v>
      </c>
      <c r="C1717" s="8">
        <v>103755.54166373414</v>
      </c>
      <c r="D1717" s="8">
        <v>81281.985796556561</v>
      </c>
      <c r="E1717" s="8">
        <v>199068.8494804744</v>
      </c>
      <c r="F1717" s="8">
        <v>0</v>
      </c>
      <c r="G1717" s="8">
        <v>0</v>
      </c>
      <c r="H1717" s="8">
        <v>0</v>
      </c>
      <c r="I1717" s="8">
        <v>0</v>
      </c>
      <c r="J1717" s="8">
        <v>3117737.0734147239</v>
      </c>
      <c r="K1717" s="8">
        <v>0</v>
      </c>
      <c r="L1717" s="8">
        <v>101866.56897808635</v>
      </c>
      <c r="M1717" s="8">
        <v>135.13959677666264</v>
      </c>
      <c r="N1717" s="8">
        <v>87.776336219182895</v>
      </c>
      <c r="O1717" s="8">
        <v>5.7269677159374019</v>
      </c>
      <c r="P1717" s="8">
        <v>4.4897753569714123</v>
      </c>
      <c r="Q1717" s="8">
        <v>11.784869534553856</v>
      </c>
      <c r="R1717" s="8">
        <v>0</v>
      </c>
      <c r="S1717" s="8">
        <v>0</v>
      </c>
      <c r="T1717" s="8">
        <v>0</v>
      </c>
      <c r="U1717" s="8">
        <v>0</v>
      </c>
      <c r="V1717" s="8">
        <v>540.3116511100269</v>
      </c>
      <c r="W1717" s="8">
        <v>0</v>
      </c>
      <c r="X1717" s="8">
        <v>15.279986072473312</v>
      </c>
      <c r="Y1717" s="8">
        <v>866318</v>
      </c>
      <c r="Z1717" s="8">
        <v>2000</v>
      </c>
      <c r="AA1717" s="8" t="b">
        <v>0</v>
      </c>
      <c r="AB1717" s="9" t="s">
        <v>219</v>
      </c>
      <c r="AC1717" s="16">
        <f t="shared" si="80"/>
        <v>4085694.7691546381</v>
      </c>
      <c r="AD1717" s="16">
        <f t="shared" si="79"/>
        <v>260.19753167578153</v>
      </c>
      <c r="AE1717" s="16" t="str">
        <f>VLOOKUP(AB1717,aircraft!A:B,2,FALSE)</f>
        <v>Passenger</v>
      </c>
      <c r="AF1717" s="16">
        <f t="shared" si="81"/>
        <v>5.3346754107438619</v>
      </c>
    </row>
    <row r="1718" spans="1:32" x14ac:dyDescent="0.25">
      <c r="A1718" s="8">
        <v>1131361.4801455517</v>
      </c>
      <c r="B1718" s="8">
        <v>737075.99115945899</v>
      </c>
      <c r="C1718" s="8">
        <v>407332.73870060692</v>
      </c>
      <c r="D1718" s="8">
        <v>373213.69159441441</v>
      </c>
      <c r="E1718" s="8">
        <v>750642.92172004282</v>
      </c>
      <c r="F1718" s="8">
        <v>0</v>
      </c>
      <c r="G1718" s="8">
        <v>0</v>
      </c>
      <c r="H1718" s="8">
        <v>0</v>
      </c>
      <c r="I1718" s="8">
        <v>0</v>
      </c>
      <c r="J1718" s="8">
        <v>12215888.416501233</v>
      </c>
      <c r="K1718" s="8">
        <v>0</v>
      </c>
      <c r="L1718" s="8">
        <v>394138.53045824316</v>
      </c>
      <c r="M1718" s="8">
        <v>1341.0760349456618</v>
      </c>
      <c r="N1718" s="8">
        <v>872.44945016481813</v>
      </c>
      <c r="O1718" s="8">
        <v>114.97896421114854</v>
      </c>
      <c r="P1718" s="8">
        <v>105.12431776574576</v>
      </c>
      <c r="Q1718" s="8">
        <v>290.02833668726038</v>
      </c>
      <c r="R1718" s="8">
        <v>0</v>
      </c>
      <c r="S1718" s="8">
        <v>0</v>
      </c>
      <c r="T1718" s="8">
        <v>0</v>
      </c>
      <c r="U1718" s="8">
        <v>0</v>
      </c>
      <c r="V1718" s="8">
        <v>2117.1175497089512</v>
      </c>
      <c r="W1718" s="8">
        <v>0</v>
      </c>
      <c r="X1718" s="8">
        <v>59.120782376822788</v>
      </c>
      <c r="Y1718" s="8">
        <v>3405120</v>
      </c>
      <c r="Z1718" s="8">
        <v>2000</v>
      </c>
      <c r="AA1718" s="8" t="b">
        <v>0</v>
      </c>
      <c r="AB1718" s="9" t="s">
        <v>47</v>
      </c>
      <c r="AC1718" s="16">
        <f t="shared" si="80"/>
        <v>16009653.770279551</v>
      </c>
      <c r="AD1718" s="16">
        <f t="shared" si="79"/>
        <v>2782.7778861514576</v>
      </c>
      <c r="AE1718" s="16" t="str">
        <f>VLOOKUP(AB1718,aircraft!A:B,2,FALSE)</f>
        <v>Passenger</v>
      </c>
      <c r="AF1718" s="16">
        <f t="shared" si="81"/>
        <v>5.320849620067265</v>
      </c>
    </row>
    <row r="1719" spans="1:32" x14ac:dyDescent="0.25">
      <c r="A1719" s="8">
        <v>521630.68230685417</v>
      </c>
      <c r="B1719" s="8">
        <v>339895.74771452619</v>
      </c>
      <c r="C1719" s="8">
        <v>216992.65405767813</v>
      </c>
      <c r="D1719" s="8">
        <v>216719.41506506724</v>
      </c>
      <c r="E1719" s="8">
        <v>378541.11253960629</v>
      </c>
      <c r="F1719" s="8">
        <v>0</v>
      </c>
      <c r="G1719" s="8">
        <v>0</v>
      </c>
      <c r="H1719" s="8">
        <v>0</v>
      </c>
      <c r="I1719" s="8">
        <v>0</v>
      </c>
      <c r="J1719" s="8">
        <v>5506371.7613468077</v>
      </c>
      <c r="K1719" s="8">
        <v>0</v>
      </c>
      <c r="L1719" s="8">
        <v>167147.79836790951</v>
      </c>
      <c r="M1719" s="8">
        <v>865.80899465897267</v>
      </c>
      <c r="N1719" s="8">
        <v>564.24435168150399</v>
      </c>
      <c r="O1719" s="8">
        <v>48.515775140561516</v>
      </c>
      <c r="P1719" s="8">
        <v>48.32221498847489</v>
      </c>
      <c r="Q1719" s="8">
        <v>111.30218210842172</v>
      </c>
      <c r="R1719" s="8">
        <v>0</v>
      </c>
      <c r="S1719" s="8">
        <v>0</v>
      </c>
      <c r="T1719" s="8">
        <v>0</v>
      </c>
      <c r="U1719" s="8">
        <v>0</v>
      </c>
      <c r="V1719" s="8">
        <v>954.45264199401026</v>
      </c>
      <c r="W1719" s="8">
        <v>0</v>
      </c>
      <c r="X1719" s="8">
        <v>25.072170946050583</v>
      </c>
      <c r="Y1719" s="8">
        <v>1556984</v>
      </c>
      <c r="Z1719" s="8">
        <v>2000</v>
      </c>
      <c r="AA1719" s="8" t="b">
        <v>0</v>
      </c>
      <c r="AB1719" s="9" t="s">
        <v>200</v>
      </c>
      <c r="AC1719" s="16">
        <f t="shared" si="80"/>
        <v>7347299.1713984488</v>
      </c>
      <c r="AD1719" s="16">
        <f t="shared" si="79"/>
        <v>1663.2656895239854</v>
      </c>
      <c r="AE1719" s="16" t="str">
        <f>VLOOKUP(AB1719,aircraft!A:B,2,FALSE)</f>
        <v>Passenger</v>
      </c>
      <c r="AF1719" s="16">
        <f t="shared" si="81"/>
        <v>5.3718210350303925</v>
      </c>
    </row>
    <row r="1720" spans="1:32" x14ac:dyDescent="0.25">
      <c r="A1720" s="8">
        <v>14873.516929775069</v>
      </c>
      <c r="B1720" s="8">
        <v>7236.2069432747112</v>
      </c>
      <c r="C1720" s="8">
        <v>10215.196189256007</v>
      </c>
      <c r="D1720" s="8">
        <v>8729.1371199367386</v>
      </c>
      <c r="E1720" s="8">
        <v>21439.852038948593</v>
      </c>
      <c r="F1720" s="8">
        <v>0</v>
      </c>
      <c r="G1720" s="8">
        <v>0</v>
      </c>
      <c r="H1720" s="8">
        <v>0</v>
      </c>
      <c r="I1720" s="8">
        <v>0</v>
      </c>
      <c r="J1720" s="8">
        <v>153520.6623806</v>
      </c>
      <c r="K1720" s="8">
        <v>0</v>
      </c>
      <c r="L1720" s="8">
        <v>13846.279528631669</v>
      </c>
      <c r="M1720" s="8">
        <v>21.007486677204515</v>
      </c>
      <c r="N1720" s="8">
        <v>10.22074268153777</v>
      </c>
      <c r="O1720" s="8">
        <v>4.561197809303099E-2</v>
      </c>
      <c r="P1720" s="8">
        <v>3.8929784926935301E-2</v>
      </c>
      <c r="Q1720" s="8">
        <v>0.13463531109031834</v>
      </c>
      <c r="R1720" s="8">
        <v>0</v>
      </c>
      <c r="S1720" s="8">
        <v>0</v>
      </c>
      <c r="T1720" s="8">
        <v>0</v>
      </c>
      <c r="U1720" s="8">
        <v>0</v>
      </c>
      <c r="V1720" s="8">
        <v>169.31683823837432</v>
      </c>
      <c r="W1720" s="8">
        <v>0</v>
      </c>
      <c r="X1720" s="8">
        <v>3.1846443622518166</v>
      </c>
      <c r="Y1720" s="8">
        <v>20907</v>
      </c>
      <c r="Z1720" s="8">
        <v>2000</v>
      </c>
      <c r="AA1720" s="8" t="b">
        <v>0</v>
      </c>
      <c r="AB1720" s="9" t="s">
        <v>214</v>
      </c>
      <c r="AC1720" s="16">
        <f t="shared" si="80"/>
        <v>229860.85113042279</v>
      </c>
      <c r="AD1720" s="16">
        <f t="shared" si="79"/>
        <v>34.632050795104384</v>
      </c>
      <c r="AE1720" s="16" t="str">
        <f>VLOOKUP(AB1720,aircraft!A:B,2,FALSE)</f>
        <v>Passenger</v>
      </c>
      <c r="AF1720" s="16">
        <f t="shared" si="81"/>
        <v>13.349838080117641</v>
      </c>
    </row>
    <row r="1721" spans="1:32" x14ac:dyDescent="0.25">
      <c r="A1721" s="8">
        <v>26.768638631625947</v>
      </c>
      <c r="B1721" s="8">
        <v>0</v>
      </c>
      <c r="C1721" s="8">
        <v>25.014479625272696</v>
      </c>
      <c r="D1721" s="8">
        <v>39.147547157695513</v>
      </c>
      <c r="E1721" s="8">
        <v>51.410722955354089</v>
      </c>
      <c r="F1721" s="8">
        <v>0</v>
      </c>
      <c r="G1721" s="8">
        <v>0</v>
      </c>
      <c r="H1721" s="8">
        <v>0</v>
      </c>
      <c r="I1721" s="8">
        <v>0</v>
      </c>
      <c r="J1721" s="8">
        <v>916.3457884073257</v>
      </c>
      <c r="K1721" s="8">
        <v>0</v>
      </c>
      <c r="L1721" s="8">
        <v>0</v>
      </c>
      <c r="M1721" s="8">
        <v>7.5150106651141648</v>
      </c>
      <c r="N1721" s="8">
        <v>0</v>
      </c>
      <c r="O1721" s="8">
        <v>8.1774834834219597E-3</v>
      </c>
      <c r="P1721" s="8">
        <v>1.279772456170163E-2</v>
      </c>
      <c r="Q1721" s="8">
        <v>1.6806679336772618E-2</v>
      </c>
      <c r="R1721" s="8">
        <v>0</v>
      </c>
      <c r="S1721" s="8">
        <v>0</v>
      </c>
      <c r="T1721" s="8">
        <v>0</v>
      </c>
      <c r="U1721" s="8">
        <v>0</v>
      </c>
      <c r="V1721" s="8">
        <v>1.1584826840029563</v>
      </c>
      <c r="W1721" s="8">
        <v>0</v>
      </c>
      <c r="X1721" s="8">
        <v>0</v>
      </c>
      <c r="Y1721" s="8">
        <v>235</v>
      </c>
      <c r="Z1721" s="8">
        <v>2000</v>
      </c>
      <c r="AA1721" s="8" t="b">
        <v>0</v>
      </c>
      <c r="AB1721" s="9" t="s">
        <v>193</v>
      </c>
      <c r="AC1721" s="16">
        <f t="shared" si="80"/>
        <v>1058.6871767772739</v>
      </c>
      <c r="AD1721" s="16">
        <f t="shared" si="79"/>
        <v>7.5527925524960606</v>
      </c>
      <c r="AE1721" s="16" t="str">
        <f>VLOOKUP(AB1721,aircraft!A:B,2,FALSE)</f>
        <v>Freighter</v>
      </c>
      <c r="AF1721" s="16">
        <f t="shared" si="81"/>
        <v>4.5050518160735056</v>
      </c>
    </row>
    <row r="1722" spans="1:32" x14ac:dyDescent="0.25">
      <c r="A1722" s="8">
        <v>994.49206752238024</v>
      </c>
      <c r="B1722" s="8">
        <v>402.83082706819033</v>
      </c>
      <c r="C1722" s="8">
        <v>324.2763259097768</v>
      </c>
      <c r="D1722" s="8">
        <v>570.16725525608854</v>
      </c>
      <c r="E1722" s="8">
        <v>567.2169214618275</v>
      </c>
      <c r="F1722" s="8">
        <v>0</v>
      </c>
      <c r="G1722" s="8">
        <v>0</v>
      </c>
      <c r="H1722" s="8">
        <v>0</v>
      </c>
      <c r="I1722" s="8">
        <v>0</v>
      </c>
      <c r="J1722" s="8">
        <v>24440.550272029639</v>
      </c>
      <c r="K1722" s="8">
        <v>0</v>
      </c>
      <c r="L1722" s="8">
        <v>0</v>
      </c>
      <c r="M1722" s="8">
        <v>279.1930735309183</v>
      </c>
      <c r="N1722" s="8">
        <v>113.09047140251715</v>
      </c>
      <c r="O1722" s="8">
        <v>0.10600704069556756</v>
      </c>
      <c r="P1722" s="8">
        <v>0.18638962699987202</v>
      </c>
      <c r="Q1722" s="8">
        <v>0.46478025798399786</v>
      </c>
      <c r="R1722" s="8">
        <v>0</v>
      </c>
      <c r="S1722" s="8">
        <v>0</v>
      </c>
      <c r="T1722" s="8">
        <v>0</v>
      </c>
      <c r="U1722" s="8">
        <v>0</v>
      </c>
      <c r="V1722" s="8">
        <v>714.93401996344323</v>
      </c>
      <c r="W1722" s="8">
        <v>0</v>
      </c>
      <c r="X1722" s="8">
        <v>0</v>
      </c>
      <c r="Y1722" s="8">
        <v>15270</v>
      </c>
      <c r="Z1722" s="8">
        <v>2000</v>
      </c>
      <c r="AA1722" s="8" t="b">
        <v>0</v>
      </c>
      <c r="AB1722" s="9" t="s">
        <v>165</v>
      </c>
      <c r="AC1722" s="16">
        <f t="shared" si="80"/>
        <v>27299.533669247903</v>
      </c>
      <c r="AD1722" s="16">
        <f t="shared" si="79"/>
        <v>393.04072185911485</v>
      </c>
      <c r="AE1722" s="16" t="str">
        <f>VLOOKUP(AB1722,aircraft!A:B,2,FALSE)</f>
        <v>Freighter (not used as passenger)</v>
      </c>
      <c r="AF1722" s="16">
        <f t="shared" si="81"/>
        <v>1.7877887144235693</v>
      </c>
    </row>
    <row r="1723" spans="1:32" x14ac:dyDescent="0.25">
      <c r="A1723" s="8">
        <v>813.13401312980545</v>
      </c>
      <c r="B1723" s="8">
        <v>264.46140845381473</v>
      </c>
      <c r="C1723" s="8">
        <v>276.51886274987038</v>
      </c>
      <c r="D1723" s="8">
        <v>486.19645778426286</v>
      </c>
      <c r="E1723" s="8">
        <v>556.72969467018595</v>
      </c>
      <c r="F1723" s="8">
        <v>0</v>
      </c>
      <c r="G1723" s="8">
        <v>0</v>
      </c>
      <c r="H1723" s="8">
        <v>0</v>
      </c>
      <c r="I1723" s="8">
        <v>0</v>
      </c>
      <c r="J1723" s="8">
        <v>14190.238906078339</v>
      </c>
      <c r="K1723" s="8">
        <v>0</v>
      </c>
      <c r="L1723" s="8">
        <v>439.64878299356496</v>
      </c>
      <c r="M1723" s="8">
        <v>4.3909237847973746</v>
      </c>
      <c r="N1723" s="8">
        <v>1.4280916426939509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13.178717877012676</v>
      </c>
      <c r="W1723" s="8">
        <v>0</v>
      </c>
      <c r="X1723" s="8">
        <v>0.45283821425108717</v>
      </c>
      <c r="Y1723" s="8">
        <v>4072</v>
      </c>
      <c r="Z1723" s="8">
        <v>2000</v>
      </c>
      <c r="AA1723" s="8" t="b">
        <v>0</v>
      </c>
      <c r="AB1723" s="9" t="s">
        <v>227</v>
      </c>
      <c r="AC1723" s="16">
        <f t="shared" si="80"/>
        <v>17026.928125859842</v>
      </c>
      <c r="AD1723" s="16">
        <f t="shared" si="79"/>
        <v>6.2718536417424122</v>
      </c>
      <c r="AE1723" s="16" t="str">
        <f>VLOOKUP(AB1723,aircraft!A:B,2,FALSE)</f>
        <v>Freighter</v>
      </c>
      <c r="AF1723" s="16">
        <f t="shared" si="81"/>
        <v>4.1814656497691161</v>
      </c>
    </row>
    <row r="1724" spans="1:32" x14ac:dyDescent="0.25">
      <c r="A1724" s="8">
        <v>42904.349847625293</v>
      </c>
      <c r="B1724" s="8">
        <v>25763.321014996491</v>
      </c>
      <c r="C1724" s="8">
        <v>12691.353918641709</v>
      </c>
      <c r="D1724" s="8">
        <v>25404.498224624149</v>
      </c>
      <c r="E1724" s="8">
        <v>32206.712392466972</v>
      </c>
      <c r="F1724" s="8">
        <v>0</v>
      </c>
      <c r="G1724" s="8">
        <v>0</v>
      </c>
      <c r="H1724" s="8">
        <v>0</v>
      </c>
      <c r="I1724" s="8">
        <v>0</v>
      </c>
      <c r="J1724" s="8">
        <v>575645.33056823013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>
        <v>0</v>
      </c>
      <c r="Y1724" s="8">
        <v>579929</v>
      </c>
      <c r="Z1724" s="8">
        <v>2000</v>
      </c>
      <c r="AA1724" s="8" t="b">
        <v>0</v>
      </c>
      <c r="AB1724" s="9" t="s">
        <v>48</v>
      </c>
      <c r="AC1724" s="16">
        <f t="shared" si="80"/>
        <v>714615.56596658472</v>
      </c>
      <c r="AD1724" s="16">
        <f t="shared" si="79"/>
        <v>0</v>
      </c>
      <c r="AE1724" s="16" t="str">
        <f>VLOOKUP(AB1724,aircraft!A:B,2,FALSE)</f>
        <v>Passenger</v>
      </c>
      <c r="AF1724" s="16">
        <f t="shared" si="81"/>
        <v>1.3767592197298379</v>
      </c>
    </row>
    <row r="1725" spans="1:32" x14ac:dyDescent="0.25">
      <c r="A1725" s="8">
        <v>81674.309384936802</v>
      </c>
      <c r="B1725" s="8">
        <v>47845.399274257987</v>
      </c>
      <c r="C1725" s="8">
        <v>21983.481106268213</v>
      </c>
      <c r="D1725" s="8">
        <v>45672.791979361893</v>
      </c>
      <c r="E1725" s="8">
        <v>57176.482220313403</v>
      </c>
      <c r="F1725" s="8">
        <v>0</v>
      </c>
      <c r="G1725" s="8">
        <v>0</v>
      </c>
      <c r="H1725" s="8">
        <v>0</v>
      </c>
      <c r="I1725" s="8">
        <v>0</v>
      </c>
      <c r="J1725" s="8">
        <v>896992.97662576195</v>
      </c>
      <c r="K1725" s="8">
        <v>0</v>
      </c>
      <c r="L1725" s="8">
        <v>0</v>
      </c>
      <c r="M1725" s="8">
        <v>343.35602562825096</v>
      </c>
      <c r="N1725" s="8">
        <v>201.33306159868684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880612</v>
      </c>
      <c r="Z1725" s="8">
        <v>2000</v>
      </c>
      <c r="AA1725" s="8" t="b">
        <v>0</v>
      </c>
      <c r="AB1725" s="9" t="s">
        <v>194</v>
      </c>
      <c r="AC1725" s="16">
        <f t="shared" si="80"/>
        <v>1151345.4405909004</v>
      </c>
      <c r="AD1725" s="16">
        <f t="shared" si="79"/>
        <v>544.68908722693777</v>
      </c>
      <c r="AE1725" s="16" t="str">
        <f>VLOOKUP(AB1725,aircraft!A:B,2,FALSE)</f>
        <v>Passenger</v>
      </c>
      <c r="AF1725" s="16">
        <f t="shared" si="81"/>
        <v>1.4874878490856875</v>
      </c>
    </row>
    <row r="1726" spans="1:32" x14ac:dyDescent="0.25">
      <c r="A1726" s="8">
        <v>123049.0806103365</v>
      </c>
      <c r="B1726" s="8">
        <v>85836.573147061135</v>
      </c>
      <c r="C1726" s="8">
        <v>67999.247948316945</v>
      </c>
      <c r="D1726" s="8">
        <v>119421.29305587073</v>
      </c>
      <c r="E1726" s="8">
        <v>139515.77229659402</v>
      </c>
      <c r="F1726" s="8">
        <v>0</v>
      </c>
      <c r="G1726" s="8">
        <v>0</v>
      </c>
      <c r="H1726" s="8">
        <v>0</v>
      </c>
      <c r="I1726" s="8">
        <v>0</v>
      </c>
      <c r="J1726" s="8">
        <v>1671290.9330087935</v>
      </c>
      <c r="K1726" s="8">
        <v>0</v>
      </c>
      <c r="L1726" s="8">
        <v>45822.675428591414</v>
      </c>
      <c r="M1726" s="8">
        <v>580.79161357796056</v>
      </c>
      <c r="N1726" s="8">
        <v>405.14859253565578</v>
      </c>
      <c r="O1726" s="8">
        <v>0.68137580079902882</v>
      </c>
      <c r="P1726" s="8">
        <v>1.1963778188590466</v>
      </c>
      <c r="Q1726" s="8">
        <v>1.3991443786014399</v>
      </c>
      <c r="R1726" s="8">
        <v>0</v>
      </c>
      <c r="S1726" s="8">
        <v>0</v>
      </c>
      <c r="T1726" s="8">
        <v>0</v>
      </c>
      <c r="U1726" s="8">
        <v>0</v>
      </c>
      <c r="V1726" s="8">
        <v>775.98927122029011</v>
      </c>
      <c r="W1726" s="8">
        <v>0</v>
      </c>
      <c r="X1726" s="8">
        <v>27.951831472020011</v>
      </c>
      <c r="Y1726" s="8">
        <v>549201</v>
      </c>
      <c r="Z1726" s="8">
        <v>2000</v>
      </c>
      <c r="AA1726" s="8" t="b">
        <v>0</v>
      </c>
      <c r="AB1726" s="9" t="s">
        <v>207</v>
      </c>
      <c r="AC1726" s="16">
        <f t="shared" si="80"/>
        <v>2252935.5754955639</v>
      </c>
      <c r="AD1726" s="16">
        <f t="shared" si="79"/>
        <v>1017.1689355838959</v>
      </c>
      <c r="AE1726" s="16" t="str">
        <f>VLOOKUP(AB1726,aircraft!A:B,2,FALSE)</f>
        <v>Passenger</v>
      </c>
      <c r="AF1726" s="16">
        <f t="shared" si="81"/>
        <v>4.6264938638390651</v>
      </c>
    </row>
    <row r="1727" spans="1:32" x14ac:dyDescent="0.25">
      <c r="A1727" s="8">
        <v>6697.0854403027361</v>
      </c>
      <c r="B1727" s="8">
        <v>3866.4151084479454</v>
      </c>
      <c r="C1727" s="8">
        <v>6075.2025201205006</v>
      </c>
      <c r="D1727" s="8">
        <v>9029.1556791770799</v>
      </c>
      <c r="E1727" s="8">
        <v>24429.865917655196</v>
      </c>
      <c r="F1727" s="8">
        <v>0</v>
      </c>
      <c r="G1727" s="8">
        <v>0</v>
      </c>
      <c r="H1727" s="8">
        <v>0</v>
      </c>
      <c r="I1727" s="8">
        <v>0</v>
      </c>
      <c r="J1727" s="8">
        <v>2882.0483561325073</v>
      </c>
      <c r="K1727" s="8">
        <v>0</v>
      </c>
      <c r="L1727" s="8">
        <v>0</v>
      </c>
      <c r="M1727" s="8">
        <v>223.68267290654427</v>
      </c>
      <c r="N1727" s="8">
        <v>129.13827570710936</v>
      </c>
      <c r="O1727" s="8">
        <v>17.618088498787028</v>
      </c>
      <c r="P1727" s="8">
        <v>26.184553238879015</v>
      </c>
      <c r="Q1727" s="8">
        <v>70.846615948238892</v>
      </c>
      <c r="R1727" s="8">
        <v>0</v>
      </c>
      <c r="S1727" s="8">
        <v>0</v>
      </c>
      <c r="T1727" s="8">
        <v>0</v>
      </c>
      <c r="U1727" s="8">
        <v>0</v>
      </c>
      <c r="V1727" s="8">
        <v>39.054614087452642</v>
      </c>
      <c r="W1727" s="8">
        <v>0</v>
      </c>
      <c r="X1727" s="8">
        <v>0</v>
      </c>
      <c r="Y1727" s="8">
        <v>1038</v>
      </c>
      <c r="Z1727" s="8">
        <v>2000</v>
      </c>
      <c r="AA1727" s="8" t="b">
        <v>0</v>
      </c>
      <c r="AB1727" s="9" t="s">
        <v>49</v>
      </c>
      <c r="AC1727" s="16">
        <f t="shared" si="80"/>
        <v>52979.773021835965</v>
      </c>
      <c r="AD1727" s="16">
        <f t="shared" si="79"/>
        <v>467.47020629955853</v>
      </c>
      <c r="AE1727" s="16" t="str">
        <f>VLOOKUP(AB1727,aircraft!A:B,2,FALSE)</f>
        <v>Passenger</v>
      </c>
      <c r="AF1727" s="16">
        <f t="shared" si="81"/>
        <v>66.567783567648107</v>
      </c>
    </row>
    <row r="1728" spans="1:32" x14ac:dyDescent="0.25">
      <c r="A1728" s="8">
        <v>526.66902147276187</v>
      </c>
      <c r="B1728" s="8">
        <v>239.0424051449267</v>
      </c>
      <c r="C1728" s="8">
        <v>178.0504044630872</v>
      </c>
      <c r="D1728" s="8">
        <v>309.79322100972826</v>
      </c>
      <c r="E1728" s="8">
        <v>339.16992912098794</v>
      </c>
      <c r="F1728" s="8">
        <v>0</v>
      </c>
      <c r="G1728" s="8">
        <v>0</v>
      </c>
      <c r="H1728" s="8">
        <v>0</v>
      </c>
      <c r="I1728" s="8">
        <v>0</v>
      </c>
      <c r="J1728" s="8">
        <v>10242.128393899799</v>
      </c>
      <c r="K1728" s="8">
        <v>0</v>
      </c>
      <c r="L1728" s="8">
        <v>0</v>
      </c>
      <c r="M1728" s="8">
        <v>147.85672771109611</v>
      </c>
      <c r="N1728" s="8">
        <v>67.108613508506622</v>
      </c>
      <c r="O1728" s="8">
        <v>5.8204679952465331E-2</v>
      </c>
      <c r="P1728" s="8">
        <v>0.10127140870411673</v>
      </c>
      <c r="Q1728" s="8">
        <v>0.11087465503668739</v>
      </c>
      <c r="R1728" s="8">
        <v>0</v>
      </c>
      <c r="S1728" s="8">
        <v>0</v>
      </c>
      <c r="T1728" s="8">
        <v>0</v>
      </c>
      <c r="U1728" s="8">
        <v>0</v>
      </c>
      <c r="V1728" s="8">
        <v>111.12029581633396</v>
      </c>
      <c r="W1728" s="8">
        <v>0</v>
      </c>
      <c r="X1728" s="8">
        <v>0</v>
      </c>
      <c r="Y1728" s="8">
        <v>9719</v>
      </c>
      <c r="Z1728" s="8">
        <v>2000</v>
      </c>
      <c r="AA1728" s="8" t="b">
        <v>0</v>
      </c>
      <c r="AB1728" s="9" t="s">
        <v>50</v>
      </c>
      <c r="AC1728" s="16">
        <f t="shared" si="80"/>
        <v>11834.85337511129</v>
      </c>
      <c r="AD1728" s="16">
        <f t="shared" si="79"/>
        <v>215.23569196329603</v>
      </c>
      <c r="AE1728" s="16" t="str">
        <f>VLOOKUP(AB1728,aircraft!A:B,2,FALSE)</f>
        <v>Passenger</v>
      </c>
      <c r="AF1728" s="16">
        <f t="shared" si="81"/>
        <v>1.4907319173078335</v>
      </c>
    </row>
    <row r="1729" spans="1:32" x14ac:dyDescent="0.25">
      <c r="A1729" s="8">
        <v>14899.633800120442</v>
      </c>
      <c r="B1729" s="8">
        <v>5028.1296078092864</v>
      </c>
      <c r="C1729" s="8">
        <v>8646.8748743184806</v>
      </c>
      <c r="D1729" s="8">
        <v>13347.168110700888</v>
      </c>
      <c r="E1729" s="8">
        <v>17045.595264305954</v>
      </c>
      <c r="F1729" s="8">
        <v>0</v>
      </c>
      <c r="G1729" s="8">
        <v>0</v>
      </c>
      <c r="H1729" s="8">
        <v>0</v>
      </c>
      <c r="I1729" s="8">
        <v>0</v>
      </c>
      <c r="J1729" s="8">
        <v>355261.58408722759</v>
      </c>
      <c r="K1729" s="8">
        <v>0</v>
      </c>
      <c r="L1729" s="8">
        <v>8413.0746081322686</v>
      </c>
      <c r="M1729" s="8">
        <v>80.309027135122903</v>
      </c>
      <c r="N1729" s="8">
        <v>27.101618907520177</v>
      </c>
      <c r="O1729" s="8">
        <v>0.70280981560077649</v>
      </c>
      <c r="P1729" s="8">
        <v>1.0848452065074663</v>
      </c>
      <c r="Q1729" s="8">
        <v>1.6195506039201089</v>
      </c>
      <c r="R1729" s="8">
        <v>0</v>
      </c>
      <c r="S1729" s="8">
        <v>0</v>
      </c>
      <c r="T1729" s="8">
        <v>0</v>
      </c>
      <c r="U1729" s="8">
        <v>0</v>
      </c>
      <c r="V1729" s="8">
        <v>150.46134117568377</v>
      </c>
      <c r="W1729" s="8">
        <v>0</v>
      </c>
      <c r="X1729" s="8">
        <v>4.7954523136723113</v>
      </c>
      <c r="Y1729" s="8">
        <v>116993</v>
      </c>
      <c r="Z1729" s="8">
        <v>2000</v>
      </c>
      <c r="AA1729" s="8" t="b">
        <v>0</v>
      </c>
      <c r="AB1729" s="9" t="s">
        <v>52</v>
      </c>
      <c r="AC1729" s="16">
        <f t="shared" si="80"/>
        <v>422642.06035261485</v>
      </c>
      <c r="AD1729" s="16">
        <f t="shared" si="79"/>
        <v>115.61330398234374</v>
      </c>
      <c r="AE1729" s="16" t="str">
        <f>VLOOKUP(AB1729,aircraft!A:B,2,FALSE)</f>
        <v>Passenger</v>
      </c>
      <c r="AF1729" s="16">
        <f t="shared" si="81"/>
        <v>3.959687470596188</v>
      </c>
    </row>
    <row r="1730" spans="1:32" x14ac:dyDescent="0.25">
      <c r="A1730" s="8">
        <v>299465.53979156888</v>
      </c>
      <c r="B1730" s="8">
        <v>153649.44993347611</v>
      </c>
      <c r="C1730" s="8">
        <v>163994.64249437838</v>
      </c>
      <c r="D1730" s="8">
        <v>239282.48341217006</v>
      </c>
      <c r="E1730" s="8">
        <v>359208.59565467894</v>
      </c>
      <c r="F1730" s="8">
        <v>0</v>
      </c>
      <c r="G1730" s="8">
        <v>0</v>
      </c>
      <c r="H1730" s="8">
        <v>0</v>
      </c>
      <c r="I1730" s="8">
        <v>0</v>
      </c>
      <c r="J1730" s="8">
        <v>6993239.3496215167</v>
      </c>
      <c r="K1730" s="8">
        <v>0</v>
      </c>
      <c r="L1730" s="8">
        <v>158708.23618483701</v>
      </c>
      <c r="M1730" s="8">
        <v>1614.119278620185</v>
      </c>
      <c r="N1730" s="8">
        <v>828.17054496362857</v>
      </c>
      <c r="O1730" s="8">
        <v>13.320877047592528</v>
      </c>
      <c r="P1730" s="8">
        <v>19.436974671797103</v>
      </c>
      <c r="Q1730" s="8">
        <v>34.094478884261783</v>
      </c>
      <c r="R1730" s="8">
        <v>0</v>
      </c>
      <c r="S1730" s="8">
        <v>0</v>
      </c>
      <c r="T1730" s="8">
        <v>0</v>
      </c>
      <c r="U1730" s="8">
        <v>0</v>
      </c>
      <c r="V1730" s="8">
        <v>2966.6598348244811</v>
      </c>
      <c r="W1730" s="8">
        <v>0</v>
      </c>
      <c r="X1730" s="8">
        <v>90.463690607920356</v>
      </c>
      <c r="Y1730" s="8">
        <v>2302895</v>
      </c>
      <c r="Z1730" s="8">
        <v>2000</v>
      </c>
      <c r="AA1730" s="8" t="b">
        <v>0</v>
      </c>
      <c r="AB1730" s="9" t="s">
        <v>53</v>
      </c>
      <c r="AC1730" s="16">
        <f t="shared" si="80"/>
        <v>8367548.2970926259</v>
      </c>
      <c r="AD1730" s="16">
        <f t="shared" ref="AD1730:AD1793" si="82">SUM(M1730:U1730,W1730:X1730)</f>
        <v>2599.6058447953856</v>
      </c>
      <c r="AE1730" s="16" t="str">
        <f>VLOOKUP(AB1730,aircraft!A:B,2,FALSE)</f>
        <v>Passenger</v>
      </c>
      <c r="AF1730" s="16">
        <f t="shared" si="81"/>
        <v>3.9759729203411456</v>
      </c>
    </row>
    <row r="1731" spans="1:32" x14ac:dyDescent="0.25">
      <c r="A1731" s="8">
        <v>392059.64339401823</v>
      </c>
      <c r="B1731" s="8">
        <v>249460.00162432026</v>
      </c>
      <c r="C1731" s="8">
        <v>190402.95121734656</v>
      </c>
      <c r="D1731" s="8">
        <v>312738.56263539102</v>
      </c>
      <c r="E1731" s="8">
        <v>433528.34980926488</v>
      </c>
      <c r="F1731" s="8">
        <v>0</v>
      </c>
      <c r="G1731" s="8">
        <v>0</v>
      </c>
      <c r="H1731" s="8">
        <v>0</v>
      </c>
      <c r="I1731" s="8">
        <v>0</v>
      </c>
      <c r="J1731" s="8">
        <v>6897686.5108086439</v>
      </c>
      <c r="K1731" s="8">
        <v>0</v>
      </c>
      <c r="L1731" s="8">
        <v>172320.16790336117</v>
      </c>
      <c r="M1731" s="8">
        <v>2112.60392411886</v>
      </c>
      <c r="N1731" s="8">
        <v>1344.172305356378</v>
      </c>
      <c r="O1731" s="8">
        <v>15.472137243841194</v>
      </c>
      <c r="P1731" s="8">
        <v>25.413060924908031</v>
      </c>
      <c r="Q1731" s="8">
        <v>41.210259682488235</v>
      </c>
      <c r="R1731" s="8">
        <v>0</v>
      </c>
      <c r="S1731" s="8">
        <v>0</v>
      </c>
      <c r="T1731" s="8">
        <v>0</v>
      </c>
      <c r="U1731" s="8">
        <v>0</v>
      </c>
      <c r="V1731" s="8">
        <v>3073.1568155809432</v>
      </c>
      <c r="W1731" s="8">
        <v>0</v>
      </c>
      <c r="X1731" s="8">
        <v>105.11530039251151</v>
      </c>
      <c r="Y1731" s="8">
        <v>2268883</v>
      </c>
      <c r="Z1731" s="8">
        <v>2000</v>
      </c>
      <c r="AA1731" s="8" t="b">
        <v>0</v>
      </c>
      <c r="AB1731" s="9" t="s">
        <v>54</v>
      </c>
      <c r="AC1731" s="16">
        <f t="shared" ref="AC1731:AC1794" si="83">SUM(A1731:L1731)</f>
        <v>8648196.1873923466</v>
      </c>
      <c r="AD1731" s="16">
        <f t="shared" si="82"/>
        <v>3643.9869877189876</v>
      </c>
      <c r="AE1731" s="16" t="str">
        <f>VLOOKUP(AB1731,aircraft!A:B,2,FALSE)</f>
        <v>Passenger</v>
      </c>
      <c r="AF1731" s="16">
        <f t="shared" ref="AF1731:AF1794" si="84">IF(AA1731,"",SUMIFS(AC:AC,Z:Z,Z1731,AB:AB,AB1731)/Y1731)</f>
        <v>4.2464834741343722</v>
      </c>
    </row>
    <row r="1732" spans="1:32" x14ac:dyDescent="0.25">
      <c r="A1732" s="8">
        <v>11423.164274089573</v>
      </c>
      <c r="B1732" s="8">
        <v>5664.5969305040126</v>
      </c>
      <c r="C1732" s="8">
        <v>3435.4384728300583</v>
      </c>
      <c r="D1732" s="8">
        <v>5877.9957371256469</v>
      </c>
      <c r="E1732" s="8">
        <v>7288.4049996020103</v>
      </c>
      <c r="F1732" s="8">
        <v>0</v>
      </c>
      <c r="G1732" s="8">
        <v>0</v>
      </c>
      <c r="H1732" s="8">
        <v>0</v>
      </c>
      <c r="I1732" s="8">
        <v>0</v>
      </c>
      <c r="J1732" s="8">
        <v>153555.0429045957</v>
      </c>
      <c r="K1732" s="8">
        <v>0</v>
      </c>
      <c r="L1732" s="8">
        <v>0</v>
      </c>
      <c r="M1732" s="8">
        <v>126.68093566807565</v>
      </c>
      <c r="N1732" s="8">
        <v>72.79374262697516</v>
      </c>
      <c r="O1732" s="8">
        <v>0.79682701972207437</v>
      </c>
      <c r="P1732" s="8">
        <v>1.3738396891759901</v>
      </c>
      <c r="Q1732" s="8">
        <v>2.1981435026815843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>
        <v>0</v>
      </c>
      <c r="Y1732" s="8">
        <v>114497</v>
      </c>
      <c r="Z1732" s="8">
        <v>2000</v>
      </c>
      <c r="AA1732" s="8" t="b">
        <v>0</v>
      </c>
      <c r="AB1732" s="9" t="s">
        <v>55</v>
      </c>
      <c r="AC1732" s="16">
        <f t="shared" si="83"/>
        <v>187244.643318747</v>
      </c>
      <c r="AD1732" s="16">
        <f t="shared" si="82"/>
        <v>203.84348850663045</v>
      </c>
      <c r="AE1732" s="16" t="str">
        <f>VLOOKUP(AB1732,aircraft!A:B,2,FALSE)</f>
        <v>Passenger</v>
      </c>
      <c r="AF1732" s="16">
        <f t="shared" si="84"/>
        <v>1.8332270880969901</v>
      </c>
    </row>
    <row r="1733" spans="1:32" x14ac:dyDescent="0.25">
      <c r="A1733" s="8">
        <v>11260.856997813482</v>
      </c>
      <c r="B1733" s="8">
        <v>4364.0007620260785</v>
      </c>
      <c r="C1733" s="8">
        <v>4681.4052480749715</v>
      </c>
      <c r="D1733" s="8">
        <v>10673.532069188685</v>
      </c>
      <c r="E1733" s="8">
        <v>10265.831605988356</v>
      </c>
      <c r="F1733" s="8">
        <v>0</v>
      </c>
      <c r="G1733" s="8">
        <v>0</v>
      </c>
      <c r="H1733" s="8">
        <v>0</v>
      </c>
      <c r="I1733" s="8">
        <v>0</v>
      </c>
      <c r="J1733" s="8">
        <v>173665.54671702592</v>
      </c>
      <c r="K1733" s="8">
        <v>0</v>
      </c>
      <c r="L1733" s="8">
        <v>0</v>
      </c>
      <c r="M1733" s="8">
        <v>90.193580963018064</v>
      </c>
      <c r="N1733" s="8">
        <v>34.953365994159931</v>
      </c>
      <c r="O1733" s="8">
        <v>0.32769837611774399</v>
      </c>
      <c r="P1733" s="8">
        <v>0.74714726479876448</v>
      </c>
      <c r="Q1733" s="8">
        <v>0.71860823161249232</v>
      </c>
      <c r="R1733" s="8">
        <v>0</v>
      </c>
      <c r="S1733" s="8">
        <v>0</v>
      </c>
      <c r="T1733" s="8">
        <v>0</v>
      </c>
      <c r="U1733" s="8">
        <v>0</v>
      </c>
      <c r="V1733" s="8">
        <v>134.0014273995094</v>
      </c>
      <c r="W1733" s="8">
        <v>0</v>
      </c>
      <c r="X1733" s="8">
        <v>0</v>
      </c>
      <c r="Y1733" s="8">
        <v>220689</v>
      </c>
      <c r="Z1733" s="8">
        <v>2000</v>
      </c>
      <c r="AA1733" s="8" t="b">
        <v>0</v>
      </c>
      <c r="AB1733" s="9" t="s">
        <v>185</v>
      </c>
      <c r="AC1733" s="16">
        <f t="shared" si="83"/>
        <v>214911.17340011749</v>
      </c>
      <c r="AD1733" s="16">
        <f t="shared" si="82"/>
        <v>126.94040082970699</v>
      </c>
      <c r="AE1733" s="16" t="str">
        <f>VLOOKUP(AB1733,aircraft!A:B,2,FALSE)</f>
        <v>Passenger</v>
      </c>
      <c r="AF1733" s="16">
        <f t="shared" si="84"/>
        <v>1.1041095289111886</v>
      </c>
    </row>
    <row r="1734" spans="1:32" x14ac:dyDescent="0.25">
      <c r="A1734" s="8">
        <v>36.19251867307478</v>
      </c>
      <c r="B1734" s="8">
        <v>0</v>
      </c>
      <c r="C1734" s="8">
        <v>61.192400696713548</v>
      </c>
      <c r="D1734" s="8">
        <v>59.187168237254298</v>
      </c>
      <c r="E1734" s="8">
        <v>119.68646266521294</v>
      </c>
      <c r="F1734" s="8">
        <v>0</v>
      </c>
      <c r="G1734" s="8">
        <v>0</v>
      </c>
      <c r="H1734" s="8">
        <v>0</v>
      </c>
      <c r="I1734" s="8">
        <v>0</v>
      </c>
      <c r="J1734" s="8">
        <v>553.58158148646351</v>
      </c>
      <c r="K1734" s="8">
        <v>0</v>
      </c>
      <c r="L1734" s="8">
        <v>53.416091531515121</v>
      </c>
      <c r="M1734" s="8">
        <v>2.0532015278469311</v>
      </c>
      <c r="N1734" s="8">
        <v>0</v>
      </c>
      <c r="O1734" s="8">
        <v>7.2833113220754836E-2</v>
      </c>
      <c r="P1734" s="8">
        <v>7.0446422698878117E-2</v>
      </c>
      <c r="Q1734" s="8">
        <v>0.11729273480301315</v>
      </c>
      <c r="R1734" s="8">
        <v>0</v>
      </c>
      <c r="S1734" s="8">
        <v>0</v>
      </c>
      <c r="T1734" s="8">
        <v>0</v>
      </c>
      <c r="U1734" s="8">
        <v>0</v>
      </c>
      <c r="V1734" s="8">
        <v>0.21557963877363362</v>
      </c>
      <c r="W1734" s="8">
        <v>0</v>
      </c>
      <c r="X1734" s="8">
        <v>5.5018570361328567E-2</v>
      </c>
      <c r="Y1734" s="8">
        <v>159</v>
      </c>
      <c r="Z1734" s="8">
        <v>2000</v>
      </c>
      <c r="AA1734" s="8" t="b">
        <v>0</v>
      </c>
      <c r="AB1734" s="9" t="s">
        <v>57</v>
      </c>
      <c r="AC1734" s="16">
        <f t="shared" si="83"/>
        <v>883.25622329023417</v>
      </c>
      <c r="AD1734" s="16">
        <f t="shared" si="82"/>
        <v>2.3687923689309054</v>
      </c>
      <c r="AE1734" s="16" t="str">
        <f>VLOOKUP(AB1734,aircraft!A:B,2,FALSE)</f>
        <v>Passenger</v>
      </c>
      <c r="AF1734" s="16">
        <f t="shared" si="84"/>
        <v>5.5550705867310324</v>
      </c>
    </row>
    <row r="1735" spans="1:32" x14ac:dyDescent="0.25">
      <c r="A1735" s="8">
        <v>11807.09559241603</v>
      </c>
      <c r="B1735" s="8">
        <v>4443.4543108265116</v>
      </c>
      <c r="C1735" s="8">
        <v>7220.7032822121982</v>
      </c>
      <c r="D1735" s="8">
        <v>6984.0858519960057</v>
      </c>
      <c r="E1735" s="8">
        <v>14123.002594495127</v>
      </c>
      <c r="F1735" s="8">
        <v>0</v>
      </c>
      <c r="G1735" s="8">
        <v>0</v>
      </c>
      <c r="H1735" s="8">
        <v>0</v>
      </c>
      <c r="I1735" s="8">
        <v>0</v>
      </c>
      <c r="J1735" s="8">
        <v>189214.03684763788</v>
      </c>
      <c r="K1735" s="8">
        <v>0</v>
      </c>
      <c r="L1735" s="8">
        <v>6673.2471465517947</v>
      </c>
      <c r="M1735" s="8">
        <v>669.81651453338384</v>
      </c>
      <c r="N1735" s="8">
        <v>252.07715611940142</v>
      </c>
      <c r="O1735" s="8">
        <v>8.5943073600490685</v>
      </c>
      <c r="P1735" s="8">
        <v>8.3126778784676176</v>
      </c>
      <c r="Q1735" s="8">
        <v>13.840542706755553</v>
      </c>
      <c r="R1735" s="8">
        <v>0</v>
      </c>
      <c r="S1735" s="8">
        <v>0</v>
      </c>
      <c r="T1735" s="8">
        <v>0</v>
      </c>
      <c r="U1735" s="8">
        <v>0</v>
      </c>
      <c r="V1735" s="8">
        <v>41.711000636242389</v>
      </c>
      <c r="W1735" s="8">
        <v>0</v>
      </c>
      <c r="X1735" s="8">
        <v>6.8734440717078229</v>
      </c>
      <c r="Y1735" s="8">
        <v>64191</v>
      </c>
      <c r="Z1735" s="8">
        <v>2000</v>
      </c>
      <c r="AA1735" s="8" t="b">
        <v>0</v>
      </c>
      <c r="AB1735" s="9" t="s">
        <v>58</v>
      </c>
      <c r="AC1735" s="16">
        <f t="shared" si="83"/>
        <v>240465.62562613556</v>
      </c>
      <c r="AD1735" s="16">
        <f t="shared" si="82"/>
        <v>959.51464266976518</v>
      </c>
      <c r="AE1735" s="16" t="str">
        <f>VLOOKUP(AB1735,aircraft!A:B,2,FALSE)</f>
        <v>Passenger</v>
      </c>
      <c r="AF1735" s="16">
        <f t="shared" si="84"/>
        <v>4.2212182826819005</v>
      </c>
    </row>
    <row r="1736" spans="1:32" x14ac:dyDescent="0.25">
      <c r="A1736" s="8">
        <v>348.8616677139853</v>
      </c>
      <c r="B1736" s="8">
        <v>0</v>
      </c>
      <c r="C1736" s="8">
        <v>517.01663775231225</v>
      </c>
      <c r="D1736" s="8">
        <v>500.0743617131717</v>
      </c>
      <c r="E1736" s="8">
        <v>857.03061591812195</v>
      </c>
      <c r="F1736" s="8">
        <v>0</v>
      </c>
      <c r="G1736" s="8">
        <v>0</v>
      </c>
      <c r="H1736" s="8">
        <v>0</v>
      </c>
      <c r="I1736" s="8">
        <v>0</v>
      </c>
      <c r="J1736" s="8">
        <v>8906.8601511669167</v>
      </c>
      <c r="K1736" s="8">
        <v>0</v>
      </c>
      <c r="L1736" s="8">
        <v>267.08045765757561</v>
      </c>
      <c r="M1736" s="8">
        <v>1.0195764154975033</v>
      </c>
      <c r="N1736" s="8">
        <v>0</v>
      </c>
      <c r="O1736" s="8">
        <v>0.10213075052127149</v>
      </c>
      <c r="P1736" s="8">
        <v>9.8783996778609648E-2</v>
      </c>
      <c r="Q1736" s="8">
        <v>0.17652068251745268</v>
      </c>
      <c r="R1736" s="8">
        <v>0</v>
      </c>
      <c r="S1736" s="8">
        <v>0</v>
      </c>
      <c r="T1736" s="8">
        <v>0</v>
      </c>
      <c r="U1736" s="8">
        <v>0</v>
      </c>
      <c r="V1736" s="8">
        <v>7.4190892362617893</v>
      </c>
      <c r="W1736" s="8">
        <v>0</v>
      </c>
      <c r="X1736" s="8">
        <v>0.27509285180664284</v>
      </c>
      <c r="Y1736" s="8">
        <v>1724</v>
      </c>
      <c r="Z1736" s="8">
        <v>2000</v>
      </c>
      <c r="AA1736" s="8" t="b">
        <v>0</v>
      </c>
      <c r="AB1736" s="9" t="s">
        <v>67</v>
      </c>
      <c r="AC1736" s="16">
        <f t="shared" si="83"/>
        <v>11396.923891922084</v>
      </c>
      <c r="AD1736" s="16">
        <f t="shared" si="82"/>
        <v>1.6721046971214801</v>
      </c>
      <c r="AE1736" s="16" t="str">
        <f>VLOOKUP(AB1736,aircraft!A:B,2,FALSE)</f>
        <v>Passenger</v>
      </c>
      <c r="AF1736" s="16">
        <f t="shared" si="84"/>
        <v>6.8167057211103765</v>
      </c>
    </row>
    <row r="1737" spans="1:32" x14ac:dyDescent="0.25">
      <c r="A1737" s="8">
        <v>4562.1411552560703</v>
      </c>
      <c r="B1737" s="8">
        <v>733.0505592339764</v>
      </c>
      <c r="C1737" s="8">
        <v>5982.3413535921009</v>
      </c>
      <c r="D1737" s="8">
        <v>5979.0591484419574</v>
      </c>
      <c r="E1737" s="8">
        <v>9755.1750025133915</v>
      </c>
      <c r="F1737" s="8">
        <v>0</v>
      </c>
      <c r="G1737" s="8">
        <v>0</v>
      </c>
      <c r="H1737" s="8">
        <v>0</v>
      </c>
      <c r="I1737" s="8">
        <v>0</v>
      </c>
      <c r="J1737" s="8">
        <v>105863.74414209364</v>
      </c>
      <c r="K1737" s="8">
        <v>0</v>
      </c>
      <c r="L1737" s="8">
        <v>2502.5578011016387</v>
      </c>
      <c r="M1737" s="8">
        <v>0.28909222710320548</v>
      </c>
      <c r="N1737" s="8">
        <v>1.6475619368724898E-2</v>
      </c>
      <c r="O1737" s="8">
        <v>0.11520404447908103</v>
      </c>
      <c r="P1737" s="8">
        <v>0.11142888797565517</v>
      </c>
      <c r="Q1737" s="8">
        <v>0.20241861555589613</v>
      </c>
      <c r="R1737" s="8">
        <v>0</v>
      </c>
      <c r="S1737" s="8">
        <v>0</v>
      </c>
      <c r="T1737" s="8">
        <v>0</v>
      </c>
      <c r="U1737" s="8">
        <v>0</v>
      </c>
      <c r="V1737" s="8">
        <v>77.037179593625467</v>
      </c>
      <c r="W1737" s="8">
        <v>0</v>
      </c>
      <c r="X1737" s="8">
        <v>2.5776343516628835</v>
      </c>
      <c r="Y1737" s="8">
        <v>20808</v>
      </c>
      <c r="Z1737" s="8">
        <v>2000</v>
      </c>
      <c r="AA1737" s="8" t="b">
        <v>0</v>
      </c>
      <c r="AB1737" s="9" t="s">
        <v>68</v>
      </c>
      <c r="AC1737" s="16">
        <f t="shared" si="83"/>
        <v>135378.06916223277</v>
      </c>
      <c r="AD1737" s="16">
        <f t="shared" si="82"/>
        <v>3.312253746145446</v>
      </c>
      <c r="AE1737" s="16" t="str">
        <f>VLOOKUP(AB1737,aircraft!A:B,2,FALSE)</f>
        <v>Passenger</v>
      </c>
      <c r="AF1737" s="16">
        <f t="shared" si="84"/>
        <v>6.7636587564488764</v>
      </c>
    </row>
    <row r="1738" spans="1:32" x14ac:dyDescent="0.25">
      <c r="A1738" s="8">
        <v>905697.36607942998</v>
      </c>
      <c r="B1738" s="8">
        <v>417897.72609451803</v>
      </c>
      <c r="C1738" s="8">
        <v>432381.35210003331</v>
      </c>
      <c r="D1738" s="8">
        <v>543457.21482925559</v>
      </c>
      <c r="E1738" s="8">
        <v>659059.87870147545</v>
      </c>
      <c r="F1738" s="8">
        <v>0</v>
      </c>
      <c r="G1738" s="8">
        <v>0</v>
      </c>
      <c r="H1738" s="8">
        <v>0</v>
      </c>
      <c r="I1738" s="8">
        <v>0</v>
      </c>
      <c r="J1738" s="8">
        <v>10864199.638732241</v>
      </c>
      <c r="K1738" s="8">
        <v>0</v>
      </c>
      <c r="L1738" s="8">
        <v>344250.28062001336</v>
      </c>
      <c r="M1738" s="8">
        <v>2966.1477956340505</v>
      </c>
      <c r="N1738" s="8">
        <v>1151.1996918049929</v>
      </c>
      <c r="O1738" s="8">
        <v>126.75853082653285</v>
      </c>
      <c r="P1738" s="8">
        <v>157.6857929528185</v>
      </c>
      <c r="Q1738" s="8">
        <v>218.19906834706663</v>
      </c>
      <c r="R1738" s="8">
        <v>0</v>
      </c>
      <c r="S1738" s="8">
        <v>0</v>
      </c>
      <c r="T1738" s="8">
        <v>0</v>
      </c>
      <c r="U1738" s="8">
        <v>0</v>
      </c>
      <c r="V1738" s="8">
        <v>9857.2174887240453</v>
      </c>
      <c r="W1738" s="8">
        <v>0</v>
      </c>
      <c r="X1738" s="8">
        <v>354.5777638003475</v>
      </c>
      <c r="Y1738" s="8">
        <v>3144269</v>
      </c>
      <c r="Z1738" s="8">
        <v>2000</v>
      </c>
      <c r="AA1738" s="8" t="b">
        <v>0</v>
      </c>
      <c r="AB1738" s="9" t="s">
        <v>69</v>
      </c>
      <c r="AC1738" s="16">
        <f t="shared" si="83"/>
        <v>14166943.457156967</v>
      </c>
      <c r="AD1738" s="16">
        <f t="shared" si="82"/>
        <v>4974.5686433658084</v>
      </c>
      <c r="AE1738" s="16" t="str">
        <f>VLOOKUP(AB1738,aircraft!A:B,2,FALSE)</f>
        <v>Passenger</v>
      </c>
      <c r="AF1738" s="16">
        <f t="shared" si="84"/>
        <v>5.0955355930845974</v>
      </c>
    </row>
    <row r="1739" spans="1:32" x14ac:dyDescent="0.25">
      <c r="A1739" s="8">
        <v>914490.98662626732</v>
      </c>
      <c r="B1739" s="8">
        <v>311174.80473992549</v>
      </c>
      <c r="C1739" s="8">
        <v>700202.51875833911</v>
      </c>
      <c r="D1739" s="8">
        <v>770878.2460596828</v>
      </c>
      <c r="E1739" s="8">
        <v>941650.76155255688</v>
      </c>
      <c r="F1739" s="8">
        <v>0</v>
      </c>
      <c r="G1739" s="8">
        <v>0</v>
      </c>
      <c r="H1739" s="8">
        <v>0</v>
      </c>
      <c r="I1739" s="8">
        <v>0</v>
      </c>
      <c r="J1739" s="8">
        <v>19053493.514358375</v>
      </c>
      <c r="K1739" s="8">
        <v>0</v>
      </c>
      <c r="L1739" s="8">
        <v>626620.8524530133</v>
      </c>
      <c r="M1739" s="8">
        <v>1587.7424830384678</v>
      </c>
      <c r="N1739" s="8">
        <v>562.24007432337498</v>
      </c>
      <c r="O1739" s="8">
        <v>61.21458048751262</v>
      </c>
      <c r="P1739" s="8">
        <v>67.370260110310085</v>
      </c>
      <c r="Q1739" s="8">
        <v>87.220513546869569</v>
      </c>
      <c r="R1739" s="8">
        <v>0</v>
      </c>
      <c r="S1739" s="8">
        <v>0</v>
      </c>
      <c r="T1739" s="8">
        <v>0</v>
      </c>
      <c r="U1739" s="8">
        <v>0</v>
      </c>
      <c r="V1739" s="8">
        <v>18173.975953104793</v>
      </c>
      <c r="W1739" s="8">
        <v>0</v>
      </c>
      <c r="X1739" s="8">
        <v>645.41943208670216</v>
      </c>
      <c r="Y1739" s="8">
        <v>5412587</v>
      </c>
      <c r="Z1739" s="8">
        <v>2000</v>
      </c>
      <c r="AA1739" s="8" t="b">
        <v>0</v>
      </c>
      <c r="AB1739" s="9" t="s">
        <v>70</v>
      </c>
      <c r="AC1739" s="16">
        <f t="shared" si="83"/>
        <v>23318511.684548158</v>
      </c>
      <c r="AD1739" s="16">
        <f t="shared" si="82"/>
        <v>3011.2073435932371</v>
      </c>
      <c r="AE1739" s="16" t="str">
        <f>VLOOKUP(AB1739,aircraft!A:B,2,FALSE)</f>
        <v>Passenger</v>
      </c>
      <c r="AF1739" s="16">
        <f t="shared" si="84"/>
        <v>4.8575877768448468</v>
      </c>
    </row>
    <row r="1740" spans="1:32" x14ac:dyDescent="0.25">
      <c r="A1740" s="8">
        <v>1018616.7190838006</v>
      </c>
      <c r="B1740" s="8">
        <v>622511.29692108976</v>
      </c>
      <c r="C1740" s="8">
        <v>387501.34406389506</v>
      </c>
      <c r="D1740" s="8">
        <v>360126.7812079062</v>
      </c>
      <c r="E1740" s="8">
        <v>793304.01485423476</v>
      </c>
      <c r="F1740" s="8">
        <v>0</v>
      </c>
      <c r="G1740" s="8">
        <v>0</v>
      </c>
      <c r="H1740" s="8">
        <v>0</v>
      </c>
      <c r="I1740" s="8">
        <v>0</v>
      </c>
      <c r="J1740" s="8">
        <v>10893259.061156843</v>
      </c>
      <c r="K1740" s="8">
        <v>0</v>
      </c>
      <c r="L1740" s="8">
        <v>418595.82098180649</v>
      </c>
      <c r="M1740" s="8">
        <v>1451.2759230899978</v>
      </c>
      <c r="N1740" s="8">
        <v>887.12173565179205</v>
      </c>
      <c r="O1740" s="8">
        <v>16.271889727259708</v>
      </c>
      <c r="P1740" s="8">
        <v>15.124173703597423</v>
      </c>
      <c r="Q1740" s="8">
        <v>35.438157307322967</v>
      </c>
      <c r="R1740" s="8">
        <v>0</v>
      </c>
      <c r="S1740" s="8">
        <v>0</v>
      </c>
      <c r="T1740" s="8">
        <v>0</v>
      </c>
      <c r="U1740" s="8">
        <v>0</v>
      </c>
      <c r="V1740" s="8">
        <v>1676.6579260872372</v>
      </c>
      <c r="W1740" s="8">
        <v>0</v>
      </c>
      <c r="X1740" s="8">
        <v>431.15366492244664</v>
      </c>
      <c r="Y1740" s="8">
        <v>3304343</v>
      </c>
      <c r="Z1740" s="8">
        <v>2000</v>
      </c>
      <c r="AA1740" s="8" t="b">
        <v>0</v>
      </c>
      <c r="AB1740" s="9" t="s">
        <v>71</v>
      </c>
      <c r="AC1740" s="16">
        <f t="shared" si="83"/>
        <v>14493915.038269576</v>
      </c>
      <c r="AD1740" s="16">
        <f t="shared" si="82"/>
        <v>2836.3855444024171</v>
      </c>
      <c r="AE1740" s="16" t="str">
        <f>VLOOKUP(AB1740,aircraft!A:B,2,FALSE)</f>
        <v>Passenger</v>
      </c>
      <c r="AF1740" s="16">
        <f t="shared" si="84"/>
        <v>5.0315950232287152</v>
      </c>
    </row>
    <row r="1741" spans="1:32" x14ac:dyDescent="0.25">
      <c r="A1741" s="8">
        <v>477123.71524328634</v>
      </c>
      <c r="B1741" s="8">
        <v>311071.35515904555</v>
      </c>
      <c r="C1741" s="8">
        <v>148387.15902227908</v>
      </c>
      <c r="D1741" s="8">
        <v>135628.50450371529</v>
      </c>
      <c r="E1741" s="8">
        <v>290587.23700062803</v>
      </c>
      <c r="F1741" s="8">
        <v>0</v>
      </c>
      <c r="G1741" s="8">
        <v>0</v>
      </c>
      <c r="H1741" s="8">
        <v>0</v>
      </c>
      <c r="I1741" s="8">
        <v>0</v>
      </c>
      <c r="J1741" s="8">
        <v>3311269.1680268953</v>
      </c>
      <c r="K1741" s="8">
        <v>0</v>
      </c>
      <c r="L1741" s="8">
        <v>179761.89568909197</v>
      </c>
      <c r="M1741" s="8">
        <v>1053.2400550772647</v>
      </c>
      <c r="N1741" s="8">
        <v>686.81630639580771</v>
      </c>
      <c r="O1741" s="8">
        <v>7.7014165616768411</v>
      </c>
      <c r="P1741" s="8">
        <v>7.0397752347947717</v>
      </c>
      <c r="Q1741" s="8">
        <v>16.212035930380914</v>
      </c>
      <c r="R1741" s="8">
        <v>0</v>
      </c>
      <c r="S1741" s="8">
        <v>0</v>
      </c>
      <c r="T1741" s="8">
        <v>0</v>
      </c>
      <c r="U1741" s="8">
        <v>0</v>
      </c>
      <c r="V1741" s="8">
        <v>682.87869213879219</v>
      </c>
      <c r="W1741" s="8">
        <v>0</v>
      </c>
      <c r="X1741" s="8">
        <v>185.15473938075272</v>
      </c>
      <c r="Y1741" s="8">
        <v>1008184</v>
      </c>
      <c r="Z1741" s="8">
        <v>2000</v>
      </c>
      <c r="AA1741" s="8" t="b">
        <v>0</v>
      </c>
      <c r="AB1741" s="9" t="s">
        <v>154</v>
      </c>
      <c r="AC1741" s="16">
        <f t="shared" si="83"/>
        <v>4853829.0346449418</v>
      </c>
      <c r="AD1741" s="16">
        <f t="shared" si="82"/>
        <v>1956.1643285806774</v>
      </c>
      <c r="AE1741" s="16" t="str">
        <f>VLOOKUP(AB1741,aircraft!A:B,2,FALSE)</f>
        <v>Passenger</v>
      </c>
      <c r="AF1741" s="16">
        <f t="shared" si="84"/>
        <v>5.6963407442848331</v>
      </c>
    </row>
    <row r="1742" spans="1:32" x14ac:dyDescent="0.25">
      <c r="A1742" s="8">
        <v>10304.086000920561</v>
      </c>
      <c r="B1742" s="8">
        <v>0</v>
      </c>
      <c r="C1742" s="8">
        <v>15883.830965803058</v>
      </c>
      <c r="D1742" s="8">
        <v>22816.667086245583</v>
      </c>
      <c r="E1742" s="8">
        <v>29085.265587720096</v>
      </c>
      <c r="F1742" s="8">
        <v>0</v>
      </c>
      <c r="G1742" s="8">
        <v>0</v>
      </c>
      <c r="H1742" s="8">
        <v>0</v>
      </c>
      <c r="I1742" s="8">
        <v>0</v>
      </c>
      <c r="J1742" s="8">
        <v>452346.52978725667</v>
      </c>
      <c r="K1742" s="8">
        <v>0</v>
      </c>
      <c r="L1742" s="8">
        <v>15591.816279664636</v>
      </c>
      <c r="M1742" s="8">
        <v>28.737995601380021</v>
      </c>
      <c r="N1742" s="8">
        <v>0</v>
      </c>
      <c r="O1742" s="8">
        <v>1.5881692864758106</v>
      </c>
      <c r="P1742" s="8">
        <v>2.2813595765488994</v>
      </c>
      <c r="Q1742" s="8">
        <v>2.908188523110546</v>
      </c>
      <c r="R1742" s="8">
        <v>0</v>
      </c>
      <c r="S1742" s="8">
        <v>0</v>
      </c>
      <c r="T1742" s="8">
        <v>0</v>
      </c>
      <c r="U1742" s="8">
        <v>0</v>
      </c>
      <c r="V1742" s="8">
        <v>67.034646711611714</v>
      </c>
      <c r="W1742" s="8">
        <v>0</v>
      </c>
      <c r="X1742" s="8">
        <v>5.7689719344621206</v>
      </c>
      <c r="Y1742" s="8">
        <v>137158</v>
      </c>
      <c r="Z1742" s="8">
        <v>2000</v>
      </c>
      <c r="AA1742" s="8" t="b">
        <v>0</v>
      </c>
      <c r="AB1742" s="9" t="s">
        <v>215</v>
      </c>
      <c r="AC1742" s="16">
        <f t="shared" si="83"/>
        <v>546028.19570761058</v>
      </c>
      <c r="AD1742" s="16">
        <f t="shared" si="82"/>
        <v>41.284684921977401</v>
      </c>
      <c r="AE1742" s="16" t="str">
        <f>VLOOKUP(AB1742,aircraft!A:B,2,FALSE)</f>
        <v>Passenger</v>
      </c>
      <c r="AF1742" s="16">
        <f t="shared" si="84"/>
        <v>4.4376824878980647</v>
      </c>
    </row>
    <row r="1743" spans="1:32" x14ac:dyDescent="0.25">
      <c r="A1743" s="8">
        <v>20845.248132794375</v>
      </c>
      <c r="B1743" s="8">
        <v>6948.8543386216279</v>
      </c>
      <c r="C1743" s="8">
        <v>12610.761508408355</v>
      </c>
      <c r="D1743" s="8">
        <v>14316.296525135047</v>
      </c>
      <c r="E1743" s="8">
        <v>15054.942319014999</v>
      </c>
      <c r="F1743" s="8">
        <v>0</v>
      </c>
      <c r="G1743" s="8">
        <v>0</v>
      </c>
      <c r="H1743" s="8">
        <v>0</v>
      </c>
      <c r="I1743" s="8">
        <v>0</v>
      </c>
      <c r="J1743" s="8">
        <v>371179.01276784553</v>
      </c>
      <c r="K1743" s="8">
        <v>0</v>
      </c>
      <c r="L1743" s="8">
        <v>10784.758502575834</v>
      </c>
      <c r="M1743" s="8">
        <v>38.803352689348102</v>
      </c>
      <c r="N1743" s="8">
        <v>12.950351867109223</v>
      </c>
      <c r="O1743" s="8">
        <v>1.2597569871463696</v>
      </c>
      <c r="P1743" s="8">
        <v>1.4301440601688369</v>
      </c>
      <c r="Q1743" s="8">
        <v>1.5040211995965789</v>
      </c>
      <c r="R1743" s="8">
        <v>0</v>
      </c>
      <c r="S1743" s="8">
        <v>0</v>
      </c>
      <c r="T1743" s="8">
        <v>0</v>
      </c>
      <c r="U1743" s="8">
        <v>0</v>
      </c>
      <c r="V1743" s="8">
        <v>55.94687092549291</v>
      </c>
      <c r="W1743" s="8">
        <v>0</v>
      </c>
      <c r="X1743" s="8">
        <v>3.9903605843827932</v>
      </c>
      <c r="Y1743" s="8">
        <v>89501</v>
      </c>
      <c r="Z1743" s="8">
        <v>2000</v>
      </c>
      <c r="AA1743" s="8" t="b">
        <v>0</v>
      </c>
      <c r="AB1743" s="9" t="s">
        <v>212</v>
      </c>
      <c r="AC1743" s="16">
        <f t="shared" si="83"/>
        <v>451739.87409439578</v>
      </c>
      <c r="AD1743" s="16">
        <f t="shared" si="82"/>
        <v>59.937987387751896</v>
      </c>
      <c r="AE1743" s="16" t="str">
        <f>VLOOKUP(AB1743,aircraft!A:B,2,FALSE)</f>
        <v>Passenger</v>
      </c>
      <c r="AF1743" s="16">
        <f t="shared" si="84"/>
        <v>5.6506618648481535</v>
      </c>
    </row>
    <row r="1744" spans="1:32" x14ac:dyDescent="0.25">
      <c r="A1744" s="8">
        <v>10504.318410203026</v>
      </c>
      <c r="B1744" s="8">
        <v>4838.8937179578361</v>
      </c>
      <c r="C1744" s="8">
        <v>5296.3192752499081</v>
      </c>
      <c r="D1744" s="8">
        <v>4658.8162064766975</v>
      </c>
      <c r="E1744" s="8">
        <v>10533.497899653517</v>
      </c>
      <c r="F1744" s="8">
        <v>0</v>
      </c>
      <c r="G1744" s="8">
        <v>0</v>
      </c>
      <c r="H1744" s="8">
        <v>0</v>
      </c>
      <c r="I1744" s="8">
        <v>0</v>
      </c>
      <c r="J1744" s="8">
        <v>0</v>
      </c>
      <c r="K1744" s="8">
        <v>0</v>
      </c>
      <c r="L1744" s="8">
        <v>6720.5896431474321</v>
      </c>
      <c r="M1744" s="8">
        <v>76.147926878731511</v>
      </c>
      <c r="N1744" s="8">
        <v>36.553396528694208</v>
      </c>
      <c r="O1744" s="8">
        <v>1.4562213619261248</v>
      </c>
      <c r="P1744" s="8">
        <v>1.303256134019052</v>
      </c>
      <c r="Q1744" s="8">
        <v>3.3029825851896795</v>
      </c>
      <c r="R1744" s="8">
        <v>0</v>
      </c>
      <c r="S1744" s="8">
        <v>0</v>
      </c>
      <c r="T1744" s="8">
        <v>0</v>
      </c>
      <c r="U1744" s="8">
        <v>0</v>
      </c>
      <c r="V1744" s="8">
        <v>92.851854192351453</v>
      </c>
      <c r="W1744" s="8">
        <v>0</v>
      </c>
      <c r="X1744" s="8">
        <v>1.8817651503413468</v>
      </c>
      <c r="Y1744" s="8">
        <v>718</v>
      </c>
      <c r="Z1744" s="8">
        <v>2000</v>
      </c>
      <c r="AA1744" s="8" t="b">
        <v>0</v>
      </c>
      <c r="AB1744" s="9" t="s">
        <v>73</v>
      </c>
      <c r="AC1744" s="16">
        <f t="shared" si="83"/>
        <v>42552.43515268842</v>
      </c>
      <c r="AD1744" s="16">
        <f t="shared" si="82"/>
        <v>120.64554863890193</v>
      </c>
      <c r="AE1744" s="16" t="str">
        <f>VLOOKUP(AB1744,aircraft!A:B,2,FALSE)</f>
        <v>Passenger</v>
      </c>
      <c r="AF1744" s="16">
        <f t="shared" si="84"/>
        <v>65.045375451076083</v>
      </c>
    </row>
    <row r="1745" spans="1:32" x14ac:dyDescent="0.25">
      <c r="A1745" s="8">
        <v>423.69564287554402</v>
      </c>
      <c r="B1745" s="8">
        <v>215.91608782368348</v>
      </c>
      <c r="C1745" s="8">
        <v>376.69501996340324</v>
      </c>
      <c r="D1745" s="8">
        <v>326.87683679278427</v>
      </c>
      <c r="E1745" s="8">
        <v>707.75705385032359</v>
      </c>
      <c r="F1745" s="8">
        <v>0</v>
      </c>
      <c r="G1745" s="8">
        <v>0</v>
      </c>
      <c r="H1745" s="8">
        <v>0</v>
      </c>
      <c r="I1745" s="8">
        <v>0</v>
      </c>
      <c r="J1745" s="8">
        <v>4919.0163989257808</v>
      </c>
      <c r="K1745" s="8">
        <v>0</v>
      </c>
      <c r="L1745" s="8">
        <v>476.71252693686256</v>
      </c>
      <c r="M1745" s="8">
        <v>8.3026795299862428</v>
      </c>
      <c r="N1745" s="8">
        <v>4.2310609342163792</v>
      </c>
      <c r="O1745" s="8">
        <v>0.19404322980414032</v>
      </c>
      <c r="P1745" s="8">
        <v>0.16838087523852824</v>
      </c>
      <c r="Q1745" s="8">
        <v>0.40287726271803764</v>
      </c>
      <c r="R1745" s="8">
        <v>0</v>
      </c>
      <c r="S1745" s="8">
        <v>0</v>
      </c>
      <c r="T1745" s="8">
        <v>0</v>
      </c>
      <c r="U1745" s="8">
        <v>0</v>
      </c>
      <c r="V1745" s="8">
        <v>7.3732509189844135</v>
      </c>
      <c r="W1745" s="8">
        <v>0</v>
      </c>
      <c r="X1745" s="8">
        <v>0.13347951110742581</v>
      </c>
      <c r="Y1745" s="8">
        <v>512</v>
      </c>
      <c r="Z1745" s="8">
        <v>2000</v>
      </c>
      <c r="AA1745" s="8" t="b">
        <v>0</v>
      </c>
      <c r="AB1745" s="9" t="s">
        <v>75</v>
      </c>
      <c r="AC1745" s="16">
        <f t="shared" si="83"/>
        <v>7446.6695671683819</v>
      </c>
      <c r="AD1745" s="16">
        <f t="shared" si="82"/>
        <v>13.432521343070755</v>
      </c>
      <c r="AE1745" s="16" t="str">
        <f>VLOOKUP(AB1745,aircraft!A:B,2,FALSE)</f>
        <v>Freighter (combi)</v>
      </c>
      <c r="AF1745" s="16">
        <f t="shared" si="84"/>
        <v>17.288350344143634</v>
      </c>
    </row>
    <row r="1746" spans="1:32" x14ac:dyDescent="0.25">
      <c r="A1746" s="8">
        <v>1293.3593343507375</v>
      </c>
      <c r="B1746" s="8">
        <v>610.20652034217039</v>
      </c>
      <c r="C1746" s="8">
        <v>691.19453430349984</v>
      </c>
      <c r="D1746" s="8">
        <v>599.67537159971459</v>
      </c>
      <c r="E1746" s="8">
        <v>1294.9362721924117</v>
      </c>
      <c r="F1746" s="8">
        <v>0</v>
      </c>
      <c r="G1746" s="8">
        <v>0</v>
      </c>
      <c r="H1746" s="8">
        <v>0</v>
      </c>
      <c r="I1746" s="8">
        <v>0</v>
      </c>
      <c r="J1746" s="8">
        <v>2536.5120106983186</v>
      </c>
      <c r="K1746" s="8">
        <v>0</v>
      </c>
      <c r="L1746" s="8">
        <v>911.26431281256373</v>
      </c>
      <c r="M1746" s="8">
        <v>27.05154772318749</v>
      </c>
      <c r="N1746" s="8">
        <v>12.248221026952685</v>
      </c>
      <c r="O1746" s="8">
        <v>0.17202891741861481</v>
      </c>
      <c r="P1746" s="8">
        <v>0.14925416116968379</v>
      </c>
      <c r="Q1746" s="8">
        <v>0.54983735195209116</v>
      </c>
      <c r="R1746" s="8">
        <v>0</v>
      </c>
      <c r="S1746" s="8">
        <v>0</v>
      </c>
      <c r="T1746" s="8">
        <v>0</v>
      </c>
      <c r="U1746" s="8">
        <v>0</v>
      </c>
      <c r="V1746" s="8">
        <v>13.35468732526293</v>
      </c>
      <c r="W1746" s="8">
        <v>0</v>
      </c>
      <c r="X1746" s="8">
        <v>0.25515401440242647</v>
      </c>
      <c r="Y1746" s="8">
        <v>478</v>
      </c>
      <c r="Z1746" s="8">
        <v>2000</v>
      </c>
      <c r="AA1746" s="8" t="b">
        <v>0</v>
      </c>
      <c r="AB1746" s="9" t="s">
        <v>76</v>
      </c>
      <c r="AC1746" s="16">
        <f t="shared" si="83"/>
        <v>7937.1483562994172</v>
      </c>
      <c r="AD1746" s="16">
        <f t="shared" si="82"/>
        <v>40.426043195082997</v>
      </c>
      <c r="AE1746" s="16" t="str">
        <f>VLOOKUP(AB1746,aircraft!A:B,2,FALSE)</f>
        <v>Passenger</v>
      </c>
      <c r="AF1746" s="16">
        <f t="shared" si="84"/>
        <v>19.050656257851919</v>
      </c>
    </row>
    <row r="1747" spans="1:32" x14ac:dyDescent="0.25">
      <c r="A1747" s="8">
        <v>30165.064507124629</v>
      </c>
      <c r="B1747" s="8">
        <v>13683.578570468348</v>
      </c>
      <c r="C1747" s="8">
        <v>16291.019907403832</v>
      </c>
      <c r="D1747" s="8">
        <v>14459.24257680017</v>
      </c>
      <c r="E1747" s="8">
        <v>32227.566444038475</v>
      </c>
      <c r="F1747" s="8">
        <v>0</v>
      </c>
      <c r="G1747" s="8">
        <v>0</v>
      </c>
      <c r="H1747" s="8">
        <v>0</v>
      </c>
      <c r="I1747" s="8">
        <v>0</v>
      </c>
      <c r="J1747" s="8">
        <v>15919.305648822781</v>
      </c>
      <c r="K1747" s="8">
        <v>0</v>
      </c>
      <c r="L1747" s="8">
        <v>20675.94241285912</v>
      </c>
      <c r="M1747" s="8">
        <v>69.468791488242573</v>
      </c>
      <c r="N1747" s="8">
        <v>31.496932487230747</v>
      </c>
      <c r="O1747" s="8">
        <v>2.1453594951025554</v>
      </c>
      <c r="P1747" s="8">
        <v>1.9040424271125673</v>
      </c>
      <c r="Q1747" s="8">
        <v>4.4005624666682257</v>
      </c>
      <c r="R1747" s="8">
        <v>0</v>
      </c>
      <c r="S1747" s="8">
        <v>0</v>
      </c>
      <c r="T1747" s="8">
        <v>0</v>
      </c>
      <c r="U1747" s="8">
        <v>0</v>
      </c>
      <c r="V1747" s="8">
        <v>292.2168286939978</v>
      </c>
      <c r="W1747" s="8">
        <v>0</v>
      </c>
      <c r="X1747" s="8">
        <v>31.013913888872288</v>
      </c>
      <c r="Y1747" s="8">
        <v>9086</v>
      </c>
      <c r="Z1747" s="8">
        <v>2000</v>
      </c>
      <c r="AA1747" s="8" t="b">
        <v>0</v>
      </c>
      <c r="AB1747" s="9" t="s">
        <v>77</v>
      </c>
      <c r="AC1747" s="16">
        <f t="shared" si="83"/>
        <v>143421.72006751734</v>
      </c>
      <c r="AD1747" s="16">
        <f t="shared" si="82"/>
        <v>140.42960225322895</v>
      </c>
      <c r="AE1747" s="16" t="str">
        <f>VLOOKUP(AB1747,aircraft!A:B,2,FALSE)</f>
        <v>Passenger</v>
      </c>
      <c r="AF1747" s="16">
        <f t="shared" si="84"/>
        <v>21.353675158645792</v>
      </c>
    </row>
    <row r="1748" spans="1:32" x14ac:dyDescent="0.25">
      <c r="A1748" s="8">
        <v>16627.122292446697</v>
      </c>
      <c r="B1748" s="8">
        <v>8473.2124521884416</v>
      </c>
      <c r="C1748" s="8">
        <v>16217.774133641826</v>
      </c>
      <c r="D1748" s="8">
        <v>14428.403507264633</v>
      </c>
      <c r="E1748" s="8">
        <v>30868.36780079396</v>
      </c>
      <c r="F1748" s="8">
        <v>0</v>
      </c>
      <c r="G1748" s="8">
        <v>0</v>
      </c>
      <c r="H1748" s="8">
        <v>0</v>
      </c>
      <c r="I1748" s="8">
        <v>0</v>
      </c>
      <c r="J1748" s="8">
        <v>157228.84238569261</v>
      </c>
      <c r="K1748" s="8">
        <v>0</v>
      </c>
      <c r="L1748" s="8">
        <v>21453.182266051008</v>
      </c>
      <c r="M1748" s="8">
        <v>28.552904119771554</v>
      </c>
      <c r="N1748" s="8">
        <v>14.550613057299532</v>
      </c>
      <c r="O1748" s="8">
        <v>0.85122846572788458</v>
      </c>
      <c r="P1748" s="8">
        <v>0.75730909058071272</v>
      </c>
      <c r="Q1748" s="8">
        <v>1.8612552145790842</v>
      </c>
      <c r="R1748" s="8">
        <v>0</v>
      </c>
      <c r="S1748" s="8">
        <v>0</v>
      </c>
      <c r="T1748" s="8">
        <v>0</v>
      </c>
      <c r="U1748" s="8">
        <v>0</v>
      </c>
      <c r="V1748" s="8">
        <v>302.02748504334357</v>
      </c>
      <c r="W1748" s="8">
        <v>0</v>
      </c>
      <c r="X1748" s="8">
        <v>32.17977367879417</v>
      </c>
      <c r="Y1748" s="8">
        <v>21108</v>
      </c>
      <c r="Z1748" s="8">
        <v>2000</v>
      </c>
      <c r="AA1748" s="8" t="b">
        <v>0</v>
      </c>
      <c r="AB1748" s="9" t="s">
        <v>228</v>
      </c>
      <c r="AC1748" s="16">
        <f t="shared" si="83"/>
        <v>265296.90483807918</v>
      </c>
      <c r="AD1748" s="16">
        <f t="shared" si="82"/>
        <v>78.753083626752925</v>
      </c>
      <c r="AE1748" s="16" t="str">
        <f>VLOOKUP(AB1748,aircraft!A:B,2,FALSE)</f>
        <v>Freighter</v>
      </c>
      <c r="AF1748" s="16">
        <f t="shared" si="84"/>
        <v>12.568547699359446</v>
      </c>
    </row>
    <row r="1749" spans="1:32" x14ac:dyDescent="0.25">
      <c r="A1749" s="8">
        <v>2414293.4981841641</v>
      </c>
      <c r="B1749" s="8">
        <v>1521288.027953974</v>
      </c>
      <c r="C1749" s="8">
        <v>991861.60937817406</v>
      </c>
      <c r="D1749" s="8">
        <v>827867.84844311303</v>
      </c>
      <c r="E1749" s="8">
        <v>1867789.9500884463</v>
      </c>
      <c r="F1749" s="8">
        <v>0</v>
      </c>
      <c r="G1749" s="8">
        <v>0</v>
      </c>
      <c r="H1749" s="8">
        <v>0</v>
      </c>
      <c r="I1749" s="8">
        <v>0</v>
      </c>
      <c r="J1749" s="8">
        <v>26999989.81957512</v>
      </c>
      <c r="K1749" s="8">
        <v>0</v>
      </c>
      <c r="L1749" s="8">
        <v>773837.86972239974</v>
      </c>
      <c r="M1749" s="8">
        <v>1458.5373134744978</v>
      </c>
      <c r="N1749" s="8">
        <v>918.50286398027288</v>
      </c>
      <c r="O1749" s="8">
        <v>58.569169764128091</v>
      </c>
      <c r="P1749" s="8">
        <v>48.824010040363554</v>
      </c>
      <c r="Q1749" s="8">
        <v>128.34885776232517</v>
      </c>
      <c r="R1749" s="8">
        <v>0</v>
      </c>
      <c r="S1749" s="8">
        <v>0</v>
      </c>
      <c r="T1749" s="8">
        <v>0</v>
      </c>
      <c r="U1749" s="8">
        <v>0</v>
      </c>
      <c r="V1749" s="8">
        <v>28175.491947002942</v>
      </c>
      <c r="W1749" s="8">
        <v>0</v>
      </c>
      <c r="X1749" s="8">
        <v>332.7502952810932</v>
      </c>
      <c r="Y1749" s="8">
        <v>5690061</v>
      </c>
      <c r="Z1749" s="8">
        <v>2000</v>
      </c>
      <c r="AA1749" s="8" t="b">
        <v>0</v>
      </c>
      <c r="AB1749" s="9" t="s">
        <v>78</v>
      </c>
      <c r="AC1749" s="16">
        <f t="shared" si="83"/>
        <v>35396928.62334539</v>
      </c>
      <c r="AD1749" s="16">
        <f t="shared" si="82"/>
        <v>2945.5325103026812</v>
      </c>
      <c r="AE1749" s="16" t="str">
        <f>VLOOKUP(AB1749,aircraft!A:B,2,FALSE)</f>
        <v>Passenger</v>
      </c>
      <c r="AF1749" s="16">
        <f t="shared" si="84"/>
        <v>7.1670977515014629</v>
      </c>
    </row>
    <row r="1750" spans="1:32" x14ac:dyDescent="0.25">
      <c r="A1750" s="8">
        <v>16309.251436036158</v>
      </c>
      <c r="B1750" s="8">
        <v>7557.8345130223242</v>
      </c>
      <c r="C1750" s="8">
        <v>14070.291864441293</v>
      </c>
      <c r="D1750" s="8">
        <v>11651.244224540926</v>
      </c>
      <c r="E1750" s="8">
        <v>28452.637275360066</v>
      </c>
      <c r="F1750" s="8">
        <v>0</v>
      </c>
      <c r="G1750" s="8">
        <v>0</v>
      </c>
      <c r="H1750" s="8">
        <v>0</v>
      </c>
      <c r="I1750" s="8">
        <v>0</v>
      </c>
      <c r="J1750" s="8">
        <v>83432.298067283642</v>
      </c>
      <c r="K1750" s="8">
        <v>0</v>
      </c>
      <c r="L1750" s="8">
        <v>12697.408288292598</v>
      </c>
      <c r="M1750" s="8">
        <v>79.093521493589208</v>
      </c>
      <c r="N1750" s="8">
        <v>39.76716544062014</v>
      </c>
      <c r="O1750" s="8">
        <v>2.6888779293832417</v>
      </c>
      <c r="P1750" s="8">
        <v>2.2238203612100635</v>
      </c>
      <c r="Q1750" s="8">
        <v>5.7485439200144333</v>
      </c>
      <c r="R1750" s="8">
        <v>0</v>
      </c>
      <c r="S1750" s="8">
        <v>0</v>
      </c>
      <c r="T1750" s="8">
        <v>0</v>
      </c>
      <c r="U1750" s="8">
        <v>0</v>
      </c>
      <c r="V1750" s="8">
        <v>0.6609013026114553</v>
      </c>
      <c r="W1750" s="8">
        <v>0</v>
      </c>
      <c r="X1750" s="8">
        <v>5.4598857493878228</v>
      </c>
      <c r="Y1750" s="8">
        <v>22600</v>
      </c>
      <c r="Z1750" s="8">
        <v>2000</v>
      </c>
      <c r="AA1750" s="8" t="b">
        <v>0</v>
      </c>
      <c r="AB1750" s="9" t="s">
        <v>80</v>
      </c>
      <c r="AC1750" s="16">
        <f t="shared" si="83"/>
        <v>174170.96566897701</v>
      </c>
      <c r="AD1750" s="16">
        <f t="shared" si="82"/>
        <v>134.98181489420489</v>
      </c>
      <c r="AE1750" s="16" t="str">
        <f>VLOOKUP(AB1750,aircraft!A:B,2,FALSE)</f>
        <v>Passenger</v>
      </c>
      <c r="AF1750" s="16">
        <f t="shared" si="84"/>
        <v>10.02300891331384</v>
      </c>
    </row>
    <row r="1751" spans="1:32" x14ac:dyDescent="0.25">
      <c r="A1751" s="8">
        <v>54085.584787327622</v>
      </c>
      <c r="B1751" s="8">
        <v>29696.508437525496</v>
      </c>
      <c r="C1751" s="8">
        <v>23220.718722562677</v>
      </c>
      <c r="D1751" s="8">
        <v>20740.124411576176</v>
      </c>
      <c r="E1751" s="8">
        <v>49181.068366450869</v>
      </c>
      <c r="F1751" s="8">
        <v>0</v>
      </c>
      <c r="G1751" s="8">
        <v>0</v>
      </c>
      <c r="H1751" s="8">
        <v>0</v>
      </c>
      <c r="I1751" s="8">
        <v>0</v>
      </c>
      <c r="J1751" s="8">
        <v>336596.89466579439</v>
      </c>
      <c r="K1751" s="8">
        <v>0</v>
      </c>
      <c r="L1751" s="8">
        <v>28493.142317474405</v>
      </c>
      <c r="M1751" s="8">
        <v>80.419120070147386</v>
      </c>
      <c r="N1751" s="8">
        <v>43.030060258812838</v>
      </c>
      <c r="O1751" s="8">
        <v>5.7370184215742785</v>
      </c>
      <c r="P1751" s="8">
        <v>5.1987124250960566</v>
      </c>
      <c r="Q1751" s="8">
        <v>12.696919827614334</v>
      </c>
      <c r="R1751" s="8">
        <v>0</v>
      </c>
      <c r="S1751" s="8">
        <v>0</v>
      </c>
      <c r="T1751" s="8">
        <v>0</v>
      </c>
      <c r="U1751" s="8">
        <v>0</v>
      </c>
      <c r="V1751" s="8">
        <v>53.404336982744276</v>
      </c>
      <c r="W1751" s="8">
        <v>0</v>
      </c>
      <c r="X1751" s="8">
        <v>12.252051612603285</v>
      </c>
      <c r="Y1751" s="8">
        <v>75043</v>
      </c>
      <c r="Z1751" s="8">
        <v>2000</v>
      </c>
      <c r="AA1751" s="8" t="b">
        <v>0</v>
      </c>
      <c r="AB1751" s="9" t="s">
        <v>145</v>
      </c>
      <c r="AC1751" s="16">
        <f t="shared" si="83"/>
        <v>542014.04170871165</v>
      </c>
      <c r="AD1751" s="16">
        <f t="shared" si="82"/>
        <v>159.33388261584818</v>
      </c>
      <c r="AE1751" s="16" t="str">
        <f>VLOOKUP(AB1751,aircraft!A:B,2,FALSE)</f>
        <v>Passenger</v>
      </c>
      <c r="AF1751" s="16">
        <f t="shared" si="84"/>
        <v>8.6197094496202009</v>
      </c>
    </row>
    <row r="1752" spans="1:32" x14ac:dyDescent="0.25">
      <c r="A1752" s="8">
        <v>47457.551735303547</v>
      </c>
      <c r="B1752" s="8">
        <v>24703.992908543201</v>
      </c>
      <c r="C1752" s="8">
        <v>28821.011008949121</v>
      </c>
      <c r="D1752" s="8">
        <v>24491.053997601004</v>
      </c>
      <c r="E1752" s="8">
        <v>55528.863016851974</v>
      </c>
      <c r="F1752" s="8">
        <v>0</v>
      </c>
      <c r="G1752" s="8">
        <v>0</v>
      </c>
      <c r="H1752" s="8">
        <v>0</v>
      </c>
      <c r="I1752" s="8">
        <v>0</v>
      </c>
      <c r="J1752" s="8">
        <v>225088.30216712947</v>
      </c>
      <c r="K1752" s="8">
        <v>0</v>
      </c>
      <c r="L1752" s="8">
        <v>30535.364646156268</v>
      </c>
      <c r="M1752" s="8">
        <v>181.04829870428347</v>
      </c>
      <c r="N1752" s="8">
        <v>93.58201490611539</v>
      </c>
      <c r="O1752" s="8">
        <v>1.9241750902760599</v>
      </c>
      <c r="P1752" s="8">
        <v>1.6300293016538068</v>
      </c>
      <c r="Q1752" s="8">
        <v>3.9490850510501456</v>
      </c>
      <c r="R1752" s="8">
        <v>0</v>
      </c>
      <c r="S1752" s="8">
        <v>0</v>
      </c>
      <c r="T1752" s="8">
        <v>0</v>
      </c>
      <c r="U1752" s="8">
        <v>0</v>
      </c>
      <c r="V1752" s="8">
        <v>12.72589510915568</v>
      </c>
      <c r="W1752" s="8">
        <v>0</v>
      </c>
      <c r="X1752" s="8">
        <v>13.130207243759333</v>
      </c>
      <c r="Y1752" s="8">
        <v>55803</v>
      </c>
      <c r="Z1752" s="8">
        <v>2000</v>
      </c>
      <c r="AA1752" s="8" t="b">
        <v>0</v>
      </c>
      <c r="AB1752" s="9" t="s">
        <v>81</v>
      </c>
      <c r="AC1752" s="16">
        <f t="shared" si="83"/>
        <v>436626.13948053459</v>
      </c>
      <c r="AD1752" s="16">
        <f t="shared" si="82"/>
        <v>295.26381029713815</v>
      </c>
      <c r="AE1752" s="16" t="str">
        <f>VLOOKUP(AB1752,aircraft!A:B,2,FALSE)</f>
        <v>Passenger (not used as freighter)</v>
      </c>
      <c r="AF1752" s="16">
        <f t="shared" si="84"/>
        <v>9.8639123999042582</v>
      </c>
    </row>
    <row r="1753" spans="1:32" x14ac:dyDescent="0.25">
      <c r="A1753" s="8">
        <v>304.57529500762342</v>
      </c>
      <c r="B1753" s="8">
        <v>155.21213694686827</v>
      </c>
      <c r="C1753" s="8">
        <v>223.90562701272697</v>
      </c>
      <c r="D1753" s="8">
        <v>202.11328749652287</v>
      </c>
      <c r="E1753" s="8">
        <v>520.20673404258923</v>
      </c>
      <c r="F1753" s="8">
        <v>0</v>
      </c>
      <c r="G1753" s="8">
        <v>0</v>
      </c>
      <c r="H1753" s="8">
        <v>0</v>
      </c>
      <c r="I1753" s="8">
        <v>0</v>
      </c>
      <c r="J1753" s="8">
        <v>10.085165991783125</v>
      </c>
      <c r="K1753" s="8">
        <v>0</v>
      </c>
      <c r="L1753" s="8">
        <v>333.13938165303989</v>
      </c>
      <c r="M1753" s="8">
        <v>0.12042438640988568</v>
      </c>
      <c r="N1753" s="8">
        <v>6.1368491343744475E-2</v>
      </c>
      <c r="O1753" s="8">
        <v>8.2837825814537774E-3</v>
      </c>
      <c r="P1753" s="8">
        <v>7.4775366424752222E-3</v>
      </c>
      <c r="Q1753" s="8">
        <v>2.1002523790898491E-2</v>
      </c>
      <c r="R1753" s="8">
        <v>0</v>
      </c>
      <c r="S1753" s="8">
        <v>0</v>
      </c>
      <c r="T1753" s="8">
        <v>0</v>
      </c>
      <c r="U1753" s="8">
        <v>0</v>
      </c>
      <c r="V1753" s="8">
        <v>16.360561320711859</v>
      </c>
      <c r="W1753" s="8">
        <v>0</v>
      </c>
      <c r="X1753" s="8">
        <v>6.662787949526229E-2</v>
      </c>
      <c r="Y1753" s="8">
        <v>86</v>
      </c>
      <c r="Z1753" s="8">
        <v>2000</v>
      </c>
      <c r="AA1753" s="8" t="b">
        <v>0</v>
      </c>
      <c r="AB1753" s="9" t="s">
        <v>203</v>
      </c>
      <c r="AC1753" s="16">
        <f t="shared" si="83"/>
        <v>1749.2376281511538</v>
      </c>
      <c r="AD1753" s="16">
        <f t="shared" si="82"/>
        <v>0.28518460026371989</v>
      </c>
      <c r="AE1753" s="16" t="str">
        <f>VLOOKUP(AB1753,aircraft!A:B,2,FALSE)</f>
        <v>Passenger</v>
      </c>
      <c r="AF1753" s="16">
        <f t="shared" si="84"/>
        <v>30.548917169964103</v>
      </c>
    </row>
    <row r="1754" spans="1:32" x14ac:dyDescent="0.25">
      <c r="A1754" s="8">
        <v>406.13524634984856</v>
      </c>
      <c r="B1754" s="8">
        <v>197.44215151999597</v>
      </c>
      <c r="C1754" s="8">
        <v>239.89982787377431</v>
      </c>
      <c r="D1754" s="8">
        <v>220.75000079143928</v>
      </c>
      <c r="E1754" s="8">
        <v>602.29650488280083</v>
      </c>
      <c r="F1754" s="8">
        <v>0</v>
      </c>
      <c r="G1754" s="8">
        <v>0</v>
      </c>
      <c r="H1754" s="8">
        <v>0</v>
      </c>
      <c r="I1754" s="8">
        <v>0</v>
      </c>
      <c r="J1754" s="8">
        <v>2022.1623313379696</v>
      </c>
      <c r="K1754" s="8">
        <v>0</v>
      </c>
      <c r="L1754" s="8">
        <v>356.66879604163842</v>
      </c>
      <c r="M1754" s="8">
        <v>0.56651437849962449</v>
      </c>
      <c r="N1754" s="8">
        <v>0.27541026976424332</v>
      </c>
      <c r="O1754" s="8">
        <v>1.0623790354504538E-2</v>
      </c>
      <c r="P1754" s="8">
        <v>9.7757541134998738E-3</v>
      </c>
      <c r="Q1754" s="8">
        <v>4.1941376573253641E-2</v>
      </c>
      <c r="R1754" s="8">
        <v>0</v>
      </c>
      <c r="S1754" s="8">
        <v>0</v>
      </c>
      <c r="T1754" s="8">
        <v>0</v>
      </c>
      <c r="U1754" s="8">
        <v>0</v>
      </c>
      <c r="V1754" s="8">
        <v>20.776428786292772</v>
      </c>
      <c r="W1754" s="8">
        <v>0</v>
      </c>
      <c r="X1754" s="8">
        <v>7.1333762596499442E-2</v>
      </c>
      <c r="Y1754" s="8">
        <v>283</v>
      </c>
      <c r="Z1754" s="8">
        <v>2000</v>
      </c>
      <c r="AA1754" s="8" t="b">
        <v>0</v>
      </c>
      <c r="AB1754" s="9" t="s">
        <v>229</v>
      </c>
      <c r="AC1754" s="16">
        <f t="shared" si="83"/>
        <v>4045.3548587974669</v>
      </c>
      <c r="AD1754" s="16">
        <f t="shared" si="82"/>
        <v>0.97559933190162529</v>
      </c>
      <c r="AE1754" s="16" t="str">
        <f>VLOOKUP(AB1754,aircraft!A:B,2,FALSE)</f>
        <v>Passenger</v>
      </c>
      <c r="AF1754" s="16">
        <f t="shared" si="84"/>
        <v>14.294540137093522</v>
      </c>
    </row>
    <row r="1755" spans="1:32" x14ac:dyDescent="0.25">
      <c r="A1755" s="8">
        <v>4342.4205932230388</v>
      </c>
      <c r="B1755" s="8">
        <v>0</v>
      </c>
      <c r="C1755" s="8">
        <v>6270.7147977663863</v>
      </c>
      <c r="D1755" s="8">
        <v>26874.491990427377</v>
      </c>
      <c r="E1755" s="8">
        <v>35832.655987236496</v>
      </c>
      <c r="F1755" s="8">
        <v>0</v>
      </c>
      <c r="G1755" s="8">
        <v>0</v>
      </c>
      <c r="H1755" s="8">
        <v>0</v>
      </c>
      <c r="I1755" s="8">
        <v>0</v>
      </c>
      <c r="J1755" s="8">
        <v>713692.36312097614</v>
      </c>
      <c r="K1755" s="8">
        <v>0</v>
      </c>
      <c r="L1755" s="8">
        <v>0</v>
      </c>
      <c r="M1755" s="8">
        <v>0</v>
      </c>
      <c r="N1755" s="8">
        <v>0</v>
      </c>
      <c r="O1755" s="8">
        <v>0</v>
      </c>
      <c r="P1755" s="8">
        <v>0</v>
      </c>
      <c r="Q1755" s="8">
        <v>0</v>
      </c>
      <c r="R1755" s="8">
        <v>0</v>
      </c>
      <c r="S1755" s="8">
        <v>0</v>
      </c>
      <c r="T1755" s="8">
        <v>0</v>
      </c>
      <c r="U1755" s="8">
        <v>0</v>
      </c>
      <c r="V1755" s="8">
        <v>0</v>
      </c>
      <c r="W1755" s="8">
        <v>0</v>
      </c>
      <c r="X1755" s="8">
        <v>0</v>
      </c>
      <c r="Y1755" s="8">
        <v>374431</v>
      </c>
      <c r="Z1755" s="8">
        <v>2000</v>
      </c>
      <c r="AA1755" s="8" t="b">
        <v>0</v>
      </c>
      <c r="AB1755" s="9" t="s">
        <v>222</v>
      </c>
      <c r="AC1755" s="16">
        <f t="shared" si="83"/>
        <v>787012.64648962941</v>
      </c>
      <c r="AD1755" s="16">
        <f t="shared" si="82"/>
        <v>0</v>
      </c>
      <c r="AE1755" s="16" t="str">
        <f>VLOOKUP(AB1755,aircraft!A:B,2,FALSE)</f>
        <v>Passenger</v>
      </c>
      <c r="AF1755" s="16">
        <f t="shared" si="84"/>
        <v>2.2227486821172247</v>
      </c>
    </row>
    <row r="1756" spans="1:32" x14ac:dyDescent="0.25">
      <c r="A1756" s="8">
        <v>7.1524368607157109</v>
      </c>
      <c r="B1756" s="8">
        <v>0</v>
      </c>
      <c r="C1756" s="8">
        <v>18.039311480760574</v>
      </c>
      <c r="D1756" s="8">
        <v>31.718086989047137</v>
      </c>
      <c r="E1756" s="8">
        <v>32.732018994812343</v>
      </c>
      <c r="F1756" s="8">
        <v>0</v>
      </c>
      <c r="G1756" s="8">
        <v>0</v>
      </c>
      <c r="H1756" s="8">
        <v>0</v>
      </c>
      <c r="I1756" s="8">
        <v>0</v>
      </c>
      <c r="J1756" s="8">
        <v>802.25115083158016</v>
      </c>
      <c r="K1756" s="8">
        <v>0</v>
      </c>
      <c r="L1756" s="8">
        <v>0</v>
      </c>
      <c r="M1756" s="8">
        <v>7.5824807828601834E-2</v>
      </c>
      <c r="N1756" s="8">
        <v>0</v>
      </c>
      <c r="O1756" s="8">
        <v>9.0196561687909457E-3</v>
      </c>
      <c r="P1756" s="8">
        <v>1.5859044247787713E-2</v>
      </c>
      <c r="Q1756" s="8">
        <v>1.6366010274749911E-2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425</v>
      </c>
      <c r="Z1756" s="8">
        <v>2000</v>
      </c>
      <c r="AA1756" s="8" t="b">
        <v>0</v>
      </c>
      <c r="AB1756" s="9" t="s">
        <v>223</v>
      </c>
      <c r="AC1756" s="16">
        <f t="shared" si="83"/>
        <v>891.89300515691593</v>
      </c>
      <c r="AD1756" s="16">
        <f t="shared" si="82"/>
        <v>0.11706951851993039</v>
      </c>
      <c r="AE1756" s="16" t="str">
        <f>VLOOKUP(AB1756,aircraft!A:B,2,FALSE)</f>
        <v>Passenger</v>
      </c>
      <c r="AF1756" s="16">
        <f t="shared" si="84"/>
        <v>2.3112218627404171</v>
      </c>
    </row>
    <row r="1757" spans="1:32" x14ac:dyDescent="0.25">
      <c r="A1757" s="8">
        <v>68.326199994460467</v>
      </c>
      <c r="B1757" s="8">
        <v>11.630044417518906</v>
      </c>
      <c r="C1757" s="8">
        <v>62.898480295756791</v>
      </c>
      <c r="D1757" s="8">
        <v>110.59288330529827</v>
      </c>
      <c r="E1757" s="8">
        <v>106.43975212359078</v>
      </c>
      <c r="F1757" s="8">
        <v>0</v>
      </c>
      <c r="G1757" s="8">
        <v>0</v>
      </c>
      <c r="H1757" s="8">
        <v>0</v>
      </c>
      <c r="I1757" s="8">
        <v>0</v>
      </c>
      <c r="J1757" s="8">
        <v>3563.8984479546543</v>
      </c>
      <c r="K1757" s="8">
        <v>0</v>
      </c>
      <c r="L1757" s="8">
        <v>135.71895620141004</v>
      </c>
      <c r="M1757" s="8">
        <v>0.31846039130927706</v>
      </c>
      <c r="N1757" s="8">
        <v>5.4206270748960457E-2</v>
      </c>
      <c r="O1757" s="8">
        <v>3.0643772765818512E-3</v>
      </c>
      <c r="P1757" s="8">
        <v>5.3880207750470373E-3</v>
      </c>
      <c r="Q1757" s="8">
        <v>5.8345328542229249E-3</v>
      </c>
      <c r="R1757" s="8">
        <v>0</v>
      </c>
      <c r="S1757" s="8">
        <v>0</v>
      </c>
      <c r="T1757" s="8">
        <v>0</v>
      </c>
      <c r="U1757" s="8">
        <v>0</v>
      </c>
      <c r="V1757" s="8">
        <v>8.2458887301315542</v>
      </c>
      <c r="W1757" s="8">
        <v>0</v>
      </c>
      <c r="X1757" s="8">
        <v>6.650228932741524E-2</v>
      </c>
      <c r="Y1757" s="8">
        <v>1231</v>
      </c>
      <c r="Z1757" s="8">
        <v>2000</v>
      </c>
      <c r="AA1757" s="8" t="b">
        <v>0</v>
      </c>
      <c r="AB1757" s="9" t="s">
        <v>217</v>
      </c>
      <c r="AC1757" s="16">
        <f t="shared" si="83"/>
        <v>4059.5047642926897</v>
      </c>
      <c r="AD1757" s="16">
        <f t="shared" si="82"/>
        <v>0.45345588229150458</v>
      </c>
      <c r="AE1757" s="16" t="str">
        <f>VLOOKUP(AB1757,aircraft!A:B,2,FALSE)</f>
        <v>Passenger</v>
      </c>
      <c r="AF1757" s="16">
        <f t="shared" si="84"/>
        <v>3.7251157980266751</v>
      </c>
    </row>
    <row r="1758" spans="1:32" x14ac:dyDescent="0.25">
      <c r="A1758" s="8">
        <v>233.30127597107952</v>
      </c>
      <c r="B1758" s="8">
        <v>124.42657109422316</v>
      </c>
      <c r="C1758" s="8">
        <v>93.395627319726458</v>
      </c>
      <c r="D1758" s="8">
        <v>161.7426861956871</v>
      </c>
      <c r="E1758" s="8">
        <v>235.28534419147056</v>
      </c>
      <c r="F1758" s="8">
        <v>0</v>
      </c>
      <c r="G1758" s="8">
        <v>0</v>
      </c>
      <c r="H1758" s="8">
        <v>0</v>
      </c>
      <c r="I1758" s="8">
        <v>0</v>
      </c>
      <c r="J1758" s="8">
        <v>4640.6544516801832</v>
      </c>
      <c r="K1758" s="8">
        <v>0</v>
      </c>
      <c r="L1758" s="8">
        <v>172.00370598970767</v>
      </c>
      <c r="M1758" s="8">
        <v>1.0936600730774411</v>
      </c>
      <c r="N1758" s="8">
        <v>0.58356060052129688</v>
      </c>
      <c r="O1758" s="8">
        <v>5.367227015679067E-3</v>
      </c>
      <c r="P1758" s="8">
        <v>9.2887102413693294E-3</v>
      </c>
      <c r="Q1758" s="8">
        <v>1.3933169590906815E-2</v>
      </c>
      <c r="R1758" s="8">
        <v>0</v>
      </c>
      <c r="S1758" s="8">
        <v>0</v>
      </c>
      <c r="T1758" s="8">
        <v>0</v>
      </c>
      <c r="U1758" s="8">
        <v>0</v>
      </c>
      <c r="V1758" s="8">
        <v>10.890416235537268</v>
      </c>
      <c r="W1758" s="8">
        <v>0</v>
      </c>
      <c r="X1758" s="8">
        <v>8.4281816934548184E-2</v>
      </c>
      <c r="Y1758" s="8">
        <v>1598</v>
      </c>
      <c r="Z1758" s="8">
        <v>2000</v>
      </c>
      <c r="AA1758" s="8" t="b">
        <v>0</v>
      </c>
      <c r="AB1758" s="9" t="s">
        <v>155</v>
      </c>
      <c r="AC1758" s="16">
        <f t="shared" si="83"/>
        <v>5660.8096624420778</v>
      </c>
      <c r="AD1758" s="16">
        <f t="shared" si="82"/>
        <v>1.7900915973812412</v>
      </c>
      <c r="AE1758" s="16" t="str">
        <f>VLOOKUP(AB1758,aircraft!A:B,2,FALSE)</f>
        <v>Passenger</v>
      </c>
      <c r="AF1758" s="16">
        <f t="shared" si="84"/>
        <v>3.8583214343706786</v>
      </c>
    </row>
    <row r="1759" spans="1:32" x14ac:dyDescent="0.25">
      <c r="A1759" s="8">
        <v>28.994565779266608</v>
      </c>
      <c r="B1759" s="8">
        <v>0</v>
      </c>
      <c r="C1759" s="8">
        <v>32.708480139255521</v>
      </c>
      <c r="D1759" s="8">
        <v>105.13440044760704</v>
      </c>
      <c r="E1759" s="8">
        <v>140.17920059680938</v>
      </c>
      <c r="F1759" s="8">
        <v>0</v>
      </c>
      <c r="G1759" s="8">
        <v>0</v>
      </c>
      <c r="H1759" s="8">
        <v>0</v>
      </c>
      <c r="I1759" s="8">
        <v>0</v>
      </c>
      <c r="J1759" s="8">
        <v>2140.6800675749778</v>
      </c>
      <c r="K1759" s="8">
        <v>0</v>
      </c>
      <c r="L1759" s="8">
        <v>66.37232917547226</v>
      </c>
      <c r="M1759" s="8">
        <v>0.16932827084341329</v>
      </c>
      <c r="N1759" s="8">
        <v>0</v>
      </c>
      <c r="O1759" s="8">
        <v>9.4854591197540035E-3</v>
      </c>
      <c r="P1759" s="8">
        <v>3.0488975742066441E-2</v>
      </c>
      <c r="Q1759" s="8">
        <v>4.0651967656088583E-2</v>
      </c>
      <c r="R1759" s="8">
        <v>0</v>
      </c>
      <c r="S1759" s="8">
        <v>0</v>
      </c>
      <c r="T1759" s="8">
        <v>0</v>
      </c>
      <c r="U1759" s="8">
        <v>0</v>
      </c>
      <c r="V1759" s="8">
        <v>5.2770432333531794</v>
      </c>
      <c r="W1759" s="8">
        <v>0</v>
      </c>
      <c r="X1759" s="8">
        <v>3.7832225949913353E-2</v>
      </c>
      <c r="Y1759" s="8">
        <v>729</v>
      </c>
      <c r="Z1759" s="8">
        <v>2000</v>
      </c>
      <c r="AA1759" s="8" t="b">
        <v>0</v>
      </c>
      <c r="AB1759" s="9" t="s">
        <v>224</v>
      </c>
      <c r="AC1759" s="16">
        <f t="shared" si="83"/>
        <v>2514.0690437133885</v>
      </c>
      <c r="AD1759" s="16">
        <f t="shared" si="82"/>
        <v>0.28778689931123569</v>
      </c>
      <c r="AE1759" s="16" t="str">
        <f>VLOOKUP(AB1759,aircraft!A:B,2,FALSE)</f>
        <v>Passenger</v>
      </c>
      <c r="AF1759" s="16">
        <f t="shared" si="84"/>
        <v>3.5774222280910339</v>
      </c>
    </row>
    <row r="1760" spans="1:32" x14ac:dyDescent="0.25">
      <c r="A1760" s="8">
        <v>79.88606925641686</v>
      </c>
      <c r="B1760" s="8">
        <v>9.3890041415850174</v>
      </c>
      <c r="C1760" s="8">
        <v>129.63916232167441</v>
      </c>
      <c r="D1760" s="8">
        <v>211.20749440491196</v>
      </c>
      <c r="E1760" s="8">
        <v>337.93199104785924</v>
      </c>
      <c r="F1760" s="8">
        <v>0</v>
      </c>
      <c r="G1760" s="8">
        <v>0</v>
      </c>
      <c r="H1760" s="8">
        <v>0</v>
      </c>
      <c r="I1760" s="8">
        <v>0</v>
      </c>
      <c r="J1760" s="8">
        <v>6760.8034154534325</v>
      </c>
      <c r="K1760" s="8">
        <v>0</v>
      </c>
      <c r="L1760" s="8">
        <v>260.50803074154828</v>
      </c>
      <c r="M1760" s="8">
        <v>0.72217005945941104</v>
      </c>
      <c r="N1760" s="8">
        <v>8.4876596662045278E-2</v>
      </c>
      <c r="O1760" s="8">
        <v>8.0376279552211542E-3</v>
      </c>
      <c r="P1760" s="8">
        <v>1.3094864475974115E-2</v>
      </c>
      <c r="Q1760" s="8">
        <v>2.0951783161558584E-2</v>
      </c>
      <c r="R1760" s="8">
        <v>0</v>
      </c>
      <c r="S1760" s="8">
        <v>0</v>
      </c>
      <c r="T1760" s="8">
        <v>0</v>
      </c>
      <c r="U1760" s="8">
        <v>0</v>
      </c>
      <c r="V1760" s="8">
        <v>16.148240624957253</v>
      </c>
      <c r="W1760" s="8">
        <v>0</v>
      </c>
      <c r="X1760" s="8">
        <v>0.12764893657728879</v>
      </c>
      <c r="Y1760" s="8">
        <v>2319</v>
      </c>
      <c r="Z1760" s="8">
        <v>2000</v>
      </c>
      <c r="AA1760" s="8" t="b">
        <v>0</v>
      </c>
      <c r="AB1760" s="9" t="s">
        <v>148</v>
      </c>
      <c r="AC1760" s="16">
        <f t="shared" si="83"/>
        <v>7789.3651673674285</v>
      </c>
      <c r="AD1760" s="16">
        <f t="shared" si="82"/>
        <v>0.97677986829149888</v>
      </c>
      <c r="AE1760" s="16" t="str">
        <f>VLOOKUP(AB1760,aircraft!A:B,2,FALSE)</f>
        <v>Passenger</v>
      </c>
      <c r="AF1760" s="16">
        <f t="shared" si="84"/>
        <v>3.5195939936371379</v>
      </c>
    </row>
    <row r="1761" spans="1:32" x14ac:dyDescent="0.25">
      <c r="A1761" s="8">
        <v>43.120121336164296</v>
      </c>
      <c r="B1761" s="8">
        <v>0</v>
      </c>
      <c r="C1761" s="8">
        <v>41.996688930831411</v>
      </c>
      <c r="D1761" s="8">
        <v>68.420801889896381</v>
      </c>
      <c r="E1761" s="8">
        <v>109.47328302383423</v>
      </c>
      <c r="F1761" s="8">
        <v>0</v>
      </c>
      <c r="G1761" s="8">
        <v>0</v>
      </c>
      <c r="H1761" s="8">
        <v>0</v>
      </c>
      <c r="I1761" s="8">
        <v>0</v>
      </c>
      <c r="J1761" s="8">
        <v>2795.1090012550353</v>
      </c>
      <c r="K1761" s="8">
        <v>0</v>
      </c>
      <c r="L1761" s="8">
        <v>66.37232917547226</v>
      </c>
      <c r="M1761" s="8">
        <v>0.77616215063888361</v>
      </c>
      <c r="N1761" s="8">
        <v>0</v>
      </c>
      <c r="O1761" s="8">
        <v>4.1996690925567102E-3</v>
      </c>
      <c r="P1761" s="8">
        <v>6.8420805139710085E-3</v>
      </c>
      <c r="Q1761" s="8">
        <v>1.0947328822353615E-2</v>
      </c>
      <c r="R1761" s="8">
        <v>0</v>
      </c>
      <c r="S1761" s="8">
        <v>0</v>
      </c>
      <c r="T1761" s="8">
        <v>0</v>
      </c>
      <c r="U1761" s="8">
        <v>0</v>
      </c>
      <c r="V1761" s="8">
        <v>5.8896438837237657</v>
      </c>
      <c r="W1761" s="8">
        <v>0</v>
      </c>
      <c r="X1761" s="8">
        <v>3.7832225949913353E-2</v>
      </c>
      <c r="Y1761" s="8">
        <v>984</v>
      </c>
      <c r="Z1761" s="8">
        <v>2000</v>
      </c>
      <c r="AA1761" s="8" t="b">
        <v>0</v>
      </c>
      <c r="AB1761" s="9" t="s">
        <v>208</v>
      </c>
      <c r="AC1761" s="16">
        <f t="shared" si="83"/>
        <v>3124.4922256112341</v>
      </c>
      <c r="AD1761" s="16">
        <f t="shared" si="82"/>
        <v>0.83598345501767835</v>
      </c>
      <c r="AE1761" s="16" t="str">
        <f>VLOOKUP(AB1761,aircraft!A:B,2,FALSE)</f>
        <v>Passenger</v>
      </c>
      <c r="AF1761" s="16">
        <f t="shared" si="84"/>
        <v>3.861386990872484</v>
      </c>
    </row>
    <row r="1762" spans="1:32" x14ac:dyDescent="0.25">
      <c r="A1762" s="8">
        <v>55.160148293192236</v>
      </c>
      <c r="B1762" s="8">
        <v>9.3890041415850174</v>
      </c>
      <c r="C1762" s="8">
        <v>64.819581160837203</v>
      </c>
      <c r="D1762" s="8">
        <v>105.60374720245599</v>
      </c>
      <c r="E1762" s="8">
        <v>168.96599552392959</v>
      </c>
      <c r="F1762" s="8">
        <v>0</v>
      </c>
      <c r="G1762" s="8">
        <v>0</v>
      </c>
      <c r="H1762" s="8">
        <v>0</v>
      </c>
      <c r="I1762" s="8">
        <v>0</v>
      </c>
      <c r="J1762" s="8">
        <v>3802.5725296497344</v>
      </c>
      <c r="K1762" s="8">
        <v>0</v>
      </c>
      <c r="L1762" s="8">
        <v>135.71895620141004</v>
      </c>
      <c r="M1762" s="8">
        <v>0.4986477360004144</v>
      </c>
      <c r="N1762" s="8">
        <v>8.4876596662045278E-2</v>
      </c>
      <c r="O1762" s="8">
        <v>4.0188139776105771E-3</v>
      </c>
      <c r="P1762" s="8">
        <v>6.5474322379870577E-3</v>
      </c>
      <c r="Q1762" s="8">
        <v>1.0475891580779294E-2</v>
      </c>
      <c r="R1762" s="8">
        <v>0</v>
      </c>
      <c r="S1762" s="8">
        <v>0</v>
      </c>
      <c r="T1762" s="8">
        <v>0</v>
      </c>
      <c r="U1762" s="8">
        <v>0</v>
      </c>
      <c r="V1762" s="8">
        <v>8.4693077908549448</v>
      </c>
      <c r="W1762" s="8">
        <v>0</v>
      </c>
      <c r="X1762" s="8">
        <v>6.650228932741524E-2</v>
      </c>
      <c r="Y1762" s="8">
        <v>1324</v>
      </c>
      <c r="Z1762" s="8">
        <v>2000</v>
      </c>
      <c r="AA1762" s="8" t="b">
        <v>0</v>
      </c>
      <c r="AB1762" s="9" t="s">
        <v>169</v>
      </c>
      <c r="AC1762" s="16">
        <f t="shared" si="83"/>
        <v>4342.2299621731445</v>
      </c>
      <c r="AD1762" s="16">
        <f t="shared" si="82"/>
        <v>0.67106875978625191</v>
      </c>
      <c r="AE1762" s="16" t="str">
        <f>VLOOKUP(AB1762,aircraft!A:B,2,FALSE)</f>
        <v>Passenger</v>
      </c>
      <c r="AF1762" s="16">
        <f t="shared" si="84"/>
        <v>3.6143395203774813</v>
      </c>
    </row>
    <row r="1763" spans="1:32" x14ac:dyDescent="0.25">
      <c r="A1763" s="8">
        <v>1332.7614921541096</v>
      </c>
      <c r="B1763" s="8">
        <v>0</v>
      </c>
      <c r="C1763" s="8">
        <v>2639.0305497929749</v>
      </c>
      <c r="D1763" s="8">
        <v>5321.8692485683478</v>
      </c>
      <c r="E1763" s="8">
        <v>7114.4191586662455</v>
      </c>
      <c r="F1763" s="8">
        <v>0</v>
      </c>
      <c r="G1763" s="8">
        <v>0</v>
      </c>
      <c r="H1763" s="8">
        <v>0</v>
      </c>
      <c r="I1763" s="8">
        <v>0</v>
      </c>
      <c r="J1763" s="8">
        <v>224180.47556709347</v>
      </c>
      <c r="K1763" s="8">
        <v>0</v>
      </c>
      <c r="L1763" s="8">
        <v>0</v>
      </c>
      <c r="M1763" s="8">
        <v>0</v>
      </c>
      <c r="N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 s="8">
        <v>0</v>
      </c>
      <c r="U1763" s="8">
        <v>0</v>
      </c>
      <c r="V1763" s="8">
        <v>0</v>
      </c>
      <c r="W1763" s="8">
        <v>0</v>
      </c>
      <c r="X1763" s="8">
        <v>0</v>
      </c>
      <c r="Y1763" s="8">
        <v>118207</v>
      </c>
      <c r="Z1763" s="8">
        <v>2000</v>
      </c>
      <c r="AA1763" s="8" t="b">
        <v>0</v>
      </c>
      <c r="AB1763" s="9" t="s">
        <v>95</v>
      </c>
      <c r="AC1763" s="16">
        <f t="shared" si="83"/>
        <v>240588.55601627514</v>
      </c>
      <c r="AD1763" s="16">
        <f t="shared" si="82"/>
        <v>0</v>
      </c>
      <c r="AE1763" s="16" t="str">
        <f>VLOOKUP(AB1763,aircraft!A:B,2,FALSE)</f>
        <v>Passenger</v>
      </c>
      <c r="AF1763" s="16">
        <f t="shared" si="84"/>
        <v>2.1567585219306937</v>
      </c>
    </row>
    <row r="1764" spans="1:32" x14ac:dyDescent="0.25">
      <c r="A1764" s="8">
        <v>51991.709885889912</v>
      </c>
      <c r="B1764" s="8">
        <v>33493.56416169968</v>
      </c>
      <c r="C1764" s="8">
        <v>16984.973669651175</v>
      </c>
      <c r="D1764" s="8">
        <v>34251.899458818581</v>
      </c>
      <c r="E1764" s="8">
        <v>45788.868224465041</v>
      </c>
      <c r="F1764" s="8">
        <v>0</v>
      </c>
      <c r="G1764" s="8">
        <v>0</v>
      </c>
      <c r="H1764" s="8">
        <v>0</v>
      </c>
      <c r="I1764" s="8">
        <v>0</v>
      </c>
      <c r="J1764" s="8">
        <v>1187713.3600113424</v>
      </c>
      <c r="K1764" s="8">
        <v>0</v>
      </c>
      <c r="L1764" s="8">
        <v>0</v>
      </c>
      <c r="M1764" s="8">
        <v>0</v>
      </c>
      <c r="N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618731</v>
      </c>
      <c r="Z1764" s="8">
        <v>2000</v>
      </c>
      <c r="AA1764" s="8" t="b">
        <v>0</v>
      </c>
      <c r="AB1764" s="9" t="s">
        <v>178</v>
      </c>
      <c r="AC1764" s="16">
        <f t="shared" si="83"/>
        <v>1370224.3754118667</v>
      </c>
      <c r="AD1764" s="16">
        <f t="shared" si="82"/>
        <v>0</v>
      </c>
      <c r="AE1764" s="16" t="str">
        <f>VLOOKUP(AB1764,aircraft!A:B,2,FALSE)</f>
        <v>Passenger</v>
      </c>
      <c r="AF1764" s="16">
        <f t="shared" si="84"/>
        <v>2.4077812494290574</v>
      </c>
    </row>
    <row r="1765" spans="1:32" x14ac:dyDescent="0.25">
      <c r="A1765" s="8">
        <v>82.262483116726841</v>
      </c>
      <c r="B1765" s="8">
        <v>0</v>
      </c>
      <c r="C1765" s="8">
        <v>62.205038338899605</v>
      </c>
      <c r="D1765" s="8">
        <v>109.37362101067525</v>
      </c>
      <c r="E1765" s="8">
        <v>112.86996727416373</v>
      </c>
      <c r="F1765" s="8">
        <v>0</v>
      </c>
      <c r="G1765" s="8">
        <v>0</v>
      </c>
      <c r="H1765" s="8">
        <v>0</v>
      </c>
      <c r="I1765" s="8">
        <v>0</v>
      </c>
      <c r="J1765" s="8">
        <v>538.63599762201306</v>
      </c>
      <c r="K1765" s="8">
        <v>0</v>
      </c>
      <c r="L1765" s="8">
        <v>0</v>
      </c>
      <c r="M1765" s="8">
        <v>0</v>
      </c>
      <c r="N1765" s="8">
        <v>0</v>
      </c>
      <c r="O1765" s="8">
        <v>0</v>
      </c>
      <c r="P1765" s="8">
        <v>0</v>
      </c>
      <c r="Q1765" s="8">
        <v>0</v>
      </c>
      <c r="R1765" s="8">
        <v>0</v>
      </c>
      <c r="S1765" s="8">
        <v>0</v>
      </c>
      <c r="T1765" s="8">
        <v>0</v>
      </c>
      <c r="U1765" s="8">
        <v>0</v>
      </c>
      <c r="V1765" s="8">
        <v>0.11647676653170493</v>
      </c>
      <c r="W1765" s="8">
        <v>0</v>
      </c>
      <c r="X1765" s="8">
        <v>0</v>
      </c>
      <c r="Y1765" s="8">
        <v>1144</v>
      </c>
      <c r="Z1765" s="8">
        <v>2000</v>
      </c>
      <c r="AA1765" s="8" t="b">
        <v>0</v>
      </c>
      <c r="AB1765" s="9" t="s">
        <v>98</v>
      </c>
      <c r="AC1765" s="16">
        <f t="shared" si="83"/>
        <v>905.34710736247848</v>
      </c>
      <c r="AD1765" s="16">
        <f t="shared" si="82"/>
        <v>0</v>
      </c>
      <c r="AE1765" s="16" t="str">
        <f>VLOOKUP(AB1765,aircraft!A:B,2,FALSE)</f>
        <v>Passenger</v>
      </c>
      <c r="AF1765" s="16">
        <f t="shared" si="84"/>
        <v>1.3627018766579231</v>
      </c>
    </row>
    <row r="1766" spans="1:32" x14ac:dyDescent="0.25">
      <c r="A1766" s="8">
        <v>16963.216554817725</v>
      </c>
      <c r="B1766" s="8">
        <v>54.823267035146486</v>
      </c>
      <c r="C1766" s="8">
        <v>32231.262148803216</v>
      </c>
      <c r="D1766" s="8">
        <v>73486.782695675138</v>
      </c>
      <c r="E1766" s="8">
        <v>70679.783555192291</v>
      </c>
      <c r="F1766" s="8">
        <v>0</v>
      </c>
      <c r="G1766" s="8">
        <v>0</v>
      </c>
      <c r="H1766" s="8">
        <v>0</v>
      </c>
      <c r="I1766" s="8">
        <v>0</v>
      </c>
      <c r="J1766" s="8">
        <v>1525816.089605845</v>
      </c>
      <c r="K1766" s="8">
        <v>0</v>
      </c>
      <c r="L1766" s="8">
        <v>0</v>
      </c>
      <c r="M1766" s="8">
        <v>13.976622868493056</v>
      </c>
      <c r="N1766" s="8">
        <v>4.5170921758427289E-2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1830582</v>
      </c>
      <c r="Z1766" s="8">
        <v>2000</v>
      </c>
      <c r="AA1766" s="8" t="b">
        <v>0</v>
      </c>
      <c r="AB1766" s="9" t="s">
        <v>195</v>
      </c>
      <c r="AC1766" s="16">
        <f t="shared" si="83"/>
        <v>1719231.9578273685</v>
      </c>
      <c r="AD1766" s="16">
        <f t="shared" si="82"/>
        <v>14.021793790251483</v>
      </c>
      <c r="AE1766" s="16" t="str">
        <f>VLOOKUP(AB1766,aircraft!A:B,2,FALSE)</f>
        <v>Passenger</v>
      </c>
      <c r="AF1766" s="16">
        <f t="shared" si="84"/>
        <v>1.0312691526536641</v>
      </c>
    </row>
    <row r="1767" spans="1:32" x14ac:dyDescent="0.25">
      <c r="A1767" s="8">
        <v>15.686802876552262</v>
      </c>
      <c r="B1767" s="8">
        <v>0</v>
      </c>
      <c r="C1767" s="8">
        <v>17.317299879677851</v>
      </c>
      <c r="D1767" s="8">
        <v>39.483177768791791</v>
      </c>
      <c r="E1767" s="8">
        <v>37.975025663133579</v>
      </c>
      <c r="F1767" s="8">
        <v>0</v>
      </c>
      <c r="G1767" s="8">
        <v>0</v>
      </c>
      <c r="H1767" s="8">
        <v>0</v>
      </c>
      <c r="I1767" s="8">
        <v>0</v>
      </c>
      <c r="J1767" s="8">
        <v>1397.5545006275177</v>
      </c>
      <c r="K1767" s="8">
        <v>0</v>
      </c>
      <c r="L1767" s="8">
        <v>33.18616458773613</v>
      </c>
      <c r="M1767" s="8">
        <v>6.8394462694619892E-2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2.9448219418618828</v>
      </c>
      <c r="W1767" s="8">
        <v>0</v>
      </c>
      <c r="X1767" s="8">
        <v>1.8916112974956677E-2</v>
      </c>
      <c r="Y1767" s="8">
        <v>492</v>
      </c>
      <c r="Z1767" s="8">
        <v>2000</v>
      </c>
      <c r="AA1767" s="8" t="b">
        <v>0</v>
      </c>
      <c r="AB1767" s="9" t="s">
        <v>225</v>
      </c>
      <c r="AC1767" s="16">
        <f t="shared" si="83"/>
        <v>1541.2029714034093</v>
      </c>
      <c r="AD1767" s="16">
        <f t="shared" si="82"/>
        <v>8.7310575669576562E-2</v>
      </c>
      <c r="AE1767" s="16" t="str">
        <f>VLOOKUP(AB1767,aircraft!A:B,2,FALSE)</f>
        <v>Passenger</v>
      </c>
      <c r="AF1767" s="16">
        <f t="shared" si="84"/>
        <v>3.3155947316684009</v>
      </c>
    </row>
    <row r="1768" spans="1:32" x14ac:dyDescent="0.25">
      <c r="A1768" s="8">
        <v>15.27716209225534</v>
      </c>
      <c r="B1768" s="8">
        <v>10.139525205230651</v>
      </c>
      <c r="C1768" s="8">
        <v>4.6971174093259878</v>
      </c>
      <c r="D1768" s="8">
        <v>11.331121111258577</v>
      </c>
      <c r="E1768" s="8">
        <v>15.147750040043144</v>
      </c>
      <c r="F1768" s="8">
        <v>0</v>
      </c>
      <c r="G1768" s="8">
        <v>0</v>
      </c>
      <c r="H1768" s="8">
        <v>0</v>
      </c>
      <c r="I1768" s="8">
        <v>0</v>
      </c>
      <c r="J1768" s="8">
        <v>170.4789363360405</v>
      </c>
      <c r="K1768" s="8">
        <v>0</v>
      </c>
      <c r="L1768" s="8">
        <v>0</v>
      </c>
      <c r="M1768" s="8">
        <v>0.70446307382654993</v>
      </c>
      <c r="N1768" s="8">
        <v>0.46755549558773241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v>0</v>
      </c>
      <c r="V1768" s="8">
        <v>0.13230000436306003</v>
      </c>
      <c r="W1768" s="8">
        <v>0</v>
      </c>
      <c r="X1768" s="8">
        <v>0</v>
      </c>
      <c r="Y1768" s="8">
        <v>202</v>
      </c>
      <c r="Z1768" s="8">
        <v>2000</v>
      </c>
      <c r="AA1768" s="8" t="b">
        <v>0</v>
      </c>
      <c r="AB1768" s="9" t="s">
        <v>99</v>
      </c>
      <c r="AC1768" s="16">
        <f t="shared" si="83"/>
        <v>227.0716121941542</v>
      </c>
      <c r="AD1768" s="16">
        <f t="shared" si="82"/>
        <v>1.1720185694142824</v>
      </c>
      <c r="AE1768" s="16" t="str">
        <f>VLOOKUP(AB1768,aircraft!A:B,2,FALSE)</f>
        <v>Passenger</v>
      </c>
      <c r="AF1768" s="16">
        <f t="shared" si="84"/>
        <v>1.1241168920502682</v>
      </c>
    </row>
    <row r="1769" spans="1:32" x14ac:dyDescent="0.25">
      <c r="A1769" s="8">
        <v>120.75644328124483</v>
      </c>
      <c r="B1769" s="8">
        <v>48.913832004700396</v>
      </c>
      <c r="C1769" s="8">
        <v>41.310284744800128</v>
      </c>
      <c r="D1769" s="8">
        <v>94.186814780081818</v>
      </c>
      <c r="E1769" s="8">
        <v>90.589129612296318</v>
      </c>
      <c r="F1769" s="8">
        <v>0</v>
      </c>
      <c r="G1769" s="8">
        <v>0</v>
      </c>
      <c r="H1769" s="8">
        <v>0</v>
      </c>
      <c r="I1769" s="8">
        <v>0</v>
      </c>
      <c r="J1769" s="8">
        <v>2350.8294880461694</v>
      </c>
      <c r="K1769" s="8">
        <v>0</v>
      </c>
      <c r="L1769" s="8">
        <v>0</v>
      </c>
      <c r="M1769" s="8">
        <v>5.3620277262996519</v>
      </c>
      <c r="N1769" s="8">
        <v>2.1719530344059259</v>
      </c>
      <c r="O1769" s="8">
        <v>0</v>
      </c>
      <c r="P1769" s="8">
        <v>0</v>
      </c>
      <c r="Q1769" s="8">
        <v>0</v>
      </c>
      <c r="R1769" s="8">
        <v>0</v>
      </c>
      <c r="S1769" s="8">
        <v>0</v>
      </c>
      <c r="T1769" s="8">
        <v>0</v>
      </c>
      <c r="U1769" s="8">
        <v>0</v>
      </c>
      <c r="V1769" s="8">
        <v>1.6955268466283451</v>
      </c>
      <c r="W1769" s="8">
        <v>0</v>
      </c>
      <c r="X1769" s="8">
        <v>0</v>
      </c>
      <c r="Y1769" s="8">
        <v>2036</v>
      </c>
      <c r="Z1769" s="8">
        <v>2000</v>
      </c>
      <c r="AA1769" s="8" t="b">
        <v>0</v>
      </c>
      <c r="AB1769" s="9" t="s">
        <v>100</v>
      </c>
      <c r="AC1769" s="16">
        <f t="shared" si="83"/>
        <v>2746.5859924692932</v>
      </c>
      <c r="AD1769" s="16">
        <f t="shared" si="82"/>
        <v>7.5339807607055782</v>
      </c>
      <c r="AE1769" s="16" t="str">
        <f>VLOOKUP(AB1769,aircraft!A:B,2,FALSE)</f>
        <v>Passenger (not used as freighter)</v>
      </c>
      <c r="AF1769" s="16">
        <f t="shared" si="84"/>
        <v>1.3808353234363016</v>
      </c>
    </row>
    <row r="1770" spans="1:32" x14ac:dyDescent="0.25">
      <c r="A1770" s="8">
        <v>1751.8391932390068</v>
      </c>
      <c r="B1770" s="8">
        <v>724.21494523171054</v>
      </c>
      <c r="C1770" s="8">
        <v>836.64766592583464</v>
      </c>
      <c r="D1770" s="8">
        <v>1494.2315252893459</v>
      </c>
      <c r="E1770" s="8">
        <v>1488.0794107385157</v>
      </c>
      <c r="F1770" s="8">
        <v>0</v>
      </c>
      <c r="G1770" s="8">
        <v>0</v>
      </c>
      <c r="H1770" s="8">
        <v>0</v>
      </c>
      <c r="I1770" s="8">
        <v>0</v>
      </c>
      <c r="J1770" s="8">
        <v>37628.370695698264</v>
      </c>
      <c r="K1770" s="8">
        <v>0</v>
      </c>
      <c r="L1770" s="8">
        <v>1271.688330023153</v>
      </c>
      <c r="M1770" s="8">
        <v>5.9061433893985296</v>
      </c>
      <c r="N1770" s="8">
        <v>2.4513381474607998</v>
      </c>
      <c r="O1770" s="8">
        <v>0.20900455395325968</v>
      </c>
      <c r="P1770" s="8">
        <v>0.37251513760791072</v>
      </c>
      <c r="Q1770" s="8">
        <v>0.40794669458058225</v>
      </c>
      <c r="R1770" s="8">
        <v>0</v>
      </c>
      <c r="S1770" s="8">
        <v>0</v>
      </c>
      <c r="T1770" s="8">
        <v>0</v>
      </c>
      <c r="U1770" s="8">
        <v>0</v>
      </c>
      <c r="V1770" s="8">
        <v>102.32364477284486</v>
      </c>
      <c r="W1770" s="8">
        <v>0</v>
      </c>
      <c r="X1770" s="8">
        <v>0.77572986634391339</v>
      </c>
      <c r="Y1770" s="8">
        <v>12507</v>
      </c>
      <c r="Z1770" s="8">
        <v>2000</v>
      </c>
      <c r="AA1770" s="8" t="b">
        <v>0</v>
      </c>
      <c r="AB1770" s="9" t="s">
        <v>210</v>
      </c>
      <c r="AC1770" s="16">
        <f t="shared" si="83"/>
        <v>45195.071766145833</v>
      </c>
      <c r="AD1770" s="16">
        <f t="shared" si="82"/>
        <v>10.122677789344996</v>
      </c>
      <c r="AE1770" s="16" t="str">
        <f>VLOOKUP(AB1770,aircraft!A:B,2,FALSE)</f>
        <v>Passenger</v>
      </c>
      <c r="AF1770" s="16">
        <f t="shared" si="84"/>
        <v>3.9533129907825661</v>
      </c>
    </row>
    <row r="1771" spans="1:32" x14ac:dyDescent="0.25">
      <c r="A1771" s="8">
        <v>50758.210558491337</v>
      </c>
      <c r="B1771" s="8">
        <v>33047.060968451864</v>
      </c>
      <c r="C1771" s="8">
        <v>20586.475787596635</v>
      </c>
      <c r="D1771" s="8">
        <v>34828.823497423196</v>
      </c>
      <c r="E1771" s="8">
        <v>55737.435839678721</v>
      </c>
      <c r="F1771" s="8">
        <v>0</v>
      </c>
      <c r="G1771" s="8">
        <v>0</v>
      </c>
      <c r="H1771" s="8">
        <v>0</v>
      </c>
      <c r="I1771" s="8">
        <v>0</v>
      </c>
      <c r="J1771" s="8">
        <v>431309.1022292375</v>
      </c>
      <c r="K1771" s="8">
        <v>0</v>
      </c>
      <c r="L1771" s="8">
        <v>17413.291883660295</v>
      </c>
      <c r="M1771" s="8">
        <v>62.842032947190859</v>
      </c>
      <c r="N1771" s="8">
        <v>40.781049005284622</v>
      </c>
      <c r="O1771" s="8">
        <v>2.2985866344737453</v>
      </c>
      <c r="P1771" s="8">
        <v>3.8641283043023149</v>
      </c>
      <c r="Q1771" s="8">
        <v>6.1936813374933868</v>
      </c>
      <c r="R1771" s="8">
        <v>0</v>
      </c>
      <c r="S1771" s="8">
        <v>0</v>
      </c>
      <c r="T1771" s="8">
        <v>0</v>
      </c>
      <c r="U1771" s="8">
        <v>0</v>
      </c>
      <c r="V1771" s="8">
        <v>215.20129916106379</v>
      </c>
      <c r="W1771" s="8">
        <v>0</v>
      </c>
      <c r="X1771" s="8">
        <v>8.5325131241900678</v>
      </c>
      <c r="Y1771" s="8">
        <v>136355</v>
      </c>
      <c r="Z1771" s="8">
        <v>2000</v>
      </c>
      <c r="AA1771" s="8" t="b">
        <v>0</v>
      </c>
      <c r="AB1771" s="9" t="s">
        <v>103</v>
      </c>
      <c r="AC1771" s="16">
        <f t="shared" si="83"/>
        <v>643680.40076453949</v>
      </c>
      <c r="AD1771" s="16">
        <f t="shared" si="82"/>
        <v>124.51199135293498</v>
      </c>
      <c r="AE1771" s="16" t="str">
        <f>VLOOKUP(AB1771,aircraft!A:B,2,FALSE)</f>
        <v>Passenger</v>
      </c>
      <c r="AF1771" s="16">
        <f t="shared" si="84"/>
        <v>5.441844947433176</v>
      </c>
    </row>
    <row r="1772" spans="1:32" x14ac:dyDescent="0.25">
      <c r="A1772" s="8">
        <v>605.94183474886108</v>
      </c>
      <c r="B1772" s="8">
        <v>39.630442170242503</v>
      </c>
      <c r="C1772" s="8">
        <v>1188.7264709068493</v>
      </c>
      <c r="D1772" s="8">
        <v>2097.2146979681038</v>
      </c>
      <c r="E1772" s="8">
        <v>2175.1815883889776</v>
      </c>
      <c r="F1772" s="8">
        <v>0</v>
      </c>
      <c r="G1772" s="8">
        <v>0</v>
      </c>
      <c r="H1772" s="8">
        <v>0</v>
      </c>
      <c r="I1772" s="8">
        <v>0</v>
      </c>
      <c r="J1772" s="8">
        <v>53196.063763666745</v>
      </c>
      <c r="K1772" s="8">
        <v>0</v>
      </c>
      <c r="L1772" s="8">
        <v>0</v>
      </c>
      <c r="M1772" s="8">
        <v>2.159576636553592</v>
      </c>
      <c r="N1772" s="8">
        <v>0.14124289180761967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39071</v>
      </c>
      <c r="Z1772" s="8">
        <v>2000</v>
      </c>
      <c r="AA1772" s="8" t="b">
        <v>0</v>
      </c>
      <c r="AB1772" s="9" t="s">
        <v>104</v>
      </c>
      <c r="AC1772" s="16">
        <f t="shared" si="83"/>
        <v>59302.758797849776</v>
      </c>
      <c r="AD1772" s="16">
        <f t="shared" si="82"/>
        <v>2.3008195283612118</v>
      </c>
      <c r="AE1772" s="16" t="str">
        <f>VLOOKUP(AB1772,aircraft!A:B,2,FALSE)</f>
        <v>Passenger</v>
      </c>
      <c r="AF1772" s="16">
        <f t="shared" si="84"/>
        <v>1.6695470650146169</v>
      </c>
    </row>
    <row r="1773" spans="1:32" x14ac:dyDescent="0.25">
      <c r="A1773" s="8">
        <v>11936.361462098794</v>
      </c>
      <c r="B1773" s="8">
        <v>6896.8850270306548</v>
      </c>
      <c r="C1773" s="8">
        <v>4281.6134799801057</v>
      </c>
      <c r="D1773" s="8">
        <v>6975.583912467956</v>
      </c>
      <c r="E1773" s="8">
        <v>11160.93425994873</v>
      </c>
      <c r="F1773" s="8">
        <v>0</v>
      </c>
      <c r="G1773" s="8">
        <v>0</v>
      </c>
      <c r="H1773" s="8">
        <v>0</v>
      </c>
      <c r="I1773" s="8">
        <v>0</v>
      </c>
      <c r="J1773" s="8">
        <v>72034.058649945262</v>
      </c>
      <c r="K1773" s="8">
        <v>0</v>
      </c>
      <c r="L1773" s="8">
        <v>2801.026371252734</v>
      </c>
      <c r="M1773" s="8">
        <v>40.583629509179481</v>
      </c>
      <c r="N1773" s="8">
        <v>23.449409402788305</v>
      </c>
      <c r="O1773" s="8">
        <v>3.4252909466766668</v>
      </c>
      <c r="P1773" s="8">
        <v>5.58046739503233</v>
      </c>
      <c r="Q1773" s="8">
        <v>8.9287478320517284</v>
      </c>
      <c r="R1773" s="8">
        <v>0</v>
      </c>
      <c r="S1773" s="8">
        <v>0</v>
      </c>
      <c r="T1773" s="8">
        <v>0</v>
      </c>
      <c r="U1773" s="8">
        <v>0</v>
      </c>
      <c r="V1773" s="8">
        <v>40.791237427664747</v>
      </c>
      <c r="W1773" s="8">
        <v>0</v>
      </c>
      <c r="X1773" s="8">
        <v>1.0083695089377265</v>
      </c>
      <c r="Y1773" s="8">
        <v>21419</v>
      </c>
      <c r="Z1773" s="8">
        <v>2000</v>
      </c>
      <c r="AA1773" s="8" t="b">
        <v>0</v>
      </c>
      <c r="AB1773" s="9" t="s">
        <v>201</v>
      </c>
      <c r="AC1773" s="16">
        <f t="shared" si="83"/>
        <v>116086.46316272423</v>
      </c>
      <c r="AD1773" s="16">
        <f t="shared" si="82"/>
        <v>82.97591459466625</v>
      </c>
      <c r="AE1773" s="16" t="str">
        <f>VLOOKUP(AB1773,aircraft!A:B,2,FALSE)</f>
        <v>Passenger</v>
      </c>
      <c r="AF1773" s="16">
        <f t="shared" si="84"/>
        <v>6.3866770399494044</v>
      </c>
    </row>
    <row r="1774" spans="1:32" x14ac:dyDescent="0.25">
      <c r="A1774" s="8">
        <v>1318.4564349214131</v>
      </c>
      <c r="B1774" s="8">
        <v>842.56277348166543</v>
      </c>
      <c r="C1774" s="8">
        <v>398.17774689694477</v>
      </c>
      <c r="D1774" s="8">
        <v>838.85225195574924</v>
      </c>
      <c r="E1774" s="8">
        <v>1099.3504278295479</v>
      </c>
      <c r="F1774" s="8">
        <v>0</v>
      </c>
      <c r="G1774" s="8">
        <v>0</v>
      </c>
      <c r="H1774" s="8">
        <v>0</v>
      </c>
      <c r="I1774" s="8">
        <v>0</v>
      </c>
      <c r="J1774" s="8">
        <v>17219.234810262322</v>
      </c>
      <c r="K1774" s="8">
        <v>0</v>
      </c>
      <c r="L1774" s="8">
        <v>0</v>
      </c>
      <c r="M1774" s="8">
        <v>370.14262496773779</v>
      </c>
      <c r="N1774" s="8">
        <v>236.54053969192393</v>
      </c>
      <c r="O1774" s="8">
        <v>0.13016431157355302</v>
      </c>
      <c r="P1774" s="8">
        <v>0.2742208140426407</v>
      </c>
      <c r="Q1774" s="8">
        <v>0.35937767173503005</v>
      </c>
      <c r="R1774" s="8">
        <v>0</v>
      </c>
      <c r="S1774" s="8">
        <v>0</v>
      </c>
      <c r="T1774" s="8">
        <v>0</v>
      </c>
      <c r="U1774" s="8">
        <v>0</v>
      </c>
      <c r="V1774" s="8">
        <v>226.17933052382432</v>
      </c>
      <c r="W1774" s="8">
        <v>0</v>
      </c>
      <c r="X1774" s="8">
        <v>0</v>
      </c>
      <c r="Y1774" s="8">
        <v>16549</v>
      </c>
      <c r="Z1774" s="8">
        <v>2000</v>
      </c>
      <c r="AA1774" s="8" t="b">
        <v>0</v>
      </c>
      <c r="AB1774" s="9" t="s">
        <v>105</v>
      </c>
      <c r="AC1774" s="16">
        <f t="shared" si="83"/>
        <v>21716.634445347641</v>
      </c>
      <c r="AD1774" s="16">
        <f t="shared" si="82"/>
        <v>607.44692745701309</v>
      </c>
      <c r="AE1774" s="16" t="str">
        <f>VLOOKUP(AB1774,aircraft!A:B,2,FALSE)</f>
        <v>Passenger</v>
      </c>
      <c r="AF1774" s="16">
        <f t="shared" si="84"/>
        <v>1.5604049282388837</v>
      </c>
    </row>
    <row r="1775" spans="1:32" x14ac:dyDescent="0.25">
      <c r="A1775" s="8">
        <v>14624.417906305554</v>
      </c>
      <c r="B1775" s="8">
        <v>9296.2884930611981</v>
      </c>
      <c r="C1775" s="8">
        <v>4430.8959487490456</v>
      </c>
      <c r="D1775" s="8">
        <v>9311.1615559965994</v>
      </c>
      <c r="E1775" s="8">
        <v>12169.583128030705</v>
      </c>
      <c r="F1775" s="8">
        <v>0</v>
      </c>
      <c r="G1775" s="8">
        <v>0</v>
      </c>
      <c r="H1775" s="8">
        <v>0</v>
      </c>
      <c r="I1775" s="8">
        <v>0</v>
      </c>
      <c r="J1775" s="8">
        <v>184082.19553290721</v>
      </c>
      <c r="K1775" s="8">
        <v>0</v>
      </c>
      <c r="L1775" s="8">
        <v>0</v>
      </c>
      <c r="M1775" s="8">
        <v>4105.6498258797401</v>
      </c>
      <c r="N1775" s="8">
        <v>2609.834147067701</v>
      </c>
      <c r="O1775" s="8">
        <v>1.4484599536704794</v>
      </c>
      <c r="P1775" s="8">
        <v>3.0438188556029768</v>
      </c>
      <c r="Q1775" s="8">
        <v>3.9782369113842546</v>
      </c>
      <c r="R1775" s="8">
        <v>0</v>
      </c>
      <c r="S1775" s="8">
        <v>0</v>
      </c>
      <c r="T1775" s="8">
        <v>0</v>
      </c>
      <c r="U1775" s="8">
        <v>0</v>
      </c>
      <c r="V1775" s="8">
        <v>2467.8074490041472</v>
      </c>
      <c r="W1775" s="8">
        <v>0</v>
      </c>
      <c r="X1775" s="8">
        <v>0</v>
      </c>
      <c r="Y1775" s="8">
        <v>177182</v>
      </c>
      <c r="Z1775" s="8">
        <v>2000</v>
      </c>
      <c r="AA1775" s="8" t="b">
        <v>0</v>
      </c>
      <c r="AB1775" s="9" t="s">
        <v>204</v>
      </c>
      <c r="AC1775" s="16">
        <f t="shared" si="83"/>
        <v>233914.5425650503</v>
      </c>
      <c r="AD1775" s="16">
        <f t="shared" si="82"/>
        <v>6723.9544886680987</v>
      </c>
      <c r="AE1775" s="16" t="str">
        <f>VLOOKUP(AB1775,aircraft!A:B,2,FALSE)</f>
        <v>Passenger</v>
      </c>
      <c r="AF1775" s="16">
        <f t="shared" si="84"/>
        <v>1.5155955439772399</v>
      </c>
    </row>
    <row r="1776" spans="1:32" x14ac:dyDescent="0.25">
      <c r="A1776" s="8">
        <v>1957.9520251431859</v>
      </c>
      <c r="B1776" s="8">
        <v>971.78257920387227</v>
      </c>
      <c r="C1776" s="8">
        <v>963.48334034045797</v>
      </c>
      <c r="D1776" s="8">
        <v>675.6957566962966</v>
      </c>
      <c r="E1776" s="8">
        <v>1592.0099656007787</v>
      </c>
      <c r="F1776" s="8">
        <v>0</v>
      </c>
      <c r="G1776" s="8">
        <v>0</v>
      </c>
      <c r="H1776" s="8">
        <v>0</v>
      </c>
      <c r="I1776" s="8">
        <v>0</v>
      </c>
      <c r="J1776" s="8">
        <v>8504.0601592779149</v>
      </c>
      <c r="K1776" s="8">
        <v>0</v>
      </c>
      <c r="L1776" s="8">
        <v>1397.7385562594354</v>
      </c>
      <c r="M1776" s="8">
        <v>132.65124865312353</v>
      </c>
      <c r="N1776" s="8">
        <v>65.838269219757549</v>
      </c>
      <c r="O1776" s="8">
        <v>0.47378768767222823</v>
      </c>
      <c r="P1776" s="8">
        <v>0.33226971005222677</v>
      </c>
      <c r="Q1776" s="8">
        <v>1.4863128422904424</v>
      </c>
      <c r="R1776" s="8">
        <v>0</v>
      </c>
      <c r="S1776" s="8">
        <v>0</v>
      </c>
      <c r="T1776" s="8">
        <v>0</v>
      </c>
      <c r="U1776" s="8">
        <v>0</v>
      </c>
      <c r="V1776" s="8">
        <v>93.501055245881432</v>
      </c>
      <c r="W1776" s="8">
        <v>0</v>
      </c>
      <c r="X1776" s="8">
        <v>2.7954770418991789E-2</v>
      </c>
      <c r="Y1776" s="8">
        <v>1481</v>
      </c>
      <c r="Z1776" s="8">
        <v>2000</v>
      </c>
      <c r="AA1776" s="8" t="b">
        <v>0</v>
      </c>
      <c r="AB1776" s="9" t="s">
        <v>112</v>
      </c>
      <c r="AC1776" s="16">
        <f t="shared" si="83"/>
        <v>16062.722382521941</v>
      </c>
      <c r="AD1776" s="16">
        <f t="shared" si="82"/>
        <v>200.80984288331499</v>
      </c>
      <c r="AE1776" s="16" t="str">
        <f>VLOOKUP(AB1776,aircraft!A:B,2,FALSE)</f>
        <v>Passenger</v>
      </c>
      <c r="AF1776" s="16">
        <f t="shared" si="84"/>
        <v>13.249047787410467</v>
      </c>
    </row>
    <row r="1777" spans="1:32" x14ac:dyDescent="0.25">
      <c r="A1777" s="8">
        <v>4160.6057738036243</v>
      </c>
      <c r="B1777" s="8">
        <v>2129.0738424313772</v>
      </c>
      <c r="C1777" s="8">
        <v>2527.8870557631212</v>
      </c>
      <c r="D1777" s="8">
        <v>2494.8583178747126</v>
      </c>
      <c r="E1777" s="8">
        <v>6357.9535343559874</v>
      </c>
      <c r="F1777" s="8">
        <v>0</v>
      </c>
      <c r="G1777" s="8">
        <v>0</v>
      </c>
      <c r="H1777" s="8">
        <v>0</v>
      </c>
      <c r="I1777" s="8">
        <v>0</v>
      </c>
      <c r="J1777" s="8">
        <v>16300.294192628859</v>
      </c>
      <c r="K1777" s="8">
        <v>0</v>
      </c>
      <c r="L1777" s="8">
        <v>2830.4456629960478</v>
      </c>
      <c r="M1777" s="8">
        <v>210.52665101370283</v>
      </c>
      <c r="N1777" s="8">
        <v>107.7311358432753</v>
      </c>
      <c r="O1777" s="8">
        <v>1.2450991713787842</v>
      </c>
      <c r="P1777" s="8">
        <v>1.2288310180675874</v>
      </c>
      <c r="Q1777" s="8">
        <v>2.8494331120596676</v>
      </c>
      <c r="R1777" s="8">
        <v>0</v>
      </c>
      <c r="S1777" s="8">
        <v>0</v>
      </c>
      <c r="T1777" s="8">
        <v>0</v>
      </c>
      <c r="U1777" s="8">
        <v>0</v>
      </c>
      <c r="V1777" s="8">
        <v>186.82056509496175</v>
      </c>
      <c r="W1777" s="8">
        <v>0</v>
      </c>
      <c r="X1777" s="8">
        <v>5.6608911829859519E-2</v>
      </c>
      <c r="Y1777" s="8">
        <v>2922</v>
      </c>
      <c r="Z1777" s="8">
        <v>2000</v>
      </c>
      <c r="AA1777" s="8" t="b">
        <v>0</v>
      </c>
      <c r="AB1777" s="9" t="s">
        <v>114</v>
      </c>
      <c r="AC1777" s="16">
        <f t="shared" si="83"/>
        <v>36801.118379853724</v>
      </c>
      <c r="AD1777" s="16">
        <f t="shared" si="82"/>
        <v>323.63775907031402</v>
      </c>
      <c r="AE1777" s="16" t="str">
        <f>VLOOKUP(AB1777,aircraft!A:B,2,FALSE)</f>
        <v>Passenger</v>
      </c>
      <c r="AF1777" s="16">
        <f t="shared" si="84"/>
        <v>12.935690529750479</v>
      </c>
    </row>
    <row r="1778" spans="1:32" x14ac:dyDescent="0.25">
      <c r="A1778" s="8">
        <v>84817.725281116655</v>
      </c>
      <c r="B1778" s="8">
        <v>28754.766589393399</v>
      </c>
      <c r="C1778" s="8">
        <v>24798.02015565976</v>
      </c>
      <c r="D1778" s="8">
        <v>38808.789069526414</v>
      </c>
      <c r="E1778" s="8">
        <v>50965.847107843336</v>
      </c>
      <c r="F1778" s="8">
        <v>0</v>
      </c>
      <c r="G1778" s="8">
        <v>0</v>
      </c>
      <c r="H1778" s="8">
        <v>0</v>
      </c>
      <c r="I1778" s="8">
        <v>0</v>
      </c>
      <c r="J1778" s="8">
        <v>1139912.1422476768</v>
      </c>
      <c r="K1778" s="8">
        <v>0</v>
      </c>
      <c r="L1778" s="8">
        <v>0</v>
      </c>
      <c r="M1778" s="8">
        <v>1493.6401800663868</v>
      </c>
      <c r="N1778" s="8">
        <v>506.37145247646095</v>
      </c>
      <c r="O1778" s="8">
        <v>6.9434458290372296</v>
      </c>
      <c r="P1778" s="8">
        <v>10.866461229699711</v>
      </c>
      <c r="Q1778" s="8">
        <v>14.270437571345255</v>
      </c>
      <c r="R1778" s="8">
        <v>0</v>
      </c>
      <c r="S1778" s="8">
        <v>0</v>
      </c>
      <c r="T1778" s="8">
        <v>0</v>
      </c>
      <c r="U1778" s="8">
        <v>0</v>
      </c>
      <c r="V1778" s="8">
        <v>773.33548185939435</v>
      </c>
      <c r="W1778" s="8">
        <v>0</v>
      </c>
      <c r="X1778" s="8">
        <v>0</v>
      </c>
      <c r="Y1778" s="8">
        <v>286100</v>
      </c>
      <c r="Z1778" s="8">
        <v>2000</v>
      </c>
      <c r="AA1778" s="8" t="b">
        <v>0</v>
      </c>
      <c r="AB1778" s="9" t="s">
        <v>115</v>
      </c>
      <c r="AC1778" s="16">
        <f t="shared" si="83"/>
        <v>1368057.2904512165</v>
      </c>
      <c r="AD1778" s="16">
        <f t="shared" si="82"/>
        <v>2032.09197717293</v>
      </c>
      <c r="AE1778" s="16" t="str">
        <f>VLOOKUP(AB1778,aircraft!A:B,2,FALSE)</f>
        <v>Freighter (guess)</v>
      </c>
      <c r="AF1778" s="16">
        <f t="shared" si="84"/>
        <v>5.1910015909664846</v>
      </c>
    </row>
    <row r="1779" spans="1:32" x14ac:dyDescent="0.25">
      <c r="A1779" s="8">
        <v>252.47562736943451</v>
      </c>
      <c r="B1779" s="8">
        <v>115.50361848591196</v>
      </c>
      <c r="C1779" s="8">
        <v>191.2012497208728</v>
      </c>
      <c r="D1779" s="8">
        <v>161.28347464890709</v>
      </c>
      <c r="E1779" s="8">
        <v>434.76802229816747</v>
      </c>
      <c r="F1779" s="8">
        <v>0</v>
      </c>
      <c r="G1779" s="8">
        <v>0</v>
      </c>
      <c r="H1779" s="8">
        <v>0</v>
      </c>
      <c r="I1779" s="8">
        <v>0</v>
      </c>
      <c r="J1779" s="8">
        <v>977.84252831935873</v>
      </c>
      <c r="K1779" s="8">
        <v>0</v>
      </c>
      <c r="L1779" s="8">
        <v>286.80114495639828</v>
      </c>
      <c r="M1779" s="8">
        <v>4.1481745181016754</v>
      </c>
      <c r="N1779" s="8">
        <v>1.8977244336171613</v>
      </c>
      <c r="O1779" s="8">
        <v>4.982181100330875E-2</v>
      </c>
      <c r="P1779" s="8">
        <v>4.2026057903101592E-2</v>
      </c>
      <c r="Q1779" s="8">
        <v>0.1130396987586694</v>
      </c>
      <c r="R1779" s="8">
        <v>0</v>
      </c>
      <c r="S1779" s="8">
        <v>0</v>
      </c>
      <c r="T1779" s="8">
        <v>0</v>
      </c>
      <c r="U1779" s="8">
        <v>0</v>
      </c>
      <c r="V1779" s="8">
        <v>18.422446592070628</v>
      </c>
      <c r="W1779" s="8">
        <v>0</v>
      </c>
      <c r="X1779" s="8">
        <v>0.10611642199651751</v>
      </c>
      <c r="Y1779" s="8">
        <v>235</v>
      </c>
      <c r="Z1779" s="8">
        <v>2000</v>
      </c>
      <c r="AA1779" s="8" t="b">
        <v>0</v>
      </c>
      <c r="AB1779" s="9" t="s">
        <v>116</v>
      </c>
      <c r="AC1779" s="16">
        <f t="shared" si="83"/>
        <v>2419.8756657990507</v>
      </c>
      <c r="AD1779" s="16">
        <f t="shared" si="82"/>
        <v>6.3569029413804339</v>
      </c>
      <c r="AE1779" s="16" t="str">
        <f>VLOOKUP(AB1779,aircraft!A:B,2,FALSE)</f>
        <v>Passenger</v>
      </c>
      <c r="AF1779" s="16">
        <f t="shared" si="84"/>
        <v>13.16856924270124</v>
      </c>
    </row>
    <row r="1780" spans="1:32" x14ac:dyDescent="0.25">
      <c r="A1780" s="8">
        <v>15839.783307836113</v>
      </c>
      <c r="B1780" s="8">
        <v>7862.2142137229121</v>
      </c>
      <c r="C1780" s="8">
        <v>12834.987115869832</v>
      </c>
      <c r="D1780" s="8">
        <v>12644.899570309672</v>
      </c>
      <c r="E1780" s="8">
        <v>32775.57139570242</v>
      </c>
      <c r="F1780" s="8">
        <v>0</v>
      </c>
      <c r="G1780" s="8">
        <v>0</v>
      </c>
      <c r="H1780" s="8">
        <v>0</v>
      </c>
      <c r="I1780" s="8">
        <v>0</v>
      </c>
      <c r="J1780" s="8">
        <v>95722.43735472679</v>
      </c>
      <c r="K1780" s="8">
        <v>0</v>
      </c>
      <c r="L1780" s="8">
        <v>15722.728204839759</v>
      </c>
      <c r="M1780" s="8">
        <v>82.798181947193328</v>
      </c>
      <c r="N1780" s="8">
        <v>41.893201004282751</v>
      </c>
      <c r="O1780" s="8">
        <v>2.5000445492598713</v>
      </c>
      <c r="P1780" s="8">
        <v>2.519454992325767</v>
      </c>
      <c r="Q1780" s="8">
        <v>6.7220566634864936</v>
      </c>
      <c r="R1780" s="8">
        <v>0</v>
      </c>
      <c r="S1780" s="8">
        <v>0</v>
      </c>
      <c r="T1780" s="8">
        <v>0</v>
      </c>
      <c r="U1780" s="8">
        <v>0</v>
      </c>
      <c r="V1780" s="8">
        <v>1014.1103916517692</v>
      </c>
      <c r="W1780" s="8">
        <v>0</v>
      </c>
      <c r="X1780" s="8">
        <v>5.8174093460295397</v>
      </c>
      <c r="Y1780" s="8">
        <v>16942</v>
      </c>
      <c r="Z1780" s="8">
        <v>2000</v>
      </c>
      <c r="AA1780" s="8" t="b">
        <v>0</v>
      </c>
      <c r="AB1780" s="9" t="s">
        <v>117</v>
      </c>
      <c r="AC1780" s="16">
        <f t="shared" si="83"/>
        <v>193402.62116300748</v>
      </c>
      <c r="AD1780" s="16">
        <f t="shared" si="82"/>
        <v>142.25034850257774</v>
      </c>
      <c r="AE1780" s="16" t="str">
        <f>VLOOKUP(AB1780,aircraft!A:B,2,FALSE)</f>
        <v>Passenger</v>
      </c>
      <c r="AF1780" s="16">
        <f t="shared" si="84"/>
        <v>14.812019810517729</v>
      </c>
    </row>
    <row r="1781" spans="1:32" x14ac:dyDescent="0.25">
      <c r="A1781" s="8">
        <v>507.07609267114094</v>
      </c>
      <c r="B1781" s="8">
        <v>228.89330113329683</v>
      </c>
      <c r="C1781" s="8">
        <v>251.02839478343276</v>
      </c>
      <c r="D1781" s="8">
        <v>234.45839564506267</v>
      </c>
      <c r="E1781" s="8">
        <v>323.84904980043001</v>
      </c>
      <c r="F1781" s="8">
        <v>0</v>
      </c>
      <c r="G1781" s="8">
        <v>0</v>
      </c>
      <c r="H1781" s="8">
        <v>0</v>
      </c>
      <c r="I1781" s="8">
        <v>0</v>
      </c>
      <c r="J1781" s="8">
        <v>2143.9712161827088</v>
      </c>
      <c r="K1781" s="8">
        <v>0</v>
      </c>
      <c r="L1781" s="8">
        <v>143.58979437722519</v>
      </c>
      <c r="M1781" s="8">
        <v>0.90614502979277689</v>
      </c>
      <c r="N1781" s="8">
        <v>0.40903235268343108</v>
      </c>
      <c r="O1781" s="8">
        <v>1.6722940711722457E-2</v>
      </c>
      <c r="P1781" s="8">
        <v>1.5619085056575102E-2</v>
      </c>
      <c r="Q1781" s="8">
        <v>2.3712316694480404E-2</v>
      </c>
      <c r="R1781" s="8">
        <v>0</v>
      </c>
      <c r="S1781" s="8">
        <v>0</v>
      </c>
      <c r="T1781" s="8">
        <v>0</v>
      </c>
      <c r="U1781" s="8">
        <v>0</v>
      </c>
      <c r="V1781" s="8">
        <v>3.9352742572734134</v>
      </c>
      <c r="W1781" s="8">
        <v>0</v>
      </c>
      <c r="X1781" s="8">
        <v>0.14789747768144096</v>
      </c>
      <c r="Y1781" s="8">
        <v>196</v>
      </c>
      <c r="Z1781" s="8">
        <v>2000</v>
      </c>
      <c r="AA1781" s="8" t="b">
        <v>0</v>
      </c>
      <c r="AB1781" s="9" t="s">
        <v>159</v>
      </c>
      <c r="AC1781" s="16">
        <f t="shared" si="83"/>
        <v>3832.8662445932973</v>
      </c>
      <c r="AD1781" s="16">
        <f t="shared" si="82"/>
        <v>1.5191292026204268</v>
      </c>
      <c r="AE1781" s="16" t="str">
        <f>VLOOKUP(AB1781,aircraft!A:B,2,FALSE)</f>
        <v>Freighter</v>
      </c>
      <c r="AF1781" s="16">
        <f t="shared" si="84"/>
        <v>19.555440023435189</v>
      </c>
    </row>
    <row r="1782" spans="1:32" x14ac:dyDescent="0.25">
      <c r="A1782" s="8">
        <v>462.82429354879349</v>
      </c>
      <c r="B1782" s="8">
        <v>258.10613663267765</v>
      </c>
      <c r="C1782" s="8">
        <v>158.13330294449477</v>
      </c>
      <c r="D1782" s="8">
        <v>183.89695539249499</v>
      </c>
      <c r="E1782" s="8">
        <v>431.82371012921027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261.07368586260236</v>
      </c>
      <c r="M1782" s="8">
        <v>1.095236609933129</v>
      </c>
      <c r="N1782" s="8">
        <v>0.61078749328595572</v>
      </c>
      <c r="O1782" s="8">
        <v>1.02892123562912E-2</v>
      </c>
      <c r="P1782" s="8">
        <v>1.1965568229311841E-2</v>
      </c>
      <c r="Q1782" s="8">
        <v>3.0232518262119031E-2</v>
      </c>
      <c r="R1782" s="8">
        <v>0</v>
      </c>
      <c r="S1782" s="8">
        <v>0</v>
      </c>
      <c r="T1782" s="8">
        <v>0</v>
      </c>
      <c r="U1782" s="8">
        <v>0</v>
      </c>
      <c r="V1782" s="8">
        <v>17.655417290586048</v>
      </c>
      <c r="W1782" s="8">
        <v>0</v>
      </c>
      <c r="X1782" s="8">
        <v>9.6597262278691268E-2</v>
      </c>
      <c r="Y1782" s="8">
        <v>66</v>
      </c>
      <c r="Z1782" s="8">
        <v>2000</v>
      </c>
      <c r="AA1782" s="8" t="b">
        <v>0</v>
      </c>
      <c r="AB1782" s="9" t="s">
        <v>191</v>
      </c>
      <c r="AC1782" s="16">
        <f t="shared" si="83"/>
        <v>1755.8580845102733</v>
      </c>
      <c r="AD1782" s="16">
        <f t="shared" si="82"/>
        <v>1.8551086643454979</v>
      </c>
      <c r="AE1782" s="16" t="str">
        <f>VLOOKUP(AB1782,aircraft!A:B,2,FALSE)</f>
        <v>Passenger</v>
      </c>
      <c r="AF1782" s="16">
        <f t="shared" si="84"/>
        <v>38.782890199538407</v>
      </c>
    </row>
    <row r="1783" spans="1:32" x14ac:dyDescent="0.25">
      <c r="A1783" s="8">
        <v>188.56139461144434</v>
      </c>
      <c r="B1783" s="8">
        <v>45.025186931511548</v>
      </c>
      <c r="C1783" s="8">
        <v>181.64918923447919</v>
      </c>
      <c r="D1783" s="8">
        <v>175.69667149795904</v>
      </c>
      <c r="E1783" s="8">
        <v>301.20529106221261</v>
      </c>
      <c r="F1783" s="8">
        <v>0</v>
      </c>
      <c r="G1783" s="8">
        <v>0</v>
      </c>
      <c r="H1783" s="8">
        <v>0</v>
      </c>
      <c r="I1783" s="8">
        <v>0</v>
      </c>
      <c r="J1783" s="8">
        <v>2728.5733268737795</v>
      </c>
      <c r="K1783" s="8">
        <v>0</v>
      </c>
      <c r="L1783" s="8">
        <v>108.37218940571074</v>
      </c>
      <c r="M1783" s="8">
        <v>0.53854273153019139</v>
      </c>
      <c r="N1783" s="8">
        <v>0.12859465325720507</v>
      </c>
      <c r="O1783" s="8">
        <v>5.4825672218216041E-2</v>
      </c>
      <c r="P1783" s="8">
        <v>5.3029073027925658E-2</v>
      </c>
      <c r="Q1783" s="8">
        <v>0.10809701212061233</v>
      </c>
      <c r="R1783" s="8">
        <v>0</v>
      </c>
      <c r="S1783" s="8">
        <v>0</v>
      </c>
      <c r="T1783" s="8">
        <v>0</v>
      </c>
      <c r="U1783" s="8">
        <v>0</v>
      </c>
      <c r="V1783" s="8">
        <v>1.6387178604956718</v>
      </c>
      <c r="W1783" s="8">
        <v>0</v>
      </c>
      <c r="X1783" s="8">
        <v>0.11162334714271446</v>
      </c>
      <c r="Y1783" s="8">
        <v>520</v>
      </c>
      <c r="Z1783" s="8">
        <v>2000</v>
      </c>
      <c r="AA1783" s="8" t="b">
        <v>0</v>
      </c>
      <c r="AB1783" s="9" t="s">
        <v>121</v>
      </c>
      <c r="AC1783" s="16">
        <f t="shared" si="83"/>
        <v>3729.083249617097</v>
      </c>
      <c r="AD1783" s="16">
        <f t="shared" si="82"/>
        <v>0.99471248929686495</v>
      </c>
      <c r="AE1783" s="16" t="str">
        <f>VLOOKUP(AB1783,aircraft!A:B,2,FALSE)</f>
        <v>Passenger</v>
      </c>
      <c r="AF1783" s="16">
        <f t="shared" si="84"/>
        <v>10.802628373658175</v>
      </c>
    </row>
    <row r="1784" spans="1:32" x14ac:dyDescent="0.25">
      <c r="A1784" s="8">
        <v>49.540887534715615</v>
      </c>
      <c r="B1784" s="8">
        <v>38.51139068080203</v>
      </c>
      <c r="C1784" s="8">
        <v>45.838596252679821</v>
      </c>
      <c r="D1784" s="8">
        <v>147.33834509789943</v>
      </c>
      <c r="E1784" s="8">
        <v>196.45112679719924</v>
      </c>
      <c r="F1784" s="8">
        <v>0</v>
      </c>
      <c r="G1784" s="8">
        <v>0</v>
      </c>
      <c r="H1784" s="8">
        <v>0</v>
      </c>
      <c r="I1784" s="8">
        <v>0</v>
      </c>
      <c r="J1784" s="8">
        <v>1918.4133457946778</v>
      </c>
      <c r="K1784" s="8">
        <v>0</v>
      </c>
      <c r="L1784" s="8">
        <v>0</v>
      </c>
      <c r="M1784" s="8">
        <v>3.3727436520653065</v>
      </c>
      <c r="N1784" s="8">
        <v>2.6218554998608519</v>
      </c>
      <c r="O1784" s="8">
        <v>0.56656505204646979</v>
      </c>
      <c r="P1784" s="8">
        <v>1.82110195300651</v>
      </c>
      <c r="Q1784" s="8">
        <v>2.4281359373420131</v>
      </c>
      <c r="R1784" s="8">
        <v>0</v>
      </c>
      <c r="S1784" s="8">
        <v>0</v>
      </c>
      <c r="T1784" s="8">
        <v>0</v>
      </c>
      <c r="U1784" s="8">
        <v>0</v>
      </c>
      <c r="V1784" s="8">
        <v>1.5516039735137019</v>
      </c>
      <c r="W1784" s="8">
        <v>0</v>
      </c>
      <c r="X1784" s="8">
        <v>0</v>
      </c>
      <c r="Y1784" s="8">
        <v>5544</v>
      </c>
      <c r="Z1784" s="8">
        <v>2000</v>
      </c>
      <c r="AA1784" s="8" t="b">
        <v>0</v>
      </c>
      <c r="AB1784" s="9" t="s">
        <v>127</v>
      </c>
      <c r="AC1784" s="16">
        <f t="shared" si="83"/>
        <v>2396.0936921579741</v>
      </c>
      <c r="AD1784" s="16">
        <f t="shared" si="82"/>
        <v>10.810402094321152</v>
      </c>
      <c r="AE1784" s="16" t="str">
        <f>VLOOKUP(AB1784,aircraft!A:B,2,FALSE)</f>
        <v>Passenger</v>
      </c>
      <c r="AF1784" s="16">
        <f t="shared" si="84"/>
        <v>0.47302807981124223</v>
      </c>
    </row>
    <row r="1785" spans="1:32" x14ac:dyDescent="0.25">
      <c r="A1785" s="8">
        <v>18396.891981799236</v>
      </c>
      <c r="B1785" s="8">
        <v>7445.4853995326021</v>
      </c>
      <c r="C1785" s="8">
        <v>5756.8855641186328</v>
      </c>
      <c r="D1785" s="8">
        <v>13125.610672679279</v>
      </c>
      <c r="E1785" s="8">
        <v>12624.247345492939</v>
      </c>
      <c r="F1785" s="8">
        <v>0</v>
      </c>
      <c r="G1785" s="8">
        <v>0</v>
      </c>
      <c r="H1785" s="8">
        <v>0</v>
      </c>
      <c r="I1785" s="8">
        <v>0</v>
      </c>
      <c r="J1785" s="8">
        <v>298816.57257781178</v>
      </c>
      <c r="K1785" s="8">
        <v>0</v>
      </c>
      <c r="L1785" s="8">
        <v>0</v>
      </c>
      <c r="M1785" s="8">
        <v>195.32665648243344</v>
      </c>
      <c r="N1785" s="8">
        <v>79.051492524839304</v>
      </c>
      <c r="O1785" s="8">
        <v>4.5479397111408071</v>
      </c>
      <c r="P1785" s="8">
        <v>10.369232694725413</v>
      </c>
      <c r="Q1785" s="8">
        <v>9.9731556561905137</v>
      </c>
      <c r="R1785" s="8">
        <v>0</v>
      </c>
      <c r="S1785" s="8">
        <v>0</v>
      </c>
      <c r="T1785" s="8">
        <v>0</v>
      </c>
      <c r="U1785" s="8">
        <v>0</v>
      </c>
      <c r="V1785" s="8">
        <v>729.65644377081469</v>
      </c>
      <c r="W1785" s="8">
        <v>0</v>
      </c>
      <c r="X1785" s="8">
        <v>0</v>
      </c>
      <c r="Y1785" s="8">
        <v>354175</v>
      </c>
      <c r="Z1785" s="8">
        <v>2000</v>
      </c>
      <c r="AA1785" s="8" t="b">
        <v>0</v>
      </c>
      <c r="AB1785" s="9" t="s">
        <v>133</v>
      </c>
      <c r="AC1785" s="16">
        <f t="shared" si="83"/>
        <v>356165.69354143448</v>
      </c>
      <c r="AD1785" s="16">
        <f t="shared" si="82"/>
        <v>299.26847706932949</v>
      </c>
      <c r="AE1785" s="16" t="str">
        <f>VLOOKUP(AB1785,aircraft!A:B,2,FALSE)</f>
        <v>Passenger</v>
      </c>
      <c r="AF1785" s="16">
        <f t="shared" si="84"/>
        <v>1.1107555362566564</v>
      </c>
    </row>
    <row r="1786" spans="1:32" x14ac:dyDescent="0.25">
      <c r="A1786" s="8">
        <v>769.82232591793581</v>
      </c>
      <c r="B1786" s="8">
        <v>311.82567902996504</v>
      </c>
      <c r="C1786" s="8">
        <v>263.35306524810085</v>
      </c>
      <c r="D1786" s="8">
        <v>600.44094422302157</v>
      </c>
      <c r="E1786" s="8">
        <v>577.5057012783891</v>
      </c>
      <c r="F1786" s="8">
        <v>0</v>
      </c>
      <c r="G1786" s="8">
        <v>0</v>
      </c>
      <c r="H1786" s="8">
        <v>0</v>
      </c>
      <c r="I1786" s="8">
        <v>0</v>
      </c>
      <c r="J1786" s="8">
        <v>16200.918124907612</v>
      </c>
      <c r="K1786" s="8">
        <v>0</v>
      </c>
      <c r="L1786" s="8">
        <v>0</v>
      </c>
      <c r="M1786" s="8">
        <v>34.182926755160281</v>
      </c>
      <c r="N1786" s="8">
        <v>13.846200594337777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67.869021068634453</v>
      </c>
      <c r="W1786" s="8">
        <v>0</v>
      </c>
      <c r="X1786" s="8">
        <v>0</v>
      </c>
      <c r="Y1786" s="8">
        <v>17733</v>
      </c>
      <c r="Z1786" s="8">
        <v>2000</v>
      </c>
      <c r="AA1786" s="8" t="b">
        <v>0</v>
      </c>
      <c r="AB1786" s="9" t="s">
        <v>135</v>
      </c>
      <c r="AC1786" s="16">
        <f t="shared" si="83"/>
        <v>18723.865840605024</v>
      </c>
      <c r="AD1786" s="16">
        <f t="shared" si="82"/>
        <v>48.029127349498054</v>
      </c>
      <c r="AE1786" s="16" t="str">
        <f>VLOOKUP(AB1786,aircraft!A:B,2,FALSE)</f>
        <v>Passenger</v>
      </c>
      <c r="AF1786" s="16">
        <f t="shared" si="84"/>
        <v>1.1527054689477794</v>
      </c>
    </row>
    <row r="1787" spans="1:32" x14ac:dyDescent="0.25">
      <c r="A1787" s="8">
        <v>1850.0510547894573</v>
      </c>
      <c r="B1787" s="8">
        <v>627.20128466797689</v>
      </c>
      <c r="C1787" s="8">
        <v>540.89641279123634</v>
      </c>
      <c r="D1787" s="8">
        <v>846.50043272456946</v>
      </c>
      <c r="E1787" s="8">
        <v>1111.6711617482608</v>
      </c>
      <c r="F1787" s="8">
        <v>0</v>
      </c>
      <c r="G1787" s="8">
        <v>0</v>
      </c>
      <c r="H1787" s="8">
        <v>0</v>
      </c>
      <c r="I1787" s="8">
        <v>0</v>
      </c>
      <c r="J1787" s="8">
        <v>24516.488417649271</v>
      </c>
      <c r="K1787" s="8">
        <v>0</v>
      </c>
      <c r="L1787" s="8">
        <v>0</v>
      </c>
      <c r="M1787" s="8">
        <v>32.579399900776899</v>
      </c>
      <c r="N1787" s="8">
        <v>11.045014903010056</v>
      </c>
      <c r="O1787" s="8">
        <v>0.15145099962665096</v>
      </c>
      <c r="P1787" s="8">
        <v>0.23702012749345011</v>
      </c>
      <c r="Q1787" s="8">
        <v>0.31126793360316835</v>
      </c>
      <c r="R1787" s="8">
        <v>0</v>
      </c>
      <c r="S1787" s="8">
        <v>0</v>
      </c>
      <c r="T1787" s="8">
        <v>0</v>
      </c>
      <c r="U1787" s="8">
        <v>0</v>
      </c>
      <c r="V1787" s="8">
        <v>16.819569515431066</v>
      </c>
      <c r="W1787" s="8">
        <v>0</v>
      </c>
      <c r="X1787" s="8">
        <v>0</v>
      </c>
      <c r="Y1787" s="8">
        <v>6155</v>
      </c>
      <c r="Z1787" s="8">
        <v>2000</v>
      </c>
      <c r="AA1787" s="8" t="b">
        <v>0</v>
      </c>
      <c r="AB1787" s="9" t="s">
        <v>136</v>
      </c>
      <c r="AC1787" s="16">
        <f t="shared" si="83"/>
        <v>29492.808764370769</v>
      </c>
      <c r="AD1787" s="16">
        <f t="shared" si="82"/>
        <v>44.32415386451023</v>
      </c>
      <c r="AE1787" s="16" t="str">
        <f>VLOOKUP(AB1787,aircraft!A:B,2,FALSE)</f>
        <v>Freighter</v>
      </c>
      <c r="AF1787" s="16">
        <f t="shared" si="84"/>
        <v>5.4025656903844048</v>
      </c>
    </row>
    <row r="1788" spans="1:32" x14ac:dyDescent="0.25">
      <c r="A1788" s="8">
        <v>172.97852524711291</v>
      </c>
      <c r="B1788" s="8">
        <v>112.84389367255976</v>
      </c>
      <c r="C1788" s="8">
        <v>62.2746919117847</v>
      </c>
      <c r="D1788" s="8">
        <v>70.53872676351304</v>
      </c>
      <c r="E1788" s="8">
        <v>95.699237966032797</v>
      </c>
      <c r="F1788" s="8">
        <v>0</v>
      </c>
      <c r="G1788" s="8">
        <v>0</v>
      </c>
      <c r="H1788" s="8">
        <v>0</v>
      </c>
      <c r="I1788" s="8">
        <v>0</v>
      </c>
      <c r="J1788" s="8">
        <v>361.31725797653201</v>
      </c>
      <c r="K1788" s="8">
        <v>0</v>
      </c>
      <c r="L1788" s="8">
        <v>57.497209906460739</v>
      </c>
      <c r="M1788" s="8">
        <v>7.541863132675295</v>
      </c>
      <c r="N1788" s="8">
        <v>4.919993393519893</v>
      </c>
      <c r="O1788" s="8">
        <v>1.8586607094187284E-2</v>
      </c>
      <c r="P1788" s="8">
        <v>2.1053104544216064E-2</v>
      </c>
      <c r="Q1788" s="8">
        <v>4.5765833837900775E-2</v>
      </c>
      <c r="R1788" s="8">
        <v>0</v>
      </c>
      <c r="S1788" s="8">
        <v>0</v>
      </c>
      <c r="T1788" s="8">
        <v>0</v>
      </c>
      <c r="U1788" s="8">
        <v>0</v>
      </c>
      <c r="V1788" s="8">
        <v>0.89018297337461261</v>
      </c>
      <c r="W1788" s="8">
        <v>0</v>
      </c>
      <c r="X1788" s="8">
        <v>5.9222121988320608E-2</v>
      </c>
      <c r="Y1788" s="8">
        <v>40</v>
      </c>
      <c r="Z1788" s="8">
        <v>2000</v>
      </c>
      <c r="AA1788" s="8" t="b">
        <v>0</v>
      </c>
      <c r="AB1788" s="9" t="s">
        <v>230</v>
      </c>
      <c r="AC1788" s="16">
        <f t="shared" si="83"/>
        <v>933.14954344399598</v>
      </c>
      <c r="AD1788" s="16">
        <f t="shared" si="82"/>
        <v>12.606484193659812</v>
      </c>
      <c r="AE1788" s="16" t="str">
        <f>VLOOKUP(AB1788,aircraft!A:B,2,FALSE)</f>
        <v>Passenger</v>
      </c>
      <c r="AF1788" s="16">
        <f t="shared" si="84"/>
        <v>23.328738586099899</v>
      </c>
    </row>
    <row r="1789" spans="1:32" x14ac:dyDescent="0.25">
      <c r="A1789" s="8">
        <v>2502.5644329936949</v>
      </c>
      <c r="B1789" s="8">
        <v>1476.1805104065243</v>
      </c>
      <c r="C1789" s="8">
        <v>843.85983271595751</v>
      </c>
      <c r="D1789" s="8">
        <v>1169.6275650068953</v>
      </c>
      <c r="E1789" s="8">
        <v>1577.0342550660878</v>
      </c>
      <c r="F1789" s="8">
        <v>0</v>
      </c>
      <c r="G1789" s="8">
        <v>0</v>
      </c>
      <c r="H1789" s="8">
        <v>0</v>
      </c>
      <c r="I1789" s="8">
        <v>0</v>
      </c>
      <c r="J1789" s="8">
        <v>8598.554531099795</v>
      </c>
      <c r="K1789" s="8">
        <v>0</v>
      </c>
      <c r="L1789" s="8">
        <v>439.19011653140387</v>
      </c>
      <c r="M1789" s="8">
        <v>40.257186047705147</v>
      </c>
      <c r="N1789" s="8">
        <v>24.275975667772133</v>
      </c>
      <c r="O1789" s="8">
        <v>0.57261239248247509</v>
      </c>
      <c r="P1789" s="8">
        <v>0.7389834319946611</v>
      </c>
      <c r="Q1789" s="8">
        <v>1.0823230163977033</v>
      </c>
      <c r="R1789" s="8">
        <v>0</v>
      </c>
      <c r="S1789" s="8">
        <v>0</v>
      </c>
      <c r="T1789" s="8">
        <v>0</v>
      </c>
      <c r="U1789" s="8">
        <v>0</v>
      </c>
      <c r="V1789" s="8">
        <v>8.9656148419919184</v>
      </c>
      <c r="W1789" s="8">
        <v>0</v>
      </c>
      <c r="X1789" s="8">
        <v>0.4523657878286878</v>
      </c>
      <c r="Y1789" s="8">
        <v>1613</v>
      </c>
      <c r="Z1789" s="8">
        <v>2000</v>
      </c>
      <c r="AA1789" s="8" t="b">
        <v>0</v>
      </c>
      <c r="AB1789" s="9" t="s">
        <v>176</v>
      </c>
      <c r="AC1789" s="16">
        <f t="shared" si="83"/>
        <v>16607.011243820361</v>
      </c>
      <c r="AD1789" s="16">
        <f t="shared" si="82"/>
        <v>67.379446344180792</v>
      </c>
      <c r="AE1789" s="16" t="str">
        <f>VLOOKUP(AB1789,aircraft!A:B,2,FALSE)</f>
        <v>Passenger</v>
      </c>
      <c r="AF1789" s="16">
        <f t="shared" si="84"/>
        <v>10.295729227414979</v>
      </c>
    </row>
    <row r="1790" spans="1:32" x14ac:dyDescent="0.25">
      <c r="A1790" s="8">
        <v>0</v>
      </c>
      <c r="B1790" s="8">
        <v>0</v>
      </c>
      <c r="C1790" s="8">
        <v>0</v>
      </c>
      <c r="D1790" s="8">
        <v>0</v>
      </c>
      <c r="E1790" s="8">
        <v>0</v>
      </c>
      <c r="F1790" s="8">
        <v>28257.870206967207</v>
      </c>
      <c r="G1790" s="8">
        <v>925.40485030178797</v>
      </c>
      <c r="H1790" s="8">
        <v>3459.4233978652956</v>
      </c>
      <c r="I1790" s="8">
        <v>13920.192588287258</v>
      </c>
      <c r="J1790" s="8">
        <v>0</v>
      </c>
      <c r="K1790" s="8">
        <v>3241.6354093426717</v>
      </c>
      <c r="L1790" s="8">
        <v>0</v>
      </c>
      <c r="M1790" s="8">
        <v>0</v>
      </c>
      <c r="N1790" s="8">
        <v>0</v>
      </c>
      <c r="O1790" s="8">
        <v>0</v>
      </c>
      <c r="P1790" s="8">
        <v>0</v>
      </c>
      <c r="Q1790" s="8">
        <v>0</v>
      </c>
      <c r="R1790" s="8">
        <v>33.741325554345806</v>
      </c>
      <c r="S1790" s="8">
        <v>7.4323203376338158</v>
      </c>
      <c r="T1790" s="8">
        <v>0.66925268629866774</v>
      </c>
      <c r="U1790" s="8">
        <v>112.96630800248576</v>
      </c>
      <c r="V1790" s="8">
        <v>0</v>
      </c>
      <c r="W1790" s="8">
        <v>1.3939032733553982</v>
      </c>
      <c r="X1790" s="8">
        <v>0</v>
      </c>
      <c r="Y1790" s="8">
        <v>26314</v>
      </c>
      <c r="Z1790" s="8">
        <v>2001</v>
      </c>
      <c r="AA1790" s="8" t="b">
        <v>1</v>
      </c>
      <c r="AB1790" s="9" t="s">
        <v>44</v>
      </c>
      <c r="AC1790" s="16">
        <f t="shared" si="83"/>
        <v>49804.526452764221</v>
      </c>
      <c r="AD1790" s="16">
        <f t="shared" si="82"/>
        <v>156.20310985411945</v>
      </c>
      <c r="AE1790" s="16" t="str">
        <f>VLOOKUP(AB1790,aircraft!A:B,2,FALSE)</f>
        <v>Passenger</v>
      </c>
      <c r="AF1790" s="16" t="str">
        <f t="shared" si="84"/>
        <v/>
      </c>
    </row>
    <row r="1791" spans="1:32" x14ac:dyDescent="0.25">
      <c r="A1791" s="8">
        <v>0</v>
      </c>
      <c r="B1791" s="8">
        <v>0</v>
      </c>
      <c r="C1791" s="8">
        <v>0</v>
      </c>
      <c r="D1791" s="8">
        <v>0</v>
      </c>
      <c r="E1791" s="8">
        <v>0</v>
      </c>
      <c r="F1791" s="8">
        <v>4007.8016223014411</v>
      </c>
      <c r="G1791" s="8">
        <v>74.95386247391059</v>
      </c>
      <c r="H1791" s="8">
        <v>497.88647068977355</v>
      </c>
      <c r="I1791" s="8">
        <v>1078.9274006624194</v>
      </c>
      <c r="J1791" s="8">
        <v>0</v>
      </c>
      <c r="K1791" s="8">
        <v>840.02665763082405</v>
      </c>
      <c r="L1791" s="8">
        <v>0</v>
      </c>
      <c r="M1791" s="8">
        <v>0</v>
      </c>
      <c r="N1791" s="8">
        <v>0</v>
      </c>
      <c r="O1791" s="8">
        <v>0</v>
      </c>
      <c r="P1791" s="8">
        <v>0</v>
      </c>
      <c r="Q1791" s="8">
        <v>0</v>
      </c>
      <c r="R1791" s="8">
        <v>2.3367339210048592</v>
      </c>
      <c r="S1791" s="8">
        <v>0.20387450514162259</v>
      </c>
      <c r="T1791" s="8">
        <v>0.13940821551659066</v>
      </c>
      <c r="U1791" s="8">
        <v>2.9346825184673047</v>
      </c>
      <c r="V1791" s="8">
        <v>0</v>
      </c>
      <c r="W1791" s="8">
        <v>0.3108098585276865</v>
      </c>
      <c r="X1791" s="8">
        <v>0</v>
      </c>
      <c r="Y1791" s="8">
        <v>6108</v>
      </c>
      <c r="Z1791" s="8">
        <v>2001</v>
      </c>
      <c r="AA1791" s="8" t="b">
        <v>1</v>
      </c>
      <c r="AB1791" s="9" t="s">
        <v>151</v>
      </c>
      <c r="AC1791" s="16">
        <f t="shared" si="83"/>
        <v>6499.5960137583688</v>
      </c>
      <c r="AD1791" s="16">
        <f t="shared" si="82"/>
        <v>5.9255090186580635</v>
      </c>
      <c r="AE1791" s="16" t="str">
        <f>VLOOKUP(AB1791,aircraft!A:B,2,FALSE)</f>
        <v>Passenger</v>
      </c>
      <c r="AF1791" s="16" t="str">
        <f t="shared" si="84"/>
        <v/>
      </c>
    </row>
    <row r="1792" spans="1:32" x14ac:dyDescent="0.25">
      <c r="A1792" s="8">
        <v>0</v>
      </c>
      <c r="B1792" s="8">
        <v>0</v>
      </c>
      <c r="C1792" s="8">
        <v>0</v>
      </c>
      <c r="D1792" s="8">
        <v>0</v>
      </c>
      <c r="E1792" s="8">
        <v>0</v>
      </c>
      <c r="F1792" s="8">
        <v>18374.005537767473</v>
      </c>
      <c r="G1792" s="8">
        <v>389.97437682416376</v>
      </c>
      <c r="H1792" s="8">
        <v>2282.4195394170283</v>
      </c>
      <c r="I1792" s="8">
        <v>5176.0125738431352</v>
      </c>
      <c r="J1792" s="8">
        <v>0</v>
      </c>
      <c r="K1792" s="8">
        <v>3964.0614231739778</v>
      </c>
      <c r="L1792" s="8">
        <v>0</v>
      </c>
      <c r="M1792" s="8">
        <v>0</v>
      </c>
      <c r="N1792" s="8">
        <v>0</v>
      </c>
      <c r="O1792" s="8">
        <v>0</v>
      </c>
      <c r="P1792" s="8">
        <v>0</v>
      </c>
      <c r="Q1792" s="8">
        <v>0</v>
      </c>
      <c r="R1792" s="8">
        <v>10.784325615344645</v>
      </c>
      <c r="S1792" s="8">
        <v>1.0843828725168527</v>
      </c>
      <c r="T1792" s="8">
        <v>0.63810384969685185</v>
      </c>
      <c r="U1792" s="8">
        <v>14.335215665610825</v>
      </c>
      <c r="V1792" s="8">
        <v>0</v>
      </c>
      <c r="W1792" s="8">
        <v>1.4667027039435157</v>
      </c>
      <c r="X1792" s="8">
        <v>0</v>
      </c>
      <c r="Y1792" s="8">
        <v>22736</v>
      </c>
      <c r="Z1792" s="8">
        <v>2001</v>
      </c>
      <c r="AA1792" s="8" t="b">
        <v>1</v>
      </c>
      <c r="AB1792" s="9" t="s">
        <v>141</v>
      </c>
      <c r="AC1792" s="16">
        <f t="shared" si="83"/>
        <v>30186.473451025777</v>
      </c>
      <c r="AD1792" s="16">
        <f t="shared" si="82"/>
        <v>28.308730707112691</v>
      </c>
      <c r="AE1792" s="16" t="str">
        <f>VLOOKUP(AB1792,aircraft!A:B,2,FALSE)</f>
        <v>Passenger</v>
      </c>
      <c r="AF1792" s="16" t="str">
        <f t="shared" si="84"/>
        <v/>
      </c>
    </row>
    <row r="1793" spans="1:32" x14ac:dyDescent="0.25">
      <c r="A1793" s="8">
        <v>0</v>
      </c>
      <c r="B1793" s="8">
        <v>0</v>
      </c>
      <c r="C1793" s="8">
        <v>0</v>
      </c>
      <c r="D1793" s="8">
        <v>0</v>
      </c>
      <c r="E1793" s="8">
        <v>0</v>
      </c>
      <c r="F1793" s="8">
        <v>8684.3598576694822</v>
      </c>
      <c r="G1793" s="8">
        <v>180.43908626396419</v>
      </c>
      <c r="H1793" s="8">
        <v>1078.8170242488384</v>
      </c>
      <c r="I1793" s="8">
        <v>2617.6796211950009</v>
      </c>
      <c r="J1793" s="8">
        <v>0</v>
      </c>
      <c r="K1793" s="8">
        <v>1951.4924464070123</v>
      </c>
      <c r="L1793" s="8">
        <v>0</v>
      </c>
      <c r="M1793" s="8">
        <v>0</v>
      </c>
      <c r="N1793" s="8">
        <v>0</v>
      </c>
      <c r="O1793" s="8">
        <v>0</v>
      </c>
      <c r="P1793" s="8">
        <v>0</v>
      </c>
      <c r="Q1793" s="8">
        <v>0</v>
      </c>
      <c r="R1793" s="8">
        <v>5.0595131941035394</v>
      </c>
      <c r="S1793" s="8">
        <v>0.49049953067640023</v>
      </c>
      <c r="T1793" s="8">
        <v>0.30176112866723992</v>
      </c>
      <c r="U1793" s="8">
        <v>7.11576242178573</v>
      </c>
      <c r="V1793" s="8">
        <v>0</v>
      </c>
      <c r="W1793" s="8">
        <v>0.72205219402950982</v>
      </c>
      <c r="X1793" s="8">
        <v>0</v>
      </c>
      <c r="Y1793" s="8">
        <v>5287</v>
      </c>
      <c r="Z1793" s="8">
        <v>2001</v>
      </c>
      <c r="AA1793" s="8" t="b">
        <v>1</v>
      </c>
      <c r="AB1793" s="9" t="s">
        <v>213</v>
      </c>
      <c r="AC1793" s="16">
        <f t="shared" si="83"/>
        <v>14512.788035784297</v>
      </c>
      <c r="AD1793" s="16">
        <f t="shared" si="82"/>
        <v>13.68958846926242</v>
      </c>
      <c r="AE1793" s="16" t="str">
        <f>VLOOKUP(AB1793,aircraft!A:B,2,FALSE)</f>
        <v>Freighter</v>
      </c>
      <c r="AF1793" s="16" t="str">
        <f t="shared" si="84"/>
        <v/>
      </c>
    </row>
    <row r="1794" spans="1:32" x14ac:dyDescent="0.25">
      <c r="A1794" s="8">
        <v>0</v>
      </c>
      <c r="B1794" s="8">
        <v>0</v>
      </c>
      <c r="C1794" s="8">
        <v>0</v>
      </c>
      <c r="D1794" s="8">
        <v>0</v>
      </c>
      <c r="E1794" s="8">
        <v>0</v>
      </c>
      <c r="F1794" s="8">
        <v>649025.98263477639</v>
      </c>
      <c r="G1794" s="8">
        <v>37635.806696455453</v>
      </c>
      <c r="H1794" s="8">
        <v>10684.856120498236</v>
      </c>
      <c r="I1794" s="8">
        <v>296002.00012707931</v>
      </c>
      <c r="J1794" s="8">
        <v>0</v>
      </c>
      <c r="K1794" s="8">
        <v>159300.718224535</v>
      </c>
      <c r="L1794" s="8">
        <v>0</v>
      </c>
      <c r="M1794" s="8">
        <v>0</v>
      </c>
      <c r="N1794" s="8">
        <v>0</v>
      </c>
      <c r="O1794" s="8">
        <v>0</v>
      </c>
      <c r="P1794" s="8">
        <v>0</v>
      </c>
      <c r="Q1794" s="8">
        <v>0</v>
      </c>
      <c r="R1794" s="8">
        <v>99.676924313501473</v>
      </c>
      <c r="S1794" s="8">
        <v>17.483152620691435</v>
      </c>
      <c r="T1794" s="8">
        <v>1.1003718322744183</v>
      </c>
      <c r="U1794" s="8">
        <v>137.47300116870602</v>
      </c>
      <c r="V1794" s="8">
        <v>0</v>
      </c>
      <c r="W1794" s="8">
        <v>23.89510886863696</v>
      </c>
      <c r="X1794" s="8">
        <v>0</v>
      </c>
      <c r="Y1794" s="8">
        <v>1954327</v>
      </c>
      <c r="Z1794" s="8">
        <v>2001</v>
      </c>
      <c r="AA1794" s="8" t="b">
        <v>1</v>
      </c>
      <c r="AB1794" s="9" t="s">
        <v>219</v>
      </c>
      <c r="AC1794" s="16">
        <f t="shared" si="83"/>
        <v>1152649.3638033443</v>
      </c>
      <c r="AD1794" s="16">
        <f t="shared" ref="AD1794:AD1857" si="85">SUM(M1794:U1794,W1794:X1794)</f>
        <v>279.62855880381034</v>
      </c>
      <c r="AE1794" s="16" t="str">
        <f>VLOOKUP(AB1794,aircraft!A:B,2,FALSE)</f>
        <v>Passenger</v>
      </c>
      <c r="AF1794" s="16" t="str">
        <f t="shared" si="84"/>
        <v/>
      </c>
    </row>
    <row r="1795" spans="1:32" x14ac:dyDescent="0.25">
      <c r="A1795" s="8">
        <v>0</v>
      </c>
      <c r="B1795" s="8">
        <v>0</v>
      </c>
      <c r="C1795" s="8">
        <v>0</v>
      </c>
      <c r="D1795" s="8">
        <v>0</v>
      </c>
      <c r="E1795" s="8">
        <v>0</v>
      </c>
      <c r="F1795" s="8">
        <v>1330471.1256340165</v>
      </c>
      <c r="G1795" s="8">
        <v>65357.82948422066</v>
      </c>
      <c r="H1795" s="8">
        <v>59833.20366525984</v>
      </c>
      <c r="I1795" s="8">
        <v>601036.55661267461</v>
      </c>
      <c r="J1795" s="8">
        <v>0</v>
      </c>
      <c r="K1795" s="8">
        <v>321530.24881564896</v>
      </c>
      <c r="L1795" s="8">
        <v>0</v>
      </c>
      <c r="M1795" s="8">
        <v>0</v>
      </c>
      <c r="N1795" s="8">
        <v>0</v>
      </c>
      <c r="O1795" s="8">
        <v>0</v>
      </c>
      <c r="P1795" s="8">
        <v>0</v>
      </c>
      <c r="Q1795" s="8">
        <v>0</v>
      </c>
      <c r="R1795" s="8">
        <v>1817.7898882329464</v>
      </c>
      <c r="S1795" s="8">
        <v>77.566958641343476</v>
      </c>
      <c r="T1795" s="8">
        <v>83.528898673489351</v>
      </c>
      <c r="U1795" s="8">
        <v>712.97866839641767</v>
      </c>
      <c r="V1795" s="8">
        <v>0</v>
      </c>
      <c r="W1795" s="8">
        <v>48.229539613127407</v>
      </c>
      <c r="X1795" s="8">
        <v>0</v>
      </c>
      <c r="Y1795" s="8">
        <v>3927633</v>
      </c>
      <c r="Z1795" s="8">
        <v>2001</v>
      </c>
      <c r="AA1795" s="8" t="b">
        <v>1</v>
      </c>
      <c r="AB1795" s="9" t="s">
        <v>47</v>
      </c>
      <c r="AC1795" s="16">
        <f t="shared" ref="AC1795:AC1858" si="86">SUM(A1795:L1795)</f>
        <v>2378228.9642118206</v>
      </c>
      <c r="AD1795" s="16">
        <f t="shared" si="85"/>
        <v>2740.0939535573243</v>
      </c>
      <c r="AE1795" s="16" t="str">
        <f>VLOOKUP(AB1795,aircraft!A:B,2,FALSE)</f>
        <v>Passenger</v>
      </c>
      <c r="AF1795" s="16" t="str">
        <f t="shared" ref="AF1795:AF1858" si="87">IF(AA1795,"",SUMIFS(AC:AC,Z:Z,Z1795,AB:AB,AB1795)/Y1795)</f>
        <v/>
      </c>
    </row>
    <row r="1796" spans="1:32" x14ac:dyDescent="0.25">
      <c r="A1796" s="8">
        <v>0</v>
      </c>
      <c r="B1796" s="8">
        <v>0</v>
      </c>
      <c r="C1796" s="8">
        <v>0</v>
      </c>
      <c r="D1796" s="8">
        <v>0</v>
      </c>
      <c r="E1796" s="8">
        <v>0</v>
      </c>
      <c r="F1796" s="8">
        <v>539923.89104676817</v>
      </c>
      <c r="G1796" s="8">
        <v>26605.314768557142</v>
      </c>
      <c r="H1796" s="8">
        <v>15900.151918927824</v>
      </c>
      <c r="I1796" s="8">
        <v>220918.0935907822</v>
      </c>
      <c r="J1796" s="8">
        <v>0</v>
      </c>
      <c r="K1796" s="8">
        <v>108520.47851475625</v>
      </c>
      <c r="L1796" s="8">
        <v>0</v>
      </c>
      <c r="M1796" s="8">
        <v>0</v>
      </c>
      <c r="N1796" s="8">
        <v>0</v>
      </c>
      <c r="O1796" s="8">
        <v>0</v>
      </c>
      <c r="P1796" s="8">
        <v>0</v>
      </c>
      <c r="Q1796" s="8">
        <v>0</v>
      </c>
      <c r="R1796" s="8">
        <v>548.73229431362984</v>
      </c>
      <c r="S1796" s="8">
        <v>44.231334009421396</v>
      </c>
      <c r="T1796" s="8">
        <v>14.541888127615385</v>
      </c>
      <c r="U1796" s="8">
        <v>367.35869613879055</v>
      </c>
      <c r="V1796" s="8">
        <v>0</v>
      </c>
      <c r="W1796" s="8">
        <v>16.278072550380351</v>
      </c>
      <c r="X1796" s="8">
        <v>0</v>
      </c>
      <c r="Y1796" s="8">
        <v>1348707</v>
      </c>
      <c r="Z1796" s="8">
        <v>2001</v>
      </c>
      <c r="AA1796" s="8" t="b">
        <v>1</v>
      </c>
      <c r="AB1796" s="9" t="s">
        <v>200</v>
      </c>
      <c r="AC1796" s="16">
        <f t="shared" si="86"/>
        <v>911867.9298397915</v>
      </c>
      <c r="AD1796" s="16">
        <f t="shared" si="85"/>
        <v>991.14228513983744</v>
      </c>
      <c r="AE1796" s="16" t="str">
        <f>VLOOKUP(AB1796,aircraft!A:B,2,FALSE)</f>
        <v>Passenger</v>
      </c>
      <c r="AF1796" s="16" t="str">
        <f t="shared" si="87"/>
        <v/>
      </c>
    </row>
    <row r="1797" spans="1:32" x14ac:dyDescent="0.25">
      <c r="A1797" s="8">
        <v>0</v>
      </c>
      <c r="B1797" s="8">
        <v>0</v>
      </c>
      <c r="C1797" s="8">
        <v>0</v>
      </c>
      <c r="D1797" s="8">
        <v>0</v>
      </c>
      <c r="E1797" s="8">
        <v>0</v>
      </c>
      <c r="F1797" s="8">
        <v>20262.427858131112</v>
      </c>
      <c r="G1797" s="8">
        <v>1022.9902951886656</v>
      </c>
      <c r="H1797" s="8">
        <v>1046.2277006835579</v>
      </c>
      <c r="I1797" s="8">
        <v>10152.49066881358</v>
      </c>
      <c r="J1797" s="8">
        <v>0</v>
      </c>
      <c r="K1797" s="8">
        <v>3381.001814741473</v>
      </c>
      <c r="L1797" s="8">
        <v>0</v>
      </c>
      <c r="M1797" s="8">
        <v>0</v>
      </c>
      <c r="N1797" s="8">
        <v>0</v>
      </c>
      <c r="O1797" s="8">
        <v>0</v>
      </c>
      <c r="P1797" s="8">
        <v>0</v>
      </c>
      <c r="Q1797" s="8">
        <v>0</v>
      </c>
      <c r="R1797" s="8">
        <v>4.2945380697806064</v>
      </c>
      <c r="S1797" s="8">
        <v>1.4824600074063887</v>
      </c>
      <c r="T1797" s="8">
        <v>2.0718251325194927E-2</v>
      </c>
      <c r="U1797" s="8">
        <v>14.726654927677821</v>
      </c>
      <c r="V1797" s="8">
        <v>0</v>
      </c>
      <c r="W1797" s="8">
        <v>0.77763043464598103</v>
      </c>
      <c r="X1797" s="8">
        <v>0</v>
      </c>
      <c r="Y1797" s="8">
        <v>22978</v>
      </c>
      <c r="Z1797" s="8">
        <v>2001</v>
      </c>
      <c r="AA1797" s="8" t="b">
        <v>1</v>
      </c>
      <c r="AB1797" s="9" t="s">
        <v>214</v>
      </c>
      <c r="AC1797" s="16">
        <f t="shared" si="86"/>
        <v>35865.13833755839</v>
      </c>
      <c r="AD1797" s="16">
        <f t="shared" si="85"/>
        <v>21.302001690835993</v>
      </c>
      <c r="AE1797" s="16" t="str">
        <f>VLOOKUP(AB1797,aircraft!A:B,2,FALSE)</f>
        <v>Passenger</v>
      </c>
      <c r="AF1797" s="16" t="str">
        <f t="shared" si="87"/>
        <v/>
      </c>
    </row>
    <row r="1798" spans="1:32" x14ac:dyDescent="0.25">
      <c r="A1798" s="8">
        <v>0</v>
      </c>
      <c r="B1798" s="8">
        <v>0</v>
      </c>
      <c r="C1798" s="8">
        <v>0</v>
      </c>
      <c r="D1798" s="8">
        <v>0</v>
      </c>
      <c r="E1798" s="8">
        <v>0</v>
      </c>
      <c r="F1798" s="8">
        <v>823.65209306899737</v>
      </c>
      <c r="G1798" s="8">
        <v>49.174852592380297</v>
      </c>
      <c r="H1798" s="8">
        <v>41.425343527188105</v>
      </c>
      <c r="I1798" s="8">
        <v>463.31643962445395</v>
      </c>
      <c r="J1798" s="8">
        <v>0</v>
      </c>
      <c r="K1798" s="8">
        <v>136.98630630970001</v>
      </c>
      <c r="L1798" s="8">
        <v>0</v>
      </c>
      <c r="M1798" s="8">
        <v>0</v>
      </c>
      <c r="N1798" s="8">
        <v>0</v>
      </c>
      <c r="O1798" s="8">
        <v>0</v>
      </c>
      <c r="P1798" s="8">
        <v>0</v>
      </c>
      <c r="Q1798" s="8">
        <v>0</v>
      </c>
      <c r="R1798" s="8">
        <v>4.0893877718166882E-2</v>
      </c>
      <c r="S1798" s="8">
        <v>1.5734069003668569E-2</v>
      </c>
      <c r="T1798" s="8">
        <v>3.4997270926501113E-4</v>
      </c>
      <c r="U1798" s="8">
        <v>0.14824351161786245</v>
      </c>
      <c r="V1798" s="8">
        <v>0</v>
      </c>
      <c r="W1798" s="8">
        <v>3.1506851150360851E-2</v>
      </c>
      <c r="X1798" s="8">
        <v>0</v>
      </c>
      <c r="Y1798" s="8">
        <v>844</v>
      </c>
      <c r="Z1798" s="8">
        <v>2001</v>
      </c>
      <c r="AA1798" s="8" t="b">
        <v>1</v>
      </c>
      <c r="AB1798" s="9" t="s">
        <v>220</v>
      </c>
      <c r="AC1798" s="16">
        <f t="shared" si="86"/>
        <v>1514.5550351227198</v>
      </c>
      <c r="AD1798" s="16">
        <f t="shared" si="85"/>
        <v>0.23672828219932374</v>
      </c>
      <c r="AE1798" s="16" t="str">
        <f>VLOOKUP(AB1798,aircraft!A:B,2,FALSE)</f>
        <v>Passenger</v>
      </c>
      <c r="AF1798" s="16" t="str">
        <f t="shared" si="87"/>
        <v/>
      </c>
    </row>
    <row r="1799" spans="1:32" x14ac:dyDescent="0.25">
      <c r="A1799" s="8">
        <v>0</v>
      </c>
      <c r="B1799" s="8">
        <v>0</v>
      </c>
      <c r="C1799" s="8">
        <v>0</v>
      </c>
      <c r="D1799" s="8">
        <v>0</v>
      </c>
      <c r="E1799" s="8">
        <v>0</v>
      </c>
      <c r="F1799" s="8">
        <v>379.55100329008894</v>
      </c>
      <c r="G1799" s="8">
        <v>22.033677562765146</v>
      </c>
      <c r="H1799" s="8">
        <v>24.664771247863769</v>
      </c>
      <c r="I1799" s="8">
        <v>243.03072989759573</v>
      </c>
      <c r="J1799" s="8">
        <v>0</v>
      </c>
      <c r="K1799" s="8">
        <v>92.83390467026129</v>
      </c>
      <c r="L1799" s="8">
        <v>0</v>
      </c>
      <c r="M1799" s="8">
        <v>0</v>
      </c>
      <c r="N1799" s="8">
        <v>0</v>
      </c>
      <c r="O1799" s="8">
        <v>0</v>
      </c>
      <c r="P1799" s="8">
        <v>0</v>
      </c>
      <c r="Q1799" s="8">
        <v>0</v>
      </c>
      <c r="R1799" s="8">
        <v>0.29823227694471821</v>
      </c>
      <c r="S1799" s="8">
        <v>0.11833366159315931</v>
      </c>
      <c r="T1799" s="8">
        <v>1.8323020941077911E-3</v>
      </c>
      <c r="U1799" s="8">
        <v>1.3052163474081211</v>
      </c>
      <c r="V1799" s="8">
        <v>0</v>
      </c>
      <c r="W1799" s="8">
        <v>2.1351798547951641E-2</v>
      </c>
      <c r="X1799" s="8">
        <v>0</v>
      </c>
      <c r="Y1799" s="8">
        <v>40</v>
      </c>
      <c r="Z1799" s="8">
        <v>2001</v>
      </c>
      <c r="AA1799" s="8" t="b">
        <v>1</v>
      </c>
      <c r="AB1799" s="9" t="s">
        <v>192</v>
      </c>
      <c r="AC1799" s="16">
        <f t="shared" si="86"/>
        <v>762.11408666857483</v>
      </c>
      <c r="AD1799" s="16">
        <f t="shared" si="85"/>
        <v>1.744966386588058</v>
      </c>
      <c r="AE1799" s="16" t="str">
        <f>VLOOKUP(AB1799,aircraft!A:B,2,FALSE)</f>
        <v>Passenger</v>
      </c>
      <c r="AF1799" s="16" t="str">
        <f t="shared" si="87"/>
        <v/>
      </c>
    </row>
    <row r="1800" spans="1:32" x14ac:dyDescent="0.25">
      <c r="A1800" s="8">
        <v>0</v>
      </c>
      <c r="B1800" s="8">
        <v>0</v>
      </c>
      <c r="C1800" s="8">
        <v>0</v>
      </c>
      <c r="D1800" s="8">
        <v>0</v>
      </c>
      <c r="E1800" s="8">
        <v>0</v>
      </c>
      <c r="F1800" s="8">
        <v>113.03092143808692</v>
      </c>
      <c r="G1800" s="8">
        <v>3.7108035741437289</v>
      </c>
      <c r="H1800" s="8">
        <v>6.8837999626994124</v>
      </c>
      <c r="I1800" s="8">
        <v>36.804400902357969</v>
      </c>
      <c r="J1800" s="8">
        <v>0</v>
      </c>
      <c r="K1800" s="8">
        <v>0</v>
      </c>
      <c r="L1800" s="8">
        <v>0</v>
      </c>
      <c r="M1800" s="8">
        <v>0</v>
      </c>
      <c r="N1800" s="8">
        <v>0</v>
      </c>
      <c r="O1800" s="8">
        <v>0</v>
      </c>
      <c r="P1800" s="8">
        <v>0</v>
      </c>
      <c r="Q1800" s="8">
        <v>0</v>
      </c>
      <c r="R1800" s="8">
        <v>4.8296674299914164</v>
      </c>
      <c r="S1800" s="8">
        <v>1.0417686464969109</v>
      </c>
      <c r="T1800" s="8">
        <v>3.9506815070139395E-2</v>
      </c>
      <c r="U1800" s="8">
        <v>10.33244421244434</v>
      </c>
      <c r="V1800" s="8">
        <v>0</v>
      </c>
      <c r="W1800" s="8">
        <v>0</v>
      </c>
      <c r="X1800" s="8">
        <v>0</v>
      </c>
      <c r="Y1800" s="8">
        <v>509</v>
      </c>
      <c r="Z1800" s="8">
        <v>2001</v>
      </c>
      <c r="AA1800" s="8" t="b">
        <v>1</v>
      </c>
      <c r="AB1800" s="9" t="s">
        <v>193</v>
      </c>
      <c r="AC1800" s="16">
        <f t="shared" si="86"/>
        <v>160.42992587728804</v>
      </c>
      <c r="AD1800" s="16">
        <f t="shared" si="85"/>
        <v>16.243387104002807</v>
      </c>
      <c r="AE1800" s="16" t="str">
        <f>VLOOKUP(AB1800,aircraft!A:B,2,FALSE)</f>
        <v>Freighter</v>
      </c>
      <c r="AF1800" s="16" t="str">
        <f t="shared" si="87"/>
        <v/>
      </c>
    </row>
    <row r="1801" spans="1:32" x14ac:dyDescent="0.25">
      <c r="A1801" s="8">
        <v>0</v>
      </c>
      <c r="B1801" s="8">
        <v>0</v>
      </c>
      <c r="C1801" s="8">
        <v>0</v>
      </c>
      <c r="D1801" s="8">
        <v>0</v>
      </c>
      <c r="E1801" s="8">
        <v>0</v>
      </c>
      <c r="F1801" s="8">
        <v>169.54638215713041</v>
      </c>
      <c r="G1801" s="8">
        <v>8.7218116166332713</v>
      </c>
      <c r="H1801" s="8">
        <v>0</v>
      </c>
      <c r="I1801" s="8">
        <v>45.586619008789363</v>
      </c>
      <c r="J1801" s="8">
        <v>0</v>
      </c>
      <c r="K1801" s="8">
        <v>0</v>
      </c>
      <c r="L1801" s="8">
        <v>0</v>
      </c>
      <c r="M1801" s="8">
        <v>0</v>
      </c>
      <c r="N1801" s="8">
        <v>0</v>
      </c>
      <c r="O1801" s="8">
        <v>0</v>
      </c>
      <c r="P1801" s="8">
        <v>0</v>
      </c>
      <c r="Q1801" s="8">
        <v>0</v>
      </c>
      <c r="R1801" s="8">
        <v>7.2445011449871251</v>
      </c>
      <c r="S1801" s="8">
        <v>2.4485558724184706</v>
      </c>
      <c r="T1801" s="8">
        <v>0</v>
      </c>
      <c r="U1801" s="8">
        <v>12.797958564571925</v>
      </c>
      <c r="V1801" s="8">
        <v>0</v>
      </c>
      <c r="W1801" s="8">
        <v>0</v>
      </c>
      <c r="X1801" s="8">
        <v>0</v>
      </c>
      <c r="Y1801" s="8">
        <v>936</v>
      </c>
      <c r="Z1801" s="8">
        <v>2001</v>
      </c>
      <c r="AA1801" s="8" t="b">
        <v>1</v>
      </c>
      <c r="AB1801" s="9" t="s">
        <v>165</v>
      </c>
      <c r="AC1801" s="16">
        <f t="shared" si="86"/>
        <v>223.85481278255304</v>
      </c>
      <c r="AD1801" s="16">
        <f t="shared" si="85"/>
        <v>22.491015581977521</v>
      </c>
      <c r="AE1801" s="16" t="str">
        <f>VLOOKUP(AB1801,aircraft!A:B,2,FALSE)</f>
        <v>Freighter (not used as passenger)</v>
      </c>
      <c r="AF1801" s="16" t="str">
        <f t="shared" si="87"/>
        <v/>
      </c>
    </row>
    <row r="1802" spans="1:32" x14ac:dyDescent="0.25">
      <c r="A1802" s="8">
        <v>0</v>
      </c>
      <c r="B1802" s="8">
        <v>0</v>
      </c>
      <c r="C1802" s="8">
        <v>0</v>
      </c>
      <c r="D1802" s="8">
        <v>0</v>
      </c>
      <c r="E1802" s="8">
        <v>0</v>
      </c>
      <c r="F1802" s="8">
        <v>112.09238683260492</v>
      </c>
      <c r="G1802" s="8">
        <v>7.3260840044437856</v>
      </c>
      <c r="H1802" s="8">
        <v>0</v>
      </c>
      <c r="I1802" s="8">
        <v>62.680610709767457</v>
      </c>
      <c r="J1802" s="8">
        <v>0</v>
      </c>
      <c r="K1802" s="8">
        <v>26.645865894298367</v>
      </c>
      <c r="L1802" s="8">
        <v>0</v>
      </c>
      <c r="M1802" s="8">
        <v>0</v>
      </c>
      <c r="N1802" s="8">
        <v>0</v>
      </c>
      <c r="O1802" s="8">
        <v>0</v>
      </c>
      <c r="P1802" s="8">
        <v>0</v>
      </c>
      <c r="Q1802" s="8">
        <v>0</v>
      </c>
      <c r="R1802" s="8">
        <v>9.1719632817306482E-2</v>
      </c>
      <c r="S1802" s="8">
        <v>3.9560854650167732E-2</v>
      </c>
      <c r="T1802" s="8">
        <v>0</v>
      </c>
      <c r="U1802" s="8">
        <v>0.33847530661247477</v>
      </c>
      <c r="V1802" s="8">
        <v>0</v>
      </c>
      <c r="W1802" s="8">
        <v>2.7445239917619952E-2</v>
      </c>
      <c r="X1802" s="8">
        <v>0</v>
      </c>
      <c r="Y1802" s="8">
        <v>373</v>
      </c>
      <c r="Z1802" s="8">
        <v>2001</v>
      </c>
      <c r="AA1802" s="8" t="b">
        <v>1</v>
      </c>
      <c r="AB1802" s="9" t="s">
        <v>227</v>
      </c>
      <c r="AC1802" s="16">
        <f t="shared" si="86"/>
        <v>208.74494744111453</v>
      </c>
      <c r="AD1802" s="16">
        <f t="shared" si="85"/>
        <v>0.49720103399756893</v>
      </c>
      <c r="AE1802" s="16" t="str">
        <f>VLOOKUP(AB1802,aircraft!A:B,2,FALSE)</f>
        <v>Freighter</v>
      </c>
      <c r="AF1802" s="16" t="str">
        <f t="shared" si="87"/>
        <v/>
      </c>
    </row>
    <row r="1803" spans="1:32" x14ac:dyDescent="0.25">
      <c r="A1803" s="8">
        <v>0</v>
      </c>
      <c r="B1803" s="8">
        <v>0</v>
      </c>
      <c r="C1803" s="8">
        <v>0</v>
      </c>
      <c r="D1803" s="8">
        <v>0</v>
      </c>
      <c r="E1803" s="8">
        <v>0</v>
      </c>
      <c r="F1803" s="8">
        <v>20430.870718150425</v>
      </c>
      <c r="G1803" s="8">
        <v>1377.8979337712933</v>
      </c>
      <c r="H1803" s="8">
        <v>0</v>
      </c>
      <c r="I1803" s="8">
        <v>7403.9810590701363</v>
      </c>
      <c r="J1803" s="8">
        <v>0</v>
      </c>
      <c r="K1803" s="8">
        <v>0</v>
      </c>
      <c r="L1803" s="8">
        <v>0</v>
      </c>
      <c r="M1803" s="8">
        <v>0</v>
      </c>
      <c r="N1803" s="8">
        <v>0</v>
      </c>
      <c r="O1803" s="8">
        <v>0</v>
      </c>
      <c r="P1803" s="8">
        <v>0</v>
      </c>
      <c r="Q1803" s="8">
        <v>0</v>
      </c>
      <c r="R1803" s="8">
        <v>0</v>
      </c>
      <c r="S1803" s="8">
        <v>0</v>
      </c>
      <c r="T1803" s="8">
        <v>0</v>
      </c>
      <c r="U1803" s="8">
        <v>0</v>
      </c>
      <c r="V1803" s="8">
        <v>0</v>
      </c>
      <c r="W1803" s="8">
        <v>0</v>
      </c>
      <c r="X1803" s="8">
        <v>0</v>
      </c>
      <c r="Y1803" s="8">
        <v>178680</v>
      </c>
      <c r="Z1803" s="8">
        <v>2001</v>
      </c>
      <c r="AA1803" s="8" t="b">
        <v>1</v>
      </c>
      <c r="AB1803" s="9" t="s">
        <v>48</v>
      </c>
      <c r="AC1803" s="16">
        <f t="shared" si="86"/>
        <v>29212.749710991855</v>
      </c>
      <c r="AD1803" s="16">
        <f t="shared" si="85"/>
        <v>0</v>
      </c>
      <c r="AE1803" s="16" t="str">
        <f>VLOOKUP(AB1803,aircraft!A:B,2,FALSE)</f>
        <v>Passenger</v>
      </c>
      <c r="AF1803" s="16" t="str">
        <f t="shared" si="87"/>
        <v/>
      </c>
    </row>
    <row r="1804" spans="1:32" x14ac:dyDescent="0.25">
      <c r="A1804" s="8">
        <v>0</v>
      </c>
      <c r="B1804" s="8">
        <v>0</v>
      </c>
      <c r="C1804" s="8">
        <v>0</v>
      </c>
      <c r="D1804" s="8">
        <v>0</v>
      </c>
      <c r="E1804" s="8">
        <v>0</v>
      </c>
      <c r="F1804" s="8">
        <v>93661.824207678423</v>
      </c>
      <c r="G1804" s="8">
        <v>6874.9853288882359</v>
      </c>
      <c r="H1804" s="8">
        <v>0</v>
      </c>
      <c r="I1804" s="8">
        <v>44998.468051003707</v>
      </c>
      <c r="J1804" s="8">
        <v>0</v>
      </c>
      <c r="K1804" s="8">
        <v>0</v>
      </c>
      <c r="L1804" s="8">
        <v>0</v>
      </c>
      <c r="M1804" s="8">
        <v>0</v>
      </c>
      <c r="N1804" s="8">
        <v>0</v>
      </c>
      <c r="O1804" s="8">
        <v>0</v>
      </c>
      <c r="P1804" s="8">
        <v>0</v>
      </c>
      <c r="Q1804" s="8">
        <v>0</v>
      </c>
      <c r="R1804" s="8">
        <v>58.626328878946453</v>
      </c>
      <c r="S1804" s="8">
        <v>28.915172365813181</v>
      </c>
      <c r="T1804" s="8">
        <v>0</v>
      </c>
      <c r="U1804" s="8">
        <v>189.36470674067181</v>
      </c>
      <c r="V1804" s="8">
        <v>0</v>
      </c>
      <c r="W1804" s="8">
        <v>0</v>
      </c>
      <c r="X1804" s="8">
        <v>0</v>
      </c>
      <c r="Y1804" s="8">
        <v>755212</v>
      </c>
      <c r="Z1804" s="8">
        <v>2001</v>
      </c>
      <c r="AA1804" s="8" t="b">
        <v>1</v>
      </c>
      <c r="AB1804" s="9" t="s">
        <v>194</v>
      </c>
      <c r="AC1804" s="16">
        <f t="shared" si="86"/>
        <v>145535.27758757037</v>
      </c>
      <c r="AD1804" s="16">
        <f t="shared" si="85"/>
        <v>276.90620798543142</v>
      </c>
      <c r="AE1804" s="16" t="str">
        <f>VLOOKUP(AB1804,aircraft!A:B,2,FALSE)</f>
        <v>Passenger</v>
      </c>
      <c r="AF1804" s="16" t="str">
        <f t="shared" si="87"/>
        <v/>
      </c>
    </row>
    <row r="1805" spans="1:32" x14ac:dyDescent="0.25">
      <c r="A1805" s="8">
        <v>0</v>
      </c>
      <c r="B1805" s="8">
        <v>0</v>
      </c>
      <c r="C1805" s="8">
        <v>0</v>
      </c>
      <c r="D1805" s="8">
        <v>0</v>
      </c>
      <c r="E1805" s="8">
        <v>0</v>
      </c>
      <c r="F1805" s="8">
        <v>340901.54879732803</v>
      </c>
      <c r="G1805" s="8">
        <v>26047.746780617101</v>
      </c>
      <c r="H1805" s="8">
        <v>6.7774140268564222</v>
      </c>
      <c r="I1805" s="8">
        <v>165661.97195593527</v>
      </c>
      <c r="J1805" s="8">
        <v>0</v>
      </c>
      <c r="K1805" s="8">
        <v>50647.762692569093</v>
      </c>
      <c r="L1805" s="8">
        <v>0</v>
      </c>
      <c r="M1805" s="8">
        <v>0</v>
      </c>
      <c r="N1805" s="8">
        <v>0</v>
      </c>
      <c r="O1805" s="8">
        <v>0</v>
      </c>
      <c r="P1805" s="8">
        <v>0</v>
      </c>
      <c r="Q1805" s="8">
        <v>0</v>
      </c>
      <c r="R1805" s="8">
        <v>269.15214087821835</v>
      </c>
      <c r="S1805" s="8">
        <v>122.94535487584871</v>
      </c>
      <c r="T1805" s="8">
        <v>8.1328966267734521E-4</v>
      </c>
      <c r="U1805" s="8">
        <v>781.92444448635842</v>
      </c>
      <c r="V1805" s="8">
        <v>0</v>
      </c>
      <c r="W1805" s="8">
        <v>30.895134646245872</v>
      </c>
      <c r="X1805" s="8">
        <v>0</v>
      </c>
      <c r="Y1805" s="8">
        <v>983755</v>
      </c>
      <c r="Z1805" s="8">
        <v>2001</v>
      </c>
      <c r="AA1805" s="8" t="b">
        <v>1</v>
      </c>
      <c r="AB1805" s="9" t="s">
        <v>207</v>
      </c>
      <c r="AC1805" s="16">
        <f t="shared" si="86"/>
        <v>583265.80764047627</v>
      </c>
      <c r="AD1805" s="16">
        <f t="shared" si="85"/>
        <v>1204.9178881763341</v>
      </c>
      <c r="AE1805" s="16" t="str">
        <f>VLOOKUP(AB1805,aircraft!A:B,2,FALSE)</f>
        <v>Passenger</v>
      </c>
      <c r="AF1805" s="16" t="str">
        <f t="shared" si="87"/>
        <v/>
      </c>
    </row>
    <row r="1806" spans="1:32" x14ac:dyDescent="0.25">
      <c r="A1806" s="8">
        <v>0</v>
      </c>
      <c r="B1806" s="8">
        <v>0</v>
      </c>
      <c r="C1806" s="8">
        <v>0</v>
      </c>
      <c r="D1806" s="8">
        <v>0</v>
      </c>
      <c r="E1806" s="8">
        <v>0</v>
      </c>
      <c r="F1806" s="8">
        <v>113.709656036467</v>
      </c>
      <c r="G1806" s="8">
        <v>4.676932322371786</v>
      </c>
      <c r="H1806" s="8">
        <v>6.7774140268564222</v>
      </c>
      <c r="I1806" s="8">
        <v>46.304548875405558</v>
      </c>
      <c r="J1806" s="8">
        <v>0</v>
      </c>
      <c r="K1806" s="8">
        <v>16.864572698927532</v>
      </c>
      <c r="L1806" s="8">
        <v>0</v>
      </c>
      <c r="M1806" s="8">
        <v>0</v>
      </c>
      <c r="N1806" s="8">
        <v>0</v>
      </c>
      <c r="O1806" s="8">
        <v>0</v>
      </c>
      <c r="P1806" s="8">
        <v>0</v>
      </c>
      <c r="Q1806" s="8">
        <v>0</v>
      </c>
      <c r="R1806" s="8">
        <v>8.9777231780593159E-2</v>
      </c>
      <c r="S1806" s="8">
        <v>2.2075118778880569E-2</v>
      </c>
      <c r="T1806" s="8">
        <v>8.1328966267734521E-4</v>
      </c>
      <c r="U1806" s="8">
        <v>0.21855745304193047</v>
      </c>
      <c r="V1806" s="8">
        <v>0</v>
      </c>
      <c r="W1806" s="8">
        <v>1.0287389147817438E-2</v>
      </c>
      <c r="X1806" s="8">
        <v>0</v>
      </c>
      <c r="Y1806" s="8">
        <v>43</v>
      </c>
      <c r="Z1806" s="8">
        <v>2001</v>
      </c>
      <c r="AA1806" s="8" t="b">
        <v>1</v>
      </c>
      <c r="AB1806" s="9" t="s">
        <v>231</v>
      </c>
      <c r="AC1806" s="16">
        <f t="shared" si="86"/>
        <v>188.33312396002827</v>
      </c>
      <c r="AD1806" s="16">
        <f t="shared" si="85"/>
        <v>0.34151048241189902</v>
      </c>
      <c r="AE1806" s="16" t="str">
        <f>VLOOKUP(AB1806,aircraft!A:B,2,FALSE)</f>
        <v>Passenger</v>
      </c>
      <c r="AF1806" s="16" t="str">
        <f t="shared" si="87"/>
        <v/>
      </c>
    </row>
    <row r="1807" spans="1:32" x14ac:dyDescent="0.25">
      <c r="A1807" s="8">
        <v>0</v>
      </c>
      <c r="B1807" s="8">
        <v>0</v>
      </c>
      <c r="C1807" s="8">
        <v>0</v>
      </c>
      <c r="D1807" s="8">
        <v>0</v>
      </c>
      <c r="E1807" s="8">
        <v>0</v>
      </c>
      <c r="F1807" s="8">
        <v>342.41318571326133</v>
      </c>
      <c r="G1807" s="8">
        <v>21.105284299508611</v>
      </c>
      <c r="H1807" s="8">
        <v>0</v>
      </c>
      <c r="I1807" s="8">
        <v>108.97224240865391</v>
      </c>
      <c r="J1807" s="8">
        <v>0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  <c r="P1807" s="8">
        <v>0</v>
      </c>
      <c r="Q1807" s="8">
        <v>0</v>
      </c>
      <c r="R1807" s="8">
        <v>14.635469218619559</v>
      </c>
      <c r="S1807" s="8">
        <v>5.9250841547723443</v>
      </c>
      <c r="T1807" s="8">
        <v>0</v>
      </c>
      <c r="U1807" s="8">
        <v>30.592798355270638</v>
      </c>
      <c r="V1807" s="8">
        <v>0</v>
      </c>
      <c r="W1807" s="8">
        <v>0</v>
      </c>
      <c r="X1807" s="8">
        <v>0</v>
      </c>
      <c r="Y1807" s="8">
        <v>2661</v>
      </c>
      <c r="Z1807" s="8">
        <v>2001</v>
      </c>
      <c r="AA1807" s="8" t="b">
        <v>1</v>
      </c>
      <c r="AB1807" s="9" t="s">
        <v>50</v>
      </c>
      <c r="AC1807" s="16">
        <f t="shared" si="86"/>
        <v>472.49071242142389</v>
      </c>
      <c r="AD1807" s="16">
        <f t="shared" si="85"/>
        <v>51.153351728662543</v>
      </c>
      <c r="AE1807" s="16" t="str">
        <f>VLOOKUP(AB1807,aircraft!A:B,2,FALSE)</f>
        <v>Passenger</v>
      </c>
      <c r="AF1807" s="16" t="str">
        <f t="shared" si="87"/>
        <v/>
      </c>
    </row>
    <row r="1808" spans="1:32" x14ac:dyDescent="0.25">
      <c r="A1808" s="8">
        <v>0</v>
      </c>
      <c r="B1808" s="8">
        <v>0</v>
      </c>
      <c r="C1808" s="8">
        <v>0</v>
      </c>
      <c r="D1808" s="8">
        <v>0</v>
      </c>
      <c r="E1808" s="8">
        <v>0</v>
      </c>
      <c r="F1808" s="8">
        <v>99324.589461401993</v>
      </c>
      <c r="G1808" s="8">
        <v>4535.9647931815216</v>
      </c>
      <c r="H1808" s="8">
        <v>4581.3065511757122</v>
      </c>
      <c r="I1808" s="8">
        <v>19056.505468126416</v>
      </c>
      <c r="J1808" s="8">
        <v>0</v>
      </c>
      <c r="K1808" s="8">
        <v>17173.72091083552</v>
      </c>
      <c r="L1808" s="8">
        <v>0</v>
      </c>
      <c r="M1808" s="8">
        <v>0</v>
      </c>
      <c r="N1808" s="8">
        <v>0</v>
      </c>
      <c r="O1808" s="8">
        <v>0</v>
      </c>
      <c r="P1808" s="8">
        <v>0</v>
      </c>
      <c r="Q1808" s="8">
        <v>0</v>
      </c>
      <c r="R1808" s="8">
        <v>94.883139489947752</v>
      </c>
      <c r="S1808" s="8">
        <v>24.448850525214407</v>
      </c>
      <c r="T1808" s="8">
        <v>0.99414349149094317</v>
      </c>
      <c r="U1808" s="8">
        <v>102.7145656914072</v>
      </c>
      <c r="V1808" s="8">
        <v>0</v>
      </c>
      <c r="W1808" s="8">
        <v>9.7890204844518784</v>
      </c>
      <c r="X1808" s="8">
        <v>0</v>
      </c>
      <c r="Y1808" s="8">
        <v>419253</v>
      </c>
      <c r="Z1808" s="8">
        <v>2001</v>
      </c>
      <c r="AA1808" s="8" t="b">
        <v>1</v>
      </c>
      <c r="AB1808" s="9" t="s">
        <v>52</v>
      </c>
      <c r="AC1808" s="16">
        <f t="shared" si="86"/>
        <v>144672.08718472117</v>
      </c>
      <c r="AD1808" s="16">
        <f t="shared" si="85"/>
        <v>232.82971968251218</v>
      </c>
      <c r="AE1808" s="16" t="str">
        <f>VLOOKUP(AB1808,aircraft!A:B,2,FALSE)</f>
        <v>Passenger</v>
      </c>
      <c r="AF1808" s="16" t="str">
        <f t="shared" si="87"/>
        <v/>
      </c>
    </row>
    <row r="1809" spans="1:32" x14ac:dyDescent="0.25">
      <c r="A1809" s="8">
        <v>0</v>
      </c>
      <c r="B1809" s="8">
        <v>0</v>
      </c>
      <c r="C1809" s="8">
        <v>0</v>
      </c>
      <c r="D1809" s="8">
        <v>0</v>
      </c>
      <c r="E1809" s="8">
        <v>0</v>
      </c>
      <c r="F1809" s="8">
        <v>523613.3248780428</v>
      </c>
      <c r="G1809" s="8">
        <v>29692.305821249251</v>
      </c>
      <c r="H1809" s="8">
        <v>14106.282883563643</v>
      </c>
      <c r="I1809" s="8">
        <v>175231.0991640494</v>
      </c>
      <c r="J1809" s="8">
        <v>0</v>
      </c>
      <c r="K1809" s="8">
        <v>93798.911340772233</v>
      </c>
      <c r="L1809" s="8">
        <v>0</v>
      </c>
      <c r="M1809" s="8">
        <v>0</v>
      </c>
      <c r="N1809" s="8">
        <v>0</v>
      </c>
      <c r="O1809" s="8">
        <v>0</v>
      </c>
      <c r="P1809" s="8">
        <v>0</v>
      </c>
      <c r="Q1809" s="8">
        <v>0</v>
      </c>
      <c r="R1809" s="8">
        <v>500.19915926765924</v>
      </c>
      <c r="S1809" s="8">
        <v>160.04153027464312</v>
      </c>
      <c r="T1809" s="8">
        <v>3.0610632930088388</v>
      </c>
      <c r="U1809" s="8">
        <v>944.49563569604618</v>
      </c>
      <c r="V1809" s="8">
        <v>0</v>
      </c>
      <c r="W1809" s="8">
        <v>53.465377089875709</v>
      </c>
      <c r="X1809" s="8">
        <v>0</v>
      </c>
      <c r="Y1809" s="8">
        <v>2220522</v>
      </c>
      <c r="Z1809" s="8">
        <v>2001</v>
      </c>
      <c r="AA1809" s="8" t="b">
        <v>1</v>
      </c>
      <c r="AB1809" s="9" t="s">
        <v>53</v>
      </c>
      <c r="AC1809" s="16">
        <f t="shared" si="86"/>
        <v>836441.92408767738</v>
      </c>
      <c r="AD1809" s="16">
        <f t="shared" si="85"/>
        <v>1661.262765621233</v>
      </c>
      <c r="AE1809" s="16" t="str">
        <f>VLOOKUP(AB1809,aircraft!A:B,2,FALSE)</f>
        <v>Passenger</v>
      </c>
      <c r="AF1809" s="16" t="str">
        <f t="shared" si="87"/>
        <v/>
      </c>
    </row>
    <row r="1810" spans="1:32" x14ac:dyDescent="0.25">
      <c r="A1810" s="8">
        <v>0</v>
      </c>
      <c r="B1810" s="8">
        <v>0</v>
      </c>
      <c r="C1810" s="8">
        <v>0</v>
      </c>
      <c r="D1810" s="8">
        <v>0</v>
      </c>
      <c r="E1810" s="8">
        <v>0</v>
      </c>
      <c r="F1810" s="8">
        <v>438383.14822992834</v>
      </c>
      <c r="G1810" s="8">
        <v>29983.36052267941</v>
      </c>
      <c r="H1810" s="8">
        <v>1320.0374808472393</v>
      </c>
      <c r="I1810" s="8">
        <v>198801.67464254558</v>
      </c>
      <c r="J1810" s="8">
        <v>0</v>
      </c>
      <c r="K1810" s="8">
        <v>68998.904201202837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418.59781177343547</v>
      </c>
      <c r="S1810" s="8">
        <v>161.5579879563245</v>
      </c>
      <c r="T1810" s="8">
        <v>0.28644812466688196</v>
      </c>
      <c r="U1810" s="8">
        <v>1071.1961539404372</v>
      </c>
      <c r="V1810" s="8">
        <v>0</v>
      </c>
      <c r="W1810" s="8">
        <v>42.089330750484329</v>
      </c>
      <c r="X1810" s="8">
        <v>0</v>
      </c>
      <c r="Y1810" s="8">
        <v>1828335</v>
      </c>
      <c r="Z1810" s="8">
        <v>2001</v>
      </c>
      <c r="AA1810" s="8" t="b">
        <v>1</v>
      </c>
      <c r="AB1810" s="9" t="s">
        <v>54</v>
      </c>
      <c r="AC1810" s="16">
        <f t="shared" si="86"/>
        <v>737487.12507720338</v>
      </c>
      <c r="AD1810" s="16">
        <f t="shared" si="85"/>
        <v>1693.7277325453483</v>
      </c>
      <c r="AE1810" s="16" t="str">
        <f>VLOOKUP(AB1810,aircraft!A:B,2,FALSE)</f>
        <v>Passenger</v>
      </c>
      <c r="AF1810" s="16" t="str">
        <f t="shared" si="87"/>
        <v/>
      </c>
    </row>
    <row r="1811" spans="1:32" x14ac:dyDescent="0.25">
      <c r="A1811" s="8">
        <v>0</v>
      </c>
      <c r="B1811" s="8">
        <v>0</v>
      </c>
      <c r="C1811" s="8">
        <v>0</v>
      </c>
      <c r="D1811" s="8">
        <v>0</v>
      </c>
      <c r="E1811" s="8">
        <v>0</v>
      </c>
      <c r="F1811" s="8">
        <v>13028.552820096946</v>
      </c>
      <c r="G1811" s="8">
        <v>951.13181027373957</v>
      </c>
      <c r="H1811" s="8">
        <v>0</v>
      </c>
      <c r="I1811" s="8">
        <v>6419.3130356704578</v>
      </c>
      <c r="J1811" s="8">
        <v>0</v>
      </c>
      <c r="K1811" s="8">
        <v>0</v>
      </c>
      <c r="L1811" s="8">
        <v>0</v>
      </c>
      <c r="M1811" s="8">
        <v>0</v>
      </c>
      <c r="N1811" s="8">
        <v>0</v>
      </c>
      <c r="O1811" s="8">
        <v>0</v>
      </c>
      <c r="P1811" s="8">
        <v>0</v>
      </c>
      <c r="Q1811" s="8">
        <v>0</v>
      </c>
      <c r="R1811" s="8">
        <v>17.071440271831833</v>
      </c>
      <c r="S1811" s="8">
        <v>6.1571352909987223</v>
      </c>
      <c r="T1811" s="8">
        <v>0</v>
      </c>
      <c r="U1811" s="8">
        <v>75.336433993524622</v>
      </c>
      <c r="V1811" s="8">
        <v>0</v>
      </c>
      <c r="W1811" s="8">
        <v>0</v>
      </c>
      <c r="X1811" s="8">
        <v>0</v>
      </c>
      <c r="Y1811" s="8">
        <v>114792</v>
      </c>
      <c r="Z1811" s="8">
        <v>2001</v>
      </c>
      <c r="AA1811" s="8" t="b">
        <v>1</v>
      </c>
      <c r="AB1811" s="9" t="s">
        <v>55</v>
      </c>
      <c r="AC1811" s="16">
        <f t="shared" si="86"/>
        <v>20398.997666041141</v>
      </c>
      <c r="AD1811" s="16">
        <f t="shared" si="85"/>
        <v>98.565009556355179</v>
      </c>
      <c r="AE1811" s="16" t="str">
        <f>VLOOKUP(AB1811,aircraft!A:B,2,FALSE)</f>
        <v>Passenger</v>
      </c>
      <c r="AF1811" s="16" t="str">
        <f t="shared" si="87"/>
        <v/>
      </c>
    </row>
    <row r="1812" spans="1:32" x14ac:dyDescent="0.25">
      <c r="A1812" s="8">
        <v>0</v>
      </c>
      <c r="B1812" s="8">
        <v>0</v>
      </c>
      <c r="C1812" s="8">
        <v>0</v>
      </c>
      <c r="D1812" s="8">
        <v>0</v>
      </c>
      <c r="E1812" s="8">
        <v>0</v>
      </c>
      <c r="F1812" s="8">
        <v>4174.5419768782576</v>
      </c>
      <c r="G1812" s="8">
        <v>294.41538910869815</v>
      </c>
      <c r="H1812" s="8">
        <v>0</v>
      </c>
      <c r="I1812" s="8">
        <v>1796.3590248379267</v>
      </c>
      <c r="J1812" s="8">
        <v>0</v>
      </c>
      <c r="K1812" s="8">
        <v>0</v>
      </c>
      <c r="L1812" s="8">
        <v>0</v>
      </c>
      <c r="M1812" s="8">
        <v>0</v>
      </c>
      <c r="N1812" s="8">
        <v>0</v>
      </c>
      <c r="O1812" s="8">
        <v>0</v>
      </c>
      <c r="P1812" s="8">
        <v>0</v>
      </c>
      <c r="Q1812" s="8">
        <v>0</v>
      </c>
      <c r="R1812" s="8">
        <v>5.4376922015670379</v>
      </c>
      <c r="S1812" s="8">
        <v>2.3581134401662234</v>
      </c>
      <c r="T1812" s="8">
        <v>0</v>
      </c>
      <c r="U1812" s="8">
        <v>14.387897224591976</v>
      </c>
      <c r="V1812" s="8">
        <v>0</v>
      </c>
      <c r="W1812" s="8">
        <v>0</v>
      </c>
      <c r="X1812" s="8">
        <v>0</v>
      </c>
      <c r="Y1812" s="8">
        <v>55899</v>
      </c>
      <c r="Z1812" s="8">
        <v>2001</v>
      </c>
      <c r="AA1812" s="8" t="b">
        <v>1</v>
      </c>
      <c r="AB1812" s="9" t="s">
        <v>185</v>
      </c>
      <c r="AC1812" s="16">
        <f t="shared" si="86"/>
        <v>6265.3163908248825</v>
      </c>
      <c r="AD1812" s="16">
        <f t="shared" si="85"/>
        <v>22.183702866325238</v>
      </c>
      <c r="AE1812" s="16" t="str">
        <f>VLOOKUP(AB1812,aircraft!A:B,2,FALSE)</f>
        <v>Passenger</v>
      </c>
      <c r="AF1812" s="16" t="str">
        <f t="shared" si="87"/>
        <v/>
      </c>
    </row>
    <row r="1813" spans="1:32" x14ac:dyDescent="0.25">
      <c r="A1813" s="8">
        <v>0</v>
      </c>
      <c r="B1813" s="8">
        <v>0</v>
      </c>
      <c r="C1813" s="8">
        <v>0</v>
      </c>
      <c r="D1813" s="8">
        <v>0</v>
      </c>
      <c r="E1813" s="8">
        <v>0</v>
      </c>
      <c r="F1813" s="8">
        <v>5870.0478138259441</v>
      </c>
      <c r="G1813" s="8">
        <v>226.40803590137781</v>
      </c>
      <c r="H1813" s="8">
        <v>349.19641760587689</v>
      </c>
      <c r="I1813" s="8">
        <v>2456.3627431153877</v>
      </c>
      <c r="J1813" s="8">
        <v>0</v>
      </c>
      <c r="K1813" s="8">
        <v>1070.2778815061638</v>
      </c>
      <c r="L1813" s="8">
        <v>0</v>
      </c>
      <c r="M1813" s="8">
        <v>0</v>
      </c>
      <c r="N1813" s="8">
        <v>0</v>
      </c>
      <c r="O1813" s="8">
        <v>0</v>
      </c>
      <c r="P1813" s="8">
        <v>0</v>
      </c>
      <c r="Q1813" s="8">
        <v>0</v>
      </c>
      <c r="R1813" s="8">
        <v>85.01650876743804</v>
      </c>
      <c r="S1813" s="8">
        <v>12.844127523386835</v>
      </c>
      <c r="T1813" s="8">
        <v>2.5246901358706175</v>
      </c>
      <c r="U1813" s="8">
        <v>139.3494545839057</v>
      </c>
      <c r="V1813" s="8">
        <v>0</v>
      </c>
      <c r="W1813" s="8">
        <v>1.1023861394853032</v>
      </c>
      <c r="X1813" s="8">
        <v>0</v>
      </c>
      <c r="Y1813" s="8">
        <v>20183</v>
      </c>
      <c r="Z1813" s="8">
        <v>2001</v>
      </c>
      <c r="AA1813" s="8" t="b">
        <v>1</v>
      </c>
      <c r="AB1813" s="9" t="s">
        <v>58</v>
      </c>
      <c r="AC1813" s="16">
        <f t="shared" si="86"/>
        <v>9972.2928919547521</v>
      </c>
      <c r="AD1813" s="16">
        <f t="shared" si="85"/>
        <v>240.83716715008649</v>
      </c>
      <c r="AE1813" s="16" t="str">
        <f>VLOOKUP(AB1813,aircraft!A:B,2,FALSE)</f>
        <v>Passenger</v>
      </c>
      <c r="AF1813" s="16" t="str">
        <f t="shared" si="87"/>
        <v/>
      </c>
    </row>
    <row r="1814" spans="1:32" x14ac:dyDescent="0.25">
      <c r="A1814" s="8">
        <v>0</v>
      </c>
      <c r="B1814" s="8">
        <v>0</v>
      </c>
      <c r="C1814" s="8">
        <v>0</v>
      </c>
      <c r="D1814" s="8">
        <v>0</v>
      </c>
      <c r="E1814" s="8">
        <v>0</v>
      </c>
      <c r="F1814" s="8">
        <v>1988.8813058334579</v>
      </c>
      <c r="G1814" s="8">
        <v>75.18821991208857</v>
      </c>
      <c r="H1814" s="8">
        <v>119.60407574594019</v>
      </c>
      <c r="I1814" s="8">
        <v>757.81492373824824</v>
      </c>
      <c r="J1814" s="8">
        <v>0</v>
      </c>
      <c r="K1814" s="8">
        <v>199.85435510949537</v>
      </c>
      <c r="L1814" s="8">
        <v>0</v>
      </c>
      <c r="M1814" s="8">
        <v>0</v>
      </c>
      <c r="N1814" s="8">
        <v>0</v>
      </c>
      <c r="O1814" s="8">
        <v>0</v>
      </c>
      <c r="P1814" s="8">
        <v>0</v>
      </c>
      <c r="Q1814" s="8">
        <v>0</v>
      </c>
      <c r="R1814" s="8">
        <v>9.7658423830941768E-2</v>
      </c>
      <c r="S1814" s="8">
        <v>5.9524008434087752E-3</v>
      </c>
      <c r="T1814" s="8">
        <v>5.2825133932969696E-3</v>
      </c>
      <c r="U1814" s="8">
        <v>5.9993682474215194E-2</v>
      </c>
      <c r="V1814" s="8">
        <v>0</v>
      </c>
      <c r="W1814" s="8">
        <v>0.2058499711107154</v>
      </c>
      <c r="X1814" s="8">
        <v>0</v>
      </c>
      <c r="Y1814" s="8">
        <v>3046</v>
      </c>
      <c r="Z1814" s="8">
        <v>2001</v>
      </c>
      <c r="AA1814" s="8" t="b">
        <v>1</v>
      </c>
      <c r="AB1814" s="9" t="s">
        <v>68</v>
      </c>
      <c r="AC1814" s="16">
        <f t="shared" si="86"/>
        <v>3141.3428803392299</v>
      </c>
      <c r="AD1814" s="16">
        <f t="shared" si="85"/>
        <v>0.37473699165257812</v>
      </c>
      <c r="AE1814" s="16" t="str">
        <f>VLOOKUP(AB1814,aircraft!A:B,2,FALSE)</f>
        <v>Passenger</v>
      </c>
      <c r="AF1814" s="16" t="str">
        <f t="shared" si="87"/>
        <v/>
      </c>
    </row>
    <row r="1815" spans="1:32" x14ac:dyDescent="0.25">
      <c r="A1815" s="8">
        <v>0</v>
      </c>
      <c r="B1815" s="8">
        <v>0</v>
      </c>
      <c r="C1815" s="8">
        <v>0</v>
      </c>
      <c r="D1815" s="8">
        <v>0</v>
      </c>
      <c r="E1815" s="8">
        <v>0</v>
      </c>
      <c r="F1815" s="8">
        <v>510794.2109459854</v>
      </c>
      <c r="G1815" s="8">
        <v>30290.44189381347</v>
      </c>
      <c r="H1815" s="8">
        <v>8090.1961115212143</v>
      </c>
      <c r="I1815" s="8">
        <v>266888.18992631609</v>
      </c>
      <c r="J1815" s="8">
        <v>0</v>
      </c>
      <c r="K1815" s="8">
        <v>76728.498742211348</v>
      </c>
      <c r="L1815" s="8">
        <v>0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825.2343738142315</v>
      </c>
      <c r="S1815" s="8">
        <v>155.30521409222376</v>
      </c>
      <c r="T1815" s="8">
        <v>7.2539826840656936</v>
      </c>
      <c r="U1815" s="8">
        <v>1345.0987174327704</v>
      </c>
      <c r="V1815" s="8">
        <v>0</v>
      </c>
      <c r="W1815" s="8">
        <v>79.030348079226542</v>
      </c>
      <c r="X1815" s="8">
        <v>0</v>
      </c>
      <c r="Y1815" s="8">
        <v>1543043</v>
      </c>
      <c r="Z1815" s="8">
        <v>2001</v>
      </c>
      <c r="AA1815" s="8" t="b">
        <v>1</v>
      </c>
      <c r="AB1815" s="9" t="s">
        <v>69</v>
      </c>
      <c r="AC1815" s="16">
        <f t="shared" si="86"/>
        <v>892791.53761984757</v>
      </c>
      <c r="AD1815" s="16">
        <f t="shared" si="85"/>
        <v>2411.9226361025176</v>
      </c>
      <c r="AE1815" s="16" t="str">
        <f>VLOOKUP(AB1815,aircraft!A:B,2,FALSE)</f>
        <v>Passenger</v>
      </c>
      <c r="AF1815" s="16" t="str">
        <f t="shared" si="87"/>
        <v/>
      </c>
    </row>
    <row r="1816" spans="1:32" x14ac:dyDescent="0.25">
      <c r="A1816" s="8">
        <v>0</v>
      </c>
      <c r="B1816" s="8">
        <v>0</v>
      </c>
      <c r="C1816" s="8">
        <v>0</v>
      </c>
      <c r="D1816" s="8">
        <v>0</v>
      </c>
      <c r="E1816" s="8">
        <v>0</v>
      </c>
      <c r="F1816" s="8">
        <v>2615902.8611789336</v>
      </c>
      <c r="G1816" s="8">
        <v>128995.73534755879</v>
      </c>
      <c r="H1816" s="8">
        <v>80414.020708872951</v>
      </c>
      <c r="I1816" s="8">
        <v>1038625.3825654525</v>
      </c>
      <c r="J1816" s="8">
        <v>0</v>
      </c>
      <c r="K1816" s="8">
        <v>482731.39740405156</v>
      </c>
      <c r="L1816" s="8">
        <v>0</v>
      </c>
      <c r="M1816" s="8">
        <v>0</v>
      </c>
      <c r="N1816" s="8">
        <v>0</v>
      </c>
      <c r="O1816" s="8">
        <v>0</v>
      </c>
      <c r="P1816" s="8">
        <v>0</v>
      </c>
      <c r="Q1816" s="8">
        <v>0</v>
      </c>
      <c r="R1816" s="8">
        <v>928.70332909844467</v>
      </c>
      <c r="S1816" s="8">
        <v>217.72982838854935</v>
      </c>
      <c r="T1816" s="8">
        <v>8.3695241674280467</v>
      </c>
      <c r="U1816" s="8">
        <v>1764.269456954587</v>
      </c>
      <c r="V1816" s="8">
        <v>0</v>
      </c>
      <c r="W1816" s="8">
        <v>497.21330393534197</v>
      </c>
      <c r="X1816" s="8">
        <v>0</v>
      </c>
      <c r="Y1816" s="8">
        <v>8040076</v>
      </c>
      <c r="Z1816" s="8">
        <v>2001</v>
      </c>
      <c r="AA1816" s="8" t="b">
        <v>1</v>
      </c>
      <c r="AB1816" s="9" t="s">
        <v>70</v>
      </c>
      <c r="AC1816" s="16">
        <f t="shared" si="86"/>
        <v>4346669.3972048694</v>
      </c>
      <c r="AD1816" s="16">
        <f t="shared" si="85"/>
        <v>3416.2854425443511</v>
      </c>
      <c r="AE1816" s="16" t="str">
        <f>VLOOKUP(AB1816,aircraft!A:B,2,FALSE)</f>
        <v>Passenger</v>
      </c>
      <c r="AF1816" s="16" t="str">
        <f t="shared" si="87"/>
        <v/>
      </c>
    </row>
    <row r="1817" spans="1:32" x14ac:dyDescent="0.25">
      <c r="A1817" s="8">
        <v>0</v>
      </c>
      <c r="B1817" s="8">
        <v>0</v>
      </c>
      <c r="C1817" s="8">
        <v>0</v>
      </c>
      <c r="D1817" s="8">
        <v>0</v>
      </c>
      <c r="E1817" s="8">
        <v>0</v>
      </c>
      <c r="F1817" s="8">
        <v>1210236.1229221511</v>
      </c>
      <c r="G1817" s="8">
        <v>53350.411761514348</v>
      </c>
      <c r="H1817" s="8">
        <v>84287.844459881817</v>
      </c>
      <c r="I1817" s="8">
        <v>585202.01923232945</v>
      </c>
      <c r="J1817" s="8">
        <v>0</v>
      </c>
      <c r="K1817" s="8">
        <v>227786.16271941608</v>
      </c>
      <c r="L1817" s="8">
        <v>0</v>
      </c>
      <c r="M1817" s="8">
        <v>0</v>
      </c>
      <c r="N1817" s="8">
        <v>0</v>
      </c>
      <c r="O1817" s="8">
        <v>0</v>
      </c>
      <c r="P1817" s="8">
        <v>0</v>
      </c>
      <c r="Q1817" s="8">
        <v>0</v>
      </c>
      <c r="R1817" s="8">
        <v>313.69090275500429</v>
      </c>
      <c r="S1817" s="8">
        <v>75.964187432584112</v>
      </c>
      <c r="T1817" s="8">
        <v>5.9043733112028658</v>
      </c>
      <c r="U1817" s="8">
        <v>833.26053232192419</v>
      </c>
      <c r="V1817" s="8">
        <v>0</v>
      </c>
      <c r="W1817" s="8">
        <v>234.61973090114918</v>
      </c>
      <c r="X1817" s="8">
        <v>0</v>
      </c>
      <c r="Y1817" s="8">
        <v>3263113</v>
      </c>
      <c r="Z1817" s="8">
        <v>2001</v>
      </c>
      <c r="AA1817" s="8" t="b">
        <v>1</v>
      </c>
      <c r="AB1817" s="9" t="s">
        <v>71</v>
      </c>
      <c r="AC1817" s="16">
        <f t="shared" si="86"/>
        <v>2160862.5610952927</v>
      </c>
      <c r="AD1817" s="16">
        <f t="shared" si="85"/>
        <v>1463.4397267218646</v>
      </c>
      <c r="AE1817" s="16" t="str">
        <f>VLOOKUP(AB1817,aircraft!A:B,2,FALSE)</f>
        <v>Passenger</v>
      </c>
      <c r="AF1817" s="16" t="str">
        <f t="shared" si="87"/>
        <v/>
      </c>
    </row>
    <row r="1818" spans="1:32" x14ac:dyDescent="0.25">
      <c r="A1818" s="8">
        <v>0</v>
      </c>
      <c r="B1818" s="8">
        <v>0</v>
      </c>
      <c r="C1818" s="8">
        <v>0</v>
      </c>
      <c r="D1818" s="8">
        <v>0</v>
      </c>
      <c r="E1818" s="8">
        <v>0</v>
      </c>
      <c r="F1818" s="8">
        <v>270088.56430635386</v>
      </c>
      <c r="G1818" s="8">
        <v>11628.505541987377</v>
      </c>
      <c r="H1818" s="8">
        <v>18672.882144827559</v>
      </c>
      <c r="I1818" s="8">
        <v>127851.95049582371</v>
      </c>
      <c r="J1818" s="8">
        <v>0</v>
      </c>
      <c r="K1818" s="8">
        <v>70824.523323083777</v>
      </c>
      <c r="L1818" s="8">
        <v>0</v>
      </c>
      <c r="M1818" s="8">
        <v>0</v>
      </c>
      <c r="N1818" s="8">
        <v>0</v>
      </c>
      <c r="O1818" s="8">
        <v>0</v>
      </c>
      <c r="P1818" s="8">
        <v>0</v>
      </c>
      <c r="Q1818" s="8">
        <v>0</v>
      </c>
      <c r="R1818" s="8">
        <v>100.53925933003195</v>
      </c>
      <c r="S1818" s="8">
        <v>24.924413040229098</v>
      </c>
      <c r="T1818" s="8">
        <v>1.4658598419454167</v>
      </c>
      <c r="U1818" s="8">
        <v>273.51607906544569</v>
      </c>
      <c r="V1818" s="8">
        <v>0</v>
      </c>
      <c r="W1818" s="8">
        <v>72.949253830367496</v>
      </c>
      <c r="X1818" s="8">
        <v>0</v>
      </c>
      <c r="Y1818" s="8">
        <v>637214</v>
      </c>
      <c r="Z1818" s="8">
        <v>2001</v>
      </c>
      <c r="AA1818" s="8" t="b">
        <v>1</v>
      </c>
      <c r="AB1818" s="9" t="s">
        <v>154</v>
      </c>
      <c r="AC1818" s="16">
        <f t="shared" si="86"/>
        <v>499066.42581207625</v>
      </c>
      <c r="AD1818" s="16">
        <f t="shared" si="85"/>
        <v>473.39486510801964</v>
      </c>
      <c r="AE1818" s="16" t="str">
        <f>VLOOKUP(AB1818,aircraft!A:B,2,FALSE)</f>
        <v>Passenger</v>
      </c>
      <c r="AF1818" s="16" t="str">
        <f t="shared" si="87"/>
        <v/>
      </c>
    </row>
    <row r="1819" spans="1:32" x14ac:dyDescent="0.25">
      <c r="A1819" s="8">
        <v>0</v>
      </c>
      <c r="B1819" s="8">
        <v>0</v>
      </c>
      <c r="C1819" s="8">
        <v>0</v>
      </c>
      <c r="D1819" s="8">
        <v>0</v>
      </c>
      <c r="E1819" s="8">
        <v>0</v>
      </c>
      <c r="F1819" s="8">
        <v>183774.84440001714</v>
      </c>
      <c r="G1819" s="8">
        <v>9120.0745167993355</v>
      </c>
      <c r="H1819" s="8">
        <v>2524.7415305274976</v>
      </c>
      <c r="I1819" s="8">
        <v>47234.455856786444</v>
      </c>
      <c r="J1819" s="8">
        <v>0</v>
      </c>
      <c r="K1819" s="8">
        <v>41514.892841500034</v>
      </c>
      <c r="L1819" s="8">
        <v>0</v>
      </c>
      <c r="M1819" s="8">
        <v>0</v>
      </c>
      <c r="N1819" s="8">
        <v>0</v>
      </c>
      <c r="O1819" s="8">
        <v>0</v>
      </c>
      <c r="P1819" s="8">
        <v>0</v>
      </c>
      <c r="Q1819" s="8">
        <v>0</v>
      </c>
      <c r="R1819" s="8">
        <v>86.661816002974163</v>
      </c>
      <c r="S1819" s="8">
        <v>25.435799092187523</v>
      </c>
      <c r="T1819" s="8">
        <v>0.25243748032963986</v>
      </c>
      <c r="U1819" s="8">
        <v>131.73643780968405</v>
      </c>
      <c r="V1819" s="8">
        <v>0</v>
      </c>
      <c r="W1819" s="8">
        <v>15.360510114346184</v>
      </c>
      <c r="X1819" s="8">
        <v>0</v>
      </c>
      <c r="Y1819" s="8">
        <v>650521</v>
      </c>
      <c r="Z1819" s="8">
        <v>2001</v>
      </c>
      <c r="AA1819" s="8" t="b">
        <v>1</v>
      </c>
      <c r="AB1819" s="9" t="s">
        <v>215</v>
      </c>
      <c r="AC1819" s="16">
        <f t="shared" si="86"/>
        <v>284169.00914563047</v>
      </c>
      <c r="AD1819" s="16">
        <f t="shared" si="85"/>
        <v>259.44700049952155</v>
      </c>
      <c r="AE1819" s="16" t="str">
        <f>VLOOKUP(AB1819,aircraft!A:B,2,FALSE)</f>
        <v>Passenger</v>
      </c>
      <c r="AF1819" s="16" t="str">
        <f t="shared" si="87"/>
        <v/>
      </c>
    </row>
    <row r="1820" spans="1:32" x14ac:dyDescent="0.25">
      <c r="A1820" s="8">
        <v>0</v>
      </c>
      <c r="B1820" s="8">
        <v>0</v>
      </c>
      <c r="C1820" s="8">
        <v>0</v>
      </c>
      <c r="D1820" s="8">
        <v>0</v>
      </c>
      <c r="E1820" s="8">
        <v>0</v>
      </c>
      <c r="F1820" s="8">
        <v>144757.69743678762</v>
      </c>
      <c r="G1820" s="8">
        <v>4933.0557578016305</v>
      </c>
      <c r="H1820" s="8">
        <v>8827.766278681931</v>
      </c>
      <c r="I1820" s="8">
        <v>59736.60041839481</v>
      </c>
      <c r="J1820" s="8">
        <v>0</v>
      </c>
      <c r="K1820" s="8">
        <v>23839.262993297816</v>
      </c>
      <c r="L1820" s="8">
        <v>0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48.968850600371333</v>
      </c>
      <c r="S1820" s="8">
        <v>9.1720968381900363</v>
      </c>
      <c r="T1820" s="8">
        <v>0.88227280862280322</v>
      </c>
      <c r="U1820" s="8">
        <v>111.06808069241899</v>
      </c>
      <c r="V1820" s="8">
        <v>0</v>
      </c>
      <c r="W1820" s="8">
        <v>8.8205271714216646</v>
      </c>
      <c r="X1820" s="8">
        <v>0</v>
      </c>
      <c r="Y1820" s="8">
        <v>417404</v>
      </c>
      <c r="Z1820" s="8">
        <v>2001</v>
      </c>
      <c r="AA1820" s="8" t="b">
        <v>1</v>
      </c>
      <c r="AB1820" s="9" t="s">
        <v>212</v>
      </c>
      <c r="AC1820" s="16">
        <f t="shared" si="86"/>
        <v>242094.38288496382</v>
      </c>
      <c r="AD1820" s="16">
        <f t="shared" si="85"/>
        <v>178.91182811102485</v>
      </c>
      <c r="AE1820" s="16" t="str">
        <f>VLOOKUP(AB1820,aircraft!A:B,2,FALSE)</f>
        <v>Passenger</v>
      </c>
      <c r="AF1820" s="16" t="str">
        <f t="shared" si="87"/>
        <v/>
      </c>
    </row>
    <row r="1821" spans="1:32" x14ac:dyDescent="0.25">
      <c r="A1821" s="8">
        <v>0</v>
      </c>
      <c r="B1821" s="8">
        <v>0</v>
      </c>
      <c r="C1821" s="8">
        <v>0</v>
      </c>
      <c r="D1821" s="8">
        <v>0</v>
      </c>
      <c r="E1821" s="8">
        <v>0</v>
      </c>
      <c r="F1821" s="8">
        <v>648.02624985217528</v>
      </c>
      <c r="G1821" s="8">
        <v>29.154433494221575</v>
      </c>
      <c r="H1821" s="8">
        <v>84.608161745667445</v>
      </c>
      <c r="I1821" s="8">
        <v>434.41128243499946</v>
      </c>
      <c r="J1821" s="8">
        <v>0</v>
      </c>
      <c r="K1821" s="8">
        <v>115.96964299678802</v>
      </c>
      <c r="L1821" s="8">
        <v>0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2.6835633142100299</v>
      </c>
      <c r="S1821" s="8">
        <v>0.75509979378818959</v>
      </c>
      <c r="T1821" s="8">
        <v>5.0764899458603692E-2</v>
      </c>
      <c r="U1821" s="8">
        <v>11.25125171274364</v>
      </c>
      <c r="V1821" s="8">
        <v>0</v>
      </c>
      <c r="W1821" s="8">
        <v>3.247150090638197E-2</v>
      </c>
      <c r="X1821" s="8">
        <v>0</v>
      </c>
      <c r="Y1821" s="8">
        <v>283</v>
      </c>
      <c r="Z1821" s="8">
        <v>2001</v>
      </c>
      <c r="AA1821" s="8" t="b">
        <v>1</v>
      </c>
      <c r="AB1821" s="9" t="s">
        <v>72</v>
      </c>
      <c r="AC1821" s="16">
        <f t="shared" si="86"/>
        <v>1312.1697705238519</v>
      </c>
      <c r="AD1821" s="16">
        <f t="shared" si="85"/>
        <v>14.773151221106845</v>
      </c>
      <c r="AE1821" s="16" t="str">
        <f>VLOOKUP(AB1821,aircraft!A:B,2,FALSE)</f>
        <v>Passenger (not used as freighter)</v>
      </c>
      <c r="AF1821" s="16" t="str">
        <f t="shared" si="87"/>
        <v/>
      </c>
    </row>
    <row r="1822" spans="1:32" x14ac:dyDescent="0.25">
      <c r="A1822" s="8">
        <v>0</v>
      </c>
      <c r="B1822" s="8">
        <v>0</v>
      </c>
      <c r="C1822" s="8">
        <v>0</v>
      </c>
      <c r="D1822" s="8">
        <v>0</v>
      </c>
      <c r="E1822" s="8">
        <v>0</v>
      </c>
      <c r="F1822" s="8">
        <v>4796.4669577479035</v>
      </c>
      <c r="G1822" s="8">
        <v>204.82474124361477</v>
      </c>
      <c r="H1822" s="8">
        <v>630.53051946461187</v>
      </c>
      <c r="I1822" s="8">
        <v>3008.5007986539026</v>
      </c>
      <c r="J1822" s="8">
        <v>0</v>
      </c>
      <c r="K1822" s="8">
        <v>935.42562246101625</v>
      </c>
      <c r="L1822" s="8">
        <v>0</v>
      </c>
      <c r="M1822" s="8">
        <v>0</v>
      </c>
      <c r="N1822" s="8">
        <v>0</v>
      </c>
      <c r="O1822" s="8">
        <v>0</v>
      </c>
      <c r="P1822" s="8">
        <v>0</v>
      </c>
      <c r="Q1822" s="8">
        <v>0</v>
      </c>
      <c r="R1822" s="8">
        <v>14.355359898474058</v>
      </c>
      <c r="S1822" s="8">
        <v>3.2991195961297346</v>
      </c>
      <c r="T1822" s="8">
        <v>0.61257048675006098</v>
      </c>
      <c r="U1822" s="8">
        <v>46.046877520119132</v>
      </c>
      <c r="V1822" s="8">
        <v>0</v>
      </c>
      <c r="W1822" s="8">
        <v>0.261919181284684</v>
      </c>
      <c r="X1822" s="8">
        <v>0</v>
      </c>
      <c r="Y1822" s="8">
        <v>1761</v>
      </c>
      <c r="Z1822" s="8">
        <v>2001</v>
      </c>
      <c r="AA1822" s="8" t="b">
        <v>1</v>
      </c>
      <c r="AB1822" s="9" t="s">
        <v>73</v>
      </c>
      <c r="AC1822" s="16">
        <f t="shared" si="86"/>
        <v>9575.7486395710494</v>
      </c>
      <c r="AD1822" s="16">
        <f t="shared" si="85"/>
        <v>64.575846682757671</v>
      </c>
      <c r="AE1822" s="16" t="str">
        <f>VLOOKUP(AB1822,aircraft!A:B,2,FALSE)</f>
        <v>Passenger</v>
      </c>
      <c r="AF1822" s="16" t="str">
        <f t="shared" si="87"/>
        <v/>
      </c>
    </row>
    <row r="1823" spans="1:32" x14ac:dyDescent="0.25">
      <c r="A1823" s="8">
        <v>0</v>
      </c>
      <c r="B1823" s="8">
        <v>0</v>
      </c>
      <c r="C1823" s="8">
        <v>0</v>
      </c>
      <c r="D1823" s="8">
        <v>0</v>
      </c>
      <c r="E1823" s="8">
        <v>0</v>
      </c>
      <c r="F1823" s="8">
        <v>678.63989147550774</v>
      </c>
      <c r="G1823" s="8">
        <v>28.161297690719756</v>
      </c>
      <c r="H1823" s="8">
        <v>89.031860882639876</v>
      </c>
      <c r="I1823" s="8">
        <v>451.95040882633657</v>
      </c>
      <c r="J1823" s="8">
        <v>0</v>
      </c>
      <c r="K1823" s="8">
        <v>157.18235015795472</v>
      </c>
      <c r="L1823" s="8">
        <v>0</v>
      </c>
      <c r="M1823" s="8">
        <v>0</v>
      </c>
      <c r="N1823" s="8">
        <v>0</v>
      </c>
      <c r="O1823" s="8">
        <v>0</v>
      </c>
      <c r="P1823" s="8">
        <v>0</v>
      </c>
      <c r="Q1823" s="8">
        <v>0</v>
      </c>
      <c r="R1823" s="8">
        <v>0.5294583411800251</v>
      </c>
      <c r="S1823" s="8">
        <v>0.10650100329211513</v>
      </c>
      <c r="T1823" s="8">
        <v>2.6856989229614339E-2</v>
      </c>
      <c r="U1823" s="8">
        <v>1.7091958086202899</v>
      </c>
      <c r="V1823" s="8">
        <v>0</v>
      </c>
      <c r="W1823" s="8">
        <v>4.4011059219718714E-2</v>
      </c>
      <c r="X1823" s="8">
        <v>0</v>
      </c>
      <c r="Y1823" s="8">
        <v>243</v>
      </c>
      <c r="Z1823" s="8">
        <v>2001</v>
      </c>
      <c r="AA1823" s="8" t="b">
        <v>1</v>
      </c>
      <c r="AB1823" s="9" t="s">
        <v>74</v>
      </c>
      <c r="AC1823" s="16">
        <f t="shared" si="86"/>
        <v>1404.9658090331586</v>
      </c>
      <c r="AD1823" s="16">
        <f t="shared" si="85"/>
        <v>2.4160232015417633</v>
      </c>
      <c r="AE1823" s="16" t="str">
        <f>VLOOKUP(AB1823,aircraft!A:B,2,FALSE)</f>
        <v>Freighter (combi)</v>
      </c>
      <c r="AF1823" s="16" t="str">
        <f t="shared" si="87"/>
        <v/>
      </c>
    </row>
    <row r="1824" spans="1:32" x14ac:dyDescent="0.25">
      <c r="A1824" s="8">
        <v>0</v>
      </c>
      <c r="B1824" s="8">
        <v>0</v>
      </c>
      <c r="C1824" s="8">
        <v>0</v>
      </c>
      <c r="D1824" s="8">
        <v>0</v>
      </c>
      <c r="E1824" s="8">
        <v>0</v>
      </c>
      <c r="F1824" s="8">
        <v>678.63989147550774</v>
      </c>
      <c r="G1824" s="8">
        <v>28.161297690719756</v>
      </c>
      <c r="H1824" s="8">
        <v>89.031860882639876</v>
      </c>
      <c r="I1824" s="8">
        <v>451.95040882633657</v>
      </c>
      <c r="J1824" s="8">
        <v>0</v>
      </c>
      <c r="K1824" s="8">
        <v>157.18235015795472</v>
      </c>
      <c r="L1824" s="8">
        <v>0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0.5294583411800251</v>
      </c>
      <c r="S1824" s="8">
        <v>0.10650100329211513</v>
      </c>
      <c r="T1824" s="8">
        <v>2.6856989229614339E-2</v>
      </c>
      <c r="U1824" s="8">
        <v>1.7091958086202899</v>
      </c>
      <c r="V1824" s="8">
        <v>0</v>
      </c>
      <c r="W1824" s="8">
        <v>4.4011059219718714E-2</v>
      </c>
      <c r="X1824" s="8">
        <v>0</v>
      </c>
      <c r="Y1824" s="8">
        <v>66</v>
      </c>
      <c r="Z1824" s="8">
        <v>2001</v>
      </c>
      <c r="AA1824" s="8" t="b">
        <v>1</v>
      </c>
      <c r="AB1824" s="9" t="s">
        <v>75</v>
      </c>
      <c r="AC1824" s="16">
        <f t="shared" si="86"/>
        <v>1404.9658090331586</v>
      </c>
      <c r="AD1824" s="16">
        <f t="shared" si="85"/>
        <v>2.4160232015417633</v>
      </c>
      <c r="AE1824" s="16" t="str">
        <f>VLOOKUP(AB1824,aircraft!A:B,2,FALSE)</f>
        <v>Freighter (combi)</v>
      </c>
      <c r="AF1824" s="16" t="str">
        <f t="shared" si="87"/>
        <v/>
      </c>
    </row>
    <row r="1825" spans="1:32" x14ac:dyDescent="0.25">
      <c r="A1825" s="8">
        <v>0</v>
      </c>
      <c r="B1825" s="8">
        <v>0</v>
      </c>
      <c r="C1825" s="8">
        <v>0</v>
      </c>
      <c r="D1825" s="8">
        <v>0</v>
      </c>
      <c r="E1825" s="8">
        <v>0</v>
      </c>
      <c r="F1825" s="8">
        <v>733.36375265902279</v>
      </c>
      <c r="G1825" s="8">
        <v>30.113966405494928</v>
      </c>
      <c r="H1825" s="8">
        <v>95.589460687041282</v>
      </c>
      <c r="I1825" s="8">
        <v>179.27157552119874</v>
      </c>
      <c r="J1825" s="8">
        <v>0</v>
      </c>
      <c r="K1825" s="8">
        <v>101.47343762218952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4.8775322634697469</v>
      </c>
      <c r="S1825" s="8">
        <v>0.94686917789905689</v>
      </c>
      <c r="T1825" s="8">
        <v>0.24732110688579109</v>
      </c>
      <c r="U1825" s="8">
        <v>5.6368107425215257</v>
      </c>
      <c r="V1825" s="8">
        <v>0</v>
      </c>
      <c r="W1825" s="8">
        <v>2.8412563293084225E-2</v>
      </c>
      <c r="X1825" s="8">
        <v>0</v>
      </c>
      <c r="Y1825" s="8">
        <v>113</v>
      </c>
      <c r="Z1825" s="8">
        <v>2001</v>
      </c>
      <c r="AA1825" s="8" t="b">
        <v>1</v>
      </c>
      <c r="AB1825" s="9" t="s">
        <v>232</v>
      </c>
      <c r="AC1825" s="16">
        <f t="shared" si="86"/>
        <v>1139.8121928949472</v>
      </c>
      <c r="AD1825" s="16">
        <f t="shared" si="85"/>
        <v>11.736945854069205</v>
      </c>
      <c r="AE1825" s="16" t="str">
        <f>VLOOKUP(AB1825,aircraft!A:B,2,FALSE)</f>
        <v>Freighter (combi)</v>
      </c>
      <c r="AF1825" s="16" t="str">
        <f t="shared" si="87"/>
        <v/>
      </c>
    </row>
    <row r="1826" spans="1:32" x14ac:dyDescent="0.25">
      <c r="A1826" s="8">
        <v>0</v>
      </c>
      <c r="B1826" s="8">
        <v>0</v>
      </c>
      <c r="C1826" s="8">
        <v>0</v>
      </c>
      <c r="D1826" s="8">
        <v>0</v>
      </c>
      <c r="E1826" s="8">
        <v>0</v>
      </c>
      <c r="F1826" s="8">
        <v>2421380.9159932421</v>
      </c>
      <c r="G1826" s="8">
        <v>125950.66066449678</v>
      </c>
      <c r="H1826" s="8">
        <v>2209.4328787679228</v>
      </c>
      <c r="I1826" s="8">
        <v>1014128.3050467018</v>
      </c>
      <c r="J1826" s="8">
        <v>0</v>
      </c>
      <c r="K1826" s="8">
        <v>432017.72113219713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510.44680734756548</v>
      </c>
      <c r="S1826" s="8">
        <v>76.221756975005931</v>
      </c>
      <c r="T1826" s="8">
        <v>0.27609903396139601</v>
      </c>
      <c r="U1826" s="8">
        <v>613.3090194470235</v>
      </c>
      <c r="V1826" s="8">
        <v>0</v>
      </c>
      <c r="W1826" s="8">
        <v>185.76762639565908</v>
      </c>
      <c r="X1826" s="8">
        <v>0</v>
      </c>
      <c r="Y1826" s="8">
        <v>4343885</v>
      </c>
      <c r="Z1826" s="8">
        <v>2001</v>
      </c>
      <c r="AA1826" s="8" t="b">
        <v>1</v>
      </c>
      <c r="AB1826" s="9" t="s">
        <v>78</v>
      </c>
      <c r="AC1826" s="16">
        <f t="shared" si="86"/>
        <v>3995687.0357154058</v>
      </c>
      <c r="AD1826" s="16">
        <f t="shared" si="85"/>
        <v>1386.0213091992155</v>
      </c>
      <c r="AE1826" s="16" t="str">
        <f>VLOOKUP(AB1826,aircraft!A:B,2,FALSE)</f>
        <v>Passenger</v>
      </c>
      <c r="AF1826" s="16" t="str">
        <f t="shared" si="87"/>
        <v/>
      </c>
    </row>
    <row r="1827" spans="1:32" x14ac:dyDescent="0.25">
      <c r="A1827" s="8">
        <v>0</v>
      </c>
      <c r="B1827" s="8">
        <v>0</v>
      </c>
      <c r="C1827" s="8">
        <v>0</v>
      </c>
      <c r="D1827" s="8">
        <v>0</v>
      </c>
      <c r="E1827" s="8">
        <v>0</v>
      </c>
      <c r="F1827" s="8">
        <v>338.2458545283655</v>
      </c>
      <c r="G1827" s="8">
        <v>8.3792962412482304</v>
      </c>
      <c r="H1827" s="8">
        <v>41.220964154005046</v>
      </c>
      <c r="I1827" s="8">
        <v>118.14470444736931</v>
      </c>
      <c r="J1827" s="8">
        <v>0</v>
      </c>
      <c r="K1827" s="8">
        <v>40.519644073951895</v>
      </c>
      <c r="L1827" s="8">
        <v>0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0.20926934886601617</v>
      </c>
      <c r="S1827" s="8">
        <v>2.7194037575608971E-2</v>
      </c>
      <c r="T1827" s="8">
        <v>8.7145344830251072E-3</v>
      </c>
      <c r="U1827" s="8">
        <v>0.3834249845810887</v>
      </c>
      <c r="V1827" s="8">
        <v>0</v>
      </c>
      <c r="W1827" s="8">
        <v>1.7423447543513267E-2</v>
      </c>
      <c r="X1827" s="8">
        <v>0</v>
      </c>
      <c r="Y1827" s="8">
        <v>512</v>
      </c>
      <c r="Z1827" s="8">
        <v>2001</v>
      </c>
      <c r="AA1827" s="8" t="b">
        <v>1</v>
      </c>
      <c r="AB1827" s="9" t="s">
        <v>79</v>
      </c>
      <c r="AC1827" s="16">
        <f t="shared" si="86"/>
        <v>546.51046344494</v>
      </c>
      <c r="AD1827" s="16">
        <f t="shared" si="85"/>
        <v>0.64602635304925216</v>
      </c>
      <c r="AE1827" s="16" t="str">
        <f>VLOOKUP(AB1827,aircraft!A:B,2,FALSE)</f>
        <v>Passenger</v>
      </c>
      <c r="AF1827" s="16" t="str">
        <f t="shared" si="87"/>
        <v/>
      </c>
    </row>
    <row r="1828" spans="1:32" x14ac:dyDescent="0.25">
      <c r="A1828" s="8">
        <v>0</v>
      </c>
      <c r="B1828" s="8">
        <v>0</v>
      </c>
      <c r="C1828" s="8">
        <v>0</v>
      </c>
      <c r="D1828" s="8">
        <v>0</v>
      </c>
      <c r="E1828" s="8">
        <v>0</v>
      </c>
      <c r="F1828" s="8">
        <v>28228.358659139602</v>
      </c>
      <c r="G1828" s="8">
        <v>1215.5002359309574</v>
      </c>
      <c r="H1828" s="8">
        <v>1942.8512648820877</v>
      </c>
      <c r="I1828" s="8">
        <v>13066.445718946232</v>
      </c>
      <c r="J1828" s="8">
        <v>0</v>
      </c>
      <c r="K1828" s="8">
        <v>3423.9979752151175</v>
      </c>
      <c r="L1828" s="8">
        <v>0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26.064035632158923</v>
      </c>
      <c r="S1828" s="8">
        <v>6.3269036921182122</v>
      </c>
      <c r="T1828" s="8">
        <v>0.59745858932251295</v>
      </c>
      <c r="U1828" s="8">
        <v>68.145529879601312</v>
      </c>
      <c r="V1828" s="8">
        <v>0</v>
      </c>
      <c r="W1828" s="8">
        <v>1.4723191793436157</v>
      </c>
      <c r="X1828" s="8">
        <v>0</v>
      </c>
      <c r="Y1828" s="8">
        <v>23428</v>
      </c>
      <c r="Z1828" s="8">
        <v>2001</v>
      </c>
      <c r="AA1828" s="8" t="b">
        <v>1</v>
      </c>
      <c r="AB1828" s="9" t="s">
        <v>80</v>
      </c>
      <c r="AC1828" s="16">
        <f t="shared" si="86"/>
        <v>47877.153854113996</v>
      </c>
      <c r="AD1828" s="16">
        <f t="shared" si="85"/>
        <v>102.60624697254458</v>
      </c>
      <c r="AE1828" s="16" t="str">
        <f>VLOOKUP(AB1828,aircraft!A:B,2,FALSE)</f>
        <v>Passenger</v>
      </c>
      <c r="AF1828" s="16" t="str">
        <f t="shared" si="87"/>
        <v/>
      </c>
    </row>
    <row r="1829" spans="1:32" x14ac:dyDescent="0.25">
      <c r="A1829" s="8">
        <v>0</v>
      </c>
      <c r="B1829" s="8">
        <v>0</v>
      </c>
      <c r="C1829" s="8">
        <v>0</v>
      </c>
      <c r="D1829" s="8">
        <v>0</v>
      </c>
      <c r="E1829" s="8">
        <v>0</v>
      </c>
      <c r="F1829" s="8">
        <v>37550.440522097124</v>
      </c>
      <c r="G1829" s="8">
        <v>1746.2080691035576</v>
      </c>
      <c r="H1829" s="8">
        <v>2426.0378737525939</v>
      </c>
      <c r="I1829" s="8">
        <v>18725.703681178613</v>
      </c>
      <c r="J1829" s="8">
        <v>0</v>
      </c>
      <c r="K1829" s="8">
        <v>5285.4749021602711</v>
      </c>
      <c r="L1829" s="8">
        <v>0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16.797788516010975</v>
      </c>
      <c r="S1829" s="8">
        <v>2.3684180748308541</v>
      </c>
      <c r="T1829" s="8">
        <v>0.75838566787726125</v>
      </c>
      <c r="U1829" s="8">
        <v>25.132432619131038</v>
      </c>
      <c r="V1829" s="8">
        <v>0</v>
      </c>
      <c r="W1829" s="8">
        <v>2.2727542851134355</v>
      </c>
      <c r="X1829" s="8">
        <v>0</v>
      </c>
      <c r="Y1829" s="8">
        <v>38140</v>
      </c>
      <c r="Z1829" s="8">
        <v>2001</v>
      </c>
      <c r="AA1829" s="8" t="b">
        <v>1</v>
      </c>
      <c r="AB1829" s="9" t="s">
        <v>145</v>
      </c>
      <c r="AC1829" s="16">
        <f t="shared" si="86"/>
        <v>65733.865048292166</v>
      </c>
      <c r="AD1829" s="16">
        <f t="shared" si="85"/>
        <v>47.329779162963561</v>
      </c>
      <c r="AE1829" s="16" t="str">
        <f>VLOOKUP(AB1829,aircraft!A:B,2,FALSE)</f>
        <v>Passenger</v>
      </c>
      <c r="AF1829" s="16" t="str">
        <f t="shared" si="87"/>
        <v/>
      </c>
    </row>
    <row r="1830" spans="1:32" x14ac:dyDescent="0.25">
      <c r="A1830" s="8">
        <v>0</v>
      </c>
      <c r="B1830" s="8">
        <v>0</v>
      </c>
      <c r="C1830" s="8">
        <v>0</v>
      </c>
      <c r="D1830" s="8">
        <v>0</v>
      </c>
      <c r="E1830" s="8">
        <v>0</v>
      </c>
      <c r="F1830" s="8">
        <v>47040.325861761594</v>
      </c>
      <c r="G1830" s="8">
        <v>2271.9050447262566</v>
      </c>
      <c r="H1830" s="8">
        <v>3150.0864901571281</v>
      </c>
      <c r="I1830" s="8">
        <v>24579.809338811432</v>
      </c>
      <c r="J1830" s="8">
        <v>0</v>
      </c>
      <c r="K1830" s="8">
        <v>5722.3322419624055</v>
      </c>
      <c r="L1830" s="8">
        <v>0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29.807095938829168</v>
      </c>
      <c r="S1830" s="8">
        <v>8.6430120461535616</v>
      </c>
      <c r="T1830" s="8">
        <v>0.4575485997328676</v>
      </c>
      <c r="U1830" s="8">
        <v>93.891132760734322</v>
      </c>
      <c r="V1830" s="8">
        <v>0</v>
      </c>
      <c r="W1830" s="8">
        <v>2.4606029476078413</v>
      </c>
      <c r="X1830" s="8">
        <v>0</v>
      </c>
      <c r="Y1830" s="8">
        <v>39490</v>
      </c>
      <c r="Z1830" s="8">
        <v>2001</v>
      </c>
      <c r="AA1830" s="8" t="b">
        <v>1</v>
      </c>
      <c r="AB1830" s="9" t="s">
        <v>81</v>
      </c>
      <c r="AC1830" s="16">
        <f t="shared" si="86"/>
        <v>82764.458977418806</v>
      </c>
      <c r="AD1830" s="16">
        <f t="shared" si="85"/>
        <v>135.25939229305774</v>
      </c>
      <c r="AE1830" s="16" t="str">
        <f>VLOOKUP(AB1830,aircraft!A:B,2,FALSE)</f>
        <v>Passenger (not used as freighter)</v>
      </c>
      <c r="AF1830" s="16" t="str">
        <f t="shared" si="87"/>
        <v/>
      </c>
    </row>
    <row r="1831" spans="1:32" x14ac:dyDescent="0.25">
      <c r="A1831" s="8">
        <v>0</v>
      </c>
      <c r="B1831" s="8">
        <v>0</v>
      </c>
      <c r="C1831" s="8">
        <v>0</v>
      </c>
      <c r="D1831" s="8">
        <v>0</v>
      </c>
      <c r="E1831" s="8">
        <v>0</v>
      </c>
      <c r="F1831" s="8">
        <v>487.33968699239512</v>
      </c>
      <c r="G1831" s="8">
        <v>27.347837518000297</v>
      </c>
      <c r="H1831" s="8">
        <v>21.566088314311603</v>
      </c>
      <c r="I1831" s="8">
        <v>273.29371776236781</v>
      </c>
      <c r="J1831" s="8">
        <v>0</v>
      </c>
      <c r="K1831" s="8">
        <v>109.84320314563047</v>
      </c>
      <c r="L1831" s="8">
        <v>0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6.9432100565173391E-2</v>
      </c>
      <c r="S1831" s="8">
        <v>2.4206158039316063E-2</v>
      </c>
      <c r="T1831" s="8">
        <v>6.2693860273143112E-4</v>
      </c>
      <c r="U1831" s="8">
        <v>0.2418981361489323</v>
      </c>
      <c r="V1831" s="8">
        <v>0</v>
      </c>
      <c r="W1831" s="8">
        <v>2.1968641672580533E-2</v>
      </c>
      <c r="X1831" s="8">
        <v>0</v>
      </c>
      <c r="Y1831" s="8">
        <v>243</v>
      </c>
      <c r="Z1831" s="8">
        <v>2001</v>
      </c>
      <c r="AA1831" s="8" t="b">
        <v>1</v>
      </c>
      <c r="AB1831" s="9" t="s">
        <v>229</v>
      </c>
      <c r="AC1831" s="16">
        <f t="shared" si="86"/>
        <v>919.39053373270531</v>
      </c>
      <c r="AD1831" s="16">
        <f t="shared" si="85"/>
        <v>0.35813197502873373</v>
      </c>
      <c r="AE1831" s="16" t="str">
        <f>VLOOKUP(AB1831,aircraft!A:B,2,FALSE)</f>
        <v>Passenger</v>
      </c>
      <c r="AF1831" s="16" t="str">
        <f t="shared" si="87"/>
        <v/>
      </c>
    </row>
    <row r="1832" spans="1:32" x14ac:dyDescent="0.25">
      <c r="A1832" s="8">
        <v>0</v>
      </c>
      <c r="B1832" s="8">
        <v>0</v>
      </c>
      <c r="C1832" s="8">
        <v>0</v>
      </c>
      <c r="D1832" s="8">
        <v>0</v>
      </c>
      <c r="E1832" s="8">
        <v>0</v>
      </c>
      <c r="F1832" s="8">
        <v>43447.403836568526</v>
      </c>
      <c r="G1832" s="8">
        <v>2780.6592984387416</v>
      </c>
      <c r="H1832" s="8">
        <v>0</v>
      </c>
      <c r="I1832" s="8">
        <v>4784.2805474154229</v>
      </c>
      <c r="J1832" s="8">
        <v>0</v>
      </c>
      <c r="K1832" s="8">
        <v>0</v>
      </c>
      <c r="L1832" s="8">
        <v>0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548842</v>
      </c>
      <c r="Z1832" s="8">
        <v>2001</v>
      </c>
      <c r="AA1832" s="8" t="b">
        <v>1</v>
      </c>
      <c r="AB1832" s="9" t="s">
        <v>222</v>
      </c>
      <c r="AC1832" s="16">
        <f t="shared" si="86"/>
        <v>51012.343682422688</v>
      </c>
      <c r="AD1832" s="16">
        <f t="shared" si="85"/>
        <v>0</v>
      </c>
      <c r="AE1832" s="16" t="str">
        <f>VLOOKUP(AB1832,aircraft!A:B,2,FALSE)</f>
        <v>Passenger</v>
      </c>
      <c r="AF1832" s="16" t="str">
        <f t="shared" si="87"/>
        <v/>
      </c>
    </row>
    <row r="1833" spans="1:32" x14ac:dyDescent="0.25">
      <c r="A1833" s="8">
        <v>0</v>
      </c>
      <c r="B1833" s="8">
        <v>0</v>
      </c>
      <c r="C1833" s="8">
        <v>0</v>
      </c>
      <c r="D1833" s="8">
        <v>0</v>
      </c>
      <c r="E1833" s="8">
        <v>0</v>
      </c>
      <c r="F1833" s="8">
        <v>40073.931246730943</v>
      </c>
      <c r="G1833" s="8">
        <v>2608.1813288649669</v>
      </c>
      <c r="H1833" s="8">
        <v>0</v>
      </c>
      <c r="I1833" s="8">
        <v>13187.000747258637</v>
      </c>
      <c r="J1833" s="8">
        <v>0</v>
      </c>
      <c r="K1833" s="8">
        <v>13812.417616380681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31.225170168743972</v>
      </c>
      <c r="S1833" s="8">
        <v>12.093092778183737</v>
      </c>
      <c r="T1833" s="8">
        <v>0</v>
      </c>
      <c r="U1833" s="8">
        <v>60.990930352781255</v>
      </c>
      <c r="V1833" s="8">
        <v>0</v>
      </c>
      <c r="W1833" s="8">
        <v>6.7680847122967478</v>
      </c>
      <c r="X1833" s="8">
        <v>0</v>
      </c>
      <c r="Y1833" s="8">
        <v>336944</v>
      </c>
      <c r="Z1833" s="8">
        <v>2001</v>
      </c>
      <c r="AA1833" s="8" t="b">
        <v>1</v>
      </c>
      <c r="AB1833" s="9" t="s">
        <v>217</v>
      </c>
      <c r="AC1833" s="16">
        <f t="shared" si="86"/>
        <v>69681.530939235221</v>
      </c>
      <c r="AD1833" s="16">
        <f t="shared" si="85"/>
        <v>111.07727801200571</v>
      </c>
      <c r="AE1833" s="16" t="str">
        <f>VLOOKUP(AB1833,aircraft!A:B,2,FALSE)</f>
        <v>Passenger</v>
      </c>
      <c r="AF1833" s="16" t="str">
        <f t="shared" si="87"/>
        <v/>
      </c>
    </row>
    <row r="1834" spans="1:32" x14ac:dyDescent="0.25">
      <c r="A1834" s="8">
        <v>0</v>
      </c>
      <c r="B1834" s="8">
        <v>0</v>
      </c>
      <c r="C1834" s="8">
        <v>0</v>
      </c>
      <c r="D1834" s="8">
        <v>0</v>
      </c>
      <c r="E1834" s="8">
        <v>0</v>
      </c>
      <c r="F1834" s="8">
        <v>5063.1061058627638</v>
      </c>
      <c r="G1834" s="8">
        <v>332.80142930164311</v>
      </c>
      <c r="H1834" s="8">
        <v>0</v>
      </c>
      <c r="I1834" s="8">
        <v>1730.6120491973074</v>
      </c>
      <c r="J1834" s="8">
        <v>0</v>
      </c>
      <c r="K1834" s="8">
        <v>1760.4376947000237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3.9266086910640725</v>
      </c>
      <c r="S1834" s="8">
        <v>1.5323827382043502</v>
      </c>
      <c r="T1834" s="8">
        <v>0</v>
      </c>
      <c r="U1834" s="8">
        <v>7.9262888025516842</v>
      </c>
      <c r="V1834" s="8">
        <v>0</v>
      </c>
      <c r="W1834" s="8">
        <v>0.86261448063371238</v>
      </c>
      <c r="X1834" s="8">
        <v>0</v>
      </c>
      <c r="Y1834" s="8">
        <v>42193</v>
      </c>
      <c r="Z1834" s="8">
        <v>2001</v>
      </c>
      <c r="AA1834" s="8" t="b">
        <v>1</v>
      </c>
      <c r="AB1834" s="9" t="s">
        <v>155</v>
      </c>
      <c r="AC1834" s="16">
        <f t="shared" si="86"/>
        <v>8886.9572790617385</v>
      </c>
      <c r="AD1834" s="16">
        <f t="shared" si="85"/>
        <v>14.247894712453821</v>
      </c>
      <c r="AE1834" s="16" t="str">
        <f>VLOOKUP(AB1834,aircraft!A:B,2,FALSE)</f>
        <v>Passenger</v>
      </c>
      <c r="AF1834" s="16" t="str">
        <f t="shared" si="87"/>
        <v/>
      </c>
    </row>
    <row r="1835" spans="1:32" x14ac:dyDescent="0.25">
      <c r="A1835" s="8">
        <v>0</v>
      </c>
      <c r="B1835" s="8">
        <v>0</v>
      </c>
      <c r="C1835" s="8">
        <v>0</v>
      </c>
      <c r="D1835" s="8">
        <v>0</v>
      </c>
      <c r="E1835" s="8">
        <v>0</v>
      </c>
      <c r="F1835" s="8">
        <v>559.3713089779975</v>
      </c>
      <c r="G1835" s="8">
        <v>31.784246714815559</v>
      </c>
      <c r="H1835" s="8">
        <v>0</v>
      </c>
      <c r="I1835" s="8">
        <v>172.5075978049492</v>
      </c>
      <c r="J1835" s="8">
        <v>0</v>
      </c>
      <c r="K1835" s="8">
        <v>231.73068355815667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1.3805358785828761</v>
      </c>
      <c r="S1835" s="8">
        <v>0.28732958766859334</v>
      </c>
      <c r="T1835" s="8">
        <v>0</v>
      </c>
      <c r="U1835" s="8">
        <v>1.5594686698644074</v>
      </c>
      <c r="V1835" s="8">
        <v>0</v>
      </c>
      <c r="W1835" s="8">
        <v>0.11354803629018871</v>
      </c>
      <c r="X1835" s="8">
        <v>0</v>
      </c>
      <c r="Y1835" s="8">
        <v>3423</v>
      </c>
      <c r="Z1835" s="8">
        <v>2001</v>
      </c>
      <c r="AA1835" s="8" t="b">
        <v>1</v>
      </c>
      <c r="AB1835" s="9" t="s">
        <v>169</v>
      </c>
      <c r="AC1835" s="16">
        <f t="shared" si="86"/>
        <v>995.39383705591899</v>
      </c>
      <c r="AD1835" s="16">
        <f t="shared" si="85"/>
        <v>3.3408821724060656</v>
      </c>
      <c r="AE1835" s="16" t="str">
        <f>VLOOKUP(AB1835,aircraft!A:B,2,FALSE)</f>
        <v>Passenger</v>
      </c>
      <c r="AF1835" s="16" t="str">
        <f t="shared" si="87"/>
        <v/>
      </c>
    </row>
    <row r="1836" spans="1:32" x14ac:dyDescent="0.25">
      <c r="A1836" s="8">
        <v>0</v>
      </c>
      <c r="B1836" s="8">
        <v>0</v>
      </c>
      <c r="C1836" s="8">
        <v>0</v>
      </c>
      <c r="D1836" s="8">
        <v>0</v>
      </c>
      <c r="E1836" s="8">
        <v>0</v>
      </c>
      <c r="F1836" s="8">
        <v>39.423927177482</v>
      </c>
      <c r="G1836" s="8">
        <v>3.0877535800060802</v>
      </c>
      <c r="H1836" s="8">
        <v>0</v>
      </c>
      <c r="I1836" s="8">
        <v>4.3697098103413428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526</v>
      </c>
      <c r="Z1836" s="8">
        <v>2001</v>
      </c>
      <c r="AA1836" s="8" t="b">
        <v>1</v>
      </c>
      <c r="AB1836" s="9" t="s">
        <v>95</v>
      </c>
      <c r="AC1836" s="16">
        <f t="shared" si="86"/>
        <v>46.88139056782942</v>
      </c>
      <c r="AD1836" s="16">
        <f t="shared" si="85"/>
        <v>0</v>
      </c>
      <c r="AE1836" s="16" t="str">
        <f>VLOOKUP(AB1836,aircraft!A:B,2,FALSE)</f>
        <v>Passenger</v>
      </c>
      <c r="AF1836" s="16" t="str">
        <f t="shared" si="87"/>
        <v/>
      </c>
    </row>
    <row r="1837" spans="1:32" x14ac:dyDescent="0.25">
      <c r="A1837" s="8">
        <v>0</v>
      </c>
      <c r="B1837" s="8">
        <v>0</v>
      </c>
      <c r="C1837" s="8">
        <v>0</v>
      </c>
      <c r="D1837" s="8">
        <v>0</v>
      </c>
      <c r="E1837" s="8">
        <v>0</v>
      </c>
      <c r="F1837" s="8">
        <v>118626.59687704334</v>
      </c>
      <c r="G1837" s="8">
        <v>9291.0505222382963</v>
      </c>
      <c r="H1837" s="8">
        <v>0</v>
      </c>
      <c r="I1837" s="8">
        <v>41519.258273012842</v>
      </c>
      <c r="J1837" s="8">
        <v>0</v>
      </c>
      <c r="K1837" s="8">
        <v>0</v>
      </c>
      <c r="L1837" s="8">
        <v>0</v>
      </c>
      <c r="M1837" s="8">
        <v>0</v>
      </c>
      <c r="N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989141</v>
      </c>
      <c r="Z1837" s="8">
        <v>2001</v>
      </c>
      <c r="AA1837" s="8" t="b">
        <v>1</v>
      </c>
      <c r="AB1837" s="9" t="s">
        <v>178</v>
      </c>
      <c r="AC1837" s="16">
        <f t="shared" si="86"/>
        <v>169436.90567229447</v>
      </c>
      <c r="AD1837" s="16">
        <f t="shared" si="85"/>
        <v>0</v>
      </c>
      <c r="AE1837" s="16" t="str">
        <f>VLOOKUP(AB1837,aircraft!A:B,2,FALSE)</f>
        <v>Passenger</v>
      </c>
      <c r="AF1837" s="16" t="str">
        <f t="shared" si="87"/>
        <v/>
      </c>
    </row>
    <row r="1838" spans="1:32" x14ac:dyDescent="0.25">
      <c r="A1838" s="8">
        <v>0</v>
      </c>
      <c r="B1838" s="8">
        <v>0</v>
      </c>
      <c r="C1838" s="8">
        <v>0</v>
      </c>
      <c r="D1838" s="8">
        <v>0</v>
      </c>
      <c r="E1838" s="8">
        <v>0</v>
      </c>
      <c r="F1838" s="8">
        <v>203054.52368123102</v>
      </c>
      <c r="G1838" s="8">
        <v>15164.669170775784</v>
      </c>
      <c r="H1838" s="8">
        <v>0</v>
      </c>
      <c r="I1838" s="8">
        <v>23117.933213480868</v>
      </c>
      <c r="J1838" s="8">
        <v>0</v>
      </c>
      <c r="K1838" s="8">
        <v>0</v>
      </c>
      <c r="L1838" s="8">
        <v>0</v>
      </c>
      <c r="M1838" s="8">
        <v>0</v>
      </c>
      <c r="N1838" s="8">
        <v>0</v>
      </c>
      <c r="O1838" s="8">
        <v>0</v>
      </c>
      <c r="P1838" s="8">
        <v>0</v>
      </c>
      <c r="Q1838" s="8">
        <v>0</v>
      </c>
      <c r="R1838" s="8">
        <v>25.146609300425535</v>
      </c>
      <c r="S1838" s="8">
        <v>12.494733014842067</v>
      </c>
      <c r="T1838" s="8">
        <v>0</v>
      </c>
      <c r="U1838" s="8">
        <v>19.047722050807952</v>
      </c>
      <c r="V1838" s="8">
        <v>0</v>
      </c>
      <c r="W1838" s="8">
        <v>0</v>
      </c>
      <c r="X1838" s="8">
        <v>0</v>
      </c>
      <c r="Y1838" s="8">
        <v>2698139</v>
      </c>
      <c r="Z1838" s="8">
        <v>2001</v>
      </c>
      <c r="AA1838" s="8" t="b">
        <v>1</v>
      </c>
      <c r="AB1838" s="9" t="s">
        <v>195</v>
      </c>
      <c r="AC1838" s="16">
        <f t="shared" si="86"/>
        <v>241337.12606548765</v>
      </c>
      <c r="AD1838" s="16">
        <f t="shared" si="85"/>
        <v>56.689064366075556</v>
      </c>
      <c r="AE1838" s="16" t="str">
        <f>VLOOKUP(AB1838,aircraft!A:B,2,FALSE)</f>
        <v>Passenger</v>
      </c>
      <c r="AF1838" s="16" t="str">
        <f t="shared" si="87"/>
        <v/>
      </c>
    </row>
    <row r="1839" spans="1:32" x14ac:dyDescent="0.25">
      <c r="A1839" s="8">
        <v>0</v>
      </c>
      <c r="B1839" s="8">
        <v>0</v>
      </c>
      <c r="C1839" s="8">
        <v>0</v>
      </c>
      <c r="D1839" s="8">
        <v>0</v>
      </c>
      <c r="E1839" s="8">
        <v>0</v>
      </c>
      <c r="F1839" s="8">
        <v>48.115532943395166</v>
      </c>
      <c r="G1839" s="8">
        <v>2.8407771109403299</v>
      </c>
      <c r="H1839" s="8">
        <v>0</v>
      </c>
      <c r="I1839" s="8">
        <v>13.838415992681377</v>
      </c>
      <c r="J1839" s="8">
        <v>0</v>
      </c>
      <c r="K1839" s="8">
        <v>0</v>
      </c>
      <c r="L1839" s="8">
        <v>0</v>
      </c>
      <c r="M1839" s="8">
        <v>0</v>
      </c>
      <c r="N1839" s="8">
        <v>0</v>
      </c>
      <c r="O1839" s="8">
        <v>0</v>
      </c>
      <c r="P1839" s="8">
        <v>0</v>
      </c>
      <c r="Q1839" s="8">
        <v>0</v>
      </c>
      <c r="R1839" s="8">
        <v>0.38952798048392895</v>
      </c>
      <c r="S1839" s="8">
        <v>0.12614089334863066</v>
      </c>
      <c r="T1839" s="8">
        <v>0</v>
      </c>
      <c r="U1839" s="8">
        <v>0.61447628155135192</v>
      </c>
      <c r="V1839" s="8">
        <v>0</v>
      </c>
      <c r="W1839" s="8">
        <v>0</v>
      </c>
      <c r="X1839" s="8">
        <v>0</v>
      </c>
      <c r="Y1839" s="8">
        <v>129</v>
      </c>
      <c r="Z1839" s="8">
        <v>2001</v>
      </c>
      <c r="AA1839" s="8" t="b">
        <v>1</v>
      </c>
      <c r="AB1839" s="9" t="s">
        <v>100</v>
      </c>
      <c r="AC1839" s="16">
        <f t="shared" si="86"/>
        <v>64.794726047016866</v>
      </c>
      <c r="AD1839" s="16">
        <f t="shared" si="85"/>
        <v>1.1301451553839117</v>
      </c>
      <c r="AE1839" s="16" t="str">
        <f>VLOOKUP(AB1839,aircraft!A:B,2,FALSE)</f>
        <v>Passenger (not used as freighter)</v>
      </c>
      <c r="AF1839" s="16" t="str">
        <f t="shared" si="87"/>
        <v/>
      </c>
    </row>
    <row r="1840" spans="1:32" x14ac:dyDescent="0.25">
      <c r="A1840" s="8">
        <v>0</v>
      </c>
      <c r="B1840" s="8">
        <v>0</v>
      </c>
      <c r="C1840" s="8">
        <v>0</v>
      </c>
      <c r="D1840" s="8">
        <v>0</v>
      </c>
      <c r="E1840" s="8">
        <v>0</v>
      </c>
      <c r="F1840" s="8">
        <v>61.552735166512264</v>
      </c>
      <c r="G1840" s="8">
        <v>1.3567777480720646</v>
      </c>
      <c r="H1840" s="8">
        <v>8.0540459097325794</v>
      </c>
      <c r="I1840" s="8">
        <v>31.360871128891837</v>
      </c>
      <c r="J1840" s="8">
        <v>0</v>
      </c>
      <c r="K1840" s="8">
        <v>0</v>
      </c>
      <c r="L1840" s="8">
        <v>0</v>
      </c>
      <c r="M1840" s="8">
        <v>0</v>
      </c>
      <c r="N1840" s="8">
        <v>0</v>
      </c>
      <c r="O1840" s="8">
        <v>0</v>
      </c>
      <c r="P1840" s="8">
        <v>0</v>
      </c>
      <c r="Q1840" s="8">
        <v>0</v>
      </c>
      <c r="R1840" s="8">
        <v>6.5797905327429407E-2</v>
      </c>
      <c r="S1840" s="8">
        <v>4.2060108239239087E-3</v>
      </c>
      <c r="T1840" s="8">
        <v>5.7989131429181783E-3</v>
      </c>
      <c r="U1840" s="8">
        <v>9.7218695989990431E-2</v>
      </c>
      <c r="V1840" s="8">
        <v>0</v>
      </c>
      <c r="W1840" s="8">
        <v>0</v>
      </c>
      <c r="X1840" s="8">
        <v>0</v>
      </c>
      <c r="Y1840" s="8">
        <v>40</v>
      </c>
      <c r="Z1840" s="8">
        <v>2001</v>
      </c>
      <c r="AA1840" s="8" t="b">
        <v>1</v>
      </c>
      <c r="AB1840" s="9" t="s">
        <v>102</v>
      </c>
      <c r="AC1840" s="16">
        <f t="shared" si="86"/>
        <v>102.32442995320875</v>
      </c>
      <c r="AD1840" s="16">
        <f t="shared" si="85"/>
        <v>0.17302152528426193</v>
      </c>
      <c r="AE1840" s="16" t="str">
        <f>VLOOKUP(AB1840,aircraft!A:B,2,FALSE)</f>
        <v>Passenger</v>
      </c>
      <c r="AF1840" s="16" t="str">
        <f t="shared" si="87"/>
        <v/>
      </c>
    </row>
    <row r="1841" spans="1:32" x14ac:dyDescent="0.25">
      <c r="A1841" s="8">
        <v>0</v>
      </c>
      <c r="B1841" s="8">
        <v>0</v>
      </c>
      <c r="C1841" s="8">
        <v>0</v>
      </c>
      <c r="D1841" s="8">
        <v>0</v>
      </c>
      <c r="E1841" s="8">
        <v>0</v>
      </c>
      <c r="F1841" s="8">
        <v>48741.637284834273</v>
      </c>
      <c r="G1841" s="8">
        <v>3103.7231399683455</v>
      </c>
      <c r="H1841" s="8">
        <v>18.583902564376594</v>
      </c>
      <c r="I1841" s="8">
        <v>16259.606312389838</v>
      </c>
      <c r="J1841" s="8">
        <v>0</v>
      </c>
      <c r="K1841" s="8">
        <v>13734.448606810043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50.061668232482347</v>
      </c>
      <c r="S1841" s="8">
        <v>10.401327855285114</v>
      </c>
      <c r="T1841" s="8">
        <v>1.2571805462970917E-2</v>
      </c>
      <c r="U1841" s="8">
        <v>54.508394310983277</v>
      </c>
      <c r="V1841" s="8">
        <v>0</v>
      </c>
      <c r="W1841" s="8">
        <v>8.3780134884733322</v>
      </c>
      <c r="X1841" s="8">
        <v>0</v>
      </c>
      <c r="Y1841" s="8">
        <v>196306</v>
      </c>
      <c r="Z1841" s="8">
        <v>2001</v>
      </c>
      <c r="AA1841" s="8" t="b">
        <v>1</v>
      </c>
      <c r="AB1841" s="9" t="s">
        <v>210</v>
      </c>
      <c r="AC1841" s="16">
        <f t="shared" si="86"/>
        <v>81857.999246566877</v>
      </c>
      <c r="AD1841" s="16">
        <f t="shared" si="85"/>
        <v>123.36197569268704</v>
      </c>
      <c r="AE1841" s="16" t="str">
        <f>VLOOKUP(AB1841,aircraft!A:B,2,FALSE)</f>
        <v>Passenger</v>
      </c>
      <c r="AF1841" s="16" t="str">
        <f t="shared" si="87"/>
        <v/>
      </c>
    </row>
    <row r="1842" spans="1:32" x14ac:dyDescent="0.25">
      <c r="A1842" s="8">
        <v>0</v>
      </c>
      <c r="B1842" s="8">
        <v>0</v>
      </c>
      <c r="C1842" s="8">
        <v>0</v>
      </c>
      <c r="D1842" s="8">
        <v>0</v>
      </c>
      <c r="E1842" s="8">
        <v>0</v>
      </c>
      <c r="F1842" s="8">
        <v>67376.2466416893</v>
      </c>
      <c r="G1842" s="8">
        <v>4331.2808653234515</v>
      </c>
      <c r="H1842" s="8">
        <v>23.865274389088153</v>
      </c>
      <c r="I1842" s="8">
        <v>31168.156896871635</v>
      </c>
      <c r="J1842" s="8">
        <v>0</v>
      </c>
      <c r="K1842" s="8">
        <v>16435.399258047295</v>
      </c>
      <c r="L1842" s="8">
        <v>0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19.328573783393502</v>
      </c>
      <c r="S1842" s="8">
        <v>5.3585804397427994</v>
      </c>
      <c r="T1842" s="8">
        <v>2.0916145541670081E-2</v>
      </c>
      <c r="U1842" s="8">
        <v>38.715567814049145</v>
      </c>
      <c r="V1842" s="8">
        <v>0</v>
      </c>
      <c r="W1842" s="8">
        <v>8.053345731956723</v>
      </c>
      <c r="X1842" s="8">
        <v>0</v>
      </c>
      <c r="Y1842" s="8">
        <v>195002</v>
      </c>
      <c r="Z1842" s="8">
        <v>2001</v>
      </c>
      <c r="AA1842" s="8" t="b">
        <v>1</v>
      </c>
      <c r="AB1842" s="9" t="s">
        <v>103</v>
      </c>
      <c r="AC1842" s="16">
        <f t="shared" si="86"/>
        <v>119334.94893632077</v>
      </c>
      <c r="AD1842" s="16">
        <f t="shared" si="85"/>
        <v>71.476983914683842</v>
      </c>
      <c r="AE1842" s="16" t="str">
        <f>VLOOKUP(AB1842,aircraft!A:B,2,FALSE)</f>
        <v>Passenger</v>
      </c>
      <c r="AF1842" s="16" t="str">
        <f t="shared" si="87"/>
        <v/>
      </c>
    </row>
    <row r="1843" spans="1:32" x14ac:dyDescent="0.25">
      <c r="A1843" s="8">
        <v>0</v>
      </c>
      <c r="B1843" s="8">
        <v>0</v>
      </c>
      <c r="C1843" s="8">
        <v>0</v>
      </c>
      <c r="D1843" s="8">
        <v>0</v>
      </c>
      <c r="E1843" s="8">
        <v>0</v>
      </c>
      <c r="F1843" s="8">
        <v>5424.6769257748974</v>
      </c>
      <c r="G1843" s="8">
        <v>361.06234686362694</v>
      </c>
      <c r="H1843" s="8">
        <v>0</v>
      </c>
      <c r="I1843" s="8">
        <v>677.05502949445008</v>
      </c>
      <c r="J1843" s="8">
        <v>0</v>
      </c>
      <c r="K1843" s="8">
        <v>0</v>
      </c>
      <c r="L1843" s="8">
        <v>0</v>
      </c>
      <c r="M1843" s="8">
        <v>0</v>
      </c>
      <c r="N1843" s="8">
        <v>0</v>
      </c>
      <c r="O1843" s="8">
        <v>0</v>
      </c>
      <c r="P1843" s="8">
        <v>0</v>
      </c>
      <c r="Q1843" s="8">
        <v>0</v>
      </c>
      <c r="R1843" s="8">
        <v>2.8561851813401375</v>
      </c>
      <c r="S1843" s="8">
        <v>1.2868261669852683</v>
      </c>
      <c r="T1843" s="8">
        <v>0</v>
      </c>
      <c r="U1843" s="8">
        <v>2.413024055292901</v>
      </c>
      <c r="V1843" s="8">
        <v>0</v>
      </c>
      <c r="W1843" s="8">
        <v>0</v>
      </c>
      <c r="X1843" s="8">
        <v>0</v>
      </c>
      <c r="Y1843" s="8">
        <v>41562</v>
      </c>
      <c r="Z1843" s="8">
        <v>2001</v>
      </c>
      <c r="AA1843" s="8" t="b">
        <v>1</v>
      </c>
      <c r="AB1843" s="9" t="s">
        <v>104</v>
      </c>
      <c r="AC1843" s="16">
        <f t="shared" si="86"/>
        <v>6462.7943021329738</v>
      </c>
      <c r="AD1843" s="16">
        <f t="shared" si="85"/>
        <v>6.5560354036183064</v>
      </c>
      <c r="AE1843" s="16" t="str">
        <f>VLOOKUP(AB1843,aircraft!A:B,2,FALSE)</f>
        <v>Passenger</v>
      </c>
      <c r="AF1843" s="16" t="str">
        <f t="shared" si="87"/>
        <v/>
      </c>
    </row>
    <row r="1844" spans="1:32" x14ac:dyDescent="0.25">
      <c r="A1844" s="8">
        <v>0</v>
      </c>
      <c r="B1844" s="8">
        <v>0</v>
      </c>
      <c r="C1844" s="8">
        <v>0</v>
      </c>
      <c r="D1844" s="8">
        <v>0</v>
      </c>
      <c r="E1844" s="8">
        <v>0</v>
      </c>
      <c r="F1844" s="8">
        <v>13713.589138254123</v>
      </c>
      <c r="G1844" s="8">
        <v>868.18934426825274</v>
      </c>
      <c r="H1844" s="8">
        <v>0</v>
      </c>
      <c r="I1844" s="8">
        <v>8479.2850818492097</v>
      </c>
      <c r="J1844" s="8">
        <v>0</v>
      </c>
      <c r="K1844" s="8">
        <v>2661.2751967972081</v>
      </c>
      <c r="L1844" s="8">
        <v>0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17.573196553782335</v>
      </c>
      <c r="S1844" s="8">
        <v>2.9518438096465731</v>
      </c>
      <c r="T1844" s="8">
        <v>0</v>
      </c>
      <c r="U1844" s="8">
        <v>28.829569660499676</v>
      </c>
      <c r="V1844" s="8">
        <v>0</v>
      </c>
      <c r="W1844" s="8">
        <v>0.95805908537103812</v>
      </c>
      <c r="X1844" s="8">
        <v>0</v>
      </c>
      <c r="Y1844" s="8">
        <v>28997</v>
      </c>
      <c r="Z1844" s="8">
        <v>2001</v>
      </c>
      <c r="AA1844" s="8" t="b">
        <v>1</v>
      </c>
      <c r="AB1844" s="9" t="s">
        <v>201</v>
      </c>
      <c r="AC1844" s="16">
        <f t="shared" si="86"/>
        <v>25722.338761168794</v>
      </c>
      <c r="AD1844" s="16">
        <f t="shared" si="85"/>
        <v>50.312669109299627</v>
      </c>
      <c r="AE1844" s="16" t="str">
        <f>VLOOKUP(AB1844,aircraft!A:B,2,FALSE)</f>
        <v>Passenger</v>
      </c>
      <c r="AF1844" s="16" t="str">
        <f t="shared" si="87"/>
        <v/>
      </c>
    </row>
    <row r="1845" spans="1:32" x14ac:dyDescent="0.25">
      <c r="A1845" s="8">
        <v>0</v>
      </c>
      <c r="B1845" s="8">
        <v>0</v>
      </c>
      <c r="C1845" s="8">
        <v>0</v>
      </c>
      <c r="D1845" s="8">
        <v>0</v>
      </c>
      <c r="E1845" s="8">
        <v>0</v>
      </c>
      <c r="F1845" s="8">
        <v>770.42966785483804</v>
      </c>
      <c r="G1845" s="8">
        <v>48.614715123706887</v>
      </c>
      <c r="H1845" s="8">
        <v>0</v>
      </c>
      <c r="I1845" s="8">
        <v>297.00107333483453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32.929805741894008</v>
      </c>
      <c r="S1845" s="8">
        <v>13.648064351113886</v>
      </c>
      <c r="T1845" s="8">
        <v>0</v>
      </c>
      <c r="U1845" s="8">
        <v>83.379893328780156</v>
      </c>
      <c r="V1845" s="8">
        <v>0</v>
      </c>
      <c r="W1845" s="8">
        <v>0</v>
      </c>
      <c r="X1845" s="8">
        <v>0</v>
      </c>
      <c r="Y1845" s="8">
        <v>4756</v>
      </c>
      <c r="Z1845" s="8">
        <v>2001</v>
      </c>
      <c r="AA1845" s="8" t="b">
        <v>1</v>
      </c>
      <c r="AB1845" s="9" t="s">
        <v>105</v>
      </c>
      <c r="AC1845" s="16">
        <f t="shared" si="86"/>
        <v>1116.0454563133794</v>
      </c>
      <c r="AD1845" s="16">
        <f t="shared" si="85"/>
        <v>129.95776342178806</v>
      </c>
      <c r="AE1845" s="16" t="str">
        <f>VLOOKUP(AB1845,aircraft!A:B,2,FALSE)</f>
        <v>Passenger</v>
      </c>
      <c r="AF1845" s="16" t="str">
        <f t="shared" si="87"/>
        <v/>
      </c>
    </row>
    <row r="1846" spans="1:32" x14ac:dyDescent="0.25">
      <c r="A1846" s="8">
        <v>0</v>
      </c>
      <c r="B1846" s="8">
        <v>0</v>
      </c>
      <c r="C1846" s="8">
        <v>0</v>
      </c>
      <c r="D1846" s="8">
        <v>0</v>
      </c>
      <c r="E1846" s="8">
        <v>0</v>
      </c>
      <c r="F1846" s="8">
        <v>27949.476283844961</v>
      </c>
      <c r="G1846" s="8">
        <v>1735.0899732932601</v>
      </c>
      <c r="H1846" s="8">
        <v>0</v>
      </c>
      <c r="I1846" s="8">
        <v>10322.074814943959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1194.6201749698218</v>
      </c>
      <c r="S1846" s="8">
        <v>487.10806080464039</v>
      </c>
      <c r="T1846" s="8">
        <v>0</v>
      </c>
      <c r="U1846" s="8">
        <v>2897.8127497587448</v>
      </c>
      <c r="V1846" s="8">
        <v>0</v>
      </c>
      <c r="W1846" s="8">
        <v>0</v>
      </c>
      <c r="X1846" s="8">
        <v>0</v>
      </c>
      <c r="Y1846" s="8">
        <v>176658</v>
      </c>
      <c r="Z1846" s="8">
        <v>2001</v>
      </c>
      <c r="AA1846" s="8" t="b">
        <v>1</v>
      </c>
      <c r="AB1846" s="9" t="s">
        <v>204</v>
      </c>
      <c r="AC1846" s="16">
        <f t="shared" si="86"/>
        <v>40006.64107208218</v>
      </c>
      <c r="AD1846" s="16">
        <f t="shared" si="85"/>
        <v>4579.5409855332073</v>
      </c>
      <c r="AE1846" s="16" t="str">
        <f>VLOOKUP(AB1846,aircraft!A:B,2,FALSE)</f>
        <v>Passenger</v>
      </c>
      <c r="AF1846" s="16" t="str">
        <f t="shared" si="87"/>
        <v/>
      </c>
    </row>
    <row r="1847" spans="1:32" x14ac:dyDescent="0.25">
      <c r="A1847" s="8">
        <v>0</v>
      </c>
      <c r="B1847" s="8">
        <v>0</v>
      </c>
      <c r="C1847" s="8">
        <v>0</v>
      </c>
      <c r="D1847" s="8">
        <v>0</v>
      </c>
      <c r="E1847" s="8">
        <v>0</v>
      </c>
      <c r="F1847" s="8">
        <v>122.44276016298325</v>
      </c>
      <c r="G1847" s="8">
        <v>8.2812757812346991</v>
      </c>
      <c r="H1847" s="8">
        <v>0</v>
      </c>
      <c r="I1847" s="8">
        <v>38.369599702864555</v>
      </c>
      <c r="J1847" s="8">
        <v>0</v>
      </c>
      <c r="K1847" s="8">
        <v>19.712569937109947</v>
      </c>
      <c r="L1847" s="8">
        <v>0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0.15690354065877085</v>
      </c>
      <c r="S1847" s="8">
        <v>2.8156338029484869E-2</v>
      </c>
      <c r="T1847" s="8">
        <v>0</v>
      </c>
      <c r="U1847" s="8">
        <v>0.13045664071928806</v>
      </c>
      <c r="V1847" s="8">
        <v>0</v>
      </c>
      <c r="W1847" s="8">
        <v>1.2024667429582324E-2</v>
      </c>
      <c r="X1847" s="8">
        <v>0</v>
      </c>
      <c r="Y1847" s="8">
        <v>492</v>
      </c>
      <c r="Z1847" s="8">
        <v>2001</v>
      </c>
      <c r="AA1847" s="8" t="b">
        <v>1</v>
      </c>
      <c r="AB1847" s="9" t="s">
        <v>171</v>
      </c>
      <c r="AC1847" s="16">
        <f t="shared" si="86"/>
        <v>188.80620558419244</v>
      </c>
      <c r="AD1847" s="16">
        <f t="shared" si="85"/>
        <v>0.32754118683712607</v>
      </c>
      <c r="AE1847" s="16" t="str">
        <f>VLOOKUP(AB1847,aircraft!A:B,2,FALSE)</f>
        <v>Passenger</v>
      </c>
      <c r="AF1847" s="16" t="str">
        <f t="shared" si="87"/>
        <v/>
      </c>
    </row>
    <row r="1848" spans="1:32" x14ac:dyDescent="0.25">
      <c r="A1848" s="8">
        <v>0</v>
      </c>
      <c r="B1848" s="8">
        <v>0</v>
      </c>
      <c r="C1848" s="8">
        <v>0</v>
      </c>
      <c r="D1848" s="8">
        <v>0</v>
      </c>
      <c r="E1848" s="8">
        <v>0</v>
      </c>
      <c r="F1848" s="8">
        <v>443.53444564916322</v>
      </c>
      <c r="G1848" s="8">
        <v>21.848895067012169</v>
      </c>
      <c r="H1848" s="8">
        <v>53.130418567657465</v>
      </c>
      <c r="I1848" s="8">
        <v>304.73913491642378</v>
      </c>
      <c r="J1848" s="8">
        <v>0</v>
      </c>
      <c r="K1848" s="8">
        <v>66.526453457983735</v>
      </c>
      <c r="L1848" s="8">
        <v>0</v>
      </c>
      <c r="M1848" s="8">
        <v>0</v>
      </c>
      <c r="N1848" s="8">
        <v>0</v>
      </c>
      <c r="O1848" s="8">
        <v>0</v>
      </c>
      <c r="P1848" s="8">
        <v>0</v>
      </c>
      <c r="Q1848" s="8">
        <v>0</v>
      </c>
      <c r="R1848" s="8">
        <v>6.5644929034123756</v>
      </c>
      <c r="S1848" s="8">
        <v>1.4802626290694139</v>
      </c>
      <c r="T1848" s="8">
        <v>0.31665730599253605</v>
      </c>
      <c r="U1848" s="8">
        <v>20.6460762271129</v>
      </c>
      <c r="V1848" s="8">
        <v>0</v>
      </c>
      <c r="W1848" s="8">
        <v>1.3305290355476833E-3</v>
      </c>
      <c r="X1848" s="8">
        <v>0</v>
      </c>
      <c r="Y1848" s="8">
        <v>283</v>
      </c>
      <c r="Z1848" s="8">
        <v>2001</v>
      </c>
      <c r="AA1848" s="8" t="b">
        <v>1</v>
      </c>
      <c r="AB1848" s="9" t="s">
        <v>112</v>
      </c>
      <c r="AC1848" s="16">
        <f t="shared" si="86"/>
        <v>889.77934765824034</v>
      </c>
      <c r="AD1848" s="16">
        <f t="shared" si="85"/>
        <v>29.008819594622771</v>
      </c>
      <c r="AE1848" s="16" t="str">
        <f>VLOOKUP(AB1848,aircraft!A:B,2,FALSE)</f>
        <v>Passenger</v>
      </c>
      <c r="AF1848" s="16" t="str">
        <f t="shared" si="87"/>
        <v/>
      </c>
    </row>
    <row r="1849" spans="1:32" x14ac:dyDescent="0.25">
      <c r="A1849" s="8">
        <v>0</v>
      </c>
      <c r="B1849" s="8">
        <v>0</v>
      </c>
      <c r="C1849" s="8">
        <v>0</v>
      </c>
      <c r="D1849" s="8">
        <v>0</v>
      </c>
      <c r="E1849" s="8">
        <v>0</v>
      </c>
      <c r="F1849" s="8">
        <v>1084.8233795707224</v>
      </c>
      <c r="G1849" s="8">
        <v>43.12910210866265</v>
      </c>
      <c r="H1849" s="8">
        <v>130.10382349133491</v>
      </c>
      <c r="I1849" s="8">
        <v>602.8294840676682</v>
      </c>
      <c r="J1849" s="8">
        <v>0</v>
      </c>
      <c r="K1849" s="8">
        <v>133.05290691596747</v>
      </c>
      <c r="L1849" s="8">
        <v>0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12.453094611747577</v>
      </c>
      <c r="S1849" s="8">
        <v>2.1823325548731338</v>
      </c>
      <c r="T1849" s="8">
        <v>0.64791706721743236</v>
      </c>
      <c r="U1849" s="8">
        <v>30.5031717285394</v>
      </c>
      <c r="V1849" s="8">
        <v>0</v>
      </c>
      <c r="W1849" s="8">
        <v>2.6610580710953666E-3</v>
      </c>
      <c r="X1849" s="8">
        <v>0</v>
      </c>
      <c r="Y1849" s="8">
        <v>463</v>
      </c>
      <c r="Z1849" s="8">
        <v>2001</v>
      </c>
      <c r="AA1849" s="8" t="b">
        <v>1</v>
      </c>
      <c r="AB1849" s="9" t="s">
        <v>114</v>
      </c>
      <c r="AC1849" s="16">
        <f t="shared" si="86"/>
        <v>1993.9386961543555</v>
      </c>
      <c r="AD1849" s="16">
        <f t="shared" si="85"/>
        <v>45.789177020448641</v>
      </c>
      <c r="AE1849" s="16" t="str">
        <f>VLOOKUP(AB1849,aircraft!A:B,2,FALSE)</f>
        <v>Passenger</v>
      </c>
      <c r="AF1849" s="16" t="str">
        <f t="shared" si="87"/>
        <v/>
      </c>
    </row>
    <row r="1850" spans="1:32" x14ac:dyDescent="0.25">
      <c r="A1850" s="8">
        <v>0</v>
      </c>
      <c r="B1850" s="8">
        <v>0</v>
      </c>
      <c r="C1850" s="8">
        <v>0</v>
      </c>
      <c r="D1850" s="8">
        <v>0</v>
      </c>
      <c r="E1850" s="8">
        <v>0</v>
      </c>
      <c r="F1850" s="8">
        <v>46320.55720124556</v>
      </c>
      <c r="G1850" s="8">
        <v>2368.3419672774012</v>
      </c>
      <c r="H1850" s="8">
        <v>2686.9599481353162</v>
      </c>
      <c r="I1850" s="8">
        <v>23502.982500279057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206.12722325253708</v>
      </c>
      <c r="S1850" s="8">
        <v>41.706503101074759</v>
      </c>
      <c r="T1850" s="8">
        <v>5.2664415608057844</v>
      </c>
      <c r="U1850" s="8">
        <v>413.88753232255726</v>
      </c>
      <c r="V1850" s="8">
        <v>0</v>
      </c>
      <c r="W1850" s="8">
        <v>0</v>
      </c>
      <c r="X1850" s="8">
        <v>0</v>
      </c>
      <c r="Y1850" s="8">
        <v>152191</v>
      </c>
      <c r="Z1850" s="8">
        <v>2001</v>
      </c>
      <c r="AA1850" s="8" t="b">
        <v>1</v>
      </c>
      <c r="AB1850" s="9" t="s">
        <v>115</v>
      </c>
      <c r="AC1850" s="16">
        <f t="shared" si="86"/>
        <v>74878.841616937338</v>
      </c>
      <c r="AD1850" s="16">
        <f t="shared" si="85"/>
        <v>666.98770023697489</v>
      </c>
      <c r="AE1850" s="16" t="str">
        <f>VLOOKUP(AB1850,aircraft!A:B,2,FALSE)</f>
        <v>Freighter (guess)</v>
      </c>
      <c r="AF1850" s="16" t="str">
        <f t="shared" si="87"/>
        <v/>
      </c>
    </row>
    <row r="1851" spans="1:32" x14ac:dyDescent="0.25">
      <c r="A1851" s="8">
        <v>0</v>
      </c>
      <c r="B1851" s="8">
        <v>0</v>
      </c>
      <c r="C1851" s="8">
        <v>0</v>
      </c>
      <c r="D1851" s="8">
        <v>0</v>
      </c>
      <c r="E1851" s="8">
        <v>0</v>
      </c>
      <c r="F1851" s="8">
        <v>2034.664945270777</v>
      </c>
      <c r="G1851" s="8">
        <v>36.144354353689131</v>
      </c>
      <c r="H1851" s="8">
        <v>248.13362051546574</v>
      </c>
      <c r="I1851" s="8">
        <v>838.32246498646691</v>
      </c>
      <c r="J1851" s="8">
        <v>0</v>
      </c>
      <c r="K1851" s="8">
        <v>341.26688810102678</v>
      </c>
      <c r="L1851" s="8">
        <v>0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5.5238818337837543</v>
      </c>
      <c r="S1851" s="8">
        <v>0.59385173636511568</v>
      </c>
      <c r="T1851" s="8">
        <v>0.1476395018310718</v>
      </c>
      <c r="U1851" s="8">
        <v>13.773637968312041</v>
      </c>
      <c r="V1851" s="8">
        <v>0</v>
      </c>
      <c r="W1851" s="8">
        <v>0.12626874664908472</v>
      </c>
      <c r="X1851" s="8">
        <v>0</v>
      </c>
      <c r="Y1851" s="8">
        <v>1244</v>
      </c>
      <c r="Z1851" s="8">
        <v>2001</v>
      </c>
      <c r="AA1851" s="8" t="b">
        <v>1</v>
      </c>
      <c r="AB1851" s="9" t="s">
        <v>116</v>
      </c>
      <c r="AC1851" s="16">
        <f t="shared" si="86"/>
        <v>3498.5322732274258</v>
      </c>
      <c r="AD1851" s="16">
        <f t="shared" si="85"/>
        <v>20.165279786941067</v>
      </c>
      <c r="AE1851" s="16" t="str">
        <f>VLOOKUP(AB1851,aircraft!A:B,2,FALSE)</f>
        <v>Passenger</v>
      </c>
      <c r="AF1851" s="16" t="str">
        <f t="shared" si="87"/>
        <v/>
      </c>
    </row>
    <row r="1852" spans="1:32" x14ac:dyDescent="0.25">
      <c r="A1852" s="8">
        <v>0</v>
      </c>
      <c r="B1852" s="8">
        <v>0</v>
      </c>
      <c r="C1852" s="8">
        <v>0</v>
      </c>
      <c r="D1852" s="8">
        <v>0</v>
      </c>
      <c r="E1852" s="8">
        <v>0</v>
      </c>
      <c r="F1852" s="8">
        <v>5677.1947444425377</v>
      </c>
      <c r="G1852" s="8">
        <v>209.95009337158075</v>
      </c>
      <c r="H1852" s="8">
        <v>334.76740305542944</v>
      </c>
      <c r="I1852" s="8">
        <v>1782.3838330331425</v>
      </c>
      <c r="J1852" s="8">
        <v>0</v>
      </c>
      <c r="K1852" s="8">
        <v>861.61814382291141</v>
      </c>
      <c r="L1852" s="8">
        <v>0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8.538899194774352</v>
      </c>
      <c r="S1852" s="8">
        <v>0.58910938630651299</v>
      </c>
      <c r="T1852" s="8">
        <v>0.43566468485562454</v>
      </c>
      <c r="U1852" s="8">
        <v>5.0103684031422144</v>
      </c>
      <c r="V1852" s="8">
        <v>0</v>
      </c>
      <c r="W1852" s="8">
        <v>0.88746662496917339</v>
      </c>
      <c r="X1852" s="8">
        <v>0</v>
      </c>
      <c r="Y1852" s="8">
        <v>7980</v>
      </c>
      <c r="Z1852" s="8">
        <v>2001</v>
      </c>
      <c r="AA1852" s="8" t="b">
        <v>1</v>
      </c>
      <c r="AB1852" s="9" t="s">
        <v>121</v>
      </c>
      <c r="AC1852" s="16">
        <f t="shared" si="86"/>
        <v>8865.9142177256017</v>
      </c>
      <c r="AD1852" s="16">
        <f t="shared" si="85"/>
        <v>15.461508294047876</v>
      </c>
      <c r="AE1852" s="16" t="str">
        <f>VLOOKUP(AB1852,aircraft!A:B,2,FALSE)</f>
        <v>Passenger</v>
      </c>
      <c r="AF1852" s="16" t="str">
        <f t="shared" si="87"/>
        <v/>
      </c>
    </row>
    <row r="1853" spans="1:32" x14ac:dyDescent="0.25">
      <c r="A1853" s="8">
        <v>0</v>
      </c>
      <c r="B1853" s="8">
        <v>0</v>
      </c>
      <c r="C1853" s="8">
        <v>0</v>
      </c>
      <c r="D1853" s="8">
        <v>0</v>
      </c>
      <c r="E1853" s="8">
        <v>0</v>
      </c>
      <c r="F1853" s="8">
        <v>251.65404552811361</v>
      </c>
      <c r="G1853" s="8">
        <v>9.3806323722102398</v>
      </c>
      <c r="H1853" s="8">
        <v>0</v>
      </c>
      <c r="I1853" s="8">
        <v>64.94385663407212</v>
      </c>
      <c r="J1853" s="8">
        <v>0</v>
      </c>
      <c r="K1853" s="8">
        <v>0</v>
      </c>
      <c r="L1853" s="8">
        <v>0</v>
      </c>
      <c r="M1853" s="8">
        <v>0</v>
      </c>
      <c r="N1853" s="8">
        <v>0</v>
      </c>
      <c r="O1853" s="8">
        <v>0</v>
      </c>
      <c r="P1853" s="8">
        <v>0</v>
      </c>
      <c r="Q1853" s="8">
        <v>0</v>
      </c>
      <c r="R1853" s="8">
        <v>4.9272225229094673</v>
      </c>
      <c r="S1853" s="8">
        <v>0.63863345733480958</v>
      </c>
      <c r="T1853" s="8">
        <v>0</v>
      </c>
      <c r="U1853" s="8">
        <v>4.4213777972733173</v>
      </c>
      <c r="V1853" s="8">
        <v>0</v>
      </c>
      <c r="W1853" s="8">
        <v>0</v>
      </c>
      <c r="X1853" s="8">
        <v>0</v>
      </c>
      <c r="Y1853" s="8">
        <v>8316</v>
      </c>
      <c r="Z1853" s="8">
        <v>2001</v>
      </c>
      <c r="AA1853" s="8" t="b">
        <v>1</v>
      </c>
      <c r="AB1853" s="9" t="s">
        <v>127</v>
      </c>
      <c r="AC1853" s="16">
        <f t="shared" si="86"/>
        <v>325.97853453439598</v>
      </c>
      <c r="AD1853" s="16">
        <f t="shared" si="85"/>
        <v>9.987233777517595</v>
      </c>
      <c r="AE1853" s="16" t="str">
        <f>VLOOKUP(AB1853,aircraft!A:B,2,FALSE)</f>
        <v>Passenger</v>
      </c>
      <c r="AF1853" s="16" t="str">
        <f t="shared" si="87"/>
        <v/>
      </c>
    </row>
    <row r="1854" spans="1:32" x14ac:dyDescent="0.25">
      <c r="A1854" s="8">
        <v>0</v>
      </c>
      <c r="B1854" s="8">
        <v>0</v>
      </c>
      <c r="C1854" s="8">
        <v>0</v>
      </c>
      <c r="D1854" s="8">
        <v>0</v>
      </c>
      <c r="E1854" s="8">
        <v>0</v>
      </c>
      <c r="F1854" s="8">
        <v>45.8022219688132</v>
      </c>
      <c r="G1854" s="8">
        <v>1.4003295763637009</v>
      </c>
      <c r="H1854" s="8">
        <v>0</v>
      </c>
      <c r="I1854" s="8">
        <v>9.6387289352495795</v>
      </c>
      <c r="J1854" s="8">
        <v>0</v>
      </c>
      <c r="K1854" s="8">
        <v>0</v>
      </c>
      <c r="L1854" s="8">
        <v>0</v>
      </c>
      <c r="M1854" s="8">
        <v>0</v>
      </c>
      <c r="N1854" s="8">
        <v>0</v>
      </c>
      <c r="O1854" s="8">
        <v>0</v>
      </c>
      <c r="P1854" s="8">
        <v>0</v>
      </c>
      <c r="Q1854" s="8">
        <v>0</v>
      </c>
      <c r="R1854" s="8">
        <v>1.1247411999259078</v>
      </c>
      <c r="S1854" s="8">
        <v>0.1915893205424857</v>
      </c>
      <c r="T1854" s="8">
        <v>0</v>
      </c>
      <c r="U1854" s="8">
        <v>1.318744928885252</v>
      </c>
      <c r="V1854" s="8">
        <v>0</v>
      </c>
      <c r="W1854" s="8">
        <v>0</v>
      </c>
      <c r="X1854" s="8">
        <v>0</v>
      </c>
      <c r="Y1854" s="8">
        <v>2310</v>
      </c>
      <c r="Z1854" s="8">
        <v>2001</v>
      </c>
      <c r="AA1854" s="8" t="b">
        <v>1</v>
      </c>
      <c r="AB1854" s="9" t="s">
        <v>129</v>
      </c>
      <c r="AC1854" s="16">
        <f t="shared" si="86"/>
        <v>56.841280480426484</v>
      </c>
      <c r="AD1854" s="16">
        <f t="shared" si="85"/>
        <v>2.6350754493536455</v>
      </c>
      <c r="AE1854" s="16" t="str">
        <f>VLOOKUP(AB1854,aircraft!A:B,2,FALSE)</f>
        <v>Passenger</v>
      </c>
      <c r="AF1854" s="16" t="str">
        <f t="shared" si="87"/>
        <v/>
      </c>
    </row>
    <row r="1855" spans="1:32" x14ac:dyDescent="0.25">
      <c r="A1855" s="8">
        <v>0</v>
      </c>
      <c r="B1855" s="8">
        <v>0</v>
      </c>
      <c r="C1855" s="8">
        <v>0</v>
      </c>
      <c r="D1855" s="8">
        <v>0</v>
      </c>
      <c r="E1855" s="8">
        <v>0</v>
      </c>
      <c r="F1855" s="8">
        <v>329.02709137254794</v>
      </c>
      <c r="G1855" s="8">
        <v>9.9231850489038678</v>
      </c>
      <c r="H1855" s="8">
        <v>0</v>
      </c>
      <c r="I1855" s="8">
        <v>47.952552384728207</v>
      </c>
      <c r="J1855" s="8">
        <v>0</v>
      </c>
      <c r="K1855" s="8">
        <v>0</v>
      </c>
      <c r="L1855" s="8">
        <v>0</v>
      </c>
      <c r="M1855" s="8">
        <v>0</v>
      </c>
      <c r="N1855" s="8">
        <v>0</v>
      </c>
      <c r="O1855" s="8">
        <v>0</v>
      </c>
      <c r="P1855" s="8">
        <v>0</v>
      </c>
      <c r="Q1855" s="8">
        <v>0</v>
      </c>
      <c r="R1855" s="8">
        <v>4.6044744614019439</v>
      </c>
      <c r="S1855" s="8">
        <v>0.48822072528488791</v>
      </c>
      <c r="T1855" s="8">
        <v>0</v>
      </c>
      <c r="U1855" s="8">
        <v>2.359265678222906</v>
      </c>
      <c r="V1855" s="8">
        <v>0</v>
      </c>
      <c r="W1855" s="8">
        <v>0</v>
      </c>
      <c r="X1855" s="8">
        <v>0</v>
      </c>
      <c r="Y1855" s="8">
        <v>29562</v>
      </c>
      <c r="Z1855" s="8">
        <v>2001</v>
      </c>
      <c r="AA1855" s="8" t="b">
        <v>1</v>
      </c>
      <c r="AB1855" s="9" t="s">
        <v>132</v>
      </c>
      <c r="AC1855" s="16">
        <f t="shared" si="86"/>
        <v>386.90282880618003</v>
      </c>
      <c r="AD1855" s="16">
        <f t="shared" si="85"/>
        <v>7.4519608649097382</v>
      </c>
      <c r="AE1855" s="16" t="str">
        <f>VLOOKUP(AB1855,aircraft!A:B,2,FALSE)</f>
        <v>Passenger</v>
      </c>
      <c r="AF1855" s="16" t="str">
        <f t="shared" si="87"/>
        <v/>
      </c>
    </row>
    <row r="1856" spans="1:32" x14ac:dyDescent="0.25">
      <c r="A1856" s="8">
        <v>0</v>
      </c>
      <c r="B1856" s="8">
        <v>0</v>
      </c>
      <c r="C1856" s="8">
        <v>0</v>
      </c>
      <c r="D1856" s="8">
        <v>0</v>
      </c>
      <c r="E1856" s="8">
        <v>0</v>
      </c>
      <c r="F1856" s="8">
        <v>27559.286967599455</v>
      </c>
      <c r="G1856" s="8">
        <v>1690.8609663246434</v>
      </c>
      <c r="H1856" s="8">
        <v>0</v>
      </c>
      <c r="I1856" s="8">
        <v>8554.9378256215405</v>
      </c>
      <c r="J1856" s="8">
        <v>0</v>
      </c>
      <c r="K1856" s="8">
        <v>0</v>
      </c>
      <c r="L1856" s="8">
        <v>0</v>
      </c>
      <c r="M1856" s="8">
        <v>0</v>
      </c>
      <c r="N1856" s="8">
        <v>0</v>
      </c>
      <c r="O1856" s="8">
        <v>0</v>
      </c>
      <c r="P1856" s="8">
        <v>0</v>
      </c>
      <c r="Q1856" s="8">
        <v>0</v>
      </c>
      <c r="R1856" s="8">
        <v>99.811871981268027</v>
      </c>
      <c r="S1856" s="8">
        <v>17.952500860232171</v>
      </c>
      <c r="T1856" s="8">
        <v>0</v>
      </c>
      <c r="U1856" s="8">
        <v>90.830962292269135</v>
      </c>
      <c r="V1856" s="8">
        <v>0</v>
      </c>
      <c r="W1856" s="8">
        <v>0</v>
      </c>
      <c r="X1856" s="8">
        <v>0</v>
      </c>
      <c r="Y1856" s="8">
        <v>358849</v>
      </c>
      <c r="Z1856" s="8">
        <v>2001</v>
      </c>
      <c r="AA1856" s="8" t="b">
        <v>1</v>
      </c>
      <c r="AB1856" s="9" t="s">
        <v>133</v>
      </c>
      <c r="AC1856" s="16">
        <f t="shared" si="86"/>
        <v>37805.08575954564</v>
      </c>
      <c r="AD1856" s="16">
        <f t="shared" si="85"/>
        <v>208.59533513376934</v>
      </c>
      <c r="AE1856" s="16" t="str">
        <f>VLOOKUP(AB1856,aircraft!A:B,2,FALSE)</f>
        <v>Passenger</v>
      </c>
      <c r="AF1856" s="16" t="str">
        <f t="shared" si="87"/>
        <v/>
      </c>
    </row>
    <row r="1857" spans="1:32" x14ac:dyDescent="0.25">
      <c r="A1857" s="8">
        <v>0</v>
      </c>
      <c r="B1857" s="8">
        <v>0</v>
      </c>
      <c r="C1857" s="8">
        <v>0</v>
      </c>
      <c r="D1857" s="8">
        <v>0</v>
      </c>
      <c r="E1857" s="8">
        <v>0</v>
      </c>
      <c r="F1857" s="8">
        <v>505.21309590564925</v>
      </c>
      <c r="G1857" s="8">
        <v>29.828159664873464</v>
      </c>
      <c r="H1857" s="8">
        <v>0</v>
      </c>
      <c r="I1857" s="8">
        <v>144.4786383888617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4.0900437950812538</v>
      </c>
      <c r="S1857" s="8">
        <v>1.3244793801606218</v>
      </c>
      <c r="T1857" s="8">
        <v>0</v>
      </c>
      <c r="U1857" s="8">
        <v>6.4153799486691172</v>
      </c>
      <c r="V1857" s="8">
        <v>0</v>
      </c>
      <c r="W1857" s="8">
        <v>0</v>
      </c>
      <c r="X1857" s="8">
        <v>0</v>
      </c>
      <c r="Y1857" s="8">
        <v>6367</v>
      </c>
      <c r="Z1857" s="8">
        <v>2001</v>
      </c>
      <c r="AA1857" s="8" t="b">
        <v>1</v>
      </c>
      <c r="AB1857" s="9" t="s">
        <v>135</v>
      </c>
      <c r="AC1857" s="16">
        <f t="shared" si="86"/>
        <v>679.51989395938438</v>
      </c>
      <c r="AD1857" s="16">
        <f t="shared" si="85"/>
        <v>11.829903123910992</v>
      </c>
      <c r="AE1857" s="16" t="str">
        <f>VLOOKUP(AB1857,aircraft!A:B,2,FALSE)</f>
        <v>Passenger</v>
      </c>
      <c r="AF1857" s="16" t="str">
        <f t="shared" si="87"/>
        <v/>
      </c>
    </row>
    <row r="1858" spans="1:32" x14ac:dyDescent="0.25">
      <c r="A1858" s="8">
        <v>0</v>
      </c>
      <c r="B1858" s="8">
        <v>0</v>
      </c>
      <c r="C1858" s="8">
        <v>0</v>
      </c>
      <c r="D1858" s="8">
        <v>0</v>
      </c>
      <c r="E1858" s="8">
        <v>0</v>
      </c>
      <c r="F1858" s="8">
        <v>3028.6695552731489</v>
      </c>
      <c r="G1858" s="8">
        <v>209.57778172008781</v>
      </c>
      <c r="H1858" s="8">
        <v>177.41429446086286</v>
      </c>
      <c r="I1858" s="8">
        <v>1999.3745817805097</v>
      </c>
      <c r="J1858" s="8">
        <v>0</v>
      </c>
      <c r="K1858" s="8">
        <v>239.80745807860603</v>
      </c>
      <c r="L1858" s="8">
        <v>0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10.8002081057924</v>
      </c>
      <c r="S1858" s="8">
        <v>2.6616377956787067</v>
      </c>
      <c r="T1858" s="8">
        <v>0.33708716515954928</v>
      </c>
      <c r="U1858" s="8">
        <v>25.392056881744544</v>
      </c>
      <c r="V1858" s="8">
        <v>0</v>
      </c>
      <c r="W1858" s="8">
        <v>0.24700166423978903</v>
      </c>
      <c r="X1858" s="8">
        <v>0</v>
      </c>
      <c r="Y1858" s="8">
        <v>2735</v>
      </c>
      <c r="Z1858" s="8">
        <v>2001</v>
      </c>
      <c r="AA1858" s="8" t="b">
        <v>1</v>
      </c>
      <c r="AB1858" s="9" t="s">
        <v>176</v>
      </c>
      <c r="AC1858" s="16">
        <f t="shared" si="86"/>
        <v>5654.8436713132151</v>
      </c>
      <c r="AD1858" s="16">
        <f t="shared" ref="AD1858:AD1921" si="88">SUM(M1858:U1858,W1858:X1858)</f>
        <v>39.437991612614994</v>
      </c>
      <c r="AE1858" s="16" t="str">
        <f>VLOOKUP(AB1858,aircraft!A:B,2,FALSE)</f>
        <v>Passenger</v>
      </c>
      <c r="AF1858" s="16" t="str">
        <f t="shared" si="87"/>
        <v/>
      </c>
    </row>
    <row r="1859" spans="1:32" x14ac:dyDescent="0.25">
      <c r="A1859" s="8">
        <v>18795.482645719861</v>
      </c>
      <c r="B1859" s="8">
        <v>9485.2444070683341</v>
      </c>
      <c r="C1859" s="8">
        <v>11507.926903129723</v>
      </c>
      <c r="D1859" s="8">
        <v>9676.4588567130977</v>
      </c>
      <c r="E1859" s="8">
        <v>21857.195478553698</v>
      </c>
      <c r="F1859" s="8">
        <v>0</v>
      </c>
      <c r="G1859" s="8">
        <v>0</v>
      </c>
      <c r="H1859" s="8">
        <v>0</v>
      </c>
      <c r="I1859" s="8">
        <v>0</v>
      </c>
      <c r="J1859" s="8">
        <v>92394.293301238999</v>
      </c>
      <c r="K1859" s="8">
        <v>0</v>
      </c>
      <c r="L1859" s="8">
        <v>12514.745876748973</v>
      </c>
      <c r="M1859" s="8">
        <v>154.83000284189569</v>
      </c>
      <c r="N1859" s="8">
        <v>79.085313663191386</v>
      </c>
      <c r="O1859" s="8">
        <v>0.93514488108023575</v>
      </c>
      <c r="P1859" s="8">
        <v>0.78645199194353244</v>
      </c>
      <c r="Q1859" s="8">
        <v>2.1066072958793995</v>
      </c>
      <c r="R1859" s="8">
        <v>0</v>
      </c>
      <c r="S1859" s="8">
        <v>0</v>
      </c>
      <c r="T1859" s="8">
        <v>0</v>
      </c>
      <c r="U1859" s="8">
        <v>0</v>
      </c>
      <c r="V1859" s="8">
        <v>4.7075519022764638</v>
      </c>
      <c r="W1859" s="8">
        <v>0</v>
      </c>
      <c r="X1859" s="8">
        <v>5.3813409097566201</v>
      </c>
      <c r="Y1859" s="8">
        <v>22925</v>
      </c>
      <c r="Z1859" s="8">
        <v>2001</v>
      </c>
      <c r="AA1859" s="8" t="b">
        <v>0</v>
      </c>
      <c r="AB1859" s="9" t="s">
        <v>44</v>
      </c>
      <c r="AC1859" s="16">
        <f t="shared" ref="AC1859:AC1922" si="89">SUM(A1859:L1859)</f>
        <v>176231.34746917267</v>
      </c>
      <c r="AD1859" s="16">
        <f t="shared" si="88"/>
        <v>243.12486158374688</v>
      </c>
      <c r="AE1859" s="16" t="str">
        <f>VLOOKUP(AB1859,aircraft!A:B,2,FALSE)</f>
        <v>Passenger</v>
      </c>
      <c r="AF1859" s="16">
        <f t="shared" ref="AF1859:AF1922" si="90">IF(AA1859,"",SUMIFS(AC:AC,Z:Z,Z1859,AB:AB,AB1859)/Y1859)</f>
        <v>9.859798208154281</v>
      </c>
    </row>
    <row r="1860" spans="1:32" x14ac:dyDescent="0.25">
      <c r="A1860" s="8">
        <v>1771.6028025788974</v>
      </c>
      <c r="B1860" s="8">
        <v>810.48034754747221</v>
      </c>
      <c r="C1860" s="8">
        <v>1582.5823129224159</v>
      </c>
      <c r="D1860" s="8">
        <v>1334.9513913672242</v>
      </c>
      <c r="E1860" s="8">
        <v>3032.2695217254745</v>
      </c>
      <c r="F1860" s="8">
        <v>0</v>
      </c>
      <c r="G1860" s="8">
        <v>0</v>
      </c>
      <c r="H1860" s="8">
        <v>0</v>
      </c>
      <c r="I1860" s="8">
        <v>0</v>
      </c>
      <c r="J1860" s="8">
        <v>26589.585091056822</v>
      </c>
      <c r="K1860" s="8">
        <v>0</v>
      </c>
      <c r="L1860" s="8">
        <v>3154.812594520381</v>
      </c>
      <c r="M1860" s="8">
        <v>4.8187596044033487</v>
      </c>
      <c r="N1860" s="8">
        <v>2.2045065368147703</v>
      </c>
      <c r="O1860" s="8">
        <v>0.23326397044820724</v>
      </c>
      <c r="P1860" s="8">
        <v>0.19676452805203509</v>
      </c>
      <c r="Q1860" s="8">
        <v>0.50099790151796419</v>
      </c>
      <c r="R1860" s="8">
        <v>0</v>
      </c>
      <c r="S1860" s="8">
        <v>0</v>
      </c>
      <c r="T1860" s="8">
        <v>0</v>
      </c>
      <c r="U1860" s="8">
        <v>0</v>
      </c>
      <c r="V1860" s="8">
        <v>5.1783070925041095</v>
      </c>
      <c r="W1860" s="8">
        <v>0</v>
      </c>
      <c r="X1860" s="8">
        <v>1.1672806419616926</v>
      </c>
      <c r="Y1860" s="8">
        <v>5599</v>
      </c>
      <c r="Z1860" s="8">
        <v>2001</v>
      </c>
      <c r="AA1860" s="8" t="b">
        <v>0</v>
      </c>
      <c r="AB1860" s="9" t="s">
        <v>151</v>
      </c>
      <c r="AC1860" s="16">
        <f t="shared" si="89"/>
        <v>38276.284061718688</v>
      </c>
      <c r="AD1860" s="16">
        <f t="shared" si="88"/>
        <v>9.1215731831980182</v>
      </c>
      <c r="AE1860" s="16" t="str">
        <f>VLOOKUP(AB1860,aircraft!A:B,2,FALSE)</f>
        <v>Passenger</v>
      </c>
      <c r="AF1860" s="16">
        <f t="shared" si="90"/>
        <v>7.9971209279294619</v>
      </c>
    </row>
    <row r="1861" spans="1:32" x14ac:dyDescent="0.25">
      <c r="A1861" s="8">
        <v>7366.4425592996258</v>
      </c>
      <c r="B1861" s="8">
        <v>3311.6356646512036</v>
      </c>
      <c r="C1861" s="8">
        <v>6792.1536543505163</v>
      </c>
      <c r="D1861" s="8">
        <v>5704.6807611834456</v>
      </c>
      <c r="E1861" s="8">
        <v>12957.773077357755</v>
      </c>
      <c r="F1861" s="8">
        <v>0</v>
      </c>
      <c r="G1861" s="8">
        <v>0</v>
      </c>
      <c r="H1861" s="8">
        <v>0</v>
      </c>
      <c r="I1861" s="8">
        <v>0</v>
      </c>
      <c r="J1861" s="8">
        <v>100321.4200976181</v>
      </c>
      <c r="K1861" s="8">
        <v>0</v>
      </c>
      <c r="L1861" s="8">
        <v>12959.504533115723</v>
      </c>
      <c r="M1861" s="8">
        <v>20.147004148068579</v>
      </c>
      <c r="N1861" s="8">
        <v>9.0645969259710721</v>
      </c>
      <c r="O1861" s="8">
        <v>1.0001952364966638</v>
      </c>
      <c r="P1861" s="8">
        <v>0.84012565262866457</v>
      </c>
      <c r="Q1861" s="8">
        <v>2.1392577842996734</v>
      </c>
      <c r="R1861" s="8">
        <v>0</v>
      </c>
      <c r="S1861" s="8">
        <v>0</v>
      </c>
      <c r="T1861" s="8">
        <v>0</v>
      </c>
      <c r="U1861" s="8">
        <v>0</v>
      </c>
      <c r="V1861" s="8">
        <v>18.905662415607367</v>
      </c>
      <c r="W1861" s="8">
        <v>0</v>
      </c>
      <c r="X1861" s="8">
        <v>4.7950166032669106</v>
      </c>
      <c r="Y1861" s="8">
        <v>21605</v>
      </c>
      <c r="Z1861" s="8">
        <v>2001</v>
      </c>
      <c r="AA1861" s="8" t="b">
        <v>0</v>
      </c>
      <c r="AB1861" s="9" t="s">
        <v>141</v>
      </c>
      <c r="AC1861" s="16">
        <f t="shared" si="89"/>
        <v>149413.61034757638</v>
      </c>
      <c r="AD1861" s="16">
        <f t="shared" si="88"/>
        <v>37.986196350731561</v>
      </c>
      <c r="AE1861" s="16" t="str">
        <f>VLOOKUP(AB1861,aircraft!A:B,2,FALSE)</f>
        <v>Passenger</v>
      </c>
      <c r="AF1861" s="16">
        <f t="shared" si="90"/>
        <v>8.312894413265548</v>
      </c>
    </row>
    <row r="1862" spans="1:32" x14ac:dyDescent="0.25">
      <c r="A1862" s="8">
        <v>604.84289029445313</v>
      </c>
      <c r="B1862" s="8">
        <v>221.2215341565601</v>
      </c>
      <c r="C1862" s="8">
        <v>719.43232112919964</v>
      </c>
      <c r="D1862" s="8">
        <v>606.86080606605356</v>
      </c>
      <c r="E1862" s="8">
        <v>1378.4337794471303</v>
      </c>
      <c r="F1862" s="8">
        <v>0</v>
      </c>
      <c r="G1862" s="8">
        <v>0</v>
      </c>
      <c r="H1862" s="8">
        <v>0</v>
      </c>
      <c r="I1862" s="8">
        <v>0</v>
      </c>
      <c r="J1862" s="8">
        <v>9942.4378974914544</v>
      </c>
      <c r="K1862" s="8">
        <v>0</v>
      </c>
      <c r="L1862" s="8">
        <v>1070.8855594064244</v>
      </c>
      <c r="M1862" s="8">
        <v>1.6435877998991191</v>
      </c>
      <c r="N1862" s="8">
        <v>0.60114290909111956</v>
      </c>
      <c r="O1862" s="8">
        <v>0.10582147529211239</v>
      </c>
      <c r="P1862" s="8">
        <v>8.9263303731022536E-2</v>
      </c>
      <c r="Q1862" s="8">
        <v>0.22725879641994368</v>
      </c>
      <c r="R1862" s="8">
        <v>0</v>
      </c>
      <c r="S1862" s="8">
        <v>0</v>
      </c>
      <c r="T1862" s="8">
        <v>0</v>
      </c>
      <c r="U1862" s="8">
        <v>0</v>
      </c>
      <c r="V1862" s="8">
        <v>1.8437842615297995</v>
      </c>
      <c r="W1862" s="8">
        <v>0</v>
      </c>
      <c r="X1862" s="8">
        <v>0.39622765086668349</v>
      </c>
      <c r="Y1862" s="8">
        <v>2180</v>
      </c>
      <c r="Z1862" s="8">
        <v>2001</v>
      </c>
      <c r="AA1862" s="8" t="b">
        <v>0</v>
      </c>
      <c r="AB1862" s="9" t="s">
        <v>213</v>
      </c>
      <c r="AC1862" s="16">
        <f t="shared" si="89"/>
        <v>14544.114787991275</v>
      </c>
      <c r="AD1862" s="16">
        <f t="shared" si="88"/>
        <v>3.0633019353000006</v>
      </c>
      <c r="AE1862" s="16" t="str">
        <f>VLOOKUP(AB1862,aircraft!A:B,2,FALSE)</f>
        <v>Freighter</v>
      </c>
      <c r="AF1862" s="16">
        <f t="shared" si="90"/>
        <v>13.328854506319068</v>
      </c>
    </row>
    <row r="1863" spans="1:32" x14ac:dyDescent="0.25">
      <c r="A1863" s="8">
        <v>201.64152656832337</v>
      </c>
      <c r="B1863" s="8">
        <v>92.247818921487323</v>
      </c>
      <c r="C1863" s="8">
        <v>149.52264738140028</v>
      </c>
      <c r="D1863" s="8">
        <v>126.12643559380948</v>
      </c>
      <c r="E1863" s="8">
        <v>327.90049149788365</v>
      </c>
      <c r="F1863" s="8">
        <v>0</v>
      </c>
      <c r="G1863" s="8">
        <v>0</v>
      </c>
      <c r="H1863" s="8">
        <v>0</v>
      </c>
      <c r="I1863" s="8">
        <v>0</v>
      </c>
      <c r="J1863" s="8">
        <v>1039.5874645113945</v>
      </c>
      <c r="K1863" s="8">
        <v>0</v>
      </c>
      <c r="L1863" s="8">
        <v>166.01016467373665</v>
      </c>
      <c r="M1863" s="8">
        <v>0.19512695116074055</v>
      </c>
      <c r="N1863" s="8">
        <v>8.9267503394340947E-2</v>
      </c>
      <c r="O1863" s="8">
        <v>2.2165591891027972E-2</v>
      </c>
      <c r="P1863" s="8">
        <v>1.8697281963656356E-2</v>
      </c>
      <c r="Q1863" s="8">
        <v>4.8680610292055893E-2</v>
      </c>
      <c r="R1863" s="8">
        <v>0</v>
      </c>
      <c r="S1863" s="8">
        <v>0</v>
      </c>
      <c r="T1863" s="8">
        <v>0</v>
      </c>
      <c r="U1863" s="8">
        <v>0</v>
      </c>
      <c r="V1863" s="8">
        <v>0.31828325348178621</v>
      </c>
      <c r="W1863" s="8">
        <v>0</v>
      </c>
      <c r="X1863" s="8">
        <v>7.1384373233976103E-2</v>
      </c>
      <c r="Y1863" s="8">
        <v>235</v>
      </c>
      <c r="Z1863" s="8">
        <v>2001</v>
      </c>
      <c r="AA1863" s="8" t="b">
        <v>0</v>
      </c>
      <c r="AB1863" s="9" t="s">
        <v>45</v>
      </c>
      <c r="AC1863" s="16">
        <f t="shared" si="89"/>
        <v>2103.0365491480352</v>
      </c>
      <c r="AD1863" s="16">
        <f t="shared" si="88"/>
        <v>0.4453223119357978</v>
      </c>
      <c r="AE1863" s="16" t="str">
        <f>VLOOKUP(AB1863,aircraft!A:B,2,FALSE)</f>
        <v>Passenger</v>
      </c>
      <c r="AF1863" s="16">
        <f t="shared" si="90"/>
        <v>8.9490916985022775</v>
      </c>
    </row>
    <row r="1864" spans="1:32" x14ac:dyDescent="0.25">
      <c r="A1864" s="8">
        <v>247.03131111655469</v>
      </c>
      <c r="B1864" s="8">
        <v>127.56500056251255</v>
      </c>
      <c r="C1864" s="8">
        <v>137.95067319625977</v>
      </c>
      <c r="D1864" s="8">
        <v>114.06473381708102</v>
      </c>
      <c r="E1864" s="8">
        <v>257.77070242919189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173.1098400878891</v>
      </c>
      <c r="M1864" s="8">
        <v>2.4037766355869548</v>
      </c>
      <c r="N1864" s="8">
        <v>1.241291099840077</v>
      </c>
      <c r="O1864" s="8">
        <v>1.3045172557694634E-2</v>
      </c>
      <c r="P1864" s="8">
        <v>1.0786421703606969E-2</v>
      </c>
      <c r="Q1864" s="8">
        <v>2.9075821010727379E-2</v>
      </c>
      <c r="R1864" s="8">
        <v>0</v>
      </c>
      <c r="S1864" s="8">
        <v>0</v>
      </c>
      <c r="T1864" s="8">
        <v>0</v>
      </c>
      <c r="U1864" s="8">
        <v>0</v>
      </c>
      <c r="V1864" s="8">
        <v>0.18687356138834729</v>
      </c>
      <c r="W1864" s="8">
        <v>0</v>
      </c>
      <c r="X1864" s="8">
        <v>7.4437233765739186E-2</v>
      </c>
      <c r="Y1864" s="8">
        <v>40</v>
      </c>
      <c r="Z1864" s="8">
        <v>2001</v>
      </c>
      <c r="AA1864" s="8" t="b">
        <v>0</v>
      </c>
      <c r="AB1864" s="9" t="s">
        <v>46</v>
      </c>
      <c r="AC1864" s="16">
        <f t="shared" si="89"/>
        <v>1057.492261209489</v>
      </c>
      <c r="AD1864" s="16">
        <f t="shared" si="88"/>
        <v>3.7724123844648005</v>
      </c>
      <c r="AE1864" s="16" t="str">
        <f>VLOOKUP(AB1864,aircraft!A:B,2,FALSE)</f>
        <v>Passenger</v>
      </c>
      <c r="AF1864" s="16">
        <f t="shared" si="90"/>
        <v>26.437306530237226</v>
      </c>
    </row>
    <row r="1865" spans="1:32" x14ac:dyDescent="0.25">
      <c r="A1865" s="8">
        <v>627944.56336664606</v>
      </c>
      <c r="B1865" s="8">
        <v>409612.76784152637</v>
      </c>
      <c r="C1865" s="8">
        <v>223238.27095976405</v>
      </c>
      <c r="D1865" s="8">
        <v>174846.85370522828</v>
      </c>
      <c r="E1865" s="8">
        <v>428369.76614605391</v>
      </c>
      <c r="F1865" s="8">
        <v>0</v>
      </c>
      <c r="G1865" s="8">
        <v>0</v>
      </c>
      <c r="H1865" s="8">
        <v>0</v>
      </c>
      <c r="I1865" s="8">
        <v>0</v>
      </c>
      <c r="J1865" s="8">
        <v>6974965.8211530875</v>
      </c>
      <c r="K1865" s="8">
        <v>0</v>
      </c>
      <c r="L1865" s="8">
        <v>219204.8536596873</v>
      </c>
      <c r="M1865" s="8">
        <v>289.0950267578757</v>
      </c>
      <c r="N1865" s="8">
        <v>188.40188320926165</v>
      </c>
      <c r="O1865" s="8">
        <v>12.292604630752381</v>
      </c>
      <c r="P1865" s="8">
        <v>9.629572416331639</v>
      </c>
      <c r="Q1865" s="8">
        <v>25.299998592372095</v>
      </c>
      <c r="R1865" s="8">
        <v>0</v>
      </c>
      <c r="S1865" s="8">
        <v>0</v>
      </c>
      <c r="T1865" s="8">
        <v>0</v>
      </c>
      <c r="U1865" s="8">
        <v>0</v>
      </c>
      <c r="V1865" s="8">
        <v>1208.9036241671872</v>
      </c>
      <c r="W1865" s="8">
        <v>0</v>
      </c>
      <c r="X1865" s="8">
        <v>32.880729610703881</v>
      </c>
      <c r="Y1865" s="8">
        <v>1956295</v>
      </c>
      <c r="Z1865" s="8">
        <v>2001</v>
      </c>
      <c r="AA1865" s="8" t="b">
        <v>0</v>
      </c>
      <c r="AB1865" s="9" t="s">
        <v>219</v>
      </c>
      <c r="AC1865" s="16">
        <f t="shared" si="89"/>
        <v>9058182.8968319949</v>
      </c>
      <c r="AD1865" s="16">
        <f t="shared" si="88"/>
        <v>557.59981521729731</v>
      </c>
      <c r="AE1865" s="16" t="str">
        <f>VLOOKUP(AB1865,aircraft!A:B,2,FALSE)</f>
        <v>Passenger</v>
      </c>
      <c r="AF1865" s="16">
        <f t="shared" si="90"/>
        <v>5.2194747012262148</v>
      </c>
    </row>
    <row r="1866" spans="1:32" x14ac:dyDescent="0.25">
      <c r="A1866" s="8">
        <v>1274996.9881443183</v>
      </c>
      <c r="B1866" s="8">
        <v>830703.28865803219</v>
      </c>
      <c r="C1866" s="8">
        <v>459200.93110411789</v>
      </c>
      <c r="D1866" s="8">
        <v>420234.19464014744</v>
      </c>
      <c r="E1866" s="8">
        <v>845705.27062681445</v>
      </c>
      <c r="F1866" s="8">
        <v>0</v>
      </c>
      <c r="G1866" s="8">
        <v>0</v>
      </c>
      <c r="H1866" s="8">
        <v>0</v>
      </c>
      <c r="I1866" s="8">
        <v>0</v>
      </c>
      <c r="J1866" s="8">
        <v>14053629.493197791</v>
      </c>
      <c r="K1866" s="8">
        <v>0</v>
      </c>
      <c r="L1866" s="8">
        <v>444136.52466986235</v>
      </c>
      <c r="M1866" s="8">
        <v>1511.1528809274844</v>
      </c>
      <c r="N1866" s="8">
        <v>982.91405124094547</v>
      </c>
      <c r="O1866" s="8">
        <v>129.75977466990463</v>
      </c>
      <c r="P1866" s="8">
        <v>118.58585555087622</v>
      </c>
      <c r="Q1866" s="8">
        <v>327.25959743374705</v>
      </c>
      <c r="R1866" s="8">
        <v>0</v>
      </c>
      <c r="S1866" s="8">
        <v>0</v>
      </c>
      <c r="T1866" s="8">
        <v>0</v>
      </c>
      <c r="U1866" s="8">
        <v>0</v>
      </c>
      <c r="V1866" s="8">
        <v>2435.7447888447964</v>
      </c>
      <c r="W1866" s="8">
        <v>0</v>
      </c>
      <c r="X1866" s="8">
        <v>66.620481864782263</v>
      </c>
      <c r="Y1866" s="8">
        <v>3936507</v>
      </c>
      <c r="Z1866" s="8">
        <v>2001</v>
      </c>
      <c r="AA1866" s="8" t="b">
        <v>0</v>
      </c>
      <c r="AB1866" s="9" t="s">
        <v>47</v>
      </c>
      <c r="AC1866" s="16">
        <f t="shared" si="89"/>
        <v>18328606.691041086</v>
      </c>
      <c r="AD1866" s="16">
        <f t="shared" si="88"/>
        <v>3136.2926416877399</v>
      </c>
      <c r="AE1866" s="16" t="str">
        <f>VLOOKUP(AB1866,aircraft!A:B,2,FALSE)</f>
        <v>Passenger</v>
      </c>
      <c r="AF1866" s="16">
        <f t="shared" si="90"/>
        <v>5.2602054702945802</v>
      </c>
    </row>
    <row r="1867" spans="1:32" x14ac:dyDescent="0.25">
      <c r="A1867" s="8">
        <v>467702.62275530532</v>
      </c>
      <c r="B1867" s="8">
        <v>304674.39125544397</v>
      </c>
      <c r="C1867" s="8">
        <v>194780.75087476042</v>
      </c>
      <c r="D1867" s="8">
        <v>194176.14829242718</v>
      </c>
      <c r="E1867" s="8">
        <v>339330.76070405659</v>
      </c>
      <c r="F1867" s="8">
        <v>0</v>
      </c>
      <c r="G1867" s="8">
        <v>0</v>
      </c>
      <c r="H1867" s="8">
        <v>0</v>
      </c>
      <c r="I1867" s="8">
        <v>0</v>
      </c>
      <c r="J1867" s="8">
        <v>4805998.0771542378</v>
      </c>
      <c r="K1867" s="8">
        <v>0</v>
      </c>
      <c r="L1867" s="8">
        <v>149869.06240237853</v>
      </c>
      <c r="M1867" s="8">
        <v>778.63984886304706</v>
      </c>
      <c r="N1867" s="8">
        <v>506.89174854115998</v>
      </c>
      <c r="O1867" s="8">
        <v>43.631552709804502</v>
      </c>
      <c r="P1867" s="8">
        <v>43.433514268510642</v>
      </c>
      <c r="Q1867" s="8">
        <v>100.07417396348374</v>
      </c>
      <c r="R1867" s="8">
        <v>0</v>
      </c>
      <c r="S1867" s="8">
        <v>0</v>
      </c>
      <c r="T1867" s="8">
        <v>0</v>
      </c>
      <c r="U1867" s="8">
        <v>0</v>
      </c>
      <c r="V1867" s="8">
        <v>832.99464813286272</v>
      </c>
      <c r="W1867" s="8">
        <v>0</v>
      </c>
      <c r="X1867" s="8">
        <v>22.480360428116558</v>
      </c>
      <c r="Y1867" s="8">
        <v>1350482</v>
      </c>
      <c r="Z1867" s="8">
        <v>2001</v>
      </c>
      <c r="AA1867" s="8" t="b">
        <v>0</v>
      </c>
      <c r="AB1867" s="9" t="s">
        <v>200</v>
      </c>
      <c r="AC1867" s="16">
        <f t="shared" si="89"/>
        <v>6456531.8134386102</v>
      </c>
      <c r="AD1867" s="16">
        <f t="shared" si="88"/>
        <v>1495.1511987741223</v>
      </c>
      <c r="AE1867" s="16" t="str">
        <f>VLOOKUP(AB1867,aircraft!A:B,2,FALSE)</f>
        <v>Passenger</v>
      </c>
      <c r="AF1867" s="16">
        <f t="shared" si="90"/>
        <v>5.4561258449045615</v>
      </c>
    </row>
    <row r="1868" spans="1:32" x14ac:dyDescent="0.25">
      <c r="A1868" s="8">
        <v>13297.849195508134</v>
      </c>
      <c r="B1868" s="8">
        <v>6363.9879878323272</v>
      </c>
      <c r="C1868" s="8">
        <v>8625.0374294150752</v>
      </c>
      <c r="D1868" s="8">
        <v>7191.7905115688791</v>
      </c>
      <c r="E1868" s="8">
        <v>17775.625417228875</v>
      </c>
      <c r="F1868" s="8">
        <v>0</v>
      </c>
      <c r="G1868" s="8">
        <v>0</v>
      </c>
      <c r="H1868" s="8">
        <v>0</v>
      </c>
      <c r="I1868" s="8">
        <v>0</v>
      </c>
      <c r="J1868" s="8">
        <v>138057.56613121033</v>
      </c>
      <c r="K1868" s="8">
        <v>0</v>
      </c>
      <c r="L1868" s="8">
        <v>11442.59096761981</v>
      </c>
      <c r="M1868" s="8">
        <v>19.444731152532231</v>
      </c>
      <c r="N1868" s="8">
        <v>9.2873355994372506</v>
      </c>
      <c r="O1868" s="8">
        <v>4.0695827410879563E-2</v>
      </c>
      <c r="P1868" s="8">
        <v>3.3807113415835796E-2</v>
      </c>
      <c r="Q1868" s="8">
        <v>0.1146638159376753</v>
      </c>
      <c r="R1868" s="8">
        <v>0</v>
      </c>
      <c r="S1868" s="8">
        <v>0</v>
      </c>
      <c r="T1868" s="8">
        <v>0</v>
      </c>
      <c r="U1868" s="8">
        <v>0</v>
      </c>
      <c r="V1868" s="8">
        <v>150.99834696135017</v>
      </c>
      <c r="W1868" s="8">
        <v>0</v>
      </c>
      <c r="X1868" s="8">
        <v>2.6317959809515097</v>
      </c>
      <c r="Y1868" s="8">
        <v>18843</v>
      </c>
      <c r="Z1868" s="8">
        <v>2001</v>
      </c>
      <c r="AA1868" s="8" t="b">
        <v>0</v>
      </c>
      <c r="AB1868" s="9" t="s">
        <v>214</v>
      </c>
      <c r="AC1868" s="16">
        <f t="shared" si="89"/>
        <v>202754.44764038344</v>
      </c>
      <c r="AD1868" s="16">
        <f t="shared" si="88"/>
        <v>31.553029489685382</v>
      </c>
      <c r="AE1868" s="16" t="str">
        <f>VLOOKUP(AB1868,aircraft!A:B,2,FALSE)</f>
        <v>Passenger</v>
      </c>
      <c r="AF1868" s="16">
        <f t="shared" si="90"/>
        <v>12.663566628346963</v>
      </c>
    </row>
    <row r="1869" spans="1:32" x14ac:dyDescent="0.25">
      <c r="A1869" s="8">
        <v>1050.9443966683361</v>
      </c>
      <c r="B1869" s="8">
        <v>510.91532850447891</v>
      </c>
      <c r="C1869" s="8">
        <v>607.97626292541872</v>
      </c>
      <c r="D1869" s="8">
        <v>562.05586726837214</v>
      </c>
      <c r="E1869" s="8">
        <v>1417.8861336225168</v>
      </c>
      <c r="F1869" s="8">
        <v>0</v>
      </c>
      <c r="G1869" s="8">
        <v>0</v>
      </c>
      <c r="H1869" s="8">
        <v>0</v>
      </c>
      <c r="I1869" s="8">
        <v>0</v>
      </c>
      <c r="J1869" s="8">
        <v>5499.1541690826416</v>
      </c>
      <c r="K1869" s="8">
        <v>0</v>
      </c>
      <c r="L1869" s="8">
        <v>904.31513454740707</v>
      </c>
      <c r="M1869" s="8">
        <v>0.33626194659423647</v>
      </c>
      <c r="N1869" s="8">
        <v>0.16347333260673741</v>
      </c>
      <c r="O1869" s="8">
        <v>2.0776387986493352E-3</v>
      </c>
      <c r="P1869" s="8">
        <v>1.9207149161159279E-3</v>
      </c>
      <c r="Q1869" s="8">
        <v>4.9098545895548103E-3</v>
      </c>
      <c r="R1869" s="8">
        <v>0</v>
      </c>
      <c r="S1869" s="8">
        <v>0</v>
      </c>
      <c r="T1869" s="8">
        <v>0</v>
      </c>
      <c r="U1869" s="8">
        <v>0</v>
      </c>
      <c r="V1869" s="8">
        <v>6.7873844759305939</v>
      </c>
      <c r="W1869" s="8">
        <v>0</v>
      </c>
      <c r="X1869" s="8">
        <v>0.20799248556120947</v>
      </c>
      <c r="Y1869" s="8">
        <v>725</v>
      </c>
      <c r="Z1869" s="8">
        <v>2001</v>
      </c>
      <c r="AA1869" s="8" t="b">
        <v>0</v>
      </c>
      <c r="AB1869" s="9" t="s">
        <v>220</v>
      </c>
      <c r="AC1869" s="16">
        <f t="shared" si="89"/>
        <v>10553.247292619171</v>
      </c>
      <c r="AD1869" s="16">
        <f t="shared" si="88"/>
        <v>0.71663597306650351</v>
      </c>
      <c r="AE1869" s="16" t="str">
        <f>VLOOKUP(AB1869,aircraft!A:B,2,FALSE)</f>
        <v>Passenger</v>
      </c>
      <c r="AF1869" s="16">
        <f t="shared" si="90"/>
        <v>16.645244589988813</v>
      </c>
    </row>
    <row r="1870" spans="1:32" x14ac:dyDescent="0.25">
      <c r="A1870" s="8">
        <v>355.50433024702113</v>
      </c>
      <c r="B1870" s="8">
        <v>172.82799380131465</v>
      </c>
      <c r="C1870" s="8">
        <v>211.12561936462856</v>
      </c>
      <c r="D1870" s="8">
        <v>199.77158563972162</v>
      </c>
      <c r="E1870" s="8">
        <v>478.41548994577039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301.43837818246902</v>
      </c>
      <c r="M1870" s="8">
        <v>1.8437995458221981</v>
      </c>
      <c r="N1870" s="8">
        <v>0.89636088611017917</v>
      </c>
      <c r="O1870" s="8">
        <v>1.9795032868488048E-3</v>
      </c>
      <c r="P1870" s="8">
        <v>1.8730484324115089E-3</v>
      </c>
      <c r="Q1870" s="8">
        <v>8.3607487304930492E-3</v>
      </c>
      <c r="R1870" s="8">
        <v>0</v>
      </c>
      <c r="S1870" s="8">
        <v>0</v>
      </c>
      <c r="T1870" s="8">
        <v>0</v>
      </c>
      <c r="U1870" s="8">
        <v>0</v>
      </c>
      <c r="V1870" s="8">
        <v>17.657255380088465</v>
      </c>
      <c r="W1870" s="8">
        <v>0</v>
      </c>
      <c r="X1870" s="8">
        <v>6.9330828520403162E-2</v>
      </c>
      <c r="Y1870" s="8">
        <v>40</v>
      </c>
      <c r="Z1870" s="8">
        <v>2001</v>
      </c>
      <c r="AA1870" s="8" t="b">
        <v>0</v>
      </c>
      <c r="AB1870" s="9" t="s">
        <v>192</v>
      </c>
      <c r="AC1870" s="16">
        <f t="shared" si="89"/>
        <v>1719.0833971809254</v>
      </c>
      <c r="AD1870" s="16">
        <f t="shared" si="88"/>
        <v>2.8217045609025337</v>
      </c>
      <c r="AE1870" s="16" t="str">
        <f>VLOOKUP(AB1870,aircraft!A:B,2,FALSE)</f>
        <v>Passenger</v>
      </c>
      <c r="AF1870" s="16">
        <f t="shared" si="90"/>
        <v>62.029937096237504</v>
      </c>
    </row>
    <row r="1871" spans="1:32" x14ac:dyDescent="0.25">
      <c r="A1871" s="8">
        <v>732.96124181268135</v>
      </c>
      <c r="B1871" s="8">
        <v>248.48732216693696</v>
      </c>
      <c r="C1871" s="8">
        <v>275.15927587799962</v>
      </c>
      <c r="D1871" s="8">
        <v>430.62301873465066</v>
      </c>
      <c r="E1871" s="8">
        <v>565.51795250889495</v>
      </c>
      <c r="F1871" s="8">
        <v>0</v>
      </c>
      <c r="G1871" s="8">
        <v>0</v>
      </c>
      <c r="H1871" s="8">
        <v>0</v>
      </c>
      <c r="I1871" s="8">
        <v>0</v>
      </c>
      <c r="J1871" s="8">
        <v>11193.834036393166</v>
      </c>
      <c r="K1871" s="8">
        <v>0</v>
      </c>
      <c r="L1871" s="8">
        <v>0</v>
      </c>
      <c r="M1871" s="8">
        <v>205.77107506804316</v>
      </c>
      <c r="N1871" s="8">
        <v>69.760173534710844</v>
      </c>
      <c r="O1871" s="8">
        <v>8.9952318317641555E-2</v>
      </c>
      <c r="P1871" s="8">
        <v>0.14077497017871796</v>
      </c>
      <c r="Q1871" s="8">
        <v>0.1848734727044988</v>
      </c>
      <c r="R1871" s="8">
        <v>0</v>
      </c>
      <c r="S1871" s="8">
        <v>0</v>
      </c>
      <c r="T1871" s="8">
        <v>0</v>
      </c>
      <c r="U1871" s="8">
        <v>0</v>
      </c>
      <c r="V1871" s="8">
        <v>12.898808468164644</v>
      </c>
      <c r="W1871" s="8">
        <v>0</v>
      </c>
      <c r="X1871" s="8">
        <v>0</v>
      </c>
      <c r="Y1871" s="8">
        <v>2859</v>
      </c>
      <c r="Z1871" s="8">
        <v>2001</v>
      </c>
      <c r="AA1871" s="8" t="b">
        <v>0</v>
      </c>
      <c r="AB1871" s="9" t="s">
        <v>193</v>
      </c>
      <c r="AC1871" s="16">
        <f t="shared" si="89"/>
        <v>13446.58284749433</v>
      </c>
      <c r="AD1871" s="16">
        <f t="shared" si="88"/>
        <v>275.94684936395481</v>
      </c>
      <c r="AE1871" s="16" t="str">
        <f>VLOOKUP(AB1871,aircraft!A:B,2,FALSE)</f>
        <v>Freighter</v>
      </c>
      <c r="AF1871" s="16">
        <f t="shared" si="90"/>
        <v>4.7593608861040986</v>
      </c>
    </row>
    <row r="1872" spans="1:32" x14ac:dyDescent="0.25">
      <c r="A1872" s="8">
        <v>364.64709142487277</v>
      </c>
      <c r="B1872" s="8">
        <v>147.70463659166978</v>
      </c>
      <c r="C1872" s="8">
        <v>118.90131950025152</v>
      </c>
      <c r="D1872" s="8">
        <v>209.06132692723247</v>
      </c>
      <c r="E1872" s="8">
        <v>207.97953786933672</v>
      </c>
      <c r="F1872" s="8">
        <v>0</v>
      </c>
      <c r="G1872" s="8">
        <v>0</v>
      </c>
      <c r="H1872" s="8">
        <v>0</v>
      </c>
      <c r="I1872" s="8">
        <v>0</v>
      </c>
      <c r="J1872" s="8">
        <v>5817.2795667606588</v>
      </c>
      <c r="K1872" s="8">
        <v>0</v>
      </c>
      <c r="L1872" s="8">
        <v>0</v>
      </c>
      <c r="M1872" s="8">
        <v>102.37079362800338</v>
      </c>
      <c r="N1872" s="8">
        <v>41.466506180922956</v>
      </c>
      <c r="O1872" s="8">
        <v>3.8869248255041448E-2</v>
      </c>
      <c r="P1872" s="8">
        <v>6.8342863233286394E-2</v>
      </c>
      <c r="Q1872" s="8">
        <v>0.17041942792746587</v>
      </c>
      <c r="R1872" s="8">
        <v>0</v>
      </c>
      <c r="S1872" s="8">
        <v>0</v>
      </c>
      <c r="T1872" s="8">
        <v>0</v>
      </c>
      <c r="U1872" s="8">
        <v>0</v>
      </c>
      <c r="V1872" s="8">
        <v>190.70158129528164</v>
      </c>
      <c r="W1872" s="8">
        <v>0</v>
      </c>
      <c r="X1872" s="8">
        <v>0</v>
      </c>
      <c r="Y1872" s="8">
        <v>3593</v>
      </c>
      <c r="Z1872" s="8">
        <v>2001</v>
      </c>
      <c r="AA1872" s="8" t="b">
        <v>0</v>
      </c>
      <c r="AB1872" s="9" t="s">
        <v>165</v>
      </c>
      <c r="AC1872" s="16">
        <f t="shared" si="89"/>
        <v>6865.5734790740225</v>
      </c>
      <c r="AD1872" s="16">
        <f t="shared" si="88"/>
        <v>144.11493134834214</v>
      </c>
      <c r="AE1872" s="16" t="str">
        <f>VLOOKUP(AB1872,aircraft!A:B,2,FALSE)</f>
        <v>Freighter (not used as passenger)</v>
      </c>
      <c r="AF1872" s="16">
        <f t="shared" si="90"/>
        <v>1.9731222632498124</v>
      </c>
    </row>
    <row r="1873" spans="1:32" x14ac:dyDescent="0.25">
      <c r="A1873" s="8">
        <v>138.44254571005959</v>
      </c>
      <c r="B1873" s="8">
        <v>33.057676056726841</v>
      </c>
      <c r="C1873" s="8">
        <v>69.129715687467595</v>
      </c>
      <c r="D1873" s="8">
        <v>121.54911444606572</v>
      </c>
      <c r="E1873" s="8">
        <v>139.18242366754649</v>
      </c>
      <c r="F1873" s="8">
        <v>0</v>
      </c>
      <c r="G1873" s="8">
        <v>0</v>
      </c>
      <c r="H1873" s="8">
        <v>0</v>
      </c>
      <c r="I1873" s="8">
        <v>0</v>
      </c>
      <c r="J1873" s="8">
        <v>3421.0705379867554</v>
      </c>
      <c r="K1873" s="8">
        <v>0</v>
      </c>
      <c r="L1873" s="8">
        <v>108.37218940571074</v>
      </c>
      <c r="M1873" s="8">
        <v>0.74758976622609574</v>
      </c>
      <c r="N1873" s="8">
        <v>0.17851145533674387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  <c r="V1873" s="8">
        <v>3.2268743861559779</v>
      </c>
      <c r="W1873" s="8">
        <v>0</v>
      </c>
      <c r="X1873" s="8">
        <v>0.11162334714271446</v>
      </c>
      <c r="Y1873" s="8">
        <v>976</v>
      </c>
      <c r="Z1873" s="8">
        <v>2001</v>
      </c>
      <c r="AA1873" s="8" t="b">
        <v>0</v>
      </c>
      <c r="AB1873" s="9" t="s">
        <v>227</v>
      </c>
      <c r="AC1873" s="16">
        <f t="shared" si="89"/>
        <v>4030.8042029603325</v>
      </c>
      <c r="AD1873" s="16">
        <f t="shared" si="88"/>
        <v>1.0377245687055541</v>
      </c>
      <c r="AE1873" s="16" t="str">
        <f>VLOOKUP(AB1873,aircraft!A:B,2,FALSE)</f>
        <v>Freighter</v>
      </c>
      <c r="AF1873" s="16">
        <f t="shared" si="90"/>
        <v>4.3438003590178758</v>
      </c>
    </row>
    <row r="1874" spans="1:32" x14ac:dyDescent="0.25">
      <c r="A1874" s="8">
        <v>15036.909489434271</v>
      </c>
      <c r="B1874" s="8">
        <v>6581.188260476818</v>
      </c>
      <c r="C1874" s="8">
        <v>4668.0201185281967</v>
      </c>
      <c r="D1874" s="8">
        <v>8402.3997982998135</v>
      </c>
      <c r="E1874" s="8">
        <v>9048.5464920476225</v>
      </c>
      <c r="F1874" s="8">
        <v>0</v>
      </c>
      <c r="G1874" s="8">
        <v>0</v>
      </c>
      <c r="H1874" s="8">
        <v>0</v>
      </c>
      <c r="I1874" s="8">
        <v>0</v>
      </c>
      <c r="J1874" s="8">
        <v>234342.28132081032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0</v>
      </c>
      <c r="Y1874" s="8">
        <v>238580</v>
      </c>
      <c r="Z1874" s="8">
        <v>2001</v>
      </c>
      <c r="AA1874" s="8" t="b">
        <v>0</v>
      </c>
      <c r="AB1874" s="9" t="s">
        <v>48</v>
      </c>
      <c r="AC1874" s="16">
        <f t="shared" si="89"/>
        <v>278079.34547959705</v>
      </c>
      <c r="AD1874" s="16">
        <f t="shared" si="88"/>
        <v>0</v>
      </c>
      <c r="AE1874" s="16" t="str">
        <f>VLOOKUP(AB1874,aircraft!A:B,2,FALSE)</f>
        <v>Passenger</v>
      </c>
      <c r="AF1874" s="16">
        <f t="shared" si="90"/>
        <v>1.2880044227956615</v>
      </c>
    </row>
    <row r="1875" spans="1:32" x14ac:dyDescent="0.25">
      <c r="A1875" s="8">
        <v>71740.906960394117</v>
      </c>
      <c r="B1875" s="8">
        <v>42471.029117452126</v>
      </c>
      <c r="C1875" s="8">
        <v>19405.010393810589</v>
      </c>
      <c r="D1875" s="8">
        <v>40544.803735453497</v>
      </c>
      <c r="E1875" s="8">
        <v>51034.225072585497</v>
      </c>
      <c r="F1875" s="8">
        <v>0</v>
      </c>
      <c r="G1875" s="8">
        <v>0</v>
      </c>
      <c r="H1875" s="8">
        <v>0</v>
      </c>
      <c r="I1875" s="8">
        <v>0</v>
      </c>
      <c r="J1875" s="8">
        <v>771044.13798233855</v>
      </c>
      <c r="K1875" s="8">
        <v>0</v>
      </c>
      <c r="L1875" s="8">
        <v>0</v>
      </c>
      <c r="M1875" s="8">
        <v>301.68772816240909</v>
      </c>
      <c r="N1875" s="8">
        <v>178.76315605947269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756825</v>
      </c>
      <c r="Z1875" s="8">
        <v>2001</v>
      </c>
      <c r="AA1875" s="8" t="b">
        <v>0</v>
      </c>
      <c r="AB1875" s="9" t="s">
        <v>194</v>
      </c>
      <c r="AC1875" s="16">
        <f t="shared" si="89"/>
        <v>996240.11326203437</v>
      </c>
      <c r="AD1875" s="16">
        <f t="shared" si="88"/>
        <v>480.45088422188178</v>
      </c>
      <c r="AE1875" s="16" t="str">
        <f>VLOOKUP(AB1875,aircraft!A:B,2,FALSE)</f>
        <v>Passenger</v>
      </c>
      <c r="AF1875" s="16">
        <f t="shared" si="90"/>
        <v>1.5086385767510386</v>
      </c>
    </row>
    <row r="1876" spans="1:32" x14ac:dyDescent="0.25">
      <c r="A1876" s="8">
        <v>248433.78745619764</v>
      </c>
      <c r="B1876" s="8">
        <v>173380.56140368455</v>
      </c>
      <c r="C1876" s="8">
        <v>137261.36204737541</v>
      </c>
      <c r="D1876" s="8">
        <v>241082.00256052139</v>
      </c>
      <c r="E1876" s="8">
        <v>281636.28762044769</v>
      </c>
      <c r="F1876" s="8">
        <v>0</v>
      </c>
      <c r="G1876" s="8">
        <v>0</v>
      </c>
      <c r="H1876" s="8">
        <v>0</v>
      </c>
      <c r="I1876" s="8">
        <v>0</v>
      </c>
      <c r="J1876" s="8">
        <v>2993986.3229588377</v>
      </c>
      <c r="K1876" s="8">
        <v>0</v>
      </c>
      <c r="L1876" s="8">
        <v>92465.40184492516</v>
      </c>
      <c r="M1876" s="8">
        <v>1172.6073820973229</v>
      </c>
      <c r="N1876" s="8">
        <v>818.35618373762713</v>
      </c>
      <c r="O1876" s="8">
        <v>1.3733052550455742</v>
      </c>
      <c r="P1876" s="8">
        <v>2.4119024239371254</v>
      </c>
      <c r="Q1876" s="8">
        <v>2.8183561504972405</v>
      </c>
      <c r="R1876" s="8">
        <v>0</v>
      </c>
      <c r="S1876" s="8">
        <v>0</v>
      </c>
      <c r="T1876" s="8">
        <v>0</v>
      </c>
      <c r="U1876" s="8">
        <v>0</v>
      </c>
      <c r="V1876" s="8">
        <v>1450.6086678891581</v>
      </c>
      <c r="W1876" s="8">
        <v>0</v>
      </c>
      <c r="X1876" s="8">
        <v>56.403894036909264</v>
      </c>
      <c r="Y1876" s="8">
        <v>982803</v>
      </c>
      <c r="Z1876" s="8">
        <v>2001</v>
      </c>
      <c r="AA1876" s="8" t="b">
        <v>0</v>
      </c>
      <c r="AB1876" s="9" t="s">
        <v>207</v>
      </c>
      <c r="AC1876" s="16">
        <f t="shared" si="89"/>
        <v>4168245.7258919897</v>
      </c>
      <c r="AD1876" s="16">
        <f t="shared" si="88"/>
        <v>2053.9710237013392</v>
      </c>
      <c r="AE1876" s="16" t="str">
        <f>VLOOKUP(AB1876,aircraft!A:B,2,FALSE)</f>
        <v>Passenger</v>
      </c>
      <c r="AF1876" s="16">
        <f t="shared" si="90"/>
        <v>4.8346530622438735</v>
      </c>
    </row>
    <row r="1877" spans="1:32" x14ac:dyDescent="0.25">
      <c r="A1877" s="8">
        <v>955.07401640485284</v>
      </c>
      <c r="B1877" s="8">
        <v>386.86407715468982</v>
      </c>
      <c r="C1877" s="8">
        <v>312.63300899016855</v>
      </c>
      <c r="D1877" s="8">
        <v>549.69509148802831</v>
      </c>
      <c r="E1877" s="8">
        <v>567.26719307360656</v>
      </c>
      <c r="F1877" s="8">
        <v>0</v>
      </c>
      <c r="G1877" s="8">
        <v>0</v>
      </c>
      <c r="H1877" s="8">
        <v>0</v>
      </c>
      <c r="I1877" s="8">
        <v>0</v>
      </c>
      <c r="J1877" s="8">
        <v>15493.649122939109</v>
      </c>
      <c r="K1877" s="8">
        <v>0</v>
      </c>
      <c r="L1877" s="8">
        <v>0</v>
      </c>
      <c r="M1877" s="8">
        <v>268.1268748114864</v>
      </c>
      <c r="N1877" s="8">
        <v>108.60797613862266</v>
      </c>
      <c r="O1877" s="8">
        <v>0.10219973543851991</v>
      </c>
      <c r="P1877" s="8">
        <v>0.17969533384651701</v>
      </c>
      <c r="Q1877" s="8">
        <v>0.18543965412461461</v>
      </c>
      <c r="R1877" s="8">
        <v>0</v>
      </c>
      <c r="S1877" s="8">
        <v>0</v>
      </c>
      <c r="T1877" s="8">
        <v>0</v>
      </c>
      <c r="U1877" s="8">
        <v>0</v>
      </c>
      <c r="V1877" s="8">
        <v>181.96030933596194</v>
      </c>
      <c r="W1877" s="8">
        <v>0</v>
      </c>
      <c r="X1877" s="8">
        <v>0</v>
      </c>
      <c r="Y1877" s="8">
        <v>14776</v>
      </c>
      <c r="Z1877" s="8">
        <v>2001</v>
      </c>
      <c r="AA1877" s="8" t="b">
        <v>0</v>
      </c>
      <c r="AB1877" s="9" t="s">
        <v>50</v>
      </c>
      <c r="AC1877" s="16">
        <f t="shared" si="89"/>
        <v>18265.182510050454</v>
      </c>
      <c r="AD1877" s="16">
        <f t="shared" si="88"/>
        <v>377.20218567351867</v>
      </c>
      <c r="AE1877" s="16" t="str">
        <f>VLOOKUP(AB1877,aircraft!A:B,2,FALSE)</f>
        <v>Passenger</v>
      </c>
      <c r="AF1877" s="16">
        <f t="shared" si="90"/>
        <v>1.2681154048776311</v>
      </c>
    </row>
    <row r="1878" spans="1:32" x14ac:dyDescent="0.25">
      <c r="A1878" s="8">
        <v>24082.941821933942</v>
      </c>
      <c r="B1878" s="8">
        <v>10968.492422885955</v>
      </c>
      <c r="C1878" s="8">
        <v>33110.447526989687</v>
      </c>
      <c r="D1878" s="8">
        <v>48592.972170854424</v>
      </c>
      <c r="E1878" s="8">
        <v>70500.611970626938</v>
      </c>
      <c r="F1878" s="8">
        <v>0</v>
      </c>
      <c r="G1878" s="8">
        <v>0</v>
      </c>
      <c r="H1878" s="8">
        <v>0</v>
      </c>
      <c r="I1878" s="8">
        <v>0</v>
      </c>
      <c r="J1878" s="8">
        <v>1254434.6964767966</v>
      </c>
      <c r="K1878" s="8">
        <v>0</v>
      </c>
      <c r="L1878" s="8">
        <v>29526.368088171315</v>
      </c>
      <c r="M1878" s="8">
        <v>129.8070579597497</v>
      </c>
      <c r="N1878" s="8">
        <v>59.120174860526937</v>
      </c>
      <c r="O1878" s="8">
        <v>2.6911858745656838</v>
      </c>
      <c r="P1878" s="8">
        <v>3.9495908414638166</v>
      </c>
      <c r="Q1878" s="8">
        <v>6.6984641441570192</v>
      </c>
      <c r="R1878" s="8">
        <v>0</v>
      </c>
      <c r="S1878" s="8">
        <v>0</v>
      </c>
      <c r="T1878" s="8">
        <v>0</v>
      </c>
      <c r="U1878" s="8">
        <v>0</v>
      </c>
      <c r="V1878" s="8">
        <v>545.32976622954482</v>
      </c>
      <c r="W1878" s="8">
        <v>0</v>
      </c>
      <c r="X1878" s="8">
        <v>16.830029062846432</v>
      </c>
      <c r="Y1878" s="8">
        <v>412861</v>
      </c>
      <c r="Z1878" s="8">
        <v>2001</v>
      </c>
      <c r="AA1878" s="8" t="b">
        <v>0</v>
      </c>
      <c r="AB1878" s="9" t="s">
        <v>52</v>
      </c>
      <c r="AC1878" s="16">
        <f t="shared" si="89"/>
        <v>1471216.5304782589</v>
      </c>
      <c r="AD1878" s="16">
        <f t="shared" si="88"/>
        <v>219.09650274330957</v>
      </c>
      <c r="AE1878" s="16" t="str">
        <f>VLOOKUP(AB1878,aircraft!A:B,2,FALSE)</f>
        <v>Passenger</v>
      </c>
      <c r="AF1878" s="16">
        <f t="shared" si="90"/>
        <v>3.9138805013381743</v>
      </c>
    </row>
    <row r="1879" spans="1:32" x14ac:dyDescent="0.25">
      <c r="A1879" s="8">
        <v>303234.91360301763</v>
      </c>
      <c r="B1879" s="8">
        <v>172920.73174387793</v>
      </c>
      <c r="C1879" s="8">
        <v>178690.09400674017</v>
      </c>
      <c r="D1879" s="8">
        <v>254066.78090236691</v>
      </c>
      <c r="E1879" s="8">
        <v>408415.63524218724</v>
      </c>
      <c r="F1879" s="8">
        <v>0</v>
      </c>
      <c r="G1879" s="8">
        <v>0</v>
      </c>
      <c r="H1879" s="8">
        <v>0</v>
      </c>
      <c r="I1879" s="8">
        <v>0</v>
      </c>
      <c r="J1879" s="8">
        <v>7130905.27464345</v>
      </c>
      <c r="K1879" s="8">
        <v>0</v>
      </c>
      <c r="L1879" s="8">
        <v>168633.22371310805</v>
      </c>
      <c r="M1879" s="8">
        <v>1634.4362037048556</v>
      </c>
      <c r="N1879" s="8">
        <v>932.04275515362974</v>
      </c>
      <c r="O1879" s="8">
        <v>14.515216262957427</v>
      </c>
      <c r="P1879" s="8">
        <v>20.638499626374291</v>
      </c>
      <c r="Q1879" s="8">
        <v>38.769394627849678</v>
      </c>
      <c r="R1879" s="8">
        <v>0</v>
      </c>
      <c r="S1879" s="8">
        <v>0</v>
      </c>
      <c r="T1879" s="8">
        <v>0</v>
      </c>
      <c r="U1879" s="8">
        <v>0</v>
      </c>
      <c r="V1879" s="8">
        <v>3087.8197865399625</v>
      </c>
      <c r="W1879" s="8">
        <v>0</v>
      </c>
      <c r="X1879" s="8">
        <v>96.120933247800224</v>
      </c>
      <c r="Y1879" s="8">
        <v>2347142</v>
      </c>
      <c r="Z1879" s="8">
        <v>2001</v>
      </c>
      <c r="AA1879" s="8" t="b">
        <v>0</v>
      </c>
      <c r="AB1879" s="9" t="s">
        <v>53</v>
      </c>
      <c r="AC1879" s="16">
        <f t="shared" si="89"/>
        <v>8616866.6538547464</v>
      </c>
      <c r="AD1879" s="16">
        <f t="shared" si="88"/>
        <v>2736.5230026234667</v>
      </c>
      <c r="AE1879" s="16" t="str">
        <f>VLOOKUP(AB1879,aircraft!A:B,2,FALSE)</f>
        <v>Passenger</v>
      </c>
      <c r="AF1879" s="16">
        <f t="shared" si="90"/>
        <v>4.027582727394603</v>
      </c>
    </row>
    <row r="1880" spans="1:32" x14ac:dyDescent="0.25">
      <c r="A1880" s="8">
        <v>293212.75522227772</v>
      </c>
      <c r="B1880" s="8">
        <v>201237.17858161341</v>
      </c>
      <c r="C1880" s="8">
        <v>140167.49729380547</v>
      </c>
      <c r="D1880" s="8">
        <v>232132.14062455852</v>
      </c>
      <c r="E1880" s="8">
        <v>327755.21046121535</v>
      </c>
      <c r="F1880" s="8">
        <v>0</v>
      </c>
      <c r="G1880" s="8">
        <v>0</v>
      </c>
      <c r="H1880" s="8">
        <v>0</v>
      </c>
      <c r="I1880" s="8">
        <v>0</v>
      </c>
      <c r="J1880" s="8">
        <v>5483347.8367239796</v>
      </c>
      <c r="K1880" s="8">
        <v>0</v>
      </c>
      <c r="L1880" s="8">
        <v>124332.43316798298</v>
      </c>
      <c r="M1880" s="8">
        <v>1579.8996906222367</v>
      </c>
      <c r="N1880" s="8">
        <v>1084.3074763760133</v>
      </c>
      <c r="O1880" s="8">
        <v>11.389536661482925</v>
      </c>
      <c r="P1880" s="8">
        <v>18.862259959799783</v>
      </c>
      <c r="Q1880" s="8">
        <v>31.157825948736974</v>
      </c>
      <c r="R1880" s="8">
        <v>0</v>
      </c>
      <c r="S1880" s="8">
        <v>0</v>
      </c>
      <c r="T1880" s="8">
        <v>0</v>
      </c>
      <c r="U1880" s="8">
        <v>0</v>
      </c>
      <c r="V1880" s="8">
        <v>2391.6285101503545</v>
      </c>
      <c r="W1880" s="8">
        <v>0</v>
      </c>
      <c r="X1880" s="8">
        <v>75.842782768838489</v>
      </c>
      <c r="Y1880" s="8">
        <v>1804549</v>
      </c>
      <c r="Z1880" s="8">
        <v>2001</v>
      </c>
      <c r="AA1880" s="8" t="b">
        <v>0</v>
      </c>
      <c r="AB1880" s="9" t="s">
        <v>54</v>
      </c>
      <c r="AC1880" s="16">
        <f t="shared" si="89"/>
        <v>6802185.0520754326</v>
      </c>
      <c r="AD1880" s="16">
        <f t="shared" si="88"/>
        <v>2801.4595723371076</v>
      </c>
      <c r="AE1880" s="16" t="str">
        <f>VLOOKUP(AB1880,aircraft!A:B,2,FALSE)</f>
        <v>Passenger</v>
      </c>
      <c r="AF1880" s="16">
        <f t="shared" si="90"/>
        <v>4.1781476574770959</v>
      </c>
    </row>
    <row r="1881" spans="1:32" x14ac:dyDescent="0.25">
      <c r="A1881" s="8">
        <v>8274.0984066549318</v>
      </c>
      <c r="B1881" s="8">
        <v>3057.4197621604762</v>
      </c>
      <c r="C1881" s="8">
        <v>3092.2347271988397</v>
      </c>
      <c r="D1881" s="8">
        <v>5413.5572166008187</v>
      </c>
      <c r="E1881" s="8">
        <v>6214.5540645843976</v>
      </c>
      <c r="F1881" s="8">
        <v>0</v>
      </c>
      <c r="G1881" s="8">
        <v>0</v>
      </c>
      <c r="H1881" s="8">
        <v>0</v>
      </c>
      <c r="I1881" s="8">
        <v>0</v>
      </c>
      <c r="J1881" s="8">
        <v>151687.89094202578</v>
      </c>
      <c r="K1881" s="8">
        <v>0</v>
      </c>
      <c r="L1881" s="8">
        <v>0</v>
      </c>
      <c r="M1881" s="8">
        <v>101.0023676272495</v>
      </c>
      <c r="N1881" s="8">
        <v>58.038254256642354</v>
      </c>
      <c r="O1881" s="8">
        <v>0.63530802923787</v>
      </c>
      <c r="P1881" s="8">
        <v>1.0953586710997758</v>
      </c>
      <c r="Q1881" s="8">
        <v>1.7525738737596415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113671</v>
      </c>
      <c r="Z1881" s="8">
        <v>2001</v>
      </c>
      <c r="AA1881" s="8" t="b">
        <v>0</v>
      </c>
      <c r="AB1881" s="9" t="s">
        <v>55</v>
      </c>
      <c r="AC1881" s="16">
        <f t="shared" si="89"/>
        <v>177739.75511922524</v>
      </c>
      <c r="AD1881" s="16">
        <f t="shared" si="88"/>
        <v>162.52386245798914</v>
      </c>
      <c r="AE1881" s="16" t="str">
        <f>VLOOKUP(AB1881,aircraft!A:B,2,FALSE)</f>
        <v>Passenger</v>
      </c>
      <c r="AF1881" s="16">
        <f t="shared" si="90"/>
        <v>1.7430897307604083</v>
      </c>
    </row>
    <row r="1882" spans="1:32" x14ac:dyDescent="0.25">
      <c r="A1882" s="8">
        <v>2644.8908622350323</v>
      </c>
      <c r="B1882" s="8">
        <v>1708.5191042828249</v>
      </c>
      <c r="C1882" s="8">
        <v>731.82510172930768</v>
      </c>
      <c r="D1882" s="8">
        <v>1909.7292738642295</v>
      </c>
      <c r="E1882" s="8">
        <v>2501.9863557698864</v>
      </c>
      <c r="F1882" s="8">
        <v>0</v>
      </c>
      <c r="G1882" s="8">
        <v>0</v>
      </c>
      <c r="H1882" s="8">
        <v>0</v>
      </c>
      <c r="I1882" s="8">
        <v>0</v>
      </c>
      <c r="J1882" s="8">
        <v>43990.69341868937</v>
      </c>
      <c r="K1882" s="8">
        <v>0</v>
      </c>
      <c r="L1882" s="8">
        <v>0</v>
      </c>
      <c r="M1882" s="8">
        <v>21.184193899954654</v>
      </c>
      <c r="N1882" s="8">
        <v>13.684345355679159</v>
      </c>
      <c r="O1882" s="8">
        <v>5.1227758489293757E-2</v>
      </c>
      <c r="P1882" s="8">
        <v>0.13368105274098332</v>
      </c>
      <c r="Q1882" s="8">
        <v>0.17513904958168097</v>
      </c>
      <c r="R1882" s="8">
        <v>0</v>
      </c>
      <c r="S1882" s="8">
        <v>0</v>
      </c>
      <c r="T1882" s="8">
        <v>0</v>
      </c>
      <c r="U1882" s="8">
        <v>0</v>
      </c>
      <c r="V1882" s="8">
        <v>27.611983152287429</v>
      </c>
      <c r="W1882" s="8">
        <v>0</v>
      </c>
      <c r="X1882" s="8">
        <v>0</v>
      </c>
      <c r="Y1882" s="8">
        <v>55582</v>
      </c>
      <c r="Z1882" s="8">
        <v>2001</v>
      </c>
      <c r="AA1882" s="8" t="b">
        <v>0</v>
      </c>
      <c r="AB1882" s="9" t="s">
        <v>185</v>
      </c>
      <c r="AC1882" s="16">
        <f t="shared" si="89"/>
        <v>53487.644116570649</v>
      </c>
      <c r="AD1882" s="16">
        <f t="shared" si="88"/>
        <v>35.228587116445773</v>
      </c>
      <c r="AE1882" s="16" t="str">
        <f>VLOOKUP(AB1882,aircraft!A:B,2,FALSE)</f>
        <v>Passenger</v>
      </c>
      <c r="AF1882" s="16">
        <f t="shared" si="90"/>
        <v>1.0750415693461108</v>
      </c>
    </row>
    <row r="1883" spans="1:32" x14ac:dyDescent="0.25">
      <c r="A1883" s="8">
        <v>4034.6616683966749</v>
      </c>
      <c r="B1883" s="8">
        <v>1300.4508062882185</v>
      </c>
      <c r="C1883" s="8">
        <v>2508.8884285652553</v>
      </c>
      <c r="D1883" s="8">
        <v>2426.6738977274263</v>
      </c>
      <c r="E1883" s="8">
        <v>4907.1449692737306</v>
      </c>
      <c r="F1883" s="8">
        <v>0</v>
      </c>
      <c r="G1883" s="8">
        <v>0</v>
      </c>
      <c r="H1883" s="8">
        <v>0</v>
      </c>
      <c r="I1883" s="8">
        <v>0</v>
      </c>
      <c r="J1883" s="8">
        <v>61754.996623860592</v>
      </c>
      <c r="K1883" s="8">
        <v>0</v>
      </c>
      <c r="L1883" s="8">
        <v>2251.6600064993399</v>
      </c>
      <c r="M1883" s="8">
        <v>228.88635015225719</v>
      </c>
      <c r="N1883" s="8">
        <v>73.774572211442688</v>
      </c>
      <c r="O1883" s="8">
        <v>2.9861576420509479</v>
      </c>
      <c r="P1883" s="8">
        <v>2.8883033306540029</v>
      </c>
      <c r="Q1883" s="8">
        <v>4.8090021269235397</v>
      </c>
      <c r="R1883" s="8">
        <v>0</v>
      </c>
      <c r="S1883" s="8">
        <v>0</v>
      </c>
      <c r="T1883" s="8">
        <v>0</v>
      </c>
      <c r="U1883" s="8">
        <v>0</v>
      </c>
      <c r="V1883" s="8">
        <v>13.968885243063268</v>
      </c>
      <c r="W1883" s="8">
        <v>0</v>
      </c>
      <c r="X1883" s="8">
        <v>2.3192096416167645</v>
      </c>
      <c r="Y1883" s="8">
        <v>20841</v>
      </c>
      <c r="Z1883" s="8">
        <v>2001</v>
      </c>
      <c r="AA1883" s="8" t="b">
        <v>0</v>
      </c>
      <c r="AB1883" s="9" t="s">
        <v>58</v>
      </c>
      <c r="AC1883" s="16">
        <f t="shared" si="89"/>
        <v>79184.476400611238</v>
      </c>
      <c r="AD1883" s="16">
        <f t="shared" si="88"/>
        <v>315.66359510494516</v>
      </c>
      <c r="AE1883" s="16" t="str">
        <f>VLOOKUP(AB1883,aircraft!A:B,2,FALSE)</f>
        <v>Passenger</v>
      </c>
      <c r="AF1883" s="16">
        <f t="shared" si="90"/>
        <v>4.2779506402075711</v>
      </c>
    </row>
    <row r="1884" spans="1:32" x14ac:dyDescent="0.25">
      <c r="A1884" s="8">
        <v>1084.8523578443335</v>
      </c>
      <c r="B1884" s="8">
        <v>277.484111004895</v>
      </c>
      <c r="C1884" s="8">
        <v>923.73320672189629</v>
      </c>
      <c r="D1884" s="8">
        <v>893.4631112703446</v>
      </c>
      <c r="E1884" s="8">
        <v>1484.9142084565783</v>
      </c>
      <c r="F1884" s="8">
        <v>0</v>
      </c>
      <c r="G1884" s="8">
        <v>0</v>
      </c>
      <c r="H1884" s="8">
        <v>0</v>
      </c>
      <c r="I1884" s="8">
        <v>0</v>
      </c>
      <c r="J1884" s="8">
        <v>14386.271827626229</v>
      </c>
      <c r="K1884" s="8">
        <v>0</v>
      </c>
      <c r="L1884" s="8">
        <v>380.07266609132785</v>
      </c>
      <c r="M1884" s="8">
        <v>8.588414644417447E-2</v>
      </c>
      <c r="N1884" s="8">
        <v>2.1967492491633198E-2</v>
      </c>
      <c r="O1884" s="8">
        <v>1.9200674079846842E-2</v>
      </c>
      <c r="P1884" s="8">
        <v>1.8571481329275861E-2</v>
      </c>
      <c r="Q1884" s="8">
        <v>3.3736435925982688E-2</v>
      </c>
      <c r="R1884" s="8">
        <v>0</v>
      </c>
      <c r="S1884" s="8">
        <v>0</v>
      </c>
      <c r="T1884" s="8">
        <v>0</v>
      </c>
      <c r="U1884" s="8">
        <v>0</v>
      </c>
      <c r="V1884" s="8">
        <v>11.090357255510753</v>
      </c>
      <c r="W1884" s="8">
        <v>0</v>
      </c>
      <c r="X1884" s="8">
        <v>0.39147481820952923</v>
      </c>
      <c r="Y1884" s="8">
        <v>2810</v>
      </c>
      <c r="Z1884" s="8">
        <v>2001</v>
      </c>
      <c r="AA1884" s="8" t="b">
        <v>0</v>
      </c>
      <c r="AB1884" s="9" t="s">
        <v>68</v>
      </c>
      <c r="AC1884" s="16">
        <f t="shared" si="89"/>
        <v>19430.791489015603</v>
      </c>
      <c r="AD1884" s="16">
        <f t="shared" si="88"/>
        <v>0.57083504848044231</v>
      </c>
      <c r="AE1884" s="16" t="str">
        <f>VLOOKUP(AB1884,aircraft!A:B,2,FALSE)</f>
        <v>Passenger</v>
      </c>
      <c r="AF1884" s="16">
        <f t="shared" si="90"/>
        <v>8.0327880317988729</v>
      </c>
    </row>
    <row r="1885" spans="1:32" x14ac:dyDescent="0.25">
      <c r="A1885" s="8">
        <v>432506.09312805336</v>
      </c>
      <c r="B1885" s="8">
        <v>149156.2675003687</v>
      </c>
      <c r="C1885" s="8">
        <v>227287.22587658078</v>
      </c>
      <c r="D1885" s="8">
        <v>268292.2041555841</v>
      </c>
      <c r="E1885" s="8">
        <v>343117.15533609915</v>
      </c>
      <c r="F1885" s="8">
        <v>0</v>
      </c>
      <c r="G1885" s="8">
        <v>0</v>
      </c>
      <c r="H1885" s="8">
        <v>0</v>
      </c>
      <c r="I1885" s="8">
        <v>0</v>
      </c>
      <c r="J1885" s="8">
        <v>5356103.1684366697</v>
      </c>
      <c r="K1885" s="8">
        <v>0</v>
      </c>
      <c r="L1885" s="8">
        <v>160386.59319631421</v>
      </c>
      <c r="M1885" s="8">
        <v>2188.497293175129</v>
      </c>
      <c r="N1885" s="8">
        <v>724.72977143389039</v>
      </c>
      <c r="O1885" s="8">
        <v>74.740930775100779</v>
      </c>
      <c r="P1885" s="8">
        <v>88.020090535349652</v>
      </c>
      <c r="Q1885" s="8">
        <v>128.56991746075252</v>
      </c>
      <c r="R1885" s="8">
        <v>0</v>
      </c>
      <c r="S1885" s="8">
        <v>0</v>
      </c>
      <c r="T1885" s="8">
        <v>0</v>
      </c>
      <c r="U1885" s="8">
        <v>0</v>
      </c>
      <c r="V1885" s="8">
        <v>4881.253682908171</v>
      </c>
      <c r="W1885" s="8">
        <v>0</v>
      </c>
      <c r="X1885" s="8">
        <v>165.19817923366696</v>
      </c>
      <c r="Y1885" s="8">
        <v>1547660</v>
      </c>
      <c r="Z1885" s="8">
        <v>2001</v>
      </c>
      <c r="AA1885" s="8" t="b">
        <v>0</v>
      </c>
      <c r="AB1885" s="9" t="s">
        <v>69</v>
      </c>
      <c r="AC1885" s="16">
        <f t="shared" si="89"/>
        <v>6936848.7076296695</v>
      </c>
      <c r="AD1885" s="16">
        <f t="shared" si="88"/>
        <v>3369.756182613889</v>
      </c>
      <c r="AE1885" s="16" t="str">
        <f>VLOOKUP(AB1885,aircraft!A:B,2,FALSE)</f>
        <v>Passenger</v>
      </c>
      <c r="AF1885" s="16">
        <f t="shared" si="90"/>
        <v>5.0590182890618856</v>
      </c>
    </row>
    <row r="1886" spans="1:32" x14ac:dyDescent="0.25">
      <c r="A1886" s="8">
        <v>1576494.5105073228</v>
      </c>
      <c r="B1886" s="8">
        <v>616793.30586101324</v>
      </c>
      <c r="C1886" s="8">
        <v>980293.45875512064</v>
      </c>
      <c r="D1886" s="8">
        <v>1084753.7727748668</v>
      </c>
      <c r="E1886" s="8">
        <v>1369806.0855980616</v>
      </c>
      <c r="F1886" s="8">
        <v>0</v>
      </c>
      <c r="G1886" s="8">
        <v>0</v>
      </c>
      <c r="H1886" s="8">
        <v>0</v>
      </c>
      <c r="I1886" s="8">
        <v>0</v>
      </c>
      <c r="J1886" s="8">
        <v>28222930.8018835</v>
      </c>
      <c r="K1886" s="8">
        <v>0</v>
      </c>
      <c r="L1886" s="8">
        <v>914002.77634896152</v>
      </c>
      <c r="M1886" s="8">
        <v>2696.898635441406</v>
      </c>
      <c r="N1886" s="8">
        <v>1075.3426594215864</v>
      </c>
      <c r="O1886" s="8">
        <v>81.564487297955594</v>
      </c>
      <c r="P1886" s="8">
        <v>90.020326385635343</v>
      </c>
      <c r="Q1886" s="8">
        <v>119.5341969017535</v>
      </c>
      <c r="R1886" s="8">
        <v>0</v>
      </c>
      <c r="S1886" s="8">
        <v>0</v>
      </c>
      <c r="T1886" s="8">
        <v>0</v>
      </c>
      <c r="U1886" s="8">
        <v>0</v>
      </c>
      <c r="V1886" s="8">
        <v>26444.320319534771</v>
      </c>
      <c r="W1886" s="8">
        <v>0</v>
      </c>
      <c r="X1886" s="8">
        <v>941.42279263049284</v>
      </c>
      <c r="Y1886" s="8">
        <v>8072014</v>
      </c>
      <c r="Z1886" s="8">
        <v>2001</v>
      </c>
      <c r="AA1886" s="8" t="b">
        <v>0</v>
      </c>
      <c r="AB1886" s="9" t="s">
        <v>70</v>
      </c>
      <c r="AC1886" s="16">
        <f t="shared" si="89"/>
        <v>34765074.711728849</v>
      </c>
      <c r="AD1886" s="16">
        <f t="shared" si="88"/>
        <v>5004.7830980788294</v>
      </c>
      <c r="AE1886" s="16" t="str">
        <f>VLOOKUP(AB1886,aircraft!A:B,2,FALSE)</f>
        <v>Passenger</v>
      </c>
      <c r="AF1886" s="16">
        <f t="shared" si="90"/>
        <v>4.8453513719046715</v>
      </c>
    </row>
    <row r="1887" spans="1:32" x14ac:dyDescent="0.25">
      <c r="A1887" s="8">
        <v>1032043.3111074046</v>
      </c>
      <c r="B1887" s="8">
        <v>630131.85250269715</v>
      </c>
      <c r="C1887" s="8">
        <v>392953.62069198373</v>
      </c>
      <c r="D1887" s="8">
        <v>365497.35090292443</v>
      </c>
      <c r="E1887" s="8">
        <v>805155.03612642665</v>
      </c>
      <c r="F1887" s="8">
        <v>0</v>
      </c>
      <c r="G1887" s="8">
        <v>0</v>
      </c>
      <c r="H1887" s="8">
        <v>0</v>
      </c>
      <c r="I1887" s="8">
        <v>0</v>
      </c>
      <c r="J1887" s="8">
        <v>10756120.747574979</v>
      </c>
      <c r="K1887" s="8">
        <v>0</v>
      </c>
      <c r="L1887" s="8">
        <v>425039.44810649112</v>
      </c>
      <c r="M1887" s="8">
        <v>1470.3211684793143</v>
      </c>
      <c r="N1887" s="8">
        <v>897.92966750215351</v>
      </c>
      <c r="O1887" s="8">
        <v>16.493513551811219</v>
      </c>
      <c r="P1887" s="8">
        <v>15.34254080564482</v>
      </c>
      <c r="Q1887" s="8">
        <v>35.942281806713233</v>
      </c>
      <c r="R1887" s="8">
        <v>0</v>
      </c>
      <c r="S1887" s="8">
        <v>0</v>
      </c>
      <c r="T1887" s="8">
        <v>0</v>
      </c>
      <c r="U1887" s="8">
        <v>0</v>
      </c>
      <c r="V1887" s="8">
        <v>1686.5195371745381</v>
      </c>
      <c r="W1887" s="8">
        <v>0</v>
      </c>
      <c r="X1887" s="8">
        <v>437.7906003884658</v>
      </c>
      <c r="Y1887" s="8">
        <v>3263414</v>
      </c>
      <c r="Z1887" s="8">
        <v>2001</v>
      </c>
      <c r="AA1887" s="8" t="b">
        <v>0</v>
      </c>
      <c r="AB1887" s="9" t="s">
        <v>71</v>
      </c>
      <c r="AC1887" s="16">
        <f t="shared" si="89"/>
        <v>14406941.367012909</v>
      </c>
      <c r="AD1887" s="16">
        <f t="shared" si="88"/>
        <v>2873.8197725341029</v>
      </c>
      <c r="AE1887" s="16" t="str">
        <f>VLOOKUP(AB1887,aircraft!A:B,2,FALSE)</f>
        <v>Passenger</v>
      </c>
      <c r="AF1887" s="16">
        <f t="shared" si="90"/>
        <v>5.0768317866222921</v>
      </c>
    </row>
    <row r="1888" spans="1:32" x14ac:dyDescent="0.25">
      <c r="A1888" s="8">
        <v>263657.54534197319</v>
      </c>
      <c r="B1888" s="8">
        <v>170348.45223515487</v>
      </c>
      <c r="C1888" s="8">
        <v>84285.36914422104</v>
      </c>
      <c r="D1888" s="8">
        <v>77448.570005165064</v>
      </c>
      <c r="E1888" s="8">
        <v>165164.32269630881</v>
      </c>
      <c r="F1888" s="8">
        <v>0</v>
      </c>
      <c r="G1888" s="8">
        <v>0</v>
      </c>
      <c r="H1888" s="8">
        <v>0</v>
      </c>
      <c r="I1888" s="8">
        <v>0</v>
      </c>
      <c r="J1888" s="8">
        <v>2083924.1614415825</v>
      </c>
      <c r="K1888" s="8">
        <v>0</v>
      </c>
      <c r="L1888" s="8">
        <v>100960.66065364405</v>
      </c>
      <c r="M1888" s="8">
        <v>568.6563752265771</v>
      </c>
      <c r="N1888" s="8">
        <v>368.52680118312827</v>
      </c>
      <c r="O1888" s="8">
        <v>4.2990933511724352</v>
      </c>
      <c r="P1888" s="8">
        <v>3.9536273344365873</v>
      </c>
      <c r="Q1888" s="8">
        <v>9.0797976780940122</v>
      </c>
      <c r="R1888" s="8">
        <v>0</v>
      </c>
      <c r="S1888" s="8">
        <v>0</v>
      </c>
      <c r="T1888" s="8">
        <v>0</v>
      </c>
      <c r="U1888" s="8">
        <v>0</v>
      </c>
      <c r="V1888" s="8">
        <v>392.40736067889299</v>
      </c>
      <c r="W1888" s="8">
        <v>0</v>
      </c>
      <c r="X1888" s="8">
        <v>103.98947307145245</v>
      </c>
      <c r="Y1888" s="8">
        <v>633685</v>
      </c>
      <c r="Z1888" s="8">
        <v>2001</v>
      </c>
      <c r="AA1888" s="8" t="b">
        <v>0</v>
      </c>
      <c r="AB1888" s="9" t="s">
        <v>154</v>
      </c>
      <c r="AC1888" s="16">
        <f t="shared" si="89"/>
        <v>2945789.0815180498</v>
      </c>
      <c r="AD1888" s="16">
        <f t="shared" si="88"/>
        <v>1058.5051678448608</v>
      </c>
      <c r="AE1888" s="16" t="str">
        <f>VLOOKUP(AB1888,aircraft!A:B,2,FALSE)</f>
        <v>Passenger</v>
      </c>
      <c r="AF1888" s="16">
        <f t="shared" si="90"/>
        <v>5.4362270013178886</v>
      </c>
    </row>
    <row r="1889" spans="1:32" x14ac:dyDescent="0.25">
      <c r="A1889" s="8">
        <v>47450.965096796979</v>
      </c>
      <c r="B1889" s="8">
        <v>34.409021653937529</v>
      </c>
      <c r="C1889" s="8">
        <v>73042.003363191005</v>
      </c>
      <c r="D1889" s="8">
        <v>104922.74046723342</v>
      </c>
      <c r="E1889" s="8">
        <v>133748.9722379545</v>
      </c>
      <c r="F1889" s="8">
        <v>0</v>
      </c>
      <c r="G1889" s="8">
        <v>0</v>
      </c>
      <c r="H1889" s="8">
        <v>0</v>
      </c>
      <c r="I1889" s="8">
        <v>0</v>
      </c>
      <c r="J1889" s="8">
        <v>2157003.2123612519</v>
      </c>
      <c r="K1889" s="8">
        <v>0</v>
      </c>
      <c r="L1889" s="8">
        <v>71700.841100260528</v>
      </c>
      <c r="M1889" s="8">
        <v>132.34027997351356</v>
      </c>
      <c r="N1889" s="8">
        <v>9.596642660497047E-2</v>
      </c>
      <c r="O1889" s="8">
        <v>7.3032171277716644</v>
      </c>
      <c r="P1889" s="8">
        <v>10.490861695877285</v>
      </c>
      <c r="Q1889" s="8">
        <v>13.373342762407974</v>
      </c>
      <c r="R1889" s="8">
        <v>0</v>
      </c>
      <c r="S1889" s="8">
        <v>0</v>
      </c>
      <c r="T1889" s="8">
        <v>0</v>
      </c>
      <c r="U1889" s="8">
        <v>0</v>
      </c>
      <c r="V1889" s="8">
        <v>312.05178045620704</v>
      </c>
      <c r="W1889" s="8">
        <v>0</v>
      </c>
      <c r="X1889" s="8">
        <v>26.529310797755763</v>
      </c>
      <c r="Y1889" s="8">
        <v>653870</v>
      </c>
      <c r="Z1889" s="8">
        <v>2001</v>
      </c>
      <c r="AA1889" s="8" t="b">
        <v>0</v>
      </c>
      <c r="AB1889" s="9" t="s">
        <v>215</v>
      </c>
      <c r="AC1889" s="16">
        <f t="shared" si="89"/>
        <v>2587903.1436483422</v>
      </c>
      <c r="AD1889" s="16">
        <f t="shared" si="88"/>
        <v>190.13297878393121</v>
      </c>
      <c r="AE1889" s="16" t="str">
        <f>VLOOKUP(AB1889,aircraft!A:B,2,FALSE)</f>
        <v>Passenger</v>
      </c>
      <c r="AF1889" s="16">
        <f t="shared" si="90"/>
        <v>4.3924207453988906</v>
      </c>
    </row>
    <row r="1890" spans="1:32" x14ac:dyDescent="0.25">
      <c r="A1890" s="8">
        <v>97408.599222999561</v>
      </c>
      <c r="B1890" s="8">
        <v>32241.304062979096</v>
      </c>
      <c r="C1890" s="8">
        <v>58318.825398592569</v>
      </c>
      <c r="D1890" s="8">
        <v>66013.626906143676</v>
      </c>
      <c r="E1890" s="8">
        <v>69193.376237156423</v>
      </c>
      <c r="F1890" s="8">
        <v>0</v>
      </c>
      <c r="G1890" s="8">
        <v>0</v>
      </c>
      <c r="H1890" s="8">
        <v>0</v>
      </c>
      <c r="I1890" s="8">
        <v>0</v>
      </c>
      <c r="J1890" s="8">
        <v>1742598.3329415619</v>
      </c>
      <c r="K1890" s="8">
        <v>0</v>
      </c>
      <c r="L1890" s="8">
        <v>49669.084359590575</v>
      </c>
      <c r="M1890" s="8">
        <v>181.11216964205948</v>
      </c>
      <c r="N1890" s="8">
        <v>59.949172779142955</v>
      </c>
      <c r="O1890" s="8">
        <v>5.8256984796714653</v>
      </c>
      <c r="P1890" s="8">
        <v>6.5943984345754521</v>
      </c>
      <c r="Q1890" s="8">
        <v>6.9124322460568282</v>
      </c>
      <c r="R1890" s="8">
        <v>0</v>
      </c>
      <c r="S1890" s="8">
        <v>0</v>
      </c>
      <c r="T1890" s="8">
        <v>0</v>
      </c>
      <c r="U1890" s="8">
        <v>0</v>
      </c>
      <c r="V1890" s="8">
        <v>259.50876771969507</v>
      </c>
      <c r="W1890" s="8">
        <v>0</v>
      </c>
      <c r="X1890" s="8">
        <v>18.377560929487341</v>
      </c>
      <c r="Y1890" s="8">
        <v>420132</v>
      </c>
      <c r="Z1890" s="8">
        <v>2001</v>
      </c>
      <c r="AA1890" s="8" t="b">
        <v>0</v>
      </c>
      <c r="AB1890" s="9" t="s">
        <v>212</v>
      </c>
      <c r="AC1890" s="16">
        <f t="shared" si="89"/>
        <v>2115443.1491290238</v>
      </c>
      <c r="AD1890" s="16">
        <f t="shared" si="88"/>
        <v>278.77143251099352</v>
      </c>
      <c r="AE1890" s="16" t="str">
        <f>VLOOKUP(AB1890,aircraft!A:B,2,FALSE)</f>
        <v>Passenger</v>
      </c>
      <c r="AF1890" s="16">
        <f t="shared" si="90"/>
        <v>5.6114210105728386</v>
      </c>
    </row>
    <row r="1891" spans="1:32" x14ac:dyDescent="0.25">
      <c r="A1891" s="8">
        <v>656.91906449455826</v>
      </c>
      <c r="B1891" s="8">
        <v>319.36039689739414</v>
      </c>
      <c r="C1891" s="8">
        <v>348.24273414339501</v>
      </c>
      <c r="D1891" s="8">
        <v>302.11685111226507</v>
      </c>
      <c r="E1891" s="8">
        <v>650.60901890806463</v>
      </c>
      <c r="F1891" s="8">
        <v>0</v>
      </c>
      <c r="G1891" s="8">
        <v>0</v>
      </c>
      <c r="H1891" s="8">
        <v>0</v>
      </c>
      <c r="I1891" s="8">
        <v>0</v>
      </c>
      <c r="J1891" s="8">
        <v>1856.656947903633</v>
      </c>
      <c r="K1891" s="8">
        <v>0</v>
      </c>
      <c r="L1891" s="8">
        <v>510.38241770413151</v>
      </c>
      <c r="M1891" s="8">
        <v>17.014203010793764</v>
      </c>
      <c r="N1891" s="8">
        <v>8.2714339103564658</v>
      </c>
      <c r="O1891" s="8">
        <v>0</v>
      </c>
      <c r="P1891" s="8">
        <v>0</v>
      </c>
      <c r="Q1891" s="8">
        <v>4.8375604007688831E-2</v>
      </c>
      <c r="R1891" s="8">
        <v>0</v>
      </c>
      <c r="S1891" s="8">
        <v>0</v>
      </c>
      <c r="T1891" s="8">
        <v>0</v>
      </c>
      <c r="U1891" s="8">
        <v>0</v>
      </c>
      <c r="V1891" s="8">
        <v>6.7895045391132589</v>
      </c>
      <c r="W1891" s="8">
        <v>0</v>
      </c>
      <c r="X1891" s="8">
        <v>0.14290708077406208</v>
      </c>
      <c r="Y1891" s="8">
        <v>283</v>
      </c>
      <c r="Z1891" s="8">
        <v>2001</v>
      </c>
      <c r="AA1891" s="8" t="b">
        <v>0</v>
      </c>
      <c r="AB1891" s="9" t="s">
        <v>72</v>
      </c>
      <c r="AC1891" s="16">
        <f t="shared" si="89"/>
        <v>4644.2874311634423</v>
      </c>
      <c r="AD1891" s="16">
        <f t="shared" si="88"/>
        <v>25.476919605931979</v>
      </c>
      <c r="AE1891" s="16" t="str">
        <f>VLOOKUP(AB1891,aircraft!A:B,2,FALSE)</f>
        <v>Passenger (not used as freighter)</v>
      </c>
      <c r="AF1891" s="16">
        <f t="shared" si="90"/>
        <v>21.047551949425067</v>
      </c>
    </row>
    <row r="1892" spans="1:32" x14ac:dyDescent="0.25">
      <c r="A1892" s="8">
        <v>2467.6559773597983</v>
      </c>
      <c r="B1892" s="8">
        <v>1182.8090720759169</v>
      </c>
      <c r="C1892" s="8">
        <v>1350.372563008767</v>
      </c>
      <c r="D1892" s="8">
        <v>1299.091761668348</v>
      </c>
      <c r="E1892" s="8">
        <v>3008.9358428505675</v>
      </c>
      <c r="F1892" s="8">
        <v>0</v>
      </c>
      <c r="G1892" s="8">
        <v>0</v>
      </c>
      <c r="H1892" s="8">
        <v>0</v>
      </c>
      <c r="I1892" s="8">
        <v>0</v>
      </c>
      <c r="J1892" s="8">
        <v>3071.4219584751127</v>
      </c>
      <c r="K1892" s="8">
        <v>0</v>
      </c>
      <c r="L1892" s="8">
        <v>1932.0291482208268</v>
      </c>
      <c r="M1892" s="8">
        <v>43.317660427774733</v>
      </c>
      <c r="N1892" s="8">
        <v>21.177421021185459</v>
      </c>
      <c r="O1892" s="8">
        <v>0.67038905224751133</v>
      </c>
      <c r="P1892" s="8">
        <v>0.66135852062158806</v>
      </c>
      <c r="Q1892" s="8">
        <v>1.7966551893096674</v>
      </c>
      <c r="R1892" s="8">
        <v>0</v>
      </c>
      <c r="S1892" s="8">
        <v>0</v>
      </c>
      <c r="T1892" s="8">
        <v>0</v>
      </c>
      <c r="U1892" s="8">
        <v>0</v>
      </c>
      <c r="V1892" s="8">
        <v>25.796792973696718</v>
      </c>
      <c r="W1892" s="8">
        <v>0</v>
      </c>
      <c r="X1892" s="8">
        <v>0.54096817595055069</v>
      </c>
      <c r="Y1892" s="8">
        <v>598</v>
      </c>
      <c r="Z1892" s="8">
        <v>2001</v>
      </c>
      <c r="AA1892" s="8" t="b">
        <v>0</v>
      </c>
      <c r="AB1892" s="9" t="s">
        <v>73</v>
      </c>
      <c r="AC1892" s="16">
        <f t="shared" si="89"/>
        <v>14312.316323659335</v>
      </c>
      <c r="AD1892" s="16">
        <f t="shared" si="88"/>
        <v>68.164452387089511</v>
      </c>
      <c r="AE1892" s="16" t="str">
        <f>VLOOKUP(AB1892,aircraft!A:B,2,FALSE)</f>
        <v>Passenger</v>
      </c>
      <c r="AF1892" s="16">
        <f t="shared" si="90"/>
        <v>39.946596928478904</v>
      </c>
    </row>
    <row r="1893" spans="1:32" x14ac:dyDescent="0.25">
      <c r="A1893" s="8">
        <v>455.56545883777397</v>
      </c>
      <c r="B1893" s="8">
        <v>232.15700532645505</v>
      </c>
      <c r="C1893" s="8">
        <v>352.31150642246803</v>
      </c>
      <c r="D1893" s="8">
        <v>305.66778986306684</v>
      </c>
      <c r="E1893" s="8">
        <v>688.22308533163027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476.71252693686256</v>
      </c>
      <c r="M1893" s="8">
        <v>1.7228672827617719</v>
      </c>
      <c r="N1893" s="8">
        <v>0.87797637239949411</v>
      </c>
      <c r="O1893" s="8">
        <v>5.3601948314430735E-2</v>
      </c>
      <c r="P1893" s="8">
        <v>4.6505404379212467E-2</v>
      </c>
      <c r="Q1893" s="8">
        <v>0.11521260431339592</v>
      </c>
      <c r="R1893" s="8">
        <v>0</v>
      </c>
      <c r="S1893" s="8">
        <v>0</v>
      </c>
      <c r="T1893" s="8">
        <v>0</v>
      </c>
      <c r="U1893" s="8">
        <v>0</v>
      </c>
      <c r="V1893" s="8">
        <v>6.2363474891916848</v>
      </c>
      <c r="W1893" s="8">
        <v>0</v>
      </c>
      <c r="X1893" s="8">
        <v>0.13347951110742581</v>
      </c>
      <c r="Y1893" s="8">
        <v>66</v>
      </c>
      <c r="Z1893" s="8">
        <v>2001</v>
      </c>
      <c r="AA1893" s="8" t="b">
        <v>0</v>
      </c>
      <c r="AB1893" s="9" t="s">
        <v>74</v>
      </c>
      <c r="AC1893" s="16">
        <f t="shared" si="89"/>
        <v>2510.6373727182568</v>
      </c>
      <c r="AD1893" s="16">
        <f t="shared" si="88"/>
        <v>2.9496431232757305</v>
      </c>
      <c r="AE1893" s="16" t="str">
        <f>VLOOKUP(AB1893,aircraft!A:B,2,FALSE)</f>
        <v>Freighter (combi)</v>
      </c>
      <c r="AF1893" s="16">
        <f t="shared" si="90"/>
        <v>59.327320935627505</v>
      </c>
    </row>
    <row r="1894" spans="1:32" x14ac:dyDescent="0.25">
      <c r="A1894" s="8">
        <v>1386.943078843386</v>
      </c>
      <c r="B1894" s="8">
        <v>647.10427211290778</v>
      </c>
      <c r="C1894" s="8">
        <v>724.74580784626278</v>
      </c>
      <c r="D1894" s="8">
        <v>641.78389993775284</v>
      </c>
      <c r="E1894" s="8">
        <v>1485.7834677270716</v>
      </c>
      <c r="F1894" s="8">
        <v>0</v>
      </c>
      <c r="G1894" s="8">
        <v>0</v>
      </c>
      <c r="H1894" s="8">
        <v>0</v>
      </c>
      <c r="I1894" s="8">
        <v>0</v>
      </c>
      <c r="J1894" s="8">
        <v>5092.8621319532394</v>
      </c>
      <c r="K1894" s="8">
        <v>0</v>
      </c>
      <c r="L1894" s="8">
        <v>944.93420357983268</v>
      </c>
      <c r="M1894" s="8">
        <v>16.214327039029317</v>
      </c>
      <c r="N1894" s="8">
        <v>7.7798745163641296</v>
      </c>
      <c r="O1894" s="8">
        <v>0.30482871940210843</v>
      </c>
      <c r="P1894" s="8">
        <v>0.27323362119973454</v>
      </c>
      <c r="Q1894" s="8">
        <v>0.69916273340445678</v>
      </c>
      <c r="R1894" s="8">
        <v>0</v>
      </c>
      <c r="S1894" s="8">
        <v>0</v>
      </c>
      <c r="T1894" s="8">
        <v>0</v>
      </c>
      <c r="U1894" s="8">
        <v>0</v>
      </c>
      <c r="V1894" s="8">
        <v>13.576459967397387</v>
      </c>
      <c r="W1894" s="8">
        <v>0</v>
      </c>
      <c r="X1894" s="8">
        <v>0.26458158406906274</v>
      </c>
      <c r="Y1894" s="8">
        <v>565</v>
      </c>
      <c r="Z1894" s="8">
        <v>2001</v>
      </c>
      <c r="AA1894" s="8" t="b">
        <v>0</v>
      </c>
      <c r="AB1894" s="9" t="s">
        <v>75</v>
      </c>
      <c r="AC1894" s="16">
        <f t="shared" si="89"/>
        <v>10924.156862000453</v>
      </c>
      <c r="AD1894" s="16">
        <f t="shared" si="88"/>
        <v>25.536008213468808</v>
      </c>
      <c r="AE1894" s="16" t="str">
        <f>VLOOKUP(AB1894,aircraft!A:B,2,FALSE)</f>
        <v>Freighter (combi)</v>
      </c>
      <c r="AF1894" s="16">
        <f t="shared" si="90"/>
        <v>21.821456054926749</v>
      </c>
    </row>
    <row r="1895" spans="1:32" x14ac:dyDescent="0.25">
      <c r="A1895" s="8">
        <v>179.27157552119874</v>
      </c>
      <c r="B1895" s="8">
        <v>0</v>
      </c>
      <c r="C1895" s="8">
        <v>356.78657923366427</v>
      </c>
      <c r="D1895" s="8">
        <v>309.56083806578715</v>
      </c>
      <c r="E1895" s="8">
        <v>676.94525899819848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174.341029971838</v>
      </c>
      <c r="M1895" s="8">
        <v>5.6368107425215257</v>
      </c>
      <c r="N1895" s="8">
        <v>0</v>
      </c>
      <c r="O1895" s="8">
        <v>0.12378508286322569</v>
      </c>
      <c r="P1895" s="8">
        <v>0.10740037944669277</v>
      </c>
      <c r="Q1895" s="8">
        <v>0.45659000733786032</v>
      </c>
      <c r="R1895" s="8">
        <v>0</v>
      </c>
      <c r="S1895" s="8">
        <v>0</v>
      </c>
      <c r="T1895" s="8">
        <v>0</v>
      </c>
      <c r="U1895" s="8">
        <v>0</v>
      </c>
      <c r="V1895" s="8">
        <v>6.3561556981608733</v>
      </c>
      <c r="W1895" s="8">
        <v>0</v>
      </c>
      <c r="X1895" s="8">
        <v>4.8815489695927569E-2</v>
      </c>
      <c r="Y1895" s="8">
        <v>113</v>
      </c>
      <c r="Z1895" s="8">
        <v>2001</v>
      </c>
      <c r="AA1895" s="8" t="b">
        <v>0</v>
      </c>
      <c r="AB1895" s="9" t="s">
        <v>232</v>
      </c>
      <c r="AC1895" s="16">
        <f t="shared" si="89"/>
        <v>1696.9052817906868</v>
      </c>
      <c r="AD1895" s="16">
        <f t="shared" si="88"/>
        <v>6.373401701865232</v>
      </c>
      <c r="AE1895" s="16" t="str">
        <f>VLOOKUP(AB1895,aircraft!A:B,2,FALSE)</f>
        <v>Freighter (combi)</v>
      </c>
      <c r="AF1895" s="16">
        <f t="shared" si="90"/>
        <v>25.103694466244548</v>
      </c>
    </row>
    <row r="1896" spans="1:32" x14ac:dyDescent="0.25">
      <c r="A1896" s="8">
        <v>1150.8923289712652</v>
      </c>
      <c r="B1896" s="8">
        <v>543.19957908030142</v>
      </c>
      <c r="C1896" s="8">
        <v>786.6987671460513</v>
      </c>
      <c r="D1896" s="8">
        <v>699.01907312065941</v>
      </c>
      <c r="E1896" s="8">
        <v>1509.3160774194121</v>
      </c>
      <c r="F1896" s="8">
        <v>0</v>
      </c>
      <c r="G1896" s="8">
        <v>0</v>
      </c>
      <c r="H1896" s="8">
        <v>0</v>
      </c>
      <c r="I1896" s="8">
        <v>0</v>
      </c>
      <c r="J1896" s="8">
        <v>442.20293468952173</v>
      </c>
      <c r="K1896" s="8">
        <v>0</v>
      </c>
      <c r="L1896" s="8">
        <v>1025.2258064693597</v>
      </c>
      <c r="M1896" s="8">
        <v>2.5674778832115592</v>
      </c>
      <c r="N1896" s="8">
        <v>1.208276303332747</v>
      </c>
      <c r="O1896" s="8">
        <v>9.1307687126991666E-2</v>
      </c>
      <c r="P1896" s="8">
        <v>8.1115117517923899E-2</v>
      </c>
      <c r="Q1896" s="8">
        <v>0.19108003877721264</v>
      </c>
      <c r="R1896" s="8">
        <v>0</v>
      </c>
      <c r="S1896" s="8">
        <v>0</v>
      </c>
      <c r="T1896" s="8">
        <v>0</v>
      </c>
      <c r="U1896" s="8">
        <v>0</v>
      </c>
      <c r="V1896" s="8">
        <v>13.679506018346292</v>
      </c>
      <c r="W1896" s="8">
        <v>0</v>
      </c>
      <c r="X1896" s="8">
        <v>1.5378387230714625</v>
      </c>
      <c r="Y1896" s="8">
        <v>309</v>
      </c>
      <c r="Z1896" s="8">
        <v>2001</v>
      </c>
      <c r="AA1896" s="8" t="b">
        <v>0</v>
      </c>
      <c r="AB1896" s="9" t="s">
        <v>77</v>
      </c>
      <c r="AC1896" s="16">
        <f t="shared" si="89"/>
        <v>6156.5545668965706</v>
      </c>
      <c r="AD1896" s="16">
        <f t="shared" si="88"/>
        <v>5.6770957530378965</v>
      </c>
      <c r="AE1896" s="16" t="str">
        <f>VLOOKUP(AB1896,aircraft!A:B,2,FALSE)</f>
        <v>Passenger</v>
      </c>
      <c r="AF1896" s="16">
        <f t="shared" si="90"/>
        <v>19.924124811963011</v>
      </c>
    </row>
    <row r="1897" spans="1:32" x14ac:dyDescent="0.25">
      <c r="A1897" s="8">
        <v>6650.848916978679</v>
      </c>
      <c r="B1897" s="8">
        <v>3389.2849808753767</v>
      </c>
      <c r="C1897" s="8">
        <v>6487.1096534567314</v>
      </c>
      <c r="D1897" s="8">
        <v>5771.3614029058526</v>
      </c>
      <c r="E1897" s="8">
        <v>12347.347120317587</v>
      </c>
      <c r="F1897" s="8">
        <v>0</v>
      </c>
      <c r="G1897" s="8">
        <v>0</v>
      </c>
      <c r="H1897" s="8">
        <v>0</v>
      </c>
      <c r="I1897" s="8">
        <v>0</v>
      </c>
      <c r="J1897" s="8">
        <v>48598.472653808589</v>
      </c>
      <c r="K1897" s="8">
        <v>0</v>
      </c>
      <c r="L1897" s="8">
        <v>8581.2729064204032</v>
      </c>
      <c r="M1897" s="8">
        <v>11.421161647908622</v>
      </c>
      <c r="N1897" s="8">
        <v>5.8202452229198132</v>
      </c>
      <c r="O1897" s="8">
        <v>0.34049138629115383</v>
      </c>
      <c r="P1897" s="8">
        <v>0.30292363623228513</v>
      </c>
      <c r="Q1897" s="8">
        <v>0.7445020858316338</v>
      </c>
      <c r="R1897" s="8">
        <v>0</v>
      </c>
      <c r="S1897" s="8">
        <v>0</v>
      </c>
      <c r="T1897" s="8">
        <v>0</v>
      </c>
      <c r="U1897" s="8">
        <v>0</v>
      </c>
      <c r="V1897" s="8">
        <v>118.16080231464234</v>
      </c>
      <c r="W1897" s="8">
        <v>0</v>
      </c>
      <c r="X1897" s="8">
        <v>12.871909471517668</v>
      </c>
      <c r="Y1897" s="8">
        <v>7052</v>
      </c>
      <c r="Z1897" s="8">
        <v>2001</v>
      </c>
      <c r="AA1897" s="8" t="b">
        <v>0</v>
      </c>
      <c r="AB1897" s="9" t="s">
        <v>228</v>
      </c>
      <c r="AC1897" s="16">
        <f t="shared" si="89"/>
        <v>91825.697634763215</v>
      </c>
      <c r="AD1897" s="16">
        <f t="shared" si="88"/>
        <v>31.501233450701179</v>
      </c>
      <c r="AE1897" s="16" t="str">
        <f>VLOOKUP(AB1897,aircraft!A:B,2,FALSE)</f>
        <v>Freighter</v>
      </c>
      <c r="AF1897" s="16">
        <f t="shared" si="90"/>
        <v>13.021227685020309</v>
      </c>
    </row>
    <row r="1898" spans="1:32" x14ac:dyDescent="0.25">
      <c r="A1898" s="8">
        <v>1792209.1282548967</v>
      </c>
      <c r="B1898" s="8">
        <v>1128104.1300681711</v>
      </c>
      <c r="C1898" s="8">
        <v>738632.61919647676</v>
      </c>
      <c r="D1898" s="8">
        <v>618416.98118752858</v>
      </c>
      <c r="E1898" s="8">
        <v>1389863.4726500055</v>
      </c>
      <c r="F1898" s="8">
        <v>0</v>
      </c>
      <c r="G1898" s="8">
        <v>0</v>
      </c>
      <c r="H1898" s="8">
        <v>0</v>
      </c>
      <c r="I1898" s="8">
        <v>0</v>
      </c>
      <c r="J1898" s="8">
        <v>20563382.808863483</v>
      </c>
      <c r="K1898" s="8">
        <v>0</v>
      </c>
      <c r="L1898" s="8">
        <v>576296.2409805333</v>
      </c>
      <c r="M1898" s="8">
        <v>1083.6011762276901</v>
      </c>
      <c r="N1898" s="8">
        <v>681.44268009056282</v>
      </c>
      <c r="O1898" s="8">
        <v>43.498971123646349</v>
      </c>
      <c r="P1898" s="8">
        <v>36.350388861873732</v>
      </c>
      <c r="Q1898" s="8">
        <v>95.309195933577172</v>
      </c>
      <c r="R1898" s="8">
        <v>0</v>
      </c>
      <c r="S1898" s="8">
        <v>0</v>
      </c>
      <c r="T1898" s="8">
        <v>0</v>
      </c>
      <c r="U1898" s="8">
        <v>0</v>
      </c>
      <c r="V1898" s="8">
        <v>21410.429560785793</v>
      </c>
      <c r="W1898" s="8">
        <v>0</v>
      </c>
      <c r="X1898" s="8">
        <v>247.80739203736289</v>
      </c>
      <c r="Y1898" s="8">
        <v>4349635</v>
      </c>
      <c r="Z1898" s="8">
        <v>2001</v>
      </c>
      <c r="AA1898" s="8" t="b">
        <v>0</v>
      </c>
      <c r="AB1898" s="9" t="s">
        <v>78</v>
      </c>
      <c r="AC1898" s="16">
        <f t="shared" si="89"/>
        <v>26806905.381201092</v>
      </c>
      <c r="AD1898" s="16">
        <f t="shared" si="88"/>
        <v>2188.0098042747131</v>
      </c>
      <c r="AE1898" s="16" t="str">
        <f>VLOOKUP(AB1898,aircraft!A:B,2,FALSE)</f>
        <v>Passenger</v>
      </c>
      <c r="AF1898" s="16">
        <f t="shared" si="90"/>
        <v>7.0816499354351565</v>
      </c>
    </row>
    <row r="1899" spans="1:32" x14ac:dyDescent="0.25">
      <c r="A1899" s="8">
        <v>183.92385428267912</v>
      </c>
      <c r="B1899" s="8">
        <v>99.5156268579195</v>
      </c>
      <c r="C1899" s="8">
        <v>116.91906667682061</v>
      </c>
      <c r="D1899" s="8">
        <v>161.65290024357489</v>
      </c>
      <c r="E1899" s="8">
        <v>231.6336153274323</v>
      </c>
      <c r="F1899" s="8">
        <v>0</v>
      </c>
      <c r="G1899" s="8">
        <v>0</v>
      </c>
      <c r="H1899" s="8">
        <v>0</v>
      </c>
      <c r="I1899" s="8">
        <v>0</v>
      </c>
      <c r="J1899" s="8">
        <v>1465.0637003493309</v>
      </c>
      <c r="K1899" s="8">
        <v>0</v>
      </c>
      <c r="L1899" s="8">
        <v>90.146802592323183</v>
      </c>
      <c r="M1899" s="8">
        <v>2.5749340287314213E-2</v>
      </c>
      <c r="N1899" s="8">
        <v>1.3932188132223546E-2</v>
      </c>
      <c r="O1899" s="8">
        <v>4.8778347415759319E-3</v>
      </c>
      <c r="P1899" s="8">
        <v>6.7441192894926068E-3</v>
      </c>
      <c r="Q1899" s="8">
        <v>1.7505847356452631E-3</v>
      </c>
      <c r="R1899" s="8">
        <v>0</v>
      </c>
      <c r="S1899" s="8">
        <v>0</v>
      </c>
      <c r="T1899" s="8">
        <v>0</v>
      </c>
      <c r="U1899" s="8">
        <v>0</v>
      </c>
      <c r="V1899" s="8">
        <v>1.6062502452230547</v>
      </c>
      <c r="W1899" s="8">
        <v>0</v>
      </c>
      <c r="X1899" s="8">
        <v>3.8763126431125165E-2</v>
      </c>
      <c r="Y1899" s="8">
        <v>283</v>
      </c>
      <c r="Z1899" s="8">
        <v>2001</v>
      </c>
      <c r="AA1899" s="8" t="b">
        <v>0</v>
      </c>
      <c r="AB1899" s="9" t="s">
        <v>221</v>
      </c>
      <c r="AC1899" s="16">
        <f t="shared" si="89"/>
        <v>2348.8555663300804</v>
      </c>
      <c r="AD1899" s="16">
        <f t="shared" si="88"/>
        <v>9.1817193617376724E-2</v>
      </c>
      <c r="AE1899" s="16" t="str">
        <f>VLOOKUP(AB1899,aircraft!A:B,2,FALSE)</f>
        <v>Passenger</v>
      </c>
      <c r="AF1899" s="16">
        <f t="shared" si="90"/>
        <v>8.2998429905656543</v>
      </c>
    </row>
    <row r="1900" spans="1:32" x14ac:dyDescent="0.25">
      <c r="A1900" s="8">
        <v>211.62986605229963</v>
      </c>
      <c r="B1900" s="8">
        <v>96.817326739272971</v>
      </c>
      <c r="C1900" s="8">
        <v>124.0664260447885</v>
      </c>
      <c r="D1900" s="8">
        <v>104.65341784630994</v>
      </c>
      <c r="E1900" s="8">
        <v>254.37102179561842</v>
      </c>
      <c r="F1900" s="8">
        <v>0</v>
      </c>
      <c r="G1900" s="8">
        <v>0</v>
      </c>
      <c r="H1900" s="8">
        <v>0</v>
      </c>
      <c r="I1900" s="8">
        <v>0</v>
      </c>
      <c r="J1900" s="8">
        <v>2434.8547656249998</v>
      </c>
      <c r="K1900" s="8">
        <v>0</v>
      </c>
      <c r="L1900" s="8">
        <v>166.01016467373665</v>
      </c>
      <c r="M1900" s="8">
        <v>0.68682027271183099</v>
      </c>
      <c r="N1900" s="8">
        <v>0.31420944498384207</v>
      </c>
      <c r="O1900" s="8">
        <v>1.6914206548896034E-2</v>
      </c>
      <c r="P1900" s="8">
        <v>1.426759504510418E-2</v>
      </c>
      <c r="Q1900" s="8">
        <v>3.6514450828570848E-2</v>
      </c>
      <c r="R1900" s="8">
        <v>0</v>
      </c>
      <c r="S1900" s="8">
        <v>0</v>
      </c>
      <c r="T1900" s="8">
        <v>0</v>
      </c>
      <c r="U1900" s="8">
        <v>0</v>
      </c>
      <c r="V1900" s="8">
        <v>0.47980976700782774</v>
      </c>
      <c r="W1900" s="8">
        <v>0</v>
      </c>
      <c r="X1900" s="8">
        <v>7.1384373233976103E-2</v>
      </c>
      <c r="Y1900" s="8">
        <v>512</v>
      </c>
      <c r="Z1900" s="8">
        <v>2001</v>
      </c>
      <c r="AA1900" s="8" t="b">
        <v>0</v>
      </c>
      <c r="AB1900" s="9" t="s">
        <v>79</v>
      </c>
      <c r="AC1900" s="16">
        <f t="shared" si="89"/>
        <v>3392.4029887770257</v>
      </c>
      <c r="AD1900" s="16">
        <f t="shared" si="88"/>
        <v>1.1401103433522202</v>
      </c>
      <c r="AE1900" s="16" t="str">
        <f>VLOOKUP(AB1900,aircraft!A:B,2,FALSE)</f>
        <v>Passenger</v>
      </c>
      <c r="AF1900" s="16">
        <f t="shared" si="90"/>
        <v>7.6931903363710266</v>
      </c>
    </row>
    <row r="1901" spans="1:32" x14ac:dyDescent="0.25">
      <c r="A1901" s="8">
        <v>16085.669339380967</v>
      </c>
      <c r="B1901" s="8">
        <v>8265.9479749269594</v>
      </c>
      <c r="C1901" s="8">
        <v>12220.027668602856</v>
      </c>
      <c r="D1901" s="8">
        <v>10067.080195555536</v>
      </c>
      <c r="E1901" s="8">
        <v>23995.763550443829</v>
      </c>
      <c r="F1901" s="8">
        <v>0</v>
      </c>
      <c r="G1901" s="8">
        <v>0</v>
      </c>
      <c r="H1901" s="8">
        <v>0</v>
      </c>
      <c r="I1901" s="8">
        <v>0</v>
      </c>
      <c r="J1901" s="8">
        <v>79120.742766418451</v>
      </c>
      <c r="K1901" s="8">
        <v>0</v>
      </c>
      <c r="L1901" s="8">
        <v>12524.825558609256</v>
      </c>
      <c r="M1901" s="8">
        <v>85.145651122834053</v>
      </c>
      <c r="N1901" s="8">
        <v>43.918022312069468</v>
      </c>
      <c r="O1901" s="8">
        <v>2.4828072112361284</v>
      </c>
      <c r="P1901" s="8">
        <v>2.0452209897891436</v>
      </c>
      <c r="Q1901" s="8">
        <v>5.2322786758743085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5.3856751731037358</v>
      </c>
      <c r="Y1901" s="8">
        <v>20584</v>
      </c>
      <c r="Z1901" s="8">
        <v>2001</v>
      </c>
      <c r="AA1901" s="8" t="b">
        <v>0</v>
      </c>
      <c r="AB1901" s="9" t="s">
        <v>80</v>
      </c>
      <c r="AC1901" s="16">
        <f t="shared" si="89"/>
        <v>162280.05705393787</v>
      </c>
      <c r="AD1901" s="16">
        <f t="shared" si="88"/>
        <v>144.20965548490688</v>
      </c>
      <c r="AE1901" s="16" t="str">
        <f>VLOOKUP(AB1901,aircraft!A:B,2,FALSE)</f>
        <v>Passenger</v>
      </c>
      <c r="AF1901" s="16">
        <f t="shared" si="90"/>
        <v>10.209736246990472</v>
      </c>
    </row>
    <row r="1902" spans="1:32" x14ac:dyDescent="0.25">
      <c r="A1902" s="8">
        <v>30467.463992821598</v>
      </c>
      <c r="B1902" s="8">
        <v>16804.427217026107</v>
      </c>
      <c r="C1902" s="8">
        <v>12435.828722464521</v>
      </c>
      <c r="D1902" s="8">
        <v>11227.117228906487</v>
      </c>
      <c r="E1902" s="8">
        <v>26909.107458104656</v>
      </c>
      <c r="F1902" s="8">
        <v>0</v>
      </c>
      <c r="G1902" s="8">
        <v>0</v>
      </c>
      <c r="H1902" s="8">
        <v>0</v>
      </c>
      <c r="I1902" s="8">
        <v>0</v>
      </c>
      <c r="J1902" s="8">
        <v>162510.94504764557</v>
      </c>
      <c r="K1902" s="8">
        <v>0</v>
      </c>
      <c r="L1902" s="8">
        <v>15451.532600317587</v>
      </c>
      <c r="M1902" s="8">
        <v>36.471360856857274</v>
      </c>
      <c r="N1902" s="8">
        <v>19.489137596128835</v>
      </c>
      <c r="O1902" s="8">
        <v>3.4196806183520727</v>
      </c>
      <c r="P1902" s="8">
        <v>3.1133112251581139</v>
      </c>
      <c r="Q1902" s="8">
        <v>7.576870949875623</v>
      </c>
      <c r="R1902" s="8">
        <v>0</v>
      </c>
      <c r="S1902" s="8">
        <v>0</v>
      </c>
      <c r="T1902" s="8">
        <v>0</v>
      </c>
      <c r="U1902" s="8">
        <v>0</v>
      </c>
      <c r="V1902" s="8">
        <v>21.925879239826465</v>
      </c>
      <c r="W1902" s="8">
        <v>0</v>
      </c>
      <c r="X1902" s="8">
        <v>6.6441592437774259</v>
      </c>
      <c r="Y1902" s="8">
        <v>37479</v>
      </c>
      <c r="Z1902" s="8">
        <v>2001</v>
      </c>
      <c r="AA1902" s="8" t="b">
        <v>0</v>
      </c>
      <c r="AB1902" s="9" t="s">
        <v>145</v>
      </c>
      <c r="AC1902" s="16">
        <f t="shared" si="89"/>
        <v>275806.42226728651</v>
      </c>
      <c r="AD1902" s="16">
        <f t="shared" si="88"/>
        <v>76.71452049014934</v>
      </c>
      <c r="AE1902" s="16" t="str">
        <f>VLOOKUP(AB1902,aircraft!A:B,2,FALSE)</f>
        <v>Passenger</v>
      </c>
      <c r="AF1902" s="16">
        <f t="shared" si="90"/>
        <v>9.1128441878272817</v>
      </c>
    </row>
    <row r="1903" spans="1:32" x14ac:dyDescent="0.25">
      <c r="A1903" s="8">
        <v>31920.017958479926</v>
      </c>
      <c r="B1903" s="8">
        <v>16577.43218537368</v>
      </c>
      <c r="C1903" s="8">
        <v>19406.023634205827</v>
      </c>
      <c r="D1903" s="8">
        <v>16455.248827774813</v>
      </c>
      <c r="E1903" s="8">
        <v>37597.518051057392</v>
      </c>
      <c r="F1903" s="8">
        <v>0</v>
      </c>
      <c r="G1903" s="8">
        <v>0</v>
      </c>
      <c r="H1903" s="8">
        <v>0</v>
      </c>
      <c r="I1903" s="8">
        <v>0</v>
      </c>
      <c r="J1903" s="8">
        <v>143471.81986541749</v>
      </c>
      <c r="K1903" s="8">
        <v>0</v>
      </c>
      <c r="L1903" s="8">
        <v>20343.682847250537</v>
      </c>
      <c r="M1903" s="8">
        <v>120.90207570874047</v>
      </c>
      <c r="N1903" s="8">
        <v>61.928283818274323</v>
      </c>
      <c r="O1903" s="8">
        <v>1.3208648095412914</v>
      </c>
      <c r="P1903" s="8">
        <v>1.1158087995403543</v>
      </c>
      <c r="Q1903" s="8">
        <v>2.7138839962001735</v>
      </c>
      <c r="R1903" s="8">
        <v>0</v>
      </c>
      <c r="S1903" s="8">
        <v>0</v>
      </c>
      <c r="T1903" s="8">
        <v>0</v>
      </c>
      <c r="U1903" s="8">
        <v>0</v>
      </c>
      <c r="V1903" s="8">
        <v>10.492515639052726</v>
      </c>
      <c r="W1903" s="8">
        <v>0</v>
      </c>
      <c r="X1903" s="8">
        <v>8.7477839213993338</v>
      </c>
      <c r="Y1903" s="8">
        <v>36232</v>
      </c>
      <c r="Z1903" s="8">
        <v>2001</v>
      </c>
      <c r="AA1903" s="8" t="b">
        <v>0</v>
      </c>
      <c r="AB1903" s="9" t="s">
        <v>81</v>
      </c>
      <c r="AC1903" s="16">
        <f t="shared" si="89"/>
        <v>285771.7433695597</v>
      </c>
      <c r="AD1903" s="16">
        <f t="shared" si="88"/>
        <v>196.72870105369594</v>
      </c>
      <c r="AE1903" s="16" t="str">
        <f>VLOOKUP(AB1903,aircraft!A:B,2,FALSE)</f>
        <v>Passenger (not used as freighter)</v>
      </c>
      <c r="AF1903" s="16">
        <f t="shared" si="90"/>
        <v>10.171566635763371</v>
      </c>
    </row>
    <row r="1904" spans="1:32" x14ac:dyDescent="0.25">
      <c r="A1904" s="8">
        <v>261.38914269105908</v>
      </c>
      <c r="B1904" s="8">
        <v>134.97927037551591</v>
      </c>
      <c r="C1904" s="8">
        <v>150.25424773860371</v>
      </c>
      <c r="D1904" s="8">
        <v>135.44337513846398</v>
      </c>
      <c r="E1904" s="8">
        <v>298.46525136799414</v>
      </c>
      <c r="F1904" s="8">
        <v>0</v>
      </c>
      <c r="G1904" s="8">
        <v>0</v>
      </c>
      <c r="H1904" s="8">
        <v>0</v>
      </c>
      <c r="I1904" s="8">
        <v>0</v>
      </c>
      <c r="J1904" s="8">
        <v>3185.4552894208441</v>
      </c>
      <c r="K1904" s="8">
        <v>0</v>
      </c>
      <c r="L1904" s="8">
        <v>173.1098400878891</v>
      </c>
      <c r="M1904" s="8">
        <v>0.3685586676198952</v>
      </c>
      <c r="N1904" s="8">
        <v>0.19032075905579449</v>
      </c>
      <c r="O1904" s="8">
        <v>7.5127127437648765E-3</v>
      </c>
      <c r="P1904" s="8">
        <v>6.7721690785839551E-3</v>
      </c>
      <c r="Q1904" s="8">
        <v>1.7141511050701285E-2</v>
      </c>
      <c r="R1904" s="8">
        <v>0</v>
      </c>
      <c r="S1904" s="8">
        <v>0</v>
      </c>
      <c r="T1904" s="8">
        <v>0</v>
      </c>
      <c r="U1904" s="8">
        <v>0</v>
      </c>
      <c r="V1904" s="8">
        <v>0.79438269280363705</v>
      </c>
      <c r="W1904" s="8">
        <v>0</v>
      </c>
      <c r="X1904" s="8">
        <v>7.4437233765739186E-2</v>
      </c>
      <c r="Y1904" s="8">
        <v>594</v>
      </c>
      <c r="Z1904" s="8">
        <v>2001</v>
      </c>
      <c r="AA1904" s="8" t="b">
        <v>0</v>
      </c>
      <c r="AB1904" s="9" t="s">
        <v>233</v>
      </c>
      <c r="AC1904" s="16">
        <f t="shared" si="89"/>
        <v>4339.09641682037</v>
      </c>
      <c r="AD1904" s="16">
        <f t="shared" si="88"/>
        <v>0.66474305331447892</v>
      </c>
      <c r="AE1904" s="16" t="str">
        <f>VLOOKUP(AB1904,aircraft!A:B,2,FALSE)</f>
        <v>Passenger</v>
      </c>
      <c r="AF1904" s="16">
        <f t="shared" si="90"/>
        <v>7.3048761225932157</v>
      </c>
    </row>
    <row r="1905" spans="1:32" x14ac:dyDescent="0.25">
      <c r="A1905" s="8">
        <v>2522.9115370614422</v>
      </c>
      <c r="B1905" s="8">
        <v>1239.1728210181641</v>
      </c>
      <c r="C1905" s="8">
        <v>1585.5431977404587</v>
      </c>
      <c r="D1905" s="8">
        <v>1421.8431973900208</v>
      </c>
      <c r="E1905" s="8">
        <v>3697.4892025275608</v>
      </c>
      <c r="F1905" s="8">
        <v>0</v>
      </c>
      <c r="G1905" s="8">
        <v>0</v>
      </c>
      <c r="H1905" s="8">
        <v>0</v>
      </c>
      <c r="I1905" s="8">
        <v>0</v>
      </c>
      <c r="J1905" s="8">
        <v>1197.6421738675779</v>
      </c>
      <c r="K1905" s="8">
        <v>0</v>
      </c>
      <c r="L1905" s="8">
        <v>2349.5714541445122</v>
      </c>
      <c r="M1905" s="8">
        <v>2.1960243489589146</v>
      </c>
      <c r="N1905" s="8">
        <v>1.0682219891581901</v>
      </c>
      <c r="O1905" s="8">
        <v>6.2877693016322483E-2</v>
      </c>
      <c r="P1905" s="8">
        <v>5.6787143602097863E-2</v>
      </c>
      <c r="Q1905" s="8">
        <v>0.20555319315614085</v>
      </c>
      <c r="R1905" s="8">
        <v>0</v>
      </c>
      <c r="S1905" s="8">
        <v>0</v>
      </c>
      <c r="T1905" s="8">
        <v>0</v>
      </c>
      <c r="U1905" s="8">
        <v>0</v>
      </c>
      <c r="V1905" s="8">
        <v>137.64548103290281</v>
      </c>
      <c r="W1905" s="8">
        <v>0</v>
      </c>
      <c r="X1905" s="8">
        <v>0.46991431314863363</v>
      </c>
      <c r="Y1905" s="8">
        <v>565</v>
      </c>
      <c r="Z1905" s="8">
        <v>2001</v>
      </c>
      <c r="AA1905" s="8" t="b">
        <v>0</v>
      </c>
      <c r="AB1905" s="9" t="s">
        <v>229</v>
      </c>
      <c r="AC1905" s="16">
        <f t="shared" si="89"/>
        <v>14014.173583749736</v>
      </c>
      <c r="AD1905" s="16">
        <f t="shared" si="88"/>
        <v>4.0593786810402994</v>
      </c>
      <c r="AE1905" s="16" t="str">
        <f>VLOOKUP(AB1905,aircraft!A:B,2,FALSE)</f>
        <v>Passenger</v>
      </c>
      <c r="AF1905" s="16">
        <f t="shared" si="90"/>
        <v>26.431086933597243</v>
      </c>
    </row>
    <row r="1906" spans="1:32" x14ac:dyDescent="0.25">
      <c r="A1906" s="8">
        <v>349.97470603582536</v>
      </c>
      <c r="B1906" s="8">
        <v>170.13977377813774</v>
      </c>
      <c r="C1906" s="8">
        <v>244.21537420589181</v>
      </c>
      <c r="D1906" s="8">
        <v>221.89012307633513</v>
      </c>
      <c r="E1906" s="8">
        <v>560.64566639737041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356.66879604163842</v>
      </c>
      <c r="M1906" s="8">
        <v>0.26293750986010239</v>
      </c>
      <c r="N1906" s="8">
        <v>0.12782674768731783</v>
      </c>
      <c r="O1906" s="8">
        <v>4.1975972640994491E-4</v>
      </c>
      <c r="P1906" s="8">
        <v>3.8138687074249059E-4</v>
      </c>
      <c r="Q1906" s="8">
        <v>2.7478283682072334E-4</v>
      </c>
      <c r="R1906" s="8">
        <v>0</v>
      </c>
      <c r="S1906" s="8">
        <v>0</v>
      </c>
      <c r="T1906" s="8">
        <v>0</v>
      </c>
      <c r="U1906" s="8">
        <v>0</v>
      </c>
      <c r="V1906" s="8">
        <v>19.55819513963398</v>
      </c>
      <c r="W1906" s="8">
        <v>0</v>
      </c>
      <c r="X1906" s="8">
        <v>7.1333762596499442E-2</v>
      </c>
      <c r="Y1906" s="8">
        <v>40</v>
      </c>
      <c r="Z1906" s="8">
        <v>2001</v>
      </c>
      <c r="AA1906" s="8" t="b">
        <v>0</v>
      </c>
      <c r="AB1906" s="9" t="s">
        <v>234</v>
      </c>
      <c r="AC1906" s="16">
        <f t="shared" si="89"/>
        <v>1903.5344395351988</v>
      </c>
      <c r="AD1906" s="16">
        <f t="shared" si="88"/>
        <v>0.46317394957789282</v>
      </c>
      <c r="AE1906" s="16" t="str">
        <f>VLOOKUP(AB1906,aircraft!A:B,2,FALSE)</f>
        <v>Passenger</v>
      </c>
      <c r="AF1906" s="16">
        <f t="shared" si="90"/>
        <v>47.588360988379968</v>
      </c>
    </row>
    <row r="1907" spans="1:32" x14ac:dyDescent="0.25">
      <c r="A1907" s="8">
        <v>4857.3133072394239</v>
      </c>
      <c r="B1907" s="8">
        <v>171.16922034707608</v>
      </c>
      <c r="C1907" s="8">
        <v>7088.6341192141772</v>
      </c>
      <c r="D1907" s="8">
        <v>30379.860510917897</v>
      </c>
      <c r="E1907" s="8">
        <v>40506.48068122386</v>
      </c>
      <c r="F1907" s="8">
        <v>0</v>
      </c>
      <c r="G1907" s="8">
        <v>0</v>
      </c>
      <c r="H1907" s="8">
        <v>0</v>
      </c>
      <c r="I1907" s="8">
        <v>0</v>
      </c>
      <c r="J1907" s="8">
        <v>1031371.5722560674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548323</v>
      </c>
      <c r="Z1907" s="8">
        <v>2001</v>
      </c>
      <c r="AA1907" s="8" t="b">
        <v>0</v>
      </c>
      <c r="AB1907" s="9" t="s">
        <v>222</v>
      </c>
      <c r="AC1907" s="16">
        <f t="shared" si="89"/>
        <v>1114375.0300950098</v>
      </c>
      <c r="AD1907" s="16">
        <f t="shared" si="88"/>
        <v>0</v>
      </c>
      <c r="AE1907" s="16" t="str">
        <f>VLOOKUP(AB1907,aircraft!A:B,2,FALSE)</f>
        <v>Passenger</v>
      </c>
      <c r="AF1907" s="16">
        <f t="shared" si="90"/>
        <v>2.1253665700279445</v>
      </c>
    </row>
    <row r="1908" spans="1:32" x14ac:dyDescent="0.25">
      <c r="A1908" s="8">
        <v>21997.94541403183</v>
      </c>
      <c r="B1908" s="8">
        <v>8325.3629436936808</v>
      </c>
      <c r="C1908" s="8">
        <v>13932.217131767153</v>
      </c>
      <c r="D1908" s="8">
        <v>24778.455578377008</v>
      </c>
      <c r="E1908" s="8">
        <v>24161.337648970719</v>
      </c>
      <c r="F1908" s="8">
        <v>0</v>
      </c>
      <c r="G1908" s="8">
        <v>0</v>
      </c>
      <c r="H1908" s="8">
        <v>0</v>
      </c>
      <c r="I1908" s="8">
        <v>0</v>
      </c>
      <c r="J1908" s="8">
        <v>957695.58616216178</v>
      </c>
      <c r="K1908" s="8">
        <v>0</v>
      </c>
      <c r="L1908" s="8">
        <v>34694.04325893637</v>
      </c>
      <c r="M1908" s="8">
        <v>101.88615917994922</v>
      </c>
      <c r="N1908" s="8">
        <v>38.341868540391005</v>
      </c>
      <c r="O1908" s="8">
        <v>0.68344197923718952</v>
      </c>
      <c r="P1908" s="8">
        <v>1.2180784750260238</v>
      </c>
      <c r="Q1908" s="8">
        <v>1.327669272313647</v>
      </c>
      <c r="R1908" s="8">
        <v>0</v>
      </c>
      <c r="S1908" s="8">
        <v>0</v>
      </c>
      <c r="T1908" s="8">
        <v>0</v>
      </c>
      <c r="U1908" s="8">
        <v>0</v>
      </c>
      <c r="V1908" s="8">
        <v>1989.7280034962248</v>
      </c>
      <c r="W1908" s="8">
        <v>0</v>
      </c>
      <c r="X1908" s="8">
        <v>17.000081398501621</v>
      </c>
      <c r="Y1908" s="8">
        <v>338058</v>
      </c>
      <c r="Z1908" s="8">
        <v>2001</v>
      </c>
      <c r="AA1908" s="8" t="b">
        <v>0</v>
      </c>
      <c r="AB1908" s="9" t="s">
        <v>217</v>
      </c>
      <c r="AC1908" s="16">
        <f t="shared" si="89"/>
        <v>1085584.9481379385</v>
      </c>
      <c r="AD1908" s="16">
        <f t="shared" si="88"/>
        <v>160.45729884541868</v>
      </c>
      <c r="AE1908" s="16" t="str">
        <f>VLOOKUP(AB1908,aircraft!A:B,2,FALSE)</f>
        <v>Passenger</v>
      </c>
      <c r="AF1908" s="16">
        <f t="shared" si="90"/>
        <v>3.4173617517620456</v>
      </c>
    </row>
    <row r="1909" spans="1:32" x14ac:dyDescent="0.25">
      <c r="A1909" s="8">
        <v>2500.0062672271483</v>
      </c>
      <c r="B1909" s="8">
        <v>940.05153801645702</v>
      </c>
      <c r="C1909" s="8">
        <v>1603.5531699484206</v>
      </c>
      <c r="D1909" s="8">
        <v>2861.2331745738547</v>
      </c>
      <c r="E1909" s="8">
        <v>2800.2133182513494</v>
      </c>
      <c r="F1909" s="8">
        <v>0</v>
      </c>
      <c r="G1909" s="8">
        <v>0</v>
      </c>
      <c r="H1909" s="8">
        <v>0</v>
      </c>
      <c r="I1909" s="8">
        <v>0</v>
      </c>
      <c r="J1909" s="8">
        <v>109823.92298295497</v>
      </c>
      <c r="K1909" s="8">
        <v>0</v>
      </c>
      <c r="L1909" s="8">
        <v>3950.6030823574838</v>
      </c>
      <c r="M1909" s="8">
        <v>11.556875498438485</v>
      </c>
      <c r="N1909" s="8">
        <v>4.3130742141304408</v>
      </c>
      <c r="O1909" s="8">
        <v>7.8816395380657225E-2</v>
      </c>
      <c r="P1909" s="8">
        <v>0.14101043679888142</v>
      </c>
      <c r="Q1909" s="8">
        <v>0.15397720105196996</v>
      </c>
      <c r="R1909" s="8">
        <v>0</v>
      </c>
      <c r="S1909" s="8">
        <v>0</v>
      </c>
      <c r="T1909" s="8">
        <v>0</v>
      </c>
      <c r="U1909" s="8">
        <v>0</v>
      </c>
      <c r="V1909" s="8">
        <v>228.82211995716673</v>
      </c>
      <c r="W1909" s="8">
        <v>0</v>
      </c>
      <c r="X1909" s="8">
        <v>1.9357955333139107</v>
      </c>
      <c r="Y1909" s="8">
        <v>38746</v>
      </c>
      <c r="Z1909" s="8">
        <v>2001</v>
      </c>
      <c r="AA1909" s="8" t="b">
        <v>0</v>
      </c>
      <c r="AB1909" s="9" t="s">
        <v>155</v>
      </c>
      <c r="AC1909" s="16">
        <f t="shared" si="89"/>
        <v>124479.58353332969</v>
      </c>
      <c r="AD1909" s="16">
        <f t="shared" si="88"/>
        <v>18.179549279114344</v>
      </c>
      <c r="AE1909" s="16" t="str">
        <f>VLOOKUP(AB1909,aircraft!A:B,2,FALSE)</f>
        <v>Passenger</v>
      </c>
      <c r="AF1909" s="16">
        <f t="shared" si="90"/>
        <v>3.4420724929642139</v>
      </c>
    </row>
    <row r="1910" spans="1:32" x14ac:dyDescent="0.25">
      <c r="A1910" s="8">
        <v>24.725920963224613</v>
      </c>
      <c r="B1910" s="8">
        <v>0</v>
      </c>
      <c r="C1910" s="8">
        <v>64.819581160837203</v>
      </c>
      <c r="D1910" s="8">
        <v>105.60374720245599</v>
      </c>
      <c r="E1910" s="8">
        <v>168.96599552392959</v>
      </c>
      <c r="F1910" s="8">
        <v>0</v>
      </c>
      <c r="G1910" s="8">
        <v>0</v>
      </c>
      <c r="H1910" s="8">
        <v>0</v>
      </c>
      <c r="I1910" s="8">
        <v>0</v>
      </c>
      <c r="J1910" s="8">
        <v>4444.1695234537119</v>
      </c>
      <c r="K1910" s="8">
        <v>0</v>
      </c>
      <c r="L1910" s="8">
        <v>124.78907454013824</v>
      </c>
      <c r="M1910" s="8">
        <v>0.22352232345899667</v>
      </c>
      <c r="N1910" s="8">
        <v>0</v>
      </c>
      <c r="O1910" s="8">
        <v>4.0188139776105771E-3</v>
      </c>
      <c r="P1910" s="8">
        <v>6.5474322379870577E-3</v>
      </c>
      <c r="Q1910" s="8">
        <v>1.0475891580779294E-2</v>
      </c>
      <c r="R1910" s="8">
        <v>0</v>
      </c>
      <c r="S1910" s="8">
        <v>0</v>
      </c>
      <c r="T1910" s="8">
        <v>0</v>
      </c>
      <c r="U1910" s="8">
        <v>0</v>
      </c>
      <c r="V1910" s="8">
        <v>9.0698966637672847</v>
      </c>
      <c r="W1910" s="8">
        <v>0</v>
      </c>
      <c r="X1910" s="8">
        <v>6.1146647249873565E-2</v>
      </c>
      <c r="Y1910" s="8">
        <v>1574</v>
      </c>
      <c r="Z1910" s="8">
        <v>2001</v>
      </c>
      <c r="AA1910" s="8" t="b">
        <v>0</v>
      </c>
      <c r="AB1910" s="9" t="s">
        <v>148</v>
      </c>
      <c r="AC1910" s="16">
        <f t="shared" si="89"/>
        <v>4933.0738428442974</v>
      </c>
      <c r="AD1910" s="16">
        <f t="shared" si="88"/>
        <v>0.30571110850524719</v>
      </c>
      <c r="AE1910" s="16" t="str">
        <f>VLOOKUP(AB1910,aircraft!A:B,2,FALSE)</f>
        <v>Passenger</v>
      </c>
      <c r="AF1910" s="16">
        <f t="shared" si="90"/>
        <v>3.134100281349617</v>
      </c>
    </row>
    <row r="1911" spans="1:32" x14ac:dyDescent="0.25">
      <c r="A1911" s="8">
        <v>21.560060668082148</v>
      </c>
      <c r="B1911" s="8">
        <v>0</v>
      </c>
      <c r="C1911" s="8">
        <v>20.998344465415705</v>
      </c>
      <c r="D1911" s="8">
        <v>34.210400944948191</v>
      </c>
      <c r="E1911" s="8">
        <v>54.736641511917114</v>
      </c>
      <c r="F1911" s="8">
        <v>0</v>
      </c>
      <c r="G1911" s="8">
        <v>0</v>
      </c>
      <c r="H1911" s="8">
        <v>0</v>
      </c>
      <c r="I1911" s="8">
        <v>0</v>
      </c>
      <c r="J1911" s="8">
        <v>1397.5545006275177</v>
      </c>
      <c r="K1911" s="8">
        <v>0</v>
      </c>
      <c r="L1911" s="8">
        <v>33.18616458773613</v>
      </c>
      <c r="M1911" s="8">
        <v>0.3880810753194418</v>
      </c>
      <c r="N1911" s="8">
        <v>0</v>
      </c>
      <c r="O1911" s="8">
        <v>2.0998345462783551E-3</v>
      </c>
      <c r="P1911" s="8">
        <v>3.4210402569855042E-3</v>
      </c>
      <c r="Q1911" s="8">
        <v>5.4736644111768075E-3</v>
      </c>
      <c r="R1911" s="8">
        <v>0</v>
      </c>
      <c r="S1911" s="8">
        <v>0</v>
      </c>
      <c r="T1911" s="8">
        <v>0</v>
      </c>
      <c r="U1911" s="8">
        <v>0</v>
      </c>
      <c r="V1911" s="8">
        <v>2.9448219418618828</v>
      </c>
      <c r="W1911" s="8">
        <v>0</v>
      </c>
      <c r="X1911" s="8">
        <v>1.8916112974956677E-2</v>
      </c>
      <c r="Y1911" s="8">
        <v>492</v>
      </c>
      <c r="Z1911" s="8">
        <v>2001</v>
      </c>
      <c r="AA1911" s="8" t="b">
        <v>0</v>
      </c>
      <c r="AB1911" s="9" t="s">
        <v>208</v>
      </c>
      <c r="AC1911" s="16">
        <f t="shared" si="89"/>
        <v>1562.246112805617</v>
      </c>
      <c r="AD1911" s="16">
        <f t="shared" si="88"/>
        <v>0.41799172750883917</v>
      </c>
      <c r="AE1911" s="16" t="str">
        <f>VLOOKUP(AB1911,aircraft!A:B,2,FALSE)</f>
        <v>Passenger</v>
      </c>
      <c r="AF1911" s="16">
        <f t="shared" si="90"/>
        <v>3.1752969772471893</v>
      </c>
    </row>
    <row r="1912" spans="1:32" x14ac:dyDescent="0.25">
      <c r="A1912" s="8">
        <v>86.983697337799825</v>
      </c>
      <c r="B1912" s="8">
        <v>0</v>
      </c>
      <c r="C1912" s="8">
        <v>129.63916232167441</v>
      </c>
      <c r="D1912" s="8">
        <v>211.20749440491198</v>
      </c>
      <c r="E1912" s="8">
        <v>337.93199104785919</v>
      </c>
      <c r="F1912" s="8">
        <v>0</v>
      </c>
      <c r="G1912" s="8">
        <v>0</v>
      </c>
      <c r="H1912" s="8">
        <v>0</v>
      </c>
      <c r="I1912" s="8">
        <v>0</v>
      </c>
      <c r="J1912" s="8">
        <v>6337.349399542808</v>
      </c>
      <c r="K1912" s="8">
        <v>0</v>
      </c>
      <c r="L1912" s="8">
        <v>249.57814908027649</v>
      </c>
      <c r="M1912" s="8">
        <v>0.78633261672707144</v>
      </c>
      <c r="N1912" s="8">
        <v>0</v>
      </c>
      <c r="O1912" s="8">
        <v>8.0376279552211542E-3</v>
      </c>
      <c r="P1912" s="8">
        <v>1.3094864475974115E-2</v>
      </c>
      <c r="Q1912" s="8">
        <v>2.0951783161558588E-2</v>
      </c>
      <c r="R1912" s="8">
        <v>0</v>
      </c>
      <c r="S1912" s="8">
        <v>0</v>
      </c>
      <c r="T1912" s="8">
        <v>0</v>
      </c>
      <c r="U1912" s="8">
        <v>0</v>
      </c>
      <c r="V1912" s="8">
        <v>15.751851968835108</v>
      </c>
      <c r="W1912" s="8">
        <v>0</v>
      </c>
      <c r="X1912" s="8">
        <v>0.12229329449974713</v>
      </c>
      <c r="Y1912" s="8">
        <v>2154</v>
      </c>
      <c r="Z1912" s="8">
        <v>2001</v>
      </c>
      <c r="AA1912" s="8" t="b">
        <v>0</v>
      </c>
      <c r="AB1912" s="9" t="s">
        <v>169</v>
      </c>
      <c r="AC1912" s="16">
        <f t="shared" si="89"/>
        <v>7352.6898937353299</v>
      </c>
      <c r="AD1912" s="16">
        <f t="shared" si="88"/>
        <v>0.95071018681957231</v>
      </c>
      <c r="AE1912" s="16" t="str">
        <f>VLOOKUP(AB1912,aircraft!A:B,2,FALSE)</f>
        <v>Passenger</v>
      </c>
      <c r="AF1912" s="16">
        <f t="shared" si="90"/>
        <v>3.8756191879253703</v>
      </c>
    </row>
    <row r="1913" spans="1:32" x14ac:dyDescent="0.25">
      <c r="A1913" s="8">
        <v>35.048284122862285</v>
      </c>
      <c r="B1913" s="8">
        <v>12.42672100379286</v>
      </c>
      <c r="C1913" s="8">
        <v>17.305118359298191</v>
      </c>
      <c r="D1913" s="8">
        <v>34.897503269300643</v>
      </c>
      <c r="E1913" s="8">
        <v>46.651928909286852</v>
      </c>
      <c r="F1913" s="8">
        <v>0</v>
      </c>
      <c r="G1913" s="8">
        <v>0</v>
      </c>
      <c r="H1913" s="8">
        <v>0</v>
      </c>
      <c r="I1913" s="8">
        <v>0</v>
      </c>
      <c r="J1913" s="8">
        <v>1444.662998470664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 s="8">
        <v>0</v>
      </c>
      <c r="U1913" s="8">
        <v>0</v>
      </c>
      <c r="V1913" s="8">
        <v>0</v>
      </c>
      <c r="W1913" s="8">
        <v>0</v>
      </c>
      <c r="X1913" s="8">
        <v>0</v>
      </c>
      <c r="Y1913" s="8">
        <v>761</v>
      </c>
      <c r="Z1913" s="8">
        <v>2001</v>
      </c>
      <c r="AA1913" s="8" t="b">
        <v>0</v>
      </c>
      <c r="AB1913" s="9" t="s">
        <v>95</v>
      </c>
      <c r="AC1913" s="16">
        <f t="shared" si="89"/>
        <v>1590.9925541352047</v>
      </c>
      <c r="AD1913" s="16">
        <f t="shared" si="88"/>
        <v>0</v>
      </c>
      <c r="AE1913" s="16" t="str">
        <f>VLOOKUP(AB1913,aircraft!A:B,2,FALSE)</f>
        <v>Passenger</v>
      </c>
      <c r="AF1913" s="16">
        <f t="shared" si="90"/>
        <v>2.1522653675466938</v>
      </c>
    </row>
    <row r="1914" spans="1:32" x14ac:dyDescent="0.25">
      <c r="A1914" s="8">
        <v>58082.93631244079</v>
      </c>
      <c r="B1914" s="8">
        <v>34508.839315240009</v>
      </c>
      <c r="C1914" s="8">
        <v>25992.287775665889</v>
      </c>
      <c r="D1914" s="8">
        <v>52416.049910489557</v>
      </c>
      <c r="E1914" s="8">
        <v>70071.19722174888</v>
      </c>
      <c r="F1914" s="8">
        <v>0</v>
      </c>
      <c r="G1914" s="8">
        <v>0</v>
      </c>
      <c r="H1914" s="8">
        <v>0</v>
      </c>
      <c r="I1914" s="8">
        <v>0</v>
      </c>
      <c r="J1914" s="8">
        <v>1858396.5326197534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  <c r="P1914" s="8">
        <v>0</v>
      </c>
      <c r="Q1914" s="8">
        <v>0</v>
      </c>
      <c r="R1914" s="8">
        <v>0</v>
      </c>
      <c r="S1914" s="8">
        <v>0</v>
      </c>
      <c r="T1914" s="8">
        <v>0</v>
      </c>
      <c r="U1914" s="8">
        <v>0</v>
      </c>
      <c r="V1914" s="8">
        <v>0</v>
      </c>
      <c r="W1914" s="8">
        <v>0</v>
      </c>
      <c r="X1914" s="8">
        <v>0</v>
      </c>
      <c r="Y1914" s="8">
        <v>969583</v>
      </c>
      <c r="Z1914" s="8">
        <v>2001</v>
      </c>
      <c r="AA1914" s="8" t="b">
        <v>0</v>
      </c>
      <c r="AB1914" s="9" t="s">
        <v>178</v>
      </c>
      <c r="AC1914" s="16">
        <f t="shared" si="89"/>
        <v>2099467.8431553384</v>
      </c>
      <c r="AD1914" s="16">
        <f t="shared" si="88"/>
        <v>0</v>
      </c>
      <c r="AE1914" s="16" t="str">
        <f>VLOOKUP(AB1914,aircraft!A:B,2,FALSE)</f>
        <v>Passenger</v>
      </c>
      <c r="AF1914" s="16">
        <f t="shared" si="90"/>
        <v>2.340083055115068</v>
      </c>
    </row>
    <row r="1915" spans="1:32" x14ac:dyDescent="0.25">
      <c r="A1915" s="8">
        <v>23061.453483185171</v>
      </c>
      <c r="B1915" s="8">
        <v>27.411633517573243</v>
      </c>
      <c r="C1915" s="8">
        <v>46421.187156378321</v>
      </c>
      <c r="D1915" s="8">
        <v>105839.59378589541</v>
      </c>
      <c r="E1915" s="8">
        <v>101796.80353317225</v>
      </c>
      <c r="F1915" s="8">
        <v>0</v>
      </c>
      <c r="G1915" s="8">
        <v>0</v>
      </c>
      <c r="H1915" s="8">
        <v>0</v>
      </c>
      <c r="I1915" s="8">
        <v>0</v>
      </c>
      <c r="J1915" s="8">
        <v>2242451.7100377022</v>
      </c>
      <c r="K1915" s="8">
        <v>0</v>
      </c>
      <c r="L1915" s="8">
        <v>0</v>
      </c>
      <c r="M1915" s="8">
        <v>19.001186307571611</v>
      </c>
      <c r="N1915" s="8">
        <v>2.2585460879213645E-2</v>
      </c>
      <c r="O1915" s="8">
        <v>0</v>
      </c>
      <c r="P1915" s="8">
        <v>0</v>
      </c>
      <c r="Q1915" s="8">
        <v>0</v>
      </c>
      <c r="R1915" s="8">
        <v>0</v>
      </c>
      <c r="S1915" s="8">
        <v>0</v>
      </c>
      <c r="T1915" s="8">
        <v>0</v>
      </c>
      <c r="U1915" s="8">
        <v>0</v>
      </c>
      <c r="V1915" s="8">
        <v>0</v>
      </c>
      <c r="W1915" s="8">
        <v>0</v>
      </c>
      <c r="X1915" s="8">
        <v>0</v>
      </c>
      <c r="Y1915" s="8">
        <v>2691790</v>
      </c>
      <c r="Z1915" s="8">
        <v>2001</v>
      </c>
      <c r="AA1915" s="8" t="b">
        <v>0</v>
      </c>
      <c r="AB1915" s="9" t="s">
        <v>195</v>
      </c>
      <c r="AC1915" s="16">
        <f t="shared" si="89"/>
        <v>2519598.1596298511</v>
      </c>
      <c r="AD1915" s="16">
        <f t="shared" si="88"/>
        <v>19.023771768450825</v>
      </c>
      <c r="AE1915" s="16" t="str">
        <f>VLOOKUP(AB1915,aircraft!A:B,2,FALSE)</f>
        <v>Passenger</v>
      </c>
      <c r="AF1915" s="16">
        <f t="shared" si="90"/>
        <v>1.0256874740211304</v>
      </c>
    </row>
    <row r="1916" spans="1:32" x14ac:dyDescent="0.25">
      <c r="A1916" s="8">
        <v>66.417399455818241</v>
      </c>
      <c r="B1916" s="8">
        <v>12.228458001175099</v>
      </c>
      <c r="C1916" s="8">
        <v>51.637855931000161</v>
      </c>
      <c r="D1916" s="8">
        <v>117.73351847510227</v>
      </c>
      <c r="E1916" s="8">
        <v>113.23641201537041</v>
      </c>
      <c r="F1916" s="8">
        <v>0</v>
      </c>
      <c r="G1916" s="8">
        <v>0</v>
      </c>
      <c r="H1916" s="8">
        <v>0</v>
      </c>
      <c r="I1916" s="8">
        <v>0</v>
      </c>
      <c r="J1916" s="8">
        <v>1789.4144344180822</v>
      </c>
      <c r="K1916" s="8">
        <v>0</v>
      </c>
      <c r="L1916" s="8">
        <v>0</v>
      </c>
      <c r="M1916" s="8">
        <v>2.9491754453331862</v>
      </c>
      <c r="N1916" s="8">
        <v>0.54298825860148148</v>
      </c>
      <c r="O1916" s="8">
        <v>0</v>
      </c>
      <c r="P1916" s="8">
        <v>0</v>
      </c>
      <c r="Q1916" s="8">
        <v>0</v>
      </c>
      <c r="R1916" s="8">
        <v>0</v>
      </c>
      <c r="S1916" s="8">
        <v>0</v>
      </c>
      <c r="T1916" s="8">
        <v>0</v>
      </c>
      <c r="U1916" s="8">
        <v>0</v>
      </c>
      <c r="V1916" s="8">
        <v>1.931726982777036</v>
      </c>
      <c r="W1916" s="8">
        <v>0</v>
      </c>
      <c r="X1916" s="8">
        <v>0</v>
      </c>
      <c r="Y1916" s="8">
        <v>1550</v>
      </c>
      <c r="Z1916" s="8">
        <v>2001</v>
      </c>
      <c r="AA1916" s="8" t="b">
        <v>0</v>
      </c>
      <c r="AB1916" s="9" t="s">
        <v>100</v>
      </c>
      <c r="AC1916" s="16">
        <f t="shared" si="89"/>
        <v>2150.6680782965486</v>
      </c>
      <c r="AD1916" s="16">
        <f t="shared" si="88"/>
        <v>3.4921637039346676</v>
      </c>
      <c r="AE1916" s="16" t="str">
        <f>VLOOKUP(AB1916,aircraft!A:B,2,FALSE)</f>
        <v>Passenger (not used as freighter)</v>
      </c>
      <c r="AF1916" s="16">
        <f t="shared" si="90"/>
        <v>1.4293308415119776</v>
      </c>
    </row>
    <row r="1917" spans="1:32" x14ac:dyDescent="0.25">
      <c r="A1917" s="8">
        <v>34956.949358743732</v>
      </c>
      <c r="B1917" s="8">
        <v>14196.946845523256</v>
      </c>
      <c r="C1917" s="8">
        <v>16483.655437028665</v>
      </c>
      <c r="D1917" s="8">
        <v>29049.702969322538</v>
      </c>
      <c r="E1917" s="8">
        <v>28370.867508444568</v>
      </c>
      <c r="F1917" s="8">
        <v>0</v>
      </c>
      <c r="G1917" s="8">
        <v>0</v>
      </c>
      <c r="H1917" s="8">
        <v>0</v>
      </c>
      <c r="I1917" s="8">
        <v>0</v>
      </c>
      <c r="J1917" s="8">
        <v>605797.19147149322</v>
      </c>
      <c r="K1917" s="8">
        <v>0</v>
      </c>
      <c r="L1917" s="8">
        <v>25105.992928749482</v>
      </c>
      <c r="M1917" s="8">
        <v>117.13542815441353</v>
      </c>
      <c r="N1917" s="8">
        <v>47.586579843152194</v>
      </c>
      <c r="O1917" s="8">
        <v>4.141944412387712</v>
      </c>
      <c r="P1917" s="8">
        <v>7.2988367013963149</v>
      </c>
      <c r="Q1917" s="8">
        <v>7.907899562075114</v>
      </c>
      <c r="R1917" s="8">
        <v>0</v>
      </c>
      <c r="S1917" s="8">
        <v>0</v>
      </c>
      <c r="T1917" s="8">
        <v>0</v>
      </c>
      <c r="U1917" s="8">
        <v>0</v>
      </c>
      <c r="V1917" s="8">
        <v>1884.5346977728257</v>
      </c>
      <c r="W1917" s="8">
        <v>0</v>
      </c>
      <c r="X1917" s="8">
        <v>15.314655390991511</v>
      </c>
      <c r="Y1917" s="8">
        <v>193739</v>
      </c>
      <c r="Z1917" s="8">
        <v>2001</v>
      </c>
      <c r="AA1917" s="8" t="b">
        <v>0</v>
      </c>
      <c r="AB1917" s="9" t="s">
        <v>210</v>
      </c>
      <c r="AC1917" s="16">
        <f t="shared" si="89"/>
        <v>753961.30651930545</v>
      </c>
      <c r="AD1917" s="16">
        <f t="shared" si="88"/>
        <v>199.38534406441636</v>
      </c>
      <c r="AE1917" s="16" t="str">
        <f>VLOOKUP(AB1917,aircraft!A:B,2,FALSE)</f>
        <v>Passenger</v>
      </c>
      <c r="AF1917" s="16">
        <f t="shared" si="90"/>
        <v>4.3141510267208583</v>
      </c>
    </row>
    <row r="1918" spans="1:32" x14ac:dyDescent="0.25">
      <c r="A1918" s="8">
        <v>62913.464393915441</v>
      </c>
      <c r="B1918" s="8">
        <v>40920.278026925924</v>
      </c>
      <c r="C1918" s="8">
        <v>25571.599021939517</v>
      </c>
      <c r="D1918" s="8">
        <v>43196.73655469947</v>
      </c>
      <c r="E1918" s="8">
        <v>69137.414975122359</v>
      </c>
      <c r="F1918" s="8">
        <v>0</v>
      </c>
      <c r="G1918" s="8">
        <v>0</v>
      </c>
      <c r="H1918" s="8">
        <v>0</v>
      </c>
      <c r="I1918" s="8">
        <v>0</v>
      </c>
      <c r="J1918" s="8">
        <v>589003.73400907521</v>
      </c>
      <c r="K1918" s="8">
        <v>0</v>
      </c>
      <c r="L1918" s="8">
        <v>21616.930514466174</v>
      </c>
      <c r="M1918" s="8">
        <v>78.071831564095405</v>
      </c>
      <c r="N1918" s="8">
        <v>50.531687539236145</v>
      </c>
      <c r="O1918" s="8">
        <v>2.881024474685753</v>
      </c>
      <c r="P1918" s="8">
        <v>4.8175564374547086</v>
      </c>
      <c r="Q1918" s="8">
        <v>7.7302424011469002</v>
      </c>
      <c r="R1918" s="8">
        <v>0</v>
      </c>
      <c r="S1918" s="8">
        <v>0</v>
      </c>
      <c r="T1918" s="8">
        <v>0</v>
      </c>
      <c r="U1918" s="8">
        <v>0</v>
      </c>
      <c r="V1918" s="8">
        <v>283.72794438037897</v>
      </c>
      <c r="W1918" s="8">
        <v>0</v>
      </c>
      <c r="X1918" s="8">
        <v>10.592296077714197</v>
      </c>
      <c r="Y1918" s="8">
        <v>189044</v>
      </c>
      <c r="Z1918" s="8">
        <v>2001</v>
      </c>
      <c r="AA1918" s="8" t="b">
        <v>0</v>
      </c>
      <c r="AB1918" s="9" t="s">
        <v>103</v>
      </c>
      <c r="AC1918" s="16">
        <f t="shared" si="89"/>
        <v>852360.15749614406</v>
      </c>
      <c r="AD1918" s="16">
        <f t="shared" si="88"/>
        <v>154.62463849433311</v>
      </c>
      <c r="AE1918" s="16" t="str">
        <f>VLOOKUP(AB1918,aircraft!A:B,2,FALSE)</f>
        <v>Passenger</v>
      </c>
      <c r="AF1918" s="16">
        <f t="shared" si="90"/>
        <v>5.1400473246041383</v>
      </c>
    </row>
    <row r="1919" spans="1:32" x14ac:dyDescent="0.25">
      <c r="A1919" s="8">
        <v>778.51588934164658</v>
      </c>
      <c r="B1919" s="8">
        <v>93.203673974137786</v>
      </c>
      <c r="C1919" s="8">
        <v>1254.4072428437596</v>
      </c>
      <c r="D1919" s="8">
        <v>2209.146833283884</v>
      </c>
      <c r="E1919" s="8">
        <v>2285.2292412247079</v>
      </c>
      <c r="F1919" s="8">
        <v>0</v>
      </c>
      <c r="G1919" s="8">
        <v>0</v>
      </c>
      <c r="H1919" s="8">
        <v>0</v>
      </c>
      <c r="I1919" s="8">
        <v>0</v>
      </c>
      <c r="J1919" s="8">
        <v>56100.528628984684</v>
      </c>
      <c r="K1919" s="8">
        <v>0</v>
      </c>
      <c r="L1919" s="8">
        <v>0</v>
      </c>
      <c r="M1919" s="8">
        <v>2.7746305493245558</v>
      </c>
      <c r="N1919" s="8">
        <v>0.33217788443164487</v>
      </c>
      <c r="O1919" s="8">
        <v>0</v>
      </c>
      <c r="P1919" s="8">
        <v>0</v>
      </c>
      <c r="Q1919" s="8">
        <v>0</v>
      </c>
      <c r="R1919" s="8">
        <v>0</v>
      </c>
      <c r="S1919" s="8">
        <v>0</v>
      </c>
      <c r="T1919" s="8">
        <v>0</v>
      </c>
      <c r="U1919" s="8">
        <v>0</v>
      </c>
      <c r="V1919" s="8">
        <v>0</v>
      </c>
      <c r="W1919" s="8">
        <v>0</v>
      </c>
      <c r="X1919" s="8">
        <v>0</v>
      </c>
      <c r="Y1919" s="8">
        <v>41206</v>
      </c>
      <c r="Z1919" s="8">
        <v>2001</v>
      </c>
      <c r="AA1919" s="8" t="b">
        <v>0</v>
      </c>
      <c r="AB1919" s="9" t="s">
        <v>104</v>
      </c>
      <c r="AC1919" s="16">
        <f t="shared" si="89"/>
        <v>62721.031509652821</v>
      </c>
      <c r="AD1919" s="16">
        <f t="shared" si="88"/>
        <v>3.1068084337562007</v>
      </c>
      <c r="AE1919" s="16" t="str">
        <f>VLOOKUP(AB1919,aircraft!A:B,2,FALSE)</f>
        <v>Passenger</v>
      </c>
      <c r="AF1919" s="16">
        <f t="shared" si="90"/>
        <v>1.6789745622430179</v>
      </c>
    </row>
    <row r="1920" spans="1:32" x14ac:dyDescent="0.25">
      <c r="A1920" s="8">
        <v>14920.451827623492</v>
      </c>
      <c r="B1920" s="8">
        <v>8621.1062837883183</v>
      </c>
      <c r="C1920" s="8">
        <v>5352.0168499751326</v>
      </c>
      <c r="D1920" s="8">
        <v>8719.4798905849439</v>
      </c>
      <c r="E1920" s="8">
        <v>13951.167824935912</v>
      </c>
      <c r="F1920" s="8">
        <v>0</v>
      </c>
      <c r="G1920" s="8">
        <v>0</v>
      </c>
      <c r="H1920" s="8">
        <v>0</v>
      </c>
      <c r="I1920" s="8">
        <v>0</v>
      </c>
      <c r="J1920" s="8">
        <v>94003.559211444852</v>
      </c>
      <c r="K1920" s="8">
        <v>0</v>
      </c>
      <c r="L1920" s="8">
        <v>3501.2829640659174</v>
      </c>
      <c r="M1920" s="8">
        <v>50.729536886474349</v>
      </c>
      <c r="N1920" s="8">
        <v>29.311761753485378</v>
      </c>
      <c r="O1920" s="8">
        <v>4.2816136833458343</v>
      </c>
      <c r="P1920" s="8">
        <v>6.9755842437904132</v>
      </c>
      <c r="Q1920" s="8">
        <v>11.160934790064662</v>
      </c>
      <c r="R1920" s="8">
        <v>0</v>
      </c>
      <c r="S1920" s="8">
        <v>0</v>
      </c>
      <c r="T1920" s="8">
        <v>0</v>
      </c>
      <c r="U1920" s="8">
        <v>0</v>
      </c>
      <c r="V1920" s="8">
        <v>52.213123703879532</v>
      </c>
      <c r="W1920" s="8">
        <v>0</v>
      </c>
      <c r="X1920" s="8">
        <v>1.2604618861721582</v>
      </c>
      <c r="Y1920" s="8">
        <v>28236</v>
      </c>
      <c r="Z1920" s="8">
        <v>2001</v>
      </c>
      <c r="AA1920" s="8" t="b">
        <v>0</v>
      </c>
      <c r="AB1920" s="9" t="s">
        <v>201</v>
      </c>
      <c r="AC1920" s="16">
        <f t="shared" si="89"/>
        <v>149069.06485241855</v>
      </c>
      <c r="AD1920" s="16">
        <f t="shared" si="88"/>
        <v>103.71989324333279</v>
      </c>
      <c r="AE1920" s="16" t="str">
        <f>VLOOKUP(AB1920,aircraft!A:B,2,FALSE)</f>
        <v>Passenger</v>
      </c>
      <c r="AF1920" s="16">
        <f t="shared" si="90"/>
        <v>6.1903741186282533</v>
      </c>
    </row>
    <row r="1921" spans="1:32" x14ac:dyDescent="0.25">
      <c r="A1921" s="8">
        <v>749.4656415262566</v>
      </c>
      <c r="B1921" s="8">
        <v>406.41540567567375</v>
      </c>
      <c r="C1921" s="8">
        <v>234.19452381333454</v>
      </c>
      <c r="D1921" s="8">
        <v>458.02722771382025</v>
      </c>
      <c r="E1921" s="8">
        <v>550.56317895830045</v>
      </c>
      <c r="F1921" s="8">
        <v>0</v>
      </c>
      <c r="G1921" s="8">
        <v>0</v>
      </c>
      <c r="H1921" s="8">
        <v>0</v>
      </c>
      <c r="I1921" s="8">
        <v>0</v>
      </c>
      <c r="J1921" s="8">
        <v>8808.7233272194862</v>
      </c>
      <c r="K1921" s="8">
        <v>0</v>
      </c>
      <c r="L1921" s="8">
        <v>0</v>
      </c>
      <c r="M1921" s="8">
        <v>210.4045097964827</v>
      </c>
      <c r="N1921" s="8">
        <v>114.09680373177322</v>
      </c>
      <c r="O1921" s="8">
        <v>7.6558193430002197E-2</v>
      </c>
      <c r="P1921" s="8">
        <v>0.14972910777141643</v>
      </c>
      <c r="Q1921" s="8">
        <v>0.17997911165387614</v>
      </c>
      <c r="R1921" s="8">
        <v>0</v>
      </c>
      <c r="S1921" s="8">
        <v>0</v>
      </c>
      <c r="T1921" s="8">
        <v>0</v>
      </c>
      <c r="U1921" s="8">
        <v>0</v>
      </c>
      <c r="V1921" s="8">
        <v>122.1275877719745</v>
      </c>
      <c r="W1921" s="8">
        <v>0</v>
      </c>
      <c r="X1921" s="8">
        <v>0</v>
      </c>
      <c r="Y1921" s="8">
        <v>8500</v>
      </c>
      <c r="Z1921" s="8">
        <v>2001</v>
      </c>
      <c r="AA1921" s="8" t="b">
        <v>0</v>
      </c>
      <c r="AB1921" s="9" t="s">
        <v>105</v>
      </c>
      <c r="AC1921" s="16">
        <f t="shared" si="89"/>
        <v>11207.389304906872</v>
      </c>
      <c r="AD1921" s="16">
        <f t="shared" si="88"/>
        <v>324.90757994111124</v>
      </c>
      <c r="AE1921" s="16" t="str">
        <f>VLOOKUP(AB1921,aircraft!A:B,2,FALSE)</f>
        <v>Passenger</v>
      </c>
      <c r="AF1921" s="16">
        <f t="shared" si="90"/>
        <v>1.4498158542612061</v>
      </c>
    </row>
    <row r="1922" spans="1:32" x14ac:dyDescent="0.25">
      <c r="A1922" s="8">
        <v>15691.213960755231</v>
      </c>
      <c r="B1922" s="8">
        <v>9319.0936763449918</v>
      </c>
      <c r="C1922" s="8">
        <v>5293.1726894955691</v>
      </c>
      <c r="D1922" s="8">
        <v>10833.063065070373</v>
      </c>
      <c r="E1922" s="8">
        <v>13749.872033261094</v>
      </c>
      <c r="F1922" s="8">
        <v>0</v>
      </c>
      <c r="G1922" s="8">
        <v>0</v>
      </c>
      <c r="H1922" s="8">
        <v>0</v>
      </c>
      <c r="I1922" s="8">
        <v>0</v>
      </c>
      <c r="J1922" s="8">
        <v>207196.51135629235</v>
      </c>
      <c r="K1922" s="8">
        <v>0</v>
      </c>
      <c r="L1922" s="8">
        <v>0</v>
      </c>
      <c r="M1922" s="8">
        <v>4405.1414749327987</v>
      </c>
      <c r="N1922" s="8">
        <v>2616.2364597872975</v>
      </c>
      <c r="O1922" s="8">
        <v>1.7303382334584441</v>
      </c>
      <c r="P1922" s="8">
        <v>3.5413284822838738</v>
      </c>
      <c r="Q1922" s="8">
        <v>4.4948333787651258</v>
      </c>
      <c r="R1922" s="8">
        <v>0</v>
      </c>
      <c r="S1922" s="8">
        <v>0</v>
      </c>
      <c r="T1922" s="8">
        <v>0</v>
      </c>
      <c r="U1922" s="8">
        <v>0</v>
      </c>
      <c r="V1922" s="8">
        <v>2846.7326282483991</v>
      </c>
      <c r="W1922" s="8">
        <v>0</v>
      </c>
      <c r="X1922" s="8">
        <v>0</v>
      </c>
      <c r="Y1922" s="8">
        <v>199797</v>
      </c>
      <c r="Z1922" s="8">
        <v>2001</v>
      </c>
      <c r="AA1922" s="8" t="b">
        <v>0</v>
      </c>
      <c r="AB1922" s="9" t="s">
        <v>204</v>
      </c>
      <c r="AC1922" s="16">
        <f t="shared" si="89"/>
        <v>262082.9267812196</v>
      </c>
      <c r="AD1922" s="16">
        <f t="shared" ref="AD1922:AD1985" si="91">SUM(M1922:U1922,W1922:X1922)</f>
        <v>7031.1444348146033</v>
      </c>
      <c r="AE1922" s="16" t="str">
        <f>VLOOKUP(AB1922,aircraft!A:B,2,FALSE)</f>
        <v>Passenger</v>
      </c>
      <c r="AF1922" s="16">
        <f t="shared" si="90"/>
        <v>1.511982501505537</v>
      </c>
    </row>
    <row r="1923" spans="1:32" x14ac:dyDescent="0.25">
      <c r="A1923" s="8">
        <v>33.083542898025932</v>
      </c>
      <c r="B1923" s="8">
        <v>0</v>
      </c>
      <c r="C1923" s="8">
        <v>45.709808700677129</v>
      </c>
      <c r="D1923" s="8">
        <v>74.470198607444757</v>
      </c>
      <c r="E1923" s="8">
        <v>119.15231777191161</v>
      </c>
      <c r="F1923" s="8">
        <v>0</v>
      </c>
      <c r="G1923" s="8">
        <v>0</v>
      </c>
      <c r="H1923" s="8">
        <v>0</v>
      </c>
      <c r="I1923" s="8">
        <v>0</v>
      </c>
      <c r="J1923" s="8">
        <v>1824.977868142128</v>
      </c>
      <c r="K1923" s="8">
        <v>0</v>
      </c>
      <c r="L1923" s="8">
        <v>33.868072539567947</v>
      </c>
      <c r="M1923" s="8">
        <v>3.705356903545283E-2</v>
      </c>
      <c r="N1923" s="8">
        <v>0</v>
      </c>
      <c r="O1923" s="8">
        <v>9.1419615091900476E-4</v>
      </c>
      <c r="P1923" s="8">
        <v>1.489403934523386E-3</v>
      </c>
      <c r="Q1923" s="8">
        <v>2.3830462952374176E-3</v>
      </c>
      <c r="R1923" s="8">
        <v>0</v>
      </c>
      <c r="S1923" s="8">
        <v>0</v>
      </c>
      <c r="T1923" s="8">
        <v>0</v>
      </c>
      <c r="U1923" s="8">
        <v>0</v>
      </c>
      <c r="V1923" s="8">
        <v>1.6747846492135432</v>
      </c>
      <c r="W1923" s="8">
        <v>0</v>
      </c>
      <c r="X1923" s="8">
        <v>2.0659523850444297E-2</v>
      </c>
      <c r="Y1923" s="8">
        <v>526</v>
      </c>
      <c r="Z1923" s="8">
        <v>2001</v>
      </c>
      <c r="AA1923" s="8" t="b">
        <v>0</v>
      </c>
      <c r="AB1923" s="9" t="s">
        <v>226</v>
      </c>
      <c r="AC1923" s="16">
        <f t="shared" ref="AC1923:AC1986" si="92">SUM(A1923:L1923)</f>
        <v>2131.2618086597554</v>
      </c>
      <c r="AD1923" s="16">
        <f t="shared" si="91"/>
        <v>6.249973926657694E-2</v>
      </c>
      <c r="AE1923" s="16" t="str">
        <f>VLOOKUP(AB1923,aircraft!A:B,2,FALSE)</f>
        <v>Passenger</v>
      </c>
      <c r="AF1923" s="16">
        <f t="shared" ref="AF1923:AF1986" si="93">IF(AA1923,"",SUMIFS(AC:AC,Z:Z,Z1923,AB:AB,AB1923)/Y1923)</f>
        <v>4.051828533573679</v>
      </c>
    </row>
    <row r="1924" spans="1:32" x14ac:dyDescent="0.25">
      <c r="A1924" s="8">
        <v>2582.0146563140993</v>
      </c>
      <c r="B1924" s="8">
        <v>1333.3317934329291</v>
      </c>
      <c r="C1924" s="8">
        <v>1156.1800084085494</v>
      </c>
      <c r="D1924" s="8">
        <v>810.83490803555605</v>
      </c>
      <c r="E1924" s="8">
        <v>1910.4119587209345</v>
      </c>
      <c r="F1924" s="8">
        <v>0</v>
      </c>
      <c r="G1924" s="8">
        <v>0</v>
      </c>
      <c r="H1924" s="8">
        <v>0</v>
      </c>
      <c r="I1924" s="8">
        <v>0</v>
      </c>
      <c r="J1924" s="8">
        <v>15779.190609855652</v>
      </c>
      <c r="K1924" s="8">
        <v>0</v>
      </c>
      <c r="L1924" s="8">
        <v>1705.261107893064</v>
      </c>
      <c r="M1924" s="8">
        <v>174.93149158017962</v>
      </c>
      <c r="N1924" s="8">
        <v>90.333228289826039</v>
      </c>
      <c r="O1924" s="8">
        <v>0.56854522520667372</v>
      </c>
      <c r="P1924" s="8">
        <v>0.39872365206267218</v>
      </c>
      <c r="Q1924" s="8">
        <v>1.7835754107485309</v>
      </c>
      <c r="R1924" s="8">
        <v>0</v>
      </c>
      <c r="S1924" s="8">
        <v>0</v>
      </c>
      <c r="T1924" s="8">
        <v>0</v>
      </c>
      <c r="U1924" s="8">
        <v>0</v>
      </c>
      <c r="V1924" s="8">
        <v>114.99161904389038</v>
      </c>
      <c r="W1924" s="8">
        <v>0</v>
      </c>
      <c r="X1924" s="8">
        <v>3.41052212962909E-2</v>
      </c>
      <c r="Y1924" s="8">
        <v>2392</v>
      </c>
      <c r="Z1924" s="8">
        <v>2001</v>
      </c>
      <c r="AA1924" s="8" t="b">
        <v>0</v>
      </c>
      <c r="AB1924" s="9" t="s">
        <v>112</v>
      </c>
      <c r="AC1924" s="16">
        <f t="shared" si="92"/>
        <v>25277.225042660786</v>
      </c>
      <c r="AD1924" s="16">
        <f t="shared" si="91"/>
        <v>268.04966937931982</v>
      </c>
      <c r="AE1924" s="16" t="str">
        <f>VLOOKUP(AB1924,aircraft!A:B,2,FALSE)</f>
        <v>Passenger</v>
      </c>
      <c r="AF1924" s="16">
        <f t="shared" si="93"/>
        <v>10.939383106320664</v>
      </c>
    </row>
    <row r="1925" spans="1:32" x14ac:dyDescent="0.25">
      <c r="A1925" s="8">
        <v>2979.4887641728601</v>
      </c>
      <c r="B1925" s="8">
        <v>1538.5842554119849</v>
      </c>
      <c r="C1925" s="8">
        <v>1779.3013240194891</v>
      </c>
      <c r="D1925" s="8">
        <v>1782.8465771658339</v>
      </c>
      <c r="E1925" s="8">
        <v>4519.2230142385488</v>
      </c>
      <c r="F1925" s="8">
        <v>0</v>
      </c>
      <c r="G1925" s="8">
        <v>0</v>
      </c>
      <c r="H1925" s="8">
        <v>0</v>
      </c>
      <c r="I1925" s="8">
        <v>0</v>
      </c>
      <c r="J1925" s="8">
        <v>10236.42265528202</v>
      </c>
      <c r="K1925" s="8">
        <v>0</v>
      </c>
      <c r="L1925" s="8">
        <v>1989.471292541908</v>
      </c>
      <c r="M1925" s="8">
        <v>150.76213065022642</v>
      </c>
      <c r="N1925" s="8">
        <v>77.852362901995306</v>
      </c>
      <c r="O1925" s="8">
        <v>0.87638670371728711</v>
      </c>
      <c r="P1925" s="8">
        <v>0.87813290188890958</v>
      </c>
      <c r="Q1925" s="8">
        <v>1.9947827356191916</v>
      </c>
      <c r="R1925" s="8">
        <v>0</v>
      </c>
      <c r="S1925" s="8">
        <v>0</v>
      </c>
      <c r="T1925" s="8">
        <v>0</v>
      </c>
      <c r="U1925" s="8">
        <v>0</v>
      </c>
      <c r="V1925" s="8">
        <v>130.48210747762352</v>
      </c>
      <c r="W1925" s="8">
        <v>0</v>
      </c>
      <c r="X1925" s="8">
        <v>3.9789424845672716E-2</v>
      </c>
      <c r="Y1925" s="8">
        <v>1981</v>
      </c>
      <c r="Z1925" s="8">
        <v>2001</v>
      </c>
      <c r="AA1925" s="8" t="b">
        <v>0</v>
      </c>
      <c r="AB1925" s="9" t="s">
        <v>114</v>
      </c>
      <c r="AC1925" s="16">
        <f t="shared" si="92"/>
        <v>24825.337882832646</v>
      </c>
      <c r="AD1925" s="16">
        <f t="shared" si="91"/>
        <v>232.40358531829281</v>
      </c>
      <c r="AE1925" s="16" t="str">
        <f>VLOOKUP(AB1925,aircraft!A:B,2,FALSE)</f>
        <v>Passenger</v>
      </c>
      <c r="AF1925" s="16">
        <f t="shared" si="93"/>
        <v>13.538251680457851</v>
      </c>
    </row>
    <row r="1926" spans="1:32" x14ac:dyDescent="0.25">
      <c r="A1926" s="8">
        <v>52086.052773303178</v>
      </c>
      <c r="B1926" s="8">
        <v>17658.128476036887</v>
      </c>
      <c r="C1926" s="8">
        <v>15228.31439089173</v>
      </c>
      <c r="D1926" s="8">
        <v>23832.242952091725</v>
      </c>
      <c r="E1926" s="8">
        <v>31297.818861527958</v>
      </c>
      <c r="F1926" s="8">
        <v>0</v>
      </c>
      <c r="G1926" s="8">
        <v>0</v>
      </c>
      <c r="H1926" s="8">
        <v>0</v>
      </c>
      <c r="I1926" s="8">
        <v>0</v>
      </c>
      <c r="J1926" s="8">
        <v>695198.10288385395</v>
      </c>
      <c r="K1926" s="8">
        <v>0</v>
      </c>
      <c r="L1926" s="8">
        <v>0</v>
      </c>
      <c r="M1926" s="8">
        <v>917.23541259110334</v>
      </c>
      <c r="N1926" s="8">
        <v>310.95965034628307</v>
      </c>
      <c r="O1926" s="8">
        <v>4.2639281433349421</v>
      </c>
      <c r="P1926" s="8">
        <v>6.6730282048155951</v>
      </c>
      <c r="Q1926" s="8">
        <v>8.7633895152891998</v>
      </c>
      <c r="R1926" s="8">
        <v>0</v>
      </c>
      <c r="S1926" s="8">
        <v>0</v>
      </c>
      <c r="T1926" s="8">
        <v>0</v>
      </c>
      <c r="U1926" s="8">
        <v>0</v>
      </c>
      <c r="V1926" s="8">
        <v>474.22855124217921</v>
      </c>
      <c r="W1926" s="8">
        <v>0</v>
      </c>
      <c r="X1926" s="8">
        <v>0</v>
      </c>
      <c r="Y1926" s="8">
        <v>174508</v>
      </c>
      <c r="Z1926" s="8">
        <v>2001</v>
      </c>
      <c r="AA1926" s="8" t="b">
        <v>0</v>
      </c>
      <c r="AB1926" s="9" t="s">
        <v>115</v>
      </c>
      <c r="AC1926" s="16">
        <f t="shared" si="92"/>
        <v>835300.6603377054</v>
      </c>
      <c r="AD1926" s="16">
        <f t="shared" si="91"/>
        <v>1247.8954088008261</v>
      </c>
      <c r="AE1926" s="16" t="str">
        <f>VLOOKUP(AB1926,aircraft!A:B,2,FALSE)</f>
        <v>Freighter (guess)</v>
      </c>
      <c r="AF1926" s="16">
        <f t="shared" si="93"/>
        <v>5.2156892632695504</v>
      </c>
    </row>
    <row r="1927" spans="1:32" x14ac:dyDescent="0.25">
      <c r="A1927" s="8">
        <v>1020.7334224368682</v>
      </c>
      <c r="B1927" s="8">
        <v>399.25396095549161</v>
      </c>
      <c r="C1927" s="8">
        <v>956.00624860436403</v>
      </c>
      <c r="D1927" s="8">
        <v>806.41737324453538</v>
      </c>
      <c r="E1927" s="8">
        <v>2173.8401114908374</v>
      </c>
      <c r="F1927" s="8">
        <v>0</v>
      </c>
      <c r="G1927" s="8">
        <v>0</v>
      </c>
      <c r="H1927" s="8">
        <v>0</v>
      </c>
      <c r="I1927" s="8">
        <v>0</v>
      </c>
      <c r="J1927" s="8">
        <v>4869.0249930429454</v>
      </c>
      <c r="K1927" s="8">
        <v>0</v>
      </c>
      <c r="L1927" s="8">
        <v>1083.1510435206019</v>
      </c>
      <c r="M1927" s="8">
        <v>16.770649970627353</v>
      </c>
      <c r="N1927" s="8">
        <v>6.559742515911589</v>
      </c>
      <c r="O1927" s="8">
        <v>0.24910905501654376</v>
      </c>
      <c r="P1927" s="8">
        <v>0.21013028951550794</v>
      </c>
      <c r="Q1927" s="8">
        <v>0.56519849379334697</v>
      </c>
      <c r="R1927" s="8">
        <v>0</v>
      </c>
      <c r="S1927" s="8">
        <v>0</v>
      </c>
      <c r="T1927" s="8">
        <v>0</v>
      </c>
      <c r="U1927" s="8">
        <v>0</v>
      </c>
      <c r="V1927" s="8">
        <v>92.103155690513091</v>
      </c>
      <c r="W1927" s="8">
        <v>0</v>
      </c>
      <c r="X1927" s="8">
        <v>0.40076587991890544</v>
      </c>
      <c r="Y1927" s="8">
        <v>1173</v>
      </c>
      <c r="Z1927" s="8">
        <v>2001</v>
      </c>
      <c r="AA1927" s="8" t="b">
        <v>0</v>
      </c>
      <c r="AB1927" s="9" t="s">
        <v>116</v>
      </c>
      <c r="AC1927" s="16">
        <f t="shared" si="92"/>
        <v>11308.427153295643</v>
      </c>
      <c r="AD1927" s="16">
        <f t="shared" si="91"/>
        <v>24.755596204783242</v>
      </c>
      <c r="AE1927" s="16" t="str">
        <f>VLOOKUP(AB1927,aircraft!A:B,2,FALSE)</f>
        <v>Passenger</v>
      </c>
      <c r="AF1927" s="16">
        <f t="shared" si="93"/>
        <v>12.6231538163027</v>
      </c>
    </row>
    <row r="1928" spans="1:32" x14ac:dyDescent="0.25">
      <c r="A1928" s="8">
        <v>2128.4374936754507</v>
      </c>
      <c r="B1928" s="8">
        <v>1009.4817084442768</v>
      </c>
      <c r="C1928" s="8">
        <v>1902.7578443699863</v>
      </c>
      <c r="D1928" s="8">
        <v>1818.9384876521149</v>
      </c>
      <c r="E1928" s="8">
        <v>4749.4282714089131</v>
      </c>
      <c r="F1928" s="8">
        <v>0</v>
      </c>
      <c r="G1928" s="8">
        <v>0</v>
      </c>
      <c r="H1928" s="8">
        <v>0</v>
      </c>
      <c r="I1928" s="8">
        <v>0</v>
      </c>
      <c r="J1928" s="8">
        <v>6070.1900819969178</v>
      </c>
      <c r="K1928" s="8">
        <v>0</v>
      </c>
      <c r="L1928" s="8">
        <v>2161.9110134201128</v>
      </c>
      <c r="M1928" s="8">
        <v>10.461581903529204</v>
      </c>
      <c r="N1928" s="8">
        <v>5.1584935805460344</v>
      </c>
      <c r="O1928" s="8">
        <v>0.35000858801461038</v>
      </c>
      <c r="P1928" s="8">
        <v>0.3435475834113445</v>
      </c>
      <c r="Q1928" s="8">
        <v>0.91591721640739188</v>
      </c>
      <c r="R1928" s="8">
        <v>0</v>
      </c>
      <c r="S1928" s="8">
        <v>0</v>
      </c>
      <c r="T1928" s="8">
        <v>0</v>
      </c>
      <c r="U1928" s="8">
        <v>0</v>
      </c>
      <c r="V1928" s="8">
        <v>145.98621181611668</v>
      </c>
      <c r="W1928" s="8">
        <v>0</v>
      </c>
      <c r="X1928" s="8">
        <v>0.79990706262307576</v>
      </c>
      <c r="Y1928" s="8">
        <v>1573</v>
      </c>
      <c r="Z1928" s="8">
        <v>2001</v>
      </c>
      <c r="AA1928" s="8" t="b">
        <v>0</v>
      </c>
      <c r="AB1928" s="9" t="s">
        <v>117</v>
      </c>
      <c r="AC1928" s="16">
        <f t="shared" si="92"/>
        <v>19841.144900967774</v>
      </c>
      <c r="AD1928" s="16">
        <f t="shared" si="91"/>
        <v>18.029455934531661</v>
      </c>
      <c r="AE1928" s="16" t="str">
        <f>VLOOKUP(AB1928,aircraft!A:B,2,FALSE)</f>
        <v>Passenger</v>
      </c>
      <c r="AF1928" s="16">
        <f t="shared" si="93"/>
        <v>12.613569549248426</v>
      </c>
    </row>
    <row r="1929" spans="1:32" x14ac:dyDescent="0.25">
      <c r="A1929" s="8">
        <v>2144.8647463954635</v>
      </c>
      <c r="B1929" s="8">
        <v>484.70146587509828</v>
      </c>
      <c r="C1929" s="8">
        <v>2485.7820768447605</v>
      </c>
      <c r="D1929" s="8">
        <v>2482.1546097731075</v>
      </c>
      <c r="E1929" s="8">
        <v>4141.6257566718241</v>
      </c>
      <c r="F1929" s="8">
        <v>0</v>
      </c>
      <c r="G1929" s="8">
        <v>0</v>
      </c>
      <c r="H1929" s="8">
        <v>0</v>
      </c>
      <c r="I1929" s="8">
        <v>0</v>
      </c>
      <c r="J1929" s="8">
        <v>40226.819984951013</v>
      </c>
      <c r="K1929" s="8">
        <v>0</v>
      </c>
      <c r="L1929" s="8">
        <v>1533.9487733137521</v>
      </c>
      <c r="M1929" s="8">
        <v>5.7532669116604662</v>
      </c>
      <c r="N1929" s="8">
        <v>1.1695090463986459</v>
      </c>
      <c r="O1929" s="8">
        <v>0.73308836923900145</v>
      </c>
      <c r="P1929" s="8">
        <v>0.72634393206660741</v>
      </c>
      <c r="Q1929" s="8">
        <v>1.4727409592897471</v>
      </c>
      <c r="R1929" s="8">
        <v>0</v>
      </c>
      <c r="S1929" s="8">
        <v>0</v>
      </c>
      <c r="T1929" s="8">
        <v>0</v>
      </c>
      <c r="U1929" s="8">
        <v>0</v>
      </c>
      <c r="V1929" s="8">
        <v>23.808250208300308</v>
      </c>
      <c r="W1929" s="8">
        <v>0</v>
      </c>
      <c r="X1929" s="8">
        <v>1.5799671240536843</v>
      </c>
      <c r="Y1929" s="8">
        <v>7841</v>
      </c>
      <c r="Z1929" s="8">
        <v>2001</v>
      </c>
      <c r="AA1929" s="8" t="b">
        <v>0</v>
      </c>
      <c r="AB1929" s="9" t="s">
        <v>121</v>
      </c>
      <c r="AC1929" s="16">
        <f t="shared" si="92"/>
        <v>53499.89741382502</v>
      </c>
      <c r="AD1929" s="16">
        <f t="shared" si="91"/>
        <v>11.434916342708153</v>
      </c>
      <c r="AE1929" s="16" t="str">
        <f>VLOOKUP(AB1929,aircraft!A:B,2,FALSE)</f>
        <v>Passenger</v>
      </c>
      <c r="AF1929" s="16">
        <f t="shared" si="93"/>
        <v>7.9538083958105625</v>
      </c>
    </row>
    <row r="1930" spans="1:32" x14ac:dyDescent="0.25">
      <c r="A1930" s="8">
        <v>0.63193279597225294</v>
      </c>
      <c r="B1930" s="8">
        <v>0</v>
      </c>
      <c r="C1930" s="8">
        <v>1.062193274131326</v>
      </c>
      <c r="D1930" s="8">
        <v>2.421784351991155</v>
      </c>
      <c r="E1930" s="8">
        <v>2.3292786476303347</v>
      </c>
      <c r="F1930" s="8">
        <v>0</v>
      </c>
      <c r="G1930" s="8">
        <v>0</v>
      </c>
      <c r="H1930" s="8">
        <v>0</v>
      </c>
      <c r="I1930" s="8">
        <v>0</v>
      </c>
      <c r="J1930" s="8">
        <v>72.034911081790924</v>
      </c>
      <c r="K1930" s="8">
        <v>0</v>
      </c>
      <c r="L1930" s="8">
        <v>0</v>
      </c>
      <c r="M1930" s="8">
        <v>7.9979516166136355E-2</v>
      </c>
      <c r="N1930" s="8">
        <v>0</v>
      </c>
      <c r="O1930" s="8">
        <v>1.0305044821514118E-2</v>
      </c>
      <c r="P1930" s="8">
        <v>2.3495343929493595E-2</v>
      </c>
      <c r="Q1930" s="8">
        <v>2.2597884443635349E-2</v>
      </c>
      <c r="R1930" s="8">
        <v>0</v>
      </c>
      <c r="S1930" s="8">
        <v>0</v>
      </c>
      <c r="T1930" s="8">
        <v>0</v>
      </c>
      <c r="U1930" s="8">
        <v>0</v>
      </c>
      <c r="V1930" s="8">
        <v>5.3275158621836453E-2</v>
      </c>
      <c r="W1930" s="8">
        <v>0</v>
      </c>
      <c r="X1930" s="8">
        <v>0</v>
      </c>
      <c r="Y1930" s="8">
        <v>208</v>
      </c>
      <c r="Z1930" s="8">
        <v>2001</v>
      </c>
      <c r="AA1930" s="8" t="b">
        <v>0</v>
      </c>
      <c r="AB1930" s="9" t="s">
        <v>126</v>
      </c>
      <c r="AC1930" s="16">
        <f t="shared" si="92"/>
        <v>78.480100151515998</v>
      </c>
      <c r="AD1930" s="16">
        <f t="shared" si="91"/>
        <v>0.13637778936077943</v>
      </c>
      <c r="AE1930" s="16" t="str">
        <f>VLOOKUP(AB1930,aircraft!A:B,2,FALSE)</f>
        <v>Passenger</v>
      </c>
      <c r="AF1930" s="16">
        <f t="shared" si="93"/>
        <v>0.37730817380536535</v>
      </c>
    </row>
    <row r="1931" spans="1:32" x14ac:dyDescent="0.25">
      <c r="A1931" s="8">
        <v>76.690372487597557</v>
      </c>
      <c r="B1931" s="8">
        <v>57.767086021203049</v>
      </c>
      <c r="C1931" s="8">
        <v>72.577777400076386</v>
      </c>
      <c r="D1931" s="8">
        <v>233.28571307167411</v>
      </c>
      <c r="E1931" s="8">
        <v>311.04761742889877</v>
      </c>
      <c r="F1931" s="8">
        <v>0</v>
      </c>
      <c r="G1931" s="8">
        <v>0</v>
      </c>
      <c r="H1931" s="8">
        <v>0</v>
      </c>
      <c r="I1931" s="8">
        <v>0</v>
      </c>
      <c r="J1931" s="8">
        <v>3063.2453355288503</v>
      </c>
      <c r="K1931" s="8">
        <v>0</v>
      </c>
      <c r="L1931" s="8">
        <v>0</v>
      </c>
      <c r="M1931" s="8">
        <v>5.2210806033867581</v>
      </c>
      <c r="N1931" s="8">
        <v>3.9327832497912776</v>
      </c>
      <c r="O1931" s="8">
        <v>0.89706133240691033</v>
      </c>
      <c r="P1931" s="8">
        <v>2.8834114255936409</v>
      </c>
      <c r="Q1931" s="8">
        <v>3.8445485674581881</v>
      </c>
      <c r="R1931" s="8">
        <v>0</v>
      </c>
      <c r="S1931" s="8">
        <v>0</v>
      </c>
      <c r="T1931" s="8">
        <v>0</v>
      </c>
      <c r="U1931" s="8">
        <v>0</v>
      </c>
      <c r="V1931" s="8">
        <v>2.5211377263406756</v>
      </c>
      <c r="W1931" s="8">
        <v>0</v>
      </c>
      <c r="X1931" s="8">
        <v>0</v>
      </c>
      <c r="Y1931" s="8">
        <v>8853</v>
      </c>
      <c r="Z1931" s="8">
        <v>2001</v>
      </c>
      <c r="AA1931" s="8" t="b">
        <v>0</v>
      </c>
      <c r="AB1931" s="9" t="s">
        <v>127</v>
      </c>
      <c r="AC1931" s="16">
        <f t="shared" si="92"/>
        <v>3814.6139019382999</v>
      </c>
      <c r="AD1931" s="16">
        <f t="shared" si="91"/>
        <v>16.778885178636774</v>
      </c>
      <c r="AE1931" s="16" t="str">
        <f>VLOOKUP(AB1931,aircraft!A:B,2,FALSE)</f>
        <v>Passenger</v>
      </c>
      <c r="AF1931" s="16">
        <f t="shared" si="93"/>
        <v>0.46770500807327414</v>
      </c>
    </row>
    <row r="1932" spans="1:32" x14ac:dyDescent="0.25">
      <c r="A1932" s="8">
        <v>9.9261136422284473</v>
      </c>
      <c r="B1932" s="8">
        <v>7.7162210739568433</v>
      </c>
      <c r="C1932" s="8">
        <v>9.3556786973476402</v>
      </c>
      <c r="D1932" s="8">
        <v>30.071824384331702</v>
      </c>
      <c r="E1932" s="8">
        <v>40.095765845775603</v>
      </c>
      <c r="F1932" s="8">
        <v>0</v>
      </c>
      <c r="G1932" s="8">
        <v>0</v>
      </c>
      <c r="H1932" s="8">
        <v>0</v>
      </c>
      <c r="I1932" s="8">
        <v>0</v>
      </c>
      <c r="J1932" s="8">
        <v>719.4050046730041</v>
      </c>
      <c r="K1932" s="8">
        <v>0</v>
      </c>
      <c r="L1932" s="8">
        <v>0</v>
      </c>
      <c r="M1932" s="8">
        <v>1.3580641303602068</v>
      </c>
      <c r="N1932" s="8">
        <v>1.0557125820007942</v>
      </c>
      <c r="O1932" s="8">
        <v>8.3724198838182745E-2</v>
      </c>
      <c r="P1932" s="8">
        <v>0.26911349626558745</v>
      </c>
      <c r="Q1932" s="8">
        <v>0.35881799502078321</v>
      </c>
      <c r="R1932" s="8">
        <v>0</v>
      </c>
      <c r="S1932" s="8">
        <v>0</v>
      </c>
      <c r="T1932" s="8">
        <v>0</v>
      </c>
      <c r="U1932" s="8">
        <v>0</v>
      </c>
      <c r="V1932" s="8">
        <v>0.58185149006763814</v>
      </c>
      <c r="W1932" s="8">
        <v>0</v>
      </c>
      <c r="X1932" s="8">
        <v>0</v>
      </c>
      <c r="Y1932" s="8">
        <v>2079</v>
      </c>
      <c r="Z1932" s="8">
        <v>2001</v>
      </c>
      <c r="AA1932" s="8" t="b">
        <v>0</v>
      </c>
      <c r="AB1932" s="9" t="s">
        <v>129</v>
      </c>
      <c r="AC1932" s="16">
        <f t="shared" si="92"/>
        <v>816.57060831664432</v>
      </c>
      <c r="AD1932" s="16">
        <f t="shared" si="91"/>
        <v>3.1254324024855542</v>
      </c>
      <c r="AE1932" s="16" t="str">
        <f>VLOOKUP(AB1932,aircraft!A:B,2,FALSE)</f>
        <v>Passenger</v>
      </c>
      <c r="AF1932" s="16">
        <f t="shared" si="93"/>
        <v>0.42011153862292966</v>
      </c>
    </row>
    <row r="1933" spans="1:32" x14ac:dyDescent="0.25">
      <c r="A1933" s="8">
        <v>48.324277597012923</v>
      </c>
      <c r="B1933" s="8">
        <v>0</v>
      </c>
      <c r="C1933" s="8">
        <v>98.709522036612015</v>
      </c>
      <c r="D1933" s="8">
        <v>317.28060654625295</v>
      </c>
      <c r="E1933" s="8">
        <v>423.04080872833725</v>
      </c>
      <c r="F1933" s="8">
        <v>0</v>
      </c>
      <c r="G1933" s="8">
        <v>0</v>
      </c>
      <c r="H1933" s="8">
        <v>0</v>
      </c>
      <c r="I1933" s="8">
        <v>0</v>
      </c>
      <c r="J1933" s="8">
        <v>10218.314967556</v>
      </c>
      <c r="K1933" s="8">
        <v>0</v>
      </c>
      <c r="L1933" s="8">
        <v>0</v>
      </c>
      <c r="M1933" s="8">
        <v>2.3775545594494405</v>
      </c>
      <c r="N1933" s="8">
        <v>0</v>
      </c>
      <c r="O1933" s="8">
        <v>0.98709519830282266</v>
      </c>
      <c r="P1933" s="8">
        <v>3.1728059945447873</v>
      </c>
      <c r="Q1933" s="8">
        <v>4.2304079927263833</v>
      </c>
      <c r="R1933" s="8">
        <v>0</v>
      </c>
      <c r="S1933" s="8">
        <v>0</v>
      </c>
      <c r="T1933" s="8">
        <v>0</v>
      </c>
      <c r="U1933" s="8">
        <v>0</v>
      </c>
      <c r="V1933" s="8">
        <v>8.155260501530428</v>
      </c>
      <c r="W1933" s="8">
        <v>0</v>
      </c>
      <c r="X1933" s="8">
        <v>0</v>
      </c>
      <c r="Y1933" s="8">
        <v>29526</v>
      </c>
      <c r="Z1933" s="8">
        <v>2001</v>
      </c>
      <c r="AA1933" s="8" t="b">
        <v>0</v>
      </c>
      <c r="AB1933" s="9" t="s">
        <v>132</v>
      </c>
      <c r="AC1933" s="16">
        <f t="shared" si="92"/>
        <v>11105.670182464215</v>
      </c>
      <c r="AD1933" s="16">
        <f t="shared" si="91"/>
        <v>10.767863745023433</v>
      </c>
      <c r="AE1933" s="16" t="str">
        <f>VLOOKUP(AB1933,aircraft!A:B,2,FALSE)</f>
        <v>Passenger</v>
      </c>
      <c r="AF1933" s="16">
        <f t="shared" si="93"/>
        <v>0.38923569095950672</v>
      </c>
    </row>
    <row r="1934" spans="1:32" x14ac:dyDescent="0.25">
      <c r="A1934" s="8">
        <v>18703.959858201822</v>
      </c>
      <c r="B1934" s="8">
        <v>7566.2614031509738</v>
      </c>
      <c r="C1934" s="8">
        <v>5855.4811303927863</v>
      </c>
      <c r="D1934" s="8">
        <v>13350.407049566267</v>
      </c>
      <c r="E1934" s="8">
        <v>12840.457100220696</v>
      </c>
      <c r="F1934" s="8">
        <v>0</v>
      </c>
      <c r="G1934" s="8">
        <v>0</v>
      </c>
      <c r="H1934" s="8">
        <v>0</v>
      </c>
      <c r="I1934" s="8">
        <v>0</v>
      </c>
      <c r="J1934" s="8">
        <v>304037.37384660094</v>
      </c>
      <c r="K1934" s="8">
        <v>0</v>
      </c>
      <c r="L1934" s="8">
        <v>0</v>
      </c>
      <c r="M1934" s="8">
        <v>198.58691053350998</v>
      </c>
      <c r="N1934" s="8">
        <v>80.333816353963599</v>
      </c>
      <c r="O1934" s="8">
        <v>4.6258302104752822</v>
      </c>
      <c r="P1934" s="8">
        <v>10.546821836975706</v>
      </c>
      <c r="Q1934" s="8">
        <v>10.143961366762756</v>
      </c>
      <c r="R1934" s="8">
        <v>0</v>
      </c>
      <c r="S1934" s="8">
        <v>0</v>
      </c>
      <c r="T1934" s="8">
        <v>0</v>
      </c>
      <c r="U1934" s="8">
        <v>0</v>
      </c>
      <c r="V1934" s="8">
        <v>742.38166128317073</v>
      </c>
      <c r="W1934" s="8">
        <v>0</v>
      </c>
      <c r="X1934" s="8">
        <v>0</v>
      </c>
      <c r="Y1934" s="8">
        <v>360369</v>
      </c>
      <c r="Z1934" s="8">
        <v>2001</v>
      </c>
      <c r="AA1934" s="8" t="b">
        <v>0</v>
      </c>
      <c r="AB1934" s="9" t="s">
        <v>133</v>
      </c>
      <c r="AC1934" s="16">
        <f t="shared" si="92"/>
        <v>362353.94038813346</v>
      </c>
      <c r="AD1934" s="16">
        <f t="shared" si="91"/>
        <v>304.23734030168731</v>
      </c>
      <c r="AE1934" s="16" t="str">
        <f>VLOOKUP(AB1934,aircraft!A:B,2,FALSE)</f>
        <v>Passenger</v>
      </c>
      <c r="AF1934" s="16">
        <f t="shared" si="93"/>
        <v>1.1104146753679676</v>
      </c>
    </row>
    <row r="1935" spans="1:32" x14ac:dyDescent="0.25">
      <c r="A1935" s="8">
        <v>18.28343538614374</v>
      </c>
      <c r="B1935" s="8">
        <v>0</v>
      </c>
      <c r="C1935" s="8">
        <v>15.491356779300046</v>
      </c>
      <c r="D1935" s="8">
        <v>35.320055542530682</v>
      </c>
      <c r="E1935" s="8">
        <v>33.970923604611116</v>
      </c>
      <c r="F1935" s="8">
        <v>0</v>
      </c>
      <c r="G1935" s="8">
        <v>0</v>
      </c>
      <c r="H1935" s="8">
        <v>0</v>
      </c>
      <c r="I1935" s="8">
        <v>0</v>
      </c>
      <c r="J1935" s="8">
        <v>763.83400642991069</v>
      </c>
      <c r="K1935" s="8">
        <v>0</v>
      </c>
      <c r="L1935" s="8">
        <v>0</v>
      </c>
      <c r="M1935" s="8">
        <v>0.81185139946679208</v>
      </c>
      <c r="N1935" s="8">
        <v>0</v>
      </c>
      <c r="O1935" s="8">
        <v>0</v>
      </c>
      <c r="P1935" s="8">
        <v>0</v>
      </c>
      <c r="Q1935" s="8">
        <v>0</v>
      </c>
      <c r="R1935" s="8">
        <v>0</v>
      </c>
      <c r="S1935" s="8">
        <v>0</v>
      </c>
      <c r="T1935" s="8">
        <v>0</v>
      </c>
      <c r="U1935" s="8">
        <v>0</v>
      </c>
      <c r="V1935" s="8">
        <v>0.39690001308918005</v>
      </c>
      <c r="W1935" s="8">
        <v>0</v>
      </c>
      <c r="X1935" s="8">
        <v>0</v>
      </c>
      <c r="Y1935" s="8">
        <v>939</v>
      </c>
      <c r="Z1935" s="8">
        <v>2001</v>
      </c>
      <c r="AA1935" s="8" t="b">
        <v>0</v>
      </c>
      <c r="AB1935" s="9" t="s">
        <v>134</v>
      </c>
      <c r="AC1935" s="16">
        <f t="shared" si="92"/>
        <v>866.89977774249633</v>
      </c>
      <c r="AD1935" s="16">
        <f t="shared" si="91"/>
        <v>0.81185139946679208</v>
      </c>
      <c r="AE1935" s="16" t="str">
        <f>VLOOKUP(AB1935,aircraft!A:B,2,FALSE)</f>
        <v>Passenger (not used as freighter)</v>
      </c>
      <c r="AF1935" s="16">
        <f t="shared" si="93"/>
        <v>0.92321595073748275</v>
      </c>
    </row>
    <row r="1936" spans="1:32" x14ac:dyDescent="0.25">
      <c r="A1936" s="8">
        <v>274.890877358789</v>
      </c>
      <c r="B1936" s="8">
        <v>103.94189300998833</v>
      </c>
      <c r="C1936" s="8">
        <v>103.27571186200032</v>
      </c>
      <c r="D1936" s="8">
        <v>235.46703695020454</v>
      </c>
      <c r="E1936" s="8">
        <v>226.47282403074078</v>
      </c>
      <c r="F1936" s="8">
        <v>0</v>
      </c>
      <c r="G1936" s="8">
        <v>0</v>
      </c>
      <c r="H1936" s="8">
        <v>0</v>
      </c>
      <c r="I1936" s="8">
        <v>0</v>
      </c>
      <c r="J1936" s="8">
        <v>6077.5049750745293</v>
      </c>
      <c r="K1936" s="8">
        <v>0</v>
      </c>
      <c r="L1936" s="8">
        <v>0</v>
      </c>
      <c r="M1936" s="8">
        <v>12.206160317853552</v>
      </c>
      <c r="N1936" s="8">
        <v>4.6154001981125932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 s="8">
        <v>0</v>
      </c>
      <c r="U1936" s="8">
        <v>0</v>
      </c>
      <c r="V1936" s="8">
        <v>25.754339738097041</v>
      </c>
      <c r="W1936" s="8">
        <v>0</v>
      </c>
      <c r="X1936" s="8">
        <v>0</v>
      </c>
      <c r="Y1936" s="8">
        <v>6630</v>
      </c>
      <c r="Z1936" s="8">
        <v>2001</v>
      </c>
      <c r="AA1936" s="8" t="b">
        <v>0</v>
      </c>
      <c r="AB1936" s="9" t="s">
        <v>135</v>
      </c>
      <c r="AC1936" s="16">
        <f t="shared" si="92"/>
        <v>7021.5533182862519</v>
      </c>
      <c r="AD1936" s="16">
        <f t="shared" si="91"/>
        <v>16.821560515966144</v>
      </c>
      <c r="AE1936" s="16" t="str">
        <f>VLOOKUP(AB1936,aircraft!A:B,2,FALSE)</f>
        <v>Passenger</v>
      </c>
      <c r="AF1936" s="16">
        <f t="shared" si="93"/>
        <v>1.1615495041094475</v>
      </c>
    </row>
    <row r="1937" spans="1:32" x14ac:dyDescent="0.25">
      <c r="A1937" s="8">
        <v>1031.7325429736691</v>
      </c>
      <c r="B1937" s="8">
        <v>594.86530875686356</v>
      </c>
      <c r="C1937" s="8">
        <v>354.60573953759445</v>
      </c>
      <c r="D1937" s="8">
        <v>508.55548932652323</v>
      </c>
      <c r="E1937" s="8">
        <v>679.67363252634038</v>
      </c>
      <c r="F1937" s="8">
        <v>0</v>
      </c>
      <c r="G1937" s="8">
        <v>0</v>
      </c>
      <c r="H1937" s="8">
        <v>0</v>
      </c>
      <c r="I1937" s="8">
        <v>0</v>
      </c>
      <c r="J1937" s="8">
        <v>8958.9009285306929</v>
      </c>
      <c r="K1937" s="8">
        <v>0</v>
      </c>
      <c r="L1937" s="8">
        <v>190.84645331247157</v>
      </c>
      <c r="M1937" s="8">
        <v>13.103003137413264</v>
      </c>
      <c r="N1937" s="8">
        <v>7.5547893299110731</v>
      </c>
      <c r="O1937" s="8">
        <v>0.14991962895278241</v>
      </c>
      <c r="P1937" s="8">
        <v>0.21500624993028356</v>
      </c>
      <c r="Q1937" s="8">
        <v>0.31562772107222459</v>
      </c>
      <c r="R1937" s="8">
        <v>0</v>
      </c>
      <c r="S1937" s="8">
        <v>0</v>
      </c>
      <c r="T1937" s="8">
        <v>0</v>
      </c>
      <c r="U1937" s="8">
        <v>0</v>
      </c>
      <c r="V1937" s="8">
        <v>5.7784856456390115</v>
      </c>
      <c r="W1937" s="8">
        <v>0</v>
      </c>
      <c r="X1937" s="8">
        <v>0.1965718329201836</v>
      </c>
      <c r="Y1937" s="8">
        <v>1782</v>
      </c>
      <c r="Z1937" s="8">
        <v>2001</v>
      </c>
      <c r="AA1937" s="8" t="b">
        <v>0</v>
      </c>
      <c r="AB1937" s="9" t="s">
        <v>176</v>
      </c>
      <c r="AC1937" s="16">
        <f t="shared" si="92"/>
        <v>12319.180094964155</v>
      </c>
      <c r="AD1937" s="16">
        <f t="shared" si="91"/>
        <v>21.534917900199815</v>
      </c>
      <c r="AE1937" s="16" t="str">
        <f>VLOOKUP(AB1937,aircraft!A:B,2,FALSE)</f>
        <v>Passenger</v>
      </c>
      <c r="AF1937" s="16">
        <f t="shared" si="93"/>
        <v>10.086433089942407</v>
      </c>
    </row>
    <row r="1938" spans="1:32" x14ac:dyDescent="0.25">
      <c r="A1938" s="8">
        <v>0</v>
      </c>
      <c r="B1938" s="8">
        <v>0</v>
      </c>
      <c r="C1938" s="8">
        <v>0</v>
      </c>
      <c r="D1938" s="8">
        <v>0</v>
      </c>
      <c r="E1938" s="8">
        <v>0</v>
      </c>
      <c r="F1938" s="8">
        <v>17246.510133218835</v>
      </c>
      <c r="G1938" s="8">
        <v>582.41041613566551</v>
      </c>
      <c r="H1938" s="8">
        <v>2112.653118063211</v>
      </c>
      <c r="I1938" s="8">
        <v>8774.1131608249671</v>
      </c>
      <c r="J1938" s="8">
        <v>0</v>
      </c>
      <c r="K1938" s="8">
        <v>1975.3802231674972</v>
      </c>
      <c r="L1938" s="8">
        <v>0</v>
      </c>
      <c r="M1938" s="8">
        <v>0</v>
      </c>
      <c r="N1938" s="8">
        <v>0</v>
      </c>
      <c r="O1938" s="8">
        <v>0</v>
      </c>
      <c r="P1938" s="8">
        <v>0</v>
      </c>
      <c r="Q1938" s="8">
        <v>0</v>
      </c>
      <c r="R1938" s="8">
        <v>21.875673640881537</v>
      </c>
      <c r="S1938" s="8">
        <v>4.9394708451492964</v>
      </c>
      <c r="T1938" s="8">
        <v>0.41431045240190412</v>
      </c>
      <c r="U1938" s="8">
        <v>75.168594653634869</v>
      </c>
      <c r="V1938" s="8">
        <v>0</v>
      </c>
      <c r="W1938" s="8">
        <v>0.84941352480877375</v>
      </c>
      <c r="X1938" s="8">
        <v>0</v>
      </c>
      <c r="Y1938" s="8">
        <v>13203</v>
      </c>
      <c r="Z1938" s="8">
        <v>2002</v>
      </c>
      <c r="AA1938" s="8" t="b">
        <v>1</v>
      </c>
      <c r="AB1938" s="9" t="s">
        <v>44</v>
      </c>
      <c r="AC1938" s="16">
        <f t="shared" si="92"/>
        <v>30691.067051410177</v>
      </c>
      <c r="AD1938" s="16">
        <f t="shared" si="91"/>
        <v>103.24746311687638</v>
      </c>
      <c r="AE1938" s="16" t="str">
        <f>VLOOKUP(AB1938,aircraft!A:B,2,FALSE)</f>
        <v>Passenger</v>
      </c>
      <c r="AF1938" s="16" t="str">
        <f t="shared" si="93"/>
        <v/>
      </c>
    </row>
    <row r="1939" spans="1:32" x14ac:dyDescent="0.25">
      <c r="A1939" s="8">
        <v>0</v>
      </c>
      <c r="B1939" s="8">
        <v>0</v>
      </c>
      <c r="C1939" s="8">
        <v>0</v>
      </c>
      <c r="D1939" s="8">
        <v>0</v>
      </c>
      <c r="E1939" s="8">
        <v>0</v>
      </c>
      <c r="F1939" s="8">
        <v>9687.6269167509981</v>
      </c>
      <c r="G1939" s="8">
        <v>201.03957547236308</v>
      </c>
      <c r="H1939" s="8">
        <v>1203.4141583955288</v>
      </c>
      <c r="I1939" s="8">
        <v>2707.1859867270823</v>
      </c>
      <c r="J1939" s="8">
        <v>0</v>
      </c>
      <c r="K1939" s="8">
        <v>2055.1221954753919</v>
      </c>
      <c r="L1939" s="8">
        <v>0</v>
      </c>
      <c r="M1939" s="8">
        <v>0</v>
      </c>
      <c r="N1939" s="8">
        <v>0</v>
      </c>
      <c r="O1939" s="8">
        <v>0</v>
      </c>
      <c r="P1939" s="8">
        <v>0</v>
      </c>
      <c r="Q1939" s="8">
        <v>0</v>
      </c>
      <c r="R1939" s="8">
        <v>5.6789477517927605</v>
      </c>
      <c r="S1939" s="8">
        <v>0.55696445959509955</v>
      </c>
      <c r="T1939" s="8">
        <v>0.33653869974663225</v>
      </c>
      <c r="U1939" s="8">
        <v>7.4758677275927754</v>
      </c>
      <c r="V1939" s="8">
        <v>0</v>
      </c>
      <c r="W1939" s="8">
        <v>0.7603952005931871</v>
      </c>
      <c r="X1939" s="8">
        <v>0</v>
      </c>
      <c r="Y1939" s="8">
        <v>6598</v>
      </c>
      <c r="Z1939" s="8">
        <v>2002</v>
      </c>
      <c r="AA1939" s="8" t="b">
        <v>1</v>
      </c>
      <c r="AB1939" s="9" t="s">
        <v>141</v>
      </c>
      <c r="AC1939" s="16">
        <f t="shared" si="92"/>
        <v>15854.388832821365</v>
      </c>
      <c r="AD1939" s="16">
        <f t="shared" si="91"/>
        <v>14.808713839320454</v>
      </c>
      <c r="AE1939" s="16" t="str">
        <f>VLOOKUP(AB1939,aircraft!A:B,2,FALSE)</f>
        <v>Passenger</v>
      </c>
      <c r="AF1939" s="16" t="str">
        <f t="shared" si="93"/>
        <v/>
      </c>
    </row>
    <row r="1940" spans="1:32" x14ac:dyDescent="0.25">
      <c r="A1940" s="8">
        <v>0</v>
      </c>
      <c r="B1940" s="8">
        <v>0</v>
      </c>
      <c r="C1940" s="8">
        <v>0</v>
      </c>
      <c r="D1940" s="8">
        <v>0</v>
      </c>
      <c r="E1940" s="8">
        <v>0</v>
      </c>
      <c r="F1940" s="8">
        <v>8016.5591682016329</v>
      </c>
      <c r="G1940" s="8">
        <v>145.89020534800653</v>
      </c>
      <c r="H1940" s="8">
        <v>995.84920988917349</v>
      </c>
      <c r="I1940" s="8">
        <v>2207.7363016030927</v>
      </c>
      <c r="J1940" s="8">
        <v>0</v>
      </c>
      <c r="K1940" s="8">
        <v>1701.3290486970413</v>
      </c>
      <c r="L1940" s="8">
        <v>0</v>
      </c>
      <c r="M1940" s="8">
        <v>0</v>
      </c>
      <c r="N1940" s="8">
        <v>0</v>
      </c>
      <c r="O1940" s="8">
        <v>0</v>
      </c>
      <c r="P1940" s="8">
        <v>0</v>
      </c>
      <c r="Q1940" s="8">
        <v>0</v>
      </c>
      <c r="R1940" s="8">
        <v>4.6693395824117854</v>
      </c>
      <c r="S1940" s="8">
        <v>0.39646451556562412</v>
      </c>
      <c r="T1940" s="8">
        <v>0.27846537240702784</v>
      </c>
      <c r="U1940" s="8">
        <v>5.9996196847083842</v>
      </c>
      <c r="V1940" s="8">
        <v>0</v>
      </c>
      <c r="W1940" s="8">
        <v>0.62949173830500516</v>
      </c>
      <c r="X1940" s="8">
        <v>0</v>
      </c>
      <c r="Y1940" s="8">
        <v>3473</v>
      </c>
      <c r="Z1940" s="8">
        <v>2002</v>
      </c>
      <c r="AA1940" s="8" t="b">
        <v>1</v>
      </c>
      <c r="AB1940" s="9" t="s">
        <v>213</v>
      </c>
      <c r="AC1940" s="16">
        <f t="shared" si="92"/>
        <v>13067.363933738947</v>
      </c>
      <c r="AD1940" s="16">
        <f t="shared" si="91"/>
        <v>11.973380893397826</v>
      </c>
      <c r="AE1940" s="16" t="str">
        <f>VLOOKUP(AB1940,aircraft!A:B,2,FALSE)</f>
        <v>Freighter</v>
      </c>
      <c r="AF1940" s="16" t="str">
        <f t="shared" si="93"/>
        <v/>
      </c>
    </row>
    <row r="1941" spans="1:32" x14ac:dyDescent="0.25">
      <c r="A1941" s="8">
        <v>0</v>
      </c>
      <c r="B1941" s="8">
        <v>0</v>
      </c>
      <c r="C1941" s="8">
        <v>0</v>
      </c>
      <c r="D1941" s="8">
        <v>0</v>
      </c>
      <c r="E1941" s="8">
        <v>0</v>
      </c>
      <c r="F1941" s="8">
        <v>449262.16728351079</v>
      </c>
      <c r="G1941" s="8">
        <v>26053.795444913259</v>
      </c>
      <c r="H1941" s="8">
        <v>7393.266616975674</v>
      </c>
      <c r="I1941" s="8">
        <v>204904.83741820598</v>
      </c>
      <c r="J1941" s="8">
        <v>0</v>
      </c>
      <c r="K1941" s="8">
        <v>110280.14387227244</v>
      </c>
      <c r="L1941" s="8">
        <v>0</v>
      </c>
      <c r="M1941" s="8">
        <v>0</v>
      </c>
      <c r="N1941" s="8">
        <v>0</v>
      </c>
      <c r="O1941" s="8">
        <v>0</v>
      </c>
      <c r="P1941" s="8">
        <v>0</v>
      </c>
      <c r="Q1941" s="8">
        <v>0</v>
      </c>
      <c r="R1941" s="8">
        <v>68.747878154622228</v>
      </c>
      <c r="S1941" s="8">
        <v>12.050218166183036</v>
      </c>
      <c r="T1941" s="8">
        <v>0.75784194258769833</v>
      </c>
      <c r="U1941" s="8">
        <v>94.718294318779314</v>
      </c>
      <c r="V1941" s="8">
        <v>0</v>
      </c>
      <c r="W1941" s="8">
        <v>16.542022366544728</v>
      </c>
      <c r="X1941" s="8">
        <v>0</v>
      </c>
      <c r="Y1941" s="8">
        <v>1313774</v>
      </c>
      <c r="Z1941" s="8">
        <v>2002</v>
      </c>
      <c r="AA1941" s="8" t="b">
        <v>1</v>
      </c>
      <c r="AB1941" s="9" t="s">
        <v>219</v>
      </c>
      <c r="AC1941" s="16">
        <f t="shared" si="92"/>
        <v>797894.21063587815</v>
      </c>
      <c r="AD1941" s="16">
        <f t="shared" si="91"/>
        <v>192.81625494871699</v>
      </c>
      <c r="AE1941" s="16" t="str">
        <f>VLOOKUP(AB1941,aircraft!A:B,2,FALSE)</f>
        <v>Passenger</v>
      </c>
      <c r="AF1941" s="16" t="str">
        <f t="shared" si="93"/>
        <v/>
      </c>
    </row>
    <row r="1942" spans="1:32" x14ac:dyDescent="0.25">
      <c r="A1942" s="8">
        <v>0</v>
      </c>
      <c r="B1942" s="8">
        <v>0</v>
      </c>
      <c r="C1942" s="8">
        <v>0</v>
      </c>
      <c r="D1942" s="8">
        <v>0</v>
      </c>
      <c r="E1942" s="8">
        <v>0</v>
      </c>
      <c r="F1942" s="8">
        <v>1497918.6531152704</v>
      </c>
      <c r="G1942" s="8">
        <v>73594.280474736981</v>
      </c>
      <c r="H1942" s="8">
        <v>67369.947982034078</v>
      </c>
      <c r="I1942" s="8">
        <v>676690.86058904103</v>
      </c>
      <c r="J1942" s="8">
        <v>0</v>
      </c>
      <c r="K1942" s="8">
        <v>362014.61088494345</v>
      </c>
      <c r="L1942" s="8">
        <v>0</v>
      </c>
      <c r="M1942" s="8">
        <v>0</v>
      </c>
      <c r="N1942" s="8">
        <v>0</v>
      </c>
      <c r="O1942" s="8">
        <v>0</v>
      </c>
      <c r="P1942" s="8">
        <v>0</v>
      </c>
      <c r="Q1942" s="8">
        <v>0</v>
      </c>
      <c r="R1942" s="8">
        <v>2046.5568475765097</v>
      </c>
      <c r="S1942" s="8">
        <v>87.291521928885516</v>
      </c>
      <c r="T1942" s="8">
        <v>94.051381953851617</v>
      </c>
      <c r="U1942" s="8">
        <v>802.11938613830057</v>
      </c>
      <c r="V1942" s="8">
        <v>0</v>
      </c>
      <c r="W1942" s="8">
        <v>54.3021942119572</v>
      </c>
      <c r="X1942" s="8">
        <v>0</v>
      </c>
      <c r="Y1942" s="8">
        <v>4544816</v>
      </c>
      <c r="Z1942" s="8">
        <v>2002</v>
      </c>
      <c r="AA1942" s="8" t="b">
        <v>1</v>
      </c>
      <c r="AB1942" s="9" t="s">
        <v>47</v>
      </c>
      <c r="AC1942" s="16">
        <f t="shared" si="92"/>
        <v>2677588.3530460261</v>
      </c>
      <c r="AD1942" s="16">
        <f t="shared" si="91"/>
        <v>3084.3213318095045</v>
      </c>
      <c r="AE1942" s="16" t="str">
        <f>VLOOKUP(AB1942,aircraft!A:B,2,FALSE)</f>
        <v>Passenger</v>
      </c>
      <c r="AF1942" s="16" t="str">
        <f t="shared" si="93"/>
        <v/>
      </c>
    </row>
    <row r="1943" spans="1:32" x14ac:dyDescent="0.25">
      <c r="A1943" s="8">
        <v>0</v>
      </c>
      <c r="B1943" s="8">
        <v>0</v>
      </c>
      <c r="C1943" s="8">
        <v>0</v>
      </c>
      <c r="D1943" s="8">
        <v>0</v>
      </c>
      <c r="E1943" s="8">
        <v>0</v>
      </c>
      <c r="F1943" s="8">
        <v>626154.57599052147</v>
      </c>
      <c r="G1943" s="8">
        <v>30872.288921279131</v>
      </c>
      <c r="H1943" s="8">
        <v>18432.076956853591</v>
      </c>
      <c r="I1943" s="8">
        <v>256282.5779846377</v>
      </c>
      <c r="J1943" s="8">
        <v>0</v>
      </c>
      <c r="K1943" s="8">
        <v>125867.08745856202</v>
      </c>
      <c r="L1943" s="8">
        <v>0</v>
      </c>
      <c r="M1943" s="8">
        <v>0</v>
      </c>
      <c r="N1943" s="8">
        <v>0</v>
      </c>
      <c r="O1943" s="8">
        <v>0</v>
      </c>
      <c r="P1943" s="8">
        <v>0</v>
      </c>
      <c r="Q1943" s="8">
        <v>0</v>
      </c>
      <c r="R1943" s="8">
        <v>635.70369867816999</v>
      </c>
      <c r="S1943" s="8">
        <v>51.216462145123558</v>
      </c>
      <c r="T1943" s="8">
        <v>16.846622285734078</v>
      </c>
      <c r="U1943" s="8">
        <v>425.18341944974873</v>
      </c>
      <c r="V1943" s="8">
        <v>0</v>
      </c>
      <c r="W1943" s="8">
        <v>18.880064015539176</v>
      </c>
      <c r="X1943" s="8">
        <v>0</v>
      </c>
      <c r="Y1943" s="8">
        <v>1571018</v>
      </c>
      <c r="Z1943" s="8">
        <v>2002</v>
      </c>
      <c r="AA1943" s="8" t="b">
        <v>1</v>
      </c>
      <c r="AB1943" s="9" t="s">
        <v>200</v>
      </c>
      <c r="AC1943" s="16">
        <f t="shared" si="92"/>
        <v>1057608.6073118539</v>
      </c>
      <c r="AD1943" s="16">
        <f t="shared" si="91"/>
        <v>1147.8302665743154</v>
      </c>
      <c r="AE1943" s="16" t="str">
        <f>VLOOKUP(AB1943,aircraft!A:B,2,FALSE)</f>
        <v>Passenger</v>
      </c>
      <c r="AF1943" s="16" t="str">
        <f t="shared" si="93"/>
        <v/>
      </c>
    </row>
    <row r="1944" spans="1:32" x14ac:dyDescent="0.25">
      <c r="A1944" s="8">
        <v>0</v>
      </c>
      <c r="B1944" s="8">
        <v>0</v>
      </c>
      <c r="C1944" s="8">
        <v>0</v>
      </c>
      <c r="D1944" s="8">
        <v>0</v>
      </c>
      <c r="E1944" s="8">
        <v>0</v>
      </c>
      <c r="F1944" s="8">
        <v>50808.217605534366</v>
      </c>
      <c r="G1944" s="8">
        <v>2574.9096553615664</v>
      </c>
      <c r="H1944" s="8">
        <v>2544.6767955094433</v>
      </c>
      <c r="I1944" s="8">
        <v>25387.191656713272</v>
      </c>
      <c r="J1944" s="8">
        <v>0</v>
      </c>
      <c r="K1944" s="8">
        <v>8082.1920722723007</v>
      </c>
      <c r="L1944" s="8">
        <v>0</v>
      </c>
      <c r="M1944" s="8">
        <v>0</v>
      </c>
      <c r="N1944" s="8">
        <v>0</v>
      </c>
      <c r="O1944" s="8">
        <v>0</v>
      </c>
      <c r="P1944" s="8">
        <v>0</v>
      </c>
      <c r="Q1944" s="8">
        <v>0</v>
      </c>
      <c r="R1944" s="8">
        <v>10.499956996510759</v>
      </c>
      <c r="S1944" s="8">
        <v>3.6348747620995576</v>
      </c>
      <c r="T1944" s="8">
        <v>4.9615085859056288E-2</v>
      </c>
      <c r="U1944" s="8">
        <v>35.837864074735386</v>
      </c>
      <c r="V1944" s="8">
        <v>0</v>
      </c>
      <c r="W1944" s="8">
        <v>1.85890421787129</v>
      </c>
      <c r="X1944" s="8">
        <v>0</v>
      </c>
      <c r="Y1944" s="8">
        <v>38775</v>
      </c>
      <c r="Z1944" s="8">
        <v>2002</v>
      </c>
      <c r="AA1944" s="8" t="b">
        <v>1</v>
      </c>
      <c r="AB1944" s="9" t="s">
        <v>214</v>
      </c>
      <c r="AC1944" s="16">
        <f t="shared" si="92"/>
        <v>89397.187785390939</v>
      </c>
      <c r="AD1944" s="16">
        <f t="shared" si="91"/>
        <v>51.881215137076047</v>
      </c>
      <c r="AE1944" s="16" t="str">
        <f>VLOOKUP(AB1944,aircraft!A:B,2,FALSE)</f>
        <v>Passenger</v>
      </c>
      <c r="AF1944" s="16" t="str">
        <f t="shared" si="93"/>
        <v/>
      </c>
    </row>
    <row r="1945" spans="1:32" x14ac:dyDescent="0.25">
      <c r="A1945" s="8">
        <v>0</v>
      </c>
      <c r="B1945" s="8">
        <v>0</v>
      </c>
      <c r="C1945" s="8">
        <v>0</v>
      </c>
      <c r="D1945" s="8">
        <v>0</v>
      </c>
      <c r="E1945" s="8">
        <v>0</v>
      </c>
      <c r="F1945" s="8">
        <v>4530.0865118794854</v>
      </c>
      <c r="G1945" s="8">
        <v>270.46168925809167</v>
      </c>
      <c r="H1945" s="8">
        <v>227.83938939953455</v>
      </c>
      <c r="I1945" s="8">
        <v>2548.2404179344967</v>
      </c>
      <c r="J1945" s="8">
        <v>0</v>
      </c>
      <c r="K1945" s="8">
        <v>753.42468470335007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0.22491632744991785</v>
      </c>
      <c r="S1945" s="8">
        <v>8.6537379520177149E-2</v>
      </c>
      <c r="T1945" s="8">
        <v>1.9248499009575609E-3</v>
      </c>
      <c r="U1945" s="8">
        <v>0.81533931389824343</v>
      </c>
      <c r="V1945" s="8">
        <v>0</v>
      </c>
      <c r="W1945" s="8">
        <v>0.17328768132698466</v>
      </c>
      <c r="X1945" s="8">
        <v>0</v>
      </c>
      <c r="Y1945" s="8">
        <v>3395</v>
      </c>
      <c r="Z1945" s="8">
        <v>2002</v>
      </c>
      <c r="AA1945" s="8" t="b">
        <v>1</v>
      </c>
      <c r="AB1945" s="9" t="s">
        <v>220</v>
      </c>
      <c r="AC1945" s="16">
        <f t="shared" si="92"/>
        <v>8330.0526931749591</v>
      </c>
      <c r="AD1945" s="16">
        <f t="shared" si="91"/>
        <v>1.3020055520962805</v>
      </c>
      <c r="AE1945" s="16" t="str">
        <f>VLOOKUP(AB1945,aircraft!A:B,2,FALSE)</f>
        <v>Passenger</v>
      </c>
      <c r="AF1945" s="16" t="str">
        <f t="shared" si="93"/>
        <v/>
      </c>
    </row>
    <row r="1946" spans="1:32" x14ac:dyDescent="0.25">
      <c r="A1946" s="8">
        <v>0</v>
      </c>
      <c r="B1946" s="8">
        <v>0</v>
      </c>
      <c r="C1946" s="8">
        <v>0</v>
      </c>
      <c r="D1946" s="8">
        <v>0</v>
      </c>
      <c r="E1946" s="8">
        <v>0</v>
      </c>
      <c r="F1946" s="8">
        <v>16117.133751688687</v>
      </c>
      <c r="G1946" s="8">
        <v>1057.065177623695</v>
      </c>
      <c r="H1946" s="8">
        <v>0</v>
      </c>
      <c r="I1946" s="8">
        <v>5489.1673663545716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115880</v>
      </c>
      <c r="Z1946" s="8">
        <v>2002</v>
      </c>
      <c r="AA1946" s="8" t="b">
        <v>1</v>
      </c>
      <c r="AB1946" s="9" t="s">
        <v>48</v>
      </c>
      <c r="AC1946" s="16">
        <f t="shared" si="92"/>
        <v>22663.36629566695</v>
      </c>
      <c r="AD1946" s="16">
        <f t="shared" si="91"/>
        <v>0</v>
      </c>
      <c r="AE1946" s="16" t="str">
        <f>VLOOKUP(AB1946,aircraft!A:B,2,FALSE)</f>
        <v>Passenger</v>
      </c>
      <c r="AF1946" s="16" t="str">
        <f t="shared" si="93"/>
        <v/>
      </c>
    </row>
    <row r="1947" spans="1:32" x14ac:dyDescent="0.25">
      <c r="A1947" s="8">
        <v>0</v>
      </c>
      <c r="B1947" s="8">
        <v>0</v>
      </c>
      <c r="C1947" s="8">
        <v>0</v>
      </c>
      <c r="D1947" s="8">
        <v>0</v>
      </c>
      <c r="E1947" s="8">
        <v>0</v>
      </c>
      <c r="F1947" s="8">
        <v>56523.153162211049</v>
      </c>
      <c r="G1947" s="8">
        <v>4258.0401084139894</v>
      </c>
      <c r="H1947" s="8">
        <v>0</v>
      </c>
      <c r="I1947" s="8">
        <v>29945.800273739198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35.482998083755767</v>
      </c>
      <c r="S1947" s="8">
        <v>17.956217509039604</v>
      </c>
      <c r="T1947" s="8">
        <v>0</v>
      </c>
      <c r="U1947" s="8">
        <v>126.28187840104754</v>
      </c>
      <c r="V1947" s="8">
        <v>0</v>
      </c>
      <c r="W1947" s="8">
        <v>0</v>
      </c>
      <c r="X1947" s="8">
        <v>0</v>
      </c>
      <c r="Y1947" s="8">
        <v>398801</v>
      </c>
      <c r="Z1947" s="8">
        <v>2002</v>
      </c>
      <c r="AA1947" s="8" t="b">
        <v>1</v>
      </c>
      <c r="AB1947" s="9" t="s">
        <v>194</v>
      </c>
      <c r="AC1947" s="16">
        <f t="shared" si="92"/>
        <v>90726.993544364232</v>
      </c>
      <c r="AD1947" s="16">
        <f t="shared" si="91"/>
        <v>179.72109399384291</v>
      </c>
      <c r="AE1947" s="16" t="str">
        <f>VLOOKUP(AB1947,aircraft!A:B,2,FALSE)</f>
        <v>Passenger</v>
      </c>
      <c r="AF1947" s="16" t="str">
        <f t="shared" si="93"/>
        <v/>
      </c>
    </row>
    <row r="1948" spans="1:32" x14ac:dyDescent="0.25">
      <c r="A1948" s="8">
        <v>0</v>
      </c>
      <c r="B1948" s="8">
        <v>0</v>
      </c>
      <c r="C1948" s="8">
        <v>0</v>
      </c>
      <c r="D1948" s="8">
        <v>0</v>
      </c>
      <c r="E1948" s="8">
        <v>0</v>
      </c>
      <c r="F1948" s="8">
        <v>432892.66053082986</v>
      </c>
      <c r="G1948" s="8">
        <v>33081.705041884787</v>
      </c>
      <c r="H1948" s="8">
        <v>0</v>
      </c>
      <c r="I1948" s="8">
        <v>210376.65859815714</v>
      </c>
      <c r="J1948" s="8">
        <v>0</v>
      </c>
      <c r="K1948" s="8">
        <v>64314.924638753997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341.78192138871816</v>
      </c>
      <c r="S1948" s="8">
        <v>156.14563518788631</v>
      </c>
      <c r="T1948" s="8">
        <v>0</v>
      </c>
      <c r="U1948" s="8">
        <v>992.9777483936723</v>
      </c>
      <c r="V1948" s="8">
        <v>0</v>
      </c>
      <c r="W1948" s="8">
        <v>39.232103272529962</v>
      </c>
      <c r="X1948" s="8">
        <v>0</v>
      </c>
      <c r="Y1948" s="8">
        <v>1503728</v>
      </c>
      <c r="Z1948" s="8">
        <v>2002</v>
      </c>
      <c r="AA1948" s="8" t="b">
        <v>1</v>
      </c>
      <c r="AB1948" s="9" t="s">
        <v>207</v>
      </c>
      <c r="AC1948" s="16">
        <f t="shared" si="92"/>
        <v>740665.94880962581</v>
      </c>
      <c r="AD1948" s="16">
        <f t="shared" si="91"/>
        <v>1530.1374082428067</v>
      </c>
      <c r="AE1948" s="16" t="str">
        <f>VLOOKUP(AB1948,aircraft!A:B,2,FALSE)</f>
        <v>Passenger</v>
      </c>
      <c r="AF1948" s="16" t="str">
        <f t="shared" si="93"/>
        <v/>
      </c>
    </row>
    <row r="1949" spans="1:32" x14ac:dyDescent="0.25">
      <c r="A1949" s="8">
        <v>0</v>
      </c>
      <c r="B1949" s="8">
        <v>0</v>
      </c>
      <c r="C1949" s="8">
        <v>0</v>
      </c>
      <c r="D1949" s="8">
        <v>0</v>
      </c>
      <c r="E1949" s="8">
        <v>0</v>
      </c>
      <c r="F1949" s="8">
        <v>385.21483392741902</v>
      </c>
      <c r="G1949" s="8">
        <v>21.529640124262041</v>
      </c>
      <c r="H1949" s="8">
        <v>0</v>
      </c>
      <c r="I1949" s="8">
        <v>109.29029932606132</v>
      </c>
      <c r="J1949" s="8">
        <v>0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16.464902870947004</v>
      </c>
      <c r="S1949" s="8">
        <v>6.0442175403998686</v>
      </c>
      <c r="T1949" s="8">
        <v>0</v>
      </c>
      <c r="U1949" s="8">
        <v>30.682089452936168</v>
      </c>
      <c r="V1949" s="8">
        <v>0</v>
      </c>
      <c r="W1949" s="8">
        <v>0</v>
      </c>
      <c r="X1949" s="8">
        <v>0</v>
      </c>
      <c r="Y1949" s="8">
        <v>2883</v>
      </c>
      <c r="Z1949" s="8">
        <v>2002</v>
      </c>
      <c r="AA1949" s="8" t="b">
        <v>1</v>
      </c>
      <c r="AB1949" s="9" t="s">
        <v>50</v>
      </c>
      <c r="AC1949" s="16">
        <f t="shared" si="92"/>
        <v>516.03477337774234</v>
      </c>
      <c r="AD1949" s="16">
        <f t="shared" si="91"/>
        <v>53.191209864283039</v>
      </c>
      <c r="AE1949" s="16" t="str">
        <f>VLOOKUP(AB1949,aircraft!A:B,2,FALSE)</f>
        <v>Passenger</v>
      </c>
      <c r="AF1949" s="16" t="str">
        <f t="shared" si="93"/>
        <v/>
      </c>
    </row>
    <row r="1950" spans="1:32" x14ac:dyDescent="0.25">
      <c r="A1950" s="8">
        <v>0</v>
      </c>
      <c r="B1950" s="8">
        <v>0</v>
      </c>
      <c r="C1950" s="8">
        <v>0</v>
      </c>
      <c r="D1950" s="8">
        <v>0</v>
      </c>
      <c r="E1950" s="8">
        <v>0</v>
      </c>
      <c r="F1950" s="8">
        <v>9068.7668638671385</v>
      </c>
      <c r="G1950" s="8">
        <v>476.69081228667494</v>
      </c>
      <c r="H1950" s="8">
        <v>310.59705431699751</v>
      </c>
      <c r="I1950" s="8">
        <v>3217.9173427012861</v>
      </c>
      <c r="J1950" s="8">
        <v>0</v>
      </c>
      <c r="K1950" s="8">
        <v>1453.3196301374223</v>
      </c>
      <c r="L1950" s="8">
        <v>0</v>
      </c>
      <c r="M1950" s="8">
        <v>0</v>
      </c>
      <c r="N1950" s="8">
        <v>0</v>
      </c>
      <c r="O1950" s="8">
        <v>0</v>
      </c>
      <c r="P1950" s="8">
        <v>0</v>
      </c>
      <c r="Q1950" s="8">
        <v>0</v>
      </c>
      <c r="R1950" s="8">
        <v>8.6632431708213176</v>
      </c>
      <c r="S1950" s="8">
        <v>2.5693635086981068</v>
      </c>
      <c r="T1950" s="8">
        <v>6.7399558745148691E-2</v>
      </c>
      <c r="U1950" s="8">
        <v>17.344574682868458</v>
      </c>
      <c r="V1950" s="8">
        <v>0</v>
      </c>
      <c r="W1950" s="8">
        <v>0.8283921523899459</v>
      </c>
      <c r="X1950" s="8">
        <v>0</v>
      </c>
      <c r="Y1950" s="8">
        <v>36307</v>
      </c>
      <c r="Z1950" s="8">
        <v>2002</v>
      </c>
      <c r="AA1950" s="8" t="b">
        <v>1</v>
      </c>
      <c r="AB1950" s="9" t="s">
        <v>52</v>
      </c>
      <c r="AC1950" s="16">
        <f t="shared" si="92"/>
        <v>14527.29170330952</v>
      </c>
      <c r="AD1950" s="16">
        <f t="shared" si="91"/>
        <v>29.472973073522976</v>
      </c>
      <c r="AE1950" s="16" t="str">
        <f>VLOOKUP(AB1950,aircraft!A:B,2,FALSE)</f>
        <v>Passenger</v>
      </c>
      <c r="AF1950" s="16" t="str">
        <f t="shared" si="93"/>
        <v/>
      </c>
    </row>
    <row r="1951" spans="1:32" x14ac:dyDescent="0.25">
      <c r="A1951" s="8">
        <v>0</v>
      </c>
      <c r="B1951" s="8">
        <v>0</v>
      </c>
      <c r="C1951" s="8">
        <v>0</v>
      </c>
      <c r="D1951" s="8">
        <v>0</v>
      </c>
      <c r="E1951" s="8">
        <v>0</v>
      </c>
      <c r="F1951" s="8">
        <v>427311.65770459652</v>
      </c>
      <c r="G1951" s="8">
        <v>25330.753309649881</v>
      </c>
      <c r="H1951" s="8">
        <v>10029.696545653049</v>
      </c>
      <c r="I1951" s="8">
        <v>153553.21209810275</v>
      </c>
      <c r="J1951" s="8">
        <v>0</v>
      </c>
      <c r="K1951" s="8">
        <v>71009.447860766188</v>
      </c>
      <c r="L1951" s="8">
        <v>0</v>
      </c>
      <c r="M1951" s="8">
        <v>0</v>
      </c>
      <c r="N1951" s="8">
        <v>0</v>
      </c>
      <c r="O1951" s="8">
        <v>0</v>
      </c>
      <c r="P1951" s="8">
        <v>0</v>
      </c>
      <c r="Q1951" s="8">
        <v>0</v>
      </c>
      <c r="R1951" s="8">
        <v>408.20376750131879</v>
      </c>
      <c r="S1951" s="8">
        <v>136.53276195830605</v>
      </c>
      <c r="T1951" s="8">
        <v>2.1764440844787605</v>
      </c>
      <c r="U1951" s="8">
        <v>827.65182302481355</v>
      </c>
      <c r="V1951" s="8">
        <v>0</v>
      </c>
      <c r="W1951" s="8">
        <v>40.475383483149869</v>
      </c>
      <c r="X1951" s="8">
        <v>0</v>
      </c>
      <c r="Y1951" s="8">
        <v>1627320</v>
      </c>
      <c r="Z1951" s="8">
        <v>2002</v>
      </c>
      <c r="AA1951" s="8" t="b">
        <v>1</v>
      </c>
      <c r="AB1951" s="9" t="s">
        <v>53</v>
      </c>
      <c r="AC1951" s="16">
        <f t="shared" si="92"/>
        <v>687234.76751876844</v>
      </c>
      <c r="AD1951" s="16">
        <f t="shared" si="91"/>
        <v>1415.0401800520672</v>
      </c>
      <c r="AE1951" s="16" t="str">
        <f>VLOOKUP(AB1951,aircraft!A:B,2,FALSE)</f>
        <v>Passenger</v>
      </c>
      <c r="AF1951" s="16" t="str">
        <f t="shared" si="93"/>
        <v/>
      </c>
    </row>
    <row r="1952" spans="1:32" x14ac:dyDescent="0.25">
      <c r="A1952" s="8">
        <v>0</v>
      </c>
      <c r="B1952" s="8">
        <v>0</v>
      </c>
      <c r="C1952" s="8">
        <v>0</v>
      </c>
      <c r="D1952" s="8">
        <v>0</v>
      </c>
      <c r="E1952" s="8">
        <v>0</v>
      </c>
      <c r="F1952" s="8">
        <v>456308.95014081994</v>
      </c>
      <c r="G1952" s="8">
        <v>31592.958769079738</v>
      </c>
      <c r="H1952" s="8">
        <v>634.13565256386971</v>
      </c>
      <c r="I1952" s="8">
        <v>209211.77205702898</v>
      </c>
      <c r="J1952" s="8">
        <v>0</v>
      </c>
      <c r="K1952" s="8">
        <v>71484.565699962914</v>
      </c>
      <c r="L1952" s="8">
        <v>0</v>
      </c>
      <c r="M1952" s="8">
        <v>0</v>
      </c>
      <c r="N1952" s="8">
        <v>0</v>
      </c>
      <c r="O1952" s="8">
        <v>0</v>
      </c>
      <c r="P1952" s="8">
        <v>0</v>
      </c>
      <c r="Q1952" s="8">
        <v>0</v>
      </c>
      <c r="R1952" s="8">
        <v>435.70917009462983</v>
      </c>
      <c r="S1952" s="8">
        <v>170.23003147860484</v>
      </c>
      <c r="T1952" s="8">
        <v>0.13760743243801193</v>
      </c>
      <c r="U1952" s="8">
        <v>1127.2822516759738</v>
      </c>
      <c r="V1952" s="8">
        <v>0</v>
      </c>
      <c r="W1952" s="8">
        <v>43.605584235466978</v>
      </c>
      <c r="X1952" s="8">
        <v>0</v>
      </c>
      <c r="Y1952" s="8">
        <v>1959335</v>
      </c>
      <c r="Z1952" s="8">
        <v>2002</v>
      </c>
      <c r="AA1952" s="8" t="b">
        <v>1</v>
      </c>
      <c r="AB1952" s="9" t="s">
        <v>54</v>
      </c>
      <c r="AC1952" s="16">
        <f t="shared" si="92"/>
        <v>769232.3823194555</v>
      </c>
      <c r="AD1952" s="16">
        <f t="shared" si="91"/>
        <v>1776.9646449171134</v>
      </c>
      <c r="AE1952" s="16" t="str">
        <f>VLOOKUP(AB1952,aircraft!A:B,2,FALSE)</f>
        <v>Passenger</v>
      </c>
      <c r="AF1952" s="16" t="str">
        <f t="shared" si="93"/>
        <v/>
      </c>
    </row>
    <row r="1953" spans="1:32" x14ac:dyDescent="0.25">
      <c r="A1953" s="8">
        <v>0</v>
      </c>
      <c r="B1953" s="8">
        <v>0</v>
      </c>
      <c r="C1953" s="8">
        <v>0</v>
      </c>
      <c r="D1953" s="8">
        <v>0</v>
      </c>
      <c r="E1953" s="8">
        <v>0</v>
      </c>
      <c r="F1953" s="8">
        <v>8953.6812289152895</v>
      </c>
      <c r="G1953" s="8">
        <v>613.99669082896037</v>
      </c>
      <c r="H1953" s="8">
        <v>0</v>
      </c>
      <c r="I1953" s="8">
        <v>3350.5750128217824</v>
      </c>
      <c r="J1953" s="8">
        <v>0</v>
      </c>
      <c r="K1953" s="8">
        <v>0</v>
      </c>
      <c r="L1953" s="8">
        <v>0</v>
      </c>
      <c r="M1953" s="8">
        <v>0</v>
      </c>
      <c r="N1953" s="8">
        <v>0</v>
      </c>
      <c r="O1953" s="8">
        <v>0</v>
      </c>
      <c r="P1953" s="8">
        <v>0</v>
      </c>
      <c r="Q1953" s="8">
        <v>0</v>
      </c>
      <c r="R1953" s="8">
        <v>2.0603462397038421</v>
      </c>
      <c r="S1953" s="8">
        <v>0.74310253512053559</v>
      </c>
      <c r="T1953" s="8">
        <v>0</v>
      </c>
      <c r="U1953" s="8">
        <v>9.0923282405977979</v>
      </c>
      <c r="V1953" s="8">
        <v>0</v>
      </c>
      <c r="W1953" s="8">
        <v>0</v>
      </c>
      <c r="X1953" s="8">
        <v>0</v>
      </c>
      <c r="Y1953" s="8">
        <v>66632</v>
      </c>
      <c r="Z1953" s="8">
        <v>2002</v>
      </c>
      <c r="AA1953" s="8" t="b">
        <v>1</v>
      </c>
      <c r="AB1953" s="9" t="s">
        <v>55</v>
      </c>
      <c r="AC1953" s="16">
        <f t="shared" si="92"/>
        <v>12918.252932566033</v>
      </c>
      <c r="AD1953" s="16">
        <f t="shared" si="91"/>
        <v>11.895777015422176</v>
      </c>
      <c r="AE1953" s="16" t="str">
        <f>VLOOKUP(AB1953,aircraft!A:B,2,FALSE)</f>
        <v>Passenger</v>
      </c>
      <c r="AF1953" s="16" t="str">
        <f t="shared" si="93"/>
        <v/>
      </c>
    </row>
    <row r="1954" spans="1:32" x14ac:dyDescent="0.25">
      <c r="A1954" s="8">
        <v>0</v>
      </c>
      <c r="B1954" s="8">
        <v>0</v>
      </c>
      <c r="C1954" s="8">
        <v>0</v>
      </c>
      <c r="D1954" s="8">
        <v>0</v>
      </c>
      <c r="E1954" s="8">
        <v>0</v>
      </c>
      <c r="F1954" s="8">
        <v>37.595799724490014</v>
      </c>
      <c r="G1954" s="8">
        <v>1.8355575210992994</v>
      </c>
      <c r="H1954" s="8">
        <v>0</v>
      </c>
      <c r="I1954" s="8">
        <v>10.177194552841906</v>
      </c>
      <c r="J1954" s="8">
        <v>0</v>
      </c>
      <c r="K1954" s="8">
        <v>0</v>
      </c>
      <c r="L1954" s="8">
        <v>0</v>
      </c>
      <c r="M1954" s="8">
        <v>0</v>
      </c>
      <c r="N1954" s="8">
        <v>0</v>
      </c>
      <c r="O1954" s="8">
        <v>0</v>
      </c>
      <c r="P1954" s="8">
        <v>0</v>
      </c>
      <c r="Q1954" s="8">
        <v>0</v>
      </c>
      <c r="R1954" s="8">
        <v>3.7827005820545531E-2</v>
      </c>
      <c r="S1954" s="8">
        <v>1.0402665329367334E-2</v>
      </c>
      <c r="T1954" s="8">
        <v>0</v>
      </c>
      <c r="U1954" s="8">
        <v>5.767727118770432E-2</v>
      </c>
      <c r="V1954" s="8">
        <v>0</v>
      </c>
      <c r="W1954" s="8">
        <v>0</v>
      </c>
      <c r="X1954" s="8">
        <v>0</v>
      </c>
      <c r="Y1954" s="8">
        <v>744</v>
      </c>
      <c r="Z1954" s="8">
        <v>2002</v>
      </c>
      <c r="AA1954" s="8" t="b">
        <v>1</v>
      </c>
      <c r="AB1954" s="9" t="s">
        <v>152</v>
      </c>
      <c r="AC1954" s="16">
        <f t="shared" si="92"/>
        <v>49.608551798431215</v>
      </c>
      <c r="AD1954" s="16">
        <f t="shared" si="91"/>
        <v>0.10590694233761719</v>
      </c>
      <c r="AE1954" s="16" t="str">
        <f>VLOOKUP(AB1954,aircraft!A:B,2,FALSE)</f>
        <v>Passenger</v>
      </c>
      <c r="AF1954" s="16" t="str">
        <f t="shared" si="93"/>
        <v/>
      </c>
    </row>
    <row r="1955" spans="1:32" x14ac:dyDescent="0.25">
      <c r="A1955" s="8">
        <v>0</v>
      </c>
      <c r="B1955" s="8">
        <v>0</v>
      </c>
      <c r="C1955" s="8">
        <v>0</v>
      </c>
      <c r="D1955" s="8">
        <v>0</v>
      </c>
      <c r="E1955" s="8">
        <v>0</v>
      </c>
      <c r="F1955" s="8">
        <v>22341.962088543969</v>
      </c>
      <c r="G1955" s="8">
        <v>1587.0470761316687</v>
      </c>
      <c r="H1955" s="8">
        <v>0</v>
      </c>
      <c r="I1955" s="8">
        <v>9830.7558547839271</v>
      </c>
      <c r="J1955" s="8">
        <v>0</v>
      </c>
      <c r="K1955" s="8">
        <v>0</v>
      </c>
      <c r="L1955" s="8">
        <v>0</v>
      </c>
      <c r="M1955" s="8">
        <v>0</v>
      </c>
      <c r="N1955" s="8">
        <v>0</v>
      </c>
      <c r="O1955" s="8">
        <v>0</v>
      </c>
      <c r="P1955" s="8">
        <v>0</v>
      </c>
      <c r="Q1955" s="8">
        <v>0</v>
      </c>
      <c r="R1955" s="8">
        <v>29.102285637436999</v>
      </c>
      <c r="S1955" s="8">
        <v>12.711417877076007</v>
      </c>
      <c r="T1955" s="8">
        <v>0</v>
      </c>
      <c r="U1955" s="8">
        <v>78.739218008743279</v>
      </c>
      <c r="V1955" s="8">
        <v>0</v>
      </c>
      <c r="W1955" s="8">
        <v>0</v>
      </c>
      <c r="X1955" s="8">
        <v>0</v>
      </c>
      <c r="Y1955" s="8">
        <v>303371</v>
      </c>
      <c r="Z1955" s="8">
        <v>2002</v>
      </c>
      <c r="AA1955" s="8" t="b">
        <v>1</v>
      </c>
      <c r="AB1955" s="9" t="s">
        <v>185</v>
      </c>
      <c r="AC1955" s="16">
        <f t="shared" si="92"/>
        <v>33759.765019459563</v>
      </c>
      <c r="AD1955" s="16">
        <f t="shared" si="91"/>
        <v>120.55292152325629</v>
      </c>
      <c r="AE1955" s="16" t="str">
        <f>VLOOKUP(AB1955,aircraft!A:B,2,FALSE)</f>
        <v>Passenger</v>
      </c>
      <c r="AF1955" s="16" t="str">
        <f t="shared" si="93"/>
        <v/>
      </c>
    </row>
    <row r="1956" spans="1:32" x14ac:dyDescent="0.25">
      <c r="A1956" s="8">
        <v>0</v>
      </c>
      <c r="B1956" s="8">
        <v>0</v>
      </c>
      <c r="C1956" s="8">
        <v>0</v>
      </c>
      <c r="D1956" s="8">
        <v>0</v>
      </c>
      <c r="E1956" s="8">
        <v>0</v>
      </c>
      <c r="F1956" s="8">
        <v>2557.1331075001599</v>
      </c>
      <c r="G1956" s="8">
        <v>96.6705684583996</v>
      </c>
      <c r="H1956" s="8">
        <v>153.77666881620883</v>
      </c>
      <c r="I1956" s="8">
        <v>1075.1919296237452</v>
      </c>
      <c r="J1956" s="8">
        <v>0</v>
      </c>
      <c r="K1956" s="8">
        <v>248.70165561495651</v>
      </c>
      <c r="L1956" s="8">
        <v>0</v>
      </c>
      <c r="M1956" s="8">
        <v>0</v>
      </c>
      <c r="N1956" s="8">
        <v>0</v>
      </c>
      <c r="O1956" s="8">
        <v>0</v>
      </c>
      <c r="P1956" s="8">
        <v>0</v>
      </c>
      <c r="Q1956" s="8">
        <v>0</v>
      </c>
      <c r="R1956" s="8">
        <v>0.12556083063978227</v>
      </c>
      <c r="S1956" s="8">
        <v>7.6530867986684264E-3</v>
      </c>
      <c r="T1956" s="8">
        <v>6.7918029342389609E-3</v>
      </c>
      <c r="U1956" s="8">
        <v>8.5119362530482218E-2</v>
      </c>
      <c r="V1956" s="8">
        <v>0</v>
      </c>
      <c r="W1956" s="8">
        <v>0.25616268705016337</v>
      </c>
      <c r="X1956" s="8">
        <v>0</v>
      </c>
      <c r="Y1956" s="8">
        <v>2733</v>
      </c>
      <c r="Z1956" s="8">
        <v>2002</v>
      </c>
      <c r="AA1956" s="8" t="b">
        <v>1</v>
      </c>
      <c r="AB1956" s="9" t="s">
        <v>68</v>
      </c>
      <c r="AC1956" s="16">
        <f t="shared" si="92"/>
        <v>4131.4739300134697</v>
      </c>
      <c r="AD1956" s="16">
        <f t="shared" si="91"/>
        <v>0.48128776995333522</v>
      </c>
      <c r="AE1956" s="16" t="str">
        <f>VLOOKUP(AB1956,aircraft!A:B,2,FALSE)</f>
        <v>Passenger</v>
      </c>
      <c r="AF1956" s="16" t="str">
        <f t="shared" si="93"/>
        <v/>
      </c>
    </row>
    <row r="1957" spans="1:32" x14ac:dyDescent="0.25">
      <c r="A1957" s="8">
        <v>0</v>
      </c>
      <c r="B1957" s="8">
        <v>0</v>
      </c>
      <c r="C1957" s="8">
        <v>0</v>
      </c>
      <c r="D1957" s="8">
        <v>0</v>
      </c>
      <c r="E1957" s="8">
        <v>0</v>
      </c>
      <c r="F1957" s="8">
        <v>528868.72451064119</v>
      </c>
      <c r="G1957" s="8">
        <v>31806.982035412402</v>
      </c>
      <c r="H1957" s="8">
        <v>6176.84769667213</v>
      </c>
      <c r="I1957" s="8">
        <v>273719.36383197422</v>
      </c>
      <c r="J1957" s="8">
        <v>0</v>
      </c>
      <c r="K1957" s="8">
        <v>79482.014367172116</v>
      </c>
      <c r="L1957" s="8">
        <v>0</v>
      </c>
      <c r="M1957" s="8">
        <v>0</v>
      </c>
      <c r="N1957" s="8">
        <v>0</v>
      </c>
      <c r="O1957" s="8">
        <v>0</v>
      </c>
      <c r="P1957" s="8">
        <v>0</v>
      </c>
      <c r="Q1957" s="8">
        <v>0</v>
      </c>
      <c r="R1957" s="8">
        <v>892.68358533401602</v>
      </c>
      <c r="S1957" s="8">
        <v>170.40154537592167</v>
      </c>
      <c r="T1957" s="8">
        <v>6.5109756574381805</v>
      </c>
      <c r="U1957" s="8">
        <v>1466.1785900034474</v>
      </c>
      <c r="V1957" s="8">
        <v>0</v>
      </c>
      <c r="W1957" s="8">
        <v>81.866468971065672</v>
      </c>
      <c r="X1957" s="8">
        <v>0</v>
      </c>
      <c r="Y1957" s="8">
        <v>1585614</v>
      </c>
      <c r="Z1957" s="8">
        <v>2002</v>
      </c>
      <c r="AA1957" s="8" t="b">
        <v>1</v>
      </c>
      <c r="AB1957" s="9" t="s">
        <v>69</v>
      </c>
      <c r="AC1957" s="16">
        <f t="shared" si="92"/>
        <v>920053.93244187208</v>
      </c>
      <c r="AD1957" s="16">
        <f t="shared" si="91"/>
        <v>2617.6411653418891</v>
      </c>
      <c r="AE1957" s="16" t="str">
        <f>VLOOKUP(AB1957,aircraft!A:B,2,FALSE)</f>
        <v>Passenger</v>
      </c>
      <c r="AF1957" s="16" t="str">
        <f t="shared" si="93"/>
        <v/>
      </c>
    </row>
    <row r="1958" spans="1:32" x14ac:dyDescent="0.25">
      <c r="A1958" s="8">
        <v>0</v>
      </c>
      <c r="B1958" s="8">
        <v>0</v>
      </c>
      <c r="C1958" s="8">
        <v>0</v>
      </c>
      <c r="D1958" s="8">
        <v>0</v>
      </c>
      <c r="E1958" s="8">
        <v>0</v>
      </c>
      <c r="F1958" s="8">
        <v>2697900.4034982119</v>
      </c>
      <c r="G1958" s="8">
        <v>133193.2164092419</v>
      </c>
      <c r="H1958" s="8">
        <v>82950.916523913955</v>
      </c>
      <c r="I1958" s="8">
        <v>1119422.8970884543</v>
      </c>
      <c r="J1958" s="8">
        <v>0</v>
      </c>
      <c r="K1958" s="8">
        <v>487275.37848428404</v>
      </c>
      <c r="L1958" s="8">
        <v>0</v>
      </c>
      <c r="M1958" s="8">
        <v>0</v>
      </c>
      <c r="N1958" s="8">
        <v>0</v>
      </c>
      <c r="O1958" s="8">
        <v>0</v>
      </c>
      <c r="P1958" s="8">
        <v>0</v>
      </c>
      <c r="Q1958" s="8">
        <v>0</v>
      </c>
      <c r="R1958" s="8">
        <v>956.56394957771738</v>
      </c>
      <c r="S1958" s="8">
        <v>224.4881361573857</v>
      </c>
      <c r="T1958" s="8">
        <v>8.6247859285788167</v>
      </c>
      <c r="U1958" s="8">
        <v>1896.0880858411088</v>
      </c>
      <c r="V1958" s="8">
        <v>0</v>
      </c>
      <c r="W1958" s="8">
        <v>501.8936041148454</v>
      </c>
      <c r="X1958" s="8">
        <v>0</v>
      </c>
      <c r="Y1958" s="8">
        <v>8221825</v>
      </c>
      <c r="Z1958" s="8">
        <v>2002</v>
      </c>
      <c r="AA1958" s="8" t="b">
        <v>1</v>
      </c>
      <c r="AB1958" s="9" t="s">
        <v>70</v>
      </c>
      <c r="AC1958" s="16">
        <f t="shared" si="92"/>
        <v>4520742.8120041061</v>
      </c>
      <c r="AD1958" s="16">
        <f t="shared" si="91"/>
        <v>3587.6585616196362</v>
      </c>
      <c r="AE1958" s="16" t="str">
        <f>VLOOKUP(AB1958,aircraft!A:B,2,FALSE)</f>
        <v>Passenger</v>
      </c>
      <c r="AF1958" s="16" t="str">
        <f t="shared" si="93"/>
        <v/>
      </c>
    </row>
    <row r="1959" spans="1:32" x14ac:dyDescent="0.25">
      <c r="A1959" s="8">
        <v>0</v>
      </c>
      <c r="B1959" s="8">
        <v>0</v>
      </c>
      <c r="C1959" s="8">
        <v>0</v>
      </c>
      <c r="D1959" s="8">
        <v>0</v>
      </c>
      <c r="E1959" s="8">
        <v>0</v>
      </c>
      <c r="F1959" s="8">
        <v>1597385.1422344651</v>
      </c>
      <c r="G1959" s="8">
        <v>67470.659308339324</v>
      </c>
      <c r="H1959" s="8">
        <v>111248.34212290739</v>
      </c>
      <c r="I1959" s="8">
        <v>741240.22083802952</v>
      </c>
      <c r="J1959" s="8">
        <v>0</v>
      </c>
      <c r="K1959" s="8">
        <v>344254.75127433712</v>
      </c>
      <c r="L1959" s="8">
        <v>0</v>
      </c>
      <c r="M1959" s="8">
        <v>0</v>
      </c>
      <c r="N1959" s="8">
        <v>0</v>
      </c>
      <c r="O1959" s="8">
        <v>0</v>
      </c>
      <c r="P1959" s="8">
        <v>0</v>
      </c>
      <c r="Q1959" s="8">
        <v>0</v>
      </c>
      <c r="R1959" s="8">
        <v>414.82232295137982</v>
      </c>
      <c r="S1959" s="8">
        <v>96.289658500432679</v>
      </c>
      <c r="T1959" s="8">
        <v>7.7961800393384735</v>
      </c>
      <c r="U1959" s="8">
        <v>1057.8582015618895</v>
      </c>
      <c r="V1959" s="8">
        <v>0</v>
      </c>
      <c r="W1959" s="8">
        <v>354.58236857397321</v>
      </c>
      <c r="X1959" s="8">
        <v>0</v>
      </c>
      <c r="Y1959" s="8">
        <v>4409992</v>
      </c>
      <c r="Z1959" s="8">
        <v>2002</v>
      </c>
      <c r="AA1959" s="8" t="b">
        <v>1</v>
      </c>
      <c r="AB1959" s="9" t="s">
        <v>71</v>
      </c>
      <c r="AC1959" s="16">
        <f t="shared" si="92"/>
        <v>2861599.1157780783</v>
      </c>
      <c r="AD1959" s="16">
        <f t="shared" si="91"/>
        <v>1931.3487316270139</v>
      </c>
      <c r="AE1959" s="16" t="str">
        <f>VLOOKUP(AB1959,aircraft!A:B,2,FALSE)</f>
        <v>Passenger</v>
      </c>
      <c r="AF1959" s="16" t="str">
        <f t="shared" si="93"/>
        <v/>
      </c>
    </row>
    <row r="1960" spans="1:32" x14ac:dyDescent="0.25">
      <c r="A1960" s="8">
        <v>0</v>
      </c>
      <c r="B1960" s="8">
        <v>0</v>
      </c>
      <c r="C1960" s="8">
        <v>0</v>
      </c>
      <c r="D1960" s="8">
        <v>0</v>
      </c>
      <c r="E1960" s="8">
        <v>0</v>
      </c>
      <c r="F1960" s="8">
        <v>743087.10186524771</v>
      </c>
      <c r="G1960" s="8">
        <v>32024.210383715308</v>
      </c>
      <c r="H1960" s="8">
        <v>51611.429008536747</v>
      </c>
      <c r="I1960" s="8">
        <v>362905.35699887457</v>
      </c>
      <c r="J1960" s="8">
        <v>0</v>
      </c>
      <c r="K1960" s="8">
        <v>162414.41159330503</v>
      </c>
      <c r="L1960" s="8">
        <v>0</v>
      </c>
      <c r="M1960" s="8">
        <v>0</v>
      </c>
      <c r="N1960" s="8">
        <v>0</v>
      </c>
      <c r="O1960" s="8">
        <v>0</v>
      </c>
      <c r="P1960" s="8">
        <v>0</v>
      </c>
      <c r="Q1960" s="8">
        <v>0</v>
      </c>
      <c r="R1960" s="8">
        <v>244.45243516860941</v>
      </c>
      <c r="S1960" s="8">
        <v>59.847165831166357</v>
      </c>
      <c r="T1960" s="8">
        <v>3.8841364254212221</v>
      </c>
      <c r="U1960" s="8">
        <v>672.979759392603</v>
      </c>
      <c r="V1960" s="8">
        <v>0</v>
      </c>
      <c r="W1960" s="8">
        <v>167.28683203390057</v>
      </c>
      <c r="X1960" s="8">
        <v>0</v>
      </c>
      <c r="Y1960" s="8">
        <v>1823149</v>
      </c>
      <c r="Z1960" s="8">
        <v>2002</v>
      </c>
      <c r="AA1960" s="8" t="b">
        <v>1</v>
      </c>
      <c r="AB1960" s="9" t="s">
        <v>154</v>
      </c>
      <c r="AC1960" s="16">
        <f t="shared" si="92"/>
        <v>1352042.5098496792</v>
      </c>
      <c r="AD1960" s="16">
        <f t="shared" si="91"/>
        <v>1148.4503288517005</v>
      </c>
      <c r="AE1960" s="16" t="str">
        <f>VLOOKUP(AB1960,aircraft!A:B,2,FALSE)</f>
        <v>Passenger</v>
      </c>
      <c r="AF1960" s="16" t="str">
        <f t="shared" si="93"/>
        <v/>
      </c>
    </row>
    <row r="1961" spans="1:32" x14ac:dyDescent="0.25">
      <c r="A1961" s="8">
        <v>0</v>
      </c>
      <c r="B1961" s="8">
        <v>0</v>
      </c>
      <c r="C1961" s="8">
        <v>0</v>
      </c>
      <c r="D1961" s="8">
        <v>0</v>
      </c>
      <c r="E1961" s="8">
        <v>0</v>
      </c>
      <c r="F1961" s="8">
        <v>507310.52412453596</v>
      </c>
      <c r="G1961" s="8">
        <v>24856.453607288357</v>
      </c>
      <c r="H1961" s="8">
        <v>12644.229871767069</v>
      </c>
      <c r="I1961" s="8">
        <v>153543.02415166033</v>
      </c>
      <c r="J1961" s="8">
        <v>0</v>
      </c>
      <c r="K1961" s="8">
        <v>110724.75989218506</v>
      </c>
      <c r="L1961" s="8">
        <v>0</v>
      </c>
      <c r="M1961" s="8">
        <v>0</v>
      </c>
      <c r="N1961" s="8">
        <v>0</v>
      </c>
      <c r="O1961" s="8">
        <v>0</v>
      </c>
      <c r="P1961" s="8">
        <v>0</v>
      </c>
      <c r="Q1961" s="8">
        <v>0</v>
      </c>
      <c r="R1961" s="8">
        <v>234.97257714970033</v>
      </c>
      <c r="S1961" s="8">
        <v>67.943750861715799</v>
      </c>
      <c r="T1961" s="8">
        <v>1.2643419296103433</v>
      </c>
      <c r="U1961" s="8">
        <v>413.74780923420974</v>
      </c>
      <c r="V1961" s="8">
        <v>0</v>
      </c>
      <c r="W1961" s="8">
        <v>40.968160527979997</v>
      </c>
      <c r="X1961" s="8">
        <v>0</v>
      </c>
      <c r="Y1961" s="8">
        <v>1797707</v>
      </c>
      <c r="Z1961" s="8">
        <v>2002</v>
      </c>
      <c r="AA1961" s="8" t="b">
        <v>1</v>
      </c>
      <c r="AB1961" s="9" t="s">
        <v>215</v>
      </c>
      <c r="AC1961" s="16">
        <f t="shared" si="92"/>
        <v>809078.99164743687</v>
      </c>
      <c r="AD1961" s="16">
        <f t="shared" si="91"/>
        <v>758.89663970321612</v>
      </c>
      <c r="AE1961" s="16" t="str">
        <f>VLOOKUP(AB1961,aircraft!A:B,2,FALSE)</f>
        <v>Passenger</v>
      </c>
      <c r="AF1961" s="16" t="str">
        <f t="shared" si="93"/>
        <v/>
      </c>
    </row>
    <row r="1962" spans="1:32" x14ac:dyDescent="0.25">
      <c r="A1962" s="8">
        <v>0</v>
      </c>
      <c r="B1962" s="8">
        <v>0</v>
      </c>
      <c r="C1962" s="8">
        <v>0</v>
      </c>
      <c r="D1962" s="8">
        <v>0</v>
      </c>
      <c r="E1962" s="8">
        <v>0</v>
      </c>
      <c r="F1962" s="8">
        <v>186207.1269678504</v>
      </c>
      <c r="G1962" s="8">
        <v>6381.7063938019301</v>
      </c>
      <c r="H1962" s="8">
        <v>11388.846818639195</v>
      </c>
      <c r="I1962" s="8">
        <v>76992.68423589709</v>
      </c>
      <c r="J1962" s="8">
        <v>0</v>
      </c>
      <c r="K1962" s="8">
        <v>30672.501727001385</v>
      </c>
      <c r="L1962" s="8">
        <v>0</v>
      </c>
      <c r="M1962" s="8">
        <v>0</v>
      </c>
      <c r="N1962" s="8">
        <v>0</v>
      </c>
      <c r="O1962" s="8">
        <v>0</v>
      </c>
      <c r="P1962" s="8">
        <v>0</v>
      </c>
      <c r="Q1962" s="8">
        <v>0</v>
      </c>
      <c r="R1962" s="8">
        <v>62.9922602328312</v>
      </c>
      <c r="S1962" s="8">
        <v>11.86632764392583</v>
      </c>
      <c r="T1962" s="8">
        <v>1.1382491341288195</v>
      </c>
      <c r="U1962" s="8">
        <v>143.16004299403247</v>
      </c>
      <c r="V1962" s="8">
        <v>0</v>
      </c>
      <c r="W1962" s="8">
        <v>11.348825463880974</v>
      </c>
      <c r="X1962" s="8">
        <v>0</v>
      </c>
      <c r="Y1962" s="8">
        <v>501564</v>
      </c>
      <c r="Z1962" s="8">
        <v>2002</v>
      </c>
      <c r="AA1962" s="8" t="b">
        <v>1</v>
      </c>
      <c r="AB1962" s="9" t="s">
        <v>212</v>
      </c>
      <c r="AC1962" s="16">
        <f t="shared" si="92"/>
        <v>311642.86614319001</v>
      </c>
      <c r="AD1962" s="16">
        <f t="shared" si="91"/>
        <v>230.50570546879931</v>
      </c>
      <c r="AE1962" s="16" t="str">
        <f>VLOOKUP(AB1962,aircraft!A:B,2,FALSE)</f>
        <v>Passenger</v>
      </c>
      <c r="AF1962" s="16" t="str">
        <f t="shared" si="93"/>
        <v/>
      </c>
    </row>
    <row r="1963" spans="1:32" x14ac:dyDescent="0.25">
      <c r="A1963" s="8">
        <v>0</v>
      </c>
      <c r="B1963" s="8">
        <v>0</v>
      </c>
      <c r="C1963" s="8">
        <v>0</v>
      </c>
      <c r="D1963" s="8">
        <v>0</v>
      </c>
      <c r="E1963" s="8">
        <v>0</v>
      </c>
      <c r="F1963" s="8">
        <v>4117.8270662723953</v>
      </c>
      <c r="G1963" s="8">
        <v>176.66344355289502</v>
      </c>
      <c r="H1963" s="8">
        <v>541.49865858197199</v>
      </c>
      <c r="I1963" s="8">
        <v>2556.5503898275661</v>
      </c>
      <c r="J1963" s="8">
        <v>0</v>
      </c>
      <c r="K1963" s="8">
        <v>778.24327230306153</v>
      </c>
      <c r="L1963" s="8">
        <v>0</v>
      </c>
      <c r="M1963" s="8">
        <v>0</v>
      </c>
      <c r="N1963" s="8">
        <v>0</v>
      </c>
      <c r="O1963" s="8">
        <v>0</v>
      </c>
      <c r="P1963" s="8">
        <v>0</v>
      </c>
      <c r="Q1963" s="8">
        <v>0</v>
      </c>
      <c r="R1963" s="8">
        <v>13.825901557294031</v>
      </c>
      <c r="S1963" s="8">
        <v>3.1926185928376194</v>
      </c>
      <c r="T1963" s="8">
        <v>0.58571349752044666</v>
      </c>
      <c r="U1963" s="8">
        <v>44.337681711498846</v>
      </c>
      <c r="V1963" s="8">
        <v>0</v>
      </c>
      <c r="W1963" s="8">
        <v>0.21790812206496529</v>
      </c>
      <c r="X1963" s="8">
        <v>0</v>
      </c>
      <c r="Y1963" s="8">
        <v>1913</v>
      </c>
      <c r="Z1963" s="8">
        <v>2002</v>
      </c>
      <c r="AA1963" s="8" t="b">
        <v>1</v>
      </c>
      <c r="AB1963" s="9" t="s">
        <v>73</v>
      </c>
      <c r="AC1963" s="16">
        <f t="shared" si="92"/>
        <v>8170.7828305378898</v>
      </c>
      <c r="AD1963" s="16">
        <f t="shared" si="91"/>
        <v>62.159823481215902</v>
      </c>
      <c r="AE1963" s="16" t="str">
        <f>VLOOKUP(AB1963,aircraft!A:B,2,FALSE)</f>
        <v>Passenger</v>
      </c>
      <c r="AF1963" s="16" t="str">
        <f t="shared" si="93"/>
        <v/>
      </c>
    </row>
    <row r="1964" spans="1:32" x14ac:dyDescent="0.25">
      <c r="A1964" s="8">
        <v>0</v>
      </c>
      <c r="B1964" s="8">
        <v>0</v>
      </c>
      <c r="C1964" s="8">
        <v>0</v>
      </c>
      <c r="D1964" s="8">
        <v>0</v>
      </c>
      <c r="E1964" s="8">
        <v>0</v>
      </c>
      <c r="F1964" s="8">
        <v>2152.0431369325374</v>
      </c>
      <c r="G1964" s="8">
        <v>103.72731183898659</v>
      </c>
      <c r="H1964" s="8">
        <v>137.29941949735795</v>
      </c>
      <c r="I1964" s="8">
        <v>1112.1659968254578</v>
      </c>
      <c r="J1964" s="8">
        <v>0</v>
      </c>
      <c r="K1964" s="8">
        <v>484.15137954049351</v>
      </c>
      <c r="L1964" s="8">
        <v>0</v>
      </c>
      <c r="M1964" s="8">
        <v>0</v>
      </c>
      <c r="N1964" s="8">
        <v>0</v>
      </c>
      <c r="O1964" s="8">
        <v>0</v>
      </c>
      <c r="P1964" s="8">
        <v>0</v>
      </c>
      <c r="Q1964" s="8">
        <v>0</v>
      </c>
      <c r="R1964" s="8">
        <v>0.95428989486302118</v>
      </c>
      <c r="S1964" s="8">
        <v>0.2366802479877935</v>
      </c>
      <c r="T1964" s="8">
        <v>2.1639492009839473E-2</v>
      </c>
      <c r="U1964" s="8">
        <v>2.5142830817668935</v>
      </c>
      <c r="V1964" s="8">
        <v>0</v>
      </c>
      <c r="W1964" s="8">
        <v>0.72622707562335587</v>
      </c>
      <c r="X1964" s="8">
        <v>0</v>
      </c>
      <c r="Y1964" s="8">
        <v>339</v>
      </c>
      <c r="Z1964" s="8">
        <v>2002</v>
      </c>
      <c r="AA1964" s="8" t="b">
        <v>1</v>
      </c>
      <c r="AB1964" s="9" t="s">
        <v>77</v>
      </c>
      <c r="AC1964" s="16">
        <f t="shared" si="92"/>
        <v>3989.3872446348332</v>
      </c>
      <c r="AD1964" s="16">
        <f t="shared" si="91"/>
        <v>4.453119792250904</v>
      </c>
      <c r="AE1964" s="16" t="str">
        <f>VLOOKUP(AB1964,aircraft!A:B,2,FALSE)</f>
        <v>Passenger</v>
      </c>
      <c r="AF1964" s="16" t="str">
        <f t="shared" si="93"/>
        <v/>
      </c>
    </row>
    <row r="1965" spans="1:32" x14ac:dyDescent="0.25">
      <c r="A1965" s="8">
        <v>0</v>
      </c>
      <c r="B1965" s="8">
        <v>0</v>
      </c>
      <c r="C1965" s="8">
        <v>0</v>
      </c>
      <c r="D1965" s="8">
        <v>0</v>
      </c>
      <c r="E1965" s="8">
        <v>0</v>
      </c>
      <c r="F1965" s="8">
        <v>11600.380958667731</v>
      </c>
      <c r="G1965" s="8">
        <v>689.10106764594161</v>
      </c>
      <c r="H1965" s="8">
        <v>475.49438952943052</v>
      </c>
      <c r="I1965" s="8">
        <v>6687.6358966630605</v>
      </c>
      <c r="J1965" s="8">
        <v>0</v>
      </c>
      <c r="K1965" s="8">
        <v>2736.6964011634518</v>
      </c>
      <c r="L1965" s="8">
        <v>0</v>
      </c>
      <c r="M1965" s="8">
        <v>0</v>
      </c>
      <c r="N1965" s="8">
        <v>0</v>
      </c>
      <c r="O1965" s="8">
        <v>0</v>
      </c>
      <c r="P1965" s="8">
        <v>0</v>
      </c>
      <c r="Q1965" s="8">
        <v>0</v>
      </c>
      <c r="R1965" s="8">
        <v>5.2481566734347673</v>
      </c>
      <c r="S1965" s="8">
        <v>1.584611976484499</v>
      </c>
      <c r="T1965" s="8">
        <v>7.5700774145664534E-2</v>
      </c>
      <c r="U1965" s="8">
        <v>15.31226245497691</v>
      </c>
      <c r="V1965" s="8">
        <v>0</v>
      </c>
      <c r="W1965" s="8">
        <v>4.1050446374276373</v>
      </c>
      <c r="X1965" s="8">
        <v>0</v>
      </c>
      <c r="Y1965" s="8">
        <v>8145</v>
      </c>
      <c r="Z1965" s="8">
        <v>2002</v>
      </c>
      <c r="AA1965" s="8" t="b">
        <v>1</v>
      </c>
      <c r="AB1965" s="9" t="s">
        <v>228</v>
      </c>
      <c r="AC1965" s="16">
        <f t="shared" si="92"/>
        <v>22189.308713669616</v>
      </c>
      <c r="AD1965" s="16">
        <f t="shared" si="91"/>
        <v>26.325776516469482</v>
      </c>
      <c r="AE1965" s="16" t="str">
        <f>VLOOKUP(AB1965,aircraft!A:B,2,FALSE)</f>
        <v>Freighter</v>
      </c>
      <c r="AF1965" s="16" t="str">
        <f t="shared" si="93"/>
        <v/>
      </c>
    </row>
    <row r="1966" spans="1:32" x14ac:dyDescent="0.25">
      <c r="A1966" s="8">
        <v>0</v>
      </c>
      <c r="B1966" s="8">
        <v>0</v>
      </c>
      <c r="C1966" s="8">
        <v>0</v>
      </c>
      <c r="D1966" s="8">
        <v>0</v>
      </c>
      <c r="E1966" s="8">
        <v>0</v>
      </c>
      <c r="F1966" s="8">
        <v>1072468.6263304981</v>
      </c>
      <c r="G1966" s="8">
        <v>55988.805996490999</v>
      </c>
      <c r="H1966" s="8">
        <v>1387.2719654418333</v>
      </c>
      <c r="I1966" s="8">
        <v>448331.31942546065</v>
      </c>
      <c r="J1966" s="8">
        <v>0</v>
      </c>
      <c r="K1966" s="8">
        <v>188378.27401609209</v>
      </c>
      <c r="L1966" s="8">
        <v>0</v>
      </c>
      <c r="M1966" s="8">
        <v>0</v>
      </c>
      <c r="N1966" s="8">
        <v>0</v>
      </c>
      <c r="O1966" s="8">
        <v>0</v>
      </c>
      <c r="P1966" s="8">
        <v>0</v>
      </c>
      <c r="Q1966" s="8">
        <v>0</v>
      </c>
      <c r="R1966" s="8">
        <v>224.6174071850217</v>
      </c>
      <c r="S1966" s="8">
        <v>34.120850613486816</v>
      </c>
      <c r="T1966" s="8">
        <v>0.15197533399357424</v>
      </c>
      <c r="U1966" s="8">
        <v>272.69531311456211</v>
      </c>
      <c r="V1966" s="8">
        <v>0</v>
      </c>
      <c r="W1966" s="8">
        <v>81.002660577833467</v>
      </c>
      <c r="X1966" s="8">
        <v>0</v>
      </c>
      <c r="Y1966" s="8">
        <v>1740120</v>
      </c>
      <c r="Z1966" s="8">
        <v>2002</v>
      </c>
      <c r="AA1966" s="8" t="b">
        <v>1</v>
      </c>
      <c r="AB1966" s="9" t="s">
        <v>78</v>
      </c>
      <c r="AC1966" s="16">
        <f t="shared" si="92"/>
        <v>1766554.2977339837</v>
      </c>
      <c r="AD1966" s="16">
        <f t="shared" si="91"/>
        <v>612.58820682489772</v>
      </c>
      <c r="AE1966" s="16" t="str">
        <f>VLOOKUP(AB1966,aircraft!A:B,2,FALSE)</f>
        <v>Passenger</v>
      </c>
      <c r="AF1966" s="16" t="str">
        <f t="shared" si="93"/>
        <v/>
      </c>
    </row>
    <row r="1967" spans="1:32" x14ac:dyDescent="0.25">
      <c r="A1967" s="8">
        <v>0</v>
      </c>
      <c r="B1967" s="8">
        <v>0</v>
      </c>
      <c r="C1967" s="8">
        <v>0</v>
      </c>
      <c r="D1967" s="8">
        <v>0</v>
      </c>
      <c r="E1967" s="8">
        <v>0</v>
      </c>
      <c r="F1967" s="8">
        <v>3405.6580816002097</v>
      </c>
      <c r="G1967" s="8">
        <v>199.98675955156637</v>
      </c>
      <c r="H1967" s="8">
        <v>2.1174569416504099</v>
      </c>
      <c r="I1967" s="8">
        <v>1500.7763308624046</v>
      </c>
      <c r="J1967" s="8">
        <v>0</v>
      </c>
      <c r="K1967" s="8">
        <v>364.62718375283021</v>
      </c>
      <c r="L1967" s="8">
        <v>0</v>
      </c>
      <c r="M1967" s="8">
        <v>0</v>
      </c>
      <c r="N1967" s="8">
        <v>0</v>
      </c>
      <c r="O1967" s="8">
        <v>0</v>
      </c>
      <c r="P1967" s="8">
        <v>0</v>
      </c>
      <c r="Q1967" s="8">
        <v>0</v>
      </c>
      <c r="R1967" s="8">
        <v>0.21219702156011455</v>
      </c>
      <c r="S1967" s="8">
        <v>2.799814708502181E-2</v>
      </c>
      <c r="T1967" s="8">
        <v>1.0587285211121089E-4</v>
      </c>
      <c r="U1967" s="8">
        <v>0.21010869193252976</v>
      </c>
      <c r="V1967" s="8">
        <v>0</v>
      </c>
      <c r="W1967" s="8">
        <v>0.15678969433841805</v>
      </c>
      <c r="X1967" s="8">
        <v>0</v>
      </c>
      <c r="Y1967" s="8">
        <v>3396</v>
      </c>
      <c r="Z1967" s="8">
        <v>2002</v>
      </c>
      <c r="AA1967" s="8" t="b">
        <v>1</v>
      </c>
      <c r="AB1967" s="9" t="s">
        <v>221</v>
      </c>
      <c r="AC1967" s="16">
        <f t="shared" si="92"/>
        <v>5473.1658127086612</v>
      </c>
      <c r="AD1967" s="16">
        <f t="shared" si="91"/>
        <v>0.60719942776819535</v>
      </c>
      <c r="AE1967" s="16" t="str">
        <f>VLOOKUP(AB1967,aircraft!A:B,2,FALSE)</f>
        <v>Passenger</v>
      </c>
      <c r="AF1967" s="16" t="str">
        <f t="shared" si="93"/>
        <v/>
      </c>
    </row>
    <row r="1968" spans="1:32" x14ac:dyDescent="0.25">
      <c r="A1968" s="8">
        <v>0</v>
      </c>
      <c r="B1968" s="8">
        <v>0</v>
      </c>
      <c r="C1968" s="8">
        <v>0</v>
      </c>
      <c r="D1968" s="8">
        <v>0</v>
      </c>
      <c r="E1968" s="8">
        <v>0</v>
      </c>
      <c r="F1968" s="8">
        <v>338.2458545283655</v>
      </c>
      <c r="G1968" s="8">
        <v>8.3792962412482304</v>
      </c>
      <c r="H1968" s="8">
        <v>41.220964154005046</v>
      </c>
      <c r="I1968" s="8">
        <v>79.618298500388505</v>
      </c>
      <c r="J1968" s="8">
        <v>0</v>
      </c>
      <c r="K1968" s="8">
        <v>35.456167347729206</v>
      </c>
      <c r="L1968" s="8">
        <v>0</v>
      </c>
      <c r="M1968" s="8">
        <v>0</v>
      </c>
      <c r="N1968" s="8">
        <v>0</v>
      </c>
      <c r="O1968" s="8">
        <v>0</v>
      </c>
      <c r="P1968" s="8">
        <v>0</v>
      </c>
      <c r="Q1968" s="8">
        <v>0</v>
      </c>
      <c r="R1968" s="8">
        <v>0.20926934886601617</v>
      </c>
      <c r="S1968" s="8">
        <v>2.7194037575608971E-2</v>
      </c>
      <c r="T1968" s="8">
        <v>8.7145344830251072E-3</v>
      </c>
      <c r="U1968" s="8">
        <v>0.25839198648538098</v>
      </c>
      <c r="V1968" s="8">
        <v>0</v>
      </c>
      <c r="W1968" s="8">
        <v>1.5246152477294862E-2</v>
      </c>
      <c r="X1968" s="8">
        <v>0</v>
      </c>
      <c r="Y1968" s="8">
        <v>208</v>
      </c>
      <c r="Z1968" s="8">
        <v>2002</v>
      </c>
      <c r="AA1968" s="8" t="b">
        <v>1</v>
      </c>
      <c r="AB1968" s="9" t="s">
        <v>79</v>
      </c>
      <c r="AC1968" s="16">
        <f t="shared" si="92"/>
        <v>502.92058077173652</v>
      </c>
      <c r="AD1968" s="16">
        <f t="shared" si="91"/>
        <v>0.51881605988732615</v>
      </c>
      <c r="AE1968" s="16" t="str">
        <f>VLOOKUP(AB1968,aircraft!A:B,2,FALSE)</f>
        <v>Passenger</v>
      </c>
      <c r="AF1968" s="16" t="str">
        <f t="shared" si="93"/>
        <v/>
      </c>
    </row>
    <row r="1969" spans="1:32" x14ac:dyDescent="0.25">
      <c r="A1969" s="8">
        <v>0</v>
      </c>
      <c r="B1969" s="8">
        <v>0</v>
      </c>
      <c r="C1969" s="8">
        <v>0</v>
      </c>
      <c r="D1969" s="8">
        <v>0</v>
      </c>
      <c r="E1969" s="8">
        <v>0</v>
      </c>
      <c r="F1969" s="8">
        <v>2707.8117234356855</v>
      </c>
      <c r="G1969" s="8">
        <v>103.77468276262697</v>
      </c>
      <c r="H1969" s="8">
        <v>219.58250375032424</v>
      </c>
      <c r="I1969" s="8">
        <v>1101.7137544578468</v>
      </c>
      <c r="J1969" s="8">
        <v>0</v>
      </c>
      <c r="K1969" s="8">
        <v>314.03628327502884</v>
      </c>
      <c r="L1969" s="8">
        <v>0</v>
      </c>
      <c r="M1969" s="8">
        <v>0</v>
      </c>
      <c r="N1969" s="8">
        <v>0</v>
      </c>
      <c r="O1969" s="8">
        <v>0</v>
      </c>
      <c r="P1969" s="8">
        <v>0</v>
      </c>
      <c r="Q1969" s="8">
        <v>0</v>
      </c>
      <c r="R1969" s="8">
        <v>2.1019299317827547</v>
      </c>
      <c r="S1969" s="8">
        <v>0.48576690597583105</v>
      </c>
      <c r="T1969" s="8">
        <v>5.4245815262222337E-2</v>
      </c>
      <c r="U1969" s="8">
        <v>5.2144732126044282</v>
      </c>
      <c r="V1969" s="8">
        <v>0</v>
      </c>
      <c r="W1969" s="8">
        <v>0.13503560639417755</v>
      </c>
      <c r="X1969" s="8">
        <v>0</v>
      </c>
      <c r="Y1969" s="8">
        <v>2832</v>
      </c>
      <c r="Z1969" s="8">
        <v>2002</v>
      </c>
      <c r="AA1969" s="8" t="b">
        <v>1</v>
      </c>
      <c r="AB1969" s="9" t="s">
        <v>80</v>
      </c>
      <c r="AC1969" s="16">
        <f t="shared" si="92"/>
        <v>4446.9189476815118</v>
      </c>
      <c r="AD1969" s="16">
        <f t="shared" si="91"/>
        <v>7.9914514720194143</v>
      </c>
      <c r="AE1969" s="16" t="str">
        <f>VLOOKUP(AB1969,aircraft!A:B,2,FALSE)</f>
        <v>Passenger</v>
      </c>
      <c r="AF1969" s="16" t="str">
        <f t="shared" si="93"/>
        <v/>
      </c>
    </row>
    <row r="1970" spans="1:32" x14ac:dyDescent="0.25">
      <c r="A1970" s="8">
        <v>0</v>
      </c>
      <c r="B1970" s="8">
        <v>0</v>
      </c>
      <c r="C1970" s="8">
        <v>0</v>
      </c>
      <c r="D1970" s="8">
        <v>0</v>
      </c>
      <c r="E1970" s="8">
        <v>0</v>
      </c>
      <c r="F1970" s="8">
        <v>12973.940804128679</v>
      </c>
      <c r="G1970" s="8">
        <v>624.98867847367103</v>
      </c>
      <c r="H1970" s="8">
        <v>842.40785705947872</v>
      </c>
      <c r="I1970" s="8">
        <v>6622.909466486044</v>
      </c>
      <c r="J1970" s="8">
        <v>0</v>
      </c>
      <c r="K1970" s="8">
        <v>1720.9180999425107</v>
      </c>
      <c r="L1970" s="8">
        <v>0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7.0045591813746171</v>
      </c>
      <c r="S1970" s="8">
        <v>1.5192513933913605</v>
      </c>
      <c r="T1970" s="8">
        <v>0.22237039309006379</v>
      </c>
      <c r="U1970" s="8">
        <v>15.92766080771953</v>
      </c>
      <c r="V1970" s="8">
        <v>0</v>
      </c>
      <c r="W1970" s="8">
        <v>0.73999480810608409</v>
      </c>
      <c r="X1970" s="8">
        <v>0</v>
      </c>
      <c r="Y1970" s="8">
        <v>12110</v>
      </c>
      <c r="Z1970" s="8">
        <v>2002</v>
      </c>
      <c r="AA1970" s="8" t="b">
        <v>1</v>
      </c>
      <c r="AB1970" s="9" t="s">
        <v>145</v>
      </c>
      <c r="AC1970" s="16">
        <f t="shared" si="92"/>
        <v>22785.164906090384</v>
      </c>
      <c r="AD1970" s="16">
        <f t="shared" si="91"/>
        <v>25.413836583681654</v>
      </c>
      <c r="AE1970" s="16" t="str">
        <f>VLOOKUP(AB1970,aircraft!A:B,2,FALSE)</f>
        <v>Passenger</v>
      </c>
      <c r="AF1970" s="16" t="str">
        <f t="shared" si="93"/>
        <v/>
      </c>
    </row>
    <row r="1971" spans="1:32" x14ac:dyDescent="0.25">
      <c r="A1971" s="8">
        <v>0</v>
      </c>
      <c r="B1971" s="8">
        <v>0</v>
      </c>
      <c r="C1971" s="8">
        <v>0</v>
      </c>
      <c r="D1971" s="8">
        <v>0</v>
      </c>
      <c r="E1971" s="8">
        <v>0</v>
      </c>
      <c r="F1971" s="8">
        <v>28362.382951835833</v>
      </c>
      <c r="G1971" s="8">
        <v>1373.6805568716984</v>
      </c>
      <c r="H1971" s="8">
        <v>1891.5904904780386</v>
      </c>
      <c r="I1971" s="8">
        <v>14867.297000907573</v>
      </c>
      <c r="J1971" s="8">
        <v>0</v>
      </c>
      <c r="K1971" s="8">
        <v>3428.4553343335333</v>
      </c>
      <c r="L1971" s="8">
        <v>0</v>
      </c>
      <c r="M1971" s="8">
        <v>0</v>
      </c>
      <c r="N1971" s="8">
        <v>0</v>
      </c>
      <c r="O1971" s="8">
        <v>0</v>
      </c>
      <c r="P1971" s="8">
        <v>0</v>
      </c>
      <c r="Q1971" s="8">
        <v>0</v>
      </c>
      <c r="R1971" s="8">
        <v>18.007949503545102</v>
      </c>
      <c r="S1971" s="8">
        <v>5.2579299144897869</v>
      </c>
      <c r="T1971" s="8">
        <v>0.27401291694842961</v>
      </c>
      <c r="U1971" s="8">
        <v>57.098057489597316</v>
      </c>
      <c r="V1971" s="8">
        <v>0</v>
      </c>
      <c r="W1971" s="8">
        <v>1.4742358438296257</v>
      </c>
      <c r="X1971" s="8">
        <v>0</v>
      </c>
      <c r="Y1971" s="8">
        <v>24909</v>
      </c>
      <c r="Z1971" s="8">
        <v>2002</v>
      </c>
      <c r="AA1971" s="8" t="b">
        <v>1</v>
      </c>
      <c r="AB1971" s="9" t="s">
        <v>81</v>
      </c>
      <c r="AC1971" s="16">
        <f t="shared" si="92"/>
        <v>49923.406334426683</v>
      </c>
      <c r="AD1971" s="16">
        <f t="shared" si="91"/>
        <v>82.112185668410262</v>
      </c>
      <c r="AE1971" s="16" t="str">
        <f>VLOOKUP(AB1971,aircraft!A:B,2,FALSE)</f>
        <v>Passenger (not used as freighter)</v>
      </c>
      <c r="AF1971" s="16" t="str">
        <f t="shared" si="93"/>
        <v/>
      </c>
    </row>
    <row r="1972" spans="1:32" x14ac:dyDescent="0.25">
      <c r="A1972" s="8">
        <v>0</v>
      </c>
      <c r="B1972" s="8">
        <v>0</v>
      </c>
      <c r="C1972" s="8">
        <v>0</v>
      </c>
      <c r="D1972" s="8">
        <v>0</v>
      </c>
      <c r="E1972" s="8">
        <v>0</v>
      </c>
      <c r="F1972" s="8">
        <v>452.96334443122669</v>
      </c>
      <c r="G1972" s="8">
        <v>26.641090608870837</v>
      </c>
      <c r="H1972" s="8">
        <v>20.046321792898048</v>
      </c>
      <c r="I1972" s="8">
        <v>268.47528848713279</v>
      </c>
      <c r="J1972" s="8">
        <v>0</v>
      </c>
      <c r="K1972" s="8">
        <v>109.84320314563047</v>
      </c>
      <c r="L1972" s="8">
        <v>0</v>
      </c>
      <c r="M1972" s="8">
        <v>0</v>
      </c>
      <c r="N1972" s="8">
        <v>0</v>
      </c>
      <c r="O1972" s="8">
        <v>0</v>
      </c>
      <c r="P1972" s="8">
        <v>0</v>
      </c>
      <c r="Q1972" s="8">
        <v>0</v>
      </c>
      <c r="R1972" s="8">
        <v>0.11883829294141063</v>
      </c>
      <c r="S1972" s="8">
        <v>3.5359413292101328E-2</v>
      </c>
      <c r="T1972" s="8">
        <v>2.0007153065844325E-3</v>
      </c>
      <c r="U1972" s="8">
        <v>0.35633408645709425</v>
      </c>
      <c r="V1972" s="8">
        <v>0</v>
      </c>
      <c r="W1972" s="8">
        <v>2.1968641672580533E-2</v>
      </c>
      <c r="X1972" s="8">
        <v>0</v>
      </c>
      <c r="Y1972" s="8">
        <v>95</v>
      </c>
      <c r="Z1972" s="8">
        <v>2002</v>
      </c>
      <c r="AA1972" s="8" t="b">
        <v>1</v>
      </c>
      <c r="AB1972" s="9" t="s">
        <v>203</v>
      </c>
      <c r="AC1972" s="16">
        <f t="shared" si="92"/>
        <v>877.96924846575882</v>
      </c>
      <c r="AD1972" s="16">
        <f t="shared" si="91"/>
        <v>0.53450114966977114</v>
      </c>
      <c r="AE1972" s="16" t="str">
        <f>VLOOKUP(AB1972,aircraft!A:B,2,FALSE)</f>
        <v>Passenger</v>
      </c>
      <c r="AF1972" s="16" t="str">
        <f t="shared" si="93"/>
        <v/>
      </c>
    </row>
    <row r="1973" spans="1:32" x14ac:dyDescent="0.25">
      <c r="A1973" s="8">
        <v>0</v>
      </c>
      <c r="B1973" s="8">
        <v>0</v>
      </c>
      <c r="C1973" s="8">
        <v>0</v>
      </c>
      <c r="D1973" s="8">
        <v>0</v>
      </c>
      <c r="E1973" s="8">
        <v>0</v>
      </c>
      <c r="F1973" s="8">
        <v>958.57108212876574</v>
      </c>
      <c r="G1973" s="8">
        <v>39.505142917976173</v>
      </c>
      <c r="H1973" s="8">
        <v>78.889368851440054</v>
      </c>
      <c r="I1973" s="8">
        <v>386.59555848549417</v>
      </c>
      <c r="J1973" s="8">
        <v>0</v>
      </c>
      <c r="K1973" s="8">
        <v>180.75553784108888</v>
      </c>
      <c r="L1973" s="8">
        <v>0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0.16105419810662941</v>
      </c>
      <c r="S1973" s="8">
        <v>3.0544166964358556E-2</v>
      </c>
      <c r="T1973" s="8">
        <v>8.8432749245895819E-3</v>
      </c>
      <c r="U1973" s="8">
        <v>0.30096616595497327</v>
      </c>
      <c r="V1973" s="8">
        <v>0</v>
      </c>
      <c r="W1973" s="8">
        <v>3.6151109285303247E-2</v>
      </c>
      <c r="X1973" s="8">
        <v>0</v>
      </c>
      <c r="Y1973" s="8">
        <v>307</v>
      </c>
      <c r="Z1973" s="8">
        <v>2002</v>
      </c>
      <c r="AA1973" s="8" t="b">
        <v>1</v>
      </c>
      <c r="AB1973" s="9" t="s">
        <v>229</v>
      </c>
      <c r="AC1973" s="16">
        <f t="shared" si="92"/>
        <v>1644.3166902247649</v>
      </c>
      <c r="AD1973" s="16">
        <f t="shared" si="91"/>
        <v>0.53755891523585408</v>
      </c>
      <c r="AE1973" s="16" t="str">
        <f>VLOOKUP(AB1973,aircraft!A:B,2,FALSE)</f>
        <v>Passenger</v>
      </c>
      <c r="AF1973" s="16" t="str">
        <f t="shared" si="93"/>
        <v/>
      </c>
    </row>
    <row r="1974" spans="1:32" x14ac:dyDescent="0.25">
      <c r="A1974" s="8">
        <v>0</v>
      </c>
      <c r="B1974" s="8">
        <v>0</v>
      </c>
      <c r="C1974" s="8">
        <v>0</v>
      </c>
      <c r="D1974" s="8">
        <v>0</v>
      </c>
      <c r="E1974" s="8">
        <v>0</v>
      </c>
      <c r="F1974" s="8">
        <v>50779.380089690349</v>
      </c>
      <c r="G1974" s="8">
        <v>3249.9100739480364</v>
      </c>
      <c r="H1974" s="8">
        <v>0</v>
      </c>
      <c r="I1974" s="8">
        <v>5563.5825128048764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674342</v>
      </c>
      <c r="Z1974" s="8">
        <v>2002</v>
      </c>
      <c r="AA1974" s="8" t="b">
        <v>1</v>
      </c>
      <c r="AB1974" s="9" t="s">
        <v>222</v>
      </c>
      <c r="AC1974" s="16">
        <f t="shared" si="92"/>
        <v>59592.872676443258</v>
      </c>
      <c r="AD1974" s="16">
        <f t="shared" si="91"/>
        <v>0</v>
      </c>
      <c r="AE1974" s="16" t="str">
        <f>VLOOKUP(AB1974,aircraft!A:B,2,FALSE)</f>
        <v>Passenger</v>
      </c>
      <c r="AF1974" s="16" t="str">
        <f t="shared" si="93"/>
        <v/>
      </c>
    </row>
    <row r="1975" spans="1:32" x14ac:dyDescent="0.25">
      <c r="A1975" s="8">
        <v>0</v>
      </c>
      <c r="B1975" s="8">
        <v>0</v>
      </c>
      <c r="C1975" s="8">
        <v>0</v>
      </c>
      <c r="D1975" s="8">
        <v>0</v>
      </c>
      <c r="E1975" s="8">
        <v>0</v>
      </c>
      <c r="F1975" s="8">
        <v>2098.2082022163986</v>
      </c>
      <c r="G1975" s="8">
        <v>116.47998424629944</v>
      </c>
      <c r="H1975" s="8">
        <v>0</v>
      </c>
      <c r="I1975" s="8">
        <v>598.16639162906324</v>
      </c>
      <c r="J1975" s="8">
        <v>0</v>
      </c>
      <c r="K1975" s="8">
        <v>0</v>
      </c>
      <c r="L1975" s="8">
        <v>0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5.7121029665411882</v>
      </c>
      <c r="S1975" s="8">
        <v>1.306904844492021</v>
      </c>
      <c r="T1975" s="8">
        <v>0</v>
      </c>
      <c r="U1975" s="8">
        <v>7.0640673872647994</v>
      </c>
      <c r="V1975" s="8">
        <v>0</v>
      </c>
      <c r="W1975" s="8">
        <v>0</v>
      </c>
      <c r="X1975" s="8">
        <v>0</v>
      </c>
      <c r="Y1975" s="8">
        <v>8381</v>
      </c>
      <c r="Z1975" s="8">
        <v>2002</v>
      </c>
      <c r="AA1975" s="8" t="b">
        <v>1</v>
      </c>
      <c r="AB1975" s="9" t="s">
        <v>223</v>
      </c>
      <c r="AC1975" s="16">
        <f t="shared" si="92"/>
        <v>2812.8545780917611</v>
      </c>
      <c r="AD1975" s="16">
        <f t="shared" si="91"/>
        <v>14.083075198298008</v>
      </c>
      <c r="AE1975" s="16" t="str">
        <f>VLOOKUP(AB1975,aircraft!A:B,2,FALSE)</f>
        <v>Passenger</v>
      </c>
      <c r="AF1975" s="16" t="str">
        <f t="shared" si="93"/>
        <v/>
      </c>
    </row>
    <row r="1976" spans="1:32" x14ac:dyDescent="0.25">
      <c r="A1976" s="8">
        <v>0</v>
      </c>
      <c r="B1976" s="8">
        <v>0</v>
      </c>
      <c r="C1976" s="8">
        <v>0</v>
      </c>
      <c r="D1976" s="8">
        <v>0</v>
      </c>
      <c r="E1976" s="8">
        <v>0</v>
      </c>
      <c r="F1976" s="8">
        <v>112.28162644629633</v>
      </c>
      <c r="G1976" s="8">
        <v>8.2358244667869354</v>
      </c>
      <c r="H1976" s="8">
        <v>0</v>
      </c>
      <c r="I1976" s="8">
        <v>55.836134998256995</v>
      </c>
      <c r="J1976" s="8">
        <v>0</v>
      </c>
      <c r="K1976" s="8">
        <v>32.550994003046071</v>
      </c>
      <c r="L1976" s="8">
        <v>0</v>
      </c>
      <c r="M1976" s="8">
        <v>0</v>
      </c>
      <c r="N1976" s="8">
        <v>0</v>
      </c>
      <c r="O1976" s="8">
        <v>0</v>
      </c>
      <c r="P1976" s="8">
        <v>0</v>
      </c>
      <c r="Q1976" s="8">
        <v>0</v>
      </c>
      <c r="R1976" s="8">
        <v>2.3066463917260804E-2</v>
      </c>
      <c r="S1976" s="8">
        <v>9.2241236491684888E-3</v>
      </c>
      <c r="T1976" s="8">
        <v>0</v>
      </c>
      <c r="U1976" s="8">
        <v>6.2536472868334511E-2</v>
      </c>
      <c r="V1976" s="8">
        <v>0</v>
      </c>
      <c r="W1976" s="8">
        <v>1.5949987250661143E-2</v>
      </c>
      <c r="X1976" s="8">
        <v>0</v>
      </c>
      <c r="Y1976" s="8">
        <v>243</v>
      </c>
      <c r="Z1976" s="8">
        <v>2002</v>
      </c>
      <c r="AA1976" s="8" t="b">
        <v>1</v>
      </c>
      <c r="AB1976" s="9" t="s">
        <v>235</v>
      </c>
      <c r="AC1976" s="16">
        <f t="shared" si="92"/>
        <v>208.90457991438632</v>
      </c>
      <c r="AD1976" s="16">
        <f t="shared" si="91"/>
        <v>0.11077704768542494</v>
      </c>
      <c r="AE1976" s="16" t="str">
        <f>VLOOKUP(AB1976,aircraft!A:B,2,FALSE)</f>
        <v>Passenger</v>
      </c>
      <c r="AF1976" s="16" t="str">
        <f t="shared" si="93"/>
        <v/>
      </c>
    </row>
    <row r="1977" spans="1:32" x14ac:dyDescent="0.25">
      <c r="A1977" s="8">
        <v>0</v>
      </c>
      <c r="B1977" s="8">
        <v>0</v>
      </c>
      <c r="C1977" s="8">
        <v>0</v>
      </c>
      <c r="D1977" s="8">
        <v>0</v>
      </c>
      <c r="E1977" s="8">
        <v>0</v>
      </c>
      <c r="F1977" s="8">
        <v>858.42881295116217</v>
      </c>
      <c r="G1977" s="8">
        <v>61.877140904898418</v>
      </c>
      <c r="H1977" s="8">
        <v>0</v>
      </c>
      <c r="I1977" s="8">
        <v>408.76627635883244</v>
      </c>
      <c r="J1977" s="8">
        <v>0</v>
      </c>
      <c r="K1977" s="8">
        <v>301.03381460518722</v>
      </c>
      <c r="L1977" s="8">
        <v>0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0.63491007200807548</v>
      </c>
      <c r="S1977" s="8">
        <v>0.26729075444617867</v>
      </c>
      <c r="T1977" s="8">
        <v>0</v>
      </c>
      <c r="U1977" s="8">
        <v>1.7478346128009588</v>
      </c>
      <c r="V1977" s="8">
        <v>0</v>
      </c>
      <c r="W1977" s="8">
        <v>0.14750657090598557</v>
      </c>
      <c r="X1977" s="8">
        <v>0</v>
      </c>
      <c r="Y1977" s="8">
        <v>7372</v>
      </c>
      <c r="Z1977" s="8">
        <v>2002</v>
      </c>
      <c r="AA1977" s="8" t="b">
        <v>1</v>
      </c>
      <c r="AB1977" s="9" t="s">
        <v>217</v>
      </c>
      <c r="AC1977" s="16">
        <f t="shared" si="92"/>
        <v>1630.1060448200801</v>
      </c>
      <c r="AD1977" s="16">
        <f t="shared" si="91"/>
        <v>2.7975420101611985</v>
      </c>
      <c r="AE1977" s="16" t="str">
        <f>VLOOKUP(AB1977,aircraft!A:B,2,FALSE)</f>
        <v>Passenger</v>
      </c>
      <c r="AF1977" s="16" t="str">
        <f t="shared" si="93"/>
        <v/>
      </c>
    </row>
    <row r="1978" spans="1:32" x14ac:dyDescent="0.25">
      <c r="A1978" s="8">
        <v>0</v>
      </c>
      <c r="B1978" s="8">
        <v>0</v>
      </c>
      <c r="C1978" s="8">
        <v>0</v>
      </c>
      <c r="D1978" s="8">
        <v>0</v>
      </c>
      <c r="E1978" s="8">
        <v>0</v>
      </c>
      <c r="F1978" s="8">
        <v>481.60170072027893</v>
      </c>
      <c r="G1978" s="8">
        <v>31.430235410633554</v>
      </c>
      <c r="H1978" s="8">
        <v>0</v>
      </c>
      <c r="I1978" s="8">
        <v>165.96947168376548</v>
      </c>
      <c r="J1978" s="8">
        <v>0</v>
      </c>
      <c r="K1978" s="8">
        <v>201.99966411034984</v>
      </c>
      <c r="L1978" s="8">
        <v>0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0.37739468545166782</v>
      </c>
      <c r="S1978" s="8">
        <v>0.14661650568305645</v>
      </c>
      <c r="T1978" s="8">
        <v>0</v>
      </c>
      <c r="U1978" s="8">
        <v>0.77473665479611709</v>
      </c>
      <c r="V1978" s="8">
        <v>0</v>
      </c>
      <c r="W1978" s="8">
        <v>9.8979836587982956E-2</v>
      </c>
      <c r="X1978" s="8">
        <v>0</v>
      </c>
      <c r="Y1978" s="8">
        <v>3021</v>
      </c>
      <c r="Z1978" s="8">
        <v>2002</v>
      </c>
      <c r="AA1978" s="8" t="b">
        <v>1</v>
      </c>
      <c r="AB1978" s="9" t="s">
        <v>155</v>
      </c>
      <c r="AC1978" s="16">
        <f t="shared" si="92"/>
        <v>881.00107192502787</v>
      </c>
      <c r="AD1978" s="16">
        <f t="shared" si="91"/>
        <v>1.3977276825188245</v>
      </c>
      <c r="AE1978" s="16" t="str">
        <f>VLOOKUP(AB1978,aircraft!A:B,2,FALSE)</f>
        <v>Passenger</v>
      </c>
      <c r="AF1978" s="16" t="str">
        <f t="shared" si="93"/>
        <v/>
      </c>
    </row>
    <row r="1979" spans="1:32" x14ac:dyDescent="0.25">
      <c r="A1979" s="8">
        <v>0</v>
      </c>
      <c r="B1979" s="8">
        <v>0</v>
      </c>
      <c r="C1979" s="8">
        <v>0</v>
      </c>
      <c r="D1979" s="8">
        <v>0</v>
      </c>
      <c r="E1979" s="8">
        <v>0</v>
      </c>
      <c r="F1979" s="8">
        <v>105.64701007407029</v>
      </c>
      <c r="G1979" s="8">
        <v>1.9420849443927102</v>
      </c>
      <c r="H1979" s="8">
        <v>12.528515745609997</v>
      </c>
      <c r="I1979" s="8">
        <v>39.546706479188202</v>
      </c>
      <c r="J1979" s="8">
        <v>0</v>
      </c>
      <c r="K1979" s="8">
        <v>33.023177374808256</v>
      </c>
      <c r="L1979" s="8">
        <v>0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0.15811267794747241</v>
      </c>
      <c r="S1979" s="8">
        <v>1.1341776523523507E-2</v>
      </c>
      <c r="T1979" s="8">
        <v>1.0398667760585373E-2</v>
      </c>
      <c r="U1979" s="8">
        <v>0.23095277496658984</v>
      </c>
      <c r="V1979" s="8">
        <v>0</v>
      </c>
      <c r="W1979" s="8">
        <v>1.8823210267713539E-2</v>
      </c>
      <c r="X1979" s="8">
        <v>0</v>
      </c>
      <c r="Y1979" s="8">
        <v>518</v>
      </c>
      <c r="Z1979" s="8">
        <v>2002</v>
      </c>
      <c r="AA1979" s="8" t="b">
        <v>1</v>
      </c>
      <c r="AB1979" s="9" t="s">
        <v>224</v>
      </c>
      <c r="AC1979" s="16">
        <f t="shared" si="92"/>
        <v>192.68749461806945</v>
      </c>
      <c r="AD1979" s="16">
        <f t="shared" si="91"/>
        <v>0.42962910746588467</v>
      </c>
      <c r="AE1979" s="16" t="str">
        <f>VLOOKUP(AB1979,aircraft!A:B,2,FALSE)</f>
        <v>Passenger</v>
      </c>
      <c r="AF1979" s="16" t="str">
        <f t="shared" si="93"/>
        <v/>
      </c>
    </row>
    <row r="1980" spans="1:32" x14ac:dyDescent="0.25">
      <c r="A1980" s="8">
        <v>0</v>
      </c>
      <c r="B1980" s="8">
        <v>0</v>
      </c>
      <c r="C1980" s="8">
        <v>0</v>
      </c>
      <c r="D1980" s="8">
        <v>0</v>
      </c>
      <c r="E1980" s="8">
        <v>0</v>
      </c>
      <c r="F1980" s="8">
        <v>335.62278538679845</v>
      </c>
      <c r="G1980" s="8">
        <v>18.440623643619922</v>
      </c>
      <c r="H1980" s="8">
        <v>0</v>
      </c>
      <c r="I1980" s="8">
        <v>58.834805779286874</v>
      </c>
      <c r="J1980" s="8">
        <v>0</v>
      </c>
      <c r="K1980" s="8">
        <v>145.26444375514984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0.82832152714972573</v>
      </c>
      <c r="S1980" s="8">
        <v>0.16670323621051</v>
      </c>
      <c r="T1980" s="8">
        <v>0</v>
      </c>
      <c r="U1980" s="8">
        <v>0.53186663937026291</v>
      </c>
      <c r="V1980" s="8">
        <v>0</v>
      </c>
      <c r="W1980" s="8">
        <v>7.117957828422089E-2</v>
      </c>
      <c r="X1980" s="8">
        <v>0</v>
      </c>
      <c r="Y1980" s="8">
        <v>2484</v>
      </c>
      <c r="Z1980" s="8">
        <v>2002</v>
      </c>
      <c r="AA1980" s="8" t="b">
        <v>1</v>
      </c>
      <c r="AB1980" s="9" t="s">
        <v>148</v>
      </c>
      <c r="AC1980" s="16">
        <f t="shared" si="92"/>
        <v>558.16265856485506</v>
      </c>
      <c r="AD1980" s="16">
        <f t="shared" si="91"/>
        <v>1.5980709810147196</v>
      </c>
      <c r="AE1980" s="16" t="str">
        <f>VLOOKUP(AB1980,aircraft!A:B,2,FALSE)</f>
        <v>Passenger</v>
      </c>
      <c r="AF1980" s="16" t="str">
        <f t="shared" si="93"/>
        <v/>
      </c>
    </row>
    <row r="1981" spans="1:32" x14ac:dyDescent="0.25">
      <c r="A1981" s="8">
        <v>0</v>
      </c>
      <c r="B1981" s="8">
        <v>0</v>
      </c>
      <c r="C1981" s="8">
        <v>0</v>
      </c>
      <c r="D1981" s="8">
        <v>0</v>
      </c>
      <c r="E1981" s="8">
        <v>0</v>
      </c>
      <c r="F1981" s="8">
        <v>310.32106020105272</v>
      </c>
      <c r="G1981" s="8">
        <v>22.789166539712333</v>
      </c>
      <c r="H1981" s="8">
        <v>0</v>
      </c>
      <c r="I1981" s="8">
        <v>107.80030334041075</v>
      </c>
      <c r="J1981" s="8">
        <v>0</v>
      </c>
      <c r="K1981" s="8">
        <v>96.578361466526985</v>
      </c>
      <c r="L1981" s="8">
        <v>0</v>
      </c>
      <c r="M1981" s="8">
        <v>0</v>
      </c>
      <c r="N1981" s="8">
        <v>0</v>
      </c>
      <c r="O1981" s="8">
        <v>0</v>
      </c>
      <c r="P1981" s="8">
        <v>0</v>
      </c>
      <c r="Q1981" s="8">
        <v>0</v>
      </c>
      <c r="R1981" s="8">
        <v>1.2333012697639867</v>
      </c>
      <c r="S1981" s="8">
        <v>0.41020498005639972</v>
      </c>
      <c r="T1981" s="8">
        <v>0</v>
      </c>
      <c r="U1981" s="8">
        <v>1.9404053765972091</v>
      </c>
      <c r="V1981" s="8">
        <v>0</v>
      </c>
      <c r="W1981" s="8">
        <v>5.5049663591198748E-2</v>
      </c>
      <c r="X1981" s="8">
        <v>0</v>
      </c>
      <c r="Y1981" s="8">
        <v>2200</v>
      </c>
      <c r="Z1981" s="8">
        <v>2002</v>
      </c>
      <c r="AA1981" s="8" t="b">
        <v>1</v>
      </c>
      <c r="AB1981" s="9" t="s">
        <v>208</v>
      </c>
      <c r="AC1981" s="16">
        <f t="shared" si="92"/>
        <v>537.48889154770279</v>
      </c>
      <c r="AD1981" s="16">
        <f t="shared" si="91"/>
        <v>3.6389612900087944</v>
      </c>
      <c r="AE1981" s="16" t="str">
        <f>VLOOKUP(AB1981,aircraft!A:B,2,FALSE)</f>
        <v>Passenger</v>
      </c>
      <c r="AF1981" s="16" t="str">
        <f t="shared" si="93"/>
        <v/>
      </c>
    </row>
    <row r="1982" spans="1:32" x14ac:dyDescent="0.25">
      <c r="A1982" s="8">
        <v>0</v>
      </c>
      <c r="B1982" s="8">
        <v>0</v>
      </c>
      <c r="C1982" s="8">
        <v>0</v>
      </c>
      <c r="D1982" s="8">
        <v>0</v>
      </c>
      <c r="E1982" s="8">
        <v>0</v>
      </c>
      <c r="F1982" s="8">
        <v>503.4341780801978</v>
      </c>
      <c r="G1982" s="8">
        <v>28.605822043334008</v>
      </c>
      <c r="H1982" s="8">
        <v>0</v>
      </c>
      <c r="I1982" s="8">
        <v>219.80498405167779</v>
      </c>
      <c r="J1982" s="8">
        <v>0</v>
      </c>
      <c r="K1982" s="8">
        <v>217.28217763687462</v>
      </c>
      <c r="L1982" s="8">
        <v>0</v>
      </c>
      <c r="M1982" s="8">
        <v>0</v>
      </c>
      <c r="N1982" s="8">
        <v>0</v>
      </c>
      <c r="O1982" s="8">
        <v>0</v>
      </c>
      <c r="P1982" s="8">
        <v>0</v>
      </c>
      <c r="Q1982" s="8">
        <v>0</v>
      </c>
      <c r="R1982" s="8">
        <v>1.2424822907245885</v>
      </c>
      <c r="S1982" s="8">
        <v>0.25859662890173402</v>
      </c>
      <c r="T1982" s="8">
        <v>0</v>
      </c>
      <c r="U1982" s="8">
        <v>1.9870370376162239</v>
      </c>
      <c r="V1982" s="8">
        <v>0</v>
      </c>
      <c r="W1982" s="8">
        <v>0.1064682683047937</v>
      </c>
      <c r="X1982" s="8">
        <v>0</v>
      </c>
      <c r="Y1982" s="8">
        <v>3618</v>
      </c>
      <c r="Z1982" s="8">
        <v>2002</v>
      </c>
      <c r="AA1982" s="8" t="b">
        <v>1</v>
      </c>
      <c r="AB1982" s="9" t="s">
        <v>169</v>
      </c>
      <c r="AC1982" s="16">
        <f t="shared" si="92"/>
        <v>969.1271618120843</v>
      </c>
      <c r="AD1982" s="16">
        <f t="shared" si="91"/>
        <v>3.5945842255473397</v>
      </c>
      <c r="AE1982" s="16" t="str">
        <f>VLOOKUP(AB1982,aircraft!A:B,2,FALSE)</f>
        <v>Passenger</v>
      </c>
      <c r="AF1982" s="16" t="str">
        <f t="shared" si="93"/>
        <v/>
      </c>
    </row>
    <row r="1983" spans="1:32" x14ac:dyDescent="0.25">
      <c r="A1983" s="8">
        <v>0</v>
      </c>
      <c r="B1983" s="8">
        <v>0</v>
      </c>
      <c r="C1983" s="8">
        <v>0</v>
      </c>
      <c r="D1983" s="8">
        <v>0</v>
      </c>
      <c r="E1983" s="8">
        <v>0</v>
      </c>
      <c r="F1983" s="8">
        <v>39.423927177482</v>
      </c>
      <c r="G1983" s="8">
        <v>3.0877535800060802</v>
      </c>
      <c r="H1983" s="8">
        <v>0</v>
      </c>
      <c r="I1983" s="8">
        <v>4.3697098103413428</v>
      </c>
      <c r="J1983" s="8">
        <v>0</v>
      </c>
      <c r="K1983" s="8">
        <v>0</v>
      </c>
      <c r="L1983" s="8">
        <v>0</v>
      </c>
      <c r="M1983" s="8">
        <v>0</v>
      </c>
      <c r="N1983" s="8">
        <v>0</v>
      </c>
      <c r="O1983" s="8">
        <v>0</v>
      </c>
      <c r="P1983" s="8">
        <v>0</v>
      </c>
      <c r="Q1983" s="8">
        <v>0</v>
      </c>
      <c r="R1983" s="8">
        <v>0</v>
      </c>
      <c r="S1983" s="8">
        <v>0</v>
      </c>
      <c r="T1983" s="8">
        <v>0</v>
      </c>
      <c r="U1983" s="8">
        <v>0</v>
      </c>
      <c r="V1983" s="8">
        <v>0</v>
      </c>
      <c r="W1983" s="8">
        <v>0</v>
      </c>
      <c r="X1983" s="8">
        <v>0</v>
      </c>
      <c r="Y1983" s="8">
        <v>526</v>
      </c>
      <c r="Z1983" s="8">
        <v>2002</v>
      </c>
      <c r="AA1983" s="8" t="b">
        <v>1</v>
      </c>
      <c r="AB1983" s="9" t="s">
        <v>95</v>
      </c>
      <c r="AC1983" s="16">
        <f t="shared" si="92"/>
        <v>46.88139056782942</v>
      </c>
      <c r="AD1983" s="16">
        <f t="shared" si="91"/>
        <v>0</v>
      </c>
      <c r="AE1983" s="16" t="str">
        <f>VLOOKUP(AB1983,aircraft!A:B,2,FALSE)</f>
        <v>Passenger</v>
      </c>
      <c r="AF1983" s="16" t="str">
        <f t="shared" si="93"/>
        <v/>
      </c>
    </row>
    <row r="1984" spans="1:32" x14ac:dyDescent="0.25">
      <c r="A1984" s="8">
        <v>0</v>
      </c>
      <c r="B1984" s="8">
        <v>0</v>
      </c>
      <c r="C1984" s="8">
        <v>0</v>
      </c>
      <c r="D1984" s="8">
        <v>0</v>
      </c>
      <c r="E1984" s="8">
        <v>0</v>
      </c>
      <c r="F1984" s="8">
        <v>113659.1820526806</v>
      </c>
      <c r="G1984" s="8">
        <v>8901.9935711575308</v>
      </c>
      <c r="H1984" s="8">
        <v>0</v>
      </c>
      <c r="I1984" s="8">
        <v>40307.167870916477</v>
      </c>
      <c r="J1984" s="8">
        <v>0</v>
      </c>
      <c r="K1984" s="8">
        <v>0</v>
      </c>
      <c r="L1984" s="8">
        <v>0</v>
      </c>
      <c r="M1984" s="8">
        <v>0</v>
      </c>
      <c r="N1984" s="8">
        <v>0</v>
      </c>
      <c r="O1984" s="8">
        <v>0</v>
      </c>
      <c r="P1984" s="8">
        <v>0</v>
      </c>
      <c r="Q1984" s="8">
        <v>0</v>
      </c>
      <c r="R1984" s="8">
        <v>0</v>
      </c>
      <c r="S1984" s="8">
        <v>0</v>
      </c>
      <c r="T1984" s="8">
        <v>0</v>
      </c>
      <c r="U1984" s="8">
        <v>0</v>
      </c>
      <c r="V1984" s="8">
        <v>0</v>
      </c>
      <c r="W1984" s="8">
        <v>0</v>
      </c>
      <c r="X1984" s="8">
        <v>0</v>
      </c>
      <c r="Y1984" s="8">
        <v>968705</v>
      </c>
      <c r="Z1984" s="8">
        <v>2002</v>
      </c>
      <c r="AA1984" s="8" t="b">
        <v>1</v>
      </c>
      <c r="AB1984" s="9" t="s">
        <v>178</v>
      </c>
      <c r="AC1984" s="16">
        <f t="shared" si="92"/>
        <v>162868.3434947546</v>
      </c>
      <c r="AD1984" s="16">
        <f t="shared" si="91"/>
        <v>0</v>
      </c>
      <c r="AE1984" s="16" t="str">
        <f>VLOOKUP(AB1984,aircraft!A:B,2,FALSE)</f>
        <v>Passenger</v>
      </c>
      <c r="AF1984" s="16" t="str">
        <f t="shared" si="93"/>
        <v/>
      </c>
    </row>
    <row r="1985" spans="1:32" x14ac:dyDescent="0.25">
      <c r="A1985" s="8">
        <v>0</v>
      </c>
      <c r="B1985" s="8">
        <v>0</v>
      </c>
      <c r="C1985" s="8">
        <v>0</v>
      </c>
      <c r="D1985" s="8">
        <v>0</v>
      </c>
      <c r="E1985" s="8">
        <v>0</v>
      </c>
      <c r="F1985" s="8">
        <v>189509.0629839678</v>
      </c>
      <c r="G1985" s="8">
        <v>14153.056986443398</v>
      </c>
      <c r="H1985" s="8">
        <v>0</v>
      </c>
      <c r="I1985" s="8">
        <v>21600.049150333765</v>
      </c>
      <c r="J1985" s="8">
        <v>0</v>
      </c>
      <c r="K1985" s="8">
        <v>0</v>
      </c>
      <c r="L1985" s="8">
        <v>0</v>
      </c>
      <c r="M1985" s="8">
        <v>0</v>
      </c>
      <c r="N1985" s="8">
        <v>0</v>
      </c>
      <c r="O1985" s="8">
        <v>0</v>
      </c>
      <c r="P1985" s="8">
        <v>0</v>
      </c>
      <c r="Q1985" s="8">
        <v>0</v>
      </c>
      <c r="R1985" s="8">
        <v>23.469116961062142</v>
      </c>
      <c r="S1985" s="8">
        <v>11.661228240326256</v>
      </c>
      <c r="T1985" s="8">
        <v>0</v>
      </c>
      <c r="U1985" s="8">
        <v>17.797081110149936</v>
      </c>
      <c r="V1985" s="8">
        <v>0</v>
      </c>
      <c r="W1985" s="8">
        <v>0</v>
      </c>
      <c r="X1985" s="8">
        <v>0</v>
      </c>
      <c r="Y1985" s="8">
        <v>2471266</v>
      </c>
      <c r="Z1985" s="8">
        <v>2002</v>
      </c>
      <c r="AA1985" s="8" t="b">
        <v>1</v>
      </c>
      <c r="AB1985" s="9" t="s">
        <v>195</v>
      </c>
      <c r="AC1985" s="16">
        <f t="shared" si="92"/>
        <v>225262.16912074498</v>
      </c>
      <c r="AD1985" s="16">
        <f t="shared" si="91"/>
        <v>52.927426311538326</v>
      </c>
      <c r="AE1985" s="16" t="str">
        <f>VLOOKUP(AB1985,aircraft!A:B,2,FALSE)</f>
        <v>Passenger</v>
      </c>
      <c r="AF1985" s="16" t="str">
        <f t="shared" si="93"/>
        <v/>
      </c>
    </row>
    <row r="1986" spans="1:32" x14ac:dyDescent="0.25">
      <c r="A1986" s="8">
        <v>0</v>
      </c>
      <c r="B1986" s="8">
        <v>0</v>
      </c>
      <c r="C1986" s="8">
        <v>0</v>
      </c>
      <c r="D1986" s="8">
        <v>0</v>
      </c>
      <c r="E1986" s="8">
        <v>0</v>
      </c>
      <c r="F1986" s="8">
        <v>205.24905328543417</v>
      </c>
      <c r="G1986" s="8">
        <v>15.019592344911592</v>
      </c>
      <c r="H1986" s="8">
        <v>0</v>
      </c>
      <c r="I1986" s="8">
        <v>62.747211506209048</v>
      </c>
      <c r="J1986" s="8">
        <v>0</v>
      </c>
      <c r="K1986" s="8">
        <v>77.262689173221588</v>
      </c>
      <c r="L1986" s="8">
        <v>0</v>
      </c>
      <c r="M1986" s="8">
        <v>0</v>
      </c>
      <c r="N1986" s="8">
        <v>0</v>
      </c>
      <c r="O1986" s="8">
        <v>0</v>
      </c>
      <c r="P1986" s="8">
        <v>0</v>
      </c>
      <c r="Q1986" s="8">
        <v>0</v>
      </c>
      <c r="R1986" s="8">
        <v>0.13183817207218707</v>
      </c>
      <c r="S1986" s="8">
        <v>6.5485424685098811E-2</v>
      </c>
      <c r="T1986" s="8">
        <v>0</v>
      </c>
      <c r="U1986" s="8">
        <v>0.27357785077847957</v>
      </c>
      <c r="V1986" s="8">
        <v>0</v>
      </c>
      <c r="W1986" s="8">
        <v>4.4039730872958996E-2</v>
      </c>
      <c r="X1986" s="8">
        <v>0</v>
      </c>
      <c r="Y1986" s="8">
        <v>2984</v>
      </c>
      <c r="Z1986" s="8">
        <v>2002</v>
      </c>
      <c r="AA1986" s="8" t="b">
        <v>1</v>
      </c>
      <c r="AB1986" s="9" t="s">
        <v>225</v>
      </c>
      <c r="AC1986" s="16">
        <f t="shared" si="92"/>
        <v>360.2785463097764</v>
      </c>
      <c r="AD1986" s="16">
        <f t="shared" ref="AD1986:AD2049" si="94">SUM(M1986:U1986,W1986:X1986)</f>
        <v>0.51494117840872444</v>
      </c>
      <c r="AE1986" s="16" t="str">
        <f>VLOOKUP(AB1986,aircraft!A:B,2,FALSE)</f>
        <v>Passenger</v>
      </c>
      <c r="AF1986" s="16" t="str">
        <f t="shared" si="93"/>
        <v/>
      </c>
    </row>
    <row r="1987" spans="1:32" x14ac:dyDescent="0.25">
      <c r="A1987" s="8">
        <v>0</v>
      </c>
      <c r="B1987" s="8">
        <v>0</v>
      </c>
      <c r="C1987" s="8">
        <v>0</v>
      </c>
      <c r="D1987" s="8">
        <v>0</v>
      </c>
      <c r="E1987" s="8">
        <v>0</v>
      </c>
      <c r="F1987" s="8">
        <v>49.198976383941655</v>
      </c>
      <c r="G1987" s="8">
        <v>3.4928714500959654</v>
      </c>
      <c r="H1987" s="8">
        <v>0</v>
      </c>
      <c r="I1987" s="8">
        <v>21.053103716495766</v>
      </c>
      <c r="J1987" s="8">
        <v>0</v>
      </c>
      <c r="K1987" s="8">
        <v>0</v>
      </c>
      <c r="L1987" s="8">
        <v>0</v>
      </c>
      <c r="M1987" s="8">
        <v>0</v>
      </c>
      <c r="N1987" s="8">
        <v>0</v>
      </c>
      <c r="O1987" s="8">
        <v>0</v>
      </c>
      <c r="P1987" s="8">
        <v>0</v>
      </c>
      <c r="Q1987" s="8">
        <v>0</v>
      </c>
      <c r="R1987" s="8">
        <v>0.40866399516890661</v>
      </c>
      <c r="S1987" s="8">
        <v>0.16106387713611992</v>
      </c>
      <c r="T1987" s="8">
        <v>0</v>
      </c>
      <c r="U1987" s="8">
        <v>0.97080426771345962</v>
      </c>
      <c r="V1987" s="8">
        <v>0</v>
      </c>
      <c r="W1987" s="8">
        <v>0</v>
      </c>
      <c r="X1987" s="8">
        <v>0</v>
      </c>
      <c r="Y1987" s="8">
        <v>304</v>
      </c>
      <c r="Z1987" s="8">
        <v>2002</v>
      </c>
      <c r="AA1987" s="8" t="b">
        <v>1</v>
      </c>
      <c r="AB1987" s="9" t="s">
        <v>100</v>
      </c>
      <c r="AC1987" s="16">
        <f t="shared" ref="AC1987:AC2050" si="95">SUM(A1987:L1987)</f>
        <v>73.744951550533386</v>
      </c>
      <c r="AD1987" s="16">
        <f t="shared" si="94"/>
        <v>1.5405321400184862</v>
      </c>
      <c r="AE1987" s="16" t="str">
        <f>VLOOKUP(AB1987,aircraft!A:B,2,FALSE)</f>
        <v>Passenger (not used as freighter)</v>
      </c>
      <c r="AF1987" s="16" t="str">
        <f t="shared" ref="AF1987:AF2050" si="96">IF(AA1987,"",SUMIFS(AC:AC,Z:Z,Z1987,AB:AB,AB1987)/Y1987)</f>
        <v/>
      </c>
    </row>
    <row r="1988" spans="1:32" x14ac:dyDescent="0.25">
      <c r="A1988" s="8">
        <v>0</v>
      </c>
      <c r="B1988" s="8">
        <v>0</v>
      </c>
      <c r="C1988" s="8">
        <v>0</v>
      </c>
      <c r="D1988" s="8">
        <v>0</v>
      </c>
      <c r="E1988" s="8">
        <v>0</v>
      </c>
      <c r="F1988" s="8">
        <v>31.077224400029152</v>
      </c>
      <c r="G1988" s="8">
        <v>2.0591348432922176</v>
      </c>
      <c r="H1988" s="8">
        <v>0</v>
      </c>
      <c r="I1988" s="8">
        <v>7.154527352069711</v>
      </c>
      <c r="J1988" s="8">
        <v>0</v>
      </c>
      <c r="K1988" s="8">
        <v>0</v>
      </c>
      <c r="L1988" s="8">
        <v>0</v>
      </c>
      <c r="M1988" s="8">
        <v>0</v>
      </c>
      <c r="N1988" s="8">
        <v>0</v>
      </c>
      <c r="O1988" s="8">
        <v>0</v>
      </c>
      <c r="P1988" s="8">
        <v>0</v>
      </c>
      <c r="Q1988" s="8">
        <v>0</v>
      </c>
      <c r="R1988" s="8">
        <v>1.8294240862688042E-2</v>
      </c>
      <c r="S1988" s="8">
        <v>6.8302746772176039E-3</v>
      </c>
      <c r="T1988" s="8">
        <v>0</v>
      </c>
      <c r="U1988" s="8">
        <v>2.3731999465451011E-2</v>
      </c>
      <c r="V1988" s="8">
        <v>0</v>
      </c>
      <c r="W1988" s="8">
        <v>0</v>
      </c>
      <c r="X1988" s="8">
        <v>0</v>
      </c>
      <c r="Y1988" s="8">
        <v>470</v>
      </c>
      <c r="Z1988" s="8">
        <v>2002</v>
      </c>
      <c r="AA1988" s="8" t="b">
        <v>1</v>
      </c>
      <c r="AB1988" s="9" t="s">
        <v>101</v>
      </c>
      <c r="AC1988" s="16">
        <f t="shared" si="95"/>
        <v>40.290886595391086</v>
      </c>
      <c r="AD1988" s="16">
        <f t="shared" si="94"/>
        <v>4.8856515005356663E-2</v>
      </c>
      <c r="AE1988" s="16" t="str">
        <f>VLOOKUP(AB1988,aircraft!A:B,2,FALSE)</f>
        <v>Passenger</v>
      </c>
      <c r="AF1988" s="16" t="str">
        <f t="shared" si="96"/>
        <v/>
      </c>
    </row>
    <row r="1989" spans="1:32" x14ac:dyDescent="0.25">
      <c r="A1989" s="8">
        <v>0</v>
      </c>
      <c r="B1989" s="8">
        <v>0</v>
      </c>
      <c r="C1989" s="8">
        <v>0</v>
      </c>
      <c r="D1989" s="8">
        <v>0</v>
      </c>
      <c r="E1989" s="8">
        <v>0</v>
      </c>
      <c r="F1989" s="8">
        <v>124.05609150032245</v>
      </c>
      <c r="G1989" s="8">
        <v>7.6120203113405225</v>
      </c>
      <c r="H1989" s="8">
        <v>0</v>
      </c>
      <c r="I1989" s="8">
        <v>36.295058420570527</v>
      </c>
      <c r="J1989" s="8">
        <v>0</v>
      </c>
      <c r="K1989" s="8">
        <v>36.566066690805656</v>
      </c>
      <c r="L1989" s="8">
        <v>0</v>
      </c>
      <c r="M1989" s="8">
        <v>0</v>
      </c>
      <c r="N1989" s="8">
        <v>0</v>
      </c>
      <c r="O1989" s="8">
        <v>0</v>
      </c>
      <c r="P1989" s="8">
        <v>0</v>
      </c>
      <c r="Q1989" s="8">
        <v>0</v>
      </c>
      <c r="R1989" s="8">
        <v>7.2764075417754384E-2</v>
      </c>
      <c r="S1989" s="8">
        <v>2.7511280862932124E-2</v>
      </c>
      <c r="T1989" s="8">
        <v>0</v>
      </c>
      <c r="U1989" s="8">
        <v>0.13117720464529337</v>
      </c>
      <c r="V1989" s="8">
        <v>0</v>
      </c>
      <c r="W1989" s="8">
        <v>2.2305300250938735E-2</v>
      </c>
      <c r="X1989" s="8">
        <v>0</v>
      </c>
      <c r="Y1989" s="8">
        <v>325</v>
      </c>
      <c r="Z1989" s="8">
        <v>2002</v>
      </c>
      <c r="AA1989" s="8" t="b">
        <v>1</v>
      </c>
      <c r="AB1989" s="9" t="s">
        <v>236</v>
      </c>
      <c r="AC1989" s="16">
        <f t="shared" si="95"/>
        <v>204.52923692303915</v>
      </c>
      <c r="AD1989" s="16">
        <f t="shared" si="94"/>
        <v>0.25375786117691862</v>
      </c>
      <c r="AE1989" s="16" t="str">
        <f>VLOOKUP(AB1989,aircraft!A:B,2,FALSE)</f>
        <v>Passenger</v>
      </c>
      <c r="AF1989" s="16" t="str">
        <f t="shared" si="96"/>
        <v/>
      </c>
    </row>
    <row r="1990" spans="1:32" x14ac:dyDescent="0.25">
      <c r="A1990" s="8">
        <v>0</v>
      </c>
      <c r="B1990" s="8">
        <v>0</v>
      </c>
      <c r="C1990" s="8">
        <v>0</v>
      </c>
      <c r="D1990" s="8">
        <v>0</v>
      </c>
      <c r="E1990" s="8">
        <v>0</v>
      </c>
      <c r="F1990" s="8">
        <v>19447.441768306213</v>
      </c>
      <c r="G1990" s="8">
        <v>1200.3390012065195</v>
      </c>
      <c r="H1990" s="8">
        <v>173.23960470001398</v>
      </c>
      <c r="I1990" s="8">
        <v>8047.424564789897</v>
      </c>
      <c r="J1990" s="8">
        <v>0</v>
      </c>
      <c r="K1990" s="8">
        <v>6005.9034608387992</v>
      </c>
      <c r="L1990" s="8">
        <v>0</v>
      </c>
      <c r="M1990" s="8">
        <v>0</v>
      </c>
      <c r="N1990" s="8">
        <v>0</v>
      </c>
      <c r="O1990" s="8">
        <v>0</v>
      </c>
      <c r="P1990" s="8">
        <v>0</v>
      </c>
      <c r="Q1990" s="8">
        <v>0</v>
      </c>
      <c r="R1990" s="8">
        <v>20.280733264998936</v>
      </c>
      <c r="S1990" s="8">
        <v>4.0282859145576921</v>
      </c>
      <c r="T1990" s="8">
        <v>0.12684313800896033</v>
      </c>
      <c r="U1990" s="8">
        <v>26.99417268506992</v>
      </c>
      <c r="V1990" s="8">
        <v>0</v>
      </c>
      <c r="W1990" s="8">
        <v>3.6636010404106685</v>
      </c>
      <c r="X1990" s="8">
        <v>0</v>
      </c>
      <c r="Y1990" s="8">
        <v>78854</v>
      </c>
      <c r="Z1990" s="8">
        <v>2002</v>
      </c>
      <c r="AA1990" s="8" t="b">
        <v>1</v>
      </c>
      <c r="AB1990" s="9" t="s">
        <v>210</v>
      </c>
      <c r="AC1990" s="16">
        <f t="shared" si="95"/>
        <v>34874.348399841445</v>
      </c>
      <c r="AD1990" s="16">
        <f t="shared" si="94"/>
        <v>55.093636043046175</v>
      </c>
      <c r="AE1990" s="16" t="str">
        <f>VLOOKUP(AB1990,aircraft!A:B,2,FALSE)</f>
        <v>Passenger</v>
      </c>
      <c r="AF1990" s="16" t="str">
        <f t="shared" si="96"/>
        <v/>
      </c>
    </row>
    <row r="1991" spans="1:32" x14ac:dyDescent="0.25">
      <c r="A1991" s="8">
        <v>0</v>
      </c>
      <c r="B1991" s="8">
        <v>0</v>
      </c>
      <c r="C1991" s="8">
        <v>0</v>
      </c>
      <c r="D1991" s="8">
        <v>0</v>
      </c>
      <c r="E1991" s="8">
        <v>0</v>
      </c>
      <c r="F1991" s="8">
        <v>18.736366164485883</v>
      </c>
      <c r="G1991" s="8">
        <v>1.0565296123379684</v>
      </c>
      <c r="H1991" s="8">
        <v>0</v>
      </c>
      <c r="I1991" s="8">
        <v>6.0525872861806977</v>
      </c>
      <c r="J1991" s="8">
        <v>0</v>
      </c>
      <c r="K1991" s="8">
        <v>0</v>
      </c>
      <c r="L1991" s="8">
        <v>0</v>
      </c>
      <c r="M1991" s="8">
        <v>0</v>
      </c>
      <c r="N1991" s="8">
        <v>0</v>
      </c>
      <c r="O1991" s="8">
        <v>0</v>
      </c>
      <c r="P1991" s="8">
        <v>0</v>
      </c>
      <c r="Q1991" s="8">
        <v>0</v>
      </c>
      <c r="R1991" s="8">
        <v>1.8123345350092676E-2</v>
      </c>
      <c r="S1991" s="8">
        <v>5.6638796933494648E-3</v>
      </c>
      <c r="T1991" s="8">
        <v>0</v>
      </c>
      <c r="U1991" s="8">
        <v>3.2446914712181273E-2</v>
      </c>
      <c r="V1991" s="8">
        <v>0</v>
      </c>
      <c r="W1991" s="8">
        <v>0</v>
      </c>
      <c r="X1991" s="8">
        <v>0</v>
      </c>
      <c r="Y1991" s="8">
        <v>202</v>
      </c>
      <c r="Z1991" s="8">
        <v>2002</v>
      </c>
      <c r="AA1991" s="8" t="b">
        <v>1</v>
      </c>
      <c r="AB1991" s="9" t="s">
        <v>186</v>
      </c>
      <c r="AC1991" s="16">
        <f t="shared" si="95"/>
        <v>25.845483063004551</v>
      </c>
      <c r="AD1991" s="16">
        <f t="shared" si="94"/>
        <v>5.6234139755623413E-2</v>
      </c>
      <c r="AE1991" s="16" t="str">
        <f>VLOOKUP(AB1991,aircraft!A:B,2,FALSE)</f>
        <v>Passenger</v>
      </c>
      <c r="AF1991" s="16" t="str">
        <f t="shared" si="96"/>
        <v/>
      </c>
    </row>
    <row r="1992" spans="1:32" x14ac:dyDescent="0.25">
      <c r="A1992" s="8">
        <v>0</v>
      </c>
      <c r="B1992" s="8">
        <v>0</v>
      </c>
      <c r="C1992" s="8">
        <v>0</v>
      </c>
      <c r="D1992" s="8">
        <v>0</v>
      </c>
      <c r="E1992" s="8">
        <v>0</v>
      </c>
      <c r="F1992" s="8">
        <v>66971.172679545562</v>
      </c>
      <c r="G1992" s="8">
        <v>4316.0796587359255</v>
      </c>
      <c r="H1992" s="8">
        <v>0</v>
      </c>
      <c r="I1992" s="8">
        <v>30983.066133080792</v>
      </c>
      <c r="J1992" s="8">
        <v>0</v>
      </c>
      <c r="K1992" s="8">
        <v>16373.149983532174</v>
      </c>
      <c r="L1992" s="8">
        <v>0</v>
      </c>
      <c r="M1992" s="8">
        <v>0</v>
      </c>
      <c r="N1992" s="8">
        <v>0</v>
      </c>
      <c r="O1992" s="8">
        <v>0</v>
      </c>
      <c r="P1992" s="8">
        <v>0</v>
      </c>
      <c r="Q1992" s="8">
        <v>0</v>
      </c>
      <c r="R1992" s="8">
        <v>18.826392938932141</v>
      </c>
      <c r="S1992" s="8">
        <v>5.3087782072757213</v>
      </c>
      <c r="T1992" s="8">
        <v>0</v>
      </c>
      <c r="U1992" s="8">
        <v>38.109172973432699</v>
      </c>
      <c r="V1992" s="8">
        <v>0</v>
      </c>
      <c r="W1992" s="8">
        <v>8.022843587082555</v>
      </c>
      <c r="X1992" s="8">
        <v>0</v>
      </c>
      <c r="Y1992" s="8">
        <v>201965</v>
      </c>
      <c r="Z1992" s="8">
        <v>2002</v>
      </c>
      <c r="AA1992" s="8" t="b">
        <v>1</v>
      </c>
      <c r="AB1992" s="9" t="s">
        <v>103</v>
      </c>
      <c r="AC1992" s="16">
        <f t="shared" si="95"/>
        <v>118643.46845489445</v>
      </c>
      <c r="AD1992" s="16">
        <f t="shared" si="94"/>
        <v>70.267187706723121</v>
      </c>
      <c r="AE1992" s="16" t="str">
        <f>VLOOKUP(AB1992,aircraft!A:B,2,FALSE)</f>
        <v>Passenger</v>
      </c>
      <c r="AF1992" s="16" t="str">
        <f t="shared" si="96"/>
        <v/>
      </c>
    </row>
    <row r="1993" spans="1:32" x14ac:dyDescent="0.25">
      <c r="A1993" s="8">
        <v>0</v>
      </c>
      <c r="B1993" s="8">
        <v>0</v>
      </c>
      <c r="C1993" s="8">
        <v>0</v>
      </c>
      <c r="D1993" s="8">
        <v>0</v>
      </c>
      <c r="E1993" s="8">
        <v>0</v>
      </c>
      <c r="F1993" s="8">
        <v>20708.80315460053</v>
      </c>
      <c r="G1993" s="8">
        <v>1377.1935209952342</v>
      </c>
      <c r="H1993" s="8">
        <v>0</v>
      </c>
      <c r="I1993" s="8">
        <v>2505.62520764787</v>
      </c>
      <c r="J1993" s="8">
        <v>0</v>
      </c>
      <c r="K1993" s="8">
        <v>0</v>
      </c>
      <c r="L1993" s="8">
        <v>0</v>
      </c>
      <c r="M1993" s="8">
        <v>0</v>
      </c>
      <c r="N1993" s="8">
        <v>0</v>
      </c>
      <c r="O1993" s="8">
        <v>0</v>
      </c>
      <c r="P1993" s="8">
        <v>0</v>
      </c>
      <c r="Q1993" s="8">
        <v>0</v>
      </c>
      <c r="R1993" s="8">
        <v>10.903539049933519</v>
      </c>
      <c r="S1993" s="8">
        <v>4.9083175667957573</v>
      </c>
      <c r="T1993" s="8">
        <v>0</v>
      </c>
      <c r="U1993" s="8">
        <v>8.9300479816495315</v>
      </c>
      <c r="V1993" s="8">
        <v>0</v>
      </c>
      <c r="W1993" s="8">
        <v>0</v>
      </c>
      <c r="X1993" s="8">
        <v>0</v>
      </c>
      <c r="Y1993" s="8">
        <v>139254</v>
      </c>
      <c r="Z1993" s="8">
        <v>2002</v>
      </c>
      <c r="AA1993" s="8" t="b">
        <v>1</v>
      </c>
      <c r="AB1993" s="9" t="s">
        <v>104</v>
      </c>
      <c r="AC1993" s="16">
        <f t="shared" si="95"/>
        <v>24591.621883243635</v>
      </c>
      <c r="AD1993" s="16">
        <f t="shared" si="94"/>
        <v>24.74190459837881</v>
      </c>
      <c r="AE1993" s="16" t="str">
        <f>VLOOKUP(AB1993,aircraft!A:B,2,FALSE)</f>
        <v>Passenger</v>
      </c>
      <c r="AF1993" s="16" t="str">
        <f t="shared" si="96"/>
        <v/>
      </c>
    </row>
    <row r="1994" spans="1:32" x14ac:dyDescent="0.25">
      <c r="A1994" s="8">
        <v>0</v>
      </c>
      <c r="B1994" s="8">
        <v>0</v>
      </c>
      <c r="C1994" s="8">
        <v>0</v>
      </c>
      <c r="D1994" s="8">
        <v>0</v>
      </c>
      <c r="E1994" s="8">
        <v>0</v>
      </c>
      <c r="F1994" s="8">
        <v>1224.4276016298325</v>
      </c>
      <c r="G1994" s="8">
        <v>77.615249341145926</v>
      </c>
      <c r="H1994" s="8">
        <v>0</v>
      </c>
      <c r="I1994" s="8">
        <v>760.88556877834685</v>
      </c>
      <c r="J1994" s="8">
        <v>0</v>
      </c>
      <c r="K1994" s="8">
        <v>238.15739757867959</v>
      </c>
      <c r="L1994" s="8">
        <v>0</v>
      </c>
      <c r="M1994" s="8">
        <v>0</v>
      </c>
      <c r="N1994" s="8">
        <v>0</v>
      </c>
      <c r="O1994" s="8">
        <v>0</v>
      </c>
      <c r="P1994" s="8">
        <v>0</v>
      </c>
      <c r="Q1994" s="8">
        <v>0</v>
      </c>
      <c r="R1994" s="8">
        <v>1.5690354065877083</v>
      </c>
      <c r="S1994" s="8">
        <v>0.26389185125848208</v>
      </c>
      <c r="T1994" s="8">
        <v>0</v>
      </c>
      <c r="U1994" s="8">
        <v>2.5870109681440669</v>
      </c>
      <c r="V1994" s="8">
        <v>0</v>
      </c>
      <c r="W1994" s="8">
        <v>8.5736664428080631E-2</v>
      </c>
      <c r="X1994" s="8">
        <v>0</v>
      </c>
      <c r="Y1994" s="8">
        <v>3440</v>
      </c>
      <c r="Z1994" s="8">
        <v>2002</v>
      </c>
      <c r="AA1994" s="8" t="b">
        <v>1</v>
      </c>
      <c r="AB1994" s="9" t="s">
        <v>201</v>
      </c>
      <c r="AC1994" s="16">
        <f t="shared" si="95"/>
        <v>2301.0858173280049</v>
      </c>
      <c r="AD1994" s="16">
        <f t="shared" si="94"/>
        <v>4.5056748904183381</v>
      </c>
      <c r="AE1994" s="16" t="str">
        <f>VLOOKUP(AB1994,aircraft!A:B,2,FALSE)</f>
        <v>Passenger</v>
      </c>
      <c r="AF1994" s="16" t="str">
        <f t="shared" si="96"/>
        <v/>
      </c>
    </row>
    <row r="1995" spans="1:32" x14ac:dyDescent="0.25">
      <c r="A1995" s="8">
        <v>0</v>
      </c>
      <c r="B1995" s="8">
        <v>0</v>
      </c>
      <c r="C1995" s="8">
        <v>0</v>
      </c>
      <c r="D1995" s="8">
        <v>0</v>
      </c>
      <c r="E1995" s="8">
        <v>0</v>
      </c>
      <c r="F1995" s="8">
        <v>727.62801964068035</v>
      </c>
      <c r="G1995" s="8">
        <v>46.941960324053291</v>
      </c>
      <c r="H1995" s="8">
        <v>0</v>
      </c>
      <c r="I1995" s="8">
        <v>291.08155394009054</v>
      </c>
      <c r="J1995" s="8">
        <v>0</v>
      </c>
      <c r="K1995" s="8">
        <v>0</v>
      </c>
      <c r="L1995" s="8">
        <v>0</v>
      </c>
      <c r="M1995" s="8">
        <v>0</v>
      </c>
      <c r="N1995" s="8">
        <v>0</v>
      </c>
      <c r="O1995" s="8">
        <v>0</v>
      </c>
      <c r="P1995" s="8">
        <v>0</v>
      </c>
      <c r="Q1995" s="8">
        <v>0</v>
      </c>
      <c r="R1995" s="8">
        <v>31.100372089566562</v>
      </c>
      <c r="S1995" s="8">
        <v>13.17845622749919</v>
      </c>
      <c r="T1995" s="8">
        <v>0</v>
      </c>
      <c r="U1995" s="8">
        <v>81.718051200906942</v>
      </c>
      <c r="V1995" s="8">
        <v>0</v>
      </c>
      <c r="W1995" s="8">
        <v>0</v>
      </c>
      <c r="X1995" s="8">
        <v>0</v>
      </c>
      <c r="Y1995" s="8">
        <v>4340</v>
      </c>
      <c r="Z1995" s="8">
        <v>2002</v>
      </c>
      <c r="AA1995" s="8" t="b">
        <v>1</v>
      </c>
      <c r="AB1995" s="9" t="s">
        <v>105</v>
      </c>
      <c r="AC1995" s="16">
        <f t="shared" si="95"/>
        <v>1065.6515339048242</v>
      </c>
      <c r="AD1995" s="16">
        <f t="shared" si="94"/>
        <v>125.9968795179727</v>
      </c>
      <c r="AE1995" s="16" t="str">
        <f>VLOOKUP(AB1995,aircraft!A:B,2,FALSE)</f>
        <v>Passenger</v>
      </c>
      <c r="AF1995" s="16" t="str">
        <f t="shared" si="96"/>
        <v/>
      </c>
    </row>
    <row r="1996" spans="1:32" x14ac:dyDescent="0.25">
      <c r="A1996" s="8">
        <v>0</v>
      </c>
      <c r="B1996" s="8">
        <v>0</v>
      </c>
      <c r="C1996" s="8">
        <v>0</v>
      </c>
      <c r="D1996" s="8">
        <v>0</v>
      </c>
      <c r="E1996" s="8">
        <v>0</v>
      </c>
      <c r="F1996" s="8">
        <v>23968.922999928287</v>
      </c>
      <c r="G1996" s="8">
        <v>1526.7297331959346</v>
      </c>
      <c r="H1996" s="8">
        <v>0</v>
      </c>
      <c r="I1996" s="8">
        <v>9372.1089326072779</v>
      </c>
      <c r="J1996" s="8">
        <v>0</v>
      </c>
      <c r="K1996" s="8">
        <v>0</v>
      </c>
      <c r="L1996" s="8">
        <v>0</v>
      </c>
      <c r="M1996" s="8">
        <v>0</v>
      </c>
      <c r="N1996" s="8">
        <v>0</v>
      </c>
      <c r="O1996" s="8">
        <v>0</v>
      </c>
      <c r="P1996" s="8">
        <v>0</v>
      </c>
      <c r="Q1996" s="8">
        <v>0</v>
      </c>
      <c r="R1996" s="8">
        <v>1024.4828453033692</v>
      </c>
      <c r="S1996" s="8">
        <v>428.61313889003861</v>
      </c>
      <c r="T1996" s="8">
        <v>0</v>
      </c>
      <c r="U1996" s="8">
        <v>2631.119929272149</v>
      </c>
      <c r="V1996" s="8">
        <v>0</v>
      </c>
      <c r="W1996" s="8">
        <v>0</v>
      </c>
      <c r="X1996" s="8">
        <v>0</v>
      </c>
      <c r="Y1996" s="8">
        <v>156495</v>
      </c>
      <c r="Z1996" s="8">
        <v>2002</v>
      </c>
      <c r="AA1996" s="8" t="b">
        <v>1</v>
      </c>
      <c r="AB1996" s="9" t="s">
        <v>204</v>
      </c>
      <c r="AC1996" s="16">
        <f t="shared" si="95"/>
        <v>34867.761665731501</v>
      </c>
      <c r="AD1996" s="16">
        <f t="shared" si="94"/>
        <v>4084.2159134655567</v>
      </c>
      <c r="AE1996" s="16" t="str">
        <f>VLOOKUP(AB1996,aircraft!A:B,2,FALSE)</f>
        <v>Passenger</v>
      </c>
      <c r="AF1996" s="16" t="str">
        <f t="shared" si="96"/>
        <v/>
      </c>
    </row>
    <row r="1997" spans="1:32" x14ac:dyDescent="0.25">
      <c r="A1997" s="8">
        <v>0</v>
      </c>
      <c r="B1997" s="8">
        <v>0</v>
      </c>
      <c r="C1997" s="8">
        <v>0</v>
      </c>
      <c r="D1997" s="8">
        <v>0</v>
      </c>
      <c r="E1997" s="8">
        <v>0</v>
      </c>
      <c r="F1997" s="8">
        <v>491.75839714447471</v>
      </c>
      <c r="G1997" s="8">
        <v>20.584130760009561</v>
      </c>
      <c r="H1997" s="8">
        <v>59.138099552392958</v>
      </c>
      <c r="I1997" s="8">
        <v>260.88357308955688</v>
      </c>
      <c r="J1997" s="8">
        <v>0</v>
      </c>
      <c r="K1997" s="8">
        <v>86.743627994988856</v>
      </c>
      <c r="L1997" s="8">
        <v>0</v>
      </c>
      <c r="M1997" s="8">
        <v>0</v>
      </c>
      <c r="N1997" s="8">
        <v>0</v>
      </c>
      <c r="O1997" s="8">
        <v>0</v>
      </c>
      <c r="P1997" s="8">
        <v>0</v>
      </c>
      <c r="Q1997" s="8">
        <v>0</v>
      </c>
      <c r="R1997" s="8">
        <v>0.43094971566515861</v>
      </c>
      <c r="S1997" s="8">
        <v>4.0139056289444405E-2</v>
      </c>
      <c r="T1997" s="8">
        <v>4.1396668210620928E-2</v>
      </c>
      <c r="U1997" s="8">
        <v>0.50872298409496897</v>
      </c>
      <c r="V1997" s="8">
        <v>0</v>
      </c>
      <c r="W1997" s="8">
        <v>1.7348725160732099E-3</v>
      </c>
      <c r="X1997" s="8">
        <v>0</v>
      </c>
      <c r="Y1997" s="8">
        <v>243</v>
      </c>
      <c r="Z1997" s="8">
        <v>2002</v>
      </c>
      <c r="AA1997" s="8" t="b">
        <v>1</v>
      </c>
      <c r="AB1997" s="9" t="s">
        <v>114</v>
      </c>
      <c r="AC1997" s="16">
        <f t="shared" si="95"/>
        <v>919.10782854142303</v>
      </c>
      <c r="AD1997" s="16">
        <f t="shared" si="94"/>
        <v>1.0229432967762662</v>
      </c>
      <c r="AE1997" s="16" t="str">
        <f>VLOOKUP(AB1997,aircraft!A:B,2,FALSE)</f>
        <v>Passenger</v>
      </c>
      <c r="AF1997" s="16" t="str">
        <f t="shared" si="96"/>
        <v/>
      </c>
    </row>
    <row r="1998" spans="1:32" x14ac:dyDescent="0.25">
      <c r="A1998" s="8">
        <v>0</v>
      </c>
      <c r="B1998" s="8">
        <v>0</v>
      </c>
      <c r="C1998" s="8">
        <v>0</v>
      </c>
      <c r="D1998" s="8">
        <v>0</v>
      </c>
      <c r="E1998" s="8">
        <v>0</v>
      </c>
      <c r="F1998" s="8">
        <v>154.91825150918245</v>
      </c>
      <c r="G1998" s="8">
        <v>7.9208761447404719</v>
      </c>
      <c r="H1998" s="8">
        <v>8.9864881208539007</v>
      </c>
      <c r="I1998" s="8">
        <v>78.605292643073767</v>
      </c>
      <c r="J1998" s="8">
        <v>0</v>
      </c>
      <c r="K1998" s="8">
        <v>0</v>
      </c>
      <c r="L1998" s="8">
        <v>0</v>
      </c>
      <c r="M1998" s="8">
        <v>0</v>
      </c>
      <c r="N1998" s="8">
        <v>0</v>
      </c>
      <c r="O1998" s="8">
        <v>0</v>
      </c>
      <c r="P1998" s="8">
        <v>0</v>
      </c>
      <c r="Q1998" s="8">
        <v>0</v>
      </c>
      <c r="R1998" s="8">
        <v>0.68938870653022433</v>
      </c>
      <c r="S1998" s="8">
        <v>0.13948663244506607</v>
      </c>
      <c r="T1998" s="8">
        <v>1.7613516925771854E-2</v>
      </c>
      <c r="U1998" s="8">
        <v>1.3842392385369808</v>
      </c>
      <c r="V1998" s="8">
        <v>0</v>
      </c>
      <c r="W1998" s="8">
        <v>0</v>
      </c>
      <c r="X1998" s="8">
        <v>0</v>
      </c>
      <c r="Y1998" s="8">
        <v>509</v>
      </c>
      <c r="Z1998" s="8">
        <v>2002</v>
      </c>
      <c r="AA1998" s="8" t="b">
        <v>1</v>
      </c>
      <c r="AB1998" s="9" t="s">
        <v>115</v>
      </c>
      <c r="AC1998" s="16">
        <f t="shared" si="95"/>
        <v>250.43090841785059</v>
      </c>
      <c r="AD1998" s="16">
        <f t="shared" si="94"/>
        <v>2.2307280944380432</v>
      </c>
      <c r="AE1998" s="16" t="str">
        <f>VLOOKUP(AB1998,aircraft!A:B,2,FALSE)</f>
        <v>Freighter (guess)</v>
      </c>
      <c r="AF1998" s="16" t="str">
        <f t="shared" si="96"/>
        <v/>
      </c>
    </row>
    <row r="1999" spans="1:32" x14ac:dyDescent="0.25">
      <c r="A1999" s="8">
        <v>0</v>
      </c>
      <c r="B1999" s="8">
        <v>0</v>
      </c>
      <c r="C1999" s="8">
        <v>0</v>
      </c>
      <c r="D1999" s="8">
        <v>0</v>
      </c>
      <c r="E1999" s="8">
        <v>0</v>
      </c>
      <c r="F1999" s="8">
        <v>3662.3969014873983</v>
      </c>
      <c r="G1999" s="8">
        <v>65.05983783664044</v>
      </c>
      <c r="H1999" s="8">
        <v>446.64051692783829</v>
      </c>
      <c r="I1999" s="8">
        <v>1940.7562125265081</v>
      </c>
      <c r="J1999" s="8">
        <v>0</v>
      </c>
      <c r="K1999" s="8">
        <v>621.28628500380728</v>
      </c>
      <c r="L1999" s="8">
        <v>0</v>
      </c>
      <c r="M1999" s="8">
        <v>0</v>
      </c>
      <c r="N1999" s="8">
        <v>0</v>
      </c>
      <c r="O1999" s="8">
        <v>0</v>
      </c>
      <c r="P1999" s="8">
        <v>0</v>
      </c>
      <c r="Q1999" s="8">
        <v>0</v>
      </c>
      <c r="R1999" s="8">
        <v>9.9429873008107581</v>
      </c>
      <c r="S1999" s="8">
        <v>1.0689331254572081</v>
      </c>
      <c r="T1999" s="8">
        <v>0.26575110329592921</v>
      </c>
      <c r="U1999" s="8">
        <v>31.886624267577165</v>
      </c>
      <c r="V1999" s="8">
        <v>0</v>
      </c>
      <c r="W1999" s="8">
        <v>0.2298759219044807</v>
      </c>
      <c r="X1999" s="8">
        <v>0</v>
      </c>
      <c r="Y1999" s="8">
        <v>2472</v>
      </c>
      <c r="Z1999" s="8">
        <v>2002</v>
      </c>
      <c r="AA1999" s="8" t="b">
        <v>1</v>
      </c>
      <c r="AB1999" s="9" t="s">
        <v>116</v>
      </c>
      <c r="AC1999" s="16">
        <f t="shared" si="95"/>
        <v>6736.1397537821922</v>
      </c>
      <c r="AD1999" s="16">
        <f t="shared" si="94"/>
        <v>43.394171719045545</v>
      </c>
      <c r="AE1999" s="16" t="str">
        <f>VLOOKUP(AB1999,aircraft!A:B,2,FALSE)</f>
        <v>Passenger</v>
      </c>
      <c r="AF1999" s="16" t="str">
        <f t="shared" si="96"/>
        <v/>
      </c>
    </row>
    <row r="2000" spans="1:32" x14ac:dyDescent="0.25">
      <c r="A2000" s="8">
        <v>0</v>
      </c>
      <c r="B2000" s="8">
        <v>0</v>
      </c>
      <c r="C2000" s="8">
        <v>0</v>
      </c>
      <c r="D2000" s="8">
        <v>0</v>
      </c>
      <c r="E2000" s="8">
        <v>0</v>
      </c>
      <c r="F2000" s="8">
        <v>9006.6334179646892</v>
      </c>
      <c r="G2000" s="8">
        <v>266.1844421687029</v>
      </c>
      <c r="H2000" s="8">
        <v>1115.0230662631986</v>
      </c>
      <c r="I2000" s="8">
        <v>4183.4367723685664</v>
      </c>
      <c r="J2000" s="8">
        <v>0</v>
      </c>
      <c r="K2000" s="8">
        <v>1260.0715195237535</v>
      </c>
      <c r="L2000" s="8">
        <v>0</v>
      </c>
      <c r="M2000" s="8">
        <v>0</v>
      </c>
      <c r="N2000" s="8">
        <v>0</v>
      </c>
      <c r="O2000" s="8">
        <v>0</v>
      </c>
      <c r="P2000" s="8">
        <v>0</v>
      </c>
      <c r="Q2000" s="8">
        <v>0</v>
      </c>
      <c r="R2000" s="8">
        <v>10.309043186080871</v>
      </c>
      <c r="S2000" s="8">
        <v>1.671364448959699</v>
      </c>
      <c r="T2000" s="8">
        <v>0.45075494660800453</v>
      </c>
      <c r="U2000" s="8">
        <v>26.267679053068381</v>
      </c>
      <c r="V2000" s="8">
        <v>0</v>
      </c>
      <c r="W2000" s="8">
        <v>0.46622645503003118</v>
      </c>
      <c r="X2000" s="8">
        <v>0</v>
      </c>
      <c r="Y2000" s="8">
        <v>4723</v>
      </c>
      <c r="Z2000" s="8">
        <v>2002</v>
      </c>
      <c r="AA2000" s="8" t="b">
        <v>1</v>
      </c>
      <c r="AB2000" s="9" t="s">
        <v>117</v>
      </c>
      <c r="AC2000" s="16">
        <f t="shared" si="95"/>
        <v>15831.349218288911</v>
      </c>
      <c r="AD2000" s="16">
        <f t="shared" si="94"/>
        <v>39.165068089746988</v>
      </c>
      <c r="AE2000" s="16" t="str">
        <f>VLOOKUP(AB2000,aircraft!A:B,2,FALSE)</f>
        <v>Passenger</v>
      </c>
      <c r="AF2000" s="16" t="str">
        <f t="shared" si="96"/>
        <v/>
      </c>
    </row>
    <row r="2001" spans="1:32" x14ac:dyDescent="0.25">
      <c r="A2001" s="8">
        <v>0</v>
      </c>
      <c r="B2001" s="8">
        <v>0</v>
      </c>
      <c r="C2001" s="8">
        <v>0</v>
      </c>
      <c r="D2001" s="8">
        <v>0</v>
      </c>
      <c r="E2001" s="8">
        <v>0</v>
      </c>
      <c r="F2001" s="8">
        <v>3519.417033936641</v>
      </c>
      <c r="G2001" s="8">
        <v>136.55931239611559</v>
      </c>
      <c r="H2001" s="8">
        <v>195.72564829015727</v>
      </c>
      <c r="I2001" s="8">
        <v>1019.6600946006342</v>
      </c>
      <c r="J2001" s="8">
        <v>0</v>
      </c>
      <c r="K2001" s="8">
        <v>561.44605592697735</v>
      </c>
      <c r="L2001" s="8">
        <v>0</v>
      </c>
      <c r="M2001" s="8">
        <v>0</v>
      </c>
      <c r="N2001" s="8">
        <v>0</v>
      </c>
      <c r="O2001" s="8">
        <v>0</v>
      </c>
      <c r="P2001" s="8">
        <v>0</v>
      </c>
      <c r="Q2001" s="8">
        <v>0</v>
      </c>
      <c r="R2001" s="8">
        <v>5.070578600908779</v>
      </c>
      <c r="S2001" s="8">
        <v>0.358726105207061</v>
      </c>
      <c r="T2001" s="8">
        <v>0.25159197017504226</v>
      </c>
      <c r="U2001" s="8">
        <v>2.6725350790579454</v>
      </c>
      <c r="V2001" s="8">
        <v>0</v>
      </c>
      <c r="W2001" s="8">
        <v>0.57828939644309163</v>
      </c>
      <c r="X2001" s="8">
        <v>0</v>
      </c>
      <c r="Y2001" s="8">
        <v>8803</v>
      </c>
      <c r="Z2001" s="8">
        <v>2002</v>
      </c>
      <c r="AA2001" s="8" t="b">
        <v>1</v>
      </c>
      <c r="AB2001" s="9" t="s">
        <v>121</v>
      </c>
      <c r="AC2001" s="16">
        <f t="shared" si="95"/>
        <v>5432.8081451505259</v>
      </c>
      <c r="AD2001" s="16">
        <f t="shared" si="94"/>
        <v>8.9317211517919191</v>
      </c>
      <c r="AE2001" s="16" t="str">
        <f>VLOOKUP(AB2001,aircraft!A:B,2,FALSE)</f>
        <v>Passenger</v>
      </c>
      <c r="AF2001" s="16" t="str">
        <f t="shared" si="96"/>
        <v/>
      </c>
    </row>
    <row r="2002" spans="1:32" x14ac:dyDescent="0.25">
      <c r="A2002" s="8">
        <v>0</v>
      </c>
      <c r="B2002" s="8">
        <v>0</v>
      </c>
      <c r="C2002" s="8">
        <v>0</v>
      </c>
      <c r="D2002" s="8">
        <v>0</v>
      </c>
      <c r="E2002" s="8">
        <v>0</v>
      </c>
      <c r="F2002" s="8">
        <v>4.6948606669939643</v>
      </c>
      <c r="G2002" s="8">
        <v>0.1553452753064215</v>
      </c>
      <c r="H2002" s="8">
        <v>0</v>
      </c>
      <c r="I2002" s="8">
        <v>0.63193279597225294</v>
      </c>
      <c r="J2002" s="8">
        <v>0</v>
      </c>
      <c r="K2002" s="8">
        <v>0</v>
      </c>
      <c r="L2002" s="8">
        <v>0</v>
      </c>
      <c r="M2002" s="8">
        <v>0</v>
      </c>
      <c r="N2002" s="8">
        <v>0</v>
      </c>
      <c r="O2002" s="8">
        <v>0</v>
      </c>
      <c r="P2002" s="8">
        <v>0</v>
      </c>
      <c r="Q2002" s="8">
        <v>0</v>
      </c>
      <c r="R2002" s="8">
        <v>0.11223101794809884</v>
      </c>
      <c r="S2002" s="8">
        <v>1.9661014647273309E-2</v>
      </c>
      <c r="T2002" s="8">
        <v>0</v>
      </c>
      <c r="U2002" s="8">
        <v>7.9979516166136355E-2</v>
      </c>
      <c r="V2002" s="8">
        <v>0</v>
      </c>
      <c r="W2002" s="8">
        <v>0</v>
      </c>
      <c r="X2002" s="8">
        <v>0</v>
      </c>
      <c r="Y2002" s="8">
        <v>208</v>
      </c>
      <c r="Z2002" s="8">
        <v>2002</v>
      </c>
      <c r="AA2002" s="8" t="b">
        <v>1</v>
      </c>
      <c r="AB2002" s="9" t="s">
        <v>126</v>
      </c>
      <c r="AC2002" s="16">
        <f t="shared" si="95"/>
        <v>5.4821387382726385</v>
      </c>
      <c r="AD2002" s="16">
        <f t="shared" si="94"/>
        <v>0.21187154876150849</v>
      </c>
      <c r="AE2002" s="16" t="str">
        <f>VLOOKUP(AB2002,aircraft!A:B,2,FALSE)</f>
        <v>Passenger</v>
      </c>
      <c r="AF2002" s="16" t="str">
        <f t="shared" si="96"/>
        <v/>
      </c>
    </row>
    <row r="2003" spans="1:32" x14ac:dyDescent="0.25">
      <c r="A2003" s="8">
        <v>0</v>
      </c>
      <c r="B2003" s="8">
        <v>0</v>
      </c>
      <c r="C2003" s="8">
        <v>0</v>
      </c>
      <c r="D2003" s="8">
        <v>0</v>
      </c>
      <c r="E2003" s="8">
        <v>0</v>
      </c>
      <c r="F2003" s="8">
        <v>56.251544554020072</v>
      </c>
      <c r="G2003" s="8">
        <v>3.646835934812279</v>
      </c>
      <c r="H2003" s="8">
        <v>0</v>
      </c>
      <c r="I2003" s="8">
        <v>23.651146521529171</v>
      </c>
      <c r="J2003" s="8">
        <v>0</v>
      </c>
      <c r="K2003" s="8">
        <v>0</v>
      </c>
      <c r="L2003" s="8">
        <v>0</v>
      </c>
      <c r="M2003" s="8">
        <v>0</v>
      </c>
      <c r="N2003" s="8">
        <v>0</v>
      </c>
      <c r="O2003" s="8">
        <v>0</v>
      </c>
      <c r="P2003" s="8">
        <v>0</v>
      </c>
      <c r="Q2003" s="8">
        <v>0</v>
      </c>
      <c r="R2003" s="8">
        <v>1.2499989949797305E-2</v>
      </c>
      <c r="S2003" s="8">
        <v>5.1872454390345978E-3</v>
      </c>
      <c r="T2003" s="8">
        <v>0</v>
      </c>
      <c r="U2003" s="8">
        <v>3.3641300051535324E-2</v>
      </c>
      <c r="V2003" s="8">
        <v>0</v>
      </c>
      <c r="W2003" s="8">
        <v>0</v>
      </c>
      <c r="X2003" s="8">
        <v>0</v>
      </c>
      <c r="Y2003" s="8">
        <v>283</v>
      </c>
      <c r="Z2003" s="8">
        <v>2002</v>
      </c>
      <c r="AA2003" s="8" t="b">
        <v>1</v>
      </c>
      <c r="AB2003" s="9" t="s">
        <v>211</v>
      </c>
      <c r="AC2003" s="16">
        <f t="shared" si="95"/>
        <v>83.549527010361516</v>
      </c>
      <c r="AD2003" s="16">
        <f t="shared" si="94"/>
        <v>5.1328535440367223E-2</v>
      </c>
      <c r="AE2003" s="16" t="str">
        <f>VLOOKUP(AB2003,aircraft!A:B,2,FALSE)</f>
        <v>Passenger</v>
      </c>
      <c r="AF2003" s="16" t="str">
        <f t="shared" si="96"/>
        <v/>
      </c>
    </row>
    <row r="2004" spans="1:32" x14ac:dyDescent="0.25">
      <c r="A2004" s="8">
        <v>0</v>
      </c>
      <c r="B2004" s="8">
        <v>0</v>
      </c>
      <c r="C2004" s="8">
        <v>0</v>
      </c>
      <c r="D2004" s="8">
        <v>0</v>
      </c>
      <c r="E2004" s="8">
        <v>0</v>
      </c>
      <c r="F2004" s="8">
        <v>27352.268849532982</v>
      </c>
      <c r="G2004" s="8">
        <v>1678.1596632912187</v>
      </c>
      <c r="H2004" s="8">
        <v>0</v>
      </c>
      <c r="I2004" s="8">
        <v>8497.1332676263246</v>
      </c>
      <c r="J2004" s="8">
        <v>0</v>
      </c>
      <c r="K2004" s="8">
        <v>0</v>
      </c>
      <c r="L2004" s="8">
        <v>0</v>
      </c>
      <c r="M2004" s="8">
        <v>0</v>
      </c>
      <c r="N2004" s="8">
        <v>0</v>
      </c>
      <c r="O2004" s="8">
        <v>0</v>
      </c>
      <c r="P2004" s="8">
        <v>0</v>
      </c>
      <c r="Q2004" s="8">
        <v>0</v>
      </c>
      <c r="R2004" s="8">
        <v>99.062111440563669</v>
      </c>
      <c r="S2004" s="8">
        <v>17.817646393676437</v>
      </c>
      <c r="T2004" s="8">
        <v>0</v>
      </c>
      <c r="U2004" s="8">
        <v>90.217229763219066</v>
      </c>
      <c r="V2004" s="8">
        <v>0</v>
      </c>
      <c r="W2004" s="8">
        <v>0</v>
      </c>
      <c r="X2004" s="8">
        <v>0</v>
      </c>
      <c r="Y2004" s="8">
        <v>355935</v>
      </c>
      <c r="Z2004" s="8">
        <v>2002</v>
      </c>
      <c r="AA2004" s="8" t="b">
        <v>1</v>
      </c>
      <c r="AB2004" s="9" t="s">
        <v>133</v>
      </c>
      <c r="AC2004" s="16">
        <f t="shared" si="95"/>
        <v>37527.561780450524</v>
      </c>
      <c r="AD2004" s="16">
        <f t="shared" si="94"/>
        <v>207.09698759745919</v>
      </c>
      <c r="AE2004" s="16" t="str">
        <f>VLOOKUP(AB2004,aircraft!A:B,2,FALSE)</f>
        <v>Passenger</v>
      </c>
      <c r="AF2004" s="16" t="str">
        <f t="shared" si="96"/>
        <v/>
      </c>
    </row>
    <row r="2005" spans="1:32" x14ac:dyDescent="0.25">
      <c r="A2005" s="8">
        <v>0</v>
      </c>
      <c r="B2005" s="8">
        <v>0</v>
      </c>
      <c r="C2005" s="8">
        <v>0</v>
      </c>
      <c r="D2005" s="8">
        <v>0</v>
      </c>
      <c r="E2005" s="8">
        <v>0</v>
      </c>
      <c r="F2005" s="8">
        <v>24.057766471697583</v>
      </c>
      <c r="G2005" s="8">
        <v>1.420388555470165</v>
      </c>
      <c r="H2005" s="8">
        <v>0</v>
      </c>
      <c r="I2005" s="8">
        <v>6.0944784620479133</v>
      </c>
      <c r="J2005" s="8">
        <v>0</v>
      </c>
      <c r="K2005" s="8">
        <v>0</v>
      </c>
      <c r="L2005" s="8">
        <v>0</v>
      </c>
      <c r="M2005" s="8">
        <v>0</v>
      </c>
      <c r="N2005" s="8">
        <v>0</v>
      </c>
      <c r="O2005" s="8">
        <v>0</v>
      </c>
      <c r="P2005" s="8">
        <v>0</v>
      </c>
      <c r="Q2005" s="8">
        <v>0</v>
      </c>
      <c r="R2005" s="8">
        <v>0.19476399024196447</v>
      </c>
      <c r="S2005" s="8">
        <v>6.3070446674315328E-2</v>
      </c>
      <c r="T2005" s="8">
        <v>0</v>
      </c>
      <c r="U2005" s="8">
        <v>0.27061713315559738</v>
      </c>
      <c r="V2005" s="8">
        <v>0</v>
      </c>
      <c r="W2005" s="8">
        <v>0</v>
      </c>
      <c r="X2005" s="8">
        <v>0</v>
      </c>
      <c r="Y2005" s="8">
        <v>208</v>
      </c>
      <c r="Z2005" s="8">
        <v>2002</v>
      </c>
      <c r="AA2005" s="8" t="b">
        <v>1</v>
      </c>
      <c r="AB2005" s="9" t="s">
        <v>134</v>
      </c>
      <c r="AC2005" s="16">
        <f t="shared" si="95"/>
        <v>31.572633489215661</v>
      </c>
      <c r="AD2005" s="16">
        <f t="shared" si="94"/>
        <v>0.52845157007187726</v>
      </c>
      <c r="AE2005" s="16" t="str">
        <f>VLOOKUP(AB2005,aircraft!A:B,2,FALSE)</f>
        <v>Passenger (not used as freighter)</v>
      </c>
      <c r="AF2005" s="16" t="str">
        <f t="shared" si="96"/>
        <v/>
      </c>
    </row>
    <row r="2006" spans="1:32" x14ac:dyDescent="0.25">
      <c r="A2006" s="8">
        <v>0</v>
      </c>
      <c r="B2006" s="8">
        <v>0</v>
      </c>
      <c r="C2006" s="8">
        <v>0</v>
      </c>
      <c r="D2006" s="8">
        <v>0</v>
      </c>
      <c r="E2006" s="8">
        <v>0</v>
      </c>
      <c r="F2006" s="8">
        <v>2473.1721512633148</v>
      </c>
      <c r="G2006" s="8">
        <v>169.54301766871211</v>
      </c>
      <c r="H2006" s="8">
        <v>0</v>
      </c>
      <c r="I2006" s="8">
        <v>984.95332798010691</v>
      </c>
      <c r="J2006" s="8">
        <v>0</v>
      </c>
      <c r="K2006" s="8">
        <v>0</v>
      </c>
      <c r="L2006" s="8">
        <v>0</v>
      </c>
      <c r="M2006" s="8">
        <v>0</v>
      </c>
      <c r="N2006" s="8">
        <v>0</v>
      </c>
      <c r="O2006" s="8">
        <v>0</v>
      </c>
      <c r="P2006" s="8">
        <v>0</v>
      </c>
      <c r="Q2006" s="8">
        <v>0</v>
      </c>
      <c r="R2006" s="8">
        <v>20.436603601837511</v>
      </c>
      <c r="S2006" s="8">
        <v>7.7670344656054171</v>
      </c>
      <c r="T2006" s="8">
        <v>0</v>
      </c>
      <c r="U2006" s="8">
        <v>45.174308641967336</v>
      </c>
      <c r="V2006" s="8">
        <v>0</v>
      </c>
      <c r="W2006" s="8">
        <v>0</v>
      </c>
      <c r="X2006" s="8">
        <v>0</v>
      </c>
      <c r="Y2006" s="8">
        <v>25175</v>
      </c>
      <c r="Z2006" s="8">
        <v>2002</v>
      </c>
      <c r="AA2006" s="8" t="b">
        <v>1</v>
      </c>
      <c r="AB2006" s="9" t="s">
        <v>135</v>
      </c>
      <c r="AC2006" s="16">
        <f t="shared" si="95"/>
        <v>3627.6684969121343</v>
      </c>
      <c r="AD2006" s="16">
        <f t="shared" si="94"/>
        <v>73.377946709410267</v>
      </c>
      <c r="AE2006" s="16" t="str">
        <f>VLOOKUP(AB2006,aircraft!A:B,2,FALSE)</f>
        <v>Passenger</v>
      </c>
      <c r="AF2006" s="16" t="str">
        <f t="shared" si="96"/>
        <v/>
      </c>
    </row>
    <row r="2007" spans="1:32" x14ac:dyDescent="0.25">
      <c r="A2007" s="8">
        <v>0</v>
      </c>
      <c r="B2007" s="8">
        <v>0</v>
      </c>
      <c r="C2007" s="8">
        <v>0</v>
      </c>
      <c r="D2007" s="8">
        <v>0</v>
      </c>
      <c r="E2007" s="8">
        <v>0</v>
      </c>
      <c r="F2007" s="8">
        <v>862.49526214470939</v>
      </c>
      <c r="G2007" s="8">
        <v>43.165792641213066</v>
      </c>
      <c r="H2007" s="8">
        <v>51.628501119017599</v>
      </c>
      <c r="I2007" s="8">
        <v>417.87073806511637</v>
      </c>
      <c r="J2007" s="8">
        <v>0</v>
      </c>
      <c r="K2007" s="8">
        <v>53.291731788596735</v>
      </c>
      <c r="L2007" s="8">
        <v>0</v>
      </c>
      <c r="M2007" s="8">
        <v>0</v>
      </c>
      <c r="N2007" s="8">
        <v>0</v>
      </c>
      <c r="O2007" s="8">
        <v>0</v>
      </c>
      <c r="P2007" s="8">
        <v>0</v>
      </c>
      <c r="Q2007" s="8">
        <v>0</v>
      </c>
      <c r="R2007" s="8">
        <v>5.8779346018829273</v>
      </c>
      <c r="S2007" s="8">
        <v>1.3813054301273024</v>
      </c>
      <c r="T2007" s="8">
        <v>0.13423410327487495</v>
      </c>
      <c r="U2007" s="8">
        <v>13.371864253213165</v>
      </c>
      <c r="V2007" s="8">
        <v>0</v>
      </c>
      <c r="W2007" s="8">
        <v>5.4890479835239904E-2</v>
      </c>
      <c r="X2007" s="8">
        <v>0</v>
      </c>
      <c r="Y2007" s="8">
        <v>1024</v>
      </c>
      <c r="Z2007" s="8">
        <v>2002</v>
      </c>
      <c r="AA2007" s="8" t="b">
        <v>1</v>
      </c>
      <c r="AB2007" s="9" t="s">
        <v>163</v>
      </c>
      <c r="AC2007" s="16">
        <f t="shared" si="95"/>
        <v>1428.4520257586532</v>
      </c>
      <c r="AD2007" s="16">
        <f t="shared" si="94"/>
        <v>20.820228868333508</v>
      </c>
      <c r="AE2007" s="16" t="str">
        <f>VLOOKUP(AB2007,aircraft!A:B,2,FALSE)</f>
        <v>Passenger</v>
      </c>
      <c r="AF2007" s="16" t="str">
        <f t="shared" si="96"/>
        <v/>
      </c>
    </row>
    <row r="2008" spans="1:32" x14ac:dyDescent="0.25">
      <c r="A2008" s="8">
        <v>16415.799596450364</v>
      </c>
      <c r="B2008" s="8">
        <v>8419.8597252807649</v>
      </c>
      <c r="C2008" s="8">
        <v>9823.7229713237757</v>
      </c>
      <c r="D2008" s="8">
        <v>8256.2834954177542</v>
      </c>
      <c r="E2008" s="8">
        <v>18650.745447829373</v>
      </c>
      <c r="F2008" s="8">
        <v>0</v>
      </c>
      <c r="G2008" s="8">
        <v>0</v>
      </c>
      <c r="H2008" s="8">
        <v>0</v>
      </c>
      <c r="I2008" s="8">
        <v>0</v>
      </c>
      <c r="J2008" s="8">
        <v>68309.258754196169</v>
      </c>
      <c r="K2008" s="8">
        <v>0</v>
      </c>
      <c r="L2008" s="8">
        <v>10786.627482316213</v>
      </c>
      <c r="M2008" s="8">
        <v>144.16505967323968</v>
      </c>
      <c r="N2008" s="8">
        <v>74.220983077386563</v>
      </c>
      <c r="O2008" s="8">
        <v>0.76390269284874945</v>
      </c>
      <c r="P2008" s="8">
        <v>0.64204272816959262</v>
      </c>
      <c r="Q2008" s="8">
        <v>1.7525380774072232</v>
      </c>
      <c r="R2008" s="8">
        <v>0</v>
      </c>
      <c r="S2008" s="8">
        <v>0</v>
      </c>
      <c r="T2008" s="8">
        <v>0</v>
      </c>
      <c r="U2008" s="8">
        <v>0</v>
      </c>
      <c r="V2008" s="8">
        <v>0.72730153233278538</v>
      </c>
      <c r="W2008" s="8">
        <v>0</v>
      </c>
      <c r="X2008" s="8">
        <v>4.6382499749145811</v>
      </c>
      <c r="Y2008" s="8">
        <v>17741</v>
      </c>
      <c r="Z2008" s="8">
        <v>2002</v>
      </c>
      <c r="AA2008" s="8" t="b">
        <v>0</v>
      </c>
      <c r="AB2008" s="9" t="s">
        <v>44</v>
      </c>
      <c r="AC2008" s="16">
        <f t="shared" si="95"/>
        <v>140662.29747281442</v>
      </c>
      <c r="AD2008" s="16">
        <f t="shared" si="94"/>
        <v>226.18277622396639</v>
      </c>
      <c r="AE2008" s="16" t="str">
        <f>VLOOKUP(AB2008,aircraft!A:B,2,FALSE)</f>
        <v>Passenger</v>
      </c>
      <c r="AF2008" s="16">
        <f t="shared" si="96"/>
        <v>9.6586079997871934</v>
      </c>
    </row>
    <row r="2009" spans="1:32" x14ac:dyDescent="0.25">
      <c r="A2009" s="8">
        <v>1458.7496801951079</v>
      </c>
      <c r="B2009" s="8">
        <v>624.29738999245524</v>
      </c>
      <c r="C2009" s="8">
        <v>1453.8167158613837</v>
      </c>
      <c r="D2009" s="8">
        <v>1213.9909457319477</v>
      </c>
      <c r="E2009" s="8">
        <v>2757.4648529248861</v>
      </c>
      <c r="F2009" s="8">
        <v>0</v>
      </c>
      <c r="G2009" s="8">
        <v>0</v>
      </c>
      <c r="H2009" s="8">
        <v>0</v>
      </c>
      <c r="I2009" s="8">
        <v>0</v>
      </c>
      <c r="J2009" s="8">
        <v>17611.927097206113</v>
      </c>
      <c r="K2009" s="8">
        <v>0</v>
      </c>
      <c r="L2009" s="8">
        <v>2517.1567683025933</v>
      </c>
      <c r="M2009" s="8">
        <v>4.0229393468862744</v>
      </c>
      <c r="N2009" s="8">
        <v>1.7265628706758274</v>
      </c>
      <c r="O2009" s="8">
        <v>0.21381910906189569</v>
      </c>
      <c r="P2009" s="8">
        <v>0.17857908734138012</v>
      </c>
      <c r="Q2009" s="8">
        <v>0.45476783119597158</v>
      </c>
      <c r="R2009" s="8">
        <v>0</v>
      </c>
      <c r="S2009" s="8">
        <v>0</v>
      </c>
      <c r="T2009" s="8">
        <v>0</v>
      </c>
      <c r="U2009" s="8">
        <v>0</v>
      </c>
      <c r="V2009" s="8">
        <v>2.842640294926241</v>
      </c>
      <c r="W2009" s="8">
        <v>0</v>
      </c>
      <c r="X2009" s="8">
        <v>0.93134798990149292</v>
      </c>
      <c r="Y2009" s="8">
        <v>3973</v>
      </c>
      <c r="Z2009" s="8">
        <v>2002</v>
      </c>
      <c r="AA2009" s="8" t="b">
        <v>0</v>
      </c>
      <c r="AB2009" s="9" t="s">
        <v>141</v>
      </c>
      <c r="AC2009" s="16">
        <f t="shared" si="95"/>
        <v>27637.403450214486</v>
      </c>
      <c r="AD2009" s="16">
        <f t="shared" si="94"/>
        <v>7.5280162350628421</v>
      </c>
      <c r="AE2009" s="16" t="str">
        <f>VLOOKUP(AB2009,aircraft!A:B,2,FALSE)</f>
        <v>Passenger</v>
      </c>
      <c r="AF2009" s="16">
        <f t="shared" si="96"/>
        <v>10.946839235599258</v>
      </c>
    </row>
    <row r="2010" spans="1:32" x14ac:dyDescent="0.25">
      <c r="A2010" s="8">
        <v>60.640943566582493</v>
      </c>
      <c r="B2010" s="8">
        <v>0</v>
      </c>
      <c r="C2010" s="8">
        <v>143.88646422583994</v>
      </c>
      <c r="D2010" s="8">
        <v>121.3721612132107</v>
      </c>
      <c r="E2010" s="8">
        <v>275.68675588942602</v>
      </c>
      <c r="F2010" s="8">
        <v>0</v>
      </c>
      <c r="G2010" s="8">
        <v>0</v>
      </c>
      <c r="H2010" s="8">
        <v>0</v>
      </c>
      <c r="I2010" s="8">
        <v>0</v>
      </c>
      <c r="J2010" s="8">
        <v>156.03281539916989</v>
      </c>
      <c r="K2010" s="8">
        <v>0</v>
      </c>
      <c r="L2010" s="8">
        <v>105.24106226861477</v>
      </c>
      <c r="M2010" s="8">
        <v>0.16478446985114542</v>
      </c>
      <c r="N2010" s="8">
        <v>0</v>
      </c>
      <c r="O2010" s="8">
        <v>2.1164295058422478E-2</v>
      </c>
      <c r="P2010" s="8">
        <v>1.7852660746204507E-2</v>
      </c>
      <c r="Q2010" s="8">
        <v>4.5451759283988737E-2</v>
      </c>
      <c r="R2010" s="8">
        <v>0</v>
      </c>
      <c r="S2010" s="8">
        <v>0</v>
      </c>
      <c r="T2010" s="8">
        <v>0</v>
      </c>
      <c r="U2010" s="8">
        <v>0</v>
      </c>
      <c r="V2010" s="8">
        <v>0</v>
      </c>
      <c r="W2010" s="8">
        <v>0</v>
      </c>
      <c r="X2010" s="8">
        <v>3.8939192438565466E-2</v>
      </c>
      <c r="Y2010" s="8">
        <v>124</v>
      </c>
      <c r="Z2010" s="8">
        <v>2002</v>
      </c>
      <c r="AA2010" s="8" t="b">
        <v>0</v>
      </c>
      <c r="AB2010" s="9" t="s">
        <v>213</v>
      </c>
      <c r="AC2010" s="16">
        <f t="shared" si="95"/>
        <v>862.86020256284371</v>
      </c>
      <c r="AD2010" s="16">
        <f t="shared" si="94"/>
        <v>0.28819237737832659</v>
      </c>
      <c r="AE2010" s="16" t="str">
        <f>VLOOKUP(AB2010,aircraft!A:B,2,FALSE)</f>
        <v>Freighter</v>
      </c>
      <c r="AF2010" s="16">
        <f t="shared" si="96"/>
        <v>112.34051722824024</v>
      </c>
    </row>
    <row r="2011" spans="1:32" x14ac:dyDescent="0.25">
      <c r="A2011" s="8">
        <v>247.03131111655469</v>
      </c>
      <c r="B2011" s="8">
        <v>127.56500056251255</v>
      </c>
      <c r="C2011" s="8">
        <v>137.95067319625977</v>
      </c>
      <c r="D2011" s="8">
        <v>114.06473381708102</v>
      </c>
      <c r="E2011" s="8">
        <v>257.77070242919189</v>
      </c>
      <c r="F2011" s="8">
        <v>0</v>
      </c>
      <c r="G2011" s="8">
        <v>0</v>
      </c>
      <c r="H2011" s="8">
        <v>0</v>
      </c>
      <c r="I2011" s="8">
        <v>0</v>
      </c>
      <c r="J2011" s="8">
        <v>2157.0005369067189</v>
      </c>
      <c r="K2011" s="8">
        <v>0</v>
      </c>
      <c r="L2011" s="8">
        <v>173.1098400878891</v>
      </c>
      <c r="M2011" s="8">
        <v>2.4037766355869548</v>
      </c>
      <c r="N2011" s="8">
        <v>1.241291099840077</v>
      </c>
      <c r="O2011" s="8">
        <v>1.3045172557694634E-2</v>
      </c>
      <c r="P2011" s="8">
        <v>1.0786421703606969E-2</v>
      </c>
      <c r="Q2011" s="8">
        <v>2.9075821010727379E-2</v>
      </c>
      <c r="R2011" s="8">
        <v>0</v>
      </c>
      <c r="S2011" s="8">
        <v>0</v>
      </c>
      <c r="T2011" s="8">
        <v>0</v>
      </c>
      <c r="U2011" s="8">
        <v>0</v>
      </c>
      <c r="V2011" s="8">
        <v>0.45845359171478778</v>
      </c>
      <c r="W2011" s="8">
        <v>0</v>
      </c>
      <c r="X2011" s="8">
        <v>7.4437233765739186E-2</v>
      </c>
      <c r="Y2011" s="8">
        <v>443</v>
      </c>
      <c r="Z2011" s="8">
        <v>2002</v>
      </c>
      <c r="AA2011" s="8" t="b">
        <v>0</v>
      </c>
      <c r="AB2011" s="9" t="s">
        <v>46</v>
      </c>
      <c r="AC2011" s="16">
        <f t="shared" si="95"/>
        <v>3214.4927981162082</v>
      </c>
      <c r="AD2011" s="16">
        <f t="shared" si="94"/>
        <v>3.7724123844648005</v>
      </c>
      <c r="AE2011" s="16" t="str">
        <f>VLOOKUP(AB2011,aircraft!A:B,2,FALSE)</f>
        <v>Passenger</v>
      </c>
      <c r="AF2011" s="16">
        <f t="shared" si="96"/>
        <v>7.2561914178695446</v>
      </c>
    </row>
    <row r="2012" spans="1:32" x14ac:dyDescent="0.25">
      <c r="A2012" s="8">
        <v>435449.25945190957</v>
      </c>
      <c r="B2012" s="8">
        <v>283960.05387330952</v>
      </c>
      <c r="C2012" s="8">
        <v>154977.214524204</v>
      </c>
      <c r="D2012" s="8">
        <v>121447.15325151224</v>
      </c>
      <c r="E2012" s="8">
        <v>297303.47842673794</v>
      </c>
      <c r="F2012" s="8">
        <v>0</v>
      </c>
      <c r="G2012" s="8">
        <v>0</v>
      </c>
      <c r="H2012" s="8">
        <v>0</v>
      </c>
      <c r="I2012" s="8">
        <v>0</v>
      </c>
      <c r="J2012" s="8">
        <v>4718046.5140623013</v>
      </c>
      <c r="K2012" s="8">
        <v>0</v>
      </c>
      <c r="L2012" s="8">
        <v>152150.01064636392</v>
      </c>
      <c r="M2012" s="8">
        <v>201.7905661790989</v>
      </c>
      <c r="N2012" s="8">
        <v>130.98684264915502</v>
      </c>
      <c r="O2012" s="8">
        <v>8.5704037276383858</v>
      </c>
      <c r="P2012" s="8">
        <v>6.7263005265729792</v>
      </c>
      <c r="Q2012" s="8">
        <v>17.638547364182628</v>
      </c>
      <c r="R2012" s="8">
        <v>0</v>
      </c>
      <c r="S2012" s="8">
        <v>0</v>
      </c>
      <c r="T2012" s="8">
        <v>0</v>
      </c>
      <c r="U2012" s="8">
        <v>0</v>
      </c>
      <c r="V2012" s="8">
        <v>817.67797191569173</v>
      </c>
      <c r="W2012" s="8">
        <v>0</v>
      </c>
      <c r="X2012" s="8">
        <v>22.822502680965254</v>
      </c>
      <c r="Y2012" s="8">
        <v>1315178</v>
      </c>
      <c r="Z2012" s="8">
        <v>2002</v>
      </c>
      <c r="AA2012" s="8" t="b">
        <v>0</v>
      </c>
      <c r="AB2012" s="9" t="s">
        <v>219</v>
      </c>
      <c r="AC2012" s="16">
        <f t="shared" si="95"/>
        <v>6163333.6842363384</v>
      </c>
      <c r="AD2012" s="16">
        <f t="shared" si="94"/>
        <v>388.53516312761315</v>
      </c>
      <c r="AE2012" s="16" t="str">
        <f>VLOOKUP(AB2012,aircraft!A:B,2,FALSE)</f>
        <v>Passenger</v>
      </c>
      <c r="AF2012" s="16">
        <f t="shared" si="96"/>
        <v>5.2929929597911585</v>
      </c>
    </row>
    <row r="2013" spans="1:32" x14ac:dyDescent="0.25">
      <c r="A2013" s="8">
        <v>1436437.078800681</v>
      </c>
      <c r="B2013" s="8">
        <v>935703.14120151824</v>
      </c>
      <c r="C2013" s="8">
        <v>517775.16961177083</v>
      </c>
      <c r="D2013" s="8">
        <v>473836.73250024271</v>
      </c>
      <c r="E2013" s="8">
        <v>953277.32049048482</v>
      </c>
      <c r="F2013" s="8">
        <v>0</v>
      </c>
      <c r="G2013" s="8">
        <v>0</v>
      </c>
      <c r="H2013" s="8">
        <v>0</v>
      </c>
      <c r="I2013" s="8">
        <v>0</v>
      </c>
      <c r="J2013" s="8">
        <v>16189097.650102826</v>
      </c>
      <c r="K2013" s="8">
        <v>0</v>
      </c>
      <c r="L2013" s="8">
        <v>500629.96342619503</v>
      </c>
      <c r="M2013" s="8">
        <v>1703.0268501052062</v>
      </c>
      <c r="N2013" s="8">
        <v>1107.0779888302525</v>
      </c>
      <c r="O2013" s="8">
        <v>146.27616191030094</v>
      </c>
      <c r="P2013" s="8">
        <v>133.68472759175506</v>
      </c>
      <c r="Q2013" s="8">
        <v>368.84090912739413</v>
      </c>
      <c r="R2013" s="8">
        <v>0</v>
      </c>
      <c r="S2013" s="8">
        <v>0</v>
      </c>
      <c r="T2013" s="8">
        <v>0</v>
      </c>
      <c r="U2013" s="8">
        <v>0</v>
      </c>
      <c r="V2013" s="8">
        <v>2806.0160430955448</v>
      </c>
      <c r="W2013" s="8">
        <v>0</v>
      </c>
      <c r="X2013" s="8">
        <v>75.094498080726339</v>
      </c>
      <c r="Y2013" s="8">
        <v>4557506</v>
      </c>
      <c r="Z2013" s="8">
        <v>2002</v>
      </c>
      <c r="AA2013" s="8" t="b">
        <v>0</v>
      </c>
      <c r="AB2013" s="9" t="s">
        <v>47</v>
      </c>
      <c r="AC2013" s="16">
        <f t="shared" si="95"/>
        <v>21006757.056133717</v>
      </c>
      <c r="AD2013" s="16">
        <f t="shared" si="94"/>
        <v>3534.0011356456353</v>
      </c>
      <c r="AE2013" s="16" t="str">
        <f>VLOOKUP(AB2013,aircraft!A:B,2,FALSE)</f>
        <v>Passenger</v>
      </c>
      <c r="AF2013" s="16">
        <f t="shared" si="96"/>
        <v>5.1967776694489798</v>
      </c>
    </row>
    <row r="2014" spans="1:32" x14ac:dyDescent="0.25">
      <c r="A2014" s="8">
        <v>541286.64888423868</v>
      </c>
      <c r="B2014" s="8">
        <v>352723.83513726265</v>
      </c>
      <c r="C2014" s="8">
        <v>225166.81857917382</v>
      </c>
      <c r="D2014" s="8">
        <v>224706.72553014156</v>
      </c>
      <c r="E2014" s="8">
        <v>392597.4570423562</v>
      </c>
      <c r="F2014" s="8">
        <v>0</v>
      </c>
      <c r="G2014" s="8">
        <v>0</v>
      </c>
      <c r="H2014" s="8">
        <v>0</v>
      </c>
      <c r="I2014" s="8">
        <v>0</v>
      </c>
      <c r="J2014" s="8">
        <v>5576581.7834425289</v>
      </c>
      <c r="K2014" s="8">
        <v>0</v>
      </c>
      <c r="L2014" s="8">
        <v>173394.72707166921</v>
      </c>
      <c r="M2014" s="8">
        <v>899.41097297592603</v>
      </c>
      <c r="N2014" s="8">
        <v>586.06311524401644</v>
      </c>
      <c r="O2014" s="8">
        <v>50.39360218045222</v>
      </c>
      <c r="P2014" s="8">
        <v>50.181267690207143</v>
      </c>
      <c r="Q2014" s="8">
        <v>115.59903304082493</v>
      </c>
      <c r="R2014" s="8">
        <v>0</v>
      </c>
      <c r="S2014" s="8">
        <v>0</v>
      </c>
      <c r="T2014" s="8">
        <v>0</v>
      </c>
      <c r="U2014" s="8">
        <v>0</v>
      </c>
      <c r="V2014" s="8">
        <v>966.56324512421577</v>
      </c>
      <c r="W2014" s="8">
        <v>0</v>
      </c>
      <c r="X2014" s="8">
        <v>26.009210296121523</v>
      </c>
      <c r="Y2014" s="8">
        <v>1568179</v>
      </c>
      <c r="Z2014" s="8">
        <v>2002</v>
      </c>
      <c r="AA2014" s="8" t="b">
        <v>0</v>
      </c>
      <c r="AB2014" s="9" t="s">
        <v>200</v>
      </c>
      <c r="AC2014" s="16">
        <f t="shared" si="95"/>
        <v>7486457.9956873711</v>
      </c>
      <c r="AD2014" s="16">
        <f t="shared" si="94"/>
        <v>1727.6572014275484</v>
      </c>
      <c r="AE2014" s="16" t="str">
        <f>VLOOKUP(AB2014,aircraft!A:B,2,FALSE)</f>
        <v>Passenger</v>
      </c>
      <c r="AF2014" s="16">
        <f t="shared" si="96"/>
        <v>5.4484000888924191</v>
      </c>
    </row>
    <row r="2015" spans="1:32" x14ac:dyDescent="0.25">
      <c r="A2015" s="8">
        <v>31883.757671260981</v>
      </c>
      <c r="B2015" s="8">
        <v>15500.249657556695</v>
      </c>
      <c r="C2015" s="8">
        <v>21782.471933218319</v>
      </c>
      <c r="D2015" s="8">
        <v>18591.321468400794</v>
      </c>
      <c r="E2015" s="8">
        <v>45664.853521330937</v>
      </c>
      <c r="F2015" s="8">
        <v>0</v>
      </c>
      <c r="G2015" s="8">
        <v>0</v>
      </c>
      <c r="H2015" s="8">
        <v>0</v>
      </c>
      <c r="I2015" s="8">
        <v>0</v>
      </c>
      <c r="J2015" s="8">
        <v>245173.2809047699</v>
      </c>
      <c r="K2015" s="8">
        <v>0</v>
      </c>
      <c r="L2015" s="8">
        <v>29540.961061881964</v>
      </c>
      <c r="M2015" s="8">
        <v>45.008750438621142</v>
      </c>
      <c r="N2015" s="8">
        <v>21.880948781709293</v>
      </c>
      <c r="O2015" s="8">
        <v>9.9332752291489718E-2</v>
      </c>
      <c r="P2015" s="8">
        <v>8.4780420507547999E-2</v>
      </c>
      <c r="Q2015" s="8">
        <v>0.29195726418414558</v>
      </c>
      <c r="R2015" s="8">
        <v>0</v>
      </c>
      <c r="S2015" s="8">
        <v>0</v>
      </c>
      <c r="T2015" s="8">
        <v>0</v>
      </c>
      <c r="U2015" s="8">
        <v>0</v>
      </c>
      <c r="V2015" s="8">
        <v>283.50839727467394</v>
      </c>
      <c r="W2015" s="8">
        <v>0</v>
      </c>
      <c r="X2015" s="8">
        <v>6.7944211949995097</v>
      </c>
      <c r="Y2015" s="8">
        <v>32955</v>
      </c>
      <c r="Z2015" s="8">
        <v>2002</v>
      </c>
      <c r="AA2015" s="8" t="b">
        <v>0</v>
      </c>
      <c r="AB2015" s="9" t="s">
        <v>214</v>
      </c>
      <c r="AC2015" s="16">
        <f t="shared" si="95"/>
        <v>408136.8962184196</v>
      </c>
      <c r="AD2015" s="16">
        <f t="shared" si="94"/>
        <v>74.160190852313136</v>
      </c>
      <c r="AE2015" s="16" t="str">
        <f>VLOOKUP(AB2015,aircraft!A:B,2,FALSE)</f>
        <v>Passenger</v>
      </c>
      <c r="AF2015" s="16">
        <f t="shared" si="96"/>
        <v>15.0973777576638</v>
      </c>
    </row>
    <row r="2016" spans="1:32" x14ac:dyDescent="0.25">
      <c r="A2016" s="8">
        <v>2802.5183911155632</v>
      </c>
      <c r="B2016" s="8">
        <v>1362.4408760119438</v>
      </c>
      <c r="C2016" s="8">
        <v>1621.2700344677833</v>
      </c>
      <c r="D2016" s="8">
        <v>1498.8156460489924</v>
      </c>
      <c r="E2016" s="8">
        <v>3781.0296896600448</v>
      </c>
      <c r="F2016" s="8">
        <v>0</v>
      </c>
      <c r="G2016" s="8">
        <v>0</v>
      </c>
      <c r="H2016" s="8">
        <v>0</v>
      </c>
      <c r="I2016" s="8">
        <v>0</v>
      </c>
      <c r="J2016" s="8">
        <v>17001.638180541991</v>
      </c>
      <c r="K2016" s="8">
        <v>0</v>
      </c>
      <c r="L2016" s="8">
        <v>2411.5070254597522</v>
      </c>
      <c r="M2016" s="8">
        <v>0.89669852425129726</v>
      </c>
      <c r="N2016" s="8">
        <v>0.43592888695129972</v>
      </c>
      <c r="O2016" s="8">
        <v>5.5403701297315608E-3</v>
      </c>
      <c r="P2016" s="8">
        <v>5.1219064429758078E-3</v>
      </c>
      <c r="Q2016" s="8">
        <v>1.309294557214616E-2</v>
      </c>
      <c r="R2016" s="8">
        <v>0</v>
      </c>
      <c r="S2016" s="8">
        <v>0</v>
      </c>
      <c r="T2016" s="8">
        <v>0</v>
      </c>
      <c r="U2016" s="8">
        <v>0</v>
      </c>
      <c r="V2016" s="8">
        <v>20.303282577283682</v>
      </c>
      <c r="W2016" s="8">
        <v>0</v>
      </c>
      <c r="X2016" s="8">
        <v>0.5546466281632253</v>
      </c>
      <c r="Y2016" s="8">
        <v>2264</v>
      </c>
      <c r="Z2016" s="8">
        <v>2002</v>
      </c>
      <c r="AA2016" s="8" t="b">
        <v>0</v>
      </c>
      <c r="AB2016" s="9" t="s">
        <v>220</v>
      </c>
      <c r="AC2016" s="16">
        <f t="shared" si="95"/>
        <v>30479.219843306069</v>
      </c>
      <c r="AD2016" s="16">
        <f t="shared" si="94"/>
        <v>1.9110292615106759</v>
      </c>
      <c r="AE2016" s="16" t="str">
        <f>VLOOKUP(AB2016,aircraft!A:B,2,FALSE)</f>
        <v>Passenger</v>
      </c>
      <c r="AF2016" s="16">
        <f t="shared" si="96"/>
        <v>17.141904830601163</v>
      </c>
    </row>
    <row r="2017" spans="1:32" x14ac:dyDescent="0.25">
      <c r="A2017" s="8">
        <v>1422.0173209880845</v>
      </c>
      <c r="B2017" s="8">
        <v>691.31197520525859</v>
      </c>
      <c r="C2017" s="8">
        <v>844.50247745851425</v>
      </c>
      <c r="D2017" s="8">
        <v>799.08634255888649</v>
      </c>
      <c r="E2017" s="8">
        <v>1913.6619597830816</v>
      </c>
      <c r="F2017" s="8">
        <v>0</v>
      </c>
      <c r="G2017" s="8">
        <v>0</v>
      </c>
      <c r="H2017" s="8">
        <v>0</v>
      </c>
      <c r="I2017" s="8">
        <v>0</v>
      </c>
      <c r="J2017" s="8">
        <v>0</v>
      </c>
      <c r="K2017" s="8">
        <v>0</v>
      </c>
      <c r="L2017" s="8">
        <v>1205.7535127298761</v>
      </c>
      <c r="M2017" s="8">
        <v>7.3751981832887923</v>
      </c>
      <c r="N2017" s="8">
        <v>3.5854435444407167</v>
      </c>
      <c r="O2017" s="8">
        <v>7.9180131473952191E-3</v>
      </c>
      <c r="P2017" s="8">
        <v>7.4921937296460357E-3</v>
      </c>
      <c r="Q2017" s="8">
        <v>3.3442994921972197E-2</v>
      </c>
      <c r="R2017" s="8">
        <v>0</v>
      </c>
      <c r="S2017" s="8">
        <v>0</v>
      </c>
      <c r="T2017" s="8">
        <v>0</v>
      </c>
      <c r="U2017" s="8">
        <v>0</v>
      </c>
      <c r="V2017" s="8">
        <v>70.629021520353859</v>
      </c>
      <c r="W2017" s="8">
        <v>0</v>
      </c>
      <c r="X2017" s="8">
        <v>0.27732331408161265</v>
      </c>
      <c r="Y2017" s="8">
        <v>160</v>
      </c>
      <c r="Z2017" s="8">
        <v>2002</v>
      </c>
      <c r="AA2017" s="8" t="b">
        <v>0</v>
      </c>
      <c r="AB2017" s="9" t="s">
        <v>192</v>
      </c>
      <c r="AC2017" s="16">
        <f t="shared" si="95"/>
        <v>6876.3335887237017</v>
      </c>
      <c r="AD2017" s="16">
        <f t="shared" si="94"/>
        <v>11.286818243610135</v>
      </c>
      <c r="AE2017" s="16" t="str">
        <f>VLOOKUP(AB2017,aircraft!A:B,2,FALSE)</f>
        <v>Passenger</v>
      </c>
      <c r="AF2017" s="16">
        <f t="shared" si="96"/>
        <v>42.977084929523137</v>
      </c>
    </row>
    <row r="2018" spans="1:32" x14ac:dyDescent="0.25">
      <c r="A2018" s="8">
        <v>66.632840164789215</v>
      </c>
      <c r="B2018" s="8">
        <v>22.589756560630633</v>
      </c>
      <c r="C2018" s="8">
        <v>25.014479625272696</v>
      </c>
      <c r="D2018" s="8">
        <v>39.147547157695513</v>
      </c>
      <c r="E2018" s="8">
        <v>51.410722955354089</v>
      </c>
      <c r="F2018" s="8">
        <v>0</v>
      </c>
      <c r="G2018" s="8">
        <v>0</v>
      </c>
      <c r="H2018" s="8">
        <v>0</v>
      </c>
      <c r="I2018" s="8">
        <v>0</v>
      </c>
      <c r="J2018" s="8">
        <v>2030.376152319908</v>
      </c>
      <c r="K2018" s="8">
        <v>0</v>
      </c>
      <c r="L2018" s="8">
        <v>0</v>
      </c>
      <c r="M2018" s="8">
        <v>18.706461369822105</v>
      </c>
      <c r="N2018" s="8">
        <v>6.3418339577009855</v>
      </c>
      <c r="O2018" s="8">
        <v>8.1774834834219597E-3</v>
      </c>
      <c r="P2018" s="8">
        <v>1.279772456170163E-2</v>
      </c>
      <c r="Q2018" s="8">
        <v>1.6806679336772618E-2</v>
      </c>
      <c r="R2018" s="8">
        <v>0</v>
      </c>
      <c r="S2018" s="8">
        <v>0</v>
      </c>
      <c r="T2018" s="8">
        <v>0</v>
      </c>
      <c r="U2018" s="8">
        <v>0</v>
      </c>
      <c r="V2018" s="8">
        <v>1.3139816281350796</v>
      </c>
      <c r="W2018" s="8">
        <v>0</v>
      </c>
      <c r="X2018" s="8">
        <v>0</v>
      </c>
      <c r="Y2018" s="8">
        <v>509</v>
      </c>
      <c r="Z2018" s="8">
        <v>2002</v>
      </c>
      <c r="AA2018" s="8" t="b">
        <v>0</v>
      </c>
      <c r="AB2018" s="9" t="s">
        <v>193</v>
      </c>
      <c r="AC2018" s="16">
        <f t="shared" si="95"/>
        <v>2235.1714987836503</v>
      </c>
      <c r="AD2018" s="16">
        <f t="shared" si="94"/>
        <v>25.086077214904986</v>
      </c>
      <c r="AE2018" s="16" t="str">
        <f>VLOOKUP(AB2018,aircraft!A:B,2,FALSE)</f>
        <v>Freighter</v>
      </c>
      <c r="AF2018" s="16">
        <f t="shared" si="96"/>
        <v>4.3912996046830068</v>
      </c>
    </row>
    <row r="2019" spans="1:32" x14ac:dyDescent="0.25">
      <c r="A2019" s="8">
        <v>203.28350328245136</v>
      </c>
      <c r="B2019" s="8">
        <v>66.115352113453682</v>
      </c>
      <c r="C2019" s="8">
        <v>69.129715687467595</v>
      </c>
      <c r="D2019" s="8">
        <v>121.54911444606572</v>
      </c>
      <c r="E2019" s="8">
        <v>139.18242366754649</v>
      </c>
      <c r="F2019" s="8">
        <v>0</v>
      </c>
      <c r="G2019" s="8">
        <v>0</v>
      </c>
      <c r="H2019" s="8">
        <v>0</v>
      </c>
      <c r="I2019" s="8">
        <v>0</v>
      </c>
      <c r="J2019" s="8">
        <v>3204.231929073334</v>
      </c>
      <c r="K2019" s="8">
        <v>0</v>
      </c>
      <c r="L2019" s="8">
        <v>109.91219574839124</v>
      </c>
      <c r="M2019" s="8">
        <v>1.0977309461993436</v>
      </c>
      <c r="N2019" s="8">
        <v>0.35702291067348774</v>
      </c>
      <c r="O2019" s="8">
        <v>0</v>
      </c>
      <c r="P2019" s="8">
        <v>0</v>
      </c>
      <c r="Q2019" s="8">
        <v>0</v>
      </c>
      <c r="R2019" s="8">
        <v>0</v>
      </c>
      <c r="S2019" s="8">
        <v>0</v>
      </c>
      <c r="T2019" s="8">
        <v>0</v>
      </c>
      <c r="U2019" s="8">
        <v>0</v>
      </c>
      <c r="V2019" s="8">
        <v>3.1106371008465068</v>
      </c>
      <c r="W2019" s="8">
        <v>0</v>
      </c>
      <c r="X2019" s="8">
        <v>0.11320955356277179</v>
      </c>
      <c r="Y2019" s="8">
        <v>904</v>
      </c>
      <c r="Z2019" s="8">
        <v>2002</v>
      </c>
      <c r="AA2019" s="8" t="b">
        <v>0</v>
      </c>
      <c r="AB2019" s="9" t="s">
        <v>227</v>
      </c>
      <c r="AC2019" s="16">
        <f t="shared" si="95"/>
        <v>3913.4042340187098</v>
      </c>
      <c r="AD2019" s="16">
        <f t="shared" si="94"/>
        <v>1.5679634104356031</v>
      </c>
      <c r="AE2019" s="16" t="str">
        <f>VLOOKUP(AB2019,aircraft!A:B,2,FALSE)</f>
        <v>Freighter</v>
      </c>
      <c r="AF2019" s="16">
        <f t="shared" si="96"/>
        <v>4.3289869845339712</v>
      </c>
    </row>
    <row r="2020" spans="1:32" x14ac:dyDescent="0.25">
      <c r="A2020" s="8">
        <v>11372.843051836939</v>
      </c>
      <c r="B2020" s="8">
        <v>4620.2257471256735</v>
      </c>
      <c r="C2020" s="8">
        <v>3489.6475986374439</v>
      </c>
      <c r="D2020" s="8">
        <v>6142.8876989829723</v>
      </c>
      <c r="E2020" s="8">
        <v>6353.0700768366987</v>
      </c>
      <c r="F2020" s="8">
        <v>0</v>
      </c>
      <c r="G2020" s="8">
        <v>0</v>
      </c>
      <c r="H2020" s="8">
        <v>0</v>
      </c>
      <c r="I2020" s="8">
        <v>0</v>
      </c>
      <c r="J2020" s="8">
        <v>156357.7982852578</v>
      </c>
      <c r="K2020" s="8">
        <v>0</v>
      </c>
      <c r="L2020" s="8">
        <v>0</v>
      </c>
      <c r="M2020" s="8">
        <v>0</v>
      </c>
      <c r="N2020" s="8">
        <v>0</v>
      </c>
      <c r="O2020" s="8">
        <v>0</v>
      </c>
      <c r="P2020" s="8">
        <v>0</v>
      </c>
      <c r="Q2020" s="8">
        <v>0</v>
      </c>
      <c r="R2020" s="8">
        <v>0</v>
      </c>
      <c r="S2020" s="8">
        <v>0</v>
      </c>
      <c r="T2020" s="8">
        <v>0</v>
      </c>
      <c r="U2020" s="8">
        <v>0</v>
      </c>
      <c r="V2020" s="8">
        <v>0</v>
      </c>
      <c r="W2020" s="8">
        <v>0</v>
      </c>
      <c r="X2020" s="8">
        <v>0</v>
      </c>
      <c r="Y2020" s="8">
        <v>158013</v>
      </c>
      <c r="Z2020" s="8">
        <v>2002</v>
      </c>
      <c r="AA2020" s="8" t="b">
        <v>0</v>
      </c>
      <c r="AB2020" s="9" t="s">
        <v>48</v>
      </c>
      <c r="AC2020" s="16">
        <f t="shared" si="95"/>
        <v>188336.47245867754</v>
      </c>
      <c r="AD2020" s="16">
        <f t="shared" si="94"/>
        <v>0</v>
      </c>
      <c r="AE2020" s="16" t="str">
        <f>VLOOKUP(AB2020,aircraft!A:B,2,FALSE)</f>
        <v>Passenger</v>
      </c>
      <c r="AF2020" s="16">
        <f t="shared" si="96"/>
        <v>1.335332148331748</v>
      </c>
    </row>
    <row r="2021" spans="1:32" x14ac:dyDescent="0.25">
      <c r="A2021" s="8">
        <v>43551.450992606311</v>
      </c>
      <c r="B2021" s="8">
        <v>28905.305343834829</v>
      </c>
      <c r="C2021" s="8">
        <v>11250.946849885708</v>
      </c>
      <c r="D2021" s="8">
        <v>25138.672231590604</v>
      </c>
      <c r="E2021" s="8">
        <v>33606.058885413528</v>
      </c>
      <c r="F2021" s="8">
        <v>0</v>
      </c>
      <c r="G2021" s="8">
        <v>0</v>
      </c>
      <c r="H2021" s="8">
        <v>0</v>
      </c>
      <c r="I2021" s="8">
        <v>0</v>
      </c>
      <c r="J2021" s="8">
        <v>407811.90486099839</v>
      </c>
      <c r="K2021" s="8">
        <v>0</v>
      </c>
      <c r="L2021" s="8">
        <v>0</v>
      </c>
      <c r="M2021" s="8">
        <v>183.65710677835764</v>
      </c>
      <c r="N2021" s="8">
        <v>121.89409604044999</v>
      </c>
      <c r="O2021" s="8">
        <v>0</v>
      </c>
      <c r="P2021" s="8">
        <v>0</v>
      </c>
      <c r="Q2021" s="8">
        <v>0</v>
      </c>
      <c r="R2021" s="8">
        <v>0</v>
      </c>
      <c r="S2021" s="8">
        <v>0</v>
      </c>
      <c r="T2021" s="8">
        <v>0</v>
      </c>
      <c r="U2021" s="8">
        <v>0</v>
      </c>
      <c r="V2021" s="8">
        <v>0</v>
      </c>
      <c r="W2021" s="8">
        <v>0</v>
      </c>
      <c r="X2021" s="8">
        <v>0</v>
      </c>
      <c r="Y2021" s="8">
        <v>399939</v>
      </c>
      <c r="Z2021" s="8">
        <v>2002</v>
      </c>
      <c r="AA2021" s="8" t="b">
        <v>0</v>
      </c>
      <c r="AB2021" s="9" t="s">
        <v>194</v>
      </c>
      <c r="AC2021" s="16">
        <f t="shared" si="95"/>
        <v>550264.33916432934</v>
      </c>
      <c r="AD2021" s="16">
        <f t="shared" si="94"/>
        <v>305.55120281880761</v>
      </c>
      <c r="AE2021" s="16" t="str">
        <f>VLOOKUP(AB2021,aircraft!A:B,2,FALSE)</f>
        <v>Passenger</v>
      </c>
      <c r="AF2021" s="16">
        <f t="shared" si="96"/>
        <v>1.60272274699065</v>
      </c>
    </row>
    <row r="2022" spans="1:32" x14ac:dyDescent="0.25">
      <c r="A2022" s="8">
        <v>316157.11893899657</v>
      </c>
      <c r="B2022" s="8">
        <v>220682.59828867263</v>
      </c>
      <c r="C2022" s="8">
        <v>174690.73808438651</v>
      </c>
      <c r="D2022" s="8">
        <v>306830.93897018547</v>
      </c>
      <c r="E2022" s="8">
        <v>358440.55143702938</v>
      </c>
      <c r="F2022" s="8">
        <v>0</v>
      </c>
      <c r="G2022" s="8">
        <v>0</v>
      </c>
      <c r="H2022" s="8">
        <v>0</v>
      </c>
      <c r="I2022" s="8">
        <v>0</v>
      </c>
      <c r="J2022" s="8">
        <v>4583083.3950417452</v>
      </c>
      <c r="K2022" s="8">
        <v>0</v>
      </c>
      <c r="L2022" s="8">
        <v>117663.2725582041</v>
      </c>
      <c r="M2022" s="8">
        <v>1492.2614808819162</v>
      </c>
      <c r="N2022" s="8">
        <v>1041.6217798045727</v>
      </c>
      <c r="O2022" s="8">
        <v>1.7469073367132721</v>
      </c>
      <c r="P2022" s="8">
        <v>3.0683093121898395</v>
      </c>
      <c r="Q2022" s="8">
        <v>3.584405423820594</v>
      </c>
      <c r="R2022" s="8">
        <v>0</v>
      </c>
      <c r="S2022" s="8">
        <v>0</v>
      </c>
      <c r="T2022" s="8">
        <v>0</v>
      </c>
      <c r="U2022" s="8">
        <v>0</v>
      </c>
      <c r="V2022" s="8">
        <v>2081.567131398921</v>
      </c>
      <c r="W2022" s="8">
        <v>0</v>
      </c>
      <c r="X2022" s="8">
        <v>71.774594875382178</v>
      </c>
      <c r="Y2022" s="8">
        <v>1506845</v>
      </c>
      <c r="Z2022" s="8">
        <v>2002</v>
      </c>
      <c r="AA2022" s="8" t="b">
        <v>0</v>
      </c>
      <c r="AB2022" s="9" t="s">
        <v>207</v>
      </c>
      <c r="AC2022" s="16">
        <f t="shared" si="95"/>
        <v>6077548.6133192191</v>
      </c>
      <c r="AD2022" s="16">
        <f t="shared" si="94"/>
        <v>2614.0574776345948</v>
      </c>
      <c r="AE2022" s="16" t="str">
        <f>VLOOKUP(AB2022,aircraft!A:B,2,FALSE)</f>
        <v>Passenger</v>
      </c>
      <c r="AF2022" s="16">
        <f t="shared" si="96"/>
        <v>4.524828075965905</v>
      </c>
    </row>
    <row r="2023" spans="1:32" x14ac:dyDescent="0.25">
      <c r="A2023" s="8">
        <v>216.1488943427691</v>
      </c>
      <c r="B2023" s="8">
        <v>81.445068874671563</v>
      </c>
      <c r="C2023" s="8">
        <v>82.271844471096983</v>
      </c>
      <c r="D2023" s="8">
        <v>144.65660302316533</v>
      </c>
      <c r="E2023" s="8">
        <v>149.28084028252803</v>
      </c>
      <c r="F2023" s="8">
        <v>0</v>
      </c>
      <c r="G2023" s="8">
        <v>0</v>
      </c>
      <c r="H2023" s="8">
        <v>0</v>
      </c>
      <c r="I2023" s="8">
        <v>0</v>
      </c>
      <c r="J2023" s="8">
        <v>4489.9383850514887</v>
      </c>
      <c r="K2023" s="8">
        <v>0</v>
      </c>
      <c r="L2023" s="8">
        <v>0</v>
      </c>
      <c r="M2023" s="8">
        <v>60.681503777313289</v>
      </c>
      <c r="N2023" s="8">
        <v>22.864837081815296</v>
      </c>
      <c r="O2023" s="8">
        <v>2.6894667220663134E-2</v>
      </c>
      <c r="P2023" s="8">
        <v>4.7288245749083427E-2</v>
      </c>
      <c r="Q2023" s="8">
        <v>4.8799908980161739E-2</v>
      </c>
      <c r="R2023" s="8">
        <v>0</v>
      </c>
      <c r="S2023" s="8">
        <v>0</v>
      </c>
      <c r="T2023" s="8">
        <v>0</v>
      </c>
      <c r="U2023" s="8">
        <v>0</v>
      </c>
      <c r="V2023" s="8">
        <v>50.479209425393492</v>
      </c>
      <c r="W2023" s="8">
        <v>0</v>
      </c>
      <c r="X2023" s="8">
        <v>0</v>
      </c>
      <c r="Y2023" s="8">
        <v>4270</v>
      </c>
      <c r="Z2023" s="8">
        <v>2002</v>
      </c>
      <c r="AA2023" s="8" t="b">
        <v>0</v>
      </c>
      <c r="AB2023" s="9" t="s">
        <v>50</v>
      </c>
      <c r="AC2023" s="16">
        <f t="shared" si="95"/>
        <v>5163.74163604572</v>
      </c>
      <c r="AD2023" s="16">
        <f t="shared" si="94"/>
        <v>83.669323681078481</v>
      </c>
      <c r="AE2023" s="16" t="str">
        <f>VLOOKUP(AB2023,aircraft!A:B,2,FALSE)</f>
        <v>Passenger</v>
      </c>
      <c r="AF2023" s="16">
        <f t="shared" si="96"/>
        <v>1.330158409701045</v>
      </c>
    </row>
    <row r="2024" spans="1:32" x14ac:dyDescent="0.25">
      <c r="A2024" s="8">
        <v>4289.2092204838009</v>
      </c>
      <c r="B2024" s="8">
        <v>2312.1580830124199</v>
      </c>
      <c r="C2024" s="8">
        <v>2735.4238815414296</v>
      </c>
      <c r="D2024" s="8">
        <v>3710.0411007359135</v>
      </c>
      <c r="E2024" s="8">
        <v>6457.3819211910959</v>
      </c>
      <c r="F2024" s="8">
        <v>0</v>
      </c>
      <c r="G2024" s="8">
        <v>0</v>
      </c>
      <c r="H2024" s="8">
        <v>0</v>
      </c>
      <c r="I2024" s="8">
        <v>0</v>
      </c>
      <c r="J2024" s="8">
        <v>95884.192628277553</v>
      </c>
      <c r="K2024" s="8">
        <v>0</v>
      </c>
      <c r="L2024" s="8">
        <v>2469.4106579669524</v>
      </c>
      <c r="M2024" s="8">
        <v>23.118837972599589</v>
      </c>
      <c r="N2024" s="8">
        <v>12.462532215243918</v>
      </c>
      <c r="O2024" s="8">
        <v>0.22233266720279862</v>
      </c>
      <c r="P2024" s="8">
        <v>0.30154863344024274</v>
      </c>
      <c r="Q2024" s="8">
        <v>0.61353426665640431</v>
      </c>
      <c r="R2024" s="8">
        <v>0</v>
      </c>
      <c r="S2024" s="8">
        <v>0</v>
      </c>
      <c r="T2024" s="8">
        <v>0</v>
      </c>
      <c r="U2024" s="8">
        <v>0</v>
      </c>
      <c r="V2024" s="8">
        <v>42.867683202200567</v>
      </c>
      <c r="W2024" s="8">
        <v>0</v>
      </c>
      <c r="X2024" s="8">
        <v>1.4075640125321125</v>
      </c>
      <c r="Y2024" s="8">
        <v>31537</v>
      </c>
      <c r="Z2024" s="8">
        <v>2002</v>
      </c>
      <c r="AA2024" s="8" t="b">
        <v>0</v>
      </c>
      <c r="AB2024" s="9" t="s">
        <v>52</v>
      </c>
      <c r="AC2024" s="16">
        <f t="shared" si="95"/>
        <v>117857.81749320916</v>
      </c>
      <c r="AD2024" s="16">
        <f t="shared" si="94"/>
        <v>38.126349767675059</v>
      </c>
      <c r="AE2024" s="16" t="str">
        <f>VLOOKUP(AB2024,aircraft!A:B,2,FALSE)</f>
        <v>Passenger</v>
      </c>
      <c r="AF2024" s="16">
        <f t="shared" si="96"/>
        <v>4.1977711639191648</v>
      </c>
    </row>
    <row r="2025" spans="1:32" x14ac:dyDescent="0.25">
      <c r="A2025" s="8">
        <v>253500.59994112444</v>
      </c>
      <c r="B2025" s="8">
        <v>146419.34578434407</v>
      </c>
      <c r="C2025" s="8">
        <v>149969.06479935267</v>
      </c>
      <c r="D2025" s="8">
        <v>207849.8331711597</v>
      </c>
      <c r="E2025" s="8">
        <v>357040.44430045056</v>
      </c>
      <c r="F2025" s="8">
        <v>0</v>
      </c>
      <c r="G2025" s="8">
        <v>0</v>
      </c>
      <c r="H2025" s="8">
        <v>0</v>
      </c>
      <c r="I2025" s="8">
        <v>0</v>
      </c>
      <c r="J2025" s="8">
        <v>5386997.3368193256</v>
      </c>
      <c r="K2025" s="8">
        <v>0</v>
      </c>
      <c r="L2025" s="8">
        <v>136786.42485253871</v>
      </c>
      <c r="M2025" s="8">
        <v>1366.3682498879364</v>
      </c>
      <c r="N2025" s="8">
        <v>789.2002831376152</v>
      </c>
      <c r="O2025" s="8">
        <v>12.18719109352115</v>
      </c>
      <c r="P2025" s="8">
        <v>16.890863381170611</v>
      </c>
      <c r="Q2025" s="8">
        <v>33.914528289483805</v>
      </c>
      <c r="R2025" s="8">
        <v>0</v>
      </c>
      <c r="S2025" s="8">
        <v>0</v>
      </c>
      <c r="T2025" s="8">
        <v>0</v>
      </c>
      <c r="U2025" s="8">
        <v>0</v>
      </c>
      <c r="V2025" s="8">
        <v>2401.4268350649777</v>
      </c>
      <c r="W2025" s="8">
        <v>0</v>
      </c>
      <c r="X2025" s="8">
        <v>77.968258703424766</v>
      </c>
      <c r="Y2025" s="8">
        <v>1771943</v>
      </c>
      <c r="Z2025" s="8">
        <v>2002</v>
      </c>
      <c r="AA2025" s="8" t="b">
        <v>0</v>
      </c>
      <c r="AB2025" s="9" t="s">
        <v>53</v>
      </c>
      <c r="AC2025" s="16">
        <f t="shared" si="95"/>
        <v>6638563.0496682962</v>
      </c>
      <c r="AD2025" s="16">
        <f t="shared" si="94"/>
        <v>2296.5293744931519</v>
      </c>
      <c r="AE2025" s="16" t="str">
        <f>VLOOKUP(AB2025,aircraft!A:B,2,FALSE)</f>
        <v>Passenger</v>
      </c>
      <c r="AF2025" s="16">
        <f t="shared" si="96"/>
        <v>4.1343304029458423</v>
      </c>
    </row>
    <row r="2026" spans="1:32" x14ac:dyDescent="0.25">
      <c r="A2026" s="8">
        <v>310105.39938695525</v>
      </c>
      <c r="B2026" s="8">
        <v>215575.40117376565</v>
      </c>
      <c r="C2026" s="8">
        <v>145465.26590595205</v>
      </c>
      <c r="D2026" s="8">
        <v>241344.30734450553</v>
      </c>
      <c r="E2026" s="8">
        <v>342123.67060103652</v>
      </c>
      <c r="F2026" s="8">
        <v>0</v>
      </c>
      <c r="G2026" s="8">
        <v>0</v>
      </c>
      <c r="H2026" s="8">
        <v>0</v>
      </c>
      <c r="I2026" s="8">
        <v>0</v>
      </c>
      <c r="J2026" s="8">
        <v>5875684.3134486573</v>
      </c>
      <c r="K2026" s="8">
        <v>0</v>
      </c>
      <c r="L2026" s="8">
        <v>128855.399035561</v>
      </c>
      <c r="M2026" s="8">
        <v>1670.9137453849146</v>
      </c>
      <c r="N2026" s="8">
        <v>1161.5644622241325</v>
      </c>
      <c r="O2026" s="8">
        <v>11.819907427336117</v>
      </c>
      <c r="P2026" s="8">
        <v>19.610639557500193</v>
      </c>
      <c r="Q2026" s="8">
        <v>32.524231117691144</v>
      </c>
      <c r="R2026" s="8">
        <v>0</v>
      </c>
      <c r="S2026" s="8">
        <v>0</v>
      </c>
      <c r="T2026" s="8">
        <v>0</v>
      </c>
      <c r="U2026" s="8">
        <v>0</v>
      </c>
      <c r="V2026" s="8">
        <v>2539.7357685252287</v>
      </c>
      <c r="W2026" s="8">
        <v>0</v>
      </c>
      <c r="X2026" s="8">
        <v>78.601791894817083</v>
      </c>
      <c r="Y2026" s="8">
        <v>1934064</v>
      </c>
      <c r="Z2026" s="8">
        <v>2002</v>
      </c>
      <c r="AA2026" s="8" t="b">
        <v>0</v>
      </c>
      <c r="AB2026" s="9" t="s">
        <v>54</v>
      </c>
      <c r="AC2026" s="16">
        <f t="shared" si="95"/>
        <v>7259153.7568964334</v>
      </c>
      <c r="AD2026" s="16">
        <f t="shared" si="94"/>
        <v>2975.0347776063913</v>
      </c>
      <c r="AE2026" s="16" t="str">
        <f>VLOOKUP(AB2026,aircraft!A:B,2,FALSE)</f>
        <v>Passenger</v>
      </c>
      <c r="AF2026" s="16">
        <f t="shared" si="96"/>
        <v>4.1510447116620179</v>
      </c>
    </row>
    <row r="2027" spans="1:32" x14ac:dyDescent="0.25">
      <c r="A2027" s="8">
        <v>5902.0361446900097</v>
      </c>
      <c r="B2027" s="8">
        <v>2260.8853452057783</v>
      </c>
      <c r="C2027" s="8">
        <v>2167.3206669523715</v>
      </c>
      <c r="D2027" s="8">
        <v>3786.7289075601684</v>
      </c>
      <c r="E2027" s="8">
        <v>4061.0473376145746</v>
      </c>
      <c r="F2027" s="8">
        <v>0</v>
      </c>
      <c r="G2027" s="8">
        <v>0</v>
      </c>
      <c r="H2027" s="8">
        <v>0</v>
      </c>
      <c r="I2027" s="8">
        <v>0</v>
      </c>
      <c r="J2027" s="8">
        <v>90789.569778489473</v>
      </c>
      <c r="K2027" s="8">
        <v>0</v>
      </c>
      <c r="L2027" s="8">
        <v>0</v>
      </c>
      <c r="M2027" s="8">
        <v>13.695236288440611</v>
      </c>
      <c r="N2027" s="8">
        <v>7.8695937975108281</v>
      </c>
      <c r="O2027" s="8">
        <v>8.6143461591575599E-2</v>
      </c>
      <c r="P2027" s="8">
        <v>0.14852320964064758</v>
      </c>
      <c r="Q2027" s="8">
        <v>0.23763713542503614</v>
      </c>
      <c r="R2027" s="8">
        <v>0</v>
      </c>
      <c r="S2027" s="8">
        <v>0</v>
      </c>
      <c r="T2027" s="8">
        <v>0</v>
      </c>
      <c r="U2027" s="8">
        <v>0</v>
      </c>
      <c r="V2027" s="8">
        <v>0</v>
      </c>
      <c r="W2027" s="8">
        <v>0</v>
      </c>
      <c r="X2027" s="8">
        <v>0</v>
      </c>
      <c r="Y2027" s="8">
        <v>66689</v>
      </c>
      <c r="Z2027" s="8">
        <v>2002</v>
      </c>
      <c r="AA2027" s="8" t="b">
        <v>0</v>
      </c>
      <c r="AB2027" s="9" t="s">
        <v>55</v>
      </c>
      <c r="AC2027" s="16">
        <f t="shared" si="95"/>
        <v>108967.58818051238</v>
      </c>
      <c r="AD2027" s="16">
        <f t="shared" si="94"/>
        <v>22.037133892608697</v>
      </c>
      <c r="AE2027" s="16" t="str">
        <f>VLOOKUP(AB2027,aircraft!A:B,2,FALSE)</f>
        <v>Passenger</v>
      </c>
      <c r="AF2027" s="16">
        <f t="shared" si="96"/>
        <v>1.8276753454554486</v>
      </c>
    </row>
    <row r="2028" spans="1:32" x14ac:dyDescent="0.25">
      <c r="A2028" s="8">
        <v>14153.385285671373</v>
      </c>
      <c r="B2028" s="8">
        <v>9385.8746951855173</v>
      </c>
      <c r="C2028" s="8">
        <v>3848.7074763139149</v>
      </c>
      <c r="D2028" s="8">
        <v>10152.331037890535</v>
      </c>
      <c r="E2028" s="8">
        <v>13563.412907858607</v>
      </c>
      <c r="F2028" s="8">
        <v>0</v>
      </c>
      <c r="G2028" s="8">
        <v>0</v>
      </c>
      <c r="H2028" s="8">
        <v>0</v>
      </c>
      <c r="I2028" s="8">
        <v>0</v>
      </c>
      <c r="J2028" s="8">
        <v>238496.77852755188</v>
      </c>
      <c r="K2028" s="8">
        <v>0</v>
      </c>
      <c r="L2028" s="8">
        <v>0</v>
      </c>
      <c r="M2028" s="8">
        <v>113.36122125623798</v>
      </c>
      <c r="N2028" s="8">
        <v>75.17595236253608</v>
      </c>
      <c r="O2028" s="8">
        <v>0.26940953053763328</v>
      </c>
      <c r="P2028" s="8">
        <v>0.71066319163344083</v>
      </c>
      <c r="Q2028" s="8">
        <v>0.94943892890866699</v>
      </c>
      <c r="R2028" s="8">
        <v>0</v>
      </c>
      <c r="S2028" s="8">
        <v>0</v>
      </c>
      <c r="T2028" s="8">
        <v>0</v>
      </c>
      <c r="U2028" s="8">
        <v>0</v>
      </c>
      <c r="V2028" s="8">
        <v>148.12898549846722</v>
      </c>
      <c r="W2028" s="8">
        <v>0</v>
      </c>
      <c r="X2028" s="8">
        <v>0</v>
      </c>
      <c r="Y2028" s="8">
        <v>301260</v>
      </c>
      <c r="Z2028" s="8">
        <v>2002</v>
      </c>
      <c r="AA2028" s="8" t="b">
        <v>0</v>
      </c>
      <c r="AB2028" s="9" t="s">
        <v>185</v>
      </c>
      <c r="AC2028" s="16">
        <f t="shared" si="95"/>
        <v>289600.48993047181</v>
      </c>
      <c r="AD2028" s="16">
        <f t="shared" si="94"/>
        <v>190.46668526985383</v>
      </c>
      <c r="AE2028" s="16" t="str">
        <f>VLOOKUP(AB2028,aircraft!A:B,2,FALSE)</f>
        <v>Passenger</v>
      </c>
      <c r="AF2028" s="16">
        <f t="shared" si="96"/>
        <v>1.0733594069904115</v>
      </c>
    </row>
    <row r="2029" spans="1:32" x14ac:dyDescent="0.25">
      <c r="A2029" s="8">
        <v>2346.2302788180523</v>
      </c>
      <c r="B2029" s="8">
        <v>763.08130526346122</v>
      </c>
      <c r="C2029" s="8">
        <v>1451.5807534201231</v>
      </c>
      <c r="D2029" s="8">
        <v>1404.0134605676842</v>
      </c>
      <c r="E2029" s="8">
        <v>2333.436613288909</v>
      </c>
      <c r="F2029" s="8">
        <v>0</v>
      </c>
      <c r="G2029" s="8">
        <v>0</v>
      </c>
      <c r="H2029" s="8">
        <v>0</v>
      </c>
      <c r="I2029" s="8">
        <v>0</v>
      </c>
      <c r="J2029" s="8">
        <v>22366.620782332418</v>
      </c>
      <c r="K2029" s="8">
        <v>0</v>
      </c>
      <c r="L2029" s="8">
        <v>604.51707661615183</v>
      </c>
      <c r="M2029" s="8">
        <v>0.1857432335384018</v>
      </c>
      <c r="N2029" s="8">
        <v>6.0410604351991297E-2</v>
      </c>
      <c r="O2029" s="8">
        <v>3.0172487839759315E-2</v>
      </c>
      <c r="P2029" s="8">
        <v>2.9183756374576347E-2</v>
      </c>
      <c r="Q2029" s="8">
        <v>5.3014399312258514E-2</v>
      </c>
      <c r="R2029" s="8">
        <v>0</v>
      </c>
      <c r="S2029" s="8">
        <v>0</v>
      </c>
      <c r="T2029" s="8">
        <v>0</v>
      </c>
      <c r="U2029" s="8">
        <v>0</v>
      </c>
      <c r="V2029" s="8">
        <v>17.339458601671502</v>
      </c>
      <c r="W2029" s="8">
        <v>0</v>
      </c>
      <c r="X2029" s="8">
        <v>0.62265254459524488</v>
      </c>
      <c r="Y2029" s="8">
        <v>4366</v>
      </c>
      <c r="Z2029" s="8">
        <v>2002</v>
      </c>
      <c r="AA2029" s="8" t="b">
        <v>0</v>
      </c>
      <c r="AB2029" s="9" t="s">
        <v>68</v>
      </c>
      <c r="AC2029" s="16">
        <f t="shared" si="95"/>
        <v>31269.480270306798</v>
      </c>
      <c r="AD2029" s="16">
        <f t="shared" si="94"/>
        <v>0.98117702601223211</v>
      </c>
      <c r="AE2029" s="16" t="str">
        <f>VLOOKUP(AB2029,aircraft!A:B,2,FALSE)</f>
        <v>Passenger</v>
      </c>
      <c r="AF2029" s="16">
        <f t="shared" si="96"/>
        <v>8.1083266606322191</v>
      </c>
    </row>
    <row r="2030" spans="1:32" x14ac:dyDescent="0.25">
      <c r="A2030" s="8">
        <v>445316.18271659792</v>
      </c>
      <c r="B2030" s="8">
        <v>145003.7491589674</v>
      </c>
      <c r="C2030" s="8">
        <v>237573.12325826447</v>
      </c>
      <c r="D2030" s="8">
        <v>277767.03758355085</v>
      </c>
      <c r="E2030" s="8">
        <v>358126.04684399668</v>
      </c>
      <c r="F2030" s="8">
        <v>0</v>
      </c>
      <c r="G2030" s="8">
        <v>0</v>
      </c>
      <c r="H2030" s="8">
        <v>0</v>
      </c>
      <c r="I2030" s="8">
        <v>0</v>
      </c>
      <c r="J2030" s="8">
        <v>5510911.3870103024</v>
      </c>
      <c r="K2030" s="8">
        <v>0</v>
      </c>
      <c r="L2030" s="8">
        <v>164468.86175972439</v>
      </c>
      <c r="M2030" s="8">
        <v>2383.5138630940364</v>
      </c>
      <c r="N2030" s="8">
        <v>775.33038853365679</v>
      </c>
      <c r="O2030" s="8">
        <v>79.354600694156687</v>
      </c>
      <c r="P2030" s="8">
        <v>92.774932133273907</v>
      </c>
      <c r="Q2030" s="8">
        <v>136.48749951844175</v>
      </c>
      <c r="R2030" s="8">
        <v>0</v>
      </c>
      <c r="S2030" s="8">
        <v>0</v>
      </c>
      <c r="T2030" s="8">
        <v>0</v>
      </c>
      <c r="U2030" s="8">
        <v>0</v>
      </c>
      <c r="V2030" s="8">
        <v>5038.0680172453558</v>
      </c>
      <c r="W2030" s="8">
        <v>0</v>
      </c>
      <c r="X2030" s="8">
        <v>169.40291555469318</v>
      </c>
      <c r="Y2030" s="8">
        <v>1590586</v>
      </c>
      <c r="Z2030" s="8">
        <v>2002</v>
      </c>
      <c r="AA2030" s="8" t="b">
        <v>0</v>
      </c>
      <c r="AB2030" s="9" t="s">
        <v>69</v>
      </c>
      <c r="AC2030" s="16">
        <f t="shared" si="95"/>
        <v>7139166.388331404</v>
      </c>
      <c r="AD2030" s="16">
        <f t="shared" si="94"/>
        <v>3636.8641995282587</v>
      </c>
      <c r="AE2030" s="16" t="str">
        <f>VLOOKUP(AB2030,aircraft!A:B,2,FALSE)</f>
        <v>Passenger</v>
      </c>
      <c r="AF2030" s="16">
        <f t="shared" si="96"/>
        <v>5.0668246298994681</v>
      </c>
    </row>
    <row r="2031" spans="1:32" x14ac:dyDescent="0.25">
      <c r="A2031" s="8">
        <v>1736530.5574140875</v>
      </c>
      <c r="B2031" s="8">
        <v>688527.61213466013</v>
      </c>
      <c r="C2031" s="8">
        <v>1012539.2188692051</v>
      </c>
      <c r="D2031" s="8">
        <v>1121042.8677350297</v>
      </c>
      <c r="E2031" s="8">
        <v>1414976.9794119871</v>
      </c>
      <c r="F2031" s="8">
        <v>0</v>
      </c>
      <c r="G2031" s="8">
        <v>0</v>
      </c>
      <c r="H2031" s="8">
        <v>0</v>
      </c>
      <c r="I2031" s="8">
        <v>0</v>
      </c>
      <c r="J2031" s="8">
        <v>28918317.344404027</v>
      </c>
      <c r="K2031" s="8">
        <v>0</v>
      </c>
      <c r="L2031" s="8">
        <v>947086.07683757006</v>
      </c>
      <c r="M2031" s="8">
        <v>2956.7646796465287</v>
      </c>
      <c r="N2031" s="8">
        <v>1190.5515940789842</v>
      </c>
      <c r="O2031" s="8">
        <v>84.228888078342237</v>
      </c>
      <c r="P2031" s="8">
        <v>92.989051070619226</v>
      </c>
      <c r="Q2031" s="8">
        <v>123.49023568343792</v>
      </c>
      <c r="R2031" s="8">
        <v>0</v>
      </c>
      <c r="S2031" s="8">
        <v>0</v>
      </c>
      <c r="T2031" s="8">
        <v>0</v>
      </c>
      <c r="U2031" s="8">
        <v>0</v>
      </c>
      <c r="V2031" s="8">
        <v>27180.65689706523</v>
      </c>
      <c r="W2031" s="8">
        <v>0</v>
      </c>
      <c r="X2031" s="8">
        <v>975.49858970829962</v>
      </c>
      <c r="Y2031" s="8">
        <v>8261167</v>
      </c>
      <c r="Z2031" s="8">
        <v>2002</v>
      </c>
      <c r="AA2031" s="8" t="b">
        <v>0</v>
      </c>
      <c r="AB2031" s="9" t="s">
        <v>70</v>
      </c>
      <c r="AC2031" s="16">
        <f t="shared" si="95"/>
        <v>35839020.656806566</v>
      </c>
      <c r="AD2031" s="16">
        <f t="shared" si="94"/>
        <v>5423.523038266213</v>
      </c>
      <c r="AE2031" s="16" t="str">
        <f>VLOOKUP(AB2031,aircraft!A:B,2,FALSE)</f>
        <v>Passenger</v>
      </c>
      <c r="AF2031" s="16">
        <f t="shared" si="96"/>
        <v>4.8854796748220526</v>
      </c>
    </row>
    <row r="2032" spans="1:32" x14ac:dyDescent="0.25">
      <c r="A2032" s="8">
        <v>1443185.9462497542</v>
      </c>
      <c r="B2032" s="8">
        <v>914377.88358478632</v>
      </c>
      <c r="C2032" s="8">
        <v>529214.91515892511</v>
      </c>
      <c r="D2032" s="8">
        <v>475809.41934620921</v>
      </c>
      <c r="E2032" s="8">
        <v>1049198.1232814984</v>
      </c>
      <c r="F2032" s="8">
        <v>0</v>
      </c>
      <c r="G2032" s="8">
        <v>0</v>
      </c>
      <c r="H2032" s="8">
        <v>0</v>
      </c>
      <c r="I2032" s="8">
        <v>0</v>
      </c>
      <c r="J2032" s="8">
        <v>14572077.843972109</v>
      </c>
      <c r="K2032" s="8">
        <v>0</v>
      </c>
      <c r="L2032" s="8">
        <v>544397.77611358603</v>
      </c>
      <c r="M2032" s="8">
        <v>2060.5801215504266</v>
      </c>
      <c r="N2032" s="8">
        <v>1305.7582833923698</v>
      </c>
      <c r="O2032" s="8">
        <v>22.206690852963671</v>
      </c>
      <c r="P2032" s="8">
        <v>19.968569681259549</v>
      </c>
      <c r="Q2032" s="8">
        <v>47.505761032665959</v>
      </c>
      <c r="R2032" s="8">
        <v>0</v>
      </c>
      <c r="S2032" s="8">
        <v>0</v>
      </c>
      <c r="T2032" s="8">
        <v>0</v>
      </c>
      <c r="U2032" s="8">
        <v>0</v>
      </c>
      <c r="V2032" s="8">
        <v>2247.1532429975136</v>
      </c>
      <c r="W2032" s="8">
        <v>0</v>
      </c>
      <c r="X2032" s="8">
        <v>560.72966948517103</v>
      </c>
      <c r="Y2032" s="8">
        <v>4420362</v>
      </c>
      <c r="Z2032" s="8">
        <v>2002</v>
      </c>
      <c r="AA2032" s="8" t="b">
        <v>0</v>
      </c>
      <c r="AB2032" s="9" t="s">
        <v>71</v>
      </c>
      <c r="AC2032" s="16">
        <f t="shared" si="95"/>
        <v>19528261.907706868</v>
      </c>
      <c r="AD2032" s="16">
        <f t="shared" si="94"/>
        <v>4016.7490959948564</v>
      </c>
      <c r="AE2032" s="16" t="str">
        <f>VLOOKUP(AB2032,aircraft!A:B,2,FALSE)</f>
        <v>Passenger</v>
      </c>
      <c r="AF2032" s="16">
        <f t="shared" si="96"/>
        <v>5.0651645778071899</v>
      </c>
    </row>
    <row r="2033" spans="1:32" x14ac:dyDescent="0.25">
      <c r="A2033" s="8">
        <v>671600.10918228677</v>
      </c>
      <c r="B2033" s="8">
        <v>417787.21641626954</v>
      </c>
      <c r="C2033" s="8">
        <v>240758.65310485466</v>
      </c>
      <c r="D2033" s="8">
        <v>224126.83102933384</v>
      </c>
      <c r="E2033" s="8">
        <v>477036.87764226209</v>
      </c>
      <c r="F2033" s="8">
        <v>0</v>
      </c>
      <c r="G2033" s="8">
        <v>0</v>
      </c>
      <c r="H2033" s="8">
        <v>0</v>
      </c>
      <c r="I2033" s="8">
        <v>0</v>
      </c>
      <c r="J2033" s="8">
        <v>6007077.0999047542</v>
      </c>
      <c r="K2033" s="8">
        <v>0</v>
      </c>
      <c r="L2033" s="8">
        <v>276583.77867744479</v>
      </c>
      <c r="M2033" s="8">
        <v>1284.2791568092539</v>
      </c>
      <c r="N2033" s="8">
        <v>808.05631037439889</v>
      </c>
      <c r="O2033" s="8">
        <v>11.071644114639176</v>
      </c>
      <c r="P2033" s="8">
        <v>10.280977743898566</v>
      </c>
      <c r="Q2033" s="8">
        <v>24.177953257911618</v>
      </c>
      <c r="R2033" s="8">
        <v>0</v>
      </c>
      <c r="S2033" s="8">
        <v>0</v>
      </c>
      <c r="T2033" s="8">
        <v>0</v>
      </c>
      <c r="U2033" s="8">
        <v>0</v>
      </c>
      <c r="V2033" s="8">
        <v>1061.4080748368053</v>
      </c>
      <c r="W2033" s="8">
        <v>0</v>
      </c>
      <c r="X2033" s="8">
        <v>284.88127176038427</v>
      </c>
      <c r="Y2033" s="8">
        <v>1825138</v>
      </c>
      <c r="Z2033" s="8">
        <v>2002</v>
      </c>
      <c r="AA2033" s="8" t="b">
        <v>0</v>
      </c>
      <c r="AB2033" s="9" t="s">
        <v>154</v>
      </c>
      <c r="AC2033" s="16">
        <f t="shared" si="95"/>
        <v>8314970.5659572063</v>
      </c>
      <c r="AD2033" s="16">
        <f t="shared" si="94"/>
        <v>2422.7473140604861</v>
      </c>
      <c r="AE2033" s="16" t="str">
        <f>VLOOKUP(AB2033,aircraft!A:B,2,FALSE)</f>
        <v>Passenger</v>
      </c>
      <c r="AF2033" s="16">
        <f t="shared" si="96"/>
        <v>5.2965929567007457</v>
      </c>
    </row>
    <row r="2034" spans="1:32" x14ac:dyDescent="0.25">
      <c r="A2034" s="8">
        <v>181193.40427473409</v>
      </c>
      <c r="B2034" s="8">
        <v>44048.488626268954</v>
      </c>
      <c r="C2034" s="8">
        <v>193337.40073237938</v>
      </c>
      <c r="D2034" s="8">
        <v>276836.35514242772</v>
      </c>
      <c r="E2034" s="8">
        <v>348857.82862224348</v>
      </c>
      <c r="F2034" s="8">
        <v>0</v>
      </c>
      <c r="G2034" s="8">
        <v>0</v>
      </c>
      <c r="H2034" s="8">
        <v>0</v>
      </c>
      <c r="I2034" s="8">
        <v>0</v>
      </c>
      <c r="J2034" s="8">
        <v>5959467.5265834592</v>
      </c>
      <c r="K2034" s="8">
        <v>0</v>
      </c>
      <c r="L2034" s="8">
        <v>203678.48143280618</v>
      </c>
      <c r="M2034" s="8">
        <v>482.92700881115678</v>
      </c>
      <c r="N2034" s="8">
        <v>109.92433426323335</v>
      </c>
      <c r="O2034" s="8">
        <v>19.33156635594451</v>
      </c>
      <c r="P2034" s="8">
        <v>27.680513027553644</v>
      </c>
      <c r="Q2034" s="8">
        <v>34.882346209292699</v>
      </c>
      <c r="R2034" s="8">
        <v>0</v>
      </c>
      <c r="S2034" s="8">
        <v>0</v>
      </c>
      <c r="T2034" s="8">
        <v>0</v>
      </c>
      <c r="U2034" s="8">
        <v>0</v>
      </c>
      <c r="V2034" s="8">
        <v>857.38930320534416</v>
      </c>
      <c r="W2034" s="8">
        <v>0</v>
      </c>
      <c r="X2034" s="8">
        <v>75.361036967336318</v>
      </c>
      <c r="Y2034" s="8">
        <v>1806439</v>
      </c>
      <c r="Z2034" s="8">
        <v>2002</v>
      </c>
      <c r="AA2034" s="8" t="b">
        <v>0</v>
      </c>
      <c r="AB2034" s="9" t="s">
        <v>215</v>
      </c>
      <c r="AC2034" s="16">
        <f t="shared" si="95"/>
        <v>7207419.4854143187</v>
      </c>
      <c r="AD2034" s="16">
        <f t="shared" si="94"/>
        <v>750.10680563451717</v>
      </c>
      <c r="AE2034" s="16" t="str">
        <f>VLOOKUP(AB2034,aircraft!A:B,2,FALSE)</f>
        <v>Passenger</v>
      </c>
      <c r="AF2034" s="16">
        <f t="shared" si="96"/>
        <v>4.4377354989909739</v>
      </c>
    </row>
    <row r="2035" spans="1:32" x14ac:dyDescent="0.25">
      <c r="A2035" s="8">
        <v>125105.32420407959</v>
      </c>
      <c r="B2035" s="8">
        <v>42015.132010394096</v>
      </c>
      <c r="C2035" s="8">
        <v>74618.887744357664</v>
      </c>
      <c r="D2035" s="8">
        <v>84776.648148366861</v>
      </c>
      <c r="E2035" s="8">
        <v>89147.788894519384</v>
      </c>
      <c r="F2035" s="8">
        <v>0</v>
      </c>
      <c r="G2035" s="8">
        <v>0</v>
      </c>
      <c r="H2035" s="8">
        <v>0</v>
      </c>
      <c r="I2035" s="8">
        <v>0</v>
      </c>
      <c r="J2035" s="8">
        <v>2091846.14369634</v>
      </c>
      <c r="K2035" s="8">
        <v>0</v>
      </c>
      <c r="L2035" s="8">
        <v>63891.781859031929</v>
      </c>
      <c r="M2035" s="8">
        <v>232.70783377229958</v>
      </c>
      <c r="N2035" s="8">
        <v>78.186267621955821</v>
      </c>
      <c r="O2035" s="8">
        <v>7.4540957964206207</v>
      </c>
      <c r="P2035" s="8">
        <v>8.4688886575562794</v>
      </c>
      <c r="Q2035" s="8">
        <v>8.9060769308238434</v>
      </c>
      <c r="R2035" s="8">
        <v>0</v>
      </c>
      <c r="S2035" s="8">
        <v>0</v>
      </c>
      <c r="T2035" s="8">
        <v>0</v>
      </c>
      <c r="U2035" s="8">
        <v>0</v>
      </c>
      <c r="V2035" s="8">
        <v>325.87471801087952</v>
      </c>
      <c r="W2035" s="8">
        <v>0</v>
      </c>
      <c r="X2035" s="8">
        <v>23.63995892308316</v>
      </c>
      <c r="Y2035" s="8">
        <v>504581</v>
      </c>
      <c r="Z2035" s="8">
        <v>2002</v>
      </c>
      <c r="AA2035" s="8" t="b">
        <v>0</v>
      </c>
      <c r="AB2035" s="9" t="s">
        <v>212</v>
      </c>
      <c r="AC2035" s="16">
        <f t="shared" si="95"/>
        <v>2571401.7065570895</v>
      </c>
      <c r="AD2035" s="16">
        <f t="shared" si="94"/>
        <v>359.36312170213938</v>
      </c>
      <c r="AE2035" s="16" t="str">
        <f>VLOOKUP(AB2035,aircraft!A:B,2,FALSE)</f>
        <v>Passenger</v>
      </c>
      <c r="AF2035" s="16">
        <f t="shared" si="96"/>
        <v>5.713739860795946</v>
      </c>
    </row>
    <row r="2036" spans="1:32" x14ac:dyDescent="0.25">
      <c r="A2036" s="8">
        <v>656.91906449455826</v>
      </c>
      <c r="B2036" s="8">
        <v>319.36039689739414</v>
      </c>
      <c r="C2036" s="8">
        <v>348.24273414339501</v>
      </c>
      <c r="D2036" s="8">
        <v>302.11685111226507</v>
      </c>
      <c r="E2036" s="8">
        <v>650.60901890806463</v>
      </c>
      <c r="F2036" s="8">
        <v>0</v>
      </c>
      <c r="G2036" s="8">
        <v>0</v>
      </c>
      <c r="H2036" s="8">
        <v>0</v>
      </c>
      <c r="I2036" s="8">
        <v>0</v>
      </c>
      <c r="J2036" s="8">
        <v>1856.656947903633</v>
      </c>
      <c r="K2036" s="8">
        <v>0</v>
      </c>
      <c r="L2036" s="8">
        <v>510.38241770413151</v>
      </c>
      <c r="M2036" s="8">
        <v>17.014203010793764</v>
      </c>
      <c r="N2036" s="8">
        <v>8.2714339103564658</v>
      </c>
      <c r="O2036" s="8">
        <v>0</v>
      </c>
      <c r="P2036" s="8">
        <v>0</v>
      </c>
      <c r="Q2036" s="8">
        <v>4.8375604007688831E-2</v>
      </c>
      <c r="R2036" s="8">
        <v>0</v>
      </c>
      <c r="S2036" s="8">
        <v>0</v>
      </c>
      <c r="T2036" s="8">
        <v>0</v>
      </c>
      <c r="U2036" s="8">
        <v>0</v>
      </c>
      <c r="V2036" s="8">
        <v>6.7895045391132589</v>
      </c>
      <c r="W2036" s="8">
        <v>0</v>
      </c>
      <c r="X2036" s="8">
        <v>0.14290708077406208</v>
      </c>
      <c r="Y2036" s="8">
        <v>283</v>
      </c>
      <c r="Z2036" s="8">
        <v>2002</v>
      </c>
      <c r="AA2036" s="8" t="b">
        <v>0</v>
      </c>
      <c r="AB2036" s="9" t="s">
        <v>72</v>
      </c>
      <c r="AC2036" s="16">
        <f t="shared" si="95"/>
        <v>4644.2874311634423</v>
      </c>
      <c r="AD2036" s="16">
        <f t="shared" si="94"/>
        <v>25.476919605931979</v>
      </c>
      <c r="AE2036" s="16" t="str">
        <f>VLOOKUP(AB2036,aircraft!A:B,2,FALSE)</f>
        <v>Passenger (not used as freighter)</v>
      </c>
      <c r="AF2036" s="16">
        <f t="shared" si="96"/>
        <v>16.410909650754213</v>
      </c>
    </row>
    <row r="2037" spans="1:32" x14ac:dyDescent="0.25">
      <c r="A2037" s="8">
        <v>4998.2910425578484</v>
      </c>
      <c r="B2037" s="8">
        <v>2429.9130554053013</v>
      </c>
      <c r="C2037" s="8">
        <v>2517.2647442498205</v>
      </c>
      <c r="D2037" s="8">
        <v>2694.0822358926112</v>
      </c>
      <c r="E2037" s="8">
        <v>6398.5508984819617</v>
      </c>
      <c r="F2037" s="8">
        <v>0</v>
      </c>
      <c r="G2037" s="8">
        <v>0</v>
      </c>
      <c r="H2037" s="8">
        <v>0</v>
      </c>
      <c r="I2037" s="8">
        <v>0</v>
      </c>
      <c r="J2037" s="8">
        <v>17799.570537242889</v>
      </c>
      <c r="K2037" s="8">
        <v>0</v>
      </c>
      <c r="L2037" s="8">
        <v>4083.0593416330521</v>
      </c>
      <c r="M2037" s="8">
        <v>123.75673862717282</v>
      </c>
      <c r="N2037" s="8">
        <v>60.164186583792436</v>
      </c>
      <c r="O2037" s="8">
        <v>1.5740182101309683</v>
      </c>
      <c r="P2037" s="8">
        <v>1.6845802606070592</v>
      </c>
      <c r="Q2037" s="8">
        <v>4.8138941075943835</v>
      </c>
      <c r="R2037" s="8">
        <v>0</v>
      </c>
      <c r="S2037" s="8">
        <v>0</v>
      </c>
      <c r="T2037" s="8">
        <v>0</v>
      </c>
      <c r="U2037" s="8">
        <v>0</v>
      </c>
      <c r="V2037" s="8">
        <v>54.558201841673579</v>
      </c>
      <c r="W2037" s="8">
        <v>0</v>
      </c>
      <c r="X2037" s="8">
        <v>1.1432566461924967</v>
      </c>
      <c r="Y2037" s="8">
        <v>2359</v>
      </c>
      <c r="Z2037" s="8">
        <v>2002</v>
      </c>
      <c r="AA2037" s="8" t="b">
        <v>0</v>
      </c>
      <c r="AB2037" s="9" t="s">
        <v>73</v>
      </c>
      <c r="AC2037" s="16">
        <f t="shared" si="95"/>
        <v>40920.731855463484</v>
      </c>
      <c r="AD2037" s="16">
        <f t="shared" si="94"/>
        <v>193.13667443549016</v>
      </c>
      <c r="AE2037" s="16" t="str">
        <f>VLOOKUP(AB2037,aircraft!A:B,2,FALSE)</f>
        <v>Passenger</v>
      </c>
      <c r="AF2037" s="16">
        <f t="shared" si="96"/>
        <v>20.810307200509275</v>
      </c>
    </row>
    <row r="2038" spans="1:32" x14ac:dyDescent="0.25">
      <c r="A2038" s="8">
        <v>778.16029746528591</v>
      </c>
      <c r="B2038" s="8">
        <v>351.14527016979997</v>
      </c>
      <c r="C2038" s="8">
        <v>352.31150642246803</v>
      </c>
      <c r="D2038" s="8">
        <v>305.66778986306684</v>
      </c>
      <c r="E2038" s="8">
        <v>688.22308533163027</v>
      </c>
      <c r="F2038" s="8">
        <v>0</v>
      </c>
      <c r="G2038" s="8">
        <v>0</v>
      </c>
      <c r="H2038" s="8">
        <v>0</v>
      </c>
      <c r="I2038" s="8">
        <v>0</v>
      </c>
      <c r="J2038" s="8">
        <v>1321.7470001268387</v>
      </c>
      <c r="K2038" s="8">
        <v>0</v>
      </c>
      <c r="L2038" s="8">
        <v>434.55178587570117</v>
      </c>
      <c r="M2038" s="8">
        <v>2.9428634046737909</v>
      </c>
      <c r="N2038" s="8">
        <v>1.3279687600010137</v>
      </c>
      <c r="O2038" s="8">
        <v>5.3601948314430735E-2</v>
      </c>
      <c r="P2038" s="8">
        <v>4.6505404379212467E-2</v>
      </c>
      <c r="Q2038" s="8">
        <v>0.11521260431339592</v>
      </c>
      <c r="R2038" s="8">
        <v>0</v>
      </c>
      <c r="S2038" s="8">
        <v>0</v>
      </c>
      <c r="T2038" s="8">
        <v>0</v>
      </c>
      <c r="U2038" s="8">
        <v>0</v>
      </c>
      <c r="V2038" s="8">
        <v>6.687540105947992</v>
      </c>
      <c r="W2038" s="8">
        <v>0</v>
      </c>
      <c r="X2038" s="8">
        <v>0.12167450329500067</v>
      </c>
      <c r="Y2038" s="8">
        <v>243</v>
      </c>
      <c r="Z2038" s="8">
        <v>2002</v>
      </c>
      <c r="AA2038" s="8" t="b">
        <v>0</v>
      </c>
      <c r="AB2038" s="9" t="s">
        <v>74</v>
      </c>
      <c r="AC2038" s="16">
        <f t="shared" si="95"/>
        <v>4231.8067352547905</v>
      </c>
      <c r="AD2038" s="16">
        <f t="shared" si="94"/>
        <v>4.6078266249768456</v>
      </c>
      <c r="AE2038" s="16" t="str">
        <f>VLOOKUP(AB2038,aircraft!A:B,2,FALSE)</f>
        <v>Freighter (combi)</v>
      </c>
      <c r="AF2038" s="16">
        <f t="shared" si="96"/>
        <v>17.414842531912718</v>
      </c>
    </row>
    <row r="2039" spans="1:32" x14ac:dyDescent="0.25">
      <c r="A2039" s="8">
        <v>4065.910099319095</v>
      </c>
      <c r="B2039" s="8">
        <v>1989.1004958447359</v>
      </c>
      <c r="C2039" s="8">
        <v>2843.4882474807569</v>
      </c>
      <c r="D2039" s="8">
        <v>2639.1675126037617</v>
      </c>
      <c r="E2039" s="8">
        <v>5876.9126124887716</v>
      </c>
      <c r="F2039" s="8">
        <v>0</v>
      </c>
      <c r="G2039" s="8">
        <v>0</v>
      </c>
      <c r="H2039" s="8">
        <v>0</v>
      </c>
      <c r="I2039" s="8">
        <v>0</v>
      </c>
      <c r="J2039" s="8">
        <v>0</v>
      </c>
      <c r="K2039" s="8">
        <v>0</v>
      </c>
      <c r="L2039" s="8">
        <v>4356.8449529207137</v>
      </c>
      <c r="M2039" s="8">
        <v>7.9279389874714363</v>
      </c>
      <c r="N2039" s="8">
        <v>3.8741860910812256</v>
      </c>
      <c r="O2039" s="8">
        <v>0.26183812200749951</v>
      </c>
      <c r="P2039" s="8">
        <v>0.23958982366754192</v>
      </c>
      <c r="Q2039" s="8">
        <v>0.59435385704789268</v>
      </c>
      <c r="R2039" s="8">
        <v>0</v>
      </c>
      <c r="S2039" s="8">
        <v>0</v>
      </c>
      <c r="T2039" s="8">
        <v>0</v>
      </c>
      <c r="U2039" s="8">
        <v>0</v>
      </c>
      <c r="V2039" s="8">
        <v>53.538848783011204</v>
      </c>
      <c r="W2039" s="8">
        <v>0</v>
      </c>
      <c r="X2039" s="8">
        <v>6.5352674861878635</v>
      </c>
      <c r="Y2039" s="8">
        <v>617</v>
      </c>
      <c r="Z2039" s="8">
        <v>2002</v>
      </c>
      <c r="AA2039" s="8" t="b">
        <v>0</v>
      </c>
      <c r="AB2039" s="9" t="s">
        <v>77</v>
      </c>
      <c r="AC2039" s="16">
        <f t="shared" si="95"/>
        <v>21771.423920657835</v>
      </c>
      <c r="AD2039" s="16">
        <f t="shared" si="94"/>
        <v>19.433174367463458</v>
      </c>
      <c r="AE2039" s="16" t="str">
        <f>VLOOKUP(AB2039,aircraft!A:B,2,FALSE)</f>
        <v>Passenger</v>
      </c>
      <c r="AF2039" s="16">
        <f t="shared" si="96"/>
        <v>41.751719878918422</v>
      </c>
    </row>
    <row r="2040" spans="1:32" x14ac:dyDescent="0.25">
      <c r="A2040" s="8">
        <v>415.67805731116744</v>
      </c>
      <c r="B2040" s="8">
        <v>211.83031130471107</v>
      </c>
      <c r="C2040" s="8">
        <v>405.44435334104571</v>
      </c>
      <c r="D2040" s="8">
        <v>360.71008768161579</v>
      </c>
      <c r="E2040" s="8">
        <v>771.70919501984918</v>
      </c>
      <c r="F2040" s="8">
        <v>0</v>
      </c>
      <c r="G2040" s="8">
        <v>0</v>
      </c>
      <c r="H2040" s="8">
        <v>0</v>
      </c>
      <c r="I2040" s="8">
        <v>0</v>
      </c>
      <c r="J2040" s="8">
        <v>3738.3440502929684</v>
      </c>
      <c r="K2040" s="8">
        <v>0</v>
      </c>
      <c r="L2040" s="8">
        <v>536.3295566512752</v>
      </c>
      <c r="M2040" s="8">
        <v>0.71382260299428901</v>
      </c>
      <c r="N2040" s="8">
        <v>0.36376532643248832</v>
      </c>
      <c r="O2040" s="8">
        <v>2.1280711643197114E-2</v>
      </c>
      <c r="P2040" s="8">
        <v>1.8932727264517817E-2</v>
      </c>
      <c r="Q2040" s="8">
        <v>4.6531380364477112E-2</v>
      </c>
      <c r="R2040" s="8">
        <v>0</v>
      </c>
      <c r="S2040" s="8">
        <v>0</v>
      </c>
      <c r="T2040" s="8">
        <v>0</v>
      </c>
      <c r="U2040" s="8">
        <v>0</v>
      </c>
      <c r="V2040" s="8">
        <v>7.5207791259884837</v>
      </c>
      <c r="W2040" s="8">
        <v>0</v>
      </c>
      <c r="X2040" s="8">
        <v>0.80449434196985437</v>
      </c>
      <c r="Y2040" s="8">
        <v>512</v>
      </c>
      <c r="Z2040" s="8">
        <v>2002</v>
      </c>
      <c r="AA2040" s="8" t="b">
        <v>0</v>
      </c>
      <c r="AB2040" s="9" t="s">
        <v>228</v>
      </c>
      <c r="AC2040" s="16">
        <f t="shared" si="95"/>
        <v>6440.0456116026326</v>
      </c>
      <c r="AD2040" s="16">
        <f t="shared" si="94"/>
        <v>1.9688270906688237</v>
      </c>
      <c r="AE2040" s="16" t="str">
        <f>VLOOKUP(AB2040,aircraft!A:B,2,FALSE)</f>
        <v>Freighter</v>
      </c>
      <c r="AF2040" s="16">
        <f t="shared" si="96"/>
        <v>55.91670766654736</v>
      </c>
    </row>
    <row r="2041" spans="1:32" x14ac:dyDescent="0.25">
      <c r="A2041" s="8">
        <v>785616.5726092977</v>
      </c>
      <c r="B2041" s="8">
        <v>491459.77704730921</v>
      </c>
      <c r="C2041" s="8">
        <v>329350.70555922034</v>
      </c>
      <c r="D2041" s="8">
        <v>283577.48283369699</v>
      </c>
      <c r="E2041" s="8">
        <v>619319.71069914778</v>
      </c>
      <c r="F2041" s="8">
        <v>0</v>
      </c>
      <c r="G2041" s="8">
        <v>0</v>
      </c>
      <c r="H2041" s="8">
        <v>0</v>
      </c>
      <c r="I2041" s="8">
        <v>0</v>
      </c>
      <c r="J2041" s="8">
        <v>8350167.6328926086</v>
      </c>
      <c r="K2041" s="8">
        <v>0</v>
      </c>
      <c r="L2041" s="8">
        <v>258200.34962015724</v>
      </c>
      <c r="M2041" s="8">
        <v>477.03434339462132</v>
      </c>
      <c r="N2041" s="8">
        <v>297.77805106558941</v>
      </c>
      <c r="O2041" s="8">
        <v>19.17482056528948</v>
      </c>
      <c r="P2041" s="8">
        <v>16.409990474442939</v>
      </c>
      <c r="Q2041" s="8">
        <v>42.021880432869182</v>
      </c>
      <c r="R2041" s="8">
        <v>0</v>
      </c>
      <c r="S2041" s="8">
        <v>0</v>
      </c>
      <c r="T2041" s="8">
        <v>0</v>
      </c>
      <c r="U2041" s="8">
        <v>0</v>
      </c>
      <c r="V2041" s="8">
        <v>8765.8282588999718</v>
      </c>
      <c r="W2041" s="8">
        <v>0</v>
      </c>
      <c r="X2041" s="8">
        <v>111.02615410720296</v>
      </c>
      <c r="Y2041" s="8">
        <v>1742400</v>
      </c>
      <c r="Z2041" s="8">
        <v>2002</v>
      </c>
      <c r="AA2041" s="8" t="b">
        <v>0</v>
      </c>
      <c r="AB2041" s="9" t="s">
        <v>78</v>
      </c>
      <c r="AC2041" s="16">
        <f t="shared" si="95"/>
        <v>11117692.231261438</v>
      </c>
      <c r="AD2041" s="16">
        <f t="shared" si="94"/>
        <v>963.44524004001528</v>
      </c>
      <c r="AE2041" s="16" t="str">
        <f>VLOOKUP(AB2041,aircraft!A:B,2,FALSE)</f>
        <v>Passenger</v>
      </c>
      <c r="AF2041" s="16">
        <f t="shared" si="96"/>
        <v>7.394540018936766</v>
      </c>
    </row>
    <row r="2042" spans="1:32" x14ac:dyDescent="0.25">
      <c r="A2042" s="8">
        <v>2023.1623971094702</v>
      </c>
      <c r="B2042" s="8">
        <v>1094.6718954371145</v>
      </c>
      <c r="C2042" s="8">
        <v>1286.1097334450267</v>
      </c>
      <c r="D2042" s="8">
        <v>1778.1819026793239</v>
      </c>
      <c r="E2042" s="8">
        <v>2547.9697686017553</v>
      </c>
      <c r="F2042" s="8">
        <v>0</v>
      </c>
      <c r="G2042" s="8">
        <v>0</v>
      </c>
      <c r="H2042" s="8">
        <v>0</v>
      </c>
      <c r="I2042" s="8">
        <v>0</v>
      </c>
      <c r="J2042" s="8">
        <v>16115.70070384264</v>
      </c>
      <c r="K2042" s="8">
        <v>0</v>
      </c>
      <c r="L2042" s="8">
        <v>991.61482851555502</v>
      </c>
      <c r="M2042" s="8">
        <v>0.28324274316045633</v>
      </c>
      <c r="N2042" s="8">
        <v>0.15325406945445902</v>
      </c>
      <c r="O2042" s="8">
        <v>5.3656182157335246E-2</v>
      </c>
      <c r="P2042" s="8">
        <v>7.4185312184418678E-2</v>
      </c>
      <c r="Q2042" s="8">
        <v>1.9256432092097896E-2</v>
      </c>
      <c r="R2042" s="8">
        <v>0</v>
      </c>
      <c r="S2042" s="8">
        <v>0</v>
      </c>
      <c r="T2042" s="8">
        <v>0</v>
      </c>
      <c r="U2042" s="8">
        <v>0</v>
      </c>
      <c r="V2042" s="8">
        <v>17.668752697453602</v>
      </c>
      <c r="W2042" s="8">
        <v>0</v>
      </c>
      <c r="X2042" s="8">
        <v>0.42639439074237684</v>
      </c>
      <c r="Y2042" s="8">
        <v>3113</v>
      </c>
      <c r="Z2042" s="8">
        <v>2002</v>
      </c>
      <c r="AA2042" s="8" t="b">
        <v>0</v>
      </c>
      <c r="AB2042" s="9" t="s">
        <v>221</v>
      </c>
      <c r="AC2042" s="16">
        <f t="shared" si="95"/>
        <v>25837.411229630885</v>
      </c>
      <c r="AD2042" s="16">
        <f t="shared" si="94"/>
        <v>1.0099891297911441</v>
      </c>
      <c r="AE2042" s="16" t="str">
        <f>VLOOKUP(AB2042,aircraft!A:B,2,FALSE)</f>
        <v>Passenger</v>
      </c>
      <c r="AF2042" s="16">
        <f t="shared" si="96"/>
        <v>10.058007401972228</v>
      </c>
    </row>
    <row r="2043" spans="1:32" x14ac:dyDescent="0.25">
      <c r="A2043" s="8">
        <v>79.618298500388505</v>
      </c>
      <c r="B2043" s="8">
        <v>0</v>
      </c>
      <c r="C2043" s="8">
        <v>124.0664260447885</v>
      </c>
      <c r="D2043" s="8">
        <v>104.65341784630994</v>
      </c>
      <c r="E2043" s="8">
        <v>254.37102179561842</v>
      </c>
      <c r="F2043" s="8">
        <v>0</v>
      </c>
      <c r="G2043" s="8">
        <v>0</v>
      </c>
      <c r="H2043" s="8">
        <v>0</v>
      </c>
      <c r="I2043" s="8">
        <v>0</v>
      </c>
      <c r="J2043" s="8">
        <v>2464.2210278701782</v>
      </c>
      <c r="K2043" s="8">
        <v>0</v>
      </c>
      <c r="L2043" s="8">
        <v>60.917072281241417</v>
      </c>
      <c r="M2043" s="8">
        <v>0.25839198648538098</v>
      </c>
      <c r="N2043" s="8">
        <v>0</v>
      </c>
      <c r="O2043" s="8">
        <v>1.6914206548896034E-2</v>
      </c>
      <c r="P2043" s="8">
        <v>1.426759504510418E-2</v>
      </c>
      <c r="Q2043" s="8">
        <v>3.6514450828570848E-2</v>
      </c>
      <c r="R2043" s="8">
        <v>0</v>
      </c>
      <c r="S2043" s="8">
        <v>0</v>
      </c>
      <c r="T2043" s="8">
        <v>0</v>
      </c>
      <c r="U2043" s="8">
        <v>0</v>
      </c>
      <c r="V2043" s="8">
        <v>0.49490072830813003</v>
      </c>
      <c r="W2043" s="8">
        <v>0</v>
      </c>
      <c r="X2043" s="8">
        <v>2.6194341970514221E-2</v>
      </c>
      <c r="Y2043" s="8">
        <v>517</v>
      </c>
      <c r="Z2043" s="8">
        <v>2002</v>
      </c>
      <c r="AA2043" s="8" t="b">
        <v>0</v>
      </c>
      <c r="AB2043" s="9" t="s">
        <v>79</v>
      </c>
      <c r="AC2043" s="16">
        <f t="shared" si="95"/>
        <v>3087.8472643385248</v>
      </c>
      <c r="AD2043" s="16">
        <f t="shared" si="94"/>
        <v>0.35228258087846626</v>
      </c>
      <c r="AE2043" s="16" t="str">
        <f>VLOOKUP(AB2043,aircraft!A:B,2,FALSE)</f>
        <v>Passenger</v>
      </c>
      <c r="AF2043" s="16">
        <f t="shared" si="96"/>
        <v>6.9453923503099837</v>
      </c>
    </row>
    <row r="2044" spans="1:32" x14ac:dyDescent="0.25">
      <c r="A2044" s="8">
        <v>1791.902757598664</v>
      </c>
      <c r="B2044" s="8">
        <v>803.6338308956764</v>
      </c>
      <c r="C2044" s="8">
        <v>1606.1026104381258</v>
      </c>
      <c r="D2044" s="8">
        <v>1331.3757438520583</v>
      </c>
      <c r="E2044" s="8">
        <v>3267.1329065056343</v>
      </c>
      <c r="F2044" s="8">
        <v>0</v>
      </c>
      <c r="G2044" s="8">
        <v>0</v>
      </c>
      <c r="H2044" s="8">
        <v>0</v>
      </c>
      <c r="I2044" s="8">
        <v>0</v>
      </c>
      <c r="J2044" s="8">
        <v>10675.61595489502</v>
      </c>
      <c r="K2044" s="8">
        <v>0</v>
      </c>
      <c r="L2044" s="8">
        <v>1394.5200974589479</v>
      </c>
      <c r="M2044" s="8">
        <v>8.5619989464390098</v>
      </c>
      <c r="N2044" s="8">
        <v>4.2698077247845312</v>
      </c>
      <c r="O2044" s="8">
        <v>0.30294956654405286</v>
      </c>
      <c r="P2044" s="8">
        <v>0.25077313687396208</v>
      </c>
      <c r="Q2044" s="8">
        <v>0.64971840261499003</v>
      </c>
      <c r="R2044" s="8">
        <v>0</v>
      </c>
      <c r="S2044" s="8">
        <v>0</v>
      </c>
      <c r="T2044" s="8">
        <v>0</v>
      </c>
      <c r="U2044" s="8">
        <v>0</v>
      </c>
      <c r="V2044" s="8">
        <v>0.54310900212731206</v>
      </c>
      <c r="W2044" s="8">
        <v>0</v>
      </c>
      <c r="X2044" s="8">
        <v>0.59964366227171695</v>
      </c>
      <c r="Y2044" s="8">
        <v>2792</v>
      </c>
      <c r="Z2044" s="8">
        <v>2002</v>
      </c>
      <c r="AA2044" s="8" t="b">
        <v>0</v>
      </c>
      <c r="AB2044" s="9" t="s">
        <v>80</v>
      </c>
      <c r="AC2044" s="16">
        <f t="shared" si="95"/>
        <v>20870.283901644128</v>
      </c>
      <c r="AD2044" s="16">
        <f t="shared" si="94"/>
        <v>14.634891439528262</v>
      </c>
      <c r="AE2044" s="16" t="str">
        <f>VLOOKUP(AB2044,aircraft!A:B,2,FALSE)</f>
        <v>Passenger</v>
      </c>
      <c r="AF2044" s="16">
        <f t="shared" si="96"/>
        <v>9.0677660635120496</v>
      </c>
    </row>
    <row r="2045" spans="1:32" x14ac:dyDescent="0.25">
      <c r="A2045" s="8">
        <v>8381.571406552961</v>
      </c>
      <c r="B2045" s="8">
        <v>4560.3561149703646</v>
      </c>
      <c r="C2045" s="8">
        <v>3823.2654749524795</v>
      </c>
      <c r="D2045" s="8">
        <v>3374.9352238747306</v>
      </c>
      <c r="E2045" s="8">
        <v>7926.5355217634187</v>
      </c>
      <c r="F2045" s="8">
        <v>0</v>
      </c>
      <c r="G2045" s="8">
        <v>0</v>
      </c>
      <c r="H2045" s="8">
        <v>0</v>
      </c>
      <c r="I2045" s="8">
        <v>0</v>
      </c>
      <c r="J2045" s="8">
        <v>45467.394468803403</v>
      </c>
      <c r="K2045" s="8">
        <v>0</v>
      </c>
      <c r="L2045" s="8">
        <v>4624.3366442029055</v>
      </c>
      <c r="M2045" s="8">
        <v>15.544024664995888</v>
      </c>
      <c r="N2045" s="8">
        <v>8.2241886821658277</v>
      </c>
      <c r="O2045" s="8">
        <v>0.82943193964209483</v>
      </c>
      <c r="P2045" s="8">
        <v>0.74671374789099576</v>
      </c>
      <c r="Q2045" s="8">
        <v>1.8327962611880746</v>
      </c>
      <c r="R2045" s="8">
        <v>0</v>
      </c>
      <c r="S2045" s="8">
        <v>0</v>
      </c>
      <c r="T2045" s="8">
        <v>0</v>
      </c>
      <c r="U2045" s="8">
        <v>0</v>
      </c>
      <c r="V2045" s="8">
        <v>5.9751926515018567</v>
      </c>
      <c r="W2045" s="8">
        <v>0</v>
      </c>
      <c r="X2045" s="8">
        <v>1.9884648245370755</v>
      </c>
      <c r="Y2045" s="8">
        <v>10567</v>
      </c>
      <c r="Z2045" s="8">
        <v>2002</v>
      </c>
      <c r="AA2045" s="8" t="b">
        <v>0</v>
      </c>
      <c r="AB2045" s="9" t="s">
        <v>145</v>
      </c>
      <c r="AC2045" s="16">
        <f t="shared" si="95"/>
        <v>78158.394855120263</v>
      </c>
      <c r="AD2045" s="16">
        <f t="shared" si="94"/>
        <v>29.165620120419959</v>
      </c>
      <c r="AE2045" s="16" t="str">
        <f>VLOOKUP(AB2045,aircraft!A:B,2,FALSE)</f>
        <v>Passenger</v>
      </c>
      <c r="AF2045" s="16">
        <f t="shared" si="96"/>
        <v>9.5527169263944973</v>
      </c>
    </row>
    <row r="2046" spans="1:32" x14ac:dyDescent="0.25">
      <c r="A2046" s="8">
        <v>20729.307983263352</v>
      </c>
      <c r="B2046" s="8">
        <v>10819.674971417746</v>
      </c>
      <c r="C2046" s="8">
        <v>12502.346511672569</v>
      </c>
      <c r="D2046" s="8">
        <v>10632.278840197536</v>
      </c>
      <c r="E2046" s="8">
        <v>23925.69400947179</v>
      </c>
      <c r="F2046" s="8">
        <v>0</v>
      </c>
      <c r="G2046" s="8">
        <v>0</v>
      </c>
      <c r="H2046" s="8">
        <v>0</v>
      </c>
      <c r="I2046" s="8">
        <v>0</v>
      </c>
      <c r="J2046" s="8">
        <v>100439.67065769195</v>
      </c>
      <c r="K2046" s="8">
        <v>0</v>
      </c>
      <c r="L2046" s="8">
        <v>13304.64316768241</v>
      </c>
      <c r="M2046" s="8">
        <v>77.943005776996941</v>
      </c>
      <c r="N2046" s="8">
        <v>40.549825561584129</v>
      </c>
      <c r="O2046" s="8">
        <v>0.82743054837227958</v>
      </c>
      <c r="P2046" s="8">
        <v>0.70159374256032669</v>
      </c>
      <c r="Q2046" s="8">
        <v>1.6927305417534468</v>
      </c>
      <c r="R2046" s="8">
        <v>0</v>
      </c>
      <c r="S2046" s="8">
        <v>0</v>
      </c>
      <c r="T2046" s="8">
        <v>0</v>
      </c>
      <c r="U2046" s="8">
        <v>0</v>
      </c>
      <c r="V2046" s="8">
        <v>6.4852671434520746</v>
      </c>
      <c r="W2046" s="8">
        <v>0</v>
      </c>
      <c r="X2046" s="8">
        <v>5.7209967563929762</v>
      </c>
      <c r="Y2046" s="8">
        <v>24701</v>
      </c>
      <c r="Z2046" s="8">
        <v>2002</v>
      </c>
      <c r="AA2046" s="8" t="b">
        <v>0</v>
      </c>
      <c r="AB2046" s="9" t="s">
        <v>81</v>
      </c>
      <c r="AC2046" s="16">
        <f t="shared" si="95"/>
        <v>192353.61614139733</v>
      </c>
      <c r="AD2046" s="16">
        <f t="shared" si="94"/>
        <v>127.43558292766009</v>
      </c>
      <c r="AE2046" s="16" t="str">
        <f>VLOOKUP(AB2046,aircraft!A:B,2,FALSE)</f>
        <v>Passenger (not used as freighter)</v>
      </c>
      <c r="AF2046" s="16">
        <f t="shared" si="96"/>
        <v>9.8083892342748893</v>
      </c>
    </row>
    <row r="2047" spans="1:32" x14ac:dyDescent="0.25">
      <c r="A2047" s="8">
        <v>462.25604905139642</v>
      </c>
      <c r="B2047" s="8">
        <v>208.59330109811728</v>
      </c>
      <c r="C2047" s="8">
        <v>204.66877897518231</v>
      </c>
      <c r="D2047" s="8">
        <v>169.92772753304135</v>
      </c>
      <c r="E2047" s="8">
        <v>422.66828384916971</v>
      </c>
      <c r="F2047" s="8">
        <v>0</v>
      </c>
      <c r="G2047" s="8">
        <v>0</v>
      </c>
      <c r="H2047" s="8">
        <v>0</v>
      </c>
      <c r="I2047" s="8">
        <v>0</v>
      </c>
      <c r="J2047" s="8">
        <v>86.375565755367262</v>
      </c>
      <c r="K2047" s="8">
        <v>0</v>
      </c>
      <c r="L2047" s="8">
        <v>303.67633544907585</v>
      </c>
      <c r="M2047" s="8">
        <v>0.61352978844415884</v>
      </c>
      <c r="N2047" s="8">
        <v>0.27685566074521445</v>
      </c>
      <c r="O2047" s="8">
        <v>1.1141593788208224E-2</v>
      </c>
      <c r="P2047" s="8">
        <v>9.25038847159022E-3</v>
      </c>
      <c r="Q2047" s="8">
        <v>2.5020942131923882E-2</v>
      </c>
      <c r="R2047" s="8">
        <v>0</v>
      </c>
      <c r="S2047" s="8">
        <v>0</v>
      </c>
      <c r="T2047" s="8">
        <v>0</v>
      </c>
      <c r="U2047" s="8">
        <v>0</v>
      </c>
      <c r="V2047" s="8">
        <v>16.401693577051628</v>
      </c>
      <c r="W2047" s="8">
        <v>0</v>
      </c>
      <c r="X2047" s="8">
        <v>6.073526997458556E-2</v>
      </c>
      <c r="Y2047" s="8">
        <v>95</v>
      </c>
      <c r="Z2047" s="8">
        <v>2002</v>
      </c>
      <c r="AA2047" s="8" t="b">
        <v>0</v>
      </c>
      <c r="AB2047" s="9" t="s">
        <v>203</v>
      </c>
      <c r="AC2047" s="16">
        <f t="shared" si="95"/>
        <v>1858.1660417113503</v>
      </c>
      <c r="AD2047" s="16">
        <f t="shared" si="94"/>
        <v>0.99653364355568108</v>
      </c>
      <c r="AE2047" s="16" t="str">
        <f>VLOOKUP(AB2047,aircraft!A:B,2,FALSE)</f>
        <v>Passenger</v>
      </c>
      <c r="AF2047" s="16">
        <f t="shared" si="96"/>
        <v>28.801424107127467</v>
      </c>
    </row>
    <row r="2048" spans="1:32" x14ac:dyDescent="0.25">
      <c r="A2048" s="8">
        <v>1610.0337773423198</v>
      </c>
      <c r="B2048" s="8">
        <v>725.75491316470288</v>
      </c>
      <c r="C2048" s="8">
        <v>1123.3807471810644</v>
      </c>
      <c r="D2048" s="8">
        <v>1000.4630027176727</v>
      </c>
      <c r="E2048" s="8">
        <v>2578.7678343822499</v>
      </c>
      <c r="F2048" s="8">
        <v>0</v>
      </c>
      <c r="G2048" s="8">
        <v>0</v>
      </c>
      <c r="H2048" s="8">
        <v>0</v>
      </c>
      <c r="I2048" s="8">
        <v>0</v>
      </c>
      <c r="J2048" s="8">
        <v>2791.2716574279443</v>
      </c>
      <c r="K2048" s="8">
        <v>0</v>
      </c>
      <c r="L2048" s="8">
        <v>1448.4580393592769</v>
      </c>
      <c r="M2048" s="8">
        <v>1.3653281911285431</v>
      </c>
      <c r="N2048" s="8">
        <v>0.62808301530607136</v>
      </c>
      <c r="O2048" s="8">
        <v>4.289049323520594E-2</v>
      </c>
      <c r="P2048" s="8">
        <v>3.8559304176419049E-2</v>
      </c>
      <c r="Q2048" s="8">
        <v>0.13542215127260998</v>
      </c>
      <c r="R2048" s="8">
        <v>0</v>
      </c>
      <c r="S2048" s="8">
        <v>0</v>
      </c>
      <c r="T2048" s="8">
        <v>0</v>
      </c>
      <c r="U2048" s="8">
        <v>0</v>
      </c>
      <c r="V2048" s="8">
        <v>99.728833228274823</v>
      </c>
      <c r="W2048" s="8">
        <v>0</v>
      </c>
      <c r="X2048" s="8">
        <v>0.28969162163146844</v>
      </c>
      <c r="Y2048" s="8">
        <v>660</v>
      </c>
      <c r="Z2048" s="8">
        <v>2002</v>
      </c>
      <c r="AA2048" s="8" t="b">
        <v>0</v>
      </c>
      <c r="AB2048" s="9" t="s">
        <v>229</v>
      </c>
      <c r="AC2048" s="16">
        <f t="shared" si="95"/>
        <v>11278.12997157523</v>
      </c>
      <c r="AD2048" s="16">
        <f t="shared" si="94"/>
        <v>2.4999747767503178</v>
      </c>
      <c r="AE2048" s="16" t="str">
        <f>VLOOKUP(AB2048,aircraft!A:B,2,FALSE)</f>
        <v>Passenger</v>
      </c>
      <c r="AF2048" s="16">
        <f t="shared" si="96"/>
        <v>19.579464639090901</v>
      </c>
    </row>
    <row r="2049" spans="1:32" x14ac:dyDescent="0.25">
      <c r="A2049" s="8">
        <v>5651.2447407339932</v>
      </c>
      <c r="B2049" s="8">
        <v>177.98102777805494</v>
      </c>
      <c r="C2049" s="8">
        <v>8291.8052949670837</v>
      </c>
      <c r="D2049" s="8">
        <v>35536.308407001787</v>
      </c>
      <c r="E2049" s="8">
        <v>47381.744542669046</v>
      </c>
      <c r="F2049" s="8">
        <v>0</v>
      </c>
      <c r="G2049" s="8">
        <v>0</v>
      </c>
      <c r="H2049" s="8">
        <v>0</v>
      </c>
      <c r="I2049" s="8">
        <v>0</v>
      </c>
      <c r="J2049" s="8">
        <v>1264171.7206257966</v>
      </c>
      <c r="K2049" s="8">
        <v>0</v>
      </c>
      <c r="L2049" s="8">
        <v>0</v>
      </c>
      <c r="M2049" s="8">
        <v>0</v>
      </c>
      <c r="N2049" s="8">
        <v>0</v>
      </c>
      <c r="O2049" s="8">
        <v>0</v>
      </c>
      <c r="P2049" s="8">
        <v>0</v>
      </c>
      <c r="Q2049" s="8">
        <v>0</v>
      </c>
      <c r="R2049" s="8">
        <v>0</v>
      </c>
      <c r="S2049" s="8">
        <v>0</v>
      </c>
      <c r="T2049" s="8">
        <v>0</v>
      </c>
      <c r="U2049" s="8">
        <v>0</v>
      </c>
      <c r="V2049" s="8">
        <v>0</v>
      </c>
      <c r="W2049" s="8">
        <v>0</v>
      </c>
      <c r="X2049" s="8">
        <v>0</v>
      </c>
      <c r="Y2049" s="8">
        <v>673543</v>
      </c>
      <c r="Z2049" s="8">
        <v>2002</v>
      </c>
      <c r="AA2049" s="8" t="b">
        <v>0</v>
      </c>
      <c r="AB2049" s="9" t="s">
        <v>222</v>
      </c>
      <c r="AC2049" s="16">
        <f t="shared" si="95"/>
        <v>1361210.8046389464</v>
      </c>
      <c r="AD2049" s="16">
        <f t="shared" si="94"/>
        <v>0</v>
      </c>
      <c r="AE2049" s="16" t="str">
        <f>VLOOKUP(AB2049,aircraft!A:B,2,FALSE)</f>
        <v>Passenger</v>
      </c>
      <c r="AF2049" s="16">
        <f t="shared" si="96"/>
        <v>2.1094476185119433</v>
      </c>
    </row>
    <row r="2050" spans="1:32" x14ac:dyDescent="0.25">
      <c r="A2050" s="8">
        <v>536.23942641721885</v>
      </c>
      <c r="B2050" s="8">
        <v>32.951897210263297</v>
      </c>
      <c r="C2050" s="8">
        <v>446.76525946742021</v>
      </c>
      <c r="D2050" s="8">
        <v>796.24901393601044</v>
      </c>
      <c r="E2050" s="8">
        <v>832.37735894195259</v>
      </c>
      <c r="F2050" s="8">
        <v>0</v>
      </c>
      <c r="G2050" s="8">
        <v>0</v>
      </c>
      <c r="H2050" s="8">
        <v>0</v>
      </c>
      <c r="I2050" s="8">
        <v>0</v>
      </c>
      <c r="J2050" s="8">
        <v>15356.28487803936</v>
      </c>
      <c r="K2050" s="8">
        <v>0</v>
      </c>
      <c r="L2050" s="8">
        <v>0</v>
      </c>
      <c r="M2050" s="8">
        <v>5.6848109602377681</v>
      </c>
      <c r="N2050" s="8">
        <v>0.34933146873050969</v>
      </c>
      <c r="O2050" s="8">
        <v>0.22338264034381569</v>
      </c>
      <c r="P2050" s="8">
        <v>0.39812452587790459</v>
      </c>
      <c r="Q2050" s="8">
        <v>0.4161886992388778</v>
      </c>
      <c r="R2050" s="8">
        <v>0</v>
      </c>
      <c r="S2050" s="8">
        <v>0</v>
      </c>
      <c r="T2050" s="8">
        <v>0</v>
      </c>
      <c r="U2050" s="8">
        <v>0</v>
      </c>
      <c r="V2050" s="8">
        <v>0</v>
      </c>
      <c r="W2050" s="8">
        <v>0</v>
      </c>
      <c r="X2050" s="8">
        <v>0</v>
      </c>
      <c r="Y2050" s="8">
        <v>8008</v>
      </c>
      <c r="Z2050" s="8">
        <v>2002</v>
      </c>
      <c r="AA2050" s="8" t="b">
        <v>0</v>
      </c>
      <c r="AB2050" s="9" t="s">
        <v>223</v>
      </c>
      <c r="AC2050" s="16">
        <f t="shared" si="95"/>
        <v>18000.867834012224</v>
      </c>
      <c r="AD2050" s="16">
        <f t="shared" ref="AD2050:AD2113" si="97">SUM(M2050:U2050,W2050:X2050)</f>
        <v>7.0718382944288756</v>
      </c>
      <c r="AE2050" s="16" t="str">
        <f>VLOOKUP(AB2050,aircraft!A:B,2,FALSE)</f>
        <v>Passenger</v>
      </c>
      <c r="AF2050" s="16">
        <f t="shared" si="96"/>
        <v>2.5991161853276701</v>
      </c>
    </row>
    <row r="2051" spans="1:32" x14ac:dyDescent="0.25">
      <c r="A2051" s="8">
        <v>151.5073088961027</v>
      </c>
      <c r="B2051" s="8">
        <v>77.254669847025511</v>
      </c>
      <c r="C2051" s="8">
        <v>72.157506029717027</v>
      </c>
      <c r="D2051" s="8">
        <v>116.68662625718851</v>
      </c>
      <c r="E2051" s="8">
        <v>123.39612278775547</v>
      </c>
      <c r="F2051" s="8">
        <v>0</v>
      </c>
      <c r="G2051" s="8">
        <v>0</v>
      </c>
      <c r="H2051" s="8">
        <v>0</v>
      </c>
      <c r="I2051" s="8">
        <v>0</v>
      </c>
      <c r="J2051" s="8">
        <v>2695.2635275959969</v>
      </c>
      <c r="K2051" s="8">
        <v>0</v>
      </c>
      <c r="L2051" s="8">
        <v>86.370778566295485</v>
      </c>
      <c r="M2051" s="8">
        <v>0.16968819049583694</v>
      </c>
      <c r="N2051" s="8">
        <v>8.6525232539671038E-2</v>
      </c>
      <c r="O2051" s="8">
        <v>1.443150084137302E-3</v>
      </c>
      <c r="P2051" s="8">
        <v>2.3337324661887276E-3</v>
      </c>
      <c r="Q2051" s="8">
        <v>2.6921566126616022E-3</v>
      </c>
      <c r="R2051" s="8">
        <v>0</v>
      </c>
      <c r="S2051" s="8">
        <v>0</v>
      </c>
      <c r="T2051" s="8">
        <v>0</v>
      </c>
      <c r="U2051" s="8">
        <v>0</v>
      </c>
      <c r="V2051" s="8">
        <v>2.8378023617173311</v>
      </c>
      <c r="W2051" s="8">
        <v>0</v>
      </c>
      <c r="X2051" s="8">
        <v>4.2321681999424494E-2</v>
      </c>
      <c r="Y2051" s="8">
        <v>735</v>
      </c>
      <c r="Z2051" s="8">
        <v>2002</v>
      </c>
      <c r="AA2051" s="8" t="b">
        <v>0</v>
      </c>
      <c r="AB2051" s="9" t="s">
        <v>235</v>
      </c>
      <c r="AC2051" s="16">
        <f t="shared" ref="AC2051:AC2114" si="98">SUM(A2051:L2051)</f>
        <v>3322.6365399800816</v>
      </c>
      <c r="AD2051" s="16">
        <f t="shared" si="97"/>
        <v>0.3050041441979201</v>
      </c>
      <c r="AE2051" s="16" t="str">
        <f>VLOOKUP(AB2051,aircraft!A:B,2,FALSE)</f>
        <v>Passenger</v>
      </c>
      <c r="AF2051" s="16">
        <f t="shared" ref="AF2051:AF2114" si="99">IF(AA2051,"",SUMIFS(AC:AC,Z:Z,Z2051,AB:AB,AB2051)/Y2051)</f>
        <v>4.8048178501965548</v>
      </c>
    </row>
    <row r="2052" spans="1:32" x14ac:dyDescent="0.25">
      <c r="A2052" s="8">
        <v>484.37272478839333</v>
      </c>
      <c r="B2052" s="8">
        <v>298.41703525034302</v>
      </c>
      <c r="C2052" s="8">
        <v>229.91160589768583</v>
      </c>
      <c r="D2052" s="8">
        <v>487.73653936359176</v>
      </c>
      <c r="E2052" s="8">
        <v>562.27836931940237</v>
      </c>
      <c r="F2052" s="8">
        <v>0</v>
      </c>
      <c r="G2052" s="8">
        <v>0</v>
      </c>
      <c r="H2052" s="8">
        <v>0</v>
      </c>
      <c r="I2052" s="8">
        <v>0</v>
      </c>
      <c r="J2052" s="8">
        <v>17676.588962781429</v>
      </c>
      <c r="K2052" s="8">
        <v>0</v>
      </c>
      <c r="L2052" s="8">
        <v>508.05939721546019</v>
      </c>
      <c r="M2052" s="8">
        <v>2.0668843349735861</v>
      </c>
      <c r="N2052" s="8">
        <v>1.2540956064022615</v>
      </c>
      <c r="O2052" s="8">
        <v>1.2585599669773495E-2</v>
      </c>
      <c r="P2052" s="8">
        <v>2.6987890245536383E-2</v>
      </c>
      <c r="Q2052" s="8">
        <v>3.1786513670721481E-2</v>
      </c>
      <c r="R2052" s="8">
        <v>0</v>
      </c>
      <c r="S2052" s="8">
        <v>0</v>
      </c>
      <c r="T2052" s="8">
        <v>0</v>
      </c>
      <c r="U2052" s="8">
        <v>0</v>
      </c>
      <c r="V2052" s="8">
        <v>36.185894790894814</v>
      </c>
      <c r="W2052" s="8">
        <v>0</v>
      </c>
      <c r="X2052" s="8">
        <v>0.24894910758813871</v>
      </c>
      <c r="Y2052" s="8">
        <v>6257</v>
      </c>
      <c r="Z2052" s="8">
        <v>2002</v>
      </c>
      <c r="AA2052" s="8" t="b">
        <v>0</v>
      </c>
      <c r="AB2052" s="9" t="s">
        <v>217</v>
      </c>
      <c r="AC2052" s="16">
        <f t="shared" si="98"/>
        <v>20247.364634616304</v>
      </c>
      <c r="AD2052" s="16">
        <f t="shared" si="97"/>
        <v>3.6412890525500181</v>
      </c>
      <c r="AE2052" s="16" t="str">
        <f>VLOOKUP(AB2052,aircraft!A:B,2,FALSE)</f>
        <v>Passenger</v>
      </c>
      <c r="AF2052" s="16">
        <f t="shared" si="99"/>
        <v>3.49647925194764</v>
      </c>
    </row>
    <row r="2053" spans="1:32" x14ac:dyDescent="0.25">
      <c r="A2053" s="8">
        <v>143.66085382197653</v>
      </c>
      <c r="B2053" s="8">
        <v>0</v>
      </c>
      <c r="C2053" s="8">
        <v>167.72928078868478</v>
      </c>
      <c r="D2053" s="8">
        <v>294.91435548079539</v>
      </c>
      <c r="E2053" s="8">
        <v>283.83933899624208</v>
      </c>
      <c r="F2053" s="8">
        <v>0</v>
      </c>
      <c r="G2053" s="8">
        <v>0</v>
      </c>
      <c r="H2053" s="8">
        <v>0</v>
      </c>
      <c r="I2053" s="8">
        <v>0</v>
      </c>
      <c r="J2053" s="8">
        <v>9227.4147558808327</v>
      </c>
      <c r="K2053" s="8">
        <v>0</v>
      </c>
      <c r="L2053" s="8">
        <v>332.77086544036865</v>
      </c>
      <c r="M2053" s="8">
        <v>0.66958636259122706</v>
      </c>
      <c r="N2053" s="8">
        <v>0</v>
      </c>
      <c r="O2053" s="8">
        <v>8.1716727375516027E-3</v>
      </c>
      <c r="P2053" s="8">
        <v>1.4368055400125434E-2</v>
      </c>
      <c r="Q2053" s="8">
        <v>1.55587542779278E-2</v>
      </c>
      <c r="R2053" s="8">
        <v>0</v>
      </c>
      <c r="S2053" s="8">
        <v>0</v>
      </c>
      <c r="T2053" s="8">
        <v>0</v>
      </c>
      <c r="U2053" s="8">
        <v>0</v>
      </c>
      <c r="V2053" s="8">
        <v>21.7303830057499</v>
      </c>
      <c r="W2053" s="8">
        <v>0</v>
      </c>
      <c r="X2053" s="8">
        <v>0.16305772599966284</v>
      </c>
      <c r="Y2053" s="8">
        <v>3175</v>
      </c>
      <c r="Z2053" s="8">
        <v>2002</v>
      </c>
      <c r="AA2053" s="8" t="b">
        <v>0</v>
      </c>
      <c r="AB2053" s="9" t="s">
        <v>155</v>
      </c>
      <c r="AC2053" s="16">
        <f t="shared" si="98"/>
        <v>10450.329450408901</v>
      </c>
      <c r="AD2053" s="16">
        <f t="shared" si="97"/>
        <v>0.87074257100649466</v>
      </c>
      <c r="AE2053" s="16" t="str">
        <f>VLOOKUP(AB2053,aircraft!A:B,2,FALSE)</f>
        <v>Passenger</v>
      </c>
      <c r="AF2053" s="16">
        <f t="shared" si="99"/>
        <v>3.5689229991602924</v>
      </c>
    </row>
    <row r="2054" spans="1:32" x14ac:dyDescent="0.25">
      <c r="A2054" s="8">
        <v>72.856899829087212</v>
      </c>
      <c r="B2054" s="8">
        <v>68.215758250791907</v>
      </c>
      <c r="C2054" s="8">
        <v>49.062720208883277</v>
      </c>
      <c r="D2054" s="8">
        <v>157.70160067141055</v>
      </c>
      <c r="E2054" s="8">
        <v>210.26880089521407</v>
      </c>
      <c r="F2054" s="8">
        <v>0</v>
      </c>
      <c r="G2054" s="8">
        <v>0</v>
      </c>
      <c r="H2054" s="8">
        <v>0</v>
      </c>
      <c r="I2054" s="8">
        <v>0</v>
      </c>
      <c r="J2054" s="8">
        <v>2547.6088097691536</v>
      </c>
      <c r="K2054" s="8">
        <v>0</v>
      </c>
      <c r="L2054" s="8">
        <v>110.83277789840213</v>
      </c>
      <c r="M2054" s="8">
        <v>0.42548431181862512</v>
      </c>
      <c r="N2054" s="8">
        <v>0.39838004393011694</v>
      </c>
      <c r="O2054" s="8">
        <v>1.4228188679631005E-2</v>
      </c>
      <c r="P2054" s="8">
        <v>4.5733463613099663E-2</v>
      </c>
      <c r="Q2054" s="8">
        <v>6.0977951484132875E-2</v>
      </c>
      <c r="R2054" s="8">
        <v>0</v>
      </c>
      <c r="S2054" s="8">
        <v>0</v>
      </c>
      <c r="T2054" s="8">
        <v>0</v>
      </c>
      <c r="U2054" s="8">
        <v>0</v>
      </c>
      <c r="V2054" s="8">
        <v>7.2945559554384092</v>
      </c>
      <c r="W2054" s="8">
        <v>0</v>
      </c>
      <c r="X2054" s="8">
        <v>6.3174680596540578E-2</v>
      </c>
      <c r="Y2054" s="8">
        <v>835</v>
      </c>
      <c r="Z2054" s="8">
        <v>2002</v>
      </c>
      <c r="AA2054" s="8" t="b">
        <v>0</v>
      </c>
      <c r="AB2054" s="9" t="s">
        <v>224</v>
      </c>
      <c r="AC2054" s="16">
        <f t="shared" si="98"/>
        <v>3216.5473675229427</v>
      </c>
      <c r="AD2054" s="16">
        <f t="shared" si="97"/>
        <v>1.0079786401221462</v>
      </c>
      <c r="AE2054" s="16" t="str">
        <f>VLOOKUP(AB2054,aircraft!A:B,2,FALSE)</f>
        <v>Passenger</v>
      </c>
      <c r="AF2054" s="16">
        <f t="shared" si="99"/>
        <v>4.0829160025640867</v>
      </c>
    </row>
    <row r="2055" spans="1:32" x14ac:dyDescent="0.25">
      <c r="A2055" s="8">
        <v>24.725920963224613</v>
      </c>
      <c r="B2055" s="8">
        <v>0</v>
      </c>
      <c r="C2055" s="8">
        <v>64.819581160837203</v>
      </c>
      <c r="D2055" s="8">
        <v>105.60374720245599</v>
      </c>
      <c r="E2055" s="8">
        <v>168.96599552392959</v>
      </c>
      <c r="F2055" s="8">
        <v>0</v>
      </c>
      <c r="G2055" s="8">
        <v>0</v>
      </c>
      <c r="H2055" s="8">
        <v>0</v>
      </c>
      <c r="I2055" s="8">
        <v>0</v>
      </c>
      <c r="J2055" s="8">
        <v>4261.9559772133825</v>
      </c>
      <c r="K2055" s="8">
        <v>0</v>
      </c>
      <c r="L2055" s="8">
        <v>124.78907454013824</v>
      </c>
      <c r="M2055" s="8">
        <v>0.22352232345899667</v>
      </c>
      <c r="N2055" s="8">
        <v>0</v>
      </c>
      <c r="O2055" s="8">
        <v>4.0188139776105771E-3</v>
      </c>
      <c r="P2055" s="8">
        <v>6.5474322379870577E-3</v>
      </c>
      <c r="Q2055" s="8">
        <v>1.0475891580779294E-2</v>
      </c>
      <c r="R2055" s="8">
        <v>0</v>
      </c>
      <c r="S2055" s="8">
        <v>0</v>
      </c>
      <c r="T2055" s="8">
        <v>0</v>
      </c>
      <c r="U2055" s="8">
        <v>0</v>
      </c>
      <c r="V2055" s="8">
        <v>8.8993294238601806</v>
      </c>
      <c r="W2055" s="8">
        <v>0</v>
      </c>
      <c r="X2055" s="8">
        <v>6.1146647249873565E-2</v>
      </c>
      <c r="Y2055" s="8">
        <v>1503</v>
      </c>
      <c r="Z2055" s="8">
        <v>2002</v>
      </c>
      <c r="AA2055" s="8" t="b">
        <v>0</v>
      </c>
      <c r="AB2055" s="9" t="s">
        <v>148</v>
      </c>
      <c r="AC2055" s="16">
        <f t="shared" si="98"/>
        <v>4750.860296603968</v>
      </c>
      <c r="AD2055" s="16">
        <f t="shared" si="97"/>
        <v>0.30571110850524719</v>
      </c>
      <c r="AE2055" s="16" t="str">
        <f>VLOOKUP(AB2055,aircraft!A:B,2,FALSE)</f>
        <v>Passenger</v>
      </c>
      <c r="AF2055" s="16">
        <f t="shared" si="99"/>
        <v>3.532284068641931</v>
      </c>
    </row>
    <row r="2056" spans="1:32" x14ac:dyDescent="0.25">
      <c r="A2056" s="8">
        <v>214.4996432511393</v>
      </c>
      <c r="B2056" s="8">
        <v>49.193870517853959</v>
      </c>
      <c r="C2056" s="8">
        <v>146.98841125790992</v>
      </c>
      <c r="D2056" s="8">
        <v>239.47280661463734</v>
      </c>
      <c r="E2056" s="8">
        <v>383.15649058341978</v>
      </c>
      <c r="F2056" s="8">
        <v>0</v>
      </c>
      <c r="G2056" s="8">
        <v>0</v>
      </c>
      <c r="H2056" s="8">
        <v>0</v>
      </c>
      <c r="I2056" s="8">
        <v>0</v>
      </c>
      <c r="J2056" s="8">
        <v>7242.1574089288715</v>
      </c>
      <c r="K2056" s="8">
        <v>0</v>
      </c>
      <c r="L2056" s="8">
        <v>233.79726481679427</v>
      </c>
      <c r="M2056" s="8">
        <v>3.8609934123132321</v>
      </c>
      <c r="N2056" s="8">
        <v>0.88548963120298996</v>
      </c>
      <c r="O2056" s="8">
        <v>1.4698841823948483E-2</v>
      </c>
      <c r="P2056" s="8">
        <v>2.3947281798898525E-2</v>
      </c>
      <c r="Q2056" s="8">
        <v>3.8315650878237656E-2</v>
      </c>
      <c r="R2056" s="8">
        <v>0</v>
      </c>
      <c r="S2056" s="8">
        <v>0</v>
      </c>
      <c r="T2056" s="8">
        <v>0</v>
      </c>
      <c r="U2056" s="8">
        <v>0</v>
      </c>
      <c r="V2056" s="8">
        <v>18.235421656300314</v>
      </c>
      <c r="W2056" s="8">
        <v>0</v>
      </c>
      <c r="X2056" s="8">
        <v>0.13326443502738133</v>
      </c>
      <c r="Y2056" s="8">
        <v>2454</v>
      </c>
      <c r="Z2056" s="8">
        <v>2002</v>
      </c>
      <c r="AA2056" s="8" t="b">
        <v>0</v>
      </c>
      <c r="AB2056" s="9" t="s">
        <v>208</v>
      </c>
      <c r="AC2056" s="16">
        <f t="shared" si="98"/>
        <v>8509.2658959706259</v>
      </c>
      <c r="AD2056" s="16">
        <f t="shared" si="97"/>
        <v>4.9567092530446883</v>
      </c>
      <c r="AE2056" s="16" t="str">
        <f>VLOOKUP(AB2056,aircraft!A:B,2,FALSE)</f>
        <v>Passenger</v>
      </c>
      <c r="AF2056" s="16">
        <f t="shared" si="99"/>
        <v>3.6865341432430023</v>
      </c>
    </row>
    <row r="2057" spans="1:32" x14ac:dyDescent="0.25">
      <c r="A2057" s="8">
        <v>199.85578139534167</v>
      </c>
      <c r="B2057" s="8">
        <v>114.5654520733811</v>
      </c>
      <c r="C2057" s="8">
        <v>129.63916232167441</v>
      </c>
      <c r="D2057" s="8">
        <v>211.20749440491196</v>
      </c>
      <c r="E2057" s="8">
        <v>337.93199104785924</v>
      </c>
      <c r="F2057" s="8">
        <v>0</v>
      </c>
      <c r="G2057" s="8">
        <v>0</v>
      </c>
      <c r="H2057" s="8">
        <v>0</v>
      </c>
      <c r="I2057" s="8">
        <v>0</v>
      </c>
      <c r="J2057" s="8">
        <v>4574.2408605694773</v>
      </c>
      <c r="K2057" s="8">
        <v>0</v>
      </c>
      <c r="L2057" s="8">
        <v>246.59215773642063</v>
      </c>
      <c r="M2057" s="8">
        <v>1.8066962472557462</v>
      </c>
      <c r="N2057" s="8">
        <v>1.0356716772515653</v>
      </c>
      <c r="O2057" s="8">
        <v>8.0376279552211542E-3</v>
      </c>
      <c r="P2057" s="8">
        <v>1.3094864475974115E-2</v>
      </c>
      <c r="Q2057" s="8">
        <v>2.0951783161558584E-2</v>
      </c>
      <c r="R2057" s="8">
        <v>0</v>
      </c>
      <c r="S2057" s="8">
        <v>0</v>
      </c>
      <c r="T2057" s="8">
        <v>0</v>
      </c>
      <c r="U2057" s="8">
        <v>0</v>
      </c>
      <c r="V2057" s="8">
        <v>14.101433746071997</v>
      </c>
      <c r="W2057" s="8">
        <v>0</v>
      </c>
      <c r="X2057" s="8">
        <v>0.12083015872390482</v>
      </c>
      <c r="Y2057" s="8">
        <v>1467</v>
      </c>
      <c r="Z2057" s="8">
        <v>2002</v>
      </c>
      <c r="AA2057" s="8" t="b">
        <v>0</v>
      </c>
      <c r="AB2057" s="9" t="s">
        <v>169</v>
      </c>
      <c r="AC2057" s="16">
        <f t="shared" si="98"/>
        <v>5814.0328995490663</v>
      </c>
      <c r="AD2057" s="16">
        <f t="shared" si="97"/>
        <v>3.0052823588239699</v>
      </c>
      <c r="AE2057" s="16" t="str">
        <f>VLOOKUP(AB2057,aircraft!A:B,2,FALSE)</f>
        <v>Passenger</v>
      </c>
      <c r="AF2057" s="16">
        <f t="shared" si="99"/>
        <v>4.623830989339571</v>
      </c>
    </row>
    <row r="2058" spans="1:32" x14ac:dyDescent="0.25">
      <c r="A2058" s="8">
        <v>4.3697098103413428</v>
      </c>
      <c r="B2058" s="8">
        <v>0</v>
      </c>
      <c r="C2058" s="8">
        <v>8.6525591796490957</v>
      </c>
      <c r="D2058" s="8">
        <v>17.448751634650321</v>
      </c>
      <c r="E2058" s="8">
        <v>23.325964454643426</v>
      </c>
      <c r="F2058" s="8">
        <v>0</v>
      </c>
      <c r="G2058" s="8">
        <v>0</v>
      </c>
      <c r="H2058" s="8">
        <v>0</v>
      </c>
      <c r="I2058" s="8">
        <v>0</v>
      </c>
      <c r="J2058" s="8">
        <v>983.64182074666019</v>
      </c>
      <c r="K2058" s="8">
        <v>0</v>
      </c>
      <c r="L2058" s="8">
        <v>0</v>
      </c>
      <c r="M2058" s="8">
        <v>0</v>
      </c>
      <c r="N2058" s="8">
        <v>0</v>
      </c>
      <c r="O2058" s="8">
        <v>0</v>
      </c>
      <c r="P2058" s="8">
        <v>0</v>
      </c>
      <c r="Q2058" s="8">
        <v>0</v>
      </c>
      <c r="R2058" s="8">
        <v>0</v>
      </c>
      <c r="S2058" s="8">
        <v>0</v>
      </c>
      <c r="T2058" s="8">
        <v>0</v>
      </c>
      <c r="U2058" s="8">
        <v>0</v>
      </c>
      <c r="V2058" s="8">
        <v>0</v>
      </c>
      <c r="W2058" s="8">
        <v>0</v>
      </c>
      <c r="X2058" s="8">
        <v>0</v>
      </c>
      <c r="Y2058" s="8">
        <v>526</v>
      </c>
      <c r="Z2058" s="8">
        <v>2002</v>
      </c>
      <c r="AA2058" s="8" t="b">
        <v>0</v>
      </c>
      <c r="AB2058" s="9" t="s">
        <v>95</v>
      </c>
      <c r="AC2058" s="16">
        <f t="shared" si="98"/>
        <v>1037.4388058259444</v>
      </c>
      <c r="AD2058" s="16">
        <f t="shared" si="97"/>
        <v>0</v>
      </c>
      <c r="AE2058" s="16" t="str">
        <f>VLOOKUP(AB2058,aircraft!A:B,2,FALSE)</f>
        <v>Passenger</v>
      </c>
      <c r="AF2058" s="16">
        <f t="shared" si="99"/>
        <v>2.0614452402923455</v>
      </c>
    </row>
    <row r="2059" spans="1:32" x14ac:dyDescent="0.25">
      <c r="A2059" s="8">
        <v>57087.363779600259</v>
      </c>
      <c r="B2059" s="8">
        <v>33472.170925524457</v>
      </c>
      <c r="C2059" s="8">
        <v>24928.022996569049</v>
      </c>
      <c r="D2059" s="8">
        <v>50269.853459427562</v>
      </c>
      <c r="E2059" s="8">
        <v>67202.103593827705</v>
      </c>
      <c r="F2059" s="8">
        <v>0</v>
      </c>
      <c r="G2059" s="8">
        <v>0</v>
      </c>
      <c r="H2059" s="8">
        <v>0</v>
      </c>
      <c r="I2059" s="8">
        <v>0</v>
      </c>
      <c r="J2059" s="8">
        <v>1824907.1375616041</v>
      </c>
      <c r="K2059" s="8">
        <v>0</v>
      </c>
      <c r="L2059" s="8">
        <v>0</v>
      </c>
      <c r="M2059" s="8">
        <v>0</v>
      </c>
      <c r="N2059" s="8">
        <v>0</v>
      </c>
      <c r="O2059" s="8">
        <v>0</v>
      </c>
      <c r="P2059" s="8">
        <v>0</v>
      </c>
      <c r="Q2059" s="8">
        <v>0</v>
      </c>
      <c r="R2059" s="8">
        <v>0</v>
      </c>
      <c r="S2059" s="8">
        <v>0</v>
      </c>
      <c r="T2059" s="8">
        <v>0</v>
      </c>
      <c r="U2059" s="8">
        <v>0</v>
      </c>
      <c r="V2059" s="8">
        <v>0</v>
      </c>
      <c r="W2059" s="8">
        <v>0</v>
      </c>
      <c r="X2059" s="8">
        <v>0</v>
      </c>
      <c r="Y2059" s="8">
        <v>953605</v>
      </c>
      <c r="Z2059" s="8">
        <v>2002</v>
      </c>
      <c r="AA2059" s="8" t="b">
        <v>0</v>
      </c>
      <c r="AB2059" s="9" t="s">
        <v>178</v>
      </c>
      <c r="AC2059" s="16">
        <f t="shared" si="98"/>
        <v>2057866.6523165531</v>
      </c>
      <c r="AD2059" s="16">
        <f t="shared" si="97"/>
        <v>0</v>
      </c>
      <c r="AE2059" s="16" t="str">
        <f>VLOOKUP(AB2059,aircraft!A:B,2,FALSE)</f>
        <v>Passenger</v>
      </c>
      <c r="AF2059" s="16">
        <f t="shared" si="99"/>
        <v>2.3287786827998049</v>
      </c>
    </row>
    <row r="2060" spans="1:32" x14ac:dyDescent="0.25">
      <c r="A2060" s="8">
        <v>21622.855070380727</v>
      </c>
      <c r="B2060" s="8">
        <v>27.411633517573243</v>
      </c>
      <c r="C2060" s="8">
        <v>43464.547538624494</v>
      </c>
      <c r="D2060" s="8">
        <v>99098.500865109279</v>
      </c>
      <c r="E2060" s="8">
        <v>95313.202386286765</v>
      </c>
      <c r="F2060" s="8">
        <v>0</v>
      </c>
      <c r="G2060" s="8">
        <v>0</v>
      </c>
      <c r="H2060" s="8">
        <v>0</v>
      </c>
      <c r="I2060" s="8">
        <v>0</v>
      </c>
      <c r="J2060" s="8">
        <v>2058504.1961056103</v>
      </c>
      <c r="K2060" s="8">
        <v>0</v>
      </c>
      <c r="L2060" s="8">
        <v>0</v>
      </c>
      <c r="M2060" s="8">
        <v>17.815871752987931</v>
      </c>
      <c r="N2060" s="8">
        <v>2.2585460879213645E-2</v>
      </c>
      <c r="O2060" s="8">
        <v>0</v>
      </c>
      <c r="P2060" s="8">
        <v>0</v>
      </c>
      <c r="Q2060" s="8">
        <v>0</v>
      </c>
      <c r="R2060" s="8">
        <v>0</v>
      </c>
      <c r="S2060" s="8">
        <v>0</v>
      </c>
      <c r="T2060" s="8">
        <v>0</v>
      </c>
      <c r="U2060" s="8">
        <v>0</v>
      </c>
      <c r="V2060" s="8">
        <v>0</v>
      </c>
      <c r="W2060" s="8">
        <v>0</v>
      </c>
      <c r="X2060" s="8">
        <v>0</v>
      </c>
      <c r="Y2060" s="8">
        <v>2469698</v>
      </c>
      <c r="Z2060" s="8">
        <v>2002</v>
      </c>
      <c r="AA2060" s="8" t="b">
        <v>0</v>
      </c>
      <c r="AB2060" s="9" t="s">
        <v>195</v>
      </c>
      <c r="AC2060" s="16">
        <f t="shared" si="98"/>
        <v>2318030.7135995291</v>
      </c>
      <c r="AD2060" s="16">
        <f t="shared" si="97"/>
        <v>17.838457213867144</v>
      </c>
      <c r="AE2060" s="16" t="str">
        <f>VLOOKUP(AB2060,aircraft!A:B,2,FALSE)</f>
        <v>Passenger</v>
      </c>
      <c r="AF2060" s="16">
        <f t="shared" si="99"/>
        <v>1.0297991425349471</v>
      </c>
    </row>
    <row r="2061" spans="1:32" x14ac:dyDescent="0.25">
      <c r="A2061" s="8">
        <v>62.747211506209048</v>
      </c>
      <c r="B2061" s="8">
        <v>0</v>
      </c>
      <c r="C2061" s="8">
        <v>69.269199518711403</v>
      </c>
      <c r="D2061" s="8">
        <v>157.93271107516716</v>
      </c>
      <c r="E2061" s="8">
        <v>151.90010265253431</v>
      </c>
      <c r="F2061" s="8">
        <v>0</v>
      </c>
      <c r="G2061" s="8">
        <v>0</v>
      </c>
      <c r="H2061" s="8">
        <v>0</v>
      </c>
      <c r="I2061" s="8">
        <v>0</v>
      </c>
      <c r="J2061" s="8">
        <v>8197.6681853294376</v>
      </c>
      <c r="K2061" s="8">
        <v>0</v>
      </c>
      <c r="L2061" s="8">
        <v>132.74465835094452</v>
      </c>
      <c r="M2061" s="8">
        <v>0.27357785077847957</v>
      </c>
      <c r="N2061" s="8">
        <v>0</v>
      </c>
      <c r="O2061" s="8">
        <v>0</v>
      </c>
      <c r="P2061" s="8">
        <v>0</v>
      </c>
      <c r="Q2061" s="8">
        <v>0</v>
      </c>
      <c r="R2061" s="8">
        <v>0</v>
      </c>
      <c r="S2061" s="8">
        <v>0</v>
      </c>
      <c r="T2061" s="8">
        <v>0</v>
      </c>
      <c r="U2061" s="8">
        <v>0</v>
      </c>
      <c r="V2061" s="8">
        <v>14.220080946963281</v>
      </c>
      <c r="W2061" s="8">
        <v>0</v>
      </c>
      <c r="X2061" s="8">
        <v>7.5664451899826707E-2</v>
      </c>
      <c r="Y2061" s="8">
        <v>2984</v>
      </c>
      <c r="Z2061" s="8">
        <v>2002</v>
      </c>
      <c r="AA2061" s="8" t="b">
        <v>0</v>
      </c>
      <c r="AB2061" s="9" t="s">
        <v>225</v>
      </c>
      <c r="AC2061" s="16">
        <f t="shared" si="98"/>
        <v>8772.2620684330032</v>
      </c>
      <c r="AD2061" s="16">
        <f t="shared" si="97"/>
        <v>0.34924230267830625</v>
      </c>
      <c r="AE2061" s="16" t="str">
        <f>VLOOKUP(AB2061,aircraft!A:B,2,FALSE)</f>
        <v>Passenger</v>
      </c>
      <c r="AF2061" s="16">
        <f t="shared" si="99"/>
        <v>3.0605028869781434</v>
      </c>
    </row>
    <row r="2062" spans="1:32" x14ac:dyDescent="0.25">
      <c r="A2062" s="8">
        <v>7.154527352069711</v>
      </c>
      <c r="B2062" s="8">
        <v>0</v>
      </c>
      <c r="C2062" s="8">
        <v>6.1820196855340734</v>
      </c>
      <c r="D2062" s="8">
        <v>14.094909940351092</v>
      </c>
      <c r="E2062" s="8">
        <v>13.556521965855143</v>
      </c>
      <c r="F2062" s="8">
        <v>0</v>
      </c>
      <c r="G2062" s="8">
        <v>0</v>
      </c>
      <c r="H2062" s="8">
        <v>0</v>
      </c>
      <c r="I2062" s="8">
        <v>0</v>
      </c>
      <c r="J2062" s="8">
        <v>238.01522741615773</v>
      </c>
      <c r="K2062" s="8">
        <v>0</v>
      </c>
      <c r="L2062" s="8">
        <v>0</v>
      </c>
      <c r="M2062" s="8">
        <v>2.3731999465451011E-2</v>
      </c>
      <c r="N2062" s="8">
        <v>0</v>
      </c>
      <c r="O2062" s="8">
        <v>0</v>
      </c>
      <c r="P2062" s="8">
        <v>0</v>
      </c>
      <c r="Q2062" s="8">
        <v>0</v>
      </c>
      <c r="R2062" s="8">
        <v>0</v>
      </c>
      <c r="S2062" s="8">
        <v>0</v>
      </c>
      <c r="T2062" s="8">
        <v>0</v>
      </c>
      <c r="U2062" s="8">
        <v>0</v>
      </c>
      <c r="V2062" s="8">
        <v>5.1498380686825836E-2</v>
      </c>
      <c r="W2062" s="8">
        <v>0</v>
      </c>
      <c r="X2062" s="8">
        <v>0</v>
      </c>
      <c r="Y2062" s="8">
        <v>470</v>
      </c>
      <c r="Z2062" s="8">
        <v>2002</v>
      </c>
      <c r="AA2062" s="8" t="b">
        <v>0</v>
      </c>
      <c r="AB2062" s="9" t="s">
        <v>101</v>
      </c>
      <c r="AC2062" s="16">
        <f t="shared" si="98"/>
        <v>279.00320635996775</v>
      </c>
      <c r="AD2062" s="16">
        <f t="shared" si="97"/>
        <v>2.3731999465451011E-2</v>
      </c>
      <c r="AE2062" s="16" t="str">
        <f>VLOOKUP(AB2062,aircraft!A:B,2,FALSE)</f>
        <v>Passenger</v>
      </c>
      <c r="AF2062" s="16">
        <f t="shared" si="99"/>
        <v>0.67934913394757201</v>
      </c>
    </row>
    <row r="2063" spans="1:32" x14ac:dyDescent="0.25">
      <c r="A2063" s="8">
        <v>45.513964880628741</v>
      </c>
      <c r="B2063" s="8">
        <v>30.207835153563444</v>
      </c>
      <c r="C2063" s="8">
        <v>22.19503972148895</v>
      </c>
      <c r="D2063" s="8">
        <v>71.341199104785915</v>
      </c>
      <c r="E2063" s="8">
        <v>95.121598806381215</v>
      </c>
      <c r="F2063" s="8">
        <v>0</v>
      </c>
      <c r="G2063" s="8">
        <v>0</v>
      </c>
      <c r="H2063" s="8">
        <v>0</v>
      </c>
      <c r="I2063" s="8">
        <v>0</v>
      </c>
      <c r="J2063" s="8">
        <v>221.59645247012375</v>
      </c>
      <c r="K2063" s="8">
        <v>0</v>
      </c>
      <c r="L2063" s="8">
        <v>0</v>
      </c>
      <c r="M2063" s="8">
        <v>0.14109328458521364</v>
      </c>
      <c r="N2063" s="8">
        <v>9.3644284632274602E-2</v>
      </c>
      <c r="O2063" s="8">
        <v>5.7707103432968901E-3</v>
      </c>
      <c r="P2063" s="8">
        <v>1.8548711817740007E-2</v>
      </c>
      <c r="Q2063" s="8">
        <v>2.4731615756986673E-2</v>
      </c>
      <c r="R2063" s="8">
        <v>0</v>
      </c>
      <c r="S2063" s="8">
        <v>0</v>
      </c>
      <c r="T2063" s="8">
        <v>0</v>
      </c>
      <c r="U2063" s="8">
        <v>0</v>
      </c>
      <c r="V2063" s="8">
        <v>0.5551155764941359</v>
      </c>
      <c r="W2063" s="8">
        <v>0</v>
      </c>
      <c r="X2063" s="8">
        <v>0</v>
      </c>
      <c r="Y2063" s="8">
        <v>259</v>
      </c>
      <c r="Z2063" s="8">
        <v>2002</v>
      </c>
      <c r="AA2063" s="8" t="b">
        <v>0</v>
      </c>
      <c r="AB2063" s="9" t="s">
        <v>102</v>
      </c>
      <c r="AC2063" s="16">
        <f t="shared" si="98"/>
        <v>485.97609013697206</v>
      </c>
      <c r="AD2063" s="16">
        <f t="shared" si="97"/>
        <v>0.28378860713551179</v>
      </c>
      <c r="AE2063" s="16" t="str">
        <f>VLOOKUP(AB2063,aircraft!A:B,2,FALSE)</f>
        <v>Passenger</v>
      </c>
      <c r="AF2063" s="16">
        <f t="shared" si="99"/>
        <v>1.8763555603744095</v>
      </c>
    </row>
    <row r="2064" spans="1:32" x14ac:dyDescent="0.25">
      <c r="A2064" s="8">
        <v>223.97247741603911</v>
      </c>
      <c r="B2064" s="8">
        <v>136.69025723396905</v>
      </c>
      <c r="C2064" s="8">
        <v>117.3052178857574</v>
      </c>
      <c r="D2064" s="8">
        <v>246.8881780097534</v>
      </c>
      <c r="E2064" s="8">
        <v>302.10888368571563</v>
      </c>
      <c r="F2064" s="8">
        <v>0</v>
      </c>
      <c r="G2064" s="8">
        <v>0</v>
      </c>
      <c r="H2064" s="8">
        <v>0</v>
      </c>
      <c r="I2064" s="8">
        <v>0</v>
      </c>
      <c r="J2064" s="8">
        <v>5829.2045804500576</v>
      </c>
      <c r="K2064" s="8">
        <v>0</v>
      </c>
      <c r="L2064" s="8">
        <v>206.83292086320944</v>
      </c>
      <c r="M2064" s="8">
        <v>0.98427499162077225</v>
      </c>
      <c r="N2064" s="8">
        <v>0.61939437273102038</v>
      </c>
      <c r="O2064" s="8">
        <v>1.8004615788483908E-2</v>
      </c>
      <c r="P2064" s="8">
        <v>4.045582535728582E-2</v>
      </c>
      <c r="Q2064" s="8">
        <v>5.2938139728235009E-2</v>
      </c>
      <c r="R2064" s="8">
        <v>0</v>
      </c>
      <c r="S2064" s="8">
        <v>0</v>
      </c>
      <c r="T2064" s="8">
        <v>0</v>
      </c>
      <c r="U2064" s="8">
        <v>0</v>
      </c>
      <c r="V2064" s="8">
        <v>15.276185581488534</v>
      </c>
      <c r="W2064" s="8">
        <v>0</v>
      </c>
      <c r="X2064" s="8">
        <v>0.12616807929173771</v>
      </c>
      <c r="Y2064" s="8">
        <v>1956</v>
      </c>
      <c r="Z2064" s="8">
        <v>2002</v>
      </c>
      <c r="AA2064" s="8" t="b">
        <v>0</v>
      </c>
      <c r="AB2064" s="9" t="s">
        <v>236</v>
      </c>
      <c r="AC2064" s="16">
        <f t="shared" si="98"/>
        <v>7063.0025155445019</v>
      </c>
      <c r="AD2064" s="16">
        <f t="shared" si="97"/>
        <v>1.841236024517535</v>
      </c>
      <c r="AE2064" s="16" t="str">
        <f>VLOOKUP(AB2064,aircraft!A:B,2,FALSE)</f>
        <v>Passenger</v>
      </c>
      <c r="AF2064" s="16">
        <f t="shared" si="99"/>
        <v>3.715507030913876</v>
      </c>
    </row>
    <row r="2065" spans="1:32" x14ac:dyDescent="0.25">
      <c r="A2065" s="8">
        <v>14873.796923530947</v>
      </c>
      <c r="B2065" s="8">
        <v>6592.0898893318617</v>
      </c>
      <c r="C2065" s="8">
        <v>6560.663886074678</v>
      </c>
      <c r="D2065" s="8">
        <v>13091.79425353465</v>
      </c>
      <c r="E2065" s="8">
        <v>14015.110243992396</v>
      </c>
      <c r="F2065" s="8">
        <v>0</v>
      </c>
      <c r="G2065" s="8">
        <v>0</v>
      </c>
      <c r="H2065" s="8">
        <v>0</v>
      </c>
      <c r="I2065" s="8">
        <v>0</v>
      </c>
      <c r="J2065" s="8">
        <v>241168.09689629078</v>
      </c>
      <c r="K2065" s="8">
        <v>0</v>
      </c>
      <c r="L2065" s="8">
        <v>9900.7467461336582</v>
      </c>
      <c r="M2065" s="8">
        <v>49.82608012624231</v>
      </c>
      <c r="N2065" s="8">
        <v>22.09128732711638</v>
      </c>
      <c r="O2065" s="8">
        <v>1.6639386684403394</v>
      </c>
      <c r="P2065" s="8">
        <v>3.3405942903194434</v>
      </c>
      <c r="Q2065" s="8">
        <v>3.8485440962429345</v>
      </c>
      <c r="R2065" s="8">
        <v>0</v>
      </c>
      <c r="S2065" s="8">
        <v>0</v>
      </c>
      <c r="T2065" s="8">
        <v>0</v>
      </c>
      <c r="U2065" s="8">
        <v>0</v>
      </c>
      <c r="V2065" s="8">
        <v>744.55368673002806</v>
      </c>
      <c r="W2065" s="8">
        <v>0</v>
      </c>
      <c r="X2065" s="8">
        <v>6.0394553985907597</v>
      </c>
      <c r="Y2065" s="8">
        <v>77310</v>
      </c>
      <c r="Z2065" s="8">
        <v>2002</v>
      </c>
      <c r="AA2065" s="8" t="b">
        <v>0</v>
      </c>
      <c r="AB2065" s="9" t="s">
        <v>210</v>
      </c>
      <c r="AC2065" s="16">
        <f t="shared" si="98"/>
        <v>306202.29883888899</v>
      </c>
      <c r="AD2065" s="16">
        <f t="shared" si="97"/>
        <v>86.809899906952168</v>
      </c>
      <c r="AE2065" s="16" t="str">
        <f>VLOOKUP(AB2065,aircraft!A:B,2,FALSE)</f>
        <v>Passenger</v>
      </c>
      <c r="AF2065" s="16">
        <f t="shared" si="99"/>
        <v>4.4118050347785598</v>
      </c>
    </row>
    <row r="2066" spans="1:32" x14ac:dyDescent="0.25">
      <c r="A2066" s="8">
        <v>6.9256099401728655</v>
      </c>
      <c r="B2066" s="8">
        <v>5.383732173186111</v>
      </c>
      <c r="C2066" s="8">
        <v>2.4502913626955847</v>
      </c>
      <c r="D2066" s="8">
        <v>6.927835614670613</v>
      </c>
      <c r="E2066" s="8">
        <v>9.2613185561373825</v>
      </c>
      <c r="F2066" s="8">
        <v>0</v>
      </c>
      <c r="G2066" s="8">
        <v>0</v>
      </c>
      <c r="H2066" s="8">
        <v>0</v>
      </c>
      <c r="I2066" s="8">
        <v>0</v>
      </c>
      <c r="J2066" s="8">
        <v>96.98308423370122</v>
      </c>
      <c r="K2066" s="8">
        <v>0</v>
      </c>
      <c r="L2066" s="8">
        <v>0</v>
      </c>
      <c r="M2066" s="8">
        <v>3.7127044094298921E-2</v>
      </c>
      <c r="N2066" s="8">
        <v>2.8861293591822955E-2</v>
      </c>
      <c r="O2066" s="8">
        <v>2.4502914790781795E-4</v>
      </c>
      <c r="P2066" s="8">
        <v>6.9278359437251473E-4</v>
      </c>
      <c r="Q2066" s="8">
        <v>9.2613189960264093E-4</v>
      </c>
      <c r="R2066" s="8">
        <v>0</v>
      </c>
      <c r="S2066" s="8">
        <v>0</v>
      </c>
      <c r="T2066" s="8">
        <v>0</v>
      </c>
      <c r="U2066" s="8">
        <v>0</v>
      </c>
      <c r="V2066" s="8">
        <v>5.3978918892680666E-2</v>
      </c>
      <c r="W2066" s="8">
        <v>0</v>
      </c>
      <c r="X2066" s="8">
        <v>0</v>
      </c>
      <c r="Y2066" s="8">
        <v>202</v>
      </c>
      <c r="Z2066" s="8">
        <v>2002</v>
      </c>
      <c r="AA2066" s="8" t="b">
        <v>0</v>
      </c>
      <c r="AB2066" s="9" t="s">
        <v>186</v>
      </c>
      <c r="AC2066" s="16">
        <f t="shared" si="98"/>
        <v>127.93187188056378</v>
      </c>
      <c r="AD2066" s="16">
        <f t="shared" si="97"/>
        <v>6.7852282328004845E-2</v>
      </c>
      <c r="AE2066" s="16" t="str">
        <f>VLOOKUP(AB2066,aircraft!A:B,2,FALSE)</f>
        <v>Passenger</v>
      </c>
      <c r="AF2066" s="16">
        <f t="shared" si="99"/>
        <v>0.76127403437410057</v>
      </c>
    </row>
    <row r="2067" spans="1:32" x14ac:dyDescent="0.25">
      <c r="A2067" s="8">
        <v>62054.53676406217</v>
      </c>
      <c r="B2067" s="8">
        <v>40481.76233726248</v>
      </c>
      <c r="C2067" s="8">
        <v>25120.821907781468</v>
      </c>
      <c r="D2067" s="8">
        <v>42606.55070871114</v>
      </c>
      <c r="E2067" s="8">
        <v>68170.481133937836</v>
      </c>
      <c r="F2067" s="8">
        <v>0</v>
      </c>
      <c r="G2067" s="8">
        <v>0</v>
      </c>
      <c r="H2067" s="8">
        <v>0</v>
      </c>
      <c r="I2067" s="8">
        <v>0</v>
      </c>
      <c r="J2067" s="8">
        <v>601466.24098885059</v>
      </c>
      <c r="K2067" s="8">
        <v>0</v>
      </c>
      <c r="L2067" s="8">
        <v>21267.849683468467</v>
      </c>
      <c r="M2067" s="8">
        <v>76.327083483933308</v>
      </c>
      <c r="N2067" s="8">
        <v>49.79256980421804</v>
      </c>
      <c r="O2067" s="8">
        <v>2.7632904314383917</v>
      </c>
      <c r="P2067" s="8">
        <v>4.6867206145634341</v>
      </c>
      <c r="Q2067" s="8">
        <v>7.4987529833014941</v>
      </c>
      <c r="R2067" s="8">
        <v>0</v>
      </c>
      <c r="S2067" s="8">
        <v>0</v>
      </c>
      <c r="T2067" s="8">
        <v>0</v>
      </c>
      <c r="U2067" s="8">
        <v>0</v>
      </c>
      <c r="V2067" s="8">
        <v>285.89470178980406</v>
      </c>
      <c r="W2067" s="8">
        <v>0</v>
      </c>
      <c r="X2067" s="8">
        <v>10.421246468496657</v>
      </c>
      <c r="Y2067" s="8">
        <v>194115</v>
      </c>
      <c r="Z2067" s="8">
        <v>2002</v>
      </c>
      <c r="AA2067" s="8" t="b">
        <v>0</v>
      </c>
      <c r="AB2067" s="9" t="s">
        <v>103</v>
      </c>
      <c r="AC2067" s="16">
        <f t="shared" si="98"/>
        <v>861168.24352407409</v>
      </c>
      <c r="AD2067" s="16">
        <f t="shared" si="97"/>
        <v>151.48966378595131</v>
      </c>
      <c r="AE2067" s="16" t="str">
        <f>VLOOKUP(AB2067,aircraft!A:B,2,FALSE)</f>
        <v>Passenger</v>
      </c>
      <c r="AF2067" s="16">
        <f t="shared" si="99"/>
        <v>5.0475837105786185</v>
      </c>
    </row>
    <row r="2068" spans="1:32" x14ac:dyDescent="0.25">
      <c r="A2068" s="8">
        <v>2712.6204879217066</v>
      </c>
      <c r="B2068" s="8">
        <v>186.40734794827557</v>
      </c>
      <c r="C2068" s="8">
        <v>4853.5862042489907</v>
      </c>
      <c r="D2068" s="8">
        <v>8541.0493170874579</v>
      </c>
      <c r="E2068" s="8">
        <v>8825.0062523190118</v>
      </c>
      <c r="F2068" s="8">
        <v>0</v>
      </c>
      <c r="G2068" s="8">
        <v>0</v>
      </c>
      <c r="H2068" s="8">
        <v>0</v>
      </c>
      <c r="I2068" s="8">
        <v>0</v>
      </c>
      <c r="J2068" s="8">
        <v>194385.88446745867</v>
      </c>
      <c r="K2068" s="8">
        <v>0</v>
      </c>
      <c r="L2068" s="8">
        <v>0</v>
      </c>
      <c r="M2068" s="8">
        <v>9.6677791391978687</v>
      </c>
      <c r="N2068" s="8">
        <v>0.66435576886328973</v>
      </c>
      <c r="O2068" s="8">
        <v>0</v>
      </c>
      <c r="P2068" s="8">
        <v>0</v>
      </c>
      <c r="Q2068" s="8">
        <v>0</v>
      </c>
      <c r="R2068" s="8">
        <v>0</v>
      </c>
      <c r="S2068" s="8">
        <v>0</v>
      </c>
      <c r="T2068" s="8">
        <v>0</v>
      </c>
      <c r="U2068" s="8">
        <v>0</v>
      </c>
      <c r="V2068" s="8">
        <v>0</v>
      </c>
      <c r="W2068" s="8">
        <v>0</v>
      </c>
      <c r="X2068" s="8">
        <v>0</v>
      </c>
      <c r="Y2068" s="8">
        <v>140560</v>
      </c>
      <c r="Z2068" s="8">
        <v>2002</v>
      </c>
      <c r="AA2068" s="8" t="b">
        <v>0</v>
      </c>
      <c r="AB2068" s="9" t="s">
        <v>104</v>
      </c>
      <c r="AC2068" s="16">
        <f t="shared" si="98"/>
        <v>219504.55407698412</v>
      </c>
      <c r="AD2068" s="16">
        <f t="shared" si="97"/>
        <v>10.332134908061159</v>
      </c>
      <c r="AE2068" s="16" t="str">
        <f>VLOOKUP(AB2068,aircraft!A:B,2,FALSE)</f>
        <v>Passenger</v>
      </c>
      <c r="AF2068" s="16">
        <f t="shared" si="99"/>
        <v>1.73659772310919</v>
      </c>
    </row>
    <row r="2069" spans="1:32" x14ac:dyDescent="0.25">
      <c r="A2069" s="8">
        <v>1356.4047116021356</v>
      </c>
      <c r="B2069" s="8">
        <v>783.73693488984713</v>
      </c>
      <c r="C2069" s="8">
        <v>486.54698636137567</v>
      </c>
      <c r="D2069" s="8">
        <v>792.67999005317688</v>
      </c>
      <c r="E2069" s="8">
        <v>1268.2879840850828</v>
      </c>
      <c r="F2069" s="8">
        <v>0</v>
      </c>
      <c r="G2069" s="8">
        <v>0</v>
      </c>
      <c r="H2069" s="8">
        <v>0</v>
      </c>
      <c r="I2069" s="8">
        <v>0</v>
      </c>
      <c r="J2069" s="8">
        <v>10910.832498550415</v>
      </c>
      <c r="K2069" s="8">
        <v>0</v>
      </c>
      <c r="L2069" s="8">
        <v>318.29845127871977</v>
      </c>
      <c r="M2069" s="8">
        <v>4.6117760805885775</v>
      </c>
      <c r="N2069" s="8">
        <v>2.6647056139532164</v>
      </c>
      <c r="O2069" s="8">
        <v>0.38923760757689396</v>
      </c>
      <c r="P2069" s="8">
        <v>0.63414402216276489</v>
      </c>
      <c r="Q2069" s="8">
        <v>1.0146304354604236</v>
      </c>
      <c r="R2069" s="8">
        <v>0</v>
      </c>
      <c r="S2069" s="8">
        <v>0</v>
      </c>
      <c r="T2069" s="8">
        <v>0</v>
      </c>
      <c r="U2069" s="8">
        <v>0</v>
      </c>
      <c r="V2069" s="8">
        <v>5.4775283960858356</v>
      </c>
      <c r="W2069" s="8">
        <v>0</v>
      </c>
      <c r="X2069" s="8">
        <v>0.11458744419746893</v>
      </c>
      <c r="Y2069" s="8">
        <v>3440</v>
      </c>
      <c r="Z2069" s="8">
        <v>2002</v>
      </c>
      <c r="AA2069" s="8" t="b">
        <v>0</v>
      </c>
      <c r="AB2069" s="9" t="s">
        <v>201</v>
      </c>
      <c r="AC2069" s="16">
        <f t="shared" si="98"/>
        <v>15916.787556820753</v>
      </c>
      <c r="AD2069" s="16">
        <f t="shared" si="97"/>
        <v>9.4290812039393437</v>
      </c>
      <c r="AE2069" s="16" t="str">
        <f>VLOOKUP(AB2069,aircraft!A:B,2,FALSE)</f>
        <v>Passenger</v>
      </c>
      <c r="AF2069" s="16">
        <f t="shared" si="99"/>
        <v>5.2958934227176631</v>
      </c>
    </row>
    <row r="2070" spans="1:32" x14ac:dyDescent="0.25">
      <c r="A2070" s="8">
        <v>522.98014074262721</v>
      </c>
      <c r="B2070" s="8">
        <v>321.10197802889672</v>
      </c>
      <c r="C2070" s="8">
        <v>159.36105068934998</v>
      </c>
      <c r="D2070" s="8">
        <v>329.3398736582418</v>
      </c>
      <c r="E2070" s="8">
        <v>422.63046383594502</v>
      </c>
      <c r="F2070" s="8">
        <v>0</v>
      </c>
      <c r="G2070" s="8">
        <v>0</v>
      </c>
      <c r="H2070" s="8">
        <v>0</v>
      </c>
      <c r="I2070" s="8">
        <v>0</v>
      </c>
      <c r="J2070" s="8">
        <v>7314.616658813954</v>
      </c>
      <c r="K2070" s="8">
        <v>0</v>
      </c>
      <c r="L2070" s="8">
        <v>0</v>
      </c>
      <c r="M2070" s="8">
        <v>146.82111366994934</v>
      </c>
      <c r="N2070" s="8">
        <v>90.145966056916379</v>
      </c>
      <c r="O2070" s="8">
        <v>5.209512991690618E-2</v>
      </c>
      <c r="P2070" s="8">
        <v>0.10766120975500175</v>
      </c>
      <c r="Q2070" s="8">
        <v>0.13815790511631751</v>
      </c>
      <c r="R2070" s="8">
        <v>0</v>
      </c>
      <c r="S2070" s="8">
        <v>0</v>
      </c>
      <c r="T2070" s="8">
        <v>0</v>
      </c>
      <c r="U2070" s="8">
        <v>0</v>
      </c>
      <c r="V2070" s="8">
        <v>92.711414228193462</v>
      </c>
      <c r="W2070" s="8">
        <v>0</v>
      </c>
      <c r="X2070" s="8">
        <v>0</v>
      </c>
      <c r="Y2070" s="8">
        <v>7012</v>
      </c>
      <c r="Z2070" s="8">
        <v>2002</v>
      </c>
      <c r="AA2070" s="8" t="b">
        <v>0</v>
      </c>
      <c r="AB2070" s="9" t="s">
        <v>105</v>
      </c>
      <c r="AC2070" s="16">
        <f t="shared" si="98"/>
        <v>9070.0301657690143</v>
      </c>
      <c r="AD2070" s="16">
        <f t="shared" si="97"/>
        <v>237.26499397165395</v>
      </c>
      <c r="AE2070" s="16" t="str">
        <f>VLOOKUP(AB2070,aircraft!A:B,2,FALSE)</f>
        <v>Passenger</v>
      </c>
      <c r="AF2070" s="16">
        <f t="shared" si="99"/>
        <v>1.4454765686927893</v>
      </c>
    </row>
    <row r="2071" spans="1:32" x14ac:dyDescent="0.25">
      <c r="A2071" s="8">
        <v>15074.711975593258</v>
      </c>
      <c r="B2071" s="8">
        <v>9488.2960889315618</v>
      </c>
      <c r="C2071" s="8">
        <v>4593.0731983912474</v>
      </c>
      <c r="D2071" s="8">
        <v>9604.9855280387383</v>
      </c>
      <c r="E2071" s="8">
        <v>12487.404931991523</v>
      </c>
      <c r="F2071" s="8">
        <v>0</v>
      </c>
      <c r="G2071" s="8">
        <v>0</v>
      </c>
      <c r="H2071" s="8">
        <v>0</v>
      </c>
      <c r="I2071" s="8">
        <v>0</v>
      </c>
      <c r="J2071" s="8">
        <v>189169.89840771141</v>
      </c>
      <c r="K2071" s="8">
        <v>0</v>
      </c>
      <c r="L2071" s="8">
        <v>0</v>
      </c>
      <c r="M2071" s="8">
        <v>4232.065097859122</v>
      </c>
      <c r="N2071" s="8">
        <v>2663.7382379931137</v>
      </c>
      <c r="O2071" s="8">
        <v>1.5014756990683082</v>
      </c>
      <c r="P2071" s="8">
        <v>3.1398699165744253</v>
      </c>
      <c r="Q2071" s="8">
        <v>4.0821328639783392</v>
      </c>
      <c r="R2071" s="8">
        <v>0</v>
      </c>
      <c r="S2071" s="8">
        <v>0</v>
      </c>
      <c r="T2071" s="8">
        <v>0</v>
      </c>
      <c r="U2071" s="8">
        <v>0</v>
      </c>
      <c r="V2071" s="8">
        <v>2544.290963962907</v>
      </c>
      <c r="W2071" s="8">
        <v>0</v>
      </c>
      <c r="X2071" s="8">
        <v>0</v>
      </c>
      <c r="Y2071" s="8">
        <v>182123</v>
      </c>
      <c r="Z2071" s="8">
        <v>2002</v>
      </c>
      <c r="AA2071" s="8" t="b">
        <v>0</v>
      </c>
      <c r="AB2071" s="9" t="s">
        <v>204</v>
      </c>
      <c r="AC2071" s="16">
        <f t="shared" si="98"/>
        <v>240418.37013065774</v>
      </c>
      <c r="AD2071" s="16">
        <f t="shared" si="97"/>
        <v>6904.5268143318572</v>
      </c>
      <c r="AE2071" s="16" t="str">
        <f>VLOOKUP(AB2071,aircraft!A:B,2,FALSE)</f>
        <v>Passenger</v>
      </c>
      <c r="AF2071" s="16">
        <f t="shared" si="99"/>
        <v>1.5115396286926377</v>
      </c>
    </row>
    <row r="2072" spans="1:32" x14ac:dyDescent="0.25">
      <c r="A2072" s="8">
        <v>453.92457185374707</v>
      </c>
      <c r="B2072" s="8">
        <v>234.40303175390079</v>
      </c>
      <c r="C2072" s="8">
        <v>223.22704478127758</v>
      </c>
      <c r="D2072" s="8">
        <v>175.45092383974168</v>
      </c>
      <c r="E2072" s="8">
        <v>397.33901668732511</v>
      </c>
      <c r="F2072" s="8">
        <v>0</v>
      </c>
      <c r="G2072" s="8">
        <v>0</v>
      </c>
      <c r="H2072" s="8">
        <v>0</v>
      </c>
      <c r="I2072" s="8">
        <v>0</v>
      </c>
      <c r="J2072" s="8">
        <v>0</v>
      </c>
      <c r="K2072" s="8">
        <v>0</v>
      </c>
      <c r="L2072" s="8">
        <v>299.0666290705758</v>
      </c>
      <c r="M2072" s="8">
        <v>0.13617737802420218</v>
      </c>
      <c r="N2072" s="8">
        <v>7.0320912866234209E-2</v>
      </c>
      <c r="O2072" s="8">
        <v>2.8882698699145903E-2</v>
      </c>
      <c r="P2072" s="8">
        <v>2.2701085232370879E-2</v>
      </c>
      <c r="Q2072" s="8">
        <v>5.5601091681537561E-2</v>
      </c>
      <c r="R2072" s="8">
        <v>0</v>
      </c>
      <c r="S2072" s="8">
        <v>0</v>
      </c>
      <c r="T2072" s="8">
        <v>0</v>
      </c>
      <c r="U2072" s="8">
        <v>0</v>
      </c>
      <c r="V2072" s="8">
        <v>6.3816468064521903</v>
      </c>
      <c r="W2072" s="8">
        <v>0</v>
      </c>
      <c r="X2072" s="8">
        <v>0.11065465104873945</v>
      </c>
      <c r="Y2072" s="8">
        <v>123</v>
      </c>
      <c r="Z2072" s="8">
        <v>2002</v>
      </c>
      <c r="AA2072" s="8" t="b">
        <v>0</v>
      </c>
      <c r="AB2072" s="9" t="s">
        <v>111</v>
      </c>
      <c r="AC2072" s="16">
        <f t="shared" si="98"/>
        <v>1783.4112179865679</v>
      </c>
      <c r="AD2072" s="16">
        <f t="shared" si="97"/>
        <v>0.42433781755223016</v>
      </c>
      <c r="AE2072" s="16" t="str">
        <f>VLOOKUP(AB2072,aircraft!A:B,2,FALSE)</f>
        <v>Freighter</v>
      </c>
      <c r="AF2072" s="16">
        <f t="shared" si="99"/>
        <v>14.499278195012748</v>
      </c>
    </row>
    <row r="2073" spans="1:32" x14ac:dyDescent="0.25">
      <c r="A2073" s="8">
        <v>7969.4506975545855</v>
      </c>
      <c r="B2073" s="8">
        <v>2701.7901493389772</v>
      </c>
      <c r="C2073" s="8">
        <v>2330.0153166391719</v>
      </c>
      <c r="D2073" s="8">
        <v>3646.4634025058376</v>
      </c>
      <c r="E2073" s="8">
        <v>4788.7373121463543</v>
      </c>
      <c r="F2073" s="8">
        <v>0</v>
      </c>
      <c r="G2073" s="8">
        <v>0</v>
      </c>
      <c r="H2073" s="8">
        <v>0</v>
      </c>
      <c r="I2073" s="8">
        <v>0</v>
      </c>
      <c r="J2073" s="8">
        <v>77930.118757276534</v>
      </c>
      <c r="K2073" s="8">
        <v>0</v>
      </c>
      <c r="L2073" s="8">
        <v>0</v>
      </c>
      <c r="M2073" s="8">
        <v>140.34203034180817</v>
      </c>
      <c r="N2073" s="8">
        <v>47.578525736043318</v>
      </c>
      <c r="O2073" s="8">
        <v>0.65240430608403499</v>
      </c>
      <c r="P2073" s="8">
        <v>1.021009779971785</v>
      </c>
      <c r="Q2073" s="8">
        <v>1.3408464832136482</v>
      </c>
      <c r="R2073" s="8">
        <v>0</v>
      </c>
      <c r="S2073" s="8">
        <v>0</v>
      </c>
      <c r="T2073" s="8">
        <v>0</v>
      </c>
      <c r="U2073" s="8">
        <v>0</v>
      </c>
      <c r="V2073" s="8">
        <v>68.589979531497235</v>
      </c>
      <c r="W2073" s="8">
        <v>0</v>
      </c>
      <c r="X2073" s="8">
        <v>0</v>
      </c>
      <c r="Y2073" s="8">
        <v>19706</v>
      </c>
      <c r="Z2073" s="8">
        <v>2002</v>
      </c>
      <c r="AA2073" s="8" t="b">
        <v>0</v>
      </c>
      <c r="AB2073" s="9" t="s">
        <v>115</v>
      </c>
      <c r="AC2073" s="16">
        <f t="shared" si="98"/>
        <v>99366.575635461457</v>
      </c>
      <c r="AD2073" s="16">
        <f t="shared" si="97"/>
        <v>190.93481664712095</v>
      </c>
      <c r="AE2073" s="16" t="str">
        <f>VLOOKUP(AB2073,aircraft!A:B,2,FALSE)</f>
        <v>Freighter (guess)</v>
      </c>
      <c r="AF2073" s="16">
        <f t="shared" si="99"/>
        <v>5.05516119678673</v>
      </c>
    </row>
    <row r="2074" spans="1:32" x14ac:dyDescent="0.25">
      <c r="A2074" s="8">
        <v>2397.317828520072</v>
      </c>
      <c r="B2074" s="8">
        <v>1124.9839623879182</v>
      </c>
      <c r="C2074" s="8">
        <v>1720.8112474878551</v>
      </c>
      <c r="D2074" s="8">
        <v>1451.5512718401637</v>
      </c>
      <c r="E2074" s="8">
        <v>3912.9122006835073</v>
      </c>
      <c r="F2074" s="8">
        <v>0</v>
      </c>
      <c r="G2074" s="8">
        <v>0</v>
      </c>
      <c r="H2074" s="8">
        <v>0</v>
      </c>
      <c r="I2074" s="8">
        <v>0</v>
      </c>
      <c r="J2074" s="8">
        <v>11162.537635674476</v>
      </c>
      <c r="K2074" s="8">
        <v>0</v>
      </c>
      <c r="L2074" s="8">
        <v>2291.6830439170826</v>
      </c>
      <c r="M2074" s="8">
        <v>39.387931546780727</v>
      </c>
      <c r="N2074" s="8">
        <v>18.483486325680765</v>
      </c>
      <c r="O2074" s="8">
        <v>0.44839629902977873</v>
      </c>
      <c r="P2074" s="8">
        <v>0.37823452112791434</v>
      </c>
      <c r="Q2074" s="8">
        <v>1.0173572888280247</v>
      </c>
      <c r="R2074" s="8">
        <v>0</v>
      </c>
      <c r="S2074" s="8">
        <v>0</v>
      </c>
      <c r="T2074" s="8">
        <v>0</v>
      </c>
      <c r="U2074" s="8">
        <v>0</v>
      </c>
      <c r="V2074" s="8">
        <v>166.86405989992198</v>
      </c>
      <c r="W2074" s="8">
        <v>0</v>
      </c>
      <c r="X2074" s="8">
        <v>0.84792271316608514</v>
      </c>
      <c r="Y2074" s="8">
        <v>2349</v>
      </c>
      <c r="Z2074" s="8">
        <v>2002</v>
      </c>
      <c r="AA2074" s="8" t="b">
        <v>0</v>
      </c>
      <c r="AB2074" s="9" t="s">
        <v>116</v>
      </c>
      <c r="AC2074" s="16">
        <f t="shared" si="98"/>
        <v>24061.797190511075</v>
      </c>
      <c r="AD2074" s="16">
        <f t="shared" si="97"/>
        <v>60.563328694613297</v>
      </c>
      <c r="AE2074" s="16" t="str">
        <f>VLOOKUP(AB2074,aircraft!A:B,2,FALSE)</f>
        <v>Passenger</v>
      </c>
      <c r="AF2074" s="16">
        <f t="shared" si="99"/>
        <v>13.111084267472654</v>
      </c>
    </row>
    <row r="2075" spans="1:32" x14ac:dyDescent="0.25">
      <c r="A2075" s="8">
        <v>5281.4754020879136</v>
      </c>
      <c r="B2075" s="8">
        <v>2742.1105722670982</v>
      </c>
      <c r="C2075" s="8">
        <v>3735.7538772777698</v>
      </c>
      <c r="D2075" s="8">
        <v>3973.2092894256393</v>
      </c>
      <c r="E2075" s="8">
        <v>10071.638148765489</v>
      </c>
      <c r="F2075" s="8">
        <v>0</v>
      </c>
      <c r="G2075" s="8">
        <v>0</v>
      </c>
      <c r="H2075" s="8">
        <v>0</v>
      </c>
      <c r="I2075" s="8">
        <v>0</v>
      </c>
      <c r="J2075" s="8">
        <v>21935.191404175755</v>
      </c>
      <c r="K2075" s="8">
        <v>0</v>
      </c>
      <c r="L2075" s="8">
        <v>4747.0731219212394</v>
      </c>
      <c r="M2075" s="8">
        <v>31.886482824790136</v>
      </c>
      <c r="N2075" s="8">
        <v>16.506178268444245</v>
      </c>
      <c r="O2075" s="8">
        <v>0.83107999077592987</v>
      </c>
      <c r="P2075" s="8">
        <v>0.88526217641330174</v>
      </c>
      <c r="Q2075" s="8">
        <v>2.3612881138938318</v>
      </c>
      <c r="R2075" s="8">
        <v>0</v>
      </c>
      <c r="S2075" s="8">
        <v>0</v>
      </c>
      <c r="T2075" s="8">
        <v>0</v>
      </c>
      <c r="U2075" s="8">
        <v>0</v>
      </c>
      <c r="V2075" s="8">
        <v>297.53225140926662</v>
      </c>
      <c r="W2075" s="8">
        <v>0</v>
      </c>
      <c r="X2075" s="8">
        <v>1.7564170280097831</v>
      </c>
      <c r="Y2075" s="8">
        <v>4371</v>
      </c>
      <c r="Z2075" s="8">
        <v>2002</v>
      </c>
      <c r="AA2075" s="8" t="b">
        <v>0</v>
      </c>
      <c r="AB2075" s="9" t="s">
        <v>117</v>
      </c>
      <c r="AC2075" s="16">
        <f t="shared" si="98"/>
        <v>52486.451815920904</v>
      </c>
      <c r="AD2075" s="16">
        <f t="shared" si="97"/>
        <v>54.226708402327233</v>
      </c>
      <c r="AE2075" s="16" t="str">
        <f>VLOOKUP(AB2075,aircraft!A:B,2,FALSE)</f>
        <v>Passenger</v>
      </c>
      <c r="AF2075" s="16">
        <f t="shared" si="99"/>
        <v>15.629787470649694</v>
      </c>
    </row>
    <row r="2076" spans="1:32" x14ac:dyDescent="0.25">
      <c r="A2076" s="8">
        <v>738.71400232599603</v>
      </c>
      <c r="B2076" s="8">
        <v>391.12589522156566</v>
      </c>
      <c r="C2076" s="8">
        <v>377.71420983560046</v>
      </c>
      <c r="D2076" s="8">
        <v>469.10995714713829</v>
      </c>
      <c r="E2076" s="8">
        <v>652.68213672332922</v>
      </c>
      <c r="F2076" s="8">
        <v>0</v>
      </c>
      <c r="G2076" s="8">
        <v>0</v>
      </c>
      <c r="H2076" s="8">
        <v>0</v>
      </c>
      <c r="I2076" s="8">
        <v>0</v>
      </c>
      <c r="J2076" s="8">
        <v>9278.1526004791267</v>
      </c>
      <c r="K2076" s="8">
        <v>0</v>
      </c>
      <c r="L2076" s="8">
        <v>309.41803562415771</v>
      </c>
      <c r="M2076" s="8">
        <v>1.613016677085942</v>
      </c>
      <c r="N2076" s="8">
        <v>0.8306423600740328</v>
      </c>
      <c r="O2076" s="8">
        <v>9.1102791457509408E-2</v>
      </c>
      <c r="P2076" s="8">
        <v>0.11115522880401185</v>
      </c>
      <c r="Q2076" s="8">
        <v>0.21608624976976359</v>
      </c>
      <c r="R2076" s="8">
        <v>0</v>
      </c>
      <c r="S2076" s="8">
        <v>0</v>
      </c>
      <c r="T2076" s="8">
        <v>0</v>
      </c>
      <c r="U2076" s="8">
        <v>0</v>
      </c>
      <c r="V2076" s="8">
        <v>5.1467342407675458</v>
      </c>
      <c r="W2076" s="8">
        <v>0</v>
      </c>
      <c r="X2076" s="8">
        <v>0.31870055400829733</v>
      </c>
      <c r="Y2076" s="8">
        <v>1980</v>
      </c>
      <c r="Z2076" s="8">
        <v>2002</v>
      </c>
      <c r="AA2076" s="8" t="b">
        <v>0</v>
      </c>
      <c r="AB2076" s="9" t="s">
        <v>121</v>
      </c>
      <c r="AC2076" s="16">
        <f t="shared" si="98"/>
        <v>12216.916837356914</v>
      </c>
      <c r="AD2076" s="16">
        <f t="shared" si="97"/>
        <v>3.1807038611995573</v>
      </c>
      <c r="AE2076" s="16" t="str">
        <f>VLOOKUP(AB2076,aircraft!A:B,2,FALSE)</f>
        <v>Passenger</v>
      </c>
      <c r="AF2076" s="16">
        <f t="shared" si="99"/>
        <v>8.9140025164178986</v>
      </c>
    </row>
    <row r="2077" spans="1:32" x14ac:dyDescent="0.25">
      <c r="A2077" s="8">
        <v>1.2638655919445059</v>
      </c>
      <c r="B2077" s="8">
        <v>0</v>
      </c>
      <c r="C2077" s="8">
        <v>2.1243865482626521</v>
      </c>
      <c r="D2077" s="8">
        <v>4.8435687039823101</v>
      </c>
      <c r="E2077" s="8">
        <v>4.6585572952606693</v>
      </c>
      <c r="F2077" s="8">
        <v>0</v>
      </c>
      <c r="G2077" s="8">
        <v>0</v>
      </c>
      <c r="H2077" s="8">
        <v>0</v>
      </c>
      <c r="I2077" s="8">
        <v>0</v>
      </c>
      <c r="J2077" s="8">
        <v>153.34253585100174</v>
      </c>
      <c r="K2077" s="8">
        <v>0</v>
      </c>
      <c r="L2077" s="8">
        <v>0</v>
      </c>
      <c r="M2077" s="8">
        <v>0.15995903233227271</v>
      </c>
      <c r="N2077" s="8">
        <v>0</v>
      </c>
      <c r="O2077" s="8">
        <v>2.0610089643028236E-2</v>
      </c>
      <c r="P2077" s="8">
        <v>4.699068785898719E-2</v>
      </c>
      <c r="Q2077" s="8">
        <v>4.5195768887270699E-2</v>
      </c>
      <c r="R2077" s="8">
        <v>0</v>
      </c>
      <c r="S2077" s="8">
        <v>0</v>
      </c>
      <c r="T2077" s="8">
        <v>0</v>
      </c>
      <c r="U2077" s="8">
        <v>0</v>
      </c>
      <c r="V2077" s="8">
        <v>0.1199035862616438</v>
      </c>
      <c r="W2077" s="8">
        <v>0</v>
      </c>
      <c r="X2077" s="8">
        <v>0</v>
      </c>
      <c r="Y2077" s="8">
        <v>443</v>
      </c>
      <c r="Z2077" s="8">
        <v>2002</v>
      </c>
      <c r="AA2077" s="8" t="b">
        <v>0</v>
      </c>
      <c r="AB2077" s="9" t="s">
        <v>126</v>
      </c>
      <c r="AC2077" s="16">
        <f t="shared" si="98"/>
        <v>166.23291399045189</v>
      </c>
      <c r="AD2077" s="16">
        <f t="shared" si="97"/>
        <v>0.27275557872155887</v>
      </c>
      <c r="AE2077" s="16" t="str">
        <f>VLOOKUP(AB2077,aircraft!A:B,2,FALSE)</f>
        <v>Passenger</v>
      </c>
      <c r="AF2077" s="16">
        <f t="shared" si="99"/>
        <v>0.3876186291844797</v>
      </c>
    </row>
    <row r="2078" spans="1:32" x14ac:dyDescent="0.25">
      <c r="A2078" s="8">
        <v>0.64506368670950109</v>
      </c>
      <c r="B2078" s="8">
        <v>0.50145043597492922</v>
      </c>
      <c r="C2078" s="8">
        <v>0.75930401566624639</v>
      </c>
      <c r="D2078" s="8">
        <v>2.440620050355792</v>
      </c>
      <c r="E2078" s="8">
        <v>3.254160067141056</v>
      </c>
      <c r="F2078" s="8">
        <v>0</v>
      </c>
      <c r="G2078" s="8">
        <v>0</v>
      </c>
      <c r="H2078" s="8">
        <v>0</v>
      </c>
      <c r="I2078" s="8">
        <v>0</v>
      </c>
      <c r="J2078" s="8">
        <v>204.60037342786788</v>
      </c>
      <c r="K2078" s="8">
        <v>0</v>
      </c>
      <c r="L2078" s="8">
        <v>0</v>
      </c>
      <c r="M2078" s="8">
        <v>3.1737134743349805E-2</v>
      </c>
      <c r="N2078" s="8">
        <v>2.4671362505040279E-2</v>
      </c>
      <c r="O2078" s="8">
        <v>7.5930399869447909E-3</v>
      </c>
      <c r="P2078" s="8">
        <v>2.4406199958036827E-2</v>
      </c>
      <c r="Q2078" s="8">
        <v>3.2541599944049107E-2</v>
      </c>
      <c r="R2078" s="8">
        <v>0</v>
      </c>
      <c r="S2078" s="8">
        <v>0</v>
      </c>
      <c r="T2078" s="8">
        <v>0</v>
      </c>
      <c r="U2078" s="8">
        <v>0</v>
      </c>
      <c r="V2078" s="8">
        <v>0.24417744902690172</v>
      </c>
      <c r="W2078" s="8">
        <v>0</v>
      </c>
      <c r="X2078" s="8">
        <v>0</v>
      </c>
      <c r="Y2078" s="8">
        <v>594</v>
      </c>
      <c r="Z2078" s="8">
        <v>2002</v>
      </c>
      <c r="AA2078" s="8" t="b">
        <v>0</v>
      </c>
      <c r="AB2078" s="9" t="s">
        <v>132</v>
      </c>
      <c r="AC2078" s="16">
        <f t="shared" si="98"/>
        <v>212.20097168371541</v>
      </c>
      <c r="AD2078" s="16">
        <f t="shared" si="97"/>
        <v>0.1209493371374208</v>
      </c>
      <c r="AE2078" s="16" t="str">
        <f>VLOOKUP(AB2078,aircraft!A:B,2,FALSE)</f>
        <v>Passenger</v>
      </c>
      <c r="AF2078" s="16">
        <f t="shared" si="99"/>
        <v>0.35724069307022799</v>
      </c>
    </row>
    <row r="2079" spans="1:32" x14ac:dyDescent="0.25">
      <c r="A2079" s="8">
        <v>18546.040621905857</v>
      </c>
      <c r="B2079" s="8">
        <v>7509.4256367423286</v>
      </c>
      <c r="C2079" s="8">
        <v>5795.2282843363591</v>
      </c>
      <c r="D2079" s="8">
        <v>13213.031485913107</v>
      </c>
      <c r="E2079" s="8">
        <v>12708.328916775954</v>
      </c>
      <c r="F2079" s="8">
        <v>0</v>
      </c>
      <c r="G2079" s="8">
        <v>0</v>
      </c>
      <c r="H2079" s="8">
        <v>0</v>
      </c>
      <c r="I2079" s="8">
        <v>0</v>
      </c>
      <c r="J2079" s="8">
        <v>300797.20125449594</v>
      </c>
      <c r="K2079" s="8">
        <v>0</v>
      </c>
      <c r="L2079" s="8">
        <v>0</v>
      </c>
      <c r="M2079" s="8">
        <v>196.91022316422678</v>
      </c>
      <c r="N2079" s="8">
        <v>79.730369846140405</v>
      </c>
      <c r="O2079" s="8">
        <v>4.5782304608819917</v>
      </c>
      <c r="P2079" s="8">
        <v>10.43829513893386</v>
      </c>
      <c r="Q2079" s="8">
        <v>10.039580099190829</v>
      </c>
      <c r="R2079" s="8">
        <v>0</v>
      </c>
      <c r="S2079" s="8">
        <v>0</v>
      </c>
      <c r="T2079" s="8">
        <v>0</v>
      </c>
      <c r="U2079" s="8">
        <v>0</v>
      </c>
      <c r="V2079" s="8">
        <v>734.49492593312516</v>
      </c>
      <c r="W2079" s="8">
        <v>0</v>
      </c>
      <c r="X2079" s="8">
        <v>0</v>
      </c>
      <c r="Y2079" s="8">
        <v>356522</v>
      </c>
      <c r="Z2079" s="8">
        <v>2002</v>
      </c>
      <c r="AA2079" s="8" t="b">
        <v>0</v>
      </c>
      <c r="AB2079" s="9" t="s">
        <v>133</v>
      </c>
      <c r="AC2079" s="16">
        <f t="shared" si="98"/>
        <v>358569.25620016956</v>
      </c>
      <c r="AD2079" s="16">
        <f t="shared" si="97"/>
        <v>301.69669870937389</v>
      </c>
      <c r="AE2079" s="16" t="str">
        <f>VLOOKUP(AB2079,aircraft!A:B,2,FALSE)</f>
        <v>Passenger</v>
      </c>
      <c r="AF2079" s="16">
        <f t="shared" si="99"/>
        <v>1.1110024570170145</v>
      </c>
    </row>
    <row r="2080" spans="1:32" x14ac:dyDescent="0.25">
      <c r="A2080" s="8">
        <v>1521.1584770974796</v>
      </c>
      <c r="B2080" s="8">
        <v>927.3323674296156</v>
      </c>
      <c r="C2080" s="8">
        <v>484.20889020117926</v>
      </c>
      <c r="D2080" s="8">
        <v>1153.7300776984009</v>
      </c>
      <c r="E2080" s="8">
        <v>1449.6164684357288</v>
      </c>
      <c r="F2080" s="8">
        <v>0</v>
      </c>
      <c r="G2080" s="8">
        <v>0</v>
      </c>
      <c r="H2080" s="8">
        <v>0</v>
      </c>
      <c r="I2080" s="8">
        <v>0</v>
      </c>
      <c r="J2080" s="8">
        <v>23994.281320788265</v>
      </c>
      <c r="K2080" s="8">
        <v>0</v>
      </c>
      <c r="L2080" s="8">
        <v>0</v>
      </c>
      <c r="M2080" s="8">
        <v>69.63309602239687</v>
      </c>
      <c r="N2080" s="8">
        <v>42.56282810373267</v>
      </c>
      <c r="O2080" s="8">
        <v>0</v>
      </c>
      <c r="P2080" s="8">
        <v>0</v>
      </c>
      <c r="Q2080" s="8">
        <v>0</v>
      </c>
      <c r="R2080" s="8">
        <v>0</v>
      </c>
      <c r="S2080" s="8">
        <v>0</v>
      </c>
      <c r="T2080" s="8">
        <v>0</v>
      </c>
      <c r="U2080" s="8">
        <v>0</v>
      </c>
      <c r="V2080" s="8">
        <v>109.15278953882866</v>
      </c>
      <c r="W2080" s="8">
        <v>0</v>
      </c>
      <c r="X2080" s="8">
        <v>0</v>
      </c>
      <c r="Y2080" s="8">
        <v>25611</v>
      </c>
      <c r="Z2080" s="8">
        <v>2002</v>
      </c>
      <c r="AA2080" s="8" t="b">
        <v>0</v>
      </c>
      <c r="AB2080" s="9" t="s">
        <v>135</v>
      </c>
      <c r="AC2080" s="16">
        <f t="shared" si="98"/>
        <v>29530.327601650668</v>
      </c>
      <c r="AD2080" s="16">
        <f t="shared" si="97"/>
        <v>112.19592412612954</v>
      </c>
      <c r="AE2080" s="16" t="str">
        <f>VLOOKUP(AB2080,aircraft!A:B,2,FALSE)</f>
        <v>Passenger</v>
      </c>
      <c r="AF2080" s="16">
        <f t="shared" si="99"/>
        <v>1.2946779156832142</v>
      </c>
    </row>
    <row r="2081" spans="1:32" x14ac:dyDescent="0.25">
      <c r="A2081" s="8">
        <v>0</v>
      </c>
      <c r="B2081" s="8">
        <v>0</v>
      </c>
      <c r="C2081" s="8">
        <v>0</v>
      </c>
      <c r="D2081" s="8">
        <v>0</v>
      </c>
      <c r="E2081" s="8">
        <v>0</v>
      </c>
      <c r="F2081" s="8">
        <v>10218.932179219828</v>
      </c>
      <c r="G2081" s="8">
        <v>341.69203084725473</v>
      </c>
      <c r="H2081" s="8">
        <v>1251.5463804066185</v>
      </c>
      <c r="I2081" s="8">
        <v>5095.8228168804308</v>
      </c>
      <c r="J2081" s="8">
        <v>0</v>
      </c>
      <c r="K2081" s="8">
        <v>1164.968075258239</v>
      </c>
      <c r="L2081" s="8">
        <v>0</v>
      </c>
      <c r="M2081" s="8">
        <v>0</v>
      </c>
      <c r="N2081" s="8">
        <v>0</v>
      </c>
      <c r="O2081" s="8">
        <v>0</v>
      </c>
      <c r="P2081" s="8">
        <v>0</v>
      </c>
      <c r="Q2081" s="8">
        <v>0</v>
      </c>
      <c r="R2081" s="8">
        <v>12.714316727815568</v>
      </c>
      <c r="S2081" s="8">
        <v>2.8489071441804916</v>
      </c>
      <c r="T2081" s="8">
        <v>0.24435934241746299</v>
      </c>
      <c r="U2081" s="8">
        <v>43.144185022715831</v>
      </c>
      <c r="V2081" s="8">
        <v>0</v>
      </c>
      <c r="W2081" s="8">
        <v>0.50093628937323231</v>
      </c>
      <c r="X2081" s="8">
        <v>0</v>
      </c>
      <c r="Y2081" s="8">
        <v>7748</v>
      </c>
      <c r="Z2081" s="8">
        <v>2003</v>
      </c>
      <c r="AA2081" s="8" t="b">
        <v>1</v>
      </c>
      <c r="AB2081" s="9" t="s">
        <v>44</v>
      </c>
      <c r="AC2081" s="16">
        <f t="shared" si="98"/>
        <v>18072.961482612369</v>
      </c>
      <c r="AD2081" s="16">
        <f t="shared" si="97"/>
        <v>59.452704526502586</v>
      </c>
      <c r="AE2081" s="16" t="str">
        <f>VLOOKUP(AB2081,aircraft!A:B,2,FALSE)</f>
        <v>Passenger</v>
      </c>
      <c r="AF2081" s="16" t="str">
        <f t="shared" si="99"/>
        <v/>
      </c>
    </row>
    <row r="2082" spans="1:32" x14ac:dyDescent="0.25">
      <c r="A2082" s="8">
        <v>0</v>
      </c>
      <c r="B2082" s="8">
        <v>0</v>
      </c>
      <c r="C2082" s="8">
        <v>0</v>
      </c>
      <c r="D2082" s="8">
        <v>0</v>
      </c>
      <c r="E2082" s="8">
        <v>0</v>
      </c>
      <c r="F2082" s="8">
        <v>333.98346852512009</v>
      </c>
      <c r="G2082" s="8">
        <v>6.2461552061592158</v>
      </c>
      <c r="H2082" s="8">
        <v>41.490539224147795</v>
      </c>
      <c r="I2082" s="8">
        <v>60.591207655055648</v>
      </c>
      <c r="J2082" s="8">
        <v>0</v>
      </c>
      <c r="K2082" s="8">
        <v>61.254498548805714</v>
      </c>
      <c r="L2082" s="8">
        <v>0</v>
      </c>
      <c r="M2082" s="8">
        <v>0</v>
      </c>
      <c r="N2082" s="8">
        <v>0</v>
      </c>
      <c r="O2082" s="8">
        <v>0</v>
      </c>
      <c r="P2082" s="8">
        <v>0</v>
      </c>
      <c r="Q2082" s="8">
        <v>0</v>
      </c>
      <c r="R2082" s="8">
        <v>0.1947278267504049</v>
      </c>
      <c r="S2082" s="8">
        <v>1.6989542095135216E-2</v>
      </c>
      <c r="T2082" s="8">
        <v>1.1617351293049222E-2</v>
      </c>
      <c r="U2082" s="8">
        <v>0.16480808418522142</v>
      </c>
      <c r="V2082" s="8">
        <v>0</v>
      </c>
      <c r="W2082" s="8">
        <v>2.2664164113355728E-2</v>
      </c>
      <c r="X2082" s="8">
        <v>0</v>
      </c>
      <c r="Y2082" s="8">
        <v>496</v>
      </c>
      <c r="Z2082" s="8">
        <v>2003</v>
      </c>
      <c r="AA2082" s="8" t="b">
        <v>1</v>
      </c>
      <c r="AB2082" s="9" t="s">
        <v>151</v>
      </c>
      <c r="AC2082" s="16">
        <f t="shared" si="98"/>
        <v>503.56586915928847</v>
      </c>
      <c r="AD2082" s="16">
        <f t="shared" si="97"/>
        <v>0.41080696843716646</v>
      </c>
      <c r="AE2082" s="16" t="str">
        <f>VLOOKUP(AB2082,aircraft!A:B,2,FALSE)</f>
        <v>Passenger</v>
      </c>
      <c r="AF2082" s="16" t="str">
        <f t="shared" si="99"/>
        <v/>
      </c>
    </row>
    <row r="2083" spans="1:32" x14ac:dyDescent="0.25">
      <c r="A2083" s="8">
        <v>0</v>
      </c>
      <c r="B2083" s="8">
        <v>0</v>
      </c>
      <c r="C2083" s="8">
        <v>0</v>
      </c>
      <c r="D2083" s="8">
        <v>0</v>
      </c>
      <c r="E2083" s="8">
        <v>0</v>
      </c>
      <c r="F2083" s="8">
        <v>6681.0735901840799</v>
      </c>
      <c r="G2083" s="8">
        <v>138.19048711901488</v>
      </c>
      <c r="H2083" s="8">
        <v>829.9364650797844</v>
      </c>
      <c r="I2083" s="8">
        <v>1868.3804369155903</v>
      </c>
      <c r="J2083" s="8">
        <v>0</v>
      </c>
      <c r="K2083" s="8">
        <v>1433.8481733350636</v>
      </c>
      <c r="L2083" s="8">
        <v>0</v>
      </c>
      <c r="M2083" s="8">
        <v>0</v>
      </c>
      <c r="N2083" s="8">
        <v>0</v>
      </c>
      <c r="O2083" s="8">
        <v>0</v>
      </c>
      <c r="P2083" s="8">
        <v>0</v>
      </c>
      <c r="Q2083" s="8">
        <v>0</v>
      </c>
      <c r="R2083" s="8">
        <v>3.9157837190287772</v>
      </c>
      <c r="S2083" s="8">
        <v>0.38263600112682317</v>
      </c>
      <c r="T2083" s="8">
        <v>0.23210403402645435</v>
      </c>
      <c r="U2083" s="8">
        <v>5.1552694885348043</v>
      </c>
      <c r="V2083" s="8">
        <v>0</v>
      </c>
      <c r="W2083" s="8">
        <v>0.5305238159481237</v>
      </c>
      <c r="X2083" s="8">
        <v>0</v>
      </c>
      <c r="Y2083" s="8">
        <v>4869</v>
      </c>
      <c r="Z2083" s="8">
        <v>2003</v>
      </c>
      <c r="AA2083" s="8" t="b">
        <v>1</v>
      </c>
      <c r="AB2083" s="9" t="s">
        <v>141</v>
      </c>
      <c r="AC2083" s="16">
        <f t="shared" si="98"/>
        <v>10951.429152633533</v>
      </c>
      <c r="AD2083" s="16">
        <f t="shared" si="97"/>
        <v>10.216317058664982</v>
      </c>
      <c r="AE2083" s="16" t="str">
        <f>VLOOKUP(AB2083,aircraft!A:B,2,FALSE)</f>
        <v>Passenger</v>
      </c>
      <c r="AF2083" s="16" t="str">
        <f t="shared" si="99"/>
        <v/>
      </c>
    </row>
    <row r="2084" spans="1:32" x14ac:dyDescent="0.25">
      <c r="A2084" s="8">
        <v>0</v>
      </c>
      <c r="B2084" s="8">
        <v>0</v>
      </c>
      <c r="C2084" s="8">
        <v>0</v>
      </c>
      <c r="D2084" s="8">
        <v>0</v>
      </c>
      <c r="E2084" s="8">
        <v>0</v>
      </c>
      <c r="F2084" s="8">
        <v>6680.5006084143588</v>
      </c>
      <c r="G2084" s="8">
        <v>118.42145791156079</v>
      </c>
      <c r="H2084" s="8">
        <v>829.87710492610927</v>
      </c>
      <c r="I2084" s="8">
        <v>1799.6883857166406</v>
      </c>
      <c r="J2084" s="8">
        <v>0</v>
      </c>
      <c r="K2084" s="8">
        <v>1400.0444293847067</v>
      </c>
      <c r="L2084" s="8">
        <v>0</v>
      </c>
      <c r="M2084" s="8">
        <v>0</v>
      </c>
      <c r="N2084" s="8">
        <v>0</v>
      </c>
      <c r="O2084" s="8">
        <v>0</v>
      </c>
      <c r="P2084" s="8">
        <v>0</v>
      </c>
      <c r="Q2084" s="8">
        <v>0</v>
      </c>
      <c r="R2084" s="8">
        <v>3.8909667440533742</v>
      </c>
      <c r="S2084" s="8">
        <v>0.32179606736379834</v>
      </c>
      <c r="T2084" s="8">
        <v>0.23204175749041614</v>
      </c>
      <c r="U2084" s="8">
        <v>4.8904367098437858</v>
      </c>
      <c r="V2084" s="8">
        <v>0</v>
      </c>
      <c r="W2084" s="8">
        <v>0.51801643087947746</v>
      </c>
      <c r="X2084" s="8">
        <v>0</v>
      </c>
      <c r="Y2084" s="8">
        <v>3700</v>
      </c>
      <c r="Z2084" s="8">
        <v>2003</v>
      </c>
      <c r="AA2084" s="8" t="b">
        <v>1</v>
      </c>
      <c r="AB2084" s="9" t="s">
        <v>213</v>
      </c>
      <c r="AC2084" s="16">
        <f t="shared" si="98"/>
        <v>10828.531986353377</v>
      </c>
      <c r="AD2084" s="16">
        <f t="shared" si="97"/>
        <v>9.8532577096308511</v>
      </c>
      <c r="AE2084" s="16" t="str">
        <f>VLOOKUP(AB2084,aircraft!A:B,2,FALSE)</f>
        <v>Freighter</v>
      </c>
      <c r="AF2084" s="16" t="str">
        <f t="shared" si="99"/>
        <v/>
      </c>
    </row>
    <row r="2085" spans="1:32" x14ac:dyDescent="0.25">
      <c r="A2085" s="8">
        <v>0</v>
      </c>
      <c r="B2085" s="8">
        <v>0</v>
      </c>
      <c r="C2085" s="8">
        <v>0</v>
      </c>
      <c r="D2085" s="8">
        <v>0</v>
      </c>
      <c r="E2085" s="8">
        <v>0</v>
      </c>
      <c r="F2085" s="8">
        <v>5589.8650786020462</v>
      </c>
      <c r="G2085" s="8">
        <v>218.59043370397691</v>
      </c>
      <c r="H2085" s="8">
        <v>613.73972364807128</v>
      </c>
      <c r="I2085" s="8">
        <v>3112.7996493402825</v>
      </c>
      <c r="J2085" s="8">
        <v>0</v>
      </c>
      <c r="K2085" s="8">
        <v>778.62823470948751</v>
      </c>
      <c r="L2085" s="8">
        <v>0</v>
      </c>
      <c r="M2085" s="8">
        <v>0</v>
      </c>
      <c r="N2085" s="8">
        <v>0</v>
      </c>
      <c r="O2085" s="8">
        <v>0</v>
      </c>
      <c r="P2085" s="8">
        <v>0</v>
      </c>
      <c r="Q2085" s="8">
        <v>0</v>
      </c>
      <c r="R2085" s="8">
        <v>7.0042809996273556</v>
      </c>
      <c r="S2085" s="8">
        <v>1.7965170463472526</v>
      </c>
      <c r="T2085" s="8">
        <v>0.12193240590737742</v>
      </c>
      <c r="U2085" s="8">
        <v>25.401124780458815</v>
      </c>
      <c r="V2085" s="8">
        <v>0</v>
      </c>
      <c r="W2085" s="8">
        <v>0.33481015229549516</v>
      </c>
      <c r="X2085" s="8">
        <v>0</v>
      </c>
      <c r="Y2085" s="8">
        <v>4934</v>
      </c>
      <c r="Z2085" s="8">
        <v>2003</v>
      </c>
      <c r="AA2085" s="8" t="b">
        <v>1</v>
      </c>
      <c r="AB2085" s="9" t="s">
        <v>46</v>
      </c>
      <c r="AC2085" s="16">
        <f t="shared" si="98"/>
        <v>10313.623120003864</v>
      </c>
      <c r="AD2085" s="16">
        <f t="shared" si="97"/>
        <v>34.658665384636301</v>
      </c>
      <c r="AE2085" s="16" t="str">
        <f>VLOOKUP(AB2085,aircraft!A:B,2,FALSE)</f>
        <v>Passenger</v>
      </c>
      <c r="AF2085" s="16" t="str">
        <f t="shared" si="99"/>
        <v/>
      </c>
    </row>
    <row r="2086" spans="1:32" x14ac:dyDescent="0.25">
      <c r="A2086" s="8">
        <v>0</v>
      </c>
      <c r="B2086" s="8">
        <v>0</v>
      </c>
      <c r="C2086" s="8">
        <v>0</v>
      </c>
      <c r="D2086" s="8">
        <v>0</v>
      </c>
      <c r="E2086" s="8">
        <v>0</v>
      </c>
      <c r="F2086" s="8">
        <v>762143.90971391369</v>
      </c>
      <c r="G2086" s="8">
        <v>44197.033804193277</v>
      </c>
      <c r="H2086" s="8">
        <v>12542.994946643188</v>
      </c>
      <c r="I2086" s="8">
        <v>347613.9797994718</v>
      </c>
      <c r="J2086" s="8">
        <v>0</v>
      </c>
      <c r="K2086" s="8">
        <v>187092.30803177264</v>
      </c>
      <c r="L2086" s="8">
        <v>0</v>
      </c>
      <c r="M2086" s="8">
        <v>0</v>
      </c>
      <c r="N2086" s="8">
        <v>0</v>
      </c>
      <c r="O2086" s="8">
        <v>0</v>
      </c>
      <c r="P2086" s="8">
        <v>0</v>
      </c>
      <c r="Q2086" s="8">
        <v>0</v>
      </c>
      <c r="R2086" s="8">
        <v>116.39748991619888</v>
      </c>
      <c r="S2086" s="8">
        <v>20.375131997909833</v>
      </c>
      <c r="T2086" s="8">
        <v>1.2844703727674369</v>
      </c>
      <c r="U2086" s="8">
        <v>160.26552411924089</v>
      </c>
      <c r="V2086" s="8">
        <v>0</v>
      </c>
      <c r="W2086" s="8">
        <v>28.063847537727067</v>
      </c>
      <c r="X2086" s="8">
        <v>0</v>
      </c>
      <c r="Y2086" s="8">
        <v>2294717</v>
      </c>
      <c r="Z2086" s="8">
        <v>2003</v>
      </c>
      <c r="AA2086" s="8" t="b">
        <v>1</v>
      </c>
      <c r="AB2086" s="9" t="s">
        <v>219</v>
      </c>
      <c r="AC2086" s="16">
        <f t="shared" si="98"/>
        <v>1353590.2262959946</v>
      </c>
      <c r="AD2086" s="16">
        <f t="shared" si="97"/>
        <v>326.38646394384409</v>
      </c>
      <c r="AE2086" s="16" t="str">
        <f>VLOOKUP(AB2086,aircraft!A:B,2,FALSE)</f>
        <v>Passenger</v>
      </c>
      <c r="AF2086" s="16" t="str">
        <f t="shared" si="99"/>
        <v/>
      </c>
    </row>
    <row r="2087" spans="1:32" x14ac:dyDescent="0.25">
      <c r="A2087" s="8">
        <v>0</v>
      </c>
      <c r="B2087" s="8">
        <v>0</v>
      </c>
      <c r="C2087" s="8">
        <v>0</v>
      </c>
      <c r="D2087" s="8">
        <v>0</v>
      </c>
      <c r="E2087" s="8">
        <v>0</v>
      </c>
      <c r="F2087" s="8">
        <v>1968909.1220433288</v>
      </c>
      <c r="G2087" s="8">
        <v>96769.125527119002</v>
      </c>
      <c r="H2087" s="8">
        <v>88562.66177332637</v>
      </c>
      <c r="I2087" s="8">
        <v>889790.50187348225</v>
      </c>
      <c r="J2087" s="8">
        <v>0</v>
      </c>
      <c r="K2087" s="8">
        <v>475672.18325499637</v>
      </c>
      <c r="L2087" s="8">
        <v>0</v>
      </c>
      <c r="M2087" s="8">
        <v>0</v>
      </c>
      <c r="N2087" s="8">
        <v>0</v>
      </c>
      <c r="O2087" s="8">
        <v>0</v>
      </c>
      <c r="P2087" s="8">
        <v>0</v>
      </c>
      <c r="Q2087" s="8">
        <v>0</v>
      </c>
      <c r="R2087" s="8">
        <v>2688.227651073104</v>
      </c>
      <c r="S2087" s="8">
        <v>114.72512677055009</v>
      </c>
      <c r="T2087" s="8">
        <v>123.5414387677567</v>
      </c>
      <c r="U2087" s="8">
        <v>1054.3483836332923</v>
      </c>
      <c r="V2087" s="8">
        <v>0</v>
      </c>
      <c r="W2087" s="8">
        <v>71.350830877231886</v>
      </c>
      <c r="X2087" s="8">
        <v>0</v>
      </c>
      <c r="Y2087" s="8">
        <v>5723545</v>
      </c>
      <c r="Z2087" s="8">
        <v>2003</v>
      </c>
      <c r="AA2087" s="8" t="b">
        <v>1</v>
      </c>
      <c r="AB2087" s="9" t="s">
        <v>47</v>
      </c>
      <c r="AC2087" s="16">
        <f t="shared" si="98"/>
        <v>3519703.5944722528</v>
      </c>
      <c r="AD2087" s="16">
        <f t="shared" si="97"/>
        <v>4052.1934311219352</v>
      </c>
      <c r="AE2087" s="16" t="str">
        <f>VLOOKUP(AB2087,aircraft!A:B,2,FALSE)</f>
        <v>Passenger</v>
      </c>
      <c r="AF2087" s="16" t="str">
        <f t="shared" si="99"/>
        <v/>
      </c>
    </row>
    <row r="2088" spans="1:32" x14ac:dyDescent="0.25">
      <c r="A2088" s="8">
        <v>0</v>
      </c>
      <c r="B2088" s="8">
        <v>0</v>
      </c>
      <c r="C2088" s="8">
        <v>0</v>
      </c>
      <c r="D2088" s="8">
        <v>0</v>
      </c>
      <c r="E2088" s="8">
        <v>0</v>
      </c>
      <c r="F2088" s="8">
        <v>823488.48113707406</v>
      </c>
      <c r="G2088" s="8">
        <v>40597.756879112196</v>
      </c>
      <c r="H2088" s="8">
        <v>24240.234199281855</v>
      </c>
      <c r="I2088" s="8">
        <v>337044.8382905132</v>
      </c>
      <c r="J2088" s="8">
        <v>0</v>
      </c>
      <c r="K2088" s="8">
        <v>165577.76578893611</v>
      </c>
      <c r="L2088" s="8">
        <v>0</v>
      </c>
      <c r="M2088" s="8">
        <v>0</v>
      </c>
      <c r="N2088" s="8">
        <v>0</v>
      </c>
      <c r="O2088" s="8">
        <v>0</v>
      </c>
      <c r="P2088" s="8">
        <v>0</v>
      </c>
      <c r="Q2088" s="8">
        <v>0</v>
      </c>
      <c r="R2088" s="8">
        <v>836.45668698130771</v>
      </c>
      <c r="S2088" s="8">
        <v>67.379134955710427</v>
      </c>
      <c r="T2088" s="8">
        <v>22.167240038085268</v>
      </c>
      <c r="U2088" s="8">
        <v>559.43243864916019</v>
      </c>
      <c r="V2088" s="8">
        <v>0</v>
      </c>
      <c r="W2088" s="8">
        <v>24.836666048018699</v>
      </c>
      <c r="X2088" s="8">
        <v>0</v>
      </c>
      <c r="Y2088" s="8">
        <v>1974272</v>
      </c>
      <c r="Z2088" s="8">
        <v>2003</v>
      </c>
      <c r="AA2088" s="8" t="b">
        <v>1</v>
      </c>
      <c r="AB2088" s="9" t="s">
        <v>200</v>
      </c>
      <c r="AC2088" s="16">
        <f t="shared" si="98"/>
        <v>1390949.0762949174</v>
      </c>
      <c r="AD2088" s="16">
        <f t="shared" si="97"/>
        <v>1510.2721666722823</v>
      </c>
      <c r="AE2088" s="16" t="str">
        <f>VLOOKUP(AB2088,aircraft!A:B,2,FALSE)</f>
        <v>Passenger</v>
      </c>
      <c r="AF2088" s="16" t="str">
        <f t="shared" si="99"/>
        <v/>
      </c>
    </row>
    <row r="2089" spans="1:32" x14ac:dyDescent="0.25">
      <c r="A2089" s="8">
        <v>0</v>
      </c>
      <c r="B2089" s="8">
        <v>0</v>
      </c>
      <c r="C2089" s="8">
        <v>0</v>
      </c>
      <c r="D2089" s="8">
        <v>0</v>
      </c>
      <c r="E2089" s="8">
        <v>0</v>
      </c>
      <c r="F2089" s="8">
        <v>27556.999379272878</v>
      </c>
      <c r="G2089" s="8">
        <v>1396.561169009663</v>
      </c>
      <c r="H2089" s="8">
        <v>1380.1636857000367</v>
      </c>
      <c r="I2089" s="8">
        <v>13769.324288386861</v>
      </c>
      <c r="J2089" s="8">
        <v>0</v>
      </c>
      <c r="K2089" s="8">
        <v>4383.5618019104004</v>
      </c>
      <c r="L2089" s="8">
        <v>0</v>
      </c>
      <c r="M2089" s="8">
        <v>0</v>
      </c>
      <c r="N2089" s="8">
        <v>0</v>
      </c>
      <c r="O2089" s="8">
        <v>0</v>
      </c>
      <c r="P2089" s="8">
        <v>0</v>
      </c>
      <c r="Q2089" s="8">
        <v>0</v>
      </c>
      <c r="R2089" s="8">
        <v>5.6948919303109209</v>
      </c>
      <c r="S2089" s="8">
        <v>1.9714574980878958</v>
      </c>
      <c r="T2089" s="8">
        <v>2.6909877076098321E-2</v>
      </c>
      <c r="U2089" s="8">
        <v>19.43748559985648</v>
      </c>
      <c r="V2089" s="8">
        <v>0</v>
      </c>
      <c r="W2089" s="8">
        <v>1.0082192368115472</v>
      </c>
      <c r="X2089" s="8">
        <v>0</v>
      </c>
      <c r="Y2089" s="8">
        <v>20822</v>
      </c>
      <c r="Z2089" s="8">
        <v>2003</v>
      </c>
      <c r="AA2089" s="8" t="b">
        <v>1</v>
      </c>
      <c r="AB2089" s="9" t="s">
        <v>214</v>
      </c>
      <c r="AC2089" s="16">
        <f t="shared" si="98"/>
        <v>48486.610324279842</v>
      </c>
      <c r="AD2089" s="16">
        <f t="shared" si="97"/>
        <v>28.138964142142946</v>
      </c>
      <c r="AE2089" s="16" t="str">
        <f>VLOOKUP(AB2089,aircraft!A:B,2,FALSE)</f>
        <v>Passenger</v>
      </c>
      <c r="AF2089" s="16" t="str">
        <f t="shared" si="99"/>
        <v/>
      </c>
    </row>
    <row r="2090" spans="1:32" x14ac:dyDescent="0.25">
      <c r="A2090" s="8">
        <v>0</v>
      </c>
      <c r="B2090" s="8">
        <v>0</v>
      </c>
      <c r="C2090" s="8">
        <v>0</v>
      </c>
      <c r="D2090" s="8">
        <v>0</v>
      </c>
      <c r="E2090" s="8">
        <v>0</v>
      </c>
      <c r="F2090" s="8">
        <v>3706.4344188104883</v>
      </c>
      <c r="G2090" s="8">
        <v>221.28683666571135</v>
      </c>
      <c r="H2090" s="8">
        <v>186.41404587234646</v>
      </c>
      <c r="I2090" s="8">
        <v>2084.9239783100429</v>
      </c>
      <c r="J2090" s="8">
        <v>0</v>
      </c>
      <c r="K2090" s="8">
        <v>616.43837839365005</v>
      </c>
      <c r="L2090" s="8">
        <v>0</v>
      </c>
      <c r="M2090" s="8">
        <v>0</v>
      </c>
      <c r="N2090" s="8">
        <v>0</v>
      </c>
      <c r="O2090" s="8">
        <v>0</v>
      </c>
      <c r="P2090" s="8">
        <v>0</v>
      </c>
      <c r="Q2090" s="8">
        <v>0</v>
      </c>
      <c r="R2090" s="8">
        <v>0.18402244973175097</v>
      </c>
      <c r="S2090" s="8">
        <v>7.0803310516508566E-2</v>
      </c>
      <c r="T2090" s="8">
        <v>1.57487719169255E-3</v>
      </c>
      <c r="U2090" s="8">
        <v>0.66709580228038101</v>
      </c>
      <c r="V2090" s="8">
        <v>0</v>
      </c>
      <c r="W2090" s="8">
        <v>0.14178083017662382</v>
      </c>
      <c r="X2090" s="8">
        <v>0</v>
      </c>
      <c r="Y2090" s="8">
        <v>2858</v>
      </c>
      <c r="Z2090" s="8">
        <v>2003</v>
      </c>
      <c r="AA2090" s="8" t="b">
        <v>1</v>
      </c>
      <c r="AB2090" s="9" t="s">
        <v>220</v>
      </c>
      <c r="AC2090" s="16">
        <f t="shared" si="98"/>
        <v>6815.4976580522389</v>
      </c>
      <c r="AD2090" s="16">
        <f t="shared" si="97"/>
        <v>1.065277269896957</v>
      </c>
      <c r="AE2090" s="16" t="str">
        <f>VLOOKUP(AB2090,aircraft!A:B,2,FALSE)</f>
        <v>Passenger</v>
      </c>
      <c r="AF2090" s="16" t="str">
        <f t="shared" si="99"/>
        <v/>
      </c>
    </row>
    <row r="2091" spans="1:32" x14ac:dyDescent="0.25">
      <c r="A2091" s="8">
        <v>0</v>
      </c>
      <c r="B2091" s="8">
        <v>0</v>
      </c>
      <c r="C2091" s="8">
        <v>0</v>
      </c>
      <c r="D2091" s="8">
        <v>0</v>
      </c>
      <c r="E2091" s="8">
        <v>0</v>
      </c>
      <c r="F2091" s="8">
        <v>379.55100329008894</v>
      </c>
      <c r="G2091" s="8">
        <v>22.033677562765146</v>
      </c>
      <c r="H2091" s="8">
        <v>24.664771247863769</v>
      </c>
      <c r="I2091" s="8">
        <v>243.03072989759573</v>
      </c>
      <c r="J2091" s="8">
        <v>0</v>
      </c>
      <c r="K2091" s="8">
        <v>92.83390467026129</v>
      </c>
      <c r="L2091" s="8">
        <v>0</v>
      </c>
      <c r="M2091" s="8">
        <v>0</v>
      </c>
      <c r="N2091" s="8">
        <v>0</v>
      </c>
      <c r="O2091" s="8">
        <v>0</v>
      </c>
      <c r="P2091" s="8">
        <v>0</v>
      </c>
      <c r="Q2091" s="8">
        <v>0</v>
      </c>
      <c r="R2091" s="8">
        <v>0.29823227694471821</v>
      </c>
      <c r="S2091" s="8">
        <v>0.11833366159315931</v>
      </c>
      <c r="T2091" s="8">
        <v>1.8323020941077911E-3</v>
      </c>
      <c r="U2091" s="8">
        <v>1.3052163474081211</v>
      </c>
      <c r="V2091" s="8">
        <v>0</v>
      </c>
      <c r="W2091" s="8">
        <v>2.1351798547951641E-2</v>
      </c>
      <c r="X2091" s="8">
        <v>0</v>
      </c>
      <c r="Y2091" s="8">
        <v>243</v>
      </c>
      <c r="Z2091" s="8">
        <v>2003</v>
      </c>
      <c r="AA2091" s="8" t="b">
        <v>1</v>
      </c>
      <c r="AB2091" s="9" t="s">
        <v>192</v>
      </c>
      <c r="AC2091" s="16">
        <f t="shared" si="98"/>
        <v>762.11408666857483</v>
      </c>
      <c r="AD2091" s="16">
        <f t="shared" si="97"/>
        <v>1.744966386588058</v>
      </c>
      <c r="AE2091" s="16" t="str">
        <f>VLOOKUP(AB2091,aircraft!A:B,2,FALSE)</f>
        <v>Passenger</v>
      </c>
      <c r="AF2091" s="16" t="str">
        <f t="shared" si="99"/>
        <v/>
      </c>
    </row>
    <row r="2092" spans="1:32" x14ac:dyDescent="0.25">
      <c r="A2092" s="8">
        <v>0</v>
      </c>
      <c r="B2092" s="8">
        <v>0</v>
      </c>
      <c r="C2092" s="8">
        <v>0</v>
      </c>
      <c r="D2092" s="8">
        <v>0</v>
      </c>
      <c r="E2092" s="8">
        <v>0</v>
      </c>
      <c r="F2092" s="8">
        <v>643.74595423846529</v>
      </c>
      <c r="G2092" s="8">
        <v>34.173924985707856</v>
      </c>
      <c r="H2092" s="8">
        <v>41.386240318298334</v>
      </c>
      <c r="I2092" s="8">
        <v>380.06774221754711</v>
      </c>
      <c r="J2092" s="8">
        <v>0</v>
      </c>
      <c r="K2092" s="8">
        <v>92.83390467026129</v>
      </c>
      <c r="L2092" s="8">
        <v>0</v>
      </c>
      <c r="M2092" s="8">
        <v>0</v>
      </c>
      <c r="N2092" s="8">
        <v>0</v>
      </c>
      <c r="O2092" s="8">
        <v>0</v>
      </c>
      <c r="P2092" s="8">
        <v>0</v>
      </c>
      <c r="Q2092" s="8">
        <v>0</v>
      </c>
      <c r="R2092" s="8">
        <v>9.0037719721729904E-3</v>
      </c>
      <c r="S2092" s="8">
        <v>3.4173926608882196E-3</v>
      </c>
      <c r="T2092" s="8">
        <v>0</v>
      </c>
      <c r="U2092" s="8">
        <v>3.8006776026979619E-2</v>
      </c>
      <c r="V2092" s="8">
        <v>0</v>
      </c>
      <c r="W2092" s="8">
        <v>2.1351798547951641E-2</v>
      </c>
      <c r="X2092" s="8">
        <v>0</v>
      </c>
      <c r="Y2092" s="8">
        <v>40</v>
      </c>
      <c r="Z2092" s="8">
        <v>2003</v>
      </c>
      <c r="AA2092" s="8" t="b">
        <v>1</v>
      </c>
      <c r="AB2092" s="9" t="s">
        <v>237</v>
      </c>
      <c r="AC2092" s="16">
        <f t="shared" si="98"/>
        <v>1192.2077664302799</v>
      </c>
      <c r="AD2092" s="16">
        <f t="shared" si="97"/>
        <v>7.1779739207992466E-2</v>
      </c>
      <c r="AE2092" s="16" t="str">
        <f>VLOOKUP(AB2092,aircraft!A:B,2,FALSE)</f>
        <v>Passenger</v>
      </c>
      <c r="AF2092" s="16" t="str">
        <f t="shared" si="99"/>
        <v/>
      </c>
    </row>
    <row r="2093" spans="1:32" x14ac:dyDescent="0.25">
      <c r="A2093" s="8">
        <v>0</v>
      </c>
      <c r="B2093" s="8">
        <v>0</v>
      </c>
      <c r="C2093" s="8">
        <v>0</v>
      </c>
      <c r="D2093" s="8">
        <v>0</v>
      </c>
      <c r="E2093" s="8">
        <v>0</v>
      </c>
      <c r="F2093" s="8">
        <v>113.03092143808692</v>
      </c>
      <c r="G2093" s="8">
        <v>5.8145410777555142</v>
      </c>
      <c r="H2093" s="8">
        <v>0</v>
      </c>
      <c r="I2093" s="8">
        <v>30.391079339192906</v>
      </c>
      <c r="J2093" s="8">
        <v>0</v>
      </c>
      <c r="K2093" s="8">
        <v>0</v>
      </c>
      <c r="L2093" s="8">
        <v>0</v>
      </c>
      <c r="M2093" s="8">
        <v>0</v>
      </c>
      <c r="N2093" s="8">
        <v>0</v>
      </c>
      <c r="O2093" s="8">
        <v>0</v>
      </c>
      <c r="P2093" s="8">
        <v>0</v>
      </c>
      <c r="Q2093" s="8">
        <v>0</v>
      </c>
      <c r="R2093" s="8">
        <v>4.8296674299914164</v>
      </c>
      <c r="S2093" s="8">
        <v>1.6323705816123137</v>
      </c>
      <c r="T2093" s="8">
        <v>0</v>
      </c>
      <c r="U2093" s="8">
        <v>8.5319723763812814</v>
      </c>
      <c r="V2093" s="8">
        <v>0</v>
      </c>
      <c r="W2093" s="8">
        <v>0</v>
      </c>
      <c r="X2093" s="8">
        <v>0</v>
      </c>
      <c r="Y2093" s="8">
        <v>774</v>
      </c>
      <c r="Z2093" s="8">
        <v>2003</v>
      </c>
      <c r="AA2093" s="8" t="b">
        <v>1</v>
      </c>
      <c r="AB2093" s="9" t="s">
        <v>165</v>
      </c>
      <c r="AC2093" s="16">
        <f t="shared" si="98"/>
        <v>149.23654185503534</v>
      </c>
      <c r="AD2093" s="16">
        <f t="shared" si="97"/>
        <v>14.994010387985011</v>
      </c>
      <c r="AE2093" s="16" t="str">
        <f>VLOOKUP(AB2093,aircraft!A:B,2,FALSE)</f>
        <v>Freighter (not used as passenger)</v>
      </c>
      <c r="AF2093" s="16" t="str">
        <f t="shared" si="99"/>
        <v/>
      </c>
    </row>
    <row r="2094" spans="1:32" x14ac:dyDescent="0.25">
      <c r="A2094" s="8">
        <v>0</v>
      </c>
      <c r="B2094" s="8">
        <v>0</v>
      </c>
      <c r="C2094" s="8">
        <v>0</v>
      </c>
      <c r="D2094" s="8">
        <v>0</v>
      </c>
      <c r="E2094" s="8">
        <v>0</v>
      </c>
      <c r="F2094" s="8">
        <v>18957.334248102245</v>
      </c>
      <c r="G2094" s="8">
        <v>1243.806092508263</v>
      </c>
      <c r="H2094" s="8">
        <v>0</v>
      </c>
      <c r="I2094" s="8">
        <v>2524.778737265869</v>
      </c>
      <c r="J2094" s="8">
        <v>0</v>
      </c>
      <c r="K2094" s="8">
        <v>0</v>
      </c>
      <c r="L2094" s="8">
        <v>0</v>
      </c>
      <c r="M2094" s="8">
        <v>0</v>
      </c>
      <c r="N2094" s="8">
        <v>0</v>
      </c>
      <c r="O2094" s="8">
        <v>0</v>
      </c>
      <c r="P2094" s="8">
        <v>0</v>
      </c>
      <c r="Q2094" s="8">
        <v>0</v>
      </c>
      <c r="R2094" s="8">
        <v>0</v>
      </c>
      <c r="S2094" s="8">
        <v>0</v>
      </c>
      <c r="T2094" s="8">
        <v>0</v>
      </c>
      <c r="U2094" s="8">
        <v>0</v>
      </c>
      <c r="V2094" s="8">
        <v>0</v>
      </c>
      <c r="W2094" s="8">
        <v>0</v>
      </c>
      <c r="X2094" s="8">
        <v>0</v>
      </c>
      <c r="Y2094" s="8">
        <v>133342</v>
      </c>
      <c r="Z2094" s="8">
        <v>2003</v>
      </c>
      <c r="AA2094" s="8" t="b">
        <v>1</v>
      </c>
      <c r="AB2094" s="9" t="s">
        <v>48</v>
      </c>
      <c r="AC2094" s="16">
        <f t="shared" si="98"/>
        <v>22725.919077876377</v>
      </c>
      <c r="AD2094" s="16">
        <f t="shared" si="97"/>
        <v>0</v>
      </c>
      <c r="AE2094" s="16" t="str">
        <f>VLOOKUP(AB2094,aircraft!A:B,2,FALSE)</f>
        <v>Passenger</v>
      </c>
      <c r="AF2094" s="16" t="str">
        <f t="shared" si="99"/>
        <v/>
      </c>
    </row>
    <row r="2095" spans="1:32" x14ac:dyDescent="0.25">
      <c r="A2095" s="8">
        <v>0</v>
      </c>
      <c r="B2095" s="8">
        <v>0</v>
      </c>
      <c r="C2095" s="8">
        <v>0</v>
      </c>
      <c r="D2095" s="8">
        <v>0</v>
      </c>
      <c r="E2095" s="8">
        <v>0</v>
      </c>
      <c r="F2095" s="8">
        <v>81.688712969822717</v>
      </c>
      <c r="G2095" s="8">
        <v>5.0627685369424711</v>
      </c>
      <c r="H2095" s="8">
        <v>0</v>
      </c>
      <c r="I2095" s="8">
        <v>8.7394196206826855</v>
      </c>
      <c r="J2095" s="8">
        <v>0</v>
      </c>
      <c r="K2095" s="8">
        <v>0</v>
      </c>
      <c r="L2095" s="8">
        <v>0</v>
      </c>
      <c r="M2095" s="8">
        <v>0</v>
      </c>
      <c r="N2095" s="8">
        <v>0</v>
      </c>
      <c r="O2095" s="8">
        <v>0</v>
      </c>
      <c r="P2095" s="8">
        <v>0</v>
      </c>
      <c r="Q2095" s="8">
        <v>0</v>
      </c>
      <c r="R2095" s="8">
        <v>0</v>
      </c>
      <c r="S2095" s="8">
        <v>0</v>
      </c>
      <c r="T2095" s="8">
        <v>0</v>
      </c>
      <c r="U2095" s="8">
        <v>0</v>
      </c>
      <c r="V2095" s="8">
        <v>0</v>
      </c>
      <c r="W2095" s="8">
        <v>0</v>
      </c>
      <c r="X2095" s="8">
        <v>0</v>
      </c>
      <c r="Y2095" s="8">
        <v>472</v>
      </c>
      <c r="Z2095" s="8">
        <v>2003</v>
      </c>
      <c r="AA2095" s="8" t="b">
        <v>1</v>
      </c>
      <c r="AB2095" s="9" t="s">
        <v>206</v>
      </c>
      <c r="AC2095" s="16">
        <f t="shared" si="98"/>
        <v>95.49090112744787</v>
      </c>
      <c r="AD2095" s="16">
        <f t="shared" si="97"/>
        <v>0</v>
      </c>
      <c r="AE2095" s="16" t="str">
        <f>VLOOKUP(AB2095,aircraft!A:B,2,FALSE)</f>
        <v>Passenger</v>
      </c>
      <c r="AF2095" s="16" t="str">
        <f t="shared" si="99"/>
        <v/>
      </c>
    </row>
    <row r="2096" spans="1:32" x14ac:dyDescent="0.25">
      <c r="A2096" s="8">
        <v>0</v>
      </c>
      <c r="B2096" s="8">
        <v>0</v>
      </c>
      <c r="C2096" s="8">
        <v>0</v>
      </c>
      <c r="D2096" s="8">
        <v>0</v>
      </c>
      <c r="E2096" s="8">
        <v>0</v>
      </c>
      <c r="F2096" s="8">
        <v>57590.973546410729</v>
      </c>
      <c r="G2096" s="8">
        <v>4333.7890897585867</v>
      </c>
      <c r="H2096" s="8">
        <v>0</v>
      </c>
      <c r="I2096" s="8">
        <v>30394.820803478335</v>
      </c>
      <c r="J2096" s="8">
        <v>0</v>
      </c>
      <c r="K2096" s="8">
        <v>0</v>
      </c>
      <c r="L2096" s="8">
        <v>0</v>
      </c>
      <c r="M2096" s="8">
        <v>0</v>
      </c>
      <c r="N2096" s="8">
        <v>0</v>
      </c>
      <c r="O2096" s="8">
        <v>0</v>
      </c>
      <c r="P2096" s="8">
        <v>0</v>
      </c>
      <c r="Q2096" s="8">
        <v>0</v>
      </c>
      <c r="R2096" s="8">
        <v>36.148899001207646</v>
      </c>
      <c r="S2096" s="8">
        <v>18.273660309572069</v>
      </c>
      <c r="T2096" s="8">
        <v>0</v>
      </c>
      <c r="U2096" s="8">
        <v>128.16502344737472</v>
      </c>
      <c r="V2096" s="8">
        <v>0</v>
      </c>
      <c r="W2096" s="8">
        <v>0</v>
      </c>
      <c r="X2096" s="8">
        <v>0</v>
      </c>
      <c r="Y2096" s="8">
        <v>399561</v>
      </c>
      <c r="Z2096" s="8">
        <v>2003</v>
      </c>
      <c r="AA2096" s="8" t="b">
        <v>1</v>
      </c>
      <c r="AB2096" s="9" t="s">
        <v>194</v>
      </c>
      <c r="AC2096" s="16">
        <f t="shared" si="98"/>
        <v>92319.583439647657</v>
      </c>
      <c r="AD2096" s="16">
        <f t="shared" si="97"/>
        <v>182.58758275815444</v>
      </c>
      <c r="AE2096" s="16" t="str">
        <f>VLOOKUP(AB2096,aircraft!A:B,2,FALSE)</f>
        <v>Passenger</v>
      </c>
      <c r="AF2096" s="16" t="str">
        <f t="shared" si="99"/>
        <v/>
      </c>
    </row>
    <row r="2097" spans="1:32" x14ac:dyDescent="0.25">
      <c r="A2097" s="8">
        <v>0</v>
      </c>
      <c r="B2097" s="8">
        <v>0</v>
      </c>
      <c r="C2097" s="8">
        <v>0</v>
      </c>
      <c r="D2097" s="8">
        <v>0</v>
      </c>
      <c r="E2097" s="8">
        <v>0</v>
      </c>
      <c r="F2097" s="8">
        <v>90058.047580881859</v>
      </c>
      <c r="G2097" s="8">
        <v>4661.3095277487209</v>
      </c>
      <c r="H2097" s="8">
        <v>3775.0196129590272</v>
      </c>
      <c r="I2097" s="8">
        <v>19603.906059961726</v>
      </c>
      <c r="J2097" s="8">
        <v>0</v>
      </c>
      <c r="K2097" s="8">
        <v>14949.958531436536</v>
      </c>
      <c r="L2097" s="8">
        <v>0</v>
      </c>
      <c r="M2097" s="8">
        <v>0</v>
      </c>
      <c r="N2097" s="8">
        <v>0</v>
      </c>
      <c r="O2097" s="8">
        <v>0</v>
      </c>
      <c r="P2097" s="8">
        <v>0</v>
      </c>
      <c r="Q2097" s="8">
        <v>0</v>
      </c>
      <c r="R2097" s="8">
        <v>71.103567570229785</v>
      </c>
      <c r="S2097" s="8">
        <v>22.001379194214671</v>
      </c>
      <c r="T2097" s="8">
        <v>0.45300234211128132</v>
      </c>
      <c r="U2097" s="8">
        <v>92.530429130565068</v>
      </c>
      <c r="V2097" s="8">
        <v>0</v>
      </c>
      <c r="W2097" s="8">
        <v>9.1194745281866112</v>
      </c>
      <c r="X2097" s="8">
        <v>0</v>
      </c>
      <c r="Y2097" s="8">
        <v>405344</v>
      </c>
      <c r="Z2097" s="8">
        <v>2003</v>
      </c>
      <c r="AA2097" s="8" t="b">
        <v>1</v>
      </c>
      <c r="AB2097" s="9" t="s">
        <v>207</v>
      </c>
      <c r="AC2097" s="16">
        <f t="shared" si="98"/>
        <v>133048.24131298787</v>
      </c>
      <c r="AD2097" s="16">
        <f t="shared" si="97"/>
        <v>195.20785276530742</v>
      </c>
      <c r="AE2097" s="16" t="str">
        <f>VLOOKUP(AB2097,aircraft!A:B,2,FALSE)</f>
        <v>Passenger</v>
      </c>
      <c r="AF2097" s="16" t="str">
        <f t="shared" si="99"/>
        <v/>
      </c>
    </row>
    <row r="2098" spans="1:32" x14ac:dyDescent="0.25">
      <c r="A2098" s="8">
        <v>0</v>
      </c>
      <c r="B2098" s="8">
        <v>0</v>
      </c>
      <c r="C2098" s="8">
        <v>0</v>
      </c>
      <c r="D2098" s="8">
        <v>0</v>
      </c>
      <c r="E2098" s="8">
        <v>0</v>
      </c>
      <c r="F2098" s="8">
        <v>4850.195259250143</v>
      </c>
      <c r="G2098" s="8">
        <v>235.86281638252123</v>
      </c>
      <c r="H2098" s="8">
        <v>1165.9905580902098</v>
      </c>
      <c r="I2098" s="8">
        <v>4493.008913865634</v>
      </c>
      <c r="J2098" s="8">
        <v>0</v>
      </c>
      <c r="K2098" s="8">
        <v>0</v>
      </c>
      <c r="L2098" s="8">
        <v>0</v>
      </c>
      <c r="M2098" s="8">
        <v>0</v>
      </c>
      <c r="N2098" s="8">
        <v>0</v>
      </c>
      <c r="O2098" s="8">
        <v>0</v>
      </c>
      <c r="P2098" s="8">
        <v>0</v>
      </c>
      <c r="Q2098" s="8">
        <v>0</v>
      </c>
      <c r="R2098" s="8">
        <v>70.067660041503231</v>
      </c>
      <c r="S2098" s="8">
        <v>7.8778187433909919</v>
      </c>
      <c r="T2098" s="8">
        <v>1.9821839750324592</v>
      </c>
      <c r="U2098" s="8">
        <v>150.0665106044942</v>
      </c>
      <c r="V2098" s="8">
        <v>0</v>
      </c>
      <c r="W2098" s="8">
        <v>0</v>
      </c>
      <c r="X2098" s="8">
        <v>0</v>
      </c>
      <c r="Y2098" s="8">
        <v>1118</v>
      </c>
      <c r="Z2098" s="8">
        <v>2003</v>
      </c>
      <c r="AA2098" s="8" t="b">
        <v>1</v>
      </c>
      <c r="AB2098" s="9" t="s">
        <v>49</v>
      </c>
      <c r="AC2098" s="16">
        <f t="shared" si="98"/>
        <v>10745.057547588509</v>
      </c>
      <c r="AD2098" s="16">
        <f t="shared" si="97"/>
        <v>229.99417336442087</v>
      </c>
      <c r="AE2098" s="16" t="str">
        <f>VLOOKUP(AB2098,aircraft!A:B,2,FALSE)</f>
        <v>Passenger</v>
      </c>
      <c r="AF2098" s="16" t="str">
        <f t="shared" si="99"/>
        <v/>
      </c>
    </row>
    <row r="2099" spans="1:32" x14ac:dyDescent="0.25">
      <c r="A2099" s="8">
        <v>0</v>
      </c>
      <c r="B2099" s="8">
        <v>0</v>
      </c>
      <c r="C2099" s="8">
        <v>0</v>
      </c>
      <c r="D2099" s="8">
        <v>0</v>
      </c>
      <c r="E2099" s="8">
        <v>0</v>
      </c>
      <c r="F2099" s="8">
        <v>1412.4543910672032</v>
      </c>
      <c r="G2099" s="8">
        <v>75.524210022008305</v>
      </c>
      <c r="H2099" s="8">
        <v>0</v>
      </c>
      <c r="I2099" s="8">
        <v>380.19240177865743</v>
      </c>
      <c r="J2099" s="8">
        <v>0</v>
      </c>
      <c r="K2099" s="8">
        <v>0</v>
      </c>
      <c r="L2099" s="8">
        <v>0</v>
      </c>
      <c r="M2099" s="8">
        <v>0</v>
      </c>
      <c r="N2099" s="8">
        <v>0</v>
      </c>
      <c r="O2099" s="8">
        <v>0</v>
      </c>
      <c r="P2099" s="8">
        <v>0</v>
      </c>
      <c r="Q2099" s="8">
        <v>0</v>
      </c>
      <c r="R2099" s="8">
        <v>60.371310526805679</v>
      </c>
      <c r="S2099" s="8">
        <v>21.202618915373662</v>
      </c>
      <c r="T2099" s="8">
        <v>0</v>
      </c>
      <c r="U2099" s="8">
        <v>106.73497421667103</v>
      </c>
      <c r="V2099" s="8">
        <v>0</v>
      </c>
      <c r="W2099" s="8">
        <v>0</v>
      </c>
      <c r="X2099" s="8">
        <v>0</v>
      </c>
      <c r="Y2099" s="8">
        <v>8778</v>
      </c>
      <c r="Z2099" s="8">
        <v>2003</v>
      </c>
      <c r="AA2099" s="8" t="b">
        <v>1</v>
      </c>
      <c r="AB2099" s="9" t="s">
        <v>50</v>
      </c>
      <c r="AC2099" s="16">
        <f t="shared" si="98"/>
        <v>1868.171002867869</v>
      </c>
      <c r="AD2099" s="16">
        <f t="shared" si="97"/>
        <v>188.3089036588504</v>
      </c>
      <c r="AE2099" s="16" t="str">
        <f>VLOOKUP(AB2099,aircraft!A:B,2,FALSE)</f>
        <v>Passenger</v>
      </c>
      <c r="AF2099" s="16" t="str">
        <f t="shared" si="99"/>
        <v/>
      </c>
    </row>
    <row r="2100" spans="1:32" x14ac:dyDescent="0.25">
      <c r="A2100" s="8">
        <v>0</v>
      </c>
      <c r="B2100" s="8">
        <v>0</v>
      </c>
      <c r="C2100" s="8">
        <v>0</v>
      </c>
      <c r="D2100" s="8">
        <v>0</v>
      </c>
      <c r="E2100" s="8">
        <v>0</v>
      </c>
      <c r="F2100" s="8">
        <v>16841.995604324686</v>
      </c>
      <c r="G2100" s="8">
        <v>1058.6637123175447</v>
      </c>
      <c r="H2100" s="8">
        <v>278.24319449231024</v>
      </c>
      <c r="I2100" s="8">
        <v>7028.7478260016351</v>
      </c>
      <c r="J2100" s="8">
        <v>0</v>
      </c>
      <c r="K2100" s="8">
        <v>2662.0745164247219</v>
      </c>
      <c r="L2100" s="8">
        <v>0</v>
      </c>
      <c r="M2100" s="8">
        <v>0</v>
      </c>
      <c r="N2100" s="8">
        <v>0</v>
      </c>
      <c r="O2100" s="8">
        <v>0</v>
      </c>
      <c r="P2100" s="8">
        <v>0</v>
      </c>
      <c r="Q2100" s="8">
        <v>0</v>
      </c>
      <c r="R2100" s="8">
        <v>16.088880174382442</v>
      </c>
      <c r="S2100" s="8">
        <v>5.7061974770676835</v>
      </c>
      <c r="T2100" s="8">
        <v>6.0378771375862367E-2</v>
      </c>
      <c r="U2100" s="8">
        <v>37.884951231468406</v>
      </c>
      <c r="V2100" s="8">
        <v>0</v>
      </c>
      <c r="W2100" s="8">
        <v>1.5173824069760742</v>
      </c>
      <c r="X2100" s="8">
        <v>0</v>
      </c>
      <c r="Y2100" s="8">
        <v>80526</v>
      </c>
      <c r="Z2100" s="8">
        <v>2003</v>
      </c>
      <c r="AA2100" s="8" t="b">
        <v>1</v>
      </c>
      <c r="AB2100" s="9" t="s">
        <v>52</v>
      </c>
      <c r="AC2100" s="16">
        <f t="shared" si="98"/>
        <v>27869.724853560903</v>
      </c>
      <c r="AD2100" s="16">
        <f t="shared" si="97"/>
        <v>61.25779006127047</v>
      </c>
      <c r="AE2100" s="16" t="str">
        <f>VLOOKUP(AB2100,aircraft!A:B,2,FALSE)</f>
        <v>Passenger</v>
      </c>
      <c r="AF2100" s="16" t="str">
        <f t="shared" si="99"/>
        <v/>
      </c>
    </row>
    <row r="2101" spans="1:32" x14ac:dyDescent="0.25">
      <c r="A2101" s="8">
        <v>0</v>
      </c>
      <c r="B2101" s="8">
        <v>0</v>
      </c>
      <c r="C2101" s="8">
        <v>0</v>
      </c>
      <c r="D2101" s="8">
        <v>0</v>
      </c>
      <c r="E2101" s="8">
        <v>0</v>
      </c>
      <c r="F2101" s="8">
        <v>263642.00811385183</v>
      </c>
      <c r="G2101" s="8">
        <v>16721.411592804277</v>
      </c>
      <c r="H2101" s="8">
        <v>4322.4756725782163</v>
      </c>
      <c r="I2101" s="8">
        <v>111290.42462392637</v>
      </c>
      <c r="J2101" s="8">
        <v>0</v>
      </c>
      <c r="K2101" s="8">
        <v>41550.896687971828</v>
      </c>
      <c r="L2101" s="8">
        <v>0</v>
      </c>
      <c r="M2101" s="8">
        <v>0</v>
      </c>
      <c r="N2101" s="8">
        <v>0</v>
      </c>
      <c r="O2101" s="8">
        <v>0</v>
      </c>
      <c r="P2101" s="8">
        <v>0</v>
      </c>
      <c r="Q2101" s="8">
        <v>0</v>
      </c>
      <c r="R2101" s="8">
        <v>251.85285503744836</v>
      </c>
      <c r="S2101" s="8">
        <v>90.128409554147751</v>
      </c>
      <c r="T2101" s="8">
        <v>0.93797719253665246</v>
      </c>
      <c r="U2101" s="8">
        <v>599.85539583731315</v>
      </c>
      <c r="V2101" s="8">
        <v>0</v>
      </c>
      <c r="W2101" s="8">
        <v>23.68401006035166</v>
      </c>
      <c r="X2101" s="8">
        <v>0</v>
      </c>
      <c r="Y2101" s="8">
        <v>978977</v>
      </c>
      <c r="Z2101" s="8">
        <v>2003</v>
      </c>
      <c r="AA2101" s="8" t="b">
        <v>1</v>
      </c>
      <c r="AB2101" s="9" t="s">
        <v>53</v>
      </c>
      <c r="AC2101" s="16">
        <f t="shared" si="98"/>
        <v>437527.21669113258</v>
      </c>
      <c r="AD2101" s="16">
        <f t="shared" si="97"/>
        <v>966.45864768179752</v>
      </c>
      <c r="AE2101" s="16" t="str">
        <f>VLOOKUP(AB2101,aircraft!A:B,2,FALSE)</f>
        <v>Passenger</v>
      </c>
      <c r="AF2101" s="16" t="str">
        <f t="shared" si="99"/>
        <v/>
      </c>
    </row>
    <row r="2102" spans="1:32" x14ac:dyDescent="0.25">
      <c r="A2102" s="8">
        <v>0</v>
      </c>
      <c r="B2102" s="8">
        <v>0</v>
      </c>
      <c r="C2102" s="8">
        <v>0</v>
      </c>
      <c r="D2102" s="8">
        <v>0</v>
      </c>
      <c r="E2102" s="8">
        <v>0</v>
      </c>
      <c r="F2102" s="8">
        <v>535120.48283614335</v>
      </c>
      <c r="G2102" s="8">
        <v>34577.045349586035</v>
      </c>
      <c r="H2102" s="8">
        <v>5513.0977141267067</v>
      </c>
      <c r="I2102" s="8">
        <v>238901.03251388116</v>
      </c>
      <c r="J2102" s="8">
        <v>0</v>
      </c>
      <c r="K2102" s="8">
        <v>83934.552742028623</v>
      </c>
      <c r="L2102" s="8">
        <v>0</v>
      </c>
      <c r="M2102" s="8">
        <v>0</v>
      </c>
      <c r="N2102" s="8">
        <v>0</v>
      </c>
      <c r="O2102" s="8">
        <v>0</v>
      </c>
      <c r="P2102" s="8">
        <v>0</v>
      </c>
      <c r="Q2102" s="8">
        <v>0</v>
      </c>
      <c r="R2102" s="8">
        <v>510.99766039642003</v>
      </c>
      <c r="S2102" s="8">
        <v>186.31458402612196</v>
      </c>
      <c r="T2102" s="8">
        <v>1.196342167726389</v>
      </c>
      <c r="U2102" s="8">
        <v>1287.3095140240291</v>
      </c>
      <c r="V2102" s="8">
        <v>0</v>
      </c>
      <c r="W2102" s="8">
        <v>51.200076184566861</v>
      </c>
      <c r="X2102" s="8">
        <v>0</v>
      </c>
      <c r="Y2102" s="8">
        <v>2196763</v>
      </c>
      <c r="Z2102" s="8">
        <v>2003</v>
      </c>
      <c r="AA2102" s="8" t="b">
        <v>1</v>
      </c>
      <c r="AB2102" s="9" t="s">
        <v>54</v>
      </c>
      <c r="AC2102" s="16">
        <f t="shared" si="98"/>
        <v>898046.21115576592</v>
      </c>
      <c r="AD2102" s="16">
        <f t="shared" si="97"/>
        <v>2037.0181767988643</v>
      </c>
      <c r="AE2102" s="16" t="str">
        <f>VLOOKUP(AB2102,aircraft!A:B,2,FALSE)</f>
        <v>Passenger</v>
      </c>
      <c r="AF2102" s="16" t="str">
        <f t="shared" si="99"/>
        <v/>
      </c>
    </row>
    <row r="2103" spans="1:32" x14ac:dyDescent="0.25">
      <c r="A2103" s="8">
        <v>0</v>
      </c>
      <c r="B2103" s="8">
        <v>0</v>
      </c>
      <c r="C2103" s="8">
        <v>0</v>
      </c>
      <c r="D2103" s="8">
        <v>0</v>
      </c>
      <c r="E2103" s="8">
        <v>0</v>
      </c>
      <c r="F2103" s="8">
        <v>7868.6922271968897</v>
      </c>
      <c r="G2103" s="8">
        <v>541.114624322645</v>
      </c>
      <c r="H2103" s="8">
        <v>0</v>
      </c>
      <c r="I2103" s="8">
        <v>2890.8630194000561</v>
      </c>
      <c r="J2103" s="8">
        <v>0</v>
      </c>
      <c r="K2103" s="8">
        <v>0</v>
      </c>
      <c r="L2103" s="8">
        <v>0</v>
      </c>
      <c r="M2103" s="8">
        <v>0</v>
      </c>
      <c r="N2103" s="8">
        <v>0</v>
      </c>
      <c r="O2103" s="8">
        <v>0</v>
      </c>
      <c r="P2103" s="8">
        <v>0</v>
      </c>
      <c r="Q2103" s="8">
        <v>0</v>
      </c>
      <c r="R2103" s="8">
        <v>0</v>
      </c>
      <c r="S2103" s="8">
        <v>0</v>
      </c>
      <c r="T2103" s="8">
        <v>0</v>
      </c>
      <c r="U2103" s="8">
        <v>0</v>
      </c>
      <c r="V2103" s="8">
        <v>0</v>
      </c>
      <c r="W2103" s="8">
        <v>0</v>
      </c>
      <c r="X2103" s="8">
        <v>0</v>
      </c>
      <c r="Y2103" s="8">
        <v>54904</v>
      </c>
      <c r="Z2103" s="8">
        <v>2003</v>
      </c>
      <c r="AA2103" s="8" t="b">
        <v>1</v>
      </c>
      <c r="AB2103" s="9" t="s">
        <v>55</v>
      </c>
      <c r="AC2103" s="16">
        <f t="shared" si="98"/>
        <v>11300.669870919592</v>
      </c>
      <c r="AD2103" s="16">
        <f t="shared" si="97"/>
        <v>0</v>
      </c>
      <c r="AE2103" s="16" t="str">
        <f>VLOOKUP(AB2103,aircraft!A:B,2,FALSE)</f>
        <v>Passenger</v>
      </c>
      <c r="AF2103" s="16" t="str">
        <f t="shared" si="99"/>
        <v/>
      </c>
    </row>
    <row r="2104" spans="1:32" x14ac:dyDescent="0.25">
      <c r="A2104" s="8">
        <v>0</v>
      </c>
      <c r="B2104" s="8">
        <v>0</v>
      </c>
      <c r="C2104" s="8">
        <v>0</v>
      </c>
      <c r="D2104" s="8">
        <v>0</v>
      </c>
      <c r="E2104" s="8">
        <v>0</v>
      </c>
      <c r="F2104" s="8">
        <v>37.595799724490014</v>
      </c>
      <c r="G2104" s="8">
        <v>1.8355575210992994</v>
      </c>
      <c r="H2104" s="8">
        <v>0</v>
      </c>
      <c r="I2104" s="8">
        <v>10.177194552841906</v>
      </c>
      <c r="J2104" s="8">
        <v>0</v>
      </c>
      <c r="K2104" s="8">
        <v>0</v>
      </c>
      <c r="L2104" s="8">
        <v>0</v>
      </c>
      <c r="M2104" s="8">
        <v>0</v>
      </c>
      <c r="N2104" s="8">
        <v>0</v>
      </c>
      <c r="O2104" s="8">
        <v>0</v>
      </c>
      <c r="P2104" s="8">
        <v>0</v>
      </c>
      <c r="Q2104" s="8">
        <v>0</v>
      </c>
      <c r="R2104" s="8">
        <v>3.7827005820545531E-2</v>
      </c>
      <c r="S2104" s="8">
        <v>1.0402665329367334E-2</v>
      </c>
      <c r="T2104" s="8">
        <v>0</v>
      </c>
      <c r="U2104" s="8">
        <v>5.767727118770432E-2</v>
      </c>
      <c r="V2104" s="8">
        <v>0</v>
      </c>
      <c r="W2104" s="8">
        <v>0</v>
      </c>
      <c r="X2104" s="8">
        <v>0</v>
      </c>
      <c r="Y2104" s="8">
        <v>470</v>
      </c>
      <c r="Z2104" s="8">
        <v>2003</v>
      </c>
      <c r="AA2104" s="8" t="b">
        <v>1</v>
      </c>
      <c r="AB2104" s="9" t="s">
        <v>152</v>
      </c>
      <c r="AC2104" s="16">
        <f t="shared" si="98"/>
        <v>49.608551798431215</v>
      </c>
      <c r="AD2104" s="16">
        <f t="shared" si="97"/>
        <v>0.10590694233761719</v>
      </c>
      <c r="AE2104" s="16" t="str">
        <f>VLOOKUP(AB2104,aircraft!A:B,2,FALSE)</f>
        <v>Passenger</v>
      </c>
      <c r="AF2104" s="16" t="str">
        <f t="shared" si="99"/>
        <v/>
      </c>
    </row>
    <row r="2105" spans="1:32" x14ac:dyDescent="0.25">
      <c r="A2105" s="8">
        <v>0</v>
      </c>
      <c r="B2105" s="8">
        <v>0</v>
      </c>
      <c r="C2105" s="8">
        <v>0</v>
      </c>
      <c r="D2105" s="8">
        <v>0</v>
      </c>
      <c r="E2105" s="8">
        <v>0</v>
      </c>
      <c r="F2105" s="8">
        <v>18423.956210803481</v>
      </c>
      <c r="G2105" s="8">
        <v>1207.1014204204505</v>
      </c>
      <c r="H2105" s="8">
        <v>0</v>
      </c>
      <c r="I2105" s="8">
        <v>6204.6336443802229</v>
      </c>
      <c r="J2105" s="8">
        <v>0</v>
      </c>
      <c r="K2105" s="8">
        <v>0</v>
      </c>
      <c r="L2105" s="8">
        <v>0</v>
      </c>
      <c r="M2105" s="8">
        <v>0</v>
      </c>
      <c r="N2105" s="8">
        <v>0</v>
      </c>
      <c r="O2105" s="8">
        <v>0</v>
      </c>
      <c r="P2105" s="8">
        <v>0</v>
      </c>
      <c r="Q2105" s="8">
        <v>0</v>
      </c>
      <c r="R2105" s="8">
        <v>23.99875329183218</v>
      </c>
      <c r="S2105" s="8">
        <v>9.6682516894056842</v>
      </c>
      <c r="T2105" s="8">
        <v>0</v>
      </c>
      <c r="U2105" s="8">
        <v>49.695873685185276</v>
      </c>
      <c r="V2105" s="8">
        <v>0</v>
      </c>
      <c r="W2105" s="8">
        <v>0</v>
      </c>
      <c r="X2105" s="8">
        <v>0</v>
      </c>
      <c r="Y2105" s="8">
        <v>205069</v>
      </c>
      <c r="Z2105" s="8">
        <v>2003</v>
      </c>
      <c r="AA2105" s="8" t="b">
        <v>1</v>
      </c>
      <c r="AB2105" s="9" t="s">
        <v>185</v>
      </c>
      <c r="AC2105" s="16">
        <f t="shared" si="98"/>
        <v>25835.691275604157</v>
      </c>
      <c r="AD2105" s="16">
        <f t="shared" si="97"/>
        <v>83.362878666423143</v>
      </c>
      <c r="AE2105" s="16" t="str">
        <f>VLOOKUP(AB2105,aircraft!A:B,2,FALSE)</f>
        <v>Passenger</v>
      </c>
      <c r="AF2105" s="16" t="str">
        <f t="shared" si="99"/>
        <v/>
      </c>
    </row>
    <row r="2106" spans="1:32" x14ac:dyDescent="0.25">
      <c r="A2106" s="8">
        <v>0</v>
      </c>
      <c r="B2106" s="8">
        <v>0</v>
      </c>
      <c r="C2106" s="8">
        <v>0</v>
      </c>
      <c r="D2106" s="8">
        <v>0</v>
      </c>
      <c r="E2106" s="8">
        <v>0</v>
      </c>
      <c r="F2106" s="8">
        <v>230.62440361154853</v>
      </c>
      <c r="G2106" s="8">
        <v>9.9221133113021143</v>
      </c>
      <c r="H2106" s="8">
        <v>13.667623629122971</v>
      </c>
      <c r="I2106" s="8">
        <v>118.83907909508568</v>
      </c>
      <c r="J2106" s="8">
        <v>0</v>
      </c>
      <c r="K2106" s="8">
        <v>26.645865894298367</v>
      </c>
      <c r="L2106" s="8">
        <v>0</v>
      </c>
      <c r="M2106" s="8">
        <v>0</v>
      </c>
      <c r="N2106" s="8">
        <v>0</v>
      </c>
      <c r="O2106" s="8">
        <v>0</v>
      </c>
      <c r="P2106" s="8">
        <v>0</v>
      </c>
      <c r="Q2106" s="8">
        <v>0</v>
      </c>
      <c r="R2106" s="8">
        <v>0.1684674411124335</v>
      </c>
      <c r="S2106" s="8">
        <v>2.8998177960874102E-2</v>
      </c>
      <c r="T2106" s="8">
        <v>4.7616235186740703E-3</v>
      </c>
      <c r="U2106" s="8">
        <v>0.34731681207271375</v>
      </c>
      <c r="V2106" s="8">
        <v>0</v>
      </c>
      <c r="W2106" s="8">
        <v>2.7445239917619952E-2</v>
      </c>
      <c r="X2106" s="8">
        <v>0</v>
      </c>
      <c r="Y2106" s="8">
        <v>149</v>
      </c>
      <c r="Z2106" s="8">
        <v>2003</v>
      </c>
      <c r="AA2106" s="8" t="b">
        <v>1</v>
      </c>
      <c r="AB2106" s="9" t="s">
        <v>67</v>
      </c>
      <c r="AC2106" s="16">
        <f t="shared" si="98"/>
        <v>399.6990855413577</v>
      </c>
      <c r="AD2106" s="16">
        <f t="shared" si="97"/>
        <v>0.5769892945823154</v>
      </c>
      <c r="AE2106" s="16" t="str">
        <f>VLOOKUP(AB2106,aircraft!A:B,2,FALSE)</f>
        <v>Passenger</v>
      </c>
      <c r="AF2106" s="16" t="str">
        <f t="shared" si="99"/>
        <v/>
      </c>
    </row>
    <row r="2107" spans="1:32" x14ac:dyDescent="0.25">
      <c r="A2107" s="8">
        <v>0</v>
      </c>
      <c r="B2107" s="8">
        <v>0</v>
      </c>
      <c r="C2107" s="8">
        <v>0</v>
      </c>
      <c r="D2107" s="8">
        <v>0</v>
      </c>
      <c r="E2107" s="8">
        <v>0</v>
      </c>
      <c r="F2107" s="8">
        <v>284.12590083335112</v>
      </c>
      <c r="G2107" s="8">
        <v>10.74117427315551</v>
      </c>
      <c r="H2107" s="8">
        <v>17.086296535134313</v>
      </c>
      <c r="I2107" s="8">
        <v>77.225903667135142</v>
      </c>
      <c r="J2107" s="8">
        <v>0</v>
      </c>
      <c r="K2107" s="8">
        <v>31.090297177433968</v>
      </c>
      <c r="L2107" s="8">
        <v>0</v>
      </c>
      <c r="M2107" s="8">
        <v>0</v>
      </c>
      <c r="N2107" s="8">
        <v>0</v>
      </c>
      <c r="O2107" s="8">
        <v>0</v>
      </c>
      <c r="P2107" s="8">
        <v>0</v>
      </c>
      <c r="Q2107" s="8">
        <v>0</v>
      </c>
      <c r="R2107" s="8">
        <v>1.3951203404420253E-2</v>
      </c>
      <c r="S2107" s="8">
        <v>8.503429776298251E-4</v>
      </c>
      <c r="T2107" s="8">
        <v>7.5464477047099555E-4</v>
      </c>
      <c r="U2107" s="8">
        <v>6.113717476736725E-3</v>
      </c>
      <c r="V2107" s="8">
        <v>0</v>
      </c>
      <c r="W2107" s="8">
        <v>3.202300381341186E-2</v>
      </c>
      <c r="X2107" s="8">
        <v>0</v>
      </c>
      <c r="Y2107" s="8">
        <v>492</v>
      </c>
      <c r="Z2107" s="8">
        <v>2003</v>
      </c>
      <c r="AA2107" s="8" t="b">
        <v>1</v>
      </c>
      <c r="AB2107" s="9" t="s">
        <v>68</v>
      </c>
      <c r="AC2107" s="16">
        <f t="shared" si="98"/>
        <v>420.26957248621005</v>
      </c>
      <c r="AD2107" s="16">
        <f t="shared" si="97"/>
        <v>5.369291244266966E-2</v>
      </c>
      <c r="AE2107" s="16" t="str">
        <f>VLOOKUP(AB2107,aircraft!A:B,2,FALSE)</f>
        <v>Passenger</v>
      </c>
      <c r="AF2107" s="16" t="str">
        <f t="shared" si="99"/>
        <v/>
      </c>
    </row>
    <row r="2108" spans="1:32" x14ac:dyDescent="0.25">
      <c r="A2108" s="8">
        <v>0</v>
      </c>
      <c r="B2108" s="8">
        <v>0</v>
      </c>
      <c r="C2108" s="8">
        <v>0</v>
      </c>
      <c r="D2108" s="8">
        <v>0</v>
      </c>
      <c r="E2108" s="8">
        <v>0</v>
      </c>
      <c r="F2108" s="8">
        <v>486944.72806654038</v>
      </c>
      <c r="G2108" s="8">
        <v>28987.61982825879</v>
      </c>
      <c r="H2108" s="8">
        <v>7010.6210195263438</v>
      </c>
      <c r="I2108" s="8">
        <v>251891.15705630992</v>
      </c>
      <c r="J2108" s="8">
        <v>0</v>
      </c>
      <c r="K2108" s="8">
        <v>75449.24411881066</v>
      </c>
      <c r="L2108" s="8">
        <v>0</v>
      </c>
      <c r="M2108" s="8">
        <v>0</v>
      </c>
      <c r="N2108" s="8">
        <v>0</v>
      </c>
      <c r="O2108" s="8">
        <v>0</v>
      </c>
      <c r="P2108" s="8">
        <v>0</v>
      </c>
      <c r="Q2108" s="8">
        <v>0</v>
      </c>
      <c r="R2108" s="8">
        <v>822.99568671917632</v>
      </c>
      <c r="S2108" s="8">
        <v>155.33725588446632</v>
      </c>
      <c r="T2108" s="8">
        <v>7.4676841443903719</v>
      </c>
      <c r="U2108" s="8">
        <v>1349.732873389119</v>
      </c>
      <c r="V2108" s="8">
        <v>0</v>
      </c>
      <c r="W2108" s="8">
        <v>77.712715910910745</v>
      </c>
      <c r="X2108" s="8">
        <v>0</v>
      </c>
      <c r="Y2108" s="8">
        <v>1413307</v>
      </c>
      <c r="Z2108" s="8">
        <v>2003</v>
      </c>
      <c r="AA2108" s="8" t="b">
        <v>1</v>
      </c>
      <c r="AB2108" s="9" t="s">
        <v>69</v>
      </c>
      <c r="AC2108" s="16">
        <f t="shared" si="98"/>
        <v>850283.37008944608</v>
      </c>
      <c r="AD2108" s="16">
        <f t="shared" si="97"/>
        <v>2413.2462160480632</v>
      </c>
      <c r="AE2108" s="16" t="str">
        <f>VLOOKUP(AB2108,aircraft!A:B,2,FALSE)</f>
        <v>Passenger</v>
      </c>
      <c r="AF2108" s="16" t="str">
        <f t="shared" si="99"/>
        <v/>
      </c>
    </row>
    <row r="2109" spans="1:32" x14ac:dyDescent="0.25">
      <c r="A2109" s="8">
        <v>0</v>
      </c>
      <c r="B2109" s="8">
        <v>0</v>
      </c>
      <c r="C2109" s="8">
        <v>0</v>
      </c>
      <c r="D2109" s="8">
        <v>0</v>
      </c>
      <c r="E2109" s="8">
        <v>0</v>
      </c>
      <c r="F2109" s="8">
        <v>2459334.4240463935</v>
      </c>
      <c r="G2109" s="8">
        <v>124044.45529540781</v>
      </c>
      <c r="H2109" s="8">
        <v>56400.073755595942</v>
      </c>
      <c r="I2109" s="8">
        <v>982907.69964577432</v>
      </c>
      <c r="J2109" s="8">
        <v>0</v>
      </c>
      <c r="K2109" s="8">
        <v>428521.20900402358</v>
      </c>
      <c r="L2109" s="8">
        <v>0</v>
      </c>
      <c r="M2109" s="8">
        <v>0</v>
      </c>
      <c r="N2109" s="8">
        <v>0</v>
      </c>
      <c r="O2109" s="8">
        <v>0</v>
      </c>
      <c r="P2109" s="8">
        <v>0</v>
      </c>
      <c r="Q2109" s="8">
        <v>0</v>
      </c>
      <c r="R2109" s="8">
        <v>889.73284353510951</v>
      </c>
      <c r="S2109" s="8">
        <v>206.47262433100653</v>
      </c>
      <c r="T2109" s="8">
        <v>6.8843975853661146</v>
      </c>
      <c r="U2109" s="8">
        <v>1638.5590071532085</v>
      </c>
      <c r="V2109" s="8">
        <v>0</v>
      </c>
      <c r="W2109" s="8">
        <v>441.37681385766325</v>
      </c>
      <c r="X2109" s="8">
        <v>0</v>
      </c>
      <c r="Y2109" s="8">
        <v>7676196</v>
      </c>
      <c r="Z2109" s="8">
        <v>2003</v>
      </c>
      <c r="AA2109" s="8" t="b">
        <v>1</v>
      </c>
      <c r="AB2109" s="9" t="s">
        <v>70</v>
      </c>
      <c r="AC2109" s="16">
        <f t="shared" si="98"/>
        <v>4051207.861747195</v>
      </c>
      <c r="AD2109" s="16">
        <f t="shared" si="97"/>
        <v>3183.0256864623543</v>
      </c>
      <c r="AE2109" s="16" t="str">
        <f>VLOOKUP(AB2109,aircraft!A:B,2,FALSE)</f>
        <v>Passenger</v>
      </c>
      <c r="AF2109" s="16" t="str">
        <f t="shared" si="99"/>
        <v/>
      </c>
    </row>
    <row r="2110" spans="1:32" x14ac:dyDescent="0.25">
      <c r="A2110" s="8">
        <v>0</v>
      </c>
      <c r="B2110" s="8">
        <v>0</v>
      </c>
      <c r="C2110" s="8">
        <v>0</v>
      </c>
      <c r="D2110" s="8">
        <v>0</v>
      </c>
      <c r="E2110" s="8">
        <v>0</v>
      </c>
      <c r="F2110" s="8">
        <v>1366961.6308562709</v>
      </c>
      <c r="G2110" s="8">
        <v>61300.110085595661</v>
      </c>
      <c r="H2110" s="8">
        <v>95151.10732188003</v>
      </c>
      <c r="I2110" s="8">
        <v>671863.8963640182</v>
      </c>
      <c r="J2110" s="8">
        <v>0</v>
      </c>
      <c r="K2110" s="8">
        <v>241953.68166901113</v>
      </c>
      <c r="L2110" s="8">
        <v>0</v>
      </c>
      <c r="M2110" s="8">
        <v>0</v>
      </c>
      <c r="N2110" s="8">
        <v>0</v>
      </c>
      <c r="O2110" s="8">
        <v>0</v>
      </c>
      <c r="P2110" s="8">
        <v>0</v>
      </c>
      <c r="Q2110" s="8">
        <v>0</v>
      </c>
      <c r="R2110" s="8">
        <v>354.16327618815501</v>
      </c>
      <c r="S2110" s="8">
        <v>87.206286613488146</v>
      </c>
      <c r="T2110" s="8">
        <v>6.6659577206804501</v>
      </c>
      <c r="U2110" s="8">
        <v>955.8083560156324</v>
      </c>
      <c r="V2110" s="8">
        <v>0</v>
      </c>
      <c r="W2110" s="8">
        <v>249.21227438055863</v>
      </c>
      <c r="X2110" s="8">
        <v>0</v>
      </c>
      <c r="Y2110" s="8">
        <v>3907150</v>
      </c>
      <c r="Z2110" s="8">
        <v>2003</v>
      </c>
      <c r="AA2110" s="8" t="b">
        <v>1</v>
      </c>
      <c r="AB2110" s="9" t="s">
        <v>71</v>
      </c>
      <c r="AC2110" s="16">
        <f t="shared" si="98"/>
        <v>2437230.4262967762</v>
      </c>
      <c r="AD2110" s="16">
        <f t="shared" si="97"/>
        <v>1653.0561509185147</v>
      </c>
      <c r="AE2110" s="16" t="str">
        <f>VLOOKUP(AB2110,aircraft!A:B,2,FALSE)</f>
        <v>Passenger</v>
      </c>
      <c r="AF2110" s="16" t="str">
        <f t="shared" si="99"/>
        <v/>
      </c>
    </row>
    <row r="2111" spans="1:32" x14ac:dyDescent="0.25">
      <c r="A2111" s="8">
        <v>0</v>
      </c>
      <c r="B2111" s="8">
        <v>0</v>
      </c>
      <c r="C2111" s="8">
        <v>0</v>
      </c>
      <c r="D2111" s="8">
        <v>0</v>
      </c>
      <c r="E2111" s="8">
        <v>0</v>
      </c>
      <c r="F2111" s="8">
        <v>650576.86619794159</v>
      </c>
      <c r="G2111" s="8">
        <v>28091.921365982056</v>
      </c>
      <c r="H2111" s="8">
        <v>45298.974596879685</v>
      </c>
      <c r="I2111" s="8">
        <v>329987.33678171778</v>
      </c>
      <c r="J2111" s="8">
        <v>0</v>
      </c>
      <c r="K2111" s="8">
        <v>105736.98337121126</v>
      </c>
      <c r="L2111" s="8">
        <v>0</v>
      </c>
      <c r="M2111" s="8">
        <v>0</v>
      </c>
      <c r="N2111" s="8">
        <v>0</v>
      </c>
      <c r="O2111" s="8">
        <v>0</v>
      </c>
      <c r="P2111" s="8">
        <v>0</v>
      </c>
      <c r="Q2111" s="8">
        <v>0</v>
      </c>
      <c r="R2111" s="8">
        <v>178.08196856746409</v>
      </c>
      <c r="S2111" s="8">
        <v>42.623584233912979</v>
      </c>
      <c r="T2111" s="8">
        <v>3.225436465129957</v>
      </c>
      <c r="U2111" s="8">
        <v>499.43999544605362</v>
      </c>
      <c r="V2111" s="8">
        <v>0</v>
      </c>
      <c r="W2111" s="8">
        <v>108.90908512037672</v>
      </c>
      <c r="X2111" s="8">
        <v>0</v>
      </c>
      <c r="Y2111" s="8">
        <v>1382875</v>
      </c>
      <c r="Z2111" s="8">
        <v>2003</v>
      </c>
      <c r="AA2111" s="8" t="b">
        <v>1</v>
      </c>
      <c r="AB2111" s="9" t="s">
        <v>154</v>
      </c>
      <c r="AC2111" s="16">
        <f t="shared" si="98"/>
        <v>1159692.0823137322</v>
      </c>
      <c r="AD2111" s="16">
        <f t="shared" si="97"/>
        <v>832.28006983293733</v>
      </c>
      <c r="AE2111" s="16" t="str">
        <f>VLOOKUP(AB2111,aircraft!A:B,2,FALSE)</f>
        <v>Passenger</v>
      </c>
      <c r="AF2111" s="16" t="str">
        <f t="shared" si="99"/>
        <v/>
      </c>
    </row>
    <row r="2112" spans="1:32" x14ac:dyDescent="0.25">
      <c r="A2112" s="8">
        <v>0</v>
      </c>
      <c r="B2112" s="8">
        <v>0</v>
      </c>
      <c r="C2112" s="8">
        <v>0</v>
      </c>
      <c r="D2112" s="8">
        <v>0</v>
      </c>
      <c r="E2112" s="8">
        <v>0</v>
      </c>
      <c r="F2112" s="8">
        <v>583419.40148886666</v>
      </c>
      <c r="G2112" s="8">
        <v>28031.070210055299</v>
      </c>
      <c r="H2112" s="8">
        <v>24388.425204718715</v>
      </c>
      <c r="I2112" s="8">
        <v>218632.26128150139</v>
      </c>
      <c r="J2112" s="8">
        <v>0</v>
      </c>
      <c r="K2112" s="8">
        <v>120271.99697339068</v>
      </c>
      <c r="L2112" s="8">
        <v>0</v>
      </c>
      <c r="M2112" s="8">
        <v>0</v>
      </c>
      <c r="N2112" s="8">
        <v>0</v>
      </c>
      <c r="O2112" s="8">
        <v>0</v>
      </c>
      <c r="P2112" s="8">
        <v>0</v>
      </c>
      <c r="Q2112" s="8">
        <v>0</v>
      </c>
      <c r="R2112" s="8">
        <v>262.83631231720494</v>
      </c>
      <c r="S2112" s="8">
        <v>74.19474502671622</v>
      </c>
      <c r="T2112" s="8">
        <v>2.4387843162560587</v>
      </c>
      <c r="U2112" s="8">
        <v>567.97747762855511</v>
      </c>
      <c r="V2112" s="8">
        <v>0</v>
      </c>
      <c r="W2112" s="8">
        <v>44.500638193520821</v>
      </c>
      <c r="X2112" s="8">
        <v>0</v>
      </c>
      <c r="Y2112" s="8">
        <v>2165828</v>
      </c>
      <c r="Z2112" s="8">
        <v>2003</v>
      </c>
      <c r="AA2112" s="8" t="b">
        <v>1</v>
      </c>
      <c r="AB2112" s="9" t="s">
        <v>215</v>
      </c>
      <c r="AC2112" s="16">
        <f t="shared" si="98"/>
        <v>974743.15515853278</v>
      </c>
      <c r="AD2112" s="16">
        <f t="shared" si="97"/>
        <v>951.94795748225306</v>
      </c>
      <c r="AE2112" s="16" t="str">
        <f>VLOOKUP(AB2112,aircraft!A:B,2,FALSE)</f>
        <v>Passenger</v>
      </c>
      <c r="AF2112" s="16" t="str">
        <f t="shared" si="99"/>
        <v/>
      </c>
    </row>
    <row r="2113" spans="1:32" x14ac:dyDescent="0.25">
      <c r="A2113" s="8">
        <v>0</v>
      </c>
      <c r="B2113" s="8">
        <v>0</v>
      </c>
      <c r="C2113" s="8">
        <v>0</v>
      </c>
      <c r="D2113" s="8">
        <v>0</v>
      </c>
      <c r="E2113" s="8">
        <v>0</v>
      </c>
      <c r="F2113" s="8">
        <v>151419.49238290952</v>
      </c>
      <c r="G2113" s="8">
        <v>5208.930467549706</v>
      </c>
      <c r="H2113" s="8">
        <v>9279.1341701877936</v>
      </c>
      <c r="I2113" s="8">
        <v>62441.501451625016</v>
      </c>
      <c r="J2113" s="8">
        <v>0</v>
      </c>
      <c r="K2113" s="8">
        <v>24986.188567224861</v>
      </c>
      <c r="L2113" s="8">
        <v>0</v>
      </c>
      <c r="M2113" s="8">
        <v>0</v>
      </c>
      <c r="N2113" s="8">
        <v>0</v>
      </c>
      <c r="O2113" s="8">
        <v>0</v>
      </c>
      <c r="P2113" s="8">
        <v>0</v>
      </c>
      <c r="Q2113" s="8">
        <v>0</v>
      </c>
      <c r="R2113" s="8">
        <v>51.224892782710612</v>
      </c>
      <c r="S2113" s="8">
        <v>9.6860283633257787</v>
      </c>
      <c r="T2113" s="8">
        <v>0.92740335628437187</v>
      </c>
      <c r="U2113" s="8">
        <v>116.10783753514664</v>
      </c>
      <c r="V2113" s="8">
        <v>0</v>
      </c>
      <c r="W2113" s="8">
        <v>9.244889627226863</v>
      </c>
      <c r="X2113" s="8">
        <v>0</v>
      </c>
      <c r="Y2113" s="8">
        <v>414396</v>
      </c>
      <c r="Z2113" s="8">
        <v>2003</v>
      </c>
      <c r="AA2113" s="8" t="b">
        <v>1</v>
      </c>
      <c r="AB2113" s="9" t="s">
        <v>212</v>
      </c>
      <c r="AC2113" s="16">
        <f t="shared" si="98"/>
        <v>253335.2470394969</v>
      </c>
      <c r="AD2113" s="16">
        <f t="shared" si="97"/>
        <v>187.19105166469424</v>
      </c>
      <c r="AE2113" s="16" t="str">
        <f>VLOOKUP(AB2113,aircraft!A:B,2,FALSE)</f>
        <v>Passenger</v>
      </c>
      <c r="AF2113" s="16" t="str">
        <f t="shared" si="99"/>
        <v/>
      </c>
    </row>
    <row r="2114" spans="1:32" x14ac:dyDescent="0.25">
      <c r="A2114" s="8">
        <v>0</v>
      </c>
      <c r="B2114" s="8">
        <v>0</v>
      </c>
      <c r="C2114" s="8">
        <v>0</v>
      </c>
      <c r="D2114" s="8">
        <v>0</v>
      </c>
      <c r="E2114" s="8">
        <v>0</v>
      </c>
      <c r="F2114" s="8">
        <v>10329.058453745502</v>
      </c>
      <c r="G2114" s="8">
        <v>447.43035193866996</v>
      </c>
      <c r="H2114" s="8">
        <v>1359.2272664195298</v>
      </c>
      <c r="I2114" s="8">
        <v>6275.011927221075</v>
      </c>
      <c r="J2114" s="8">
        <v>0</v>
      </c>
      <c r="K2114" s="8">
        <v>1821.9700592741538</v>
      </c>
      <c r="L2114" s="8">
        <v>0</v>
      </c>
      <c r="M2114" s="8">
        <v>0</v>
      </c>
      <c r="N2114" s="8">
        <v>0</v>
      </c>
      <c r="O2114" s="8">
        <v>0</v>
      </c>
      <c r="P2114" s="8">
        <v>0</v>
      </c>
      <c r="Q2114" s="8">
        <v>0</v>
      </c>
      <c r="R2114" s="8">
        <v>42.551617525895495</v>
      </c>
      <c r="S2114" s="8">
        <v>9.8967559119077446</v>
      </c>
      <c r="T2114" s="8">
        <v>1.7827124154081875</v>
      </c>
      <c r="U2114" s="8">
        <v>136.40608442357996</v>
      </c>
      <c r="V2114" s="8">
        <v>0</v>
      </c>
      <c r="W2114" s="8">
        <v>0.51015163022240306</v>
      </c>
      <c r="X2114" s="8">
        <v>0</v>
      </c>
      <c r="Y2114" s="8">
        <v>4895</v>
      </c>
      <c r="Z2114" s="8">
        <v>2003</v>
      </c>
      <c r="AA2114" s="8" t="b">
        <v>1</v>
      </c>
      <c r="AB2114" s="9" t="s">
        <v>73</v>
      </c>
      <c r="AC2114" s="16">
        <f t="shared" si="98"/>
        <v>20232.698058598929</v>
      </c>
      <c r="AD2114" s="16">
        <f t="shared" ref="AD2114:AD2177" si="100">SUM(M2114:U2114,W2114:X2114)</f>
        <v>191.14732190701378</v>
      </c>
      <c r="AE2114" s="16" t="str">
        <f>VLOOKUP(AB2114,aircraft!A:B,2,FALSE)</f>
        <v>Passenger</v>
      </c>
      <c r="AF2114" s="16" t="str">
        <f t="shared" si="99"/>
        <v/>
      </c>
    </row>
    <row r="2115" spans="1:32" x14ac:dyDescent="0.25">
      <c r="A2115" s="8">
        <v>0</v>
      </c>
      <c r="B2115" s="8">
        <v>0</v>
      </c>
      <c r="C2115" s="8">
        <v>0</v>
      </c>
      <c r="D2115" s="8">
        <v>0</v>
      </c>
      <c r="E2115" s="8">
        <v>0</v>
      </c>
      <c r="F2115" s="8">
        <v>2180.276191332699</v>
      </c>
      <c r="G2115" s="8">
        <v>134.86959186319802</v>
      </c>
      <c r="H2115" s="8">
        <v>77.952169713537614</v>
      </c>
      <c r="I2115" s="8">
        <v>1292.8649897940195</v>
      </c>
      <c r="J2115" s="8">
        <v>0</v>
      </c>
      <c r="K2115" s="8">
        <v>530.51809262473944</v>
      </c>
      <c r="L2115" s="8">
        <v>0</v>
      </c>
      <c r="M2115" s="8">
        <v>0</v>
      </c>
      <c r="N2115" s="8">
        <v>0</v>
      </c>
      <c r="O2115" s="8">
        <v>0</v>
      </c>
      <c r="P2115" s="8">
        <v>0</v>
      </c>
      <c r="Q2115" s="8">
        <v>0</v>
      </c>
      <c r="R2115" s="8">
        <v>1.0042756081682143</v>
      </c>
      <c r="S2115" s="8">
        <v>0.31185544408063226</v>
      </c>
      <c r="T2115" s="8">
        <v>1.3174361837712211E-2</v>
      </c>
      <c r="U2115" s="8">
        <v>2.9894580383803619</v>
      </c>
      <c r="V2115" s="8">
        <v>0</v>
      </c>
      <c r="W2115" s="8">
        <v>0.79577714585427795</v>
      </c>
      <c r="X2115" s="8">
        <v>0</v>
      </c>
      <c r="Y2115" s="8">
        <v>539</v>
      </c>
      <c r="Z2115" s="8">
        <v>2003</v>
      </c>
      <c r="AA2115" s="8" t="b">
        <v>1</v>
      </c>
      <c r="AB2115" s="9" t="s">
        <v>77</v>
      </c>
      <c r="AC2115" s="16">
        <f t="shared" ref="AC2115:AC2178" si="101">SUM(A2115:L2115)</f>
        <v>4216.4810353281937</v>
      </c>
      <c r="AD2115" s="16">
        <f t="shared" si="100"/>
        <v>5.1145405983211987</v>
      </c>
      <c r="AE2115" s="16" t="str">
        <f>VLOOKUP(AB2115,aircraft!A:B,2,FALSE)</f>
        <v>Passenger</v>
      </c>
      <c r="AF2115" s="16" t="str">
        <f t="shared" ref="AF2115:AF2178" si="102">IF(AA2115,"",SUMIFS(AC:AC,Z:Z,Z2115,AB:AB,AB2115)/Y2115)</f>
        <v/>
      </c>
    </row>
    <row r="2116" spans="1:32" x14ac:dyDescent="0.25">
      <c r="A2116" s="8">
        <v>0</v>
      </c>
      <c r="B2116" s="8">
        <v>0</v>
      </c>
      <c r="C2116" s="8">
        <v>0</v>
      </c>
      <c r="D2116" s="8">
        <v>0</v>
      </c>
      <c r="E2116" s="8">
        <v>0</v>
      </c>
      <c r="F2116" s="8">
        <v>8721.104765330796</v>
      </c>
      <c r="G2116" s="8">
        <v>539.4783674527921</v>
      </c>
      <c r="H2116" s="8">
        <v>311.80867885415046</v>
      </c>
      <c r="I2116" s="8">
        <v>5171.4599591760771</v>
      </c>
      <c r="J2116" s="8">
        <v>0</v>
      </c>
      <c r="K2116" s="8">
        <v>2122.0723704989578</v>
      </c>
      <c r="L2116" s="8">
        <v>0</v>
      </c>
      <c r="M2116" s="8">
        <v>0</v>
      </c>
      <c r="N2116" s="8">
        <v>0</v>
      </c>
      <c r="O2116" s="8">
        <v>0</v>
      </c>
      <c r="P2116" s="8">
        <v>0</v>
      </c>
      <c r="Q2116" s="8">
        <v>0</v>
      </c>
      <c r="R2116" s="8">
        <v>4.017102432672857</v>
      </c>
      <c r="S2116" s="8">
        <v>1.247421776322529</v>
      </c>
      <c r="T2116" s="8">
        <v>5.2697447350848838E-2</v>
      </c>
      <c r="U2116" s="8">
        <v>11.957832153521446</v>
      </c>
      <c r="V2116" s="8">
        <v>0</v>
      </c>
      <c r="W2116" s="8">
        <v>3.1831085834171113</v>
      </c>
      <c r="X2116" s="8">
        <v>0</v>
      </c>
      <c r="Y2116" s="8">
        <v>6300</v>
      </c>
      <c r="Z2116" s="8">
        <v>2003</v>
      </c>
      <c r="AA2116" s="8" t="b">
        <v>1</v>
      </c>
      <c r="AB2116" s="9" t="s">
        <v>228</v>
      </c>
      <c r="AC2116" s="16">
        <f t="shared" si="101"/>
        <v>16865.924141312775</v>
      </c>
      <c r="AD2116" s="16">
        <f t="shared" si="100"/>
        <v>20.458162393284795</v>
      </c>
      <c r="AE2116" s="16" t="str">
        <f>VLOOKUP(AB2116,aircraft!A:B,2,FALSE)</f>
        <v>Freighter</v>
      </c>
      <c r="AF2116" s="16" t="str">
        <f t="shared" si="102"/>
        <v/>
      </c>
    </row>
    <row r="2117" spans="1:32" x14ac:dyDescent="0.25">
      <c r="A2117" s="8">
        <v>0</v>
      </c>
      <c r="B2117" s="8">
        <v>0</v>
      </c>
      <c r="C2117" s="8">
        <v>0</v>
      </c>
      <c r="D2117" s="8">
        <v>0</v>
      </c>
      <c r="E2117" s="8">
        <v>0</v>
      </c>
      <c r="F2117" s="8">
        <v>859055.17745744751</v>
      </c>
      <c r="G2117" s="8">
        <v>44937.100845579014</v>
      </c>
      <c r="H2117" s="8">
        <v>1104.4965455142883</v>
      </c>
      <c r="I2117" s="8">
        <v>359692.43925660889</v>
      </c>
      <c r="J2117" s="8">
        <v>0</v>
      </c>
      <c r="K2117" s="8">
        <v>149986.76752394807</v>
      </c>
      <c r="L2117" s="8">
        <v>0</v>
      </c>
      <c r="M2117" s="8">
        <v>0</v>
      </c>
      <c r="N2117" s="8">
        <v>0</v>
      </c>
      <c r="O2117" s="8">
        <v>0</v>
      </c>
      <c r="P2117" s="8">
        <v>0</v>
      </c>
      <c r="Q2117" s="8">
        <v>0</v>
      </c>
      <c r="R2117" s="8">
        <v>179.50131320704125</v>
      </c>
      <c r="S2117" s="8">
        <v>27.434711949344209</v>
      </c>
      <c r="T2117" s="8">
        <v>0.12084491465299316</v>
      </c>
      <c r="U2117" s="8">
        <v>219.23935474402245</v>
      </c>
      <c r="V2117" s="8">
        <v>0</v>
      </c>
      <c r="W2117" s="8">
        <v>64.494312225575072</v>
      </c>
      <c r="X2117" s="8">
        <v>0</v>
      </c>
      <c r="Y2117" s="8">
        <v>1388956</v>
      </c>
      <c r="Z2117" s="8">
        <v>2003</v>
      </c>
      <c r="AA2117" s="8" t="b">
        <v>1</v>
      </c>
      <c r="AB2117" s="9" t="s">
        <v>78</v>
      </c>
      <c r="AC2117" s="16">
        <f t="shared" si="101"/>
        <v>1414775.9816290978</v>
      </c>
      <c r="AD2117" s="16">
        <f t="shared" si="100"/>
        <v>490.79053704063597</v>
      </c>
      <c r="AE2117" s="16" t="str">
        <f>VLOOKUP(AB2117,aircraft!A:B,2,FALSE)</f>
        <v>Passenger</v>
      </c>
      <c r="AF2117" s="16" t="str">
        <f t="shared" si="102"/>
        <v/>
      </c>
    </row>
    <row r="2118" spans="1:32" x14ac:dyDescent="0.25">
      <c r="A2118" s="8">
        <v>0</v>
      </c>
      <c r="B2118" s="8">
        <v>0</v>
      </c>
      <c r="C2118" s="8">
        <v>0</v>
      </c>
      <c r="D2118" s="8">
        <v>0</v>
      </c>
      <c r="E2118" s="8">
        <v>0</v>
      </c>
      <c r="F2118" s="8">
        <v>2554.2435612001573</v>
      </c>
      <c r="G2118" s="8">
        <v>149.99006966367477</v>
      </c>
      <c r="H2118" s="8">
        <v>1.5880927062378074</v>
      </c>
      <c r="I2118" s="8">
        <v>1125.5822481468035</v>
      </c>
      <c r="J2118" s="8">
        <v>0</v>
      </c>
      <c r="K2118" s="8">
        <v>273.47038781462265</v>
      </c>
      <c r="L2118" s="8">
        <v>0</v>
      </c>
      <c r="M2118" s="8">
        <v>0</v>
      </c>
      <c r="N2118" s="8">
        <v>0</v>
      </c>
      <c r="O2118" s="8">
        <v>0</v>
      </c>
      <c r="P2118" s="8">
        <v>0</v>
      </c>
      <c r="Q2118" s="8">
        <v>0</v>
      </c>
      <c r="R2118" s="8">
        <v>0.15914776617008591</v>
      </c>
      <c r="S2118" s="8">
        <v>2.0998610313766358E-2</v>
      </c>
      <c r="T2118" s="8">
        <v>7.940463908340817E-5</v>
      </c>
      <c r="U2118" s="8">
        <v>0.15758151894939731</v>
      </c>
      <c r="V2118" s="8">
        <v>0</v>
      </c>
      <c r="W2118" s="8">
        <v>0.11759227075381355</v>
      </c>
      <c r="X2118" s="8">
        <v>0</v>
      </c>
      <c r="Y2118" s="8">
        <v>2547</v>
      </c>
      <c r="Z2118" s="8">
        <v>2003</v>
      </c>
      <c r="AA2118" s="8" t="b">
        <v>1</v>
      </c>
      <c r="AB2118" s="9" t="s">
        <v>221</v>
      </c>
      <c r="AC2118" s="16">
        <f t="shared" si="101"/>
        <v>4104.8743595314954</v>
      </c>
      <c r="AD2118" s="16">
        <f t="shared" si="100"/>
        <v>0.45539957082614652</v>
      </c>
      <c r="AE2118" s="16" t="str">
        <f>VLOOKUP(AB2118,aircraft!A:B,2,FALSE)</f>
        <v>Passenger</v>
      </c>
      <c r="AF2118" s="16" t="str">
        <f t="shared" si="102"/>
        <v/>
      </c>
    </row>
    <row r="2119" spans="1:32" x14ac:dyDescent="0.25">
      <c r="A2119" s="8">
        <v>0</v>
      </c>
      <c r="B2119" s="8">
        <v>0</v>
      </c>
      <c r="C2119" s="8">
        <v>0</v>
      </c>
      <c r="D2119" s="8">
        <v>0</v>
      </c>
      <c r="E2119" s="8">
        <v>0</v>
      </c>
      <c r="F2119" s="8">
        <v>384.60059484859005</v>
      </c>
      <c r="G2119" s="8">
        <v>15.658660946017061</v>
      </c>
      <c r="H2119" s="8">
        <v>25.327717061996459</v>
      </c>
      <c r="I2119" s="8">
        <v>174.08025817506964</v>
      </c>
      <c r="J2119" s="8">
        <v>0</v>
      </c>
      <c r="K2119" s="8">
        <v>52.834755339289131</v>
      </c>
      <c r="L2119" s="8">
        <v>0</v>
      </c>
      <c r="M2119" s="8">
        <v>0</v>
      </c>
      <c r="N2119" s="8">
        <v>0</v>
      </c>
      <c r="O2119" s="8">
        <v>0</v>
      </c>
      <c r="P2119" s="8">
        <v>0</v>
      </c>
      <c r="Q2119" s="8">
        <v>0</v>
      </c>
      <c r="R2119" s="8">
        <v>0.10564318667091263</v>
      </c>
      <c r="S2119" s="8">
        <v>1.9806326206594081E-2</v>
      </c>
      <c r="T2119" s="8">
        <v>3.295642428786735E-3</v>
      </c>
      <c r="U2119" s="8">
        <v>0.22019062750193535</v>
      </c>
      <c r="V2119" s="8">
        <v>0</v>
      </c>
      <c r="W2119" s="8">
        <v>2.2718945567447548E-2</v>
      </c>
      <c r="X2119" s="8">
        <v>0</v>
      </c>
      <c r="Y2119" s="8">
        <v>66</v>
      </c>
      <c r="Z2119" s="8">
        <v>2003</v>
      </c>
      <c r="AA2119" s="8" t="b">
        <v>1</v>
      </c>
      <c r="AB2119" s="9" t="s">
        <v>79</v>
      </c>
      <c r="AC2119" s="16">
        <f t="shared" si="101"/>
        <v>652.5019863709623</v>
      </c>
      <c r="AD2119" s="16">
        <f t="shared" si="100"/>
        <v>0.37165472837567631</v>
      </c>
      <c r="AE2119" s="16" t="str">
        <f>VLOOKUP(AB2119,aircraft!A:B,2,FALSE)</f>
        <v>Passenger</v>
      </c>
      <c r="AF2119" s="16" t="str">
        <f t="shared" si="102"/>
        <v/>
      </c>
    </row>
    <row r="2120" spans="1:32" x14ac:dyDescent="0.25">
      <c r="A2120" s="8">
        <v>0</v>
      </c>
      <c r="B2120" s="8">
        <v>0</v>
      </c>
      <c r="C2120" s="8">
        <v>0</v>
      </c>
      <c r="D2120" s="8">
        <v>0</v>
      </c>
      <c r="E2120" s="8">
        <v>0</v>
      </c>
      <c r="F2120" s="8">
        <v>4739.2918861625385</v>
      </c>
      <c r="G2120" s="8">
        <v>192.81546334046061</v>
      </c>
      <c r="H2120" s="8">
        <v>353.44709399270999</v>
      </c>
      <c r="I2120" s="8">
        <v>2137.7834416259657</v>
      </c>
      <c r="J2120" s="8">
        <v>0</v>
      </c>
      <c r="K2120" s="8">
        <v>579.6012825497387</v>
      </c>
      <c r="L2120" s="8">
        <v>0</v>
      </c>
      <c r="M2120" s="8">
        <v>0</v>
      </c>
      <c r="N2120" s="8">
        <v>0</v>
      </c>
      <c r="O2120" s="8">
        <v>0</v>
      </c>
      <c r="P2120" s="8">
        <v>0</v>
      </c>
      <c r="Q2120" s="8">
        <v>0</v>
      </c>
      <c r="R2120" s="8">
        <v>3.805835868422363</v>
      </c>
      <c r="S2120" s="8">
        <v>0.89777199216504</v>
      </c>
      <c r="T2120" s="8">
        <v>9.3264520268478854E-2</v>
      </c>
      <c r="U2120" s="8">
        <v>9.7500946905698846</v>
      </c>
      <c r="V2120" s="8">
        <v>0</v>
      </c>
      <c r="W2120" s="8">
        <v>0.24922855996038512</v>
      </c>
      <c r="X2120" s="8">
        <v>0</v>
      </c>
      <c r="Y2120" s="8">
        <v>4317</v>
      </c>
      <c r="Z2120" s="8">
        <v>2003</v>
      </c>
      <c r="AA2120" s="8" t="b">
        <v>1</v>
      </c>
      <c r="AB2120" s="9" t="s">
        <v>80</v>
      </c>
      <c r="AC2120" s="16">
        <f t="shared" si="101"/>
        <v>8002.9391676714131</v>
      </c>
      <c r="AD2120" s="16">
        <f t="shared" si="100"/>
        <v>14.79619563138615</v>
      </c>
      <c r="AE2120" s="16" t="str">
        <f>VLOOKUP(AB2120,aircraft!A:B,2,FALSE)</f>
        <v>Passenger</v>
      </c>
      <c r="AF2120" s="16" t="str">
        <f t="shared" si="102"/>
        <v/>
      </c>
    </row>
    <row r="2121" spans="1:32" x14ac:dyDescent="0.25">
      <c r="A2121" s="8">
        <v>0</v>
      </c>
      <c r="B2121" s="8">
        <v>0</v>
      </c>
      <c r="C2121" s="8">
        <v>0</v>
      </c>
      <c r="D2121" s="8">
        <v>0</v>
      </c>
      <c r="E2121" s="8">
        <v>0</v>
      </c>
      <c r="F2121" s="8">
        <v>8020.60417357406</v>
      </c>
      <c r="G2121" s="8">
        <v>368.64018644436851</v>
      </c>
      <c r="H2121" s="8">
        <v>517.34989494705189</v>
      </c>
      <c r="I2121" s="8">
        <v>3969.047918766013</v>
      </c>
      <c r="J2121" s="8">
        <v>0</v>
      </c>
      <c r="K2121" s="8">
        <v>1150.0505202216668</v>
      </c>
      <c r="L2121" s="8">
        <v>0</v>
      </c>
      <c r="M2121" s="8">
        <v>0</v>
      </c>
      <c r="N2121" s="8">
        <v>0</v>
      </c>
      <c r="O2121" s="8">
        <v>0</v>
      </c>
      <c r="P2121" s="8">
        <v>0</v>
      </c>
      <c r="Q2121" s="8">
        <v>0</v>
      </c>
      <c r="R2121" s="8">
        <v>3.3472356686184366</v>
      </c>
      <c r="S2121" s="8">
        <v>0.36538189331469051</v>
      </c>
      <c r="T2121" s="8">
        <v>0.16993684731025932</v>
      </c>
      <c r="U2121" s="8">
        <v>3.9161012693427262</v>
      </c>
      <c r="V2121" s="8">
        <v>0</v>
      </c>
      <c r="W2121" s="8">
        <v>0.49452174048966319</v>
      </c>
      <c r="X2121" s="8">
        <v>0</v>
      </c>
      <c r="Y2121" s="8">
        <v>8672</v>
      </c>
      <c r="Z2121" s="8">
        <v>2003</v>
      </c>
      <c r="AA2121" s="8" t="b">
        <v>1</v>
      </c>
      <c r="AB2121" s="9" t="s">
        <v>145</v>
      </c>
      <c r="AC2121" s="16">
        <f t="shared" si="101"/>
        <v>14025.69269395316</v>
      </c>
      <c r="AD2121" s="16">
        <f t="shared" si="100"/>
        <v>8.293177419075775</v>
      </c>
      <c r="AE2121" s="16" t="str">
        <f>VLOOKUP(AB2121,aircraft!A:B,2,FALSE)</f>
        <v>Passenger</v>
      </c>
      <c r="AF2121" s="16" t="str">
        <f t="shared" si="102"/>
        <v/>
      </c>
    </row>
    <row r="2122" spans="1:32" x14ac:dyDescent="0.25">
      <c r="A2122" s="8">
        <v>0</v>
      </c>
      <c r="B2122" s="8">
        <v>0</v>
      </c>
      <c r="C2122" s="8">
        <v>0</v>
      </c>
      <c r="D2122" s="8">
        <v>0</v>
      </c>
      <c r="E2122" s="8">
        <v>0</v>
      </c>
      <c r="F2122" s="8">
        <v>48767.932972865863</v>
      </c>
      <c r="G2122" s="8">
        <v>2366.1014773873808</v>
      </c>
      <c r="H2122" s="8">
        <v>3244.3234282133581</v>
      </c>
      <c r="I2122" s="8">
        <v>25599.31940242507</v>
      </c>
      <c r="J2122" s="8">
        <v>0</v>
      </c>
      <c r="K2122" s="8">
        <v>5863.3660602545524</v>
      </c>
      <c r="L2122" s="8">
        <v>0</v>
      </c>
      <c r="M2122" s="8">
        <v>0</v>
      </c>
      <c r="N2122" s="8">
        <v>0</v>
      </c>
      <c r="O2122" s="8">
        <v>0</v>
      </c>
      <c r="P2122" s="8">
        <v>0</v>
      </c>
      <c r="Q2122" s="8">
        <v>0</v>
      </c>
      <c r="R2122" s="8">
        <v>31.031489631170324</v>
      </c>
      <c r="S2122" s="8">
        <v>9.1019750878538215</v>
      </c>
      <c r="T2122" s="8">
        <v>0.46912867244025713</v>
      </c>
      <c r="U2122" s="8">
        <v>98.692524620334737</v>
      </c>
      <c r="V2122" s="8">
        <v>0</v>
      </c>
      <c r="W2122" s="8">
        <v>2.5212474915330012</v>
      </c>
      <c r="X2122" s="8">
        <v>0</v>
      </c>
      <c r="Y2122" s="8">
        <v>39786</v>
      </c>
      <c r="Z2122" s="8">
        <v>2003</v>
      </c>
      <c r="AA2122" s="8" t="b">
        <v>1</v>
      </c>
      <c r="AB2122" s="9" t="s">
        <v>81</v>
      </c>
      <c r="AC2122" s="16">
        <f t="shared" si="101"/>
        <v>85841.043341146229</v>
      </c>
      <c r="AD2122" s="16">
        <f t="shared" si="100"/>
        <v>141.81636550333212</v>
      </c>
      <c r="AE2122" s="16" t="str">
        <f>VLOOKUP(AB2122,aircraft!A:B,2,FALSE)</f>
        <v>Passenger (not used as freighter)</v>
      </c>
      <c r="AF2122" s="16" t="str">
        <f t="shared" si="102"/>
        <v/>
      </c>
    </row>
    <row r="2123" spans="1:32" x14ac:dyDescent="0.25">
      <c r="A2123" s="8">
        <v>0</v>
      </c>
      <c r="B2123" s="8">
        <v>0</v>
      </c>
      <c r="C2123" s="8">
        <v>0</v>
      </c>
      <c r="D2123" s="8">
        <v>0</v>
      </c>
      <c r="E2123" s="8">
        <v>0</v>
      </c>
      <c r="F2123" s="8">
        <v>938.47886802349922</v>
      </c>
      <c r="G2123" s="8">
        <v>40.228267263273928</v>
      </c>
      <c r="H2123" s="8">
        <v>77.902627698957019</v>
      </c>
      <c r="I2123" s="8">
        <v>381.87333262318157</v>
      </c>
      <c r="J2123" s="8">
        <v>0</v>
      </c>
      <c r="K2123" s="8">
        <v>151.95500291883945</v>
      </c>
      <c r="L2123" s="8">
        <v>0</v>
      </c>
      <c r="M2123" s="8">
        <v>0</v>
      </c>
      <c r="N2123" s="8">
        <v>0</v>
      </c>
      <c r="O2123" s="8">
        <v>0</v>
      </c>
      <c r="P2123" s="8">
        <v>0</v>
      </c>
      <c r="Q2123" s="8">
        <v>0</v>
      </c>
      <c r="R2123" s="8">
        <v>0.40536622262789035</v>
      </c>
      <c r="S2123" s="8">
        <v>4.5493939509245747E-2</v>
      </c>
      <c r="T2123" s="8">
        <v>1.9712862933128607E-2</v>
      </c>
      <c r="U2123" s="8">
        <v>0.43369597255153142</v>
      </c>
      <c r="V2123" s="8">
        <v>0</v>
      </c>
      <c r="W2123" s="8">
        <v>3.0391002027262963E-2</v>
      </c>
      <c r="X2123" s="8">
        <v>0</v>
      </c>
      <c r="Y2123" s="8">
        <v>806</v>
      </c>
      <c r="Z2123" s="8">
        <v>2003</v>
      </c>
      <c r="AA2123" s="8" t="b">
        <v>1</v>
      </c>
      <c r="AB2123" s="9" t="s">
        <v>229</v>
      </c>
      <c r="AC2123" s="16">
        <f t="shared" si="101"/>
        <v>1590.4380985277512</v>
      </c>
      <c r="AD2123" s="16">
        <f t="shared" si="100"/>
        <v>0.9346599996490591</v>
      </c>
      <c r="AE2123" s="16" t="str">
        <f>VLOOKUP(AB2123,aircraft!A:B,2,FALSE)</f>
        <v>Passenger</v>
      </c>
      <c r="AF2123" s="16" t="str">
        <f t="shared" si="102"/>
        <v/>
      </c>
    </row>
    <row r="2124" spans="1:32" x14ac:dyDescent="0.25">
      <c r="A2124" s="8">
        <v>0</v>
      </c>
      <c r="B2124" s="8">
        <v>0</v>
      </c>
      <c r="C2124" s="8">
        <v>0</v>
      </c>
      <c r="D2124" s="8">
        <v>0</v>
      </c>
      <c r="E2124" s="8">
        <v>0</v>
      </c>
      <c r="F2124" s="8">
        <v>75098.311226282589</v>
      </c>
      <c r="G2124" s="8">
        <v>4806.3359135085693</v>
      </c>
      <c r="H2124" s="8">
        <v>0</v>
      </c>
      <c r="I2124" s="8">
        <v>9419.5100367812593</v>
      </c>
      <c r="J2124" s="8">
        <v>0</v>
      </c>
      <c r="K2124" s="8">
        <v>0</v>
      </c>
      <c r="L2124" s="8">
        <v>0</v>
      </c>
      <c r="M2124" s="8">
        <v>0</v>
      </c>
      <c r="N2124" s="8">
        <v>0</v>
      </c>
      <c r="O2124" s="8">
        <v>0</v>
      </c>
      <c r="P2124" s="8">
        <v>0</v>
      </c>
      <c r="Q2124" s="8">
        <v>0</v>
      </c>
      <c r="R2124" s="8">
        <v>0</v>
      </c>
      <c r="S2124" s="8">
        <v>0</v>
      </c>
      <c r="T2124" s="8">
        <v>0</v>
      </c>
      <c r="U2124" s="8">
        <v>0</v>
      </c>
      <c r="V2124" s="8">
        <v>0</v>
      </c>
      <c r="W2124" s="8">
        <v>0</v>
      </c>
      <c r="X2124" s="8">
        <v>0</v>
      </c>
      <c r="Y2124" s="8">
        <v>767303</v>
      </c>
      <c r="Z2124" s="8">
        <v>2003</v>
      </c>
      <c r="AA2124" s="8" t="b">
        <v>1</v>
      </c>
      <c r="AB2124" s="9" t="s">
        <v>222</v>
      </c>
      <c r="AC2124" s="16">
        <f t="shared" si="101"/>
        <v>89324.157176572407</v>
      </c>
      <c r="AD2124" s="16">
        <f t="shared" si="100"/>
        <v>0</v>
      </c>
      <c r="AE2124" s="16" t="str">
        <f>VLOOKUP(AB2124,aircraft!A:B,2,FALSE)</f>
        <v>Passenger</v>
      </c>
      <c r="AF2124" s="16" t="str">
        <f t="shared" si="102"/>
        <v/>
      </c>
    </row>
    <row r="2125" spans="1:32" x14ac:dyDescent="0.25">
      <c r="A2125" s="8">
        <v>0</v>
      </c>
      <c r="B2125" s="8">
        <v>0</v>
      </c>
      <c r="C2125" s="8">
        <v>0</v>
      </c>
      <c r="D2125" s="8">
        <v>0</v>
      </c>
      <c r="E2125" s="8">
        <v>0</v>
      </c>
      <c r="F2125" s="8">
        <v>2685.0871427486741</v>
      </c>
      <c r="G2125" s="8">
        <v>161.33989644698147</v>
      </c>
      <c r="H2125" s="8">
        <v>0</v>
      </c>
      <c r="I2125" s="8">
        <v>1113.688878983987</v>
      </c>
      <c r="J2125" s="8">
        <v>0</v>
      </c>
      <c r="K2125" s="8">
        <v>0</v>
      </c>
      <c r="L2125" s="8">
        <v>0</v>
      </c>
      <c r="M2125" s="8">
        <v>0</v>
      </c>
      <c r="N2125" s="8">
        <v>0</v>
      </c>
      <c r="O2125" s="8">
        <v>0</v>
      </c>
      <c r="P2125" s="8">
        <v>0</v>
      </c>
      <c r="Q2125" s="8">
        <v>0</v>
      </c>
      <c r="R2125" s="8">
        <v>7.0847732631146823</v>
      </c>
      <c r="S2125" s="8">
        <v>1.7104054018807147</v>
      </c>
      <c r="T2125" s="8">
        <v>0</v>
      </c>
      <c r="U2125" s="8">
        <v>11.806499920834224</v>
      </c>
      <c r="V2125" s="8">
        <v>0</v>
      </c>
      <c r="W2125" s="8">
        <v>0</v>
      </c>
      <c r="X2125" s="8">
        <v>0</v>
      </c>
      <c r="Y2125" s="8">
        <v>16004</v>
      </c>
      <c r="Z2125" s="8">
        <v>2003</v>
      </c>
      <c r="AA2125" s="8" t="b">
        <v>1</v>
      </c>
      <c r="AB2125" s="9" t="s">
        <v>223</v>
      </c>
      <c r="AC2125" s="16">
        <f t="shared" si="101"/>
        <v>3960.1159181796429</v>
      </c>
      <c r="AD2125" s="16">
        <f t="shared" si="100"/>
        <v>20.601678585829621</v>
      </c>
      <c r="AE2125" s="16" t="str">
        <f>VLOOKUP(AB2125,aircraft!A:B,2,FALSE)</f>
        <v>Passenger</v>
      </c>
      <c r="AF2125" s="16" t="str">
        <f t="shared" si="102"/>
        <v/>
      </c>
    </row>
    <row r="2126" spans="1:32" x14ac:dyDescent="0.25">
      <c r="A2126" s="8">
        <v>0</v>
      </c>
      <c r="B2126" s="8">
        <v>0</v>
      </c>
      <c r="C2126" s="8">
        <v>0</v>
      </c>
      <c r="D2126" s="8">
        <v>0</v>
      </c>
      <c r="E2126" s="8">
        <v>0</v>
      </c>
      <c r="F2126" s="8">
        <v>336.84487933888897</v>
      </c>
      <c r="G2126" s="8">
        <v>22.383905517131435</v>
      </c>
      <c r="H2126" s="8">
        <v>0</v>
      </c>
      <c r="I2126" s="8">
        <v>99.25062869407779</v>
      </c>
      <c r="J2126" s="8">
        <v>0</v>
      </c>
      <c r="K2126" s="8">
        <v>72.632221877574921</v>
      </c>
      <c r="L2126" s="8">
        <v>0</v>
      </c>
      <c r="M2126" s="8">
        <v>0</v>
      </c>
      <c r="N2126" s="8">
        <v>0</v>
      </c>
      <c r="O2126" s="8">
        <v>0</v>
      </c>
      <c r="P2126" s="8">
        <v>0</v>
      </c>
      <c r="Q2126" s="8">
        <v>0</v>
      </c>
      <c r="R2126" s="8">
        <v>6.9199391751782413E-2</v>
      </c>
      <c r="S2126" s="8">
        <v>2.5069974848781172E-2</v>
      </c>
      <c r="T2126" s="8">
        <v>0</v>
      </c>
      <c r="U2126" s="8">
        <v>0.11116070710635849</v>
      </c>
      <c r="V2126" s="8">
        <v>0</v>
      </c>
      <c r="W2126" s="8">
        <v>3.5589789142110445E-2</v>
      </c>
      <c r="X2126" s="8">
        <v>0</v>
      </c>
      <c r="Y2126" s="8">
        <v>1219</v>
      </c>
      <c r="Z2126" s="8">
        <v>2003</v>
      </c>
      <c r="AA2126" s="8" t="b">
        <v>1</v>
      </c>
      <c r="AB2126" s="9" t="s">
        <v>235</v>
      </c>
      <c r="AC2126" s="16">
        <f t="shared" si="101"/>
        <v>531.11163542767315</v>
      </c>
      <c r="AD2126" s="16">
        <f t="shared" si="100"/>
        <v>0.24101986284903251</v>
      </c>
      <c r="AE2126" s="16" t="str">
        <f>VLOOKUP(AB2126,aircraft!A:B,2,FALSE)</f>
        <v>Passenger</v>
      </c>
      <c r="AF2126" s="16" t="str">
        <f t="shared" si="102"/>
        <v/>
      </c>
    </row>
    <row r="2127" spans="1:32" x14ac:dyDescent="0.25">
      <c r="A2127" s="8">
        <v>0</v>
      </c>
      <c r="B2127" s="8">
        <v>0</v>
      </c>
      <c r="C2127" s="8">
        <v>0</v>
      </c>
      <c r="D2127" s="8">
        <v>0</v>
      </c>
      <c r="E2127" s="8">
        <v>0</v>
      </c>
      <c r="F2127" s="8">
        <v>1544.1814859579281</v>
      </c>
      <c r="G2127" s="8">
        <v>115.45187822862766</v>
      </c>
      <c r="H2127" s="8">
        <v>0</v>
      </c>
      <c r="I2127" s="8">
        <v>827.6998568637855</v>
      </c>
      <c r="J2127" s="8">
        <v>0</v>
      </c>
      <c r="K2127" s="8">
        <v>529.75083712016203</v>
      </c>
      <c r="L2127" s="8">
        <v>0</v>
      </c>
      <c r="M2127" s="8">
        <v>0</v>
      </c>
      <c r="N2127" s="8">
        <v>0</v>
      </c>
      <c r="O2127" s="8">
        <v>0</v>
      </c>
      <c r="P2127" s="8">
        <v>0</v>
      </c>
      <c r="Q2127" s="8">
        <v>0</v>
      </c>
      <c r="R2127" s="8">
        <v>1.1186696852655129</v>
      </c>
      <c r="S2127" s="8">
        <v>0.48650216778934985</v>
      </c>
      <c r="T2127" s="8">
        <v>0</v>
      </c>
      <c r="U2127" s="8">
        <v>3.4731125113304699</v>
      </c>
      <c r="V2127" s="8">
        <v>0</v>
      </c>
      <c r="W2127" s="8">
        <v>0.25957791326750146</v>
      </c>
      <c r="X2127" s="8">
        <v>0</v>
      </c>
      <c r="Y2127" s="8">
        <v>12066</v>
      </c>
      <c r="Z2127" s="8">
        <v>2003</v>
      </c>
      <c r="AA2127" s="8" t="b">
        <v>1</v>
      </c>
      <c r="AB2127" s="9" t="s">
        <v>217</v>
      </c>
      <c r="AC2127" s="16">
        <f t="shared" si="101"/>
        <v>3017.0840581705033</v>
      </c>
      <c r="AD2127" s="16">
        <f t="shared" si="100"/>
        <v>5.3378622776528344</v>
      </c>
      <c r="AE2127" s="16" t="str">
        <f>VLOOKUP(AB2127,aircraft!A:B,2,FALSE)</f>
        <v>Passenger</v>
      </c>
      <c r="AF2127" s="16" t="str">
        <f t="shared" si="102"/>
        <v/>
      </c>
    </row>
    <row r="2128" spans="1:32" x14ac:dyDescent="0.25">
      <c r="A2128" s="8">
        <v>0</v>
      </c>
      <c r="B2128" s="8">
        <v>0</v>
      </c>
      <c r="C2128" s="8">
        <v>0</v>
      </c>
      <c r="D2128" s="8">
        <v>0</v>
      </c>
      <c r="E2128" s="8">
        <v>0</v>
      </c>
      <c r="F2128" s="8">
        <v>185.62187131668821</v>
      </c>
      <c r="G2128" s="8">
        <v>10.781161907361309</v>
      </c>
      <c r="H2128" s="8">
        <v>0</v>
      </c>
      <c r="I2128" s="8">
        <v>47.803860525559493</v>
      </c>
      <c r="J2128" s="8">
        <v>0</v>
      </c>
      <c r="K2128" s="8">
        <v>48.421481251716614</v>
      </c>
      <c r="L2128" s="8">
        <v>0</v>
      </c>
      <c r="M2128" s="8">
        <v>0</v>
      </c>
      <c r="N2128" s="8">
        <v>0</v>
      </c>
      <c r="O2128" s="8">
        <v>0</v>
      </c>
      <c r="P2128" s="8">
        <v>0</v>
      </c>
      <c r="Q2128" s="8">
        <v>0</v>
      </c>
      <c r="R2128" s="8">
        <v>1.2935100741967819E-2</v>
      </c>
      <c r="S2128" s="8">
        <v>1.4015510517724511E-3</v>
      </c>
      <c r="T2128" s="8">
        <v>0</v>
      </c>
      <c r="U2128" s="8">
        <v>6.2145018852406437E-3</v>
      </c>
      <c r="V2128" s="8">
        <v>0</v>
      </c>
      <c r="W2128" s="8">
        <v>2.3726526094740297E-2</v>
      </c>
      <c r="X2128" s="8">
        <v>0</v>
      </c>
      <c r="Y2128" s="8">
        <v>321</v>
      </c>
      <c r="Z2128" s="8">
        <v>2003</v>
      </c>
      <c r="AA2128" s="8" t="b">
        <v>1</v>
      </c>
      <c r="AB2128" s="9" t="s">
        <v>238</v>
      </c>
      <c r="AC2128" s="16">
        <f t="shared" si="101"/>
        <v>292.62837500132559</v>
      </c>
      <c r="AD2128" s="16">
        <f t="shared" si="100"/>
        <v>4.4277679773721212E-2</v>
      </c>
      <c r="AE2128" s="16" t="str">
        <f>VLOOKUP(AB2128,aircraft!A:B,2,FALSE)</f>
        <v>Passenger</v>
      </c>
      <c r="AF2128" s="16" t="str">
        <f t="shared" si="102"/>
        <v/>
      </c>
    </row>
    <row r="2129" spans="1:32" x14ac:dyDescent="0.25">
      <c r="A2129" s="8">
        <v>0</v>
      </c>
      <c r="B2129" s="8">
        <v>0</v>
      </c>
      <c r="C2129" s="8">
        <v>0</v>
      </c>
      <c r="D2129" s="8">
        <v>0</v>
      </c>
      <c r="E2129" s="8">
        <v>0</v>
      </c>
      <c r="F2129" s="8">
        <v>847.26465835789293</v>
      </c>
      <c r="G2129" s="8">
        <v>56.955404191243545</v>
      </c>
      <c r="H2129" s="8">
        <v>0</v>
      </c>
      <c r="I2129" s="8">
        <v>407.56681922098147</v>
      </c>
      <c r="J2129" s="8">
        <v>0</v>
      </c>
      <c r="K2129" s="8">
        <v>397.14654248639999</v>
      </c>
      <c r="L2129" s="8">
        <v>0</v>
      </c>
      <c r="M2129" s="8">
        <v>0</v>
      </c>
      <c r="N2129" s="8">
        <v>0</v>
      </c>
      <c r="O2129" s="8">
        <v>0</v>
      </c>
      <c r="P2129" s="8">
        <v>0</v>
      </c>
      <c r="Q2129" s="8">
        <v>0</v>
      </c>
      <c r="R2129" s="8">
        <v>0.66827164749784584</v>
      </c>
      <c r="S2129" s="8">
        <v>0.2663295435898913</v>
      </c>
      <c r="T2129" s="8">
        <v>0</v>
      </c>
      <c r="U2129" s="8">
        <v>1.9078281799688772</v>
      </c>
      <c r="V2129" s="8">
        <v>0</v>
      </c>
      <c r="W2129" s="8">
        <v>0.19460180812633443</v>
      </c>
      <c r="X2129" s="8">
        <v>0</v>
      </c>
      <c r="Y2129" s="8">
        <v>5078</v>
      </c>
      <c r="Z2129" s="8">
        <v>2003</v>
      </c>
      <c r="AA2129" s="8" t="b">
        <v>1</v>
      </c>
      <c r="AB2129" s="9" t="s">
        <v>155</v>
      </c>
      <c r="AC2129" s="16">
        <f t="shared" si="101"/>
        <v>1708.933424256518</v>
      </c>
      <c r="AD2129" s="16">
        <f t="shared" si="100"/>
        <v>3.0370311791829487</v>
      </c>
      <c r="AE2129" s="16" t="str">
        <f>VLOOKUP(AB2129,aircraft!A:B,2,FALSE)</f>
        <v>Passenger</v>
      </c>
      <c r="AF2129" s="16" t="str">
        <f t="shared" si="102"/>
        <v/>
      </c>
    </row>
    <row r="2130" spans="1:32" x14ac:dyDescent="0.25">
      <c r="A2130" s="8">
        <v>0</v>
      </c>
      <c r="B2130" s="8">
        <v>0</v>
      </c>
      <c r="C2130" s="8">
        <v>0</v>
      </c>
      <c r="D2130" s="8">
        <v>0</v>
      </c>
      <c r="E2130" s="8">
        <v>0</v>
      </c>
      <c r="F2130" s="8">
        <v>211.29402014814059</v>
      </c>
      <c r="G2130" s="8">
        <v>3.8841698887854204</v>
      </c>
      <c r="H2130" s="8">
        <v>25.057031491219995</v>
      </c>
      <c r="I2130" s="8">
        <v>73.817342608415601</v>
      </c>
      <c r="J2130" s="8">
        <v>0</v>
      </c>
      <c r="K2130" s="8">
        <v>68.850438355517781</v>
      </c>
      <c r="L2130" s="8">
        <v>0</v>
      </c>
      <c r="M2130" s="8">
        <v>0</v>
      </c>
      <c r="N2130" s="8">
        <v>0</v>
      </c>
      <c r="O2130" s="8">
        <v>0</v>
      </c>
      <c r="P2130" s="8">
        <v>0</v>
      </c>
      <c r="Q2130" s="8">
        <v>0</v>
      </c>
      <c r="R2130" s="8">
        <v>0.31622535589494483</v>
      </c>
      <c r="S2130" s="8">
        <v>2.2683553047047014E-2</v>
      </c>
      <c r="T2130" s="8">
        <v>2.0797335521170746E-2</v>
      </c>
      <c r="U2130" s="8">
        <v>0.43109329787159134</v>
      </c>
      <c r="V2130" s="8">
        <v>0</v>
      </c>
      <c r="W2130" s="8">
        <v>3.9244748119810061E-2</v>
      </c>
      <c r="X2130" s="8">
        <v>0</v>
      </c>
      <c r="Y2130" s="8">
        <v>1136</v>
      </c>
      <c r="Z2130" s="8">
        <v>2003</v>
      </c>
      <c r="AA2130" s="8" t="b">
        <v>1</v>
      </c>
      <c r="AB2130" s="9" t="s">
        <v>224</v>
      </c>
      <c r="AC2130" s="16">
        <f t="shared" si="101"/>
        <v>382.90300249207939</v>
      </c>
      <c r="AD2130" s="16">
        <f t="shared" si="100"/>
        <v>0.83004429045456396</v>
      </c>
      <c r="AE2130" s="16" t="str">
        <f>VLOOKUP(AB2130,aircraft!A:B,2,FALSE)</f>
        <v>Passenger</v>
      </c>
      <c r="AF2130" s="16" t="str">
        <f t="shared" si="102"/>
        <v/>
      </c>
    </row>
    <row r="2131" spans="1:32" x14ac:dyDescent="0.25">
      <c r="A2131" s="8">
        <v>0</v>
      </c>
      <c r="B2131" s="8">
        <v>0</v>
      </c>
      <c r="C2131" s="8">
        <v>0</v>
      </c>
      <c r="D2131" s="8">
        <v>0</v>
      </c>
      <c r="E2131" s="8">
        <v>0</v>
      </c>
      <c r="F2131" s="8">
        <v>559.3713089779975</v>
      </c>
      <c r="G2131" s="8">
        <v>30.734372739366538</v>
      </c>
      <c r="H2131" s="8">
        <v>0</v>
      </c>
      <c r="I2131" s="8">
        <v>123.90881403988915</v>
      </c>
      <c r="J2131" s="8">
        <v>0</v>
      </c>
      <c r="K2131" s="8">
        <v>258.73488446554984</v>
      </c>
      <c r="L2131" s="8">
        <v>0</v>
      </c>
      <c r="M2131" s="8">
        <v>0</v>
      </c>
      <c r="N2131" s="8">
        <v>0</v>
      </c>
      <c r="O2131" s="8">
        <v>0</v>
      </c>
      <c r="P2131" s="8">
        <v>0</v>
      </c>
      <c r="Q2131" s="8">
        <v>0</v>
      </c>
      <c r="R2131" s="8">
        <v>1.3805358785828761</v>
      </c>
      <c r="S2131" s="8">
        <v>0.27783872701751666</v>
      </c>
      <c r="T2131" s="8">
        <v>0</v>
      </c>
      <c r="U2131" s="8">
        <v>1.1201356686546962</v>
      </c>
      <c r="V2131" s="8">
        <v>0</v>
      </c>
      <c r="W2131" s="8">
        <v>0.12678009489174502</v>
      </c>
      <c r="X2131" s="8">
        <v>0</v>
      </c>
      <c r="Y2131" s="8">
        <v>4786</v>
      </c>
      <c r="Z2131" s="8">
        <v>2003</v>
      </c>
      <c r="AA2131" s="8" t="b">
        <v>1</v>
      </c>
      <c r="AB2131" s="9" t="s">
        <v>148</v>
      </c>
      <c r="AC2131" s="16">
        <f t="shared" si="101"/>
        <v>972.7493802228031</v>
      </c>
      <c r="AD2131" s="16">
        <f t="shared" si="100"/>
        <v>2.9052903691468339</v>
      </c>
      <c r="AE2131" s="16" t="str">
        <f>VLOOKUP(AB2131,aircraft!A:B,2,FALSE)</f>
        <v>Passenger</v>
      </c>
      <c r="AF2131" s="16" t="str">
        <f t="shared" si="102"/>
        <v/>
      </c>
    </row>
    <row r="2132" spans="1:32" x14ac:dyDescent="0.25">
      <c r="A2132" s="8">
        <v>0</v>
      </c>
      <c r="B2132" s="8">
        <v>0</v>
      </c>
      <c r="C2132" s="8">
        <v>0</v>
      </c>
      <c r="D2132" s="8">
        <v>0</v>
      </c>
      <c r="E2132" s="8">
        <v>0</v>
      </c>
      <c r="F2132" s="8">
        <v>558.57790836189486</v>
      </c>
      <c r="G2132" s="8">
        <v>41.0204997714822</v>
      </c>
      <c r="H2132" s="8">
        <v>0</v>
      </c>
      <c r="I2132" s="8">
        <v>266.18989333296105</v>
      </c>
      <c r="J2132" s="8">
        <v>0</v>
      </c>
      <c r="K2132" s="8">
        <v>184.36809428519064</v>
      </c>
      <c r="L2132" s="8">
        <v>0</v>
      </c>
      <c r="M2132" s="8">
        <v>0</v>
      </c>
      <c r="N2132" s="8">
        <v>0</v>
      </c>
      <c r="O2132" s="8">
        <v>0</v>
      </c>
      <c r="P2132" s="8">
        <v>0</v>
      </c>
      <c r="Q2132" s="8">
        <v>0</v>
      </c>
      <c r="R2132" s="8">
        <v>2.219942285575176</v>
      </c>
      <c r="S2132" s="8">
        <v>0.73836896410151942</v>
      </c>
      <c r="T2132" s="8">
        <v>0</v>
      </c>
      <c r="U2132" s="8">
        <v>4.7914178737332964</v>
      </c>
      <c r="V2132" s="8">
        <v>0</v>
      </c>
      <c r="W2132" s="8">
        <v>0.105089809075585</v>
      </c>
      <c r="X2132" s="8">
        <v>0</v>
      </c>
      <c r="Y2132" s="8">
        <v>3700</v>
      </c>
      <c r="Z2132" s="8">
        <v>2003</v>
      </c>
      <c r="AA2132" s="8" t="b">
        <v>1</v>
      </c>
      <c r="AB2132" s="9" t="s">
        <v>208</v>
      </c>
      <c r="AC2132" s="16">
        <f t="shared" si="101"/>
        <v>1050.1563957515286</v>
      </c>
      <c r="AD2132" s="16">
        <f t="shared" si="100"/>
        <v>7.8548189324855766</v>
      </c>
      <c r="AE2132" s="16" t="str">
        <f>VLOOKUP(AB2132,aircraft!A:B,2,FALSE)</f>
        <v>Passenger</v>
      </c>
      <c r="AF2132" s="16" t="str">
        <f t="shared" si="102"/>
        <v/>
      </c>
    </row>
    <row r="2133" spans="1:32" x14ac:dyDescent="0.25">
      <c r="A2133" s="8">
        <v>0</v>
      </c>
      <c r="B2133" s="8">
        <v>0</v>
      </c>
      <c r="C2133" s="8">
        <v>0</v>
      </c>
      <c r="D2133" s="8">
        <v>0</v>
      </c>
      <c r="E2133" s="8">
        <v>0</v>
      </c>
      <c r="F2133" s="8">
        <v>391.55991628459822</v>
      </c>
      <c r="G2133" s="8">
        <v>22.248972700370892</v>
      </c>
      <c r="H2133" s="8">
        <v>0</v>
      </c>
      <c r="I2133" s="8">
        <v>132.37831479561407</v>
      </c>
      <c r="J2133" s="8">
        <v>0</v>
      </c>
      <c r="K2133" s="8">
        <v>174.35630173329628</v>
      </c>
      <c r="L2133" s="8">
        <v>0</v>
      </c>
      <c r="M2133" s="8">
        <v>0</v>
      </c>
      <c r="N2133" s="8">
        <v>0</v>
      </c>
      <c r="O2133" s="8">
        <v>0</v>
      </c>
      <c r="P2133" s="8">
        <v>0</v>
      </c>
      <c r="Q2133" s="8">
        <v>0</v>
      </c>
      <c r="R2133" s="8">
        <v>0.96637511500801332</v>
      </c>
      <c r="S2133" s="8">
        <v>0.20113071136801536</v>
      </c>
      <c r="T2133" s="8">
        <v>0</v>
      </c>
      <c r="U2133" s="8">
        <v>1.1966999547847474</v>
      </c>
      <c r="V2133" s="8">
        <v>0</v>
      </c>
      <c r="W2133" s="8">
        <v>8.5434588862578598E-2</v>
      </c>
      <c r="X2133" s="8">
        <v>0</v>
      </c>
      <c r="Y2133" s="8">
        <v>1733</v>
      </c>
      <c r="Z2133" s="8">
        <v>2003</v>
      </c>
      <c r="AA2133" s="8" t="b">
        <v>1</v>
      </c>
      <c r="AB2133" s="9" t="s">
        <v>169</v>
      </c>
      <c r="AC2133" s="16">
        <f t="shared" si="101"/>
        <v>720.54350551387938</v>
      </c>
      <c r="AD2133" s="16">
        <f t="shared" si="100"/>
        <v>2.4496403700233547</v>
      </c>
      <c r="AE2133" s="16" t="str">
        <f>VLOOKUP(AB2133,aircraft!A:B,2,FALSE)</f>
        <v>Passenger</v>
      </c>
      <c r="AF2133" s="16" t="str">
        <f t="shared" si="102"/>
        <v/>
      </c>
    </row>
    <row r="2134" spans="1:32" x14ac:dyDescent="0.25">
      <c r="A2134" s="8">
        <v>0</v>
      </c>
      <c r="B2134" s="8">
        <v>0</v>
      </c>
      <c r="C2134" s="8">
        <v>0</v>
      </c>
      <c r="D2134" s="8">
        <v>0</v>
      </c>
      <c r="E2134" s="8">
        <v>0</v>
      </c>
      <c r="F2134" s="8">
        <v>55.937130897799747</v>
      </c>
      <c r="G2134" s="8">
        <v>3.1784246714815563</v>
      </c>
      <c r="H2134" s="8">
        <v>0</v>
      </c>
      <c r="I2134" s="8">
        <v>5.1143190367956546</v>
      </c>
      <c r="J2134" s="8">
        <v>0</v>
      </c>
      <c r="K2134" s="8">
        <v>24.210740625858307</v>
      </c>
      <c r="L2134" s="8">
        <v>0</v>
      </c>
      <c r="M2134" s="8">
        <v>0</v>
      </c>
      <c r="N2134" s="8">
        <v>0</v>
      </c>
      <c r="O2134" s="8">
        <v>0</v>
      </c>
      <c r="P2134" s="8">
        <v>0</v>
      </c>
      <c r="Q2134" s="8">
        <v>0</v>
      </c>
      <c r="R2134" s="8">
        <v>0.13805358785828761</v>
      </c>
      <c r="S2134" s="8">
        <v>2.8732958766859336E-2</v>
      </c>
      <c r="T2134" s="8">
        <v>0</v>
      </c>
      <c r="U2134" s="8">
        <v>4.6233443668909052E-2</v>
      </c>
      <c r="V2134" s="8">
        <v>0</v>
      </c>
      <c r="W2134" s="8">
        <v>1.1863263047370148E-2</v>
      </c>
      <c r="X2134" s="8">
        <v>0</v>
      </c>
      <c r="Y2134" s="8">
        <v>541</v>
      </c>
      <c r="Z2134" s="8">
        <v>2003</v>
      </c>
      <c r="AA2134" s="8" t="b">
        <v>1</v>
      </c>
      <c r="AB2134" s="9" t="s">
        <v>239</v>
      </c>
      <c r="AC2134" s="16">
        <f t="shared" si="101"/>
        <v>88.440615231935269</v>
      </c>
      <c r="AD2134" s="16">
        <f t="shared" si="100"/>
        <v>0.22488325334142614</v>
      </c>
      <c r="AE2134" s="16" t="str">
        <f>VLOOKUP(AB2134,aircraft!A:B,2,FALSE)</f>
        <v>Passenger</v>
      </c>
      <c r="AF2134" s="16" t="str">
        <f t="shared" si="102"/>
        <v/>
      </c>
    </row>
    <row r="2135" spans="1:32" x14ac:dyDescent="0.25">
      <c r="A2135" s="8">
        <v>0</v>
      </c>
      <c r="B2135" s="8">
        <v>0</v>
      </c>
      <c r="C2135" s="8">
        <v>0</v>
      </c>
      <c r="D2135" s="8">
        <v>0</v>
      </c>
      <c r="E2135" s="8">
        <v>0</v>
      </c>
      <c r="F2135" s="8">
        <v>118.271781532446</v>
      </c>
      <c r="G2135" s="8">
        <v>9.2632607400182412</v>
      </c>
      <c r="H2135" s="8">
        <v>0</v>
      </c>
      <c r="I2135" s="8">
        <v>55.862898804159911</v>
      </c>
      <c r="J2135" s="8">
        <v>0</v>
      </c>
      <c r="K2135" s="8">
        <v>0</v>
      </c>
      <c r="L2135" s="8">
        <v>0</v>
      </c>
      <c r="M2135" s="8">
        <v>0</v>
      </c>
      <c r="N2135" s="8">
        <v>0</v>
      </c>
      <c r="O2135" s="8">
        <v>0</v>
      </c>
      <c r="P2135" s="8">
        <v>0</v>
      </c>
      <c r="Q2135" s="8">
        <v>0</v>
      </c>
      <c r="R2135" s="8">
        <v>0</v>
      </c>
      <c r="S2135" s="8">
        <v>0</v>
      </c>
      <c r="T2135" s="8">
        <v>0</v>
      </c>
      <c r="U2135" s="8">
        <v>0</v>
      </c>
      <c r="V2135" s="8">
        <v>0</v>
      </c>
      <c r="W2135" s="8">
        <v>0</v>
      </c>
      <c r="X2135" s="8">
        <v>0</v>
      </c>
      <c r="Y2135" s="8">
        <v>861</v>
      </c>
      <c r="Z2135" s="8">
        <v>2003</v>
      </c>
      <c r="AA2135" s="8" t="b">
        <v>1</v>
      </c>
      <c r="AB2135" s="9" t="s">
        <v>95</v>
      </c>
      <c r="AC2135" s="16">
        <f t="shared" si="101"/>
        <v>183.39794107662414</v>
      </c>
      <c r="AD2135" s="16">
        <f t="shared" si="100"/>
        <v>0</v>
      </c>
      <c r="AE2135" s="16" t="str">
        <f>VLOOKUP(AB2135,aircraft!A:B,2,FALSE)</f>
        <v>Passenger</v>
      </c>
      <c r="AF2135" s="16" t="str">
        <f t="shared" si="102"/>
        <v/>
      </c>
    </row>
    <row r="2136" spans="1:32" x14ac:dyDescent="0.25">
      <c r="A2136" s="8">
        <v>0</v>
      </c>
      <c r="B2136" s="8">
        <v>0</v>
      </c>
      <c r="C2136" s="8">
        <v>0</v>
      </c>
      <c r="D2136" s="8">
        <v>0</v>
      </c>
      <c r="E2136" s="8">
        <v>0</v>
      </c>
      <c r="F2136" s="8">
        <v>66468.741221234653</v>
      </c>
      <c r="G2136" s="8">
        <v>5205.9525358902529</v>
      </c>
      <c r="H2136" s="8">
        <v>0</v>
      </c>
      <c r="I2136" s="8">
        <v>31592.265557890518</v>
      </c>
      <c r="J2136" s="8">
        <v>0</v>
      </c>
      <c r="K2136" s="8">
        <v>0</v>
      </c>
      <c r="L2136" s="8">
        <v>0</v>
      </c>
      <c r="M2136" s="8">
        <v>0</v>
      </c>
      <c r="N2136" s="8">
        <v>0</v>
      </c>
      <c r="O2136" s="8">
        <v>0</v>
      </c>
      <c r="P2136" s="8">
        <v>0</v>
      </c>
      <c r="Q2136" s="8">
        <v>0</v>
      </c>
      <c r="R2136" s="8">
        <v>0</v>
      </c>
      <c r="S2136" s="8">
        <v>0</v>
      </c>
      <c r="T2136" s="8">
        <v>0</v>
      </c>
      <c r="U2136" s="8">
        <v>0</v>
      </c>
      <c r="V2136" s="8">
        <v>0</v>
      </c>
      <c r="W2136" s="8">
        <v>0</v>
      </c>
      <c r="X2136" s="8">
        <v>0</v>
      </c>
      <c r="Y2136" s="8">
        <v>561932</v>
      </c>
      <c r="Z2136" s="8">
        <v>2003</v>
      </c>
      <c r="AA2136" s="8" t="b">
        <v>1</v>
      </c>
      <c r="AB2136" s="9" t="s">
        <v>178</v>
      </c>
      <c r="AC2136" s="16">
        <f t="shared" si="101"/>
        <v>103266.95931501541</v>
      </c>
      <c r="AD2136" s="16">
        <f t="shared" si="100"/>
        <v>0</v>
      </c>
      <c r="AE2136" s="16" t="str">
        <f>VLOOKUP(AB2136,aircraft!A:B,2,FALSE)</f>
        <v>Passenger</v>
      </c>
      <c r="AF2136" s="16" t="str">
        <f t="shared" si="102"/>
        <v/>
      </c>
    </row>
    <row r="2137" spans="1:32" x14ac:dyDescent="0.25">
      <c r="A2137" s="8">
        <v>0</v>
      </c>
      <c r="B2137" s="8">
        <v>0</v>
      </c>
      <c r="C2137" s="8">
        <v>0</v>
      </c>
      <c r="D2137" s="8">
        <v>0</v>
      </c>
      <c r="E2137" s="8">
        <v>0</v>
      </c>
      <c r="F2137" s="8">
        <v>156218.65174053717</v>
      </c>
      <c r="G2137" s="8">
        <v>11666.837699557531</v>
      </c>
      <c r="H2137" s="8">
        <v>0</v>
      </c>
      <c r="I2137" s="8">
        <v>17730.899073485831</v>
      </c>
      <c r="J2137" s="8">
        <v>0</v>
      </c>
      <c r="K2137" s="8">
        <v>0</v>
      </c>
      <c r="L2137" s="8">
        <v>0</v>
      </c>
      <c r="M2137" s="8">
        <v>0</v>
      </c>
      <c r="N2137" s="8">
        <v>0</v>
      </c>
      <c r="O2137" s="8">
        <v>0</v>
      </c>
      <c r="P2137" s="8">
        <v>0</v>
      </c>
      <c r="Q2137" s="8">
        <v>0</v>
      </c>
      <c r="R2137" s="8">
        <v>19.346377167767788</v>
      </c>
      <c r="S2137" s="8">
        <v>9.6127400170648176</v>
      </c>
      <c r="T2137" s="8">
        <v>0</v>
      </c>
      <c r="U2137" s="8">
        <v>14.609144950109217</v>
      </c>
      <c r="V2137" s="8">
        <v>0</v>
      </c>
      <c r="W2137" s="8">
        <v>0</v>
      </c>
      <c r="X2137" s="8">
        <v>0</v>
      </c>
      <c r="Y2137" s="8">
        <v>2043010</v>
      </c>
      <c r="Z2137" s="8">
        <v>2003</v>
      </c>
      <c r="AA2137" s="8" t="b">
        <v>1</v>
      </c>
      <c r="AB2137" s="9" t="s">
        <v>195</v>
      </c>
      <c r="AC2137" s="16">
        <f t="shared" si="101"/>
        <v>185616.38851358055</v>
      </c>
      <c r="AD2137" s="16">
        <f t="shared" si="100"/>
        <v>43.568262134941826</v>
      </c>
      <c r="AE2137" s="16" t="str">
        <f>VLOOKUP(AB2137,aircraft!A:B,2,FALSE)</f>
        <v>Passenger</v>
      </c>
      <c r="AF2137" s="16" t="str">
        <f t="shared" si="102"/>
        <v/>
      </c>
    </row>
    <row r="2138" spans="1:32" x14ac:dyDescent="0.25">
      <c r="A2138" s="8">
        <v>0</v>
      </c>
      <c r="B2138" s="8">
        <v>0</v>
      </c>
      <c r="C2138" s="8">
        <v>0</v>
      </c>
      <c r="D2138" s="8">
        <v>0</v>
      </c>
      <c r="E2138" s="8">
        <v>0</v>
      </c>
      <c r="F2138" s="8">
        <v>102.62452664271709</v>
      </c>
      <c r="G2138" s="8">
        <v>7.509796172455796</v>
      </c>
      <c r="H2138" s="8">
        <v>0</v>
      </c>
      <c r="I2138" s="8">
        <v>31.373605753104524</v>
      </c>
      <c r="J2138" s="8">
        <v>0</v>
      </c>
      <c r="K2138" s="8">
        <v>38.631344586610794</v>
      </c>
      <c r="L2138" s="8">
        <v>0</v>
      </c>
      <c r="M2138" s="8">
        <v>0</v>
      </c>
      <c r="N2138" s="8">
        <v>0</v>
      </c>
      <c r="O2138" s="8">
        <v>0</v>
      </c>
      <c r="P2138" s="8">
        <v>0</v>
      </c>
      <c r="Q2138" s="8">
        <v>0</v>
      </c>
      <c r="R2138" s="8">
        <v>6.5919086036093533E-2</v>
      </c>
      <c r="S2138" s="8">
        <v>3.2742712342549406E-2</v>
      </c>
      <c r="T2138" s="8">
        <v>0</v>
      </c>
      <c r="U2138" s="8">
        <v>0.13678892538923978</v>
      </c>
      <c r="V2138" s="8">
        <v>0</v>
      </c>
      <c r="W2138" s="8">
        <v>2.2019865436479498E-2</v>
      </c>
      <c r="X2138" s="8">
        <v>0</v>
      </c>
      <c r="Y2138" s="8">
        <v>416</v>
      </c>
      <c r="Z2138" s="8">
        <v>2003</v>
      </c>
      <c r="AA2138" s="8" t="b">
        <v>1</v>
      </c>
      <c r="AB2138" s="9" t="s">
        <v>225</v>
      </c>
      <c r="AC2138" s="16">
        <f t="shared" si="101"/>
        <v>180.1392731548882</v>
      </c>
      <c r="AD2138" s="16">
        <f t="shared" si="100"/>
        <v>0.25747058920436222</v>
      </c>
      <c r="AE2138" s="16" t="str">
        <f>VLOOKUP(AB2138,aircraft!A:B,2,FALSE)</f>
        <v>Passenger</v>
      </c>
      <c r="AF2138" s="16" t="str">
        <f t="shared" si="102"/>
        <v/>
      </c>
    </row>
    <row r="2139" spans="1:32" x14ac:dyDescent="0.25">
      <c r="A2139" s="8">
        <v>0</v>
      </c>
      <c r="B2139" s="8">
        <v>0</v>
      </c>
      <c r="C2139" s="8">
        <v>0</v>
      </c>
      <c r="D2139" s="8">
        <v>0</v>
      </c>
      <c r="E2139" s="8">
        <v>0</v>
      </c>
      <c r="F2139" s="8">
        <v>31.077224400029152</v>
      </c>
      <c r="G2139" s="8">
        <v>2.0591348432922176</v>
      </c>
      <c r="H2139" s="8">
        <v>0</v>
      </c>
      <c r="I2139" s="8">
        <v>9.9712910464468507</v>
      </c>
      <c r="J2139" s="8">
        <v>0</v>
      </c>
      <c r="K2139" s="8">
        <v>0</v>
      </c>
      <c r="L2139" s="8">
        <v>0</v>
      </c>
      <c r="M2139" s="8">
        <v>0</v>
      </c>
      <c r="N2139" s="8">
        <v>0</v>
      </c>
      <c r="O2139" s="8">
        <v>0</v>
      </c>
      <c r="P2139" s="8">
        <v>0</v>
      </c>
      <c r="Q2139" s="8">
        <v>0</v>
      </c>
      <c r="R2139" s="8">
        <v>1.8294240862688042E-2</v>
      </c>
      <c r="S2139" s="8">
        <v>6.8302746772176039E-3</v>
      </c>
      <c r="T2139" s="8">
        <v>0</v>
      </c>
      <c r="U2139" s="8">
        <v>3.3075374813638335E-2</v>
      </c>
      <c r="V2139" s="8">
        <v>0</v>
      </c>
      <c r="W2139" s="8">
        <v>0</v>
      </c>
      <c r="X2139" s="8">
        <v>0</v>
      </c>
      <c r="Y2139" s="8">
        <v>608</v>
      </c>
      <c r="Z2139" s="8">
        <v>2003</v>
      </c>
      <c r="AA2139" s="8" t="b">
        <v>1</v>
      </c>
      <c r="AB2139" s="9" t="s">
        <v>101</v>
      </c>
      <c r="AC2139" s="16">
        <f t="shared" si="101"/>
        <v>43.107650289768223</v>
      </c>
      <c r="AD2139" s="16">
        <f t="shared" si="100"/>
        <v>5.8199890353543983E-2</v>
      </c>
      <c r="AE2139" s="16" t="str">
        <f>VLOOKUP(AB2139,aircraft!A:B,2,FALSE)</f>
        <v>Passenger</v>
      </c>
      <c r="AF2139" s="16" t="str">
        <f t="shared" si="102"/>
        <v/>
      </c>
    </row>
    <row r="2140" spans="1:32" x14ac:dyDescent="0.25">
      <c r="A2140" s="8">
        <v>0</v>
      </c>
      <c r="B2140" s="8">
        <v>0</v>
      </c>
      <c r="C2140" s="8">
        <v>0</v>
      </c>
      <c r="D2140" s="8">
        <v>0</v>
      </c>
      <c r="E2140" s="8">
        <v>0</v>
      </c>
      <c r="F2140" s="8">
        <v>3169.0374103279928</v>
      </c>
      <c r="G2140" s="8">
        <v>237.18129814722977</v>
      </c>
      <c r="H2140" s="8">
        <v>0</v>
      </c>
      <c r="I2140" s="8">
        <v>1864.6580227738957</v>
      </c>
      <c r="J2140" s="8">
        <v>0</v>
      </c>
      <c r="K2140" s="8">
        <v>1334.5061148800064</v>
      </c>
      <c r="L2140" s="8">
        <v>0</v>
      </c>
      <c r="M2140" s="8">
        <v>0</v>
      </c>
      <c r="N2140" s="8">
        <v>0</v>
      </c>
      <c r="O2140" s="8">
        <v>0</v>
      </c>
      <c r="P2140" s="8">
        <v>0</v>
      </c>
      <c r="Q2140" s="8">
        <v>0</v>
      </c>
      <c r="R2140" s="8">
        <v>3.5355099948638573</v>
      </c>
      <c r="S2140" s="8">
        <v>1.0640350669061214</v>
      </c>
      <c r="T2140" s="8">
        <v>0</v>
      </c>
      <c r="U2140" s="8">
        <v>8.4558615652230031</v>
      </c>
      <c r="V2140" s="8">
        <v>0</v>
      </c>
      <c r="W2140" s="8">
        <v>0.81404871436710813</v>
      </c>
      <c r="X2140" s="8">
        <v>0</v>
      </c>
      <c r="Y2140" s="8">
        <v>15735</v>
      </c>
      <c r="Z2140" s="8">
        <v>2003</v>
      </c>
      <c r="AA2140" s="8" t="b">
        <v>1</v>
      </c>
      <c r="AB2140" s="9" t="s">
        <v>236</v>
      </c>
      <c r="AC2140" s="16">
        <f t="shared" si="101"/>
        <v>6605.382846129125</v>
      </c>
      <c r="AD2140" s="16">
        <f t="shared" si="100"/>
        <v>13.869455341360089</v>
      </c>
      <c r="AE2140" s="16" t="str">
        <f>VLOOKUP(AB2140,aircraft!A:B,2,FALSE)</f>
        <v>Passenger</v>
      </c>
      <c r="AF2140" s="16" t="str">
        <f t="shared" si="102"/>
        <v/>
      </c>
    </row>
    <row r="2141" spans="1:32" x14ac:dyDescent="0.25">
      <c r="A2141" s="8">
        <v>0</v>
      </c>
      <c r="B2141" s="8">
        <v>0</v>
      </c>
      <c r="C2141" s="8">
        <v>0</v>
      </c>
      <c r="D2141" s="8">
        <v>0</v>
      </c>
      <c r="E2141" s="8">
        <v>0</v>
      </c>
      <c r="F2141" s="8">
        <v>6968.4737882509344</v>
      </c>
      <c r="G2141" s="8">
        <v>371.49774375700196</v>
      </c>
      <c r="H2141" s="8">
        <v>300.31141344682868</v>
      </c>
      <c r="I2141" s="8">
        <v>5342.581243590861</v>
      </c>
      <c r="J2141" s="8">
        <v>0</v>
      </c>
      <c r="K2141" s="8">
        <v>2985.5731959335358</v>
      </c>
      <c r="L2141" s="8">
        <v>0</v>
      </c>
      <c r="M2141" s="8">
        <v>0</v>
      </c>
      <c r="N2141" s="8">
        <v>0</v>
      </c>
      <c r="O2141" s="8">
        <v>0</v>
      </c>
      <c r="P2141" s="8">
        <v>0</v>
      </c>
      <c r="Q2141" s="8">
        <v>0</v>
      </c>
      <c r="R2141" s="8">
        <v>7.7218746653145294</v>
      </c>
      <c r="S2141" s="8">
        <v>1.2397290294726029</v>
      </c>
      <c r="T2141" s="8">
        <v>0.22342995664572418</v>
      </c>
      <c r="U2141" s="8">
        <v>17.804807022546029</v>
      </c>
      <c r="V2141" s="8">
        <v>0</v>
      </c>
      <c r="W2141" s="8">
        <v>1.8211996143735361</v>
      </c>
      <c r="X2141" s="8">
        <v>0</v>
      </c>
      <c r="Y2141" s="8">
        <v>32940</v>
      </c>
      <c r="Z2141" s="8">
        <v>2003</v>
      </c>
      <c r="AA2141" s="8" t="b">
        <v>1</v>
      </c>
      <c r="AB2141" s="9" t="s">
        <v>210</v>
      </c>
      <c r="AC2141" s="16">
        <f t="shared" si="101"/>
        <v>15968.437384979163</v>
      </c>
      <c r="AD2141" s="16">
        <f t="shared" si="100"/>
        <v>28.811040288352423</v>
      </c>
      <c r="AE2141" s="16" t="str">
        <f>VLOOKUP(AB2141,aircraft!A:B,2,FALSE)</f>
        <v>Passenger</v>
      </c>
      <c r="AF2141" s="16" t="str">
        <f t="shared" si="102"/>
        <v/>
      </c>
    </row>
    <row r="2142" spans="1:32" x14ac:dyDescent="0.25">
      <c r="A2142" s="8">
        <v>0</v>
      </c>
      <c r="B2142" s="8">
        <v>0</v>
      </c>
      <c r="C2142" s="8">
        <v>0</v>
      </c>
      <c r="D2142" s="8">
        <v>0</v>
      </c>
      <c r="E2142" s="8">
        <v>0</v>
      </c>
      <c r="F2142" s="8">
        <v>355759.60630892537</v>
      </c>
      <c r="G2142" s="8">
        <v>22929.47296758333</v>
      </c>
      <c r="H2142" s="8">
        <v>0</v>
      </c>
      <c r="I2142" s="8">
        <v>164600.71254297878</v>
      </c>
      <c r="J2142" s="8">
        <v>0</v>
      </c>
      <c r="K2142" s="8">
        <v>86952.652581261791</v>
      </c>
      <c r="L2142" s="8">
        <v>0</v>
      </c>
      <c r="M2142" s="8">
        <v>0</v>
      </c>
      <c r="N2142" s="8">
        <v>0</v>
      </c>
      <c r="O2142" s="8">
        <v>0</v>
      </c>
      <c r="P2142" s="8">
        <v>0</v>
      </c>
      <c r="Q2142" s="8">
        <v>0</v>
      </c>
      <c r="R2142" s="8">
        <v>100.26641571629135</v>
      </c>
      <c r="S2142" s="8">
        <v>28.242816867829966</v>
      </c>
      <c r="T2142" s="8">
        <v>0</v>
      </c>
      <c r="U2142" s="8">
        <v>202.74501518448878</v>
      </c>
      <c r="V2142" s="8">
        <v>0</v>
      </c>
      <c r="W2142" s="8">
        <v>42.606800270139516</v>
      </c>
      <c r="X2142" s="8">
        <v>0</v>
      </c>
      <c r="Y2142" s="8">
        <v>868431</v>
      </c>
      <c r="Z2142" s="8">
        <v>2003</v>
      </c>
      <c r="AA2142" s="8" t="b">
        <v>1</v>
      </c>
      <c r="AB2142" s="9" t="s">
        <v>103</v>
      </c>
      <c r="AC2142" s="16">
        <f t="shared" si="101"/>
        <v>630242.44440074929</v>
      </c>
      <c r="AD2142" s="16">
        <f t="shared" si="100"/>
        <v>373.86104803874957</v>
      </c>
      <c r="AE2142" s="16" t="str">
        <f>VLOOKUP(AB2142,aircraft!A:B,2,FALSE)</f>
        <v>Passenger</v>
      </c>
      <c r="AF2142" s="16" t="str">
        <f t="shared" si="102"/>
        <v/>
      </c>
    </row>
    <row r="2143" spans="1:32" x14ac:dyDescent="0.25">
      <c r="A2143" s="8">
        <v>0</v>
      </c>
      <c r="B2143" s="8">
        <v>0</v>
      </c>
      <c r="C2143" s="8">
        <v>0</v>
      </c>
      <c r="D2143" s="8">
        <v>0</v>
      </c>
      <c r="E2143" s="8">
        <v>0</v>
      </c>
      <c r="F2143" s="8">
        <v>67804.593743975071</v>
      </c>
      <c r="G2143" s="8">
        <v>4508.4580160443966</v>
      </c>
      <c r="H2143" s="8">
        <v>0</v>
      </c>
      <c r="I2143" s="8">
        <v>7572.2064736037228</v>
      </c>
      <c r="J2143" s="8">
        <v>0</v>
      </c>
      <c r="K2143" s="8">
        <v>0</v>
      </c>
      <c r="L2143" s="8">
        <v>0</v>
      </c>
      <c r="M2143" s="8">
        <v>0</v>
      </c>
      <c r="N2143" s="8">
        <v>0</v>
      </c>
      <c r="O2143" s="8">
        <v>0</v>
      </c>
      <c r="P2143" s="8">
        <v>0</v>
      </c>
      <c r="Q2143" s="8">
        <v>0</v>
      </c>
      <c r="R2143" s="8">
        <v>36.51235206349358</v>
      </c>
      <c r="S2143" s="8">
        <v>16.320785649427922</v>
      </c>
      <c r="T2143" s="8">
        <v>0</v>
      </c>
      <c r="U2143" s="8">
        <v>30.302972293953836</v>
      </c>
      <c r="V2143" s="8">
        <v>0</v>
      </c>
      <c r="W2143" s="8">
        <v>0</v>
      </c>
      <c r="X2143" s="8">
        <v>0</v>
      </c>
      <c r="Y2143" s="8">
        <v>444184</v>
      </c>
      <c r="Z2143" s="8">
        <v>2003</v>
      </c>
      <c r="AA2143" s="8" t="b">
        <v>1</v>
      </c>
      <c r="AB2143" s="9" t="s">
        <v>104</v>
      </c>
      <c r="AC2143" s="16">
        <f t="shared" si="101"/>
        <v>79885.258233623201</v>
      </c>
      <c r="AD2143" s="16">
        <f t="shared" si="100"/>
        <v>83.136110006875327</v>
      </c>
      <c r="AE2143" s="16" t="str">
        <f>VLOOKUP(AB2143,aircraft!A:B,2,FALSE)</f>
        <v>Passenger</v>
      </c>
      <c r="AF2143" s="16" t="str">
        <f t="shared" si="102"/>
        <v/>
      </c>
    </row>
    <row r="2144" spans="1:32" x14ac:dyDescent="0.25">
      <c r="A2144" s="8">
        <v>0</v>
      </c>
      <c r="B2144" s="8">
        <v>0</v>
      </c>
      <c r="C2144" s="8">
        <v>0</v>
      </c>
      <c r="D2144" s="8">
        <v>0</v>
      </c>
      <c r="E2144" s="8">
        <v>0</v>
      </c>
      <c r="F2144" s="8">
        <v>367.32828048894976</v>
      </c>
      <c r="G2144" s="8">
        <v>22.18312644976205</v>
      </c>
      <c r="H2144" s="8">
        <v>0</v>
      </c>
      <c r="I2144" s="8">
        <v>187.87976994693094</v>
      </c>
      <c r="J2144" s="8">
        <v>0</v>
      </c>
      <c r="K2144" s="8">
        <v>62.78831607230552</v>
      </c>
      <c r="L2144" s="8">
        <v>0</v>
      </c>
      <c r="M2144" s="8">
        <v>0</v>
      </c>
      <c r="N2144" s="8">
        <v>0</v>
      </c>
      <c r="O2144" s="8">
        <v>0</v>
      </c>
      <c r="P2144" s="8">
        <v>0</v>
      </c>
      <c r="Q2144" s="8">
        <v>0</v>
      </c>
      <c r="R2144" s="8">
        <v>0.47071062197631253</v>
      </c>
      <c r="S2144" s="8">
        <v>7.5422630929117856E-2</v>
      </c>
      <c r="T2144" s="8">
        <v>0</v>
      </c>
      <c r="U2144" s="8">
        <v>0.6387912262884361</v>
      </c>
      <c r="V2144" s="8">
        <v>0</v>
      </c>
      <c r="W2144" s="8">
        <v>2.260379412870038E-2</v>
      </c>
      <c r="X2144" s="8">
        <v>0</v>
      </c>
      <c r="Y2144" s="8">
        <v>471</v>
      </c>
      <c r="Z2144" s="8">
        <v>2003</v>
      </c>
      <c r="AA2144" s="8" t="b">
        <v>1</v>
      </c>
      <c r="AB2144" s="9" t="s">
        <v>201</v>
      </c>
      <c r="AC2144" s="16">
        <f t="shared" si="101"/>
        <v>640.17949295794824</v>
      </c>
      <c r="AD2144" s="16">
        <f t="shared" si="100"/>
        <v>1.2075282733225667</v>
      </c>
      <c r="AE2144" s="16" t="str">
        <f>VLOOKUP(AB2144,aircraft!A:B,2,FALSE)</f>
        <v>Passenger</v>
      </c>
      <c r="AF2144" s="16" t="str">
        <f t="shared" si="102"/>
        <v/>
      </c>
    </row>
    <row r="2145" spans="1:32" x14ac:dyDescent="0.25">
      <c r="A2145" s="8">
        <v>0</v>
      </c>
      <c r="B2145" s="8">
        <v>0</v>
      </c>
      <c r="C2145" s="8">
        <v>0</v>
      </c>
      <c r="D2145" s="8">
        <v>0</v>
      </c>
      <c r="E2145" s="8">
        <v>0</v>
      </c>
      <c r="F2145" s="8">
        <v>7404.6851410492764</v>
      </c>
      <c r="G2145" s="8">
        <v>467.36237724275111</v>
      </c>
      <c r="H2145" s="8">
        <v>0</v>
      </c>
      <c r="I2145" s="8">
        <v>2855.7550853797625</v>
      </c>
      <c r="J2145" s="8">
        <v>0</v>
      </c>
      <c r="K2145" s="8">
        <v>0</v>
      </c>
      <c r="L2145" s="8">
        <v>0</v>
      </c>
      <c r="M2145" s="8">
        <v>0</v>
      </c>
      <c r="N2145" s="8">
        <v>0</v>
      </c>
      <c r="O2145" s="8">
        <v>0</v>
      </c>
      <c r="P2145" s="8">
        <v>0</v>
      </c>
      <c r="Q2145" s="8">
        <v>0</v>
      </c>
      <c r="R2145" s="8">
        <v>316.49202185264801</v>
      </c>
      <c r="S2145" s="8">
        <v>131.20701795058181</v>
      </c>
      <c r="T2145" s="8">
        <v>0</v>
      </c>
      <c r="U2145" s="8">
        <v>801.7228749999889</v>
      </c>
      <c r="V2145" s="8">
        <v>0</v>
      </c>
      <c r="W2145" s="8">
        <v>0</v>
      </c>
      <c r="X2145" s="8">
        <v>0</v>
      </c>
      <c r="Y2145" s="8">
        <v>49276</v>
      </c>
      <c r="Z2145" s="8">
        <v>2003</v>
      </c>
      <c r="AA2145" s="8" t="b">
        <v>1</v>
      </c>
      <c r="AB2145" s="9" t="s">
        <v>105</v>
      </c>
      <c r="AC2145" s="16">
        <f t="shared" si="101"/>
        <v>10727.802603671789</v>
      </c>
      <c r="AD2145" s="16">
        <f t="shared" si="100"/>
        <v>1249.4219148032187</v>
      </c>
      <c r="AE2145" s="16" t="str">
        <f>VLOOKUP(AB2145,aircraft!A:B,2,FALSE)</f>
        <v>Passenger</v>
      </c>
      <c r="AF2145" s="16" t="str">
        <f t="shared" si="102"/>
        <v/>
      </c>
    </row>
    <row r="2146" spans="1:32" x14ac:dyDescent="0.25">
      <c r="A2146" s="8">
        <v>0</v>
      </c>
      <c r="B2146" s="8">
        <v>0</v>
      </c>
      <c r="C2146" s="8">
        <v>0</v>
      </c>
      <c r="D2146" s="8">
        <v>0</v>
      </c>
      <c r="E2146" s="8">
        <v>0</v>
      </c>
      <c r="F2146" s="8">
        <v>19303.543344585105</v>
      </c>
      <c r="G2146" s="8">
        <v>1218.6734383684973</v>
      </c>
      <c r="H2146" s="8">
        <v>0</v>
      </c>
      <c r="I2146" s="8">
        <v>7447.7507401976163</v>
      </c>
      <c r="J2146" s="8">
        <v>0</v>
      </c>
      <c r="K2146" s="8">
        <v>0</v>
      </c>
      <c r="L2146" s="8">
        <v>0</v>
      </c>
      <c r="M2146" s="8">
        <v>0</v>
      </c>
      <c r="N2146" s="8">
        <v>0</v>
      </c>
      <c r="O2146" s="8">
        <v>0</v>
      </c>
      <c r="P2146" s="8">
        <v>0</v>
      </c>
      <c r="Q2146" s="8">
        <v>0</v>
      </c>
      <c r="R2146" s="8">
        <v>825.07457719967772</v>
      </c>
      <c r="S2146" s="8">
        <v>342.12960967728975</v>
      </c>
      <c r="T2146" s="8">
        <v>0</v>
      </c>
      <c r="U2146" s="8">
        <v>2090.8768284380008</v>
      </c>
      <c r="V2146" s="8">
        <v>0</v>
      </c>
      <c r="W2146" s="8">
        <v>0</v>
      </c>
      <c r="X2146" s="8">
        <v>0</v>
      </c>
      <c r="Y2146" s="8">
        <v>128348</v>
      </c>
      <c r="Z2146" s="8">
        <v>2003</v>
      </c>
      <c r="AA2146" s="8" t="b">
        <v>1</v>
      </c>
      <c r="AB2146" s="9" t="s">
        <v>204</v>
      </c>
      <c r="AC2146" s="16">
        <f t="shared" si="101"/>
        <v>27969.967523151216</v>
      </c>
      <c r="AD2146" s="16">
        <f t="shared" si="100"/>
        <v>3258.0810153149682</v>
      </c>
      <c r="AE2146" s="16" t="str">
        <f>VLOOKUP(AB2146,aircraft!A:B,2,FALSE)</f>
        <v>Passenger</v>
      </c>
      <c r="AF2146" s="16" t="str">
        <f t="shared" si="102"/>
        <v/>
      </c>
    </row>
    <row r="2147" spans="1:32" x14ac:dyDescent="0.25">
      <c r="A2147" s="8">
        <v>0</v>
      </c>
      <c r="B2147" s="8">
        <v>0</v>
      </c>
      <c r="C2147" s="8">
        <v>0</v>
      </c>
      <c r="D2147" s="8">
        <v>0</v>
      </c>
      <c r="E2147" s="8">
        <v>0</v>
      </c>
      <c r="F2147" s="8">
        <v>294.52533124530055</v>
      </c>
      <c r="G2147" s="8">
        <v>20.156142489017697</v>
      </c>
      <c r="H2147" s="8">
        <v>0</v>
      </c>
      <c r="I2147" s="8">
        <v>89.136065487556195</v>
      </c>
      <c r="J2147" s="8">
        <v>0</v>
      </c>
      <c r="K2147" s="8">
        <v>39.425139874219894</v>
      </c>
      <c r="L2147" s="8">
        <v>0</v>
      </c>
      <c r="M2147" s="8">
        <v>0</v>
      </c>
      <c r="N2147" s="8">
        <v>0</v>
      </c>
      <c r="O2147" s="8">
        <v>0</v>
      </c>
      <c r="P2147" s="8">
        <v>0</v>
      </c>
      <c r="Q2147" s="8">
        <v>0</v>
      </c>
      <c r="R2147" s="8">
        <v>0.20817481679273675</v>
      </c>
      <c r="S2147" s="8">
        <v>7.4376168965181039E-2</v>
      </c>
      <c r="T2147" s="8">
        <v>0</v>
      </c>
      <c r="U2147" s="8">
        <v>0.32891209571504737</v>
      </c>
      <c r="V2147" s="8">
        <v>0</v>
      </c>
      <c r="W2147" s="8">
        <v>2.4049334859164648E-2</v>
      </c>
      <c r="X2147" s="8">
        <v>0</v>
      </c>
      <c r="Y2147" s="8">
        <v>984</v>
      </c>
      <c r="Z2147" s="8">
        <v>2003</v>
      </c>
      <c r="AA2147" s="8" t="b">
        <v>1</v>
      </c>
      <c r="AB2147" s="9" t="s">
        <v>180</v>
      </c>
      <c r="AC2147" s="16">
        <f t="shared" si="101"/>
        <v>443.24267909609438</v>
      </c>
      <c r="AD2147" s="16">
        <f t="shared" si="100"/>
        <v>0.63551241633212974</v>
      </c>
      <c r="AE2147" s="16" t="str">
        <f>VLOOKUP(AB2147,aircraft!A:B,2,FALSE)</f>
        <v>Passenger</v>
      </c>
      <c r="AF2147" s="16" t="str">
        <f t="shared" si="102"/>
        <v/>
      </c>
    </row>
    <row r="2148" spans="1:32" x14ac:dyDescent="0.25">
      <c r="A2148" s="8">
        <v>0</v>
      </c>
      <c r="B2148" s="8">
        <v>0</v>
      </c>
      <c r="C2148" s="8">
        <v>0</v>
      </c>
      <c r="D2148" s="8">
        <v>0</v>
      </c>
      <c r="E2148" s="8">
        <v>0</v>
      </c>
      <c r="F2148" s="8">
        <v>244.8855203259665</v>
      </c>
      <c r="G2148" s="8">
        <v>16.562551562469398</v>
      </c>
      <c r="H2148" s="8">
        <v>0</v>
      </c>
      <c r="I2148" s="8">
        <v>76.73919940572911</v>
      </c>
      <c r="J2148" s="8">
        <v>0</v>
      </c>
      <c r="K2148" s="8">
        <v>39.425139874219894</v>
      </c>
      <c r="L2148" s="8">
        <v>0</v>
      </c>
      <c r="M2148" s="8">
        <v>0</v>
      </c>
      <c r="N2148" s="8">
        <v>0</v>
      </c>
      <c r="O2148" s="8">
        <v>0</v>
      </c>
      <c r="P2148" s="8">
        <v>0</v>
      </c>
      <c r="Q2148" s="8">
        <v>0</v>
      </c>
      <c r="R2148" s="8">
        <v>0.3138070813175417</v>
      </c>
      <c r="S2148" s="8">
        <v>5.6312676058969738E-2</v>
      </c>
      <c r="T2148" s="8">
        <v>0</v>
      </c>
      <c r="U2148" s="8">
        <v>0.26091328143857612</v>
      </c>
      <c r="V2148" s="8">
        <v>0</v>
      </c>
      <c r="W2148" s="8">
        <v>2.4049334859164648E-2</v>
      </c>
      <c r="X2148" s="8">
        <v>0</v>
      </c>
      <c r="Y2148" s="8">
        <v>725</v>
      </c>
      <c r="Z2148" s="8">
        <v>2003</v>
      </c>
      <c r="AA2148" s="8" t="b">
        <v>1</v>
      </c>
      <c r="AB2148" s="9" t="s">
        <v>171</v>
      </c>
      <c r="AC2148" s="16">
        <f t="shared" si="101"/>
        <v>377.61241116838488</v>
      </c>
      <c r="AD2148" s="16">
        <f t="shared" si="100"/>
        <v>0.65508237367425215</v>
      </c>
      <c r="AE2148" s="16" t="str">
        <f>VLOOKUP(AB2148,aircraft!A:B,2,FALSE)</f>
        <v>Passenger</v>
      </c>
      <c r="AF2148" s="16" t="str">
        <f t="shared" si="102"/>
        <v/>
      </c>
    </row>
    <row r="2149" spans="1:32" x14ac:dyDescent="0.25">
      <c r="A2149" s="8">
        <v>0</v>
      </c>
      <c r="B2149" s="8">
        <v>0</v>
      </c>
      <c r="C2149" s="8">
        <v>0</v>
      </c>
      <c r="D2149" s="8">
        <v>0</v>
      </c>
      <c r="E2149" s="8">
        <v>0</v>
      </c>
      <c r="F2149" s="8">
        <v>443.53444564916322</v>
      </c>
      <c r="G2149" s="8">
        <v>21.848895067012169</v>
      </c>
      <c r="H2149" s="8">
        <v>53.130418567657465</v>
      </c>
      <c r="I2149" s="8">
        <v>304.73913491642378</v>
      </c>
      <c r="J2149" s="8">
        <v>0</v>
      </c>
      <c r="K2149" s="8">
        <v>66.526453457983735</v>
      </c>
      <c r="L2149" s="8">
        <v>0</v>
      </c>
      <c r="M2149" s="8">
        <v>0</v>
      </c>
      <c r="N2149" s="8">
        <v>0</v>
      </c>
      <c r="O2149" s="8">
        <v>0</v>
      </c>
      <c r="P2149" s="8">
        <v>0</v>
      </c>
      <c r="Q2149" s="8">
        <v>0</v>
      </c>
      <c r="R2149" s="8">
        <v>6.5644929034123756</v>
      </c>
      <c r="S2149" s="8">
        <v>1.4802626290694139</v>
      </c>
      <c r="T2149" s="8">
        <v>0.31665730599253605</v>
      </c>
      <c r="U2149" s="8">
        <v>20.6460762271129</v>
      </c>
      <c r="V2149" s="8">
        <v>0</v>
      </c>
      <c r="W2149" s="8">
        <v>1.3305290355476833E-3</v>
      </c>
      <c r="X2149" s="8">
        <v>0</v>
      </c>
      <c r="Y2149" s="8">
        <v>283</v>
      </c>
      <c r="Z2149" s="8">
        <v>2003</v>
      </c>
      <c r="AA2149" s="8" t="b">
        <v>1</v>
      </c>
      <c r="AB2149" s="9" t="s">
        <v>112</v>
      </c>
      <c r="AC2149" s="16">
        <f t="shared" si="101"/>
        <v>889.77934765824034</v>
      </c>
      <c r="AD2149" s="16">
        <f t="shared" si="100"/>
        <v>29.008819594622771</v>
      </c>
      <c r="AE2149" s="16" t="str">
        <f>VLOOKUP(AB2149,aircraft!A:B,2,FALSE)</f>
        <v>Passenger</v>
      </c>
      <c r="AF2149" s="16" t="str">
        <f t="shared" si="102"/>
        <v/>
      </c>
    </row>
    <row r="2150" spans="1:32" x14ac:dyDescent="0.25">
      <c r="A2150" s="8">
        <v>0</v>
      </c>
      <c r="B2150" s="8">
        <v>0</v>
      </c>
      <c r="C2150" s="8">
        <v>0</v>
      </c>
      <c r="D2150" s="8">
        <v>0</v>
      </c>
      <c r="E2150" s="8">
        <v>0</v>
      </c>
      <c r="F2150" s="8">
        <v>5424.1168978536125</v>
      </c>
      <c r="G2150" s="8">
        <v>215.64551054331326</v>
      </c>
      <c r="H2150" s="8">
        <v>650.51911745667451</v>
      </c>
      <c r="I2150" s="8">
        <v>3014.1474203383414</v>
      </c>
      <c r="J2150" s="8">
        <v>0</v>
      </c>
      <c r="K2150" s="8">
        <v>665.26453457983735</v>
      </c>
      <c r="L2150" s="8">
        <v>0</v>
      </c>
      <c r="M2150" s="8">
        <v>0</v>
      </c>
      <c r="N2150" s="8">
        <v>0</v>
      </c>
      <c r="O2150" s="8">
        <v>0</v>
      </c>
      <c r="P2150" s="8">
        <v>0</v>
      </c>
      <c r="Q2150" s="8">
        <v>0</v>
      </c>
      <c r="R2150" s="8">
        <v>62.265473058737882</v>
      </c>
      <c r="S2150" s="8">
        <v>10.91166277436567</v>
      </c>
      <c r="T2150" s="8">
        <v>3.239585336087162</v>
      </c>
      <c r="U2150" s="8">
        <v>152.51585864269703</v>
      </c>
      <c r="V2150" s="8">
        <v>0</v>
      </c>
      <c r="W2150" s="8">
        <v>1.3305290355476833E-2</v>
      </c>
      <c r="X2150" s="8">
        <v>0</v>
      </c>
      <c r="Y2150" s="8">
        <v>2830</v>
      </c>
      <c r="Z2150" s="8">
        <v>2003</v>
      </c>
      <c r="AA2150" s="8" t="b">
        <v>1</v>
      </c>
      <c r="AB2150" s="9" t="s">
        <v>114</v>
      </c>
      <c r="AC2150" s="16">
        <f t="shared" si="101"/>
        <v>9969.6934807717789</v>
      </c>
      <c r="AD2150" s="16">
        <f t="shared" si="100"/>
        <v>228.94588510224321</v>
      </c>
      <c r="AE2150" s="16" t="str">
        <f>VLOOKUP(AB2150,aircraft!A:B,2,FALSE)</f>
        <v>Passenger</v>
      </c>
      <c r="AF2150" s="16" t="str">
        <f t="shared" si="102"/>
        <v/>
      </c>
    </row>
    <row r="2151" spans="1:32" x14ac:dyDescent="0.25">
      <c r="A2151" s="8">
        <v>0</v>
      </c>
      <c r="B2151" s="8">
        <v>0</v>
      </c>
      <c r="C2151" s="8">
        <v>0</v>
      </c>
      <c r="D2151" s="8">
        <v>0</v>
      </c>
      <c r="E2151" s="8">
        <v>0</v>
      </c>
      <c r="F2151" s="8">
        <v>10069.686348096859</v>
      </c>
      <c r="G2151" s="8">
        <v>514.85694940813073</v>
      </c>
      <c r="H2151" s="8">
        <v>584.12172785550354</v>
      </c>
      <c r="I2151" s="8">
        <v>5124.547362207556</v>
      </c>
      <c r="J2151" s="8">
        <v>0</v>
      </c>
      <c r="K2151" s="8">
        <v>0</v>
      </c>
      <c r="L2151" s="8">
        <v>0</v>
      </c>
      <c r="M2151" s="8">
        <v>0</v>
      </c>
      <c r="N2151" s="8">
        <v>0</v>
      </c>
      <c r="O2151" s="8">
        <v>0</v>
      </c>
      <c r="P2151" s="8">
        <v>0</v>
      </c>
      <c r="Q2151" s="8">
        <v>0</v>
      </c>
      <c r="R2151" s="8">
        <v>44.810265924464588</v>
      </c>
      <c r="S2151" s="8">
        <v>9.0666311089292968</v>
      </c>
      <c r="T2151" s="8">
        <v>1.1448786001751705</v>
      </c>
      <c r="U2151" s="8">
        <v>90.243281336271778</v>
      </c>
      <c r="V2151" s="8">
        <v>0</v>
      </c>
      <c r="W2151" s="8">
        <v>0</v>
      </c>
      <c r="X2151" s="8">
        <v>0</v>
      </c>
      <c r="Y2151" s="8">
        <v>32543</v>
      </c>
      <c r="Z2151" s="8">
        <v>2003</v>
      </c>
      <c r="AA2151" s="8" t="b">
        <v>1</v>
      </c>
      <c r="AB2151" s="9" t="s">
        <v>115</v>
      </c>
      <c r="AC2151" s="16">
        <f t="shared" si="101"/>
        <v>16293.212387568048</v>
      </c>
      <c r="AD2151" s="16">
        <f t="shared" si="100"/>
        <v>145.26505696984083</v>
      </c>
      <c r="AE2151" s="16" t="str">
        <f>VLOOKUP(AB2151,aircraft!A:B,2,FALSE)</f>
        <v>Freighter (guess)</v>
      </c>
      <c r="AF2151" s="16" t="str">
        <f t="shared" si="102"/>
        <v/>
      </c>
    </row>
    <row r="2152" spans="1:32" x14ac:dyDescent="0.25">
      <c r="A2152" s="8">
        <v>0</v>
      </c>
      <c r="B2152" s="8">
        <v>0</v>
      </c>
      <c r="C2152" s="8">
        <v>0</v>
      </c>
      <c r="D2152" s="8">
        <v>0</v>
      </c>
      <c r="E2152" s="8">
        <v>0</v>
      </c>
      <c r="F2152" s="8">
        <v>6917.8608139206417</v>
      </c>
      <c r="G2152" s="8">
        <v>122.89080480254304</v>
      </c>
      <c r="H2152" s="8">
        <v>843.65430975258346</v>
      </c>
      <c r="I2152" s="8">
        <v>3832.4895647840635</v>
      </c>
      <c r="J2152" s="8">
        <v>0</v>
      </c>
      <c r="K2152" s="8">
        <v>1190.0657943792385</v>
      </c>
      <c r="L2152" s="8">
        <v>0</v>
      </c>
      <c r="M2152" s="8">
        <v>0</v>
      </c>
      <c r="N2152" s="8">
        <v>0</v>
      </c>
      <c r="O2152" s="8">
        <v>0</v>
      </c>
      <c r="P2152" s="8">
        <v>0</v>
      </c>
      <c r="Q2152" s="8">
        <v>0</v>
      </c>
      <c r="R2152" s="8">
        <v>18.781198234864767</v>
      </c>
      <c r="S2152" s="8">
        <v>2.0190959036413934</v>
      </c>
      <c r="T2152" s="8">
        <v>0.5019743062256441</v>
      </c>
      <c r="U2152" s="8">
        <v>62.967802948620275</v>
      </c>
      <c r="V2152" s="8">
        <v>0</v>
      </c>
      <c r="W2152" s="8">
        <v>0.44032433712622382</v>
      </c>
      <c r="X2152" s="8">
        <v>0</v>
      </c>
      <c r="Y2152" s="8">
        <v>4763</v>
      </c>
      <c r="Z2152" s="8">
        <v>2003</v>
      </c>
      <c r="AA2152" s="8" t="b">
        <v>1</v>
      </c>
      <c r="AB2152" s="9" t="s">
        <v>116</v>
      </c>
      <c r="AC2152" s="16">
        <f t="shared" si="101"/>
        <v>12906.961287639071</v>
      </c>
      <c r="AD2152" s="16">
        <f t="shared" si="100"/>
        <v>84.710395730478311</v>
      </c>
      <c r="AE2152" s="16" t="str">
        <f>VLOOKUP(AB2152,aircraft!A:B,2,FALSE)</f>
        <v>Passenger</v>
      </c>
      <c r="AF2152" s="16" t="str">
        <f t="shared" si="102"/>
        <v/>
      </c>
    </row>
    <row r="2153" spans="1:32" x14ac:dyDescent="0.25">
      <c r="A2153" s="8">
        <v>0</v>
      </c>
      <c r="B2153" s="8">
        <v>0</v>
      </c>
      <c r="C2153" s="8">
        <v>0</v>
      </c>
      <c r="D2153" s="8">
        <v>0</v>
      </c>
      <c r="E2153" s="8">
        <v>0</v>
      </c>
      <c r="F2153" s="8">
        <v>10007.37046440521</v>
      </c>
      <c r="G2153" s="8">
        <v>295.7604912985588</v>
      </c>
      <c r="H2153" s="8">
        <v>1238.9145180702208</v>
      </c>
      <c r="I2153" s="8">
        <v>4648.263080409517</v>
      </c>
      <c r="J2153" s="8">
        <v>0</v>
      </c>
      <c r="K2153" s="8">
        <v>1400.0794661375039</v>
      </c>
      <c r="L2153" s="8">
        <v>0</v>
      </c>
      <c r="M2153" s="8">
        <v>0</v>
      </c>
      <c r="N2153" s="8">
        <v>0</v>
      </c>
      <c r="O2153" s="8">
        <v>0</v>
      </c>
      <c r="P2153" s="8">
        <v>0</v>
      </c>
      <c r="Q2153" s="8">
        <v>0</v>
      </c>
      <c r="R2153" s="8">
        <v>11.454492428978744</v>
      </c>
      <c r="S2153" s="8">
        <v>1.8570716099552211</v>
      </c>
      <c r="T2153" s="8">
        <v>0.50083882956444936</v>
      </c>
      <c r="U2153" s="8">
        <v>29.186310058964867</v>
      </c>
      <c r="V2153" s="8">
        <v>0</v>
      </c>
      <c r="W2153" s="8">
        <v>0.51802939447781238</v>
      </c>
      <c r="X2153" s="8">
        <v>0</v>
      </c>
      <c r="Y2153" s="8">
        <v>5741</v>
      </c>
      <c r="Z2153" s="8">
        <v>2003</v>
      </c>
      <c r="AA2153" s="8" t="b">
        <v>1</v>
      </c>
      <c r="AB2153" s="9" t="s">
        <v>117</v>
      </c>
      <c r="AC2153" s="16">
        <f t="shared" si="101"/>
        <v>17590.38802032101</v>
      </c>
      <c r="AD2153" s="16">
        <f t="shared" si="100"/>
        <v>43.516742321941095</v>
      </c>
      <c r="AE2153" s="16" t="str">
        <f>VLOOKUP(AB2153,aircraft!A:B,2,FALSE)</f>
        <v>Passenger</v>
      </c>
      <c r="AF2153" s="16" t="str">
        <f t="shared" si="102"/>
        <v/>
      </c>
    </row>
    <row r="2154" spans="1:32" x14ac:dyDescent="0.25">
      <c r="A2154" s="8">
        <v>0</v>
      </c>
      <c r="B2154" s="8">
        <v>0</v>
      </c>
      <c r="C2154" s="8">
        <v>0</v>
      </c>
      <c r="D2154" s="8">
        <v>0</v>
      </c>
      <c r="E2154" s="8">
        <v>0</v>
      </c>
      <c r="F2154" s="8">
        <v>781.45955924593022</v>
      </c>
      <c r="G2154" s="8">
        <v>33.844833275913572</v>
      </c>
      <c r="H2154" s="8">
        <v>38.657534797191616</v>
      </c>
      <c r="I2154" s="8">
        <v>282.55756595280627</v>
      </c>
      <c r="J2154" s="8">
        <v>0</v>
      </c>
      <c r="K2154" s="8">
        <v>115.47173336901142</v>
      </c>
      <c r="L2154" s="8">
        <v>0</v>
      </c>
      <c r="M2154" s="8">
        <v>0</v>
      </c>
      <c r="N2154" s="8">
        <v>0</v>
      </c>
      <c r="O2154" s="8">
        <v>0</v>
      </c>
      <c r="P2154" s="8">
        <v>0</v>
      </c>
      <c r="Q2154" s="8">
        <v>0</v>
      </c>
      <c r="R2154" s="8">
        <v>1.1018654605654241</v>
      </c>
      <c r="S2154" s="8">
        <v>8.6142127265041737E-2</v>
      </c>
      <c r="T2154" s="8">
        <v>4.9263735550422294E-2</v>
      </c>
      <c r="U2154" s="8">
        <v>0.72677399953383381</v>
      </c>
      <c r="V2154" s="8">
        <v>0</v>
      </c>
      <c r="W2154" s="8">
        <v>0.11893587690442023</v>
      </c>
      <c r="X2154" s="8">
        <v>0</v>
      </c>
      <c r="Y2154" s="8">
        <v>1450</v>
      </c>
      <c r="Z2154" s="8">
        <v>2003</v>
      </c>
      <c r="AA2154" s="8" t="b">
        <v>1</v>
      </c>
      <c r="AB2154" s="9" t="s">
        <v>121</v>
      </c>
      <c r="AC2154" s="16">
        <f t="shared" si="101"/>
        <v>1251.991226640853</v>
      </c>
      <c r="AD2154" s="16">
        <f t="shared" si="100"/>
        <v>2.0829811998191423</v>
      </c>
      <c r="AE2154" s="16" t="str">
        <f>VLOOKUP(AB2154,aircraft!A:B,2,FALSE)</f>
        <v>Passenger</v>
      </c>
      <c r="AF2154" s="16" t="str">
        <f t="shared" si="102"/>
        <v/>
      </c>
    </row>
    <row r="2155" spans="1:32" x14ac:dyDescent="0.25">
      <c r="A2155" s="8">
        <v>0</v>
      </c>
      <c r="B2155" s="8">
        <v>0</v>
      </c>
      <c r="C2155" s="8">
        <v>0</v>
      </c>
      <c r="D2155" s="8">
        <v>0</v>
      </c>
      <c r="E2155" s="8">
        <v>0</v>
      </c>
      <c r="F2155" s="8">
        <v>24221.119813777546</v>
      </c>
      <c r="G2155" s="8">
        <v>1486.0524549106724</v>
      </c>
      <c r="H2155" s="8">
        <v>0</v>
      </c>
      <c r="I2155" s="8">
        <v>7736.3555839059927</v>
      </c>
      <c r="J2155" s="8">
        <v>0</v>
      </c>
      <c r="K2155" s="8">
        <v>0</v>
      </c>
      <c r="L2155" s="8">
        <v>0</v>
      </c>
      <c r="M2155" s="8">
        <v>0</v>
      </c>
      <c r="N2155" s="8">
        <v>0</v>
      </c>
      <c r="O2155" s="8">
        <v>0</v>
      </c>
      <c r="P2155" s="8">
        <v>0</v>
      </c>
      <c r="Q2155" s="8">
        <v>0</v>
      </c>
      <c r="R2155" s="8">
        <v>87.721983262410205</v>
      </c>
      <c r="S2155" s="8">
        <v>15.777972587020948</v>
      </c>
      <c r="T2155" s="8">
        <v>0</v>
      </c>
      <c r="U2155" s="8">
        <v>82.13976964470784</v>
      </c>
      <c r="V2155" s="8">
        <v>0</v>
      </c>
      <c r="W2155" s="8">
        <v>0</v>
      </c>
      <c r="X2155" s="8">
        <v>0</v>
      </c>
      <c r="Y2155" s="8">
        <v>311388</v>
      </c>
      <c r="Z2155" s="8">
        <v>2003</v>
      </c>
      <c r="AA2155" s="8" t="b">
        <v>1</v>
      </c>
      <c r="AB2155" s="9" t="s">
        <v>133</v>
      </c>
      <c r="AC2155" s="16">
        <f t="shared" si="101"/>
        <v>33443.527852594212</v>
      </c>
      <c r="AD2155" s="16">
        <f t="shared" si="100"/>
        <v>185.63972549413899</v>
      </c>
      <c r="AE2155" s="16" t="str">
        <f>VLOOKUP(AB2155,aircraft!A:B,2,FALSE)</f>
        <v>Passenger</v>
      </c>
      <c r="AF2155" s="16" t="str">
        <f t="shared" si="102"/>
        <v/>
      </c>
    </row>
    <row r="2156" spans="1:32" x14ac:dyDescent="0.25">
      <c r="A2156" s="8">
        <v>0</v>
      </c>
      <c r="B2156" s="8">
        <v>0</v>
      </c>
      <c r="C2156" s="8">
        <v>0</v>
      </c>
      <c r="D2156" s="8">
        <v>0</v>
      </c>
      <c r="E2156" s="8">
        <v>0</v>
      </c>
      <c r="F2156" s="8">
        <v>9453.4678588600254</v>
      </c>
      <c r="G2156" s="8">
        <v>661.94424471698312</v>
      </c>
      <c r="H2156" s="8">
        <v>0</v>
      </c>
      <c r="I2156" s="8">
        <v>3936.4627323101122</v>
      </c>
      <c r="J2156" s="8">
        <v>0</v>
      </c>
      <c r="K2156" s="8">
        <v>0</v>
      </c>
      <c r="L2156" s="8">
        <v>0</v>
      </c>
      <c r="M2156" s="8">
        <v>0</v>
      </c>
      <c r="N2156" s="8">
        <v>0</v>
      </c>
      <c r="O2156" s="8">
        <v>0</v>
      </c>
      <c r="P2156" s="8">
        <v>0</v>
      </c>
      <c r="Q2156" s="8">
        <v>0</v>
      </c>
      <c r="R2156" s="8">
        <v>78.361642835054866</v>
      </c>
      <c r="S2156" s="8">
        <v>30.446028608103259</v>
      </c>
      <c r="T2156" s="8">
        <v>0</v>
      </c>
      <c r="U2156" s="8">
        <v>181.14195274862718</v>
      </c>
      <c r="V2156" s="8">
        <v>0</v>
      </c>
      <c r="W2156" s="8">
        <v>0</v>
      </c>
      <c r="X2156" s="8">
        <v>0</v>
      </c>
      <c r="Y2156" s="8">
        <v>90202</v>
      </c>
      <c r="Z2156" s="8">
        <v>2003</v>
      </c>
      <c r="AA2156" s="8" t="b">
        <v>1</v>
      </c>
      <c r="AB2156" s="9" t="s">
        <v>135</v>
      </c>
      <c r="AC2156" s="16">
        <f t="shared" si="101"/>
        <v>14051.87483588712</v>
      </c>
      <c r="AD2156" s="16">
        <f t="shared" si="100"/>
        <v>289.94962419178529</v>
      </c>
      <c r="AE2156" s="16" t="str">
        <f>VLOOKUP(AB2156,aircraft!A:B,2,FALSE)</f>
        <v>Passenger</v>
      </c>
      <c r="AF2156" s="16" t="str">
        <f t="shared" si="102"/>
        <v/>
      </c>
    </row>
    <row r="2157" spans="1:32" x14ac:dyDescent="0.25">
      <c r="A2157" s="8">
        <v>7090.1820941218375</v>
      </c>
      <c r="B2157" s="8">
        <v>3648.0214960820854</v>
      </c>
      <c r="C2157" s="8">
        <v>4209.7073765774867</v>
      </c>
      <c r="D2157" s="8">
        <v>3538.0904663895658</v>
      </c>
      <c r="E2157" s="8">
        <v>7992.4360547110628</v>
      </c>
      <c r="F2157" s="8">
        <v>0</v>
      </c>
      <c r="G2157" s="8">
        <v>0</v>
      </c>
      <c r="H2157" s="8">
        <v>0</v>
      </c>
      <c r="I2157" s="8">
        <v>0</v>
      </c>
      <c r="J2157" s="8">
        <v>28054.96270713806</v>
      </c>
      <c r="K2157" s="8">
        <v>0</v>
      </c>
      <c r="L2157" s="8">
        <v>4666.8660069588532</v>
      </c>
      <c r="M2157" s="8">
        <v>61.814319177856156</v>
      </c>
      <c r="N2157" s="8">
        <v>31.868139831266859</v>
      </c>
      <c r="O2157" s="8">
        <v>0.32794733082550914</v>
      </c>
      <c r="P2157" s="8">
        <v>0.27563939139784532</v>
      </c>
      <c r="Q2157" s="8">
        <v>0.75179931745842177</v>
      </c>
      <c r="R2157" s="8">
        <v>0</v>
      </c>
      <c r="S2157" s="8">
        <v>0</v>
      </c>
      <c r="T2157" s="8">
        <v>0</v>
      </c>
      <c r="U2157" s="8">
        <v>0</v>
      </c>
      <c r="V2157" s="8">
        <v>0</v>
      </c>
      <c r="W2157" s="8">
        <v>0</v>
      </c>
      <c r="X2157" s="8">
        <v>2.0067524511431953</v>
      </c>
      <c r="Y2157" s="8">
        <v>7391</v>
      </c>
      <c r="Z2157" s="8">
        <v>2003</v>
      </c>
      <c r="AA2157" s="8" t="b">
        <v>0</v>
      </c>
      <c r="AB2157" s="9" t="s">
        <v>44</v>
      </c>
      <c r="AC2157" s="16">
        <f t="shared" si="101"/>
        <v>59200.26620197895</v>
      </c>
      <c r="AD2157" s="16">
        <f t="shared" si="100"/>
        <v>97.044597499947997</v>
      </c>
      <c r="AE2157" s="16" t="str">
        <f>VLOOKUP(AB2157,aircraft!A:B,2,FALSE)</f>
        <v>Passenger</v>
      </c>
      <c r="AF2157" s="16">
        <f t="shared" si="102"/>
        <v>10.455043659124788</v>
      </c>
    </row>
    <row r="2158" spans="1:32" x14ac:dyDescent="0.25">
      <c r="A2158" s="8">
        <v>1852.9128329646746</v>
      </c>
      <c r="B2158" s="8">
        <v>736.8003159522475</v>
      </c>
      <c r="C2158" s="8">
        <v>2014.195670992166</v>
      </c>
      <c r="D2158" s="8">
        <v>1699.0290435582854</v>
      </c>
      <c r="E2158" s="8">
        <v>3859.2521185596943</v>
      </c>
      <c r="F2158" s="8">
        <v>0</v>
      </c>
      <c r="G2158" s="8">
        <v>0</v>
      </c>
      <c r="H2158" s="8">
        <v>0</v>
      </c>
      <c r="I2158" s="8">
        <v>0</v>
      </c>
      <c r="J2158" s="8">
        <v>20861.402203521728</v>
      </c>
      <c r="K2158" s="8">
        <v>0</v>
      </c>
      <c r="L2158" s="8">
        <v>3288.9756986384418</v>
      </c>
      <c r="M2158" s="8">
        <v>5.0399228861984762</v>
      </c>
      <c r="N2158" s="8">
        <v>2.0040968516497912</v>
      </c>
      <c r="O2158" s="8">
        <v>0.29688141693408193</v>
      </c>
      <c r="P2158" s="8">
        <v>0.25042758115713559</v>
      </c>
      <c r="Q2158" s="8">
        <v>0.63763369284104532</v>
      </c>
      <c r="R2158" s="8">
        <v>0</v>
      </c>
      <c r="S2158" s="8">
        <v>0</v>
      </c>
      <c r="T2158" s="8">
        <v>0</v>
      </c>
      <c r="U2158" s="8">
        <v>0</v>
      </c>
      <c r="V2158" s="8">
        <v>3.8414963283226822</v>
      </c>
      <c r="W2158" s="8">
        <v>0</v>
      </c>
      <c r="X2158" s="8">
        <v>1.2169209897194371</v>
      </c>
      <c r="Y2158" s="8">
        <v>4916</v>
      </c>
      <c r="Z2158" s="8">
        <v>2003</v>
      </c>
      <c r="AA2158" s="8" t="b">
        <v>0</v>
      </c>
      <c r="AB2158" s="9" t="s">
        <v>141</v>
      </c>
      <c r="AC2158" s="16">
        <f t="shared" si="101"/>
        <v>34312.567884187243</v>
      </c>
      <c r="AD2158" s="16">
        <f t="shared" si="100"/>
        <v>9.4458834184999674</v>
      </c>
      <c r="AE2158" s="16" t="str">
        <f>VLOOKUP(AB2158,aircraft!A:B,2,FALSE)</f>
        <v>Passenger</v>
      </c>
      <c r="AF2158" s="16">
        <f t="shared" si="102"/>
        <v>9.207485158018871</v>
      </c>
    </row>
    <row r="2159" spans="1:32" x14ac:dyDescent="0.25">
      <c r="A2159" s="8">
        <v>161.18700105376271</v>
      </c>
      <c r="B2159" s="8">
        <v>73.740511385520023</v>
      </c>
      <c r="C2159" s="8">
        <v>143.88646422583994</v>
      </c>
      <c r="D2159" s="8">
        <v>121.3721612132107</v>
      </c>
      <c r="E2159" s="8">
        <v>275.68675588942602</v>
      </c>
      <c r="F2159" s="8">
        <v>0</v>
      </c>
      <c r="G2159" s="8">
        <v>0</v>
      </c>
      <c r="H2159" s="8">
        <v>0</v>
      </c>
      <c r="I2159" s="8">
        <v>0</v>
      </c>
      <c r="J2159" s="8">
        <v>302.86412662506103</v>
      </c>
      <c r="K2159" s="8">
        <v>0</v>
      </c>
      <c r="L2159" s="8">
        <v>286.80114495639828</v>
      </c>
      <c r="M2159" s="8">
        <v>0.43800628673227615</v>
      </c>
      <c r="N2159" s="8">
        <v>0.20038096969703983</v>
      </c>
      <c r="O2159" s="8">
        <v>2.1164295058422478E-2</v>
      </c>
      <c r="P2159" s="8">
        <v>1.7852660746204507E-2</v>
      </c>
      <c r="Q2159" s="8">
        <v>4.5451759283988737E-2</v>
      </c>
      <c r="R2159" s="8">
        <v>0</v>
      </c>
      <c r="S2159" s="8">
        <v>0</v>
      </c>
      <c r="T2159" s="8">
        <v>0</v>
      </c>
      <c r="U2159" s="8">
        <v>0</v>
      </c>
      <c r="V2159" s="8">
        <v>0</v>
      </c>
      <c r="W2159" s="8">
        <v>0</v>
      </c>
      <c r="X2159" s="8">
        <v>0.10611642199651751</v>
      </c>
      <c r="Y2159" s="8">
        <v>149</v>
      </c>
      <c r="Z2159" s="8">
        <v>2003</v>
      </c>
      <c r="AA2159" s="8" t="b">
        <v>0</v>
      </c>
      <c r="AB2159" s="9" t="s">
        <v>213</v>
      </c>
      <c r="AC2159" s="16">
        <f t="shared" si="101"/>
        <v>1365.5381653492188</v>
      </c>
      <c r="AD2159" s="16">
        <f t="shared" si="100"/>
        <v>0.82897239351444918</v>
      </c>
      <c r="AE2159" s="16" t="str">
        <f>VLOOKUP(AB2159,aircraft!A:B,2,FALSE)</f>
        <v>Freighter</v>
      </c>
      <c r="AF2159" s="16">
        <f t="shared" si="102"/>
        <v>81.839396991292588</v>
      </c>
    </row>
    <row r="2160" spans="1:32" x14ac:dyDescent="0.25">
      <c r="A2160" s="8">
        <v>3705.4696667483204</v>
      </c>
      <c r="B2160" s="8">
        <v>1913.4750084376883</v>
      </c>
      <c r="C2160" s="8">
        <v>2069.2600979438962</v>
      </c>
      <c r="D2160" s="8">
        <v>1710.9710072562154</v>
      </c>
      <c r="E2160" s="8">
        <v>3866.5605364378785</v>
      </c>
      <c r="F2160" s="8">
        <v>0</v>
      </c>
      <c r="G2160" s="8">
        <v>0</v>
      </c>
      <c r="H2160" s="8">
        <v>0</v>
      </c>
      <c r="I2160" s="8">
        <v>0</v>
      </c>
      <c r="J2160" s="8">
        <v>30141.670621740814</v>
      </c>
      <c r="K2160" s="8">
        <v>0</v>
      </c>
      <c r="L2160" s="8">
        <v>2596.6476013183365</v>
      </c>
      <c r="M2160" s="8">
        <v>36.056649533804318</v>
      </c>
      <c r="N2160" s="8">
        <v>18.619366497601156</v>
      </c>
      <c r="O2160" s="8">
        <v>0.19567758836541951</v>
      </c>
      <c r="P2160" s="8">
        <v>0.16179632555410456</v>
      </c>
      <c r="Q2160" s="8">
        <v>0.4361373151609107</v>
      </c>
      <c r="R2160" s="8">
        <v>0</v>
      </c>
      <c r="S2160" s="8">
        <v>0</v>
      </c>
      <c r="T2160" s="8">
        <v>0</v>
      </c>
      <c r="U2160" s="8">
        <v>0</v>
      </c>
      <c r="V2160" s="8">
        <v>6.5991587826833715</v>
      </c>
      <c r="W2160" s="8">
        <v>0</v>
      </c>
      <c r="X2160" s="8">
        <v>1.1165585064860879</v>
      </c>
      <c r="Y2160" s="8">
        <v>6233</v>
      </c>
      <c r="Z2160" s="8">
        <v>2003</v>
      </c>
      <c r="AA2160" s="8" t="b">
        <v>0</v>
      </c>
      <c r="AB2160" s="9" t="s">
        <v>46</v>
      </c>
      <c r="AC2160" s="16">
        <f t="shared" si="101"/>
        <v>46004.054539883145</v>
      </c>
      <c r="AD2160" s="16">
        <f t="shared" si="100"/>
        <v>56.586185766972001</v>
      </c>
      <c r="AE2160" s="16" t="str">
        <f>VLOOKUP(AB2160,aircraft!A:B,2,FALSE)</f>
        <v>Passenger</v>
      </c>
      <c r="AF2160" s="16">
        <f t="shared" si="102"/>
        <v>9.0354047264378323</v>
      </c>
    </row>
    <row r="2161" spans="1:32" x14ac:dyDescent="0.25">
      <c r="A2161" s="8">
        <v>737987.13375280215</v>
      </c>
      <c r="B2161" s="8">
        <v>481323.00208182982</v>
      </c>
      <c r="C2161" s="8">
        <v>262518.04252863303</v>
      </c>
      <c r="D2161" s="8">
        <v>205670.8184687274</v>
      </c>
      <c r="E2161" s="8">
        <v>503670.90187325468</v>
      </c>
      <c r="F2161" s="8">
        <v>0</v>
      </c>
      <c r="G2161" s="8">
        <v>0</v>
      </c>
      <c r="H2161" s="8">
        <v>0</v>
      </c>
      <c r="I2161" s="8">
        <v>0</v>
      </c>
      <c r="J2161" s="8">
        <v>8192269.9610687168</v>
      </c>
      <c r="K2161" s="8">
        <v>0</v>
      </c>
      <c r="L2161" s="8">
        <v>257752.31610596165</v>
      </c>
      <c r="M2161" s="8">
        <v>340.8133075048446</v>
      </c>
      <c r="N2161" s="8">
        <v>221.67941513940434</v>
      </c>
      <c r="O2161" s="8">
        <v>14.487843595648194</v>
      </c>
      <c r="P2161" s="8">
        <v>11.360712253119603</v>
      </c>
      <c r="Q2161" s="8">
        <v>29.818165664443185</v>
      </c>
      <c r="R2161" s="8">
        <v>0</v>
      </c>
      <c r="S2161" s="8">
        <v>0</v>
      </c>
      <c r="T2161" s="8">
        <v>0</v>
      </c>
      <c r="U2161" s="8">
        <v>0</v>
      </c>
      <c r="V2161" s="8">
        <v>1419.8829816524178</v>
      </c>
      <c r="W2161" s="8">
        <v>0</v>
      </c>
      <c r="X2161" s="8">
        <v>38.662849252280957</v>
      </c>
      <c r="Y2161" s="8">
        <v>2297098</v>
      </c>
      <c r="Z2161" s="8">
        <v>2003</v>
      </c>
      <c r="AA2161" s="8" t="b">
        <v>0</v>
      </c>
      <c r="AB2161" s="9" t="s">
        <v>219</v>
      </c>
      <c r="AC2161" s="16">
        <f t="shared" si="101"/>
        <v>10641192.175879925</v>
      </c>
      <c r="AD2161" s="16">
        <f t="shared" si="100"/>
        <v>656.82229340974084</v>
      </c>
      <c r="AE2161" s="16" t="str">
        <f>VLOOKUP(AB2161,aircraft!A:B,2,FALSE)</f>
        <v>Passenger</v>
      </c>
      <c r="AF2161" s="16">
        <f t="shared" si="102"/>
        <v>5.2217112209300254</v>
      </c>
    </row>
    <row r="2162" spans="1:32" x14ac:dyDescent="0.25">
      <c r="A2162" s="8">
        <v>1888081.3090980141</v>
      </c>
      <c r="B2162" s="8">
        <v>1230537.4735621791</v>
      </c>
      <c r="C2162" s="8">
        <v>679125.41469428712</v>
      </c>
      <c r="D2162" s="8">
        <v>621751.85010141542</v>
      </c>
      <c r="E2162" s="8">
        <v>1251628.3983362264</v>
      </c>
      <c r="F2162" s="8">
        <v>0</v>
      </c>
      <c r="G2162" s="8">
        <v>0</v>
      </c>
      <c r="H2162" s="8">
        <v>0</v>
      </c>
      <c r="I2162" s="8">
        <v>0</v>
      </c>
      <c r="J2162" s="8">
        <v>20532728.321856294</v>
      </c>
      <c r="K2162" s="8">
        <v>0</v>
      </c>
      <c r="L2162" s="8">
        <v>657266.60833176808</v>
      </c>
      <c r="M2162" s="8">
        <v>2236.3493008119553</v>
      </c>
      <c r="N2162" s="8">
        <v>1456.1242839176582</v>
      </c>
      <c r="O2162" s="8">
        <v>191.9083816520926</v>
      </c>
      <c r="P2162" s="8">
        <v>175.39919701642754</v>
      </c>
      <c r="Q2162" s="8">
        <v>484.18001001194318</v>
      </c>
      <c r="R2162" s="8">
        <v>0</v>
      </c>
      <c r="S2162" s="8">
        <v>0</v>
      </c>
      <c r="T2162" s="8">
        <v>0</v>
      </c>
      <c r="U2162" s="8">
        <v>0</v>
      </c>
      <c r="V2162" s="8">
        <v>3558.5712189458932</v>
      </c>
      <c r="W2162" s="8">
        <v>0</v>
      </c>
      <c r="X2162" s="8">
        <v>98.589995932538514</v>
      </c>
      <c r="Y2162" s="8">
        <v>5734264</v>
      </c>
      <c r="Z2162" s="8">
        <v>2003</v>
      </c>
      <c r="AA2162" s="8" t="b">
        <v>0</v>
      </c>
      <c r="AB2162" s="9" t="s">
        <v>47</v>
      </c>
      <c r="AC2162" s="16">
        <f t="shared" si="101"/>
        <v>26861119.375980183</v>
      </c>
      <c r="AD2162" s="16">
        <f t="shared" si="100"/>
        <v>4642.5511693426151</v>
      </c>
      <c r="AE2162" s="16" t="str">
        <f>VLOOKUP(AB2162,aircraft!A:B,2,FALSE)</f>
        <v>Passenger</v>
      </c>
      <c r="AF2162" s="16">
        <f t="shared" si="102"/>
        <v>5.2981207301324869</v>
      </c>
    </row>
    <row r="2163" spans="1:32" x14ac:dyDescent="0.25">
      <c r="A2163" s="8">
        <v>714284.95716400223</v>
      </c>
      <c r="B2163" s="8">
        <v>465631.12739261362</v>
      </c>
      <c r="C2163" s="8">
        <v>296994.8010873826</v>
      </c>
      <c r="D2163" s="8">
        <v>296177.2262958737</v>
      </c>
      <c r="E2163" s="8">
        <v>517639.98565973376</v>
      </c>
      <c r="F2163" s="8">
        <v>0</v>
      </c>
      <c r="G2163" s="8">
        <v>0</v>
      </c>
      <c r="H2163" s="8">
        <v>0</v>
      </c>
      <c r="I2163" s="8">
        <v>0</v>
      </c>
      <c r="J2163" s="8">
        <v>7093288.0586377028</v>
      </c>
      <c r="K2163" s="8">
        <v>0</v>
      </c>
      <c r="L2163" s="8">
        <v>228711.1618729436</v>
      </c>
      <c r="M2163" s="8">
        <v>1187.3611392343732</v>
      </c>
      <c r="N2163" s="8">
        <v>774.07061435349226</v>
      </c>
      <c r="O2163" s="8">
        <v>66.548900201143255</v>
      </c>
      <c r="P2163" s="8">
        <v>66.256031033644206</v>
      </c>
      <c r="Q2163" s="8">
        <v>152.64493606707632</v>
      </c>
      <c r="R2163" s="8">
        <v>0</v>
      </c>
      <c r="S2163" s="8">
        <v>0</v>
      </c>
      <c r="T2163" s="8">
        <v>0</v>
      </c>
      <c r="U2163" s="8">
        <v>0</v>
      </c>
      <c r="V2163" s="8">
        <v>1229.3297962365061</v>
      </c>
      <c r="W2163" s="8">
        <v>0</v>
      </c>
      <c r="X2163" s="8">
        <v>34.306675910421127</v>
      </c>
      <c r="Y2163" s="8">
        <v>1977590</v>
      </c>
      <c r="Z2163" s="8">
        <v>2003</v>
      </c>
      <c r="AA2163" s="8" t="b">
        <v>0</v>
      </c>
      <c r="AB2163" s="9" t="s">
        <v>200</v>
      </c>
      <c r="AC2163" s="16">
        <f t="shared" si="101"/>
        <v>9612727.3181102518</v>
      </c>
      <c r="AD2163" s="16">
        <f t="shared" si="100"/>
        <v>2281.1882968001505</v>
      </c>
      <c r="AE2163" s="16" t="str">
        <f>VLOOKUP(AB2163,aircraft!A:B,2,FALSE)</f>
        <v>Passenger</v>
      </c>
      <c r="AF2163" s="16">
        <f t="shared" si="102"/>
        <v>5.5641848888825134</v>
      </c>
    </row>
    <row r="2164" spans="1:32" x14ac:dyDescent="0.25">
      <c r="A2164" s="8">
        <v>14074.970905297358</v>
      </c>
      <c r="B2164" s="8">
        <v>6801.1299517850803</v>
      </c>
      <c r="C2164" s="8">
        <v>9770.6559457209387</v>
      </c>
      <c r="D2164" s="8">
        <v>8349.7223960918254</v>
      </c>
      <c r="E2164" s="8">
        <v>20507.916252798983</v>
      </c>
      <c r="F2164" s="8">
        <v>0</v>
      </c>
      <c r="G2164" s="8">
        <v>0</v>
      </c>
      <c r="H2164" s="8">
        <v>0</v>
      </c>
      <c r="I2164" s="8">
        <v>0</v>
      </c>
      <c r="J2164" s="8">
        <v>104182.03277053832</v>
      </c>
      <c r="K2164" s="8">
        <v>0</v>
      </c>
      <c r="L2164" s="8">
        <v>13064.818302088959</v>
      </c>
      <c r="M2164" s="8">
        <v>19.873069386433368</v>
      </c>
      <c r="N2164" s="8">
        <v>9.6008244654438712</v>
      </c>
      <c r="O2164" s="8">
        <v>4.3584779066674052E-2</v>
      </c>
      <c r="P2164" s="8">
        <v>3.7199572263515952E-2</v>
      </c>
      <c r="Q2164" s="8">
        <v>0.12867699957635617</v>
      </c>
      <c r="R2164" s="8">
        <v>0</v>
      </c>
      <c r="S2164" s="8">
        <v>0</v>
      </c>
      <c r="T2164" s="8">
        <v>0</v>
      </c>
      <c r="U2164" s="8">
        <v>0</v>
      </c>
      <c r="V2164" s="8">
        <v>121.73082192289641</v>
      </c>
      <c r="W2164" s="8">
        <v>0</v>
      </c>
      <c r="X2164" s="8">
        <v>3.0049082761586905</v>
      </c>
      <c r="Y2164" s="8">
        <v>13962</v>
      </c>
      <c r="Z2164" s="8">
        <v>2003</v>
      </c>
      <c r="AA2164" s="8" t="b">
        <v>0</v>
      </c>
      <c r="AB2164" s="9" t="s">
        <v>214</v>
      </c>
      <c r="AC2164" s="16">
        <f t="shared" si="101"/>
        <v>176751.24652432147</v>
      </c>
      <c r="AD2164" s="16">
        <f t="shared" si="100"/>
        <v>32.688263478942474</v>
      </c>
      <c r="AE2164" s="16" t="str">
        <f>VLOOKUP(AB2164,aircraft!A:B,2,FALSE)</f>
        <v>Passenger</v>
      </c>
      <c r="AF2164" s="16">
        <f t="shared" si="102"/>
        <v>16.132205761968294</v>
      </c>
    </row>
    <row r="2165" spans="1:32" x14ac:dyDescent="0.25">
      <c r="A2165" s="8">
        <v>1401.2591955577816</v>
      </c>
      <c r="B2165" s="8">
        <v>681.22043800597191</v>
      </c>
      <c r="C2165" s="8">
        <v>810.63501723389163</v>
      </c>
      <c r="D2165" s="8">
        <v>749.40782302449622</v>
      </c>
      <c r="E2165" s="8">
        <v>1890.5148448300224</v>
      </c>
      <c r="F2165" s="8">
        <v>0</v>
      </c>
      <c r="G2165" s="8">
        <v>0</v>
      </c>
      <c r="H2165" s="8">
        <v>0</v>
      </c>
      <c r="I2165" s="8">
        <v>0</v>
      </c>
      <c r="J2165" s="8">
        <v>8500.8190902709957</v>
      </c>
      <c r="K2165" s="8">
        <v>0</v>
      </c>
      <c r="L2165" s="8">
        <v>1205.7535127298761</v>
      </c>
      <c r="M2165" s="8">
        <v>0.44834926212564863</v>
      </c>
      <c r="N2165" s="8">
        <v>0.21796444347564986</v>
      </c>
      <c r="O2165" s="8">
        <v>2.7701850648657804E-3</v>
      </c>
      <c r="P2165" s="8">
        <v>2.5609532214879039E-3</v>
      </c>
      <c r="Q2165" s="8">
        <v>6.5464727860730801E-3</v>
      </c>
      <c r="R2165" s="8">
        <v>0</v>
      </c>
      <c r="S2165" s="8">
        <v>0</v>
      </c>
      <c r="T2165" s="8">
        <v>0</v>
      </c>
      <c r="U2165" s="8">
        <v>0</v>
      </c>
      <c r="V2165" s="8">
        <v>10.151641288641841</v>
      </c>
      <c r="W2165" s="8">
        <v>0</v>
      </c>
      <c r="X2165" s="8">
        <v>0.27732331408161265</v>
      </c>
      <c r="Y2165" s="8">
        <v>1132</v>
      </c>
      <c r="Z2165" s="8">
        <v>2003</v>
      </c>
      <c r="AA2165" s="8" t="b">
        <v>0</v>
      </c>
      <c r="AB2165" s="9" t="s">
        <v>220</v>
      </c>
      <c r="AC2165" s="16">
        <f t="shared" si="101"/>
        <v>15239.609921653035</v>
      </c>
      <c r="AD2165" s="16">
        <f t="shared" si="100"/>
        <v>0.95551463075533793</v>
      </c>
      <c r="AE2165" s="16" t="str">
        <f>VLOOKUP(AB2165,aircraft!A:B,2,FALSE)</f>
        <v>Passenger</v>
      </c>
      <c r="AF2165" s="16">
        <f t="shared" si="102"/>
        <v>19.483310582778511</v>
      </c>
    </row>
    <row r="2166" spans="1:32" x14ac:dyDescent="0.25">
      <c r="A2166" s="8">
        <v>239.026281235742</v>
      </c>
      <c r="B2166" s="8">
        <v>121.80823758582927</v>
      </c>
      <c r="C2166" s="8">
        <v>223.60045781017413</v>
      </c>
      <c r="D2166" s="8">
        <v>188.46871205123892</v>
      </c>
      <c r="E2166" s="8">
        <v>391.16818809724111</v>
      </c>
      <c r="F2166" s="8">
        <v>0</v>
      </c>
      <c r="G2166" s="8">
        <v>0</v>
      </c>
      <c r="H2166" s="8">
        <v>0</v>
      </c>
      <c r="I2166" s="8">
        <v>0</v>
      </c>
      <c r="J2166" s="8">
        <v>0</v>
      </c>
      <c r="K2166" s="8">
        <v>0</v>
      </c>
      <c r="L2166" s="8">
        <v>281.55251042056261</v>
      </c>
      <c r="M2166" s="8">
        <v>1.357669263991145</v>
      </c>
      <c r="N2166" s="8">
        <v>0.69187078264464286</v>
      </c>
      <c r="O2166" s="8">
        <v>1.7888036579650978E-3</v>
      </c>
      <c r="P2166" s="8">
        <v>1.5077496926032094E-3</v>
      </c>
      <c r="Q2166" s="8">
        <v>6.7646443330943631E-3</v>
      </c>
      <c r="R2166" s="8">
        <v>0</v>
      </c>
      <c r="S2166" s="8">
        <v>0</v>
      </c>
      <c r="T2166" s="8">
        <v>0</v>
      </c>
      <c r="U2166" s="8">
        <v>0</v>
      </c>
      <c r="V2166" s="8">
        <v>17.747849711191375</v>
      </c>
      <c r="W2166" s="8">
        <v>0</v>
      </c>
      <c r="X2166" s="8">
        <v>6.4757078833674223E-2</v>
      </c>
      <c r="Y2166" s="8">
        <v>66</v>
      </c>
      <c r="Z2166" s="8">
        <v>2003</v>
      </c>
      <c r="AA2166" s="8" t="b">
        <v>0</v>
      </c>
      <c r="AB2166" s="9" t="s">
        <v>192</v>
      </c>
      <c r="AC2166" s="16">
        <f t="shared" si="101"/>
        <v>1445.6243872007881</v>
      </c>
      <c r="AD2166" s="16">
        <f t="shared" si="100"/>
        <v>2.1243583231531251</v>
      </c>
      <c r="AE2166" s="16" t="str">
        <f>VLOOKUP(AB2166,aircraft!A:B,2,FALSE)</f>
        <v>Passenger</v>
      </c>
      <c r="AF2166" s="16">
        <f t="shared" si="102"/>
        <v>33.450582937414588</v>
      </c>
    </row>
    <row r="2167" spans="1:32" x14ac:dyDescent="0.25">
      <c r="A2167" s="8">
        <v>653.88857915345102</v>
      </c>
      <c r="B2167" s="8">
        <v>295.06758766246122</v>
      </c>
      <c r="C2167" s="8">
        <v>281.7966905875922</v>
      </c>
      <c r="D2167" s="8">
        <v>308.86620215118148</v>
      </c>
      <c r="E2167" s="8">
        <v>738.56089906460295</v>
      </c>
      <c r="F2167" s="8">
        <v>0</v>
      </c>
      <c r="G2167" s="8">
        <v>0</v>
      </c>
      <c r="H2167" s="8">
        <v>0</v>
      </c>
      <c r="I2167" s="8">
        <v>0</v>
      </c>
      <c r="J2167" s="8">
        <v>0</v>
      </c>
      <c r="K2167" s="8">
        <v>0</v>
      </c>
      <c r="L2167" s="8">
        <v>256.65183796868587</v>
      </c>
      <c r="M2167" s="8">
        <v>6.53888610211492E-2</v>
      </c>
      <c r="N2167" s="8">
        <v>2.9506760167741959E-2</v>
      </c>
      <c r="O2167" s="8">
        <v>0</v>
      </c>
      <c r="P2167" s="8">
        <v>0</v>
      </c>
      <c r="Q2167" s="8">
        <v>0</v>
      </c>
      <c r="R2167" s="8">
        <v>0</v>
      </c>
      <c r="S2167" s="8">
        <v>0</v>
      </c>
      <c r="T2167" s="8">
        <v>0</v>
      </c>
      <c r="U2167" s="8">
        <v>0</v>
      </c>
      <c r="V2167" s="8">
        <v>23.88544707939478</v>
      </c>
      <c r="W2167" s="8">
        <v>0</v>
      </c>
      <c r="X2167" s="8">
        <v>5.9029924042658312E-2</v>
      </c>
      <c r="Y2167" s="8">
        <v>40</v>
      </c>
      <c r="Z2167" s="8">
        <v>2003</v>
      </c>
      <c r="AA2167" s="8" t="b">
        <v>0</v>
      </c>
      <c r="AB2167" s="9" t="s">
        <v>240</v>
      </c>
      <c r="AC2167" s="16">
        <f t="shared" si="101"/>
        <v>2534.8317965879746</v>
      </c>
      <c r="AD2167" s="16">
        <f t="shared" si="100"/>
        <v>0.15392554523154947</v>
      </c>
      <c r="AE2167" s="16" t="str">
        <f>VLOOKUP(AB2167,aircraft!A:B,2,FALSE)</f>
        <v>Passenger</v>
      </c>
      <c r="AF2167" s="16">
        <f t="shared" si="102"/>
        <v>63.370794914699367</v>
      </c>
    </row>
    <row r="2168" spans="1:32" x14ac:dyDescent="0.25">
      <c r="A2168" s="8">
        <v>1065.6916700347315</v>
      </c>
      <c r="B2168" s="8">
        <v>518.08469735065501</v>
      </c>
      <c r="C2168" s="8">
        <v>552.1251429461289</v>
      </c>
      <c r="D2168" s="8">
        <v>617.73240430236297</v>
      </c>
      <c r="E2168" s="8">
        <v>1477.1217981292059</v>
      </c>
      <c r="F2168" s="8">
        <v>0</v>
      </c>
      <c r="G2168" s="8">
        <v>0</v>
      </c>
      <c r="H2168" s="8">
        <v>0</v>
      </c>
      <c r="I2168" s="8">
        <v>0</v>
      </c>
      <c r="J2168" s="8">
        <v>0</v>
      </c>
      <c r="K2168" s="8">
        <v>0</v>
      </c>
      <c r="L2168" s="8">
        <v>602.87675636493805</v>
      </c>
      <c r="M2168" s="8">
        <v>0.10656917206523697</v>
      </c>
      <c r="N2168" s="8">
        <v>5.1808472195835772E-2</v>
      </c>
      <c r="O2168" s="8">
        <v>0</v>
      </c>
      <c r="P2168" s="8">
        <v>0</v>
      </c>
      <c r="Q2168" s="8">
        <v>0</v>
      </c>
      <c r="R2168" s="8">
        <v>0</v>
      </c>
      <c r="S2168" s="8">
        <v>0</v>
      </c>
      <c r="T2168" s="8">
        <v>0</v>
      </c>
      <c r="U2168" s="8">
        <v>0</v>
      </c>
      <c r="V2168" s="8">
        <v>47.257241667055361</v>
      </c>
      <c r="W2168" s="8">
        <v>0</v>
      </c>
      <c r="X2168" s="8">
        <v>0.13866165704080632</v>
      </c>
      <c r="Y2168" s="8">
        <v>80</v>
      </c>
      <c r="Z2168" s="8">
        <v>2003</v>
      </c>
      <c r="AA2168" s="8" t="b">
        <v>0</v>
      </c>
      <c r="AB2168" s="9" t="s">
        <v>237</v>
      </c>
      <c r="AC2168" s="16">
        <f t="shared" si="101"/>
        <v>4833.6324691280224</v>
      </c>
      <c r="AD2168" s="16">
        <f t="shared" si="100"/>
        <v>0.29703930130187906</v>
      </c>
      <c r="AE2168" s="16" t="str">
        <f>VLOOKUP(AB2168,aircraft!A:B,2,FALSE)</f>
        <v>Passenger</v>
      </c>
      <c r="AF2168" s="16">
        <f t="shared" si="102"/>
        <v>75.323002944478773</v>
      </c>
    </row>
    <row r="2169" spans="1:32" x14ac:dyDescent="0.25">
      <c r="A2169" s="8">
        <v>33.149735584079345</v>
      </c>
      <c r="B2169" s="8">
        <v>13.427694235606344</v>
      </c>
      <c r="C2169" s="8">
        <v>10.809210863659228</v>
      </c>
      <c r="D2169" s="8">
        <v>19.005575175202953</v>
      </c>
      <c r="E2169" s="8">
        <v>18.907230715394249</v>
      </c>
      <c r="F2169" s="8">
        <v>0</v>
      </c>
      <c r="G2169" s="8">
        <v>0</v>
      </c>
      <c r="H2169" s="8">
        <v>0</v>
      </c>
      <c r="I2169" s="8">
        <v>0</v>
      </c>
      <c r="J2169" s="8">
        <v>814.68500906765462</v>
      </c>
      <c r="K2169" s="8">
        <v>0</v>
      </c>
      <c r="L2169" s="8">
        <v>0</v>
      </c>
      <c r="M2169" s="8">
        <v>9.3064357843639449</v>
      </c>
      <c r="N2169" s="8">
        <v>3.7696823800839048</v>
      </c>
      <c r="O2169" s="8">
        <v>3.5335680231855858E-3</v>
      </c>
      <c r="P2169" s="8">
        <v>6.2129875666623998E-3</v>
      </c>
      <c r="Q2169" s="8">
        <v>1.549267526613326E-2</v>
      </c>
      <c r="R2169" s="8">
        <v>0</v>
      </c>
      <c r="S2169" s="8">
        <v>0</v>
      </c>
      <c r="T2169" s="8">
        <v>0</v>
      </c>
      <c r="U2169" s="8">
        <v>0</v>
      </c>
      <c r="V2169" s="8">
        <v>23.831133998781443</v>
      </c>
      <c r="W2169" s="8">
        <v>0</v>
      </c>
      <c r="X2169" s="8">
        <v>0</v>
      </c>
      <c r="Y2169" s="8">
        <v>509</v>
      </c>
      <c r="Z2169" s="8">
        <v>2003</v>
      </c>
      <c r="AA2169" s="8" t="b">
        <v>0</v>
      </c>
      <c r="AB2169" s="9" t="s">
        <v>165</v>
      </c>
      <c r="AC2169" s="16">
        <f t="shared" si="101"/>
        <v>909.9844556415967</v>
      </c>
      <c r="AD2169" s="16">
        <f t="shared" si="100"/>
        <v>13.101357395303831</v>
      </c>
      <c r="AE2169" s="16" t="str">
        <f>VLOOKUP(AB2169,aircraft!A:B,2,FALSE)</f>
        <v>Freighter (not used as passenger)</v>
      </c>
      <c r="AF2169" s="16">
        <f t="shared" si="102"/>
        <v>2.0809842779894536</v>
      </c>
    </row>
    <row r="2170" spans="1:32" x14ac:dyDescent="0.25">
      <c r="A2170" s="8">
        <v>8260.8511400470579</v>
      </c>
      <c r="B2170" s="8">
        <v>2665.1678653563354</v>
      </c>
      <c r="C2170" s="8">
        <v>5773.5358534142742</v>
      </c>
      <c r="D2170" s="8">
        <v>10168.09256413705</v>
      </c>
      <c r="E2170" s="8">
        <v>10525.365592261227</v>
      </c>
      <c r="F2170" s="8">
        <v>0</v>
      </c>
      <c r="G2170" s="8">
        <v>0</v>
      </c>
      <c r="H2170" s="8">
        <v>0</v>
      </c>
      <c r="I2170" s="8">
        <v>0</v>
      </c>
      <c r="J2170" s="8">
        <v>240650.77875608209</v>
      </c>
      <c r="K2170" s="8">
        <v>0</v>
      </c>
      <c r="L2170" s="8">
        <v>0</v>
      </c>
      <c r="M2170" s="8">
        <v>0</v>
      </c>
      <c r="N2170" s="8">
        <v>0</v>
      </c>
      <c r="O2170" s="8">
        <v>0</v>
      </c>
      <c r="P2170" s="8">
        <v>0</v>
      </c>
      <c r="Q2170" s="8">
        <v>0</v>
      </c>
      <c r="R2170" s="8">
        <v>0</v>
      </c>
      <c r="S2170" s="8">
        <v>0</v>
      </c>
      <c r="T2170" s="8">
        <v>0</v>
      </c>
      <c r="U2170" s="8">
        <v>0</v>
      </c>
      <c r="V2170" s="8">
        <v>0</v>
      </c>
      <c r="W2170" s="8">
        <v>0</v>
      </c>
      <c r="X2170" s="8">
        <v>0</v>
      </c>
      <c r="Y2170" s="8">
        <v>241835</v>
      </c>
      <c r="Z2170" s="8">
        <v>2003</v>
      </c>
      <c r="AA2170" s="8" t="b">
        <v>0</v>
      </c>
      <c r="AB2170" s="9" t="s">
        <v>48</v>
      </c>
      <c r="AC2170" s="16">
        <f t="shared" si="101"/>
        <v>278043.79177129804</v>
      </c>
      <c r="AD2170" s="16">
        <f t="shared" si="100"/>
        <v>0</v>
      </c>
      <c r="AE2170" s="16" t="str">
        <f>VLOOKUP(AB2170,aircraft!A:B,2,FALSE)</f>
        <v>Passenger</v>
      </c>
      <c r="AF2170" s="16">
        <f t="shared" si="102"/>
        <v>1.2436980207545409</v>
      </c>
    </row>
    <row r="2171" spans="1:32" x14ac:dyDescent="0.25">
      <c r="A2171" s="8">
        <v>8.7394196206826855</v>
      </c>
      <c r="B2171" s="8">
        <v>0</v>
      </c>
      <c r="C2171" s="8">
        <v>18.184495932698248</v>
      </c>
      <c r="D2171" s="8">
        <v>31.973361314839874</v>
      </c>
      <c r="E2171" s="8">
        <v>32.995453674325681</v>
      </c>
      <c r="F2171" s="8">
        <v>0</v>
      </c>
      <c r="G2171" s="8">
        <v>0</v>
      </c>
      <c r="H2171" s="8">
        <v>0</v>
      </c>
      <c r="I2171" s="8">
        <v>0</v>
      </c>
      <c r="J2171" s="8">
        <v>482.97806577682496</v>
      </c>
      <c r="K2171" s="8">
        <v>0</v>
      </c>
      <c r="L2171" s="8">
        <v>0</v>
      </c>
      <c r="M2171" s="8">
        <v>0</v>
      </c>
      <c r="N2171" s="8">
        <v>0</v>
      </c>
      <c r="O2171" s="8">
        <v>0</v>
      </c>
      <c r="P2171" s="8">
        <v>0</v>
      </c>
      <c r="Q2171" s="8">
        <v>0</v>
      </c>
      <c r="R2171" s="8">
        <v>0</v>
      </c>
      <c r="S2171" s="8">
        <v>0</v>
      </c>
      <c r="T2171" s="8">
        <v>0</v>
      </c>
      <c r="U2171" s="8">
        <v>0</v>
      </c>
      <c r="V2171" s="8">
        <v>0</v>
      </c>
      <c r="W2171" s="8">
        <v>0</v>
      </c>
      <c r="X2171" s="8">
        <v>0</v>
      </c>
      <c r="Y2171" s="8">
        <v>472</v>
      </c>
      <c r="Z2171" s="8">
        <v>2003</v>
      </c>
      <c r="AA2171" s="8" t="b">
        <v>0</v>
      </c>
      <c r="AB2171" s="9" t="s">
        <v>206</v>
      </c>
      <c r="AC2171" s="16">
        <f t="shared" si="101"/>
        <v>574.87079631937149</v>
      </c>
      <c r="AD2171" s="16">
        <f t="shared" si="100"/>
        <v>0</v>
      </c>
      <c r="AE2171" s="16" t="str">
        <f>VLOOKUP(AB2171,aircraft!A:B,2,FALSE)</f>
        <v>Passenger</v>
      </c>
      <c r="AF2171" s="16">
        <f t="shared" si="102"/>
        <v>1.4202578335737697</v>
      </c>
    </row>
    <row r="2172" spans="1:32" x14ac:dyDescent="0.25">
      <c r="A2172" s="8">
        <v>44317.303673074894</v>
      </c>
      <c r="B2172" s="8">
        <v>29278.408054506039</v>
      </c>
      <c r="C2172" s="8">
        <v>11467.579712708122</v>
      </c>
      <c r="D2172" s="8">
        <v>25549.47573649784</v>
      </c>
      <c r="E2172" s="8">
        <v>34072.77907405622</v>
      </c>
      <c r="F2172" s="8">
        <v>0</v>
      </c>
      <c r="G2172" s="8">
        <v>0</v>
      </c>
      <c r="H2172" s="8">
        <v>0</v>
      </c>
      <c r="I2172" s="8">
        <v>0</v>
      </c>
      <c r="J2172" s="8">
        <v>407912.50772258162</v>
      </c>
      <c r="K2172" s="8">
        <v>0</v>
      </c>
      <c r="L2172" s="8">
        <v>0</v>
      </c>
      <c r="M2172" s="8">
        <v>186.86407191505111</v>
      </c>
      <c r="N2172" s="8">
        <v>123.45830226696525</v>
      </c>
      <c r="O2172" s="8">
        <v>0</v>
      </c>
      <c r="P2172" s="8">
        <v>0</v>
      </c>
      <c r="Q2172" s="8">
        <v>0</v>
      </c>
      <c r="R2172" s="8">
        <v>0</v>
      </c>
      <c r="S2172" s="8">
        <v>0</v>
      </c>
      <c r="T2172" s="8">
        <v>0</v>
      </c>
      <c r="U2172" s="8">
        <v>0</v>
      </c>
      <c r="V2172" s="8">
        <v>0</v>
      </c>
      <c r="W2172" s="8">
        <v>0</v>
      </c>
      <c r="X2172" s="8">
        <v>0</v>
      </c>
      <c r="Y2172" s="8">
        <v>399989</v>
      </c>
      <c r="Z2172" s="8">
        <v>2003</v>
      </c>
      <c r="AA2172" s="8" t="b">
        <v>0</v>
      </c>
      <c r="AB2172" s="9" t="s">
        <v>194</v>
      </c>
      <c r="AC2172" s="16">
        <f t="shared" si="101"/>
        <v>552598.05397342471</v>
      </c>
      <c r="AD2172" s="16">
        <f t="shared" si="100"/>
        <v>310.32237418201635</v>
      </c>
      <c r="AE2172" s="16" t="str">
        <f>VLOOKUP(AB2172,aircraft!A:B,2,FALSE)</f>
        <v>Passenger</v>
      </c>
      <c r="AF2172" s="16">
        <f t="shared" si="102"/>
        <v>1.612338432839584</v>
      </c>
    </row>
    <row r="2173" spans="1:32" x14ac:dyDescent="0.25">
      <c r="A2173" s="8">
        <v>26158.413496224159</v>
      </c>
      <c r="B2173" s="8">
        <v>13597.380859422668</v>
      </c>
      <c r="C2173" s="8">
        <v>31559.647038200117</v>
      </c>
      <c r="D2173" s="8">
        <v>51451.158236704396</v>
      </c>
      <c r="E2173" s="8">
        <v>62227.428089505629</v>
      </c>
      <c r="F2173" s="8">
        <v>0</v>
      </c>
      <c r="G2173" s="8">
        <v>0</v>
      </c>
      <c r="H2173" s="8">
        <v>0</v>
      </c>
      <c r="I2173" s="8">
        <v>0</v>
      </c>
      <c r="J2173" s="8">
        <v>1230913.2213060199</v>
      </c>
      <c r="K2173" s="8">
        <v>0</v>
      </c>
      <c r="L2173" s="8">
        <v>26249.823265011713</v>
      </c>
      <c r="M2173" s="8">
        <v>123.46770173133098</v>
      </c>
      <c r="N2173" s="8">
        <v>64.179632473538177</v>
      </c>
      <c r="O2173" s="8">
        <v>0.70362290995228804</v>
      </c>
      <c r="P2173" s="8">
        <v>1.1217711998384787</v>
      </c>
      <c r="Q2173" s="8">
        <v>1.7405410570567004</v>
      </c>
      <c r="R2173" s="8">
        <v>0</v>
      </c>
      <c r="S2173" s="8">
        <v>0</v>
      </c>
      <c r="T2173" s="8">
        <v>0</v>
      </c>
      <c r="U2173" s="8">
        <v>0</v>
      </c>
      <c r="V2173" s="8">
        <v>518.04523200222752</v>
      </c>
      <c r="W2173" s="8">
        <v>0</v>
      </c>
      <c r="X2173" s="8">
        <v>16.012391882646398</v>
      </c>
      <c r="Y2173" s="8">
        <v>405415</v>
      </c>
      <c r="Z2173" s="8">
        <v>2003</v>
      </c>
      <c r="AA2173" s="8" t="b">
        <v>0</v>
      </c>
      <c r="AB2173" s="9" t="s">
        <v>207</v>
      </c>
      <c r="AC2173" s="16">
        <f t="shared" si="101"/>
        <v>1442157.0722910885</v>
      </c>
      <c r="AD2173" s="16">
        <f t="shared" si="100"/>
        <v>207.22566125436302</v>
      </c>
      <c r="AE2173" s="16" t="str">
        <f>VLOOKUP(AB2173,aircraft!A:B,2,FALSE)</f>
        <v>Passenger</v>
      </c>
      <c r="AF2173" s="16">
        <f t="shared" si="102"/>
        <v>3.8854144854139001</v>
      </c>
    </row>
    <row r="2174" spans="1:32" x14ac:dyDescent="0.25">
      <c r="A2174" s="8">
        <v>6697.0854403027361</v>
      </c>
      <c r="B2174" s="8">
        <v>3866.4151084479454</v>
      </c>
      <c r="C2174" s="8">
        <v>6075.2025201205006</v>
      </c>
      <c r="D2174" s="8">
        <v>9029.1556791770799</v>
      </c>
      <c r="E2174" s="8">
        <v>24429.865917655196</v>
      </c>
      <c r="F2174" s="8">
        <v>0</v>
      </c>
      <c r="G2174" s="8">
        <v>0</v>
      </c>
      <c r="H2174" s="8">
        <v>0</v>
      </c>
      <c r="I2174" s="8">
        <v>0</v>
      </c>
      <c r="J2174" s="8">
        <v>12399.135185317993</v>
      </c>
      <c r="K2174" s="8">
        <v>0</v>
      </c>
      <c r="L2174" s="8">
        <v>0</v>
      </c>
      <c r="M2174" s="8">
        <v>223.68267290654427</v>
      </c>
      <c r="N2174" s="8">
        <v>129.13827570710936</v>
      </c>
      <c r="O2174" s="8">
        <v>17.618088498787028</v>
      </c>
      <c r="P2174" s="8">
        <v>26.184553238879015</v>
      </c>
      <c r="Q2174" s="8">
        <v>70.846615948238892</v>
      </c>
      <c r="R2174" s="8">
        <v>0</v>
      </c>
      <c r="S2174" s="8">
        <v>0</v>
      </c>
      <c r="T2174" s="8">
        <v>0</v>
      </c>
      <c r="U2174" s="8">
        <v>0</v>
      </c>
      <c r="V2174" s="8">
        <v>40.968996320130543</v>
      </c>
      <c r="W2174" s="8">
        <v>0</v>
      </c>
      <c r="X2174" s="8">
        <v>0</v>
      </c>
      <c r="Y2174" s="8">
        <v>1789</v>
      </c>
      <c r="Z2174" s="8">
        <v>2003</v>
      </c>
      <c r="AA2174" s="8" t="b">
        <v>0</v>
      </c>
      <c r="AB2174" s="9" t="s">
        <v>49</v>
      </c>
      <c r="AC2174" s="16">
        <f t="shared" si="101"/>
        <v>62496.859851021451</v>
      </c>
      <c r="AD2174" s="16">
        <f t="shared" si="100"/>
        <v>467.47020629955853</v>
      </c>
      <c r="AE2174" s="16" t="str">
        <f>VLOOKUP(AB2174,aircraft!A:B,2,FALSE)</f>
        <v>Passenger</v>
      </c>
      <c r="AF2174" s="16">
        <f t="shared" si="102"/>
        <v>40.940143878485166</v>
      </c>
    </row>
    <row r="2175" spans="1:32" x14ac:dyDescent="0.25">
      <c r="A2175" s="8">
        <v>150.51740042881255</v>
      </c>
      <c r="B2175" s="8">
        <v>67.39607649323213</v>
      </c>
      <c r="C2175" s="8">
        <v>50.682989451104071</v>
      </c>
      <c r="D2175" s="8">
        <v>88.297550479169473</v>
      </c>
      <c r="E2175" s="8">
        <v>95.988545301436588</v>
      </c>
      <c r="F2175" s="8">
        <v>0</v>
      </c>
      <c r="G2175" s="8">
        <v>0</v>
      </c>
      <c r="H2175" s="8">
        <v>0</v>
      </c>
      <c r="I2175" s="8">
        <v>0</v>
      </c>
      <c r="J2175" s="8">
        <v>2865.9151425486803</v>
      </c>
      <c r="K2175" s="8">
        <v>0</v>
      </c>
      <c r="L2175" s="8">
        <v>0</v>
      </c>
      <c r="M2175" s="8">
        <v>42.256159720105998</v>
      </c>
      <c r="N2175" s="8">
        <v>18.92073185354684</v>
      </c>
      <c r="O2175" s="8">
        <v>1.6568270029666068E-2</v>
      </c>
      <c r="P2175" s="8">
        <v>2.8864470607210438E-2</v>
      </c>
      <c r="Q2175" s="8">
        <v>3.1378656932683976E-2</v>
      </c>
      <c r="R2175" s="8">
        <v>0</v>
      </c>
      <c r="S2175" s="8">
        <v>0</v>
      </c>
      <c r="T2175" s="8">
        <v>0</v>
      </c>
      <c r="U2175" s="8">
        <v>0</v>
      </c>
      <c r="V2175" s="8">
        <v>31.368800931377336</v>
      </c>
      <c r="W2175" s="8">
        <v>0</v>
      </c>
      <c r="X2175" s="8">
        <v>0</v>
      </c>
      <c r="Y2175" s="8">
        <v>2721</v>
      </c>
      <c r="Z2175" s="8">
        <v>2003</v>
      </c>
      <c r="AA2175" s="8" t="b">
        <v>0</v>
      </c>
      <c r="AB2175" s="9" t="s">
        <v>50</v>
      </c>
      <c r="AC2175" s="16">
        <f t="shared" si="101"/>
        <v>3318.7977047024351</v>
      </c>
      <c r="AD2175" s="16">
        <f t="shared" si="100"/>
        <v>61.253702971222395</v>
      </c>
      <c r="AE2175" s="16" t="str">
        <f>VLOOKUP(AB2175,aircraft!A:B,2,FALSE)</f>
        <v>Passenger</v>
      </c>
      <c r="AF2175" s="16">
        <f t="shared" si="102"/>
        <v>1.9062729539030887</v>
      </c>
    </row>
    <row r="2176" spans="1:32" x14ac:dyDescent="0.25">
      <c r="A2176" s="8">
        <v>9437.758871382568</v>
      </c>
      <c r="B2176" s="8">
        <v>5966.524734936359</v>
      </c>
      <c r="C2176" s="8">
        <v>5138.9346039105922</v>
      </c>
      <c r="D2176" s="8">
        <v>6283.4667835323644</v>
      </c>
      <c r="E2176" s="8">
        <v>13558.267807900764</v>
      </c>
      <c r="F2176" s="8">
        <v>0</v>
      </c>
      <c r="G2176" s="8">
        <v>0</v>
      </c>
      <c r="H2176" s="8">
        <v>0</v>
      </c>
      <c r="I2176" s="8">
        <v>0</v>
      </c>
      <c r="J2176" s="8">
        <v>228498.11513674381</v>
      </c>
      <c r="K2176" s="8">
        <v>0</v>
      </c>
      <c r="L2176" s="8">
        <v>4478.6791493015326</v>
      </c>
      <c r="M2176" s="8">
        <v>50.869520920070038</v>
      </c>
      <c r="N2176" s="8">
        <v>32.159568702722929</v>
      </c>
      <c r="O2176" s="8">
        <v>0.41768774659683205</v>
      </c>
      <c r="P2176" s="8">
        <v>0.51071424019143641</v>
      </c>
      <c r="Q2176" s="8">
        <v>1.2882096797392386</v>
      </c>
      <c r="R2176" s="8">
        <v>0</v>
      </c>
      <c r="S2176" s="8">
        <v>0</v>
      </c>
      <c r="T2176" s="8">
        <v>0</v>
      </c>
      <c r="U2176" s="8">
        <v>0</v>
      </c>
      <c r="V2176" s="8">
        <v>95.669846661235212</v>
      </c>
      <c r="W2176" s="8">
        <v>0</v>
      </c>
      <c r="X2176" s="8">
        <v>2.5528470017315121</v>
      </c>
      <c r="Y2176" s="8">
        <v>75267</v>
      </c>
      <c r="Z2176" s="8">
        <v>2003</v>
      </c>
      <c r="AA2176" s="8" t="b">
        <v>0</v>
      </c>
      <c r="AB2176" s="9" t="s">
        <v>52</v>
      </c>
      <c r="AC2176" s="16">
        <f t="shared" si="101"/>
        <v>273361.74708770803</v>
      </c>
      <c r="AD2176" s="16">
        <f t="shared" si="100"/>
        <v>87.798548291051972</v>
      </c>
      <c r="AE2176" s="16" t="str">
        <f>VLOOKUP(AB2176,aircraft!A:B,2,FALSE)</f>
        <v>Passenger</v>
      </c>
      <c r="AF2176" s="16">
        <f t="shared" si="102"/>
        <v>4.0021718939411555</v>
      </c>
    </row>
    <row r="2177" spans="1:32" x14ac:dyDescent="0.25">
      <c r="A2177" s="8">
        <v>184693.40220015796</v>
      </c>
      <c r="B2177" s="8">
        <v>106649.27854868898</v>
      </c>
      <c r="C2177" s="8">
        <v>95880.001111504054</v>
      </c>
      <c r="D2177" s="8">
        <v>129357.21972399316</v>
      </c>
      <c r="E2177" s="8">
        <v>237396.70192701841</v>
      </c>
      <c r="F2177" s="8">
        <v>0</v>
      </c>
      <c r="G2177" s="8">
        <v>0</v>
      </c>
      <c r="H2177" s="8">
        <v>0</v>
      </c>
      <c r="I2177" s="8">
        <v>0</v>
      </c>
      <c r="J2177" s="8">
        <v>3404486.8443469149</v>
      </c>
      <c r="K2177" s="8">
        <v>0</v>
      </c>
      <c r="L2177" s="8">
        <v>86495.458647744992</v>
      </c>
      <c r="M2177" s="8">
        <v>995.49744966555807</v>
      </c>
      <c r="N2177" s="8">
        <v>574.83961819509375</v>
      </c>
      <c r="O2177" s="8">
        <v>7.7929799368580328</v>
      </c>
      <c r="P2177" s="8">
        <v>10.513955271805761</v>
      </c>
      <c r="Q2177" s="8">
        <v>22.555506252513155</v>
      </c>
      <c r="R2177" s="8">
        <v>0</v>
      </c>
      <c r="S2177" s="8">
        <v>0</v>
      </c>
      <c r="T2177" s="8">
        <v>0</v>
      </c>
      <c r="U2177" s="8">
        <v>0</v>
      </c>
      <c r="V2177" s="8">
        <v>1523.0626867005747</v>
      </c>
      <c r="W2177" s="8">
        <v>0</v>
      </c>
      <c r="X2177" s="8">
        <v>49.302409239725016</v>
      </c>
      <c r="Y2177" s="8">
        <v>1119743</v>
      </c>
      <c r="Z2177" s="8">
        <v>2003</v>
      </c>
      <c r="AA2177" s="8" t="b">
        <v>0</v>
      </c>
      <c r="AB2177" s="9" t="s">
        <v>53</v>
      </c>
      <c r="AC2177" s="16">
        <f t="shared" si="101"/>
        <v>4244958.9065060224</v>
      </c>
      <c r="AD2177" s="16">
        <f t="shared" si="100"/>
        <v>1660.5019185615538</v>
      </c>
      <c r="AE2177" s="16" t="str">
        <f>VLOOKUP(AB2177,aircraft!A:B,2,FALSE)</f>
        <v>Passenger</v>
      </c>
      <c r="AF2177" s="16">
        <f t="shared" si="102"/>
        <v>4.1817507438735095</v>
      </c>
    </row>
    <row r="2178" spans="1:32" x14ac:dyDescent="0.25">
      <c r="A2178" s="8">
        <v>364446.33797582559</v>
      </c>
      <c r="B2178" s="8">
        <v>232565.98441296883</v>
      </c>
      <c r="C2178" s="8">
        <v>173201.64963506159</v>
      </c>
      <c r="D2178" s="8">
        <v>284638.95942598663</v>
      </c>
      <c r="E2178" s="8">
        <v>395056.90140036831</v>
      </c>
      <c r="F2178" s="8">
        <v>0</v>
      </c>
      <c r="G2178" s="8">
        <v>0</v>
      </c>
      <c r="H2178" s="8">
        <v>0</v>
      </c>
      <c r="I2178" s="8">
        <v>0</v>
      </c>
      <c r="J2178" s="8">
        <v>6620238.4527170286</v>
      </c>
      <c r="K2178" s="8">
        <v>0</v>
      </c>
      <c r="L2178" s="8">
        <v>157185.20376339075</v>
      </c>
      <c r="M2178" s="8">
        <v>1963.81596952324</v>
      </c>
      <c r="N2178" s="8">
        <v>1253.1468910867204</v>
      </c>
      <c r="O2178" s="8">
        <v>14.07432222201337</v>
      </c>
      <c r="P2178" s="8">
        <v>23.129634010351776</v>
      </c>
      <c r="Q2178" s="8">
        <v>37.553419473284052</v>
      </c>
      <c r="R2178" s="8">
        <v>0</v>
      </c>
      <c r="S2178" s="8">
        <v>0</v>
      </c>
      <c r="T2178" s="8">
        <v>0</v>
      </c>
      <c r="U2178" s="8">
        <v>0</v>
      </c>
      <c r="V2178" s="8">
        <v>2901.3213594334943</v>
      </c>
      <c r="W2178" s="8">
        <v>0</v>
      </c>
      <c r="X2178" s="8">
        <v>95.882972445297142</v>
      </c>
      <c r="Y2178" s="8">
        <v>2178456</v>
      </c>
      <c r="Z2178" s="8">
        <v>2003</v>
      </c>
      <c r="AA2178" s="8" t="b">
        <v>0</v>
      </c>
      <c r="AB2178" s="9" t="s">
        <v>54</v>
      </c>
      <c r="AC2178" s="16">
        <f t="shared" si="101"/>
        <v>8227333.4893306298</v>
      </c>
      <c r="AD2178" s="16">
        <f t="shared" ref="AD2178:AD2241" si="103">SUM(M2178:U2178,W2178:X2178)</f>
        <v>3387.6032087609069</v>
      </c>
      <c r="AE2178" s="16" t="str">
        <f>VLOOKUP(AB2178,aircraft!A:B,2,FALSE)</f>
        <v>Passenger</v>
      </c>
      <c r="AF2178" s="16">
        <f t="shared" si="102"/>
        <v>4.188920823044576</v>
      </c>
    </row>
    <row r="2179" spans="1:32" x14ac:dyDescent="0.25">
      <c r="A2179" s="8">
        <v>5735.2912043075648</v>
      </c>
      <c r="B2179" s="8">
        <v>2479.1394456355652</v>
      </c>
      <c r="C2179" s="8">
        <v>1913.2108173068762</v>
      </c>
      <c r="D2179" s="8">
        <v>3320.039869126153</v>
      </c>
      <c r="E2179" s="8">
        <v>3569.7174001934209</v>
      </c>
      <c r="F2179" s="8">
        <v>0</v>
      </c>
      <c r="G2179" s="8">
        <v>0</v>
      </c>
      <c r="H2179" s="8">
        <v>0</v>
      </c>
      <c r="I2179" s="8">
        <v>0</v>
      </c>
      <c r="J2179" s="8">
        <v>73434.525147135253</v>
      </c>
      <c r="K2179" s="8">
        <v>0</v>
      </c>
      <c r="L2179" s="8">
        <v>0</v>
      </c>
      <c r="M2179" s="8">
        <v>0</v>
      </c>
      <c r="N2179" s="8">
        <v>0</v>
      </c>
      <c r="O2179" s="8">
        <v>0</v>
      </c>
      <c r="P2179" s="8">
        <v>0</v>
      </c>
      <c r="Q2179" s="8">
        <v>0</v>
      </c>
      <c r="R2179" s="8">
        <v>0</v>
      </c>
      <c r="S2179" s="8">
        <v>0</v>
      </c>
      <c r="T2179" s="8">
        <v>0</v>
      </c>
      <c r="U2179" s="8">
        <v>0</v>
      </c>
      <c r="V2179" s="8">
        <v>0</v>
      </c>
      <c r="W2179" s="8">
        <v>0</v>
      </c>
      <c r="X2179" s="8">
        <v>0</v>
      </c>
      <c r="Y2179" s="8">
        <v>53372</v>
      </c>
      <c r="Z2179" s="8">
        <v>2003</v>
      </c>
      <c r="AA2179" s="8" t="b">
        <v>0</v>
      </c>
      <c r="AB2179" s="9" t="s">
        <v>55</v>
      </c>
      <c r="AC2179" s="16">
        <f t="shared" ref="AC2179:AC2242" si="104">SUM(A2179:L2179)</f>
        <v>90451.923883704832</v>
      </c>
      <c r="AD2179" s="16">
        <f t="shared" si="103"/>
        <v>0</v>
      </c>
      <c r="AE2179" s="16" t="str">
        <f>VLOOKUP(AB2179,aircraft!A:B,2,FALSE)</f>
        <v>Passenger</v>
      </c>
      <c r="AF2179" s="16">
        <f t="shared" ref="AF2179:AF2242" si="105">IF(AA2179,"",SUMIFS(AC:AC,Z:Z,Z2179,AB:AB,AB2179)/Y2179)</f>
        <v>1.9064789356708467</v>
      </c>
    </row>
    <row r="2180" spans="1:32" x14ac:dyDescent="0.25">
      <c r="A2180" s="8">
        <v>7.1331198159405629</v>
      </c>
      <c r="B2180" s="8">
        <v>3.3497614292171205</v>
      </c>
      <c r="C2180" s="8">
        <v>3.2377781383861284</v>
      </c>
      <c r="D2180" s="8">
        <v>7.382084430138387</v>
      </c>
      <c r="E2180" s="8">
        <v>7.1001084898365443</v>
      </c>
      <c r="F2180" s="8">
        <v>0</v>
      </c>
      <c r="G2180" s="8">
        <v>0</v>
      </c>
      <c r="H2180" s="8">
        <v>0</v>
      </c>
      <c r="I2180" s="8">
        <v>0</v>
      </c>
      <c r="J2180" s="8">
        <v>141.90979228168726</v>
      </c>
      <c r="K2180" s="8">
        <v>0</v>
      </c>
      <c r="L2180" s="8">
        <v>0</v>
      </c>
      <c r="M2180" s="8">
        <v>4.0425569532175812E-2</v>
      </c>
      <c r="N2180" s="8">
        <v>1.8984121543900011E-2</v>
      </c>
      <c r="O2180" s="8">
        <v>3.2580143240456373E-4</v>
      </c>
      <c r="P2180" s="8">
        <v>7.42822262265732E-4</v>
      </c>
      <c r="Q2180" s="8">
        <v>7.1444843264325023E-4</v>
      </c>
      <c r="R2180" s="8">
        <v>0</v>
      </c>
      <c r="S2180" s="8">
        <v>0</v>
      </c>
      <c r="T2180" s="8">
        <v>0</v>
      </c>
      <c r="U2180" s="8">
        <v>0</v>
      </c>
      <c r="V2180" s="8">
        <v>8.257336685492192E-2</v>
      </c>
      <c r="W2180" s="8">
        <v>0</v>
      </c>
      <c r="X2180" s="8">
        <v>0</v>
      </c>
      <c r="Y2180" s="8">
        <v>235</v>
      </c>
      <c r="Z2180" s="8">
        <v>2003</v>
      </c>
      <c r="AA2180" s="8" t="b">
        <v>0</v>
      </c>
      <c r="AB2180" s="9" t="s">
        <v>152</v>
      </c>
      <c r="AC2180" s="16">
        <f t="shared" si="104"/>
        <v>170.112644585206</v>
      </c>
      <c r="AD2180" s="16">
        <f t="shared" si="103"/>
        <v>6.1192763203389372E-2</v>
      </c>
      <c r="AE2180" s="16" t="str">
        <f>VLOOKUP(AB2180,aircraft!A:B,2,FALSE)</f>
        <v>Passenger</v>
      </c>
      <c r="AF2180" s="16">
        <f t="shared" si="105"/>
        <v>0.93498381439845624</v>
      </c>
    </row>
    <row r="2181" spans="1:32" x14ac:dyDescent="0.25">
      <c r="A2181" s="8">
        <v>11691.609705484385</v>
      </c>
      <c r="B2181" s="8">
        <v>5581.0753715101255</v>
      </c>
      <c r="C2181" s="8">
        <v>3668.8847288346551</v>
      </c>
      <c r="D2181" s="8">
        <v>8684.636027429844</v>
      </c>
      <c r="E2181" s="8">
        <v>9234.5012852430445</v>
      </c>
      <c r="F2181" s="8">
        <v>0</v>
      </c>
      <c r="G2181" s="8">
        <v>0</v>
      </c>
      <c r="H2181" s="8">
        <v>0</v>
      </c>
      <c r="I2181" s="8">
        <v>0</v>
      </c>
      <c r="J2181" s="8">
        <v>158925.27278668195</v>
      </c>
      <c r="K2181" s="8">
        <v>0</v>
      </c>
      <c r="L2181" s="8">
        <v>0</v>
      </c>
      <c r="M2181" s="8">
        <v>93.643685091140696</v>
      </c>
      <c r="N2181" s="8">
        <v>44.701497717158233</v>
      </c>
      <c r="O2181" s="8">
        <v>0.2568219378778831</v>
      </c>
      <c r="P2181" s="8">
        <v>0.60792453815714576</v>
      </c>
      <c r="Q2181" s="8">
        <v>0.64641510723211448</v>
      </c>
      <c r="R2181" s="8">
        <v>0</v>
      </c>
      <c r="S2181" s="8">
        <v>0</v>
      </c>
      <c r="T2181" s="8">
        <v>0</v>
      </c>
      <c r="U2181" s="8">
        <v>0</v>
      </c>
      <c r="V2181" s="8">
        <v>113.95328062976449</v>
      </c>
      <c r="W2181" s="8">
        <v>0</v>
      </c>
      <c r="X2181" s="8">
        <v>0</v>
      </c>
      <c r="Y2181" s="8">
        <v>201519</v>
      </c>
      <c r="Z2181" s="8">
        <v>2003</v>
      </c>
      <c r="AA2181" s="8" t="b">
        <v>0</v>
      </c>
      <c r="AB2181" s="9" t="s">
        <v>185</v>
      </c>
      <c r="AC2181" s="16">
        <f t="shared" si="104"/>
        <v>197785.97990518401</v>
      </c>
      <c r="AD2181" s="16">
        <f t="shared" si="103"/>
        <v>139.85634439156607</v>
      </c>
      <c r="AE2181" s="16" t="str">
        <f>VLOOKUP(AB2181,aircraft!A:B,2,FALSE)</f>
        <v>Passenger</v>
      </c>
      <c r="AF2181" s="16">
        <f t="shared" si="105"/>
        <v>1.1096803337689656</v>
      </c>
    </row>
    <row r="2182" spans="1:32" x14ac:dyDescent="0.25">
      <c r="A2182" s="8">
        <v>192.70731452481547</v>
      </c>
      <c r="B2182" s="8">
        <v>62.675582371007437</v>
      </c>
      <c r="C2182" s="8">
        <v>103.40332755046246</v>
      </c>
      <c r="D2182" s="8">
        <v>100.01487234263435</v>
      </c>
      <c r="E2182" s="8">
        <v>171.4061231836244</v>
      </c>
      <c r="F2182" s="8">
        <v>0</v>
      </c>
      <c r="G2182" s="8">
        <v>0</v>
      </c>
      <c r="H2182" s="8">
        <v>0</v>
      </c>
      <c r="I2182" s="8">
        <v>0</v>
      </c>
      <c r="J2182" s="8">
        <v>834.64266794443131</v>
      </c>
      <c r="K2182" s="8">
        <v>0</v>
      </c>
      <c r="L2182" s="8">
        <v>54.956097874195621</v>
      </c>
      <c r="M2182" s="8">
        <v>0.56320269942768708</v>
      </c>
      <c r="N2182" s="8">
        <v>0.18317445430961152</v>
      </c>
      <c r="O2182" s="8">
        <v>2.0426150104254297E-2</v>
      </c>
      <c r="P2182" s="8">
        <v>1.975679935572193E-2</v>
      </c>
      <c r="Q2182" s="8">
        <v>3.5304136503490534E-2</v>
      </c>
      <c r="R2182" s="8">
        <v>0</v>
      </c>
      <c r="S2182" s="8">
        <v>0</v>
      </c>
      <c r="T2182" s="8">
        <v>0</v>
      </c>
      <c r="U2182" s="8">
        <v>0</v>
      </c>
      <c r="V2182" s="8">
        <v>1.1362618200451835</v>
      </c>
      <c r="W2182" s="8">
        <v>0</v>
      </c>
      <c r="X2182" s="8">
        <v>5.6604776781385896E-2</v>
      </c>
      <c r="Y2182" s="8">
        <v>149</v>
      </c>
      <c r="Z2182" s="8">
        <v>2003</v>
      </c>
      <c r="AA2182" s="8" t="b">
        <v>0</v>
      </c>
      <c r="AB2182" s="9" t="s">
        <v>67</v>
      </c>
      <c r="AC2182" s="16">
        <f t="shared" si="104"/>
        <v>1519.8059857911712</v>
      </c>
      <c r="AD2182" s="16">
        <f t="shared" si="103"/>
        <v>0.87846901648215125</v>
      </c>
      <c r="AE2182" s="16" t="str">
        <f>VLOOKUP(AB2182,aircraft!A:B,2,FALSE)</f>
        <v>Passenger</v>
      </c>
      <c r="AF2182" s="16">
        <f t="shared" si="105"/>
        <v>12.882584371359256</v>
      </c>
    </row>
    <row r="2183" spans="1:32" x14ac:dyDescent="0.25">
      <c r="A2183" s="8">
        <v>415200.36162630143</v>
      </c>
      <c r="B2183" s="8">
        <v>143473.56568595709</v>
      </c>
      <c r="C2183" s="8">
        <v>215378.13336668976</v>
      </c>
      <c r="D2183" s="8">
        <v>252111.31703603335</v>
      </c>
      <c r="E2183" s="8">
        <v>325723.63673818711</v>
      </c>
      <c r="F2183" s="8">
        <v>0</v>
      </c>
      <c r="G2183" s="8">
        <v>0</v>
      </c>
      <c r="H2183" s="8">
        <v>0</v>
      </c>
      <c r="I2183" s="8">
        <v>0</v>
      </c>
      <c r="J2183" s="8">
        <v>4929016.8551218389</v>
      </c>
      <c r="K2183" s="8">
        <v>0</v>
      </c>
      <c r="L2183" s="8">
        <v>151813.22141945755</v>
      </c>
      <c r="M2183" s="8">
        <v>2225.5445398505531</v>
      </c>
      <c r="N2183" s="8">
        <v>769.13231024629886</v>
      </c>
      <c r="O2183" s="8">
        <v>73.279909847299038</v>
      </c>
      <c r="P2183" s="8">
        <v>85.836375862173071</v>
      </c>
      <c r="Q2183" s="8">
        <v>126.85232420171531</v>
      </c>
      <c r="R2183" s="8">
        <v>0</v>
      </c>
      <c r="S2183" s="8">
        <v>0</v>
      </c>
      <c r="T2183" s="8">
        <v>0</v>
      </c>
      <c r="U2183" s="8">
        <v>0</v>
      </c>
      <c r="V2183" s="8">
        <v>4561.7675496287084</v>
      </c>
      <c r="W2183" s="8">
        <v>0</v>
      </c>
      <c r="X2183" s="8">
        <v>156.36760693205034</v>
      </c>
      <c r="Y2183" s="8">
        <v>1416245</v>
      </c>
      <c r="Z2183" s="8">
        <v>2003</v>
      </c>
      <c r="AA2183" s="8" t="b">
        <v>0</v>
      </c>
      <c r="AB2183" s="9" t="s">
        <v>69</v>
      </c>
      <c r="AC2183" s="16">
        <f t="shared" si="104"/>
        <v>6432717.0909944652</v>
      </c>
      <c r="AD2183" s="16">
        <f t="shared" si="103"/>
        <v>3437.0130669400901</v>
      </c>
      <c r="AE2183" s="16" t="str">
        <f>VLOOKUP(AB2183,aircraft!A:B,2,FALSE)</f>
        <v>Passenger</v>
      </c>
      <c r="AF2183" s="16">
        <f t="shared" si="105"/>
        <v>5.1424721436502239</v>
      </c>
    </row>
    <row r="2184" spans="1:32" x14ac:dyDescent="0.25">
      <c r="A2184" s="8">
        <v>1459562.4297607637</v>
      </c>
      <c r="B2184" s="8">
        <v>478897.2586408545</v>
      </c>
      <c r="C2184" s="8">
        <v>955394.22546824452</v>
      </c>
      <c r="D2184" s="8">
        <v>1056210.9030518713</v>
      </c>
      <c r="E2184" s="8">
        <v>1264372.8863908853</v>
      </c>
      <c r="F2184" s="8">
        <v>0</v>
      </c>
      <c r="G2184" s="8">
        <v>0</v>
      </c>
      <c r="H2184" s="8">
        <v>0</v>
      </c>
      <c r="I2184" s="8">
        <v>0</v>
      </c>
      <c r="J2184" s="8">
        <v>26967217.875932451</v>
      </c>
      <c r="K2184" s="8">
        <v>0</v>
      </c>
      <c r="L2184" s="8">
        <v>855244.33802154835</v>
      </c>
      <c r="M2184" s="8">
        <v>2433.7316023615463</v>
      </c>
      <c r="N2184" s="8">
        <v>801.83093333205011</v>
      </c>
      <c r="O2184" s="8">
        <v>85.063676821445554</v>
      </c>
      <c r="P2184" s="8">
        <v>93.820394856032607</v>
      </c>
      <c r="Q2184" s="8">
        <v>120.36059390975736</v>
      </c>
      <c r="R2184" s="8">
        <v>0</v>
      </c>
      <c r="S2184" s="8">
        <v>0</v>
      </c>
      <c r="T2184" s="8">
        <v>0</v>
      </c>
      <c r="U2184" s="8">
        <v>0</v>
      </c>
      <c r="V2184" s="8">
        <v>25149.914339789109</v>
      </c>
      <c r="W2184" s="8">
        <v>0</v>
      </c>
      <c r="X2184" s="8">
        <v>880.90160546105676</v>
      </c>
      <c r="Y2184" s="8">
        <v>7726398</v>
      </c>
      <c r="Z2184" s="8">
        <v>2003</v>
      </c>
      <c r="AA2184" s="8" t="b">
        <v>0</v>
      </c>
      <c r="AB2184" s="9" t="s">
        <v>70</v>
      </c>
      <c r="AC2184" s="16">
        <f t="shared" si="104"/>
        <v>33036899.917266615</v>
      </c>
      <c r="AD2184" s="16">
        <f t="shared" si="103"/>
        <v>4415.7088067418881</v>
      </c>
      <c r="AE2184" s="16" t="str">
        <f>VLOOKUP(AB2184,aircraft!A:B,2,FALSE)</f>
        <v>Passenger</v>
      </c>
      <c r="AF2184" s="16">
        <f t="shared" si="105"/>
        <v>4.8001808577572387</v>
      </c>
    </row>
    <row r="2185" spans="1:32" x14ac:dyDescent="0.25">
      <c r="A2185" s="8">
        <v>1137225.2756728875</v>
      </c>
      <c r="B2185" s="8">
        <v>682646.49669538485</v>
      </c>
      <c r="C2185" s="8">
        <v>440197.49911343865</v>
      </c>
      <c r="D2185" s="8">
        <v>415201.40102827566</v>
      </c>
      <c r="E2185" s="8">
        <v>914197.17417886783</v>
      </c>
      <c r="F2185" s="8">
        <v>0</v>
      </c>
      <c r="G2185" s="8">
        <v>0</v>
      </c>
      <c r="H2185" s="8">
        <v>0</v>
      </c>
      <c r="I2185" s="8">
        <v>0</v>
      </c>
      <c r="J2185" s="8">
        <v>12887089.48831306</v>
      </c>
      <c r="K2185" s="8">
        <v>0</v>
      </c>
      <c r="L2185" s="8">
        <v>485889.49731633859</v>
      </c>
      <c r="M2185" s="8">
        <v>1618.5891009031432</v>
      </c>
      <c r="N2185" s="8">
        <v>971.78818612905116</v>
      </c>
      <c r="O2185" s="8">
        <v>18.495101895394374</v>
      </c>
      <c r="P2185" s="8">
        <v>17.446628234225347</v>
      </c>
      <c r="Q2185" s="8">
        <v>40.603736480893673</v>
      </c>
      <c r="R2185" s="8">
        <v>0</v>
      </c>
      <c r="S2185" s="8">
        <v>0</v>
      </c>
      <c r="T2185" s="8">
        <v>0</v>
      </c>
      <c r="U2185" s="8">
        <v>0</v>
      </c>
      <c r="V2185" s="8">
        <v>1940.427097246584</v>
      </c>
      <c r="W2185" s="8">
        <v>0</v>
      </c>
      <c r="X2185" s="8">
        <v>500.46614661346547</v>
      </c>
      <c r="Y2185" s="8">
        <v>3908215</v>
      </c>
      <c r="Z2185" s="8">
        <v>2003</v>
      </c>
      <c r="AA2185" s="8" t="b">
        <v>0</v>
      </c>
      <c r="AB2185" s="9" t="s">
        <v>71</v>
      </c>
      <c r="AC2185" s="16">
        <f t="shared" si="104"/>
        <v>16962446.832318254</v>
      </c>
      <c r="AD2185" s="16">
        <f t="shared" si="103"/>
        <v>3167.3889002561732</v>
      </c>
      <c r="AE2185" s="16" t="str">
        <f>VLOOKUP(AB2185,aircraft!A:B,2,FALSE)</f>
        <v>Passenger</v>
      </c>
      <c r="AF2185" s="16">
        <f t="shared" si="105"/>
        <v>4.9638203780024979</v>
      </c>
    </row>
    <row r="2186" spans="1:32" x14ac:dyDescent="0.25">
      <c r="A2186" s="8">
        <v>523654.06742424611</v>
      </c>
      <c r="B2186" s="8">
        <v>305523.49398147251</v>
      </c>
      <c r="C2186" s="8">
        <v>219792.35731058198</v>
      </c>
      <c r="D2186" s="8">
        <v>208157.64925086868</v>
      </c>
      <c r="E2186" s="8">
        <v>440367.5517444096</v>
      </c>
      <c r="F2186" s="8">
        <v>0</v>
      </c>
      <c r="G2186" s="8">
        <v>0</v>
      </c>
      <c r="H2186" s="8">
        <v>0</v>
      </c>
      <c r="I2186" s="8">
        <v>0</v>
      </c>
      <c r="J2186" s="8">
        <v>4551151.007450413</v>
      </c>
      <c r="K2186" s="8">
        <v>0</v>
      </c>
      <c r="L2186" s="8">
        <v>239327.1336078138</v>
      </c>
      <c r="M2186" s="8">
        <v>801.58694736375026</v>
      </c>
      <c r="N2186" s="8">
        <v>470.13013518478704</v>
      </c>
      <c r="O2186" s="8">
        <v>8.861767744875646</v>
      </c>
      <c r="P2186" s="8">
        <v>8.3865272843610388</v>
      </c>
      <c r="Q2186" s="8">
        <v>20.213336883575245</v>
      </c>
      <c r="R2186" s="8">
        <v>0</v>
      </c>
      <c r="S2186" s="8">
        <v>0</v>
      </c>
      <c r="T2186" s="8">
        <v>0</v>
      </c>
      <c r="U2186" s="8">
        <v>0</v>
      </c>
      <c r="V2186" s="8">
        <v>854.92792642472045</v>
      </c>
      <c r="W2186" s="8">
        <v>0</v>
      </c>
      <c r="X2186" s="8">
        <v>246.50693007008738</v>
      </c>
      <c r="Y2186" s="8">
        <v>1383881</v>
      </c>
      <c r="Z2186" s="8">
        <v>2003</v>
      </c>
      <c r="AA2186" s="8" t="b">
        <v>0</v>
      </c>
      <c r="AB2186" s="9" t="s">
        <v>154</v>
      </c>
      <c r="AC2186" s="16">
        <f t="shared" si="104"/>
        <v>6487973.2607698059</v>
      </c>
      <c r="AD2186" s="16">
        <f t="shared" si="103"/>
        <v>1555.6856445314365</v>
      </c>
      <c r="AE2186" s="16" t="str">
        <f>VLOOKUP(AB2186,aircraft!A:B,2,FALSE)</f>
        <v>Passenger</v>
      </c>
      <c r="AF2186" s="16">
        <f t="shared" si="105"/>
        <v>5.5262449177953439</v>
      </c>
    </row>
    <row r="2187" spans="1:32" x14ac:dyDescent="0.25">
      <c r="A2187" s="8">
        <v>298927.99719266401</v>
      </c>
      <c r="B2187" s="8">
        <v>128588.65557558551</v>
      </c>
      <c r="C2187" s="8">
        <v>207898.55944173827</v>
      </c>
      <c r="D2187" s="8">
        <v>296076.94096808776</v>
      </c>
      <c r="E2187" s="8">
        <v>365817.61969559552</v>
      </c>
      <c r="F2187" s="8">
        <v>0</v>
      </c>
      <c r="G2187" s="8">
        <v>0</v>
      </c>
      <c r="H2187" s="8">
        <v>0</v>
      </c>
      <c r="I2187" s="8">
        <v>0</v>
      </c>
      <c r="J2187" s="8">
        <v>7164121.1782818902</v>
      </c>
      <c r="K2187" s="8">
        <v>0</v>
      </c>
      <c r="L2187" s="8">
        <v>244141.41609371972</v>
      </c>
      <c r="M2187" s="8">
        <v>769.62261311178565</v>
      </c>
      <c r="N2187" s="8">
        <v>321.71338565330097</v>
      </c>
      <c r="O2187" s="8">
        <v>20.788969798044658</v>
      </c>
      <c r="P2187" s="8">
        <v>29.606270383621851</v>
      </c>
      <c r="Q2187" s="8">
        <v>36.580900386916646</v>
      </c>
      <c r="R2187" s="8">
        <v>0</v>
      </c>
      <c r="S2187" s="8">
        <v>0</v>
      </c>
      <c r="T2187" s="8">
        <v>0</v>
      </c>
      <c r="U2187" s="8">
        <v>0</v>
      </c>
      <c r="V2187" s="8">
        <v>993.61814464267718</v>
      </c>
      <c r="W2187" s="8">
        <v>0</v>
      </c>
      <c r="X2187" s="8">
        <v>90.332322560871148</v>
      </c>
      <c r="Y2187" s="8">
        <v>2170792</v>
      </c>
      <c r="Z2187" s="8">
        <v>2003</v>
      </c>
      <c r="AA2187" s="8" t="b">
        <v>0</v>
      </c>
      <c r="AB2187" s="9" t="s">
        <v>215</v>
      </c>
      <c r="AC2187" s="16">
        <f t="shared" si="104"/>
        <v>8705572.3672492821</v>
      </c>
      <c r="AD2187" s="16">
        <f t="shared" si="103"/>
        <v>1268.6444618945411</v>
      </c>
      <c r="AE2187" s="16" t="str">
        <f>VLOOKUP(AB2187,aircraft!A:B,2,FALSE)</f>
        <v>Passenger</v>
      </c>
      <c r="AF2187" s="16">
        <f t="shared" si="105"/>
        <v>4.4593473360910743</v>
      </c>
    </row>
    <row r="2188" spans="1:32" x14ac:dyDescent="0.25">
      <c r="A2188" s="8">
        <v>100918.01364444295</v>
      </c>
      <c r="B2188" s="8">
        <v>33882.002627329523</v>
      </c>
      <c r="C2188" s="8">
        <v>60631.042112163399</v>
      </c>
      <c r="D2188" s="8">
        <v>68990.191479191475</v>
      </c>
      <c r="E2188" s="8">
        <v>72610.584132206699</v>
      </c>
      <c r="F2188" s="8">
        <v>0</v>
      </c>
      <c r="G2188" s="8">
        <v>0</v>
      </c>
      <c r="H2188" s="8">
        <v>0</v>
      </c>
      <c r="I2188" s="8">
        <v>0</v>
      </c>
      <c r="J2188" s="8">
        <v>1721345.4271781091</v>
      </c>
      <c r="K2188" s="8">
        <v>0</v>
      </c>
      <c r="L2188" s="8">
        <v>51993.150649654053</v>
      </c>
      <c r="M2188" s="8">
        <v>187.64941315840775</v>
      </c>
      <c r="N2188" s="8">
        <v>63.006794910353165</v>
      </c>
      <c r="O2188" s="8">
        <v>6.0568057784625173</v>
      </c>
      <c r="P2188" s="8">
        <v>6.8919260915375116</v>
      </c>
      <c r="Q2188" s="8">
        <v>7.2540253260286711</v>
      </c>
      <c r="R2188" s="8">
        <v>0</v>
      </c>
      <c r="S2188" s="8">
        <v>0</v>
      </c>
      <c r="T2188" s="8">
        <v>0</v>
      </c>
      <c r="U2188" s="8">
        <v>0</v>
      </c>
      <c r="V2188" s="8">
        <v>265.98829786862927</v>
      </c>
      <c r="W2188" s="8">
        <v>0</v>
      </c>
      <c r="X2188" s="8">
        <v>19.237465443542721</v>
      </c>
      <c r="Y2188" s="8">
        <v>415174</v>
      </c>
      <c r="Z2188" s="8">
        <v>2003</v>
      </c>
      <c r="AA2188" s="8" t="b">
        <v>0</v>
      </c>
      <c r="AB2188" s="9" t="s">
        <v>212</v>
      </c>
      <c r="AC2188" s="16">
        <f t="shared" si="104"/>
        <v>2110370.4118230972</v>
      </c>
      <c r="AD2188" s="16">
        <f t="shared" si="103"/>
        <v>290.09643070833232</v>
      </c>
      <c r="AE2188" s="16" t="str">
        <f>VLOOKUP(AB2188,aircraft!A:B,2,FALSE)</f>
        <v>Passenger</v>
      </c>
      <c r="AF2188" s="16">
        <f t="shared" si="105"/>
        <v>5.6932892205740098</v>
      </c>
    </row>
    <row r="2189" spans="1:32" x14ac:dyDescent="0.25">
      <c r="A2189" s="8">
        <v>9811.7186240510164</v>
      </c>
      <c r="B2189" s="8">
        <v>4780.2725169397318</v>
      </c>
      <c r="C2189" s="8">
        <v>5088.6162659922575</v>
      </c>
      <c r="D2189" s="8">
        <v>5371.3076051307744</v>
      </c>
      <c r="E2189" s="8">
        <v>12718.357967552125</v>
      </c>
      <c r="F2189" s="8">
        <v>0</v>
      </c>
      <c r="G2189" s="8">
        <v>0</v>
      </c>
      <c r="H2189" s="8">
        <v>0</v>
      </c>
      <c r="I2189" s="8">
        <v>0</v>
      </c>
      <c r="J2189" s="8">
        <v>44485.553594412799</v>
      </c>
      <c r="K2189" s="8">
        <v>0</v>
      </c>
      <c r="L2189" s="8">
        <v>8132.4487924988352</v>
      </c>
      <c r="M2189" s="8">
        <v>241.47949729225678</v>
      </c>
      <c r="N2189" s="8">
        <v>117.61625545984715</v>
      </c>
      <c r="O2189" s="8">
        <v>3.174566695395904</v>
      </c>
      <c r="P2189" s="8">
        <v>3.3522960397288468</v>
      </c>
      <c r="Q2189" s="8">
        <v>9.5040205098371437</v>
      </c>
      <c r="R2189" s="8">
        <v>0</v>
      </c>
      <c r="S2189" s="8">
        <v>0</v>
      </c>
      <c r="T2189" s="8">
        <v>0</v>
      </c>
      <c r="U2189" s="8">
        <v>0</v>
      </c>
      <c r="V2189" s="8">
        <v>111.25000944733037</v>
      </c>
      <c r="W2189" s="8">
        <v>0</v>
      </c>
      <c r="X2189" s="8">
        <v>2.2770857227183572</v>
      </c>
      <c r="Y2189" s="8">
        <v>5555</v>
      </c>
      <c r="Z2189" s="8">
        <v>2003</v>
      </c>
      <c r="AA2189" s="8" t="b">
        <v>0</v>
      </c>
      <c r="AB2189" s="9" t="s">
        <v>73</v>
      </c>
      <c r="AC2189" s="16">
        <f t="shared" si="104"/>
        <v>90388.275366577538</v>
      </c>
      <c r="AD2189" s="16">
        <f t="shared" si="103"/>
        <v>377.40372171978419</v>
      </c>
      <c r="AE2189" s="16" t="str">
        <f>VLOOKUP(AB2189,aircraft!A:B,2,FALSE)</f>
        <v>Passenger</v>
      </c>
      <c r="AF2189" s="16">
        <f t="shared" si="105"/>
        <v>19.913766593191081</v>
      </c>
    </row>
    <row r="2190" spans="1:32" x14ac:dyDescent="0.25">
      <c r="A2190" s="8">
        <v>1556.3205949305718</v>
      </c>
      <c r="B2190" s="8">
        <v>702.29054033959994</v>
      </c>
      <c r="C2190" s="8">
        <v>704.62301284493606</v>
      </c>
      <c r="D2190" s="8">
        <v>611.33557972613369</v>
      </c>
      <c r="E2190" s="8">
        <v>1376.4461706632605</v>
      </c>
      <c r="F2190" s="8">
        <v>0</v>
      </c>
      <c r="G2190" s="8">
        <v>0</v>
      </c>
      <c r="H2190" s="8">
        <v>0</v>
      </c>
      <c r="I2190" s="8">
        <v>0</v>
      </c>
      <c r="J2190" s="8">
        <v>2643.4940002536773</v>
      </c>
      <c r="K2190" s="8">
        <v>0</v>
      </c>
      <c r="L2190" s="8">
        <v>869.10357175140234</v>
      </c>
      <c r="M2190" s="8">
        <v>5.8857268093475819</v>
      </c>
      <c r="N2190" s="8">
        <v>2.6559375200020274</v>
      </c>
      <c r="O2190" s="8">
        <v>0.10720389662886147</v>
      </c>
      <c r="P2190" s="8">
        <v>9.3010808758424934E-2</v>
      </c>
      <c r="Q2190" s="8">
        <v>0.23042520862679183</v>
      </c>
      <c r="R2190" s="8">
        <v>0</v>
      </c>
      <c r="S2190" s="8">
        <v>0</v>
      </c>
      <c r="T2190" s="8">
        <v>0</v>
      </c>
      <c r="U2190" s="8">
        <v>0</v>
      </c>
      <c r="V2190" s="8">
        <v>13.375080211895984</v>
      </c>
      <c r="W2190" s="8">
        <v>0</v>
      </c>
      <c r="X2190" s="8">
        <v>0.24334900659000133</v>
      </c>
      <c r="Y2190" s="8">
        <v>486</v>
      </c>
      <c r="Z2190" s="8">
        <v>2003</v>
      </c>
      <c r="AA2190" s="8" t="b">
        <v>0</v>
      </c>
      <c r="AB2190" s="9" t="s">
        <v>74</v>
      </c>
      <c r="AC2190" s="16">
        <f t="shared" si="104"/>
        <v>8463.613470509581</v>
      </c>
      <c r="AD2190" s="16">
        <f t="shared" si="103"/>
        <v>9.2156532499536912</v>
      </c>
      <c r="AE2190" s="16" t="str">
        <f>VLOOKUP(AB2190,aircraft!A:B,2,FALSE)</f>
        <v>Freighter (combi)</v>
      </c>
      <c r="AF2190" s="16">
        <f t="shared" si="105"/>
        <v>17.414842531912718</v>
      </c>
    </row>
    <row r="2191" spans="1:32" x14ac:dyDescent="0.25">
      <c r="A2191" s="8">
        <v>423.69564287554402</v>
      </c>
      <c r="B2191" s="8">
        <v>215.91608782368348</v>
      </c>
      <c r="C2191" s="8">
        <v>376.69501996340324</v>
      </c>
      <c r="D2191" s="8">
        <v>326.87683679278427</v>
      </c>
      <c r="E2191" s="8">
        <v>707.75705385032359</v>
      </c>
      <c r="F2191" s="8">
        <v>0</v>
      </c>
      <c r="G2191" s="8">
        <v>0</v>
      </c>
      <c r="H2191" s="8">
        <v>0</v>
      </c>
      <c r="I2191" s="8">
        <v>0</v>
      </c>
      <c r="J2191" s="8">
        <v>0</v>
      </c>
      <c r="K2191" s="8">
        <v>0</v>
      </c>
      <c r="L2191" s="8">
        <v>476.71252693686256</v>
      </c>
      <c r="M2191" s="8">
        <v>8.3026795299862428</v>
      </c>
      <c r="N2191" s="8">
        <v>4.2310609342163792</v>
      </c>
      <c r="O2191" s="8">
        <v>0.19404322980414032</v>
      </c>
      <c r="P2191" s="8">
        <v>0.16838087523852824</v>
      </c>
      <c r="Q2191" s="8">
        <v>0.40287726271803764</v>
      </c>
      <c r="R2191" s="8">
        <v>0</v>
      </c>
      <c r="S2191" s="8">
        <v>0</v>
      </c>
      <c r="T2191" s="8">
        <v>0</v>
      </c>
      <c r="U2191" s="8">
        <v>0</v>
      </c>
      <c r="V2191" s="8">
        <v>6.2363474891916848</v>
      </c>
      <c r="W2191" s="8">
        <v>0</v>
      </c>
      <c r="X2191" s="8">
        <v>0.13347951110742581</v>
      </c>
      <c r="Y2191" s="8">
        <v>66</v>
      </c>
      <c r="Z2191" s="8">
        <v>2003</v>
      </c>
      <c r="AA2191" s="8" t="b">
        <v>0</v>
      </c>
      <c r="AB2191" s="9" t="s">
        <v>75</v>
      </c>
      <c r="AC2191" s="16">
        <f t="shared" si="104"/>
        <v>2527.6531682426012</v>
      </c>
      <c r="AD2191" s="16">
        <f t="shared" si="103"/>
        <v>13.432521343070755</v>
      </c>
      <c r="AE2191" s="16" t="str">
        <f>VLOOKUP(AB2191,aircraft!A:B,2,FALSE)</f>
        <v>Freighter (combi)</v>
      </c>
      <c r="AF2191" s="16">
        <f t="shared" si="105"/>
        <v>38.297775276403051</v>
      </c>
    </row>
    <row r="2192" spans="1:32" x14ac:dyDescent="0.25">
      <c r="A2192" s="8">
        <v>3197.7048834668458</v>
      </c>
      <c r="B2192" s="8">
        <v>1486.4652916904315</v>
      </c>
      <c r="C2192" s="8">
        <v>1846.5067939420414</v>
      </c>
      <c r="D2192" s="8">
        <v>1676.8982596142164</v>
      </c>
      <c r="E2192" s="8">
        <v>3764.1670293381403</v>
      </c>
      <c r="F2192" s="8">
        <v>0</v>
      </c>
      <c r="G2192" s="8">
        <v>0</v>
      </c>
      <c r="H2192" s="8">
        <v>0</v>
      </c>
      <c r="I2192" s="8">
        <v>0</v>
      </c>
      <c r="J2192" s="8">
        <v>0</v>
      </c>
      <c r="K2192" s="8">
        <v>0</v>
      </c>
      <c r="L2192" s="8">
        <v>2577.2284649380381</v>
      </c>
      <c r="M2192" s="8">
        <v>6.9340168546372825</v>
      </c>
      <c r="N2192" s="8">
        <v>3.2113118940188681</v>
      </c>
      <c r="O2192" s="8">
        <v>0.21279651443696765</v>
      </c>
      <c r="P2192" s="8">
        <v>0.19121632492977231</v>
      </c>
      <c r="Q2192" s="8">
        <v>0.45336813528494235</v>
      </c>
      <c r="R2192" s="8">
        <v>0</v>
      </c>
      <c r="S2192" s="8">
        <v>0</v>
      </c>
      <c r="T2192" s="8">
        <v>0</v>
      </c>
      <c r="U2192" s="8">
        <v>0</v>
      </c>
      <c r="V2192" s="8">
        <v>33.673946318082159</v>
      </c>
      <c r="W2192" s="8">
        <v>0</v>
      </c>
      <c r="X2192" s="8">
        <v>3.8658427310102916</v>
      </c>
      <c r="Y2192" s="8">
        <v>497</v>
      </c>
      <c r="Z2192" s="8">
        <v>2003</v>
      </c>
      <c r="AA2192" s="8" t="b">
        <v>0</v>
      </c>
      <c r="AB2192" s="9" t="s">
        <v>77</v>
      </c>
      <c r="AC2192" s="16">
        <f t="shared" si="104"/>
        <v>14548.970722989714</v>
      </c>
      <c r="AD2192" s="16">
        <f t="shared" si="103"/>
        <v>14.868552454318124</v>
      </c>
      <c r="AE2192" s="16" t="str">
        <f>VLOOKUP(AB2192,aircraft!A:B,2,FALSE)</f>
        <v>Passenger</v>
      </c>
      <c r="AF2192" s="16">
        <f t="shared" si="105"/>
        <v>37.757448205871043</v>
      </c>
    </row>
    <row r="2193" spans="1:32" x14ac:dyDescent="0.25">
      <c r="A2193" s="8">
        <v>415.67805731116744</v>
      </c>
      <c r="B2193" s="8">
        <v>211.83031130471107</v>
      </c>
      <c r="C2193" s="8">
        <v>405.44435334104571</v>
      </c>
      <c r="D2193" s="8">
        <v>360.71008768161579</v>
      </c>
      <c r="E2193" s="8">
        <v>771.70919501984918</v>
      </c>
      <c r="F2193" s="8">
        <v>0</v>
      </c>
      <c r="G2193" s="8">
        <v>0</v>
      </c>
      <c r="H2193" s="8">
        <v>0</v>
      </c>
      <c r="I2193" s="8">
        <v>0</v>
      </c>
      <c r="J2193" s="8">
        <v>3738.3440502929684</v>
      </c>
      <c r="K2193" s="8">
        <v>0</v>
      </c>
      <c r="L2193" s="8">
        <v>536.3295566512752</v>
      </c>
      <c r="M2193" s="8">
        <v>0.71382260299428901</v>
      </c>
      <c r="N2193" s="8">
        <v>0.36376532643248832</v>
      </c>
      <c r="O2193" s="8">
        <v>2.1280711643197114E-2</v>
      </c>
      <c r="P2193" s="8">
        <v>1.8932727264517817E-2</v>
      </c>
      <c r="Q2193" s="8">
        <v>4.6531380364477112E-2</v>
      </c>
      <c r="R2193" s="8">
        <v>0</v>
      </c>
      <c r="S2193" s="8">
        <v>0</v>
      </c>
      <c r="T2193" s="8">
        <v>0</v>
      </c>
      <c r="U2193" s="8">
        <v>0</v>
      </c>
      <c r="V2193" s="8">
        <v>7.5207791259884837</v>
      </c>
      <c r="W2193" s="8">
        <v>0</v>
      </c>
      <c r="X2193" s="8">
        <v>0.80449434196985437</v>
      </c>
      <c r="Y2193" s="8">
        <v>512</v>
      </c>
      <c r="Z2193" s="8">
        <v>2003</v>
      </c>
      <c r="AA2193" s="8" t="b">
        <v>0</v>
      </c>
      <c r="AB2193" s="9" t="s">
        <v>228</v>
      </c>
      <c r="AC2193" s="16">
        <f t="shared" si="104"/>
        <v>6440.0456116026326</v>
      </c>
      <c r="AD2193" s="16">
        <f t="shared" si="103"/>
        <v>1.9688270906688237</v>
      </c>
      <c r="AE2193" s="16" t="str">
        <f>VLOOKUP(AB2193,aircraft!A:B,2,FALSE)</f>
        <v>Freighter</v>
      </c>
      <c r="AF2193" s="16">
        <f t="shared" si="105"/>
        <v>45.519472173662905</v>
      </c>
    </row>
    <row r="2194" spans="1:32" x14ac:dyDescent="0.25">
      <c r="A2194" s="8">
        <v>625052.82869355846</v>
      </c>
      <c r="B2194" s="8">
        <v>390885.05994250556</v>
      </c>
      <c r="C2194" s="8">
        <v>262009.709124357</v>
      </c>
      <c r="D2194" s="8">
        <v>226699.11776323151</v>
      </c>
      <c r="E2194" s="8">
        <v>493131.16316500056</v>
      </c>
      <c r="F2194" s="8">
        <v>0</v>
      </c>
      <c r="G2194" s="8">
        <v>0</v>
      </c>
      <c r="H2194" s="8">
        <v>0</v>
      </c>
      <c r="I2194" s="8">
        <v>0</v>
      </c>
      <c r="J2194" s="8">
        <v>6639380.5418526242</v>
      </c>
      <c r="K2194" s="8">
        <v>0</v>
      </c>
      <c r="L2194" s="8">
        <v>205880.43478884318</v>
      </c>
      <c r="M2194" s="8">
        <v>379.82194688402774</v>
      </c>
      <c r="N2194" s="8">
        <v>237.05031011476044</v>
      </c>
      <c r="O2194" s="8">
        <v>15.255674581868085</v>
      </c>
      <c r="P2194" s="8">
        <v>13.112890476705555</v>
      </c>
      <c r="Q2194" s="8">
        <v>33.442919772378794</v>
      </c>
      <c r="R2194" s="8">
        <v>0</v>
      </c>
      <c r="S2194" s="8">
        <v>0</v>
      </c>
      <c r="T2194" s="8">
        <v>0</v>
      </c>
      <c r="U2194" s="8">
        <v>0</v>
      </c>
      <c r="V2194" s="8">
        <v>6969.6792965909517</v>
      </c>
      <c r="W2194" s="8">
        <v>0</v>
      </c>
      <c r="X2194" s="8">
        <v>88.528589965702963</v>
      </c>
      <c r="Y2194" s="8">
        <v>1385483</v>
      </c>
      <c r="Z2194" s="8">
        <v>2003</v>
      </c>
      <c r="AA2194" s="8" t="b">
        <v>0</v>
      </c>
      <c r="AB2194" s="9" t="s">
        <v>78</v>
      </c>
      <c r="AC2194" s="16">
        <f t="shared" si="104"/>
        <v>8843038.8553301208</v>
      </c>
      <c r="AD2194" s="16">
        <f t="shared" si="103"/>
        <v>767.21233179544356</v>
      </c>
      <c r="AE2194" s="16" t="str">
        <f>VLOOKUP(AB2194,aircraft!A:B,2,FALSE)</f>
        <v>Passenger</v>
      </c>
      <c r="AF2194" s="16">
        <f t="shared" si="105"/>
        <v>7.4037825342925307</v>
      </c>
    </row>
    <row r="2195" spans="1:32" x14ac:dyDescent="0.25">
      <c r="A2195" s="8">
        <v>1471.3908342614329</v>
      </c>
      <c r="B2195" s="8">
        <v>796.125014863356</v>
      </c>
      <c r="C2195" s="8">
        <v>935.35253341456485</v>
      </c>
      <c r="D2195" s="8">
        <v>1293.2232019485991</v>
      </c>
      <c r="E2195" s="8">
        <v>1853.0689226194584</v>
      </c>
      <c r="F2195" s="8">
        <v>0</v>
      </c>
      <c r="G2195" s="8">
        <v>0</v>
      </c>
      <c r="H2195" s="8">
        <v>0</v>
      </c>
      <c r="I2195" s="8">
        <v>0</v>
      </c>
      <c r="J2195" s="8">
        <v>11720.509602794647</v>
      </c>
      <c r="K2195" s="8">
        <v>0</v>
      </c>
      <c r="L2195" s="8">
        <v>721.17442073858547</v>
      </c>
      <c r="M2195" s="8">
        <v>0.2059947222985137</v>
      </c>
      <c r="N2195" s="8">
        <v>0.11145750505778837</v>
      </c>
      <c r="O2195" s="8">
        <v>3.9022677932607455E-2</v>
      </c>
      <c r="P2195" s="8">
        <v>5.3952954315940854E-2</v>
      </c>
      <c r="Q2195" s="8">
        <v>1.4004677885162105E-2</v>
      </c>
      <c r="R2195" s="8">
        <v>0</v>
      </c>
      <c r="S2195" s="8">
        <v>0</v>
      </c>
      <c r="T2195" s="8">
        <v>0</v>
      </c>
      <c r="U2195" s="8">
        <v>0</v>
      </c>
      <c r="V2195" s="8">
        <v>12.850001961784438</v>
      </c>
      <c r="W2195" s="8">
        <v>0</v>
      </c>
      <c r="X2195" s="8">
        <v>0.31010501144900132</v>
      </c>
      <c r="Y2195" s="8">
        <v>2264</v>
      </c>
      <c r="Z2195" s="8">
        <v>2003</v>
      </c>
      <c r="AA2195" s="8" t="b">
        <v>0</v>
      </c>
      <c r="AB2195" s="9" t="s">
        <v>221</v>
      </c>
      <c r="AC2195" s="16">
        <f t="shared" si="104"/>
        <v>18790.844530640643</v>
      </c>
      <c r="AD2195" s="16">
        <f t="shared" si="103"/>
        <v>0.7345375489390138</v>
      </c>
      <c r="AE2195" s="16" t="str">
        <f>VLOOKUP(AB2195,aircraft!A:B,2,FALSE)</f>
        <v>Passenger</v>
      </c>
      <c r="AF2195" s="16">
        <f t="shared" si="105"/>
        <v>10.112950039828682</v>
      </c>
    </row>
    <row r="2196" spans="1:32" x14ac:dyDescent="0.25">
      <c r="A2196" s="8">
        <v>3018.5112077955964</v>
      </c>
      <c r="B2196" s="8">
        <v>1505.9229033609263</v>
      </c>
      <c r="C2196" s="8">
        <v>2227.8690277931337</v>
      </c>
      <c r="D2196" s="8">
        <v>1841.2034505604006</v>
      </c>
      <c r="E2196" s="8">
        <v>4471.2305756759097</v>
      </c>
      <c r="F2196" s="8">
        <v>0</v>
      </c>
      <c r="G2196" s="8">
        <v>0</v>
      </c>
      <c r="H2196" s="8">
        <v>0</v>
      </c>
      <c r="I2196" s="8">
        <v>0</v>
      </c>
      <c r="J2196" s="8">
        <v>21239.835360984802</v>
      </c>
      <c r="K2196" s="8">
        <v>0</v>
      </c>
      <c r="L2196" s="8">
        <v>2275.1540471318349</v>
      </c>
      <c r="M2196" s="8">
        <v>12.877535638267814</v>
      </c>
      <c r="N2196" s="8">
        <v>6.5871845338671697</v>
      </c>
      <c r="O2196" s="8">
        <v>0.42140277968611722</v>
      </c>
      <c r="P2196" s="8">
        <v>0.34802799453168665</v>
      </c>
      <c r="Q2196" s="8">
        <v>0.89529414082815806</v>
      </c>
      <c r="R2196" s="8">
        <v>0</v>
      </c>
      <c r="S2196" s="8">
        <v>0</v>
      </c>
      <c r="T2196" s="8">
        <v>0</v>
      </c>
      <c r="U2196" s="8">
        <v>0</v>
      </c>
      <c r="V2196" s="8">
        <v>2.9241314859478735</v>
      </c>
      <c r="W2196" s="8">
        <v>0</v>
      </c>
      <c r="X2196" s="8">
        <v>0.9783162734910773</v>
      </c>
      <c r="Y2196" s="8">
        <v>4969</v>
      </c>
      <c r="Z2196" s="8">
        <v>2003</v>
      </c>
      <c r="AA2196" s="8" t="b">
        <v>0</v>
      </c>
      <c r="AB2196" s="9" t="s">
        <v>80</v>
      </c>
      <c r="AC2196" s="16">
        <f t="shared" si="104"/>
        <v>36579.726573302607</v>
      </c>
      <c r="AD2196" s="16">
        <f t="shared" si="103"/>
        <v>22.107761360672026</v>
      </c>
      <c r="AE2196" s="16" t="str">
        <f>VLOOKUP(AB2196,aircraft!A:B,2,FALSE)</f>
        <v>Passenger</v>
      </c>
      <c r="AF2196" s="16">
        <f t="shared" si="105"/>
        <v>8.9721605435649074</v>
      </c>
    </row>
    <row r="2197" spans="1:32" x14ac:dyDescent="0.25">
      <c r="A2197" s="8">
        <v>6499.496619569969</v>
      </c>
      <c r="B2197" s="8">
        <v>3614.2654069695282</v>
      </c>
      <c r="C2197" s="8">
        <v>2544.3810969424944</v>
      </c>
      <c r="D2197" s="8">
        <v>2316.2547422122916</v>
      </c>
      <c r="E2197" s="8">
        <v>5576.2255479448877</v>
      </c>
      <c r="F2197" s="8">
        <v>0</v>
      </c>
      <c r="G2197" s="8">
        <v>0</v>
      </c>
      <c r="H2197" s="8">
        <v>0</v>
      </c>
      <c r="I2197" s="8">
        <v>0</v>
      </c>
      <c r="J2197" s="8">
        <v>36548.664247169487</v>
      </c>
      <c r="K2197" s="8">
        <v>0</v>
      </c>
      <c r="L2197" s="8">
        <v>3195.4747325724729</v>
      </c>
      <c r="M2197" s="8">
        <v>6.2906333354058894</v>
      </c>
      <c r="N2197" s="8">
        <v>3.4677420484758481</v>
      </c>
      <c r="O2197" s="8">
        <v>0.75469318681647934</v>
      </c>
      <c r="P2197" s="8">
        <v>0.6892357535560597</v>
      </c>
      <c r="Q2197" s="8">
        <v>1.6733920486249558</v>
      </c>
      <c r="R2197" s="8">
        <v>0</v>
      </c>
      <c r="S2197" s="8">
        <v>0</v>
      </c>
      <c r="T2197" s="8">
        <v>0</v>
      </c>
      <c r="U2197" s="8">
        <v>0</v>
      </c>
      <c r="V2197" s="8">
        <v>5.4498615935677659</v>
      </c>
      <c r="W2197" s="8">
        <v>0</v>
      </c>
      <c r="X2197" s="8">
        <v>1.3740541816701217</v>
      </c>
      <c r="Y2197" s="8">
        <v>8269</v>
      </c>
      <c r="Z2197" s="8">
        <v>2003</v>
      </c>
      <c r="AA2197" s="8" t="b">
        <v>0</v>
      </c>
      <c r="AB2197" s="9" t="s">
        <v>145</v>
      </c>
      <c r="AC2197" s="16">
        <f t="shared" si="104"/>
        <v>60294.762393381134</v>
      </c>
      <c r="AD2197" s="16">
        <f t="shared" si="103"/>
        <v>14.249750554549356</v>
      </c>
      <c r="AE2197" s="16" t="str">
        <f>VLOOKUP(AB2197,aircraft!A:B,2,FALSE)</f>
        <v>Passenger</v>
      </c>
      <c r="AF2197" s="16">
        <f t="shared" si="105"/>
        <v>8.9878407410006407</v>
      </c>
    </row>
    <row r="2198" spans="1:32" x14ac:dyDescent="0.25">
      <c r="A2198" s="8">
        <v>35562.30271814188</v>
      </c>
      <c r="B2198" s="8">
        <v>18492.399331066928</v>
      </c>
      <c r="C2198" s="8">
        <v>21724.527389056835</v>
      </c>
      <c r="D2198" s="8">
        <v>18491.94983425624</v>
      </c>
      <c r="E2198" s="8">
        <v>41639.778907864777</v>
      </c>
      <c r="F2198" s="8">
        <v>0</v>
      </c>
      <c r="G2198" s="8">
        <v>0</v>
      </c>
      <c r="H2198" s="8">
        <v>0</v>
      </c>
      <c r="I2198" s="8">
        <v>0</v>
      </c>
      <c r="J2198" s="8">
        <v>138365.02799102783</v>
      </c>
      <c r="K2198" s="8">
        <v>0</v>
      </c>
      <c r="L2198" s="8">
        <v>22971.744903030805</v>
      </c>
      <c r="M2198" s="8">
        <v>134.99521206980103</v>
      </c>
      <c r="N2198" s="8">
        <v>69.853345776032157</v>
      </c>
      <c r="O2198" s="8">
        <v>1.4276506071927586</v>
      </c>
      <c r="P2198" s="8">
        <v>1.212161554885407</v>
      </c>
      <c r="Q2198" s="8">
        <v>2.9260445138972444</v>
      </c>
      <c r="R2198" s="8">
        <v>0</v>
      </c>
      <c r="S2198" s="8">
        <v>0</v>
      </c>
      <c r="T2198" s="8">
        <v>0</v>
      </c>
      <c r="U2198" s="8">
        <v>0</v>
      </c>
      <c r="V2198" s="8">
        <v>3.1233321751118637</v>
      </c>
      <c r="W2198" s="8">
        <v>0</v>
      </c>
      <c r="X2198" s="8">
        <v>9.8778506437628035</v>
      </c>
      <c r="Y2198" s="8">
        <v>36712</v>
      </c>
      <c r="Z2198" s="8">
        <v>2003</v>
      </c>
      <c r="AA2198" s="8" t="b">
        <v>0</v>
      </c>
      <c r="AB2198" s="9" t="s">
        <v>81</v>
      </c>
      <c r="AC2198" s="16">
        <f t="shared" si="104"/>
        <v>297247.7310744453</v>
      </c>
      <c r="AD2198" s="16">
        <f t="shared" si="103"/>
        <v>220.29226516557137</v>
      </c>
      <c r="AE2198" s="16" t="str">
        <f>VLOOKUP(AB2198,aircraft!A:B,2,FALSE)</f>
        <v>Passenger (not used as freighter)</v>
      </c>
      <c r="AF2198" s="16">
        <f t="shared" si="105"/>
        <v>10.434974243179111</v>
      </c>
    </row>
    <row r="2199" spans="1:32" x14ac:dyDescent="0.25">
      <c r="A2199" s="8">
        <v>304.57529500762342</v>
      </c>
      <c r="B2199" s="8">
        <v>155.21213694686827</v>
      </c>
      <c r="C2199" s="8">
        <v>223.90562701272697</v>
      </c>
      <c r="D2199" s="8">
        <v>202.11328749652287</v>
      </c>
      <c r="E2199" s="8">
        <v>520.20673404258923</v>
      </c>
      <c r="F2199" s="8">
        <v>0</v>
      </c>
      <c r="G2199" s="8">
        <v>0</v>
      </c>
      <c r="H2199" s="8">
        <v>0</v>
      </c>
      <c r="I2199" s="8">
        <v>0</v>
      </c>
      <c r="J2199" s="8">
        <v>0</v>
      </c>
      <c r="K2199" s="8">
        <v>0</v>
      </c>
      <c r="L2199" s="8">
        <v>333.13938165303989</v>
      </c>
      <c r="M2199" s="8">
        <v>0.12042438640988568</v>
      </c>
      <c r="N2199" s="8">
        <v>6.1368491343744475E-2</v>
      </c>
      <c r="O2199" s="8">
        <v>8.2837825814537774E-3</v>
      </c>
      <c r="P2199" s="8">
        <v>7.4775366424752222E-3</v>
      </c>
      <c r="Q2199" s="8">
        <v>2.1002523790898491E-2</v>
      </c>
      <c r="R2199" s="8">
        <v>0</v>
      </c>
      <c r="S2199" s="8">
        <v>0</v>
      </c>
      <c r="T2199" s="8">
        <v>0</v>
      </c>
      <c r="U2199" s="8">
        <v>0</v>
      </c>
      <c r="V2199" s="8">
        <v>16.269156306623483</v>
      </c>
      <c r="W2199" s="8">
        <v>0</v>
      </c>
      <c r="X2199" s="8">
        <v>6.662787949526229E-2</v>
      </c>
      <c r="Y2199" s="8">
        <v>66</v>
      </c>
      <c r="Z2199" s="8">
        <v>2003</v>
      </c>
      <c r="AA2199" s="8" t="b">
        <v>0</v>
      </c>
      <c r="AB2199" s="9" t="s">
        <v>203</v>
      </c>
      <c r="AC2199" s="16">
        <f t="shared" si="104"/>
        <v>1739.1524621593708</v>
      </c>
      <c r="AD2199" s="16">
        <f t="shared" si="103"/>
        <v>0.28518460026371989</v>
      </c>
      <c r="AE2199" s="16" t="str">
        <f>VLOOKUP(AB2199,aircraft!A:B,2,FALSE)</f>
        <v>Passenger</v>
      </c>
      <c r="AF2199" s="16">
        <f t="shared" si="105"/>
        <v>26.350794881202589</v>
      </c>
    </row>
    <row r="2200" spans="1:32" x14ac:dyDescent="0.25">
      <c r="A2200" s="8">
        <v>925.57233342282348</v>
      </c>
      <c r="B2200" s="8">
        <v>394.88430303999195</v>
      </c>
      <c r="C2200" s="8">
        <v>702.06227843316867</v>
      </c>
      <c r="D2200" s="8">
        <v>642.13019546378757</v>
      </c>
      <c r="E2200" s="8">
        <v>1721.0178730281116</v>
      </c>
      <c r="F2200" s="8">
        <v>0</v>
      </c>
      <c r="G2200" s="8">
        <v>0</v>
      </c>
      <c r="H2200" s="8">
        <v>0</v>
      </c>
      <c r="I2200" s="8">
        <v>0</v>
      </c>
      <c r="J2200" s="8">
        <v>6493.0837928336687</v>
      </c>
      <c r="K2200" s="8">
        <v>0</v>
      </c>
      <c r="L2200" s="8">
        <v>835.17173664575967</v>
      </c>
      <c r="M2200" s="8">
        <v>1.1920967868052901</v>
      </c>
      <c r="N2200" s="8">
        <v>0.55082053952848664</v>
      </c>
      <c r="O2200" s="8">
        <v>3.0610990135621081E-2</v>
      </c>
      <c r="P2200" s="8">
        <v>2.8003593539178681E-2</v>
      </c>
      <c r="Q2200" s="8">
        <v>0.11207241845678451</v>
      </c>
      <c r="R2200" s="8">
        <v>0</v>
      </c>
      <c r="S2200" s="8">
        <v>0</v>
      </c>
      <c r="T2200" s="8">
        <v>0</v>
      </c>
      <c r="U2200" s="8">
        <v>0</v>
      </c>
      <c r="V2200" s="8">
        <v>62.312783137541146</v>
      </c>
      <c r="W2200" s="8">
        <v>0</v>
      </c>
      <c r="X2200" s="8">
        <v>0.16703435526285773</v>
      </c>
      <c r="Y2200" s="8">
        <v>846</v>
      </c>
      <c r="Z2200" s="8">
        <v>2003</v>
      </c>
      <c r="AA2200" s="8" t="b">
        <v>0</v>
      </c>
      <c r="AB2200" s="9" t="s">
        <v>229</v>
      </c>
      <c r="AC2200" s="16">
        <f t="shared" si="104"/>
        <v>11713.922512867312</v>
      </c>
      <c r="AD2200" s="16">
        <f t="shared" si="103"/>
        <v>2.0806386837282189</v>
      </c>
      <c r="AE2200" s="16" t="str">
        <f>VLOOKUP(AB2200,aircraft!A:B,2,FALSE)</f>
        <v>Passenger</v>
      </c>
      <c r="AF2200" s="16">
        <f t="shared" si="105"/>
        <v>15.726194576117095</v>
      </c>
    </row>
    <row r="2201" spans="1:32" x14ac:dyDescent="0.25">
      <c r="A2201" s="8">
        <v>9828.2382502575019</v>
      </c>
      <c r="B2201" s="8">
        <v>564.70166714581615</v>
      </c>
      <c r="C2201" s="8">
        <v>12239.155063693375</v>
      </c>
      <c r="D2201" s="8">
        <v>52453.521701543032</v>
      </c>
      <c r="E2201" s="8">
        <v>69938.028935390699</v>
      </c>
      <c r="F2201" s="8">
        <v>0</v>
      </c>
      <c r="G2201" s="8">
        <v>0</v>
      </c>
      <c r="H2201" s="8">
        <v>0</v>
      </c>
      <c r="I2201" s="8">
        <v>0</v>
      </c>
      <c r="J2201" s="8">
        <v>1456021.5658050003</v>
      </c>
      <c r="K2201" s="8">
        <v>0</v>
      </c>
      <c r="L2201" s="8">
        <v>0</v>
      </c>
      <c r="M2201" s="8">
        <v>0</v>
      </c>
      <c r="N2201" s="8">
        <v>0</v>
      </c>
      <c r="O2201" s="8">
        <v>0</v>
      </c>
      <c r="P2201" s="8">
        <v>0</v>
      </c>
      <c r="Q2201" s="8">
        <v>0</v>
      </c>
      <c r="R2201" s="8">
        <v>0</v>
      </c>
      <c r="S2201" s="8">
        <v>0</v>
      </c>
      <c r="T2201" s="8">
        <v>0</v>
      </c>
      <c r="U2201" s="8">
        <v>0</v>
      </c>
      <c r="V2201" s="8">
        <v>0</v>
      </c>
      <c r="W2201" s="8">
        <v>0</v>
      </c>
      <c r="X2201" s="8">
        <v>0</v>
      </c>
      <c r="Y2201" s="8">
        <v>765914</v>
      </c>
      <c r="Z2201" s="8">
        <v>2003</v>
      </c>
      <c r="AA2201" s="8" t="b">
        <v>0</v>
      </c>
      <c r="AB2201" s="9" t="s">
        <v>222</v>
      </c>
      <c r="AC2201" s="16">
        <f t="shared" si="104"/>
        <v>1601045.2114230306</v>
      </c>
      <c r="AD2201" s="16">
        <f t="shared" si="103"/>
        <v>0</v>
      </c>
      <c r="AE2201" s="16" t="str">
        <f>VLOOKUP(AB2201,aircraft!A:B,2,FALSE)</f>
        <v>Passenger</v>
      </c>
      <c r="AF2201" s="16">
        <f t="shared" si="105"/>
        <v>2.2069963058510522</v>
      </c>
    </row>
    <row r="2202" spans="1:32" x14ac:dyDescent="0.25">
      <c r="A2202" s="8">
        <v>1546.2536676297755</v>
      </c>
      <c r="B2202" s="8">
        <v>1021.5088135181622</v>
      </c>
      <c r="C2202" s="8">
        <v>446.51461328492064</v>
      </c>
      <c r="D2202" s="8">
        <v>1117.180799154301</v>
      </c>
      <c r="E2202" s="8">
        <v>1483.8080140549582</v>
      </c>
      <c r="F2202" s="8">
        <v>0</v>
      </c>
      <c r="G2202" s="8">
        <v>0</v>
      </c>
      <c r="H2202" s="8">
        <v>0</v>
      </c>
      <c r="I2202" s="8">
        <v>0</v>
      </c>
      <c r="J2202" s="8">
        <v>28400.080664244291</v>
      </c>
      <c r="K2202" s="8">
        <v>0</v>
      </c>
      <c r="L2202" s="8">
        <v>0</v>
      </c>
      <c r="M2202" s="8">
        <v>16.392229597475453</v>
      </c>
      <c r="N2202" s="8">
        <v>10.829275530645798</v>
      </c>
      <c r="O2202" s="8">
        <v>0.22325731724661338</v>
      </c>
      <c r="P2202" s="8">
        <v>0.55859042610877085</v>
      </c>
      <c r="Q2202" s="8">
        <v>0.74190404226602868</v>
      </c>
      <c r="R2202" s="8">
        <v>0</v>
      </c>
      <c r="S2202" s="8">
        <v>0</v>
      </c>
      <c r="T2202" s="8">
        <v>0</v>
      </c>
      <c r="U2202" s="8">
        <v>0</v>
      </c>
      <c r="V2202" s="8">
        <v>0</v>
      </c>
      <c r="W2202" s="8">
        <v>0</v>
      </c>
      <c r="X2202" s="8">
        <v>0</v>
      </c>
      <c r="Y2202" s="8">
        <v>15119</v>
      </c>
      <c r="Z2202" s="8">
        <v>2003</v>
      </c>
      <c r="AA2202" s="8" t="b">
        <v>0</v>
      </c>
      <c r="AB2202" s="9" t="s">
        <v>223</v>
      </c>
      <c r="AC2202" s="16">
        <f t="shared" si="104"/>
        <v>34015.34657188641</v>
      </c>
      <c r="AD2202" s="16">
        <f t="shared" si="103"/>
        <v>28.745256913742665</v>
      </c>
      <c r="AE2202" s="16" t="str">
        <f>VLOOKUP(AB2202,aircraft!A:B,2,FALSE)</f>
        <v>Passenger</v>
      </c>
      <c r="AF2202" s="16">
        <f t="shared" si="105"/>
        <v>2.5117707844477848</v>
      </c>
    </row>
    <row r="2203" spans="1:32" x14ac:dyDescent="0.25">
      <c r="A2203" s="8">
        <v>1078.8737148302755</v>
      </c>
      <c r="B2203" s="8">
        <v>722.28698434017622</v>
      </c>
      <c r="C2203" s="8">
        <v>467.23792484061886</v>
      </c>
      <c r="D2203" s="8">
        <v>1040.6905020012823</v>
      </c>
      <c r="E2203" s="8">
        <v>1245.3612565289848</v>
      </c>
      <c r="F2203" s="8">
        <v>0</v>
      </c>
      <c r="G2203" s="8">
        <v>0</v>
      </c>
      <c r="H2203" s="8">
        <v>0</v>
      </c>
      <c r="I2203" s="8">
        <v>0</v>
      </c>
      <c r="J2203" s="8">
        <v>35752.407503831382</v>
      </c>
      <c r="K2203" s="8">
        <v>0</v>
      </c>
      <c r="L2203" s="8">
        <v>1005.8977107986066</v>
      </c>
      <c r="M2203" s="8">
        <v>4.5278635566780654</v>
      </c>
      <c r="N2203" s="8">
        <v>3.0074180453738935</v>
      </c>
      <c r="O2203" s="8">
        <v>2.6397715033894743E-2</v>
      </c>
      <c r="P2203" s="8">
        <v>5.9169166881931093E-2</v>
      </c>
      <c r="Q2203" s="8">
        <v>7.0798110534827555E-2</v>
      </c>
      <c r="R2203" s="8">
        <v>0</v>
      </c>
      <c r="S2203" s="8">
        <v>0</v>
      </c>
      <c r="T2203" s="8">
        <v>0</v>
      </c>
      <c r="U2203" s="8">
        <v>0</v>
      </c>
      <c r="V2203" s="8">
        <v>74.382095237399923</v>
      </c>
      <c r="W2203" s="8">
        <v>0</v>
      </c>
      <c r="X2203" s="8">
        <v>0.49288988413704438</v>
      </c>
      <c r="Y2203" s="8">
        <v>12617</v>
      </c>
      <c r="Z2203" s="8">
        <v>2003</v>
      </c>
      <c r="AA2203" s="8" t="b">
        <v>0</v>
      </c>
      <c r="AB2203" s="9" t="s">
        <v>217</v>
      </c>
      <c r="AC2203" s="16">
        <f t="shared" si="104"/>
        <v>41312.755597171323</v>
      </c>
      <c r="AD2203" s="16">
        <f t="shared" si="103"/>
        <v>8.1845364786396573</v>
      </c>
      <c r="AE2203" s="16" t="str">
        <f>VLOOKUP(AB2203,aircraft!A:B,2,FALSE)</f>
        <v>Passenger</v>
      </c>
      <c r="AF2203" s="16">
        <f t="shared" si="105"/>
        <v>3.5135008048935426</v>
      </c>
    </row>
    <row r="2204" spans="1:32" x14ac:dyDescent="0.25">
      <c r="A2204" s="8">
        <v>520.52457595527767</v>
      </c>
      <c r="B2204" s="8">
        <v>207.37761849037196</v>
      </c>
      <c r="C2204" s="8">
        <v>309.41121958917176</v>
      </c>
      <c r="D2204" s="8">
        <v>539.9093028502075</v>
      </c>
      <c r="E2204" s="8">
        <v>652.3283010656728</v>
      </c>
      <c r="F2204" s="8">
        <v>0</v>
      </c>
      <c r="G2204" s="8">
        <v>0</v>
      </c>
      <c r="H2204" s="8">
        <v>0</v>
      </c>
      <c r="I2204" s="8">
        <v>0</v>
      </c>
      <c r="J2204" s="8">
        <v>14309.800435543058</v>
      </c>
      <c r="K2204" s="8">
        <v>0</v>
      </c>
      <c r="L2204" s="8">
        <v>591.71280330318405</v>
      </c>
      <c r="M2204" s="8">
        <v>2.4365542875043591</v>
      </c>
      <c r="N2204" s="8">
        <v>0.97260100086882806</v>
      </c>
      <c r="O2204" s="8">
        <v>1.6436078368887417E-2</v>
      </c>
      <c r="P2204" s="8">
        <v>2.8651901185730525E-2</v>
      </c>
      <c r="Q2204" s="8">
        <v>3.7484140739611836E-2</v>
      </c>
      <c r="R2204" s="8">
        <v>0</v>
      </c>
      <c r="S2204" s="8">
        <v>0</v>
      </c>
      <c r="T2204" s="8">
        <v>0</v>
      </c>
      <c r="U2204" s="8">
        <v>0</v>
      </c>
      <c r="V2204" s="8">
        <v>36.307483139168468</v>
      </c>
      <c r="W2204" s="8">
        <v>0</v>
      </c>
      <c r="X2204" s="8">
        <v>0.28993927705727124</v>
      </c>
      <c r="Y2204" s="8">
        <v>4840</v>
      </c>
      <c r="Z2204" s="8">
        <v>2003</v>
      </c>
      <c r="AA2204" s="8" t="b">
        <v>0</v>
      </c>
      <c r="AB2204" s="9" t="s">
        <v>155</v>
      </c>
      <c r="AC2204" s="16">
        <f t="shared" si="104"/>
        <v>17131.064256796944</v>
      </c>
      <c r="AD2204" s="16">
        <f t="shared" si="103"/>
        <v>3.7816666857246886</v>
      </c>
      <c r="AE2204" s="16" t="str">
        <f>VLOOKUP(AB2204,aircraft!A:B,2,FALSE)</f>
        <v>Passenger</v>
      </c>
      <c r="AF2204" s="16">
        <f t="shared" si="105"/>
        <v>3.8925615043498887</v>
      </c>
    </row>
    <row r="2205" spans="1:32" x14ac:dyDescent="0.25">
      <c r="A2205" s="8">
        <v>72.856899829087212</v>
      </c>
      <c r="B2205" s="8">
        <v>68.215758250791907</v>
      </c>
      <c r="C2205" s="8">
        <v>49.062720208883285</v>
      </c>
      <c r="D2205" s="8">
        <v>157.70160067141055</v>
      </c>
      <c r="E2205" s="8">
        <v>210.26880089521407</v>
      </c>
      <c r="F2205" s="8">
        <v>0</v>
      </c>
      <c r="G2205" s="8">
        <v>0</v>
      </c>
      <c r="H2205" s="8">
        <v>0</v>
      </c>
      <c r="I2205" s="8">
        <v>0</v>
      </c>
      <c r="J2205" s="8">
        <v>2398.7583072066304</v>
      </c>
      <c r="K2205" s="8">
        <v>0</v>
      </c>
      <c r="L2205" s="8">
        <v>110.83277789840213</v>
      </c>
      <c r="M2205" s="8">
        <v>0.42548431181862512</v>
      </c>
      <c r="N2205" s="8">
        <v>0.39838004393011694</v>
      </c>
      <c r="O2205" s="8">
        <v>1.4228188679631005E-2</v>
      </c>
      <c r="P2205" s="8">
        <v>4.5733463613099656E-2</v>
      </c>
      <c r="Q2205" s="8">
        <v>6.0977951484132882E-2</v>
      </c>
      <c r="R2205" s="8">
        <v>0</v>
      </c>
      <c r="S2205" s="8">
        <v>0</v>
      </c>
      <c r="T2205" s="8">
        <v>0</v>
      </c>
      <c r="U2205" s="8">
        <v>0</v>
      </c>
      <c r="V2205" s="8">
        <v>7.1552193369227464</v>
      </c>
      <c r="W2205" s="8">
        <v>0</v>
      </c>
      <c r="X2205" s="8">
        <v>6.3174680596540578E-2</v>
      </c>
      <c r="Y2205" s="8">
        <v>777</v>
      </c>
      <c r="Z2205" s="8">
        <v>2003</v>
      </c>
      <c r="AA2205" s="8" t="b">
        <v>0</v>
      </c>
      <c r="AB2205" s="9" t="s">
        <v>224</v>
      </c>
      <c r="AC2205" s="16">
        <f t="shared" si="104"/>
        <v>3067.6968649604196</v>
      </c>
      <c r="AD2205" s="16">
        <f t="shared" si="103"/>
        <v>1.0079786401221462</v>
      </c>
      <c r="AE2205" s="16" t="str">
        <f>VLOOKUP(AB2205,aircraft!A:B,2,FALSE)</f>
        <v>Passenger</v>
      </c>
      <c r="AF2205" s="16">
        <f t="shared" si="105"/>
        <v>4.4409264703378364</v>
      </c>
    </row>
    <row r="2206" spans="1:32" x14ac:dyDescent="0.25">
      <c r="A2206" s="8">
        <v>221.93863053725499</v>
      </c>
      <c r="B2206" s="8">
        <v>66.157277413334882</v>
      </c>
      <c r="C2206" s="8">
        <v>259.27832464334881</v>
      </c>
      <c r="D2206" s="8">
        <v>422.41498880982391</v>
      </c>
      <c r="E2206" s="8">
        <v>675.86398209571848</v>
      </c>
      <c r="F2206" s="8">
        <v>0</v>
      </c>
      <c r="G2206" s="8">
        <v>0</v>
      </c>
      <c r="H2206" s="8">
        <v>0</v>
      </c>
      <c r="I2206" s="8">
        <v>0</v>
      </c>
      <c r="J2206" s="8">
        <v>14037.450813925265</v>
      </c>
      <c r="K2206" s="8">
        <v>0</v>
      </c>
      <c r="L2206" s="8">
        <v>502.90181367356854</v>
      </c>
      <c r="M2206" s="8">
        <v>2.0063252016690685</v>
      </c>
      <c r="N2206" s="8">
        <v>0.59806178233538676</v>
      </c>
      <c r="O2206" s="8">
        <v>1.6075255910442308E-2</v>
      </c>
      <c r="P2206" s="8">
        <v>2.6189728951948228E-2</v>
      </c>
      <c r="Q2206" s="8">
        <v>4.1903566323117175E-2</v>
      </c>
      <c r="R2206" s="8">
        <v>0</v>
      </c>
      <c r="S2206" s="8">
        <v>0</v>
      </c>
      <c r="T2206" s="8">
        <v>0</v>
      </c>
      <c r="U2206" s="8">
        <v>0</v>
      </c>
      <c r="V2206" s="8">
        <v>32.779354703736026</v>
      </c>
      <c r="W2206" s="8">
        <v>0</v>
      </c>
      <c r="X2206" s="8">
        <v>0.24642189162263878</v>
      </c>
      <c r="Y2206" s="8">
        <v>4839</v>
      </c>
      <c r="Z2206" s="8">
        <v>2003</v>
      </c>
      <c r="AA2206" s="8" t="b">
        <v>0</v>
      </c>
      <c r="AB2206" s="9" t="s">
        <v>148</v>
      </c>
      <c r="AC2206" s="16">
        <f t="shared" si="104"/>
        <v>16186.005831098315</v>
      </c>
      <c r="AD2206" s="16">
        <f t="shared" si="103"/>
        <v>2.9349774268126017</v>
      </c>
      <c r="AE2206" s="16" t="str">
        <f>VLOOKUP(AB2206,aircraft!A:B,2,FALSE)</f>
        <v>Passenger</v>
      </c>
      <c r="AF2206" s="16">
        <f t="shared" si="105"/>
        <v>3.5459299878737585</v>
      </c>
    </row>
    <row r="2207" spans="1:32" x14ac:dyDescent="0.25">
      <c r="A2207" s="8">
        <v>64.680182004246447</v>
      </c>
      <c r="B2207" s="8">
        <v>0</v>
      </c>
      <c r="C2207" s="8">
        <v>62.995033396247116</v>
      </c>
      <c r="D2207" s="8">
        <v>102.63120283484457</v>
      </c>
      <c r="E2207" s="8">
        <v>164.20992453575133</v>
      </c>
      <c r="F2207" s="8">
        <v>0</v>
      </c>
      <c r="G2207" s="8">
        <v>0</v>
      </c>
      <c r="H2207" s="8">
        <v>0</v>
      </c>
      <c r="I2207" s="8">
        <v>0</v>
      </c>
      <c r="J2207" s="8">
        <v>3204.6041314244267</v>
      </c>
      <c r="K2207" s="8">
        <v>0</v>
      </c>
      <c r="L2207" s="8">
        <v>99.558493763208389</v>
      </c>
      <c r="M2207" s="8">
        <v>1.1642432259583253</v>
      </c>
      <c r="N2207" s="8">
        <v>0</v>
      </c>
      <c r="O2207" s="8">
        <v>6.2995036388350653E-3</v>
      </c>
      <c r="P2207" s="8">
        <v>1.0263120770956513E-2</v>
      </c>
      <c r="Q2207" s="8">
        <v>1.6420993233530422E-2</v>
      </c>
      <c r="R2207" s="8">
        <v>0</v>
      </c>
      <c r="S2207" s="8">
        <v>0</v>
      </c>
      <c r="T2207" s="8">
        <v>0</v>
      </c>
      <c r="U2207" s="8">
        <v>0</v>
      </c>
      <c r="V2207" s="8">
        <v>7.909558961300645</v>
      </c>
      <c r="W2207" s="8">
        <v>0</v>
      </c>
      <c r="X2207" s="8">
        <v>5.674833892487003E-2</v>
      </c>
      <c r="Y2207" s="8">
        <v>1091</v>
      </c>
      <c r="Z2207" s="8">
        <v>2003</v>
      </c>
      <c r="AA2207" s="8" t="b">
        <v>0</v>
      </c>
      <c r="AB2207" s="9" t="s">
        <v>208</v>
      </c>
      <c r="AC2207" s="16">
        <f t="shared" si="104"/>
        <v>3698.6789679587246</v>
      </c>
      <c r="AD2207" s="16">
        <f t="shared" si="103"/>
        <v>1.2539751825265173</v>
      </c>
      <c r="AE2207" s="16" t="str">
        <f>VLOOKUP(AB2207,aircraft!A:B,2,FALSE)</f>
        <v>Passenger</v>
      </c>
      <c r="AF2207" s="16">
        <f t="shared" si="105"/>
        <v>4.3527363553714515</v>
      </c>
    </row>
    <row r="2208" spans="1:32" x14ac:dyDescent="0.25">
      <c r="A2208" s="8">
        <v>95.859927255179485</v>
      </c>
      <c r="B2208" s="8">
        <v>27.162271122237886</v>
      </c>
      <c r="C2208" s="8">
        <v>108.03263526806199</v>
      </c>
      <c r="D2208" s="8">
        <v>176.00624533742663</v>
      </c>
      <c r="E2208" s="8">
        <v>281.60999253988268</v>
      </c>
      <c r="F2208" s="8">
        <v>0</v>
      </c>
      <c r="G2208" s="8">
        <v>0</v>
      </c>
      <c r="H2208" s="8">
        <v>0</v>
      </c>
      <c r="I2208" s="8">
        <v>0</v>
      </c>
      <c r="J2208" s="8">
        <v>3836.2480695724485</v>
      </c>
      <c r="K2208" s="8">
        <v>0</v>
      </c>
      <c r="L2208" s="8">
        <v>206.36220786677586</v>
      </c>
      <c r="M2208" s="8">
        <v>0.86657373444478369</v>
      </c>
      <c r="N2208" s="8">
        <v>0.24554692869462394</v>
      </c>
      <c r="O2208" s="8">
        <v>6.6980232960176279E-3</v>
      </c>
      <c r="P2208" s="8">
        <v>1.0912387063311763E-2</v>
      </c>
      <c r="Q2208" s="8">
        <v>1.7459819301298821E-2</v>
      </c>
      <c r="R2208" s="8">
        <v>0</v>
      </c>
      <c r="S2208" s="8">
        <v>0</v>
      </c>
      <c r="T2208" s="8">
        <v>0</v>
      </c>
      <c r="U2208" s="8">
        <v>0</v>
      </c>
      <c r="V2208" s="8">
        <v>11.774017165564</v>
      </c>
      <c r="W2208" s="8">
        <v>0</v>
      </c>
      <c r="X2208" s="8">
        <v>0.10111748305398441</v>
      </c>
      <c r="Y2208" s="8">
        <v>1232</v>
      </c>
      <c r="Z2208" s="8">
        <v>2003</v>
      </c>
      <c r="AA2208" s="8" t="b">
        <v>0</v>
      </c>
      <c r="AB2208" s="9" t="s">
        <v>169</v>
      </c>
      <c r="AC2208" s="16">
        <f t="shared" si="104"/>
        <v>4731.281348962013</v>
      </c>
      <c r="AD2208" s="16">
        <f t="shared" si="103"/>
        <v>1.2483083758540203</v>
      </c>
      <c r="AE2208" s="16" t="str">
        <f>VLOOKUP(AB2208,aircraft!A:B,2,FALSE)</f>
        <v>Passenger</v>
      </c>
      <c r="AF2208" s="16">
        <f t="shared" si="105"/>
        <v>4.4251825117499131</v>
      </c>
    </row>
    <row r="2209" spans="1:32" x14ac:dyDescent="0.25">
      <c r="A2209" s="8">
        <v>61.010784421664596</v>
      </c>
      <c r="B2209" s="8">
        <v>32.558353245092874</v>
      </c>
      <c r="C2209" s="8">
        <v>17.305118359298191</v>
      </c>
      <c r="D2209" s="8">
        <v>34.897503269300643</v>
      </c>
      <c r="E2209" s="8">
        <v>46.651928909286852</v>
      </c>
      <c r="F2209" s="8">
        <v>0</v>
      </c>
      <c r="G2209" s="8">
        <v>0</v>
      </c>
      <c r="H2209" s="8">
        <v>0</v>
      </c>
      <c r="I2209" s="8">
        <v>0</v>
      </c>
      <c r="J2209" s="8">
        <v>1159.107389396429</v>
      </c>
      <c r="K2209" s="8">
        <v>0</v>
      </c>
      <c r="L2209" s="8">
        <v>0</v>
      </c>
      <c r="M2209" s="8">
        <v>0</v>
      </c>
      <c r="N2209" s="8">
        <v>0</v>
      </c>
      <c r="O2209" s="8">
        <v>0</v>
      </c>
      <c r="P2209" s="8">
        <v>0</v>
      </c>
      <c r="Q2209" s="8">
        <v>0</v>
      </c>
      <c r="R2209" s="8">
        <v>0</v>
      </c>
      <c r="S2209" s="8">
        <v>0</v>
      </c>
      <c r="T2209" s="8">
        <v>0</v>
      </c>
      <c r="U2209" s="8">
        <v>0</v>
      </c>
      <c r="V2209" s="8">
        <v>0</v>
      </c>
      <c r="W2209" s="8">
        <v>0</v>
      </c>
      <c r="X2209" s="8">
        <v>0</v>
      </c>
      <c r="Y2209" s="8">
        <v>602</v>
      </c>
      <c r="Z2209" s="8">
        <v>2003</v>
      </c>
      <c r="AA2209" s="8" t="b">
        <v>0</v>
      </c>
      <c r="AB2209" s="9" t="s">
        <v>95</v>
      </c>
      <c r="AC2209" s="16">
        <f t="shared" si="104"/>
        <v>1351.5310776010722</v>
      </c>
      <c r="AD2209" s="16">
        <f t="shared" si="103"/>
        <v>0</v>
      </c>
      <c r="AE2209" s="16" t="str">
        <f>VLOOKUP(AB2209,aircraft!A:B,2,FALSE)</f>
        <v>Passenger</v>
      </c>
      <c r="AF2209" s="16">
        <f t="shared" si="105"/>
        <v>2.5497159778699277</v>
      </c>
    </row>
    <row r="2210" spans="1:32" x14ac:dyDescent="0.25">
      <c r="A2210" s="8">
        <v>45442.522756479106</v>
      </c>
      <c r="B2210" s="8">
        <v>29404.609793301814</v>
      </c>
      <c r="C2210" s="8">
        <v>14614.172454427324</v>
      </c>
      <c r="D2210" s="8">
        <v>29470.941510924396</v>
      </c>
      <c r="E2210" s="8">
        <v>39397.553963892744</v>
      </c>
      <c r="F2210" s="8">
        <v>0</v>
      </c>
      <c r="G2210" s="8">
        <v>0</v>
      </c>
      <c r="H2210" s="8">
        <v>0</v>
      </c>
      <c r="I2210" s="8">
        <v>0</v>
      </c>
      <c r="J2210" s="8">
        <v>1067372.265633255</v>
      </c>
      <c r="K2210" s="8">
        <v>0</v>
      </c>
      <c r="L2210" s="8">
        <v>0</v>
      </c>
      <c r="M2210" s="8">
        <v>0</v>
      </c>
      <c r="N2210" s="8">
        <v>0</v>
      </c>
      <c r="O2210" s="8">
        <v>0</v>
      </c>
      <c r="P2210" s="8">
        <v>0</v>
      </c>
      <c r="Q2210" s="8">
        <v>0</v>
      </c>
      <c r="R2210" s="8">
        <v>0</v>
      </c>
      <c r="S2210" s="8">
        <v>0</v>
      </c>
      <c r="T2210" s="8">
        <v>0</v>
      </c>
      <c r="U2210" s="8">
        <v>0</v>
      </c>
      <c r="V2210" s="8">
        <v>0</v>
      </c>
      <c r="W2210" s="8">
        <v>0</v>
      </c>
      <c r="X2210" s="8">
        <v>0</v>
      </c>
      <c r="Y2210" s="8">
        <v>557670</v>
      </c>
      <c r="Z2210" s="8">
        <v>2003</v>
      </c>
      <c r="AA2210" s="8" t="b">
        <v>0</v>
      </c>
      <c r="AB2210" s="9" t="s">
        <v>178</v>
      </c>
      <c r="AC2210" s="16">
        <f t="shared" si="104"/>
        <v>1225702.0661122804</v>
      </c>
      <c r="AD2210" s="16">
        <f t="shared" si="103"/>
        <v>0</v>
      </c>
      <c r="AE2210" s="16" t="str">
        <f>VLOOKUP(AB2210,aircraft!A:B,2,FALSE)</f>
        <v>Passenger</v>
      </c>
      <c r="AF2210" s="16">
        <f t="shared" si="105"/>
        <v>2.3830742651161008</v>
      </c>
    </row>
    <row r="2211" spans="1:32" x14ac:dyDescent="0.25">
      <c r="A2211" s="8">
        <v>17817.74980257716</v>
      </c>
      <c r="B2211" s="8">
        <v>13.705816758786622</v>
      </c>
      <c r="C2211" s="8">
        <v>35897.884306346612</v>
      </c>
      <c r="D2211" s="8">
        <v>81846.624903360571</v>
      </c>
      <c r="E2211" s="8">
        <v>78720.30208274434</v>
      </c>
      <c r="F2211" s="8">
        <v>0</v>
      </c>
      <c r="G2211" s="8">
        <v>0</v>
      </c>
      <c r="H2211" s="8">
        <v>0</v>
      </c>
      <c r="I2211" s="8">
        <v>0</v>
      </c>
      <c r="J2211" s="8">
        <v>1706332.45912076</v>
      </c>
      <c r="K2211" s="8">
        <v>0</v>
      </c>
      <c r="L2211" s="8">
        <v>0</v>
      </c>
      <c r="M2211" s="8">
        <v>14.680704484967508</v>
      </c>
      <c r="N2211" s="8">
        <v>1.1292730439606822E-2</v>
      </c>
      <c r="O2211" s="8">
        <v>0</v>
      </c>
      <c r="P2211" s="8">
        <v>0</v>
      </c>
      <c r="Q2211" s="8">
        <v>0</v>
      </c>
      <c r="R2211" s="8">
        <v>0</v>
      </c>
      <c r="S2211" s="8">
        <v>0</v>
      </c>
      <c r="T2211" s="8">
        <v>0</v>
      </c>
      <c r="U2211" s="8">
        <v>0</v>
      </c>
      <c r="V2211" s="8">
        <v>0</v>
      </c>
      <c r="W2211" s="8">
        <v>0</v>
      </c>
      <c r="X2211" s="8">
        <v>0</v>
      </c>
      <c r="Y2211" s="8">
        <v>2047376</v>
      </c>
      <c r="Z2211" s="8">
        <v>2003</v>
      </c>
      <c r="AA2211" s="8" t="b">
        <v>0</v>
      </c>
      <c r="AB2211" s="9" t="s">
        <v>195</v>
      </c>
      <c r="AC2211" s="16">
        <f t="shared" si="104"/>
        <v>1920628.7260325474</v>
      </c>
      <c r="AD2211" s="16">
        <f t="shared" si="103"/>
        <v>14.691997215407115</v>
      </c>
      <c r="AE2211" s="16" t="str">
        <f>VLOOKUP(AB2211,aircraft!A:B,2,FALSE)</f>
        <v>Passenger</v>
      </c>
      <c r="AF2211" s="16">
        <f t="shared" si="105"/>
        <v>1.0287534456524488</v>
      </c>
    </row>
    <row r="2212" spans="1:32" x14ac:dyDescent="0.25">
      <c r="A2212" s="8">
        <v>31.373605753104524</v>
      </c>
      <c r="B2212" s="8">
        <v>0</v>
      </c>
      <c r="C2212" s="8">
        <v>34.634599759355702</v>
      </c>
      <c r="D2212" s="8">
        <v>78.966355537583581</v>
      </c>
      <c r="E2212" s="8">
        <v>75.950051326267157</v>
      </c>
      <c r="F2212" s="8">
        <v>0</v>
      </c>
      <c r="G2212" s="8">
        <v>0</v>
      </c>
      <c r="H2212" s="8">
        <v>0</v>
      </c>
      <c r="I2212" s="8">
        <v>0</v>
      </c>
      <c r="J2212" s="8">
        <v>1706.9604997634888</v>
      </c>
      <c r="K2212" s="8">
        <v>0</v>
      </c>
      <c r="L2212" s="8">
        <v>66.37232917547226</v>
      </c>
      <c r="M2212" s="8">
        <v>0.13678892538923978</v>
      </c>
      <c r="N2212" s="8">
        <v>0</v>
      </c>
      <c r="O2212" s="8">
        <v>0</v>
      </c>
      <c r="P2212" s="8">
        <v>0</v>
      </c>
      <c r="Q2212" s="8">
        <v>0</v>
      </c>
      <c r="R2212" s="8">
        <v>0</v>
      </c>
      <c r="S2212" s="8">
        <v>0</v>
      </c>
      <c r="T2212" s="8">
        <v>0</v>
      </c>
      <c r="U2212" s="8">
        <v>0</v>
      </c>
      <c r="V2212" s="8">
        <v>4.8710451552644374</v>
      </c>
      <c r="W2212" s="8">
        <v>0</v>
      </c>
      <c r="X2212" s="8">
        <v>3.7832225949913353E-2</v>
      </c>
      <c r="Y2212" s="8">
        <v>560</v>
      </c>
      <c r="Z2212" s="8">
        <v>2003</v>
      </c>
      <c r="AA2212" s="8" t="b">
        <v>0</v>
      </c>
      <c r="AB2212" s="9" t="s">
        <v>225</v>
      </c>
      <c r="AC2212" s="16">
        <f t="shared" si="104"/>
        <v>1994.257441315272</v>
      </c>
      <c r="AD2212" s="16">
        <f t="shared" si="103"/>
        <v>0.17462115133915312</v>
      </c>
      <c r="AE2212" s="16" t="str">
        <f>VLOOKUP(AB2212,aircraft!A:B,2,FALSE)</f>
        <v>Passenger</v>
      </c>
      <c r="AF2212" s="16">
        <f t="shared" si="105"/>
        <v>3.8828512758395717</v>
      </c>
    </row>
    <row r="2213" spans="1:32" x14ac:dyDescent="0.25">
      <c r="A2213" s="8">
        <v>15.27716209225534</v>
      </c>
      <c r="B2213" s="8">
        <v>10.139525205230651</v>
      </c>
      <c r="C2213" s="8">
        <v>4.6971174093259878</v>
      </c>
      <c r="D2213" s="8">
        <v>11.331121111258577</v>
      </c>
      <c r="E2213" s="8">
        <v>15.147750040043144</v>
      </c>
      <c r="F2213" s="8">
        <v>0</v>
      </c>
      <c r="G2213" s="8">
        <v>0</v>
      </c>
      <c r="H2213" s="8">
        <v>0</v>
      </c>
      <c r="I2213" s="8">
        <v>0</v>
      </c>
      <c r="J2213" s="8">
        <v>213.68206021904945</v>
      </c>
      <c r="K2213" s="8">
        <v>0</v>
      </c>
      <c r="L2213" s="8">
        <v>0</v>
      </c>
      <c r="M2213" s="8">
        <v>0.70446307382654993</v>
      </c>
      <c r="N2213" s="8">
        <v>0.46755549558773241</v>
      </c>
      <c r="O2213" s="8">
        <v>0</v>
      </c>
      <c r="P2213" s="8">
        <v>0</v>
      </c>
      <c r="Q2213" s="8">
        <v>0</v>
      </c>
      <c r="R2213" s="8">
        <v>0</v>
      </c>
      <c r="S2213" s="8">
        <v>0</v>
      </c>
      <c r="T2213" s="8">
        <v>0</v>
      </c>
      <c r="U2213" s="8">
        <v>0</v>
      </c>
      <c r="V2213" s="8">
        <v>0.13230000436306003</v>
      </c>
      <c r="W2213" s="8">
        <v>0</v>
      </c>
      <c r="X2213" s="8">
        <v>0</v>
      </c>
      <c r="Y2213" s="8">
        <v>259</v>
      </c>
      <c r="Z2213" s="8">
        <v>2003</v>
      </c>
      <c r="AA2213" s="8" t="b">
        <v>0</v>
      </c>
      <c r="AB2213" s="9" t="s">
        <v>99</v>
      </c>
      <c r="AC2213" s="16">
        <f t="shared" si="104"/>
        <v>270.27473607716314</v>
      </c>
      <c r="AD2213" s="16">
        <f t="shared" si="103"/>
        <v>1.1720185694142824</v>
      </c>
      <c r="AE2213" s="16" t="str">
        <f>VLOOKUP(AB2213,aircraft!A:B,2,FALSE)</f>
        <v>Passenger</v>
      </c>
      <c r="AF2213" s="16">
        <f t="shared" si="105"/>
        <v>1.0435317995257265</v>
      </c>
    </row>
    <row r="2214" spans="1:32" x14ac:dyDescent="0.25">
      <c r="A2214" s="8">
        <v>9.0570721588767604</v>
      </c>
      <c r="B2214" s="8">
        <v>0</v>
      </c>
      <c r="C2214" s="8">
        <v>10.327571186200032</v>
      </c>
      <c r="D2214" s="8">
        <v>23.546703695020454</v>
      </c>
      <c r="E2214" s="8">
        <v>22.64728240307408</v>
      </c>
      <c r="F2214" s="8">
        <v>0</v>
      </c>
      <c r="G2214" s="8">
        <v>0</v>
      </c>
      <c r="H2214" s="8">
        <v>0</v>
      </c>
      <c r="I2214" s="8">
        <v>0</v>
      </c>
      <c r="J2214" s="8">
        <v>384.44551581799982</v>
      </c>
      <c r="K2214" s="8">
        <v>0</v>
      </c>
      <c r="L2214" s="8">
        <v>0</v>
      </c>
      <c r="M2214" s="8">
        <v>0.40216712843956831</v>
      </c>
      <c r="N2214" s="8">
        <v>0</v>
      </c>
      <c r="O2214" s="8">
        <v>0</v>
      </c>
      <c r="P2214" s="8">
        <v>0</v>
      </c>
      <c r="Q2214" s="8">
        <v>0</v>
      </c>
      <c r="R2214" s="8">
        <v>0</v>
      </c>
      <c r="S2214" s="8">
        <v>0</v>
      </c>
      <c r="T2214" s="8">
        <v>0</v>
      </c>
      <c r="U2214" s="8">
        <v>0</v>
      </c>
      <c r="V2214" s="8">
        <v>0.39068376463248566</v>
      </c>
      <c r="W2214" s="8">
        <v>0</v>
      </c>
      <c r="X2214" s="8">
        <v>0</v>
      </c>
      <c r="Y2214" s="8">
        <v>333</v>
      </c>
      <c r="Z2214" s="8">
        <v>2003</v>
      </c>
      <c r="AA2214" s="8" t="b">
        <v>0</v>
      </c>
      <c r="AB2214" s="9" t="s">
        <v>100</v>
      </c>
      <c r="AC2214" s="16">
        <f t="shared" si="104"/>
        <v>450.02414526117116</v>
      </c>
      <c r="AD2214" s="16">
        <f t="shared" si="103"/>
        <v>0.40216712843956831</v>
      </c>
      <c r="AE2214" s="16" t="str">
        <f>VLOOKUP(AB2214,aircraft!A:B,2,FALSE)</f>
        <v>Passenger (not used as freighter)</v>
      </c>
      <c r="AF2214" s="16">
        <f t="shared" si="105"/>
        <v>1.3514238596431567</v>
      </c>
    </row>
    <row r="2215" spans="1:32" x14ac:dyDescent="0.25">
      <c r="A2215" s="8">
        <v>2898.7567111912931</v>
      </c>
      <c r="B2215" s="8">
        <v>1629.7531702863403</v>
      </c>
      <c r="C2215" s="8">
        <v>903.54068064850321</v>
      </c>
      <c r="D2215" s="8">
        <v>2015.3228217061874</v>
      </c>
      <c r="E2215" s="8">
        <v>2610.3244230882751</v>
      </c>
      <c r="F2215" s="8">
        <v>0</v>
      </c>
      <c r="G2215" s="8">
        <v>0</v>
      </c>
      <c r="H2215" s="8">
        <v>0</v>
      </c>
      <c r="I2215" s="8">
        <v>0</v>
      </c>
      <c r="J2215" s="8">
        <v>37812.961172783369</v>
      </c>
      <c r="K2215" s="8">
        <v>0</v>
      </c>
      <c r="L2215" s="8">
        <v>1713.5637448551788</v>
      </c>
      <c r="M2215" s="8">
        <v>13.228785024424289</v>
      </c>
      <c r="N2215" s="8">
        <v>7.486522675305471</v>
      </c>
      <c r="O2215" s="8">
        <v>0.1734630237638547</v>
      </c>
      <c r="P2215" s="8">
        <v>0.3973826588543965</v>
      </c>
      <c r="Q2215" s="8">
        <v>0.52779900199818142</v>
      </c>
      <c r="R2215" s="8">
        <v>0</v>
      </c>
      <c r="S2215" s="8">
        <v>0</v>
      </c>
      <c r="T2215" s="8">
        <v>0</v>
      </c>
      <c r="U2215" s="8">
        <v>0</v>
      </c>
      <c r="V2215" s="8">
        <v>113.95258882710942</v>
      </c>
      <c r="W2215" s="8">
        <v>0</v>
      </c>
      <c r="X2215" s="8">
        <v>1.0452738641897283</v>
      </c>
      <c r="Y2215" s="8">
        <v>12211</v>
      </c>
      <c r="Z2215" s="8">
        <v>2003</v>
      </c>
      <c r="AA2215" s="8" t="b">
        <v>0</v>
      </c>
      <c r="AB2215" s="9" t="s">
        <v>236</v>
      </c>
      <c r="AC2215" s="16">
        <f t="shared" si="104"/>
        <v>49584.222724559149</v>
      </c>
      <c r="AD2215" s="16">
        <f t="shared" si="103"/>
        <v>22.859226248535922</v>
      </c>
      <c r="AE2215" s="16" t="str">
        <f>VLOOKUP(AB2215,aircraft!A:B,2,FALSE)</f>
        <v>Passenger</v>
      </c>
      <c r="AF2215" s="16">
        <f t="shared" si="105"/>
        <v>4.6015564303241563</v>
      </c>
    </row>
    <row r="2216" spans="1:32" x14ac:dyDescent="0.25">
      <c r="A2216" s="8">
        <v>7207.4558970013759</v>
      </c>
      <c r="B2216" s="8">
        <v>4039.4983824902802</v>
      </c>
      <c r="C2216" s="8">
        <v>2401.8940367217047</v>
      </c>
      <c r="D2216" s="8">
        <v>7286.8844322274708</v>
      </c>
      <c r="E2216" s="8">
        <v>9534.8847896242096</v>
      </c>
      <c r="F2216" s="8">
        <v>0</v>
      </c>
      <c r="G2216" s="8">
        <v>0</v>
      </c>
      <c r="H2216" s="8">
        <v>0</v>
      </c>
      <c r="I2216" s="8">
        <v>0</v>
      </c>
      <c r="J2216" s="8">
        <v>92540.606575953963</v>
      </c>
      <c r="K2216" s="8">
        <v>0</v>
      </c>
      <c r="L2216" s="8">
        <v>3468.951743948659</v>
      </c>
      <c r="M2216" s="8">
        <v>24.022841706500579</v>
      </c>
      <c r="N2216" s="8">
        <v>13.463947284878175</v>
      </c>
      <c r="O2216" s="8">
        <v>0.63824844644302081</v>
      </c>
      <c r="P2216" s="8">
        <v>1.9430971321606461</v>
      </c>
      <c r="Q2216" s="8">
        <v>2.5589503389740886</v>
      </c>
      <c r="R2216" s="8">
        <v>0</v>
      </c>
      <c r="S2216" s="8">
        <v>0</v>
      </c>
      <c r="T2216" s="8">
        <v>0</v>
      </c>
      <c r="U2216" s="8">
        <v>0</v>
      </c>
      <c r="V2216" s="8">
        <v>266.65105161741144</v>
      </c>
      <c r="W2216" s="8">
        <v>0</v>
      </c>
      <c r="X2216" s="8">
        <v>2.1160605229724689</v>
      </c>
      <c r="Y2216" s="8">
        <v>30277</v>
      </c>
      <c r="Z2216" s="8">
        <v>2003</v>
      </c>
      <c r="AA2216" s="8" t="b">
        <v>0</v>
      </c>
      <c r="AB2216" s="9" t="s">
        <v>210</v>
      </c>
      <c r="AC2216" s="16">
        <f t="shared" si="104"/>
        <v>126480.17585796767</v>
      </c>
      <c r="AD2216" s="16">
        <f t="shared" si="103"/>
        <v>44.743145431928973</v>
      </c>
      <c r="AE2216" s="16" t="str">
        <f>VLOOKUP(AB2216,aircraft!A:B,2,FALSE)</f>
        <v>Passenger</v>
      </c>
      <c r="AF2216" s="16">
        <f t="shared" si="105"/>
        <v>4.7048456994730925</v>
      </c>
    </row>
    <row r="2217" spans="1:32" x14ac:dyDescent="0.25">
      <c r="A2217" s="8">
        <v>350593.01640662306</v>
      </c>
      <c r="B2217" s="8">
        <v>228695.91468342763</v>
      </c>
      <c r="C2217" s="8">
        <v>141931.2115623744</v>
      </c>
      <c r="D2217" s="8">
        <v>240694.93118773168</v>
      </c>
      <c r="E2217" s="8">
        <v>385077.2873299371</v>
      </c>
      <c r="F2217" s="8">
        <v>0</v>
      </c>
      <c r="G2217" s="8">
        <v>0</v>
      </c>
      <c r="H2217" s="8">
        <v>0</v>
      </c>
      <c r="I2217" s="8">
        <v>0</v>
      </c>
      <c r="J2217" s="8">
        <v>2789813.2971317768</v>
      </c>
      <c r="K2217" s="8">
        <v>0</v>
      </c>
      <c r="L2217" s="8">
        <v>120184.07320327195</v>
      </c>
      <c r="M2217" s="8">
        <v>431.6723817383363</v>
      </c>
      <c r="N2217" s="8">
        <v>281.5513802580781</v>
      </c>
      <c r="O2217" s="8">
        <v>15.63919209663983</v>
      </c>
      <c r="P2217" s="8">
        <v>26.513119469003151</v>
      </c>
      <c r="Q2217" s="8">
        <v>42.415644603716451</v>
      </c>
      <c r="R2217" s="8">
        <v>0</v>
      </c>
      <c r="S2217" s="8">
        <v>0</v>
      </c>
      <c r="T2217" s="8">
        <v>0</v>
      </c>
      <c r="U2217" s="8">
        <v>0</v>
      </c>
      <c r="V2217" s="8">
        <v>1427.3198602229152</v>
      </c>
      <c r="W2217" s="8">
        <v>0</v>
      </c>
      <c r="X2217" s="8">
        <v>58.89019656804733</v>
      </c>
      <c r="Y2217" s="8">
        <v>872110</v>
      </c>
      <c r="Z2217" s="8">
        <v>2003</v>
      </c>
      <c r="AA2217" s="8" t="b">
        <v>0</v>
      </c>
      <c r="AB2217" s="9" t="s">
        <v>103</v>
      </c>
      <c r="AC2217" s="16">
        <f t="shared" si="104"/>
        <v>4256989.7315051425</v>
      </c>
      <c r="AD2217" s="16">
        <f t="shared" si="103"/>
        <v>856.68191473382126</v>
      </c>
      <c r="AE2217" s="16" t="str">
        <f>VLOOKUP(AB2217,aircraft!A:B,2,FALSE)</f>
        <v>Passenger</v>
      </c>
      <c r="AF2217" s="16">
        <f t="shared" si="105"/>
        <v>5.6039171387851212</v>
      </c>
    </row>
    <row r="2218" spans="1:32" x14ac:dyDescent="0.25">
      <c r="A2218" s="8">
        <v>7445.0504805949549</v>
      </c>
      <c r="B2218" s="8">
        <v>41.158962724293666</v>
      </c>
      <c r="C2218" s="8">
        <v>15767.739115186085</v>
      </c>
      <c r="D2218" s="8">
        <v>27725.431130390596</v>
      </c>
      <c r="E2218" s="8">
        <v>28622.275676609337</v>
      </c>
      <c r="F2218" s="8">
        <v>0</v>
      </c>
      <c r="G2218" s="8">
        <v>0</v>
      </c>
      <c r="H2218" s="8">
        <v>0</v>
      </c>
      <c r="I2218" s="8">
        <v>0</v>
      </c>
      <c r="J2218" s="8">
        <v>614792.71142324083</v>
      </c>
      <c r="K2218" s="8">
        <v>0</v>
      </c>
      <c r="L2218" s="8">
        <v>0</v>
      </c>
      <c r="M2218" s="8">
        <v>27.990782196003948</v>
      </c>
      <c r="N2218" s="8">
        <v>0.98369922468885362</v>
      </c>
      <c r="O2218" s="8">
        <v>9.7654007505870392E-3</v>
      </c>
      <c r="P2218" s="8">
        <v>1.8565401205080947E-2</v>
      </c>
      <c r="Q2218" s="8">
        <v>2.9704641928129518E-2</v>
      </c>
      <c r="R2218" s="8">
        <v>0</v>
      </c>
      <c r="S2218" s="8">
        <v>0</v>
      </c>
      <c r="T2218" s="8">
        <v>0</v>
      </c>
      <c r="U2218" s="8">
        <v>0</v>
      </c>
      <c r="V2218" s="8">
        <v>0</v>
      </c>
      <c r="W2218" s="8">
        <v>0</v>
      </c>
      <c r="X2218" s="8">
        <v>0</v>
      </c>
      <c r="Y2218" s="8">
        <v>442758</v>
      </c>
      <c r="Z2218" s="8">
        <v>2003</v>
      </c>
      <c r="AA2218" s="8" t="b">
        <v>0</v>
      </c>
      <c r="AB2218" s="9" t="s">
        <v>104</v>
      </c>
      <c r="AC2218" s="16">
        <f t="shared" si="104"/>
        <v>694394.36678874609</v>
      </c>
      <c r="AD2218" s="16">
        <f t="shared" si="103"/>
        <v>29.0325168645766</v>
      </c>
      <c r="AE2218" s="16" t="str">
        <f>VLOOKUP(AB2218,aircraft!A:B,2,FALSE)</f>
        <v>Passenger</v>
      </c>
      <c r="AF2218" s="16">
        <f t="shared" si="105"/>
        <v>1.7487648445027968</v>
      </c>
    </row>
    <row r="2219" spans="1:32" x14ac:dyDescent="0.25">
      <c r="A2219" s="8">
        <v>4506.0368127598413</v>
      </c>
      <c r="B2219" s="8">
        <v>2802.1604585481709</v>
      </c>
      <c r="C2219" s="8">
        <v>1369.2207937272694</v>
      </c>
      <c r="D2219" s="8">
        <v>2846.8299918403736</v>
      </c>
      <c r="E2219" s="8">
        <v>3677.8294611655638</v>
      </c>
      <c r="F2219" s="8">
        <v>0</v>
      </c>
      <c r="G2219" s="8">
        <v>0</v>
      </c>
      <c r="H2219" s="8">
        <v>0</v>
      </c>
      <c r="I2219" s="8">
        <v>0</v>
      </c>
      <c r="J2219" s="8">
        <v>56571.668300122619</v>
      </c>
      <c r="K2219" s="8">
        <v>0</v>
      </c>
      <c r="L2219" s="8">
        <v>0</v>
      </c>
      <c r="M2219" s="8">
        <v>1265.0219225298865</v>
      </c>
      <c r="N2219" s="8">
        <v>786.67675338824677</v>
      </c>
      <c r="O2219" s="8">
        <v>0.44759829849012434</v>
      </c>
      <c r="P2219" s="8">
        <v>0.93062876803798855</v>
      </c>
      <c r="Q2219" s="8">
        <v>1.2022825073181411</v>
      </c>
      <c r="R2219" s="8">
        <v>0</v>
      </c>
      <c r="S2219" s="8">
        <v>0</v>
      </c>
      <c r="T2219" s="8">
        <v>0</v>
      </c>
      <c r="U2219" s="8">
        <v>0</v>
      </c>
      <c r="V2219" s="8">
        <v>758.37807924137451</v>
      </c>
      <c r="W2219" s="8">
        <v>0</v>
      </c>
      <c r="X2219" s="8">
        <v>0</v>
      </c>
      <c r="Y2219" s="8">
        <v>54451</v>
      </c>
      <c r="Z2219" s="8">
        <v>2003</v>
      </c>
      <c r="AA2219" s="8" t="b">
        <v>0</v>
      </c>
      <c r="AB2219" s="9" t="s">
        <v>105</v>
      </c>
      <c r="AC2219" s="16">
        <f t="shared" si="104"/>
        <v>71773.745818163836</v>
      </c>
      <c r="AD2219" s="16">
        <f t="shared" si="103"/>
        <v>2054.2791854919792</v>
      </c>
      <c r="AE2219" s="16" t="str">
        <f>VLOOKUP(AB2219,aircraft!A:B,2,FALSE)</f>
        <v>Passenger</v>
      </c>
      <c r="AF2219" s="16">
        <f t="shared" si="105"/>
        <v>1.515152126165463</v>
      </c>
    </row>
    <row r="2220" spans="1:32" x14ac:dyDescent="0.25">
      <c r="A2220" s="8">
        <v>12175.371756779105</v>
      </c>
      <c r="B2220" s="8">
        <v>7534.8011440418259</v>
      </c>
      <c r="C2220" s="8">
        <v>3703.6238891377461</v>
      </c>
      <c r="D2220" s="8">
        <v>7682.6612972672438</v>
      </c>
      <c r="E2220" s="8">
        <v>9899.9497482431307</v>
      </c>
      <c r="F2220" s="8">
        <v>0</v>
      </c>
      <c r="G2220" s="8">
        <v>0</v>
      </c>
      <c r="H2220" s="8">
        <v>0</v>
      </c>
      <c r="I2220" s="8">
        <v>0</v>
      </c>
      <c r="J2220" s="8">
        <v>154634.70960293413</v>
      </c>
      <c r="K2220" s="8">
        <v>0</v>
      </c>
      <c r="L2220" s="8">
        <v>0</v>
      </c>
      <c r="M2220" s="8">
        <v>3418.1061600877947</v>
      </c>
      <c r="N2220" s="8">
        <v>2115.3153037110333</v>
      </c>
      <c r="O2220" s="8">
        <v>1.2107147062182513</v>
      </c>
      <c r="P2220" s="8">
        <v>2.511462096023136</v>
      </c>
      <c r="Q2220" s="8">
        <v>3.2362937246876169</v>
      </c>
      <c r="R2220" s="8">
        <v>0</v>
      </c>
      <c r="S2220" s="8">
        <v>0</v>
      </c>
      <c r="T2220" s="8">
        <v>0</v>
      </c>
      <c r="U2220" s="8">
        <v>0</v>
      </c>
      <c r="V2220" s="8">
        <v>2060.1805191873573</v>
      </c>
      <c r="W2220" s="8">
        <v>0</v>
      </c>
      <c r="X2220" s="8">
        <v>0</v>
      </c>
      <c r="Y2220" s="8">
        <v>148770</v>
      </c>
      <c r="Z2220" s="8">
        <v>2003</v>
      </c>
      <c r="AA2220" s="8" t="b">
        <v>0</v>
      </c>
      <c r="AB2220" s="9" t="s">
        <v>204</v>
      </c>
      <c r="AC2220" s="16">
        <f t="shared" si="104"/>
        <v>195631.11743840319</v>
      </c>
      <c r="AD2220" s="16">
        <f t="shared" si="103"/>
        <v>5540.3799343257569</v>
      </c>
      <c r="AE2220" s="16" t="str">
        <f>VLOOKUP(AB2220,aircraft!A:B,2,FALSE)</f>
        <v>Passenger</v>
      </c>
      <c r="AF2220" s="16">
        <f t="shared" si="105"/>
        <v>1.5029984873398832</v>
      </c>
    </row>
    <row r="2221" spans="1:32" x14ac:dyDescent="0.25">
      <c r="A2221" s="8">
        <v>44.568032743778097</v>
      </c>
      <c r="B2221" s="8">
        <v>0</v>
      </c>
      <c r="C2221" s="8">
        <v>57.041231192585727</v>
      </c>
      <c r="D2221" s="8">
        <v>92.931297165155399</v>
      </c>
      <c r="E2221" s="8">
        <v>148.69007546424865</v>
      </c>
      <c r="F2221" s="8">
        <v>0</v>
      </c>
      <c r="G2221" s="8">
        <v>0</v>
      </c>
      <c r="H2221" s="8">
        <v>0</v>
      </c>
      <c r="I2221" s="8">
        <v>0</v>
      </c>
      <c r="J2221" s="8">
        <v>1461.7204268789292</v>
      </c>
      <c r="K2221" s="8">
        <v>0</v>
      </c>
      <c r="L2221" s="8">
        <v>33.868072539567947</v>
      </c>
      <c r="M2221" s="8">
        <v>0.16445604785752369</v>
      </c>
      <c r="N2221" s="8">
        <v>0</v>
      </c>
      <c r="O2221" s="8">
        <v>5.133710885159062E-3</v>
      </c>
      <c r="P2221" s="8">
        <v>8.363816871658292E-3</v>
      </c>
      <c r="Q2221" s="8">
        <v>1.3382106994653269E-2</v>
      </c>
      <c r="R2221" s="8">
        <v>0</v>
      </c>
      <c r="S2221" s="8">
        <v>0</v>
      </c>
      <c r="T2221" s="8">
        <v>0</v>
      </c>
      <c r="U2221" s="8">
        <v>0</v>
      </c>
      <c r="V2221" s="8">
        <v>0.33485976569470949</v>
      </c>
      <c r="W2221" s="8">
        <v>0</v>
      </c>
      <c r="X2221" s="8">
        <v>2.0659523850444297E-2</v>
      </c>
      <c r="Y2221" s="8">
        <v>492</v>
      </c>
      <c r="Z2221" s="8">
        <v>2003</v>
      </c>
      <c r="AA2221" s="8" t="b">
        <v>0</v>
      </c>
      <c r="AB2221" s="9" t="s">
        <v>180</v>
      </c>
      <c r="AC2221" s="16">
        <f t="shared" si="104"/>
        <v>1838.8191359842649</v>
      </c>
      <c r="AD2221" s="16">
        <f t="shared" si="103"/>
        <v>0.21199520645943865</v>
      </c>
      <c r="AE2221" s="16" t="str">
        <f>VLOOKUP(AB2221,aircraft!A:B,2,FALSE)</f>
        <v>Passenger</v>
      </c>
      <c r="AF2221" s="16">
        <f t="shared" si="105"/>
        <v>4.6383370225210552</v>
      </c>
    </row>
    <row r="2222" spans="1:32" x14ac:dyDescent="0.25">
      <c r="A2222" s="8">
        <v>38.369599702864555</v>
      </c>
      <c r="B2222" s="8">
        <v>0</v>
      </c>
      <c r="C2222" s="8">
        <v>48.654698636137567</v>
      </c>
      <c r="D2222" s="8">
        <v>79.267999005317677</v>
      </c>
      <c r="E2222" s="8">
        <v>126.82879840850829</v>
      </c>
      <c r="F2222" s="8">
        <v>0</v>
      </c>
      <c r="G2222" s="8">
        <v>0</v>
      </c>
      <c r="H2222" s="8">
        <v>0</v>
      </c>
      <c r="I2222" s="8">
        <v>0</v>
      </c>
      <c r="J2222" s="8">
        <v>1979.5793174743651</v>
      </c>
      <c r="K2222" s="8">
        <v>0</v>
      </c>
      <c r="L2222" s="8">
        <v>33.868072539567947</v>
      </c>
      <c r="M2222" s="8">
        <v>0.13045664071928806</v>
      </c>
      <c r="N2222" s="8">
        <v>0</v>
      </c>
      <c r="O2222" s="8">
        <v>3.8923760757689399E-2</v>
      </c>
      <c r="P2222" s="8">
        <v>6.3414402216276478E-2</v>
      </c>
      <c r="Q2222" s="8">
        <v>0.10146304354604238</v>
      </c>
      <c r="R2222" s="8">
        <v>0</v>
      </c>
      <c r="S2222" s="8">
        <v>0</v>
      </c>
      <c r="T2222" s="8">
        <v>0</v>
      </c>
      <c r="U2222" s="8">
        <v>0</v>
      </c>
      <c r="V2222" s="8">
        <v>0.82232779568992553</v>
      </c>
      <c r="W2222" s="8">
        <v>0</v>
      </c>
      <c r="X2222" s="8">
        <v>2.0659523850444297E-2</v>
      </c>
      <c r="Y2222" s="8">
        <v>672</v>
      </c>
      <c r="Z2222" s="8">
        <v>2003</v>
      </c>
      <c r="AA2222" s="8" t="b">
        <v>0</v>
      </c>
      <c r="AB2222" s="9" t="s">
        <v>171</v>
      </c>
      <c r="AC2222" s="16">
        <f t="shared" si="104"/>
        <v>2306.5684857667611</v>
      </c>
      <c r="AD2222" s="16">
        <f t="shared" si="103"/>
        <v>0.35491737108974059</v>
      </c>
      <c r="AE2222" s="16" t="str">
        <f>VLOOKUP(AB2222,aircraft!A:B,2,FALSE)</f>
        <v>Passenger</v>
      </c>
      <c r="AF2222" s="16">
        <f t="shared" si="105"/>
        <v>3.9943168109153957</v>
      </c>
    </row>
    <row r="2223" spans="1:32" x14ac:dyDescent="0.25">
      <c r="A2223" s="8">
        <v>142.31161959918902</v>
      </c>
      <c r="B2223" s="8">
        <v>48.246252666767454</v>
      </c>
      <c r="C2223" s="8">
        <v>41.607416368556642</v>
      </c>
      <c r="D2223" s="8">
        <v>65.11541790188997</v>
      </c>
      <c r="E2223" s="8">
        <v>85.513166288327753</v>
      </c>
      <c r="F2223" s="8">
        <v>0</v>
      </c>
      <c r="G2223" s="8">
        <v>0</v>
      </c>
      <c r="H2223" s="8">
        <v>0</v>
      </c>
      <c r="I2223" s="8">
        <v>0</v>
      </c>
      <c r="J2223" s="8">
        <v>107.25074308395385</v>
      </c>
      <c r="K2223" s="8">
        <v>0</v>
      </c>
      <c r="L2223" s="8">
        <v>0</v>
      </c>
      <c r="M2223" s="8">
        <v>2.5061076846751456</v>
      </c>
      <c r="N2223" s="8">
        <v>0.8496165310007735</v>
      </c>
      <c r="O2223" s="8">
        <v>1.1650076894357767E-2</v>
      </c>
      <c r="P2223" s="8">
        <v>1.8232317499496165E-2</v>
      </c>
      <c r="Q2223" s="8">
        <v>2.3943687200243719E-2</v>
      </c>
      <c r="R2223" s="8">
        <v>0</v>
      </c>
      <c r="S2223" s="8">
        <v>0</v>
      </c>
      <c r="T2223" s="8">
        <v>0</v>
      </c>
      <c r="U2223" s="8">
        <v>0</v>
      </c>
      <c r="V2223" s="8">
        <v>1.0455473194690421</v>
      </c>
      <c r="W2223" s="8">
        <v>0</v>
      </c>
      <c r="X2223" s="8">
        <v>0</v>
      </c>
      <c r="Y2223" s="8">
        <v>36</v>
      </c>
      <c r="Z2223" s="8">
        <v>2003</v>
      </c>
      <c r="AA2223" s="8" t="b">
        <v>0</v>
      </c>
      <c r="AB2223" s="9" t="s">
        <v>173</v>
      </c>
      <c r="AC2223" s="16">
        <f t="shared" si="104"/>
        <v>490.04461590868465</v>
      </c>
      <c r="AD2223" s="16">
        <f t="shared" si="103"/>
        <v>3.4095502972700173</v>
      </c>
      <c r="AE2223" s="16" t="str">
        <f>VLOOKUP(AB2223,aircraft!A:B,2,FALSE)</f>
        <v>Freighter</v>
      </c>
      <c r="AF2223" s="16">
        <f t="shared" si="105"/>
        <v>13.612350441907907</v>
      </c>
    </row>
    <row r="2224" spans="1:32" x14ac:dyDescent="0.25">
      <c r="A2224" s="8">
        <v>9364.1075445432743</v>
      </c>
      <c r="B2224" s="8">
        <v>4835.5505170090955</v>
      </c>
      <c r="C2224" s="8">
        <v>5592.0898754898235</v>
      </c>
      <c r="D2224" s="8">
        <v>5603.2320996640501</v>
      </c>
      <c r="E2224" s="8">
        <v>14203.272330464013</v>
      </c>
      <c r="F2224" s="8">
        <v>0</v>
      </c>
      <c r="G2224" s="8">
        <v>0</v>
      </c>
      <c r="H2224" s="8">
        <v>0</v>
      </c>
      <c r="I2224" s="8">
        <v>0</v>
      </c>
      <c r="J2224" s="8">
        <v>57426.362400321959</v>
      </c>
      <c r="K2224" s="8">
        <v>0</v>
      </c>
      <c r="L2224" s="8">
        <v>6252.6240622745681</v>
      </c>
      <c r="M2224" s="8">
        <v>473.82383918642586</v>
      </c>
      <c r="N2224" s="8">
        <v>244.67885483484241</v>
      </c>
      <c r="O2224" s="8">
        <v>2.7543582116829022</v>
      </c>
      <c r="P2224" s="8">
        <v>2.7598462630794303</v>
      </c>
      <c r="Q2224" s="8">
        <v>6.2693171690888878</v>
      </c>
      <c r="R2224" s="8">
        <v>0</v>
      </c>
      <c r="S2224" s="8">
        <v>0</v>
      </c>
      <c r="T2224" s="8">
        <v>0</v>
      </c>
      <c r="U2224" s="8">
        <v>0</v>
      </c>
      <c r="V2224" s="8">
        <v>421.44228807101024</v>
      </c>
      <c r="W2224" s="8">
        <v>0</v>
      </c>
      <c r="X2224" s="8">
        <v>0.12505247808639997</v>
      </c>
      <c r="Y2224" s="8">
        <v>8728</v>
      </c>
      <c r="Z2224" s="8">
        <v>2003</v>
      </c>
      <c r="AA2224" s="8" t="b">
        <v>0</v>
      </c>
      <c r="AB2224" s="9" t="s">
        <v>114</v>
      </c>
      <c r="AC2224" s="16">
        <f t="shared" si="104"/>
        <v>103277.23882976678</v>
      </c>
      <c r="AD2224" s="16">
        <f t="shared" si="103"/>
        <v>730.41126814320603</v>
      </c>
      <c r="AE2224" s="16" t="str">
        <f>VLOOKUP(AB2224,aircraft!A:B,2,FALSE)</f>
        <v>Passenger</v>
      </c>
      <c r="AF2224" s="16">
        <f t="shared" si="105"/>
        <v>12.975129733104785</v>
      </c>
    </row>
    <row r="2225" spans="1:32" x14ac:dyDescent="0.25">
      <c r="A2225" s="8">
        <v>12808.045763927012</v>
      </c>
      <c r="B2225" s="8">
        <v>4342.1627400090711</v>
      </c>
      <c r="C2225" s="8">
        <v>3744.6674731700978</v>
      </c>
      <c r="D2225" s="8">
        <v>5860.3876111700965</v>
      </c>
      <c r="E2225" s="8">
        <v>7696.1849659494974</v>
      </c>
      <c r="F2225" s="8">
        <v>0</v>
      </c>
      <c r="G2225" s="8">
        <v>0</v>
      </c>
      <c r="H2225" s="8">
        <v>0</v>
      </c>
      <c r="I2225" s="8">
        <v>0</v>
      </c>
      <c r="J2225" s="8">
        <v>170064.807672472</v>
      </c>
      <c r="K2225" s="8">
        <v>0</v>
      </c>
      <c r="L2225" s="8">
        <v>0</v>
      </c>
      <c r="M2225" s="8">
        <v>225.5496916207631</v>
      </c>
      <c r="N2225" s="8">
        <v>76.465487790069602</v>
      </c>
      <c r="O2225" s="8">
        <v>1.0485069204921991</v>
      </c>
      <c r="P2225" s="8">
        <v>1.6409085749546546</v>
      </c>
      <c r="Q2225" s="8">
        <v>2.1549318480219348</v>
      </c>
      <c r="R2225" s="8">
        <v>0</v>
      </c>
      <c r="S2225" s="8">
        <v>0</v>
      </c>
      <c r="T2225" s="8">
        <v>0</v>
      </c>
      <c r="U2225" s="8">
        <v>0</v>
      </c>
      <c r="V2225" s="8">
        <v>116.48997167845025</v>
      </c>
      <c r="W2225" s="8">
        <v>0</v>
      </c>
      <c r="X2225" s="8">
        <v>0</v>
      </c>
      <c r="Y2225" s="8">
        <v>42694</v>
      </c>
      <c r="Z2225" s="8">
        <v>2003</v>
      </c>
      <c r="AA2225" s="8" t="b">
        <v>0</v>
      </c>
      <c r="AB2225" s="9" t="s">
        <v>115</v>
      </c>
      <c r="AC2225" s="16">
        <f t="shared" si="104"/>
        <v>204516.25622669776</v>
      </c>
      <c r="AD2225" s="16">
        <f t="shared" si="103"/>
        <v>306.8595267543015</v>
      </c>
      <c r="AE2225" s="16" t="str">
        <f>VLOOKUP(AB2225,aircraft!A:B,2,FALSE)</f>
        <v>Freighter (guess)</v>
      </c>
      <c r="AF2225" s="16">
        <f t="shared" si="105"/>
        <v>5.171908666657278</v>
      </c>
    </row>
    <row r="2226" spans="1:32" x14ac:dyDescent="0.25">
      <c r="A2226" s="8">
        <v>4887.1801003579158</v>
      </c>
      <c r="B2226" s="8">
        <v>2523.7008597550152</v>
      </c>
      <c r="C2226" s="8">
        <v>2868.0187458130922</v>
      </c>
      <c r="D2226" s="8">
        <v>2419.2521197336064</v>
      </c>
      <c r="E2226" s="8">
        <v>6521.5203344725114</v>
      </c>
      <c r="F2226" s="8">
        <v>0</v>
      </c>
      <c r="G2226" s="8">
        <v>0</v>
      </c>
      <c r="H2226" s="8">
        <v>0</v>
      </c>
      <c r="I2226" s="8">
        <v>0</v>
      </c>
      <c r="J2226" s="8">
        <v>21935.191404175759</v>
      </c>
      <c r="K2226" s="8">
        <v>0</v>
      </c>
      <c r="L2226" s="8">
        <v>4485.999436058637</v>
      </c>
      <c r="M2226" s="8">
        <v>80.296368282765144</v>
      </c>
      <c r="N2226" s="8">
        <v>41.464404730159011</v>
      </c>
      <c r="O2226" s="8">
        <v>0.74732716504963126</v>
      </c>
      <c r="P2226" s="8">
        <v>0.63039086854652382</v>
      </c>
      <c r="Q2226" s="8">
        <v>1.6955954813800409</v>
      </c>
      <c r="R2226" s="8">
        <v>0</v>
      </c>
      <c r="S2226" s="8">
        <v>0</v>
      </c>
      <c r="T2226" s="8">
        <v>0</v>
      </c>
      <c r="U2226" s="8">
        <v>0</v>
      </c>
      <c r="V2226" s="8">
        <v>279.60451602347894</v>
      </c>
      <c r="W2226" s="8">
        <v>0</v>
      </c>
      <c r="X2226" s="8">
        <v>1.6598197657310918</v>
      </c>
      <c r="Y2226" s="8">
        <v>4245</v>
      </c>
      <c r="Z2226" s="8">
        <v>2003</v>
      </c>
      <c r="AA2226" s="8" t="b">
        <v>0</v>
      </c>
      <c r="AB2226" s="9" t="s">
        <v>116</v>
      </c>
      <c r="AC2226" s="16">
        <f t="shared" si="104"/>
        <v>45640.863000366538</v>
      </c>
      <c r="AD2226" s="16">
        <f t="shared" si="103"/>
        <v>126.49390629363143</v>
      </c>
      <c r="AE2226" s="16" t="str">
        <f>VLOOKUP(AB2226,aircraft!A:B,2,FALSE)</f>
        <v>Passenger</v>
      </c>
      <c r="AF2226" s="16">
        <f t="shared" si="105"/>
        <v>13.792184755713924</v>
      </c>
    </row>
    <row r="2227" spans="1:32" x14ac:dyDescent="0.25">
      <c r="A2227" s="8">
        <v>6960.5659864598556</v>
      </c>
      <c r="B2227" s="8">
        <v>3551.6875819408974</v>
      </c>
      <c r="C2227" s="8">
        <v>5222.7231193002353</v>
      </c>
      <c r="D2227" s="8">
        <v>5421.5834452237668</v>
      </c>
      <c r="E2227" s="8">
        <v>13880.276962022806</v>
      </c>
      <c r="F2227" s="8">
        <v>0</v>
      </c>
      <c r="G2227" s="8">
        <v>0</v>
      </c>
      <c r="H2227" s="8">
        <v>0</v>
      </c>
      <c r="I2227" s="8">
        <v>0</v>
      </c>
      <c r="J2227" s="8">
        <v>27784.575778622628</v>
      </c>
      <c r="K2227" s="8">
        <v>0</v>
      </c>
      <c r="L2227" s="8">
        <v>6542.669387210135</v>
      </c>
      <c r="M2227" s="8">
        <v>41.12584113973432</v>
      </c>
      <c r="N2227" s="8">
        <v>21.120931070434644</v>
      </c>
      <c r="O2227" s="8">
        <v>1.1196511372244657</v>
      </c>
      <c r="P2227" s="8">
        <v>1.1739087735802733</v>
      </c>
      <c r="Q2227" s="8">
        <v>3.135475719676442</v>
      </c>
      <c r="R2227" s="8">
        <v>0</v>
      </c>
      <c r="S2227" s="8">
        <v>0</v>
      </c>
      <c r="T2227" s="8">
        <v>0</v>
      </c>
      <c r="U2227" s="8">
        <v>0</v>
      </c>
      <c r="V2227" s="8">
        <v>407.40429026336642</v>
      </c>
      <c r="W2227" s="8">
        <v>0</v>
      </c>
      <c r="X2227" s="8">
        <v>2.4207876359156022</v>
      </c>
      <c r="Y2227" s="8">
        <v>5635</v>
      </c>
      <c r="Z2227" s="8">
        <v>2003</v>
      </c>
      <c r="AA2227" s="8" t="b">
        <v>0</v>
      </c>
      <c r="AB2227" s="9" t="s">
        <v>117</v>
      </c>
      <c r="AC2227" s="16">
        <f t="shared" si="104"/>
        <v>69364.082260780327</v>
      </c>
      <c r="AD2227" s="16">
        <f t="shared" si="103"/>
        <v>70.096595476565739</v>
      </c>
      <c r="AE2227" s="16" t="str">
        <f>VLOOKUP(AB2227,aircraft!A:B,2,FALSE)</f>
        <v>Passenger</v>
      </c>
      <c r="AF2227" s="16">
        <f t="shared" si="105"/>
        <v>15.431139357781959</v>
      </c>
    </row>
    <row r="2228" spans="1:32" x14ac:dyDescent="0.25">
      <c r="A2228" s="8">
        <v>700.52276343880453</v>
      </c>
      <c r="B2228" s="8">
        <v>346.10070829005411</v>
      </c>
      <c r="C2228" s="8">
        <v>468.53880445284005</v>
      </c>
      <c r="D2228" s="8">
        <v>556.95829289611777</v>
      </c>
      <c r="E2228" s="8">
        <v>803.28478225443553</v>
      </c>
      <c r="F2228" s="8">
        <v>0</v>
      </c>
      <c r="G2228" s="8">
        <v>0</v>
      </c>
      <c r="H2228" s="8">
        <v>0</v>
      </c>
      <c r="I2228" s="8">
        <v>0</v>
      </c>
      <c r="J2228" s="8">
        <v>10382.316045684815</v>
      </c>
      <c r="K2228" s="8">
        <v>0</v>
      </c>
      <c r="L2228" s="8">
        <v>361.29412081299233</v>
      </c>
      <c r="M2228" s="8">
        <v>1.5039401921924545</v>
      </c>
      <c r="N2228" s="8">
        <v>0.70204770681682771</v>
      </c>
      <c r="O2228" s="8">
        <v>0.11851562756661743</v>
      </c>
      <c r="P2228" s="8">
        <v>0.13766976531797467</v>
      </c>
      <c r="Q2228" s="8">
        <v>0.27013475583006974</v>
      </c>
      <c r="R2228" s="8">
        <v>0</v>
      </c>
      <c r="S2228" s="8">
        <v>0</v>
      </c>
      <c r="T2228" s="8">
        <v>0</v>
      </c>
      <c r="U2228" s="8">
        <v>0</v>
      </c>
      <c r="V2228" s="8">
        <v>5.8549230968300252</v>
      </c>
      <c r="W2228" s="8">
        <v>0</v>
      </c>
      <c r="X2228" s="8">
        <v>0.3721329179495686</v>
      </c>
      <c r="Y2228" s="8">
        <v>2168</v>
      </c>
      <c r="Z2228" s="8">
        <v>2003</v>
      </c>
      <c r="AA2228" s="8" t="b">
        <v>0</v>
      </c>
      <c r="AB2228" s="9" t="s">
        <v>121</v>
      </c>
      <c r="AC2228" s="16">
        <f t="shared" si="104"/>
        <v>13619.015517830059</v>
      </c>
      <c r="AD2228" s="16">
        <f t="shared" si="103"/>
        <v>3.1044409656735121</v>
      </c>
      <c r="AE2228" s="16" t="str">
        <f>VLOOKUP(AB2228,aircraft!A:B,2,FALSE)</f>
        <v>Passenger</v>
      </c>
      <c r="AF2228" s="16">
        <f t="shared" si="105"/>
        <v>6.8593204540917494</v>
      </c>
    </row>
    <row r="2229" spans="1:32" x14ac:dyDescent="0.25">
      <c r="A2229" s="8">
        <v>16388.480790833382</v>
      </c>
      <c r="B2229" s="8">
        <v>6880.5485081432244</v>
      </c>
      <c r="C2229" s="8">
        <v>5121.4919147963092</v>
      </c>
      <c r="D2229" s="8">
        <v>11676.922910518671</v>
      </c>
      <c r="E2229" s="8">
        <v>11230.895592802946</v>
      </c>
      <c r="F2229" s="8">
        <v>0</v>
      </c>
      <c r="G2229" s="8">
        <v>0</v>
      </c>
      <c r="H2229" s="8">
        <v>0</v>
      </c>
      <c r="I2229" s="8">
        <v>0</v>
      </c>
      <c r="J2229" s="8">
        <v>262548.75788833346</v>
      </c>
      <c r="K2229" s="8">
        <v>0</v>
      </c>
      <c r="L2229" s="8">
        <v>0</v>
      </c>
      <c r="M2229" s="8">
        <v>174.00260657436328</v>
      </c>
      <c r="N2229" s="8">
        <v>73.053347064843251</v>
      </c>
      <c r="O2229" s="8">
        <v>4.0459787154297375</v>
      </c>
      <c r="P2229" s="8">
        <v>9.2247693335568623</v>
      </c>
      <c r="Q2229" s="8">
        <v>8.872407743613822</v>
      </c>
      <c r="R2229" s="8">
        <v>0</v>
      </c>
      <c r="S2229" s="8">
        <v>0</v>
      </c>
      <c r="T2229" s="8">
        <v>0</v>
      </c>
      <c r="U2229" s="8">
        <v>0</v>
      </c>
      <c r="V2229" s="8">
        <v>641.83155965392416</v>
      </c>
      <c r="W2229" s="8">
        <v>0</v>
      </c>
      <c r="X2229" s="8">
        <v>0</v>
      </c>
      <c r="Y2229" s="8">
        <v>310997</v>
      </c>
      <c r="Z2229" s="8">
        <v>2003</v>
      </c>
      <c r="AA2229" s="8" t="b">
        <v>0</v>
      </c>
      <c r="AB2229" s="9" t="s">
        <v>133</v>
      </c>
      <c r="AC2229" s="16">
        <f t="shared" si="104"/>
        <v>313847.09760542802</v>
      </c>
      <c r="AD2229" s="16">
        <f t="shared" si="103"/>
        <v>269.19910943180696</v>
      </c>
      <c r="AE2229" s="16" t="str">
        <f>VLOOKUP(AB2229,aircraft!A:B,2,FALSE)</f>
        <v>Passenger</v>
      </c>
      <c r="AF2229" s="16">
        <f t="shared" si="105"/>
        <v>1.1167008860472039</v>
      </c>
    </row>
    <row r="2230" spans="1:32" x14ac:dyDescent="0.25">
      <c r="A2230" s="8">
        <v>5770.3027786278544</v>
      </c>
      <c r="B2230" s="8">
        <v>3715.85436825529</v>
      </c>
      <c r="C2230" s="8">
        <v>1803.1351102826484</v>
      </c>
      <c r="D2230" s="8">
        <v>4329.9818347408163</v>
      </c>
      <c r="E2230" s="8">
        <v>5660.3936089397594</v>
      </c>
      <c r="F2230" s="8">
        <v>0</v>
      </c>
      <c r="G2230" s="8">
        <v>0</v>
      </c>
      <c r="H2230" s="8">
        <v>0</v>
      </c>
      <c r="I2230" s="8">
        <v>0</v>
      </c>
      <c r="J2230" s="8">
        <v>84924.454653890134</v>
      </c>
      <c r="K2230" s="8">
        <v>0</v>
      </c>
      <c r="L2230" s="8">
        <v>0</v>
      </c>
      <c r="M2230" s="8">
        <v>265.41017083162251</v>
      </c>
      <c r="N2230" s="8">
        <v>171.09539355009954</v>
      </c>
      <c r="O2230" s="8">
        <v>0</v>
      </c>
      <c r="P2230" s="8">
        <v>0</v>
      </c>
      <c r="Q2230" s="8">
        <v>0</v>
      </c>
      <c r="R2230" s="8">
        <v>0</v>
      </c>
      <c r="S2230" s="8">
        <v>0</v>
      </c>
      <c r="T2230" s="8">
        <v>0</v>
      </c>
      <c r="U2230" s="8">
        <v>0</v>
      </c>
      <c r="V2230" s="8">
        <v>394.30837514664984</v>
      </c>
      <c r="W2230" s="8">
        <v>0</v>
      </c>
      <c r="X2230" s="8">
        <v>0</v>
      </c>
      <c r="Y2230" s="8">
        <v>90044</v>
      </c>
      <c r="Z2230" s="8">
        <v>2003</v>
      </c>
      <c r="AA2230" s="8" t="b">
        <v>0</v>
      </c>
      <c r="AB2230" s="9" t="s">
        <v>135</v>
      </c>
      <c r="AC2230" s="16">
        <f t="shared" si="104"/>
        <v>106204.12235473649</v>
      </c>
      <c r="AD2230" s="16">
        <f t="shared" si="103"/>
        <v>436.50556438172202</v>
      </c>
      <c r="AE2230" s="16" t="str">
        <f>VLOOKUP(AB2230,aircraft!A:B,2,FALSE)</f>
        <v>Passenger</v>
      </c>
      <c r="AF2230" s="16">
        <f t="shared" si="105"/>
        <v>1.3355248233155304</v>
      </c>
    </row>
    <row r="2231" spans="1:32" x14ac:dyDescent="0.25">
      <c r="A2231" s="8">
        <v>2726.1614326045687</v>
      </c>
      <c r="B2231" s="8">
        <v>1491.6999485492952</v>
      </c>
      <c r="C2231" s="8">
        <v>968.94103806385658</v>
      </c>
      <c r="D2231" s="8">
        <v>1323.5193582731088</v>
      </c>
      <c r="E2231" s="8">
        <v>1840.5175844411799</v>
      </c>
      <c r="F2231" s="8">
        <v>0</v>
      </c>
      <c r="G2231" s="8">
        <v>0</v>
      </c>
      <c r="H2231" s="8">
        <v>0</v>
      </c>
      <c r="I2231" s="8">
        <v>0</v>
      </c>
      <c r="J2231" s="8">
        <v>9529.9009132719038</v>
      </c>
      <c r="K2231" s="8">
        <v>0</v>
      </c>
      <c r="L2231" s="8">
        <v>500.26448893662928</v>
      </c>
      <c r="M2231" s="8">
        <v>34.622249775661416</v>
      </c>
      <c r="N2231" s="8">
        <v>18.944589117627014</v>
      </c>
      <c r="O2231" s="8">
        <v>0.41546145309563526</v>
      </c>
      <c r="P2231" s="8">
        <v>0.56517896372778875</v>
      </c>
      <c r="Q2231" s="8">
        <v>0.86060480622069291</v>
      </c>
      <c r="R2231" s="8">
        <v>0</v>
      </c>
      <c r="S2231" s="8">
        <v>0</v>
      </c>
      <c r="T2231" s="8">
        <v>0</v>
      </c>
      <c r="U2231" s="8">
        <v>0</v>
      </c>
      <c r="V2231" s="8">
        <v>10.137377788411687</v>
      </c>
      <c r="W2231" s="8">
        <v>0</v>
      </c>
      <c r="X2231" s="8">
        <v>0.51527238692848099</v>
      </c>
      <c r="Y2231" s="8">
        <v>1782</v>
      </c>
      <c r="Z2231" s="8">
        <v>2003</v>
      </c>
      <c r="AA2231" s="8" t="b">
        <v>0</v>
      </c>
      <c r="AB2231" s="9" t="s">
        <v>176</v>
      </c>
      <c r="AC2231" s="16">
        <f t="shared" si="104"/>
        <v>18381.00476414054</v>
      </c>
      <c r="AD2231" s="16">
        <f t="shared" si="103"/>
        <v>55.923356503261033</v>
      </c>
      <c r="AE2231" s="16" t="str">
        <f>VLOOKUP(AB2231,aircraft!A:B,2,FALSE)</f>
        <v>Passenger</v>
      </c>
      <c r="AF2231" s="16">
        <f t="shared" si="105"/>
        <v>10.314817488294354</v>
      </c>
    </row>
    <row r="2232" spans="1:32" x14ac:dyDescent="0.25">
      <c r="A2232" s="8">
        <v>0</v>
      </c>
      <c r="B2232" s="8">
        <v>0</v>
      </c>
      <c r="C2232" s="8">
        <v>0</v>
      </c>
      <c r="D2232" s="8">
        <v>0</v>
      </c>
      <c r="E2232" s="8">
        <v>0</v>
      </c>
      <c r="F2232" s="8">
        <v>20697.870560192063</v>
      </c>
      <c r="G2232" s="8">
        <v>718.62174721719418</v>
      </c>
      <c r="H2232" s="8">
        <v>2536.8618361365793</v>
      </c>
      <c r="I2232" s="8">
        <v>11030.899431797774</v>
      </c>
      <c r="J2232" s="8">
        <v>0</v>
      </c>
      <c r="K2232" s="8">
        <v>2390.7188276991092</v>
      </c>
      <c r="L2232" s="8">
        <v>0</v>
      </c>
      <c r="M2232" s="8">
        <v>0</v>
      </c>
      <c r="N2232" s="8">
        <v>0</v>
      </c>
      <c r="O2232" s="8">
        <v>0</v>
      </c>
      <c r="P2232" s="8">
        <v>0</v>
      </c>
      <c r="Q2232" s="8">
        <v>0</v>
      </c>
      <c r="R2232" s="8">
        <v>27.685010677302934</v>
      </c>
      <c r="S2232" s="8">
        <v>6.3781865082742897</v>
      </c>
      <c r="T2232" s="8">
        <v>0.50375021085681948</v>
      </c>
      <c r="U2232" s="8">
        <v>97.905656491019812</v>
      </c>
      <c r="V2232" s="8">
        <v>0</v>
      </c>
      <c r="W2232" s="8">
        <v>1.0280091308226138</v>
      </c>
      <c r="X2232" s="8">
        <v>0</v>
      </c>
      <c r="Y2232" s="8">
        <v>16605</v>
      </c>
      <c r="Z2232" s="8">
        <v>2004</v>
      </c>
      <c r="AA2232" s="8" t="b">
        <v>1</v>
      </c>
      <c r="AB2232" s="9" t="s">
        <v>44</v>
      </c>
      <c r="AC2232" s="16">
        <f t="shared" si="104"/>
        <v>37374.972403042717</v>
      </c>
      <c r="AD2232" s="16">
        <f t="shared" si="103"/>
        <v>133.50061301827648</v>
      </c>
      <c r="AE2232" s="16" t="str">
        <f>VLOOKUP(AB2232,aircraft!A:B,2,FALSE)</f>
        <v>Passenger</v>
      </c>
      <c r="AF2232" s="16" t="str">
        <f t="shared" si="105"/>
        <v/>
      </c>
    </row>
    <row r="2233" spans="1:32" x14ac:dyDescent="0.25">
      <c r="A2233" s="8">
        <v>0</v>
      </c>
      <c r="B2233" s="8">
        <v>0</v>
      </c>
      <c r="C2233" s="8">
        <v>0</v>
      </c>
      <c r="D2233" s="8">
        <v>0</v>
      </c>
      <c r="E2233" s="8">
        <v>0</v>
      </c>
      <c r="F2233" s="8">
        <v>8353.0972623321959</v>
      </c>
      <c r="G2233" s="8">
        <v>189.32233764355678</v>
      </c>
      <c r="H2233" s="8">
        <v>1037.5776820957658</v>
      </c>
      <c r="I2233" s="8">
        <v>2483.7736418205313</v>
      </c>
      <c r="J2233" s="8">
        <v>0</v>
      </c>
      <c r="K2233" s="8">
        <v>1732.5688500782235</v>
      </c>
      <c r="L2233" s="8">
        <v>0</v>
      </c>
      <c r="M2233" s="8">
        <v>0</v>
      </c>
      <c r="N2233" s="8">
        <v>0</v>
      </c>
      <c r="O2233" s="8">
        <v>0</v>
      </c>
      <c r="P2233" s="8">
        <v>0</v>
      </c>
      <c r="Q2233" s="8">
        <v>0</v>
      </c>
      <c r="R2233" s="8">
        <v>4.9212636288118192</v>
      </c>
      <c r="S2233" s="8">
        <v>0.53185145043867754</v>
      </c>
      <c r="T2233" s="8">
        <v>0.28982630273990528</v>
      </c>
      <c r="U2233" s="8">
        <v>6.9511000415721735</v>
      </c>
      <c r="V2233" s="8">
        <v>0</v>
      </c>
      <c r="W2233" s="8">
        <v>0.64105046463769433</v>
      </c>
      <c r="X2233" s="8">
        <v>0</v>
      </c>
      <c r="Y2233" s="8">
        <v>10673</v>
      </c>
      <c r="Z2233" s="8">
        <v>2004</v>
      </c>
      <c r="AA2233" s="8" t="b">
        <v>1</v>
      </c>
      <c r="AB2233" s="9" t="s">
        <v>141</v>
      </c>
      <c r="AC2233" s="16">
        <f t="shared" si="104"/>
        <v>13796.339773970272</v>
      </c>
      <c r="AD2233" s="16">
        <f t="shared" si="103"/>
        <v>13.335091888200269</v>
      </c>
      <c r="AE2233" s="16" t="str">
        <f>VLOOKUP(AB2233,aircraft!A:B,2,FALSE)</f>
        <v>Passenger</v>
      </c>
      <c r="AF2233" s="16" t="str">
        <f t="shared" si="105"/>
        <v/>
      </c>
    </row>
    <row r="2234" spans="1:32" x14ac:dyDescent="0.25">
      <c r="A2234" s="8">
        <v>0</v>
      </c>
      <c r="B2234" s="8">
        <v>0</v>
      </c>
      <c r="C2234" s="8">
        <v>0</v>
      </c>
      <c r="D2234" s="8">
        <v>0</v>
      </c>
      <c r="E2234" s="8">
        <v>0</v>
      </c>
      <c r="F2234" s="8">
        <v>615.02012026699981</v>
      </c>
      <c r="G2234" s="8">
        <v>29.374918696137097</v>
      </c>
      <c r="H2234" s="8">
        <v>12.511884999275207</v>
      </c>
      <c r="I2234" s="8">
        <v>210.7257755869276</v>
      </c>
      <c r="J2234" s="8">
        <v>0</v>
      </c>
      <c r="K2234" s="8">
        <v>81.03928814790379</v>
      </c>
      <c r="L2234" s="8">
        <v>0</v>
      </c>
      <c r="M2234" s="8">
        <v>0</v>
      </c>
      <c r="N2234" s="8">
        <v>0</v>
      </c>
      <c r="O2234" s="8">
        <v>0</v>
      </c>
      <c r="P2234" s="8">
        <v>0</v>
      </c>
      <c r="Q2234" s="8">
        <v>0</v>
      </c>
      <c r="R2234" s="8">
        <v>0.82764461150352808</v>
      </c>
      <c r="S2234" s="8">
        <v>0.2560773214450891</v>
      </c>
      <c r="T2234" s="8">
        <v>2.6385608839518885E-3</v>
      </c>
      <c r="U2234" s="8">
        <v>1.8370124775472338</v>
      </c>
      <c r="V2234" s="8">
        <v>0</v>
      </c>
      <c r="W2234" s="8">
        <v>3.4846895087026535E-2</v>
      </c>
      <c r="X2234" s="8">
        <v>0</v>
      </c>
      <c r="Y2234" s="8">
        <v>1018</v>
      </c>
      <c r="Z2234" s="8">
        <v>2004</v>
      </c>
      <c r="AA2234" s="8" t="b">
        <v>1</v>
      </c>
      <c r="AB2234" s="9" t="s">
        <v>46</v>
      </c>
      <c r="AC2234" s="16">
        <f t="shared" si="104"/>
        <v>948.67198769724359</v>
      </c>
      <c r="AD2234" s="16">
        <f t="shared" si="103"/>
        <v>2.9582198664668296</v>
      </c>
      <c r="AE2234" s="16" t="str">
        <f>VLOOKUP(AB2234,aircraft!A:B,2,FALSE)</f>
        <v>Passenger</v>
      </c>
      <c r="AF2234" s="16" t="str">
        <f t="shared" si="105"/>
        <v/>
      </c>
    </row>
    <row r="2235" spans="1:32" x14ac:dyDescent="0.25">
      <c r="A2235" s="8">
        <v>0</v>
      </c>
      <c r="B2235" s="8">
        <v>0</v>
      </c>
      <c r="C2235" s="8">
        <v>0</v>
      </c>
      <c r="D2235" s="8">
        <v>0</v>
      </c>
      <c r="E2235" s="8">
        <v>0</v>
      </c>
      <c r="F2235" s="8">
        <v>1222859.1882214716</v>
      </c>
      <c r="G2235" s="8">
        <v>71928.884971017294</v>
      </c>
      <c r="H2235" s="8">
        <v>20148.516580478376</v>
      </c>
      <c r="I2235" s="8">
        <v>569019.85968779819</v>
      </c>
      <c r="J2235" s="8">
        <v>0</v>
      </c>
      <c r="K2235" s="8">
        <v>284030.07423128386</v>
      </c>
      <c r="L2235" s="8">
        <v>0</v>
      </c>
      <c r="M2235" s="8">
        <v>0</v>
      </c>
      <c r="N2235" s="8">
        <v>0</v>
      </c>
      <c r="O2235" s="8">
        <v>0</v>
      </c>
      <c r="P2235" s="8">
        <v>0</v>
      </c>
      <c r="Q2235" s="8">
        <v>0</v>
      </c>
      <c r="R2235" s="8">
        <v>496.679160282174</v>
      </c>
      <c r="S2235" s="8">
        <v>117.48051168386752</v>
      </c>
      <c r="T2235" s="8">
        <v>4.3903977330398503</v>
      </c>
      <c r="U2235" s="8">
        <v>942.97479358412932</v>
      </c>
      <c r="V2235" s="8">
        <v>0</v>
      </c>
      <c r="W2235" s="8">
        <v>42.604513158298253</v>
      </c>
      <c r="X2235" s="8">
        <v>0</v>
      </c>
      <c r="Y2235" s="8">
        <v>3957784</v>
      </c>
      <c r="Z2235" s="8">
        <v>2004</v>
      </c>
      <c r="AA2235" s="8" t="b">
        <v>1</v>
      </c>
      <c r="AB2235" s="9" t="s">
        <v>219</v>
      </c>
      <c r="AC2235" s="16">
        <f t="shared" si="104"/>
        <v>2167986.5236920491</v>
      </c>
      <c r="AD2235" s="16">
        <f t="shared" si="103"/>
        <v>1604.1293764415091</v>
      </c>
      <c r="AE2235" s="16" t="str">
        <f>VLOOKUP(AB2235,aircraft!A:B,2,FALSE)</f>
        <v>Passenger</v>
      </c>
      <c r="AF2235" s="16" t="str">
        <f t="shared" si="105"/>
        <v/>
      </c>
    </row>
    <row r="2236" spans="1:32" x14ac:dyDescent="0.25">
      <c r="A2236" s="8">
        <v>0</v>
      </c>
      <c r="B2236" s="8">
        <v>0</v>
      </c>
      <c r="C2236" s="8">
        <v>0</v>
      </c>
      <c r="D2236" s="8">
        <v>0</v>
      </c>
      <c r="E2236" s="8">
        <v>0</v>
      </c>
      <c r="F2236" s="8">
        <v>2116700.3595489264</v>
      </c>
      <c r="G2236" s="8">
        <v>104039.42183244808</v>
      </c>
      <c r="H2236" s="8">
        <v>95212.253464679408</v>
      </c>
      <c r="I2236" s="8">
        <v>956564.76841882162</v>
      </c>
      <c r="J2236" s="8">
        <v>0</v>
      </c>
      <c r="K2236" s="8">
        <v>511357.25323857594</v>
      </c>
      <c r="L2236" s="8">
        <v>0</v>
      </c>
      <c r="M2236" s="8">
        <v>0</v>
      </c>
      <c r="N2236" s="8">
        <v>0</v>
      </c>
      <c r="O2236" s="8">
        <v>0</v>
      </c>
      <c r="P2236" s="8">
        <v>0</v>
      </c>
      <c r="Q2236" s="8">
        <v>0</v>
      </c>
      <c r="R2236" s="8">
        <v>2889.6722900555183</v>
      </c>
      <c r="S2236" s="8">
        <v>123.33374673373226</v>
      </c>
      <c r="T2236" s="8">
        <v>132.79951883642005</v>
      </c>
      <c r="U2236" s="8">
        <v>1133.2551516922679</v>
      </c>
      <c r="V2236" s="8">
        <v>0</v>
      </c>
      <c r="W2236" s="8">
        <v>76.703591629011328</v>
      </c>
      <c r="X2236" s="8">
        <v>0</v>
      </c>
      <c r="Y2236" s="8">
        <v>6235460</v>
      </c>
      <c r="Z2236" s="8">
        <v>2004</v>
      </c>
      <c r="AA2236" s="8" t="b">
        <v>1</v>
      </c>
      <c r="AB2236" s="9" t="s">
        <v>47</v>
      </c>
      <c r="AC2236" s="16">
        <f t="shared" si="104"/>
        <v>3783874.056503451</v>
      </c>
      <c r="AD2236" s="16">
        <f t="shared" si="103"/>
        <v>4355.7642989469505</v>
      </c>
      <c r="AE2236" s="16" t="str">
        <f>VLOOKUP(AB2236,aircraft!A:B,2,FALSE)</f>
        <v>Passenger</v>
      </c>
      <c r="AF2236" s="16" t="str">
        <f t="shared" si="105"/>
        <v/>
      </c>
    </row>
    <row r="2237" spans="1:32" x14ac:dyDescent="0.25">
      <c r="A2237" s="8">
        <v>0</v>
      </c>
      <c r="B2237" s="8">
        <v>0</v>
      </c>
      <c r="C2237" s="8">
        <v>0</v>
      </c>
      <c r="D2237" s="8">
        <v>0</v>
      </c>
      <c r="E2237" s="8">
        <v>0</v>
      </c>
      <c r="F2237" s="8">
        <v>1073976.4558325859</v>
      </c>
      <c r="G2237" s="8">
        <v>52908.037857361196</v>
      </c>
      <c r="H2237" s="8">
        <v>31606.00845753686</v>
      </c>
      <c r="I2237" s="8">
        <v>439316.69107464672</v>
      </c>
      <c r="J2237" s="8">
        <v>0</v>
      </c>
      <c r="K2237" s="8">
        <v>216396.58392662369</v>
      </c>
      <c r="L2237" s="8">
        <v>0</v>
      </c>
      <c r="M2237" s="8">
        <v>0</v>
      </c>
      <c r="N2237" s="8">
        <v>0</v>
      </c>
      <c r="O2237" s="8">
        <v>0</v>
      </c>
      <c r="P2237" s="8">
        <v>0</v>
      </c>
      <c r="Q2237" s="8">
        <v>0</v>
      </c>
      <c r="R2237" s="8">
        <v>1094.8923543734813</v>
      </c>
      <c r="S2237" s="8">
        <v>88.085131125935135</v>
      </c>
      <c r="T2237" s="8">
        <v>29.021178326619719</v>
      </c>
      <c r="U2237" s="8">
        <v>731.41855126140968</v>
      </c>
      <c r="V2237" s="8">
        <v>0</v>
      </c>
      <c r="W2237" s="8">
        <v>32.459489130736486</v>
      </c>
      <c r="X2237" s="8">
        <v>0</v>
      </c>
      <c r="Y2237" s="8">
        <v>2634266</v>
      </c>
      <c r="Z2237" s="8">
        <v>2004</v>
      </c>
      <c r="AA2237" s="8" t="b">
        <v>1</v>
      </c>
      <c r="AB2237" s="9" t="s">
        <v>200</v>
      </c>
      <c r="AC2237" s="16">
        <f t="shared" si="104"/>
        <v>1814203.7771487543</v>
      </c>
      <c r="AD2237" s="16">
        <f t="shared" si="103"/>
        <v>1975.8767042181823</v>
      </c>
      <c r="AE2237" s="16" t="str">
        <f>VLOOKUP(AB2237,aircraft!A:B,2,FALSE)</f>
        <v>Passenger</v>
      </c>
      <c r="AF2237" s="16" t="str">
        <f t="shared" si="105"/>
        <v/>
      </c>
    </row>
    <row r="2238" spans="1:32" x14ac:dyDescent="0.25">
      <c r="A2238" s="8">
        <v>0</v>
      </c>
      <c r="B2238" s="8">
        <v>0</v>
      </c>
      <c r="C2238" s="8">
        <v>0</v>
      </c>
      <c r="D2238" s="8">
        <v>0</v>
      </c>
      <c r="E2238" s="8">
        <v>0</v>
      </c>
      <c r="F2238" s="8">
        <v>49947.061374932084</v>
      </c>
      <c r="G2238" s="8">
        <v>2531.2671188300142</v>
      </c>
      <c r="H2238" s="8">
        <v>2501.5466803313175</v>
      </c>
      <c r="I2238" s="8">
        <v>24956.900272701183</v>
      </c>
      <c r="J2238" s="8">
        <v>0</v>
      </c>
      <c r="K2238" s="8">
        <v>7945.2057659626007</v>
      </c>
      <c r="L2238" s="8">
        <v>0</v>
      </c>
      <c r="M2238" s="8">
        <v>0</v>
      </c>
      <c r="N2238" s="8">
        <v>0</v>
      </c>
      <c r="O2238" s="8">
        <v>0</v>
      </c>
      <c r="P2238" s="8">
        <v>0</v>
      </c>
      <c r="Q2238" s="8">
        <v>0</v>
      </c>
      <c r="R2238" s="8">
        <v>10.321991623688541</v>
      </c>
      <c r="S2238" s="8">
        <v>3.5732667152843112</v>
      </c>
      <c r="T2238" s="8">
        <v>4.8774152200428224E-2</v>
      </c>
      <c r="U2238" s="8">
        <v>35.230442649739871</v>
      </c>
      <c r="V2238" s="8">
        <v>0</v>
      </c>
      <c r="W2238" s="8">
        <v>1.8273973667209293</v>
      </c>
      <c r="X2238" s="8">
        <v>0</v>
      </c>
      <c r="Y2238" s="8">
        <v>35626</v>
      </c>
      <c r="Z2238" s="8">
        <v>2004</v>
      </c>
      <c r="AA2238" s="8" t="b">
        <v>1</v>
      </c>
      <c r="AB2238" s="9" t="s">
        <v>214</v>
      </c>
      <c r="AC2238" s="16">
        <f t="shared" si="104"/>
        <v>87881.981212757208</v>
      </c>
      <c r="AD2238" s="16">
        <f t="shared" si="103"/>
        <v>51.001872507634083</v>
      </c>
      <c r="AE2238" s="16" t="str">
        <f>VLOOKUP(AB2238,aircraft!A:B,2,FALSE)</f>
        <v>Passenger</v>
      </c>
      <c r="AF2238" s="16" t="str">
        <f t="shared" si="105"/>
        <v/>
      </c>
    </row>
    <row r="2239" spans="1:32" x14ac:dyDescent="0.25">
      <c r="A2239" s="8">
        <v>0</v>
      </c>
      <c r="B2239" s="8">
        <v>0</v>
      </c>
      <c r="C2239" s="8">
        <v>0</v>
      </c>
      <c r="D2239" s="8">
        <v>0</v>
      </c>
      <c r="E2239" s="8">
        <v>0</v>
      </c>
      <c r="F2239" s="8">
        <v>4941.9125584139847</v>
      </c>
      <c r="G2239" s="8">
        <v>295.0491155542818</v>
      </c>
      <c r="H2239" s="8">
        <v>248.55206116312863</v>
      </c>
      <c r="I2239" s="8">
        <v>2779.8986377467236</v>
      </c>
      <c r="J2239" s="8">
        <v>0</v>
      </c>
      <c r="K2239" s="8">
        <v>821.91783785820007</v>
      </c>
      <c r="L2239" s="8">
        <v>0</v>
      </c>
      <c r="M2239" s="8">
        <v>0</v>
      </c>
      <c r="N2239" s="8">
        <v>0</v>
      </c>
      <c r="O2239" s="8">
        <v>0</v>
      </c>
      <c r="P2239" s="8">
        <v>0</v>
      </c>
      <c r="Q2239" s="8">
        <v>0</v>
      </c>
      <c r="R2239" s="8">
        <v>0.24536326630900127</v>
      </c>
      <c r="S2239" s="8">
        <v>9.4404414022011426E-2</v>
      </c>
      <c r="T2239" s="8">
        <v>2.0998362555900668E-3</v>
      </c>
      <c r="U2239" s="8">
        <v>0.88946106970717465</v>
      </c>
      <c r="V2239" s="8">
        <v>0</v>
      </c>
      <c r="W2239" s="8">
        <v>0.18904110690216511</v>
      </c>
      <c r="X2239" s="8">
        <v>0</v>
      </c>
      <c r="Y2239" s="8">
        <v>3396</v>
      </c>
      <c r="Z2239" s="8">
        <v>2004</v>
      </c>
      <c r="AA2239" s="8" t="b">
        <v>1</v>
      </c>
      <c r="AB2239" s="9" t="s">
        <v>220</v>
      </c>
      <c r="AC2239" s="16">
        <f t="shared" si="104"/>
        <v>9087.3302107363179</v>
      </c>
      <c r="AD2239" s="16">
        <f t="shared" si="103"/>
        <v>1.4203696931959426</v>
      </c>
      <c r="AE2239" s="16" t="str">
        <f>VLOOKUP(AB2239,aircraft!A:B,2,FALSE)</f>
        <v>Passenger</v>
      </c>
      <c r="AF2239" s="16" t="str">
        <f t="shared" si="105"/>
        <v/>
      </c>
    </row>
    <row r="2240" spans="1:32" x14ac:dyDescent="0.25">
      <c r="A2240" s="8">
        <v>0</v>
      </c>
      <c r="B2240" s="8">
        <v>0</v>
      </c>
      <c r="C2240" s="8">
        <v>0</v>
      </c>
      <c r="D2240" s="8">
        <v>0</v>
      </c>
      <c r="E2240" s="8">
        <v>0</v>
      </c>
      <c r="F2240" s="8">
        <v>400.23378287450254</v>
      </c>
      <c r="G2240" s="8">
        <v>28.457487142692944</v>
      </c>
      <c r="H2240" s="8">
        <v>26.033732620239256</v>
      </c>
      <c r="I2240" s="8">
        <v>235.08998347099015</v>
      </c>
      <c r="J2240" s="8">
        <v>0</v>
      </c>
      <c r="K2240" s="8">
        <v>68.493153154850006</v>
      </c>
      <c r="L2240" s="8">
        <v>0</v>
      </c>
      <c r="M2240" s="8">
        <v>0</v>
      </c>
      <c r="N2240" s="8">
        <v>0</v>
      </c>
      <c r="O2240" s="8">
        <v>0</v>
      </c>
      <c r="P2240" s="8">
        <v>0</v>
      </c>
      <c r="Q2240" s="8">
        <v>0</v>
      </c>
      <c r="R2240" s="8">
        <v>0.30396072712242983</v>
      </c>
      <c r="S2240" s="8">
        <v>0.14759286288434162</v>
      </c>
      <c r="T2240" s="8">
        <v>1.9634605396941537E-3</v>
      </c>
      <c r="U2240" s="8">
        <v>1.2192785512625743</v>
      </c>
      <c r="V2240" s="8">
        <v>0</v>
      </c>
      <c r="W2240" s="8">
        <v>1.5753425575180426E-2</v>
      </c>
      <c r="X2240" s="8">
        <v>0</v>
      </c>
      <c r="Y2240" s="8">
        <v>40</v>
      </c>
      <c r="Z2240" s="8">
        <v>2004</v>
      </c>
      <c r="AA2240" s="8" t="b">
        <v>1</v>
      </c>
      <c r="AB2240" s="9" t="s">
        <v>192</v>
      </c>
      <c r="AC2240" s="16">
        <f t="shared" si="104"/>
        <v>758.30813926327494</v>
      </c>
      <c r="AD2240" s="16">
        <f t="shared" si="103"/>
        <v>1.6885490273842203</v>
      </c>
      <c r="AE2240" s="16" t="str">
        <f>VLOOKUP(AB2240,aircraft!A:B,2,FALSE)</f>
        <v>Passenger</v>
      </c>
      <c r="AF2240" s="16" t="str">
        <f t="shared" si="105"/>
        <v/>
      </c>
    </row>
    <row r="2241" spans="1:32" x14ac:dyDescent="0.25">
      <c r="A2241" s="8">
        <v>0</v>
      </c>
      <c r="B2241" s="8">
        <v>0</v>
      </c>
      <c r="C2241" s="8">
        <v>0</v>
      </c>
      <c r="D2241" s="8">
        <v>0</v>
      </c>
      <c r="E2241" s="8">
        <v>0</v>
      </c>
      <c r="F2241" s="8">
        <v>677.93052615023953</v>
      </c>
      <c r="G2241" s="8">
        <v>16.274352083881265</v>
      </c>
      <c r="H2241" s="8">
        <v>82.605603282451625</v>
      </c>
      <c r="I2241" s="8">
        <v>237.18751680809902</v>
      </c>
      <c r="J2241" s="8">
        <v>0</v>
      </c>
      <c r="K2241" s="8">
        <v>70.002221469235337</v>
      </c>
      <c r="L2241" s="8">
        <v>0</v>
      </c>
      <c r="M2241" s="8">
        <v>0</v>
      </c>
      <c r="N2241" s="8">
        <v>0</v>
      </c>
      <c r="O2241" s="8">
        <v>0</v>
      </c>
      <c r="P2241" s="8">
        <v>0</v>
      </c>
      <c r="Q2241" s="8">
        <v>0</v>
      </c>
      <c r="R2241" s="8">
        <v>2.5718700377641577</v>
      </c>
      <c r="S2241" s="8">
        <v>0.35478084870436843</v>
      </c>
      <c r="T2241" s="8">
        <v>8.260560720600725E-2</v>
      </c>
      <c r="U2241" s="8">
        <v>5.1706874769290483</v>
      </c>
      <c r="V2241" s="8">
        <v>0</v>
      </c>
      <c r="W2241" s="8">
        <v>2.5900821543973877E-2</v>
      </c>
      <c r="X2241" s="8">
        <v>0</v>
      </c>
      <c r="Y2241" s="8">
        <v>539</v>
      </c>
      <c r="Z2241" s="8">
        <v>2004</v>
      </c>
      <c r="AA2241" s="8" t="b">
        <v>1</v>
      </c>
      <c r="AB2241" s="9" t="s">
        <v>164</v>
      </c>
      <c r="AC2241" s="16">
        <f t="shared" si="104"/>
        <v>1084.0002197939068</v>
      </c>
      <c r="AD2241" s="16">
        <f t="shared" si="103"/>
        <v>8.2058447921475555</v>
      </c>
      <c r="AE2241" s="16" t="str">
        <f>VLOOKUP(AB2241,aircraft!A:B,2,FALSE)</f>
        <v>Freighter</v>
      </c>
      <c r="AF2241" s="16" t="str">
        <f t="shared" si="105"/>
        <v/>
      </c>
    </row>
    <row r="2242" spans="1:32" x14ac:dyDescent="0.25">
      <c r="A2242" s="8">
        <v>0</v>
      </c>
      <c r="B2242" s="8">
        <v>0</v>
      </c>
      <c r="C2242" s="8">
        <v>0</v>
      </c>
      <c r="D2242" s="8">
        <v>0</v>
      </c>
      <c r="E2242" s="8">
        <v>0</v>
      </c>
      <c r="F2242" s="8">
        <v>621.67006790947812</v>
      </c>
      <c r="G2242" s="8">
        <v>36.058489379751123</v>
      </c>
      <c r="H2242" s="8">
        <v>0</v>
      </c>
      <c r="I2242" s="8">
        <v>218.86707684649986</v>
      </c>
      <c r="J2242" s="8">
        <v>0</v>
      </c>
      <c r="K2242" s="8">
        <v>0</v>
      </c>
      <c r="L2242" s="8">
        <v>0</v>
      </c>
      <c r="M2242" s="8">
        <v>0</v>
      </c>
      <c r="N2242" s="8">
        <v>0</v>
      </c>
      <c r="O2242" s="8">
        <v>0</v>
      </c>
      <c r="P2242" s="8">
        <v>0</v>
      </c>
      <c r="Q2242" s="8">
        <v>0</v>
      </c>
      <c r="R2242" s="8">
        <v>26.563170864952792</v>
      </c>
      <c r="S2242" s="8">
        <v>10.123037483743566</v>
      </c>
      <c r="T2242" s="8">
        <v>0</v>
      </c>
      <c r="U2242" s="8">
        <v>61.444604612823454</v>
      </c>
      <c r="V2242" s="8">
        <v>0</v>
      </c>
      <c r="W2242" s="8">
        <v>0</v>
      </c>
      <c r="X2242" s="8">
        <v>0</v>
      </c>
      <c r="Y2242" s="8">
        <v>3245</v>
      </c>
      <c r="Z2242" s="8">
        <v>2004</v>
      </c>
      <c r="AA2242" s="8" t="b">
        <v>1</v>
      </c>
      <c r="AB2242" s="9" t="s">
        <v>165</v>
      </c>
      <c r="AC2242" s="16">
        <f t="shared" si="104"/>
        <v>876.59563413572914</v>
      </c>
      <c r="AD2242" s="16">
        <f t="shared" ref="AD2242:AD2305" si="106">SUM(M2242:U2242,W2242:X2242)</f>
        <v>98.130812961519808</v>
      </c>
      <c r="AE2242" s="16" t="str">
        <f>VLOOKUP(AB2242,aircraft!A:B,2,FALSE)</f>
        <v>Freighter (not used as passenger)</v>
      </c>
      <c r="AF2242" s="16" t="str">
        <f t="shared" si="105"/>
        <v/>
      </c>
    </row>
    <row r="2243" spans="1:32" x14ac:dyDescent="0.25">
      <c r="A2243" s="8">
        <v>0</v>
      </c>
      <c r="B2243" s="8">
        <v>0</v>
      </c>
      <c r="C2243" s="8">
        <v>0</v>
      </c>
      <c r="D2243" s="8">
        <v>0</v>
      </c>
      <c r="E2243" s="8">
        <v>0</v>
      </c>
      <c r="F2243" s="8">
        <v>30215.557881329216</v>
      </c>
      <c r="G2243" s="8">
        <v>1985.4289621754629</v>
      </c>
      <c r="H2243" s="8">
        <v>0</v>
      </c>
      <c r="I2243" s="8">
        <v>6580.0105242783757</v>
      </c>
      <c r="J2243" s="8">
        <v>0</v>
      </c>
      <c r="K2243" s="8">
        <v>0</v>
      </c>
      <c r="L2243" s="8">
        <v>0</v>
      </c>
      <c r="M2243" s="8">
        <v>0</v>
      </c>
      <c r="N2243" s="8">
        <v>0</v>
      </c>
      <c r="O2243" s="8">
        <v>0</v>
      </c>
      <c r="P2243" s="8">
        <v>0</v>
      </c>
      <c r="Q2243" s="8">
        <v>0</v>
      </c>
      <c r="R2243" s="8">
        <v>0</v>
      </c>
      <c r="S2243" s="8">
        <v>0</v>
      </c>
      <c r="T2243" s="8">
        <v>0</v>
      </c>
      <c r="U2243" s="8">
        <v>0</v>
      </c>
      <c r="V2243" s="8">
        <v>0</v>
      </c>
      <c r="W2243" s="8">
        <v>0</v>
      </c>
      <c r="X2243" s="8">
        <v>0</v>
      </c>
      <c r="Y2243" s="8">
        <v>261026</v>
      </c>
      <c r="Z2243" s="8">
        <v>2004</v>
      </c>
      <c r="AA2243" s="8" t="b">
        <v>1</v>
      </c>
      <c r="AB2243" s="9" t="s">
        <v>48</v>
      </c>
      <c r="AC2243" s="16">
        <f t="shared" ref="AC2243:AC2306" si="107">SUM(A2243:L2243)</f>
        <v>38780.997367783057</v>
      </c>
      <c r="AD2243" s="16">
        <f t="shared" si="106"/>
        <v>0</v>
      </c>
      <c r="AE2243" s="16" t="str">
        <f>VLOOKUP(AB2243,aircraft!A:B,2,FALSE)</f>
        <v>Passenger</v>
      </c>
      <c r="AF2243" s="16" t="str">
        <f t="shared" ref="AF2243:AF2306" si="108">IF(AA2243,"",SUMIFS(AC:AC,Z:Z,Z2243,AB:AB,AB2243)/Y2243)</f>
        <v/>
      </c>
    </row>
    <row r="2244" spans="1:32" x14ac:dyDescent="0.25">
      <c r="A2244" s="8">
        <v>0</v>
      </c>
      <c r="B2244" s="8">
        <v>0</v>
      </c>
      <c r="C2244" s="8">
        <v>0</v>
      </c>
      <c r="D2244" s="8">
        <v>0</v>
      </c>
      <c r="E2244" s="8">
        <v>0</v>
      </c>
      <c r="F2244" s="8">
        <v>40.844356484911359</v>
      </c>
      <c r="G2244" s="8">
        <v>2.5313842684712355</v>
      </c>
      <c r="H2244" s="8">
        <v>0</v>
      </c>
      <c r="I2244" s="8">
        <v>4.3697098103413428</v>
      </c>
      <c r="J2244" s="8">
        <v>0</v>
      </c>
      <c r="K2244" s="8">
        <v>0</v>
      </c>
      <c r="L2244" s="8">
        <v>0</v>
      </c>
      <c r="M2244" s="8">
        <v>0</v>
      </c>
      <c r="N2244" s="8">
        <v>0</v>
      </c>
      <c r="O2244" s="8">
        <v>0</v>
      </c>
      <c r="P2244" s="8">
        <v>0</v>
      </c>
      <c r="Q2244" s="8">
        <v>0</v>
      </c>
      <c r="R2244" s="8">
        <v>0</v>
      </c>
      <c r="S2244" s="8">
        <v>0</v>
      </c>
      <c r="T2244" s="8">
        <v>0</v>
      </c>
      <c r="U2244" s="8">
        <v>0</v>
      </c>
      <c r="V2244" s="8">
        <v>0</v>
      </c>
      <c r="W2244" s="8">
        <v>0</v>
      </c>
      <c r="X2244" s="8">
        <v>0</v>
      </c>
      <c r="Y2244" s="8">
        <v>286</v>
      </c>
      <c r="Z2244" s="8">
        <v>2004</v>
      </c>
      <c r="AA2244" s="8" t="b">
        <v>1</v>
      </c>
      <c r="AB2244" s="9" t="s">
        <v>206</v>
      </c>
      <c r="AC2244" s="16">
        <f t="shared" si="107"/>
        <v>47.745450563723935</v>
      </c>
      <c r="AD2244" s="16">
        <f t="shared" si="106"/>
        <v>0</v>
      </c>
      <c r="AE2244" s="16" t="str">
        <f>VLOOKUP(AB2244,aircraft!A:B,2,FALSE)</f>
        <v>Passenger</v>
      </c>
      <c r="AF2244" s="16" t="str">
        <f t="shared" si="108"/>
        <v/>
      </c>
    </row>
    <row r="2245" spans="1:32" x14ac:dyDescent="0.25">
      <c r="A2245" s="8">
        <v>0</v>
      </c>
      <c r="B2245" s="8">
        <v>0</v>
      </c>
      <c r="C2245" s="8">
        <v>0</v>
      </c>
      <c r="D2245" s="8">
        <v>0</v>
      </c>
      <c r="E2245" s="8">
        <v>0</v>
      </c>
      <c r="F2245" s="8">
        <v>57119.547544972207</v>
      </c>
      <c r="G2245" s="8">
        <v>4275.6395451400176</v>
      </c>
      <c r="H2245" s="8">
        <v>0</v>
      </c>
      <c r="I2245" s="8">
        <v>29582.118304725082</v>
      </c>
      <c r="J2245" s="8">
        <v>0</v>
      </c>
      <c r="K2245" s="8">
        <v>0</v>
      </c>
      <c r="L2245" s="8">
        <v>0</v>
      </c>
      <c r="M2245" s="8">
        <v>0</v>
      </c>
      <c r="N2245" s="8">
        <v>0</v>
      </c>
      <c r="O2245" s="8">
        <v>0</v>
      </c>
      <c r="P2245" s="8">
        <v>0</v>
      </c>
      <c r="Q2245" s="8">
        <v>0</v>
      </c>
      <c r="R2245" s="8">
        <v>35.831566718767803</v>
      </c>
      <c r="S2245" s="8">
        <v>18.018835498941826</v>
      </c>
      <c r="T2245" s="8">
        <v>0</v>
      </c>
      <c r="U2245" s="8">
        <v>124.68777154110535</v>
      </c>
      <c r="V2245" s="8">
        <v>0</v>
      </c>
      <c r="W2245" s="8">
        <v>0</v>
      </c>
      <c r="X2245" s="8">
        <v>0</v>
      </c>
      <c r="Y2245" s="8">
        <v>377996</v>
      </c>
      <c r="Z2245" s="8">
        <v>2004</v>
      </c>
      <c r="AA2245" s="8" t="b">
        <v>1</v>
      </c>
      <c r="AB2245" s="9" t="s">
        <v>194</v>
      </c>
      <c r="AC2245" s="16">
        <f t="shared" si="107"/>
        <v>90977.305394837313</v>
      </c>
      <c r="AD2245" s="16">
        <f t="shared" si="106"/>
        <v>178.53817375881499</v>
      </c>
      <c r="AE2245" s="16" t="str">
        <f>VLOOKUP(AB2245,aircraft!A:B,2,FALSE)</f>
        <v>Passenger</v>
      </c>
      <c r="AF2245" s="16" t="str">
        <f t="shared" si="108"/>
        <v/>
      </c>
    </row>
    <row r="2246" spans="1:32" x14ac:dyDescent="0.25">
      <c r="A2246" s="8">
        <v>0</v>
      </c>
      <c r="B2246" s="8">
        <v>0</v>
      </c>
      <c r="C2246" s="8">
        <v>0</v>
      </c>
      <c r="D2246" s="8">
        <v>0</v>
      </c>
      <c r="E2246" s="8">
        <v>0</v>
      </c>
      <c r="F2246" s="8">
        <v>92559.660013684159</v>
      </c>
      <c r="G2246" s="8">
        <v>3835.7167937836243</v>
      </c>
      <c r="H2246" s="8">
        <v>5503.2601898074154</v>
      </c>
      <c r="I2246" s="8">
        <v>9805.4248323033862</v>
      </c>
      <c r="J2246" s="8">
        <v>0</v>
      </c>
      <c r="K2246" s="8">
        <v>16037.546511494807</v>
      </c>
      <c r="L2246" s="8">
        <v>0</v>
      </c>
      <c r="M2246" s="8">
        <v>0</v>
      </c>
      <c r="N2246" s="8">
        <v>0</v>
      </c>
      <c r="O2246" s="8">
        <v>0</v>
      </c>
      <c r="P2246" s="8">
        <v>0</v>
      </c>
      <c r="Q2246" s="8">
        <v>0</v>
      </c>
      <c r="R2246" s="8">
        <v>73.078666669402821</v>
      </c>
      <c r="S2246" s="8">
        <v>18.104581804592002</v>
      </c>
      <c r="T2246" s="8">
        <v>0.66039120609400426</v>
      </c>
      <c r="U2246" s="8">
        <v>46.281601470921501</v>
      </c>
      <c r="V2246" s="8">
        <v>0</v>
      </c>
      <c r="W2246" s="8">
        <v>9.7829031832191617</v>
      </c>
      <c r="X2246" s="8">
        <v>0</v>
      </c>
      <c r="Y2246" s="8">
        <v>440398</v>
      </c>
      <c r="Z2246" s="8">
        <v>2004</v>
      </c>
      <c r="AA2246" s="8" t="b">
        <v>1</v>
      </c>
      <c r="AB2246" s="9" t="s">
        <v>207</v>
      </c>
      <c r="AC2246" s="16">
        <f t="shared" si="107"/>
        <v>127741.60834107338</v>
      </c>
      <c r="AD2246" s="16">
        <f t="shared" si="106"/>
        <v>147.90814433422949</v>
      </c>
      <c r="AE2246" s="16" t="str">
        <f>VLOOKUP(AB2246,aircraft!A:B,2,FALSE)</f>
        <v>Passenger</v>
      </c>
      <c r="AF2246" s="16" t="str">
        <f t="shared" si="108"/>
        <v/>
      </c>
    </row>
    <row r="2247" spans="1:32" x14ac:dyDescent="0.25">
      <c r="A2247" s="8">
        <v>0</v>
      </c>
      <c r="B2247" s="8">
        <v>0</v>
      </c>
      <c r="C2247" s="8">
        <v>0</v>
      </c>
      <c r="D2247" s="8">
        <v>0</v>
      </c>
      <c r="E2247" s="8">
        <v>0</v>
      </c>
      <c r="F2247" s="8">
        <v>684.82637142652266</v>
      </c>
      <c r="G2247" s="8">
        <v>37.549927098627435</v>
      </c>
      <c r="H2247" s="8">
        <v>0</v>
      </c>
      <c r="I2247" s="8">
        <v>189.93717243062503</v>
      </c>
      <c r="J2247" s="8">
        <v>0</v>
      </c>
      <c r="K2247" s="8">
        <v>0</v>
      </c>
      <c r="L2247" s="8">
        <v>0</v>
      </c>
      <c r="M2247" s="8">
        <v>0</v>
      </c>
      <c r="N2247" s="8">
        <v>0</v>
      </c>
      <c r="O2247" s="8">
        <v>0</v>
      </c>
      <c r="P2247" s="8">
        <v>0</v>
      </c>
      <c r="Q2247" s="8">
        <v>0</v>
      </c>
      <c r="R2247" s="8">
        <v>29.270938437239117</v>
      </c>
      <c r="S2247" s="8">
        <v>10.541742764873069</v>
      </c>
      <c r="T2247" s="8">
        <v>0</v>
      </c>
      <c r="U2247" s="8">
        <v>53.322841559502763</v>
      </c>
      <c r="V2247" s="8">
        <v>0</v>
      </c>
      <c r="W2247" s="8">
        <v>0</v>
      </c>
      <c r="X2247" s="8">
        <v>0</v>
      </c>
      <c r="Y2247" s="8">
        <v>5326</v>
      </c>
      <c r="Z2247" s="8">
        <v>2004</v>
      </c>
      <c r="AA2247" s="8" t="b">
        <v>1</v>
      </c>
      <c r="AB2247" s="9" t="s">
        <v>50</v>
      </c>
      <c r="AC2247" s="16">
        <f t="shared" si="107"/>
        <v>912.31347095577507</v>
      </c>
      <c r="AD2247" s="16">
        <f t="shared" si="106"/>
        <v>93.135522761614951</v>
      </c>
      <c r="AE2247" s="16" t="str">
        <f>VLOOKUP(AB2247,aircraft!A:B,2,FALSE)</f>
        <v>Passenger</v>
      </c>
      <c r="AF2247" s="16" t="str">
        <f t="shared" si="108"/>
        <v/>
      </c>
    </row>
    <row r="2248" spans="1:32" x14ac:dyDescent="0.25">
      <c r="A2248" s="8">
        <v>0</v>
      </c>
      <c r="B2248" s="8">
        <v>0</v>
      </c>
      <c r="C2248" s="8">
        <v>0</v>
      </c>
      <c r="D2248" s="8">
        <v>0</v>
      </c>
      <c r="E2248" s="8">
        <v>0</v>
      </c>
      <c r="F2248" s="8">
        <v>14358.880867789636</v>
      </c>
      <c r="G2248" s="8">
        <v>905.05957681151244</v>
      </c>
      <c r="H2248" s="8">
        <v>232.94779073774814</v>
      </c>
      <c r="I2248" s="8">
        <v>5919.7702149045763</v>
      </c>
      <c r="J2248" s="8">
        <v>0</v>
      </c>
      <c r="K2248" s="8">
        <v>2301.0745424925271</v>
      </c>
      <c r="L2248" s="8">
        <v>0</v>
      </c>
      <c r="M2248" s="8">
        <v>0</v>
      </c>
      <c r="N2248" s="8">
        <v>0</v>
      </c>
      <c r="O2248" s="8">
        <v>0</v>
      </c>
      <c r="P2248" s="8">
        <v>0</v>
      </c>
      <c r="Q2248" s="8">
        <v>0</v>
      </c>
      <c r="R2248" s="8">
        <v>13.716801687133749</v>
      </c>
      <c r="S2248" s="8">
        <v>4.8782711768708733</v>
      </c>
      <c r="T2248" s="8">
        <v>5.0549669058861518E-2</v>
      </c>
      <c r="U2248" s="8">
        <v>31.907561836762792</v>
      </c>
      <c r="V2248" s="8">
        <v>0</v>
      </c>
      <c r="W2248" s="8">
        <v>1.3116124309728407</v>
      </c>
      <c r="X2248" s="8">
        <v>0</v>
      </c>
      <c r="Y2248" s="8">
        <v>58075</v>
      </c>
      <c r="Z2248" s="8">
        <v>2004</v>
      </c>
      <c r="AA2248" s="8" t="b">
        <v>1</v>
      </c>
      <c r="AB2248" s="9" t="s">
        <v>52</v>
      </c>
      <c r="AC2248" s="16">
        <f t="shared" si="107"/>
        <v>23717.732992735997</v>
      </c>
      <c r="AD2248" s="16">
        <f t="shared" si="106"/>
        <v>51.864796800799112</v>
      </c>
      <c r="AE2248" s="16" t="str">
        <f>VLOOKUP(AB2248,aircraft!A:B,2,FALSE)</f>
        <v>Passenger</v>
      </c>
      <c r="AF2248" s="16" t="str">
        <f t="shared" si="108"/>
        <v/>
      </c>
    </row>
    <row r="2249" spans="1:32" x14ac:dyDescent="0.25">
      <c r="A2249" s="8">
        <v>0</v>
      </c>
      <c r="B2249" s="8">
        <v>0</v>
      </c>
      <c r="C2249" s="8">
        <v>0</v>
      </c>
      <c r="D2249" s="8">
        <v>0</v>
      </c>
      <c r="E2249" s="8">
        <v>0</v>
      </c>
      <c r="F2249" s="8">
        <v>181051.45274649039</v>
      </c>
      <c r="G2249" s="8">
        <v>11068.436743982271</v>
      </c>
      <c r="H2249" s="8">
        <v>3720.6938798390324</v>
      </c>
      <c r="I2249" s="8">
        <v>75104.413198363327</v>
      </c>
      <c r="J2249" s="8">
        <v>0</v>
      </c>
      <c r="K2249" s="8">
        <v>28780.073947570276</v>
      </c>
      <c r="L2249" s="8">
        <v>0</v>
      </c>
      <c r="M2249" s="8">
        <v>0</v>
      </c>
      <c r="N2249" s="8">
        <v>0</v>
      </c>
      <c r="O2249" s="8">
        <v>0</v>
      </c>
      <c r="P2249" s="8">
        <v>0</v>
      </c>
      <c r="Q2249" s="8">
        <v>0</v>
      </c>
      <c r="R2249" s="8">
        <v>172.95546187461127</v>
      </c>
      <c r="S2249" s="8">
        <v>59.658874757625121</v>
      </c>
      <c r="T2249" s="8">
        <v>0.80739054746792682</v>
      </c>
      <c r="U2249" s="8">
        <v>404.81279194030174</v>
      </c>
      <c r="V2249" s="8">
        <v>0</v>
      </c>
      <c r="W2249" s="8">
        <v>16.404641421595041</v>
      </c>
      <c r="X2249" s="8">
        <v>0</v>
      </c>
      <c r="Y2249" s="8">
        <v>760065</v>
      </c>
      <c r="Z2249" s="8">
        <v>2004</v>
      </c>
      <c r="AA2249" s="8" t="b">
        <v>1</v>
      </c>
      <c r="AB2249" s="9" t="s">
        <v>53</v>
      </c>
      <c r="AC2249" s="16">
        <f t="shared" si="107"/>
        <v>299725.07051624532</v>
      </c>
      <c r="AD2249" s="16">
        <f t="shared" si="106"/>
        <v>654.63916054160109</v>
      </c>
      <c r="AE2249" s="16" t="str">
        <f>VLOOKUP(AB2249,aircraft!A:B,2,FALSE)</f>
        <v>Passenger</v>
      </c>
      <c r="AF2249" s="16" t="str">
        <f t="shared" si="108"/>
        <v/>
      </c>
    </row>
    <row r="2250" spans="1:32" x14ac:dyDescent="0.25">
      <c r="A2250" s="8">
        <v>0</v>
      </c>
      <c r="B2250" s="8">
        <v>0</v>
      </c>
      <c r="C2250" s="8">
        <v>0</v>
      </c>
      <c r="D2250" s="8">
        <v>0</v>
      </c>
      <c r="E2250" s="8">
        <v>0</v>
      </c>
      <c r="F2250" s="8">
        <v>538153.4516859717</v>
      </c>
      <c r="G2250" s="8">
        <v>37255.065352496254</v>
      </c>
      <c r="H2250" s="8">
        <v>634.13565256386994</v>
      </c>
      <c r="I2250" s="8">
        <v>247060.11117434135</v>
      </c>
      <c r="J2250" s="8">
        <v>0</v>
      </c>
      <c r="K2250" s="8">
        <v>85556.422532565135</v>
      </c>
      <c r="L2250" s="8">
        <v>0</v>
      </c>
      <c r="M2250" s="8">
        <v>0</v>
      </c>
      <c r="N2250" s="8">
        <v>0</v>
      </c>
      <c r="O2250" s="8">
        <v>0</v>
      </c>
      <c r="P2250" s="8">
        <v>0</v>
      </c>
      <c r="Q2250" s="8">
        <v>0</v>
      </c>
      <c r="R2250" s="8">
        <v>513.86416939763694</v>
      </c>
      <c r="S2250" s="8">
        <v>200.74026416035335</v>
      </c>
      <c r="T2250" s="8">
        <v>0.13760743243801188</v>
      </c>
      <c r="U2250" s="8">
        <v>1331.2286328927994</v>
      </c>
      <c r="V2250" s="8">
        <v>0</v>
      </c>
      <c r="W2250" s="8">
        <v>52.189416737701613</v>
      </c>
      <c r="X2250" s="8">
        <v>0</v>
      </c>
      <c r="Y2250" s="8">
        <v>2096612</v>
      </c>
      <c r="Z2250" s="8">
        <v>2004</v>
      </c>
      <c r="AA2250" s="8" t="b">
        <v>1</v>
      </c>
      <c r="AB2250" s="9" t="s">
        <v>54</v>
      </c>
      <c r="AC2250" s="16">
        <f t="shared" si="107"/>
        <v>908659.18639793829</v>
      </c>
      <c r="AD2250" s="16">
        <f t="shared" si="106"/>
        <v>2098.1600906209296</v>
      </c>
      <c r="AE2250" s="16" t="str">
        <f>VLOOKUP(AB2250,aircraft!A:B,2,FALSE)</f>
        <v>Passenger</v>
      </c>
      <c r="AF2250" s="16" t="str">
        <f t="shared" si="108"/>
        <v/>
      </c>
    </row>
    <row r="2251" spans="1:32" x14ac:dyDescent="0.25">
      <c r="A2251" s="8">
        <v>0</v>
      </c>
      <c r="B2251" s="8">
        <v>0</v>
      </c>
      <c r="C2251" s="8">
        <v>0</v>
      </c>
      <c r="D2251" s="8">
        <v>0</v>
      </c>
      <c r="E2251" s="8">
        <v>0</v>
      </c>
      <c r="F2251" s="8">
        <v>202.80134606177555</v>
      </c>
      <c r="G2251" s="8">
        <v>14.169672049468799</v>
      </c>
      <c r="H2251" s="8">
        <v>0</v>
      </c>
      <c r="I2251" s="8">
        <v>72.122578680585349</v>
      </c>
      <c r="J2251" s="8">
        <v>0</v>
      </c>
      <c r="K2251" s="8">
        <v>0</v>
      </c>
      <c r="L2251" s="8">
        <v>0</v>
      </c>
      <c r="M2251" s="8">
        <v>0</v>
      </c>
      <c r="N2251" s="8">
        <v>0</v>
      </c>
      <c r="O2251" s="8">
        <v>0</v>
      </c>
      <c r="P2251" s="8">
        <v>0</v>
      </c>
      <c r="Q2251" s="8">
        <v>0</v>
      </c>
      <c r="R2251" s="8">
        <v>0</v>
      </c>
      <c r="S2251" s="8">
        <v>0</v>
      </c>
      <c r="T2251" s="8">
        <v>0</v>
      </c>
      <c r="U2251" s="8">
        <v>0</v>
      </c>
      <c r="V2251" s="8">
        <v>0</v>
      </c>
      <c r="W2251" s="8">
        <v>0</v>
      </c>
      <c r="X2251" s="8">
        <v>0</v>
      </c>
      <c r="Y2251" s="8">
        <v>1802</v>
      </c>
      <c r="Z2251" s="8">
        <v>2004</v>
      </c>
      <c r="AA2251" s="8" t="b">
        <v>1</v>
      </c>
      <c r="AB2251" s="9" t="s">
        <v>55</v>
      </c>
      <c r="AC2251" s="16">
        <f t="shared" si="107"/>
        <v>289.09359679182967</v>
      </c>
      <c r="AD2251" s="16">
        <f t="shared" si="106"/>
        <v>0</v>
      </c>
      <c r="AE2251" s="16" t="str">
        <f>VLOOKUP(AB2251,aircraft!A:B,2,FALSE)</f>
        <v>Passenger</v>
      </c>
      <c r="AF2251" s="16" t="str">
        <f t="shared" si="108"/>
        <v/>
      </c>
    </row>
    <row r="2252" spans="1:32" x14ac:dyDescent="0.25">
      <c r="A2252" s="8">
        <v>0</v>
      </c>
      <c r="B2252" s="8">
        <v>0</v>
      </c>
      <c r="C2252" s="8">
        <v>0</v>
      </c>
      <c r="D2252" s="8">
        <v>0</v>
      </c>
      <c r="E2252" s="8">
        <v>0</v>
      </c>
      <c r="F2252" s="8">
        <v>17234.561569346548</v>
      </c>
      <c r="G2252" s="8">
        <v>1091.7287200656745</v>
      </c>
      <c r="H2252" s="8">
        <v>0</v>
      </c>
      <c r="I2252" s="8">
        <v>5104.3200747199262</v>
      </c>
      <c r="J2252" s="8">
        <v>0</v>
      </c>
      <c r="K2252" s="8">
        <v>0</v>
      </c>
      <c r="L2252" s="8">
        <v>0</v>
      </c>
      <c r="M2252" s="8">
        <v>0</v>
      </c>
      <c r="N2252" s="8">
        <v>0</v>
      </c>
      <c r="O2252" s="8">
        <v>0</v>
      </c>
      <c r="P2252" s="8">
        <v>0</v>
      </c>
      <c r="Q2252" s="8">
        <v>0</v>
      </c>
      <c r="R2252" s="8">
        <v>22.449466686916431</v>
      </c>
      <c r="S2252" s="8">
        <v>8.7441766396655964</v>
      </c>
      <c r="T2252" s="8">
        <v>0</v>
      </c>
      <c r="U2252" s="8">
        <v>40.882936885691855</v>
      </c>
      <c r="V2252" s="8">
        <v>0</v>
      </c>
      <c r="W2252" s="8">
        <v>0</v>
      </c>
      <c r="X2252" s="8">
        <v>0</v>
      </c>
      <c r="Y2252" s="8">
        <v>174111</v>
      </c>
      <c r="Z2252" s="8">
        <v>2004</v>
      </c>
      <c r="AA2252" s="8" t="b">
        <v>1</v>
      </c>
      <c r="AB2252" s="9" t="s">
        <v>185</v>
      </c>
      <c r="AC2252" s="16">
        <f t="shared" si="107"/>
        <v>23430.61036413215</v>
      </c>
      <c r="AD2252" s="16">
        <f t="shared" si="106"/>
        <v>72.076580212273882</v>
      </c>
      <c r="AE2252" s="16" t="str">
        <f>VLOOKUP(AB2252,aircraft!A:B,2,FALSE)</f>
        <v>Passenger</v>
      </c>
      <c r="AF2252" s="16" t="str">
        <f t="shared" si="108"/>
        <v/>
      </c>
    </row>
    <row r="2253" spans="1:32" x14ac:dyDescent="0.25">
      <c r="A2253" s="8">
        <v>0</v>
      </c>
      <c r="B2253" s="8">
        <v>0</v>
      </c>
      <c r="C2253" s="8">
        <v>0</v>
      </c>
      <c r="D2253" s="8">
        <v>0</v>
      </c>
      <c r="E2253" s="8">
        <v>0</v>
      </c>
      <c r="F2253" s="8">
        <v>892.89191125827472</v>
      </c>
      <c r="G2253" s="8">
        <v>52.5696376013601</v>
      </c>
      <c r="H2253" s="8">
        <v>0</v>
      </c>
      <c r="I2253" s="8">
        <v>263.22190778902035</v>
      </c>
      <c r="J2253" s="8">
        <v>0</v>
      </c>
      <c r="K2253" s="8">
        <v>0</v>
      </c>
      <c r="L2253" s="8">
        <v>0</v>
      </c>
      <c r="M2253" s="8">
        <v>0</v>
      </c>
      <c r="N2253" s="8">
        <v>0</v>
      </c>
      <c r="O2253" s="8">
        <v>0</v>
      </c>
      <c r="P2253" s="8">
        <v>0</v>
      </c>
      <c r="Q2253" s="8">
        <v>0</v>
      </c>
      <c r="R2253" s="8">
        <v>9.7911512354265504</v>
      </c>
      <c r="S2253" s="8">
        <v>3.0480651907795941</v>
      </c>
      <c r="T2253" s="8">
        <v>0</v>
      </c>
      <c r="U2253" s="8">
        <v>15.261994778551626</v>
      </c>
      <c r="V2253" s="8">
        <v>0</v>
      </c>
      <c r="W2253" s="8">
        <v>0</v>
      </c>
      <c r="X2253" s="8">
        <v>0</v>
      </c>
      <c r="Y2253" s="8">
        <v>16280</v>
      </c>
      <c r="Z2253" s="8">
        <v>2004</v>
      </c>
      <c r="AA2253" s="8" t="b">
        <v>1</v>
      </c>
      <c r="AB2253" s="9" t="s">
        <v>166</v>
      </c>
      <c r="AC2253" s="16">
        <f t="shared" si="107"/>
        <v>1208.6834566486552</v>
      </c>
      <c r="AD2253" s="16">
        <f t="shared" si="106"/>
        <v>28.101211204757771</v>
      </c>
      <c r="AE2253" s="16" t="str">
        <f>VLOOKUP(AB2253,aircraft!A:B,2,FALSE)</f>
        <v>Passenger</v>
      </c>
      <c r="AF2253" s="16" t="str">
        <f t="shared" si="108"/>
        <v/>
      </c>
    </row>
    <row r="2254" spans="1:32" x14ac:dyDescent="0.25">
      <c r="A2254" s="8">
        <v>0</v>
      </c>
      <c r="B2254" s="8">
        <v>0</v>
      </c>
      <c r="C2254" s="8">
        <v>0</v>
      </c>
      <c r="D2254" s="8">
        <v>0</v>
      </c>
      <c r="E2254" s="8">
        <v>0</v>
      </c>
      <c r="F2254" s="8">
        <v>67558.103592011568</v>
      </c>
      <c r="G2254" s="8">
        <v>4022.0410914380445</v>
      </c>
      <c r="H2254" s="8">
        <v>986.55963585012057</v>
      </c>
      <c r="I2254" s="8">
        <v>35034.327181719076</v>
      </c>
      <c r="J2254" s="8">
        <v>0</v>
      </c>
      <c r="K2254" s="8">
        <v>10241.172274745415</v>
      </c>
      <c r="L2254" s="8">
        <v>0</v>
      </c>
      <c r="M2254" s="8">
        <v>0</v>
      </c>
      <c r="N2254" s="8">
        <v>0</v>
      </c>
      <c r="O2254" s="8">
        <v>0</v>
      </c>
      <c r="P2254" s="8">
        <v>0</v>
      </c>
      <c r="Q2254" s="8">
        <v>0</v>
      </c>
      <c r="R2254" s="8">
        <v>111.44699833847525</v>
      </c>
      <c r="S2254" s="8">
        <v>21.053912522334251</v>
      </c>
      <c r="T2254" s="8">
        <v>0.95222030947525504</v>
      </c>
      <c r="U2254" s="8">
        <v>181.67875318850994</v>
      </c>
      <c r="V2254" s="8">
        <v>0</v>
      </c>
      <c r="W2254" s="8">
        <v>10.548406692169413</v>
      </c>
      <c r="X2254" s="8">
        <v>0</v>
      </c>
      <c r="Y2254" s="8">
        <v>161220</v>
      </c>
      <c r="Z2254" s="8">
        <v>2004</v>
      </c>
      <c r="AA2254" s="8" t="b">
        <v>1</v>
      </c>
      <c r="AB2254" s="9" t="s">
        <v>69</v>
      </c>
      <c r="AC2254" s="16">
        <f t="shared" si="107"/>
        <v>117842.20377576424</v>
      </c>
      <c r="AD2254" s="16">
        <f t="shared" si="106"/>
        <v>325.68029105096412</v>
      </c>
      <c r="AE2254" s="16" t="str">
        <f>VLOOKUP(AB2254,aircraft!A:B,2,FALSE)</f>
        <v>Passenger</v>
      </c>
      <c r="AF2254" s="16" t="str">
        <f t="shared" si="108"/>
        <v/>
      </c>
    </row>
    <row r="2255" spans="1:32" x14ac:dyDescent="0.25">
      <c r="A2255" s="8">
        <v>0</v>
      </c>
      <c r="B2255" s="8">
        <v>0</v>
      </c>
      <c r="C2255" s="8">
        <v>0</v>
      </c>
      <c r="D2255" s="8">
        <v>0</v>
      </c>
      <c r="E2255" s="8">
        <v>0</v>
      </c>
      <c r="F2255" s="8">
        <v>2311784.7259039772</v>
      </c>
      <c r="G2255" s="8">
        <v>115779.13954852812</v>
      </c>
      <c r="H2255" s="8">
        <v>60190.564541923231</v>
      </c>
      <c r="I2255" s="8">
        <v>942716.92699810537</v>
      </c>
      <c r="J2255" s="8">
        <v>0</v>
      </c>
      <c r="K2255" s="8">
        <v>404454.65264221071</v>
      </c>
      <c r="L2255" s="8">
        <v>0</v>
      </c>
      <c r="M2255" s="8">
        <v>0</v>
      </c>
      <c r="N2255" s="8">
        <v>0</v>
      </c>
      <c r="O2255" s="8">
        <v>0</v>
      </c>
      <c r="P2255" s="8">
        <v>0</v>
      </c>
      <c r="Q2255" s="8">
        <v>0</v>
      </c>
      <c r="R2255" s="8">
        <v>828.47154746546005</v>
      </c>
      <c r="S2255" s="8">
        <v>193.33400970672619</v>
      </c>
      <c r="T2255" s="8">
        <v>6.8283758919489097</v>
      </c>
      <c r="U2255" s="8">
        <v>1578.1525870105413</v>
      </c>
      <c r="V2255" s="8">
        <v>0</v>
      </c>
      <c r="W2255" s="8">
        <v>416.58826256940466</v>
      </c>
      <c r="X2255" s="8">
        <v>0</v>
      </c>
      <c r="Y2255" s="8">
        <v>7390991</v>
      </c>
      <c r="Z2255" s="8">
        <v>2004</v>
      </c>
      <c r="AA2255" s="8" t="b">
        <v>1</v>
      </c>
      <c r="AB2255" s="9" t="s">
        <v>70</v>
      </c>
      <c r="AC2255" s="16">
        <f t="shared" si="107"/>
        <v>3834926.0096347444</v>
      </c>
      <c r="AD2255" s="16">
        <f t="shared" si="106"/>
        <v>3023.3747826440813</v>
      </c>
      <c r="AE2255" s="16" t="str">
        <f>VLOOKUP(AB2255,aircraft!A:B,2,FALSE)</f>
        <v>Passenger</v>
      </c>
      <c r="AF2255" s="16" t="str">
        <f t="shared" si="108"/>
        <v/>
      </c>
    </row>
    <row r="2256" spans="1:32" x14ac:dyDescent="0.25">
      <c r="A2256" s="8">
        <v>0</v>
      </c>
      <c r="B2256" s="8">
        <v>0</v>
      </c>
      <c r="C2256" s="8">
        <v>0</v>
      </c>
      <c r="D2256" s="8">
        <v>0</v>
      </c>
      <c r="E2256" s="8">
        <v>0</v>
      </c>
      <c r="F2256" s="8">
        <v>806077.7089371836</v>
      </c>
      <c r="G2256" s="8">
        <v>37114.639845399885</v>
      </c>
      <c r="H2256" s="8">
        <v>56141.195296156649</v>
      </c>
      <c r="I2256" s="8">
        <v>406440.34773702751</v>
      </c>
      <c r="J2256" s="8">
        <v>0</v>
      </c>
      <c r="K2256" s="8">
        <v>128334.64143543586</v>
      </c>
      <c r="L2256" s="8">
        <v>0</v>
      </c>
      <c r="M2256" s="8">
        <v>0</v>
      </c>
      <c r="N2256" s="8">
        <v>0</v>
      </c>
      <c r="O2256" s="8">
        <v>0</v>
      </c>
      <c r="P2256" s="8">
        <v>0</v>
      </c>
      <c r="Q2256" s="8">
        <v>0</v>
      </c>
      <c r="R2256" s="8">
        <v>208.5142113354957</v>
      </c>
      <c r="S2256" s="8">
        <v>52.728475765399395</v>
      </c>
      <c r="T2256" s="8">
        <v>3.9309767421356288</v>
      </c>
      <c r="U2256" s="8">
        <v>577.42769085295174</v>
      </c>
      <c r="V2256" s="8">
        <v>0</v>
      </c>
      <c r="W2256" s="8">
        <v>132.18467126980985</v>
      </c>
      <c r="X2256" s="8">
        <v>0</v>
      </c>
      <c r="Y2256" s="8">
        <v>2306139</v>
      </c>
      <c r="Z2256" s="8">
        <v>2004</v>
      </c>
      <c r="AA2256" s="8" t="b">
        <v>1</v>
      </c>
      <c r="AB2256" s="9" t="s">
        <v>71</v>
      </c>
      <c r="AC2256" s="16">
        <f t="shared" si="107"/>
        <v>1434108.5332512036</v>
      </c>
      <c r="AD2256" s="16">
        <f t="shared" si="106"/>
        <v>974.78602596579231</v>
      </c>
      <c r="AE2256" s="16" t="str">
        <f>VLOOKUP(AB2256,aircraft!A:B,2,FALSE)</f>
        <v>Passenger</v>
      </c>
      <c r="AF2256" s="16" t="str">
        <f t="shared" si="108"/>
        <v/>
      </c>
    </row>
    <row r="2257" spans="1:32" x14ac:dyDescent="0.25">
      <c r="A2257" s="8">
        <v>0</v>
      </c>
      <c r="B2257" s="8">
        <v>0</v>
      </c>
      <c r="C2257" s="8">
        <v>0</v>
      </c>
      <c r="D2257" s="8">
        <v>0</v>
      </c>
      <c r="E2257" s="8">
        <v>0</v>
      </c>
      <c r="F2257" s="8">
        <v>819751.58025584684</v>
      </c>
      <c r="G2257" s="8">
        <v>35408.933338860516</v>
      </c>
      <c r="H2257" s="8">
        <v>57089.597992685551</v>
      </c>
      <c r="I2257" s="8">
        <v>418148.47669322701</v>
      </c>
      <c r="J2257" s="8">
        <v>0</v>
      </c>
      <c r="K2257" s="8">
        <v>126116.52270028452</v>
      </c>
      <c r="L2257" s="8">
        <v>0</v>
      </c>
      <c r="M2257" s="8">
        <v>0</v>
      </c>
      <c r="N2257" s="8">
        <v>0</v>
      </c>
      <c r="O2257" s="8">
        <v>0</v>
      </c>
      <c r="P2257" s="8">
        <v>0</v>
      </c>
      <c r="Q2257" s="8">
        <v>0</v>
      </c>
      <c r="R2257" s="8">
        <v>217.38624761199108</v>
      </c>
      <c r="S2257" s="8">
        <v>51.801226366130081</v>
      </c>
      <c r="T2257" s="8">
        <v>4.0294115703897981</v>
      </c>
      <c r="U2257" s="8">
        <v>611.72159451509299</v>
      </c>
      <c r="V2257" s="8">
        <v>0</v>
      </c>
      <c r="W2257" s="8">
        <v>129.90000913522246</v>
      </c>
      <c r="X2257" s="8">
        <v>0</v>
      </c>
      <c r="Y2257" s="8">
        <v>1862284</v>
      </c>
      <c r="Z2257" s="8">
        <v>2004</v>
      </c>
      <c r="AA2257" s="8" t="b">
        <v>1</v>
      </c>
      <c r="AB2257" s="9" t="s">
        <v>154</v>
      </c>
      <c r="AC2257" s="16">
        <f t="shared" si="107"/>
        <v>1456515.1109809044</v>
      </c>
      <c r="AD2257" s="16">
        <f t="shared" si="106"/>
        <v>1014.8384891988264</v>
      </c>
      <c r="AE2257" s="16" t="str">
        <f>VLOOKUP(AB2257,aircraft!A:B,2,FALSE)</f>
        <v>Passenger</v>
      </c>
      <c r="AF2257" s="16" t="str">
        <f t="shared" si="108"/>
        <v/>
      </c>
    </row>
    <row r="2258" spans="1:32" x14ac:dyDescent="0.25">
      <c r="A2258" s="8">
        <v>0</v>
      </c>
      <c r="B2258" s="8">
        <v>0</v>
      </c>
      <c r="C2258" s="8">
        <v>0</v>
      </c>
      <c r="D2258" s="8">
        <v>0</v>
      </c>
      <c r="E2258" s="8">
        <v>0</v>
      </c>
      <c r="F2258" s="8">
        <v>292.96243537595217</v>
      </c>
      <c r="G2258" s="8">
        <v>12.876143545413225</v>
      </c>
      <c r="H2258" s="8">
        <v>20.454711631410653</v>
      </c>
      <c r="I2258" s="8">
        <v>145.74342405780354</v>
      </c>
      <c r="J2258" s="8">
        <v>0</v>
      </c>
      <c r="K2258" s="8">
        <v>57.825912305065685</v>
      </c>
      <c r="L2258" s="8">
        <v>0</v>
      </c>
      <c r="M2258" s="8">
        <v>0</v>
      </c>
      <c r="N2258" s="8">
        <v>0</v>
      </c>
      <c r="O2258" s="8">
        <v>0</v>
      </c>
      <c r="P2258" s="8">
        <v>0</v>
      </c>
      <c r="Q2258" s="8">
        <v>0</v>
      </c>
      <c r="R2258" s="8">
        <v>0.14203339158175984</v>
      </c>
      <c r="S2258" s="8">
        <v>3.7054681435193103E-2</v>
      </c>
      <c r="T2258" s="8">
        <v>2.0454712602957321E-3</v>
      </c>
      <c r="U2258" s="8">
        <v>0.41941720598943938</v>
      </c>
      <c r="V2258" s="8">
        <v>0</v>
      </c>
      <c r="W2258" s="8">
        <v>2.1395587222745743E-2</v>
      </c>
      <c r="X2258" s="8">
        <v>0</v>
      </c>
      <c r="Y2258" s="8">
        <v>566</v>
      </c>
      <c r="Z2258" s="8">
        <v>2004</v>
      </c>
      <c r="AA2258" s="8" t="b">
        <v>1</v>
      </c>
      <c r="AB2258" s="9" t="s">
        <v>216</v>
      </c>
      <c r="AC2258" s="16">
        <f t="shared" si="107"/>
        <v>529.86262691564525</v>
      </c>
      <c r="AD2258" s="16">
        <f t="shared" si="106"/>
        <v>0.62194633748943373</v>
      </c>
      <c r="AE2258" s="16" t="str">
        <f>VLOOKUP(AB2258,aircraft!A:B,2,FALSE)</f>
        <v>Passenger</v>
      </c>
      <c r="AF2258" s="16" t="str">
        <f t="shared" si="108"/>
        <v/>
      </c>
    </row>
    <row r="2259" spans="1:32" x14ac:dyDescent="0.25">
      <c r="A2259" s="8">
        <v>0</v>
      </c>
      <c r="B2259" s="8">
        <v>0</v>
      </c>
      <c r="C2259" s="8">
        <v>0</v>
      </c>
      <c r="D2259" s="8">
        <v>0</v>
      </c>
      <c r="E2259" s="8">
        <v>0</v>
      </c>
      <c r="F2259" s="8">
        <v>713339.3034284648</v>
      </c>
      <c r="G2259" s="8">
        <v>35166.406892924977</v>
      </c>
      <c r="H2259" s="8">
        <v>13956.247013058044</v>
      </c>
      <c r="I2259" s="8">
        <v>248418.90770952246</v>
      </c>
      <c r="J2259" s="8">
        <v>0</v>
      </c>
      <c r="K2259" s="8">
        <v>149689.90460960285</v>
      </c>
      <c r="L2259" s="8">
        <v>0</v>
      </c>
      <c r="M2259" s="8">
        <v>0</v>
      </c>
      <c r="N2259" s="8">
        <v>0</v>
      </c>
      <c r="O2259" s="8">
        <v>0</v>
      </c>
      <c r="P2259" s="8">
        <v>0</v>
      </c>
      <c r="Q2259" s="8">
        <v>0</v>
      </c>
      <c r="R2259" s="8">
        <v>333.26778554927955</v>
      </c>
      <c r="S2259" s="8">
        <v>97.067551961488107</v>
      </c>
      <c r="T2259" s="8">
        <v>1.3954971310109139</v>
      </c>
      <c r="U2259" s="8">
        <v>682.23092943604331</v>
      </c>
      <c r="V2259" s="8">
        <v>0</v>
      </c>
      <c r="W2259" s="8">
        <v>55.385263850972279</v>
      </c>
      <c r="X2259" s="8">
        <v>0</v>
      </c>
      <c r="Y2259" s="8">
        <v>2350937</v>
      </c>
      <c r="Z2259" s="8">
        <v>2004</v>
      </c>
      <c r="AA2259" s="8" t="b">
        <v>1</v>
      </c>
      <c r="AB2259" s="9" t="s">
        <v>215</v>
      </c>
      <c r="AC2259" s="16">
        <f t="shared" si="107"/>
        <v>1160570.7696535732</v>
      </c>
      <c r="AD2259" s="16">
        <f t="shared" si="106"/>
        <v>1169.3470279287942</v>
      </c>
      <c r="AE2259" s="16" t="str">
        <f>VLOOKUP(AB2259,aircraft!A:B,2,FALSE)</f>
        <v>Passenger</v>
      </c>
      <c r="AF2259" s="16" t="str">
        <f t="shared" si="108"/>
        <v/>
      </c>
    </row>
    <row r="2260" spans="1:32" x14ac:dyDescent="0.25">
      <c r="A2260" s="8">
        <v>0</v>
      </c>
      <c r="B2260" s="8">
        <v>0</v>
      </c>
      <c r="C2260" s="8">
        <v>0</v>
      </c>
      <c r="D2260" s="8">
        <v>0</v>
      </c>
      <c r="E2260" s="8">
        <v>0</v>
      </c>
      <c r="F2260" s="8">
        <v>376660.4245156137</v>
      </c>
      <c r="G2260" s="8">
        <v>12803.112571318306</v>
      </c>
      <c r="H2260" s="8">
        <v>22939.680770378662</v>
      </c>
      <c r="I2260" s="8">
        <v>155410.76578722155</v>
      </c>
      <c r="J2260" s="8">
        <v>0</v>
      </c>
      <c r="K2260" s="8">
        <v>62005.208380449942</v>
      </c>
      <c r="L2260" s="8">
        <v>0</v>
      </c>
      <c r="M2260" s="8">
        <v>0</v>
      </c>
      <c r="N2260" s="8">
        <v>0</v>
      </c>
      <c r="O2260" s="8">
        <v>0</v>
      </c>
      <c r="P2260" s="8">
        <v>0</v>
      </c>
      <c r="Q2260" s="8">
        <v>0</v>
      </c>
      <c r="R2260" s="8">
        <v>127.41559070279406</v>
      </c>
      <c r="S2260" s="8">
        <v>23.804333295302463</v>
      </c>
      <c r="T2260" s="8">
        <v>2.2926457845472838</v>
      </c>
      <c r="U2260" s="8">
        <v>288.94771043887505</v>
      </c>
      <c r="V2260" s="8">
        <v>0</v>
      </c>
      <c r="W2260" s="8">
        <v>22.941926746778286</v>
      </c>
      <c r="X2260" s="8">
        <v>0</v>
      </c>
      <c r="Y2260" s="8">
        <v>1029926</v>
      </c>
      <c r="Z2260" s="8">
        <v>2004</v>
      </c>
      <c r="AA2260" s="8" t="b">
        <v>1</v>
      </c>
      <c r="AB2260" s="9" t="s">
        <v>212</v>
      </c>
      <c r="AC2260" s="16">
        <f t="shared" si="107"/>
        <v>629819.19202498219</v>
      </c>
      <c r="AD2260" s="16">
        <f t="shared" si="106"/>
        <v>465.40220696829715</v>
      </c>
      <c r="AE2260" s="16" t="str">
        <f>VLOOKUP(AB2260,aircraft!A:B,2,FALSE)</f>
        <v>Passenger</v>
      </c>
      <c r="AF2260" s="16" t="str">
        <f t="shared" si="108"/>
        <v/>
      </c>
    </row>
    <row r="2261" spans="1:32" x14ac:dyDescent="0.25">
      <c r="A2261" s="8">
        <v>0</v>
      </c>
      <c r="B2261" s="8">
        <v>0</v>
      </c>
      <c r="C2261" s="8">
        <v>0</v>
      </c>
      <c r="D2261" s="8">
        <v>0</v>
      </c>
      <c r="E2261" s="8">
        <v>0</v>
      </c>
      <c r="F2261" s="8">
        <v>9658.9973890447291</v>
      </c>
      <c r="G2261" s="8">
        <v>406.92606515787281</v>
      </c>
      <c r="H2261" s="8">
        <v>1264.8476123398541</v>
      </c>
      <c r="I2261" s="8">
        <v>5531.8869514865128</v>
      </c>
      <c r="J2261" s="8">
        <v>0</v>
      </c>
      <c r="K2261" s="8">
        <v>1609.0787965804338</v>
      </c>
      <c r="L2261" s="8">
        <v>0</v>
      </c>
      <c r="M2261" s="8">
        <v>0</v>
      </c>
      <c r="N2261" s="8">
        <v>0</v>
      </c>
      <c r="O2261" s="8">
        <v>0</v>
      </c>
      <c r="P2261" s="8">
        <v>0</v>
      </c>
      <c r="Q2261" s="8">
        <v>0</v>
      </c>
      <c r="R2261" s="8">
        <v>44.18992659091051</v>
      </c>
      <c r="S2261" s="8">
        <v>10.023030223318123</v>
      </c>
      <c r="T2261" s="8">
        <v>1.8292798451858878</v>
      </c>
      <c r="U2261" s="8">
        <v>136.43606627316157</v>
      </c>
      <c r="V2261" s="8">
        <v>0</v>
      </c>
      <c r="W2261" s="8">
        <v>0.45054207507604987</v>
      </c>
      <c r="X2261" s="8">
        <v>0</v>
      </c>
      <c r="Y2261" s="8">
        <v>3166</v>
      </c>
      <c r="Z2261" s="8">
        <v>2004</v>
      </c>
      <c r="AA2261" s="8" t="b">
        <v>1</v>
      </c>
      <c r="AB2261" s="9" t="s">
        <v>73</v>
      </c>
      <c r="AC2261" s="16">
        <f t="shared" si="107"/>
        <v>18471.736814609401</v>
      </c>
      <c r="AD2261" s="16">
        <f t="shared" si="106"/>
        <v>192.92884500765214</v>
      </c>
      <c r="AE2261" s="16" t="str">
        <f>VLOOKUP(AB2261,aircraft!A:B,2,FALSE)</f>
        <v>Passenger</v>
      </c>
      <c r="AF2261" s="16" t="str">
        <f t="shared" si="108"/>
        <v/>
      </c>
    </row>
    <row r="2262" spans="1:32" x14ac:dyDescent="0.25">
      <c r="A2262" s="8">
        <v>0</v>
      </c>
      <c r="B2262" s="8">
        <v>0</v>
      </c>
      <c r="C2262" s="8">
        <v>0</v>
      </c>
      <c r="D2262" s="8">
        <v>0</v>
      </c>
      <c r="E2262" s="8">
        <v>0</v>
      </c>
      <c r="F2262" s="8">
        <v>2027.0274389363854</v>
      </c>
      <c r="G2262" s="8">
        <v>56.808159374023894</v>
      </c>
      <c r="H2262" s="8">
        <v>253.59930408179758</v>
      </c>
      <c r="I2262" s="8">
        <v>970.59633244711426</v>
      </c>
      <c r="J2262" s="8">
        <v>0</v>
      </c>
      <c r="K2262" s="8">
        <v>389.12163615153077</v>
      </c>
      <c r="L2262" s="8">
        <v>0</v>
      </c>
      <c r="M2262" s="8">
        <v>0</v>
      </c>
      <c r="N2262" s="8">
        <v>0</v>
      </c>
      <c r="O2262" s="8">
        <v>0</v>
      </c>
      <c r="P2262" s="8">
        <v>0</v>
      </c>
      <c r="Q2262" s="8">
        <v>0</v>
      </c>
      <c r="R2262" s="8">
        <v>5.1193312815159882</v>
      </c>
      <c r="S2262" s="8">
        <v>0.66786082866605945</v>
      </c>
      <c r="T2262" s="8">
        <v>0.17660174351729929</v>
      </c>
      <c r="U2262" s="8">
        <v>11.872507529581094</v>
      </c>
      <c r="V2262" s="8">
        <v>0</v>
      </c>
      <c r="W2262" s="8">
        <v>0.10895406103248266</v>
      </c>
      <c r="X2262" s="8">
        <v>0</v>
      </c>
      <c r="Y2262" s="8">
        <v>676</v>
      </c>
      <c r="Z2262" s="8">
        <v>2004</v>
      </c>
      <c r="AA2262" s="8" t="b">
        <v>1</v>
      </c>
      <c r="AB2262" s="9" t="s">
        <v>75</v>
      </c>
      <c r="AC2262" s="16">
        <f t="shared" si="107"/>
        <v>3697.1528709908516</v>
      </c>
      <c r="AD2262" s="16">
        <f t="shared" si="106"/>
        <v>17.945255444312924</v>
      </c>
      <c r="AE2262" s="16" t="str">
        <f>VLOOKUP(AB2262,aircraft!A:B,2,FALSE)</f>
        <v>Freighter (combi)</v>
      </c>
      <c r="AF2262" s="16" t="str">
        <f t="shared" si="108"/>
        <v/>
      </c>
    </row>
    <row r="2263" spans="1:32" x14ac:dyDescent="0.25">
      <c r="A2263" s="8">
        <v>0</v>
      </c>
      <c r="B2263" s="8">
        <v>0</v>
      </c>
      <c r="C2263" s="8">
        <v>0</v>
      </c>
      <c r="D2263" s="8">
        <v>0</v>
      </c>
      <c r="E2263" s="8">
        <v>0</v>
      </c>
      <c r="F2263" s="8">
        <v>677.86347697660585</v>
      </c>
      <c r="G2263" s="8">
        <v>34.602770508526874</v>
      </c>
      <c r="H2263" s="8">
        <v>89.198321589231483</v>
      </c>
      <c r="I2263" s="8">
        <v>417.52828232040304</v>
      </c>
      <c r="J2263" s="8">
        <v>0</v>
      </c>
      <c r="K2263" s="8">
        <v>115.96964299678802</v>
      </c>
      <c r="L2263" s="8">
        <v>0</v>
      </c>
      <c r="M2263" s="8">
        <v>0</v>
      </c>
      <c r="N2263" s="8">
        <v>0</v>
      </c>
      <c r="O2263" s="8">
        <v>0</v>
      </c>
      <c r="P2263" s="8">
        <v>0</v>
      </c>
      <c r="Q2263" s="8">
        <v>0</v>
      </c>
      <c r="R2263" s="8">
        <v>0.31085885374276967</v>
      </c>
      <c r="S2263" s="8">
        <v>7.37023354625021E-2</v>
      </c>
      <c r="T2263" s="8">
        <v>1.7449044412878145E-2</v>
      </c>
      <c r="U2263" s="8">
        <v>0.88931634884777633</v>
      </c>
      <c r="V2263" s="8">
        <v>0</v>
      </c>
      <c r="W2263" s="8">
        <v>3.247150090638197E-2</v>
      </c>
      <c r="X2263" s="8">
        <v>0</v>
      </c>
      <c r="Y2263" s="8">
        <v>283</v>
      </c>
      <c r="Z2263" s="8">
        <v>2004</v>
      </c>
      <c r="AA2263" s="8" t="b">
        <v>1</v>
      </c>
      <c r="AB2263" s="9" t="s">
        <v>76</v>
      </c>
      <c r="AC2263" s="16">
        <f t="shared" si="107"/>
        <v>1335.1624943915554</v>
      </c>
      <c r="AD2263" s="16">
        <f t="shared" si="106"/>
        <v>1.3237980833723084</v>
      </c>
      <c r="AE2263" s="16" t="str">
        <f>VLOOKUP(AB2263,aircraft!A:B,2,FALSE)</f>
        <v>Passenger</v>
      </c>
      <c r="AF2263" s="16" t="str">
        <f t="shared" si="108"/>
        <v/>
      </c>
    </row>
    <row r="2264" spans="1:32" x14ac:dyDescent="0.25">
      <c r="A2264" s="8">
        <v>0</v>
      </c>
      <c r="B2264" s="8">
        <v>0</v>
      </c>
      <c r="C2264" s="8">
        <v>0</v>
      </c>
      <c r="D2264" s="8">
        <v>0</v>
      </c>
      <c r="E2264" s="8">
        <v>0</v>
      </c>
      <c r="F2264" s="8">
        <v>2844.2719406337337</v>
      </c>
      <c r="G2264" s="8">
        <v>176.3271374587238</v>
      </c>
      <c r="H2264" s="8">
        <v>101.88570570489705</v>
      </c>
      <c r="I2264" s="8">
        <v>1665.0307319463368</v>
      </c>
      <c r="J2264" s="8">
        <v>0</v>
      </c>
      <c r="K2264" s="8">
        <v>660.99074374873999</v>
      </c>
      <c r="L2264" s="8">
        <v>0</v>
      </c>
      <c r="M2264" s="8">
        <v>0</v>
      </c>
      <c r="N2264" s="8">
        <v>0</v>
      </c>
      <c r="O2264" s="8">
        <v>0</v>
      </c>
      <c r="P2264" s="8">
        <v>0</v>
      </c>
      <c r="Q2264" s="8">
        <v>0</v>
      </c>
      <c r="R2264" s="8">
        <v>1.2158692375916671</v>
      </c>
      <c r="S2264" s="8">
        <v>0.38073696146920433</v>
      </c>
      <c r="T2264" s="8">
        <v>1.5919984219169965E-2</v>
      </c>
      <c r="U2264" s="8">
        <v>3.6078096718707515</v>
      </c>
      <c r="V2264" s="8">
        <v>0</v>
      </c>
      <c r="W2264" s="8">
        <v>0.99148612424144844</v>
      </c>
      <c r="X2264" s="8">
        <v>0</v>
      </c>
      <c r="Y2264" s="8">
        <v>270</v>
      </c>
      <c r="Z2264" s="8">
        <v>2004</v>
      </c>
      <c r="AA2264" s="8" t="b">
        <v>1</v>
      </c>
      <c r="AB2264" s="9" t="s">
        <v>77</v>
      </c>
      <c r="AC2264" s="16">
        <f t="shared" si="107"/>
        <v>5448.5062594924311</v>
      </c>
      <c r="AD2264" s="16">
        <f t="shared" si="106"/>
        <v>6.2118219793922416</v>
      </c>
      <c r="AE2264" s="16" t="str">
        <f>VLOOKUP(AB2264,aircraft!A:B,2,FALSE)</f>
        <v>Passenger</v>
      </c>
      <c r="AF2264" s="16" t="str">
        <f t="shared" si="108"/>
        <v/>
      </c>
    </row>
    <row r="2265" spans="1:32" x14ac:dyDescent="0.25">
      <c r="A2265" s="8">
        <v>0</v>
      </c>
      <c r="B2265" s="8">
        <v>0</v>
      </c>
      <c r="C2265" s="8">
        <v>0</v>
      </c>
      <c r="D2265" s="8">
        <v>0</v>
      </c>
      <c r="E2265" s="8">
        <v>0</v>
      </c>
      <c r="F2265" s="8">
        <v>22393.567747643057</v>
      </c>
      <c r="G2265" s="8">
        <v>960.89514227737141</v>
      </c>
      <c r="H2265" s="8">
        <v>2941.6193432837722</v>
      </c>
      <c r="I2265" s="8">
        <v>15157.77330341672</v>
      </c>
      <c r="J2265" s="8">
        <v>0</v>
      </c>
      <c r="K2265" s="8">
        <v>5501.382255528415</v>
      </c>
      <c r="L2265" s="8">
        <v>0</v>
      </c>
      <c r="M2265" s="8">
        <v>0</v>
      </c>
      <c r="N2265" s="8">
        <v>0</v>
      </c>
      <c r="O2265" s="8">
        <v>0</v>
      </c>
      <c r="P2265" s="8">
        <v>0</v>
      </c>
      <c r="Q2265" s="8">
        <v>0</v>
      </c>
      <c r="R2265" s="8">
        <v>128.08236475107341</v>
      </c>
      <c r="S2265" s="8">
        <v>33.01046050555167</v>
      </c>
      <c r="T2265" s="8">
        <v>3.4716019598815833</v>
      </c>
      <c r="U2265" s="8">
        <v>520.7280742398716</v>
      </c>
      <c r="V2265" s="8">
        <v>0</v>
      </c>
      <c r="W2265" s="8">
        <v>1.540387072690155</v>
      </c>
      <c r="X2265" s="8">
        <v>0</v>
      </c>
      <c r="Y2265" s="8">
        <v>8505</v>
      </c>
      <c r="Z2265" s="8">
        <v>2004</v>
      </c>
      <c r="AA2265" s="8" t="b">
        <v>1</v>
      </c>
      <c r="AB2265" s="9" t="s">
        <v>199</v>
      </c>
      <c r="AC2265" s="16">
        <f t="shared" si="107"/>
        <v>46955.237792149332</v>
      </c>
      <c r="AD2265" s="16">
        <f t="shared" si="106"/>
        <v>686.83288852906833</v>
      </c>
      <c r="AE2265" s="16" t="str">
        <f>VLOOKUP(AB2265,aircraft!A:B,2,FALSE)</f>
        <v>Passenger</v>
      </c>
      <c r="AF2265" s="16" t="str">
        <f t="shared" si="108"/>
        <v/>
      </c>
    </row>
    <row r="2266" spans="1:32" x14ac:dyDescent="0.25">
      <c r="A2266" s="8">
        <v>0</v>
      </c>
      <c r="B2266" s="8">
        <v>0</v>
      </c>
      <c r="C2266" s="8">
        <v>0</v>
      </c>
      <c r="D2266" s="8">
        <v>0</v>
      </c>
      <c r="E2266" s="8">
        <v>0</v>
      </c>
      <c r="F2266" s="8">
        <v>1007984.9276083645</v>
      </c>
      <c r="G2266" s="8">
        <v>52491.885254374974</v>
      </c>
      <c r="H2266" s="8">
        <v>1226.9534219692193</v>
      </c>
      <c r="I2266" s="8">
        <v>421457.30247829657</v>
      </c>
      <c r="J2266" s="8">
        <v>0</v>
      </c>
      <c r="K2266" s="8">
        <v>178499.88207468393</v>
      </c>
      <c r="L2266" s="8">
        <v>0</v>
      </c>
      <c r="M2266" s="8">
        <v>0</v>
      </c>
      <c r="N2266" s="8">
        <v>0</v>
      </c>
      <c r="O2266" s="8">
        <v>0</v>
      </c>
      <c r="P2266" s="8">
        <v>0</v>
      </c>
      <c r="Q2266" s="8">
        <v>0</v>
      </c>
      <c r="R2266" s="8">
        <v>211.82767901926832</v>
      </c>
      <c r="S2266" s="8">
        <v>31.892614598845398</v>
      </c>
      <c r="T2266" s="8">
        <v>0.13764830792769056</v>
      </c>
      <c r="U2266" s="8">
        <v>255.70234854557845</v>
      </c>
      <c r="V2266" s="8">
        <v>0</v>
      </c>
      <c r="W2266" s="8">
        <v>76.754951898772433</v>
      </c>
      <c r="X2266" s="8">
        <v>0</v>
      </c>
      <c r="Y2266" s="8">
        <v>1725934</v>
      </c>
      <c r="Z2266" s="8">
        <v>2004</v>
      </c>
      <c r="AA2266" s="8" t="b">
        <v>1</v>
      </c>
      <c r="AB2266" s="9" t="s">
        <v>78</v>
      </c>
      <c r="AC2266" s="16">
        <f t="shared" si="107"/>
        <v>1661660.950837689</v>
      </c>
      <c r="AD2266" s="16">
        <f t="shared" si="106"/>
        <v>576.3152423703923</v>
      </c>
      <c r="AE2266" s="16" t="str">
        <f>VLOOKUP(AB2266,aircraft!A:B,2,FALSE)</f>
        <v>Passenger</v>
      </c>
      <c r="AF2266" s="16" t="str">
        <f t="shared" si="108"/>
        <v/>
      </c>
    </row>
    <row r="2267" spans="1:32" x14ac:dyDescent="0.25">
      <c r="A2267" s="8">
        <v>0</v>
      </c>
      <c r="B2267" s="8">
        <v>0</v>
      </c>
      <c r="C2267" s="8">
        <v>0</v>
      </c>
      <c r="D2267" s="8">
        <v>0</v>
      </c>
      <c r="E2267" s="8">
        <v>0</v>
      </c>
      <c r="F2267" s="8">
        <v>283.80484013335081</v>
      </c>
      <c r="G2267" s="8">
        <v>16.665563295963864</v>
      </c>
      <c r="H2267" s="8">
        <v>0.17645474513753415</v>
      </c>
      <c r="I2267" s="8">
        <v>125.06469423853372</v>
      </c>
      <c r="J2267" s="8">
        <v>0</v>
      </c>
      <c r="K2267" s="8">
        <v>30.385598646069184</v>
      </c>
      <c r="L2267" s="8">
        <v>0</v>
      </c>
      <c r="M2267" s="8">
        <v>0</v>
      </c>
      <c r="N2267" s="8">
        <v>0</v>
      </c>
      <c r="O2267" s="8">
        <v>0</v>
      </c>
      <c r="P2267" s="8">
        <v>0</v>
      </c>
      <c r="Q2267" s="8">
        <v>0</v>
      </c>
      <c r="R2267" s="8">
        <v>1.7683085130009546E-2</v>
      </c>
      <c r="S2267" s="8">
        <v>2.3331789237518172E-3</v>
      </c>
      <c r="T2267" s="8">
        <v>8.8227376759342407E-6</v>
      </c>
      <c r="U2267" s="8">
        <v>1.7509057661044148E-2</v>
      </c>
      <c r="V2267" s="8">
        <v>0</v>
      </c>
      <c r="W2267" s="8">
        <v>1.3065807861534839E-2</v>
      </c>
      <c r="X2267" s="8">
        <v>0</v>
      </c>
      <c r="Y2267" s="8">
        <v>283</v>
      </c>
      <c r="Z2267" s="8">
        <v>2004</v>
      </c>
      <c r="AA2267" s="8" t="b">
        <v>1</v>
      </c>
      <c r="AB2267" s="9" t="s">
        <v>221</v>
      </c>
      <c r="AC2267" s="16">
        <f t="shared" si="107"/>
        <v>456.09715105905514</v>
      </c>
      <c r="AD2267" s="16">
        <f t="shared" si="106"/>
        <v>5.0599952314016289E-2</v>
      </c>
      <c r="AE2267" s="16" t="str">
        <f>VLOOKUP(AB2267,aircraft!A:B,2,FALSE)</f>
        <v>Passenger</v>
      </c>
      <c r="AF2267" s="16" t="str">
        <f t="shared" si="108"/>
        <v/>
      </c>
    </row>
    <row r="2268" spans="1:32" x14ac:dyDescent="0.25">
      <c r="A2268" s="8">
        <v>0</v>
      </c>
      <c r="B2268" s="8">
        <v>0</v>
      </c>
      <c r="C2268" s="8">
        <v>0</v>
      </c>
      <c r="D2268" s="8">
        <v>0</v>
      </c>
      <c r="E2268" s="8">
        <v>0</v>
      </c>
      <c r="F2268" s="8">
        <v>6675.2439342649413</v>
      </c>
      <c r="G2268" s="8">
        <v>279.07048631144499</v>
      </c>
      <c r="H2268" s="8">
        <v>481.0931572079657</v>
      </c>
      <c r="I2268" s="8">
        <v>2990.9343127240281</v>
      </c>
      <c r="J2268" s="8">
        <v>0</v>
      </c>
      <c r="K2268" s="8">
        <v>800.28418043416968</v>
      </c>
      <c r="L2268" s="8">
        <v>0</v>
      </c>
      <c r="M2268" s="8">
        <v>0</v>
      </c>
      <c r="N2268" s="8">
        <v>0</v>
      </c>
      <c r="O2268" s="8">
        <v>0</v>
      </c>
      <c r="P2268" s="8">
        <v>0</v>
      </c>
      <c r="Q2268" s="8">
        <v>0</v>
      </c>
      <c r="R2268" s="8">
        <v>5.903699630668565</v>
      </c>
      <c r="S2268" s="8">
        <v>1.4171355807874051</v>
      </c>
      <c r="T2268" s="8">
        <v>0.13928354722710379</v>
      </c>
      <c r="U2268" s="8">
        <v>15.252139900324856</v>
      </c>
      <c r="V2268" s="8">
        <v>0</v>
      </c>
      <c r="W2268" s="8">
        <v>0.3441222092733533</v>
      </c>
      <c r="X2268" s="8">
        <v>0</v>
      </c>
      <c r="Y2268" s="8">
        <v>4683</v>
      </c>
      <c r="Z2268" s="8">
        <v>2004</v>
      </c>
      <c r="AA2268" s="8" t="b">
        <v>1</v>
      </c>
      <c r="AB2268" s="9" t="s">
        <v>80</v>
      </c>
      <c r="AC2268" s="16">
        <f t="shared" si="107"/>
        <v>11226.62607094255</v>
      </c>
      <c r="AD2268" s="16">
        <f t="shared" si="106"/>
        <v>23.056380868281284</v>
      </c>
      <c r="AE2268" s="16" t="str">
        <f>VLOOKUP(AB2268,aircraft!A:B,2,FALSE)</f>
        <v>Passenger</v>
      </c>
      <c r="AF2268" s="16" t="str">
        <f t="shared" si="108"/>
        <v/>
      </c>
    </row>
    <row r="2269" spans="1:32" x14ac:dyDescent="0.25">
      <c r="A2269" s="8">
        <v>0</v>
      </c>
      <c r="B2269" s="8">
        <v>0</v>
      </c>
      <c r="C2269" s="8">
        <v>0</v>
      </c>
      <c r="D2269" s="8">
        <v>0</v>
      </c>
      <c r="E2269" s="8">
        <v>0</v>
      </c>
      <c r="F2269" s="8">
        <v>16347.628885287122</v>
      </c>
      <c r="G2269" s="8">
        <v>754.60137792791693</v>
      </c>
      <c r="H2269" s="8">
        <v>1055.0916366958618</v>
      </c>
      <c r="I2269" s="8">
        <v>8112.6036368148843</v>
      </c>
      <c r="J2269" s="8">
        <v>0</v>
      </c>
      <c r="K2269" s="8">
        <v>2328.3076012972347</v>
      </c>
      <c r="L2269" s="8">
        <v>0</v>
      </c>
      <c r="M2269" s="8">
        <v>0</v>
      </c>
      <c r="N2269" s="8">
        <v>0</v>
      </c>
      <c r="O2269" s="8">
        <v>0</v>
      </c>
      <c r="P2269" s="8">
        <v>0</v>
      </c>
      <c r="Q2269" s="8">
        <v>0</v>
      </c>
      <c r="R2269" s="8">
        <v>7.0018153871715043</v>
      </c>
      <c r="S2269" s="8">
        <v>0.84948243697982873</v>
      </c>
      <c r="T2269" s="8">
        <v>0.3404390497407509</v>
      </c>
      <c r="U2269" s="8">
        <v>9.0644960949009104</v>
      </c>
      <c r="V2269" s="8">
        <v>0</v>
      </c>
      <c r="W2269" s="8">
        <v>1.0011723025584078</v>
      </c>
      <c r="X2269" s="8">
        <v>0</v>
      </c>
      <c r="Y2269" s="8">
        <v>20132</v>
      </c>
      <c r="Z2269" s="8">
        <v>2004</v>
      </c>
      <c r="AA2269" s="8" t="b">
        <v>1</v>
      </c>
      <c r="AB2269" s="9" t="s">
        <v>145</v>
      </c>
      <c r="AC2269" s="16">
        <f t="shared" si="107"/>
        <v>28598.233138023021</v>
      </c>
      <c r="AD2269" s="16">
        <f t="shared" si="106"/>
        <v>18.257405271351402</v>
      </c>
      <c r="AE2269" s="16" t="str">
        <f>VLOOKUP(AB2269,aircraft!A:B,2,FALSE)</f>
        <v>Passenger</v>
      </c>
      <c r="AF2269" s="16" t="str">
        <f t="shared" si="108"/>
        <v/>
      </c>
    </row>
    <row r="2270" spans="1:32" x14ac:dyDescent="0.25">
      <c r="A2270" s="8">
        <v>0</v>
      </c>
      <c r="B2270" s="8">
        <v>0</v>
      </c>
      <c r="C2270" s="8">
        <v>0</v>
      </c>
      <c r="D2270" s="8">
        <v>0</v>
      </c>
      <c r="E2270" s="8">
        <v>0</v>
      </c>
      <c r="F2270" s="8">
        <v>52247.359486977184</v>
      </c>
      <c r="G2270" s="8">
        <v>2527.58928516488</v>
      </c>
      <c r="H2270" s="8">
        <v>3489.966975327492</v>
      </c>
      <c r="I2270" s="8">
        <v>27235.581668309136</v>
      </c>
      <c r="J2270" s="8">
        <v>0</v>
      </c>
      <c r="K2270" s="8">
        <v>6406.2138406577433</v>
      </c>
      <c r="L2270" s="8">
        <v>0</v>
      </c>
      <c r="M2270" s="8">
        <v>0</v>
      </c>
      <c r="N2270" s="8">
        <v>0</v>
      </c>
      <c r="O2270" s="8">
        <v>0</v>
      </c>
      <c r="P2270" s="8">
        <v>0</v>
      </c>
      <c r="Q2270" s="8">
        <v>0</v>
      </c>
      <c r="R2270" s="8">
        <v>32.738552792095177</v>
      </c>
      <c r="S2270" s="8">
        <v>9.4908303781479191</v>
      </c>
      <c r="T2270" s="8">
        <v>0.50678349583578064</v>
      </c>
      <c r="U2270" s="8">
        <v>102.41981499812353</v>
      </c>
      <c r="V2270" s="8">
        <v>0</v>
      </c>
      <c r="W2270" s="8">
        <v>2.7546720450336539</v>
      </c>
      <c r="X2270" s="8">
        <v>0</v>
      </c>
      <c r="Y2270" s="8">
        <v>53666</v>
      </c>
      <c r="Z2270" s="8">
        <v>2004</v>
      </c>
      <c r="AA2270" s="8" t="b">
        <v>1</v>
      </c>
      <c r="AB2270" s="9" t="s">
        <v>81</v>
      </c>
      <c r="AC2270" s="16">
        <f t="shared" si="107"/>
        <v>91906.711256436436</v>
      </c>
      <c r="AD2270" s="16">
        <f t="shared" si="106"/>
        <v>147.91065370923607</v>
      </c>
      <c r="AE2270" s="16" t="str">
        <f>VLOOKUP(AB2270,aircraft!A:B,2,FALSE)</f>
        <v>Passenger (not used as freighter)</v>
      </c>
      <c r="AF2270" s="16" t="str">
        <f t="shared" si="108"/>
        <v/>
      </c>
    </row>
    <row r="2271" spans="1:32" x14ac:dyDescent="0.25">
      <c r="A2271" s="8">
        <v>0</v>
      </c>
      <c r="B2271" s="8">
        <v>0</v>
      </c>
      <c r="C2271" s="8">
        <v>0</v>
      </c>
      <c r="D2271" s="8">
        <v>0</v>
      </c>
      <c r="E2271" s="8">
        <v>0</v>
      </c>
      <c r="F2271" s="8">
        <v>3741.9637053462702</v>
      </c>
      <c r="G2271" s="8">
        <v>208.65403844306229</v>
      </c>
      <c r="H2271" s="8">
        <v>201.37871066992847</v>
      </c>
      <c r="I2271" s="8">
        <v>1993.3022840235133</v>
      </c>
      <c r="J2271" s="8">
        <v>0</v>
      </c>
      <c r="K2271" s="8">
        <v>638.21101225912571</v>
      </c>
      <c r="L2271" s="8">
        <v>0</v>
      </c>
      <c r="M2271" s="8">
        <v>0</v>
      </c>
      <c r="N2271" s="8">
        <v>0</v>
      </c>
      <c r="O2271" s="8">
        <v>0</v>
      </c>
      <c r="P2271" s="8">
        <v>0</v>
      </c>
      <c r="Q2271" s="8">
        <v>0</v>
      </c>
      <c r="R2271" s="8">
        <v>2.2878309731464963</v>
      </c>
      <c r="S2271" s="8">
        <v>0.28042952301446528</v>
      </c>
      <c r="T2271" s="8">
        <v>8.8692022600751347E-2</v>
      </c>
      <c r="U2271" s="8">
        <v>2.6814636290244747</v>
      </c>
      <c r="V2271" s="8">
        <v>0</v>
      </c>
      <c r="W2271" s="8">
        <v>0.12764220851450445</v>
      </c>
      <c r="X2271" s="8">
        <v>0</v>
      </c>
      <c r="Y2271" s="8">
        <v>4033</v>
      </c>
      <c r="Z2271" s="8">
        <v>2004</v>
      </c>
      <c r="AA2271" s="8" t="b">
        <v>1</v>
      </c>
      <c r="AB2271" s="9" t="s">
        <v>229</v>
      </c>
      <c r="AC2271" s="16">
        <f t="shared" si="107"/>
        <v>6783.5097507419005</v>
      </c>
      <c r="AD2271" s="16">
        <f t="shared" si="106"/>
        <v>5.4660583563006915</v>
      </c>
      <c r="AE2271" s="16" t="str">
        <f>VLOOKUP(AB2271,aircraft!A:B,2,FALSE)</f>
        <v>Passenger</v>
      </c>
      <c r="AF2271" s="16" t="str">
        <f t="shared" si="108"/>
        <v/>
      </c>
    </row>
    <row r="2272" spans="1:32" x14ac:dyDescent="0.25">
      <c r="A2272" s="8">
        <v>0</v>
      </c>
      <c r="B2272" s="8">
        <v>0</v>
      </c>
      <c r="C2272" s="8">
        <v>0</v>
      </c>
      <c r="D2272" s="8">
        <v>0</v>
      </c>
      <c r="E2272" s="8">
        <v>0</v>
      </c>
      <c r="F2272" s="8">
        <v>149.28906937450623</v>
      </c>
      <c r="G2272" s="8">
        <v>7.4086714190083969</v>
      </c>
      <c r="H2272" s="8">
        <v>2.0509679370653919</v>
      </c>
      <c r="I2272" s="8">
        <v>38.305152419779034</v>
      </c>
      <c r="J2272" s="8">
        <v>0</v>
      </c>
      <c r="K2272" s="8">
        <v>33.736280165612698</v>
      </c>
      <c r="L2272" s="8">
        <v>0</v>
      </c>
      <c r="M2272" s="8">
        <v>0</v>
      </c>
      <c r="N2272" s="8">
        <v>0</v>
      </c>
      <c r="O2272" s="8">
        <v>0</v>
      </c>
      <c r="P2272" s="8">
        <v>0</v>
      </c>
      <c r="Q2272" s="8">
        <v>0</v>
      </c>
      <c r="R2272" s="8">
        <v>7.0399525591368126E-2</v>
      </c>
      <c r="S2272" s="8">
        <v>2.0662712503807898E-2</v>
      </c>
      <c r="T2272" s="8">
        <v>2.0506700270482524E-4</v>
      </c>
      <c r="U2272" s="8">
        <v>0.1068326974028997</v>
      </c>
      <c r="V2272" s="8">
        <v>0</v>
      </c>
      <c r="W2272" s="8">
        <v>1.2482423468676026E-2</v>
      </c>
      <c r="X2272" s="8">
        <v>0</v>
      </c>
      <c r="Y2272" s="8">
        <v>237</v>
      </c>
      <c r="Z2272" s="8">
        <v>2004</v>
      </c>
      <c r="AA2272" s="8" t="b">
        <v>1</v>
      </c>
      <c r="AB2272" s="9" t="s">
        <v>241</v>
      </c>
      <c r="AC2272" s="16">
        <f t="shared" si="107"/>
        <v>230.79014131597174</v>
      </c>
      <c r="AD2272" s="16">
        <f t="shared" si="106"/>
        <v>0.21058242596945659</v>
      </c>
      <c r="AE2272" s="16" t="str">
        <f>VLOOKUP(AB2272,aircraft!A:B,2,FALSE)</f>
        <v>Passenger</v>
      </c>
      <c r="AF2272" s="16" t="str">
        <f t="shared" si="108"/>
        <v/>
      </c>
    </row>
    <row r="2273" spans="1:32" x14ac:dyDescent="0.25">
      <c r="A2273" s="8">
        <v>0</v>
      </c>
      <c r="B2273" s="8">
        <v>0</v>
      </c>
      <c r="C2273" s="8">
        <v>0</v>
      </c>
      <c r="D2273" s="8">
        <v>0</v>
      </c>
      <c r="E2273" s="8">
        <v>0</v>
      </c>
      <c r="F2273" s="8">
        <v>11034.261291826922</v>
      </c>
      <c r="G2273" s="8">
        <v>706.19918690507734</v>
      </c>
      <c r="H2273" s="8">
        <v>0</v>
      </c>
      <c r="I2273" s="8">
        <v>1349.7842252558435</v>
      </c>
      <c r="J2273" s="8">
        <v>0</v>
      </c>
      <c r="K2273" s="8">
        <v>0</v>
      </c>
      <c r="L2273" s="8">
        <v>0</v>
      </c>
      <c r="M2273" s="8">
        <v>0</v>
      </c>
      <c r="N2273" s="8">
        <v>0</v>
      </c>
      <c r="O2273" s="8">
        <v>0</v>
      </c>
      <c r="P2273" s="8">
        <v>0</v>
      </c>
      <c r="Q2273" s="8">
        <v>0</v>
      </c>
      <c r="R2273" s="8">
        <v>0</v>
      </c>
      <c r="S2273" s="8">
        <v>0</v>
      </c>
      <c r="T2273" s="8">
        <v>0</v>
      </c>
      <c r="U2273" s="8">
        <v>0</v>
      </c>
      <c r="V2273" s="8">
        <v>0</v>
      </c>
      <c r="W2273" s="8">
        <v>0</v>
      </c>
      <c r="X2273" s="8">
        <v>0</v>
      </c>
      <c r="Y2273" s="8">
        <v>104144</v>
      </c>
      <c r="Z2273" s="8">
        <v>2004</v>
      </c>
      <c r="AA2273" s="8" t="b">
        <v>1</v>
      </c>
      <c r="AB2273" s="9" t="s">
        <v>222</v>
      </c>
      <c r="AC2273" s="16">
        <f t="shared" si="107"/>
        <v>13090.244703987844</v>
      </c>
      <c r="AD2273" s="16">
        <f t="shared" si="106"/>
        <v>0</v>
      </c>
      <c r="AE2273" s="16" t="str">
        <f>VLOOKUP(AB2273,aircraft!A:B,2,FALSE)</f>
        <v>Passenger</v>
      </c>
      <c r="AF2273" s="16" t="str">
        <f t="shared" si="108"/>
        <v/>
      </c>
    </row>
    <row r="2274" spans="1:32" x14ac:dyDescent="0.25">
      <c r="A2274" s="8">
        <v>0</v>
      </c>
      <c r="B2274" s="8">
        <v>0</v>
      </c>
      <c r="C2274" s="8">
        <v>0</v>
      </c>
      <c r="D2274" s="8">
        <v>0</v>
      </c>
      <c r="E2274" s="8">
        <v>0</v>
      </c>
      <c r="F2274" s="8">
        <v>19980.207268100425</v>
      </c>
      <c r="G2274" s="8">
        <v>1203.4464242885877</v>
      </c>
      <c r="H2274" s="8">
        <v>0</v>
      </c>
      <c r="I2274" s="8">
        <v>8337.5441675614802</v>
      </c>
      <c r="J2274" s="8">
        <v>0</v>
      </c>
      <c r="K2274" s="8">
        <v>0</v>
      </c>
      <c r="L2274" s="8">
        <v>0</v>
      </c>
      <c r="M2274" s="8">
        <v>0</v>
      </c>
      <c r="N2274" s="8">
        <v>0</v>
      </c>
      <c r="O2274" s="8">
        <v>0</v>
      </c>
      <c r="P2274" s="8">
        <v>0</v>
      </c>
      <c r="Q2274" s="8">
        <v>0</v>
      </c>
      <c r="R2274" s="8">
        <v>52.719048104941599</v>
      </c>
      <c r="S2274" s="8">
        <v>12.758042556781007</v>
      </c>
      <c r="T2274" s="8">
        <v>0</v>
      </c>
      <c r="U2274" s="8">
        <v>88.388432722853636</v>
      </c>
      <c r="V2274" s="8">
        <v>0</v>
      </c>
      <c r="W2274" s="8">
        <v>0</v>
      </c>
      <c r="X2274" s="8">
        <v>0</v>
      </c>
      <c r="Y2274" s="8">
        <v>86230</v>
      </c>
      <c r="Z2274" s="8">
        <v>2004</v>
      </c>
      <c r="AA2274" s="8" t="b">
        <v>1</v>
      </c>
      <c r="AB2274" s="9" t="s">
        <v>223</v>
      </c>
      <c r="AC2274" s="16">
        <f t="shared" si="107"/>
        <v>29521.197859950495</v>
      </c>
      <c r="AD2274" s="16">
        <f t="shared" si="106"/>
        <v>153.86552338457625</v>
      </c>
      <c r="AE2274" s="16" t="str">
        <f>VLOOKUP(AB2274,aircraft!A:B,2,FALSE)</f>
        <v>Passenger</v>
      </c>
      <c r="AF2274" s="16" t="str">
        <f t="shared" si="108"/>
        <v/>
      </c>
    </row>
    <row r="2275" spans="1:32" x14ac:dyDescent="0.25">
      <c r="A2275" s="8">
        <v>0</v>
      </c>
      <c r="B2275" s="8">
        <v>0</v>
      </c>
      <c r="C2275" s="8">
        <v>0</v>
      </c>
      <c r="D2275" s="8">
        <v>0</v>
      </c>
      <c r="E2275" s="8">
        <v>0</v>
      </c>
      <c r="F2275" s="8">
        <v>224.56325289259266</v>
      </c>
      <c r="G2275" s="8">
        <v>14.922603678087624</v>
      </c>
      <c r="H2275" s="8">
        <v>0</v>
      </c>
      <c r="I2275" s="8">
        <v>66.167085796051865</v>
      </c>
      <c r="J2275" s="8">
        <v>0</v>
      </c>
      <c r="K2275" s="8">
        <v>48.421481251716614</v>
      </c>
      <c r="L2275" s="8">
        <v>0</v>
      </c>
      <c r="M2275" s="8">
        <v>0</v>
      </c>
      <c r="N2275" s="8">
        <v>0</v>
      </c>
      <c r="O2275" s="8">
        <v>0</v>
      </c>
      <c r="P2275" s="8">
        <v>0</v>
      </c>
      <c r="Q2275" s="8">
        <v>0</v>
      </c>
      <c r="R2275" s="8">
        <v>4.6132927834521609E-2</v>
      </c>
      <c r="S2275" s="8">
        <v>1.6713316565854116E-2</v>
      </c>
      <c r="T2275" s="8">
        <v>0</v>
      </c>
      <c r="U2275" s="8">
        <v>7.4107138070905659E-2</v>
      </c>
      <c r="V2275" s="8">
        <v>0</v>
      </c>
      <c r="W2275" s="8">
        <v>2.3726526094740297E-2</v>
      </c>
      <c r="X2275" s="8">
        <v>0</v>
      </c>
      <c r="Y2275" s="8">
        <v>563</v>
      </c>
      <c r="Z2275" s="8">
        <v>2004</v>
      </c>
      <c r="AA2275" s="8" t="b">
        <v>1</v>
      </c>
      <c r="AB2275" s="9" t="s">
        <v>235</v>
      </c>
      <c r="AC2275" s="16">
        <f t="shared" si="107"/>
        <v>354.07442361844875</v>
      </c>
      <c r="AD2275" s="16">
        <f t="shared" si="106"/>
        <v>0.16067990856602168</v>
      </c>
      <c r="AE2275" s="16" t="str">
        <f>VLOOKUP(AB2275,aircraft!A:B,2,FALSE)</f>
        <v>Passenger</v>
      </c>
      <c r="AF2275" s="16" t="str">
        <f t="shared" si="108"/>
        <v/>
      </c>
    </row>
    <row r="2276" spans="1:32" x14ac:dyDescent="0.25">
      <c r="A2276" s="8">
        <v>0</v>
      </c>
      <c r="B2276" s="8">
        <v>0</v>
      </c>
      <c r="C2276" s="8">
        <v>0</v>
      </c>
      <c r="D2276" s="8">
        <v>0</v>
      </c>
      <c r="E2276" s="8">
        <v>0</v>
      </c>
      <c r="F2276" s="8">
        <v>60.943826272935638</v>
      </c>
      <c r="G2276" s="8">
        <v>4.1821580259256104</v>
      </c>
      <c r="H2276" s="8">
        <v>0</v>
      </c>
      <c r="I2276" s="8">
        <v>18.177362296516694</v>
      </c>
      <c r="J2276" s="8">
        <v>0</v>
      </c>
      <c r="K2276" s="8">
        <v>24.210740625858307</v>
      </c>
      <c r="L2276" s="8">
        <v>0</v>
      </c>
      <c r="M2276" s="8">
        <v>0</v>
      </c>
      <c r="N2276" s="8">
        <v>0</v>
      </c>
      <c r="O2276" s="8">
        <v>0</v>
      </c>
      <c r="P2276" s="8">
        <v>0</v>
      </c>
      <c r="Q2276" s="8">
        <v>0</v>
      </c>
      <c r="R2276" s="8">
        <v>4.8479493674362967E-2</v>
      </c>
      <c r="S2276" s="8">
        <v>1.9614320539589468E-2</v>
      </c>
      <c r="T2276" s="8">
        <v>0</v>
      </c>
      <c r="U2276" s="8">
        <v>8.5251826554118934E-2</v>
      </c>
      <c r="V2276" s="8">
        <v>0</v>
      </c>
      <c r="W2276" s="8">
        <v>1.1863263047370148E-2</v>
      </c>
      <c r="X2276" s="8">
        <v>0</v>
      </c>
      <c r="Y2276" s="8">
        <v>362</v>
      </c>
      <c r="Z2276" s="8">
        <v>2004</v>
      </c>
      <c r="AA2276" s="8" t="b">
        <v>1</v>
      </c>
      <c r="AB2276" s="9" t="s">
        <v>242</v>
      </c>
      <c r="AC2276" s="16">
        <f t="shared" si="107"/>
        <v>107.51408722123625</v>
      </c>
      <c r="AD2276" s="16">
        <f t="shared" si="106"/>
        <v>0.16520890381544154</v>
      </c>
      <c r="AE2276" s="16" t="str">
        <f>VLOOKUP(AB2276,aircraft!A:B,2,FALSE)</f>
        <v>Passenger</v>
      </c>
      <c r="AF2276" s="16" t="str">
        <f t="shared" si="108"/>
        <v/>
      </c>
    </row>
    <row r="2277" spans="1:32" x14ac:dyDescent="0.25">
      <c r="A2277" s="8">
        <v>0</v>
      </c>
      <c r="B2277" s="8">
        <v>0</v>
      </c>
      <c r="C2277" s="8">
        <v>0</v>
      </c>
      <c r="D2277" s="8">
        <v>0</v>
      </c>
      <c r="E2277" s="8">
        <v>0</v>
      </c>
      <c r="F2277" s="8">
        <v>723.87908053773435</v>
      </c>
      <c r="G2277" s="8">
        <v>47.795519217606952</v>
      </c>
      <c r="H2277" s="8">
        <v>0</v>
      </c>
      <c r="I2277" s="8">
        <v>256.22256648242319</v>
      </c>
      <c r="J2277" s="8">
        <v>0</v>
      </c>
      <c r="K2277" s="8">
        <v>291.89852566455193</v>
      </c>
      <c r="L2277" s="8">
        <v>0</v>
      </c>
      <c r="M2277" s="8">
        <v>0</v>
      </c>
      <c r="N2277" s="8">
        <v>0</v>
      </c>
      <c r="O2277" s="8">
        <v>0</v>
      </c>
      <c r="P2277" s="8">
        <v>0</v>
      </c>
      <c r="Q2277" s="8">
        <v>0</v>
      </c>
      <c r="R2277" s="8">
        <v>0.56279952232717956</v>
      </c>
      <c r="S2277" s="8">
        <v>0.22054746759562946</v>
      </c>
      <c r="T2277" s="8">
        <v>0</v>
      </c>
      <c r="U2277" s="8">
        <v>1.1779093957332907</v>
      </c>
      <c r="V2277" s="8">
        <v>0</v>
      </c>
      <c r="W2277" s="8">
        <v>0.14303027927198497</v>
      </c>
      <c r="X2277" s="8">
        <v>0</v>
      </c>
      <c r="Y2277" s="8">
        <v>4537</v>
      </c>
      <c r="Z2277" s="8">
        <v>2004</v>
      </c>
      <c r="AA2277" s="8" t="b">
        <v>1</v>
      </c>
      <c r="AB2277" s="9" t="s">
        <v>155</v>
      </c>
      <c r="AC2277" s="16">
        <f t="shared" si="107"/>
        <v>1319.7956919023163</v>
      </c>
      <c r="AD2277" s="16">
        <f t="shared" si="106"/>
        <v>2.1042866649280847</v>
      </c>
      <c r="AE2277" s="16" t="str">
        <f>VLOOKUP(AB2277,aircraft!A:B,2,FALSE)</f>
        <v>Passenger</v>
      </c>
      <c r="AF2277" s="16" t="str">
        <f t="shared" si="108"/>
        <v/>
      </c>
    </row>
    <row r="2278" spans="1:32" x14ac:dyDescent="0.25">
      <c r="A2278" s="8">
        <v>0</v>
      </c>
      <c r="B2278" s="8">
        <v>0</v>
      </c>
      <c r="C2278" s="8">
        <v>0</v>
      </c>
      <c r="D2278" s="8">
        <v>0</v>
      </c>
      <c r="E2278" s="8">
        <v>0</v>
      </c>
      <c r="F2278" s="8">
        <v>264.11752518517574</v>
      </c>
      <c r="G2278" s="8">
        <v>4.8552123609817759</v>
      </c>
      <c r="H2278" s="8">
        <v>31.321289364024992</v>
      </c>
      <c r="I2278" s="8">
        <v>83.038555148088108</v>
      </c>
      <c r="J2278" s="8">
        <v>0</v>
      </c>
      <c r="K2278" s="8">
        <v>90.970194254724447</v>
      </c>
      <c r="L2278" s="8">
        <v>0</v>
      </c>
      <c r="M2278" s="8">
        <v>0</v>
      </c>
      <c r="N2278" s="8">
        <v>0</v>
      </c>
      <c r="O2278" s="8">
        <v>0</v>
      </c>
      <c r="P2278" s="8">
        <v>0</v>
      </c>
      <c r="Q2278" s="8">
        <v>0</v>
      </c>
      <c r="R2278" s="8">
        <v>0.39528169486868103</v>
      </c>
      <c r="S2278" s="8">
        <v>2.8354441308808768E-2</v>
      </c>
      <c r="T2278" s="8">
        <v>2.5996669401463432E-2</v>
      </c>
      <c r="U2278" s="8">
        <v>0.48494518123170977</v>
      </c>
      <c r="V2278" s="8">
        <v>0</v>
      </c>
      <c r="W2278" s="8">
        <v>5.1853008422432789E-2</v>
      </c>
      <c r="X2278" s="8">
        <v>0</v>
      </c>
      <c r="Y2278" s="8">
        <v>1825</v>
      </c>
      <c r="Z2278" s="8">
        <v>2004</v>
      </c>
      <c r="AA2278" s="8" t="b">
        <v>1</v>
      </c>
      <c r="AB2278" s="9" t="s">
        <v>224</v>
      </c>
      <c r="AC2278" s="16">
        <f t="shared" si="107"/>
        <v>474.30277631299509</v>
      </c>
      <c r="AD2278" s="16">
        <f t="shared" si="106"/>
        <v>0.98643099523309574</v>
      </c>
      <c r="AE2278" s="16" t="str">
        <f>VLOOKUP(AB2278,aircraft!A:B,2,FALSE)</f>
        <v>Passenger</v>
      </c>
      <c r="AF2278" s="16" t="str">
        <f t="shared" si="108"/>
        <v/>
      </c>
    </row>
    <row r="2279" spans="1:32" x14ac:dyDescent="0.25">
      <c r="A2279" s="8">
        <v>0</v>
      </c>
      <c r="B2279" s="8">
        <v>0</v>
      </c>
      <c r="C2279" s="8">
        <v>0</v>
      </c>
      <c r="D2279" s="8">
        <v>0</v>
      </c>
      <c r="E2279" s="8">
        <v>0</v>
      </c>
      <c r="F2279" s="8">
        <v>167.81139269339923</v>
      </c>
      <c r="G2279" s="8">
        <v>9.2203118218099611</v>
      </c>
      <c r="H2279" s="8">
        <v>0</v>
      </c>
      <c r="I2279" s="8">
        <v>25.699788996060846</v>
      </c>
      <c r="J2279" s="8">
        <v>0</v>
      </c>
      <c r="K2279" s="8">
        <v>69.120742679539035</v>
      </c>
      <c r="L2279" s="8">
        <v>0</v>
      </c>
      <c r="M2279" s="8">
        <v>0</v>
      </c>
      <c r="N2279" s="8">
        <v>0</v>
      </c>
      <c r="O2279" s="8">
        <v>0</v>
      </c>
      <c r="P2279" s="8">
        <v>0</v>
      </c>
      <c r="Q2279" s="8">
        <v>0</v>
      </c>
      <c r="R2279" s="8">
        <v>0.41416076357486287</v>
      </c>
      <c r="S2279" s="8">
        <v>8.3351618105255001E-2</v>
      </c>
      <c r="T2279" s="8">
        <v>0</v>
      </c>
      <c r="U2279" s="8">
        <v>0.23232609039515079</v>
      </c>
      <c r="V2279" s="8">
        <v>0</v>
      </c>
      <c r="W2279" s="8">
        <v>3.3869164314666064E-2</v>
      </c>
      <c r="X2279" s="8">
        <v>0</v>
      </c>
      <c r="Y2279" s="8">
        <v>1347</v>
      </c>
      <c r="Z2279" s="8">
        <v>2004</v>
      </c>
      <c r="AA2279" s="8" t="b">
        <v>1</v>
      </c>
      <c r="AB2279" s="9" t="s">
        <v>148</v>
      </c>
      <c r="AC2279" s="16">
        <f t="shared" si="107"/>
        <v>271.85223619080909</v>
      </c>
      <c r="AD2279" s="16">
        <f t="shared" si="106"/>
        <v>0.76370763638993466</v>
      </c>
      <c r="AE2279" s="16" t="str">
        <f>VLOOKUP(AB2279,aircraft!A:B,2,FALSE)</f>
        <v>Passenger</v>
      </c>
      <c r="AF2279" s="16" t="str">
        <f t="shared" si="108"/>
        <v/>
      </c>
    </row>
    <row r="2280" spans="1:32" x14ac:dyDescent="0.25">
      <c r="A2280" s="8">
        <v>0</v>
      </c>
      <c r="B2280" s="8">
        <v>0</v>
      </c>
      <c r="C2280" s="8">
        <v>0</v>
      </c>
      <c r="D2280" s="8">
        <v>0</v>
      </c>
      <c r="E2280" s="8">
        <v>0</v>
      </c>
      <c r="F2280" s="8">
        <v>372.38527224126324</v>
      </c>
      <c r="G2280" s="8">
        <v>27.3469998476548</v>
      </c>
      <c r="H2280" s="8">
        <v>0</v>
      </c>
      <c r="I2280" s="8">
        <v>195.0606564124904</v>
      </c>
      <c r="J2280" s="8">
        <v>0</v>
      </c>
      <c r="K2280" s="8">
        <v>117.04966409685403</v>
      </c>
      <c r="L2280" s="8">
        <v>0</v>
      </c>
      <c r="M2280" s="8">
        <v>0</v>
      </c>
      <c r="N2280" s="8">
        <v>0</v>
      </c>
      <c r="O2280" s="8">
        <v>0</v>
      </c>
      <c r="P2280" s="8">
        <v>0</v>
      </c>
      <c r="Q2280" s="8">
        <v>0</v>
      </c>
      <c r="R2280" s="8">
        <v>1.479961523716784</v>
      </c>
      <c r="S2280" s="8">
        <v>0.49224597606767967</v>
      </c>
      <c r="T2280" s="8">
        <v>0</v>
      </c>
      <c r="U2280" s="8">
        <v>3.5110916642800531</v>
      </c>
      <c r="V2280" s="8">
        <v>0</v>
      </c>
      <c r="W2280" s="8">
        <v>6.6718305572287959E-2</v>
      </c>
      <c r="X2280" s="8">
        <v>0</v>
      </c>
      <c r="Y2280" s="8">
        <v>2670</v>
      </c>
      <c r="Z2280" s="8">
        <v>2004</v>
      </c>
      <c r="AA2280" s="8" t="b">
        <v>1</v>
      </c>
      <c r="AB2280" s="9" t="s">
        <v>208</v>
      </c>
      <c r="AC2280" s="16">
        <f t="shared" si="107"/>
        <v>711.8425925982624</v>
      </c>
      <c r="AD2280" s="16">
        <f t="shared" si="106"/>
        <v>5.5500174696368054</v>
      </c>
      <c r="AE2280" s="16" t="str">
        <f>VLOOKUP(AB2280,aircraft!A:B,2,FALSE)</f>
        <v>Passenger</v>
      </c>
      <c r="AF2280" s="16" t="str">
        <f t="shared" si="108"/>
        <v/>
      </c>
    </row>
    <row r="2281" spans="1:32" x14ac:dyDescent="0.25">
      <c r="A2281" s="8">
        <v>0</v>
      </c>
      <c r="B2281" s="8">
        <v>0</v>
      </c>
      <c r="C2281" s="8">
        <v>0</v>
      </c>
      <c r="D2281" s="8">
        <v>0</v>
      </c>
      <c r="E2281" s="8">
        <v>0</v>
      </c>
      <c r="F2281" s="8">
        <v>167.81139269339923</v>
      </c>
      <c r="G2281" s="8">
        <v>9.5352740144446688</v>
      </c>
      <c r="H2281" s="8">
        <v>0</v>
      </c>
      <c r="I2281" s="8">
        <v>43.491848668899912</v>
      </c>
      <c r="J2281" s="8">
        <v>0</v>
      </c>
      <c r="K2281" s="8">
        <v>72.632221877574921</v>
      </c>
      <c r="L2281" s="8">
        <v>0</v>
      </c>
      <c r="M2281" s="8">
        <v>0</v>
      </c>
      <c r="N2281" s="8">
        <v>0</v>
      </c>
      <c r="O2281" s="8">
        <v>0</v>
      </c>
      <c r="P2281" s="8">
        <v>0</v>
      </c>
      <c r="Q2281" s="8">
        <v>0</v>
      </c>
      <c r="R2281" s="8">
        <v>0.41416076357486287</v>
      </c>
      <c r="S2281" s="8">
        <v>8.6198876300578015E-2</v>
      </c>
      <c r="T2281" s="8">
        <v>0</v>
      </c>
      <c r="U2281" s="8">
        <v>0.39316630836353572</v>
      </c>
      <c r="V2281" s="8">
        <v>0</v>
      </c>
      <c r="W2281" s="8">
        <v>3.5589789142110445E-2</v>
      </c>
      <c r="X2281" s="8">
        <v>0</v>
      </c>
      <c r="Y2281" s="8">
        <v>686</v>
      </c>
      <c r="Z2281" s="8">
        <v>2004</v>
      </c>
      <c r="AA2281" s="8" t="b">
        <v>1</v>
      </c>
      <c r="AB2281" s="9" t="s">
        <v>169</v>
      </c>
      <c r="AC2281" s="16">
        <f t="shared" si="107"/>
        <v>293.47073725431869</v>
      </c>
      <c r="AD2281" s="16">
        <f t="shared" si="106"/>
        <v>0.92911573738108699</v>
      </c>
      <c r="AE2281" s="16" t="str">
        <f>VLOOKUP(AB2281,aircraft!A:B,2,FALSE)</f>
        <v>Passenger</v>
      </c>
      <c r="AF2281" s="16" t="str">
        <f t="shared" si="108"/>
        <v/>
      </c>
    </row>
    <row r="2282" spans="1:32" x14ac:dyDescent="0.25">
      <c r="A2282" s="8">
        <v>0</v>
      </c>
      <c r="B2282" s="8">
        <v>0</v>
      </c>
      <c r="C2282" s="8">
        <v>0</v>
      </c>
      <c r="D2282" s="8">
        <v>0</v>
      </c>
      <c r="E2282" s="8">
        <v>0</v>
      </c>
      <c r="F2282" s="8">
        <v>279.68565448899875</v>
      </c>
      <c r="G2282" s="8">
        <v>15.892123357407781</v>
      </c>
      <c r="H2282" s="8">
        <v>0</v>
      </c>
      <c r="I2282" s="8">
        <v>72.486414448166528</v>
      </c>
      <c r="J2282" s="8">
        <v>0</v>
      </c>
      <c r="K2282" s="8">
        <v>121.05370312929153</v>
      </c>
      <c r="L2282" s="8">
        <v>0</v>
      </c>
      <c r="M2282" s="8">
        <v>0</v>
      </c>
      <c r="N2282" s="8">
        <v>0</v>
      </c>
      <c r="O2282" s="8">
        <v>0</v>
      </c>
      <c r="P2282" s="8">
        <v>0</v>
      </c>
      <c r="Q2282" s="8">
        <v>0</v>
      </c>
      <c r="R2282" s="8">
        <v>0.69026793929143804</v>
      </c>
      <c r="S2282" s="8">
        <v>0.14366479383429667</v>
      </c>
      <c r="T2282" s="8">
        <v>0</v>
      </c>
      <c r="U2282" s="8">
        <v>0.6552771806058928</v>
      </c>
      <c r="V2282" s="8">
        <v>0</v>
      </c>
      <c r="W2282" s="8">
        <v>5.9316315236850742E-2</v>
      </c>
      <c r="X2282" s="8">
        <v>0</v>
      </c>
      <c r="Y2282" s="8">
        <v>1911</v>
      </c>
      <c r="Z2282" s="8">
        <v>2004</v>
      </c>
      <c r="AA2282" s="8" t="b">
        <v>1</v>
      </c>
      <c r="AB2282" s="9" t="s">
        <v>239</v>
      </c>
      <c r="AC2282" s="16">
        <f t="shared" si="107"/>
        <v>489.11789542386464</v>
      </c>
      <c r="AD2282" s="16">
        <f t="shared" si="106"/>
        <v>1.5485262289684782</v>
      </c>
      <c r="AE2282" s="16" t="str">
        <f>VLOOKUP(AB2282,aircraft!A:B,2,FALSE)</f>
        <v>Passenger</v>
      </c>
      <c r="AF2282" s="16" t="str">
        <f t="shared" si="108"/>
        <v/>
      </c>
    </row>
    <row r="2283" spans="1:32" x14ac:dyDescent="0.25">
      <c r="A2283" s="8">
        <v>0</v>
      </c>
      <c r="B2283" s="8">
        <v>0</v>
      </c>
      <c r="C2283" s="8">
        <v>0</v>
      </c>
      <c r="D2283" s="8">
        <v>0</v>
      </c>
      <c r="E2283" s="8">
        <v>0</v>
      </c>
      <c r="F2283" s="8">
        <v>96312.654094588521</v>
      </c>
      <c r="G2283" s="8">
        <v>7543.3819959548537</v>
      </c>
      <c r="H2283" s="8">
        <v>0</v>
      </c>
      <c r="I2283" s="8">
        <v>34046.515918475765</v>
      </c>
      <c r="J2283" s="8">
        <v>0</v>
      </c>
      <c r="K2283" s="8">
        <v>0</v>
      </c>
      <c r="L2283" s="8">
        <v>0</v>
      </c>
      <c r="M2283" s="8">
        <v>0</v>
      </c>
      <c r="N2283" s="8">
        <v>0</v>
      </c>
      <c r="O2283" s="8">
        <v>0</v>
      </c>
      <c r="P2283" s="8">
        <v>0</v>
      </c>
      <c r="Q2283" s="8">
        <v>0</v>
      </c>
      <c r="R2283" s="8">
        <v>0</v>
      </c>
      <c r="S2283" s="8">
        <v>0</v>
      </c>
      <c r="T2283" s="8">
        <v>0</v>
      </c>
      <c r="U2283" s="8">
        <v>0</v>
      </c>
      <c r="V2283" s="8">
        <v>0</v>
      </c>
      <c r="W2283" s="8">
        <v>0</v>
      </c>
      <c r="X2283" s="8">
        <v>0</v>
      </c>
      <c r="Y2283" s="8">
        <v>892753</v>
      </c>
      <c r="Z2283" s="8">
        <v>2004</v>
      </c>
      <c r="AA2283" s="8" t="b">
        <v>1</v>
      </c>
      <c r="AB2283" s="9" t="s">
        <v>178</v>
      </c>
      <c r="AC2283" s="16">
        <f t="shared" si="107"/>
        <v>137902.55200901913</v>
      </c>
      <c r="AD2283" s="16">
        <f t="shared" si="106"/>
        <v>0</v>
      </c>
      <c r="AE2283" s="16" t="str">
        <f>VLOOKUP(AB2283,aircraft!A:B,2,FALSE)</f>
        <v>Passenger</v>
      </c>
      <c r="AF2283" s="16" t="str">
        <f t="shared" si="108"/>
        <v/>
      </c>
    </row>
    <row r="2284" spans="1:32" x14ac:dyDescent="0.25">
      <c r="A2284" s="8">
        <v>0</v>
      </c>
      <c r="B2284" s="8">
        <v>0</v>
      </c>
      <c r="C2284" s="8">
        <v>0</v>
      </c>
      <c r="D2284" s="8">
        <v>0</v>
      </c>
      <c r="E2284" s="8">
        <v>0</v>
      </c>
      <c r="F2284" s="8">
        <v>148066.33180551036</v>
      </c>
      <c r="G2284" s="8">
        <v>11058.909841338502</v>
      </c>
      <c r="H2284" s="8">
        <v>0</v>
      </c>
      <c r="I2284" s="8">
        <v>16852.148896749542</v>
      </c>
      <c r="J2284" s="8">
        <v>0</v>
      </c>
      <c r="K2284" s="8">
        <v>0</v>
      </c>
      <c r="L2284" s="8">
        <v>0</v>
      </c>
      <c r="M2284" s="8">
        <v>0</v>
      </c>
      <c r="N2284" s="8">
        <v>0</v>
      </c>
      <c r="O2284" s="8">
        <v>0</v>
      </c>
      <c r="P2284" s="8">
        <v>0</v>
      </c>
      <c r="Q2284" s="8">
        <v>0</v>
      </c>
      <c r="R2284" s="8">
        <v>18.355766085643094</v>
      </c>
      <c r="S2284" s="8">
        <v>9.1182386679790604</v>
      </c>
      <c r="T2284" s="8">
        <v>0</v>
      </c>
      <c r="U2284" s="8">
        <v>13.92507594250157</v>
      </c>
      <c r="V2284" s="8">
        <v>0</v>
      </c>
      <c r="W2284" s="8">
        <v>0</v>
      </c>
      <c r="X2284" s="8">
        <v>0</v>
      </c>
      <c r="Y2284" s="8">
        <v>1937200</v>
      </c>
      <c r="Z2284" s="8">
        <v>2004</v>
      </c>
      <c r="AA2284" s="8" t="b">
        <v>1</v>
      </c>
      <c r="AB2284" s="9" t="s">
        <v>195</v>
      </c>
      <c r="AC2284" s="16">
        <f t="shared" si="107"/>
        <v>175977.39054359839</v>
      </c>
      <c r="AD2284" s="16">
        <f t="shared" si="106"/>
        <v>41.399080696123725</v>
      </c>
      <c r="AE2284" s="16" t="str">
        <f>VLOOKUP(AB2284,aircraft!A:B,2,FALSE)</f>
        <v>Passenger</v>
      </c>
      <c r="AF2284" s="16" t="str">
        <f t="shared" si="108"/>
        <v/>
      </c>
    </row>
    <row r="2285" spans="1:32" x14ac:dyDescent="0.25">
      <c r="A2285" s="8">
        <v>0</v>
      </c>
      <c r="B2285" s="8">
        <v>0</v>
      </c>
      <c r="C2285" s="8">
        <v>0</v>
      </c>
      <c r="D2285" s="8">
        <v>0</v>
      </c>
      <c r="E2285" s="8">
        <v>0</v>
      </c>
      <c r="F2285" s="8">
        <v>558.02890273982143</v>
      </c>
      <c r="G2285" s="8">
        <v>42.748356513348597</v>
      </c>
      <c r="H2285" s="8">
        <v>0</v>
      </c>
      <c r="I2285" s="8">
        <v>213.81001277991919</v>
      </c>
      <c r="J2285" s="8">
        <v>0</v>
      </c>
      <c r="K2285" s="8">
        <v>216.3666198871806</v>
      </c>
      <c r="L2285" s="8">
        <v>0</v>
      </c>
      <c r="M2285" s="8">
        <v>0</v>
      </c>
      <c r="N2285" s="8">
        <v>0</v>
      </c>
      <c r="O2285" s="8">
        <v>0</v>
      </c>
      <c r="P2285" s="8">
        <v>0</v>
      </c>
      <c r="Q2285" s="8">
        <v>0</v>
      </c>
      <c r="R2285" s="8">
        <v>0.62393060728101646</v>
      </c>
      <c r="S2285" s="8">
        <v>0.27292325993360983</v>
      </c>
      <c r="T2285" s="8">
        <v>0</v>
      </c>
      <c r="U2285" s="8">
        <v>1.7640657654207845</v>
      </c>
      <c r="V2285" s="8">
        <v>0</v>
      </c>
      <c r="W2285" s="8">
        <v>0.12332896785872949</v>
      </c>
      <c r="X2285" s="8">
        <v>0</v>
      </c>
      <c r="Y2285" s="8">
        <v>7692</v>
      </c>
      <c r="Z2285" s="8">
        <v>2004</v>
      </c>
      <c r="AA2285" s="8" t="b">
        <v>1</v>
      </c>
      <c r="AB2285" s="9" t="s">
        <v>225</v>
      </c>
      <c r="AC2285" s="16">
        <f t="shared" si="107"/>
        <v>1030.9538919202698</v>
      </c>
      <c r="AD2285" s="16">
        <f t="shared" si="106"/>
        <v>2.78424860049414</v>
      </c>
      <c r="AE2285" s="16" t="str">
        <f>VLOOKUP(AB2285,aircraft!A:B,2,FALSE)</f>
        <v>Passenger</v>
      </c>
      <c r="AF2285" s="16" t="str">
        <f t="shared" si="108"/>
        <v/>
      </c>
    </row>
    <row r="2286" spans="1:32" x14ac:dyDescent="0.25">
      <c r="A2286" s="8">
        <v>0</v>
      </c>
      <c r="B2286" s="8">
        <v>0</v>
      </c>
      <c r="C2286" s="8">
        <v>0</v>
      </c>
      <c r="D2286" s="8">
        <v>0</v>
      </c>
      <c r="E2286" s="8">
        <v>0</v>
      </c>
      <c r="F2286" s="8">
        <v>96.231065886790333</v>
      </c>
      <c r="G2286" s="8">
        <v>5.6815542218806598</v>
      </c>
      <c r="H2286" s="8">
        <v>0</v>
      </c>
      <c r="I2286" s="8">
        <v>27.676831985362753</v>
      </c>
      <c r="J2286" s="8">
        <v>0</v>
      </c>
      <c r="K2286" s="8">
        <v>0</v>
      </c>
      <c r="L2286" s="8">
        <v>0</v>
      </c>
      <c r="M2286" s="8">
        <v>0</v>
      </c>
      <c r="N2286" s="8">
        <v>0</v>
      </c>
      <c r="O2286" s="8">
        <v>0</v>
      </c>
      <c r="P2286" s="8">
        <v>0</v>
      </c>
      <c r="Q2286" s="8">
        <v>0</v>
      </c>
      <c r="R2286" s="8">
        <v>0.7790559609678579</v>
      </c>
      <c r="S2286" s="8">
        <v>0.25228178669726131</v>
      </c>
      <c r="T2286" s="8">
        <v>0</v>
      </c>
      <c r="U2286" s="8">
        <v>1.2289525631027038</v>
      </c>
      <c r="V2286" s="8">
        <v>0</v>
      </c>
      <c r="W2286" s="8">
        <v>0</v>
      </c>
      <c r="X2286" s="8">
        <v>0</v>
      </c>
      <c r="Y2286" s="8">
        <v>746</v>
      </c>
      <c r="Z2286" s="8">
        <v>2004</v>
      </c>
      <c r="AA2286" s="8" t="b">
        <v>1</v>
      </c>
      <c r="AB2286" s="9" t="s">
        <v>100</v>
      </c>
      <c r="AC2286" s="16">
        <f t="shared" si="107"/>
        <v>129.58945209403373</v>
      </c>
      <c r="AD2286" s="16">
        <f t="shared" si="106"/>
        <v>2.2602903107678234</v>
      </c>
      <c r="AE2286" s="16" t="str">
        <f>VLOOKUP(AB2286,aircraft!A:B,2,FALSE)</f>
        <v>Passenger (not used as freighter)</v>
      </c>
      <c r="AF2286" s="16" t="str">
        <f t="shared" si="108"/>
        <v/>
      </c>
    </row>
    <row r="2287" spans="1:32" x14ac:dyDescent="0.25">
      <c r="A2287" s="8">
        <v>0</v>
      </c>
      <c r="B2287" s="8">
        <v>0</v>
      </c>
      <c r="C2287" s="8">
        <v>0</v>
      </c>
      <c r="D2287" s="8">
        <v>0</v>
      </c>
      <c r="E2287" s="8">
        <v>0</v>
      </c>
      <c r="F2287" s="8">
        <v>242.95249989573267</v>
      </c>
      <c r="G2287" s="8">
        <v>15.816609550029245</v>
      </c>
      <c r="H2287" s="8">
        <v>0</v>
      </c>
      <c r="I2287" s="8">
        <v>90.894309839547333</v>
      </c>
      <c r="J2287" s="8">
        <v>0</v>
      </c>
      <c r="K2287" s="8">
        <v>82.760316442699605</v>
      </c>
      <c r="L2287" s="8">
        <v>0</v>
      </c>
      <c r="M2287" s="8">
        <v>0</v>
      </c>
      <c r="N2287" s="8">
        <v>0</v>
      </c>
      <c r="O2287" s="8">
        <v>0</v>
      </c>
      <c r="P2287" s="8">
        <v>0</v>
      </c>
      <c r="Q2287" s="8">
        <v>0</v>
      </c>
      <c r="R2287" s="8">
        <v>0.1781770427690324</v>
      </c>
      <c r="S2287" s="8">
        <v>6.1564579665768254E-2</v>
      </c>
      <c r="T2287" s="8">
        <v>0</v>
      </c>
      <c r="U2287" s="8">
        <v>0.36556568935028405</v>
      </c>
      <c r="V2287" s="8">
        <v>0</v>
      </c>
      <c r="W2287" s="8">
        <v>5.0483792055799157E-2</v>
      </c>
      <c r="X2287" s="8">
        <v>0</v>
      </c>
      <c r="Y2287" s="8">
        <v>1950</v>
      </c>
      <c r="Z2287" s="8">
        <v>2004</v>
      </c>
      <c r="AA2287" s="8" t="b">
        <v>1</v>
      </c>
      <c r="AB2287" s="9" t="s">
        <v>236</v>
      </c>
      <c r="AC2287" s="16">
        <f t="shared" si="107"/>
        <v>432.42373572800886</v>
      </c>
      <c r="AD2287" s="16">
        <f t="shared" si="106"/>
        <v>0.65579110384088379</v>
      </c>
      <c r="AE2287" s="16" t="str">
        <f>VLOOKUP(AB2287,aircraft!A:B,2,FALSE)</f>
        <v>Passenger</v>
      </c>
      <c r="AF2287" s="16" t="str">
        <f t="shared" si="108"/>
        <v/>
      </c>
    </row>
    <row r="2288" spans="1:32" x14ac:dyDescent="0.25">
      <c r="A2288" s="8">
        <v>0</v>
      </c>
      <c r="B2288" s="8">
        <v>0</v>
      </c>
      <c r="C2288" s="8">
        <v>0</v>
      </c>
      <c r="D2288" s="8">
        <v>0</v>
      </c>
      <c r="E2288" s="8">
        <v>0</v>
      </c>
      <c r="F2288" s="8">
        <v>11775.958800023063</v>
      </c>
      <c r="G2288" s="8">
        <v>605.26606479559462</v>
      </c>
      <c r="H2288" s="8">
        <v>600.62282689365736</v>
      </c>
      <c r="I2288" s="8">
        <v>9982.711121818289</v>
      </c>
      <c r="J2288" s="8">
        <v>0</v>
      </c>
      <c r="K2288" s="8">
        <v>5346.5845999306366</v>
      </c>
      <c r="L2288" s="8">
        <v>0</v>
      </c>
      <c r="M2288" s="8">
        <v>0</v>
      </c>
      <c r="N2288" s="8">
        <v>0</v>
      </c>
      <c r="O2288" s="8">
        <v>0</v>
      </c>
      <c r="P2288" s="8">
        <v>0</v>
      </c>
      <c r="Q2288" s="8">
        <v>0</v>
      </c>
      <c r="R2288" s="8">
        <v>13.225527364213054</v>
      </c>
      <c r="S2288" s="8">
        <v>2.0181716128842724</v>
      </c>
      <c r="T2288" s="8">
        <v>0.44685991329144836</v>
      </c>
      <c r="U2288" s="8">
        <v>33.256948307708996</v>
      </c>
      <c r="V2288" s="8">
        <v>0</v>
      </c>
      <c r="W2288" s="8">
        <v>3.2614165430181368</v>
      </c>
      <c r="X2288" s="8">
        <v>0</v>
      </c>
      <c r="Y2288" s="8">
        <v>53984</v>
      </c>
      <c r="Z2288" s="8">
        <v>2004</v>
      </c>
      <c r="AA2288" s="8" t="b">
        <v>1</v>
      </c>
      <c r="AB2288" s="9" t="s">
        <v>210</v>
      </c>
      <c r="AC2288" s="16">
        <f t="shared" si="107"/>
        <v>28311.143413461239</v>
      </c>
      <c r="AD2288" s="16">
        <f t="shared" si="106"/>
        <v>52.208923741115903</v>
      </c>
      <c r="AE2288" s="16" t="str">
        <f>VLOOKUP(AB2288,aircraft!A:B,2,FALSE)</f>
        <v>Passenger</v>
      </c>
      <c r="AF2288" s="16" t="str">
        <f t="shared" si="108"/>
        <v/>
      </c>
    </row>
    <row r="2289" spans="1:32" x14ac:dyDescent="0.25">
      <c r="A2289" s="8">
        <v>0</v>
      </c>
      <c r="B2289" s="8">
        <v>0</v>
      </c>
      <c r="C2289" s="8">
        <v>0</v>
      </c>
      <c r="D2289" s="8">
        <v>0</v>
      </c>
      <c r="E2289" s="8">
        <v>0</v>
      </c>
      <c r="F2289" s="8">
        <v>233666.92314000861</v>
      </c>
      <c r="G2289" s="8">
        <v>15060.039420193958</v>
      </c>
      <c r="H2289" s="8">
        <v>0</v>
      </c>
      <c r="I2289" s="8">
        <v>108109.31195689863</v>
      </c>
      <c r="J2289" s="8">
        <v>0</v>
      </c>
      <c r="K2289" s="8">
        <v>57115.192777907199</v>
      </c>
      <c r="L2289" s="8">
        <v>0</v>
      </c>
      <c r="M2289" s="8">
        <v>0</v>
      </c>
      <c r="N2289" s="8">
        <v>0</v>
      </c>
      <c r="O2289" s="8">
        <v>0</v>
      </c>
      <c r="P2289" s="8">
        <v>0</v>
      </c>
      <c r="Q2289" s="8">
        <v>0</v>
      </c>
      <c r="R2289" s="8">
        <v>65.815630604492725</v>
      </c>
      <c r="S2289" s="8">
        <v>18.543631234806689</v>
      </c>
      <c r="T2289" s="8">
        <v>0</v>
      </c>
      <c r="U2289" s="8">
        <v>133.1175244428772</v>
      </c>
      <c r="V2289" s="8">
        <v>0</v>
      </c>
      <c r="W2289" s="8">
        <v>27.98644479309678</v>
      </c>
      <c r="X2289" s="8">
        <v>0</v>
      </c>
      <c r="Y2289" s="8">
        <v>561529</v>
      </c>
      <c r="Z2289" s="8">
        <v>2004</v>
      </c>
      <c r="AA2289" s="8" t="b">
        <v>1</v>
      </c>
      <c r="AB2289" s="9" t="s">
        <v>103</v>
      </c>
      <c r="AC2289" s="16">
        <f t="shared" si="107"/>
        <v>413951.46729500842</v>
      </c>
      <c r="AD2289" s="16">
        <f t="shared" si="106"/>
        <v>245.4632310752734</v>
      </c>
      <c r="AE2289" s="16" t="str">
        <f>VLOOKUP(AB2289,aircraft!A:B,2,FALSE)</f>
        <v>Passenger</v>
      </c>
      <c r="AF2289" s="16" t="str">
        <f t="shared" si="108"/>
        <v/>
      </c>
    </row>
    <row r="2290" spans="1:32" x14ac:dyDescent="0.25">
      <c r="A2290" s="8">
        <v>0</v>
      </c>
      <c r="B2290" s="8">
        <v>0</v>
      </c>
      <c r="C2290" s="8">
        <v>0</v>
      </c>
      <c r="D2290" s="8">
        <v>0</v>
      </c>
      <c r="E2290" s="8">
        <v>0</v>
      </c>
      <c r="F2290" s="8">
        <v>161473.22995116818</v>
      </c>
      <c r="G2290" s="8">
        <v>10728.396295577602</v>
      </c>
      <c r="H2290" s="8">
        <v>0</v>
      </c>
      <c r="I2290" s="8">
        <v>18563.568635076528</v>
      </c>
      <c r="J2290" s="8">
        <v>0</v>
      </c>
      <c r="K2290" s="8">
        <v>0</v>
      </c>
      <c r="L2290" s="8">
        <v>0</v>
      </c>
      <c r="M2290" s="8">
        <v>0</v>
      </c>
      <c r="N2290" s="8">
        <v>0</v>
      </c>
      <c r="O2290" s="8">
        <v>0</v>
      </c>
      <c r="P2290" s="8">
        <v>0</v>
      </c>
      <c r="Q2290" s="8">
        <v>0</v>
      </c>
      <c r="R2290" s="8">
        <v>85.018417295657542</v>
      </c>
      <c r="S2290" s="8">
        <v>38.236003291009041</v>
      </c>
      <c r="T2290" s="8">
        <v>0</v>
      </c>
      <c r="U2290" s="8">
        <v>66.160556700934521</v>
      </c>
      <c r="V2290" s="8">
        <v>0</v>
      </c>
      <c r="W2290" s="8">
        <v>0</v>
      </c>
      <c r="X2290" s="8">
        <v>0</v>
      </c>
      <c r="Y2290" s="8">
        <v>1122737</v>
      </c>
      <c r="Z2290" s="8">
        <v>2004</v>
      </c>
      <c r="AA2290" s="8" t="b">
        <v>1</v>
      </c>
      <c r="AB2290" s="9" t="s">
        <v>104</v>
      </c>
      <c r="AC2290" s="16">
        <f t="shared" si="107"/>
        <v>190765.1948818223</v>
      </c>
      <c r="AD2290" s="16">
        <f t="shared" si="106"/>
        <v>189.41497728760112</v>
      </c>
      <c r="AE2290" s="16" t="str">
        <f>VLOOKUP(AB2290,aircraft!A:B,2,FALSE)</f>
        <v>Passenger</v>
      </c>
      <c r="AF2290" s="16" t="str">
        <f t="shared" si="108"/>
        <v/>
      </c>
    </row>
    <row r="2291" spans="1:32" x14ac:dyDescent="0.25">
      <c r="A2291" s="8">
        <v>0</v>
      </c>
      <c r="B2291" s="8">
        <v>0</v>
      </c>
      <c r="C2291" s="8">
        <v>0</v>
      </c>
      <c r="D2291" s="8">
        <v>0</v>
      </c>
      <c r="E2291" s="8">
        <v>0</v>
      </c>
      <c r="F2291" s="8">
        <v>8431.924698189061</v>
      </c>
      <c r="G2291" s="8">
        <v>543.97448140226447</v>
      </c>
      <c r="H2291" s="8">
        <v>0</v>
      </c>
      <c r="I2291" s="8">
        <v>3373.1215368351673</v>
      </c>
      <c r="J2291" s="8">
        <v>0</v>
      </c>
      <c r="K2291" s="8">
        <v>0</v>
      </c>
      <c r="L2291" s="8">
        <v>0</v>
      </c>
      <c r="M2291" s="8">
        <v>0</v>
      </c>
      <c r="N2291" s="8">
        <v>0</v>
      </c>
      <c r="O2291" s="8">
        <v>0</v>
      </c>
      <c r="P2291" s="8">
        <v>0</v>
      </c>
      <c r="Q2291" s="8">
        <v>0</v>
      </c>
      <c r="R2291" s="8">
        <v>360.39842950850664</v>
      </c>
      <c r="S2291" s="8">
        <v>152.71505157749061</v>
      </c>
      <c r="T2291" s="8">
        <v>0</v>
      </c>
      <c r="U2291" s="8">
        <v>946.96800509286277</v>
      </c>
      <c r="V2291" s="8">
        <v>0</v>
      </c>
      <c r="W2291" s="8">
        <v>0</v>
      </c>
      <c r="X2291" s="8">
        <v>0</v>
      </c>
      <c r="Y2291" s="8">
        <v>58762</v>
      </c>
      <c r="Z2291" s="8">
        <v>2004</v>
      </c>
      <c r="AA2291" s="8" t="b">
        <v>1</v>
      </c>
      <c r="AB2291" s="9" t="s">
        <v>105</v>
      </c>
      <c r="AC2291" s="16">
        <f t="shared" si="107"/>
        <v>12349.020716426494</v>
      </c>
      <c r="AD2291" s="16">
        <f t="shared" si="106"/>
        <v>1460.0814861788599</v>
      </c>
      <c r="AE2291" s="16" t="str">
        <f>VLOOKUP(AB2291,aircraft!A:B,2,FALSE)</f>
        <v>Passenger</v>
      </c>
      <c r="AF2291" s="16" t="str">
        <f t="shared" si="108"/>
        <v/>
      </c>
    </row>
    <row r="2292" spans="1:32" x14ac:dyDescent="0.25">
      <c r="A2292" s="8">
        <v>0</v>
      </c>
      <c r="B2292" s="8">
        <v>0</v>
      </c>
      <c r="C2292" s="8">
        <v>0</v>
      </c>
      <c r="D2292" s="8">
        <v>0</v>
      </c>
      <c r="E2292" s="8">
        <v>0</v>
      </c>
      <c r="F2292" s="8">
        <v>16863.849396378118</v>
      </c>
      <c r="G2292" s="8">
        <v>1029.7122341544173</v>
      </c>
      <c r="H2292" s="8">
        <v>0</v>
      </c>
      <c r="I2292" s="8">
        <v>6146.8865885953219</v>
      </c>
      <c r="J2292" s="8">
        <v>0</v>
      </c>
      <c r="K2292" s="8">
        <v>0</v>
      </c>
      <c r="L2292" s="8">
        <v>0</v>
      </c>
      <c r="M2292" s="8">
        <v>0</v>
      </c>
      <c r="N2292" s="8">
        <v>0</v>
      </c>
      <c r="O2292" s="8">
        <v>0</v>
      </c>
      <c r="P2292" s="8">
        <v>0</v>
      </c>
      <c r="Q2292" s="8">
        <v>0</v>
      </c>
      <c r="R2292" s="8">
        <v>720.79685901701328</v>
      </c>
      <c r="S2292" s="8">
        <v>289.08076081712005</v>
      </c>
      <c r="T2292" s="8">
        <v>0</v>
      </c>
      <c r="U2292" s="8">
        <v>1725.6730499535017</v>
      </c>
      <c r="V2292" s="8">
        <v>0</v>
      </c>
      <c r="W2292" s="8">
        <v>0</v>
      </c>
      <c r="X2292" s="8">
        <v>0</v>
      </c>
      <c r="Y2292" s="8">
        <v>113094</v>
      </c>
      <c r="Z2292" s="8">
        <v>2004</v>
      </c>
      <c r="AA2292" s="8" t="b">
        <v>1</v>
      </c>
      <c r="AB2292" s="9" t="s">
        <v>204</v>
      </c>
      <c r="AC2292" s="16">
        <f t="shared" si="107"/>
        <v>24040.448219127858</v>
      </c>
      <c r="AD2292" s="16">
        <f t="shared" si="106"/>
        <v>2735.5506697876353</v>
      </c>
      <c r="AE2292" s="16" t="str">
        <f>VLOOKUP(AB2292,aircraft!A:B,2,FALSE)</f>
        <v>Passenger</v>
      </c>
      <c r="AF2292" s="16" t="str">
        <f t="shared" si="108"/>
        <v/>
      </c>
    </row>
    <row r="2293" spans="1:32" x14ac:dyDescent="0.25">
      <c r="A2293" s="8">
        <v>0</v>
      </c>
      <c r="B2293" s="8">
        <v>0</v>
      </c>
      <c r="C2293" s="8">
        <v>0</v>
      </c>
      <c r="D2293" s="8">
        <v>0</v>
      </c>
      <c r="E2293" s="8">
        <v>0</v>
      </c>
      <c r="F2293" s="8">
        <v>122.44276016298325</v>
      </c>
      <c r="G2293" s="8">
        <v>8.2812757812346991</v>
      </c>
      <c r="H2293" s="8">
        <v>0</v>
      </c>
      <c r="I2293" s="8">
        <v>38.369599702864555</v>
      </c>
      <c r="J2293" s="8">
        <v>0</v>
      </c>
      <c r="K2293" s="8">
        <v>19.712569937109947</v>
      </c>
      <c r="L2293" s="8">
        <v>0</v>
      </c>
      <c r="M2293" s="8">
        <v>0</v>
      </c>
      <c r="N2293" s="8">
        <v>0</v>
      </c>
      <c r="O2293" s="8">
        <v>0</v>
      </c>
      <c r="P2293" s="8">
        <v>0</v>
      </c>
      <c r="Q2293" s="8">
        <v>0</v>
      </c>
      <c r="R2293" s="8">
        <v>0.15690354065877085</v>
      </c>
      <c r="S2293" s="8">
        <v>2.8156338029484869E-2</v>
      </c>
      <c r="T2293" s="8">
        <v>0</v>
      </c>
      <c r="U2293" s="8">
        <v>0.13045664071928806</v>
      </c>
      <c r="V2293" s="8">
        <v>0</v>
      </c>
      <c r="W2293" s="8">
        <v>1.2024667429582324E-2</v>
      </c>
      <c r="X2293" s="8">
        <v>0</v>
      </c>
      <c r="Y2293" s="8">
        <v>247</v>
      </c>
      <c r="Z2293" s="8">
        <v>2004</v>
      </c>
      <c r="AA2293" s="8" t="b">
        <v>1</v>
      </c>
      <c r="AB2293" s="9" t="s">
        <v>171</v>
      </c>
      <c r="AC2293" s="16">
        <f t="shared" si="107"/>
        <v>188.80620558419244</v>
      </c>
      <c r="AD2293" s="16">
        <f t="shared" si="106"/>
        <v>0.32754118683712607</v>
      </c>
      <c r="AE2293" s="16" t="str">
        <f>VLOOKUP(AB2293,aircraft!A:B,2,FALSE)</f>
        <v>Passenger</v>
      </c>
      <c r="AF2293" s="16" t="str">
        <f t="shared" si="108"/>
        <v/>
      </c>
    </row>
    <row r="2294" spans="1:32" x14ac:dyDescent="0.25">
      <c r="A2294" s="8">
        <v>0</v>
      </c>
      <c r="B2294" s="8">
        <v>0</v>
      </c>
      <c r="C2294" s="8">
        <v>0</v>
      </c>
      <c r="D2294" s="8">
        <v>0</v>
      </c>
      <c r="E2294" s="8">
        <v>0</v>
      </c>
      <c r="F2294" s="8">
        <v>104.04369834295886</v>
      </c>
      <c r="G2294" s="8">
        <v>10.519000085108518</v>
      </c>
      <c r="H2294" s="8">
        <v>0</v>
      </c>
      <c r="I2294" s="8">
        <v>50.608611959677837</v>
      </c>
      <c r="J2294" s="8">
        <v>0</v>
      </c>
      <c r="K2294" s="8">
        <v>45.26416357123162</v>
      </c>
      <c r="L2294" s="8">
        <v>0</v>
      </c>
      <c r="M2294" s="8">
        <v>0</v>
      </c>
      <c r="N2294" s="8">
        <v>0</v>
      </c>
      <c r="O2294" s="8">
        <v>0</v>
      </c>
      <c r="P2294" s="8">
        <v>0</v>
      </c>
      <c r="Q2294" s="8">
        <v>0</v>
      </c>
      <c r="R2294" s="8">
        <v>6.8596457494535953E-2</v>
      </c>
      <c r="S2294" s="8">
        <v>4.6786174589263534E-2</v>
      </c>
      <c r="T2294" s="8">
        <v>0</v>
      </c>
      <c r="U2294" s="8">
        <v>0.22509585851394648</v>
      </c>
      <c r="V2294" s="8">
        <v>0</v>
      </c>
      <c r="W2294" s="8">
        <v>2.5800572089814518E-2</v>
      </c>
      <c r="X2294" s="8">
        <v>0</v>
      </c>
      <c r="Y2294" s="8">
        <v>306</v>
      </c>
      <c r="Z2294" s="8">
        <v>2004</v>
      </c>
      <c r="AA2294" s="8" t="b">
        <v>1</v>
      </c>
      <c r="AB2294" s="9" t="s">
        <v>243</v>
      </c>
      <c r="AC2294" s="16">
        <f t="shared" si="107"/>
        <v>210.43547395897684</v>
      </c>
      <c r="AD2294" s="16">
        <f t="shared" si="106"/>
        <v>0.36627906268756044</v>
      </c>
      <c r="AE2294" s="16" t="str">
        <f>VLOOKUP(AB2294,aircraft!A:B,2,FALSE)</f>
        <v>Passenger</v>
      </c>
      <c r="AF2294" s="16" t="str">
        <f t="shared" si="108"/>
        <v/>
      </c>
    </row>
    <row r="2295" spans="1:32" x14ac:dyDescent="0.25">
      <c r="A2295" s="8">
        <v>0</v>
      </c>
      <c r="B2295" s="8">
        <v>0</v>
      </c>
      <c r="C2295" s="8">
        <v>0</v>
      </c>
      <c r="D2295" s="8">
        <v>0</v>
      </c>
      <c r="E2295" s="8">
        <v>0</v>
      </c>
      <c r="F2295" s="8">
        <v>40.784634961699496</v>
      </c>
      <c r="G2295" s="8">
        <v>2.5230489785314916</v>
      </c>
      <c r="H2295" s="8">
        <v>0</v>
      </c>
      <c r="I2295" s="8">
        <v>11.245687583216885</v>
      </c>
      <c r="J2295" s="8">
        <v>0</v>
      </c>
      <c r="K2295" s="8">
        <v>19.315672293305397</v>
      </c>
      <c r="L2295" s="8">
        <v>0</v>
      </c>
      <c r="M2295" s="8">
        <v>0</v>
      </c>
      <c r="N2295" s="8">
        <v>0</v>
      </c>
      <c r="O2295" s="8">
        <v>0</v>
      </c>
      <c r="P2295" s="8">
        <v>0</v>
      </c>
      <c r="Q2295" s="8">
        <v>0</v>
      </c>
      <c r="R2295" s="8">
        <v>0.11600822412718073</v>
      </c>
      <c r="S2295" s="8">
        <v>2.9237633757918789E-2</v>
      </c>
      <c r="T2295" s="8">
        <v>0</v>
      </c>
      <c r="U2295" s="8">
        <v>0.13031744437456083</v>
      </c>
      <c r="V2295" s="8">
        <v>0</v>
      </c>
      <c r="W2295" s="8">
        <v>1.1009932718239749E-2</v>
      </c>
      <c r="X2295" s="8">
        <v>0</v>
      </c>
      <c r="Y2295" s="8">
        <v>489</v>
      </c>
      <c r="Z2295" s="8">
        <v>2004</v>
      </c>
      <c r="AA2295" s="8" t="b">
        <v>1</v>
      </c>
      <c r="AB2295" s="9" t="s">
        <v>244</v>
      </c>
      <c r="AC2295" s="16">
        <f t="shared" si="107"/>
        <v>73.869043816753276</v>
      </c>
      <c r="AD2295" s="16">
        <f t="shared" si="106"/>
        <v>0.2865732349779001</v>
      </c>
      <c r="AE2295" s="16" t="str">
        <f>VLOOKUP(AB2295,aircraft!A:B,2,FALSE)</f>
        <v>Passenger</v>
      </c>
      <c r="AF2295" s="16" t="str">
        <f t="shared" si="108"/>
        <v/>
      </c>
    </row>
    <row r="2296" spans="1:32" x14ac:dyDescent="0.25">
      <c r="A2296" s="8">
        <v>0</v>
      </c>
      <c r="B2296" s="8">
        <v>0</v>
      </c>
      <c r="C2296" s="8">
        <v>0</v>
      </c>
      <c r="D2296" s="8">
        <v>0</v>
      </c>
      <c r="E2296" s="8">
        <v>0</v>
      </c>
      <c r="F2296" s="8">
        <v>30828.732050327308</v>
      </c>
      <c r="G2296" s="8">
        <v>1622.9455062579382</v>
      </c>
      <c r="H2296" s="8">
        <v>1788.3111360499261</v>
      </c>
      <c r="I2296" s="8">
        <v>15642.45323597168</v>
      </c>
      <c r="J2296" s="8">
        <v>0</v>
      </c>
      <c r="K2296" s="8">
        <v>0</v>
      </c>
      <c r="L2296" s="8">
        <v>0</v>
      </c>
      <c r="M2296" s="8">
        <v>0</v>
      </c>
      <c r="N2296" s="8">
        <v>0</v>
      </c>
      <c r="O2296" s="8">
        <v>0</v>
      </c>
      <c r="P2296" s="8">
        <v>0</v>
      </c>
      <c r="Q2296" s="8">
        <v>0</v>
      </c>
      <c r="R2296" s="8">
        <v>137.18835259951464</v>
      </c>
      <c r="S2296" s="8">
        <v>28.58007108974812</v>
      </c>
      <c r="T2296" s="8">
        <v>3.5050898682285987</v>
      </c>
      <c r="U2296" s="8">
        <v>275.46360846885915</v>
      </c>
      <c r="V2296" s="8">
        <v>0</v>
      </c>
      <c r="W2296" s="8">
        <v>0</v>
      </c>
      <c r="X2296" s="8">
        <v>0</v>
      </c>
      <c r="Y2296" s="8">
        <v>74227</v>
      </c>
      <c r="Z2296" s="8">
        <v>2004</v>
      </c>
      <c r="AA2296" s="8" t="b">
        <v>1</v>
      </c>
      <c r="AB2296" s="9" t="s">
        <v>173</v>
      </c>
      <c r="AC2296" s="16">
        <f t="shared" si="107"/>
        <v>49882.441928606844</v>
      </c>
      <c r="AD2296" s="16">
        <f t="shared" si="106"/>
        <v>444.73712202635051</v>
      </c>
      <c r="AE2296" s="16" t="str">
        <f>VLOOKUP(AB2296,aircraft!A:B,2,FALSE)</f>
        <v>Freighter</v>
      </c>
      <c r="AF2296" s="16" t="str">
        <f t="shared" si="108"/>
        <v/>
      </c>
    </row>
    <row r="2297" spans="1:32" x14ac:dyDescent="0.25">
      <c r="A2297" s="8">
        <v>0</v>
      </c>
      <c r="B2297" s="8">
        <v>0</v>
      </c>
      <c r="C2297" s="8">
        <v>0</v>
      </c>
      <c r="D2297" s="8">
        <v>0</v>
      </c>
      <c r="E2297" s="8">
        <v>0</v>
      </c>
      <c r="F2297" s="8">
        <v>154.91825150918245</v>
      </c>
      <c r="G2297" s="8">
        <v>7.9208761447404719</v>
      </c>
      <c r="H2297" s="8">
        <v>8.9864881208539007</v>
      </c>
      <c r="I2297" s="8">
        <v>78.605292643073767</v>
      </c>
      <c r="J2297" s="8">
        <v>0</v>
      </c>
      <c r="K2297" s="8">
        <v>0</v>
      </c>
      <c r="L2297" s="8">
        <v>0</v>
      </c>
      <c r="M2297" s="8">
        <v>0</v>
      </c>
      <c r="N2297" s="8">
        <v>0</v>
      </c>
      <c r="O2297" s="8">
        <v>0</v>
      </c>
      <c r="P2297" s="8">
        <v>0</v>
      </c>
      <c r="Q2297" s="8">
        <v>0</v>
      </c>
      <c r="R2297" s="8">
        <v>0.68938870653022433</v>
      </c>
      <c r="S2297" s="8">
        <v>0.13948663244506607</v>
      </c>
      <c r="T2297" s="8">
        <v>1.7613516925771854E-2</v>
      </c>
      <c r="U2297" s="8">
        <v>1.3842392385369808</v>
      </c>
      <c r="V2297" s="8">
        <v>0</v>
      </c>
      <c r="W2297" s="8">
        <v>0</v>
      </c>
      <c r="X2297" s="8">
        <v>0</v>
      </c>
      <c r="Y2297" s="8">
        <v>373</v>
      </c>
      <c r="Z2297" s="8">
        <v>2004</v>
      </c>
      <c r="AA2297" s="8" t="b">
        <v>1</v>
      </c>
      <c r="AB2297" s="9" t="s">
        <v>115</v>
      </c>
      <c r="AC2297" s="16">
        <f t="shared" si="107"/>
        <v>250.43090841785059</v>
      </c>
      <c r="AD2297" s="16">
        <f t="shared" si="106"/>
        <v>2.2307280944380432</v>
      </c>
      <c r="AE2297" s="16" t="str">
        <f>VLOOKUP(AB2297,aircraft!A:B,2,FALSE)</f>
        <v>Freighter (guess)</v>
      </c>
      <c r="AF2297" s="16" t="str">
        <f t="shared" si="108"/>
        <v/>
      </c>
    </row>
    <row r="2298" spans="1:32" x14ac:dyDescent="0.25">
      <c r="A2298" s="8">
        <v>0</v>
      </c>
      <c r="B2298" s="8">
        <v>0</v>
      </c>
      <c r="C2298" s="8">
        <v>0</v>
      </c>
      <c r="D2298" s="8">
        <v>0</v>
      </c>
      <c r="E2298" s="8">
        <v>0</v>
      </c>
      <c r="F2298" s="8">
        <v>387.94267404467513</v>
      </c>
      <c r="G2298" s="8">
        <v>25.42440412886701</v>
      </c>
      <c r="H2298" s="8">
        <v>6.2487012124061581</v>
      </c>
      <c r="I2298" s="8">
        <v>193.87721015856516</v>
      </c>
      <c r="J2298" s="8">
        <v>0</v>
      </c>
      <c r="K2298" s="8">
        <v>53.290546239690229</v>
      </c>
      <c r="L2298" s="8">
        <v>0</v>
      </c>
      <c r="M2298" s="8">
        <v>0</v>
      </c>
      <c r="N2298" s="8">
        <v>0</v>
      </c>
      <c r="O2298" s="8">
        <v>0</v>
      </c>
      <c r="P2298" s="8">
        <v>0</v>
      </c>
      <c r="Q2298" s="8">
        <v>0</v>
      </c>
      <c r="R2298" s="8">
        <v>0.41884282492070601</v>
      </c>
      <c r="S2298" s="8">
        <v>5.1572112360130352E-2</v>
      </c>
      <c r="T2298" s="8">
        <v>5.79124326759607E-3</v>
      </c>
      <c r="U2298" s="8">
        <v>0.39327007294592198</v>
      </c>
      <c r="V2298" s="8">
        <v>0</v>
      </c>
      <c r="W2298" s="8">
        <v>5.4889258719953121E-2</v>
      </c>
      <c r="X2298" s="8">
        <v>0</v>
      </c>
      <c r="Y2298" s="8">
        <v>566</v>
      </c>
      <c r="Z2298" s="8">
        <v>2004</v>
      </c>
      <c r="AA2298" s="8" t="b">
        <v>1</v>
      </c>
      <c r="AB2298" s="9" t="s">
        <v>121</v>
      </c>
      <c r="AC2298" s="16">
        <f t="shared" si="107"/>
        <v>666.78353578420365</v>
      </c>
      <c r="AD2298" s="16">
        <f t="shared" si="106"/>
        <v>0.92436551221430752</v>
      </c>
      <c r="AE2298" s="16" t="str">
        <f>VLOOKUP(AB2298,aircraft!A:B,2,FALSE)</f>
        <v>Passenger</v>
      </c>
      <c r="AF2298" s="16" t="str">
        <f t="shared" si="108"/>
        <v/>
      </c>
    </row>
    <row r="2299" spans="1:32" x14ac:dyDescent="0.25">
      <c r="A2299" s="8">
        <v>0</v>
      </c>
      <c r="B2299" s="8">
        <v>0</v>
      </c>
      <c r="C2299" s="8">
        <v>0</v>
      </c>
      <c r="D2299" s="8">
        <v>0</v>
      </c>
      <c r="E2299" s="8">
        <v>0</v>
      </c>
      <c r="F2299" s="8">
        <v>61.429615569177685</v>
      </c>
      <c r="G2299" s="8">
        <v>3.9768254480513692</v>
      </c>
      <c r="H2299" s="8">
        <v>0</v>
      </c>
      <c r="I2299" s="8">
        <v>51.509185886217054</v>
      </c>
      <c r="J2299" s="8">
        <v>0</v>
      </c>
      <c r="K2299" s="8">
        <v>0</v>
      </c>
      <c r="L2299" s="8">
        <v>0</v>
      </c>
      <c r="M2299" s="8">
        <v>0</v>
      </c>
      <c r="N2299" s="8">
        <v>0</v>
      </c>
      <c r="O2299" s="8">
        <v>0</v>
      </c>
      <c r="P2299" s="8">
        <v>0</v>
      </c>
      <c r="Q2299" s="8">
        <v>0</v>
      </c>
      <c r="R2299" s="8">
        <v>5.6041894065057135E-2</v>
      </c>
      <c r="S2299" s="8">
        <v>9.9818319552016071E-3</v>
      </c>
      <c r="T2299" s="8">
        <v>0</v>
      </c>
      <c r="U2299" s="8">
        <v>0.12928805761826828</v>
      </c>
      <c r="V2299" s="8">
        <v>0</v>
      </c>
      <c r="W2299" s="8">
        <v>0</v>
      </c>
      <c r="X2299" s="8">
        <v>0</v>
      </c>
      <c r="Y2299" s="8">
        <v>405</v>
      </c>
      <c r="Z2299" s="8">
        <v>2004</v>
      </c>
      <c r="AA2299" s="8" t="b">
        <v>1</v>
      </c>
      <c r="AB2299" s="9" t="s">
        <v>211</v>
      </c>
      <c r="AC2299" s="16">
        <f t="shared" si="107"/>
        <v>116.91562690344611</v>
      </c>
      <c r="AD2299" s="16">
        <f t="shared" si="106"/>
        <v>0.19531178363852703</v>
      </c>
      <c r="AE2299" s="16" t="str">
        <f>VLOOKUP(AB2299,aircraft!A:B,2,FALSE)</f>
        <v>Passenger</v>
      </c>
      <c r="AF2299" s="16" t="str">
        <f t="shared" si="108"/>
        <v/>
      </c>
    </row>
    <row r="2300" spans="1:32" x14ac:dyDescent="0.25">
      <c r="A2300" s="8">
        <v>0</v>
      </c>
      <c r="B2300" s="8">
        <v>0</v>
      </c>
      <c r="C2300" s="8">
        <v>0</v>
      </c>
      <c r="D2300" s="8">
        <v>0</v>
      </c>
      <c r="E2300" s="8">
        <v>0</v>
      </c>
      <c r="F2300" s="8">
        <v>30897.45412142136</v>
      </c>
      <c r="G2300" s="8">
        <v>1895.669477738614</v>
      </c>
      <c r="H2300" s="8">
        <v>0</v>
      </c>
      <c r="I2300" s="8">
        <v>9615.1828814287819</v>
      </c>
      <c r="J2300" s="8">
        <v>0</v>
      </c>
      <c r="K2300" s="8">
        <v>0</v>
      </c>
      <c r="L2300" s="8">
        <v>0</v>
      </c>
      <c r="M2300" s="8">
        <v>0</v>
      </c>
      <c r="N2300" s="8">
        <v>0</v>
      </c>
      <c r="O2300" s="8">
        <v>0</v>
      </c>
      <c r="P2300" s="8">
        <v>0</v>
      </c>
      <c r="Q2300" s="8">
        <v>0</v>
      </c>
      <c r="R2300" s="8">
        <v>111.90176070012586</v>
      </c>
      <c r="S2300" s="8">
        <v>20.127029133443386</v>
      </c>
      <c r="T2300" s="8">
        <v>0</v>
      </c>
      <c r="U2300" s="8">
        <v>102.08797907574244</v>
      </c>
      <c r="V2300" s="8">
        <v>0</v>
      </c>
      <c r="W2300" s="8">
        <v>0</v>
      </c>
      <c r="X2300" s="8">
        <v>0</v>
      </c>
      <c r="Y2300" s="8">
        <v>405736</v>
      </c>
      <c r="Z2300" s="8">
        <v>2004</v>
      </c>
      <c r="AA2300" s="8" t="b">
        <v>1</v>
      </c>
      <c r="AB2300" s="9" t="s">
        <v>133</v>
      </c>
      <c r="AC2300" s="16">
        <f t="shared" si="107"/>
        <v>42408.306480588755</v>
      </c>
      <c r="AD2300" s="16">
        <f t="shared" si="106"/>
        <v>234.1167689093117</v>
      </c>
      <c r="AE2300" s="16" t="str">
        <f>VLOOKUP(AB2300,aircraft!A:B,2,FALSE)</f>
        <v>Passenger</v>
      </c>
      <c r="AF2300" s="16" t="str">
        <f t="shared" si="108"/>
        <v/>
      </c>
    </row>
    <row r="2301" spans="1:32" x14ac:dyDescent="0.25">
      <c r="A2301" s="8">
        <v>0</v>
      </c>
      <c r="B2301" s="8">
        <v>0</v>
      </c>
      <c r="C2301" s="8">
        <v>0</v>
      </c>
      <c r="D2301" s="8">
        <v>0</v>
      </c>
      <c r="E2301" s="8">
        <v>0</v>
      </c>
      <c r="F2301" s="8">
        <v>2218.7317325989102</v>
      </c>
      <c r="G2301" s="8">
        <v>133.93621879903338</v>
      </c>
      <c r="H2301" s="8">
        <v>0</v>
      </c>
      <c r="I2301" s="8">
        <v>642.12558151358257</v>
      </c>
      <c r="J2301" s="8">
        <v>0</v>
      </c>
      <c r="K2301" s="8">
        <v>0</v>
      </c>
      <c r="L2301" s="8">
        <v>0</v>
      </c>
      <c r="M2301" s="8">
        <v>0</v>
      </c>
      <c r="N2301" s="8">
        <v>0</v>
      </c>
      <c r="O2301" s="8">
        <v>0</v>
      </c>
      <c r="P2301" s="8">
        <v>0</v>
      </c>
      <c r="Q2301" s="8">
        <v>0</v>
      </c>
      <c r="R2301" s="8">
        <v>18.013967175685622</v>
      </c>
      <c r="S2301" s="8">
        <v>5.9770960129744575</v>
      </c>
      <c r="T2301" s="8">
        <v>0</v>
      </c>
      <c r="U2301" s="8">
        <v>28.692571600229822</v>
      </c>
      <c r="V2301" s="8">
        <v>0</v>
      </c>
      <c r="W2301" s="8">
        <v>0</v>
      </c>
      <c r="X2301" s="8">
        <v>0</v>
      </c>
      <c r="Y2301" s="8">
        <v>29420</v>
      </c>
      <c r="Z2301" s="8">
        <v>2004</v>
      </c>
      <c r="AA2301" s="8" t="b">
        <v>1</v>
      </c>
      <c r="AB2301" s="9" t="s">
        <v>135</v>
      </c>
      <c r="AC2301" s="16">
        <f t="shared" si="107"/>
        <v>2994.7935329115262</v>
      </c>
      <c r="AD2301" s="16">
        <f t="shared" si="106"/>
        <v>52.683634788889904</v>
      </c>
      <c r="AE2301" s="16" t="str">
        <f>VLOOKUP(AB2301,aircraft!A:B,2,FALSE)</f>
        <v>Passenger</v>
      </c>
      <c r="AF2301" s="16" t="str">
        <f t="shared" si="108"/>
        <v/>
      </c>
    </row>
    <row r="2302" spans="1:32" x14ac:dyDescent="0.25">
      <c r="A2302" s="8">
        <v>0</v>
      </c>
      <c r="B2302" s="8">
        <v>0</v>
      </c>
      <c r="C2302" s="8">
        <v>0</v>
      </c>
      <c r="D2302" s="8">
        <v>0</v>
      </c>
      <c r="E2302" s="8">
        <v>0</v>
      </c>
      <c r="F2302" s="8">
        <v>673.03767894958867</v>
      </c>
      <c r="G2302" s="8">
        <v>46.572840382241736</v>
      </c>
      <c r="H2302" s="8">
        <v>39.425398769080637</v>
      </c>
      <c r="I2302" s="8">
        <v>444.30546261789107</v>
      </c>
      <c r="J2302" s="8">
        <v>0</v>
      </c>
      <c r="K2302" s="8">
        <v>53.290546239690229</v>
      </c>
      <c r="L2302" s="8">
        <v>0</v>
      </c>
      <c r="M2302" s="8">
        <v>0</v>
      </c>
      <c r="N2302" s="8">
        <v>0</v>
      </c>
      <c r="O2302" s="8">
        <v>0</v>
      </c>
      <c r="P2302" s="8">
        <v>0</v>
      </c>
      <c r="Q2302" s="8">
        <v>0</v>
      </c>
      <c r="R2302" s="8">
        <v>2.4000462457316449</v>
      </c>
      <c r="S2302" s="8">
        <v>0.5914750657063792</v>
      </c>
      <c r="T2302" s="8">
        <v>7.4908258924344287E-2</v>
      </c>
      <c r="U2302" s="8">
        <v>5.6426793070543431</v>
      </c>
      <c r="V2302" s="8">
        <v>0</v>
      </c>
      <c r="W2302" s="8">
        <v>5.4889258719953121E-2</v>
      </c>
      <c r="X2302" s="8">
        <v>0</v>
      </c>
      <c r="Y2302" s="8">
        <v>796</v>
      </c>
      <c r="Z2302" s="8">
        <v>2004</v>
      </c>
      <c r="AA2302" s="8" t="b">
        <v>1</v>
      </c>
      <c r="AB2302" s="9" t="s">
        <v>176</v>
      </c>
      <c r="AC2302" s="16">
        <f t="shared" si="107"/>
        <v>1256.6319269584924</v>
      </c>
      <c r="AD2302" s="16">
        <f t="shared" si="106"/>
        <v>8.7639981361366655</v>
      </c>
      <c r="AE2302" s="16" t="str">
        <f>VLOOKUP(AB2302,aircraft!A:B,2,FALSE)</f>
        <v>Passenger</v>
      </c>
      <c r="AF2302" s="16" t="str">
        <f t="shared" si="108"/>
        <v/>
      </c>
    </row>
    <row r="2303" spans="1:32" x14ac:dyDescent="0.25">
      <c r="A2303" s="8">
        <v>15802.868358693233</v>
      </c>
      <c r="B2303" s="8">
        <v>8147.1832550408399</v>
      </c>
      <c r="C2303" s="8">
        <v>9358.8375098631004</v>
      </c>
      <c r="D2303" s="8">
        <v>7865.1331960645093</v>
      </c>
      <c r="E2303" s="8">
        <v>17767.304962204296</v>
      </c>
      <c r="F2303" s="8">
        <v>0</v>
      </c>
      <c r="G2303" s="8">
        <v>0</v>
      </c>
      <c r="H2303" s="8">
        <v>0</v>
      </c>
      <c r="I2303" s="8">
        <v>0</v>
      </c>
      <c r="J2303" s="8">
        <v>58335.692844734192</v>
      </c>
      <c r="K2303" s="8">
        <v>0</v>
      </c>
      <c r="L2303" s="8">
        <v>10379.490729859193</v>
      </c>
      <c r="M2303" s="8">
        <v>139.14448375847289</v>
      </c>
      <c r="N2303" s="8">
        <v>71.800820606179727</v>
      </c>
      <c r="O2303" s="8">
        <v>0.72397677855052434</v>
      </c>
      <c r="P2303" s="8">
        <v>0.60844052443548602</v>
      </c>
      <c r="Q2303" s="8">
        <v>1.664577273256481</v>
      </c>
      <c r="R2303" s="8">
        <v>0</v>
      </c>
      <c r="S2303" s="8">
        <v>0</v>
      </c>
      <c r="T2303" s="8">
        <v>0</v>
      </c>
      <c r="U2303" s="8">
        <v>0</v>
      </c>
      <c r="V2303" s="8">
        <v>0</v>
      </c>
      <c r="W2303" s="8">
        <v>0</v>
      </c>
      <c r="X2303" s="8">
        <v>4.4631811654125881</v>
      </c>
      <c r="Y2303" s="8">
        <v>15747</v>
      </c>
      <c r="Z2303" s="8">
        <v>2004</v>
      </c>
      <c r="AA2303" s="8" t="b">
        <v>0</v>
      </c>
      <c r="AB2303" s="9" t="s">
        <v>44</v>
      </c>
      <c r="AC2303" s="16">
        <f t="shared" si="107"/>
        <v>127656.51085645935</v>
      </c>
      <c r="AD2303" s="16">
        <f t="shared" si="106"/>
        <v>218.40548010630766</v>
      </c>
      <c r="AE2303" s="16" t="str">
        <f>VLOOKUP(AB2303,aircraft!A:B,2,FALSE)</f>
        <v>Passenger</v>
      </c>
      <c r="AF2303" s="16">
        <f t="shared" si="108"/>
        <v>10.480185639137744</v>
      </c>
    </row>
    <row r="2304" spans="1:32" x14ac:dyDescent="0.25">
      <c r="A2304" s="8">
        <v>3402.8696276540713</v>
      </c>
      <c r="B2304" s="8">
        <v>1473.600631904495</v>
      </c>
      <c r="C2304" s="8">
        <v>3309.035745201415</v>
      </c>
      <c r="D2304" s="8">
        <v>2791.262000131469</v>
      </c>
      <c r="E2304" s="8">
        <v>6340.1999090623558</v>
      </c>
      <c r="F2304" s="8">
        <v>0</v>
      </c>
      <c r="G2304" s="8">
        <v>0</v>
      </c>
      <c r="H2304" s="8">
        <v>0</v>
      </c>
      <c r="I2304" s="8">
        <v>0</v>
      </c>
      <c r="J2304" s="8">
        <v>47685.134141540533</v>
      </c>
      <c r="K2304" s="8">
        <v>0</v>
      </c>
      <c r="L2304" s="8">
        <v>6051.7460859338098</v>
      </c>
      <c r="M2304" s="8">
        <v>9.255805351470844</v>
      </c>
      <c r="N2304" s="8">
        <v>4.0081937032995825</v>
      </c>
      <c r="O2304" s="8">
        <v>0.48773375639170596</v>
      </c>
      <c r="P2304" s="8">
        <v>0.41141674047243704</v>
      </c>
      <c r="Q2304" s="8">
        <v>1.0475410668102889</v>
      </c>
      <c r="R2304" s="8">
        <v>0</v>
      </c>
      <c r="S2304" s="8">
        <v>0</v>
      </c>
      <c r="T2304" s="8">
        <v>0</v>
      </c>
      <c r="U2304" s="8">
        <v>0</v>
      </c>
      <c r="V2304" s="8">
        <v>8.9443486143252802</v>
      </c>
      <c r="W2304" s="8">
        <v>0</v>
      </c>
      <c r="X2304" s="8">
        <v>2.2391460172460462</v>
      </c>
      <c r="Y2304" s="8">
        <v>10360</v>
      </c>
      <c r="Z2304" s="8">
        <v>2004</v>
      </c>
      <c r="AA2304" s="8" t="b">
        <v>0</v>
      </c>
      <c r="AB2304" s="9" t="s">
        <v>141</v>
      </c>
      <c r="AC2304" s="16">
        <f t="shared" si="107"/>
        <v>71053.848141428141</v>
      </c>
      <c r="AD2304" s="16">
        <f t="shared" si="106"/>
        <v>17.449836635690904</v>
      </c>
      <c r="AE2304" s="16" t="str">
        <f>VLOOKUP(AB2304,aircraft!A:B,2,FALSE)</f>
        <v>Passenger</v>
      </c>
      <c r="AF2304" s="16">
        <f t="shared" si="108"/>
        <v>8.1901725787064112</v>
      </c>
    </row>
    <row r="2305" spans="1:32" x14ac:dyDescent="0.25">
      <c r="A2305" s="8">
        <v>682.79671687505265</v>
      </c>
      <c r="B2305" s="8">
        <v>341.47287346457568</v>
      </c>
      <c r="C2305" s="8">
        <v>430.85832170133551</v>
      </c>
      <c r="D2305" s="8">
        <v>358.8399072122275</v>
      </c>
      <c r="E2305" s="8">
        <v>855.411686338923</v>
      </c>
      <c r="F2305" s="8">
        <v>0</v>
      </c>
      <c r="G2305" s="8">
        <v>0</v>
      </c>
      <c r="H2305" s="8">
        <v>0</v>
      </c>
      <c r="I2305" s="8">
        <v>0</v>
      </c>
      <c r="J2305" s="8">
        <v>6825.5653740763664</v>
      </c>
      <c r="K2305" s="8">
        <v>0</v>
      </c>
      <c r="L2305" s="8">
        <v>512.22984484951485</v>
      </c>
      <c r="M2305" s="8">
        <v>6.4528521712736202</v>
      </c>
      <c r="N2305" s="8">
        <v>3.2352805034032883</v>
      </c>
      <c r="O2305" s="8">
        <v>3.9740214258350295E-2</v>
      </c>
      <c r="P2305" s="8">
        <v>3.3086880721789731E-2</v>
      </c>
      <c r="Q2305" s="8">
        <v>8.7884508993069821E-2</v>
      </c>
      <c r="R2305" s="8">
        <v>0</v>
      </c>
      <c r="S2305" s="8">
        <v>0</v>
      </c>
      <c r="T2305" s="8">
        <v>0</v>
      </c>
      <c r="U2305" s="8">
        <v>0</v>
      </c>
      <c r="V2305" s="8">
        <v>1.4198379016990659</v>
      </c>
      <c r="W2305" s="8">
        <v>0</v>
      </c>
      <c r="X2305" s="8">
        <v>0.22025884076545449</v>
      </c>
      <c r="Y2305" s="8">
        <v>1395</v>
      </c>
      <c r="Z2305" s="8">
        <v>2004</v>
      </c>
      <c r="AA2305" s="8" t="b">
        <v>0</v>
      </c>
      <c r="AB2305" s="9" t="s">
        <v>46</v>
      </c>
      <c r="AC2305" s="16">
        <f t="shared" si="107"/>
        <v>10007.174724517996</v>
      </c>
      <c r="AD2305" s="16">
        <f t="shared" si="106"/>
        <v>10.069103119415573</v>
      </c>
      <c r="AE2305" s="16" t="str">
        <f>VLOOKUP(AB2305,aircraft!A:B,2,FALSE)</f>
        <v>Passenger</v>
      </c>
      <c r="AF2305" s="16">
        <f t="shared" si="108"/>
        <v>7.8536535571435406</v>
      </c>
    </row>
    <row r="2306" spans="1:32" x14ac:dyDescent="0.25">
      <c r="A2306" s="8">
        <v>1135572.3810890068</v>
      </c>
      <c r="B2306" s="8">
        <v>725346.47028345161</v>
      </c>
      <c r="C2306" s="8">
        <v>432052.96655834443</v>
      </c>
      <c r="D2306" s="8">
        <v>388221.6478314565</v>
      </c>
      <c r="E2306" s="8">
        <v>785101.44053172972</v>
      </c>
      <c r="F2306" s="8">
        <v>0</v>
      </c>
      <c r="G2306" s="8">
        <v>0</v>
      </c>
      <c r="H2306" s="8">
        <v>0</v>
      </c>
      <c r="I2306" s="8">
        <v>0</v>
      </c>
      <c r="J2306" s="8">
        <v>14041943.237760533</v>
      </c>
      <c r="K2306" s="8">
        <v>0</v>
      </c>
      <c r="L2306" s="8">
        <v>439276.90033597057</v>
      </c>
      <c r="M2306" s="8">
        <v>1580.3801645047558</v>
      </c>
      <c r="N2306" s="8">
        <v>941.83701878738157</v>
      </c>
      <c r="O2306" s="8">
        <v>37.265573904574552</v>
      </c>
      <c r="P2306" s="8">
        <v>38.695214105437252</v>
      </c>
      <c r="Q2306" s="8">
        <v>83.897441852900471</v>
      </c>
      <c r="R2306" s="8">
        <v>0</v>
      </c>
      <c r="S2306" s="8">
        <v>0</v>
      </c>
      <c r="T2306" s="8">
        <v>0</v>
      </c>
      <c r="U2306" s="8">
        <v>0</v>
      </c>
      <c r="V2306" s="8">
        <v>2433.9370695778525</v>
      </c>
      <c r="W2306" s="8">
        <v>0</v>
      </c>
      <c r="X2306" s="8">
        <v>65.891538180075543</v>
      </c>
      <c r="Y2306" s="8">
        <v>3965007</v>
      </c>
      <c r="Z2306" s="8">
        <v>2004</v>
      </c>
      <c r="AA2306" s="8" t="b">
        <v>0</v>
      </c>
      <c r="AB2306" s="9" t="s">
        <v>219</v>
      </c>
      <c r="AC2306" s="16">
        <f t="shared" si="107"/>
        <v>17947515.044390492</v>
      </c>
      <c r="AD2306" s="16">
        <f t="shared" ref="AD2306:AD2369" si="109">SUM(M2306:U2306,W2306:X2306)</f>
        <v>2747.9669513351255</v>
      </c>
      <c r="AE2306" s="16" t="str">
        <f>VLOOKUP(AB2306,aircraft!A:B,2,FALSE)</f>
        <v>Passenger</v>
      </c>
      <c r="AF2306" s="16">
        <f t="shared" si="108"/>
        <v>5.0732575170945582</v>
      </c>
    </row>
    <row r="2307" spans="1:32" x14ac:dyDescent="0.25">
      <c r="A2307" s="8">
        <v>2027756.3049235733</v>
      </c>
      <c r="B2307" s="8">
        <v>1321645.8605119344</v>
      </c>
      <c r="C2307" s="8">
        <v>729404.07335295738</v>
      </c>
      <c r="D2307" s="8">
        <v>667800.59150400735</v>
      </c>
      <c r="E2307" s="8">
        <v>1344362.5017176971</v>
      </c>
      <c r="F2307" s="8">
        <v>0</v>
      </c>
      <c r="G2307" s="8">
        <v>0</v>
      </c>
      <c r="H2307" s="8">
        <v>0</v>
      </c>
      <c r="I2307" s="8">
        <v>0</v>
      </c>
      <c r="J2307" s="8">
        <v>22301950.488126747</v>
      </c>
      <c r="K2307" s="8">
        <v>0</v>
      </c>
      <c r="L2307" s="8">
        <v>705954.24108699046</v>
      </c>
      <c r="M2307" s="8">
        <v>2401.0982613670171</v>
      </c>
      <c r="N2307" s="8">
        <v>1563.6519551308752</v>
      </c>
      <c r="O2307" s="8">
        <v>206.11745112877335</v>
      </c>
      <c r="P2307" s="8">
        <v>188.38691257898506</v>
      </c>
      <c r="Q2307" s="8">
        <v>520.04368058999194</v>
      </c>
      <c r="R2307" s="8">
        <v>0</v>
      </c>
      <c r="S2307" s="8">
        <v>0</v>
      </c>
      <c r="T2307" s="8">
        <v>0</v>
      </c>
      <c r="U2307" s="8">
        <v>0</v>
      </c>
      <c r="V2307" s="8">
        <v>3865.3128050093233</v>
      </c>
      <c r="W2307" s="8">
        <v>0</v>
      </c>
      <c r="X2307" s="8">
        <v>105.89314119270264</v>
      </c>
      <c r="Y2307" s="8">
        <v>6244984</v>
      </c>
      <c r="Z2307" s="8">
        <v>2004</v>
      </c>
      <c r="AA2307" s="8" t="b">
        <v>0</v>
      </c>
      <c r="AB2307" s="9" t="s">
        <v>47</v>
      </c>
      <c r="AC2307" s="16">
        <f t="shared" ref="AC2307:AC2370" si="110">SUM(A2307:L2307)</f>
        <v>29098874.061223906</v>
      </c>
      <c r="AD2307" s="16">
        <f t="shared" si="109"/>
        <v>4985.1914019883452</v>
      </c>
      <c r="AE2307" s="16" t="str">
        <f>VLOOKUP(AB2307,aircraft!A:B,2,FALSE)</f>
        <v>Passenger</v>
      </c>
      <c r="AF2307" s="16">
        <f t="shared" ref="AF2307:AF2370" si="111">IF(AA2307,"",SUMIFS(AC:AC,Z:Z,Z2307,AB:AB,AB2307)/Y2307)</f>
        <v>5.2654655508688828</v>
      </c>
    </row>
    <row r="2308" spans="1:32" x14ac:dyDescent="0.25">
      <c r="A2308" s="8">
        <v>933250.59040987201</v>
      </c>
      <c r="B2308" s="8">
        <v>608633.09526665253</v>
      </c>
      <c r="C2308" s="8">
        <v>387710.22622770164</v>
      </c>
      <c r="D2308" s="8">
        <v>386120.44019359164</v>
      </c>
      <c r="E2308" s="8">
        <v>675223.2050638143</v>
      </c>
      <c r="F2308" s="8">
        <v>0</v>
      </c>
      <c r="G2308" s="8">
        <v>0</v>
      </c>
      <c r="H2308" s="8">
        <v>0</v>
      </c>
      <c r="I2308" s="8">
        <v>0</v>
      </c>
      <c r="J2308" s="8">
        <v>9422352.1396454014</v>
      </c>
      <c r="K2308" s="8">
        <v>0</v>
      </c>
      <c r="L2308" s="8">
        <v>298527.87238031632</v>
      </c>
      <c r="M2308" s="8">
        <v>1553.5717391748792</v>
      </c>
      <c r="N2308" s="8">
        <v>1013.207289294843</v>
      </c>
      <c r="O2308" s="8">
        <v>87.05607388291547</v>
      </c>
      <c r="P2308" s="8">
        <v>86.641205140745697</v>
      </c>
      <c r="Q2308" s="8">
        <v>199.6501409035298</v>
      </c>
      <c r="R2308" s="8">
        <v>0</v>
      </c>
      <c r="S2308" s="8">
        <v>0</v>
      </c>
      <c r="T2308" s="8">
        <v>0</v>
      </c>
      <c r="U2308" s="8">
        <v>0</v>
      </c>
      <c r="V2308" s="8">
        <v>1633.0518112033128</v>
      </c>
      <c r="W2308" s="8">
        <v>0</v>
      </c>
      <c r="X2308" s="8">
        <v>44.779182983944402</v>
      </c>
      <c r="Y2308" s="8">
        <v>2637804</v>
      </c>
      <c r="Z2308" s="8">
        <v>2004</v>
      </c>
      <c r="AA2308" s="8" t="b">
        <v>0</v>
      </c>
      <c r="AB2308" s="9" t="s">
        <v>200</v>
      </c>
      <c r="AC2308" s="16">
        <f t="shared" si="110"/>
        <v>12711817.569187351</v>
      </c>
      <c r="AD2308" s="16">
        <f t="shared" si="109"/>
        <v>2984.9056313808574</v>
      </c>
      <c r="AE2308" s="16" t="str">
        <f>VLOOKUP(AB2308,aircraft!A:B,2,FALSE)</f>
        <v>Passenger</v>
      </c>
      <c r="AF2308" s="16">
        <f t="shared" si="111"/>
        <v>5.5068615205436435</v>
      </c>
    </row>
    <row r="2309" spans="1:32" x14ac:dyDescent="0.25">
      <c r="A2309" s="8">
        <v>29275.732723840665</v>
      </c>
      <c r="B2309" s="8">
        <v>14223.434320374303</v>
      </c>
      <c r="C2309" s="8">
        <v>19988.867644239104</v>
      </c>
      <c r="D2309" s="8">
        <v>17046.718672609572</v>
      </c>
      <c r="E2309" s="8">
        <v>41885.707560998817</v>
      </c>
      <c r="F2309" s="8">
        <v>0</v>
      </c>
      <c r="G2309" s="8">
        <v>0</v>
      </c>
      <c r="H2309" s="8">
        <v>0</v>
      </c>
      <c r="I2309" s="8">
        <v>0</v>
      </c>
      <c r="J2309" s="8">
        <v>195056.99920578004</v>
      </c>
      <c r="K2309" s="8">
        <v>0</v>
      </c>
      <c r="L2309" s="8">
        <v>27064.781628446523</v>
      </c>
      <c r="M2309" s="8">
        <v>41.434509302477458</v>
      </c>
      <c r="N2309" s="8">
        <v>20.127643718016856</v>
      </c>
      <c r="O2309" s="8">
        <v>9.0376849015300562E-2</v>
      </c>
      <c r="P2309" s="8">
        <v>7.700417301918358E-2</v>
      </c>
      <c r="Q2309" s="8">
        <v>0.26550055602825912</v>
      </c>
      <c r="R2309" s="8">
        <v>0</v>
      </c>
      <c r="S2309" s="8">
        <v>0</v>
      </c>
      <c r="T2309" s="8">
        <v>0</v>
      </c>
      <c r="U2309" s="8">
        <v>0</v>
      </c>
      <c r="V2309" s="8">
        <v>231.9838783406932</v>
      </c>
      <c r="W2309" s="8">
        <v>0</v>
      </c>
      <c r="X2309" s="8">
        <v>6.2248999126718108</v>
      </c>
      <c r="Y2309" s="8">
        <v>26006</v>
      </c>
      <c r="Z2309" s="8">
        <v>2004</v>
      </c>
      <c r="AA2309" s="8" t="b">
        <v>0</v>
      </c>
      <c r="AB2309" s="9" t="s">
        <v>214</v>
      </c>
      <c r="AC2309" s="16">
        <f t="shared" si="110"/>
        <v>344542.24175628903</v>
      </c>
      <c r="AD2309" s="16">
        <f t="shared" si="109"/>
        <v>68.219934511228871</v>
      </c>
      <c r="AE2309" s="16" t="str">
        <f>VLOOKUP(AB2309,aircraft!A:B,2,FALSE)</f>
        <v>Passenger</v>
      </c>
      <c r="AF2309" s="16">
        <f t="shared" si="111"/>
        <v>16.627863684113137</v>
      </c>
    </row>
    <row r="2310" spans="1:32" x14ac:dyDescent="0.25">
      <c r="A2310" s="8">
        <v>4904.407184452235</v>
      </c>
      <c r="B2310" s="8">
        <v>2384.2715330209016</v>
      </c>
      <c r="C2310" s="8">
        <v>2837.2225603186207</v>
      </c>
      <c r="D2310" s="8">
        <v>2622.927380585737</v>
      </c>
      <c r="E2310" s="8">
        <v>6616.8019569050775</v>
      </c>
      <c r="F2310" s="8">
        <v>0</v>
      </c>
      <c r="G2310" s="8">
        <v>0</v>
      </c>
      <c r="H2310" s="8">
        <v>0</v>
      </c>
      <c r="I2310" s="8">
        <v>0</v>
      </c>
      <c r="J2310" s="8">
        <v>29752.866815948484</v>
      </c>
      <c r="K2310" s="8">
        <v>0</v>
      </c>
      <c r="L2310" s="8">
        <v>4220.1372945545663</v>
      </c>
      <c r="M2310" s="8">
        <v>1.5692224174397702</v>
      </c>
      <c r="N2310" s="8">
        <v>0.76287555216477454</v>
      </c>
      <c r="O2310" s="8">
        <v>9.6956477270302311E-3</v>
      </c>
      <c r="P2310" s="8">
        <v>8.9633362752076645E-3</v>
      </c>
      <c r="Q2310" s="8">
        <v>2.2912654751255781E-2</v>
      </c>
      <c r="R2310" s="8">
        <v>0</v>
      </c>
      <c r="S2310" s="8">
        <v>0</v>
      </c>
      <c r="T2310" s="8">
        <v>0</v>
      </c>
      <c r="U2310" s="8">
        <v>0</v>
      </c>
      <c r="V2310" s="8">
        <v>35.530744510246436</v>
      </c>
      <c r="W2310" s="8">
        <v>0</v>
      </c>
      <c r="X2310" s="8">
        <v>0.97063159928564435</v>
      </c>
      <c r="Y2310" s="8">
        <v>3962</v>
      </c>
      <c r="Z2310" s="8">
        <v>2004</v>
      </c>
      <c r="AA2310" s="8" t="b">
        <v>0</v>
      </c>
      <c r="AB2310" s="9" t="s">
        <v>220</v>
      </c>
      <c r="AC2310" s="16">
        <f t="shared" si="110"/>
        <v>53338.634725785618</v>
      </c>
      <c r="AD2310" s="16">
        <f t="shared" si="109"/>
        <v>3.3443012076436824</v>
      </c>
      <c r="AE2310" s="16" t="str">
        <f>VLOOKUP(AB2310,aircraft!A:B,2,FALSE)</f>
        <v>Passenger</v>
      </c>
      <c r="AF2310" s="16">
        <f t="shared" si="111"/>
        <v>15.756174895639056</v>
      </c>
    </row>
    <row r="2311" spans="1:32" x14ac:dyDescent="0.25">
      <c r="A2311" s="8">
        <v>340.63520390831405</v>
      </c>
      <c r="B2311" s="8">
        <v>165.59938628221241</v>
      </c>
      <c r="C2311" s="8">
        <v>180.83411696297836</v>
      </c>
      <c r="D2311" s="8">
        <v>190.43430124153281</v>
      </c>
      <c r="E2311" s="8">
        <v>455.58796323193189</v>
      </c>
      <c r="F2311" s="8">
        <v>0</v>
      </c>
      <c r="G2311" s="8">
        <v>0</v>
      </c>
      <c r="H2311" s="8">
        <v>0</v>
      </c>
      <c r="I2311" s="8">
        <v>0</v>
      </c>
      <c r="J2311" s="8">
        <v>0</v>
      </c>
      <c r="K2311" s="8">
        <v>0</v>
      </c>
      <c r="L2311" s="8">
        <v>301.43837818246902</v>
      </c>
      <c r="M2311" s="8">
        <v>1.8223982589343399</v>
      </c>
      <c r="N2311" s="8">
        <v>0.88595667675772249</v>
      </c>
      <c r="O2311" s="8">
        <v>1.4466729320513287E-3</v>
      </c>
      <c r="P2311" s="8">
        <v>1.5234744060858593E-3</v>
      </c>
      <c r="Q2311" s="8">
        <v>7.3107411517986101E-3</v>
      </c>
      <c r="R2311" s="8">
        <v>0</v>
      </c>
      <c r="S2311" s="8">
        <v>0</v>
      </c>
      <c r="T2311" s="8">
        <v>0</v>
      </c>
      <c r="U2311" s="8">
        <v>0</v>
      </c>
      <c r="V2311" s="8">
        <v>17.657255380088465</v>
      </c>
      <c r="W2311" s="8">
        <v>0</v>
      </c>
      <c r="X2311" s="8">
        <v>6.9330828520403162E-2</v>
      </c>
      <c r="Y2311" s="8">
        <v>40</v>
      </c>
      <c r="Z2311" s="8">
        <v>2004</v>
      </c>
      <c r="AA2311" s="8" t="b">
        <v>0</v>
      </c>
      <c r="AB2311" s="9" t="s">
        <v>245</v>
      </c>
      <c r="AC2311" s="16">
        <f t="shared" si="110"/>
        <v>1634.5293498094384</v>
      </c>
      <c r="AD2311" s="16">
        <f t="shared" si="109"/>
        <v>2.7879666527024014</v>
      </c>
      <c r="AE2311" s="16" t="str">
        <f>VLOOKUP(AB2311,aircraft!A:B,2,FALSE)</f>
        <v>Passenger</v>
      </c>
      <c r="AF2311" s="16">
        <f t="shared" si="111"/>
        <v>40.863233745235959</v>
      </c>
    </row>
    <row r="2312" spans="1:32" x14ac:dyDescent="0.25">
      <c r="A2312" s="8">
        <v>950.03494172978424</v>
      </c>
      <c r="B2312" s="8">
        <v>467.46422518845856</v>
      </c>
      <c r="C2312" s="8">
        <v>645.85169653943126</v>
      </c>
      <c r="D2312" s="8">
        <v>588.01188333068217</v>
      </c>
      <c r="E2312" s="8">
        <v>1347.9991679887819</v>
      </c>
      <c r="F2312" s="8">
        <v>0</v>
      </c>
      <c r="G2312" s="8">
        <v>0</v>
      </c>
      <c r="H2312" s="8">
        <v>0</v>
      </c>
      <c r="I2312" s="8">
        <v>0</v>
      </c>
      <c r="J2312" s="8">
        <v>0</v>
      </c>
      <c r="K2312" s="8">
        <v>0</v>
      </c>
      <c r="L2312" s="8">
        <v>884.42926678550066</v>
      </c>
      <c r="M2312" s="8">
        <v>5.0452683556355407</v>
      </c>
      <c r="N2312" s="8">
        <v>2.4845925548650012</v>
      </c>
      <c r="O2312" s="8">
        <v>5.7478102316627071E-3</v>
      </c>
      <c r="P2312" s="8">
        <v>5.2538465574262271E-3</v>
      </c>
      <c r="Q2312" s="8">
        <v>2.3486141794080463E-2</v>
      </c>
      <c r="R2312" s="8">
        <v>0</v>
      </c>
      <c r="S2312" s="8">
        <v>0</v>
      </c>
      <c r="T2312" s="8">
        <v>0</v>
      </c>
      <c r="U2312" s="8">
        <v>0</v>
      </c>
      <c r="V2312" s="8">
        <v>53.062360471368308</v>
      </c>
      <c r="W2312" s="8">
        <v>0</v>
      </c>
      <c r="X2312" s="8">
        <v>0.20341873587448056</v>
      </c>
      <c r="Y2312" s="8">
        <v>146</v>
      </c>
      <c r="Z2312" s="8">
        <v>2004</v>
      </c>
      <c r="AA2312" s="8" t="b">
        <v>0</v>
      </c>
      <c r="AB2312" s="9" t="s">
        <v>192</v>
      </c>
      <c r="AC2312" s="16">
        <f t="shared" si="110"/>
        <v>4883.7911815626385</v>
      </c>
      <c r="AD2312" s="16">
        <f t="shared" si="109"/>
        <v>7.7677674449581922</v>
      </c>
      <c r="AE2312" s="16" t="str">
        <f>VLOOKUP(AB2312,aircraft!A:B,2,FALSE)</f>
        <v>Passenger</v>
      </c>
      <c r="AF2312" s="16">
        <f t="shared" si="111"/>
        <v>38.644515896067901</v>
      </c>
    </row>
    <row r="2313" spans="1:32" x14ac:dyDescent="0.25">
      <c r="A2313" s="8">
        <v>276.33662080571264</v>
      </c>
      <c r="B2313" s="8">
        <v>157.37480809156662</v>
      </c>
      <c r="C2313" s="8">
        <v>92.503565546265406</v>
      </c>
      <c r="D2313" s="8">
        <v>183.83134782734223</v>
      </c>
      <c r="E2313" s="8">
        <v>226.25091888266869</v>
      </c>
      <c r="F2313" s="8">
        <v>0</v>
      </c>
      <c r="G2313" s="8">
        <v>0</v>
      </c>
      <c r="H2313" s="8">
        <v>0</v>
      </c>
      <c r="I2313" s="8">
        <v>0</v>
      </c>
      <c r="J2313" s="8">
        <v>5112.690587738156</v>
      </c>
      <c r="K2313" s="8">
        <v>0</v>
      </c>
      <c r="L2313" s="8">
        <v>0</v>
      </c>
      <c r="M2313" s="8">
        <v>77.578568006183303</v>
      </c>
      <c r="N2313" s="8">
        <v>44.181304006664817</v>
      </c>
      <c r="O2313" s="8">
        <v>3.0240127189783857E-2</v>
      </c>
      <c r="P2313" s="8">
        <v>6.0095930618723738E-2</v>
      </c>
      <c r="Q2313" s="8">
        <v>0.10189882496602577</v>
      </c>
      <c r="R2313" s="8">
        <v>0</v>
      </c>
      <c r="S2313" s="8">
        <v>0</v>
      </c>
      <c r="T2313" s="8">
        <v>0</v>
      </c>
      <c r="U2313" s="8">
        <v>0</v>
      </c>
      <c r="V2313" s="8">
        <v>164.05134055987</v>
      </c>
      <c r="W2313" s="8">
        <v>0</v>
      </c>
      <c r="X2313" s="8">
        <v>0</v>
      </c>
      <c r="Y2313" s="8">
        <v>3165</v>
      </c>
      <c r="Z2313" s="8">
        <v>2004</v>
      </c>
      <c r="AA2313" s="8" t="b">
        <v>0</v>
      </c>
      <c r="AB2313" s="9" t="s">
        <v>165</v>
      </c>
      <c r="AC2313" s="16">
        <f t="shared" si="110"/>
        <v>6048.9878488917111</v>
      </c>
      <c r="AD2313" s="16">
        <f t="shared" si="109"/>
        <v>121.95210689562266</v>
      </c>
      <c r="AE2313" s="16" t="str">
        <f>VLOOKUP(AB2313,aircraft!A:B,2,FALSE)</f>
        <v>Freighter (not used as passenger)</v>
      </c>
      <c r="AF2313" s="16">
        <f t="shared" si="111"/>
        <v>2.1881780357116711</v>
      </c>
    </row>
    <row r="2314" spans="1:32" x14ac:dyDescent="0.25">
      <c r="A2314" s="8">
        <v>12915.139728185071</v>
      </c>
      <c r="B2314" s="8">
        <v>4596.7887595287093</v>
      </c>
      <c r="C2314" s="8">
        <v>7070.99257664994</v>
      </c>
      <c r="D2314" s="8">
        <v>12454.129049240779</v>
      </c>
      <c r="E2314" s="8">
        <v>12893.688268158898</v>
      </c>
      <c r="F2314" s="8">
        <v>0</v>
      </c>
      <c r="G2314" s="8">
        <v>0</v>
      </c>
      <c r="H2314" s="8">
        <v>0</v>
      </c>
      <c r="I2314" s="8">
        <v>0</v>
      </c>
      <c r="J2314" s="8">
        <v>313022.19842467306</v>
      </c>
      <c r="K2314" s="8">
        <v>0</v>
      </c>
      <c r="L2314" s="8">
        <v>0</v>
      </c>
      <c r="M2314" s="8">
        <v>0</v>
      </c>
      <c r="N2314" s="8">
        <v>0</v>
      </c>
      <c r="O2314" s="8">
        <v>0</v>
      </c>
      <c r="P2314" s="8">
        <v>0</v>
      </c>
      <c r="Q2314" s="8">
        <v>0</v>
      </c>
      <c r="R2314" s="8">
        <v>0</v>
      </c>
      <c r="S2314" s="8">
        <v>0</v>
      </c>
      <c r="T2314" s="8">
        <v>0</v>
      </c>
      <c r="U2314" s="8">
        <v>0</v>
      </c>
      <c r="V2314" s="8">
        <v>0</v>
      </c>
      <c r="W2314" s="8">
        <v>0</v>
      </c>
      <c r="X2314" s="8">
        <v>0</v>
      </c>
      <c r="Y2314" s="8">
        <v>316044</v>
      </c>
      <c r="Z2314" s="8">
        <v>2004</v>
      </c>
      <c r="AA2314" s="8" t="b">
        <v>0</v>
      </c>
      <c r="AB2314" s="9" t="s">
        <v>48</v>
      </c>
      <c r="AC2314" s="16">
        <f t="shared" si="110"/>
        <v>362952.93680643645</v>
      </c>
      <c r="AD2314" s="16">
        <f t="shared" si="109"/>
        <v>0</v>
      </c>
      <c r="AE2314" s="16" t="str">
        <f>VLOOKUP(AB2314,aircraft!A:B,2,FALSE)</f>
        <v>Passenger</v>
      </c>
      <c r="AF2314" s="16">
        <f t="shared" si="111"/>
        <v>1.2711329250807466</v>
      </c>
    </row>
    <row r="2315" spans="1:32" x14ac:dyDescent="0.25">
      <c r="A2315" s="8">
        <v>8.7394196206826855</v>
      </c>
      <c r="B2315" s="8">
        <v>0</v>
      </c>
      <c r="C2315" s="8">
        <v>18.184495932698248</v>
      </c>
      <c r="D2315" s="8">
        <v>31.973361314839874</v>
      </c>
      <c r="E2315" s="8">
        <v>32.995453674325681</v>
      </c>
      <c r="F2315" s="8">
        <v>0</v>
      </c>
      <c r="G2315" s="8">
        <v>0</v>
      </c>
      <c r="H2315" s="8">
        <v>0</v>
      </c>
      <c r="I2315" s="8">
        <v>0</v>
      </c>
      <c r="J2315" s="8">
        <v>575.06287531852718</v>
      </c>
      <c r="K2315" s="8">
        <v>0</v>
      </c>
      <c r="L2315" s="8">
        <v>0</v>
      </c>
      <c r="M2315" s="8">
        <v>0</v>
      </c>
      <c r="N2315" s="8">
        <v>0</v>
      </c>
      <c r="O2315" s="8">
        <v>0</v>
      </c>
      <c r="P2315" s="8">
        <v>0</v>
      </c>
      <c r="Q2315" s="8">
        <v>0</v>
      </c>
      <c r="R2315" s="8">
        <v>0</v>
      </c>
      <c r="S2315" s="8">
        <v>0</v>
      </c>
      <c r="T2315" s="8">
        <v>0</v>
      </c>
      <c r="U2315" s="8">
        <v>0</v>
      </c>
      <c r="V2315" s="8">
        <v>0</v>
      </c>
      <c r="W2315" s="8">
        <v>0</v>
      </c>
      <c r="X2315" s="8">
        <v>0</v>
      </c>
      <c r="Y2315" s="8">
        <v>572</v>
      </c>
      <c r="Z2315" s="8">
        <v>2004</v>
      </c>
      <c r="AA2315" s="8" t="b">
        <v>0</v>
      </c>
      <c r="AB2315" s="9" t="s">
        <v>206</v>
      </c>
      <c r="AC2315" s="16">
        <f t="shared" si="110"/>
        <v>666.95560586107365</v>
      </c>
      <c r="AD2315" s="16">
        <f t="shared" si="109"/>
        <v>0</v>
      </c>
      <c r="AE2315" s="16" t="str">
        <f>VLOOKUP(AB2315,aircraft!A:B,2,FALSE)</f>
        <v>Passenger</v>
      </c>
      <c r="AF2315" s="16">
        <f t="shared" si="111"/>
        <v>1.2494773713720237</v>
      </c>
    </row>
    <row r="2316" spans="1:32" x14ac:dyDescent="0.25">
      <c r="A2316" s="8">
        <v>47719.656529815154</v>
      </c>
      <c r="B2316" s="8">
        <v>30892.390189816149</v>
      </c>
      <c r="C2316" s="8">
        <v>12436.03731383706</v>
      </c>
      <c r="D2316" s="8">
        <v>27364.428261317753</v>
      </c>
      <c r="E2316" s="8">
        <v>36106.192165888941</v>
      </c>
      <c r="F2316" s="8">
        <v>0</v>
      </c>
      <c r="G2316" s="8">
        <v>0</v>
      </c>
      <c r="H2316" s="8">
        <v>0</v>
      </c>
      <c r="I2316" s="8">
        <v>0</v>
      </c>
      <c r="J2316" s="8">
        <v>425028.34243641607</v>
      </c>
      <c r="K2316" s="8">
        <v>0</v>
      </c>
      <c r="L2316" s="8">
        <v>0</v>
      </c>
      <c r="M2316" s="8">
        <v>201.10393824139305</v>
      </c>
      <c r="N2316" s="8">
        <v>130.22078016511074</v>
      </c>
      <c r="O2316" s="8">
        <v>0</v>
      </c>
      <c r="P2316" s="8">
        <v>0</v>
      </c>
      <c r="Q2316" s="8">
        <v>0</v>
      </c>
      <c r="R2316" s="8">
        <v>0</v>
      </c>
      <c r="S2316" s="8">
        <v>0</v>
      </c>
      <c r="T2316" s="8">
        <v>0</v>
      </c>
      <c r="U2316" s="8">
        <v>0</v>
      </c>
      <c r="V2316" s="8">
        <v>0</v>
      </c>
      <c r="W2316" s="8">
        <v>0</v>
      </c>
      <c r="X2316" s="8">
        <v>0</v>
      </c>
      <c r="Y2316" s="8">
        <v>416674</v>
      </c>
      <c r="Z2316" s="8">
        <v>2004</v>
      </c>
      <c r="AA2316" s="8" t="b">
        <v>0</v>
      </c>
      <c r="AB2316" s="9" t="s">
        <v>194</v>
      </c>
      <c r="AC2316" s="16">
        <f t="shared" si="110"/>
        <v>579547.04689709109</v>
      </c>
      <c r="AD2316" s="16">
        <f t="shared" si="109"/>
        <v>331.32471840650379</v>
      </c>
      <c r="AE2316" s="16" t="str">
        <f>VLOOKUP(AB2316,aircraft!A:B,2,FALSE)</f>
        <v>Passenger</v>
      </c>
      <c r="AF2316" s="16">
        <f t="shared" si="111"/>
        <v>1.6092301230504624</v>
      </c>
    </row>
    <row r="2317" spans="1:32" x14ac:dyDescent="0.25">
      <c r="A2317" s="8">
        <v>9946.4090635148914</v>
      </c>
      <c r="B2317" s="8">
        <v>172.56387995721363</v>
      </c>
      <c r="C2317" s="8">
        <v>30118.000851895147</v>
      </c>
      <c r="D2317" s="8">
        <v>47152.070506507167</v>
      </c>
      <c r="E2317" s="8">
        <v>58147.108844096823</v>
      </c>
      <c r="F2317" s="8">
        <v>0</v>
      </c>
      <c r="G2317" s="8">
        <v>0</v>
      </c>
      <c r="H2317" s="8">
        <v>0</v>
      </c>
      <c r="I2317" s="8">
        <v>0</v>
      </c>
      <c r="J2317" s="8">
        <v>1332870.2504498395</v>
      </c>
      <c r="K2317" s="8">
        <v>0</v>
      </c>
      <c r="L2317" s="8">
        <v>27502.550658495926</v>
      </c>
      <c r="M2317" s="8">
        <v>46.947046988500617</v>
      </c>
      <c r="N2317" s="8">
        <v>0.81450144762158039</v>
      </c>
      <c r="O2317" s="8">
        <v>0.8614320909457428</v>
      </c>
      <c r="P2317" s="8">
        <v>1.3483126729751385</v>
      </c>
      <c r="Q2317" s="8">
        <v>2.1960808802118579</v>
      </c>
      <c r="R2317" s="8">
        <v>0</v>
      </c>
      <c r="S2317" s="8">
        <v>0</v>
      </c>
      <c r="T2317" s="8">
        <v>0</v>
      </c>
      <c r="U2317" s="8">
        <v>0</v>
      </c>
      <c r="V2317" s="8">
        <v>551.98619035003242</v>
      </c>
      <c r="W2317" s="8">
        <v>0</v>
      </c>
      <c r="X2317" s="8">
        <v>16.776555577924764</v>
      </c>
      <c r="Y2317" s="8">
        <v>439151</v>
      </c>
      <c r="Z2317" s="8">
        <v>2004</v>
      </c>
      <c r="AA2317" s="8" t="b">
        <v>0</v>
      </c>
      <c r="AB2317" s="9" t="s">
        <v>207</v>
      </c>
      <c r="AC2317" s="16">
        <f t="shared" si="110"/>
        <v>1505908.9542543066</v>
      </c>
      <c r="AD2317" s="16">
        <f t="shared" si="109"/>
        <v>68.943929658179698</v>
      </c>
      <c r="AE2317" s="16" t="str">
        <f>VLOOKUP(AB2317,aircraft!A:B,2,FALSE)</f>
        <v>Passenger</v>
      </c>
      <c r="AF2317" s="16">
        <f t="shared" si="111"/>
        <v>3.7200201356603539</v>
      </c>
    </row>
    <row r="2318" spans="1:32" x14ac:dyDescent="0.25">
      <c r="A2318" s="8">
        <v>109.8305743553387</v>
      </c>
      <c r="B2318" s="8">
        <v>59.659358949021176</v>
      </c>
      <c r="C2318" s="8">
        <v>45.095570540886122</v>
      </c>
      <c r="D2318" s="8">
        <v>76.83906750739348</v>
      </c>
      <c r="E2318" s="8">
        <v>93.900543537023339</v>
      </c>
      <c r="F2318" s="8">
        <v>0</v>
      </c>
      <c r="G2318" s="8">
        <v>0</v>
      </c>
      <c r="H2318" s="8">
        <v>0</v>
      </c>
      <c r="I2318" s="8">
        <v>0</v>
      </c>
      <c r="J2318" s="8">
        <v>1822.1184025669097</v>
      </c>
      <c r="K2318" s="8">
        <v>0</v>
      </c>
      <c r="L2318" s="8">
        <v>0</v>
      </c>
      <c r="M2318" s="8">
        <v>30.83376592266584</v>
      </c>
      <c r="N2318" s="8">
        <v>16.748730667463747</v>
      </c>
      <c r="O2318" s="8">
        <v>1.4741742702136126E-2</v>
      </c>
      <c r="P2318" s="8">
        <v>2.5118692347822869E-2</v>
      </c>
      <c r="Q2318" s="8">
        <v>3.0696089123841676E-2</v>
      </c>
      <c r="R2318" s="8">
        <v>0</v>
      </c>
      <c r="S2318" s="8">
        <v>0</v>
      </c>
      <c r="T2318" s="8">
        <v>0</v>
      </c>
      <c r="U2318" s="8">
        <v>0</v>
      </c>
      <c r="V2318" s="8">
        <v>22.580619599670172</v>
      </c>
      <c r="W2318" s="8">
        <v>0</v>
      </c>
      <c r="X2318" s="8">
        <v>0</v>
      </c>
      <c r="Y2318" s="8">
        <v>1744</v>
      </c>
      <c r="Z2318" s="8">
        <v>2004</v>
      </c>
      <c r="AA2318" s="8" t="b">
        <v>0</v>
      </c>
      <c r="AB2318" s="9" t="s">
        <v>50</v>
      </c>
      <c r="AC2318" s="16">
        <f t="shared" si="110"/>
        <v>2207.4435174565724</v>
      </c>
      <c r="AD2318" s="16">
        <f t="shared" si="109"/>
        <v>47.65305311430339</v>
      </c>
      <c r="AE2318" s="16" t="str">
        <f>VLOOKUP(AB2318,aircraft!A:B,2,FALSE)</f>
        <v>Passenger</v>
      </c>
      <c r="AF2318" s="16">
        <f t="shared" si="111"/>
        <v>1.7888514841813921</v>
      </c>
    </row>
    <row r="2319" spans="1:32" x14ac:dyDescent="0.25">
      <c r="A2319" s="8">
        <v>8392.2582160319726</v>
      </c>
      <c r="B2319" s="8">
        <v>5159.2262887999186</v>
      </c>
      <c r="C2319" s="8">
        <v>4687.0070034047203</v>
      </c>
      <c r="D2319" s="8">
        <v>5807.6419494802758</v>
      </c>
      <c r="E2319" s="8">
        <v>12206.363347754906</v>
      </c>
      <c r="F2319" s="8">
        <v>0</v>
      </c>
      <c r="G2319" s="8">
        <v>0</v>
      </c>
      <c r="H2319" s="8">
        <v>0</v>
      </c>
      <c r="I2319" s="8">
        <v>0</v>
      </c>
      <c r="J2319" s="8">
        <v>178118.46611349465</v>
      </c>
      <c r="K2319" s="8">
        <v>0</v>
      </c>
      <c r="L2319" s="8">
        <v>4087.8353478632325</v>
      </c>
      <c r="M2319" s="8">
        <v>45.23427232089567</v>
      </c>
      <c r="N2319" s="8">
        <v>27.808230026440164</v>
      </c>
      <c r="O2319" s="8">
        <v>0.38095549845018983</v>
      </c>
      <c r="P2319" s="8">
        <v>0.47203964749302219</v>
      </c>
      <c r="Q2319" s="8">
        <v>1.1597613826324573</v>
      </c>
      <c r="R2319" s="8">
        <v>0</v>
      </c>
      <c r="S2319" s="8">
        <v>0</v>
      </c>
      <c r="T2319" s="8">
        <v>0</v>
      </c>
      <c r="U2319" s="8">
        <v>0</v>
      </c>
      <c r="V2319" s="8">
        <v>77.983749316600154</v>
      </c>
      <c r="W2319" s="8">
        <v>0</v>
      </c>
      <c r="X2319" s="8">
        <v>2.3300660448052453</v>
      </c>
      <c r="Y2319" s="8">
        <v>58613</v>
      </c>
      <c r="Z2319" s="8">
        <v>2004</v>
      </c>
      <c r="AA2319" s="8" t="b">
        <v>0</v>
      </c>
      <c r="AB2319" s="9" t="s">
        <v>52</v>
      </c>
      <c r="AC2319" s="16">
        <f t="shared" si="110"/>
        <v>218458.79826682969</v>
      </c>
      <c r="AD2319" s="16">
        <f t="shared" si="109"/>
        <v>77.385324920716755</v>
      </c>
      <c r="AE2319" s="16" t="str">
        <f>VLOOKUP(AB2319,aircraft!A:B,2,FALSE)</f>
        <v>Passenger</v>
      </c>
      <c r="AF2319" s="16">
        <f t="shared" si="111"/>
        <v>4.1317887031813019</v>
      </c>
    </row>
    <row r="2320" spans="1:32" x14ac:dyDescent="0.25">
      <c r="A2320" s="8">
        <v>147854.0128418059</v>
      </c>
      <c r="B2320" s="8">
        <v>76759.608088752531</v>
      </c>
      <c r="C2320" s="8">
        <v>77086.008038448985</v>
      </c>
      <c r="D2320" s="8">
        <v>107854.53149887617</v>
      </c>
      <c r="E2320" s="8">
        <v>181037.78849329558</v>
      </c>
      <c r="F2320" s="8">
        <v>0</v>
      </c>
      <c r="G2320" s="8">
        <v>0</v>
      </c>
      <c r="H2320" s="8">
        <v>0</v>
      </c>
      <c r="I2320" s="8">
        <v>0</v>
      </c>
      <c r="J2320" s="8">
        <v>2901269.5616079275</v>
      </c>
      <c r="K2320" s="8">
        <v>0</v>
      </c>
      <c r="L2320" s="8">
        <v>71133.327754842059</v>
      </c>
      <c r="M2320" s="8">
        <v>796.93313866904668</v>
      </c>
      <c r="N2320" s="8">
        <v>413.7342925053095</v>
      </c>
      <c r="O2320" s="8">
        <v>6.2652635210109535</v>
      </c>
      <c r="P2320" s="8">
        <v>8.7660181922294544</v>
      </c>
      <c r="Q2320" s="8">
        <v>17.200030060082302</v>
      </c>
      <c r="R2320" s="8">
        <v>0</v>
      </c>
      <c r="S2320" s="8">
        <v>0</v>
      </c>
      <c r="T2320" s="8">
        <v>0</v>
      </c>
      <c r="U2320" s="8">
        <v>0</v>
      </c>
      <c r="V2320" s="8">
        <v>1271.4769239122606</v>
      </c>
      <c r="W2320" s="8">
        <v>0</v>
      </c>
      <c r="X2320" s="8">
        <v>40.545995019637324</v>
      </c>
      <c r="Y2320" s="8">
        <v>954692</v>
      </c>
      <c r="Z2320" s="8">
        <v>2004</v>
      </c>
      <c r="AA2320" s="8" t="b">
        <v>0</v>
      </c>
      <c r="AB2320" s="9" t="s">
        <v>53</v>
      </c>
      <c r="AC2320" s="16">
        <f t="shared" si="110"/>
        <v>3562994.8383239489</v>
      </c>
      <c r="AD2320" s="16">
        <f t="shared" si="109"/>
        <v>1283.4447379673161</v>
      </c>
      <c r="AE2320" s="16" t="str">
        <f>VLOOKUP(AB2320,aircraft!A:B,2,FALSE)</f>
        <v>Passenger</v>
      </c>
      <c r="AF2320" s="16">
        <f t="shared" si="111"/>
        <v>4.0460377889834565</v>
      </c>
    </row>
    <row r="2321" spans="1:32" x14ac:dyDescent="0.25">
      <c r="A2321" s="8">
        <v>392429.68714974157</v>
      </c>
      <c r="B2321" s="8">
        <v>271006.11336788262</v>
      </c>
      <c r="C2321" s="8">
        <v>177743.35895280659</v>
      </c>
      <c r="D2321" s="8">
        <v>292183.50416814466</v>
      </c>
      <c r="E2321" s="8">
        <v>417998.75526679843</v>
      </c>
      <c r="F2321" s="8">
        <v>0</v>
      </c>
      <c r="G2321" s="8">
        <v>0</v>
      </c>
      <c r="H2321" s="8">
        <v>0</v>
      </c>
      <c r="I2321" s="8">
        <v>0</v>
      </c>
      <c r="J2321" s="8">
        <v>6452826.9729975024</v>
      </c>
      <c r="K2321" s="8">
        <v>0</v>
      </c>
      <c r="L2321" s="8">
        <v>160425.14440983589</v>
      </c>
      <c r="M2321" s="8">
        <v>2114.5579416183323</v>
      </c>
      <c r="N2321" s="8">
        <v>1460.2775665792681</v>
      </c>
      <c r="O2321" s="8">
        <v>14.43997092978158</v>
      </c>
      <c r="P2321" s="8">
        <v>23.737848345139671</v>
      </c>
      <c r="Q2321" s="8">
        <v>39.723776880589007</v>
      </c>
      <c r="R2321" s="8">
        <v>0</v>
      </c>
      <c r="S2321" s="8">
        <v>0</v>
      </c>
      <c r="T2321" s="8">
        <v>0</v>
      </c>
      <c r="U2321" s="8">
        <v>0</v>
      </c>
      <c r="V2321" s="8">
        <v>2888.389170682156</v>
      </c>
      <c r="W2321" s="8">
        <v>0</v>
      </c>
      <c r="X2321" s="8">
        <v>97.859336201488389</v>
      </c>
      <c r="Y2321" s="8">
        <v>2122321</v>
      </c>
      <c r="Z2321" s="8">
        <v>2004</v>
      </c>
      <c r="AA2321" s="8" t="b">
        <v>0</v>
      </c>
      <c r="AB2321" s="9" t="s">
        <v>54</v>
      </c>
      <c r="AC2321" s="16">
        <f t="shared" si="110"/>
        <v>8164613.5363127124</v>
      </c>
      <c r="AD2321" s="16">
        <f t="shared" si="109"/>
        <v>3750.5964405545997</v>
      </c>
      <c r="AE2321" s="16" t="str">
        <f>VLOOKUP(AB2321,aircraft!A:B,2,FALSE)</f>
        <v>Passenger</v>
      </c>
      <c r="AF2321" s="16">
        <f t="shared" si="111"/>
        <v>4.2751651247434532</v>
      </c>
    </row>
    <row r="2322" spans="1:32" x14ac:dyDescent="0.25">
      <c r="A2322" s="8">
        <v>92.265107539233597</v>
      </c>
      <c r="B2322" s="8">
        <v>20.131632241300014</v>
      </c>
      <c r="C2322" s="8">
        <v>60.226993199586865</v>
      </c>
      <c r="D2322" s="8">
        <v>104.13916624457732</v>
      </c>
      <c r="E2322" s="8">
        <v>113.21001570796318</v>
      </c>
      <c r="F2322" s="8">
        <v>0</v>
      </c>
      <c r="G2322" s="8">
        <v>0</v>
      </c>
      <c r="H2322" s="8">
        <v>0</v>
      </c>
      <c r="I2322" s="8">
        <v>0</v>
      </c>
      <c r="J2322" s="8">
        <v>3076.8311494642494</v>
      </c>
      <c r="K2322" s="8">
        <v>0</v>
      </c>
      <c r="L2322" s="8">
        <v>0</v>
      </c>
      <c r="M2322" s="8">
        <v>0</v>
      </c>
      <c r="N2322" s="8">
        <v>0</v>
      </c>
      <c r="O2322" s="8">
        <v>0</v>
      </c>
      <c r="P2322" s="8">
        <v>0</v>
      </c>
      <c r="Q2322" s="8">
        <v>0</v>
      </c>
      <c r="R2322" s="8">
        <v>0</v>
      </c>
      <c r="S2322" s="8">
        <v>0</v>
      </c>
      <c r="T2322" s="8">
        <v>0</v>
      </c>
      <c r="U2322" s="8">
        <v>0</v>
      </c>
      <c r="V2322" s="8">
        <v>0</v>
      </c>
      <c r="W2322" s="8">
        <v>0</v>
      </c>
      <c r="X2322" s="8">
        <v>0</v>
      </c>
      <c r="Y2322" s="8">
        <v>2319</v>
      </c>
      <c r="Z2322" s="8">
        <v>2004</v>
      </c>
      <c r="AA2322" s="8" t="b">
        <v>0</v>
      </c>
      <c r="AB2322" s="9" t="s">
        <v>55</v>
      </c>
      <c r="AC2322" s="16">
        <f t="shared" si="110"/>
        <v>3466.8040643969102</v>
      </c>
      <c r="AD2322" s="16">
        <f t="shared" si="109"/>
        <v>0</v>
      </c>
      <c r="AE2322" s="16" t="str">
        <f>VLOOKUP(AB2322,aircraft!A:B,2,FALSE)</f>
        <v>Passenger</v>
      </c>
      <c r="AF2322" s="16">
        <f t="shared" si="111"/>
        <v>1.619619517545813</v>
      </c>
    </row>
    <row r="2323" spans="1:32" x14ac:dyDescent="0.25">
      <c r="A2323" s="8">
        <v>11120.229827456003</v>
      </c>
      <c r="B2323" s="8">
        <v>4504.3812061192257</v>
      </c>
      <c r="C2323" s="8">
        <v>3667.5977421224297</v>
      </c>
      <c r="D2323" s="8">
        <v>8362.0665255427266</v>
      </c>
      <c r="E2323" s="8">
        <v>8042.657882398521</v>
      </c>
      <c r="F2323" s="8">
        <v>0</v>
      </c>
      <c r="G2323" s="8">
        <v>0</v>
      </c>
      <c r="H2323" s="8">
        <v>0</v>
      </c>
      <c r="I2323" s="8">
        <v>0</v>
      </c>
      <c r="J2323" s="8">
        <v>136624.44177385746</v>
      </c>
      <c r="K2323" s="8">
        <v>0</v>
      </c>
      <c r="L2323" s="8">
        <v>0</v>
      </c>
      <c r="M2323" s="8">
        <v>89.067230803549748</v>
      </c>
      <c r="N2323" s="8">
        <v>36.077740005160891</v>
      </c>
      <c r="O2323" s="8">
        <v>0.25673184880562111</v>
      </c>
      <c r="P2323" s="8">
        <v>0.58534467242196186</v>
      </c>
      <c r="Q2323" s="8">
        <v>0.56298606680469143</v>
      </c>
      <c r="R2323" s="8">
        <v>0</v>
      </c>
      <c r="S2323" s="8">
        <v>0</v>
      </c>
      <c r="T2323" s="8">
        <v>0</v>
      </c>
      <c r="U2323" s="8">
        <v>0</v>
      </c>
      <c r="V2323" s="8">
        <v>105.0984621716902</v>
      </c>
      <c r="W2323" s="8">
        <v>0</v>
      </c>
      <c r="X2323" s="8">
        <v>0</v>
      </c>
      <c r="Y2323" s="8">
        <v>173602</v>
      </c>
      <c r="Z2323" s="8">
        <v>2004</v>
      </c>
      <c r="AA2323" s="8" t="b">
        <v>0</v>
      </c>
      <c r="AB2323" s="9" t="s">
        <v>185</v>
      </c>
      <c r="AC2323" s="16">
        <f t="shared" si="110"/>
        <v>172321.37495749636</v>
      </c>
      <c r="AD2323" s="16">
        <f t="shared" si="109"/>
        <v>126.55003339674292</v>
      </c>
      <c r="AE2323" s="16" t="str">
        <f>VLOOKUP(AB2323,aircraft!A:B,2,FALSE)</f>
        <v>Passenger</v>
      </c>
      <c r="AF2323" s="16">
        <f t="shared" si="111"/>
        <v>1.1275906114078669</v>
      </c>
    </row>
    <row r="2324" spans="1:32" x14ac:dyDescent="0.25">
      <c r="A2324" s="8">
        <v>559.87437182547274</v>
      </c>
      <c r="B2324" s="8">
        <v>226.78376592648209</v>
      </c>
      <c r="C2324" s="8">
        <v>174.0666497133582</v>
      </c>
      <c r="D2324" s="8">
        <v>396.86928805314324</v>
      </c>
      <c r="E2324" s="8">
        <v>381.7099395337969</v>
      </c>
      <c r="F2324" s="8">
        <v>0</v>
      </c>
      <c r="G2324" s="8">
        <v>0</v>
      </c>
      <c r="H2324" s="8">
        <v>0</v>
      </c>
      <c r="I2324" s="8">
        <v>0</v>
      </c>
      <c r="J2324" s="8">
        <v>8841.0685878945878</v>
      </c>
      <c r="K2324" s="8">
        <v>0</v>
      </c>
      <c r="L2324" s="8">
        <v>0</v>
      </c>
      <c r="M2324" s="8">
        <v>32.462342558105497</v>
      </c>
      <c r="N2324" s="8">
        <v>13.149257523824611</v>
      </c>
      <c r="O2324" s="8">
        <v>1.7406665798108043E-2</v>
      </c>
      <c r="P2324" s="8">
        <v>3.9686930690342292E-2</v>
      </c>
      <c r="Q2324" s="8">
        <v>3.817099576640462E-2</v>
      </c>
      <c r="R2324" s="8">
        <v>0</v>
      </c>
      <c r="S2324" s="8">
        <v>0</v>
      </c>
      <c r="T2324" s="8">
        <v>0</v>
      </c>
      <c r="U2324" s="8">
        <v>0</v>
      </c>
      <c r="V2324" s="8">
        <v>86.857541523815598</v>
      </c>
      <c r="W2324" s="8">
        <v>0</v>
      </c>
      <c r="X2324" s="8">
        <v>0</v>
      </c>
      <c r="Y2324" s="8">
        <v>15873</v>
      </c>
      <c r="Z2324" s="8">
        <v>2004</v>
      </c>
      <c r="AA2324" s="8" t="b">
        <v>0</v>
      </c>
      <c r="AB2324" s="9" t="s">
        <v>166</v>
      </c>
      <c r="AC2324" s="16">
        <f t="shared" si="110"/>
        <v>10580.372602946842</v>
      </c>
      <c r="AD2324" s="16">
        <f t="shared" si="109"/>
        <v>45.706864674184963</v>
      </c>
      <c r="AE2324" s="16" t="str">
        <f>VLOOKUP(AB2324,aircraft!A:B,2,FALSE)</f>
        <v>Passenger</v>
      </c>
      <c r="AF2324" s="16">
        <f t="shared" si="111"/>
        <v>0.74271127446579077</v>
      </c>
    </row>
    <row r="2325" spans="1:32" x14ac:dyDescent="0.25">
      <c r="A2325" s="8">
        <v>56526.58475557615</v>
      </c>
      <c r="B2325" s="8">
        <v>19181.234900540316</v>
      </c>
      <c r="C2325" s="8">
        <v>29941.424366899417</v>
      </c>
      <c r="D2325" s="8">
        <v>35199.148173970694</v>
      </c>
      <c r="E2325" s="8">
        <v>45200.120650827783</v>
      </c>
      <c r="F2325" s="8">
        <v>0</v>
      </c>
      <c r="G2325" s="8">
        <v>0</v>
      </c>
      <c r="H2325" s="8">
        <v>0</v>
      </c>
      <c r="I2325" s="8">
        <v>0</v>
      </c>
      <c r="J2325" s="8">
        <v>576019.27351516252</v>
      </c>
      <c r="K2325" s="8">
        <v>0</v>
      </c>
      <c r="L2325" s="8">
        <v>21017.2124134021</v>
      </c>
      <c r="M2325" s="8">
        <v>293.5305851568541</v>
      </c>
      <c r="N2325" s="8">
        <v>97.369523158621078</v>
      </c>
      <c r="O2325" s="8">
        <v>9.9537859732542096</v>
      </c>
      <c r="P2325" s="8">
        <v>11.687786147929501</v>
      </c>
      <c r="Q2325" s="8">
        <v>17.144304041395721</v>
      </c>
      <c r="R2325" s="8">
        <v>0</v>
      </c>
      <c r="S2325" s="8">
        <v>0</v>
      </c>
      <c r="T2325" s="8">
        <v>0</v>
      </c>
      <c r="U2325" s="8">
        <v>0</v>
      </c>
      <c r="V2325" s="8">
        <v>573.44661738474042</v>
      </c>
      <c r="W2325" s="8">
        <v>0</v>
      </c>
      <c r="X2325" s="8">
        <v>21.647727244954275</v>
      </c>
      <c r="Y2325" s="8">
        <v>160874</v>
      </c>
      <c r="Z2325" s="8">
        <v>2004</v>
      </c>
      <c r="AA2325" s="8" t="b">
        <v>0</v>
      </c>
      <c r="AB2325" s="9" t="s">
        <v>69</v>
      </c>
      <c r="AC2325" s="16">
        <f t="shared" si="110"/>
        <v>783084.99877637904</v>
      </c>
      <c r="AD2325" s="16">
        <f t="shared" si="109"/>
        <v>451.33371172300889</v>
      </c>
      <c r="AE2325" s="16" t="str">
        <f>VLOOKUP(AB2325,aircraft!A:B,2,FALSE)</f>
        <v>Passenger</v>
      </c>
      <c r="AF2325" s="16">
        <f t="shared" si="111"/>
        <v>5.6002039021354806</v>
      </c>
    </row>
    <row r="2326" spans="1:32" x14ac:dyDescent="0.25">
      <c r="A2326" s="8">
        <v>1424785.1779251269</v>
      </c>
      <c r="B2326" s="8">
        <v>504802.42601329257</v>
      </c>
      <c r="C2326" s="8">
        <v>889522.05112586787</v>
      </c>
      <c r="D2326" s="8">
        <v>984577.93431078177</v>
      </c>
      <c r="E2326" s="8">
        <v>1203215.9597631213</v>
      </c>
      <c r="F2326" s="8">
        <v>0</v>
      </c>
      <c r="G2326" s="8">
        <v>0</v>
      </c>
      <c r="H2326" s="8">
        <v>0</v>
      </c>
      <c r="I2326" s="8">
        <v>0</v>
      </c>
      <c r="J2326" s="8">
        <v>25916607.812575761</v>
      </c>
      <c r="K2326" s="8">
        <v>0</v>
      </c>
      <c r="L2326" s="8">
        <v>811154.22688033525</v>
      </c>
      <c r="M2326" s="8">
        <v>2388.4914659065562</v>
      </c>
      <c r="N2326" s="8">
        <v>852.72099034355278</v>
      </c>
      <c r="O2326" s="8">
        <v>77.133603942904116</v>
      </c>
      <c r="P2326" s="8">
        <v>85.133438570883683</v>
      </c>
      <c r="Q2326" s="8">
        <v>110.68055814072922</v>
      </c>
      <c r="R2326" s="8">
        <v>0</v>
      </c>
      <c r="S2326" s="8">
        <v>0</v>
      </c>
      <c r="T2326" s="8">
        <v>0</v>
      </c>
      <c r="U2326" s="8">
        <v>0</v>
      </c>
      <c r="V2326" s="8">
        <v>23959.882668969352</v>
      </c>
      <c r="W2326" s="8">
        <v>0</v>
      </c>
      <c r="X2326" s="8">
        <v>835.48879421801723</v>
      </c>
      <c r="Y2326" s="8">
        <v>7449525</v>
      </c>
      <c r="Z2326" s="8">
        <v>2004</v>
      </c>
      <c r="AA2326" s="8" t="b">
        <v>0</v>
      </c>
      <c r="AB2326" s="9" t="s">
        <v>70</v>
      </c>
      <c r="AC2326" s="16">
        <f t="shared" si="110"/>
        <v>31734665.588594288</v>
      </c>
      <c r="AD2326" s="16">
        <f t="shared" si="109"/>
        <v>4349.6488511226435</v>
      </c>
      <c r="AE2326" s="16" t="str">
        <f>VLOOKUP(AB2326,aircraft!A:B,2,FALSE)</f>
        <v>Passenger</v>
      </c>
      <c r="AF2326" s="16">
        <f t="shared" si="111"/>
        <v>4.7747462553960203</v>
      </c>
    </row>
    <row r="2327" spans="1:32" x14ac:dyDescent="0.25">
      <c r="A2327" s="8">
        <v>644617.70042977703</v>
      </c>
      <c r="B2327" s="8">
        <v>375723.50462992268</v>
      </c>
      <c r="C2327" s="8">
        <v>256446.95978589525</v>
      </c>
      <c r="D2327" s="8">
        <v>247327.73911251678</v>
      </c>
      <c r="E2327" s="8">
        <v>544166.85307831375</v>
      </c>
      <c r="F2327" s="8">
        <v>0</v>
      </c>
      <c r="G2327" s="8">
        <v>0</v>
      </c>
      <c r="H2327" s="8">
        <v>0</v>
      </c>
      <c r="I2327" s="8">
        <v>0</v>
      </c>
      <c r="J2327" s="8">
        <v>7611037.0448082415</v>
      </c>
      <c r="K2327" s="8">
        <v>0</v>
      </c>
      <c r="L2327" s="8">
        <v>292289.44885315298</v>
      </c>
      <c r="M2327" s="8">
        <v>915.95145282962176</v>
      </c>
      <c r="N2327" s="8">
        <v>533.91301498113967</v>
      </c>
      <c r="O2327" s="8">
        <v>10.789159807335714</v>
      </c>
      <c r="P2327" s="8">
        <v>10.405992773103421</v>
      </c>
      <c r="Q2327" s="8">
        <v>23.971293145306351</v>
      </c>
      <c r="R2327" s="8">
        <v>0</v>
      </c>
      <c r="S2327" s="8">
        <v>0</v>
      </c>
      <c r="T2327" s="8">
        <v>0</v>
      </c>
      <c r="U2327" s="8">
        <v>0</v>
      </c>
      <c r="V2327" s="8">
        <v>1144.8438044654897</v>
      </c>
      <c r="W2327" s="8">
        <v>0</v>
      </c>
      <c r="X2327" s="8">
        <v>301.05811088992277</v>
      </c>
      <c r="Y2327" s="8">
        <v>2308143</v>
      </c>
      <c r="Z2327" s="8">
        <v>2004</v>
      </c>
      <c r="AA2327" s="8" t="b">
        <v>0</v>
      </c>
      <c r="AB2327" s="9" t="s">
        <v>71</v>
      </c>
      <c r="AC2327" s="16">
        <f t="shared" si="110"/>
        <v>9971609.2506978214</v>
      </c>
      <c r="AD2327" s="16">
        <f t="shared" si="109"/>
        <v>1796.0890244264297</v>
      </c>
      <c r="AE2327" s="16" t="str">
        <f>VLOOKUP(AB2327,aircraft!A:B,2,FALSE)</f>
        <v>Passenger</v>
      </c>
      <c r="AF2327" s="16">
        <f t="shared" si="111"/>
        <v>4.9415126289614744</v>
      </c>
    </row>
    <row r="2328" spans="1:32" x14ac:dyDescent="0.25">
      <c r="A2328" s="8">
        <v>648500.22683806217</v>
      </c>
      <c r="B2328" s="8">
        <v>373820.72490418539</v>
      </c>
      <c r="C2328" s="8">
        <v>279341.38471072371</v>
      </c>
      <c r="D2328" s="8">
        <v>265285.82180941687</v>
      </c>
      <c r="E2328" s="8">
        <v>560459.91506360227</v>
      </c>
      <c r="F2328" s="8">
        <v>0</v>
      </c>
      <c r="G2328" s="8">
        <v>0</v>
      </c>
      <c r="H2328" s="8">
        <v>0</v>
      </c>
      <c r="I2328" s="8">
        <v>0</v>
      </c>
      <c r="J2328" s="8">
        <v>6140689.2489774134</v>
      </c>
      <c r="K2328" s="8">
        <v>0</v>
      </c>
      <c r="L2328" s="8">
        <v>301637.10903654754</v>
      </c>
      <c r="M2328" s="8">
        <v>948.7311118205057</v>
      </c>
      <c r="N2328" s="8">
        <v>546.87708716674547</v>
      </c>
      <c r="O2328" s="8">
        <v>11.039444984297159</v>
      </c>
      <c r="P2328" s="8">
        <v>10.487164383104858</v>
      </c>
      <c r="Q2328" s="8">
        <v>25.348648097072825</v>
      </c>
      <c r="R2328" s="8">
        <v>0</v>
      </c>
      <c r="S2328" s="8">
        <v>0</v>
      </c>
      <c r="T2328" s="8">
        <v>0</v>
      </c>
      <c r="U2328" s="8">
        <v>0</v>
      </c>
      <c r="V2328" s="8">
        <v>1091.2743704013728</v>
      </c>
      <c r="W2328" s="8">
        <v>0</v>
      </c>
      <c r="X2328" s="8">
        <v>310.68620019350749</v>
      </c>
      <c r="Y2328" s="8">
        <v>1865869</v>
      </c>
      <c r="Z2328" s="8">
        <v>2004</v>
      </c>
      <c r="AA2328" s="8" t="b">
        <v>0</v>
      </c>
      <c r="AB2328" s="9" t="s">
        <v>154</v>
      </c>
      <c r="AC2328" s="16">
        <f t="shared" si="110"/>
        <v>8569734.4313399512</v>
      </c>
      <c r="AD2328" s="16">
        <f t="shared" si="109"/>
        <v>1853.1696566452333</v>
      </c>
      <c r="AE2328" s="16" t="str">
        <f>VLOOKUP(AB2328,aircraft!A:B,2,FALSE)</f>
        <v>Passenger</v>
      </c>
      <c r="AF2328" s="16">
        <f t="shared" si="111"/>
        <v>5.3735013242198972</v>
      </c>
    </row>
    <row r="2329" spans="1:32" x14ac:dyDescent="0.25">
      <c r="A2329" s="8">
        <v>341257.92788575456</v>
      </c>
      <c r="B2329" s="8">
        <v>93992.34252177435</v>
      </c>
      <c r="C2329" s="8">
        <v>276507.71916498232</v>
      </c>
      <c r="D2329" s="8">
        <v>396544.19188488135</v>
      </c>
      <c r="E2329" s="8">
        <v>502527.69417769287</v>
      </c>
      <c r="F2329" s="8">
        <v>0</v>
      </c>
      <c r="G2329" s="8">
        <v>0</v>
      </c>
      <c r="H2329" s="8">
        <v>0</v>
      </c>
      <c r="I2329" s="8">
        <v>0</v>
      </c>
      <c r="J2329" s="8">
        <v>7765549.6636405671</v>
      </c>
      <c r="K2329" s="8">
        <v>0</v>
      </c>
      <c r="L2329" s="8">
        <v>284617.46899672959</v>
      </c>
      <c r="M2329" s="8">
        <v>935.31026421284741</v>
      </c>
      <c r="N2329" s="8">
        <v>252.65640992606035</v>
      </c>
      <c r="O2329" s="8">
        <v>27.647364577991702</v>
      </c>
      <c r="P2329" s="8">
        <v>39.649524641470428</v>
      </c>
      <c r="Q2329" s="8">
        <v>50.247382395281761</v>
      </c>
      <c r="R2329" s="8">
        <v>0</v>
      </c>
      <c r="S2329" s="8">
        <v>0</v>
      </c>
      <c r="T2329" s="8">
        <v>0</v>
      </c>
      <c r="U2329" s="8">
        <v>0</v>
      </c>
      <c r="V2329" s="8">
        <v>1175.5747281999813</v>
      </c>
      <c r="W2329" s="8">
        <v>0</v>
      </c>
      <c r="X2329" s="8">
        <v>105.30846190390669</v>
      </c>
      <c r="Y2329" s="8">
        <v>2355163</v>
      </c>
      <c r="Z2329" s="8">
        <v>2004</v>
      </c>
      <c r="AA2329" s="8" t="b">
        <v>0</v>
      </c>
      <c r="AB2329" s="9" t="s">
        <v>215</v>
      </c>
      <c r="AC2329" s="16">
        <f t="shared" si="110"/>
        <v>9660997.0082723834</v>
      </c>
      <c r="AD2329" s="16">
        <f t="shared" si="109"/>
        <v>1410.8194076575585</v>
      </c>
      <c r="AE2329" s="16" t="str">
        <f>VLOOKUP(AB2329,aircraft!A:B,2,FALSE)</f>
        <v>Passenger</v>
      </c>
      <c r="AF2329" s="16">
        <f t="shared" si="111"/>
        <v>4.5948275248574966</v>
      </c>
    </row>
    <row r="2330" spans="1:32" x14ac:dyDescent="0.25">
      <c r="A2330" s="8">
        <v>252049.7436950008</v>
      </c>
      <c r="B2330" s="8">
        <v>82493.102838290506</v>
      </c>
      <c r="C2330" s="8">
        <v>151571.46608853707</v>
      </c>
      <c r="D2330" s="8">
        <v>171084.50154735427</v>
      </c>
      <c r="E2330" s="8">
        <v>178923.29264490155</v>
      </c>
      <c r="F2330" s="8">
        <v>0</v>
      </c>
      <c r="G2330" s="8">
        <v>0</v>
      </c>
      <c r="H2330" s="8">
        <v>0</v>
      </c>
      <c r="I2330" s="8">
        <v>0</v>
      </c>
      <c r="J2330" s="8">
        <v>4268219.5438036826</v>
      </c>
      <c r="K2330" s="8">
        <v>0</v>
      </c>
      <c r="L2330" s="8">
        <v>128575.30355579007</v>
      </c>
      <c r="M2330" s="8">
        <v>468.62074214639733</v>
      </c>
      <c r="N2330" s="8">
        <v>153.37769041851624</v>
      </c>
      <c r="O2330" s="8">
        <v>15.140897239326717</v>
      </c>
      <c r="P2330" s="8">
        <v>17.090150723459715</v>
      </c>
      <c r="Q2330" s="8">
        <v>17.874184540783951</v>
      </c>
      <c r="R2330" s="8">
        <v>0</v>
      </c>
      <c r="S2330" s="8">
        <v>0</v>
      </c>
      <c r="T2330" s="8">
        <v>0</v>
      </c>
      <c r="U2330" s="8">
        <v>0</v>
      </c>
      <c r="V2330" s="8">
        <v>660.72804947114776</v>
      </c>
      <c r="W2330" s="8">
        <v>0</v>
      </c>
      <c r="X2330" s="8">
        <v>47.572861581604968</v>
      </c>
      <c r="Y2330" s="8">
        <v>1029479</v>
      </c>
      <c r="Z2330" s="8">
        <v>2004</v>
      </c>
      <c r="AA2330" s="8" t="b">
        <v>0</v>
      </c>
      <c r="AB2330" s="9" t="s">
        <v>212</v>
      </c>
      <c r="AC2330" s="16">
        <f t="shared" si="110"/>
        <v>5232916.9541735575</v>
      </c>
      <c r="AD2330" s="16">
        <f t="shared" si="109"/>
        <v>719.67652665008904</v>
      </c>
      <c r="AE2330" s="16" t="str">
        <f>VLOOKUP(AB2330,aircraft!A:B,2,FALSE)</f>
        <v>Passenger</v>
      </c>
      <c r="AF2330" s="16">
        <f t="shared" si="111"/>
        <v>5.6948574436181216</v>
      </c>
    </row>
    <row r="2331" spans="1:32" x14ac:dyDescent="0.25">
      <c r="A2331" s="8">
        <v>10318.133768951917</v>
      </c>
      <c r="B2331" s="8">
        <v>4859.8261108106026</v>
      </c>
      <c r="C2331" s="8">
        <v>5772.0192295473289</v>
      </c>
      <c r="D2331" s="8">
        <v>6027.9712974494787</v>
      </c>
      <c r="E2331" s="8">
        <v>14239.251862760815</v>
      </c>
      <c r="F2331" s="8">
        <v>0</v>
      </c>
      <c r="G2331" s="8">
        <v>0</v>
      </c>
      <c r="H2331" s="8">
        <v>0</v>
      </c>
      <c r="I2331" s="8">
        <v>0</v>
      </c>
      <c r="J2331" s="8">
        <v>30016.239507050515</v>
      </c>
      <c r="K2331" s="8">
        <v>0</v>
      </c>
      <c r="L2331" s="8">
        <v>8514.8007432097802</v>
      </c>
      <c r="M2331" s="8">
        <v>254.41022418798997</v>
      </c>
      <c r="N2331" s="8">
        <v>120.32837316758489</v>
      </c>
      <c r="O2331" s="8">
        <v>3.5946015230626136</v>
      </c>
      <c r="P2331" s="8">
        <v>3.7565766233953406</v>
      </c>
      <c r="Q2331" s="8">
        <v>10.583726331384119</v>
      </c>
      <c r="R2331" s="8">
        <v>0</v>
      </c>
      <c r="S2331" s="8">
        <v>0</v>
      </c>
      <c r="T2331" s="8">
        <v>0</v>
      </c>
      <c r="U2331" s="8">
        <v>0</v>
      </c>
      <c r="V2331" s="8">
        <v>120.97986117356807</v>
      </c>
      <c r="W2331" s="8">
        <v>0</v>
      </c>
      <c r="X2331" s="8">
        <v>2.3841442717768486</v>
      </c>
      <c r="Y2331" s="8">
        <v>4611</v>
      </c>
      <c r="Z2331" s="8">
        <v>2004</v>
      </c>
      <c r="AA2331" s="8" t="b">
        <v>0</v>
      </c>
      <c r="AB2331" s="9" t="s">
        <v>73</v>
      </c>
      <c r="AC2331" s="16">
        <f t="shared" si="110"/>
        <v>79748.24251978044</v>
      </c>
      <c r="AD2331" s="16">
        <f t="shared" si="109"/>
        <v>395.05764610519378</v>
      </c>
      <c r="AE2331" s="16" t="str">
        <f>VLOOKUP(AB2331,aircraft!A:B,2,FALSE)</f>
        <v>Passenger</v>
      </c>
      <c r="AF2331" s="16">
        <f t="shared" si="111"/>
        <v>21.301231692559064</v>
      </c>
    </row>
    <row r="2332" spans="1:32" x14ac:dyDescent="0.25">
      <c r="A2332" s="8">
        <v>837.88711518079845</v>
      </c>
      <c r="B2332" s="8">
        <v>378.09703012390071</v>
      </c>
      <c r="C2332" s="8">
        <v>356.78657923366427</v>
      </c>
      <c r="D2332" s="8">
        <v>309.56083806578715</v>
      </c>
      <c r="E2332" s="8">
        <v>676.94525899819848</v>
      </c>
      <c r="F2332" s="8">
        <v>0</v>
      </c>
      <c r="G2332" s="8">
        <v>0</v>
      </c>
      <c r="H2332" s="8">
        <v>0</v>
      </c>
      <c r="I2332" s="8">
        <v>0</v>
      </c>
      <c r="J2332" s="8">
        <v>1321.7470001268387</v>
      </c>
      <c r="K2332" s="8">
        <v>0</v>
      </c>
      <c r="L2332" s="8">
        <v>434.55178587570117</v>
      </c>
      <c r="M2332" s="8">
        <v>26.345565816221672</v>
      </c>
      <c r="N2332" s="8">
        <v>11.888451333802598</v>
      </c>
      <c r="O2332" s="8">
        <v>0.12378508286322569</v>
      </c>
      <c r="P2332" s="8">
        <v>0.10740037944669277</v>
      </c>
      <c r="Q2332" s="8">
        <v>0.45659000733786032</v>
      </c>
      <c r="R2332" s="8">
        <v>0</v>
      </c>
      <c r="S2332" s="8">
        <v>0</v>
      </c>
      <c r="T2332" s="8">
        <v>0</v>
      </c>
      <c r="U2332" s="8">
        <v>0</v>
      </c>
      <c r="V2332" s="8">
        <v>6.687540105947992</v>
      </c>
      <c r="W2332" s="8">
        <v>0</v>
      </c>
      <c r="X2332" s="8">
        <v>0.12167450329500067</v>
      </c>
      <c r="Y2332" s="8">
        <v>243</v>
      </c>
      <c r="Z2332" s="8">
        <v>2004</v>
      </c>
      <c r="AA2332" s="8" t="b">
        <v>0</v>
      </c>
      <c r="AB2332" s="9" t="s">
        <v>76</v>
      </c>
      <c r="AC2332" s="16">
        <f t="shared" si="110"/>
        <v>4315.5756076048892</v>
      </c>
      <c r="AD2332" s="16">
        <f t="shared" si="109"/>
        <v>39.043467122967051</v>
      </c>
      <c r="AE2332" s="16" t="str">
        <f>VLOOKUP(AB2332,aircraft!A:B,2,FALSE)</f>
        <v>Passenger</v>
      </c>
      <c r="AF2332" s="16">
        <f t="shared" si="111"/>
        <v>23.254066263359856</v>
      </c>
    </row>
    <row r="2333" spans="1:32" x14ac:dyDescent="0.25">
      <c r="A2333" s="8">
        <v>3351.6143445408602</v>
      </c>
      <c r="B2333" s="8">
        <v>1551.6986520750538</v>
      </c>
      <c r="C2333" s="8">
        <v>1732.6459534262674</v>
      </c>
      <c r="D2333" s="8">
        <v>1612.3643352804979</v>
      </c>
      <c r="E2333" s="8">
        <v>3740.2680646213385</v>
      </c>
      <c r="F2333" s="8">
        <v>0</v>
      </c>
      <c r="G2333" s="8">
        <v>0</v>
      </c>
      <c r="H2333" s="8">
        <v>0</v>
      </c>
      <c r="I2333" s="8">
        <v>0</v>
      </c>
      <c r="J2333" s="8">
        <v>442.20293468952173</v>
      </c>
      <c r="K2333" s="8">
        <v>0</v>
      </c>
      <c r="L2333" s="8">
        <v>2615.1090671192724</v>
      </c>
      <c r="M2333" s="8">
        <v>7.0173457806678936</v>
      </c>
      <c r="N2333" s="8">
        <v>3.2318460820046728</v>
      </c>
      <c r="O2333" s="8">
        <v>0.19099330923879695</v>
      </c>
      <c r="P2333" s="8">
        <v>0.17407194053039696</v>
      </c>
      <c r="Q2333" s="8">
        <v>0.41826168328388758</v>
      </c>
      <c r="R2333" s="8">
        <v>0</v>
      </c>
      <c r="S2333" s="8">
        <v>0</v>
      </c>
      <c r="T2333" s="8">
        <v>0</v>
      </c>
      <c r="U2333" s="8">
        <v>0</v>
      </c>
      <c r="V2333" s="8">
        <v>33.704425808624947</v>
      </c>
      <c r="W2333" s="8">
        <v>0</v>
      </c>
      <c r="X2333" s="8">
        <v>3.92266363477605</v>
      </c>
      <c r="Y2333" s="8">
        <v>513</v>
      </c>
      <c r="Z2333" s="8">
        <v>2004</v>
      </c>
      <c r="AA2333" s="8" t="b">
        <v>0</v>
      </c>
      <c r="AB2333" s="9" t="s">
        <v>77</v>
      </c>
      <c r="AC2333" s="16">
        <f t="shared" si="110"/>
        <v>15045.903351752811</v>
      </c>
      <c r="AD2333" s="16">
        <f t="shared" si="109"/>
        <v>14.955182430501697</v>
      </c>
      <c r="AE2333" s="16" t="str">
        <f>VLOOKUP(AB2333,aircraft!A:B,2,FALSE)</f>
        <v>Passenger</v>
      </c>
      <c r="AF2333" s="16">
        <f t="shared" si="111"/>
        <v>39.950116201257785</v>
      </c>
    </row>
    <row r="2334" spans="1:32" x14ac:dyDescent="0.25">
      <c r="A2334" s="8">
        <v>415.67805731116744</v>
      </c>
      <c r="B2334" s="8">
        <v>211.83031130471107</v>
      </c>
      <c r="C2334" s="8">
        <v>405.44435334104571</v>
      </c>
      <c r="D2334" s="8">
        <v>360.71008768161579</v>
      </c>
      <c r="E2334" s="8">
        <v>771.70919501984918</v>
      </c>
      <c r="F2334" s="8">
        <v>0</v>
      </c>
      <c r="G2334" s="8">
        <v>0</v>
      </c>
      <c r="H2334" s="8">
        <v>0</v>
      </c>
      <c r="I2334" s="8">
        <v>0</v>
      </c>
      <c r="J2334" s="8">
        <v>3738.3440502929684</v>
      </c>
      <c r="K2334" s="8">
        <v>0</v>
      </c>
      <c r="L2334" s="8">
        <v>536.3295566512752</v>
      </c>
      <c r="M2334" s="8">
        <v>0.71382260299428901</v>
      </c>
      <c r="N2334" s="8">
        <v>0.36376532643248832</v>
      </c>
      <c r="O2334" s="8">
        <v>2.1280711643197114E-2</v>
      </c>
      <c r="P2334" s="8">
        <v>1.8932727264517817E-2</v>
      </c>
      <c r="Q2334" s="8">
        <v>4.6531380364477112E-2</v>
      </c>
      <c r="R2334" s="8">
        <v>0</v>
      </c>
      <c r="S2334" s="8">
        <v>0</v>
      </c>
      <c r="T2334" s="8">
        <v>0</v>
      </c>
      <c r="U2334" s="8">
        <v>0</v>
      </c>
      <c r="V2334" s="8">
        <v>7.5207791259884837</v>
      </c>
      <c r="W2334" s="8">
        <v>0</v>
      </c>
      <c r="X2334" s="8">
        <v>0.80449434196985437</v>
      </c>
      <c r="Y2334" s="8">
        <v>512</v>
      </c>
      <c r="Z2334" s="8">
        <v>2004</v>
      </c>
      <c r="AA2334" s="8" t="b">
        <v>0</v>
      </c>
      <c r="AB2334" s="9" t="s">
        <v>228</v>
      </c>
      <c r="AC2334" s="16">
        <f t="shared" si="110"/>
        <v>6440.0456116026326</v>
      </c>
      <c r="AD2334" s="16">
        <f t="shared" si="109"/>
        <v>1.9688270906688237</v>
      </c>
      <c r="AE2334" s="16" t="str">
        <f>VLOOKUP(AB2334,aircraft!A:B,2,FALSE)</f>
        <v>Freighter</v>
      </c>
      <c r="AF2334" s="16">
        <f t="shared" si="111"/>
        <v>12.578214085161392</v>
      </c>
    </row>
    <row r="2335" spans="1:32" x14ac:dyDescent="0.25">
      <c r="A2335" s="8">
        <v>34300.739259875059</v>
      </c>
      <c r="B2335" s="8">
        <v>15478.227806874205</v>
      </c>
      <c r="C2335" s="8">
        <v>16013.035552805679</v>
      </c>
      <c r="D2335" s="8">
        <v>13892.056900662712</v>
      </c>
      <c r="E2335" s="8">
        <v>30029.027582936058</v>
      </c>
      <c r="F2335" s="8">
        <v>0</v>
      </c>
      <c r="G2335" s="8">
        <v>0</v>
      </c>
      <c r="H2335" s="8">
        <v>0</v>
      </c>
      <c r="I2335" s="8">
        <v>0</v>
      </c>
      <c r="J2335" s="8">
        <v>60800.362005834577</v>
      </c>
      <c r="K2335" s="8">
        <v>0</v>
      </c>
      <c r="L2335" s="8">
        <v>19989.382150282254</v>
      </c>
      <c r="M2335" s="8">
        <v>1178.3629126959277</v>
      </c>
      <c r="N2335" s="8">
        <v>531.73692449291616</v>
      </c>
      <c r="O2335" s="8">
        <v>1.3271764109870317</v>
      </c>
      <c r="P2335" s="8">
        <v>1.1513875778174203</v>
      </c>
      <c r="Q2335" s="8">
        <v>6.5751677434508711</v>
      </c>
      <c r="R2335" s="8">
        <v>0</v>
      </c>
      <c r="S2335" s="8">
        <v>0</v>
      </c>
      <c r="T2335" s="8">
        <v>0</v>
      </c>
      <c r="U2335" s="8">
        <v>0</v>
      </c>
      <c r="V2335" s="8">
        <v>307.62684487360764</v>
      </c>
      <c r="W2335" s="8">
        <v>0</v>
      </c>
      <c r="X2335" s="8">
        <v>5.5970271515700309</v>
      </c>
      <c r="Y2335" s="8">
        <v>11178</v>
      </c>
      <c r="Z2335" s="8">
        <v>2004</v>
      </c>
      <c r="AA2335" s="8" t="b">
        <v>0</v>
      </c>
      <c r="AB2335" s="9" t="s">
        <v>199</v>
      </c>
      <c r="AC2335" s="16">
        <f t="shared" si="110"/>
        <v>190502.83125927055</v>
      </c>
      <c r="AD2335" s="16">
        <f t="shared" si="109"/>
        <v>1724.7505960726692</v>
      </c>
      <c r="AE2335" s="16" t="str">
        <f>VLOOKUP(AB2335,aircraft!A:B,2,FALSE)</f>
        <v>Passenger</v>
      </c>
      <c r="AF2335" s="16">
        <f t="shared" si="111"/>
        <v>21.243341300001777</v>
      </c>
    </row>
    <row r="2336" spans="1:32" x14ac:dyDescent="0.25">
      <c r="A2336" s="8">
        <v>743710.51489596302</v>
      </c>
      <c r="B2336" s="8">
        <v>465279.48439509282</v>
      </c>
      <c r="C2336" s="8">
        <v>312600.71324431838</v>
      </c>
      <c r="D2336" s="8">
        <v>265686.00170339475</v>
      </c>
      <c r="E2336" s="8">
        <v>585597.32470996398</v>
      </c>
      <c r="F2336" s="8">
        <v>0</v>
      </c>
      <c r="G2336" s="8">
        <v>0</v>
      </c>
      <c r="H2336" s="8">
        <v>0</v>
      </c>
      <c r="I2336" s="8">
        <v>0</v>
      </c>
      <c r="J2336" s="8">
        <v>8319590.9472617945</v>
      </c>
      <c r="K2336" s="8">
        <v>0</v>
      </c>
      <c r="L2336" s="8">
        <v>243415.09664053074</v>
      </c>
      <c r="M2336" s="8">
        <v>451.12979706747086</v>
      </c>
      <c r="N2336" s="8">
        <v>281.41726421559378</v>
      </c>
      <c r="O2336" s="8">
        <v>18.140308592535753</v>
      </c>
      <c r="P2336" s="8">
        <v>15.342502932540052</v>
      </c>
      <c r="Q2336" s="8">
        <v>39.709023061412729</v>
      </c>
      <c r="R2336" s="8">
        <v>0</v>
      </c>
      <c r="S2336" s="8">
        <v>0</v>
      </c>
      <c r="T2336" s="8">
        <v>0</v>
      </c>
      <c r="U2336" s="8">
        <v>0</v>
      </c>
      <c r="V2336" s="8">
        <v>8693.04990904642</v>
      </c>
      <c r="W2336" s="8">
        <v>0</v>
      </c>
      <c r="X2336" s="8">
        <v>104.66849511005246</v>
      </c>
      <c r="Y2336" s="8">
        <v>1749554</v>
      </c>
      <c r="Z2336" s="8">
        <v>2004</v>
      </c>
      <c r="AA2336" s="8" t="b">
        <v>0</v>
      </c>
      <c r="AB2336" s="9" t="s">
        <v>78</v>
      </c>
      <c r="AC2336" s="16">
        <f t="shared" si="110"/>
        <v>10935880.08285106</v>
      </c>
      <c r="AD2336" s="16">
        <f t="shared" si="109"/>
        <v>910.40739097960568</v>
      </c>
      <c r="AE2336" s="16" t="str">
        <f>VLOOKUP(AB2336,aircraft!A:B,2,FALSE)</f>
        <v>Passenger</v>
      </c>
      <c r="AF2336" s="16">
        <f t="shared" si="111"/>
        <v>7.200429957399856</v>
      </c>
    </row>
    <row r="2337" spans="1:32" x14ac:dyDescent="0.25">
      <c r="A2337" s="8">
        <v>241.71022657809974</v>
      </c>
      <c r="B2337" s="8">
        <v>99.5156268579195</v>
      </c>
      <c r="C2337" s="8">
        <v>249.11488844850743</v>
      </c>
      <c r="D2337" s="8">
        <v>285.12267867365983</v>
      </c>
      <c r="E2337" s="8">
        <v>410.03832099524482</v>
      </c>
      <c r="F2337" s="8">
        <v>0</v>
      </c>
      <c r="G2337" s="8">
        <v>0</v>
      </c>
      <c r="H2337" s="8">
        <v>0</v>
      </c>
      <c r="I2337" s="8">
        <v>0</v>
      </c>
      <c r="J2337" s="8">
        <v>2622.4719718718529</v>
      </c>
      <c r="K2337" s="8">
        <v>0</v>
      </c>
      <c r="L2337" s="8">
        <v>151.0638748735646</v>
      </c>
      <c r="M2337" s="8">
        <v>3.3839432624751378E-2</v>
      </c>
      <c r="N2337" s="8">
        <v>1.3932188132223546E-2</v>
      </c>
      <c r="O2337" s="8">
        <v>8.0762984472092861E-3</v>
      </c>
      <c r="P2337" s="8">
        <v>9.7314573139368841E-3</v>
      </c>
      <c r="Q2337" s="8">
        <v>7.2874262146669175E-3</v>
      </c>
      <c r="R2337" s="8">
        <v>0</v>
      </c>
      <c r="S2337" s="8">
        <v>0</v>
      </c>
      <c r="T2337" s="8">
        <v>0</v>
      </c>
      <c r="U2337" s="8">
        <v>0</v>
      </c>
      <c r="V2337" s="8">
        <v>2.9219993993698155</v>
      </c>
      <c r="W2337" s="8">
        <v>0</v>
      </c>
      <c r="X2337" s="8">
        <v>6.4957468401639379E-2</v>
      </c>
      <c r="Y2337" s="8">
        <v>491</v>
      </c>
      <c r="Z2337" s="8">
        <v>2004</v>
      </c>
      <c r="AA2337" s="8" t="b">
        <v>0</v>
      </c>
      <c r="AB2337" s="9" t="s">
        <v>221</v>
      </c>
      <c r="AC2337" s="16">
        <f t="shared" si="110"/>
        <v>4059.0375882988487</v>
      </c>
      <c r="AD2337" s="16">
        <f t="shared" si="109"/>
        <v>0.13782427113442741</v>
      </c>
      <c r="AE2337" s="16" t="str">
        <f>VLOOKUP(AB2337,aircraft!A:B,2,FALSE)</f>
        <v>Passenger</v>
      </c>
      <c r="AF2337" s="16">
        <f t="shared" si="111"/>
        <v>9.1957937665130416</v>
      </c>
    </row>
    <row r="2338" spans="1:32" x14ac:dyDescent="0.25">
      <c r="A2338" s="8">
        <v>4524.9732936953196</v>
      </c>
      <c r="B2338" s="8">
        <v>2296.0966597019328</v>
      </c>
      <c r="C2338" s="8">
        <v>3498.4631683193011</v>
      </c>
      <c r="D2338" s="8">
        <v>2884.1473160035903</v>
      </c>
      <c r="E2338" s="8">
        <v>6897.9252598651483</v>
      </c>
      <c r="F2338" s="8">
        <v>0</v>
      </c>
      <c r="G2338" s="8">
        <v>0</v>
      </c>
      <c r="H2338" s="8">
        <v>0</v>
      </c>
      <c r="I2338" s="8">
        <v>0</v>
      </c>
      <c r="J2338" s="8">
        <v>22047.603950500492</v>
      </c>
      <c r="K2338" s="8">
        <v>0</v>
      </c>
      <c r="L2338" s="8">
        <v>3523.1138740390234</v>
      </c>
      <c r="M2338" s="8">
        <v>23.722217486722652</v>
      </c>
      <c r="N2338" s="8">
        <v>12.199450642241519</v>
      </c>
      <c r="O2338" s="8">
        <v>0.70498640983639027</v>
      </c>
      <c r="P2338" s="8">
        <v>0.58103787357067294</v>
      </c>
      <c r="Q2338" s="8">
        <v>1.4884982141498464</v>
      </c>
      <c r="R2338" s="8">
        <v>0</v>
      </c>
      <c r="S2338" s="8">
        <v>0</v>
      </c>
      <c r="T2338" s="8">
        <v>0</v>
      </c>
      <c r="U2338" s="8">
        <v>0</v>
      </c>
      <c r="V2338" s="8">
        <v>1.2222022606409153</v>
      </c>
      <c r="W2338" s="8">
        <v>0</v>
      </c>
      <c r="X2338" s="8">
        <v>1.5149390172852979</v>
      </c>
      <c r="Y2338" s="8">
        <v>5800</v>
      </c>
      <c r="Z2338" s="8">
        <v>2004</v>
      </c>
      <c r="AA2338" s="8" t="b">
        <v>0</v>
      </c>
      <c r="AB2338" s="9" t="s">
        <v>80</v>
      </c>
      <c r="AC2338" s="16">
        <f t="shared" si="110"/>
        <v>45672.323522124811</v>
      </c>
      <c r="AD2338" s="16">
        <f t="shared" si="109"/>
        <v>40.21112964380638</v>
      </c>
      <c r="AE2338" s="16" t="str">
        <f>VLOOKUP(AB2338,aircraft!A:B,2,FALSE)</f>
        <v>Passenger</v>
      </c>
      <c r="AF2338" s="16">
        <f t="shared" si="111"/>
        <v>9.8101637229426473</v>
      </c>
    </row>
    <row r="2339" spans="1:32" x14ac:dyDescent="0.25">
      <c r="A2339" s="8">
        <v>14314.215255594967</v>
      </c>
      <c r="B2339" s="8">
        <v>7920.5998399663704</v>
      </c>
      <c r="C2339" s="8">
        <v>5815.6469741213941</v>
      </c>
      <c r="D2339" s="8">
        <v>5252.9468280441579</v>
      </c>
      <c r="E2339" s="8">
        <v>12568.523114675279</v>
      </c>
      <c r="F2339" s="8">
        <v>0</v>
      </c>
      <c r="G2339" s="8">
        <v>0</v>
      </c>
      <c r="H2339" s="8">
        <v>0</v>
      </c>
      <c r="I2339" s="8">
        <v>0</v>
      </c>
      <c r="J2339" s="8">
        <v>94771.196533279421</v>
      </c>
      <c r="K2339" s="8">
        <v>0</v>
      </c>
      <c r="L2339" s="8">
        <v>7234.5070701207314</v>
      </c>
      <c r="M2339" s="8">
        <v>16.760718725638093</v>
      </c>
      <c r="N2339" s="8">
        <v>9.1046852896946344</v>
      </c>
      <c r="O2339" s="8">
        <v>1.6058657738107818</v>
      </c>
      <c r="P2339" s="8">
        <v>1.4623675720451348</v>
      </c>
      <c r="Q2339" s="8">
        <v>3.5582394916446431</v>
      </c>
      <c r="R2339" s="8">
        <v>0</v>
      </c>
      <c r="S2339" s="8">
        <v>0</v>
      </c>
      <c r="T2339" s="8">
        <v>0</v>
      </c>
      <c r="U2339" s="8">
        <v>0</v>
      </c>
      <c r="V2339" s="8">
        <v>17.593494003557133</v>
      </c>
      <c r="W2339" s="8">
        <v>0</v>
      </c>
      <c r="X2339" s="8">
        <v>3.1108381457984198</v>
      </c>
      <c r="Y2339" s="8">
        <v>20658</v>
      </c>
      <c r="Z2339" s="8">
        <v>2004</v>
      </c>
      <c r="AA2339" s="8" t="b">
        <v>0</v>
      </c>
      <c r="AB2339" s="9" t="s">
        <v>145</v>
      </c>
      <c r="AC2339" s="16">
        <f t="shared" si="110"/>
        <v>147877.63561580234</v>
      </c>
      <c r="AD2339" s="16">
        <f t="shared" si="109"/>
        <v>35.602714998631704</v>
      </c>
      <c r="AE2339" s="16" t="str">
        <f>VLOOKUP(AB2339,aircraft!A:B,2,FALSE)</f>
        <v>Passenger</v>
      </c>
      <c r="AF2339" s="16">
        <f t="shared" si="111"/>
        <v>8.5427373779565006</v>
      </c>
    </row>
    <row r="2340" spans="1:32" x14ac:dyDescent="0.25">
      <c r="A2340" s="8">
        <v>29886.096688073871</v>
      </c>
      <c r="B2340" s="8">
        <v>15600.503999722134</v>
      </c>
      <c r="C2340" s="8">
        <v>17730.351991197513</v>
      </c>
      <c r="D2340" s="8">
        <v>14982.550989108864</v>
      </c>
      <c r="E2340" s="8">
        <v>34265.675592210537</v>
      </c>
      <c r="F2340" s="8">
        <v>0</v>
      </c>
      <c r="G2340" s="8">
        <v>0</v>
      </c>
      <c r="H2340" s="8">
        <v>0</v>
      </c>
      <c r="I2340" s="8">
        <v>0</v>
      </c>
      <c r="J2340" s="8">
        <v>180698.45088485713</v>
      </c>
      <c r="K2340" s="8">
        <v>0</v>
      </c>
      <c r="L2340" s="8">
        <v>18562.850972113374</v>
      </c>
      <c r="M2340" s="8">
        <v>108.50897831159965</v>
      </c>
      <c r="N2340" s="8">
        <v>55.702712258161249</v>
      </c>
      <c r="O2340" s="8">
        <v>1.2392033624752274</v>
      </c>
      <c r="P2340" s="8">
        <v>1.0420160021250018</v>
      </c>
      <c r="Q2340" s="8">
        <v>2.5341016859947505</v>
      </c>
      <c r="R2340" s="8">
        <v>0</v>
      </c>
      <c r="S2340" s="8">
        <v>0</v>
      </c>
      <c r="T2340" s="8">
        <v>0</v>
      </c>
      <c r="U2340" s="8">
        <v>0</v>
      </c>
      <c r="V2340" s="8">
        <v>26.472104806895366</v>
      </c>
      <c r="W2340" s="8">
        <v>0</v>
      </c>
      <c r="X2340" s="8">
        <v>7.9820261890846282</v>
      </c>
      <c r="Y2340" s="8">
        <v>41610</v>
      </c>
      <c r="Z2340" s="8">
        <v>2004</v>
      </c>
      <c r="AA2340" s="8" t="b">
        <v>0</v>
      </c>
      <c r="AB2340" s="9" t="s">
        <v>81</v>
      </c>
      <c r="AC2340" s="16">
        <f t="shared" si="110"/>
        <v>311726.4811172834</v>
      </c>
      <c r="AD2340" s="16">
        <f t="shared" si="109"/>
        <v>177.00903780944049</v>
      </c>
      <c r="AE2340" s="16" t="str">
        <f>VLOOKUP(AB2340,aircraft!A:B,2,FALSE)</f>
        <v>Passenger (not used as freighter)</v>
      </c>
      <c r="AF2340" s="16">
        <f t="shared" si="111"/>
        <v>9.7003891462081189</v>
      </c>
    </row>
    <row r="2341" spans="1:32" x14ac:dyDescent="0.25">
      <c r="A2341" s="8">
        <v>3965.2393941948371</v>
      </c>
      <c r="B2341" s="8">
        <v>1934.9672418466964</v>
      </c>
      <c r="C2341" s="8">
        <v>2381.361073549589</v>
      </c>
      <c r="D2341" s="8">
        <v>2187.3802010038626</v>
      </c>
      <c r="E2341" s="8">
        <v>5937.093407207718</v>
      </c>
      <c r="F2341" s="8">
        <v>0</v>
      </c>
      <c r="G2341" s="8">
        <v>0</v>
      </c>
      <c r="H2341" s="8">
        <v>0</v>
      </c>
      <c r="I2341" s="8">
        <v>0</v>
      </c>
      <c r="J2341" s="8">
        <v>32969.768969411009</v>
      </c>
      <c r="K2341" s="8">
        <v>0</v>
      </c>
      <c r="L2341" s="8">
        <v>3543.1585460277856</v>
      </c>
      <c r="M2341" s="8">
        <v>5.2602543110650144</v>
      </c>
      <c r="N2341" s="8">
        <v>2.5610567799221275</v>
      </c>
      <c r="O2341" s="8">
        <v>0.10497752261715285</v>
      </c>
      <c r="P2341" s="8">
        <v>9.6433872333677811E-2</v>
      </c>
      <c r="Q2341" s="8">
        <v>0.40566205446956</v>
      </c>
      <c r="R2341" s="8">
        <v>0</v>
      </c>
      <c r="S2341" s="8">
        <v>0</v>
      </c>
      <c r="T2341" s="8">
        <v>0</v>
      </c>
      <c r="U2341" s="8">
        <v>0</v>
      </c>
      <c r="V2341" s="8">
        <v>214.04101304483328</v>
      </c>
      <c r="W2341" s="8">
        <v>0</v>
      </c>
      <c r="X2341" s="8">
        <v>0.7086317428637573</v>
      </c>
      <c r="Y2341" s="8">
        <v>3971</v>
      </c>
      <c r="Z2341" s="8">
        <v>2004</v>
      </c>
      <c r="AA2341" s="8" t="b">
        <v>0</v>
      </c>
      <c r="AB2341" s="9" t="s">
        <v>229</v>
      </c>
      <c r="AC2341" s="16">
        <f t="shared" si="110"/>
        <v>52918.968833241495</v>
      </c>
      <c r="AD2341" s="16">
        <f t="shared" si="109"/>
        <v>9.13701628327129</v>
      </c>
      <c r="AE2341" s="16" t="str">
        <f>VLOOKUP(AB2341,aircraft!A:B,2,FALSE)</f>
        <v>Passenger</v>
      </c>
      <c r="AF2341" s="16">
        <f t="shared" si="111"/>
        <v>15.034620645677007</v>
      </c>
    </row>
    <row r="2342" spans="1:32" x14ac:dyDescent="0.25">
      <c r="A2342" s="8">
        <v>1449.8502707450839</v>
      </c>
      <c r="B2342" s="8">
        <v>213.57723333366593</v>
      </c>
      <c r="C2342" s="8">
        <v>1801.7932878270149</v>
      </c>
      <c r="D2342" s="8">
        <v>7721.9712335443492</v>
      </c>
      <c r="E2342" s="8">
        <v>10295.961644725798</v>
      </c>
      <c r="F2342" s="8">
        <v>0</v>
      </c>
      <c r="G2342" s="8">
        <v>0</v>
      </c>
      <c r="H2342" s="8">
        <v>0</v>
      </c>
      <c r="I2342" s="8">
        <v>0</v>
      </c>
      <c r="J2342" s="8">
        <v>199330.49104831216</v>
      </c>
      <c r="K2342" s="8">
        <v>0</v>
      </c>
      <c r="L2342" s="8">
        <v>0</v>
      </c>
      <c r="M2342" s="8">
        <v>0</v>
      </c>
      <c r="N2342" s="8">
        <v>0</v>
      </c>
      <c r="O2342" s="8">
        <v>0</v>
      </c>
      <c r="P2342" s="8">
        <v>0</v>
      </c>
      <c r="Q2342" s="8">
        <v>0</v>
      </c>
      <c r="R2342" s="8">
        <v>0</v>
      </c>
      <c r="S2342" s="8">
        <v>0</v>
      </c>
      <c r="T2342" s="8">
        <v>0</v>
      </c>
      <c r="U2342" s="8">
        <v>0</v>
      </c>
      <c r="V2342" s="8">
        <v>0</v>
      </c>
      <c r="W2342" s="8">
        <v>0</v>
      </c>
      <c r="X2342" s="8">
        <v>0</v>
      </c>
      <c r="Y2342" s="8">
        <v>104392</v>
      </c>
      <c r="Z2342" s="8">
        <v>2004</v>
      </c>
      <c r="AA2342" s="8" t="b">
        <v>0</v>
      </c>
      <c r="AB2342" s="9" t="s">
        <v>222</v>
      </c>
      <c r="AC2342" s="16">
        <f t="shared" si="110"/>
        <v>220813.64471848807</v>
      </c>
      <c r="AD2342" s="16">
        <f t="shared" si="109"/>
        <v>0</v>
      </c>
      <c r="AE2342" s="16" t="str">
        <f>VLOOKUP(AB2342,aircraft!A:B,2,FALSE)</f>
        <v>Passenger</v>
      </c>
      <c r="AF2342" s="16">
        <f t="shared" si="111"/>
        <v>2.2406304067598657</v>
      </c>
    </row>
    <row r="2343" spans="1:32" x14ac:dyDescent="0.25">
      <c r="A2343" s="8">
        <v>11908.423061465217</v>
      </c>
      <c r="B2343" s="8">
        <v>7743.6958444118745</v>
      </c>
      <c r="C2343" s="8">
        <v>3536.7482070462861</v>
      </c>
      <c r="D2343" s="8">
        <v>8735.9970485613558</v>
      </c>
      <c r="E2343" s="8">
        <v>11523.804524534231</v>
      </c>
      <c r="F2343" s="8">
        <v>0</v>
      </c>
      <c r="G2343" s="8">
        <v>0</v>
      </c>
      <c r="H2343" s="8">
        <v>0</v>
      </c>
      <c r="I2343" s="8">
        <v>0</v>
      </c>
      <c r="J2343" s="8">
        <v>163547.77810227274</v>
      </c>
      <c r="K2343" s="8">
        <v>0</v>
      </c>
      <c r="L2343" s="8">
        <v>0</v>
      </c>
      <c r="M2343" s="8">
        <v>126.24423084902787</v>
      </c>
      <c r="N2343" s="8">
        <v>82.092895151669779</v>
      </c>
      <c r="O2343" s="8">
        <v>1.7683741875164056</v>
      </c>
      <c r="P2343" s="8">
        <v>4.3679987317494753</v>
      </c>
      <c r="Q2343" s="8">
        <v>5.761902535942788</v>
      </c>
      <c r="R2343" s="8">
        <v>0</v>
      </c>
      <c r="S2343" s="8">
        <v>0</v>
      </c>
      <c r="T2343" s="8">
        <v>0</v>
      </c>
      <c r="U2343" s="8">
        <v>0</v>
      </c>
      <c r="V2343" s="8">
        <v>0</v>
      </c>
      <c r="W2343" s="8">
        <v>0</v>
      </c>
      <c r="X2343" s="8">
        <v>0</v>
      </c>
      <c r="Y2343" s="8">
        <v>85618</v>
      </c>
      <c r="Z2343" s="8">
        <v>2004</v>
      </c>
      <c r="AA2343" s="8" t="b">
        <v>0</v>
      </c>
      <c r="AB2343" s="9" t="s">
        <v>223</v>
      </c>
      <c r="AC2343" s="16">
        <f t="shared" si="110"/>
        <v>206996.44678829171</v>
      </c>
      <c r="AD2343" s="16">
        <f t="shared" si="109"/>
        <v>220.23540145590633</v>
      </c>
      <c r="AE2343" s="16" t="str">
        <f>VLOOKUP(AB2343,aircraft!A:B,2,FALSE)</f>
        <v>Passenger</v>
      </c>
      <c r="AF2343" s="16">
        <f t="shared" si="111"/>
        <v>2.7624757019346657</v>
      </c>
    </row>
    <row r="2344" spans="1:32" x14ac:dyDescent="0.25">
      <c r="A2344" s="8">
        <v>33.083542898025932</v>
      </c>
      <c r="B2344" s="8">
        <v>0</v>
      </c>
      <c r="C2344" s="8">
        <v>38.353355567668011</v>
      </c>
      <c r="D2344" s="8">
        <v>67.435781543800886</v>
      </c>
      <c r="E2344" s="8">
        <v>60.373825234993788</v>
      </c>
      <c r="F2344" s="8">
        <v>0</v>
      </c>
      <c r="G2344" s="8">
        <v>0</v>
      </c>
      <c r="H2344" s="8">
        <v>0</v>
      </c>
      <c r="I2344" s="8">
        <v>0</v>
      </c>
      <c r="J2344" s="8">
        <v>394.44537878274917</v>
      </c>
      <c r="K2344" s="8">
        <v>0</v>
      </c>
      <c r="L2344" s="8">
        <v>41.596358180046082</v>
      </c>
      <c r="M2344" s="8">
        <v>3.705356903545283E-2</v>
      </c>
      <c r="N2344" s="8">
        <v>0</v>
      </c>
      <c r="O2344" s="8">
        <v>7.6706709197561502E-4</v>
      </c>
      <c r="P2344" s="8">
        <v>1.348715596804595E-3</v>
      </c>
      <c r="Q2344" s="8">
        <v>1.4317106934479114E-3</v>
      </c>
      <c r="R2344" s="8">
        <v>0</v>
      </c>
      <c r="S2344" s="8">
        <v>0</v>
      </c>
      <c r="T2344" s="8">
        <v>0</v>
      </c>
      <c r="U2344" s="8">
        <v>0</v>
      </c>
      <c r="V2344" s="8">
        <v>0.90794144751911521</v>
      </c>
      <c r="W2344" s="8">
        <v>0</v>
      </c>
      <c r="X2344" s="8">
        <v>2.0382215749957855E-2</v>
      </c>
      <c r="Y2344" s="8">
        <v>51</v>
      </c>
      <c r="Z2344" s="8">
        <v>2004</v>
      </c>
      <c r="AA2344" s="8" t="b">
        <v>0</v>
      </c>
      <c r="AB2344" s="9" t="s">
        <v>235</v>
      </c>
      <c r="AC2344" s="16">
        <f t="shared" si="110"/>
        <v>635.28824220728393</v>
      </c>
      <c r="AD2344" s="16">
        <f t="shared" si="109"/>
        <v>6.0983278167638807E-2</v>
      </c>
      <c r="AE2344" s="16" t="str">
        <f>VLOOKUP(AB2344,aircraft!A:B,2,FALSE)</f>
        <v>Passenger</v>
      </c>
      <c r="AF2344" s="16">
        <f t="shared" si="111"/>
        <v>19.399267957367307</v>
      </c>
    </row>
    <row r="2345" spans="1:32" x14ac:dyDescent="0.25">
      <c r="A2345" s="8">
        <v>161.61846054972361</v>
      </c>
      <c r="B2345" s="8">
        <v>0</v>
      </c>
      <c r="C2345" s="8">
        <v>188.69544088727037</v>
      </c>
      <c r="D2345" s="8">
        <v>331.77864991589479</v>
      </c>
      <c r="E2345" s="8">
        <v>319.31925637077234</v>
      </c>
      <c r="F2345" s="8">
        <v>0</v>
      </c>
      <c r="G2345" s="8">
        <v>0</v>
      </c>
      <c r="H2345" s="8">
        <v>0</v>
      </c>
      <c r="I2345" s="8">
        <v>0</v>
      </c>
      <c r="J2345" s="8">
        <v>8736.1077067494389</v>
      </c>
      <c r="K2345" s="8">
        <v>0</v>
      </c>
      <c r="L2345" s="8">
        <v>374.36722362041473</v>
      </c>
      <c r="M2345" s="8">
        <v>0.75328465791513044</v>
      </c>
      <c r="N2345" s="8">
        <v>0</v>
      </c>
      <c r="O2345" s="8">
        <v>9.1931318297455537E-3</v>
      </c>
      <c r="P2345" s="8">
        <v>1.6164062325141112E-2</v>
      </c>
      <c r="Q2345" s="8">
        <v>1.7503598562668775E-2</v>
      </c>
      <c r="R2345" s="8">
        <v>0</v>
      </c>
      <c r="S2345" s="8">
        <v>0</v>
      </c>
      <c r="T2345" s="8">
        <v>0</v>
      </c>
      <c r="U2345" s="8">
        <v>0</v>
      </c>
      <c r="V2345" s="8">
        <v>22.907071305757857</v>
      </c>
      <c r="W2345" s="8">
        <v>0</v>
      </c>
      <c r="X2345" s="8">
        <v>0.18343994174962069</v>
      </c>
      <c r="Y2345" s="8">
        <v>2931</v>
      </c>
      <c r="Z2345" s="8">
        <v>2004</v>
      </c>
      <c r="AA2345" s="8" t="b">
        <v>0</v>
      </c>
      <c r="AB2345" s="9" t="s">
        <v>155</v>
      </c>
      <c r="AC2345" s="16">
        <f t="shared" si="110"/>
        <v>10111.886738093515</v>
      </c>
      <c r="AD2345" s="16">
        <f t="shared" si="109"/>
        <v>0.97958539238230657</v>
      </c>
      <c r="AE2345" s="16" t="str">
        <f>VLOOKUP(AB2345,aircraft!A:B,2,FALSE)</f>
        <v>Passenger</v>
      </c>
      <c r="AF2345" s="16">
        <f t="shared" si="111"/>
        <v>3.9002669498450464</v>
      </c>
    </row>
    <row r="2346" spans="1:32" x14ac:dyDescent="0.25">
      <c r="A2346" s="8">
        <v>38.782916165995708</v>
      </c>
      <c r="B2346" s="8">
        <v>22.738586083597301</v>
      </c>
      <c r="C2346" s="8">
        <v>32.708480139255521</v>
      </c>
      <c r="D2346" s="8">
        <v>105.13440044760704</v>
      </c>
      <c r="E2346" s="8">
        <v>140.17920059680938</v>
      </c>
      <c r="F2346" s="8">
        <v>0</v>
      </c>
      <c r="G2346" s="8">
        <v>0</v>
      </c>
      <c r="H2346" s="8">
        <v>0</v>
      </c>
      <c r="I2346" s="8">
        <v>0</v>
      </c>
      <c r="J2346" s="8">
        <v>1763.4210352182388</v>
      </c>
      <c r="K2346" s="8">
        <v>0</v>
      </c>
      <c r="L2346" s="8">
        <v>70.130423887203506</v>
      </c>
      <c r="M2346" s="8">
        <v>0.22649223936124835</v>
      </c>
      <c r="N2346" s="8">
        <v>0.13279334797670564</v>
      </c>
      <c r="O2346" s="8">
        <v>9.4854591197540035E-3</v>
      </c>
      <c r="P2346" s="8">
        <v>3.0488975742066441E-2</v>
      </c>
      <c r="Q2346" s="8">
        <v>4.0651967656088583E-2</v>
      </c>
      <c r="R2346" s="8">
        <v>0</v>
      </c>
      <c r="S2346" s="8">
        <v>0</v>
      </c>
      <c r="T2346" s="8">
        <v>0</v>
      </c>
      <c r="U2346" s="8">
        <v>0</v>
      </c>
      <c r="V2346" s="8">
        <v>4.923896976080723</v>
      </c>
      <c r="W2346" s="8">
        <v>0</v>
      </c>
      <c r="X2346" s="8">
        <v>3.9974339840470205E-2</v>
      </c>
      <c r="Y2346" s="8">
        <v>582</v>
      </c>
      <c r="Z2346" s="8">
        <v>2004</v>
      </c>
      <c r="AA2346" s="8" t="b">
        <v>0</v>
      </c>
      <c r="AB2346" s="9" t="s">
        <v>224</v>
      </c>
      <c r="AC2346" s="16">
        <f t="shared" si="110"/>
        <v>2173.0950425387073</v>
      </c>
      <c r="AD2346" s="16">
        <f t="shared" si="109"/>
        <v>0.47988632969633327</v>
      </c>
      <c r="AE2346" s="16" t="str">
        <f>VLOOKUP(AB2346,aircraft!A:B,2,FALSE)</f>
        <v>Passenger</v>
      </c>
      <c r="AF2346" s="16">
        <f t="shared" si="111"/>
        <v>4.5487935031816189</v>
      </c>
    </row>
    <row r="2347" spans="1:32" x14ac:dyDescent="0.25">
      <c r="A2347" s="8">
        <v>78.785347991011491</v>
      </c>
      <c r="B2347" s="8">
        <v>27.162271122237886</v>
      </c>
      <c r="C2347" s="8">
        <v>194.45874348251161</v>
      </c>
      <c r="D2347" s="8">
        <v>316.81124160736795</v>
      </c>
      <c r="E2347" s="8">
        <v>506.89798657178881</v>
      </c>
      <c r="F2347" s="8">
        <v>0</v>
      </c>
      <c r="G2347" s="8">
        <v>0</v>
      </c>
      <c r="H2347" s="8">
        <v>0</v>
      </c>
      <c r="I2347" s="8">
        <v>0</v>
      </c>
      <c r="J2347" s="8">
        <v>13024.542013335229</v>
      </c>
      <c r="K2347" s="8">
        <v>0</v>
      </c>
      <c r="L2347" s="8">
        <v>372.74764058696019</v>
      </c>
      <c r="M2347" s="8">
        <v>0.71221953931134196</v>
      </c>
      <c r="N2347" s="8">
        <v>0.24554692869462394</v>
      </c>
      <c r="O2347" s="8">
        <v>1.2056441932831731E-2</v>
      </c>
      <c r="P2347" s="8">
        <v>1.9642296713961171E-2</v>
      </c>
      <c r="Q2347" s="8">
        <v>3.1427674742337874E-2</v>
      </c>
      <c r="R2347" s="8">
        <v>0</v>
      </c>
      <c r="S2347" s="8">
        <v>0</v>
      </c>
      <c r="T2347" s="8">
        <v>0</v>
      </c>
      <c r="U2347" s="8">
        <v>0</v>
      </c>
      <c r="V2347" s="8">
        <v>26.921407332303936</v>
      </c>
      <c r="W2347" s="8">
        <v>0</v>
      </c>
      <c r="X2347" s="8">
        <v>0.18264634605381583</v>
      </c>
      <c r="Y2347" s="8">
        <v>4602</v>
      </c>
      <c r="Z2347" s="8">
        <v>2004</v>
      </c>
      <c r="AA2347" s="8" t="b">
        <v>0</v>
      </c>
      <c r="AB2347" s="9" t="s">
        <v>148</v>
      </c>
      <c r="AC2347" s="16">
        <f t="shared" si="110"/>
        <v>14521.405244697107</v>
      </c>
      <c r="AD2347" s="16">
        <f t="shared" si="109"/>
        <v>1.2035392274489125</v>
      </c>
      <c r="AE2347" s="16" t="str">
        <f>VLOOKUP(AB2347,aircraft!A:B,2,FALSE)</f>
        <v>Passenger</v>
      </c>
      <c r="AF2347" s="16">
        <f t="shared" si="111"/>
        <v>3.2145279184893343</v>
      </c>
    </row>
    <row r="2348" spans="1:32" x14ac:dyDescent="0.25">
      <c r="A2348" s="8">
        <v>142.56091041290892</v>
      </c>
      <c r="B2348" s="8">
        <v>40.395170442394353</v>
      </c>
      <c r="C2348" s="8">
        <v>104.99172232707852</v>
      </c>
      <c r="D2348" s="8">
        <v>171.05200472474095</v>
      </c>
      <c r="E2348" s="8">
        <v>273.68320755958553</v>
      </c>
      <c r="F2348" s="8">
        <v>0</v>
      </c>
      <c r="G2348" s="8">
        <v>0</v>
      </c>
      <c r="H2348" s="8">
        <v>0</v>
      </c>
      <c r="I2348" s="8">
        <v>0</v>
      </c>
      <c r="J2348" s="8">
        <v>6810.6917328476902</v>
      </c>
      <c r="K2348" s="8">
        <v>0</v>
      </c>
      <c r="L2348" s="8">
        <v>164.63869662129764</v>
      </c>
      <c r="M2348" s="8">
        <v>2.566096276967559</v>
      </c>
      <c r="N2348" s="8">
        <v>0.72711303666248117</v>
      </c>
      <c r="O2348" s="8">
        <v>1.0499172731391775E-2</v>
      </c>
      <c r="P2348" s="8">
        <v>1.710520128492752E-2</v>
      </c>
      <c r="Q2348" s="8">
        <v>2.7368322055884037E-2</v>
      </c>
      <c r="R2348" s="8">
        <v>0</v>
      </c>
      <c r="S2348" s="8">
        <v>0</v>
      </c>
      <c r="T2348" s="8">
        <v>0</v>
      </c>
      <c r="U2348" s="8">
        <v>0</v>
      </c>
      <c r="V2348" s="8">
        <v>14.558347180385606</v>
      </c>
      <c r="W2348" s="8">
        <v>0</v>
      </c>
      <c r="X2348" s="8">
        <v>9.3844052906583098E-2</v>
      </c>
      <c r="Y2348" s="8">
        <v>2391</v>
      </c>
      <c r="Z2348" s="8">
        <v>2004</v>
      </c>
      <c r="AA2348" s="8" t="b">
        <v>0</v>
      </c>
      <c r="AB2348" s="9" t="s">
        <v>208</v>
      </c>
      <c r="AC2348" s="16">
        <f t="shared" si="110"/>
        <v>7708.0134449356965</v>
      </c>
      <c r="AD2348" s="16">
        <f t="shared" si="109"/>
        <v>3.4420260626088264</v>
      </c>
      <c r="AE2348" s="16" t="str">
        <f>VLOOKUP(AB2348,aircraft!A:B,2,FALSE)</f>
        <v>Passenger</v>
      </c>
      <c r="AF2348" s="16">
        <f t="shared" si="111"/>
        <v>3.5214788948280882</v>
      </c>
    </row>
    <row r="2349" spans="1:32" x14ac:dyDescent="0.25">
      <c r="A2349" s="8">
        <v>28.994565779266608</v>
      </c>
      <c r="B2349" s="8">
        <v>0</v>
      </c>
      <c r="C2349" s="8">
        <v>43.213054107224799</v>
      </c>
      <c r="D2349" s="8">
        <v>70.402498134970656</v>
      </c>
      <c r="E2349" s="8">
        <v>112.64399701595306</v>
      </c>
      <c r="F2349" s="8">
        <v>0</v>
      </c>
      <c r="G2349" s="8">
        <v>0</v>
      </c>
      <c r="H2349" s="8">
        <v>0</v>
      </c>
      <c r="I2349" s="8">
        <v>0</v>
      </c>
      <c r="J2349" s="8">
        <v>1529.8797294735909</v>
      </c>
      <c r="K2349" s="8">
        <v>0</v>
      </c>
      <c r="L2349" s="8">
        <v>83.192716360092163</v>
      </c>
      <c r="M2349" s="8">
        <v>0.26211087224235713</v>
      </c>
      <c r="N2349" s="8">
        <v>0</v>
      </c>
      <c r="O2349" s="8">
        <v>2.6792093184070513E-3</v>
      </c>
      <c r="P2349" s="8">
        <v>4.3649548253247052E-3</v>
      </c>
      <c r="Q2349" s="8">
        <v>6.9839277205195286E-3</v>
      </c>
      <c r="R2349" s="8">
        <v>0</v>
      </c>
      <c r="S2349" s="8">
        <v>0</v>
      </c>
      <c r="T2349" s="8">
        <v>0</v>
      </c>
      <c r="U2349" s="8">
        <v>0</v>
      </c>
      <c r="V2349" s="8">
        <v>4.7052826263406313</v>
      </c>
      <c r="W2349" s="8">
        <v>0</v>
      </c>
      <c r="X2349" s="8">
        <v>4.076443149991571E-2</v>
      </c>
      <c r="Y2349" s="8">
        <v>491</v>
      </c>
      <c r="Z2349" s="8">
        <v>2004</v>
      </c>
      <c r="AA2349" s="8" t="b">
        <v>0</v>
      </c>
      <c r="AB2349" s="9" t="s">
        <v>169</v>
      </c>
      <c r="AC2349" s="16">
        <f t="shared" si="110"/>
        <v>1868.3265608710983</v>
      </c>
      <c r="AD2349" s="16">
        <f t="shared" si="109"/>
        <v>0.31690339560652414</v>
      </c>
      <c r="AE2349" s="16" t="str">
        <f>VLOOKUP(AB2349,aircraft!A:B,2,FALSE)</f>
        <v>Passenger</v>
      </c>
      <c r="AF2349" s="16">
        <f t="shared" si="111"/>
        <v>4.4028458210293628</v>
      </c>
    </row>
    <row r="2350" spans="1:32" x14ac:dyDescent="0.25">
      <c r="A2350" s="8">
        <v>14.497282889633304</v>
      </c>
      <c r="B2350" s="8">
        <v>0</v>
      </c>
      <c r="C2350" s="8">
        <v>21.6065270536124</v>
      </c>
      <c r="D2350" s="8">
        <v>35.201249067485328</v>
      </c>
      <c r="E2350" s="8">
        <v>56.321998507976531</v>
      </c>
      <c r="F2350" s="8">
        <v>0</v>
      </c>
      <c r="G2350" s="8">
        <v>0</v>
      </c>
      <c r="H2350" s="8">
        <v>0</v>
      </c>
      <c r="I2350" s="8">
        <v>0</v>
      </c>
      <c r="J2350" s="8">
        <v>1056.2248999238013</v>
      </c>
      <c r="K2350" s="8">
        <v>0</v>
      </c>
      <c r="L2350" s="8">
        <v>41.596358180046082</v>
      </c>
      <c r="M2350" s="8">
        <v>0.13105543612117856</v>
      </c>
      <c r="N2350" s="8">
        <v>0</v>
      </c>
      <c r="O2350" s="8">
        <v>1.3396046592035256E-3</v>
      </c>
      <c r="P2350" s="8">
        <v>2.1824774126623526E-3</v>
      </c>
      <c r="Q2350" s="8">
        <v>3.4919638602597643E-3</v>
      </c>
      <c r="R2350" s="8">
        <v>0</v>
      </c>
      <c r="S2350" s="8">
        <v>0</v>
      </c>
      <c r="T2350" s="8">
        <v>0</v>
      </c>
      <c r="U2350" s="8">
        <v>0</v>
      </c>
      <c r="V2350" s="8">
        <v>2.6253086614725181</v>
      </c>
      <c r="W2350" s="8">
        <v>0</v>
      </c>
      <c r="X2350" s="8">
        <v>2.0382215749957855E-2</v>
      </c>
      <c r="Y2350" s="8">
        <v>359</v>
      </c>
      <c r="Z2350" s="8">
        <v>2004</v>
      </c>
      <c r="AA2350" s="8" t="b">
        <v>0</v>
      </c>
      <c r="AB2350" s="9" t="s">
        <v>239</v>
      </c>
      <c r="AC2350" s="16">
        <f t="shared" si="110"/>
        <v>1225.4483156225549</v>
      </c>
      <c r="AD2350" s="16">
        <f t="shared" si="109"/>
        <v>0.15845169780326207</v>
      </c>
      <c r="AE2350" s="16" t="str">
        <f>VLOOKUP(AB2350,aircraft!A:B,2,FALSE)</f>
        <v>Passenger</v>
      </c>
      <c r="AF2350" s="16">
        <f t="shared" si="111"/>
        <v>4.7759504485972686</v>
      </c>
    </row>
    <row r="2351" spans="1:32" x14ac:dyDescent="0.25">
      <c r="A2351" s="8">
        <v>47525.038056046789</v>
      </c>
      <c r="B2351" s="8">
        <v>28423.375938363308</v>
      </c>
      <c r="C2351" s="8">
        <v>21129.549516703089</v>
      </c>
      <c r="D2351" s="8">
        <v>42609.851491816087</v>
      </c>
      <c r="E2351" s="8">
        <v>56962.005198239254</v>
      </c>
      <c r="F2351" s="8">
        <v>0</v>
      </c>
      <c r="G2351" s="8">
        <v>0</v>
      </c>
      <c r="H2351" s="8">
        <v>0</v>
      </c>
      <c r="I2351" s="8">
        <v>0</v>
      </c>
      <c r="J2351" s="8">
        <v>1605284.9309516072</v>
      </c>
      <c r="K2351" s="8">
        <v>0</v>
      </c>
      <c r="L2351" s="8">
        <v>0</v>
      </c>
      <c r="M2351" s="8">
        <v>0</v>
      </c>
      <c r="N2351" s="8">
        <v>0</v>
      </c>
      <c r="O2351" s="8">
        <v>0</v>
      </c>
      <c r="P2351" s="8">
        <v>0</v>
      </c>
      <c r="Q2351" s="8">
        <v>0</v>
      </c>
      <c r="R2351" s="8">
        <v>0</v>
      </c>
      <c r="S2351" s="8">
        <v>0</v>
      </c>
      <c r="T2351" s="8">
        <v>0</v>
      </c>
      <c r="U2351" s="8">
        <v>0</v>
      </c>
      <c r="V2351" s="8">
        <v>0</v>
      </c>
      <c r="W2351" s="8">
        <v>0</v>
      </c>
      <c r="X2351" s="8">
        <v>0</v>
      </c>
      <c r="Y2351" s="8">
        <v>840844</v>
      </c>
      <c r="Z2351" s="8">
        <v>2004</v>
      </c>
      <c r="AA2351" s="8" t="b">
        <v>0</v>
      </c>
      <c r="AB2351" s="9" t="s">
        <v>178</v>
      </c>
      <c r="AC2351" s="16">
        <f t="shared" si="110"/>
        <v>1801934.7511527757</v>
      </c>
      <c r="AD2351" s="16">
        <f t="shared" si="109"/>
        <v>0</v>
      </c>
      <c r="AE2351" s="16" t="str">
        <f>VLOOKUP(AB2351,aircraft!A:B,2,FALSE)</f>
        <v>Passenger</v>
      </c>
      <c r="AF2351" s="16">
        <f t="shared" si="111"/>
        <v>2.3070121249147224</v>
      </c>
    </row>
    <row r="2352" spans="1:32" x14ac:dyDescent="0.25">
      <c r="A2352" s="8">
        <v>16948.170392592536</v>
      </c>
      <c r="B2352" s="8">
        <v>79.504064271511879</v>
      </c>
      <c r="C2352" s="8">
        <v>33968.39566655441</v>
      </c>
      <c r="D2352" s="8">
        <v>77456.927547760162</v>
      </c>
      <c r="E2352" s="8">
        <v>74523.558676191984</v>
      </c>
      <c r="F2352" s="8">
        <v>0</v>
      </c>
      <c r="G2352" s="8">
        <v>0</v>
      </c>
      <c r="H2352" s="8">
        <v>0</v>
      </c>
      <c r="I2352" s="8">
        <v>0</v>
      </c>
      <c r="J2352" s="8">
        <v>1616815.9566605757</v>
      </c>
      <c r="K2352" s="8">
        <v>0</v>
      </c>
      <c r="L2352" s="8">
        <v>0</v>
      </c>
      <c r="M2352" s="8">
        <v>14.051229271820615</v>
      </c>
      <c r="N2352" s="8">
        <v>0.12325097859197338</v>
      </c>
      <c r="O2352" s="8">
        <v>1.2111361757040628E-4</v>
      </c>
      <c r="P2352" s="8">
        <v>3.2147878930651212E-4</v>
      </c>
      <c r="Q2352" s="8">
        <v>4.2976156514223799E-4</v>
      </c>
      <c r="R2352" s="8">
        <v>0</v>
      </c>
      <c r="S2352" s="8">
        <v>0</v>
      </c>
      <c r="T2352" s="8">
        <v>0</v>
      </c>
      <c r="U2352" s="8">
        <v>0</v>
      </c>
      <c r="V2352" s="8">
        <v>0</v>
      </c>
      <c r="W2352" s="8">
        <v>0</v>
      </c>
      <c r="X2352" s="8">
        <v>0</v>
      </c>
      <c r="Y2352" s="8">
        <v>1940032</v>
      </c>
      <c r="Z2352" s="8">
        <v>2004</v>
      </c>
      <c r="AA2352" s="8" t="b">
        <v>0</v>
      </c>
      <c r="AB2352" s="9" t="s">
        <v>195</v>
      </c>
      <c r="AC2352" s="16">
        <f t="shared" si="110"/>
        <v>1819792.5130079463</v>
      </c>
      <c r="AD2352" s="16">
        <f t="shared" si="109"/>
        <v>14.175352604384608</v>
      </c>
      <c r="AE2352" s="16" t="str">
        <f>VLOOKUP(AB2352,aircraft!A:B,2,FALSE)</f>
        <v>Passenger</v>
      </c>
      <c r="AF2352" s="16">
        <f t="shared" si="111"/>
        <v>1.0287304042157783</v>
      </c>
    </row>
    <row r="2353" spans="1:32" x14ac:dyDescent="0.25">
      <c r="A2353" s="8">
        <v>166.4725643230413</v>
      </c>
      <c r="B2353" s="8">
        <v>29.390969053842561</v>
      </c>
      <c r="C2353" s="8">
        <v>151.27170762405007</v>
      </c>
      <c r="D2353" s="8">
        <v>353.09960147495451</v>
      </c>
      <c r="E2353" s="8">
        <v>353.5758661437024</v>
      </c>
      <c r="F2353" s="8">
        <v>0</v>
      </c>
      <c r="G2353" s="8">
        <v>0</v>
      </c>
      <c r="H2353" s="8">
        <v>0</v>
      </c>
      <c r="I2353" s="8">
        <v>0</v>
      </c>
      <c r="J2353" s="8">
        <v>17413.065450954437</v>
      </c>
      <c r="K2353" s="8">
        <v>0</v>
      </c>
      <c r="L2353" s="8">
        <v>297.38335497224216</v>
      </c>
      <c r="M2353" s="8">
        <v>0.72582040329510389</v>
      </c>
      <c r="N2353" s="8">
        <v>0.12814462910836119</v>
      </c>
      <c r="O2353" s="8">
        <v>0</v>
      </c>
      <c r="P2353" s="8">
        <v>0</v>
      </c>
      <c r="Q2353" s="8">
        <v>0</v>
      </c>
      <c r="R2353" s="8">
        <v>0</v>
      </c>
      <c r="S2353" s="8">
        <v>0</v>
      </c>
      <c r="T2353" s="8">
        <v>0</v>
      </c>
      <c r="U2353" s="8">
        <v>0</v>
      </c>
      <c r="V2353" s="8">
        <v>31.02943522302434</v>
      </c>
      <c r="W2353" s="8">
        <v>0</v>
      </c>
      <c r="X2353" s="8">
        <v>0.1695085048064098</v>
      </c>
      <c r="Y2353" s="8">
        <v>6312</v>
      </c>
      <c r="Z2353" s="8">
        <v>2004</v>
      </c>
      <c r="AA2353" s="8" t="b">
        <v>0</v>
      </c>
      <c r="AB2353" s="9" t="s">
        <v>225</v>
      </c>
      <c r="AC2353" s="16">
        <f t="shared" si="110"/>
        <v>18764.259514546269</v>
      </c>
      <c r="AD2353" s="16">
        <f t="shared" si="109"/>
        <v>1.0234735372098749</v>
      </c>
      <c r="AE2353" s="16" t="str">
        <f>VLOOKUP(AB2353,aircraft!A:B,2,FALSE)</f>
        <v>Passenger</v>
      </c>
      <c r="AF2353" s="16">
        <f t="shared" si="111"/>
        <v>3.1361237969687168</v>
      </c>
    </row>
    <row r="2354" spans="1:32" x14ac:dyDescent="0.25">
      <c r="A2354" s="8">
        <v>150.94555410155601</v>
      </c>
      <c r="B2354" s="8">
        <v>61.142290005875495</v>
      </c>
      <c r="C2354" s="8">
        <v>51.637855931000161</v>
      </c>
      <c r="D2354" s="8">
        <v>117.73351847510227</v>
      </c>
      <c r="E2354" s="8">
        <v>113.23641201537039</v>
      </c>
      <c r="F2354" s="8">
        <v>0</v>
      </c>
      <c r="G2354" s="8">
        <v>0</v>
      </c>
      <c r="H2354" s="8">
        <v>0</v>
      </c>
      <c r="I2354" s="8">
        <v>0</v>
      </c>
      <c r="J2354" s="8">
        <v>1844.8494861072302</v>
      </c>
      <c r="K2354" s="8">
        <v>0</v>
      </c>
      <c r="L2354" s="8">
        <v>0</v>
      </c>
      <c r="M2354" s="8">
        <v>6.7025346578745637</v>
      </c>
      <c r="N2354" s="8">
        <v>2.7149412930074073</v>
      </c>
      <c r="O2354" s="8">
        <v>0</v>
      </c>
      <c r="P2354" s="8">
        <v>0</v>
      </c>
      <c r="Q2354" s="8">
        <v>0</v>
      </c>
      <c r="R2354" s="8">
        <v>0</v>
      </c>
      <c r="S2354" s="8">
        <v>0</v>
      </c>
      <c r="T2354" s="8">
        <v>0</v>
      </c>
      <c r="U2354" s="8">
        <v>0</v>
      </c>
      <c r="V2354" s="8">
        <v>1.9407809683291997</v>
      </c>
      <c r="W2354" s="8">
        <v>0</v>
      </c>
      <c r="X2354" s="8">
        <v>0</v>
      </c>
      <c r="Y2354" s="8">
        <v>1598</v>
      </c>
      <c r="Z2354" s="8">
        <v>2004</v>
      </c>
      <c r="AA2354" s="8" t="b">
        <v>0</v>
      </c>
      <c r="AB2354" s="9" t="s">
        <v>100</v>
      </c>
      <c r="AC2354" s="16">
        <f t="shared" si="110"/>
        <v>2339.5451166361345</v>
      </c>
      <c r="AD2354" s="16">
        <f t="shared" si="109"/>
        <v>9.4174759508819719</v>
      </c>
      <c r="AE2354" s="16" t="str">
        <f>VLOOKUP(AB2354,aircraft!A:B,2,FALSE)</f>
        <v>Passenger (not used as freighter)</v>
      </c>
      <c r="AF2354" s="16">
        <f t="shared" si="111"/>
        <v>1.5451405311202555</v>
      </c>
    </row>
    <row r="2355" spans="1:32" x14ac:dyDescent="0.25">
      <c r="A2355" s="8">
        <v>115.27971973282861</v>
      </c>
      <c r="B2355" s="8">
        <v>49.525016745092515</v>
      </c>
      <c r="C2355" s="8">
        <v>62.142715186634327</v>
      </c>
      <c r="D2355" s="8">
        <v>119.42234924206069</v>
      </c>
      <c r="E2355" s="8">
        <v>131.70910648260275</v>
      </c>
      <c r="F2355" s="8">
        <v>0</v>
      </c>
      <c r="G2355" s="8">
        <v>0</v>
      </c>
      <c r="H2355" s="8">
        <v>0</v>
      </c>
      <c r="I2355" s="8">
        <v>0</v>
      </c>
      <c r="J2355" s="8">
        <v>2147.2522856354713</v>
      </c>
      <c r="K2355" s="8">
        <v>0</v>
      </c>
      <c r="L2355" s="8">
        <v>112.02822441810895</v>
      </c>
      <c r="M2355" s="8">
        <v>0.48270200151280857</v>
      </c>
      <c r="N2355" s="8">
        <v>0.21716214275201379</v>
      </c>
      <c r="O2355" s="8">
        <v>6.0596981486436092E-3</v>
      </c>
      <c r="P2355" s="8">
        <v>1.2854307079031927E-2</v>
      </c>
      <c r="Q2355" s="8">
        <v>1.6039681446887374E-2</v>
      </c>
      <c r="R2355" s="8">
        <v>0</v>
      </c>
      <c r="S2355" s="8">
        <v>0</v>
      </c>
      <c r="T2355" s="8">
        <v>0</v>
      </c>
      <c r="U2355" s="8">
        <v>0</v>
      </c>
      <c r="V2355" s="8">
        <v>6.9197884987411094</v>
      </c>
      <c r="W2355" s="8">
        <v>0</v>
      </c>
      <c r="X2355" s="8">
        <v>6.8337215576259464E-2</v>
      </c>
      <c r="Y2355" s="8">
        <v>679</v>
      </c>
      <c r="Z2355" s="8">
        <v>2004</v>
      </c>
      <c r="AA2355" s="8" t="b">
        <v>0</v>
      </c>
      <c r="AB2355" s="9" t="s">
        <v>236</v>
      </c>
      <c r="AC2355" s="16">
        <f t="shared" si="110"/>
        <v>2737.359417442799</v>
      </c>
      <c r="AD2355" s="16">
        <f t="shared" si="109"/>
        <v>0.80315504651564473</v>
      </c>
      <c r="AE2355" s="16" t="str">
        <f>VLOOKUP(AB2355,aircraft!A:B,2,FALSE)</f>
        <v>Passenger</v>
      </c>
      <c r="AF2355" s="16">
        <f t="shared" si="111"/>
        <v>4.6683109766874935</v>
      </c>
    </row>
    <row r="2356" spans="1:32" x14ac:dyDescent="0.25">
      <c r="A2356" s="8">
        <v>12973.461959460794</v>
      </c>
      <c r="B2356" s="8">
        <v>7462.324796271897</v>
      </c>
      <c r="C2356" s="8">
        <v>4142.0782813797086</v>
      </c>
      <c r="D2356" s="8">
        <v>13281.790789190258</v>
      </c>
      <c r="E2356" s="8">
        <v>17709.368271873831</v>
      </c>
      <c r="F2356" s="8">
        <v>0</v>
      </c>
      <c r="G2356" s="8">
        <v>0</v>
      </c>
      <c r="H2356" s="8">
        <v>0</v>
      </c>
      <c r="I2356" s="8">
        <v>0</v>
      </c>
      <c r="J2356" s="8">
        <v>158852.86088123321</v>
      </c>
      <c r="K2356" s="8">
        <v>0</v>
      </c>
      <c r="L2356" s="8">
        <v>5932.4324890147327</v>
      </c>
      <c r="M2356" s="8">
        <v>43.223671868246953</v>
      </c>
      <c r="N2356" s="8">
        <v>24.865812410143764</v>
      </c>
      <c r="O2356" s="8">
        <v>1.108682214972712</v>
      </c>
      <c r="P2356" s="8">
        <v>3.5566722191864995</v>
      </c>
      <c r="Q2356" s="8">
        <v>4.7422977211314628</v>
      </c>
      <c r="R2356" s="8">
        <v>0</v>
      </c>
      <c r="S2356" s="8">
        <v>0</v>
      </c>
      <c r="T2356" s="8">
        <v>0</v>
      </c>
      <c r="U2356" s="8">
        <v>0</v>
      </c>
      <c r="V2356" s="8">
        <v>456.37917476806791</v>
      </c>
      <c r="W2356" s="8">
        <v>0</v>
      </c>
      <c r="X2356" s="8">
        <v>3.618783748462882</v>
      </c>
      <c r="Y2356" s="8">
        <v>52016</v>
      </c>
      <c r="Z2356" s="8">
        <v>2004</v>
      </c>
      <c r="AA2356" s="8" t="b">
        <v>0</v>
      </c>
      <c r="AB2356" s="9" t="s">
        <v>210</v>
      </c>
      <c r="AC2356" s="16">
        <f t="shared" si="110"/>
        <v>220354.31746842441</v>
      </c>
      <c r="AD2356" s="16">
        <f t="shared" si="109"/>
        <v>81.115920182144279</v>
      </c>
      <c r="AE2356" s="16" t="str">
        <f>VLOOKUP(AB2356,aircraft!A:B,2,FALSE)</f>
        <v>Passenger</v>
      </c>
      <c r="AF2356" s="16">
        <f t="shared" si="111"/>
        <v>4.7805571532198874</v>
      </c>
    </row>
    <row r="2357" spans="1:32" x14ac:dyDescent="0.25">
      <c r="A2357" s="8">
        <v>229013.90094189683</v>
      </c>
      <c r="B2357" s="8">
        <v>149399.00921520239</v>
      </c>
      <c r="C2357" s="8">
        <v>92709.054324928235</v>
      </c>
      <c r="D2357" s="8">
        <v>157240.59661551713</v>
      </c>
      <c r="E2357" s="8">
        <v>251584.95458482741</v>
      </c>
      <c r="F2357" s="8">
        <v>0</v>
      </c>
      <c r="G2357" s="8">
        <v>0</v>
      </c>
      <c r="H2357" s="8">
        <v>0</v>
      </c>
      <c r="I2357" s="8">
        <v>0</v>
      </c>
      <c r="J2357" s="8">
        <v>1800815.9503369331</v>
      </c>
      <c r="K2357" s="8">
        <v>0</v>
      </c>
      <c r="L2357" s="8">
        <v>78489.558937095193</v>
      </c>
      <c r="M2357" s="8">
        <v>281.68711020491594</v>
      </c>
      <c r="N2357" s="8">
        <v>183.76078919325099</v>
      </c>
      <c r="O2357" s="8">
        <v>10.197996055392636</v>
      </c>
      <c r="P2357" s="8">
        <v>17.296465762799368</v>
      </c>
      <c r="Q2357" s="8">
        <v>27.674345220478987</v>
      </c>
      <c r="R2357" s="8">
        <v>0</v>
      </c>
      <c r="S2357" s="8">
        <v>0</v>
      </c>
      <c r="T2357" s="8">
        <v>0</v>
      </c>
      <c r="U2357" s="8">
        <v>0</v>
      </c>
      <c r="V2357" s="8">
        <v>925.64441964326545</v>
      </c>
      <c r="W2357" s="8">
        <v>0</v>
      </c>
      <c r="X2357" s="8">
        <v>38.459884335315017</v>
      </c>
      <c r="Y2357" s="8">
        <v>561740</v>
      </c>
      <c r="Z2357" s="8">
        <v>2004</v>
      </c>
      <c r="AA2357" s="8" t="b">
        <v>0</v>
      </c>
      <c r="AB2357" s="9" t="s">
        <v>103</v>
      </c>
      <c r="AC2357" s="16">
        <f t="shared" si="110"/>
        <v>2759253.0249564005</v>
      </c>
      <c r="AD2357" s="16">
        <f t="shared" si="109"/>
        <v>559.07659077215294</v>
      </c>
      <c r="AE2357" s="16" t="str">
        <f>VLOOKUP(AB2357,aircraft!A:B,2,FALSE)</f>
        <v>Passenger</v>
      </c>
      <c r="AF2357" s="16">
        <f t="shared" si="111"/>
        <v>5.6488847015548274</v>
      </c>
    </row>
    <row r="2358" spans="1:32" x14ac:dyDescent="0.25">
      <c r="A2358" s="8">
        <v>20328.068103114263</v>
      </c>
      <c r="B2358" s="8">
        <v>1308.7607431874617</v>
      </c>
      <c r="C2358" s="8">
        <v>37673.281037202207</v>
      </c>
      <c r="D2358" s="8">
        <v>66240.022873113514</v>
      </c>
      <c r="E2358" s="8">
        <v>68357.517515109459</v>
      </c>
      <c r="F2358" s="8">
        <v>0</v>
      </c>
      <c r="G2358" s="8">
        <v>0</v>
      </c>
      <c r="H2358" s="8">
        <v>0</v>
      </c>
      <c r="I2358" s="8">
        <v>0</v>
      </c>
      <c r="J2358" s="8">
        <v>1547882.1263926278</v>
      </c>
      <c r="K2358" s="8">
        <v>0</v>
      </c>
      <c r="L2358" s="8">
        <v>0</v>
      </c>
      <c r="M2358" s="8">
        <v>72.449232623046512</v>
      </c>
      <c r="N2358" s="8">
        <v>4.6644231537463918</v>
      </c>
      <c r="O2358" s="8">
        <v>0</v>
      </c>
      <c r="P2358" s="8">
        <v>0</v>
      </c>
      <c r="Q2358" s="8">
        <v>0</v>
      </c>
      <c r="R2358" s="8">
        <v>0</v>
      </c>
      <c r="S2358" s="8">
        <v>0</v>
      </c>
      <c r="T2358" s="8">
        <v>0</v>
      </c>
      <c r="U2358" s="8">
        <v>0</v>
      </c>
      <c r="V2358" s="8">
        <v>0</v>
      </c>
      <c r="W2358" s="8">
        <v>0</v>
      </c>
      <c r="X2358" s="8">
        <v>0</v>
      </c>
      <c r="Y2358" s="8">
        <v>1123622</v>
      </c>
      <c r="Z2358" s="8">
        <v>2004</v>
      </c>
      <c r="AA2358" s="8" t="b">
        <v>0</v>
      </c>
      <c r="AB2358" s="9" t="s">
        <v>104</v>
      </c>
      <c r="AC2358" s="16">
        <f t="shared" si="110"/>
        <v>1741789.7766643548</v>
      </c>
      <c r="AD2358" s="16">
        <f t="shared" si="109"/>
        <v>77.113655776792911</v>
      </c>
      <c r="AE2358" s="16" t="str">
        <f>VLOOKUP(AB2358,aircraft!A:B,2,FALSE)</f>
        <v>Passenger</v>
      </c>
      <c r="AF2358" s="16">
        <f t="shared" si="111"/>
        <v>1.7199333686472649</v>
      </c>
    </row>
    <row r="2359" spans="1:32" x14ac:dyDescent="0.25">
      <c r="A2359" s="8">
        <v>5268.1505385623686</v>
      </c>
      <c r="B2359" s="8">
        <v>3496.4965906712309</v>
      </c>
      <c r="C2359" s="8">
        <v>1576.9347255878336</v>
      </c>
      <c r="D2359" s="8">
        <v>3385.4807811284018</v>
      </c>
      <c r="E2359" s="8">
        <v>4525.8025339565866</v>
      </c>
      <c r="F2359" s="8">
        <v>0</v>
      </c>
      <c r="G2359" s="8">
        <v>0</v>
      </c>
      <c r="H2359" s="8">
        <v>0</v>
      </c>
      <c r="I2359" s="8">
        <v>0</v>
      </c>
      <c r="J2359" s="8">
        <v>68569.804651923187</v>
      </c>
      <c r="K2359" s="8">
        <v>0</v>
      </c>
      <c r="L2359" s="8">
        <v>0</v>
      </c>
      <c r="M2359" s="8">
        <v>1478.9772474999559</v>
      </c>
      <c r="N2359" s="8">
        <v>981.60423961140305</v>
      </c>
      <c r="O2359" s="8">
        <v>0.51549998600422808</v>
      </c>
      <c r="P2359" s="8">
        <v>1.1067137193257703</v>
      </c>
      <c r="Q2359" s="8">
        <v>1.4794849178318585</v>
      </c>
      <c r="R2359" s="8">
        <v>0</v>
      </c>
      <c r="S2359" s="8">
        <v>0</v>
      </c>
      <c r="T2359" s="8">
        <v>0</v>
      </c>
      <c r="U2359" s="8">
        <v>0</v>
      </c>
      <c r="V2359" s="8">
        <v>902.78598763979971</v>
      </c>
      <c r="W2359" s="8">
        <v>0</v>
      </c>
      <c r="X2359" s="8">
        <v>0</v>
      </c>
      <c r="Y2359" s="8">
        <v>65912</v>
      </c>
      <c r="Z2359" s="8">
        <v>2004</v>
      </c>
      <c r="AA2359" s="8" t="b">
        <v>0</v>
      </c>
      <c r="AB2359" s="9" t="s">
        <v>105</v>
      </c>
      <c r="AC2359" s="16">
        <f t="shared" si="110"/>
        <v>86822.669821829608</v>
      </c>
      <c r="AD2359" s="16">
        <f t="shared" si="109"/>
        <v>2463.683185734521</v>
      </c>
      <c r="AE2359" s="16" t="str">
        <f>VLOOKUP(AB2359,aircraft!A:B,2,FALSE)</f>
        <v>Passenger</v>
      </c>
      <c r="AF2359" s="16">
        <f t="shared" si="111"/>
        <v>1.5046075151452862</v>
      </c>
    </row>
    <row r="2360" spans="1:32" x14ac:dyDescent="0.25">
      <c r="A2360" s="8">
        <v>9187.4407926398271</v>
      </c>
      <c r="B2360" s="8">
        <v>5688.2099020361356</v>
      </c>
      <c r="C2360" s="8">
        <v>2794.4542523843124</v>
      </c>
      <c r="D2360" s="8">
        <v>5797.9267831275038</v>
      </c>
      <c r="E2360" s="8">
        <v>7472.9955927927367</v>
      </c>
      <c r="F2360" s="8">
        <v>0</v>
      </c>
      <c r="G2360" s="8">
        <v>0</v>
      </c>
      <c r="H2360" s="8">
        <v>0</v>
      </c>
      <c r="I2360" s="8">
        <v>0</v>
      </c>
      <c r="J2360" s="8">
        <v>128145.58186540424</v>
      </c>
      <c r="K2360" s="8">
        <v>0</v>
      </c>
      <c r="L2360" s="8">
        <v>0</v>
      </c>
      <c r="M2360" s="8">
        <v>2579.2763125511051</v>
      </c>
      <c r="N2360" s="8">
        <v>1596.9044473074525</v>
      </c>
      <c r="O2360" s="8">
        <v>0.91350713800571459</v>
      </c>
      <c r="P2360" s="8">
        <v>1.8953423544158565</v>
      </c>
      <c r="Q2360" s="8">
        <v>2.4429223740115695</v>
      </c>
      <c r="R2360" s="8">
        <v>0</v>
      </c>
      <c r="S2360" s="8">
        <v>0</v>
      </c>
      <c r="T2360" s="8">
        <v>0</v>
      </c>
      <c r="U2360" s="8">
        <v>0</v>
      </c>
      <c r="V2360" s="8">
        <v>1626.6655967670958</v>
      </c>
      <c r="W2360" s="8">
        <v>0</v>
      </c>
      <c r="X2360" s="8">
        <v>0</v>
      </c>
      <c r="Y2360" s="8">
        <v>122857</v>
      </c>
      <c r="Z2360" s="8">
        <v>2004</v>
      </c>
      <c r="AA2360" s="8" t="b">
        <v>0</v>
      </c>
      <c r="AB2360" s="9" t="s">
        <v>204</v>
      </c>
      <c r="AC2360" s="16">
        <f t="shared" si="110"/>
        <v>159086.60918838475</v>
      </c>
      <c r="AD2360" s="16">
        <f t="shared" si="109"/>
        <v>4181.4325317249913</v>
      </c>
      <c r="AE2360" s="16" t="str">
        <f>VLOOKUP(AB2360,aircraft!A:B,2,FALSE)</f>
        <v>Passenger</v>
      </c>
      <c r="AF2360" s="16">
        <f t="shared" si="111"/>
        <v>1.4905708051434807</v>
      </c>
    </row>
    <row r="2361" spans="1:32" x14ac:dyDescent="0.25">
      <c r="A2361" s="8">
        <v>33.083542898025932</v>
      </c>
      <c r="B2361" s="8">
        <v>0</v>
      </c>
      <c r="C2361" s="8">
        <v>45.709808700677129</v>
      </c>
      <c r="D2361" s="8">
        <v>74.470198607444757</v>
      </c>
      <c r="E2361" s="8">
        <v>119.15231777191161</v>
      </c>
      <c r="F2361" s="8">
        <v>0</v>
      </c>
      <c r="G2361" s="8">
        <v>0</v>
      </c>
      <c r="H2361" s="8">
        <v>0</v>
      </c>
      <c r="I2361" s="8">
        <v>0</v>
      </c>
      <c r="J2361" s="8">
        <v>1722.5818583774567</v>
      </c>
      <c r="K2361" s="8">
        <v>0</v>
      </c>
      <c r="L2361" s="8">
        <v>33.868072539567947</v>
      </c>
      <c r="M2361" s="8">
        <v>3.705356903545283E-2</v>
      </c>
      <c r="N2361" s="8">
        <v>0</v>
      </c>
      <c r="O2361" s="8">
        <v>9.1419615091900476E-4</v>
      </c>
      <c r="P2361" s="8">
        <v>1.489403934523386E-3</v>
      </c>
      <c r="Q2361" s="8">
        <v>2.3830462952374176E-3</v>
      </c>
      <c r="R2361" s="8">
        <v>0</v>
      </c>
      <c r="S2361" s="8">
        <v>0</v>
      </c>
      <c r="T2361" s="8">
        <v>0</v>
      </c>
      <c r="U2361" s="8">
        <v>0</v>
      </c>
      <c r="V2361" s="8">
        <v>1.6198948200396261</v>
      </c>
      <c r="W2361" s="8">
        <v>0</v>
      </c>
      <c r="X2361" s="8">
        <v>2.0659523850444297E-2</v>
      </c>
      <c r="Y2361" s="8">
        <v>492</v>
      </c>
      <c r="Z2361" s="8">
        <v>2004</v>
      </c>
      <c r="AA2361" s="8" t="b">
        <v>0</v>
      </c>
      <c r="AB2361" s="9" t="s">
        <v>226</v>
      </c>
      <c r="AC2361" s="16">
        <f t="shared" si="110"/>
        <v>2028.865798895084</v>
      </c>
      <c r="AD2361" s="16">
        <f t="shared" si="109"/>
        <v>6.249973926657694E-2</v>
      </c>
      <c r="AE2361" s="16" t="str">
        <f>VLOOKUP(AB2361,aircraft!A:B,2,FALSE)</f>
        <v>Passenger</v>
      </c>
      <c r="AF2361" s="16">
        <f t="shared" si="111"/>
        <v>4.1237109733639921</v>
      </c>
    </row>
    <row r="2362" spans="1:32" x14ac:dyDescent="0.25">
      <c r="A2362" s="8">
        <v>28320.012300238614</v>
      </c>
      <c r="B2362" s="8">
        <v>9601.0042806867223</v>
      </c>
      <c r="C2362" s="8">
        <v>8279.8758573427713</v>
      </c>
      <c r="D2362" s="8">
        <v>12957.968162476103</v>
      </c>
      <c r="E2362" s="8">
        <v>17017.120091377223</v>
      </c>
      <c r="F2362" s="8">
        <v>0</v>
      </c>
      <c r="G2362" s="8">
        <v>0</v>
      </c>
      <c r="H2362" s="8">
        <v>0</v>
      </c>
      <c r="I2362" s="8">
        <v>0</v>
      </c>
      <c r="J2362" s="8">
        <v>294007.92814768315</v>
      </c>
      <c r="K2362" s="8">
        <v>0</v>
      </c>
      <c r="L2362" s="8">
        <v>0</v>
      </c>
      <c r="M2362" s="8">
        <v>498.71542925035396</v>
      </c>
      <c r="N2362" s="8">
        <v>169.07368966915391</v>
      </c>
      <c r="O2362" s="8">
        <v>2.3183653019771953</v>
      </c>
      <c r="P2362" s="8">
        <v>3.6282311823997366</v>
      </c>
      <c r="Q2362" s="8">
        <v>4.7647937528485</v>
      </c>
      <c r="R2362" s="8">
        <v>0</v>
      </c>
      <c r="S2362" s="8">
        <v>0</v>
      </c>
      <c r="T2362" s="8">
        <v>0</v>
      </c>
      <c r="U2362" s="8">
        <v>0</v>
      </c>
      <c r="V2362" s="8">
        <v>246.12313442226849</v>
      </c>
      <c r="W2362" s="8">
        <v>0</v>
      </c>
      <c r="X2362" s="8">
        <v>0</v>
      </c>
      <c r="Y2362" s="8">
        <v>74227</v>
      </c>
      <c r="Z2362" s="8">
        <v>2004</v>
      </c>
      <c r="AA2362" s="8" t="b">
        <v>0</v>
      </c>
      <c r="AB2362" s="9" t="s">
        <v>173</v>
      </c>
      <c r="AC2362" s="16">
        <f t="shared" si="110"/>
        <v>370183.90883980459</v>
      </c>
      <c r="AD2362" s="16">
        <f t="shared" si="109"/>
        <v>678.50050915673341</v>
      </c>
      <c r="AE2362" s="16" t="str">
        <f>VLOOKUP(AB2362,aircraft!A:B,2,FALSE)</f>
        <v>Freighter</v>
      </c>
      <c r="AF2362" s="16">
        <f t="shared" si="111"/>
        <v>5.6592122915975507</v>
      </c>
    </row>
    <row r="2363" spans="1:32" x14ac:dyDescent="0.25">
      <c r="A2363" s="8">
        <v>329.83450558137628</v>
      </c>
      <c r="B2363" s="8">
        <v>150.89408547311066</v>
      </c>
      <c r="C2363" s="8">
        <v>240.2139248809209</v>
      </c>
      <c r="D2363" s="8">
        <v>202.62700437578303</v>
      </c>
      <c r="E2363" s="8">
        <v>547.52394462070947</v>
      </c>
      <c r="F2363" s="8">
        <v>0</v>
      </c>
      <c r="G2363" s="8">
        <v>0</v>
      </c>
      <c r="H2363" s="8">
        <v>0</v>
      </c>
      <c r="I2363" s="8">
        <v>0</v>
      </c>
      <c r="J2363" s="8">
        <v>0</v>
      </c>
      <c r="K2363" s="8">
        <v>0</v>
      </c>
      <c r="L2363" s="8">
        <v>272.5540011564517</v>
      </c>
      <c r="M2363" s="8">
        <v>16.689625891983166</v>
      </c>
      <c r="N2363" s="8">
        <v>7.6352406835670532</v>
      </c>
      <c r="O2363" s="8">
        <v>0.11831626659941519</v>
      </c>
      <c r="P2363" s="8">
        <v>9.9803001353274828E-2</v>
      </c>
      <c r="Q2363" s="8">
        <v>0.28471245197784945</v>
      </c>
      <c r="R2363" s="8">
        <v>0</v>
      </c>
      <c r="S2363" s="8">
        <v>0</v>
      </c>
      <c r="T2363" s="8">
        <v>0</v>
      </c>
      <c r="U2363" s="8">
        <v>0</v>
      </c>
      <c r="V2363" s="8">
        <v>17.610030941385777</v>
      </c>
      <c r="W2363" s="8">
        <v>0</v>
      </c>
      <c r="X2363" s="8">
        <v>5.4510798854231698E-3</v>
      </c>
      <c r="Y2363" s="8">
        <v>56</v>
      </c>
      <c r="Z2363" s="8">
        <v>2004</v>
      </c>
      <c r="AA2363" s="8" t="b">
        <v>0</v>
      </c>
      <c r="AB2363" s="9" t="s">
        <v>114</v>
      </c>
      <c r="AC2363" s="16">
        <f t="shared" si="110"/>
        <v>1743.6474660883521</v>
      </c>
      <c r="AD2363" s="16">
        <f t="shared" si="109"/>
        <v>24.83314937536618</v>
      </c>
      <c r="AE2363" s="16" t="str">
        <f>VLOOKUP(AB2363,aircraft!A:B,2,FALSE)</f>
        <v>Passenger</v>
      </c>
      <c r="AF2363" s="16">
        <f t="shared" si="111"/>
        <v>31.136561894434859</v>
      </c>
    </row>
    <row r="2364" spans="1:32" x14ac:dyDescent="0.25">
      <c r="A2364" s="8">
        <v>1280.8045763927012</v>
      </c>
      <c r="B2364" s="8">
        <v>434.21627400090711</v>
      </c>
      <c r="C2364" s="8">
        <v>374.46674731700978</v>
      </c>
      <c r="D2364" s="8">
        <v>586.0387611170097</v>
      </c>
      <c r="E2364" s="8">
        <v>769.61849659494976</v>
      </c>
      <c r="F2364" s="8">
        <v>0</v>
      </c>
      <c r="G2364" s="8">
        <v>0</v>
      </c>
      <c r="H2364" s="8">
        <v>0</v>
      </c>
      <c r="I2364" s="8">
        <v>0</v>
      </c>
      <c r="J2364" s="8">
        <v>16252.680659694672</v>
      </c>
      <c r="K2364" s="8">
        <v>0</v>
      </c>
      <c r="L2364" s="8">
        <v>0</v>
      </c>
      <c r="M2364" s="8">
        <v>22.554969162076311</v>
      </c>
      <c r="N2364" s="8">
        <v>7.6465487790069613</v>
      </c>
      <c r="O2364" s="8">
        <v>0.1048506920492199</v>
      </c>
      <c r="P2364" s="8">
        <v>0.16409085749546548</v>
      </c>
      <c r="Q2364" s="8">
        <v>0.21549318480219348</v>
      </c>
      <c r="R2364" s="8">
        <v>0</v>
      </c>
      <c r="S2364" s="8">
        <v>0</v>
      </c>
      <c r="T2364" s="8">
        <v>0</v>
      </c>
      <c r="U2364" s="8">
        <v>0</v>
      </c>
      <c r="V2364" s="8">
        <v>11.543779999078252</v>
      </c>
      <c r="W2364" s="8">
        <v>0</v>
      </c>
      <c r="X2364" s="8">
        <v>0</v>
      </c>
      <c r="Y2364" s="8">
        <v>4084</v>
      </c>
      <c r="Z2364" s="8">
        <v>2004</v>
      </c>
      <c r="AA2364" s="8" t="b">
        <v>0</v>
      </c>
      <c r="AB2364" s="9" t="s">
        <v>115</v>
      </c>
      <c r="AC2364" s="16">
        <f t="shared" si="110"/>
        <v>19697.825515117249</v>
      </c>
      <c r="AD2364" s="16">
        <f t="shared" si="109"/>
        <v>30.685952675430151</v>
      </c>
      <c r="AE2364" s="16" t="str">
        <f>VLOOKUP(AB2364,aircraft!A:B,2,FALSE)</f>
        <v>Freighter (guess)</v>
      </c>
      <c r="AF2364" s="16">
        <f t="shared" si="111"/>
        <v>4.8844898196706898</v>
      </c>
    </row>
    <row r="2365" spans="1:32" x14ac:dyDescent="0.25">
      <c r="A2365" s="8">
        <v>656.40204056893185</v>
      </c>
      <c r="B2365" s="8">
        <v>338.96078313288274</v>
      </c>
      <c r="C2365" s="8">
        <v>474.45684200284313</v>
      </c>
      <c r="D2365" s="8">
        <v>507.17244743558513</v>
      </c>
      <c r="E2365" s="8">
        <v>1289.7757198082654</v>
      </c>
      <c r="F2365" s="8">
        <v>0</v>
      </c>
      <c r="G2365" s="8">
        <v>0</v>
      </c>
      <c r="H2365" s="8">
        <v>0</v>
      </c>
      <c r="I2365" s="8">
        <v>0</v>
      </c>
      <c r="J2365" s="8">
        <v>2924.6921872234343</v>
      </c>
      <c r="K2365" s="8">
        <v>0</v>
      </c>
      <c r="L2365" s="8">
        <v>598.1332581411516</v>
      </c>
      <c r="M2365" s="8">
        <v>4.1215295149977278</v>
      </c>
      <c r="N2365" s="8">
        <v>2.1283249986518142</v>
      </c>
      <c r="O2365" s="8">
        <v>0.10714308702668848</v>
      </c>
      <c r="P2365" s="8">
        <v>0.11453101075272061</v>
      </c>
      <c r="Q2365" s="8">
        <v>0.30606722592136221</v>
      </c>
      <c r="R2365" s="8">
        <v>0</v>
      </c>
      <c r="S2365" s="8">
        <v>0</v>
      </c>
      <c r="T2365" s="8">
        <v>0</v>
      </c>
      <c r="U2365" s="8">
        <v>0</v>
      </c>
      <c r="V2365" s="8">
        <v>37.280602136463855</v>
      </c>
      <c r="W2365" s="8">
        <v>0</v>
      </c>
      <c r="X2365" s="8">
        <v>0.2213093020974789</v>
      </c>
      <c r="Y2365" s="8">
        <v>566</v>
      </c>
      <c r="Z2365" s="8">
        <v>2004</v>
      </c>
      <c r="AA2365" s="8" t="b">
        <v>0</v>
      </c>
      <c r="AB2365" s="9" t="s">
        <v>117</v>
      </c>
      <c r="AC2365" s="16">
        <f t="shared" si="110"/>
        <v>6789.5932783130938</v>
      </c>
      <c r="AD2365" s="16">
        <f t="shared" si="109"/>
        <v>6.9989051394477926</v>
      </c>
      <c r="AE2365" s="16" t="str">
        <f>VLOOKUP(AB2365,aircraft!A:B,2,FALSE)</f>
        <v>Passenger</v>
      </c>
      <c r="AF2365" s="16">
        <f t="shared" si="111"/>
        <v>11.995747841542569</v>
      </c>
    </row>
    <row r="2366" spans="1:32" x14ac:dyDescent="0.25">
      <c r="A2366" s="8">
        <v>438.57600584801133</v>
      </c>
      <c r="B2366" s="8">
        <v>218.0755410765386</v>
      </c>
      <c r="C2366" s="8">
        <v>234.26940222642003</v>
      </c>
      <c r="D2366" s="8">
        <v>278.47914644805888</v>
      </c>
      <c r="E2366" s="8">
        <v>401.64239112721776</v>
      </c>
      <c r="F2366" s="8">
        <v>0</v>
      </c>
      <c r="G2366" s="8">
        <v>0</v>
      </c>
      <c r="H2366" s="8">
        <v>0</v>
      </c>
      <c r="I2366" s="8">
        <v>0</v>
      </c>
      <c r="J2366" s="8">
        <v>4168.7292622947698</v>
      </c>
      <c r="K2366" s="8">
        <v>0</v>
      </c>
      <c r="L2366" s="8">
        <v>182.18706674917667</v>
      </c>
      <c r="M2366" s="8">
        <v>1.0042019965352826</v>
      </c>
      <c r="N2366" s="8">
        <v>0.47961850666561889</v>
      </c>
      <c r="O2366" s="8">
        <v>5.9257813783308716E-2</v>
      </c>
      <c r="P2366" s="8">
        <v>6.8834882658987351E-2</v>
      </c>
      <c r="Q2366" s="8">
        <v>0.13506737791503487</v>
      </c>
      <c r="R2366" s="8">
        <v>0</v>
      </c>
      <c r="S2366" s="8">
        <v>0</v>
      </c>
      <c r="T2366" s="8">
        <v>0</v>
      </c>
      <c r="U2366" s="8">
        <v>0</v>
      </c>
      <c r="V2366" s="8">
        <v>2.4905013957142366</v>
      </c>
      <c r="W2366" s="8">
        <v>0</v>
      </c>
      <c r="X2366" s="8">
        <v>0.18765266539484163</v>
      </c>
      <c r="Y2366" s="8">
        <v>801</v>
      </c>
      <c r="Z2366" s="8">
        <v>2004</v>
      </c>
      <c r="AA2366" s="8" t="b">
        <v>0</v>
      </c>
      <c r="AB2366" s="9" t="s">
        <v>121</v>
      </c>
      <c r="AC2366" s="16">
        <f t="shared" si="110"/>
        <v>5921.9588157701928</v>
      </c>
      <c r="AD2366" s="16">
        <f t="shared" si="109"/>
        <v>1.9346332429530739</v>
      </c>
      <c r="AE2366" s="16" t="str">
        <f>VLOOKUP(AB2366,aircraft!A:B,2,FALSE)</f>
        <v>Passenger</v>
      </c>
      <c r="AF2366" s="16">
        <f t="shared" si="111"/>
        <v>8.2256458820903813</v>
      </c>
    </row>
    <row r="2367" spans="1:32" x14ac:dyDescent="0.25">
      <c r="A2367" s="8">
        <v>20870.883729959765</v>
      </c>
      <c r="B2367" s="8">
        <v>8471.9401280366401</v>
      </c>
      <c r="C2367" s="8">
        <v>6518.2624370134854</v>
      </c>
      <c r="D2367" s="8">
        <v>14861.538249751036</v>
      </c>
      <c r="E2367" s="8">
        <v>14293.867118112839</v>
      </c>
      <c r="F2367" s="8">
        <v>0</v>
      </c>
      <c r="G2367" s="8">
        <v>0</v>
      </c>
      <c r="H2367" s="8">
        <v>0</v>
      </c>
      <c r="I2367" s="8">
        <v>0</v>
      </c>
      <c r="J2367" s="8">
        <v>340871.12648133037</v>
      </c>
      <c r="K2367" s="8">
        <v>0</v>
      </c>
      <c r="L2367" s="8">
        <v>0</v>
      </c>
      <c r="M2367" s="8">
        <v>221.59394863218415</v>
      </c>
      <c r="N2367" s="8">
        <v>89.949744813738647</v>
      </c>
      <c r="O2367" s="8">
        <v>5.1494274560014848</v>
      </c>
      <c r="P2367" s="8">
        <v>11.740615515436005</v>
      </c>
      <c r="Q2367" s="8">
        <v>11.292155310053957</v>
      </c>
      <c r="R2367" s="8">
        <v>0</v>
      </c>
      <c r="S2367" s="8">
        <v>0</v>
      </c>
      <c r="T2367" s="8">
        <v>0</v>
      </c>
      <c r="U2367" s="8">
        <v>0</v>
      </c>
      <c r="V2367" s="8">
        <v>831.77968566549475</v>
      </c>
      <c r="W2367" s="8">
        <v>0</v>
      </c>
      <c r="X2367" s="8">
        <v>0</v>
      </c>
      <c r="Y2367" s="8">
        <v>404168</v>
      </c>
      <c r="Z2367" s="8">
        <v>2004</v>
      </c>
      <c r="AA2367" s="8" t="b">
        <v>0</v>
      </c>
      <c r="AB2367" s="9" t="s">
        <v>133</v>
      </c>
      <c r="AC2367" s="16">
        <f t="shared" si="110"/>
        <v>405887.61814420414</v>
      </c>
      <c r="AD2367" s="16">
        <f t="shared" si="109"/>
        <v>339.72589172741425</v>
      </c>
      <c r="AE2367" s="16" t="str">
        <f>VLOOKUP(AB2367,aircraft!A:B,2,FALSE)</f>
        <v>Passenger</v>
      </c>
      <c r="AF2367" s="16">
        <f t="shared" si="111"/>
        <v>1.1091821337285308</v>
      </c>
    </row>
    <row r="2368" spans="1:32" x14ac:dyDescent="0.25">
      <c r="A2368" s="8">
        <v>6.0944784620479133</v>
      </c>
      <c r="B2368" s="8">
        <v>0</v>
      </c>
      <c r="C2368" s="8">
        <v>5.1637855931000161</v>
      </c>
      <c r="D2368" s="8">
        <v>11.773351847510227</v>
      </c>
      <c r="E2368" s="8">
        <v>11.32364120153704</v>
      </c>
      <c r="F2368" s="8">
        <v>0</v>
      </c>
      <c r="G2368" s="8">
        <v>0</v>
      </c>
      <c r="H2368" s="8">
        <v>0</v>
      </c>
      <c r="I2368" s="8">
        <v>0</v>
      </c>
      <c r="J2368" s="8">
        <v>262.19083089470865</v>
      </c>
      <c r="K2368" s="8">
        <v>0</v>
      </c>
      <c r="L2368" s="8">
        <v>0</v>
      </c>
      <c r="M2368" s="8">
        <v>0.27061713315559738</v>
      </c>
      <c r="N2368" s="8">
        <v>0</v>
      </c>
      <c r="O2368" s="8">
        <v>0</v>
      </c>
      <c r="P2368" s="8">
        <v>0</v>
      </c>
      <c r="Q2368" s="8">
        <v>0</v>
      </c>
      <c r="R2368" s="8">
        <v>0</v>
      </c>
      <c r="S2368" s="8">
        <v>0</v>
      </c>
      <c r="T2368" s="8">
        <v>0</v>
      </c>
      <c r="U2368" s="8">
        <v>0</v>
      </c>
      <c r="V2368" s="8">
        <v>0.13230000436306003</v>
      </c>
      <c r="W2368" s="8">
        <v>0</v>
      </c>
      <c r="X2368" s="8">
        <v>0</v>
      </c>
      <c r="Y2368" s="8">
        <v>323</v>
      </c>
      <c r="Z2368" s="8">
        <v>2004</v>
      </c>
      <c r="AA2368" s="8" t="b">
        <v>0</v>
      </c>
      <c r="AB2368" s="9" t="s">
        <v>134</v>
      </c>
      <c r="AC2368" s="16">
        <f t="shared" si="110"/>
        <v>296.54608799890383</v>
      </c>
      <c r="AD2368" s="16">
        <f t="shared" si="109"/>
        <v>0.27061713315559738</v>
      </c>
      <c r="AE2368" s="16" t="str">
        <f>VLOOKUP(AB2368,aircraft!A:B,2,FALSE)</f>
        <v>Passenger (not used as freighter)</v>
      </c>
      <c r="AF2368" s="16">
        <f t="shared" si="111"/>
        <v>0.91809934364985701</v>
      </c>
    </row>
    <row r="2369" spans="1:32" x14ac:dyDescent="0.25">
      <c r="A2369" s="8">
        <v>1200.8022702041474</v>
      </c>
      <c r="B2369" s="8">
        <v>350.14227766769739</v>
      </c>
      <c r="C2369" s="8">
        <v>615.92092570180967</v>
      </c>
      <c r="D2369" s="8">
        <v>1409.264375811214</v>
      </c>
      <c r="E2369" s="8">
        <v>1389.4298148924934</v>
      </c>
      <c r="F2369" s="8">
        <v>0</v>
      </c>
      <c r="G2369" s="8">
        <v>0</v>
      </c>
      <c r="H2369" s="8">
        <v>0</v>
      </c>
      <c r="I2369" s="8">
        <v>0</v>
      </c>
      <c r="J2369" s="8">
        <v>35412.449206303943</v>
      </c>
      <c r="K2369" s="8">
        <v>0</v>
      </c>
      <c r="L2369" s="8">
        <v>0</v>
      </c>
      <c r="M2369" s="8">
        <v>53.528822139841097</v>
      </c>
      <c r="N2369" s="8">
        <v>15.686185653934452</v>
      </c>
      <c r="O2369" s="8">
        <v>0</v>
      </c>
      <c r="P2369" s="8">
        <v>0</v>
      </c>
      <c r="Q2369" s="8">
        <v>0</v>
      </c>
      <c r="R2369" s="8">
        <v>0</v>
      </c>
      <c r="S2369" s="8">
        <v>0</v>
      </c>
      <c r="T2369" s="8">
        <v>0</v>
      </c>
      <c r="U2369" s="8">
        <v>0</v>
      </c>
      <c r="V2369" s="8">
        <v>151.24016122466884</v>
      </c>
      <c r="W2369" s="8">
        <v>0</v>
      </c>
      <c r="X2369" s="8">
        <v>0</v>
      </c>
      <c r="Y2369" s="8">
        <v>38543</v>
      </c>
      <c r="Z2369" s="8">
        <v>2004</v>
      </c>
      <c r="AA2369" s="8" t="b">
        <v>0</v>
      </c>
      <c r="AB2369" s="9" t="s">
        <v>135</v>
      </c>
      <c r="AC2369" s="16">
        <f t="shared" si="110"/>
        <v>40378.008870581303</v>
      </c>
      <c r="AD2369" s="16">
        <f t="shared" si="109"/>
        <v>69.215007793775555</v>
      </c>
      <c r="AE2369" s="16" t="str">
        <f>VLOOKUP(AB2369,aircraft!A:B,2,FALSE)</f>
        <v>Passenger</v>
      </c>
      <c r="AF2369" s="16">
        <f t="shared" si="111"/>
        <v>1.1253094570607589</v>
      </c>
    </row>
    <row r="2370" spans="1:32" x14ac:dyDescent="0.25">
      <c r="A2370" s="8">
        <v>343.91084765788969</v>
      </c>
      <c r="B2370" s="8">
        <v>198.28843625228785</v>
      </c>
      <c r="C2370" s="8">
        <v>118.20191317919813</v>
      </c>
      <c r="D2370" s="8">
        <v>169.51849644217444</v>
      </c>
      <c r="E2370" s="8">
        <v>226.55787750878014</v>
      </c>
      <c r="F2370" s="8">
        <v>0</v>
      </c>
      <c r="G2370" s="8">
        <v>0</v>
      </c>
      <c r="H2370" s="8">
        <v>0</v>
      </c>
      <c r="I2370" s="8">
        <v>0</v>
      </c>
      <c r="J2370" s="8">
        <v>1090.9075106477737</v>
      </c>
      <c r="K2370" s="8">
        <v>0</v>
      </c>
      <c r="L2370" s="8">
        <v>63.615484437490522</v>
      </c>
      <c r="M2370" s="8">
        <v>4.3676677124710883</v>
      </c>
      <c r="N2370" s="8">
        <v>2.5182631099703578</v>
      </c>
      <c r="O2370" s="8">
        <v>4.9973209650927469E-2</v>
      </c>
      <c r="P2370" s="8">
        <v>7.1668749976761204E-2</v>
      </c>
      <c r="Q2370" s="8">
        <v>0.1052092403574082</v>
      </c>
      <c r="R2370" s="8">
        <v>0</v>
      </c>
      <c r="S2370" s="8">
        <v>0</v>
      </c>
      <c r="T2370" s="8">
        <v>0</v>
      </c>
      <c r="U2370" s="8">
        <v>0</v>
      </c>
      <c r="V2370" s="8">
        <v>1.2303398049378302</v>
      </c>
      <c r="W2370" s="8">
        <v>0</v>
      </c>
      <c r="X2370" s="8">
        <v>6.5523944306727866E-2</v>
      </c>
      <c r="Y2370" s="8">
        <v>202</v>
      </c>
      <c r="Z2370" s="8">
        <v>2004</v>
      </c>
      <c r="AA2370" s="8" t="b">
        <v>0</v>
      </c>
      <c r="AB2370" s="9" t="s">
        <v>176</v>
      </c>
      <c r="AC2370" s="16">
        <f t="shared" si="110"/>
        <v>2211.0005661255946</v>
      </c>
      <c r="AD2370" s="16">
        <f t="shared" ref="AD2370:AD2433" si="112">SUM(M2370:U2370,W2370:X2370)</f>
        <v>7.1783059667332711</v>
      </c>
      <c r="AE2370" s="16" t="str">
        <f>VLOOKUP(AB2370,aircraft!A:B,2,FALSE)</f>
        <v>Passenger</v>
      </c>
      <c r="AF2370" s="16">
        <f t="shared" si="111"/>
        <v>17.166497490515283</v>
      </c>
    </row>
    <row r="2371" spans="1:32" x14ac:dyDescent="0.25">
      <c r="A2371" s="8">
        <v>0</v>
      </c>
      <c r="B2371" s="8">
        <v>0</v>
      </c>
      <c r="C2371" s="8">
        <v>0</v>
      </c>
      <c r="D2371" s="8">
        <v>0</v>
      </c>
      <c r="E2371" s="8">
        <v>0</v>
      </c>
      <c r="F2371" s="8">
        <v>8091.3626957392789</v>
      </c>
      <c r="G2371" s="8">
        <v>274.37626714135877</v>
      </c>
      <c r="H2371" s="8">
        <v>991.25328523993483</v>
      </c>
      <c r="I2371" s="8">
        <v>4096.0316320612628</v>
      </c>
      <c r="J2371" s="8">
        <v>0</v>
      </c>
      <c r="K2371" s="8">
        <v>921.8461547239549</v>
      </c>
      <c r="L2371" s="8">
        <v>0</v>
      </c>
      <c r="M2371" s="8">
        <v>0</v>
      </c>
      <c r="N2371" s="8">
        <v>0</v>
      </c>
      <c r="O2371" s="8">
        <v>0</v>
      </c>
      <c r="P2371" s="8">
        <v>0</v>
      </c>
      <c r="Q2371" s="8">
        <v>0</v>
      </c>
      <c r="R2371" s="8">
        <v>10.345676851315835</v>
      </c>
      <c r="S2371" s="8">
        <v>2.3433448487060331</v>
      </c>
      <c r="T2371" s="8">
        <v>0.19475385412878177</v>
      </c>
      <c r="U2371" s="8">
        <v>35.515574586211173</v>
      </c>
      <c r="V2371" s="8">
        <v>0</v>
      </c>
      <c r="W2371" s="8">
        <v>0.39639385999314714</v>
      </c>
      <c r="X2371" s="8">
        <v>0</v>
      </c>
      <c r="Y2371" s="8">
        <v>6981</v>
      </c>
      <c r="Z2371" s="8">
        <v>2005</v>
      </c>
      <c r="AA2371" s="8" t="b">
        <v>1</v>
      </c>
      <c r="AB2371" s="9" t="s">
        <v>44</v>
      </c>
      <c r="AC2371" s="16">
        <f t="shared" ref="AC2371:AC2434" si="113">SUM(A2371:L2371)</f>
        <v>14374.870034905789</v>
      </c>
      <c r="AD2371" s="16">
        <f t="shared" si="112"/>
        <v>48.795744000354972</v>
      </c>
      <c r="AE2371" s="16" t="str">
        <f>VLOOKUP(AB2371,aircraft!A:B,2,FALSE)</f>
        <v>Passenger</v>
      </c>
      <c r="AF2371" s="16" t="str">
        <f t="shared" ref="AF2371:AF2434" si="114">IF(AA2371,"",SUMIFS(AC:AC,Z:Z,Z2371,AB:AB,AB2371)/Y2371)</f>
        <v/>
      </c>
    </row>
    <row r="2372" spans="1:32" x14ac:dyDescent="0.25">
      <c r="A2372" s="8">
        <v>0</v>
      </c>
      <c r="B2372" s="8">
        <v>0</v>
      </c>
      <c r="C2372" s="8">
        <v>0</v>
      </c>
      <c r="D2372" s="8">
        <v>0</v>
      </c>
      <c r="E2372" s="8">
        <v>0</v>
      </c>
      <c r="F2372" s="8">
        <v>334.68557836595886</v>
      </c>
      <c r="G2372" s="8">
        <v>12.879846704074492</v>
      </c>
      <c r="H2372" s="8">
        <v>41.553379522562025</v>
      </c>
      <c r="I2372" s="8">
        <v>148.84002510335822</v>
      </c>
      <c r="J2372" s="8">
        <v>0</v>
      </c>
      <c r="K2372" s="8">
        <v>70.003973306875196</v>
      </c>
      <c r="L2372" s="8">
        <v>0</v>
      </c>
      <c r="M2372" s="8">
        <v>0</v>
      </c>
      <c r="N2372" s="8">
        <v>0</v>
      </c>
      <c r="O2372" s="8">
        <v>0</v>
      </c>
      <c r="P2372" s="8">
        <v>0</v>
      </c>
      <c r="Q2372" s="8">
        <v>0</v>
      </c>
      <c r="R2372" s="8">
        <v>0.2053414187607443</v>
      </c>
      <c r="S2372" s="8">
        <v>3.841212170719463E-2</v>
      </c>
      <c r="T2372" s="8">
        <v>1.1495855375784177E-2</v>
      </c>
      <c r="U2372" s="8">
        <v>0.4438920191001548</v>
      </c>
      <c r="V2372" s="8">
        <v>0</v>
      </c>
      <c r="W2372" s="8">
        <v>2.5901469723890621E-2</v>
      </c>
      <c r="X2372" s="8">
        <v>0</v>
      </c>
      <c r="Y2372" s="8">
        <v>594</v>
      </c>
      <c r="Z2372" s="8">
        <v>2005</v>
      </c>
      <c r="AA2372" s="8" t="b">
        <v>1</v>
      </c>
      <c r="AB2372" s="9" t="s">
        <v>141</v>
      </c>
      <c r="AC2372" s="16">
        <f t="shared" si="113"/>
        <v>607.96280300282876</v>
      </c>
      <c r="AD2372" s="16">
        <f t="shared" si="112"/>
        <v>0.72504288466776856</v>
      </c>
      <c r="AE2372" s="16" t="str">
        <f>VLOOKUP(AB2372,aircraft!A:B,2,FALSE)</f>
        <v>Passenger</v>
      </c>
      <c r="AF2372" s="16" t="str">
        <f t="shared" si="114"/>
        <v/>
      </c>
    </row>
    <row r="2373" spans="1:32" x14ac:dyDescent="0.25">
      <c r="A2373" s="8">
        <v>0</v>
      </c>
      <c r="B2373" s="8">
        <v>0</v>
      </c>
      <c r="C2373" s="8">
        <v>0</v>
      </c>
      <c r="D2373" s="8">
        <v>0</v>
      </c>
      <c r="E2373" s="8">
        <v>0</v>
      </c>
      <c r="F2373" s="8">
        <v>2672.200243365744</v>
      </c>
      <c r="G2373" s="8">
        <v>47.368583164624319</v>
      </c>
      <c r="H2373" s="8">
        <v>331.95084197044372</v>
      </c>
      <c r="I2373" s="8">
        <v>719.87535428665615</v>
      </c>
      <c r="J2373" s="8">
        <v>0</v>
      </c>
      <c r="K2373" s="8">
        <v>560.0177717538827</v>
      </c>
      <c r="L2373" s="8">
        <v>0</v>
      </c>
      <c r="M2373" s="8">
        <v>0</v>
      </c>
      <c r="N2373" s="8">
        <v>0</v>
      </c>
      <c r="O2373" s="8">
        <v>0</v>
      </c>
      <c r="P2373" s="8">
        <v>0</v>
      </c>
      <c r="Q2373" s="8">
        <v>0</v>
      </c>
      <c r="R2373" s="8">
        <v>1.5563866976213498</v>
      </c>
      <c r="S2373" s="8">
        <v>0.12871842694551935</v>
      </c>
      <c r="T2373" s="8">
        <v>9.281670299616647E-2</v>
      </c>
      <c r="U2373" s="8">
        <v>1.9561746839375138</v>
      </c>
      <c r="V2373" s="8">
        <v>0</v>
      </c>
      <c r="W2373" s="8">
        <v>0.20720657235179102</v>
      </c>
      <c r="X2373" s="8">
        <v>0</v>
      </c>
      <c r="Y2373" s="8">
        <v>3712</v>
      </c>
      <c r="Z2373" s="8">
        <v>2005</v>
      </c>
      <c r="AA2373" s="8" t="b">
        <v>1</v>
      </c>
      <c r="AB2373" s="9" t="s">
        <v>213</v>
      </c>
      <c r="AC2373" s="16">
        <f t="shared" si="113"/>
        <v>4331.4127945413511</v>
      </c>
      <c r="AD2373" s="16">
        <f t="shared" si="112"/>
        <v>3.9413030838523406</v>
      </c>
      <c r="AE2373" s="16" t="str">
        <f>VLOOKUP(AB2373,aircraft!A:B,2,FALSE)</f>
        <v>Freighter</v>
      </c>
      <c r="AF2373" s="16" t="str">
        <f t="shared" si="114"/>
        <v/>
      </c>
    </row>
    <row r="2374" spans="1:32" x14ac:dyDescent="0.25">
      <c r="A2374" s="8">
        <v>0</v>
      </c>
      <c r="B2374" s="8">
        <v>0</v>
      </c>
      <c r="C2374" s="8">
        <v>0</v>
      </c>
      <c r="D2374" s="8">
        <v>0</v>
      </c>
      <c r="E2374" s="8">
        <v>0</v>
      </c>
      <c r="F2374" s="8">
        <v>1900491.2313557831</v>
      </c>
      <c r="G2374" s="8">
        <v>111220.1688850519</v>
      </c>
      <c r="H2374" s="8">
        <v>32874.528732261308</v>
      </c>
      <c r="I2374" s="8">
        <v>889549.89754427632</v>
      </c>
      <c r="J2374" s="8">
        <v>0</v>
      </c>
      <c r="K2374" s="8">
        <v>427538.06777094281</v>
      </c>
      <c r="L2374" s="8">
        <v>0</v>
      </c>
      <c r="M2374" s="8">
        <v>0</v>
      </c>
      <c r="N2374" s="8">
        <v>0</v>
      </c>
      <c r="O2374" s="8">
        <v>0</v>
      </c>
      <c r="P2374" s="8">
        <v>0</v>
      </c>
      <c r="Q2374" s="8">
        <v>0</v>
      </c>
      <c r="R2374" s="8">
        <v>1046.1716901529012</v>
      </c>
      <c r="S2374" s="8">
        <v>248.80322234317018</v>
      </c>
      <c r="T2374" s="8">
        <v>9.9400726168390925</v>
      </c>
      <c r="U2374" s="8">
        <v>2044.1716698083094</v>
      </c>
      <c r="V2374" s="8">
        <v>0</v>
      </c>
      <c r="W2374" s="8">
        <v>64.130713211686711</v>
      </c>
      <c r="X2374" s="8">
        <v>0</v>
      </c>
      <c r="Y2374" s="8">
        <v>6399365</v>
      </c>
      <c r="Z2374" s="8">
        <v>2005</v>
      </c>
      <c r="AA2374" s="8" t="b">
        <v>1</v>
      </c>
      <c r="AB2374" s="9" t="s">
        <v>219</v>
      </c>
      <c r="AC2374" s="16">
        <f t="shared" si="113"/>
        <v>3361673.8942883154</v>
      </c>
      <c r="AD2374" s="16">
        <f t="shared" si="112"/>
        <v>3413.2173681329064</v>
      </c>
      <c r="AE2374" s="16" t="str">
        <f>VLOOKUP(AB2374,aircraft!A:B,2,FALSE)</f>
        <v>Passenger</v>
      </c>
      <c r="AF2374" s="16" t="str">
        <f t="shared" si="114"/>
        <v/>
      </c>
    </row>
    <row r="2375" spans="1:32" x14ac:dyDescent="0.25">
      <c r="A2375" s="8">
        <v>0</v>
      </c>
      <c r="B2375" s="8">
        <v>0</v>
      </c>
      <c r="C2375" s="8">
        <v>0</v>
      </c>
      <c r="D2375" s="8">
        <v>0</v>
      </c>
      <c r="E2375" s="8">
        <v>0</v>
      </c>
      <c r="F2375" s="8">
        <v>1875485.1673881661</v>
      </c>
      <c r="G2375" s="8">
        <v>92133.645922020398</v>
      </c>
      <c r="H2375" s="8">
        <v>84356.491709624213</v>
      </c>
      <c r="I2375" s="8">
        <v>847132.24489699421</v>
      </c>
      <c r="J2375" s="8">
        <v>0</v>
      </c>
      <c r="K2375" s="8">
        <v>453460.26840075298</v>
      </c>
      <c r="L2375" s="8">
        <v>0</v>
      </c>
      <c r="M2375" s="8">
        <v>0</v>
      </c>
      <c r="N2375" s="8">
        <v>0</v>
      </c>
      <c r="O2375" s="8">
        <v>0</v>
      </c>
      <c r="P2375" s="8">
        <v>0</v>
      </c>
      <c r="Q2375" s="8">
        <v>0</v>
      </c>
      <c r="R2375" s="8">
        <v>2564.3378357969623</v>
      </c>
      <c r="S2375" s="8">
        <v>109.21739270028691</v>
      </c>
      <c r="T2375" s="8">
        <v>117.87021694401484</v>
      </c>
      <c r="U2375" s="8">
        <v>1003.4518794534457</v>
      </c>
      <c r="V2375" s="8">
        <v>0</v>
      </c>
      <c r="W2375" s="8">
        <v>68.01904349084397</v>
      </c>
      <c r="X2375" s="8">
        <v>0</v>
      </c>
      <c r="Y2375" s="8">
        <v>5465844</v>
      </c>
      <c r="Z2375" s="8">
        <v>2005</v>
      </c>
      <c r="AA2375" s="8" t="b">
        <v>1</v>
      </c>
      <c r="AB2375" s="9" t="s">
        <v>47</v>
      </c>
      <c r="AC2375" s="16">
        <f t="shared" si="113"/>
        <v>3352567.8183175577</v>
      </c>
      <c r="AD2375" s="16">
        <f t="shared" si="112"/>
        <v>3862.8963683855536</v>
      </c>
      <c r="AE2375" s="16" t="str">
        <f>VLOOKUP(AB2375,aircraft!A:B,2,FALSE)</f>
        <v>Passenger</v>
      </c>
      <c r="AF2375" s="16" t="str">
        <f t="shared" si="114"/>
        <v/>
      </c>
    </row>
    <row r="2376" spans="1:32" x14ac:dyDescent="0.25">
      <c r="A2376" s="8">
        <v>0</v>
      </c>
      <c r="B2376" s="8">
        <v>0</v>
      </c>
      <c r="C2376" s="8">
        <v>0</v>
      </c>
      <c r="D2376" s="8">
        <v>0</v>
      </c>
      <c r="E2376" s="8">
        <v>0</v>
      </c>
      <c r="F2376" s="8">
        <v>1136392.9077127085</v>
      </c>
      <c r="G2376" s="8">
        <v>55992.129172919835</v>
      </c>
      <c r="H2376" s="8">
        <v>33443.988816595876</v>
      </c>
      <c r="I2376" s="8">
        <v>464894.9679100053</v>
      </c>
      <c r="J2376" s="8">
        <v>0</v>
      </c>
      <c r="K2376" s="8">
        <v>228880.26725045085</v>
      </c>
      <c r="L2376" s="8">
        <v>0</v>
      </c>
      <c r="M2376" s="8">
        <v>0</v>
      </c>
      <c r="N2376" s="8">
        <v>0</v>
      </c>
      <c r="O2376" s="8">
        <v>0</v>
      </c>
      <c r="P2376" s="8">
        <v>0</v>
      </c>
      <c r="Q2376" s="8">
        <v>0</v>
      </c>
      <c r="R2376" s="8">
        <v>1157.6435637897398</v>
      </c>
      <c r="S2376" s="8">
        <v>93.155301706486696</v>
      </c>
      <c r="T2376" s="8">
        <v>30.683401289472641</v>
      </c>
      <c r="U2376" s="8">
        <v>773.45726509023768</v>
      </c>
      <c r="V2376" s="8">
        <v>0</v>
      </c>
      <c r="W2376" s="8">
        <v>34.332041718252022</v>
      </c>
      <c r="X2376" s="8">
        <v>0</v>
      </c>
      <c r="Y2376" s="8">
        <v>2717267</v>
      </c>
      <c r="Z2376" s="8">
        <v>2005</v>
      </c>
      <c r="AA2376" s="8" t="b">
        <v>1</v>
      </c>
      <c r="AB2376" s="9" t="s">
        <v>200</v>
      </c>
      <c r="AC2376" s="16">
        <f t="shared" si="113"/>
        <v>1919604.2608626802</v>
      </c>
      <c r="AD2376" s="16">
        <f t="shared" si="112"/>
        <v>2089.2715735941888</v>
      </c>
      <c r="AE2376" s="16" t="str">
        <f>VLOOKUP(AB2376,aircraft!A:B,2,FALSE)</f>
        <v>Passenger</v>
      </c>
      <c r="AF2376" s="16" t="str">
        <f t="shared" si="114"/>
        <v/>
      </c>
    </row>
    <row r="2377" spans="1:32" x14ac:dyDescent="0.25">
      <c r="A2377" s="8">
        <v>0</v>
      </c>
      <c r="B2377" s="8">
        <v>0</v>
      </c>
      <c r="C2377" s="8">
        <v>0</v>
      </c>
      <c r="D2377" s="8">
        <v>0</v>
      </c>
      <c r="E2377" s="8">
        <v>0</v>
      </c>
      <c r="F2377" s="8">
        <v>65519.48076355103</v>
      </c>
      <c r="G2377" s="8">
        <v>3196.1294685844009</v>
      </c>
      <c r="H2377" s="8">
        <v>3594.6147854648912</v>
      </c>
      <c r="I2377" s="8">
        <v>32049.989807502745</v>
      </c>
      <c r="J2377" s="8">
        <v>0</v>
      </c>
      <c r="K2377" s="8">
        <v>10483.981534083432</v>
      </c>
      <c r="L2377" s="8">
        <v>0</v>
      </c>
      <c r="M2377" s="8">
        <v>0</v>
      </c>
      <c r="N2377" s="8">
        <v>0</v>
      </c>
      <c r="O2377" s="8">
        <v>0</v>
      </c>
      <c r="P2377" s="8">
        <v>0</v>
      </c>
      <c r="Q2377" s="8">
        <v>0</v>
      </c>
      <c r="R2377" s="8">
        <v>13.580862266968904</v>
      </c>
      <c r="S2377" s="8">
        <v>4.5325745061966041</v>
      </c>
      <c r="T2377" s="8">
        <v>6.5387667138247271E-2</v>
      </c>
      <c r="U2377" s="8">
        <v>45.479834557750138</v>
      </c>
      <c r="V2377" s="8">
        <v>0</v>
      </c>
      <c r="W2377" s="8">
        <v>2.4113158063457374</v>
      </c>
      <c r="X2377" s="8">
        <v>0</v>
      </c>
      <c r="Y2377" s="8">
        <v>45395</v>
      </c>
      <c r="Z2377" s="8">
        <v>2005</v>
      </c>
      <c r="AA2377" s="8" t="b">
        <v>1</v>
      </c>
      <c r="AB2377" s="9" t="s">
        <v>214</v>
      </c>
      <c r="AC2377" s="16">
        <f t="shared" si="113"/>
        <v>114844.19635918649</v>
      </c>
      <c r="AD2377" s="16">
        <f t="shared" si="112"/>
        <v>66.069974804399635</v>
      </c>
      <c r="AE2377" s="16" t="str">
        <f>VLOOKUP(AB2377,aircraft!A:B,2,FALSE)</f>
        <v>Passenger</v>
      </c>
      <c r="AF2377" s="16" t="str">
        <f t="shared" si="114"/>
        <v/>
      </c>
    </row>
    <row r="2378" spans="1:32" x14ac:dyDescent="0.25">
      <c r="A2378" s="8">
        <v>0</v>
      </c>
      <c r="B2378" s="8">
        <v>0</v>
      </c>
      <c r="C2378" s="8">
        <v>0</v>
      </c>
      <c r="D2378" s="8">
        <v>0</v>
      </c>
      <c r="E2378" s="8">
        <v>0</v>
      </c>
      <c r="F2378" s="8">
        <v>5765.5646514829823</v>
      </c>
      <c r="G2378" s="8">
        <v>344.22396814666212</v>
      </c>
      <c r="H2378" s="8">
        <v>289.97740469031675</v>
      </c>
      <c r="I2378" s="8">
        <v>3243.2150773711774</v>
      </c>
      <c r="J2378" s="8">
        <v>0</v>
      </c>
      <c r="K2378" s="8">
        <v>958.90414416790009</v>
      </c>
      <c r="L2378" s="8">
        <v>0</v>
      </c>
      <c r="M2378" s="8">
        <v>0</v>
      </c>
      <c r="N2378" s="8">
        <v>0</v>
      </c>
      <c r="O2378" s="8">
        <v>0</v>
      </c>
      <c r="P2378" s="8">
        <v>0</v>
      </c>
      <c r="Q2378" s="8">
        <v>0</v>
      </c>
      <c r="R2378" s="8">
        <v>0.28625714402716818</v>
      </c>
      <c r="S2378" s="8">
        <v>0.11013848302568001</v>
      </c>
      <c r="T2378" s="8">
        <v>2.4498089648550781E-3</v>
      </c>
      <c r="U2378" s="8">
        <v>1.0377045813250372</v>
      </c>
      <c r="V2378" s="8">
        <v>0</v>
      </c>
      <c r="W2378" s="8">
        <v>0.22054795805252597</v>
      </c>
      <c r="X2378" s="8">
        <v>0</v>
      </c>
      <c r="Y2378" s="8">
        <v>3962</v>
      </c>
      <c r="Z2378" s="8">
        <v>2005</v>
      </c>
      <c r="AA2378" s="8" t="b">
        <v>1</v>
      </c>
      <c r="AB2378" s="9" t="s">
        <v>220</v>
      </c>
      <c r="AC2378" s="16">
        <f t="shared" si="113"/>
        <v>10601.885245859037</v>
      </c>
      <c r="AD2378" s="16">
        <f t="shared" si="112"/>
        <v>1.6570979753952666</v>
      </c>
      <c r="AE2378" s="16" t="str">
        <f>VLOOKUP(AB2378,aircraft!A:B,2,FALSE)</f>
        <v>Passenger</v>
      </c>
      <c r="AF2378" s="16" t="str">
        <f t="shared" si="114"/>
        <v/>
      </c>
    </row>
    <row r="2379" spans="1:32" x14ac:dyDescent="0.25">
      <c r="A2379" s="8">
        <v>0</v>
      </c>
      <c r="B2379" s="8">
        <v>0</v>
      </c>
      <c r="C2379" s="8">
        <v>0</v>
      </c>
      <c r="D2379" s="8">
        <v>0</v>
      </c>
      <c r="E2379" s="8">
        <v>0</v>
      </c>
      <c r="F2379" s="8">
        <v>379.55100329008894</v>
      </c>
      <c r="G2379" s="8">
        <v>22.033677562765146</v>
      </c>
      <c r="H2379" s="8">
        <v>24.664771247863769</v>
      </c>
      <c r="I2379" s="8">
        <v>243.03072989759573</v>
      </c>
      <c r="J2379" s="8">
        <v>0</v>
      </c>
      <c r="K2379" s="8">
        <v>92.83390467026129</v>
      </c>
      <c r="L2379" s="8">
        <v>0</v>
      </c>
      <c r="M2379" s="8">
        <v>0</v>
      </c>
      <c r="N2379" s="8">
        <v>0</v>
      </c>
      <c r="O2379" s="8">
        <v>0</v>
      </c>
      <c r="P2379" s="8">
        <v>0</v>
      </c>
      <c r="Q2379" s="8">
        <v>0</v>
      </c>
      <c r="R2379" s="8">
        <v>0.29823227694471821</v>
      </c>
      <c r="S2379" s="8">
        <v>0.11833366159315931</v>
      </c>
      <c r="T2379" s="8">
        <v>1.8323020941077911E-3</v>
      </c>
      <c r="U2379" s="8">
        <v>1.3052163474081211</v>
      </c>
      <c r="V2379" s="8">
        <v>0</v>
      </c>
      <c r="W2379" s="8">
        <v>2.1351798547951641E-2</v>
      </c>
      <c r="X2379" s="8">
        <v>0</v>
      </c>
      <c r="Y2379" s="8">
        <v>40</v>
      </c>
      <c r="Z2379" s="8">
        <v>2005</v>
      </c>
      <c r="AA2379" s="8" t="b">
        <v>1</v>
      </c>
      <c r="AB2379" s="9" t="s">
        <v>192</v>
      </c>
      <c r="AC2379" s="16">
        <f t="shared" si="113"/>
        <v>762.11408666857483</v>
      </c>
      <c r="AD2379" s="16">
        <f t="shared" si="112"/>
        <v>1.744966386588058</v>
      </c>
      <c r="AE2379" s="16" t="str">
        <f>VLOOKUP(AB2379,aircraft!A:B,2,FALSE)</f>
        <v>Passenger</v>
      </c>
      <c r="AF2379" s="16" t="str">
        <f t="shared" si="114"/>
        <v/>
      </c>
    </row>
    <row r="2380" spans="1:32" x14ac:dyDescent="0.25">
      <c r="A2380" s="8">
        <v>0</v>
      </c>
      <c r="B2380" s="8">
        <v>0</v>
      </c>
      <c r="C2380" s="8">
        <v>0</v>
      </c>
      <c r="D2380" s="8">
        <v>0</v>
      </c>
      <c r="E2380" s="8">
        <v>0</v>
      </c>
      <c r="F2380" s="8">
        <v>643.74595423846529</v>
      </c>
      <c r="G2380" s="8">
        <v>34.173924985707856</v>
      </c>
      <c r="H2380" s="8">
        <v>41.386240318298334</v>
      </c>
      <c r="I2380" s="8">
        <v>380.06774221754711</v>
      </c>
      <c r="J2380" s="8">
        <v>0</v>
      </c>
      <c r="K2380" s="8">
        <v>92.83390467026129</v>
      </c>
      <c r="L2380" s="8">
        <v>0</v>
      </c>
      <c r="M2380" s="8">
        <v>0</v>
      </c>
      <c r="N2380" s="8">
        <v>0</v>
      </c>
      <c r="O2380" s="8">
        <v>0</v>
      </c>
      <c r="P2380" s="8">
        <v>0</v>
      </c>
      <c r="Q2380" s="8">
        <v>0</v>
      </c>
      <c r="R2380" s="8">
        <v>9.0037719721729904E-3</v>
      </c>
      <c r="S2380" s="8">
        <v>3.4173926608882196E-3</v>
      </c>
      <c r="T2380" s="8">
        <v>0</v>
      </c>
      <c r="U2380" s="8">
        <v>3.8006776026979619E-2</v>
      </c>
      <c r="V2380" s="8">
        <v>0</v>
      </c>
      <c r="W2380" s="8">
        <v>2.1351798547951641E-2</v>
      </c>
      <c r="X2380" s="8">
        <v>0</v>
      </c>
      <c r="Y2380" s="8">
        <v>533</v>
      </c>
      <c r="Z2380" s="8">
        <v>2005</v>
      </c>
      <c r="AA2380" s="8" t="b">
        <v>1</v>
      </c>
      <c r="AB2380" s="9" t="s">
        <v>237</v>
      </c>
      <c r="AC2380" s="16">
        <f t="shared" si="113"/>
        <v>1192.2077664302799</v>
      </c>
      <c r="AD2380" s="16">
        <f t="shared" si="112"/>
        <v>7.1779739207992466E-2</v>
      </c>
      <c r="AE2380" s="16" t="str">
        <f>VLOOKUP(AB2380,aircraft!A:B,2,FALSE)</f>
        <v>Passenger</v>
      </c>
      <c r="AF2380" s="16" t="str">
        <f t="shared" si="114"/>
        <v/>
      </c>
    </row>
    <row r="2381" spans="1:32" x14ac:dyDescent="0.25">
      <c r="A2381" s="8">
        <v>0</v>
      </c>
      <c r="B2381" s="8">
        <v>0</v>
      </c>
      <c r="C2381" s="8">
        <v>0</v>
      </c>
      <c r="D2381" s="8">
        <v>0</v>
      </c>
      <c r="E2381" s="8">
        <v>0</v>
      </c>
      <c r="F2381" s="8">
        <v>621.67006790947812</v>
      </c>
      <c r="G2381" s="8">
        <v>33.727910264267805</v>
      </c>
      <c r="H2381" s="8">
        <v>0</v>
      </c>
      <c r="I2381" s="8">
        <v>189.31499657167763</v>
      </c>
      <c r="J2381" s="8">
        <v>0</v>
      </c>
      <c r="K2381" s="8">
        <v>0</v>
      </c>
      <c r="L2381" s="8">
        <v>0</v>
      </c>
      <c r="M2381" s="8">
        <v>0</v>
      </c>
      <c r="N2381" s="8">
        <v>0</v>
      </c>
      <c r="O2381" s="8">
        <v>0</v>
      </c>
      <c r="P2381" s="8">
        <v>0</v>
      </c>
      <c r="Q2381" s="8">
        <v>0</v>
      </c>
      <c r="R2381" s="8">
        <v>26.563170864952788</v>
      </c>
      <c r="S2381" s="8">
        <v>9.4687521781002282</v>
      </c>
      <c r="T2381" s="8">
        <v>0</v>
      </c>
      <c r="U2381" s="8">
        <v>53.148172302694078</v>
      </c>
      <c r="V2381" s="8">
        <v>0</v>
      </c>
      <c r="W2381" s="8">
        <v>0</v>
      </c>
      <c r="X2381" s="8">
        <v>0</v>
      </c>
      <c r="Y2381" s="8">
        <v>3531</v>
      </c>
      <c r="Z2381" s="8">
        <v>2005</v>
      </c>
      <c r="AA2381" s="8" t="b">
        <v>1</v>
      </c>
      <c r="AB2381" s="9" t="s">
        <v>165</v>
      </c>
      <c r="AC2381" s="16">
        <f t="shared" si="113"/>
        <v>844.71297474542359</v>
      </c>
      <c r="AD2381" s="16">
        <f t="shared" si="112"/>
        <v>89.180095345747091</v>
      </c>
      <c r="AE2381" s="16" t="str">
        <f>VLOOKUP(AB2381,aircraft!A:B,2,FALSE)</f>
        <v>Freighter (not used as passenger)</v>
      </c>
      <c r="AF2381" s="16" t="str">
        <f t="shared" si="114"/>
        <v/>
      </c>
    </row>
    <row r="2382" spans="1:32" x14ac:dyDescent="0.25">
      <c r="A2382" s="8">
        <v>0</v>
      </c>
      <c r="B2382" s="8">
        <v>0</v>
      </c>
      <c r="C2382" s="8">
        <v>0</v>
      </c>
      <c r="D2382" s="8">
        <v>0</v>
      </c>
      <c r="E2382" s="8">
        <v>0</v>
      </c>
      <c r="F2382" s="8">
        <v>450.21633853850642</v>
      </c>
      <c r="G2382" s="8">
        <v>37.745283325411947</v>
      </c>
      <c r="H2382" s="8">
        <v>0</v>
      </c>
      <c r="I2382" s="8">
        <v>260.02672914146802</v>
      </c>
      <c r="J2382" s="8">
        <v>0</v>
      </c>
      <c r="K2382" s="8">
        <v>111.02611653696931</v>
      </c>
      <c r="L2382" s="8">
        <v>0</v>
      </c>
      <c r="M2382" s="8">
        <v>0</v>
      </c>
      <c r="N2382" s="8">
        <v>0</v>
      </c>
      <c r="O2382" s="8">
        <v>0</v>
      </c>
      <c r="P2382" s="8">
        <v>0</v>
      </c>
      <c r="Q2382" s="8">
        <v>0</v>
      </c>
      <c r="R2382" s="8">
        <v>0.37338244830119355</v>
      </c>
      <c r="S2382" s="8">
        <v>0.20382453524424088</v>
      </c>
      <c r="T2382" s="8">
        <v>0</v>
      </c>
      <c r="U2382" s="8">
        <v>1.4041443737861092</v>
      </c>
      <c r="V2382" s="8">
        <v>0</v>
      </c>
      <c r="W2382" s="8">
        <v>0.11435689189334154</v>
      </c>
      <c r="X2382" s="8">
        <v>0</v>
      </c>
      <c r="Y2382" s="8">
        <v>1225</v>
      </c>
      <c r="Z2382" s="8">
        <v>2005</v>
      </c>
      <c r="AA2382" s="8" t="b">
        <v>1</v>
      </c>
      <c r="AB2382" s="9" t="s">
        <v>227</v>
      </c>
      <c r="AC2382" s="16">
        <f t="shared" si="113"/>
        <v>859.01446754235576</v>
      </c>
      <c r="AD2382" s="16">
        <f t="shared" si="112"/>
        <v>2.0957082492248853</v>
      </c>
      <c r="AE2382" s="16" t="str">
        <f>VLOOKUP(AB2382,aircraft!A:B,2,FALSE)</f>
        <v>Freighter</v>
      </c>
      <c r="AF2382" s="16" t="str">
        <f t="shared" si="114"/>
        <v/>
      </c>
    </row>
    <row r="2383" spans="1:32" x14ac:dyDescent="0.25">
      <c r="A2383" s="8">
        <v>0</v>
      </c>
      <c r="B2383" s="8">
        <v>0</v>
      </c>
      <c r="C2383" s="8">
        <v>0</v>
      </c>
      <c r="D2383" s="8">
        <v>0</v>
      </c>
      <c r="E2383" s="8">
        <v>0</v>
      </c>
      <c r="F2383" s="8">
        <v>28173.054758723298</v>
      </c>
      <c r="G2383" s="8">
        <v>1851.6452098655996</v>
      </c>
      <c r="H2383" s="8">
        <v>0</v>
      </c>
      <c r="I2383" s="8">
        <v>5627.1740288672136</v>
      </c>
      <c r="J2383" s="8">
        <v>0</v>
      </c>
      <c r="K2383" s="8">
        <v>0</v>
      </c>
      <c r="L2383" s="8">
        <v>0</v>
      </c>
      <c r="M2383" s="8">
        <v>0</v>
      </c>
      <c r="N2383" s="8">
        <v>0</v>
      </c>
      <c r="O2383" s="8">
        <v>0</v>
      </c>
      <c r="P2383" s="8">
        <v>0</v>
      </c>
      <c r="Q2383" s="8">
        <v>0</v>
      </c>
      <c r="R2383" s="8">
        <v>0.29433517710054885</v>
      </c>
      <c r="S2383" s="8">
        <v>9.6713854832309085E-2</v>
      </c>
      <c r="T2383" s="8">
        <v>0</v>
      </c>
      <c r="U2383" s="8">
        <v>1.298904034371114</v>
      </c>
      <c r="V2383" s="8">
        <v>0</v>
      </c>
      <c r="W2383" s="8">
        <v>0</v>
      </c>
      <c r="X2383" s="8">
        <v>0</v>
      </c>
      <c r="Y2383" s="8">
        <v>282798</v>
      </c>
      <c r="Z2383" s="8">
        <v>2005</v>
      </c>
      <c r="AA2383" s="8" t="b">
        <v>1</v>
      </c>
      <c r="AB2383" s="9" t="s">
        <v>48</v>
      </c>
      <c r="AC2383" s="16">
        <f t="shared" si="113"/>
        <v>35651.87399745611</v>
      </c>
      <c r="AD2383" s="16">
        <f t="shared" si="112"/>
        <v>1.6899530663039719</v>
      </c>
      <c r="AE2383" s="16" t="str">
        <f>VLOOKUP(AB2383,aircraft!A:B,2,FALSE)</f>
        <v>Passenger</v>
      </c>
      <c r="AF2383" s="16" t="str">
        <f t="shared" si="114"/>
        <v/>
      </c>
    </row>
    <row r="2384" spans="1:32" x14ac:dyDescent="0.25">
      <c r="A2384" s="8">
        <v>0</v>
      </c>
      <c r="B2384" s="8">
        <v>0</v>
      </c>
      <c r="C2384" s="8">
        <v>0</v>
      </c>
      <c r="D2384" s="8">
        <v>0</v>
      </c>
      <c r="E2384" s="8">
        <v>0</v>
      </c>
      <c r="F2384" s="8">
        <v>40.844356484911359</v>
      </c>
      <c r="G2384" s="8">
        <v>2.5313842684712355</v>
      </c>
      <c r="H2384" s="8">
        <v>0</v>
      </c>
      <c r="I2384" s="8">
        <v>4.3697098103413428</v>
      </c>
      <c r="J2384" s="8">
        <v>0</v>
      </c>
      <c r="K2384" s="8">
        <v>0</v>
      </c>
      <c r="L2384" s="8">
        <v>0</v>
      </c>
      <c r="M2384" s="8">
        <v>0</v>
      </c>
      <c r="N2384" s="8">
        <v>0</v>
      </c>
      <c r="O2384" s="8">
        <v>0</v>
      </c>
      <c r="P2384" s="8">
        <v>0</v>
      </c>
      <c r="Q2384" s="8">
        <v>0</v>
      </c>
      <c r="R2384" s="8">
        <v>0</v>
      </c>
      <c r="S2384" s="8">
        <v>0</v>
      </c>
      <c r="T2384" s="8">
        <v>0</v>
      </c>
      <c r="U2384" s="8">
        <v>0</v>
      </c>
      <c r="V2384" s="8">
        <v>0</v>
      </c>
      <c r="W2384" s="8">
        <v>0</v>
      </c>
      <c r="X2384" s="8">
        <v>0</v>
      </c>
      <c r="Y2384" s="8">
        <v>425</v>
      </c>
      <c r="Z2384" s="8">
        <v>2005</v>
      </c>
      <c r="AA2384" s="8" t="b">
        <v>1</v>
      </c>
      <c r="AB2384" s="9" t="s">
        <v>206</v>
      </c>
      <c r="AC2384" s="16">
        <f t="shared" si="113"/>
        <v>47.745450563723935</v>
      </c>
      <c r="AD2384" s="16">
        <f t="shared" si="112"/>
        <v>0</v>
      </c>
      <c r="AE2384" s="16" t="str">
        <f>VLOOKUP(AB2384,aircraft!A:B,2,FALSE)</f>
        <v>Passenger</v>
      </c>
      <c r="AF2384" s="16" t="str">
        <f t="shared" si="114"/>
        <v/>
      </c>
    </row>
    <row r="2385" spans="1:32" x14ac:dyDescent="0.25">
      <c r="A2385" s="8">
        <v>0</v>
      </c>
      <c r="B2385" s="8">
        <v>0</v>
      </c>
      <c r="C2385" s="8">
        <v>0</v>
      </c>
      <c r="D2385" s="8">
        <v>0</v>
      </c>
      <c r="E2385" s="8">
        <v>0</v>
      </c>
      <c r="F2385" s="8">
        <v>74521.345967461224</v>
      </c>
      <c r="G2385" s="8">
        <v>5507.8904181832886</v>
      </c>
      <c r="H2385" s="8">
        <v>0</v>
      </c>
      <c r="I2385" s="8">
        <v>36841.611850788489</v>
      </c>
      <c r="J2385" s="8">
        <v>0</v>
      </c>
      <c r="K2385" s="8">
        <v>0</v>
      </c>
      <c r="L2385" s="8">
        <v>0</v>
      </c>
      <c r="M2385" s="8">
        <v>0</v>
      </c>
      <c r="N2385" s="8">
        <v>0</v>
      </c>
      <c r="O2385" s="8">
        <v>0</v>
      </c>
      <c r="P2385" s="8">
        <v>0</v>
      </c>
      <c r="Q2385" s="8">
        <v>0</v>
      </c>
      <c r="R2385" s="8">
        <v>46.681384666917133</v>
      </c>
      <c r="S2385" s="8">
        <v>23.181864153510396</v>
      </c>
      <c r="T2385" s="8">
        <v>0</v>
      </c>
      <c r="U2385" s="8">
        <v>155.12727156526896</v>
      </c>
      <c r="V2385" s="8">
        <v>0</v>
      </c>
      <c r="W2385" s="8">
        <v>0</v>
      </c>
      <c r="X2385" s="8">
        <v>0</v>
      </c>
      <c r="Y2385" s="8">
        <v>525110</v>
      </c>
      <c r="Z2385" s="8">
        <v>2005</v>
      </c>
      <c r="AA2385" s="8" t="b">
        <v>1</v>
      </c>
      <c r="AB2385" s="9" t="s">
        <v>194</v>
      </c>
      <c r="AC2385" s="16">
        <f t="shared" si="113"/>
        <v>116870.848236433</v>
      </c>
      <c r="AD2385" s="16">
        <f t="shared" si="112"/>
        <v>224.99052038569647</v>
      </c>
      <c r="AE2385" s="16" t="str">
        <f>VLOOKUP(AB2385,aircraft!A:B,2,FALSE)</f>
        <v>Passenger</v>
      </c>
      <c r="AF2385" s="16" t="str">
        <f t="shared" si="114"/>
        <v/>
      </c>
    </row>
    <row r="2386" spans="1:32" x14ac:dyDescent="0.25">
      <c r="A2386" s="8">
        <v>0</v>
      </c>
      <c r="B2386" s="8">
        <v>0</v>
      </c>
      <c r="C2386" s="8">
        <v>0</v>
      </c>
      <c r="D2386" s="8">
        <v>0</v>
      </c>
      <c r="E2386" s="8">
        <v>0</v>
      </c>
      <c r="F2386" s="8">
        <v>141682.2314214379</v>
      </c>
      <c r="G2386" s="8">
        <v>5875.1221577824454</v>
      </c>
      <c r="H2386" s="8">
        <v>8417.5482213556752</v>
      </c>
      <c r="I2386" s="8">
        <v>15211.57173287775</v>
      </c>
      <c r="J2386" s="8">
        <v>0</v>
      </c>
      <c r="K2386" s="8">
        <v>24542.043309775432</v>
      </c>
      <c r="L2386" s="8">
        <v>0</v>
      </c>
      <c r="M2386" s="8">
        <v>0</v>
      </c>
      <c r="N2386" s="8">
        <v>0</v>
      </c>
      <c r="O2386" s="8">
        <v>0</v>
      </c>
      <c r="P2386" s="8">
        <v>0</v>
      </c>
      <c r="Q2386" s="8">
        <v>0</v>
      </c>
      <c r="R2386" s="8">
        <v>111.86243079861906</v>
      </c>
      <c r="S2386" s="8">
        <v>27.73057434530282</v>
      </c>
      <c r="T2386" s="8">
        <v>1.0101057610452626</v>
      </c>
      <c r="U2386" s="8">
        <v>71.798612780962259</v>
      </c>
      <c r="V2386" s="8">
        <v>0</v>
      </c>
      <c r="W2386" s="8">
        <v>14.970646130056108</v>
      </c>
      <c r="X2386" s="8">
        <v>0</v>
      </c>
      <c r="Y2386" s="8">
        <v>671903</v>
      </c>
      <c r="Z2386" s="8">
        <v>2005</v>
      </c>
      <c r="AA2386" s="8" t="b">
        <v>1</v>
      </c>
      <c r="AB2386" s="9" t="s">
        <v>207</v>
      </c>
      <c r="AC2386" s="16">
        <f t="shared" si="113"/>
        <v>195728.51684322921</v>
      </c>
      <c r="AD2386" s="16">
        <f t="shared" si="112"/>
        <v>227.37236981598551</v>
      </c>
      <c r="AE2386" s="16" t="str">
        <f>VLOOKUP(AB2386,aircraft!A:B,2,FALSE)</f>
        <v>Passenger</v>
      </c>
      <c r="AF2386" s="16" t="str">
        <f t="shared" si="114"/>
        <v/>
      </c>
    </row>
    <row r="2387" spans="1:32" x14ac:dyDescent="0.25">
      <c r="A2387" s="8">
        <v>0</v>
      </c>
      <c r="B2387" s="8">
        <v>0</v>
      </c>
      <c r="C2387" s="8">
        <v>0</v>
      </c>
      <c r="D2387" s="8">
        <v>0</v>
      </c>
      <c r="E2387" s="8">
        <v>0</v>
      </c>
      <c r="F2387" s="8">
        <v>32862.09059453896</v>
      </c>
      <c r="G2387" s="8">
        <v>1284.3961966668339</v>
      </c>
      <c r="H2387" s="8">
        <v>1958.6726537615059</v>
      </c>
      <c r="I2387" s="8">
        <v>4582.7187764307</v>
      </c>
      <c r="J2387" s="8">
        <v>0</v>
      </c>
      <c r="K2387" s="8">
        <v>5602.9488029647546</v>
      </c>
      <c r="L2387" s="8">
        <v>0</v>
      </c>
      <c r="M2387" s="8">
        <v>0</v>
      </c>
      <c r="N2387" s="8">
        <v>0</v>
      </c>
      <c r="O2387" s="8">
        <v>0</v>
      </c>
      <c r="P2387" s="8">
        <v>0</v>
      </c>
      <c r="Q2387" s="8">
        <v>0</v>
      </c>
      <c r="R2387" s="8">
        <v>25.945619984591428</v>
      </c>
      <c r="S2387" s="8">
        <v>6.0623495586919693</v>
      </c>
      <c r="T2387" s="8">
        <v>0.23504071251375275</v>
      </c>
      <c r="U2387" s="8">
        <v>21.630430877950182</v>
      </c>
      <c r="V2387" s="8">
        <v>0</v>
      </c>
      <c r="W2387" s="8">
        <v>3.4177987038510502</v>
      </c>
      <c r="X2387" s="8">
        <v>0</v>
      </c>
      <c r="Y2387" s="8">
        <v>122259</v>
      </c>
      <c r="Z2387" s="8">
        <v>2005</v>
      </c>
      <c r="AA2387" s="8" t="b">
        <v>1</v>
      </c>
      <c r="AB2387" s="9" t="s">
        <v>246</v>
      </c>
      <c r="AC2387" s="16">
        <f t="shared" si="113"/>
        <v>46290.827024362756</v>
      </c>
      <c r="AD2387" s="16">
        <f t="shared" si="112"/>
        <v>57.291239837598376</v>
      </c>
      <c r="AE2387" s="16" t="str">
        <f>VLOOKUP(AB2387,aircraft!A:B,2,FALSE)</f>
        <v>Passenger</v>
      </c>
      <c r="AF2387" s="16" t="str">
        <f t="shared" si="114"/>
        <v/>
      </c>
    </row>
    <row r="2388" spans="1:32" x14ac:dyDescent="0.25">
      <c r="A2388" s="8">
        <v>0</v>
      </c>
      <c r="B2388" s="8">
        <v>0</v>
      </c>
      <c r="C2388" s="8">
        <v>0</v>
      </c>
      <c r="D2388" s="8">
        <v>0</v>
      </c>
      <c r="E2388" s="8">
        <v>0</v>
      </c>
      <c r="F2388" s="8">
        <v>1669.2642803521489</v>
      </c>
      <c r="G2388" s="8">
        <v>102.30568077255576</v>
      </c>
      <c r="H2388" s="8">
        <v>0</v>
      </c>
      <c r="I2388" s="8">
        <v>527.73876769385242</v>
      </c>
      <c r="J2388" s="8">
        <v>0</v>
      </c>
      <c r="K2388" s="8">
        <v>0</v>
      </c>
      <c r="L2388" s="8">
        <v>0</v>
      </c>
      <c r="M2388" s="8">
        <v>0</v>
      </c>
      <c r="N2388" s="8">
        <v>0</v>
      </c>
      <c r="O2388" s="8">
        <v>0</v>
      </c>
      <c r="P2388" s="8">
        <v>0</v>
      </c>
      <c r="Q2388" s="8">
        <v>0</v>
      </c>
      <c r="R2388" s="8">
        <v>71.347912440770344</v>
      </c>
      <c r="S2388" s="8">
        <v>28.72123206143122</v>
      </c>
      <c r="T2388" s="8">
        <v>0</v>
      </c>
      <c r="U2388" s="8">
        <v>148.1570475880645</v>
      </c>
      <c r="V2388" s="8">
        <v>0</v>
      </c>
      <c r="W2388" s="8">
        <v>0</v>
      </c>
      <c r="X2388" s="8">
        <v>0</v>
      </c>
      <c r="Y2388" s="8">
        <v>14809</v>
      </c>
      <c r="Z2388" s="8">
        <v>2005</v>
      </c>
      <c r="AA2388" s="8" t="b">
        <v>1</v>
      </c>
      <c r="AB2388" s="9" t="s">
        <v>50</v>
      </c>
      <c r="AC2388" s="16">
        <f t="shared" si="113"/>
        <v>2299.308728818557</v>
      </c>
      <c r="AD2388" s="16">
        <f t="shared" si="112"/>
        <v>248.22619209026607</v>
      </c>
      <c r="AE2388" s="16" t="str">
        <f>VLOOKUP(AB2388,aircraft!A:B,2,FALSE)</f>
        <v>Passenger</v>
      </c>
      <c r="AF2388" s="16" t="str">
        <f t="shared" si="114"/>
        <v/>
      </c>
    </row>
    <row r="2389" spans="1:32" x14ac:dyDescent="0.25">
      <c r="A2389" s="8">
        <v>0</v>
      </c>
      <c r="B2389" s="8">
        <v>0</v>
      </c>
      <c r="C2389" s="8">
        <v>0</v>
      </c>
      <c r="D2389" s="8">
        <v>0</v>
      </c>
      <c r="E2389" s="8">
        <v>0</v>
      </c>
      <c r="F2389" s="8">
        <v>63049.522005933439</v>
      </c>
      <c r="G2389" s="8">
        <v>4038.255831762418</v>
      </c>
      <c r="H2389" s="8">
        <v>912.37884705618012</v>
      </c>
      <c r="I2389" s="8">
        <v>26325.489367934988</v>
      </c>
      <c r="J2389" s="8">
        <v>0</v>
      </c>
      <c r="K2389" s="8">
        <v>10056.805469547351</v>
      </c>
      <c r="L2389" s="8">
        <v>0</v>
      </c>
      <c r="M2389" s="8">
        <v>0</v>
      </c>
      <c r="N2389" s="8">
        <v>0</v>
      </c>
      <c r="O2389" s="8">
        <v>0</v>
      </c>
      <c r="P2389" s="8">
        <v>0</v>
      </c>
      <c r="Q2389" s="8">
        <v>0</v>
      </c>
      <c r="R2389" s="8">
        <v>60.230166806662474</v>
      </c>
      <c r="S2389" s="8">
        <v>21.7661991913489</v>
      </c>
      <c r="T2389" s="8">
        <v>0.19798620381387427</v>
      </c>
      <c r="U2389" s="8">
        <v>141.89438937605235</v>
      </c>
      <c r="V2389" s="8">
        <v>0</v>
      </c>
      <c r="W2389" s="8">
        <v>5.7323788630705774</v>
      </c>
      <c r="X2389" s="8">
        <v>0</v>
      </c>
      <c r="Y2389" s="8">
        <v>254881</v>
      </c>
      <c r="Z2389" s="8">
        <v>2005</v>
      </c>
      <c r="AA2389" s="8" t="b">
        <v>1</v>
      </c>
      <c r="AB2389" s="9" t="s">
        <v>52</v>
      </c>
      <c r="AC2389" s="16">
        <f t="shared" si="113"/>
        <v>104382.45152223439</v>
      </c>
      <c r="AD2389" s="16">
        <f t="shared" si="112"/>
        <v>229.82112044094816</v>
      </c>
      <c r="AE2389" s="16" t="str">
        <f>VLOOKUP(AB2389,aircraft!A:B,2,FALSE)</f>
        <v>Passenger</v>
      </c>
      <c r="AF2389" s="16" t="str">
        <f t="shared" si="114"/>
        <v/>
      </c>
    </row>
    <row r="2390" spans="1:32" x14ac:dyDescent="0.25">
      <c r="A2390" s="8">
        <v>0</v>
      </c>
      <c r="B2390" s="8">
        <v>0</v>
      </c>
      <c r="C2390" s="8">
        <v>0</v>
      </c>
      <c r="D2390" s="8">
        <v>0</v>
      </c>
      <c r="E2390" s="8">
        <v>0</v>
      </c>
      <c r="F2390" s="8">
        <v>177164.83837626167</v>
      </c>
      <c r="G2390" s="8">
        <v>10495.10288292214</v>
      </c>
      <c r="H2390" s="8">
        <v>4244.8264089989661</v>
      </c>
      <c r="I2390" s="8">
        <v>68852.532700571406</v>
      </c>
      <c r="J2390" s="8">
        <v>0</v>
      </c>
      <c r="K2390" s="8">
        <v>28378.526521590782</v>
      </c>
      <c r="L2390" s="8">
        <v>0</v>
      </c>
      <c r="M2390" s="8">
        <v>0</v>
      </c>
      <c r="N2390" s="8">
        <v>0</v>
      </c>
      <c r="O2390" s="8">
        <v>0</v>
      </c>
      <c r="P2390" s="8">
        <v>0</v>
      </c>
      <c r="Q2390" s="8">
        <v>0</v>
      </c>
      <c r="R2390" s="8">
        <v>169.2426433728308</v>
      </c>
      <c r="S2390" s="8">
        <v>56.568605209860031</v>
      </c>
      <c r="T2390" s="8">
        <v>0.92112730285036504</v>
      </c>
      <c r="U2390" s="8">
        <v>371.11515565754593</v>
      </c>
      <c r="V2390" s="8">
        <v>0</v>
      </c>
      <c r="W2390" s="8">
        <v>16.175759398951239</v>
      </c>
      <c r="X2390" s="8">
        <v>0</v>
      </c>
      <c r="Y2390" s="8">
        <v>705232</v>
      </c>
      <c r="Z2390" s="8">
        <v>2005</v>
      </c>
      <c r="AA2390" s="8" t="b">
        <v>1</v>
      </c>
      <c r="AB2390" s="9" t="s">
        <v>53</v>
      </c>
      <c r="AC2390" s="16">
        <f t="shared" si="113"/>
        <v>289135.82689034496</v>
      </c>
      <c r="AD2390" s="16">
        <f t="shared" si="112"/>
        <v>614.02329094203833</v>
      </c>
      <c r="AE2390" s="16" t="str">
        <f>VLOOKUP(AB2390,aircraft!A:B,2,FALSE)</f>
        <v>Passenger</v>
      </c>
      <c r="AF2390" s="16" t="str">
        <f t="shared" si="114"/>
        <v/>
      </c>
    </row>
    <row r="2391" spans="1:32" x14ac:dyDescent="0.25">
      <c r="A2391" s="8">
        <v>0</v>
      </c>
      <c r="B2391" s="8">
        <v>0</v>
      </c>
      <c r="C2391" s="8">
        <v>0</v>
      </c>
      <c r="D2391" s="8">
        <v>0</v>
      </c>
      <c r="E2391" s="8">
        <v>0</v>
      </c>
      <c r="F2391" s="8">
        <v>501334.70906093833</v>
      </c>
      <c r="G2391" s="8">
        <v>34668.813276317363</v>
      </c>
      <c r="H2391" s="8">
        <v>757.08031989768153</v>
      </c>
      <c r="I2391" s="8">
        <v>228465.25481138783</v>
      </c>
      <c r="J2391" s="8">
        <v>0</v>
      </c>
      <c r="K2391" s="8">
        <v>78833.074290780918</v>
      </c>
      <c r="L2391" s="8">
        <v>0</v>
      </c>
      <c r="M2391" s="8">
        <v>0</v>
      </c>
      <c r="N2391" s="8">
        <v>0</v>
      </c>
      <c r="O2391" s="8">
        <v>0</v>
      </c>
      <c r="P2391" s="8">
        <v>0</v>
      </c>
      <c r="Q2391" s="8">
        <v>0</v>
      </c>
      <c r="R2391" s="8">
        <v>478.70370373461895</v>
      </c>
      <c r="S2391" s="8">
        <v>186.80377145628407</v>
      </c>
      <c r="T2391" s="8">
        <v>0.16428642444129993</v>
      </c>
      <c r="U2391" s="8">
        <v>1231.0248056375465</v>
      </c>
      <c r="V2391" s="8">
        <v>0</v>
      </c>
      <c r="W2391" s="8">
        <v>48.088174389359935</v>
      </c>
      <c r="X2391" s="8">
        <v>0</v>
      </c>
      <c r="Y2391" s="8">
        <v>2018535</v>
      </c>
      <c r="Z2391" s="8">
        <v>2005</v>
      </c>
      <c r="AA2391" s="8" t="b">
        <v>1</v>
      </c>
      <c r="AB2391" s="9" t="s">
        <v>54</v>
      </c>
      <c r="AC2391" s="16">
        <f t="shared" si="113"/>
        <v>844058.93175932218</v>
      </c>
      <c r="AD2391" s="16">
        <f t="shared" si="112"/>
        <v>1944.7847416422508</v>
      </c>
      <c r="AE2391" s="16" t="str">
        <f>VLOOKUP(AB2391,aircraft!A:B,2,FALSE)</f>
        <v>Passenger</v>
      </c>
      <c r="AF2391" s="16" t="str">
        <f t="shared" si="114"/>
        <v/>
      </c>
    </row>
    <row r="2392" spans="1:32" x14ac:dyDescent="0.25">
      <c r="A2392" s="8">
        <v>0</v>
      </c>
      <c r="B2392" s="8">
        <v>0</v>
      </c>
      <c r="C2392" s="8">
        <v>0</v>
      </c>
      <c r="D2392" s="8">
        <v>0</v>
      </c>
      <c r="E2392" s="8">
        <v>0</v>
      </c>
      <c r="F2392" s="8">
        <v>283.92188448648574</v>
      </c>
      <c r="G2392" s="8">
        <v>18.889407144612395</v>
      </c>
      <c r="H2392" s="8">
        <v>0</v>
      </c>
      <c r="I2392" s="8">
        <v>96.763269331435069</v>
      </c>
      <c r="J2392" s="8">
        <v>0</v>
      </c>
      <c r="K2392" s="8">
        <v>0</v>
      </c>
      <c r="L2392" s="8">
        <v>0</v>
      </c>
      <c r="M2392" s="8">
        <v>0</v>
      </c>
      <c r="N2392" s="8">
        <v>0</v>
      </c>
      <c r="O2392" s="8">
        <v>0</v>
      </c>
      <c r="P2392" s="8">
        <v>0</v>
      </c>
      <c r="Q2392" s="8">
        <v>0</v>
      </c>
      <c r="R2392" s="8">
        <v>0</v>
      </c>
      <c r="S2392" s="8">
        <v>0</v>
      </c>
      <c r="T2392" s="8">
        <v>0</v>
      </c>
      <c r="U2392" s="8">
        <v>0</v>
      </c>
      <c r="V2392" s="8">
        <v>0</v>
      </c>
      <c r="W2392" s="8">
        <v>0</v>
      </c>
      <c r="X2392" s="8">
        <v>0</v>
      </c>
      <c r="Y2392" s="8">
        <v>2765</v>
      </c>
      <c r="Z2392" s="8">
        <v>2005</v>
      </c>
      <c r="AA2392" s="8" t="b">
        <v>1</v>
      </c>
      <c r="AB2392" s="9" t="s">
        <v>55</v>
      </c>
      <c r="AC2392" s="16">
        <f t="shared" si="113"/>
        <v>399.57456096253321</v>
      </c>
      <c r="AD2392" s="16">
        <f t="shared" si="112"/>
        <v>0</v>
      </c>
      <c r="AE2392" s="16" t="str">
        <f>VLOOKUP(AB2392,aircraft!A:B,2,FALSE)</f>
        <v>Passenger</v>
      </c>
      <c r="AF2392" s="16" t="str">
        <f t="shared" si="114"/>
        <v/>
      </c>
    </row>
    <row r="2393" spans="1:32" x14ac:dyDescent="0.25">
      <c r="A2393" s="8">
        <v>0</v>
      </c>
      <c r="B2393" s="8">
        <v>0</v>
      </c>
      <c r="C2393" s="8">
        <v>0</v>
      </c>
      <c r="D2393" s="8">
        <v>0</v>
      </c>
      <c r="E2393" s="8">
        <v>0</v>
      </c>
      <c r="F2393" s="8">
        <v>112.78739917347005</v>
      </c>
      <c r="G2393" s="8">
        <v>5.5066725632978981</v>
      </c>
      <c r="H2393" s="8">
        <v>0</v>
      </c>
      <c r="I2393" s="8">
        <v>30.531583658525715</v>
      </c>
      <c r="J2393" s="8">
        <v>0</v>
      </c>
      <c r="K2393" s="8">
        <v>0</v>
      </c>
      <c r="L2393" s="8">
        <v>0</v>
      </c>
      <c r="M2393" s="8">
        <v>0</v>
      </c>
      <c r="N2393" s="8">
        <v>0</v>
      </c>
      <c r="O2393" s="8">
        <v>0</v>
      </c>
      <c r="P2393" s="8">
        <v>0</v>
      </c>
      <c r="Q2393" s="8">
        <v>0</v>
      </c>
      <c r="R2393" s="8">
        <v>0.11348101746163658</v>
      </c>
      <c r="S2393" s="8">
        <v>3.1207995988102002E-2</v>
      </c>
      <c r="T2393" s="8">
        <v>0</v>
      </c>
      <c r="U2393" s="8">
        <v>0.17303181356311295</v>
      </c>
      <c r="V2393" s="8">
        <v>0</v>
      </c>
      <c r="W2393" s="8">
        <v>0</v>
      </c>
      <c r="X2393" s="8">
        <v>0</v>
      </c>
      <c r="Y2393" s="8">
        <v>2442</v>
      </c>
      <c r="Z2393" s="8">
        <v>2005</v>
      </c>
      <c r="AA2393" s="8" t="b">
        <v>1</v>
      </c>
      <c r="AB2393" s="9" t="s">
        <v>152</v>
      </c>
      <c r="AC2393" s="16">
        <f t="shared" si="113"/>
        <v>148.82565539529367</v>
      </c>
      <c r="AD2393" s="16">
        <f t="shared" si="112"/>
        <v>0.31772082701285154</v>
      </c>
      <c r="AE2393" s="16" t="str">
        <f>VLOOKUP(AB2393,aircraft!A:B,2,FALSE)</f>
        <v>Passenger</v>
      </c>
      <c r="AF2393" s="16" t="str">
        <f t="shared" si="114"/>
        <v/>
      </c>
    </row>
    <row r="2394" spans="1:32" x14ac:dyDescent="0.25">
      <c r="A2394" s="8">
        <v>0</v>
      </c>
      <c r="B2394" s="8">
        <v>0</v>
      </c>
      <c r="C2394" s="8">
        <v>0</v>
      </c>
      <c r="D2394" s="8">
        <v>0</v>
      </c>
      <c r="E2394" s="8">
        <v>0</v>
      </c>
      <c r="F2394" s="8">
        <v>16674.846443955052</v>
      </c>
      <c r="G2394" s="8">
        <v>1056.2733895087379</v>
      </c>
      <c r="H2394" s="8">
        <v>0</v>
      </c>
      <c r="I2394" s="8">
        <v>4938.5505459062888</v>
      </c>
      <c r="J2394" s="8">
        <v>0</v>
      </c>
      <c r="K2394" s="8">
        <v>0</v>
      </c>
      <c r="L2394" s="8">
        <v>0</v>
      </c>
      <c r="M2394" s="8">
        <v>0</v>
      </c>
      <c r="N2394" s="8">
        <v>0</v>
      </c>
      <c r="O2394" s="8">
        <v>0</v>
      </c>
      <c r="P2394" s="8">
        <v>0</v>
      </c>
      <c r="Q2394" s="8">
        <v>0</v>
      </c>
      <c r="R2394" s="8">
        <v>21.720390637544316</v>
      </c>
      <c r="S2394" s="8">
        <v>8.4601979666588658</v>
      </c>
      <c r="T2394" s="8">
        <v>0</v>
      </c>
      <c r="U2394" s="8">
        <v>39.555209571406877</v>
      </c>
      <c r="V2394" s="8">
        <v>0</v>
      </c>
      <c r="W2394" s="8">
        <v>0</v>
      </c>
      <c r="X2394" s="8">
        <v>0</v>
      </c>
      <c r="Y2394" s="8">
        <v>168025</v>
      </c>
      <c r="Z2394" s="8">
        <v>2005</v>
      </c>
      <c r="AA2394" s="8" t="b">
        <v>1</v>
      </c>
      <c r="AB2394" s="9" t="s">
        <v>185</v>
      </c>
      <c r="AC2394" s="16">
        <f t="shared" si="113"/>
        <v>22669.670379370076</v>
      </c>
      <c r="AD2394" s="16">
        <f t="shared" si="112"/>
        <v>69.735798175610057</v>
      </c>
      <c r="AE2394" s="16" t="str">
        <f>VLOOKUP(AB2394,aircraft!A:B,2,FALSE)</f>
        <v>Passenger</v>
      </c>
      <c r="AF2394" s="16" t="str">
        <f t="shared" si="114"/>
        <v/>
      </c>
    </row>
    <row r="2395" spans="1:32" x14ac:dyDescent="0.25">
      <c r="A2395" s="8">
        <v>0</v>
      </c>
      <c r="B2395" s="8">
        <v>0</v>
      </c>
      <c r="C2395" s="8">
        <v>0</v>
      </c>
      <c r="D2395" s="8">
        <v>0</v>
      </c>
      <c r="E2395" s="8">
        <v>0</v>
      </c>
      <c r="F2395" s="8">
        <v>5439.5997422395085</v>
      </c>
      <c r="G2395" s="8">
        <v>301.58963919470148</v>
      </c>
      <c r="H2395" s="8">
        <v>181.23039129473179</v>
      </c>
      <c r="I2395" s="8">
        <v>2787.1134652022738</v>
      </c>
      <c r="J2395" s="8">
        <v>0</v>
      </c>
      <c r="K2395" s="8">
        <v>956.14508104791548</v>
      </c>
      <c r="L2395" s="8">
        <v>0</v>
      </c>
      <c r="M2395" s="8">
        <v>0</v>
      </c>
      <c r="N2395" s="8">
        <v>0</v>
      </c>
      <c r="O2395" s="8">
        <v>0</v>
      </c>
      <c r="P2395" s="8">
        <v>0</v>
      </c>
      <c r="Q2395" s="8">
        <v>0</v>
      </c>
      <c r="R2395" s="8">
        <v>8.5286613495872743</v>
      </c>
      <c r="S2395" s="8">
        <v>1.4830741088335857</v>
      </c>
      <c r="T2395" s="8">
        <v>0.17087608872958496</v>
      </c>
      <c r="U2395" s="8">
        <v>13.320917403328039</v>
      </c>
      <c r="V2395" s="8">
        <v>0</v>
      </c>
      <c r="W2395" s="8">
        <v>0.98482936338080673</v>
      </c>
      <c r="X2395" s="8">
        <v>0</v>
      </c>
      <c r="Y2395" s="8">
        <v>16222</v>
      </c>
      <c r="Z2395" s="8">
        <v>2005</v>
      </c>
      <c r="AA2395" s="8" t="b">
        <v>1</v>
      </c>
      <c r="AB2395" s="9" t="s">
        <v>69</v>
      </c>
      <c r="AC2395" s="16">
        <f t="shared" si="113"/>
        <v>9665.6783189791313</v>
      </c>
      <c r="AD2395" s="16">
        <f t="shared" si="112"/>
        <v>24.48835831385929</v>
      </c>
      <c r="AE2395" s="16" t="str">
        <f>VLOOKUP(AB2395,aircraft!A:B,2,FALSE)</f>
        <v>Passenger</v>
      </c>
      <c r="AF2395" s="16" t="str">
        <f t="shared" si="114"/>
        <v/>
      </c>
    </row>
    <row r="2396" spans="1:32" x14ac:dyDescent="0.25">
      <c r="A2396" s="8">
        <v>0</v>
      </c>
      <c r="B2396" s="8">
        <v>0</v>
      </c>
      <c r="C2396" s="8">
        <v>0</v>
      </c>
      <c r="D2396" s="8">
        <v>0</v>
      </c>
      <c r="E2396" s="8">
        <v>0</v>
      </c>
      <c r="F2396" s="8">
        <v>1770518.7880042044</v>
      </c>
      <c r="G2396" s="8">
        <v>88690.640060694815</v>
      </c>
      <c r="H2396" s="8">
        <v>47124.265054191426</v>
      </c>
      <c r="I2396" s="8">
        <v>706542.88315946877</v>
      </c>
      <c r="J2396" s="8">
        <v>0</v>
      </c>
      <c r="K2396" s="8">
        <v>309656.66847074131</v>
      </c>
      <c r="L2396" s="8">
        <v>0</v>
      </c>
      <c r="M2396" s="8">
        <v>0</v>
      </c>
      <c r="N2396" s="8">
        <v>0</v>
      </c>
      <c r="O2396" s="8">
        <v>0</v>
      </c>
      <c r="P2396" s="8">
        <v>0</v>
      </c>
      <c r="Q2396" s="8">
        <v>0</v>
      </c>
      <c r="R2396" s="8">
        <v>632.28788814256939</v>
      </c>
      <c r="S2396" s="8">
        <v>147.9035605223373</v>
      </c>
      <c r="T2396" s="8">
        <v>5.2737567293662995</v>
      </c>
      <c r="U2396" s="8">
        <v>1180.9160796037379</v>
      </c>
      <c r="V2396" s="8">
        <v>0</v>
      </c>
      <c r="W2396" s="8">
        <v>318.94634582278337</v>
      </c>
      <c r="X2396" s="8">
        <v>0</v>
      </c>
      <c r="Y2396" s="8">
        <v>5412192</v>
      </c>
      <c r="Z2396" s="8">
        <v>2005</v>
      </c>
      <c r="AA2396" s="8" t="b">
        <v>1</v>
      </c>
      <c r="AB2396" s="9" t="s">
        <v>70</v>
      </c>
      <c r="AC2396" s="16">
        <f t="shared" si="113"/>
        <v>2922533.2447493006</v>
      </c>
      <c r="AD2396" s="16">
        <f t="shared" si="112"/>
        <v>2285.3276308207942</v>
      </c>
      <c r="AE2396" s="16" t="str">
        <f>VLOOKUP(AB2396,aircraft!A:B,2,FALSE)</f>
        <v>Passenger</v>
      </c>
      <c r="AF2396" s="16" t="str">
        <f t="shared" si="114"/>
        <v/>
      </c>
    </row>
    <row r="2397" spans="1:32" x14ac:dyDescent="0.25">
      <c r="A2397" s="8">
        <v>0</v>
      </c>
      <c r="B2397" s="8">
        <v>0</v>
      </c>
      <c r="C2397" s="8">
        <v>0</v>
      </c>
      <c r="D2397" s="8">
        <v>0</v>
      </c>
      <c r="E2397" s="8">
        <v>0</v>
      </c>
      <c r="F2397" s="8">
        <v>914946.10216260294</v>
      </c>
      <c r="G2397" s="8">
        <v>42522.265365028281</v>
      </c>
      <c r="H2397" s="8">
        <v>63688.780091446162</v>
      </c>
      <c r="I2397" s="8">
        <v>465433.75128281297</v>
      </c>
      <c r="J2397" s="8">
        <v>0</v>
      </c>
      <c r="K2397" s="8">
        <v>139869.15169314001</v>
      </c>
      <c r="L2397" s="8">
        <v>0</v>
      </c>
      <c r="M2397" s="8">
        <v>0</v>
      </c>
      <c r="N2397" s="8">
        <v>0</v>
      </c>
      <c r="O2397" s="8">
        <v>0</v>
      </c>
      <c r="P2397" s="8">
        <v>0</v>
      </c>
      <c r="Q2397" s="8">
        <v>0</v>
      </c>
      <c r="R2397" s="8">
        <v>236.65475151980894</v>
      </c>
      <c r="S2397" s="8">
        <v>60.383121571441933</v>
      </c>
      <c r="T2397" s="8">
        <v>4.4601833368605277</v>
      </c>
      <c r="U2397" s="8">
        <v>660.93180269332265</v>
      </c>
      <c r="V2397" s="8">
        <v>0</v>
      </c>
      <c r="W2397" s="8">
        <v>144.06521598960731</v>
      </c>
      <c r="X2397" s="8">
        <v>0</v>
      </c>
      <c r="Y2397" s="8">
        <v>2664720</v>
      </c>
      <c r="Z2397" s="8">
        <v>2005</v>
      </c>
      <c r="AA2397" s="8" t="b">
        <v>1</v>
      </c>
      <c r="AB2397" s="9" t="s">
        <v>71</v>
      </c>
      <c r="AC2397" s="16">
        <f t="shared" si="113"/>
        <v>1626460.0505950302</v>
      </c>
      <c r="AD2397" s="16">
        <f t="shared" si="112"/>
        <v>1106.4950751110414</v>
      </c>
      <c r="AE2397" s="16" t="str">
        <f>VLOOKUP(AB2397,aircraft!A:B,2,FALSE)</f>
        <v>Passenger</v>
      </c>
      <c r="AF2397" s="16" t="str">
        <f t="shared" si="114"/>
        <v/>
      </c>
    </row>
    <row r="2398" spans="1:32" x14ac:dyDescent="0.25">
      <c r="A2398" s="8">
        <v>0</v>
      </c>
      <c r="B2398" s="8">
        <v>0</v>
      </c>
      <c r="C2398" s="8">
        <v>0</v>
      </c>
      <c r="D2398" s="8">
        <v>0</v>
      </c>
      <c r="E2398" s="8">
        <v>0</v>
      </c>
      <c r="F2398" s="8">
        <v>587481.88749663322</v>
      </c>
      <c r="G2398" s="8">
        <v>25377.63292121538</v>
      </c>
      <c r="H2398" s="8">
        <v>40901.815159720267</v>
      </c>
      <c r="I2398" s="8">
        <v>299676.96238076821</v>
      </c>
      <c r="J2398" s="8">
        <v>0</v>
      </c>
      <c r="K2398" s="8">
        <v>90380.767608063543</v>
      </c>
      <c r="L2398" s="8">
        <v>0</v>
      </c>
      <c r="M2398" s="8">
        <v>0</v>
      </c>
      <c r="N2398" s="8">
        <v>0</v>
      </c>
      <c r="O2398" s="8">
        <v>0</v>
      </c>
      <c r="P2398" s="8">
        <v>0</v>
      </c>
      <c r="Q2398" s="8">
        <v>0</v>
      </c>
      <c r="R2398" s="8">
        <v>155.80973120189486</v>
      </c>
      <c r="S2398" s="8">
        <v>37.12707417414952</v>
      </c>
      <c r="T2398" s="8">
        <v>2.8871126485660152</v>
      </c>
      <c r="U2398" s="8">
        <v>438.41764483656073</v>
      </c>
      <c r="V2398" s="8">
        <v>0</v>
      </c>
      <c r="W2398" s="8">
        <v>93.09218401015579</v>
      </c>
      <c r="X2398" s="8">
        <v>0</v>
      </c>
      <c r="Y2398" s="8">
        <v>1237904</v>
      </c>
      <c r="Z2398" s="8">
        <v>2005</v>
      </c>
      <c r="AA2398" s="8" t="b">
        <v>1</v>
      </c>
      <c r="AB2398" s="9" t="s">
        <v>154</v>
      </c>
      <c r="AC2398" s="16">
        <f t="shared" si="113"/>
        <v>1043819.0655664005</v>
      </c>
      <c r="AD2398" s="16">
        <f t="shared" si="112"/>
        <v>727.33374687132687</v>
      </c>
      <c r="AE2398" s="16" t="str">
        <f>VLOOKUP(AB2398,aircraft!A:B,2,FALSE)</f>
        <v>Passenger</v>
      </c>
      <c r="AF2398" s="16" t="str">
        <f t="shared" si="114"/>
        <v/>
      </c>
    </row>
    <row r="2399" spans="1:32" x14ac:dyDescent="0.25">
      <c r="A2399" s="8">
        <v>0</v>
      </c>
      <c r="B2399" s="8">
        <v>0</v>
      </c>
      <c r="C2399" s="8">
        <v>0</v>
      </c>
      <c r="D2399" s="8">
        <v>0</v>
      </c>
      <c r="E2399" s="8">
        <v>0</v>
      </c>
      <c r="F2399" s="8">
        <v>95174.273439438257</v>
      </c>
      <c r="G2399" s="8">
        <v>4914.69295249485</v>
      </c>
      <c r="H2399" s="8">
        <v>1154.1697461837648</v>
      </c>
      <c r="I2399" s="8">
        <v>42429.77011294791</v>
      </c>
      <c r="J2399" s="8">
        <v>0</v>
      </c>
      <c r="K2399" s="8">
        <v>19372.110938616584</v>
      </c>
      <c r="L2399" s="8">
        <v>0</v>
      </c>
      <c r="M2399" s="8">
        <v>0</v>
      </c>
      <c r="N2399" s="8">
        <v>0</v>
      </c>
      <c r="O2399" s="8">
        <v>0</v>
      </c>
      <c r="P2399" s="8">
        <v>0</v>
      </c>
      <c r="Q2399" s="8">
        <v>0</v>
      </c>
      <c r="R2399" s="8">
        <v>49.238800692952921</v>
      </c>
      <c r="S2399" s="8">
        <v>15.234116765167812</v>
      </c>
      <c r="T2399" s="8">
        <v>0.11541698010038862</v>
      </c>
      <c r="U2399" s="8">
        <v>131.51608755508238</v>
      </c>
      <c r="V2399" s="8">
        <v>0</v>
      </c>
      <c r="W2399" s="8">
        <v>7.1676809366926122</v>
      </c>
      <c r="X2399" s="8">
        <v>0</v>
      </c>
      <c r="Y2399" s="8">
        <v>349649</v>
      </c>
      <c r="Z2399" s="8">
        <v>2005</v>
      </c>
      <c r="AA2399" s="8" t="b">
        <v>1</v>
      </c>
      <c r="AB2399" s="9" t="s">
        <v>216</v>
      </c>
      <c r="AC2399" s="16">
        <f t="shared" si="113"/>
        <v>163045.01718968138</v>
      </c>
      <c r="AD2399" s="16">
        <f t="shared" si="112"/>
        <v>203.27210292999612</v>
      </c>
      <c r="AE2399" s="16" t="str">
        <f>VLOOKUP(AB2399,aircraft!A:B,2,FALSE)</f>
        <v>Passenger</v>
      </c>
      <c r="AF2399" s="16" t="str">
        <f t="shared" si="114"/>
        <v/>
      </c>
    </row>
    <row r="2400" spans="1:32" x14ac:dyDescent="0.25">
      <c r="A2400" s="8">
        <v>0</v>
      </c>
      <c r="B2400" s="8">
        <v>0</v>
      </c>
      <c r="C2400" s="8">
        <v>0</v>
      </c>
      <c r="D2400" s="8">
        <v>0</v>
      </c>
      <c r="E2400" s="8">
        <v>0</v>
      </c>
      <c r="F2400" s="8">
        <v>761068.12593772006</v>
      </c>
      <c r="G2400" s="8">
        <v>37755.352670863242</v>
      </c>
      <c r="H2400" s="8">
        <v>10698.683482339369</v>
      </c>
      <c r="I2400" s="8">
        <v>262434.14667800901</v>
      </c>
      <c r="J2400" s="8">
        <v>0</v>
      </c>
      <c r="K2400" s="8">
        <v>159974.26291217937</v>
      </c>
      <c r="L2400" s="8">
        <v>0</v>
      </c>
      <c r="M2400" s="8">
        <v>0</v>
      </c>
      <c r="N2400" s="8">
        <v>0</v>
      </c>
      <c r="O2400" s="8">
        <v>0</v>
      </c>
      <c r="P2400" s="8">
        <v>0</v>
      </c>
      <c r="Q2400" s="8">
        <v>0</v>
      </c>
      <c r="R2400" s="8">
        <v>358.71094739041246</v>
      </c>
      <c r="S2400" s="8">
        <v>105.24020058078972</v>
      </c>
      <c r="T2400" s="8">
        <v>1.0697173390822248</v>
      </c>
      <c r="U2400" s="8">
        <v>731.30624904067804</v>
      </c>
      <c r="V2400" s="8">
        <v>0</v>
      </c>
      <c r="W2400" s="8">
        <v>59.190476364212124</v>
      </c>
      <c r="X2400" s="8">
        <v>0</v>
      </c>
      <c r="Y2400" s="8">
        <v>2451279</v>
      </c>
      <c r="Z2400" s="8">
        <v>2005</v>
      </c>
      <c r="AA2400" s="8" t="b">
        <v>1</v>
      </c>
      <c r="AB2400" s="9" t="s">
        <v>215</v>
      </c>
      <c r="AC2400" s="16">
        <f t="shared" si="113"/>
        <v>1231930.5716811111</v>
      </c>
      <c r="AD2400" s="16">
        <f t="shared" si="112"/>
        <v>1255.5175907151745</v>
      </c>
      <c r="AE2400" s="16" t="str">
        <f>VLOOKUP(AB2400,aircraft!A:B,2,FALSE)</f>
        <v>Passenger</v>
      </c>
      <c r="AF2400" s="16" t="str">
        <f t="shared" si="114"/>
        <v/>
      </c>
    </row>
    <row r="2401" spans="1:32" x14ac:dyDescent="0.25">
      <c r="A2401" s="8">
        <v>0</v>
      </c>
      <c r="B2401" s="8">
        <v>0</v>
      </c>
      <c r="C2401" s="8">
        <v>0</v>
      </c>
      <c r="D2401" s="8">
        <v>0</v>
      </c>
      <c r="E2401" s="8">
        <v>0</v>
      </c>
      <c r="F2401" s="8">
        <v>612081.5035736541</v>
      </c>
      <c r="G2401" s="8">
        <v>20776.171794748971</v>
      </c>
      <c r="H2401" s="8">
        <v>37250.553427457169</v>
      </c>
      <c r="I2401" s="8">
        <v>252183.21193443707</v>
      </c>
      <c r="J2401" s="8">
        <v>0</v>
      </c>
      <c r="K2401" s="8">
        <v>100792.83567123738</v>
      </c>
      <c r="L2401" s="8">
        <v>0</v>
      </c>
      <c r="M2401" s="8">
        <v>0</v>
      </c>
      <c r="N2401" s="8">
        <v>0</v>
      </c>
      <c r="O2401" s="8">
        <v>0</v>
      </c>
      <c r="P2401" s="8">
        <v>0</v>
      </c>
      <c r="Q2401" s="8">
        <v>0</v>
      </c>
      <c r="R2401" s="8">
        <v>207.05166640119074</v>
      </c>
      <c r="S2401" s="8">
        <v>38.627739753266354</v>
      </c>
      <c r="T2401" s="8">
        <v>3.7228964714195323</v>
      </c>
      <c r="U2401" s="8">
        <v>468.86576484840424</v>
      </c>
      <c r="V2401" s="8">
        <v>0</v>
      </c>
      <c r="W2401" s="8">
        <v>37.293348622930793</v>
      </c>
      <c r="X2401" s="8">
        <v>0</v>
      </c>
      <c r="Y2401" s="8">
        <v>1615850</v>
      </c>
      <c r="Z2401" s="8">
        <v>2005</v>
      </c>
      <c r="AA2401" s="8" t="b">
        <v>1</v>
      </c>
      <c r="AB2401" s="9" t="s">
        <v>212</v>
      </c>
      <c r="AC2401" s="16">
        <f t="shared" si="113"/>
        <v>1023084.2764015347</v>
      </c>
      <c r="AD2401" s="16">
        <f t="shared" si="112"/>
        <v>755.56141609721169</v>
      </c>
      <c r="AE2401" s="16" t="str">
        <f>VLOOKUP(AB2401,aircraft!A:B,2,FALSE)</f>
        <v>Passenger</v>
      </c>
      <c r="AF2401" s="16" t="str">
        <f t="shared" si="114"/>
        <v/>
      </c>
    </row>
    <row r="2402" spans="1:32" x14ac:dyDescent="0.25">
      <c r="A2402" s="8">
        <v>0</v>
      </c>
      <c r="B2402" s="8">
        <v>0</v>
      </c>
      <c r="C2402" s="8">
        <v>0</v>
      </c>
      <c r="D2402" s="8">
        <v>0</v>
      </c>
      <c r="E2402" s="8">
        <v>0</v>
      </c>
      <c r="F2402" s="8">
        <v>1380.2736416606901</v>
      </c>
      <c r="G2402" s="8">
        <v>60.17042408572776</v>
      </c>
      <c r="H2402" s="8">
        <v>181.71746840834615</v>
      </c>
      <c r="I2402" s="8">
        <v>826.32478608744645</v>
      </c>
      <c r="J2402" s="8">
        <v>0</v>
      </c>
      <c r="K2402" s="8">
        <v>231.93928599357605</v>
      </c>
      <c r="L2402" s="8">
        <v>0</v>
      </c>
      <c r="M2402" s="8">
        <v>0</v>
      </c>
      <c r="N2402" s="8">
        <v>0</v>
      </c>
      <c r="O2402" s="8">
        <v>0</v>
      </c>
      <c r="P2402" s="8">
        <v>0</v>
      </c>
      <c r="Q2402" s="8">
        <v>0</v>
      </c>
      <c r="R2402" s="8">
        <v>6.383492437466991</v>
      </c>
      <c r="S2402" s="8">
        <v>1.4898082931266945</v>
      </c>
      <c r="T2402" s="8">
        <v>0.265999759530609</v>
      </c>
      <c r="U2402" s="8">
        <v>20.459645047129136</v>
      </c>
      <c r="V2402" s="8">
        <v>0</v>
      </c>
      <c r="W2402" s="8">
        <v>6.494300181276394E-2</v>
      </c>
      <c r="X2402" s="8">
        <v>0</v>
      </c>
      <c r="Y2402" s="8">
        <v>566</v>
      </c>
      <c r="Z2402" s="8">
        <v>2005</v>
      </c>
      <c r="AA2402" s="8" t="b">
        <v>1</v>
      </c>
      <c r="AB2402" s="9" t="s">
        <v>73</v>
      </c>
      <c r="AC2402" s="16">
        <f t="shared" si="113"/>
        <v>2680.4256062357863</v>
      </c>
      <c r="AD2402" s="16">
        <f t="shared" si="112"/>
        <v>28.663888539066196</v>
      </c>
      <c r="AE2402" s="16" t="str">
        <f>VLOOKUP(AB2402,aircraft!A:B,2,FALSE)</f>
        <v>Passenger</v>
      </c>
      <c r="AF2402" s="16" t="str">
        <f t="shared" si="114"/>
        <v/>
      </c>
    </row>
    <row r="2403" spans="1:32" x14ac:dyDescent="0.25">
      <c r="A2403" s="8">
        <v>0</v>
      </c>
      <c r="B2403" s="8">
        <v>0</v>
      </c>
      <c r="C2403" s="8">
        <v>0</v>
      </c>
      <c r="D2403" s="8">
        <v>0</v>
      </c>
      <c r="E2403" s="8">
        <v>0</v>
      </c>
      <c r="F2403" s="8">
        <v>3389.3173848830293</v>
      </c>
      <c r="G2403" s="8">
        <v>173.01385254263437</v>
      </c>
      <c r="H2403" s="8">
        <v>445.99160794615739</v>
      </c>
      <c r="I2403" s="8">
        <v>2087.6414116020151</v>
      </c>
      <c r="J2403" s="8">
        <v>0</v>
      </c>
      <c r="K2403" s="8">
        <v>579.84821498394012</v>
      </c>
      <c r="L2403" s="8">
        <v>0</v>
      </c>
      <c r="M2403" s="8">
        <v>0</v>
      </c>
      <c r="N2403" s="8">
        <v>0</v>
      </c>
      <c r="O2403" s="8">
        <v>0</v>
      </c>
      <c r="P2403" s="8">
        <v>0</v>
      </c>
      <c r="Q2403" s="8">
        <v>0</v>
      </c>
      <c r="R2403" s="8">
        <v>1.5542942687138483</v>
      </c>
      <c r="S2403" s="8">
        <v>0.3685116773125105</v>
      </c>
      <c r="T2403" s="8">
        <v>8.7245222064390726E-2</v>
      </c>
      <c r="U2403" s="8">
        <v>4.4465817442388813</v>
      </c>
      <c r="V2403" s="8">
        <v>0</v>
      </c>
      <c r="W2403" s="8">
        <v>0.16235750453190984</v>
      </c>
      <c r="X2403" s="8">
        <v>0</v>
      </c>
      <c r="Y2403" s="8">
        <v>1415</v>
      </c>
      <c r="Z2403" s="8">
        <v>2005</v>
      </c>
      <c r="AA2403" s="8" t="b">
        <v>1</v>
      </c>
      <c r="AB2403" s="9" t="s">
        <v>76</v>
      </c>
      <c r="AC2403" s="16">
        <f t="shared" si="113"/>
        <v>6675.8124719577763</v>
      </c>
      <c r="AD2403" s="16">
        <f t="shared" si="112"/>
        <v>6.618990416861541</v>
      </c>
      <c r="AE2403" s="16" t="str">
        <f>VLOOKUP(AB2403,aircraft!A:B,2,FALSE)</f>
        <v>Passenger</v>
      </c>
      <c r="AF2403" s="16" t="str">
        <f t="shared" si="114"/>
        <v/>
      </c>
    </row>
    <row r="2404" spans="1:32" x14ac:dyDescent="0.25">
      <c r="A2404" s="8">
        <v>0</v>
      </c>
      <c r="B2404" s="8">
        <v>0</v>
      </c>
      <c r="C2404" s="8">
        <v>0</v>
      </c>
      <c r="D2404" s="8">
        <v>0</v>
      </c>
      <c r="E2404" s="8">
        <v>0</v>
      </c>
      <c r="F2404" s="8">
        <v>663.99574930103438</v>
      </c>
      <c r="G2404" s="8">
        <v>41.457545595525779</v>
      </c>
      <c r="H2404" s="8">
        <v>23.933535991359427</v>
      </c>
      <c r="I2404" s="8">
        <v>372.16574215231742</v>
      </c>
      <c r="J2404" s="8">
        <v>0</v>
      </c>
      <c r="K2404" s="8">
        <v>130.47265112400055</v>
      </c>
      <c r="L2404" s="8">
        <v>0</v>
      </c>
      <c r="M2404" s="8">
        <v>0</v>
      </c>
      <c r="N2404" s="8">
        <v>0</v>
      </c>
      <c r="O2404" s="8">
        <v>0</v>
      </c>
      <c r="P2404" s="8">
        <v>0</v>
      </c>
      <c r="Q2404" s="8">
        <v>0</v>
      </c>
      <c r="R2404" s="8">
        <v>0.21159362942345283</v>
      </c>
      <c r="S2404" s="8">
        <v>6.8881517388572094E-2</v>
      </c>
      <c r="T2404" s="8">
        <v>2.7456223814577518E-3</v>
      </c>
      <c r="U2404" s="8">
        <v>0.61835163349039002</v>
      </c>
      <c r="V2404" s="8">
        <v>0</v>
      </c>
      <c r="W2404" s="8">
        <v>0.19570897838717058</v>
      </c>
      <c r="X2404" s="8">
        <v>0</v>
      </c>
      <c r="Y2404" s="8">
        <v>283</v>
      </c>
      <c r="Z2404" s="8">
        <v>2005</v>
      </c>
      <c r="AA2404" s="8" t="b">
        <v>1</v>
      </c>
      <c r="AB2404" s="9" t="s">
        <v>77</v>
      </c>
      <c r="AC2404" s="16">
        <f t="shared" si="113"/>
        <v>1232.0252241642374</v>
      </c>
      <c r="AD2404" s="16">
        <f t="shared" si="112"/>
        <v>1.0972813810710433</v>
      </c>
      <c r="AE2404" s="16" t="str">
        <f>VLOOKUP(AB2404,aircraft!A:B,2,FALSE)</f>
        <v>Passenger</v>
      </c>
      <c r="AF2404" s="16" t="str">
        <f t="shared" si="114"/>
        <v/>
      </c>
    </row>
    <row r="2405" spans="1:32" x14ac:dyDescent="0.25">
      <c r="A2405" s="8">
        <v>0</v>
      </c>
      <c r="B2405" s="8">
        <v>0</v>
      </c>
      <c r="C2405" s="8">
        <v>0</v>
      </c>
      <c r="D2405" s="8">
        <v>0</v>
      </c>
      <c r="E2405" s="8">
        <v>0</v>
      </c>
      <c r="F2405" s="8">
        <v>699.0000020042346</v>
      </c>
      <c r="G2405" s="8">
        <v>14.753108329951502</v>
      </c>
      <c r="H2405" s="8">
        <v>85.733540961742392</v>
      </c>
      <c r="I2405" s="8">
        <v>254.41579774088939</v>
      </c>
      <c r="J2405" s="8">
        <v>0</v>
      </c>
      <c r="K2405" s="8">
        <v>130.47265112400055</v>
      </c>
      <c r="L2405" s="8">
        <v>0</v>
      </c>
      <c r="M2405" s="8">
        <v>0</v>
      </c>
      <c r="N2405" s="8">
        <v>0</v>
      </c>
      <c r="O2405" s="8">
        <v>0</v>
      </c>
      <c r="P2405" s="8">
        <v>0</v>
      </c>
      <c r="Q2405" s="8">
        <v>0</v>
      </c>
      <c r="R2405" s="8">
        <v>0.22677863259369613</v>
      </c>
      <c r="S2405" s="8">
        <v>2.5334756081337624E-2</v>
      </c>
      <c r="T2405" s="8">
        <v>9.8289649571034685E-3</v>
      </c>
      <c r="U2405" s="8">
        <v>0.43689519759837275</v>
      </c>
      <c r="V2405" s="8">
        <v>0</v>
      </c>
      <c r="W2405" s="8">
        <v>0.19570897838717058</v>
      </c>
      <c r="X2405" s="8">
        <v>0</v>
      </c>
      <c r="Y2405" s="8">
        <v>149</v>
      </c>
      <c r="Z2405" s="8">
        <v>2005</v>
      </c>
      <c r="AA2405" s="8" t="b">
        <v>1</v>
      </c>
      <c r="AB2405" s="9" t="s">
        <v>228</v>
      </c>
      <c r="AC2405" s="16">
        <f t="shared" si="113"/>
        <v>1184.3751001608184</v>
      </c>
      <c r="AD2405" s="16">
        <f t="shared" si="112"/>
        <v>0.89454652961768055</v>
      </c>
      <c r="AE2405" s="16" t="str">
        <f>VLOOKUP(AB2405,aircraft!A:B,2,FALSE)</f>
        <v>Freighter</v>
      </c>
      <c r="AF2405" s="16" t="str">
        <f t="shared" si="114"/>
        <v/>
      </c>
    </row>
    <row r="2406" spans="1:32" x14ac:dyDescent="0.25">
      <c r="A2406" s="8">
        <v>0</v>
      </c>
      <c r="B2406" s="8">
        <v>0</v>
      </c>
      <c r="C2406" s="8">
        <v>0</v>
      </c>
      <c r="D2406" s="8">
        <v>0</v>
      </c>
      <c r="E2406" s="8">
        <v>0</v>
      </c>
      <c r="F2406" s="8">
        <v>16635.221755391987</v>
      </c>
      <c r="G2406" s="8">
        <v>713.8078199774759</v>
      </c>
      <c r="H2406" s="8">
        <v>2185.202940725088</v>
      </c>
      <c r="I2406" s="8">
        <v>11260.060168252421</v>
      </c>
      <c r="J2406" s="8">
        <v>0</v>
      </c>
      <c r="K2406" s="8">
        <v>4086.7411041068226</v>
      </c>
      <c r="L2406" s="8">
        <v>0</v>
      </c>
      <c r="M2406" s="8">
        <v>0</v>
      </c>
      <c r="N2406" s="8">
        <v>0</v>
      </c>
      <c r="O2406" s="8">
        <v>0</v>
      </c>
      <c r="P2406" s="8">
        <v>0</v>
      </c>
      <c r="Q2406" s="8">
        <v>0</v>
      </c>
      <c r="R2406" s="8">
        <v>95.146899529368824</v>
      </c>
      <c r="S2406" s="8">
        <v>24.522056375552665</v>
      </c>
      <c r="T2406" s="8">
        <v>2.5789043130548905</v>
      </c>
      <c r="U2406" s="8">
        <v>386.82656943533323</v>
      </c>
      <c r="V2406" s="8">
        <v>0</v>
      </c>
      <c r="W2406" s="8">
        <v>1.1442875397126866</v>
      </c>
      <c r="X2406" s="8">
        <v>0</v>
      </c>
      <c r="Y2406" s="8">
        <v>6318</v>
      </c>
      <c r="Z2406" s="8">
        <v>2005</v>
      </c>
      <c r="AA2406" s="8" t="b">
        <v>1</v>
      </c>
      <c r="AB2406" s="9" t="s">
        <v>199</v>
      </c>
      <c r="AC2406" s="16">
        <f t="shared" si="113"/>
        <v>34881.033788453795</v>
      </c>
      <c r="AD2406" s="16">
        <f t="shared" si="112"/>
        <v>510.21871719302231</v>
      </c>
      <c r="AE2406" s="16" t="str">
        <f>VLOOKUP(AB2406,aircraft!A:B,2,FALSE)</f>
        <v>Passenger</v>
      </c>
      <c r="AF2406" s="16" t="str">
        <f t="shared" si="114"/>
        <v/>
      </c>
    </row>
    <row r="2407" spans="1:32" x14ac:dyDescent="0.25">
      <c r="A2407" s="8">
        <v>0</v>
      </c>
      <c r="B2407" s="8">
        <v>0</v>
      </c>
      <c r="C2407" s="8">
        <v>0</v>
      </c>
      <c r="D2407" s="8">
        <v>0</v>
      </c>
      <c r="E2407" s="8">
        <v>0</v>
      </c>
      <c r="F2407" s="8">
        <v>1422689.6422828627</v>
      </c>
      <c r="G2407" s="8">
        <v>74216.143111355937</v>
      </c>
      <c r="H2407" s="8">
        <v>1273.9325122638809</v>
      </c>
      <c r="I2407" s="8">
        <v>596280.19036410644</v>
      </c>
      <c r="J2407" s="8">
        <v>0</v>
      </c>
      <c r="K2407" s="8">
        <v>251813.0924216804</v>
      </c>
      <c r="L2407" s="8">
        <v>0</v>
      </c>
      <c r="M2407" s="8">
        <v>0</v>
      </c>
      <c r="N2407" s="8">
        <v>0</v>
      </c>
      <c r="O2407" s="8">
        <v>0</v>
      </c>
      <c r="P2407" s="8">
        <v>0</v>
      </c>
      <c r="Q2407" s="8">
        <v>0</v>
      </c>
      <c r="R2407" s="8">
        <v>298.92742576484034</v>
      </c>
      <c r="S2407" s="8">
        <v>45.0286646291487</v>
      </c>
      <c r="T2407" s="8">
        <v>0.15949212262737092</v>
      </c>
      <c r="U2407" s="8">
        <v>361.4305659296773</v>
      </c>
      <c r="V2407" s="8">
        <v>0</v>
      </c>
      <c r="W2407" s="8">
        <v>108.27963341858384</v>
      </c>
      <c r="X2407" s="8">
        <v>0</v>
      </c>
      <c r="Y2407" s="8">
        <v>2329963</v>
      </c>
      <c r="Z2407" s="8">
        <v>2005</v>
      </c>
      <c r="AA2407" s="8" t="b">
        <v>1</v>
      </c>
      <c r="AB2407" s="9" t="s">
        <v>78</v>
      </c>
      <c r="AC2407" s="16">
        <f t="shared" si="113"/>
        <v>2346273.0006922688</v>
      </c>
      <c r="AD2407" s="16">
        <f t="shared" si="112"/>
        <v>813.82578186487763</v>
      </c>
      <c r="AE2407" s="16" t="str">
        <f>VLOOKUP(AB2407,aircraft!A:B,2,FALSE)</f>
        <v>Passenger</v>
      </c>
      <c r="AF2407" s="16" t="str">
        <f t="shared" si="114"/>
        <v/>
      </c>
    </row>
    <row r="2408" spans="1:32" x14ac:dyDescent="0.25">
      <c r="A2408" s="8">
        <v>0</v>
      </c>
      <c r="B2408" s="8">
        <v>0</v>
      </c>
      <c r="C2408" s="8">
        <v>0</v>
      </c>
      <c r="D2408" s="8">
        <v>0</v>
      </c>
      <c r="E2408" s="8">
        <v>0</v>
      </c>
      <c r="F2408" s="8">
        <v>567.60968026670162</v>
      </c>
      <c r="G2408" s="8">
        <v>33.331126591927728</v>
      </c>
      <c r="H2408" s="8">
        <v>0.35290949027506829</v>
      </c>
      <c r="I2408" s="8">
        <v>250.12938847706744</v>
      </c>
      <c r="J2408" s="8">
        <v>0</v>
      </c>
      <c r="K2408" s="8">
        <v>60.771197292138368</v>
      </c>
      <c r="L2408" s="8">
        <v>0</v>
      </c>
      <c r="M2408" s="8">
        <v>0</v>
      </c>
      <c r="N2408" s="8">
        <v>0</v>
      </c>
      <c r="O2408" s="8">
        <v>0</v>
      </c>
      <c r="P2408" s="8">
        <v>0</v>
      </c>
      <c r="Q2408" s="8">
        <v>0</v>
      </c>
      <c r="R2408" s="8">
        <v>3.5366170260019092E-2</v>
      </c>
      <c r="S2408" s="8">
        <v>4.6663578475036344E-3</v>
      </c>
      <c r="T2408" s="8">
        <v>1.7645475351868481E-5</v>
      </c>
      <c r="U2408" s="8">
        <v>3.5018115322088296E-2</v>
      </c>
      <c r="V2408" s="8">
        <v>0</v>
      </c>
      <c r="W2408" s="8">
        <v>2.6131615723069677E-2</v>
      </c>
      <c r="X2408" s="8">
        <v>0</v>
      </c>
      <c r="Y2408" s="8">
        <v>566</v>
      </c>
      <c r="Z2408" s="8">
        <v>2005</v>
      </c>
      <c r="AA2408" s="8" t="b">
        <v>1</v>
      </c>
      <c r="AB2408" s="9" t="s">
        <v>221</v>
      </c>
      <c r="AC2408" s="16">
        <f t="shared" si="113"/>
        <v>912.19430211811027</v>
      </c>
      <c r="AD2408" s="16">
        <f t="shared" si="112"/>
        <v>0.10119990462803258</v>
      </c>
      <c r="AE2408" s="16" t="str">
        <f>VLOOKUP(AB2408,aircraft!A:B,2,FALSE)</f>
        <v>Passenger</v>
      </c>
      <c r="AF2408" s="16" t="str">
        <f t="shared" si="114"/>
        <v/>
      </c>
    </row>
    <row r="2409" spans="1:32" x14ac:dyDescent="0.25">
      <c r="A2409" s="8">
        <v>0</v>
      </c>
      <c r="B2409" s="8">
        <v>0</v>
      </c>
      <c r="C2409" s="8">
        <v>0</v>
      </c>
      <c r="D2409" s="8">
        <v>0</v>
      </c>
      <c r="E2409" s="8">
        <v>0</v>
      </c>
      <c r="F2409" s="8">
        <v>3169.2086343620767</v>
      </c>
      <c r="G2409" s="8">
        <v>140.78061184140034</v>
      </c>
      <c r="H2409" s="8">
        <v>264.44286227631568</v>
      </c>
      <c r="I2409" s="8">
        <v>1392.8004477038353</v>
      </c>
      <c r="J2409" s="8">
        <v>0</v>
      </c>
      <c r="K2409" s="8">
        <v>349.49245062275804</v>
      </c>
      <c r="L2409" s="8">
        <v>0</v>
      </c>
      <c r="M2409" s="8">
        <v>0</v>
      </c>
      <c r="N2409" s="8">
        <v>0</v>
      </c>
      <c r="O2409" s="8">
        <v>0</v>
      </c>
      <c r="P2409" s="8">
        <v>0</v>
      </c>
      <c r="Q2409" s="8">
        <v>0</v>
      </c>
      <c r="R2409" s="8">
        <v>1.3599731449158288</v>
      </c>
      <c r="S2409" s="8">
        <v>0.27354902741123149</v>
      </c>
      <c r="T2409" s="8">
        <v>4.5852799749490331E-2</v>
      </c>
      <c r="U2409" s="8">
        <v>2.6907255193256625</v>
      </c>
      <c r="V2409" s="8">
        <v>0</v>
      </c>
      <c r="W2409" s="8">
        <v>0.15028175887147244</v>
      </c>
      <c r="X2409" s="8">
        <v>0</v>
      </c>
      <c r="Y2409" s="8">
        <v>1942</v>
      </c>
      <c r="Z2409" s="8">
        <v>2005</v>
      </c>
      <c r="AA2409" s="8" t="b">
        <v>1</v>
      </c>
      <c r="AB2409" s="9" t="s">
        <v>79</v>
      </c>
      <c r="AC2409" s="16">
        <f t="shared" si="113"/>
        <v>5316.7250068063859</v>
      </c>
      <c r="AD2409" s="16">
        <f t="shared" si="112"/>
        <v>4.5203822502736859</v>
      </c>
      <c r="AE2409" s="16" t="str">
        <f>VLOOKUP(AB2409,aircraft!A:B,2,FALSE)</f>
        <v>Passenger</v>
      </c>
      <c r="AF2409" s="16" t="str">
        <f t="shared" si="114"/>
        <v/>
      </c>
    </row>
    <row r="2410" spans="1:32" x14ac:dyDescent="0.25">
      <c r="A2410" s="8">
        <v>0</v>
      </c>
      <c r="B2410" s="8">
        <v>0</v>
      </c>
      <c r="C2410" s="8">
        <v>0</v>
      </c>
      <c r="D2410" s="8">
        <v>0</v>
      </c>
      <c r="E2410" s="8">
        <v>0</v>
      </c>
      <c r="F2410" s="8">
        <v>991.8580527073143</v>
      </c>
      <c r="G2410" s="8">
        <v>43.823950887204496</v>
      </c>
      <c r="H2410" s="8">
        <v>65.377663364410395</v>
      </c>
      <c r="I2410" s="8">
        <v>472.30513956654517</v>
      </c>
      <c r="J2410" s="8">
        <v>0</v>
      </c>
      <c r="K2410" s="8">
        <v>121.56197428978521</v>
      </c>
      <c r="L2410" s="8">
        <v>0</v>
      </c>
      <c r="M2410" s="8">
        <v>0</v>
      </c>
      <c r="N2410" s="8">
        <v>0</v>
      </c>
      <c r="O2410" s="8">
        <v>0</v>
      </c>
      <c r="P2410" s="8">
        <v>0</v>
      </c>
      <c r="Q2410" s="8">
        <v>0</v>
      </c>
      <c r="R2410" s="8">
        <v>0.95044242472145268</v>
      </c>
      <c r="S2410" s="8">
        <v>0.23284216870289348</v>
      </c>
      <c r="T2410" s="8">
        <v>2.1259432991220361E-2</v>
      </c>
      <c r="U2410" s="8">
        <v>2.509416671930107</v>
      </c>
      <c r="V2410" s="8">
        <v>0</v>
      </c>
      <c r="W2410" s="8">
        <v>5.2271650719793922E-2</v>
      </c>
      <c r="X2410" s="8">
        <v>0</v>
      </c>
      <c r="Y2410" s="8">
        <v>1138</v>
      </c>
      <c r="Z2410" s="8">
        <v>2005</v>
      </c>
      <c r="AA2410" s="8" t="b">
        <v>1</v>
      </c>
      <c r="AB2410" s="9" t="s">
        <v>80</v>
      </c>
      <c r="AC2410" s="16">
        <f t="shared" si="113"/>
        <v>1694.9267808152597</v>
      </c>
      <c r="AD2410" s="16">
        <f t="shared" si="112"/>
        <v>3.7662323490654672</v>
      </c>
      <c r="AE2410" s="16" t="str">
        <f>VLOOKUP(AB2410,aircraft!A:B,2,FALSE)</f>
        <v>Passenger</v>
      </c>
      <c r="AF2410" s="16" t="str">
        <f t="shared" si="114"/>
        <v/>
      </c>
    </row>
    <row r="2411" spans="1:32" x14ac:dyDescent="0.25">
      <c r="A2411" s="8">
        <v>0</v>
      </c>
      <c r="B2411" s="8">
        <v>0</v>
      </c>
      <c r="C2411" s="8">
        <v>0</v>
      </c>
      <c r="D2411" s="8">
        <v>0</v>
      </c>
      <c r="E2411" s="8">
        <v>0</v>
      </c>
      <c r="F2411" s="8">
        <v>18096.894974503743</v>
      </c>
      <c r="G2411" s="8">
        <v>859.39405405259652</v>
      </c>
      <c r="H2411" s="8">
        <v>1172.6476524848938</v>
      </c>
      <c r="I2411" s="8">
        <v>9150.5892928927478</v>
      </c>
      <c r="J2411" s="8">
        <v>0</v>
      </c>
      <c r="K2411" s="8">
        <v>2460.6046746925585</v>
      </c>
      <c r="L2411" s="8">
        <v>0</v>
      </c>
      <c r="M2411" s="8">
        <v>0</v>
      </c>
      <c r="N2411" s="8">
        <v>0</v>
      </c>
      <c r="O2411" s="8">
        <v>0</v>
      </c>
      <c r="P2411" s="8">
        <v>0</v>
      </c>
      <c r="Q2411" s="8">
        <v>0</v>
      </c>
      <c r="R2411" s="8">
        <v>9.0840889958451161</v>
      </c>
      <c r="S2411" s="8">
        <v>1.7185219028775249</v>
      </c>
      <c r="T2411" s="8">
        <v>0.33284287571806404</v>
      </c>
      <c r="U2411" s="8">
        <v>18.076468383407434</v>
      </c>
      <c r="V2411" s="8">
        <v>0</v>
      </c>
      <c r="W2411" s="8">
        <v>1.0580600460503495</v>
      </c>
      <c r="X2411" s="8">
        <v>0</v>
      </c>
      <c r="Y2411" s="8">
        <v>20075</v>
      </c>
      <c r="Z2411" s="8">
        <v>2005</v>
      </c>
      <c r="AA2411" s="8" t="b">
        <v>1</v>
      </c>
      <c r="AB2411" s="9" t="s">
        <v>145</v>
      </c>
      <c r="AC2411" s="16">
        <f t="shared" si="113"/>
        <v>31740.130648626538</v>
      </c>
      <c r="AD2411" s="16">
        <f t="shared" si="112"/>
        <v>30.26998220389849</v>
      </c>
      <c r="AE2411" s="16" t="str">
        <f>VLOOKUP(AB2411,aircraft!A:B,2,FALSE)</f>
        <v>Passenger</v>
      </c>
      <c r="AF2411" s="16" t="str">
        <f t="shared" si="114"/>
        <v/>
      </c>
    </row>
    <row r="2412" spans="1:32" x14ac:dyDescent="0.25">
      <c r="A2412" s="8">
        <v>0</v>
      </c>
      <c r="B2412" s="8">
        <v>0</v>
      </c>
      <c r="C2412" s="8">
        <v>0</v>
      </c>
      <c r="D2412" s="8">
        <v>0</v>
      </c>
      <c r="E2412" s="8">
        <v>0</v>
      </c>
      <c r="F2412" s="8">
        <v>71576.460802137473</v>
      </c>
      <c r="G2412" s="8">
        <v>3457.6842807279818</v>
      </c>
      <c r="H2412" s="8">
        <v>4792.1353195443135</v>
      </c>
      <c r="I2412" s="8">
        <v>37496.899340344433</v>
      </c>
      <c r="J2412" s="8">
        <v>0</v>
      </c>
      <c r="K2412" s="8">
        <v>8611.611036018061</v>
      </c>
      <c r="L2412" s="8">
        <v>0</v>
      </c>
      <c r="M2412" s="8">
        <v>0</v>
      </c>
      <c r="N2412" s="8">
        <v>0</v>
      </c>
      <c r="O2412" s="8">
        <v>0</v>
      </c>
      <c r="P2412" s="8">
        <v>0</v>
      </c>
      <c r="Q2412" s="8">
        <v>0</v>
      </c>
      <c r="R2412" s="8">
        <v>45.826944405658118</v>
      </c>
      <c r="S2412" s="8">
        <v>13.342886594800405</v>
      </c>
      <c r="T2412" s="8">
        <v>0.69514266128333324</v>
      </c>
      <c r="U2412" s="8">
        <v>145.34569082086531</v>
      </c>
      <c r="V2412" s="8">
        <v>0</v>
      </c>
      <c r="W2412" s="8">
        <v>3.7029928712443101</v>
      </c>
      <c r="X2412" s="8">
        <v>0</v>
      </c>
      <c r="Y2412" s="8">
        <v>68356</v>
      </c>
      <c r="Z2412" s="8">
        <v>2005</v>
      </c>
      <c r="AA2412" s="8" t="b">
        <v>1</v>
      </c>
      <c r="AB2412" s="9" t="s">
        <v>81</v>
      </c>
      <c r="AC2412" s="16">
        <f t="shared" si="113"/>
        <v>125934.79077877225</v>
      </c>
      <c r="AD2412" s="16">
        <f t="shared" si="112"/>
        <v>208.91365735385148</v>
      </c>
      <c r="AE2412" s="16" t="str">
        <f>VLOOKUP(AB2412,aircraft!A:B,2,FALSE)</f>
        <v>Passenger (not used as freighter)</v>
      </c>
      <c r="AF2412" s="16" t="str">
        <f t="shared" si="114"/>
        <v/>
      </c>
    </row>
    <row r="2413" spans="1:32" x14ac:dyDescent="0.25">
      <c r="A2413" s="8">
        <v>0</v>
      </c>
      <c r="B2413" s="8">
        <v>0</v>
      </c>
      <c r="C2413" s="8">
        <v>0</v>
      </c>
      <c r="D2413" s="8">
        <v>0</v>
      </c>
      <c r="E2413" s="8">
        <v>0</v>
      </c>
      <c r="F2413" s="8">
        <v>469.49704040479662</v>
      </c>
      <c r="G2413" s="8">
        <v>23.083603137792196</v>
      </c>
      <c r="H2413" s="8">
        <v>20.786588235183849</v>
      </c>
      <c r="I2413" s="8">
        <v>217.21780833258498</v>
      </c>
      <c r="J2413" s="8">
        <v>0</v>
      </c>
      <c r="K2413" s="8">
        <v>81.042668223381042</v>
      </c>
      <c r="L2413" s="8">
        <v>0</v>
      </c>
      <c r="M2413" s="8">
        <v>0</v>
      </c>
      <c r="N2413" s="8">
        <v>0</v>
      </c>
      <c r="O2413" s="8">
        <v>0</v>
      </c>
      <c r="P2413" s="8">
        <v>0</v>
      </c>
      <c r="Q2413" s="8">
        <v>0</v>
      </c>
      <c r="R2413" s="8">
        <v>8.6795346232225151E-2</v>
      </c>
      <c r="S2413" s="8">
        <v>3.2275822974633155E-2</v>
      </c>
      <c r="T2413" s="8">
        <v>0</v>
      </c>
      <c r="U2413" s="8">
        <v>0.30371703615031287</v>
      </c>
      <c r="V2413" s="8">
        <v>0</v>
      </c>
      <c r="W2413" s="8">
        <v>1.6208534414540246E-2</v>
      </c>
      <c r="X2413" s="8">
        <v>0</v>
      </c>
      <c r="Y2413" s="8">
        <v>180</v>
      </c>
      <c r="Z2413" s="8">
        <v>2005</v>
      </c>
      <c r="AA2413" s="8" t="b">
        <v>1</v>
      </c>
      <c r="AB2413" s="9" t="s">
        <v>203</v>
      </c>
      <c r="AC2413" s="16">
        <f t="shared" si="113"/>
        <v>811.62770833373861</v>
      </c>
      <c r="AD2413" s="16">
        <f t="shared" si="112"/>
        <v>0.43899673977171144</v>
      </c>
      <c r="AE2413" s="16" t="str">
        <f>VLOOKUP(AB2413,aircraft!A:B,2,FALSE)</f>
        <v>Passenger</v>
      </c>
      <c r="AF2413" s="16" t="str">
        <f t="shared" si="114"/>
        <v/>
      </c>
    </row>
    <row r="2414" spans="1:32" x14ac:dyDescent="0.25">
      <c r="A2414" s="8">
        <v>0</v>
      </c>
      <c r="B2414" s="8">
        <v>0</v>
      </c>
      <c r="C2414" s="8">
        <v>0</v>
      </c>
      <c r="D2414" s="8">
        <v>0</v>
      </c>
      <c r="E2414" s="8">
        <v>0</v>
      </c>
      <c r="F2414" s="8">
        <v>954.58715987952371</v>
      </c>
      <c r="G2414" s="8">
        <v>55.418799381298356</v>
      </c>
      <c r="H2414" s="8">
        <v>42.145435476140179</v>
      </c>
      <c r="I2414" s="8">
        <v>541.86520966242301</v>
      </c>
      <c r="J2414" s="8">
        <v>0</v>
      </c>
      <c r="K2414" s="8">
        <v>190.88587136901151</v>
      </c>
      <c r="L2414" s="8">
        <v>0</v>
      </c>
      <c r="M2414" s="8">
        <v>0</v>
      </c>
      <c r="N2414" s="8">
        <v>0</v>
      </c>
      <c r="O2414" s="8">
        <v>0</v>
      </c>
      <c r="P2414" s="8">
        <v>0</v>
      </c>
      <c r="Q2414" s="8">
        <v>0</v>
      </c>
      <c r="R2414" s="8">
        <v>0.38317622565160775</v>
      </c>
      <c r="S2414" s="8">
        <v>6.3362088623519316E-2</v>
      </c>
      <c r="T2414" s="8">
        <v>1.2123465214001886E-2</v>
      </c>
      <c r="U2414" s="8">
        <v>0.61652607889442268</v>
      </c>
      <c r="V2414" s="8">
        <v>0</v>
      </c>
      <c r="W2414" s="8">
        <v>3.8177176087120776E-2</v>
      </c>
      <c r="X2414" s="8">
        <v>0</v>
      </c>
      <c r="Y2414" s="8">
        <v>424</v>
      </c>
      <c r="Z2414" s="8">
        <v>2005</v>
      </c>
      <c r="AA2414" s="8" t="b">
        <v>1</v>
      </c>
      <c r="AB2414" s="9" t="s">
        <v>229</v>
      </c>
      <c r="AC2414" s="16">
        <f t="shared" si="113"/>
        <v>1784.9024757683967</v>
      </c>
      <c r="AD2414" s="16">
        <f t="shared" si="112"/>
        <v>1.1133650344706725</v>
      </c>
      <c r="AE2414" s="16" t="str">
        <f>VLOOKUP(AB2414,aircraft!A:B,2,FALSE)</f>
        <v>Passenger</v>
      </c>
      <c r="AF2414" s="16" t="str">
        <f t="shared" si="114"/>
        <v/>
      </c>
    </row>
    <row r="2415" spans="1:32" x14ac:dyDescent="0.25">
      <c r="A2415" s="8">
        <v>0</v>
      </c>
      <c r="B2415" s="8">
        <v>0</v>
      </c>
      <c r="C2415" s="8">
        <v>0</v>
      </c>
      <c r="D2415" s="8">
        <v>0</v>
      </c>
      <c r="E2415" s="8">
        <v>0</v>
      </c>
      <c r="F2415" s="8">
        <v>620.99730949385912</v>
      </c>
      <c r="G2415" s="8">
        <v>26.064656589444603</v>
      </c>
      <c r="H2415" s="8">
        <v>35.06636787442541</v>
      </c>
      <c r="I2415" s="8">
        <v>238.69739665741182</v>
      </c>
      <c r="J2415" s="8">
        <v>0</v>
      </c>
      <c r="K2415" s="8">
        <v>169.81011660782315</v>
      </c>
      <c r="L2415" s="8">
        <v>0</v>
      </c>
      <c r="M2415" s="8">
        <v>0</v>
      </c>
      <c r="N2415" s="8">
        <v>0</v>
      </c>
      <c r="O2415" s="8">
        <v>0</v>
      </c>
      <c r="P2415" s="8">
        <v>0</v>
      </c>
      <c r="Q2415" s="8">
        <v>0</v>
      </c>
      <c r="R2415" s="8">
        <v>0.49450046101532164</v>
      </c>
      <c r="S2415" s="8">
        <v>0.12503767620702708</v>
      </c>
      <c r="T2415" s="8">
        <v>5.2201031225650382E-3</v>
      </c>
      <c r="U2415" s="8">
        <v>1.2279706607764258</v>
      </c>
      <c r="V2415" s="8">
        <v>0</v>
      </c>
      <c r="W2415" s="8">
        <v>6.2829742175447359E-2</v>
      </c>
      <c r="X2415" s="8">
        <v>0</v>
      </c>
      <c r="Y2415" s="8">
        <v>937</v>
      </c>
      <c r="Z2415" s="8">
        <v>2005</v>
      </c>
      <c r="AA2415" s="8" t="b">
        <v>1</v>
      </c>
      <c r="AB2415" s="9" t="s">
        <v>241</v>
      </c>
      <c r="AC2415" s="16">
        <f t="shared" si="113"/>
        <v>1090.635847222964</v>
      </c>
      <c r="AD2415" s="16">
        <f t="shared" si="112"/>
        <v>1.915558643296787</v>
      </c>
      <c r="AE2415" s="16" t="str">
        <f>VLOOKUP(AB2415,aircraft!A:B,2,FALSE)</f>
        <v>Passenger</v>
      </c>
      <c r="AF2415" s="16" t="str">
        <f t="shared" si="114"/>
        <v/>
      </c>
    </row>
    <row r="2416" spans="1:32" x14ac:dyDescent="0.25">
      <c r="A2416" s="8">
        <v>0</v>
      </c>
      <c r="B2416" s="8">
        <v>0</v>
      </c>
      <c r="C2416" s="8">
        <v>0</v>
      </c>
      <c r="D2416" s="8">
        <v>0</v>
      </c>
      <c r="E2416" s="8">
        <v>0</v>
      </c>
      <c r="F2416" s="8">
        <v>1451.8764857667002</v>
      </c>
      <c r="G2416" s="8">
        <v>92.920945645404913</v>
      </c>
      <c r="H2416" s="8">
        <v>0</v>
      </c>
      <c r="I2416" s="8">
        <v>188.80609787018918</v>
      </c>
      <c r="J2416" s="8">
        <v>0</v>
      </c>
      <c r="K2416" s="8">
        <v>0</v>
      </c>
      <c r="L2416" s="8">
        <v>0</v>
      </c>
      <c r="M2416" s="8">
        <v>0</v>
      </c>
      <c r="N2416" s="8">
        <v>0</v>
      </c>
      <c r="O2416" s="8">
        <v>0</v>
      </c>
      <c r="P2416" s="8">
        <v>0</v>
      </c>
      <c r="Q2416" s="8">
        <v>0</v>
      </c>
      <c r="R2416" s="8">
        <v>0</v>
      </c>
      <c r="S2416" s="8">
        <v>0</v>
      </c>
      <c r="T2416" s="8">
        <v>0</v>
      </c>
      <c r="U2416" s="8">
        <v>0</v>
      </c>
      <c r="V2416" s="8">
        <v>0</v>
      </c>
      <c r="W2416" s="8">
        <v>0</v>
      </c>
      <c r="X2416" s="8">
        <v>0</v>
      </c>
      <c r="Y2416" s="8">
        <v>16928</v>
      </c>
      <c r="Z2416" s="8">
        <v>2005</v>
      </c>
      <c r="AA2416" s="8" t="b">
        <v>1</v>
      </c>
      <c r="AB2416" s="9" t="s">
        <v>222</v>
      </c>
      <c r="AC2416" s="16">
        <f t="shared" si="113"/>
        <v>1733.6035292822944</v>
      </c>
      <c r="AD2416" s="16">
        <f t="shared" si="112"/>
        <v>0</v>
      </c>
      <c r="AE2416" s="16" t="str">
        <f>VLOOKUP(AB2416,aircraft!A:B,2,FALSE)</f>
        <v>Passenger</v>
      </c>
      <c r="AF2416" s="16" t="str">
        <f t="shared" si="114"/>
        <v/>
      </c>
    </row>
    <row r="2417" spans="1:32" x14ac:dyDescent="0.25">
      <c r="A2417" s="8">
        <v>0</v>
      </c>
      <c r="B2417" s="8">
        <v>0</v>
      </c>
      <c r="C2417" s="8">
        <v>0</v>
      </c>
      <c r="D2417" s="8">
        <v>0</v>
      </c>
      <c r="E2417" s="8">
        <v>0</v>
      </c>
      <c r="F2417" s="8">
        <v>33721.535586873048</v>
      </c>
      <c r="G2417" s="8">
        <v>2023.3515046510422</v>
      </c>
      <c r="H2417" s="8">
        <v>0</v>
      </c>
      <c r="I2417" s="8">
        <v>13898.925307596584</v>
      </c>
      <c r="J2417" s="8">
        <v>0</v>
      </c>
      <c r="K2417" s="8">
        <v>0</v>
      </c>
      <c r="L2417" s="8">
        <v>0</v>
      </c>
      <c r="M2417" s="8">
        <v>0</v>
      </c>
      <c r="N2417" s="8">
        <v>0</v>
      </c>
      <c r="O2417" s="8">
        <v>0</v>
      </c>
      <c r="P2417" s="8">
        <v>0</v>
      </c>
      <c r="Q2417" s="8">
        <v>0</v>
      </c>
      <c r="R2417" s="8">
        <v>88.976417157352017</v>
      </c>
      <c r="S2417" s="8">
        <v>21.450065480833288</v>
      </c>
      <c r="T2417" s="8">
        <v>0</v>
      </c>
      <c r="U2417" s="8">
        <v>147.34605296007388</v>
      </c>
      <c r="V2417" s="8">
        <v>0</v>
      </c>
      <c r="W2417" s="8">
        <v>0</v>
      </c>
      <c r="X2417" s="8">
        <v>0</v>
      </c>
      <c r="Y2417" s="8">
        <v>123781</v>
      </c>
      <c r="Z2417" s="8">
        <v>2005</v>
      </c>
      <c r="AA2417" s="8" t="b">
        <v>1</v>
      </c>
      <c r="AB2417" s="9" t="s">
        <v>223</v>
      </c>
      <c r="AC2417" s="16">
        <f t="shared" si="113"/>
        <v>49643.812399120674</v>
      </c>
      <c r="AD2417" s="16">
        <f t="shared" si="112"/>
        <v>257.7725355982592</v>
      </c>
      <c r="AE2417" s="16" t="str">
        <f>VLOOKUP(AB2417,aircraft!A:B,2,FALSE)</f>
        <v>Passenger</v>
      </c>
      <c r="AF2417" s="16" t="str">
        <f t="shared" si="114"/>
        <v/>
      </c>
    </row>
    <row r="2418" spans="1:32" x14ac:dyDescent="0.25">
      <c r="A2418" s="8">
        <v>0</v>
      </c>
      <c r="B2418" s="8">
        <v>0</v>
      </c>
      <c r="C2418" s="8">
        <v>0</v>
      </c>
      <c r="D2418" s="8">
        <v>0</v>
      </c>
      <c r="E2418" s="8">
        <v>0</v>
      </c>
      <c r="F2418" s="8">
        <v>336.84487933888897</v>
      </c>
      <c r="G2418" s="8">
        <v>22.383905517131435</v>
      </c>
      <c r="H2418" s="8">
        <v>0</v>
      </c>
      <c r="I2418" s="8">
        <v>99.25062869407779</v>
      </c>
      <c r="J2418" s="8">
        <v>0</v>
      </c>
      <c r="K2418" s="8">
        <v>72.632221877574921</v>
      </c>
      <c r="L2418" s="8">
        <v>0</v>
      </c>
      <c r="M2418" s="8">
        <v>0</v>
      </c>
      <c r="N2418" s="8">
        <v>0</v>
      </c>
      <c r="O2418" s="8">
        <v>0</v>
      </c>
      <c r="P2418" s="8">
        <v>0</v>
      </c>
      <c r="Q2418" s="8">
        <v>0</v>
      </c>
      <c r="R2418" s="8">
        <v>6.9199391751782413E-2</v>
      </c>
      <c r="S2418" s="8">
        <v>2.5069974848781172E-2</v>
      </c>
      <c r="T2418" s="8">
        <v>0</v>
      </c>
      <c r="U2418" s="8">
        <v>0.11116070710635849</v>
      </c>
      <c r="V2418" s="8">
        <v>0</v>
      </c>
      <c r="W2418" s="8">
        <v>3.5589789142110445E-2</v>
      </c>
      <c r="X2418" s="8">
        <v>0</v>
      </c>
      <c r="Y2418" s="8">
        <v>840</v>
      </c>
      <c r="Z2418" s="8">
        <v>2005</v>
      </c>
      <c r="AA2418" s="8" t="b">
        <v>1</v>
      </c>
      <c r="AB2418" s="9" t="s">
        <v>235</v>
      </c>
      <c r="AC2418" s="16">
        <f t="shared" si="113"/>
        <v>531.11163542767315</v>
      </c>
      <c r="AD2418" s="16">
        <f t="shared" si="112"/>
        <v>0.24101986284903251</v>
      </c>
      <c r="AE2418" s="16" t="str">
        <f>VLOOKUP(AB2418,aircraft!A:B,2,FALSE)</f>
        <v>Passenger</v>
      </c>
      <c r="AF2418" s="16" t="str">
        <f t="shared" si="114"/>
        <v/>
      </c>
    </row>
    <row r="2419" spans="1:32" x14ac:dyDescent="0.25">
      <c r="A2419" s="8">
        <v>0</v>
      </c>
      <c r="B2419" s="8">
        <v>0</v>
      </c>
      <c r="C2419" s="8">
        <v>0</v>
      </c>
      <c r="D2419" s="8">
        <v>0</v>
      </c>
      <c r="E2419" s="8">
        <v>0</v>
      </c>
      <c r="F2419" s="8">
        <v>424.46077757100454</v>
      </c>
      <c r="G2419" s="8">
        <v>28.848276097680323</v>
      </c>
      <c r="H2419" s="8">
        <v>0</v>
      </c>
      <c r="I2419" s="8">
        <v>161.34226446690383</v>
      </c>
      <c r="J2419" s="8">
        <v>0</v>
      </c>
      <c r="K2419" s="8">
        <v>159.09846168058175</v>
      </c>
      <c r="L2419" s="8">
        <v>0</v>
      </c>
      <c r="M2419" s="8">
        <v>0</v>
      </c>
      <c r="N2419" s="8">
        <v>0</v>
      </c>
      <c r="O2419" s="8">
        <v>0</v>
      </c>
      <c r="P2419" s="8">
        <v>0</v>
      </c>
      <c r="Q2419" s="8">
        <v>0</v>
      </c>
      <c r="R2419" s="8">
        <v>0.32382178921140836</v>
      </c>
      <c r="S2419" s="8">
        <v>0.12976701915391967</v>
      </c>
      <c r="T2419" s="8">
        <v>0</v>
      </c>
      <c r="U2419" s="8">
        <v>0.71702467819219673</v>
      </c>
      <c r="V2419" s="8">
        <v>0</v>
      </c>
      <c r="W2419" s="8">
        <v>7.7958247148078266E-2</v>
      </c>
      <c r="X2419" s="8">
        <v>0</v>
      </c>
      <c r="Y2419" s="8">
        <v>1953</v>
      </c>
      <c r="Z2419" s="8">
        <v>2005</v>
      </c>
      <c r="AA2419" s="8" t="b">
        <v>1</v>
      </c>
      <c r="AB2419" s="9" t="s">
        <v>217</v>
      </c>
      <c r="AC2419" s="16">
        <f t="shared" si="113"/>
        <v>773.74977981617042</v>
      </c>
      <c r="AD2419" s="16">
        <f t="shared" si="112"/>
        <v>1.248571733705603</v>
      </c>
      <c r="AE2419" s="16" t="str">
        <f>VLOOKUP(AB2419,aircraft!A:B,2,FALSE)</f>
        <v>Passenger</v>
      </c>
      <c r="AF2419" s="16" t="str">
        <f t="shared" si="114"/>
        <v/>
      </c>
    </row>
    <row r="2420" spans="1:32" x14ac:dyDescent="0.25">
      <c r="A2420" s="8">
        <v>0</v>
      </c>
      <c r="B2420" s="8">
        <v>0</v>
      </c>
      <c r="C2420" s="8">
        <v>0</v>
      </c>
      <c r="D2420" s="8">
        <v>0</v>
      </c>
      <c r="E2420" s="8">
        <v>0</v>
      </c>
      <c r="F2420" s="8">
        <v>481.60170072027893</v>
      </c>
      <c r="G2420" s="8">
        <v>31.430235410633554</v>
      </c>
      <c r="H2420" s="8">
        <v>0</v>
      </c>
      <c r="I2420" s="8">
        <v>165.96947168376545</v>
      </c>
      <c r="J2420" s="8">
        <v>0</v>
      </c>
      <c r="K2420" s="8">
        <v>201.99966411034984</v>
      </c>
      <c r="L2420" s="8">
        <v>0</v>
      </c>
      <c r="M2420" s="8">
        <v>0</v>
      </c>
      <c r="N2420" s="8">
        <v>0</v>
      </c>
      <c r="O2420" s="8">
        <v>0</v>
      </c>
      <c r="P2420" s="8">
        <v>0</v>
      </c>
      <c r="Q2420" s="8">
        <v>0</v>
      </c>
      <c r="R2420" s="8">
        <v>0.37739468545166782</v>
      </c>
      <c r="S2420" s="8">
        <v>0.14661650568305643</v>
      </c>
      <c r="T2420" s="8">
        <v>0</v>
      </c>
      <c r="U2420" s="8">
        <v>0.77473665479611709</v>
      </c>
      <c r="V2420" s="8">
        <v>0</v>
      </c>
      <c r="W2420" s="8">
        <v>9.8979836587982956E-2</v>
      </c>
      <c r="X2420" s="8">
        <v>0</v>
      </c>
      <c r="Y2420" s="8">
        <v>2745</v>
      </c>
      <c r="Z2420" s="8">
        <v>2005</v>
      </c>
      <c r="AA2420" s="8" t="b">
        <v>1</v>
      </c>
      <c r="AB2420" s="9" t="s">
        <v>155</v>
      </c>
      <c r="AC2420" s="16">
        <f t="shared" si="113"/>
        <v>881.00107192502787</v>
      </c>
      <c r="AD2420" s="16">
        <f t="shared" si="112"/>
        <v>1.3977276825188245</v>
      </c>
      <c r="AE2420" s="16" t="str">
        <f>VLOOKUP(AB2420,aircraft!A:B,2,FALSE)</f>
        <v>Passenger</v>
      </c>
      <c r="AF2420" s="16" t="str">
        <f t="shared" si="114"/>
        <v/>
      </c>
    </row>
    <row r="2421" spans="1:32" x14ac:dyDescent="0.25">
      <c r="A2421" s="8">
        <v>0</v>
      </c>
      <c r="B2421" s="8">
        <v>0</v>
      </c>
      <c r="C2421" s="8">
        <v>0</v>
      </c>
      <c r="D2421" s="8">
        <v>0</v>
      </c>
      <c r="E2421" s="8">
        <v>0</v>
      </c>
      <c r="F2421" s="8">
        <v>105.64701007407029</v>
      </c>
      <c r="G2421" s="8">
        <v>1.9420849443927102</v>
      </c>
      <c r="H2421" s="8">
        <v>12.528515745609997</v>
      </c>
      <c r="I2421" s="8">
        <v>28.994565779266608</v>
      </c>
      <c r="J2421" s="8">
        <v>0</v>
      </c>
      <c r="K2421" s="8">
        <v>38.631344586610794</v>
      </c>
      <c r="L2421" s="8">
        <v>0</v>
      </c>
      <c r="M2421" s="8">
        <v>0</v>
      </c>
      <c r="N2421" s="8">
        <v>0</v>
      </c>
      <c r="O2421" s="8">
        <v>0</v>
      </c>
      <c r="P2421" s="8">
        <v>0</v>
      </c>
      <c r="Q2421" s="8">
        <v>0</v>
      </c>
      <c r="R2421" s="8">
        <v>0.15811267794747241</v>
      </c>
      <c r="S2421" s="8">
        <v>1.1341776523523507E-2</v>
      </c>
      <c r="T2421" s="8">
        <v>1.0398667760585373E-2</v>
      </c>
      <c r="U2421" s="8">
        <v>0.16932827084341329</v>
      </c>
      <c r="V2421" s="8">
        <v>0</v>
      </c>
      <c r="W2421" s="8">
        <v>2.2019865436479498E-2</v>
      </c>
      <c r="X2421" s="8">
        <v>0</v>
      </c>
      <c r="Y2421" s="8">
        <v>583</v>
      </c>
      <c r="Z2421" s="8">
        <v>2005</v>
      </c>
      <c r="AA2421" s="8" t="b">
        <v>1</v>
      </c>
      <c r="AB2421" s="9" t="s">
        <v>224</v>
      </c>
      <c r="AC2421" s="16">
        <f t="shared" si="113"/>
        <v>187.74352112995041</v>
      </c>
      <c r="AD2421" s="16">
        <f t="shared" si="112"/>
        <v>0.37120125851147406</v>
      </c>
      <c r="AE2421" s="16" t="str">
        <f>VLOOKUP(AB2421,aircraft!A:B,2,FALSE)</f>
        <v>Passenger</v>
      </c>
      <c r="AF2421" s="16" t="str">
        <f t="shared" si="114"/>
        <v/>
      </c>
    </row>
    <row r="2422" spans="1:32" x14ac:dyDescent="0.25">
      <c r="A2422" s="8">
        <v>0</v>
      </c>
      <c r="B2422" s="8">
        <v>0</v>
      </c>
      <c r="C2422" s="8">
        <v>0</v>
      </c>
      <c r="D2422" s="8">
        <v>0</v>
      </c>
      <c r="E2422" s="8">
        <v>0</v>
      </c>
      <c r="F2422" s="8">
        <v>223.74852359119899</v>
      </c>
      <c r="G2422" s="8">
        <v>12.293749095746614</v>
      </c>
      <c r="H2422" s="8">
        <v>0</v>
      </c>
      <c r="I2422" s="8">
        <v>39.223203852857921</v>
      </c>
      <c r="J2422" s="8">
        <v>0</v>
      </c>
      <c r="K2422" s="8">
        <v>96.842962503433228</v>
      </c>
      <c r="L2422" s="8">
        <v>0</v>
      </c>
      <c r="M2422" s="8">
        <v>0</v>
      </c>
      <c r="N2422" s="8">
        <v>0</v>
      </c>
      <c r="O2422" s="8">
        <v>0</v>
      </c>
      <c r="P2422" s="8">
        <v>0</v>
      </c>
      <c r="Q2422" s="8">
        <v>0</v>
      </c>
      <c r="R2422" s="8">
        <v>0.55221435143315045</v>
      </c>
      <c r="S2422" s="8">
        <v>0.11113549080700667</v>
      </c>
      <c r="T2422" s="8">
        <v>0</v>
      </c>
      <c r="U2422" s="8">
        <v>0.35457775958017523</v>
      </c>
      <c r="V2422" s="8">
        <v>0</v>
      </c>
      <c r="W2422" s="8">
        <v>4.7453052189480593E-2</v>
      </c>
      <c r="X2422" s="8">
        <v>0</v>
      </c>
      <c r="Y2422" s="8">
        <v>1189</v>
      </c>
      <c r="Z2422" s="8">
        <v>2005</v>
      </c>
      <c r="AA2422" s="8" t="b">
        <v>1</v>
      </c>
      <c r="AB2422" s="9" t="s">
        <v>148</v>
      </c>
      <c r="AC2422" s="16">
        <f t="shared" si="113"/>
        <v>372.10843904323679</v>
      </c>
      <c r="AD2422" s="16">
        <f t="shared" si="112"/>
        <v>1.0653806540098132</v>
      </c>
      <c r="AE2422" s="16" t="str">
        <f>VLOOKUP(AB2422,aircraft!A:B,2,FALSE)</f>
        <v>Passenger</v>
      </c>
      <c r="AF2422" s="16" t="str">
        <f t="shared" si="114"/>
        <v/>
      </c>
    </row>
    <row r="2423" spans="1:32" x14ac:dyDescent="0.25">
      <c r="A2423" s="8">
        <v>0</v>
      </c>
      <c r="B2423" s="8">
        <v>0</v>
      </c>
      <c r="C2423" s="8">
        <v>0</v>
      </c>
      <c r="D2423" s="8">
        <v>0</v>
      </c>
      <c r="E2423" s="8">
        <v>0</v>
      </c>
      <c r="F2423" s="8">
        <v>558.57790836189486</v>
      </c>
      <c r="G2423" s="8">
        <v>41.0204997714822</v>
      </c>
      <c r="H2423" s="8">
        <v>0</v>
      </c>
      <c r="I2423" s="8">
        <v>312.13977324103411</v>
      </c>
      <c r="J2423" s="8">
        <v>0</v>
      </c>
      <c r="K2423" s="8">
        <v>188.26231894601187</v>
      </c>
      <c r="L2423" s="8">
        <v>0</v>
      </c>
      <c r="M2423" s="8">
        <v>0</v>
      </c>
      <c r="N2423" s="8">
        <v>0</v>
      </c>
      <c r="O2423" s="8">
        <v>0</v>
      </c>
      <c r="P2423" s="8">
        <v>0</v>
      </c>
      <c r="Q2423" s="8">
        <v>0</v>
      </c>
      <c r="R2423" s="8">
        <v>2.219942285575176</v>
      </c>
      <c r="S2423" s="8">
        <v>0.73836896410151942</v>
      </c>
      <c r="T2423" s="8">
        <v>0</v>
      </c>
      <c r="U2423" s="8">
        <v>5.6185156764738711</v>
      </c>
      <c r="V2423" s="8">
        <v>0</v>
      </c>
      <c r="W2423" s="8">
        <v>0.10730951703367723</v>
      </c>
      <c r="X2423" s="8">
        <v>0</v>
      </c>
      <c r="Y2423" s="8">
        <v>3215</v>
      </c>
      <c r="Z2423" s="8">
        <v>2005</v>
      </c>
      <c r="AA2423" s="8" t="b">
        <v>1</v>
      </c>
      <c r="AB2423" s="9" t="s">
        <v>208</v>
      </c>
      <c r="AC2423" s="16">
        <f t="shared" si="113"/>
        <v>1100.000500320423</v>
      </c>
      <c r="AD2423" s="16">
        <f t="shared" si="112"/>
        <v>8.6841364431842436</v>
      </c>
      <c r="AE2423" s="16" t="str">
        <f>VLOOKUP(AB2423,aircraft!A:B,2,FALSE)</f>
        <v>Passenger</v>
      </c>
      <c r="AF2423" s="16" t="str">
        <f t="shared" si="114"/>
        <v/>
      </c>
    </row>
    <row r="2424" spans="1:32" x14ac:dyDescent="0.25">
      <c r="A2424" s="8">
        <v>0</v>
      </c>
      <c r="B2424" s="8">
        <v>0</v>
      </c>
      <c r="C2424" s="8">
        <v>0</v>
      </c>
      <c r="D2424" s="8">
        <v>0</v>
      </c>
      <c r="E2424" s="8">
        <v>0</v>
      </c>
      <c r="F2424" s="8">
        <v>111.87426179559949</v>
      </c>
      <c r="G2424" s="8">
        <v>6.3568493429631125</v>
      </c>
      <c r="H2424" s="8">
        <v>0</v>
      </c>
      <c r="I2424" s="8">
        <v>64.228334039848619</v>
      </c>
      <c r="J2424" s="8">
        <v>0</v>
      </c>
      <c r="K2424" s="8">
        <v>65.048959458683385</v>
      </c>
      <c r="L2424" s="8">
        <v>0</v>
      </c>
      <c r="M2424" s="8">
        <v>0</v>
      </c>
      <c r="N2424" s="8">
        <v>0</v>
      </c>
      <c r="O2424" s="8">
        <v>0</v>
      </c>
      <c r="P2424" s="8">
        <v>0</v>
      </c>
      <c r="Q2424" s="8">
        <v>0</v>
      </c>
      <c r="R2424" s="8">
        <v>0.27610717571657523</v>
      </c>
      <c r="S2424" s="8">
        <v>5.7465917533718672E-2</v>
      </c>
      <c r="T2424" s="8">
        <v>0</v>
      </c>
      <c r="U2424" s="8">
        <v>0.58062413439888472</v>
      </c>
      <c r="V2424" s="8">
        <v>0</v>
      </c>
      <c r="W2424" s="8">
        <v>3.187399051278382E-2</v>
      </c>
      <c r="X2424" s="8">
        <v>0</v>
      </c>
      <c r="Y2424" s="8">
        <v>273</v>
      </c>
      <c r="Z2424" s="8">
        <v>2005</v>
      </c>
      <c r="AA2424" s="8" t="b">
        <v>1</v>
      </c>
      <c r="AB2424" s="9" t="s">
        <v>169</v>
      </c>
      <c r="AC2424" s="16">
        <f t="shared" si="113"/>
        <v>247.5084046370946</v>
      </c>
      <c r="AD2424" s="16">
        <f t="shared" si="112"/>
        <v>0.94607121816196238</v>
      </c>
      <c r="AE2424" s="16" t="str">
        <f>VLOOKUP(AB2424,aircraft!A:B,2,FALSE)</f>
        <v>Passenger</v>
      </c>
      <c r="AF2424" s="16" t="str">
        <f t="shared" si="114"/>
        <v/>
      </c>
    </row>
    <row r="2425" spans="1:32" x14ac:dyDescent="0.25">
      <c r="A2425" s="8">
        <v>0</v>
      </c>
      <c r="B2425" s="8">
        <v>0</v>
      </c>
      <c r="C2425" s="8">
        <v>0</v>
      </c>
      <c r="D2425" s="8">
        <v>0</v>
      </c>
      <c r="E2425" s="8">
        <v>0</v>
      </c>
      <c r="F2425" s="8">
        <v>55.937130897799747</v>
      </c>
      <c r="G2425" s="8">
        <v>3.1784246714815563</v>
      </c>
      <c r="H2425" s="8">
        <v>0</v>
      </c>
      <c r="I2425" s="8">
        <v>14.497282889633304</v>
      </c>
      <c r="J2425" s="8">
        <v>0</v>
      </c>
      <c r="K2425" s="8">
        <v>24.210740625858307</v>
      </c>
      <c r="L2425" s="8">
        <v>0</v>
      </c>
      <c r="M2425" s="8">
        <v>0</v>
      </c>
      <c r="N2425" s="8">
        <v>0</v>
      </c>
      <c r="O2425" s="8">
        <v>0</v>
      </c>
      <c r="P2425" s="8">
        <v>0</v>
      </c>
      <c r="Q2425" s="8">
        <v>0</v>
      </c>
      <c r="R2425" s="8">
        <v>0.13805358785828761</v>
      </c>
      <c r="S2425" s="8">
        <v>2.8732958766859336E-2</v>
      </c>
      <c r="T2425" s="8">
        <v>0</v>
      </c>
      <c r="U2425" s="8">
        <v>0.13105543612117856</v>
      </c>
      <c r="V2425" s="8">
        <v>0</v>
      </c>
      <c r="W2425" s="8">
        <v>1.1863263047370148E-2</v>
      </c>
      <c r="X2425" s="8">
        <v>0</v>
      </c>
      <c r="Y2425" s="8">
        <v>71</v>
      </c>
      <c r="Z2425" s="8">
        <v>2005</v>
      </c>
      <c r="AA2425" s="8" t="b">
        <v>1</v>
      </c>
      <c r="AB2425" s="9" t="s">
        <v>239</v>
      </c>
      <c r="AC2425" s="16">
        <f t="shared" si="113"/>
        <v>97.823579084772916</v>
      </c>
      <c r="AD2425" s="16">
        <f t="shared" si="112"/>
        <v>0.30970524579369563</v>
      </c>
      <c r="AE2425" s="16" t="str">
        <f>VLOOKUP(AB2425,aircraft!A:B,2,FALSE)</f>
        <v>Passenger</v>
      </c>
      <c r="AF2425" s="16" t="str">
        <f t="shared" si="114"/>
        <v/>
      </c>
    </row>
    <row r="2426" spans="1:32" x14ac:dyDescent="0.25">
      <c r="A2426" s="8">
        <v>0</v>
      </c>
      <c r="B2426" s="8">
        <v>0</v>
      </c>
      <c r="C2426" s="8">
        <v>0</v>
      </c>
      <c r="D2426" s="8">
        <v>0</v>
      </c>
      <c r="E2426" s="8">
        <v>0</v>
      </c>
      <c r="F2426" s="8">
        <v>63157.131338326151</v>
      </c>
      <c r="G2426" s="8">
        <v>4946.5812351697414</v>
      </c>
      <c r="H2426" s="8">
        <v>0</v>
      </c>
      <c r="I2426" s="8">
        <v>31362.32993283961</v>
      </c>
      <c r="J2426" s="8">
        <v>0</v>
      </c>
      <c r="K2426" s="8">
        <v>0</v>
      </c>
      <c r="L2426" s="8">
        <v>0</v>
      </c>
      <c r="M2426" s="8">
        <v>0</v>
      </c>
      <c r="N2426" s="8">
        <v>0</v>
      </c>
      <c r="O2426" s="8">
        <v>0</v>
      </c>
      <c r="P2426" s="8">
        <v>0</v>
      </c>
      <c r="Q2426" s="8">
        <v>0</v>
      </c>
      <c r="R2426" s="8">
        <v>0</v>
      </c>
      <c r="S2426" s="8">
        <v>0</v>
      </c>
      <c r="T2426" s="8">
        <v>0</v>
      </c>
      <c r="U2426" s="8">
        <v>0</v>
      </c>
      <c r="V2426" s="8">
        <v>0</v>
      </c>
      <c r="W2426" s="8">
        <v>0</v>
      </c>
      <c r="X2426" s="8">
        <v>0</v>
      </c>
      <c r="Y2426" s="8">
        <v>560266</v>
      </c>
      <c r="Z2426" s="8">
        <v>2005</v>
      </c>
      <c r="AA2426" s="8" t="b">
        <v>1</v>
      </c>
      <c r="AB2426" s="9" t="s">
        <v>178</v>
      </c>
      <c r="AC2426" s="16">
        <f t="shared" si="113"/>
        <v>99466.042506335507</v>
      </c>
      <c r="AD2426" s="16">
        <f t="shared" si="112"/>
        <v>0</v>
      </c>
      <c r="AE2426" s="16" t="str">
        <f>VLOOKUP(AB2426,aircraft!A:B,2,FALSE)</f>
        <v>Passenger</v>
      </c>
      <c r="AF2426" s="16" t="str">
        <f t="shared" si="114"/>
        <v/>
      </c>
    </row>
    <row r="2427" spans="1:32" x14ac:dyDescent="0.25">
      <c r="A2427" s="8">
        <v>0</v>
      </c>
      <c r="B2427" s="8">
        <v>0</v>
      </c>
      <c r="C2427" s="8">
        <v>0</v>
      </c>
      <c r="D2427" s="8">
        <v>0</v>
      </c>
      <c r="E2427" s="8">
        <v>0</v>
      </c>
      <c r="F2427" s="8">
        <v>145942.78500468234</v>
      </c>
      <c r="G2427" s="8">
        <v>10899.407766615721</v>
      </c>
      <c r="H2427" s="8">
        <v>0</v>
      </c>
      <c r="I2427" s="8">
        <v>16862.076186853719</v>
      </c>
      <c r="J2427" s="8">
        <v>0</v>
      </c>
      <c r="K2427" s="8">
        <v>0</v>
      </c>
      <c r="L2427" s="8">
        <v>0</v>
      </c>
      <c r="M2427" s="8">
        <v>0</v>
      </c>
      <c r="N2427" s="8">
        <v>0</v>
      </c>
      <c r="O2427" s="8">
        <v>0</v>
      </c>
      <c r="P2427" s="8">
        <v>0</v>
      </c>
      <c r="Q2427" s="8">
        <v>0</v>
      </c>
      <c r="R2427" s="8">
        <v>18.073796772388661</v>
      </c>
      <c r="S2427" s="8">
        <v>8.9804260501907542</v>
      </c>
      <c r="T2427" s="8">
        <v>0</v>
      </c>
      <c r="U2427" s="8">
        <v>13.893289570515909</v>
      </c>
      <c r="V2427" s="8">
        <v>0</v>
      </c>
      <c r="W2427" s="8">
        <v>0</v>
      </c>
      <c r="X2427" s="8">
        <v>0</v>
      </c>
      <c r="Y2427" s="8">
        <v>1899315</v>
      </c>
      <c r="Z2427" s="8">
        <v>2005</v>
      </c>
      <c r="AA2427" s="8" t="b">
        <v>1</v>
      </c>
      <c r="AB2427" s="9" t="s">
        <v>195</v>
      </c>
      <c r="AC2427" s="16">
        <f t="shared" si="113"/>
        <v>173704.26895815178</v>
      </c>
      <c r="AD2427" s="16">
        <f t="shared" si="112"/>
        <v>40.947512393095323</v>
      </c>
      <c r="AE2427" s="16" t="str">
        <f>VLOOKUP(AB2427,aircraft!A:B,2,FALSE)</f>
        <v>Passenger</v>
      </c>
      <c r="AF2427" s="16" t="str">
        <f t="shared" si="114"/>
        <v/>
      </c>
    </row>
    <row r="2428" spans="1:32" x14ac:dyDescent="0.25">
      <c r="A2428" s="8">
        <v>0</v>
      </c>
      <c r="B2428" s="8">
        <v>0</v>
      </c>
      <c r="C2428" s="8">
        <v>0</v>
      </c>
      <c r="D2428" s="8">
        <v>0</v>
      </c>
      <c r="E2428" s="8">
        <v>0</v>
      </c>
      <c r="F2428" s="8">
        <v>1173.7760625961241</v>
      </c>
      <c r="G2428" s="8">
        <v>87.036643188731802</v>
      </c>
      <c r="H2428" s="8">
        <v>0</v>
      </c>
      <c r="I2428" s="8">
        <v>205.98403708893053</v>
      </c>
      <c r="J2428" s="8">
        <v>0</v>
      </c>
      <c r="K2428" s="8">
        <v>448.091773817187</v>
      </c>
      <c r="L2428" s="8">
        <v>0</v>
      </c>
      <c r="M2428" s="8">
        <v>0</v>
      </c>
      <c r="N2428" s="8">
        <v>0</v>
      </c>
      <c r="O2428" s="8">
        <v>0</v>
      </c>
      <c r="P2428" s="8">
        <v>0</v>
      </c>
      <c r="Q2428" s="8">
        <v>0</v>
      </c>
      <c r="R2428" s="8">
        <v>1.0194451234975777</v>
      </c>
      <c r="S2428" s="8">
        <v>0.46602019591639166</v>
      </c>
      <c r="T2428" s="8">
        <v>0</v>
      </c>
      <c r="U2428" s="8">
        <v>1.7299445103340394</v>
      </c>
      <c r="V2428" s="8">
        <v>0</v>
      </c>
      <c r="W2428" s="8">
        <v>0.25541229973309376</v>
      </c>
      <c r="X2428" s="8">
        <v>0</v>
      </c>
      <c r="Y2428" s="8">
        <v>9636</v>
      </c>
      <c r="Z2428" s="8">
        <v>2005</v>
      </c>
      <c r="AA2428" s="8" t="b">
        <v>1</v>
      </c>
      <c r="AB2428" s="9" t="s">
        <v>225</v>
      </c>
      <c r="AC2428" s="16">
        <f t="shared" si="113"/>
        <v>1914.8885166909736</v>
      </c>
      <c r="AD2428" s="16">
        <f t="shared" si="112"/>
        <v>3.4708221294811024</v>
      </c>
      <c r="AE2428" s="16" t="str">
        <f>VLOOKUP(AB2428,aircraft!A:B,2,FALSE)</f>
        <v>Passenger</v>
      </c>
      <c r="AF2428" s="16" t="str">
        <f t="shared" si="114"/>
        <v/>
      </c>
    </row>
    <row r="2429" spans="1:32" x14ac:dyDescent="0.25">
      <c r="A2429" s="8">
        <v>0</v>
      </c>
      <c r="B2429" s="8">
        <v>0</v>
      </c>
      <c r="C2429" s="8">
        <v>0</v>
      </c>
      <c r="D2429" s="8">
        <v>0</v>
      </c>
      <c r="E2429" s="8">
        <v>0</v>
      </c>
      <c r="F2429" s="8">
        <v>62.154448800058304</v>
      </c>
      <c r="G2429" s="8">
        <v>4.1182696865844353</v>
      </c>
      <c r="H2429" s="8">
        <v>0</v>
      </c>
      <c r="I2429" s="8">
        <v>18.184423686510517</v>
      </c>
      <c r="J2429" s="8">
        <v>0</v>
      </c>
      <c r="K2429" s="8">
        <v>0</v>
      </c>
      <c r="L2429" s="8">
        <v>0</v>
      </c>
      <c r="M2429" s="8">
        <v>0</v>
      </c>
      <c r="N2429" s="8">
        <v>0</v>
      </c>
      <c r="O2429" s="8">
        <v>0</v>
      </c>
      <c r="P2429" s="8">
        <v>0</v>
      </c>
      <c r="Q2429" s="8">
        <v>0</v>
      </c>
      <c r="R2429" s="8">
        <v>3.6588481725376085E-2</v>
      </c>
      <c r="S2429" s="8">
        <v>1.3660549354435208E-2</v>
      </c>
      <c r="T2429" s="8">
        <v>0</v>
      </c>
      <c r="U2429" s="8">
        <v>6.0318831974687993E-2</v>
      </c>
      <c r="V2429" s="8">
        <v>0</v>
      </c>
      <c r="W2429" s="8">
        <v>0</v>
      </c>
      <c r="X2429" s="8">
        <v>0</v>
      </c>
      <c r="Y2429" s="8">
        <v>1628</v>
      </c>
      <c r="Z2429" s="8">
        <v>2005</v>
      </c>
      <c r="AA2429" s="8" t="b">
        <v>1</v>
      </c>
      <c r="AB2429" s="9" t="s">
        <v>196</v>
      </c>
      <c r="AC2429" s="16">
        <f t="shared" si="113"/>
        <v>84.457142173153258</v>
      </c>
      <c r="AD2429" s="16">
        <f t="shared" si="112"/>
        <v>0.11056786305449928</v>
      </c>
      <c r="AE2429" s="16" t="str">
        <f>VLOOKUP(AB2429,aircraft!A:B,2,FALSE)</f>
        <v>Passenger</v>
      </c>
      <c r="AF2429" s="16" t="str">
        <f t="shared" si="114"/>
        <v/>
      </c>
    </row>
    <row r="2430" spans="1:32" x14ac:dyDescent="0.25">
      <c r="A2430" s="8">
        <v>0</v>
      </c>
      <c r="B2430" s="8">
        <v>0</v>
      </c>
      <c r="C2430" s="8">
        <v>0</v>
      </c>
      <c r="D2430" s="8">
        <v>0</v>
      </c>
      <c r="E2430" s="8">
        <v>0</v>
      </c>
      <c r="F2430" s="8">
        <v>1287.1099114386493</v>
      </c>
      <c r="G2430" s="8">
        <v>81.703920051120093</v>
      </c>
      <c r="H2430" s="8">
        <v>0</v>
      </c>
      <c r="I2430" s="8">
        <v>438.95934476382604</v>
      </c>
      <c r="J2430" s="8">
        <v>0</v>
      </c>
      <c r="K2430" s="8">
        <v>405.68056647818867</v>
      </c>
      <c r="L2430" s="8">
        <v>0</v>
      </c>
      <c r="M2430" s="8">
        <v>0</v>
      </c>
      <c r="N2430" s="8">
        <v>0</v>
      </c>
      <c r="O2430" s="8">
        <v>0</v>
      </c>
      <c r="P2430" s="8">
        <v>0</v>
      </c>
      <c r="Q2430" s="8">
        <v>0</v>
      </c>
      <c r="R2430" s="8">
        <v>0.8619694676869919</v>
      </c>
      <c r="S2430" s="8">
        <v>0.30849450288049923</v>
      </c>
      <c r="T2430" s="8">
        <v>0</v>
      </c>
      <c r="U2430" s="8">
        <v>1.6976514761567589</v>
      </c>
      <c r="V2430" s="8">
        <v>0</v>
      </c>
      <c r="W2430" s="8">
        <v>0.24746514077605702</v>
      </c>
      <c r="X2430" s="8">
        <v>0</v>
      </c>
      <c r="Y2430" s="8">
        <v>7144</v>
      </c>
      <c r="Z2430" s="8">
        <v>2005</v>
      </c>
      <c r="AA2430" s="8" t="b">
        <v>1</v>
      </c>
      <c r="AB2430" s="9" t="s">
        <v>236</v>
      </c>
      <c r="AC2430" s="16">
        <f t="shared" si="113"/>
        <v>2213.4537427317841</v>
      </c>
      <c r="AD2430" s="16">
        <f t="shared" si="112"/>
        <v>3.1155805875003071</v>
      </c>
      <c r="AE2430" s="16" t="str">
        <f>VLOOKUP(AB2430,aircraft!A:B,2,FALSE)</f>
        <v>Passenger</v>
      </c>
      <c r="AF2430" s="16" t="str">
        <f t="shared" si="114"/>
        <v/>
      </c>
    </row>
    <row r="2431" spans="1:32" x14ac:dyDescent="0.25">
      <c r="A2431" s="8">
        <v>0</v>
      </c>
      <c r="B2431" s="8">
        <v>0</v>
      </c>
      <c r="C2431" s="8">
        <v>0</v>
      </c>
      <c r="D2431" s="8">
        <v>0</v>
      </c>
      <c r="E2431" s="8">
        <v>0</v>
      </c>
      <c r="F2431" s="8">
        <v>36204.66437485654</v>
      </c>
      <c r="G2431" s="8">
        <v>1854.7895683019703</v>
      </c>
      <c r="H2431" s="8">
        <v>1862.4368281637578</v>
      </c>
      <c r="I2431" s="8">
        <v>30965.892817860236</v>
      </c>
      <c r="J2431" s="8">
        <v>0</v>
      </c>
      <c r="K2431" s="8">
        <v>16544.854592202759</v>
      </c>
      <c r="L2431" s="8">
        <v>0</v>
      </c>
      <c r="M2431" s="8">
        <v>0</v>
      </c>
      <c r="N2431" s="8">
        <v>0</v>
      </c>
      <c r="O2431" s="8">
        <v>0</v>
      </c>
      <c r="P2431" s="8">
        <v>0</v>
      </c>
      <c r="Q2431" s="8">
        <v>0</v>
      </c>
      <c r="R2431" s="8">
        <v>40.699348194457045</v>
      </c>
      <c r="S2431" s="8">
        <v>6.1755495498071156</v>
      </c>
      <c r="T2431" s="8">
        <v>1.3872992679645568</v>
      </c>
      <c r="U2431" s="8">
        <v>103.08657414861283</v>
      </c>
      <c r="V2431" s="8">
        <v>0</v>
      </c>
      <c r="W2431" s="8">
        <v>10.092361106479023</v>
      </c>
      <c r="X2431" s="8">
        <v>0</v>
      </c>
      <c r="Y2431" s="8">
        <v>252778</v>
      </c>
      <c r="Z2431" s="8">
        <v>2005</v>
      </c>
      <c r="AA2431" s="8" t="b">
        <v>1</v>
      </c>
      <c r="AB2431" s="9" t="s">
        <v>210</v>
      </c>
      <c r="AC2431" s="16">
        <f t="shared" si="113"/>
        <v>87432.638181385264</v>
      </c>
      <c r="AD2431" s="16">
        <f t="shared" si="112"/>
        <v>161.44113226732057</v>
      </c>
      <c r="AE2431" s="16" t="str">
        <f>VLOOKUP(AB2431,aircraft!A:B,2,FALSE)</f>
        <v>Passenger</v>
      </c>
      <c r="AF2431" s="16" t="str">
        <f t="shared" si="114"/>
        <v/>
      </c>
    </row>
    <row r="2432" spans="1:32" x14ac:dyDescent="0.25">
      <c r="A2432" s="8">
        <v>0</v>
      </c>
      <c r="B2432" s="8">
        <v>0</v>
      </c>
      <c r="C2432" s="8">
        <v>0</v>
      </c>
      <c r="D2432" s="8">
        <v>0</v>
      </c>
      <c r="E2432" s="8">
        <v>0</v>
      </c>
      <c r="F2432" s="8">
        <v>18.797899862245007</v>
      </c>
      <c r="G2432" s="8">
        <v>0.91777876054964969</v>
      </c>
      <c r="H2432" s="8">
        <v>0</v>
      </c>
      <c r="I2432" s="8">
        <v>5.0885972764209528</v>
      </c>
      <c r="J2432" s="8">
        <v>0</v>
      </c>
      <c r="K2432" s="8">
        <v>0</v>
      </c>
      <c r="L2432" s="8">
        <v>0</v>
      </c>
      <c r="M2432" s="8">
        <v>0</v>
      </c>
      <c r="N2432" s="8">
        <v>0</v>
      </c>
      <c r="O2432" s="8">
        <v>0</v>
      </c>
      <c r="P2432" s="8">
        <v>0</v>
      </c>
      <c r="Q2432" s="8">
        <v>0</v>
      </c>
      <c r="R2432" s="8">
        <v>1.8913502910272766E-2</v>
      </c>
      <c r="S2432" s="8">
        <v>5.201332664683667E-3</v>
      </c>
      <c r="T2432" s="8">
        <v>0</v>
      </c>
      <c r="U2432" s="8">
        <v>2.883863559385216E-2</v>
      </c>
      <c r="V2432" s="8">
        <v>0</v>
      </c>
      <c r="W2432" s="8">
        <v>0</v>
      </c>
      <c r="X2432" s="8">
        <v>0</v>
      </c>
      <c r="Y2432" s="8">
        <v>407</v>
      </c>
      <c r="Z2432" s="8">
        <v>2005</v>
      </c>
      <c r="AA2432" s="8" t="b">
        <v>1</v>
      </c>
      <c r="AB2432" s="9" t="s">
        <v>186</v>
      </c>
      <c r="AC2432" s="16">
        <f t="shared" si="113"/>
        <v>24.804275899215607</v>
      </c>
      <c r="AD2432" s="16">
        <f t="shared" si="112"/>
        <v>5.2953471168808594E-2</v>
      </c>
      <c r="AE2432" s="16" t="str">
        <f>VLOOKUP(AB2432,aircraft!A:B,2,FALSE)</f>
        <v>Passenger</v>
      </c>
      <c r="AF2432" s="16" t="str">
        <f t="shared" si="114"/>
        <v/>
      </c>
    </row>
    <row r="2433" spans="1:32" x14ac:dyDescent="0.25">
      <c r="A2433" s="8">
        <v>0</v>
      </c>
      <c r="B2433" s="8">
        <v>0</v>
      </c>
      <c r="C2433" s="8">
        <v>0</v>
      </c>
      <c r="D2433" s="8">
        <v>0</v>
      </c>
      <c r="E2433" s="8">
        <v>0</v>
      </c>
      <c r="F2433" s="8">
        <v>49176.38894626635</v>
      </c>
      <c r="G2433" s="8">
        <v>3093.3945623941058</v>
      </c>
      <c r="H2433" s="8">
        <v>190.92219511270523</v>
      </c>
      <c r="I2433" s="8">
        <v>22819.875265538765</v>
      </c>
      <c r="J2433" s="8">
        <v>0</v>
      </c>
      <c r="K2433" s="8">
        <v>11586.466757908041</v>
      </c>
      <c r="L2433" s="8">
        <v>0</v>
      </c>
      <c r="M2433" s="8">
        <v>0</v>
      </c>
      <c r="N2433" s="8">
        <v>0</v>
      </c>
      <c r="O2433" s="8">
        <v>0</v>
      </c>
      <c r="P2433" s="8">
        <v>0</v>
      </c>
      <c r="Q2433" s="8">
        <v>0</v>
      </c>
      <c r="R2433" s="8">
        <v>18.479507588173647</v>
      </c>
      <c r="S2433" s="8">
        <v>4.2910969245011898</v>
      </c>
      <c r="T2433" s="8">
        <v>0.16732916433336065</v>
      </c>
      <c r="U2433" s="8">
        <v>32.815093898984138</v>
      </c>
      <c r="V2433" s="8">
        <v>0</v>
      </c>
      <c r="W2433" s="8">
        <v>5.6773687787091456</v>
      </c>
      <c r="X2433" s="8">
        <v>0</v>
      </c>
      <c r="Y2433" s="8">
        <v>121993</v>
      </c>
      <c r="Z2433" s="8">
        <v>2005</v>
      </c>
      <c r="AA2433" s="8" t="b">
        <v>1</v>
      </c>
      <c r="AB2433" s="9" t="s">
        <v>103</v>
      </c>
      <c r="AC2433" s="16">
        <f t="shared" si="113"/>
        <v>86867.047727219964</v>
      </c>
      <c r="AD2433" s="16">
        <f t="shared" si="112"/>
        <v>61.430396354701479</v>
      </c>
      <c r="AE2433" s="16" t="str">
        <f>VLOOKUP(AB2433,aircraft!A:B,2,FALSE)</f>
        <v>Passenger</v>
      </c>
      <c r="AF2433" s="16" t="str">
        <f t="shared" si="114"/>
        <v/>
      </c>
    </row>
    <row r="2434" spans="1:32" x14ac:dyDescent="0.25">
      <c r="A2434" s="8">
        <v>0</v>
      </c>
      <c r="B2434" s="8">
        <v>0</v>
      </c>
      <c r="C2434" s="8">
        <v>0</v>
      </c>
      <c r="D2434" s="8">
        <v>0</v>
      </c>
      <c r="E2434" s="8">
        <v>0</v>
      </c>
      <c r="F2434" s="8">
        <v>168571.5666935941</v>
      </c>
      <c r="G2434" s="8">
        <v>11202.329880139117</v>
      </c>
      <c r="H2434" s="8">
        <v>0</v>
      </c>
      <c r="I2434" s="8">
        <v>19306.335342123424</v>
      </c>
      <c r="J2434" s="8">
        <v>0</v>
      </c>
      <c r="K2434" s="8">
        <v>0</v>
      </c>
      <c r="L2434" s="8">
        <v>0</v>
      </c>
      <c r="M2434" s="8">
        <v>0</v>
      </c>
      <c r="N2434" s="8">
        <v>0</v>
      </c>
      <c r="O2434" s="8">
        <v>0</v>
      </c>
      <c r="P2434" s="8">
        <v>0</v>
      </c>
      <c r="Q2434" s="8">
        <v>0</v>
      </c>
      <c r="R2434" s="8">
        <v>89.297195511882009</v>
      </c>
      <c r="S2434" s="8">
        <v>40.093530367647183</v>
      </c>
      <c r="T2434" s="8">
        <v>0</v>
      </c>
      <c r="U2434" s="8">
        <v>71.018196636886714</v>
      </c>
      <c r="V2434" s="8">
        <v>0</v>
      </c>
      <c r="W2434" s="8">
        <v>0</v>
      </c>
      <c r="X2434" s="8">
        <v>0</v>
      </c>
      <c r="Y2434" s="8">
        <v>1187419</v>
      </c>
      <c r="Z2434" s="8">
        <v>2005</v>
      </c>
      <c r="AA2434" s="8" t="b">
        <v>1</v>
      </c>
      <c r="AB2434" s="9" t="s">
        <v>104</v>
      </c>
      <c r="AC2434" s="16">
        <f t="shared" si="113"/>
        <v>199080.23191585665</v>
      </c>
      <c r="AD2434" s="16">
        <f t="shared" ref="AD2434:AD2497" si="115">SUM(M2434:U2434,W2434:X2434)</f>
        <v>200.40892251641588</v>
      </c>
      <c r="AE2434" s="16" t="str">
        <f>VLOOKUP(AB2434,aircraft!A:B,2,FALSE)</f>
        <v>Passenger</v>
      </c>
      <c r="AF2434" s="16" t="str">
        <f t="shared" si="114"/>
        <v/>
      </c>
    </row>
    <row r="2435" spans="1:32" x14ac:dyDescent="0.25">
      <c r="A2435" s="8">
        <v>0</v>
      </c>
      <c r="B2435" s="8">
        <v>0</v>
      </c>
      <c r="C2435" s="8">
        <v>0</v>
      </c>
      <c r="D2435" s="8">
        <v>0</v>
      </c>
      <c r="E2435" s="8">
        <v>0</v>
      </c>
      <c r="F2435" s="8">
        <v>128.404944642473</v>
      </c>
      <c r="G2435" s="8">
        <v>8.2838753513035197</v>
      </c>
      <c r="H2435" s="8">
        <v>0</v>
      </c>
      <c r="I2435" s="8">
        <v>51.367333048251275</v>
      </c>
      <c r="J2435" s="8">
        <v>0</v>
      </c>
      <c r="K2435" s="8">
        <v>0</v>
      </c>
      <c r="L2435" s="8">
        <v>0</v>
      </c>
      <c r="M2435" s="8">
        <v>0</v>
      </c>
      <c r="N2435" s="8">
        <v>0</v>
      </c>
      <c r="O2435" s="8">
        <v>0</v>
      </c>
      <c r="P2435" s="8">
        <v>0</v>
      </c>
      <c r="Q2435" s="8">
        <v>0</v>
      </c>
      <c r="R2435" s="8">
        <v>5.488300956982334</v>
      </c>
      <c r="S2435" s="8">
        <v>2.325609922499857</v>
      </c>
      <c r="T2435" s="8">
        <v>0</v>
      </c>
      <c r="U2435" s="8">
        <v>14.420832564865929</v>
      </c>
      <c r="V2435" s="8">
        <v>0</v>
      </c>
      <c r="W2435" s="8">
        <v>0</v>
      </c>
      <c r="X2435" s="8">
        <v>0</v>
      </c>
      <c r="Y2435" s="8">
        <v>912</v>
      </c>
      <c r="Z2435" s="8">
        <v>2005</v>
      </c>
      <c r="AA2435" s="8" t="b">
        <v>1</v>
      </c>
      <c r="AB2435" s="9" t="s">
        <v>105</v>
      </c>
      <c r="AC2435" s="16">
        <f t="shared" ref="AC2435:AC2498" si="116">SUM(A2435:L2435)</f>
        <v>188.0561530420278</v>
      </c>
      <c r="AD2435" s="16">
        <f t="shared" si="115"/>
        <v>22.234743444348119</v>
      </c>
      <c r="AE2435" s="16" t="str">
        <f>VLOOKUP(AB2435,aircraft!A:B,2,FALSE)</f>
        <v>Passenger</v>
      </c>
      <c r="AF2435" s="16" t="str">
        <f t="shared" ref="AF2435:AF2498" si="117">IF(AA2435,"",SUMIFS(AC:AC,Z:Z,Z2435,AB:AB,AB2435)/Y2435)</f>
        <v/>
      </c>
    </row>
    <row r="2436" spans="1:32" x14ac:dyDescent="0.25">
      <c r="A2436" s="8">
        <v>0</v>
      </c>
      <c r="B2436" s="8">
        <v>0</v>
      </c>
      <c r="C2436" s="8">
        <v>0</v>
      </c>
      <c r="D2436" s="8">
        <v>0</v>
      </c>
      <c r="E2436" s="8">
        <v>0</v>
      </c>
      <c r="F2436" s="8">
        <v>5007.7928410564473</v>
      </c>
      <c r="G2436" s="8">
        <v>269.18855798718255</v>
      </c>
      <c r="H2436" s="8">
        <v>0</v>
      </c>
      <c r="I2436" s="8">
        <v>1448.78120362548</v>
      </c>
      <c r="J2436" s="8">
        <v>0</v>
      </c>
      <c r="K2436" s="8">
        <v>0</v>
      </c>
      <c r="L2436" s="8">
        <v>0</v>
      </c>
      <c r="M2436" s="8">
        <v>0</v>
      </c>
      <c r="N2436" s="8">
        <v>0</v>
      </c>
      <c r="O2436" s="8">
        <v>0</v>
      </c>
      <c r="P2436" s="8">
        <v>0</v>
      </c>
      <c r="Q2436" s="8">
        <v>0</v>
      </c>
      <c r="R2436" s="8">
        <v>214.04373732231102</v>
      </c>
      <c r="S2436" s="8">
        <v>75.571825375174257</v>
      </c>
      <c r="T2436" s="8">
        <v>0</v>
      </c>
      <c r="U2436" s="8">
        <v>406.72991803920877</v>
      </c>
      <c r="V2436" s="8">
        <v>0</v>
      </c>
      <c r="W2436" s="8">
        <v>0</v>
      </c>
      <c r="X2436" s="8">
        <v>0</v>
      </c>
      <c r="Y2436" s="8">
        <v>28884</v>
      </c>
      <c r="Z2436" s="8">
        <v>2005</v>
      </c>
      <c r="AA2436" s="8" t="b">
        <v>1</v>
      </c>
      <c r="AB2436" s="9" t="s">
        <v>204</v>
      </c>
      <c r="AC2436" s="16">
        <f t="shared" si="116"/>
        <v>6725.7626026691096</v>
      </c>
      <c r="AD2436" s="16">
        <f t="shared" si="115"/>
        <v>696.34548073669407</v>
      </c>
      <c r="AE2436" s="16" t="str">
        <f>VLOOKUP(AB2436,aircraft!A:B,2,FALSE)</f>
        <v>Passenger</v>
      </c>
      <c r="AF2436" s="16" t="str">
        <f t="shared" si="117"/>
        <v/>
      </c>
    </row>
    <row r="2437" spans="1:32" x14ac:dyDescent="0.25">
      <c r="A2437" s="8">
        <v>0</v>
      </c>
      <c r="B2437" s="8">
        <v>0</v>
      </c>
      <c r="C2437" s="8">
        <v>0</v>
      </c>
      <c r="D2437" s="8">
        <v>0</v>
      </c>
      <c r="E2437" s="8">
        <v>0</v>
      </c>
      <c r="F2437" s="8">
        <v>224.56325289259266</v>
      </c>
      <c r="G2437" s="8">
        <v>14.319247156429894</v>
      </c>
      <c r="H2437" s="8">
        <v>0</v>
      </c>
      <c r="I2437" s="8">
        <v>88.919677896282934</v>
      </c>
      <c r="J2437" s="8">
        <v>0</v>
      </c>
      <c r="K2437" s="8">
        <v>46.215837876057776</v>
      </c>
      <c r="L2437" s="8">
        <v>0</v>
      </c>
      <c r="M2437" s="8">
        <v>0</v>
      </c>
      <c r="N2437" s="8">
        <v>0</v>
      </c>
      <c r="O2437" s="8">
        <v>0</v>
      </c>
      <c r="P2437" s="8">
        <v>0</v>
      </c>
      <c r="Q2437" s="8">
        <v>0</v>
      </c>
      <c r="R2437" s="8">
        <v>4.6132927834521609E-2</v>
      </c>
      <c r="S2437" s="8">
        <v>1.6037557243548602E-2</v>
      </c>
      <c r="T2437" s="8">
        <v>0</v>
      </c>
      <c r="U2437" s="8">
        <v>9.9590041903787341E-2</v>
      </c>
      <c r="V2437" s="8">
        <v>0</v>
      </c>
      <c r="W2437" s="8">
        <v>2.8191660560346221E-2</v>
      </c>
      <c r="X2437" s="8">
        <v>0</v>
      </c>
      <c r="Y2437" s="8">
        <v>322</v>
      </c>
      <c r="Z2437" s="8">
        <v>2005</v>
      </c>
      <c r="AA2437" s="8" t="b">
        <v>1</v>
      </c>
      <c r="AB2437" s="9" t="s">
        <v>226</v>
      </c>
      <c r="AC2437" s="16">
        <f t="shared" si="116"/>
        <v>374.01801582136329</v>
      </c>
      <c r="AD2437" s="16">
        <f t="shared" si="115"/>
        <v>0.18995218754220378</v>
      </c>
      <c r="AE2437" s="16" t="str">
        <f>VLOOKUP(AB2437,aircraft!A:B,2,FALSE)</f>
        <v>Passenger</v>
      </c>
      <c r="AF2437" s="16" t="str">
        <f t="shared" si="117"/>
        <v/>
      </c>
    </row>
    <row r="2438" spans="1:32" x14ac:dyDescent="0.25">
      <c r="A2438" s="8">
        <v>0</v>
      </c>
      <c r="B2438" s="8">
        <v>0</v>
      </c>
      <c r="C2438" s="8">
        <v>0</v>
      </c>
      <c r="D2438" s="8">
        <v>0</v>
      </c>
      <c r="E2438" s="8">
        <v>0</v>
      </c>
      <c r="F2438" s="8">
        <v>367.32828048894976</v>
      </c>
      <c r="G2438" s="8">
        <v>24.843827343704099</v>
      </c>
      <c r="H2438" s="8">
        <v>0</v>
      </c>
      <c r="I2438" s="8">
        <v>115.10879910859367</v>
      </c>
      <c r="J2438" s="8">
        <v>0</v>
      </c>
      <c r="K2438" s="8">
        <v>59.137709811329842</v>
      </c>
      <c r="L2438" s="8">
        <v>0</v>
      </c>
      <c r="M2438" s="8">
        <v>0</v>
      </c>
      <c r="N2438" s="8">
        <v>0</v>
      </c>
      <c r="O2438" s="8">
        <v>0</v>
      </c>
      <c r="P2438" s="8">
        <v>0</v>
      </c>
      <c r="Q2438" s="8">
        <v>0</v>
      </c>
      <c r="R2438" s="8">
        <v>0.47071062197631253</v>
      </c>
      <c r="S2438" s="8">
        <v>8.4469014088454614E-2</v>
      </c>
      <c r="T2438" s="8">
        <v>0</v>
      </c>
      <c r="U2438" s="8">
        <v>0.39136992215786415</v>
      </c>
      <c r="V2438" s="8">
        <v>0</v>
      </c>
      <c r="W2438" s="8">
        <v>3.6074002288746972E-2</v>
      </c>
      <c r="X2438" s="8">
        <v>0</v>
      </c>
      <c r="Y2438" s="8">
        <v>1609</v>
      </c>
      <c r="Z2438" s="8">
        <v>2005</v>
      </c>
      <c r="AA2438" s="8" t="b">
        <v>1</v>
      </c>
      <c r="AB2438" s="9" t="s">
        <v>171</v>
      </c>
      <c r="AC2438" s="16">
        <f t="shared" si="116"/>
        <v>566.41861675257735</v>
      </c>
      <c r="AD2438" s="16">
        <f t="shared" si="115"/>
        <v>0.98262356051137834</v>
      </c>
      <c r="AE2438" s="16" t="str">
        <f>VLOOKUP(AB2438,aircraft!A:B,2,FALSE)</f>
        <v>Passenger</v>
      </c>
      <c r="AF2438" s="16" t="str">
        <f t="shared" si="117"/>
        <v/>
      </c>
    </row>
    <row r="2439" spans="1:32" x14ac:dyDescent="0.25">
      <c r="A2439" s="8">
        <v>0</v>
      </c>
      <c r="B2439" s="8">
        <v>0</v>
      </c>
      <c r="C2439" s="8">
        <v>0</v>
      </c>
      <c r="D2439" s="8">
        <v>0</v>
      </c>
      <c r="E2439" s="8">
        <v>0</v>
      </c>
      <c r="F2439" s="8">
        <v>81.569269923398991</v>
      </c>
      <c r="G2439" s="8">
        <v>5.0460979570629831</v>
      </c>
      <c r="H2439" s="8">
        <v>0</v>
      </c>
      <c r="I2439" s="8">
        <v>22.49137516643377</v>
      </c>
      <c r="J2439" s="8">
        <v>0</v>
      </c>
      <c r="K2439" s="8">
        <v>38.631344586610794</v>
      </c>
      <c r="L2439" s="8">
        <v>0</v>
      </c>
      <c r="M2439" s="8">
        <v>0</v>
      </c>
      <c r="N2439" s="8">
        <v>0</v>
      </c>
      <c r="O2439" s="8">
        <v>0</v>
      </c>
      <c r="P2439" s="8">
        <v>0</v>
      </c>
      <c r="Q2439" s="8">
        <v>0</v>
      </c>
      <c r="R2439" s="8">
        <v>0.23201644825436146</v>
      </c>
      <c r="S2439" s="8">
        <v>5.8475267515837578E-2</v>
      </c>
      <c r="T2439" s="8">
        <v>0</v>
      </c>
      <c r="U2439" s="8">
        <v>0.26063488874912166</v>
      </c>
      <c r="V2439" s="8">
        <v>0</v>
      </c>
      <c r="W2439" s="8">
        <v>2.2019865436479498E-2</v>
      </c>
      <c r="X2439" s="8">
        <v>0</v>
      </c>
      <c r="Y2439" s="8">
        <v>638</v>
      </c>
      <c r="Z2439" s="8">
        <v>2005</v>
      </c>
      <c r="AA2439" s="8" t="b">
        <v>1</v>
      </c>
      <c r="AB2439" s="9" t="s">
        <v>244</v>
      </c>
      <c r="AC2439" s="16">
        <f t="shared" si="116"/>
        <v>147.73808763350655</v>
      </c>
      <c r="AD2439" s="16">
        <f t="shared" si="115"/>
        <v>0.57314646995580021</v>
      </c>
      <c r="AE2439" s="16" t="str">
        <f>VLOOKUP(AB2439,aircraft!A:B,2,FALSE)</f>
        <v>Passenger</v>
      </c>
      <c r="AF2439" s="16" t="str">
        <f t="shared" si="117"/>
        <v/>
      </c>
    </row>
    <row r="2440" spans="1:32" x14ac:dyDescent="0.25">
      <c r="A2440" s="8">
        <v>0</v>
      </c>
      <c r="B2440" s="8">
        <v>0</v>
      </c>
      <c r="C2440" s="8">
        <v>0</v>
      </c>
      <c r="D2440" s="8">
        <v>0</v>
      </c>
      <c r="E2440" s="8">
        <v>0</v>
      </c>
      <c r="F2440" s="8">
        <v>20604.127450721269</v>
      </c>
      <c r="G2440" s="8">
        <v>2177.7906306835421</v>
      </c>
      <c r="H2440" s="8">
        <v>0</v>
      </c>
      <c r="I2440" s="8">
        <v>12476.548195760963</v>
      </c>
      <c r="J2440" s="8">
        <v>0</v>
      </c>
      <c r="K2440" s="8">
        <v>0</v>
      </c>
      <c r="L2440" s="8">
        <v>0</v>
      </c>
      <c r="M2440" s="8">
        <v>0</v>
      </c>
      <c r="N2440" s="8">
        <v>0</v>
      </c>
      <c r="O2440" s="8">
        <v>0</v>
      </c>
      <c r="P2440" s="8">
        <v>0</v>
      </c>
      <c r="Q2440" s="8">
        <v>0</v>
      </c>
      <c r="R2440" s="8">
        <v>91.688697968519847</v>
      </c>
      <c r="S2440" s="8">
        <v>38.350893978587386</v>
      </c>
      <c r="T2440" s="8">
        <v>0</v>
      </c>
      <c r="U2440" s="8">
        <v>219.71201929736563</v>
      </c>
      <c r="V2440" s="8">
        <v>0</v>
      </c>
      <c r="W2440" s="8">
        <v>0</v>
      </c>
      <c r="X2440" s="8">
        <v>0</v>
      </c>
      <c r="Y2440" s="8">
        <v>40432</v>
      </c>
      <c r="Z2440" s="8">
        <v>2005</v>
      </c>
      <c r="AA2440" s="8" t="b">
        <v>1</v>
      </c>
      <c r="AB2440" s="9" t="s">
        <v>173</v>
      </c>
      <c r="AC2440" s="16">
        <f t="shared" si="116"/>
        <v>35258.466277165775</v>
      </c>
      <c r="AD2440" s="16">
        <f t="shared" si="115"/>
        <v>349.75161124447288</v>
      </c>
      <c r="AE2440" s="16" t="str">
        <f>VLOOKUP(AB2440,aircraft!A:B,2,FALSE)</f>
        <v>Freighter</v>
      </c>
      <c r="AF2440" s="16" t="str">
        <f t="shared" si="117"/>
        <v/>
      </c>
    </row>
    <row r="2441" spans="1:32" x14ac:dyDescent="0.25">
      <c r="A2441" s="8">
        <v>0</v>
      </c>
      <c r="B2441" s="8">
        <v>0</v>
      </c>
      <c r="C2441" s="8">
        <v>0</v>
      </c>
      <c r="D2441" s="8">
        <v>0</v>
      </c>
      <c r="E2441" s="8">
        <v>0</v>
      </c>
      <c r="F2441" s="8">
        <v>929.50950905509467</v>
      </c>
      <c r="G2441" s="8">
        <v>47.525256868442831</v>
      </c>
      <c r="H2441" s="8">
        <v>53.918928725123408</v>
      </c>
      <c r="I2441" s="8">
        <v>502.0384366739637</v>
      </c>
      <c r="J2441" s="8">
        <v>0</v>
      </c>
      <c r="K2441" s="8">
        <v>0</v>
      </c>
      <c r="L2441" s="8">
        <v>0</v>
      </c>
      <c r="M2441" s="8">
        <v>0</v>
      </c>
      <c r="N2441" s="8">
        <v>0</v>
      </c>
      <c r="O2441" s="8">
        <v>0</v>
      </c>
      <c r="P2441" s="8">
        <v>0</v>
      </c>
      <c r="Q2441" s="8">
        <v>0</v>
      </c>
      <c r="R2441" s="8">
        <v>4.1363322391813462</v>
      </c>
      <c r="S2441" s="8">
        <v>0.83691979467039634</v>
      </c>
      <c r="T2441" s="8">
        <v>0.10568110155463112</v>
      </c>
      <c r="U2441" s="8">
        <v>8.8408970939579312</v>
      </c>
      <c r="V2441" s="8">
        <v>0</v>
      </c>
      <c r="W2441" s="8">
        <v>0</v>
      </c>
      <c r="X2441" s="8">
        <v>0</v>
      </c>
      <c r="Y2441" s="8">
        <v>2388</v>
      </c>
      <c r="Z2441" s="8">
        <v>2005</v>
      </c>
      <c r="AA2441" s="8" t="b">
        <v>1</v>
      </c>
      <c r="AB2441" s="9" t="s">
        <v>115</v>
      </c>
      <c r="AC2441" s="16">
        <f t="shared" si="116"/>
        <v>1532.9921313226246</v>
      </c>
      <c r="AD2441" s="16">
        <f t="shared" si="115"/>
        <v>13.919830229364305</v>
      </c>
      <c r="AE2441" s="16" t="str">
        <f>VLOOKUP(AB2441,aircraft!A:B,2,FALSE)</f>
        <v>Freighter (guess)</v>
      </c>
      <c r="AF2441" s="16" t="str">
        <f t="shared" si="117"/>
        <v/>
      </c>
    </row>
    <row r="2442" spans="1:32" x14ac:dyDescent="0.25">
      <c r="A2442" s="8">
        <v>0</v>
      </c>
      <c r="B2442" s="8">
        <v>0</v>
      </c>
      <c r="C2442" s="8">
        <v>0</v>
      </c>
      <c r="D2442" s="8">
        <v>0</v>
      </c>
      <c r="E2442" s="8">
        <v>0</v>
      </c>
      <c r="F2442" s="8">
        <v>500.36852322026044</v>
      </c>
      <c r="G2442" s="8">
        <v>14.788024564927941</v>
      </c>
      <c r="H2442" s="8">
        <v>61.94572590351104</v>
      </c>
      <c r="I2442" s="8">
        <v>232.41315402047587</v>
      </c>
      <c r="J2442" s="8">
        <v>0</v>
      </c>
      <c r="K2442" s="8">
        <v>70.003973306875196</v>
      </c>
      <c r="L2442" s="8">
        <v>0</v>
      </c>
      <c r="M2442" s="8">
        <v>0</v>
      </c>
      <c r="N2442" s="8">
        <v>0</v>
      </c>
      <c r="O2442" s="8">
        <v>0</v>
      </c>
      <c r="P2442" s="8">
        <v>0</v>
      </c>
      <c r="Q2442" s="8">
        <v>0</v>
      </c>
      <c r="R2442" s="8">
        <v>0.57272462144893721</v>
      </c>
      <c r="S2442" s="8">
        <v>9.285358049776106E-2</v>
      </c>
      <c r="T2442" s="8">
        <v>2.504194147822247E-2</v>
      </c>
      <c r="U2442" s="8">
        <v>1.4593155029482434</v>
      </c>
      <c r="V2442" s="8">
        <v>0</v>
      </c>
      <c r="W2442" s="8">
        <v>2.5901469723890621E-2</v>
      </c>
      <c r="X2442" s="8">
        <v>0</v>
      </c>
      <c r="Y2442" s="8">
        <v>283</v>
      </c>
      <c r="Z2442" s="8">
        <v>2005</v>
      </c>
      <c r="AA2442" s="8" t="b">
        <v>1</v>
      </c>
      <c r="AB2442" s="9" t="s">
        <v>117</v>
      </c>
      <c r="AC2442" s="16">
        <f t="shared" si="116"/>
        <v>879.51940101605055</v>
      </c>
      <c r="AD2442" s="16">
        <f t="shared" si="115"/>
        <v>2.1758371160970547</v>
      </c>
      <c r="AE2442" s="16" t="str">
        <f>VLOOKUP(AB2442,aircraft!A:B,2,FALSE)</f>
        <v>Passenger</v>
      </c>
      <c r="AF2442" s="16" t="str">
        <f t="shared" si="117"/>
        <v/>
      </c>
    </row>
    <row r="2443" spans="1:32" x14ac:dyDescent="0.25">
      <c r="A2443" s="8">
        <v>0</v>
      </c>
      <c r="B2443" s="8">
        <v>0</v>
      </c>
      <c r="C2443" s="8">
        <v>0</v>
      </c>
      <c r="D2443" s="8">
        <v>0</v>
      </c>
      <c r="E2443" s="8">
        <v>0</v>
      </c>
      <c r="F2443" s="8">
        <v>522.81378043252039</v>
      </c>
      <c r="G2443" s="8">
        <v>21.871093279910092</v>
      </c>
      <c r="H2443" s="8">
        <v>20.187953756281036</v>
      </c>
      <c r="I2443" s="8">
        <v>168.93761972131435</v>
      </c>
      <c r="J2443" s="8">
        <v>0</v>
      </c>
      <c r="K2443" s="8">
        <v>70.002221469235337</v>
      </c>
      <c r="L2443" s="8">
        <v>0</v>
      </c>
      <c r="M2443" s="8">
        <v>0</v>
      </c>
      <c r="N2443" s="8">
        <v>0</v>
      </c>
      <c r="O2443" s="8">
        <v>0</v>
      </c>
      <c r="P2443" s="8">
        <v>0</v>
      </c>
      <c r="Q2443" s="8">
        <v>0</v>
      </c>
      <c r="R2443" s="8">
        <v>0.45752134884293461</v>
      </c>
      <c r="S2443" s="8">
        <v>0.12155986117725902</v>
      </c>
      <c r="T2443" s="8">
        <v>3.4202637633773281E-3</v>
      </c>
      <c r="U2443" s="8">
        <v>0.93895779868503981</v>
      </c>
      <c r="V2443" s="8">
        <v>0</v>
      </c>
      <c r="W2443" s="8">
        <v>2.5900821543973877E-2</v>
      </c>
      <c r="X2443" s="8">
        <v>0</v>
      </c>
      <c r="Y2443" s="8">
        <v>235</v>
      </c>
      <c r="Z2443" s="8">
        <v>2005</v>
      </c>
      <c r="AA2443" s="8" t="b">
        <v>1</v>
      </c>
      <c r="AB2443" s="9" t="s">
        <v>191</v>
      </c>
      <c r="AC2443" s="16">
        <f t="shared" si="116"/>
        <v>803.81266865926113</v>
      </c>
      <c r="AD2443" s="16">
        <f t="shared" si="115"/>
        <v>1.5473600940125847</v>
      </c>
      <c r="AE2443" s="16" t="str">
        <f>VLOOKUP(AB2443,aircraft!A:B,2,FALSE)</f>
        <v>Passenger</v>
      </c>
      <c r="AF2443" s="16" t="str">
        <f t="shared" si="117"/>
        <v/>
      </c>
    </row>
    <row r="2444" spans="1:32" x14ac:dyDescent="0.25">
      <c r="A2444" s="8">
        <v>0</v>
      </c>
      <c r="B2444" s="8">
        <v>0</v>
      </c>
      <c r="C2444" s="8">
        <v>0</v>
      </c>
      <c r="D2444" s="8">
        <v>0</v>
      </c>
      <c r="E2444" s="8">
        <v>0</v>
      </c>
      <c r="F2444" s="8">
        <v>973.5728258827412</v>
      </c>
      <c r="G2444" s="8">
        <v>52.225027000953894</v>
      </c>
      <c r="H2444" s="8">
        <v>33.061841279268265</v>
      </c>
      <c r="I2444" s="8">
        <v>426.31139086995381</v>
      </c>
      <c r="J2444" s="8">
        <v>0</v>
      </c>
      <c r="K2444" s="8">
        <v>137.67198243126768</v>
      </c>
      <c r="L2444" s="8">
        <v>0</v>
      </c>
      <c r="M2444" s="8">
        <v>0</v>
      </c>
      <c r="N2444" s="8">
        <v>0</v>
      </c>
      <c r="O2444" s="8">
        <v>0</v>
      </c>
      <c r="P2444" s="8">
        <v>0</v>
      </c>
      <c r="Q2444" s="8">
        <v>0</v>
      </c>
      <c r="R2444" s="8">
        <v>1.223226936117773</v>
      </c>
      <c r="S2444" s="8">
        <v>0.11759554926351323</v>
      </c>
      <c r="T2444" s="8">
        <v>3.9598940845810282E-2</v>
      </c>
      <c r="U2444" s="8">
        <v>0.97688865693418769</v>
      </c>
      <c r="V2444" s="8">
        <v>0</v>
      </c>
      <c r="W2444" s="8">
        <v>0.14180213181096149</v>
      </c>
      <c r="X2444" s="8">
        <v>0</v>
      </c>
      <c r="Y2444" s="8">
        <v>1204</v>
      </c>
      <c r="Z2444" s="8">
        <v>2005</v>
      </c>
      <c r="AA2444" s="8" t="b">
        <v>1</v>
      </c>
      <c r="AB2444" s="9" t="s">
        <v>121</v>
      </c>
      <c r="AC2444" s="16">
        <f t="shared" si="116"/>
        <v>1622.8430674641847</v>
      </c>
      <c r="AD2444" s="16">
        <f t="shared" si="115"/>
        <v>2.4991122149722456</v>
      </c>
      <c r="AE2444" s="16" t="str">
        <f>VLOOKUP(AB2444,aircraft!A:B,2,FALSE)</f>
        <v>Passenger</v>
      </c>
      <c r="AF2444" s="16" t="str">
        <f t="shared" si="117"/>
        <v/>
      </c>
    </row>
    <row r="2445" spans="1:32" x14ac:dyDescent="0.25">
      <c r="A2445" s="8">
        <v>0</v>
      </c>
      <c r="B2445" s="8">
        <v>0</v>
      </c>
      <c r="C2445" s="8">
        <v>0</v>
      </c>
      <c r="D2445" s="8">
        <v>0</v>
      </c>
      <c r="E2445" s="8">
        <v>0</v>
      </c>
      <c r="F2445" s="8">
        <v>398.93888289329811</v>
      </c>
      <c r="G2445" s="8">
        <v>24.676534847065916</v>
      </c>
      <c r="H2445" s="8">
        <v>0</v>
      </c>
      <c r="I2445" s="8">
        <v>166.97254394024662</v>
      </c>
      <c r="J2445" s="8">
        <v>0</v>
      </c>
      <c r="K2445" s="8">
        <v>0</v>
      </c>
      <c r="L2445" s="8">
        <v>0</v>
      </c>
      <c r="M2445" s="8">
        <v>0</v>
      </c>
      <c r="N2445" s="8">
        <v>0</v>
      </c>
      <c r="O2445" s="8">
        <v>0</v>
      </c>
      <c r="P2445" s="8">
        <v>0</v>
      </c>
      <c r="Q2445" s="8">
        <v>0</v>
      </c>
      <c r="R2445" s="8">
        <v>0.13104183376384096</v>
      </c>
      <c r="S2445" s="8">
        <v>3.9425019169738826E-2</v>
      </c>
      <c r="T2445" s="8">
        <v>0</v>
      </c>
      <c r="U2445" s="8">
        <v>0.29352269502654915</v>
      </c>
      <c r="V2445" s="8">
        <v>0</v>
      </c>
      <c r="W2445" s="8">
        <v>0</v>
      </c>
      <c r="X2445" s="8">
        <v>0</v>
      </c>
      <c r="Y2445" s="8">
        <v>2339</v>
      </c>
      <c r="Z2445" s="8">
        <v>2005</v>
      </c>
      <c r="AA2445" s="8" t="b">
        <v>1</v>
      </c>
      <c r="AB2445" s="9" t="s">
        <v>211</v>
      </c>
      <c r="AC2445" s="16">
        <f t="shared" si="116"/>
        <v>590.58796168061065</v>
      </c>
      <c r="AD2445" s="16">
        <f t="shared" si="115"/>
        <v>0.46398954796012892</v>
      </c>
      <c r="AE2445" s="16" t="str">
        <f>VLOOKUP(AB2445,aircraft!A:B,2,FALSE)</f>
        <v>Passenger</v>
      </c>
      <c r="AF2445" s="16" t="str">
        <f t="shared" si="117"/>
        <v/>
      </c>
    </row>
    <row r="2446" spans="1:32" x14ac:dyDescent="0.25">
      <c r="A2446" s="8">
        <v>0</v>
      </c>
      <c r="B2446" s="8">
        <v>0</v>
      </c>
      <c r="C2446" s="8">
        <v>0</v>
      </c>
      <c r="D2446" s="8">
        <v>0</v>
      </c>
      <c r="E2446" s="8">
        <v>0</v>
      </c>
      <c r="F2446" s="8">
        <v>1293.8632379154674</v>
      </c>
      <c r="G2446" s="8">
        <v>79.383143958903446</v>
      </c>
      <c r="H2446" s="8">
        <v>0</v>
      </c>
      <c r="I2446" s="8">
        <v>460.62509905112182</v>
      </c>
      <c r="J2446" s="8">
        <v>0</v>
      </c>
      <c r="K2446" s="8">
        <v>0</v>
      </c>
      <c r="L2446" s="8">
        <v>0</v>
      </c>
      <c r="M2446" s="8">
        <v>0</v>
      </c>
      <c r="N2446" s="8">
        <v>0</v>
      </c>
      <c r="O2446" s="8">
        <v>0</v>
      </c>
      <c r="P2446" s="8">
        <v>0</v>
      </c>
      <c r="Q2446" s="8">
        <v>0</v>
      </c>
      <c r="R2446" s="8">
        <v>4.6860033794022549</v>
      </c>
      <c r="S2446" s="8">
        <v>0.84284041597334114</v>
      </c>
      <c r="T2446" s="8">
        <v>0</v>
      </c>
      <c r="U2446" s="8">
        <v>4.8906282962664847</v>
      </c>
      <c r="V2446" s="8">
        <v>0</v>
      </c>
      <c r="W2446" s="8">
        <v>0</v>
      </c>
      <c r="X2446" s="8">
        <v>0</v>
      </c>
      <c r="Y2446" s="8">
        <v>15719</v>
      </c>
      <c r="Z2446" s="8">
        <v>2005</v>
      </c>
      <c r="AA2446" s="8" t="b">
        <v>1</v>
      </c>
      <c r="AB2446" s="9" t="s">
        <v>133</v>
      </c>
      <c r="AC2446" s="16">
        <f t="shared" si="116"/>
        <v>1833.8714809254927</v>
      </c>
      <c r="AD2446" s="16">
        <f t="shared" si="115"/>
        <v>10.419472091642081</v>
      </c>
      <c r="AE2446" s="16" t="str">
        <f>VLOOKUP(AB2446,aircraft!A:B,2,FALSE)</f>
        <v>Passenger</v>
      </c>
      <c r="AF2446" s="16" t="str">
        <f t="shared" si="117"/>
        <v/>
      </c>
    </row>
    <row r="2447" spans="1:32" x14ac:dyDescent="0.25">
      <c r="A2447" s="8">
        <v>0</v>
      </c>
      <c r="B2447" s="8">
        <v>0</v>
      </c>
      <c r="C2447" s="8">
        <v>0</v>
      </c>
      <c r="D2447" s="8">
        <v>0</v>
      </c>
      <c r="E2447" s="8">
        <v>0</v>
      </c>
      <c r="F2447" s="8">
        <v>2890.7240286456226</v>
      </c>
      <c r="G2447" s="8">
        <v>172.72895684346452</v>
      </c>
      <c r="H2447" s="8">
        <v>0</v>
      </c>
      <c r="I2447" s="8">
        <v>768.13503595919894</v>
      </c>
      <c r="J2447" s="8">
        <v>0</v>
      </c>
      <c r="K2447" s="8">
        <v>0</v>
      </c>
      <c r="L2447" s="8">
        <v>0</v>
      </c>
      <c r="M2447" s="8">
        <v>0</v>
      </c>
      <c r="N2447" s="8">
        <v>0</v>
      </c>
      <c r="O2447" s="8">
        <v>0</v>
      </c>
      <c r="P2447" s="8">
        <v>0</v>
      </c>
      <c r="Q2447" s="8">
        <v>0</v>
      </c>
      <c r="R2447" s="8">
        <v>23.438654880433162</v>
      </c>
      <c r="S2447" s="8">
        <v>7.6906840441740512</v>
      </c>
      <c r="T2447" s="8">
        <v>0</v>
      </c>
      <c r="U2447" s="8">
        <v>34.233898036920159</v>
      </c>
      <c r="V2447" s="8">
        <v>0</v>
      </c>
      <c r="W2447" s="8">
        <v>0</v>
      </c>
      <c r="X2447" s="8">
        <v>0</v>
      </c>
      <c r="Y2447" s="8">
        <v>37332</v>
      </c>
      <c r="Z2447" s="8">
        <v>2005</v>
      </c>
      <c r="AA2447" s="8" t="b">
        <v>1</v>
      </c>
      <c r="AB2447" s="9" t="s">
        <v>135</v>
      </c>
      <c r="AC2447" s="16">
        <f t="shared" si="116"/>
        <v>3831.5880214482859</v>
      </c>
      <c r="AD2447" s="16">
        <f t="shared" si="115"/>
        <v>65.363236961527377</v>
      </c>
      <c r="AE2447" s="16" t="str">
        <f>VLOOKUP(AB2447,aircraft!A:B,2,FALSE)</f>
        <v>Passenger</v>
      </c>
      <c r="AF2447" s="16" t="str">
        <f t="shared" si="117"/>
        <v/>
      </c>
    </row>
    <row r="2448" spans="1:32" x14ac:dyDescent="0.25">
      <c r="A2448" s="8">
        <v>0</v>
      </c>
      <c r="B2448" s="8">
        <v>0</v>
      </c>
      <c r="C2448" s="8">
        <v>0</v>
      </c>
      <c r="D2448" s="8">
        <v>0</v>
      </c>
      <c r="E2448" s="8">
        <v>0</v>
      </c>
      <c r="F2448" s="8">
        <v>18.797899862245007</v>
      </c>
      <c r="G2448" s="8">
        <v>0.91777876054964969</v>
      </c>
      <c r="H2448" s="8">
        <v>0</v>
      </c>
      <c r="I2448" s="8">
        <v>5.0885972764209528</v>
      </c>
      <c r="J2448" s="8">
        <v>0</v>
      </c>
      <c r="K2448" s="8">
        <v>0</v>
      </c>
      <c r="L2448" s="8">
        <v>0</v>
      </c>
      <c r="M2448" s="8">
        <v>0</v>
      </c>
      <c r="N2448" s="8">
        <v>0</v>
      </c>
      <c r="O2448" s="8">
        <v>0</v>
      </c>
      <c r="P2448" s="8">
        <v>0</v>
      </c>
      <c r="Q2448" s="8">
        <v>0</v>
      </c>
      <c r="R2448" s="8">
        <v>1.8913502910272766E-2</v>
      </c>
      <c r="S2448" s="8">
        <v>5.201332664683667E-3</v>
      </c>
      <c r="T2448" s="8">
        <v>0</v>
      </c>
      <c r="U2448" s="8">
        <v>2.883863559385216E-2</v>
      </c>
      <c r="V2448" s="8">
        <v>0</v>
      </c>
      <c r="W2448" s="8">
        <v>0</v>
      </c>
      <c r="X2448" s="8">
        <v>0</v>
      </c>
      <c r="Y2448" s="8">
        <v>509</v>
      </c>
      <c r="Z2448" s="8">
        <v>2005</v>
      </c>
      <c r="AA2448" s="8" t="b">
        <v>1</v>
      </c>
      <c r="AB2448" s="9" t="s">
        <v>189</v>
      </c>
      <c r="AC2448" s="16">
        <f t="shared" si="116"/>
        <v>24.804275899215607</v>
      </c>
      <c r="AD2448" s="16">
        <f t="shared" si="115"/>
        <v>5.2953471168808594E-2</v>
      </c>
      <c r="AE2448" s="16" t="str">
        <f>VLOOKUP(AB2448,aircraft!A:B,2,FALSE)</f>
        <v>Passenger</v>
      </c>
      <c r="AF2448" s="16" t="str">
        <f t="shared" si="117"/>
        <v/>
      </c>
    </row>
    <row r="2449" spans="1:32" x14ac:dyDescent="0.25">
      <c r="A2449" s="8">
        <v>0</v>
      </c>
      <c r="B2449" s="8">
        <v>0</v>
      </c>
      <c r="C2449" s="8">
        <v>0</v>
      </c>
      <c r="D2449" s="8">
        <v>0</v>
      </c>
      <c r="E2449" s="8">
        <v>0</v>
      </c>
      <c r="F2449" s="8">
        <v>336.51883947479433</v>
      </c>
      <c r="G2449" s="8">
        <v>23.286420191120868</v>
      </c>
      <c r="H2449" s="8">
        <v>19.712699384540318</v>
      </c>
      <c r="I2449" s="8">
        <v>222.15273130894553</v>
      </c>
      <c r="J2449" s="8">
        <v>0</v>
      </c>
      <c r="K2449" s="8">
        <v>26.645273119845115</v>
      </c>
      <c r="L2449" s="8">
        <v>0</v>
      </c>
      <c r="M2449" s="8">
        <v>0</v>
      </c>
      <c r="N2449" s="8">
        <v>0</v>
      </c>
      <c r="O2449" s="8">
        <v>0</v>
      </c>
      <c r="P2449" s="8">
        <v>0</v>
      </c>
      <c r="Q2449" s="8">
        <v>0</v>
      </c>
      <c r="R2449" s="8">
        <v>1.2000231228658225</v>
      </c>
      <c r="S2449" s="8">
        <v>0.2957375328531896</v>
      </c>
      <c r="T2449" s="8">
        <v>3.7454129462172144E-2</v>
      </c>
      <c r="U2449" s="8">
        <v>2.8213396535271715</v>
      </c>
      <c r="V2449" s="8">
        <v>0</v>
      </c>
      <c r="W2449" s="8">
        <v>2.7444629359976561E-2</v>
      </c>
      <c r="X2449" s="8">
        <v>0</v>
      </c>
      <c r="Y2449" s="8">
        <v>565</v>
      </c>
      <c r="Z2449" s="8">
        <v>2005</v>
      </c>
      <c r="AA2449" s="8" t="b">
        <v>1</v>
      </c>
      <c r="AB2449" s="9" t="s">
        <v>176</v>
      </c>
      <c r="AC2449" s="16">
        <f t="shared" si="116"/>
        <v>628.31596347924619</v>
      </c>
      <c r="AD2449" s="16">
        <f t="shared" si="115"/>
        <v>4.3819990680683327</v>
      </c>
      <c r="AE2449" s="16" t="str">
        <f>VLOOKUP(AB2449,aircraft!A:B,2,FALSE)</f>
        <v>Passenger</v>
      </c>
      <c r="AF2449" s="16" t="str">
        <f t="shared" si="117"/>
        <v/>
      </c>
    </row>
    <row r="2450" spans="1:32" x14ac:dyDescent="0.25">
      <c r="A2450" s="8">
        <v>0</v>
      </c>
      <c r="B2450" s="8">
        <v>0</v>
      </c>
      <c r="C2450" s="8">
        <v>0</v>
      </c>
      <c r="D2450" s="8">
        <v>0</v>
      </c>
      <c r="E2450" s="8">
        <v>0</v>
      </c>
      <c r="F2450" s="8">
        <v>275.52497056783477</v>
      </c>
      <c r="G2450" s="8">
        <v>12.083757431373959</v>
      </c>
      <c r="H2450" s="8">
        <v>16.688948305249212</v>
      </c>
      <c r="I2450" s="8">
        <v>102.59110190077867</v>
      </c>
      <c r="J2450" s="8">
        <v>0</v>
      </c>
      <c r="K2450" s="8">
        <v>26.645865894298367</v>
      </c>
      <c r="L2450" s="8">
        <v>0</v>
      </c>
      <c r="M2450" s="8">
        <v>0</v>
      </c>
      <c r="N2450" s="8">
        <v>0</v>
      </c>
      <c r="O2450" s="8">
        <v>0</v>
      </c>
      <c r="P2450" s="8">
        <v>0</v>
      </c>
      <c r="Q2450" s="8">
        <v>0</v>
      </c>
      <c r="R2450" s="8">
        <v>2.8753423218461721E-2</v>
      </c>
      <c r="S2450" s="8">
        <v>2.8341903956818552E-3</v>
      </c>
      <c r="T2450" s="8">
        <v>1.3958030353334299E-3</v>
      </c>
      <c r="U2450" s="8">
        <v>2.4062276766221451E-2</v>
      </c>
      <c r="V2450" s="8">
        <v>0</v>
      </c>
      <c r="W2450" s="8">
        <v>2.7445239917619952E-2</v>
      </c>
      <c r="X2450" s="8">
        <v>0</v>
      </c>
      <c r="Y2450" s="8">
        <v>509</v>
      </c>
      <c r="Z2450" s="8">
        <v>2005</v>
      </c>
      <c r="AA2450" s="8" t="b">
        <v>1</v>
      </c>
      <c r="AB2450" s="9" t="s">
        <v>247</v>
      </c>
      <c r="AC2450" s="16">
        <f t="shared" si="116"/>
        <v>433.53464409953494</v>
      </c>
      <c r="AD2450" s="16">
        <f t="shared" si="115"/>
        <v>8.4490933333318405E-2</v>
      </c>
      <c r="AE2450" s="16" t="str">
        <f>VLOOKUP(AB2450,aircraft!A:B,2,FALSE)</f>
        <v>Passenger</v>
      </c>
      <c r="AF2450" s="16" t="str">
        <f t="shared" si="117"/>
        <v/>
      </c>
    </row>
    <row r="2451" spans="1:32" x14ac:dyDescent="0.25">
      <c r="A2451" s="8">
        <v>6072.4783056103652</v>
      </c>
      <c r="B2451" s="8">
        <v>3135.7794077591311</v>
      </c>
      <c r="C2451" s="8">
        <v>3588.7876686536101</v>
      </c>
      <c r="D2451" s="8">
        <v>3015.8176600764759</v>
      </c>
      <c r="E2451" s="8">
        <v>6812.7874203740739</v>
      </c>
      <c r="F2451" s="8">
        <v>0</v>
      </c>
      <c r="G2451" s="8">
        <v>0</v>
      </c>
      <c r="H2451" s="8">
        <v>0</v>
      </c>
      <c r="I2451" s="8">
        <v>0</v>
      </c>
      <c r="J2451" s="8">
        <v>26893.820471954343</v>
      </c>
      <c r="K2451" s="8">
        <v>0</v>
      </c>
      <c r="L2451" s="8">
        <v>3981.5263220214492</v>
      </c>
      <c r="M2451" s="8">
        <v>53.89678137436924</v>
      </c>
      <c r="N2451" s="8">
        <v>27.831868418878663</v>
      </c>
      <c r="O2451" s="8">
        <v>0.27602052417198031</v>
      </c>
      <c r="P2451" s="8">
        <v>0.23195230484441626</v>
      </c>
      <c r="Q2451" s="8">
        <v>0.63617857525319299</v>
      </c>
      <c r="R2451" s="8">
        <v>0</v>
      </c>
      <c r="S2451" s="8">
        <v>0</v>
      </c>
      <c r="T2451" s="8">
        <v>0</v>
      </c>
      <c r="U2451" s="8">
        <v>0</v>
      </c>
      <c r="V2451" s="8">
        <v>0.72730153233278538</v>
      </c>
      <c r="W2451" s="8">
        <v>0</v>
      </c>
      <c r="X2451" s="8">
        <v>1.7120563766120012</v>
      </c>
      <c r="Y2451" s="8">
        <v>6820</v>
      </c>
      <c r="Z2451" s="8">
        <v>2005</v>
      </c>
      <c r="AA2451" s="8" t="b">
        <v>0</v>
      </c>
      <c r="AB2451" s="9" t="s">
        <v>44</v>
      </c>
      <c r="AC2451" s="16">
        <f t="shared" si="116"/>
        <v>53500.997256449446</v>
      </c>
      <c r="AD2451" s="16">
        <f t="shared" si="115"/>
        <v>84.584857574129501</v>
      </c>
      <c r="AE2451" s="16" t="str">
        <f>VLOOKUP(AB2451,aircraft!A:B,2,FALSE)</f>
        <v>Passenger</v>
      </c>
      <c r="AF2451" s="16">
        <f t="shared" si="117"/>
        <v>9.9524732098761337</v>
      </c>
    </row>
    <row r="2452" spans="1:32" x14ac:dyDescent="0.25">
      <c r="A2452" s="8">
        <v>161.05480023444522</v>
      </c>
      <c r="B2452" s="8">
        <v>73.680031595224747</v>
      </c>
      <c r="C2452" s="8">
        <v>143.87111935658331</v>
      </c>
      <c r="D2452" s="8">
        <v>121.35921739702037</v>
      </c>
      <c r="E2452" s="8">
        <v>275.66086561140673</v>
      </c>
      <c r="F2452" s="8">
        <v>0</v>
      </c>
      <c r="G2452" s="8">
        <v>0</v>
      </c>
      <c r="H2452" s="8">
        <v>0</v>
      </c>
      <c r="I2452" s="8">
        <v>0</v>
      </c>
      <c r="J2452" s="8">
        <v>2417.235008277893</v>
      </c>
      <c r="K2452" s="8">
        <v>0</v>
      </c>
      <c r="L2452" s="8">
        <v>286.80114495639828</v>
      </c>
      <c r="M2452" s="8">
        <v>0.43806905494575904</v>
      </c>
      <c r="N2452" s="8">
        <v>0.20040968516497909</v>
      </c>
      <c r="O2452" s="8">
        <v>2.1205815495291568E-2</v>
      </c>
      <c r="P2452" s="8">
        <v>1.7887684368366828E-2</v>
      </c>
      <c r="Q2452" s="8">
        <v>4.5545263774360384E-2</v>
      </c>
      <c r="R2452" s="8">
        <v>0</v>
      </c>
      <c r="S2452" s="8">
        <v>0</v>
      </c>
      <c r="T2452" s="8">
        <v>0</v>
      </c>
      <c r="U2452" s="8">
        <v>0</v>
      </c>
      <c r="V2452" s="8">
        <v>0.47075519022764634</v>
      </c>
      <c r="W2452" s="8">
        <v>0</v>
      </c>
      <c r="X2452" s="8">
        <v>0.10611642199651751</v>
      </c>
      <c r="Y2452" s="8">
        <v>509</v>
      </c>
      <c r="Z2452" s="8">
        <v>2005</v>
      </c>
      <c r="AA2452" s="8" t="b">
        <v>0</v>
      </c>
      <c r="AB2452" s="9" t="s">
        <v>141</v>
      </c>
      <c r="AC2452" s="16">
        <f t="shared" si="116"/>
        <v>3479.6621874289717</v>
      </c>
      <c r="AD2452" s="16">
        <f t="shared" si="115"/>
        <v>0.82923392574527444</v>
      </c>
      <c r="AE2452" s="16" t="str">
        <f>VLOOKUP(AB2452,aircraft!A:B,2,FALSE)</f>
        <v>Passenger</v>
      </c>
      <c r="AF2452" s="16">
        <f t="shared" si="117"/>
        <v>8.0306974271744611</v>
      </c>
    </row>
    <row r="2453" spans="1:32" x14ac:dyDescent="0.25">
      <c r="A2453" s="8">
        <v>1450.6830094838645</v>
      </c>
      <c r="B2453" s="8">
        <v>663.66460246968018</v>
      </c>
      <c r="C2453" s="8">
        <v>1294.9781780325595</v>
      </c>
      <c r="D2453" s="8">
        <v>1092.3494509188963</v>
      </c>
      <c r="E2453" s="8">
        <v>2481.1808030048342</v>
      </c>
      <c r="F2453" s="8">
        <v>0</v>
      </c>
      <c r="G2453" s="8">
        <v>0</v>
      </c>
      <c r="H2453" s="8">
        <v>0</v>
      </c>
      <c r="I2453" s="8">
        <v>0</v>
      </c>
      <c r="J2453" s="8">
        <v>19640.744192848204</v>
      </c>
      <c r="K2453" s="8">
        <v>0</v>
      </c>
      <c r="L2453" s="8">
        <v>2581.2103046075845</v>
      </c>
      <c r="M2453" s="8">
        <v>3.9420565805904855</v>
      </c>
      <c r="N2453" s="8">
        <v>1.8034287272733585</v>
      </c>
      <c r="O2453" s="8">
        <v>0.19047865552580232</v>
      </c>
      <c r="P2453" s="8">
        <v>0.16067394671584057</v>
      </c>
      <c r="Q2453" s="8">
        <v>0.40906583355589865</v>
      </c>
      <c r="R2453" s="8">
        <v>0</v>
      </c>
      <c r="S2453" s="8">
        <v>0</v>
      </c>
      <c r="T2453" s="8">
        <v>0</v>
      </c>
      <c r="U2453" s="8">
        <v>0</v>
      </c>
      <c r="V2453" s="8">
        <v>3.7660415218211707</v>
      </c>
      <c r="W2453" s="8">
        <v>0</v>
      </c>
      <c r="X2453" s="8">
        <v>0.95504779796865757</v>
      </c>
      <c r="Y2453" s="8">
        <v>4221</v>
      </c>
      <c r="Z2453" s="8">
        <v>2005</v>
      </c>
      <c r="AA2453" s="8" t="b">
        <v>0</v>
      </c>
      <c r="AB2453" s="9" t="s">
        <v>213</v>
      </c>
      <c r="AC2453" s="16">
        <f t="shared" si="116"/>
        <v>29204.810541365623</v>
      </c>
      <c r="AD2453" s="16">
        <f t="shared" si="115"/>
        <v>7.4607515416300441</v>
      </c>
      <c r="AE2453" s="16" t="str">
        <f>VLOOKUP(AB2453,aircraft!A:B,2,FALSE)</f>
        <v>Freighter</v>
      </c>
      <c r="AF2453" s="16">
        <f t="shared" si="117"/>
        <v>7.9450896318187567</v>
      </c>
    </row>
    <row r="2454" spans="1:32" x14ac:dyDescent="0.25">
      <c r="A2454" s="8">
        <v>741.0939333496641</v>
      </c>
      <c r="B2454" s="8">
        <v>382.69500168753768</v>
      </c>
      <c r="C2454" s="8">
        <v>413.85201958877929</v>
      </c>
      <c r="D2454" s="8">
        <v>342.19420145124309</v>
      </c>
      <c r="E2454" s="8">
        <v>773.3121072875756</v>
      </c>
      <c r="F2454" s="8">
        <v>0</v>
      </c>
      <c r="G2454" s="8">
        <v>0</v>
      </c>
      <c r="H2454" s="8">
        <v>0</v>
      </c>
      <c r="I2454" s="8">
        <v>0</v>
      </c>
      <c r="J2454" s="8">
        <v>5611.4530934929844</v>
      </c>
      <c r="K2454" s="8">
        <v>0</v>
      </c>
      <c r="L2454" s="8">
        <v>519.32952026366729</v>
      </c>
      <c r="M2454" s="8">
        <v>7.2113299067608647</v>
      </c>
      <c r="N2454" s="8">
        <v>3.7238732995202311</v>
      </c>
      <c r="O2454" s="8">
        <v>3.9135517673083903E-2</v>
      </c>
      <c r="P2454" s="8">
        <v>3.2359265110820906E-2</v>
      </c>
      <c r="Q2454" s="8">
        <v>8.7227463032182137E-2</v>
      </c>
      <c r="R2454" s="8">
        <v>0</v>
      </c>
      <c r="S2454" s="8">
        <v>0</v>
      </c>
      <c r="T2454" s="8">
        <v>0</v>
      </c>
      <c r="U2454" s="8">
        <v>0</v>
      </c>
      <c r="V2454" s="8">
        <v>1.2675374380420545</v>
      </c>
      <c r="W2454" s="8">
        <v>0</v>
      </c>
      <c r="X2454" s="8">
        <v>0.22331170129721756</v>
      </c>
      <c r="Y2454" s="8">
        <v>1169</v>
      </c>
      <c r="Z2454" s="8">
        <v>2005</v>
      </c>
      <c r="AA2454" s="8" t="b">
        <v>0</v>
      </c>
      <c r="AB2454" s="9" t="s">
        <v>46</v>
      </c>
      <c r="AC2454" s="16">
        <f t="shared" si="116"/>
        <v>8783.9298771214508</v>
      </c>
      <c r="AD2454" s="16">
        <f t="shared" si="115"/>
        <v>11.317237153394402</v>
      </c>
      <c r="AE2454" s="16" t="str">
        <f>VLOOKUP(AB2454,aircraft!A:B,2,FALSE)</f>
        <v>Passenger</v>
      </c>
      <c r="AF2454" s="16">
        <f t="shared" si="117"/>
        <v>7.5140546425333197</v>
      </c>
    </row>
    <row r="2455" spans="1:32" x14ac:dyDescent="0.25">
      <c r="A2455" s="8">
        <v>1718076.263056587</v>
      </c>
      <c r="B2455" s="8">
        <v>1069796.4306063708</v>
      </c>
      <c r="C2455" s="8">
        <v>686629.44547291077</v>
      </c>
      <c r="D2455" s="8">
        <v>650019.56319396372</v>
      </c>
      <c r="E2455" s="8">
        <v>1214375.3066529126</v>
      </c>
      <c r="F2455" s="8">
        <v>0</v>
      </c>
      <c r="G2455" s="8">
        <v>0</v>
      </c>
      <c r="H2455" s="8">
        <v>0</v>
      </c>
      <c r="I2455" s="8">
        <v>0</v>
      </c>
      <c r="J2455" s="8">
        <v>22626770.612581268</v>
      </c>
      <c r="K2455" s="8">
        <v>0</v>
      </c>
      <c r="L2455" s="8">
        <v>700754.10392540938</v>
      </c>
      <c r="M2455" s="8">
        <v>3345.8649266837947</v>
      </c>
      <c r="N2455" s="8">
        <v>1883.7886569363354</v>
      </c>
      <c r="O2455" s="8">
        <v>71.493231362512887</v>
      </c>
      <c r="P2455" s="8">
        <v>77.459200672780099</v>
      </c>
      <c r="Q2455" s="8">
        <v>161.6374039848728</v>
      </c>
      <c r="R2455" s="8">
        <v>0</v>
      </c>
      <c r="S2455" s="8">
        <v>0</v>
      </c>
      <c r="T2455" s="8">
        <v>0</v>
      </c>
      <c r="U2455" s="8">
        <v>0</v>
      </c>
      <c r="V2455" s="8">
        <v>3922.1340321669691</v>
      </c>
      <c r="W2455" s="8">
        <v>0</v>
      </c>
      <c r="X2455" s="8">
        <v>105.11312058141651</v>
      </c>
      <c r="Y2455" s="8">
        <v>6412455</v>
      </c>
      <c r="Z2455" s="8">
        <v>2005</v>
      </c>
      <c r="AA2455" s="8" t="b">
        <v>0</v>
      </c>
      <c r="AB2455" s="9" t="s">
        <v>219</v>
      </c>
      <c r="AC2455" s="16">
        <f t="shared" si="116"/>
        <v>28666421.725489423</v>
      </c>
      <c r="AD2455" s="16">
        <f t="shared" si="115"/>
        <v>5645.3565402217118</v>
      </c>
      <c r="AE2455" s="16" t="str">
        <f>VLOOKUP(AB2455,aircraft!A:B,2,FALSE)</f>
        <v>Passenger</v>
      </c>
      <c r="AF2455" s="16">
        <f t="shared" si="117"/>
        <v>4.9946698448219502</v>
      </c>
    </row>
    <row r="2456" spans="1:32" x14ac:dyDescent="0.25">
      <c r="A2456" s="8">
        <v>1802556.9662186923</v>
      </c>
      <c r="B2456" s="8">
        <v>1174754.3016432237</v>
      </c>
      <c r="C2456" s="8">
        <v>648557.199201621</v>
      </c>
      <c r="D2456" s="8">
        <v>593510.35614714026</v>
      </c>
      <c r="E2456" s="8">
        <v>1194927.9749685843</v>
      </c>
      <c r="F2456" s="8">
        <v>0</v>
      </c>
      <c r="G2456" s="8">
        <v>0</v>
      </c>
      <c r="H2456" s="8">
        <v>0</v>
      </c>
      <c r="I2456" s="8">
        <v>0</v>
      </c>
      <c r="J2456" s="8">
        <v>19638579.802964568</v>
      </c>
      <c r="K2456" s="8">
        <v>0</v>
      </c>
      <c r="L2456" s="8">
        <v>627535.49659174588</v>
      </c>
      <c r="M2456" s="8">
        <v>2135.2476672933863</v>
      </c>
      <c r="N2456" s="8">
        <v>1389.9692538080294</v>
      </c>
      <c r="O2456" s="8">
        <v>183.3298580349595</v>
      </c>
      <c r="P2456" s="8">
        <v>167.53360547805542</v>
      </c>
      <c r="Q2456" s="8">
        <v>462.48600366475745</v>
      </c>
      <c r="R2456" s="8">
        <v>0</v>
      </c>
      <c r="S2456" s="8">
        <v>0</v>
      </c>
      <c r="T2456" s="8">
        <v>0</v>
      </c>
      <c r="U2456" s="8">
        <v>0</v>
      </c>
      <c r="V2456" s="8">
        <v>3403.6189857623513</v>
      </c>
      <c r="W2456" s="8">
        <v>0</v>
      </c>
      <c r="X2456" s="8">
        <v>94.130328959712443</v>
      </c>
      <c r="Y2456" s="8">
        <v>5486677</v>
      </c>
      <c r="Z2456" s="8">
        <v>2005</v>
      </c>
      <c r="AA2456" s="8" t="b">
        <v>0</v>
      </c>
      <c r="AB2456" s="9" t="s">
        <v>47</v>
      </c>
      <c r="AC2456" s="16">
        <f t="shared" si="116"/>
        <v>25680422.097735576</v>
      </c>
      <c r="AD2456" s="16">
        <f t="shared" si="115"/>
        <v>4432.6967172389013</v>
      </c>
      <c r="AE2456" s="16" t="str">
        <f>VLOOKUP(AB2456,aircraft!A:B,2,FALSE)</f>
        <v>Passenger</v>
      </c>
      <c r="AF2456" s="16">
        <f t="shared" si="117"/>
        <v>5.2915434817929201</v>
      </c>
    </row>
    <row r="2457" spans="1:32" x14ac:dyDescent="0.25">
      <c r="A2457" s="8">
        <v>981033.1381353325</v>
      </c>
      <c r="B2457" s="8">
        <v>639798.32283540687</v>
      </c>
      <c r="C2457" s="8">
        <v>407609.93682139425</v>
      </c>
      <c r="D2457" s="8">
        <v>405846.21401231515</v>
      </c>
      <c r="E2457" s="8">
        <v>709767.59659178206</v>
      </c>
      <c r="F2457" s="8">
        <v>0</v>
      </c>
      <c r="G2457" s="8">
        <v>0</v>
      </c>
      <c r="H2457" s="8">
        <v>0</v>
      </c>
      <c r="I2457" s="8">
        <v>0</v>
      </c>
      <c r="J2457" s="8">
        <v>9704079.7390467953</v>
      </c>
      <c r="K2457" s="8">
        <v>0</v>
      </c>
      <c r="L2457" s="8">
        <v>313814.85783120809</v>
      </c>
      <c r="M2457" s="8">
        <v>1633.5875797912738</v>
      </c>
      <c r="N2457" s="8">
        <v>1065.3274078960155</v>
      </c>
      <c r="O2457" s="8">
        <v>91.54811036323035</v>
      </c>
      <c r="P2457" s="8">
        <v>91.10582908087278</v>
      </c>
      <c r="Q2457" s="8">
        <v>209.94611849702352</v>
      </c>
      <c r="R2457" s="8">
        <v>0</v>
      </c>
      <c r="S2457" s="8">
        <v>0</v>
      </c>
      <c r="T2457" s="8">
        <v>0</v>
      </c>
      <c r="U2457" s="8">
        <v>0</v>
      </c>
      <c r="V2457" s="8">
        <v>1681.7886001272143</v>
      </c>
      <c r="W2457" s="8">
        <v>0</v>
      </c>
      <c r="X2457" s="8">
        <v>47.072230910492095</v>
      </c>
      <c r="Y2457" s="8">
        <v>2703345</v>
      </c>
      <c r="Z2457" s="8">
        <v>2005</v>
      </c>
      <c r="AA2457" s="8" t="b">
        <v>0</v>
      </c>
      <c r="AB2457" s="9" t="s">
        <v>200</v>
      </c>
      <c r="AC2457" s="16">
        <f t="shared" si="116"/>
        <v>13161949.805274235</v>
      </c>
      <c r="AD2457" s="16">
        <f t="shared" si="115"/>
        <v>3138.5872765389086</v>
      </c>
      <c r="AE2457" s="16" t="str">
        <f>VLOOKUP(AB2457,aircraft!A:B,2,FALSE)</f>
        <v>Passenger</v>
      </c>
      <c r="AF2457" s="16">
        <f t="shared" si="117"/>
        <v>5.578849190960427</v>
      </c>
    </row>
    <row r="2458" spans="1:32" x14ac:dyDescent="0.25">
      <c r="A2458" s="8">
        <v>48191.29043242542</v>
      </c>
      <c r="B2458" s="8">
        <v>23437.923986062149</v>
      </c>
      <c r="C2458" s="8">
        <v>33658.862249219579</v>
      </c>
      <c r="D2458" s="8">
        <v>28839.756769846466</v>
      </c>
      <c r="E2458" s="8">
        <v>70839.664421727241</v>
      </c>
      <c r="F2458" s="8">
        <v>0</v>
      </c>
      <c r="G2458" s="8">
        <v>0</v>
      </c>
      <c r="H2458" s="8">
        <v>0</v>
      </c>
      <c r="I2458" s="8">
        <v>0</v>
      </c>
      <c r="J2458" s="8">
        <v>323843.97153587337</v>
      </c>
      <c r="K2458" s="8">
        <v>0</v>
      </c>
      <c r="L2458" s="8">
        <v>45336.74619243895</v>
      </c>
      <c r="M2458" s="8">
        <v>68.26472587237356</v>
      </c>
      <c r="N2458" s="8">
        <v>33.198443746966682</v>
      </c>
      <c r="O2458" s="8">
        <v>0.14105682467422387</v>
      </c>
      <c r="P2458" s="8">
        <v>0.12025948960466727</v>
      </c>
      <c r="Q2458" s="8">
        <v>0.42133796819135105</v>
      </c>
      <c r="R2458" s="8">
        <v>0</v>
      </c>
      <c r="S2458" s="8">
        <v>0</v>
      </c>
      <c r="T2458" s="8">
        <v>0</v>
      </c>
      <c r="U2458" s="8">
        <v>0</v>
      </c>
      <c r="V2458" s="8">
        <v>386.52873869752977</v>
      </c>
      <c r="W2458" s="8">
        <v>0</v>
      </c>
      <c r="X2458" s="8">
        <v>10.42745185564374</v>
      </c>
      <c r="Y2458" s="8">
        <v>43131</v>
      </c>
      <c r="Z2458" s="8">
        <v>2005</v>
      </c>
      <c r="AA2458" s="8" t="b">
        <v>0</v>
      </c>
      <c r="AB2458" s="9" t="s">
        <v>214</v>
      </c>
      <c r="AC2458" s="16">
        <f t="shared" si="116"/>
        <v>574148.21558759315</v>
      </c>
      <c r="AD2458" s="16">
        <f t="shared" si="115"/>
        <v>112.57327575745423</v>
      </c>
      <c r="AE2458" s="16" t="str">
        <f>VLOOKUP(AB2458,aircraft!A:B,2,FALSE)</f>
        <v>Passenger</v>
      </c>
      <c r="AF2458" s="16">
        <f t="shared" si="117"/>
        <v>15.974413112303901</v>
      </c>
    </row>
    <row r="2459" spans="1:32" x14ac:dyDescent="0.25">
      <c r="A2459" s="8">
        <v>5506.398317900941</v>
      </c>
      <c r="B2459" s="8">
        <v>2682.8313708151804</v>
      </c>
      <c r="C2459" s="8">
        <v>3242.5400689355665</v>
      </c>
      <c r="D2459" s="8">
        <v>2997.6312920979849</v>
      </c>
      <c r="E2459" s="8">
        <v>7562.0593793200896</v>
      </c>
      <c r="F2459" s="8">
        <v>0</v>
      </c>
      <c r="G2459" s="8">
        <v>0</v>
      </c>
      <c r="H2459" s="8">
        <v>0</v>
      </c>
      <c r="I2459" s="8">
        <v>0</v>
      </c>
      <c r="J2459" s="8">
        <v>33664.00146484375</v>
      </c>
      <c r="K2459" s="8">
        <v>0</v>
      </c>
      <c r="L2459" s="8">
        <v>4803.128183157598</v>
      </c>
      <c r="M2459" s="8">
        <v>1.7618365186307163</v>
      </c>
      <c r="N2459" s="8">
        <v>0.85840326281229307</v>
      </c>
      <c r="O2459" s="8">
        <v>1.1080740259463122E-2</v>
      </c>
      <c r="P2459" s="8">
        <v>1.0243812885951616E-2</v>
      </c>
      <c r="Q2459" s="8">
        <v>2.618589114429232E-2</v>
      </c>
      <c r="R2459" s="8">
        <v>0</v>
      </c>
      <c r="S2459" s="8">
        <v>0</v>
      </c>
      <c r="T2459" s="8">
        <v>0</v>
      </c>
      <c r="U2459" s="8">
        <v>0</v>
      </c>
      <c r="V2459" s="8">
        <v>40.286689093708993</v>
      </c>
      <c r="W2459" s="8">
        <v>0</v>
      </c>
      <c r="X2459" s="8">
        <v>1.1047195066397217</v>
      </c>
      <c r="Y2459" s="8">
        <v>4480</v>
      </c>
      <c r="Z2459" s="8">
        <v>2005</v>
      </c>
      <c r="AA2459" s="8" t="b">
        <v>0</v>
      </c>
      <c r="AB2459" s="9" t="s">
        <v>220</v>
      </c>
      <c r="AC2459" s="16">
        <f t="shared" si="116"/>
        <v>60458.590077071109</v>
      </c>
      <c r="AD2459" s="16">
        <f t="shared" si="115"/>
        <v>3.7724697323724383</v>
      </c>
      <c r="AE2459" s="16" t="str">
        <f>VLOOKUP(AB2459,aircraft!A:B,2,FALSE)</f>
        <v>Passenger</v>
      </c>
      <c r="AF2459" s="16">
        <f t="shared" si="117"/>
        <v>15.861713241725479</v>
      </c>
    </row>
    <row r="2460" spans="1:32" x14ac:dyDescent="0.25">
      <c r="A2460" s="8">
        <v>355.50433024702113</v>
      </c>
      <c r="B2460" s="8">
        <v>172.82799380131465</v>
      </c>
      <c r="C2460" s="8">
        <v>211.12561936462856</v>
      </c>
      <c r="D2460" s="8">
        <v>199.77158563972162</v>
      </c>
      <c r="E2460" s="8">
        <v>478.41548994577039</v>
      </c>
      <c r="F2460" s="8">
        <v>0</v>
      </c>
      <c r="G2460" s="8">
        <v>0</v>
      </c>
      <c r="H2460" s="8">
        <v>0</v>
      </c>
      <c r="I2460" s="8">
        <v>0</v>
      </c>
      <c r="J2460" s="8">
        <v>0</v>
      </c>
      <c r="K2460" s="8">
        <v>0</v>
      </c>
      <c r="L2460" s="8">
        <v>301.43837818246902</v>
      </c>
      <c r="M2460" s="8">
        <v>1.8437995458221981</v>
      </c>
      <c r="N2460" s="8">
        <v>0.89636088611017917</v>
      </c>
      <c r="O2460" s="8">
        <v>1.9795032868488048E-3</v>
      </c>
      <c r="P2460" s="8">
        <v>1.8730484324115089E-3</v>
      </c>
      <c r="Q2460" s="8">
        <v>8.3607487304930492E-3</v>
      </c>
      <c r="R2460" s="8">
        <v>0</v>
      </c>
      <c r="S2460" s="8">
        <v>0</v>
      </c>
      <c r="T2460" s="8">
        <v>0</v>
      </c>
      <c r="U2460" s="8">
        <v>0</v>
      </c>
      <c r="V2460" s="8">
        <v>17.657255380088465</v>
      </c>
      <c r="W2460" s="8">
        <v>0</v>
      </c>
      <c r="X2460" s="8">
        <v>6.9330828520403162E-2</v>
      </c>
      <c r="Y2460" s="8">
        <v>40</v>
      </c>
      <c r="Z2460" s="8">
        <v>2005</v>
      </c>
      <c r="AA2460" s="8" t="b">
        <v>0</v>
      </c>
      <c r="AB2460" s="9" t="s">
        <v>192</v>
      </c>
      <c r="AC2460" s="16">
        <f t="shared" si="116"/>
        <v>1719.0833971809254</v>
      </c>
      <c r="AD2460" s="16">
        <f t="shared" si="115"/>
        <v>2.8217045609025337</v>
      </c>
      <c r="AE2460" s="16" t="str">
        <f>VLOOKUP(AB2460,aircraft!A:B,2,FALSE)</f>
        <v>Passenger</v>
      </c>
      <c r="AF2460" s="16">
        <f t="shared" si="117"/>
        <v>62.029937096237504</v>
      </c>
    </row>
    <row r="2461" spans="1:32" x14ac:dyDescent="0.25">
      <c r="A2461" s="8">
        <v>532.84583501736574</v>
      </c>
      <c r="B2461" s="8">
        <v>259.0423486753275</v>
      </c>
      <c r="C2461" s="8">
        <v>276.06257147306445</v>
      </c>
      <c r="D2461" s="8">
        <v>308.86620215118148</v>
      </c>
      <c r="E2461" s="8">
        <v>738.56089906460295</v>
      </c>
      <c r="F2461" s="8">
        <v>0</v>
      </c>
      <c r="G2461" s="8">
        <v>0</v>
      </c>
      <c r="H2461" s="8">
        <v>0</v>
      </c>
      <c r="I2461" s="8">
        <v>0</v>
      </c>
      <c r="J2461" s="8">
        <v>0</v>
      </c>
      <c r="K2461" s="8">
        <v>0</v>
      </c>
      <c r="L2461" s="8">
        <v>301.43837818246902</v>
      </c>
      <c r="M2461" s="8">
        <v>5.3284586032618486E-2</v>
      </c>
      <c r="N2461" s="8">
        <v>2.5904236097917886E-2</v>
      </c>
      <c r="O2461" s="8">
        <v>0</v>
      </c>
      <c r="P2461" s="8">
        <v>0</v>
      </c>
      <c r="Q2461" s="8">
        <v>0</v>
      </c>
      <c r="R2461" s="8">
        <v>0</v>
      </c>
      <c r="S2461" s="8">
        <v>0</v>
      </c>
      <c r="T2461" s="8">
        <v>0</v>
      </c>
      <c r="U2461" s="8">
        <v>0</v>
      </c>
      <c r="V2461" s="8">
        <v>23.62862083352768</v>
      </c>
      <c r="W2461" s="8">
        <v>0</v>
      </c>
      <c r="X2461" s="8">
        <v>6.9330828520403162E-2</v>
      </c>
      <c r="Y2461" s="8">
        <v>40</v>
      </c>
      <c r="Z2461" s="8">
        <v>2005</v>
      </c>
      <c r="AA2461" s="8" t="b">
        <v>0</v>
      </c>
      <c r="AB2461" s="9" t="s">
        <v>237</v>
      </c>
      <c r="AC2461" s="16">
        <f t="shared" si="116"/>
        <v>2416.8162345640112</v>
      </c>
      <c r="AD2461" s="16">
        <f t="shared" si="115"/>
        <v>0.14851965065093953</v>
      </c>
      <c r="AE2461" s="16" t="str">
        <f>VLOOKUP(AB2461,aircraft!A:B,2,FALSE)</f>
        <v>Passenger</v>
      </c>
      <c r="AF2461" s="16">
        <f t="shared" si="117"/>
        <v>90.225600024857272</v>
      </c>
    </row>
    <row r="2462" spans="1:32" x14ac:dyDescent="0.25">
      <c r="A2462" s="8">
        <v>277.4594123970802</v>
      </c>
      <c r="B2462" s="8">
        <v>132.39818098820868</v>
      </c>
      <c r="C2462" s="8">
        <v>94.893231659599223</v>
      </c>
      <c r="D2462" s="8">
        <v>177.44076220208439</v>
      </c>
      <c r="E2462" s="8">
        <v>198.20799766060847</v>
      </c>
      <c r="F2462" s="8">
        <v>0</v>
      </c>
      <c r="G2462" s="8">
        <v>0</v>
      </c>
      <c r="H2462" s="8">
        <v>0</v>
      </c>
      <c r="I2462" s="8">
        <v>0</v>
      </c>
      <c r="J2462" s="8">
        <v>5457.524195542931</v>
      </c>
      <c r="K2462" s="8">
        <v>0</v>
      </c>
      <c r="L2462" s="8">
        <v>0</v>
      </c>
      <c r="M2462" s="8">
        <v>77.893779806825975</v>
      </c>
      <c r="N2462" s="8">
        <v>37.169381523668022</v>
      </c>
      <c r="O2462" s="8">
        <v>3.1021119699227065E-2</v>
      </c>
      <c r="P2462" s="8">
        <v>5.8006409359342662E-2</v>
      </c>
      <c r="Q2462" s="8">
        <v>0.12066645118061256</v>
      </c>
      <c r="R2462" s="8">
        <v>0</v>
      </c>
      <c r="S2462" s="8">
        <v>0</v>
      </c>
      <c r="T2462" s="8">
        <v>0</v>
      </c>
      <c r="U2462" s="8">
        <v>0</v>
      </c>
      <c r="V2462" s="8">
        <v>171.88633377626536</v>
      </c>
      <c r="W2462" s="8">
        <v>0</v>
      </c>
      <c r="X2462" s="8">
        <v>0</v>
      </c>
      <c r="Y2462" s="8">
        <v>3385</v>
      </c>
      <c r="Z2462" s="8">
        <v>2005</v>
      </c>
      <c r="AA2462" s="8" t="b">
        <v>0</v>
      </c>
      <c r="AB2462" s="9" t="s">
        <v>165</v>
      </c>
      <c r="AC2462" s="16">
        <f t="shared" si="116"/>
        <v>6337.9237804505119</v>
      </c>
      <c r="AD2462" s="16">
        <f t="shared" si="115"/>
        <v>115.27285531073318</v>
      </c>
      <c r="AE2462" s="16" t="str">
        <f>VLOOKUP(AB2462,aircraft!A:B,2,FALSE)</f>
        <v>Freighter (not used as passenger)</v>
      </c>
      <c r="AF2462" s="16">
        <f t="shared" si="117"/>
        <v>2.1219015524951064</v>
      </c>
    </row>
    <row r="2463" spans="1:32" x14ac:dyDescent="0.25">
      <c r="A2463" s="8">
        <v>589.74979421332</v>
      </c>
      <c r="B2463" s="8">
        <v>298.7194805021324</v>
      </c>
      <c r="C2463" s="8">
        <v>226.96824184364539</v>
      </c>
      <c r="D2463" s="8">
        <v>419.3286246970319</v>
      </c>
      <c r="E2463" s="8">
        <v>537.26214976334211</v>
      </c>
      <c r="F2463" s="8">
        <v>0</v>
      </c>
      <c r="G2463" s="8">
        <v>0</v>
      </c>
      <c r="H2463" s="8">
        <v>0</v>
      </c>
      <c r="I2463" s="8">
        <v>0</v>
      </c>
      <c r="J2463" s="8">
        <v>7579.8338286566732</v>
      </c>
      <c r="K2463" s="8">
        <v>0</v>
      </c>
      <c r="L2463" s="8">
        <v>362.83412715567283</v>
      </c>
      <c r="M2463" s="8">
        <v>3.1846489713587216</v>
      </c>
      <c r="N2463" s="8">
        <v>1.6130852365534261</v>
      </c>
      <c r="O2463" s="8">
        <v>0</v>
      </c>
      <c r="P2463" s="8">
        <v>0</v>
      </c>
      <c r="Q2463" s="8">
        <v>0</v>
      </c>
      <c r="R2463" s="8">
        <v>0</v>
      </c>
      <c r="S2463" s="8">
        <v>0</v>
      </c>
      <c r="T2463" s="8">
        <v>0</v>
      </c>
      <c r="U2463" s="8">
        <v>0</v>
      </c>
      <c r="V2463" s="8">
        <v>8.2421867527632262</v>
      </c>
      <c r="W2463" s="8">
        <v>0</v>
      </c>
      <c r="X2463" s="8">
        <v>0.37371912436962595</v>
      </c>
      <c r="Y2463" s="8">
        <v>2037</v>
      </c>
      <c r="Z2463" s="8">
        <v>2005</v>
      </c>
      <c r="AA2463" s="8" t="b">
        <v>0</v>
      </c>
      <c r="AB2463" s="9" t="s">
        <v>227</v>
      </c>
      <c r="AC2463" s="16">
        <f t="shared" si="116"/>
        <v>10014.696246831818</v>
      </c>
      <c r="AD2463" s="16">
        <f t="shared" si="115"/>
        <v>5.1714533322817742</v>
      </c>
      <c r="AE2463" s="16" t="str">
        <f>VLOOKUP(AB2463,aircraft!A:B,2,FALSE)</f>
        <v>Freighter</v>
      </c>
      <c r="AF2463" s="16">
        <f t="shared" si="117"/>
        <v>5.3381004979745574</v>
      </c>
    </row>
    <row r="2464" spans="1:32" x14ac:dyDescent="0.25">
      <c r="A2464" s="8">
        <v>7960.4562338759933</v>
      </c>
      <c r="B2464" s="8">
        <v>2374.5106229119369</v>
      </c>
      <c r="C2464" s="8">
        <v>6183.2082716538216</v>
      </c>
      <c r="D2464" s="8">
        <v>11002.399427352948</v>
      </c>
      <c r="E2464" s="8">
        <v>11607.3459803685</v>
      </c>
      <c r="F2464" s="8">
        <v>0</v>
      </c>
      <c r="G2464" s="8">
        <v>0</v>
      </c>
      <c r="H2464" s="8">
        <v>0</v>
      </c>
      <c r="I2464" s="8">
        <v>0</v>
      </c>
      <c r="J2464" s="8">
        <v>283458.05488018988</v>
      </c>
      <c r="K2464" s="8">
        <v>0</v>
      </c>
      <c r="L2464" s="8">
        <v>0</v>
      </c>
      <c r="M2464" s="8">
        <v>0</v>
      </c>
      <c r="N2464" s="8">
        <v>0</v>
      </c>
      <c r="O2464" s="8">
        <v>0</v>
      </c>
      <c r="P2464" s="8">
        <v>0</v>
      </c>
      <c r="Q2464" s="8">
        <v>0</v>
      </c>
      <c r="R2464" s="8">
        <v>0</v>
      </c>
      <c r="S2464" s="8">
        <v>0</v>
      </c>
      <c r="T2464" s="8">
        <v>0</v>
      </c>
      <c r="U2464" s="8">
        <v>0</v>
      </c>
      <c r="V2464" s="8">
        <v>0</v>
      </c>
      <c r="W2464" s="8">
        <v>0</v>
      </c>
      <c r="X2464" s="8">
        <v>0</v>
      </c>
      <c r="Y2464" s="8">
        <v>286852</v>
      </c>
      <c r="Z2464" s="8">
        <v>2005</v>
      </c>
      <c r="AA2464" s="8" t="b">
        <v>0</v>
      </c>
      <c r="AB2464" s="9" t="s">
        <v>48</v>
      </c>
      <c r="AC2464" s="16">
        <f t="shared" si="116"/>
        <v>322585.97541635309</v>
      </c>
      <c r="AD2464" s="16">
        <f t="shared" si="115"/>
        <v>0</v>
      </c>
      <c r="AE2464" s="16" t="str">
        <f>VLOOKUP(AB2464,aircraft!A:B,2,FALSE)</f>
        <v>Passenger</v>
      </c>
      <c r="AF2464" s="16">
        <f t="shared" si="117"/>
        <v>1.2488595143621422</v>
      </c>
    </row>
    <row r="2465" spans="1:32" x14ac:dyDescent="0.25">
      <c r="A2465" s="8">
        <v>4.3697098103413428</v>
      </c>
      <c r="B2465" s="8">
        <v>0</v>
      </c>
      <c r="C2465" s="8">
        <v>9.0922479663491238</v>
      </c>
      <c r="D2465" s="8">
        <v>15.986680657419937</v>
      </c>
      <c r="E2465" s="8">
        <v>16.49772683716284</v>
      </c>
      <c r="F2465" s="8">
        <v>0</v>
      </c>
      <c r="G2465" s="8">
        <v>0</v>
      </c>
      <c r="H2465" s="8">
        <v>0</v>
      </c>
      <c r="I2465" s="8">
        <v>0</v>
      </c>
      <c r="J2465" s="8">
        <v>415.52932292222977</v>
      </c>
      <c r="K2465" s="8">
        <v>0</v>
      </c>
      <c r="L2465" s="8">
        <v>0</v>
      </c>
      <c r="M2465" s="8">
        <v>0</v>
      </c>
      <c r="N2465" s="8">
        <v>0</v>
      </c>
      <c r="O2465" s="8">
        <v>0</v>
      </c>
      <c r="P2465" s="8">
        <v>0</v>
      </c>
      <c r="Q2465" s="8">
        <v>0</v>
      </c>
      <c r="R2465" s="8">
        <v>0</v>
      </c>
      <c r="S2465" s="8">
        <v>0</v>
      </c>
      <c r="T2465" s="8">
        <v>0</v>
      </c>
      <c r="U2465" s="8">
        <v>0</v>
      </c>
      <c r="V2465" s="8">
        <v>0</v>
      </c>
      <c r="W2465" s="8">
        <v>0</v>
      </c>
      <c r="X2465" s="8">
        <v>0</v>
      </c>
      <c r="Y2465" s="8">
        <v>425</v>
      </c>
      <c r="Z2465" s="8">
        <v>2005</v>
      </c>
      <c r="AA2465" s="8" t="b">
        <v>0</v>
      </c>
      <c r="AB2465" s="9" t="s">
        <v>206</v>
      </c>
      <c r="AC2465" s="16">
        <f t="shared" si="116"/>
        <v>461.475688193503</v>
      </c>
      <c r="AD2465" s="16">
        <f t="shared" si="115"/>
        <v>0</v>
      </c>
      <c r="AE2465" s="16" t="str">
        <f>VLOOKUP(AB2465,aircraft!A:B,2,FALSE)</f>
        <v>Passenger</v>
      </c>
      <c r="AF2465" s="16">
        <f t="shared" si="117"/>
        <v>1.1981673853111221</v>
      </c>
    </row>
    <row r="2466" spans="1:32" x14ac:dyDescent="0.25">
      <c r="A2466" s="8">
        <v>56746.562359496878</v>
      </c>
      <c r="B2466" s="8">
        <v>34696.000685483014</v>
      </c>
      <c r="C2466" s="8">
        <v>15081.365267367542</v>
      </c>
      <c r="D2466" s="8">
        <v>32090.402599216846</v>
      </c>
      <c r="E2466" s="8">
        <v>41090.203036235071</v>
      </c>
      <c r="F2466" s="8">
        <v>0</v>
      </c>
      <c r="G2466" s="8">
        <v>0</v>
      </c>
      <c r="H2466" s="8">
        <v>0</v>
      </c>
      <c r="I2466" s="8">
        <v>0</v>
      </c>
      <c r="J2466" s="8">
        <v>522770.61485216027</v>
      </c>
      <c r="K2466" s="8">
        <v>0</v>
      </c>
      <c r="L2466" s="8">
        <v>0</v>
      </c>
      <c r="M2466" s="8">
        <v>238.80577508980912</v>
      </c>
      <c r="N2466" s="8">
        <v>146.11334781710431</v>
      </c>
      <c r="O2466" s="8">
        <v>0</v>
      </c>
      <c r="P2466" s="8">
        <v>0</v>
      </c>
      <c r="Q2466" s="8">
        <v>0</v>
      </c>
      <c r="R2466" s="8">
        <v>0</v>
      </c>
      <c r="S2466" s="8">
        <v>0</v>
      </c>
      <c r="T2466" s="8">
        <v>0</v>
      </c>
      <c r="U2466" s="8">
        <v>0</v>
      </c>
      <c r="V2466" s="8">
        <v>0</v>
      </c>
      <c r="W2466" s="8">
        <v>0</v>
      </c>
      <c r="X2466" s="8">
        <v>0</v>
      </c>
      <c r="Y2466" s="8">
        <v>512625</v>
      </c>
      <c r="Z2466" s="8">
        <v>2005</v>
      </c>
      <c r="AA2466" s="8" t="b">
        <v>0</v>
      </c>
      <c r="AB2466" s="9" t="s">
        <v>194</v>
      </c>
      <c r="AC2466" s="16">
        <f t="shared" si="116"/>
        <v>702475.14879995957</v>
      </c>
      <c r="AD2466" s="16">
        <f t="shared" si="115"/>
        <v>384.91912290691346</v>
      </c>
      <c r="AE2466" s="16" t="str">
        <f>VLOOKUP(AB2466,aircraft!A:B,2,FALSE)</f>
        <v>Passenger</v>
      </c>
      <c r="AF2466" s="16">
        <f t="shared" si="117"/>
        <v>1.5983340590809902</v>
      </c>
    </row>
    <row r="2467" spans="1:32" x14ac:dyDescent="0.25">
      <c r="A2467" s="8">
        <v>15240.463355692797</v>
      </c>
      <c r="B2467" s="8">
        <v>317.72672056452456</v>
      </c>
      <c r="C2467" s="8">
        <v>45935.859520577418</v>
      </c>
      <c r="D2467" s="8">
        <v>71933.251244473198</v>
      </c>
      <c r="E2467" s="8">
        <v>88696.604777873028</v>
      </c>
      <c r="F2467" s="8">
        <v>0</v>
      </c>
      <c r="G2467" s="8">
        <v>0</v>
      </c>
      <c r="H2467" s="8">
        <v>0</v>
      </c>
      <c r="I2467" s="8">
        <v>0</v>
      </c>
      <c r="J2467" s="8">
        <v>2028546.5046506666</v>
      </c>
      <c r="K2467" s="8">
        <v>0</v>
      </c>
      <c r="L2467" s="8">
        <v>41917.440831504937</v>
      </c>
      <c r="M2467" s="8">
        <v>71.934981229636634</v>
      </c>
      <c r="N2467" s="8">
        <v>1.4996699999561207</v>
      </c>
      <c r="O2467" s="8">
        <v>1.3121867650994847</v>
      </c>
      <c r="P2467" s="8">
        <v>2.0540047302236464</v>
      </c>
      <c r="Q2467" s="8">
        <v>3.3447609529835463</v>
      </c>
      <c r="R2467" s="8">
        <v>0</v>
      </c>
      <c r="S2467" s="8">
        <v>0</v>
      </c>
      <c r="T2467" s="8">
        <v>0</v>
      </c>
      <c r="U2467" s="8">
        <v>0</v>
      </c>
      <c r="V2467" s="8">
        <v>840.48165765662679</v>
      </c>
      <c r="W2467" s="8">
        <v>0</v>
      </c>
      <c r="X2467" s="8">
        <v>25.569638413769358</v>
      </c>
      <c r="Y2467" s="8">
        <v>668354</v>
      </c>
      <c r="Z2467" s="8">
        <v>2005</v>
      </c>
      <c r="AA2467" s="8" t="b">
        <v>0</v>
      </c>
      <c r="AB2467" s="9" t="s">
        <v>207</v>
      </c>
      <c r="AC2467" s="16">
        <f t="shared" si="116"/>
        <v>2292587.8511013524</v>
      </c>
      <c r="AD2467" s="16">
        <f t="shared" si="115"/>
        <v>105.7152420916688</v>
      </c>
      <c r="AE2467" s="16" t="str">
        <f>VLOOKUP(AB2467,aircraft!A:B,2,FALSE)</f>
        <v>Passenger</v>
      </c>
      <c r="AF2467" s="16">
        <f t="shared" si="117"/>
        <v>3.7230515085487355</v>
      </c>
    </row>
    <row r="2468" spans="1:32" x14ac:dyDescent="0.25">
      <c r="A2468" s="8">
        <v>5821.1399669607217</v>
      </c>
      <c r="B2468" s="8">
        <v>937.88457946020355</v>
      </c>
      <c r="C2468" s="8">
        <v>10713.121482383047</v>
      </c>
      <c r="D2468" s="8">
        <v>16765.986529417529</v>
      </c>
      <c r="E2468" s="8">
        <v>20679.25171597808</v>
      </c>
      <c r="F2468" s="8">
        <v>0</v>
      </c>
      <c r="G2468" s="8">
        <v>0</v>
      </c>
      <c r="H2468" s="8">
        <v>0</v>
      </c>
      <c r="I2468" s="8">
        <v>0</v>
      </c>
      <c r="J2468" s="8">
        <v>371659.93799957872</v>
      </c>
      <c r="K2468" s="8">
        <v>0</v>
      </c>
      <c r="L2468" s="8">
        <v>9915.1074619609826</v>
      </c>
      <c r="M2468" s="8">
        <v>27.475778425200772</v>
      </c>
      <c r="N2468" s="8">
        <v>4.4268148575570985</v>
      </c>
      <c r="O2468" s="8">
        <v>0.30702362448806564</v>
      </c>
      <c r="P2468" s="8">
        <v>0.48049057978523202</v>
      </c>
      <c r="Q2468" s="8">
        <v>0.78286934411720033</v>
      </c>
      <c r="R2468" s="8">
        <v>0</v>
      </c>
      <c r="S2468" s="8">
        <v>0</v>
      </c>
      <c r="T2468" s="8">
        <v>0</v>
      </c>
      <c r="U2468" s="8">
        <v>0</v>
      </c>
      <c r="V2468" s="8">
        <v>165.1574849735899</v>
      </c>
      <c r="W2468" s="8">
        <v>0</v>
      </c>
      <c r="X2468" s="8">
        <v>6.0482154350763748</v>
      </c>
      <c r="Y2468" s="8">
        <v>122259</v>
      </c>
      <c r="Z2468" s="8">
        <v>2005</v>
      </c>
      <c r="AA2468" s="8" t="b">
        <v>0</v>
      </c>
      <c r="AB2468" s="9" t="s">
        <v>246</v>
      </c>
      <c r="AC2468" s="16">
        <f t="shared" si="116"/>
        <v>436492.42973573931</v>
      </c>
      <c r="AD2468" s="16">
        <f t="shared" si="115"/>
        <v>39.521192266224745</v>
      </c>
      <c r="AE2468" s="16" t="str">
        <f>VLOOKUP(AB2468,aircraft!A:B,2,FALSE)</f>
        <v>Passenger</v>
      </c>
      <c r="AF2468" s="16">
        <f t="shared" si="117"/>
        <v>3.9488565811932212</v>
      </c>
    </row>
    <row r="2469" spans="1:32" x14ac:dyDescent="0.25">
      <c r="A2469" s="8">
        <v>60.131040972674839</v>
      </c>
      <c r="B2469" s="8">
        <v>26.673542055896355</v>
      </c>
      <c r="C2469" s="8">
        <v>26.001436109774971</v>
      </c>
      <c r="D2469" s="8">
        <v>44.900569572219865</v>
      </c>
      <c r="E2469" s="8">
        <v>51.204293216678188</v>
      </c>
      <c r="F2469" s="8">
        <v>0</v>
      </c>
      <c r="G2469" s="8">
        <v>0</v>
      </c>
      <c r="H2469" s="8">
        <v>0</v>
      </c>
      <c r="I2469" s="8">
        <v>0</v>
      </c>
      <c r="J2469" s="8">
        <v>1480.0010734820366</v>
      </c>
      <c r="K2469" s="8">
        <v>0</v>
      </c>
      <c r="L2469" s="8">
        <v>0</v>
      </c>
      <c r="M2469" s="8">
        <v>16.88115038021343</v>
      </c>
      <c r="N2469" s="8">
        <v>7.4883133126391908</v>
      </c>
      <c r="O2469" s="8">
        <v>8.4998698634671261E-3</v>
      </c>
      <c r="P2469" s="8">
        <v>1.4677996882485413E-2</v>
      </c>
      <c r="Q2469" s="8">
        <v>1.6738684238635455E-2</v>
      </c>
      <c r="R2469" s="8">
        <v>0</v>
      </c>
      <c r="S2469" s="8">
        <v>0</v>
      </c>
      <c r="T2469" s="8">
        <v>0</v>
      </c>
      <c r="U2469" s="8">
        <v>0</v>
      </c>
      <c r="V2469" s="8">
        <v>15.980221060104668</v>
      </c>
      <c r="W2469" s="8">
        <v>0</v>
      </c>
      <c r="X2469" s="8">
        <v>0</v>
      </c>
      <c r="Y2469" s="8">
        <v>1404</v>
      </c>
      <c r="Z2469" s="8">
        <v>2005</v>
      </c>
      <c r="AA2469" s="8" t="b">
        <v>0</v>
      </c>
      <c r="AB2469" s="9" t="s">
        <v>50</v>
      </c>
      <c r="AC2469" s="16">
        <f t="shared" si="116"/>
        <v>1688.9119554092808</v>
      </c>
      <c r="AD2469" s="16">
        <f t="shared" si="115"/>
        <v>24.409380243837209</v>
      </c>
      <c r="AE2469" s="16" t="str">
        <f>VLOOKUP(AB2469,aircraft!A:B,2,FALSE)</f>
        <v>Passenger</v>
      </c>
      <c r="AF2469" s="16">
        <f t="shared" si="117"/>
        <v>2.8406130229543005</v>
      </c>
    </row>
    <row r="2470" spans="1:32" x14ac:dyDescent="0.25">
      <c r="A2470" s="8">
        <v>37500.336465146262</v>
      </c>
      <c r="B2470" s="8">
        <v>23190.461601171352</v>
      </c>
      <c r="C2470" s="8">
        <v>20797.338359593716</v>
      </c>
      <c r="D2470" s="8">
        <v>25681.692478658071</v>
      </c>
      <c r="E2470" s="8">
        <v>54345.749636463763</v>
      </c>
      <c r="F2470" s="8">
        <v>0</v>
      </c>
      <c r="G2470" s="8">
        <v>0</v>
      </c>
      <c r="H2470" s="8">
        <v>0</v>
      </c>
      <c r="I2470" s="8">
        <v>0</v>
      </c>
      <c r="J2470" s="8">
        <v>778271.11573854089</v>
      </c>
      <c r="K2470" s="8">
        <v>0</v>
      </c>
      <c r="L2470" s="8">
        <v>18131.248225337797</v>
      </c>
      <c r="M2470" s="8">
        <v>202.12681594438416</v>
      </c>
      <c r="N2470" s="8">
        <v>124.99658951278661</v>
      </c>
      <c r="O2470" s="8">
        <v>1.6903880014390802</v>
      </c>
      <c r="P2470" s="8">
        <v>2.0873836868911693</v>
      </c>
      <c r="Q2470" s="8">
        <v>5.1635446154546285</v>
      </c>
      <c r="R2470" s="8">
        <v>0</v>
      </c>
      <c r="S2470" s="8">
        <v>0</v>
      </c>
      <c r="T2470" s="8">
        <v>0</v>
      </c>
      <c r="U2470" s="8">
        <v>0</v>
      </c>
      <c r="V2470" s="8">
        <v>342.40182190004271</v>
      </c>
      <c r="W2470" s="8">
        <v>0</v>
      </c>
      <c r="X2470" s="8">
        <v>10.334811029479956</v>
      </c>
      <c r="Y2470" s="8">
        <v>256075</v>
      </c>
      <c r="Z2470" s="8">
        <v>2005</v>
      </c>
      <c r="AA2470" s="8" t="b">
        <v>0</v>
      </c>
      <c r="AB2470" s="9" t="s">
        <v>52</v>
      </c>
      <c r="AC2470" s="16">
        <f t="shared" si="116"/>
        <v>957917.94250491192</v>
      </c>
      <c r="AD2470" s="16">
        <f t="shared" si="115"/>
        <v>346.39953279043556</v>
      </c>
      <c r="AE2470" s="16" t="str">
        <f>VLOOKUP(AB2470,aircraft!A:B,2,FALSE)</f>
        <v>Passenger</v>
      </c>
      <c r="AF2470" s="16">
        <f t="shared" si="117"/>
        <v>4.1483955639056775</v>
      </c>
    </row>
    <row r="2471" spans="1:32" x14ac:dyDescent="0.25">
      <c r="A2471" s="8">
        <v>159868.46841007139</v>
      </c>
      <c r="B2471" s="8">
        <v>86237.248925392865</v>
      </c>
      <c r="C2471" s="8">
        <v>80344.929545362756</v>
      </c>
      <c r="D2471" s="8">
        <v>113085.22524758046</v>
      </c>
      <c r="E2471" s="8">
        <v>186739.3781729778</v>
      </c>
      <c r="F2471" s="8">
        <v>0</v>
      </c>
      <c r="G2471" s="8">
        <v>0</v>
      </c>
      <c r="H2471" s="8">
        <v>0</v>
      </c>
      <c r="I2471" s="8">
        <v>0</v>
      </c>
      <c r="J2471" s="8">
        <v>2821081.9931232436</v>
      </c>
      <c r="K2471" s="8">
        <v>0</v>
      </c>
      <c r="L2471" s="8">
        <v>75944.517146205864</v>
      </c>
      <c r="M2471" s="8">
        <v>861.69105495003282</v>
      </c>
      <c r="N2471" s="8">
        <v>464.81877722066838</v>
      </c>
      <c r="O2471" s="8">
        <v>6.5280114960829128</v>
      </c>
      <c r="P2471" s="8">
        <v>9.1882152177471301</v>
      </c>
      <c r="Q2471" s="8">
        <v>17.732929162994825</v>
      </c>
      <c r="R2471" s="8">
        <v>0</v>
      </c>
      <c r="S2471" s="8">
        <v>0</v>
      </c>
      <c r="T2471" s="8">
        <v>0</v>
      </c>
      <c r="U2471" s="8">
        <v>0</v>
      </c>
      <c r="V2471" s="8">
        <v>1268.23827440782</v>
      </c>
      <c r="W2471" s="8">
        <v>0</v>
      </c>
      <c r="X2471" s="8">
        <v>43.288372850927374</v>
      </c>
      <c r="Y2471" s="8">
        <v>927753</v>
      </c>
      <c r="Z2471" s="8">
        <v>2005</v>
      </c>
      <c r="AA2471" s="8" t="b">
        <v>0</v>
      </c>
      <c r="AB2471" s="9" t="s">
        <v>53</v>
      </c>
      <c r="AC2471" s="16">
        <f t="shared" si="116"/>
        <v>3523301.7605708349</v>
      </c>
      <c r="AD2471" s="16">
        <f t="shared" si="115"/>
        <v>1403.2473608984533</v>
      </c>
      <c r="AE2471" s="16" t="str">
        <f>VLOOKUP(AB2471,aircraft!A:B,2,FALSE)</f>
        <v>Passenger</v>
      </c>
      <c r="AF2471" s="16">
        <f t="shared" si="117"/>
        <v>4.1093239121416802</v>
      </c>
    </row>
    <row r="2472" spans="1:32" x14ac:dyDescent="0.25">
      <c r="A2472" s="8">
        <v>348293.07011600712</v>
      </c>
      <c r="B2472" s="8">
        <v>241302.165659458</v>
      </c>
      <c r="C2472" s="8">
        <v>162801.0955106178</v>
      </c>
      <c r="D2472" s="8">
        <v>269180.26138421718</v>
      </c>
      <c r="E2472" s="8">
        <v>382197.934945721</v>
      </c>
      <c r="F2472" s="8">
        <v>0</v>
      </c>
      <c r="G2472" s="8">
        <v>0</v>
      </c>
      <c r="H2472" s="8">
        <v>0</v>
      </c>
      <c r="I2472" s="8">
        <v>0</v>
      </c>
      <c r="J2472" s="8">
        <v>6125894.4508681502</v>
      </c>
      <c r="K2472" s="8">
        <v>0</v>
      </c>
      <c r="L2472" s="8">
        <v>145152.79607172104</v>
      </c>
      <c r="M2472" s="8">
        <v>1876.6965905145832</v>
      </c>
      <c r="N2472" s="8">
        <v>1300.1977293136006</v>
      </c>
      <c r="O2472" s="8">
        <v>13.227806607706738</v>
      </c>
      <c r="P2472" s="8">
        <v>21.871456033037298</v>
      </c>
      <c r="Q2472" s="8">
        <v>36.329883125193831</v>
      </c>
      <c r="R2472" s="8">
        <v>0</v>
      </c>
      <c r="S2472" s="8">
        <v>0</v>
      </c>
      <c r="T2472" s="8">
        <v>0</v>
      </c>
      <c r="U2472" s="8">
        <v>0</v>
      </c>
      <c r="V2472" s="8">
        <v>2706.6844001859708</v>
      </c>
      <c r="W2472" s="8">
        <v>0</v>
      </c>
      <c r="X2472" s="8">
        <v>88.54320389502314</v>
      </c>
      <c r="Y2472" s="8">
        <v>2015406</v>
      </c>
      <c r="Z2472" s="8">
        <v>2005</v>
      </c>
      <c r="AA2472" s="8" t="b">
        <v>0</v>
      </c>
      <c r="AB2472" s="9" t="s">
        <v>54</v>
      </c>
      <c r="AC2472" s="16">
        <f t="shared" si="116"/>
        <v>7674821.7745558927</v>
      </c>
      <c r="AD2472" s="16">
        <f t="shared" si="115"/>
        <v>3336.8666694891449</v>
      </c>
      <c r="AE2472" s="16" t="str">
        <f>VLOOKUP(AB2472,aircraft!A:B,2,FALSE)</f>
        <v>Passenger</v>
      </c>
      <c r="AF2472" s="16">
        <f t="shared" si="117"/>
        <v>4.2268806911933456</v>
      </c>
    </row>
    <row r="2473" spans="1:32" x14ac:dyDescent="0.25">
      <c r="A2473" s="8">
        <v>196.45802536114363</v>
      </c>
      <c r="B2473" s="8">
        <v>74.560326022757152</v>
      </c>
      <c r="C2473" s="8">
        <v>67.922664552867417</v>
      </c>
      <c r="D2473" s="8">
        <v>119.42678550195333</v>
      </c>
      <c r="E2473" s="8">
        <v>123.24450124905691</v>
      </c>
      <c r="F2473" s="8">
        <v>0</v>
      </c>
      <c r="G2473" s="8">
        <v>0</v>
      </c>
      <c r="H2473" s="8">
        <v>0</v>
      </c>
      <c r="I2473" s="8">
        <v>0</v>
      </c>
      <c r="J2473" s="8">
        <v>3661.095942804217</v>
      </c>
      <c r="K2473" s="8">
        <v>0</v>
      </c>
      <c r="L2473" s="8">
        <v>0</v>
      </c>
      <c r="M2473" s="8">
        <v>0</v>
      </c>
      <c r="N2473" s="8">
        <v>0</v>
      </c>
      <c r="O2473" s="8">
        <v>0</v>
      </c>
      <c r="P2473" s="8">
        <v>0</v>
      </c>
      <c r="Q2473" s="8">
        <v>0</v>
      </c>
      <c r="R2473" s="8">
        <v>0</v>
      </c>
      <c r="S2473" s="8">
        <v>0</v>
      </c>
      <c r="T2473" s="8">
        <v>0</v>
      </c>
      <c r="U2473" s="8">
        <v>0</v>
      </c>
      <c r="V2473" s="8">
        <v>0</v>
      </c>
      <c r="W2473" s="8">
        <v>0</v>
      </c>
      <c r="X2473" s="8">
        <v>0</v>
      </c>
      <c r="Y2473" s="8">
        <v>2765</v>
      </c>
      <c r="Z2473" s="8">
        <v>2005</v>
      </c>
      <c r="AA2473" s="8" t="b">
        <v>0</v>
      </c>
      <c r="AB2473" s="9" t="s">
        <v>55</v>
      </c>
      <c r="AC2473" s="16">
        <f t="shared" si="116"/>
        <v>4242.7082454919955</v>
      </c>
      <c r="AD2473" s="16">
        <f t="shared" si="115"/>
        <v>0</v>
      </c>
      <c r="AE2473" s="16" t="str">
        <f>VLOOKUP(AB2473,aircraft!A:B,2,FALSE)</f>
        <v>Passenger</v>
      </c>
      <c r="AF2473" s="16">
        <f t="shared" si="117"/>
        <v>1.6789449571264117</v>
      </c>
    </row>
    <row r="2474" spans="1:32" x14ac:dyDescent="0.25">
      <c r="A2474" s="8">
        <v>49.931838711583936</v>
      </c>
      <c r="B2474" s="8">
        <v>23.448330004519846</v>
      </c>
      <c r="C2474" s="8">
        <v>22.664446968702897</v>
      </c>
      <c r="D2474" s="8">
        <v>51.674591010968712</v>
      </c>
      <c r="E2474" s="8">
        <v>49.700759428855811</v>
      </c>
      <c r="F2474" s="8">
        <v>0</v>
      </c>
      <c r="G2474" s="8">
        <v>0</v>
      </c>
      <c r="H2474" s="8">
        <v>0</v>
      </c>
      <c r="I2474" s="8">
        <v>0</v>
      </c>
      <c r="J2474" s="8">
        <v>1559.2936036095023</v>
      </c>
      <c r="K2474" s="8">
        <v>0</v>
      </c>
      <c r="L2474" s="8">
        <v>0</v>
      </c>
      <c r="M2474" s="8">
        <v>0.28297898672523064</v>
      </c>
      <c r="N2474" s="8">
        <v>0.13288885080730009</v>
      </c>
      <c r="O2474" s="8">
        <v>2.2806100268319457E-3</v>
      </c>
      <c r="P2474" s="8">
        <v>5.1997558358601245E-3</v>
      </c>
      <c r="Q2474" s="8">
        <v>5.0011390285027522E-3</v>
      </c>
      <c r="R2474" s="8">
        <v>0</v>
      </c>
      <c r="S2474" s="8">
        <v>0</v>
      </c>
      <c r="T2474" s="8">
        <v>0</v>
      </c>
      <c r="U2474" s="8">
        <v>0</v>
      </c>
      <c r="V2474" s="8">
        <v>0.80331302903534374</v>
      </c>
      <c r="W2474" s="8">
        <v>0</v>
      </c>
      <c r="X2474" s="8">
        <v>0</v>
      </c>
      <c r="Y2474" s="8">
        <v>2677</v>
      </c>
      <c r="Z2474" s="8">
        <v>2005</v>
      </c>
      <c r="AA2474" s="8" t="b">
        <v>0</v>
      </c>
      <c r="AB2474" s="9" t="s">
        <v>152</v>
      </c>
      <c r="AC2474" s="16">
        <f t="shared" si="116"/>
        <v>1756.7135697341334</v>
      </c>
      <c r="AD2474" s="16">
        <f t="shared" si="115"/>
        <v>0.42834934242372558</v>
      </c>
      <c r="AE2474" s="16" t="str">
        <f>VLOOKUP(AB2474,aircraft!A:B,2,FALSE)</f>
        <v>Passenger</v>
      </c>
      <c r="AF2474" s="16">
        <f t="shared" si="117"/>
        <v>0.71181891114285656</v>
      </c>
    </row>
    <row r="2475" spans="1:32" x14ac:dyDescent="0.25">
      <c r="A2475" s="8">
        <v>10803.800523422702</v>
      </c>
      <c r="B2475" s="8">
        <v>4376.2077571646132</v>
      </c>
      <c r="C2475" s="8">
        <v>3563.2352047449622</v>
      </c>
      <c r="D2475" s="8">
        <v>8124.1215431085857</v>
      </c>
      <c r="E2475" s="8">
        <v>7813.8017637936855</v>
      </c>
      <c r="F2475" s="8">
        <v>0</v>
      </c>
      <c r="G2475" s="8">
        <v>0</v>
      </c>
      <c r="H2475" s="8">
        <v>0</v>
      </c>
      <c r="I2475" s="8">
        <v>0</v>
      </c>
      <c r="J2475" s="8">
        <v>132504.00428698628</v>
      </c>
      <c r="K2475" s="8">
        <v>0</v>
      </c>
      <c r="L2475" s="8">
        <v>0</v>
      </c>
      <c r="M2475" s="8">
        <v>86.532797406700766</v>
      </c>
      <c r="N2475" s="8">
        <v>35.051137647290453</v>
      </c>
      <c r="O2475" s="8">
        <v>0.24942647099407905</v>
      </c>
      <c r="P2475" s="8">
        <v>0.56868852320670282</v>
      </c>
      <c r="Q2475" s="8">
        <v>0.54696613807447669</v>
      </c>
      <c r="R2475" s="8">
        <v>0</v>
      </c>
      <c r="S2475" s="8">
        <v>0</v>
      </c>
      <c r="T2475" s="8">
        <v>0</v>
      </c>
      <c r="U2475" s="8">
        <v>0</v>
      </c>
      <c r="V2475" s="8">
        <v>102.06013628780289</v>
      </c>
      <c r="W2475" s="8">
        <v>0</v>
      </c>
      <c r="X2475" s="8">
        <v>0</v>
      </c>
      <c r="Y2475" s="8">
        <v>168373</v>
      </c>
      <c r="Z2475" s="8">
        <v>2005</v>
      </c>
      <c r="AA2475" s="8" t="b">
        <v>0</v>
      </c>
      <c r="AB2475" s="9" t="s">
        <v>185</v>
      </c>
      <c r="AC2475" s="16">
        <f t="shared" si="116"/>
        <v>167185.17107922083</v>
      </c>
      <c r="AD2475" s="16">
        <f t="shared" si="115"/>
        <v>122.94901618626648</v>
      </c>
      <c r="AE2475" s="16" t="str">
        <f>VLOOKUP(AB2475,aircraft!A:B,2,FALSE)</f>
        <v>Passenger</v>
      </c>
      <c r="AF2475" s="16">
        <f t="shared" si="117"/>
        <v>1.127584835208679</v>
      </c>
    </row>
    <row r="2476" spans="1:32" x14ac:dyDescent="0.25">
      <c r="A2476" s="8">
        <v>4793.798830399026</v>
      </c>
      <c r="B2476" s="8">
        <v>2071.7026413248991</v>
      </c>
      <c r="C2476" s="8">
        <v>2323.1504996105809</v>
      </c>
      <c r="D2476" s="8">
        <v>2761.0084217499329</v>
      </c>
      <c r="E2476" s="8">
        <v>3567.6586413918935</v>
      </c>
      <c r="F2476" s="8">
        <v>0</v>
      </c>
      <c r="G2476" s="8">
        <v>0</v>
      </c>
      <c r="H2476" s="8">
        <v>0</v>
      </c>
      <c r="I2476" s="8">
        <v>0</v>
      </c>
      <c r="J2476" s="8">
        <v>57363.285093517305</v>
      </c>
      <c r="K2476" s="8">
        <v>0</v>
      </c>
      <c r="L2476" s="8">
        <v>1791.6227823309291</v>
      </c>
      <c r="M2476" s="8">
        <v>24.451546046380216</v>
      </c>
      <c r="N2476" s="8">
        <v>10.389160164128519</v>
      </c>
      <c r="O2476" s="8">
        <v>0.83945115973121298</v>
      </c>
      <c r="P2476" s="8">
        <v>0.99776509337809838</v>
      </c>
      <c r="Q2476" s="8">
        <v>1.4904253723702194</v>
      </c>
      <c r="R2476" s="8">
        <v>0</v>
      </c>
      <c r="S2476" s="8">
        <v>0</v>
      </c>
      <c r="T2476" s="8">
        <v>0</v>
      </c>
      <c r="U2476" s="8">
        <v>0</v>
      </c>
      <c r="V2476" s="8">
        <v>53.03775285613257</v>
      </c>
      <c r="W2476" s="8">
        <v>0</v>
      </c>
      <c r="X2476" s="8">
        <v>1.8453713344503386</v>
      </c>
      <c r="Y2476" s="8">
        <v>16488</v>
      </c>
      <c r="Z2476" s="8">
        <v>2005</v>
      </c>
      <c r="AA2476" s="8" t="b">
        <v>0</v>
      </c>
      <c r="AB2476" s="9" t="s">
        <v>69</v>
      </c>
      <c r="AC2476" s="16">
        <f t="shared" si="116"/>
        <v>74672.226910324564</v>
      </c>
      <c r="AD2476" s="16">
        <f t="shared" si="115"/>
        <v>40.013719170438605</v>
      </c>
      <c r="AE2476" s="16" t="str">
        <f>VLOOKUP(AB2476,aircraft!A:B,2,FALSE)</f>
        <v>Passenger</v>
      </c>
      <c r="AF2476" s="16">
        <f t="shared" si="117"/>
        <v>5.1151082744604377</v>
      </c>
    </row>
    <row r="2477" spans="1:32" x14ac:dyDescent="0.25">
      <c r="A2477" s="8">
        <v>1049730.9005708774</v>
      </c>
      <c r="B2477" s="8">
        <v>365528.40185325732</v>
      </c>
      <c r="C2477" s="8">
        <v>684031.92897796747</v>
      </c>
      <c r="D2477" s="8">
        <v>757841.05498896795</v>
      </c>
      <c r="E2477" s="8">
        <v>929422.33927345939</v>
      </c>
      <c r="F2477" s="8">
        <v>0</v>
      </c>
      <c r="G2477" s="8">
        <v>0</v>
      </c>
      <c r="H2477" s="8">
        <v>0</v>
      </c>
      <c r="I2477" s="8">
        <v>0</v>
      </c>
      <c r="J2477" s="8">
        <v>19197221.4061848</v>
      </c>
      <c r="K2477" s="8">
        <v>0</v>
      </c>
      <c r="L2477" s="8">
        <v>625632.86378857912</v>
      </c>
      <c r="M2477" s="8">
        <v>1755.5168165752302</v>
      </c>
      <c r="N2477" s="8">
        <v>614.72651458703422</v>
      </c>
      <c r="O2477" s="8">
        <v>58.976001145137744</v>
      </c>
      <c r="P2477" s="8">
        <v>65.126537353094434</v>
      </c>
      <c r="Q2477" s="8">
        <v>84.917027168685337</v>
      </c>
      <c r="R2477" s="8">
        <v>0</v>
      </c>
      <c r="S2477" s="8">
        <v>0</v>
      </c>
      <c r="T2477" s="8">
        <v>0</v>
      </c>
      <c r="U2477" s="8">
        <v>0</v>
      </c>
      <c r="V2477" s="8">
        <v>18042.072735772512</v>
      </c>
      <c r="W2477" s="8">
        <v>0</v>
      </c>
      <c r="X2477" s="8">
        <v>644.40180383476797</v>
      </c>
      <c r="Y2477" s="8">
        <v>5484303</v>
      </c>
      <c r="Z2477" s="8">
        <v>2005</v>
      </c>
      <c r="AA2477" s="8" t="b">
        <v>0</v>
      </c>
      <c r="AB2477" s="9" t="s">
        <v>70</v>
      </c>
      <c r="AC2477" s="16">
        <f t="shared" si="116"/>
        <v>23609408.895637907</v>
      </c>
      <c r="AD2477" s="16">
        <f t="shared" si="115"/>
        <v>3223.66470066395</v>
      </c>
      <c r="AE2477" s="16" t="str">
        <f>VLOOKUP(AB2477,aircraft!A:B,2,FALSE)</f>
        <v>Passenger</v>
      </c>
      <c r="AF2477" s="16">
        <f t="shared" si="117"/>
        <v>4.8377965514281778</v>
      </c>
    </row>
    <row r="2478" spans="1:32" x14ac:dyDescent="0.25">
      <c r="A2478" s="8">
        <v>721447.70662062324</v>
      </c>
      <c r="B2478" s="8">
        <v>415662.33035155496</v>
      </c>
      <c r="C2478" s="8">
        <v>289989.88976219902</v>
      </c>
      <c r="D2478" s="8">
        <v>281913.34488341503</v>
      </c>
      <c r="E2478" s="8">
        <v>619973.64182023006</v>
      </c>
      <c r="F2478" s="8">
        <v>0</v>
      </c>
      <c r="G2478" s="8">
        <v>0</v>
      </c>
      <c r="H2478" s="8">
        <v>0</v>
      </c>
      <c r="I2478" s="8">
        <v>0</v>
      </c>
      <c r="J2478" s="8">
        <v>8795752.9360335991</v>
      </c>
      <c r="K2478" s="8">
        <v>0</v>
      </c>
      <c r="L2478" s="8">
        <v>334196.45918594277</v>
      </c>
      <c r="M2478" s="8">
        <v>1024.4819784645379</v>
      </c>
      <c r="N2478" s="8">
        <v>590.25444884927288</v>
      </c>
      <c r="O2478" s="8">
        <v>12.229948285237555</v>
      </c>
      <c r="P2478" s="8">
        <v>11.889579915341313</v>
      </c>
      <c r="Q2478" s="8">
        <v>27.272143558720327</v>
      </c>
      <c r="R2478" s="8">
        <v>0</v>
      </c>
      <c r="S2478" s="8">
        <v>0</v>
      </c>
      <c r="T2478" s="8">
        <v>0</v>
      </c>
      <c r="U2478" s="8">
        <v>0</v>
      </c>
      <c r="V2478" s="8">
        <v>1307.5217522705991</v>
      </c>
      <c r="W2478" s="8">
        <v>0</v>
      </c>
      <c r="X2478" s="8">
        <v>344.22232846033768</v>
      </c>
      <c r="Y2478" s="8">
        <v>2667087</v>
      </c>
      <c r="Z2478" s="8">
        <v>2005</v>
      </c>
      <c r="AA2478" s="8" t="b">
        <v>0</v>
      </c>
      <c r="AB2478" s="9" t="s">
        <v>71</v>
      </c>
      <c r="AC2478" s="16">
        <f t="shared" si="116"/>
        <v>11458936.308657564</v>
      </c>
      <c r="AD2478" s="16">
        <f t="shared" si="115"/>
        <v>2010.3504275334474</v>
      </c>
      <c r="AE2478" s="16" t="str">
        <f>VLOOKUP(AB2478,aircraft!A:B,2,FALSE)</f>
        <v>Passenger</v>
      </c>
      <c r="AF2478" s="16">
        <f t="shared" si="117"/>
        <v>4.9062502870182314</v>
      </c>
    </row>
    <row r="2479" spans="1:32" x14ac:dyDescent="0.25">
      <c r="A2479" s="8">
        <v>463960.74609462614</v>
      </c>
      <c r="B2479" s="8">
        <v>267391.03956283099</v>
      </c>
      <c r="C2479" s="8">
        <v>199887.87100334273</v>
      </c>
      <c r="D2479" s="8">
        <v>189867.38942936467</v>
      </c>
      <c r="E2479" s="8">
        <v>400968.76642394025</v>
      </c>
      <c r="F2479" s="8">
        <v>0</v>
      </c>
      <c r="G2479" s="8">
        <v>0</v>
      </c>
      <c r="H2479" s="8">
        <v>0</v>
      </c>
      <c r="I2479" s="8">
        <v>0</v>
      </c>
      <c r="J2479" s="8">
        <v>4069807.6813506782</v>
      </c>
      <c r="K2479" s="8">
        <v>0</v>
      </c>
      <c r="L2479" s="8">
        <v>215811.16114380947</v>
      </c>
      <c r="M2479" s="8">
        <v>678.77660012042145</v>
      </c>
      <c r="N2479" s="8">
        <v>391.18291924570423</v>
      </c>
      <c r="O2479" s="8">
        <v>7.9059606954251178</v>
      </c>
      <c r="P2479" s="8">
        <v>7.5138800581756007</v>
      </c>
      <c r="Q2479" s="8">
        <v>18.143724378372486</v>
      </c>
      <c r="R2479" s="8">
        <v>0</v>
      </c>
      <c r="S2479" s="8">
        <v>0</v>
      </c>
      <c r="T2479" s="8">
        <v>0</v>
      </c>
      <c r="U2479" s="8">
        <v>0</v>
      </c>
      <c r="V2479" s="8">
        <v>764.84956311176575</v>
      </c>
      <c r="W2479" s="8">
        <v>0</v>
      </c>
      <c r="X2479" s="8">
        <v>222.28548015620626</v>
      </c>
      <c r="Y2479" s="8">
        <v>1237525</v>
      </c>
      <c r="Z2479" s="8">
        <v>2005</v>
      </c>
      <c r="AA2479" s="8" t="b">
        <v>0</v>
      </c>
      <c r="AB2479" s="9" t="s">
        <v>154</v>
      </c>
      <c r="AC2479" s="16">
        <f t="shared" si="116"/>
        <v>5807694.6550085926</v>
      </c>
      <c r="AD2479" s="16">
        <f t="shared" si="115"/>
        <v>1325.8085646543052</v>
      </c>
      <c r="AE2479" s="16" t="str">
        <f>VLOOKUP(AB2479,aircraft!A:B,2,FALSE)</f>
        <v>Passenger</v>
      </c>
      <c r="AF2479" s="16">
        <f t="shared" si="117"/>
        <v>5.5364648961233058</v>
      </c>
    </row>
    <row r="2480" spans="1:32" x14ac:dyDescent="0.25">
      <c r="A2480" s="8">
        <v>68685.185080495081</v>
      </c>
      <c r="B2480" s="8">
        <v>22338.975486195719</v>
      </c>
      <c r="C2480" s="8">
        <v>42294.071529244327</v>
      </c>
      <c r="D2480" s="8">
        <v>40908.124187621448</v>
      </c>
      <c r="E2480" s="8">
        <v>71024.008722727522</v>
      </c>
      <c r="F2480" s="8">
        <v>0</v>
      </c>
      <c r="G2480" s="8">
        <v>0</v>
      </c>
      <c r="H2480" s="8">
        <v>0</v>
      </c>
      <c r="I2480" s="8">
        <v>0</v>
      </c>
      <c r="J2480" s="8">
        <v>1152497.4978612722</v>
      </c>
      <c r="K2480" s="8">
        <v>0</v>
      </c>
      <c r="L2480" s="8">
        <v>39894.619515881524</v>
      </c>
      <c r="M2480" s="8">
        <v>212.92406387286576</v>
      </c>
      <c r="N2480" s="8">
        <v>69.250820794946819</v>
      </c>
      <c r="O2480" s="8">
        <v>4.229407353810493</v>
      </c>
      <c r="P2480" s="8">
        <v>4.0908126130653084</v>
      </c>
      <c r="Q2480" s="8">
        <v>7.1024012096186926</v>
      </c>
      <c r="R2480" s="8">
        <v>0</v>
      </c>
      <c r="S2480" s="8">
        <v>0</v>
      </c>
      <c r="T2480" s="8">
        <v>0</v>
      </c>
      <c r="U2480" s="8">
        <v>0</v>
      </c>
      <c r="V2480" s="8">
        <v>168.07164180200851</v>
      </c>
      <c r="W2480" s="8">
        <v>0</v>
      </c>
      <c r="X2480" s="8">
        <v>14.761008993117487</v>
      </c>
      <c r="Y2480" s="8">
        <v>349395</v>
      </c>
      <c r="Z2480" s="8">
        <v>2005</v>
      </c>
      <c r="AA2480" s="8" t="b">
        <v>0</v>
      </c>
      <c r="AB2480" s="9" t="s">
        <v>216</v>
      </c>
      <c r="AC2480" s="16">
        <f t="shared" si="116"/>
        <v>1437642.4823834379</v>
      </c>
      <c r="AD2480" s="16">
        <f t="shared" si="115"/>
        <v>312.35851483742454</v>
      </c>
      <c r="AE2480" s="16" t="str">
        <f>VLOOKUP(AB2480,aircraft!A:B,2,FALSE)</f>
        <v>Passenger</v>
      </c>
      <c r="AF2480" s="16">
        <f t="shared" si="117"/>
        <v>4.5813119809187857</v>
      </c>
    </row>
    <row r="2481" spans="1:32" x14ac:dyDescent="0.25">
      <c r="A2481" s="8">
        <v>362753.61490908964</v>
      </c>
      <c r="B2481" s="8">
        <v>86221.515612732663</v>
      </c>
      <c r="C2481" s="8">
        <v>300293.79392568895</v>
      </c>
      <c r="D2481" s="8">
        <v>431329.49516370596</v>
      </c>
      <c r="E2481" s="8">
        <v>549677.68820357951</v>
      </c>
      <c r="F2481" s="8">
        <v>0</v>
      </c>
      <c r="G2481" s="8">
        <v>0</v>
      </c>
      <c r="H2481" s="8">
        <v>0</v>
      </c>
      <c r="I2481" s="8">
        <v>0</v>
      </c>
      <c r="J2481" s="8">
        <v>8078168.9214975033</v>
      </c>
      <c r="K2481" s="8">
        <v>0</v>
      </c>
      <c r="L2481" s="8">
        <v>299409.81075635436</v>
      </c>
      <c r="M2481" s="8">
        <v>1010.8592829134425</v>
      </c>
      <c r="N2481" s="8">
        <v>239.97683694810715</v>
      </c>
      <c r="O2481" s="8">
        <v>30.025353568687578</v>
      </c>
      <c r="P2481" s="8">
        <v>43.127166535803475</v>
      </c>
      <c r="Q2481" s="8">
        <v>54.961403957793188</v>
      </c>
      <c r="R2481" s="8">
        <v>0</v>
      </c>
      <c r="S2481" s="8">
        <v>0</v>
      </c>
      <c r="T2481" s="8">
        <v>0</v>
      </c>
      <c r="U2481" s="8">
        <v>0</v>
      </c>
      <c r="V2481" s="8">
        <v>1244.6954386414577</v>
      </c>
      <c r="W2481" s="8">
        <v>0</v>
      </c>
      <c r="X2481" s="8">
        <v>110.78162827051827</v>
      </c>
      <c r="Y2481" s="8">
        <v>2450447</v>
      </c>
      <c r="Z2481" s="8">
        <v>2005</v>
      </c>
      <c r="AA2481" s="8" t="b">
        <v>0</v>
      </c>
      <c r="AB2481" s="9" t="s">
        <v>215</v>
      </c>
      <c r="AC2481" s="16">
        <f t="shared" si="116"/>
        <v>10107854.840068653</v>
      </c>
      <c r="AD2481" s="16">
        <f t="shared" si="115"/>
        <v>1489.7316721943521</v>
      </c>
      <c r="AE2481" s="16" t="str">
        <f>VLOOKUP(AB2481,aircraft!A:B,2,FALSE)</f>
        <v>Passenger</v>
      </c>
      <c r="AF2481" s="16">
        <f t="shared" si="117"/>
        <v>4.6276395334197256</v>
      </c>
    </row>
    <row r="2482" spans="1:32" x14ac:dyDescent="0.25">
      <c r="A2482" s="8">
        <v>412122.19867333816</v>
      </c>
      <c r="B2482" s="8">
        <v>134685.35128232691</v>
      </c>
      <c r="C2482" s="8">
        <v>247693.48550558928</v>
      </c>
      <c r="D2482" s="8">
        <v>279422.25216000894</v>
      </c>
      <c r="E2482" s="8">
        <v>292093.08329166827</v>
      </c>
      <c r="F2482" s="8">
        <v>0</v>
      </c>
      <c r="G2482" s="8">
        <v>0</v>
      </c>
      <c r="H2482" s="8">
        <v>0</v>
      </c>
      <c r="I2482" s="8">
        <v>0</v>
      </c>
      <c r="J2482" s="8">
        <v>6745710.2456964217</v>
      </c>
      <c r="K2482" s="8">
        <v>0</v>
      </c>
      <c r="L2482" s="8">
        <v>209958.64576334791</v>
      </c>
      <c r="M2482" s="8">
        <v>766.2283341659554</v>
      </c>
      <c r="N2482" s="8">
        <v>250.41455761126923</v>
      </c>
      <c r="O2482" s="8">
        <v>24.742736488095531</v>
      </c>
      <c r="P2482" s="8">
        <v>27.912255707355538</v>
      </c>
      <c r="Q2482" s="8">
        <v>29.179592188765223</v>
      </c>
      <c r="R2482" s="8">
        <v>0</v>
      </c>
      <c r="S2482" s="8">
        <v>0</v>
      </c>
      <c r="T2482" s="8">
        <v>0</v>
      </c>
      <c r="U2482" s="8">
        <v>0</v>
      </c>
      <c r="V2482" s="8">
        <v>1068.1466897018145</v>
      </c>
      <c r="W2482" s="8">
        <v>0</v>
      </c>
      <c r="X2482" s="8">
        <v>77.684697733783267</v>
      </c>
      <c r="Y2482" s="8">
        <v>1627452</v>
      </c>
      <c r="Z2482" s="8">
        <v>2005</v>
      </c>
      <c r="AA2482" s="8" t="b">
        <v>0</v>
      </c>
      <c r="AB2482" s="9" t="s">
        <v>212</v>
      </c>
      <c r="AC2482" s="16">
        <f t="shared" si="116"/>
        <v>8321685.2623727014</v>
      </c>
      <c r="AD2482" s="16">
        <f t="shared" si="115"/>
        <v>1176.162173895224</v>
      </c>
      <c r="AE2482" s="16" t="str">
        <f>VLOOKUP(AB2482,aircraft!A:B,2,FALSE)</f>
        <v>Passenger</v>
      </c>
      <c r="AF2482" s="16">
        <f t="shared" si="117"/>
        <v>5.7419632276554005</v>
      </c>
    </row>
    <row r="2483" spans="1:32" x14ac:dyDescent="0.25">
      <c r="A2483" s="8">
        <v>624.78638031973105</v>
      </c>
      <c r="B2483" s="8">
        <v>303.73913192566266</v>
      </c>
      <c r="C2483" s="8">
        <v>314.65809303122757</v>
      </c>
      <c r="D2483" s="8">
        <v>336.76027948657639</v>
      </c>
      <c r="E2483" s="8">
        <v>799.81886231024521</v>
      </c>
      <c r="F2483" s="8">
        <v>0</v>
      </c>
      <c r="G2483" s="8">
        <v>0</v>
      </c>
      <c r="H2483" s="8">
        <v>0</v>
      </c>
      <c r="I2483" s="8">
        <v>0</v>
      </c>
      <c r="J2483" s="8">
        <v>1856.656947903633</v>
      </c>
      <c r="K2483" s="8">
        <v>0</v>
      </c>
      <c r="L2483" s="8">
        <v>510.38241770413151</v>
      </c>
      <c r="M2483" s="8">
        <v>15.469592328396603</v>
      </c>
      <c r="N2483" s="8">
        <v>7.5205233229740545</v>
      </c>
      <c r="O2483" s="8">
        <v>0.19675227626637104</v>
      </c>
      <c r="P2483" s="8">
        <v>0.21057253257588238</v>
      </c>
      <c r="Q2483" s="8">
        <v>0.60173676344929794</v>
      </c>
      <c r="R2483" s="8">
        <v>0</v>
      </c>
      <c r="S2483" s="8">
        <v>0</v>
      </c>
      <c r="T2483" s="8">
        <v>0</v>
      </c>
      <c r="U2483" s="8">
        <v>0</v>
      </c>
      <c r="V2483" s="8">
        <v>6.7895045391132589</v>
      </c>
      <c r="W2483" s="8">
        <v>0</v>
      </c>
      <c r="X2483" s="8">
        <v>0.14290708077406208</v>
      </c>
      <c r="Y2483" s="8">
        <v>283</v>
      </c>
      <c r="Z2483" s="8">
        <v>2005</v>
      </c>
      <c r="AA2483" s="8" t="b">
        <v>0</v>
      </c>
      <c r="AB2483" s="9" t="s">
        <v>73</v>
      </c>
      <c r="AC2483" s="16">
        <f t="shared" si="116"/>
        <v>4746.8021126812073</v>
      </c>
      <c r="AD2483" s="16">
        <f t="shared" si="115"/>
        <v>24.142084304436271</v>
      </c>
      <c r="AE2483" s="16" t="str">
        <f>VLOOKUP(AB2483,aircraft!A:B,2,FALSE)</f>
        <v>Passenger</v>
      </c>
      <c r="AF2483" s="16">
        <f t="shared" si="117"/>
        <v>26.244620914901038</v>
      </c>
    </row>
    <row r="2484" spans="1:32" x14ac:dyDescent="0.25">
      <c r="A2484" s="8">
        <v>2118.4782143777202</v>
      </c>
      <c r="B2484" s="8">
        <v>1079.5804391184174</v>
      </c>
      <c r="C2484" s="8">
        <v>1883.4750998170161</v>
      </c>
      <c r="D2484" s="8">
        <v>1634.384183963921</v>
      </c>
      <c r="E2484" s="8">
        <v>3538.785269251618</v>
      </c>
      <c r="F2484" s="8">
        <v>0</v>
      </c>
      <c r="G2484" s="8">
        <v>0</v>
      </c>
      <c r="H2484" s="8">
        <v>0</v>
      </c>
      <c r="I2484" s="8">
        <v>0</v>
      </c>
      <c r="J2484" s="8">
        <v>24595.081994628905</v>
      </c>
      <c r="K2484" s="8">
        <v>0</v>
      </c>
      <c r="L2484" s="8">
        <v>2383.5626346843128</v>
      </c>
      <c r="M2484" s="8">
        <v>41.513397649931214</v>
      </c>
      <c r="N2484" s="8">
        <v>21.155304671081897</v>
      </c>
      <c r="O2484" s="8">
        <v>0.97021614902070163</v>
      </c>
      <c r="P2484" s="8">
        <v>0.84190437619264102</v>
      </c>
      <c r="Q2484" s="8">
        <v>2.014386313590188</v>
      </c>
      <c r="R2484" s="8">
        <v>0</v>
      </c>
      <c r="S2484" s="8">
        <v>0</v>
      </c>
      <c r="T2484" s="8">
        <v>0</v>
      </c>
      <c r="U2484" s="8">
        <v>0</v>
      </c>
      <c r="V2484" s="8">
        <v>36.866254594922069</v>
      </c>
      <c r="W2484" s="8">
        <v>0</v>
      </c>
      <c r="X2484" s="8">
        <v>0.66739755553712909</v>
      </c>
      <c r="Y2484" s="8">
        <v>2560</v>
      </c>
      <c r="Z2484" s="8">
        <v>2005</v>
      </c>
      <c r="AA2484" s="8" t="b">
        <v>0</v>
      </c>
      <c r="AB2484" s="9" t="s">
        <v>75</v>
      </c>
      <c r="AC2484" s="16">
        <f t="shared" si="116"/>
        <v>37233.347835841909</v>
      </c>
      <c r="AD2484" s="16">
        <f t="shared" si="115"/>
        <v>67.162606715353789</v>
      </c>
      <c r="AE2484" s="16" t="str">
        <f>VLOOKUP(AB2484,aircraft!A:B,2,FALSE)</f>
        <v>Freighter (combi)</v>
      </c>
      <c r="AF2484" s="16">
        <f t="shared" si="117"/>
        <v>14.544276498375746</v>
      </c>
    </row>
    <row r="2485" spans="1:32" x14ac:dyDescent="0.25">
      <c r="A2485" s="8">
        <v>2100.6641180454953</v>
      </c>
      <c r="B2485" s="8">
        <v>991.99452012605309</v>
      </c>
      <c r="C2485" s="8">
        <v>947.84372418366445</v>
      </c>
      <c r="D2485" s="8">
        <v>954.51952234571468</v>
      </c>
      <c r="E2485" s="8">
        <v>2201.2824639527157</v>
      </c>
      <c r="F2485" s="8">
        <v>0</v>
      </c>
      <c r="G2485" s="8">
        <v>0</v>
      </c>
      <c r="H2485" s="8">
        <v>0</v>
      </c>
      <c r="I2485" s="8">
        <v>0</v>
      </c>
      <c r="J2485" s="8">
        <v>5035.0608959341043</v>
      </c>
      <c r="K2485" s="8">
        <v>0</v>
      </c>
      <c r="L2485" s="8">
        <v>1455.3166212839642</v>
      </c>
      <c r="M2485" s="8">
        <v>29.035223693660487</v>
      </c>
      <c r="N2485" s="8">
        <v>13.196025209616304</v>
      </c>
      <c r="O2485" s="8">
        <v>0.21283580249630515</v>
      </c>
      <c r="P2485" s="8">
        <v>0.20457209196120812</v>
      </c>
      <c r="Q2485" s="8">
        <v>0.69254171666813824</v>
      </c>
      <c r="R2485" s="8">
        <v>0</v>
      </c>
      <c r="S2485" s="8">
        <v>0</v>
      </c>
      <c r="T2485" s="8">
        <v>0</v>
      </c>
      <c r="U2485" s="8">
        <v>0</v>
      </c>
      <c r="V2485" s="8">
        <v>20.266549184174508</v>
      </c>
      <c r="W2485" s="8">
        <v>0</v>
      </c>
      <c r="X2485" s="8">
        <v>0.40748866484312485</v>
      </c>
      <c r="Y2485" s="8">
        <v>809</v>
      </c>
      <c r="Z2485" s="8">
        <v>2005</v>
      </c>
      <c r="AA2485" s="8" t="b">
        <v>0</v>
      </c>
      <c r="AB2485" s="9" t="s">
        <v>76</v>
      </c>
      <c r="AC2485" s="16">
        <f t="shared" si="116"/>
        <v>13686.681865871711</v>
      </c>
      <c r="AD2485" s="16">
        <f t="shared" si="115"/>
        <v>43.748687179245572</v>
      </c>
      <c r="AE2485" s="16" t="str">
        <f>VLOOKUP(AB2485,aircraft!A:B,2,FALSE)</f>
        <v>Passenger</v>
      </c>
      <c r="AF2485" s="16">
        <f t="shared" si="117"/>
        <v>25.16995591820703</v>
      </c>
    </row>
    <row r="2486" spans="1:32" x14ac:dyDescent="0.25">
      <c r="A2486" s="8">
        <v>1867.5928156402583</v>
      </c>
      <c r="B2486" s="8">
        <v>882.03310578464038</v>
      </c>
      <c r="C2486" s="8">
        <v>958.70575309484093</v>
      </c>
      <c r="D2486" s="8">
        <v>925.57625986726521</v>
      </c>
      <c r="E2486" s="8">
        <v>2201.4003861891028</v>
      </c>
      <c r="F2486" s="8">
        <v>0</v>
      </c>
      <c r="G2486" s="8">
        <v>0</v>
      </c>
      <c r="H2486" s="8">
        <v>0</v>
      </c>
      <c r="I2486" s="8">
        <v>0</v>
      </c>
      <c r="J2486" s="8">
        <v>3995.6636169385906</v>
      </c>
      <c r="K2486" s="8">
        <v>0</v>
      </c>
      <c r="L2486" s="8">
        <v>1637.3165674831034</v>
      </c>
      <c r="M2486" s="8">
        <v>3.5858814563007892</v>
      </c>
      <c r="N2486" s="8">
        <v>1.6833958832695335</v>
      </c>
      <c r="O2486" s="8">
        <v>8.7024618476486945E-2</v>
      </c>
      <c r="P2486" s="8">
        <v>8.1810991943797193E-2</v>
      </c>
      <c r="Q2486" s="8">
        <v>0.20563266382074377</v>
      </c>
      <c r="R2486" s="8">
        <v>0</v>
      </c>
      <c r="S2486" s="8">
        <v>0</v>
      </c>
      <c r="T2486" s="8">
        <v>0</v>
      </c>
      <c r="U2486" s="8">
        <v>0</v>
      </c>
      <c r="V2486" s="8">
        <v>20.80405176727858</v>
      </c>
      <c r="W2486" s="8">
        <v>0</v>
      </c>
      <c r="X2486" s="8">
        <v>2.4559748725728334</v>
      </c>
      <c r="Y2486" s="8">
        <v>613</v>
      </c>
      <c r="Z2486" s="8">
        <v>2005</v>
      </c>
      <c r="AA2486" s="8" t="b">
        <v>0</v>
      </c>
      <c r="AB2486" s="9" t="s">
        <v>77</v>
      </c>
      <c r="AC2486" s="16">
        <f t="shared" si="116"/>
        <v>12468.288504997801</v>
      </c>
      <c r="AD2486" s="16">
        <f t="shared" si="115"/>
        <v>8.0997204863841841</v>
      </c>
      <c r="AE2486" s="16" t="str">
        <f>VLOOKUP(AB2486,aircraft!A:B,2,FALSE)</f>
        <v>Passenger</v>
      </c>
      <c r="AF2486" s="16">
        <f t="shared" si="117"/>
        <v>22.349614566332853</v>
      </c>
    </row>
    <row r="2487" spans="1:32" x14ac:dyDescent="0.25">
      <c r="A2487" s="8">
        <v>14167.696650817959</v>
      </c>
      <c r="B2487" s="8">
        <v>6393.1810506654328</v>
      </c>
      <c r="C2487" s="8">
        <v>6614.0799022458232</v>
      </c>
      <c r="D2487" s="8">
        <v>5738.0235024476415</v>
      </c>
      <c r="E2487" s="8">
        <v>12403.294001647502</v>
      </c>
      <c r="F2487" s="8">
        <v>0</v>
      </c>
      <c r="G2487" s="8">
        <v>0</v>
      </c>
      <c r="H2487" s="8">
        <v>0</v>
      </c>
      <c r="I2487" s="8">
        <v>0</v>
      </c>
      <c r="J2487" s="8">
        <v>25113.193002409935</v>
      </c>
      <c r="K2487" s="8">
        <v>0</v>
      </c>
      <c r="L2487" s="8">
        <v>8256.4839316383222</v>
      </c>
      <c r="M2487" s="8">
        <v>486.71511611353532</v>
      </c>
      <c r="N2487" s="8">
        <v>219.63046881229147</v>
      </c>
      <c r="O2487" s="8">
        <v>0.54818156105986082</v>
      </c>
      <c r="P2487" s="8">
        <v>0.47557312996806483</v>
      </c>
      <c r="Q2487" s="8">
        <v>2.7158301549036206</v>
      </c>
      <c r="R2487" s="8">
        <v>0</v>
      </c>
      <c r="S2487" s="8">
        <v>0</v>
      </c>
      <c r="T2487" s="8">
        <v>0</v>
      </c>
      <c r="U2487" s="8">
        <v>0</v>
      </c>
      <c r="V2487" s="8">
        <v>127.06326201301185</v>
      </c>
      <c r="W2487" s="8">
        <v>0</v>
      </c>
      <c r="X2487" s="8">
        <v>2.3118155626050125</v>
      </c>
      <c r="Y2487" s="8">
        <v>4617</v>
      </c>
      <c r="Z2487" s="8">
        <v>2005</v>
      </c>
      <c r="AA2487" s="8" t="b">
        <v>0</v>
      </c>
      <c r="AB2487" s="9" t="s">
        <v>199</v>
      </c>
      <c r="AC2487" s="16">
        <f t="shared" si="116"/>
        <v>78685.952041872632</v>
      </c>
      <c r="AD2487" s="16">
        <f t="shared" si="115"/>
        <v>712.39698533436342</v>
      </c>
      <c r="AE2487" s="16" t="str">
        <f>VLOOKUP(AB2487,aircraft!A:B,2,FALSE)</f>
        <v>Passenger</v>
      </c>
      <c r="AF2487" s="16">
        <f t="shared" si="117"/>
        <v>24.597571113347719</v>
      </c>
    </row>
    <row r="2488" spans="1:32" x14ac:dyDescent="0.25">
      <c r="A2488" s="8">
        <v>1064557.8546018389</v>
      </c>
      <c r="B2488" s="8">
        <v>660911.61801891902</v>
      </c>
      <c r="C2488" s="8">
        <v>459249.05634745298</v>
      </c>
      <c r="D2488" s="8">
        <v>393404.60998156841</v>
      </c>
      <c r="E2488" s="8">
        <v>853076.95388710126</v>
      </c>
      <c r="F2488" s="8">
        <v>0</v>
      </c>
      <c r="G2488" s="8">
        <v>0</v>
      </c>
      <c r="H2488" s="8">
        <v>0</v>
      </c>
      <c r="I2488" s="8">
        <v>0</v>
      </c>
      <c r="J2488" s="8">
        <v>11693024.421584135</v>
      </c>
      <c r="K2488" s="8">
        <v>0</v>
      </c>
      <c r="L2488" s="8">
        <v>354969.17681954481</v>
      </c>
      <c r="M2488" s="8">
        <v>648.06468783588139</v>
      </c>
      <c r="N2488" s="8">
        <v>399.94526799579916</v>
      </c>
      <c r="O2488" s="8">
        <v>26.101038512484191</v>
      </c>
      <c r="P2488" s="8">
        <v>22.197182779240805</v>
      </c>
      <c r="Q2488" s="8">
        <v>57.013896242755116</v>
      </c>
      <c r="R2488" s="8">
        <v>0</v>
      </c>
      <c r="S2488" s="8">
        <v>0</v>
      </c>
      <c r="T2488" s="8">
        <v>0</v>
      </c>
      <c r="U2488" s="8">
        <v>0</v>
      </c>
      <c r="V2488" s="8">
        <v>12260.841710922296</v>
      </c>
      <c r="W2488" s="8">
        <v>0</v>
      </c>
      <c r="X2488" s="8">
        <v>152.63675121606809</v>
      </c>
      <c r="Y2488" s="8">
        <v>2444682</v>
      </c>
      <c r="Z2488" s="8">
        <v>2005</v>
      </c>
      <c r="AA2488" s="8" t="b">
        <v>0</v>
      </c>
      <c r="AB2488" s="9" t="s">
        <v>78</v>
      </c>
      <c r="AC2488" s="16">
        <f t="shared" si="116"/>
        <v>15479193.69124056</v>
      </c>
      <c r="AD2488" s="16">
        <f t="shared" si="115"/>
        <v>1305.9588245822288</v>
      </c>
      <c r="AE2488" s="16" t="str">
        <f>VLOOKUP(AB2488,aircraft!A:B,2,FALSE)</f>
        <v>Passenger</v>
      </c>
      <c r="AF2488" s="16">
        <f t="shared" si="117"/>
        <v>7.2915277700465042</v>
      </c>
    </row>
    <row r="2489" spans="1:32" x14ac:dyDescent="0.25">
      <c r="A2489" s="8">
        <v>183.92385428267912</v>
      </c>
      <c r="B2489" s="8">
        <v>99.5156268579195</v>
      </c>
      <c r="C2489" s="8">
        <v>116.91906667682061</v>
      </c>
      <c r="D2489" s="8">
        <v>161.65290024357489</v>
      </c>
      <c r="E2489" s="8">
        <v>231.6336153274323</v>
      </c>
      <c r="F2489" s="8">
        <v>0</v>
      </c>
      <c r="G2489" s="8">
        <v>0</v>
      </c>
      <c r="H2489" s="8">
        <v>0</v>
      </c>
      <c r="I2489" s="8">
        <v>0</v>
      </c>
      <c r="J2489" s="8">
        <v>1465.0637003493309</v>
      </c>
      <c r="K2489" s="8">
        <v>0</v>
      </c>
      <c r="L2489" s="8">
        <v>90.146802592323183</v>
      </c>
      <c r="M2489" s="8">
        <v>2.5749340287314213E-2</v>
      </c>
      <c r="N2489" s="8">
        <v>1.3932188132223546E-2</v>
      </c>
      <c r="O2489" s="8">
        <v>4.8778347415759319E-3</v>
      </c>
      <c r="P2489" s="8">
        <v>6.7441192894926068E-3</v>
      </c>
      <c r="Q2489" s="8">
        <v>1.7505847356452631E-3</v>
      </c>
      <c r="R2489" s="8">
        <v>0</v>
      </c>
      <c r="S2489" s="8">
        <v>0</v>
      </c>
      <c r="T2489" s="8">
        <v>0</v>
      </c>
      <c r="U2489" s="8">
        <v>0</v>
      </c>
      <c r="V2489" s="8">
        <v>1.6062502452230547</v>
      </c>
      <c r="W2489" s="8">
        <v>0</v>
      </c>
      <c r="X2489" s="8">
        <v>3.8763126431125165E-2</v>
      </c>
      <c r="Y2489" s="8">
        <v>283</v>
      </c>
      <c r="Z2489" s="8">
        <v>2005</v>
      </c>
      <c r="AA2489" s="8" t="b">
        <v>0</v>
      </c>
      <c r="AB2489" s="9" t="s">
        <v>221</v>
      </c>
      <c r="AC2489" s="16">
        <f t="shared" si="116"/>
        <v>2348.8555663300804</v>
      </c>
      <c r="AD2489" s="16">
        <f t="shared" si="115"/>
        <v>9.1817193617376724E-2</v>
      </c>
      <c r="AE2489" s="16" t="str">
        <f>VLOOKUP(AB2489,aircraft!A:B,2,FALSE)</f>
        <v>Passenger</v>
      </c>
      <c r="AF2489" s="16">
        <f t="shared" si="117"/>
        <v>11.523144411477706</v>
      </c>
    </row>
    <row r="2490" spans="1:32" x14ac:dyDescent="0.25">
      <c r="A2490" s="8">
        <v>1357.9484818096523</v>
      </c>
      <c r="B2490" s="8">
        <v>701.23377503420727</v>
      </c>
      <c r="C2490" s="8">
        <v>722.18994023564983</v>
      </c>
      <c r="D2490" s="8">
        <v>607.75740721990451</v>
      </c>
      <c r="E2490" s="8">
        <v>1473.4414097292986</v>
      </c>
      <c r="F2490" s="8">
        <v>0</v>
      </c>
      <c r="G2490" s="8">
        <v>0</v>
      </c>
      <c r="H2490" s="8">
        <v>0</v>
      </c>
      <c r="I2490" s="8">
        <v>0</v>
      </c>
      <c r="J2490" s="8">
        <v>4324.2803044891352</v>
      </c>
      <c r="K2490" s="8">
        <v>0</v>
      </c>
      <c r="L2490" s="8">
        <v>865.54920043944549</v>
      </c>
      <c r="M2490" s="8">
        <v>2.2541944129779048</v>
      </c>
      <c r="N2490" s="8">
        <v>1.1640480320483093</v>
      </c>
      <c r="O2490" s="8">
        <v>2.555318951494763E-2</v>
      </c>
      <c r="P2490" s="8">
        <v>2.1504232253271145E-2</v>
      </c>
      <c r="Q2490" s="8">
        <v>6.7101965391643453E-2</v>
      </c>
      <c r="R2490" s="8">
        <v>0</v>
      </c>
      <c r="S2490" s="8">
        <v>0</v>
      </c>
      <c r="T2490" s="8">
        <v>0</v>
      </c>
      <c r="U2490" s="8">
        <v>0</v>
      </c>
      <c r="V2490" s="8">
        <v>0.72730153233278538</v>
      </c>
      <c r="W2490" s="8">
        <v>0</v>
      </c>
      <c r="X2490" s="8">
        <v>0.37218616882869593</v>
      </c>
      <c r="Y2490" s="8">
        <v>1207</v>
      </c>
      <c r="Z2490" s="8">
        <v>2005</v>
      </c>
      <c r="AA2490" s="8" t="b">
        <v>0</v>
      </c>
      <c r="AB2490" s="9" t="s">
        <v>79</v>
      </c>
      <c r="AC2490" s="16">
        <f t="shared" si="116"/>
        <v>10052.400518957294</v>
      </c>
      <c r="AD2490" s="16">
        <f t="shared" si="115"/>
        <v>3.9045880010147727</v>
      </c>
      <c r="AE2490" s="16" t="str">
        <f>VLOOKUP(AB2490,aircraft!A:B,2,FALSE)</f>
        <v>Passenger</v>
      </c>
      <c r="AF2490" s="16">
        <f t="shared" si="117"/>
        <v>12.733326864758642</v>
      </c>
    </row>
    <row r="2491" spans="1:32" x14ac:dyDescent="0.25">
      <c r="A2491" s="8">
        <v>1188.4432272850208</v>
      </c>
      <c r="B2491" s="8">
        <v>626.05316746826009</v>
      </c>
      <c r="C2491" s="8">
        <v>789.48881159122993</v>
      </c>
      <c r="D2491" s="8">
        <v>647.96103131511018</v>
      </c>
      <c r="E2491" s="8">
        <v>1532.9022516814039</v>
      </c>
      <c r="F2491" s="8">
        <v>0</v>
      </c>
      <c r="G2491" s="8">
        <v>0</v>
      </c>
      <c r="H2491" s="8">
        <v>0</v>
      </c>
      <c r="I2491" s="8">
        <v>0</v>
      </c>
      <c r="J2491" s="8">
        <v>6571.1909917449948</v>
      </c>
      <c r="K2491" s="8">
        <v>0</v>
      </c>
      <c r="L2491" s="8">
        <v>843.55760497578558</v>
      </c>
      <c r="M2491" s="8">
        <v>5.1723747849191462</v>
      </c>
      <c r="N2491" s="8">
        <v>2.6894476345242984</v>
      </c>
      <c r="O2491" s="8">
        <v>0.15264207470744393</v>
      </c>
      <c r="P2491" s="8">
        <v>0.12541222527731055</v>
      </c>
      <c r="Q2491" s="8">
        <v>0.31757151632325398</v>
      </c>
      <c r="R2491" s="8">
        <v>0</v>
      </c>
      <c r="S2491" s="8">
        <v>0</v>
      </c>
      <c r="T2491" s="8">
        <v>0</v>
      </c>
      <c r="U2491" s="8">
        <v>0</v>
      </c>
      <c r="V2491" s="8">
        <v>0.72730153233278538</v>
      </c>
      <c r="W2491" s="8">
        <v>0</v>
      </c>
      <c r="X2491" s="8">
        <v>0.36272978245817589</v>
      </c>
      <c r="Y2491" s="8">
        <v>1606</v>
      </c>
      <c r="Z2491" s="8">
        <v>2005</v>
      </c>
      <c r="AA2491" s="8" t="b">
        <v>0</v>
      </c>
      <c r="AB2491" s="9" t="s">
        <v>80</v>
      </c>
      <c r="AC2491" s="16">
        <f t="shared" si="116"/>
        <v>12199.597086061805</v>
      </c>
      <c r="AD2491" s="16">
        <f t="shared" si="115"/>
        <v>8.8201780182096279</v>
      </c>
      <c r="AE2491" s="16" t="str">
        <f>VLOOKUP(AB2491,aircraft!A:B,2,FALSE)</f>
        <v>Passenger</v>
      </c>
      <c r="AF2491" s="16">
        <f t="shared" si="117"/>
        <v>8.6516337900853451</v>
      </c>
    </row>
    <row r="2492" spans="1:32" x14ac:dyDescent="0.25">
      <c r="A2492" s="8">
        <v>14823.040683693307</v>
      </c>
      <c r="B2492" s="8">
        <v>8080.1623785501033</v>
      </c>
      <c r="C2492" s="8">
        <v>6680.3894707436539</v>
      </c>
      <c r="D2492" s="8">
        <v>5910.5829364025558</v>
      </c>
      <c r="E2492" s="8">
        <v>13908.167881121231</v>
      </c>
      <c r="F2492" s="8">
        <v>0</v>
      </c>
      <c r="G2492" s="8">
        <v>0</v>
      </c>
      <c r="H2492" s="8">
        <v>0</v>
      </c>
      <c r="I2492" s="8">
        <v>0</v>
      </c>
      <c r="J2492" s="8">
        <v>88849.979565925591</v>
      </c>
      <c r="K2492" s="8">
        <v>0</v>
      </c>
      <c r="L2492" s="8">
        <v>8102.8791941815671</v>
      </c>
      <c r="M2492" s="8">
        <v>26.377380027398441</v>
      </c>
      <c r="N2492" s="8">
        <v>13.982928905736555</v>
      </c>
      <c r="O2492" s="8">
        <v>1.4884023690535033</v>
      </c>
      <c r="P2492" s="8">
        <v>1.341859356183376</v>
      </c>
      <c r="Q2492" s="8">
        <v>3.2900330064597698</v>
      </c>
      <c r="R2492" s="8">
        <v>0</v>
      </c>
      <c r="S2492" s="8">
        <v>0</v>
      </c>
      <c r="T2492" s="8">
        <v>0</v>
      </c>
      <c r="U2492" s="8">
        <v>0</v>
      </c>
      <c r="V2492" s="8">
        <v>12.776955970551352</v>
      </c>
      <c r="W2492" s="8">
        <v>0</v>
      </c>
      <c r="X2492" s="8">
        <v>3.4842381718255369</v>
      </c>
      <c r="Y2492" s="8">
        <v>20097</v>
      </c>
      <c r="Z2492" s="8">
        <v>2005</v>
      </c>
      <c r="AA2492" s="8" t="b">
        <v>0</v>
      </c>
      <c r="AB2492" s="9" t="s">
        <v>145</v>
      </c>
      <c r="AC2492" s="16">
        <f t="shared" si="116"/>
        <v>146355.202110618</v>
      </c>
      <c r="AD2492" s="16">
        <f t="shared" si="115"/>
        <v>49.964841836657186</v>
      </c>
      <c r="AE2492" s="16" t="str">
        <f>VLOOKUP(AB2492,aircraft!A:B,2,FALSE)</f>
        <v>Passenger</v>
      </c>
      <c r="AF2492" s="16">
        <f t="shared" si="117"/>
        <v>8.8617869711521386</v>
      </c>
    </row>
    <row r="2493" spans="1:32" x14ac:dyDescent="0.25">
      <c r="A2493" s="8">
        <v>52363.988033353402</v>
      </c>
      <c r="B2493" s="8">
        <v>27272.039077387264</v>
      </c>
      <c r="C2493" s="8">
        <v>31863.921946044757</v>
      </c>
      <c r="D2493" s="8">
        <v>27124.03484741327</v>
      </c>
      <c r="E2493" s="8">
        <v>61039.360431204339</v>
      </c>
      <c r="F2493" s="8">
        <v>0</v>
      </c>
      <c r="G2493" s="8">
        <v>0</v>
      </c>
      <c r="H2493" s="8">
        <v>0</v>
      </c>
      <c r="I2493" s="8">
        <v>0</v>
      </c>
      <c r="J2493" s="8">
        <v>272296.13635829929</v>
      </c>
      <c r="K2493" s="8">
        <v>0</v>
      </c>
      <c r="L2493" s="8">
        <v>33850.808348178361</v>
      </c>
      <c r="M2493" s="8">
        <v>199.15753736088865</v>
      </c>
      <c r="N2493" s="8">
        <v>103.3897668789778</v>
      </c>
      <c r="O2493" s="8">
        <v>2.0926397895254114</v>
      </c>
      <c r="P2493" s="8">
        <v>1.776887291136811</v>
      </c>
      <c r="Q2493" s="8">
        <v>4.2877477706845486</v>
      </c>
      <c r="R2493" s="8">
        <v>0</v>
      </c>
      <c r="S2493" s="8">
        <v>0</v>
      </c>
      <c r="T2493" s="8">
        <v>0</v>
      </c>
      <c r="U2493" s="8">
        <v>0</v>
      </c>
      <c r="V2493" s="8">
        <v>30.365324415348002</v>
      </c>
      <c r="W2493" s="8">
        <v>0</v>
      </c>
      <c r="X2493" s="8">
        <v>14.555848084044715</v>
      </c>
      <c r="Y2493" s="8">
        <v>65565</v>
      </c>
      <c r="Z2493" s="8">
        <v>2005</v>
      </c>
      <c r="AA2493" s="8" t="b">
        <v>0</v>
      </c>
      <c r="AB2493" s="9" t="s">
        <v>81</v>
      </c>
      <c r="AC2493" s="16">
        <f t="shared" si="116"/>
        <v>505810.28904188069</v>
      </c>
      <c r="AD2493" s="16">
        <f t="shared" si="115"/>
        <v>325.26042717525797</v>
      </c>
      <c r="AE2493" s="16" t="str">
        <f>VLOOKUP(AB2493,aircraft!A:B,2,FALSE)</f>
        <v>Passenger (not used as freighter)</v>
      </c>
      <c r="AF2493" s="16">
        <f t="shared" si="117"/>
        <v>9.635401202175748</v>
      </c>
    </row>
    <row r="2494" spans="1:32" x14ac:dyDescent="0.25">
      <c r="A2494" s="8">
        <v>1186.7097595729936</v>
      </c>
      <c r="B2494" s="8">
        <v>567.76703499797031</v>
      </c>
      <c r="C2494" s="8">
        <v>678.85550180982432</v>
      </c>
      <c r="D2494" s="8">
        <v>599.20261495585453</v>
      </c>
      <c r="E2494" s="8">
        <v>1545.9181078572301</v>
      </c>
      <c r="F2494" s="8">
        <v>0</v>
      </c>
      <c r="G2494" s="8">
        <v>0</v>
      </c>
      <c r="H2494" s="8">
        <v>0</v>
      </c>
      <c r="I2494" s="8">
        <v>0</v>
      </c>
      <c r="J2494" s="8">
        <v>2034.3015433381356</v>
      </c>
      <c r="K2494" s="8">
        <v>0</v>
      </c>
      <c r="L2494" s="8">
        <v>993.48451314375416</v>
      </c>
      <c r="M2494" s="8">
        <v>1.1446352567541083</v>
      </c>
      <c r="N2494" s="8">
        <v>0.5457186632621337</v>
      </c>
      <c r="O2494" s="8">
        <v>2.4163674381981925E-2</v>
      </c>
      <c r="P2494" s="8">
        <v>2.1655133552061182E-2</v>
      </c>
      <c r="Q2494" s="8">
        <v>7.9042820652055534E-2</v>
      </c>
      <c r="R2494" s="8">
        <v>0</v>
      </c>
      <c r="S2494" s="8">
        <v>0</v>
      </c>
      <c r="T2494" s="8">
        <v>0</v>
      </c>
      <c r="U2494" s="8">
        <v>0</v>
      </c>
      <c r="V2494" s="8">
        <v>59.908813896092653</v>
      </c>
      <c r="W2494" s="8">
        <v>0</v>
      </c>
      <c r="X2494" s="8">
        <v>0.19869691206634726</v>
      </c>
      <c r="Y2494" s="8">
        <v>409</v>
      </c>
      <c r="Z2494" s="8">
        <v>2005</v>
      </c>
      <c r="AA2494" s="8" t="b">
        <v>0</v>
      </c>
      <c r="AB2494" s="9" t="s">
        <v>229</v>
      </c>
      <c r="AC2494" s="16">
        <f t="shared" si="116"/>
        <v>7606.2390756757632</v>
      </c>
      <c r="AD2494" s="16">
        <f t="shared" si="115"/>
        <v>2.0139124606686876</v>
      </c>
      <c r="AE2494" s="16" t="str">
        <f>VLOOKUP(AB2494,aircraft!A:B,2,FALSE)</f>
        <v>Passenger</v>
      </c>
      <c r="AF2494" s="16">
        <f t="shared" si="117"/>
        <v>22.961226287149536</v>
      </c>
    </row>
    <row r="2495" spans="1:32" x14ac:dyDescent="0.25">
      <c r="A2495" s="8">
        <v>426.44908257049161</v>
      </c>
      <c r="B2495" s="8">
        <v>192.43538741393937</v>
      </c>
      <c r="C2495" s="8">
        <v>261.64045354619077</v>
      </c>
      <c r="D2495" s="8">
        <v>186.69607945076939</v>
      </c>
      <c r="E2495" s="8">
        <v>449.53530054866059</v>
      </c>
      <c r="F2495" s="8">
        <v>0</v>
      </c>
      <c r="G2495" s="8">
        <v>0</v>
      </c>
      <c r="H2495" s="8">
        <v>0</v>
      </c>
      <c r="I2495" s="8">
        <v>0</v>
      </c>
      <c r="J2495" s="8">
        <v>1623.8768870957426</v>
      </c>
      <c r="K2495" s="8">
        <v>0</v>
      </c>
      <c r="L2495" s="8">
        <v>303.67633544907585</v>
      </c>
      <c r="M2495" s="8">
        <v>0.2985143471554117</v>
      </c>
      <c r="N2495" s="8">
        <v>0.13470476638667708</v>
      </c>
      <c r="O2495" s="8">
        <v>2.1185070101902663E-4</v>
      </c>
      <c r="P2495" s="8">
        <v>1.5116811935263986E-4</v>
      </c>
      <c r="Q2495" s="8">
        <v>4.0402848207479996E-4</v>
      </c>
      <c r="R2495" s="8">
        <v>0</v>
      </c>
      <c r="S2495" s="8">
        <v>0</v>
      </c>
      <c r="T2495" s="8">
        <v>0</v>
      </c>
      <c r="U2495" s="8">
        <v>0</v>
      </c>
      <c r="V2495" s="8">
        <v>20.681721954627726</v>
      </c>
      <c r="W2495" s="8">
        <v>0</v>
      </c>
      <c r="X2495" s="8">
        <v>6.073526997458556E-2</v>
      </c>
      <c r="Y2495" s="8">
        <v>243</v>
      </c>
      <c r="Z2495" s="8">
        <v>2005</v>
      </c>
      <c r="AA2495" s="8" t="b">
        <v>0</v>
      </c>
      <c r="AB2495" s="9" t="s">
        <v>234</v>
      </c>
      <c r="AC2495" s="16">
        <f t="shared" si="116"/>
        <v>3444.3095260748705</v>
      </c>
      <c r="AD2495" s="16">
        <f t="shared" si="115"/>
        <v>0.49472143081912079</v>
      </c>
      <c r="AE2495" s="16" t="str">
        <f>VLOOKUP(AB2495,aircraft!A:B,2,FALSE)</f>
        <v>Passenger</v>
      </c>
      <c r="AF2495" s="16">
        <f t="shared" si="117"/>
        <v>14.174113276028274</v>
      </c>
    </row>
    <row r="2496" spans="1:32" x14ac:dyDescent="0.25">
      <c r="A2496" s="8">
        <v>604.99204171748738</v>
      </c>
      <c r="B2496" s="8">
        <v>369.6826238412595</v>
      </c>
      <c r="C2496" s="8">
        <v>265.18283646897356</v>
      </c>
      <c r="D2496" s="8">
        <v>335.11608049508072</v>
      </c>
      <c r="E2496" s="8">
        <v>447.37543875757268</v>
      </c>
      <c r="F2496" s="8">
        <v>0</v>
      </c>
      <c r="G2496" s="8">
        <v>0</v>
      </c>
      <c r="H2496" s="8">
        <v>0</v>
      </c>
      <c r="I2496" s="8">
        <v>0</v>
      </c>
      <c r="J2496" s="8">
        <v>5322.8379957445131</v>
      </c>
      <c r="K2496" s="8">
        <v>0</v>
      </c>
      <c r="L2496" s="8">
        <v>307.52450204240631</v>
      </c>
      <c r="M2496" s="8">
        <v>3.2772856625601143</v>
      </c>
      <c r="N2496" s="8">
        <v>2.0682697854138623</v>
      </c>
      <c r="O2496" s="8">
        <v>2.9231269843505627E-2</v>
      </c>
      <c r="P2496" s="8">
        <v>3.6805624432288013E-2</v>
      </c>
      <c r="Q2496" s="8">
        <v>5.1184334956374394E-2</v>
      </c>
      <c r="R2496" s="8">
        <v>0</v>
      </c>
      <c r="S2496" s="8">
        <v>0</v>
      </c>
      <c r="T2496" s="8">
        <v>0</v>
      </c>
      <c r="U2496" s="8">
        <v>0</v>
      </c>
      <c r="V2496" s="8">
        <v>1.2888821465164157</v>
      </c>
      <c r="W2496" s="8">
        <v>0</v>
      </c>
      <c r="X2496" s="8">
        <v>0.11378406400003069</v>
      </c>
      <c r="Y2496" s="8">
        <v>1316</v>
      </c>
      <c r="Z2496" s="8">
        <v>2005</v>
      </c>
      <c r="AA2496" s="8" t="b">
        <v>0</v>
      </c>
      <c r="AB2496" s="9" t="s">
        <v>241</v>
      </c>
      <c r="AC2496" s="16">
        <f t="shared" si="116"/>
        <v>7652.7115190672939</v>
      </c>
      <c r="AD2496" s="16">
        <f t="shared" si="115"/>
        <v>5.5765607412061771</v>
      </c>
      <c r="AE2496" s="16" t="str">
        <f>VLOOKUP(AB2496,aircraft!A:B,2,FALSE)</f>
        <v>Passenger</v>
      </c>
      <c r="AF2496" s="16">
        <f t="shared" si="117"/>
        <v>6.6438809774242085</v>
      </c>
    </row>
    <row r="2497" spans="1:32" x14ac:dyDescent="0.25">
      <c r="A2497" s="8">
        <v>247.56528483715104</v>
      </c>
      <c r="B2497" s="8">
        <v>43.945181387306576</v>
      </c>
      <c r="C2497" s="8">
        <v>237.07806418776511</v>
      </c>
      <c r="D2497" s="8">
        <v>1016.0488465189933</v>
      </c>
      <c r="E2497" s="8">
        <v>1354.7317953586578</v>
      </c>
      <c r="F2497" s="8">
        <v>0</v>
      </c>
      <c r="G2497" s="8">
        <v>0</v>
      </c>
      <c r="H2497" s="8">
        <v>0</v>
      </c>
      <c r="I2497" s="8">
        <v>0</v>
      </c>
      <c r="J2497" s="8">
        <v>31960.737832927705</v>
      </c>
      <c r="K2497" s="8">
        <v>0</v>
      </c>
      <c r="L2497" s="8">
        <v>0</v>
      </c>
      <c r="M2497" s="8">
        <v>0</v>
      </c>
      <c r="N2497" s="8">
        <v>0</v>
      </c>
      <c r="O2497" s="8">
        <v>0</v>
      </c>
      <c r="P2497" s="8">
        <v>0</v>
      </c>
      <c r="Q2497" s="8">
        <v>0</v>
      </c>
      <c r="R2497" s="8">
        <v>0</v>
      </c>
      <c r="S2497" s="8">
        <v>0</v>
      </c>
      <c r="T2497" s="8">
        <v>0</v>
      </c>
      <c r="U2497" s="8">
        <v>0</v>
      </c>
      <c r="V2497" s="8">
        <v>0</v>
      </c>
      <c r="W2497" s="8">
        <v>0</v>
      </c>
      <c r="X2497" s="8">
        <v>0</v>
      </c>
      <c r="Y2497" s="8">
        <v>16928</v>
      </c>
      <c r="Z2497" s="8">
        <v>2005</v>
      </c>
      <c r="AA2497" s="8" t="b">
        <v>0</v>
      </c>
      <c r="AB2497" s="9" t="s">
        <v>222</v>
      </c>
      <c r="AC2497" s="16">
        <f t="shared" si="116"/>
        <v>34860.107005217578</v>
      </c>
      <c r="AD2497" s="16">
        <f t="shared" si="115"/>
        <v>0</v>
      </c>
      <c r="AE2497" s="16" t="str">
        <f>VLOOKUP(AB2497,aircraft!A:B,2,FALSE)</f>
        <v>Passenger</v>
      </c>
      <c r="AF2497" s="16">
        <f t="shared" si="117"/>
        <v>2.161726756527639</v>
      </c>
    </row>
    <row r="2498" spans="1:32" x14ac:dyDescent="0.25">
      <c r="A2498" s="8">
        <v>19743.174586955942</v>
      </c>
      <c r="B2498" s="8">
        <v>12587.62473432058</v>
      </c>
      <c r="C2498" s="8">
        <v>6073.6511660950509</v>
      </c>
      <c r="D2498" s="8">
        <v>14771.297635489915</v>
      </c>
      <c r="E2498" s="8">
        <v>19321.209807158055</v>
      </c>
      <c r="F2498" s="8">
        <v>0</v>
      </c>
      <c r="G2498" s="8">
        <v>0</v>
      </c>
      <c r="H2498" s="8">
        <v>0</v>
      </c>
      <c r="I2498" s="8">
        <v>0</v>
      </c>
      <c r="J2498" s="8">
        <v>238894.31688736076</v>
      </c>
      <c r="K2498" s="8">
        <v>0</v>
      </c>
      <c r="L2498" s="8">
        <v>0</v>
      </c>
      <c r="M2498" s="8">
        <v>209.30243050515648</v>
      </c>
      <c r="N2498" s="8">
        <v>133.44462105505471</v>
      </c>
      <c r="O2498" s="8">
        <v>3.0368257272890005</v>
      </c>
      <c r="P2498" s="8">
        <v>7.3856491685444512</v>
      </c>
      <c r="Q2498" s="8">
        <v>9.6606053624331398</v>
      </c>
      <c r="R2498" s="8">
        <v>0</v>
      </c>
      <c r="S2498" s="8">
        <v>0</v>
      </c>
      <c r="T2498" s="8">
        <v>0</v>
      </c>
      <c r="U2498" s="8">
        <v>0</v>
      </c>
      <c r="V2498" s="8">
        <v>0</v>
      </c>
      <c r="W2498" s="8">
        <v>0</v>
      </c>
      <c r="X2498" s="8">
        <v>0</v>
      </c>
      <c r="Y2498" s="8">
        <v>123774</v>
      </c>
      <c r="Z2498" s="8">
        <v>2005</v>
      </c>
      <c r="AA2498" s="8" t="b">
        <v>0</v>
      </c>
      <c r="AB2498" s="9" t="s">
        <v>223</v>
      </c>
      <c r="AC2498" s="16">
        <f t="shared" si="116"/>
        <v>311391.2748173803</v>
      </c>
      <c r="AD2498" s="16">
        <f t="shared" ref="AD2498:AD2561" si="118">SUM(M2498:U2498,W2498:X2498)</f>
        <v>362.83013181847775</v>
      </c>
      <c r="AE2498" s="16" t="str">
        <f>VLOOKUP(AB2498,aircraft!A:B,2,FALSE)</f>
        <v>Passenger</v>
      </c>
      <c r="AF2498" s="16">
        <f t="shared" si="117"/>
        <v>2.9168895504427499</v>
      </c>
    </row>
    <row r="2499" spans="1:32" x14ac:dyDescent="0.25">
      <c r="A2499" s="8">
        <v>68.326199994460467</v>
      </c>
      <c r="B2499" s="8">
        <v>11.630044417518906</v>
      </c>
      <c r="C2499" s="8">
        <v>62.898480295756791</v>
      </c>
      <c r="D2499" s="8">
        <v>110.59288330529827</v>
      </c>
      <c r="E2499" s="8">
        <v>106.43975212359078</v>
      </c>
      <c r="F2499" s="8">
        <v>0</v>
      </c>
      <c r="G2499" s="8">
        <v>0</v>
      </c>
      <c r="H2499" s="8">
        <v>0</v>
      </c>
      <c r="I2499" s="8">
        <v>0</v>
      </c>
      <c r="J2499" s="8">
        <v>2503.9802141904829</v>
      </c>
      <c r="K2499" s="8">
        <v>0</v>
      </c>
      <c r="L2499" s="8">
        <v>135.71895620141004</v>
      </c>
      <c r="M2499" s="8">
        <v>0.31846039130927706</v>
      </c>
      <c r="N2499" s="8">
        <v>5.4206270748960457E-2</v>
      </c>
      <c r="O2499" s="8">
        <v>3.0643772765818512E-3</v>
      </c>
      <c r="P2499" s="8">
        <v>5.3880207750470373E-3</v>
      </c>
      <c r="Q2499" s="8">
        <v>5.8345328542229249E-3</v>
      </c>
      <c r="R2499" s="8">
        <v>0</v>
      </c>
      <c r="S2499" s="8">
        <v>0</v>
      </c>
      <c r="T2499" s="8">
        <v>0</v>
      </c>
      <c r="U2499" s="8">
        <v>0</v>
      </c>
      <c r="V2499" s="8">
        <v>7.25371591208037</v>
      </c>
      <c r="W2499" s="8">
        <v>0</v>
      </c>
      <c r="X2499" s="8">
        <v>6.650228932741524E-2</v>
      </c>
      <c r="Y2499" s="8">
        <v>818</v>
      </c>
      <c r="Z2499" s="8">
        <v>2005</v>
      </c>
      <c r="AA2499" s="8" t="b">
        <v>0</v>
      </c>
      <c r="AB2499" s="9" t="s">
        <v>217</v>
      </c>
      <c r="AC2499" s="16">
        <f t="shared" ref="AC2499:AC2562" si="119">SUM(A2499:L2499)</f>
        <v>2999.5865305285183</v>
      </c>
      <c r="AD2499" s="16">
        <f t="shared" si="118"/>
        <v>0.45345588229150458</v>
      </c>
      <c r="AE2499" s="16" t="str">
        <f>VLOOKUP(AB2499,aircraft!A:B,2,FALSE)</f>
        <v>Passenger</v>
      </c>
      <c r="AF2499" s="16">
        <f t="shared" ref="AF2499:AF2562" si="120">IF(AA2499,"",SUMIFS(AC:AC,Z:Z,Z2499,AB:AB,AB2499)/Y2499)</f>
        <v>4.6128805749935067</v>
      </c>
    </row>
    <row r="2500" spans="1:32" x14ac:dyDescent="0.25">
      <c r="A2500" s="8">
        <v>71.830426910988265</v>
      </c>
      <c r="B2500" s="8">
        <v>0</v>
      </c>
      <c r="C2500" s="8">
        <v>83.864640394342388</v>
      </c>
      <c r="D2500" s="8">
        <v>147.4571777403977</v>
      </c>
      <c r="E2500" s="8">
        <v>141.91966949812104</v>
      </c>
      <c r="F2500" s="8">
        <v>0</v>
      </c>
      <c r="G2500" s="8">
        <v>0</v>
      </c>
      <c r="H2500" s="8">
        <v>0</v>
      </c>
      <c r="I2500" s="8">
        <v>0</v>
      </c>
      <c r="J2500" s="8">
        <v>4930.6562928795811</v>
      </c>
      <c r="K2500" s="8">
        <v>0</v>
      </c>
      <c r="L2500" s="8">
        <v>166.38543272018433</v>
      </c>
      <c r="M2500" s="8">
        <v>0.33479318129561353</v>
      </c>
      <c r="N2500" s="8">
        <v>0</v>
      </c>
      <c r="O2500" s="8">
        <v>4.0858363687758014E-3</v>
      </c>
      <c r="P2500" s="8">
        <v>7.1840277000627169E-3</v>
      </c>
      <c r="Q2500" s="8">
        <v>7.7793771389638999E-3</v>
      </c>
      <c r="R2500" s="8">
        <v>0</v>
      </c>
      <c r="S2500" s="8">
        <v>0</v>
      </c>
      <c r="T2500" s="8">
        <v>0</v>
      </c>
      <c r="U2500" s="8">
        <v>0</v>
      </c>
      <c r="V2500" s="8">
        <v>11.161882406093646</v>
      </c>
      <c r="W2500" s="8">
        <v>0</v>
      </c>
      <c r="X2500" s="8">
        <v>8.152886299983142E-2</v>
      </c>
      <c r="Y2500" s="8">
        <v>1711</v>
      </c>
      <c r="Z2500" s="8">
        <v>2005</v>
      </c>
      <c r="AA2500" s="8" t="b">
        <v>0</v>
      </c>
      <c r="AB2500" s="9" t="s">
        <v>155</v>
      </c>
      <c r="AC2500" s="16">
        <f t="shared" si="119"/>
        <v>5542.1136401436152</v>
      </c>
      <c r="AD2500" s="16">
        <f t="shared" si="118"/>
        <v>0.43537128550324733</v>
      </c>
      <c r="AE2500" s="16" t="str">
        <f>VLOOKUP(AB2500,aircraft!A:B,2,FALSE)</f>
        <v>Passenger</v>
      </c>
      <c r="AF2500" s="16">
        <f t="shared" si="120"/>
        <v>3.7540121052417552</v>
      </c>
    </row>
    <row r="2501" spans="1:32" x14ac:dyDescent="0.25">
      <c r="A2501" s="8">
        <v>53.720486742491218</v>
      </c>
      <c r="B2501" s="8">
        <v>0</v>
      </c>
      <c r="C2501" s="8">
        <v>108.03263526806199</v>
      </c>
      <c r="D2501" s="8">
        <v>176.00624533742666</v>
      </c>
      <c r="E2501" s="8">
        <v>281.60999253988268</v>
      </c>
      <c r="F2501" s="8">
        <v>0</v>
      </c>
      <c r="G2501" s="8">
        <v>0</v>
      </c>
      <c r="H2501" s="8">
        <v>0</v>
      </c>
      <c r="I2501" s="8">
        <v>0</v>
      </c>
      <c r="J2501" s="8">
        <v>5994.5803567290295</v>
      </c>
      <c r="K2501" s="8">
        <v>0</v>
      </c>
      <c r="L2501" s="8">
        <v>207.98179090023041</v>
      </c>
      <c r="M2501" s="8">
        <v>0.48563319570135377</v>
      </c>
      <c r="N2501" s="8">
        <v>0</v>
      </c>
      <c r="O2501" s="8">
        <v>6.6980232960176279E-3</v>
      </c>
      <c r="P2501" s="8">
        <v>1.0912387063311763E-2</v>
      </c>
      <c r="Q2501" s="8">
        <v>1.7459819301298821E-2</v>
      </c>
      <c r="R2501" s="8">
        <v>0</v>
      </c>
      <c r="S2501" s="8">
        <v>0</v>
      </c>
      <c r="T2501" s="8">
        <v>0</v>
      </c>
      <c r="U2501" s="8">
        <v>0</v>
      </c>
      <c r="V2501" s="8">
        <v>13.794398134041112</v>
      </c>
      <c r="W2501" s="8">
        <v>0</v>
      </c>
      <c r="X2501" s="8">
        <v>0.10191107874978927</v>
      </c>
      <c r="Y2501" s="8">
        <v>2073</v>
      </c>
      <c r="Z2501" s="8">
        <v>2005</v>
      </c>
      <c r="AA2501" s="8" t="b">
        <v>0</v>
      </c>
      <c r="AB2501" s="9" t="s">
        <v>148</v>
      </c>
      <c r="AC2501" s="16">
        <f t="shared" si="119"/>
        <v>6821.9315075171226</v>
      </c>
      <c r="AD2501" s="16">
        <f t="shared" si="118"/>
        <v>0.62261450411177122</v>
      </c>
      <c r="AE2501" s="16" t="str">
        <f>VLOOKUP(AB2501,aircraft!A:B,2,FALSE)</f>
        <v>Passenger</v>
      </c>
      <c r="AF2501" s="16">
        <f t="shared" si="120"/>
        <v>3.4703521208684802</v>
      </c>
    </row>
    <row r="2502" spans="1:32" x14ac:dyDescent="0.25">
      <c r="A2502" s="8">
        <v>284.02085739613568</v>
      </c>
      <c r="B2502" s="8">
        <v>129.98421140264267</v>
      </c>
      <c r="C2502" s="8">
        <v>146.98841125790995</v>
      </c>
      <c r="D2502" s="8">
        <v>239.47280661463734</v>
      </c>
      <c r="E2502" s="8">
        <v>383.15649058341978</v>
      </c>
      <c r="F2502" s="8">
        <v>0</v>
      </c>
      <c r="G2502" s="8">
        <v>0</v>
      </c>
      <c r="H2502" s="8">
        <v>0</v>
      </c>
      <c r="I2502" s="8">
        <v>0</v>
      </c>
      <c r="J2502" s="8">
        <v>9367.1266524076455</v>
      </c>
      <c r="K2502" s="8">
        <v>0</v>
      </c>
      <c r="L2502" s="8">
        <v>231.21301218202825</v>
      </c>
      <c r="M2502" s="8">
        <v>5.1123752130539328</v>
      </c>
      <c r="N2502" s="8">
        <v>2.3397157045279524</v>
      </c>
      <c r="O2502" s="8">
        <v>1.4698841823948483E-2</v>
      </c>
      <c r="P2502" s="8">
        <v>2.3947281798898531E-2</v>
      </c>
      <c r="Q2502" s="8">
        <v>3.8315650878237656E-2</v>
      </c>
      <c r="R2502" s="8">
        <v>0</v>
      </c>
      <c r="S2502" s="8">
        <v>0</v>
      </c>
      <c r="T2502" s="8">
        <v>0</v>
      </c>
      <c r="U2502" s="8">
        <v>0</v>
      </c>
      <c r="V2502" s="8">
        <v>20.224572003385983</v>
      </c>
      <c r="W2502" s="8">
        <v>0</v>
      </c>
      <c r="X2502" s="8">
        <v>0.13179141109098075</v>
      </c>
      <c r="Y2502" s="8">
        <v>3282</v>
      </c>
      <c r="Z2502" s="8">
        <v>2005</v>
      </c>
      <c r="AA2502" s="8" t="b">
        <v>0</v>
      </c>
      <c r="AB2502" s="9" t="s">
        <v>208</v>
      </c>
      <c r="AC2502" s="16">
        <f t="shared" si="119"/>
        <v>10781.96244184442</v>
      </c>
      <c r="AD2502" s="16">
        <f t="shared" si="118"/>
        <v>7.6608441031739503</v>
      </c>
      <c r="AE2502" s="16" t="str">
        <f>VLOOKUP(AB2502,aircraft!A:B,2,FALSE)</f>
        <v>Passenger</v>
      </c>
      <c r="AF2502" s="16">
        <f t="shared" si="120"/>
        <v>3.6203421517869723</v>
      </c>
    </row>
    <row r="2503" spans="1:32" x14ac:dyDescent="0.25">
      <c r="A2503" s="8">
        <v>72.486414448166528</v>
      </c>
      <c r="B2503" s="8">
        <v>0</v>
      </c>
      <c r="C2503" s="8">
        <v>108.03263526806199</v>
      </c>
      <c r="D2503" s="8">
        <v>176.00624533742666</v>
      </c>
      <c r="E2503" s="8">
        <v>281.60999253988268</v>
      </c>
      <c r="F2503" s="8">
        <v>0</v>
      </c>
      <c r="G2503" s="8">
        <v>0</v>
      </c>
      <c r="H2503" s="8">
        <v>0</v>
      </c>
      <c r="I2503" s="8">
        <v>0</v>
      </c>
      <c r="J2503" s="8">
        <v>5678.9146357774734</v>
      </c>
      <c r="K2503" s="8">
        <v>0</v>
      </c>
      <c r="L2503" s="8">
        <v>207.98179090023041</v>
      </c>
      <c r="M2503" s="8">
        <v>0.6552771806058928</v>
      </c>
      <c r="N2503" s="8">
        <v>0</v>
      </c>
      <c r="O2503" s="8">
        <v>6.6980232960176279E-3</v>
      </c>
      <c r="P2503" s="8">
        <v>1.0912387063311763E-2</v>
      </c>
      <c r="Q2503" s="8">
        <v>1.7459819301298821E-2</v>
      </c>
      <c r="R2503" s="8">
        <v>0</v>
      </c>
      <c r="S2503" s="8">
        <v>0</v>
      </c>
      <c r="T2503" s="8">
        <v>0</v>
      </c>
      <c r="U2503" s="8">
        <v>0</v>
      </c>
      <c r="V2503" s="8">
        <v>13.498908408568241</v>
      </c>
      <c r="W2503" s="8">
        <v>0</v>
      </c>
      <c r="X2503" s="8">
        <v>0.10191107874978927</v>
      </c>
      <c r="Y2503" s="8">
        <v>1950</v>
      </c>
      <c r="Z2503" s="8">
        <v>2005</v>
      </c>
      <c r="AA2503" s="8" t="b">
        <v>0</v>
      </c>
      <c r="AB2503" s="9" t="s">
        <v>169</v>
      </c>
      <c r="AC2503" s="16">
        <f t="shared" si="119"/>
        <v>6525.031714271242</v>
      </c>
      <c r="AD2503" s="16">
        <f t="shared" si="118"/>
        <v>0.79225848901631024</v>
      </c>
      <c r="AE2503" s="16" t="str">
        <f>VLOOKUP(AB2503,aircraft!A:B,2,FALSE)</f>
        <v>Passenger</v>
      </c>
      <c r="AF2503" s="16">
        <f t="shared" si="120"/>
        <v>3.4730974968760702</v>
      </c>
    </row>
    <row r="2504" spans="1:32" x14ac:dyDescent="0.25">
      <c r="A2504" s="8">
        <v>45125.35637573139</v>
      </c>
      <c r="B2504" s="8">
        <v>29573.367762469719</v>
      </c>
      <c r="C2504" s="8">
        <v>13818.137009899607</v>
      </c>
      <c r="D2504" s="8">
        <v>27865.656360536563</v>
      </c>
      <c r="E2504" s="8">
        <v>37251.565234065543</v>
      </c>
      <c r="F2504" s="8">
        <v>0</v>
      </c>
      <c r="G2504" s="8">
        <v>0</v>
      </c>
      <c r="H2504" s="8">
        <v>0</v>
      </c>
      <c r="I2504" s="8">
        <v>0</v>
      </c>
      <c r="J2504" s="8">
        <v>952903.11859291489</v>
      </c>
      <c r="K2504" s="8">
        <v>0</v>
      </c>
      <c r="L2504" s="8">
        <v>0</v>
      </c>
      <c r="M2504" s="8">
        <v>0</v>
      </c>
      <c r="N2504" s="8">
        <v>0</v>
      </c>
      <c r="O2504" s="8">
        <v>0</v>
      </c>
      <c r="P2504" s="8">
        <v>0</v>
      </c>
      <c r="Q2504" s="8">
        <v>0</v>
      </c>
      <c r="R2504" s="8">
        <v>0</v>
      </c>
      <c r="S2504" s="8">
        <v>0</v>
      </c>
      <c r="T2504" s="8">
        <v>0</v>
      </c>
      <c r="U2504" s="8">
        <v>0</v>
      </c>
      <c r="V2504" s="8">
        <v>0</v>
      </c>
      <c r="W2504" s="8">
        <v>0</v>
      </c>
      <c r="X2504" s="8">
        <v>0</v>
      </c>
      <c r="Y2504" s="8">
        <v>495929</v>
      </c>
      <c r="Z2504" s="8">
        <v>2005</v>
      </c>
      <c r="AA2504" s="8" t="b">
        <v>0</v>
      </c>
      <c r="AB2504" s="9" t="s">
        <v>178</v>
      </c>
      <c r="AC2504" s="16">
        <f t="shared" si="119"/>
        <v>1106537.2013356178</v>
      </c>
      <c r="AD2504" s="16">
        <f t="shared" si="118"/>
        <v>0</v>
      </c>
      <c r="AE2504" s="16" t="str">
        <f>VLOOKUP(AB2504,aircraft!A:B,2,FALSE)</f>
        <v>Passenger</v>
      </c>
      <c r="AF2504" s="16">
        <f t="shared" si="120"/>
        <v>2.4318062542056489</v>
      </c>
    </row>
    <row r="2505" spans="1:32" x14ac:dyDescent="0.25">
      <c r="A2505" s="8">
        <v>17367.316087220541</v>
      </c>
      <c r="B2505" s="8">
        <v>370.05705248723882</v>
      </c>
      <c r="C2505" s="8">
        <v>33466.437252272743</v>
      </c>
      <c r="D2505" s="8">
        <v>76302.962961924612</v>
      </c>
      <c r="E2505" s="8">
        <v>73388.393244845109</v>
      </c>
      <c r="F2505" s="8">
        <v>0</v>
      </c>
      <c r="G2505" s="8">
        <v>0</v>
      </c>
      <c r="H2505" s="8">
        <v>0</v>
      </c>
      <c r="I2505" s="8">
        <v>0</v>
      </c>
      <c r="J2505" s="8">
        <v>1584965.1146372238</v>
      </c>
      <c r="K2505" s="8">
        <v>0</v>
      </c>
      <c r="L2505" s="8">
        <v>0</v>
      </c>
      <c r="M2505" s="8">
        <v>14.30957545136417</v>
      </c>
      <c r="N2505" s="8">
        <v>0.30490372186938425</v>
      </c>
      <c r="O2505" s="8">
        <v>0</v>
      </c>
      <c r="P2505" s="8">
        <v>0</v>
      </c>
      <c r="Q2505" s="8">
        <v>0</v>
      </c>
      <c r="R2505" s="8">
        <v>0</v>
      </c>
      <c r="S2505" s="8">
        <v>0</v>
      </c>
      <c r="T2505" s="8">
        <v>0</v>
      </c>
      <c r="U2505" s="8">
        <v>0</v>
      </c>
      <c r="V2505" s="8">
        <v>0</v>
      </c>
      <c r="W2505" s="8">
        <v>0</v>
      </c>
      <c r="X2505" s="8">
        <v>0</v>
      </c>
      <c r="Y2505" s="8">
        <v>1901567</v>
      </c>
      <c r="Z2505" s="8">
        <v>2005</v>
      </c>
      <c r="AA2505" s="8" t="b">
        <v>0</v>
      </c>
      <c r="AB2505" s="9" t="s">
        <v>195</v>
      </c>
      <c r="AC2505" s="16">
        <f t="shared" si="119"/>
        <v>1785860.281235974</v>
      </c>
      <c r="AD2505" s="16">
        <f t="shared" si="118"/>
        <v>14.614479173233555</v>
      </c>
      <c r="AE2505" s="16" t="str">
        <f>VLOOKUP(AB2505,aircraft!A:B,2,FALSE)</f>
        <v>Passenger</v>
      </c>
      <c r="AF2505" s="16">
        <f t="shared" si="120"/>
        <v>1.030499872049802</v>
      </c>
    </row>
    <row r="2506" spans="1:32" x14ac:dyDescent="0.25">
      <c r="A2506" s="8">
        <v>192.26863661838479</v>
      </c>
      <c r="B2506" s="8">
        <v>29.390969053842561</v>
      </c>
      <c r="C2506" s="8">
        <v>359.07930618018435</v>
      </c>
      <c r="D2506" s="8">
        <v>826.89773470045634</v>
      </c>
      <c r="E2506" s="8">
        <v>809.27617410130529</v>
      </c>
      <c r="F2506" s="8">
        <v>0</v>
      </c>
      <c r="G2506" s="8">
        <v>0</v>
      </c>
      <c r="H2506" s="8">
        <v>0</v>
      </c>
      <c r="I2506" s="8">
        <v>0</v>
      </c>
      <c r="J2506" s="8">
        <v>24392.949333035947</v>
      </c>
      <c r="K2506" s="8">
        <v>0</v>
      </c>
      <c r="L2506" s="8">
        <v>695.61733002507572</v>
      </c>
      <c r="M2506" s="8">
        <v>0.83829128204304659</v>
      </c>
      <c r="N2506" s="8">
        <v>0.12814462910836119</v>
      </c>
      <c r="O2506" s="8">
        <v>0</v>
      </c>
      <c r="P2506" s="8">
        <v>0</v>
      </c>
      <c r="Q2506" s="8">
        <v>0</v>
      </c>
      <c r="R2506" s="8">
        <v>0</v>
      </c>
      <c r="S2506" s="8">
        <v>0</v>
      </c>
      <c r="T2506" s="8">
        <v>0</v>
      </c>
      <c r="U2506" s="8">
        <v>0</v>
      </c>
      <c r="V2506" s="8">
        <v>57.202312324724623</v>
      </c>
      <c r="W2506" s="8">
        <v>0</v>
      </c>
      <c r="X2506" s="8">
        <v>0.39650186050588987</v>
      </c>
      <c r="Y2506" s="8">
        <v>8401</v>
      </c>
      <c r="Z2506" s="8">
        <v>2005</v>
      </c>
      <c r="AA2506" s="8" t="b">
        <v>0</v>
      </c>
      <c r="AB2506" s="9" t="s">
        <v>225</v>
      </c>
      <c r="AC2506" s="16">
        <f t="shared" si="119"/>
        <v>27305.479483715193</v>
      </c>
      <c r="AD2506" s="16">
        <f t="shared" si="118"/>
        <v>1.3629377716572977</v>
      </c>
      <c r="AE2506" s="16" t="str">
        <f>VLOOKUP(AB2506,aircraft!A:B,2,FALSE)</f>
        <v>Passenger</v>
      </c>
      <c r="AF2506" s="16">
        <f t="shared" si="120"/>
        <v>3.4782011665761421</v>
      </c>
    </row>
    <row r="2507" spans="1:32" x14ac:dyDescent="0.25">
      <c r="A2507" s="8">
        <v>25.490654082757235</v>
      </c>
      <c r="B2507" s="8">
        <v>11.970583987825112</v>
      </c>
      <c r="C2507" s="8">
        <v>12.364039371068147</v>
      </c>
      <c r="D2507" s="8">
        <v>28.189819880702185</v>
      </c>
      <c r="E2507" s="8">
        <v>27.113043931710287</v>
      </c>
      <c r="F2507" s="8">
        <v>0</v>
      </c>
      <c r="G2507" s="8">
        <v>0</v>
      </c>
      <c r="H2507" s="8">
        <v>0</v>
      </c>
      <c r="I2507" s="8">
        <v>0</v>
      </c>
      <c r="J2507" s="8">
        <v>862.49287261128427</v>
      </c>
      <c r="K2507" s="8">
        <v>0</v>
      </c>
      <c r="L2507" s="8">
        <v>0</v>
      </c>
      <c r="M2507" s="8">
        <v>8.4554039602768305E-2</v>
      </c>
      <c r="N2507" s="8">
        <v>3.97071502868767E-2</v>
      </c>
      <c r="O2507" s="8">
        <v>0</v>
      </c>
      <c r="P2507" s="8">
        <v>0</v>
      </c>
      <c r="Q2507" s="8">
        <v>0</v>
      </c>
      <c r="R2507" s="8">
        <v>0</v>
      </c>
      <c r="S2507" s="8">
        <v>0</v>
      </c>
      <c r="T2507" s="8">
        <v>0</v>
      </c>
      <c r="U2507" s="8">
        <v>0</v>
      </c>
      <c r="V2507" s="8">
        <v>0.18667546827084153</v>
      </c>
      <c r="W2507" s="8">
        <v>0</v>
      </c>
      <c r="X2507" s="8">
        <v>0</v>
      </c>
      <c r="Y2507" s="8">
        <v>1628</v>
      </c>
      <c r="Z2507" s="8">
        <v>2005</v>
      </c>
      <c r="AA2507" s="8" t="b">
        <v>0</v>
      </c>
      <c r="AB2507" s="9" t="s">
        <v>196</v>
      </c>
      <c r="AC2507" s="16">
        <f t="shared" si="119"/>
        <v>967.62101386534721</v>
      </c>
      <c r="AD2507" s="16">
        <f t="shared" si="118"/>
        <v>0.124261189889645</v>
      </c>
      <c r="AE2507" s="16" t="str">
        <f>VLOOKUP(AB2507,aircraft!A:B,2,FALSE)</f>
        <v>Passenger</v>
      </c>
      <c r="AF2507" s="16">
        <f t="shared" si="120"/>
        <v>0.64623965358630253</v>
      </c>
    </row>
    <row r="2508" spans="1:32" x14ac:dyDescent="0.25">
      <c r="A2508" s="8">
        <v>502.40480107430653</v>
      </c>
      <c r="B2508" s="8">
        <v>163.23614892050307</v>
      </c>
      <c r="C2508" s="8">
        <v>368.42921519512066</v>
      </c>
      <c r="D2508" s="8">
        <v>657.95852681186921</v>
      </c>
      <c r="E2508" s="8">
        <v>656.07337172022562</v>
      </c>
      <c r="F2508" s="8">
        <v>0</v>
      </c>
      <c r="G2508" s="8">
        <v>0</v>
      </c>
      <c r="H2508" s="8">
        <v>0</v>
      </c>
      <c r="I2508" s="8">
        <v>0</v>
      </c>
      <c r="J2508" s="8">
        <v>17886.530823373792</v>
      </c>
      <c r="K2508" s="8">
        <v>0</v>
      </c>
      <c r="L2508" s="8">
        <v>675.17317127301249</v>
      </c>
      <c r="M2508" s="8">
        <v>1.8818452520902971</v>
      </c>
      <c r="N2508" s="8">
        <v>0.62813567757811828</v>
      </c>
      <c r="O2508" s="8">
        <v>2.0606110696188173E-2</v>
      </c>
      <c r="P2508" s="8">
        <v>3.8430913982996341E-2</v>
      </c>
      <c r="Q2508" s="8">
        <v>4.2221048918621204E-2</v>
      </c>
      <c r="R2508" s="8">
        <v>0</v>
      </c>
      <c r="S2508" s="8">
        <v>0</v>
      </c>
      <c r="T2508" s="8">
        <v>0</v>
      </c>
      <c r="U2508" s="8">
        <v>0</v>
      </c>
      <c r="V2508" s="8">
        <v>44.565383646758271</v>
      </c>
      <c r="W2508" s="8">
        <v>0</v>
      </c>
      <c r="X2508" s="8">
        <v>0.41185562652845487</v>
      </c>
      <c r="Y2508" s="8">
        <v>6076</v>
      </c>
      <c r="Z2508" s="8">
        <v>2005</v>
      </c>
      <c r="AA2508" s="8" t="b">
        <v>0</v>
      </c>
      <c r="AB2508" s="9" t="s">
        <v>236</v>
      </c>
      <c r="AC2508" s="16">
        <f t="shared" si="119"/>
        <v>20909.806058368828</v>
      </c>
      <c r="AD2508" s="16">
        <f t="shared" si="118"/>
        <v>3.0230946297946759</v>
      </c>
      <c r="AE2508" s="16" t="str">
        <f>VLOOKUP(AB2508,aircraft!A:B,2,FALSE)</f>
        <v>Passenger</v>
      </c>
      <c r="AF2508" s="16">
        <f t="shared" si="120"/>
        <v>3.805671461668962</v>
      </c>
    </row>
    <row r="2509" spans="1:32" x14ac:dyDescent="0.25">
      <c r="A2509" s="8">
        <v>42479.932873148806</v>
      </c>
      <c r="B2509" s="8">
        <v>24409.934171006033</v>
      </c>
      <c r="C2509" s="8">
        <v>13526.082603004692</v>
      </c>
      <c r="D2509" s="8">
        <v>43476.694081086513</v>
      </c>
      <c r="E2509" s="8">
        <v>57968.925441448679</v>
      </c>
      <c r="F2509" s="8">
        <v>0</v>
      </c>
      <c r="G2509" s="8">
        <v>0</v>
      </c>
      <c r="H2509" s="8">
        <v>0</v>
      </c>
      <c r="I2509" s="8">
        <v>0</v>
      </c>
      <c r="J2509" s="8">
        <v>763328.0151823879</v>
      </c>
      <c r="K2509" s="8">
        <v>0</v>
      </c>
      <c r="L2509" s="8">
        <v>19379.776549847833</v>
      </c>
      <c r="M2509" s="8">
        <v>141.39748661487528</v>
      </c>
      <c r="N2509" s="8">
        <v>81.250207021783609</v>
      </c>
      <c r="O2509" s="8">
        <v>3.6267734673027312</v>
      </c>
      <c r="P2509" s="8">
        <v>11.657486144901638</v>
      </c>
      <c r="Q2509" s="8">
        <v>15.543314859868849</v>
      </c>
      <c r="R2509" s="8">
        <v>0</v>
      </c>
      <c r="S2509" s="8">
        <v>0</v>
      </c>
      <c r="T2509" s="8">
        <v>0</v>
      </c>
      <c r="U2509" s="8">
        <v>0</v>
      </c>
      <c r="V2509" s="8">
        <v>1717.7709505086559</v>
      </c>
      <c r="W2509" s="8">
        <v>0</v>
      </c>
      <c r="X2509" s="8">
        <v>11.821663467270049</v>
      </c>
      <c r="Y2509" s="8">
        <v>265213</v>
      </c>
      <c r="Z2509" s="8">
        <v>2005</v>
      </c>
      <c r="AA2509" s="8" t="b">
        <v>0</v>
      </c>
      <c r="AB2509" s="9" t="s">
        <v>210</v>
      </c>
      <c r="AC2509" s="16">
        <f t="shared" si="119"/>
        <v>964569.36090193037</v>
      </c>
      <c r="AD2509" s="16">
        <f t="shared" si="118"/>
        <v>265.29693157600218</v>
      </c>
      <c r="AE2509" s="16" t="str">
        <f>VLOOKUP(AB2509,aircraft!A:B,2,FALSE)</f>
        <v>Passenger</v>
      </c>
      <c r="AF2509" s="16">
        <f t="shared" si="120"/>
        <v>3.9666305915747557</v>
      </c>
    </row>
    <row r="2510" spans="1:32" x14ac:dyDescent="0.25">
      <c r="A2510" s="8">
        <v>7.1331198159405629</v>
      </c>
      <c r="B2510" s="8">
        <v>3.3497614292171205</v>
      </c>
      <c r="C2510" s="8">
        <v>3.2377781383861284</v>
      </c>
      <c r="D2510" s="8">
        <v>7.382084430138387</v>
      </c>
      <c r="E2510" s="8">
        <v>7.1001084898365443</v>
      </c>
      <c r="F2510" s="8">
        <v>0</v>
      </c>
      <c r="G2510" s="8">
        <v>0</v>
      </c>
      <c r="H2510" s="8">
        <v>0</v>
      </c>
      <c r="I2510" s="8">
        <v>0</v>
      </c>
      <c r="J2510" s="8">
        <v>192.78915754690766</v>
      </c>
      <c r="K2510" s="8">
        <v>0</v>
      </c>
      <c r="L2510" s="8">
        <v>0</v>
      </c>
      <c r="M2510" s="8">
        <v>4.0425569532175812E-2</v>
      </c>
      <c r="N2510" s="8">
        <v>1.8984121543900011E-2</v>
      </c>
      <c r="O2510" s="8">
        <v>3.2580143240456373E-4</v>
      </c>
      <c r="P2510" s="8">
        <v>7.42822262265732E-4</v>
      </c>
      <c r="Q2510" s="8">
        <v>7.1444843264325023E-4</v>
      </c>
      <c r="R2510" s="8">
        <v>0</v>
      </c>
      <c r="S2510" s="8">
        <v>0</v>
      </c>
      <c r="T2510" s="8">
        <v>0</v>
      </c>
      <c r="U2510" s="8">
        <v>0</v>
      </c>
      <c r="V2510" s="8">
        <v>0.11510548169870162</v>
      </c>
      <c r="W2510" s="8">
        <v>0</v>
      </c>
      <c r="X2510" s="8">
        <v>0</v>
      </c>
      <c r="Y2510" s="8">
        <v>407</v>
      </c>
      <c r="Z2510" s="8">
        <v>2005</v>
      </c>
      <c r="AA2510" s="8" t="b">
        <v>0</v>
      </c>
      <c r="AB2510" s="9" t="s">
        <v>186</v>
      </c>
      <c r="AC2510" s="16">
        <f t="shared" si="119"/>
        <v>220.9920098504264</v>
      </c>
      <c r="AD2510" s="16">
        <f t="shared" si="118"/>
        <v>6.1192763203389372E-2</v>
      </c>
      <c r="AE2510" s="16" t="str">
        <f>VLOOKUP(AB2510,aircraft!A:B,2,FALSE)</f>
        <v>Passenger</v>
      </c>
      <c r="AF2510" s="16">
        <f t="shared" si="120"/>
        <v>0.60392207800894848</v>
      </c>
    </row>
    <row r="2511" spans="1:32" x14ac:dyDescent="0.25">
      <c r="A2511" s="8">
        <v>46878.079295254327</v>
      </c>
      <c r="B2511" s="8">
        <v>29771.554158018178</v>
      </c>
      <c r="C2511" s="8">
        <v>19447.525384380468</v>
      </c>
      <c r="D2511" s="8">
        <v>31893.624323612385</v>
      </c>
      <c r="E2511" s="8">
        <v>51113.713987748815</v>
      </c>
      <c r="F2511" s="8">
        <v>0</v>
      </c>
      <c r="G2511" s="8">
        <v>0</v>
      </c>
      <c r="H2511" s="8">
        <v>0</v>
      </c>
      <c r="I2511" s="8">
        <v>0</v>
      </c>
      <c r="J2511" s="8">
        <v>381781.12065138819</v>
      </c>
      <c r="K2511" s="8">
        <v>0</v>
      </c>
      <c r="L2511" s="8">
        <v>16309.465011760178</v>
      </c>
      <c r="M2511" s="8">
        <v>63.237645157625501</v>
      </c>
      <c r="N2511" s="8">
        <v>38.600050241412646</v>
      </c>
      <c r="O2511" s="8">
        <v>2.5882572250649685</v>
      </c>
      <c r="P2511" s="8">
        <v>3.958806226292845</v>
      </c>
      <c r="Q2511" s="8">
        <v>6.4589827493518914</v>
      </c>
      <c r="R2511" s="8">
        <v>0</v>
      </c>
      <c r="S2511" s="8">
        <v>0</v>
      </c>
      <c r="T2511" s="8">
        <v>0</v>
      </c>
      <c r="U2511" s="8">
        <v>0</v>
      </c>
      <c r="V2511" s="8">
        <v>194.84177858194278</v>
      </c>
      <c r="W2511" s="8">
        <v>0</v>
      </c>
      <c r="X2511" s="8">
        <v>7.9916379505441739</v>
      </c>
      <c r="Y2511" s="8">
        <v>119482</v>
      </c>
      <c r="Z2511" s="8">
        <v>2005</v>
      </c>
      <c r="AA2511" s="8" t="b">
        <v>0</v>
      </c>
      <c r="AB2511" s="9" t="s">
        <v>103</v>
      </c>
      <c r="AC2511" s="16">
        <f t="shared" si="119"/>
        <v>577195.08281216247</v>
      </c>
      <c r="AD2511" s="16">
        <f t="shared" si="118"/>
        <v>122.83537955029203</v>
      </c>
      <c r="AE2511" s="16" t="str">
        <f>VLOOKUP(AB2511,aircraft!A:B,2,FALSE)</f>
        <v>Passenger</v>
      </c>
      <c r="AF2511" s="16">
        <f t="shared" si="120"/>
        <v>5.5578424410319753</v>
      </c>
    </row>
    <row r="2512" spans="1:32" x14ac:dyDescent="0.25">
      <c r="A2512" s="8">
        <v>20509.971214940764</v>
      </c>
      <c r="B2512" s="8">
        <v>1051.9011580759038</v>
      </c>
      <c r="C2512" s="8">
        <v>39224.15366995152</v>
      </c>
      <c r="D2512" s="8">
        <v>68966.884878181649</v>
      </c>
      <c r="E2512" s="8">
        <v>71171.54911092871</v>
      </c>
      <c r="F2512" s="8">
        <v>0</v>
      </c>
      <c r="G2512" s="8">
        <v>0</v>
      </c>
      <c r="H2512" s="8">
        <v>0</v>
      </c>
      <c r="I2512" s="8">
        <v>0</v>
      </c>
      <c r="J2512" s="8">
        <v>1630209.4091320457</v>
      </c>
      <c r="K2512" s="8">
        <v>0</v>
      </c>
      <c r="L2512" s="8">
        <v>0</v>
      </c>
      <c r="M2512" s="8">
        <v>73.097535294836334</v>
      </c>
      <c r="N2512" s="8">
        <v>3.7489756188989691</v>
      </c>
      <c r="O2512" s="8">
        <v>0</v>
      </c>
      <c r="P2512" s="8">
        <v>0</v>
      </c>
      <c r="Q2512" s="8">
        <v>0</v>
      </c>
      <c r="R2512" s="8">
        <v>0</v>
      </c>
      <c r="S2512" s="8">
        <v>0</v>
      </c>
      <c r="T2512" s="8">
        <v>0</v>
      </c>
      <c r="U2512" s="8">
        <v>0</v>
      </c>
      <c r="V2512" s="8">
        <v>0</v>
      </c>
      <c r="W2512" s="8">
        <v>0</v>
      </c>
      <c r="X2512" s="8">
        <v>0</v>
      </c>
      <c r="Y2512" s="8">
        <v>1185370</v>
      </c>
      <c r="Z2512" s="8">
        <v>2005</v>
      </c>
      <c r="AA2512" s="8" t="b">
        <v>0</v>
      </c>
      <c r="AB2512" s="9" t="s">
        <v>104</v>
      </c>
      <c r="AC2512" s="16">
        <f t="shared" si="119"/>
        <v>1831133.8691641241</v>
      </c>
      <c r="AD2512" s="16">
        <f t="shared" si="118"/>
        <v>76.846510913735301</v>
      </c>
      <c r="AE2512" s="16" t="str">
        <f>VLOOKUP(AB2512,aircraft!A:B,2,FALSE)</f>
        <v>Passenger</v>
      </c>
      <c r="AF2512" s="16">
        <f t="shared" si="120"/>
        <v>1.712726069564761</v>
      </c>
    </row>
    <row r="2513" spans="1:32" x14ac:dyDescent="0.25">
      <c r="A2513" s="8">
        <v>447.57956050013894</v>
      </c>
      <c r="B2513" s="8">
        <v>290.56007720089491</v>
      </c>
      <c r="C2513" s="8">
        <v>134.67949734802087</v>
      </c>
      <c r="D2513" s="8">
        <v>285.94289275129216</v>
      </c>
      <c r="E2513" s="8">
        <v>377.84621175118667</v>
      </c>
      <c r="F2513" s="8">
        <v>0</v>
      </c>
      <c r="G2513" s="8">
        <v>0</v>
      </c>
      <c r="H2513" s="8">
        <v>0</v>
      </c>
      <c r="I2513" s="8">
        <v>0</v>
      </c>
      <c r="J2513" s="8">
        <v>5909.2363129717105</v>
      </c>
      <c r="K2513" s="8">
        <v>0</v>
      </c>
      <c r="L2513" s="8">
        <v>0</v>
      </c>
      <c r="M2513" s="8">
        <v>125.65320250062149</v>
      </c>
      <c r="N2513" s="8">
        <v>81.571652151235639</v>
      </c>
      <c r="O2513" s="8">
        <v>4.402672975070724E-2</v>
      </c>
      <c r="P2513" s="8">
        <v>9.3474736030276728E-2</v>
      </c>
      <c r="Q2513" s="8">
        <v>0.12351793242226901</v>
      </c>
      <c r="R2513" s="8">
        <v>0</v>
      </c>
      <c r="S2513" s="8">
        <v>0</v>
      </c>
      <c r="T2513" s="8">
        <v>0</v>
      </c>
      <c r="U2513" s="8">
        <v>0</v>
      </c>
      <c r="V2513" s="8">
        <v>77.200425835093483</v>
      </c>
      <c r="W2513" s="8">
        <v>0</v>
      </c>
      <c r="X2513" s="8">
        <v>0</v>
      </c>
      <c r="Y2513" s="8">
        <v>5677</v>
      </c>
      <c r="Z2513" s="8">
        <v>2005</v>
      </c>
      <c r="AA2513" s="8" t="b">
        <v>0</v>
      </c>
      <c r="AB2513" s="9" t="s">
        <v>105</v>
      </c>
      <c r="AC2513" s="16">
        <f t="shared" si="119"/>
        <v>7445.8445525232437</v>
      </c>
      <c r="AD2513" s="16">
        <f t="shared" si="118"/>
        <v>207.48587405006037</v>
      </c>
      <c r="AE2513" s="16" t="str">
        <f>VLOOKUP(AB2513,aircraft!A:B,2,FALSE)</f>
        <v>Passenger</v>
      </c>
      <c r="AF2513" s="16">
        <f t="shared" si="120"/>
        <v>1.3447068355760563</v>
      </c>
    </row>
    <row r="2514" spans="1:32" x14ac:dyDescent="0.25">
      <c r="A2514" s="8">
        <v>4497.8077711310789</v>
      </c>
      <c r="B2514" s="8">
        <v>2985.2164288277963</v>
      </c>
      <c r="C2514" s="8">
        <v>1346.3452138273485</v>
      </c>
      <c r="D2514" s="8">
        <v>2890.4340631332111</v>
      </c>
      <c r="E2514" s="8">
        <v>3864.0106539912367</v>
      </c>
      <c r="F2514" s="8">
        <v>0</v>
      </c>
      <c r="G2514" s="8">
        <v>0</v>
      </c>
      <c r="H2514" s="8">
        <v>0</v>
      </c>
      <c r="I2514" s="8">
        <v>0</v>
      </c>
      <c r="J2514" s="8">
        <v>57139.434706077576</v>
      </c>
      <c r="K2514" s="8">
        <v>0</v>
      </c>
      <c r="L2514" s="8">
        <v>0</v>
      </c>
      <c r="M2514" s="8">
        <v>1262.7117065919435</v>
      </c>
      <c r="N2514" s="8">
        <v>838.06777061162234</v>
      </c>
      <c r="O2514" s="8">
        <v>0.44012027106964757</v>
      </c>
      <c r="P2514" s="8">
        <v>0.94488293961303982</v>
      </c>
      <c r="Q2514" s="8">
        <v>1.2631451421111624</v>
      </c>
      <c r="R2514" s="8">
        <v>0</v>
      </c>
      <c r="S2514" s="8">
        <v>0</v>
      </c>
      <c r="T2514" s="8">
        <v>0</v>
      </c>
      <c r="U2514" s="8">
        <v>0</v>
      </c>
      <c r="V2514" s="8">
        <v>761.94832779467106</v>
      </c>
      <c r="W2514" s="8">
        <v>0</v>
      </c>
      <c r="X2514" s="8">
        <v>0</v>
      </c>
      <c r="Y2514" s="8">
        <v>54976</v>
      </c>
      <c r="Z2514" s="8">
        <v>2005</v>
      </c>
      <c r="AA2514" s="8" t="b">
        <v>0</v>
      </c>
      <c r="AB2514" s="9" t="s">
        <v>204</v>
      </c>
      <c r="AC2514" s="16">
        <f t="shared" si="119"/>
        <v>72723.248836988249</v>
      </c>
      <c r="AD2514" s="16">
        <f t="shared" si="118"/>
        <v>2103.4276255563595</v>
      </c>
      <c r="AE2514" s="16" t="str">
        <f>VLOOKUP(AB2514,aircraft!A:B,2,FALSE)</f>
        <v>Passenger</v>
      </c>
      <c r="AF2514" s="16">
        <f t="shared" si="120"/>
        <v>1.4451580951625684</v>
      </c>
    </row>
    <row r="2515" spans="1:32" x14ac:dyDescent="0.25">
      <c r="A2515" s="8">
        <v>38.369599702864555</v>
      </c>
      <c r="B2515" s="8">
        <v>0</v>
      </c>
      <c r="C2515" s="8">
        <v>48.654698636137567</v>
      </c>
      <c r="D2515" s="8">
        <v>79.267999005317677</v>
      </c>
      <c r="E2515" s="8">
        <v>126.82879840850829</v>
      </c>
      <c r="F2515" s="8">
        <v>0</v>
      </c>
      <c r="G2515" s="8">
        <v>0</v>
      </c>
      <c r="H2515" s="8">
        <v>0</v>
      </c>
      <c r="I2515" s="8">
        <v>0</v>
      </c>
      <c r="J2515" s="8">
        <v>1559.7107489347457</v>
      </c>
      <c r="K2515" s="8">
        <v>0</v>
      </c>
      <c r="L2515" s="8">
        <v>33.868072539567947</v>
      </c>
      <c r="M2515" s="8">
        <v>0.13045664071928806</v>
      </c>
      <c r="N2515" s="8">
        <v>0</v>
      </c>
      <c r="O2515" s="8">
        <v>3.8923760757689399E-2</v>
      </c>
      <c r="P2515" s="8">
        <v>6.3414402216276478E-2</v>
      </c>
      <c r="Q2515" s="8">
        <v>0.10146304354604238</v>
      </c>
      <c r="R2515" s="8">
        <v>0</v>
      </c>
      <c r="S2515" s="8">
        <v>0</v>
      </c>
      <c r="T2515" s="8">
        <v>0</v>
      </c>
      <c r="U2515" s="8">
        <v>0</v>
      </c>
      <c r="V2515" s="8">
        <v>0.69257438656612069</v>
      </c>
      <c r="W2515" s="8">
        <v>0</v>
      </c>
      <c r="X2515" s="8">
        <v>2.0659523850444297E-2</v>
      </c>
      <c r="Y2515" s="8">
        <v>517</v>
      </c>
      <c r="Z2515" s="8">
        <v>2005</v>
      </c>
      <c r="AA2515" s="8" t="b">
        <v>0</v>
      </c>
      <c r="AB2515" s="9" t="s">
        <v>171</v>
      </c>
      <c r="AC2515" s="16">
        <f t="shared" si="119"/>
        <v>1886.6999172271417</v>
      </c>
      <c r="AD2515" s="16">
        <f t="shared" si="118"/>
        <v>0.35491737108974059</v>
      </c>
      <c r="AE2515" s="16" t="str">
        <f>VLOOKUP(AB2515,aircraft!A:B,2,FALSE)</f>
        <v>Passenger</v>
      </c>
      <c r="AF2515" s="16">
        <f t="shared" si="120"/>
        <v>4.7449101237518745</v>
      </c>
    </row>
    <row r="2516" spans="1:32" x14ac:dyDescent="0.25">
      <c r="A2516" s="8">
        <v>20.296904504422837</v>
      </c>
      <c r="B2516" s="8">
        <v>7.2831445794091989</v>
      </c>
      <c r="C2516" s="8">
        <v>13.533560241899291</v>
      </c>
      <c r="D2516" s="8">
        <v>30.856309504845438</v>
      </c>
      <c r="E2516" s="8">
        <v>29.677680762623051</v>
      </c>
      <c r="F2516" s="8">
        <v>0</v>
      </c>
      <c r="G2516" s="8">
        <v>0</v>
      </c>
      <c r="H2516" s="8">
        <v>0</v>
      </c>
      <c r="I2516" s="8">
        <v>0</v>
      </c>
      <c r="J2516" s="8">
        <v>517.28342512845995</v>
      </c>
      <c r="K2516" s="8">
        <v>0</v>
      </c>
      <c r="L2516" s="8">
        <v>41.906179214147414</v>
      </c>
      <c r="M2516" s="8">
        <v>0.2352048911334125</v>
      </c>
      <c r="N2516" s="8">
        <v>8.4398644509341925E-2</v>
      </c>
      <c r="O2516" s="8">
        <v>5.9662678034733368E-4</v>
      </c>
      <c r="P2516" s="8">
        <v>1.3602998962742383E-3</v>
      </c>
      <c r="Q2516" s="8">
        <v>1.3083400675870398E-3</v>
      </c>
      <c r="R2516" s="8">
        <v>0</v>
      </c>
      <c r="S2516" s="8">
        <v>0</v>
      </c>
      <c r="T2516" s="8">
        <v>0</v>
      </c>
      <c r="U2516" s="8">
        <v>0</v>
      </c>
      <c r="V2516" s="8">
        <v>2.1208140082261524</v>
      </c>
      <c r="W2516" s="8">
        <v>0</v>
      </c>
      <c r="X2516" s="8">
        <v>2.3886521091278347E-2</v>
      </c>
      <c r="Y2516" s="8">
        <v>149</v>
      </c>
      <c r="Z2516" s="8">
        <v>2005</v>
      </c>
      <c r="AA2516" s="8" t="b">
        <v>0</v>
      </c>
      <c r="AB2516" s="9" t="s">
        <v>244</v>
      </c>
      <c r="AC2516" s="16">
        <f t="shared" si="119"/>
        <v>660.83720393580722</v>
      </c>
      <c r="AD2516" s="16">
        <f t="shared" si="118"/>
        <v>0.34675532347824145</v>
      </c>
      <c r="AE2516" s="16" t="str">
        <f>VLOOKUP(AB2516,aircraft!A:B,2,FALSE)</f>
        <v>Passenger</v>
      </c>
      <c r="AF2516" s="16">
        <f t="shared" si="120"/>
        <v>5.4266798091900252</v>
      </c>
    </row>
    <row r="2517" spans="1:32" x14ac:dyDescent="0.25">
      <c r="A2517" s="8">
        <v>18715.526498426796</v>
      </c>
      <c r="B2517" s="8">
        <v>13063.729293441153</v>
      </c>
      <c r="C2517" s="8">
        <v>4727.8229839971218</v>
      </c>
      <c r="D2517" s="8">
        <v>8824.33475583572</v>
      </c>
      <c r="E2517" s="8">
        <v>10906.147132448552</v>
      </c>
      <c r="F2517" s="8">
        <v>0</v>
      </c>
      <c r="G2517" s="8">
        <v>0</v>
      </c>
      <c r="H2517" s="8">
        <v>0</v>
      </c>
      <c r="I2517" s="8">
        <v>0</v>
      </c>
      <c r="J2517" s="8">
        <v>159185.87544075013</v>
      </c>
      <c r="K2517" s="8">
        <v>0</v>
      </c>
      <c r="L2517" s="8">
        <v>0</v>
      </c>
      <c r="M2517" s="8">
        <v>329.58042999263284</v>
      </c>
      <c r="N2517" s="8">
        <v>230.05227868965417</v>
      </c>
      <c r="O2517" s="8">
        <v>3.4826727376972997</v>
      </c>
      <c r="P2517" s="8">
        <v>6.5003004948551029</v>
      </c>
      <c r="Q2517" s="8">
        <v>10.893186490488294</v>
      </c>
      <c r="R2517" s="8">
        <v>0</v>
      </c>
      <c r="S2517" s="8">
        <v>0</v>
      </c>
      <c r="T2517" s="8">
        <v>0</v>
      </c>
      <c r="U2517" s="8">
        <v>0</v>
      </c>
      <c r="V2517" s="8">
        <v>159.28627657203003</v>
      </c>
      <c r="W2517" s="8">
        <v>0</v>
      </c>
      <c r="X2517" s="8">
        <v>0</v>
      </c>
      <c r="Y2517" s="8">
        <v>40432</v>
      </c>
      <c r="Z2517" s="8">
        <v>2005</v>
      </c>
      <c r="AA2517" s="8" t="b">
        <v>0</v>
      </c>
      <c r="AB2517" s="9" t="s">
        <v>173</v>
      </c>
      <c r="AC2517" s="16">
        <f t="shared" si="119"/>
        <v>215423.43610489948</v>
      </c>
      <c r="AD2517" s="16">
        <f t="shared" si="118"/>
        <v>580.50886840532769</v>
      </c>
      <c r="AE2517" s="16" t="str">
        <f>VLOOKUP(AB2517,aircraft!A:B,2,FALSE)</f>
        <v>Freighter</v>
      </c>
      <c r="AF2517" s="16">
        <f t="shared" si="120"/>
        <v>6.2000866240122985</v>
      </c>
    </row>
    <row r="2518" spans="1:32" x14ac:dyDescent="0.25">
      <c r="A2518" s="8">
        <v>3415.4788703805361</v>
      </c>
      <c r="B2518" s="8">
        <v>1157.9100640024189</v>
      </c>
      <c r="C2518" s="8">
        <v>998.5779928453594</v>
      </c>
      <c r="D2518" s="8">
        <v>1562.770029645359</v>
      </c>
      <c r="E2518" s="8">
        <v>2052.3159909198662</v>
      </c>
      <c r="F2518" s="8">
        <v>0</v>
      </c>
      <c r="G2518" s="8">
        <v>0</v>
      </c>
      <c r="H2518" s="8">
        <v>0</v>
      </c>
      <c r="I2518" s="8">
        <v>0</v>
      </c>
      <c r="J2518" s="8">
        <v>32847.996263551708</v>
      </c>
      <c r="K2518" s="8">
        <v>0</v>
      </c>
      <c r="L2518" s="8">
        <v>0</v>
      </c>
      <c r="M2518" s="8">
        <v>60.146584432203497</v>
      </c>
      <c r="N2518" s="8">
        <v>20.390796744018562</v>
      </c>
      <c r="O2518" s="8">
        <v>0.27960184546458638</v>
      </c>
      <c r="P2518" s="8">
        <v>0.43757561998790795</v>
      </c>
      <c r="Q2518" s="8">
        <v>0.57464849280584929</v>
      </c>
      <c r="R2518" s="8">
        <v>0</v>
      </c>
      <c r="S2518" s="8">
        <v>0</v>
      </c>
      <c r="T2518" s="8">
        <v>0</v>
      </c>
      <c r="U2518" s="8">
        <v>0</v>
      </c>
      <c r="V2518" s="8">
        <v>29.318847849767192</v>
      </c>
      <c r="W2518" s="8">
        <v>0</v>
      </c>
      <c r="X2518" s="8">
        <v>0</v>
      </c>
      <c r="Y2518" s="8">
        <v>8310</v>
      </c>
      <c r="Z2518" s="8">
        <v>2005</v>
      </c>
      <c r="AA2518" s="8" t="b">
        <v>0</v>
      </c>
      <c r="AB2518" s="9" t="s">
        <v>115</v>
      </c>
      <c r="AC2518" s="16">
        <f t="shared" si="119"/>
        <v>42035.049211345249</v>
      </c>
      <c r="AD2518" s="16">
        <f t="shared" si="118"/>
        <v>81.829207134480399</v>
      </c>
      <c r="AE2518" s="16" t="str">
        <f>VLOOKUP(AB2518,aircraft!A:B,2,FALSE)</f>
        <v>Freighter (guess)</v>
      </c>
      <c r="AF2518" s="16">
        <f t="shared" si="120"/>
        <v>5.2428449269155077</v>
      </c>
    </row>
    <row r="2519" spans="1:32" x14ac:dyDescent="0.25">
      <c r="A2519" s="8">
        <v>989.02977104782349</v>
      </c>
      <c r="B2519" s="8">
        <v>477.6510722940792</v>
      </c>
      <c r="C2519" s="8">
        <v>631.08580287466998</v>
      </c>
      <c r="D2519" s="8">
        <v>740.12203399463692</v>
      </c>
      <c r="E2519" s="8">
        <v>1079.4073005835976</v>
      </c>
      <c r="F2519" s="8">
        <v>0</v>
      </c>
      <c r="G2519" s="8">
        <v>0</v>
      </c>
      <c r="H2519" s="8">
        <v>0</v>
      </c>
      <c r="I2519" s="8">
        <v>0</v>
      </c>
      <c r="J2519" s="8">
        <v>10422.94945083618</v>
      </c>
      <c r="K2519" s="8">
        <v>0</v>
      </c>
      <c r="L2519" s="8">
        <v>479.86570312467848</v>
      </c>
      <c r="M2519" s="8">
        <v>2.2037348484524073</v>
      </c>
      <c r="N2519" s="8">
        <v>1.0061542867782396</v>
      </c>
      <c r="O2519" s="8">
        <v>0.1618509525128258</v>
      </c>
      <c r="P2519" s="8">
        <v>0.18534447490444975</v>
      </c>
      <c r="Q2519" s="8">
        <v>0.36469269781774022</v>
      </c>
      <c r="R2519" s="8">
        <v>0</v>
      </c>
      <c r="S2519" s="8">
        <v>0</v>
      </c>
      <c r="T2519" s="8">
        <v>0</v>
      </c>
      <c r="U2519" s="8">
        <v>0</v>
      </c>
      <c r="V2519" s="8">
        <v>6.3448835240770123</v>
      </c>
      <c r="W2519" s="8">
        <v>0</v>
      </c>
      <c r="X2519" s="8">
        <v>0.49426163903768239</v>
      </c>
      <c r="Y2519" s="8">
        <v>1944</v>
      </c>
      <c r="Z2519" s="8">
        <v>2005</v>
      </c>
      <c r="AA2519" s="8" t="b">
        <v>0</v>
      </c>
      <c r="AB2519" s="9" t="s">
        <v>121</v>
      </c>
      <c r="AC2519" s="16">
        <f t="shared" si="119"/>
        <v>14820.111134755665</v>
      </c>
      <c r="AD2519" s="16">
        <f t="shared" si="118"/>
        <v>4.416038899503345</v>
      </c>
      <c r="AE2519" s="16" t="str">
        <f>VLOOKUP(AB2519,aircraft!A:B,2,FALSE)</f>
        <v>Passenger</v>
      </c>
      <c r="AF2519" s="16">
        <f t="shared" si="120"/>
        <v>8.4583097748044498</v>
      </c>
    </row>
    <row r="2520" spans="1:32" x14ac:dyDescent="0.25">
      <c r="A2520" s="8">
        <v>243.69364243618111</v>
      </c>
      <c r="B2520" s="8">
        <v>146.36363712853154</v>
      </c>
      <c r="C2520" s="8">
        <v>93.671946290888968</v>
      </c>
      <c r="D2520" s="8">
        <v>183.16351431146566</v>
      </c>
      <c r="E2520" s="8">
        <v>258.16445090925055</v>
      </c>
      <c r="F2520" s="8">
        <v>0</v>
      </c>
      <c r="G2520" s="8">
        <v>0</v>
      </c>
      <c r="H2520" s="8">
        <v>0</v>
      </c>
      <c r="I2520" s="8">
        <v>0</v>
      </c>
      <c r="J2520" s="8">
        <v>2995.4504797983168</v>
      </c>
      <c r="K2520" s="8">
        <v>0</v>
      </c>
      <c r="L2520" s="8">
        <v>0</v>
      </c>
      <c r="M2520" s="8">
        <v>0.49429741354103435</v>
      </c>
      <c r="N2520" s="8">
        <v>0.29304075624350595</v>
      </c>
      <c r="O2520" s="8">
        <v>1.1595357542930377E-2</v>
      </c>
      <c r="P2520" s="8">
        <v>2.0078636398004394E-2</v>
      </c>
      <c r="Q2520" s="8">
        <v>3.1986229549203084E-2</v>
      </c>
      <c r="R2520" s="8">
        <v>0</v>
      </c>
      <c r="S2520" s="8">
        <v>0</v>
      </c>
      <c r="T2520" s="8">
        <v>0</v>
      </c>
      <c r="U2520" s="8">
        <v>0</v>
      </c>
      <c r="V2520" s="8">
        <v>0.21717859334577955</v>
      </c>
      <c r="W2520" s="8">
        <v>0</v>
      </c>
      <c r="X2520" s="8">
        <v>0</v>
      </c>
      <c r="Y2520" s="8">
        <v>1902</v>
      </c>
      <c r="Z2520" s="8">
        <v>2005</v>
      </c>
      <c r="AA2520" s="8" t="b">
        <v>0</v>
      </c>
      <c r="AB2520" s="9" t="s">
        <v>211</v>
      </c>
      <c r="AC2520" s="16">
        <f t="shared" si="119"/>
        <v>3920.5076708746346</v>
      </c>
      <c r="AD2520" s="16">
        <f t="shared" si="118"/>
        <v>0.85099839327467819</v>
      </c>
      <c r="AE2520" s="16" t="str">
        <f>VLOOKUP(AB2520,aircraft!A:B,2,FALSE)</f>
        <v>Passenger</v>
      </c>
      <c r="AF2520" s="16">
        <f t="shared" si="120"/>
        <v>2.3717642652761541</v>
      </c>
    </row>
    <row r="2521" spans="1:32" x14ac:dyDescent="0.25">
      <c r="A2521" s="8">
        <v>856.45165099405699</v>
      </c>
      <c r="B2521" s="8">
        <v>414.1935995676069</v>
      </c>
      <c r="C2521" s="8">
        <v>268.39904152408474</v>
      </c>
      <c r="D2521" s="8">
        <v>611.94569263680739</v>
      </c>
      <c r="E2521" s="8">
        <v>588.5709989811171</v>
      </c>
      <c r="F2521" s="8">
        <v>0</v>
      </c>
      <c r="G2521" s="8">
        <v>0</v>
      </c>
      <c r="H2521" s="8">
        <v>0</v>
      </c>
      <c r="I2521" s="8">
        <v>0</v>
      </c>
      <c r="J2521" s="8">
        <v>12998.255737507343</v>
      </c>
      <c r="K2521" s="8">
        <v>0</v>
      </c>
      <c r="L2521" s="8">
        <v>0</v>
      </c>
      <c r="M2521" s="8">
        <v>9.0932662752509259</v>
      </c>
      <c r="N2521" s="8">
        <v>4.3976477668078449</v>
      </c>
      <c r="O2521" s="8">
        <v>0.21203524818829642</v>
      </c>
      <c r="P2521" s="8">
        <v>0.48343710945912954</v>
      </c>
      <c r="Q2521" s="8">
        <v>0.46497110100222172</v>
      </c>
      <c r="R2521" s="8">
        <v>0</v>
      </c>
      <c r="S2521" s="8">
        <v>0</v>
      </c>
      <c r="T2521" s="8">
        <v>0</v>
      </c>
      <c r="U2521" s="8">
        <v>0</v>
      </c>
      <c r="V2521" s="8">
        <v>31.947972593815066</v>
      </c>
      <c r="W2521" s="8">
        <v>0</v>
      </c>
      <c r="X2521" s="8">
        <v>0</v>
      </c>
      <c r="Y2521" s="8">
        <v>15352</v>
      </c>
      <c r="Z2521" s="8">
        <v>2005</v>
      </c>
      <c r="AA2521" s="8" t="b">
        <v>0</v>
      </c>
      <c r="AB2521" s="9" t="s">
        <v>133</v>
      </c>
      <c r="AC2521" s="16">
        <f t="shared" si="119"/>
        <v>15737.816721211017</v>
      </c>
      <c r="AD2521" s="16">
        <f t="shared" si="118"/>
        <v>14.65135750070842</v>
      </c>
      <c r="AE2521" s="16" t="str">
        <f>VLOOKUP(AB2521,aircraft!A:B,2,FALSE)</f>
        <v>Passenger</v>
      </c>
      <c r="AF2521" s="16">
        <f t="shared" si="120"/>
        <v>1.1445862560015965</v>
      </c>
    </row>
    <row r="2522" spans="1:32" x14ac:dyDescent="0.25">
      <c r="A2522" s="8">
        <v>1017.5015818121142</v>
      </c>
      <c r="B2522" s="8">
        <v>178.63872687675439</v>
      </c>
      <c r="C2522" s="8">
        <v>700.90527168186566</v>
      </c>
      <c r="D2522" s="8">
        <v>1606.7579728013777</v>
      </c>
      <c r="E2522" s="8">
        <v>1604.8763683496597</v>
      </c>
      <c r="F2522" s="8">
        <v>0</v>
      </c>
      <c r="G2522" s="8">
        <v>0</v>
      </c>
      <c r="H2522" s="8">
        <v>0</v>
      </c>
      <c r="I2522" s="8">
        <v>0</v>
      </c>
      <c r="J2522" s="8">
        <v>40896.144822010996</v>
      </c>
      <c r="K2522" s="8">
        <v>0</v>
      </c>
      <c r="L2522" s="8">
        <v>0</v>
      </c>
      <c r="M2522" s="8">
        <v>45.546208407501325</v>
      </c>
      <c r="N2522" s="8">
        <v>8.1747417140326988</v>
      </c>
      <c r="O2522" s="8">
        <v>0</v>
      </c>
      <c r="P2522" s="8">
        <v>0</v>
      </c>
      <c r="Q2522" s="8">
        <v>0</v>
      </c>
      <c r="R2522" s="8">
        <v>0</v>
      </c>
      <c r="S2522" s="8">
        <v>0</v>
      </c>
      <c r="T2522" s="8">
        <v>0</v>
      </c>
      <c r="U2522" s="8">
        <v>0</v>
      </c>
      <c r="V2522" s="8">
        <v>174.123488349393</v>
      </c>
      <c r="W2522" s="8">
        <v>0</v>
      </c>
      <c r="X2522" s="8">
        <v>0</v>
      </c>
      <c r="Y2522" s="8">
        <v>44552</v>
      </c>
      <c r="Z2522" s="8">
        <v>2005</v>
      </c>
      <c r="AA2522" s="8" t="b">
        <v>0</v>
      </c>
      <c r="AB2522" s="9" t="s">
        <v>135</v>
      </c>
      <c r="AC2522" s="16">
        <f t="shared" si="119"/>
        <v>46004.824743532765</v>
      </c>
      <c r="AD2522" s="16">
        <f t="shared" si="118"/>
        <v>53.720950121534024</v>
      </c>
      <c r="AE2522" s="16" t="str">
        <f>VLOOKUP(AB2522,aircraft!A:B,2,FALSE)</f>
        <v>Passenger</v>
      </c>
      <c r="AF2522" s="16">
        <f t="shared" si="120"/>
        <v>1.1186122455777756</v>
      </c>
    </row>
    <row r="2523" spans="1:32" x14ac:dyDescent="0.25">
      <c r="A2523" s="8">
        <v>21.399359447821688</v>
      </c>
      <c r="B2523" s="8">
        <v>10.049284287651361</v>
      </c>
      <c r="C2523" s="8">
        <v>9.7133344151583856</v>
      </c>
      <c r="D2523" s="8">
        <v>22.14625329041516</v>
      </c>
      <c r="E2523" s="8">
        <v>21.300325469509634</v>
      </c>
      <c r="F2523" s="8">
        <v>0</v>
      </c>
      <c r="G2523" s="8">
        <v>0</v>
      </c>
      <c r="H2523" s="8">
        <v>0</v>
      </c>
      <c r="I2523" s="8">
        <v>0</v>
      </c>
      <c r="J2523" s="8">
        <v>739.13473712727421</v>
      </c>
      <c r="K2523" s="8">
        <v>0</v>
      </c>
      <c r="L2523" s="8">
        <v>0</v>
      </c>
      <c r="M2523" s="8">
        <v>0.12127670859652744</v>
      </c>
      <c r="N2523" s="8">
        <v>5.6952364631700031E-2</v>
      </c>
      <c r="O2523" s="8">
        <v>9.7740429721369123E-4</v>
      </c>
      <c r="P2523" s="8">
        <v>2.2284667867971961E-3</v>
      </c>
      <c r="Q2523" s="8">
        <v>2.1433452979297508E-3</v>
      </c>
      <c r="R2523" s="8">
        <v>0</v>
      </c>
      <c r="S2523" s="8">
        <v>0</v>
      </c>
      <c r="T2523" s="8">
        <v>0</v>
      </c>
      <c r="U2523" s="8">
        <v>0</v>
      </c>
      <c r="V2523" s="8">
        <v>0.44788979926815953</v>
      </c>
      <c r="W2523" s="8">
        <v>0</v>
      </c>
      <c r="X2523" s="8">
        <v>0</v>
      </c>
      <c r="Y2523" s="8">
        <v>1565</v>
      </c>
      <c r="Z2523" s="8">
        <v>2005</v>
      </c>
      <c r="AA2523" s="8" t="b">
        <v>0</v>
      </c>
      <c r="AB2523" s="9" t="s">
        <v>189</v>
      </c>
      <c r="AC2523" s="16">
        <f t="shared" si="119"/>
        <v>823.74329403783042</v>
      </c>
      <c r="AD2523" s="16">
        <f t="shared" si="118"/>
        <v>0.18357828961016809</v>
      </c>
      <c r="AE2523" s="16" t="str">
        <f>VLOOKUP(AB2523,aircraft!A:B,2,FALSE)</f>
        <v>Passenger</v>
      </c>
      <c r="AF2523" s="16">
        <f t="shared" si="120"/>
        <v>0.54220292008756932</v>
      </c>
    </row>
    <row r="2524" spans="1:32" x14ac:dyDescent="0.25">
      <c r="A2524" s="8">
        <v>662.69634665723015</v>
      </c>
      <c r="B2524" s="8">
        <v>301.96933103556808</v>
      </c>
      <c r="C2524" s="8">
        <v>259.7295589886678</v>
      </c>
      <c r="D2524" s="8">
        <v>306.40837962006225</v>
      </c>
      <c r="E2524" s="8">
        <v>481.17031938849902</v>
      </c>
      <c r="F2524" s="8">
        <v>0</v>
      </c>
      <c r="G2524" s="8">
        <v>0</v>
      </c>
      <c r="H2524" s="8">
        <v>0</v>
      </c>
      <c r="I2524" s="8">
        <v>0</v>
      </c>
      <c r="J2524" s="8">
        <v>2317.2002212142943</v>
      </c>
      <c r="K2524" s="8">
        <v>0</v>
      </c>
      <c r="L2524" s="8">
        <v>118.57158231168614</v>
      </c>
      <c r="M2524" s="8">
        <v>8.4162435008348897</v>
      </c>
      <c r="N2524" s="8">
        <v>3.8350104578048692</v>
      </c>
      <c r="O2524" s="8">
        <v>0.11562219519007041</v>
      </c>
      <c r="P2524" s="8">
        <v>0.13516646386722164</v>
      </c>
      <c r="Q2524" s="8">
        <v>0.22934936407624376</v>
      </c>
      <c r="R2524" s="8">
        <v>0</v>
      </c>
      <c r="S2524" s="8">
        <v>0</v>
      </c>
      <c r="T2524" s="8">
        <v>0</v>
      </c>
      <c r="U2524" s="8">
        <v>0</v>
      </c>
      <c r="V2524" s="8">
        <v>2.5103811868000774</v>
      </c>
      <c r="W2524" s="8">
        <v>0</v>
      </c>
      <c r="X2524" s="8">
        <v>0.12212872108811376</v>
      </c>
      <c r="Y2524" s="8">
        <v>432</v>
      </c>
      <c r="Z2524" s="8">
        <v>2005</v>
      </c>
      <c r="AA2524" s="8" t="b">
        <v>0</v>
      </c>
      <c r="AB2524" s="9" t="s">
        <v>176</v>
      </c>
      <c r="AC2524" s="16">
        <f t="shared" si="119"/>
        <v>4447.7457392160077</v>
      </c>
      <c r="AD2524" s="16">
        <f t="shared" si="118"/>
        <v>12.853520702861408</v>
      </c>
      <c r="AE2524" s="16" t="str">
        <f>VLOOKUP(AB2524,aircraft!A:B,2,FALSE)</f>
        <v>Passenger</v>
      </c>
      <c r="AF2524" s="16">
        <f t="shared" si="120"/>
        <v>11.750142830313088</v>
      </c>
    </row>
    <row r="2525" spans="1:32" x14ac:dyDescent="0.25">
      <c r="A2525" s="8">
        <v>166.35988676437239</v>
      </c>
      <c r="B2525" s="8">
        <v>54.106419425969513</v>
      </c>
      <c r="C2525" s="8">
        <v>127.78067287728612</v>
      </c>
      <c r="D2525" s="8">
        <v>119.34606673918911</v>
      </c>
      <c r="E2525" s="8">
        <v>185.50959507939172</v>
      </c>
      <c r="F2525" s="8">
        <v>0</v>
      </c>
      <c r="G2525" s="8">
        <v>0</v>
      </c>
      <c r="H2525" s="8">
        <v>0</v>
      </c>
      <c r="I2525" s="8">
        <v>0</v>
      </c>
      <c r="J2525" s="8">
        <v>2392.1320592141151</v>
      </c>
      <c r="K2525" s="8">
        <v>0</v>
      </c>
      <c r="L2525" s="8">
        <v>54.956097874195621</v>
      </c>
      <c r="M2525" s="8">
        <v>3.9018955484005836E-2</v>
      </c>
      <c r="N2525" s="8">
        <v>1.2690414811180203E-2</v>
      </c>
      <c r="O2525" s="8">
        <v>5.5137094865361077E-3</v>
      </c>
      <c r="P2525" s="8">
        <v>5.149757984077805E-3</v>
      </c>
      <c r="Q2525" s="8">
        <v>9.9159650372433444E-3</v>
      </c>
      <c r="R2525" s="8">
        <v>0</v>
      </c>
      <c r="S2525" s="8">
        <v>0</v>
      </c>
      <c r="T2525" s="8">
        <v>0</v>
      </c>
      <c r="U2525" s="8">
        <v>0</v>
      </c>
      <c r="V2525" s="8">
        <v>2.4816268663329537</v>
      </c>
      <c r="W2525" s="8">
        <v>0</v>
      </c>
      <c r="X2525" s="8">
        <v>5.6604776781385896E-2</v>
      </c>
      <c r="Y2525" s="8">
        <v>509</v>
      </c>
      <c r="Z2525" s="8">
        <v>2005</v>
      </c>
      <c r="AA2525" s="8" t="b">
        <v>0</v>
      </c>
      <c r="AB2525" s="9" t="s">
        <v>247</v>
      </c>
      <c r="AC2525" s="16">
        <f t="shared" si="119"/>
        <v>3100.1907979745192</v>
      </c>
      <c r="AD2525" s="16">
        <f t="shared" si="118"/>
        <v>0.12889357958442921</v>
      </c>
      <c r="AE2525" s="16" t="str">
        <f>VLOOKUP(AB2525,aircraft!A:B,2,FALSE)</f>
        <v>Passenger</v>
      </c>
      <c r="AF2525" s="16">
        <f t="shared" si="120"/>
        <v>6.9424861337407746</v>
      </c>
    </row>
    <row r="2526" spans="1:32" x14ac:dyDescent="0.25">
      <c r="A2526" s="8">
        <v>0</v>
      </c>
      <c r="B2526" s="8">
        <v>0</v>
      </c>
      <c r="C2526" s="8">
        <v>0</v>
      </c>
      <c r="D2526" s="8">
        <v>0</v>
      </c>
      <c r="E2526" s="8">
        <v>0</v>
      </c>
      <c r="F2526" s="8">
        <v>4221.0870305831322</v>
      </c>
      <c r="G2526" s="8">
        <v>143.27814837760474</v>
      </c>
      <c r="H2526" s="8">
        <v>517.12547173976895</v>
      </c>
      <c r="I2526" s="8">
        <v>2141.4980146051885</v>
      </c>
      <c r="J2526" s="8">
        <v>0</v>
      </c>
      <c r="K2526" s="8">
        <v>481.18340641027498</v>
      </c>
      <c r="L2526" s="8">
        <v>0</v>
      </c>
      <c r="M2526" s="8">
        <v>0</v>
      </c>
      <c r="N2526" s="8">
        <v>0</v>
      </c>
      <c r="O2526" s="8">
        <v>0</v>
      </c>
      <c r="P2526" s="8">
        <v>0</v>
      </c>
      <c r="Q2526" s="8">
        <v>0</v>
      </c>
      <c r="R2526" s="8">
        <v>5.4074571602113322</v>
      </c>
      <c r="S2526" s="8">
        <v>1.2257248523892392</v>
      </c>
      <c r="T2526" s="8">
        <v>0.10164599664792325</v>
      </c>
      <c r="U2526" s="8">
        <v>18.58749624641931</v>
      </c>
      <c r="V2526" s="8">
        <v>0</v>
      </c>
      <c r="W2526" s="8">
        <v>0.20690887178320591</v>
      </c>
      <c r="X2526" s="8">
        <v>0</v>
      </c>
      <c r="Y2526" s="8">
        <v>3830</v>
      </c>
      <c r="Z2526" s="8">
        <v>2006</v>
      </c>
      <c r="AA2526" s="8" t="b">
        <v>1</v>
      </c>
      <c r="AB2526" s="9" t="s">
        <v>44</v>
      </c>
      <c r="AC2526" s="16">
        <f t="shared" si="119"/>
        <v>7504.1720717159687</v>
      </c>
      <c r="AD2526" s="16">
        <f t="shared" si="118"/>
        <v>25.529233127451008</v>
      </c>
      <c r="AE2526" s="16" t="str">
        <f>VLOOKUP(AB2526,aircraft!A:B,2,FALSE)</f>
        <v>Passenger</v>
      </c>
      <c r="AF2526" s="16" t="str">
        <f t="shared" si="120"/>
        <v/>
      </c>
    </row>
    <row r="2527" spans="1:32" x14ac:dyDescent="0.25">
      <c r="A2527" s="8">
        <v>0</v>
      </c>
      <c r="B2527" s="8">
        <v>0</v>
      </c>
      <c r="C2527" s="8">
        <v>0</v>
      </c>
      <c r="D2527" s="8">
        <v>0</v>
      </c>
      <c r="E2527" s="8">
        <v>0</v>
      </c>
      <c r="F2527" s="8">
        <v>4008.5037321422797</v>
      </c>
      <c r="G2527" s="8">
        <v>81.587553971825869</v>
      </c>
      <c r="H2527" s="8">
        <v>497.94931098818779</v>
      </c>
      <c r="I2527" s="8">
        <v>1099.3517473681254</v>
      </c>
      <c r="J2527" s="8">
        <v>0</v>
      </c>
      <c r="K2527" s="8">
        <v>852.55466814578767</v>
      </c>
      <c r="L2527" s="8">
        <v>0</v>
      </c>
      <c r="M2527" s="8">
        <v>0</v>
      </c>
      <c r="N2527" s="8">
        <v>0</v>
      </c>
      <c r="O2527" s="8">
        <v>0</v>
      </c>
      <c r="P2527" s="8">
        <v>0</v>
      </c>
      <c r="Q2527" s="8">
        <v>0</v>
      </c>
      <c r="R2527" s="8">
        <v>2.347347513015198</v>
      </c>
      <c r="S2527" s="8">
        <v>0.22529708475368199</v>
      </c>
      <c r="T2527" s="8">
        <v>0.13928671959932562</v>
      </c>
      <c r="U2527" s="8">
        <v>3.0268741011684259</v>
      </c>
      <c r="V2527" s="8">
        <v>0</v>
      </c>
      <c r="W2527" s="8">
        <v>0.31544522234670058</v>
      </c>
      <c r="X2527" s="8">
        <v>0</v>
      </c>
      <c r="Y2527" s="8">
        <v>4684</v>
      </c>
      <c r="Z2527" s="8">
        <v>2006</v>
      </c>
      <c r="AA2527" s="8" t="b">
        <v>1</v>
      </c>
      <c r="AB2527" s="9" t="s">
        <v>141</v>
      </c>
      <c r="AC2527" s="16">
        <f t="shared" si="119"/>
        <v>6539.9470126162068</v>
      </c>
      <c r="AD2527" s="16">
        <f t="shared" si="118"/>
        <v>6.0542506408833328</v>
      </c>
      <c r="AE2527" s="16" t="str">
        <f>VLOOKUP(AB2527,aircraft!A:B,2,FALSE)</f>
        <v>Passenger</v>
      </c>
      <c r="AF2527" s="16" t="str">
        <f t="shared" si="120"/>
        <v/>
      </c>
    </row>
    <row r="2528" spans="1:32" x14ac:dyDescent="0.25">
      <c r="A2528" s="8">
        <v>0</v>
      </c>
      <c r="B2528" s="8">
        <v>0</v>
      </c>
      <c r="C2528" s="8">
        <v>0</v>
      </c>
      <c r="D2528" s="8">
        <v>0</v>
      </c>
      <c r="E2528" s="8">
        <v>0</v>
      </c>
      <c r="F2528" s="8">
        <v>3006.2252737864615</v>
      </c>
      <c r="G2528" s="8">
        <v>53.289656060202361</v>
      </c>
      <c r="H2528" s="8">
        <v>373.4446972167492</v>
      </c>
      <c r="I2528" s="8">
        <v>809.85977357248828</v>
      </c>
      <c r="J2528" s="8">
        <v>0</v>
      </c>
      <c r="K2528" s="8">
        <v>630.01999322311804</v>
      </c>
      <c r="L2528" s="8">
        <v>0</v>
      </c>
      <c r="M2528" s="8">
        <v>0</v>
      </c>
      <c r="N2528" s="8">
        <v>0</v>
      </c>
      <c r="O2528" s="8">
        <v>0</v>
      </c>
      <c r="P2528" s="8">
        <v>0</v>
      </c>
      <c r="Q2528" s="8">
        <v>0</v>
      </c>
      <c r="R2528" s="8">
        <v>1.7509350348240185</v>
      </c>
      <c r="S2528" s="8">
        <v>0.14480823031370926</v>
      </c>
      <c r="T2528" s="8">
        <v>0.10441879087068728</v>
      </c>
      <c r="U2528" s="8">
        <v>2.2006965194297035</v>
      </c>
      <c r="V2528" s="8">
        <v>0</v>
      </c>
      <c r="W2528" s="8">
        <v>0.2331073938957649</v>
      </c>
      <c r="X2528" s="8">
        <v>0</v>
      </c>
      <c r="Y2528" s="8">
        <v>4221</v>
      </c>
      <c r="Z2528" s="8">
        <v>2006</v>
      </c>
      <c r="AA2528" s="8" t="b">
        <v>1</v>
      </c>
      <c r="AB2528" s="9" t="s">
        <v>213</v>
      </c>
      <c r="AC2528" s="16">
        <f t="shared" si="119"/>
        <v>4872.8393938590198</v>
      </c>
      <c r="AD2528" s="16">
        <f t="shared" si="118"/>
        <v>4.433965969333884</v>
      </c>
      <c r="AE2528" s="16" t="str">
        <f>VLOOKUP(AB2528,aircraft!A:B,2,FALSE)</f>
        <v>Freighter</v>
      </c>
      <c r="AF2528" s="16" t="str">
        <f t="shared" si="120"/>
        <v/>
      </c>
    </row>
    <row r="2529" spans="1:32" x14ac:dyDescent="0.25">
      <c r="A2529" s="8">
        <v>0</v>
      </c>
      <c r="B2529" s="8">
        <v>0</v>
      </c>
      <c r="C2529" s="8">
        <v>0</v>
      </c>
      <c r="D2529" s="8">
        <v>0</v>
      </c>
      <c r="E2529" s="8">
        <v>0</v>
      </c>
      <c r="F2529" s="8">
        <v>2902117.205587869</v>
      </c>
      <c r="G2529" s="8">
        <v>161699.17960545281</v>
      </c>
      <c r="H2529" s="8">
        <v>59940.282151698186</v>
      </c>
      <c r="I2529" s="8">
        <v>1299431.6943093329</v>
      </c>
      <c r="J2529" s="8">
        <v>0</v>
      </c>
      <c r="K2529" s="8">
        <v>644888.09355884534</v>
      </c>
      <c r="L2529" s="8">
        <v>0</v>
      </c>
      <c r="M2529" s="8">
        <v>0</v>
      </c>
      <c r="N2529" s="8">
        <v>0</v>
      </c>
      <c r="O2529" s="8">
        <v>0</v>
      </c>
      <c r="P2529" s="8">
        <v>0</v>
      </c>
      <c r="Q2529" s="8">
        <v>0</v>
      </c>
      <c r="R2529" s="8">
        <v>1934.3282215599313</v>
      </c>
      <c r="S2529" s="8">
        <v>416.49944510240402</v>
      </c>
      <c r="T2529" s="8">
        <v>24.365777411802245</v>
      </c>
      <c r="U2529" s="8">
        <v>3440.466588284909</v>
      </c>
      <c r="V2529" s="8">
        <v>0</v>
      </c>
      <c r="W2529" s="8">
        <v>96.73321862840794</v>
      </c>
      <c r="X2529" s="8">
        <v>0</v>
      </c>
      <c r="Y2529" s="8">
        <v>9826733</v>
      </c>
      <c r="Z2529" s="8">
        <v>2006</v>
      </c>
      <c r="AA2529" s="8" t="b">
        <v>1</v>
      </c>
      <c r="AB2529" s="9" t="s">
        <v>219</v>
      </c>
      <c r="AC2529" s="16">
        <f t="shared" si="119"/>
        <v>5068076.4552131975</v>
      </c>
      <c r="AD2529" s="16">
        <f t="shared" si="118"/>
        <v>5912.3932509874539</v>
      </c>
      <c r="AE2529" s="16" t="str">
        <f>VLOOKUP(AB2529,aircraft!A:B,2,FALSE)</f>
        <v>Passenger</v>
      </c>
      <c r="AF2529" s="16" t="str">
        <f t="shared" si="120"/>
        <v/>
      </c>
    </row>
    <row r="2530" spans="1:32" x14ac:dyDescent="0.25">
      <c r="A2530" s="8">
        <v>0</v>
      </c>
      <c r="B2530" s="8">
        <v>0</v>
      </c>
      <c r="C2530" s="8">
        <v>0</v>
      </c>
      <c r="D2530" s="8">
        <v>0</v>
      </c>
      <c r="E2530" s="8">
        <v>0</v>
      </c>
      <c r="F2530" s="8">
        <v>2151145.0208362187</v>
      </c>
      <c r="G2530" s="8">
        <v>105651.93655258491</v>
      </c>
      <c r="H2530" s="8">
        <v>96723.513870638853</v>
      </c>
      <c r="I2530" s="8">
        <v>971840.55945339985</v>
      </c>
      <c r="J2530" s="8">
        <v>0</v>
      </c>
      <c r="K2530" s="8">
        <v>519737.95138735691</v>
      </c>
      <c r="L2530" s="8">
        <v>0</v>
      </c>
      <c r="M2530" s="8">
        <v>0</v>
      </c>
      <c r="N2530" s="8">
        <v>0</v>
      </c>
      <c r="O2530" s="8">
        <v>0</v>
      </c>
      <c r="P2530" s="8">
        <v>0</v>
      </c>
      <c r="Q2530" s="8">
        <v>0</v>
      </c>
      <c r="R2530" s="8">
        <v>2938.3552638974274</v>
      </c>
      <c r="S2530" s="8">
        <v>125.52783237240092</v>
      </c>
      <c r="T2530" s="8">
        <v>134.98686967698438</v>
      </c>
      <c r="U2530" s="8">
        <v>1154.5692464071033</v>
      </c>
      <c r="V2530" s="8">
        <v>0</v>
      </c>
      <c r="W2530" s="8">
        <v>77.960696411037716</v>
      </c>
      <c r="X2530" s="8">
        <v>0</v>
      </c>
      <c r="Y2530" s="8">
        <v>6278453</v>
      </c>
      <c r="Z2530" s="8">
        <v>2006</v>
      </c>
      <c r="AA2530" s="8" t="b">
        <v>1</v>
      </c>
      <c r="AB2530" s="9" t="s">
        <v>47</v>
      </c>
      <c r="AC2530" s="16">
        <f t="shared" si="119"/>
        <v>3845098.9821001994</v>
      </c>
      <c r="AD2530" s="16">
        <f t="shared" si="118"/>
        <v>4431.3999087649545</v>
      </c>
      <c r="AE2530" s="16" t="str">
        <f>VLOOKUP(AB2530,aircraft!A:B,2,FALSE)</f>
        <v>Passenger</v>
      </c>
      <c r="AF2530" s="16" t="str">
        <f t="shared" si="120"/>
        <v/>
      </c>
    </row>
    <row r="2531" spans="1:32" x14ac:dyDescent="0.25">
      <c r="A2531" s="8">
        <v>0</v>
      </c>
      <c r="B2531" s="8">
        <v>0</v>
      </c>
      <c r="C2531" s="8">
        <v>0</v>
      </c>
      <c r="D2531" s="8">
        <v>0</v>
      </c>
      <c r="E2531" s="8">
        <v>0</v>
      </c>
      <c r="F2531" s="8">
        <v>415767.58121112199</v>
      </c>
      <c r="G2531" s="8">
        <v>20507.865526845308</v>
      </c>
      <c r="H2531" s="8">
        <v>12237.082888556688</v>
      </c>
      <c r="I2531" s="8">
        <v>170218.5420178053</v>
      </c>
      <c r="J2531" s="8">
        <v>0</v>
      </c>
      <c r="K2531" s="8">
        <v>83546.948478387538</v>
      </c>
      <c r="L2531" s="8">
        <v>0</v>
      </c>
      <c r="M2531" s="8">
        <v>0</v>
      </c>
      <c r="N2531" s="8">
        <v>0</v>
      </c>
      <c r="O2531" s="8">
        <v>0</v>
      </c>
      <c r="P2531" s="8">
        <v>0</v>
      </c>
      <c r="Q2531" s="8">
        <v>0</v>
      </c>
      <c r="R2531" s="8">
        <v>421.59741182537982</v>
      </c>
      <c r="S2531" s="8">
        <v>33.966768123858778</v>
      </c>
      <c r="T2531" s="8">
        <v>11.172245365706518</v>
      </c>
      <c r="U2531" s="8">
        <v>281.92067456681542</v>
      </c>
      <c r="V2531" s="8">
        <v>0</v>
      </c>
      <c r="W2531" s="8">
        <v>12.5320428669982</v>
      </c>
      <c r="X2531" s="8">
        <v>0</v>
      </c>
      <c r="Y2531" s="8">
        <v>1014041</v>
      </c>
      <c r="Z2531" s="8">
        <v>2006</v>
      </c>
      <c r="AA2531" s="8" t="b">
        <v>1</v>
      </c>
      <c r="AB2531" s="9" t="s">
        <v>200</v>
      </c>
      <c r="AC2531" s="16">
        <f t="shared" si="119"/>
        <v>702278.0201227169</v>
      </c>
      <c r="AD2531" s="16">
        <f t="shared" si="118"/>
        <v>761.18914274875874</v>
      </c>
      <c r="AE2531" s="16" t="str">
        <f>VLOOKUP(AB2531,aircraft!A:B,2,FALSE)</f>
        <v>Passenger</v>
      </c>
      <c r="AF2531" s="16" t="str">
        <f t="shared" si="120"/>
        <v/>
      </c>
    </row>
    <row r="2532" spans="1:32" x14ac:dyDescent="0.25">
      <c r="A2532" s="8">
        <v>0</v>
      </c>
      <c r="B2532" s="8">
        <v>0</v>
      </c>
      <c r="C2532" s="8">
        <v>0</v>
      </c>
      <c r="D2532" s="8">
        <v>0</v>
      </c>
      <c r="E2532" s="8">
        <v>0</v>
      </c>
      <c r="F2532" s="8">
        <v>97746.633879388275</v>
      </c>
      <c r="G2532" s="8">
        <v>4956.2520806531029</v>
      </c>
      <c r="H2532" s="8">
        <v>4895.5658013157854</v>
      </c>
      <c r="I2532" s="8">
        <v>48886.82350556329</v>
      </c>
      <c r="J2532" s="8">
        <v>0</v>
      </c>
      <c r="K2532" s="8">
        <v>15596.627269181774</v>
      </c>
      <c r="L2532" s="8">
        <v>0</v>
      </c>
      <c r="M2532" s="8">
        <v>0</v>
      </c>
      <c r="N2532" s="8">
        <v>0</v>
      </c>
      <c r="O2532" s="8">
        <v>0</v>
      </c>
      <c r="P2532" s="8">
        <v>0</v>
      </c>
      <c r="Q2532" s="8">
        <v>0</v>
      </c>
      <c r="R2532" s="8">
        <v>20.230951133294823</v>
      </c>
      <c r="S2532" s="8">
        <v>7.0073296157467162</v>
      </c>
      <c r="T2532" s="8">
        <v>9.5687355161505325E-2</v>
      </c>
      <c r="U2532" s="8">
        <v>69.122797509477166</v>
      </c>
      <c r="V2532" s="8">
        <v>0</v>
      </c>
      <c r="W2532" s="8">
        <v>3.587224351511499</v>
      </c>
      <c r="X2532" s="8">
        <v>0</v>
      </c>
      <c r="Y2532" s="8">
        <v>66272</v>
      </c>
      <c r="Z2532" s="8">
        <v>2006</v>
      </c>
      <c r="AA2532" s="8" t="b">
        <v>1</v>
      </c>
      <c r="AB2532" s="9" t="s">
        <v>214</v>
      </c>
      <c r="AC2532" s="16">
        <f t="shared" si="119"/>
        <v>172081.90253610222</v>
      </c>
      <c r="AD2532" s="16">
        <f t="shared" si="118"/>
        <v>100.0439899651917</v>
      </c>
      <c r="AE2532" s="16" t="str">
        <f>VLOOKUP(AB2532,aircraft!A:B,2,FALSE)</f>
        <v>Passenger</v>
      </c>
      <c r="AF2532" s="16" t="str">
        <f t="shared" si="120"/>
        <v/>
      </c>
    </row>
    <row r="2533" spans="1:32" x14ac:dyDescent="0.25">
      <c r="A2533" s="8">
        <v>0</v>
      </c>
      <c r="B2533" s="8">
        <v>0</v>
      </c>
      <c r="C2533" s="8">
        <v>0</v>
      </c>
      <c r="D2533" s="8">
        <v>0</v>
      </c>
      <c r="E2533" s="8">
        <v>0</v>
      </c>
      <c r="F2533" s="8">
        <v>508.63914647139114</v>
      </c>
      <c r="G2533" s="8">
        <v>26.165434849899814</v>
      </c>
      <c r="H2533" s="8">
        <v>0</v>
      </c>
      <c r="I2533" s="8">
        <v>134.9486366725846</v>
      </c>
      <c r="J2533" s="8">
        <v>0</v>
      </c>
      <c r="K2533" s="8">
        <v>0</v>
      </c>
      <c r="L2533" s="8">
        <v>0</v>
      </c>
      <c r="M2533" s="8">
        <v>0</v>
      </c>
      <c r="N2533" s="8">
        <v>0</v>
      </c>
      <c r="O2533" s="8">
        <v>0</v>
      </c>
      <c r="P2533" s="8">
        <v>0</v>
      </c>
      <c r="Q2533" s="8">
        <v>0</v>
      </c>
      <c r="R2533" s="8">
        <v>21.733503434961374</v>
      </c>
      <c r="S2533" s="8">
        <v>7.3456676172554118</v>
      </c>
      <c r="T2533" s="8">
        <v>0</v>
      </c>
      <c r="U2533" s="8">
        <v>37.885394838082206</v>
      </c>
      <c r="V2533" s="8">
        <v>0</v>
      </c>
      <c r="W2533" s="8">
        <v>0</v>
      </c>
      <c r="X2533" s="8">
        <v>0</v>
      </c>
      <c r="Y2533" s="8">
        <v>3436</v>
      </c>
      <c r="Z2533" s="8">
        <v>2006</v>
      </c>
      <c r="AA2533" s="8" t="b">
        <v>1</v>
      </c>
      <c r="AB2533" s="9" t="s">
        <v>165</v>
      </c>
      <c r="AC2533" s="16">
        <f t="shared" si="119"/>
        <v>669.75321799387552</v>
      </c>
      <c r="AD2533" s="16">
        <f t="shared" si="118"/>
        <v>66.964565890298985</v>
      </c>
      <c r="AE2533" s="16" t="str">
        <f>VLOOKUP(AB2533,aircraft!A:B,2,FALSE)</f>
        <v>Freighter (not used as passenger)</v>
      </c>
      <c r="AF2533" s="16" t="str">
        <f t="shared" si="120"/>
        <v/>
      </c>
    </row>
    <row r="2534" spans="1:32" x14ac:dyDescent="0.25">
      <c r="A2534" s="8">
        <v>0</v>
      </c>
      <c r="B2534" s="8">
        <v>0</v>
      </c>
      <c r="C2534" s="8">
        <v>0</v>
      </c>
      <c r="D2534" s="8">
        <v>0</v>
      </c>
      <c r="E2534" s="8">
        <v>0</v>
      </c>
      <c r="F2534" s="8">
        <v>40926.670784794529</v>
      </c>
      <c r="G2534" s="8">
        <v>2698.1035827471133</v>
      </c>
      <c r="H2534" s="8">
        <v>0</v>
      </c>
      <c r="I2534" s="8">
        <v>12850.046223222702</v>
      </c>
      <c r="J2534" s="8">
        <v>0</v>
      </c>
      <c r="K2534" s="8">
        <v>0</v>
      </c>
      <c r="L2534" s="8">
        <v>0</v>
      </c>
      <c r="M2534" s="8">
        <v>0</v>
      </c>
      <c r="N2534" s="8">
        <v>0</v>
      </c>
      <c r="O2534" s="8">
        <v>0</v>
      </c>
      <c r="P2534" s="8">
        <v>0</v>
      </c>
      <c r="Q2534" s="8">
        <v>0</v>
      </c>
      <c r="R2534" s="8">
        <v>0</v>
      </c>
      <c r="S2534" s="8">
        <v>0</v>
      </c>
      <c r="T2534" s="8">
        <v>0</v>
      </c>
      <c r="U2534" s="8">
        <v>0</v>
      </c>
      <c r="V2534" s="8">
        <v>0</v>
      </c>
      <c r="W2534" s="8">
        <v>0</v>
      </c>
      <c r="X2534" s="8">
        <v>0</v>
      </c>
      <c r="Y2534" s="8">
        <v>404971</v>
      </c>
      <c r="Z2534" s="8">
        <v>2006</v>
      </c>
      <c r="AA2534" s="8" t="b">
        <v>1</v>
      </c>
      <c r="AB2534" s="9" t="s">
        <v>48</v>
      </c>
      <c r="AC2534" s="16">
        <f t="shared" si="119"/>
        <v>56474.820590764342</v>
      </c>
      <c r="AD2534" s="16">
        <f t="shared" si="118"/>
        <v>0</v>
      </c>
      <c r="AE2534" s="16" t="str">
        <f>VLOOKUP(AB2534,aircraft!A:B,2,FALSE)</f>
        <v>Passenger</v>
      </c>
      <c r="AF2534" s="16" t="str">
        <f t="shared" si="120"/>
        <v/>
      </c>
    </row>
    <row r="2535" spans="1:32" x14ac:dyDescent="0.25">
      <c r="A2535" s="8">
        <v>0</v>
      </c>
      <c r="B2535" s="8">
        <v>0</v>
      </c>
      <c r="C2535" s="8">
        <v>0</v>
      </c>
      <c r="D2535" s="8">
        <v>0</v>
      </c>
      <c r="E2535" s="8">
        <v>0</v>
      </c>
      <c r="F2535" s="8">
        <v>82472.279442069324</v>
      </c>
      <c r="G2535" s="8">
        <v>6059.3755781377668</v>
      </c>
      <c r="H2535" s="8">
        <v>0</v>
      </c>
      <c r="I2535" s="8">
        <v>39604.896974371099</v>
      </c>
      <c r="J2535" s="8">
        <v>0</v>
      </c>
      <c r="K2535" s="8">
        <v>0</v>
      </c>
      <c r="L2535" s="8">
        <v>0</v>
      </c>
      <c r="M2535" s="8">
        <v>0</v>
      </c>
      <c r="N2535" s="8">
        <v>0</v>
      </c>
      <c r="O2535" s="8">
        <v>0</v>
      </c>
      <c r="P2535" s="8">
        <v>0</v>
      </c>
      <c r="Q2535" s="8">
        <v>0</v>
      </c>
      <c r="R2535" s="8">
        <v>51.627799763901855</v>
      </c>
      <c r="S2535" s="8">
        <v>25.487333192398637</v>
      </c>
      <c r="T2535" s="8">
        <v>0</v>
      </c>
      <c r="U2535" s="8">
        <v>166.68667675360086</v>
      </c>
      <c r="V2535" s="8">
        <v>0</v>
      </c>
      <c r="W2535" s="8">
        <v>0</v>
      </c>
      <c r="X2535" s="8">
        <v>0</v>
      </c>
      <c r="Y2535" s="8">
        <v>594107</v>
      </c>
      <c r="Z2535" s="8">
        <v>2006</v>
      </c>
      <c r="AA2535" s="8" t="b">
        <v>1</v>
      </c>
      <c r="AB2535" s="9" t="s">
        <v>194</v>
      </c>
      <c r="AC2535" s="16">
        <f t="shared" si="119"/>
        <v>128136.55199457819</v>
      </c>
      <c r="AD2535" s="16">
        <f t="shared" si="118"/>
        <v>243.80180970990136</v>
      </c>
      <c r="AE2535" s="16" t="str">
        <f>VLOOKUP(AB2535,aircraft!A:B,2,FALSE)</f>
        <v>Passenger</v>
      </c>
      <c r="AF2535" s="16" t="str">
        <f t="shared" si="120"/>
        <v/>
      </c>
    </row>
    <row r="2536" spans="1:32" x14ac:dyDescent="0.25">
      <c r="A2536" s="8">
        <v>0</v>
      </c>
      <c r="B2536" s="8">
        <v>0</v>
      </c>
      <c r="C2536" s="8">
        <v>0</v>
      </c>
      <c r="D2536" s="8">
        <v>0</v>
      </c>
      <c r="E2536" s="8">
        <v>0</v>
      </c>
      <c r="F2536" s="8">
        <v>198878.18840778081</v>
      </c>
      <c r="G2536" s="8">
        <v>8288.1192224412262</v>
      </c>
      <c r="H2536" s="8">
        <v>11745.25850854218</v>
      </c>
      <c r="I2536" s="8">
        <v>21632.516015479716</v>
      </c>
      <c r="J2536" s="8">
        <v>0</v>
      </c>
      <c r="K2536" s="8">
        <v>34441.794867448334</v>
      </c>
      <c r="L2536" s="8">
        <v>0</v>
      </c>
      <c r="M2536" s="8">
        <v>0</v>
      </c>
      <c r="N2536" s="8">
        <v>0</v>
      </c>
      <c r="O2536" s="8">
        <v>0</v>
      </c>
      <c r="P2536" s="8">
        <v>0</v>
      </c>
      <c r="Q2536" s="8">
        <v>0</v>
      </c>
      <c r="R2536" s="8">
        <v>157.02037838425744</v>
      </c>
      <c r="S2536" s="8">
        <v>39.119919570726069</v>
      </c>
      <c r="T2536" s="8">
        <v>1.4094309854198392</v>
      </c>
      <c r="U2536" s="8">
        <v>102.1054673473613</v>
      </c>
      <c r="V2536" s="8">
        <v>0</v>
      </c>
      <c r="W2536" s="8">
        <v>21.009494463697521</v>
      </c>
      <c r="X2536" s="8">
        <v>0</v>
      </c>
      <c r="Y2536" s="8">
        <v>944730</v>
      </c>
      <c r="Z2536" s="8">
        <v>2006</v>
      </c>
      <c r="AA2536" s="8" t="b">
        <v>1</v>
      </c>
      <c r="AB2536" s="9" t="s">
        <v>207</v>
      </c>
      <c r="AC2536" s="16">
        <f t="shared" si="119"/>
        <v>274985.87702169223</v>
      </c>
      <c r="AD2536" s="16">
        <f t="shared" si="118"/>
        <v>320.66469075146216</v>
      </c>
      <c r="AE2536" s="16" t="str">
        <f>VLOOKUP(AB2536,aircraft!A:B,2,FALSE)</f>
        <v>Passenger</v>
      </c>
      <c r="AF2536" s="16" t="str">
        <f t="shared" si="120"/>
        <v/>
      </c>
    </row>
    <row r="2537" spans="1:32" x14ac:dyDescent="0.25">
      <c r="A2537" s="8">
        <v>0</v>
      </c>
      <c r="B2537" s="8">
        <v>0</v>
      </c>
      <c r="C2537" s="8">
        <v>0</v>
      </c>
      <c r="D2537" s="8">
        <v>0</v>
      </c>
      <c r="E2537" s="8">
        <v>0</v>
      </c>
      <c r="F2537" s="8">
        <v>795.96759225526898</v>
      </c>
      <c r="G2537" s="8">
        <v>31.109942479819502</v>
      </c>
      <c r="H2537" s="8">
        <v>47.441898187994951</v>
      </c>
      <c r="I2537" s="8">
        <v>117.59028567520795</v>
      </c>
      <c r="J2537" s="8">
        <v>0</v>
      </c>
      <c r="K2537" s="8">
        <v>135.13999232158721</v>
      </c>
      <c r="L2537" s="8">
        <v>0</v>
      </c>
      <c r="M2537" s="8">
        <v>0</v>
      </c>
      <c r="N2537" s="8">
        <v>0</v>
      </c>
      <c r="O2537" s="8">
        <v>0</v>
      </c>
      <c r="P2537" s="8">
        <v>0</v>
      </c>
      <c r="Q2537" s="8">
        <v>0</v>
      </c>
      <c r="R2537" s="8">
        <v>0.62844062246415211</v>
      </c>
      <c r="S2537" s="8">
        <v>0.1468389166465183</v>
      </c>
      <c r="T2537" s="8">
        <v>5.6930276387414163E-3</v>
      </c>
      <c r="U2537" s="8">
        <v>0.55502610356489201</v>
      </c>
      <c r="V2537" s="8">
        <v>0</v>
      </c>
      <c r="W2537" s="8">
        <v>8.2435393725311376E-2</v>
      </c>
      <c r="X2537" s="8">
        <v>0</v>
      </c>
      <c r="Y2537" s="8">
        <v>2593</v>
      </c>
      <c r="Z2537" s="8">
        <v>2006</v>
      </c>
      <c r="AA2537" s="8" t="b">
        <v>1</v>
      </c>
      <c r="AB2537" s="9" t="s">
        <v>246</v>
      </c>
      <c r="AC2537" s="16">
        <f t="shared" si="119"/>
        <v>1127.2497109198787</v>
      </c>
      <c r="AD2537" s="16">
        <f t="shared" si="118"/>
        <v>1.4184340640396151</v>
      </c>
      <c r="AE2537" s="16" t="str">
        <f>VLOOKUP(AB2537,aircraft!A:B,2,FALSE)</f>
        <v>Passenger</v>
      </c>
      <c r="AF2537" s="16" t="str">
        <f t="shared" si="120"/>
        <v/>
      </c>
    </row>
    <row r="2538" spans="1:32" x14ac:dyDescent="0.25">
      <c r="A2538" s="8">
        <v>0</v>
      </c>
      <c r="B2538" s="8">
        <v>0</v>
      </c>
      <c r="C2538" s="8">
        <v>0</v>
      </c>
      <c r="D2538" s="8">
        <v>0</v>
      </c>
      <c r="E2538" s="8">
        <v>0</v>
      </c>
      <c r="F2538" s="8">
        <v>42.801648214157666</v>
      </c>
      <c r="G2538" s="8">
        <v>2.2886124249093425</v>
      </c>
      <c r="H2538" s="8">
        <v>0</v>
      </c>
      <c r="I2538" s="8">
        <v>11.520981872080528</v>
      </c>
      <c r="J2538" s="8">
        <v>0</v>
      </c>
      <c r="K2538" s="8">
        <v>0</v>
      </c>
      <c r="L2538" s="8">
        <v>0</v>
      </c>
      <c r="M2538" s="8">
        <v>0</v>
      </c>
      <c r="N2538" s="8">
        <v>0</v>
      </c>
      <c r="O2538" s="8">
        <v>0</v>
      </c>
      <c r="P2538" s="8">
        <v>0</v>
      </c>
      <c r="Q2538" s="8">
        <v>0</v>
      </c>
      <c r="R2538" s="8">
        <v>1.8294336523274448</v>
      </c>
      <c r="S2538" s="8">
        <v>0.64250360349617153</v>
      </c>
      <c r="T2538" s="8">
        <v>0</v>
      </c>
      <c r="U2538" s="8">
        <v>3.2343931580809406</v>
      </c>
      <c r="V2538" s="8">
        <v>0</v>
      </c>
      <c r="W2538" s="8">
        <v>0</v>
      </c>
      <c r="X2538" s="8">
        <v>0</v>
      </c>
      <c r="Y2538" s="8">
        <v>284</v>
      </c>
      <c r="Z2538" s="8">
        <v>2006</v>
      </c>
      <c r="AA2538" s="8" t="b">
        <v>1</v>
      </c>
      <c r="AB2538" s="9" t="s">
        <v>50</v>
      </c>
      <c r="AC2538" s="16">
        <f t="shared" si="119"/>
        <v>56.611242511147537</v>
      </c>
      <c r="AD2538" s="16">
        <f t="shared" si="118"/>
        <v>5.7063304139045563</v>
      </c>
      <c r="AE2538" s="16" t="str">
        <f>VLOOKUP(AB2538,aircraft!A:B,2,FALSE)</f>
        <v>Passenger</v>
      </c>
      <c r="AF2538" s="16" t="str">
        <f t="shared" si="120"/>
        <v/>
      </c>
    </row>
    <row r="2539" spans="1:32" x14ac:dyDescent="0.25">
      <c r="A2539" s="8">
        <v>0</v>
      </c>
      <c r="B2539" s="8">
        <v>0</v>
      </c>
      <c r="C2539" s="8">
        <v>0</v>
      </c>
      <c r="D2539" s="8">
        <v>0</v>
      </c>
      <c r="E2539" s="8">
        <v>0</v>
      </c>
      <c r="F2539" s="8">
        <v>106773.93367100717</v>
      </c>
      <c r="G2539" s="8">
        <v>7003.2705054237158</v>
      </c>
      <c r="H2539" s="8">
        <v>1261.8005331628024</v>
      </c>
      <c r="I2539" s="8">
        <v>45425.298223852842</v>
      </c>
      <c r="J2539" s="8">
        <v>0</v>
      </c>
      <c r="K2539" s="8">
        <v>16910.205683866974</v>
      </c>
      <c r="L2539" s="8">
        <v>0</v>
      </c>
      <c r="M2539" s="8">
        <v>0</v>
      </c>
      <c r="N2539" s="8">
        <v>0</v>
      </c>
      <c r="O2539" s="8">
        <v>0</v>
      </c>
      <c r="P2539" s="8">
        <v>0</v>
      </c>
      <c r="Q2539" s="8">
        <v>0</v>
      </c>
      <c r="R2539" s="8">
        <v>101.99937495169382</v>
      </c>
      <c r="S2539" s="8">
        <v>37.747628471924763</v>
      </c>
      <c r="T2539" s="8">
        <v>0.27381070740216651</v>
      </c>
      <c r="U2539" s="8">
        <v>244.84236033042359</v>
      </c>
      <c r="V2539" s="8">
        <v>0</v>
      </c>
      <c r="W2539" s="8">
        <v>9.6388168117502619</v>
      </c>
      <c r="X2539" s="8">
        <v>0</v>
      </c>
      <c r="Y2539" s="8">
        <v>424771</v>
      </c>
      <c r="Z2539" s="8">
        <v>2006</v>
      </c>
      <c r="AA2539" s="8" t="b">
        <v>1</v>
      </c>
      <c r="AB2539" s="9" t="s">
        <v>52</v>
      </c>
      <c r="AC2539" s="16">
        <f t="shared" si="119"/>
        <v>177374.50861731352</v>
      </c>
      <c r="AD2539" s="16">
        <f t="shared" si="118"/>
        <v>394.50199127319462</v>
      </c>
      <c r="AE2539" s="16" t="str">
        <f>VLOOKUP(AB2539,aircraft!A:B,2,FALSE)</f>
        <v>Passenger</v>
      </c>
      <c r="AF2539" s="16" t="str">
        <f t="shared" si="120"/>
        <v/>
      </c>
    </row>
    <row r="2540" spans="1:32" x14ac:dyDescent="0.25">
      <c r="A2540" s="8">
        <v>0</v>
      </c>
      <c r="B2540" s="8">
        <v>0</v>
      </c>
      <c r="C2540" s="8">
        <v>0</v>
      </c>
      <c r="D2540" s="8">
        <v>0</v>
      </c>
      <c r="E2540" s="8">
        <v>0</v>
      </c>
      <c r="F2540" s="8">
        <v>91335.437700376206</v>
      </c>
      <c r="G2540" s="8">
        <v>5260.6641563853664</v>
      </c>
      <c r="H2540" s="8">
        <v>2465.3641186411674</v>
      </c>
      <c r="I2540" s="8">
        <v>37871.588351257924</v>
      </c>
      <c r="J2540" s="8">
        <v>0</v>
      </c>
      <c r="K2540" s="8">
        <v>14343.705832987645</v>
      </c>
      <c r="L2540" s="8">
        <v>0</v>
      </c>
      <c r="M2540" s="8">
        <v>0</v>
      </c>
      <c r="N2540" s="8">
        <v>0</v>
      </c>
      <c r="O2540" s="8">
        <v>0</v>
      </c>
      <c r="P2540" s="8">
        <v>0</v>
      </c>
      <c r="Q2540" s="8">
        <v>0</v>
      </c>
      <c r="R2540" s="8">
        <v>87.25123479184326</v>
      </c>
      <c r="S2540" s="8">
        <v>28.354980139210255</v>
      </c>
      <c r="T2540" s="8">
        <v>0.53498399753961756</v>
      </c>
      <c r="U2540" s="8">
        <v>204.12786363425863</v>
      </c>
      <c r="V2540" s="8">
        <v>0</v>
      </c>
      <c r="W2540" s="8">
        <v>8.1759119617157463</v>
      </c>
      <c r="X2540" s="8">
        <v>0</v>
      </c>
      <c r="Y2540" s="8">
        <v>430015</v>
      </c>
      <c r="Z2540" s="8">
        <v>2006</v>
      </c>
      <c r="AA2540" s="8" t="b">
        <v>1</v>
      </c>
      <c r="AB2540" s="9" t="s">
        <v>53</v>
      </c>
      <c r="AC2540" s="16">
        <f t="shared" si="119"/>
        <v>151276.76015964831</v>
      </c>
      <c r="AD2540" s="16">
        <f t="shared" si="118"/>
        <v>328.44497452456756</v>
      </c>
      <c r="AE2540" s="16" t="str">
        <f>VLOOKUP(AB2540,aircraft!A:B,2,FALSE)</f>
        <v>Passenger</v>
      </c>
      <c r="AF2540" s="16" t="str">
        <f t="shared" si="120"/>
        <v/>
      </c>
    </row>
    <row r="2541" spans="1:32" x14ac:dyDescent="0.25">
      <c r="A2541" s="8">
        <v>0</v>
      </c>
      <c r="B2541" s="8">
        <v>0</v>
      </c>
      <c r="C2541" s="8">
        <v>0</v>
      </c>
      <c r="D2541" s="8">
        <v>0</v>
      </c>
      <c r="E2541" s="8">
        <v>0</v>
      </c>
      <c r="F2541" s="8">
        <v>564070.74750114803</v>
      </c>
      <c r="G2541" s="8">
        <v>39312.720231153784</v>
      </c>
      <c r="H2541" s="8">
        <v>284.71396645724769</v>
      </c>
      <c r="I2541" s="8">
        <v>259360.64417816699</v>
      </c>
      <c r="J2541" s="8">
        <v>0</v>
      </c>
      <c r="K2541" s="8">
        <v>88337.67539715537</v>
      </c>
      <c r="L2541" s="8">
        <v>0</v>
      </c>
      <c r="M2541" s="8">
        <v>0</v>
      </c>
      <c r="N2541" s="8">
        <v>0</v>
      </c>
      <c r="O2541" s="8">
        <v>0</v>
      </c>
      <c r="P2541" s="8">
        <v>0</v>
      </c>
      <c r="Q2541" s="8">
        <v>0</v>
      </c>
      <c r="R2541" s="8">
        <v>538.60248105834194</v>
      </c>
      <c r="S2541" s="8">
        <v>211.82527026956768</v>
      </c>
      <c r="T2541" s="8">
        <v>6.1782928849719629E-2</v>
      </c>
      <c r="U2541" s="8">
        <v>1397.4905835202655</v>
      </c>
      <c r="V2541" s="8">
        <v>0</v>
      </c>
      <c r="W2541" s="8">
        <v>53.885980952360974</v>
      </c>
      <c r="X2541" s="8">
        <v>0</v>
      </c>
      <c r="Y2541" s="8">
        <v>2155813</v>
      </c>
      <c r="Z2541" s="8">
        <v>2006</v>
      </c>
      <c r="AA2541" s="8" t="b">
        <v>1</v>
      </c>
      <c r="AB2541" s="9" t="s">
        <v>54</v>
      </c>
      <c r="AC2541" s="16">
        <f t="shared" si="119"/>
        <v>951366.50127408141</v>
      </c>
      <c r="AD2541" s="16">
        <f t="shared" si="118"/>
        <v>2201.8660987293861</v>
      </c>
      <c r="AE2541" s="16" t="str">
        <f>VLOOKUP(AB2541,aircraft!A:B,2,FALSE)</f>
        <v>Passenger</v>
      </c>
      <c r="AF2541" s="16" t="str">
        <f t="shared" si="120"/>
        <v/>
      </c>
    </row>
    <row r="2542" spans="1:32" x14ac:dyDescent="0.25">
      <c r="A2542" s="8">
        <v>0</v>
      </c>
      <c r="B2542" s="8">
        <v>0</v>
      </c>
      <c r="C2542" s="8">
        <v>0</v>
      </c>
      <c r="D2542" s="8">
        <v>0</v>
      </c>
      <c r="E2542" s="8">
        <v>0</v>
      </c>
      <c r="F2542" s="8">
        <v>8355.4154577451518</v>
      </c>
      <c r="G2542" s="8">
        <v>556.56550577333894</v>
      </c>
      <c r="H2542" s="8">
        <v>0</v>
      </c>
      <c r="I2542" s="8">
        <v>2558.8367921591789</v>
      </c>
      <c r="J2542" s="8">
        <v>0</v>
      </c>
      <c r="K2542" s="8">
        <v>0</v>
      </c>
      <c r="L2542" s="8">
        <v>0</v>
      </c>
      <c r="M2542" s="8">
        <v>0</v>
      </c>
      <c r="N2542" s="8">
        <v>0</v>
      </c>
      <c r="O2542" s="8">
        <v>0</v>
      </c>
      <c r="P2542" s="8">
        <v>0</v>
      </c>
      <c r="Q2542" s="8">
        <v>0</v>
      </c>
      <c r="R2542" s="8">
        <v>0</v>
      </c>
      <c r="S2542" s="8">
        <v>0</v>
      </c>
      <c r="T2542" s="8">
        <v>0</v>
      </c>
      <c r="U2542" s="8">
        <v>0</v>
      </c>
      <c r="V2542" s="8">
        <v>0</v>
      </c>
      <c r="W2542" s="8">
        <v>0</v>
      </c>
      <c r="X2542" s="8">
        <v>0</v>
      </c>
      <c r="Y2542" s="8">
        <v>64296</v>
      </c>
      <c r="Z2542" s="8">
        <v>2006</v>
      </c>
      <c r="AA2542" s="8" t="b">
        <v>1</v>
      </c>
      <c r="AB2542" s="9" t="s">
        <v>55</v>
      </c>
      <c r="AC2542" s="16">
        <f t="shared" si="119"/>
        <v>11470.817755677668</v>
      </c>
      <c r="AD2542" s="16">
        <f t="shared" si="118"/>
        <v>0</v>
      </c>
      <c r="AE2542" s="16" t="str">
        <f>VLOOKUP(AB2542,aircraft!A:B,2,FALSE)</f>
        <v>Passenger</v>
      </c>
      <c r="AF2542" s="16" t="str">
        <f t="shared" si="120"/>
        <v/>
      </c>
    </row>
    <row r="2543" spans="1:32" x14ac:dyDescent="0.25">
      <c r="A2543" s="8">
        <v>0</v>
      </c>
      <c r="B2543" s="8">
        <v>0</v>
      </c>
      <c r="C2543" s="8">
        <v>0</v>
      </c>
      <c r="D2543" s="8">
        <v>0</v>
      </c>
      <c r="E2543" s="8">
        <v>0</v>
      </c>
      <c r="F2543" s="8">
        <v>1616.6193881530708</v>
      </c>
      <c r="G2543" s="8">
        <v>78.928973407269865</v>
      </c>
      <c r="H2543" s="8">
        <v>0</v>
      </c>
      <c r="I2543" s="8">
        <v>437.61936577220189</v>
      </c>
      <c r="J2543" s="8">
        <v>0</v>
      </c>
      <c r="K2543" s="8">
        <v>0</v>
      </c>
      <c r="L2543" s="8">
        <v>0</v>
      </c>
      <c r="M2543" s="8">
        <v>0</v>
      </c>
      <c r="N2543" s="8">
        <v>0</v>
      </c>
      <c r="O2543" s="8">
        <v>0</v>
      </c>
      <c r="P2543" s="8">
        <v>0</v>
      </c>
      <c r="Q2543" s="8">
        <v>0</v>
      </c>
      <c r="R2543" s="8">
        <v>1.6265612502834577</v>
      </c>
      <c r="S2543" s="8">
        <v>0.44731460916279536</v>
      </c>
      <c r="T2543" s="8">
        <v>0</v>
      </c>
      <c r="U2543" s="8">
        <v>2.4801226610712854</v>
      </c>
      <c r="V2543" s="8">
        <v>0</v>
      </c>
      <c r="W2543" s="8">
        <v>0</v>
      </c>
      <c r="X2543" s="8">
        <v>0</v>
      </c>
      <c r="Y2543" s="8">
        <v>33786</v>
      </c>
      <c r="Z2543" s="8">
        <v>2006</v>
      </c>
      <c r="AA2543" s="8" t="b">
        <v>1</v>
      </c>
      <c r="AB2543" s="9" t="s">
        <v>152</v>
      </c>
      <c r="AC2543" s="16">
        <f t="shared" si="119"/>
        <v>2133.1677273325427</v>
      </c>
      <c r="AD2543" s="16">
        <f t="shared" si="118"/>
        <v>4.5539985205175384</v>
      </c>
      <c r="AE2543" s="16" t="str">
        <f>VLOOKUP(AB2543,aircraft!A:B,2,FALSE)</f>
        <v>Passenger</v>
      </c>
      <c r="AF2543" s="16" t="str">
        <f t="shared" si="120"/>
        <v/>
      </c>
    </row>
    <row r="2544" spans="1:32" x14ac:dyDescent="0.25">
      <c r="A2544" s="8">
        <v>0</v>
      </c>
      <c r="B2544" s="8">
        <v>0</v>
      </c>
      <c r="C2544" s="8">
        <v>0</v>
      </c>
      <c r="D2544" s="8">
        <v>0</v>
      </c>
      <c r="E2544" s="8">
        <v>0</v>
      </c>
      <c r="F2544" s="8">
        <v>8815.5132249160961</v>
      </c>
      <c r="G2544" s="8">
        <v>558.42145627175239</v>
      </c>
      <c r="H2544" s="8">
        <v>0</v>
      </c>
      <c r="I2544" s="8">
        <v>1187.3786798195306</v>
      </c>
      <c r="J2544" s="8">
        <v>0</v>
      </c>
      <c r="K2544" s="8">
        <v>0</v>
      </c>
      <c r="L2544" s="8">
        <v>0</v>
      </c>
      <c r="M2544" s="8">
        <v>0</v>
      </c>
      <c r="N2544" s="8">
        <v>0</v>
      </c>
      <c r="O2544" s="8">
        <v>0</v>
      </c>
      <c r="P2544" s="8">
        <v>0</v>
      </c>
      <c r="Q2544" s="8">
        <v>0</v>
      </c>
      <c r="R2544" s="8">
        <v>11.482947777610843</v>
      </c>
      <c r="S2544" s="8">
        <v>4.4726640998560159</v>
      </c>
      <c r="T2544" s="8">
        <v>0</v>
      </c>
      <c r="U2544" s="8">
        <v>9.5102828419594303</v>
      </c>
      <c r="V2544" s="8">
        <v>0</v>
      </c>
      <c r="W2544" s="8">
        <v>0</v>
      </c>
      <c r="X2544" s="8">
        <v>0</v>
      </c>
      <c r="Y2544" s="8">
        <v>140856</v>
      </c>
      <c r="Z2544" s="8">
        <v>2006</v>
      </c>
      <c r="AA2544" s="8" t="b">
        <v>1</v>
      </c>
      <c r="AB2544" s="9" t="s">
        <v>185</v>
      </c>
      <c r="AC2544" s="16">
        <f t="shared" si="119"/>
        <v>10561.313361007378</v>
      </c>
      <c r="AD2544" s="16">
        <f t="shared" si="118"/>
        <v>25.465894719426288</v>
      </c>
      <c r="AE2544" s="16" t="str">
        <f>VLOOKUP(AB2544,aircraft!A:B,2,FALSE)</f>
        <v>Passenger</v>
      </c>
      <c r="AF2544" s="16" t="str">
        <f t="shared" si="120"/>
        <v/>
      </c>
    </row>
    <row r="2545" spans="1:32" x14ac:dyDescent="0.25">
      <c r="A2545" s="8">
        <v>0</v>
      </c>
      <c r="B2545" s="8">
        <v>0</v>
      </c>
      <c r="C2545" s="8">
        <v>0</v>
      </c>
      <c r="D2545" s="8">
        <v>0</v>
      </c>
      <c r="E2545" s="8">
        <v>0</v>
      </c>
      <c r="F2545" s="8">
        <v>356.49142453953232</v>
      </c>
      <c r="G2545" s="8">
        <v>19.380268820980223</v>
      </c>
      <c r="H2545" s="8">
        <v>14.352074591858742</v>
      </c>
      <c r="I2545" s="8">
        <v>159.50138277623955</v>
      </c>
      <c r="J2545" s="8">
        <v>0</v>
      </c>
      <c r="K2545" s="8">
        <v>57.735570297279082</v>
      </c>
      <c r="L2545" s="8">
        <v>0</v>
      </c>
      <c r="M2545" s="8">
        <v>0</v>
      </c>
      <c r="N2545" s="8">
        <v>0</v>
      </c>
      <c r="O2545" s="8">
        <v>0</v>
      </c>
      <c r="P2545" s="8">
        <v>0</v>
      </c>
      <c r="Q2545" s="8">
        <v>0</v>
      </c>
      <c r="R2545" s="8">
        <v>0.42441691326934511</v>
      </c>
      <c r="S2545" s="8">
        <v>7.0365572909225127E-2</v>
      </c>
      <c r="T2545" s="8">
        <v>9.0140172564429823E-3</v>
      </c>
      <c r="U2545" s="8">
        <v>0.44874415070353024</v>
      </c>
      <c r="V2545" s="8">
        <v>0</v>
      </c>
      <c r="W2545" s="8">
        <v>5.9467633173388421E-2</v>
      </c>
      <c r="X2545" s="8">
        <v>0</v>
      </c>
      <c r="Y2545" s="8">
        <v>955</v>
      </c>
      <c r="Z2545" s="8">
        <v>2006</v>
      </c>
      <c r="AA2545" s="8" t="b">
        <v>1</v>
      </c>
      <c r="AB2545" s="9" t="s">
        <v>69</v>
      </c>
      <c r="AC2545" s="16">
        <f t="shared" si="119"/>
        <v>607.46072102588994</v>
      </c>
      <c r="AD2545" s="16">
        <f t="shared" si="118"/>
        <v>1.0120082873119318</v>
      </c>
      <c r="AE2545" s="16" t="str">
        <f>VLOOKUP(AB2545,aircraft!A:B,2,FALSE)</f>
        <v>Passenger</v>
      </c>
      <c r="AF2545" s="16" t="str">
        <f t="shared" si="120"/>
        <v/>
      </c>
    </row>
    <row r="2546" spans="1:32" x14ac:dyDescent="0.25">
      <c r="A2546" s="8">
        <v>0</v>
      </c>
      <c r="B2546" s="8">
        <v>0</v>
      </c>
      <c r="C2546" s="8">
        <v>0</v>
      </c>
      <c r="D2546" s="8">
        <v>0</v>
      </c>
      <c r="E2546" s="8">
        <v>0</v>
      </c>
      <c r="F2546" s="8">
        <v>940807.47876599745</v>
      </c>
      <c r="G2546" s="8">
        <v>46511.375290129661</v>
      </c>
      <c r="H2546" s="8">
        <v>31862.506715843014</v>
      </c>
      <c r="I2546" s="8">
        <v>397823.99953100376</v>
      </c>
      <c r="J2546" s="8">
        <v>0</v>
      </c>
      <c r="K2546" s="8">
        <v>161762.14325253299</v>
      </c>
      <c r="L2546" s="8">
        <v>0</v>
      </c>
      <c r="M2546" s="8">
        <v>0</v>
      </c>
      <c r="N2546" s="8">
        <v>0</v>
      </c>
      <c r="O2546" s="8">
        <v>0</v>
      </c>
      <c r="P2546" s="8">
        <v>0</v>
      </c>
      <c r="Q2546" s="8">
        <v>0</v>
      </c>
      <c r="R2546" s="8">
        <v>327.17295362801383</v>
      </c>
      <c r="S2546" s="8">
        <v>77.808640607045064</v>
      </c>
      <c r="T2546" s="8">
        <v>3.1333945884086116</v>
      </c>
      <c r="U2546" s="8">
        <v>667.32206742004325</v>
      </c>
      <c r="V2546" s="8">
        <v>0</v>
      </c>
      <c r="W2546" s="8">
        <v>166.61499569072566</v>
      </c>
      <c r="X2546" s="8">
        <v>0</v>
      </c>
      <c r="Y2546" s="8">
        <v>2861067</v>
      </c>
      <c r="Z2546" s="8">
        <v>2006</v>
      </c>
      <c r="AA2546" s="8" t="b">
        <v>1</v>
      </c>
      <c r="AB2546" s="9" t="s">
        <v>70</v>
      </c>
      <c r="AC2546" s="16">
        <f t="shared" si="119"/>
        <v>1578767.5035555069</v>
      </c>
      <c r="AD2546" s="16">
        <f t="shared" si="118"/>
        <v>1242.0520519342365</v>
      </c>
      <c r="AE2546" s="16" t="str">
        <f>VLOOKUP(AB2546,aircraft!A:B,2,FALSE)</f>
        <v>Passenger</v>
      </c>
      <c r="AF2546" s="16" t="str">
        <f t="shared" si="120"/>
        <v/>
      </c>
    </row>
    <row r="2547" spans="1:32" x14ac:dyDescent="0.25">
      <c r="A2547" s="8">
        <v>0</v>
      </c>
      <c r="B2547" s="8">
        <v>0</v>
      </c>
      <c r="C2547" s="8">
        <v>0</v>
      </c>
      <c r="D2547" s="8">
        <v>0</v>
      </c>
      <c r="E2547" s="8">
        <v>0</v>
      </c>
      <c r="F2547" s="8">
        <v>721297.6451918364</v>
      </c>
      <c r="G2547" s="8">
        <v>33553.731130754139</v>
      </c>
      <c r="H2547" s="8">
        <v>49810.865320806923</v>
      </c>
      <c r="I2547" s="8">
        <v>366472.38555100776</v>
      </c>
      <c r="J2547" s="8">
        <v>0</v>
      </c>
      <c r="K2547" s="8">
        <v>110311.45857655809</v>
      </c>
      <c r="L2547" s="8">
        <v>0</v>
      </c>
      <c r="M2547" s="8">
        <v>0</v>
      </c>
      <c r="N2547" s="8">
        <v>0</v>
      </c>
      <c r="O2547" s="8">
        <v>0</v>
      </c>
      <c r="P2547" s="8">
        <v>0</v>
      </c>
      <c r="Q2547" s="8">
        <v>0</v>
      </c>
      <c r="R2547" s="8">
        <v>187.50568738738593</v>
      </c>
      <c r="S2547" s="8">
        <v>47.648823960802595</v>
      </c>
      <c r="T2547" s="8">
        <v>3.5014025868276075</v>
      </c>
      <c r="U2547" s="8">
        <v>520.41464181221704</v>
      </c>
      <c r="V2547" s="8">
        <v>0</v>
      </c>
      <c r="W2547" s="8">
        <v>113.62079424651219</v>
      </c>
      <c r="X2547" s="8">
        <v>0</v>
      </c>
      <c r="Y2547" s="8">
        <v>2067076</v>
      </c>
      <c r="Z2547" s="8">
        <v>2006</v>
      </c>
      <c r="AA2547" s="8" t="b">
        <v>1</v>
      </c>
      <c r="AB2547" s="9" t="s">
        <v>71</v>
      </c>
      <c r="AC2547" s="16">
        <f t="shared" si="119"/>
        <v>1281446.0857709635</v>
      </c>
      <c r="AD2547" s="16">
        <f t="shared" si="118"/>
        <v>872.69134999374535</v>
      </c>
      <c r="AE2547" s="16" t="str">
        <f>VLOOKUP(AB2547,aircraft!A:B,2,FALSE)</f>
        <v>Passenger</v>
      </c>
      <c r="AF2547" s="16" t="str">
        <f t="shared" si="120"/>
        <v/>
      </c>
    </row>
    <row r="2548" spans="1:32" x14ac:dyDescent="0.25">
      <c r="A2548" s="8">
        <v>0</v>
      </c>
      <c r="B2548" s="8">
        <v>0</v>
      </c>
      <c r="C2548" s="8">
        <v>0</v>
      </c>
      <c r="D2548" s="8">
        <v>0</v>
      </c>
      <c r="E2548" s="8">
        <v>0</v>
      </c>
      <c r="F2548" s="8">
        <v>719455.85803606454</v>
      </c>
      <c r="G2548" s="8">
        <v>31075.619818780662</v>
      </c>
      <c r="H2548" s="8">
        <v>50112.851459969068</v>
      </c>
      <c r="I2548" s="8">
        <v>367018.73435413273</v>
      </c>
      <c r="J2548" s="8">
        <v>0</v>
      </c>
      <c r="K2548" s="8">
        <v>110699.61972596808</v>
      </c>
      <c r="L2548" s="8">
        <v>0</v>
      </c>
      <c r="M2548" s="8">
        <v>0</v>
      </c>
      <c r="N2548" s="8">
        <v>0</v>
      </c>
      <c r="O2548" s="8">
        <v>0</v>
      </c>
      <c r="P2548" s="8">
        <v>0</v>
      </c>
      <c r="Q2548" s="8">
        <v>0</v>
      </c>
      <c r="R2548" s="8">
        <v>190.79490202433948</v>
      </c>
      <c r="S2548" s="8">
        <v>45.466039809853648</v>
      </c>
      <c r="T2548" s="8">
        <v>3.5369149543510909</v>
      </c>
      <c r="U2548" s="8">
        <v>536.97251319207021</v>
      </c>
      <c r="V2548" s="8">
        <v>0</v>
      </c>
      <c r="W2548" s="8">
        <v>114.02060020194698</v>
      </c>
      <c r="X2548" s="8">
        <v>0</v>
      </c>
      <c r="Y2548" s="8">
        <v>1572651</v>
      </c>
      <c r="Z2548" s="8">
        <v>2006</v>
      </c>
      <c r="AA2548" s="8" t="b">
        <v>1</v>
      </c>
      <c r="AB2548" s="9" t="s">
        <v>154</v>
      </c>
      <c r="AC2548" s="16">
        <f t="shared" si="119"/>
        <v>1278362.683394915</v>
      </c>
      <c r="AD2548" s="16">
        <f t="shared" si="118"/>
        <v>890.79097018256141</v>
      </c>
      <c r="AE2548" s="16" t="str">
        <f>VLOOKUP(AB2548,aircraft!A:B,2,FALSE)</f>
        <v>Passenger</v>
      </c>
      <c r="AF2548" s="16" t="str">
        <f t="shared" si="120"/>
        <v/>
      </c>
    </row>
    <row r="2549" spans="1:32" x14ac:dyDescent="0.25">
      <c r="A2549" s="8">
        <v>0</v>
      </c>
      <c r="B2549" s="8">
        <v>0</v>
      </c>
      <c r="C2549" s="8">
        <v>0</v>
      </c>
      <c r="D2549" s="8">
        <v>0</v>
      </c>
      <c r="E2549" s="8">
        <v>0</v>
      </c>
      <c r="F2549" s="8">
        <v>24515.956603826096</v>
      </c>
      <c r="G2549" s="8">
        <v>1244.8390538914225</v>
      </c>
      <c r="H2549" s="8">
        <v>455.93887219692601</v>
      </c>
      <c r="I2549" s="8">
        <v>11071.566198714469</v>
      </c>
      <c r="J2549" s="8">
        <v>0</v>
      </c>
      <c r="K2549" s="8">
        <v>4973.1268714078396</v>
      </c>
      <c r="L2549" s="8">
        <v>0</v>
      </c>
      <c r="M2549" s="8">
        <v>0</v>
      </c>
      <c r="N2549" s="8">
        <v>0</v>
      </c>
      <c r="O2549" s="8">
        <v>0</v>
      </c>
      <c r="P2549" s="8">
        <v>0</v>
      </c>
      <c r="Q2549" s="8">
        <v>0</v>
      </c>
      <c r="R2549" s="8">
        <v>12.593967371844045</v>
      </c>
      <c r="S2549" s="8">
        <v>3.8318179518718276</v>
      </c>
      <c r="T2549" s="8">
        <v>4.5593889385286045E-2</v>
      </c>
      <c r="U2549" s="8">
        <v>34.014173441457842</v>
      </c>
      <c r="V2549" s="8">
        <v>0</v>
      </c>
      <c r="W2549" s="8">
        <v>1.8400569140292826</v>
      </c>
      <c r="X2549" s="8">
        <v>0</v>
      </c>
      <c r="Y2549" s="8">
        <v>84349</v>
      </c>
      <c r="Z2549" s="8">
        <v>2006</v>
      </c>
      <c r="AA2549" s="8" t="b">
        <v>1</v>
      </c>
      <c r="AB2549" s="9" t="s">
        <v>216</v>
      </c>
      <c r="AC2549" s="16">
        <f t="shared" si="119"/>
        <v>42261.427600036754</v>
      </c>
      <c r="AD2549" s="16">
        <f t="shared" si="118"/>
        <v>52.325609568588284</v>
      </c>
      <c r="AE2549" s="16" t="str">
        <f>VLOOKUP(AB2549,aircraft!A:B,2,FALSE)</f>
        <v>Passenger</v>
      </c>
      <c r="AF2549" s="16" t="str">
        <f t="shared" si="120"/>
        <v/>
      </c>
    </row>
    <row r="2550" spans="1:32" x14ac:dyDescent="0.25">
      <c r="A2550" s="8">
        <v>0</v>
      </c>
      <c r="B2550" s="8">
        <v>0</v>
      </c>
      <c r="C2550" s="8">
        <v>0</v>
      </c>
      <c r="D2550" s="8">
        <v>0</v>
      </c>
      <c r="E2550" s="8">
        <v>0</v>
      </c>
      <c r="F2550" s="8">
        <v>926718.24751376687</v>
      </c>
      <c r="G2550" s="8">
        <v>45981.826039600797</v>
      </c>
      <c r="H2550" s="8">
        <v>12870.300789431783</v>
      </c>
      <c r="I2550" s="8">
        <v>326167.80150387459</v>
      </c>
      <c r="J2550" s="8">
        <v>0</v>
      </c>
      <c r="K2550" s="8">
        <v>193601.97842922178</v>
      </c>
      <c r="L2550" s="8">
        <v>0</v>
      </c>
      <c r="M2550" s="8">
        <v>0</v>
      </c>
      <c r="N2550" s="8">
        <v>0</v>
      </c>
      <c r="O2550" s="8">
        <v>0</v>
      </c>
      <c r="P2550" s="8">
        <v>0</v>
      </c>
      <c r="Q2550" s="8">
        <v>0</v>
      </c>
      <c r="R2550" s="8">
        <v>436.90389274631286</v>
      </c>
      <c r="S2550" s="8">
        <v>128.20908791049612</v>
      </c>
      <c r="T2550" s="8">
        <v>1.286845643672125</v>
      </c>
      <c r="U2550" s="8">
        <v>909.32452052261169</v>
      </c>
      <c r="V2550" s="8">
        <v>0</v>
      </c>
      <c r="W2550" s="8">
        <v>71.632730913536932</v>
      </c>
      <c r="X2550" s="8">
        <v>0</v>
      </c>
      <c r="Y2550" s="8">
        <v>2951856</v>
      </c>
      <c r="Z2550" s="8">
        <v>2006</v>
      </c>
      <c r="AA2550" s="8" t="b">
        <v>1</v>
      </c>
      <c r="AB2550" s="9" t="s">
        <v>215</v>
      </c>
      <c r="AC2550" s="16">
        <f t="shared" si="119"/>
        <v>1505340.1542758958</v>
      </c>
      <c r="AD2550" s="16">
        <f t="shared" si="118"/>
        <v>1547.3570777366297</v>
      </c>
      <c r="AE2550" s="16" t="str">
        <f>VLOOKUP(AB2550,aircraft!A:B,2,FALSE)</f>
        <v>Passenger</v>
      </c>
      <c r="AF2550" s="16" t="str">
        <f t="shared" si="120"/>
        <v/>
      </c>
    </row>
    <row r="2551" spans="1:32" x14ac:dyDescent="0.25">
      <c r="A2551" s="8">
        <v>0</v>
      </c>
      <c r="B2551" s="8">
        <v>0</v>
      </c>
      <c r="C2551" s="8">
        <v>0</v>
      </c>
      <c r="D2551" s="8">
        <v>0</v>
      </c>
      <c r="E2551" s="8">
        <v>0</v>
      </c>
      <c r="F2551" s="8">
        <v>608215.35815114458</v>
      </c>
      <c r="G2551" s="8">
        <v>20648.826038872394</v>
      </c>
      <c r="H2551" s="8">
        <v>37018.851457055709</v>
      </c>
      <c r="I2551" s="8">
        <v>250398.68652888999</v>
      </c>
      <c r="J2551" s="8">
        <v>0</v>
      </c>
      <c r="K2551" s="8">
        <v>100190.49396404944</v>
      </c>
      <c r="L2551" s="8">
        <v>0</v>
      </c>
      <c r="M2551" s="8">
        <v>0</v>
      </c>
      <c r="N2551" s="8">
        <v>0</v>
      </c>
      <c r="O2551" s="8">
        <v>0</v>
      </c>
      <c r="P2551" s="8">
        <v>0</v>
      </c>
      <c r="Q2551" s="8">
        <v>0</v>
      </c>
      <c r="R2551" s="8">
        <v>205.74404456391406</v>
      </c>
      <c r="S2551" s="8">
        <v>38.391053698321059</v>
      </c>
      <c r="T2551" s="8">
        <v>3.6997412579978213</v>
      </c>
      <c r="U2551" s="8">
        <v>465.54877309634486</v>
      </c>
      <c r="V2551" s="8">
        <v>0</v>
      </c>
      <c r="W2551" s="8">
        <v>37.070482194710024</v>
      </c>
      <c r="X2551" s="8">
        <v>0</v>
      </c>
      <c r="Y2551" s="8">
        <v>1635031</v>
      </c>
      <c r="Z2551" s="8">
        <v>2006</v>
      </c>
      <c r="AA2551" s="8" t="b">
        <v>1</v>
      </c>
      <c r="AB2551" s="9" t="s">
        <v>212</v>
      </c>
      <c r="AC2551" s="16">
        <f t="shared" si="119"/>
        <v>1016472.216140012</v>
      </c>
      <c r="AD2551" s="16">
        <f t="shared" si="118"/>
        <v>750.45409481128786</v>
      </c>
      <c r="AE2551" s="16" t="str">
        <f>VLOOKUP(AB2551,aircraft!A:B,2,FALSE)</f>
        <v>Passenger</v>
      </c>
      <c r="AF2551" s="16" t="str">
        <f t="shared" si="120"/>
        <v/>
      </c>
    </row>
    <row r="2552" spans="1:32" x14ac:dyDescent="0.25">
      <c r="A2552" s="8">
        <v>0</v>
      </c>
      <c r="B2552" s="8">
        <v>0</v>
      </c>
      <c r="C2552" s="8">
        <v>0</v>
      </c>
      <c r="D2552" s="8">
        <v>0</v>
      </c>
      <c r="E2552" s="8">
        <v>0</v>
      </c>
      <c r="F2552" s="8">
        <v>2766.9541835888404</v>
      </c>
      <c r="G2552" s="8">
        <v>133.92227793107554</v>
      </c>
      <c r="H2552" s="8">
        <v>363.18442545473579</v>
      </c>
      <c r="I2552" s="8">
        <v>1739.2242006904769</v>
      </c>
      <c r="J2552" s="8">
        <v>0</v>
      </c>
      <c r="K2552" s="8">
        <v>505.09127914831879</v>
      </c>
      <c r="L2552" s="8">
        <v>0</v>
      </c>
      <c r="M2552" s="8">
        <v>0</v>
      </c>
      <c r="N2552" s="8">
        <v>0</v>
      </c>
      <c r="O2552" s="8">
        <v>0</v>
      </c>
      <c r="P2552" s="8">
        <v>0</v>
      </c>
      <c r="Q2552" s="8">
        <v>0</v>
      </c>
      <c r="R2552" s="8">
        <v>5.8101088246980561</v>
      </c>
      <c r="S2552" s="8">
        <v>1.1679761842865632</v>
      </c>
      <c r="T2552" s="8">
        <v>0.29966824012442556</v>
      </c>
      <c r="U2552" s="8">
        <v>17.969281278715858</v>
      </c>
      <c r="V2552" s="8">
        <v>0</v>
      </c>
      <c r="W2552" s="8">
        <v>0.14142556193886463</v>
      </c>
      <c r="X2552" s="8">
        <v>0</v>
      </c>
      <c r="Y2552" s="8">
        <v>1092</v>
      </c>
      <c r="Z2552" s="8">
        <v>2006</v>
      </c>
      <c r="AA2552" s="8" t="b">
        <v>1</v>
      </c>
      <c r="AB2552" s="9" t="s">
        <v>76</v>
      </c>
      <c r="AC2552" s="16">
        <f t="shared" si="119"/>
        <v>5508.3763668134479</v>
      </c>
      <c r="AD2552" s="16">
        <f t="shared" si="118"/>
        <v>25.388460089763765</v>
      </c>
      <c r="AE2552" s="16" t="str">
        <f>VLOOKUP(AB2552,aircraft!A:B,2,FALSE)</f>
        <v>Passenger</v>
      </c>
      <c r="AF2552" s="16" t="str">
        <f t="shared" si="120"/>
        <v/>
      </c>
    </row>
    <row r="2553" spans="1:32" x14ac:dyDescent="0.25">
      <c r="A2553" s="8">
        <v>0</v>
      </c>
      <c r="B2553" s="8">
        <v>0</v>
      </c>
      <c r="C2553" s="8">
        <v>0</v>
      </c>
      <c r="D2553" s="8">
        <v>0</v>
      </c>
      <c r="E2553" s="8">
        <v>0</v>
      </c>
      <c r="F2553" s="8">
        <v>663.99574930103438</v>
      </c>
      <c r="G2553" s="8">
        <v>41.457545595525779</v>
      </c>
      <c r="H2553" s="8">
        <v>23.933535991359427</v>
      </c>
      <c r="I2553" s="8">
        <v>372.16574215231742</v>
      </c>
      <c r="J2553" s="8">
        <v>0</v>
      </c>
      <c r="K2553" s="8">
        <v>130.47265112400055</v>
      </c>
      <c r="L2553" s="8">
        <v>0</v>
      </c>
      <c r="M2553" s="8">
        <v>0</v>
      </c>
      <c r="N2553" s="8">
        <v>0</v>
      </c>
      <c r="O2553" s="8">
        <v>0</v>
      </c>
      <c r="P2553" s="8">
        <v>0</v>
      </c>
      <c r="Q2553" s="8">
        <v>0</v>
      </c>
      <c r="R2553" s="8">
        <v>0.21159362942345283</v>
      </c>
      <c r="S2553" s="8">
        <v>6.8881517388572094E-2</v>
      </c>
      <c r="T2553" s="8">
        <v>2.7456223814577518E-3</v>
      </c>
      <c r="U2553" s="8">
        <v>0.61835163349039002</v>
      </c>
      <c r="V2553" s="8">
        <v>0</v>
      </c>
      <c r="W2553" s="8">
        <v>0.19570897838717058</v>
      </c>
      <c r="X2553" s="8">
        <v>0</v>
      </c>
      <c r="Y2553" s="8">
        <v>40</v>
      </c>
      <c r="Z2553" s="8">
        <v>2006</v>
      </c>
      <c r="AA2553" s="8" t="b">
        <v>1</v>
      </c>
      <c r="AB2553" s="9" t="s">
        <v>77</v>
      </c>
      <c r="AC2553" s="16">
        <f t="shared" si="119"/>
        <v>1232.0252241642374</v>
      </c>
      <c r="AD2553" s="16">
        <f t="shared" si="118"/>
        <v>1.0972813810710433</v>
      </c>
      <c r="AE2553" s="16" t="str">
        <f>VLOOKUP(AB2553,aircraft!A:B,2,FALSE)</f>
        <v>Passenger</v>
      </c>
      <c r="AF2553" s="16" t="str">
        <f t="shared" si="120"/>
        <v/>
      </c>
    </row>
    <row r="2554" spans="1:32" x14ac:dyDescent="0.25">
      <c r="A2554" s="8">
        <v>0</v>
      </c>
      <c r="B2554" s="8">
        <v>0</v>
      </c>
      <c r="C2554" s="8">
        <v>0</v>
      </c>
      <c r="D2554" s="8">
        <v>0</v>
      </c>
      <c r="E2554" s="8">
        <v>0</v>
      </c>
      <c r="F2554" s="8">
        <v>12156.508205863374</v>
      </c>
      <c r="G2554" s="8">
        <v>521.62879152200162</v>
      </c>
      <c r="H2554" s="8">
        <v>1596.8790720683335</v>
      </c>
      <c r="I2554" s="8">
        <v>8228.5055075690761</v>
      </c>
      <c r="J2554" s="8">
        <v>0</v>
      </c>
      <c r="K2554" s="8">
        <v>2986.4646530011396</v>
      </c>
      <c r="L2554" s="8">
        <v>0</v>
      </c>
      <c r="M2554" s="8">
        <v>0</v>
      </c>
      <c r="N2554" s="8">
        <v>0</v>
      </c>
      <c r="O2554" s="8">
        <v>0</v>
      </c>
      <c r="P2554" s="8">
        <v>0</v>
      </c>
      <c r="Q2554" s="8">
        <v>0</v>
      </c>
      <c r="R2554" s="8">
        <v>69.530426579154138</v>
      </c>
      <c r="S2554" s="8">
        <v>17.919964274442332</v>
      </c>
      <c r="T2554" s="8">
        <v>1.8845839210785738</v>
      </c>
      <c r="U2554" s="8">
        <v>282.68095458735888</v>
      </c>
      <c r="V2554" s="8">
        <v>0</v>
      </c>
      <c r="W2554" s="8">
        <v>0.83621012517465554</v>
      </c>
      <c r="X2554" s="8">
        <v>0</v>
      </c>
      <c r="Y2554" s="8">
        <v>4617</v>
      </c>
      <c r="Z2554" s="8">
        <v>2006</v>
      </c>
      <c r="AA2554" s="8" t="b">
        <v>1</v>
      </c>
      <c r="AB2554" s="9" t="s">
        <v>199</v>
      </c>
      <c r="AC2554" s="16">
        <f t="shared" si="119"/>
        <v>25489.986230023926</v>
      </c>
      <c r="AD2554" s="16">
        <f t="shared" si="118"/>
        <v>372.8521394872086</v>
      </c>
      <c r="AE2554" s="16" t="str">
        <f>VLOOKUP(AB2554,aircraft!A:B,2,FALSE)</f>
        <v>Passenger</v>
      </c>
      <c r="AF2554" s="16" t="str">
        <f t="shared" si="120"/>
        <v/>
      </c>
    </row>
    <row r="2555" spans="1:32" x14ac:dyDescent="0.25">
      <c r="A2555" s="8">
        <v>0</v>
      </c>
      <c r="B2555" s="8">
        <v>0</v>
      </c>
      <c r="C2555" s="8">
        <v>0</v>
      </c>
      <c r="D2555" s="8">
        <v>0</v>
      </c>
      <c r="E2555" s="8">
        <v>0</v>
      </c>
      <c r="F2555" s="8">
        <v>671983.10508256103</v>
      </c>
      <c r="G2555" s="8">
        <v>35061.398743948746</v>
      </c>
      <c r="H2555" s="8">
        <v>1093.5781724970745</v>
      </c>
      <c r="I2555" s="8">
        <v>280542.36164738896</v>
      </c>
      <c r="J2555" s="8">
        <v>0</v>
      </c>
      <c r="K2555" s="8">
        <v>117645.98498903797</v>
      </c>
      <c r="L2555" s="8">
        <v>0</v>
      </c>
      <c r="M2555" s="8">
        <v>0</v>
      </c>
      <c r="N2555" s="8">
        <v>0</v>
      </c>
      <c r="O2555" s="8">
        <v>0</v>
      </c>
      <c r="P2555" s="8">
        <v>0</v>
      </c>
      <c r="Q2555" s="8">
        <v>0</v>
      </c>
      <c r="R2555" s="8">
        <v>140.56010607794335</v>
      </c>
      <c r="S2555" s="8">
        <v>21.422625480498503</v>
      </c>
      <c r="T2555" s="8">
        <v>0.11208653317499156</v>
      </c>
      <c r="U2555" s="8">
        <v>171.04696980107167</v>
      </c>
      <c r="V2555" s="8">
        <v>0</v>
      </c>
      <c r="W2555" s="8">
        <v>50.587775263286886</v>
      </c>
      <c r="X2555" s="8">
        <v>0</v>
      </c>
      <c r="Y2555" s="8">
        <v>1090767</v>
      </c>
      <c r="Z2555" s="8">
        <v>2006</v>
      </c>
      <c r="AA2555" s="8" t="b">
        <v>1</v>
      </c>
      <c r="AB2555" s="9" t="s">
        <v>78</v>
      </c>
      <c r="AC2555" s="16">
        <f t="shared" si="119"/>
        <v>1106326.4286354338</v>
      </c>
      <c r="AD2555" s="16">
        <f t="shared" si="118"/>
        <v>383.72956315597537</v>
      </c>
      <c r="AE2555" s="16" t="str">
        <f>VLOOKUP(AB2555,aircraft!A:B,2,FALSE)</f>
        <v>Passenger</v>
      </c>
      <c r="AF2555" s="16" t="str">
        <f t="shared" si="120"/>
        <v/>
      </c>
    </row>
    <row r="2556" spans="1:32" x14ac:dyDescent="0.25">
      <c r="A2556" s="8">
        <v>0</v>
      </c>
      <c r="B2556" s="8">
        <v>0</v>
      </c>
      <c r="C2556" s="8">
        <v>0</v>
      </c>
      <c r="D2556" s="8">
        <v>0</v>
      </c>
      <c r="E2556" s="8">
        <v>0</v>
      </c>
      <c r="F2556" s="8">
        <v>851.41452040005242</v>
      </c>
      <c r="G2556" s="8">
        <v>49.996689887891591</v>
      </c>
      <c r="H2556" s="8">
        <v>0.52936423541260247</v>
      </c>
      <c r="I2556" s="8">
        <v>375.19408271560116</v>
      </c>
      <c r="J2556" s="8">
        <v>0</v>
      </c>
      <c r="K2556" s="8">
        <v>91.156795938207551</v>
      </c>
      <c r="L2556" s="8">
        <v>0</v>
      </c>
      <c r="M2556" s="8">
        <v>0</v>
      </c>
      <c r="N2556" s="8">
        <v>0</v>
      </c>
      <c r="O2556" s="8">
        <v>0</v>
      </c>
      <c r="P2556" s="8">
        <v>0</v>
      </c>
      <c r="Q2556" s="8">
        <v>0</v>
      </c>
      <c r="R2556" s="8">
        <v>5.3049255390028638E-2</v>
      </c>
      <c r="S2556" s="8">
        <v>6.9995367712554516E-3</v>
      </c>
      <c r="T2556" s="8">
        <v>2.6468213027802722E-5</v>
      </c>
      <c r="U2556" s="8">
        <v>5.2527172983132447E-2</v>
      </c>
      <c r="V2556" s="8">
        <v>0</v>
      </c>
      <c r="W2556" s="8">
        <v>3.9197423584604513E-2</v>
      </c>
      <c r="X2556" s="8">
        <v>0</v>
      </c>
      <c r="Y2556" s="8">
        <v>746</v>
      </c>
      <c r="Z2556" s="8">
        <v>2006</v>
      </c>
      <c r="AA2556" s="8" t="b">
        <v>1</v>
      </c>
      <c r="AB2556" s="9" t="s">
        <v>221</v>
      </c>
      <c r="AC2556" s="16">
        <f t="shared" si="119"/>
        <v>1368.2914531771653</v>
      </c>
      <c r="AD2556" s="16">
        <f t="shared" si="118"/>
        <v>0.15179985694204884</v>
      </c>
      <c r="AE2556" s="16" t="str">
        <f>VLOOKUP(AB2556,aircraft!A:B,2,FALSE)</f>
        <v>Passenger</v>
      </c>
      <c r="AF2556" s="16" t="str">
        <f t="shared" si="120"/>
        <v/>
      </c>
    </row>
    <row r="2557" spans="1:32" x14ac:dyDescent="0.25">
      <c r="A2557" s="8">
        <v>0</v>
      </c>
      <c r="B2557" s="8">
        <v>0</v>
      </c>
      <c r="C2557" s="8">
        <v>0</v>
      </c>
      <c r="D2557" s="8">
        <v>0</v>
      </c>
      <c r="E2557" s="8">
        <v>0</v>
      </c>
      <c r="F2557" s="8">
        <v>1774.5599017130194</v>
      </c>
      <c r="G2557" s="8">
        <v>85.474444986351997</v>
      </c>
      <c r="H2557" s="8">
        <v>135.07427736353873</v>
      </c>
      <c r="I2557" s="8">
        <v>848.91533330216851</v>
      </c>
      <c r="J2557" s="8">
        <v>0</v>
      </c>
      <c r="K2557" s="8">
        <v>197.53879973410949</v>
      </c>
      <c r="L2557" s="8">
        <v>0</v>
      </c>
      <c r="M2557" s="8">
        <v>0</v>
      </c>
      <c r="N2557" s="8">
        <v>0</v>
      </c>
      <c r="O2557" s="8">
        <v>0</v>
      </c>
      <c r="P2557" s="8">
        <v>0</v>
      </c>
      <c r="Q2557" s="8">
        <v>0</v>
      </c>
      <c r="R2557" s="8">
        <v>0.69737941441120299</v>
      </c>
      <c r="S2557" s="8">
        <v>0.15517198069854535</v>
      </c>
      <c r="T2557" s="8">
        <v>2.1853998683301776E-2</v>
      </c>
      <c r="U2557" s="8">
        <v>1.5354250263983942</v>
      </c>
      <c r="V2557" s="8">
        <v>0</v>
      </c>
      <c r="W2557" s="8">
        <v>8.4941686770353436E-2</v>
      </c>
      <c r="X2557" s="8">
        <v>0</v>
      </c>
      <c r="Y2557" s="8">
        <v>1065</v>
      </c>
      <c r="Z2557" s="8">
        <v>2006</v>
      </c>
      <c r="AA2557" s="8" t="b">
        <v>1</v>
      </c>
      <c r="AB2557" s="9" t="s">
        <v>79</v>
      </c>
      <c r="AC2557" s="16">
        <f t="shared" si="119"/>
        <v>3041.5627570991883</v>
      </c>
      <c r="AD2557" s="16">
        <f t="shared" si="118"/>
        <v>2.4947721069617979</v>
      </c>
      <c r="AE2557" s="16" t="str">
        <f>VLOOKUP(AB2557,aircraft!A:B,2,FALSE)</f>
        <v>Passenger</v>
      </c>
      <c r="AF2557" s="16" t="str">
        <f t="shared" si="120"/>
        <v/>
      </c>
    </row>
    <row r="2558" spans="1:32" x14ac:dyDescent="0.25">
      <c r="A2558" s="8">
        <v>0</v>
      </c>
      <c r="B2558" s="8">
        <v>0</v>
      </c>
      <c r="C2558" s="8">
        <v>0</v>
      </c>
      <c r="D2558" s="8">
        <v>0</v>
      </c>
      <c r="E2558" s="8">
        <v>0</v>
      </c>
      <c r="F2558" s="8">
        <v>1983.7161054146286</v>
      </c>
      <c r="G2558" s="8">
        <v>87.647901774409007</v>
      </c>
      <c r="H2558" s="8">
        <v>130.75532672882079</v>
      </c>
      <c r="I2558" s="8">
        <v>944.61027913309022</v>
      </c>
      <c r="J2558" s="8">
        <v>0</v>
      </c>
      <c r="K2558" s="8">
        <v>243.12394857957042</v>
      </c>
      <c r="L2558" s="8">
        <v>0</v>
      </c>
      <c r="M2558" s="8">
        <v>0</v>
      </c>
      <c r="N2558" s="8">
        <v>0</v>
      </c>
      <c r="O2558" s="8">
        <v>0</v>
      </c>
      <c r="P2558" s="8">
        <v>0</v>
      </c>
      <c r="Q2558" s="8">
        <v>0</v>
      </c>
      <c r="R2558" s="8">
        <v>1.9008848494429054</v>
      </c>
      <c r="S2558" s="8">
        <v>0.46568433740578696</v>
      </c>
      <c r="T2558" s="8">
        <v>4.2518865982440722E-2</v>
      </c>
      <c r="U2558" s="8">
        <v>5.018833343860214</v>
      </c>
      <c r="V2558" s="8">
        <v>0</v>
      </c>
      <c r="W2558" s="8">
        <v>0.10454330143958786</v>
      </c>
      <c r="X2558" s="8">
        <v>0</v>
      </c>
      <c r="Y2558" s="8">
        <v>1650</v>
      </c>
      <c r="Z2558" s="8">
        <v>2006</v>
      </c>
      <c r="AA2558" s="8" t="b">
        <v>1</v>
      </c>
      <c r="AB2558" s="9" t="s">
        <v>80</v>
      </c>
      <c r="AC2558" s="16">
        <f t="shared" si="119"/>
        <v>3389.8535616305189</v>
      </c>
      <c r="AD2558" s="16">
        <f t="shared" si="118"/>
        <v>7.5324646981309344</v>
      </c>
      <c r="AE2558" s="16" t="str">
        <f>VLOOKUP(AB2558,aircraft!A:B,2,FALSE)</f>
        <v>Passenger</v>
      </c>
      <c r="AF2558" s="16" t="str">
        <f t="shared" si="120"/>
        <v/>
      </c>
    </row>
    <row r="2559" spans="1:32" x14ac:dyDescent="0.25">
      <c r="A2559" s="8">
        <v>0</v>
      </c>
      <c r="B2559" s="8">
        <v>0</v>
      </c>
      <c r="C2559" s="8">
        <v>0</v>
      </c>
      <c r="D2559" s="8">
        <v>0</v>
      </c>
      <c r="E2559" s="8">
        <v>0</v>
      </c>
      <c r="F2559" s="8">
        <v>5033.6970307576657</v>
      </c>
      <c r="G2559" s="8">
        <v>235.27202146852494</v>
      </c>
      <c r="H2559" s="8">
        <v>325.44473040390011</v>
      </c>
      <c r="I2559" s="8">
        <v>2518.618686787418</v>
      </c>
      <c r="J2559" s="8">
        <v>0</v>
      </c>
      <c r="K2559" s="8">
        <v>702.74428302196566</v>
      </c>
      <c r="L2559" s="8">
        <v>0</v>
      </c>
      <c r="M2559" s="8">
        <v>0</v>
      </c>
      <c r="N2559" s="8">
        <v>0</v>
      </c>
      <c r="O2559" s="8">
        <v>0</v>
      </c>
      <c r="P2559" s="8">
        <v>0</v>
      </c>
      <c r="Q2559" s="8">
        <v>0</v>
      </c>
      <c r="R2559" s="8">
        <v>2.3177391235363194</v>
      </c>
      <c r="S2559" s="8">
        <v>0.35599807328117528</v>
      </c>
      <c r="T2559" s="8">
        <v>9.9484177883919972E-2</v>
      </c>
      <c r="U2559" s="8">
        <v>3.7670185269016749</v>
      </c>
      <c r="V2559" s="8">
        <v>0</v>
      </c>
      <c r="W2559" s="8">
        <v>0.30218005196171693</v>
      </c>
      <c r="X2559" s="8">
        <v>0</v>
      </c>
      <c r="Y2559" s="8">
        <v>5016</v>
      </c>
      <c r="Z2559" s="8">
        <v>2006</v>
      </c>
      <c r="AA2559" s="8" t="b">
        <v>1</v>
      </c>
      <c r="AB2559" s="9" t="s">
        <v>145</v>
      </c>
      <c r="AC2559" s="16">
        <f t="shared" si="119"/>
        <v>8815.7767524394749</v>
      </c>
      <c r="AD2559" s="16">
        <f t="shared" si="118"/>
        <v>6.8424199535648063</v>
      </c>
      <c r="AE2559" s="16" t="str">
        <f>VLOOKUP(AB2559,aircraft!A:B,2,FALSE)</f>
        <v>Passenger</v>
      </c>
      <c r="AF2559" s="16" t="str">
        <f t="shared" si="120"/>
        <v/>
      </c>
    </row>
    <row r="2560" spans="1:32" x14ac:dyDescent="0.25">
      <c r="A2560" s="8">
        <v>0</v>
      </c>
      <c r="B2560" s="8">
        <v>0</v>
      </c>
      <c r="C2560" s="8">
        <v>0</v>
      </c>
      <c r="D2560" s="8">
        <v>0</v>
      </c>
      <c r="E2560" s="8">
        <v>0</v>
      </c>
      <c r="F2560" s="8">
        <v>75903.538054662291</v>
      </c>
      <c r="G2560" s="8">
        <v>3547.7197234529008</v>
      </c>
      <c r="H2560" s="8">
        <v>5323.3450235807886</v>
      </c>
      <c r="I2560" s="8">
        <v>38986.294239751114</v>
      </c>
      <c r="J2560" s="8">
        <v>0</v>
      </c>
      <c r="K2560" s="8">
        <v>9069.5453022494985</v>
      </c>
      <c r="L2560" s="8">
        <v>0</v>
      </c>
      <c r="M2560" s="8">
        <v>0</v>
      </c>
      <c r="N2560" s="8">
        <v>0</v>
      </c>
      <c r="O2560" s="8">
        <v>0</v>
      </c>
      <c r="P2560" s="8">
        <v>0</v>
      </c>
      <c r="Q2560" s="8">
        <v>0</v>
      </c>
      <c r="R2560" s="8">
        <v>51.209038235201064</v>
      </c>
      <c r="S2560" s="8">
        <v>14.170728961512983</v>
      </c>
      <c r="T2560" s="8">
        <v>0.78888666907502014</v>
      </c>
      <c r="U2560" s="8">
        <v>158.05043608534393</v>
      </c>
      <c r="V2560" s="8">
        <v>0</v>
      </c>
      <c r="W2560" s="8">
        <v>3.8999046124111043</v>
      </c>
      <c r="X2560" s="8">
        <v>0</v>
      </c>
      <c r="Y2560" s="8">
        <v>65398</v>
      </c>
      <c r="Z2560" s="8">
        <v>2006</v>
      </c>
      <c r="AA2560" s="8" t="b">
        <v>1</v>
      </c>
      <c r="AB2560" s="9" t="s">
        <v>81</v>
      </c>
      <c r="AC2560" s="16">
        <f t="shared" si="119"/>
        <v>132830.44234369657</v>
      </c>
      <c r="AD2560" s="16">
        <f t="shared" si="118"/>
        <v>228.11899456354411</v>
      </c>
      <c r="AE2560" s="16" t="str">
        <f>VLOOKUP(AB2560,aircraft!A:B,2,FALSE)</f>
        <v>Passenger (not used as freighter)</v>
      </c>
      <c r="AF2560" s="16" t="str">
        <f t="shared" si="120"/>
        <v/>
      </c>
    </row>
    <row r="2561" spans="1:32" x14ac:dyDescent="0.25">
      <c r="A2561" s="8">
        <v>0</v>
      </c>
      <c r="B2561" s="8">
        <v>0</v>
      </c>
      <c r="C2561" s="8">
        <v>0</v>
      </c>
      <c r="D2561" s="8">
        <v>0</v>
      </c>
      <c r="E2561" s="8">
        <v>0</v>
      </c>
      <c r="F2561" s="8">
        <v>2823.577051428038</v>
      </c>
      <c r="G2561" s="8">
        <v>167.70264683449057</v>
      </c>
      <c r="H2561" s="8">
        <v>124.46282412345445</v>
      </c>
      <c r="I2561" s="8">
        <v>1616.1511772626443</v>
      </c>
      <c r="J2561" s="8">
        <v>0</v>
      </c>
      <c r="K2561" s="8">
        <v>515.05654426253568</v>
      </c>
      <c r="L2561" s="8">
        <v>0</v>
      </c>
      <c r="M2561" s="8">
        <v>0</v>
      </c>
      <c r="N2561" s="8">
        <v>0</v>
      </c>
      <c r="O2561" s="8">
        <v>0</v>
      </c>
      <c r="P2561" s="8">
        <v>0</v>
      </c>
      <c r="Q2561" s="8">
        <v>0</v>
      </c>
      <c r="R2561" s="8">
        <v>1.6381527259973452</v>
      </c>
      <c r="S2561" s="8">
        <v>0.21998581096033235</v>
      </c>
      <c r="T2561" s="8">
        <v>5.8109571659083696E-2</v>
      </c>
      <c r="U2561" s="8">
        <v>2.1150378498763844</v>
      </c>
      <c r="V2561" s="8">
        <v>0</v>
      </c>
      <c r="W2561" s="8">
        <v>0.10301131374528176</v>
      </c>
      <c r="X2561" s="8">
        <v>0</v>
      </c>
      <c r="Y2561" s="8">
        <v>2881</v>
      </c>
      <c r="Z2561" s="8">
        <v>2006</v>
      </c>
      <c r="AA2561" s="8" t="b">
        <v>1</v>
      </c>
      <c r="AB2561" s="9" t="s">
        <v>229</v>
      </c>
      <c r="AC2561" s="16">
        <f t="shared" si="119"/>
        <v>5246.9502439111629</v>
      </c>
      <c r="AD2561" s="16">
        <f t="shared" si="118"/>
        <v>4.1342972722384275</v>
      </c>
      <c r="AE2561" s="16" t="str">
        <f>VLOOKUP(AB2561,aircraft!A:B,2,FALSE)</f>
        <v>Passenger</v>
      </c>
      <c r="AF2561" s="16" t="str">
        <f t="shared" si="120"/>
        <v/>
      </c>
    </row>
    <row r="2562" spans="1:32" x14ac:dyDescent="0.25">
      <c r="A2562" s="8">
        <v>0</v>
      </c>
      <c r="B2562" s="8">
        <v>0</v>
      </c>
      <c r="C2562" s="8">
        <v>0</v>
      </c>
      <c r="D2562" s="8">
        <v>0</v>
      </c>
      <c r="E2562" s="8">
        <v>0</v>
      </c>
      <c r="F2562" s="8">
        <v>95.77605827449878</v>
      </c>
      <c r="G2562" s="8">
        <v>1.9420849443927102</v>
      </c>
      <c r="H2562" s="8">
        <v>12.528515745609997</v>
      </c>
      <c r="I2562" s="8">
        <v>28.994565779266608</v>
      </c>
      <c r="J2562" s="8">
        <v>0</v>
      </c>
      <c r="K2562" s="8">
        <v>48.421481251716614</v>
      </c>
      <c r="L2562" s="8">
        <v>0</v>
      </c>
      <c r="M2562" s="8">
        <v>0</v>
      </c>
      <c r="N2562" s="8">
        <v>0</v>
      </c>
      <c r="O2562" s="8">
        <v>0</v>
      </c>
      <c r="P2562" s="8">
        <v>0</v>
      </c>
      <c r="Q2562" s="8">
        <v>0</v>
      </c>
      <c r="R2562" s="8">
        <v>0.1499197881967082</v>
      </c>
      <c r="S2562" s="8">
        <v>1.1341776523523507E-2</v>
      </c>
      <c r="T2562" s="8">
        <v>1.0398667760585373E-2</v>
      </c>
      <c r="U2562" s="8">
        <v>0.16932827084341329</v>
      </c>
      <c r="V2562" s="8">
        <v>0</v>
      </c>
      <c r="W2562" s="8">
        <v>2.3726526094740297E-2</v>
      </c>
      <c r="X2562" s="8">
        <v>0</v>
      </c>
      <c r="Y2562" s="8">
        <v>599</v>
      </c>
      <c r="Z2562" s="8">
        <v>2006</v>
      </c>
      <c r="AA2562" s="8" t="b">
        <v>1</v>
      </c>
      <c r="AB2562" s="9" t="s">
        <v>248</v>
      </c>
      <c r="AC2562" s="16">
        <f t="shared" si="119"/>
        <v>187.66270599548471</v>
      </c>
      <c r="AD2562" s="16">
        <f t="shared" ref="AD2562:AD2625" si="121">SUM(M2562:U2562,W2562:X2562)</f>
        <v>0.36471502941897066</v>
      </c>
      <c r="AE2562" s="16" t="str">
        <f>VLOOKUP(AB2562,aircraft!A:B,2,FALSE)</f>
        <v>Passenger</v>
      </c>
      <c r="AF2562" s="16" t="str">
        <f t="shared" si="120"/>
        <v/>
      </c>
    </row>
    <row r="2563" spans="1:32" x14ac:dyDescent="0.25">
      <c r="A2563" s="8">
        <v>0</v>
      </c>
      <c r="B2563" s="8">
        <v>0</v>
      </c>
      <c r="C2563" s="8">
        <v>0</v>
      </c>
      <c r="D2563" s="8">
        <v>0</v>
      </c>
      <c r="E2563" s="8">
        <v>0</v>
      </c>
      <c r="F2563" s="8">
        <v>4174.1448965792633</v>
      </c>
      <c r="G2563" s="8">
        <v>267.14771873053911</v>
      </c>
      <c r="H2563" s="8">
        <v>0</v>
      </c>
      <c r="I2563" s="8">
        <v>444.26812932338095</v>
      </c>
      <c r="J2563" s="8">
        <v>0</v>
      </c>
      <c r="K2563" s="8">
        <v>0</v>
      </c>
      <c r="L2563" s="8">
        <v>0</v>
      </c>
      <c r="M2563" s="8">
        <v>0</v>
      </c>
      <c r="N2563" s="8">
        <v>0</v>
      </c>
      <c r="O2563" s="8">
        <v>0</v>
      </c>
      <c r="P2563" s="8">
        <v>0</v>
      </c>
      <c r="Q2563" s="8">
        <v>0</v>
      </c>
      <c r="R2563" s="8">
        <v>0</v>
      </c>
      <c r="S2563" s="8">
        <v>0</v>
      </c>
      <c r="T2563" s="8">
        <v>0</v>
      </c>
      <c r="U2563" s="8">
        <v>0</v>
      </c>
      <c r="V2563" s="8">
        <v>0</v>
      </c>
      <c r="W2563" s="8">
        <v>0</v>
      </c>
      <c r="X2563" s="8">
        <v>0</v>
      </c>
      <c r="Y2563" s="8">
        <v>48875</v>
      </c>
      <c r="Z2563" s="8">
        <v>2006</v>
      </c>
      <c r="AA2563" s="8" t="b">
        <v>1</v>
      </c>
      <c r="AB2563" s="9" t="s">
        <v>222</v>
      </c>
      <c r="AC2563" s="16">
        <f t="shared" ref="AC2563:AC2626" si="122">SUM(A2563:L2563)</f>
        <v>4885.5607446331833</v>
      </c>
      <c r="AD2563" s="16">
        <f t="shared" si="121"/>
        <v>0</v>
      </c>
      <c r="AE2563" s="16" t="str">
        <f>VLOOKUP(AB2563,aircraft!A:B,2,FALSE)</f>
        <v>Passenger</v>
      </c>
      <c r="AF2563" s="16" t="str">
        <f t="shared" ref="AF2563:AF2626" si="123">IF(AA2563,"",SUMIFS(AC:AC,Z:Z,Z2563,AB:AB,AB2563)/Y2563)</f>
        <v/>
      </c>
    </row>
    <row r="2564" spans="1:32" x14ac:dyDescent="0.25">
      <c r="A2564" s="8">
        <v>0</v>
      </c>
      <c r="B2564" s="8">
        <v>0</v>
      </c>
      <c r="C2564" s="8">
        <v>0</v>
      </c>
      <c r="D2564" s="8">
        <v>0</v>
      </c>
      <c r="E2564" s="8">
        <v>0</v>
      </c>
      <c r="F2564" s="8">
        <v>24244.75743599538</v>
      </c>
      <c r="G2564" s="8">
        <v>1460.1069618439442</v>
      </c>
      <c r="H2564" s="8">
        <v>0</v>
      </c>
      <c r="I2564" s="8">
        <v>10108.288573407071</v>
      </c>
      <c r="J2564" s="8">
        <v>0</v>
      </c>
      <c r="K2564" s="8">
        <v>0</v>
      </c>
      <c r="L2564" s="8">
        <v>0</v>
      </c>
      <c r="M2564" s="8">
        <v>0</v>
      </c>
      <c r="N2564" s="8">
        <v>0</v>
      </c>
      <c r="O2564" s="8">
        <v>0</v>
      </c>
      <c r="P2564" s="8">
        <v>0</v>
      </c>
      <c r="Q2564" s="8">
        <v>0</v>
      </c>
      <c r="R2564" s="8">
        <v>63.971335052241372</v>
      </c>
      <c r="S2564" s="8">
        <v>15.478966392433453</v>
      </c>
      <c r="T2564" s="8">
        <v>0</v>
      </c>
      <c r="U2564" s="8">
        <v>107.16054590630065</v>
      </c>
      <c r="V2564" s="8">
        <v>0</v>
      </c>
      <c r="W2564" s="8">
        <v>0</v>
      </c>
      <c r="X2564" s="8">
        <v>0</v>
      </c>
      <c r="Y2564" s="8">
        <v>96868</v>
      </c>
      <c r="Z2564" s="8">
        <v>2006</v>
      </c>
      <c r="AA2564" s="8" t="b">
        <v>1</v>
      </c>
      <c r="AB2564" s="9" t="s">
        <v>223</v>
      </c>
      <c r="AC2564" s="16">
        <f t="shared" si="122"/>
        <v>35813.152971246396</v>
      </c>
      <c r="AD2564" s="16">
        <f t="shared" si="121"/>
        <v>186.61084735097546</v>
      </c>
      <c r="AE2564" s="16" t="str">
        <f>VLOOKUP(AB2564,aircraft!A:B,2,FALSE)</f>
        <v>Passenger</v>
      </c>
      <c r="AF2564" s="16" t="str">
        <f t="shared" si="123"/>
        <v/>
      </c>
    </row>
    <row r="2565" spans="1:32" x14ac:dyDescent="0.25">
      <c r="A2565" s="8">
        <v>0</v>
      </c>
      <c r="B2565" s="8">
        <v>0</v>
      </c>
      <c r="C2565" s="8">
        <v>0</v>
      </c>
      <c r="D2565" s="8">
        <v>0</v>
      </c>
      <c r="E2565" s="8">
        <v>0</v>
      </c>
      <c r="F2565" s="8">
        <v>449.12650578518532</v>
      </c>
      <c r="G2565" s="8">
        <v>32.168775239404617</v>
      </c>
      <c r="H2565" s="8">
        <v>0</v>
      </c>
      <c r="I2565" s="8">
        <v>224.11342902780132</v>
      </c>
      <c r="J2565" s="8">
        <v>0</v>
      </c>
      <c r="K2565" s="8">
        <v>86.458630319040822</v>
      </c>
      <c r="L2565" s="8">
        <v>0</v>
      </c>
      <c r="M2565" s="8">
        <v>0</v>
      </c>
      <c r="N2565" s="8">
        <v>0</v>
      </c>
      <c r="O2565" s="8">
        <v>0</v>
      </c>
      <c r="P2565" s="8">
        <v>0</v>
      </c>
      <c r="Q2565" s="8">
        <v>0</v>
      </c>
      <c r="R2565" s="8">
        <v>9.2265855669043217E-2</v>
      </c>
      <c r="S2565" s="8">
        <v>3.6029029230432524E-2</v>
      </c>
      <c r="T2565" s="8">
        <v>0</v>
      </c>
      <c r="U2565" s="8">
        <v>0.25100704721528477</v>
      </c>
      <c r="V2565" s="8">
        <v>0</v>
      </c>
      <c r="W2565" s="8">
        <v>4.2364729358780259E-2</v>
      </c>
      <c r="X2565" s="8">
        <v>0</v>
      </c>
      <c r="Y2565" s="8">
        <v>1178</v>
      </c>
      <c r="Z2565" s="8">
        <v>2006</v>
      </c>
      <c r="AA2565" s="8" t="b">
        <v>1</v>
      </c>
      <c r="AB2565" s="9" t="s">
        <v>235</v>
      </c>
      <c r="AC2565" s="16">
        <f t="shared" si="122"/>
        <v>791.86734037143208</v>
      </c>
      <c r="AD2565" s="16">
        <f t="shared" si="121"/>
        <v>0.42166666147354076</v>
      </c>
      <c r="AE2565" s="16" t="str">
        <f>VLOOKUP(AB2565,aircraft!A:B,2,FALSE)</f>
        <v>Passenger</v>
      </c>
      <c r="AF2565" s="16" t="str">
        <f t="shared" si="123"/>
        <v/>
      </c>
    </row>
    <row r="2566" spans="1:32" x14ac:dyDescent="0.25">
      <c r="A2566" s="8">
        <v>0</v>
      </c>
      <c r="B2566" s="8">
        <v>0</v>
      </c>
      <c r="C2566" s="8">
        <v>0</v>
      </c>
      <c r="D2566" s="8">
        <v>0</v>
      </c>
      <c r="E2566" s="8">
        <v>0</v>
      </c>
      <c r="F2566" s="8">
        <v>668.63960895029049</v>
      </c>
      <c r="G2566" s="8">
        <v>46.049677646561271</v>
      </c>
      <c r="H2566" s="8">
        <v>0</v>
      </c>
      <c r="I2566" s="8">
        <v>266.39907194523755</v>
      </c>
      <c r="J2566" s="8">
        <v>0</v>
      </c>
      <c r="K2566" s="8">
        <v>252.58765987966035</v>
      </c>
      <c r="L2566" s="8">
        <v>0</v>
      </c>
      <c r="M2566" s="8">
        <v>0</v>
      </c>
      <c r="N2566" s="8">
        <v>0</v>
      </c>
      <c r="O2566" s="8">
        <v>0</v>
      </c>
      <c r="P2566" s="8">
        <v>0</v>
      </c>
      <c r="Q2566" s="8">
        <v>0</v>
      </c>
      <c r="R2566" s="8">
        <v>0.50667992480397173</v>
      </c>
      <c r="S2566" s="8">
        <v>0.20524932429416054</v>
      </c>
      <c r="T2566" s="8">
        <v>0</v>
      </c>
      <c r="U2566" s="8">
        <v>1.1717094536961894</v>
      </c>
      <c r="V2566" s="8">
        <v>0</v>
      </c>
      <c r="W2566" s="8">
        <v>0.12376795480893485</v>
      </c>
      <c r="X2566" s="8">
        <v>0</v>
      </c>
      <c r="Y2566" s="8">
        <v>3647</v>
      </c>
      <c r="Z2566" s="8">
        <v>2006</v>
      </c>
      <c r="AA2566" s="8" t="b">
        <v>1</v>
      </c>
      <c r="AB2566" s="9" t="s">
        <v>217</v>
      </c>
      <c r="AC2566" s="16">
        <f t="shared" si="122"/>
        <v>1233.6760184217496</v>
      </c>
      <c r="AD2566" s="16">
        <f t="shared" si="121"/>
        <v>2.0074066576032568</v>
      </c>
      <c r="AE2566" s="16" t="str">
        <f>VLOOKUP(AB2566,aircraft!A:B,2,FALSE)</f>
        <v>Passenger</v>
      </c>
      <c r="AF2566" s="16" t="str">
        <f t="shared" si="123"/>
        <v/>
      </c>
    </row>
    <row r="2567" spans="1:32" x14ac:dyDescent="0.25">
      <c r="A2567" s="8">
        <v>0</v>
      </c>
      <c r="B2567" s="8">
        <v>0</v>
      </c>
      <c r="C2567" s="8">
        <v>0</v>
      </c>
      <c r="D2567" s="8">
        <v>0</v>
      </c>
      <c r="E2567" s="8">
        <v>0</v>
      </c>
      <c r="F2567" s="8">
        <v>361.41373659246653</v>
      </c>
      <c r="G2567" s="8">
        <v>23.665652378100635</v>
      </c>
      <c r="H2567" s="8">
        <v>0</v>
      </c>
      <c r="I2567" s="8">
        <v>130.05425822827132</v>
      </c>
      <c r="J2567" s="8">
        <v>0</v>
      </c>
      <c r="K2567" s="8">
        <v>153.57818285863323</v>
      </c>
      <c r="L2567" s="8">
        <v>0</v>
      </c>
      <c r="M2567" s="8">
        <v>0</v>
      </c>
      <c r="N2567" s="8">
        <v>0</v>
      </c>
      <c r="O2567" s="8">
        <v>0</v>
      </c>
      <c r="P2567" s="8">
        <v>0</v>
      </c>
      <c r="Q2567" s="8">
        <v>0</v>
      </c>
      <c r="R2567" s="8">
        <v>0.28341891637243782</v>
      </c>
      <c r="S2567" s="8">
        <v>0.11042669634060387</v>
      </c>
      <c r="T2567" s="8">
        <v>0</v>
      </c>
      <c r="U2567" s="8">
        <v>0.60734006414831032</v>
      </c>
      <c r="V2567" s="8">
        <v>0</v>
      </c>
      <c r="W2567" s="8">
        <v>7.5253310493242659E-2</v>
      </c>
      <c r="X2567" s="8">
        <v>0</v>
      </c>
      <c r="Y2567" s="8">
        <v>1929</v>
      </c>
      <c r="Z2567" s="8">
        <v>2006</v>
      </c>
      <c r="AA2567" s="8" t="b">
        <v>1</v>
      </c>
      <c r="AB2567" s="9" t="s">
        <v>155</v>
      </c>
      <c r="AC2567" s="16">
        <f t="shared" si="122"/>
        <v>668.71183005747173</v>
      </c>
      <c r="AD2567" s="16">
        <f t="shared" si="121"/>
        <v>1.0764389873545948</v>
      </c>
      <c r="AE2567" s="16" t="str">
        <f>VLOOKUP(AB2567,aircraft!A:B,2,FALSE)</f>
        <v>Passenger</v>
      </c>
      <c r="AF2567" s="16" t="str">
        <f t="shared" si="123"/>
        <v/>
      </c>
    </row>
    <row r="2568" spans="1:32" x14ac:dyDescent="0.25">
      <c r="A2568" s="8">
        <v>0</v>
      </c>
      <c r="B2568" s="8">
        <v>0</v>
      </c>
      <c r="C2568" s="8">
        <v>0</v>
      </c>
      <c r="D2568" s="8">
        <v>0</v>
      </c>
      <c r="E2568" s="8">
        <v>0</v>
      </c>
      <c r="F2568" s="8">
        <v>52.823505037035147</v>
      </c>
      <c r="G2568" s="8">
        <v>0.97104247219635509</v>
      </c>
      <c r="H2568" s="8">
        <v>6.2642578728049987</v>
      </c>
      <c r="I2568" s="8">
        <v>14.497282889633304</v>
      </c>
      <c r="J2568" s="8">
        <v>0</v>
      </c>
      <c r="K2568" s="8">
        <v>19.315672293305397</v>
      </c>
      <c r="L2568" s="8">
        <v>0</v>
      </c>
      <c r="M2568" s="8">
        <v>0</v>
      </c>
      <c r="N2568" s="8">
        <v>0</v>
      </c>
      <c r="O2568" s="8">
        <v>0</v>
      </c>
      <c r="P2568" s="8">
        <v>0</v>
      </c>
      <c r="Q2568" s="8">
        <v>0</v>
      </c>
      <c r="R2568" s="8">
        <v>7.9056338973736207E-2</v>
      </c>
      <c r="S2568" s="8">
        <v>5.6708882617617536E-3</v>
      </c>
      <c r="T2568" s="8">
        <v>5.1993338802926864E-3</v>
      </c>
      <c r="U2568" s="8">
        <v>8.4664135421706643E-2</v>
      </c>
      <c r="V2568" s="8">
        <v>0</v>
      </c>
      <c r="W2568" s="8">
        <v>1.1009932718239749E-2</v>
      </c>
      <c r="X2568" s="8">
        <v>0</v>
      </c>
      <c r="Y2568" s="8">
        <v>235</v>
      </c>
      <c r="Z2568" s="8">
        <v>2006</v>
      </c>
      <c r="AA2568" s="8" t="b">
        <v>1</v>
      </c>
      <c r="AB2568" s="9" t="s">
        <v>224</v>
      </c>
      <c r="AC2568" s="16">
        <f t="shared" si="122"/>
        <v>93.871760564975204</v>
      </c>
      <c r="AD2568" s="16">
        <f t="shared" si="121"/>
        <v>0.18560062925573703</v>
      </c>
      <c r="AE2568" s="16" t="str">
        <f>VLOOKUP(AB2568,aircraft!A:B,2,FALSE)</f>
        <v>Passenger</v>
      </c>
      <c r="AF2568" s="16" t="str">
        <f t="shared" si="123"/>
        <v/>
      </c>
    </row>
    <row r="2569" spans="1:32" x14ac:dyDescent="0.25">
      <c r="A2569" s="8">
        <v>0</v>
      </c>
      <c r="B2569" s="8">
        <v>0</v>
      </c>
      <c r="C2569" s="8">
        <v>0</v>
      </c>
      <c r="D2569" s="8">
        <v>0</v>
      </c>
      <c r="E2569" s="8">
        <v>0</v>
      </c>
      <c r="F2569" s="8">
        <v>447.49704718239798</v>
      </c>
      <c r="G2569" s="8">
        <v>24.587498191493228</v>
      </c>
      <c r="H2569" s="8">
        <v>0</v>
      </c>
      <c r="I2569" s="8">
        <v>77.297364130331545</v>
      </c>
      <c r="J2569" s="8">
        <v>0</v>
      </c>
      <c r="K2569" s="8">
        <v>201.99966411034984</v>
      </c>
      <c r="L2569" s="8">
        <v>0</v>
      </c>
      <c r="M2569" s="8">
        <v>0</v>
      </c>
      <c r="N2569" s="8">
        <v>0</v>
      </c>
      <c r="O2569" s="8">
        <v>0</v>
      </c>
      <c r="P2569" s="8">
        <v>0</v>
      </c>
      <c r="Q2569" s="8">
        <v>0</v>
      </c>
      <c r="R2569" s="8">
        <v>1.1044287028663009</v>
      </c>
      <c r="S2569" s="8">
        <v>0.22227098161401335</v>
      </c>
      <c r="T2569" s="8">
        <v>0</v>
      </c>
      <c r="U2569" s="8">
        <v>0.69876816533407526</v>
      </c>
      <c r="V2569" s="8">
        <v>0</v>
      </c>
      <c r="W2569" s="8">
        <v>9.8979836587982956E-2</v>
      </c>
      <c r="X2569" s="8">
        <v>0</v>
      </c>
      <c r="Y2569" s="8">
        <v>3720</v>
      </c>
      <c r="Z2569" s="8">
        <v>2006</v>
      </c>
      <c r="AA2569" s="8" t="b">
        <v>1</v>
      </c>
      <c r="AB2569" s="9" t="s">
        <v>148</v>
      </c>
      <c r="AC2569" s="16">
        <f t="shared" si="122"/>
        <v>751.38157361457263</v>
      </c>
      <c r="AD2569" s="16">
        <f t="shared" si="121"/>
        <v>2.1244476864023722</v>
      </c>
      <c r="AE2569" s="16" t="str">
        <f>VLOOKUP(AB2569,aircraft!A:B,2,FALSE)</f>
        <v>Passenger</v>
      </c>
      <c r="AF2569" s="16" t="str">
        <f t="shared" si="123"/>
        <v/>
      </c>
    </row>
    <row r="2570" spans="1:32" x14ac:dyDescent="0.25">
      <c r="A2570" s="8">
        <v>0</v>
      </c>
      <c r="B2570" s="8">
        <v>0</v>
      </c>
      <c r="C2570" s="8">
        <v>0</v>
      </c>
      <c r="D2570" s="8">
        <v>0</v>
      </c>
      <c r="E2570" s="8">
        <v>0</v>
      </c>
      <c r="F2570" s="8">
        <v>186.19263612063162</v>
      </c>
      <c r="G2570" s="8">
        <v>13.6734999238274</v>
      </c>
      <c r="H2570" s="8">
        <v>0</v>
      </c>
      <c r="I2570" s="8">
        <v>104.18100699609535</v>
      </c>
      <c r="J2570" s="8">
        <v>0</v>
      </c>
      <c r="K2570" s="8">
        <v>52.469828232317013</v>
      </c>
      <c r="L2570" s="8">
        <v>0</v>
      </c>
      <c r="M2570" s="8">
        <v>0</v>
      </c>
      <c r="N2570" s="8">
        <v>0</v>
      </c>
      <c r="O2570" s="8">
        <v>0</v>
      </c>
      <c r="P2570" s="8">
        <v>0</v>
      </c>
      <c r="Q2570" s="8">
        <v>0</v>
      </c>
      <c r="R2570" s="8">
        <v>0.73998076185839201</v>
      </c>
      <c r="S2570" s="8">
        <v>0.24612298803383981</v>
      </c>
      <c r="T2570" s="8">
        <v>0</v>
      </c>
      <c r="U2570" s="8">
        <v>1.8752580452039815</v>
      </c>
      <c r="V2570" s="8">
        <v>0</v>
      </c>
      <c r="W2570" s="8">
        <v>2.9907800764233699E-2</v>
      </c>
      <c r="X2570" s="8">
        <v>0</v>
      </c>
      <c r="Y2570" s="8">
        <v>1030</v>
      </c>
      <c r="Z2570" s="8">
        <v>2006</v>
      </c>
      <c r="AA2570" s="8" t="b">
        <v>1</v>
      </c>
      <c r="AB2570" s="9" t="s">
        <v>208</v>
      </c>
      <c r="AC2570" s="16">
        <f t="shared" si="122"/>
        <v>356.51697127287139</v>
      </c>
      <c r="AD2570" s="16">
        <f t="shared" si="121"/>
        <v>2.8912695958604471</v>
      </c>
      <c r="AE2570" s="16" t="str">
        <f>VLOOKUP(AB2570,aircraft!A:B,2,FALSE)</f>
        <v>Passenger</v>
      </c>
      <c r="AF2570" s="16" t="str">
        <f t="shared" si="123"/>
        <v/>
      </c>
    </row>
    <row r="2571" spans="1:32" x14ac:dyDescent="0.25">
      <c r="A2571" s="8">
        <v>0</v>
      </c>
      <c r="B2571" s="8">
        <v>0</v>
      </c>
      <c r="C2571" s="8">
        <v>0</v>
      </c>
      <c r="D2571" s="8">
        <v>0</v>
      </c>
      <c r="E2571" s="8">
        <v>0</v>
      </c>
      <c r="F2571" s="8">
        <v>223.74852359119899</v>
      </c>
      <c r="G2571" s="8">
        <v>12.713698685926225</v>
      </c>
      <c r="H2571" s="8">
        <v>0</v>
      </c>
      <c r="I2571" s="8">
        <v>57.989131558533217</v>
      </c>
      <c r="J2571" s="8">
        <v>0</v>
      </c>
      <c r="K2571" s="8">
        <v>96.842962503433228</v>
      </c>
      <c r="L2571" s="8">
        <v>0</v>
      </c>
      <c r="M2571" s="8">
        <v>0</v>
      </c>
      <c r="N2571" s="8">
        <v>0</v>
      </c>
      <c r="O2571" s="8">
        <v>0</v>
      </c>
      <c r="P2571" s="8">
        <v>0</v>
      </c>
      <c r="Q2571" s="8">
        <v>0</v>
      </c>
      <c r="R2571" s="8">
        <v>0.55221435143315045</v>
      </c>
      <c r="S2571" s="8">
        <v>0.11493183506743734</v>
      </c>
      <c r="T2571" s="8">
        <v>0</v>
      </c>
      <c r="U2571" s="8">
        <v>0.52422174448471426</v>
      </c>
      <c r="V2571" s="8">
        <v>0</v>
      </c>
      <c r="W2571" s="8">
        <v>4.7453052189480593E-2</v>
      </c>
      <c r="X2571" s="8">
        <v>0</v>
      </c>
      <c r="Y2571" s="8">
        <v>1361</v>
      </c>
      <c r="Z2571" s="8">
        <v>2006</v>
      </c>
      <c r="AA2571" s="8" t="b">
        <v>1</v>
      </c>
      <c r="AB2571" s="9" t="s">
        <v>169</v>
      </c>
      <c r="AC2571" s="16">
        <f t="shared" si="122"/>
        <v>391.29431633909167</v>
      </c>
      <c r="AD2571" s="16">
        <f t="shared" si="121"/>
        <v>1.2388209831747825</v>
      </c>
      <c r="AE2571" s="16" t="str">
        <f>VLOOKUP(AB2571,aircraft!A:B,2,FALSE)</f>
        <v>Passenger</v>
      </c>
      <c r="AF2571" s="16" t="str">
        <f t="shared" si="123"/>
        <v/>
      </c>
    </row>
    <row r="2572" spans="1:32" x14ac:dyDescent="0.25">
      <c r="A2572" s="8">
        <v>0</v>
      </c>
      <c r="B2572" s="8">
        <v>0</v>
      </c>
      <c r="C2572" s="8">
        <v>0</v>
      </c>
      <c r="D2572" s="8">
        <v>0</v>
      </c>
      <c r="E2572" s="8">
        <v>0</v>
      </c>
      <c r="F2572" s="8">
        <v>55.937130897799747</v>
      </c>
      <c r="G2572" s="8">
        <v>3.1784246714815563</v>
      </c>
      <c r="H2572" s="8">
        <v>0</v>
      </c>
      <c r="I2572" s="8">
        <v>27.777733327523247</v>
      </c>
      <c r="J2572" s="8">
        <v>0</v>
      </c>
      <c r="K2572" s="8">
        <v>20.778118874663051</v>
      </c>
      <c r="L2572" s="8">
        <v>0</v>
      </c>
      <c r="M2572" s="8">
        <v>0</v>
      </c>
      <c r="N2572" s="8">
        <v>0</v>
      </c>
      <c r="O2572" s="8">
        <v>0</v>
      </c>
      <c r="P2572" s="8">
        <v>0</v>
      </c>
      <c r="Q2572" s="8">
        <v>0</v>
      </c>
      <c r="R2572" s="8">
        <v>0.13805358785828761</v>
      </c>
      <c r="S2572" s="8">
        <v>2.8732958766859336E-2</v>
      </c>
      <c r="T2572" s="8">
        <v>0</v>
      </c>
      <c r="U2572" s="8">
        <v>0.25111070697941229</v>
      </c>
      <c r="V2572" s="8">
        <v>0</v>
      </c>
      <c r="W2572" s="8">
        <v>1.0181278369335953E-2</v>
      </c>
      <c r="X2572" s="8">
        <v>0</v>
      </c>
      <c r="Y2572" s="8">
        <v>109</v>
      </c>
      <c r="Z2572" s="8">
        <v>2006</v>
      </c>
      <c r="AA2572" s="8" t="b">
        <v>1</v>
      </c>
      <c r="AB2572" s="9" t="s">
        <v>239</v>
      </c>
      <c r="AC2572" s="16">
        <f t="shared" si="122"/>
        <v>107.6714077714676</v>
      </c>
      <c r="AD2572" s="16">
        <f t="shared" si="121"/>
        <v>0.42807853197389517</v>
      </c>
      <c r="AE2572" s="16" t="str">
        <f>VLOOKUP(AB2572,aircraft!A:B,2,FALSE)</f>
        <v>Passenger</v>
      </c>
      <c r="AF2572" s="16" t="str">
        <f t="shared" si="123"/>
        <v/>
      </c>
    </row>
    <row r="2573" spans="1:32" x14ac:dyDescent="0.25">
      <c r="A2573" s="8">
        <v>0</v>
      </c>
      <c r="B2573" s="8">
        <v>0</v>
      </c>
      <c r="C2573" s="8">
        <v>0</v>
      </c>
      <c r="D2573" s="8">
        <v>0</v>
      </c>
      <c r="E2573" s="8">
        <v>0</v>
      </c>
      <c r="F2573" s="8">
        <v>86180.704809975636</v>
      </c>
      <c r="G2573" s="8">
        <v>6749.8293258932927</v>
      </c>
      <c r="H2573" s="8">
        <v>0</v>
      </c>
      <c r="I2573" s="8">
        <v>33740.423495270472</v>
      </c>
      <c r="J2573" s="8">
        <v>0</v>
      </c>
      <c r="K2573" s="8">
        <v>0</v>
      </c>
      <c r="L2573" s="8">
        <v>0</v>
      </c>
      <c r="M2573" s="8">
        <v>0</v>
      </c>
      <c r="N2573" s="8">
        <v>0</v>
      </c>
      <c r="O2573" s="8">
        <v>0</v>
      </c>
      <c r="P2573" s="8">
        <v>0</v>
      </c>
      <c r="Q2573" s="8">
        <v>0</v>
      </c>
      <c r="R2573" s="8">
        <v>0</v>
      </c>
      <c r="S2573" s="8">
        <v>0</v>
      </c>
      <c r="T2573" s="8">
        <v>0</v>
      </c>
      <c r="U2573" s="8">
        <v>0</v>
      </c>
      <c r="V2573" s="8">
        <v>0</v>
      </c>
      <c r="W2573" s="8">
        <v>0</v>
      </c>
      <c r="X2573" s="8">
        <v>0</v>
      </c>
      <c r="Y2573" s="8">
        <v>814882</v>
      </c>
      <c r="Z2573" s="8">
        <v>2006</v>
      </c>
      <c r="AA2573" s="8" t="b">
        <v>1</v>
      </c>
      <c r="AB2573" s="9" t="s">
        <v>178</v>
      </c>
      <c r="AC2573" s="16">
        <f t="shared" si="122"/>
        <v>126670.9576311394</v>
      </c>
      <c r="AD2573" s="16">
        <f t="shared" si="121"/>
        <v>0</v>
      </c>
      <c r="AE2573" s="16" t="str">
        <f>VLOOKUP(AB2573,aircraft!A:B,2,FALSE)</f>
        <v>Passenger</v>
      </c>
      <c r="AF2573" s="16" t="str">
        <f t="shared" si="123"/>
        <v/>
      </c>
    </row>
    <row r="2574" spans="1:32" x14ac:dyDescent="0.25">
      <c r="A2574" s="8">
        <v>0</v>
      </c>
      <c r="B2574" s="8">
        <v>0</v>
      </c>
      <c r="C2574" s="8">
        <v>0</v>
      </c>
      <c r="D2574" s="8">
        <v>0</v>
      </c>
      <c r="E2574" s="8">
        <v>0</v>
      </c>
      <c r="F2574" s="8">
        <v>155963.8781851028</v>
      </c>
      <c r="G2574" s="8">
        <v>11647.810511137486</v>
      </c>
      <c r="H2574" s="8">
        <v>0</v>
      </c>
      <c r="I2574" s="8">
        <v>17755.408895603305</v>
      </c>
      <c r="J2574" s="8">
        <v>0</v>
      </c>
      <c r="K2574" s="8">
        <v>0</v>
      </c>
      <c r="L2574" s="8">
        <v>0</v>
      </c>
      <c r="M2574" s="8">
        <v>0</v>
      </c>
      <c r="N2574" s="8">
        <v>0</v>
      </c>
      <c r="O2574" s="8">
        <v>0</v>
      </c>
      <c r="P2574" s="8">
        <v>0</v>
      </c>
      <c r="Q2574" s="8">
        <v>0</v>
      </c>
      <c r="R2574" s="8">
        <v>19.31482558771706</v>
      </c>
      <c r="S2574" s="8">
        <v>9.5970628112745544</v>
      </c>
      <c r="T2574" s="8">
        <v>0</v>
      </c>
      <c r="U2574" s="8">
        <v>14.629339501018984</v>
      </c>
      <c r="V2574" s="8">
        <v>0</v>
      </c>
      <c r="W2574" s="8">
        <v>0</v>
      </c>
      <c r="X2574" s="8">
        <v>0</v>
      </c>
      <c r="Y2574" s="8">
        <v>1979575</v>
      </c>
      <c r="Z2574" s="8">
        <v>2006</v>
      </c>
      <c r="AA2574" s="8" t="b">
        <v>1</v>
      </c>
      <c r="AB2574" s="9" t="s">
        <v>195</v>
      </c>
      <c r="AC2574" s="16">
        <f t="shared" si="122"/>
        <v>185367.09759184357</v>
      </c>
      <c r="AD2574" s="16">
        <f t="shared" si="121"/>
        <v>43.541227900010597</v>
      </c>
      <c r="AE2574" s="16" t="str">
        <f>VLOOKUP(AB2574,aircraft!A:B,2,FALSE)</f>
        <v>Passenger</v>
      </c>
      <c r="AF2574" s="16" t="str">
        <f t="shared" si="123"/>
        <v/>
      </c>
    </row>
    <row r="2575" spans="1:32" x14ac:dyDescent="0.25">
      <c r="A2575" s="8">
        <v>0</v>
      </c>
      <c r="B2575" s="8">
        <v>0</v>
      </c>
      <c r="C2575" s="8">
        <v>0</v>
      </c>
      <c r="D2575" s="8">
        <v>0</v>
      </c>
      <c r="E2575" s="8">
        <v>0</v>
      </c>
      <c r="F2575" s="8">
        <v>711.96569270389693</v>
      </c>
      <c r="G2575" s="8">
        <v>54.783541131383835</v>
      </c>
      <c r="H2575" s="8">
        <v>0</v>
      </c>
      <c r="I2575" s="8">
        <v>255.98862905831493</v>
      </c>
      <c r="J2575" s="8">
        <v>0</v>
      </c>
      <c r="K2575" s="8">
        <v>268.77353452983925</v>
      </c>
      <c r="L2575" s="8">
        <v>0</v>
      </c>
      <c r="M2575" s="8">
        <v>0</v>
      </c>
      <c r="N2575" s="8">
        <v>0</v>
      </c>
      <c r="O2575" s="8">
        <v>0</v>
      </c>
      <c r="P2575" s="8">
        <v>0</v>
      </c>
      <c r="Q2575" s="8">
        <v>0</v>
      </c>
      <c r="R2575" s="8">
        <v>0.72280923633515659</v>
      </c>
      <c r="S2575" s="8">
        <v>0.32539666651994864</v>
      </c>
      <c r="T2575" s="8">
        <v>0</v>
      </c>
      <c r="U2575" s="8">
        <v>1.9479645381831698</v>
      </c>
      <c r="V2575" s="8">
        <v>0</v>
      </c>
      <c r="W2575" s="8">
        <v>0.15320090787845045</v>
      </c>
      <c r="X2575" s="8">
        <v>0</v>
      </c>
      <c r="Y2575" s="8">
        <v>4943</v>
      </c>
      <c r="Z2575" s="8">
        <v>2006</v>
      </c>
      <c r="AA2575" s="8" t="b">
        <v>1</v>
      </c>
      <c r="AB2575" s="9" t="s">
        <v>225</v>
      </c>
      <c r="AC2575" s="16">
        <f t="shared" si="122"/>
        <v>1291.511397423435</v>
      </c>
      <c r="AD2575" s="16">
        <f t="shared" si="121"/>
        <v>3.1493713489167257</v>
      </c>
      <c r="AE2575" s="16" t="str">
        <f>VLOOKUP(AB2575,aircraft!A:B,2,FALSE)</f>
        <v>Passenger</v>
      </c>
      <c r="AF2575" s="16" t="str">
        <f t="shared" si="123"/>
        <v/>
      </c>
    </row>
    <row r="2576" spans="1:32" x14ac:dyDescent="0.25">
      <c r="A2576" s="8">
        <v>0</v>
      </c>
      <c r="B2576" s="8">
        <v>0</v>
      </c>
      <c r="C2576" s="8">
        <v>0</v>
      </c>
      <c r="D2576" s="8">
        <v>0</v>
      </c>
      <c r="E2576" s="8">
        <v>0</v>
      </c>
      <c r="F2576" s="8">
        <v>124.05609150032245</v>
      </c>
      <c r="G2576" s="8">
        <v>7.6120203113405225</v>
      </c>
      <c r="H2576" s="8">
        <v>0</v>
      </c>
      <c r="I2576" s="8">
        <v>35.115597479523878</v>
      </c>
      <c r="J2576" s="8">
        <v>0</v>
      </c>
      <c r="K2576" s="8">
        <v>39.425139874219894</v>
      </c>
      <c r="L2576" s="8">
        <v>0</v>
      </c>
      <c r="M2576" s="8">
        <v>0</v>
      </c>
      <c r="N2576" s="8">
        <v>0</v>
      </c>
      <c r="O2576" s="8">
        <v>0</v>
      </c>
      <c r="P2576" s="8">
        <v>0</v>
      </c>
      <c r="Q2576" s="8">
        <v>0</v>
      </c>
      <c r="R2576" s="8">
        <v>7.2764075417754384E-2</v>
      </c>
      <c r="S2576" s="8">
        <v>2.7511280862932124E-2</v>
      </c>
      <c r="T2576" s="8">
        <v>0</v>
      </c>
      <c r="U2576" s="8">
        <v>0.12691440976445861</v>
      </c>
      <c r="V2576" s="8">
        <v>0</v>
      </c>
      <c r="W2576" s="8">
        <v>2.4049334859164648E-2</v>
      </c>
      <c r="X2576" s="8">
        <v>0</v>
      </c>
      <c r="Y2576" s="8">
        <v>1043</v>
      </c>
      <c r="Z2576" s="8">
        <v>2006</v>
      </c>
      <c r="AA2576" s="8" t="b">
        <v>1</v>
      </c>
      <c r="AB2576" s="9" t="s">
        <v>249</v>
      </c>
      <c r="AC2576" s="16">
        <f t="shared" si="122"/>
        <v>206.20884916540675</v>
      </c>
      <c r="AD2576" s="16">
        <f t="shared" si="121"/>
        <v>0.25123910090430979</v>
      </c>
      <c r="AE2576" s="16" t="str">
        <f>VLOOKUP(AB2576,aircraft!A:B,2,FALSE)</f>
        <v>Passenger</v>
      </c>
      <c r="AF2576" s="16" t="str">
        <f t="shared" si="123"/>
        <v/>
      </c>
    </row>
    <row r="2577" spans="1:32" x14ac:dyDescent="0.25">
      <c r="A2577" s="8">
        <v>0</v>
      </c>
      <c r="B2577" s="8">
        <v>0</v>
      </c>
      <c r="C2577" s="8">
        <v>0</v>
      </c>
      <c r="D2577" s="8">
        <v>0</v>
      </c>
      <c r="E2577" s="8">
        <v>0</v>
      </c>
      <c r="F2577" s="8">
        <v>1188.9640839541023</v>
      </c>
      <c r="G2577" s="8">
        <v>82.045892386887246</v>
      </c>
      <c r="H2577" s="8">
        <v>0</v>
      </c>
      <c r="I2577" s="8">
        <v>545.70858402302974</v>
      </c>
      <c r="J2577" s="8">
        <v>0</v>
      </c>
      <c r="K2577" s="8">
        <v>440.94222805971822</v>
      </c>
      <c r="L2577" s="8">
        <v>0</v>
      </c>
      <c r="M2577" s="8">
        <v>0</v>
      </c>
      <c r="N2577" s="8">
        <v>0</v>
      </c>
      <c r="O2577" s="8">
        <v>0</v>
      </c>
      <c r="P2577" s="8">
        <v>0</v>
      </c>
      <c r="Q2577" s="8">
        <v>0</v>
      </c>
      <c r="R2577" s="8">
        <v>1.0541296735127803</v>
      </c>
      <c r="S2577" s="8">
        <v>0.34053298802836118</v>
      </c>
      <c r="T2577" s="8">
        <v>0</v>
      </c>
      <c r="U2577" s="8">
        <v>2.3378548686391554</v>
      </c>
      <c r="V2577" s="8">
        <v>0</v>
      </c>
      <c r="W2577" s="8">
        <v>0.26897475392569259</v>
      </c>
      <c r="X2577" s="8">
        <v>0</v>
      </c>
      <c r="Y2577" s="8">
        <v>6416</v>
      </c>
      <c r="Z2577" s="8">
        <v>2006</v>
      </c>
      <c r="AA2577" s="8" t="b">
        <v>1</v>
      </c>
      <c r="AB2577" s="9" t="s">
        <v>236</v>
      </c>
      <c r="AC2577" s="16">
        <f t="shared" si="122"/>
        <v>2257.6607884237374</v>
      </c>
      <c r="AD2577" s="16">
        <f t="shared" si="121"/>
        <v>4.0014922841059892</v>
      </c>
      <c r="AE2577" s="16" t="str">
        <f>VLOOKUP(AB2577,aircraft!A:B,2,FALSE)</f>
        <v>Passenger</v>
      </c>
      <c r="AF2577" s="16" t="str">
        <f t="shared" si="123"/>
        <v/>
      </c>
    </row>
    <row r="2578" spans="1:32" x14ac:dyDescent="0.25">
      <c r="A2578" s="8">
        <v>0</v>
      </c>
      <c r="B2578" s="8">
        <v>0</v>
      </c>
      <c r="C2578" s="8">
        <v>0</v>
      </c>
      <c r="D2578" s="8">
        <v>0</v>
      </c>
      <c r="E2578" s="8">
        <v>0</v>
      </c>
      <c r="F2578" s="8">
        <v>68907.727580592444</v>
      </c>
      <c r="G2578" s="8">
        <v>3531.4835252905268</v>
      </c>
      <c r="H2578" s="8">
        <v>3541.3688988195054</v>
      </c>
      <c r="I2578" s="8">
        <v>58873.650009266399</v>
      </c>
      <c r="J2578" s="8">
        <v>0</v>
      </c>
      <c r="K2578" s="8">
        <v>31472.421100816187</v>
      </c>
      <c r="L2578" s="8">
        <v>0</v>
      </c>
      <c r="M2578" s="8">
        <v>0</v>
      </c>
      <c r="N2578" s="8">
        <v>0</v>
      </c>
      <c r="O2578" s="8">
        <v>0</v>
      </c>
      <c r="P2578" s="8">
        <v>0</v>
      </c>
      <c r="Q2578" s="8">
        <v>0</v>
      </c>
      <c r="R2578" s="8">
        <v>77.454279037843222</v>
      </c>
      <c r="S2578" s="8">
        <v>11.760045325621464</v>
      </c>
      <c r="T2578" s="8">
        <v>2.6375588475712313</v>
      </c>
      <c r="U2578" s="8">
        <v>196.00821886665653</v>
      </c>
      <c r="V2578" s="8">
        <v>0</v>
      </c>
      <c r="W2578" s="8">
        <v>19.198176501007133</v>
      </c>
      <c r="X2578" s="8">
        <v>0</v>
      </c>
      <c r="Y2578" s="8">
        <v>423075</v>
      </c>
      <c r="Z2578" s="8">
        <v>2006</v>
      </c>
      <c r="AA2578" s="8" t="b">
        <v>1</v>
      </c>
      <c r="AB2578" s="9" t="s">
        <v>210</v>
      </c>
      <c r="AC2578" s="16">
        <f t="shared" si="122"/>
        <v>166326.65111478508</v>
      </c>
      <c r="AD2578" s="16">
        <f t="shared" si="121"/>
        <v>307.05827857869957</v>
      </c>
      <c r="AE2578" s="16" t="str">
        <f>VLOOKUP(AB2578,aircraft!A:B,2,FALSE)</f>
        <v>Passenger</v>
      </c>
      <c r="AF2578" s="16" t="str">
        <f t="shared" si="123"/>
        <v/>
      </c>
    </row>
    <row r="2579" spans="1:32" x14ac:dyDescent="0.25">
      <c r="A2579" s="8">
        <v>0</v>
      </c>
      <c r="B2579" s="8">
        <v>0</v>
      </c>
      <c r="C2579" s="8">
        <v>0</v>
      </c>
      <c r="D2579" s="8">
        <v>0</v>
      </c>
      <c r="E2579" s="8">
        <v>0</v>
      </c>
      <c r="F2579" s="8">
        <v>112.78739917347005</v>
      </c>
      <c r="G2579" s="8">
        <v>5.5066725632978981</v>
      </c>
      <c r="H2579" s="8">
        <v>0</v>
      </c>
      <c r="I2579" s="8">
        <v>30.531583658525715</v>
      </c>
      <c r="J2579" s="8">
        <v>0</v>
      </c>
      <c r="K2579" s="8">
        <v>0</v>
      </c>
      <c r="L2579" s="8">
        <v>0</v>
      </c>
      <c r="M2579" s="8">
        <v>0</v>
      </c>
      <c r="N2579" s="8">
        <v>0</v>
      </c>
      <c r="O2579" s="8">
        <v>0</v>
      </c>
      <c r="P2579" s="8">
        <v>0</v>
      </c>
      <c r="Q2579" s="8">
        <v>0</v>
      </c>
      <c r="R2579" s="8">
        <v>0.11348101746163658</v>
      </c>
      <c r="S2579" s="8">
        <v>3.1207995988102002E-2</v>
      </c>
      <c r="T2579" s="8">
        <v>0</v>
      </c>
      <c r="U2579" s="8">
        <v>0.17303181356311295</v>
      </c>
      <c r="V2579" s="8">
        <v>0</v>
      </c>
      <c r="W2579" s="8">
        <v>0</v>
      </c>
      <c r="X2579" s="8">
        <v>0</v>
      </c>
      <c r="Y2579" s="8">
        <v>2442</v>
      </c>
      <c r="Z2579" s="8">
        <v>2006</v>
      </c>
      <c r="AA2579" s="8" t="b">
        <v>1</v>
      </c>
      <c r="AB2579" s="9" t="s">
        <v>250</v>
      </c>
      <c r="AC2579" s="16">
        <f t="shared" si="122"/>
        <v>148.82565539529367</v>
      </c>
      <c r="AD2579" s="16">
        <f t="shared" si="121"/>
        <v>0.31772082701285154</v>
      </c>
      <c r="AE2579" s="16" t="str">
        <f>VLOOKUP(AB2579,aircraft!A:B,2,FALSE)</f>
        <v>Passenger</v>
      </c>
      <c r="AF2579" s="16" t="str">
        <f t="shared" si="123"/>
        <v/>
      </c>
    </row>
    <row r="2580" spans="1:32" x14ac:dyDescent="0.25">
      <c r="A2580" s="8">
        <v>0</v>
      </c>
      <c r="B2580" s="8">
        <v>0</v>
      </c>
      <c r="C2580" s="8">
        <v>0</v>
      </c>
      <c r="D2580" s="8">
        <v>0</v>
      </c>
      <c r="E2580" s="8">
        <v>0</v>
      </c>
      <c r="F2580" s="8">
        <v>75.191599448980028</v>
      </c>
      <c r="G2580" s="8">
        <v>3.6711150421985987</v>
      </c>
      <c r="H2580" s="8">
        <v>0</v>
      </c>
      <c r="I2580" s="8">
        <v>20.354389105683811</v>
      </c>
      <c r="J2580" s="8">
        <v>0</v>
      </c>
      <c r="K2580" s="8">
        <v>0</v>
      </c>
      <c r="L2580" s="8">
        <v>0</v>
      </c>
      <c r="M2580" s="8">
        <v>0</v>
      </c>
      <c r="N2580" s="8">
        <v>0</v>
      </c>
      <c r="O2580" s="8">
        <v>0</v>
      </c>
      <c r="P2580" s="8">
        <v>0</v>
      </c>
      <c r="Q2580" s="8">
        <v>0</v>
      </c>
      <c r="R2580" s="8">
        <v>7.5654011641091062E-2</v>
      </c>
      <c r="S2580" s="8">
        <v>2.0805330658734668E-2</v>
      </c>
      <c r="T2580" s="8">
        <v>0</v>
      </c>
      <c r="U2580" s="8">
        <v>0.11535454237540864</v>
      </c>
      <c r="V2580" s="8">
        <v>0</v>
      </c>
      <c r="W2580" s="8">
        <v>0</v>
      </c>
      <c r="X2580" s="8">
        <v>0</v>
      </c>
      <c r="Y2580" s="8">
        <v>1284</v>
      </c>
      <c r="Z2580" s="8">
        <v>2006</v>
      </c>
      <c r="AA2580" s="8" t="b">
        <v>1</v>
      </c>
      <c r="AB2580" s="9" t="s">
        <v>186</v>
      </c>
      <c r="AC2580" s="16">
        <f t="shared" si="122"/>
        <v>99.21710359686243</v>
      </c>
      <c r="AD2580" s="16">
        <f t="shared" si="121"/>
        <v>0.21181388467523438</v>
      </c>
      <c r="AE2580" s="16" t="str">
        <f>VLOOKUP(AB2580,aircraft!A:B,2,FALSE)</f>
        <v>Passenger</v>
      </c>
      <c r="AF2580" s="16" t="str">
        <f t="shared" si="123"/>
        <v/>
      </c>
    </row>
    <row r="2581" spans="1:32" x14ac:dyDescent="0.25">
      <c r="A2581" s="8">
        <v>0</v>
      </c>
      <c r="B2581" s="8">
        <v>0</v>
      </c>
      <c r="C2581" s="8">
        <v>0</v>
      </c>
      <c r="D2581" s="8">
        <v>0</v>
      </c>
      <c r="E2581" s="8">
        <v>0</v>
      </c>
      <c r="F2581" s="8">
        <v>78854.397963980548</v>
      </c>
      <c r="G2581" s="8">
        <v>2959.1682157051027</v>
      </c>
      <c r="H2581" s="8">
        <v>4645.7734144091601</v>
      </c>
      <c r="I2581" s="8">
        <v>36031.00201795133</v>
      </c>
      <c r="J2581" s="8">
        <v>0</v>
      </c>
      <c r="K2581" s="8">
        <v>12117.85877227693</v>
      </c>
      <c r="L2581" s="8">
        <v>0</v>
      </c>
      <c r="M2581" s="8">
        <v>0</v>
      </c>
      <c r="N2581" s="8">
        <v>0</v>
      </c>
      <c r="O2581" s="8">
        <v>0</v>
      </c>
      <c r="P2581" s="8">
        <v>0</v>
      </c>
      <c r="Q2581" s="8">
        <v>0</v>
      </c>
      <c r="R2581" s="8">
        <v>97.757871055145941</v>
      </c>
      <c r="S2581" s="8">
        <v>9.6948345869244026</v>
      </c>
      <c r="T2581" s="8">
        <v>4.0716763321117755</v>
      </c>
      <c r="U2581" s="8">
        <v>118.04486230666805</v>
      </c>
      <c r="V2581" s="8">
        <v>0</v>
      </c>
      <c r="W2581" s="8">
        <v>5.9377508688380605</v>
      </c>
      <c r="X2581" s="8">
        <v>0</v>
      </c>
      <c r="Y2581" s="8">
        <v>291287</v>
      </c>
      <c r="Z2581" s="8">
        <v>2006</v>
      </c>
      <c r="AA2581" s="8" t="b">
        <v>1</v>
      </c>
      <c r="AB2581" s="9" t="s">
        <v>103</v>
      </c>
      <c r="AC2581" s="16">
        <f t="shared" si="122"/>
        <v>134608.20038432308</v>
      </c>
      <c r="AD2581" s="16">
        <f t="shared" si="121"/>
        <v>235.50699514968824</v>
      </c>
      <c r="AE2581" s="16" t="str">
        <f>VLOOKUP(AB2581,aircraft!A:B,2,FALSE)</f>
        <v>Passenger</v>
      </c>
      <c r="AF2581" s="16" t="str">
        <f t="shared" si="123"/>
        <v/>
      </c>
    </row>
    <row r="2582" spans="1:32" x14ac:dyDescent="0.25">
      <c r="A2582" s="8">
        <v>0</v>
      </c>
      <c r="B2582" s="8">
        <v>0</v>
      </c>
      <c r="C2582" s="8">
        <v>0</v>
      </c>
      <c r="D2582" s="8">
        <v>0</v>
      </c>
      <c r="E2582" s="8">
        <v>0</v>
      </c>
      <c r="F2582" s="8">
        <v>136686.02005675147</v>
      </c>
      <c r="G2582" s="8">
        <v>9081.5164326468584</v>
      </c>
      <c r="H2582" s="8">
        <v>0</v>
      </c>
      <c r="I2582" s="8">
        <v>15061.787475338479</v>
      </c>
      <c r="J2582" s="8">
        <v>0</v>
      </c>
      <c r="K2582" s="8">
        <v>0</v>
      </c>
      <c r="L2582" s="8">
        <v>0</v>
      </c>
      <c r="M2582" s="8">
        <v>0</v>
      </c>
      <c r="N2582" s="8">
        <v>0</v>
      </c>
      <c r="O2582" s="8">
        <v>0</v>
      </c>
      <c r="P2582" s="8">
        <v>0</v>
      </c>
      <c r="Q2582" s="8">
        <v>0</v>
      </c>
      <c r="R2582" s="8">
        <v>71.967527342964644</v>
      </c>
      <c r="S2582" s="8">
        <v>32.366523629368118</v>
      </c>
      <c r="T2582" s="8">
        <v>0</v>
      </c>
      <c r="U2582" s="8">
        <v>53.680209008770099</v>
      </c>
      <c r="V2582" s="8">
        <v>0</v>
      </c>
      <c r="W2582" s="8">
        <v>0</v>
      </c>
      <c r="X2582" s="8">
        <v>0</v>
      </c>
      <c r="Y2582" s="8">
        <v>973320</v>
      </c>
      <c r="Z2582" s="8">
        <v>2006</v>
      </c>
      <c r="AA2582" s="8" t="b">
        <v>1</v>
      </c>
      <c r="AB2582" s="9" t="s">
        <v>104</v>
      </c>
      <c r="AC2582" s="16">
        <f t="shared" si="122"/>
        <v>160829.3239647368</v>
      </c>
      <c r="AD2582" s="16">
        <f t="shared" si="121"/>
        <v>158.01425998110287</v>
      </c>
      <c r="AE2582" s="16" t="str">
        <f>VLOOKUP(AB2582,aircraft!A:B,2,FALSE)</f>
        <v>Passenger</v>
      </c>
      <c r="AF2582" s="16" t="str">
        <f t="shared" si="123"/>
        <v/>
      </c>
    </row>
    <row r="2583" spans="1:32" x14ac:dyDescent="0.25">
      <c r="A2583" s="8">
        <v>0</v>
      </c>
      <c r="B2583" s="8">
        <v>0</v>
      </c>
      <c r="C2583" s="8">
        <v>0</v>
      </c>
      <c r="D2583" s="8">
        <v>0</v>
      </c>
      <c r="E2583" s="8">
        <v>0</v>
      </c>
      <c r="F2583" s="8">
        <v>122.44276016298325</v>
      </c>
      <c r="G2583" s="8">
        <v>7.7615249341145933</v>
      </c>
      <c r="H2583" s="8">
        <v>0</v>
      </c>
      <c r="I2583" s="8">
        <v>76.088556877834677</v>
      </c>
      <c r="J2583" s="8">
        <v>0</v>
      </c>
      <c r="K2583" s="8">
        <v>23.815739757867959</v>
      </c>
      <c r="L2583" s="8">
        <v>0</v>
      </c>
      <c r="M2583" s="8">
        <v>0</v>
      </c>
      <c r="N2583" s="8">
        <v>0</v>
      </c>
      <c r="O2583" s="8">
        <v>0</v>
      </c>
      <c r="P2583" s="8">
        <v>0</v>
      </c>
      <c r="Q2583" s="8">
        <v>0</v>
      </c>
      <c r="R2583" s="8">
        <v>0.15690354065877085</v>
      </c>
      <c r="S2583" s="8">
        <v>2.6389185125848213E-2</v>
      </c>
      <c r="T2583" s="8">
        <v>0</v>
      </c>
      <c r="U2583" s="8">
        <v>0.25870109681440667</v>
      </c>
      <c r="V2583" s="8">
        <v>0</v>
      </c>
      <c r="W2583" s="8">
        <v>8.5736664428080634E-3</v>
      </c>
      <c r="X2583" s="8">
        <v>0</v>
      </c>
      <c r="Y2583" s="8">
        <v>647</v>
      </c>
      <c r="Z2583" s="8">
        <v>2006</v>
      </c>
      <c r="AA2583" s="8" t="b">
        <v>1</v>
      </c>
      <c r="AB2583" s="9" t="s">
        <v>201</v>
      </c>
      <c r="AC2583" s="16">
        <f t="shared" si="122"/>
        <v>230.10858173280047</v>
      </c>
      <c r="AD2583" s="16">
        <f t="shared" si="121"/>
        <v>0.4505674890418338</v>
      </c>
      <c r="AE2583" s="16" t="str">
        <f>VLOOKUP(AB2583,aircraft!A:B,2,FALSE)</f>
        <v>Passenger</v>
      </c>
      <c r="AF2583" s="16" t="str">
        <f t="shared" si="123"/>
        <v/>
      </c>
    </row>
    <row r="2584" spans="1:32" x14ac:dyDescent="0.25">
      <c r="A2584" s="8">
        <v>0</v>
      </c>
      <c r="B2584" s="8">
        <v>0</v>
      </c>
      <c r="C2584" s="8">
        <v>0</v>
      </c>
      <c r="D2584" s="8">
        <v>0</v>
      </c>
      <c r="E2584" s="8">
        <v>0</v>
      </c>
      <c r="F2584" s="8">
        <v>128.404944642473</v>
      </c>
      <c r="G2584" s="8">
        <v>6.6510698751321637</v>
      </c>
      <c r="H2584" s="8">
        <v>0</v>
      </c>
      <c r="I2584" s="8">
        <v>34.562945616241585</v>
      </c>
      <c r="J2584" s="8">
        <v>0</v>
      </c>
      <c r="K2584" s="8">
        <v>0</v>
      </c>
      <c r="L2584" s="8">
        <v>0</v>
      </c>
      <c r="M2584" s="8">
        <v>0</v>
      </c>
      <c r="N2584" s="8">
        <v>0</v>
      </c>
      <c r="O2584" s="8">
        <v>0</v>
      </c>
      <c r="P2584" s="8">
        <v>0</v>
      </c>
      <c r="Q2584" s="8">
        <v>0</v>
      </c>
      <c r="R2584" s="8">
        <v>5.488300956982334</v>
      </c>
      <c r="S2584" s="8">
        <v>1.8672171466719729</v>
      </c>
      <c r="T2584" s="8">
        <v>0</v>
      </c>
      <c r="U2584" s="8">
        <v>9.7031794742428232</v>
      </c>
      <c r="V2584" s="8">
        <v>0</v>
      </c>
      <c r="W2584" s="8">
        <v>0</v>
      </c>
      <c r="X2584" s="8">
        <v>0</v>
      </c>
      <c r="Y2584" s="8">
        <v>1119</v>
      </c>
      <c r="Z2584" s="8">
        <v>2006</v>
      </c>
      <c r="AA2584" s="8" t="b">
        <v>1</v>
      </c>
      <c r="AB2584" s="9" t="s">
        <v>105</v>
      </c>
      <c r="AC2584" s="16">
        <f t="shared" si="122"/>
        <v>169.61896013384674</v>
      </c>
      <c r="AD2584" s="16">
        <f t="shared" si="121"/>
        <v>17.058697577897128</v>
      </c>
      <c r="AE2584" s="16" t="str">
        <f>VLOOKUP(AB2584,aircraft!A:B,2,FALSE)</f>
        <v>Passenger</v>
      </c>
      <c r="AF2584" s="16" t="str">
        <f t="shared" si="123"/>
        <v/>
      </c>
    </row>
    <row r="2585" spans="1:32" x14ac:dyDescent="0.25">
      <c r="A2585" s="8">
        <v>0</v>
      </c>
      <c r="B2585" s="8">
        <v>0</v>
      </c>
      <c r="C2585" s="8">
        <v>0</v>
      </c>
      <c r="D2585" s="8">
        <v>0</v>
      </c>
      <c r="E2585" s="8">
        <v>0</v>
      </c>
      <c r="F2585" s="8">
        <v>224.56325289259266</v>
      </c>
      <c r="G2585" s="8">
        <v>14.319247156429894</v>
      </c>
      <c r="H2585" s="8">
        <v>0</v>
      </c>
      <c r="I2585" s="8">
        <v>88.919677896282934</v>
      </c>
      <c r="J2585" s="8">
        <v>0</v>
      </c>
      <c r="K2585" s="8">
        <v>46.215837876057776</v>
      </c>
      <c r="L2585" s="8">
        <v>0</v>
      </c>
      <c r="M2585" s="8">
        <v>0</v>
      </c>
      <c r="N2585" s="8">
        <v>0</v>
      </c>
      <c r="O2585" s="8">
        <v>0</v>
      </c>
      <c r="P2585" s="8">
        <v>0</v>
      </c>
      <c r="Q2585" s="8">
        <v>0</v>
      </c>
      <c r="R2585" s="8">
        <v>4.6132927834521609E-2</v>
      </c>
      <c r="S2585" s="8">
        <v>1.6037557243548602E-2</v>
      </c>
      <c r="T2585" s="8">
        <v>0</v>
      </c>
      <c r="U2585" s="8">
        <v>9.9590041903787341E-2</v>
      </c>
      <c r="V2585" s="8">
        <v>0</v>
      </c>
      <c r="W2585" s="8">
        <v>2.8191660560346221E-2</v>
      </c>
      <c r="X2585" s="8">
        <v>0</v>
      </c>
      <c r="Y2585" s="8">
        <v>254</v>
      </c>
      <c r="Z2585" s="8">
        <v>2006</v>
      </c>
      <c r="AA2585" s="8" t="b">
        <v>1</v>
      </c>
      <c r="AB2585" s="9" t="s">
        <v>226</v>
      </c>
      <c r="AC2585" s="16">
        <f t="shared" si="122"/>
        <v>374.01801582136329</v>
      </c>
      <c r="AD2585" s="16">
        <f t="shared" si="121"/>
        <v>0.18995218754220378</v>
      </c>
      <c r="AE2585" s="16" t="str">
        <f>VLOOKUP(AB2585,aircraft!A:B,2,FALSE)</f>
        <v>Passenger</v>
      </c>
      <c r="AF2585" s="16" t="str">
        <f t="shared" si="123"/>
        <v/>
      </c>
    </row>
    <row r="2586" spans="1:32" x14ac:dyDescent="0.25">
      <c r="A2586" s="8">
        <v>0</v>
      </c>
      <c r="B2586" s="8">
        <v>0</v>
      </c>
      <c r="C2586" s="8">
        <v>0</v>
      </c>
      <c r="D2586" s="8">
        <v>0</v>
      </c>
      <c r="E2586" s="8">
        <v>0</v>
      </c>
      <c r="F2586" s="8">
        <v>489.77104065193299</v>
      </c>
      <c r="G2586" s="8">
        <v>33.125103124938796</v>
      </c>
      <c r="H2586" s="8">
        <v>0</v>
      </c>
      <c r="I2586" s="8">
        <v>200.10456988344387</v>
      </c>
      <c r="J2586" s="8">
        <v>0</v>
      </c>
      <c r="K2586" s="8">
        <v>85.619389626113843</v>
      </c>
      <c r="L2586" s="8">
        <v>0</v>
      </c>
      <c r="M2586" s="8">
        <v>0</v>
      </c>
      <c r="N2586" s="8">
        <v>0</v>
      </c>
      <c r="O2586" s="8">
        <v>0</v>
      </c>
      <c r="P2586" s="8">
        <v>0</v>
      </c>
      <c r="Q2586" s="8">
        <v>0</v>
      </c>
      <c r="R2586" s="8">
        <v>0.62761416263508341</v>
      </c>
      <c r="S2586" s="8">
        <v>0.11262535211793948</v>
      </c>
      <c r="T2586" s="8">
        <v>0</v>
      </c>
      <c r="U2586" s="8">
        <v>0.68035554662362541</v>
      </c>
      <c r="V2586" s="8">
        <v>0</v>
      </c>
      <c r="W2586" s="8">
        <v>5.2227826664025069E-2</v>
      </c>
      <c r="X2586" s="8">
        <v>0</v>
      </c>
      <c r="Y2586" s="8">
        <v>931</v>
      </c>
      <c r="Z2586" s="8">
        <v>2006</v>
      </c>
      <c r="AA2586" s="8" t="b">
        <v>1</v>
      </c>
      <c r="AB2586" s="9" t="s">
        <v>171</v>
      </c>
      <c r="AC2586" s="16">
        <f t="shared" si="122"/>
        <v>808.62010328642953</v>
      </c>
      <c r="AD2586" s="16">
        <f t="shared" si="121"/>
        <v>1.4728228880406733</v>
      </c>
      <c r="AE2586" s="16" t="str">
        <f>VLOOKUP(AB2586,aircraft!A:B,2,FALSE)</f>
        <v>Passenger</v>
      </c>
      <c r="AF2586" s="16" t="str">
        <f t="shared" si="123"/>
        <v/>
      </c>
    </row>
    <row r="2587" spans="1:32" x14ac:dyDescent="0.25">
      <c r="A2587" s="8">
        <v>0</v>
      </c>
      <c r="B2587" s="8">
        <v>0</v>
      </c>
      <c r="C2587" s="8">
        <v>0</v>
      </c>
      <c r="D2587" s="8">
        <v>0</v>
      </c>
      <c r="E2587" s="8">
        <v>0</v>
      </c>
      <c r="F2587" s="8">
        <v>1084.4277605642774</v>
      </c>
      <c r="G2587" s="8">
        <v>57.08853539600787</v>
      </c>
      <c r="H2587" s="8">
        <v>62.9054168459773</v>
      </c>
      <c r="I2587" s="8">
        <v>550.23704850151637</v>
      </c>
      <c r="J2587" s="8">
        <v>0</v>
      </c>
      <c r="K2587" s="8">
        <v>0</v>
      </c>
      <c r="L2587" s="8">
        <v>0</v>
      </c>
      <c r="M2587" s="8">
        <v>0</v>
      </c>
      <c r="N2587" s="8">
        <v>0</v>
      </c>
      <c r="O2587" s="8">
        <v>0</v>
      </c>
      <c r="P2587" s="8">
        <v>0</v>
      </c>
      <c r="Q2587" s="8">
        <v>0</v>
      </c>
      <c r="R2587" s="8">
        <v>4.8257209457115708</v>
      </c>
      <c r="S2587" s="8">
        <v>1.0053291338102353</v>
      </c>
      <c r="T2587" s="8">
        <v>0.12329461848040298</v>
      </c>
      <c r="U2587" s="8">
        <v>9.6896746697588654</v>
      </c>
      <c r="V2587" s="8">
        <v>0</v>
      </c>
      <c r="W2587" s="8">
        <v>0</v>
      </c>
      <c r="X2587" s="8">
        <v>0</v>
      </c>
      <c r="Y2587" s="8">
        <v>2978</v>
      </c>
      <c r="Z2587" s="8">
        <v>2006</v>
      </c>
      <c r="AA2587" s="8" t="b">
        <v>1</v>
      </c>
      <c r="AB2587" s="9" t="s">
        <v>173</v>
      </c>
      <c r="AC2587" s="16">
        <f t="shared" si="122"/>
        <v>1754.6587613077791</v>
      </c>
      <c r="AD2587" s="16">
        <f t="shared" si="121"/>
        <v>15.644019367761075</v>
      </c>
      <c r="AE2587" s="16" t="str">
        <f>VLOOKUP(AB2587,aircraft!A:B,2,FALSE)</f>
        <v>Freighter</v>
      </c>
      <c r="AF2587" s="16" t="str">
        <f t="shared" si="123"/>
        <v/>
      </c>
    </row>
    <row r="2588" spans="1:32" x14ac:dyDescent="0.25">
      <c r="A2588" s="8">
        <v>0</v>
      </c>
      <c r="B2588" s="8">
        <v>0</v>
      </c>
      <c r="C2588" s="8">
        <v>0</v>
      </c>
      <c r="D2588" s="8">
        <v>0</v>
      </c>
      <c r="E2588" s="8">
        <v>0</v>
      </c>
      <c r="F2588" s="8">
        <v>6816.4030664040292</v>
      </c>
      <c r="G2588" s="8">
        <v>348.5185503685808</v>
      </c>
      <c r="H2588" s="8">
        <v>395.40547731757164</v>
      </c>
      <c r="I2588" s="8">
        <v>3437.1989170173847</v>
      </c>
      <c r="J2588" s="8">
        <v>0</v>
      </c>
      <c r="K2588" s="8">
        <v>0</v>
      </c>
      <c r="L2588" s="8">
        <v>0</v>
      </c>
      <c r="M2588" s="8">
        <v>0</v>
      </c>
      <c r="N2588" s="8">
        <v>0</v>
      </c>
      <c r="O2588" s="8">
        <v>0</v>
      </c>
      <c r="P2588" s="8">
        <v>0</v>
      </c>
      <c r="Q2588" s="8">
        <v>0</v>
      </c>
      <c r="R2588" s="8">
        <v>30.333103087329874</v>
      </c>
      <c r="S2588" s="8">
        <v>6.1374118275829073</v>
      </c>
      <c r="T2588" s="8">
        <v>0.77499474473396146</v>
      </c>
      <c r="U2588" s="8">
        <v>60.529074463175071</v>
      </c>
      <c r="V2588" s="8">
        <v>0</v>
      </c>
      <c r="W2588" s="8">
        <v>0</v>
      </c>
      <c r="X2588" s="8">
        <v>0</v>
      </c>
      <c r="Y2588" s="8">
        <v>21707</v>
      </c>
      <c r="Z2588" s="8">
        <v>2006</v>
      </c>
      <c r="AA2588" s="8" t="b">
        <v>1</v>
      </c>
      <c r="AB2588" s="9" t="s">
        <v>115</v>
      </c>
      <c r="AC2588" s="16">
        <f t="shared" si="122"/>
        <v>10997.526011107566</v>
      </c>
      <c r="AD2588" s="16">
        <f t="shared" si="121"/>
        <v>97.774584122821807</v>
      </c>
      <c r="AE2588" s="16" t="str">
        <f>VLOOKUP(AB2588,aircraft!A:B,2,FALSE)</f>
        <v>Freighter (guess)</v>
      </c>
      <c r="AF2588" s="16" t="str">
        <f t="shared" si="123"/>
        <v/>
      </c>
    </row>
    <row r="2589" spans="1:32" x14ac:dyDescent="0.25">
      <c r="A2589" s="8">
        <v>0</v>
      </c>
      <c r="B2589" s="8">
        <v>0</v>
      </c>
      <c r="C2589" s="8">
        <v>0</v>
      </c>
      <c r="D2589" s="8">
        <v>0</v>
      </c>
      <c r="E2589" s="8">
        <v>0</v>
      </c>
      <c r="F2589" s="8">
        <v>170.20688933087041</v>
      </c>
      <c r="G2589" s="8">
        <v>6.6796467719613775</v>
      </c>
      <c r="H2589" s="8">
        <v>10.196883766651153</v>
      </c>
      <c r="I2589" s="8">
        <v>81.810653914766561</v>
      </c>
      <c r="J2589" s="8">
        <v>0</v>
      </c>
      <c r="K2589" s="8">
        <v>26.645865894298367</v>
      </c>
      <c r="L2589" s="8">
        <v>0</v>
      </c>
      <c r="M2589" s="8">
        <v>0</v>
      </c>
      <c r="N2589" s="8">
        <v>0</v>
      </c>
      <c r="O2589" s="8">
        <v>0</v>
      </c>
      <c r="P2589" s="8">
        <v>0</v>
      </c>
      <c r="Q2589" s="8">
        <v>0</v>
      </c>
      <c r="R2589" s="8">
        <v>1.1349810516307417E-2</v>
      </c>
      <c r="S2589" s="8">
        <v>6.9730609727437667E-4</v>
      </c>
      <c r="T2589" s="8">
        <v>6.1581697238079149E-4</v>
      </c>
      <c r="U2589" s="8">
        <v>8.5404318138846084E-3</v>
      </c>
      <c r="V2589" s="8">
        <v>0</v>
      </c>
      <c r="W2589" s="8">
        <v>2.7445239917619952E-2</v>
      </c>
      <c r="X2589" s="8">
        <v>0</v>
      </c>
      <c r="Y2589" s="8">
        <v>538</v>
      </c>
      <c r="Z2589" s="8">
        <v>2006</v>
      </c>
      <c r="AA2589" s="8" t="b">
        <v>1</v>
      </c>
      <c r="AB2589" s="9" t="s">
        <v>218</v>
      </c>
      <c r="AC2589" s="16">
        <f t="shared" si="122"/>
        <v>295.53993967854785</v>
      </c>
      <c r="AD2589" s="16">
        <f t="shared" si="121"/>
        <v>4.8648605317467147E-2</v>
      </c>
      <c r="AE2589" s="16" t="str">
        <f>VLOOKUP(AB2589,aircraft!A:B,2,FALSE)</f>
        <v>Passenger</v>
      </c>
      <c r="AF2589" s="16" t="str">
        <f t="shared" si="123"/>
        <v/>
      </c>
    </row>
    <row r="2590" spans="1:32" x14ac:dyDescent="0.25">
      <c r="A2590" s="8">
        <v>0</v>
      </c>
      <c r="B2590" s="8">
        <v>0</v>
      </c>
      <c r="C2590" s="8">
        <v>0</v>
      </c>
      <c r="D2590" s="8">
        <v>0</v>
      </c>
      <c r="E2590" s="8">
        <v>0</v>
      </c>
      <c r="F2590" s="8">
        <v>526.89862767318664</v>
      </c>
      <c r="G2590" s="8">
        <v>20.4259575095058</v>
      </c>
      <c r="H2590" s="8">
        <v>68.804005737304678</v>
      </c>
      <c r="I2590" s="8">
        <v>267.45053187360446</v>
      </c>
      <c r="J2590" s="8">
        <v>0</v>
      </c>
      <c r="K2590" s="8">
        <v>91.277954904628587</v>
      </c>
      <c r="L2590" s="8">
        <v>0</v>
      </c>
      <c r="M2590" s="8">
        <v>0</v>
      </c>
      <c r="N2590" s="8">
        <v>0</v>
      </c>
      <c r="O2590" s="8">
        <v>0</v>
      </c>
      <c r="P2590" s="8">
        <v>0</v>
      </c>
      <c r="Q2590" s="8">
        <v>0</v>
      </c>
      <c r="R2590" s="8">
        <v>0.22243423279152233</v>
      </c>
      <c r="S2590" s="8">
        <v>4.8336391950848989E-2</v>
      </c>
      <c r="T2590" s="8">
        <v>8.723668442585833E-3</v>
      </c>
      <c r="U2590" s="8">
        <v>0.63290025596544752</v>
      </c>
      <c r="V2590" s="8">
        <v>0</v>
      </c>
      <c r="W2590" s="8">
        <v>3.377284279360606E-2</v>
      </c>
      <c r="X2590" s="8">
        <v>0</v>
      </c>
      <c r="Y2590" s="8">
        <v>163</v>
      </c>
      <c r="Z2590" s="8">
        <v>2006</v>
      </c>
      <c r="AA2590" s="8" t="b">
        <v>1</v>
      </c>
      <c r="AB2590" s="9" t="s">
        <v>191</v>
      </c>
      <c r="AC2590" s="16">
        <f t="shared" si="122"/>
        <v>974.85707769823011</v>
      </c>
      <c r="AD2590" s="16">
        <f t="shared" si="121"/>
        <v>0.94616739194401067</v>
      </c>
      <c r="AE2590" s="16" t="str">
        <f>VLOOKUP(AB2590,aircraft!A:B,2,FALSE)</f>
        <v>Passenger</v>
      </c>
      <c r="AF2590" s="16" t="str">
        <f t="shared" si="123"/>
        <v/>
      </c>
    </row>
    <row r="2591" spans="1:32" x14ac:dyDescent="0.25">
      <c r="A2591" s="8">
        <v>0</v>
      </c>
      <c r="B2591" s="8">
        <v>0</v>
      </c>
      <c r="C2591" s="8">
        <v>0</v>
      </c>
      <c r="D2591" s="8">
        <v>0</v>
      </c>
      <c r="E2591" s="8">
        <v>0</v>
      </c>
      <c r="F2591" s="8">
        <v>585.63015183806601</v>
      </c>
      <c r="G2591" s="8">
        <v>26.800622872086883</v>
      </c>
      <c r="H2591" s="8">
        <v>26.813140066862104</v>
      </c>
      <c r="I2591" s="8">
        <v>232.43418071138859</v>
      </c>
      <c r="J2591" s="8">
        <v>0</v>
      </c>
      <c r="K2591" s="8">
        <v>84.38143619157745</v>
      </c>
      <c r="L2591" s="8">
        <v>0</v>
      </c>
      <c r="M2591" s="8">
        <v>0</v>
      </c>
      <c r="N2591" s="8">
        <v>0</v>
      </c>
      <c r="O2591" s="8">
        <v>0</v>
      </c>
      <c r="P2591" s="8">
        <v>0</v>
      </c>
      <c r="Q2591" s="8">
        <v>0</v>
      </c>
      <c r="R2591" s="8">
        <v>0.8043841111970671</v>
      </c>
      <c r="S2591" s="8">
        <v>6.6023436903382887E-2</v>
      </c>
      <c r="T2591" s="8">
        <v>3.380769757821421E-2</v>
      </c>
      <c r="U2591" s="8">
        <v>0.58361858398826572</v>
      </c>
      <c r="V2591" s="8">
        <v>0</v>
      </c>
      <c r="W2591" s="8">
        <v>8.6912873091008369E-2</v>
      </c>
      <c r="X2591" s="8">
        <v>0</v>
      </c>
      <c r="Y2591" s="8">
        <v>842</v>
      </c>
      <c r="Z2591" s="8">
        <v>2006</v>
      </c>
      <c r="AA2591" s="8" t="b">
        <v>1</v>
      </c>
      <c r="AB2591" s="9" t="s">
        <v>121</v>
      </c>
      <c r="AC2591" s="16">
        <f t="shared" si="122"/>
        <v>956.05953167998109</v>
      </c>
      <c r="AD2591" s="16">
        <f t="shared" si="121"/>
        <v>1.5747467027579383</v>
      </c>
      <c r="AE2591" s="16" t="str">
        <f>VLOOKUP(AB2591,aircraft!A:B,2,FALSE)</f>
        <v>Passenger</v>
      </c>
      <c r="AF2591" s="16" t="str">
        <f t="shared" si="123"/>
        <v/>
      </c>
    </row>
    <row r="2592" spans="1:32" x14ac:dyDescent="0.25">
      <c r="A2592" s="8">
        <v>0</v>
      </c>
      <c r="B2592" s="8">
        <v>0</v>
      </c>
      <c r="C2592" s="8">
        <v>0</v>
      </c>
      <c r="D2592" s="8">
        <v>0</v>
      </c>
      <c r="E2592" s="8">
        <v>0</v>
      </c>
      <c r="F2592" s="8">
        <v>83.884681842704552</v>
      </c>
      <c r="G2592" s="8">
        <v>3.1268774574034133</v>
      </c>
      <c r="H2592" s="8">
        <v>0</v>
      </c>
      <c r="I2592" s="8">
        <v>5.0356369743522809</v>
      </c>
      <c r="J2592" s="8">
        <v>0</v>
      </c>
      <c r="K2592" s="8">
        <v>0</v>
      </c>
      <c r="L2592" s="8">
        <v>0</v>
      </c>
      <c r="M2592" s="8">
        <v>0</v>
      </c>
      <c r="N2592" s="8">
        <v>0</v>
      </c>
      <c r="O2592" s="8">
        <v>0</v>
      </c>
      <c r="P2592" s="8">
        <v>0</v>
      </c>
      <c r="Q2592" s="8">
        <v>0</v>
      </c>
      <c r="R2592" s="8">
        <v>1.6424075076364892</v>
      </c>
      <c r="S2592" s="8">
        <v>0.21287781911160317</v>
      </c>
      <c r="T2592" s="8">
        <v>0</v>
      </c>
      <c r="U2592" s="8">
        <v>0.34282616813133554</v>
      </c>
      <c r="V2592" s="8">
        <v>0</v>
      </c>
      <c r="W2592" s="8">
        <v>0</v>
      </c>
      <c r="X2592" s="8">
        <v>0</v>
      </c>
      <c r="Y2592" s="8">
        <v>1548</v>
      </c>
      <c r="Z2592" s="8">
        <v>2006</v>
      </c>
      <c r="AA2592" s="8" t="b">
        <v>1</v>
      </c>
      <c r="AB2592" s="9" t="s">
        <v>127</v>
      </c>
      <c r="AC2592" s="16">
        <f t="shared" si="122"/>
        <v>92.047196274460248</v>
      </c>
      <c r="AD2592" s="16">
        <f t="shared" si="121"/>
        <v>2.198111494879428</v>
      </c>
      <c r="AE2592" s="16" t="str">
        <f>VLOOKUP(AB2592,aircraft!A:B,2,FALSE)</f>
        <v>Passenger</v>
      </c>
      <c r="AF2592" s="16" t="str">
        <f t="shared" si="123"/>
        <v/>
      </c>
    </row>
    <row r="2593" spans="1:32" x14ac:dyDescent="0.25">
      <c r="A2593" s="8">
        <v>0</v>
      </c>
      <c r="B2593" s="8">
        <v>0</v>
      </c>
      <c r="C2593" s="8">
        <v>0</v>
      </c>
      <c r="D2593" s="8">
        <v>0</v>
      </c>
      <c r="E2593" s="8">
        <v>0</v>
      </c>
      <c r="F2593" s="8">
        <v>337.50926732412046</v>
      </c>
      <c r="G2593" s="8">
        <v>18.337096979296287</v>
      </c>
      <c r="H2593" s="8">
        <v>0</v>
      </c>
      <c r="I2593" s="8">
        <v>88.08796482402596</v>
      </c>
      <c r="J2593" s="8">
        <v>0</v>
      </c>
      <c r="K2593" s="8">
        <v>0</v>
      </c>
      <c r="L2593" s="8">
        <v>0</v>
      </c>
      <c r="M2593" s="8">
        <v>0</v>
      </c>
      <c r="N2593" s="8">
        <v>0</v>
      </c>
      <c r="O2593" s="8">
        <v>0</v>
      </c>
      <c r="P2593" s="8">
        <v>0</v>
      </c>
      <c r="Q2593" s="8">
        <v>0</v>
      </c>
      <c r="R2593" s="8">
        <v>7.4999939698783824E-2</v>
      </c>
      <c r="S2593" s="8">
        <v>2.6082616375196491E-2</v>
      </c>
      <c r="T2593" s="8">
        <v>0</v>
      </c>
      <c r="U2593" s="8">
        <v>0.12529598313031581</v>
      </c>
      <c r="V2593" s="8">
        <v>0</v>
      </c>
      <c r="W2593" s="8">
        <v>0</v>
      </c>
      <c r="X2593" s="8">
        <v>0</v>
      </c>
      <c r="Y2593" s="8">
        <v>3009</v>
      </c>
      <c r="Z2593" s="8">
        <v>2006</v>
      </c>
      <c r="AA2593" s="8" t="b">
        <v>1</v>
      </c>
      <c r="AB2593" s="9" t="s">
        <v>211</v>
      </c>
      <c r="AC2593" s="16">
        <f t="shared" si="122"/>
        <v>443.93432912744271</v>
      </c>
      <c r="AD2593" s="16">
        <f t="shared" si="121"/>
        <v>0.22637853920429613</v>
      </c>
      <c r="AE2593" s="16" t="str">
        <f>VLOOKUP(AB2593,aircraft!A:B,2,FALSE)</f>
        <v>Passenger</v>
      </c>
      <c r="AF2593" s="16" t="str">
        <f t="shared" si="123"/>
        <v/>
      </c>
    </row>
    <row r="2594" spans="1:32" x14ac:dyDescent="0.25">
      <c r="A2594" s="8">
        <v>0</v>
      </c>
      <c r="B2594" s="8">
        <v>0</v>
      </c>
      <c r="C2594" s="8">
        <v>0</v>
      </c>
      <c r="D2594" s="8">
        <v>0</v>
      </c>
      <c r="E2594" s="8">
        <v>0</v>
      </c>
      <c r="F2594" s="8">
        <v>170.57125218297605</v>
      </c>
      <c r="G2594" s="8">
        <v>11.246908566602425</v>
      </c>
      <c r="H2594" s="8">
        <v>0</v>
      </c>
      <c r="I2594" s="8">
        <v>62.863831422013597</v>
      </c>
      <c r="J2594" s="8">
        <v>0</v>
      </c>
      <c r="K2594" s="8">
        <v>0</v>
      </c>
      <c r="L2594" s="8">
        <v>0</v>
      </c>
      <c r="M2594" s="8">
        <v>0</v>
      </c>
      <c r="N2594" s="8">
        <v>0</v>
      </c>
      <c r="O2594" s="8">
        <v>0</v>
      </c>
      <c r="P2594" s="8">
        <v>0</v>
      </c>
      <c r="Q2594" s="8">
        <v>0</v>
      </c>
      <c r="R2594" s="8">
        <v>1.4016199610637066</v>
      </c>
      <c r="S2594" s="8">
        <v>0.51133909429518587</v>
      </c>
      <c r="T2594" s="8">
        <v>0</v>
      </c>
      <c r="U2594" s="8">
        <v>2.8633229577539474</v>
      </c>
      <c r="V2594" s="8">
        <v>0</v>
      </c>
      <c r="W2594" s="8">
        <v>0</v>
      </c>
      <c r="X2594" s="8">
        <v>0</v>
      </c>
      <c r="Y2594" s="8">
        <v>2035</v>
      </c>
      <c r="Z2594" s="8">
        <v>2006</v>
      </c>
      <c r="AA2594" s="8" t="b">
        <v>1</v>
      </c>
      <c r="AB2594" s="9" t="s">
        <v>135</v>
      </c>
      <c r="AC2594" s="16">
        <f t="shared" si="122"/>
        <v>244.68199217159207</v>
      </c>
      <c r="AD2594" s="16">
        <f t="shared" si="121"/>
        <v>4.7762820131128398</v>
      </c>
      <c r="AE2594" s="16" t="str">
        <f>VLOOKUP(AB2594,aircraft!A:B,2,FALSE)</f>
        <v>Passenger</v>
      </c>
      <c r="AF2594" s="16" t="str">
        <f t="shared" si="123"/>
        <v/>
      </c>
    </row>
    <row r="2595" spans="1:32" x14ac:dyDescent="0.25">
      <c r="A2595" s="8">
        <v>0</v>
      </c>
      <c r="B2595" s="8">
        <v>0</v>
      </c>
      <c r="C2595" s="8">
        <v>0</v>
      </c>
      <c r="D2595" s="8">
        <v>0</v>
      </c>
      <c r="E2595" s="8">
        <v>0</v>
      </c>
      <c r="F2595" s="8">
        <v>1009.5565184243831</v>
      </c>
      <c r="G2595" s="8">
        <v>69.859260573362604</v>
      </c>
      <c r="H2595" s="8">
        <v>59.138098153620959</v>
      </c>
      <c r="I2595" s="8">
        <v>666.45819392683666</v>
      </c>
      <c r="J2595" s="8">
        <v>0</v>
      </c>
      <c r="K2595" s="8">
        <v>79.935819359535344</v>
      </c>
      <c r="L2595" s="8">
        <v>0</v>
      </c>
      <c r="M2595" s="8">
        <v>0</v>
      </c>
      <c r="N2595" s="8">
        <v>0</v>
      </c>
      <c r="O2595" s="8">
        <v>0</v>
      </c>
      <c r="P2595" s="8">
        <v>0</v>
      </c>
      <c r="Q2595" s="8">
        <v>0</v>
      </c>
      <c r="R2595" s="8">
        <v>3.6000693685974676</v>
      </c>
      <c r="S2595" s="8">
        <v>0.8872125985595688</v>
      </c>
      <c r="T2595" s="8">
        <v>0.11236238838651644</v>
      </c>
      <c r="U2595" s="8">
        <v>8.4640189605815142</v>
      </c>
      <c r="V2595" s="8">
        <v>0</v>
      </c>
      <c r="W2595" s="8">
        <v>8.2333888079929682E-2</v>
      </c>
      <c r="X2595" s="8">
        <v>0</v>
      </c>
      <c r="Y2595" s="8">
        <v>998</v>
      </c>
      <c r="Z2595" s="8">
        <v>2006</v>
      </c>
      <c r="AA2595" s="8" t="b">
        <v>1</v>
      </c>
      <c r="AB2595" s="9" t="s">
        <v>176</v>
      </c>
      <c r="AC2595" s="16">
        <f t="shared" si="122"/>
        <v>1884.9478904377388</v>
      </c>
      <c r="AD2595" s="16">
        <f t="shared" si="121"/>
        <v>13.145997204204997</v>
      </c>
      <c r="AE2595" s="16" t="str">
        <f>VLOOKUP(AB2595,aircraft!A:B,2,FALSE)</f>
        <v>Passenger</v>
      </c>
      <c r="AF2595" s="16" t="str">
        <f t="shared" si="123"/>
        <v/>
      </c>
    </row>
    <row r="2596" spans="1:32" x14ac:dyDescent="0.25">
      <c r="A2596" s="8">
        <v>1140.9728295493373</v>
      </c>
      <c r="B2596" s="8">
        <v>545.35294047984894</v>
      </c>
      <c r="C2596" s="8">
        <v>776.95395438707646</v>
      </c>
      <c r="D2596" s="8">
        <v>653.39531327293685</v>
      </c>
      <c r="E2596" s="8">
        <v>1475.856783048906</v>
      </c>
      <c r="F2596" s="8">
        <v>0</v>
      </c>
      <c r="G2596" s="8">
        <v>0</v>
      </c>
      <c r="H2596" s="8">
        <v>0</v>
      </c>
      <c r="I2596" s="8">
        <v>0</v>
      </c>
      <c r="J2596" s="8">
        <v>5081.9298704147332</v>
      </c>
      <c r="K2596" s="8">
        <v>0</v>
      </c>
      <c r="L2596" s="8">
        <v>753.35643263279781</v>
      </c>
      <c r="M2596" s="8">
        <v>9.7072525560163125</v>
      </c>
      <c r="N2596" s="8">
        <v>4.8403249424136812</v>
      </c>
      <c r="O2596" s="8">
        <v>6.3927699008832245E-2</v>
      </c>
      <c r="P2596" s="8">
        <v>5.3771969372751513E-2</v>
      </c>
      <c r="Q2596" s="8">
        <v>0.14328068025971558</v>
      </c>
      <c r="R2596" s="8">
        <v>0</v>
      </c>
      <c r="S2596" s="8">
        <v>0</v>
      </c>
      <c r="T2596" s="8">
        <v>0</v>
      </c>
      <c r="U2596" s="8">
        <v>0</v>
      </c>
      <c r="V2596" s="8">
        <v>0.17488954639993604</v>
      </c>
      <c r="W2596" s="8">
        <v>0</v>
      </c>
      <c r="X2596" s="8">
        <v>0.32394327703347098</v>
      </c>
      <c r="Y2596" s="8">
        <v>1336</v>
      </c>
      <c r="Z2596" s="8">
        <v>2006</v>
      </c>
      <c r="AA2596" s="8" t="b">
        <v>0</v>
      </c>
      <c r="AB2596" s="9" t="s">
        <v>44</v>
      </c>
      <c r="AC2596" s="16">
        <f t="shared" si="122"/>
        <v>10427.818123785637</v>
      </c>
      <c r="AD2596" s="16">
        <f t="shared" si="121"/>
        <v>15.132501124104767</v>
      </c>
      <c r="AE2596" s="16" t="str">
        <f>VLOOKUP(AB2596,aircraft!A:B,2,FALSE)</f>
        <v>Passenger</v>
      </c>
      <c r="AF2596" s="16">
        <f t="shared" si="123"/>
        <v>13.422148349926353</v>
      </c>
    </row>
    <row r="2597" spans="1:32" x14ac:dyDescent="0.25">
      <c r="A2597" s="8">
        <v>4035.858798965136</v>
      </c>
      <c r="B2597" s="8">
        <v>1491.906967936281</v>
      </c>
      <c r="C2597" s="8">
        <v>4808.1690279494514</v>
      </c>
      <c r="D2597" s="8">
        <v>4006.4492611486485</v>
      </c>
      <c r="E2597" s="8">
        <v>9100.2333524196965</v>
      </c>
      <c r="F2597" s="8">
        <v>0</v>
      </c>
      <c r="G2597" s="8">
        <v>0</v>
      </c>
      <c r="H2597" s="8">
        <v>0</v>
      </c>
      <c r="I2597" s="8">
        <v>0</v>
      </c>
      <c r="J2597" s="8">
        <v>60768.783600540162</v>
      </c>
      <c r="K2597" s="8">
        <v>0</v>
      </c>
      <c r="L2597" s="8">
        <v>6752.1055364931271</v>
      </c>
      <c r="M2597" s="8">
        <v>11.206357695574475</v>
      </c>
      <c r="N2597" s="8">
        <v>4.1787661617050471</v>
      </c>
      <c r="O2597" s="8">
        <v>0.70683572778054171</v>
      </c>
      <c r="P2597" s="8">
        <v>0.58910255878695272</v>
      </c>
      <c r="Q2597" s="8">
        <v>1.5002544783633636</v>
      </c>
      <c r="R2597" s="8">
        <v>0</v>
      </c>
      <c r="S2597" s="8">
        <v>0</v>
      </c>
      <c r="T2597" s="8">
        <v>0</v>
      </c>
      <c r="U2597" s="8">
        <v>0</v>
      </c>
      <c r="V2597" s="8">
        <v>10.827203770552297</v>
      </c>
      <c r="W2597" s="8">
        <v>0</v>
      </c>
      <c r="X2597" s="8">
        <v>2.4982790099546368</v>
      </c>
      <c r="Y2597" s="8">
        <v>13562</v>
      </c>
      <c r="Z2597" s="8">
        <v>2006</v>
      </c>
      <c r="AA2597" s="8" t="b">
        <v>0</v>
      </c>
      <c r="AB2597" s="9" t="s">
        <v>141</v>
      </c>
      <c r="AC2597" s="16">
        <f t="shared" si="122"/>
        <v>90963.506545452503</v>
      </c>
      <c r="AD2597" s="16">
        <f t="shared" si="121"/>
        <v>20.679595632165015</v>
      </c>
      <c r="AE2597" s="16" t="str">
        <f>VLOOKUP(AB2597,aircraft!A:B,2,FALSE)</f>
        <v>Passenger</v>
      </c>
      <c r="AF2597" s="16">
        <f t="shared" si="123"/>
        <v>7.1894597816007009</v>
      </c>
    </row>
    <row r="2598" spans="1:32" x14ac:dyDescent="0.25">
      <c r="A2598" s="8">
        <v>1611.8700105376272</v>
      </c>
      <c r="B2598" s="8">
        <v>737.40511385520028</v>
      </c>
      <c r="C2598" s="8">
        <v>1438.8646422583993</v>
      </c>
      <c r="D2598" s="8">
        <v>1213.7216121321069</v>
      </c>
      <c r="E2598" s="8">
        <v>2756.8675588942601</v>
      </c>
      <c r="F2598" s="8">
        <v>0</v>
      </c>
      <c r="G2598" s="8">
        <v>0</v>
      </c>
      <c r="H2598" s="8">
        <v>0</v>
      </c>
      <c r="I2598" s="8">
        <v>0</v>
      </c>
      <c r="J2598" s="8">
        <v>24172.350082778928</v>
      </c>
      <c r="K2598" s="8">
        <v>0</v>
      </c>
      <c r="L2598" s="8">
        <v>2868.0114495639828</v>
      </c>
      <c r="M2598" s="8">
        <v>4.3800628673227617</v>
      </c>
      <c r="N2598" s="8">
        <v>2.0038096969703987</v>
      </c>
      <c r="O2598" s="8">
        <v>0.21164295058422478</v>
      </c>
      <c r="P2598" s="8">
        <v>0.17852660746204504</v>
      </c>
      <c r="Q2598" s="8">
        <v>0.45451759283988735</v>
      </c>
      <c r="R2598" s="8">
        <v>0</v>
      </c>
      <c r="S2598" s="8">
        <v>0</v>
      </c>
      <c r="T2598" s="8">
        <v>0</v>
      </c>
      <c r="U2598" s="8">
        <v>0</v>
      </c>
      <c r="V2598" s="8">
        <v>4.7075519022764638</v>
      </c>
      <c r="W2598" s="8">
        <v>0</v>
      </c>
      <c r="X2598" s="8">
        <v>1.0611642199651752</v>
      </c>
      <c r="Y2598" s="8">
        <v>5090</v>
      </c>
      <c r="Z2598" s="8">
        <v>2006</v>
      </c>
      <c r="AA2598" s="8" t="b">
        <v>0</v>
      </c>
      <c r="AB2598" s="9" t="s">
        <v>213</v>
      </c>
      <c r="AC2598" s="16">
        <f t="shared" si="122"/>
        <v>34799.090470020499</v>
      </c>
      <c r="AD2598" s="16">
        <f t="shared" si="121"/>
        <v>8.289723935144492</v>
      </c>
      <c r="AE2598" s="16" t="str">
        <f>VLOOKUP(AB2598,aircraft!A:B,2,FALSE)</f>
        <v>Freighter</v>
      </c>
      <c r="AF2598" s="16">
        <f t="shared" si="123"/>
        <v>7.7940923111747571</v>
      </c>
    </row>
    <row r="2599" spans="1:32" x14ac:dyDescent="0.25">
      <c r="A2599" s="8">
        <v>1235.1565555827733</v>
      </c>
      <c r="B2599" s="8">
        <v>637.82500281256273</v>
      </c>
      <c r="C2599" s="8">
        <v>689.75336598129888</v>
      </c>
      <c r="D2599" s="8">
        <v>570.32366908540507</v>
      </c>
      <c r="E2599" s="8">
        <v>1288.8535121459595</v>
      </c>
      <c r="F2599" s="8">
        <v>0</v>
      </c>
      <c r="G2599" s="8">
        <v>0</v>
      </c>
      <c r="H2599" s="8">
        <v>0</v>
      </c>
      <c r="I2599" s="8">
        <v>0</v>
      </c>
      <c r="J2599" s="8">
        <v>9828.754959118367</v>
      </c>
      <c r="K2599" s="8">
        <v>0</v>
      </c>
      <c r="L2599" s="8">
        <v>865.54920043944549</v>
      </c>
      <c r="M2599" s="8">
        <v>12.018883177934773</v>
      </c>
      <c r="N2599" s="8">
        <v>6.2064554992003842</v>
      </c>
      <c r="O2599" s="8">
        <v>6.5225862788473171E-2</v>
      </c>
      <c r="P2599" s="8">
        <v>5.3932108518034851E-2</v>
      </c>
      <c r="Q2599" s="8">
        <v>0.14537910505363688</v>
      </c>
      <c r="R2599" s="8">
        <v>0</v>
      </c>
      <c r="S2599" s="8">
        <v>0</v>
      </c>
      <c r="T2599" s="8">
        <v>0</v>
      </c>
      <c r="U2599" s="8">
        <v>0</v>
      </c>
      <c r="V2599" s="8">
        <v>2.1723144960476199</v>
      </c>
      <c r="W2599" s="8">
        <v>0</v>
      </c>
      <c r="X2599" s="8">
        <v>0.37218616882869593</v>
      </c>
      <c r="Y2599" s="8">
        <v>2037</v>
      </c>
      <c r="Z2599" s="8">
        <v>2006</v>
      </c>
      <c r="AA2599" s="8" t="b">
        <v>0</v>
      </c>
      <c r="AB2599" s="9" t="s">
        <v>46</v>
      </c>
      <c r="AC2599" s="16">
        <f t="shared" si="122"/>
        <v>15116.216265165813</v>
      </c>
      <c r="AD2599" s="16">
        <f t="shared" si="121"/>
        <v>18.862061922323992</v>
      </c>
      <c r="AE2599" s="16" t="str">
        <f>VLOOKUP(AB2599,aircraft!A:B,2,FALSE)</f>
        <v>Passenger</v>
      </c>
      <c r="AF2599" s="16">
        <f t="shared" si="123"/>
        <v>7.4208229087706492</v>
      </c>
    </row>
    <row r="2600" spans="1:32" x14ac:dyDescent="0.25">
      <c r="A2600" s="8">
        <v>2439501.953002926</v>
      </c>
      <c r="B2600" s="8">
        <v>1427197.8070294044</v>
      </c>
      <c r="C2600" s="8">
        <v>1093171.4921969448</v>
      </c>
      <c r="D2600" s="8">
        <v>1022238.782017175</v>
      </c>
      <c r="E2600" s="8">
        <v>1918393.8217947031</v>
      </c>
      <c r="F2600" s="8">
        <v>0</v>
      </c>
      <c r="G2600" s="8">
        <v>0</v>
      </c>
      <c r="H2600" s="8">
        <v>0</v>
      </c>
      <c r="I2600" s="8">
        <v>0</v>
      </c>
      <c r="J2600" s="8">
        <v>34777642.606256664</v>
      </c>
      <c r="K2600" s="8">
        <v>0</v>
      </c>
      <c r="L2600" s="8">
        <v>1063453.3513427775</v>
      </c>
      <c r="M2600" s="8">
        <v>5423.1193341169719</v>
      </c>
      <c r="N2600" s="8">
        <v>2557.2350265932391</v>
      </c>
      <c r="O2600" s="8">
        <v>131.30538310276066</v>
      </c>
      <c r="P2600" s="8">
        <v>134.91211374675578</v>
      </c>
      <c r="Q2600" s="8">
        <v>280.68701141605754</v>
      </c>
      <c r="R2600" s="8">
        <v>0</v>
      </c>
      <c r="S2600" s="8">
        <v>0</v>
      </c>
      <c r="T2600" s="8">
        <v>0</v>
      </c>
      <c r="U2600" s="8">
        <v>0</v>
      </c>
      <c r="V2600" s="8">
        <v>6028.2602843188424</v>
      </c>
      <c r="W2600" s="8">
        <v>0</v>
      </c>
      <c r="X2600" s="8">
        <v>159.51801027811513</v>
      </c>
      <c r="Y2600" s="8">
        <v>9839819</v>
      </c>
      <c r="Z2600" s="8">
        <v>2006</v>
      </c>
      <c r="AA2600" s="8" t="b">
        <v>0</v>
      </c>
      <c r="AB2600" s="9" t="s">
        <v>219</v>
      </c>
      <c r="AC2600" s="16">
        <f t="shared" si="122"/>
        <v>43741599.813640594</v>
      </c>
      <c r="AD2600" s="16">
        <f t="shared" si="121"/>
        <v>8686.7768792539009</v>
      </c>
      <c r="AE2600" s="16" t="str">
        <f>VLOOKUP(AB2600,aircraft!A:B,2,FALSE)</f>
        <v>Passenger</v>
      </c>
      <c r="AF2600" s="16">
        <f t="shared" si="123"/>
        <v>4.9604241977269901</v>
      </c>
    </row>
    <row r="2601" spans="1:32" x14ac:dyDescent="0.25">
      <c r="A2601" s="8">
        <v>2062764.1203710167</v>
      </c>
      <c r="B2601" s="8">
        <v>1343852.6657595781</v>
      </c>
      <c r="C2601" s="8">
        <v>742143.08703418123</v>
      </c>
      <c r="D2601" s="8">
        <v>679082.13157725963</v>
      </c>
      <c r="E2601" s="8">
        <v>1366881.2342710728</v>
      </c>
      <c r="F2601" s="8">
        <v>0</v>
      </c>
      <c r="G2601" s="8">
        <v>0</v>
      </c>
      <c r="H2601" s="8">
        <v>0</v>
      </c>
      <c r="I2601" s="8">
        <v>0</v>
      </c>
      <c r="J2601" s="8">
        <v>22496277.024744503</v>
      </c>
      <c r="K2601" s="8">
        <v>0</v>
      </c>
      <c r="L2601" s="8">
        <v>717887.25482649135</v>
      </c>
      <c r="M2601" s="8">
        <v>2447.3528587247824</v>
      </c>
      <c r="N2601" s="8">
        <v>1591.5280989813516</v>
      </c>
      <c r="O2601" s="8">
        <v>209.75659762049477</v>
      </c>
      <c r="P2601" s="8">
        <v>191.68240083889708</v>
      </c>
      <c r="Q2601" s="8">
        <v>529.04802439717525</v>
      </c>
      <c r="R2601" s="8">
        <v>0</v>
      </c>
      <c r="S2601" s="8">
        <v>0</v>
      </c>
      <c r="T2601" s="8">
        <v>0</v>
      </c>
      <c r="U2601" s="8">
        <v>0</v>
      </c>
      <c r="V2601" s="8">
        <v>3898.907559770113</v>
      </c>
      <c r="W2601" s="8">
        <v>0</v>
      </c>
      <c r="X2601" s="8">
        <v>107.68309333864595</v>
      </c>
      <c r="Y2601" s="8">
        <v>6286938</v>
      </c>
      <c r="Z2601" s="8">
        <v>2006</v>
      </c>
      <c r="AA2601" s="8" t="b">
        <v>0</v>
      </c>
      <c r="AB2601" s="9" t="s">
        <v>47</v>
      </c>
      <c r="AC2601" s="16">
        <f t="shared" si="122"/>
        <v>29408887.518584102</v>
      </c>
      <c r="AD2601" s="16">
        <f t="shared" si="121"/>
        <v>5077.0510739013471</v>
      </c>
      <c r="AE2601" s="16" t="str">
        <f>VLOOKUP(AB2601,aircraft!A:B,2,FALSE)</f>
        <v>Passenger</v>
      </c>
      <c r="AF2601" s="16">
        <f t="shared" si="123"/>
        <v>5.2893771977207829</v>
      </c>
    </row>
    <row r="2602" spans="1:32" x14ac:dyDescent="0.25">
      <c r="A2602" s="8">
        <v>360676.98730169877</v>
      </c>
      <c r="B2602" s="8">
        <v>234968.78552834856</v>
      </c>
      <c r="C2602" s="8">
        <v>150166.37357332418</v>
      </c>
      <c r="D2602" s="8">
        <v>149902.96563295918</v>
      </c>
      <c r="E2602" s="8">
        <v>261853.39776549509</v>
      </c>
      <c r="F2602" s="8">
        <v>0</v>
      </c>
      <c r="G2602" s="8">
        <v>0</v>
      </c>
      <c r="H2602" s="8">
        <v>0</v>
      </c>
      <c r="I2602" s="8">
        <v>0</v>
      </c>
      <c r="J2602" s="8">
        <v>3631418.6451086202</v>
      </c>
      <c r="K2602" s="8">
        <v>0</v>
      </c>
      <c r="L2602" s="8">
        <v>115615.78372361072</v>
      </c>
      <c r="M2602" s="8">
        <v>599.19456872668843</v>
      </c>
      <c r="N2602" s="8">
        <v>390.27985232457712</v>
      </c>
      <c r="O2602" s="8">
        <v>33.585414401591173</v>
      </c>
      <c r="P2602" s="8">
        <v>33.446161373898029</v>
      </c>
      <c r="Q2602" s="8">
        <v>77.044987442963887</v>
      </c>
      <c r="R2602" s="8">
        <v>0</v>
      </c>
      <c r="S2602" s="8">
        <v>0</v>
      </c>
      <c r="T2602" s="8">
        <v>0</v>
      </c>
      <c r="U2602" s="8">
        <v>0</v>
      </c>
      <c r="V2602" s="8">
        <v>629.37840926407637</v>
      </c>
      <c r="W2602" s="8">
        <v>0</v>
      </c>
      <c r="X2602" s="8">
        <v>17.342368382259867</v>
      </c>
      <c r="Y2602" s="8">
        <v>1015541</v>
      </c>
      <c r="Z2602" s="8">
        <v>2006</v>
      </c>
      <c r="AA2602" s="8" t="b">
        <v>0</v>
      </c>
      <c r="AB2602" s="9" t="s">
        <v>200</v>
      </c>
      <c r="AC2602" s="16">
        <f t="shared" si="122"/>
        <v>4904602.9386340566</v>
      </c>
      <c r="AD2602" s="16">
        <f t="shared" si="121"/>
        <v>1150.8933526519786</v>
      </c>
      <c r="AE2602" s="16" t="str">
        <f>VLOOKUP(AB2602,aircraft!A:B,2,FALSE)</f>
        <v>Passenger</v>
      </c>
      <c r="AF2602" s="16">
        <f t="shared" si="123"/>
        <v>5.5210778873100876</v>
      </c>
    </row>
    <row r="2603" spans="1:32" x14ac:dyDescent="0.25">
      <c r="A2603" s="8">
        <v>70210.238062958641</v>
      </c>
      <c r="B2603" s="8">
        <v>34089.444596372297</v>
      </c>
      <c r="C2603" s="8">
        <v>47769.434471654611</v>
      </c>
      <c r="D2603" s="8">
        <v>40698.455697582438</v>
      </c>
      <c r="E2603" s="8">
        <v>100012.90169135954</v>
      </c>
      <c r="F2603" s="8">
        <v>0</v>
      </c>
      <c r="G2603" s="8">
        <v>0</v>
      </c>
      <c r="H2603" s="8">
        <v>0</v>
      </c>
      <c r="I2603" s="8">
        <v>0</v>
      </c>
      <c r="J2603" s="8">
        <v>463563.15948677057</v>
      </c>
      <c r="K2603" s="8">
        <v>0</v>
      </c>
      <c r="L2603" s="8">
        <v>64674.891688589487</v>
      </c>
      <c r="M2603" s="8">
        <v>99.400723859549032</v>
      </c>
      <c r="N2603" s="8">
        <v>48.252527077619597</v>
      </c>
      <c r="O2603" s="8">
        <v>0.21842337236062145</v>
      </c>
      <c r="P2603" s="8">
        <v>0.18602698980864774</v>
      </c>
      <c r="Q2603" s="8">
        <v>0.63986566264325173</v>
      </c>
      <c r="R2603" s="8">
        <v>0</v>
      </c>
      <c r="S2603" s="8">
        <v>0</v>
      </c>
      <c r="T2603" s="8">
        <v>0</v>
      </c>
      <c r="U2603" s="8">
        <v>0</v>
      </c>
      <c r="V2603" s="8">
        <v>551.91495878964213</v>
      </c>
      <c r="W2603" s="8">
        <v>0</v>
      </c>
      <c r="X2603" s="8">
        <v>14.875225418453445</v>
      </c>
      <c r="Y2603" s="8">
        <v>61785</v>
      </c>
      <c r="Z2603" s="8">
        <v>2006</v>
      </c>
      <c r="AA2603" s="8" t="b">
        <v>0</v>
      </c>
      <c r="AB2603" s="9" t="s">
        <v>214</v>
      </c>
      <c r="AC2603" s="16">
        <f t="shared" si="122"/>
        <v>821018.52569528762</v>
      </c>
      <c r="AD2603" s="16">
        <f t="shared" si="121"/>
        <v>163.57279238043461</v>
      </c>
      <c r="AE2603" s="16" t="str">
        <f>VLOOKUP(AB2603,aircraft!A:B,2,FALSE)</f>
        <v>Passenger</v>
      </c>
      <c r="AF2603" s="16">
        <f t="shared" si="123"/>
        <v>16.073487549265838</v>
      </c>
    </row>
    <row r="2604" spans="1:32" x14ac:dyDescent="0.25">
      <c r="A2604" s="8">
        <v>1422.0173209880845</v>
      </c>
      <c r="B2604" s="8">
        <v>691.31197520525859</v>
      </c>
      <c r="C2604" s="8">
        <v>844.50247745851425</v>
      </c>
      <c r="D2604" s="8">
        <v>799.08634255888649</v>
      </c>
      <c r="E2604" s="8">
        <v>1913.6619597830816</v>
      </c>
      <c r="F2604" s="8">
        <v>0</v>
      </c>
      <c r="G2604" s="8">
        <v>0</v>
      </c>
      <c r="H2604" s="8">
        <v>0</v>
      </c>
      <c r="I2604" s="8">
        <v>0</v>
      </c>
      <c r="J2604" s="8">
        <v>0</v>
      </c>
      <c r="K2604" s="8">
        <v>0</v>
      </c>
      <c r="L2604" s="8">
        <v>1205.7535127298761</v>
      </c>
      <c r="M2604" s="8">
        <v>7.3751981832887923</v>
      </c>
      <c r="N2604" s="8">
        <v>3.5854435444407167</v>
      </c>
      <c r="O2604" s="8">
        <v>7.9180131473952191E-3</v>
      </c>
      <c r="P2604" s="8">
        <v>7.4921937296460357E-3</v>
      </c>
      <c r="Q2604" s="8">
        <v>3.3442994921972197E-2</v>
      </c>
      <c r="R2604" s="8">
        <v>0</v>
      </c>
      <c r="S2604" s="8">
        <v>0</v>
      </c>
      <c r="T2604" s="8">
        <v>0</v>
      </c>
      <c r="U2604" s="8">
        <v>0</v>
      </c>
      <c r="V2604" s="8">
        <v>70.629021520353859</v>
      </c>
      <c r="W2604" s="8">
        <v>0</v>
      </c>
      <c r="X2604" s="8">
        <v>0.27732331408161265</v>
      </c>
      <c r="Y2604" s="8">
        <v>160</v>
      </c>
      <c r="Z2604" s="8">
        <v>2006</v>
      </c>
      <c r="AA2604" s="8" t="b">
        <v>0</v>
      </c>
      <c r="AB2604" s="9" t="s">
        <v>192</v>
      </c>
      <c r="AC2604" s="16">
        <f t="shared" si="122"/>
        <v>6876.3335887237017</v>
      </c>
      <c r="AD2604" s="16">
        <f t="shared" si="121"/>
        <v>11.286818243610135</v>
      </c>
      <c r="AE2604" s="16" t="str">
        <f>VLOOKUP(AB2604,aircraft!A:B,2,FALSE)</f>
        <v>Passenger</v>
      </c>
      <c r="AF2604" s="16">
        <f t="shared" si="123"/>
        <v>42.977084929523137</v>
      </c>
    </row>
    <row r="2605" spans="1:32" x14ac:dyDescent="0.25">
      <c r="A2605" s="8">
        <v>532.84583501736574</v>
      </c>
      <c r="B2605" s="8">
        <v>259.0423486753275</v>
      </c>
      <c r="C2605" s="8">
        <v>281.7966905875922</v>
      </c>
      <c r="D2605" s="8">
        <v>308.86620215118148</v>
      </c>
      <c r="E2605" s="8">
        <v>738.56089906460295</v>
      </c>
      <c r="F2605" s="8">
        <v>0</v>
      </c>
      <c r="G2605" s="8">
        <v>0</v>
      </c>
      <c r="H2605" s="8">
        <v>0</v>
      </c>
      <c r="I2605" s="8">
        <v>0</v>
      </c>
      <c r="J2605" s="8">
        <v>0</v>
      </c>
      <c r="K2605" s="8">
        <v>0</v>
      </c>
      <c r="L2605" s="8">
        <v>301.43837818246902</v>
      </c>
      <c r="M2605" s="8">
        <v>5.3284586032618486E-2</v>
      </c>
      <c r="N2605" s="8">
        <v>2.5904236097917886E-2</v>
      </c>
      <c r="O2605" s="8">
        <v>0</v>
      </c>
      <c r="P2605" s="8">
        <v>0</v>
      </c>
      <c r="Q2605" s="8">
        <v>0</v>
      </c>
      <c r="R2605" s="8">
        <v>0</v>
      </c>
      <c r="S2605" s="8">
        <v>0</v>
      </c>
      <c r="T2605" s="8">
        <v>0</v>
      </c>
      <c r="U2605" s="8">
        <v>0</v>
      </c>
      <c r="V2605" s="8">
        <v>23.88544707939478</v>
      </c>
      <c r="W2605" s="8">
        <v>0</v>
      </c>
      <c r="X2605" s="8">
        <v>6.9330828520403162E-2</v>
      </c>
      <c r="Y2605" s="8">
        <v>40</v>
      </c>
      <c r="Z2605" s="8">
        <v>2006</v>
      </c>
      <c r="AA2605" s="8" t="b">
        <v>0</v>
      </c>
      <c r="AB2605" s="9" t="s">
        <v>240</v>
      </c>
      <c r="AC2605" s="16">
        <f t="shared" si="122"/>
        <v>2422.5503536785386</v>
      </c>
      <c r="AD2605" s="16">
        <f t="shared" si="121"/>
        <v>0.14851965065093953</v>
      </c>
      <c r="AE2605" s="16" t="str">
        <f>VLOOKUP(AB2605,aircraft!A:B,2,FALSE)</f>
        <v>Passenger</v>
      </c>
      <c r="AF2605" s="16">
        <f t="shared" si="123"/>
        <v>60.563758841963462</v>
      </c>
    </row>
    <row r="2606" spans="1:32" x14ac:dyDescent="0.25">
      <c r="A2606" s="8">
        <v>915.65777178815802</v>
      </c>
      <c r="B2606" s="8">
        <v>454.12402381078755</v>
      </c>
      <c r="C2606" s="8">
        <v>637.18553387352699</v>
      </c>
      <c r="D2606" s="8">
        <v>613.25010316055727</v>
      </c>
      <c r="E2606" s="8">
        <v>1404.6411806305298</v>
      </c>
      <c r="F2606" s="8">
        <v>0</v>
      </c>
      <c r="G2606" s="8">
        <v>0</v>
      </c>
      <c r="H2606" s="8">
        <v>0</v>
      </c>
      <c r="I2606" s="8">
        <v>0</v>
      </c>
      <c r="J2606" s="8">
        <v>0</v>
      </c>
      <c r="K2606" s="8">
        <v>0</v>
      </c>
      <c r="L2606" s="8">
        <v>582.99088860303164</v>
      </c>
      <c r="M2606" s="8">
        <v>9.1565781527956858E-2</v>
      </c>
      <c r="N2606" s="8">
        <v>4.541240453805212E-2</v>
      </c>
      <c r="O2606" s="8">
        <v>0</v>
      </c>
      <c r="P2606" s="8">
        <v>0</v>
      </c>
      <c r="Q2606" s="8">
        <v>0</v>
      </c>
      <c r="R2606" s="8">
        <v>0</v>
      </c>
      <c r="S2606" s="8">
        <v>0</v>
      </c>
      <c r="T2606" s="8">
        <v>0</v>
      </c>
      <c r="U2606" s="8">
        <v>0</v>
      </c>
      <c r="V2606" s="8">
        <v>47.378473367748299</v>
      </c>
      <c r="W2606" s="8">
        <v>0</v>
      </c>
      <c r="X2606" s="8">
        <v>0.13408790735407738</v>
      </c>
      <c r="Y2606" s="8">
        <v>106</v>
      </c>
      <c r="Z2606" s="8">
        <v>2006</v>
      </c>
      <c r="AA2606" s="8" t="b">
        <v>0</v>
      </c>
      <c r="AB2606" s="9" t="s">
        <v>237</v>
      </c>
      <c r="AC2606" s="16">
        <f t="shared" si="122"/>
        <v>4607.8495018665908</v>
      </c>
      <c r="AD2606" s="16">
        <f t="shared" si="121"/>
        <v>0.27106609342008636</v>
      </c>
      <c r="AE2606" s="16" t="str">
        <f>VLOOKUP(AB2606,aircraft!A:B,2,FALSE)</f>
        <v>Passenger</v>
      </c>
      <c r="AF2606" s="16">
        <f t="shared" si="123"/>
        <v>43.470278319496138</v>
      </c>
    </row>
    <row r="2607" spans="1:32" x14ac:dyDescent="0.25">
      <c r="A2607" s="8">
        <v>112.833526068051</v>
      </c>
      <c r="B2607" s="8">
        <v>40.28308270681903</v>
      </c>
      <c r="C2607" s="8">
        <v>43.236843454636912</v>
      </c>
      <c r="D2607" s="8">
        <v>76.022300700811812</v>
      </c>
      <c r="E2607" s="8">
        <v>75.628922861576996</v>
      </c>
      <c r="F2607" s="8">
        <v>0</v>
      </c>
      <c r="G2607" s="8">
        <v>0</v>
      </c>
      <c r="H2607" s="8">
        <v>0</v>
      </c>
      <c r="I2607" s="8">
        <v>0</v>
      </c>
      <c r="J2607" s="8">
        <v>2951.5246402263638</v>
      </c>
      <c r="K2607" s="8">
        <v>0</v>
      </c>
      <c r="L2607" s="8">
        <v>0</v>
      </c>
      <c r="M2607" s="8">
        <v>31.676812685648912</v>
      </c>
      <c r="N2607" s="8">
        <v>11.309047140251714</v>
      </c>
      <c r="O2607" s="8">
        <v>1.4134272092742343E-2</v>
      </c>
      <c r="P2607" s="8">
        <v>2.4851950266649603E-2</v>
      </c>
      <c r="Q2607" s="8">
        <v>6.1970701064533042E-2</v>
      </c>
      <c r="R2607" s="8">
        <v>0</v>
      </c>
      <c r="S2607" s="8">
        <v>0</v>
      </c>
      <c r="T2607" s="8">
        <v>0</v>
      </c>
      <c r="U2607" s="8">
        <v>0</v>
      </c>
      <c r="V2607" s="8">
        <v>88.344269311428079</v>
      </c>
      <c r="W2607" s="8">
        <v>0</v>
      </c>
      <c r="X2607" s="8">
        <v>0</v>
      </c>
      <c r="Y2607" s="8">
        <v>1840</v>
      </c>
      <c r="Z2607" s="8">
        <v>2006</v>
      </c>
      <c r="AA2607" s="8" t="b">
        <v>0</v>
      </c>
      <c r="AB2607" s="9" t="s">
        <v>165</v>
      </c>
      <c r="AC2607" s="16">
        <f t="shared" si="122"/>
        <v>3299.5293160182596</v>
      </c>
      <c r="AD2607" s="16">
        <f t="shared" si="121"/>
        <v>43.086816749324548</v>
      </c>
      <c r="AE2607" s="16" t="str">
        <f>VLOOKUP(AB2607,aircraft!A:B,2,FALSE)</f>
        <v>Freighter (not used as passenger)</v>
      </c>
      <c r="AF2607" s="16">
        <f t="shared" si="123"/>
        <v>2.1572187684848561</v>
      </c>
    </row>
    <row r="2608" spans="1:32" x14ac:dyDescent="0.25">
      <c r="A2608" s="8">
        <v>36.800794068833902</v>
      </c>
      <c r="B2608" s="8">
        <v>0</v>
      </c>
      <c r="C2608" s="8">
        <v>34.564857843733797</v>
      </c>
      <c r="D2608" s="8">
        <v>60.774557223032858</v>
      </c>
      <c r="E2608" s="8">
        <v>69.591211833773244</v>
      </c>
      <c r="F2608" s="8">
        <v>0</v>
      </c>
      <c r="G2608" s="8">
        <v>0</v>
      </c>
      <c r="H2608" s="8">
        <v>0</v>
      </c>
      <c r="I2608" s="8">
        <v>0</v>
      </c>
      <c r="J2608" s="8">
        <v>1183.4969834399224</v>
      </c>
      <c r="K2608" s="8">
        <v>0</v>
      </c>
      <c r="L2608" s="8">
        <v>53.416091531515121</v>
      </c>
      <c r="M2608" s="8">
        <v>0.19872429312642398</v>
      </c>
      <c r="N2608" s="8">
        <v>0</v>
      </c>
      <c r="O2608" s="8">
        <v>0</v>
      </c>
      <c r="P2608" s="8">
        <v>0</v>
      </c>
      <c r="Q2608" s="8">
        <v>0</v>
      </c>
      <c r="R2608" s="8">
        <v>0</v>
      </c>
      <c r="S2608" s="8">
        <v>0</v>
      </c>
      <c r="T2608" s="8">
        <v>0</v>
      </c>
      <c r="U2608" s="8">
        <v>0</v>
      </c>
      <c r="V2608" s="8">
        <v>1.3309160135063576</v>
      </c>
      <c r="W2608" s="8">
        <v>0</v>
      </c>
      <c r="X2608" s="8">
        <v>5.5018570361328567E-2</v>
      </c>
      <c r="Y2608" s="8">
        <v>313</v>
      </c>
      <c r="Z2608" s="8">
        <v>2006</v>
      </c>
      <c r="AA2608" s="8" t="b">
        <v>0</v>
      </c>
      <c r="AB2608" s="9" t="s">
        <v>227</v>
      </c>
      <c r="AC2608" s="16">
        <f t="shared" si="122"/>
        <v>1438.6444959408113</v>
      </c>
      <c r="AD2608" s="16">
        <f t="shared" si="121"/>
        <v>0.25374286348775255</v>
      </c>
      <c r="AE2608" s="16" t="str">
        <f>VLOOKUP(AB2608,aircraft!A:B,2,FALSE)</f>
        <v>Freighter</v>
      </c>
      <c r="AF2608" s="16">
        <f t="shared" si="123"/>
        <v>4.596308293740611</v>
      </c>
    </row>
    <row r="2609" spans="1:32" x14ac:dyDescent="0.25">
      <c r="A2609" s="8">
        <v>20833.402363049063</v>
      </c>
      <c r="B2609" s="8">
        <v>7209.9671066702558</v>
      </c>
      <c r="C2609" s="8">
        <v>9172.7520114167819</v>
      </c>
      <c r="D2609" s="8">
        <v>16517.693841446606</v>
      </c>
      <c r="E2609" s="8">
        <v>17800.809320000568</v>
      </c>
      <c r="F2609" s="8">
        <v>0</v>
      </c>
      <c r="G2609" s="8">
        <v>0</v>
      </c>
      <c r="H2609" s="8">
        <v>0</v>
      </c>
      <c r="I2609" s="8">
        <v>0</v>
      </c>
      <c r="J2609" s="8">
        <v>431477.53611710074</v>
      </c>
      <c r="K2609" s="8">
        <v>0</v>
      </c>
      <c r="L2609" s="8">
        <v>0</v>
      </c>
      <c r="M2609" s="8">
        <v>0</v>
      </c>
      <c r="N2609" s="8">
        <v>0</v>
      </c>
      <c r="O2609" s="8">
        <v>0</v>
      </c>
      <c r="P2609" s="8">
        <v>0</v>
      </c>
      <c r="Q2609" s="8">
        <v>0</v>
      </c>
      <c r="R2609" s="8">
        <v>0</v>
      </c>
      <c r="S2609" s="8">
        <v>0</v>
      </c>
      <c r="T2609" s="8">
        <v>0</v>
      </c>
      <c r="U2609" s="8">
        <v>0</v>
      </c>
      <c r="V2609" s="8">
        <v>0</v>
      </c>
      <c r="W2609" s="8">
        <v>0</v>
      </c>
      <c r="X2609" s="8">
        <v>0</v>
      </c>
      <c r="Y2609" s="8">
        <v>437306</v>
      </c>
      <c r="Z2609" s="8">
        <v>2006</v>
      </c>
      <c r="AA2609" s="8" t="b">
        <v>0</v>
      </c>
      <c r="AB2609" s="9" t="s">
        <v>48</v>
      </c>
      <c r="AC2609" s="16">
        <f t="shared" si="122"/>
        <v>503012.16075968405</v>
      </c>
      <c r="AD2609" s="16">
        <f t="shared" si="121"/>
        <v>0</v>
      </c>
      <c r="AE2609" s="16" t="str">
        <f>VLOOKUP(AB2609,aircraft!A:B,2,FALSE)</f>
        <v>Passenger</v>
      </c>
      <c r="AF2609" s="16">
        <f t="shared" si="123"/>
        <v>1.279394706110706</v>
      </c>
    </row>
    <row r="2610" spans="1:32" x14ac:dyDescent="0.25">
      <c r="A2610" s="8">
        <v>60704.900357799852</v>
      </c>
      <c r="B2610" s="8">
        <v>35828.436260875984</v>
      </c>
      <c r="C2610" s="8">
        <v>17027.71577408044</v>
      </c>
      <c r="D2610" s="8">
        <v>35650.925936107364</v>
      </c>
      <c r="E2610" s="8">
        <v>44962.424060829791</v>
      </c>
      <c r="F2610" s="8">
        <v>0</v>
      </c>
      <c r="G2610" s="8">
        <v>0</v>
      </c>
      <c r="H2610" s="8">
        <v>0</v>
      </c>
      <c r="I2610" s="8">
        <v>0</v>
      </c>
      <c r="J2610" s="8">
        <v>605592.27874843124</v>
      </c>
      <c r="K2610" s="8">
        <v>0</v>
      </c>
      <c r="L2610" s="8">
        <v>0</v>
      </c>
      <c r="M2610" s="8">
        <v>255.3753678761191</v>
      </c>
      <c r="N2610" s="8">
        <v>150.87211731720276</v>
      </c>
      <c r="O2610" s="8">
        <v>0</v>
      </c>
      <c r="P2610" s="8">
        <v>0</v>
      </c>
      <c r="Q2610" s="8">
        <v>0</v>
      </c>
      <c r="R2610" s="8">
        <v>0</v>
      </c>
      <c r="S2610" s="8">
        <v>0</v>
      </c>
      <c r="T2610" s="8">
        <v>0</v>
      </c>
      <c r="U2610" s="8">
        <v>0</v>
      </c>
      <c r="V2610" s="8">
        <v>0</v>
      </c>
      <c r="W2610" s="8">
        <v>0</v>
      </c>
      <c r="X2610" s="8">
        <v>0</v>
      </c>
      <c r="Y2610" s="8">
        <v>593988</v>
      </c>
      <c r="Z2610" s="8">
        <v>2006</v>
      </c>
      <c r="AA2610" s="8" t="b">
        <v>0</v>
      </c>
      <c r="AB2610" s="9" t="s">
        <v>194</v>
      </c>
      <c r="AC2610" s="16">
        <f t="shared" si="122"/>
        <v>799766.68113812467</v>
      </c>
      <c r="AD2610" s="16">
        <f t="shared" si="121"/>
        <v>406.24748519332184</v>
      </c>
      <c r="AE2610" s="16" t="str">
        <f>VLOOKUP(AB2610,aircraft!A:B,2,FALSE)</f>
        <v>Passenger</v>
      </c>
      <c r="AF2610" s="16">
        <f t="shared" si="123"/>
        <v>1.5621582138573555</v>
      </c>
    </row>
    <row r="2611" spans="1:32" x14ac:dyDescent="0.25">
      <c r="A2611" s="8">
        <v>21521.377646296336</v>
      </c>
      <c r="B2611" s="8">
        <v>752.19553690423277</v>
      </c>
      <c r="C2611" s="8">
        <v>64095.699290174576</v>
      </c>
      <c r="D2611" s="8">
        <v>100423.46122485357</v>
      </c>
      <c r="E2611" s="8">
        <v>123794.60854145922</v>
      </c>
      <c r="F2611" s="8">
        <v>0</v>
      </c>
      <c r="G2611" s="8">
        <v>0</v>
      </c>
      <c r="H2611" s="8">
        <v>0</v>
      </c>
      <c r="I2611" s="8">
        <v>0</v>
      </c>
      <c r="J2611" s="8">
        <v>2830848.495057811</v>
      </c>
      <c r="K2611" s="8">
        <v>0</v>
      </c>
      <c r="L2611" s="8">
        <v>58417.062938637697</v>
      </c>
      <c r="M2611" s="8">
        <v>101.58089428717852</v>
      </c>
      <c r="N2611" s="8">
        <v>3.5503626474723244</v>
      </c>
      <c r="O2611" s="8">
        <v>1.8257863967472951</v>
      </c>
      <c r="P2611" s="8">
        <v>2.8584872553171401</v>
      </c>
      <c r="Q2611" s="8">
        <v>4.6525467929885131</v>
      </c>
      <c r="R2611" s="8">
        <v>0</v>
      </c>
      <c r="S2611" s="8">
        <v>0</v>
      </c>
      <c r="T2611" s="8">
        <v>0</v>
      </c>
      <c r="U2611" s="8">
        <v>0</v>
      </c>
      <c r="V2611" s="8">
        <v>1172.6031634192773</v>
      </c>
      <c r="W2611" s="8">
        <v>0</v>
      </c>
      <c r="X2611" s="8">
        <v>35.634407704888162</v>
      </c>
      <c r="Y2611" s="8">
        <v>932697</v>
      </c>
      <c r="Z2611" s="8">
        <v>2006</v>
      </c>
      <c r="AA2611" s="8" t="b">
        <v>0</v>
      </c>
      <c r="AB2611" s="9" t="s">
        <v>207</v>
      </c>
      <c r="AC2611" s="16">
        <f t="shared" si="122"/>
        <v>3199852.9002361367</v>
      </c>
      <c r="AD2611" s="16">
        <f t="shared" si="121"/>
        <v>150.10248508459196</v>
      </c>
      <c r="AE2611" s="16" t="str">
        <f>VLOOKUP(AB2611,aircraft!A:B,2,FALSE)</f>
        <v>Passenger</v>
      </c>
      <c r="AF2611" s="16">
        <f t="shared" si="123"/>
        <v>3.7255815953710893</v>
      </c>
    </row>
    <row r="2612" spans="1:32" x14ac:dyDescent="0.25">
      <c r="A2612" s="8">
        <v>71.285736799802393</v>
      </c>
      <c r="B2612" s="8">
        <v>0</v>
      </c>
      <c r="C2612" s="8">
        <v>222.41774703909442</v>
      </c>
      <c r="D2612" s="8">
        <v>348.08276531662688</v>
      </c>
      <c r="E2612" s="8">
        <v>429.32702524521972</v>
      </c>
      <c r="F2612" s="8">
        <v>0</v>
      </c>
      <c r="G2612" s="8">
        <v>0</v>
      </c>
      <c r="H2612" s="8">
        <v>0</v>
      </c>
      <c r="I2612" s="8">
        <v>0</v>
      </c>
      <c r="J2612" s="8">
        <v>7751.5844634175301</v>
      </c>
      <c r="K2612" s="8">
        <v>0</v>
      </c>
      <c r="L2612" s="8">
        <v>203.20843523740768</v>
      </c>
      <c r="M2612" s="8">
        <v>0.3364686505229616</v>
      </c>
      <c r="N2612" s="8">
        <v>0</v>
      </c>
      <c r="O2612" s="8">
        <v>6.3741928959460004E-3</v>
      </c>
      <c r="P2612" s="8">
        <v>9.975582971319695E-3</v>
      </c>
      <c r="Q2612" s="8">
        <v>1.6253342784440145E-2</v>
      </c>
      <c r="R2612" s="8">
        <v>0</v>
      </c>
      <c r="S2612" s="8">
        <v>0</v>
      </c>
      <c r="T2612" s="8">
        <v>0</v>
      </c>
      <c r="U2612" s="8">
        <v>0</v>
      </c>
      <c r="V2612" s="8">
        <v>3.4396804010029882</v>
      </c>
      <c r="W2612" s="8">
        <v>0</v>
      </c>
      <c r="X2612" s="8">
        <v>0.12395714310266578</v>
      </c>
      <c r="Y2612" s="8">
        <v>2550</v>
      </c>
      <c r="Z2612" s="8">
        <v>2006</v>
      </c>
      <c r="AA2612" s="8" t="b">
        <v>0</v>
      </c>
      <c r="AB2612" s="9" t="s">
        <v>246</v>
      </c>
      <c r="AC2612" s="16">
        <f t="shared" si="122"/>
        <v>9025.9061730556805</v>
      </c>
      <c r="AD2612" s="16">
        <f t="shared" si="121"/>
        <v>0.49302891227733314</v>
      </c>
      <c r="AE2612" s="16" t="str">
        <f>VLOOKUP(AB2612,aircraft!A:B,2,FALSE)</f>
        <v>Passenger</v>
      </c>
      <c r="AF2612" s="16">
        <f t="shared" si="123"/>
        <v>3.9816297584217883</v>
      </c>
    </row>
    <row r="2613" spans="1:32" x14ac:dyDescent="0.25">
      <c r="A2613" s="8">
        <v>65164.090058622562</v>
      </c>
      <c r="B2613" s="8">
        <v>41378.037104112482</v>
      </c>
      <c r="C2613" s="8">
        <v>34983.900424896834</v>
      </c>
      <c r="D2613" s="8">
        <v>42498.764830866799</v>
      </c>
      <c r="E2613" s="8">
        <v>92874.669468083623</v>
      </c>
      <c r="F2613" s="8">
        <v>0</v>
      </c>
      <c r="G2613" s="8">
        <v>0</v>
      </c>
      <c r="H2613" s="8">
        <v>0</v>
      </c>
      <c r="I2613" s="8">
        <v>0</v>
      </c>
      <c r="J2613" s="8">
        <v>1289759.9982880997</v>
      </c>
      <c r="K2613" s="8">
        <v>0</v>
      </c>
      <c r="L2613" s="8">
        <v>30440.109684319239</v>
      </c>
      <c r="M2613" s="8">
        <v>351.23444958165408</v>
      </c>
      <c r="N2613" s="8">
        <v>223.02762263629791</v>
      </c>
      <c r="O2613" s="8">
        <v>2.8434583550690666</v>
      </c>
      <c r="P2613" s="8">
        <v>3.4542594299303309</v>
      </c>
      <c r="Q2613" s="8">
        <v>8.8242871365654132</v>
      </c>
      <c r="R2613" s="8">
        <v>0</v>
      </c>
      <c r="S2613" s="8">
        <v>0</v>
      </c>
      <c r="T2613" s="8">
        <v>0</v>
      </c>
      <c r="U2613" s="8">
        <v>0</v>
      </c>
      <c r="V2613" s="8">
        <v>570.46319239269019</v>
      </c>
      <c r="W2613" s="8">
        <v>0</v>
      </c>
      <c r="X2613" s="8">
        <v>17.350861749520888</v>
      </c>
      <c r="Y2613" s="8">
        <v>424318</v>
      </c>
      <c r="Z2613" s="8">
        <v>2006</v>
      </c>
      <c r="AA2613" s="8" t="b">
        <v>0</v>
      </c>
      <c r="AB2613" s="9" t="s">
        <v>52</v>
      </c>
      <c r="AC2613" s="16">
        <f t="shared" si="122"/>
        <v>1597099.5698590013</v>
      </c>
      <c r="AD2613" s="16">
        <f t="shared" si="121"/>
        <v>606.73493888903761</v>
      </c>
      <c r="AE2613" s="16" t="str">
        <f>VLOOKUP(AB2613,aircraft!A:B,2,FALSE)</f>
        <v>Passenger</v>
      </c>
      <c r="AF2613" s="16">
        <f t="shared" si="123"/>
        <v>4.1819439158280227</v>
      </c>
    </row>
    <row r="2614" spans="1:32" x14ac:dyDescent="0.25">
      <c r="A2614" s="8">
        <v>100393.37310026071</v>
      </c>
      <c r="B2614" s="8">
        <v>45748.581201118803</v>
      </c>
      <c r="C2614" s="8">
        <v>50020.461723942528</v>
      </c>
      <c r="D2614" s="8">
        <v>72943.611720757748</v>
      </c>
      <c r="E2614" s="8">
        <v>109953.55792838089</v>
      </c>
      <c r="F2614" s="8">
        <v>0</v>
      </c>
      <c r="G2614" s="8">
        <v>0</v>
      </c>
      <c r="H2614" s="8">
        <v>0</v>
      </c>
      <c r="I2614" s="8">
        <v>0</v>
      </c>
      <c r="J2614" s="8">
        <v>1981291.9325685771</v>
      </c>
      <c r="K2614" s="8">
        <v>0</v>
      </c>
      <c r="L2614" s="8">
        <v>47765.4333350612</v>
      </c>
      <c r="M2614" s="8">
        <v>541.12028742815005</v>
      </c>
      <c r="N2614" s="8">
        <v>246.58485559855322</v>
      </c>
      <c r="O2614" s="8">
        <v>4.0655319705781556</v>
      </c>
      <c r="P2614" s="8">
        <v>5.9286719121994995</v>
      </c>
      <c r="Q2614" s="8">
        <v>10.446654180504485</v>
      </c>
      <c r="R2614" s="8">
        <v>0</v>
      </c>
      <c r="S2614" s="8">
        <v>0</v>
      </c>
      <c r="T2614" s="8">
        <v>0</v>
      </c>
      <c r="U2614" s="8">
        <v>0</v>
      </c>
      <c r="V2614" s="8">
        <v>852.30727411779105</v>
      </c>
      <c r="W2614" s="8">
        <v>0</v>
      </c>
      <c r="X2614" s="8">
        <v>27.226295791881881</v>
      </c>
      <c r="Y2614" s="8">
        <v>652241</v>
      </c>
      <c r="Z2614" s="8">
        <v>2006</v>
      </c>
      <c r="AA2614" s="8" t="b">
        <v>0</v>
      </c>
      <c r="AB2614" s="9" t="s">
        <v>53</v>
      </c>
      <c r="AC2614" s="16">
        <f t="shared" si="122"/>
        <v>2408116.9515780988</v>
      </c>
      <c r="AD2614" s="16">
        <f t="shared" si="121"/>
        <v>835.37229688186733</v>
      </c>
      <c r="AE2614" s="16" t="str">
        <f>VLOOKUP(AB2614,aircraft!A:B,2,FALSE)</f>
        <v>Passenger</v>
      </c>
      <c r="AF2614" s="16">
        <f t="shared" si="123"/>
        <v>3.924000042526838</v>
      </c>
    </row>
    <row r="2615" spans="1:32" x14ac:dyDescent="0.25">
      <c r="A2615" s="8">
        <v>389713.10149936029</v>
      </c>
      <c r="B2615" s="8">
        <v>270507.02111258788</v>
      </c>
      <c r="C2615" s="8">
        <v>182589.92271215998</v>
      </c>
      <c r="D2615" s="8">
        <v>302893.69221669337</v>
      </c>
      <c r="E2615" s="8">
        <v>429235.48347260075</v>
      </c>
      <c r="F2615" s="8">
        <v>0</v>
      </c>
      <c r="G2615" s="8">
        <v>0</v>
      </c>
      <c r="H2615" s="8">
        <v>0</v>
      </c>
      <c r="I2615" s="8">
        <v>0</v>
      </c>
      <c r="J2615" s="8">
        <v>6571111.5447678594</v>
      </c>
      <c r="K2615" s="8">
        <v>0</v>
      </c>
      <c r="L2615" s="8">
        <v>161849.83469454982</v>
      </c>
      <c r="M2615" s="8">
        <v>2099.8595972418966</v>
      </c>
      <c r="N2615" s="8">
        <v>1457.5484070310754</v>
      </c>
      <c r="O2615" s="8">
        <v>14.836514940974697</v>
      </c>
      <c r="P2615" s="8">
        <v>24.61190513951912</v>
      </c>
      <c r="Q2615" s="8">
        <v>40.805529275298724</v>
      </c>
      <c r="R2615" s="8">
        <v>0</v>
      </c>
      <c r="S2615" s="8">
        <v>0</v>
      </c>
      <c r="T2615" s="8">
        <v>0</v>
      </c>
      <c r="U2615" s="8">
        <v>0</v>
      </c>
      <c r="V2615" s="8">
        <v>2942.7525160145015</v>
      </c>
      <c r="W2615" s="8">
        <v>0</v>
      </c>
      <c r="X2615" s="8">
        <v>98.728397258392505</v>
      </c>
      <c r="Y2615" s="8">
        <v>2161200</v>
      </c>
      <c r="Z2615" s="8">
        <v>2006</v>
      </c>
      <c r="AA2615" s="8" t="b">
        <v>0</v>
      </c>
      <c r="AB2615" s="9" t="s">
        <v>54</v>
      </c>
      <c r="AC2615" s="16">
        <f t="shared" si="122"/>
        <v>8307900.6004758114</v>
      </c>
      <c r="AD2615" s="16">
        <f t="shared" si="121"/>
        <v>3736.3903508871567</v>
      </c>
      <c r="AE2615" s="16" t="str">
        <f>VLOOKUP(AB2615,aircraft!A:B,2,FALSE)</f>
        <v>Passenger</v>
      </c>
      <c r="AF2615" s="16">
        <f t="shared" si="123"/>
        <v>4.2843175558716888</v>
      </c>
    </row>
    <row r="2616" spans="1:32" x14ac:dyDescent="0.25">
      <c r="A2616" s="8">
        <v>4212.8269717844805</v>
      </c>
      <c r="B2616" s="8">
        <v>1183.5215968315431</v>
      </c>
      <c r="C2616" s="8">
        <v>1964.0691671198604</v>
      </c>
      <c r="D2616" s="8">
        <v>3449.8625103993168</v>
      </c>
      <c r="E2616" s="8">
        <v>3571.6279224617565</v>
      </c>
      <c r="F2616" s="8">
        <v>0</v>
      </c>
      <c r="G2616" s="8">
        <v>0</v>
      </c>
      <c r="H2616" s="8">
        <v>0</v>
      </c>
      <c r="I2616" s="8">
        <v>0</v>
      </c>
      <c r="J2616" s="8">
        <v>88582.53433190583</v>
      </c>
      <c r="K2616" s="8">
        <v>0</v>
      </c>
      <c r="L2616" s="8">
        <v>0</v>
      </c>
      <c r="M2616" s="8">
        <v>0</v>
      </c>
      <c r="N2616" s="8">
        <v>0</v>
      </c>
      <c r="O2616" s="8">
        <v>0</v>
      </c>
      <c r="P2616" s="8">
        <v>0</v>
      </c>
      <c r="Q2616" s="8">
        <v>0</v>
      </c>
      <c r="R2616" s="8">
        <v>0</v>
      </c>
      <c r="S2616" s="8">
        <v>0</v>
      </c>
      <c r="T2616" s="8">
        <v>0</v>
      </c>
      <c r="U2616" s="8">
        <v>0</v>
      </c>
      <c r="V2616" s="8">
        <v>0</v>
      </c>
      <c r="W2616" s="8">
        <v>0</v>
      </c>
      <c r="X2616" s="8">
        <v>0</v>
      </c>
      <c r="Y2616" s="8">
        <v>65580</v>
      </c>
      <c r="Z2616" s="8">
        <v>2006</v>
      </c>
      <c r="AA2616" s="8" t="b">
        <v>0</v>
      </c>
      <c r="AB2616" s="9" t="s">
        <v>55</v>
      </c>
      <c r="AC2616" s="16">
        <f t="shared" si="122"/>
        <v>102964.44250050279</v>
      </c>
      <c r="AD2616" s="16">
        <f t="shared" si="121"/>
        <v>0</v>
      </c>
      <c r="AE2616" s="16" t="str">
        <f>VLOOKUP(AB2616,aircraft!A:B,2,FALSE)</f>
        <v>Passenger</v>
      </c>
      <c r="AF2616" s="16">
        <f t="shared" si="123"/>
        <v>1.7449719465718276</v>
      </c>
    </row>
    <row r="2617" spans="1:32" x14ac:dyDescent="0.25">
      <c r="A2617" s="8">
        <v>599.18206453900734</v>
      </c>
      <c r="B2617" s="8">
        <v>281.37996005423815</v>
      </c>
      <c r="C2617" s="8">
        <v>271.9733636244348</v>
      </c>
      <c r="D2617" s="8">
        <v>620.0950921316246</v>
      </c>
      <c r="E2617" s="8">
        <v>596.40911314626976</v>
      </c>
      <c r="F2617" s="8">
        <v>0</v>
      </c>
      <c r="G2617" s="8">
        <v>0</v>
      </c>
      <c r="H2617" s="8">
        <v>0</v>
      </c>
      <c r="I2617" s="8">
        <v>0</v>
      </c>
      <c r="J2617" s="8">
        <v>19176.546934086084</v>
      </c>
      <c r="K2617" s="8">
        <v>0</v>
      </c>
      <c r="L2617" s="8">
        <v>0</v>
      </c>
      <c r="M2617" s="8">
        <v>3.3957478407027679</v>
      </c>
      <c r="N2617" s="8">
        <v>1.594666209687601</v>
      </c>
      <c r="O2617" s="8">
        <v>2.7367320321983354E-2</v>
      </c>
      <c r="P2617" s="8">
        <v>6.2397070030321494E-2</v>
      </c>
      <c r="Q2617" s="8">
        <v>6.0013668342033019E-2</v>
      </c>
      <c r="R2617" s="8">
        <v>0</v>
      </c>
      <c r="S2617" s="8">
        <v>0</v>
      </c>
      <c r="T2617" s="8">
        <v>0</v>
      </c>
      <c r="U2617" s="8">
        <v>0</v>
      </c>
      <c r="V2617" s="8">
        <v>9.8248861381248567</v>
      </c>
      <c r="W2617" s="8">
        <v>0</v>
      </c>
      <c r="X2617" s="8">
        <v>0</v>
      </c>
      <c r="Y2617" s="8">
        <v>32972</v>
      </c>
      <c r="Z2617" s="8">
        <v>2006</v>
      </c>
      <c r="AA2617" s="8" t="b">
        <v>0</v>
      </c>
      <c r="AB2617" s="9" t="s">
        <v>152</v>
      </c>
      <c r="AC2617" s="16">
        <f t="shared" si="122"/>
        <v>21545.586527581658</v>
      </c>
      <c r="AD2617" s="16">
        <f t="shared" si="121"/>
        <v>5.1401921090847065</v>
      </c>
      <c r="AE2617" s="16" t="str">
        <f>VLOOKUP(AB2617,aircraft!A:B,2,FALSE)</f>
        <v>Passenger</v>
      </c>
      <c r="AF2617" s="16">
        <f t="shared" si="123"/>
        <v>0.71814734486577103</v>
      </c>
    </row>
    <row r="2618" spans="1:32" x14ac:dyDescent="0.25">
      <c r="A2618" s="8">
        <v>1829.9513302224714</v>
      </c>
      <c r="B2618" s="8">
        <v>482.17630797211217</v>
      </c>
      <c r="C2618" s="8">
        <v>1873.5560281573928</v>
      </c>
      <c r="D2618" s="8">
        <v>4271.678970365323</v>
      </c>
      <c r="E2618" s="8">
        <v>4108.5122244772938</v>
      </c>
      <c r="F2618" s="8">
        <v>0</v>
      </c>
      <c r="G2618" s="8">
        <v>0</v>
      </c>
      <c r="H2618" s="8">
        <v>0</v>
      </c>
      <c r="I2618" s="8">
        <v>0</v>
      </c>
      <c r="J2618" s="8">
        <v>111368.74305995552</v>
      </c>
      <c r="K2618" s="8">
        <v>0</v>
      </c>
      <c r="L2618" s="8">
        <v>0</v>
      </c>
      <c r="M2618" s="8">
        <v>14.656954039364035</v>
      </c>
      <c r="N2618" s="8">
        <v>3.8619802986554332</v>
      </c>
      <c r="O2618" s="8">
        <v>0.13114892547387419</v>
      </c>
      <c r="P2618" s="8">
        <v>0.29901753591203206</v>
      </c>
      <c r="Q2618" s="8">
        <v>0.28759586339480847</v>
      </c>
      <c r="R2618" s="8">
        <v>0</v>
      </c>
      <c r="S2618" s="8">
        <v>0</v>
      </c>
      <c r="T2618" s="8">
        <v>0</v>
      </c>
      <c r="U2618" s="8">
        <v>0</v>
      </c>
      <c r="V2618" s="8">
        <v>62.212462692325062</v>
      </c>
      <c r="W2618" s="8">
        <v>0</v>
      </c>
      <c r="X2618" s="8">
        <v>0</v>
      </c>
      <c r="Y2618" s="8">
        <v>140325</v>
      </c>
      <c r="Z2618" s="8">
        <v>2006</v>
      </c>
      <c r="AA2618" s="8" t="b">
        <v>0</v>
      </c>
      <c r="AB2618" s="9" t="s">
        <v>185</v>
      </c>
      <c r="AC2618" s="16">
        <f t="shared" si="122"/>
        <v>123934.61792115011</v>
      </c>
      <c r="AD2618" s="16">
        <f t="shared" si="121"/>
        <v>19.236696662800181</v>
      </c>
      <c r="AE2618" s="16" t="str">
        <f>VLOOKUP(AB2618,aircraft!A:B,2,FALSE)</f>
        <v>Passenger</v>
      </c>
      <c r="AF2618" s="16">
        <f t="shared" si="123"/>
        <v>0.95846022648963114</v>
      </c>
    </row>
    <row r="2619" spans="1:32" x14ac:dyDescent="0.25">
      <c r="A2619" s="8">
        <v>380.85491811450225</v>
      </c>
      <c r="B2619" s="8">
        <v>188.51093705482822</v>
      </c>
      <c r="C2619" s="8">
        <v>219.92005652304576</v>
      </c>
      <c r="D2619" s="8">
        <v>282.4023668114836</v>
      </c>
      <c r="E2619" s="8">
        <v>336.36255402254017</v>
      </c>
      <c r="F2619" s="8">
        <v>0</v>
      </c>
      <c r="G2619" s="8">
        <v>0</v>
      </c>
      <c r="H2619" s="8">
        <v>0</v>
      </c>
      <c r="I2619" s="8">
        <v>0</v>
      </c>
      <c r="J2619" s="8">
        <v>4450.9735067796701</v>
      </c>
      <c r="K2619" s="8">
        <v>0</v>
      </c>
      <c r="L2619" s="8">
        <v>180.64706040649617</v>
      </c>
      <c r="M2619" s="8">
        <v>0.78383189015250909</v>
      </c>
      <c r="N2619" s="8">
        <v>0.28537020500974164</v>
      </c>
      <c r="O2619" s="8">
        <v>6.1683897672583532E-2</v>
      </c>
      <c r="P2619" s="8">
        <v>7.8440704611619366E-2</v>
      </c>
      <c r="Q2619" s="8">
        <v>0.10621322825199832</v>
      </c>
      <c r="R2619" s="8">
        <v>0</v>
      </c>
      <c r="S2619" s="8">
        <v>0</v>
      </c>
      <c r="T2619" s="8">
        <v>0</v>
      </c>
      <c r="U2619" s="8">
        <v>0</v>
      </c>
      <c r="V2619" s="8">
        <v>4.4754556559014596</v>
      </c>
      <c r="W2619" s="8">
        <v>0</v>
      </c>
      <c r="X2619" s="8">
        <v>0.1860664589747843</v>
      </c>
      <c r="Y2619" s="8">
        <v>1238</v>
      </c>
      <c r="Z2619" s="8">
        <v>2006</v>
      </c>
      <c r="AA2619" s="8" t="b">
        <v>0</v>
      </c>
      <c r="AB2619" s="9" t="s">
        <v>69</v>
      </c>
      <c r="AC2619" s="16">
        <f t="shared" si="122"/>
        <v>6039.6713997125662</v>
      </c>
      <c r="AD2619" s="16">
        <f t="shared" si="121"/>
        <v>1.5016063846732361</v>
      </c>
      <c r="AE2619" s="16" t="str">
        <f>VLOOKUP(AB2619,aircraft!A:B,2,FALSE)</f>
        <v>Passenger</v>
      </c>
      <c r="AF2619" s="16">
        <f t="shared" si="123"/>
        <v>5.3692505014042462</v>
      </c>
    </row>
    <row r="2620" spans="1:32" x14ac:dyDescent="0.25">
      <c r="A2620" s="8">
        <v>598686.3197224586</v>
      </c>
      <c r="B2620" s="8">
        <v>237564.26745062147</v>
      </c>
      <c r="C2620" s="8">
        <v>354189.04310600733</v>
      </c>
      <c r="D2620" s="8">
        <v>394161.26674426626</v>
      </c>
      <c r="E2620" s="8">
        <v>506011.40138329566</v>
      </c>
      <c r="F2620" s="8">
        <v>0</v>
      </c>
      <c r="G2620" s="8">
        <v>0</v>
      </c>
      <c r="H2620" s="8">
        <v>0</v>
      </c>
      <c r="I2620" s="8">
        <v>0</v>
      </c>
      <c r="J2620" s="8">
        <v>10148225.92570178</v>
      </c>
      <c r="K2620" s="8">
        <v>0</v>
      </c>
      <c r="L2620" s="8">
        <v>338717.8473618693</v>
      </c>
      <c r="M2620" s="8">
        <v>1004.5678412847576</v>
      </c>
      <c r="N2620" s="8">
        <v>400.746852080834</v>
      </c>
      <c r="O2620" s="8">
        <v>28.562330608050527</v>
      </c>
      <c r="P2620" s="8">
        <v>31.629035222219564</v>
      </c>
      <c r="Q2620" s="8">
        <v>42.686084900383825</v>
      </c>
      <c r="R2620" s="8">
        <v>0</v>
      </c>
      <c r="S2620" s="8">
        <v>0</v>
      </c>
      <c r="T2620" s="8">
        <v>0</v>
      </c>
      <c r="U2620" s="8">
        <v>0</v>
      </c>
      <c r="V2620" s="8">
        <v>9549.3348494463335</v>
      </c>
      <c r="W2620" s="8">
        <v>0</v>
      </c>
      <c r="X2620" s="8">
        <v>348.87935795006223</v>
      </c>
      <c r="Y2620" s="8">
        <v>2897817</v>
      </c>
      <c r="Z2620" s="8">
        <v>2006</v>
      </c>
      <c r="AA2620" s="8" t="b">
        <v>0</v>
      </c>
      <c r="AB2620" s="9" t="s">
        <v>70</v>
      </c>
      <c r="AC2620" s="16">
        <f t="shared" si="122"/>
        <v>12577556.0714703</v>
      </c>
      <c r="AD2620" s="16">
        <f t="shared" si="121"/>
        <v>1857.0715020463078</v>
      </c>
      <c r="AE2620" s="16" t="str">
        <f>VLOOKUP(AB2620,aircraft!A:B,2,FALSE)</f>
        <v>Passenger</v>
      </c>
      <c r="AF2620" s="16">
        <f t="shared" si="123"/>
        <v>4.8851682404464487</v>
      </c>
    </row>
    <row r="2621" spans="1:32" x14ac:dyDescent="0.25">
      <c r="A2621" s="8">
        <v>568378.30953977501</v>
      </c>
      <c r="B2621" s="8">
        <v>326314.51568498858</v>
      </c>
      <c r="C2621" s="8">
        <v>229621.29883959223</v>
      </c>
      <c r="D2621" s="8">
        <v>223240.53807288359</v>
      </c>
      <c r="E2621" s="8">
        <v>489497.45428993867</v>
      </c>
      <c r="F2621" s="8">
        <v>0</v>
      </c>
      <c r="G2621" s="8">
        <v>0</v>
      </c>
      <c r="H2621" s="8">
        <v>0</v>
      </c>
      <c r="I2621" s="8">
        <v>0</v>
      </c>
      <c r="J2621" s="8">
        <v>6826883.8660889631</v>
      </c>
      <c r="K2621" s="8">
        <v>0</v>
      </c>
      <c r="L2621" s="8">
        <v>263334.14792279759</v>
      </c>
      <c r="M2621" s="8">
        <v>807.13565972072558</v>
      </c>
      <c r="N2621" s="8">
        <v>463.3829559464898</v>
      </c>
      <c r="O2621" s="8">
        <v>9.9553014200874159</v>
      </c>
      <c r="P2621" s="8">
        <v>9.6797287314472573</v>
      </c>
      <c r="Q2621" s="8">
        <v>22.001249454571617</v>
      </c>
      <c r="R2621" s="8">
        <v>0</v>
      </c>
      <c r="S2621" s="8">
        <v>0</v>
      </c>
      <c r="T2621" s="8">
        <v>0</v>
      </c>
      <c r="U2621" s="8">
        <v>0</v>
      </c>
      <c r="V2621" s="8">
        <v>1026.030395277415</v>
      </c>
      <c r="W2621" s="8">
        <v>0</v>
      </c>
      <c r="X2621" s="8">
        <v>271.23415305447736</v>
      </c>
      <c r="Y2621" s="8">
        <v>2070320</v>
      </c>
      <c r="Z2621" s="8">
        <v>2006</v>
      </c>
      <c r="AA2621" s="8" t="b">
        <v>0</v>
      </c>
      <c r="AB2621" s="9" t="s">
        <v>71</v>
      </c>
      <c r="AC2621" s="16">
        <f t="shared" si="122"/>
        <v>8927270.1304389387</v>
      </c>
      <c r="AD2621" s="16">
        <f t="shared" si="121"/>
        <v>1583.3890483277987</v>
      </c>
      <c r="AE2621" s="16" t="str">
        <f>VLOOKUP(AB2621,aircraft!A:B,2,FALSE)</f>
        <v>Passenger</v>
      </c>
      <c r="AF2621" s="16">
        <f t="shared" si="123"/>
        <v>4.9309846865266733</v>
      </c>
    </row>
    <row r="2622" spans="1:32" x14ac:dyDescent="0.25">
      <c r="A2622" s="8">
        <v>567243.22496939986</v>
      </c>
      <c r="B2622" s="8">
        <v>327055.02841764363</v>
      </c>
      <c r="C2622" s="8">
        <v>244272.37301500724</v>
      </c>
      <c r="D2622" s="8">
        <v>231928.66313390364</v>
      </c>
      <c r="E2622" s="8">
        <v>490210.10899929394</v>
      </c>
      <c r="F2622" s="8">
        <v>0</v>
      </c>
      <c r="G2622" s="8">
        <v>0</v>
      </c>
      <c r="H2622" s="8">
        <v>0</v>
      </c>
      <c r="I2622" s="8">
        <v>0</v>
      </c>
      <c r="J2622" s="8">
        <v>5162758.8813996576</v>
      </c>
      <c r="K2622" s="8">
        <v>0</v>
      </c>
      <c r="L2622" s="8">
        <v>263813.41396227322</v>
      </c>
      <c r="M2622" s="8">
        <v>829.8308568662635</v>
      </c>
      <c r="N2622" s="8">
        <v>478.4549951898926</v>
      </c>
      <c r="O2622" s="8">
        <v>9.6443573088789893</v>
      </c>
      <c r="P2622" s="8">
        <v>9.1570031838867632</v>
      </c>
      <c r="Q2622" s="8">
        <v>22.159210335978152</v>
      </c>
      <c r="R2622" s="8">
        <v>0</v>
      </c>
      <c r="S2622" s="8">
        <v>0</v>
      </c>
      <c r="T2622" s="8">
        <v>0</v>
      </c>
      <c r="U2622" s="8">
        <v>0</v>
      </c>
      <c r="V2622" s="8">
        <v>944.11606690601877</v>
      </c>
      <c r="W2622" s="8">
        <v>0</v>
      </c>
      <c r="X2622" s="8">
        <v>271.7277970400005</v>
      </c>
      <c r="Y2622" s="8">
        <v>1569298</v>
      </c>
      <c r="Z2622" s="8">
        <v>2006</v>
      </c>
      <c r="AA2622" s="8" t="b">
        <v>0</v>
      </c>
      <c r="AB2622" s="9" t="s">
        <v>154</v>
      </c>
      <c r="AC2622" s="16">
        <f t="shared" si="122"/>
        <v>7287281.6938971784</v>
      </c>
      <c r="AD2622" s="16">
        <f t="shared" si="121"/>
        <v>1620.9742199249004</v>
      </c>
      <c r="AE2622" s="16" t="str">
        <f>VLOOKUP(AB2622,aircraft!A:B,2,FALSE)</f>
        <v>Passenger</v>
      </c>
      <c r="AF2622" s="16">
        <f t="shared" si="123"/>
        <v>5.4582650186848465</v>
      </c>
    </row>
    <row r="2623" spans="1:32" x14ac:dyDescent="0.25">
      <c r="A2623" s="8">
        <v>18905.40250798062</v>
      </c>
      <c r="B2623" s="8">
        <v>6647.0063544492332</v>
      </c>
      <c r="C2623" s="8">
        <v>11364.173983440747</v>
      </c>
      <c r="D2623" s="8">
        <v>11382.479614741329</v>
      </c>
      <c r="E2623" s="8">
        <v>18996.508433083371</v>
      </c>
      <c r="F2623" s="8">
        <v>0</v>
      </c>
      <c r="G2623" s="8">
        <v>0</v>
      </c>
      <c r="H2623" s="8">
        <v>0</v>
      </c>
      <c r="I2623" s="8">
        <v>0</v>
      </c>
      <c r="J2623" s="8">
        <v>295506.51323305606</v>
      </c>
      <c r="K2623" s="8">
        <v>0</v>
      </c>
      <c r="L2623" s="8">
        <v>11080.341316077192</v>
      </c>
      <c r="M2623" s="8">
        <v>58.155499803383101</v>
      </c>
      <c r="N2623" s="8">
        <v>20.345544584007726</v>
      </c>
      <c r="O2623" s="8">
        <v>1.1364174523210049</v>
      </c>
      <c r="P2623" s="8">
        <v>1.1382480155380099</v>
      </c>
      <c r="Q2623" s="8">
        <v>1.8996509335369103</v>
      </c>
      <c r="R2623" s="8">
        <v>0</v>
      </c>
      <c r="S2623" s="8">
        <v>0</v>
      </c>
      <c r="T2623" s="8">
        <v>0</v>
      </c>
      <c r="U2623" s="8">
        <v>0</v>
      </c>
      <c r="V2623" s="8">
        <v>45.000581464879794</v>
      </c>
      <c r="W2623" s="8">
        <v>0</v>
      </c>
      <c r="X2623" s="8">
        <v>4.0997262236908103</v>
      </c>
      <c r="Y2623" s="8">
        <v>89628</v>
      </c>
      <c r="Z2623" s="8">
        <v>2006</v>
      </c>
      <c r="AA2623" s="8" t="b">
        <v>0</v>
      </c>
      <c r="AB2623" s="9" t="s">
        <v>216</v>
      </c>
      <c r="AC2623" s="16">
        <f t="shared" si="122"/>
        <v>373882.42544282856</v>
      </c>
      <c r="AD2623" s="16">
        <f t="shared" si="121"/>
        <v>86.775087012477556</v>
      </c>
      <c r="AE2623" s="16" t="str">
        <f>VLOOKUP(AB2623,aircraft!A:B,2,FALSE)</f>
        <v>Passenger</v>
      </c>
      <c r="AF2623" s="16">
        <f t="shared" si="123"/>
        <v>4.6430117044100649</v>
      </c>
    </row>
    <row r="2624" spans="1:32" x14ac:dyDescent="0.25">
      <c r="A2624" s="8">
        <v>458211.37789129792</v>
      </c>
      <c r="B2624" s="8">
        <v>112875.88724319846</v>
      </c>
      <c r="C2624" s="8">
        <v>365912.36807824561</v>
      </c>
      <c r="D2624" s="8">
        <v>525606.3295838621</v>
      </c>
      <c r="E2624" s="8">
        <v>669936.14719407167</v>
      </c>
      <c r="F2624" s="8">
        <v>0</v>
      </c>
      <c r="G2624" s="8">
        <v>0</v>
      </c>
      <c r="H2624" s="8">
        <v>0</v>
      </c>
      <c r="I2624" s="8">
        <v>0</v>
      </c>
      <c r="J2624" s="8">
        <v>9725509.5994746573</v>
      </c>
      <c r="K2624" s="8">
        <v>0</v>
      </c>
      <c r="L2624" s="8">
        <v>364882.8066071943</v>
      </c>
      <c r="M2624" s="8">
        <v>1277.5357052923714</v>
      </c>
      <c r="N2624" s="8">
        <v>314.57256830664232</v>
      </c>
      <c r="O2624" s="8">
        <v>36.586319178196248</v>
      </c>
      <c r="P2624" s="8">
        <v>52.55356892455503</v>
      </c>
      <c r="Q2624" s="8">
        <v>66.985839903824697</v>
      </c>
      <c r="R2624" s="8">
        <v>0</v>
      </c>
      <c r="S2624" s="8">
        <v>0</v>
      </c>
      <c r="T2624" s="8">
        <v>0</v>
      </c>
      <c r="U2624" s="8">
        <v>0</v>
      </c>
      <c r="V2624" s="8">
        <v>1510.3278673272448</v>
      </c>
      <c r="W2624" s="8">
        <v>0</v>
      </c>
      <c r="X2624" s="8">
        <v>135.00663636154323</v>
      </c>
      <c r="Y2624" s="8">
        <v>2950410</v>
      </c>
      <c r="Z2624" s="8">
        <v>2006</v>
      </c>
      <c r="AA2624" s="8" t="b">
        <v>0</v>
      </c>
      <c r="AB2624" s="9" t="s">
        <v>215</v>
      </c>
      <c r="AC2624" s="16">
        <f t="shared" si="122"/>
        <v>12222934.516072527</v>
      </c>
      <c r="AD2624" s="16">
        <f t="shared" si="121"/>
        <v>1883.2406379671329</v>
      </c>
      <c r="AE2624" s="16" t="str">
        <f>VLOOKUP(AB2624,aircraft!A:B,2,FALSE)</f>
        <v>Passenger</v>
      </c>
      <c r="AF2624" s="16">
        <f t="shared" si="123"/>
        <v>4.6530057416929926</v>
      </c>
    </row>
    <row r="2625" spans="1:32" x14ac:dyDescent="0.25">
      <c r="A2625" s="8">
        <v>406564.31865345192</v>
      </c>
      <c r="B2625" s="8">
        <v>132499.83670887497</v>
      </c>
      <c r="C2625" s="8">
        <v>244888.72083870572</v>
      </c>
      <c r="D2625" s="8">
        <v>276121.67571310501</v>
      </c>
      <c r="E2625" s="8">
        <v>288529.48242837074</v>
      </c>
      <c r="F2625" s="8">
        <v>0</v>
      </c>
      <c r="G2625" s="8">
        <v>0</v>
      </c>
      <c r="H2625" s="8">
        <v>0</v>
      </c>
      <c r="I2625" s="8">
        <v>0</v>
      </c>
      <c r="J2625" s="8">
        <v>6804397.1399418581</v>
      </c>
      <c r="K2625" s="8">
        <v>0</v>
      </c>
      <c r="L2625" s="8">
        <v>207423.47354705259</v>
      </c>
      <c r="M2625" s="8">
        <v>755.89040212456791</v>
      </c>
      <c r="N2625" s="8">
        <v>246.34851318811616</v>
      </c>
      <c r="O2625" s="8">
        <v>24.462511651891898</v>
      </c>
      <c r="P2625" s="8">
        <v>27.582481438845662</v>
      </c>
      <c r="Q2625" s="8">
        <v>28.823513082190189</v>
      </c>
      <c r="R2625" s="8">
        <v>0</v>
      </c>
      <c r="S2625" s="8">
        <v>0</v>
      </c>
      <c r="T2625" s="8">
        <v>0</v>
      </c>
      <c r="U2625" s="8">
        <v>0</v>
      </c>
      <c r="V2625" s="8">
        <v>1062.4680098359379</v>
      </c>
      <c r="W2625" s="8">
        <v>0</v>
      </c>
      <c r="X2625" s="8">
        <v>76.746684028227321</v>
      </c>
      <c r="Y2625" s="8">
        <v>1641353</v>
      </c>
      <c r="Z2625" s="8">
        <v>2006</v>
      </c>
      <c r="AA2625" s="8" t="b">
        <v>0</v>
      </c>
      <c r="AB2625" s="9" t="s">
        <v>212</v>
      </c>
      <c r="AC2625" s="16">
        <f t="shared" si="122"/>
        <v>8360424.6478314195</v>
      </c>
      <c r="AD2625" s="16">
        <f t="shared" si="121"/>
        <v>1159.8541055138392</v>
      </c>
      <c r="AE2625" s="16" t="str">
        <f>VLOOKUP(AB2625,aircraft!A:B,2,FALSE)</f>
        <v>Passenger</v>
      </c>
      <c r="AF2625" s="16">
        <f t="shared" si="123"/>
        <v>5.7129068908220422</v>
      </c>
    </row>
    <row r="2626" spans="1:32" x14ac:dyDescent="0.25">
      <c r="A2626" s="8">
        <v>631.38850143234833</v>
      </c>
      <c r="B2626" s="8">
        <v>306.94874500107619</v>
      </c>
      <c r="C2626" s="8">
        <v>295.52857247500009</v>
      </c>
      <c r="D2626" s="8">
        <v>322.47934213996376</v>
      </c>
      <c r="E2626" s="8">
        <v>762.16860247725856</v>
      </c>
      <c r="F2626" s="8">
        <v>0</v>
      </c>
      <c r="G2626" s="8">
        <v>0</v>
      </c>
      <c r="H2626" s="8">
        <v>0</v>
      </c>
      <c r="I2626" s="8">
        <v>0</v>
      </c>
      <c r="J2626" s="8">
        <v>1856.656947903633</v>
      </c>
      <c r="K2626" s="8">
        <v>0</v>
      </c>
      <c r="L2626" s="8">
        <v>510.38241770413151</v>
      </c>
      <c r="M2626" s="8">
        <v>1.3448289387194081</v>
      </c>
      <c r="N2626" s="8">
        <v>0.65378693790685272</v>
      </c>
      <c r="O2626" s="8">
        <v>4.4525359816539732E-2</v>
      </c>
      <c r="P2626" s="8">
        <v>4.858585625725767E-2</v>
      </c>
      <c r="Q2626" s="8">
        <v>0.11797585466513895</v>
      </c>
      <c r="R2626" s="8">
        <v>0</v>
      </c>
      <c r="S2626" s="8">
        <v>0</v>
      </c>
      <c r="T2626" s="8">
        <v>0</v>
      </c>
      <c r="U2626" s="8">
        <v>0</v>
      </c>
      <c r="V2626" s="8">
        <v>6.7895045391132589</v>
      </c>
      <c r="W2626" s="8">
        <v>0</v>
      </c>
      <c r="X2626" s="8">
        <v>0.14290708077406208</v>
      </c>
      <c r="Y2626" s="8">
        <v>283</v>
      </c>
      <c r="Z2626" s="8">
        <v>2006</v>
      </c>
      <c r="AA2626" s="8" t="b">
        <v>0</v>
      </c>
      <c r="AB2626" s="9" t="s">
        <v>76</v>
      </c>
      <c r="AC2626" s="16">
        <f t="shared" si="122"/>
        <v>4685.5531291334119</v>
      </c>
      <c r="AD2626" s="16">
        <f t="shared" ref="AD2626:AD2689" si="124">SUM(M2626:U2626,W2626:X2626)</f>
        <v>2.3526100281392597</v>
      </c>
      <c r="AE2626" s="16" t="str">
        <f>VLOOKUP(AB2626,aircraft!A:B,2,FALSE)</f>
        <v>Passenger</v>
      </c>
      <c r="AF2626" s="16">
        <f t="shared" si="123"/>
        <v>36.020952282497738</v>
      </c>
    </row>
    <row r="2627" spans="1:32" x14ac:dyDescent="0.25">
      <c r="A2627" s="8">
        <v>562.79102559497881</v>
      </c>
      <c r="B2627" s="8">
        <v>273.60016631971683</v>
      </c>
      <c r="C2627" s="8">
        <v>285.86782646456379</v>
      </c>
      <c r="D2627" s="8">
        <v>291.09111108032437</v>
      </c>
      <c r="E2627" s="8">
        <v>715.98327348649252</v>
      </c>
      <c r="F2627" s="8">
        <v>0</v>
      </c>
      <c r="G2627" s="8">
        <v>0</v>
      </c>
      <c r="H2627" s="8">
        <v>0</v>
      </c>
      <c r="I2627" s="8">
        <v>0</v>
      </c>
      <c r="J2627" s="8">
        <v>0</v>
      </c>
      <c r="K2627" s="8">
        <v>0</v>
      </c>
      <c r="L2627" s="8">
        <v>574.21015883250948</v>
      </c>
      <c r="M2627" s="8">
        <v>0.93507464705861854</v>
      </c>
      <c r="N2627" s="8">
        <v>0.45458539195098197</v>
      </c>
      <c r="O2627" s="8">
        <v>1.7520136547665967E-2</v>
      </c>
      <c r="P2627" s="8">
        <v>1.7840258825248655E-2</v>
      </c>
      <c r="Q2627" s="8">
        <v>4.9659077044585942E-2</v>
      </c>
      <c r="R2627" s="8">
        <v>0</v>
      </c>
      <c r="S2627" s="8">
        <v>0</v>
      </c>
      <c r="T2627" s="8">
        <v>0</v>
      </c>
      <c r="U2627" s="8">
        <v>0</v>
      </c>
      <c r="V2627" s="8">
        <v>6.6216341549763458</v>
      </c>
      <c r="W2627" s="8">
        <v>0</v>
      </c>
      <c r="X2627" s="8">
        <v>0.86131524573561258</v>
      </c>
      <c r="Y2627" s="8">
        <v>40</v>
      </c>
      <c r="Z2627" s="8">
        <v>2006</v>
      </c>
      <c r="AA2627" s="8" t="b">
        <v>0</v>
      </c>
      <c r="AB2627" s="9" t="s">
        <v>77</v>
      </c>
      <c r="AC2627" s="16">
        <f t="shared" ref="AC2627:AC2690" si="125">SUM(A2627:L2627)</f>
        <v>2703.5435617785861</v>
      </c>
      <c r="AD2627" s="16">
        <f t="shared" si="124"/>
        <v>2.3359947571627138</v>
      </c>
      <c r="AE2627" s="16" t="str">
        <f>VLOOKUP(AB2627,aircraft!A:B,2,FALSE)</f>
        <v>Passenger</v>
      </c>
      <c r="AF2627" s="16">
        <f t="shared" ref="AF2627:AF2690" si="126">IF(AA2627,"",SUMIFS(AC:AC,Z:Z,Z2627,AB:AB,AB2627)/Y2627)</f>
        <v>98.389219648570588</v>
      </c>
    </row>
    <row r="2628" spans="1:32" x14ac:dyDescent="0.25">
      <c r="A2628" s="8">
        <v>13883.053337019843</v>
      </c>
      <c r="B2628" s="8">
        <v>6291.6369999599801</v>
      </c>
      <c r="C2628" s="8">
        <v>6630.4604607686615</v>
      </c>
      <c r="D2628" s="8">
        <v>5752.2344027053405</v>
      </c>
      <c r="E2628" s="8">
        <v>12433.461624380319</v>
      </c>
      <c r="F2628" s="8">
        <v>0</v>
      </c>
      <c r="G2628" s="8">
        <v>0</v>
      </c>
      <c r="H2628" s="8">
        <v>0</v>
      </c>
      <c r="I2628" s="8">
        <v>0</v>
      </c>
      <c r="J2628" s="8">
        <v>25006.211012854572</v>
      </c>
      <c r="K2628" s="8">
        <v>0</v>
      </c>
      <c r="L2628" s="8">
        <v>8298.6446726994836</v>
      </c>
      <c r="M2628" s="8">
        <v>480.15352888790068</v>
      </c>
      <c r="N2628" s="8">
        <v>217.78143279804326</v>
      </c>
      <c r="O2628" s="8">
        <v>0.56412405021180867</v>
      </c>
      <c r="P2628" s="8">
        <v>0.48940398456816298</v>
      </c>
      <c r="Q2628" s="8">
        <v>2.8426678312709366</v>
      </c>
      <c r="R2628" s="8">
        <v>0</v>
      </c>
      <c r="S2628" s="8">
        <v>0</v>
      </c>
      <c r="T2628" s="8">
        <v>0</v>
      </c>
      <c r="U2628" s="8">
        <v>0</v>
      </c>
      <c r="V2628" s="8">
        <v>127.04286912637879</v>
      </c>
      <c r="W2628" s="8">
        <v>0</v>
      </c>
      <c r="X2628" s="8">
        <v>2.3236205704174377</v>
      </c>
      <c r="Y2628" s="8">
        <v>4609</v>
      </c>
      <c r="Z2628" s="8">
        <v>2006</v>
      </c>
      <c r="AA2628" s="8" t="b">
        <v>0</v>
      </c>
      <c r="AB2628" s="9" t="s">
        <v>199</v>
      </c>
      <c r="AC2628" s="16">
        <f t="shared" si="125"/>
        <v>78295.70251038819</v>
      </c>
      <c r="AD2628" s="16">
        <f t="shared" si="124"/>
        <v>704.15477812241227</v>
      </c>
      <c r="AE2628" s="16" t="str">
        <f>VLOOKUP(AB2628,aircraft!A:B,2,FALSE)</f>
        <v>Passenger</v>
      </c>
      <c r="AF2628" s="16">
        <f t="shared" si="126"/>
        <v>22.518049195142574</v>
      </c>
    </row>
    <row r="2629" spans="1:32" x14ac:dyDescent="0.25">
      <c r="A2629" s="8">
        <v>500830.50655446324</v>
      </c>
      <c r="B2629" s="8">
        <v>308964.56808591943</v>
      </c>
      <c r="C2629" s="8">
        <v>218982.05926573416</v>
      </c>
      <c r="D2629" s="8">
        <v>189140.79824474742</v>
      </c>
      <c r="E2629" s="8">
        <v>403073.86490449694</v>
      </c>
      <c r="F2629" s="8">
        <v>0</v>
      </c>
      <c r="G2629" s="8">
        <v>0</v>
      </c>
      <c r="H2629" s="8">
        <v>0</v>
      </c>
      <c r="I2629" s="8">
        <v>0</v>
      </c>
      <c r="J2629" s="8">
        <v>5515184.1791003458</v>
      </c>
      <c r="K2629" s="8">
        <v>0</v>
      </c>
      <c r="L2629" s="8">
        <v>169514.01797910081</v>
      </c>
      <c r="M2629" s="8">
        <v>308.07726962983918</v>
      </c>
      <c r="N2629" s="8">
        <v>188.50689479874487</v>
      </c>
      <c r="O2629" s="8">
        <v>12.165601158214702</v>
      </c>
      <c r="P2629" s="8">
        <v>10.408646110114972</v>
      </c>
      <c r="Q2629" s="8">
        <v>26.510798431148853</v>
      </c>
      <c r="R2629" s="8">
        <v>0</v>
      </c>
      <c r="S2629" s="8">
        <v>0</v>
      </c>
      <c r="T2629" s="8">
        <v>0</v>
      </c>
      <c r="U2629" s="8">
        <v>0</v>
      </c>
      <c r="V2629" s="8">
        <v>5784.0242704839338</v>
      </c>
      <c r="W2629" s="8">
        <v>0</v>
      </c>
      <c r="X2629" s="8">
        <v>72.891030206449969</v>
      </c>
      <c r="Y2629" s="8">
        <v>1152730</v>
      </c>
      <c r="Z2629" s="8">
        <v>2006</v>
      </c>
      <c r="AA2629" s="8" t="b">
        <v>0</v>
      </c>
      <c r="AB2629" s="9" t="s">
        <v>78</v>
      </c>
      <c r="AC2629" s="16">
        <f t="shared" si="125"/>
        <v>7305689.994134808</v>
      </c>
      <c r="AD2629" s="16">
        <f t="shared" si="124"/>
        <v>618.56024033451251</v>
      </c>
      <c r="AE2629" s="16" t="str">
        <f>VLOOKUP(AB2629,aircraft!A:B,2,FALSE)</f>
        <v>Passenger</v>
      </c>
      <c r="AF2629" s="16">
        <f t="shared" si="126"/>
        <v>7.2974733222612764</v>
      </c>
    </row>
    <row r="2630" spans="1:32" x14ac:dyDescent="0.25">
      <c r="A2630" s="8">
        <v>183.92385428267912</v>
      </c>
      <c r="B2630" s="8">
        <v>99.5156268579195</v>
      </c>
      <c r="C2630" s="8">
        <v>116.91906667682061</v>
      </c>
      <c r="D2630" s="8">
        <v>161.65290024357489</v>
      </c>
      <c r="E2630" s="8">
        <v>231.6336153274323</v>
      </c>
      <c r="F2630" s="8">
        <v>0</v>
      </c>
      <c r="G2630" s="8">
        <v>0</v>
      </c>
      <c r="H2630" s="8">
        <v>0</v>
      </c>
      <c r="I2630" s="8">
        <v>0</v>
      </c>
      <c r="J2630" s="8">
        <v>2740.8082118844986</v>
      </c>
      <c r="K2630" s="8">
        <v>0</v>
      </c>
      <c r="L2630" s="8">
        <v>90.146802592323183</v>
      </c>
      <c r="M2630" s="8">
        <v>2.5749340287314213E-2</v>
      </c>
      <c r="N2630" s="8">
        <v>1.3932188132223546E-2</v>
      </c>
      <c r="O2630" s="8">
        <v>4.8778347415759319E-3</v>
      </c>
      <c r="P2630" s="8">
        <v>6.7441192894926068E-3</v>
      </c>
      <c r="Q2630" s="8">
        <v>1.7505847356452631E-3</v>
      </c>
      <c r="R2630" s="8">
        <v>0</v>
      </c>
      <c r="S2630" s="8">
        <v>0</v>
      </c>
      <c r="T2630" s="8">
        <v>0</v>
      </c>
      <c r="U2630" s="8">
        <v>0</v>
      </c>
      <c r="V2630" s="8">
        <v>2.8108614362194202</v>
      </c>
      <c r="W2630" s="8">
        <v>0</v>
      </c>
      <c r="X2630" s="8">
        <v>3.8763126431125165E-2</v>
      </c>
      <c r="Y2630" s="8">
        <v>594</v>
      </c>
      <c r="Z2630" s="8">
        <v>2006</v>
      </c>
      <c r="AA2630" s="8" t="b">
        <v>0</v>
      </c>
      <c r="AB2630" s="9" t="s">
        <v>221</v>
      </c>
      <c r="AC2630" s="16">
        <f t="shared" si="125"/>
        <v>3624.6000778652483</v>
      </c>
      <c r="AD2630" s="16">
        <f t="shared" si="124"/>
        <v>9.1817193617376724E-2</v>
      </c>
      <c r="AE2630" s="16" t="str">
        <f>VLOOKUP(AB2630,aircraft!A:B,2,FALSE)</f>
        <v>Passenger</v>
      </c>
      <c r="AF2630" s="16">
        <f t="shared" si="126"/>
        <v>8.405541298051201</v>
      </c>
    </row>
    <row r="2631" spans="1:32" x14ac:dyDescent="0.25">
      <c r="A2631" s="8">
        <v>1086.3587854477219</v>
      </c>
      <c r="B2631" s="8">
        <v>560.98702002736582</v>
      </c>
      <c r="C2631" s="8">
        <v>577.75195218851991</v>
      </c>
      <c r="D2631" s="8">
        <v>486.20592577592362</v>
      </c>
      <c r="E2631" s="8">
        <v>1178.7531277834389</v>
      </c>
      <c r="F2631" s="8">
        <v>0</v>
      </c>
      <c r="G2631" s="8">
        <v>0</v>
      </c>
      <c r="H2631" s="8">
        <v>0</v>
      </c>
      <c r="I2631" s="8">
        <v>0</v>
      </c>
      <c r="J2631" s="8">
        <v>2329.9194725418092</v>
      </c>
      <c r="K2631" s="8">
        <v>0</v>
      </c>
      <c r="L2631" s="8">
        <v>692.43936035155639</v>
      </c>
      <c r="M2631" s="8">
        <v>1.8033555303823239</v>
      </c>
      <c r="N2631" s="8">
        <v>0.93123842563864745</v>
      </c>
      <c r="O2631" s="8">
        <v>2.0442551611958105E-2</v>
      </c>
      <c r="P2631" s="8">
        <v>1.7203385802616915E-2</v>
      </c>
      <c r="Q2631" s="8">
        <v>5.368157231331476E-2</v>
      </c>
      <c r="R2631" s="8">
        <v>0</v>
      </c>
      <c r="S2631" s="8">
        <v>0</v>
      </c>
      <c r="T2631" s="8">
        <v>0</v>
      </c>
      <c r="U2631" s="8">
        <v>0</v>
      </c>
      <c r="V2631" s="8">
        <v>0</v>
      </c>
      <c r="W2631" s="8">
        <v>0</v>
      </c>
      <c r="X2631" s="8">
        <v>0.29774893506295674</v>
      </c>
      <c r="Y2631" s="8">
        <v>729</v>
      </c>
      <c r="Z2631" s="8">
        <v>2006</v>
      </c>
      <c r="AA2631" s="8" t="b">
        <v>0</v>
      </c>
      <c r="AB2631" s="9" t="s">
        <v>79</v>
      </c>
      <c r="AC2631" s="16">
        <f t="shared" si="125"/>
        <v>6912.4156441163359</v>
      </c>
      <c r="AD2631" s="16">
        <f t="shared" si="124"/>
        <v>3.1236704008118172</v>
      </c>
      <c r="AE2631" s="16" t="str">
        <f>VLOOKUP(AB2631,aircraft!A:B,2,FALSE)</f>
        <v>Passenger</v>
      </c>
      <c r="AF2631" s="16">
        <f t="shared" si="126"/>
        <v>13.654291359692078</v>
      </c>
    </row>
    <row r="2632" spans="1:32" x14ac:dyDescent="0.25">
      <c r="A2632" s="8">
        <v>666.96323340494121</v>
      </c>
      <c r="B2632" s="8">
        <v>344.4144989552899</v>
      </c>
      <c r="C2632" s="8">
        <v>503.16718270866664</v>
      </c>
      <c r="D2632" s="8">
        <v>414.39997382030447</v>
      </c>
      <c r="E2632" s="8">
        <v>986.4137475333855</v>
      </c>
      <c r="F2632" s="8">
        <v>0</v>
      </c>
      <c r="G2632" s="8">
        <v>0</v>
      </c>
      <c r="H2632" s="8">
        <v>0</v>
      </c>
      <c r="I2632" s="8">
        <v>0</v>
      </c>
      <c r="J2632" s="8">
        <v>3269.6398643875123</v>
      </c>
      <c r="K2632" s="8">
        <v>0</v>
      </c>
      <c r="L2632" s="8">
        <v>519.32952026366729</v>
      </c>
      <c r="M2632" s="8">
        <v>3.5436596328525813</v>
      </c>
      <c r="N2632" s="8">
        <v>1.8299175963362277</v>
      </c>
      <c r="O2632" s="8">
        <v>0.10256658469613873</v>
      </c>
      <c r="P2632" s="8">
        <v>8.4472102858757919E-2</v>
      </c>
      <c r="Q2632" s="8">
        <v>0.21598733433025746</v>
      </c>
      <c r="R2632" s="8">
        <v>0</v>
      </c>
      <c r="S2632" s="8">
        <v>0</v>
      </c>
      <c r="T2632" s="8">
        <v>0</v>
      </c>
      <c r="U2632" s="8">
        <v>0</v>
      </c>
      <c r="V2632" s="8">
        <v>0</v>
      </c>
      <c r="W2632" s="8">
        <v>0</v>
      </c>
      <c r="X2632" s="8">
        <v>0.22331170129721756</v>
      </c>
      <c r="Y2632" s="8">
        <v>849</v>
      </c>
      <c r="Z2632" s="8">
        <v>2006</v>
      </c>
      <c r="AA2632" s="8" t="b">
        <v>0</v>
      </c>
      <c r="AB2632" s="9" t="s">
        <v>80</v>
      </c>
      <c r="AC2632" s="16">
        <f t="shared" si="125"/>
        <v>6704.3280210737666</v>
      </c>
      <c r="AD2632" s="16">
        <f t="shared" si="124"/>
        <v>5.9999149523711814</v>
      </c>
      <c r="AE2632" s="16" t="str">
        <f>VLOOKUP(AB2632,aircraft!A:B,2,FALSE)</f>
        <v>Passenger</v>
      </c>
      <c r="AF2632" s="16">
        <f t="shared" si="126"/>
        <v>11.889495385988557</v>
      </c>
    </row>
    <row r="2633" spans="1:32" x14ac:dyDescent="0.25">
      <c r="A2633" s="8">
        <v>4501.3671477277212</v>
      </c>
      <c r="B2633" s="8">
        <v>2479.2564121891128</v>
      </c>
      <c r="C2633" s="8">
        <v>1890.9825166298692</v>
      </c>
      <c r="D2633" s="8">
        <v>1696.3602011809198</v>
      </c>
      <c r="E2633" s="8">
        <v>4036.7291969522048</v>
      </c>
      <c r="F2633" s="8">
        <v>0</v>
      </c>
      <c r="G2633" s="8">
        <v>0</v>
      </c>
      <c r="H2633" s="8">
        <v>0</v>
      </c>
      <c r="I2633" s="8">
        <v>0</v>
      </c>
      <c r="J2633" s="8">
        <v>24006.92051548004</v>
      </c>
      <c r="K2633" s="8">
        <v>0</v>
      </c>
      <c r="L2633" s="8">
        <v>2332.7484557544176</v>
      </c>
      <c r="M2633" s="8">
        <v>6.1226860598092179</v>
      </c>
      <c r="N2633" s="8">
        <v>3.2932917649756233</v>
      </c>
      <c r="O2633" s="8">
        <v>0.48850891918072248</v>
      </c>
      <c r="P2633" s="8">
        <v>0.44357746869376463</v>
      </c>
      <c r="Q2633" s="8">
        <v>1.0816772293553176</v>
      </c>
      <c r="R2633" s="8">
        <v>0</v>
      </c>
      <c r="S2633" s="8">
        <v>0</v>
      </c>
      <c r="T2633" s="8">
        <v>0</v>
      </c>
      <c r="U2633" s="8">
        <v>0</v>
      </c>
      <c r="V2633" s="8">
        <v>3.3919512862572443</v>
      </c>
      <c r="W2633" s="8">
        <v>0</v>
      </c>
      <c r="X2633" s="8">
        <v>1.0030818700398472</v>
      </c>
      <c r="Y2633" s="8">
        <v>5549</v>
      </c>
      <c r="Z2633" s="8">
        <v>2006</v>
      </c>
      <c r="AA2633" s="8" t="b">
        <v>0</v>
      </c>
      <c r="AB2633" s="9" t="s">
        <v>145</v>
      </c>
      <c r="AC2633" s="16">
        <f t="shared" si="125"/>
        <v>40944.364445914282</v>
      </c>
      <c r="AD2633" s="16">
        <f t="shared" si="124"/>
        <v>12.432823312054492</v>
      </c>
      <c r="AE2633" s="16" t="str">
        <f>VLOOKUP(AB2633,aircraft!A:B,2,FALSE)</f>
        <v>Passenger</v>
      </c>
      <c r="AF2633" s="16">
        <f t="shared" si="126"/>
        <v>8.9674069559116507</v>
      </c>
    </row>
    <row r="2634" spans="1:32" x14ac:dyDescent="0.25">
      <c r="A2634" s="8">
        <v>48928.821810550216</v>
      </c>
      <c r="B2634" s="8">
        <v>25170.419159386274</v>
      </c>
      <c r="C2634" s="8">
        <v>30974.143200386286</v>
      </c>
      <c r="D2634" s="8">
        <v>26380.931678488454</v>
      </c>
      <c r="E2634" s="8">
        <v>60500.993154715601</v>
      </c>
      <c r="F2634" s="8">
        <v>0</v>
      </c>
      <c r="G2634" s="8">
        <v>0</v>
      </c>
      <c r="H2634" s="8">
        <v>0</v>
      </c>
      <c r="I2634" s="8">
        <v>0</v>
      </c>
      <c r="J2634" s="8">
        <v>228579.16862712859</v>
      </c>
      <c r="K2634" s="8">
        <v>0</v>
      </c>
      <c r="L2634" s="8">
        <v>32469.199644397326</v>
      </c>
      <c r="M2634" s="8">
        <v>199.23722411345264</v>
      </c>
      <c r="N2634" s="8">
        <v>101.37711964612697</v>
      </c>
      <c r="O2634" s="8">
        <v>2.038986645202606</v>
      </c>
      <c r="P2634" s="8">
        <v>1.7334838926837071</v>
      </c>
      <c r="Q2634" s="8">
        <v>4.228826811506897</v>
      </c>
      <c r="R2634" s="8">
        <v>0</v>
      </c>
      <c r="S2634" s="8">
        <v>0</v>
      </c>
      <c r="T2634" s="8">
        <v>0</v>
      </c>
      <c r="U2634" s="8">
        <v>0</v>
      </c>
      <c r="V2634" s="8">
        <v>12.028775499423499</v>
      </c>
      <c r="W2634" s="8">
        <v>0</v>
      </c>
      <c r="X2634" s="8">
        <v>13.961756321243046</v>
      </c>
      <c r="Y2634" s="8">
        <v>57512</v>
      </c>
      <c r="Z2634" s="8">
        <v>2006</v>
      </c>
      <c r="AA2634" s="8" t="b">
        <v>0</v>
      </c>
      <c r="AB2634" s="9" t="s">
        <v>81</v>
      </c>
      <c r="AC2634" s="16">
        <f t="shared" si="125"/>
        <v>453003.6772750527</v>
      </c>
      <c r="AD2634" s="16">
        <f t="shared" si="124"/>
        <v>322.57739743021585</v>
      </c>
      <c r="AE2634" s="16" t="str">
        <f>VLOOKUP(AB2634,aircraft!A:B,2,FALSE)</f>
        <v>Passenger (not used as freighter)</v>
      </c>
      <c r="AF2634" s="16">
        <f t="shared" si="126"/>
        <v>10.18629363643673</v>
      </c>
    </row>
    <row r="2635" spans="1:32" x14ac:dyDescent="0.25">
      <c r="A2635" s="8">
        <v>3377.9161504529816</v>
      </c>
      <c r="B2635" s="8">
        <v>1609.3269197424593</v>
      </c>
      <c r="C2635" s="8">
        <v>1872.785069743506</v>
      </c>
      <c r="D2635" s="8">
        <v>1680.1448453156481</v>
      </c>
      <c r="E2635" s="8">
        <v>4468.1725087206432</v>
      </c>
      <c r="F2635" s="8">
        <v>0</v>
      </c>
      <c r="G2635" s="8">
        <v>0</v>
      </c>
      <c r="H2635" s="8">
        <v>0</v>
      </c>
      <c r="I2635" s="8">
        <v>0</v>
      </c>
      <c r="J2635" s="8">
        <v>25817.351676741975</v>
      </c>
      <c r="K2635" s="8">
        <v>0</v>
      </c>
      <c r="L2635" s="8">
        <v>2747.3654471479822</v>
      </c>
      <c r="M2635" s="8">
        <v>4.2320782183699261</v>
      </c>
      <c r="N2635" s="8">
        <v>2.0283497014933656</v>
      </c>
      <c r="O2635" s="8">
        <v>7.2095691328757996E-2</v>
      </c>
      <c r="P2635" s="8">
        <v>6.5509112933763991E-2</v>
      </c>
      <c r="Q2635" s="8">
        <v>0.26947181697657119</v>
      </c>
      <c r="R2635" s="8">
        <v>0</v>
      </c>
      <c r="S2635" s="8">
        <v>0</v>
      </c>
      <c r="T2635" s="8">
        <v>0</v>
      </c>
      <c r="U2635" s="8">
        <v>0</v>
      </c>
      <c r="V2635" s="8">
        <v>171.16239669149471</v>
      </c>
      <c r="W2635" s="8">
        <v>0</v>
      </c>
      <c r="X2635" s="8">
        <v>0.5494731155281678</v>
      </c>
      <c r="Y2635" s="8">
        <v>3164</v>
      </c>
      <c r="Z2635" s="8">
        <v>2006</v>
      </c>
      <c r="AA2635" s="8" t="b">
        <v>0</v>
      </c>
      <c r="AB2635" s="9" t="s">
        <v>229</v>
      </c>
      <c r="AC2635" s="16">
        <f t="shared" si="125"/>
        <v>41573.062617865195</v>
      </c>
      <c r="AD2635" s="16">
        <f t="shared" si="124"/>
        <v>7.2169776566305526</v>
      </c>
      <c r="AE2635" s="16" t="str">
        <f>VLOOKUP(AB2635,aircraft!A:B,2,FALSE)</f>
        <v>Passenger</v>
      </c>
      <c r="AF2635" s="16">
        <f t="shared" si="126"/>
        <v>14.797728464531085</v>
      </c>
    </row>
    <row r="2636" spans="1:32" x14ac:dyDescent="0.25">
      <c r="A2636" s="8">
        <v>537.99407016916757</v>
      </c>
      <c r="B2636" s="8">
        <v>261.54515687539936</v>
      </c>
      <c r="C2636" s="8">
        <v>296.301366195784</v>
      </c>
      <c r="D2636" s="8">
        <v>271.50823447711826</v>
      </c>
      <c r="E2636" s="8">
        <v>670.77204763818918</v>
      </c>
      <c r="F2636" s="8">
        <v>0</v>
      </c>
      <c r="G2636" s="8">
        <v>0</v>
      </c>
      <c r="H2636" s="8">
        <v>0</v>
      </c>
      <c r="I2636" s="8">
        <v>0</v>
      </c>
      <c r="J2636" s="8">
        <v>0</v>
      </c>
      <c r="K2636" s="8">
        <v>0</v>
      </c>
      <c r="L2636" s="8">
        <v>356.66879604163842</v>
      </c>
      <c r="M2636" s="8">
        <v>2.2810946902881502</v>
      </c>
      <c r="N2636" s="8">
        <v>1.1089513838534617</v>
      </c>
      <c r="O2636" s="8">
        <v>9.6643075176971044E-3</v>
      </c>
      <c r="P2636" s="8">
        <v>8.8556428384474247E-3</v>
      </c>
      <c r="Q2636" s="8">
        <v>2.2903023102572462E-2</v>
      </c>
      <c r="R2636" s="8">
        <v>0</v>
      </c>
      <c r="S2636" s="8">
        <v>0</v>
      </c>
      <c r="T2636" s="8">
        <v>0</v>
      </c>
      <c r="U2636" s="8">
        <v>0</v>
      </c>
      <c r="V2636" s="8">
        <v>22.966060490959368</v>
      </c>
      <c r="W2636" s="8">
        <v>0</v>
      </c>
      <c r="X2636" s="8">
        <v>7.1333762596499442E-2</v>
      </c>
      <c r="Y2636" s="8">
        <v>40</v>
      </c>
      <c r="Z2636" s="8">
        <v>2006</v>
      </c>
      <c r="AA2636" s="8" t="b">
        <v>0</v>
      </c>
      <c r="AB2636" s="9" t="s">
        <v>251</v>
      </c>
      <c r="AC2636" s="16">
        <f t="shared" si="125"/>
        <v>2394.7896713972968</v>
      </c>
      <c r="AD2636" s="16">
        <f t="shared" si="124"/>
        <v>3.5028028101968283</v>
      </c>
      <c r="AE2636" s="16" t="str">
        <f>VLOOKUP(AB2636,aircraft!A:B,2,FALSE)</f>
        <v>Passenger</v>
      </c>
      <c r="AF2636" s="16">
        <f t="shared" si="126"/>
        <v>59.869741784932422</v>
      </c>
    </row>
    <row r="2637" spans="1:32" x14ac:dyDescent="0.25">
      <c r="A2637" s="8">
        <v>28.994565779266608</v>
      </c>
      <c r="B2637" s="8">
        <v>0</v>
      </c>
      <c r="C2637" s="8">
        <v>32.708480139255521</v>
      </c>
      <c r="D2637" s="8">
        <v>105.13440044760704</v>
      </c>
      <c r="E2637" s="8">
        <v>140.17920059680938</v>
      </c>
      <c r="F2637" s="8">
        <v>0</v>
      </c>
      <c r="G2637" s="8">
        <v>0</v>
      </c>
      <c r="H2637" s="8">
        <v>0</v>
      </c>
      <c r="I2637" s="8">
        <v>0</v>
      </c>
      <c r="J2637" s="8">
        <v>1286.0728718280793</v>
      </c>
      <c r="K2637" s="8">
        <v>0</v>
      </c>
      <c r="L2637" s="8">
        <v>83.192716360092163</v>
      </c>
      <c r="M2637" s="8">
        <v>0.16932827084341329</v>
      </c>
      <c r="N2637" s="8">
        <v>0</v>
      </c>
      <c r="O2637" s="8">
        <v>9.4854591197540035E-3</v>
      </c>
      <c r="P2637" s="8">
        <v>3.0488975742066441E-2</v>
      </c>
      <c r="Q2637" s="8">
        <v>4.0651967656088583E-2</v>
      </c>
      <c r="R2637" s="8">
        <v>0</v>
      </c>
      <c r="S2637" s="8">
        <v>0</v>
      </c>
      <c r="T2637" s="8">
        <v>0</v>
      </c>
      <c r="U2637" s="8">
        <v>0</v>
      </c>
      <c r="V2637" s="8">
        <v>4.4770588546339418</v>
      </c>
      <c r="W2637" s="8">
        <v>0</v>
      </c>
      <c r="X2637" s="8">
        <v>4.076443149991571E-2</v>
      </c>
      <c r="Y2637" s="8">
        <v>396</v>
      </c>
      <c r="Z2637" s="8">
        <v>2006</v>
      </c>
      <c r="AA2637" s="8" t="b">
        <v>0</v>
      </c>
      <c r="AB2637" s="9" t="s">
        <v>248</v>
      </c>
      <c r="AC2637" s="16">
        <f t="shared" si="125"/>
        <v>1676.2822351511099</v>
      </c>
      <c r="AD2637" s="16">
        <f t="shared" si="124"/>
        <v>0.29071910486123803</v>
      </c>
      <c r="AE2637" s="16" t="str">
        <f>VLOOKUP(AB2637,aircraft!A:B,2,FALSE)</f>
        <v>Passenger</v>
      </c>
      <c r="AF2637" s="16">
        <f t="shared" si="126"/>
        <v>4.706931669562108</v>
      </c>
    </row>
    <row r="2638" spans="1:32" x14ac:dyDescent="0.25">
      <c r="A2638" s="8">
        <v>444.26812932338095</v>
      </c>
      <c r="B2638" s="8">
        <v>0</v>
      </c>
      <c r="C2638" s="8">
        <v>681.59943453982464</v>
      </c>
      <c r="D2638" s="8">
        <v>2921.1404337421059</v>
      </c>
      <c r="E2638" s="8">
        <v>3894.853911656141</v>
      </c>
      <c r="F2638" s="8">
        <v>0</v>
      </c>
      <c r="G2638" s="8">
        <v>0</v>
      </c>
      <c r="H2638" s="8">
        <v>0</v>
      </c>
      <c r="I2638" s="8">
        <v>0</v>
      </c>
      <c r="J2638" s="8">
        <v>92258.882345631719</v>
      </c>
      <c r="K2638" s="8">
        <v>0</v>
      </c>
      <c r="L2638" s="8">
        <v>0</v>
      </c>
      <c r="M2638" s="8">
        <v>0</v>
      </c>
      <c r="N2638" s="8">
        <v>0</v>
      </c>
      <c r="O2638" s="8">
        <v>0</v>
      </c>
      <c r="P2638" s="8">
        <v>0</v>
      </c>
      <c r="Q2638" s="8">
        <v>0</v>
      </c>
      <c r="R2638" s="8">
        <v>0</v>
      </c>
      <c r="S2638" s="8">
        <v>0</v>
      </c>
      <c r="T2638" s="8">
        <v>0</v>
      </c>
      <c r="U2638" s="8">
        <v>0</v>
      </c>
      <c r="V2638" s="8">
        <v>0</v>
      </c>
      <c r="W2638" s="8">
        <v>0</v>
      </c>
      <c r="X2638" s="8">
        <v>0</v>
      </c>
      <c r="Y2638" s="8">
        <v>48875</v>
      </c>
      <c r="Z2638" s="8">
        <v>2006</v>
      </c>
      <c r="AA2638" s="8" t="b">
        <v>0</v>
      </c>
      <c r="AB2638" s="9" t="s">
        <v>222</v>
      </c>
      <c r="AC2638" s="16">
        <f t="shared" si="125"/>
        <v>100200.74425489317</v>
      </c>
      <c r="AD2638" s="16">
        <f t="shared" si="124"/>
        <v>0</v>
      </c>
      <c r="AE2638" s="16" t="str">
        <f>VLOOKUP(AB2638,aircraft!A:B,2,FALSE)</f>
        <v>Passenger</v>
      </c>
      <c r="AF2638" s="16">
        <f t="shared" si="126"/>
        <v>2.1501034271002837</v>
      </c>
    </row>
    <row r="2639" spans="1:32" x14ac:dyDescent="0.25">
      <c r="A2639" s="8">
        <v>14153.214531546242</v>
      </c>
      <c r="B2639" s="8">
        <v>9193.5793216634593</v>
      </c>
      <c r="C2639" s="8">
        <v>4217.0639458526521</v>
      </c>
      <c r="D2639" s="8">
        <v>10403.526149268229</v>
      </c>
      <c r="E2639" s="8">
        <v>13714.324335437559</v>
      </c>
      <c r="F2639" s="8">
        <v>0</v>
      </c>
      <c r="G2639" s="8">
        <v>0</v>
      </c>
      <c r="H2639" s="8">
        <v>0</v>
      </c>
      <c r="I2639" s="8">
        <v>0</v>
      </c>
      <c r="J2639" s="8">
        <v>180109.35822969078</v>
      </c>
      <c r="K2639" s="8">
        <v>0</v>
      </c>
      <c r="L2639" s="8">
        <v>0</v>
      </c>
      <c r="M2639" s="8">
        <v>150.04183789524316</v>
      </c>
      <c r="N2639" s="8">
        <v>97.463479775812203</v>
      </c>
      <c r="O2639" s="8">
        <v>2.1085320730762209</v>
      </c>
      <c r="P2639" s="8">
        <v>5.2017633217046031</v>
      </c>
      <c r="Q2639" s="8">
        <v>6.8571624934165047</v>
      </c>
      <c r="R2639" s="8">
        <v>0</v>
      </c>
      <c r="S2639" s="8">
        <v>0</v>
      </c>
      <c r="T2639" s="8">
        <v>0</v>
      </c>
      <c r="U2639" s="8">
        <v>0</v>
      </c>
      <c r="V2639" s="8">
        <v>0</v>
      </c>
      <c r="W2639" s="8">
        <v>0</v>
      </c>
      <c r="X2639" s="8">
        <v>0</v>
      </c>
      <c r="Y2639" s="8">
        <v>93798</v>
      </c>
      <c r="Z2639" s="8">
        <v>2006</v>
      </c>
      <c r="AA2639" s="8" t="b">
        <v>0</v>
      </c>
      <c r="AB2639" s="9" t="s">
        <v>223</v>
      </c>
      <c r="AC2639" s="16">
        <f t="shared" si="125"/>
        <v>231791.06651345894</v>
      </c>
      <c r="AD2639" s="16">
        <f t="shared" si="124"/>
        <v>261.67277555925267</v>
      </c>
      <c r="AE2639" s="16" t="str">
        <f>VLOOKUP(AB2639,aircraft!A:B,2,FALSE)</f>
        <v>Passenger</v>
      </c>
      <c r="AF2639" s="16">
        <f t="shared" si="126"/>
        <v>2.8529842798855558</v>
      </c>
    </row>
    <row r="2640" spans="1:32" x14ac:dyDescent="0.25">
      <c r="A2640" s="8">
        <v>131.66024383073798</v>
      </c>
      <c r="B2640" s="8">
        <v>56.836299325752023</v>
      </c>
      <c r="C2640" s="8">
        <v>72.157506029717027</v>
      </c>
      <c r="D2640" s="8">
        <v>116.68662625718851</v>
      </c>
      <c r="E2640" s="8">
        <v>123.39612278775547</v>
      </c>
      <c r="F2640" s="8">
        <v>0</v>
      </c>
      <c r="G2640" s="8">
        <v>0</v>
      </c>
      <c r="H2640" s="8">
        <v>0</v>
      </c>
      <c r="I2640" s="8">
        <v>0</v>
      </c>
      <c r="J2640" s="8">
        <v>2047.7593482017517</v>
      </c>
      <c r="K2640" s="8">
        <v>0</v>
      </c>
      <c r="L2640" s="8">
        <v>91.135221855569398</v>
      </c>
      <c r="M2640" s="8">
        <v>0.14745947702892176</v>
      </c>
      <c r="N2640" s="8">
        <v>6.3656656945047935E-2</v>
      </c>
      <c r="O2640" s="8">
        <v>1.443150084137302E-3</v>
      </c>
      <c r="P2640" s="8">
        <v>2.3337324661887276E-3</v>
      </c>
      <c r="Q2640" s="8">
        <v>2.6921566126616022E-3</v>
      </c>
      <c r="R2640" s="8">
        <v>0</v>
      </c>
      <c r="S2640" s="8">
        <v>0</v>
      </c>
      <c r="T2640" s="8">
        <v>0</v>
      </c>
      <c r="U2640" s="8">
        <v>0</v>
      </c>
      <c r="V2640" s="8">
        <v>2.4907049125293268</v>
      </c>
      <c r="W2640" s="8">
        <v>0</v>
      </c>
      <c r="X2640" s="8">
        <v>4.4656259238857049E-2</v>
      </c>
      <c r="Y2640" s="8">
        <v>520</v>
      </c>
      <c r="Z2640" s="8">
        <v>2006</v>
      </c>
      <c r="AA2640" s="8" t="b">
        <v>0</v>
      </c>
      <c r="AB2640" s="9" t="s">
        <v>235</v>
      </c>
      <c r="AC2640" s="16">
        <f t="shared" si="125"/>
        <v>2639.631368288472</v>
      </c>
      <c r="AD2640" s="16">
        <f t="shared" si="124"/>
        <v>0.26224143237581438</v>
      </c>
      <c r="AE2640" s="16" t="str">
        <f>VLOOKUP(AB2640,aircraft!A:B,2,FALSE)</f>
        <v>Passenger</v>
      </c>
      <c r="AF2640" s="16">
        <f t="shared" si="126"/>
        <v>6.5990359781921226</v>
      </c>
    </row>
    <row r="2641" spans="1:32" x14ac:dyDescent="0.25">
      <c r="A2641" s="8">
        <v>161.56925671984612</v>
      </c>
      <c r="B2641" s="8">
        <v>41.47552369807439</v>
      </c>
      <c r="C2641" s="8">
        <v>128.97395623330829</v>
      </c>
      <c r="D2641" s="8">
        <v>225.94760276235968</v>
      </c>
      <c r="E2641" s="8">
        <v>244.0013958116314</v>
      </c>
      <c r="F2641" s="8">
        <v>0</v>
      </c>
      <c r="G2641" s="8">
        <v>0</v>
      </c>
      <c r="H2641" s="8">
        <v>0</v>
      </c>
      <c r="I2641" s="8">
        <v>0</v>
      </c>
      <c r="J2641" s="8">
        <v>5749.6465532183647</v>
      </c>
      <c r="K2641" s="8">
        <v>0</v>
      </c>
      <c r="L2641" s="8">
        <v>251.45090683678427</v>
      </c>
      <c r="M2641" s="8">
        <v>0.75514540253736284</v>
      </c>
      <c r="N2641" s="8">
        <v>0.19452020017376562</v>
      </c>
      <c r="O2641" s="8">
        <v>6.5558847687981238E-3</v>
      </c>
      <c r="P2641" s="8">
        <v>1.1477602397196279E-2</v>
      </c>
      <c r="Q2641" s="8">
        <v>1.3720329859093487E-2</v>
      </c>
      <c r="R2641" s="8">
        <v>0</v>
      </c>
      <c r="S2641" s="8">
        <v>0</v>
      </c>
      <c r="T2641" s="8">
        <v>0</v>
      </c>
      <c r="U2641" s="8">
        <v>0</v>
      </c>
      <c r="V2641" s="8">
        <v>15.201712561247403</v>
      </c>
      <c r="W2641" s="8">
        <v>0</v>
      </c>
      <c r="X2641" s="8">
        <v>0.12321094581131939</v>
      </c>
      <c r="Y2641" s="8">
        <v>1925</v>
      </c>
      <c r="Z2641" s="8">
        <v>2006</v>
      </c>
      <c r="AA2641" s="8" t="b">
        <v>0</v>
      </c>
      <c r="AB2641" s="9" t="s">
        <v>217</v>
      </c>
      <c r="AC2641" s="16">
        <f t="shared" si="125"/>
        <v>6803.0651952803692</v>
      </c>
      <c r="AD2641" s="16">
        <f t="shared" si="124"/>
        <v>1.1046303655475356</v>
      </c>
      <c r="AE2641" s="16" t="str">
        <f>VLOOKUP(AB2641,aircraft!A:B,2,FALSE)</f>
        <v>Passenger</v>
      </c>
      <c r="AF2641" s="16">
        <f t="shared" si="126"/>
        <v>4.1749305006244768</v>
      </c>
    </row>
    <row r="2642" spans="1:32" x14ac:dyDescent="0.25">
      <c r="A2642" s="8">
        <v>89.738829808857872</v>
      </c>
      <c r="B2642" s="8">
        <v>41.47552369807439</v>
      </c>
      <c r="C2642" s="8">
        <v>45.109315838965884</v>
      </c>
      <c r="D2642" s="8">
        <v>78.490425021961983</v>
      </c>
      <c r="E2642" s="8">
        <v>102.08172631351036</v>
      </c>
      <c r="F2642" s="8">
        <v>0</v>
      </c>
      <c r="G2642" s="8">
        <v>0</v>
      </c>
      <c r="H2642" s="8">
        <v>0</v>
      </c>
      <c r="I2642" s="8">
        <v>0</v>
      </c>
      <c r="J2642" s="8">
        <v>3362.2807437777519</v>
      </c>
      <c r="K2642" s="8">
        <v>0</v>
      </c>
      <c r="L2642" s="8">
        <v>85.065474116599944</v>
      </c>
      <c r="M2642" s="8">
        <v>0.42035222124174931</v>
      </c>
      <c r="N2642" s="8">
        <v>0.19452020017376562</v>
      </c>
      <c r="O2642" s="8">
        <v>2.4700484000223224E-3</v>
      </c>
      <c r="P2642" s="8">
        <v>4.2935746971335623E-3</v>
      </c>
      <c r="Q2642" s="8">
        <v>5.9409527201295881E-3</v>
      </c>
      <c r="R2642" s="8">
        <v>0</v>
      </c>
      <c r="S2642" s="8">
        <v>0</v>
      </c>
      <c r="T2642" s="8">
        <v>0</v>
      </c>
      <c r="U2642" s="8">
        <v>0</v>
      </c>
      <c r="V2642" s="8">
        <v>6.4205644473782737</v>
      </c>
      <c r="W2642" s="8">
        <v>0</v>
      </c>
      <c r="X2642" s="8">
        <v>4.1682082811487969E-2</v>
      </c>
      <c r="Y2642" s="8">
        <v>1205</v>
      </c>
      <c r="Z2642" s="8">
        <v>2006</v>
      </c>
      <c r="AA2642" s="8" t="b">
        <v>0</v>
      </c>
      <c r="AB2642" s="9" t="s">
        <v>155</v>
      </c>
      <c r="AC2642" s="16">
        <f t="shared" si="125"/>
        <v>3804.2420385757223</v>
      </c>
      <c r="AD2642" s="16">
        <f t="shared" si="124"/>
        <v>0.66925908004428836</v>
      </c>
      <c r="AE2642" s="16" t="str">
        <f>VLOOKUP(AB2642,aircraft!A:B,2,FALSE)</f>
        <v>Passenger</v>
      </c>
      <c r="AF2642" s="16">
        <f t="shared" si="126"/>
        <v>3.7119949117287918</v>
      </c>
    </row>
    <row r="2643" spans="1:32" x14ac:dyDescent="0.25">
      <c r="A2643" s="8">
        <v>53.280199055629012</v>
      </c>
      <c r="B2643" s="8">
        <v>22.738586083597301</v>
      </c>
      <c r="C2643" s="8">
        <v>49.062720208883277</v>
      </c>
      <c r="D2643" s="8">
        <v>157.70160067141055</v>
      </c>
      <c r="E2643" s="8">
        <v>210.26880089521407</v>
      </c>
      <c r="F2643" s="8">
        <v>0</v>
      </c>
      <c r="G2643" s="8">
        <v>0</v>
      </c>
      <c r="H2643" s="8">
        <v>0</v>
      </c>
      <c r="I2643" s="8">
        <v>0</v>
      </c>
      <c r="J2643" s="8">
        <v>3784.6078138232228</v>
      </c>
      <c r="K2643" s="8">
        <v>0</v>
      </c>
      <c r="L2643" s="8">
        <v>103.31658847493964</v>
      </c>
      <c r="M2643" s="8">
        <v>0.31115637478295499</v>
      </c>
      <c r="N2643" s="8">
        <v>0.13279334797670564</v>
      </c>
      <c r="O2643" s="8">
        <v>1.4228188679631005E-2</v>
      </c>
      <c r="P2643" s="8">
        <v>4.5733463613099663E-2</v>
      </c>
      <c r="Q2643" s="8">
        <v>6.0977951484132875E-2</v>
      </c>
      <c r="R2643" s="8">
        <v>0</v>
      </c>
      <c r="S2643" s="8">
        <v>0</v>
      </c>
      <c r="T2643" s="8">
        <v>0</v>
      </c>
      <c r="U2643" s="8">
        <v>0</v>
      </c>
      <c r="V2643" s="8">
        <v>8.4524913024133994</v>
      </c>
      <c r="W2643" s="8">
        <v>0</v>
      </c>
      <c r="X2643" s="8">
        <v>5.8890452815426882E-2</v>
      </c>
      <c r="Y2643" s="8">
        <v>1317</v>
      </c>
      <c r="Z2643" s="8">
        <v>2006</v>
      </c>
      <c r="AA2643" s="8" t="b">
        <v>0</v>
      </c>
      <c r="AB2643" s="9" t="s">
        <v>224</v>
      </c>
      <c r="AC2643" s="16">
        <f t="shared" si="125"/>
        <v>4380.9763092128969</v>
      </c>
      <c r="AD2643" s="16">
        <f t="shared" si="124"/>
        <v>0.62377977935195106</v>
      </c>
      <c r="AE2643" s="16" t="str">
        <f>VLOOKUP(AB2643,aircraft!A:B,2,FALSE)</f>
        <v>Passenger</v>
      </c>
      <c r="AF2643" s="16">
        <f t="shared" si="126"/>
        <v>3.3977585951236691</v>
      </c>
    </row>
    <row r="2644" spans="1:32" x14ac:dyDescent="0.25">
      <c r="A2644" s="8">
        <v>53.213752807033231</v>
      </c>
      <c r="B2644" s="8">
        <v>27.162271122237886</v>
      </c>
      <c r="C2644" s="8">
        <v>86.426108214449599</v>
      </c>
      <c r="D2644" s="8">
        <v>140.80499626994131</v>
      </c>
      <c r="E2644" s="8">
        <v>225.28799403190612</v>
      </c>
      <c r="F2644" s="8">
        <v>0</v>
      </c>
      <c r="G2644" s="8">
        <v>0</v>
      </c>
      <c r="H2644" s="8">
        <v>0</v>
      </c>
      <c r="I2644" s="8">
        <v>0</v>
      </c>
      <c r="J2644" s="8">
        <v>4648.3536156058308</v>
      </c>
      <c r="K2644" s="8">
        <v>0</v>
      </c>
      <c r="L2644" s="8">
        <v>164.76584968672978</v>
      </c>
      <c r="M2644" s="8">
        <v>0.48105232096679662</v>
      </c>
      <c r="N2644" s="8">
        <v>0.24554692869462394</v>
      </c>
      <c r="O2644" s="8">
        <v>5.3584186368141025E-3</v>
      </c>
      <c r="P2644" s="8">
        <v>8.7299096506494103E-3</v>
      </c>
      <c r="Q2644" s="8">
        <v>1.3967855441039057E-2</v>
      </c>
      <c r="R2644" s="8">
        <v>0</v>
      </c>
      <c r="S2644" s="8">
        <v>0</v>
      </c>
      <c r="T2644" s="8">
        <v>0</v>
      </c>
      <c r="U2644" s="8">
        <v>0</v>
      </c>
      <c r="V2644" s="8">
        <v>10.897623302012217</v>
      </c>
      <c r="W2644" s="8">
        <v>0</v>
      </c>
      <c r="X2644" s="8">
        <v>8.0735267304026553E-2</v>
      </c>
      <c r="Y2644" s="8">
        <v>1601</v>
      </c>
      <c r="Z2644" s="8">
        <v>2006</v>
      </c>
      <c r="AA2644" s="8" t="b">
        <v>0</v>
      </c>
      <c r="AB2644" s="9" t="s">
        <v>148</v>
      </c>
      <c r="AC2644" s="16">
        <f t="shared" si="125"/>
        <v>5346.0145877381292</v>
      </c>
      <c r="AD2644" s="16">
        <f t="shared" si="124"/>
        <v>0.83539070069394972</v>
      </c>
      <c r="AE2644" s="16" t="str">
        <f>VLOOKUP(AB2644,aircraft!A:B,2,FALSE)</f>
        <v>Passenger</v>
      </c>
      <c r="AF2644" s="16">
        <f t="shared" si="126"/>
        <v>3.8084922931622121</v>
      </c>
    </row>
    <row r="2645" spans="1:32" x14ac:dyDescent="0.25">
      <c r="A2645" s="8">
        <v>142.56091041290892</v>
      </c>
      <c r="B2645" s="8">
        <v>40.395170442394353</v>
      </c>
      <c r="C2645" s="8">
        <v>104.99172232707852</v>
      </c>
      <c r="D2645" s="8">
        <v>171.05200472474095</v>
      </c>
      <c r="E2645" s="8">
        <v>273.68320755958558</v>
      </c>
      <c r="F2645" s="8">
        <v>0</v>
      </c>
      <c r="G2645" s="8">
        <v>0</v>
      </c>
      <c r="H2645" s="8">
        <v>0</v>
      </c>
      <c r="I2645" s="8">
        <v>0</v>
      </c>
      <c r="J2645" s="8">
        <v>4172.444894325733</v>
      </c>
      <c r="K2645" s="8">
        <v>0</v>
      </c>
      <c r="L2645" s="8">
        <v>164.63869662129764</v>
      </c>
      <c r="M2645" s="8">
        <v>2.5660962769675595</v>
      </c>
      <c r="N2645" s="8">
        <v>0.72711303666248117</v>
      </c>
      <c r="O2645" s="8">
        <v>1.0499172731391775E-2</v>
      </c>
      <c r="P2645" s="8">
        <v>1.710520128492752E-2</v>
      </c>
      <c r="Q2645" s="8">
        <v>2.7368322055884037E-2</v>
      </c>
      <c r="R2645" s="8">
        <v>0</v>
      </c>
      <c r="S2645" s="8">
        <v>0</v>
      </c>
      <c r="T2645" s="8">
        <v>0</v>
      </c>
      <c r="U2645" s="8">
        <v>0</v>
      </c>
      <c r="V2645" s="8">
        <v>12.088725734970067</v>
      </c>
      <c r="W2645" s="8">
        <v>0</v>
      </c>
      <c r="X2645" s="8">
        <v>9.3844052906583098E-2</v>
      </c>
      <c r="Y2645" s="8">
        <v>1363</v>
      </c>
      <c r="Z2645" s="8">
        <v>2006</v>
      </c>
      <c r="AA2645" s="8" t="b">
        <v>0</v>
      </c>
      <c r="AB2645" s="9" t="s">
        <v>208</v>
      </c>
      <c r="AC2645" s="16">
        <f t="shared" si="125"/>
        <v>5069.7666064137393</v>
      </c>
      <c r="AD2645" s="16">
        <f t="shared" si="124"/>
        <v>3.4420260626088268</v>
      </c>
      <c r="AE2645" s="16" t="str">
        <f>VLOOKUP(AB2645,aircraft!A:B,2,FALSE)</f>
        <v>Passenger</v>
      </c>
      <c r="AF2645" s="16">
        <f t="shared" si="126"/>
        <v>3.9811324854633972</v>
      </c>
    </row>
    <row r="2646" spans="1:32" x14ac:dyDescent="0.25">
      <c r="A2646" s="8">
        <v>181.36301852818542</v>
      </c>
      <c r="B2646" s="8">
        <v>93.319548535572778</v>
      </c>
      <c r="C2646" s="8">
        <v>108.03263526806199</v>
      </c>
      <c r="D2646" s="8">
        <v>176.00624533742663</v>
      </c>
      <c r="E2646" s="8">
        <v>281.60999253988268</v>
      </c>
      <c r="F2646" s="8">
        <v>0</v>
      </c>
      <c r="G2646" s="8">
        <v>0</v>
      </c>
      <c r="H2646" s="8">
        <v>0</v>
      </c>
      <c r="I2646" s="8">
        <v>0</v>
      </c>
      <c r="J2646" s="8">
        <v>5535.1969091653827</v>
      </c>
      <c r="K2646" s="8">
        <v>0</v>
      </c>
      <c r="L2646" s="8">
        <v>210.10772337979142</v>
      </c>
      <c r="M2646" s="8">
        <v>1.6395216724687875</v>
      </c>
      <c r="N2646" s="8">
        <v>0.84360871103001078</v>
      </c>
      <c r="O2646" s="8">
        <v>6.6980232960176279E-3</v>
      </c>
      <c r="P2646" s="8">
        <v>1.0912387063311763E-2</v>
      </c>
      <c r="Q2646" s="8">
        <v>1.7459819301298821E-2</v>
      </c>
      <c r="R2646" s="8">
        <v>0</v>
      </c>
      <c r="S2646" s="8">
        <v>0</v>
      </c>
      <c r="T2646" s="8">
        <v>0</v>
      </c>
      <c r="U2646" s="8">
        <v>0</v>
      </c>
      <c r="V2646" s="8">
        <v>13.364376501035878</v>
      </c>
      <c r="W2646" s="8">
        <v>0</v>
      </c>
      <c r="X2646" s="8">
        <v>0.10295278567712893</v>
      </c>
      <c r="Y2646" s="8">
        <v>1894</v>
      </c>
      <c r="Z2646" s="8">
        <v>2006</v>
      </c>
      <c r="AA2646" s="8" t="b">
        <v>0</v>
      </c>
      <c r="AB2646" s="9" t="s">
        <v>169</v>
      </c>
      <c r="AC2646" s="16">
        <f t="shared" si="125"/>
        <v>6585.6360727543033</v>
      </c>
      <c r="AD2646" s="16">
        <f t="shared" si="124"/>
        <v>2.6211533988365554</v>
      </c>
      <c r="AE2646" s="16" t="str">
        <f>VLOOKUP(AB2646,aircraft!A:B,2,FALSE)</f>
        <v>Passenger</v>
      </c>
      <c r="AF2646" s="16">
        <f t="shared" si="126"/>
        <v>3.6837013669975689</v>
      </c>
    </row>
    <row r="2647" spans="1:32" x14ac:dyDescent="0.25">
      <c r="A2647" s="8">
        <v>37.870795696646262</v>
      </c>
      <c r="B2647" s="8">
        <v>27.162271122237886</v>
      </c>
      <c r="C2647" s="8">
        <v>21.6065270536124</v>
      </c>
      <c r="D2647" s="8">
        <v>35.201249067485328</v>
      </c>
      <c r="E2647" s="8">
        <v>56.321998507976531</v>
      </c>
      <c r="F2647" s="8">
        <v>0</v>
      </c>
      <c r="G2647" s="8">
        <v>0</v>
      </c>
      <c r="H2647" s="8">
        <v>0</v>
      </c>
      <c r="I2647" s="8">
        <v>0</v>
      </c>
      <c r="J2647" s="8">
        <v>727.72723909616468</v>
      </c>
      <c r="K2647" s="8">
        <v>0</v>
      </c>
      <c r="L2647" s="8">
        <v>39.976775146591535</v>
      </c>
      <c r="M2647" s="8">
        <v>0.34235198996006949</v>
      </c>
      <c r="N2647" s="8">
        <v>0.24554692869462394</v>
      </c>
      <c r="O2647" s="8">
        <v>1.3396046592035256E-3</v>
      </c>
      <c r="P2647" s="8">
        <v>2.1824774126623526E-3</v>
      </c>
      <c r="Q2647" s="8">
        <v>3.4919638602597643E-3</v>
      </c>
      <c r="R2647" s="8">
        <v>0</v>
      </c>
      <c r="S2647" s="8">
        <v>0</v>
      </c>
      <c r="T2647" s="8">
        <v>0</v>
      </c>
      <c r="U2647" s="8">
        <v>0</v>
      </c>
      <c r="V2647" s="8">
        <v>2.3178071585414002</v>
      </c>
      <c r="W2647" s="8">
        <v>0</v>
      </c>
      <c r="X2647" s="8">
        <v>1.9588620054152996E-2</v>
      </c>
      <c r="Y2647" s="8">
        <v>231</v>
      </c>
      <c r="Z2647" s="8">
        <v>2006</v>
      </c>
      <c r="AA2647" s="8" t="b">
        <v>0</v>
      </c>
      <c r="AB2647" s="9" t="s">
        <v>239</v>
      </c>
      <c r="AC2647" s="16">
        <f t="shared" si="125"/>
        <v>945.8668556907146</v>
      </c>
      <c r="AD2647" s="16">
        <f t="shared" si="124"/>
        <v>0.61450158464097204</v>
      </c>
      <c r="AE2647" s="16" t="str">
        <f>VLOOKUP(AB2647,aircraft!A:B,2,FALSE)</f>
        <v>Passenger</v>
      </c>
      <c r="AF2647" s="16">
        <f t="shared" si="126"/>
        <v>4.5607717032994897</v>
      </c>
    </row>
    <row r="2648" spans="1:32" x14ac:dyDescent="0.25">
      <c r="A2648" s="8">
        <v>47461.547738603607</v>
      </c>
      <c r="B2648" s="8">
        <v>29392.183072298019</v>
      </c>
      <c r="C2648" s="8">
        <v>18897.189248353625</v>
      </c>
      <c r="D2648" s="8">
        <v>38108.073570076303</v>
      </c>
      <c r="E2648" s="8">
        <v>50943.906368941243</v>
      </c>
      <c r="F2648" s="8">
        <v>0</v>
      </c>
      <c r="G2648" s="8">
        <v>0</v>
      </c>
      <c r="H2648" s="8">
        <v>0</v>
      </c>
      <c r="I2648" s="8">
        <v>0</v>
      </c>
      <c r="J2648" s="8">
        <v>1432626.4814900011</v>
      </c>
      <c r="K2648" s="8">
        <v>0</v>
      </c>
      <c r="L2648" s="8">
        <v>0</v>
      </c>
      <c r="M2648" s="8">
        <v>0</v>
      </c>
      <c r="N2648" s="8">
        <v>0</v>
      </c>
      <c r="O2648" s="8">
        <v>0</v>
      </c>
      <c r="P2648" s="8">
        <v>0</v>
      </c>
      <c r="Q2648" s="8">
        <v>0</v>
      </c>
      <c r="R2648" s="8">
        <v>0</v>
      </c>
      <c r="S2648" s="8">
        <v>0</v>
      </c>
      <c r="T2648" s="8">
        <v>0</v>
      </c>
      <c r="U2648" s="8">
        <v>0</v>
      </c>
      <c r="V2648" s="8">
        <v>0</v>
      </c>
      <c r="W2648" s="8">
        <v>0</v>
      </c>
      <c r="X2648" s="8">
        <v>0</v>
      </c>
      <c r="Y2648" s="8">
        <v>750305</v>
      </c>
      <c r="Z2648" s="8">
        <v>2006</v>
      </c>
      <c r="AA2648" s="8" t="b">
        <v>0</v>
      </c>
      <c r="AB2648" s="9" t="s">
        <v>178</v>
      </c>
      <c r="AC2648" s="16">
        <f t="shared" si="125"/>
        <v>1617429.3814882739</v>
      </c>
      <c r="AD2648" s="16">
        <f t="shared" si="124"/>
        <v>0</v>
      </c>
      <c r="AE2648" s="16" t="str">
        <f>VLOOKUP(AB2648,aircraft!A:B,2,FALSE)</f>
        <v>Passenger</v>
      </c>
      <c r="AF2648" s="16">
        <f t="shared" si="126"/>
        <v>2.3245218132884804</v>
      </c>
    </row>
    <row r="2649" spans="1:32" x14ac:dyDescent="0.25">
      <c r="A2649" s="8">
        <v>17698.187268837111</v>
      </c>
      <c r="B2649" s="8">
        <v>0</v>
      </c>
      <c r="C2649" s="8">
        <v>35693.642753804408</v>
      </c>
      <c r="D2649" s="8">
        <v>81380.95730027993</v>
      </c>
      <c r="E2649" s="8">
        <v>78272.42174036082</v>
      </c>
      <c r="F2649" s="8">
        <v>0</v>
      </c>
      <c r="G2649" s="8">
        <v>0</v>
      </c>
      <c r="H2649" s="8">
        <v>0</v>
      </c>
      <c r="I2649" s="8">
        <v>0</v>
      </c>
      <c r="J2649" s="8">
        <v>1649955.1222373056</v>
      </c>
      <c r="K2649" s="8">
        <v>0</v>
      </c>
      <c r="L2649" s="8">
        <v>0</v>
      </c>
      <c r="M2649" s="8">
        <v>14.58219248178191</v>
      </c>
      <c r="N2649" s="8">
        <v>0</v>
      </c>
      <c r="O2649" s="8">
        <v>0</v>
      </c>
      <c r="P2649" s="8">
        <v>0</v>
      </c>
      <c r="Q2649" s="8">
        <v>0</v>
      </c>
      <c r="R2649" s="8">
        <v>0</v>
      </c>
      <c r="S2649" s="8">
        <v>0</v>
      </c>
      <c r="T2649" s="8">
        <v>0</v>
      </c>
      <c r="U2649" s="8">
        <v>0</v>
      </c>
      <c r="V2649" s="8">
        <v>0</v>
      </c>
      <c r="W2649" s="8">
        <v>0</v>
      </c>
      <c r="X2649" s="8">
        <v>0</v>
      </c>
      <c r="Y2649" s="8">
        <v>1978248</v>
      </c>
      <c r="Z2649" s="8">
        <v>2006</v>
      </c>
      <c r="AA2649" s="8" t="b">
        <v>0</v>
      </c>
      <c r="AB2649" s="9" t="s">
        <v>195</v>
      </c>
      <c r="AC2649" s="16">
        <f t="shared" si="125"/>
        <v>1863000.3313005879</v>
      </c>
      <c r="AD2649" s="16">
        <f t="shared" si="124"/>
        <v>14.58219248178191</v>
      </c>
      <c r="AE2649" s="16" t="str">
        <f>VLOOKUP(AB2649,aircraft!A:B,2,FALSE)</f>
        <v>Passenger</v>
      </c>
      <c r="AF2649" s="16">
        <f t="shared" si="126"/>
        <v>1.0354452166221988</v>
      </c>
    </row>
    <row r="2650" spans="1:32" x14ac:dyDescent="0.25">
      <c r="A2650" s="8">
        <v>225.59790955558157</v>
      </c>
      <c r="B2650" s="8">
        <v>87.700798799139235</v>
      </c>
      <c r="C2650" s="8">
        <v>124.69704764013144</v>
      </c>
      <c r="D2650" s="8">
        <v>303.73450777652903</v>
      </c>
      <c r="E2650" s="8">
        <v>316.96407553050585</v>
      </c>
      <c r="F2650" s="8">
        <v>0</v>
      </c>
      <c r="G2650" s="8">
        <v>0</v>
      </c>
      <c r="H2650" s="8">
        <v>0</v>
      </c>
      <c r="I2650" s="8">
        <v>0</v>
      </c>
      <c r="J2650" s="8">
        <v>7892.8930087685585</v>
      </c>
      <c r="K2650" s="8">
        <v>0</v>
      </c>
      <c r="L2650" s="8">
        <v>268.47754210717176</v>
      </c>
      <c r="M2650" s="8">
        <v>3.9494426224403378</v>
      </c>
      <c r="N2650" s="8">
        <v>2.0960491244932586</v>
      </c>
      <c r="O2650" s="8">
        <v>2.0793249349690662E-2</v>
      </c>
      <c r="P2650" s="8">
        <v>6.6835444338291417E-2</v>
      </c>
      <c r="Q2650" s="8">
        <v>8.9113925784388537E-2</v>
      </c>
      <c r="R2650" s="8">
        <v>0</v>
      </c>
      <c r="S2650" s="8">
        <v>0</v>
      </c>
      <c r="T2650" s="8">
        <v>0</v>
      </c>
      <c r="U2650" s="8">
        <v>0</v>
      </c>
      <c r="V2650" s="8">
        <v>20.481158150092234</v>
      </c>
      <c r="W2650" s="8">
        <v>0</v>
      </c>
      <c r="X2650" s="8">
        <v>0.15303219220502259</v>
      </c>
      <c r="Y2650" s="8">
        <v>2655</v>
      </c>
      <c r="Z2650" s="8">
        <v>2006</v>
      </c>
      <c r="AA2650" s="8" t="b">
        <v>0</v>
      </c>
      <c r="AB2650" s="9" t="s">
        <v>225</v>
      </c>
      <c r="AC2650" s="16">
        <f t="shared" si="125"/>
        <v>9220.0648901776167</v>
      </c>
      <c r="AD2650" s="16">
        <f t="shared" si="124"/>
        <v>6.3752665586109893</v>
      </c>
      <c r="AE2650" s="16" t="str">
        <f>VLOOKUP(AB2650,aircraft!A:B,2,FALSE)</f>
        <v>Passenger</v>
      </c>
      <c r="AF2650" s="16">
        <f t="shared" si="126"/>
        <v>3.9591624435408859</v>
      </c>
    </row>
    <row r="2651" spans="1:32" x14ac:dyDescent="0.25">
      <c r="A2651" s="8">
        <v>52.67339621928582</v>
      </c>
      <c r="B2651" s="8">
        <v>0</v>
      </c>
      <c r="C2651" s="8">
        <v>65.632821430389953</v>
      </c>
      <c r="D2651" s="8">
        <v>115.40060947924468</v>
      </c>
      <c r="E2651" s="8">
        <v>112.36377112234773</v>
      </c>
      <c r="F2651" s="8">
        <v>0</v>
      </c>
      <c r="G2651" s="8">
        <v>0</v>
      </c>
      <c r="H2651" s="8">
        <v>0</v>
      </c>
      <c r="I2651" s="8">
        <v>0</v>
      </c>
      <c r="J2651" s="8">
        <v>3615.2262074589726</v>
      </c>
      <c r="K2651" s="8">
        <v>0</v>
      </c>
      <c r="L2651" s="8">
        <v>101.60421761870384</v>
      </c>
      <c r="M2651" s="8">
        <v>0.19037161464668792</v>
      </c>
      <c r="N2651" s="8">
        <v>0</v>
      </c>
      <c r="O2651" s="8">
        <v>3.1170884030452635E-3</v>
      </c>
      <c r="P2651" s="8">
        <v>5.4807014794209449E-3</v>
      </c>
      <c r="Q2651" s="8">
        <v>5.6102930296572477E-3</v>
      </c>
      <c r="R2651" s="8">
        <v>0</v>
      </c>
      <c r="S2651" s="8">
        <v>0</v>
      </c>
      <c r="T2651" s="8">
        <v>0</v>
      </c>
      <c r="U2651" s="8">
        <v>0</v>
      </c>
      <c r="V2651" s="8">
        <v>8.2939358399645435</v>
      </c>
      <c r="W2651" s="8">
        <v>0</v>
      </c>
      <c r="X2651" s="8">
        <v>6.1978571551332892E-2</v>
      </c>
      <c r="Y2651" s="8">
        <v>1251</v>
      </c>
      <c r="Z2651" s="8">
        <v>2006</v>
      </c>
      <c r="AA2651" s="8" t="b">
        <v>0</v>
      </c>
      <c r="AB2651" s="9" t="s">
        <v>249</v>
      </c>
      <c r="AC2651" s="16">
        <f t="shared" si="125"/>
        <v>4062.9010233289446</v>
      </c>
      <c r="AD2651" s="16">
        <f t="shared" si="124"/>
        <v>0.26655826911014424</v>
      </c>
      <c r="AE2651" s="16" t="str">
        <f>VLOOKUP(AB2651,aircraft!A:B,2,FALSE)</f>
        <v>Passenger</v>
      </c>
      <c r="AF2651" s="16">
        <f t="shared" si="126"/>
        <v>3.41255785171411</v>
      </c>
    </row>
    <row r="2652" spans="1:32" x14ac:dyDescent="0.25">
      <c r="A2652" s="8">
        <v>548.13541886718099</v>
      </c>
      <c r="B2652" s="8">
        <v>224.88285729038046</v>
      </c>
      <c r="C2652" s="8">
        <v>310.71357593317157</v>
      </c>
      <c r="D2652" s="8">
        <v>597.11174621030364</v>
      </c>
      <c r="E2652" s="8">
        <v>658.54553241301392</v>
      </c>
      <c r="F2652" s="8">
        <v>0</v>
      </c>
      <c r="G2652" s="8">
        <v>0</v>
      </c>
      <c r="H2652" s="8">
        <v>0</v>
      </c>
      <c r="I2652" s="8">
        <v>0</v>
      </c>
      <c r="J2652" s="8">
        <v>13264.15358376503</v>
      </c>
      <c r="K2652" s="8">
        <v>0</v>
      </c>
      <c r="L2652" s="8">
        <v>542.34273583035429</v>
      </c>
      <c r="M2652" s="8">
        <v>2.3113615311187869</v>
      </c>
      <c r="N2652" s="8">
        <v>1.0036160067948481</v>
      </c>
      <c r="O2652" s="8">
        <v>3.0298490743218047E-2</v>
      </c>
      <c r="P2652" s="8">
        <v>6.4271535395159632E-2</v>
      </c>
      <c r="Q2652" s="8">
        <v>8.0198407234436858E-2</v>
      </c>
      <c r="R2652" s="8">
        <v>0</v>
      </c>
      <c r="S2652" s="8">
        <v>0</v>
      </c>
      <c r="T2652" s="8">
        <v>0</v>
      </c>
      <c r="U2652" s="8">
        <v>0</v>
      </c>
      <c r="V2652" s="8">
        <v>36.965262652980158</v>
      </c>
      <c r="W2652" s="8">
        <v>0</v>
      </c>
      <c r="X2652" s="8">
        <v>0.3308290624721022</v>
      </c>
      <c r="Y2652" s="8">
        <v>4380</v>
      </c>
      <c r="Z2652" s="8">
        <v>2006</v>
      </c>
      <c r="AA2652" s="8" t="b">
        <v>0</v>
      </c>
      <c r="AB2652" s="9" t="s">
        <v>236</v>
      </c>
      <c r="AC2652" s="16">
        <f t="shared" si="125"/>
        <v>16145.885450309435</v>
      </c>
      <c r="AD2652" s="16">
        <f t="shared" si="124"/>
        <v>3.8205750337585522</v>
      </c>
      <c r="AE2652" s="16" t="str">
        <f>VLOOKUP(AB2652,aircraft!A:B,2,FALSE)</f>
        <v>Passenger</v>
      </c>
      <c r="AF2652" s="16">
        <f t="shared" si="126"/>
        <v>4.2017228855555189</v>
      </c>
    </row>
    <row r="2653" spans="1:32" x14ac:dyDescent="0.25">
      <c r="A2653" s="8">
        <v>80004.050886231373</v>
      </c>
      <c r="B2653" s="8">
        <v>45953.791837518751</v>
      </c>
      <c r="C2653" s="8">
        <v>25499.725499386212</v>
      </c>
      <c r="D2653" s="8">
        <v>81857.928734365341</v>
      </c>
      <c r="E2653" s="8">
        <v>109105.2509087638</v>
      </c>
      <c r="F2653" s="8">
        <v>0</v>
      </c>
      <c r="G2653" s="8">
        <v>0</v>
      </c>
      <c r="H2653" s="8">
        <v>0</v>
      </c>
      <c r="I2653" s="8">
        <v>0</v>
      </c>
      <c r="J2653" s="8">
        <v>1292102.8959412219</v>
      </c>
      <c r="K2653" s="8">
        <v>0</v>
      </c>
      <c r="L2653" s="8">
        <v>36539.73265817637</v>
      </c>
      <c r="M2653" s="8">
        <v>266.32216977370643</v>
      </c>
      <c r="N2653" s="8">
        <v>152.97502985578438</v>
      </c>
      <c r="O2653" s="8">
        <v>6.8352882505494872</v>
      </c>
      <c r="P2653" s="8">
        <v>21.944607396932298</v>
      </c>
      <c r="Q2653" s="8">
        <v>29.25267917308604</v>
      </c>
      <c r="R2653" s="8">
        <v>0</v>
      </c>
      <c r="S2653" s="8">
        <v>0</v>
      </c>
      <c r="T2653" s="8">
        <v>0</v>
      </c>
      <c r="U2653" s="8">
        <v>0</v>
      </c>
      <c r="V2653" s="8">
        <v>3101.4188762693593</v>
      </c>
      <c r="W2653" s="8">
        <v>0</v>
      </c>
      <c r="X2653" s="8">
        <v>22.28923649134487</v>
      </c>
      <c r="Y2653" s="8">
        <v>442711</v>
      </c>
      <c r="Z2653" s="8">
        <v>2006</v>
      </c>
      <c r="AA2653" s="8" t="b">
        <v>0</v>
      </c>
      <c r="AB2653" s="9" t="s">
        <v>210</v>
      </c>
      <c r="AC2653" s="16">
        <f t="shared" si="125"/>
        <v>1671063.3764656638</v>
      </c>
      <c r="AD2653" s="16">
        <f t="shared" si="124"/>
        <v>499.61901094140353</v>
      </c>
      <c r="AE2653" s="16" t="str">
        <f>VLOOKUP(AB2653,aircraft!A:B,2,FALSE)</f>
        <v>Passenger</v>
      </c>
      <c r="AF2653" s="16">
        <f t="shared" si="126"/>
        <v>4.150314827461818</v>
      </c>
    </row>
    <row r="2654" spans="1:32" x14ac:dyDescent="0.25">
      <c r="A2654" s="8">
        <v>42.798718895643376</v>
      </c>
      <c r="B2654" s="8">
        <v>20.098568575302725</v>
      </c>
      <c r="C2654" s="8">
        <v>19.426668830316768</v>
      </c>
      <c r="D2654" s="8">
        <v>44.292506580830327</v>
      </c>
      <c r="E2654" s="8">
        <v>42.600650939019268</v>
      </c>
      <c r="F2654" s="8">
        <v>0</v>
      </c>
      <c r="G2654" s="8">
        <v>0</v>
      </c>
      <c r="H2654" s="8">
        <v>0</v>
      </c>
      <c r="I2654" s="8">
        <v>0</v>
      </c>
      <c r="J2654" s="8">
        <v>1156.734945281446</v>
      </c>
      <c r="K2654" s="8">
        <v>0</v>
      </c>
      <c r="L2654" s="8">
        <v>0</v>
      </c>
      <c r="M2654" s="8">
        <v>0.24255341719305484</v>
      </c>
      <c r="N2654" s="8">
        <v>0.11390472926340008</v>
      </c>
      <c r="O2654" s="8">
        <v>1.954808594427382E-3</v>
      </c>
      <c r="P2654" s="8">
        <v>4.4569335735943922E-3</v>
      </c>
      <c r="Q2654" s="8">
        <v>4.2866905958595016E-3</v>
      </c>
      <c r="R2654" s="8">
        <v>0</v>
      </c>
      <c r="S2654" s="8">
        <v>0</v>
      </c>
      <c r="T2654" s="8">
        <v>0</v>
      </c>
      <c r="U2654" s="8">
        <v>0</v>
      </c>
      <c r="V2654" s="8">
        <v>0.69063289019220975</v>
      </c>
      <c r="W2654" s="8">
        <v>0</v>
      </c>
      <c r="X2654" s="8">
        <v>0</v>
      </c>
      <c r="Y2654" s="8">
        <v>2442</v>
      </c>
      <c r="Z2654" s="8">
        <v>2006</v>
      </c>
      <c r="AA2654" s="8" t="b">
        <v>0</v>
      </c>
      <c r="AB2654" s="9" t="s">
        <v>250</v>
      </c>
      <c r="AC2654" s="16">
        <f t="shared" si="125"/>
        <v>1325.9520591025585</v>
      </c>
      <c r="AD2654" s="16">
        <f t="shared" si="124"/>
        <v>0.36715657922033618</v>
      </c>
      <c r="AE2654" s="16" t="str">
        <f>VLOOKUP(AB2654,aircraft!A:B,2,FALSE)</f>
        <v>Passenger</v>
      </c>
      <c r="AF2654" s="16">
        <f t="shared" si="126"/>
        <v>0.60392207800894848</v>
      </c>
    </row>
    <row r="2655" spans="1:32" x14ac:dyDescent="0.25">
      <c r="A2655" s="8">
        <v>28.532479263762252</v>
      </c>
      <c r="B2655" s="8">
        <v>13.399045716868482</v>
      </c>
      <c r="C2655" s="8">
        <v>12.951112553544514</v>
      </c>
      <c r="D2655" s="8">
        <v>29.528337720553548</v>
      </c>
      <c r="E2655" s="8">
        <v>28.400433959346177</v>
      </c>
      <c r="F2655" s="8">
        <v>0</v>
      </c>
      <c r="G2655" s="8">
        <v>0</v>
      </c>
      <c r="H2655" s="8">
        <v>0</v>
      </c>
      <c r="I2655" s="8">
        <v>0</v>
      </c>
      <c r="J2655" s="8">
        <v>610.38936570107933</v>
      </c>
      <c r="K2655" s="8">
        <v>0</v>
      </c>
      <c r="L2655" s="8">
        <v>0</v>
      </c>
      <c r="M2655" s="8">
        <v>0.16170227812870325</v>
      </c>
      <c r="N2655" s="8">
        <v>7.5936486175600046E-2</v>
      </c>
      <c r="O2655" s="8">
        <v>1.3032057296182549E-3</v>
      </c>
      <c r="P2655" s="8">
        <v>2.971289049062928E-3</v>
      </c>
      <c r="Q2655" s="8">
        <v>2.8577937305730009E-3</v>
      </c>
      <c r="R2655" s="8">
        <v>0</v>
      </c>
      <c r="S2655" s="8">
        <v>0</v>
      </c>
      <c r="T2655" s="8">
        <v>0</v>
      </c>
      <c r="U2655" s="8">
        <v>0</v>
      </c>
      <c r="V2655" s="8">
        <v>0.35784857262275183</v>
      </c>
      <c r="W2655" s="8">
        <v>0</v>
      </c>
      <c r="X2655" s="8">
        <v>0</v>
      </c>
      <c r="Y2655" s="8">
        <v>1284</v>
      </c>
      <c r="Z2655" s="8">
        <v>2006</v>
      </c>
      <c r="AA2655" s="8" t="b">
        <v>0</v>
      </c>
      <c r="AB2655" s="9" t="s">
        <v>186</v>
      </c>
      <c r="AC2655" s="16">
        <f t="shared" si="125"/>
        <v>723.20077491515428</v>
      </c>
      <c r="AD2655" s="16">
        <f t="shared" si="124"/>
        <v>0.24477105281355749</v>
      </c>
      <c r="AE2655" s="16" t="str">
        <f>VLOOKUP(AB2655,aircraft!A:B,2,FALSE)</f>
        <v>Passenger</v>
      </c>
      <c r="AF2655" s="16">
        <f t="shared" si="126"/>
        <v>0.64051236644238063</v>
      </c>
    </row>
    <row r="2656" spans="1:32" x14ac:dyDescent="0.25">
      <c r="A2656" s="8">
        <v>58527.271832556551</v>
      </c>
      <c r="B2656" s="8">
        <v>19035.244488446093</v>
      </c>
      <c r="C2656" s="8">
        <v>34987.877543398412</v>
      </c>
      <c r="D2656" s="8">
        <v>33841.349102958004</v>
      </c>
      <c r="E2656" s="8">
        <v>57456.744876703298</v>
      </c>
      <c r="F2656" s="8">
        <v>0</v>
      </c>
      <c r="G2656" s="8">
        <v>0</v>
      </c>
      <c r="H2656" s="8">
        <v>0</v>
      </c>
      <c r="I2656" s="8">
        <v>0</v>
      </c>
      <c r="J2656" s="8">
        <v>883579.04539446824</v>
      </c>
      <c r="K2656" s="8">
        <v>0</v>
      </c>
      <c r="L2656" s="8">
        <v>25035.424298169419</v>
      </c>
      <c r="M2656" s="8">
        <v>191.74719984797957</v>
      </c>
      <c r="N2656" s="8">
        <v>62.363317386868026</v>
      </c>
      <c r="O2656" s="8">
        <v>13.815393504102289</v>
      </c>
      <c r="P2656" s="8">
        <v>13.362672656755045</v>
      </c>
      <c r="Q2656" s="8">
        <v>24.62002105414059</v>
      </c>
      <c r="R2656" s="8">
        <v>0</v>
      </c>
      <c r="S2656" s="8">
        <v>0</v>
      </c>
      <c r="T2656" s="8">
        <v>0</v>
      </c>
      <c r="U2656" s="8">
        <v>0</v>
      </c>
      <c r="V2656" s="8">
        <v>396.23986413745388</v>
      </c>
      <c r="W2656" s="8">
        <v>0</v>
      </c>
      <c r="X2656" s="8">
        <v>12.267358051595203</v>
      </c>
      <c r="Y2656" s="8">
        <v>291794</v>
      </c>
      <c r="Z2656" s="8">
        <v>2006</v>
      </c>
      <c r="AA2656" s="8" t="b">
        <v>0</v>
      </c>
      <c r="AB2656" s="9" t="s">
        <v>103</v>
      </c>
      <c r="AC2656" s="16">
        <f t="shared" si="125"/>
        <v>1112462.9575366999</v>
      </c>
      <c r="AD2656" s="16">
        <f t="shared" si="124"/>
        <v>318.17596250144067</v>
      </c>
      <c r="AE2656" s="16" t="str">
        <f>VLOOKUP(AB2656,aircraft!A:B,2,FALSE)</f>
        <v>Passenger</v>
      </c>
      <c r="AF2656" s="16">
        <f t="shared" si="126"/>
        <v>4.2738067195385199</v>
      </c>
    </row>
    <row r="2657" spans="1:32" x14ac:dyDescent="0.25">
      <c r="A2657" s="8">
        <v>15369.823103725275</v>
      </c>
      <c r="B2657" s="8">
        <v>244.62817629672182</v>
      </c>
      <c r="C2657" s="8">
        <v>31866.740049111013</v>
      </c>
      <c r="D2657" s="8">
        <v>56030.521675566742</v>
      </c>
      <c r="E2657" s="8">
        <v>57821.649218857601</v>
      </c>
      <c r="F2657" s="8">
        <v>0</v>
      </c>
      <c r="G2657" s="8">
        <v>0</v>
      </c>
      <c r="H2657" s="8">
        <v>0</v>
      </c>
      <c r="I2657" s="8">
        <v>0</v>
      </c>
      <c r="J2657" s="8">
        <v>1337518.6351568748</v>
      </c>
      <c r="K2657" s="8">
        <v>0</v>
      </c>
      <c r="L2657" s="8">
        <v>0</v>
      </c>
      <c r="M2657" s="8">
        <v>54.778047956572628</v>
      </c>
      <c r="N2657" s="8">
        <v>0.87185479509278363</v>
      </c>
      <c r="O2657" s="8">
        <v>0</v>
      </c>
      <c r="P2657" s="8">
        <v>0</v>
      </c>
      <c r="Q2657" s="8">
        <v>0</v>
      </c>
      <c r="R2657" s="8">
        <v>0</v>
      </c>
      <c r="S2657" s="8">
        <v>0</v>
      </c>
      <c r="T2657" s="8">
        <v>0</v>
      </c>
      <c r="U2657" s="8">
        <v>0</v>
      </c>
      <c r="V2657" s="8">
        <v>0</v>
      </c>
      <c r="W2657" s="8">
        <v>0</v>
      </c>
      <c r="X2657" s="8">
        <v>0</v>
      </c>
      <c r="Y2657" s="8">
        <v>973928</v>
      </c>
      <c r="Z2657" s="8">
        <v>2006</v>
      </c>
      <c r="AA2657" s="8" t="b">
        <v>0</v>
      </c>
      <c r="AB2657" s="9" t="s">
        <v>104</v>
      </c>
      <c r="AC2657" s="16">
        <f t="shared" si="125"/>
        <v>1498851.9973804322</v>
      </c>
      <c r="AD2657" s="16">
        <f t="shared" si="124"/>
        <v>55.649902751665415</v>
      </c>
      <c r="AE2657" s="16" t="str">
        <f>VLOOKUP(AB2657,aircraft!A:B,2,FALSE)</f>
        <v>Passenger</v>
      </c>
      <c r="AF2657" s="16">
        <f t="shared" si="126"/>
        <v>1.7041109007495103</v>
      </c>
    </row>
    <row r="2658" spans="1:32" x14ac:dyDescent="0.25">
      <c r="A2658" s="8">
        <v>135.64047116021356</v>
      </c>
      <c r="B2658" s="8">
        <v>78.373693488984713</v>
      </c>
      <c r="C2658" s="8">
        <v>48.654698636137567</v>
      </c>
      <c r="D2658" s="8">
        <v>79.267999005317677</v>
      </c>
      <c r="E2658" s="8">
        <v>126.82879840850829</v>
      </c>
      <c r="F2658" s="8">
        <v>0</v>
      </c>
      <c r="G2658" s="8">
        <v>0</v>
      </c>
      <c r="H2658" s="8">
        <v>0</v>
      </c>
      <c r="I2658" s="8">
        <v>0</v>
      </c>
      <c r="J2658" s="8">
        <v>1911.8585806131362</v>
      </c>
      <c r="K2658" s="8">
        <v>0</v>
      </c>
      <c r="L2658" s="8">
        <v>31.829845127871977</v>
      </c>
      <c r="M2658" s="8">
        <v>0.46117760805885771</v>
      </c>
      <c r="N2658" s="8">
        <v>0.2664705613953216</v>
      </c>
      <c r="O2658" s="8">
        <v>3.8923760757689399E-2</v>
      </c>
      <c r="P2658" s="8">
        <v>6.3414402216276478E-2</v>
      </c>
      <c r="Q2658" s="8">
        <v>0.10146304354604238</v>
      </c>
      <c r="R2658" s="8">
        <v>0</v>
      </c>
      <c r="S2658" s="8">
        <v>0</v>
      </c>
      <c r="T2658" s="8">
        <v>0</v>
      </c>
      <c r="U2658" s="8">
        <v>0</v>
      </c>
      <c r="V2658" s="8">
        <v>0.80139982647640862</v>
      </c>
      <c r="W2658" s="8">
        <v>0</v>
      </c>
      <c r="X2658" s="8">
        <v>1.1458744419746892E-2</v>
      </c>
      <c r="Y2658" s="8">
        <v>647</v>
      </c>
      <c r="Z2658" s="8">
        <v>2006</v>
      </c>
      <c r="AA2658" s="8" t="b">
        <v>0</v>
      </c>
      <c r="AB2658" s="9" t="s">
        <v>201</v>
      </c>
      <c r="AC2658" s="16">
        <f t="shared" si="125"/>
        <v>2412.4540864401702</v>
      </c>
      <c r="AD2658" s="16">
        <f t="shared" si="124"/>
        <v>0.94290812039393457</v>
      </c>
      <c r="AE2658" s="16" t="str">
        <f>VLOOKUP(AB2658,aircraft!A:B,2,FALSE)</f>
        <v>Passenger</v>
      </c>
      <c r="AF2658" s="16">
        <f t="shared" si="126"/>
        <v>4.0843317900664147</v>
      </c>
    </row>
    <row r="2659" spans="1:32" x14ac:dyDescent="0.25">
      <c r="A2659" s="8">
        <v>75.400580242488374</v>
      </c>
      <c r="B2659" s="8">
        <v>30.541900828001832</v>
      </c>
      <c r="C2659" s="8">
        <v>24.681553341329096</v>
      </c>
      <c r="D2659" s="8">
        <v>43.396980906949601</v>
      </c>
      <c r="E2659" s="8">
        <v>44.784252084758407</v>
      </c>
      <c r="F2659" s="8">
        <v>0</v>
      </c>
      <c r="G2659" s="8">
        <v>0</v>
      </c>
      <c r="H2659" s="8">
        <v>0</v>
      </c>
      <c r="I2659" s="8">
        <v>0</v>
      </c>
      <c r="J2659" s="8">
        <v>1171.7850245350598</v>
      </c>
      <c r="K2659" s="8">
        <v>0</v>
      </c>
      <c r="L2659" s="8">
        <v>0</v>
      </c>
      <c r="M2659" s="8">
        <v>21.167911169327873</v>
      </c>
      <c r="N2659" s="8">
        <v>8.5743139056807358</v>
      </c>
      <c r="O2659" s="8">
        <v>8.0684001661989416E-3</v>
      </c>
      <c r="P2659" s="8">
        <v>1.4186473724725028E-2</v>
      </c>
      <c r="Q2659" s="8">
        <v>1.4639972694048521E-2</v>
      </c>
      <c r="R2659" s="8">
        <v>0</v>
      </c>
      <c r="S2659" s="8">
        <v>0</v>
      </c>
      <c r="T2659" s="8">
        <v>0</v>
      </c>
      <c r="U2659" s="8">
        <v>0</v>
      </c>
      <c r="V2659" s="8">
        <v>14.042086131172255</v>
      </c>
      <c r="W2659" s="8">
        <v>0</v>
      </c>
      <c r="X2659" s="8">
        <v>0</v>
      </c>
      <c r="Y2659" s="8">
        <v>1119</v>
      </c>
      <c r="Z2659" s="8">
        <v>2006</v>
      </c>
      <c r="AA2659" s="8" t="b">
        <v>0</v>
      </c>
      <c r="AB2659" s="9" t="s">
        <v>105</v>
      </c>
      <c r="AC2659" s="16">
        <f t="shared" si="125"/>
        <v>1390.5902919385871</v>
      </c>
      <c r="AD2659" s="16">
        <f t="shared" si="124"/>
        <v>29.77911992159358</v>
      </c>
      <c r="AE2659" s="16" t="str">
        <f>VLOOKUP(AB2659,aircraft!A:B,2,FALSE)</f>
        <v>Passenger</v>
      </c>
      <c r="AF2659" s="16">
        <f t="shared" si="126"/>
        <v>1.3942888758466792</v>
      </c>
    </row>
    <row r="2660" spans="1:32" x14ac:dyDescent="0.25">
      <c r="A2660" s="8">
        <v>230.23694476345005</v>
      </c>
      <c r="B2660" s="8">
        <v>113.67259865150405</v>
      </c>
      <c r="C2660" s="8">
        <v>137.1294261020314</v>
      </c>
      <c r="D2660" s="8">
        <v>223.41059582233427</v>
      </c>
      <c r="E2660" s="8">
        <v>357.45695331573484</v>
      </c>
      <c r="F2660" s="8">
        <v>0</v>
      </c>
      <c r="G2660" s="8">
        <v>0</v>
      </c>
      <c r="H2660" s="8">
        <v>0</v>
      </c>
      <c r="I2660" s="8">
        <v>0</v>
      </c>
      <c r="J2660" s="8">
        <v>2032.6206879258157</v>
      </c>
      <c r="K2660" s="8">
        <v>0</v>
      </c>
      <c r="L2660" s="8">
        <v>114.53791489587456</v>
      </c>
      <c r="M2660" s="8">
        <v>0.2578653850223907</v>
      </c>
      <c r="N2660" s="8">
        <v>0.12731331389009587</v>
      </c>
      <c r="O2660" s="8">
        <v>2.7425884527570144E-3</v>
      </c>
      <c r="P2660" s="8">
        <v>4.468211803570158E-3</v>
      </c>
      <c r="Q2660" s="8">
        <v>7.1491388857122529E-3</v>
      </c>
      <c r="R2660" s="8">
        <v>0</v>
      </c>
      <c r="S2660" s="8">
        <v>0</v>
      </c>
      <c r="T2660" s="8">
        <v>0</v>
      </c>
      <c r="U2660" s="8">
        <v>0</v>
      </c>
      <c r="V2660" s="8">
        <v>3.1790870433527747</v>
      </c>
      <c r="W2660" s="8">
        <v>0</v>
      </c>
      <c r="X2660" s="8">
        <v>6.9868126738152625E-2</v>
      </c>
      <c r="Y2660" s="8">
        <v>435</v>
      </c>
      <c r="Z2660" s="8">
        <v>2006</v>
      </c>
      <c r="AA2660" s="8" t="b">
        <v>0</v>
      </c>
      <c r="AB2660" s="9" t="s">
        <v>226</v>
      </c>
      <c r="AC2660" s="16">
        <f t="shared" si="125"/>
        <v>3209.0651214767449</v>
      </c>
      <c r="AD2660" s="16">
        <f t="shared" si="124"/>
        <v>0.46940676479267857</v>
      </c>
      <c r="AE2660" s="16" t="str">
        <f>VLOOKUP(AB2660,aircraft!A:B,2,FALSE)</f>
        <v>Passenger</v>
      </c>
      <c r="AF2660" s="16">
        <f t="shared" si="126"/>
        <v>8.2369727294209394</v>
      </c>
    </row>
    <row r="2661" spans="1:32" x14ac:dyDescent="0.25">
      <c r="A2661" s="8">
        <v>151.51905710390284</v>
      </c>
      <c r="B2661" s="8">
        <v>87.548414109936331</v>
      </c>
      <c r="C2661" s="8">
        <v>48.654698636137567</v>
      </c>
      <c r="D2661" s="8">
        <v>79.267999005317677</v>
      </c>
      <c r="E2661" s="8">
        <v>126.82879840850829</v>
      </c>
      <c r="F2661" s="8">
        <v>0</v>
      </c>
      <c r="G2661" s="8">
        <v>0</v>
      </c>
      <c r="H2661" s="8">
        <v>0</v>
      </c>
      <c r="I2661" s="8">
        <v>0</v>
      </c>
      <c r="J2661" s="8">
        <v>338.02865595817565</v>
      </c>
      <c r="K2661" s="8">
        <v>0</v>
      </c>
      <c r="L2661" s="8">
        <v>35.392886208877826</v>
      </c>
      <c r="M2661" s="8">
        <v>0.51516480098314454</v>
      </c>
      <c r="N2661" s="8">
        <v>0.29766461192011695</v>
      </c>
      <c r="O2661" s="8">
        <v>3.8923760757689399E-2</v>
      </c>
      <c r="P2661" s="8">
        <v>6.3414402216276478E-2</v>
      </c>
      <c r="Q2661" s="8">
        <v>0.10146304354604238</v>
      </c>
      <c r="R2661" s="8">
        <v>0</v>
      </c>
      <c r="S2661" s="8">
        <v>0</v>
      </c>
      <c r="T2661" s="8">
        <v>0</v>
      </c>
      <c r="U2661" s="8">
        <v>0</v>
      </c>
      <c r="V2661" s="8">
        <v>0.31503382195427548</v>
      </c>
      <c r="W2661" s="8">
        <v>0</v>
      </c>
      <c r="X2661" s="8">
        <v>2.1589660170773343E-2</v>
      </c>
      <c r="Y2661" s="8">
        <v>66</v>
      </c>
      <c r="Z2661" s="8">
        <v>2006</v>
      </c>
      <c r="AA2661" s="8" t="b">
        <v>0</v>
      </c>
      <c r="AB2661" s="9" t="s">
        <v>171</v>
      </c>
      <c r="AC2661" s="16">
        <f t="shared" si="125"/>
        <v>867.24050943085615</v>
      </c>
      <c r="AD2661" s="16">
        <f t="shared" si="124"/>
        <v>1.0382202795940429</v>
      </c>
      <c r="AE2661" s="16" t="str">
        <f>VLOOKUP(AB2661,aircraft!A:B,2,FALSE)</f>
        <v>Passenger</v>
      </c>
      <c r="AF2661" s="16">
        <f t="shared" si="126"/>
        <v>25.391827465413421</v>
      </c>
    </row>
    <row r="2662" spans="1:32" x14ac:dyDescent="0.25">
      <c r="A2662" s="8">
        <v>62.158198332107283</v>
      </c>
      <c r="B2662" s="8">
        <v>35.915295355720048</v>
      </c>
      <c r="C2662" s="8">
        <v>15.862889425839438</v>
      </c>
      <c r="D2662" s="8">
        <v>22.064010308326544</v>
      </c>
      <c r="E2662" s="8">
        <v>28.233518246248011</v>
      </c>
      <c r="F2662" s="8">
        <v>0</v>
      </c>
      <c r="G2662" s="8">
        <v>0</v>
      </c>
      <c r="H2662" s="8">
        <v>0</v>
      </c>
      <c r="I2662" s="8">
        <v>0</v>
      </c>
      <c r="J2662" s="8">
        <v>1502.7764076113701</v>
      </c>
      <c r="K2662" s="8">
        <v>0</v>
      </c>
      <c r="L2662" s="8">
        <v>34.680277290377489</v>
      </c>
      <c r="M2662" s="8">
        <v>0.27646585186713968</v>
      </c>
      <c r="N2662" s="8">
        <v>0.1597432517674848</v>
      </c>
      <c r="O2662" s="8">
        <v>7.9314452339152673E-5</v>
      </c>
      <c r="P2662" s="8">
        <v>1.1032005878826404E-4</v>
      </c>
      <c r="Q2662" s="8">
        <v>1.4116760050416436E-4</v>
      </c>
      <c r="R2662" s="8">
        <v>0</v>
      </c>
      <c r="S2662" s="8">
        <v>0</v>
      </c>
      <c r="T2662" s="8">
        <v>0</v>
      </c>
      <c r="U2662" s="8">
        <v>0</v>
      </c>
      <c r="V2662" s="8">
        <v>3.0433185170195065</v>
      </c>
      <c r="W2662" s="8">
        <v>0</v>
      </c>
      <c r="X2662" s="8">
        <v>1.9767757177641256E-2</v>
      </c>
      <c r="Y2662" s="8">
        <v>533</v>
      </c>
      <c r="Z2662" s="8">
        <v>2006</v>
      </c>
      <c r="AA2662" s="8" t="b">
        <v>0</v>
      </c>
      <c r="AB2662" s="9" t="s">
        <v>243</v>
      </c>
      <c r="AC2662" s="16">
        <f t="shared" si="125"/>
        <v>1701.6905965699889</v>
      </c>
      <c r="AD2662" s="16">
        <f t="shared" si="124"/>
        <v>0.45630766292389729</v>
      </c>
      <c r="AE2662" s="16" t="str">
        <f>VLOOKUP(AB2662,aircraft!A:B,2,FALSE)</f>
        <v>Passenger</v>
      </c>
      <c r="AF2662" s="16">
        <f t="shared" si="126"/>
        <v>3.1926652843714614</v>
      </c>
    </row>
    <row r="2663" spans="1:32" x14ac:dyDescent="0.25">
      <c r="A2663" s="8">
        <v>853.86971759513415</v>
      </c>
      <c r="B2663" s="8">
        <v>289.47751600060474</v>
      </c>
      <c r="C2663" s="8">
        <v>249.64449821133985</v>
      </c>
      <c r="D2663" s="8">
        <v>390.69250741133976</v>
      </c>
      <c r="E2663" s="8">
        <v>513.07899772996655</v>
      </c>
      <c r="F2663" s="8">
        <v>0</v>
      </c>
      <c r="G2663" s="8">
        <v>0</v>
      </c>
      <c r="H2663" s="8">
        <v>0</v>
      </c>
      <c r="I2663" s="8">
        <v>0</v>
      </c>
      <c r="J2663" s="8">
        <v>12182.256913919449</v>
      </c>
      <c r="K2663" s="8">
        <v>0</v>
      </c>
      <c r="L2663" s="8">
        <v>0</v>
      </c>
      <c r="M2663" s="8">
        <v>15.036646108050876</v>
      </c>
      <c r="N2663" s="8">
        <v>5.0976991860046414</v>
      </c>
      <c r="O2663" s="8">
        <v>6.9900461366146596E-2</v>
      </c>
      <c r="P2663" s="8">
        <v>0.10939390499697697</v>
      </c>
      <c r="Q2663" s="8">
        <v>0.14366212320146232</v>
      </c>
      <c r="R2663" s="8">
        <v>0</v>
      </c>
      <c r="S2663" s="8">
        <v>0</v>
      </c>
      <c r="T2663" s="8">
        <v>0</v>
      </c>
      <c r="U2663" s="8">
        <v>0</v>
      </c>
      <c r="V2663" s="8">
        <v>7.8838897688104774</v>
      </c>
      <c r="W2663" s="8">
        <v>0</v>
      </c>
      <c r="X2663" s="8">
        <v>0</v>
      </c>
      <c r="Y2663" s="8">
        <v>3054</v>
      </c>
      <c r="Z2663" s="8">
        <v>2006</v>
      </c>
      <c r="AA2663" s="8" t="b">
        <v>0</v>
      </c>
      <c r="AB2663" s="9" t="s">
        <v>173</v>
      </c>
      <c r="AC2663" s="16">
        <f t="shared" si="125"/>
        <v>14479.020150867835</v>
      </c>
      <c r="AD2663" s="16">
        <f t="shared" si="124"/>
        <v>20.457301783620103</v>
      </c>
      <c r="AE2663" s="16" t="str">
        <f>VLOOKUP(AB2663,aircraft!A:B,2,FALSE)</f>
        <v>Freighter</v>
      </c>
      <c r="AF2663" s="16">
        <f t="shared" si="126"/>
        <v>5.315546467641</v>
      </c>
    </row>
    <row r="2664" spans="1:32" x14ac:dyDescent="0.25">
      <c r="A2664" s="8">
        <v>9165.1149877133103</v>
      </c>
      <c r="B2664" s="8">
        <v>3087.760170673117</v>
      </c>
      <c r="C2664" s="8">
        <v>2704.4820639561817</v>
      </c>
      <c r="D2664" s="8">
        <v>4232.5021636228475</v>
      </c>
      <c r="E2664" s="8">
        <v>5558.3558087413039</v>
      </c>
      <c r="F2664" s="8">
        <v>0</v>
      </c>
      <c r="G2664" s="8">
        <v>0</v>
      </c>
      <c r="H2664" s="8">
        <v>0</v>
      </c>
      <c r="I2664" s="8">
        <v>0</v>
      </c>
      <c r="J2664" s="8">
        <v>118227.96573879241</v>
      </c>
      <c r="K2664" s="8">
        <v>0</v>
      </c>
      <c r="L2664" s="8">
        <v>0</v>
      </c>
      <c r="M2664" s="8">
        <v>161.39767902529425</v>
      </c>
      <c r="N2664" s="8">
        <v>54.375457984049497</v>
      </c>
      <c r="O2664" s="8">
        <v>0.75725499813325481</v>
      </c>
      <c r="P2664" s="8">
        <v>1.1851006374672506</v>
      </c>
      <c r="Q2664" s="8">
        <v>1.5563396680158417</v>
      </c>
      <c r="R2664" s="8">
        <v>0</v>
      </c>
      <c r="S2664" s="8">
        <v>0</v>
      </c>
      <c r="T2664" s="8">
        <v>0</v>
      </c>
      <c r="U2664" s="8">
        <v>0</v>
      </c>
      <c r="V2664" s="8">
        <v>83.490039660492911</v>
      </c>
      <c r="W2664" s="8">
        <v>0</v>
      </c>
      <c r="X2664" s="8">
        <v>0</v>
      </c>
      <c r="Y2664" s="8">
        <v>29704</v>
      </c>
      <c r="Z2664" s="8">
        <v>2006</v>
      </c>
      <c r="AA2664" s="8" t="b">
        <v>0</v>
      </c>
      <c r="AB2664" s="9" t="s">
        <v>115</v>
      </c>
      <c r="AC2664" s="16">
        <f t="shared" si="125"/>
        <v>142976.18093349918</v>
      </c>
      <c r="AD2664" s="16">
        <f t="shared" si="124"/>
        <v>219.2718323129601</v>
      </c>
      <c r="AE2664" s="16" t="str">
        <f>VLOOKUP(AB2664,aircraft!A:B,2,FALSE)</f>
        <v>Freighter (guess)</v>
      </c>
      <c r="AF2664" s="16">
        <f t="shared" si="126"/>
        <v>5.1836017689404379</v>
      </c>
    </row>
    <row r="2665" spans="1:32" x14ac:dyDescent="0.25">
      <c r="A2665" s="8">
        <v>281.08154004175913</v>
      </c>
      <c r="B2665" s="8">
        <v>128.7205917104464</v>
      </c>
      <c r="C2665" s="8">
        <v>139.91676223323321</v>
      </c>
      <c r="D2665" s="8">
        <v>160.77379609119939</v>
      </c>
      <c r="E2665" s="8">
        <v>238.85822927354485</v>
      </c>
      <c r="F2665" s="8">
        <v>0</v>
      </c>
      <c r="G2665" s="8">
        <v>0</v>
      </c>
      <c r="H2665" s="8">
        <v>0</v>
      </c>
      <c r="I2665" s="8">
        <v>0</v>
      </c>
      <c r="J2665" s="8">
        <v>3443.9121770095826</v>
      </c>
      <c r="K2665" s="8">
        <v>0</v>
      </c>
      <c r="L2665" s="8">
        <v>118.57158231168614</v>
      </c>
      <c r="M2665" s="8">
        <v>2.8987733569088493E-2</v>
      </c>
      <c r="N2665" s="8">
        <v>1.3232735925971562E-2</v>
      </c>
      <c r="O2665" s="8">
        <v>5.7808577505787072E-3</v>
      </c>
      <c r="P2665" s="8">
        <v>6.647795628512059E-3</v>
      </c>
      <c r="Q2665" s="8">
        <v>1.0256100917068555E-2</v>
      </c>
      <c r="R2665" s="8">
        <v>0</v>
      </c>
      <c r="S2665" s="8">
        <v>0</v>
      </c>
      <c r="T2665" s="8">
        <v>0</v>
      </c>
      <c r="U2665" s="8">
        <v>0</v>
      </c>
      <c r="V2665" s="8">
        <v>1.9444355645054021</v>
      </c>
      <c r="W2665" s="8">
        <v>0</v>
      </c>
      <c r="X2665" s="8">
        <v>0.12212872108811376</v>
      </c>
      <c r="Y2665" s="8">
        <v>718</v>
      </c>
      <c r="Z2665" s="8">
        <v>2006</v>
      </c>
      <c r="AA2665" s="8" t="b">
        <v>0</v>
      </c>
      <c r="AB2665" s="9" t="s">
        <v>218</v>
      </c>
      <c r="AC2665" s="16">
        <f t="shared" si="125"/>
        <v>4511.8346786714519</v>
      </c>
      <c r="AD2665" s="16">
        <f t="shared" si="124"/>
        <v>0.18703394487933314</v>
      </c>
      <c r="AE2665" s="16" t="str">
        <f>VLOOKUP(AB2665,aircraft!A:B,2,FALSE)</f>
        <v>Passenger</v>
      </c>
      <c r="AF2665" s="16">
        <f t="shared" si="126"/>
        <v>6.695507825</v>
      </c>
    </row>
    <row r="2666" spans="1:32" x14ac:dyDescent="0.25">
      <c r="A2666" s="8">
        <v>9976.3645839129767</v>
      </c>
      <c r="B2666" s="8">
        <v>5536.4829511652979</v>
      </c>
      <c r="C2666" s="8">
        <v>5084.9734606704696</v>
      </c>
      <c r="D2666" s="8">
        <v>4911.9867225631133</v>
      </c>
      <c r="E2666" s="8">
        <v>11646.102225099203</v>
      </c>
      <c r="F2666" s="8">
        <v>0</v>
      </c>
      <c r="G2666" s="8">
        <v>0</v>
      </c>
      <c r="H2666" s="8">
        <v>0</v>
      </c>
      <c r="I2666" s="8">
        <v>0</v>
      </c>
      <c r="J2666" s="8">
        <v>31791.850428500173</v>
      </c>
      <c r="K2666" s="8">
        <v>0</v>
      </c>
      <c r="L2666" s="8">
        <v>7386.049090568813</v>
      </c>
      <c r="M2666" s="8">
        <v>29.471827534984357</v>
      </c>
      <c r="N2666" s="8">
        <v>16.265585241098357</v>
      </c>
      <c r="O2666" s="8">
        <v>0.82232087699661194</v>
      </c>
      <c r="P2666" s="8">
        <v>0.79780050071804387</v>
      </c>
      <c r="Q2666" s="8">
        <v>2.0164491324953606</v>
      </c>
      <c r="R2666" s="8">
        <v>0</v>
      </c>
      <c r="S2666" s="8">
        <v>0</v>
      </c>
      <c r="T2666" s="8">
        <v>0</v>
      </c>
      <c r="U2666" s="8">
        <v>0</v>
      </c>
      <c r="V2666" s="8">
        <v>517.68026762534862</v>
      </c>
      <c r="W2666" s="8">
        <v>0</v>
      </c>
      <c r="X2666" s="8">
        <v>2.7328381213434518</v>
      </c>
      <c r="Y2666" s="8">
        <v>6988</v>
      </c>
      <c r="Z2666" s="8">
        <v>2006</v>
      </c>
      <c r="AA2666" s="8" t="b">
        <v>0</v>
      </c>
      <c r="AB2666" s="9" t="s">
        <v>117</v>
      </c>
      <c r="AC2666" s="16">
        <f t="shared" si="125"/>
        <v>76333.809462480043</v>
      </c>
      <c r="AD2666" s="16">
        <f t="shared" si="124"/>
        <v>52.10682140763619</v>
      </c>
      <c r="AE2666" s="16" t="str">
        <f>VLOOKUP(AB2666,aircraft!A:B,2,FALSE)</f>
        <v>Passenger</v>
      </c>
      <c r="AF2666" s="16">
        <f t="shared" si="126"/>
        <v>10.923556019244424</v>
      </c>
    </row>
    <row r="2667" spans="1:32" x14ac:dyDescent="0.25">
      <c r="A2667" s="8">
        <v>350.26138171940227</v>
      </c>
      <c r="B2667" s="8">
        <v>173.05035414502706</v>
      </c>
      <c r="C2667" s="8">
        <v>234.26940222642003</v>
      </c>
      <c r="D2667" s="8">
        <v>278.47914644805888</v>
      </c>
      <c r="E2667" s="8">
        <v>401.64239112721776</v>
      </c>
      <c r="F2667" s="8">
        <v>0</v>
      </c>
      <c r="G2667" s="8">
        <v>0</v>
      </c>
      <c r="H2667" s="8">
        <v>0</v>
      </c>
      <c r="I2667" s="8">
        <v>0</v>
      </c>
      <c r="J2667" s="8">
        <v>3471.4545245361328</v>
      </c>
      <c r="K2667" s="8">
        <v>0</v>
      </c>
      <c r="L2667" s="8">
        <v>180.64706040649617</v>
      </c>
      <c r="M2667" s="8">
        <v>0.75197009609622734</v>
      </c>
      <c r="N2667" s="8">
        <v>0.35102385340841386</v>
      </c>
      <c r="O2667" s="8">
        <v>5.9257813783308716E-2</v>
      </c>
      <c r="P2667" s="8">
        <v>6.8834882658987351E-2</v>
      </c>
      <c r="Q2667" s="8">
        <v>0.13506737791503487</v>
      </c>
      <c r="R2667" s="8">
        <v>0</v>
      </c>
      <c r="S2667" s="8">
        <v>0</v>
      </c>
      <c r="T2667" s="8">
        <v>0</v>
      </c>
      <c r="U2667" s="8">
        <v>0</v>
      </c>
      <c r="V2667" s="8">
        <v>2.1925038357451561</v>
      </c>
      <c r="W2667" s="8">
        <v>0</v>
      </c>
      <c r="X2667" s="8">
        <v>0.1860664589747843</v>
      </c>
      <c r="Y2667" s="8">
        <v>608</v>
      </c>
      <c r="Z2667" s="8">
        <v>2006</v>
      </c>
      <c r="AA2667" s="8" t="b">
        <v>0</v>
      </c>
      <c r="AB2667" s="9" t="s">
        <v>121</v>
      </c>
      <c r="AC2667" s="16">
        <f t="shared" si="125"/>
        <v>5089.8042606087547</v>
      </c>
      <c r="AD2667" s="16">
        <f t="shared" si="124"/>
        <v>1.5522204828367563</v>
      </c>
      <c r="AE2667" s="16" t="str">
        <f>VLOOKUP(AB2667,aircraft!A:B,2,FALSE)</f>
        <v>Passenger</v>
      </c>
      <c r="AF2667" s="16">
        <f t="shared" si="126"/>
        <v>9.9438549215275263</v>
      </c>
    </row>
    <row r="2668" spans="1:32" x14ac:dyDescent="0.25">
      <c r="A2668" s="8">
        <v>5.0356369743522809</v>
      </c>
      <c r="B2668" s="8">
        <v>0</v>
      </c>
      <c r="C2668" s="8">
        <v>22.91929812633991</v>
      </c>
      <c r="D2668" s="8">
        <v>73.669172548949717</v>
      </c>
      <c r="E2668" s="8">
        <v>98.225563398599618</v>
      </c>
      <c r="F2668" s="8">
        <v>0</v>
      </c>
      <c r="G2668" s="8">
        <v>0</v>
      </c>
      <c r="H2668" s="8">
        <v>0</v>
      </c>
      <c r="I2668" s="8">
        <v>0</v>
      </c>
      <c r="J2668" s="8">
        <v>538.84365240097043</v>
      </c>
      <c r="K2668" s="8">
        <v>0</v>
      </c>
      <c r="L2668" s="8">
        <v>0</v>
      </c>
      <c r="M2668" s="8">
        <v>0.34282616813133554</v>
      </c>
      <c r="N2668" s="8">
        <v>0</v>
      </c>
      <c r="O2668" s="8">
        <v>0.28328252602323489</v>
      </c>
      <c r="P2668" s="8">
        <v>0.91055097650325501</v>
      </c>
      <c r="Q2668" s="8">
        <v>1.2140679686710065</v>
      </c>
      <c r="R2668" s="8">
        <v>0</v>
      </c>
      <c r="S2668" s="8">
        <v>0</v>
      </c>
      <c r="T2668" s="8">
        <v>0</v>
      </c>
      <c r="U2668" s="8">
        <v>0</v>
      </c>
      <c r="V2668" s="8">
        <v>0.17045379127550403</v>
      </c>
      <c r="W2668" s="8">
        <v>0</v>
      </c>
      <c r="X2668" s="8">
        <v>0</v>
      </c>
      <c r="Y2668" s="8">
        <v>1548</v>
      </c>
      <c r="Z2668" s="8">
        <v>2006</v>
      </c>
      <c r="AA2668" s="8" t="b">
        <v>0</v>
      </c>
      <c r="AB2668" s="9" t="s">
        <v>127</v>
      </c>
      <c r="AC2668" s="16">
        <f t="shared" si="125"/>
        <v>738.6933234492119</v>
      </c>
      <c r="AD2668" s="16">
        <f t="shared" si="124"/>
        <v>2.750727639328832</v>
      </c>
      <c r="AE2668" s="16" t="str">
        <f>VLOOKUP(AB2668,aircraft!A:B,2,FALSE)</f>
        <v>Passenger</v>
      </c>
      <c r="AF2668" s="16">
        <f t="shared" si="126"/>
        <v>0.53665408250883218</v>
      </c>
    </row>
    <row r="2669" spans="1:32" x14ac:dyDescent="0.25">
      <c r="A2669" s="8">
        <v>142.59994305263973</v>
      </c>
      <c r="B2669" s="8">
        <v>42.187374465239586</v>
      </c>
      <c r="C2669" s="8">
        <v>82.719495028853416</v>
      </c>
      <c r="D2669" s="8">
        <v>145.44369621941937</v>
      </c>
      <c r="E2669" s="8">
        <v>150.09309448497635</v>
      </c>
      <c r="F2669" s="8">
        <v>0</v>
      </c>
      <c r="G2669" s="8">
        <v>0</v>
      </c>
      <c r="H2669" s="8">
        <v>0</v>
      </c>
      <c r="I2669" s="8">
        <v>0</v>
      </c>
      <c r="J2669" s="8">
        <v>4333.2914613246921</v>
      </c>
      <c r="K2669" s="8">
        <v>0</v>
      </c>
      <c r="L2669" s="8">
        <v>0</v>
      </c>
      <c r="M2669" s="8">
        <v>0.20283361177433248</v>
      </c>
      <c r="N2669" s="8">
        <v>6.0007159546354341E-2</v>
      </c>
      <c r="O2669" s="8">
        <v>3.3087797928002706E-4</v>
      </c>
      <c r="P2669" s="8">
        <v>5.8177478340883733E-4</v>
      </c>
      <c r="Q2669" s="8">
        <v>6.003723764241108E-4</v>
      </c>
      <c r="R2669" s="8">
        <v>0</v>
      </c>
      <c r="S2669" s="8">
        <v>0</v>
      </c>
      <c r="T2669" s="8">
        <v>0</v>
      </c>
      <c r="U2669" s="8">
        <v>0</v>
      </c>
      <c r="V2669" s="8">
        <v>0.23869691532709114</v>
      </c>
      <c r="W2669" s="8">
        <v>0</v>
      </c>
      <c r="X2669" s="8">
        <v>0</v>
      </c>
      <c r="Y2669" s="8">
        <v>2740</v>
      </c>
      <c r="Z2669" s="8">
        <v>2006</v>
      </c>
      <c r="AA2669" s="8" t="b">
        <v>0</v>
      </c>
      <c r="AB2669" s="9" t="s">
        <v>211</v>
      </c>
      <c r="AC2669" s="16">
        <f t="shared" si="125"/>
        <v>4896.3350645758201</v>
      </c>
      <c r="AD2669" s="16">
        <f t="shared" si="124"/>
        <v>0.26435379645979984</v>
      </c>
      <c r="AE2669" s="16" t="str">
        <f>VLOOKUP(AB2669,aircraft!A:B,2,FALSE)</f>
        <v>Passenger</v>
      </c>
      <c r="AF2669" s="16">
        <f t="shared" si="126"/>
        <v>1.9490034283588551</v>
      </c>
    </row>
    <row r="2670" spans="1:32" x14ac:dyDescent="0.25">
      <c r="A2670" s="8">
        <v>121.48687000964378</v>
      </c>
      <c r="B2670" s="8">
        <v>65.015016823272802</v>
      </c>
      <c r="C2670" s="8">
        <v>39.443612009704012</v>
      </c>
      <c r="D2670" s="8">
        <v>92.41789183507521</v>
      </c>
      <c r="E2670" s="8">
        <v>105.88556496632074</v>
      </c>
      <c r="F2670" s="8">
        <v>0</v>
      </c>
      <c r="G2670" s="8">
        <v>0</v>
      </c>
      <c r="H2670" s="8">
        <v>0</v>
      </c>
      <c r="I2670" s="8">
        <v>0</v>
      </c>
      <c r="J2670" s="8">
        <v>2192.7460641121866</v>
      </c>
      <c r="K2670" s="8">
        <v>0</v>
      </c>
      <c r="L2670" s="8">
        <v>0</v>
      </c>
      <c r="M2670" s="8">
        <v>5.4988661584560257</v>
      </c>
      <c r="N2670" s="8">
        <v>2.9561984995538926</v>
      </c>
      <c r="O2670" s="8">
        <v>0</v>
      </c>
      <c r="P2670" s="8">
        <v>0</v>
      </c>
      <c r="Q2670" s="8">
        <v>0</v>
      </c>
      <c r="R2670" s="8">
        <v>0</v>
      </c>
      <c r="S2670" s="8">
        <v>0</v>
      </c>
      <c r="T2670" s="8">
        <v>0</v>
      </c>
      <c r="U2670" s="8">
        <v>0</v>
      </c>
      <c r="V2670" s="8">
        <v>9.557964175678789</v>
      </c>
      <c r="W2670" s="8">
        <v>0</v>
      </c>
      <c r="X2670" s="8">
        <v>0</v>
      </c>
      <c r="Y2670" s="8">
        <v>2372</v>
      </c>
      <c r="Z2670" s="8">
        <v>2006</v>
      </c>
      <c r="AA2670" s="8" t="b">
        <v>0</v>
      </c>
      <c r="AB2670" s="9" t="s">
        <v>135</v>
      </c>
      <c r="AC2670" s="16">
        <f t="shared" si="125"/>
        <v>2616.995019756203</v>
      </c>
      <c r="AD2670" s="16">
        <f t="shared" si="124"/>
        <v>8.4550646580099187</v>
      </c>
      <c r="AE2670" s="16" t="str">
        <f>VLOOKUP(AB2670,aircraft!A:B,2,FALSE)</f>
        <v>Passenger</v>
      </c>
      <c r="AF2670" s="16">
        <f t="shared" si="126"/>
        <v>1.2064405615209928</v>
      </c>
    </row>
    <row r="2671" spans="1:32" x14ac:dyDescent="0.25">
      <c r="A2671" s="8">
        <v>343.91084765788969</v>
      </c>
      <c r="B2671" s="8">
        <v>198.28843625228785</v>
      </c>
      <c r="C2671" s="8">
        <v>118.20191317919813</v>
      </c>
      <c r="D2671" s="8">
        <v>169.51849644217444</v>
      </c>
      <c r="E2671" s="8">
        <v>226.55787750878014</v>
      </c>
      <c r="F2671" s="8">
        <v>0</v>
      </c>
      <c r="G2671" s="8">
        <v>0</v>
      </c>
      <c r="H2671" s="8">
        <v>0</v>
      </c>
      <c r="I2671" s="8">
        <v>0</v>
      </c>
      <c r="J2671" s="8">
        <v>974.86305357456206</v>
      </c>
      <c r="K2671" s="8">
        <v>0</v>
      </c>
      <c r="L2671" s="8">
        <v>63.615484437490522</v>
      </c>
      <c r="M2671" s="8">
        <v>4.3676677124710883</v>
      </c>
      <c r="N2671" s="8">
        <v>2.5182631099703578</v>
      </c>
      <c r="O2671" s="8">
        <v>4.9973209650927469E-2</v>
      </c>
      <c r="P2671" s="8">
        <v>7.1668749976761204E-2</v>
      </c>
      <c r="Q2671" s="8">
        <v>0.1052092403574082</v>
      </c>
      <c r="R2671" s="8">
        <v>0</v>
      </c>
      <c r="S2671" s="8">
        <v>0</v>
      </c>
      <c r="T2671" s="8">
        <v>0</v>
      </c>
      <c r="U2671" s="8">
        <v>0</v>
      </c>
      <c r="V2671" s="8">
        <v>1.1877384532883297</v>
      </c>
      <c r="W2671" s="8">
        <v>0</v>
      </c>
      <c r="X2671" s="8">
        <v>6.5523944306727866E-2</v>
      </c>
      <c r="Y2671" s="8">
        <v>178</v>
      </c>
      <c r="Z2671" s="8">
        <v>2006</v>
      </c>
      <c r="AA2671" s="8" t="b">
        <v>0</v>
      </c>
      <c r="AB2671" s="9" t="s">
        <v>176</v>
      </c>
      <c r="AC2671" s="16">
        <f t="shared" si="125"/>
        <v>2094.956109052383</v>
      </c>
      <c r="AD2671" s="16">
        <f t="shared" si="124"/>
        <v>7.1783059667332711</v>
      </c>
      <c r="AE2671" s="16" t="str">
        <f>VLOOKUP(AB2671,aircraft!A:B,2,FALSE)</f>
        <v>Passenger</v>
      </c>
      <c r="AF2671" s="16">
        <f t="shared" si="126"/>
        <v>22.359011233090573</v>
      </c>
    </row>
    <row r="2672" spans="1:32" x14ac:dyDescent="0.25">
      <c r="A2672" s="8">
        <v>332.71977352874478</v>
      </c>
      <c r="B2672" s="8">
        <v>108.21283885193903</v>
      </c>
      <c r="C2672" s="8">
        <v>255.56134575457224</v>
      </c>
      <c r="D2672" s="8">
        <v>238.69213347837822</v>
      </c>
      <c r="E2672" s="8">
        <v>371.01919015878343</v>
      </c>
      <c r="F2672" s="8">
        <v>0</v>
      </c>
      <c r="G2672" s="8">
        <v>0</v>
      </c>
      <c r="H2672" s="8">
        <v>0</v>
      </c>
      <c r="I2672" s="8">
        <v>0</v>
      </c>
      <c r="J2672" s="8">
        <v>4784.2641184282302</v>
      </c>
      <c r="K2672" s="8">
        <v>0</v>
      </c>
      <c r="L2672" s="8">
        <v>109.91219574839124</v>
      </c>
      <c r="M2672" s="8">
        <v>7.8037910968011673E-2</v>
      </c>
      <c r="N2672" s="8">
        <v>2.5380829622360407E-2</v>
      </c>
      <c r="O2672" s="8">
        <v>1.1027418973072215E-2</v>
      </c>
      <c r="P2672" s="8">
        <v>1.029951596815561E-2</v>
      </c>
      <c r="Q2672" s="8">
        <v>1.9831930074486689E-2</v>
      </c>
      <c r="R2672" s="8">
        <v>0</v>
      </c>
      <c r="S2672" s="8">
        <v>0</v>
      </c>
      <c r="T2672" s="8">
        <v>0</v>
      </c>
      <c r="U2672" s="8">
        <v>0</v>
      </c>
      <c r="V2672" s="8">
        <v>4.9632537326659074</v>
      </c>
      <c r="W2672" s="8">
        <v>0</v>
      </c>
      <c r="X2672" s="8">
        <v>0.11320955356277179</v>
      </c>
      <c r="Y2672" s="8">
        <v>1018</v>
      </c>
      <c r="Z2672" s="8">
        <v>2006</v>
      </c>
      <c r="AA2672" s="8" t="b">
        <v>0</v>
      </c>
      <c r="AB2672" s="9" t="s">
        <v>247</v>
      </c>
      <c r="AC2672" s="16">
        <f t="shared" si="125"/>
        <v>6200.3815959490385</v>
      </c>
      <c r="AD2672" s="16">
        <f t="shared" si="124"/>
        <v>0.25778715916885842</v>
      </c>
      <c r="AE2672" s="16" t="str">
        <f>VLOOKUP(AB2672,aircraft!A:B,2,FALSE)</f>
        <v>Passenger</v>
      </c>
      <c r="AF2672" s="16">
        <f t="shared" si="126"/>
        <v>6.0907481296159514</v>
      </c>
    </row>
    <row r="2673" spans="1:32" x14ac:dyDescent="0.25">
      <c r="A2673" s="8">
        <v>0</v>
      </c>
      <c r="B2673" s="8">
        <v>0</v>
      </c>
      <c r="C2673" s="8">
        <v>0</v>
      </c>
      <c r="D2673" s="8">
        <v>0</v>
      </c>
      <c r="E2673" s="8">
        <v>0</v>
      </c>
      <c r="F2673" s="8">
        <v>323.56697517838489</v>
      </c>
      <c r="G2673" s="8">
        <v>9.3219909512941328</v>
      </c>
      <c r="H2673" s="8">
        <v>40.113778299093241</v>
      </c>
      <c r="I2673" s="8">
        <v>60.591207655055648</v>
      </c>
      <c r="J2673" s="8">
        <v>0</v>
      </c>
      <c r="K2673" s="8">
        <v>61.254498548805714</v>
      </c>
      <c r="L2673" s="8">
        <v>0</v>
      </c>
      <c r="M2673" s="8">
        <v>0</v>
      </c>
      <c r="N2673" s="8">
        <v>0</v>
      </c>
      <c r="O2673" s="8">
        <v>0</v>
      </c>
      <c r="P2673" s="8">
        <v>0</v>
      </c>
      <c r="Q2673" s="8">
        <v>0</v>
      </c>
      <c r="R2673" s="8">
        <v>0.1923426909591196</v>
      </c>
      <c r="S2673" s="8">
        <v>2.5355815289589557E-2</v>
      </c>
      <c r="T2673" s="8">
        <v>1.1632995558795925E-2</v>
      </c>
      <c r="U2673" s="8">
        <v>0.16480808418522142</v>
      </c>
      <c r="V2673" s="8">
        <v>0</v>
      </c>
      <c r="W2673" s="8">
        <v>2.2664164113355728E-2</v>
      </c>
      <c r="X2673" s="8">
        <v>0</v>
      </c>
      <c r="Y2673" s="8">
        <v>496</v>
      </c>
      <c r="Z2673" s="8">
        <v>2007</v>
      </c>
      <c r="AA2673" s="8" t="b">
        <v>1</v>
      </c>
      <c r="AB2673" s="9" t="s">
        <v>252</v>
      </c>
      <c r="AC2673" s="16">
        <f t="shared" si="125"/>
        <v>494.84845063263367</v>
      </c>
      <c r="AD2673" s="16">
        <f t="shared" si="124"/>
        <v>0.41680375010608217</v>
      </c>
      <c r="AE2673" s="16" t="str">
        <f>VLOOKUP(AB2673,aircraft!A:B,2,FALSE)</f>
        <v>Freighter</v>
      </c>
      <c r="AF2673" s="16" t="str">
        <f t="shared" si="126"/>
        <v/>
      </c>
    </row>
    <row r="2674" spans="1:32" x14ac:dyDescent="0.25">
      <c r="A2674" s="8">
        <v>0</v>
      </c>
      <c r="B2674" s="8">
        <v>0</v>
      </c>
      <c r="C2674" s="8">
        <v>0</v>
      </c>
      <c r="D2674" s="8">
        <v>0</v>
      </c>
      <c r="E2674" s="8">
        <v>0</v>
      </c>
      <c r="F2674" s="8">
        <v>1765.4074725942428</v>
      </c>
      <c r="G2674" s="8">
        <v>58.017941080649507</v>
      </c>
      <c r="H2674" s="8">
        <v>216.14186406254768</v>
      </c>
      <c r="I2674" s="8">
        <v>832.7472345613852</v>
      </c>
      <c r="J2674" s="8">
        <v>0</v>
      </c>
      <c r="K2674" s="8">
        <v>197.53879973410949</v>
      </c>
      <c r="L2674" s="8">
        <v>0</v>
      </c>
      <c r="M2674" s="8">
        <v>0</v>
      </c>
      <c r="N2674" s="8">
        <v>0</v>
      </c>
      <c r="O2674" s="8">
        <v>0</v>
      </c>
      <c r="P2674" s="8">
        <v>0</v>
      </c>
      <c r="Q2674" s="8">
        <v>0</v>
      </c>
      <c r="R2674" s="8">
        <v>2.1227948764635265</v>
      </c>
      <c r="S2674" s="8">
        <v>0.46899085988212025</v>
      </c>
      <c r="T2674" s="8">
        <v>4.1879022478470078E-2</v>
      </c>
      <c r="U2674" s="8">
        <v>6.9715709000271318</v>
      </c>
      <c r="V2674" s="8">
        <v>0</v>
      </c>
      <c r="W2674" s="8">
        <v>8.4941686770353436E-2</v>
      </c>
      <c r="X2674" s="8">
        <v>0</v>
      </c>
      <c r="Y2674" s="8">
        <v>1386</v>
      </c>
      <c r="Z2674" s="8">
        <v>2007</v>
      </c>
      <c r="AA2674" s="8" t="b">
        <v>1</v>
      </c>
      <c r="AB2674" s="9" t="s">
        <v>44</v>
      </c>
      <c r="AC2674" s="16">
        <f t="shared" si="125"/>
        <v>3069.8533120329348</v>
      </c>
      <c r="AD2674" s="16">
        <f t="shared" si="124"/>
        <v>9.6901773456216027</v>
      </c>
      <c r="AE2674" s="16" t="str">
        <f>VLOOKUP(AB2674,aircraft!A:B,2,FALSE)</f>
        <v>Passenger</v>
      </c>
      <c r="AF2674" s="16" t="str">
        <f t="shared" si="126"/>
        <v/>
      </c>
    </row>
    <row r="2675" spans="1:32" x14ac:dyDescent="0.25">
      <c r="A2675" s="8">
        <v>0</v>
      </c>
      <c r="B2675" s="8">
        <v>0</v>
      </c>
      <c r="C2675" s="8">
        <v>0</v>
      </c>
      <c r="D2675" s="8">
        <v>0</v>
      </c>
      <c r="E2675" s="8">
        <v>0</v>
      </c>
      <c r="F2675" s="8">
        <v>2006.7092505140756</v>
      </c>
      <c r="G2675" s="8">
        <v>64.011697228616399</v>
      </c>
      <c r="H2675" s="8">
        <v>249.19459653854369</v>
      </c>
      <c r="I2675" s="8">
        <v>747.62437603025569</v>
      </c>
      <c r="J2675" s="8">
        <v>0</v>
      </c>
      <c r="K2675" s="8">
        <v>483.84228095923163</v>
      </c>
      <c r="L2675" s="8">
        <v>0</v>
      </c>
      <c r="M2675" s="8">
        <v>0</v>
      </c>
      <c r="N2675" s="8">
        <v>0</v>
      </c>
      <c r="O2675" s="8">
        <v>0</v>
      </c>
      <c r="P2675" s="8">
        <v>0</v>
      </c>
      <c r="Q2675" s="8">
        <v>0</v>
      </c>
      <c r="R2675" s="8">
        <v>1.210821328543787</v>
      </c>
      <c r="S2675" s="8">
        <v>0.18762757101904895</v>
      </c>
      <c r="T2675" s="8">
        <v>6.9218124089235153E-2</v>
      </c>
      <c r="U2675" s="8">
        <v>2.1824975269593914</v>
      </c>
      <c r="V2675" s="8">
        <v>0</v>
      </c>
      <c r="W2675" s="8">
        <v>0.17902164119265657</v>
      </c>
      <c r="X2675" s="8">
        <v>0</v>
      </c>
      <c r="Y2675" s="8">
        <v>1286</v>
      </c>
      <c r="Z2675" s="8">
        <v>2007</v>
      </c>
      <c r="AA2675" s="8" t="b">
        <v>1</v>
      </c>
      <c r="AB2675" s="9" t="s">
        <v>141</v>
      </c>
      <c r="AC2675" s="16">
        <f t="shared" si="125"/>
        <v>3551.3822012707228</v>
      </c>
      <c r="AD2675" s="16">
        <f t="shared" si="124"/>
        <v>3.8291861918041188</v>
      </c>
      <c r="AE2675" s="16" t="str">
        <f>VLOOKUP(AB2675,aircraft!A:B,2,FALSE)</f>
        <v>Passenger</v>
      </c>
      <c r="AF2675" s="16" t="str">
        <f t="shared" si="126"/>
        <v/>
      </c>
    </row>
    <row r="2676" spans="1:32" x14ac:dyDescent="0.25">
      <c r="A2676" s="8">
        <v>0</v>
      </c>
      <c r="B2676" s="8">
        <v>0</v>
      </c>
      <c r="C2676" s="8">
        <v>0</v>
      </c>
      <c r="D2676" s="8">
        <v>0</v>
      </c>
      <c r="E2676" s="8">
        <v>0</v>
      </c>
      <c r="F2676" s="8">
        <v>622.0154632095124</v>
      </c>
      <c r="G2676" s="8">
        <v>23.627042553158745</v>
      </c>
      <c r="H2676" s="8">
        <v>68.285418291449545</v>
      </c>
      <c r="I2676" s="8">
        <v>340.86636818087123</v>
      </c>
      <c r="J2676" s="8">
        <v>0</v>
      </c>
      <c r="K2676" s="8">
        <v>93.355413435884202</v>
      </c>
      <c r="L2676" s="8">
        <v>0</v>
      </c>
      <c r="M2676" s="8">
        <v>0</v>
      </c>
      <c r="N2676" s="8">
        <v>0</v>
      </c>
      <c r="O2676" s="8">
        <v>0</v>
      </c>
      <c r="P2676" s="8">
        <v>0</v>
      </c>
      <c r="Q2676" s="8">
        <v>0</v>
      </c>
      <c r="R2676" s="8">
        <v>0.59527244891550057</v>
      </c>
      <c r="S2676" s="8">
        <v>0.14727881546006324</v>
      </c>
      <c r="T2676" s="8">
        <v>1.1804379024586975E-2</v>
      </c>
      <c r="U2676" s="8">
        <v>2.0947390509032893</v>
      </c>
      <c r="V2676" s="8">
        <v>0</v>
      </c>
      <c r="W2676" s="8">
        <v>4.014282914071219E-2</v>
      </c>
      <c r="X2676" s="8">
        <v>0</v>
      </c>
      <c r="Y2676" s="8">
        <v>837</v>
      </c>
      <c r="Z2676" s="8">
        <v>2007</v>
      </c>
      <c r="AA2676" s="8" t="b">
        <v>1</v>
      </c>
      <c r="AB2676" s="9" t="s">
        <v>46</v>
      </c>
      <c r="AC2676" s="16">
        <f t="shared" si="125"/>
        <v>1148.1497056708761</v>
      </c>
      <c r="AD2676" s="16">
        <f t="shared" si="124"/>
        <v>2.8892375234441521</v>
      </c>
      <c r="AE2676" s="16" t="str">
        <f>VLOOKUP(AB2676,aircraft!A:B,2,FALSE)</f>
        <v>Passenger</v>
      </c>
      <c r="AF2676" s="16" t="str">
        <f t="shared" si="126"/>
        <v/>
      </c>
    </row>
    <row r="2677" spans="1:32" x14ac:dyDescent="0.25">
      <c r="A2677" s="8">
        <v>0</v>
      </c>
      <c r="B2677" s="8">
        <v>0</v>
      </c>
      <c r="C2677" s="8">
        <v>0</v>
      </c>
      <c r="D2677" s="8">
        <v>0</v>
      </c>
      <c r="E2677" s="8">
        <v>0</v>
      </c>
      <c r="F2677" s="8">
        <v>3447767.7363757002</v>
      </c>
      <c r="G2677" s="8">
        <v>188082.07893669989</v>
      </c>
      <c r="H2677" s="8">
        <v>76223.497948875593</v>
      </c>
      <c r="I2677" s="8">
        <v>1508232.0603934077</v>
      </c>
      <c r="J2677" s="8">
        <v>0</v>
      </c>
      <c r="K2677" s="8">
        <v>760579.36171349278</v>
      </c>
      <c r="L2677" s="8">
        <v>0</v>
      </c>
      <c r="M2677" s="8">
        <v>0</v>
      </c>
      <c r="N2677" s="8">
        <v>0</v>
      </c>
      <c r="O2677" s="8">
        <v>0</v>
      </c>
      <c r="P2677" s="8">
        <v>0</v>
      </c>
      <c r="Q2677" s="8">
        <v>0</v>
      </c>
      <c r="R2677" s="8">
        <v>2522.0029903453546</v>
      </c>
      <c r="S2677" s="8">
        <v>527.50510977982537</v>
      </c>
      <c r="T2677" s="8">
        <v>34.053757698262771</v>
      </c>
      <c r="U2677" s="8">
        <v>4321.2510921837129</v>
      </c>
      <c r="V2677" s="8">
        <v>0</v>
      </c>
      <c r="W2677" s="8">
        <v>114.08690967586109</v>
      </c>
      <c r="X2677" s="8">
        <v>0</v>
      </c>
      <c r="Y2677" s="8">
        <v>11898645</v>
      </c>
      <c r="Z2677" s="8">
        <v>2007</v>
      </c>
      <c r="AA2677" s="8" t="b">
        <v>1</v>
      </c>
      <c r="AB2677" s="9" t="s">
        <v>219</v>
      </c>
      <c r="AC2677" s="16">
        <f t="shared" si="125"/>
        <v>5980884.7353681754</v>
      </c>
      <c r="AD2677" s="16">
        <f t="shared" si="124"/>
        <v>7518.899859683017</v>
      </c>
      <c r="AE2677" s="16" t="str">
        <f>VLOOKUP(AB2677,aircraft!A:B,2,FALSE)</f>
        <v>Passenger</v>
      </c>
      <c r="AF2677" s="16" t="str">
        <f t="shared" si="126"/>
        <v/>
      </c>
    </row>
    <row r="2678" spans="1:32" x14ac:dyDescent="0.25">
      <c r="A2678" s="8">
        <v>0</v>
      </c>
      <c r="B2678" s="8">
        <v>0</v>
      </c>
      <c r="C2678" s="8">
        <v>0</v>
      </c>
      <c r="D2678" s="8">
        <v>0</v>
      </c>
      <c r="E2678" s="8">
        <v>0</v>
      </c>
      <c r="F2678" s="8">
        <v>1863144.4018511772</v>
      </c>
      <c r="G2678" s="8">
        <v>91476.723341219098</v>
      </c>
      <c r="H2678" s="8">
        <v>83743.43385536455</v>
      </c>
      <c r="I2678" s="8">
        <v>841307.65556694451</v>
      </c>
      <c r="J2678" s="8">
        <v>0</v>
      </c>
      <c r="K2678" s="8">
        <v>449950.29194261326</v>
      </c>
      <c r="L2678" s="8">
        <v>0</v>
      </c>
      <c r="M2678" s="8">
        <v>0</v>
      </c>
      <c r="N2678" s="8">
        <v>0</v>
      </c>
      <c r="O2678" s="8">
        <v>0</v>
      </c>
      <c r="P2678" s="8">
        <v>0</v>
      </c>
      <c r="Q2678" s="8">
        <v>0</v>
      </c>
      <c r="R2678" s="8">
        <v>2542.9338793074753</v>
      </c>
      <c r="S2678" s="8">
        <v>108.95149489695864</v>
      </c>
      <c r="T2678" s="8">
        <v>116.75502304978674</v>
      </c>
      <c r="U2678" s="8">
        <v>1001.6542087778321</v>
      </c>
      <c r="V2678" s="8">
        <v>0</v>
      </c>
      <c r="W2678" s="8">
        <v>67.492546997115781</v>
      </c>
      <c r="X2678" s="8">
        <v>0</v>
      </c>
      <c r="Y2678" s="8">
        <v>5462571</v>
      </c>
      <c r="Z2678" s="8">
        <v>2007</v>
      </c>
      <c r="AA2678" s="8" t="b">
        <v>1</v>
      </c>
      <c r="AB2678" s="9" t="s">
        <v>47</v>
      </c>
      <c r="AC2678" s="16">
        <f t="shared" si="125"/>
        <v>3329622.5065573184</v>
      </c>
      <c r="AD2678" s="16">
        <f t="shared" si="124"/>
        <v>3837.7871530291686</v>
      </c>
      <c r="AE2678" s="16" t="str">
        <f>VLOOKUP(AB2678,aircraft!A:B,2,FALSE)</f>
        <v>Passenger</v>
      </c>
      <c r="AF2678" s="16" t="str">
        <f t="shared" si="126"/>
        <v/>
      </c>
    </row>
    <row r="2679" spans="1:32" x14ac:dyDescent="0.25">
      <c r="A2679" s="8">
        <v>0</v>
      </c>
      <c r="B2679" s="8">
        <v>0</v>
      </c>
      <c r="C2679" s="8">
        <v>0</v>
      </c>
      <c r="D2679" s="8">
        <v>0</v>
      </c>
      <c r="E2679" s="8">
        <v>0</v>
      </c>
      <c r="F2679" s="8">
        <v>116313.51486612996</v>
      </c>
      <c r="G2679" s="8">
        <v>5774.064491606614</v>
      </c>
      <c r="H2679" s="8">
        <v>3426.4367611996709</v>
      </c>
      <c r="I2679" s="8">
        <v>47895.377024144589</v>
      </c>
      <c r="J2679" s="8">
        <v>0</v>
      </c>
      <c r="K2679" s="8">
        <v>23019.753163109774</v>
      </c>
      <c r="L2679" s="8">
        <v>0</v>
      </c>
      <c r="M2679" s="8">
        <v>0</v>
      </c>
      <c r="N2679" s="8">
        <v>0</v>
      </c>
      <c r="O2679" s="8">
        <v>0</v>
      </c>
      <c r="P2679" s="8">
        <v>0</v>
      </c>
      <c r="Q2679" s="8">
        <v>0</v>
      </c>
      <c r="R2679" s="8">
        <v>114.58389763762843</v>
      </c>
      <c r="S2679" s="8">
        <v>9.3087426790481214</v>
      </c>
      <c r="T2679" s="8">
        <v>3.0325008226346726</v>
      </c>
      <c r="U2679" s="8">
        <v>77.295124262497907</v>
      </c>
      <c r="V2679" s="8">
        <v>0</v>
      </c>
      <c r="W2679" s="8">
        <v>3.452963138473407</v>
      </c>
      <c r="X2679" s="8">
        <v>0</v>
      </c>
      <c r="Y2679" s="8">
        <v>284051</v>
      </c>
      <c r="Z2679" s="8">
        <v>2007</v>
      </c>
      <c r="AA2679" s="8" t="b">
        <v>1</v>
      </c>
      <c r="AB2679" s="9" t="s">
        <v>200</v>
      </c>
      <c r="AC2679" s="16">
        <f t="shared" si="125"/>
        <v>196429.14630619058</v>
      </c>
      <c r="AD2679" s="16">
        <f t="shared" si="124"/>
        <v>207.67322854028251</v>
      </c>
      <c r="AE2679" s="16" t="str">
        <f>VLOOKUP(AB2679,aircraft!A:B,2,FALSE)</f>
        <v>Passenger</v>
      </c>
      <c r="AF2679" s="16" t="str">
        <f t="shared" si="126"/>
        <v/>
      </c>
    </row>
    <row r="2680" spans="1:32" x14ac:dyDescent="0.25">
      <c r="A2680" s="8">
        <v>0</v>
      </c>
      <c r="B2680" s="8">
        <v>0</v>
      </c>
      <c r="C2680" s="8">
        <v>0</v>
      </c>
      <c r="D2680" s="8">
        <v>0</v>
      </c>
      <c r="E2680" s="8">
        <v>0</v>
      </c>
      <c r="F2680" s="8">
        <v>18522.961516993648</v>
      </c>
      <c r="G2680" s="8">
        <v>942.55081191129977</v>
      </c>
      <c r="H2680" s="8">
        <v>927.74406922741207</v>
      </c>
      <c r="I2680" s="8">
        <v>9324.3918865466367</v>
      </c>
      <c r="J2680" s="8">
        <v>0</v>
      </c>
      <c r="K2680" s="8">
        <v>3018.2278402047841</v>
      </c>
      <c r="L2680" s="8">
        <v>0</v>
      </c>
      <c r="M2680" s="8">
        <v>0</v>
      </c>
      <c r="N2680" s="8">
        <v>0</v>
      </c>
      <c r="O2680" s="8">
        <v>0</v>
      </c>
      <c r="P2680" s="8">
        <v>0</v>
      </c>
      <c r="Q2680" s="8">
        <v>0</v>
      </c>
      <c r="R2680" s="8">
        <v>3.8740774926375652</v>
      </c>
      <c r="S2680" s="8">
        <v>1.3467974598521206</v>
      </c>
      <c r="T2680" s="8">
        <v>1.8442151021332152E-2</v>
      </c>
      <c r="U2680" s="8">
        <v>13.330259296132908</v>
      </c>
      <c r="V2680" s="8">
        <v>0</v>
      </c>
      <c r="W2680" s="8">
        <v>0.69419241865107195</v>
      </c>
      <c r="X2680" s="8">
        <v>0</v>
      </c>
      <c r="Y2680" s="8">
        <v>13813</v>
      </c>
      <c r="Z2680" s="8">
        <v>2007</v>
      </c>
      <c r="AA2680" s="8" t="b">
        <v>1</v>
      </c>
      <c r="AB2680" s="9" t="s">
        <v>214</v>
      </c>
      <c r="AC2680" s="16">
        <f t="shared" si="125"/>
        <v>32735.87612488378</v>
      </c>
      <c r="AD2680" s="16">
        <f t="shared" si="124"/>
        <v>19.263768818294995</v>
      </c>
      <c r="AE2680" s="16" t="str">
        <f>VLOOKUP(AB2680,aircraft!A:B,2,FALSE)</f>
        <v>Passenger</v>
      </c>
      <c r="AF2680" s="16" t="str">
        <f t="shared" si="126"/>
        <v/>
      </c>
    </row>
    <row r="2681" spans="1:32" x14ac:dyDescent="0.25">
      <c r="A2681" s="8">
        <v>0</v>
      </c>
      <c r="B2681" s="8">
        <v>0</v>
      </c>
      <c r="C2681" s="8">
        <v>0</v>
      </c>
      <c r="D2681" s="8">
        <v>0</v>
      </c>
      <c r="E2681" s="8">
        <v>0</v>
      </c>
      <c r="F2681" s="8">
        <v>1073.7937536618258</v>
      </c>
      <c r="G2681" s="8">
        <v>55.238140238677389</v>
      </c>
      <c r="H2681" s="8">
        <v>0</v>
      </c>
      <c r="I2681" s="8">
        <v>288.71525372233259</v>
      </c>
      <c r="J2681" s="8">
        <v>0</v>
      </c>
      <c r="K2681" s="8">
        <v>0</v>
      </c>
      <c r="L2681" s="8">
        <v>0</v>
      </c>
      <c r="M2681" s="8">
        <v>0</v>
      </c>
      <c r="N2681" s="8">
        <v>0</v>
      </c>
      <c r="O2681" s="8">
        <v>0</v>
      </c>
      <c r="P2681" s="8">
        <v>0</v>
      </c>
      <c r="Q2681" s="8">
        <v>0</v>
      </c>
      <c r="R2681" s="8">
        <v>45.881840584918457</v>
      </c>
      <c r="S2681" s="8">
        <v>15.507520525316982</v>
      </c>
      <c r="T2681" s="8">
        <v>0</v>
      </c>
      <c r="U2681" s="8">
        <v>81.053737575622179</v>
      </c>
      <c r="V2681" s="8">
        <v>0</v>
      </c>
      <c r="W2681" s="8">
        <v>0</v>
      </c>
      <c r="X2681" s="8">
        <v>0</v>
      </c>
      <c r="Y2681" s="8">
        <v>5575</v>
      </c>
      <c r="Z2681" s="8">
        <v>2007</v>
      </c>
      <c r="AA2681" s="8" t="b">
        <v>1</v>
      </c>
      <c r="AB2681" s="9" t="s">
        <v>165</v>
      </c>
      <c r="AC2681" s="16">
        <f t="shared" si="125"/>
        <v>1417.7471476228359</v>
      </c>
      <c r="AD2681" s="16">
        <f t="shared" si="124"/>
        <v>142.44309868585762</v>
      </c>
      <c r="AE2681" s="16" t="str">
        <f>VLOOKUP(AB2681,aircraft!A:B,2,FALSE)</f>
        <v>Freighter (not used as passenger)</v>
      </c>
      <c r="AF2681" s="16" t="str">
        <f t="shared" si="126"/>
        <v/>
      </c>
    </row>
    <row r="2682" spans="1:32" x14ac:dyDescent="0.25">
      <c r="A2682" s="8">
        <v>0</v>
      </c>
      <c r="B2682" s="8">
        <v>0</v>
      </c>
      <c r="C2682" s="8">
        <v>0</v>
      </c>
      <c r="D2682" s="8">
        <v>0</v>
      </c>
      <c r="E2682" s="8">
        <v>0</v>
      </c>
      <c r="F2682" s="8">
        <v>3935.5740292005812</v>
      </c>
      <c r="G2682" s="8">
        <v>265.05501686772936</v>
      </c>
      <c r="H2682" s="8">
        <v>0</v>
      </c>
      <c r="I2682" s="8">
        <v>1410.3947770520472</v>
      </c>
      <c r="J2682" s="8">
        <v>0</v>
      </c>
      <c r="K2682" s="8">
        <v>0</v>
      </c>
      <c r="L2682" s="8">
        <v>0</v>
      </c>
      <c r="M2682" s="8">
        <v>0</v>
      </c>
      <c r="N2682" s="8">
        <v>0</v>
      </c>
      <c r="O2682" s="8">
        <v>0</v>
      </c>
      <c r="P2682" s="8">
        <v>0</v>
      </c>
      <c r="Q2682" s="8">
        <v>0</v>
      </c>
      <c r="R2682" s="8">
        <v>0</v>
      </c>
      <c r="S2682" s="8">
        <v>0</v>
      </c>
      <c r="T2682" s="8">
        <v>0</v>
      </c>
      <c r="U2682" s="8">
        <v>0</v>
      </c>
      <c r="V2682" s="8">
        <v>0</v>
      </c>
      <c r="W2682" s="8">
        <v>0</v>
      </c>
      <c r="X2682" s="8">
        <v>0</v>
      </c>
      <c r="Y2682" s="8">
        <v>31826</v>
      </c>
      <c r="Z2682" s="8">
        <v>2007</v>
      </c>
      <c r="AA2682" s="8" t="b">
        <v>1</v>
      </c>
      <c r="AB2682" s="9" t="s">
        <v>48</v>
      </c>
      <c r="AC2682" s="16">
        <f t="shared" si="125"/>
        <v>5611.0238231203575</v>
      </c>
      <c r="AD2682" s="16">
        <f t="shared" si="124"/>
        <v>0</v>
      </c>
      <c r="AE2682" s="16" t="str">
        <f>VLOOKUP(AB2682,aircraft!A:B,2,FALSE)</f>
        <v>Passenger</v>
      </c>
      <c r="AF2682" s="16" t="str">
        <f t="shared" si="126"/>
        <v/>
      </c>
    </row>
    <row r="2683" spans="1:32" x14ac:dyDescent="0.25">
      <c r="A2683" s="8">
        <v>0</v>
      </c>
      <c r="B2683" s="8">
        <v>0</v>
      </c>
      <c r="C2683" s="8">
        <v>0</v>
      </c>
      <c r="D2683" s="8">
        <v>0</v>
      </c>
      <c r="E2683" s="8">
        <v>0</v>
      </c>
      <c r="F2683" s="8">
        <v>78005.552773670992</v>
      </c>
      <c r="G2683" s="8">
        <v>5724.5414024636884</v>
      </c>
      <c r="H2683" s="8">
        <v>0</v>
      </c>
      <c r="I2683" s="8">
        <v>37529.779508286461</v>
      </c>
      <c r="J2683" s="8">
        <v>0</v>
      </c>
      <c r="K2683" s="8">
        <v>0</v>
      </c>
      <c r="L2683" s="8">
        <v>0</v>
      </c>
      <c r="M2683" s="8">
        <v>0</v>
      </c>
      <c r="N2683" s="8">
        <v>0</v>
      </c>
      <c r="O2683" s="8">
        <v>0</v>
      </c>
      <c r="P2683" s="8">
        <v>0</v>
      </c>
      <c r="Q2683" s="8">
        <v>0</v>
      </c>
      <c r="R2683" s="8">
        <v>48.82533067706256</v>
      </c>
      <c r="S2683" s="8">
        <v>24.076035544230429</v>
      </c>
      <c r="T2683" s="8">
        <v>0</v>
      </c>
      <c r="U2683" s="8">
        <v>157.92870212981708</v>
      </c>
      <c r="V2683" s="8">
        <v>0</v>
      </c>
      <c r="W2683" s="8">
        <v>0</v>
      </c>
      <c r="X2683" s="8">
        <v>0</v>
      </c>
      <c r="Y2683" s="8">
        <v>556430</v>
      </c>
      <c r="Z2683" s="8">
        <v>2007</v>
      </c>
      <c r="AA2683" s="8" t="b">
        <v>1</v>
      </c>
      <c r="AB2683" s="9" t="s">
        <v>194</v>
      </c>
      <c r="AC2683" s="16">
        <f t="shared" si="125"/>
        <v>121259.87368442114</v>
      </c>
      <c r="AD2683" s="16">
        <f t="shared" si="124"/>
        <v>230.83006835111007</v>
      </c>
      <c r="AE2683" s="16" t="str">
        <f>VLOOKUP(AB2683,aircraft!A:B,2,FALSE)</f>
        <v>Passenger</v>
      </c>
      <c r="AF2683" s="16" t="str">
        <f t="shared" si="126"/>
        <v/>
      </c>
    </row>
    <row r="2684" spans="1:32" x14ac:dyDescent="0.25">
      <c r="A2684" s="8">
        <v>0</v>
      </c>
      <c r="B2684" s="8">
        <v>0</v>
      </c>
      <c r="C2684" s="8">
        <v>0</v>
      </c>
      <c r="D2684" s="8">
        <v>0</v>
      </c>
      <c r="E2684" s="8">
        <v>0</v>
      </c>
      <c r="F2684" s="8">
        <v>327711.22869709792</v>
      </c>
      <c r="G2684" s="8">
        <v>13552.276284397394</v>
      </c>
      <c r="H2684" s="8">
        <v>19532.507225400204</v>
      </c>
      <c r="I2684" s="8">
        <v>34605.18385363336</v>
      </c>
      <c r="J2684" s="8">
        <v>0</v>
      </c>
      <c r="K2684" s="8">
        <v>56794.538575321771</v>
      </c>
      <c r="L2684" s="8">
        <v>0</v>
      </c>
      <c r="M2684" s="8">
        <v>0</v>
      </c>
      <c r="N2684" s="8">
        <v>0</v>
      </c>
      <c r="O2684" s="8">
        <v>0</v>
      </c>
      <c r="P2684" s="8">
        <v>0</v>
      </c>
      <c r="Q2684" s="8">
        <v>0</v>
      </c>
      <c r="R2684" s="8">
        <v>258.73798199166947</v>
      </c>
      <c r="S2684" s="8">
        <v>63.966738896611446</v>
      </c>
      <c r="T2684" s="8">
        <v>2.3439008078361088</v>
      </c>
      <c r="U2684" s="8">
        <v>163.33645459863257</v>
      </c>
      <c r="V2684" s="8">
        <v>0</v>
      </c>
      <c r="W2684" s="8">
        <v>34.644667862365672</v>
      </c>
      <c r="X2684" s="8">
        <v>0</v>
      </c>
      <c r="Y2684" s="8">
        <v>1579924</v>
      </c>
      <c r="Z2684" s="8">
        <v>2007</v>
      </c>
      <c r="AA2684" s="8" t="b">
        <v>1</v>
      </c>
      <c r="AB2684" s="9" t="s">
        <v>207</v>
      </c>
      <c r="AC2684" s="16">
        <f t="shared" si="125"/>
        <v>452195.73463585065</v>
      </c>
      <c r="AD2684" s="16">
        <f t="shared" si="124"/>
        <v>523.02974415711526</v>
      </c>
      <c r="AE2684" s="16" t="str">
        <f>VLOOKUP(AB2684,aircraft!A:B,2,FALSE)</f>
        <v>Passenger</v>
      </c>
      <c r="AF2684" s="16" t="str">
        <f t="shared" si="126"/>
        <v/>
      </c>
    </row>
    <row r="2685" spans="1:32" x14ac:dyDescent="0.25">
      <c r="A2685" s="8">
        <v>0</v>
      </c>
      <c r="B2685" s="8">
        <v>0</v>
      </c>
      <c r="C2685" s="8">
        <v>0</v>
      </c>
      <c r="D2685" s="8">
        <v>0</v>
      </c>
      <c r="E2685" s="8">
        <v>0</v>
      </c>
      <c r="F2685" s="8">
        <v>28654.833321189682</v>
      </c>
      <c r="G2685" s="8">
        <v>1186.1536898173902</v>
      </c>
      <c r="H2685" s="8">
        <v>1694.3535067141054</v>
      </c>
      <c r="I2685" s="8">
        <v>3116.7630379801367</v>
      </c>
      <c r="J2685" s="8">
        <v>0</v>
      </c>
      <c r="K2685" s="8">
        <v>4968.6916148781092</v>
      </c>
      <c r="L2685" s="8">
        <v>0</v>
      </c>
      <c r="M2685" s="8">
        <v>0</v>
      </c>
      <c r="N2685" s="8">
        <v>0</v>
      </c>
      <c r="O2685" s="8">
        <v>0</v>
      </c>
      <c r="P2685" s="8">
        <v>0</v>
      </c>
      <c r="Q2685" s="8">
        <v>0</v>
      </c>
      <c r="R2685" s="8">
        <v>22.623862408709478</v>
      </c>
      <c r="S2685" s="8">
        <v>5.5986449638098579</v>
      </c>
      <c r="T2685" s="8">
        <v>0.20332241566933629</v>
      </c>
      <c r="U2685" s="8">
        <v>14.711120351244368</v>
      </c>
      <c r="V2685" s="8">
        <v>0</v>
      </c>
      <c r="W2685" s="8">
        <v>3.0309018265846195</v>
      </c>
      <c r="X2685" s="8">
        <v>0</v>
      </c>
      <c r="Y2685" s="8">
        <v>135362</v>
      </c>
      <c r="Z2685" s="8">
        <v>2007</v>
      </c>
      <c r="AA2685" s="8" t="b">
        <v>1</v>
      </c>
      <c r="AB2685" s="9" t="s">
        <v>231</v>
      </c>
      <c r="AC2685" s="16">
        <f t="shared" si="125"/>
        <v>39620.795170579426</v>
      </c>
      <c r="AD2685" s="16">
        <f t="shared" si="124"/>
        <v>46.167851966017658</v>
      </c>
      <c r="AE2685" s="16" t="str">
        <f>VLOOKUP(AB2685,aircraft!A:B,2,FALSE)</f>
        <v>Passenger</v>
      </c>
      <c r="AF2685" s="16" t="str">
        <f t="shared" si="126"/>
        <v/>
      </c>
    </row>
    <row r="2686" spans="1:32" x14ac:dyDescent="0.25">
      <c r="A2686" s="8">
        <v>0</v>
      </c>
      <c r="B2686" s="8">
        <v>0</v>
      </c>
      <c r="C2686" s="8">
        <v>0</v>
      </c>
      <c r="D2686" s="8">
        <v>0</v>
      </c>
      <c r="E2686" s="8">
        <v>0</v>
      </c>
      <c r="F2686" s="8">
        <v>27746.10814302208</v>
      </c>
      <c r="G2686" s="8">
        <v>2010.2593881757439</v>
      </c>
      <c r="H2686" s="8">
        <v>0</v>
      </c>
      <c r="I2686" s="8">
        <v>12791.15559429211</v>
      </c>
      <c r="J2686" s="8">
        <v>0</v>
      </c>
      <c r="K2686" s="8">
        <v>4254.3047150816283</v>
      </c>
      <c r="L2686" s="8">
        <v>0</v>
      </c>
      <c r="M2686" s="8">
        <v>0</v>
      </c>
      <c r="N2686" s="8">
        <v>0</v>
      </c>
      <c r="O2686" s="8">
        <v>0</v>
      </c>
      <c r="P2686" s="8">
        <v>0</v>
      </c>
      <c r="Q2686" s="8">
        <v>0</v>
      </c>
      <c r="R2686" s="8">
        <v>26.505398748822358</v>
      </c>
      <c r="S2686" s="8">
        <v>10.835298230775065</v>
      </c>
      <c r="T2686" s="8">
        <v>0</v>
      </c>
      <c r="U2686" s="8">
        <v>68.944329470921645</v>
      </c>
      <c r="V2686" s="8">
        <v>0</v>
      </c>
      <c r="W2686" s="8">
        <v>2.4249535799058344</v>
      </c>
      <c r="X2686" s="8">
        <v>0</v>
      </c>
      <c r="Y2686" s="8">
        <v>113594</v>
      </c>
      <c r="Z2686" s="8">
        <v>2007</v>
      </c>
      <c r="AA2686" s="8" t="b">
        <v>1</v>
      </c>
      <c r="AB2686" s="9" t="s">
        <v>52</v>
      </c>
      <c r="AC2686" s="16">
        <f t="shared" si="125"/>
        <v>46801.827840571561</v>
      </c>
      <c r="AD2686" s="16">
        <f t="shared" si="124"/>
        <v>108.7099800304249</v>
      </c>
      <c r="AE2686" s="16" t="str">
        <f>VLOOKUP(AB2686,aircraft!A:B,2,FALSE)</f>
        <v>Passenger</v>
      </c>
      <c r="AF2686" s="16" t="str">
        <f t="shared" si="126"/>
        <v/>
      </c>
    </row>
    <row r="2687" spans="1:32" x14ac:dyDescent="0.25">
      <c r="A2687" s="8">
        <v>0</v>
      </c>
      <c r="B2687" s="8">
        <v>0</v>
      </c>
      <c r="C2687" s="8">
        <v>0</v>
      </c>
      <c r="D2687" s="8">
        <v>0</v>
      </c>
      <c r="E2687" s="8">
        <v>0</v>
      </c>
      <c r="F2687" s="8">
        <v>129229.92781010673</v>
      </c>
      <c r="G2687" s="8">
        <v>7663.033707191581</v>
      </c>
      <c r="H2687" s="8">
        <v>3086.5582272751626</v>
      </c>
      <c r="I2687" s="8">
        <v>49754.503253590527</v>
      </c>
      <c r="J2687" s="8">
        <v>0</v>
      </c>
      <c r="K2687" s="8">
        <v>20483.733962889743</v>
      </c>
      <c r="L2687" s="8">
        <v>0</v>
      </c>
      <c r="M2687" s="8">
        <v>0</v>
      </c>
      <c r="N2687" s="8">
        <v>0</v>
      </c>
      <c r="O2687" s="8">
        <v>0</v>
      </c>
      <c r="P2687" s="8">
        <v>0</v>
      </c>
      <c r="Q2687" s="8">
        <v>0</v>
      </c>
      <c r="R2687" s="8">
        <v>123.45121518420373</v>
      </c>
      <c r="S2687" s="8">
        <v>41.303752171629576</v>
      </c>
      <c r="T2687" s="8">
        <v>0.66978311502991494</v>
      </c>
      <c r="U2687" s="8">
        <v>268.17677571745833</v>
      </c>
      <c r="V2687" s="8">
        <v>0</v>
      </c>
      <c r="W2687" s="8">
        <v>11.675727840335275</v>
      </c>
      <c r="X2687" s="8">
        <v>0</v>
      </c>
      <c r="Y2687" s="8">
        <v>587283</v>
      </c>
      <c r="Z2687" s="8">
        <v>2007</v>
      </c>
      <c r="AA2687" s="8" t="b">
        <v>1</v>
      </c>
      <c r="AB2687" s="9" t="s">
        <v>53</v>
      </c>
      <c r="AC2687" s="16">
        <f t="shared" si="125"/>
        <v>210217.7569610537</v>
      </c>
      <c r="AD2687" s="16">
        <f t="shared" si="124"/>
        <v>445.27725402865684</v>
      </c>
      <c r="AE2687" s="16" t="str">
        <f>VLOOKUP(AB2687,aircraft!A:B,2,FALSE)</f>
        <v>Passenger</v>
      </c>
      <c r="AF2687" s="16" t="str">
        <f t="shared" si="126"/>
        <v/>
      </c>
    </row>
    <row r="2688" spans="1:32" x14ac:dyDescent="0.25">
      <c r="A2688" s="8">
        <v>0</v>
      </c>
      <c r="B2688" s="8">
        <v>0</v>
      </c>
      <c r="C2688" s="8">
        <v>0</v>
      </c>
      <c r="D2688" s="8">
        <v>0</v>
      </c>
      <c r="E2688" s="8">
        <v>0</v>
      </c>
      <c r="F2688" s="8">
        <v>489567.28966089862</v>
      </c>
      <c r="G2688" s="8">
        <v>34234.911250042831</v>
      </c>
      <c r="H2688" s="8">
        <v>25.883087859749793</v>
      </c>
      <c r="I2688" s="8">
        <v>225603.2463389991</v>
      </c>
      <c r="J2688" s="8">
        <v>0</v>
      </c>
      <c r="K2688" s="8">
        <v>76605.187628860571</v>
      </c>
      <c r="L2688" s="8">
        <v>0</v>
      </c>
      <c r="M2688" s="8">
        <v>0</v>
      </c>
      <c r="N2688" s="8">
        <v>0</v>
      </c>
      <c r="O2688" s="8">
        <v>0</v>
      </c>
      <c r="P2688" s="8">
        <v>0</v>
      </c>
      <c r="Q2688" s="8">
        <v>0</v>
      </c>
      <c r="R2688" s="8">
        <v>467.46130001381573</v>
      </c>
      <c r="S2688" s="8">
        <v>184.46470024877294</v>
      </c>
      <c r="T2688" s="8">
        <v>5.6166298954290579E-3</v>
      </c>
      <c r="U2688" s="8">
        <v>1215.5963437595533</v>
      </c>
      <c r="V2688" s="8">
        <v>0</v>
      </c>
      <c r="W2688" s="8">
        <v>46.72916355181502</v>
      </c>
      <c r="X2688" s="8">
        <v>0</v>
      </c>
      <c r="Y2688" s="8">
        <v>1954575</v>
      </c>
      <c r="Z2688" s="8">
        <v>2007</v>
      </c>
      <c r="AA2688" s="8" t="b">
        <v>1</v>
      </c>
      <c r="AB2688" s="9" t="s">
        <v>54</v>
      </c>
      <c r="AC2688" s="16">
        <f t="shared" si="125"/>
        <v>826036.5179666609</v>
      </c>
      <c r="AD2688" s="16">
        <f t="shared" si="124"/>
        <v>1914.2571242038525</v>
      </c>
      <c r="AE2688" s="16" t="str">
        <f>VLOOKUP(AB2688,aircraft!A:B,2,FALSE)</f>
        <v>Passenger</v>
      </c>
      <c r="AF2688" s="16" t="str">
        <f t="shared" si="126"/>
        <v/>
      </c>
    </row>
    <row r="2689" spans="1:32" x14ac:dyDescent="0.25">
      <c r="A2689" s="8">
        <v>0</v>
      </c>
      <c r="B2689" s="8">
        <v>0</v>
      </c>
      <c r="C2689" s="8">
        <v>0</v>
      </c>
      <c r="D2689" s="8">
        <v>0</v>
      </c>
      <c r="E2689" s="8">
        <v>0</v>
      </c>
      <c r="F2689" s="8">
        <v>10221.187841513487</v>
      </c>
      <c r="G2689" s="8">
        <v>680.01865720604621</v>
      </c>
      <c r="H2689" s="8">
        <v>0</v>
      </c>
      <c r="I2689" s="8">
        <v>3123.0942326314184</v>
      </c>
      <c r="J2689" s="8">
        <v>0</v>
      </c>
      <c r="K2689" s="8">
        <v>0</v>
      </c>
      <c r="L2689" s="8">
        <v>0</v>
      </c>
      <c r="M2689" s="8">
        <v>0</v>
      </c>
      <c r="N2689" s="8">
        <v>0</v>
      </c>
      <c r="O2689" s="8">
        <v>0</v>
      </c>
      <c r="P2689" s="8">
        <v>0</v>
      </c>
      <c r="Q2689" s="8">
        <v>0</v>
      </c>
      <c r="R2689" s="8">
        <v>0</v>
      </c>
      <c r="S2689" s="8">
        <v>0</v>
      </c>
      <c r="T2689" s="8">
        <v>0</v>
      </c>
      <c r="U2689" s="8">
        <v>0</v>
      </c>
      <c r="V2689" s="8">
        <v>0</v>
      </c>
      <c r="W2689" s="8">
        <v>0</v>
      </c>
      <c r="X2689" s="8">
        <v>0</v>
      </c>
      <c r="Y2689" s="8">
        <v>78947</v>
      </c>
      <c r="Z2689" s="8">
        <v>2007</v>
      </c>
      <c r="AA2689" s="8" t="b">
        <v>1</v>
      </c>
      <c r="AB2689" s="9" t="s">
        <v>55</v>
      </c>
      <c r="AC2689" s="16">
        <f t="shared" si="125"/>
        <v>14024.300731350952</v>
      </c>
      <c r="AD2689" s="16">
        <f t="shared" si="124"/>
        <v>0</v>
      </c>
      <c r="AE2689" s="16" t="str">
        <f>VLOOKUP(AB2689,aircraft!A:B,2,FALSE)</f>
        <v>Passenger</v>
      </c>
      <c r="AF2689" s="16" t="str">
        <f t="shared" si="126"/>
        <v/>
      </c>
    </row>
    <row r="2690" spans="1:32" x14ac:dyDescent="0.25">
      <c r="A2690" s="8">
        <v>0</v>
      </c>
      <c r="B2690" s="8">
        <v>0</v>
      </c>
      <c r="C2690" s="8">
        <v>0</v>
      </c>
      <c r="D2690" s="8">
        <v>0</v>
      </c>
      <c r="E2690" s="8">
        <v>0</v>
      </c>
      <c r="F2690" s="8">
        <v>3451.5766065809053</v>
      </c>
      <c r="G2690" s="8">
        <v>218.64120510110939</v>
      </c>
      <c r="H2690" s="8">
        <v>0</v>
      </c>
      <c r="I2690" s="8">
        <v>860.37684050738005</v>
      </c>
      <c r="J2690" s="8">
        <v>0</v>
      </c>
      <c r="K2690" s="8">
        <v>0</v>
      </c>
      <c r="L2690" s="8">
        <v>0</v>
      </c>
      <c r="M2690" s="8">
        <v>0</v>
      </c>
      <c r="N2690" s="8">
        <v>0</v>
      </c>
      <c r="O2690" s="8">
        <v>0</v>
      </c>
      <c r="P2690" s="8">
        <v>0</v>
      </c>
      <c r="Q2690" s="8">
        <v>0</v>
      </c>
      <c r="R2690" s="8">
        <v>4.4959689711280539</v>
      </c>
      <c r="S2690" s="8">
        <v>1.7512018168748424</v>
      </c>
      <c r="T2690" s="8">
        <v>0</v>
      </c>
      <c r="U2690" s="8">
        <v>6.8911689614809717</v>
      </c>
      <c r="V2690" s="8">
        <v>0</v>
      </c>
      <c r="W2690" s="8">
        <v>0</v>
      </c>
      <c r="X2690" s="8">
        <v>0</v>
      </c>
      <c r="Y2690" s="8">
        <v>40696</v>
      </c>
      <c r="Z2690" s="8">
        <v>2007</v>
      </c>
      <c r="AA2690" s="8" t="b">
        <v>1</v>
      </c>
      <c r="AB2690" s="9" t="s">
        <v>185</v>
      </c>
      <c r="AC2690" s="16">
        <f t="shared" si="125"/>
        <v>4530.5946521893948</v>
      </c>
      <c r="AD2690" s="16">
        <f t="shared" ref="AD2690:AD2753" si="127">SUM(M2690:U2690,W2690:X2690)</f>
        <v>13.138339749483869</v>
      </c>
      <c r="AE2690" s="16" t="str">
        <f>VLOOKUP(AB2690,aircraft!A:B,2,FALSE)</f>
        <v>Passenger</v>
      </c>
      <c r="AF2690" s="16" t="str">
        <f t="shared" si="126"/>
        <v/>
      </c>
    </row>
    <row r="2691" spans="1:32" x14ac:dyDescent="0.25">
      <c r="A2691" s="8">
        <v>0</v>
      </c>
      <c r="B2691" s="8">
        <v>0</v>
      </c>
      <c r="C2691" s="8">
        <v>0</v>
      </c>
      <c r="D2691" s="8">
        <v>0</v>
      </c>
      <c r="E2691" s="8">
        <v>0</v>
      </c>
      <c r="F2691" s="8">
        <v>1610.4446480813563</v>
      </c>
      <c r="G2691" s="8">
        <v>80.362434424496172</v>
      </c>
      <c r="H2691" s="8">
        <v>100.38740115448003</v>
      </c>
      <c r="I2691" s="8">
        <v>898.69611944104395</v>
      </c>
      <c r="J2691" s="8">
        <v>0</v>
      </c>
      <c r="K2691" s="8">
        <v>244.25248213619489</v>
      </c>
      <c r="L2691" s="8">
        <v>0</v>
      </c>
      <c r="M2691" s="8">
        <v>0</v>
      </c>
      <c r="N2691" s="8">
        <v>0</v>
      </c>
      <c r="O2691" s="8">
        <v>0</v>
      </c>
      <c r="P2691" s="8">
        <v>0</v>
      </c>
      <c r="Q2691" s="8">
        <v>0</v>
      </c>
      <c r="R2691" s="8">
        <v>1.2989977939265702</v>
      </c>
      <c r="S2691" s="8">
        <v>0.16268113492434502</v>
      </c>
      <c r="T2691" s="8">
        <v>5.6874907399643113E-2</v>
      </c>
      <c r="U2691" s="8">
        <v>1.567746352060178</v>
      </c>
      <c r="V2691" s="8">
        <v>0</v>
      </c>
      <c r="W2691" s="8">
        <v>0.25158003869322432</v>
      </c>
      <c r="X2691" s="8">
        <v>0</v>
      </c>
      <c r="Y2691" s="8">
        <v>5290</v>
      </c>
      <c r="Z2691" s="8">
        <v>2007</v>
      </c>
      <c r="AA2691" s="8" t="b">
        <v>1</v>
      </c>
      <c r="AB2691" s="9" t="s">
        <v>69</v>
      </c>
      <c r="AC2691" s="16">
        <f t="shared" ref="AC2691:AC2754" si="128">SUM(A2691:L2691)</f>
        <v>2934.1430852375715</v>
      </c>
      <c r="AD2691" s="16">
        <f t="shared" si="127"/>
        <v>3.3378802270039607</v>
      </c>
      <c r="AE2691" s="16" t="str">
        <f>VLOOKUP(AB2691,aircraft!A:B,2,FALSE)</f>
        <v>Passenger</v>
      </c>
      <c r="AF2691" s="16" t="str">
        <f t="shared" ref="AF2691:AF2754" si="129">IF(AA2691,"",SUMIFS(AC:AC,Z:Z,Z2691,AB:AB,AB2691)/Y2691)</f>
        <v/>
      </c>
    </row>
    <row r="2692" spans="1:32" x14ac:dyDescent="0.25">
      <c r="A2692" s="8">
        <v>0</v>
      </c>
      <c r="B2692" s="8">
        <v>0</v>
      </c>
      <c r="C2692" s="8">
        <v>0</v>
      </c>
      <c r="D2692" s="8">
        <v>0</v>
      </c>
      <c r="E2692" s="8">
        <v>0</v>
      </c>
      <c r="F2692" s="8">
        <v>499916.17619816255</v>
      </c>
      <c r="G2692" s="8">
        <v>24107.682378507398</v>
      </c>
      <c r="H2692" s="8">
        <v>23232.147450195996</v>
      </c>
      <c r="I2692" s="8">
        <v>239333.88662343216</v>
      </c>
      <c r="J2692" s="8">
        <v>0</v>
      </c>
      <c r="K2692" s="8">
        <v>83138.532998869268</v>
      </c>
      <c r="L2692" s="8">
        <v>0</v>
      </c>
      <c r="M2692" s="8">
        <v>0</v>
      </c>
      <c r="N2692" s="8">
        <v>0</v>
      </c>
      <c r="O2692" s="8">
        <v>0</v>
      </c>
      <c r="P2692" s="8">
        <v>0</v>
      </c>
      <c r="Q2692" s="8">
        <v>0</v>
      </c>
      <c r="R2692" s="8">
        <v>166.01035293146469</v>
      </c>
      <c r="S2692" s="8">
        <v>40.637083993684868</v>
      </c>
      <c r="T2692" s="8">
        <v>1.972690350970745</v>
      </c>
      <c r="U2692" s="8">
        <v>404.2625861482984</v>
      </c>
      <c r="V2692" s="8">
        <v>0</v>
      </c>
      <c r="W2692" s="8">
        <v>85.632682893640805</v>
      </c>
      <c r="X2692" s="8">
        <v>0</v>
      </c>
      <c r="Y2692" s="8">
        <v>1393030</v>
      </c>
      <c r="Z2692" s="8">
        <v>2007</v>
      </c>
      <c r="AA2692" s="8" t="b">
        <v>1</v>
      </c>
      <c r="AB2692" s="9" t="s">
        <v>70</v>
      </c>
      <c r="AC2692" s="16">
        <f t="shared" si="128"/>
        <v>869728.42564916739</v>
      </c>
      <c r="AD2692" s="16">
        <f t="shared" si="127"/>
        <v>698.51539631805952</v>
      </c>
      <c r="AE2692" s="16" t="str">
        <f>VLOOKUP(AB2692,aircraft!A:B,2,FALSE)</f>
        <v>Passenger</v>
      </c>
      <c r="AF2692" s="16" t="str">
        <f t="shared" si="129"/>
        <v/>
      </c>
    </row>
    <row r="2693" spans="1:32" x14ac:dyDescent="0.25">
      <c r="A2693" s="8">
        <v>0</v>
      </c>
      <c r="B2693" s="8">
        <v>0</v>
      </c>
      <c r="C2693" s="8">
        <v>0</v>
      </c>
      <c r="D2693" s="8">
        <v>0</v>
      </c>
      <c r="E2693" s="8">
        <v>0</v>
      </c>
      <c r="F2693" s="8">
        <v>798893.60350467765</v>
      </c>
      <c r="G2693" s="8">
        <v>37124.76677091133</v>
      </c>
      <c r="H2693" s="8">
        <v>55659.794226637154</v>
      </c>
      <c r="I2693" s="8">
        <v>406481.76510759926</v>
      </c>
      <c r="J2693" s="8">
        <v>0</v>
      </c>
      <c r="K2693" s="8">
        <v>122118.95180739328</v>
      </c>
      <c r="L2693" s="8">
        <v>0</v>
      </c>
      <c r="M2693" s="8">
        <v>0</v>
      </c>
      <c r="N2693" s="8">
        <v>0</v>
      </c>
      <c r="O2693" s="8">
        <v>0</v>
      </c>
      <c r="P2693" s="8">
        <v>0</v>
      </c>
      <c r="Q2693" s="8">
        <v>0</v>
      </c>
      <c r="R2693" s="8">
        <v>206.52091541279538</v>
      </c>
      <c r="S2693" s="8">
        <v>52.718320928441344</v>
      </c>
      <c r="T2693" s="8">
        <v>3.8962822984718142</v>
      </c>
      <c r="U2693" s="8">
        <v>577.21672947521347</v>
      </c>
      <c r="V2693" s="8">
        <v>0</v>
      </c>
      <c r="W2693" s="8">
        <v>125.7825114086213</v>
      </c>
      <c r="X2693" s="8">
        <v>0</v>
      </c>
      <c r="Y2693" s="8">
        <v>2291703</v>
      </c>
      <c r="Z2693" s="8">
        <v>2007</v>
      </c>
      <c r="AA2693" s="8" t="b">
        <v>1</v>
      </c>
      <c r="AB2693" s="9" t="s">
        <v>71</v>
      </c>
      <c r="AC2693" s="16">
        <f t="shared" si="128"/>
        <v>1420278.8814172186</v>
      </c>
      <c r="AD2693" s="16">
        <f t="shared" si="127"/>
        <v>966.13475952354338</v>
      </c>
      <c r="AE2693" s="16" t="str">
        <f>VLOOKUP(AB2693,aircraft!A:B,2,FALSE)</f>
        <v>Passenger</v>
      </c>
      <c r="AF2693" s="16" t="str">
        <f t="shared" si="129"/>
        <v/>
      </c>
    </row>
    <row r="2694" spans="1:32" x14ac:dyDescent="0.25">
      <c r="A2694" s="8">
        <v>0</v>
      </c>
      <c r="B2694" s="8">
        <v>0</v>
      </c>
      <c r="C2694" s="8">
        <v>0</v>
      </c>
      <c r="D2694" s="8">
        <v>0</v>
      </c>
      <c r="E2694" s="8">
        <v>0</v>
      </c>
      <c r="F2694" s="8">
        <v>664006.59211428021</v>
      </c>
      <c r="G2694" s="8">
        <v>28687.728779490946</v>
      </c>
      <c r="H2694" s="8">
        <v>46194.884202197121</v>
      </c>
      <c r="I2694" s="8">
        <v>338519.27502988459</v>
      </c>
      <c r="J2694" s="8">
        <v>0</v>
      </c>
      <c r="K2694" s="8">
        <v>102180.20285454857</v>
      </c>
      <c r="L2694" s="8">
        <v>0</v>
      </c>
      <c r="M2694" s="8">
        <v>0</v>
      </c>
      <c r="N2694" s="8">
        <v>0</v>
      </c>
      <c r="O2694" s="8">
        <v>0</v>
      </c>
      <c r="P2694" s="8">
        <v>0</v>
      </c>
      <c r="Q2694" s="8">
        <v>0</v>
      </c>
      <c r="R2694" s="8">
        <v>176.15789801331098</v>
      </c>
      <c r="S2694" s="8">
        <v>41.972784785283999</v>
      </c>
      <c r="T2694" s="8">
        <v>3.2614387126360547</v>
      </c>
      <c r="U2694" s="8">
        <v>495.25487225341772</v>
      </c>
      <c r="V2694" s="8">
        <v>0</v>
      </c>
      <c r="W2694" s="8">
        <v>105.24560144897497</v>
      </c>
      <c r="X2694" s="8">
        <v>0</v>
      </c>
      <c r="Y2694" s="8">
        <v>1373669</v>
      </c>
      <c r="Z2694" s="8">
        <v>2007</v>
      </c>
      <c r="AA2694" s="8" t="b">
        <v>1</v>
      </c>
      <c r="AB2694" s="9" t="s">
        <v>154</v>
      </c>
      <c r="AC2694" s="16">
        <f t="shared" si="128"/>
        <v>1179588.6829804014</v>
      </c>
      <c r="AD2694" s="16">
        <f t="shared" si="127"/>
        <v>821.89259521362374</v>
      </c>
      <c r="AE2694" s="16" t="str">
        <f>VLOOKUP(AB2694,aircraft!A:B,2,FALSE)</f>
        <v>Passenger</v>
      </c>
      <c r="AF2694" s="16" t="str">
        <f t="shared" si="129"/>
        <v/>
      </c>
    </row>
    <row r="2695" spans="1:32" x14ac:dyDescent="0.25">
      <c r="A2695" s="8">
        <v>0</v>
      </c>
      <c r="B2695" s="8">
        <v>0</v>
      </c>
      <c r="C2695" s="8">
        <v>0</v>
      </c>
      <c r="D2695" s="8">
        <v>0</v>
      </c>
      <c r="E2695" s="8">
        <v>0</v>
      </c>
      <c r="F2695" s="8">
        <v>142.04453246898396</v>
      </c>
      <c r="G2695" s="8">
        <v>7.3367038575816785</v>
      </c>
      <c r="H2695" s="8">
        <v>1.7099288346308812</v>
      </c>
      <c r="I2695" s="8">
        <v>63.313749478204805</v>
      </c>
      <c r="J2695" s="8">
        <v>0</v>
      </c>
      <c r="K2695" s="8">
        <v>28.913599375880494</v>
      </c>
      <c r="L2695" s="8">
        <v>0</v>
      </c>
      <c r="M2695" s="8">
        <v>0</v>
      </c>
      <c r="N2695" s="8">
        <v>0</v>
      </c>
      <c r="O2695" s="8">
        <v>0</v>
      </c>
      <c r="P2695" s="8">
        <v>0</v>
      </c>
      <c r="Q2695" s="8">
        <v>0</v>
      </c>
      <c r="R2695" s="8">
        <v>7.3494445436714559E-2</v>
      </c>
      <c r="S2695" s="8">
        <v>2.2743780903513026E-2</v>
      </c>
      <c r="T2695" s="8">
        <v>1.7099289158481427E-4</v>
      </c>
      <c r="U2695" s="8">
        <v>0.19627261427815795</v>
      </c>
      <c r="V2695" s="8">
        <v>0</v>
      </c>
      <c r="W2695" s="8">
        <v>1.069803160400783E-2</v>
      </c>
      <c r="X2695" s="8">
        <v>0</v>
      </c>
      <c r="Y2695" s="8">
        <v>235</v>
      </c>
      <c r="Z2695" s="8">
        <v>2007</v>
      </c>
      <c r="AA2695" s="8" t="b">
        <v>1</v>
      </c>
      <c r="AB2695" s="9" t="s">
        <v>216</v>
      </c>
      <c r="AC2695" s="16">
        <f t="shared" si="128"/>
        <v>243.31851401528183</v>
      </c>
      <c r="AD2695" s="16">
        <f t="shared" si="127"/>
        <v>0.30337986511397819</v>
      </c>
      <c r="AE2695" s="16" t="str">
        <f>VLOOKUP(AB2695,aircraft!A:B,2,FALSE)</f>
        <v>Passenger</v>
      </c>
      <c r="AF2695" s="16" t="str">
        <f t="shared" si="129"/>
        <v/>
      </c>
    </row>
    <row r="2696" spans="1:32" x14ac:dyDescent="0.25">
      <c r="A2696" s="8">
        <v>0</v>
      </c>
      <c r="B2696" s="8">
        <v>0</v>
      </c>
      <c r="C2696" s="8">
        <v>0</v>
      </c>
      <c r="D2696" s="8">
        <v>0</v>
      </c>
      <c r="E2696" s="8">
        <v>0</v>
      </c>
      <c r="F2696" s="8">
        <v>985317.98211001686</v>
      </c>
      <c r="G2696" s="8">
        <v>48896.756683182379</v>
      </c>
      <c r="H2696" s="8">
        <v>13553.88123513995</v>
      </c>
      <c r="I2696" s="8">
        <v>344583.91696390079</v>
      </c>
      <c r="J2696" s="8">
        <v>0</v>
      </c>
      <c r="K2696" s="8">
        <v>206233.39703676919</v>
      </c>
      <c r="L2696" s="8">
        <v>0</v>
      </c>
      <c r="M2696" s="8">
        <v>0</v>
      </c>
      <c r="N2696" s="8">
        <v>0</v>
      </c>
      <c r="O2696" s="8">
        <v>0</v>
      </c>
      <c r="P2696" s="8">
        <v>0</v>
      </c>
      <c r="Q2696" s="8">
        <v>0</v>
      </c>
      <c r="R2696" s="8">
        <v>464.62862357811599</v>
      </c>
      <c r="S2696" s="8">
        <v>136.36835645005218</v>
      </c>
      <c r="T2696" s="8">
        <v>1.3551915625872557</v>
      </c>
      <c r="U2696" s="8">
        <v>960.99690368367612</v>
      </c>
      <c r="V2696" s="8">
        <v>0</v>
      </c>
      <c r="W2696" s="8">
        <v>76.306355726216623</v>
      </c>
      <c r="X2696" s="8">
        <v>0</v>
      </c>
      <c r="Y2696" s="8">
        <v>3195812</v>
      </c>
      <c r="Z2696" s="8">
        <v>2007</v>
      </c>
      <c r="AA2696" s="8" t="b">
        <v>1</v>
      </c>
      <c r="AB2696" s="9" t="s">
        <v>215</v>
      </c>
      <c r="AC2696" s="16">
        <f t="shared" si="128"/>
        <v>1598585.934029009</v>
      </c>
      <c r="AD2696" s="16">
        <f t="shared" si="127"/>
        <v>1639.6554310006482</v>
      </c>
      <c r="AE2696" s="16" t="str">
        <f>VLOOKUP(AB2696,aircraft!A:B,2,FALSE)</f>
        <v>Passenger</v>
      </c>
      <c r="AF2696" s="16" t="str">
        <f t="shared" si="129"/>
        <v/>
      </c>
    </row>
    <row r="2697" spans="1:32" x14ac:dyDescent="0.25">
      <c r="A2697" s="8">
        <v>0</v>
      </c>
      <c r="B2697" s="8">
        <v>0</v>
      </c>
      <c r="C2697" s="8">
        <v>0</v>
      </c>
      <c r="D2697" s="8">
        <v>0</v>
      </c>
      <c r="E2697" s="8">
        <v>0</v>
      </c>
      <c r="F2697" s="8">
        <v>589768.42328375054</v>
      </c>
      <c r="G2697" s="8">
        <v>19997.989985596872</v>
      </c>
      <c r="H2697" s="8">
        <v>35874.20700193035</v>
      </c>
      <c r="I2697" s="8">
        <v>242985.76459677718</v>
      </c>
      <c r="J2697" s="8">
        <v>0</v>
      </c>
      <c r="K2697" s="8">
        <v>97117.970535350003</v>
      </c>
      <c r="L2697" s="8">
        <v>0</v>
      </c>
      <c r="M2697" s="8">
        <v>0</v>
      </c>
      <c r="N2697" s="8">
        <v>0</v>
      </c>
      <c r="O2697" s="8">
        <v>0</v>
      </c>
      <c r="P2697" s="8">
        <v>0</v>
      </c>
      <c r="Q2697" s="8">
        <v>0</v>
      </c>
      <c r="R2697" s="8">
        <v>199.50970243588196</v>
      </c>
      <c r="S2697" s="8">
        <v>37.182448588346915</v>
      </c>
      <c r="T2697" s="8">
        <v>3.5853336241079052</v>
      </c>
      <c r="U2697" s="8">
        <v>451.78196242355034</v>
      </c>
      <c r="V2697" s="8">
        <v>0</v>
      </c>
      <c r="W2697" s="8">
        <v>35.933648543632302</v>
      </c>
      <c r="X2697" s="8">
        <v>0</v>
      </c>
      <c r="Y2697" s="8">
        <v>1654273</v>
      </c>
      <c r="Z2697" s="8">
        <v>2007</v>
      </c>
      <c r="AA2697" s="8" t="b">
        <v>1</v>
      </c>
      <c r="AB2697" s="9" t="s">
        <v>212</v>
      </c>
      <c r="AC2697" s="16">
        <f t="shared" si="128"/>
        <v>985744.35540340492</v>
      </c>
      <c r="AD2697" s="16">
        <f t="shared" si="127"/>
        <v>727.99309561551945</v>
      </c>
      <c r="AE2697" s="16" t="str">
        <f>VLOOKUP(AB2697,aircraft!A:B,2,FALSE)</f>
        <v>Passenger</v>
      </c>
      <c r="AF2697" s="16" t="str">
        <f t="shared" si="129"/>
        <v/>
      </c>
    </row>
    <row r="2698" spans="1:32" x14ac:dyDescent="0.25">
      <c r="A2698" s="8">
        <v>0</v>
      </c>
      <c r="B2698" s="8">
        <v>0</v>
      </c>
      <c r="C2698" s="8">
        <v>0</v>
      </c>
      <c r="D2698" s="8">
        <v>0</v>
      </c>
      <c r="E2698" s="8">
        <v>0</v>
      </c>
      <c r="F2698" s="8">
        <v>677.86347697660585</v>
      </c>
      <c r="G2698" s="8">
        <v>34.602770508526874</v>
      </c>
      <c r="H2698" s="8">
        <v>89.198321589231483</v>
      </c>
      <c r="I2698" s="8">
        <v>417.52828232040304</v>
      </c>
      <c r="J2698" s="8">
        <v>0</v>
      </c>
      <c r="K2698" s="8">
        <v>115.96964299678802</v>
      </c>
      <c r="L2698" s="8">
        <v>0</v>
      </c>
      <c r="M2698" s="8">
        <v>0</v>
      </c>
      <c r="N2698" s="8">
        <v>0</v>
      </c>
      <c r="O2698" s="8">
        <v>0</v>
      </c>
      <c r="P2698" s="8">
        <v>0</v>
      </c>
      <c r="Q2698" s="8">
        <v>0</v>
      </c>
      <c r="R2698" s="8">
        <v>0.31085885374276967</v>
      </c>
      <c r="S2698" s="8">
        <v>7.37023354625021E-2</v>
      </c>
      <c r="T2698" s="8">
        <v>1.7449044412878145E-2</v>
      </c>
      <c r="U2698" s="8">
        <v>0.88931634884777633</v>
      </c>
      <c r="V2698" s="8">
        <v>0</v>
      </c>
      <c r="W2698" s="8">
        <v>3.247150090638197E-2</v>
      </c>
      <c r="X2698" s="8">
        <v>0</v>
      </c>
      <c r="Y2698" s="8">
        <v>382</v>
      </c>
      <c r="Z2698" s="8">
        <v>2007</v>
      </c>
      <c r="AA2698" s="8" t="b">
        <v>1</v>
      </c>
      <c r="AB2698" s="9" t="s">
        <v>76</v>
      </c>
      <c r="AC2698" s="16">
        <f t="shared" si="128"/>
        <v>1335.1624943915554</v>
      </c>
      <c r="AD2698" s="16">
        <f t="shared" si="127"/>
        <v>1.3237980833723084</v>
      </c>
      <c r="AE2698" s="16" t="str">
        <f>VLOOKUP(AB2698,aircraft!A:B,2,FALSE)</f>
        <v>Passenger</v>
      </c>
      <c r="AF2698" s="16" t="str">
        <f t="shared" si="129"/>
        <v/>
      </c>
    </row>
    <row r="2699" spans="1:32" x14ac:dyDescent="0.25">
      <c r="A2699" s="8">
        <v>0</v>
      </c>
      <c r="B2699" s="8">
        <v>0</v>
      </c>
      <c r="C2699" s="8">
        <v>0</v>
      </c>
      <c r="D2699" s="8">
        <v>0</v>
      </c>
      <c r="E2699" s="8">
        <v>0</v>
      </c>
      <c r="F2699" s="8">
        <v>4478.7135495286111</v>
      </c>
      <c r="G2699" s="8">
        <v>192.17902845547428</v>
      </c>
      <c r="H2699" s="8">
        <v>588.32386865675448</v>
      </c>
      <c r="I2699" s="8">
        <v>3031.5546606833441</v>
      </c>
      <c r="J2699" s="8">
        <v>0</v>
      </c>
      <c r="K2699" s="8">
        <v>1100.276451105683</v>
      </c>
      <c r="L2699" s="8">
        <v>0</v>
      </c>
      <c r="M2699" s="8">
        <v>0</v>
      </c>
      <c r="N2699" s="8">
        <v>0</v>
      </c>
      <c r="O2699" s="8">
        <v>0</v>
      </c>
      <c r="P2699" s="8">
        <v>0</v>
      </c>
      <c r="Q2699" s="8">
        <v>0</v>
      </c>
      <c r="R2699" s="8">
        <v>25.616472950214678</v>
      </c>
      <c r="S2699" s="8">
        <v>6.6020921011103333</v>
      </c>
      <c r="T2699" s="8">
        <v>0.69432039197631668</v>
      </c>
      <c r="U2699" s="8">
        <v>104.14561484797433</v>
      </c>
      <c r="V2699" s="8">
        <v>0</v>
      </c>
      <c r="W2699" s="8">
        <v>0.308077414538031</v>
      </c>
      <c r="X2699" s="8">
        <v>0</v>
      </c>
      <c r="Y2699" s="8">
        <v>1701</v>
      </c>
      <c r="Z2699" s="8">
        <v>2007</v>
      </c>
      <c r="AA2699" s="8" t="b">
        <v>1</v>
      </c>
      <c r="AB2699" s="9" t="s">
        <v>199</v>
      </c>
      <c r="AC2699" s="16">
        <f t="shared" si="128"/>
        <v>9391.0475584298674</v>
      </c>
      <c r="AD2699" s="16">
        <f t="shared" si="127"/>
        <v>137.36657770581368</v>
      </c>
      <c r="AE2699" s="16" t="str">
        <f>VLOOKUP(AB2699,aircraft!A:B,2,FALSE)</f>
        <v>Passenger</v>
      </c>
      <c r="AF2699" s="16" t="str">
        <f t="shared" si="129"/>
        <v/>
      </c>
    </row>
    <row r="2700" spans="1:32" x14ac:dyDescent="0.25">
      <c r="A2700" s="8">
        <v>0</v>
      </c>
      <c r="B2700" s="8">
        <v>0</v>
      </c>
      <c r="C2700" s="8">
        <v>0</v>
      </c>
      <c r="D2700" s="8">
        <v>0</v>
      </c>
      <c r="E2700" s="8">
        <v>0</v>
      </c>
      <c r="F2700" s="8">
        <v>993051.71524407074</v>
      </c>
      <c r="G2700" s="8">
        <v>51560.637181536833</v>
      </c>
      <c r="H2700" s="8">
        <v>3141.8186830024661</v>
      </c>
      <c r="I2700" s="8">
        <v>414817.95392559085</v>
      </c>
      <c r="J2700" s="8">
        <v>0</v>
      </c>
      <c r="K2700" s="8">
        <v>172016.9727591929</v>
      </c>
      <c r="L2700" s="8">
        <v>0</v>
      </c>
      <c r="M2700" s="8">
        <v>0</v>
      </c>
      <c r="N2700" s="8">
        <v>0</v>
      </c>
      <c r="O2700" s="8">
        <v>0</v>
      </c>
      <c r="P2700" s="8">
        <v>0</v>
      </c>
      <c r="Q2700" s="8">
        <v>0</v>
      </c>
      <c r="R2700" s="8">
        <v>207.05765806003996</v>
      </c>
      <c r="S2700" s="8">
        <v>31.813877305386963</v>
      </c>
      <c r="T2700" s="8">
        <v>0.28082618665748221</v>
      </c>
      <c r="U2700" s="8">
        <v>255.9969667897756</v>
      </c>
      <c r="V2700" s="8">
        <v>0</v>
      </c>
      <c r="W2700" s="8">
        <v>73.967300798440505</v>
      </c>
      <c r="X2700" s="8">
        <v>0</v>
      </c>
      <c r="Y2700" s="8">
        <v>1592618</v>
      </c>
      <c r="Z2700" s="8">
        <v>2007</v>
      </c>
      <c r="AA2700" s="8" t="b">
        <v>1</v>
      </c>
      <c r="AB2700" s="9" t="s">
        <v>78</v>
      </c>
      <c r="AC2700" s="16">
        <f t="shared" si="128"/>
        <v>1634589.0977933938</v>
      </c>
      <c r="AD2700" s="16">
        <f t="shared" si="127"/>
        <v>569.11662914030057</v>
      </c>
      <c r="AE2700" s="16" t="str">
        <f>VLOOKUP(AB2700,aircraft!A:B,2,FALSE)</f>
        <v>Passenger</v>
      </c>
      <c r="AF2700" s="16" t="str">
        <f t="shared" si="129"/>
        <v/>
      </c>
    </row>
    <row r="2701" spans="1:32" x14ac:dyDescent="0.25">
      <c r="A2701" s="8">
        <v>0</v>
      </c>
      <c r="B2701" s="8">
        <v>0</v>
      </c>
      <c r="C2701" s="8">
        <v>0</v>
      </c>
      <c r="D2701" s="8">
        <v>0</v>
      </c>
      <c r="E2701" s="8">
        <v>0</v>
      </c>
      <c r="F2701" s="8">
        <v>283.80484013335081</v>
      </c>
      <c r="G2701" s="8">
        <v>16.665563295963864</v>
      </c>
      <c r="H2701" s="8">
        <v>0.17645474513753415</v>
      </c>
      <c r="I2701" s="8">
        <v>125.06469423853372</v>
      </c>
      <c r="J2701" s="8">
        <v>0</v>
      </c>
      <c r="K2701" s="8">
        <v>30.385598646069184</v>
      </c>
      <c r="L2701" s="8">
        <v>0</v>
      </c>
      <c r="M2701" s="8">
        <v>0</v>
      </c>
      <c r="N2701" s="8">
        <v>0</v>
      </c>
      <c r="O2701" s="8">
        <v>0</v>
      </c>
      <c r="P2701" s="8">
        <v>0</v>
      </c>
      <c r="Q2701" s="8">
        <v>0</v>
      </c>
      <c r="R2701" s="8">
        <v>1.7683085130009546E-2</v>
      </c>
      <c r="S2701" s="8">
        <v>2.3331789237518172E-3</v>
      </c>
      <c r="T2701" s="8">
        <v>8.8227376759342407E-6</v>
      </c>
      <c r="U2701" s="8">
        <v>1.7509057661044148E-2</v>
      </c>
      <c r="V2701" s="8">
        <v>0</v>
      </c>
      <c r="W2701" s="8">
        <v>1.3065807861534839E-2</v>
      </c>
      <c r="X2701" s="8">
        <v>0</v>
      </c>
      <c r="Y2701" s="8">
        <v>180</v>
      </c>
      <c r="Z2701" s="8">
        <v>2007</v>
      </c>
      <c r="AA2701" s="8" t="b">
        <v>1</v>
      </c>
      <c r="AB2701" s="9" t="s">
        <v>221</v>
      </c>
      <c r="AC2701" s="16">
        <f t="shared" si="128"/>
        <v>456.09715105905514</v>
      </c>
      <c r="AD2701" s="16">
        <f t="shared" si="127"/>
        <v>5.0599952314016289E-2</v>
      </c>
      <c r="AE2701" s="16" t="str">
        <f>VLOOKUP(AB2701,aircraft!A:B,2,FALSE)</f>
        <v>Passenger</v>
      </c>
      <c r="AF2701" s="16" t="str">
        <f t="shared" si="129"/>
        <v/>
      </c>
    </row>
    <row r="2702" spans="1:32" x14ac:dyDescent="0.25">
      <c r="A2702" s="8">
        <v>0</v>
      </c>
      <c r="B2702" s="8">
        <v>0</v>
      </c>
      <c r="C2702" s="8">
        <v>0</v>
      </c>
      <c r="D2702" s="8">
        <v>0</v>
      </c>
      <c r="E2702" s="8">
        <v>0</v>
      </c>
      <c r="F2702" s="8">
        <v>697.32436632452891</v>
      </c>
      <c r="G2702" s="8">
        <v>27.653083427524173</v>
      </c>
      <c r="H2702" s="8">
        <v>64.684292456388462</v>
      </c>
      <c r="I2702" s="8">
        <v>271.94255720083351</v>
      </c>
      <c r="J2702" s="8">
        <v>0</v>
      </c>
      <c r="K2702" s="8">
        <v>75.976825444324277</v>
      </c>
      <c r="L2702" s="8">
        <v>0</v>
      </c>
      <c r="M2702" s="8">
        <v>0</v>
      </c>
      <c r="N2702" s="8">
        <v>0</v>
      </c>
      <c r="O2702" s="8">
        <v>0</v>
      </c>
      <c r="P2702" s="8">
        <v>0</v>
      </c>
      <c r="Q2702" s="8">
        <v>0</v>
      </c>
      <c r="R2702" s="8">
        <v>0.33129686525231289</v>
      </c>
      <c r="S2702" s="8">
        <v>5.9188523356343059E-2</v>
      </c>
      <c r="T2702" s="8">
        <v>1.1999400533094274E-2</v>
      </c>
      <c r="U2702" s="8">
        <v>0.57765024646363428</v>
      </c>
      <c r="V2702" s="8">
        <v>0</v>
      </c>
      <c r="W2702" s="8">
        <v>3.2670036050559501E-2</v>
      </c>
      <c r="X2702" s="8">
        <v>0</v>
      </c>
      <c r="Y2702" s="8">
        <v>396</v>
      </c>
      <c r="Z2702" s="8">
        <v>2007</v>
      </c>
      <c r="AA2702" s="8" t="b">
        <v>1</v>
      </c>
      <c r="AB2702" s="9" t="s">
        <v>79</v>
      </c>
      <c r="AC2702" s="16">
        <f t="shared" si="128"/>
        <v>1137.5811248535992</v>
      </c>
      <c r="AD2702" s="16">
        <f t="shared" si="127"/>
        <v>1.012805071655944</v>
      </c>
      <c r="AE2702" s="16" t="str">
        <f>VLOOKUP(AB2702,aircraft!A:B,2,FALSE)</f>
        <v>Passenger</v>
      </c>
      <c r="AF2702" s="16" t="str">
        <f t="shared" si="129"/>
        <v/>
      </c>
    </row>
    <row r="2703" spans="1:32" x14ac:dyDescent="0.25">
      <c r="A2703" s="8">
        <v>0</v>
      </c>
      <c r="B2703" s="8">
        <v>0</v>
      </c>
      <c r="C2703" s="8">
        <v>0</v>
      </c>
      <c r="D2703" s="8">
        <v>0</v>
      </c>
      <c r="E2703" s="8">
        <v>0</v>
      </c>
      <c r="F2703" s="8">
        <v>3747.4338334552258</v>
      </c>
      <c r="G2703" s="8">
        <v>148.99151245325612</v>
      </c>
      <c r="H2703" s="8">
        <v>288.0694306282997</v>
      </c>
      <c r="I2703" s="8">
        <v>1589.4576839346373</v>
      </c>
      <c r="J2703" s="8">
        <v>0</v>
      </c>
      <c r="K2703" s="8">
        <v>447.91235480750811</v>
      </c>
      <c r="L2703" s="8">
        <v>0</v>
      </c>
      <c r="M2703" s="8">
        <v>0</v>
      </c>
      <c r="N2703" s="8">
        <v>0</v>
      </c>
      <c r="O2703" s="8">
        <v>0</v>
      </c>
      <c r="P2703" s="8">
        <v>0</v>
      </c>
      <c r="Q2703" s="8">
        <v>0</v>
      </c>
      <c r="R2703" s="8">
        <v>2.8553934437009105</v>
      </c>
      <c r="S2703" s="8">
        <v>0.66492982346214646</v>
      </c>
      <c r="T2703" s="8">
        <v>7.2005087277258489E-2</v>
      </c>
      <c r="U2703" s="8">
        <v>7.1460100698815285</v>
      </c>
      <c r="V2703" s="8">
        <v>0</v>
      </c>
      <c r="W2703" s="8">
        <v>0.1926023191081544</v>
      </c>
      <c r="X2703" s="8">
        <v>0</v>
      </c>
      <c r="Y2703" s="8">
        <v>2887</v>
      </c>
      <c r="Z2703" s="8">
        <v>2007</v>
      </c>
      <c r="AA2703" s="8" t="b">
        <v>1</v>
      </c>
      <c r="AB2703" s="9" t="s">
        <v>80</v>
      </c>
      <c r="AC2703" s="16">
        <f t="shared" si="128"/>
        <v>6221.8648152789265</v>
      </c>
      <c r="AD2703" s="16">
        <f t="shared" si="127"/>
        <v>10.930940743429998</v>
      </c>
      <c r="AE2703" s="16" t="str">
        <f>VLOOKUP(AB2703,aircraft!A:B,2,FALSE)</f>
        <v>Passenger</v>
      </c>
      <c r="AF2703" s="16" t="str">
        <f t="shared" si="129"/>
        <v/>
      </c>
    </row>
    <row r="2704" spans="1:32" x14ac:dyDescent="0.25">
      <c r="A2704" s="8">
        <v>0</v>
      </c>
      <c r="B2704" s="8">
        <v>0</v>
      </c>
      <c r="C2704" s="8">
        <v>0</v>
      </c>
      <c r="D2704" s="8">
        <v>0</v>
      </c>
      <c r="E2704" s="8">
        <v>0</v>
      </c>
      <c r="F2704" s="8">
        <v>2838.1452434540679</v>
      </c>
      <c r="G2704" s="8">
        <v>134.81257479184262</v>
      </c>
      <c r="H2704" s="8">
        <v>183.91338950729369</v>
      </c>
      <c r="I2704" s="8">
        <v>1435.3273326131157</v>
      </c>
      <c r="J2704" s="8">
        <v>0</v>
      </c>
      <c r="K2704" s="8">
        <v>385.73575098623087</v>
      </c>
      <c r="L2704" s="8">
        <v>0</v>
      </c>
      <c r="M2704" s="8">
        <v>0</v>
      </c>
      <c r="N2704" s="8">
        <v>0</v>
      </c>
      <c r="O2704" s="8">
        <v>0</v>
      </c>
      <c r="P2704" s="8">
        <v>0</v>
      </c>
      <c r="Q2704" s="8">
        <v>0</v>
      </c>
      <c r="R2704" s="8">
        <v>1.4265120601918206</v>
      </c>
      <c r="S2704" s="8">
        <v>0.27059642635853337</v>
      </c>
      <c r="T2704" s="8">
        <v>5.2138828186205605E-2</v>
      </c>
      <c r="U2704" s="8">
        <v>2.8461009944640008</v>
      </c>
      <c r="V2704" s="8">
        <v>0</v>
      </c>
      <c r="W2704" s="8">
        <v>0.16586637855703168</v>
      </c>
      <c r="X2704" s="8">
        <v>0</v>
      </c>
      <c r="Y2704" s="8">
        <v>2665</v>
      </c>
      <c r="Z2704" s="8">
        <v>2007</v>
      </c>
      <c r="AA2704" s="8" t="b">
        <v>1</v>
      </c>
      <c r="AB2704" s="9" t="s">
        <v>145</v>
      </c>
      <c r="AC2704" s="16">
        <f t="shared" si="128"/>
        <v>4977.9342913525506</v>
      </c>
      <c r="AD2704" s="16">
        <f t="shared" si="127"/>
        <v>4.761214687757592</v>
      </c>
      <c r="AE2704" s="16" t="str">
        <f>VLOOKUP(AB2704,aircraft!A:B,2,FALSE)</f>
        <v>Passenger</v>
      </c>
      <c r="AF2704" s="16" t="str">
        <f t="shared" si="129"/>
        <v/>
      </c>
    </row>
    <row r="2705" spans="1:32" x14ac:dyDescent="0.25">
      <c r="A2705" s="8">
        <v>0</v>
      </c>
      <c r="B2705" s="8">
        <v>0</v>
      </c>
      <c r="C2705" s="8">
        <v>0</v>
      </c>
      <c r="D2705" s="8">
        <v>0</v>
      </c>
      <c r="E2705" s="8">
        <v>0</v>
      </c>
      <c r="F2705" s="8">
        <v>96189.447459030067</v>
      </c>
      <c r="G2705" s="8">
        <v>4684.958425666835</v>
      </c>
      <c r="H2705" s="8">
        <v>6362.1221776590328</v>
      </c>
      <c r="I2705" s="8">
        <v>50694.024708541634</v>
      </c>
      <c r="J2705" s="8">
        <v>0</v>
      </c>
      <c r="K2705" s="8">
        <v>11641.412432560152</v>
      </c>
      <c r="L2705" s="8">
        <v>0</v>
      </c>
      <c r="M2705" s="8">
        <v>0</v>
      </c>
      <c r="N2705" s="8">
        <v>0</v>
      </c>
      <c r="O2705" s="8">
        <v>0</v>
      </c>
      <c r="P2705" s="8">
        <v>0</v>
      </c>
      <c r="Q2705" s="8">
        <v>0</v>
      </c>
      <c r="R2705" s="8">
        <v>60.561605868060788</v>
      </c>
      <c r="S2705" s="8">
        <v>17.852253124336873</v>
      </c>
      <c r="T2705" s="8">
        <v>0.91781805013332496</v>
      </c>
      <c r="U2705" s="8">
        <v>193.79135675259235</v>
      </c>
      <c r="V2705" s="8">
        <v>0</v>
      </c>
      <c r="W2705" s="8">
        <v>5.0058075160020179</v>
      </c>
      <c r="X2705" s="8">
        <v>0</v>
      </c>
      <c r="Y2705" s="8">
        <v>100651</v>
      </c>
      <c r="Z2705" s="8">
        <v>2007</v>
      </c>
      <c r="AA2705" s="8" t="b">
        <v>1</v>
      </c>
      <c r="AB2705" s="9" t="s">
        <v>81</v>
      </c>
      <c r="AC2705" s="16">
        <f t="shared" si="128"/>
        <v>169571.96520345772</v>
      </c>
      <c r="AD2705" s="16">
        <f t="shared" si="127"/>
        <v>278.12884131112531</v>
      </c>
      <c r="AE2705" s="16" t="str">
        <f>VLOOKUP(AB2705,aircraft!A:B,2,FALSE)</f>
        <v>Passenger (not used as freighter)</v>
      </c>
      <c r="AF2705" s="16" t="str">
        <f t="shared" si="129"/>
        <v/>
      </c>
    </row>
    <row r="2706" spans="1:32" x14ac:dyDescent="0.25">
      <c r="A2706" s="8">
        <v>0</v>
      </c>
      <c r="B2706" s="8">
        <v>0</v>
      </c>
      <c r="C2706" s="8">
        <v>0</v>
      </c>
      <c r="D2706" s="8">
        <v>0</v>
      </c>
      <c r="E2706" s="8">
        <v>0</v>
      </c>
      <c r="F2706" s="8">
        <v>511.44728489570764</v>
      </c>
      <c r="G2706" s="8">
        <v>23.972687171868738</v>
      </c>
      <c r="H2706" s="8">
        <v>22.689536384777384</v>
      </c>
      <c r="I2706" s="8">
        <v>231.4333212201885</v>
      </c>
      <c r="J2706" s="8">
        <v>0</v>
      </c>
      <c r="K2706" s="8">
        <v>81.042668223381042</v>
      </c>
      <c r="L2706" s="8">
        <v>0</v>
      </c>
      <c r="M2706" s="8">
        <v>0</v>
      </c>
      <c r="N2706" s="8">
        <v>0</v>
      </c>
      <c r="O2706" s="8">
        <v>0</v>
      </c>
      <c r="P2706" s="8">
        <v>0</v>
      </c>
      <c r="Q2706" s="8">
        <v>0</v>
      </c>
      <c r="R2706" s="8">
        <v>5.0788756934745972E-2</v>
      </c>
      <c r="S2706" s="8">
        <v>1.8010783524970354E-2</v>
      </c>
      <c r="T2706" s="8">
        <v>1.9730030243296371E-5</v>
      </c>
      <c r="U2706" s="8">
        <v>0.17387685490065202</v>
      </c>
      <c r="V2706" s="8">
        <v>0</v>
      </c>
      <c r="W2706" s="8">
        <v>1.6208534414540246E-2</v>
      </c>
      <c r="X2706" s="8">
        <v>0</v>
      </c>
      <c r="Y2706" s="8">
        <v>40</v>
      </c>
      <c r="Z2706" s="8">
        <v>2007</v>
      </c>
      <c r="AA2706" s="8" t="b">
        <v>1</v>
      </c>
      <c r="AB2706" s="9" t="s">
        <v>234</v>
      </c>
      <c r="AC2706" s="16">
        <f t="shared" si="128"/>
        <v>870.58549789592337</v>
      </c>
      <c r="AD2706" s="16">
        <f t="shared" si="127"/>
        <v>0.25890465980515187</v>
      </c>
      <c r="AE2706" s="16" t="str">
        <f>VLOOKUP(AB2706,aircraft!A:B,2,FALSE)</f>
        <v>Passenger</v>
      </c>
      <c r="AF2706" s="16" t="str">
        <f t="shared" si="129"/>
        <v/>
      </c>
    </row>
    <row r="2707" spans="1:32" x14ac:dyDescent="0.25">
      <c r="A2707" s="8">
        <v>0</v>
      </c>
      <c r="B2707" s="8">
        <v>0</v>
      </c>
      <c r="C2707" s="8">
        <v>0</v>
      </c>
      <c r="D2707" s="8">
        <v>0</v>
      </c>
      <c r="E2707" s="8">
        <v>0</v>
      </c>
      <c r="F2707" s="8">
        <v>430.99226223524454</v>
      </c>
      <c r="G2707" s="8">
        <v>8.739382249767198</v>
      </c>
      <c r="H2707" s="8">
        <v>56.378320855244979</v>
      </c>
      <c r="I2707" s="8">
        <v>149.06629816982701</v>
      </c>
      <c r="J2707" s="8">
        <v>0</v>
      </c>
      <c r="K2707" s="8">
        <v>222.69892553817226</v>
      </c>
      <c r="L2707" s="8">
        <v>0</v>
      </c>
      <c r="M2707" s="8">
        <v>0</v>
      </c>
      <c r="N2707" s="8">
        <v>0</v>
      </c>
      <c r="O2707" s="8">
        <v>0</v>
      </c>
      <c r="P2707" s="8">
        <v>0</v>
      </c>
      <c r="Q2707" s="8">
        <v>0</v>
      </c>
      <c r="R2707" s="8">
        <v>0.67463904688518705</v>
      </c>
      <c r="S2707" s="8">
        <v>5.1037994355855779E-2</v>
      </c>
      <c r="T2707" s="8">
        <v>4.6794004922634178E-2</v>
      </c>
      <c r="U2707" s="8">
        <v>0.8705472157191213</v>
      </c>
      <c r="V2707" s="8">
        <v>0</v>
      </c>
      <c r="W2707" s="8">
        <v>0.10912247480790872</v>
      </c>
      <c r="X2707" s="8">
        <v>0</v>
      </c>
      <c r="Y2707" s="8">
        <v>3193</v>
      </c>
      <c r="Z2707" s="8">
        <v>2007</v>
      </c>
      <c r="AA2707" s="8" t="b">
        <v>1</v>
      </c>
      <c r="AB2707" s="9" t="s">
        <v>248</v>
      </c>
      <c r="AC2707" s="16">
        <f t="shared" si="128"/>
        <v>867.87518904825595</v>
      </c>
      <c r="AD2707" s="16">
        <f t="shared" si="127"/>
        <v>1.7521407366907069</v>
      </c>
      <c r="AE2707" s="16" t="str">
        <f>VLOOKUP(AB2707,aircraft!A:B,2,FALSE)</f>
        <v>Passenger</v>
      </c>
      <c r="AF2707" s="16" t="str">
        <f t="shared" si="129"/>
        <v/>
      </c>
    </row>
    <row r="2708" spans="1:32" x14ac:dyDescent="0.25">
      <c r="A2708" s="8">
        <v>0</v>
      </c>
      <c r="B2708" s="8">
        <v>0</v>
      </c>
      <c r="C2708" s="8">
        <v>0</v>
      </c>
      <c r="D2708" s="8">
        <v>0</v>
      </c>
      <c r="E2708" s="8">
        <v>0</v>
      </c>
      <c r="F2708" s="8">
        <v>17204.736356335397</v>
      </c>
      <c r="G2708" s="8">
        <v>1101.1132058980481</v>
      </c>
      <c r="H2708" s="8">
        <v>0</v>
      </c>
      <c r="I2708" s="8">
        <v>1831.1573330372398</v>
      </c>
      <c r="J2708" s="8">
        <v>0</v>
      </c>
      <c r="K2708" s="8">
        <v>0</v>
      </c>
      <c r="L2708" s="8">
        <v>0</v>
      </c>
      <c r="M2708" s="8">
        <v>0</v>
      </c>
      <c r="N2708" s="8">
        <v>0</v>
      </c>
      <c r="O2708" s="8">
        <v>0</v>
      </c>
      <c r="P2708" s="8">
        <v>0</v>
      </c>
      <c r="Q2708" s="8">
        <v>0</v>
      </c>
      <c r="R2708" s="8">
        <v>0</v>
      </c>
      <c r="S2708" s="8">
        <v>0</v>
      </c>
      <c r="T2708" s="8">
        <v>0</v>
      </c>
      <c r="U2708" s="8">
        <v>0</v>
      </c>
      <c r="V2708" s="8">
        <v>0</v>
      </c>
      <c r="W2708" s="8">
        <v>0</v>
      </c>
      <c r="X2708" s="8">
        <v>0</v>
      </c>
      <c r="Y2708" s="8">
        <v>201450</v>
      </c>
      <c r="Z2708" s="8">
        <v>2007</v>
      </c>
      <c r="AA2708" s="8" t="b">
        <v>1</v>
      </c>
      <c r="AB2708" s="9" t="s">
        <v>222</v>
      </c>
      <c r="AC2708" s="16">
        <f t="shared" si="128"/>
        <v>20137.006895270686</v>
      </c>
      <c r="AD2708" s="16">
        <f t="shared" si="127"/>
        <v>0</v>
      </c>
      <c r="AE2708" s="16" t="str">
        <f>VLOOKUP(AB2708,aircraft!A:B,2,FALSE)</f>
        <v>Passenger</v>
      </c>
      <c r="AF2708" s="16" t="str">
        <f t="shared" si="129"/>
        <v/>
      </c>
    </row>
    <row r="2709" spans="1:32" x14ac:dyDescent="0.25">
      <c r="A2709" s="8">
        <v>0</v>
      </c>
      <c r="B2709" s="8">
        <v>0</v>
      </c>
      <c r="C2709" s="8">
        <v>0</v>
      </c>
      <c r="D2709" s="8">
        <v>0</v>
      </c>
      <c r="E2709" s="8">
        <v>0</v>
      </c>
      <c r="F2709" s="8">
        <v>67679.990627518026</v>
      </c>
      <c r="G2709" s="8">
        <v>4075.1863426869932</v>
      </c>
      <c r="H2709" s="8">
        <v>0</v>
      </c>
      <c r="I2709" s="8">
        <v>28372.189417570746</v>
      </c>
      <c r="J2709" s="8">
        <v>0</v>
      </c>
      <c r="K2709" s="8">
        <v>0</v>
      </c>
      <c r="L2709" s="8">
        <v>0</v>
      </c>
      <c r="M2709" s="8">
        <v>0</v>
      </c>
      <c r="N2709" s="8">
        <v>0</v>
      </c>
      <c r="O2709" s="8">
        <v>0</v>
      </c>
      <c r="P2709" s="8">
        <v>0</v>
      </c>
      <c r="Q2709" s="8">
        <v>0</v>
      </c>
      <c r="R2709" s="8">
        <v>178.57796136733185</v>
      </c>
      <c r="S2709" s="8">
        <v>43.202090045302931</v>
      </c>
      <c r="T2709" s="8">
        <v>0</v>
      </c>
      <c r="U2709" s="8">
        <v>300.78081808452623</v>
      </c>
      <c r="V2709" s="8">
        <v>0</v>
      </c>
      <c r="W2709" s="8">
        <v>0</v>
      </c>
      <c r="X2709" s="8">
        <v>0</v>
      </c>
      <c r="Y2709" s="8">
        <v>342769</v>
      </c>
      <c r="Z2709" s="8">
        <v>2007</v>
      </c>
      <c r="AA2709" s="8" t="b">
        <v>1</v>
      </c>
      <c r="AB2709" s="9" t="s">
        <v>223</v>
      </c>
      <c r="AC2709" s="16">
        <f t="shared" si="128"/>
        <v>100127.36638777576</v>
      </c>
      <c r="AD2709" s="16">
        <f t="shared" si="127"/>
        <v>522.56086949716098</v>
      </c>
      <c r="AE2709" s="16" t="str">
        <f>VLOOKUP(AB2709,aircraft!A:B,2,FALSE)</f>
        <v>Passenger</v>
      </c>
      <c r="AF2709" s="16" t="str">
        <f t="shared" si="129"/>
        <v/>
      </c>
    </row>
    <row r="2710" spans="1:32" x14ac:dyDescent="0.25">
      <c r="A2710" s="8">
        <v>0</v>
      </c>
      <c r="B2710" s="8">
        <v>0</v>
      </c>
      <c r="C2710" s="8">
        <v>0</v>
      </c>
      <c r="D2710" s="8">
        <v>0</v>
      </c>
      <c r="E2710" s="8">
        <v>0</v>
      </c>
      <c r="F2710" s="8">
        <v>666.73815738845997</v>
      </c>
      <c r="G2710" s="8">
        <v>45.213559904653721</v>
      </c>
      <c r="H2710" s="8">
        <v>0</v>
      </c>
      <c r="I2710" s="8">
        <v>249.18272246023264</v>
      </c>
      <c r="J2710" s="8">
        <v>0</v>
      </c>
      <c r="K2710" s="8">
        <v>256.02028163085561</v>
      </c>
      <c r="L2710" s="8">
        <v>0</v>
      </c>
      <c r="M2710" s="8">
        <v>0</v>
      </c>
      <c r="N2710" s="8">
        <v>0</v>
      </c>
      <c r="O2710" s="8">
        <v>0</v>
      </c>
      <c r="P2710" s="8">
        <v>0</v>
      </c>
      <c r="Q2710" s="8">
        <v>0</v>
      </c>
      <c r="R2710" s="8">
        <v>0.50922662608692004</v>
      </c>
      <c r="S2710" s="8">
        <v>0.2036979810664927</v>
      </c>
      <c r="T2710" s="8">
        <v>0</v>
      </c>
      <c r="U2710" s="8">
        <v>1.1089524024128763</v>
      </c>
      <c r="V2710" s="8">
        <v>0</v>
      </c>
      <c r="W2710" s="8">
        <v>0.12544993948696903</v>
      </c>
      <c r="X2710" s="8">
        <v>0</v>
      </c>
      <c r="Y2710" s="8">
        <v>3695</v>
      </c>
      <c r="Z2710" s="8">
        <v>2007</v>
      </c>
      <c r="AA2710" s="8" t="b">
        <v>1</v>
      </c>
      <c r="AB2710" s="9" t="s">
        <v>217</v>
      </c>
      <c r="AC2710" s="16">
        <f t="shared" si="128"/>
        <v>1217.1547213842018</v>
      </c>
      <c r="AD2710" s="16">
        <f t="shared" si="127"/>
        <v>1.9473269490532581</v>
      </c>
      <c r="AE2710" s="16" t="str">
        <f>VLOOKUP(AB2710,aircraft!A:B,2,FALSE)</f>
        <v>Passenger</v>
      </c>
      <c r="AF2710" s="16" t="str">
        <f t="shared" si="129"/>
        <v/>
      </c>
    </row>
    <row r="2711" spans="1:32" x14ac:dyDescent="0.25">
      <c r="A2711" s="8">
        <v>0</v>
      </c>
      <c r="B2711" s="8">
        <v>0</v>
      </c>
      <c r="C2711" s="8">
        <v>0</v>
      </c>
      <c r="D2711" s="8">
        <v>0</v>
      </c>
      <c r="E2711" s="8">
        <v>0</v>
      </c>
      <c r="F2711" s="8">
        <v>602.63950905712079</v>
      </c>
      <c r="G2711" s="8">
        <v>39.566721723668344</v>
      </c>
      <c r="H2711" s="8">
        <v>0</v>
      </c>
      <c r="I2711" s="8">
        <v>224.19330300104855</v>
      </c>
      <c r="J2711" s="8">
        <v>0</v>
      </c>
      <c r="K2711" s="8">
        <v>258.73488446554984</v>
      </c>
      <c r="L2711" s="8">
        <v>0</v>
      </c>
      <c r="M2711" s="8">
        <v>0</v>
      </c>
      <c r="N2711" s="8">
        <v>0</v>
      </c>
      <c r="O2711" s="8">
        <v>0</v>
      </c>
      <c r="P2711" s="8">
        <v>0</v>
      </c>
      <c r="Q2711" s="8">
        <v>0</v>
      </c>
      <c r="R2711" s="8">
        <v>0.47286206366564576</v>
      </c>
      <c r="S2711" s="8">
        <v>0.18466358333875521</v>
      </c>
      <c r="T2711" s="8">
        <v>0</v>
      </c>
      <c r="U2711" s="8">
        <v>1.0472835376488139</v>
      </c>
      <c r="V2711" s="8">
        <v>0</v>
      </c>
      <c r="W2711" s="8">
        <v>0.12678009489174502</v>
      </c>
      <c r="X2711" s="8">
        <v>0</v>
      </c>
      <c r="Y2711" s="8">
        <v>3719</v>
      </c>
      <c r="Z2711" s="8">
        <v>2007</v>
      </c>
      <c r="AA2711" s="8" t="b">
        <v>1</v>
      </c>
      <c r="AB2711" s="9" t="s">
        <v>155</v>
      </c>
      <c r="AC2711" s="16">
        <f t="shared" si="128"/>
        <v>1125.1344182473877</v>
      </c>
      <c r="AD2711" s="16">
        <f t="shared" si="127"/>
        <v>1.83158927954496</v>
      </c>
      <c r="AE2711" s="16" t="str">
        <f>VLOOKUP(AB2711,aircraft!A:B,2,FALSE)</f>
        <v>Passenger</v>
      </c>
      <c r="AF2711" s="16" t="str">
        <f t="shared" si="129"/>
        <v/>
      </c>
    </row>
    <row r="2712" spans="1:32" x14ac:dyDescent="0.25">
      <c r="A2712" s="8">
        <v>0</v>
      </c>
      <c r="B2712" s="8">
        <v>0</v>
      </c>
      <c r="C2712" s="8">
        <v>0</v>
      </c>
      <c r="D2712" s="8">
        <v>0</v>
      </c>
      <c r="E2712" s="8">
        <v>0</v>
      </c>
      <c r="F2712" s="8">
        <v>167.81139269339923</v>
      </c>
      <c r="G2712" s="8">
        <v>9.2203118218099611</v>
      </c>
      <c r="H2712" s="8">
        <v>0</v>
      </c>
      <c r="I2712" s="8">
        <v>15.342957110386964</v>
      </c>
      <c r="J2712" s="8">
        <v>0</v>
      </c>
      <c r="K2712" s="8">
        <v>72.632221877574921</v>
      </c>
      <c r="L2712" s="8">
        <v>0</v>
      </c>
      <c r="M2712" s="8">
        <v>0</v>
      </c>
      <c r="N2712" s="8">
        <v>0</v>
      </c>
      <c r="O2712" s="8">
        <v>0</v>
      </c>
      <c r="P2712" s="8">
        <v>0</v>
      </c>
      <c r="Q2712" s="8">
        <v>0</v>
      </c>
      <c r="R2712" s="8">
        <v>0.41416076357486287</v>
      </c>
      <c r="S2712" s="8">
        <v>8.3351618105255001E-2</v>
      </c>
      <c r="T2712" s="8">
        <v>0</v>
      </c>
      <c r="U2712" s="8">
        <v>0.13870033100672716</v>
      </c>
      <c r="V2712" s="8">
        <v>0</v>
      </c>
      <c r="W2712" s="8">
        <v>3.5589789142110445E-2</v>
      </c>
      <c r="X2712" s="8">
        <v>0</v>
      </c>
      <c r="Y2712" s="8">
        <v>1004</v>
      </c>
      <c r="Z2712" s="8">
        <v>2007</v>
      </c>
      <c r="AA2712" s="8" t="b">
        <v>1</v>
      </c>
      <c r="AB2712" s="9" t="s">
        <v>148</v>
      </c>
      <c r="AC2712" s="16">
        <f t="shared" si="128"/>
        <v>265.00688350317108</v>
      </c>
      <c r="AD2712" s="16">
        <f t="shared" si="127"/>
        <v>0.6718025018289554</v>
      </c>
      <c r="AE2712" s="16" t="str">
        <f>VLOOKUP(AB2712,aircraft!A:B,2,FALSE)</f>
        <v>Passenger</v>
      </c>
      <c r="AF2712" s="16" t="str">
        <f t="shared" si="129"/>
        <v/>
      </c>
    </row>
    <row r="2713" spans="1:32" x14ac:dyDescent="0.25">
      <c r="A2713" s="8">
        <v>0</v>
      </c>
      <c r="B2713" s="8">
        <v>0</v>
      </c>
      <c r="C2713" s="8">
        <v>0</v>
      </c>
      <c r="D2713" s="8">
        <v>0</v>
      </c>
      <c r="E2713" s="8">
        <v>0</v>
      </c>
      <c r="F2713" s="8">
        <v>186.19263612063162</v>
      </c>
      <c r="G2713" s="8">
        <v>13.6734999238274</v>
      </c>
      <c r="H2713" s="8">
        <v>0</v>
      </c>
      <c r="I2713" s="8">
        <v>84.430594500170898</v>
      </c>
      <c r="J2713" s="8">
        <v>0</v>
      </c>
      <c r="K2713" s="8">
        <v>55.208422556116602</v>
      </c>
      <c r="L2713" s="8">
        <v>0</v>
      </c>
      <c r="M2713" s="8">
        <v>0</v>
      </c>
      <c r="N2713" s="8">
        <v>0</v>
      </c>
      <c r="O2713" s="8">
        <v>0</v>
      </c>
      <c r="P2713" s="8">
        <v>0</v>
      </c>
      <c r="Q2713" s="8">
        <v>0</v>
      </c>
      <c r="R2713" s="8">
        <v>0.73998076185839201</v>
      </c>
      <c r="S2713" s="8">
        <v>0.24612298803383981</v>
      </c>
      <c r="T2713" s="8">
        <v>0</v>
      </c>
      <c r="U2713" s="8">
        <v>1.5197506355811536</v>
      </c>
      <c r="V2713" s="8">
        <v>0</v>
      </c>
      <c r="W2713" s="8">
        <v>3.1468799459476476E-2</v>
      </c>
      <c r="X2713" s="8">
        <v>0</v>
      </c>
      <c r="Y2713" s="8">
        <v>1338</v>
      </c>
      <c r="Z2713" s="8">
        <v>2007</v>
      </c>
      <c r="AA2713" s="8" t="b">
        <v>1</v>
      </c>
      <c r="AB2713" s="9" t="s">
        <v>208</v>
      </c>
      <c r="AC2713" s="16">
        <f t="shared" si="128"/>
        <v>339.5051531007465</v>
      </c>
      <c r="AD2713" s="16">
        <f t="shared" si="127"/>
        <v>2.5373231849328621</v>
      </c>
      <c r="AE2713" s="16" t="str">
        <f>VLOOKUP(AB2713,aircraft!A:B,2,FALSE)</f>
        <v>Passenger</v>
      </c>
      <c r="AF2713" s="16" t="str">
        <f t="shared" si="129"/>
        <v/>
      </c>
    </row>
    <row r="2714" spans="1:32" x14ac:dyDescent="0.25">
      <c r="A2714" s="8">
        <v>0</v>
      </c>
      <c r="B2714" s="8">
        <v>0</v>
      </c>
      <c r="C2714" s="8">
        <v>0</v>
      </c>
      <c r="D2714" s="8">
        <v>0</v>
      </c>
      <c r="E2714" s="8">
        <v>0</v>
      </c>
      <c r="F2714" s="8">
        <v>223.74852359119899</v>
      </c>
      <c r="G2714" s="8">
        <v>12.713698685926225</v>
      </c>
      <c r="H2714" s="8">
        <v>0</v>
      </c>
      <c r="I2714" s="8">
        <v>88.886466126714168</v>
      </c>
      <c r="J2714" s="8">
        <v>0</v>
      </c>
      <c r="K2714" s="8">
        <v>101.72407985572136</v>
      </c>
      <c r="L2714" s="8">
        <v>0</v>
      </c>
      <c r="M2714" s="8">
        <v>0</v>
      </c>
      <c r="N2714" s="8">
        <v>0</v>
      </c>
      <c r="O2714" s="8">
        <v>0</v>
      </c>
      <c r="P2714" s="8">
        <v>0</v>
      </c>
      <c r="Q2714" s="8">
        <v>0</v>
      </c>
      <c r="R2714" s="8">
        <v>0.55221435143315045</v>
      </c>
      <c r="S2714" s="8">
        <v>0.11493183506743734</v>
      </c>
      <c r="T2714" s="8">
        <v>0</v>
      </c>
      <c r="U2714" s="8">
        <v>0.80353364642121172</v>
      </c>
      <c r="V2714" s="8">
        <v>0</v>
      </c>
      <c r="W2714" s="8">
        <v>4.9844799720468159E-2</v>
      </c>
      <c r="X2714" s="8">
        <v>0</v>
      </c>
      <c r="Y2714" s="8">
        <v>1750</v>
      </c>
      <c r="Z2714" s="8">
        <v>2007</v>
      </c>
      <c r="AA2714" s="8" t="b">
        <v>1</v>
      </c>
      <c r="AB2714" s="9" t="s">
        <v>169</v>
      </c>
      <c r="AC2714" s="16">
        <f t="shared" si="128"/>
        <v>427.07276825956075</v>
      </c>
      <c r="AD2714" s="16">
        <f t="shared" si="127"/>
        <v>1.5205246326422677</v>
      </c>
      <c r="AE2714" s="16" t="str">
        <f>VLOOKUP(AB2714,aircraft!A:B,2,FALSE)</f>
        <v>Passenger</v>
      </c>
      <c r="AF2714" s="16" t="str">
        <f t="shared" si="129"/>
        <v/>
      </c>
    </row>
    <row r="2715" spans="1:32" x14ac:dyDescent="0.25">
      <c r="A2715" s="8">
        <v>0</v>
      </c>
      <c r="B2715" s="8">
        <v>0</v>
      </c>
      <c r="C2715" s="8">
        <v>0</v>
      </c>
      <c r="D2715" s="8">
        <v>0</v>
      </c>
      <c r="E2715" s="8">
        <v>0</v>
      </c>
      <c r="F2715" s="8">
        <v>77073.777631977311</v>
      </c>
      <c r="G2715" s="8">
        <v>6036.5582489118869</v>
      </c>
      <c r="H2715" s="8">
        <v>0</v>
      </c>
      <c r="I2715" s="8">
        <v>33585.739801124088</v>
      </c>
      <c r="J2715" s="8">
        <v>0</v>
      </c>
      <c r="K2715" s="8">
        <v>0</v>
      </c>
      <c r="L2715" s="8">
        <v>0</v>
      </c>
      <c r="M2715" s="8">
        <v>0</v>
      </c>
      <c r="N2715" s="8">
        <v>0</v>
      </c>
      <c r="O2715" s="8">
        <v>0</v>
      </c>
      <c r="P2715" s="8">
        <v>0</v>
      </c>
      <c r="Q2715" s="8">
        <v>0</v>
      </c>
      <c r="R2715" s="8">
        <v>0</v>
      </c>
      <c r="S2715" s="8">
        <v>0</v>
      </c>
      <c r="T2715" s="8">
        <v>0</v>
      </c>
      <c r="U2715" s="8">
        <v>0</v>
      </c>
      <c r="V2715" s="8">
        <v>0</v>
      </c>
      <c r="W2715" s="8">
        <v>0</v>
      </c>
      <c r="X2715" s="8">
        <v>0</v>
      </c>
      <c r="Y2715" s="8">
        <v>718740</v>
      </c>
      <c r="Z2715" s="8">
        <v>2007</v>
      </c>
      <c r="AA2715" s="8" t="b">
        <v>1</v>
      </c>
      <c r="AB2715" s="9" t="s">
        <v>178</v>
      </c>
      <c r="AC2715" s="16">
        <f t="shared" si="128"/>
        <v>116696.07568201328</v>
      </c>
      <c r="AD2715" s="16">
        <f t="shared" si="127"/>
        <v>0</v>
      </c>
      <c r="AE2715" s="16" t="str">
        <f>VLOOKUP(AB2715,aircraft!A:B,2,FALSE)</f>
        <v>Passenger</v>
      </c>
      <c r="AF2715" s="16" t="str">
        <f t="shared" si="129"/>
        <v/>
      </c>
    </row>
    <row r="2716" spans="1:32" x14ac:dyDescent="0.25">
      <c r="A2716" s="8">
        <v>0</v>
      </c>
      <c r="B2716" s="8">
        <v>0</v>
      </c>
      <c r="C2716" s="8">
        <v>0</v>
      </c>
      <c r="D2716" s="8">
        <v>0</v>
      </c>
      <c r="E2716" s="8">
        <v>0</v>
      </c>
      <c r="F2716" s="8">
        <v>130798.42251805746</v>
      </c>
      <c r="G2716" s="8">
        <v>9774.4317230049983</v>
      </c>
      <c r="H2716" s="8">
        <v>0</v>
      </c>
      <c r="I2716" s="8">
        <v>15199.897234907854</v>
      </c>
      <c r="J2716" s="8">
        <v>0</v>
      </c>
      <c r="K2716" s="8">
        <v>0</v>
      </c>
      <c r="L2716" s="8">
        <v>0</v>
      </c>
      <c r="M2716" s="8">
        <v>0</v>
      </c>
      <c r="N2716" s="8">
        <v>0</v>
      </c>
      <c r="O2716" s="8">
        <v>0</v>
      </c>
      <c r="P2716" s="8">
        <v>0</v>
      </c>
      <c r="Q2716" s="8">
        <v>0</v>
      </c>
      <c r="R2716" s="8">
        <v>17.930937241923264</v>
      </c>
      <c r="S2716" s="8">
        <v>8.6573907634519998</v>
      </c>
      <c r="T2716" s="8">
        <v>0</v>
      </c>
      <c r="U2716" s="8">
        <v>20.048509666571626</v>
      </c>
      <c r="V2716" s="8">
        <v>0</v>
      </c>
      <c r="W2716" s="8">
        <v>0</v>
      </c>
      <c r="X2716" s="8">
        <v>0</v>
      </c>
      <c r="Y2716" s="8">
        <v>1704793</v>
      </c>
      <c r="Z2716" s="8">
        <v>2007</v>
      </c>
      <c r="AA2716" s="8" t="b">
        <v>1</v>
      </c>
      <c r="AB2716" s="9" t="s">
        <v>195</v>
      </c>
      <c r="AC2716" s="16">
        <f t="shared" si="128"/>
        <v>155772.75147597032</v>
      </c>
      <c r="AD2716" s="16">
        <f t="shared" si="127"/>
        <v>46.636837671946893</v>
      </c>
      <c r="AE2716" s="16" t="str">
        <f>VLOOKUP(AB2716,aircraft!A:B,2,FALSE)</f>
        <v>Passenger</v>
      </c>
      <c r="AF2716" s="16" t="str">
        <f t="shared" si="129"/>
        <v/>
      </c>
    </row>
    <row r="2717" spans="1:32" x14ac:dyDescent="0.25">
      <c r="A2717" s="8">
        <v>0</v>
      </c>
      <c r="B2717" s="8">
        <v>0</v>
      </c>
      <c r="C2717" s="8">
        <v>0</v>
      </c>
      <c r="D2717" s="8">
        <v>0</v>
      </c>
      <c r="E2717" s="8">
        <v>0</v>
      </c>
      <c r="F2717" s="8">
        <v>359.18584324950984</v>
      </c>
      <c r="G2717" s="8">
        <v>27.825267322298401</v>
      </c>
      <c r="H2717" s="8">
        <v>0</v>
      </c>
      <c r="I2717" s="8">
        <v>139.60165088005078</v>
      </c>
      <c r="J2717" s="8">
        <v>0</v>
      </c>
      <c r="K2717" s="8">
        <v>126.93100949208065</v>
      </c>
      <c r="L2717" s="8">
        <v>0</v>
      </c>
      <c r="M2717" s="8">
        <v>0</v>
      </c>
      <c r="N2717" s="8">
        <v>0</v>
      </c>
      <c r="O2717" s="8">
        <v>0</v>
      </c>
      <c r="P2717" s="8">
        <v>0</v>
      </c>
      <c r="Q2717" s="8">
        <v>0</v>
      </c>
      <c r="R2717" s="8">
        <v>0.23071680112632736</v>
      </c>
      <c r="S2717" s="8">
        <v>0.12131816934395225</v>
      </c>
      <c r="T2717" s="8">
        <v>0</v>
      </c>
      <c r="U2717" s="8">
        <v>0.60866321699590942</v>
      </c>
      <c r="V2717" s="8">
        <v>0</v>
      </c>
      <c r="W2717" s="8">
        <v>7.2350672197437196E-2</v>
      </c>
      <c r="X2717" s="8">
        <v>0</v>
      </c>
      <c r="Y2717" s="8">
        <v>2576</v>
      </c>
      <c r="Z2717" s="8">
        <v>2007</v>
      </c>
      <c r="AA2717" s="8" t="b">
        <v>1</v>
      </c>
      <c r="AB2717" s="9" t="s">
        <v>225</v>
      </c>
      <c r="AC2717" s="16">
        <f t="shared" si="128"/>
        <v>653.54377094393965</v>
      </c>
      <c r="AD2717" s="16">
        <f t="shared" si="127"/>
        <v>1.0330488596636263</v>
      </c>
      <c r="AE2717" s="16" t="str">
        <f>VLOOKUP(AB2717,aircraft!A:B,2,FALSE)</f>
        <v>Passenger</v>
      </c>
      <c r="AF2717" s="16" t="str">
        <f t="shared" si="129"/>
        <v/>
      </c>
    </row>
    <row r="2718" spans="1:32" x14ac:dyDescent="0.25">
      <c r="A2718" s="8">
        <v>0</v>
      </c>
      <c r="B2718" s="8">
        <v>0</v>
      </c>
      <c r="C2718" s="8">
        <v>0</v>
      </c>
      <c r="D2718" s="8">
        <v>0</v>
      </c>
      <c r="E2718" s="8">
        <v>0</v>
      </c>
      <c r="F2718" s="8">
        <v>46234.18277574965</v>
      </c>
      <c r="G2718" s="8">
        <v>2917.0715865031439</v>
      </c>
      <c r="H2718" s="8">
        <v>0</v>
      </c>
      <c r="I2718" s="8">
        <v>23839.384876262942</v>
      </c>
      <c r="J2718" s="8">
        <v>0</v>
      </c>
      <c r="K2718" s="8">
        <v>6622.540411670132</v>
      </c>
      <c r="L2718" s="8">
        <v>0</v>
      </c>
      <c r="M2718" s="8">
        <v>0</v>
      </c>
      <c r="N2718" s="8">
        <v>0</v>
      </c>
      <c r="O2718" s="8">
        <v>0</v>
      </c>
      <c r="P2718" s="8">
        <v>0</v>
      </c>
      <c r="Q2718" s="8">
        <v>0</v>
      </c>
      <c r="R2718" s="8">
        <v>36.980735739364107</v>
      </c>
      <c r="S2718" s="8">
        <v>15.022918959551756</v>
      </c>
      <c r="T2718" s="8">
        <v>0</v>
      </c>
      <c r="U2718" s="8">
        <v>122.77283447506368</v>
      </c>
      <c r="V2718" s="8">
        <v>0</v>
      </c>
      <c r="W2718" s="8">
        <v>4.0397495731587822</v>
      </c>
      <c r="X2718" s="8">
        <v>0</v>
      </c>
      <c r="Y2718" s="8">
        <v>151629</v>
      </c>
      <c r="Z2718" s="8">
        <v>2007</v>
      </c>
      <c r="AA2718" s="8" t="b">
        <v>1</v>
      </c>
      <c r="AB2718" s="9" t="s">
        <v>253</v>
      </c>
      <c r="AC2718" s="16">
        <f t="shared" si="128"/>
        <v>79613.179650185863</v>
      </c>
      <c r="AD2718" s="16">
        <f t="shared" si="127"/>
        <v>178.81623874713833</v>
      </c>
      <c r="AE2718" s="16" t="str">
        <f>VLOOKUP(AB2718,aircraft!A:B,2,FALSE)</f>
        <v>Passenger</v>
      </c>
      <c r="AF2718" s="16" t="str">
        <f t="shared" si="129"/>
        <v/>
      </c>
    </row>
    <row r="2719" spans="1:32" x14ac:dyDescent="0.25">
      <c r="A2719" s="8">
        <v>0</v>
      </c>
      <c r="B2719" s="8">
        <v>0</v>
      </c>
      <c r="C2719" s="8">
        <v>0</v>
      </c>
      <c r="D2719" s="8">
        <v>0</v>
      </c>
      <c r="E2719" s="8">
        <v>0</v>
      </c>
      <c r="F2719" s="8">
        <v>739.17686589702248</v>
      </c>
      <c r="G2719" s="8">
        <v>46.264690795391331</v>
      </c>
      <c r="H2719" s="8">
        <v>0</v>
      </c>
      <c r="I2719" s="8">
        <v>233.71562163973616</v>
      </c>
      <c r="J2719" s="8">
        <v>0</v>
      </c>
      <c r="K2719" s="8">
        <v>234.7427295727507</v>
      </c>
      <c r="L2719" s="8">
        <v>0</v>
      </c>
      <c r="M2719" s="8">
        <v>0</v>
      </c>
      <c r="N2719" s="8">
        <v>0</v>
      </c>
      <c r="O2719" s="8">
        <v>0</v>
      </c>
      <c r="P2719" s="8">
        <v>0</v>
      </c>
      <c r="Q2719" s="8">
        <v>0</v>
      </c>
      <c r="R2719" s="8">
        <v>0.46923334444004999</v>
      </c>
      <c r="S2719" s="8">
        <v>0.17160970311749674</v>
      </c>
      <c r="T2719" s="8">
        <v>0</v>
      </c>
      <c r="U2719" s="8">
        <v>0.88174891816978807</v>
      </c>
      <c r="V2719" s="8">
        <v>0</v>
      </c>
      <c r="W2719" s="8">
        <v>0.14319306227600592</v>
      </c>
      <c r="X2719" s="8">
        <v>0</v>
      </c>
      <c r="Y2719" s="8">
        <v>5415</v>
      </c>
      <c r="Z2719" s="8">
        <v>2007</v>
      </c>
      <c r="AA2719" s="8" t="b">
        <v>1</v>
      </c>
      <c r="AB2719" s="9" t="s">
        <v>249</v>
      </c>
      <c r="AC2719" s="16">
        <f t="shared" si="128"/>
        <v>1253.8999079049006</v>
      </c>
      <c r="AD2719" s="16">
        <f t="shared" si="127"/>
        <v>1.6657850280033406</v>
      </c>
      <c r="AE2719" s="16" t="str">
        <f>VLOOKUP(AB2719,aircraft!A:B,2,FALSE)</f>
        <v>Passenger</v>
      </c>
      <c r="AF2719" s="16" t="str">
        <f t="shared" si="129"/>
        <v/>
      </c>
    </row>
    <row r="2720" spans="1:32" x14ac:dyDescent="0.25">
      <c r="A2720" s="8">
        <v>0</v>
      </c>
      <c r="B2720" s="8">
        <v>0</v>
      </c>
      <c r="C2720" s="8">
        <v>0</v>
      </c>
      <c r="D2720" s="8">
        <v>0</v>
      </c>
      <c r="E2720" s="8">
        <v>0</v>
      </c>
      <c r="F2720" s="8">
        <v>2522.7348403193905</v>
      </c>
      <c r="G2720" s="8">
        <v>180.25036665957089</v>
      </c>
      <c r="H2720" s="8">
        <v>0</v>
      </c>
      <c r="I2720" s="8">
        <v>1296.7053431245668</v>
      </c>
      <c r="J2720" s="8">
        <v>0</v>
      </c>
      <c r="K2720" s="8">
        <v>1024.7525339616227</v>
      </c>
      <c r="L2720" s="8">
        <v>0</v>
      </c>
      <c r="M2720" s="8">
        <v>0</v>
      </c>
      <c r="N2720" s="8">
        <v>0</v>
      </c>
      <c r="O2720" s="8">
        <v>0</v>
      </c>
      <c r="P2720" s="8">
        <v>0</v>
      </c>
      <c r="Q2720" s="8">
        <v>0</v>
      </c>
      <c r="R2720" s="8">
        <v>2.478596595620381</v>
      </c>
      <c r="S2720" s="8">
        <v>0.77466904087035271</v>
      </c>
      <c r="T2720" s="8">
        <v>0</v>
      </c>
      <c r="U2720" s="8">
        <v>5.7191155452175018</v>
      </c>
      <c r="V2720" s="8">
        <v>0</v>
      </c>
      <c r="W2720" s="8">
        <v>0.62509903365328767</v>
      </c>
      <c r="X2720" s="8">
        <v>0</v>
      </c>
      <c r="Y2720" s="8">
        <v>14233</v>
      </c>
      <c r="Z2720" s="8">
        <v>2007</v>
      </c>
      <c r="AA2720" s="8" t="b">
        <v>1</v>
      </c>
      <c r="AB2720" s="9" t="s">
        <v>236</v>
      </c>
      <c r="AC2720" s="16">
        <f t="shared" si="128"/>
        <v>5024.4430840651512</v>
      </c>
      <c r="AD2720" s="16">
        <f t="shared" si="127"/>
        <v>9.5974802153615233</v>
      </c>
      <c r="AE2720" s="16" t="str">
        <f>VLOOKUP(AB2720,aircraft!A:B,2,FALSE)</f>
        <v>Passenger</v>
      </c>
      <c r="AF2720" s="16" t="str">
        <f t="shared" si="129"/>
        <v/>
      </c>
    </row>
    <row r="2721" spans="1:32" x14ac:dyDescent="0.25">
      <c r="A2721" s="8">
        <v>0</v>
      </c>
      <c r="B2721" s="8">
        <v>0</v>
      </c>
      <c r="C2721" s="8">
        <v>0</v>
      </c>
      <c r="D2721" s="8">
        <v>0</v>
      </c>
      <c r="E2721" s="8">
        <v>0</v>
      </c>
      <c r="F2721" s="8">
        <v>171543.86187003372</v>
      </c>
      <c r="G2721" s="8">
        <v>8796.6519164126621</v>
      </c>
      <c r="H2721" s="8">
        <v>8808.4215851634435</v>
      </c>
      <c r="I2721" s="8">
        <v>146313.23746313929</v>
      </c>
      <c r="J2721" s="8">
        <v>0</v>
      </c>
      <c r="K2721" s="8">
        <v>78254.690815323178</v>
      </c>
      <c r="L2721" s="8">
        <v>0</v>
      </c>
      <c r="M2721" s="8">
        <v>0</v>
      </c>
      <c r="N2721" s="8">
        <v>0</v>
      </c>
      <c r="O2721" s="8">
        <v>0</v>
      </c>
      <c r="P2721" s="8">
        <v>0</v>
      </c>
      <c r="Q2721" s="8">
        <v>0</v>
      </c>
      <c r="R2721" s="8">
        <v>192.79397921439582</v>
      </c>
      <c r="S2721" s="8">
        <v>29.306140900508574</v>
      </c>
      <c r="T2721" s="8">
        <v>6.5579799826917951</v>
      </c>
      <c r="U2721" s="8">
        <v>487.22746676138189</v>
      </c>
      <c r="V2721" s="8">
        <v>0</v>
      </c>
      <c r="W2721" s="8">
        <v>47.735360476139412</v>
      </c>
      <c r="X2721" s="8">
        <v>0</v>
      </c>
      <c r="Y2721" s="8">
        <v>1187474</v>
      </c>
      <c r="Z2721" s="8">
        <v>2007</v>
      </c>
      <c r="AA2721" s="8" t="b">
        <v>1</v>
      </c>
      <c r="AB2721" s="9" t="s">
        <v>210</v>
      </c>
      <c r="AC2721" s="16">
        <f t="shared" si="128"/>
        <v>413716.86365007225</v>
      </c>
      <c r="AD2721" s="16">
        <f t="shared" si="127"/>
        <v>763.62092733511747</v>
      </c>
      <c r="AE2721" s="16" t="str">
        <f>VLOOKUP(AB2721,aircraft!A:B,2,FALSE)</f>
        <v>Passenger</v>
      </c>
      <c r="AF2721" s="16" t="str">
        <f t="shared" si="129"/>
        <v/>
      </c>
    </row>
    <row r="2722" spans="1:32" x14ac:dyDescent="0.25">
      <c r="A2722" s="8">
        <v>0</v>
      </c>
      <c r="B2722" s="8">
        <v>0</v>
      </c>
      <c r="C2722" s="8">
        <v>0</v>
      </c>
      <c r="D2722" s="8">
        <v>0</v>
      </c>
      <c r="E2722" s="8">
        <v>0</v>
      </c>
      <c r="F2722" s="8">
        <v>49404.837433469103</v>
      </c>
      <c r="G2722" s="8">
        <v>1890.2906835494555</v>
      </c>
      <c r="H2722" s="8">
        <v>2847.9227437645195</v>
      </c>
      <c r="I2722" s="8">
        <v>22639.162494621767</v>
      </c>
      <c r="J2722" s="8">
        <v>0</v>
      </c>
      <c r="K2722" s="8">
        <v>7594.407797986285</v>
      </c>
      <c r="L2722" s="8">
        <v>0</v>
      </c>
      <c r="M2722" s="8">
        <v>0</v>
      </c>
      <c r="N2722" s="8">
        <v>0</v>
      </c>
      <c r="O2722" s="8">
        <v>0</v>
      </c>
      <c r="P2722" s="8">
        <v>0</v>
      </c>
      <c r="Q2722" s="8">
        <v>0</v>
      </c>
      <c r="R2722" s="8">
        <v>61.259223913641385</v>
      </c>
      <c r="S2722" s="8">
        <v>6.1951464959470002</v>
      </c>
      <c r="T2722" s="8">
        <v>2.4959933679726292</v>
      </c>
      <c r="U2722" s="8">
        <v>74.186185628864493</v>
      </c>
      <c r="V2722" s="8">
        <v>0</v>
      </c>
      <c r="W2722" s="8">
        <v>3.721259865147823</v>
      </c>
      <c r="X2722" s="8">
        <v>0</v>
      </c>
      <c r="Y2722" s="8">
        <v>178153</v>
      </c>
      <c r="Z2722" s="8">
        <v>2007</v>
      </c>
      <c r="AA2722" s="8" t="b">
        <v>1</v>
      </c>
      <c r="AB2722" s="9" t="s">
        <v>103</v>
      </c>
      <c r="AC2722" s="16">
        <f t="shared" si="128"/>
        <v>84376.621153391141</v>
      </c>
      <c r="AD2722" s="16">
        <f t="shared" si="127"/>
        <v>147.85780927157333</v>
      </c>
      <c r="AE2722" s="16" t="str">
        <f>VLOOKUP(AB2722,aircraft!A:B,2,FALSE)</f>
        <v>Passenger</v>
      </c>
      <c r="AF2722" s="16" t="str">
        <f t="shared" si="129"/>
        <v/>
      </c>
    </row>
    <row r="2723" spans="1:32" x14ac:dyDescent="0.25">
      <c r="A2723" s="8">
        <v>0</v>
      </c>
      <c r="B2723" s="8">
        <v>0</v>
      </c>
      <c r="C2723" s="8">
        <v>0</v>
      </c>
      <c r="D2723" s="8">
        <v>0</v>
      </c>
      <c r="E2723" s="8">
        <v>0</v>
      </c>
      <c r="F2723" s="8">
        <v>111859.21398039479</v>
      </c>
      <c r="G2723" s="8">
        <v>7432.0057712130301</v>
      </c>
      <c r="H2723" s="8">
        <v>0</v>
      </c>
      <c r="I2723" s="8">
        <v>12188.55002733981</v>
      </c>
      <c r="J2723" s="8">
        <v>0</v>
      </c>
      <c r="K2723" s="8">
        <v>0</v>
      </c>
      <c r="L2723" s="8">
        <v>0</v>
      </c>
      <c r="M2723" s="8">
        <v>0</v>
      </c>
      <c r="N2723" s="8">
        <v>0</v>
      </c>
      <c r="O2723" s="8">
        <v>0</v>
      </c>
      <c r="P2723" s="8">
        <v>0</v>
      </c>
      <c r="Q2723" s="8">
        <v>0</v>
      </c>
      <c r="R2723" s="8">
        <v>58.895789323254661</v>
      </c>
      <c r="S2723" s="8">
        <v>26.487667802133519</v>
      </c>
      <c r="T2723" s="8">
        <v>0</v>
      </c>
      <c r="U2723" s="8">
        <v>43.439991040422498</v>
      </c>
      <c r="V2723" s="8">
        <v>0</v>
      </c>
      <c r="W2723" s="8">
        <v>0</v>
      </c>
      <c r="X2723" s="8">
        <v>0</v>
      </c>
      <c r="Y2723" s="8">
        <v>799085</v>
      </c>
      <c r="Z2723" s="8">
        <v>2007</v>
      </c>
      <c r="AA2723" s="8" t="b">
        <v>1</v>
      </c>
      <c r="AB2723" s="9" t="s">
        <v>104</v>
      </c>
      <c r="AC2723" s="16">
        <f t="shared" si="128"/>
        <v>131479.76977894764</v>
      </c>
      <c r="AD2723" s="16">
        <f t="shared" si="127"/>
        <v>128.82344816581067</v>
      </c>
      <c r="AE2723" s="16" t="str">
        <f>VLOOKUP(AB2723,aircraft!A:B,2,FALSE)</f>
        <v>Passenger</v>
      </c>
      <c r="AF2723" s="16" t="str">
        <f t="shared" si="129"/>
        <v/>
      </c>
    </row>
    <row r="2724" spans="1:32" x14ac:dyDescent="0.25">
      <c r="A2724" s="8">
        <v>0</v>
      </c>
      <c r="B2724" s="8">
        <v>0</v>
      </c>
      <c r="C2724" s="8">
        <v>0</v>
      </c>
      <c r="D2724" s="8">
        <v>0</v>
      </c>
      <c r="E2724" s="8">
        <v>0</v>
      </c>
      <c r="F2724" s="8">
        <v>42.801648214157666</v>
      </c>
      <c r="G2724" s="8">
        <v>2.2170232917107215</v>
      </c>
      <c r="H2724" s="8">
        <v>0</v>
      </c>
      <c r="I2724" s="8">
        <v>11.520981872080528</v>
      </c>
      <c r="J2724" s="8">
        <v>0</v>
      </c>
      <c r="K2724" s="8">
        <v>0</v>
      </c>
      <c r="L2724" s="8">
        <v>0</v>
      </c>
      <c r="M2724" s="8">
        <v>0</v>
      </c>
      <c r="N2724" s="8">
        <v>0</v>
      </c>
      <c r="O2724" s="8">
        <v>0</v>
      </c>
      <c r="P2724" s="8">
        <v>0</v>
      </c>
      <c r="Q2724" s="8">
        <v>0</v>
      </c>
      <c r="R2724" s="8">
        <v>1.8294336523274448</v>
      </c>
      <c r="S2724" s="8">
        <v>0.62240571555732438</v>
      </c>
      <c r="T2724" s="8">
        <v>0</v>
      </c>
      <c r="U2724" s="8">
        <v>3.2343931580809406</v>
      </c>
      <c r="V2724" s="8">
        <v>0</v>
      </c>
      <c r="W2724" s="8">
        <v>0</v>
      </c>
      <c r="X2724" s="8">
        <v>0</v>
      </c>
      <c r="Y2724" s="8">
        <v>509</v>
      </c>
      <c r="Z2724" s="8">
        <v>2007</v>
      </c>
      <c r="AA2724" s="8" t="b">
        <v>1</v>
      </c>
      <c r="AB2724" s="9" t="s">
        <v>204</v>
      </c>
      <c r="AC2724" s="16">
        <f t="shared" si="128"/>
        <v>56.539653377948916</v>
      </c>
      <c r="AD2724" s="16">
        <f t="shared" si="127"/>
        <v>5.6862325259657105</v>
      </c>
      <c r="AE2724" s="16" t="str">
        <f>VLOOKUP(AB2724,aircraft!A:B,2,FALSE)</f>
        <v>Passenger</v>
      </c>
      <c r="AF2724" s="16" t="str">
        <f t="shared" si="129"/>
        <v/>
      </c>
    </row>
    <row r="2725" spans="1:32" x14ac:dyDescent="0.25">
      <c r="A2725" s="8">
        <v>0</v>
      </c>
      <c r="B2725" s="8">
        <v>0</v>
      </c>
      <c r="C2725" s="8">
        <v>0</v>
      </c>
      <c r="D2725" s="8">
        <v>0</v>
      </c>
      <c r="E2725" s="8">
        <v>0</v>
      </c>
      <c r="F2725" s="8">
        <v>224.56325289259266</v>
      </c>
      <c r="G2725" s="8">
        <v>14.319247156429894</v>
      </c>
      <c r="H2725" s="8">
        <v>0</v>
      </c>
      <c r="I2725" s="8">
        <v>96.760171607951065</v>
      </c>
      <c r="J2725" s="8">
        <v>0</v>
      </c>
      <c r="K2725" s="8">
        <v>36.606805681166406</v>
      </c>
      <c r="L2725" s="8">
        <v>0</v>
      </c>
      <c r="M2725" s="8">
        <v>0</v>
      </c>
      <c r="N2725" s="8">
        <v>0</v>
      </c>
      <c r="O2725" s="8">
        <v>0</v>
      </c>
      <c r="P2725" s="8">
        <v>0</v>
      </c>
      <c r="Q2725" s="8">
        <v>0</v>
      </c>
      <c r="R2725" s="8">
        <v>4.6132927834521609E-2</v>
      </c>
      <c r="S2725" s="8">
        <v>1.6037557243548602E-2</v>
      </c>
      <c r="T2725" s="8">
        <v>0</v>
      </c>
      <c r="U2725" s="8">
        <v>0.10837139509539681</v>
      </c>
      <c r="V2725" s="8">
        <v>0</v>
      </c>
      <c r="W2725" s="8">
        <v>2.2330151034579217E-2</v>
      </c>
      <c r="X2725" s="8">
        <v>0</v>
      </c>
      <c r="Y2725" s="8">
        <v>1064</v>
      </c>
      <c r="Z2725" s="8">
        <v>2007</v>
      </c>
      <c r="AA2725" s="8" t="b">
        <v>1</v>
      </c>
      <c r="AB2725" s="9" t="s">
        <v>226</v>
      </c>
      <c r="AC2725" s="16">
        <f t="shared" si="128"/>
        <v>372.24947733814003</v>
      </c>
      <c r="AD2725" s="16">
        <f t="shared" si="127"/>
        <v>0.19287203120804625</v>
      </c>
      <c r="AE2725" s="16" t="str">
        <f>VLOOKUP(AB2725,aircraft!A:B,2,FALSE)</f>
        <v>Passenger</v>
      </c>
      <c r="AF2725" s="16" t="str">
        <f t="shared" si="129"/>
        <v/>
      </c>
    </row>
    <row r="2726" spans="1:32" x14ac:dyDescent="0.25">
      <c r="A2726" s="8">
        <v>0</v>
      </c>
      <c r="B2726" s="8">
        <v>0</v>
      </c>
      <c r="C2726" s="8">
        <v>0</v>
      </c>
      <c r="D2726" s="8">
        <v>0</v>
      </c>
      <c r="E2726" s="8">
        <v>0</v>
      </c>
      <c r="F2726" s="8">
        <v>1714.1986422817654</v>
      </c>
      <c r="G2726" s="8">
        <v>115.93786093728579</v>
      </c>
      <c r="H2726" s="8">
        <v>0</v>
      </c>
      <c r="I2726" s="8">
        <v>574.90094763071636</v>
      </c>
      <c r="J2726" s="8">
        <v>0</v>
      </c>
      <c r="K2726" s="8">
        <v>270.32203908823476</v>
      </c>
      <c r="L2726" s="8">
        <v>0</v>
      </c>
      <c r="M2726" s="8">
        <v>0</v>
      </c>
      <c r="N2726" s="8">
        <v>0</v>
      </c>
      <c r="O2726" s="8">
        <v>0</v>
      </c>
      <c r="P2726" s="8">
        <v>0</v>
      </c>
      <c r="Q2726" s="8">
        <v>0</v>
      </c>
      <c r="R2726" s="8">
        <v>2.1966495692227919</v>
      </c>
      <c r="S2726" s="8">
        <v>0.39418873241278812</v>
      </c>
      <c r="T2726" s="8">
        <v>0</v>
      </c>
      <c r="U2726" s="8">
        <v>1.9546632478586778</v>
      </c>
      <c r="V2726" s="8">
        <v>0</v>
      </c>
      <c r="W2726" s="8">
        <v>0.16489644066161452</v>
      </c>
      <c r="X2726" s="8">
        <v>0</v>
      </c>
      <c r="Y2726" s="8">
        <v>4589</v>
      </c>
      <c r="Z2726" s="8">
        <v>2007</v>
      </c>
      <c r="AA2726" s="8" t="b">
        <v>1</v>
      </c>
      <c r="AB2726" s="9" t="s">
        <v>171</v>
      </c>
      <c r="AC2726" s="16">
        <f t="shared" si="128"/>
        <v>2675.3594899380023</v>
      </c>
      <c r="AD2726" s="16">
        <f t="shared" si="127"/>
        <v>4.7103979901558723</v>
      </c>
      <c r="AE2726" s="16" t="str">
        <f>VLOOKUP(AB2726,aircraft!A:B,2,FALSE)</f>
        <v>Passenger</v>
      </c>
      <c r="AF2726" s="16" t="str">
        <f t="shared" si="129"/>
        <v/>
      </c>
    </row>
    <row r="2727" spans="1:32" x14ac:dyDescent="0.25">
      <c r="A2727" s="8">
        <v>0</v>
      </c>
      <c r="B2727" s="8">
        <v>0</v>
      </c>
      <c r="C2727" s="8">
        <v>0</v>
      </c>
      <c r="D2727" s="8">
        <v>0</v>
      </c>
      <c r="E2727" s="8">
        <v>0</v>
      </c>
      <c r="F2727" s="8">
        <v>52.021849171479431</v>
      </c>
      <c r="G2727" s="8">
        <v>5.2595000425542588</v>
      </c>
      <c r="H2727" s="8">
        <v>0</v>
      </c>
      <c r="I2727" s="8">
        <v>16.797878528218128</v>
      </c>
      <c r="J2727" s="8">
        <v>0</v>
      </c>
      <c r="K2727" s="8">
        <v>16.514164379847443</v>
      </c>
      <c r="L2727" s="8">
        <v>0</v>
      </c>
      <c r="M2727" s="8">
        <v>0</v>
      </c>
      <c r="N2727" s="8">
        <v>0</v>
      </c>
      <c r="O2727" s="8">
        <v>0</v>
      </c>
      <c r="P2727" s="8">
        <v>0</v>
      </c>
      <c r="Q2727" s="8">
        <v>0</v>
      </c>
      <c r="R2727" s="8">
        <v>3.4298228747267977E-2</v>
      </c>
      <c r="S2727" s="8">
        <v>2.3393087294631767E-2</v>
      </c>
      <c r="T2727" s="8">
        <v>0</v>
      </c>
      <c r="U2727" s="8">
        <v>7.4713230458382185E-2</v>
      </c>
      <c r="V2727" s="8">
        <v>0</v>
      </c>
      <c r="W2727" s="8">
        <v>9.4130732784842592E-3</v>
      </c>
      <c r="X2727" s="8">
        <v>0</v>
      </c>
      <c r="Y2727" s="8">
        <v>538</v>
      </c>
      <c r="Z2727" s="8">
        <v>2007</v>
      </c>
      <c r="AA2727" s="8" t="b">
        <v>1</v>
      </c>
      <c r="AB2727" s="9" t="s">
        <v>243</v>
      </c>
      <c r="AC2727" s="16">
        <f t="shared" si="128"/>
        <v>90.59339212209926</v>
      </c>
      <c r="AD2727" s="16">
        <f t="shared" si="127"/>
        <v>0.1418176197787662</v>
      </c>
      <c r="AE2727" s="16" t="str">
        <f>VLOOKUP(AB2727,aircraft!A:B,2,FALSE)</f>
        <v>Passenger</v>
      </c>
      <c r="AF2727" s="16" t="str">
        <f t="shared" si="129"/>
        <v/>
      </c>
    </row>
    <row r="2728" spans="1:32" x14ac:dyDescent="0.25">
      <c r="A2728" s="8">
        <v>0</v>
      </c>
      <c r="B2728" s="8">
        <v>0</v>
      </c>
      <c r="C2728" s="8">
        <v>0</v>
      </c>
      <c r="D2728" s="8">
        <v>0</v>
      </c>
      <c r="E2728" s="8">
        <v>0</v>
      </c>
      <c r="F2728" s="8">
        <v>13322.969629789692</v>
      </c>
      <c r="G2728" s="8">
        <v>681.19534844768054</v>
      </c>
      <c r="H2728" s="8">
        <v>772.83797839343538</v>
      </c>
      <c r="I2728" s="8">
        <v>6760.0551673043446</v>
      </c>
      <c r="J2728" s="8">
        <v>0</v>
      </c>
      <c r="K2728" s="8">
        <v>0</v>
      </c>
      <c r="L2728" s="8">
        <v>0</v>
      </c>
      <c r="M2728" s="8">
        <v>0</v>
      </c>
      <c r="N2728" s="8">
        <v>0</v>
      </c>
      <c r="O2728" s="8">
        <v>0</v>
      </c>
      <c r="P2728" s="8">
        <v>0</v>
      </c>
      <c r="Q2728" s="8">
        <v>0</v>
      </c>
      <c r="R2728" s="8">
        <v>59.287428761599301</v>
      </c>
      <c r="S2728" s="8">
        <v>11.995850390275681</v>
      </c>
      <c r="T2728" s="8">
        <v>1.5147624556163795</v>
      </c>
      <c r="U2728" s="8">
        <v>119.04457451418034</v>
      </c>
      <c r="V2728" s="8">
        <v>0</v>
      </c>
      <c r="W2728" s="8">
        <v>0</v>
      </c>
      <c r="X2728" s="8">
        <v>0</v>
      </c>
      <c r="Y2728" s="8">
        <v>39274</v>
      </c>
      <c r="Z2728" s="8">
        <v>2007</v>
      </c>
      <c r="AA2728" s="8" t="b">
        <v>1</v>
      </c>
      <c r="AB2728" s="9" t="s">
        <v>115</v>
      </c>
      <c r="AC2728" s="16">
        <f t="shared" si="128"/>
        <v>21537.058123935152</v>
      </c>
      <c r="AD2728" s="16">
        <f t="shared" si="127"/>
        <v>191.84261612167171</v>
      </c>
      <c r="AE2728" s="16" t="str">
        <f>VLOOKUP(AB2728,aircraft!A:B,2,FALSE)</f>
        <v>Freighter (guess)</v>
      </c>
      <c r="AF2728" s="16" t="str">
        <f t="shared" si="129"/>
        <v/>
      </c>
    </row>
    <row r="2729" spans="1:32" x14ac:dyDescent="0.25">
      <c r="A2729" s="8">
        <v>0</v>
      </c>
      <c r="B2729" s="8">
        <v>0</v>
      </c>
      <c r="C2729" s="8">
        <v>0</v>
      </c>
      <c r="D2729" s="8">
        <v>0</v>
      </c>
      <c r="E2729" s="8">
        <v>0</v>
      </c>
      <c r="F2729" s="8">
        <v>170.20688933087041</v>
      </c>
      <c r="G2729" s="8">
        <v>6.6796467719613775</v>
      </c>
      <c r="H2729" s="8">
        <v>10.196883766651153</v>
      </c>
      <c r="I2729" s="8">
        <v>81.810653914766561</v>
      </c>
      <c r="J2729" s="8">
        <v>0</v>
      </c>
      <c r="K2729" s="8">
        <v>26.645865894298367</v>
      </c>
      <c r="L2729" s="8">
        <v>0</v>
      </c>
      <c r="M2729" s="8">
        <v>0</v>
      </c>
      <c r="N2729" s="8">
        <v>0</v>
      </c>
      <c r="O2729" s="8">
        <v>0</v>
      </c>
      <c r="P2729" s="8">
        <v>0</v>
      </c>
      <c r="Q2729" s="8">
        <v>0</v>
      </c>
      <c r="R2729" s="8">
        <v>1.1349810516307417E-2</v>
      </c>
      <c r="S2729" s="8">
        <v>6.9730609727437667E-4</v>
      </c>
      <c r="T2729" s="8">
        <v>6.1581697238079149E-4</v>
      </c>
      <c r="U2729" s="8">
        <v>8.5404318138846084E-3</v>
      </c>
      <c r="V2729" s="8">
        <v>0</v>
      </c>
      <c r="W2729" s="8">
        <v>2.7445239917619952E-2</v>
      </c>
      <c r="X2729" s="8">
        <v>0</v>
      </c>
      <c r="Y2729" s="8">
        <v>235</v>
      </c>
      <c r="Z2729" s="8">
        <v>2007</v>
      </c>
      <c r="AA2729" s="8" t="b">
        <v>1</v>
      </c>
      <c r="AB2729" s="9" t="s">
        <v>218</v>
      </c>
      <c r="AC2729" s="16">
        <f t="shared" si="128"/>
        <v>295.53993967854785</v>
      </c>
      <c r="AD2729" s="16">
        <f t="shared" si="127"/>
        <v>4.8648605317467147E-2</v>
      </c>
      <c r="AE2729" s="16" t="str">
        <f>VLOOKUP(AB2729,aircraft!A:B,2,FALSE)</f>
        <v>Passenger</v>
      </c>
      <c r="AF2729" s="16" t="str">
        <f t="shared" si="129"/>
        <v/>
      </c>
    </row>
    <row r="2730" spans="1:32" x14ac:dyDescent="0.25">
      <c r="A2730" s="8">
        <v>0</v>
      </c>
      <c r="B2730" s="8">
        <v>0</v>
      </c>
      <c r="C2730" s="8">
        <v>0</v>
      </c>
      <c r="D2730" s="8">
        <v>0</v>
      </c>
      <c r="E2730" s="8">
        <v>0</v>
      </c>
      <c r="F2730" s="8">
        <v>731.27007920226083</v>
      </c>
      <c r="G2730" s="8">
        <v>41.502336103263985</v>
      </c>
      <c r="H2730" s="8">
        <v>0</v>
      </c>
      <c r="I2730" s="8">
        <v>224.40165934216515</v>
      </c>
      <c r="J2730" s="8">
        <v>0</v>
      </c>
      <c r="K2730" s="8">
        <v>0</v>
      </c>
      <c r="L2730" s="8">
        <v>0</v>
      </c>
      <c r="M2730" s="8">
        <v>0</v>
      </c>
      <c r="N2730" s="8">
        <v>0</v>
      </c>
      <c r="O2730" s="8">
        <v>0</v>
      </c>
      <c r="P2730" s="8">
        <v>0</v>
      </c>
      <c r="Q2730" s="8">
        <v>0</v>
      </c>
      <c r="R2730" s="8">
        <v>0.16249986934736499</v>
      </c>
      <c r="S2730" s="8">
        <v>5.9032763609097941E-2</v>
      </c>
      <c r="T2730" s="8">
        <v>0</v>
      </c>
      <c r="U2730" s="8">
        <v>0.31918805911249742</v>
      </c>
      <c r="V2730" s="8">
        <v>0</v>
      </c>
      <c r="W2730" s="8">
        <v>0</v>
      </c>
      <c r="X2730" s="8">
        <v>0</v>
      </c>
      <c r="Y2730" s="8">
        <v>5582</v>
      </c>
      <c r="Z2730" s="8">
        <v>2007</v>
      </c>
      <c r="AA2730" s="8" t="b">
        <v>1</v>
      </c>
      <c r="AB2730" s="9" t="s">
        <v>211</v>
      </c>
      <c r="AC2730" s="16">
        <f t="shared" si="128"/>
        <v>997.17407464769008</v>
      </c>
      <c r="AD2730" s="16">
        <f t="shared" si="127"/>
        <v>0.54072069206896034</v>
      </c>
      <c r="AE2730" s="16" t="str">
        <f>VLOOKUP(AB2730,aircraft!A:B,2,FALSE)</f>
        <v>Passenger</v>
      </c>
      <c r="AF2730" s="16" t="str">
        <f t="shared" si="129"/>
        <v/>
      </c>
    </row>
    <row r="2731" spans="1:32" x14ac:dyDescent="0.25">
      <c r="A2731" s="8">
        <v>121.1824153101113</v>
      </c>
      <c r="B2731" s="8">
        <v>0</v>
      </c>
      <c r="C2731" s="8">
        <v>267.82287732238962</v>
      </c>
      <c r="D2731" s="8">
        <v>190.1776528524945</v>
      </c>
      <c r="E2731" s="8">
        <v>402.24738441425859</v>
      </c>
      <c r="F2731" s="8">
        <v>0</v>
      </c>
      <c r="G2731" s="8">
        <v>0</v>
      </c>
      <c r="H2731" s="8">
        <v>0</v>
      </c>
      <c r="I2731" s="8">
        <v>0</v>
      </c>
      <c r="J2731" s="8">
        <v>1298.7720422363282</v>
      </c>
      <c r="K2731" s="8">
        <v>0</v>
      </c>
      <c r="L2731" s="8">
        <v>210.48212453722954</v>
      </c>
      <c r="M2731" s="8">
        <v>0.32961616837044283</v>
      </c>
      <c r="N2731" s="8">
        <v>0</v>
      </c>
      <c r="O2731" s="8">
        <v>4.2208716000778836E-2</v>
      </c>
      <c r="P2731" s="8">
        <v>2.9971877754427327E-2</v>
      </c>
      <c r="Q2731" s="8">
        <v>7.1347531225753366E-2</v>
      </c>
      <c r="R2731" s="8">
        <v>0</v>
      </c>
      <c r="S2731" s="8">
        <v>0</v>
      </c>
      <c r="T2731" s="8">
        <v>0</v>
      </c>
      <c r="U2731" s="8">
        <v>0</v>
      </c>
      <c r="V2731" s="8">
        <v>0</v>
      </c>
      <c r="W2731" s="8">
        <v>0</v>
      </c>
      <c r="X2731" s="8">
        <v>7.7878384877130932E-2</v>
      </c>
      <c r="Y2731" s="8">
        <v>416</v>
      </c>
      <c r="Z2731" s="8">
        <v>2007</v>
      </c>
      <c r="AA2731" s="8" t="b">
        <v>0</v>
      </c>
      <c r="AB2731" s="9" t="s">
        <v>252</v>
      </c>
      <c r="AC2731" s="16">
        <f t="shared" si="128"/>
        <v>2490.6844966728117</v>
      </c>
      <c r="AD2731" s="16">
        <f t="shared" si="127"/>
        <v>0.55102267822853335</v>
      </c>
      <c r="AE2731" s="16" t="str">
        <f>VLOOKUP(AB2731,aircraft!A:B,2,FALSE)</f>
        <v>Freighter</v>
      </c>
      <c r="AF2731" s="16">
        <f t="shared" si="129"/>
        <v>7.1767618925611663</v>
      </c>
    </row>
    <row r="2732" spans="1:32" x14ac:dyDescent="0.25">
      <c r="A2732" s="8">
        <v>1669.0144213415431</v>
      </c>
      <c r="B2732" s="8">
        <v>818.02941071977341</v>
      </c>
      <c r="C2732" s="8">
        <v>1089.0224473134774</v>
      </c>
      <c r="D2732" s="8">
        <v>915.64032719263059</v>
      </c>
      <c r="E2732" s="8">
        <v>2068.2730804727385</v>
      </c>
      <c r="F2732" s="8">
        <v>0</v>
      </c>
      <c r="G2732" s="8">
        <v>0</v>
      </c>
      <c r="H2732" s="8">
        <v>0</v>
      </c>
      <c r="I2732" s="8">
        <v>0</v>
      </c>
      <c r="J2732" s="8">
        <v>7458.8353625488289</v>
      </c>
      <c r="K2732" s="8">
        <v>0</v>
      </c>
      <c r="L2732" s="8">
        <v>1099.576112808576</v>
      </c>
      <c r="M2732" s="8">
        <v>14.393929197265813</v>
      </c>
      <c r="N2732" s="8">
        <v>7.2604874136205222</v>
      </c>
      <c r="O2732" s="8">
        <v>8.7929483719439233E-2</v>
      </c>
      <c r="P2732" s="8">
        <v>7.3941735011396406E-2</v>
      </c>
      <c r="Q2732" s="8">
        <v>0.1986005563686889</v>
      </c>
      <c r="R2732" s="8">
        <v>0</v>
      </c>
      <c r="S2732" s="8">
        <v>0</v>
      </c>
      <c r="T2732" s="8">
        <v>0</v>
      </c>
      <c r="U2732" s="8">
        <v>0</v>
      </c>
      <c r="V2732" s="8">
        <v>0</v>
      </c>
      <c r="W2732" s="8">
        <v>0</v>
      </c>
      <c r="X2732" s="8">
        <v>0.47281774456494935</v>
      </c>
      <c r="Y2732" s="8">
        <v>1952</v>
      </c>
      <c r="Z2732" s="8">
        <v>2007</v>
      </c>
      <c r="AA2732" s="8" t="b">
        <v>0</v>
      </c>
      <c r="AB2732" s="9" t="s">
        <v>44</v>
      </c>
      <c r="AC2732" s="16">
        <f t="shared" si="128"/>
        <v>15118.391162397567</v>
      </c>
      <c r="AD2732" s="16">
        <f t="shared" si="127"/>
        <v>22.487706130550809</v>
      </c>
      <c r="AE2732" s="16" t="str">
        <f>VLOOKUP(AB2732,aircraft!A:B,2,FALSE)</f>
        <v>Passenger</v>
      </c>
      <c r="AF2732" s="16">
        <f t="shared" si="129"/>
        <v>9.3177481938680859</v>
      </c>
    </row>
    <row r="2733" spans="1:32" x14ac:dyDescent="0.25">
      <c r="A2733" s="8">
        <v>371.23846347832512</v>
      </c>
      <c r="B2733" s="8">
        <v>182.21720042110678</v>
      </c>
      <c r="C2733" s="8">
        <v>302.84776100871727</v>
      </c>
      <c r="D2733" s="8">
        <v>243.11720655578472</v>
      </c>
      <c r="E2733" s="8">
        <v>552.17792803363216</v>
      </c>
      <c r="F2733" s="8">
        <v>0</v>
      </c>
      <c r="G2733" s="8">
        <v>0</v>
      </c>
      <c r="H2733" s="8">
        <v>0</v>
      </c>
      <c r="I2733" s="8">
        <v>0</v>
      </c>
      <c r="J2733" s="8">
        <v>2426.4365124511719</v>
      </c>
      <c r="K2733" s="8">
        <v>0</v>
      </c>
      <c r="L2733" s="8">
        <v>585.86777402697408</v>
      </c>
      <c r="M2733" s="8">
        <v>1.0649088488412775</v>
      </c>
      <c r="N2733" s="8">
        <v>0.52410475968595294</v>
      </c>
      <c r="O2733" s="8">
        <v>4.4172585099563164E-2</v>
      </c>
      <c r="P2733" s="8">
        <v>3.547761239444551E-2</v>
      </c>
      <c r="Q2733" s="8">
        <v>9.0405721001088513E-2</v>
      </c>
      <c r="R2733" s="8">
        <v>0</v>
      </c>
      <c r="S2733" s="8">
        <v>0</v>
      </c>
      <c r="T2733" s="8">
        <v>0</v>
      </c>
      <c r="U2733" s="8">
        <v>0</v>
      </c>
      <c r="V2733" s="8">
        <v>0.47075519022764634</v>
      </c>
      <c r="W2733" s="8">
        <v>0</v>
      </c>
      <c r="X2733" s="8">
        <v>0.21677107304525695</v>
      </c>
      <c r="Y2733" s="8">
        <v>608</v>
      </c>
      <c r="Z2733" s="8">
        <v>2007</v>
      </c>
      <c r="AA2733" s="8" t="b">
        <v>0</v>
      </c>
      <c r="AB2733" s="9" t="s">
        <v>141</v>
      </c>
      <c r="AC2733" s="16">
        <f t="shared" si="128"/>
        <v>4663.9028459757119</v>
      </c>
      <c r="AD2733" s="16">
        <f t="shared" si="127"/>
        <v>1.9758406000675846</v>
      </c>
      <c r="AE2733" s="16" t="str">
        <f>VLOOKUP(AB2733,aircraft!A:B,2,FALSE)</f>
        <v>Passenger</v>
      </c>
      <c r="AF2733" s="16">
        <f t="shared" si="129"/>
        <v>13.511981985602688</v>
      </c>
    </row>
    <row r="2734" spans="1:32" x14ac:dyDescent="0.25">
      <c r="A2734" s="8">
        <v>2781803.3839071421</v>
      </c>
      <c r="B2734" s="8">
        <v>1575230.1280405612</v>
      </c>
      <c r="C2734" s="8">
        <v>1325209.2670025358</v>
      </c>
      <c r="D2734" s="8">
        <v>1240847.7122606956</v>
      </c>
      <c r="E2734" s="8">
        <v>2311367.6555692698</v>
      </c>
      <c r="F2734" s="8">
        <v>0</v>
      </c>
      <c r="G2734" s="8">
        <v>0</v>
      </c>
      <c r="H2734" s="8">
        <v>0</v>
      </c>
      <c r="I2734" s="8">
        <v>0</v>
      </c>
      <c r="J2734" s="8">
        <v>42057039.755881242</v>
      </c>
      <c r="K2734" s="8">
        <v>0</v>
      </c>
      <c r="L2734" s="8">
        <v>1265578.0427496245</v>
      </c>
      <c r="M2734" s="8">
        <v>6670.9671996973821</v>
      </c>
      <c r="N2734" s="8">
        <v>2918.1163160375213</v>
      </c>
      <c r="O2734" s="8">
        <v>169.83983337035028</v>
      </c>
      <c r="P2734" s="8">
        <v>172.36292515841939</v>
      </c>
      <c r="Q2734" s="8">
        <v>357.1624111360897</v>
      </c>
      <c r="R2734" s="8">
        <v>0</v>
      </c>
      <c r="S2734" s="8">
        <v>0</v>
      </c>
      <c r="T2734" s="8">
        <v>0</v>
      </c>
      <c r="U2734" s="8">
        <v>0</v>
      </c>
      <c r="V2734" s="8">
        <v>7290.2044475040775</v>
      </c>
      <c r="W2734" s="8">
        <v>0</v>
      </c>
      <c r="X2734" s="8">
        <v>189.83671542920331</v>
      </c>
      <c r="Y2734" s="8">
        <v>11921835</v>
      </c>
      <c r="Z2734" s="8">
        <v>2007</v>
      </c>
      <c r="AA2734" s="8" t="b">
        <v>0</v>
      </c>
      <c r="AB2734" s="9" t="s">
        <v>219</v>
      </c>
      <c r="AC2734" s="16">
        <f t="shared" si="128"/>
        <v>52557075.945411071</v>
      </c>
      <c r="AD2734" s="16">
        <f t="shared" si="127"/>
        <v>10478.285400828963</v>
      </c>
      <c r="AE2734" s="16" t="str">
        <f>VLOOKUP(AB2734,aircraft!A:B,2,FALSE)</f>
        <v>Passenger</v>
      </c>
      <c r="AF2734" s="16">
        <f t="shared" si="129"/>
        <v>4.9101468591688482</v>
      </c>
    </row>
    <row r="2735" spans="1:32" x14ac:dyDescent="0.25">
      <c r="A2735" s="8">
        <v>1780923.2035486202</v>
      </c>
      <c r="B2735" s="8">
        <v>1159654.4709942522</v>
      </c>
      <c r="C2735" s="8">
        <v>641400.82385475549</v>
      </c>
      <c r="D2735" s="8">
        <v>587098.27620045387</v>
      </c>
      <c r="E2735" s="8">
        <v>1180813.6322784992</v>
      </c>
      <c r="F2735" s="8">
        <v>0</v>
      </c>
      <c r="G2735" s="8">
        <v>0</v>
      </c>
      <c r="H2735" s="8">
        <v>0</v>
      </c>
      <c r="I2735" s="8">
        <v>0</v>
      </c>
      <c r="J2735" s="8">
        <v>19509918.74703119</v>
      </c>
      <c r="K2735" s="8">
        <v>0</v>
      </c>
      <c r="L2735" s="8">
        <v>620149.17199259053</v>
      </c>
      <c r="M2735" s="8">
        <v>2115.9093656697964</v>
      </c>
      <c r="N2735" s="8">
        <v>1374.1590272208859</v>
      </c>
      <c r="O2735" s="8">
        <v>181.14234608100131</v>
      </c>
      <c r="P2735" s="8">
        <v>165.56610605819643</v>
      </c>
      <c r="Q2735" s="8">
        <v>456.72116925462609</v>
      </c>
      <c r="R2735" s="8">
        <v>0</v>
      </c>
      <c r="S2735" s="8">
        <v>0</v>
      </c>
      <c r="T2735" s="8">
        <v>0</v>
      </c>
      <c r="U2735" s="8">
        <v>0</v>
      </c>
      <c r="V2735" s="8">
        <v>3381.3652597671748</v>
      </c>
      <c r="W2735" s="8">
        <v>0</v>
      </c>
      <c r="X2735" s="8">
        <v>93.022380217214348</v>
      </c>
      <c r="Y2735" s="8">
        <v>5457283</v>
      </c>
      <c r="Z2735" s="8">
        <v>2007</v>
      </c>
      <c r="AA2735" s="8" t="b">
        <v>0</v>
      </c>
      <c r="AB2735" s="9" t="s">
        <v>47</v>
      </c>
      <c r="AC2735" s="16">
        <f t="shared" si="128"/>
        <v>25479958.325900357</v>
      </c>
      <c r="AD2735" s="16">
        <f t="shared" si="127"/>
        <v>4386.5203945017201</v>
      </c>
      <c r="AE2735" s="16" t="str">
        <f>VLOOKUP(AB2735,aircraft!A:B,2,FALSE)</f>
        <v>Passenger</v>
      </c>
      <c r="AF2735" s="16">
        <f t="shared" si="129"/>
        <v>5.2791069901373406</v>
      </c>
    </row>
    <row r="2736" spans="1:32" x14ac:dyDescent="0.25">
      <c r="A2736" s="8">
        <v>100878.59199931436</v>
      </c>
      <c r="B2736" s="8">
        <v>65211.913881779044</v>
      </c>
      <c r="C2736" s="8">
        <v>42468.218225892284</v>
      </c>
      <c r="D2736" s="8">
        <v>43202.992244582303</v>
      </c>
      <c r="E2736" s="8">
        <v>74849.711428717361</v>
      </c>
      <c r="F2736" s="8">
        <v>0</v>
      </c>
      <c r="G2736" s="8">
        <v>0</v>
      </c>
      <c r="H2736" s="8">
        <v>0</v>
      </c>
      <c r="I2736" s="8">
        <v>0</v>
      </c>
      <c r="J2736" s="8">
        <v>1021277.4769936968</v>
      </c>
      <c r="K2736" s="8">
        <v>0</v>
      </c>
      <c r="L2736" s="8">
        <v>32738.657877951511</v>
      </c>
      <c r="M2736" s="8">
        <v>164.81628618624521</v>
      </c>
      <c r="N2736" s="8">
        <v>106.41828549224472</v>
      </c>
      <c r="O2736" s="8">
        <v>9.2103637129154112</v>
      </c>
      <c r="P2736" s="8">
        <v>9.2209892510084046</v>
      </c>
      <c r="Q2736" s="8">
        <v>21.179118818620253</v>
      </c>
      <c r="R2736" s="8">
        <v>0</v>
      </c>
      <c r="S2736" s="8">
        <v>0</v>
      </c>
      <c r="T2736" s="8">
        <v>0</v>
      </c>
      <c r="U2736" s="8">
        <v>0</v>
      </c>
      <c r="V2736" s="8">
        <v>177.00089774961873</v>
      </c>
      <c r="W2736" s="8">
        <v>0</v>
      </c>
      <c r="X2736" s="8">
        <v>4.9107989149431486</v>
      </c>
      <c r="Y2736" s="8">
        <v>285378</v>
      </c>
      <c r="Z2736" s="8">
        <v>2007</v>
      </c>
      <c r="AA2736" s="8" t="b">
        <v>0</v>
      </c>
      <c r="AB2736" s="9" t="s">
        <v>200</v>
      </c>
      <c r="AC2736" s="16">
        <f t="shared" si="128"/>
        <v>1380627.5626519336</v>
      </c>
      <c r="AD2736" s="16">
        <f t="shared" si="127"/>
        <v>315.75584237597718</v>
      </c>
      <c r="AE2736" s="16" t="str">
        <f>VLOOKUP(AB2736,aircraft!A:B,2,FALSE)</f>
        <v>Passenger</v>
      </c>
      <c r="AF2736" s="16">
        <f t="shared" si="129"/>
        <v>5.5262028220750175</v>
      </c>
    </row>
    <row r="2737" spans="1:32" x14ac:dyDescent="0.25">
      <c r="A2737" s="8">
        <v>22292.273048311581</v>
      </c>
      <c r="B2737" s="8">
        <v>10799.649663030255</v>
      </c>
      <c r="C2737" s="8">
        <v>15086.497159776573</v>
      </c>
      <c r="D2737" s="8">
        <v>12814.07196648496</v>
      </c>
      <c r="E2737" s="8">
        <v>31520.950366870653</v>
      </c>
      <c r="F2737" s="8">
        <v>0</v>
      </c>
      <c r="G2737" s="8">
        <v>0</v>
      </c>
      <c r="H2737" s="8">
        <v>0</v>
      </c>
      <c r="I2737" s="8">
        <v>0</v>
      </c>
      <c r="J2737" s="8">
        <v>157993.03343315123</v>
      </c>
      <c r="K2737" s="8">
        <v>0</v>
      </c>
      <c r="L2737" s="8">
        <v>20343.564228004638</v>
      </c>
      <c r="M2737" s="8">
        <v>31.768528550489432</v>
      </c>
      <c r="N2737" s="8">
        <v>15.381197158444179</v>
      </c>
      <c r="O2737" s="8">
        <v>6.8410644410208415E-2</v>
      </c>
      <c r="P2737" s="8">
        <v>5.799125271561606E-2</v>
      </c>
      <c r="Q2737" s="8">
        <v>0.19952391263622202</v>
      </c>
      <c r="R2737" s="8">
        <v>0</v>
      </c>
      <c r="S2737" s="8">
        <v>0</v>
      </c>
      <c r="T2737" s="8">
        <v>0</v>
      </c>
      <c r="U2737" s="8">
        <v>0</v>
      </c>
      <c r="V2737" s="8">
        <v>185.28631124143021</v>
      </c>
      <c r="W2737" s="8">
        <v>0</v>
      </c>
      <c r="X2737" s="8">
        <v>4.6790198762674517</v>
      </c>
      <c r="Y2737" s="8">
        <v>21151</v>
      </c>
      <c r="Z2737" s="8">
        <v>2007</v>
      </c>
      <c r="AA2737" s="8" t="b">
        <v>0</v>
      </c>
      <c r="AB2737" s="9" t="s">
        <v>214</v>
      </c>
      <c r="AC2737" s="16">
        <f t="shared" si="128"/>
        <v>270850.03986562992</v>
      </c>
      <c r="AD2737" s="16">
        <f t="shared" si="127"/>
        <v>52.15467139496311</v>
      </c>
      <c r="AE2737" s="16" t="str">
        <f>VLOOKUP(AB2737,aircraft!A:B,2,FALSE)</f>
        <v>Passenger</v>
      </c>
      <c r="AF2737" s="16">
        <f t="shared" si="129"/>
        <v>14.353265377075017</v>
      </c>
    </row>
    <row r="2738" spans="1:32" x14ac:dyDescent="0.25">
      <c r="A2738" s="8">
        <v>749.19298098455965</v>
      </c>
      <c r="B2738" s="8">
        <v>350.29911263023246</v>
      </c>
      <c r="C2738" s="8">
        <v>408.0457981809185</v>
      </c>
      <c r="D2738" s="8">
        <v>342.52217039807044</v>
      </c>
      <c r="E2738" s="8">
        <v>846.65002086368202</v>
      </c>
      <c r="F2738" s="8">
        <v>0</v>
      </c>
      <c r="G2738" s="8">
        <v>0</v>
      </c>
      <c r="H2738" s="8">
        <v>0</v>
      </c>
      <c r="I2738" s="8">
        <v>0</v>
      </c>
      <c r="J2738" s="8">
        <v>815.251220703125</v>
      </c>
      <c r="K2738" s="8">
        <v>0</v>
      </c>
      <c r="L2738" s="8">
        <v>558.09021615115489</v>
      </c>
      <c r="M2738" s="8">
        <v>0.69388728942226585</v>
      </c>
      <c r="N2738" s="8">
        <v>0.31702867502136794</v>
      </c>
      <c r="O2738" s="8">
        <v>9.9795036041333334E-4</v>
      </c>
      <c r="P2738" s="8">
        <v>8.70971549083743E-4</v>
      </c>
      <c r="Q2738" s="8">
        <v>2.7044338581922239E-3</v>
      </c>
      <c r="R2738" s="8">
        <v>0</v>
      </c>
      <c r="S2738" s="8">
        <v>0</v>
      </c>
      <c r="T2738" s="8">
        <v>0</v>
      </c>
      <c r="U2738" s="8">
        <v>0</v>
      </c>
      <c r="V2738" s="8">
        <v>1.8370755281299354</v>
      </c>
      <c r="W2738" s="8">
        <v>0</v>
      </c>
      <c r="X2738" s="8">
        <v>0.12836075256306148</v>
      </c>
      <c r="Y2738" s="8">
        <v>80</v>
      </c>
      <c r="Z2738" s="8">
        <v>2007</v>
      </c>
      <c r="AA2738" s="8" t="b">
        <v>0</v>
      </c>
      <c r="AB2738" s="9" t="s">
        <v>220</v>
      </c>
      <c r="AC2738" s="16">
        <f t="shared" si="128"/>
        <v>4070.0515199117431</v>
      </c>
      <c r="AD2738" s="16">
        <f t="shared" si="127"/>
        <v>1.1438500727743848</v>
      </c>
      <c r="AE2738" s="16" t="str">
        <f>VLOOKUP(AB2738,aircraft!A:B,2,FALSE)</f>
        <v>Passenger</v>
      </c>
      <c r="AF2738" s="16">
        <f t="shared" si="129"/>
        <v>50.875643998896791</v>
      </c>
    </row>
    <row r="2739" spans="1:32" x14ac:dyDescent="0.25">
      <c r="A2739" s="8">
        <v>711.00866049404226</v>
      </c>
      <c r="B2739" s="8">
        <v>345.6559876026293</v>
      </c>
      <c r="C2739" s="8">
        <v>422.25123872925712</v>
      </c>
      <c r="D2739" s="8">
        <v>399.54317127944324</v>
      </c>
      <c r="E2739" s="8">
        <v>956.83097989154078</v>
      </c>
      <c r="F2739" s="8">
        <v>0</v>
      </c>
      <c r="G2739" s="8">
        <v>0</v>
      </c>
      <c r="H2739" s="8">
        <v>0</v>
      </c>
      <c r="I2739" s="8">
        <v>0</v>
      </c>
      <c r="J2739" s="8">
        <v>0</v>
      </c>
      <c r="K2739" s="8">
        <v>0</v>
      </c>
      <c r="L2739" s="8">
        <v>602.87675636493805</v>
      </c>
      <c r="M2739" s="8">
        <v>3.6875990916443961</v>
      </c>
      <c r="N2739" s="8">
        <v>1.7927217722203583</v>
      </c>
      <c r="O2739" s="8">
        <v>3.9590065736976095E-3</v>
      </c>
      <c r="P2739" s="8">
        <v>3.7460968648230179E-3</v>
      </c>
      <c r="Q2739" s="8">
        <v>1.6721497460986098E-2</v>
      </c>
      <c r="R2739" s="8">
        <v>0</v>
      </c>
      <c r="S2739" s="8">
        <v>0</v>
      </c>
      <c r="T2739" s="8">
        <v>0</v>
      </c>
      <c r="U2739" s="8">
        <v>0</v>
      </c>
      <c r="V2739" s="8">
        <v>35.31451076017693</v>
      </c>
      <c r="W2739" s="8">
        <v>0</v>
      </c>
      <c r="X2739" s="8">
        <v>0.13866165704080632</v>
      </c>
      <c r="Y2739" s="8">
        <v>80</v>
      </c>
      <c r="Z2739" s="8">
        <v>2007</v>
      </c>
      <c r="AA2739" s="8" t="b">
        <v>0</v>
      </c>
      <c r="AB2739" s="9" t="s">
        <v>192</v>
      </c>
      <c r="AC2739" s="16">
        <f t="shared" si="128"/>
        <v>3438.1667943618509</v>
      </c>
      <c r="AD2739" s="16">
        <f t="shared" si="127"/>
        <v>5.6434091218050675</v>
      </c>
      <c r="AE2739" s="16" t="str">
        <f>VLOOKUP(AB2739,aircraft!A:B,2,FALSE)</f>
        <v>Passenger</v>
      </c>
      <c r="AF2739" s="16">
        <f t="shared" si="129"/>
        <v>42.977084929523137</v>
      </c>
    </row>
    <row r="2740" spans="1:32" x14ac:dyDescent="0.25">
      <c r="A2740" s="8">
        <v>1598.5375050520975</v>
      </c>
      <c r="B2740" s="8">
        <v>777.12704602598251</v>
      </c>
      <c r="C2740" s="8">
        <v>828.1877144191933</v>
      </c>
      <c r="D2740" s="8">
        <v>926.59860645354445</v>
      </c>
      <c r="E2740" s="8">
        <v>2215.682697193809</v>
      </c>
      <c r="F2740" s="8">
        <v>0</v>
      </c>
      <c r="G2740" s="8">
        <v>0</v>
      </c>
      <c r="H2740" s="8">
        <v>0</v>
      </c>
      <c r="I2740" s="8">
        <v>0</v>
      </c>
      <c r="J2740" s="8">
        <v>0</v>
      </c>
      <c r="K2740" s="8">
        <v>0</v>
      </c>
      <c r="L2740" s="8">
        <v>904.31513454740707</v>
      </c>
      <c r="M2740" s="8">
        <v>0.15985375809785549</v>
      </c>
      <c r="N2740" s="8">
        <v>7.7712708293753652E-2</v>
      </c>
      <c r="O2740" s="8">
        <v>0</v>
      </c>
      <c r="P2740" s="8">
        <v>0</v>
      </c>
      <c r="Q2740" s="8">
        <v>0</v>
      </c>
      <c r="R2740" s="8">
        <v>0</v>
      </c>
      <c r="S2740" s="8">
        <v>0</v>
      </c>
      <c r="T2740" s="8">
        <v>0</v>
      </c>
      <c r="U2740" s="8">
        <v>0</v>
      </c>
      <c r="V2740" s="8">
        <v>70.885862500583045</v>
      </c>
      <c r="W2740" s="8">
        <v>0</v>
      </c>
      <c r="X2740" s="8">
        <v>0.2079924855612095</v>
      </c>
      <c r="Y2740" s="8">
        <v>120</v>
      </c>
      <c r="Z2740" s="8">
        <v>2007</v>
      </c>
      <c r="AA2740" s="8" t="b">
        <v>0</v>
      </c>
      <c r="AB2740" s="9" t="s">
        <v>237</v>
      </c>
      <c r="AC2740" s="16">
        <f t="shared" si="128"/>
        <v>7250.4487036920336</v>
      </c>
      <c r="AD2740" s="16">
        <f t="shared" si="127"/>
        <v>0.44555895195281864</v>
      </c>
      <c r="AE2740" s="16" t="str">
        <f>VLOOKUP(AB2740,aircraft!A:B,2,FALSE)</f>
        <v>Passenger</v>
      </c>
      <c r="AF2740" s="16">
        <f t="shared" si="129"/>
        <v>60.420405864100282</v>
      </c>
    </row>
    <row r="2741" spans="1:32" x14ac:dyDescent="0.25">
      <c r="A2741" s="8">
        <v>198.89841350447605</v>
      </c>
      <c r="B2741" s="8">
        <v>80.56616541363806</v>
      </c>
      <c r="C2741" s="8">
        <v>64.855265181955374</v>
      </c>
      <c r="D2741" s="8">
        <v>114.03345105121771</v>
      </c>
      <c r="E2741" s="8">
        <v>113.44338429236548</v>
      </c>
      <c r="F2741" s="8">
        <v>0</v>
      </c>
      <c r="G2741" s="8">
        <v>0</v>
      </c>
      <c r="H2741" s="8">
        <v>0</v>
      </c>
      <c r="I2741" s="8">
        <v>0</v>
      </c>
      <c r="J2741" s="8">
        <v>4888.1100544059273</v>
      </c>
      <c r="K2741" s="8">
        <v>0</v>
      </c>
      <c r="L2741" s="8">
        <v>0</v>
      </c>
      <c r="M2741" s="8">
        <v>55.838614706183662</v>
      </c>
      <c r="N2741" s="8">
        <v>22.618094280503428</v>
      </c>
      <c r="O2741" s="8">
        <v>2.1201408139113514E-2</v>
      </c>
      <c r="P2741" s="8">
        <v>3.7277925399974404E-2</v>
      </c>
      <c r="Q2741" s="8">
        <v>9.2956051596799566E-2</v>
      </c>
      <c r="R2741" s="8">
        <v>0</v>
      </c>
      <c r="S2741" s="8">
        <v>0</v>
      </c>
      <c r="T2741" s="8">
        <v>0</v>
      </c>
      <c r="U2741" s="8">
        <v>0</v>
      </c>
      <c r="V2741" s="8">
        <v>142.98680399268866</v>
      </c>
      <c r="W2741" s="8">
        <v>0</v>
      </c>
      <c r="X2741" s="8">
        <v>0</v>
      </c>
      <c r="Y2741" s="8">
        <v>3054</v>
      </c>
      <c r="Z2741" s="8">
        <v>2007</v>
      </c>
      <c r="AA2741" s="8" t="b">
        <v>0</v>
      </c>
      <c r="AB2741" s="9" t="s">
        <v>165</v>
      </c>
      <c r="AC2741" s="16">
        <f t="shared" si="128"/>
        <v>5459.9067338495797</v>
      </c>
      <c r="AD2741" s="16">
        <f t="shared" si="127"/>
        <v>78.608144371822988</v>
      </c>
      <c r="AE2741" s="16" t="str">
        <f>VLOOKUP(AB2741,aircraft!A:B,2,FALSE)</f>
        <v>Freighter (not used as passenger)</v>
      </c>
      <c r="AF2741" s="16">
        <f t="shared" si="129"/>
        <v>2.2520150234028864</v>
      </c>
    </row>
    <row r="2742" spans="1:32" x14ac:dyDescent="0.25">
      <c r="A2742" s="8">
        <v>3030.4171917267895</v>
      </c>
      <c r="B2742" s="8">
        <v>1313.4533752011598</v>
      </c>
      <c r="C2742" s="8">
        <v>940.57594400173446</v>
      </c>
      <c r="D2742" s="8">
        <v>1689.4138192069133</v>
      </c>
      <c r="E2742" s="8">
        <v>1812.4828188022871</v>
      </c>
      <c r="F2742" s="8">
        <v>0</v>
      </c>
      <c r="G2742" s="8">
        <v>0</v>
      </c>
      <c r="H2742" s="8">
        <v>0</v>
      </c>
      <c r="I2742" s="8">
        <v>0</v>
      </c>
      <c r="J2742" s="8">
        <v>52062.957666301729</v>
      </c>
      <c r="K2742" s="8">
        <v>0</v>
      </c>
      <c r="L2742" s="8">
        <v>0</v>
      </c>
      <c r="M2742" s="8">
        <v>0</v>
      </c>
      <c r="N2742" s="8">
        <v>0</v>
      </c>
      <c r="O2742" s="8">
        <v>0</v>
      </c>
      <c r="P2742" s="8">
        <v>0</v>
      </c>
      <c r="Q2742" s="8">
        <v>0</v>
      </c>
      <c r="R2742" s="8">
        <v>0</v>
      </c>
      <c r="S2742" s="8">
        <v>0</v>
      </c>
      <c r="T2742" s="8">
        <v>0</v>
      </c>
      <c r="U2742" s="8">
        <v>0</v>
      </c>
      <c r="V2742" s="8">
        <v>0</v>
      </c>
      <c r="W2742" s="8">
        <v>0</v>
      </c>
      <c r="X2742" s="8">
        <v>0</v>
      </c>
      <c r="Y2742" s="8">
        <v>53336</v>
      </c>
      <c r="Z2742" s="8">
        <v>2007</v>
      </c>
      <c r="AA2742" s="8" t="b">
        <v>0</v>
      </c>
      <c r="AB2742" s="9" t="s">
        <v>48</v>
      </c>
      <c r="AC2742" s="16">
        <f t="shared" si="128"/>
        <v>60849.300815240611</v>
      </c>
      <c r="AD2742" s="16">
        <f t="shared" si="127"/>
        <v>0</v>
      </c>
      <c r="AE2742" s="16" t="str">
        <f>VLOOKUP(AB2742,aircraft!A:B,2,FALSE)</f>
        <v>Passenger</v>
      </c>
      <c r="AF2742" s="16">
        <f t="shared" si="129"/>
        <v>1.2460687835300917</v>
      </c>
    </row>
    <row r="2743" spans="1:32" x14ac:dyDescent="0.25">
      <c r="A2743" s="8">
        <v>57006.125527905344</v>
      </c>
      <c r="B2743" s="8">
        <v>34210.418846261287</v>
      </c>
      <c r="C2743" s="8">
        <v>15274.93591369155</v>
      </c>
      <c r="D2743" s="8">
        <v>32165.36267166278</v>
      </c>
      <c r="E2743" s="8">
        <v>40787.846660978088</v>
      </c>
      <c r="F2743" s="8">
        <v>0</v>
      </c>
      <c r="G2743" s="8">
        <v>0</v>
      </c>
      <c r="H2743" s="8">
        <v>0</v>
      </c>
      <c r="I2743" s="8">
        <v>0</v>
      </c>
      <c r="J2743" s="8">
        <v>535976.63418497553</v>
      </c>
      <c r="K2743" s="8">
        <v>0</v>
      </c>
      <c r="L2743" s="8">
        <v>0</v>
      </c>
      <c r="M2743" s="8">
        <v>239.79562343419548</v>
      </c>
      <c r="N2743" s="8">
        <v>144.02463173007612</v>
      </c>
      <c r="O2743" s="8">
        <v>0</v>
      </c>
      <c r="P2743" s="8">
        <v>0</v>
      </c>
      <c r="Q2743" s="8">
        <v>0</v>
      </c>
      <c r="R2743" s="8">
        <v>0</v>
      </c>
      <c r="S2743" s="8">
        <v>0</v>
      </c>
      <c r="T2743" s="8">
        <v>0</v>
      </c>
      <c r="U2743" s="8">
        <v>0</v>
      </c>
      <c r="V2743" s="8">
        <v>0</v>
      </c>
      <c r="W2743" s="8">
        <v>0</v>
      </c>
      <c r="X2743" s="8">
        <v>0</v>
      </c>
      <c r="Y2743" s="8">
        <v>525644</v>
      </c>
      <c r="Z2743" s="8">
        <v>2007</v>
      </c>
      <c r="AA2743" s="8" t="b">
        <v>0</v>
      </c>
      <c r="AB2743" s="9" t="s">
        <v>194</v>
      </c>
      <c r="AC2743" s="16">
        <f t="shared" si="128"/>
        <v>715421.32380547456</v>
      </c>
      <c r="AD2743" s="16">
        <f t="shared" si="127"/>
        <v>383.8202551642716</v>
      </c>
      <c r="AE2743" s="16" t="str">
        <f>VLOOKUP(AB2743,aircraft!A:B,2,FALSE)</f>
        <v>Passenger</v>
      </c>
      <c r="AF2743" s="16">
        <f t="shared" si="129"/>
        <v>1.5917259542387923</v>
      </c>
    </row>
    <row r="2744" spans="1:32" x14ac:dyDescent="0.25">
      <c r="A2744" s="8">
        <v>33733.121645375475</v>
      </c>
      <c r="B2744" s="8">
        <v>0</v>
      </c>
      <c r="C2744" s="8">
        <v>105018.24622695909</v>
      </c>
      <c r="D2744" s="8">
        <v>164353.07902366732</v>
      </c>
      <c r="E2744" s="8">
        <v>202713.91041995125</v>
      </c>
      <c r="F2744" s="8">
        <v>0</v>
      </c>
      <c r="G2744" s="8">
        <v>0</v>
      </c>
      <c r="H2744" s="8">
        <v>0</v>
      </c>
      <c r="I2744" s="8">
        <v>0</v>
      </c>
      <c r="J2744" s="8">
        <v>4713642.2449735161</v>
      </c>
      <c r="K2744" s="8">
        <v>0</v>
      </c>
      <c r="L2744" s="8">
        <v>95948.249504595995</v>
      </c>
      <c r="M2744" s="8">
        <v>159.22032130806085</v>
      </c>
      <c r="N2744" s="8">
        <v>0</v>
      </c>
      <c r="O2744" s="8">
        <v>3.00968141236917</v>
      </c>
      <c r="P2744" s="8">
        <v>4.7101377596247831</v>
      </c>
      <c r="Q2744" s="8">
        <v>7.6742866847198217</v>
      </c>
      <c r="R2744" s="8">
        <v>0</v>
      </c>
      <c r="S2744" s="8">
        <v>0</v>
      </c>
      <c r="T2744" s="8">
        <v>0</v>
      </c>
      <c r="U2744" s="8">
        <v>0</v>
      </c>
      <c r="V2744" s="8">
        <v>1945.1427588107063</v>
      </c>
      <c r="W2744" s="8">
        <v>0</v>
      </c>
      <c r="X2744" s="8">
        <v>58.528431068308699</v>
      </c>
      <c r="Y2744" s="8">
        <v>1553160</v>
      </c>
      <c r="Z2744" s="8">
        <v>2007</v>
      </c>
      <c r="AA2744" s="8" t="b">
        <v>0</v>
      </c>
      <c r="AB2744" s="9" t="s">
        <v>207</v>
      </c>
      <c r="AC2744" s="16">
        <f t="shared" si="128"/>
        <v>5315408.851794065</v>
      </c>
      <c r="AD2744" s="16">
        <f t="shared" si="127"/>
        <v>233.1428582330833</v>
      </c>
      <c r="AE2744" s="16" t="str">
        <f>VLOOKUP(AB2744,aircraft!A:B,2,FALSE)</f>
        <v>Passenger</v>
      </c>
      <c r="AF2744" s="16">
        <f t="shared" si="129"/>
        <v>3.7134645409551594</v>
      </c>
    </row>
    <row r="2745" spans="1:32" x14ac:dyDescent="0.25">
      <c r="A2745" s="8">
        <v>2970.2390333250996</v>
      </c>
      <c r="B2745" s="8">
        <v>0</v>
      </c>
      <c r="C2745" s="8">
        <v>9267.4061266289355</v>
      </c>
      <c r="D2745" s="8">
        <v>14503.448554859453</v>
      </c>
      <c r="E2745" s="8">
        <v>17888.626051884155</v>
      </c>
      <c r="F2745" s="8">
        <v>0</v>
      </c>
      <c r="G2745" s="8">
        <v>0</v>
      </c>
      <c r="H2745" s="8">
        <v>0</v>
      </c>
      <c r="I2745" s="8">
        <v>0</v>
      </c>
      <c r="J2745" s="8">
        <v>410497.46099799871</v>
      </c>
      <c r="K2745" s="8">
        <v>0</v>
      </c>
      <c r="L2745" s="8">
        <v>8467.0181348919868</v>
      </c>
      <c r="M2745" s="8">
        <v>14.019527105123398</v>
      </c>
      <c r="N2745" s="8">
        <v>0</v>
      </c>
      <c r="O2745" s="8">
        <v>0.26559137066441668</v>
      </c>
      <c r="P2745" s="8">
        <v>0.415649290471654</v>
      </c>
      <c r="Q2745" s="8">
        <v>0.67722261601833944</v>
      </c>
      <c r="R2745" s="8">
        <v>0</v>
      </c>
      <c r="S2745" s="8">
        <v>0</v>
      </c>
      <c r="T2745" s="8">
        <v>0</v>
      </c>
      <c r="U2745" s="8">
        <v>0</v>
      </c>
      <c r="V2745" s="8">
        <v>169.98640522477217</v>
      </c>
      <c r="W2745" s="8">
        <v>0</v>
      </c>
      <c r="X2745" s="8">
        <v>5.1648809626110745</v>
      </c>
      <c r="Y2745" s="8">
        <v>135250</v>
      </c>
      <c r="Z2745" s="8">
        <v>2007</v>
      </c>
      <c r="AA2745" s="8" t="b">
        <v>0</v>
      </c>
      <c r="AB2745" s="9" t="s">
        <v>231</v>
      </c>
      <c r="AC2745" s="16">
        <f t="shared" si="128"/>
        <v>463594.19889958831</v>
      </c>
      <c r="AD2745" s="16">
        <f t="shared" si="127"/>
        <v>20.542871344888884</v>
      </c>
      <c r="AE2745" s="16" t="str">
        <f>VLOOKUP(AB2745,aircraft!A:B,2,FALSE)</f>
        <v>Passenger</v>
      </c>
      <c r="AF2745" s="16">
        <f t="shared" si="129"/>
        <v>3.720628421960575</v>
      </c>
    </row>
    <row r="2746" spans="1:32" x14ac:dyDescent="0.25">
      <c r="A2746" s="8">
        <v>19187.455353381349</v>
      </c>
      <c r="B2746" s="8">
        <v>13393.142992137162</v>
      </c>
      <c r="C2746" s="8">
        <v>9007.0989605199411</v>
      </c>
      <c r="D2746" s="8">
        <v>10130.733592537697</v>
      </c>
      <c r="E2746" s="8">
        <v>25598.228697320352</v>
      </c>
      <c r="F2746" s="8">
        <v>0</v>
      </c>
      <c r="G2746" s="8">
        <v>0</v>
      </c>
      <c r="H2746" s="8">
        <v>0</v>
      </c>
      <c r="I2746" s="8">
        <v>0</v>
      </c>
      <c r="J2746" s="8">
        <v>345210.75470278499</v>
      </c>
      <c r="K2746" s="8">
        <v>0</v>
      </c>
      <c r="L2746" s="8">
        <v>7768.9072983056631</v>
      </c>
      <c r="M2746" s="8">
        <v>103.42038558130238</v>
      </c>
      <c r="N2746" s="8">
        <v>72.18904158378912</v>
      </c>
      <c r="O2746" s="8">
        <v>0.73208848879519584</v>
      </c>
      <c r="P2746" s="8">
        <v>0.82341644947570547</v>
      </c>
      <c r="Q2746" s="8">
        <v>2.4321606903833914</v>
      </c>
      <c r="R2746" s="8">
        <v>0</v>
      </c>
      <c r="S2746" s="8">
        <v>0</v>
      </c>
      <c r="T2746" s="8">
        <v>0</v>
      </c>
      <c r="U2746" s="8">
        <v>0</v>
      </c>
      <c r="V2746" s="8">
        <v>151.35040653587319</v>
      </c>
      <c r="W2746" s="8">
        <v>0</v>
      </c>
      <c r="X2746" s="8">
        <v>4.4282769633771775</v>
      </c>
      <c r="Y2746" s="8">
        <v>113594</v>
      </c>
      <c r="Z2746" s="8">
        <v>2007</v>
      </c>
      <c r="AA2746" s="8" t="b">
        <v>0</v>
      </c>
      <c r="AB2746" s="9" t="s">
        <v>52</v>
      </c>
      <c r="AC2746" s="16">
        <f t="shared" si="128"/>
        <v>430296.32159698714</v>
      </c>
      <c r="AD2746" s="16">
        <f t="shared" si="127"/>
        <v>184.025369757123</v>
      </c>
      <c r="AE2746" s="16" t="str">
        <f>VLOOKUP(AB2746,aircraft!A:B,2,FALSE)</f>
        <v>Passenger</v>
      </c>
      <c r="AF2746" s="16">
        <f t="shared" si="129"/>
        <v>4.2000294860429133</v>
      </c>
    </row>
    <row r="2747" spans="1:32" x14ac:dyDescent="0.25">
      <c r="A2747" s="8">
        <v>109019.67753074336</v>
      </c>
      <c r="B2747" s="8">
        <v>55590.834536188908</v>
      </c>
      <c r="C2747" s="8">
        <v>57934.747448772716</v>
      </c>
      <c r="D2747" s="8">
        <v>82413.621901999373</v>
      </c>
      <c r="E2747" s="8">
        <v>132616.32561014179</v>
      </c>
      <c r="F2747" s="8">
        <v>0</v>
      </c>
      <c r="G2747" s="8">
        <v>0</v>
      </c>
      <c r="H2747" s="8">
        <v>0</v>
      </c>
      <c r="I2747" s="8">
        <v>0</v>
      </c>
      <c r="J2747" s="8">
        <v>2344690.7238598317</v>
      </c>
      <c r="K2747" s="8">
        <v>0</v>
      </c>
      <c r="L2747" s="8">
        <v>54162.559069019313</v>
      </c>
      <c r="M2747" s="8">
        <v>587.61606885989659</v>
      </c>
      <c r="N2747" s="8">
        <v>299.63460170375686</v>
      </c>
      <c r="O2747" s="8">
        <v>4.708741717778925</v>
      </c>
      <c r="P2747" s="8">
        <v>6.6983081258121322</v>
      </c>
      <c r="Q2747" s="8">
        <v>12.599677123015844</v>
      </c>
      <c r="R2747" s="8">
        <v>0</v>
      </c>
      <c r="S2747" s="8">
        <v>0</v>
      </c>
      <c r="T2747" s="8">
        <v>0</v>
      </c>
      <c r="U2747" s="8">
        <v>0</v>
      </c>
      <c r="V2747" s="8">
        <v>1004.3499846576993</v>
      </c>
      <c r="W2747" s="8">
        <v>0</v>
      </c>
      <c r="X2747" s="8">
        <v>30.872657298305331</v>
      </c>
      <c r="Y2747" s="8">
        <v>771946</v>
      </c>
      <c r="Z2747" s="8">
        <v>2007</v>
      </c>
      <c r="AA2747" s="8" t="b">
        <v>0</v>
      </c>
      <c r="AB2747" s="9" t="s">
        <v>53</v>
      </c>
      <c r="AC2747" s="16">
        <f t="shared" si="128"/>
        <v>2836428.489956697</v>
      </c>
      <c r="AD2747" s="16">
        <f t="shared" si="127"/>
        <v>942.13005482856556</v>
      </c>
      <c r="AE2747" s="16" t="str">
        <f>VLOOKUP(AB2747,aircraft!A:B,2,FALSE)</f>
        <v>Passenger</v>
      </c>
      <c r="AF2747" s="16">
        <f t="shared" si="129"/>
        <v>3.9467090274679197</v>
      </c>
    </row>
    <row r="2748" spans="1:32" x14ac:dyDescent="0.25">
      <c r="A2748" s="8">
        <v>338599.95419704943</v>
      </c>
      <c r="B2748" s="8">
        <v>236087.61869543084</v>
      </c>
      <c r="C2748" s="8">
        <v>158127.4168218628</v>
      </c>
      <c r="D2748" s="8">
        <v>262462.763824414</v>
      </c>
      <c r="E2748" s="8">
        <v>372402.91640432295</v>
      </c>
      <c r="F2748" s="8">
        <v>0</v>
      </c>
      <c r="G2748" s="8">
        <v>0</v>
      </c>
      <c r="H2748" s="8">
        <v>0</v>
      </c>
      <c r="I2748" s="8">
        <v>0</v>
      </c>
      <c r="J2748" s="8">
        <v>5942775.9223289294</v>
      </c>
      <c r="K2748" s="8">
        <v>0</v>
      </c>
      <c r="L2748" s="8">
        <v>140035.14002565746</v>
      </c>
      <c r="M2748" s="8">
        <v>1824.4466700883613</v>
      </c>
      <c r="N2748" s="8">
        <v>1272.088511329023</v>
      </c>
      <c r="O2748" s="8">
        <v>12.848754380578992</v>
      </c>
      <c r="P2748" s="8">
        <v>21.326595341747346</v>
      </c>
      <c r="Q2748" s="8">
        <v>35.402868749931649</v>
      </c>
      <c r="R2748" s="8">
        <v>0</v>
      </c>
      <c r="S2748" s="8">
        <v>0</v>
      </c>
      <c r="T2748" s="8">
        <v>0</v>
      </c>
      <c r="U2748" s="8">
        <v>0</v>
      </c>
      <c r="V2748" s="8">
        <v>2625.7401405035562</v>
      </c>
      <c r="W2748" s="8">
        <v>0</v>
      </c>
      <c r="X2748" s="8">
        <v>85.421433767168935</v>
      </c>
      <c r="Y2748" s="8">
        <v>1955161</v>
      </c>
      <c r="Z2748" s="8">
        <v>2007</v>
      </c>
      <c r="AA2748" s="8" t="b">
        <v>0</v>
      </c>
      <c r="AB2748" s="9" t="s">
        <v>54</v>
      </c>
      <c r="AC2748" s="16">
        <f t="shared" si="128"/>
        <v>7450491.7322976673</v>
      </c>
      <c r="AD2748" s="16">
        <f t="shared" si="127"/>
        <v>3251.5348336568113</v>
      </c>
      <c r="AE2748" s="16" t="str">
        <f>VLOOKUP(AB2748,aircraft!A:B,2,FALSE)</f>
        <v>Passenger</v>
      </c>
      <c r="AF2748" s="16">
        <f t="shared" si="129"/>
        <v>4.2331696726071808</v>
      </c>
    </row>
    <row r="2749" spans="1:32" x14ac:dyDescent="0.25">
      <c r="A2749" s="8">
        <v>3293.6786456706891</v>
      </c>
      <c r="B2749" s="8">
        <v>49.70688401517144</v>
      </c>
      <c r="C2749" s="8">
        <v>2522.841826249361</v>
      </c>
      <c r="D2749" s="8">
        <v>4435.8520329296953</v>
      </c>
      <c r="E2749" s="8">
        <v>4577.6529035363992</v>
      </c>
      <c r="F2749" s="8">
        <v>0</v>
      </c>
      <c r="G2749" s="8">
        <v>0</v>
      </c>
      <c r="H2749" s="8">
        <v>0</v>
      </c>
      <c r="I2749" s="8">
        <v>0</v>
      </c>
      <c r="J2749" s="8">
        <v>111411.06859722138</v>
      </c>
      <c r="K2749" s="8">
        <v>0</v>
      </c>
      <c r="L2749" s="8">
        <v>0</v>
      </c>
      <c r="M2749" s="8">
        <v>0</v>
      </c>
      <c r="N2749" s="8">
        <v>0</v>
      </c>
      <c r="O2749" s="8">
        <v>0</v>
      </c>
      <c r="P2749" s="8">
        <v>0</v>
      </c>
      <c r="Q2749" s="8">
        <v>0</v>
      </c>
      <c r="R2749" s="8">
        <v>0</v>
      </c>
      <c r="S2749" s="8">
        <v>0</v>
      </c>
      <c r="T2749" s="8">
        <v>0</v>
      </c>
      <c r="U2749" s="8">
        <v>0</v>
      </c>
      <c r="V2749" s="8">
        <v>0</v>
      </c>
      <c r="W2749" s="8">
        <v>0</v>
      </c>
      <c r="X2749" s="8">
        <v>0</v>
      </c>
      <c r="Y2749" s="8">
        <v>82240</v>
      </c>
      <c r="Z2749" s="8">
        <v>2007</v>
      </c>
      <c r="AA2749" s="8" t="b">
        <v>0</v>
      </c>
      <c r="AB2749" s="9" t="s">
        <v>55</v>
      </c>
      <c r="AC2749" s="16">
        <f t="shared" si="128"/>
        <v>126290.8008896227</v>
      </c>
      <c r="AD2749" s="16">
        <f t="shared" si="127"/>
        <v>0</v>
      </c>
      <c r="AE2749" s="16" t="str">
        <f>VLOOKUP(AB2749,aircraft!A:B,2,FALSE)</f>
        <v>Passenger</v>
      </c>
      <c r="AF2749" s="16">
        <f t="shared" si="129"/>
        <v>1.7061661189320725</v>
      </c>
    </row>
    <row r="2750" spans="1:32" x14ac:dyDescent="0.25">
      <c r="A2750" s="8">
        <v>1775.6625955836964</v>
      </c>
      <c r="B2750" s="8">
        <v>689.6952253271985</v>
      </c>
      <c r="C2750" s="8">
        <v>730.53776164227259</v>
      </c>
      <c r="D2750" s="8">
        <v>1665.6148770389987</v>
      </c>
      <c r="E2750" s="8">
        <v>1601.9928302338517</v>
      </c>
      <c r="F2750" s="8">
        <v>0</v>
      </c>
      <c r="G2750" s="8">
        <v>0</v>
      </c>
      <c r="H2750" s="8">
        <v>0</v>
      </c>
      <c r="I2750" s="8">
        <v>0</v>
      </c>
      <c r="J2750" s="8">
        <v>31949.01980749458</v>
      </c>
      <c r="K2750" s="8">
        <v>0</v>
      </c>
      <c r="L2750" s="8">
        <v>0</v>
      </c>
      <c r="M2750" s="8">
        <v>14.222129639767017</v>
      </c>
      <c r="N2750" s="8">
        <v>5.5240984018742276</v>
      </c>
      <c r="O2750" s="8">
        <v>5.1137644680794445E-2</v>
      </c>
      <c r="P2750" s="8">
        <v>0.11659304450681356</v>
      </c>
      <c r="Q2750" s="8">
        <v>0.1121395011115036</v>
      </c>
      <c r="R2750" s="8">
        <v>0</v>
      </c>
      <c r="S2750" s="8">
        <v>0</v>
      </c>
      <c r="T2750" s="8">
        <v>0</v>
      </c>
      <c r="U2750" s="8">
        <v>0</v>
      </c>
      <c r="V2750" s="8">
        <v>21.905075345823136</v>
      </c>
      <c r="W2750" s="8">
        <v>0</v>
      </c>
      <c r="X2750" s="8">
        <v>0</v>
      </c>
      <c r="Y2750" s="8">
        <v>40461</v>
      </c>
      <c r="Z2750" s="8">
        <v>2007</v>
      </c>
      <c r="AA2750" s="8" t="b">
        <v>0</v>
      </c>
      <c r="AB2750" s="9" t="s">
        <v>185</v>
      </c>
      <c r="AC2750" s="16">
        <f t="shared" si="128"/>
        <v>38412.523097320598</v>
      </c>
      <c r="AD2750" s="16">
        <f t="shared" si="127"/>
        <v>20.026098231940356</v>
      </c>
      <c r="AE2750" s="16" t="str">
        <f>VLOOKUP(AB2750,aircraft!A:B,2,FALSE)</f>
        <v>Passenger</v>
      </c>
      <c r="AF2750" s="16">
        <f t="shared" si="129"/>
        <v>1.0613459318729144</v>
      </c>
    </row>
    <row r="2751" spans="1:32" x14ac:dyDescent="0.25">
      <c r="A2751" s="8">
        <v>1347.1115823889299</v>
      </c>
      <c r="B2751" s="8">
        <v>708.20786824008314</v>
      </c>
      <c r="C2751" s="8">
        <v>650.59304598765959</v>
      </c>
      <c r="D2751" s="8">
        <v>849.15830980776411</v>
      </c>
      <c r="E2751" s="8">
        <v>997.69858870582607</v>
      </c>
      <c r="F2751" s="8">
        <v>0</v>
      </c>
      <c r="G2751" s="8">
        <v>0</v>
      </c>
      <c r="H2751" s="8">
        <v>0</v>
      </c>
      <c r="I2751" s="8">
        <v>0</v>
      </c>
      <c r="J2751" s="8">
        <v>17816.181887140272</v>
      </c>
      <c r="K2751" s="8">
        <v>0</v>
      </c>
      <c r="L2751" s="8">
        <v>553.6805804681444</v>
      </c>
      <c r="M2751" s="8">
        <v>2.8190839027917711</v>
      </c>
      <c r="N2751" s="8">
        <v>1.25829888772543</v>
      </c>
      <c r="O2751" s="8">
        <v>0.17608778277380688</v>
      </c>
      <c r="P2751" s="8">
        <v>0.22801264688865991</v>
      </c>
      <c r="Q2751" s="8">
        <v>0.30328158128383104</v>
      </c>
      <c r="R2751" s="8">
        <v>0</v>
      </c>
      <c r="S2751" s="8">
        <v>0</v>
      </c>
      <c r="T2751" s="8">
        <v>0</v>
      </c>
      <c r="U2751" s="8">
        <v>0</v>
      </c>
      <c r="V2751" s="8">
        <v>15.818917756990997</v>
      </c>
      <c r="W2751" s="8">
        <v>0</v>
      </c>
      <c r="X2751" s="8">
        <v>0.5702909572898095</v>
      </c>
      <c r="Y2751" s="8">
        <v>5196</v>
      </c>
      <c r="Z2751" s="8">
        <v>2007</v>
      </c>
      <c r="AA2751" s="8" t="b">
        <v>0</v>
      </c>
      <c r="AB2751" s="9" t="s">
        <v>69</v>
      </c>
      <c r="AC2751" s="16">
        <f t="shared" si="128"/>
        <v>22922.631862738679</v>
      </c>
      <c r="AD2751" s="16">
        <f t="shared" si="127"/>
        <v>5.3550557587533074</v>
      </c>
      <c r="AE2751" s="16" t="str">
        <f>VLOOKUP(AB2751,aircraft!A:B,2,FALSE)</f>
        <v>Passenger</v>
      </c>
      <c r="AF2751" s="16">
        <f t="shared" si="129"/>
        <v>4.9762846320200635</v>
      </c>
    </row>
    <row r="2752" spans="1:32" x14ac:dyDescent="0.25">
      <c r="A2752" s="8">
        <v>388065.5569845803</v>
      </c>
      <c r="B2752" s="8">
        <v>183108.80788168852</v>
      </c>
      <c r="C2752" s="8">
        <v>182554.65117566389</v>
      </c>
      <c r="D2752" s="8">
        <v>204684.03584060573</v>
      </c>
      <c r="E2752" s="8">
        <v>284390.93330459029</v>
      </c>
      <c r="F2752" s="8">
        <v>0</v>
      </c>
      <c r="G2752" s="8">
        <v>0</v>
      </c>
      <c r="H2752" s="8">
        <v>0</v>
      </c>
      <c r="I2752" s="8">
        <v>0</v>
      </c>
      <c r="J2752" s="8">
        <v>5082845.208916937</v>
      </c>
      <c r="K2752" s="8">
        <v>0</v>
      </c>
      <c r="L2752" s="8">
        <v>189023.28988341577</v>
      </c>
      <c r="M2752" s="8">
        <v>655.51418932668605</v>
      </c>
      <c r="N2752" s="8">
        <v>310.71452367622476</v>
      </c>
      <c r="O2752" s="8">
        <v>12.842349352913441</v>
      </c>
      <c r="P2752" s="8">
        <v>14.304151405349424</v>
      </c>
      <c r="Q2752" s="8">
        <v>20.771231026226804</v>
      </c>
      <c r="R2752" s="8">
        <v>0</v>
      </c>
      <c r="S2752" s="8">
        <v>0</v>
      </c>
      <c r="T2752" s="8">
        <v>0</v>
      </c>
      <c r="U2752" s="8">
        <v>0</v>
      </c>
      <c r="V2752" s="8">
        <v>4936.0602705256615</v>
      </c>
      <c r="W2752" s="8">
        <v>0</v>
      </c>
      <c r="X2752" s="8">
        <v>194.69397472191903</v>
      </c>
      <c r="Y2752" s="8">
        <v>1433814</v>
      </c>
      <c r="Z2752" s="8">
        <v>2007</v>
      </c>
      <c r="AA2752" s="8" t="b">
        <v>0</v>
      </c>
      <c r="AB2752" s="9" t="s">
        <v>70</v>
      </c>
      <c r="AC2752" s="16">
        <f t="shared" si="128"/>
        <v>6514672.4839874823</v>
      </c>
      <c r="AD2752" s="16">
        <f t="shared" si="127"/>
        <v>1208.8404195093194</v>
      </c>
      <c r="AE2752" s="16" t="str">
        <f>VLOOKUP(AB2752,aircraft!A:B,2,FALSE)</f>
        <v>Passenger</v>
      </c>
      <c r="AF2752" s="16">
        <f t="shared" si="129"/>
        <v>5.1501805043308613</v>
      </c>
    </row>
    <row r="2753" spans="1:32" x14ac:dyDescent="0.25">
      <c r="A2753" s="8">
        <v>630177.42959370522</v>
      </c>
      <c r="B2753" s="8">
        <v>363201.41203961027</v>
      </c>
      <c r="C2753" s="8">
        <v>253220.17545141844</v>
      </c>
      <c r="D2753" s="8">
        <v>246160.20381855717</v>
      </c>
      <c r="E2753" s="8">
        <v>541479.58666297898</v>
      </c>
      <c r="F2753" s="8">
        <v>0</v>
      </c>
      <c r="G2753" s="8">
        <v>0</v>
      </c>
      <c r="H2753" s="8">
        <v>0</v>
      </c>
      <c r="I2753" s="8">
        <v>0</v>
      </c>
      <c r="J2753" s="8">
        <v>7560331.1322913878</v>
      </c>
      <c r="K2753" s="8">
        <v>0</v>
      </c>
      <c r="L2753" s="8">
        <v>291927.80068695435</v>
      </c>
      <c r="M2753" s="8">
        <v>894.87470310000958</v>
      </c>
      <c r="N2753" s="8">
        <v>515.75869441858254</v>
      </c>
      <c r="O2753" s="8">
        <v>10.654335551047973</v>
      </c>
      <c r="P2753" s="8">
        <v>10.3574220253437</v>
      </c>
      <c r="Q2753" s="8">
        <v>23.776494709008269</v>
      </c>
      <c r="R2753" s="8">
        <v>0</v>
      </c>
      <c r="S2753" s="8">
        <v>0</v>
      </c>
      <c r="T2753" s="8">
        <v>0</v>
      </c>
      <c r="U2753" s="8">
        <v>0</v>
      </c>
      <c r="V2753" s="8">
        <v>1136.0250181163049</v>
      </c>
      <c r="W2753" s="8">
        <v>0</v>
      </c>
      <c r="X2753" s="8">
        <v>300.68561330525188</v>
      </c>
      <c r="Y2753" s="8">
        <v>2292740</v>
      </c>
      <c r="Z2753" s="8">
        <v>2007</v>
      </c>
      <c r="AA2753" s="8" t="b">
        <v>0</v>
      </c>
      <c r="AB2753" s="9" t="s">
        <v>71</v>
      </c>
      <c r="AC2753" s="16">
        <f t="shared" si="128"/>
        <v>9886497.7405446116</v>
      </c>
      <c r="AD2753" s="16">
        <f t="shared" si="127"/>
        <v>1756.1072631092443</v>
      </c>
      <c r="AE2753" s="16" t="str">
        <f>VLOOKUP(AB2753,aircraft!A:B,2,FALSE)</f>
        <v>Passenger</v>
      </c>
      <c r="AF2753" s="16">
        <f t="shared" si="129"/>
        <v>4.931556400621889</v>
      </c>
    </row>
    <row r="2754" spans="1:32" x14ac:dyDescent="0.25">
      <c r="A2754" s="8">
        <v>524437.14387513825</v>
      </c>
      <c r="B2754" s="8">
        <v>302289.76016466221</v>
      </c>
      <c r="C2754" s="8">
        <v>225916.00676893175</v>
      </c>
      <c r="D2754" s="8">
        <v>214560.16531979758</v>
      </c>
      <c r="E2754" s="8">
        <v>453244.92377776682</v>
      </c>
      <c r="F2754" s="8">
        <v>0</v>
      </c>
      <c r="G2754" s="8">
        <v>0</v>
      </c>
      <c r="H2754" s="8">
        <v>0</v>
      </c>
      <c r="I2754" s="8">
        <v>0</v>
      </c>
      <c r="J2754" s="8">
        <v>4520292.4154204782</v>
      </c>
      <c r="K2754" s="8">
        <v>0</v>
      </c>
      <c r="L2754" s="8">
        <v>243937.86465174361</v>
      </c>
      <c r="M2754" s="8">
        <v>767.23687811476657</v>
      </c>
      <c r="N2754" s="8">
        <v>442.23308411942651</v>
      </c>
      <c r="O2754" s="8">
        <v>8.9301052015257021</v>
      </c>
      <c r="P2754" s="8">
        <v>8.484414952724995</v>
      </c>
      <c r="Q2754" s="8">
        <v>20.502155747245922</v>
      </c>
      <c r="R2754" s="8">
        <v>0</v>
      </c>
      <c r="S2754" s="8">
        <v>0</v>
      </c>
      <c r="T2754" s="8">
        <v>0</v>
      </c>
      <c r="U2754" s="8">
        <v>0</v>
      </c>
      <c r="V2754" s="8">
        <v>860.55494830223245</v>
      </c>
      <c r="W2754" s="8">
        <v>0</v>
      </c>
      <c r="X2754" s="8">
        <v>251.25598270730535</v>
      </c>
      <c r="Y2754" s="8">
        <v>1374745</v>
      </c>
      <c r="Z2754" s="8">
        <v>2007</v>
      </c>
      <c r="AA2754" s="8" t="b">
        <v>0</v>
      </c>
      <c r="AB2754" s="9" t="s">
        <v>154</v>
      </c>
      <c r="AC2754" s="16">
        <f t="shared" si="128"/>
        <v>6484678.2799785184</v>
      </c>
      <c r="AD2754" s="16">
        <f t="shared" ref="AD2754:AD2817" si="130">SUM(M2754:U2754,W2754:X2754)</f>
        <v>1498.6426208429953</v>
      </c>
      <c r="AE2754" s="16" t="str">
        <f>VLOOKUP(AB2754,aircraft!A:B,2,FALSE)</f>
        <v>Passenger</v>
      </c>
      <c r="AF2754" s="16">
        <f t="shared" si="129"/>
        <v>5.5750462543663879</v>
      </c>
    </row>
    <row r="2755" spans="1:32" x14ac:dyDescent="0.25">
      <c r="A2755" s="8">
        <v>924.01594278692937</v>
      </c>
      <c r="B2755" s="8">
        <v>300.52433389500965</v>
      </c>
      <c r="C2755" s="8">
        <v>568.97854075216583</v>
      </c>
      <c r="D2755" s="8">
        <v>550.33350925051275</v>
      </c>
      <c r="E2755" s="8">
        <v>955.47993797391291</v>
      </c>
      <c r="F2755" s="8">
        <v>0</v>
      </c>
      <c r="G2755" s="8">
        <v>0</v>
      </c>
      <c r="H2755" s="8">
        <v>0</v>
      </c>
      <c r="I2755" s="8">
        <v>0</v>
      </c>
      <c r="J2755" s="8">
        <v>15204.255290973186</v>
      </c>
      <c r="K2755" s="8">
        <v>0</v>
      </c>
      <c r="L2755" s="8">
        <v>536.69891725401158</v>
      </c>
      <c r="M2755" s="8">
        <v>2.8644492897694946</v>
      </c>
      <c r="N2755" s="8">
        <v>0.93162539186027105</v>
      </c>
      <c r="O2755" s="8">
        <v>5.6897856777719635E-2</v>
      </c>
      <c r="P2755" s="8">
        <v>5.5033353538995182E-2</v>
      </c>
      <c r="Q2755" s="8">
        <v>9.5547998335677481E-2</v>
      </c>
      <c r="R2755" s="8">
        <v>0</v>
      </c>
      <c r="S2755" s="8">
        <v>0</v>
      </c>
      <c r="T2755" s="8">
        <v>0</v>
      </c>
      <c r="U2755" s="8">
        <v>0</v>
      </c>
      <c r="V2755" s="8">
        <v>2.2462467705059681</v>
      </c>
      <c r="W2755" s="8">
        <v>0</v>
      </c>
      <c r="X2755" s="8">
        <v>0.19857859631996622</v>
      </c>
      <c r="Y2755" s="8">
        <v>4610</v>
      </c>
      <c r="Z2755" s="8">
        <v>2007</v>
      </c>
      <c r="AA2755" s="8" t="b">
        <v>0</v>
      </c>
      <c r="AB2755" s="9" t="s">
        <v>216</v>
      </c>
      <c r="AC2755" s="16">
        <f t="shared" ref="AC2755:AC2818" si="131">SUM(A2755:L2755)</f>
        <v>19040.286472885728</v>
      </c>
      <c r="AD2755" s="16">
        <f t="shared" si="130"/>
        <v>4.2021324866021246</v>
      </c>
      <c r="AE2755" s="16" t="str">
        <f>VLOOKUP(AB2755,aircraft!A:B,2,FALSE)</f>
        <v>Passenger</v>
      </c>
      <c r="AF2755" s="16">
        <f t="shared" ref="AF2755:AF2818" si="132">IF(AA2755,"",SUMIFS(AC:AC,Z:Z,Z2755,AB:AB,AB2755)/Y2755)</f>
        <v>4.182994574165078</v>
      </c>
    </row>
    <row r="2756" spans="1:32" x14ac:dyDescent="0.25">
      <c r="A2756" s="8">
        <v>482788.1558580558</v>
      </c>
      <c r="B2756" s="8">
        <v>117262.59366272402</v>
      </c>
      <c r="C2756" s="8">
        <v>389812.18777783494</v>
      </c>
      <c r="D2756" s="8">
        <v>559951.30112192233</v>
      </c>
      <c r="E2756" s="8">
        <v>713778.68815222848</v>
      </c>
      <c r="F2756" s="8">
        <v>0</v>
      </c>
      <c r="G2756" s="8">
        <v>0</v>
      </c>
      <c r="H2756" s="8">
        <v>0</v>
      </c>
      <c r="I2756" s="8">
        <v>0</v>
      </c>
      <c r="J2756" s="8">
        <v>10539410.501429789</v>
      </c>
      <c r="K2756" s="8">
        <v>0</v>
      </c>
      <c r="L2756" s="8">
        <v>388376.52308779419</v>
      </c>
      <c r="M2756" s="8">
        <v>1346.422907758521</v>
      </c>
      <c r="N2756" s="8">
        <v>327.0047023056951</v>
      </c>
      <c r="O2756" s="8">
        <v>38.975972879771405</v>
      </c>
      <c r="P2756" s="8">
        <v>55.987594530318276</v>
      </c>
      <c r="Q2756" s="8">
        <v>71.369575004226448</v>
      </c>
      <c r="R2756" s="8">
        <v>0</v>
      </c>
      <c r="S2756" s="8">
        <v>0</v>
      </c>
      <c r="T2756" s="8">
        <v>0</v>
      </c>
      <c r="U2756" s="8">
        <v>0</v>
      </c>
      <c r="V2756" s="8">
        <v>1617.4741881711898</v>
      </c>
      <c r="W2756" s="8">
        <v>0</v>
      </c>
      <c r="X2756" s="8">
        <v>143.69931132523945</v>
      </c>
      <c r="Y2756" s="8">
        <v>3196905</v>
      </c>
      <c r="Z2756" s="8">
        <v>2007</v>
      </c>
      <c r="AA2756" s="8" t="b">
        <v>0</v>
      </c>
      <c r="AB2756" s="9" t="s">
        <v>215</v>
      </c>
      <c r="AC2756" s="16">
        <f t="shared" si="131"/>
        <v>13191379.951090349</v>
      </c>
      <c r="AD2756" s="16">
        <f t="shared" si="130"/>
        <v>1983.4600638037716</v>
      </c>
      <c r="AE2756" s="16" t="str">
        <f>VLOOKUP(AB2756,aircraft!A:B,2,FALSE)</f>
        <v>Passenger</v>
      </c>
      <c r="AF2756" s="16">
        <f t="shared" si="132"/>
        <v>4.6263388762316549</v>
      </c>
    </row>
    <row r="2757" spans="1:32" x14ac:dyDescent="0.25">
      <c r="A2757" s="8">
        <v>396586.01045411348</v>
      </c>
      <c r="B2757" s="8">
        <v>129386.52710292475</v>
      </c>
      <c r="C2757" s="8">
        <v>238032.5697614809</v>
      </c>
      <c r="D2757" s="8">
        <v>268311.81239811203</v>
      </c>
      <c r="E2757" s="8">
        <v>280302.81741957739</v>
      </c>
      <c r="F2757" s="8">
        <v>0</v>
      </c>
      <c r="G2757" s="8">
        <v>0</v>
      </c>
      <c r="H2757" s="8">
        <v>0</v>
      </c>
      <c r="I2757" s="8">
        <v>0</v>
      </c>
      <c r="J2757" s="8">
        <v>6907018.6238933317</v>
      </c>
      <c r="K2757" s="8">
        <v>0</v>
      </c>
      <c r="L2757" s="8">
        <v>201567.52937699383</v>
      </c>
      <c r="M2757" s="8">
        <v>737.33586644353454</v>
      </c>
      <c r="N2757" s="8">
        <v>240.55856120508906</v>
      </c>
      <c r="O2757" s="8">
        <v>23.777605689604965</v>
      </c>
      <c r="P2757" s="8">
        <v>26.802293720031507</v>
      </c>
      <c r="Q2757" s="8">
        <v>28.001638441973405</v>
      </c>
      <c r="R2757" s="8">
        <v>0</v>
      </c>
      <c r="S2757" s="8">
        <v>0</v>
      </c>
      <c r="T2757" s="8">
        <v>0</v>
      </c>
      <c r="U2757" s="8">
        <v>0</v>
      </c>
      <c r="V2757" s="8">
        <v>1047.0373251736764</v>
      </c>
      <c r="W2757" s="8">
        <v>0</v>
      </c>
      <c r="X2757" s="8">
        <v>74.579984718737194</v>
      </c>
      <c r="Y2757" s="8">
        <v>1665566</v>
      </c>
      <c r="Z2757" s="8">
        <v>2007</v>
      </c>
      <c r="AA2757" s="8" t="b">
        <v>0</v>
      </c>
      <c r="AB2757" s="9" t="s">
        <v>212</v>
      </c>
      <c r="AC2757" s="16">
        <f t="shared" si="131"/>
        <v>8421205.8904065341</v>
      </c>
      <c r="AD2757" s="16">
        <f t="shared" si="130"/>
        <v>1131.0559502189708</v>
      </c>
      <c r="AE2757" s="16" t="str">
        <f>VLOOKUP(AB2757,aircraft!A:B,2,FALSE)</f>
        <v>Passenger</v>
      </c>
      <c r="AF2757" s="16">
        <f t="shared" si="132"/>
        <v>5.6479000206596073</v>
      </c>
    </row>
    <row r="2758" spans="1:32" x14ac:dyDescent="0.25">
      <c r="A2758" s="8">
        <v>1086.8607206022875</v>
      </c>
      <c r="B2758" s="8">
        <v>539.05823521934587</v>
      </c>
      <c r="C2758" s="8">
        <v>629.9365275448356</v>
      </c>
      <c r="D2758" s="8">
        <v>612.59387567389126</v>
      </c>
      <c r="E2758" s="8">
        <v>1380.1596156714718</v>
      </c>
      <c r="F2758" s="8">
        <v>0</v>
      </c>
      <c r="G2758" s="8">
        <v>0</v>
      </c>
      <c r="H2758" s="8">
        <v>0</v>
      </c>
      <c r="I2758" s="8">
        <v>0</v>
      </c>
      <c r="J2758" s="8">
        <v>8447.2669336318959</v>
      </c>
      <c r="K2758" s="8">
        <v>0</v>
      </c>
      <c r="L2758" s="8">
        <v>987.09494464099407</v>
      </c>
      <c r="M2758" s="8">
        <v>2.0508108456852252</v>
      </c>
      <c r="N2758" s="8">
        <v>1.0135566310569388</v>
      </c>
      <c r="O2758" s="8">
        <v>9.2769194371928862E-2</v>
      </c>
      <c r="P2758" s="8">
        <v>9.0439637980248677E-2</v>
      </c>
      <c r="Q2758" s="8">
        <v>0.21122319927936981</v>
      </c>
      <c r="R2758" s="8">
        <v>0</v>
      </c>
      <c r="S2758" s="8">
        <v>0</v>
      </c>
      <c r="T2758" s="8">
        <v>0</v>
      </c>
      <c r="U2758" s="8">
        <v>0</v>
      </c>
      <c r="V2758" s="8">
        <v>14.48139431173913</v>
      </c>
      <c r="W2758" s="8">
        <v>0</v>
      </c>
      <c r="X2758" s="8">
        <v>0.2763865918814879</v>
      </c>
      <c r="Y2758" s="8">
        <v>920</v>
      </c>
      <c r="Z2758" s="8">
        <v>2007</v>
      </c>
      <c r="AA2758" s="8" t="b">
        <v>0</v>
      </c>
      <c r="AB2758" s="9" t="s">
        <v>76</v>
      </c>
      <c r="AC2758" s="16">
        <f t="shared" si="131"/>
        <v>13682.970852984723</v>
      </c>
      <c r="AD2758" s="16">
        <f t="shared" si="130"/>
        <v>3.7351861002551989</v>
      </c>
      <c r="AE2758" s="16" t="str">
        <f>VLOOKUP(AB2758,aircraft!A:B,2,FALSE)</f>
        <v>Passenger</v>
      </c>
      <c r="AF2758" s="16">
        <f t="shared" si="132"/>
        <v>16.324057986278564</v>
      </c>
    </row>
    <row r="2759" spans="1:32" x14ac:dyDescent="0.25">
      <c r="A2759" s="8">
        <v>971.67259011594319</v>
      </c>
      <c r="B2759" s="8">
        <v>481.96697225481148</v>
      </c>
      <c r="C2759" s="8">
        <v>685.59649344490185</v>
      </c>
      <c r="D2759" s="8">
        <v>646.71614649436742</v>
      </c>
      <c r="E2759" s="8">
        <v>1455.8655116897867</v>
      </c>
      <c r="F2759" s="8">
        <v>0</v>
      </c>
      <c r="G2759" s="8">
        <v>0</v>
      </c>
      <c r="H2759" s="8">
        <v>0</v>
      </c>
      <c r="I2759" s="8">
        <v>0</v>
      </c>
      <c r="J2759" s="8">
        <v>0</v>
      </c>
      <c r="K2759" s="8">
        <v>0</v>
      </c>
      <c r="L2759" s="8">
        <v>1110.5397154837847</v>
      </c>
      <c r="M2759" s="8">
        <v>1.7868203680866255</v>
      </c>
      <c r="N2759" s="8">
        <v>0.88863659591615951</v>
      </c>
      <c r="O2759" s="8">
        <v>5.6843478293502614E-2</v>
      </c>
      <c r="P2759" s="8">
        <v>5.2824902049872668E-2</v>
      </c>
      <c r="Q2759" s="8">
        <v>0.13442460609022666</v>
      </c>
      <c r="R2759" s="8">
        <v>0</v>
      </c>
      <c r="S2759" s="8">
        <v>0</v>
      </c>
      <c r="T2759" s="8">
        <v>0</v>
      </c>
      <c r="U2759" s="8">
        <v>0</v>
      </c>
      <c r="V2759" s="8">
        <v>13.292797482084715</v>
      </c>
      <c r="W2759" s="8">
        <v>0</v>
      </c>
      <c r="X2759" s="8">
        <v>1.6658095877054668</v>
      </c>
      <c r="Y2759" s="8">
        <v>106</v>
      </c>
      <c r="Z2759" s="8">
        <v>2007</v>
      </c>
      <c r="AA2759" s="8" t="b">
        <v>0</v>
      </c>
      <c r="AB2759" s="9" t="s">
        <v>77</v>
      </c>
      <c r="AC2759" s="16">
        <f t="shared" si="131"/>
        <v>5352.3574294835953</v>
      </c>
      <c r="AD2759" s="16">
        <f t="shared" si="130"/>
        <v>4.5853595381418533</v>
      </c>
      <c r="AE2759" s="16" t="str">
        <f>VLOOKUP(AB2759,aircraft!A:B,2,FALSE)</f>
        <v>Passenger</v>
      </c>
      <c r="AF2759" s="16">
        <f t="shared" si="132"/>
        <v>50.493938013996186</v>
      </c>
    </row>
    <row r="2760" spans="1:32" x14ac:dyDescent="0.25">
      <c r="A2760" s="8">
        <v>3728.3412238994629</v>
      </c>
      <c r="B2760" s="8">
        <v>1682.4160659645875</v>
      </c>
      <c r="C2760" s="8">
        <v>1740.5473426962694</v>
      </c>
      <c r="D2760" s="8">
        <v>1510.0061848546425</v>
      </c>
      <c r="E2760" s="8">
        <v>3264.0247372756585</v>
      </c>
      <c r="F2760" s="8">
        <v>0</v>
      </c>
      <c r="G2760" s="8">
        <v>0</v>
      </c>
      <c r="H2760" s="8">
        <v>0</v>
      </c>
      <c r="I2760" s="8">
        <v>0</v>
      </c>
      <c r="J2760" s="8">
        <v>6608.7350006341931</v>
      </c>
      <c r="K2760" s="8">
        <v>0</v>
      </c>
      <c r="L2760" s="8">
        <v>2172.7589293785059</v>
      </c>
      <c r="M2760" s="8">
        <v>128.0829252930356</v>
      </c>
      <c r="N2760" s="8">
        <v>57.797491792708271</v>
      </c>
      <c r="O2760" s="8">
        <v>0.14425830554206867</v>
      </c>
      <c r="P2760" s="8">
        <v>0.12515082367580652</v>
      </c>
      <c r="Q2760" s="8">
        <v>0.71469214602726872</v>
      </c>
      <c r="R2760" s="8">
        <v>0</v>
      </c>
      <c r="S2760" s="8">
        <v>0</v>
      </c>
      <c r="T2760" s="8">
        <v>0</v>
      </c>
      <c r="U2760" s="8">
        <v>0</v>
      </c>
      <c r="V2760" s="8">
        <v>33.437700529739956</v>
      </c>
      <c r="W2760" s="8">
        <v>0</v>
      </c>
      <c r="X2760" s="8">
        <v>0.60837251647500334</v>
      </c>
      <c r="Y2760" s="8">
        <v>1215</v>
      </c>
      <c r="Z2760" s="8">
        <v>2007</v>
      </c>
      <c r="AA2760" s="8" t="b">
        <v>0</v>
      </c>
      <c r="AB2760" s="9" t="s">
        <v>199</v>
      </c>
      <c r="AC2760" s="16">
        <f t="shared" si="131"/>
        <v>20706.829484703318</v>
      </c>
      <c r="AD2760" s="16">
        <f t="shared" si="130"/>
        <v>187.47289087746404</v>
      </c>
      <c r="AE2760" s="16" t="str">
        <f>VLOOKUP(AB2760,aircraft!A:B,2,FALSE)</f>
        <v>Passenger</v>
      </c>
      <c r="AF2760" s="16">
        <f t="shared" si="132"/>
        <v>24.771915261838014</v>
      </c>
    </row>
    <row r="2761" spans="1:32" x14ac:dyDescent="0.25">
      <c r="A2761" s="8">
        <v>722888.71705148194</v>
      </c>
      <c r="B2761" s="8">
        <v>449058.67878644227</v>
      </c>
      <c r="C2761" s="8">
        <v>307594.23880883778</v>
      </c>
      <c r="D2761" s="8">
        <v>265679.82115487987</v>
      </c>
      <c r="E2761" s="8">
        <v>570815.84288000711</v>
      </c>
      <c r="F2761" s="8">
        <v>0</v>
      </c>
      <c r="G2761" s="8">
        <v>0</v>
      </c>
      <c r="H2761" s="8">
        <v>0</v>
      </c>
      <c r="I2761" s="8">
        <v>0</v>
      </c>
      <c r="J2761" s="8">
        <v>7639591.783774239</v>
      </c>
      <c r="K2761" s="8">
        <v>0</v>
      </c>
      <c r="L2761" s="8">
        <v>241117.91920049346</v>
      </c>
      <c r="M2761" s="8">
        <v>444.72412919370055</v>
      </c>
      <c r="N2761" s="8">
        <v>274.86666473411293</v>
      </c>
      <c r="O2761" s="8">
        <v>17.391344402132958</v>
      </c>
      <c r="P2761" s="8">
        <v>14.897176299287292</v>
      </c>
      <c r="Q2761" s="8">
        <v>37.98294517845725</v>
      </c>
      <c r="R2761" s="8">
        <v>0</v>
      </c>
      <c r="S2761" s="8">
        <v>0</v>
      </c>
      <c r="T2761" s="8">
        <v>0</v>
      </c>
      <c r="U2761" s="8">
        <v>0</v>
      </c>
      <c r="V2761" s="8">
        <v>8028.0101040512</v>
      </c>
      <c r="W2761" s="8">
        <v>0</v>
      </c>
      <c r="X2761" s="8">
        <v>103.6807087772905</v>
      </c>
      <c r="Y2761" s="8">
        <v>1591422</v>
      </c>
      <c r="Z2761" s="8">
        <v>2007</v>
      </c>
      <c r="AA2761" s="8" t="b">
        <v>0</v>
      </c>
      <c r="AB2761" s="9" t="s">
        <v>78</v>
      </c>
      <c r="AC2761" s="16">
        <f t="shared" si="131"/>
        <v>10196747.001656381</v>
      </c>
      <c r="AD2761" s="16">
        <f t="shared" si="130"/>
        <v>893.54296858498151</v>
      </c>
      <c r="AE2761" s="16" t="str">
        <f>VLOOKUP(AB2761,aircraft!A:B,2,FALSE)</f>
        <v>Passenger</v>
      </c>
      <c r="AF2761" s="16">
        <f t="shared" si="132"/>
        <v>7.4344429695264838</v>
      </c>
    </row>
    <row r="2762" spans="1:32" x14ac:dyDescent="0.25">
      <c r="A2762" s="8">
        <v>551.77156284803732</v>
      </c>
      <c r="B2762" s="8">
        <v>298.54688057375847</v>
      </c>
      <c r="C2762" s="8">
        <v>350.75720003046183</v>
      </c>
      <c r="D2762" s="8">
        <v>484.95870073072467</v>
      </c>
      <c r="E2762" s="8">
        <v>694.90084598229691</v>
      </c>
      <c r="F2762" s="8">
        <v>0</v>
      </c>
      <c r="G2762" s="8">
        <v>0</v>
      </c>
      <c r="H2762" s="8">
        <v>0</v>
      </c>
      <c r="I2762" s="8">
        <v>0</v>
      </c>
      <c r="J2762" s="8">
        <v>3972.6776454591754</v>
      </c>
      <c r="K2762" s="8">
        <v>0</v>
      </c>
      <c r="L2762" s="8">
        <v>270.44040777696955</v>
      </c>
      <c r="M2762" s="8">
        <v>7.7248020861942643E-2</v>
      </c>
      <c r="N2762" s="8">
        <v>4.1796564396670635E-2</v>
      </c>
      <c r="O2762" s="8">
        <v>1.4633504224727796E-2</v>
      </c>
      <c r="P2762" s="8">
        <v>2.023235786847782E-2</v>
      </c>
      <c r="Q2762" s="8">
        <v>5.2517542069357897E-3</v>
      </c>
      <c r="R2762" s="8">
        <v>0</v>
      </c>
      <c r="S2762" s="8">
        <v>0</v>
      </c>
      <c r="T2762" s="8">
        <v>0</v>
      </c>
      <c r="U2762" s="8">
        <v>0</v>
      </c>
      <c r="V2762" s="8">
        <v>4.4197959039243866</v>
      </c>
      <c r="W2762" s="8">
        <v>0</v>
      </c>
      <c r="X2762" s="8">
        <v>0.11628937929337549</v>
      </c>
      <c r="Y2762" s="8">
        <v>746</v>
      </c>
      <c r="Z2762" s="8">
        <v>2007</v>
      </c>
      <c r="AA2762" s="8" t="b">
        <v>0</v>
      </c>
      <c r="AB2762" s="9" t="s">
        <v>221</v>
      </c>
      <c r="AC2762" s="16">
        <f t="shared" si="131"/>
        <v>6624.053243401424</v>
      </c>
      <c r="AD2762" s="16">
        <f t="shared" si="130"/>
        <v>0.27545158085213017</v>
      </c>
      <c r="AE2762" s="16" t="str">
        <f>VLOOKUP(AB2762,aircraft!A:B,2,FALSE)</f>
        <v>Passenger</v>
      </c>
      <c r="AF2762" s="16">
        <f t="shared" si="132"/>
        <v>9.4908182231373708</v>
      </c>
    </row>
    <row r="2763" spans="1:32" x14ac:dyDescent="0.25">
      <c r="A2763" s="8">
        <v>79.618298500388505</v>
      </c>
      <c r="B2763" s="8">
        <v>0</v>
      </c>
      <c r="C2763" s="8">
        <v>124.0664260447885</v>
      </c>
      <c r="D2763" s="8">
        <v>104.65341784630994</v>
      </c>
      <c r="E2763" s="8">
        <v>254.37102179561842</v>
      </c>
      <c r="F2763" s="8">
        <v>0</v>
      </c>
      <c r="G2763" s="8">
        <v>0</v>
      </c>
      <c r="H2763" s="8">
        <v>0</v>
      </c>
      <c r="I2763" s="8">
        <v>0</v>
      </c>
      <c r="J2763" s="8">
        <v>2464.2210278701782</v>
      </c>
      <c r="K2763" s="8">
        <v>0</v>
      </c>
      <c r="L2763" s="8">
        <v>60.917072281241417</v>
      </c>
      <c r="M2763" s="8">
        <v>0.25839198648538098</v>
      </c>
      <c r="N2763" s="8">
        <v>0</v>
      </c>
      <c r="O2763" s="8">
        <v>1.6914206548896034E-2</v>
      </c>
      <c r="P2763" s="8">
        <v>1.426759504510418E-2</v>
      </c>
      <c r="Q2763" s="8">
        <v>3.6514450828570848E-2</v>
      </c>
      <c r="R2763" s="8">
        <v>0</v>
      </c>
      <c r="S2763" s="8">
        <v>0</v>
      </c>
      <c r="T2763" s="8">
        <v>0</v>
      </c>
      <c r="U2763" s="8">
        <v>0</v>
      </c>
      <c r="V2763" s="8">
        <v>0.49490072830813003</v>
      </c>
      <c r="W2763" s="8">
        <v>0</v>
      </c>
      <c r="X2763" s="8">
        <v>2.6194341970514221E-2</v>
      </c>
      <c r="Y2763" s="8">
        <v>517</v>
      </c>
      <c r="Z2763" s="8">
        <v>2007</v>
      </c>
      <c r="AA2763" s="8" t="b">
        <v>0</v>
      </c>
      <c r="AB2763" s="9" t="s">
        <v>79</v>
      </c>
      <c r="AC2763" s="16">
        <f t="shared" si="131"/>
        <v>3087.8472643385248</v>
      </c>
      <c r="AD2763" s="16">
        <f t="shared" si="130"/>
        <v>0.35228258087846626</v>
      </c>
      <c r="AE2763" s="16" t="str">
        <f>VLOOKUP(AB2763,aircraft!A:B,2,FALSE)</f>
        <v>Passenger</v>
      </c>
      <c r="AF2763" s="16">
        <f t="shared" si="132"/>
        <v>8.1729756077217104</v>
      </c>
    </row>
    <row r="2764" spans="1:32" x14ac:dyDescent="0.25">
      <c r="A2764" s="8">
        <v>2065.9152480947123</v>
      </c>
      <c r="B2764" s="8">
        <v>1013.9590328718161</v>
      </c>
      <c r="C2764" s="8">
        <v>1629.8097210794915</v>
      </c>
      <c r="D2764" s="8">
        <v>1348.0282445905996</v>
      </c>
      <c r="E2764" s="8">
        <v>3274.1038793741845</v>
      </c>
      <c r="F2764" s="8">
        <v>0</v>
      </c>
      <c r="G2764" s="8">
        <v>0</v>
      </c>
      <c r="H2764" s="8">
        <v>0</v>
      </c>
      <c r="I2764" s="8">
        <v>0</v>
      </c>
      <c r="J2764" s="8">
        <v>7805.357257041931</v>
      </c>
      <c r="K2764" s="8">
        <v>0</v>
      </c>
      <c r="L2764" s="8">
        <v>1611.8059576580908</v>
      </c>
      <c r="M2764" s="8">
        <v>9.8075897819480229</v>
      </c>
      <c r="N2764" s="8">
        <v>4.9987311102318159</v>
      </c>
      <c r="O2764" s="8">
        <v>0.3159292495806339</v>
      </c>
      <c r="P2764" s="8">
        <v>0.26103998331459466</v>
      </c>
      <c r="Q2764" s="8">
        <v>0.67313152877694604</v>
      </c>
      <c r="R2764" s="8">
        <v>0</v>
      </c>
      <c r="S2764" s="8">
        <v>0</v>
      </c>
      <c r="T2764" s="8">
        <v>0</v>
      </c>
      <c r="U2764" s="8">
        <v>0</v>
      </c>
      <c r="V2764" s="8">
        <v>0.6609013026114553</v>
      </c>
      <c r="W2764" s="8">
        <v>0</v>
      </c>
      <c r="X2764" s="8">
        <v>0.69307658533040373</v>
      </c>
      <c r="Y2764" s="8">
        <v>2264</v>
      </c>
      <c r="Z2764" s="8">
        <v>2007</v>
      </c>
      <c r="AA2764" s="8" t="b">
        <v>0</v>
      </c>
      <c r="AB2764" s="9" t="s">
        <v>80</v>
      </c>
      <c r="AC2764" s="16">
        <f t="shared" si="131"/>
        <v>18748.979340710823</v>
      </c>
      <c r="AD2764" s="16">
        <f t="shared" si="130"/>
        <v>16.749498239182415</v>
      </c>
      <c r="AE2764" s="16" t="str">
        <f>VLOOKUP(AB2764,aircraft!A:B,2,FALSE)</f>
        <v>Passenger</v>
      </c>
      <c r="AF2764" s="16">
        <f t="shared" si="132"/>
        <v>11.029524803882397</v>
      </c>
    </row>
    <row r="2765" spans="1:32" x14ac:dyDescent="0.25">
      <c r="A2765" s="8">
        <v>2314.2867523761529</v>
      </c>
      <c r="B2765" s="8">
        <v>1259.5735234175227</v>
      </c>
      <c r="C2765" s="8">
        <v>1053.5840703927172</v>
      </c>
      <c r="D2765" s="8">
        <v>930.38461413525965</v>
      </c>
      <c r="E2765" s="8">
        <v>2185.8201942818459</v>
      </c>
      <c r="F2765" s="8">
        <v>0</v>
      </c>
      <c r="G2765" s="8">
        <v>0</v>
      </c>
      <c r="H2765" s="8">
        <v>0</v>
      </c>
      <c r="I2765" s="8">
        <v>0</v>
      </c>
      <c r="J2765" s="8">
        <v>11074.213870429992</v>
      </c>
      <c r="K2765" s="8">
        <v>0</v>
      </c>
      <c r="L2765" s="8">
        <v>1274.9207433848132</v>
      </c>
      <c r="M2765" s="8">
        <v>4.2634256926246534</v>
      </c>
      <c r="N2765" s="8">
        <v>2.2564263344930522</v>
      </c>
      <c r="O2765" s="8">
        <v>0.22957153399570146</v>
      </c>
      <c r="P2765" s="8">
        <v>0.20672520736416247</v>
      </c>
      <c r="Q2765" s="8">
        <v>0.50731280402954981</v>
      </c>
      <c r="R2765" s="8">
        <v>0</v>
      </c>
      <c r="S2765" s="8">
        <v>0</v>
      </c>
      <c r="T2765" s="8">
        <v>0</v>
      </c>
      <c r="U2765" s="8">
        <v>0</v>
      </c>
      <c r="V2765" s="8">
        <v>1.2704933368018827</v>
      </c>
      <c r="W2765" s="8">
        <v>0</v>
      </c>
      <c r="X2765" s="8">
        <v>0.54821593827331316</v>
      </c>
      <c r="Y2765" s="8">
        <v>2665</v>
      </c>
      <c r="Z2765" s="8">
        <v>2007</v>
      </c>
      <c r="AA2765" s="8" t="b">
        <v>0</v>
      </c>
      <c r="AB2765" s="9" t="s">
        <v>145</v>
      </c>
      <c r="AC2765" s="16">
        <f t="shared" si="131"/>
        <v>20092.783768418303</v>
      </c>
      <c r="AD2765" s="16">
        <f t="shared" si="130"/>
        <v>8.0116775107804337</v>
      </c>
      <c r="AE2765" s="16" t="str">
        <f>VLOOKUP(AB2765,aircraft!A:B,2,FALSE)</f>
        <v>Passenger</v>
      </c>
      <c r="AF2765" s="16">
        <f t="shared" si="132"/>
        <v>9.4073988967245228</v>
      </c>
    </row>
    <row r="2766" spans="1:32" x14ac:dyDescent="0.25">
      <c r="A2766" s="8">
        <v>70630.381254167427</v>
      </c>
      <c r="B2766" s="8">
        <v>36859.534895749232</v>
      </c>
      <c r="C2766" s="8">
        <v>42597.422868724316</v>
      </c>
      <c r="D2766" s="8">
        <v>36212.235498090886</v>
      </c>
      <c r="E2766" s="8">
        <v>81670.869977795388</v>
      </c>
      <c r="F2766" s="8">
        <v>0</v>
      </c>
      <c r="G2766" s="8">
        <v>0</v>
      </c>
      <c r="H2766" s="8">
        <v>0</v>
      </c>
      <c r="I2766" s="8">
        <v>0</v>
      </c>
      <c r="J2766" s="8">
        <v>376693.79116336821</v>
      </c>
      <c r="K2766" s="8">
        <v>0</v>
      </c>
      <c r="L2766" s="8">
        <v>45329.287057713082</v>
      </c>
      <c r="M2766" s="8">
        <v>266.47668483077825</v>
      </c>
      <c r="N2766" s="8">
        <v>138.49878747039813</v>
      </c>
      <c r="O2766" s="8">
        <v>2.8297712401430881</v>
      </c>
      <c r="P2766" s="8">
        <v>2.3982515283419672</v>
      </c>
      <c r="Q2766" s="8">
        <v>5.7932934355125152</v>
      </c>
      <c r="R2766" s="8">
        <v>0</v>
      </c>
      <c r="S2766" s="8">
        <v>0</v>
      </c>
      <c r="T2766" s="8">
        <v>0</v>
      </c>
      <c r="U2766" s="8">
        <v>0</v>
      </c>
      <c r="V2766" s="8">
        <v>38.428857703786335</v>
      </c>
      <c r="W2766" s="8">
        <v>0</v>
      </c>
      <c r="X2766" s="8">
        <v>19.491594096766455</v>
      </c>
      <c r="Y2766" s="8">
        <v>90023</v>
      </c>
      <c r="Z2766" s="8">
        <v>2007</v>
      </c>
      <c r="AA2766" s="8" t="b">
        <v>0</v>
      </c>
      <c r="AB2766" s="9" t="s">
        <v>81</v>
      </c>
      <c r="AC2766" s="16">
        <f t="shared" si="131"/>
        <v>689993.52271560859</v>
      </c>
      <c r="AD2766" s="16">
        <f t="shared" si="130"/>
        <v>435.48838260194043</v>
      </c>
      <c r="AE2766" s="16" t="str">
        <f>VLOOKUP(AB2766,aircraft!A:B,2,FALSE)</f>
        <v>Passenger (not used as freighter)</v>
      </c>
      <c r="AF2766" s="16">
        <f t="shared" si="132"/>
        <v>9.5482875256219675</v>
      </c>
    </row>
    <row r="2767" spans="1:32" x14ac:dyDescent="0.25">
      <c r="A2767" s="8">
        <v>470.55233617694495</v>
      </c>
      <c r="B2767" s="8">
        <v>212.33700531124174</v>
      </c>
      <c r="C2767" s="8">
        <v>216.69305125042996</v>
      </c>
      <c r="D2767" s="8">
        <v>177.8224202835062</v>
      </c>
      <c r="E2767" s="8">
        <v>427.19673971191935</v>
      </c>
      <c r="F2767" s="8">
        <v>0</v>
      </c>
      <c r="G2767" s="8">
        <v>0</v>
      </c>
      <c r="H2767" s="8">
        <v>0</v>
      </c>
      <c r="I2767" s="8">
        <v>0</v>
      </c>
      <c r="J2767" s="8">
        <v>1614.0358096450145</v>
      </c>
      <c r="K2767" s="8">
        <v>0</v>
      </c>
      <c r="L2767" s="8">
        <v>303.67633544907585</v>
      </c>
      <c r="M2767" s="8">
        <v>0.41649597368608976</v>
      </c>
      <c r="N2767" s="8">
        <v>0.18794404145395274</v>
      </c>
      <c r="O2767" s="8">
        <v>4.1764746008653804E-3</v>
      </c>
      <c r="P2767" s="8">
        <v>3.4272941263823707E-3</v>
      </c>
      <c r="Q2767" s="8">
        <v>8.9117787685246749E-3</v>
      </c>
      <c r="R2767" s="8">
        <v>0</v>
      </c>
      <c r="S2767" s="8">
        <v>0</v>
      </c>
      <c r="T2767" s="8">
        <v>0</v>
      </c>
      <c r="U2767" s="8">
        <v>0</v>
      </c>
      <c r="V2767" s="8">
        <v>20.556385835130438</v>
      </c>
      <c r="W2767" s="8">
        <v>0</v>
      </c>
      <c r="X2767" s="8">
        <v>6.073526997458556E-2</v>
      </c>
      <c r="Y2767" s="8">
        <v>243</v>
      </c>
      <c r="Z2767" s="8">
        <v>2007</v>
      </c>
      <c r="AA2767" s="8" t="b">
        <v>0</v>
      </c>
      <c r="AB2767" s="9" t="s">
        <v>229</v>
      </c>
      <c r="AC2767" s="16">
        <f t="shared" si="131"/>
        <v>3422.3136978281327</v>
      </c>
      <c r="AD2767" s="16">
        <f t="shared" si="130"/>
        <v>0.68169083261040042</v>
      </c>
      <c r="AE2767" s="16" t="str">
        <f>VLOOKUP(AB2767,aircraft!A:B,2,FALSE)</f>
        <v>Passenger</v>
      </c>
      <c r="AF2767" s="16">
        <f t="shared" si="132"/>
        <v>14.083595464313303</v>
      </c>
    </row>
    <row r="2768" spans="1:32" x14ac:dyDescent="0.25">
      <c r="A2768" s="8">
        <v>349.97470603582536</v>
      </c>
      <c r="B2768" s="8">
        <v>170.13977377813774</v>
      </c>
      <c r="C2768" s="8">
        <v>244.21537420589181</v>
      </c>
      <c r="D2768" s="8">
        <v>221.89012307633513</v>
      </c>
      <c r="E2768" s="8">
        <v>560.64566639737041</v>
      </c>
      <c r="F2768" s="8">
        <v>0</v>
      </c>
      <c r="G2768" s="8">
        <v>0</v>
      </c>
      <c r="H2768" s="8">
        <v>0</v>
      </c>
      <c r="I2768" s="8">
        <v>0</v>
      </c>
      <c r="J2768" s="8">
        <v>0</v>
      </c>
      <c r="K2768" s="8">
        <v>0</v>
      </c>
      <c r="L2768" s="8">
        <v>356.66879604163842</v>
      </c>
      <c r="M2768" s="8">
        <v>0.26293750986010239</v>
      </c>
      <c r="N2768" s="8">
        <v>0.12782674768731783</v>
      </c>
      <c r="O2768" s="8">
        <v>4.1975972640994491E-4</v>
      </c>
      <c r="P2768" s="8">
        <v>3.8138687074249059E-4</v>
      </c>
      <c r="Q2768" s="8">
        <v>2.7478283682072334E-4</v>
      </c>
      <c r="R2768" s="8">
        <v>0</v>
      </c>
      <c r="S2768" s="8">
        <v>0</v>
      </c>
      <c r="T2768" s="8">
        <v>0</v>
      </c>
      <c r="U2768" s="8">
        <v>0</v>
      </c>
      <c r="V2768" s="8">
        <v>19.55819513963398</v>
      </c>
      <c r="W2768" s="8">
        <v>0</v>
      </c>
      <c r="X2768" s="8">
        <v>7.1333762596499442E-2</v>
      </c>
      <c r="Y2768" s="8">
        <v>40</v>
      </c>
      <c r="Z2768" s="8">
        <v>2007</v>
      </c>
      <c r="AA2768" s="8" t="b">
        <v>0</v>
      </c>
      <c r="AB2768" s="9" t="s">
        <v>234</v>
      </c>
      <c r="AC2768" s="16">
        <f t="shared" si="131"/>
        <v>1903.5344395351988</v>
      </c>
      <c r="AD2768" s="16">
        <f t="shared" si="130"/>
        <v>0.46317394957789282</v>
      </c>
      <c r="AE2768" s="16" t="str">
        <f>VLOOKUP(AB2768,aircraft!A:B,2,FALSE)</f>
        <v>Passenger</v>
      </c>
      <c r="AF2768" s="16">
        <f t="shared" si="132"/>
        <v>69.352998435778062</v>
      </c>
    </row>
    <row r="2769" spans="1:32" x14ac:dyDescent="0.25">
      <c r="A2769" s="8">
        <v>139.31486236565109</v>
      </c>
      <c r="B2769" s="8">
        <v>18.778008283170035</v>
      </c>
      <c r="C2769" s="8">
        <v>130.83392055702208</v>
      </c>
      <c r="D2769" s="8">
        <v>420.53760179042814</v>
      </c>
      <c r="E2769" s="8">
        <v>560.71680238723741</v>
      </c>
      <c r="F2769" s="8">
        <v>0</v>
      </c>
      <c r="G2769" s="8">
        <v>0</v>
      </c>
      <c r="H2769" s="8">
        <v>0</v>
      </c>
      <c r="I2769" s="8">
        <v>0</v>
      </c>
      <c r="J2769" s="8">
        <v>8608.9152538537965</v>
      </c>
      <c r="K2769" s="8">
        <v>0</v>
      </c>
      <c r="L2769" s="8">
        <v>354.63062876291224</v>
      </c>
      <c r="M2769" s="8">
        <v>0.81359882837191766</v>
      </c>
      <c r="N2769" s="8">
        <v>0.10966357270803385</v>
      </c>
      <c r="O2769" s="8">
        <v>3.7941836479016007E-2</v>
      </c>
      <c r="P2769" s="8">
        <v>0.12195590296826576</v>
      </c>
      <c r="Q2769" s="8">
        <v>0.16260787062435433</v>
      </c>
      <c r="R2769" s="8">
        <v>0</v>
      </c>
      <c r="S2769" s="8">
        <v>0</v>
      </c>
      <c r="T2769" s="8">
        <v>0</v>
      </c>
      <c r="U2769" s="8">
        <v>0</v>
      </c>
      <c r="V2769" s="8">
        <v>21.151415332262403</v>
      </c>
      <c r="W2769" s="8">
        <v>0</v>
      </c>
      <c r="X2769" s="8">
        <v>0.17376901015474616</v>
      </c>
      <c r="Y2769" s="8">
        <v>2934</v>
      </c>
      <c r="Z2769" s="8">
        <v>2007</v>
      </c>
      <c r="AA2769" s="8" t="b">
        <v>0</v>
      </c>
      <c r="AB2769" s="9" t="s">
        <v>248</v>
      </c>
      <c r="AC2769" s="16">
        <f t="shared" si="131"/>
        <v>10233.727078000218</v>
      </c>
      <c r="AD2769" s="16">
        <f t="shared" si="130"/>
        <v>1.4195370213063339</v>
      </c>
      <c r="AE2769" s="16" t="str">
        <f>VLOOKUP(AB2769,aircraft!A:B,2,FALSE)</f>
        <v>Passenger</v>
      </c>
      <c r="AF2769" s="16">
        <f t="shared" si="132"/>
        <v>3.7837771871330861</v>
      </c>
    </row>
    <row r="2770" spans="1:32" x14ac:dyDescent="0.25">
      <c r="A2770" s="8">
        <v>1831.1573330372398</v>
      </c>
      <c r="B2770" s="8">
        <v>0</v>
      </c>
      <c r="C2770" s="8">
        <v>2809.3750606250164</v>
      </c>
      <c r="D2770" s="8">
        <v>12040.17883125007</v>
      </c>
      <c r="E2770" s="8">
        <v>16053.571775000095</v>
      </c>
      <c r="F2770" s="8">
        <v>0</v>
      </c>
      <c r="G2770" s="8">
        <v>0</v>
      </c>
      <c r="H2770" s="8">
        <v>0</v>
      </c>
      <c r="I2770" s="8">
        <v>0</v>
      </c>
      <c r="J2770" s="8">
        <v>380267.045494169</v>
      </c>
      <c r="K2770" s="8">
        <v>0</v>
      </c>
      <c r="L2770" s="8">
        <v>0</v>
      </c>
      <c r="M2770" s="8">
        <v>0</v>
      </c>
      <c r="N2770" s="8">
        <v>0</v>
      </c>
      <c r="O2770" s="8">
        <v>0</v>
      </c>
      <c r="P2770" s="8">
        <v>0</v>
      </c>
      <c r="Q2770" s="8">
        <v>0</v>
      </c>
      <c r="R2770" s="8">
        <v>0</v>
      </c>
      <c r="S2770" s="8">
        <v>0</v>
      </c>
      <c r="T2770" s="8">
        <v>0</v>
      </c>
      <c r="U2770" s="8">
        <v>0</v>
      </c>
      <c r="V2770" s="8">
        <v>0</v>
      </c>
      <c r="W2770" s="8">
        <v>0</v>
      </c>
      <c r="X2770" s="8">
        <v>0</v>
      </c>
      <c r="Y2770" s="8">
        <v>201450</v>
      </c>
      <c r="Z2770" s="8">
        <v>2007</v>
      </c>
      <c r="AA2770" s="8" t="b">
        <v>0</v>
      </c>
      <c r="AB2770" s="9" t="s">
        <v>222</v>
      </c>
      <c r="AC2770" s="16">
        <f t="shared" si="131"/>
        <v>413001.32849408139</v>
      </c>
      <c r="AD2770" s="16">
        <f t="shared" si="130"/>
        <v>0</v>
      </c>
      <c r="AE2770" s="16" t="str">
        <f>VLOOKUP(AB2770,aircraft!A:B,2,FALSE)</f>
        <v>Passenger</v>
      </c>
      <c r="AF2770" s="16">
        <f t="shared" si="132"/>
        <v>2.1501034271002832</v>
      </c>
    </row>
    <row r="2771" spans="1:32" x14ac:dyDescent="0.25">
      <c r="A2771" s="8">
        <v>40805.545815952988</v>
      </c>
      <c r="B2771" s="8">
        <v>26361.517768210637</v>
      </c>
      <c r="C2771" s="8">
        <v>12121.746520698038</v>
      </c>
      <c r="D2771" s="8">
        <v>29883.308091457107</v>
      </c>
      <c r="E2771" s="8">
        <v>39378.311573858977</v>
      </c>
      <c r="F2771" s="8">
        <v>0</v>
      </c>
      <c r="G2771" s="8">
        <v>0</v>
      </c>
      <c r="H2771" s="8">
        <v>0</v>
      </c>
      <c r="I2771" s="8">
        <v>0</v>
      </c>
      <c r="J2771" s="8">
        <v>652571.84491946397</v>
      </c>
      <c r="K2771" s="8">
        <v>0</v>
      </c>
      <c r="L2771" s="8">
        <v>0</v>
      </c>
      <c r="M2771" s="8">
        <v>432.59000115468797</v>
      </c>
      <c r="N2771" s="8">
        <v>279.46517498440772</v>
      </c>
      <c r="O2771" s="8">
        <v>6.0608735482250511</v>
      </c>
      <c r="P2771" s="8">
        <v>14.941654755419039</v>
      </c>
      <c r="Q2771" s="8">
        <v>19.689156722114209</v>
      </c>
      <c r="R2771" s="8">
        <v>0</v>
      </c>
      <c r="S2771" s="8">
        <v>0</v>
      </c>
      <c r="T2771" s="8">
        <v>0</v>
      </c>
      <c r="U2771" s="8">
        <v>0</v>
      </c>
      <c r="V2771" s="8">
        <v>0</v>
      </c>
      <c r="W2771" s="8">
        <v>0</v>
      </c>
      <c r="X2771" s="8">
        <v>0</v>
      </c>
      <c r="Y2771" s="8">
        <v>344717</v>
      </c>
      <c r="Z2771" s="8">
        <v>2007</v>
      </c>
      <c r="AA2771" s="8" t="b">
        <v>0</v>
      </c>
      <c r="AB2771" s="9" t="s">
        <v>223</v>
      </c>
      <c r="AC2771" s="16">
        <f t="shared" si="131"/>
        <v>801122.27468964178</v>
      </c>
      <c r="AD2771" s="16">
        <f t="shared" si="130"/>
        <v>752.74686116485395</v>
      </c>
      <c r="AE2771" s="16" t="str">
        <f>VLOOKUP(AB2771,aircraft!A:B,2,FALSE)</f>
        <v>Passenger</v>
      </c>
      <c r="AF2771" s="16">
        <f t="shared" si="132"/>
        <v>2.6144624172217137</v>
      </c>
    </row>
    <row r="2772" spans="1:32" x14ac:dyDescent="0.25">
      <c r="A2772" s="8">
        <v>155.70008264835323</v>
      </c>
      <c r="B2772" s="8">
        <v>34.394618301913155</v>
      </c>
      <c r="C2772" s="8">
        <v>144.0528312794315</v>
      </c>
      <c r="D2772" s="8">
        <v>263.72068681349583</v>
      </c>
      <c r="E2772" s="8">
        <v>265.42434172484172</v>
      </c>
      <c r="F2772" s="8">
        <v>0</v>
      </c>
      <c r="G2772" s="8">
        <v>0</v>
      </c>
      <c r="H2772" s="8">
        <v>0</v>
      </c>
      <c r="I2772" s="8">
        <v>0</v>
      </c>
      <c r="J2772" s="8">
        <v>6418.3468688845633</v>
      </c>
      <c r="K2772" s="8">
        <v>0</v>
      </c>
      <c r="L2772" s="8">
        <v>289.55492422686802</v>
      </c>
      <c r="M2772" s="8">
        <v>0.70185978981877517</v>
      </c>
      <c r="N2772" s="8">
        <v>0.14321038311304254</v>
      </c>
      <c r="O2772" s="8">
        <v>7.1912249657884123E-3</v>
      </c>
      <c r="P2772" s="8">
        <v>1.3251524368278285E-2</v>
      </c>
      <c r="Q2772" s="8">
        <v>1.4669957774915547E-2</v>
      </c>
      <c r="R2772" s="8">
        <v>0</v>
      </c>
      <c r="S2772" s="8">
        <v>0</v>
      </c>
      <c r="T2772" s="8">
        <v>0</v>
      </c>
      <c r="U2772" s="8">
        <v>0</v>
      </c>
      <c r="V2772" s="8">
        <v>17.46426554348087</v>
      </c>
      <c r="W2772" s="8">
        <v>0</v>
      </c>
      <c r="X2772" s="8">
        <v>0.14188191455390012</v>
      </c>
      <c r="Y2772" s="8">
        <v>2133</v>
      </c>
      <c r="Z2772" s="8">
        <v>2007</v>
      </c>
      <c r="AA2772" s="8" t="b">
        <v>0</v>
      </c>
      <c r="AB2772" s="9" t="s">
        <v>217</v>
      </c>
      <c r="AC2772" s="16">
        <f t="shared" si="131"/>
        <v>7571.1943538794667</v>
      </c>
      <c r="AD2772" s="16">
        <f t="shared" si="130"/>
        <v>1.0220647945947001</v>
      </c>
      <c r="AE2772" s="16" t="str">
        <f>VLOOKUP(AB2772,aircraft!A:B,2,FALSE)</f>
        <v>Passenger</v>
      </c>
      <c r="AF2772" s="16">
        <f t="shared" si="132"/>
        <v>4.1201824075310212</v>
      </c>
    </row>
    <row r="2773" spans="1:32" x14ac:dyDescent="0.25">
      <c r="A2773" s="8">
        <v>193.98024325881249</v>
      </c>
      <c r="B2773" s="8">
        <v>53.1055681155933</v>
      </c>
      <c r="C2773" s="8">
        <v>149.94011633189388</v>
      </c>
      <c r="D2773" s="8">
        <v>262.81189719745907</v>
      </c>
      <c r="E2773" s="8">
        <v>279.48131318616163</v>
      </c>
      <c r="F2773" s="8">
        <v>0</v>
      </c>
      <c r="G2773" s="8">
        <v>0</v>
      </c>
      <c r="H2773" s="8">
        <v>0</v>
      </c>
      <c r="I2773" s="8">
        <v>0</v>
      </c>
      <c r="J2773" s="8">
        <v>5281.4369958639145</v>
      </c>
      <c r="K2773" s="8">
        <v>0</v>
      </c>
      <c r="L2773" s="8">
        <v>303.97714667810214</v>
      </c>
      <c r="M2773" s="8">
        <v>0.90620920319883314</v>
      </c>
      <c r="N2773" s="8">
        <v>0.24872647092272607</v>
      </c>
      <c r="O2773" s="8">
        <v>7.577343860992073E-3</v>
      </c>
      <c r="P2773" s="8">
        <v>1.3273609322211961E-2</v>
      </c>
      <c r="Q2773" s="8">
        <v>1.5665174143834462E-2</v>
      </c>
      <c r="R2773" s="8">
        <v>0</v>
      </c>
      <c r="S2773" s="8">
        <v>0</v>
      </c>
      <c r="T2773" s="8">
        <v>0</v>
      </c>
      <c r="U2773" s="8">
        <v>0</v>
      </c>
      <c r="V2773" s="8">
        <v>16.400022060680204</v>
      </c>
      <c r="W2773" s="8">
        <v>0</v>
      </c>
      <c r="X2773" s="8">
        <v>0.14894880363881891</v>
      </c>
      <c r="Y2773" s="8">
        <v>1690</v>
      </c>
      <c r="Z2773" s="8">
        <v>2007</v>
      </c>
      <c r="AA2773" s="8" t="b">
        <v>0</v>
      </c>
      <c r="AB2773" s="9" t="s">
        <v>155</v>
      </c>
      <c r="AC2773" s="16">
        <f t="shared" si="131"/>
        <v>6524.7332806319373</v>
      </c>
      <c r="AD2773" s="16">
        <f t="shared" si="130"/>
        <v>1.3404006050874167</v>
      </c>
      <c r="AE2773" s="16" t="str">
        <f>VLOOKUP(AB2773,aircraft!A:B,2,FALSE)</f>
        <v>Passenger</v>
      </c>
      <c r="AF2773" s="16">
        <f t="shared" si="132"/>
        <v>4.5265489342481215</v>
      </c>
    </row>
    <row r="2774" spans="1:32" x14ac:dyDescent="0.25">
      <c r="A2774" s="8">
        <v>24.725920963224613</v>
      </c>
      <c r="B2774" s="8">
        <v>0</v>
      </c>
      <c r="C2774" s="8">
        <v>64.819581160837203</v>
      </c>
      <c r="D2774" s="8">
        <v>105.60374720245599</v>
      </c>
      <c r="E2774" s="8">
        <v>168.96599552392959</v>
      </c>
      <c r="F2774" s="8">
        <v>0</v>
      </c>
      <c r="G2774" s="8">
        <v>0</v>
      </c>
      <c r="H2774" s="8">
        <v>0</v>
      </c>
      <c r="I2774" s="8">
        <v>0</v>
      </c>
      <c r="J2774" s="8">
        <v>3892.3961087822909</v>
      </c>
      <c r="K2774" s="8">
        <v>0</v>
      </c>
      <c r="L2774" s="8">
        <v>124.78907454013824</v>
      </c>
      <c r="M2774" s="8">
        <v>0.22352232345899667</v>
      </c>
      <c r="N2774" s="8">
        <v>0</v>
      </c>
      <c r="O2774" s="8">
        <v>4.0188139776105771E-3</v>
      </c>
      <c r="P2774" s="8">
        <v>6.5474322379870577E-3</v>
      </c>
      <c r="Q2774" s="8">
        <v>1.0475891580779294E-2</v>
      </c>
      <c r="R2774" s="8">
        <v>0</v>
      </c>
      <c r="S2774" s="8">
        <v>0</v>
      </c>
      <c r="T2774" s="8">
        <v>0</v>
      </c>
      <c r="U2774" s="8">
        <v>0</v>
      </c>
      <c r="V2774" s="8">
        <v>8.5533902330626734</v>
      </c>
      <c r="W2774" s="8">
        <v>0</v>
      </c>
      <c r="X2774" s="8">
        <v>6.1146647249873565E-2</v>
      </c>
      <c r="Y2774" s="8">
        <v>1359</v>
      </c>
      <c r="Z2774" s="8">
        <v>2007</v>
      </c>
      <c r="AA2774" s="8" t="b">
        <v>0</v>
      </c>
      <c r="AB2774" s="9" t="s">
        <v>148</v>
      </c>
      <c r="AC2774" s="16">
        <f t="shared" si="131"/>
        <v>4381.3004281728763</v>
      </c>
      <c r="AD2774" s="16">
        <f t="shared" si="130"/>
        <v>0.30571110850524719</v>
      </c>
      <c r="AE2774" s="16" t="str">
        <f>VLOOKUP(AB2774,aircraft!A:B,2,FALSE)</f>
        <v>Passenger</v>
      </c>
      <c r="AF2774" s="16">
        <f t="shared" si="132"/>
        <v>3.418916344132485</v>
      </c>
    </row>
    <row r="2775" spans="1:32" x14ac:dyDescent="0.25">
      <c r="A2775" s="8">
        <v>177.3215174854071</v>
      </c>
      <c r="B2775" s="8">
        <v>80.790340884788705</v>
      </c>
      <c r="C2775" s="8">
        <v>104.99172232707852</v>
      </c>
      <c r="D2775" s="8">
        <v>171.05200472474095</v>
      </c>
      <c r="E2775" s="8">
        <v>273.68320755958553</v>
      </c>
      <c r="F2775" s="8">
        <v>0</v>
      </c>
      <c r="G2775" s="8">
        <v>0</v>
      </c>
      <c r="H2775" s="8">
        <v>0</v>
      </c>
      <c r="I2775" s="8">
        <v>0</v>
      </c>
      <c r="J2775" s="8">
        <v>4888.4671394109728</v>
      </c>
      <c r="K2775" s="8">
        <v>0</v>
      </c>
      <c r="L2775" s="8">
        <v>163.34657030391463</v>
      </c>
      <c r="M2775" s="8">
        <v>3.1917871773379094</v>
      </c>
      <c r="N2775" s="8">
        <v>1.4542260733249623</v>
      </c>
      <c r="O2775" s="8">
        <v>1.0499172731391775E-2</v>
      </c>
      <c r="P2775" s="8">
        <v>1.710520128492752E-2</v>
      </c>
      <c r="Q2775" s="8">
        <v>2.7368322055884037E-2</v>
      </c>
      <c r="R2775" s="8">
        <v>0</v>
      </c>
      <c r="S2775" s="8">
        <v>0</v>
      </c>
      <c r="T2775" s="8">
        <v>0</v>
      </c>
      <c r="U2775" s="8">
        <v>0</v>
      </c>
      <c r="V2775" s="8">
        <v>12.758982917140237</v>
      </c>
      <c r="W2775" s="8">
        <v>0</v>
      </c>
      <c r="X2775" s="8">
        <v>9.3107540938382832E-2</v>
      </c>
      <c r="Y2775" s="8">
        <v>1642</v>
      </c>
      <c r="Z2775" s="8">
        <v>2007</v>
      </c>
      <c r="AA2775" s="8" t="b">
        <v>0</v>
      </c>
      <c r="AB2775" s="9" t="s">
        <v>208</v>
      </c>
      <c r="AC2775" s="16">
        <f t="shared" si="131"/>
        <v>5859.6525026964882</v>
      </c>
      <c r="AD2775" s="16">
        <f t="shared" si="130"/>
        <v>4.7940934876734582</v>
      </c>
      <c r="AE2775" s="16" t="str">
        <f>VLOOKUP(AB2775,aircraft!A:B,2,FALSE)</f>
        <v>Passenger</v>
      </c>
      <c r="AF2775" s="16">
        <f t="shared" si="132"/>
        <v>3.7753700705220674</v>
      </c>
    </row>
    <row r="2776" spans="1:32" x14ac:dyDescent="0.25">
      <c r="A2776" s="8">
        <v>90.238874282925821</v>
      </c>
      <c r="B2776" s="8">
        <v>54.324542244475772</v>
      </c>
      <c r="C2776" s="8">
        <v>64.819581160837203</v>
      </c>
      <c r="D2776" s="8">
        <v>105.60374720245599</v>
      </c>
      <c r="E2776" s="8">
        <v>168.96599552392959</v>
      </c>
      <c r="F2776" s="8">
        <v>0</v>
      </c>
      <c r="G2776" s="8">
        <v>0</v>
      </c>
      <c r="H2776" s="8">
        <v>0</v>
      </c>
      <c r="I2776" s="8">
        <v>0</v>
      </c>
      <c r="J2776" s="8">
        <v>2501.4138262152674</v>
      </c>
      <c r="K2776" s="8">
        <v>0</v>
      </c>
      <c r="L2776" s="8">
        <v>121.54990847322915</v>
      </c>
      <c r="M2776" s="8">
        <v>0.81575941604131752</v>
      </c>
      <c r="N2776" s="8">
        <v>0.49109385738924788</v>
      </c>
      <c r="O2776" s="8">
        <v>4.0188139776105771E-3</v>
      </c>
      <c r="P2776" s="8">
        <v>6.5474322379870577E-3</v>
      </c>
      <c r="Q2776" s="8">
        <v>1.0475891580779294E-2</v>
      </c>
      <c r="R2776" s="8">
        <v>0</v>
      </c>
      <c r="S2776" s="8">
        <v>0</v>
      </c>
      <c r="T2776" s="8">
        <v>0</v>
      </c>
      <c r="U2776" s="8">
        <v>0</v>
      </c>
      <c r="V2776" s="8">
        <v>7.2513135565887206</v>
      </c>
      <c r="W2776" s="8">
        <v>0</v>
      </c>
      <c r="X2776" s="8">
        <v>5.9559455858263846E-2</v>
      </c>
      <c r="Y2776" s="8">
        <v>817</v>
      </c>
      <c r="Z2776" s="8">
        <v>2007</v>
      </c>
      <c r="AA2776" s="8" t="b">
        <v>0</v>
      </c>
      <c r="AB2776" s="9" t="s">
        <v>169</v>
      </c>
      <c r="AC2776" s="16">
        <f t="shared" si="131"/>
        <v>3106.9164751031208</v>
      </c>
      <c r="AD2776" s="16">
        <f t="shared" si="130"/>
        <v>1.387454867085206</v>
      </c>
      <c r="AE2776" s="16" t="str">
        <f>VLOOKUP(AB2776,aircraft!A:B,2,FALSE)</f>
        <v>Passenger</v>
      </c>
      <c r="AF2776" s="16">
        <f t="shared" si="132"/>
        <v>4.3255682293300879</v>
      </c>
    </row>
    <row r="2777" spans="1:32" x14ac:dyDescent="0.25">
      <c r="A2777" s="8">
        <v>48093.928535560997</v>
      </c>
      <c r="B2777" s="8">
        <v>30529.492412462299</v>
      </c>
      <c r="C2777" s="8">
        <v>16924.405755393633</v>
      </c>
      <c r="D2777" s="8">
        <v>34129.758197376032</v>
      </c>
      <c r="E2777" s="8">
        <v>45625.586473282536</v>
      </c>
      <c r="F2777" s="8">
        <v>0</v>
      </c>
      <c r="G2777" s="8">
        <v>0</v>
      </c>
      <c r="H2777" s="8">
        <v>0</v>
      </c>
      <c r="I2777" s="8">
        <v>0</v>
      </c>
      <c r="J2777" s="8">
        <v>1252766.3293861002</v>
      </c>
      <c r="K2777" s="8">
        <v>0</v>
      </c>
      <c r="L2777" s="8">
        <v>0</v>
      </c>
      <c r="M2777" s="8">
        <v>0</v>
      </c>
      <c r="N2777" s="8">
        <v>0</v>
      </c>
      <c r="O2777" s="8">
        <v>0</v>
      </c>
      <c r="P2777" s="8">
        <v>0</v>
      </c>
      <c r="Q2777" s="8">
        <v>0</v>
      </c>
      <c r="R2777" s="8">
        <v>0</v>
      </c>
      <c r="S2777" s="8">
        <v>0</v>
      </c>
      <c r="T2777" s="8">
        <v>0</v>
      </c>
      <c r="U2777" s="8">
        <v>0</v>
      </c>
      <c r="V2777" s="8">
        <v>0</v>
      </c>
      <c r="W2777" s="8">
        <v>0</v>
      </c>
      <c r="X2777" s="8">
        <v>0</v>
      </c>
      <c r="Y2777" s="8">
        <v>655105</v>
      </c>
      <c r="Z2777" s="8">
        <v>2007</v>
      </c>
      <c r="AA2777" s="8" t="b">
        <v>0</v>
      </c>
      <c r="AB2777" s="9" t="s">
        <v>178</v>
      </c>
      <c r="AC2777" s="16">
        <f t="shared" si="131"/>
        <v>1428069.5007601758</v>
      </c>
      <c r="AD2777" s="16">
        <f t="shared" si="130"/>
        <v>0</v>
      </c>
      <c r="AE2777" s="16" t="str">
        <f>VLOOKUP(AB2777,aircraft!A:B,2,FALSE)</f>
        <v>Passenger</v>
      </c>
      <c r="AF2777" s="16">
        <f t="shared" si="132"/>
        <v>2.3580427205443235</v>
      </c>
    </row>
    <row r="2778" spans="1:32" x14ac:dyDescent="0.25">
      <c r="A2778" s="8">
        <v>15245.89982480467</v>
      </c>
      <c r="B2778" s="8">
        <v>246.95377634576198</v>
      </c>
      <c r="C2778" s="8">
        <v>29940.001145545906</v>
      </c>
      <c r="D2778" s="8">
        <v>68321.024259856466</v>
      </c>
      <c r="E2778" s="8">
        <v>65785.83756476095</v>
      </c>
      <c r="F2778" s="8">
        <v>0</v>
      </c>
      <c r="G2778" s="8">
        <v>0</v>
      </c>
      <c r="H2778" s="8">
        <v>0</v>
      </c>
      <c r="I2778" s="8">
        <v>0</v>
      </c>
      <c r="J2778" s="8">
        <v>1420349.2142262999</v>
      </c>
      <c r="K2778" s="8">
        <v>0</v>
      </c>
      <c r="L2778" s="8">
        <v>0</v>
      </c>
      <c r="M2778" s="8">
        <v>22.478988363465639</v>
      </c>
      <c r="N2778" s="8">
        <v>5.9021953481331213</v>
      </c>
      <c r="O2778" s="8">
        <v>6.2379748049071988E-2</v>
      </c>
      <c r="P2778" s="8">
        <v>0.20050633301487425</v>
      </c>
      <c r="Q2778" s="8">
        <v>0.26734177735316567</v>
      </c>
      <c r="R2778" s="8">
        <v>0</v>
      </c>
      <c r="S2778" s="8">
        <v>0</v>
      </c>
      <c r="T2778" s="8">
        <v>0</v>
      </c>
      <c r="U2778" s="8">
        <v>0</v>
      </c>
      <c r="V2778" s="8">
        <v>0</v>
      </c>
      <c r="W2778" s="8">
        <v>0</v>
      </c>
      <c r="X2778" s="8">
        <v>0</v>
      </c>
      <c r="Y2778" s="8">
        <v>1704151</v>
      </c>
      <c r="Z2778" s="8">
        <v>2007</v>
      </c>
      <c r="AA2778" s="8" t="b">
        <v>0</v>
      </c>
      <c r="AB2778" s="9" t="s">
        <v>195</v>
      </c>
      <c r="AC2778" s="16">
        <f t="shared" si="131"/>
        <v>1599888.9307976137</v>
      </c>
      <c r="AD2778" s="16">
        <f t="shared" si="130"/>
        <v>28.911411570015872</v>
      </c>
      <c r="AE2778" s="16" t="str">
        <f>VLOOKUP(AB2778,aircraft!A:B,2,FALSE)</f>
        <v>Passenger</v>
      </c>
      <c r="AF2778" s="16">
        <f t="shared" si="132"/>
        <v>1.0302265951042977</v>
      </c>
    </row>
    <row r="2779" spans="1:32" x14ac:dyDescent="0.25">
      <c r="A2779" s="8">
        <v>116.35105085309733</v>
      </c>
      <c r="B2779" s="8">
        <v>39.550352594705672</v>
      </c>
      <c r="C2779" s="8">
        <v>82.002508105338649</v>
      </c>
      <c r="D2779" s="8">
        <v>195.16689039978741</v>
      </c>
      <c r="E2779" s="8">
        <v>201.67576349116808</v>
      </c>
      <c r="F2779" s="8">
        <v>0</v>
      </c>
      <c r="G2779" s="8">
        <v>0</v>
      </c>
      <c r="H2779" s="8">
        <v>0</v>
      </c>
      <c r="I2779" s="8">
        <v>0</v>
      </c>
      <c r="J2779" s="8">
        <v>6122.899755489826</v>
      </c>
      <c r="K2779" s="8">
        <v>0</v>
      </c>
      <c r="L2779" s="8">
        <v>173.35871124770892</v>
      </c>
      <c r="M2779" s="8">
        <v>0.50729059768748708</v>
      </c>
      <c r="N2779" s="8">
        <v>0.17243954274079504</v>
      </c>
      <c r="O2779" s="8">
        <v>0</v>
      </c>
      <c r="P2779" s="8">
        <v>0</v>
      </c>
      <c r="Q2779" s="8">
        <v>0</v>
      </c>
      <c r="R2779" s="8">
        <v>0</v>
      </c>
      <c r="S2779" s="8">
        <v>0</v>
      </c>
      <c r="T2779" s="8">
        <v>0</v>
      </c>
      <c r="U2779" s="8">
        <v>0</v>
      </c>
      <c r="V2779" s="8">
        <v>13.91451590862358</v>
      </c>
      <c r="W2779" s="8">
        <v>0</v>
      </c>
      <c r="X2779" s="8">
        <v>9.8814461022904782E-2</v>
      </c>
      <c r="Y2779" s="8">
        <v>2123</v>
      </c>
      <c r="Z2779" s="8">
        <v>2007</v>
      </c>
      <c r="AA2779" s="8" t="b">
        <v>0</v>
      </c>
      <c r="AB2779" s="9" t="s">
        <v>225</v>
      </c>
      <c r="AC2779" s="16">
        <f t="shared" si="131"/>
        <v>6931.0050321816325</v>
      </c>
      <c r="AD2779" s="16">
        <f t="shared" si="130"/>
        <v>0.77854460145118687</v>
      </c>
      <c r="AE2779" s="16" t="str">
        <f>VLOOKUP(AB2779,aircraft!A:B,2,FALSE)</f>
        <v>Passenger</v>
      </c>
      <c r="AF2779" s="16">
        <f t="shared" si="132"/>
        <v>3.5725618479159547</v>
      </c>
    </row>
    <row r="2780" spans="1:32" x14ac:dyDescent="0.25">
      <c r="A2780" s="8">
        <v>37093.636982884454</v>
      </c>
      <c r="B2780" s="8">
        <v>21387.052261762103</v>
      </c>
      <c r="C2780" s="8">
        <v>20619.112595341852</v>
      </c>
      <c r="D2780" s="8">
        <v>21524.688788840718</v>
      </c>
      <c r="E2780" s="8">
        <v>27543.392392053189</v>
      </c>
      <c r="F2780" s="8">
        <v>0</v>
      </c>
      <c r="G2780" s="8">
        <v>0</v>
      </c>
      <c r="H2780" s="8">
        <v>0</v>
      </c>
      <c r="I2780" s="8">
        <v>0</v>
      </c>
      <c r="J2780" s="8">
        <v>554292.12363133428</v>
      </c>
      <c r="K2780" s="8">
        <v>0</v>
      </c>
      <c r="L2780" s="8">
        <v>15891.958944192404</v>
      </c>
      <c r="M2780" s="8">
        <v>191.03223413756439</v>
      </c>
      <c r="N2780" s="8">
        <v>110.14332126737605</v>
      </c>
      <c r="O2780" s="8">
        <v>0.82476448297837035</v>
      </c>
      <c r="P2780" s="8">
        <v>0.86098752980325366</v>
      </c>
      <c r="Q2780" s="8">
        <v>1.1017356678499426</v>
      </c>
      <c r="R2780" s="8">
        <v>0</v>
      </c>
      <c r="S2780" s="8">
        <v>0</v>
      </c>
      <c r="T2780" s="8">
        <v>0</v>
      </c>
      <c r="U2780" s="8">
        <v>0</v>
      </c>
      <c r="V2780" s="8">
        <v>571.55064546278447</v>
      </c>
      <c r="W2780" s="8">
        <v>0</v>
      </c>
      <c r="X2780" s="8">
        <v>9.6940947688785393</v>
      </c>
      <c r="Y2780" s="8">
        <v>152540</v>
      </c>
      <c r="Z2780" s="8">
        <v>2007</v>
      </c>
      <c r="AA2780" s="8" t="b">
        <v>0</v>
      </c>
      <c r="AB2780" s="9" t="s">
        <v>253</v>
      </c>
      <c r="AC2780" s="16">
        <f t="shared" si="131"/>
        <v>698351.96559640905</v>
      </c>
      <c r="AD2780" s="16">
        <f t="shared" si="130"/>
        <v>313.65713785445053</v>
      </c>
      <c r="AE2780" s="16" t="str">
        <f>VLOOKUP(AB2780,aircraft!A:B,2,FALSE)</f>
        <v>Passenger</v>
      </c>
      <c r="AF2780" s="16">
        <f t="shared" si="132"/>
        <v>5.1000730644197914</v>
      </c>
    </row>
    <row r="2781" spans="1:32" x14ac:dyDescent="0.25">
      <c r="A2781" s="8">
        <v>288.20395205211037</v>
      </c>
      <c r="B2781" s="8">
        <v>34.113339652623168</v>
      </c>
      <c r="C2781" s="8">
        <v>306.28650000848637</v>
      </c>
      <c r="D2781" s="8">
        <v>538.5361775698085</v>
      </c>
      <c r="E2781" s="8">
        <v>524.36426523762282</v>
      </c>
      <c r="F2781" s="8">
        <v>0</v>
      </c>
      <c r="G2781" s="8">
        <v>0</v>
      </c>
      <c r="H2781" s="8">
        <v>0</v>
      </c>
      <c r="I2781" s="8">
        <v>0</v>
      </c>
      <c r="J2781" s="8">
        <v>18367.259824359418</v>
      </c>
      <c r="K2781" s="8">
        <v>0</v>
      </c>
      <c r="L2781" s="8">
        <v>500.85059494423695</v>
      </c>
      <c r="M2781" s="8">
        <v>1.0416235830190936</v>
      </c>
      <c r="N2781" s="8">
        <v>0.12329206044783131</v>
      </c>
      <c r="O2781" s="8">
        <v>1.4546412547544565E-2</v>
      </c>
      <c r="P2781" s="8">
        <v>2.5576606903964409E-2</v>
      </c>
      <c r="Q2781" s="8">
        <v>2.6181367471733823E-2</v>
      </c>
      <c r="R2781" s="8">
        <v>0</v>
      </c>
      <c r="S2781" s="8">
        <v>0</v>
      </c>
      <c r="T2781" s="8">
        <v>0</v>
      </c>
      <c r="U2781" s="8">
        <v>0</v>
      </c>
      <c r="V2781" s="8">
        <v>40.105607171466112</v>
      </c>
      <c r="W2781" s="8">
        <v>0</v>
      </c>
      <c r="X2781" s="8">
        <v>0.30551885702001269</v>
      </c>
      <c r="Y2781" s="8">
        <v>6421</v>
      </c>
      <c r="Z2781" s="8">
        <v>2007</v>
      </c>
      <c r="AA2781" s="8" t="b">
        <v>0</v>
      </c>
      <c r="AB2781" s="9" t="s">
        <v>249</v>
      </c>
      <c r="AC2781" s="16">
        <f t="shared" si="131"/>
        <v>20559.614653824308</v>
      </c>
      <c r="AD2781" s="16">
        <f t="shared" si="130"/>
        <v>1.5367388874101804</v>
      </c>
      <c r="AE2781" s="16" t="str">
        <f>VLOOKUP(AB2781,aircraft!A:B,2,FALSE)</f>
        <v>Passenger</v>
      </c>
      <c r="AF2781" s="16">
        <f t="shared" si="132"/>
        <v>3.3972145400606149</v>
      </c>
    </row>
    <row r="2782" spans="1:32" x14ac:dyDescent="0.25">
      <c r="A2782" s="8">
        <v>2104.0582670846575</v>
      </c>
      <c r="B2782" s="8">
        <v>1072.8562944655375</v>
      </c>
      <c r="C2782" s="8">
        <v>843.01413234376548</v>
      </c>
      <c r="D2782" s="8">
        <v>1766.6841158946891</v>
      </c>
      <c r="E2782" s="8">
        <v>2152.2167761741252</v>
      </c>
      <c r="F2782" s="8">
        <v>0</v>
      </c>
      <c r="G2782" s="8">
        <v>0</v>
      </c>
      <c r="H2782" s="8">
        <v>0</v>
      </c>
      <c r="I2782" s="8">
        <v>0</v>
      </c>
      <c r="J2782" s="8">
        <v>43718.721857130527</v>
      </c>
      <c r="K2782" s="8">
        <v>0</v>
      </c>
      <c r="L2782" s="8">
        <v>1505.0776045268103</v>
      </c>
      <c r="M2782" s="8">
        <v>9.4317644425589897</v>
      </c>
      <c r="N2782" s="8">
        <v>4.9394209185686027</v>
      </c>
      <c r="O2782" s="8">
        <v>0.1270713399870691</v>
      </c>
      <c r="P2782" s="8">
        <v>0.28501767799414113</v>
      </c>
      <c r="Q2782" s="8">
        <v>0.3724370757741976</v>
      </c>
      <c r="R2782" s="8">
        <v>0</v>
      </c>
      <c r="S2782" s="8">
        <v>0</v>
      </c>
      <c r="T2782" s="8">
        <v>0</v>
      </c>
      <c r="U2782" s="8">
        <v>0</v>
      </c>
      <c r="V2782" s="8">
        <v>111.2979131078464</v>
      </c>
      <c r="W2782" s="8">
        <v>0</v>
      </c>
      <c r="X2782" s="8">
        <v>0.91809732104370523</v>
      </c>
      <c r="Y2782" s="8">
        <v>14775</v>
      </c>
      <c r="Z2782" s="8">
        <v>2007</v>
      </c>
      <c r="AA2782" s="8" t="b">
        <v>0</v>
      </c>
      <c r="AB2782" s="9" t="s">
        <v>236</v>
      </c>
      <c r="AC2782" s="16">
        <f t="shared" si="131"/>
        <v>53162.62904762011</v>
      </c>
      <c r="AD2782" s="16">
        <f t="shared" si="130"/>
        <v>16.073808775926704</v>
      </c>
      <c r="AE2782" s="16" t="str">
        <f>VLOOKUP(AB2782,aircraft!A:B,2,FALSE)</f>
        <v>Passenger</v>
      </c>
      <c r="AF2782" s="16">
        <f t="shared" si="132"/>
        <v>3.9382113117891882</v>
      </c>
    </row>
    <row r="2783" spans="1:32" x14ac:dyDescent="0.25">
      <c r="A2783" s="8">
        <v>198056.25774434081</v>
      </c>
      <c r="B2783" s="8">
        <v>113788.41616656826</v>
      </c>
      <c r="C2783" s="8">
        <v>63232.041177019411</v>
      </c>
      <c r="D2783" s="8">
        <v>202828.90039866653</v>
      </c>
      <c r="E2783" s="8">
        <v>270350.01509417506</v>
      </c>
      <c r="F2783" s="8">
        <v>0</v>
      </c>
      <c r="G2783" s="8">
        <v>0</v>
      </c>
      <c r="H2783" s="8">
        <v>0</v>
      </c>
      <c r="I2783" s="8">
        <v>0</v>
      </c>
      <c r="J2783" s="8">
        <v>3521493.9257918</v>
      </c>
      <c r="K2783" s="8">
        <v>0</v>
      </c>
      <c r="L2783" s="8">
        <v>90611.623469674407</v>
      </c>
      <c r="M2783" s="8">
        <v>659.51120990284085</v>
      </c>
      <c r="N2783" s="8">
        <v>378.92828120314368</v>
      </c>
      <c r="O2783" s="8">
        <v>16.939505423149864</v>
      </c>
      <c r="P2783" s="8">
        <v>54.350770009974539</v>
      </c>
      <c r="Q2783" s="8">
        <v>72.452196025196798</v>
      </c>
      <c r="R2783" s="8">
        <v>0</v>
      </c>
      <c r="S2783" s="8">
        <v>0</v>
      </c>
      <c r="T2783" s="8">
        <v>0</v>
      </c>
      <c r="U2783" s="8">
        <v>0</v>
      </c>
      <c r="V2783" s="8">
        <v>7990.164231468003</v>
      </c>
      <c r="W2783" s="8">
        <v>0</v>
      </c>
      <c r="X2783" s="8">
        <v>55.273089249828857</v>
      </c>
      <c r="Y2783" s="8">
        <v>1221415</v>
      </c>
      <c r="Z2783" s="8">
        <v>2007</v>
      </c>
      <c r="AA2783" s="8" t="b">
        <v>0</v>
      </c>
      <c r="AB2783" s="9" t="s">
        <v>210</v>
      </c>
      <c r="AC2783" s="16">
        <f t="shared" si="131"/>
        <v>4460361.1798422439</v>
      </c>
      <c r="AD2783" s="16">
        <f t="shared" si="130"/>
        <v>1237.4550518141345</v>
      </c>
      <c r="AE2783" s="16" t="str">
        <f>VLOOKUP(AB2783,aircraft!A:B,2,FALSE)</f>
        <v>Passenger</v>
      </c>
      <c r="AF2783" s="16">
        <f t="shared" si="132"/>
        <v>3.9905175910663586</v>
      </c>
    </row>
    <row r="2784" spans="1:32" x14ac:dyDescent="0.25">
      <c r="A2784" s="8">
        <v>36493.429685008377</v>
      </c>
      <c r="B2784" s="8">
        <v>12018.221287803757</v>
      </c>
      <c r="C2784" s="8">
        <v>21744.547767221644</v>
      </c>
      <c r="D2784" s="8">
        <v>21142.270700189463</v>
      </c>
      <c r="E2784" s="8">
        <v>35755.45017139124</v>
      </c>
      <c r="F2784" s="8">
        <v>0</v>
      </c>
      <c r="G2784" s="8">
        <v>0</v>
      </c>
      <c r="H2784" s="8">
        <v>0</v>
      </c>
      <c r="I2784" s="8">
        <v>0</v>
      </c>
      <c r="J2784" s="8">
        <v>539814.23219075194</v>
      </c>
      <c r="K2784" s="8">
        <v>0</v>
      </c>
      <c r="L2784" s="8">
        <v>15659.653298771053</v>
      </c>
      <c r="M2784" s="8">
        <v>119.57810086207243</v>
      </c>
      <c r="N2784" s="8">
        <v>39.384639683689905</v>
      </c>
      <c r="O2784" s="8">
        <v>8.5885096687601994</v>
      </c>
      <c r="P2784" s="8">
        <v>8.3515855843315592</v>
      </c>
      <c r="Q2784" s="8">
        <v>15.334648379303008</v>
      </c>
      <c r="R2784" s="8">
        <v>0</v>
      </c>
      <c r="S2784" s="8">
        <v>0</v>
      </c>
      <c r="T2784" s="8">
        <v>0</v>
      </c>
      <c r="U2784" s="8">
        <v>0</v>
      </c>
      <c r="V2784" s="8">
        <v>243.67928753860585</v>
      </c>
      <c r="W2784" s="8">
        <v>0</v>
      </c>
      <c r="X2784" s="8">
        <v>7.6732302074031518</v>
      </c>
      <c r="Y2784" s="8">
        <v>177822</v>
      </c>
      <c r="Z2784" s="8">
        <v>2007</v>
      </c>
      <c r="AA2784" s="8" t="b">
        <v>0</v>
      </c>
      <c r="AB2784" s="9" t="s">
        <v>103</v>
      </c>
      <c r="AC2784" s="16">
        <f t="shared" si="131"/>
        <v>682627.80510113738</v>
      </c>
      <c r="AD2784" s="16">
        <f t="shared" si="130"/>
        <v>198.91071438556025</v>
      </c>
      <c r="AE2784" s="16" t="str">
        <f>VLOOKUP(AB2784,aircraft!A:B,2,FALSE)</f>
        <v>Passenger</v>
      </c>
      <c r="AF2784" s="16">
        <f t="shared" si="132"/>
        <v>4.3133269576010198</v>
      </c>
    </row>
    <row r="2785" spans="1:32" x14ac:dyDescent="0.25">
      <c r="A2785" s="8">
        <v>12184.908825217793</v>
      </c>
      <c r="B2785" s="8">
        <v>12.23140881483609</v>
      </c>
      <c r="C2785" s="8">
        <v>26097.124599894789</v>
      </c>
      <c r="D2785" s="8">
        <v>45885.945763854914</v>
      </c>
      <c r="E2785" s="8">
        <v>47352.781674887148</v>
      </c>
      <c r="F2785" s="8">
        <v>0</v>
      </c>
      <c r="G2785" s="8">
        <v>0</v>
      </c>
      <c r="H2785" s="8">
        <v>0</v>
      </c>
      <c r="I2785" s="8">
        <v>0</v>
      </c>
      <c r="J2785" s="8">
        <v>1098618.0521279103</v>
      </c>
      <c r="K2785" s="8">
        <v>0</v>
      </c>
      <c r="L2785" s="8">
        <v>0</v>
      </c>
      <c r="M2785" s="8">
        <v>43.427013796435148</v>
      </c>
      <c r="N2785" s="8">
        <v>4.3592739754639176E-2</v>
      </c>
      <c r="O2785" s="8">
        <v>0</v>
      </c>
      <c r="P2785" s="8">
        <v>0</v>
      </c>
      <c r="Q2785" s="8">
        <v>0</v>
      </c>
      <c r="R2785" s="8">
        <v>0</v>
      </c>
      <c r="S2785" s="8">
        <v>0</v>
      </c>
      <c r="T2785" s="8">
        <v>0</v>
      </c>
      <c r="U2785" s="8">
        <v>0</v>
      </c>
      <c r="V2785" s="8">
        <v>0</v>
      </c>
      <c r="W2785" s="8">
        <v>0</v>
      </c>
      <c r="X2785" s="8">
        <v>0</v>
      </c>
      <c r="Y2785" s="8">
        <v>800311</v>
      </c>
      <c r="Z2785" s="8">
        <v>2007</v>
      </c>
      <c r="AA2785" s="8" t="b">
        <v>0</v>
      </c>
      <c r="AB2785" s="9" t="s">
        <v>104</v>
      </c>
      <c r="AC2785" s="16">
        <f t="shared" si="131"/>
        <v>1230151.0444005798</v>
      </c>
      <c r="AD2785" s="16">
        <f t="shared" si="130"/>
        <v>43.470606536189784</v>
      </c>
      <c r="AE2785" s="16" t="str">
        <f>VLOOKUP(AB2785,aircraft!A:B,2,FALSE)</f>
        <v>Passenger</v>
      </c>
      <c r="AF2785" s="16">
        <f t="shared" si="132"/>
        <v>1.7013771073739177</v>
      </c>
    </row>
    <row r="2786" spans="1:32" x14ac:dyDescent="0.25">
      <c r="A2786" s="8">
        <v>75.400580242488374</v>
      </c>
      <c r="B2786" s="8">
        <v>30.541900828001832</v>
      </c>
      <c r="C2786" s="8">
        <v>24.681553341329096</v>
      </c>
      <c r="D2786" s="8">
        <v>43.396980906949601</v>
      </c>
      <c r="E2786" s="8">
        <v>44.784252084758407</v>
      </c>
      <c r="F2786" s="8">
        <v>0</v>
      </c>
      <c r="G2786" s="8">
        <v>0</v>
      </c>
      <c r="H2786" s="8">
        <v>0</v>
      </c>
      <c r="I2786" s="8">
        <v>0</v>
      </c>
      <c r="J2786" s="8">
        <v>1613.0206314486265</v>
      </c>
      <c r="K2786" s="8">
        <v>0</v>
      </c>
      <c r="L2786" s="8">
        <v>0</v>
      </c>
      <c r="M2786" s="8">
        <v>21.167911169327873</v>
      </c>
      <c r="N2786" s="8">
        <v>8.5743139056807358</v>
      </c>
      <c r="O2786" s="8">
        <v>8.0684001661989416E-3</v>
      </c>
      <c r="P2786" s="8">
        <v>1.4186473724725028E-2</v>
      </c>
      <c r="Q2786" s="8">
        <v>1.4639972694048521E-2</v>
      </c>
      <c r="R2786" s="8">
        <v>0</v>
      </c>
      <c r="S2786" s="8">
        <v>0</v>
      </c>
      <c r="T2786" s="8">
        <v>0</v>
      </c>
      <c r="U2786" s="8">
        <v>0</v>
      </c>
      <c r="V2786" s="8">
        <v>16.816679292591289</v>
      </c>
      <c r="W2786" s="8">
        <v>0</v>
      </c>
      <c r="X2786" s="8">
        <v>0</v>
      </c>
      <c r="Y2786" s="8">
        <v>1527</v>
      </c>
      <c r="Z2786" s="8">
        <v>2007</v>
      </c>
      <c r="AA2786" s="8" t="b">
        <v>0</v>
      </c>
      <c r="AB2786" s="9" t="s">
        <v>105</v>
      </c>
      <c r="AC2786" s="16">
        <f t="shared" si="131"/>
        <v>1831.8258988521538</v>
      </c>
      <c r="AD2786" s="16">
        <f t="shared" si="130"/>
        <v>29.77911992159358</v>
      </c>
      <c r="AE2786" s="16" t="str">
        <f>VLOOKUP(AB2786,aircraft!A:B,2,FALSE)</f>
        <v>Passenger</v>
      </c>
      <c r="AF2786" s="16">
        <f t="shared" si="132"/>
        <v>1.1996240333019998</v>
      </c>
    </row>
    <row r="2787" spans="1:32" x14ac:dyDescent="0.25">
      <c r="A2787" s="8">
        <v>226.20174072746511</v>
      </c>
      <c r="B2787" s="8">
        <v>91.625702484005501</v>
      </c>
      <c r="C2787" s="8">
        <v>74.044660023987291</v>
      </c>
      <c r="D2787" s="8">
        <v>130.1909427208488</v>
      </c>
      <c r="E2787" s="8">
        <v>134.35275625427522</v>
      </c>
      <c r="F2787" s="8">
        <v>0</v>
      </c>
      <c r="G2787" s="8">
        <v>0</v>
      </c>
      <c r="H2787" s="8">
        <v>0</v>
      </c>
      <c r="I2787" s="8">
        <v>0</v>
      </c>
      <c r="J2787" s="8">
        <v>4839.0618943458794</v>
      </c>
      <c r="K2787" s="8">
        <v>0</v>
      </c>
      <c r="L2787" s="8">
        <v>0</v>
      </c>
      <c r="M2787" s="8">
        <v>63.503733507983618</v>
      </c>
      <c r="N2787" s="8">
        <v>25.722941717042207</v>
      </c>
      <c r="O2787" s="8">
        <v>2.4205200498596823E-2</v>
      </c>
      <c r="P2787" s="8">
        <v>4.2559421174175077E-2</v>
      </c>
      <c r="Q2787" s="8">
        <v>4.3919918082145563E-2</v>
      </c>
      <c r="R2787" s="8">
        <v>0</v>
      </c>
      <c r="S2787" s="8">
        <v>0</v>
      </c>
      <c r="T2787" s="8">
        <v>0</v>
      </c>
      <c r="U2787" s="8">
        <v>0</v>
      </c>
      <c r="V2787" s="8">
        <v>50.450037877773866</v>
      </c>
      <c r="W2787" s="8">
        <v>0</v>
      </c>
      <c r="X2787" s="8">
        <v>0</v>
      </c>
      <c r="Y2787" s="8">
        <v>4581</v>
      </c>
      <c r="Z2787" s="8">
        <v>2007</v>
      </c>
      <c r="AA2787" s="8" t="b">
        <v>0</v>
      </c>
      <c r="AB2787" s="9" t="s">
        <v>204</v>
      </c>
      <c r="AC2787" s="16">
        <f t="shared" si="131"/>
        <v>5495.4776965564615</v>
      </c>
      <c r="AD2787" s="16">
        <f t="shared" si="130"/>
        <v>89.337359764780743</v>
      </c>
      <c r="AE2787" s="16" t="str">
        <f>VLOOKUP(AB2787,aircraft!A:B,2,FALSE)</f>
        <v>Passenger</v>
      </c>
      <c r="AF2787" s="16">
        <f t="shared" si="132"/>
        <v>1.2119662409810981</v>
      </c>
    </row>
    <row r="2788" spans="1:32" x14ac:dyDescent="0.25">
      <c r="A2788" s="8">
        <v>118.42376599807677</v>
      </c>
      <c r="B2788" s="8">
        <v>77.254669847025511</v>
      </c>
      <c r="C2788" s="8">
        <v>45.709808700677129</v>
      </c>
      <c r="D2788" s="8">
        <v>74.470198607444757</v>
      </c>
      <c r="E2788" s="8">
        <v>119.15231777191161</v>
      </c>
      <c r="F2788" s="8">
        <v>0</v>
      </c>
      <c r="G2788" s="8">
        <v>0</v>
      </c>
      <c r="H2788" s="8">
        <v>0</v>
      </c>
      <c r="I2788" s="8">
        <v>0</v>
      </c>
      <c r="J2788" s="8">
        <v>379.38714205265046</v>
      </c>
      <c r="K2788" s="8">
        <v>0</v>
      </c>
      <c r="L2788" s="8">
        <v>36.45567506162206</v>
      </c>
      <c r="M2788" s="8">
        <v>0.13263462146038413</v>
      </c>
      <c r="N2788" s="8">
        <v>8.6525232539671038E-2</v>
      </c>
      <c r="O2788" s="8">
        <v>9.1419615091900476E-4</v>
      </c>
      <c r="P2788" s="8">
        <v>1.489403934523386E-3</v>
      </c>
      <c r="Q2788" s="8">
        <v>2.3830462952374176E-3</v>
      </c>
      <c r="R2788" s="8">
        <v>0</v>
      </c>
      <c r="S2788" s="8">
        <v>0</v>
      </c>
      <c r="T2788" s="8">
        <v>0</v>
      </c>
      <c r="U2788" s="8">
        <v>0</v>
      </c>
      <c r="V2788" s="8">
        <v>0.89986941381706853</v>
      </c>
      <c r="W2788" s="8">
        <v>0</v>
      </c>
      <c r="X2788" s="8">
        <v>2.2237961358436264E-2</v>
      </c>
      <c r="Y2788" s="8">
        <v>46</v>
      </c>
      <c r="Z2788" s="8">
        <v>2007</v>
      </c>
      <c r="AA2788" s="8" t="b">
        <v>0</v>
      </c>
      <c r="AB2788" s="9" t="s">
        <v>226</v>
      </c>
      <c r="AC2788" s="16">
        <f t="shared" si="131"/>
        <v>850.85357803940826</v>
      </c>
      <c r="AD2788" s="16">
        <f t="shared" si="130"/>
        <v>0.24618446173917122</v>
      </c>
      <c r="AE2788" s="16" t="str">
        <f>VLOOKUP(AB2788,aircraft!A:B,2,FALSE)</f>
        <v>Passenger</v>
      </c>
      <c r="AF2788" s="16">
        <f t="shared" si="132"/>
        <v>26.589196856033659</v>
      </c>
    </row>
    <row r="2789" spans="1:32" x14ac:dyDescent="0.25">
      <c r="A2789" s="8">
        <v>191.8479985143228</v>
      </c>
      <c r="B2789" s="8">
        <v>0</v>
      </c>
      <c r="C2789" s="8">
        <v>243.27349318068784</v>
      </c>
      <c r="D2789" s="8">
        <v>396.33999502658838</v>
      </c>
      <c r="E2789" s="8">
        <v>634.14399204254141</v>
      </c>
      <c r="F2789" s="8">
        <v>0</v>
      </c>
      <c r="G2789" s="8">
        <v>0</v>
      </c>
      <c r="H2789" s="8">
        <v>0</v>
      </c>
      <c r="I2789" s="8">
        <v>0</v>
      </c>
      <c r="J2789" s="8">
        <v>5983.6379967927933</v>
      </c>
      <c r="K2789" s="8">
        <v>0</v>
      </c>
      <c r="L2789" s="8">
        <v>169.34036269783974</v>
      </c>
      <c r="M2789" s="8">
        <v>0.65228320359644032</v>
      </c>
      <c r="N2789" s="8">
        <v>0</v>
      </c>
      <c r="O2789" s="8">
        <v>0.19461880378844698</v>
      </c>
      <c r="P2789" s="8">
        <v>0.31707201108138239</v>
      </c>
      <c r="Q2789" s="8">
        <v>0.50731521773021182</v>
      </c>
      <c r="R2789" s="8">
        <v>0</v>
      </c>
      <c r="S2789" s="8">
        <v>0</v>
      </c>
      <c r="T2789" s="8">
        <v>0</v>
      </c>
      <c r="U2789" s="8">
        <v>0</v>
      </c>
      <c r="V2789" s="8">
        <v>2.90200235790835</v>
      </c>
      <c r="W2789" s="8">
        <v>0</v>
      </c>
      <c r="X2789" s="8">
        <v>0.10329761925222149</v>
      </c>
      <c r="Y2789" s="8">
        <v>1915</v>
      </c>
      <c r="Z2789" s="8">
        <v>2007</v>
      </c>
      <c r="AA2789" s="8" t="b">
        <v>0</v>
      </c>
      <c r="AB2789" s="9" t="s">
        <v>171</v>
      </c>
      <c r="AC2789" s="16">
        <f t="shared" si="131"/>
        <v>7618.5838382547736</v>
      </c>
      <c r="AD2789" s="16">
        <f t="shared" si="130"/>
        <v>1.774586855448703</v>
      </c>
      <c r="AE2789" s="16" t="str">
        <f>VLOOKUP(AB2789,aircraft!A:B,2,FALSE)</f>
        <v>Passenger</v>
      </c>
      <c r="AF2789" s="16">
        <f t="shared" si="132"/>
        <v>5.3754273254270366</v>
      </c>
    </row>
    <row r="2790" spans="1:32" x14ac:dyDescent="0.25">
      <c r="A2790" s="8">
        <v>20.296904504422837</v>
      </c>
      <c r="B2790" s="8">
        <v>7.2831445794091989</v>
      </c>
      <c r="C2790" s="8">
        <v>13.533560241899291</v>
      </c>
      <c r="D2790" s="8">
        <v>30.856309504845438</v>
      </c>
      <c r="E2790" s="8">
        <v>29.677680762623051</v>
      </c>
      <c r="F2790" s="8">
        <v>0</v>
      </c>
      <c r="G2790" s="8">
        <v>0</v>
      </c>
      <c r="H2790" s="8">
        <v>0</v>
      </c>
      <c r="I2790" s="8">
        <v>0</v>
      </c>
      <c r="J2790" s="8">
        <v>786.7541625261307</v>
      </c>
      <c r="K2790" s="8">
        <v>0</v>
      </c>
      <c r="L2790" s="8">
        <v>41.906179214147414</v>
      </c>
      <c r="M2790" s="8">
        <v>0.2352048911334125</v>
      </c>
      <c r="N2790" s="8">
        <v>8.4398644509341925E-2</v>
      </c>
      <c r="O2790" s="8">
        <v>5.9662678034733368E-4</v>
      </c>
      <c r="P2790" s="8">
        <v>1.3602998962742383E-3</v>
      </c>
      <c r="Q2790" s="8">
        <v>1.3083400675870398E-3</v>
      </c>
      <c r="R2790" s="8">
        <v>0</v>
      </c>
      <c r="S2790" s="8">
        <v>0</v>
      </c>
      <c r="T2790" s="8">
        <v>0</v>
      </c>
      <c r="U2790" s="8">
        <v>0</v>
      </c>
      <c r="V2790" s="8">
        <v>2.3730613348493352</v>
      </c>
      <c r="W2790" s="8">
        <v>0</v>
      </c>
      <c r="X2790" s="8">
        <v>2.3886521091278347E-2</v>
      </c>
      <c r="Y2790" s="8">
        <v>254</v>
      </c>
      <c r="Z2790" s="8">
        <v>2007</v>
      </c>
      <c r="AA2790" s="8" t="b">
        <v>0</v>
      </c>
      <c r="AB2790" s="9" t="s">
        <v>244</v>
      </c>
      <c r="AC2790" s="16">
        <f t="shared" si="131"/>
        <v>930.30794133347797</v>
      </c>
      <c r="AD2790" s="16">
        <f t="shared" si="130"/>
        <v>0.34675532347824145</v>
      </c>
      <c r="AE2790" s="16" t="str">
        <f>VLOOKUP(AB2790,aircraft!A:B,2,FALSE)</f>
        <v>Passenger</v>
      </c>
      <c r="AF2790" s="16">
        <f t="shared" si="132"/>
        <v>3.6626296902892834</v>
      </c>
    </row>
    <row r="2791" spans="1:32" x14ac:dyDescent="0.25">
      <c r="A2791" s="8">
        <v>9649.2211798760891</v>
      </c>
      <c r="B2791" s="8">
        <v>3232.4989286734194</v>
      </c>
      <c r="C2791" s="8">
        <v>2870.9117294304083</v>
      </c>
      <c r="D2791" s="8">
        <v>4492.9638352304082</v>
      </c>
      <c r="E2791" s="8">
        <v>5900.4084738946149</v>
      </c>
      <c r="F2791" s="8">
        <v>0</v>
      </c>
      <c r="G2791" s="8">
        <v>0</v>
      </c>
      <c r="H2791" s="8">
        <v>0</v>
      </c>
      <c r="I2791" s="8">
        <v>0</v>
      </c>
      <c r="J2791" s="8">
        <v>135757.74137761115</v>
      </c>
      <c r="K2791" s="8">
        <v>0</v>
      </c>
      <c r="L2791" s="8">
        <v>0</v>
      </c>
      <c r="M2791" s="8">
        <v>169.92278928540455</v>
      </c>
      <c r="N2791" s="8">
        <v>56.924307577051827</v>
      </c>
      <c r="O2791" s="8">
        <v>0.80385530571068597</v>
      </c>
      <c r="P2791" s="8">
        <v>1.2580299074652352</v>
      </c>
      <c r="Q2791" s="8">
        <v>1.6521144168168167</v>
      </c>
      <c r="R2791" s="8">
        <v>0</v>
      </c>
      <c r="S2791" s="8">
        <v>0</v>
      </c>
      <c r="T2791" s="8">
        <v>0</v>
      </c>
      <c r="U2791" s="8">
        <v>0</v>
      </c>
      <c r="V2791" s="8">
        <v>90.059194482236649</v>
      </c>
      <c r="W2791" s="8">
        <v>0</v>
      </c>
      <c r="X2791" s="8">
        <v>0</v>
      </c>
      <c r="Y2791" s="8">
        <v>34054</v>
      </c>
      <c r="Z2791" s="8">
        <v>2007</v>
      </c>
      <c r="AA2791" s="8" t="b">
        <v>0</v>
      </c>
      <c r="AB2791" s="9" t="s">
        <v>115</v>
      </c>
      <c r="AC2791" s="16">
        <f t="shared" si="131"/>
        <v>161903.7455247161</v>
      </c>
      <c r="AD2791" s="16">
        <f t="shared" si="130"/>
        <v>230.56109649244914</v>
      </c>
      <c r="AE2791" s="16" t="str">
        <f>VLOOKUP(AB2791,aircraft!A:B,2,FALSE)</f>
        <v>Freighter (guess)</v>
      </c>
      <c r="AF2791" s="16">
        <f t="shared" si="132"/>
        <v>5.3867623083529468</v>
      </c>
    </row>
    <row r="2792" spans="1:32" x14ac:dyDescent="0.25">
      <c r="A2792" s="8">
        <v>1989.9402875908468</v>
      </c>
      <c r="B2792" s="8">
        <v>647.20255541844369</v>
      </c>
      <c r="C2792" s="8">
        <v>1124.7648662611134</v>
      </c>
      <c r="D2792" s="8">
        <v>1087.9071029864774</v>
      </c>
      <c r="E2792" s="8">
        <v>1829.83066311121</v>
      </c>
      <c r="F2792" s="8">
        <v>0</v>
      </c>
      <c r="G2792" s="8">
        <v>0</v>
      </c>
      <c r="H2792" s="8">
        <v>0</v>
      </c>
      <c r="I2792" s="8">
        <v>0</v>
      </c>
      <c r="J2792" s="8">
        <v>17808.875432109831</v>
      </c>
      <c r="K2792" s="8">
        <v>0</v>
      </c>
      <c r="L2792" s="8">
        <v>824.34146811293431</v>
      </c>
      <c r="M2792" s="8">
        <v>0.20773516072341305</v>
      </c>
      <c r="N2792" s="8">
        <v>6.7563196598840733E-2</v>
      </c>
      <c r="O2792" s="8">
        <v>4.6272164606666673E-2</v>
      </c>
      <c r="P2792" s="8">
        <v>4.4755857918543654E-2</v>
      </c>
      <c r="Q2792" s="8">
        <v>7.8188137332145372E-2</v>
      </c>
      <c r="R2792" s="8">
        <v>0</v>
      </c>
      <c r="S2792" s="8">
        <v>0</v>
      </c>
      <c r="T2792" s="8">
        <v>0</v>
      </c>
      <c r="U2792" s="8">
        <v>0</v>
      </c>
      <c r="V2792" s="8">
        <v>11.155522779742023</v>
      </c>
      <c r="W2792" s="8">
        <v>0</v>
      </c>
      <c r="X2792" s="8">
        <v>0.84907165172078847</v>
      </c>
      <c r="Y2792" s="8">
        <v>3165</v>
      </c>
      <c r="Z2792" s="8">
        <v>2007</v>
      </c>
      <c r="AA2792" s="8" t="b">
        <v>0</v>
      </c>
      <c r="AB2792" s="9" t="s">
        <v>218</v>
      </c>
      <c r="AC2792" s="16">
        <f t="shared" si="131"/>
        <v>25312.862375590856</v>
      </c>
      <c r="AD2792" s="16">
        <f t="shared" si="130"/>
        <v>1.293586168900398</v>
      </c>
      <c r="AE2792" s="16" t="str">
        <f>VLOOKUP(AB2792,aircraft!A:B,2,FALSE)</f>
        <v>Passenger</v>
      </c>
      <c r="AF2792" s="16">
        <f t="shared" si="132"/>
        <v>8.0911223744927021</v>
      </c>
    </row>
    <row r="2793" spans="1:32" x14ac:dyDescent="0.25">
      <c r="A2793" s="8">
        <v>358.46009782092483</v>
      </c>
      <c r="B2793" s="8">
        <v>199.90469877047749</v>
      </c>
      <c r="C2793" s="8">
        <v>177.32756225644718</v>
      </c>
      <c r="D2793" s="8">
        <v>169.41593365875104</v>
      </c>
      <c r="E2793" s="8">
        <v>398.32025020349761</v>
      </c>
      <c r="F2793" s="8">
        <v>0</v>
      </c>
      <c r="G2793" s="8">
        <v>0</v>
      </c>
      <c r="H2793" s="8">
        <v>0</v>
      </c>
      <c r="I2793" s="8">
        <v>0</v>
      </c>
      <c r="J2793" s="8">
        <v>1058.5931225347517</v>
      </c>
      <c r="K2793" s="8">
        <v>0</v>
      </c>
      <c r="L2793" s="8">
        <v>261.07368586260236</v>
      </c>
      <c r="M2793" s="8">
        <v>0.97501146230717795</v>
      </c>
      <c r="N2793" s="8">
        <v>0.54374077855563618</v>
      </c>
      <c r="O2793" s="8">
        <v>2.7506838075766288E-2</v>
      </c>
      <c r="P2793" s="8">
        <v>2.6279595767897044E-2</v>
      </c>
      <c r="Q2793" s="8">
        <v>6.5783919483615325E-2</v>
      </c>
      <c r="R2793" s="8">
        <v>0</v>
      </c>
      <c r="S2793" s="8">
        <v>0</v>
      </c>
      <c r="T2793" s="8">
        <v>0</v>
      </c>
      <c r="U2793" s="8">
        <v>0</v>
      </c>
      <c r="V2793" s="8">
        <v>18.458755671430843</v>
      </c>
      <c r="W2793" s="8">
        <v>0</v>
      </c>
      <c r="X2793" s="8">
        <v>9.6597262278691268E-2</v>
      </c>
      <c r="Y2793" s="8">
        <v>243</v>
      </c>
      <c r="Z2793" s="8">
        <v>2007</v>
      </c>
      <c r="AA2793" s="8" t="b">
        <v>0</v>
      </c>
      <c r="AB2793" s="9" t="s">
        <v>117</v>
      </c>
      <c r="AC2793" s="16">
        <f t="shared" si="131"/>
        <v>2623.0953511074522</v>
      </c>
      <c r="AD2793" s="16">
        <f t="shared" si="130"/>
        <v>1.7349198564687842</v>
      </c>
      <c r="AE2793" s="16" t="str">
        <f>VLOOKUP(AB2793,aircraft!A:B,2,FALSE)</f>
        <v>Passenger</v>
      </c>
      <c r="AF2793" s="16">
        <f t="shared" si="132"/>
        <v>10.794631074516264</v>
      </c>
    </row>
    <row r="2794" spans="1:32" x14ac:dyDescent="0.25">
      <c r="A2794" s="8">
        <v>503.90167558337407</v>
      </c>
      <c r="B2794" s="8">
        <v>213.30015889788291</v>
      </c>
      <c r="C2794" s="8">
        <v>222.47576231331911</v>
      </c>
      <c r="D2794" s="8">
        <v>396.28982576079068</v>
      </c>
      <c r="E2794" s="8">
        <v>461.78751492571621</v>
      </c>
      <c r="F2794" s="8">
        <v>0</v>
      </c>
      <c r="G2794" s="8">
        <v>0</v>
      </c>
      <c r="H2794" s="8">
        <v>0</v>
      </c>
      <c r="I2794" s="8">
        <v>0</v>
      </c>
      <c r="J2794" s="8">
        <v>8762.6084229540811</v>
      </c>
      <c r="K2794" s="8">
        <v>0</v>
      </c>
      <c r="L2794" s="8">
        <v>0</v>
      </c>
      <c r="M2794" s="8">
        <v>0.86441632134773261</v>
      </c>
      <c r="N2794" s="8">
        <v>0.38825100794099038</v>
      </c>
      <c r="O2794" s="8">
        <v>1.21105728057193E-2</v>
      </c>
      <c r="P2794" s="8">
        <v>2.0931141641649321E-2</v>
      </c>
      <c r="Q2794" s="8">
        <v>3.2800721803212571E-2</v>
      </c>
      <c r="R2794" s="8">
        <v>0</v>
      </c>
      <c r="S2794" s="8">
        <v>0</v>
      </c>
      <c r="T2794" s="8">
        <v>0</v>
      </c>
      <c r="U2794" s="8">
        <v>0</v>
      </c>
      <c r="V2794" s="8">
        <v>0.56343767780488629</v>
      </c>
      <c r="W2794" s="8">
        <v>0</v>
      </c>
      <c r="X2794" s="8">
        <v>0</v>
      </c>
      <c r="Y2794" s="8">
        <v>5553</v>
      </c>
      <c r="Z2794" s="8">
        <v>2007</v>
      </c>
      <c r="AA2794" s="8" t="b">
        <v>0</v>
      </c>
      <c r="AB2794" s="9" t="s">
        <v>211</v>
      </c>
      <c r="AC2794" s="16">
        <f t="shared" si="131"/>
        <v>10560.363360435163</v>
      </c>
      <c r="AD2794" s="16">
        <f t="shared" si="130"/>
        <v>1.3185097655393041</v>
      </c>
      <c r="AE2794" s="16" t="str">
        <f>VLOOKUP(AB2794,aircraft!A:B,2,FALSE)</f>
        <v>Passenger</v>
      </c>
      <c r="AF2794" s="16">
        <f t="shared" si="132"/>
        <v>2.0813141428206112</v>
      </c>
    </row>
    <row r="2795" spans="1:32" x14ac:dyDescent="0.25">
      <c r="A2795" s="8">
        <v>0</v>
      </c>
      <c r="B2795" s="8">
        <v>0</v>
      </c>
      <c r="C2795" s="8">
        <v>0</v>
      </c>
      <c r="D2795" s="8">
        <v>0</v>
      </c>
      <c r="E2795" s="8">
        <v>0</v>
      </c>
      <c r="F2795" s="8">
        <v>4853.504627675773</v>
      </c>
      <c r="G2795" s="8">
        <v>139.82986426941201</v>
      </c>
      <c r="H2795" s="8">
        <v>601.7066744863987</v>
      </c>
      <c r="I2795" s="8">
        <v>1348.6592508280241</v>
      </c>
      <c r="J2795" s="8">
        <v>0</v>
      </c>
      <c r="K2795" s="8">
        <v>1050.0333220385301</v>
      </c>
      <c r="L2795" s="8">
        <v>0</v>
      </c>
      <c r="M2795" s="8">
        <v>0</v>
      </c>
      <c r="N2795" s="8">
        <v>0</v>
      </c>
      <c r="O2795" s="8">
        <v>0</v>
      </c>
      <c r="P2795" s="8">
        <v>0</v>
      </c>
      <c r="Q2795" s="8">
        <v>0</v>
      </c>
      <c r="R2795" s="8">
        <v>2.8851403643867943</v>
      </c>
      <c r="S2795" s="8">
        <v>0.3803372293438434</v>
      </c>
      <c r="T2795" s="8">
        <v>0.17449493338193892</v>
      </c>
      <c r="U2795" s="8">
        <v>3.6683531480841305</v>
      </c>
      <c r="V2795" s="8">
        <v>0</v>
      </c>
      <c r="W2795" s="8">
        <v>0.38851232315960815</v>
      </c>
      <c r="X2795" s="8">
        <v>0</v>
      </c>
      <c r="Y2795" s="8">
        <v>7635</v>
      </c>
      <c r="Z2795" s="8">
        <v>2008</v>
      </c>
      <c r="AA2795" s="8" t="b">
        <v>1</v>
      </c>
      <c r="AB2795" s="9" t="s">
        <v>252</v>
      </c>
      <c r="AC2795" s="16">
        <f t="shared" si="131"/>
        <v>7993.7337392981381</v>
      </c>
      <c r="AD2795" s="16">
        <f t="shared" si="130"/>
        <v>7.4968379983563151</v>
      </c>
      <c r="AE2795" s="16" t="str">
        <f>VLOOKUP(AB2795,aircraft!A:B,2,FALSE)</f>
        <v>Freighter</v>
      </c>
      <c r="AF2795" s="16" t="str">
        <f t="shared" si="132"/>
        <v/>
      </c>
    </row>
    <row r="2796" spans="1:32" x14ac:dyDescent="0.25">
      <c r="A2796" s="8">
        <v>0</v>
      </c>
      <c r="B2796" s="8">
        <v>0</v>
      </c>
      <c r="C2796" s="8">
        <v>0</v>
      </c>
      <c r="D2796" s="8">
        <v>0</v>
      </c>
      <c r="E2796" s="8">
        <v>0</v>
      </c>
      <c r="F2796" s="8">
        <v>1754.0568271349207</v>
      </c>
      <c r="G2796" s="8">
        <v>60.900148069253738</v>
      </c>
      <c r="H2796" s="8">
        <v>214.98829119801519</v>
      </c>
      <c r="I2796" s="8">
        <v>934.82198574557401</v>
      </c>
      <c r="J2796" s="8">
        <v>0</v>
      </c>
      <c r="K2796" s="8">
        <v>202.60329048297535</v>
      </c>
      <c r="L2796" s="8">
        <v>0</v>
      </c>
      <c r="M2796" s="8">
        <v>0</v>
      </c>
      <c r="N2796" s="8">
        <v>0</v>
      </c>
      <c r="O2796" s="8">
        <v>0</v>
      </c>
      <c r="P2796" s="8">
        <v>0</v>
      </c>
      <c r="Q2796" s="8">
        <v>0</v>
      </c>
      <c r="R2796" s="8">
        <v>2.3461873455341471</v>
      </c>
      <c r="S2796" s="8">
        <v>0.54052428036222788</v>
      </c>
      <c r="T2796" s="8">
        <v>4.2690695835323686E-2</v>
      </c>
      <c r="U2796" s="8">
        <v>8.2970895331372709</v>
      </c>
      <c r="V2796" s="8">
        <v>0</v>
      </c>
      <c r="W2796" s="8">
        <v>8.7119417866323212E-2</v>
      </c>
      <c r="X2796" s="8">
        <v>0</v>
      </c>
      <c r="Y2796" s="8">
        <v>1575</v>
      </c>
      <c r="Z2796" s="8">
        <v>2008</v>
      </c>
      <c r="AA2796" s="8" t="b">
        <v>1</v>
      </c>
      <c r="AB2796" s="9" t="s">
        <v>44</v>
      </c>
      <c r="AC2796" s="16">
        <f t="shared" si="131"/>
        <v>3167.3705426307388</v>
      </c>
      <c r="AD2796" s="16">
        <f t="shared" si="130"/>
        <v>11.313611272735292</v>
      </c>
      <c r="AE2796" s="16" t="str">
        <f>VLOOKUP(AB2796,aircraft!A:B,2,FALSE)</f>
        <v>Passenger</v>
      </c>
      <c r="AF2796" s="16" t="str">
        <f t="shared" si="132"/>
        <v/>
      </c>
    </row>
    <row r="2797" spans="1:32" x14ac:dyDescent="0.25">
      <c r="A2797" s="8">
        <v>0</v>
      </c>
      <c r="B2797" s="8">
        <v>0</v>
      </c>
      <c r="C2797" s="8">
        <v>0</v>
      </c>
      <c r="D2797" s="8">
        <v>0</v>
      </c>
      <c r="E2797" s="8">
        <v>0</v>
      </c>
      <c r="F2797" s="8">
        <v>334.68557836595886</v>
      </c>
      <c r="G2797" s="8">
        <v>12.879846704074492</v>
      </c>
      <c r="H2797" s="8">
        <v>41.553379522562025</v>
      </c>
      <c r="I2797" s="8">
        <v>148.84002510335822</v>
      </c>
      <c r="J2797" s="8">
        <v>0</v>
      </c>
      <c r="K2797" s="8">
        <v>70.003973306875196</v>
      </c>
      <c r="L2797" s="8">
        <v>0</v>
      </c>
      <c r="M2797" s="8">
        <v>0</v>
      </c>
      <c r="N2797" s="8">
        <v>0</v>
      </c>
      <c r="O2797" s="8">
        <v>0</v>
      </c>
      <c r="P2797" s="8">
        <v>0</v>
      </c>
      <c r="Q2797" s="8">
        <v>0</v>
      </c>
      <c r="R2797" s="8">
        <v>0.2053414187607443</v>
      </c>
      <c r="S2797" s="8">
        <v>3.841212170719463E-2</v>
      </c>
      <c r="T2797" s="8">
        <v>1.1495855375784177E-2</v>
      </c>
      <c r="U2797" s="8">
        <v>0.4438920191001548</v>
      </c>
      <c r="V2797" s="8">
        <v>0</v>
      </c>
      <c r="W2797" s="8">
        <v>2.5901469723890621E-2</v>
      </c>
      <c r="X2797" s="8">
        <v>0</v>
      </c>
      <c r="Y2797" s="8">
        <v>594</v>
      </c>
      <c r="Z2797" s="8">
        <v>2008</v>
      </c>
      <c r="AA2797" s="8" t="b">
        <v>1</v>
      </c>
      <c r="AB2797" s="9" t="s">
        <v>141</v>
      </c>
      <c r="AC2797" s="16">
        <f t="shared" si="131"/>
        <v>607.96280300282876</v>
      </c>
      <c r="AD2797" s="16">
        <f t="shared" si="130"/>
        <v>0.72504288466776856</v>
      </c>
      <c r="AE2797" s="16" t="str">
        <f>VLOOKUP(AB2797,aircraft!A:B,2,FALSE)</f>
        <v>Passenger</v>
      </c>
      <c r="AF2797" s="16" t="str">
        <f t="shared" si="132"/>
        <v/>
      </c>
    </row>
    <row r="2798" spans="1:32" x14ac:dyDescent="0.25">
      <c r="A2798" s="8">
        <v>0</v>
      </c>
      <c r="B2798" s="8">
        <v>0</v>
      </c>
      <c r="C2798" s="8">
        <v>0</v>
      </c>
      <c r="D2798" s="8">
        <v>0</v>
      </c>
      <c r="E2798" s="8">
        <v>0</v>
      </c>
      <c r="F2798" s="8">
        <v>2791.6229031875973</v>
      </c>
      <c r="G2798" s="8">
        <v>111.67403714220772</v>
      </c>
      <c r="H2798" s="8">
        <v>306.53824543404579</v>
      </c>
      <c r="I2798" s="8">
        <v>1574.4007589551181</v>
      </c>
      <c r="J2798" s="8">
        <v>0</v>
      </c>
      <c r="K2798" s="8">
        <v>364.68592286935564</v>
      </c>
      <c r="L2798" s="8">
        <v>0</v>
      </c>
      <c r="M2798" s="8">
        <v>0</v>
      </c>
      <c r="N2798" s="8">
        <v>0</v>
      </c>
      <c r="O2798" s="8">
        <v>0</v>
      </c>
      <c r="P2798" s="8">
        <v>0</v>
      </c>
      <c r="Q2798" s="8">
        <v>0</v>
      </c>
      <c r="R2798" s="8">
        <v>4.1608720835688189</v>
      </c>
      <c r="S2798" s="8">
        <v>1.0866616060562995</v>
      </c>
      <c r="T2798" s="8">
        <v>6.7243400828126576E-2</v>
      </c>
      <c r="U2798" s="8">
        <v>15.319951719161097</v>
      </c>
      <c r="V2798" s="8">
        <v>0</v>
      </c>
      <c r="W2798" s="8">
        <v>0.15681495215938177</v>
      </c>
      <c r="X2798" s="8">
        <v>0</v>
      </c>
      <c r="Y2798" s="8">
        <v>2442</v>
      </c>
      <c r="Z2798" s="8">
        <v>2008</v>
      </c>
      <c r="AA2798" s="8" t="b">
        <v>1</v>
      </c>
      <c r="AB2798" s="9" t="s">
        <v>46</v>
      </c>
      <c r="AC2798" s="16">
        <f t="shared" si="131"/>
        <v>5148.9218675883249</v>
      </c>
      <c r="AD2798" s="16">
        <f t="shared" si="130"/>
        <v>20.791543761773724</v>
      </c>
      <c r="AE2798" s="16" t="str">
        <f>VLOOKUP(AB2798,aircraft!A:B,2,FALSE)</f>
        <v>Passenger</v>
      </c>
      <c r="AF2798" s="16" t="str">
        <f t="shared" si="132"/>
        <v/>
      </c>
    </row>
    <row r="2799" spans="1:32" x14ac:dyDescent="0.25">
      <c r="A2799" s="8">
        <v>0</v>
      </c>
      <c r="B2799" s="8">
        <v>0</v>
      </c>
      <c r="C2799" s="8">
        <v>0</v>
      </c>
      <c r="D2799" s="8">
        <v>0</v>
      </c>
      <c r="E2799" s="8">
        <v>0</v>
      </c>
      <c r="F2799" s="8">
        <v>3459993.7318094545</v>
      </c>
      <c r="G2799" s="8">
        <v>221178.57459455848</v>
      </c>
      <c r="H2799" s="8">
        <v>82618.878173114688</v>
      </c>
      <c r="I2799" s="8">
        <v>1702183.740029475</v>
      </c>
      <c r="J2799" s="8">
        <v>0</v>
      </c>
      <c r="K2799" s="8">
        <v>507500.43863204273</v>
      </c>
      <c r="L2799" s="8">
        <v>0</v>
      </c>
      <c r="M2799" s="8">
        <v>0</v>
      </c>
      <c r="N2799" s="8">
        <v>0</v>
      </c>
      <c r="O2799" s="8">
        <v>0</v>
      </c>
      <c r="P2799" s="8">
        <v>0</v>
      </c>
      <c r="Q2799" s="8">
        <v>0</v>
      </c>
      <c r="R2799" s="8">
        <v>2786.7841627712774</v>
      </c>
      <c r="S2799" s="8">
        <v>618.44424373194408</v>
      </c>
      <c r="T2799" s="8">
        <v>35.95671562039378</v>
      </c>
      <c r="U2799" s="8">
        <v>5008.9986335748681</v>
      </c>
      <c r="V2799" s="8">
        <v>0</v>
      </c>
      <c r="W2799" s="8">
        <v>76.125069410552996</v>
      </c>
      <c r="X2799" s="8">
        <v>0</v>
      </c>
      <c r="Y2799" s="8">
        <v>13182849</v>
      </c>
      <c r="Z2799" s="8">
        <v>2008</v>
      </c>
      <c r="AA2799" s="8" t="b">
        <v>1</v>
      </c>
      <c r="AB2799" s="9" t="s">
        <v>219</v>
      </c>
      <c r="AC2799" s="16">
        <f t="shared" si="131"/>
        <v>5973475.3632386457</v>
      </c>
      <c r="AD2799" s="16">
        <f t="shared" si="130"/>
        <v>8526.3088251090358</v>
      </c>
      <c r="AE2799" s="16" t="str">
        <f>VLOOKUP(AB2799,aircraft!A:B,2,FALSE)</f>
        <v>Passenger</v>
      </c>
      <c r="AF2799" s="16" t="str">
        <f t="shared" si="132"/>
        <v/>
      </c>
    </row>
    <row r="2800" spans="1:32" x14ac:dyDescent="0.25">
      <c r="A2800" s="8">
        <v>0</v>
      </c>
      <c r="B2800" s="8">
        <v>0</v>
      </c>
      <c r="C2800" s="8">
        <v>0</v>
      </c>
      <c r="D2800" s="8">
        <v>0</v>
      </c>
      <c r="E2800" s="8">
        <v>0</v>
      </c>
      <c r="F2800" s="8">
        <v>639.0719572232274</v>
      </c>
      <c r="G2800" s="8">
        <v>38.456681164192432</v>
      </c>
      <c r="H2800" s="8">
        <v>10.512525019912619</v>
      </c>
      <c r="I2800" s="8">
        <v>212.22650335318156</v>
      </c>
      <c r="J2800" s="8">
        <v>0</v>
      </c>
      <c r="K2800" s="8">
        <v>112.7722162192988</v>
      </c>
      <c r="L2800" s="8">
        <v>0</v>
      </c>
      <c r="M2800" s="8">
        <v>0</v>
      </c>
      <c r="N2800" s="8">
        <v>0</v>
      </c>
      <c r="O2800" s="8">
        <v>0</v>
      </c>
      <c r="P2800" s="8">
        <v>0</v>
      </c>
      <c r="Q2800" s="8">
        <v>0</v>
      </c>
      <c r="R2800" s="8">
        <v>0.11470401838530898</v>
      </c>
      <c r="S2800" s="8">
        <v>2.2191502826392401E-2</v>
      </c>
      <c r="T2800" s="8">
        <v>1.2029126366906659E-3</v>
      </c>
      <c r="U2800" s="8">
        <v>0.12246571743644649</v>
      </c>
      <c r="V2800" s="8">
        <v>0</v>
      </c>
      <c r="W2800" s="8">
        <v>1.6915833236353747E-2</v>
      </c>
      <c r="X2800" s="8">
        <v>0</v>
      </c>
      <c r="Y2800" s="8">
        <v>1265</v>
      </c>
      <c r="Z2800" s="8">
        <v>2008</v>
      </c>
      <c r="AA2800" s="8" t="b">
        <v>1</v>
      </c>
      <c r="AB2800" s="9" t="s">
        <v>254</v>
      </c>
      <c r="AC2800" s="16">
        <f t="shared" si="131"/>
        <v>1013.0398829798128</v>
      </c>
      <c r="AD2800" s="16">
        <f t="shared" si="130"/>
        <v>0.27747998452119232</v>
      </c>
      <c r="AE2800" s="16" t="str">
        <f>VLOOKUP(AB2800,aircraft!A:B,2,FALSE)</f>
        <v>Passenger</v>
      </c>
      <c r="AF2800" s="16" t="str">
        <f t="shared" si="132"/>
        <v/>
      </c>
    </row>
    <row r="2801" spans="1:32" x14ac:dyDescent="0.25">
      <c r="A2801" s="8">
        <v>0</v>
      </c>
      <c r="B2801" s="8">
        <v>0</v>
      </c>
      <c r="C2801" s="8">
        <v>0</v>
      </c>
      <c r="D2801" s="8">
        <v>0</v>
      </c>
      <c r="E2801" s="8">
        <v>0</v>
      </c>
      <c r="F2801" s="8">
        <v>1222280.0432509533</v>
      </c>
      <c r="G2801" s="8">
        <v>81292.178234696737</v>
      </c>
      <c r="H2801" s="8">
        <v>69267.483594303936</v>
      </c>
      <c r="I2801" s="8">
        <v>679917.14800500672</v>
      </c>
      <c r="J2801" s="8">
        <v>0</v>
      </c>
      <c r="K2801" s="8">
        <v>121685.54730732579</v>
      </c>
      <c r="L2801" s="8">
        <v>0</v>
      </c>
      <c r="M2801" s="8">
        <v>0</v>
      </c>
      <c r="N2801" s="8">
        <v>0</v>
      </c>
      <c r="O2801" s="8">
        <v>0</v>
      </c>
      <c r="P2801" s="8">
        <v>0</v>
      </c>
      <c r="Q2801" s="8">
        <v>0</v>
      </c>
      <c r="R2801" s="8">
        <v>829.39976038380337</v>
      </c>
      <c r="S2801" s="8">
        <v>106.15694756306439</v>
      </c>
      <c r="T2801" s="8">
        <v>38.651868047308717</v>
      </c>
      <c r="U2801" s="8">
        <v>888.00728093994258</v>
      </c>
      <c r="V2801" s="8">
        <v>0</v>
      </c>
      <c r="W2801" s="8">
        <v>18.252832963061866</v>
      </c>
      <c r="X2801" s="8">
        <v>0</v>
      </c>
      <c r="Y2801" s="8">
        <v>4481209</v>
      </c>
      <c r="Z2801" s="8">
        <v>2008</v>
      </c>
      <c r="AA2801" s="8" t="b">
        <v>1</v>
      </c>
      <c r="AB2801" s="9" t="s">
        <v>47</v>
      </c>
      <c r="AC2801" s="16">
        <f t="shared" si="131"/>
        <v>2174442.4003922869</v>
      </c>
      <c r="AD2801" s="16">
        <f t="shared" si="130"/>
        <v>1880.4686898971809</v>
      </c>
      <c r="AE2801" s="16" t="str">
        <f>VLOOKUP(AB2801,aircraft!A:B,2,FALSE)</f>
        <v>Passenger</v>
      </c>
      <c r="AF2801" s="16" t="str">
        <f t="shared" si="132"/>
        <v/>
      </c>
    </row>
    <row r="2802" spans="1:32" x14ac:dyDescent="0.25">
      <c r="A2802" s="8">
        <v>0</v>
      </c>
      <c r="B2802" s="8">
        <v>0</v>
      </c>
      <c r="C2802" s="8">
        <v>0</v>
      </c>
      <c r="D2802" s="8">
        <v>0</v>
      </c>
      <c r="E2802" s="8">
        <v>0</v>
      </c>
      <c r="F2802" s="8">
        <v>531070.35341915791</v>
      </c>
      <c r="G2802" s="8">
        <v>35746.416727406897</v>
      </c>
      <c r="H2802" s="8">
        <v>19751.581249019975</v>
      </c>
      <c r="I2802" s="8">
        <v>267775.32253426214</v>
      </c>
      <c r="J2802" s="8">
        <v>0</v>
      </c>
      <c r="K2802" s="8">
        <v>44056.189817258288</v>
      </c>
      <c r="L2802" s="8">
        <v>0</v>
      </c>
      <c r="M2802" s="8">
        <v>0</v>
      </c>
      <c r="N2802" s="8">
        <v>0</v>
      </c>
      <c r="O2802" s="8">
        <v>0</v>
      </c>
      <c r="P2802" s="8">
        <v>0</v>
      </c>
      <c r="Q2802" s="8">
        <v>0</v>
      </c>
      <c r="R2802" s="8">
        <v>326.17985843264341</v>
      </c>
      <c r="S2802" s="8">
        <v>50.905675937133282</v>
      </c>
      <c r="T2802" s="8">
        <v>9.1557193356873494</v>
      </c>
      <c r="U2802" s="8">
        <v>381.09841678743624</v>
      </c>
      <c r="V2802" s="8">
        <v>0</v>
      </c>
      <c r="W2802" s="8">
        <v>6.6084287864722535</v>
      </c>
      <c r="X2802" s="8">
        <v>0</v>
      </c>
      <c r="Y2802" s="8">
        <v>1576091</v>
      </c>
      <c r="Z2802" s="8">
        <v>2008</v>
      </c>
      <c r="AA2802" s="8" t="b">
        <v>1</v>
      </c>
      <c r="AB2802" s="9" t="s">
        <v>200</v>
      </c>
      <c r="AC2802" s="16">
        <f t="shared" si="131"/>
        <v>898399.86374710512</v>
      </c>
      <c r="AD2802" s="16">
        <f t="shared" si="130"/>
        <v>773.94809927937251</v>
      </c>
      <c r="AE2802" s="16" t="str">
        <f>VLOOKUP(AB2802,aircraft!A:B,2,FALSE)</f>
        <v>Passenger</v>
      </c>
      <c r="AF2802" s="16" t="str">
        <f t="shared" si="132"/>
        <v/>
      </c>
    </row>
    <row r="2803" spans="1:32" x14ac:dyDescent="0.25">
      <c r="A2803" s="8">
        <v>0</v>
      </c>
      <c r="B2803" s="8">
        <v>0</v>
      </c>
      <c r="C2803" s="8">
        <v>0</v>
      </c>
      <c r="D2803" s="8">
        <v>0</v>
      </c>
      <c r="E2803" s="8">
        <v>0</v>
      </c>
      <c r="F2803" s="8">
        <v>47578.664331111344</v>
      </c>
      <c r="G2803" s="8">
        <v>2427.8156642383906</v>
      </c>
      <c r="H2803" s="8">
        <v>2443.855291361795</v>
      </c>
      <c r="I2803" s="8">
        <v>23668.053279343261</v>
      </c>
      <c r="J2803" s="8">
        <v>0</v>
      </c>
      <c r="K2803" s="8">
        <v>7617.4660281166434</v>
      </c>
      <c r="L2803" s="8">
        <v>0</v>
      </c>
      <c r="M2803" s="8">
        <v>0</v>
      </c>
      <c r="N2803" s="8">
        <v>0</v>
      </c>
      <c r="O2803" s="8">
        <v>0</v>
      </c>
      <c r="P2803" s="8">
        <v>0</v>
      </c>
      <c r="Q2803" s="8">
        <v>0</v>
      </c>
      <c r="R2803" s="8">
        <v>10.946068573388548</v>
      </c>
      <c r="S2803" s="8">
        <v>3.4822195227688337</v>
      </c>
      <c r="T2803" s="8">
        <v>0.11946080299116504</v>
      </c>
      <c r="U2803" s="8">
        <v>33.818718407117515</v>
      </c>
      <c r="V2803" s="8">
        <v>0</v>
      </c>
      <c r="W2803" s="8">
        <v>1.7520172253436912</v>
      </c>
      <c r="X2803" s="8">
        <v>0</v>
      </c>
      <c r="Y2803" s="8">
        <v>32341</v>
      </c>
      <c r="Z2803" s="8">
        <v>2008</v>
      </c>
      <c r="AA2803" s="8" t="b">
        <v>1</v>
      </c>
      <c r="AB2803" s="9" t="s">
        <v>214</v>
      </c>
      <c r="AC2803" s="16">
        <f t="shared" si="131"/>
        <v>83735.85459417144</v>
      </c>
      <c r="AD2803" s="16">
        <f t="shared" si="130"/>
        <v>50.118484531609752</v>
      </c>
      <c r="AE2803" s="16" t="str">
        <f>VLOOKUP(AB2803,aircraft!A:B,2,FALSE)</f>
        <v>Passenger</v>
      </c>
      <c r="AF2803" s="16" t="str">
        <f t="shared" si="132"/>
        <v/>
      </c>
    </row>
    <row r="2804" spans="1:32" x14ac:dyDescent="0.25">
      <c r="A2804" s="8">
        <v>0</v>
      </c>
      <c r="B2804" s="8">
        <v>0</v>
      </c>
      <c r="C2804" s="8">
        <v>0</v>
      </c>
      <c r="D2804" s="8">
        <v>0</v>
      </c>
      <c r="E2804" s="8">
        <v>0</v>
      </c>
      <c r="F2804" s="8">
        <v>411.82604653449869</v>
      </c>
      <c r="G2804" s="8">
        <v>24.587426296190149</v>
      </c>
      <c r="H2804" s="8">
        <v>20.712671763594052</v>
      </c>
      <c r="I2804" s="8">
        <v>231.65821981222697</v>
      </c>
      <c r="J2804" s="8">
        <v>0</v>
      </c>
      <c r="K2804" s="8">
        <v>68.493153154850006</v>
      </c>
      <c r="L2804" s="8">
        <v>0</v>
      </c>
      <c r="M2804" s="8">
        <v>0</v>
      </c>
      <c r="N2804" s="8">
        <v>0</v>
      </c>
      <c r="O2804" s="8">
        <v>0</v>
      </c>
      <c r="P2804" s="8">
        <v>0</v>
      </c>
      <c r="Q2804" s="8">
        <v>0</v>
      </c>
      <c r="R2804" s="8">
        <v>2.0446938859083441E-2</v>
      </c>
      <c r="S2804" s="8">
        <v>7.8670345018342844E-3</v>
      </c>
      <c r="T2804" s="8">
        <v>1.7498635463250557E-4</v>
      </c>
      <c r="U2804" s="8">
        <v>7.4121755808931225E-2</v>
      </c>
      <c r="V2804" s="8">
        <v>0</v>
      </c>
      <c r="W2804" s="8">
        <v>1.5753425575180426E-2</v>
      </c>
      <c r="X2804" s="8">
        <v>0</v>
      </c>
      <c r="Y2804" s="8">
        <v>283</v>
      </c>
      <c r="Z2804" s="8">
        <v>2008</v>
      </c>
      <c r="AA2804" s="8" t="b">
        <v>1</v>
      </c>
      <c r="AB2804" s="9" t="s">
        <v>220</v>
      </c>
      <c r="AC2804" s="16">
        <f t="shared" si="131"/>
        <v>757.2775175613599</v>
      </c>
      <c r="AD2804" s="16">
        <f t="shared" si="130"/>
        <v>0.11836414109966187</v>
      </c>
      <c r="AE2804" s="16" t="str">
        <f>VLOOKUP(AB2804,aircraft!A:B,2,FALSE)</f>
        <v>Passenger</v>
      </c>
      <c r="AF2804" s="16" t="str">
        <f t="shared" si="132"/>
        <v/>
      </c>
    </row>
    <row r="2805" spans="1:32" x14ac:dyDescent="0.25">
      <c r="A2805" s="8">
        <v>0</v>
      </c>
      <c r="B2805" s="8">
        <v>0</v>
      </c>
      <c r="C2805" s="8">
        <v>0</v>
      </c>
      <c r="D2805" s="8">
        <v>0</v>
      </c>
      <c r="E2805" s="8">
        <v>0</v>
      </c>
      <c r="F2805" s="8">
        <v>1355.8610523004791</v>
      </c>
      <c r="G2805" s="8">
        <v>32.54870416776253</v>
      </c>
      <c r="H2805" s="8">
        <v>165.21120656490325</v>
      </c>
      <c r="I2805" s="8">
        <v>474.37503361619804</v>
      </c>
      <c r="J2805" s="8">
        <v>0</v>
      </c>
      <c r="K2805" s="8">
        <v>140.00444293847067</v>
      </c>
      <c r="L2805" s="8">
        <v>0</v>
      </c>
      <c r="M2805" s="8">
        <v>0</v>
      </c>
      <c r="N2805" s="8">
        <v>0</v>
      </c>
      <c r="O2805" s="8">
        <v>0</v>
      </c>
      <c r="P2805" s="8">
        <v>0</v>
      </c>
      <c r="Q2805" s="8">
        <v>0</v>
      </c>
      <c r="R2805" s="8">
        <v>5.1437400755283154</v>
      </c>
      <c r="S2805" s="8">
        <v>0.70956169740873687</v>
      </c>
      <c r="T2805" s="8">
        <v>0.1652112144120145</v>
      </c>
      <c r="U2805" s="8">
        <v>10.341374953858097</v>
      </c>
      <c r="V2805" s="8">
        <v>0</v>
      </c>
      <c r="W2805" s="8">
        <v>5.1801643087947755E-2</v>
      </c>
      <c r="X2805" s="8">
        <v>0</v>
      </c>
      <c r="Y2805" s="8">
        <v>192</v>
      </c>
      <c r="Z2805" s="8">
        <v>2008</v>
      </c>
      <c r="AA2805" s="8" t="b">
        <v>1</v>
      </c>
      <c r="AB2805" s="9" t="s">
        <v>164</v>
      </c>
      <c r="AC2805" s="16">
        <f t="shared" si="131"/>
        <v>2168.0004395878136</v>
      </c>
      <c r="AD2805" s="16">
        <f t="shared" si="130"/>
        <v>16.411689584295111</v>
      </c>
      <c r="AE2805" s="16" t="str">
        <f>VLOOKUP(AB2805,aircraft!A:B,2,FALSE)</f>
        <v>Freighter</v>
      </c>
      <c r="AF2805" s="16" t="str">
        <f t="shared" si="132"/>
        <v/>
      </c>
    </row>
    <row r="2806" spans="1:32" x14ac:dyDescent="0.25">
      <c r="A2806" s="8">
        <v>0</v>
      </c>
      <c r="B2806" s="8">
        <v>0</v>
      </c>
      <c r="C2806" s="8">
        <v>0</v>
      </c>
      <c r="D2806" s="8">
        <v>0</v>
      </c>
      <c r="E2806" s="8">
        <v>0</v>
      </c>
      <c r="F2806" s="8">
        <v>1951.5546774768707</v>
      </c>
      <c r="G2806" s="8">
        <v>146.95057963273294</v>
      </c>
      <c r="H2806" s="8">
        <v>0</v>
      </c>
      <c r="I2806" s="8">
        <v>898.73532136743188</v>
      </c>
      <c r="J2806" s="8">
        <v>0</v>
      </c>
      <c r="K2806" s="8">
        <v>0</v>
      </c>
      <c r="L2806" s="8">
        <v>0</v>
      </c>
      <c r="M2806" s="8">
        <v>0</v>
      </c>
      <c r="N2806" s="8">
        <v>0</v>
      </c>
      <c r="O2806" s="8">
        <v>0</v>
      </c>
      <c r="P2806" s="8">
        <v>0</v>
      </c>
      <c r="Q2806" s="8">
        <v>0</v>
      </c>
      <c r="R2806" s="8">
        <v>0</v>
      </c>
      <c r="S2806" s="8">
        <v>0</v>
      </c>
      <c r="T2806" s="8">
        <v>0</v>
      </c>
      <c r="U2806" s="8">
        <v>0</v>
      </c>
      <c r="V2806" s="8">
        <v>0</v>
      </c>
      <c r="W2806" s="8">
        <v>0</v>
      </c>
      <c r="X2806" s="8">
        <v>0</v>
      </c>
      <c r="Y2806" s="8">
        <v>16974</v>
      </c>
      <c r="Z2806" s="8">
        <v>2008</v>
      </c>
      <c r="AA2806" s="8" t="b">
        <v>1</v>
      </c>
      <c r="AB2806" s="9" t="s">
        <v>48</v>
      </c>
      <c r="AC2806" s="16">
        <f t="shared" si="131"/>
        <v>2997.2405784770353</v>
      </c>
      <c r="AD2806" s="16">
        <f t="shared" si="130"/>
        <v>0</v>
      </c>
      <c r="AE2806" s="16" t="str">
        <f>VLOOKUP(AB2806,aircraft!A:B,2,FALSE)</f>
        <v>Passenger</v>
      </c>
      <c r="AF2806" s="16" t="str">
        <f t="shared" si="132"/>
        <v/>
      </c>
    </row>
    <row r="2807" spans="1:32" x14ac:dyDescent="0.25">
      <c r="A2807" s="8">
        <v>0</v>
      </c>
      <c r="B2807" s="8">
        <v>0</v>
      </c>
      <c r="C2807" s="8">
        <v>0</v>
      </c>
      <c r="D2807" s="8">
        <v>0</v>
      </c>
      <c r="E2807" s="8">
        <v>0</v>
      </c>
      <c r="F2807" s="8">
        <v>40.844356484911359</v>
      </c>
      <c r="G2807" s="8">
        <v>2.5313842684712355</v>
      </c>
      <c r="H2807" s="8">
        <v>0</v>
      </c>
      <c r="I2807" s="8">
        <v>14.062781640902845</v>
      </c>
      <c r="J2807" s="8">
        <v>0</v>
      </c>
      <c r="K2807" s="8">
        <v>0</v>
      </c>
      <c r="L2807" s="8">
        <v>0</v>
      </c>
      <c r="M2807" s="8">
        <v>0</v>
      </c>
      <c r="N2807" s="8">
        <v>0</v>
      </c>
      <c r="O2807" s="8">
        <v>0</v>
      </c>
      <c r="P2807" s="8">
        <v>0</v>
      </c>
      <c r="Q2807" s="8">
        <v>0</v>
      </c>
      <c r="R2807" s="8">
        <v>0</v>
      </c>
      <c r="S2807" s="8">
        <v>0</v>
      </c>
      <c r="T2807" s="8">
        <v>0</v>
      </c>
      <c r="U2807" s="8">
        <v>0</v>
      </c>
      <c r="V2807" s="8">
        <v>0</v>
      </c>
      <c r="W2807" s="8">
        <v>0</v>
      </c>
      <c r="X2807" s="8">
        <v>0</v>
      </c>
      <c r="Y2807" s="8">
        <v>43</v>
      </c>
      <c r="Z2807" s="8">
        <v>2008</v>
      </c>
      <c r="AA2807" s="8" t="b">
        <v>1</v>
      </c>
      <c r="AB2807" s="9" t="s">
        <v>206</v>
      </c>
      <c r="AC2807" s="16">
        <f t="shared" si="131"/>
        <v>57.438522394285442</v>
      </c>
      <c r="AD2807" s="16">
        <f t="shared" si="130"/>
        <v>0</v>
      </c>
      <c r="AE2807" s="16" t="str">
        <f>VLOOKUP(AB2807,aircraft!A:B,2,FALSE)</f>
        <v>Passenger</v>
      </c>
      <c r="AF2807" s="16" t="str">
        <f t="shared" si="132"/>
        <v/>
      </c>
    </row>
    <row r="2808" spans="1:32" x14ac:dyDescent="0.25">
      <c r="A2808" s="8">
        <v>0</v>
      </c>
      <c r="B2808" s="8">
        <v>0</v>
      </c>
      <c r="C2808" s="8">
        <v>0</v>
      </c>
      <c r="D2808" s="8">
        <v>0</v>
      </c>
      <c r="E2808" s="8">
        <v>0</v>
      </c>
      <c r="F2808" s="8">
        <v>79744.959210986752</v>
      </c>
      <c r="G2808" s="8">
        <v>5736.3154985915053</v>
      </c>
      <c r="H2808" s="8">
        <v>0</v>
      </c>
      <c r="I2808" s="8">
        <v>37939.414507852489</v>
      </c>
      <c r="J2808" s="8">
        <v>0</v>
      </c>
      <c r="K2808" s="8">
        <v>0</v>
      </c>
      <c r="L2808" s="8">
        <v>0</v>
      </c>
      <c r="M2808" s="8">
        <v>0</v>
      </c>
      <c r="N2808" s="8">
        <v>0</v>
      </c>
      <c r="O2808" s="8">
        <v>0</v>
      </c>
      <c r="P2808" s="8">
        <v>0</v>
      </c>
      <c r="Q2808" s="8">
        <v>0</v>
      </c>
      <c r="R2808" s="8">
        <v>45.468116910458512</v>
      </c>
      <c r="S2808" s="8">
        <v>22.017646391722835</v>
      </c>
      <c r="T2808" s="8">
        <v>0</v>
      </c>
      <c r="U2808" s="8">
        <v>145.62250161240328</v>
      </c>
      <c r="V2808" s="8">
        <v>0</v>
      </c>
      <c r="W2808" s="8">
        <v>0</v>
      </c>
      <c r="X2808" s="8">
        <v>0</v>
      </c>
      <c r="Y2808" s="8">
        <v>590468</v>
      </c>
      <c r="Z2808" s="8">
        <v>2008</v>
      </c>
      <c r="AA2808" s="8" t="b">
        <v>1</v>
      </c>
      <c r="AB2808" s="9" t="s">
        <v>255</v>
      </c>
      <c r="AC2808" s="16">
        <f t="shared" si="131"/>
        <v>123420.68921743074</v>
      </c>
      <c r="AD2808" s="16">
        <f t="shared" si="130"/>
        <v>213.10826491458462</v>
      </c>
      <c r="AE2808" s="16" t="str">
        <f>VLOOKUP(AB2808,aircraft!A:B,2,FALSE)</f>
        <v>Passenger</v>
      </c>
      <c r="AF2808" s="16" t="str">
        <f t="shared" si="132"/>
        <v/>
      </c>
    </row>
    <row r="2809" spans="1:32" x14ac:dyDescent="0.25">
      <c r="A2809" s="8">
        <v>0</v>
      </c>
      <c r="B2809" s="8">
        <v>0</v>
      </c>
      <c r="C2809" s="8">
        <v>0</v>
      </c>
      <c r="D2809" s="8">
        <v>0</v>
      </c>
      <c r="E2809" s="8">
        <v>0</v>
      </c>
      <c r="F2809" s="8">
        <v>343403.1612301303</v>
      </c>
      <c r="G2809" s="8">
        <v>14201.205544372011</v>
      </c>
      <c r="H2809" s="8">
        <v>20467.790361106392</v>
      </c>
      <c r="I2809" s="8">
        <v>36520.144541965659</v>
      </c>
      <c r="J2809" s="8">
        <v>0</v>
      </c>
      <c r="K2809" s="8">
        <v>59492.08924873748</v>
      </c>
      <c r="L2809" s="8">
        <v>0</v>
      </c>
      <c r="M2809" s="8">
        <v>0</v>
      </c>
      <c r="N2809" s="8">
        <v>0</v>
      </c>
      <c r="O2809" s="8">
        <v>0</v>
      </c>
      <c r="P2809" s="8">
        <v>0</v>
      </c>
      <c r="Q2809" s="8">
        <v>0</v>
      </c>
      <c r="R2809" s="8">
        <v>271.12723997739141</v>
      </c>
      <c r="S2809" s="8">
        <v>67.029684756338156</v>
      </c>
      <c r="T2809" s="8">
        <v>2.4561347812855825</v>
      </c>
      <c r="U2809" s="8">
        <v>172.37506831763221</v>
      </c>
      <c r="V2809" s="8">
        <v>0</v>
      </c>
      <c r="W2809" s="8">
        <v>36.290173741393907</v>
      </c>
      <c r="X2809" s="8">
        <v>0</v>
      </c>
      <c r="Y2809" s="8">
        <v>1661384</v>
      </c>
      <c r="Z2809" s="8">
        <v>2008</v>
      </c>
      <c r="AA2809" s="8" t="b">
        <v>1</v>
      </c>
      <c r="AB2809" s="9" t="s">
        <v>207</v>
      </c>
      <c r="AC2809" s="16">
        <f t="shared" si="131"/>
        <v>474084.3909263119</v>
      </c>
      <c r="AD2809" s="16">
        <f t="shared" si="130"/>
        <v>549.27830157404128</v>
      </c>
      <c r="AE2809" s="16" t="str">
        <f>VLOOKUP(AB2809,aircraft!A:B,2,FALSE)</f>
        <v>Passenger</v>
      </c>
      <c r="AF2809" s="16" t="str">
        <f t="shared" si="132"/>
        <v/>
      </c>
    </row>
    <row r="2810" spans="1:32" x14ac:dyDescent="0.25">
      <c r="A2810" s="8">
        <v>0</v>
      </c>
      <c r="B2810" s="8">
        <v>0</v>
      </c>
      <c r="C2810" s="8">
        <v>0</v>
      </c>
      <c r="D2810" s="8">
        <v>0</v>
      </c>
      <c r="E2810" s="8">
        <v>0</v>
      </c>
      <c r="F2810" s="8">
        <v>165878.7053179075</v>
      </c>
      <c r="G2810" s="8">
        <v>6826.8854554503405</v>
      </c>
      <c r="H2810" s="8">
        <v>9881.4696511566635</v>
      </c>
      <c r="I2810" s="8">
        <v>18282.555765025772</v>
      </c>
      <c r="J2810" s="8">
        <v>0</v>
      </c>
      <c r="K2810" s="8">
        <v>28681.154695981597</v>
      </c>
      <c r="L2810" s="8">
        <v>0</v>
      </c>
      <c r="M2810" s="8">
        <v>0</v>
      </c>
      <c r="N2810" s="8">
        <v>0</v>
      </c>
      <c r="O2810" s="8">
        <v>0</v>
      </c>
      <c r="P2810" s="8">
        <v>0</v>
      </c>
      <c r="Q2810" s="8">
        <v>0</v>
      </c>
      <c r="R2810" s="8">
        <v>130.97554392142206</v>
      </c>
      <c r="S2810" s="8">
        <v>32.222896747510049</v>
      </c>
      <c r="T2810" s="8">
        <v>1.1857763281835692</v>
      </c>
      <c r="U2810" s="8">
        <v>86.293656242128719</v>
      </c>
      <c r="V2810" s="8">
        <v>0</v>
      </c>
      <c r="W2810" s="8">
        <v>17.495504026916588</v>
      </c>
      <c r="X2810" s="8">
        <v>0</v>
      </c>
      <c r="Y2810" s="8">
        <v>795633</v>
      </c>
      <c r="Z2810" s="8">
        <v>2008</v>
      </c>
      <c r="AA2810" s="8" t="b">
        <v>1</v>
      </c>
      <c r="AB2810" s="9" t="s">
        <v>231</v>
      </c>
      <c r="AC2810" s="16">
        <f t="shared" si="131"/>
        <v>229550.77088552187</v>
      </c>
      <c r="AD2810" s="16">
        <f t="shared" si="130"/>
        <v>268.17337726616097</v>
      </c>
      <c r="AE2810" s="16" t="str">
        <f>VLOOKUP(AB2810,aircraft!A:B,2,FALSE)</f>
        <v>Passenger</v>
      </c>
      <c r="AF2810" s="16" t="str">
        <f t="shared" si="132"/>
        <v/>
      </c>
    </row>
    <row r="2811" spans="1:32" x14ac:dyDescent="0.25">
      <c r="A2811" s="8">
        <v>0</v>
      </c>
      <c r="B2811" s="8">
        <v>0</v>
      </c>
      <c r="C2811" s="8">
        <v>0</v>
      </c>
      <c r="D2811" s="8">
        <v>0</v>
      </c>
      <c r="E2811" s="8">
        <v>0</v>
      </c>
      <c r="F2811" s="8">
        <v>74857.6110018951</v>
      </c>
      <c r="G2811" s="8">
        <v>3012.2707466828788</v>
      </c>
      <c r="H2811" s="8">
        <v>4426.0080240172156</v>
      </c>
      <c r="I2811" s="8">
        <v>22908.190258707495</v>
      </c>
      <c r="J2811" s="8">
        <v>0</v>
      </c>
      <c r="K2811" s="8">
        <v>11996.758284429754</v>
      </c>
      <c r="L2811" s="8">
        <v>0</v>
      </c>
      <c r="M2811" s="8">
        <v>0</v>
      </c>
      <c r="N2811" s="8">
        <v>0</v>
      </c>
      <c r="O2811" s="8">
        <v>0</v>
      </c>
      <c r="P2811" s="8">
        <v>0</v>
      </c>
      <c r="Q2811" s="8">
        <v>0</v>
      </c>
      <c r="R2811" s="8">
        <v>71.539489273559866</v>
      </c>
      <c r="S2811" s="8">
        <v>16.236139517183076</v>
      </c>
      <c r="T2811" s="8">
        <v>0.96044371211836888</v>
      </c>
      <c r="U2811" s="8">
        <v>123.47514695886193</v>
      </c>
      <c r="V2811" s="8">
        <v>0</v>
      </c>
      <c r="W2811" s="8">
        <v>6.8381519184468473</v>
      </c>
      <c r="X2811" s="8">
        <v>0</v>
      </c>
      <c r="Y2811" s="8">
        <v>362621</v>
      </c>
      <c r="Z2811" s="8">
        <v>2008</v>
      </c>
      <c r="AA2811" s="8" t="b">
        <v>1</v>
      </c>
      <c r="AB2811" s="9" t="s">
        <v>53</v>
      </c>
      <c r="AC2811" s="16">
        <f t="shared" si="131"/>
        <v>117200.83831573243</v>
      </c>
      <c r="AD2811" s="16">
        <f t="shared" si="130"/>
        <v>219.04937138017007</v>
      </c>
      <c r="AE2811" s="16" t="str">
        <f>VLOOKUP(AB2811,aircraft!A:B,2,FALSE)</f>
        <v>Passenger</v>
      </c>
      <c r="AF2811" s="16" t="str">
        <f t="shared" si="132"/>
        <v/>
      </c>
    </row>
    <row r="2812" spans="1:32" x14ac:dyDescent="0.25">
      <c r="A2812" s="8">
        <v>0</v>
      </c>
      <c r="B2812" s="8">
        <v>0</v>
      </c>
      <c r="C2812" s="8">
        <v>0</v>
      </c>
      <c r="D2812" s="8">
        <v>0</v>
      </c>
      <c r="E2812" s="8">
        <v>0</v>
      </c>
      <c r="F2812" s="8">
        <v>140693.87938862082</v>
      </c>
      <c r="G2812" s="8">
        <v>9832.3635241666489</v>
      </c>
      <c r="H2812" s="8">
        <v>19.412315894812345</v>
      </c>
      <c r="I2812" s="8">
        <v>64784.578892382255</v>
      </c>
      <c r="J2812" s="8">
        <v>0</v>
      </c>
      <c r="K2812" s="8">
        <v>22018.307582386704</v>
      </c>
      <c r="L2812" s="8">
        <v>0</v>
      </c>
      <c r="M2812" s="8">
        <v>0</v>
      </c>
      <c r="N2812" s="8">
        <v>0</v>
      </c>
      <c r="O2812" s="8">
        <v>0</v>
      </c>
      <c r="P2812" s="8">
        <v>0</v>
      </c>
      <c r="Q2812" s="8">
        <v>0</v>
      </c>
      <c r="R2812" s="8">
        <v>134.34105584913243</v>
      </c>
      <c r="S2812" s="8">
        <v>52.978798599807106</v>
      </c>
      <c r="T2812" s="8">
        <v>4.2124724215717932E-3</v>
      </c>
      <c r="U2812" s="8">
        <v>349.0726108706013</v>
      </c>
      <c r="V2812" s="8">
        <v>0</v>
      </c>
      <c r="W2812" s="8">
        <v>13.431167366058192</v>
      </c>
      <c r="X2812" s="8">
        <v>0</v>
      </c>
      <c r="Y2812" s="8">
        <v>449274</v>
      </c>
      <c r="Z2812" s="8">
        <v>2008</v>
      </c>
      <c r="AA2812" s="8" t="b">
        <v>1</v>
      </c>
      <c r="AB2812" s="9" t="s">
        <v>54</v>
      </c>
      <c r="AC2812" s="16">
        <f t="shared" si="131"/>
        <v>237348.54170345125</v>
      </c>
      <c r="AD2812" s="16">
        <f t="shared" si="130"/>
        <v>549.82784515802064</v>
      </c>
      <c r="AE2812" s="16" t="str">
        <f>VLOOKUP(AB2812,aircraft!A:B,2,FALSE)</f>
        <v>Passenger</v>
      </c>
      <c r="AF2812" s="16" t="str">
        <f t="shared" si="132"/>
        <v/>
      </c>
    </row>
    <row r="2813" spans="1:32" x14ac:dyDescent="0.25">
      <c r="A2813" s="8">
        <v>0</v>
      </c>
      <c r="B2813" s="8">
        <v>0</v>
      </c>
      <c r="C2813" s="8">
        <v>0</v>
      </c>
      <c r="D2813" s="8">
        <v>0</v>
      </c>
      <c r="E2813" s="8">
        <v>0</v>
      </c>
      <c r="F2813" s="8">
        <v>7503.6498042856938</v>
      </c>
      <c r="G2813" s="8">
        <v>499.22004596475625</v>
      </c>
      <c r="H2813" s="8">
        <v>0</v>
      </c>
      <c r="I2813" s="8">
        <v>2298.2220135328675</v>
      </c>
      <c r="J2813" s="8">
        <v>0</v>
      </c>
      <c r="K2813" s="8">
        <v>0</v>
      </c>
      <c r="L2813" s="8">
        <v>0</v>
      </c>
      <c r="M2813" s="8">
        <v>0</v>
      </c>
      <c r="N2813" s="8">
        <v>0</v>
      </c>
      <c r="O2813" s="8">
        <v>0</v>
      </c>
      <c r="P2813" s="8">
        <v>0</v>
      </c>
      <c r="Q2813" s="8">
        <v>0</v>
      </c>
      <c r="R2813" s="8">
        <v>0</v>
      </c>
      <c r="S2813" s="8">
        <v>0</v>
      </c>
      <c r="T2813" s="8">
        <v>0</v>
      </c>
      <c r="U2813" s="8">
        <v>0</v>
      </c>
      <c r="V2813" s="8">
        <v>0</v>
      </c>
      <c r="W2813" s="8">
        <v>0</v>
      </c>
      <c r="X2813" s="8">
        <v>0</v>
      </c>
      <c r="Y2813" s="8">
        <v>58272</v>
      </c>
      <c r="Z2813" s="8">
        <v>2008</v>
      </c>
      <c r="AA2813" s="8" t="b">
        <v>1</v>
      </c>
      <c r="AB2813" s="9" t="s">
        <v>55</v>
      </c>
      <c r="AC2813" s="16">
        <f t="shared" si="131"/>
        <v>10301.091863783318</v>
      </c>
      <c r="AD2813" s="16">
        <f t="shared" si="130"/>
        <v>0</v>
      </c>
      <c r="AE2813" s="16" t="str">
        <f>VLOOKUP(AB2813,aircraft!A:B,2,FALSE)</f>
        <v>Passenger</v>
      </c>
      <c r="AF2813" s="16" t="str">
        <f t="shared" si="132"/>
        <v/>
      </c>
    </row>
    <row r="2814" spans="1:32" x14ac:dyDescent="0.25">
      <c r="A2814" s="8">
        <v>0</v>
      </c>
      <c r="B2814" s="8">
        <v>0</v>
      </c>
      <c r="C2814" s="8">
        <v>0</v>
      </c>
      <c r="D2814" s="8">
        <v>0</v>
      </c>
      <c r="E2814" s="8">
        <v>0</v>
      </c>
      <c r="F2814" s="8">
        <v>16371.667417701323</v>
      </c>
      <c r="G2814" s="8">
        <v>1037.0684187903973</v>
      </c>
      <c r="H2814" s="8">
        <v>0</v>
      </c>
      <c r="I2814" s="8">
        <v>4847.9354357943548</v>
      </c>
      <c r="J2814" s="8">
        <v>0</v>
      </c>
      <c r="K2814" s="8">
        <v>0</v>
      </c>
      <c r="L2814" s="8">
        <v>0</v>
      </c>
      <c r="M2814" s="8">
        <v>0</v>
      </c>
      <c r="N2814" s="8">
        <v>0</v>
      </c>
      <c r="O2814" s="8">
        <v>0</v>
      </c>
      <c r="P2814" s="8">
        <v>0</v>
      </c>
      <c r="Q2814" s="8">
        <v>0</v>
      </c>
      <c r="R2814" s="8">
        <v>21.325474444134422</v>
      </c>
      <c r="S2814" s="8">
        <v>8.3063761854468865</v>
      </c>
      <c r="T2814" s="8">
        <v>0</v>
      </c>
      <c r="U2814" s="8">
        <v>38.829429884129041</v>
      </c>
      <c r="V2814" s="8">
        <v>0</v>
      </c>
      <c r="W2814" s="8">
        <v>0</v>
      </c>
      <c r="X2814" s="8">
        <v>0</v>
      </c>
      <c r="Y2814" s="8">
        <v>164943</v>
      </c>
      <c r="Z2814" s="8">
        <v>2008</v>
      </c>
      <c r="AA2814" s="8" t="b">
        <v>1</v>
      </c>
      <c r="AB2814" s="9" t="s">
        <v>185</v>
      </c>
      <c r="AC2814" s="16">
        <f t="shared" si="131"/>
        <v>22256.671272286076</v>
      </c>
      <c r="AD2814" s="16">
        <f t="shared" si="130"/>
        <v>68.461280513710349</v>
      </c>
      <c r="AE2814" s="16" t="str">
        <f>VLOOKUP(AB2814,aircraft!A:B,2,FALSE)</f>
        <v>Passenger</v>
      </c>
      <c r="AF2814" s="16" t="str">
        <f t="shared" si="132"/>
        <v/>
      </c>
    </row>
    <row r="2815" spans="1:32" x14ac:dyDescent="0.25">
      <c r="A2815" s="8">
        <v>0</v>
      </c>
      <c r="B2815" s="8">
        <v>0</v>
      </c>
      <c r="C2815" s="8">
        <v>0</v>
      </c>
      <c r="D2815" s="8">
        <v>0</v>
      </c>
      <c r="E2815" s="8">
        <v>0</v>
      </c>
      <c r="F2815" s="8">
        <v>711.20192403521855</v>
      </c>
      <c r="G2815" s="8">
        <v>40.717330576221826</v>
      </c>
      <c r="H2815" s="8">
        <v>18.474701900541572</v>
      </c>
      <c r="I2815" s="8">
        <v>381.02417893171901</v>
      </c>
      <c r="J2815" s="8">
        <v>0</v>
      </c>
      <c r="K2815" s="8">
        <v>106.58287080274022</v>
      </c>
      <c r="L2815" s="8">
        <v>0</v>
      </c>
      <c r="M2815" s="8">
        <v>0</v>
      </c>
      <c r="N2815" s="8">
        <v>0</v>
      </c>
      <c r="O2815" s="8">
        <v>0</v>
      </c>
      <c r="P2815" s="8">
        <v>0</v>
      </c>
      <c r="Q2815" s="8">
        <v>0</v>
      </c>
      <c r="R2815" s="8">
        <v>1.0233704881916854</v>
      </c>
      <c r="S2815" s="8">
        <v>0.18472084386621257</v>
      </c>
      <c r="T2815" s="8">
        <v>1.3367511728414626E-2</v>
      </c>
      <c r="U2815" s="8">
        <v>1.6359881896484092</v>
      </c>
      <c r="V2815" s="8">
        <v>0</v>
      </c>
      <c r="W2815" s="8">
        <v>0.10978034911283642</v>
      </c>
      <c r="X2815" s="8">
        <v>0</v>
      </c>
      <c r="Y2815" s="8">
        <v>1193</v>
      </c>
      <c r="Z2815" s="8">
        <v>2008</v>
      </c>
      <c r="AA2815" s="8" t="b">
        <v>1</v>
      </c>
      <c r="AB2815" s="9" t="s">
        <v>69</v>
      </c>
      <c r="AC2815" s="16">
        <f t="shared" si="131"/>
        <v>1258.0010062464412</v>
      </c>
      <c r="AD2815" s="16">
        <f t="shared" si="130"/>
        <v>2.9672273825475588</v>
      </c>
      <c r="AE2815" s="16" t="str">
        <f>VLOOKUP(AB2815,aircraft!A:B,2,FALSE)</f>
        <v>Passenger</v>
      </c>
      <c r="AF2815" s="16" t="str">
        <f t="shared" si="132"/>
        <v/>
      </c>
    </row>
    <row r="2816" spans="1:32" x14ac:dyDescent="0.25">
      <c r="A2816" s="8">
        <v>0</v>
      </c>
      <c r="B2816" s="8">
        <v>0</v>
      </c>
      <c r="C2816" s="8">
        <v>0</v>
      </c>
      <c r="D2816" s="8">
        <v>0</v>
      </c>
      <c r="E2816" s="8">
        <v>0</v>
      </c>
      <c r="F2816" s="8">
        <v>323881.93893703376</v>
      </c>
      <c r="G2816" s="8">
        <v>15935.671399077513</v>
      </c>
      <c r="H2816" s="8">
        <v>11884.958550097737</v>
      </c>
      <c r="I2816" s="8">
        <v>154763.11737041414</v>
      </c>
      <c r="J2816" s="8">
        <v>0</v>
      </c>
      <c r="K2816" s="8">
        <v>53074.732299901727</v>
      </c>
      <c r="L2816" s="8">
        <v>0</v>
      </c>
      <c r="M2816" s="8">
        <v>0</v>
      </c>
      <c r="N2816" s="8">
        <v>0</v>
      </c>
      <c r="O2816" s="8">
        <v>0</v>
      </c>
      <c r="P2816" s="8">
        <v>0</v>
      </c>
      <c r="Q2816" s="8">
        <v>0</v>
      </c>
      <c r="R2816" s="8">
        <v>111.52844595347196</v>
      </c>
      <c r="S2816" s="8">
        <v>26.704645581350036</v>
      </c>
      <c r="T2816" s="8">
        <v>1.1236783004386419</v>
      </c>
      <c r="U2816" s="8">
        <v>259.76122140915868</v>
      </c>
      <c r="V2816" s="8">
        <v>0</v>
      </c>
      <c r="W2816" s="8">
        <v>54.666970377793064</v>
      </c>
      <c r="X2816" s="8">
        <v>0</v>
      </c>
      <c r="Y2816" s="8">
        <v>895515</v>
      </c>
      <c r="Z2816" s="8">
        <v>2008</v>
      </c>
      <c r="AA2816" s="8" t="b">
        <v>1</v>
      </c>
      <c r="AB2816" s="9" t="s">
        <v>70</v>
      </c>
      <c r="AC2816" s="16">
        <f t="shared" si="131"/>
        <v>559540.41855652491</v>
      </c>
      <c r="AD2816" s="16">
        <f t="shared" si="130"/>
        <v>453.78496162221239</v>
      </c>
      <c r="AE2816" s="16" t="str">
        <f>VLOOKUP(AB2816,aircraft!A:B,2,FALSE)</f>
        <v>Passenger</v>
      </c>
      <c r="AF2816" s="16" t="str">
        <f t="shared" si="132"/>
        <v/>
      </c>
    </row>
    <row r="2817" spans="1:32" x14ac:dyDescent="0.25">
      <c r="A2817" s="8">
        <v>0</v>
      </c>
      <c r="B2817" s="8">
        <v>0</v>
      </c>
      <c r="C2817" s="8">
        <v>0</v>
      </c>
      <c r="D2817" s="8">
        <v>0</v>
      </c>
      <c r="E2817" s="8">
        <v>0</v>
      </c>
      <c r="F2817" s="8">
        <v>455032.42779718281</v>
      </c>
      <c r="G2817" s="8">
        <v>21148.738052155728</v>
      </c>
      <c r="H2817" s="8">
        <v>31674.349981790398</v>
      </c>
      <c r="I2817" s="8">
        <v>231471.1307770836</v>
      </c>
      <c r="J2817" s="8">
        <v>0</v>
      </c>
      <c r="K2817" s="8">
        <v>69548.609052402258</v>
      </c>
      <c r="L2817" s="8">
        <v>0</v>
      </c>
      <c r="M2817" s="8">
        <v>0</v>
      </c>
      <c r="N2817" s="8">
        <v>0</v>
      </c>
      <c r="O2817" s="8">
        <v>0</v>
      </c>
      <c r="P2817" s="8">
        <v>0</v>
      </c>
      <c r="Q2817" s="8">
        <v>0</v>
      </c>
      <c r="R2817" s="8">
        <v>117.69618225190037</v>
      </c>
      <c r="S2817" s="8">
        <v>30.031884546321621</v>
      </c>
      <c r="T2817" s="8">
        <v>2.2181874560688382</v>
      </c>
      <c r="U2817" s="8">
        <v>328.69604722531369</v>
      </c>
      <c r="V2817" s="8">
        <v>0</v>
      </c>
      <c r="W2817" s="8">
        <v>71.635062225107546</v>
      </c>
      <c r="X2817" s="8">
        <v>0</v>
      </c>
      <c r="Y2817" s="8">
        <v>1208254</v>
      </c>
      <c r="Z2817" s="8">
        <v>2008</v>
      </c>
      <c r="AA2817" s="8" t="b">
        <v>1</v>
      </c>
      <c r="AB2817" s="9" t="s">
        <v>71</v>
      </c>
      <c r="AC2817" s="16">
        <f t="shared" si="131"/>
        <v>808875.2556606147</v>
      </c>
      <c r="AD2817" s="16">
        <f t="shared" si="130"/>
        <v>550.277363704712</v>
      </c>
      <c r="AE2817" s="16" t="str">
        <f>VLOOKUP(AB2817,aircraft!A:B,2,FALSE)</f>
        <v>Passenger</v>
      </c>
      <c r="AF2817" s="16" t="str">
        <f t="shared" si="132"/>
        <v/>
      </c>
    </row>
    <row r="2818" spans="1:32" x14ac:dyDescent="0.25">
      <c r="A2818" s="8">
        <v>0</v>
      </c>
      <c r="B2818" s="8">
        <v>0</v>
      </c>
      <c r="C2818" s="8">
        <v>0</v>
      </c>
      <c r="D2818" s="8">
        <v>0</v>
      </c>
      <c r="E2818" s="8">
        <v>0</v>
      </c>
      <c r="F2818" s="8">
        <v>542291.50573100999</v>
      </c>
      <c r="G2818" s="8">
        <v>23423.340778995578</v>
      </c>
      <c r="H2818" s="8">
        <v>37772.716392017239</v>
      </c>
      <c r="I2818" s="8">
        <v>276645.83254150575</v>
      </c>
      <c r="J2818" s="8">
        <v>0</v>
      </c>
      <c r="K2818" s="8">
        <v>83426.350138235066</v>
      </c>
      <c r="L2818" s="8">
        <v>0</v>
      </c>
      <c r="M2818" s="8">
        <v>0</v>
      </c>
      <c r="N2818" s="8">
        <v>0</v>
      </c>
      <c r="O2818" s="8">
        <v>0</v>
      </c>
      <c r="P2818" s="8">
        <v>0</v>
      </c>
      <c r="Q2818" s="8">
        <v>0</v>
      </c>
      <c r="R2818" s="8">
        <v>143.79855353196501</v>
      </c>
      <c r="S2818" s="8">
        <v>34.266448841857823</v>
      </c>
      <c r="T2818" s="8">
        <v>2.6658915955088451</v>
      </c>
      <c r="U2818" s="8">
        <v>404.71042783945586</v>
      </c>
      <c r="V2818" s="8">
        <v>0</v>
      </c>
      <c r="W2818" s="8">
        <v>85.929134526086614</v>
      </c>
      <c r="X2818" s="8">
        <v>0</v>
      </c>
      <c r="Y2818" s="8">
        <v>1130013</v>
      </c>
      <c r="Z2818" s="8">
        <v>2008</v>
      </c>
      <c r="AA2818" s="8" t="b">
        <v>1</v>
      </c>
      <c r="AB2818" s="9" t="s">
        <v>154</v>
      </c>
      <c r="AC2818" s="16">
        <f t="shared" si="131"/>
        <v>963559.74558176345</v>
      </c>
      <c r="AD2818" s="16">
        <f t="shared" ref="AD2818:AD2881" si="133">SUM(M2818:U2818,W2818:X2818)</f>
        <v>671.37045633487412</v>
      </c>
      <c r="AE2818" s="16" t="str">
        <f>VLOOKUP(AB2818,aircraft!A:B,2,FALSE)</f>
        <v>Passenger</v>
      </c>
      <c r="AF2818" s="16" t="str">
        <f t="shared" si="132"/>
        <v/>
      </c>
    </row>
    <row r="2819" spans="1:32" x14ac:dyDescent="0.25">
      <c r="A2819" s="8">
        <v>0</v>
      </c>
      <c r="B2819" s="8">
        <v>0</v>
      </c>
      <c r="C2819" s="8">
        <v>0</v>
      </c>
      <c r="D2819" s="8">
        <v>0</v>
      </c>
      <c r="E2819" s="8">
        <v>0</v>
      </c>
      <c r="F2819" s="8">
        <v>146.48121768797608</v>
      </c>
      <c r="G2819" s="8">
        <v>6.4380717727066124</v>
      </c>
      <c r="H2819" s="8">
        <v>10.227355815705327</v>
      </c>
      <c r="I2819" s="8">
        <v>72.871712028901769</v>
      </c>
      <c r="J2819" s="8">
        <v>0</v>
      </c>
      <c r="K2819" s="8">
        <v>28.912956152532843</v>
      </c>
      <c r="L2819" s="8">
        <v>0</v>
      </c>
      <c r="M2819" s="8">
        <v>0</v>
      </c>
      <c r="N2819" s="8">
        <v>0</v>
      </c>
      <c r="O2819" s="8">
        <v>0</v>
      </c>
      <c r="P2819" s="8">
        <v>0</v>
      </c>
      <c r="Q2819" s="8">
        <v>0</v>
      </c>
      <c r="R2819" s="8">
        <v>7.1016695790879922E-2</v>
      </c>
      <c r="S2819" s="8">
        <v>1.8527340717596551E-2</v>
      </c>
      <c r="T2819" s="8">
        <v>1.0227356301478661E-3</v>
      </c>
      <c r="U2819" s="8">
        <v>0.20970860299471969</v>
      </c>
      <c r="V2819" s="8">
        <v>0</v>
      </c>
      <c r="W2819" s="8">
        <v>1.0697793611372871E-2</v>
      </c>
      <c r="X2819" s="8">
        <v>0</v>
      </c>
      <c r="Y2819" s="8">
        <v>594</v>
      </c>
      <c r="Z2819" s="8">
        <v>2008</v>
      </c>
      <c r="AA2819" s="8" t="b">
        <v>1</v>
      </c>
      <c r="AB2819" s="9" t="s">
        <v>216</v>
      </c>
      <c r="AC2819" s="16">
        <f t="shared" ref="AC2819:AC2882" si="134">SUM(A2819:L2819)</f>
        <v>264.93131345782263</v>
      </c>
      <c r="AD2819" s="16">
        <f t="shared" si="133"/>
        <v>0.31097316874471687</v>
      </c>
      <c r="AE2819" s="16" t="str">
        <f>VLOOKUP(AB2819,aircraft!A:B,2,FALSE)</f>
        <v>Passenger</v>
      </c>
      <c r="AF2819" s="16" t="str">
        <f t="shared" ref="AF2819:AF2882" si="135">IF(AA2819,"",SUMIFS(AC:AC,Z:Z,Z2819,AB:AB,AB2819)/Y2819)</f>
        <v/>
      </c>
    </row>
    <row r="2820" spans="1:32" x14ac:dyDescent="0.25">
      <c r="A2820" s="8">
        <v>0</v>
      </c>
      <c r="B2820" s="8">
        <v>0</v>
      </c>
      <c r="C2820" s="8">
        <v>0</v>
      </c>
      <c r="D2820" s="8">
        <v>0</v>
      </c>
      <c r="E2820" s="8">
        <v>0</v>
      </c>
      <c r="F2820" s="8">
        <v>706903.9919648387</v>
      </c>
      <c r="G2820" s="8">
        <v>35079.109804458683</v>
      </c>
      <c r="H2820" s="8">
        <v>9746.3188830213548</v>
      </c>
      <c r="I2820" s="8">
        <v>233997.2892720846</v>
      </c>
      <c r="J2820" s="8">
        <v>0</v>
      </c>
      <c r="K2820" s="8">
        <v>150327.41110972548</v>
      </c>
      <c r="L2820" s="8">
        <v>0</v>
      </c>
      <c r="M2820" s="8">
        <v>0</v>
      </c>
      <c r="N2820" s="8">
        <v>0</v>
      </c>
      <c r="O2820" s="8">
        <v>0</v>
      </c>
      <c r="P2820" s="8">
        <v>0</v>
      </c>
      <c r="Q2820" s="8">
        <v>0</v>
      </c>
      <c r="R2820" s="8">
        <v>333.32526302530084</v>
      </c>
      <c r="S2820" s="8">
        <v>97.82685155537051</v>
      </c>
      <c r="T2820" s="8">
        <v>0.97449094727816632</v>
      </c>
      <c r="U2820" s="8">
        <v>652.52758697428385</v>
      </c>
      <c r="V2820" s="8">
        <v>0</v>
      </c>
      <c r="W2820" s="8">
        <v>55.621141252378131</v>
      </c>
      <c r="X2820" s="8">
        <v>0</v>
      </c>
      <c r="Y2820" s="8">
        <v>2357131</v>
      </c>
      <c r="Z2820" s="8">
        <v>2008</v>
      </c>
      <c r="AA2820" s="8" t="b">
        <v>1</v>
      </c>
      <c r="AB2820" s="9" t="s">
        <v>215</v>
      </c>
      <c r="AC2820" s="16">
        <f t="shared" si="134"/>
        <v>1136054.1210341288</v>
      </c>
      <c r="AD2820" s="16">
        <f t="shared" si="133"/>
        <v>1140.2753337546114</v>
      </c>
      <c r="AE2820" s="16" t="str">
        <f>VLOOKUP(AB2820,aircraft!A:B,2,FALSE)</f>
        <v>Passenger</v>
      </c>
      <c r="AF2820" s="16" t="str">
        <f t="shared" si="135"/>
        <v/>
      </c>
    </row>
    <row r="2821" spans="1:32" x14ac:dyDescent="0.25">
      <c r="A2821" s="8">
        <v>0</v>
      </c>
      <c r="B2821" s="8">
        <v>0</v>
      </c>
      <c r="C2821" s="8">
        <v>0</v>
      </c>
      <c r="D2821" s="8">
        <v>0</v>
      </c>
      <c r="E2821" s="8">
        <v>0</v>
      </c>
      <c r="F2821" s="8">
        <v>731896.19865577365</v>
      </c>
      <c r="G2821" s="8">
        <v>24848.322802616996</v>
      </c>
      <c r="H2821" s="8">
        <v>44547.157445814366</v>
      </c>
      <c r="I2821" s="8">
        <v>300845.74488278164</v>
      </c>
      <c r="J2821" s="8">
        <v>0</v>
      </c>
      <c r="K2821" s="8">
        <v>120637.29500033417</v>
      </c>
      <c r="L2821" s="8">
        <v>0</v>
      </c>
      <c r="M2821" s="8">
        <v>0</v>
      </c>
      <c r="N2821" s="8">
        <v>0</v>
      </c>
      <c r="O2821" s="8">
        <v>0</v>
      </c>
      <c r="P2821" s="8">
        <v>0</v>
      </c>
      <c r="Q2821" s="8">
        <v>0</v>
      </c>
      <c r="R2821" s="8">
        <v>247.58220762504331</v>
      </c>
      <c r="S2821" s="8">
        <v>46.198923125001755</v>
      </c>
      <c r="T2821" s="8">
        <v>4.4521360870548019</v>
      </c>
      <c r="U2821" s="8">
        <v>559.34160102433668</v>
      </c>
      <c r="V2821" s="8">
        <v>0</v>
      </c>
      <c r="W2821" s="8">
        <v>44.635798461404427</v>
      </c>
      <c r="X2821" s="8">
        <v>0</v>
      </c>
      <c r="Y2821" s="8">
        <v>2113931</v>
      </c>
      <c r="Z2821" s="8">
        <v>2008</v>
      </c>
      <c r="AA2821" s="8" t="b">
        <v>1</v>
      </c>
      <c r="AB2821" s="9" t="s">
        <v>212</v>
      </c>
      <c r="AC2821" s="16">
        <f t="shared" si="134"/>
        <v>1222774.7187873209</v>
      </c>
      <c r="AD2821" s="16">
        <f t="shared" si="133"/>
        <v>902.21066632284101</v>
      </c>
      <c r="AE2821" s="16" t="str">
        <f>VLOOKUP(AB2821,aircraft!A:B,2,FALSE)</f>
        <v>Passenger</v>
      </c>
      <c r="AF2821" s="16" t="str">
        <f t="shared" si="135"/>
        <v/>
      </c>
    </row>
    <row r="2822" spans="1:32" x14ac:dyDescent="0.25">
      <c r="A2822" s="8">
        <v>0</v>
      </c>
      <c r="B2822" s="8">
        <v>0</v>
      </c>
      <c r="C2822" s="8">
        <v>0</v>
      </c>
      <c r="D2822" s="8">
        <v>0</v>
      </c>
      <c r="E2822" s="8">
        <v>0</v>
      </c>
      <c r="F2822" s="8">
        <v>173.94759427118913</v>
      </c>
      <c r="G2822" s="8">
        <v>5.543083387508343</v>
      </c>
      <c r="H2822" s="8">
        <v>10.576019985079764</v>
      </c>
      <c r="I2822" s="8">
        <v>42.004946261878757</v>
      </c>
      <c r="J2822" s="8">
        <v>0</v>
      </c>
      <c r="K2822" s="8">
        <v>33.736280165612698</v>
      </c>
      <c r="L2822" s="8">
        <v>0</v>
      </c>
      <c r="M2822" s="8">
        <v>0</v>
      </c>
      <c r="N2822" s="8">
        <v>0</v>
      </c>
      <c r="O2822" s="8">
        <v>0</v>
      </c>
      <c r="P2822" s="8">
        <v>0</v>
      </c>
      <c r="Q2822" s="8">
        <v>0</v>
      </c>
      <c r="R2822" s="8">
        <v>5.9781004920788222E-2</v>
      </c>
      <c r="S2822" s="8">
        <v>1.0531858613852366E-2</v>
      </c>
      <c r="T2822" s="8">
        <v>1.0576020487413759E-3</v>
      </c>
      <c r="U2822" s="8">
        <v>7.9809399243302964E-2</v>
      </c>
      <c r="V2822" s="8">
        <v>0</v>
      </c>
      <c r="W2822" s="8">
        <v>1.2482423468676026E-2</v>
      </c>
      <c r="X2822" s="8">
        <v>0</v>
      </c>
      <c r="Y2822" s="8">
        <v>208</v>
      </c>
      <c r="Z2822" s="8">
        <v>2008</v>
      </c>
      <c r="AA2822" s="8" t="b">
        <v>1</v>
      </c>
      <c r="AB2822" s="9" t="s">
        <v>256</v>
      </c>
      <c r="AC2822" s="16">
        <f t="shared" si="134"/>
        <v>265.8079240712687</v>
      </c>
      <c r="AD2822" s="16">
        <f t="shared" si="133"/>
        <v>0.16366228829536097</v>
      </c>
      <c r="AE2822" s="16" t="str">
        <f>VLOOKUP(AB2822,aircraft!A:B,2,FALSE)</f>
        <v>Passenger</v>
      </c>
      <c r="AF2822" s="16" t="str">
        <f t="shared" si="135"/>
        <v/>
      </c>
    </row>
    <row r="2823" spans="1:32" x14ac:dyDescent="0.25">
      <c r="A2823" s="8">
        <v>0</v>
      </c>
      <c r="B2823" s="8">
        <v>0</v>
      </c>
      <c r="C2823" s="8">
        <v>0</v>
      </c>
      <c r="D2823" s="8">
        <v>0</v>
      </c>
      <c r="E2823" s="8">
        <v>0</v>
      </c>
      <c r="F2823" s="8">
        <v>674.19377373043869</v>
      </c>
      <c r="G2823" s="8">
        <v>14.323430841652067</v>
      </c>
      <c r="H2823" s="8">
        <v>82.283721599578854</v>
      </c>
      <c r="I2823" s="8">
        <v>259.32296181038885</v>
      </c>
      <c r="J2823" s="8">
        <v>0</v>
      </c>
      <c r="K2823" s="8">
        <v>115.96964299678802</v>
      </c>
      <c r="L2823" s="8">
        <v>0</v>
      </c>
      <c r="M2823" s="8">
        <v>0</v>
      </c>
      <c r="N2823" s="8">
        <v>0</v>
      </c>
      <c r="O2823" s="8">
        <v>0</v>
      </c>
      <c r="P2823" s="8">
        <v>0</v>
      </c>
      <c r="Q2823" s="8">
        <v>0</v>
      </c>
      <c r="R2823" s="8">
        <v>2.2949364701679817</v>
      </c>
      <c r="S2823" s="8">
        <v>0.28067991268697218</v>
      </c>
      <c r="T2823" s="8">
        <v>7.487237714384247E-2</v>
      </c>
      <c r="U2823" s="8">
        <v>5.0816558604804021</v>
      </c>
      <c r="V2823" s="8">
        <v>0</v>
      </c>
      <c r="W2823" s="8">
        <v>3.247150090638197E-2</v>
      </c>
      <c r="X2823" s="8">
        <v>0</v>
      </c>
      <c r="Y2823" s="8">
        <v>98</v>
      </c>
      <c r="Z2823" s="8">
        <v>2008</v>
      </c>
      <c r="AA2823" s="8" t="b">
        <v>1</v>
      </c>
      <c r="AB2823" s="9" t="s">
        <v>75</v>
      </c>
      <c r="AC2823" s="16">
        <f t="shared" si="134"/>
        <v>1146.0935309788465</v>
      </c>
      <c r="AD2823" s="16">
        <f t="shared" si="133"/>
        <v>7.7646161213855809</v>
      </c>
      <c r="AE2823" s="16" t="str">
        <f>VLOOKUP(AB2823,aircraft!A:B,2,FALSE)</f>
        <v>Freighter (combi)</v>
      </c>
      <c r="AF2823" s="16" t="str">
        <f t="shared" si="135"/>
        <v/>
      </c>
    </row>
    <row r="2824" spans="1:32" x14ac:dyDescent="0.25">
      <c r="A2824" s="8">
        <v>0</v>
      </c>
      <c r="B2824" s="8">
        <v>0</v>
      </c>
      <c r="C2824" s="8">
        <v>0</v>
      </c>
      <c r="D2824" s="8">
        <v>0</v>
      </c>
      <c r="E2824" s="8">
        <v>0</v>
      </c>
      <c r="F2824" s="8">
        <v>1327.9914986020688</v>
      </c>
      <c r="G2824" s="8">
        <v>82.915091191051559</v>
      </c>
      <c r="H2824" s="8">
        <v>47.867071982718855</v>
      </c>
      <c r="I2824" s="8">
        <v>744.33148430463484</v>
      </c>
      <c r="J2824" s="8">
        <v>0</v>
      </c>
      <c r="K2824" s="8">
        <v>260.9453022480011</v>
      </c>
      <c r="L2824" s="8">
        <v>0</v>
      </c>
      <c r="M2824" s="8">
        <v>0</v>
      </c>
      <c r="N2824" s="8">
        <v>0</v>
      </c>
      <c r="O2824" s="8">
        <v>0</v>
      </c>
      <c r="P2824" s="8">
        <v>0</v>
      </c>
      <c r="Q2824" s="8">
        <v>0</v>
      </c>
      <c r="R2824" s="8">
        <v>0.42318725884690567</v>
      </c>
      <c r="S2824" s="8">
        <v>0.13776303477714419</v>
      </c>
      <c r="T2824" s="8">
        <v>5.4912447629155035E-3</v>
      </c>
      <c r="U2824" s="8">
        <v>1.23670326698078</v>
      </c>
      <c r="V2824" s="8">
        <v>0</v>
      </c>
      <c r="W2824" s="8">
        <v>0.39141795677434116</v>
      </c>
      <c r="X2824" s="8">
        <v>0</v>
      </c>
      <c r="Y2824" s="8">
        <v>566</v>
      </c>
      <c r="Z2824" s="8">
        <v>2008</v>
      </c>
      <c r="AA2824" s="8" t="b">
        <v>1</v>
      </c>
      <c r="AB2824" s="9" t="s">
        <v>77</v>
      </c>
      <c r="AC2824" s="16">
        <f t="shared" si="134"/>
        <v>2464.0504483284749</v>
      </c>
      <c r="AD2824" s="16">
        <f t="shared" si="133"/>
        <v>2.1945627621420867</v>
      </c>
      <c r="AE2824" s="16" t="str">
        <f>VLOOKUP(AB2824,aircraft!A:B,2,FALSE)</f>
        <v>Passenger</v>
      </c>
      <c r="AF2824" s="16" t="str">
        <f t="shared" si="135"/>
        <v/>
      </c>
    </row>
    <row r="2825" spans="1:32" x14ac:dyDescent="0.25">
      <c r="A2825" s="8">
        <v>0</v>
      </c>
      <c r="B2825" s="8">
        <v>0</v>
      </c>
      <c r="C2825" s="8">
        <v>0</v>
      </c>
      <c r="D2825" s="8">
        <v>0</v>
      </c>
      <c r="E2825" s="8">
        <v>0</v>
      </c>
      <c r="F2825" s="8">
        <v>248703.7876797833</v>
      </c>
      <c r="G2825" s="8">
        <v>15852.795343212716</v>
      </c>
      <c r="H2825" s="8">
        <v>429.50426753541655</v>
      </c>
      <c r="I2825" s="8">
        <v>82849.713046499193</v>
      </c>
      <c r="J2825" s="8">
        <v>0</v>
      </c>
      <c r="K2825" s="8">
        <v>18702.451704355866</v>
      </c>
      <c r="L2825" s="8">
        <v>0</v>
      </c>
      <c r="M2825" s="8">
        <v>0</v>
      </c>
      <c r="N2825" s="8">
        <v>0</v>
      </c>
      <c r="O2825" s="8">
        <v>0</v>
      </c>
      <c r="P2825" s="8">
        <v>0</v>
      </c>
      <c r="Q2825" s="8">
        <v>0</v>
      </c>
      <c r="R2825" s="8">
        <v>109.13650265509995</v>
      </c>
      <c r="S2825" s="8">
        <v>20.346337849456958</v>
      </c>
      <c r="T2825" s="8">
        <v>7.3948151478698682E-2</v>
      </c>
      <c r="U2825" s="8">
        <v>102.45045583678905</v>
      </c>
      <c r="V2825" s="8">
        <v>0</v>
      </c>
      <c r="W2825" s="8">
        <v>8.0420545059875064</v>
      </c>
      <c r="X2825" s="8">
        <v>0</v>
      </c>
      <c r="Y2825" s="8">
        <v>450117</v>
      </c>
      <c r="Z2825" s="8">
        <v>2008</v>
      </c>
      <c r="AA2825" s="8" t="b">
        <v>1</v>
      </c>
      <c r="AB2825" s="9" t="s">
        <v>78</v>
      </c>
      <c r="AC2825" s="16">
        <f t="shared" si="134"/>
        <v>366538.2520413865</v>
      </c>
      <c r="AD2825" s="16">
        <f t="shared" si="133"/>
        <v>240.04929899881216</v>
      </c>
      <c r="AE2825" s="16" t="str">
        <f>VLOOKUP(AB2825,aircraft!A:B,2,FALSE)</f>
        <v>Passenger</v>
      </c>
      <c r="AF2825" s="16" t="str">
        <f t="shared" si="135"/>
        <v/>
      </c>
    </row>
    <row r="2826" spans="1:32" x14ac:dyDescent="0.25">
      <c r="A2826" s="8">
        <v>0</v>
      </c>
      <c r="B2826" s="8">
        <v>0</v>
      </c>
      <c r="C2826" s="8">
        <v>0</v>
      </c>
      <c r="D2826" s="8">
        <v>0</v>
      </c>
      <c r="E2826" s="8">
        <v>0</v>
      </c>
      <c r="F2826" s="8">
        <v>283.80484013335081</v>
      </c>
      <c r="G2826" s="8">
        <v>16.665563295963864</v>
      </c>
      <c r="H2826" s="8">
        <v>0.17645474513753415</v>
      </c>
      <c r="I2826" s="8">
        <v>125.06469423853372</v>
      </c>
      <c r="J2826" s="8">
        <v>0</v>
      </c>
      <c r="K2826" s="8">
        <v>30.385598646069184</v>
      </c>
      <c r="L2826" s="8">
        <v>0</v>
      </c>
      <c r="M2826" s="8">
        <v>0</v>
      </c>
      <c r="N2826" s="8">
        <v>0</v>
      </c>
      <c r="O2826" s="8">
        <v>0</v>
      </c>
      <c r="P2826" s="8">
        <v>0</v>
      </c>
      <c r="Q2826" s="8">
        <v>0</v>
      </c>
      <c r="R2826" s="8">
        <v>1.7683085130009546E-2</v>
      </c>
      <c r="S2826" s="8">
        <v>2.3331789237518172E-3</v>
      </c>
      <c r="T2826" s="8">
        <v>8.8227376759342407E-6</v>
      </c>
      <c r="U2826" s="8">
        <v>1.7509057661044148E-2</v>
      </c>
      <c r="V2826" s="8">
        <v>0</v>
      </c>
      <c r="W2826" s="8">
        <v>1.3065807861534839E-2</v>
      </c>
      <c r="X2826" s="8">
        <v>0</v>
      </c>
      <c r="Y2826" s="8">
        <v>594</v>
      </c>
      <c r="Z2826" s="8">
        <v>2008</v>
      </c>
      <c r="AA2826" s="8" t="b">
        <v>1</v>
      </c>
      <c r="AB2826" s="9" t="s">
        <v>221</v>
      </c>
      <c r="AC2826" s="16">
        <f t="shared" si="134"/>
        <v>456.09715105905514</v>
      </c>
      <c r="AD2826" s="16">
        <f t="shared" si="133"/>
        <v>5.0599952314016289E-2</v>
      </c>
      <c r="AE2826" s="16" t="str">
        <f>VLOOKUP(AB2826,aircraft!A:B,2,FALSE)</f>
        <v>Passenger</v>
      </c>
      <c r="AF2826" s="16" t="str">
        <f t="shared" si="135"/>
        <v/>
      </c>
    </row>
    <row r="2827" spans="1:32" x14ac:dyDescent="0.25">
      <c r="A2827" s="8">
        <v>0</v>
      </c>
      <c r="B2827" s="8">
        <v>0</v>
      </c>
      <c r="C2827" s="8">
        <v>0</v>
      </c>
      <c r="D2827" s="8">
        <v>0</v>
      </c>
      <c r="E2827" s="8">
        <v>0</v>
      </c>
      <c r="F2827" s="8">
        <v>338.2458545283655</v>
      </c>
      <c r="G2827" s="8">
        <v>8.3792962412482304</v>
      </c>
      <c r="H2827" s="8">
        <v>41.220964154005046</v>
      </c>
      <c r="I2827" s="8">
        <v>79.618298500388505</v>
      </c>
      <c r="J2827" s="8">
        <v>0</v>
      </c>
      <c r="K2827" s="8">
        <v>35.456167347729206</v>
      </c>
      <c r="L2827" s="8">
        <v>0</v>
      </c>
      <c r="M2827" s="8">
        <v>0</v>
      </c>
      <c r="N2827" s="8">
        <v>0</v>
      </c>
      <c r="O2827" s="8">
        <v>0</v>
      </c>
      <c r="P2827" s="8">
        <v>0</v>
      </c>
      <c r="Q2827" s="8">
        <v>0</v>
      </c>
      <c r="R2827" s="8">
        <v>0.20926934886601617</v>
      </c>
      <c r="S2827" s="8">
        <v>2.7194037575608971E-2</v>
      </c>
      <c r="T2827" s="8">
        <v>8.7145344830251072E-3</v>
      </c>
      <c r="U2827" s="8">
        <v>0.25839198648538098</v>
      </c>
      <c r="V2827" s="8">
        <v>0</v>
      </c>
      <c r="W2827" s="8">
        <v>1.5246152477294862E-2</v>
      </c>
      <c r="X2827" s="8">
        <v>0</v>
      </c>
      <c r="Y2827" s="8">
        <v>81</v>
      </c>
      <c r="Z2827" s="8">
        <v>2008</v>
      </c>
      <c r="AA2827" s="8" t="b">
        <v>1</v>
      </c>
      <c r="AB2827" s="9" t="s">
        <v>79</v>
      </c>
      <c r="AC2827" s="16">
        <f t="shared" si="134"/>
        <v>502.92058077173652</v>
      </c>
      <c r="AD2827" s="16">
        <f t="shared" si="133"/>
        <v>0.51881605988732615</v>
      </c>
      <c r="AE2827" s="16" t="str">
        <f>VLOOKUP(AB2827,aircraft!A:B,2,FALSE)</f>
        <v>Passenger</v>
      </c>
      <c r="AF2827" s="16" t="str">
        <f t="shared" si="135"/>
        <v/>
      </c>
    </row>
    <row r="2828" spans="1:32" x14ac:dyDescent="0.25">
      <c r="A2828" s="8">
        <v>0</v>
      </c>
      <c r="B2828" s="8">
        <v>0</v>
      </c>
      <c r="C2828" s="8">
        <v>0</v>
      </c>
      <c r="D2828" s="8">
        <v>0</v>
      </c>
      <c r="E2828" s="8">
        <v>0</v>
      </c>
      <c r="F2828" s="8">
        <v>330.6193509024381</v>
      </c>
      <c r="G2828" s="8">
        <v>14.607983629068165</v>
      </c>
      <c r="H2828" s="8">
        <v>21.792554454803465</v>
      </c>
      <c r="I2828" s="8">
        <v>157.43504652218172</v>
      </c>
      <c r="J2828" s="8">
        <v>0</v>
      </c>
      <c r="K2828" s="8">
        <v>40.520658096595071</v>
      </c>
      <c r="L2828" s="8">
        <v>0</v>
      </c>
      <c r="M2828" s="8">
        <v>0</v>
      </c>
      <c r="N2828" s="8">
        <v>0</v>
      </c>
      <c r="O2828" s="8">
        <v>0</v>
      </c>
      <c r="P2828" s="8">
        <v>0</v>
      </c>
      <c r="Q2828" s="8">
        <v>0</v>
      </c>
      <c r="R2828" s="8">
        <v>0.31681414157381754</v>
      </c>
      <c r="S2828" s="8">
        <v>7.7614056234297832E-2</v>
      </c>
      <c r="T2828" s="8">
        <v>7.08647766374012E-3</v>
      </c>
      <c r="U2828" s="8">
        <v>0.83647222397670229</v>
      </c>
      <c r="V2828" s="8">
        <v>0</v>
      </c>
      <c r="W2828" s="8">
        <v>1.7423883573264642E-2</v>
      </c>
      <c r="X2828" s="8">
        <v>0</v>
      </c>
      <c r="Y2828" s="8">
        <v>594</v>
      </c>
      <c r="Z2828" s="8">
        <v>2008</v>
      </c>
      <c r="AA2828" s="8" t="b">
        <v>1</v>
      </c>
      <c r="AB2828" s="9" t="s">
        <v>80</v>
      </c>
      <c r="AC2828" s="16">
        <f t="shared" si="134"/>
        <v>564.97559360508649</v>
      </c>
      <c r="AD2828" s="16">
        <f t="shared" si="133"/>
        <v>1.2554107830218224</v>
      </c>
      <c r="AE2828" s="16" t="str">
        <f>VLOOKUP(AB2828,aircraft!A:B,2,FALSE)</f>
        <v>Passenger</v>
      </c>
      <c r="AF2828" s="16" t="str">
        <f t="shared" si="135"/>
        <v/>
      </c>
    </row>
    <row r="2829" spans="1:32" x14ac:dyDescent="0.25">
      <c r="A2829" s="8">
        <v>0</v>
      </c>
      <c r="B2829" s="8">
        <v>0</v>
      </c>
      <c r="C2829" s="8">
        <v>0</v>
      </c>
      <c r="D2829" s="8">
        <v>0</v>
      </c>
      <c r="E2829" s="8">
        <v>0</v>
      </c>
      <c r="F2829" s="8">
        <v>51132.781409096548</v>
      </c>
      <c r="G2829" s="8">
        <v>2553.5846702416748</v>
      </c>
      <c r="H2829" s="8">
        <v>3493.5553512003421</v>
      </c>
      <c r="I2829" s="8">
        <v>27061.116685219185</v>
      </c>
      <c r="J2829" s="8">
        <v>0</v>
      </c>
      <c r="K2829" s="8">
        <v>6058.6579383269855</v>
      </c>
      <c r="L2829" s="8">
        <v>0</v>
      </c>
      <c r="M2829" s="8">
        <v>0</v>
      </c>
      <c r="N2829" s="8">
        <v>0</v>
      </c>
      <c r="O2829" s="8">
        <v>0</v>
      </c>
      <c r="P2829" s="8">
        <v>0</v>
      </c>
      <c r="Q2829" s="8">
        <v>0</v>
      </c>
      <c r="R2829" s="8">
        <v>32.748759480047035</v>
      </c>
      <c r="S2829" s="8">
        <v>9.7266703023684222</v>
      </c>
      <c r="T2829" s="8">
        <v>0.50521969245421539</v>
      </c>
      <c r="U2829" s="8">
        <v>104.15554603797267</v>
      </c>
      <c r="V2829" s="8">
        <v>0</v>
      </c>
      <c r="W2829" s="8">
        <v>2.6052230019560221</v>
      </c>
      <c r="X2829" s="8">
        <v>0</v>
      </c>
      <c r="Y2829" s="8">
        <v>58222</v>
      </c>
      <c r="Z2829" s="8">
        <v>2008</v>
      </c>
      <c r="AA2829" s="8" t="b">
        <v>1</v>
      </c>
      <c r="AB2829" s="9" t="s">
        <v>81</v>
      </c>
      <c r="AC2829" s="16">
        <f t="shared" si="134"/>
        <v>90299.696054084736</v>
      </c>
      <c r="AD2829" s="16">
        <f t="shared" si="133"/>
        <v>149.74141851479837</v>
      </c>
      <c r="AE2829" s="16" t="str">
        <f>VLOOKUP(AB2829,aircraft!A:B,2,FALSE)</f>
        <v>Passenger (not used as freighter)</v>
      </c>
      <c r="AF2829" s="16" t="str">
        <f t="shared" si="135"/>
        <v/>
      </c>
    </row>
    <row r="2830" spans="1:32" x14ac:dyDescent="0.25">
      <c r="A2830" s="8">
        <v>0</v>
      </c>
      <c r="B2830" s="8">
        <v>0</v>
      </c>
      <c r="C2830" s="8">
        <v>0</v>
      </c>
      <c r="D2830" s="8">
        <v>0</v>
      </c>
      <c r="E2830" s="8">
        <v>0</v>
      </c>
      <c r="F2830" s="8">
        <v>376.70104357209311</v>
      </c>
      <c r="G2830" s="8">
        <v>27.413965517804506</v>
      </c>
      <c r="H2830" s="8">
        <v>21.673157582654362</v>
      </c>
      <c r="I2830" s="8">
        <v>191.99459270975061</v>
      </c>
      <c r="J2830" s="8">
        <v>0</v>
      </c>
      <c r="K2830" s="8">
        <v>70.439585797488689</v>
      </c>
      <c r="L2830" s="8">
        <v>0</v>
      </c>
      <c r="M2830" s="8">
        <v>0</v>
      </c>
      <c r="N2830" s="8">
        <v>0</v>
      </c>
      <c r="O2830" s="8">
        <v>0</v>
      </c>
      <c r="P2830" s="8">
        <v>0</v>
      </c>
      <c r="Q2830" s="8">
        <v>0</v>
      </c>
      <c r="R2830" s="8">
        <v>0.13587281604882395</v>
      </c>
      <c r="S2830" s="8">
        <v>3.1608807809902773E-2</v>
      </c>
      <c r="T2830" s="8">
        <v>4.6907668008145499E-3</v>
      </c>
      <c r="U2830" s="8">
        <v>0.22137330615527423</v>
      </c>
      <c r="V2830" s="8">
        <v>0</v>
      </c>
      <c r="W2830" s="8">
        <v>1.4087917828637896E-2</v>
      </c>
      <c r="X2830" s="8">
        <v>0</v>
      </c>
      <c r="Y2830" s="8">
        <v>243</v>
      </c>
      <c r="Z2830" s="8">
        <v>2008</v>
      </c>
      <c r="AA2830" s="8" t="b">
        <v>1</v>
      </c>
      <c r="AB2830" s="9" t="s">
        <v>229</v>
      </c>
      <c r="AC2830" s="16">
        <f t="shared" si="134"/>
        <v>688.22234517979132</v>
      </c>
      <c r="AD2830" s="16">
        <f t="shared" si="133"/>
        <v>0.40763361464345338</v>
      </c>
      <c r="AE2830" s="16" t="str">
        <f>VLOOKUP(AB2830,aircraft!A:B,2,FALSE)</f>
        <v>Passenger</v>
      </c>
      <c r="AF2830" s="16" t="str">
        <f t="shared" si="135"/>
        <v/>
      </c>
    </row>
    <row r="2831" spans="1:32" x14ac:dyDescent="0.25">
      <c r="A2831" s="8">
        <v>0</v>
      </c>
      <c r="B2831" s="8">
        <v>0</v>
      </c>
      <c r="C2831" s="8">
        <v>0</v>
      </c>
      <c r="D2831" s="8">
        <v>0</v>
      </c>
      <c r="E2831" s="8">
        <v>0</v>
      </c>
      <c r="F2831" s="8">
        <v>490.09964018330948</v>
      </c>
      <c r="G2831" s="8">
        <v>38.952356628224678</v>
      </c>
      <c r="H2831" s="8">
        <v>0</v>
      </c>
      <c r="I2831" s="8">
        <v>141.10688513068968</v>
      </c>
      <c r="J2831" s="8">
        <v>0</v>
      </c>
      <c r="K2831" s="8">
        <v>242.10740625858307</v>
      </c>
      <c r="L2831" s="8">
        <v>0</v>
      </c>
      <c r="M2831" s="8">
        <v>0</v>
      </c>
      <c r="N2831" s="8">
        <v>0</v>
      </c>
      <c r="O2831" s="8">
        <v>0</v>
      </c>
      <c r="P2831" s="8">
        <v>0</v>
      </c>
      <c r="Q2831" s="8">
        <v>0</v>
      </c>
      <c r="R2831" s="8">
        <v>0.55394043523058034</v>
      </c>
      <c r="S2831" s="8">
        <v>0.22467719880577078</v>
      </c>
      <c r="T2831" s="8">
        <v>0</v>
      </c>
      <c r="U2831" s="8">
        <v>0.81390453435104437</v>
      </c>
      <c r="V2831" s="8">
        <v>0</v>
      </c>
      <c r="W2831" s="8">
        <v>0.11863263047370148</v>
      </c>
      <c r="X2831" s="8">
        <v>0</v>
      </c>
      <c r="Y2831" s="8">
        <v>2630</v>
      </c>
      <c r="Z2831" s="8">
        <v>2008</v>
      </c>
      <c r="AA2831" s="8" t="b">
        <v>1</v>
      </c>
      <c r="AB2831" s="9" t="s">
        <v>248</v>
      </c>
      <c r="AC2831" s="16">
        <f t="shared" si="134"/>
        <v>912.26628820080691</v>
      </c>
      <c r="AD2831" s="16">
        <f t="shared" si="133"/>
        <v>1.7111547988610969</v>
      </c>
      <c r="AE2831" s="16" t="str">
        <f>VLOOKUP(AB2831,aircraft!A:B,2,FALSE)</f>
        <v>Passenger</v>
      </c>
      <c r="AF2831" s="16" t="str">
        <f t="shared" si="135"/>
        <v/>
      </c>
    </row>
    <row r="2832" spans="1:32" x14ac:dyDescent="0.25">
      <c r="A2832" s="8">
        <v>0</v>
      </c>
      <c r="B2832" s="8">
        <v>0</v>
      </c>
      <c r="C2832" s="8">
        <v>0</v>
      </c>
      <c r="D2832" s="8">
        <v>0</v>
      </c>
      <c r="E2832" s="8">
        <v>0</v>
      </c>
      <c r="F2832" s="8">
        <v>9364.6033331952167</v>
      </c>
      <c r="G2832" s="8">
        <v>599.34009941286172</v>
      </c>
      <c r="H2832" s="8">
        <v>0</v>
      </c>
      <c r="I2832" s="8">
        <v>1000.9797468222777</v>
      </c>
      <c r="J2832" s="8">
        <v>0</v>
      </c>
      <c r="K2832" s="8">
        <v>0</v>
      </c>
      <c r="L2832" s="8">
        <v>0</v>
      </c>
      <c r="M2832" s="8">
        <v>0</v>
      </c>
      <c r="N2832" s="8">
        <v>0</v>
      </c>
      <c r="O2832" s="8">
        <v>0</v>
      </c>
      <c r="P2832" s="8">
        <v>0</v>
      </c>
      <c r="Q2832" s="8">
        <v>0</v>
      </c>
      <c r="R2832" s="8">
        <v>0</v>
      </c>
      <c r="S2832" s="8">
        <v>0</v>
      </c>
      <c r="T2832" s="8">
        <v>0</v>
      </c>
      <c r="U2832" s="8">
        <v>0</v>
      </c>
      <c r="V2832" s="8">
        <v>0</v>
      </c>
      <c r="W2832" s="8">
        <v>0</v>
      </c>
      <c r="X2832" s="8">
        <v>0</v>
      </c>
      <c r="Y2832" s="8">
        <v>109678</v>
      </c>
      <c r="Z2832" s="8">
        <v>2008</v>
      </c>
      <c r="AA2832" s="8" t="b">
        <v>1</v>
      </c>
      <c r="AB2832" s="9" t="s">
        <v>222</v>
      </c>
      <c r="AC2832" s="16">
        <f t="shared" si="134"/>
        <v>10964.923179430356</v>
      </c>
      <c r="AD2832" s="16">
        <f t="shared" si="133"/>
        <v>0</v>
      </c>
      <c r="AE2832" s="16" t="str">
        <f>VLOOKUP(AB2832,aircraft!A:B,2,FALSE)</f>
        <v>Passenger</v>
      </c>
      <c r="AF2832" s="16" t="str">
        <f t="shared" si="135"/>
        <v/>
      </c>
    </row>
    <row r="2833" spans="1:32" x14ac:dyDescent="0.25">
      <c r="A2833" s="8">
        <v>0</v>
      </c>
      <c r="B2833" s="8">
        <v>0</v>
      </c>
      <c r="C2833" s="8">
        <v>0</v>
      </c>
      <c r="D2833" s="8">
        <v>0</v>
      </c>
      <c r="E2833" s="8">
        <v>0</v>
      </c>
      <c r="F2833" s="8">
        <v>285093.07603890332</v>
      </c>
      <c r="G2833" s="8">
        <v>17071.117738737939</v>
      </c>
      <c r="H2833" s="8">
        <v>0</v>
      </c>
      <c r="I2833" s="8">
        <v>117386.85844766187</v>
      </c>
      <c r="J2833" s="8">
        <v>0</v>
      </c>
      <c r="K2833" s="8">
        <v>0</v>
      </c>
      <c r="L2833" s="8">
        <v>0</v>
      </c>
      <c r="M2833" s="8">
        <v>0</v>
      </c>
      <c r="N2833" s="8">
        <v>0</v>
      </c>
      <c r="O2833" s="8">
        <v>0</v>
      </c>
      <c r="P2833" s="8">
        <v>0</v>
      </c>
      <c r="Q2833" s="8">
        <v>0</v>
      </c>
      <c r="R2833" s="8">
        <v>752.23621999541172</v>
      </c>
      <c r="S2833" s="8">
        <v>180.97527418504384</v>
      </c>
      <c r="T2833" s="8">
        <v>0</v>
      </c>
      <c r="U2833" s="8">
        <v>1244.4480331290308</v>
      </c>
      <c r="V2833" s="8">
        <v>0</v>
      </c>
      <c r="W2833" s="8">
        <v>0</v>
      </c>
      <c r="X2833" s="8">
        <v>0</v>
      </c>
      <c r="Y2833" s="8">
        <v>1391625</v>
      </c>
      <c r="Z2833" s="8">
        <v>2008</v>
      </c>
      <c r="AA2833" s="8" t="b">
        <v>1</v>
      </c>
      <c r="AB2833" s="9" t="s">
        <v>223</v>
      </c>
      <c r="AC2833" s="16">
        <f t="shared" si="134"/>
        <v>419551.05222530314</v>
      </c>
      <c r="AD2833" s="16">
        <f t="shared" si="133"/>
        <v>2177.6595273094863</v>
      </c>
      <c r="AE2833" s="16" t="str">
        <f>VLOOKUP(AB2833,aircraft!A:B,2,FALSE)</f>
        <v>Passenger</v>
      </c>
      <c r="AF2833" s="16" t="str">
        <f t="shared" si="135"/>
        <v/>
      </c>
    </row>
    <row r="2834" spans="1:32" x14ac:dyDescent="0.25">
      <c r="A2834" s="8">
        <v>0</v>
      </c>
      <c r="B2834" s="8">
        <v>0</v>
      </c>
      <c r="C2834" s="8">
        <v>0</v>
      </c>
      <c r="D2834" s="8">
        <v>0</v>
      </c>
      <c r="E2834" s="8">
        <v>0</v>
      </c>
      <c r="F2834" s="8">
        <v>336.84487933888897</v>
      </c>
      <c r="G2834" s="8">
        <v>22.383905517131435</v>
      </c>
      <c r="H2834" s="8">
        <v>0</v>
      </c>
      <c r="I2834" s="8">
        <v>99.25062869407779</v>
      </c>
      <c r="J2834" s="8">
        <v>0</v>
      </c>
      <c r="K2834" s="8">
        <v>72.632221877574921</v>
      </c>
      <c r="L2834" s="8">
        <v>0</v>
      </c>
      <c r="M2834" s="8">
        <v>0</v>
      </c>
      <c r="N2834" s="8">
        <v>0</v>
      </c>
      <c r="O2834" s="8">
        <v>0</v>
      </c>
      <c r="P2834" s="8">
        <v>0</v>
      </c>
      <c r="Q2834" s="8">
        <v>0</v>
      </c>
      <c r="R2834" s="8">
        <v>6.9199391751782413E-2</v>
      </c>
      <c r="S2834" s="8">
        <v>2.5069974848781172E-2</v>
      </c>
      <c r="T2834" s="8">
        <v>0</v>
      </c>
      <c r="U2834" s="8">
        <v>0.11116070710635849</v>
      </c>
      <c r="V2834" s="8">
        <v>0</v>
      </c>
      <c r="W2834" s="8">
        <v>3.5589789142110445E-2</v>
      </c>
      <c r="X2834" s="8">
        <v>0</v>
      </c>
      <c r="Y2834" s="8">
        <v>939</v>
      </c>
      <c r="Z2834" s="8">
        <v>2008</v>
      </c>
      <c r="AA2834" s="8" t="b">
        <v>1</v>
      </c>
      <c r="AB2834" s="9" t="s">
        <v>235</v>
      </c>
      <c r="AC2834" s="16">
        <f t="shared" si="134"/>
        <v>531.11163542767315</v>
      </c>
      <c r="AD2834" s="16">
        <f t="shared" si="133"/>
        <v>0.24101986284903251</v>
      </c>
      <c r="AE2834" s="16" t="str">
        <f>VLOOKUP(AB2834,aircraft!A:B,2,FALSE)</f>
        <v>Passenger</v>
      </c>
      <c r="AF2834" s="16" t="str">
        <f t="shared" si="135"/>
        <v/>
      </c>
    </row>
    <row r="2835" spans="1:32" x14ac:dyDescent="0.25">
      <c r="A2835" s="8">
        <v>0</v>
      </c>
      <c r="B2835" s="8">
        <v>0</v>
      </c>
      <c r="C2835" s="8">
        <v>0</v>
      </c>
      <c r="D2835" s="8">
        <v>0</v>
      </c>
      <c r="E2835" s="8">
        <v>0</v>
      </c>
      <c r="F2835" s="8">
        <v>60.093982063906182</v>
      </c>
      <c r="G2835" s="8">
        <v>3.8822915162664606</v>
      </c>
      <c r="H2835" s="8">
        <v>0</v>
      </c>
      <c r="I2835" s="8">
        <v>17.957606727747066</v>
      </c>
      <c r="J2835" s="8">
        <v>0</v>
      </c>
      <c r="K2835" s="8">
        <v>24.210740625858307</v>
      </c>
      <c r="L2835" s="8">
        <v>0</v>
      </c>
      <c r="M2835" s="8">
        <v>0</v>
      </c>
      <c r="N2835" s="8">
        <v>0</v>
      </c>
      <c r="O2835" s="8">
        <v>0</v>
      </c>
      <c r="P2835" s="8">
        <v>0</v>
      </c>
      <c r="Q2835" s="8">
        <v>0</v>
      </c>
      <c r="R2835" s="8">
        <v>4.6987884539614978E-2</v>
      </c>
      <c r="S2835" s="8">
        <v>1.8094904671226281E-2</v>
      </c>
      <c r="T2835" s="8">
        <v>0</v>
      </c>
      <c r="U2835" s="8">
        <v>8.3698295323903382E-2</v>
      </c>
      <c r="V2835" s="8">
        <v>0</v>
      </c>
      <c r="W2835" s="8">
        <v>1.1863263047370148E-2</v>
      </c>
      <c r="X2835" s="8">
        <v>0</v>
      </c>
      <c r="Y2835" s="8">
        <v>208</v>
      </c>
      <c r="Z2835" s="8">
        <v>2008</v>
      </c>
      <c r="AA2835" s="8" t="b">
        <v>1</v>
      </c>
      <c r="AB2835" s="9" t="s">
        <v>217</v>
      </c>
      <c r="AC2835" s="16">
        <f t="shared" si="134"/>
        <v>106.14462093377801</v>
      </c>
      <c r="AD2835" s="16">
        <f t="shared" si="133"/>
        <v>0.16064434758211479</v>
      </c>
      <c r="AE2835" s="16" t="str">
        <f>VLOOKUP(AB2835,aircraft!A:B,2,FALSE)</f>
        <v>Passenger</v>
      </c>
      <c r="AF2835" s="16" t="str">
        <f t="shared" si="135"/>
        <v/>
      </c>
    </row>
    <row r="2836" spans="1:32" x14ac:dyDescent="0.25">
      <c r="A2836" s="8">
        <v>0</v>
      </c>
      <c r="B2836" s="8">
        <v>0</v>
      </c>
      <c r="C2836" s="8">
        <v>0</v>
      </c>
      <c r="D2836" s="8">
        <v>0</v>
      </c>
      <c r="E2836" s="8">
        <v>0</v>
      </c>
      <c r="F2836" s="8">
        <v>93.698066565518147</v>
      </c>
      <c r="G2836" s="8">
        <v>6.3767572601076337</v>
      </c>
      <c r="H2836" s="8">
        <v>0</v>
      </c>
      <c r="I2836" s="8">
        <v>46.038283424218193</v>
      </c>
      <c r="J2836" s="8">
        <v>0</v>
      </c>
      <c r="K2836" s="8">
        <v>20.778118874663051</v>
      </c>
      <c r="L2836" s="8">
        <v>0</v>
      </c>
      <c r="M2836" s="8">
        <v>0</v>
      </c>
      <c r="N2836" s="8">
        <v>0</v>
      </c>
      <c r="O2836" s="8">
        <v>0</v>
      </c>
      <c r="P2836" s="8">
        <v>0</v>
      </c>
      <c r="Q2836" s="8">
        <v>0</v>
      </c>
      <c r="R2836" s="8">
        <v>6.5280304605200377E-3</v>
      </c>
      <c r="S2836" s="8">
        <v>8.2897844607074324E-4</v>
      </c>
      <c r="T2836" s="8">
        <v>0</v>
      </c>
      <c r="U2836" s="8">
        <v>5.9849768614414324E-3</v>
      </c>
      <c r="V2836" s="8">
        <v>0</v>
      </c>
      <c r="W2836" s="8">
        <v>1.0181278369335953E-2</v>
      </c>
      <c r="X2836" s="8">
        <v>0</v>
      </c>
      <c r="Y2836" s="8">
        <v>304</v>
      </c>
      <c r="Z2836" s="8">
        <v>2008</v>
      </c>
      <c r="AA2836" s="8" t="b">
        <v>1</v>
      </c>
      <c r="AB2836" s="9" t="s">
        <v>257</v>
      </c>
      <c r="AC2836" s="16">
        <f t="shared" si="134"/>
        <v>166.89122612450703</v>
      </c>
      <c r="AD2836" s="16">
        <f t="shared" si="133"/>
        <v>2.3523264137368168E-2</v>
      </c>
      <c r="AE2836" s="16" t="str">
        <f>VLOOKUP(AB2836,aircraft!A:B,2,FALSE)</f>
        <v>Passenger</v>
      </c>
      <c r="AF2836" s="16" t="str">
        <f t="shared" si="135"/>
        <v/>
      </c>
    </row>
    <row r="2837" spans="1:32" x14ac:dyDescent="0.25">
      <c r="A2837" s="8">
        <v>0</v>
      </c>
      <c r="B2837" s="8">
        <v>0</v>
      </c>
      <c r="C2837" s="8">
        <v>0</v>
      </c>
      <c r="D2837" s="8">
        <v>0</v>
      </c>
      <c r="E2837" s="8">
        <v>0</v>
      </c>
      <c r="F2837" s="8">
        <v>771.87193623117594</v>
      </c>
      <c r="G2837" s="8">
        <v>51.576780059225371</v>
      </c>
      <c r="H2837" s="8">
        <v>0</v>
      </c>
      <c r="I2837" s="8">
        <v>264.43296958271168</v>
      </c>
      <c r="J2837" s="8">
        <v>0</v>
      </c>
      <c r="K2837" s="8">
        <v>294.12222319537068</v>
      </c>
      <c r="L2837" s="8">
        <v>0</v>
      </c>
      <c r="M2837" s="8">
        <v>0</v>
      </c>
      <c r="N2837" s="8">
        <v>0</v>
      </c>
      <c r="O2837" s="8">
        <v>0</v>
      </c>
      <c r="P2837" s="8">
        <v>0</v>
      </c>
      <c r="Q2837" s="8">
        <v>0</v>
      </c>
      <c r="R2837" s="8">
        <v>0.60514897493446418</v>
      </c>
      <c r="S2837" s="8">
        <v>0.23816853841729929</v>
      </c>
      <c r="T2837" s="8">
        <v>0</v>
      </c>
      <c r="U2837" s="8">
        <v>1.2158933074474769</v>
      </c>
      <c r="V2837" s="8">
        <v>0</v>
      </c>
      <c r="W2837" s="8">
        <v>0.14411989107500908</v>
      </c>
      <c r="X2837" s="8">
        <v>0</v>
      </c>
      <c r="Y2837" s="8">
        <v>5074</v>
      </c>
      <c r="Z2837" s="8">
        <v>2008</v>
      </c>
      <c r="AA2837" s="8" t="b">
        <v>1</v>
      </c>
      <c r="AB2837" s="9" t="s">
        <v>155</v>
      </c>
      <c r="AC2837" s="16">
        <f t="shared" si="134"/>
        <v>1382.0039090684836</v>
      </c>
      <c r="AD2837" s="16">
        <f t="shared" si="133"/>
        <v>2.2033307118742496</v>
      </c>
      <c r="AE2837" s="16" t="str">
        <f>VLOOKUP(AB2837,aircraft!A:B,2,FALSE)</f>
        <v>Passenger</v>
      </c>
      <c r="AF2837" s="16" t="str">
        <f t="shared" si="135"/>
        <v/>
      </c>
    </row>
    <row r="2838" spans="1:32" x14ac:dyDescent="0.25">
      <c r="A2838" s="8">
        <v>0</v>
      </c>
      <c r="B2838" s="8">
        <v>0</v>
      </c>
      <c r="C2838" s="8">
        <v>0</v>
      </c>
      <c r="D2838" s="8">
        <v>0</v>
      </c>
      <c r="E2838" s="8">
        <v>0</v>
      </c>
      <c r="F2838" s="8">
        <v>54.088623038158794</v>
      </c>
      <c r="G2838" s="8">
        <v>3.895235662822468</v>
      </c>
      <c r="H2838" s="8">
        <v>0</v>
      </c>
      <c r="I2838" s="8">
        <v>14.110688513068972</v>
      </c>
      <c r="J2838" s="8">
        <v>0</v>
      </c>
      <c r="K2838" s="8">
        <v>19.315672293305397</v>
      </c>
      <c r="L2838" s="8">
        <v>0</v>
      </c>
      <c r="M2838" s="8">
        <v>0</v>
      </c>
      <c r="N2838" s="8">
        <v>0</v>
      </c>
      <c r="O2838" s="8">
        <v>0</v>
      </c>
      <c r="P2838" s="8">
        <v>0</v>
      </c>
      <c r="Q2838" s="8">
        <v>0</v>
      </c>
      <c r="R2838" s="8">
        <v>5.7171574116617524E-2</v>
      </c>
      <c r="S2838" s="8">
        <v>2.2467719880577077E-2</v>
      </c>
      <c r="T2838" s="8">
        <v>0</v>
      </c>
      <c r="U2838" s="8">
        <v>8.1390453435104454E-2</v>
      </c>
      <c r="V2838" s="8">
        <v>0</v>
      </c>
      <c r="W2838" s="8">
        <v>1.1009932718239749E-2</v>
      </c>
      <c r="X2838" s="8">
        <v>0</v>
      </c>
      <c r="Y2838" s="8">
        <v>492</v>
      </c>
      <c r="Z2838" s="8">
        <v>2008</v>
      </c>
      <c r="AA2838" s="8" t="b">
        <v>1</v>
      </c>
      <c r="AB2838" s="9" t="s">
        <v>224</v>
      </c>
      <c r="AC2838" s="16">
        <f t="shared" si="134"/>
        <v>91.410219507355635</v>
      </c>
      <c r="AD2838" s="16">
        <f t="shared" si="133"/>
        <v>0.1720396801505388</v>
      </c>
      <c r="AE2838" s="16" t="str">
        <f>VLOOKUP(AB2838,aircraft!A:B,2,FALSE)</f>
        <v>Passenger</v>
      </c>
      <c r="AF2838" s="16" t="str">
        <f t="shared" si="135"/>
        <v/>
      </c>
    </row>
    <row r="2839" spans="1:32" x14ac:dyDescent="0.25">
      <c r="A2839" s="8">
        <v>0</v>
      </c>
      <c r="B2839" s="8">
        <v>0</v>
      </c>
      <c r="C2839" s="8">
        <v>0</v>
      </c>
      <c r="D2839" s="8">
        <v>0</v>
      </c>
      <c r="E2839" s="8">
        <v>0</v>
      </c>
      <c r="F2839" s="8">
        <v>55.937130897799747</v>
      </c>
      <c r="G2839" s="8">
        <v>3.0734372739366536</v>
      </c>
      <c r="H2839" s="8">
        <v>0</v>
      </c>
      <c r="I2839" s="8">
        <v>5.1143190367956546</v>
      </c>
      <c r="J2839" s="8">
        <v>0</v>
      </c>
      <c r="K2839" s="8">
        <v>24.210740625858307</v>
      </c>
      <c r="L2839" s="8">
        <v>0</v>
      </c>
      <c r="M2839" s="8">
        <v>0</v>
      </c>
      <c r="N2839" s="8">
        <v>0</v>
      </c>
      <c r="O2839" s="8">
        <v>0</v>
      </c>
      <c r="P2839" s="8">
        <v>0</v>
      </c>
      <c r="Q2839" s="8">
        <v>0</v>
      </c>
      <c r="R2839" s="8">
        <v>0.13805358785828761</v>
      </c>
      <c r="S2839" s="8">
        <v>2.7783872701751668E-2</v>
      </c>
      <c r="T2839" s="8">
        <v>0</v>
      </c>
      <c r="U2839" s="8">
        <v>4.6233443668909052E-2</v>
      </c>
      <c r="V2839" s="8">
        <v>0</v>
      </c>
      <c r="W2839" s="8">
        <v>1.1863263047370148E-2</v>
      </c>
      <c r="X2839" s="8">
        <v>0</v>
      </c>
      <c r="Y2839" s="8">
        <v>541</v>
      </c>
      <c r="Z2839" s="8">
        <v>2008</v>
      </c>
      <c r="AA2839" s="8" t="b">
        <v>1</v>
      </c>
      <c r="AB2839" s="9" t="s">
        <v>148</v>
      </c>
      <c r="AC2839" s="16">
        <f t="shared" si="134"/>
        <v>88.335627834390365</v>
      </c>
      <c r="AD2839" s="16">
        <f t="shared" si="133"/>
        <v>0.22393416727631849</v>
      </c>
      <c r="AE2839" s="16" t="str">
        <f>VLOOKUP(AB2839,aircraft!A:B,2,FALSE)</f>
        <v>Passenger</v>
      </c>
      <c r="AF2839" s="16" t="str">
        <f t="shared" si="135"/>
        <v/>
      </c>
    </row>
    <row r="2840" spans="1:32" x14ac:dyDescent="0.25">
      <c r="A2840" s="8">
        <v>0</v>
      </c>
      <c r="B2840" s="8">
        <v>0</v>
      </c>
      <c r="C2840" s="8">
        <v>0</v>
      </c>
      <c r="D2840" s="8">
        <v>0</v>
      </c>
      <c r="E2840" s="8">
        <v>0</v>
      </c>
      <c r="F2840" s="8">
        <v>223.88523775040605</v>
      </c>
      <c r="G2840" s="8">
        <v>18.231333231769867</v>
      </c>
      <c r="H2840" s="8">
        <v>0</v>
      </c>
      <c r="I2840" s="8">
        <v>115.5169776830228</v>
      </c>
      <c r="J2840" s="8">
        <v>0</v>
      </c>
      <c r="K2840" s="8">
        <v>55.445177420973778</v>
      </c>
      <c r="L2840" s="8">
        <v>0</v>
      </c>
      <c r="M2840" s="8">
        <v>0</v>
      </c>
      <c r="N2840" s="8">
        <v>0</v>
      </c>
      <c r="O2840" s="8">
        <v>0</v>
      </c>
      <c r="P2840" s="8">
        <v>0</v>
      </c>
      <c r="Q2840" s="8">
        <v>0</v>
      </c>
      <c r="R2840" s="8">
        <v>0.928369852428098</v>
      </c>
      <c r="S2840" s="8">
        <v>0.32816398404511976</v>
      </c>
      <c r="T2840" s="8">
        <v>0</v>
      </c>
      <c r="U2840" s="8">
        <v>2.0793055087848811</v>
      </c>
      <c r="V2840" s="8">
        <v>0</v>
      </c>
      <c r="W2840" s="8">
        <v>3.1603749726452003E-2</v>
      </c>
      <c r="X2840" s="8">
        <v>0</v>
      </c>
      <c r="Y2840" s="8">
        <v>1262</v>
      </c>
      <c r="Z2840" s="8">
        <v>2008</v>
      </c>
      <c r="AA2840" s="8" t="b">
        <v>1</v>
      </c>
      <c r="AB2840" s="9" t="s">
        <v>208</v>
      </c>
      <c r="AC2840" s="16">
        <f t="shared" si="134"/>
        <v>413.07872608617248</v>
      </c>
      <c r="AD2840" s="16">
        <f t="shared" si="133"/>
        <v>3.3674430949845506</v>
      </c>
      <c r="AE2840" s="16" t="str">
        <f>VLOOKUP(AB2840,aircraft!A:B,2,FALSE)</f>
        <v>Passenger</v>
      </c>
      <c r="AF2840" s="16" t="str">
        <f t="shared" si="135"/>
        <v/>
      </c>
    </row>
    <row r="2841" spans="1:32" x14ac:dyDescent="0.25">
      <c r="A2841" s="8">
        <v>0</v>
      </c>
      <c r="B2841" s="8">
        <v>0</v>
      </c>
      <c r="C2841" s="8">
        <v>0</v>
      </c>
      <c r="D2841" s="8">
        <v>0</v>
      </c>
      <c r="E2841" s="8">
        <v>0</v>
      </c>
      <c r="F2841" s="8">
        <v>100.66843761614254</v>
      </c>
      <c r="G2841" s="8">
        <v>6.3568493429631125</v>
      </c>
      <c r="H2841" s="8">
        <v>0</v>
      </c>
      <c r="I2841" s="8">
        <v>39.811474517530975</v>
      </c>
      <c r="J2841" s="8">
        <v>0</v>
      </c>
      <c r="K2841" s="8">
        <v>31.23669806212456</v>
      </c>
      <c r="L2841" s="8">
        <v>0</v>
      </c>
      <c r="M2841" s="8">
        <v>0</v>
      </c>
      <c r="N2841" s="8">
        <v>0</v>
      </c>
      <c r="O2841" s="8">
        <v>0</v>
      </c>
      <c r="P2841" s="8">
        <v>0</v>
      </c>
      <c r="Q2841" s="8">
        <v>0</v>
      </c>
      <c r="R2841" s="8">
        <v>0.25583396691600452</v>
      </c>
      <c r="S2841" s="8">
        <v>5.7465917533718672E-2</v>
      </c>
      <c r="T2841" s="8">
        <v>0</v>
      </c>
      <c r="U2841" s="8">
        <v>0.35989572634008121</v>
      </c>
      <c r="V2841" s="8">
        <v>0</v>
      </c>
      <c r="W2841" s="8">
        <v>1.5305982231971634E-2</v>
      </c>
      <c r="X2841" s="8">
        <v>0</v>
      </c>
      <c r="Y2841" s="8">
        <v>286</v>
      </c>
      <c r="Z2841" s="8">
        <v>2008</v>
      </c>
      <c r="AA2841" s="8" t="b">
        <v>1</v>
      </c>
      <c r="AB2841" s="9" t="s">
        <v>169</v>
      </c>
      <c r="AC2841" s="16">
        <f t="shared" si="134"/>
        <v>178.0734595387612</v>
      </c>
      <c r="AD2841" s="16">
        <f t="shared" si="133"/>
        <v>0.68850159302177605</v>
      </c>
      <c r="AE2841" s="16" t="str">
        <f>VLOOKUP(AB2841,aircraft!A:B,2,FALSE)</f>
        <v>Passenger</v>
      </c>
      <c r="AF2841" s="16" t="str">
        <f t="shared" si="135"/>
        <v/>
      </c>
    </row>
    <row r="2842" spans="1:32" x14ac:dyDescent="0.25">
      <c r="A2842" s="8">
        <v>0</v>
      </c>
      <c r="B2842" s="8">
        <v>0</v>
      </c>
      <c r="C2842" s="8">
        <v>0</v>
      </c>
      <c r="D2842" s="8">
        <v>0</v>
      </c>
      <c r="E2842" s="8">
        <v>0</v>
      </c>
      <c r="F2842" s="8">
        <v>59490.70611082032</v>
      </c>
      <c r="G2842" s="8">
        <v>4659.4201522291769</v>
      </c>
      <c r="H2842" s="8">
        <v>0</v>
      </c>
      <c r="I2842" s="8">
        <v>30419.265689444423</v>
      </c>
      <c r="J2842" s="8">
        <v>0</v>
      </c>
      <c r="K2842" s="8">
        <v>0</v>
      </c>
      <c r="L2842" s="8">
        <v>0</v>
      </c>
      <c r="M2842" s="8">
        <v>0</v>
      </c>
      <c r="N2842" s="8">
        <v>0</v>
      </c>
      <c r="O2842" s="8">
        <v>0</v>
      </c>
      <c r="P2842" s="8">
        <v>0</v>
      </c>
      <c r="Q2842" s="8">
        <v>0</v>
      </c>
      <c r="R2842" s="8">
        <v>0</v>
      </c>
      <c r="S2842" s="8">
        <v>0</v>
      </c>
      <c r="T2842" s="8">
        <v>0</v>
      </c>
      <c r="U2842" s="8">
        <v>0</v>
      </c>
      <c r="V2842" s="8">
        <v>0</v>
      </c>
      <c r="W2842" s="8">
        <v>0</v>
      </c>
      <c r="X2842" s="8">
        <v>0</v>
      </c>
      <c r="Y2842" s="8">
        <v>528364</v>
      </c>
      <c r="Z2842" s="8">
        <v>2008</v>
      </c>
      <c r="AA2842" s="8" t="b">
        <v>1</v>
      </c>
      <c r="AB2842" s="9" t="s">
        <v>178</v>
      </c>
      <c r="AC2842" s="16">
        <f t="shared" si="134"/>
        <v>94569.391952493927</v>
      </c>
      <c r="AD2842" s="16">
        <f t="shared" si="133"/>
        <v>0</v>
      </c>
      <c r="AE2842" s="16" t="str">
        <f>VLOOKUP(AB2842,aircraft!A:B,2,FALSE)</f>
        <v>Passenger</v>
      </c>
      <c r="AF2842" s="16" t="str">
        <f t="shared" si="135"/>
        <v/>
      </c>
    </row>
    <row r="2843" spans="1:32" x14ac:dyDescent="0.25">
      <c r="A2843" s="8">
        <v>0</v>
      </c>
      <c r="B2843" s="8">
        <v>0</v>
      </c>
      <c r="C2843" s="8">
        <v>0</v>
      </c>
      <c r="D2843" s="8">
        <v>0</v>
      </c>
      <c r="E2843" s="8">
        <v>0</v>
      </c>
      <c r="F2843" s="8">
        <v>82249.396146077866</v>
      </c>
      <c r="G2843" s="8">
        <v>6142.6106616044945</v>
      </c>
      <c r="H2843" s="8">
        <v>0</v>
      </c>
      <c r="I2843" s="8">
        <v>9360.2143306999806</v>
      </c>
      <c r="J2843" s="8">
        <v>0</v>
      </c>
      <c r="K2843" s="8">
        <v>0</v>
      </c>
      <c r="L2843" s="8">
        <v>0</v>
      </c>
      <c r="M2843" s="8">
        <v>0</v>
      </c>
      <c r="N2843" s="8">
        <v>0</v>
      </c>
      <c r="O2843" s="8">
        <v>0</v>
      </c>
      <c r="P2843" s="8">
        <v>0</v>
      </c>
      <c r="Q2843" s="8">
        <v>0</v>
      </c>
      <c r="R2843" s="8">
        <v>10.185901759708127</v>
      </c>
      <c r="S2843" s="8">
        <v>5.0611246026242345</v>
      </c>
      <c r="T2843" s="8">
        <v>0</v>
      </c>
      <c r="U2843" s="8">
        <v>7.7122275274675083</v>
      </c>
      <c r="V2843" s="8">
        <v>0</v>
      </c>
      <c r="W2843" s="8">
        <v>0</v>
      </c>
      <c r="X2843" s="8">
        <v>0</v>
      </c>
      <c r="Y2843" s="8">
        <v>1092219</v>
      </c>
      <c r="Z2843" s="8">
        <v>2008</v>
      </c>
      <c r="AA2843" s="8" t="b">
        <v>1</v>
      </c>
      <c r="AB2843" s="9" t="s">
        <v>195</v>
      </c>
      <c r="AC2843" s="16">
        <f t="shared" si="134"/>
        <v>97752.221138382345</v>
      </c>
      <c r="AD2843" s="16">
        <f t="shared" si="133"/>
        <v>22.959253889799868</v>
      </c>
      <c r="AE2843" s="16" t="str">
        <f>VLOOKUP(AB2843,aircraft!A:B,2,FALSE)</f>
        <v>Passenger</v>
      </c>
      <c r="AF2843" s="16" t="str">
        <f t="shared" si="135"/>
        <v/>
      </c>
    </row>
    <row r="2844" spans="1:32" x14ac:dyDescent="0.25">
      <c r="A2844" s="8">
        <v>0</v>
      </c>
      <c r="B2844" s="8">
        <v>0</v>
      </c>
      <c r="C2844" s="8">
        <v>0</v>
      </c>
      <c r="D2844" s="8">
        <v>0</v>
      </c>
      <c r="E2844" s="8">
        <v>0</v>
      </c>
      <c r="F2844" s="8">
        <v>205.24905328543417</v>
      </c>
      <c r="G2844" s="8">
        <v>15.019592344911592</v>
      </c>
      <c r="H2844" s="8">
        <v>0</v>
      </c>
      <c r="I2844" s="8">
        <v>63.800986615322898</v>
      </c>
      <c r="J2844" s="8">
        <v>0</v>
      </c>
      <c r="K2844" s="8">
        <v>74.461181259763634</v>
      </c>
      <c r="L2844" s="8">
        <v>0</v>
      </c>
      <c r="M2844" s="8">
        <v>0</v>
      </c>
      <c r="N2844" s="8">
        <v>0</v>
      </c>
      <c r="O2844" s="8">
        <v>0</v>
      </c>
      <c r="P2844" s="8">
        <v>0</v>
      </c>
      <c r="Q2844" s="8">
        <v>0</v>
      </c>
      <c r="R2844" s="8">
        <v>0.13183817207218707</v>
      </c>
      <c r="S2844" s="8">
        <v>6.5485424685098811E-2</v>
      </c>
      <c r="T2844" s="8">
        <v>0</v>
      </c>
      <c r="U2844" s="8">
        <v>0.27817231039883572</v>
      </c>
      <c r="V2844" s="8">
        <v>0</v>
      </c>
      <c r="W2844" s="8">
        <v>4.2442871433203508E-2</v>
      </c>
      <c r="X2844" s="8">
        <v>0</v>
      </c>
      <c r="Y2844" s="8">
        <v>1723</v>
      </c>
      <c r="Z2844" s="8">
        <v>2008</v>
      </c>
      <c r="AA2844" s="8" t="b">
        <v>1</v>
      </c>
      <c r="AB2844" s="9" t="s">
        <v>225</v>
      </c>
      <c r="AC2844" s="16">
        <f t="shared" si="134"/>
        <v>358.53081350543232</v>
      </c>
      <c r="AD2844" s="16">
        <f t="shared" si="133"/>
        <v>0.51793877858932513</v>
      </c>
      <c r="AE2844" s="16" t="str">
        <f>VLOOKUP(AB2844,aircraft!A:B,2,FALSE)</f>
        <v>Passenger</v>
      </c>
      <c r="AF2844" s="16" t="str">
        <f t="shared" si="135"/>
        <v/>
      </c>
    </row>
    <row r="2845" spans="1:32" x14ac:dyDescent="0.25">
      <c r="A2845" s="8">
        <v>0</v>
      </c>
      <c r="B2845" s="8">
        <v>0</v>
      </c>
      <c r="C2845" s="8">
        <v>0</v>
      </c>
      <c r="D2845" s="8">
        <v>0</v>
      </c>
      <c r="E2845" s="8">
        <v>0</v>
      </c>
      <c r="F2845" s="8">
        <v>467531.37888538674</v>
      </c>
      <c r="G2845" s="8">
        <v>29498.142267598116</v>
      </c>
      <c r="H2845" s="8">
        <v>0</v>
      </c>
      <c r="I2845" s="8">
        <v>241069.69808547528</v>
      </c>
      <c r="J2845" s="8">
        <v>0</v>
      </c>
      <c r="K2845" s="8">
        <v>66968.750489439815</v>
      </c>
      <c r="L2845" s="8">
        <v>0</v>
      </c>
      <c r="M2845" s="8">
        <v>0</v>
      </c>
      <c r="N2845" s="8">
        <v>0</v>
      </c>
      <c r="O2845" s="8">
        <v>0</v>
      </c>
      <c r="P2845" s="8">
        <v>0</v>
      </c>
      <c r="Q2845" s="8">
        <v>0</v>
      </c>
      <c r="R2845" s="8">
        <v>373.95825630316153</v>
      </c>
      <c r="S2845" s="8">
        <v>151.91543560118151</v>
      </c>
      <c r="T2845" s="8">
        <v>0</v>
      </c>
      <c r="U2845" s="8">
        <v>1241.5089690284501</v>
      </c>
      <c r="V2845" s="8">
        <v>0</v>
      </c>
      <c r="W2845" s="8">
        <v>40.850937010207687</v>
      </c>
      <c r="X2845" s="8">
        <v>0</v>
      </c>
      <c r="Y2845" s="8">
        <v>2042906</v>
      </c>
      <c r="Z2845" s="8">
        <v>2008</v>
      </c>
      <c r="AA2845" s="8" t="b">
        <v>1</v>
      </c>
      <c r="AB2845" s="9" t="s">
        <v>253</v>
      </c>
      <c r="AC2845" s="16">
        <f t="shared" si="134"/>
        <v>805067.9697279</v>
      </c>
      <c r="AD2845" s="16">
        <f t="shared" si="133"/>
        <v>1808.2335979430009</v>
      </c>
      <c r="AE2845" s="16" t="str">
        <f>VLOOKUP(AB2845,aircraft!A:B,2,FALSE)</f>
        <v>Passenger</v>
      </c>
      <c r="AF2845" s="16" t="str">
        <f t="shared" si="135"/>
        <v/>
      </c>
    </row>
    <row r="2846" spans="1:32" x14ac:dyDescent="0.25">
      <c r="A2846" s="8">
        <v>0</v>
      </c>
      <c r="B2846" s="8">
        <v>0</v>
      </c>
      <c r="C2846" s="8">
        <v>0</v>
      </c>
      <c r="D2846" s="8">
        <v>0</v>
      </c>
      <c r="E2846" s="8">
        <v>0</v>
      </c>
      <c r="F2846" s="8">
        <v>868.39264050225734</v>
      </c>
      <c r="G2846" s="8">
        <v>53.284142179383664</v>
      </c>
      <c r="H2846" s="8">
        <v>0</v>
      </c>
      <c r="I2846" s="8">
        <v>246.98864329771382</v>
      </c>
      <c r="J2846" s="8">
        <v>0</v>
      </c>
      <c r="K2846" s="8">
        <v>273.11690593612502</v>
      </c>
      <c r="L2846" s="8">
        <v>0</v>
      </c>
      <c r="M2846" s="8">
        <v>0</v>
      </c>
      <c r="N2846" s="8">
        <v>0</v>
      </c>
      <c r="O2846" s="8">
        <v>0</v>
      </c>
      <c r="P2846" s="8">
        <v>0</v>
      </c>
      <c r="Q2846" s="8">
        <v>0</v>
      </c>
      <c r="R2846" s="8">
        <v>0.50934852792428065</v>
      </c>
      <c r="S2846" s="8">
        <v>0.19257896604052488</v>
      </c>
      <c r="T2846" s="8">
        <v>0</v>
      </c>
      <c r="U2846" s="8">
        <v>0.89266366323204493</v>
      </c>
      <c r="V2846" s="8">
        <v>0</v>
      </c>
      <c r="W2846" s="8">
        <v>0.16660130940592663</v>
      </c>
      <c r="X2846" s="8">
        <v>0</v>
      </c>
      <c r="Y2846" s="8">
        <v>4687</v>
      </c>
      <c r="Z2846" s="8">
        <v>2008</v>
      </c>
      <c r="AA2846" s="8" t="b">
        <v>1</v>
      </c>
      <c r="AB2846" s="9" t="s">
        <v>249</v>
      </c>
      <c r="AC2846" s="16">
        <f t="shared" si="134"/>
        <v>1441.78233191548</v>
      </c>
      <c r="AD2846" s="16">
        <f t="shared" si="133"/>
        <v>1.7611924666027772</v>
      </c>
      <c r="AE2846" s="16" t="str">
        <f>VLOOKUP(AB2846,aircraft!A:B,2,FALSE)</f>
        <v>Passenger</v>
      </c>
      <c r="AF2846" s="16" t="str">
        <f t="shared" si="135"/>
        <v/>
      </c>
    </row>
    <row r="2847" spans="1:32" x14ac:dyDescent="0.25">
      <c r="A2847" s="8">
        <v>0</v>
      </c>
      <c r="B2847" s="8">
        <v>0</v>
      </c>
      <c r="C2847" s="8">
        <v>0</v>
      </c>
      <c r="D2847" s="8">
        <v>0</v>
      </c>
      <c r="E2847" s="8">
        <v>0</v>
      </c>
      <c r="F2847" s="8">
        <v>8225.3342548640194</v>
      </c>
      <c r="G2847" s="8">
        <v>667.9574635541951</v>
      </c>
      <c r="H2847" s="8">
        <v>0</v>
      </c>
      <c r="I2847" s="8">
        <v>4957.7388036535549</v>
      </c>
      <c r="J2847" s="8">
        <v>0</v>
      </c>
      <c r="K2847" s="8">
        <v>1591.1205476488594</v>
      </c>
      <c r="L2847" s="8">
        <v>0</v>
      </c>
      <c r="M2847" s="8">
        <v>0</v>
      </c>
      <c r="N2847" s="8">
        <v>0</v>
      </c>
      <c r="O2847" s="8">
        <v>0</v>
      </c>
      <c r="P2847" s="8">
        <v>0</v>
      </c>
      <c r="Q2847" s="8">
        <v>0</v>
      </c>
      <c r="R2847" s="8">
        <v>10.278198822671715</v>
      </c>
      <c r="S2847" s="8">
        <v>3.1616726268539406</v>
      </c>
      <c r="T2847" s="8">
        <v>0</v>
      </c>
      <c r="U2847" s="8">
        <v>23.535550313136518</v>
      </c>
      <c r="V2847" s="8">
        <v>0</v>
      </c>
      <c r="W2847" s="8">
        <v>0.97058351533526455</v>
      </c>
      <c r="X2847" s="8">
        <v>0</v>
      </c>
      <c r="Y2847" s="8">
        <v>63586</v>
      </c>
      <c r="Z2847" s="8">
        <v>2008</v>
      </c>
      <c r="AA2847" s="8" t="b">
        <v>1</v>
      </c>
      <c r="AB2847" s="9" t="s">
        <v>236</v>
      </c>
      <c r="AC2847" s="16">
        <f t="shared" si="134"/>
        <v>15442.15106972063</v>
      </c>
      <c r="AD2847" s="16">
        <f t="shared" si="133"/>
        <v>37.946005277997436</v>
      </c>
      <c r="AE2847" s="16" t="str">
        <f>VLOOKUP(AB2847,aircraft!A:B,2,FALSE)</f>
        <v>Passenger</v>
      </c>
      <c r="AF2847" s="16" t="str">
        <f t="shared" si="135"/>
        <v/>
      </c>
    </row>
    <row r="2848" spans="1:32" x14ac:dyDescent="0.25">
      <c r="A2848" s="8">
        <v>0</v>
      </c>
      <c r="B2848" s="8">
        <v>0</v>
      </c>
      <c r="C2848" s="8">
        <v>0</v>
      </c>
      <c r="D2848" s="8">
        <v>0</v>
      </c>
      <c r="E2848" s="8">
        <v>0</v>
      </c>
      <c r="F2848" s="8">
        <v>152125.75770394687</v>
      </c>
      <c r="G2848" s="8">
        <v>9027.7925306137804</v>
      </c>
      <c r="H2848" s="8">
        <v>9748.105983828038</v>
      </c>
      <c r="I2848" s="8">
        <v>77612.305352628362</v>
      </c>
      <c r="J2848" s="8">
        <v>0</v>
      </c>
      <c r="K2848" s="8">
        <v>27831.943193160503</v>
      </c>
      <c r="L2848" s="8">
        <v>0</v>
      </c>
      <c r="M2848" s="8">
        <v>0</v>
      </c>
      <c r="N2848" s="8">
        <v>0</v>
      </c>
      <c r="O2848" s="8">
        <v>0</v>
      </c>
      <c r="P2848" s="8">
        <v>0</v>
      </c>
      <c r="Q2848" s="8">
        <v>0</v>
      </c>
      <c r="R2848" s="8">
        <v>177.42864902279302</v>
      </c>
      <c r="S2848" s="8">
        <v>35.343146287519808</v>
      </c>
      <c r="T2848" s="8">
        <v>6.0171482256112174</v>
      </c>
      <c r="U2848" s="8">
        <v>304.01270711265562</v>
      </c>
      <c r="V2848" s="8">
        <v>0</v>
      </c>
      <c r="W2848" s="8">
        <v>16.977485020192571</v>
      </c>
      <c r="X2848" s="8">
        <v>0</v>
      </c>
      <c r="Y2848" s="8">
        <v>1498698</v>
      </c>
      <c r="Z2848" s="8">
        <v>2008</v>
      </c>
      <c r="AA2848" s="8" t="b">
        <v>1</v>
      </c>
      <c r="AB2848" s="9" t="s">
        <v>210</v>
      </c>
      <c r="AC2848" s="16">
        <f t="shared" si="134"/>
        <v>276345.90476417757</v>
      </c>
      <c r="AD2848" s="16">
        <f t="shared" si="133"/>
        <v>539.77913566877226</v>
      </c>
      <c r="AE2848" s="16" t="str">
        <f>VLOOKUP(AB2848,aircraft!A:B,2,FALSE)</f>
        <v>Passenger</v>
      </c>
      <c r="AF2848" s="16" t="str">
        <f t="shared" si="135"/>
        <v/>
      </c>
    </row>
    <row r="2849" spans="1:32" x14ac:dyDescent="0.25">
      <c r="A2849" s="8">
        <v>0</v>
      </c>
      <c r="B2849" s="8">
        <v>0</v>
      </c>
      <c r="C2849" s="8">
        <v>0</v>
      </c>
      <c r="D2849" s="8">
        <v>0</v>
      </c>
      <c r="E2849" s="8">
        <v>0</v>
      </c>
      <c r="F2849" s="8">
        <v>266.50282107916149</v>
      </c>
      <c r="G2849" s="8">
        <v>19.070007692831869</v>
      </c>
      <c r="H2849" s="8">
        <v>0</v>
      </c>
      <c r="I2849" s="8">
        <v>137.91617056187314</v>
      </c>
      <c r="J2849" s="8">
        <v>0</v>
      </c>
      <c r="K2849" s="8">
        <v>41.498593128788343</v>
      </c>
      <c r="L2849" s="8">
        <v>0</v>
      </c>
      <c r="M2849" s="8">
        <v>0</v>
      </c>
      <c r="N2849" s="8">
        <v>0</v>
      </c>
      <c r="O2849" s="8">
        <v>0</v>
      </c>
      <c r="P2849" s="8">
        <v>0</v>
      </c>
      <c r="Q2849" s="8">
        <v>0</v>
      </c>
      <c r="R2849" s="8">
        <v>0.33307745197959032</v>
      </c>
      <c r="S2849" s="8">
        <v>6.3020022052274263E-2</v>
      </c>
      <c r="T2849" s="8">
        <v>0</v>
      </c>
      <c r="U2849" s="8">
        <v>0.45576699549216554</v>
      </c>
      <c r="V2849" s="8">
        <v>0</v>
      </c>
      <c r="W2849" s="8">
        <v>2.0334310874273405E-2</v>
      </c>
      <c r="X2849" s="8">
        <v>0</v>
      </c>
      <c r="Y2849" s="8">
        <v>1056</v>
      </c>
      <c r="Z2849" s="8">
        <v>2008</v>
      </c>
      <c r="AA2849" s="8" t="b">
        <v>1</v>
      </c>
      <c r="AB2849" s="9" t="s">
        <v>103</v>
      </c>
      <c r="AC2849" s="16">
        <f t="shared" si="134"/>
        <v>464.9875924626549</v>
      </c>
      <c r="AD2849" s="16">
        <f t="shared" si="133"/>
        <v>0.87219878039830345</v>
      </c>
      <c r="AE2849" s="16" t="str">
        <f>VLOOKUP(AB2849,aircraft!A:B,2,FALSE)</f>
        <v>Passenger</v>
      </c>
      <c r="AF2849" s="16" t="str">
        <f t="shared" si="135"/>
        <v/>
      </c>
    </row>
    <row r="2850" spans="1:32" x14ac:dyDescent="0.25">
      <c r="A2850" s="8">
        <v>0</v>
      </c>
      <c r="B2850" s="8">
        <v>0</v>
      </c>
      <c r="C2850" s="8">
        <v>0</v>
      </c>
      <c r="D2850" s="8">
        <v>0</v>
      </c>
      <c r="E2850" s="8">
        <v>0</v>
      </c>
      <c r="F2850" s="8">
        <v>90279.294823115095</v>
      </c>
      <c r="G2850" s="8">
        <v>5998.2205870321086</v>
      </c>
      <c r="H2850" s="8">
        <v>0</v>
      </c>
      <c r="I2850" s="8">
        <v>9963.7595534295215</v>
      </c>
      <c r="J2850" s="8">
        <v>0</v>
      </c>
      <c r="K2850" s="8">
        <v>0</v>
      </c>
      <c r="L2850" s="8">
        <v>0</v>
      </c>
      <c r="M2850" s="8">
        <v>0</v>
      </c>
      <c r="N2850" s="8">
        <v>0</v>
      </c>
      <c r="O2850" s="8">
        <v>0</v>
      </c>
      <c r="P2850" s="8">
        <v>0</v>
      </c>
      <c r="Q2850" s="8">
        <v>0</v>
      </c>
      <c r="R2850" s="8">
        <v>47.533592798945357</v>
      </c>
      <c r="S2850" s="8">
        <v>21.377657553580327</v>
      </c>
      <c r="T2850" s="8">
        <v>0</v>
      </c>
      <c r="U2850" s="8">
        <v>35.510838020850962</v>
      </c>
      <c r="V2850" s="8">
        <v>0</v>
      </c>
      <c r="W2850" s="8">
        <v>0</v>
      </c>
      <c r="X2850" s="8">
        <v>0</v>
      </c>
      <c r="Y2850" s="8">
        <v>650404</v>
      </c>
      <c r="Z2850" s="8">
        <v>2008</v>
      </c>
      <c r="AA2850" s="8" t="b">
        <v>1</v>
      </c>
      <c r="AB2850" s="9" t="s">
        <v>104</v>
      </c>
      <c r="AC2850" s="16">
        <f t="shared" si="134"/>
        <v>106241.27496357672</v>
      </c>
      <c r="AD2850" s="16">
        <f t="shared" si="133"/>
        <v>104.42208837337665</v>
      </c>
      <c r="AE2850" s="16" t="str">
        <f>VLOOKUP(AB2850,aircraft!A:B,2,FALSE)</f>
        <v>Passenger</v>
      </c>
      <c r="AF2850" s="16" t="str">
        <f t="shared" si="135"/>
        <v/>
      </c>
    </row>
    <row r="2851" spans="1:32" x14ac:dyDescent="0.25">
      <c r="A2851" s="8">
        <v>0</v>
      </c>
      <c r="B2851" s="8">
        <v>0</v>
      </c>
      <c r="C2851" s="8">
        <v>0</v>
      </c>
      <c r="D2851" s="8">
        <v>0</v>
      </c>
      <c r="E2851" s="8">
        <v>0</v>
      </c>
      <c r="F2851" s="8">
        <v>112.26825527660095</v>
      </c>
      <c r="G2851" s="8">
        <v>9.8928336345930497</v>
      </c>
      <c r="H2851" s="8">
        <v>0</v>
      </c>
      <c r="I2851" s="8">
        <v>32.971087337738808</v>
      </c>
      <c r="J2851" s="8">
        <v>0</v>
      </c>
      <c r="K2851" s="8">
        <v>19.712569937109947</v>
      </c>
      <c r="L2851" s="8">
        <v>0</v>
      </c>
      <c r="M2851" s="8">
        <v>0</v>
      </c>
      <c r="N2851" s="8">
        <v>0</v>
      </c>
      <c r="O2851" s="8">
        <v>0</v>
      </c>
      <c r="P2851" s="8">
        <v>0</v>
      </c>
      <c r="Q2851" s="8">
        <v>0</v>
      </c>
      <c r="R2851" s="8">
        <v>2.3538982054338041E-2</v>
      </c>
      <c r="S2851" s="8">
        <v>1.1381746847098259E-2</v>
      </c>
      <c r="T2851" s="8">
        <v>0</v>
      </c>
      <c r="U2851" s="8">
        <v>3.7933375129192398E-2</v>
      </c>
      <c r="V2851" s="8">
        <v>0</v>
      </c>
      <c r="W2851" s="8">
        <v>1.2024667429582324E-2</v>
      </c>
      <c r="X2851" s="8">
        <v>0</v>
      </c>
      <c r="Y2851" s="8">
        <v>492</v>
      </c>
      <c r="Z2851" s="8">
        <v>2008</v>
      </c>
      <c r="AA2851" s="8" t="b">
        <v>1</v>
      </c>
      <c r="AB2851" s="9" t="s">
        <v>226</v>
      </c>
      <c r="AC2851" s="16">
        <f t="shared" si="134"/>
        <v>174.84474618604276</v>
      </c>
      <c r="AD2851" s="16">
        <f t="shared" si="133"/>
        <v>8.4878771460211028E-2</v>
      </c>
      <c r="AE2851" s="16" t="str">
        <f>VLOOKUP(AB2851,aircraft!A:B,2,FALSE)</f>
        <v>Passenger</v>
      </c>
      <c r="AF2851" s="16" t="str">
        <f t="shared" si="135"/>
        <v/>
      </c>
    </row>
    <row r="2852" spans="1:32" x14ac:dyDescent="0.25">
      <c r="A2852" s="8">
        <v>0</v>
      </c>
      <c r="B2852" s="8">
        <v>0</v>
      </c>
      <c r="C2852" s="8">
        <v>0</v>
      </c>
      <c r="D2852" s="8">
        <v>0</v>
      </c>
      <c r="E2852" s="8">
        <v>0</v>
      </c>
      <c r="F2852" s="8">
        <v>709.96152258033862</v>
      </c>
      <c r="G2852" s="8">
        <v>54.240014140066734</v>
      </c>
      <c r="H2852" s="8">
        <v>0</v>
      </c>
      <c r="I2852" s="8">
        <v>223.51399839850632</v>
      </c>
      <c r="J2852" s="8">
        <v>0</v>
      </c>
      <c r="K2852" s="8">
        <v>107.14251107722521</v>
      </c>
      <c r="L2852" s="8">
        <v>0</v>
      </c>
      <c r="M2852" s="8">
        <v>0</v>
      </c>
      <c r="N2852" s="8">
        <v>0</v>
      </c>
      <c r="O2852" s="8">
        <v>0</v>
      </c>
      <c r="P2852" s="8">
        <v>0</v>
      </c>
      <c r="Q2852" s="8">
        <v>0</v>
      </c>
      <c r="R2852" s="8">
        <v>0.90782274671113861</v>
      </c>
      <c r="S2852" s="8">
        <v>0.18318766586259819</v>
      </c>
      <c r="T2852" s="8">
        <v>0</v>
      </c>
      <c r="U2852" s="8">
        <v>0.75488563753881988</v>
      </c>
      <c r="V2852" s="8">
        <v>0</v>
      </c>
      <c r="W2852" s="8">
        <v>6.5356930495834603E-2</v>
      </c>
      <c r="X2852" s="8">
        <v>0</v>
      </c>
      <c r="Y2852" s="8">
        <v>2084</v>
      </c>
      <c r="Z2852" s="8">
        <v>2008</v>
      </c>
      <c r="AA2852" s="8" t="b">
        <v>1</v>
      </c>
      <c r="AB2852" s="9" t="s">
        <v>171</v>
      </c>
      <c r="AC2852" s="16">
        <f t="shared" si="134"/>
        <v>1094.8580461961369</v>
      </c>
      <c r="AD2852" s="16">
        <f t="shared" si="133"/>
        <v>1.9112529806083911</v>
      </c>
      <c r="AE2852" s="16" t="str">
        <f>VLOOKUP(AB2852,aircraft!A:B,2,FALSE)</f>
        <v>Passenger</v>
      </c>
      <c r="AF2852" s="16" t="str">
        <f t="shared" si="135"/>
        <v/>
      </c>
    </row>
    <row r="2853" spans="1:32" x14ac:dyDescent="0.25">
      <c r="A2853" s="8">
        <v>0</v>
      </c>
      <c r="B2853" s="8">
        <v>0</v>
      </c>
      <c r="C2853" s="8">
        <v>0</v>
      </c>
      <c r="D2853" s="8">
        <v>0</v>
      </c>
      <c r="E2853" s="8">
        <v>0</v>
      </c>
      <c r="F2853" s="8">
        <v>156.06554751443829</v>
      </c>
      <c r="G2853" s="8">
        <v>15.778500127662777</v>
      </c>
      <c r="H2853" s="8">
        <v>0</v>
      </c>
      <c r="I2853" s="8">
        <v>47.221489504493235</v>
      </c>
      <c r="J2853" s="8">
        <v>0</v>
      </c>
      <c r="K2853" s="8">
        <v>57.947016879916191</v>
      </c>
      <c r="L2853" s="8">
        <v>0</v>
      </c>
      <c r="M2853" s="8">
        <v>0</v>
      </c>
      <c r="N2853" s="8">
        <v>0</v>
      </c>
      <c r="O2853" s="8">
        <v>0</v>
      </c>
      <c r="P2853" s="8">
        <v>0</v>
      </c>
      <c r="Q2853" s="8">
        <v>0</v>
      </c>
      <c r="R2853" s="8">
        <v>0.10289468624180392</v>
      </c>
      <c r="S2853" s="8">
        <v>7.0179261883895297E-2</v>
      </c>
      <c r="T2853" s="8">
        <v>0</v>
      </c>
      <c r="U2853" s="8">
        <v>0.21003069060242374</v>
      </c>
      <c r="V2853" s="8">
        <v>0</v>
      </c>
      <c r="W2853" s="8">
        <v>3.302979815471925E-2</v>
      </c>
      <c r="X2853" s="8">
        <v>0</v>
      </c>
      <c r="Y2853" s="8">
        <v>1004</v>
      </c>
      <c r="Z2853" s="8">
        <v>2008</v>
      </c>
      <c r="AA2853" s="8" t="b">
        <v>1</v>
      </c>
      <c r="AB2853" s="9" t="s">
        <v>243</v>
      </c>
      <c r="AC2853" s="16">
        <f t="shared" si="134"/>
        <v>277.01255402651049</v>
      </c>
      <c r="AD2853" s="16">
        <f t="shared" si="133"/>
        <v>0.41613443688284218</v>
      </c>
      <c r="AE2853" s="16" t="str">
        <f>VLOOKUP(AB2853,aircraft!A:B,2,FALSE)</f>
        <v>Passenger</v>
      </c>
      <c r="AF2853" s="16" t="str">
        <f t="shared" si="135"/>
        <v/>
      </c>
    </row>
    <row r="2854" spans="1:32" x14ac:dyDescent="0.25">
      <c r="A2854" s="8">
        <v>0</v>
      </c>
      <c r="B2854" s="8">
        <v>0</v>
      </c>
      <c r="C2854" s="8">
        <v>0</v>
      </c>
      <c r="D2854" s="8">
        <v>0</v>
      </c>
      <c r="E2854" s="8">
        <v>0</v>
      </c>
      <c r="F2854" s="8">
        <v>7745.9125754591232</v>
      </c>
      <c r="G2854" s="8">
        <v>396.0438072370236</v>
      </c>
      <c r="H2854" s="8">
        <v>449.32440604269499</v>
      </c>
      <c r="I2854" s="8">
        <v>3930.2646321536886</v>
      </c>
      <c r="J2854" s="8">
        <v>0</v>
      </c>
      <c r="K2854" s="8">
        <v>0</v>
      </c>
      <c r="L2854" s="8">
        <v>0</v>
      </c>
      <c r="M2854" s="8">
        <v>0</v>
      </c>
      <c r="N2854" s="8">
        <v>0</v>
      </c>
      <c r="O2854" s="8">
        <v>0</v>
      </c>
      <c r="P2854" s="8">
        <v>0</v>
      </c>
      <c r="Q2854" s="8">
        <v>0</v>
      </c>
      <c r="R2854" s="8">
        <v>34.469435326511217</v>
      </c>
      <c r="S2854" s="8">
        <v>6.9743316222533034</v>
      </c>
      <c r="T2854" s="8">
        <v>0.88067584628859263</v>
      </c>
      <c r="U2854" s="8">
        <v>69.211961926849042</v>
      </c>
      <c r="V2854" s="8">
        <v>0</v>
      </c>
      <c r="W2854" s="8">
        <v>0</v>
      </c>
      <c r="X2854" s="8">
        <v>0</v>
      </c>
      <c r="Y2854" s="8">
        <v>14200</v>
      </c>
      <c r="Z2854" s="8">
        <v>2008</v>
      </c>
      <c r="AA2854" s="8" t="b">
        <v>1</v>
      </c>
      <c r="AB2854" s="9" t="s">
        <v>115</v>
      </c>
      <c r="AC2854" s="16">
        <f t="shared" si="134"/>
        <v>12521.545420892529</v>
      </c>
      <c r="AD2854" s="16">
        <f t="shared" si="133"/>
        <v>111.53640472190216</v>
      </c>
      <c r="AE2854" s="16" t="str">
        <f>VLOOKUP(AB2854,aircraft!A:B,2,FALSE)</f>
        <v>Freighter (guess)</v>
      </c>
      <c r="AF2854" s="16" t="str">
        <f t="shared" si="135"/>
        <v/>
      </c>
    </row>
    <row r="2855" spans="1:32" x14ac:dyDescent="0.25">
      <c r="A2855" s="8">
        <v>0</v>
      </c>
      <c r="B2855" s="8">
        <v>0</v>
      </c>
      <c r="C2855" s="8">
        <v>0</v>
      </c>
      <c r="D2855" s="8">
        <v>0</v>
      </c>
      <c r="E2855" s="8">
        <v>0</v>
      </c>
      <c r="F2855" s="8">
        <v>585.63015183806601</v>
      </c>
      <c r="G2855" s="8">
        <v>26.800622872086883</v>
      </c>
      <c r="H2855" s="8">
        <v>26.813140066862104</v>
      </c>
      <c r="I2855" s="8">
        <v>232.43418071138859</v>
      </c>
      <c r="J2855" s="8">
        <v>0</v>
      </c>
      <c r="K2855" s="8">
        <v>84.38143619157745</v>
      </c>
      <c r="L2855" s="8">
        <v>0</v>
      </c>
      <c r="M2855" s="8">
        <v>0</v>
      </c>
      <c r="N2855" s="8">
        <v>0</v>
      </c>
      <c r="O2855" s="8">
        <v>0</v>
      </c>
      <c r="P2855" s="8">
        <v>0</v>
      </c>
      <c r="Q2855" s="8">
        <v>0</v>
      </c>
      <c r="R2855" s="8">
        <v>0.8043841111970671</v>
      </c>
      <c r="S2855" s="8">
        <v>6.6023436903382887E-2</v>
      </c>
      <c r="T2855" s="8">
        <v>3.380769757821421E-2</v>
      </c>
      <c r="U2855" s="8">
        <v>0.58361858398826572</v>
      </c>
      <c r="V2855" s="8">
        <v>0</v>
      </c>
      <c r="W2855" s="8">
        <v>8.6912873091008369E-2</v>
      </c>
      <c r="X2855" s="8">
        <v>0</v>
      </c>
      <c r="Y2855" s="8">
        <v>726</v>
      </c>
      <c r="Z2855" s="8">
        <v>2008</v>
      </c>
      <c r="AA2855" s="8" t="b">
        <v>1</v>
      </c>
      <c r="AB2855" s="9" t="s">
        <v>121</v>
      </c>
      <c r="AC2855" s="16">
        <f t="shared" si="134"/>
        <v>956.05953167998109</v>
      </c>
      <c r="AD2855" s="16">
        <f t="shared" si="133"/>
        <v>1.5747467027579383</v>
      </c>
      <c r="AE2855" s="16" t="str">
        <f>VLOOKUP(AB2855,aircraft!A:B,2,FALSE)</f>
        <v>Passenger</v>
      </c>
      <c r="AF2855" s="16" t="str">
        <f t="shared" si="135"/>
        <v/>
      </c>
    </row>
    <row r="2856" spans="1:32" x14ac:dyDescent="0.25">
      <c r="A2856" s="8">
        <v>0</v>
      </c>
      <c r="B2856" s="8">
        <v>0</v>
      </c>
      <c r="C2856" s="8">
        <v>0</v>
      </c>
      <c r="D2856" s="8">
        <v>0</v>
      </c>
      <c r="E2856" s="8">
        <v>0</v>
      </c>
      <c r="F2856" s="8">
        <v>944.98205773688801</v>
      </c>
      <c r="G2856" s="8">
        <v>56.989478467180888</v>
      </c>
      <c r="H2856" s="8">
        <v>0</v>
      </c>
      <c r="I2856" s="8">
        <v>330.63506519201474</v>
      </c>
      <c r="J2856" s="8">
        <v>0</v>
      </c>
      <c r="K2856" s="8">
        <v>0</v>
      </c>
      <c r="L2856" s="8">
        <v>0</v>
      </c>
      <c r="M2856" s="8">
        <v>0</v>
      </c>
      <c r="N2856" s="8">
        <v>0</v>
      </c>
      <c r="O2856" s="8">
        <v>0</v>
      </c>
      <c r="P2856" s="8">
        <v>0</v>
      </c>
      <c r="Q2856" s="8">
        <v>0</v>
      </c>
      <c r="R2856" s="8">
        <v>0.21132971250316998</v>
      </c>
      <c r="S2856" s="8">
        <v>8.1061615476008902E-2</v>
      </c>
      <c r="T2856" s="8">
        <v>0</v>
      </c>
      <c r="U2856" s="8">
        <v>0.47029404792526536</v>
      </c>
      <c r="V2856" s="8">
        <v>0</v>
      </c>
      <c r="W2856" s="8">
        <v>0</v>
      </c>
      <c r="X2856" s="8">
        <v>0</v>
      </c>
      <c r="Y2856" s="8">
        <v>6943</v>
      </c>
      <c r="Z2856" s="8">
        <v>2008</v>
      </c>
      <c r="AA2856" s="8" t="b">
        <v>1</v>
      </c>
      <c r="AB2856" s="9" t="s">
        <v>211</v>
      </c>
      <c r="AC2856" s="16">
        <f t="shared" si="134"/>
        <v>1332.6066013960835</v>
      </c>
      <c r="AD2856" s="16">
        <f t="shared" si="133"/>
        <v>0.7626853759044443</v>
      </c>
      <c r="AE2856" s="16" t="str">
        <f>VLOOKUP(AB2856,aircraft!A:B,2,FALSE)</f>
        <v>Passenger</v>
      </c>
      <c r="AF2856" s="16" t="str">
        <f t="shared" si="135"/>
        <v/>
      </c>
    </row>
    <row r="2857" spans="1:32" x14ac:dyDescent="0.25">
      <c r="A2857" s="8">
        <v>3060.0412044544591</v>
      </c>
      <c r="B2857" s="8">
        <v>1399.9206003092702</v>
      </c>
      <c r="C2857" s="8">
        <v>2544.3173345627015</v>
      </c>
      <c r="D2857" s="8">
        <v>1806.6877020986976</v>
      </c>
      <c r="E2857" s="8">
        <v>3821.3501519354568</v>
      </c>
      <c r="F2857" s="8">
        <v>0</v>
      </c>
      <c r="G2857" s="8">
        <v>0</v>
      </c>
      <c r="H2857" s="8">
        <v>0</v>
      </c>
      <c r="I2857" s="8">
        <v>0</v>
      </c>
      <c r="J2857" s="8">
        <v>45927.46515727997</v>
      </c>
      <c r="K2857" s="8">
        <v>0</v>
      </c>
      <c r="L2857" s="8">
        <v>5449.2217541715672</v>
      </c>
      <c r="M2857" s="8">
        <v>8.3233120439694215</v>
      </c>
      <c r="N2857" s="8">
        <v>3.807784018134603</v>
      </c>
      <c r="O2857" s="8">
        <v>0.400982802007399</v>
      </c>
      <c r="P2857" s="8">
        <v>0.28473283866705956</v>
      </c>
      <c r="Q2857" s="8">
        <v>0.67780154664465697</v>
      </c>
      <c r="R2857" s="8">
        <v>0</v>
      </c>
      <c r="S2857" s="8">
        <v>0</v>
      </c>
      <c r="T2857" s="8">
        <v>0</v>
      </c>
      <c r="U2857" s="8">
        <v>0</v>
      </c>
      <c r="V2857" s="8">
        <v>8.9443486143252802</v>
      </c>
      <c r="W2857" s="8">
        <v>0</v>
      </c>
      <c r="X2857" s="8">
        <v>2.0162120179338325</v>
      </c>
      <c r="Y2857" s="8">
        <v>9671</v>
      </c>
      <c r="Z2857" s="8">
        <v>2008</v>
      </c>
      <c r="AA2857" s="8" t="b">
        <v>0</v>
      </c>
      <c r="AB2857" s="9" t="s">
        <v>252</v>
      </c>
      <c r="AC2857" s="16">
        <f t="shared" si="134"/>
        <v>64009.003904812125</v>
      </c>
      <c r="AD2857" s="16">
        <f t="shared" si="133"/>
        <v>15.510825267356971</v>
      </c>
      <c r="AE2857" s="16" t="str">
        <f>VLOOKUP(AB2857,aircraft!A:B,2,FALSE)</f>
        <v>Freighter</v>
      </c>
      <c r="AF2857" s="16">
        <f t="shared" si="135"/>
        <v>7.4452215535218969</v>
      </c>
    </row>
    <row r="2858" spans="1:32" x14ac:dyDescent="0.25">
      <c r="A2858" s="8">
        <v>1584.1247753766172</v>
      </c>
      <c r="B2858" s="8">
        <v>818.02941071977341</v>
      </c>
      <c r="C2858" s="8">
        <v>936.20547877920262</v>
      </c>
      <c r="D2858" s="8">
        <v>786.73504175908079</v>
      </c>
      <c r="E2858" s="8">
        <v>1777.2488922714974</v>
      </c>
      <c r="F2858" s="8">
        <v>0</v>
      </c>
      <c r="G2858" s="8">
        <v>0</v>
      </c>
      <c r="H2858" s="8">
        <v>0</v>
      </c>
      <c r="I2858" s="8">
        <v>0</v>
      </c>
      <c r="J2858" s="8">
        <v>6539.2797287750245</v>
      </c>
      <c r="K2858" s="8">
        <v>0</v>
      </c>
      <c r="L2858" s="8">
        <v>1038.6590405273346</v>
      </c>
      <c r="M2858" s="8">
        <v>14.060029923748498</v>
      </c>
      <c r="N2858" s="8">
        <v>7.2604874136205222</v>
      </c>
      <c r="O2858" s="8">
        <v>7.2005354131820951E-2</v>
      </c>
      <c r="P2858" s="8">
        <v>6.0509296915934679E-2</v>
      </c>
      <c r="Q2858" s="8">
        <v>0.16595962832691988</v>
      </c>
      <c r="R2858" s="8">
        <v>0</v>
      </c>
      <c r="S2858" s="8">
        <v>0</v>
      </c>
      <c r="T2858" s="8">
        <v>0</v>
      </c>
      <c r="U2858" s="8">
        <v>0</v>
      </c>
      <c r="V2858" s="8">
        <v>0</v>
      </c>
      <c r="W2858" s="8">
        <v>0</v>
      </c>
      <c r="X2858" s="8">
        <v>0.44662340259443511</v>
      </c>
      <c r="Y2858" s="8">
        <v>1698</v>
      </c>
      <c r="Z2858" s="8">
        <v>2008</v>
      </c>
      <c r="AA2858" s="8" t="b">
        <v>0</v>
      </c>
      <c r="AB2858" s="9" t="s">
        <v>44</v>
      </c>
      <c r="AC2858" s="16">
        <f t="shared" si="134"/>
        <v>13480.282368208531</v>
      </c>
      <c r="AD2858" s="16">
        <f t="shared" si="133"/>
        <v>22.065615019338132</v>
      </c>
      <c r="AE2858" s="16" t="str">
        <f>VLOOKUP(AB2858,aircraft!A:B,2,FALSE)</f>
        <v>Passenger</v>
      </c>
      <c r="AF2858" s="16">
        <f t="shared" si="135"/>
        <v>9.8042714433682399</v>
      </c>
    </row>
    <row r="2859" spans="1:32" x14ac:dyDescent="0.25">
      <c r="A2859" s="8">
        <v>1235.1565555827733</v>
      </c>
      <c r="B2859" s="8">
        <v>637.82500281256273</v>
      </c>
      <c r="C2859" s="8">
        <v>689.75336598129888</v>
      </c>
      <c r="D2859" s="8">
        <v>570.32366908540507</v>
      </c>
      <c r="E2859" s="8">
        <v>1288.8535121459595</v>
      </c>
      <c r="F2859" s="8">
        <v>0</v>
      </c>
      <c r="G2859" s="8">
        <v>0</v>
      </c>
      <c r="H2859" s="8">
        <v>0</v>
      </c>
      <c r="I2859" s="8">
        <v>0</v>
      </c>
      <c r="J2859" s="8">
        <v>14486.433486843109</v>
      </c>
      <c r="K2859" s="8">
        <v>0</v>
      </c>
      <c r="L2859" s="8">
        <v>865.54920043944549</v>
      </c>
      <c r="M2859" s="8">
        <v>12.018883177934773</v>
      </c>
      <c r="N2859" s="8">
        <v>6.2064554992003851</v>
      </c>
      <c r="O2859" s="8">
        <v>6.5225862788473171E-2</v>
      </c>
      <c r="P2859" s="8">
        <v>5.3932108518034851E-2</v>
      </c>
      <c r="Q2859" s="8">
        <v>0.14537910505363688</v>
      </c>
      <c r="R2859" s="8">
        <v>0</v>
      </c>
      <c r="S2859" s="8">
        <v>0</v>
      </c>
      <c r="T2859" s="8">
        <v>0</v>
      </c>
      <c r="U2859" s="8">
        <v>0</v>
      </c>
      <c r="V2859" s="8">
        <v>2.7565822039707566</v>
      </c>
      <c r="W2859" s="8">
        <v>0</v>
      </c>
      <c r="X2859" s="8">
        <v>0.37218616882869593</v>
      </c>
      <c r="Y2859" s="8">
        <v>2904</v>
      </c>
      <c r="Z2859" s="8">
        <v>2008</v>
      </c>
      <c r="AA2859" s="8" t="b">
        <v>0</v>
      </c>
      <c r="AB2859" s="9" t="s">
        <v>46</v>
      </c>
      <c r="AC2859" s="16">
        <f t="shared" si="134"/>
        <v>19773.894792890555</v>
      </c>
      <c r="AD2859" s="16">
        <f t="shared" si="133"/>
        <v>18.862061922323996</v>
      </c>
      <c r="AE2859" s="16" t="str">
        <f>VLOOKUP(AB2859,aircraft!A:B,2,FALSE)</f>
        <v>Passenger</v>
      </c>
      <c r="AF2859" s="16">
        <f t="shared" si="135"/>
        <v>8.5822371420381813</v>
      </c>
    </row>
    <row r="2860" spans="1:32" x14ac:dyDescent="0.25">
      <c r="A2860" s="8">
        <v>2546885.0741311279</v>
      </c>
      <c r="B2860" s="8">
        <v>1782341.338238616</v>
      </c>
      <c r="C2860" s="8">
        <v>1492499.3285140907</v>
      </c>
      <c r="D2860" s="8">
        <v>1441302.9899087138</v>
      </c>
      <c r="E2860" s="8">
        <v>2489379.0136552523</v>
      </c>
      <c r="F2860" s="8">
        <v>0</v>
      </c>
      <c r="G2860" s="8">
        <v>0</v>
      </c>
      <c r="H2860" s="8">
        <v>0</v>
      </c>
      <c r="I2860" s="8">
        <v>0</v>
      </c>
      <c r="J2860" s="8">
        <v>46779607.965617664</v>
      </c>
      <c r="K2860" s="8">
        <v>0</v>
      </c>
      <c r="L2860" s="8">
        <v>1283888.5958396934</v>
      </c>
      <c r="M2860" s="8">
        <v>7506.6892025831485</v>
      </c>
      <c r="N2860" s="8">
        <v>3666.1372166122746</v>
      </c>
      <c r="O2860" s="8">
        <v>191.35057438632995</v>
      </c>
      <c r="P2860" s="8">
        <v>198.50668754844199</v>
      </c>
      <c r="Q2860" s="8">
        <v>401.52859336614978</v>
      </c>
      <c r="R2860" s="8">
        <v>0</v>
      </c>
      <c r="S2860" s="8">
        <v>0</v>
      </c>
      <c r="T2860" s="8">
        <v>0</v>
      </c>
      <c r="U2860" s="8">
        <v>0</v>
      </c>
      <c r="V2860" s="8">
        <v>8108.4528933935126</v>
      </c>
      <c r="W2860" s="8">
        <v>0</v>
      </c>
      <c r="X2860" s="8">
        <v>192.58329852316939</v>
      </c>
      <c r="Y2860" s="8">
        <v>13207163</v>
      </c>
      <c r="Z2860" s="8">
        <v>2008</v>
      </c>
      <c r="AA2860" s="8" t="b">
        <v>0</v>
      </c>
      <c r="AB2860" s="9" t="s">
        <v>219</v>
      </c>
      <c r="AC2860" s="16">
        <f t="shared" si="134"/>
        <v>57815904.305905163</v>
      </c>
      <c r="AD2860" s="16">
        <f t="shared" si="133"/>
        <v>12156.795573019514</v>
      </c>
      <c r="AE2860" s="16" t="str">
        <f>VLOOKUP(AB2860,aircraft!A:B,2,FALSE)</f>
        <v>Passenger</v>
      </c>
      <c r="AF2860" s="16">
        <f t="shared" si="135"/>
        <v>4.8299078060249432</v>
      </c>
    </row>
    <row r="2861" spans="1:32" x14ac:dyDescent="0.25">
      <c r="A2861" s="8">
        <v>300.78089966651515</v>
      </c>
      <c r="B2861" s="8">
        <v>74.034076689385117</v>
      </c>
      <c r="C2861" s="8">
        <v>276.84337397365721</v>
      </c>
      <c r="D2861" s="8">
        <v>228.02910811618648</v>
      </c>
      <c r="E2861" s="8">
        <v>489.69092776695584</v>
      </c>
      <c r="F2861" s="8">
        <v>0</v>
      </c>
      <c r="G2861" s="8">
        <v>0</v>
      </c>
      <c r="H2861" s="8">
        <v>0</v>
      </c>
      <c r="I2861" s="8">
        <v>0</v>
      </c>
      <c r="J2861" s="8">
        <v>5491.8328120326996</v>
      </c>
      <c r="K2861" s="8">
        <v>0</v>
      </c>
      <c r="L2861" s="8">
        <v>260.76103544267062</v>
      </c>
      <c r="M2861" s="8">
        <v>0.17356620444120135</v>
      </c>
      <c r="N2861" s="8">
        <v>4.2721508262434121E-2</v>
      </c>
      <c r="O2861" s="8">
        <v>1.680945804663838E-2</v>
      </c>
      <c r="P2861" s="8">
        <v>1.3845538982110999E-2</v>
      </c>
      <c r="Q2861" s="8">
        <v>3.2017666530853438E-2</v>
      </c>
      <c r="R2861" s="8">
        <v>0</v>
      </c>
      <c r="S2861" s="8">
        <v>0</v>
      </c>
      <c r="T2861" s="8">
        <v>0</v>
      </c>
      <c r="U2861" s="8">
        <v>0</v>
      </c>
      <c r="V2861" s="8">
        <v>0.95044646319700399</v>
      </c>
      <c r="W2861" s="8">
        <v>0</v>
      </c>
      <c r="X2861" s="8">
        <v>3.9114157174223278E-2</v>
      </c>
      <c r="Y2861" s="8">
        <v>1336</v>
      </c>
      <c r="Z2861" s="8">
        <v>2008</v>
      </c>
      <c r="AA2861" s="8" t="b">
        <v>0</v>
      </c>
      <c r="AB2861" s="9" t="s">
        <v>254</v>
      </c>
      <c r="AC2861" s="16">
        <f t="shared" si="134"/>
        <v>7121.9722336880695</v>
      </c>
      <c r="AD2861" s="16">
        <f t="shared" si="133"/>
        <v>0.31807453343746156</v>
      </c>
      <c r="AE2861" s="16" t="str">
        <f>VLOOKUP(AB2861,aircraft!A:B,2,FALSE)</f>
        <v>Passenger</v>
      </c>
      <c r="AF2861" s="16">
        <f t="shared" si="135"/>
        <v>6.0890809256496121</v>
      </c>
    </row>
    <row r="2862" spans="1:32" x14ac:dyDescent="0.25">
      <c r="A2862" s="8">
        <v>1010976.0198300307</v>
      </c>
      <c r="B2862" s="8">
        <v>917061.44533408305</v>
      </c>
      <c r="C2862" s="8">
        <v>503718.05956334498</v>
      </c>
      <c r="D2862" s="8">
        <v>462795.90566194168</v>
      </c>
      <c r="E2862" s="8">
        <v>927642.19714148284</v>
      </c>
      <c r="F2862" s="8">
        <v>0</v>
      </c>
      <c r="G2862" s="8">
        <v>0</v>
      </c>
      <c r="H2862" s="8">
        <v>0</v>
      </c>
      <c r="I2862" s="8">
        <v>0</v>
      </c>
      <c r="J2862" s="8">
        <v>16005950.477256814</v>
      </c>
      <c r="K2862" s="8">
        <v>0</v>
      </c>
      <c r="L2862" s="8">
        <v>399055.33364093705</v>
      </c>
      <c r="M2862" s="8">
        <v>1316.6157100202672</v>
      </c>
      <c r="N2862" s="8">
        <v>1192.1480064500463</v>
      </c>
      <c r="O2862" s="8">
        <v>81.764293557931055</v>
      </c>
      <c r="P2862" s="8">
        <v>75.066804544149434</v>
      </c>
      <c r="Q2862" s="8">
        <v>189.79826075246351</v>
      </c>
      <c r="R2862" s="8">
        <v>0</v>
      </c>
      <c r="S2862" s="8">
        <v>0</v>
      </c>
      <c r="T2862" s="8">
        <v>0</v>
      </c>
      <c r="U2862" s="8">
        <v>0</v>
      </c>
      <c r="V2862" s="8">
        <v>2774.0449082394407</v>
      </c>
      <c r="W2862" s="8">
        <v>0</v>
      </c>
      <c r="X2862" s="8">
        <v>59.858302889257232</v>
      </c>
      <c r="Y2862" s="8">
        <v>4472864</v>
      </c>
      <c r="Z2862" s="8">
        <v>2008</v>
      </c>
      <c r="AA2862" s="8" t="b">
        <v>0</v>
      </c>
      <c r="AB2862" s="9" t="s">
        <v>47</v>
      </c>
      <c r="AC2862" s="16">
        <f t="shared" si="134"/>
        <v>20227199.438428633</v>
      </c>
      <c r="AD2862" s="16">
        <f t="shared" si="133"/>
        <v>2915.251378214115</v>
      </c>
      <c r="AE2862" s="16" t="str">
        <f>VLOOKUP(AB2862,aircraft!A:B,2,FALSE)</f>
        <v>Passenger</v>
      </c>
      <c r="AF2862" s="16">
        <f t="shared" si="135"/>
        <v>5.0083440584871166</v>
      </c>
    </row>
    <row r="2863" spans="1:32" x14ac:dyDescent="0.25">
      <c r="A2863" s="8">
        <v>401230.11519854143</v>
      </c>
      <c r="B2863" s="8">
        <v>362875.76993337524</v>
      </c>
      <c r="C2863" s="8">
        <v>225461.79285881217</v>
      </c>
      <c r="D2863" s="8">
        <v>231723.31110971113</v>
      </c>
      <c r="E2863" s="8">
        <v>391348.01386946614</v>
      </c>
      <c r="F2863" s="8">
        <v>0</v>
      </c>
      <c r="G2863" s="8">
        <v>0</v>
      </c>
      <c r="H2863" s="8">
        <v>0</v>
      </c>
      <c r="I2863" s="8">
        <v>0</v>
      </c>
      <c r="J2863" s="8">
        <v>5696554.5004563071</v>
      </c>
      <c r="K2863" s="8">
        <v>0</v>
      </c>
      <c r="L2863" s="8">
        <v>146120.59474005637</v>
      </c>
      <c r="M2863" s="8">
        <v>571.73438903164549</v>
      </c>
      <c r="N2863" s="8">
        <v>516.29098398408269</v>
      </c>
      <c r="O2863" s="8">
        <v>34.182633717591195</v>
      </c>
      <c r="P2863" s="8">
        <v>35.063543236481202</v>
      </c>
      <c r="Q2863" s="8">
        <v>71.817273939634191</v>
      </c>
      <c r="R2863" s="8">
        <v>0</v>
      </c>
      <c r="S2863" s="8">
        <v>0</v>
      </c>
      <c r="T2863" s="8">
        <v>0</v>
      </c>
      <c r="U2863" s="8">
        <v>0</v>
      </c>
      <c r="V2863" s="8">
        <v>987.21892149654639</v>
      </c>
      <c r="W2863" s="8">
        <v>0</v>
      </c>
      <c r="X2863" s="8">
        <v>21.918090252061845</v>
      </c>
      <c r="Y2863" s="8">
        <v>1581683</v>
      </c>
      <c r="Z2863" s="8">
        <v>2008</v>
      </c>
      <c r="AA2863" s="8" t="b">
        <v>0</v>
      </c>
      <c r="AB2863" s="9" t="s">
        <v>200</v>
      </c>
      <c r="AC2863" s="16">
        <f t="shared" si="134"/>
        <v>7455314.0981662693</v>
      </c>
      <c r="AD2863" s="16">
        <f t="shared" si="133"/>
        <v>1251.0069141614965</v>
      </c>
      <c r="AE2863" s="16" t="str">
        <f>VLOOKUP(AB2863,aircraft!A:B,2,FALSE)</f>
        <v>Passenger</v>
      </c>
      <c r="AF2863" s="16">
        <f t="shared" si="135"/>
        <v>5.281534897898867</v>
      </c>
    </row>
    <row r="2864" spans="1:32" x14ac:dyDescent="0.25">
      <c r="A2864" s="8">
        <v>39429.132188586671</v>
      </c>
      <c r="B2864" s="8">
        <v>19570.621611719809</v>
      </c>
      <c r="C2864" s="8">
        <v>27173.429140431243</v>
      </c>
      <c r="D2864" s="8">
        <v>23141.664124486415</v>
      </c>
      <c r="E2864" s="8">
        <v>56736.585226537274</v>
      </c>
      <c r="F2864" s="8">
        <v>0</v>
      </c>
      <c r="G2864" s="8">
        <v>0</v>
      </c>
      <c r="H2864" s="8">
        <v>0</v>
      </c>
      <c r="I2864" s="8">
        <v>0</v>
      </c>
      <c r="J2864" s="8">
        <v>266157.10380020138</v>
      </c>
      <c r="K2864" s="8">
        <v>0</v>
      </c>
      <c r="L2864" s="8">
        <v>36639.83135925424</v>
      </c>
      <c r="M2864" s="8">
        <v>56.434974053026984</v>
      </c>
      <c r="N2864" s="8">
        <v>28.173852327395835</v>
      </c>
      <c r="O2864" s="8">
        <v>0.48494005365237358</v>
      </c>
      <c r="P2864" s="8">
        <v>0.39775575185183432</v>
      </c>
      <c r="Q2864" s="8">
        <v>1.1224023751956842</v>
      </c>
      <c r="R2864" s="8">
        <v>0</v>
      </c>
      <c r="S2864" s="8">
        <v>0</v>
      </c>
      <c r="T2864" s="8">
        <v>0</v>
      </c>
      <c r="U2864" s="8">
        <v>0</v>
      </c>
      <c r="V2864" s="8">
        <v>316.6478985623549</v>
      </c>
      <c r="W2864" s="8">
        <v>0</v>
      </c>
      <c r="X2864" s="8">
        <v>8.4271613996252679</v>
      </c>
      <c r="Y2864" s="8">
        <v>35482</v>
      </c>
      <c r="Z2864" s="8">
        <v>2008</v>
      </c>
      <c r="AA2864" s="8" t="b">
        <v>0</v>
      </c>
      <c r="AB2864" s="9" t="s">
        <v>214</v>
      </c>
      <c r="AC2864" s="16">
        <f t="shared" si="134"/>
        <v>468848.36745121708</v>
      </c>
      <c r="AD2864" s="16">
        <f t="shared" si="133"/>
        <v>95.041085960747978</v>
      </c>
      <c r="AE2864" s="16" t="str">
        <f>VLOOKUP(AB2864,aircraft!A:B,2,FALSE)</f>
        <v>Passenger</v>
      </c>
      <c r="AF2864" s="16">
        <f t="shared" si="135"/>
        <v>15.573649231874994</v>
      </c>
    </row>
    <row r="2865" spans="1:32" x14ac:dyDescent="0.25">
      <c r="A2865" s="8">
        <v>1911.6415581536753</v>
      </c>
      <c r="B2865" s="8">
        <v>1043.002003778344</v>
      </c>
      <c r="C2865" s="8">
        <v>1187.5628805882743</v>
      </c>
      <c r="D2865" s="8">
        <v>1051.9431552632213</v>
      </c>
      <c r="E2865" s="8">
        <v>2574.1181878162361</v>
      </c>
      <c r="F2865" s="8">
        <v>0</v>
      </c>
      <c r="G2865" s="8">
        <v>0</v>
      </c>
      <c r="H2865" s="8">
        <v>0</v>
      </c>
      <c r="I2865" s="8">
        <v>0</v>
      </c>
      <c r="J2865" s="8">
        <v>5880.9119865417479</v>
      </c>
      <c r="K2865" s="8">
        <v>0</v>
      </c>
      <c r="L2865" s="8">
        <v>1689.4293292583752</v>
      </c>
      <c r="M2865" s="8">
        <v>1.2572562688627995</v>
      </c>
      <c r="N2865" s="8">
        <v>0.79135346494016989</v>
      </c>
      <c r="O2865" s="8">
        <v>9.4898836918509547E-2</v>
      </c>
      <c r="P2865" s="8">
        <v>7.6506593772456957E-2</v>
      </c>
      <c r="Q2865" s="8">
        <v>0.19984960159418327</v>
      </c>
      <c r="R2865" s="8">
        <v>0</v>
      </c>
      <c r="S2865" s="8">
        <v>0</v>
      </c>
      <c r="T2865" s="8">
        <v>0</v>
      </c>
      <c r="U2865" s="8">
        <v>0</v>
      </c>
      <c r="V2865" s="8">
        <v>8.7499717005807902</v>
      </c>
      <c r="W2865" s="8">
        <v>0</v>
      </c>
      <c r="X2865" s="8">
        <v>0.38856875435167842</v>
      </c>
      <c r="Y2865" s="8">
        <v>726</v>
      </c>
      <c r="Z2865" s="8">
        <v>2008</v>
      </c>
      <c r="AA2865" s="8" t="b">
        <v>0</v>
      </c>
      <c r="AB2865" s="9" t="s">
        <v>220</v>
      </c>
      <c r="AC2865" s="16">
        <f t="shared" si="134"/>
        <v>15338.609101399874</v>
      </c>
      <c r="AD2865" s="16">
        <f t="shared" si="133"/>
        <v>2.8084335204397979</v>
      </c>
      <c r="AE2865" s="16" t="str">
        <f>VLOOKUP(AB2865,aircraft!A:B,2,FALSE)</f>
        <v>Passenger</v>
      </c>
      <c r="AF2865" s="16">
        <f t="shared" si="135"/>
        <v>22.170642725841923</v>
      </c>
    </row>
    <row r="2866" spans="1:32" x14ac:dyDescent="0.25">
      <c r="A2866" s="8">
        <v>1598.5375050520975</v>
      </c>
      <c r="B2866" s="8">
        <v>777.12704602598251</v>
      </c>
      <c r="C2866" s="8">
        <v>828.1877144191933</v>
      </c>
      <c r="D2866" s="8">
        <v>926.59860645354445</v>
      </c>
      <c r="E2866" s="8">
        <v>2215.682697193809</v>
      </c>
      <c r="F2866" s="8">
        <v>0</v>
      </c>
      <c r="G2866" s="8">
        <v>0</v>
      </c>
      <c r="H2866" s="8">
        <v>0</v>
      </c>
      <c r="I2866" s="8">
        <v>0</v>
      </c>
      <c r="J2866" s="8">
        <v>0</v>
      </c>
      <c r="K2866" s="8">
        <v>0</v>
      </c>
      <c r="L2866" s="8">
        <v>904.31513454740707</v>
      </c>
      <c r="M2866" s="8">
        <v>0.15985375809785549</v>
      </c>
      <c r="N2866" s="8">
        <v>7.7712708293753652E-2</v>
      </c>
      <c r="O2866" s="8">
        <v>0</v>
      </c>
      <c r="P2866" s="8">
        <v>0</v>
      </c>
      <c r="Q2866" s="8">
        <v>0</v>
      </c>
      <c r="R2866" s="8">
        <v>0</v>
      </c>
      <c r="S2866" s="8">
        <v>0</v>
      </c>
      <c r="T2866" s="8">
        <v>0</v>
      </c>
      <c r="U2866" s="8">
        <v>0</v>
      </c>
      <c r="V2866" s="8">
        <v>70.885862500583045</v>
      </c>
      <c r="W2866" s="8">
        <v>0</v>
      </c>
      <c r="X2866" s="8">
        <v>0.2079924855612095</v>
      </c>
      <c r="Y2866" s="8">
        <v>120</v>
      </c>
      <c r="Z2866" s="8">
        <v>2008</v>
      </c>
      <c r="AA2866" s="8" t="b">
        <v>0</v>
      </c>
      <c r="AB2866" s="9" t="s">
        <v>237</v>
      </c>
      <c r="AC2866" s="16">
        <f t="shared" si="134"/>
        <v>7250.4487036920336</v>
      </c>
      <c r="AD2866" s="16">
        <f t="shared" si="133"/>
        <v>0.44555895195281864</v>
      </c>
      <c r="AE2866" s="16" t="str">
        <f>VLOOKUP(AB2866,aircraft!A:B,2,FALSE)</f>
        <v>Passenger</v>
      </c>
      <c r="AF2866" s="16">
        <f t="shared" si="135"/>
        <v>60.420405864100282</v>
      </c>
    </row>
    <row r="2867" spans="1:32" x14ac:dyDescent="0.25">
      <c r="A2867" s="8">
        <v>693.53548700165925</v>
      </c>
      <c r="B2867" s="8">
        <v>337.1614257559915</v>
      </c>
      <c r="C2867" s="8">
        <v>370.54936955551568</v>
      </c>
      <c r="D2867" s="8">
        <v>497.2881759572079</v>
      </c>
      <c r="E2867" s="8">
        <v>827.20387751786063</v>
      </c>
      <c r="F2867" s="8">
        <v>0</v>
      </c>
      <c r="G2867" s="8">
        <v>0</v>
      </c>
      <c r="H2867" s="8">
        <v>0</v>
      </c>
      <c r="I2867" s="8">
        <v>0</v>
      </c>
      <c r="J2867" s="8">
        <v>0</v>
      </c>
      <c r="K2867" s="8">
        <v>0</v>
      </c>
      <c r="L2867" s="8">
        <v>301.43837818246902</v>
      </c>
      <c r="M2867" s="8">
        <v>0.75847854827008843</v>
      </c>
      <c r="N2867" s="8">
        <v>0.36873341528011216</v>
      </c>
      <c r="O2867" s="8">
        <v>2.587015049298765E-3</v>
      </c>
      <c r="P2867" s="8">
        <v>3.471850448923479E-3</v>
      </c>
      <c r="Q2867" s="8">
        <v>6.729837215667011E-3</v>
      </c>
      <c r="R2867" s="8">
        <v>0</v>
      </c>
      <c r="S2867" s="8">
        <v>0</v>
      </c>
      <c r="T2867" s="8">
        <v>0</v>
      </c>
      <c r="U2867" s="8">
        <v>0</v>
      </c>
      <c r="V2867" s="8">
        <v>7.8665011361463666</v>
      </c>
      <c r="W2867" s="8">
        <v>0</v>
      </c>
      <c r="X2867" s="8">
        <v>6.9330828520403162E-2</v>
      </c>
      <c r="Y2867" s="8">
        <v>40</v>
      </c>
      <c r="Z2867" s="8">
        <v>2008</v>
      </c>
      <c r="AA2867" s="8" t="b">
        <v>0</v>
      </c>
      <c r="AB2867" s="9" t="s">
        <v>258</v>
      </c>
      <c r="AC2867" s="16">
        <f t="shared" si="134"/>
        <v>3027.176713970704</v>
      </c>
      <c r="AD2867" s="16">
        <f t="shared" si="133"/>
        <v>1.2093314947844929</v>
      </c>
      <c r="AE2867" s="16" t="str">
        <f>VLOOKUP(AB2867,aircraft!A:B,2,FALSE)</f>
        <v>Passenger</v>
      </c>
      <c r="AF2867" s="16">
        <f t="shared" si="135"/>
        <v>75.679417849267594</v>
      </c>
    </row>
    <row r="2868" spans="1:32" x14ac:dyDescent="0.25">
      <c r="A2868" s="8">
        <v>1389.7985749955367</v>
      </c>
      <c r="B2868" s="8">
        <v>830.19613144016591</v>
      </c>
      <c r="C2868" s="8">
        <v>405.6538707582103</v>
      </c>
      <c r="D2868" s="8">
        <v>810.61764781897489</v>
      </c>
      <c r="E2868" s="8">
        <v>1025.3042605247354</v>
      </c>
      <c r="F2868" s="8">
        <v>0</v>
      </c>
      <c r="G2868" s="8">
        <v>0</v>
      </c>
      <c r="H2868" s="8">
        <v>0</v>
      </c>
      <c r="I2868" s="8">
        <v>0</v>
      </c>
      <c r="J2868" s="8">
        <v>16258.998701345921</v>
      </c>
      <c r="K2868" s="8">
        <v>0</v>
      </c>
      <c r="L2868" s="8">
        <v>0</v>
      </c>
      <c r="M2868" s="8">
        <v>0</v>
      </c>
      <c r="N2868" s="8">
        <v>0</v>
      </c>
      <c r="O2868" s="8">
        <v>0</v>
      </c>
      <c r="P2868" s="8">
        <v>0</v>
      </c>
      <c r="Q2868" s="8">
        <v>0</v>
      </c>
      <c r="R2868" s="8">
        <v>0</v>
      </c>
      <c r="S2868" s="8">
        <v>0</v>
      </c>
      <c r="T2868" s="8">
        <v>0</v>
      </c>
      <c r="U2868" s="8">
        <v>0</v>
      </c>
      <c r="V2868" s="8">
        <v>0</v>
      </c>
      <c r="W2868" s="8">
        <v>0</v>
      </c>
      <c r="X2868" s="8">
        <v>0</v>
      </c>
      <c r="Y2868" s="8">
        <v>16213</v>
      </c>
      <c r="Z2868" s="8">
        <v>2008</v>
      </c>
      <c r="AA2868" s="8" t="b">
        <v>0</v>
      </c>
      <c r="AB2868" s="9" t="s">
        <v>48</v>
      </c>
      <c r="AC2868" s="16">
        <f t="shared" si="134"/>
        <v>20720.569186883546</v>
      </c>
      <c r="AD2868" s="16">
        <f t="shared" si="133"/>
        <v>0</v>
      </c>
      <c r="AE2868" s="16" t="str">
        <f>VLOOKUP(AB2868,aircraft!A:B,2,FALSE)</f>
        <v>Passenger</v>
      </c>
      <c r="AF2868" s="16">
        <f t="shared" si="135"/>
        <v>1.4628884083982348</v>
      </c>
    </row>
    <row r="2869" spans="1:32" x14ac:dyDescent="0.25">
      <c r="A2869" s="8">
        <v>54655.22036440071</v>
      </c>
      <c r="B2869" s="8">
        <v>33237.382586129344</v>
      </c>
      <c r="C2869" s="8">
        <v>16352.553841164075</v>
      </c>
      <c r="D2869" s="8">
        <v>50720.142618251142</v>
      </c>
      <c r="E2869" s="8">
        <v>67626.856824334856</v>
      </c>
      <c r="F2869" s="8">
        <v>0</v>
      </c>
      <c r="G2869" s="8">
        <v>0</v>
      </c>
      <c r="H2869" s="8">
        <v>0</v>
      </c>
      <c r="I2869" s="8">
        <v>0</v>
      </c>
      <c r="J2869" s="8">
        <v>507787.22993734479</v>
      </c>
      <c r="K2869" s="8">
        <v>0</v>
      </c>
      <c r="L2869" s="8">
        <v>0</v>
      </c>
      <c r="M2869" s="8">
        <v>209.7826236615719</v>
      </c>
      <c r="N2869" s="8">
        <v>127.57473624794358</v>
      </c>
      <c r="O2869" s="8">
        <v>0</v>
      </c>
      <c r="P2869" s="8">
        <v>0</v>
      </c>
      <c r="Q2869" s="8">
        <v>0</v>
      </c>
      <c r="R2869" s="8">
        <v>0</v>
      </c>
      <c r="S2869" s="8">
        <v>0</v>
      </c>
      <c r="T2869" s="8">
        <v>0</v>
      </c>
      <c r="U2869" s="8">
        <v>0</v>
      </c>
      <c r="V2869" s="8">
        <v>0</v>
      </c>
      <c r="W2869" s="8">
        <v>0</v>
      </c>
      <c r="X2869" s="8">
        <v>0</v>
      </c>
      <c r="Y2869" s="8">
        <v>497975</v>
      </c>
      <c r="Z2869" s="8">
        <v>2008</v>
      </c>
      <c r="AA2869" s="8" t="b">
        <v>0</v>
      </c>
      <c r="AB2869" s="9" t="s">
        <v>255</v>
      </c>
      <c r="AC2869" s="16">
        <f t="shared" si="134"/>
        <v>730379.38617162488</v>
      </c>
      <c r="AD2869" s="16">
        <f t="shared" si="133"/>
        <v>337.35735990951548</v>
      </c>
      <c r="AE2869" s="16" t="str">
        <f>VLOOKUP(AB2869,aircraft!A:B,2,FALSE)</f>
        <v>Passenger</v>
      </c>
      <c r="AF2869" s="16">
        <f t="shared" si="135"/>
        <v>1.7145440541976116</v>
      </c>
    </row>
    <row r="2870" spans="1:32" x14ac:dyDescent="0.25">
      <c r="A2870" s="8">
        <v>35897.557436496129</v>
      </c>
      <c r="B2870" s="8">
        <v>113.68297932850952</v>
      </c>
      <c r="C2870" s="8">
        <v>111023.52539701464</v>
      </c>
      <c r="D2870" s="8">
        <v>173751.31368721629</v>
      </c>
      <c r="E2870" s="8">
        <v>214305.74010157218</v>
      </c>
      <c r="F2870" s="8">
        <v>0</v>
      </c>
      <c r="G2870" s="8">
        <v>0</v>
      </c>
      <c r="H2870" s="8">
        <v>0</v>
      </c>
      <c r="I2870" s="8">
        <v>0</v>
      </c>
      <c r="J2870" s="8">
        <v>5001529.328957512</v>
      </c>
      <c r="K2870" s="8">
        <v>0</v>
      </c>
      <c r="L2870" s="8">
        <v>101450.29961940307</v>
      </c>
      <c r="M2870" s="8">
        <v>169.43645741712862</v>
      </c>
      <c r="N2870" s="8">
        <v>0.53658361909783003</v>
      </c>
      <c r="O2870" s="8">
        <v>3.181784620559712</v>
      </c>
      <c r="P2870" s="8">
        <v>4.9794784998504156</v>
      </c>
      <c r="Q2870" s="8">
        <v>8.1131269398997095</v>
      </c>
      <c r="R2870" s="8">
        <v>0</v>
      </c>
      <c r="S2870" s="8">
        <v>0</v>
      </c>
      <c r="T2870" s="8">
        <v>0</v>
      </c>
      <c r="U2870" s="8">
        <v>0</v>
      </c>
      <c r="V2870" s="8">
        <v>2061.9623855867139</v>
      </c>
      <c r="W2870" s="8">
        <v>0</v>
      </c>
      <c r="X2870" s="8">
        <v>61.884681573571335</v>
      </c>
      <c r="Y2870" s="8">
        <v>1648054</v>
      </c>
      <c r="Z2870" s="8">
        <v>2008</v>
      </c>
      <c r="AA2870" s="8" t="b">
        <v>0</v>
      </c>
      <c r="AB2870" s="9" t="s">
        <v>207</v>
      </c>
      <c r="AC2870" s="16">
        <f t="shared" si="134"/>
        <v>5638071.4481785428</v>
      </c>
      <c r="AD2870" s="16">
        <f t="shared" si="133"/>
        <v>248.1321126701076</v>
      </c>
      <c r="AE2870" s="16" t="str">
        <f>VLOOKUP(AB2870,aircraft!A:B,2,FALSE)</f>
        <v>Passenger</v>
      </c>
      <c r="AF2870" s="16">
        <f t="shared" si="135"/>
        <v>3.7087109033471322</v>
      </c>
    </row>
    <row r="2871" spans="1:32" x14ac:dyDescent="0.25">
      <c r="A2871" s="8">
        <v>19154.867288497619</v>
      </c>
      <c r="B2871" s="8">
        <v>625.25638630680237</v>
      </c>
      <c r="C2871" s="8">
        <v>54825.974645136776</v>
      </c>
      <c r="D2871" s="8">
        <v>85802.401650548534</v>
      </c>
      <c r="E2871" s="8">
        <v>105829.11172294668</v>
      </c>
      <c r="F2871" s="8">
        <v>0</v>
      </c>
      <c r="G2871" s="8">
        <v>0</v>
      </c>
      <c r="H2871" s="8">
        <v>0</v>
      </c>
      <c r="I2871" s="8">
        <v>0</v>
      </c>
      <c r="J2871" s="8">
        <v>2452430.7258555936</v>
      </c>
      <c r="K2871" s="8">
        <v>0</v>
      </c>
      <c r="L2871" s="8">
        <v>50175.702284704894</v>
      </c>
      <c r="M2871" s="8">
        <v>90.410966300415353</v>
      </c>
      <c r="N2871" s="8">
        <v>2.9512099050380658</v>
      </c>
      <c r="O2871" s="8">
        <v>1.571238548850689</v>
      </c>
      <c r="P2871" s="8">
        <v>2.458981202430305</v>
      </c>
      <c r="Q2871" s="8">
        <v>4.0064489963644956</v>
      </c>
      <c r="R2871" s="8">
        <v>0</v>
      </c>
      <c r="S2871" s="8">
        <v>0</v>
      </c>
      <c r="T2871" s="8">
        <v>0</v>
      </c>
      <c r="U2871" s="8">
        <v>0</v>
      </c>
      <c r="V2871" s="8">
        <v>1012.9305317423679</v>
      </c>
      <c r="W2871" s="8">
        <v>0</v>
      </c>
      <c r="X2871" s="8">
        <v>30.607177803005765</v>
      </c>
      <c r="Y2871" s="8">
        <v>808068</v>
      </c>
      <c r="Z2871" s="8">
        <v>2008</v>
      </c>
      <c r="AA2871" s="8" t="b">
        <v>0</v>
      </c>
      <c r="AB2871" s="9" t="s">
        <v>231</v>
      </c>
      <c r="AC2871" s="16">
        <f t="shared" si="134"/>
        <v>2768844.0398337347</v>
      </c>
      <c r="AD2871" s="16">
        <f t="shared" si="133"/>
        <v>132.00602275610467</v>
      </c>
      <c r="AE2871" s="16" t="str">
        <f>VLOOKUP(AB2871,aircraft!A:B,2,FALSE)</f>
        <v>Passenger</v>
      </c>
      <c r="AF2871" s="16">
        <f t="shared" si="135"/>
        <v>3.7105723908374748</v>
      </c>
    </row>
    <row r="2872" spans="1:32" x14ac:dyDescent="0.25">
      <c r="A2872" s="8">
        <v>150.80116048497675</v>
      </c>
      <c r="B2872" s="8">
        <v>61.083801656003672</v>
      </c>
      <c r="C2872" s="8">
        <v>49.363106682658191</v>
      </c>
      <c r="D2872" s="8">
        <v>86.793961813899202</v>
      </c>
      <c r="E2872" s="8">
        <v>89.568504169516814</v>
      </c>
      <c r="F2872" s="8">
        <v>0</v>
      </c>
      <c r="G2872" s="8">
        <v>0</v>
      </c>
      <c r="H2872" s="8">
        <v>0</v>
      </c>
      <c r="I2872" s="8">
        <v>0</v>
      </c>
      <c r="J2872" s="8">
        <v>2740.4658033281567</v>
      </c>
      <c r="K2872" s="8">
        <v>0</v>
      </c>
      <c r="L2872" s="8">
        <v>0</v>
      </c>
      <c r="M2872" s="8">
        <v>42.335822338655746</v>
      </c>
      <c r="N2872" s="8">
        <v>17.148627811361475</v>
      </c>
      <c r="O2872" s="8">
        <v>1.6136800332397883E-2</v>
      </c>
      <c r="P2872" s="8">
        <v>2.8372947449450053E-2</v>
      </c>
      <c r="Q2872" s="8">
        <v>2.9279945388097049E-2</v>
      </c>
      <c r="R2872" s="8">
        <v>0</v>
      </c>
      <c r="S2872" s="8">
        <v>0</v>
      </c>
      <c r="T2872" s="8">
        <v>0</v>
      </c>
      <c r="U2872" s="8">
        <v>0</v>
      </c>
      <c r="V2872" s="8">
        <v>30.57994601293467</v>
      </c>
      <c r="W2872" s="8">
        <v>0</v>
      </c>
      <c r="X2872" s="8">
        <v>0</v>
      </c>
      <c r="Y2872" s="8">
        <v>2605</v>
      </c>
      <c r="Z2872" s="8">
        <v>2008</v>
      </c>
      <c r="AA2872" s="8" t="b">
        <v>0</v>
      </c>
      <c r="AB2872" s="9" t="s">
        <v>50</v>
      </c>
      <c r="AC2872" s="16">
        <f t="shared" si="134"/>
        <v>3178.0763381352112</v>
      </c>
      <c r="AD2872" s="16">
        <f t="shared" si="133"/>
        <v>59.558239843187167</v>
      </c>
      <c r="AE2872" s="16" t="str">
        <f>VLOOKUP(AB2872,aircraft!A:B,2,FALSE)</f>
        <v>Passenger</v>
      </c>
      <c r="AF2872" s="16">
        <f t="shared" si="135"/>
        <v>1.2199909167505609</v>
      </c>
    </row>
    <row r="2873" spans="1:32" x14ac:dyDescent="0.25">
      <c r="A2873" s="8">
        <v>60132.726727628062</v>
      </c>
      <c r="B2873" s="8">
        <v>20021.303709075932</v>
      </c>
      <c r="C2873" s="8">
        <v>35316.738750144417</v>
      </c>
      <c r="D2873" s="8">
        <v>55119.228899477435</v>
      </c>
      <c r="E2873" s="8">
        <v>68219.461030449587</v>
      </c>
      <c r="F2873" s="8">
        <v>0</v>
      </c>
      <c r="G2873" s="8">
        <v>0</v>
      </c>
      <c r="H2873" s="8">
        <v>0</v>
      </c>
      <c r="I2873" s="8">
        <v>0</v>
      </c>
      <c r="J2873" s="8">
        <v>1518033.7965708552</v>
      </c>
      <c r="K2873" s="8">
        <v>0</v>
      </c>
      <c r="L2873" s="8">
        <v>34616.38041497115</v>
      </c>
      <c r="M2873" s="8">
        <v>324.11540090595884</v>
      </c>
      <c r="N2873" s="8">
        <v>107.91482827180076</v>
      </c>
      <c r="O2873" s="8">
        <v>2.8704796118859313</v>
      </c>
      <c r="P2873" s="8">
        <v>4.4800070442963227</v>
      </c>
      <c r="Q2873" s="8">
        <v>6.4816532525508102</v>
      </c>
      <c r="R2873" s="8">
        <v>0</v>
      </c>
      <c r="S2873" s="8">
        <v>0</v>
      </c>
      <c r="T2873" s="8">
        <v>0</v>
      </c>
      <c r="U2873" s="8">
        <v>0</v>
      </c>
      <c r="V2873" s="8">
        <v>634.63129799605815</v>
      </c>
      <c r="W2873" s="8">
        <v>0</v>
      </c>
      <c r="X2873" s="8">
        <v>19.731335960277086</v>
      </c>
      <c r="Y2873" s="8">
        <v>500055</v>
      </c>
      <c r="Z2873" s="8">
        <v>2008</v>
      </c>
      <c r="AA2873" s="8" t="b">
        <v>0</v>
      </c>
      <c r="AB2873" s="9" t="s">
        <v>53</v>
      </c>
      <c r="AC2873" s="16">
        <f t="shared" si="134"/>
        <v>1791459.6361026019</v>
      </c>
      <c r="AD2873" s="16">
        <f t="shared" si="133"/>
        <v>465.59370504676968</v>
      </c>
      <c r="AE2873" s="16" t="str">
        <f>VLOOKUP(AB2873,aircraft!A:B,2,FALSE)</f>
        <v>Passenger</v>
      </c>
      <c r="AF2873" s="16">
        <f t="shared" si="135"/>
        <v>3.8169010897167994</v>
      </c>
    </row>
    <row r="2874" spans="1:32" x14ac:dyDescent="0.25">
      <c r="A2874" s="8">
        <v>97413.39898626272</v>
      </c>
      <c r="B2874" s="8">
        <v>67737.178805363976</v>
      </c>
      <c r="C2874" s="8">
        <v>45533.239638061212</v>
      </c>
      <c r="D2874" s="8">
        <v>75550.435157793021</v>
      </c>
      <c r="E2874" s="8">
        <v>107114.94472789556</v>
      </c>
      <c r="F2874" s="8">
        <v>0</v>
      </c>
      <c r="G2874" s="8">
        <v>0</v>
      </c>
      <c r="H2874" s="8">
        <v>0</v>
      </c>
      <c r="I2874" s="8">
        <v>0</v>
      </c>
      <c r="J2874" s="8">
        <v>1368704.7527052963</v>
      </c>
      <c r="K2874" s="8">
        <v>0</v>
      </c>
      <c r="L2874" s="8">
        <v>40358.465151990393</v>
      </c>
      <c r="M2874" s="8">
        <v>524.88448078322631</v>
      </c>
      <c r="N2874" s="8">
        <v>364.98212068814513</v>
      </c>
      <c r="O2874" s="8">
        <v>3.6998419034422554</v>
      </c>
      <c r="P2874" s="8">
        <v>6.1389136214801212</v>
      </c>
      <c r="Q2874" s="8">
        <v>10.182964503094922</v>
      </c>
      <c r="R2874" s="8">
        <v>0</v>
      </c>
      <c r="S2874" s="8">
        <v>0</v>
      </c>
      <c r="T2874" s="8">
        <v>0</v>
      </c>
      <c r="U2874" s="8">
        <v>0</v>
      </c>
      <c r="V2874" s="8">
        <v>651.63719355496119</v>
      </c>
      <c r="W2874" s="8">
        <v>0</v>
      </c>
      <c r="X2874" s="8">
        <v>24.61866326761762</v>
      </c>
      <c r="Y2874" s="8">
        <v>449489</v>
      </c>
      <c r="Z2874" s="8">
        <v>2008</v>
      </c>
      <c r="AA2874" s="8" t="b">
        <v>0</v>
      </c>
      <c r="AB2874" s="9" t="s">
        <v>54</v>
      </c>
      <c r="AC2874" s="16">
        <f t="shared" si="134"/>
        <v>1802412.4151726631</v>
      </c>
      <c r="AD2874" s="16">
        <f t="shared" si="133"/>
        <v>934.50698476700643</v>
      </c>
      <c r="AE2874" s="16" t="str">
        <f>VLOOKUP(AB2874,aircraft!A:B,2,FALSE)</f>
        <v>Passenger</v>
      </c>
      <c r="AF2874" s="16">
        <f t="shared" si="135"/>
        <v>4.5379552266598608</v>
      </c>
    </row>
    <row r="2875" spans="1:32" x14ac:dyDescent="0.25">
      <c r="A2875" s="8">
        <v>3318.4518046427256</v>
      </c>
      <c r="B2875" s="8">
        <v>49.70688401517144</v>
      </c>
      <c r="C2875" s="8">
        <v>2542.2483018358948</v>
      </c>
      <c r="D2875" s="8">
        <v>4469.9739716445374</v>
      </c>
      <c r="E2875" s="8">
        <v>4612.8656181789875</v>
      </c>
      <c r="F2875" s="8">
        <v>0</v>
      </c>
      <c r="G2875" s="8">
        <v>0</v>
      </c>
      <c r="H2875" s="8">
        <v>0</v>
      </c>
      <c r="I2875" s="8">
        <v>0</v>
      </c>
      <c r="J2875" s="8">
        <v>111682.44990631044</v>
      </c>
      <c r="K2875" s="8">
        <v>0</v>
      </c>
      <c r="L2875" s="8">
        <v>0</v>
      </c>
      <c r="M2875" s="8">
        <v>0</v>
      </c>
      <c r="N2875" s="8">
        <v>0</v>
      </c>
      <c r="O2875" s="8">
        <v>0</v>
      </c>
      <c r="P2875" s="8">
        <v>0</v>
      </c>
      <c r="Q2875" s="8">
        <v>0</v>
      </c>
      <c r="R2875" s="8">
        <v>0</v>
      </c>
      <c r="S2875" s="8">
        <v>0</v>
      </c>
      <c r="T2875" s="8">
        <v>0</v>
      </c>
      <c r="U2875" s="8">
        <v>0</v>
      </c>
      <c r="V2875" s="8">
        <v>0</v>
      </c>
      <c r="W2875" s="8">
        <v>0</v>
      </c>
      <c r="X2875" s="8">
        <v>0</v>
      </c>
      <c r="Y2875" s="8">
        <v>82385</v>
      </c>
      <c r="Z2875" s="8">
        <v>2008</v>
      </c>
      <c r="AA2875" s="8" t="b">
        <v>0</v>
      </c>
      <c r="AB2875" s="9" t="s">
        <v>55</v>
      </c>
      <c r="AC2875" s="16">
        <f t="shared" si="134"/>
        <v>126675.69648662777</v>
      </c>
      <c r="AD2875" s="16">
        <f t="shared" si="133"/>
        <v>0</v>
      </c>
      <c r="AE2875" s="16" t="str">
        <f>VLOOKUP(AB2875,aircraft!A:B,2,FALSE)</f>
        <v>Passenger</v>
      </c>
      <c r="AF2875" s="16">
        <f t="shared" si="135"/>
        <v>1.662642329919416</v>
      </c>
    </row>
    <row r="2876" spans="1:32" x14ac:dyDescent="0.25">
      <c r="A2876" s="8">
        <v>10538.659187375893</v>
      </c>
      <c r="B2876" s="8">
        <v>4266.3448009178028</v>
      </c>
      <c r="C2876" s="8">
        <v>3478.7512459155837</v>
      </c>
      <c r="D2876" s="8">
        <v>7931.4994144714228</v>
      </c>
      <c r="E2876" s="8">
        <v>7628.5372868278655</v>
      </c>
      <c r="F2876" s="8">
        <v>0</v>
      </c>
      <c r="G2876" s="8">
        <v>0</v>
      </c>
      <c r="H2876" s="8">
        <v>0</v>
      </c>
      <c r="I2876" s="8">
        <v>0</v>
      </c>
      <c r="J2876" s="8">
        <v>129436.50011606186</v>
      </c>
      <c r="K2876" s="8">
        <v>0</v>
      </c>
      <c r="L2876" s="8">
        <v>0</v>
      </c>
      <c r="M2876" s="8">
        <v>84.409153836409089</v>
      </c>
      <c r="N2876" s="8">
        <v>34.171192769115798</v>
      </c>
      <c r="O2876" s="8">
        <v>0.2435125937180688</v>
      </c>
      <c r="P2876" s="8">
        <v>0.55520497384196932</v>
      </c>
      <c r="Q2876" s="8">
        <v>0.53399762434049325</v>
      </c>
      <c r="R2876" s="8">
        <v>0</v>
      </c>
      <c r="S2876" s="8">
        <v>0</v>
      </c>
      <c r="T2876" s="8">
        <v>0</v>
      </c>
      <c r="U2876" s="8">
        <v>0</v>
      </c>
      <c r="V2876" s="8">
        <v>99.65550349176425</v>
      </c>
      <c r="W2876" s="8">
        <v>0</v>
      </c>
      <c r="X2876" s="8">
        <v>0</v>
      </c>
      <c r="Y2876" s="8">
        <v>164473</v>
      </c>
      <c r="Z2876" s="8">
        <v>2008</v>
      </c>
      <c r="AA2876" s="8" t="b">
        <v>0</v>
      </c>
      <c r="AB2876" s="9" t="s">
        <v>185</v>
      </c>
      <c r="AC2876" s="16">
        <f t="shared" si="134"/>
        <v>163280.29205157043</v>
      </c>
      <c r="AD2876" s="16">
        <f t="shared" si="133"/>
        <v>119.9130617974254</v>
      </c>
      <c r="AE2876" s="16" t="str">
        <f>VLOOKUP(AB2876,aircraft!A:B,2,FALSE)</f>
        <v>Passenger</v>
      </c>
      <c r="AF2876" s="16">
        <f t="shared" si="135"/>
        <v>1.1280694297778755</v>
      </c>
    </row>
    <row r="2877" spans="1:32" x14ac:dyDescent="0.25">
      <c r="A2877" s="8">
        <v>446.62411707402237</v>
      </c>
      <c r="B2877" s="8">
        <v>145.25876564455311</v>
      </c>
      <c r="C2877" s="8">
        <v>238.25430368600121</v>
      </c>
      <c r="D2877" s="8">
        <v>278.49994806485722</v>
      </c>
      <c r="E2877" s="8">
        <v>359.14070074612869</v>
      </c>
      <c r="F2877" s="8">
        <v>0</v>
      </c>
      <c r="G2877" s="8">
        <v>0</v>
      </c>
      <c r="H2877" s="8">
        <v>0</v>
      </c>
      <c r="I2877" s="8">
        <v>0</v>
      </c>
      <c r="J2877" s="8">
        <v>2984.3012492680546</v>
      </c>
      <c r="K2877" s="8">
        <v>0</v>
      </c>
      <c r="L2877" s="8">
        <v>164.86829362258686</v>
      </c>
      <c r="M2877" s="8">
        <v>2.3936670620254654</v>
      </c>
      <c r="N2877" s="8">
        <v>0.77850951057400253</v>
      </c>
      <c r="O2877" s="8">
        <v>7.9611718160470996E-2</v>
      </c>
      <c r="P2877" s="8">
        <v>9.3059638504015607E-2</v>
      </c>
      <c r="Q2877" s="8">
        <v>0.13692943519632611</v>
      </c>
      <c r="R2877" s="8">
        <v>0</v>
      </c>
      <c r="S2877" s="8">
        <v>0</v>
      </c>
      <c r="T2877" s="8">
        <v>0</v>
      </c>
      <c r="U2877" s="8">
        <v>0</v>
      </c>
      <c r="V2877" s="8">
        <v>3.6892395733221202</v>
      </c>
      <c r="W2877" s="8">
        <v>0</v>
      </c>
      <c r="X2877" s="8">
        <v>0.16981433034415769</v>
      </c>
      <c r="Y2877" s="8">
        <v>751</v>
      </c>
      <c r="Z2877" s="8">
        <v>2008</v>
      </c>
      <c r="AA2877" s="8" t="b">
        <v>0</v>
      </c>
      <c r="AB2877" s="9" t="s">
        <v>69</v>
      </c>
      <c r="AC2877" s="16">
        <f t="shared" si="134"/>
        <v>4616.9473781062043</v>
      </c>
      <c r="AD2877" s="16">
        <f t="shared" si="133"/>
        <v>3.6515916948044378</v>
      </c>
      <c r="AE2877" s="16" t="str">
        <f>VLOOKUP(AB2877,aircraft!A:B,2,FALSE)</f>
        <v>Passenger</v>
      </c>
      <c r="AF2877" s="16">
        <f t="shared" si="135"/>
        <v>7.822834067047463</v>
      </c>
    </row>
    <row r="2878" spans="1:32" x14ac:dyDescent="0.25">
      <c r="A2878" s="8">
        <v>266294.65932072152</v>
      </c>
      <c r="B2878" s="8">
        <v>113239.73657444533</v>
      </c>
      <c r="C2878" s="8">
        <v>129094.04286286409</v>
      </c>
      <c r="D2878" s="8">
        <v>143863.13355707377</v>
      </c>
      <c r="E2878" s="8">
        <v>186692.99782209692</v>
      </c>
      <c r="F2878" s="8">
        <v>0</v>
      </c>
      <c r="G2878" s="8">
        <v>0</v>
      </c>
      <c r="H2878" s="8">
        <v>0</v>
      </c>
      <c r="I2878" s="8">
        <v>0</v>
      </c>
      <c r="J2878" s="8">
        <v>3386432.4389880495</v>
      </c>
      <c r="K2878" s="8">
        <v>0</v>
      </c>
      <c r="L2878" s="8">
        <v>125681.67128431486</v>
      </c>
      <c r="M2878" s="8">
        <v>446.50658577775192</v>
      </c>
      <c r="N2878" s="8">
        <v>190.71410028633557</v>
      </c>
      <c r="O2878" s="8">
        <v>10.21994075963508</v>
      </c>
      <c r="P2878" s="8">
        <v>11.327947813645771</v>
      </c>
      <c r="Q2878" s="8">
        <v>15.42717179318306</v>
      </c>
      <c r="R2878" s="8">
        <v>0</v>
      </c>
      <c r="S2878" s="8">
        <v>0</v>
      </c>
      <c r="T2878" s="8">
        <v>0</v>
      </c>
      <c r="U2878" s="8">
        <v>0</v>
      </c>
      <c r="V2878" s="8">
        <v>3322.532034843673</v>
      </c>
      <c r="W2878" s="8">
        <v>0</v>
      </c>
      <c r="X2878" s="8">
        <v>129.45211220865431</v>
      </c>
      <c r="Y2878" s="8">
        <v>951383</v>
      </c>
      <c r="Z2878" s="8">
        <v>2008</v>
      </c>
      <c r="AA2878" s="8" t="b">
        <v>0</v>
      </c>
      <c r="AB2878" s="9" t="s">
        <v>70</v>
      </c>
      <c r="AC2878" s="16">
        <f t="shared" si="134"/>
        <v>4351298.6804095665</v>
      </c>
      <c r="AD2878" s="16">
        <f t="shared" si="133"/>
        <v>803.64785863920565</v>
      </c>
      <c r="AE2878" s="16" t="str">
        <f>VLOOKUP(AB2878,aircraft!A:B,2,FALSE)</f>
        <v>Passenger</v>
      </c>
      <c r="AF2878" s="16">
        <f t="shared" si="135"/>
        <v>5.1617898353934137</v>
      </c>
    </row>
    <row r="2879" spans="1:32" x14ac:dyDescent="0.25">
      <c r="A2879" s="8">
        <v>358325.59485970577</v>
      </c>
      <c r="B2879" s="8">
        <v>206599.53693749648</v>
      </c>
      <c r="C2879" s="8">
        <v>143856.72487194897</v>
      </c>
      <c r="D2879" s="8">
        <v>139851.69837556762</v>
      </c>
      <c r="E2879" s="8">
        <v>307757.29440284241</v>
      </c>
      <c r="F2879" s="8">
        <v>0</v>
      </c>
      <c r="G2879" s="8">
        <v>0</v>
      </c>
      <c r="H2879" s="8">
        <v>0</v>
      </c>
      <c r="I2879" s="8">
        <v>0</v>
      </c>
      <c r="J2879" s="8">
        <v>3982298.5041237152</v>
      </c>
      <c r="K2879" s="8">
        <v>0</v>
      </c>
      <c r="L2879" s="8">
        <v>165972.79889741278</v>
      </c>
      <c r="M2879" s="8">
        <v>508.83205916767463</v>
      </c>
      <c r="N2879" s="8">
        <v>293.37694351460851</v>
      </c>
      <c r="O2879" s="8">
        <v>6.0292893120352682</v>
      </c>
      <c r="P2879" s="8">
        <v>5.861431580875708</v>
      </c>
      <c r="Q2879" s="8">
        <v>13.472767103997574</v>
      </c>
      <c r="R2879" s="8">
        <v>0</v>
      </c>
      <c r="S2879" s="8">
        <v>0</v>
      </c>
      <c r="T2879" s="8">
        <v>0</v>
      </c>
      <c r="U2879" s="8">
        <v>0</v>
      </c>
      <c r="V2879" s="8">
        <v>630.18732109949735</v>
      </c>
      <c r="W2879" s="8">
        <v>0</v>
      </c>
      <c r="X2879" s="8">
        <v>170.951970696253</v>
      </c>
      <c r="Y2879" s="8">
        <v>1208357</v>
      </c>
      <c r="Z2879" s="8">
        <v>2008</v>
      </c>
      <c r="AA2879" s="8" t="b">
        <v>0</v>
      </c>
      <c r="AB2879" s="9" t="s">
        <v>71</v>
      </c>
      <c r="AC2879" s="16">
        <f t="shared" si="134"/>
        <v>5304662.1524686888</v>
      </c>
      <c r="AD2879" s="16">
        <f t="shared" si="133"/>
        <v>998.52446137544484</v>
      </c>
      <c r="AE2879" s="16" t="str">
        <f>VLOOKUP(AB2879,aircraft!A:B,2,FALSE)</f>
        <v>Passenger</v>
      </c>
      <c r="AF2879" s="16">
        <f t="shared" si="135"/>
        <v>5.0593801402477112</v>
      </c>
    </row>
    <row r="2880" spans="1:32" x14ac:dyDescent="0.25">
      <c r="A2880" s="8">
        <v>428918.8621136772</v>
      </c>
      <c r="B2880" s="8">
        <v>247241.67484141281</v>
      </c>
      <c r="C2880" s="8">
        <v>184735.37050410756</v>
      </c>
      <c r="D2880" s="8">
        <v>175440.40090741304</v>
      </c>
      <c r="E2880" s="8">
        <v>370645.33134423051</v>
      </c>
      <c r="F2880" s="8">
        <v>0</v>
      </c>
      <c r="G2880" s="8">
        <v>0</v>
      </c>
      <c r="H2880" s="8">
        <v>0</v>
      </c>
      <c r="I2880" s="8">
        <v>0</v>
      </c>
      <c r="J2880" s="8">
        <v>3719481.8077155515</v>
      </c>
      <c r="K2880" s="8">
        <v>0</v>
      </c>
      <c r="L2880" s="8">
        <v>199480.8404228437</v>
      </c>
      <c r="M2880" s="8">
        <v>627.49710608084922</v>
      </c>
      <c r="N2880" s="8">
        <v>361.70219754056336</v>
      </c>
      <c r="O2880" s="8">
        <v>7.3007142146359501</v>
      </c>
      <c r="P2880" s="8">
        <v>6.9355043124745857</v>
      </c>
      <c r="Q2880" s="8">
        <v>16.763731800625973</v>
      </c>
      <c r="R2880" s="8">
        <v>0</v>
      </c>
      <c r="S2880" s="8">
        <v>0</v>
      </c>
      <c r="T2880" s="8">
        <v>0</v>
      </c>
      <c r="U2880" s="8">
        <v>0</v>
      </c>
      <c r="V2880" s="8">
        <v>704.84203090961466</v>
      </c>
      <c r="W2880" s="8">
        <v>0</v>
      </c>
      <c r="X2880" s="8">
        <v>205.46525101084791</v>
      </c>
      <c r="Y2880" s="8">
        <v>1131126</v>
      </c>
      <c r="Z2880" s="8">
        <v>2008</v>
      </c>
      <c r="AA2880" s="8" t="b">
        <v>0</v>
      </c>
      <c r="AB2880" s="9" t="s">
        <v>154</v>
      </c>
      <c r="AC2880" s="16">
        <f t="shared" si="134"/>
        <v>5325944.2878492363</v>
      </c>
      <c r="AD2880" s="16">
        <f t="shared" si="133"/>
        <v>1225.664504959997</v>
      </c>
      <c r="AE2880" s="16" t="str">
        <f>VLOOKUP(AB2880,aircraft!A:B,2,FALSE)</f>
        <v>Passenger</v>
      </c>
      <c r="AF2880" s="16">
        <f t="shared" si="135"/>
        <v>5.560392063687865</v>
      </c>
    </row>
    <row r="2881" spans="1:32" x14ac:dyDescent="0.25">
      <c r="A2881" s="8">
        <v>112.81145231245726</v>
      </c>
      <c r="B2881" s="8">
        <v>65.043619946058769</v>
      </c>
      <c r="C2881" s="8">
        <v>51.827818684317165</v>
      </c>
      <c r="D2881" s="8">
        <v>71.835108063810793</v>
      </c>
      <c r="E2881" s="8">
        <v>82.18756871638702</v>
      </c>
      <c r="F2881" s="8">
        <v>0</v>
      </c>
      <c r="G2881" s="8">
        <v>0</v>
      </c>
      <c r="H2881" s="8">
        <v>0</v>
      </c>
      <c r="I2881" s="8">
        <v>0</v>
      </c>
      <c r="J2881" s="8">
        <v>1960.9814397883415</v>
      </c>
      <c r="K2881" s="8">
        <v>0</v>
      </c>
      <c r="L2881" s="8">
        <v>69.029568730275059</v>
      </c>
      <c r="M2881" s="8">
        <v>0.32464630523388832</v>
      </c>
      <c r="N2881" s="8">
        <v>0.18718109253694501</v>
      </c>
      <c r="O2881" s="8">
        <v>5.1827821146006462E-3</v>
      </c>
      <c r="P2881" s="8">
        <v>7.1835111475795337E-3</v>
      </c>
      <c r="Q2881" s="8">
        <v>8.2187572620087065E-3</v>
      </c>
      <c r="R2881" s="8">
        <v>0</v>
      </c>
      <c r="S2881" s="8">
        <v>0</v>
      </c>
      <c r="T2881" s="8">
        <v>0</v>
      </c>
      <c r="U2881" s="8">
        <v>0</v>
      </c>
      <c r="V2881" s="8">
        <v>0.2629802299334551</v>
      </c>
      <c r="W2881" s="8">
        <v>0</v>
      </c>
      <c r="X2881" s="8">
        <v>2.5540940036111456E-2</v>
      </c>
      <c r="Y2881" s="8">
        <v>594</v>
      </c>
      <c r="Z2881" s="8">
        <v>2008</v>
      </c>
      <c r="AA2881" s="8" t="b">
        <v>0</v>
      </c>
      <c r="AB2881" s="9" t="s">
        <v>216</v>
      </c>
      <c r="AC2881" s="16">
        <f t="shared" si="134"/>
        <v>2413.7165762416475</v>
      </c>
      <c r="AD2881" s="16">
        <f t="shared" si="133"/>
        <v>0.55795338833113362</v>
      </c>
      <c r="AE2881" s="16" t="str">
        <f>VLOOKUP(AB2881,aircraft!A:B,2,FALSE)</f>
        <v>Passenger</v>
      </c>
      <c r="AF2881" s="16">
        <f t="shared" si="135"/>
        <v>4.5095082318172901</v>
      </c>
    </row>
    <row r="2882" spans="1:32" x14ac:dyDescent="0.25">
      <c r="A2882" s="8">
        <v>313633.1718210869</v>
      </c>
      <c r="B2882" s="8">
        <v>67467.71112863376</v>
      </c>
      <c r="C2882" s="8">
        <v>279834.29356104473</v>
      </c>
      <c r="D2882" s="8">
        <v>401967.14399558905</v>
      </c>
      <c r="E2882" s="8">
        <v>512371.81465742295</v>
      </c>
      <c r="F2882" s="8">
        <v>0</v>
      </c>
      <c r="G2882" s="8">
        <v>0</v>
      </c>
      <c r="H2882" s="8">
        <v>0</v>
      </c>
      <c r="I2882" s="8">
        <v>0</v>
      </c>
      <c r="J2882" s="8">
        <v>7774229.1077496782</v>
      </c>
      <c r="K2882" s="8">
        <v>0</v>
      </c>
      <c r="L2882" s="8">
        <v>278056.15063489886</v>
      </c>
      <c r="M2882" s="8">
        <v>874.54846074669399</v>
      </c>
      <c r="N2882" s="8">
        <v>188.06796366223634</v>
      </c>
      <c r="O2882" s="8">
        <v>27.979665822521781</v>
      </c>
      <c r="P2882" s="8">
        <v>40.191308191603092</v>
      </c>
      <c r="Q2882" s="8">
        <v>51.231231286047304</v>
      </c>
      <c r="R2882" s="8">
        <v>0</v>
      </c>
      <c r="S2882" s="8">
        <v>0</v>
      </c>
      <c r="T2882" s="8">
        <v>0</v>
      </c>
      <c r="U2882" s="8">
        <v>0</v>
      </c>
      <c r="V2882" s="8">
        <v>1171.5138735348489</v>
      </c>
      <c r="W2882" s="8">
        <v>0</v>
      </c>
      <c r="X2882" s="8">
        <v>102.88077414748795</v>
      </c>
      <c r="Y2882" s="8">
        <v>2357679</v>
      </c>
      <c r="Z2882" s="8">
        <v>2008</v>
      </c>
      <c r="AA2882" s="8" t="b">
        <v>0</v>
      </c>
      <c r="AB2882" s="9" t="s">
        <v>215</v>
      </c>
      <c r="AC2882" s="16">
        <f t="shared" si="134"/>
        <v>9627559.3935483545</v>
      </c>
      <c r="AD2882" s="16">
        <f t="shared" ref="AD2882:AD2945" si="136">SUM(M2882:U2882,W2882:X2882)</f>
        <v>1284.8994038565904</v>
      </c>
      <c r="AE2882" s="16" t="str">
        <f>VLOOKUP(AB2882,aircraft!A:B,2,FALSE)</f>
        <v>Passenger</v>
      </c>
      <c r="AF2882" s="16">
        <f t="shared" si="135"/>
        <v>4.5653430829992052</v>
      </c>
    </row>
    <row r="2883" spans="1:32" x14ac:dyDescent="0.25">
      <c r="A2883" s="8">
        <v>487536.14266944688</v>
      </c>
      <c r="B2883" s="8">
        <v>158907.60441834049</v>
      </c>
      <c r="C2883" s="8">
        <v>293828.67115145159</v>
      </c>
      <c r="D2883" s="8">
        <v>331342.48651390045</v>
      </c>
      <c r="E2883" s="8">
        <v>346264.16665011231</v>
      </c>
      <c r="F2883" s="8">
        <v>0</v>
      </c>
      <c r="G2883" s="8">
        <v>0</v>
      </c>
      <c r="H2883" s="8">
        <v>0</v>
      </c>
      <c r="I2883" s="8">
        <v>0</v>
      </c>
      <c r="J2883" s="8">
        <v>8791136.6190805621</v>
      </c>
      <c r="K2883" s="8">
        <v>0</v>
      </c>
      <c r="L2883" s="8">
        <v>248909.89509935852</v>
      </c>
      <c r="M2883" s="8">
        <v>906.43574460493551</v>
      </c>
      <c r="N2883" s="8">
        <v>295.44755974556443</v>
      </c>
      <c r="O2883" s="8">
        <v>29.351252897958986</v>
      </c>
      <c r="P2883" s="8">
        <v>33.098645902732407</v>
      </c>
      <c r="Q2883" s="8">
        <v>34.59111490849395</v>
      </c>
      <c r="R2883" s="8">
        <v>0</v>
      </c>
      <c r="S2883" s="8">
        <v>0</v>
      </c>
      <c r="T2883" s="8">
        <v>0</v>
      </c>
      <c r="U2883" s="8">
        <v>0</v>
      </c>
      <c r="V2883" s="8">
        <v>1305.7894430486599</v>
      </c>
      <c r="W2883" s="8">
        <v>0</v>
      </c>
      <c r="X2883" s="8">
        <v>92.096659765734216</v>
      </c>
      <c r="Y2883" s="8">
        <v>2119442</v>
      </c>
      <c r="Z2883" s="8">
        <v>2008</v>
      </c>
      <c r="AA2883" s="8" t="b">
        <v>0</v>
      </c>
      <c r="AB2883" s="9" t="s">
        <v>212</v>
      </c>
      <c r="AC2883" s="16">
        <f t="shared" ref="AC2883:AC2946" si="137">SUM(A2883:L2883)</f>
        <v>10657925.585583173</v>
      </c>
      <c r="AD2883" s="16">
        <f t="shared" si="136"/>
        <v>1391.0209778254193</v>
      </c>
      <c r="AE2883" s="16" t="str">
        <f>VLOOKUP(AB2883,aircraft!A:B,2,FALSE)</f>
        <v>Passenger</v>
      </c>
      <c r="AF2883" s="16">
        <f t="shared" ref="AF2883:AF2946" si="138">IF(AA2883,"",SUMIFS(AC:AC,Z:Z,Z2883,AB:AB,AB2883)/Y2883)</f>
        <v>5.6055793479465317</v>
      </c>
    </row>
    <row r="2884" spans="1:32" x14ac:dyDescent="0.25">
      <c r="A2884" s="8">
        <v>84.009892523757514</v>
      </c>
      <c r="B2884" s="8">
        <v>0</v>
      </c>
      <c r="C2884" s="8">
        <v>144.91767416654315</v>
      </c>
      <c r="D2884" s="8">
        <v>208.27724652299759</v>
      </c>
      <c r="E2884" s="8">
        <v>203.59917712083313</v>
      </c>
      <c r="F2884" s="8">
        <v>0</v>
      </c>
      <c r="G2884" s="8">
        <v>0</v>
      </c>
      <c r="H2884" s="8">
        <v>0</v>
      </c>
      <c r="I2884" s="8">
        <v>0</v>
      </c>
      <c r="J2884" s="8">
        <v>1110.8650183369066</v>
      </c>
      <c r="K2884" s="8">
        <v>0</v>
      </c>
      <c r="L2884" s="8">
        <v>115.92428460717201</v>
      </c>
      <c r="M2884" s="8">
        <v>0.15961879848660593</v>
      </c>
      <c r="N2884" s="8">
        <v>0</v>
      </c>
      <c r="O2884" s="8">
        <v>1.4491768104976334E-2</v>
      </c>
      <c r="P2884" s="8">
        <v>2.0827725641563599E-2</v>
      </c>
      <c r="Q2884" s="8">
        <v>2.0359918679127512E-2</v>
      </c>
      <c r="R2884" s="8">
        <v>0</v>
      </c>
      <c r="S2884" s="8">
        <v>0</v>
      </c>
      <c r="T2884" s="8">
        <v>0</v>
      </c>
      <c r="U2884" s="8">
        <v>0</v>
      </c>
      <c r="V2884" s="8">
        <v>0.50539720540941946</v>
      </c>
      <c r="W2884" s="8">
        <v>0</v>
      </c>
      <c r="X2884" s="8">
        <v>4.2891984642841045E-2</v>
      </c>
      <c r="Y2884" s="8">
        <v>254</v>
      </c>
      <c r="Z2884" s="8">
        <v>2008</v>
      </c>
      <c r="AA2884" s="8" t="b">
        <v>0</v>
      </c>
      <c r="AB2884" s="9" t="s">
        <v>256</v>
      </c>
      <c r="AC2884" s="16">
        <f t="shared" si="137"/>
        <v>1867.59329327821</v>
      </c>
      <c r="AD2884" s="16">
        <f t="shared" si="136"/>
        <v>0.25819019555511441</v>
      </c>
      <c r="AE2884" s="16" t="str">
        <f>VLOOKUP(AB2884,aircraft!A:B,2,FALSE)</f>
        <v>Passenger</v>
      </c>
      <c r="AF2884" s="16">
        <f t="shared" si="138"/>
        <v>8.3992173911396808</v>
      </c>
    </row>
    <row r="2885" spans="1:32" x14ac:dyDescent="0.25">
      <c r="A2885" s="8">
        <v>624.78638031973105</v>
      </c>
      <c r="B2885" s="8">
        <v>303.73913192566266</v>
      </c>
      <c r="C2885" s="8">
        <v>314.65809303122757</v>
      </c>
      <c r="D2885" s="8">
        <v>336.76027948657639</v>
      </c>
      <c r="E2885" s="8">
        <v>799.81886231024521</v>
      </c>
      <c r="F2885" s="8">
        <v>0</v>
      </c>
      <c r="G2885" s="8">
        <v>0</v>
      </c>
      <c r="H2885" s="8">
        <v>0</v>
      </c>
      <c r="I2885" s="8">
        <v>0</v>
      </c>
      <c r="J2885" s="8">
        <v>1856.656947903633</v>
      </c>
      <c r="K2885" s="8">
        <v>0</v>
      </c>
      <c r="L2885" s="8">
        <v>510.38241770413151</v>
      </c>
      <c r="M2885" s="8">
        <v>15.469592328396603</v>
      </c>
      <c r="N2885" s="8">
        <v>7.5205233229740545</v>
      </c>
      <c r="O2885" s="8">
        <v>0.19675227626637104</v>
      </c>
      <c r="P2885" s="8">
        <v>0.21057253257588238</v>
      </c>
      <c r="Q2885" s="8">
        <v>0.60173676344929794</v>
      </c>
      <c r="R2885" s="8">
        <v>0</v>
      </c>
      <c r="S2885" s="8">
        <v>0</v>
      </c>
      <c r="T2885" s="8">
        <v>0</v>
      </c>
      <c r="U2885" s="8">
        <v>0</v>
      </c>
      <c r="V2885" s="8">
        <v>6.7895045391132589</v>
      </c>
      <c r="W2885" s="8">
        <v>0</v>
      </c>
      <c r="X2885" s="8">
        <v>0.14290708077406208</v>
      </c>
      <c r="Y2885" s="8">
        <v>283</v>
      </c>
      <c r="Z2885" s="8">
        <v>2008</v>
      </c>
      <c r="AA2885" s="8" t="b">
        <v>0</v>
      </c>
      <c r="AB2885" s="9" t="s">
        <v>73</v>
      </c>
      <c r="AC2885" s="16">
        <f t="shared" si="137"/>
        <v>4746.8021126812073</v>
      </c>
      <c r="AD2885" s="16">
        <f t="shared" si="136"/>
        <v>24.142084304436271</v>
      </c>
      <c r="AE2885" s="16" t="str">
        <f>VLOOKUP(AB2885,aircraft!A:B,2,FALSE)</f>
        <v>Passenger</v>
      </c>
      <c r="AF2885" s="16">
        <f t="shared" si="138"/>
        <v>16.773152341629707</v>
      </c>
    </row>
    <row r="2886" spans="1:32" x14ac:dyDescent="0.25">
      <c r="A2886" s="8">
        <v>5030.929262184889</v>
      </c>
      <c r="B2886" s="8">
        <v>2826.683901374819</v>
      </c>
      <c r="C2886" s="8">
        <v>4000.3353509206277</v>
      </c>
      <c r="D2886" s="8">
        <v>3837.1794610314896</v>
      </c>
      <c r="E2886" s="8">
        <v>7712.4938626942685</v>
      </c>
      <c r="F2886" s="8">
        <v>0</v>
      </c>
      <c r="G2886" s="8">
        <v>0</v>
      </c>
      <c r="H2886" s="8">
        <v>0</v>
      </c>
      <c r="I2886" s="8">
        <v>0</v>
      </c>
      <c r="J2886" s="8">
        <v>442.20293468952173</v>
      </c>
      <c r="K2886" s="8">
        <v>0</v>
      </c>
      <c r="L2886" s="8">
        <v>5748.429214603646</v>
      </c>
      <c r="M2886" s="8">
        <v>11.435992197937356</v>
      </c>
      <c r="N2886" s="8">
        <v>6.6716400803746598</v>
      </c>
      <c r="O2886" s="8">
        <v>0.49742756086470041</v>
      </c>
      <c r="P2886" s="8">
        <v>0.49204194489258135</v>
      </c>
      <c r="Q2886" s="8">
        <v>1.0147171660116585</v>
      </c>
      <c r="R2886" s="8">
        <v>0</v>
      </c>
      <c r="S2886" s="8">
        <v>0</v>
      </c>
      <c r="T2886" s="8">
        <v>0</v>
      </c>
      <c r="U2886" s="8">
        <v>0</v>
      </c>
      <c r="V2886" s="8">
        <v>73.598058000150488</v>
      </c>
      <c r="W2886" s="8">
        <v>0</v>
      </c>
      <c r="X2886" s="8">
        <v>8.6226438968564558</v>
      </c>
      <c r="Y2886" s="8">
        <v>839</v>
      </c>
      <c r="Z2886" s="8">
        <v>2008</v>
      </c>
      <c r="AA2886" s="8" t="b">
        <v>0</v>
      </c>
      <c r="AB2886" s="9" t="s">
        <v>77</v>
      </c>
      <c r="AC2886" s="16">
        <f t="shared" si="137"/>
        <v>29598.253987499262</v>
      </c>
      <c r="AD2886" s="16">
        <f t="shared" si="136"/>
        <v>28.734462846937411</v>
      </c>
      <c r="AE2886" s="16" t="str">
        <f>VLOOKUP(AB2886,aircraft!A:B,2,FALSE)</f>
        <v>Passenger</v>
      </c>
      <c r="AF2886" s="16">
        <f t="shared" si="138"/>
        <v>38.21490397595678</v>
      </c>
    </row>
    <row r="2887" spans="1:32" x14ac:dyDescent="0.25">
      <c r="A2887" s="8">
        <v>415.67805731116744</v>
      </c>
      <c r="B2887" s="8">
        <v>211.83031130471107</v>
      </c>
      <c r="C2887" s="8">
        <v>405.44435334104571</v>
      </c>
      <c r="D2887" s="8">
        <v>360.71008768161579</v>
      </c>
      <c r="E2887" s="8">
        <v>771.70919501984918</v>
      </c>
      <c r="F2887" s="8">
        <v>0</v>
      </c>
      <c r="G2887" s="8">
        <v>0</v>
      </c>
      <c r="H2887" s="8">
        <v>0</v>
      </c>
      <c r="I2887" s="8">
        <v>0</v>
      </c>
      <c r="J2887" s="8">
        <v>3738.3440502929684</v>
      </c>
      <c r="K2887" s="8">
        <v>0</v>
      </c>
      <c r="L2887" s="8">
        <v>536.3295566512752</v>
      </c>
      <c r="M2887" s="8">
        <v>0.71382260299428901</v>
      </c>
      <c r="N2887" s="8">
        <v>0.36376532643248832</v>
      </c>
      <c r="O2887" s="8">
        <v>2.1280711643197114E-2</v>
      </c>
      <c r="P2887" s="8">
        <v>1.8932727264517817E-2</v>
      </c>
      <c r="Q2887" s="8">
        <v>4.6531380364477112E-2</v>
      </c>
      <c r="R2887" s="8">
        <v>0</v>
      </c>
      <c r="S2887" s="8">
        <v>0</v>
      </c>
      <c r="T2887" s="8">
        <v>0</v>
      </c>
      <c r="U2887" s="8">
        <v>0</v>
      </c>
      <c r="V2887" s="8">
        <v>7.5207791259884837</v>
      </c>
      <c r="W2887" s="8">
        <v>0</v>
      </c>
      <c r="X2887" s="8">
        <v>0.80449434196985437</v>
      </c>
      <c r="Y2887" s="8">
        <v>512</v>
      </c>
      <c r="Z2887" s="8">
        <v>2008</v>
      </c>
      <c r="AA2887" s="8" t="b">
        <v>0</v>
      </c>
      <c r="AB2887" s="9" t="s">
        <v>228</v>
      </c>
      <c r="AC2887" s="16">
        <f t="shared" si="137"/>
        <v>6440.0456116026326</v>
      </c>
      <c r="AD2887" s="16">
        <f t="shared" si="136"/>
        <v>1.9688270906688237</v>
      </c>
      <c r="AE2887" s="16" t="str">
        <f>VLOOKUP(AB2887,aircraft!A:B,2,FALSE)</f>
        <v>Freighter</v>
      </c>
      <c r="AF2887" s="16">
        <f t="shared" si="138"/>
        <v>12.578214085161392</v>
      </c>
    </row>
    <row r="2888" spans="1:32" x14ac:dyDescent="0.25">
      <c r="A2888" s="8">
        <v>177654.74052350485</v>
      </c>
      <c r="B2888" s="8">
        <v>129516.93443706707</v>
      </c>
      <c r="C2888" s="8">
        <v>100697.55572790098</v>
      </c>
      <c r="D2888" s="8">
        <v>94250.959669839227</v>
      </c>
      <c r="E2888" s="8">
        <v>185177.30719002619</v>
      </c>
      <c r="F2888" s="8">
        <v>0</v>
      </c>
      <c r="G2888" s="8">
        <v>0</v>
      </c>
      <c r="H2888" s="8">
        <v>0</v>
      </c>
      <c r="I2888" s="8">
        <v>0</v>
      </c>
      <c r="J2888" s="8">
        <v>2260255.3889570138</v>
      </c>
      <c r="K2888" s="8">
        <v>0</v>
      </c>
      <c r="L2888" s="8">
        <v>62668.167076738362</v>
      </c>
      <c r="M2888" s="8">
        <v>227.79845766212335</v>
      </c>
      <c r="N2888" s="8">
        <v>170.97120435679375</v>
      </c>
      <c r="O2888" s="8">
        <v>18.970962426632827</v>
      </c>
      <c r="P2888" s="8">
        <v>16.663297560439727</v>
      </c>
      <c r="Q2888" s="8">
        <v>36.91112111393776</v>
      </c>
      <c r="R2888" s="8">
        <v>0</v>
      </c>
      <c r="S2888" s="8">
        <v>0</v>
      </c>
      <c r="T2888" s="8">
        <v>0</v>
      </c>
      <c r="U2888" s="8">
        <v>0</v>
      </c>
      <c r="V2888" s="8">
        <v>2379.3910102579043</v>
      </c>
      <c r="W2888" s="8">
        <v>0</v>
      </c>
      <c r="X2888" s="8">
        <v>26.947312758149383</v>
      </c>
      <c r="Y2888" s="8">
        <v>469436</v>
      </c>
      <c r="Z2888" s="8">
        <v>2008</v>
      </c>
      <c r="AA2888" s="8" t="b">
        <v>0</v>
      </c>
      <c r="AB2888" s="9" t="s">
        <v>78</v>
      </c>
      <c r="AC2888" s="16">
        <f t="shared" si="137"/>
        <v>3010221.0535820909</v>
      </c>
      <c r="AD2888" s="16">
        <f t="shared" si="136"/>
        <v>498.26235587807679</v>
      </c>
      <c r="AE2888" s="16" t="str">
        <f>VLOOKUP(AB2888,aircraft!A:B,2,FALSE)</f>
        <v>Passenger</v>
      </c>
      <c r="AF2888" s="16">
        <f t="shared" si="138"/>
        <v>7.1932261386503749</v>
      </c>
    </row>
    <row r="2889" spans="1:32" x14ac:dyDescent="0.25">
      <c r="A2889" s="8">
        <v>79.618298500388505</v>
      </c>
      <c r="B2889" s="8">
        <v>0</v>
      </c>
      <c r="C2889" s="8">
        <v>124.0664260447885</v>
      </c>
      <c r="D2889" s="8">
        <v>104.65341784630994</v>
      </c>
      <c r="E2889" s="8">
        <v>254.37102179561842</v>
      </c>
      <c r="F2889" s="8">
        <v>0</v>
      </c>
      <c r="G2889" s="8">
        <v>0</v>
      </c>
      <c r="H2889" s="8">
        <v>0</v>
      </c>
      <c r="I2889" s="8">
        <v>0</v>
      </c>
      <c r="J2889" s="8">
        <v>1553.8668982696533</v>
      </c>
      <c r="K2889" s="8">
        <v>0</v>
      </c>
      <c r="L2889" s="8">
        <v>60.917072281241417</v>
      </c>
      <c r="M2889" s="8">
        <v>0.25839198648538098</v>
      </c>
      <c r="N2889" s="8">
        <v>0</v>
      </c>
      <c r="O2889" s="8">
        <v>1.6914206548896034E-2</v>
      </c>
      <c r="P2889" s="8">
        <v>1.426759504510418E-2</v>
      </c>
      <c r="Q2889" s="8">
        <v>3.6514450828570848E-2</v>
      </c>
      <c r="R2889" s="8">
        <v>0</v>
      </c>
      <c r="S2889" s="8">
        <v>0</v>
      </c>
      <c r="T2889" s="8">
        <v>0</v>
      </c>
      <c r="U2889" s="8">
        <v>0</v>
      </c>
      <c r="V2889" s="8">
        <v>2.7080927998758827E-2</v>
      </c>
      <c r="W2889" s="8">
        <v>0</v>
      </c>
      <c r="X2889" s="8">
        <v>2.6194341970514221E-2</v>
      </c>
      <c r="Y2889" s="8">
        <v>362</v>
      </c>
      <c r="Z2889" s="8">
        <v>2008</v>
      </c>
      <c r="AA2889" s="8" t="b">
        <v>0</v>
      </c>
      <c r="AB2889" s="9" t="s">
        <v>79</v>
      </c>
      <c r="AC2889" s="16">
        <f t="shared" si="137"/>
        <v>2177.4931347380002</v>
      </c>
      <c r="AD2889" s="16">
        <f t="shared" si="136"/>
        <v>0.35228258087846626</v>
      </c>
      <c r="AE2889" s="16" t="str">
        <f>VLOOKUP(AB2889,aircraft!A:B,2,FALSE)</f>
        <v>Passenger</v>
      </c>
      <c r="AF2889" s="16">
        <f t="shared" si="138"/>
        <v>7.4044577776512073</v>
      </c>
    </row>
    <row r="2890" spans="1:32" x14ac:dyDescent="0.25">
      <c r="A2890" s="8">
        <v>201.15550930073562</v>
      </c>
      <c r="B2890" s="8">
        <v>92.025473685086027</v>
      </c>
      <c r="C2890" s="8">
        <v>103.19651345474057</v>
      </c>
      <c r="D2890" s="8">
        <v>87.049076749921952</v>
      </c>
      <c r="E2890" s="8">
        <v>224.99168485191993</v>
      </c>
      <c r="F2890" s="8">
        <v>0</v>
      </c>
      <c r="G2890" s="8">
        <v>0</v>
      </c>
      <c r="H2890" s="8">
        <v>0</v>
      </c>
      <c r="I2890" s="8">
        <v>0</v>
      </c>
      <c r="J2890" s="8">
        <v>0</v>
      </c>
      <c r="K2890" s="8">
        <v>0</v>
      </c>
      <c r="L2890" s="8">
        <v>166.01016467373665</v>
      </c>
      <c r="M2890" s="8">
        <v>1.1785080542595519</v>
      </c>
      <c r="N2890" s="8">
        <v>0.53914885210915631</v>
      </c>
      <c r="O2890" s="8">
        <v>1.149689779917569E-2</v>
      </c>
      <c r="P2890" s="8">
        <v>9.697947201921478E-3</v>
      </c>
      <c r="Q2890" s="8">
        <v>2.5065831391109291E-2</v>
      </c>
      <c r="R2890" s="8">
        <v>0</v>
      </c>
      <c r="S2890" s="8">
        <v>0</v>
      </c>
      <c r="T2890" s="8">
        <v>0</v>
      </c>
      <c r="U2890" s="8">
        <v>0</v>
      </c>
      <c r="V2890" s="8">
        <v>0</v>
      </c>
      <c r="W2890" s="8">
        <v>0</v>
      </c>
      <c r="X2890" s="8">
        <v>7.1384373233976103E-2</v>
      </c>
      <c r="Y2890" s="8">
        <v>56</v>
      </c>
      <c r="Z2890" s="8">
        <v>2008</v>
      </c>
      <c r="AA2890" s="8" t="b">
        <v>0</v>
      </c>
      <c r="AB2890" s="9" t="s">
        <v>145</v>
      </c>
      <c r="AC2890" s="16">
        <f t="shared" si="137"/>
        <v>874.42842271614074</v>
      </c>
      <c r="AD2890" s="16">
        <f t="shared" si="136"/>
        <v>1.8353019559948904</v>
      </c>
      <c r="AE2890" s="16" t="str">
        <f>VLOOKUP(AB2890,aircraft!A:B,2,FALSE)</f>
        <v>Passenger</v>
      </c>
      <c r="AF2890" s="16">
        <f t="shared" si="138"/>
        <v>15.614793262788227</v>
      </c>
    </row>
    <row r="2891" spans="1:32" x14ac:dyDescent="0.25">
      <c r="A2891" s="8">
        <v>37766.194689719472</v>
      </c>
      <c r="B2891" s="8">
        <v>20701.982489441576</v>
      </c>
      <c r="C2891" s="8">
        <v>23729.889886731602</v>
      </c>
      <c r="D2891" s="8">
        <v>20141.173557710612</v>
      </c>
      <c r="E2891" s="8">
        <v>45575.558996080967</v>
      </c>
      <c r="F2891" s="8">
        <v>0</v>
      </c>
      <c r="G2891" s="8">
        <v>0</v>
      </c>
      <c r="H2891" s="8">
        <v>0</v>
      </c>
      <c r="I2891" s="8">
        <v>0</v>
      </c>
      <c r="J2891" s="8">
        <v>254551.07919212349</v>
      </c>
      <c r="K2891" s="8">
        <v>0</v>
      </c>
      <c r="L2891" s="8">
        <v>25118.380038572879</v>
      </c>
      <c r="M2891" s="8">
        <v>143.73301433944485</v>
      </c>
      <c r="N2891" s="8">
        <v>77.237096676064652</v>
      </c>
      <c r="O2891" s="8">
        <v>1.5977808634359154</v>
      </c>
      <c r="P2891" s="8">
        <v>1.3512275229653048</v>
      </c>
      <c r="Q2891" s="8">
        <v>3.2693703032227606</v>
      </c>
      <c r="R2891" s="8">
        <v>0</v>
      </c>
      <c r="S2891" s="8">
        <v>0</v>
      </c>
      <c r="T2891" s="8">
        <v>0</v>
      </c>
      <c r="U2891" s="8">
        <v>0</v>
      </c>
      <c r="V2891" s="8">
        <v>39.053540699277079</v>
      </c>
      <c r="W2891" s="8">
        <v>0</v>
      </c>
      <c r="X2891" s="8">
        <v>10.800903783393508</v>
      </c>
      <c r="Y2891" s="8">
        <v>57738</v>
      </c>
      <c r="Z2891" s="8">
        <v>2008</v>
      </c>
      <c r="AA2891" s="8" t="b">
        <v>0</v>
      </c>
      <c r="AB2891" s="9" t="s">
        <v>81</v>
      </c>
      <c r="AC2891" s="16">
        <f t="shared" si="137"/>
        <v>427584.2588503806</v>
      </c>
      <c r="AD2891" s="16">
        <f t="shared" si="136"/>
        <v>237.98939348852701</v>
      </c>
      <c r="AE2891" s="16" t="str">
        <f>VLOOKUP(AB2891,aircraft!A:B,2,FALSE)</f>
        <v>Passenger (not used as freighter)</v>
      </c>
      <c r="AF2891" s="16">
        <f t="shared" si="138"/>
        <v>8.9695513336877859</v>
      </c>
    </row>
    <row r="2892" spans="1:32" x14ac:dyDescent="0.25">
      <c r="A2892" s="8">
        <v>4012.0942321859393</v>
      </c>
      <c r="B2892" s="8">
        <v>2078.4599810866916</v>
      </c>
      <c r="C2892" s="8">
        <v>2713.7137170573856</v>
      </c>
      <c r="D2892" s="8">
        <v>2465.5502507303781</v>
      </c>
      <c r="E2892" s="8">
        <v>6336.295997953086</v>
      </c>
      <c r="F2892" s="8">
        <v>0</v>
      </c>
      <c r="G2892" s="8">
        <v>0</v>
      </c>
      <c r="H2892" s="8">
        <v>0</v>
      </c>
      <c r="I2892" s="8">
        <v>0</v>
      </c>
      <c r="J2892" s="8">
        <v>1674.7318696458449</v>
      </c>
      <c r="K2892" s="8">
        <v>0</v>
      </c>
      <c r="L2892" s="8">
        <v>4021.2695957346223</v>
      </c>
      <c r="M2892" s="8">
        <v>3.3540264253239496</v>
      </c>
      <c r="N2892" s="8">
        <v>1.7413814918906083</v>
      </c>
      <c r="O2892" s="8">
        <v>0.11615430769477145</v>
      </c>
      <c r="P2892" s="8">
        <v>0.10555298741759594</v>
      </c>
      <c r="Q2892" s="8">
        <v>0.37897987761790852</v>
      </c>
      <c r="R2892" s="8">
        <v>0</v>
      </c>
      <c r="S2892" s="8">
        <v>0</v>
      </c>
      <c r="T2892" s="8">
        <v>0</v>
      </c>
      <c r="U2892" s="8">
        <v>0</v>
      </c>
      <c r="V2892" s="8">
        <v>236.08706299687796</v>
      </c>
      <c r="W2892" s="8">
        <v>0</v>
      </c>
      <c r="X2892" s="8">
        <v>0.80425395734693572</v>
      </c>
      <c r="Y2892" s="8">
        <v>991</v>
      </c>
      <c r="Z2892" s="8">
        <v>2008</v>
      </c>
      <c r="AA2892" s="8" t="b">
        <v>0</v>
      </c>
      <c r="AB2892" s="9" t="s">
        <v>229</v>
      </c>
      <c r="AC2892" s="16">
        <f t="shared" si="137"/>
        <v>23302.115644393951</v>
      </c>
      <c r="AD2892" s="16">
        <f t="shared" si="136"/>
        <v>6.5003490472917704</v>
      </c>
      <c r="AE2892" s="16" t="str">
        <f>VLOOKUP(AB2892,aircraft!A:B,2,FALSE)</f>
        <v>Passenger</v>
      </c>
      <c r="AF2892" s="16">
        <f t="shared" si="138"/>
        <v>24.208211896643533</v>
      </c>
    </row>
    <row r="2893" spans="1:32" x14ac:dyDescent="0.25">
      <c r="A2893" s="8">
        <v>537.99407016916757</v>
      </c>
      <c r="B2893" s="8">
        <v>261.54515687539936</v>
      </c>
      <c r="C2893" s="8">
        <v>296.301366195784</v>
      </c>
      <c r="D2893" s="8">
        <v>271.50823447711826</v>
      </c>
      <c r="E2893" s="8">
        <v>670.77204763818918</v>
      </c>
      <c r="F2893" s="8">
        <v>0</v>
      </c>
      <c r="G2893" s="8">
        <v>0</v>
      </c>
      <c r="H2893" s="8">
        <v>0</v>
      </c>
      <c r="I2893" s="8">
        <v>0</v>
      </c>
      <c r="J2893" s="8">
        <v>0</v>
      </c>
      <c r="K2893" s="8">
        <v>0</v>
      </c>
      <c r="L2893" s="8">
        <v>356.66879604163842</v>
      </c>
      <c r="M2893" s="8">
        <v>2.2810946902881502</v>
      </c>
      <c r="N2893" s="8">
        <v>1.1089513838534617</v>
      </c>
      <c r="O2893" s="8">
        <v>9.6643075176971044E-3</v>
      </c>
      <c r="P2893" s="8">
        <v>8.8556428384474247E-3</v>
      </c>
      <c r="Q2893" s="8">
        <v>2.2903023102572462E-2</v>
      </c>
      <c r="R2893" s="8">
        <v>0</v>
      </c>
      <c r="S2893" s="8">
        <v>0</v>
      </c>
      <c r="T2893" s="8">
        <v>0</v>
      </c>
      <c r="U2893" s="8">
        <v>0</v>
      </c>
      <c r="V2893" s="8">
        <v>22.966060490959368</v>
      </c>
      <c r="W2893" s="8">
        <v>0</v>
      </c>
      <c r="X2893" s="8">
        <v>7.1333762596499442E-2</v>
      </c>
      <c r="Y2893" s="8">
        <v>40</v>
      </c>
      <c r="Z2893" s="8">
        <v>2008</v>
      </c>
      <c r="AA2893" s="8" t="b">
        <v>0</v>
      </c>
      <c r="AB2893" s="9" t="s">
        <v>251</v>
      </c>
      <c r="AC2893" s="16">
        <f t="shared" si="137"/>
        <v>2394.7896713972968</v>
      </c>
      <c r="AD2893" s="16">
        <f t="shared" si="136"/>
        <v>3.5028028101968283</v>
      </c>
      <c r="AE2893" s="16" t="str">
        <f>VLOOKUP(AB2893,aircraft!A:B,2,FALSE)</f>
        <v>Passenger</v>
      </c>
      <c r="AF2893" s="16">
        <f t="shared" si="138"/>
        <v>59.869741784932422</v>
      </c>
    </row>
    <row r="2894" spans="1:32" x14ac:dyDescent="0.25">
      <c r="A2894" s="8">
        <v>124.24265293844923</v>
      </c>
      <c r="B2894" s="8">
        <v>9.1386305901886011</v>
      </c>
      <c r="C2894" s="8">
        <v>94.327952084473651</v>
      </c>
      <c r="D2894" s="8">
        <v>163.7831974378401</v>
      </c>
      <c r="E2894" s="8">
        <v>209.58002777695503</v>
      </c>
      <c r="F2894" s="8">
        <v>0</v>
      </c>
      <c r="G2894" s="8">
        <v>0</v>
      </c>
      <c r="H2894" s="8">
        <v>0</v>
      </c>
      <c r="I2894" s="8">
        <v>0</v>
      </c>
      <c r="J2894" s="8">
        <v>7238.464075088501</v>
      </c>
      <c r="K2894" s="8">
        <v>0</v>
      </c>
      <c r="L2894" s="8">
        <v>343.70074710164045</v>
      </c>
      <c r="M2894" s="8">
        <v>0.71663164056630235</v>
      </c>
      <c r="N2894" s="8">
        <v>5.2711622598888765E-2</v>
      </c>
      <c r="O2894" s="8">
        <v>5.4710210140572323E-3</v>
      </c>
      <c r="P2894" s="8">
        <v>9.4994250922510945E-3</v>
      </c>
      <c r="Q2894" s="8">
        <v>1.2155641151496517E-2</v>
      </c>
      <c r="R2894" s="8">
        <v>0</v>
      </c>
      <c r="S2894" s="8">
        <v>0</v>
      </c>
      <c r="T2894" s="8">
        <v>0</v>
      </c>
      <c r="U2894" s="8">
        <v>0</v>
      </c>
      <c r="V2894" s="8">
        <v>19.868557499721646</v>
      </c>
      <c r="W2894" s="8">
        <v>0</v>
      </c>
      <c r="X2894" s="8">
        <v>0.1684133680772045</v>
      </c>
      <c r="Y2894" s="8">
        <v>2400</v>
      </c>
      <c r="Z2894" s="8">
        <v>2008</v>
      </c>
      <c r="AA2894" s="8" t="b">
        <v>0</v>
      </c>
      <c r="AB2894" s="9" t="s">
        <v>248</v>
      </c>
      <c r="AC2894" s="16">
        <f t="shared" si="137"/>
        <v>8183.2372830180484</v>
      </c>
      <c r="AD2894" s="16">
        <f t="shared" si="136"/>
        <v>0.96488271850020046</v>
      </c>
      <c r="AE2894" s="16" t="str">
        <f>VLOOKUP(AB2894,aircraft!A:B,2,FALSE)</f>
        <v>Passenger</v>
      </c>
      <c r="AF2894" s="16">
        <f t="shared" si="138"/>
        <v>3.7897931546745229</v>
      </c>
    </row>
    <row r="2895" spans="1:32" x14ac:dyDescent="0.25">
      <c r="A2895" s="8">
        <v>1000.9797468222777</v>
      </c>
      <c r="B2895" s="8">
        <v>0</v>
      </c>
      <c r="C2895" s="8">
        <v>1529.1535140110848</v>
      </c>
      <c r="D2895" s="8">
        <v>6553.5150600475072</v>
      </c>
      <c r="E2895" s="8">
        <v>8738.0200800633429</v>
      </c>
      <c r="F2895" s="8">
        <v>0</v>
      </c>
      <c r="G2895" s="8">
        <v>0</v>
      </c>
      <c r="H2895" s="8">
        <v>0</v>
      </c>
      <c r="I2895" s="8">
        <v>0</v>
      </c>
      <c r="J2895" s="8">
        <v>207031.08343690037</v>
      </c>
      <c r="K2895" s="8">
        <v>0</v>
      </c>
      <c r="L2895" s="8">
        <v>0</v>
      </c>
      <c r="M2895" s="8">
        <v>0</v>
      </c>
      <c r="N2895" s="8">
        <v>0</v>
      </c>
      <c r="O2895" s="8">
        <v>0</v>
      </c>
      <c r="P2895" s="8">
        <v>0</v>
      </c>
      <c r="Q2895" s="8">
        <v>0</v>
      </c>
      <c r="R2895" s="8">
        <v>0</v>
      </c>
      <c r="S2895" s="8">
        <v>0</v>
      </c>
      <c r="T2895" s="8">
        <v>0</v>
      </c>
      <c r="U2895" s="8">
        <v>0</v>
      </c>
      <c r="V2895" s="8">
        <v>0</v>
      </c>
      <c r="W2895" s="8">
        <v>0</v>
      </c>
      <c r="X2895" s="8">
        <v>0</v>
      </c>
      <c r="Y2895" s="8">
        <v>109678</v>
      </c>
      <c r="Z2895" s="8">
        <v>2008</v>
      </c>
      <c r="AA2895" s="8" t="b">
        <v>0</v>
      </c>
      <c r="AB2895" s="9" t="s">
        <v>222</v>
      </c>
      <c r="AC2895" s="16">
        <f t="shared" si="137"/>
        <v>224852.75183784458</v>
      </c>
      <c r="AD2895" s="16">
        <f t="shared" si="136"/>
        <v>0</v>
      </c>
      <c r="AE2895" s="16" t="str">
        <f>VLOOKUP(AB2895,aircraft!A:B,2,FALSE)</f>
        <v>Passenger</v>
      </c>
      <c r="AF2895" s="16">
        <f t="shared" si="138"/>
        <v>2.150090948205428</v>
      </c>
    </row>
    <row r="2896" spans="1:32" x14ac:dyDescent="0.25">
      <c r="A2896" s="8">
        <v>166215.07834374162</v>
      </c>
      <c r="B2896" s="8">
        <v>104655.22553979624</v>
      </c>
      <c r="C2896" s="8">
        <v>51618.811072798184</v>
      </c>
      <c r="D2896" s="8">
        <v>124782.74683895239</v>
      </c>
      <c r="E2896" s="8">
        <v>162674.38026884492</v>
      </c>
      <c r="F2896" s="8">
        <v>0</v>
      </c>
      <c r="G2896" s="8">
        <v>0</v>
      </c>
      <c r="H2896" s="8">
        <v>0</v>
      </c>
      <c r="I2896" s="8">
        <v>0</v>
      </c>
      <c r="J2896" s="8">
        <v>2636049.7803985984</v>
      </c>
      <c r="K2896" s="8">
        <v>0</v>
      </c>
      <c r="L2896" s="8">
        <v>0</v>
      </c>
      <c r="M2896" s="8">
        <v>1762.0884488827298</v>
      </c>
      <c r="N2896" s="8">
        <v>1109.4767446880987</v>
      </c>
      <c r="O2896" s="8">
        <v>25.809406762280076</v>
      </c>
      <c r="P2896" s="8">
        <v>62.39137638290741</v>
      </c>
      <c r="Q2896" s="8">
        <v>81.337193997731703</v>
      </c>
      <c r="R2896" s="8">
        <v>0</v>
      </c>
      <c r="S2896" s="8">
        <v>0</v>
      </c>
      <c r="T2896" s="8">
        <v>0</v>
      </c>
      <c r="U2896" s="8">
        <v>0</v>
      </c>
      <c r="V2896" s="8">
        <v>0</v>
      </c>
      <c r="W2896" s="8">
        <v>0</v>
      </c>
      <c r="X2896" s="8">
        <v>0</v>
      </c>
      <c r="Y2896" s="8">
        <v>1389567</v>
      </c>
      <c r="Z2896" s="8">
        <v>2008</v>
      </c>
      <c r="AA2896" s="8" t="b">
        <v>0</v>
      </c>
      <c r="AB2896" s="9" t="s">
        <v>223</v>
      </c>
      <c r="AC2896" s="16">
        <f t="shared" si="137"/>
        <v>3245996.0224627317</v>
      </c>
      <c r="AD2896" s="16">
        <f t="shared" si="136"/>
        <v>3041.1031707137477</v>
      </c>
      <c r="AE2896" s="16" t="str">
        <f>VLOOKUP(AB2896,aircraft!A:B,2,FALSE)</f>
        <v>Passenger</v>
      </c>
      <c r="AF2896" s="16">
        <f t="shared" si="138"/>
        <v>2.6379059625682211</v>
      </c>
    </row>
    <row r="2897" spans="1:32" x14ac:dyDescent="0.25">
      <c r="A2897" s="8">
        <v>33.083542898025932</v>
      </c>
      <c r="B2897" s="8">
        <v>0</v>
      </c>
      <c r="C2897" s="8">
        <v>25.745412736064885</v>
      </c>
      <c r="D2897" s="8">
        <v>49.250844713387622</v>
      </c>
      <c r="E2897" s="8">
        <v>63.022297552761692</v>
      </c>
      <c r="F2897" s="8">
        <v>0</v>
      </c>
      <c r="G2897" s="8">
        <v>0</v>
      </c>
      <c r="H2897" s="8">
        <v>0</v>
      </c>
      <c r="I2897" s="8">
        <v>0</v>
      </c>
      <c r="J2897" s="8">
        <v>1713.5469163393973</v>
      </c>
      <c r="K2897" s="8">
        <v>0</v>
      </c>
      <c r="L2897" s="8">
        <v>41.596358180046082</v>
      </c>
      <c r="M2897" s="8">
        <v>3.705356903545283E-2</v>
      </c>
      <c r="N2897" s="8">
        <v>0</v>
      </c>
      <c r="O2897" s="8">
        <v>5.1490824171362113E-4</v>
      </c>
      <c r="P2897" s="8">
        <v>9.8501686938413263E-4</v>
      </c>
      <c r="Q2897" s="8">
        <v>1.2604459192136909E-3</v>
      </c>
      <c r="R2897" s="8">
        <v>0</v>
      </c>
      <c r="S2897" s="8">
        <v>0</v>
      </c>
      <c r="T2897" s="8">
        <v>0</v>
      </c>
      <c r="U2897" s="8">
        <v>0</v>
      </c>
      <c r="V2897" s="8">
        <v>1.6150515998183983</v>
      </c>
      <c r="W2897" s="8">
        <v>0</v>
      </c>
      <c r="X2897" s="8">
        <v>2.0382215749957855E-2</v>
      </c>
      <c r="Y2897" s="8">
        <v>489</v>
      </c>
      <c r="Z2897" s="8">
        <v>2008</v>
      </c>
      <c r="AA2897" s="8" t="b">
        <v>0</v>
      </c>
      <c r="AB2897" s="9" t="s">
        <v>259</v>
      </c>
      <c r="AC2897" s="16">
        <f t="shared" si="137"/>
        <v>1926.2453724196835</v>
      </c>
      <c r="AD2897" s="16">
        <f t="shared" si="136"/>
        <v>6.019615581572213E-2</v>
      </c>
      <c r="AE2897" s="16" t="str">
        <f>VLOOKUP(AB2897,aircraft!A:B,2,FALSE)</f>
        <v>Passenger</v>
      </c>
      <c r="AF2897" s="16">
        <f t="shared" si="138"/>
        <v>3.9391520908377986</v>
      </c>
    </row>
    <row r="2898" spans="1:32" x14ac:dyDescent="0.25">
      <c r="A2898" s="8">
        <v>164.74378672876392</v>
      </c>
      <c r="B2898" s="8">
        <v>56.836299325752023</v>
      </c>
      <c r="C2898" s="8">
        <v>110.51086159738503</v>
      </c>
      <c r="D2898" s="8">
        <v>184.12240780098938</v>
      </c>
      <c r="E2898" s="8">
        <v>183.76994802274925</v>
      </c>
      <c r="F2898" s="8">
        <v>0</v>
      </c>
      <c r="G2898" s="8">
        <v>0</v>
      </c>
      <c r="H2898" s="8">
        <v>0</v>
      </c>
      <c r="I2898" s="8">
        <v>0</v>
      </c>
      <c r="J2898" s="8">
        <v>3439.0599985170361</v>
      </c>
      <c r="K2898" s="8">
        <v>0</v>
      </c>
      <c r="L2898" s="8">
        <v>132.73158003561548</v>
      </c>
      <c r="M2898" s="8">
        <v>0.18451304606437458</v>
      </c>
      <c r="N2898" s="8">
        <v>6.3656656945047935E-2</v>
      </c>
      <c r="O2898" s="8">
        <v>2.2102171761129172E-3</v>
      </c>
      <c r="P2898" s="8">
        <v>3.6824480629933229E-3</v>
      </c>
      <c r="Q2898" s="8">
        <v>4.1238673061095134E-3</v>
      </c>
      <c r="R2898" s="8">
        <v>0</v>
      </c>
      <c r="S2898" s="8">
        <v>0</v>
      </c>
      <c r="T2898" s="8">
        <v>0</v>
      </c>
      <c r="U2898" s="8">
        <v>0</v>
      </c>
      <c r="V2898" s="8">
        <v>3.9330149911239278</v>
      </c>
      <c r="W2898" s="8">
        <v>0</v>
      </c>
      <c r="X2898" s="8">
        <v>6.5038474988814904E-2</v>
      </c>
      <c r="Y2898" s="8">
        <v>902</v>
      </c>
      <c r="Z2898" s="8">
        <v>2008</v>
      </c>
      <c r="AA2898" s="8" t="b">
        <v>0</v>
      </c>
      <c r="AB2898" s="9" t="s">
        <v>235</v>
      </c>
      <c r="AC2898" s="16">
        <f t="shared" si="137"/>
        <v>4271.7748820282914</v>
      </c>
      <c r="AD2898" s="16">
        <f t="shared" si="136"/>
        <v>0.32322471054345325</v>
      </c>
      <c r="AE2898" s="16" t="str">
        <f>VLOOKUP(AB2898,aircraft!A:B,2,FALSE)</f>
        <v>Passenger</v>
      </c>
      <c r="AF2898" s="16">
        <f t="shared" si="138"/>
        <v>5.3247078907494059</v>
      </c>
    </row>
    <row r="2899" spans="1:32" x14ac:dyDescent="0.25">
      <c r="A2899" s="8">
        <v>62.766331767442296</v>
      </c>
      <c r="B2899" s="8">
        <v>45.018228147938807</v>
      </c>
      <c r="C2899" s="8">
        <v>35.146989816249238</v>
      </c>
      <c r="D2899" s="8">
        <v>45.267790061020577</v>
      </c>
      <c r="E2899" s="8">
        <v>57.92550668691581</v>
      </c>
      <c r="F2899" s="8">
        <v>0</v>
      </c>
      <c r="G2899" s="8">
        <v>0</v>
      </c>
      <c r="H2899" s="8">
        <v>0</v>
      </c>
      <c r="I2899" s="8">
        <v>0</v>
      </c>
      <c r="J2899" s="8">
        <v>1705.4125122070313</v>
      </c>
      <c r="K2899" s="8">
        <v>0</v>
      </c>
      <c r="L2899" s="8">
        <v>81.573133326637617</v>
      </c>
      <c r="M2899" s="8">
        <v>8.1596231519806654E-3</v>
      </c>
      <c r="N2899" s="8">
        <v>5.8523696751641117E-3</v>
      </c>
      <c r="O2899" s="8">
        <v>7.0293977856723192E-4</v>
      </c>
      <c r="P2899" s="8">
        <v>9.0535577834920025E-4</v>
      </c>
      <c r="Q2899" s="8">
        <v>1.1585101044718886E-3</v>
      </c>
      <c r="R2899" s="8">
        <v>0</v>
      </c>
      <c r="S2899" s="8">
        <v>0</v>
      </c>
      <c r="T2899" s="8">
        <v>0</v>
      </c>
      <c r="U2899" s="8">
        <v>0</v>
      </c>
      <c r="V2899" s="8">
        <v>0.94817277595400806</v>
      </c>
      <c r="W2899" s="8">
        <v>0</v>
      </c>
      <c r="X2899" s="8">
        <v>3.9970835804110851E-2</v>
      </c>
      <c r="Y2899" s="8">
        <v>512</v>
      </c>
      <c r="Z2899" s="8">
        <v>2008</v>
      </c>
      <c r="AA2899" s="8" t="b">
        <v>0</v>
      </c>
      <c r="AB2899" s="9" t="s">
        <v>257</v>
      </c>
      <c r="AC2899" s="16">
        <f t="shared" si="137"/>
        <v>2033.1104920132357</v>
      </c>
      <c r="AD2899" s="16">
        <f t="shared" si="136"/>
        <v>5.6749634292643944E-2</v>
      </c>
      <c r="AE2899" s="16" t="str">
        <f>VLOOKUP(AB2899,aircraft!A:B,2,FALSE)</f>
        <v>Passenger</v>
      </c>
      <c r="AF2899" s="16">
        <f t="shared" si="138"/>
        <v>4.2968783557377783</v>
      </c>
    </row>
    <row r="2900" spans="1:32" x14ac:dyDescent="0.25">
      <c r="A2900" s="8">
        <v>161.61846054972361</v>
      </c>
      <c r="B2900" s="8">
        <v>0</v>
      </c>
      <c r="C2900" s="8">
        <v>188.69544088727034</v>
      </c>
      <c r="D2900" s="8">
        <v>331.77864991589479</v>
      </c>
      <c r="E2900" s="8">
        <v>319.31925637077234</v>
      </c>
      <c r="F2900" s="8">
        <v>0</v>
      </c>
      <c r="G2900" s="8">
        <v>0</v>
      </c>
      <c r="H2900" s="8">
        <v>0</v>
      </c>
      <c r="I2900" s="8">
        <v>0</v>
      </c>
      <c r="J2900" s="8">
        <v>10596.738988780977</v>
      </c>
      <c r="K2900" s="8">
        <v>0</v>
      </c>
      <c r="L2900" s="8">
        <v>374.36722362041473</v>
      </c>
      <c r="M2900" s="8">
        <v>0.75328465791513044</v>
      </c>
      <c r="N2900" s="8">
        <v>0</v>
      </c>
      <c r="O2900" s="8">
        <v>9.1931318297455537E-3</v>
      </c>
      <c r="P2900" s="8">
        <v>1.6164062325141115E-2</v>
      </c>
      <c r="Q2900" s="8">
        <v>1.7503598562668775E-2</v>
      </c>
      <c r="R2900" s="8">
        <v>0</v>
      </c>
      <c r="S2900" s="8">
        <v>0</v>
      </c>
      <c r="T2900" s="8">
        <v>0</v>
      </c>
      <c r="U2900" s="8">
        <v>0</v>
      </c>
      <c r="V2900" s="8">
        <v>24.648779037203642</v>
      </c>
      <c r="W2900" s="8">
        <v>0</v>
      </c>
      <c r="X2900" s="8">
        <v>0.18343994174962069</v>
      </c>
      <c r="Y2900" s="8">
        <v>3656</v>
      </c>
      <c r="Z2900" s="8">
        <v>2008</v>
      </c>
      <c r="AA2900" s="8" t="b">
        <v>0</v>
      </c>
      <c r="AB2900" s="9" t="s">
        <v>155</v>
      </c>
      <c r="AC2900" s="16">
        <f t="shared" si="137"/>
        <v>11972.518020125053</v>
      </c>
      <c r="AD2900" s="16">
        <f t="shared" si="136"/>
        <v>0.97958539238230657</v>
      </c>
      <c r="AE2900" s="16" t="str">
        <f>VLOOKUP(AB2900,aircraft!A:B,2,FALSE)</f>
        <v>Passenger</v>
      </c>
      <c r="AF2900" s="16">
        <f t="shared" si="138"/>
        <v>3.6527685801951688</v>
      </c>
    </row>
    <row r="2901" spans="1:32" x14ac:dyDescent="0.25">
      <c r="A2901" s="8">
        <v>21.560060668082148</v>
      </c>
      <c r="B2901" s="8">
        <v>0</v>
      </c>
      <c r="C2901" s="8">
        <v>20.998344465415705</v>
      </c>
      <c r="D2901" s="8">
        <v>34.210400944948191</v>
      </c>
      <c r="E2901" s="8">
        <v>54.736641511917114</v>
      </c>
      <c r="F2901" s="8">
        <v>0</v>
      </c>
      <c r="G2901" s="8">
        <v>0</v>
      </c>
      <c r="H2901" s="8">
        <v>0</v>
      </c>
      <c r="I2901" s="8">
        <v>0</v>
      </c>
      <c r="J2901" s="8">
        <v>1099.8534955024718</v>
      </c>
      <c r="K2901" s="8">
        <v>0</v>
      </c>
      <c r="L2901" s="8">
        <v>33.18616458773613</v>
      </c>
      <c r="M2901" s="8">
        <v>0.3880810753194418</v>
      </c>
      <c r="N2901" s="8">
        <v>0</v>
      </c>
      <c r="O2901" s="8">
        <v>2.0998345462783551E-3</v>
      </c>
      <c r="P2901" s="8">
        <v>3.4210402569855042E-3</v>
      </c>
      <c r="Q2901" s="8">
        <v>5.4736644111768075E-3</v>
      </c>
      <c r="R2901" s="8">
        <v>0</v>
      </c>
      <c r="S2901" s="8">
        <v>0</v>
      </c>
      <c r="T2901" s="8">
        <v>0</v>
      </c>
      <c r="U2901" s="8">
        <v>0</v>
      </c>
      <c r="V2901" s="8">
        <v>2.6661487048305572</v>
      </c>
      <c r="W2901" s="8">
        <v>0</v>
      </c>
      <c r="X2901" s="8">
        <v>1.8916112974956677E-2</v>
      </c>
      <c r="Y2901" s="8">
        <v>376</v>
      </c>
      <c r="Z2901" s="8">
        <v>2008</v>
      </c>
      <c r="AA2901" s="8" t="b">
        <v>0</v>
      </c>
      <c r="AB2901" s="9" t="s">
        <v>208</v>
      </c>
      <c r="AC2901" s="16">
        <f t="shared" si="137"/>
        <v>1264.5451076805712</v>
      </c>
      <c r="AD2901" s="16">
        <f t="shared" si="136"/>
        <v>0.41799172750883917</v>
      </c>
      <c r="AE2901" s="16" t="str">
        <f>VLOOKUP(AB2901,aircraft!A:B,2,FALSE)</f>
        <v>Passenger</v>
      </c>
      <c r="AF2901" s="16">
        <f t="shared" si="138"/>
        <v>4.4617655153370839</v>
      </c>
    </row>
    <row r="2902" spans="1:32" x14ac:dyDescent="0.25">
      <c r="A2902" s="8">
        <v>34.428691375575106</v>
      </c>
      <c r="B2902" s="8">
        <v>31.676918935809162</v>
      </c>
      <c r="C2902" s="8">
        <v>21.6065270536124</v>
      </c>
      <c r="D2902" s="8">
        <v>35.201249067485328</v>
      </c>
      <c r="E2902" s="8">
        <v>56.321998507976531</v>
      </c>
      <c r="F2902" s="8">
        <v>0</v>
      </c>
      <c r="G2902" s="8">
        <v>0</v>
      </c>
      <c r="H2902" s="8">
        <v>0</v>
      </c>
      <c r="I2902" s="8">
        <v>0</v>
      </c>
      <c r="J2902" s="8">
        <v>227.2815839290619</v>
      </c>
      <c r="K2902" s="8">
        <v>0</v>
      </c>
      <c r="L2902" s="8">
        <v>34.909582197666168</v>
      </c>
      <c r="M2902" s="8">
        <v>0.31123536718276618</v>
      </c>
      <c r="N2902" s="8">
        <v>0.28635934455526763</v>
      </c>
      <c r="O2902" s="8">
        <v>1.3396046592035256E-3</v>
      </c>
      <c r="P2902" s="8">
        <v>2.1824774126623526E-3</v>
      </c>
      <c r="Q2902" s="8">
        <v>3.4919638602597643E-3</v>
      </c>
      <c r="R2902" s="8">
        <v>0</v>
      </c>
      <c r="S2902" s="8">
        <v>0</v>
      </c>
      <c r="T2902" s="8">
        <v>0</v>
      </c>
      <c r="U2902" s="8">
        <v>0</v>
      </c>
      <c r="V2902" s="8">
        <v>1.849347837669775</v>
      </c>
      <c r="W2902" s="8">
        <v>0</v>
      </c>
      <c r="X2902" s="8">
        <v>1.7105695479731814E-2</v>
      </c>
      <c r="Y2902" s="8">
        <v>36</v>
      </c>
      <c r="Z2902" s="8">
        <v>2008</v>
      </c>
      <c r="AA2902" s="8" t="b">
        <v>0</v>
      </c>
      <c r="AB2902" s="9" t="s">
        <v>169</v>
      </c>
      <c r="AC2902" s="16">
        <f t="shared" si="137"/>
        <v>441.42655106718655</v>
      </c>
      <c r="AD2902" s="16">
        <f t="shared" si="136"/>
        <v>0.62171445314989127</v>
      </c>
      <c r="AE2902" s="16" t="str">
        <f>VLOOKUP(AB2902,aircraft!A:B,2,FALSE)</f>
        <v>Passenger</v>
      </c>
      <c r="AF2902" s="16">
        <f t="shared" si="138"/>
        <v>17.208333627942991</v>
      </c>
    </row>
    <row r="2903" spans="1:32" x14ac:dyDescent="0.25">
      <c r="A2903" s="8">
        <v>14.497282889633304</v>
      </c>
      <c r="B2903" s="8">
        <v>0</v>
      </c>
      <c r="C2903" s="8">
        <v>21.6065270536124</v>
      </c>
      <c r="D2903" s="8">
        <v>35.201249067485328</v>
      </c>
      <c r="E2903" s="8">
        <v>56.321998507976531</v>
      </c>
      <c r="F2903" s="8">
        <v>0</v>
      </c>
      <c r="G2903" s="8">
        <v>0</v>
      </c>
      <c r="H2903" s="8">
        <v>0</v>
      </c>
      <c r="I2903" s="8">
        <v>0</v>
      </c>
      <c r="J2903" s="8">
        <v>1397.5545006275177</v>
      </c>
      <c r="K2903" s="8">
        <v>0</v>
      </c>
      <c r="L2903" s="8">
        <v>41.596358180046082</v>
      </c>
      <c r="M2903" s="8">
        <v>0.13105543612117856</v>
      </c>
      <c r="N2903" s="8">
        <v>0</v>
      </c>
      <c r="O2903" s="8">
        <v>1.3396046592035256E-3</v>
      </c>
      <c r="P2903" s="8">
        <v>2.1824774126623526E-3</v>
      </c>
      <c r="Q2903" s="8">
        <v>3.4919638602597643E-3</v>
      </c>
      <c r="R2903" s="8">
        <v>0</v>
      </c>
      <c r="S2903" s="8">
        <v>0</v>
      </c>
      <c r="T2903" s="8">
        <v>0</v>
      </c>
      <c r="U2903" s="8">
        <v>0</v>
      </c>
      <c r="V2903" s="8">
        <v>2.9448219418618828</v>
      </c>
      <c r="W2903" s="8">
        <v>0</v>
      </c>
      <c r="X2903" s="8">
        <v>2.0382215749957855E-2</v>
      </c>
      <c r="Y2903" s="8">
        <v>492</v>
      </c>
      <c r="Z2903" s="8">
        <v>2008</v>
      </c>
      <c r="AA2903" s="8" t="b">
        <v>0</v>
      </c>
      <c r="AB2903" s="9" t="s">
        <v>239</v>
      </c>
      <c r="AC2903" s="16">
        <f t="shared" si="137"/>
        <v>1566.7779163262712</v>
      </c>
      <c r="AD2903" s="16">
        <f t="shared" si="136"/>
        <v>0.15845169780326207</v>
      </c>
      <c r="AE2903" s="16" t="str">
        <f>VLOOKUP(AB2903,aircraft!A:B,2,FALSE)</f>
        <v>Passenger</v>
      </c>
      <c r="AF2903" s="16">
        <f t="shared" si="138"/>
        <v>3.1845079600127466</v>
      </c>
    </row>
    <row r="2904" spans="1:32" x14ac:dyDescent="0.25">
      <c r="A2904" s="8">
        <v>43895.932168869331</v>
      </c>
      <c r="B2904" s="8">
        <v>28901.318987269315</v>
      </c>
      <c r="C2904" s="8">
        <v>13022.10156537189</v>
      </c>
      <c r="D2904" s="8">
        <v>26260.371210148733</v>
      </c>
      <c r="E2904" s="8">
        <v>35105.576504238357</v>
      </c>
      <c r="F2904" s="8">
        <v>0</v>
      </c>
      <c r="G2904" s="8">
        <v>0</v>
      </c>
      <c r="H2904" s="8">
        <v>0</v>
      </c>
      <c r="I2904" s="8">
        <v>0</v>
      </c>
      <c r="J2904" s="8">
        <v>890995.95904172945</v>
      </c>
      <c r="K2904" s="8">
        <v>0</v>
      </c>
      <c r="L2904" s="8">
        <v>0</v>
      </c>
      <c r="M2904" s="8">
        <v>0</v>
      </c>
      <c r="N2904" s="8">
        <v>0</v>
      </c>
      <c r="O2904" s="8">
        <v>0</v>
      </c>
      <c r="P2904" s="8">
        <v>0</v>
      </c>
      <c r="Q2904" s="8">
        <v>0</v>
      </c>
      <c r="R2904" s="8">
        <v>0</v>
      </c>
      <c r="S2904" s="8">
        <v>0</v>
      </c>
      <c r="T2904" s="8">
        <v>0</v>
      </c>
      <c r="U2904" s="8">
        <v>0</v>
      </c>
      <c r="V2904" s="8">
        <v>0</v>
      </c>
      <c r="W2904" s="8">
        <v>0</v>
      </c>
      <c r="X2904" s="8">
        <v>0</v>
      </c>
      <c r="Y2904" s="8">
        <v>463455</v>
      </c>
      <c r="Z2904" s="8">
        <v>2008</v>
      </c>
      <c r="AA2904" s="8" t="b">
        <v>0</v>
      </c>
      <c r="AB2904" s="9" t="s">
        <v>178</v>
      </c>
      <c r="AC2904" s="16">
        <f t="shared" si="137"/>
        <v>1038181.2594776271</v>
      </c>
      <c r="AD2904" s="16">
        <f t="shared" si="136"/>
        <v>0</v>
      </c>
      <c r="AE2904" s="16" t="str">
        <f>VLOOKUP(AB2904,aircraft!A:B,2,FALSE)</f>
        <v>Passenger</v>
      </c>
      <c r="AF2904" s="16">
        <f t="shared" si="138"/>
        <v>2.444143771089148</v>
      </c>
    </row>
    <row r="2905" spans="1:32" x14ac:dyDescent="0.25">
      <c r="A2905" s="8">
        <v>9358.6502097779921</v>
      </c>
      <c r="B2905" s="8">
        <v>0</v>
      </c>
      <c r="C2905" s="8">
        <v>18868.029139613231</v>
      </c>
      <c r="D2905" s="8">
        <v>43018.816665543076</v>
      </c>
      <c r="E2905" s="8">
        <v>41375.612582098089</v>
      </c>
      <c r="F2905" s="8">
        <v>0</v>
      </c>
      <c r="G2905" s="8">
        <v>0</v>
      </c>
      <c r="H2905" s="8">
        <v>0</v>
      </c>
      <c r="I2905" s="8">
        <v>0</v>
      </c>
      <c r="J2905" s="8">
        <v>911223.78500762337</v>
      </c>
      <c r="K2905" s="8">
        <v>0</v>
      </c>
      <c r="L2905" s="8">
        <v>0</v>
      </c>
      <c r="M2905" s="8">
        <v>7.7109387902650619</v>
      </c>
      <c r="N2905" s="8">
        <v>0</v>
      </c>
      <c r="O2905" s="8">
        <v>0</v>
      </c>
      <c r="P2905" s="8">
        <v>0</v>
      </c>
      <c r="Q2905" s="8">
        <v>0</v>
      </c>
      <c r="R2905" s="8">
        <v>0</v>
      </c>
      <c r="S2905" s="8">
        <v>0</v>
      </c>
      <c r="T2905" s="8">
        <v>0</v>
      </c>
      <c r="U2905" s="8">
        <v>0</v>
      </c>
      <c r="V2905" s="8">
        <v>0</v>
      </c>
      <c r="W2905" s="8">
        <v>0</v>
      </c>
      <c r="X2905" s="8">
        <v>0</v>
      </c>
      <c r="Y2905" s="8">
        <v>1093806</v>
      </c>
      <c r="Z2905" s="8">
        <v>2008</v>
      </c>
      <c r="AA2905" s="8" t="b">
        <v>0</v>
      </c>
      <c r="AB2905" s="9" t="s">
        <v>195</v>
      </c>
      <c r="AC2905" s="16">
        <f t="shared" si="137"/>
        <v>1023844.8936046558</v>
      </c>
      <c r="AD2905" s="16">
        <f t="shared" si="136"/>
        <v>7.7109387902650619</v>
      </c>
      <c r="AE2905" s="16" t="str">
        <f>VLOOKUP(AB2905,aircraft!A:B,2,FALSE)</f>
        <v>Passenger</v>
      </c>
      <c r="AF2905" s="16">
        <f t="shared" si="138"/>
        <v>1.0254077183184569</v>
      </c>
    </row>
    <row r="2906" spans="1:32" x14ac:dyDescent="0.25">
      <c r="A2906" s="8">
        <v>72.351747063727728</v>
      </c>
      <c r="B2906" s="8">
        <v>29.390969053842561</v>
      </c>
      <c r="C2906" s="8">
        <v>47.36790834598294</v>
      </c>
      <c r="D2906" s="8">
        <v>116.20053486220382</v>
      </c>
      <c r="E2906" s="8">
        <v>125.72571216490093</v>
      </c>
      <c r="F2906" s="8">
        <v>0</v>
      </c>
      <c r="G2906" s="8">
        <v>0</v>
      </c>
      <c r="H2906" s="8">
        <v>0</v>
      </c>
      <c r="I2906" s="8">
        <v>0</v>
      </c>
      <c r="J2906" s="8">
        <v>2193.4472691893579</v>
      </c>
      <c r="K2906" s="8">
        <v>0</v>
      </c>
      <c r="L2906" s="8">
        <v>98.266367445825381</v>
      </c>
      <c r="M2906" s="8">
        <v>0.31545362712738456</v>
      </c>
      <c r="N2906" s="8">
        <v>0.12814462910836119</v>
      </c>
      <c r="O2906" s="8">
        <v>0</v>
      </c>
      <c r="P2906" s="8">
        <v>0</v>
      </c>
      <c r="Q2906" s="8">
        <v>0</v>
      </c>
      <c r="R2906" s="8">
        <v>0</v>
      </c>
      <c r="S2906" s="8">
        <v>0</v>
      </c>
      <c r="T2906" s="8">
        <v>0</v>
      </c>
      <c r="U2906" s="8">
        <v>0</v>
      </c>
      <c r="V2906" s="8">
        <v>6.963030897590798</v>
      </c>
      <c r="W2906" s="8">
        <v>0</v>
      </c>
      <c r="X2906" s="8">
        <v>5.6011826956669751E-2</v>
      </c>
      <c r="Y2906" s="8">
        <v>697</v>
      </c>
      <c r="Z2906" s="8">
        <v>2008</v>
      </c>
      <c r="AA2906" s="8" t="b">
        <v>0</v>
      </c>
      <c r="AB2906" s="9" t="s">
        <v>225</v>
      </c>
      <c r="AC2906" s="16">
        <f t="shared" si="137"/>
        <v>2682.7505081258414</v>
      </c>
      <c r="AD2906" s="16">
        <f t="shared" si="136"/>
        <v>0.49961008319241551</v>
      </c>
      <c r="AE2906" s="16" t="str">
        <f>VLOOKUP(AB2906,aircraft!A:B,2,FALSE)</f>
        <v>Passenger</v>
      </c>
      <c r="AF2906" s="16">
        <f t="shared" si="138"/>
        <v>4.3633878359128753</v>
      </c>
    </row>
    <row r="2907" spans="1:32" x14ac:dyDescent="0.25">
      <c r="A2907" s="8">
        <v>373195.8807110507</v>
      </c>
      <c r="B2907" s="8">
        <v>215173.28722239842</v>
      </c>
      <c r="C2907" s="8">
        <v>207447.11250744952</v>
      </c>
      <c r="D2907" s="8">
        <v>216558.03644407264</v>
      </c>
      <c r="E2907" s="8">
        <v>277111.69401547924</v>
      </c>
      <c r="F2907" s="8">
        <v>0</v>
      </c>
      <c r="G2907" s="8">
        <v>0</v>
      </c>
      <c r="H2907" s="8">
        <v>0</v>
      </c>
      <c r="I2907" s="8">
        <v>0</v>
      </c>
      <c r="J2907" s="8">
        <v>7109171.6831560005</v>
      </c>
      <c r="K2907" s="8">
        <v>0</v>
      </c>
      <c r="L2907" s="8">
        <v>159887.62755019972</v>
      </c>
      <c r="M2907" s="8">
        <v>1921.9588226429066</v>
      </c>
      <c r="N2907" s="8">
        <v>1108.1424505174584</v>
      </c>
      <c r="O2907" s="8">
        <v>8.2978842906757873</v>
      </c>
      <c r="P2907" s="8">
        <v>8.6623212389342577</v>
      </c>
      <c r="Q2907" s="8">
        <v>11.084467480601962</v>
      </c>
      <c r="R2907" s="8">
        <v>0</v>
      </c>
      <c r="S2907" s="8">
        <v>0</v>
      </c>
      <c r="T2907" s="8">
        <v>0</v>
      </c>
      <c r="U2907" s="8">
        <v>0</v>
      </c>
      <c r="V2907" s="8">
        <v>6571.8177960274297</v>
      </c>
      <c r="W2907" s="8">
        <v>0</v>
      </c>
      <c r="X2907" s="8">
        <v>97.531450923437887</v>
      </c>
      <c r="Y2907" s="8">
        <v>2043545</v>
      </c>
      <c r="Z2907" s="8">
        <v>2008</v>
      </c>
      <c r="AA2907" s="8" t="b">
        <v>0</v>
      </c>
      <c r="AB2907" s="9" t="s">
        <v>253</v>
      </c>
      <c r="AC2907" s="16">
        <f t="shared" si="137"/>
        <v>8558545.3216066509</v>
      </c>
      <c r="AD2907" s="16">
        <f t="shared" si="136"/>
        <v>3155.6773970940149</v>
      </c>
      <c r="AE2907" s="16" t="str">
        <f>VLOOKUP(AB2907,aircraft!A:B,2,FALSE)</f>
        <v>Passenger</v>
      </c>
      <c r="AF2907" s="16">
        <f t="shared" si="138"/>
        <v>4.582044090702456</v>
      </c>
    </row>
    <row r="2908" spans="1:32" x14ac:dyDescent="0.25">
      <c r="A2908" s="8">
        <v>189.70957729610046</v>
      </c>
      <c r="B2908" s="8">
        <v>11.371113217541055</v>
      </c>
      <c r="C2908" s="8">
        <v>218.77607143463314</v>
      </c>
      <c r="D2908" s="8">
        <v>384.66869826414893</v>
      </c>
      <c r="E2908" s="8">
        <v>374.54590374115912</v>
      </c>
      <c r="F2908" s="8">
        <v>0</v>
      </c>
      <c r="G2908" s="8">
        <v>0</v>
      </c>
      <c r="H2908" s="8">
        <v>0</v>
      </c>
      <c r="I2908" s="8">
        <v>0</v>
      </c>
      <c r="J2908" s="8">
        <v>11327.032615852357</v>
      </c>
      <c r="K2908" s="8">
        <v>0</v>
      </c>
      <c r="L2908" s="8">
        <v>347.5799185257747</v>
      </c>
      <c r="M2908" s="8">
        <v>0.68564628704492081</v>
      </c>
      <c r="N2908" s="8">
        <v>4.1097353482610434E-2</v>
      </c>
      <c r="O2908" s="8">
        <v>1.0390294676817546E-2</v>
      </c>
      <c r="P2908" s="8">
        <v>1.8269004931403151E-2</v>
      </c>
      <c r="Q2908" s="8">
        <v>1.8700976765524159E-2</v>
      </c>
      <c r="R2908" s="8">
        <v>0</v>
      </c>
      <c r="S2908" s="8">
        <v>0</v>
      </c>
      <c r="T2908" s="8">
        <v>0</v>
      </c>
      <c r="U2908" s="8">
        <v>0</v>
      </c>
      <c r="V2908" s="8">
        <v>26.968988551236688</v>
      </c>
      <c r="W2908" s="8">
        <v>0</v>
      </c>
      <c r="X2908" s="8">
        <v>0.21202374620904049</v>
      </c>
      <c r="Y2908" s="8">
        <v>3888</v>
      </c>
      <c r="Z2908" s="8">
        <v>2008</v>
      </c>
      <c r="AA2908" s="8" t="b">
        <v>0</v>
      </c>
      <c r="AB2908" s="9" t="s">
        <v>249</v>
      </c>
      <c r="AC2908" s="16">
        <f t="shared" si="137"/>
        <v>12853.683898331714</v>
      </c>
      <c r="AD2908" s="16">
        <f t="shared" si="136"/>
        <v>0.98612766311031663</v>
      </c>
      <c r="AE2908" s="16" t="str">
        <f>VLOOKUP(AB2908,aircraft!A:B,2,FALSE)</f>
        <v>Passenger</v>
      </c>
      <c r="AF2908" s="16">
        <f t="shared" si="138"/>
        <v>3.6768174460512331</v>
      </c>
    </row>
    <row r="2909" spans="1:32" x14ac:dyDescent="0.25">
      <c r="A2909" s="8">
        <v>7025.0493289831575</v>
      </c>
      <c r="B2909" s="8">
        <v>6429.6202572624243</v>
      </c>
      <c r="C2909" s="8">
        <v>4103.1244621687247</v>
      </c>
      <c r="D2909" s="8">
        <v>4447.1071133668111</v>
      </c>
      <c r="E2909" s="8">
        <v>5667.0643674894909</v>
      </c>
      <c r="F2909" s="8">
        <v>0</v>
      </c>
      <c r="G2909" s="8">
        <v>0</v>
      </c>
      <c r="H2909" s="8">
        <v>0</v>
      </c>
      <c r="I2909" s="8">
        <v>0</v>
      </c>
      <c r="J2909" s="8">
        <v>186763.33401845692</v>
      </c>
      <c r="K2909" s="8">
        <v>0</v>
      </c>
      <c r="L2909" s="8">
        <v>5079.1974674683406</v>
      </c>
      <c r="M2909" s="8">
        <v>33.473214691235704</v>
      </c>
      <c r="N2909" s="8">
        <v>30.675145125326235</v>
      </c>
      <c r="O2909" s="8">
        <v>0.74083560509651913</v>
      </c>
      <c r="P2909" s="8">
        <v>0.79897404921164417</v>
      </c>
      <c r="Q2909" s="8">
        <v>1.0214467874954829</v>
      </c>
      <c r="R2909" s="8">
        <v>0</v>
      </c>
      <c r="S2909" s="8">
        <v>0</v>
      </c>
      <c r="T2909" s="8">
        <v>0</v>
      </c>
      <c r="U2909" s="8">
        <v>0</v>
      </c>
      <c r="V2909" s="8">
        <v>466.13979932865828</v>
      </c>
      <c r="W2909" s="8">
        <v>0</v>
      </c>
      <c r="X2909" s="8">
        <v>3.0983103953637947</v>
      </c>
      <c r="Y2909" s="8">
        <v>63417</v>
      </c>
      <c r="Z2909" s="8">
        <v>2008</v>
      </c>
      <c r="AA2909" s="8" t="b">
        <v>0</v>
      </c>
      <c r="AB2909" s="9" t="s">
        <v>236</v>
      </c>
      <c r="AC2909" s="16">
        <f t="shared" si="137"/>
        <v>219514.49701519587</v>
      </c>
      <c r="AD2909" s="16">
        <f t="shared" si="136"/>
        <v>69.807926653729382</v>
      </c>
      <c r="AE2909" s="16" t="str">
        <f>VLOOKUP(AB2909,aircraft!A:B,2,FALSE)</f>
        <v>Passenger</v>
      </c>
      <c r="AF2909" s="16">
        <f t="shared" si="138"/>
        <v>3.7049473813790703</v>
      </c>
    </row>
    <row r="2910" spans="1:32" x14ac:dyDescent="0.25">
      <c r="A2910" s="8">
        <v>133688.42557754018</v>
      </c>
      <c r="B2910" s="8">
        <v>123101.47532615844</v>
      </c>
      <c r="C2910" s="8">
        <v>68383.865246719055</v>
      </c>
      <c r="D2910" s="8">
        <v>85082.370479576566</v>
      </c>
      <c r="E2910" s="8">
        <v>108735.08892103312</v>
      </c>
      <c r="F2910" s="8">
        <v>0</v>
      </c>
      <c r="G2910" s="8">
        <v>0</v>
      </c>
      <c r="H2910" s="8">
        <v>0</v>
      </c>
      <c r="I2910" s="8">
        <v>0</v>
      </c>
      <c r="J2910" s="8">
        <v>4330083.7555753347</v>
      </c>
      <c r="K2910" s="8">
        <v>0</v>
      </c>
      <c r="L2910" s="8">
        <v>92187.083652878355</v>
      </c>
      <c r="M2910" s="8">
        <v>523.92205531740683</v>
      </c>
      <c r="N2910" s="8">
        <v>482.55417219134841</v>
      </c>
      <c r="O2910" s="8">
        <v>14.044799741187354</v>
      </c>
      <c r="P2910" s="8">
        <v>17.481189989946781</v>
      </c>
      <c r="Q2910" s="8">
        <v>22.347089214921489</v>
      </c>
      <c r="R2910" s="8">
        <v>0</v>
      </c>
      <c r="S2910" s="8">
        <v>0</v>
      </c>
      <c r="T2910" s="8">
        <v>0</v>
      </c>
      <c r="U2910" s="8">
        <v>0</v>
      </c>
      <c r="V2910" s="8">
        <v>9357.5217083616499</v>
      </c>
      <c r="W2910" s="8">
        <v>0</v>
      </c>
      <c r="X2910" s="8">
        <v>56.234119943037086</v>
      </c>
      <c r="Y2910" s="8">
        <v>1516879</v>
      </c>
      <c r="Z2910" s="8">
        <v>2008</v>
      </c>
      <c r="AA2910" s="8" t="b">
        <v>0</v>
      </c>
      <c r="AB2910" s="9" t="s">
        <v>210</v>
      </c>
      <c r="AC2910" s="16">
        <f t="shared" si="137"/>
        <v>4941262.0647792406</v>
      </c>
      <c r="AD2910" s="16">
        <f t="shared" si="136"/>
        <v>1116.5834263978479</v>
      </c>
      <c r="AE2910" s="16" t="str">
        <f>VLOOKUP(AB2910,aircraft!A:B,2,FALSE)</f>
        <v>Passenger</v>
      </c>
      <c r="AF2910" s="16">
        <f t="shared" si="138"/>
        <v>3.4396995208869119</v>
      </c>
    </row>
    <row r="2911" spans="1:32" x14ac:dyDescent="0.25">
      <c r="A2911" s="8">
        <v>10121.751868753832</v>
      </c>
      <c r="B2911" s="8">
        <v>195.70254103737744</v>
      </c>
      <c r="C2911" s="8">
        <v>20835.235310209599</v>
      </c>
      <c r="D2911" s="8">
        <v>36634.092532373732</v>
      </c>
      <c r="E2911" s="8">
        <v>37805.174474786101</v>
      </c>
      <c r="F2911" s="8">
        <v>0</v>
      </c>
      <c r="G2911" s="8">
        <v>0</v>
      </c>
      <c r="H2911" s="8">
        <v>0</v>
      </c>
      <c r="I2911" s="8">
        <v>0</v>
      </c>
      <c r="J2911" s="8">
        <v>883832.94431299972</v>
      </c>
      <c r="K2911" s="8">
        <v>0</v>
      </c>
      <c r="L2911" s="8">
        <v>0</v>
      </c>
      <c r="M2911" s="8">
        <v>36.073922616372911</v>
      </c>
      <c r="N2911" s="8">
        <v>0.69748383607422682</v>
      </c>
      <c r="O2911" s="8">
        <v>0</v>
      </c>
      <c r="P2911" s="8">
        <v>0</v>
      </c>
      <c r="Q2911" s="8">
        <v>0</v>
      </c>
      <c r="R2911" s="8">
        <v>0</v>
      </c>
      <c r="S2911" s="8">
        <v>0</v>
      </c>
      <c r="T2911" s="8">
        <v>0</v>
      </c>
      <c r="U2911" s="8">
        <v>0</v>
      </c>
      <c r="V2911" s="8">
        <v>0</v>
      </c>
      <c r="W2911" s="8">
        <v>0</v>
      </c>
      <c r="X2911" s="8">
        <v>0</v>
      </c>
      <c r="Y2911" s="8">
        <v>644547</v>
      </c>
      <c r="Z2911" s="8">
        <v>2008</v>
      </c>
      <c r="AA2911" s="8" t="b">
        <v>0</v>
      </c>
      <c r="AB2911" s="9" t="s">
        <v>104</v>
      </c>
      <c r="AC2911" s="16">
        <f t="shared" si="137"/>
        <v>989424.90104016033</v>
      </c>
      <c r="AD2911" s="16">
        <f t="shared" si="136"/>
        <v>36.771406452447138</v>
      </c>
      <c r="AE2911" s="16" t="str">
        <f>VLOOKUP(AB2911,aircraft!A:B,2,FALSE)</f>
        <v>Passenger</v>
      </c>
      <c r="AF2911" s="16">
        <f t="shared" si="138"/>
        <v>1.6999011336702166</v>
      </c>
    </row>
    <row r="2912" spans="1:32" x14ac:dyDescent="0.25">
      <c r="A2912" s="8">
        <v>200.79240900150222</v>
      </c>
      <c r="B2912" s="8">
        <v>0</v>
      </c>
      <c r="C2912" s="8">
        <v>217.98221671902709</v>
      </c>
      <c r="D2912" s="8">
        <v>314.35249789864258</v>
      </c>
      <c r="E2912" s="8">
        <v>402.2513070448303</v>
      </c>
      <c r="F2912" s="8">
        <v>0</v>
      </c>
      <c r="G2912" s="8">
        <v>0</v>
      </c>
      <c r="H2912" s="8">
        <v>0</v>
      </c>
      <c r="I2912" s="8">
        <v>0</v>
      </c>
      <c r="J2912" s="8">
        <v>6522.1200338602057</v>
      </c>
      <c r="K2912" s="8">
        <v>0</v>
      </c>
      <c r="L2912" s="8">
        <v>203.20843523740768</v>
      </c>
      <c r="M2912" s="8">
        <v>0.67814681303230373</v>
      </c>
      <c r="N2912" s="8">
        <v>0</v>
      </c>
      <c r="O2912" s="8">
        <v>0.17271885210252896</v>
      </c>
      <c r="P2912" s="8">
        <v>0.2490781285273394</v>
      </c>
      <c r="Q2912" s="8">
        <v>0.31872500910970231</v>
      </c>
      <c r="R2912" s="8">
        <v>0</v>
      </c>
      <c r="S2912" s="8">
        <v>0</v>
      </c>
      <c r="T2912" s="8">
        <v>0</v>
      </c>
      <c r="U2912" s="8">
        <v>0</v>
      </c>
      <c r="V2912" s="8">
        <v>3.2789829687346357</v>
      </c>
      <c r="W2912" s="8">
        <v>0</v>
      </c>
      <c r="X2912" s="8">
        <v>0.12395714310266578</v>
      </c>
      <c r="Y2912" s="8">
        <v>2055</v>
      </c>
      <c r="Z2912" s="8">
        <v>2008</v>
      </c>
      <c r="AA2912" s="8" t="b">
        <v>0</v>
      </c>
      <c r="AB2912" s="9" t="s">
        <v>171</v>
      </c>
      <c r="AC2912" s="16">
        <f t="shared" si="137"/>
        <v>7860.7068997616152</v>
      </c>
      <c r="AD2912" s="16">
        <f t="shared" si="136"/>
        <v>1.5426259458745402</v>
      </c>
      <c r="AE2912" s="16" t="str">
        <f>VLOOKUP(AB2912,aircraft!A:B,2,FALSE)</f>
        <v>Passenger</v>
      </c>
      <c r="AF2912" s="16">
        <f t="shared" si="138"/>
        <v>4.3579391464514607</v>
      </c>
    </row>
    <row r="2913" spans="1:32" x14ac:dyDescent="0.25">
      <c r="A2913" s="8">
        <v>47.221489504493235</v>
      </c>
      <c r="B2913" s="8">
        <v>0</v>
      </c>
      <c r="C2913" s="8">
        <v>47.588668277518309</v>
      </c>
      <c r="D2913" s="8">
        <v>66.192030924979633</v>
      </c>
      <c r="E2913" s="8">
        <v>84.700554738744032</v>
      </c>
      <c r="F2913" s="8">
        <v>0</v>
      </c>
      <c r="G2913" s="8">
        <v>0</v>
      </c>
      <c r="H2913" s="8">
        <v>0</v>
      </c>
      <c r="I2913" s="8">
        <v>0</v>
      </c>
      <c r="J2913" s="8">
        <v>1695.5680019974707</v>
      </c>
      <c r="K2913" s="8">
        <v>0</v>
      </c>
      <c r="L2913" s="8">
        <v>99.558493763208389</v>
      </c>
      <c r="M2913" s="8">
        <v>0.21003069060242374</v>
      </c>
      <c r="N2913" s="8">
        <v>0</v>
      </c>
      <c r="O2913" s="8">
        <v>2.3794335701745803E-4</v>
      </c>
      <c r="P2913" s="8">
        <v>3.3096017636479212E-4</v>
      </c>
      <c r="Q2913" s="8">
        <v>4.2350280151249307E-4</v>
      </c>
      <c r="R2913" s="8">
        <v>0</v>
      </c>
      <c r="S2913" s="8">
        <v>0</v>
      </c>
      <c r="T2913" s="8">
        <v>0</v>
      </c>
      <c r="U2913" s="8">
        <v>0</v>
      </c>
      <c r="V2913" s="8">
        <v>6.496973932210822</v>
      </c>
      <c r="W2913" s="8">
        <v>0</v>
      </c>
      <c r="X2913" s="8">
        <v>5.674833892487003E-2</v>
      </c>
      <c r="Y2913" s="8">
        <v>503</v>
      </c>
      <c r="Z2913" s="8">
        <v>2008</v>
      </c>
      <c r="AA2913" s="8" t="b">
        <v>0</v>
      </c>
      <c r="AB2913" s="9" t="s">
        <v>243</v>
      </c>
      <c r="AC2913" s="16">
        <f t="shared" si="137"/>
        <v>2040.8292392064143</v>
      </c>
      <c r="AD2913" s="16">
        <f t="shared" si="136"/>
        <v>0.26777143586218854</v>
      </c>
      <c r="AE2913" s="16" t="str">
        <f>VLOOKUP(AB2913,aircraft!A:B,2,FALSE)</f>
        <v>Passenger</v>
      </c>
      <c r="AF2913" s="16">
        <f t="shared" si="138"/>
        <v>4.6080353742205267</v>
      </c>
    </row>
    <row r="2914" spans="1:32" x14ac:dyDescent="0.25">
      <c r="A2914" s="8">
        <v>142.31161959918902</v>
      </c>
      <c r="B2914" s="8">
        <v>48.246252666767454</v>
      </c>
      <c r="C2914" s="8">
        <v>41.607416368556642</v>
      </c>
      <c r="D2914" s="8">
        <v>65.11541790188997</v>
      </c>
      <c r="E2914" s="8">
        <v>85.513166288327753</v>
      </c>
      <c r="F2914" s="8">
        <v>0</v>
      </c>
      <c r="G2914" s="8">
        <v>0</v>
      </c>
      <c r="H2914" s="8">
        <v>0</v>
      </c>
      <c r="I2914" s="8">
        <v>0</v>
      </c>
      <c r="J2914" s="8">
        <v>2030.376152319908</v>
      </c>
      <c r="K2914" s="8">
        <v>0</v>
      </c>
      <c r="L2914" s="8">
        <v>0</v>
      </c>
      <c r="M2914" s="8">
        <v>2.5061076846751456</v>
      </c>
      <c r="N2914" s="8">
        <v>0.8496165310007735</v>
      </c>
      <c r="O2914" s="8">
        <v>1.1650076894357767E-2</v>
      </c>
      <c r="P2914" s="8">
        <v>1.8232317499496165E-2</v>
      </c>
      <c r="Q2914" s="8">
        <v>2.3943687200243719E-2</v>
      </c>
      <c r="R2914" s="8">
        <v>0</v>
      </c>
      <c r="S2914" s="8">
        <v>0</v>
      </c>
      <c r="T2914" s="8">
        <v>0</v>
      </c>
      <c r="U2914" s="8">
        <v>0</v>
      </c>
      <c r="V2914" s="8">
        <v>1.3139816281350796</v>
      </c>
      <c r="W2914" s="8">
        <v>0</v>
      </c>
      <c r="X2914" s="8">
        <v>0</v>
      </c>
      <c r="Y2914" s="8">
        <v>509</v>
      </c>
      <c r="Z2914" s="8">
        <v>2008</v>
      </c>
      <c r="AA2914" s="8" t="b">
        <v>0</v>
      </c>
      <c r="AB2914" s="9" t="s">
        <v>173</v>
      </c>
      <c r="AC2914" s="16">
        <f t="shared" si="137"/>
        <v>2413.1700251446387</v>
      </c>
      <c r="AD2914" s="16">
        <f t="shared" si="136"/>
        <v>3.4095502972700173</v>
      </c>
      <c r="AE2914" s="16" t="str">
        <f>VLOOKUP(AB2914,aircraft!A:B,2,FALSE)</f>
        <v>Freighter</v>
      </c>
      <c r="AF2914" s="16">
        <f t="shared" si="138"/>
        <v>4.741002014036618</v>
      </c>
    </row>
    <row r="2915" spans="1:32" x14ac:dyDescent="0.25">
      <c r="A2915" s="8">
        <v>851.28250404938854</v>
      </c>
      <c r="B2915" s="8">
        <v>439.59550154628141</v>
      </c>
      <c r="C2915" s="8">
        <v>508.3718068627112</v>
      </c>
      <c r="D2915" s="8">
        <v>509.38473633309542</v>
      </c>
      <c r="E2915" s="8">
        <v>1291.2065754967284</v>
      </c>
      <c r="F2915" s="8">
        <v>0</v>
      </c>
      <c r="G2915" s="8">
        <v>0</v>
      </c>
      <c r="H2915" s="8">
        <v>0</v>
      </c>
      <c r="I2915" s="8">
        <v>0</v>
      </c>
      <c r="J2915" s="8">
        <v>5771.1506333160396</v>
      </c>
      <c r="K2915" s="8">
        <v>0</v>
      </c>
      <c r="L2915" s="8">
        <v>568.42036929768801</v>
      </c>
      <c r="M2915" s="8">
        <v>43.074894471493259</v>
      </c>
      <c r="N2915" s="8">
        <v>22.243532257712943</v>
      </c>
      <c r="O2915" s="8">
        <v>0.25039620106208205</v>
      </c>
      <c r="P2915" s="8">
        <v>0.25089511482540278</v>
      </c>
      <c r="Q2915" s="8">
        <v>0.56993792446262626</v>
      </c>
      <c r="R2915" s="8">
        <v>0</v>
      </c>
      <c r="S2915" s="8">
        <v>0</v>
      </c>
      <c r="T2915" s="8">
        <v>0</v>
      </c>
      <c r="U2915" s="8">
        <v>0</v>
      </c>
      <c r="V2915" s="8">
        <v>38.560497183911501</v>
      </c>
      <c r="W2915" s="8">
        <v>0</v>
      </c>
      <c r="X2915" s="8">
        <v>1.1368407098763633E-2</v>
      </c>
      <c r="Y2915" s="8">
        <v>848</v>
      </c>
      <c r="Z2915" s="8">
        <v>2008</v>
      </c>
      <c r="AA2915" s="8" t="b">
        <v>0</v>
      </c>
      <c r="AB2915" s="9" t="s">
        <v>114</v>
      </c>
      <c r="AC2915" s="16">
        <f t="shared" si="137"/>
        <v>9939.4121269019324</v>
      </c>
      <c r="AD2915" s="16">
        <f t="shared" si="136"/>
        <v>66.401024376655073</v>
      </c>
      <c r="AE2915" s="16" t="str">
        <f>VLOOKUP(AB2915,aircraft!A:B,2,FALSE)</f>
        <v>Passenger</v>
      </c>
      <c r="AF2915" s="16">
        <f t="shared" si="138"/>
        <v>11.721004866629638</v>
      </c>
    </row>
    <row r="2916" spans="1:32" x14ac:dyDescent="0.25">
      <c r="A2916" s="8">
        <v>426.9450169790457</v>
      </c>
      <c r="B2916" s="8">
        <v>176.57555093553663</v>
      </c>
      <c r="C2916" s="8">
        <v>253.37159303906941</v>
      </c>
      <c r="D2916" s="8">
        <v>271.01207684749875</v>
      </c>
      <c r="E2916" s="8">
        <v>426.72516386026837</v>
      </c>
      <c r="F2916" s="8">
        <v>0</v>
      </c>
      <c r="G2916" s="8">
        <v>0</v>
      </c>
      <c r="H2916" s="8">
        <v>0</v>
      </c>
      <c r="I2916" s="8">
        <v>0</v>
      </c>
      <c r="J2916" s="8">
        <v>3995.3137834739687</v>
      </c>
      <c r="K2916" s="8">
        <v>0</v>
      </c>
      <c r="L2916" s="8">
        <v>173.52768018588176</v>
      </c>
      <c r="M2916" s="8">
        <v>1.0951819722445764</v>
      </c>
      <c r="N2916" s="8">
        <v>0.43270123321861709</v>
      </c>
      <c r="O2916" s="8">
        <v>7.0748161055316394E-2</v>
      </c>
      <c r="P2916" s="8">
        <v>7.4189246100437922E-2</v>
      </c>
      <c r="Q2916" s="8">
        <v>0.14860644804797668</v>
      </c>
      <c r="R2916" s="8">
        <v>0</v>
      </c>
      <c r="S2916" s="8">
        <v>0</v>
      </c>
      <c r="T2916" s="8">
        <v>0</v>
      </c>
      <c r="U2916" s="8">
        <v>0</v>
      </c>
      <c r="V2916" s="8">
        <v>2.4163880129239987</v>
      </c>
      <c r="W2916" s="8">
        <v>0</v>
      </c>
      <c r="X2916" s="8">
        <v>0.17873349786949966</v>
      </c>
      <c r="Y2916" s="8">
        <v>753</v>
      </c>
      <c r="Z2916" s="8">
        <v>2008</v>
      </c>
      <c r="AA2916" s="8" t="b">
        <v>0</v>
      </c>
      <c r="AB2916" s="9" t="s">
        <v>121</v>
      </c>
      <c r="AC2916" s="16">
        <f t="shared" si="137"/>
        <v>5723.4708653212692</v>
      </c>
      <c r="AD2916" s="16">
        <f t="shared" si="136"/>
        <v>2.0001605585364244</v>
      </c>
      <c r="AE2916" s="16" t="str">
        <f>VLOOKUP(AB2916,aircraft!A:B,2,FALSE)</f>
        <v>Passenger</v>
      </c>
      <c r="AF2916" s="16">
        <f t="shared" si="138"/>
        <v>8.8705582961503993</v>
      </c>
    </row>
    <row r="2917" spans="1:32" x14ac:dyDescent="0.25">
      <c r="A2917" s="8">
        <v>262.68430553921513</v>
      </c>
      <c r="B2917" s="8">
        <v>118.94729241909303</v>
      </c>
      <c r="C2917" s="8">
        <v>134.91197758345157</v>
      </c>
      <c r="D2917" s="8">
        <v>265.99072291351246</v>
      </c>
      <c r="E2917" s="8">
        <v>303.70414704456925</v>
      </c>
      <c r="F2917" s="8">
        <v>0</v>
      </c>
      <c r="G2917" s="8">
        <v>0</v>
      </c>
      <c r="H2917" s="8">
        <v>0</v>
      </c>
      <c r="I2917" s="8">
        <v>0</v>
      </c>
      <c r="J2917" s="8">
        <v>4984.4351215720171</v>
      </c>
      <c r="K2917" s="8">
        <v>0</v>
      </c>
      <c r="L2917" s="8">
        <v>0</v>
      </c>
      <c r="M2917" s="8">
        <v>0.3736411481544768</v>
      </c>
      <c r="N2917" s="8">
        <v>0.16919017227963545</v>
      </c>
      <c r="O2917" s="8">
        <v>5.3964790897132625E-4</v>
      </c>
      <c r="P2917" s="8">
        <v>1.063962888967802E-3</v>
      </c>
      <c r="Q2917" s="8">
        <v>1.2148165851111597E-3</v>
      </c>
      <c r="R2917" s="8">
        <v>0</v>
      </c>
      <c r="S2917" s="8">
        <v>0</v>
      </c>
      <c r="T2917" s="8">
        <v>0</v>
      </c>
      <c r="U2917" s="8">
        <v>0</v>
      </c>
      <c r="V2917" s="8">
        <v>0.36183593130035657</v>
      </c>
      <c r="W2917" s="8">
        <v>0</v>
      </c>
      <c r="X2917" s="8">
        <v>0</v>
      </c>
      <c r="Y2917" s="8">
        <v>3165</v>
      </c>
      <c r="Z2917" s="8">
        <v>2008</v>
      </c>
      <c r="AA2917" s="8" t="b">
        <v>0</v>
      </c>
      <c r="AB2917" s="9" t="s">
        <v>211</v>
      </c>
      <c r="AC2917" s="16">
        <f t="shared" si="137"/>
        <v>6070.673567071859</v>
      </c>
      <c r="AD2917" s="16">
        <f t="shared" si="136"/>
        <v>0.54564974781716247</v>
      </c>
      <c r="AE2917" s="16" t="str">
        <f>VLOOKUP(AB2917,aircraft!A:B,2,FALSE)</f>
        <v>Passenger</v>
      </c>
      <c r="AF2917" s="16">
        <f t="shared" si="138"/>
        <v>2.3391090579677543</v>
      </c>
    </row>
    <row r="2918" spans="1:32" x14ac:dyDescent="0.25">
      <c r="A2918" s="8">
        <v>0</v>
      </c>
      <c r="B2918" s="8">
        <v>0</v>
      </c>
      <c r="C2918" s="8">
        <v>0</v>
      </c>
      <c r="D2918" s="8">
        <v>0</v>
      </c>
      <c r="E2918" s="8">
        <v>0</v>
      </c>
      <c r="F2918" s="8">
        <v>7366.5178625690096</v>
      </c>
      <c r="G2918" s="8">
        <v>214.40579187976508</v>
      </c>
      <c r="H2918" s="8">
        <v>922.61690087914462</v>
      </c>
      <c r="I2918" s="8">
        <v>2062.2117787165243</v>
      </c>
      <c r="J2918" s="8">
        <v>0</v>
      </c>
      <c r="K2918" s="8">
        <v>1592.1472846278948</v>
      </c>
      <c r="L2918" s="8">
        <v>0</v>
      </c>
      <c r="M2918" s="8">
        <v>0</v>
      </c>
      <c r="N2918" s="8">
        <v>0</v>
      </c>
      <c r="O2918" s="8">
        <v>0</v>
      </c>
      <c r="P2918" s="8">
        <v>0</v>
      </c>
      <c r="Q2918" s="8">
        <v>0</v>
      </c>
      <c r="R2918" s="8">
        <v>4.3911281097487045</v>
      </c>
      <c r="S2918" s="8">
        <v>0.5831837516605598</v>
      </c>
      <c r="T2918" s="8">
        <v>0.26755889785230624</v>
      </c>
      <c r="U2918" s="8">
        <v>5.6092160164447531</v>
      </c>
      <c r="V2918" s="8">
        <v>0</v>
      </c>
      <c r="W2918" s="8">
        <v>0.58909448622274052</v>
      </c>
      <c r="X2918" s="8">
        <v>0</v>
      </c>
      <c r="Y2918" s="8">
        <v>5235</v>
      </c>
      <c r="Z2918" s="8">
        <v>2009</v>
      </c>
      <c r="AA2918" s="8" t="b">
        <v>1</v>
      </c>
      <c r="AB2918" s="9" t="s">
        <v>252</v>
      </c>
      <c r="AC2918" s="16">
        <f t="shared" si="137"/>
        <v>12157.899618672338</v>
      </c>
      <c r="AD2918" s="16">
        <f t="shared" si="136"/>
        <v>11.440181261929066</v>
      </c>
      <c r="AE2918" s="16" t="str">
        <f>VLOOKUP(AB2918,aircraft!A:B,2,FALSE)</f>
        <v>Freighter</v>
      </c>
      <c r="AF2918" s="16" t="str">
        <f t="shared" si="138"/>
        <v/>
      </c>
    </row>
    <row r="2919" spans="1:32" x14ac:dyDescent="0.25">
      <c r="A2919" s="8">
        <v>0</v>
      </c>
      <c r="B2919" s="8">
        <v>0</v>
      </c>
      <c r="C2919" s="8">
        <v>0</v>
      </c>
      <c r="D2919" s="8">
        <v>0</v>
      </c>
      <c r="E2919" s="8">
        <v>0</v>
      </c>
      <c r="F2919" s="8">
        <v>1052.4340962809524</v>
      </c>
      <c r="G2919" s="8">
        <v>36.54008884155224</v>
      </c>
      <c r="H2919" s="8">
        <v>128.99297471880914</v>
      </c>
      <c r="I2919" s="8">
        <v>560.89319144734441</v>
      </c>
      <c r="J2919" s="8">
        <v>0</v>
      </c>
      <c r="K2919" s="8">
        <v>121.56197428978521</v>
      </c>
      <c r="L2919" s="8">
        <v>0</v>
      </c>
      <c r="M2919" s="8">
        <v>0</v>
      </c>
      <c r="N2919" s="8">
        <v>0</v>
      </c>
      <c r="O2919" s="8">
        <v>0</v>
      </c>
      <c r="P2919" s="8">
        <v>0</v>
      </c>
      <c r="Q2919" s="8">
        <v>0</v>
      </c>
      <c r="R2919" s="8">
        <v>1.4077124073204881</v>
      </c>
      <c r="S2919" s="8">
        <v>0.32431456821733673</v>
      </c>
      <c r="T2919" s="8">
        <v>2.5614417501194212E-2</v>
      </c>
      <c r="U2919" s="8">
        <v>4.9782537198823631</v>
      </c>
      <c r="V2919" s="8">
        <v>0</v>
      </c>
      <c r="W2919" s="8">
        <v>5.2271650719793922E-2</v>
      </c>
      <c r="X2919" s="8">
        <v>0</v>
      </c>
      <c r="Y2919" s="8">
        <v>849</v>
      </c>
      <c r="Z2919" s="8">
        <v>2009</v>
      </c>
      <c r="AA2919" s="8" t="b">
        <v>1</v>
      </c>
      <c r="AB2919" s="9" t="s">
        <v>44</v>
      </c>
      <c r="AC2919" s="16">
        <f t="shared" si="137"/>
        <v>1900.4223255784434</v>
      </c>
      <c r="AD2919" s="16">
        <f t="shared" si="136"/>
        <v>6.7881667636411755</v>
      </c>
      <c r="AE2919" s="16" t="str">
        <f>VLOOKUP(AB2919,aircraft!A:B,2,FALSE)</f>
        <v>Passenger</v>
      </c>
      <c r="AF2919" s="16" t="str">
        <f t="shared" si="138"/>
        <v/>
      </c>
    </row>
    <row r="2920" spans="1:32" x14ac:dyDescent="0.25">
      <c r="A2920" s="8">
        <v>0</v>
      </c>
      <c r="B2920" s="8">
        <v>0</v>
      </c>
      <c r="C2920" s="8">
        <v>0</v>
      </c>
      <c r="D2920" s="8">
        <v>0</v>
      </c>
      <c r="E2920" s="8">
        <v>0</v>
      </c>
      <c r="F2920" s="8">
        <v>243.59202249345438</v>
      </c>
      <c r="G2920" s="8">
        <v>12.875164473871239</v>
      </c>
      <c r="H2920" s="8">
        <v>34.796772135972972</v>
      </c>
      <c r="I2920" s="8">
        <v>138.10833521137135</v>
      </c>
      <c r="J2920" s="8">
        <v>0</v>
      </c>
      <c r="K2920" s="8">
        <v>35.219792898744345</v>
      </c>
      <c r="L2920" s="8">
        <v>0</v>
      </c>
      <c r="M2920" s="8">
        <v>0</v>
      </c>
      <c r="N2920" s="8">
        <v>0</v>
      </c>
      <c r="O2920" s="8">
        <v>0</v>
      </c>
      <c r="P2920" s="8">
        <v>0</v>
      </c>
      <c r="Q2920" s="8">
        <v>0</v>
      </c>
      <c r="R2920" s="8">
        <v>0.28886557969648963</v>
      </c>
      <c r="S2920" s="8">
        <v>8.5276457896824823E-2</v>
      </c>
      <c r="T2920" s="8">
        <v>6.6035545470823302E-3</v>
      </c>
      <c r="U2920" s="8">
        <v>0.91473702388455103</v>
      </c>
      <c r="V2920" s="8">
        <v>0</v>
      </c>
      <c r="W2920" s="8">
        <v>1.5144511460779563E-2</v>
      </c>
      <c r="X2920" s="8">
        <v>0</v>
      </c>
      <c r="Y2920" s="8">
        <v>555</v>
      </c>
      <c r="Z2920" s="8">
        <v>2009</v>
      </c>
      <c r="AA2920" s="8" t="b">
        <v>1</v>
      </c>
      <c r="AB2920" s="9" t="s">
        <v>46</v>
      </c>
      <c r="AC2920" s="16">
        <f t="shared" si="137"/>
        <v>464.59208721341429</v>
      </c>
      <c r="AD2920" s="16">
        <f t="shared" si="136"/>
        <v>1.3106271274857273</v>
      </c>
      <c r="AE2920" s="16" t="str">
        <f>VLOOKUP(AB2920,aircraft!A:B,2,FALSE)</f>
        <v>Passenger</v>
      </c>
      <c r="AF2920" s="16" t="str">
        <f t="shared" si="138"/>
        <v/>
      </c>
    </row>
    <row r="2921" spans="1:32" x14ac:dyDescent="0.25">
      <c r="A2921" s="8">
        <v>0</v>
      </c>
      <c r="B2921" s="8">
        <v>0</v>
      </c>
      <c r="C2921" s="8">
        <v>0</v>
      </c>
      <c r="D2921" s="8">
        <v>0</v>
      </c>
      <c r="E2921" s="8">
        <v>0</v>
      </c>
      <c r="F2921" s="8">
        <v>2790890.3135263799</v>
      </c>
      <c r="G2921" s="8">
        <v>171930.2948976456</v>
      </c>
      <c r="H2921" s="8">
        <v>69737.793172476653</v>
      </c>
      <c r="I2921" s="8">
        <v>1337070.4292675427</v>
      </c>
      <c r="J2921" s="8">
        <v>0</v>
      </c>
      <c r="K2921" s="8">
        <v>427967.50602046977</v>
      </c>
      <c r="L2921" s="8">
        <v>0</v>
      </c>
      <c r="M2921" s="8">
        <v>0</v>
      </c>
      <c r="N2921" s="8">
        <v>0</v>
      </c>
      <c r="O2921" s="8">
        <v>0</v>
      </c>
      <c r="P2921" s="8">
        <v>0</v>
      </c>
      <c r="Q2921" s="8">
        <v>0</v>
      </c>
      <c r="R2921" s="8">
        <v>2489.9250140048393</v>
      </c>
      <c r="S2921" s="8">
        <v>541.19568612471585</v>
      </c>
      <c r="T2921" s="8">
        <v>33.433234835776993</v>
      </c>
      <c r="U2921" s="8">
        <v>4420.4790075161382</v>
      </c>
      <c r="V2921" s="8">
        <v>0</v>
      </c>
      <c r="W2921" s="8">
        <v>64.19512895217531</v>
      </c>
      <c r="X2921" s="8">
        <v>0</v>
      </c>
      <c r="Y2921" s="8">
        <v>10440975</v>
      </c>
      <c r="Z2921" s="8">
        <v>2009</v>
      </c>
      <c r="AA2921" s="8" t="b">
        <v>1</v>
      </c>
      <c r="AB2921" s="9" t="s">
        <v>219</v>
      </c>
      <c r="AC2921" s="16">
        <f t="shared" si="137"/>
        <v>4797596.3368845144</v>
      </c>
      <c r="AD2921" s="16">
        <f t="shared" si="136"/>
        <v>7549.2280714336448</v>
      </c>
      <c r="AE2921" s="16" t="str">
        <f>VLOOKUP(AB2921,aircraft!A:B,2,FALSE)</f>
        <v>Passenger</v>
      </c>
      <c r="AF2921" s="16" t="str">
        <f t="shared" si="138"/>
        <v/>
      </c>
    </row>
    <row r="2922" spans="1:32" x14ac:dyDescent="0.25">
      <c r="A2922" s="8">
        <v>0</v>
      </c>
      <c r="B2922" s="8">
        <v>0</v>
      </c>
      <c r="C2922" s="8">
        <v>0</v>
      </c>
      <c r="D2922" s="8">
        <v>0</v>
      </c>
      <c r="E2922" s="8">
        <v>0</v>
      </c>
      <c r="F2922" s="8">
        <v>1426381.5331616122</v>
      </c>
      <c r="G2922" s="8">
        <v>94889.752075104916</v>
      </c>
      <c r="H2922" s="8">
        <v>80862.114408773457</v>
      </c>
      <c r="I2922" s="8">
        <v>793319.109185762</v>
      </c>
      <c r="J2922" s="8">
        <v>0</v>
      </c>
      <c r="K2922" s="8">
        <v>141929.16922192194</v>
      </c>
      <c r="L2922" s="8">
        <v>0</v>
      </c>
      <c r="M2922" s="8">
        <v>0</v>
      </c>
      <c r="N2922" s="8">
        <v>0</v>
      </c>
      <c r="O2922" s="8">
        <v>0</v>
      </c>
      <c r="P2922" s="8">
        <v>0</v>
      </c>
      <c r="Q2922" s="8">
        <v>0</v>
      </c>
      <c r="R2922" s="8">
        <v>968.34854005540603</v>
      </c>
      <c r="S2922" s="8">
        <v>123.87723596732586</v>
      </c>
      <c r="T2922" s="8">
        <v>45.148530205920345</v>
      </c>
      <c r="U2922" s="8">
        <v>1035.3190227080281</v>
      </c>
      <c r="V2922" s="8">
        <v>0</v>
      </c>
      <c r="W2922" s="8">
        <v>21.289376394479358</v>
      </c>
      <c r="X2922" s="8">
        <v>0</v>
      </c>
      <c r="Y2922" s="8">
        <v>5297382</v>
      </c>
      <c r="Z2922" s="8">
        <v>2009</v>
      </c>
      <c r="AA2922" s="8" t="b">
        <v>1</v>
      </c>
      <c r="AB2922" s="9" t="s">
        <v>47</v>
      </c>
      <c r="AC2922" s="16">
        <f t="shared" si="137"/>
        <v>2537381.6780531742</v>
      </c>
      <c r="AD2922" s="16">
        <f t="shared" si="136"/>
        <v>2193.9827053311601</v>
      </c>
      <c r="AE2922" s="16" t="str">
        <f>VLOOKUP(AB2922,aircraft!A:B,2,FALSE)</f>
        <v>Passenger</v>
      </c>
      <c r="AF2922" s="16" t="str">
        <f t="shared" si="138"/>
        <v/>
      </c>
    </row>
    <row r="2923" spans="1:32" x14ac:dyDescent="0.25">
      <c r="A2923" s="8">
        <v>0</v>
      </c>
      <c r="B2923" s="8">
        <v>0</v>
      </c>
      <c r="C2923" s="8">
        <v>0</v>
      </c>
      <c r="D2923" s="8">
        <v>0</v>
      </c>
      <c r="E2923" s="8">
        <v>0</v>
      </c>
      <c r="F2923" s="8">
        <v>463437.96438588854</v>
      </c>
      <c r="G2923" s="8">
        <v>31210.432661567371</v>
      </c>
      <c r="H2923" s="8">
        <v>17223.594810249546</v>
      </c>
      <c r="I2923" s="8">
        <v>233867.64470182025</v>
      </c>
      <c r="J2923" s="8">
        <v>0</v>
      </c>
      <c r="K2923" s="8">
        <v>38449.169534662557</v>
      </c>
      <c r="L2923" s="8">
        <v>0</v>
      </c>
      <c r="M2923" s="8">
        <v>0</v>
      </c>
      <c r="N2923" s="8">
        <v>0</v>
      </c>
      <c r="O2923" s="8">
        <v>0</v>
      </c>
      <c r="P2923" s="8">
        <v>0</v>
      </c>
      <c r="Q2923" s="8">
        <v>0</v>
      </c>
      <c r="R2923" s="8">
        <v>283.45187670820422</v>
      </c>
      <c r="S2923" s="8">
        <v>44.285484062254831</v>
      </c>
      <c r="T2923" s="8">
        <v>7.9567176245452815</v>
      </c>
      <c r="U2923" s="8">
        <v>331.60175973739325</v>
      </c>
      <c r="V2923" s="8">
        <v>0</v>
      </c>
      <c r="W2923" s="8">
        <v>5.7673757041350173</v>
      </c>
      <c r="X2923" s="8">
        <v>0</v>
      </c>
      <c r="Y2923" s="8">
        <v>1392638</v>
      </c>
      <c r="Z2923" s="8">
        <v>2009</v>
      </c>
      <c r="AA2923" s="8" t="b">
        <v>1</v>
      </c>
      <c r="AB2923" s="9" t="s">
        <v>200</v>
      </c>
      <c r="AC2923" s="16">
        <f t="shared" si="137"/>
        <v>784188.80609418813</v>
      </c>
      <c r="AD2923" s="16">
        <f t="shared" si="136"/>
        <v>673.06321383653267</v>
      </c>
      <c r="AE2923" s="16" t="str">
        <f>VLOOKUP(AB2923,aircraft!A:B,2,FALSE)</f>
        <v>Passenger</v>
      </c>
      <c r="AF2923" s="16" t="str">
        <f t="shared" si="138"/>
        <v/>
      </c>
    </row>
    <row r="2924" spans="1:32" x14ac:dyDescent="0.25">
      <c r="A2924" s="8">
        <v>0</v>
      </c>
      <c r="B2924" s="8">
        <v>0</v>
      </c>
      <c r="C2924" s="8">
        <v>0</v>
      </c>
      <c r="D2924" s="8">
        <v>0</v>
      </c>
      <c r="E2924" s="8">
        <v>0</v>
      </c>
      <c r="F2924" s="8">
        <v>32615.197587804949</v>
      </c>
      <c r="G2924" s="8">
        <v>1657.8043176824958</v>
      </c>
      <c r="H2924" s="8">
        <v>1638.4345263494224</v>
      </c>
      <c r="I2924" s="8">
        <v>16291.783263365483</v>
      </c>
      <c r="J2924" s="8">
        <v>0</v>
      </c>
      <c r="K2924" s="8">
        <v>5196.5184522308409</v>
      </c>
      <c r="L2924" s="8">
        <v>0</v>
      </c>
      <c r="M2924" s="8">
        <v>0</v>
      </c>
      <c r="N2924" s="8">
        <v>0</v>
      </c>
      <c r="O2924" s="8">
        <v>0</v>
      </c>
      <c r="P2924" s="8">
        <v>0</v>
      </c>
      <c r="Q2924" s="8">
        <v>0</v>
      </c>
      <c r="R2924" s="8">
        <v>6.9258909172096148</v>
      </c>
      <c r="S2924" s="8">
        <v>2.3493316209166535</v>
      </c>
      <c r="T2924" s="8">
        <v>4.3998321517170841E-2</v>
      </c>
      <c r="U2924" s="8">
        <v>23.065115457734986</v>
      </c>
      <c r="V2924" s="8">
        <v>0</v>
      </c>
      <c r="W2924" s="8">
        <v>1.1951992705342926</v>
      </c>
      <c r="X2924" s="8">
        <v>0</v>
      </c>
      <c r="Y2924" s="8">
        <v>28338</v>
      </c>
      <c r="Z2924" s="8">
        <v>2009</v>
      </c>
      <c r="AA2924" s="8" t="b">
        <v>1</v>
      </c>
      <c r="AB2924" s="9" t="s">
        <v>214</v>
      </c>
      <c r="AC2924" s="16">
        <f t="shared" si="137"/>
        <v>57399.738147433192</v>
      </c>
      <c r="AD2924" s="16">
        <f t="shared" si="136"/>
        <v>33.579535587912723</v>
      </c>
      <c r="AE2924" s="16" t="str">
        <f>VLOOKUP(AB2924,aircraft!A:B,2,FALSE)</f>
        <v>Passenger</v>
      </c>
      <c r="AF2924" s="16" t="str">
        <f t="shared" si="138"/>
        <v/>
      </c>
    </row>
    <row r="2925" spans="1:32" x14ac:dyDescent="0.25">
      <c r="A2925" s="8">
        <v>0</v>
      </c>
      <c r="B2925" s="8">
        <v>0</v>
      </c>
      <c r="C2925" s="8">
        <v>0</v>
      </c>
      <c r="D2925" s="8">
        <v>0</v>
      </c>
      <c r="E2925" s="8">
        <v>0</v>
      </c>
      <c r="F2925" s="8">
        <v>2882.7823257414911</v>
      </c>
      <c r="G2925" s="8">
        <v>172.11198407333106</v>
      </c>
      <c r="H2925" s="8">
        <v>144.98870234515837</v>
      </c>
      <c r="I2925" s="8">
        <v>1621.6075386855889</v>
      </c>
      <c r="J2925" s="8">
        <v>0</v>
      </c>
      <c r="K2925" s="8">
        <v>479.45207208395004</v>
      </c>
      <c r="L2925" s="8">
        <v>0</v>
      </c>
      <c r="M2925" s="8">
        <v>0</v>
      </c>
      <c r="N2925" s="8">
        <v>0</v>
      </c>
      <c r="O2925" s="8">
        <v>0</v>
      </c>
      <c r="P2925" s="8">
        <v>0</v>
      </c>
      <c r="Q2925" s="8">
        <v>0</v>
      </c>
      <c r="R2925" s="8">
        <v>0.14312857201358406</v>
      </c>
      <c r="S2925" s="8">
        <v>5.5069241512840005E-2</v>
      </c>
      <c r="T2925" s="8">
        <v>1.2249044824275391E-3</v>
      </c>
      <c r="U2925" s="8">
        <v>0.51885229066251859</v>
      </c>
      <c r="V2925" s="8">
        <v>0</v>
      </c>
      <c r="W2925" s="8">
        <v>0.11027397902626299</v>
      </c>
      <c r="X2925" s="8">
        <v>0</v>
      </c>
      <c r="Y2925" s="8">
        <v>4158</v>
      </c>
      <c r="Z2925" s="8">
        <v>2009</v>
      </c>
      <c r="AA2925" s="8" t="b">
        <v>1</v>
      </c>
      <c r="AB2925" s="9" t="s">
        <v>220</v>
      </c>
      <c r="AC2925" s="16">
        <f t="shared" si="137"/>
        <v>5300.9426229295195</v>
      </c>
      <c r="AD2925" s="16">
        <f t="shared" si="136"/>
        <v>0.82854898769763319</v>
      </c>
      <c r="AE2925" s="16" t="str">
        <f>VLOOKUP(AB2925,aircraft!A:B,2,FALSE)</f>
        <v>Passenger</v>
      </c>
      <c r="AF2925" s="16" t="str">
        <f t="shared" si="138"/>
        <v/>
      </c>
    </row>
    <row r="2926" spans="1:32" x14ac:dyDescent="0.25">
      <c r="A2926" s="8">
        <v>0</v>
      </c>
      <c r="B2926" s="8">
        <v>0</v>
      </c>
      <c r="C2926" s="8">
        <v>0</v>
      </c>
      <c r="D2926" s="8">
        <v>0</v>
      </c>
      <c r="E2926" s="8">
        <v>0</v>
      </c>
      <c r="F2926" s="8">
        <v>2155.794960416958</v>
      </c>
      <c r="G2926" s="8">
        <v>141.39088363119487</v>
      </c>
      <c r="H2926" s="8">
        <v>0</v>
      </c>
      <c r="I2926" s="8">
        <v>260.72255226708444</v>
      </c>
      <c r="J2926" s="8">
        <v>0</v>
      </c>
      <c r="K2926" s="8">
        <v>0</v>
      </c>
      <c r="L2926" s="8">
        <v>0</v>
      </c>
      <c r="M2926" s="8">
        <v>0</v>
      </c>
      <c r="N2926" s="8">
        <v>0</v>
      </c>
      <c r="O2926" s="8">
        <v>0</v>
      </c>
      <c r="P2926" s="8">
        <v>0</v>
      </c>
      <c r="Q2926" s="8">
        <v>0</v>
      </c>
      <c r="R2926" s="8">
        <v>0</v>
      </c>
      <c r="S2926" s="8">
        <v>0</v>
      </c>
      <c r="T2926" s="8">
        <v>0</v>
      </c>
      <c r="U2926" s="8">
        <v>0</v>
      </c>
      <c r="V2926" s="8">
        <v>0</v>
      </c>
      <c r="W2926" s="8">
        <v>0</v>
      </c>
      <c r="X2926" s="8">
        <v>0</v>
      </c>
      <c r="Y2926" s="8">
        <v>26015</v>
      </c>
      <c r="Z2926" s="8">
        <v>2009</v>
      </c>
      <c r="AA2926" s="8" t="b">
        <v>1</v>
      </c>
      <c r="AB2926" s="9" t="s">
        <v>48</v>
      </c>
      <c r="AC2926" s="16">
        <f t="shared" si="137"/>
        <v>2557.908396315237</v>
      </c>
      <c r="AD2926" s="16">
        <f t="shared" si="136"/>
        <v>0</v>
      </c>
      <c r="AE2926" s="16" t="str">
        <f>VLOOKUP(AB2926,aircraft!A:B,2,FALSE)</f>
        <v>Passenger</v>
      </c>
      <c r="AF2926" s="16" t="str">
        <f t="shared" si="138"/>
        <v/>
      </c>
    </row>
    <row r="2927" spans="1:32" x14ac:dyDescent="0.25">
      <c r="A2927" s="8">
        <v>0</v>
      </c>
      <c r="B2927" s="8">
        <v>0</v>
      </c>
      <c r="C2927" s="8">
        <v>0</v>
      </c>
      <c r="D2927" s="8">
        <v>0</v>
      </c>
      <c r="E2927" s="8">
        <v>0</v>
      </c>
      <c r="F2927" s="8">
        <v>128444.77937881576</v>
      </c>
      <c r="G2927" s="8">
        <v>9239.4526996303957</v>
      </c>
      <c r="H2927" s="8">
        <v>0</v>
      </c>
      <c r="I2927" s="8">
        <v>48841.305228816367</v>
      </c>
      <c r="J2927" s="8">
        <v>0</v>
      </c>
      <c r="K2927" s="8">
        <v>0</v>
      </c>
      <c r="L2927" s="8">
        <v>0</v>
      </c>
      <c r="M2927" s="8">
        <v>0</v>
      </c>
      <c r="N2927" s="8">
        <v>0</v>
      </c>
      <c r="O2927" s="8">
        <v>0</v>
      </c>
      <c r="P2927" s="8">
        <v>0</v>
      </c>
      <c r="Q2927" s="8">
        <v>0</v>
      </c>
      <c r="R2927" s="8">
        <v>73.235252774816473</v>
      </c>
      <c r="S2927" s="8">
        <v>35.46370530760754</v>
      </c>
      <c r="T2927" s="8">
        <v>0</v>
      </c>
      <c r="U2927" s="8">
        <v>187.46712730538076</v>
      </c>
      <c r="V2927" s="8">
        <v>0</v>
      </c>
      <c r="W2927" s="8">
        <v>0</v>
      </c>
      <c r="X2927" s="8">
        <v>0</v>
      </c>
      <c r="Y2927" s="8">
        <v>1021473</v>
      </c>
      <c r="Z2927" s="8">
        <v>2009</v>
      </c>
      <c r="AA2927" s="8" t="b">
        <v>1</v>
      </c>
      <c r="AB2927" s="9" t="s">
        <v>255</v>
      </c>
      <c r="AC2927" s="16">
        <f t="shared" si="137"/>
        <v>186525.53730726254</v>
      </c>
      <c r="AD2927" s="16">
        <f t="shared" si="136"/>
        <v>296.16608538780474</v>
      </c>
      <c r="AE2927" s="16" t="str">
        <f>VLOOKUP(AB2927,aircraft!A:B,2,FALSE)</f>
        <v>Passenger</v>
      </c>
      <c r="AF2927" s="16" t="str">
        <f t="shared" si="138"/>
        <v/>
      </c>
    </row>
    <row r="2928" spans="1:32" x14ac:dyDescent="0.25">
      <c r="A2928" s="8">
        <v>0</v>
      </c>
      <c r="B2928" s="8">
        <v>0</v>
      </c>
      <c r="C2928" s="8">
        <v>0</v>
      </c>
      <c r="D2928" s="8">
        <v>0</v>
      </c>
      <c r="E2928" s="8">
        <v>0</v>
      </c>
      <c r="F2928" s="8">
        <v>257211.24195448836</v>
      </c>
      <c r="G2928" s="8">
        <v>10636.797000453475</v>
      </c>
      <c r="H2928" s="8">
        <v>15330.510528749224</v>
      </c>
      <c r="I2928" s="8">
        <v>27267.561480588276</v>
      </c>
      <c r="J2928" s="8">
        <v>0</v>
      </c>
      <c r="K2928" s="8">
        <v>44564.201222599055</v>
      </c>
      <c r="L2928" s="8">
        <v>0</v>
      </c>
      <c r="M2928" s="8">
        <v>0</v>
      </c>
      <c r="N2928" s="8">
        <v>0</v>
      </c>
      <c r="O2928" s="8">
        <v>0</v>
      </c>
      <c r="P2928" s="8">
        <v>0</v>
      </c>
      <c r="Q2928" s="8">
        <v>0</v>
      </c>
      <c r="R2928" s="8">
        <v>203.07609828770174</v>
      </c>
      <c r="S2928" s="8">
        <v>50.205677787694341</v>
      </c>
      <c r="T2928" s="8">
        <v>1.8396612169761548</v>
      </c>
      <c r="U2928" s="8">
        <v>128.70287979475381</v>
      </c>
      <c r="V2928" s="8">
        <v>0</v>
      </c>
      <c r="W2928" s="8">
        <v>27.184162221179331</v>
      </c>
      <c r="X2928" s="8">
        <v>0</v>
      </c>
      <c r="Y2928" s="8">
        <v>1249788</v>
      </c>
      <c r="Z2928" s="8">
        <v>2009</v>
      </c>
      <c r="AA2928" s="8" t="b">
        <v>1</v>
      </c>
      <c r="AB2928" s="9" t="s">
        <v>207</v>
      </c>
      <c r="AC2928" s="16">
        <f t="shared" si="137"/>
        <v>355010.31218687841</v>
      </c>
      <c r="AD2928" s="16">
        <f t="shared" si="136"/>
        <v>411.00847930830537</v>
      </c>
      <c r="AE2928" s="16" t="str">
        <f>VLOOKUP(AB2928,aircraft!A:B,2,FALSE)</f>
        <v>Passenger</v>
      </c>
      <c r="AF2928" s="16" t="str">
        <f t="shared" si="138"/>
        <v/>
      </c>
    </row>
    <row r="2929" spans="1:32" x14ac:dyDescent="0.25">
      <c r="A2929" s="8">
        <v>0</v>
      </c>
      <c r="B2929" s="8">
        <v>0</v>
      </c>
      <c r="C2929" s="8">
        <v>0</v>
      </c>
      <c r="D2929" s="8">
        <v>0</v>
      </c>
      <c r="E2929" s="8">
        <v>0</v>
      </c>
      <c r="F2929" s="8">
        <v>113254.81741232114</v>
      </c>
      <c r="G2929" s="8">
        <v>4666.0748652289476</v>
      </c>
      <c r="H2929" s="8">
        <v>6736.7495426952837</v>
      </c>
      <c r="I2929" s="8">
        <v>12062.893820883099</v>
      </c>
      <c r="J2929" s="8">
        <v>0</v>
      </c>
      <c r="K2929" s="8">
        <v>19619.538245572454</v>
      </c>
      <c r="L2929" s="8">
        <v>0</v>
      </c>
      <c r="M2929" s="8">
        <v>0</v>
      </c>
      <c r="N2929" s="8">
        <v>0</v>
      </c>
      <c r="O2929" s="8">
        <v>0</v>
      </c>
      <c r="P2929" s="8">
        <v>0</v>
      </c>
      <c r="Q2929" s="8">
        <v>0</v>
      </c>
      <c r="R2929" s="8">
        <v>89.418122853470805</v>
      </c>
      <c r="S2929" s="8">
        <v>22.023871585304928</v>
      </c>
      <c r="T2929" s="8">
        <v>0.80840992470128104</v>
      </c>
      <c r="U2929" s="8">
        <v>56.936854236534444</v>
      </c>
      <c r="V2929" s="8">
        <v>0</v>
      </c>
      <c r="W2929" s="8">
        <v>11.967918098839613</v>
      </c>
      <c r="X2929" s="8">
        <v>0</v>
      </c>
      <c r="Y2929" s="8">
        <v>539228</v>
      </c>
      <c r="Z2929" s="8">
        <v>2009</v>
      </c>
      <c r="AA2929" s="8" t="b">
        <v>1</v>
      </c>
      <c r="AB2929" s="9" t="s">
        <v>231</v>
      </c>
      <c r="AC2929" s="16">
        <f t="shared" si="137"/>
        <v>156340.07388670091</v>
      </c>
      <c r="AD2929" s="16">
        <f t="shared" si="136"/>
        <v>181.15517669885108</v>
      </c>
      <c r="AE2929" s="16" t="str">
        <f>VLOOKUP(AB2929,aircraft!A:B,2,FALSE)</f>
        <v>Passenger</v>
      </c>
      <c r="AF2929" s="16" t="str">
        <f t="shared" si="138"/>
        <v/>
      </c>
    </row>
    <row r="2930" spans="1:32" x14ac:dyDescent="0.25">
      <c r="A2930" s="8">
        <v>0</v>
      </c>
      <c r="B2930" s="8">
        <v>0</v>
      </c>
      <c r="C2930" s="8">
        <v>0</v>
      </c>
      <c r="D2930" s="8">
        <v>0</v>
      </c>
      <c r="E2930" s="8">
        <v>0</v>
      </c>
      <c r="F2930" s="8">
        <v>57089.079895208502</v>
      </c>
      <c r="G2930" s="8">
        <v>2297.6332715151775</v>
      </c>
      <c r="H2930" s="8">
        <v>3371.2721937324104</v>
      </c>
      <c r="I2930" s="8">
        <v>20347.59546644178</v>
      </c>
      <c r="J2930" s="8">
        <v>0</v>
      </c>
      <c r="K2930" s="8">
        <v>8895.6749321882053</v>
      </c>
      <c r="L2930" s="8">
        <v>0</v>
      </c>
      <c r="M2930" s="8">
        <v>0</v>
      </c>
      <c r="N2930" s="8">
        <v>0</v>
      </c>
      <c r="O2930" s="8">
        <v>0</v>
      </c>
      <c r="P2930" s="8">
        <v>0</v>
      </c>
      <c r="Q2930" s="8">
        <v>0</v>
      </c>
      <c r="R2930" s="8">
        <v>54.546004962390732</v>
      </c>
      <c r="S2930" s="8">
        <v>12.384243480345267</v>
      </c>
      <c r="T2930" s="8">
        <v>0.73156604387963464</v>
      </c>
      <c r="U2930" s="8">
        <v>109.67354086486118</v>
      </c>
      <c r="V2930" s="8">
        <v>0</v>
      </c>
      <c r="W2930" s="8">
        <v>5.0705344861679649</v>
      </c>
      <c r="X2930" s="8">
        <v>0</v>
      </c>
      <c r="Y2930" s="8">
        <v>273869</v>
      </c>
      <c r="Z2930" s="8">
        <v>2009</v>
      </c>
      <c r="AA2930" s="8" t="b">
        <v>1</v>
      </c>
      <c r="AB2930" s="9" t="s">
        <v>53</v>
      </c>
      <c r="AC2930" s="16">
        <f t="shared" si="137"/>
        <v>92001.255759086082</v>
      </c>
      <c r="AD2930" s="16">
        <f t="shared" si="136"/>
        <v>182.40588983764479</v>
      </c>
      <c r="AE2930" s="16" t="str">
        <f>VLOOKUP(AB2930,aircraft!A:B,2,FALSE)</f>
        <v>Passenger</v>
      </c>
      <c r="AF2930" s="16" t="str">
        <f t="shared" si="138"/>
        <v/>
      </c>
    </row>
    <row r="2931" spans="1:32" x14ac:dyDescent="0.25">
      <c r="A2931" s="8">
        <v>0</v>
      </c>
      <c r="B2931" s="8">
        <v>0</v>
      </c>
      <c r="C2931" s="8">
        <v>0</v>
      </c>
      <c r="D2931" s="8">
        <v>0</v>
      </c>
      <c r="E2931" s="8">
        <v>0</v>
      </c>
      <c r="F2931" s="8">
        <v>625.21001660715103</v>
      </c>
      <c r="G2931" s="8">
        <v>30.352515771079901</v>
      </c>
      <c r="H2931" s="8">
        <v>32.353859824687241</v>
      </c>
      <c r="I2931" s="8">
        <v>258.14321648506228</v>
      </c>
      <c r="J2931" s="8">
        <v>0</v>
      </c>
      <c r="K2931" s="8">
        <v>92.902524886313131</v>
      </c>
      <c r="L2931" s="8">
        <v>0</v>
      </c>
      <c r="M2931" s="8">
        <v>0</v>
      </c>
      <c r="N2931" s="8">
        <v>0</v>
      </c>
      <c r="O2931" s="8">
        <v>0</v>
      </c>
      <c r="P2931" s="8">
        <v>0</v>
      </c>
      <c r="Q2931" s="8">
        <v>0</v>
      </c>
      <c r="R2931" s="8">
        <v>0.60700283930086907</v>
      </c>
      <c r="S2931" s="8">
        <v>0.16360006194643503</v>
      </c>
      <c r="T2931" s="8">
        <v>7.0207873692863226E-3</v>
      </c>
      <c r="U2931" s="8">
        <v>1.3913919533565442</v>
      </c>
      <c r="V2931" s="8">
        <v>0</v>
      </c>
      <c r="W2931" s="8">
        <v>5.6670539087010169E-2</v>
      </c>
      <c r="X2931" s="8">
        <v>0</v>
      </c>
      <c r="Y2931" s="8">
        <v>1861</v>
      </c>
      <c r="Z2931" s="8">
        <v>2009</v>
      </c>
      <c r="AA2931" s="8" t="b">
        <v>1</v>
      </c>
      <c r="AB2931" s="9" t="s">
        <v>54</v>
      </c>
      <c r="AC2931" s="16">
        <f t="shared" si="137"/>
        <v>1038.9621335742936</v>
      </c>
      <c r="AD2931" s="16">
        <f t="shared" si="136"/>
        <v>2.2256861810601447</v>
      </c>
      <c r="AE2931" s="16" t="str">
        <f>VLOOKUP(AB2931,aircraft!A:B,2,FALSE)</f>
        <v>Passenger</v>
      </c>
      <c r="AF2931" s="16" t="str">
        <f t="shared" si="138"/>
        <v/>
      </c>
    </row>
    <row r="2932" spans="1:32" x14ac:dyDescent="0.25">
      <c r="A2932" s="8">
        <v>0</v>
      </c>
      <c r="B2932" s="8">
        <v>0</v>
      </c>
      <c r="C2932" s="8">
        <v>0</v>
      </c>
      <c r="D2932" s="8">
        <v>0</v>
      </c>
      <c r="E2932" s="8">
        <v>0</v>
      </c>
      <c r="F2932" s="8">
        <v>162.24107684942044</v>
      </c>
      <c r="G2932" s="8">
        <v>10.793946939778513</v>
      </c>
      <c r="H2932" s="8">
        <v>0</v>
      </c>
      <c r="I2932" s="8">
        <v>56.251126563611379</v>
      </c>
      <c r="J2932" s="8">
        <v>0</v>
      </c>
      <c r="K2932" s="8">
        <v>0</v>
      </c>
      <c r="L2932" s="8">
        <v>0</v>
      </c>
      <c r="M2932" s="8">
        <v>0</v>
      </c>
      <c r="N2932" s="8">
        <v>0</v>
      </c>
      <c r="O2932" s="8">
        <v>0</v>
      </c>
      <c r="P2932" s="8">
        <v>0</v>
      </c>
      <c r="Q2932" s="8">
        <v>0</v>
      </c>
      <c r="R2932" s="8">
        <v>0</v>
      </c>
      <c r="S2932" s="8">
        <v>0</v>
      </c>
      <c r="T2932" s="8">
        <v>0</v>
      </c>
      <c r="U2932" s="8">
        <v>0</v>
      </c>
      <c r="V2932" s="8">
        <v>0</v>
      </c>
      <c r="W2932" s="8">
        <v>0</v>
      </c>
      <c r="X2932" s="8">
        <v>0</v>
      </c>
      <c r="Y2932" s="8">
        <v>1403</v>
      </c>
      <c r="Z2932" s="8">
        <v>2009</v>
      </c>
      <c r="AA2932" s="8" t="b">
        <v>1</v>
      </c>
      <c r="AB2932" s="9" t="s">
        <v>55</v>
      </c>
      <c r="AC2932" s="16">
        <f t="shared" si="137"/>
        <v>229.28615035281035</v>
      </c>
      <c r="AD2932" s="16">
        <f t="shared" si="136"/>
        <v>0</v>
      </c>
      <c r="AE2932" s="16" t="str">
        <f>VLOOKUP(AB2932,aircraft!A:B,2,FALSE)</f>
        <v>Passenger</v>
      </c>
      <c r="AF2932" s="16" t="str">
        <f t="shared" si="138"/>
        <v/>
      </c>
    </row>
    <row r="2933" spans="1:32" x14ac:dyDescent="0.25">
      <c r="A2933" s="8">
        <v>0</v>
      </c>
      <c r="B2933" s="8">
        <v>0</v>
      </c>
      <c r="C2933" s="8">
        <v>0</v>
      </c>
      <c r="D2933" s="8">
        <v>0</v>
      </c>
      <c r="E2933" s="8">
        <v>0</v>
      </c>
      <c r="F2933" s="8">
        <v>303.17902625372818</v>
      </c>
      <c r="G2933" s="8">
        <v>21.538565328101726</v>
      </c>
      <c r="H2933" s="8">
        <v>0</v>
      </c>
      <c r="I2933" s="8">
        <v>133.44831168660781</v>
      </c>
      <c r="J2933" s="8">
        <v>0</v>
      </c>
      <c r="K2933" s="8">
        <v>0</v>
      </c>
      <c r="L2933" s="8">
        <v>0</v>
      </c>
      <c r="M2933" s="8">
        <v>0</v>
      </c>
      <c r="N2933" s="8">
        <v>0</v>
      </c>
      <c r="O2933" s="8">
        <v>0</v>
      </c>
      <c r="P2933" s="8">
        <v>0</v>
      </c>
      <c r="Q2933" s="8">
        <v>0</v>
      </c>
      <c r="R2933" s="8">
        <v>0.39491619340989664</v>
      </c>
      <c r="S2933" s="8">
        <v>0.1725126547761506</v>
      </c>
      <c r="T2933" s="8">
        <v>0</v>
      </c>
      <c r="U2933" s="8">
        <v>1.0688512523355189</v>
      </c>
      <c r="V2933" s="8">
        <v>0</v>
      </c>
      <c r="W2933" s="8">
        <v>0</v>
      </c>
      <c r="X2933" s="8">
        <v>0</v>
      </c>
      <c r="Y2933" s="8">
        <v>4511</v>
      </c>
      <c r="Z2933" s="8">
        <v>2009</v>
      </c>
      <c r="AA2933" s="8" t="b">
        <v>1</v>
      </c>
      <c r="AB2933" s="9" t="s">
        <v>185</v>
      </c>
      <c r="AC2933" s="16">
        <f t="shared" si="137"/>
        <v>458.16590326843766</v>
      </c>
      <c r="AD2933" s="16">
        <f t="shared" si="136"/>
        <v>1.6362801005215661</v>
      </c>
      <c r="AE2933" s="16" t="str">
        <f>VLOOKUP(AB2933,aircraft!A:B,2,FALSE)</f>
        <v>Passenger</v>
      </c>
      <c r="AF2933" s="16" t="str">
        <f t="shared" si="138"/>
        <v/>
      </c>
    </row>
    <row r="2934" spans="1:32" x14ac:dyDescent="0.25">
      <c r="A2934" s="8">
        <v>0</v>
      </c>
      <c r="B2934" s="8">
        <v>0</v>
      </c>
      <c r="C2934" s="8">
        <v>0</v>
      </c>
      <c r="D2934" s="8">
        <v>0</v>
      </c>
      <c r="E2934" s="8">
        <v>0</v>
      </c>
      <c r="F2934" s="8">
        <v>230150.2064850727</v>
      </c>
      <c r="G2934" s="8">
        <v>11650.112276621221</v>
      </c>
      <c r="H2934" s="8">
        <v>4837.5972649808036</v>
      </c>
      <c r="I2934" s="8">
        <v>105634.98227483491</v>
      </c>
      <c r="J2934" s="8">
        <v>0</v>
      </c>
      <c r="K2934" s="8">
        <v>38019.330465647115</v>
      </c>
      <c r="L2934" s="8">
        <v>0</v>
      </c>
      <c r="M2934" s="8">
        <v>0</v>
      </c>
      <c r="N2934" s="8">
        <v>0</v>
      </c>
      <c r="O2934" s="8">
        <v>0</v>
      </c>
      <c r="P2934" s="8">
        <v>0</v>
      </c>
      <c r="Q2934" s="8">
        <v>0</v>
      </c>
      <c r="R2934" s="8">
        <v>83.84260053160591</v>
      </c>
      <c r="S2934" s="8">
        <v>19.377194851040251</v>
      </c>
      <c r="T2934" s="8">
        <v>0.62295568745427288</v>
      </c>
      <c r="U2934" s="8">
        <v>175.81967397344081</v>
      </c>
      <c r="V2934" s="8">
        <v>0</v>
      </c>
      <c r="W2934" s="8">
        <v>39.159907592278245</v>
      </c>
      <c r="X2934" s="8">
        <v>0</v>
      </c>
      <c r="Y2934" s="8">
        <v>619387</v>
      </c>
      <c r="Z2934" s="8">
        <v>2009</v>
      </c>
      <c r="AA2934" s="8" t="b">
        <v>1</v>
      </c>
      <c r="AB2934" s="9" t="s">
        <v>70</v>
      </c>
      <c r="AC2934" s="16">
        <f t="shared" si="137"/>
        <v>390292.22876715678</v>
      </c>
      <c r="AD2934" s="16">
        <f t="shared" si="136"/>
        <v>318.82233263581952</v>
      </c>
      <c r="AE2934" s="16" t="str">
        <f>VLOOKUP(AB2934,aircraft!A:B,2,FALSE)</f>
        <v>Passenger</v>
      </c>
      <c r="AF2934" s="16" t="str">
        <f t="shared" si="138"/>
        <v/>
      </c>
    </row>
    <row r="2935" spans="1:32" x14ac:dyDescent="0.25">
      <c r="A2935" s="8">
        <v>0</v>
      </c>
      <c r="B2935" s="8">
        <v>0</v>
      </c>
      <c r="C2935" s="8">
        <v>0</v>
      </c>
      <c r="D2935" s="8">
        <v>0</v>
      </c>
      <c r="E2935" s="8">
        <v>0</v>
      </c>
      <c r="F2935" s="8">
        <v>658279.10552730854</v>
      </c>
      <c r="G2935" s="8">
        <v>30596.416813580108</v>
      </c>
      <c r="H2935" s="8">
        <v>45858.691648879838</v>
      </c>
      <c r="I2935" s="8">
        <v>334953.18564084126</v>
      </c>
      <c r="J2935" s="8">
        <v>0</v>
      </c>
      <c r="K2935" s="8">
        <v>100586.3247105177</v>
      </c>
      <c r="L2935" s="8">
        <v>0</v>
      </c>
      <c r="M2935" s="8">
        <v>0</v>
      </c>
      <c r="N2935" s="8">
        <v>0</v>
      </c>
      <c r="O2935" s="8">
        <v>0</v>
      </c>
      <c r="P2935" s="8">
        <v>0</v>
      </c>
      <c r="Q2935" s="8">
        <v>0</v>
      </c>
      <c r="R2935" s="8">
        <v>170.20130903300782</v>
      </c>
      <c r="S2935" s="8">
        <v>43.44798701256726</v>
      </c>
      <c r="T2935" s="8">
        <v>3.210498778921095</v>
      </c>
      <c r="U2935" s="8">
        <v>475.64483813727242</v>
      </c>
      <c r="V2935" s="8">
        <v>0</v>
      </c>
      <c r="W2935" s="8">
        <v>103.60390707747629</v>
      </c>
      <c r="X2935" s="8">
        <v>0</v>
      </c>
      <c r="Y2935" s="8">
        <v>1740027</v>
      </c>
      <c r="Z2935" s="8">
        <v>2009</v>
      </c>
      <c r="AA2935" s="8" t="b">
        <v>1</v>
      </c>
      <c r="AB2935" s="9" t="s">
        <v>71</v>
      </c>
      <c r="AC2935" s="16">
        <f t="shared" si="137"/>
        <v>1170273.7243411273</v>
      </c>
      <c r="AD2935" s="16">
        <f t="shared" si="136"/>
        <v>796.10854003924487</v>
      </c>
      <c r="AE2935" s="16" t="str">
        <f>VLOOKUP(AB2935,aircraft!A:B,2,FALSE)</f>
        <v>Passenger</v>
      </c>
      <c r="AF2935" s="16" t="str">
        <f t="shared" si="138"/>
        <v/>
      </c>
    </row>
    <row r="2936" spans="1:32" x14ac:dyDescent="0.25">
      <c r="A2936" s="8">
        <v>0</v>
      </c>
      <c r="B2936" s="8">
        <v>0</v>
      </c>
      <c r="C2936" s="8">
        <v>0</v>
      </c>
      <c r="D2936" s="8">
        <v>0</v>
      </c>
      <c r="E2936" s="8">
        <v>0</v>
      </c>
      <c r="F2936" s="8">
        <v>144103.01270143734</v>
      </c>
      <c r="G2936" s="8">
        <v>6224.2796321061378</v>
      </c>
      <c r="H2936" s="8">
        <v>10037.336326463859</v>
      </c>
      <c r="I2936" s="8">
        <v>73513.041416331136</v>
      </c>
      <c r="J2936" s="8">
        <v>0</v>
      </c>
      <c r="K2936" s="8">
        <v>22168.867235711135</v>
      </c>
      <c r="L2936" s="8">
        <v>0</v>
      </c>
      <c r="M2936" s="8">
        <v>0</v>
      </c>
      <c r="N2936" s="8">
        <v>0</v>
      </c>
      <c r="O2936" s="8">
        <v>0</v>
      </c>
      <c r="P2936" s="8">
        <v>0</v>
      </c>
      <c r="Q2936" s="8">
        <v>0</v>
      </c>
      <c r="R2936" s="8">
        <v>38.211560695814391</v>
      </c>
      <c r="S2936" s="8">
        <v>9.1056165558689575</v>
      </c>
      <c r="T2936" s="8">
        <v>0.70840683726073439</v>
      </c>
      <c r="U2936" s="8">
        <v>107.54362055650824</v>
      </c>
      <c r="V2936" s="8">
        <v>0</v>
      </c>
      <c r="W2936" s="8">
        <v>22.833931627500498</v>
      </c>
      <c r="X2936" s="8">
        <v>0</v>
      </c>
      <c r="Y2936" s="8">
        <v>267056</v>
      </c>
      <c r="Z2936" s="8">
        <v>2009</v>
      </c>
      <c r="AA2936" s="8" t="b">
        <v>1</v>
      </c>
      <c r="AB2936" s="9" t="s">
        <v>154</v>
      </c>
      <c r="AC2936" s="16">
        <f t="shared" si="137"/>
        <v>256046.53731204959</v>
      </c>
      <c r="AD2936" s="16">
        <f t="shared" si="136"/>
        <v>178.40313627295282</v>
      </c>
      <c r="AE2936" s="16" t="str">
        <f>VLOOKUP(AB2936,aircraft!A:B,2,FALSE)</f>
        <v>Passenger</v>
      </c>
      <c r="AF2936" s="16" t="str">
        <f t="shared" si="138"/>
        <v/>
      </c>
    </row>
    <row r="2937" spans="1:32" x14ac:dyDescent="0.25">
      <c r="A2937" s="8">
        <v>0</v>
      </c>
      <c r="B2937" s="8">
        <v>0</v>
      </c>
      <c r="C2937" s="8">
        <v>0</v>
      </c>
      <c r="D2937" s="8">
        <v>0</v>
      </c>
      <c r="E2937" s="8">
        <v>0</v>
      </c>
      <c r="F2937" s="8">
        <v>503342.95229545404</v>
      </c>
      <c r="G2937" s="8">
        <v>24667.862949714978</v>
      </c>
      <c r="H2937" s="8">
        <v>12442.215476082294</v>
      </c>
      <c r="I2937" s="8">
        <v>173766.00274641596</v>
      </c>
      <c r="J2937" s="8">
        <v>0</v>
      </c>
      <c r="K2937" s="8">
        <v>106018.41899562866</v>
      </c>
      <c r="L2937" s="8">
        <v>0</v>
      </c>
      <c r="M2937" s="8">
        <v>0</v>
      </c>
      <c r="N2937" s="8">
        <v>0</v>
      </c>
      <c r="O2937" s="8">
        <v>0</v>
      </c>
      <c r="P2937" s="8">
        <v>0</v>
      </c>
      <c r="Q2937" s="8">
        <v>0</v>
      </c>
      <c r="R2937" s="8">
        <v>233.21227474609063</v>
      </c>
      <c r="S2937" s="8">
        <v>67.453661974796248</v>
      </c>
      <c r="T2937" s="8">
        <v>1.2441407572890386</v>
      </c>
      <c r="U2937" s="8">
        <v>470.52594816762644</v>
      </c>
      <c r="V2937" s="8">
        <v>0</v>
      </c>
      <c r="W2937" s="8">
        <v>39.226814423122661</v>
      </c>
      <c r="X2937" s="8">
        <v>0</v>
      </c>
      <c r="Y2937" s="8">
        <v>1800722</v>
      </c>
      <c r="Z2937" s="8">
        <v>2009</v>
      </c>
      <c r="AA2937" s="8" t="b">
        <v>1</v>
      </c>
      <c r="AB2937" s="9" t="s">
        <v>215</v>
      </c>
      <c r="AC2937" s="16">
        <f t="shared" si="137"/>
        <v>820237.45246329578</v>
      </c>
      <c r="AD2937" s="16">
        <f t="shared" si="136"/>
        <v>811.66284006892499</v>
      </c>
      <c r="AE2937" s="16" t="str">
        <f>VLOOKUP(AB2937,aircraft!A:B,2,FALSE)</f>
        <v>Passenger</v>
      </c>
      <c r="AF2937" s="16" t="str">
        <f t="shared" si="138"/>
        <v/>
      </c>
    </row>
    <row r="2938" spans="1:32" x14ac:dyDescent="0.25">
      <c r="A2938" s="8">
        <v>0</v>
      </c>
      <c r="B2938" s="8">
        <v>0</v>
      </c>
      <c r="C2938" s="8">
        <v>0</v>
      </c>
      <c r="D2938" s="8">
        <v>0</v>
      </c>
      <c r="E2938" s="8">
        <v>0</v>
      </c>
      <c r="F2938" s="8">
        <v>543392.34548357397</v>
      </c>
      <c r="G2938" s="8">
        <v>18433.706039864446</v>
      </c>
      <c r="H2938" s="8">
        <v>33060.131994287251</v>
      </c>
      <c r="I2938" s="8">
        <v>219151.75770306148</v>
      </c>
      <c r="J2938" s="8">
        <v>0</v>
      </c>
      <c r="K2938" s="8">
        <v>90235.139626686738</v>
      </c>
      <c r="L2938" s="8">
        <v>0</v>
      </c>
      <c r="M2938" s="8">
        <v>0</v>
      </c>
      <c r="N2938" s="8">
        <v>0</v>
      </c>
      <c r="O2938" s="8">
        <v>0</v>
      </c>
      <c r="P2938" s="8">
        <v>0</v>
      </c>
      <c r="Q2938" s="8">
        <v>0</v>
      </c>
      <c r="R2938" s="8">
        <v>183.81531012250719</v>
      </c>
      <c r="S2938" s="8">
        <v>34.272327624100512</v>
      </c>
      <c r="T2938" s="8">
        <v>3.3040928149758866</v>
      </c>
      <c r="U2938" s="8">
        <v>407.45063671889579</v>
      </c>
      <c r="V2938" s="8">
        <v>0</v>
      </c>
      <c r="W2938" s="8">
        <v>33.387001146721019</v>
      </c>
      <c r="X2938" s="8">
        <v>0</v>
      </c>
      <c r="Y2938" s="8">
        <v>1581739</v>
      </c>
      <c r="Z2938" s="8">
        <v>2009</v>
      </c>
      <c r="AA2938" s="8" t="b">
        <v>1</v>
      </c>
      <c r="AB2938" s="9" t="s">
        <v>212</v>
      </c>
      <c r="AC2938" s="16">
        <f t="shared" si="137"/>
        <v>904273.08084747382</v>
      </c>
      <c r="AD2938" s="16">
        <f t="shared" si="136"/>
        <v>662.22936842720037</v>
      </c>
      <c r="AE2938" s="16" t="str">
        <f>VLOOKUP(AB2938,aircraft!A:B,2,FALSE)</f>
        <v>Passenger</v>
      </c>
      <c r="AF2938" s="16" t="str">
        <f t="shared" si="138"/>
        <v/>
      </c>
    </row>
    <row r="2939" spans="1:32" x14ac:dyDescent="0.25">
      <c r="A2939" s="8">
        <v>0</v>
      </c>
      <c r="B2939" s="8">
        <v>0</v>
      </c>
      <c r="C2939" s="8">
        <v>0</v>
      </c>
      <c r="D2939" s="8">
        <v>0</v>
      </c>
      <c r="E2939" s="8">
        <v>0</v>
      </c>
      <c r="F2939" s="8">
        <v>16980.242435989989</v>
      </c>
      <c r="G2939" s="8">
        <v>986.75906885439201</v>
      </c>
      <c r="H2939" s="8">
        <v>191.90788653562851</v>
      </c>
      <c r="I2939" s="8">
        <v>6244.1164363411162</v>
      </c>
      <c r="J2939" s="8">
        <v>0</v>
      </c>
      <c r="K2939" s="8">
        <v>1662.0136132243558</v>
      </c>
      <c r="L2939" s="8">
        <v>0</v>
      </c>
      <c r="M2939" s="8">
        <v>0</v>
      </c>
      <c r="N2939" s="8">
        <v>0</v>
      </c>
      <c r="O2939" s="8">
        <v>0</v>
      </c>
      <c r="P2939" s="8">
        <v>0</v>
      </c>
      <c r="Q2939" s="8">
        <v>0</v>
      </c>
      <c r="R2939" s="8">
        <v>4.8608764139077731</v>
      </c>
      <c r="S2939" s="8">
        <v>0.96234227349760937</v>
      </c>
      <c r="T2939" s="8">
        <v>1.5890784089915941E-2</v>
      </c>
      <c r="U2939" s="8">
        <v>5.6924365850443959</v>
      </c>
      <c r="V2939" s="8">
        <v>0</v>
      </c>
      <c r="W2939" s="8">
        <v>0.71466587795708725</v>
      </c>
      <c r="X2939" s="8">
        <v>0</v>
      </c>
      <c r="Y2939" s="8">
        <v>24329</v>
      </c>
      <c r="Z2939" s="8">
        <v>2009</v>
      </c>
      <c r="AA2939" s="8" t="b">
        <v>1</v>
      </c>
      <c r="AB2939" s="9" t="s">
        <v>78</v>
      </c>
      <c r="AC2939" s="16">
        <f t="shared" si="137"/>
        <v>26065.039440945482</v>
      </c>
      <c r="AD2939" s="16">
        <f t="shared" si="136"/>
        <v>12.246211934496781</v>
      </c>
      <c r="AE2939" s="16" t="str">
        <f>VLOOKUP(AB2939,aircraft!A:B,2,FALSE)</f>
        <v>Passenger</v>
      </c>
      <c r="AF2939" s="16" t="str">
        <f t="shared" si="138"/>
        <v/>
      </c>
    </row>
    <row r="2940" spans="1:32" x14ac:dyDescent="0.25">
      <c r="A2940" s="8">
        <v>0</v>
      </c>
      <c r="B2940" s="8">
        <v>0</v>
      </c>
      <c r="C2940" s="8">
        <v>0</v>
      </c>
      <c r="D2940" s="8">
        <v>0</v>
      </c>
      <c r="E2940" s="8">
        <v>0</v>
      </c>
      <c r="F2940" s="8">
        <v>567.60968026670162</v>
      </c>
      <c r="G2940" s="8">
        <v>33.331126591927728</v>
      </c>
      <c r="H2940" s="8">
        <v>0.35290949027506829</v>
      </c>
      <c r="I2940" s="8">
        <v>250.12938847706744</v>
      </c>
      <c r="J2940" s="8">
        <v>0</v>
      </c>
      <c r="K2940" s="8">
        <v>60.771197292138368</v>
      </c>
      <c r="L2940" s="8">
        <v>0</v>
      </c>
      <c r="M2940" s="8">
        <v>0</v>
      </c>
      <c r="N2940" s="8">
        <v>0</v>
      </c>
      <c r="O2940" s="8">
        <v>0</v>
      </c>
      <c r="P2940" s="8">
        <v>0</v>
      </c>
      <c r="Q2940" s="8">
        <v>0</v>
      </c>
      <c r="R2940" s="8">
        <v>3.5366170260019092E-2</v>
      </c>
      <c r="S2940" s="8">
        <v>4.6663578475036344E-3</v>
      </c>
      <c r="T2940" s="8">
        <v>1.7645475351868481E-5</v>
      </c>
      <c r="U2940" s="8">
        <v>3.5018115322088296E-2</v>
      </c>
      <c r="V2940" s="8">
        <v>0</v>
      </c>
      <c r="W2940" s="8">
        <v>2.6131615723069677E-2</v>
      </c>
      <c r="X2940" s="8">
        <v>0</v>
      </c>
      <c r="Y2940" s="8">
        <v>634</v>
      </c>
      <c r="Z2940" s="8">
        <v>2009</v>
      </c>
      <c r="AA2940" s="8" t="b">
        <v>1</v>
      </c>
      <c r="AB2940" s="9" t="s">
        <v>221</v>
      </c>
      <c r="AC2940" s="16">
        <f t="shared" si="137"/>
        <v>912.19430211811027</v>
      </c>
      <c r="AD2940" s="16">
        <f t="shared" si="136"/>
        <v>0.10119990462803258</v>
      </c>
      <c r="AE2940" s="16" t="str">
        <f>VLOOKUP(AB2940,aircraft!A:B,2,FALSE)</f>
        <v>Passenger</v>
      </c>
      <c r="AF2940" s="16" t="str">
        <f t="shared" si="138"/>
        <v/>
      </c>
    </row>
    <row r="2941" spans="1:32" x14ac:dyDescent="0.25">
      <c r="A2941" s="8">
        <v>0</v>
      </c>
      <c r="B2941" s="8">
        <v>0</v>
      </c>
      <c r="C2941" s="8">
        <v>0</v>
      </c>
      <c r="D2941" s="8">
        <v>0</v>
      </c>
      <c r="E2941" s="8">
        <v>0</v>
      </c>
      <c r="F2941" s="8">
        <v>2029.4751271701932</v>
      </c>
      <c r="G2941" s="8">
        <v>50.275777447489389</v>
      </c>
      <c r="H2941" s="8">
        <v>247.3257849240303</v>
      </c>
      <c r="I2941" s="8">
        <v>708.86822668421587</v>
      </c>
      <c r="J2941" s="8">
        <v>0</v>
      </c>
      <c r="K2941" s="8">
        <v>243.11786444371137</v>
      </c>
      <c r="L2941" s="8">
        <v>0</v>
      </c>
      <c r="M2941" s="8">
        <v>0</v>
      </c>
      <c r="N2941" s="8">
        <v>0</v>
      </c>
      <c r="O2941" s="8">
        <v>0</v>
      </c>
      <c r="P2941" s="8">
        <v>0</v>
      </c>
      <c r="Q2941" s="8">
        <v>0</v>
      </c>
      <c r="R2941" s="8">
        <v>1.2556160931960971</v>
      </c>
      <c r="S2941" s="8">
        <v>0.16316422545365386</v>
      </c>
      <c r="T2941" s="8">
        <v>5.2287206898150647E-2</v>
      </c>
      <c r="U2941" s="8">
        <v>2.3005499074865323</v>
      </c>
      <c r="V2941" s="8">
        <v>0</v>
      </c>
      <c r="W2941" s="8">
        <v>0.10454068526107961</v>
      </c>
      <c r="X2941" s="8">
        <v>0</v>
      </c>
      <c r="Y2941" s="8">
        <v>3149</v>
      </c>
      <c r="Z2941" s="8">
        <v>2009</v>
      </c>
      <c r="AA2941" s="8" t="b">
        <v>1</v>
      </c>
      <c r="AB2941" s="9" t="s">
        <v>79</v>
      </c>
      <c r="AC2941" s="16">
        <f t="shared" si="137"/>
        <v>3279.0627806696402</v>
      </c>
      <c r="AD2941" s="16">
        <f t="shared" si="136"/>
        <v>3.8761581182955136</v>
      </c>
      <c r="AE2941" s="16" t="str">
        <f>VLOOKUP(AB2941,aircraft!A:B,2,FALSE)</f>
        <v>Passenger</v>
      </c>
      <c r="AF2941" s="16" t="str">
        <f t="shared" si="138"/>
        <v/>
      </c>
    </row>
    <row r="2942" spans="1:32" x14ac:dyDescent="0.25">
      <c r="A2942" s="8">
        <v>0</v>
      </c>
      <c r="B2942" s="8">
        <v>0</v>
      </c>
      <c r="C2942" s="8">
        <v>0</v>
      </c>
      <c r="D2942" s="8">
        <v>0</v>
      </c>
      <c r="E2942" s="8">
        <v>0</v>
      </c>
      <c r="F2942" s="8">
        <v>2100.5227563073031</v>
      </c>
      <c r="G2942" s="8">
        <v>56.317814903037714</v>
      </c>
      <c r="H2942" s="8">
        <v>246.96976052212713</v>
      </c>
      <c r="I2942" s="8">
        <v>686.88195190776219</v>
      </c>
      <c r="J2942" s="8">
        <v>0</v>
      </c>
      <c r="K2942" s="8">
        <v>232.75453654228113</v>
      </c>
      <c r="L2942" s="8">
        <v>0</v>
      </c>
      <c r="M2942" s="8">
        <v>0</v>
      </c>
      <c r="N2942" s="8">
        <v>0</v>
      </c>
      <c r="O2942" s="8">
        <v>0</v>
      </c>
      <c r="P2942" s="8">
        <v>0</v>
      </c>
      <c r="Q2942" s="8">
        <v>0</v>
      </c>
      <c r="R2942" s="8">
        <v>0.6025616163407711</v>
      </c>
      <c r="S2942" s="8">
        <v>7.4141226442829958E-2</v>
      </c>
      <c r="T2942" s="8">
        <v>3.2903689887009951E-2</v>
      </c>
      <c r="U2942" s="8">
        <v>0.89096821475184096</v>
      </c>
      <c r="V2942" s="8">
        <v>0</v>
      </c>
      <c r="W2942" s="8">
        <v>0.10008445411212749</v>
      </c>
      <c r="X2942" s="8">
        <v>0</v>
      </c>
      <c r="Y2942" s="8">
        <v>2204</v>
      </c>
      <c r="Z2942" s="8">
        <v>2009</v>
      </c>
      <c r="AA2942" s="8" t="b">
        <v>1</v>
      </c>
      <c r="AB2942" s="9" t="s">
        <v>80</v>
      </c>
      <c r="AC2942" s="16">
        <f t="shared" si="137"/>
        <v>3323.4468201825111</v>
      </c>
      <c r="AD2942" s="16">
        <f t="shared" si="136"/>
        <v>1.7006592015345794</v>
      </c>
      <c r="AE2942" s="16" t="str">
        <f>VLOOKUP(AB2942,aircraft!A:B,2,FALSE)</f>
        <v>Passenger</v>
      </c>
      <c r="AF2942" s="16" t="str">
        <f t="shared" si="138"/>
        <v/>
      </c>
    </row>
    <row r="2943" spans="1:32" x14ac:dyDescent="0.25">
      <c r="A2943" s="8">
        <v>0</v>
      </c>
      <c r="B2943" s="8">
        <v>0</v>
      </c>
      <c r="C2943" s="8">
        <v>0</v>
      </c>
      <c r="D2943" s="8">
        <v>0</v>
      </c>
      <c r="E2943" s="8">
        <v>0</v>
      </c>
      <c r="F2943" s="8">
        <v>17093.291270146005</v>
      </c>
      <c r="G2943" s="8">
        <v>866.98490060351753</v>
      </c>
      <c r="H2943" s="8">
        <v>1153.859116197586</v>
      </c>
      <c r="I2943" s="8">
        <v>9131.3715806855344</v>
      </c>
      <c r="J2943" s="8">
        <v>0</v>
      </c>
      <c r="K2943" s="8">
        <v>2029.4475065413935</v>
      </c>
      <c r="L2943" s="8">
        <v>0</v>
      </c>
      <c r="M2943" s="8">
        <v>0</v>
      </c>
      <c r="N2943" s="8">
        <v>0</v>
      </c>
      <c r="O2943" s="8">
        <v>0</v>
      </c>
      <c r="P2943" s="8">
        <v>0</v>
      </c>
      <c r="Q2943" s="8">
        <v>0</v>
      </c>
      <c r="R2943" s="8">
        <v>10.743099141002569</v>
      </c>
      <c r="S2943" s="8">
        <v>3.2557654813420855</v>
      </c>
      <c r="T2943" s="8">
        <v>0.16556276859947378</v>
      </c>
      <c r="U2943" s="8">
        <v>34.598190069227265</v>
      </c>
      <c r="V2943" s="8">
        <v>0</v>
      </c>
      <c r="W2943" s="8">
        <v>0.87266245744910109</v>
      </c>
      <c r="X2943" s="8">
        <v>0</v>
      </c>
      <c r="Y2943" s="8">
        <v>19551</v>
      </c>
      <c r="Z2943" s="8">
        <v>2009</v>
      </c>
      <c r="AA2943" s="8" t="b">
        <v>1</v>
      </c>
      <c r="AB2943" s="9" t="s">
        <v>81</v>
      </c>
      <c r="AC2943" s="16">
        <f t="shared" si="137"/>
        <v>30274.954374174034</v>
      </c>
      <c r="AD2943" s="16">
        <f t="shared" si="136"/>
        <v>49.635279917620494</v>
      </c>
      <c r="AE2943" s="16" t="str">
        <f>VLOOKUP(AB2943,aircraft!A:B,2,FALSE)</f>
        <v>Passenger (not used as freighter)</v>
      </c>
      <c r="AF2943" s="16" t="str">
        <f t="shared" si="138"/>
        <v/>
      </c>
    </row>
    <row r="2944" spans="1:32" x14ac:dyDescent="0.25">
      <c r="A2944" s="8">
        <v>0</v>
      </c>
      <c r="B2944" s="8">
        <v>0</v>
      </c>
      <c r="C2944" s="8">
        <v>0</v>
      </c>
      <c r="D2944" s="8">
        <v>0</v>
      </c>
      <c r="E2944" s="8">
        <v>0</v>
      </c>
      <c r="F2944" s="8">
        <v>149.28906937450623</v>
      </c>
      <c r="G2944" s="8">
        <v>7.4086714190083969</v>
      </c>
      <c r="H2944" s="8">
        <v>2.0509679370653919</v>
      </c>
      <c r="I2944" s="8">
        <v>38.305152419779034</v>
      </c>
      <c r="J2944" s="8">
        <v>0</v>
      </c>
      <c r="K2944" s="8">
        <v>33.736280165612698</v>
      </c>
      <c r="L2944" s="8">
        <v>0</v>
      </c>
      <c r="M2944" s="8">
        <v>0</v>
      </c>
      <c r="N2944" s="8">
        <v>0</v>
      </c>
      <c r="O2944" s="8">
        <v>0</v>
      </c>
      <c r="P2944" s="8">
        <v>0</v>
      </c>
      <c r="Q2944" s="8">
        <v>0</v>
      </c>
      <c r="R2944" s="8">
        <v>7.0399525591368126E-2</v>
      </c>
      <c r="S2944" s="8">
        <v>2.0662712503807898E-2</v>
      </c>
      <c r="T2944" s="8">
        <v>2.0506700270482524E-4</v>
      </c>
      <c r="U2944" s="8">
        <v>0.1068326974028997</v>
      </c>
      <c r="V2944" s="8">
        <v>0</v>
      </c>
      <c r="W2944" s="8">
        <v>1.2482423468676026E-2</v>
      </c>
      <c r="X2944" s="8">
        <v>0</v>
      </c>
      <c r="Y2944" s="8">
        <v>46</v>
      </c>
      <c r="Z2944" s="8">
        <v>2009</v>
      </c>
      <c r="AA2944" s="8" t="b">
        <v>1</v>
      </c>
      <c r="AB2944" s="9" t="s">
        <v>241</v>
      </c>
      <c r="AC2944" s="16">
        <f t="shared" si="137"/>
        <v>230.79014131597174</v>
      </c>
      <c r="AD2944" s="16">
        <f t="shared" si="136"/>
        <v>0.21058242596945659</v>
      </c>
      <c r="AE2944" s="16" t="str">
        <f>VLOOKUP(AB2944,aircraft!A:B,2,FALSE)</f>
        <v>Passenger</v>
      </c>
      <c r="AF2944" s="16" t="str">
        <f t="shared" si="138"/>
        <v/>
      </c>
    </row>
    <row r="2945" spans="1:32" x14ac:dyDescent="0.25">
      <c r="A2945" s="8">
        <v>0</v>
      </c>
      <c r="B2945" s="8">
        <v>0</v>
      </c>
      <c r="C2945" s="8">
        <v>0</v>
      </c>
      <c r="D2945" s="8">
        <v>0</v>
      </c>
      <c r="E2945" s="8">
        <v>0</v>
      </c>
      <c r="F2945" s="8">
        <v>578.36512733799236</v>
      </c>
      <c r="G2945" s="8">
        <v>46.742827953869607</v>
      </c>
      <c r="H2945" s="8">
        <v>0</v>
      </c>
      <c r="I2945" s="8">
        <v>178.90882166395252</v>
      </c>
      <c r="J2945" s="8">
        <v>0</v>
      </c>
      <c r="K2945" s="8">
        <v>276.85558351874352</v>
      </c>
      <c r="L2945" s="8">
        <v>0</v>
      </c>
      <c r="M2945" s="8">
        <v>0</v>
      </c>
      <c r="N2945" s="8">
        <v>0</v>
      </c>
      <c r="O2945" s="8">
        <v>0</v>
      </c>
      <c r="P2945" s="8">
        <v>0</v>
      </c>
      <c r="Q2945" s="8">
        <v>0</v>
      </c>
      <c r="R2945" s="8">
        <v>0.65842424413415312</v>
      </c>
      <c r="S2945" s="8">
        <v>0.26961263856692491</v>
      </c>
      <c r="T2945" s="8">
        <v>0</v>
      </c>
      <c r="U2945" s="8">
        <v>1.0319461098785405</v>
      </c>
      <c r="V2945" s="8">
        <v>0</v>
      </c>
      <c r="W2945" s="8">
        <v>0.13565923753311748</v>
      </c>
      <c r="X2945" s="8">
        <v>0</v>
      </c>
      <c r="Y2945" s="8">
        <v>4345</v>
      </c>
      <c r="Z2945" s="8">
        <v>2009</v>
      </c>
      <c r="AA2945" s="8" t="b">
        <v>1</v>
      </c>
      <c r="AB2945" s="9" t="s">
        <v>248</v>
      </c>
      <c r="AC2945" s="16">
        <f t="shared" si="137"/>
        <v>1080.872360474558</v>
      </c>
      <c r="AD2945" s="16">
        <f t="shared" si="136"/>
        <v>2.0956422301127362</v>
      </c>
      <c r="AE2945" s="16" t="str">
        <f>VLOOKUP(AB2945,aircraft!A:B,2,FALSE)</f>
        <v>Passenger</v>
      </c>
      <c r="AF2945" s="16" t="str">
        <f t="shared" si="138"/>
        <v/>
      </c>
    </row>
    <row r="2946" spans="1:32" x14ac:dyDescent="0.25">
      <c r="A2946" s="8">
        <v>0</v>
      </c>
      <c r="B2946" s="8">
        <v>0</v>
      </c>
      <c r="C2946" s="8">
        <v>0</v>
      </c>
      <c r="D2946" s="8">
        <v>0</v>
      </c>
      <c r="E2946" s="8">
        <v>0</v>
      </c>
      <c r="F2946" s="8">
        <v>120.18796412781236</v>
      </c>
      <c r="G2946" s="8">
        <v>7.7645830325329213</v>
      </c>
      <c r="H2946" s="8">
        <v>0</v>
      </c>
      <c r="I2946" s="8">
        <v>35.915213455494133</v>
      </c>
      <c r="J2946" s="8">
        <v>0</v>
      </c>
      <c r="K2946" s="8">
        <v>48.421481251716614</v>
      </c>
      <c r="L2946" s="8">
        <v>0</v>
      </c>
      <c r="M2946" s="8">
        <v>0</v>
      </c>
      <c r="N2946" s="8">
        <v>0</v>
      </c>
      <c r="O2946" s="8">
        <v>0</v>
      </c>
      <c r="P2946" s="8">
        <v>0</v>
      </c>
      <c r="Q2946" s="8">
        <v>0</v>
      </c>
      <c r="R2946" s="8">
        <v>9.3975769079229957E-2</v>
      </c>
      <c r="S2946" s="8">
        <v>3.6189809342452563E-2</v>
      </c>
      <c r="T2946" s="8">
        <v>0</v>
      </c>
      <c r="U2946" s="8">
        <v>0.16739659064780676</v>
      </c>
      <c r="V2946" s="8">
        <v>0</v>
      </c>
      <c r="W2946" s="8">
        <v>2.3726526094740297E-2</v>
      </c>
      <c r="X2946" s="8">
        <v>0</v>
      </c>
      <c r="Y2946" s="8">
        <v>1034</v>
      </c>
      <c r="Z2946" s="8">
        <v>2009</v>
      </c>
      <c r="AA2946" s="8" t="b">
        <v>1</v>
      </c>
      <c r="AB2946" s="9" t="s">
        <v>260</v>
      </c>
      <c r="AC2946" s="16">
        <f t="shared" si="137"/>
        <v>212.28924186755603</v>
      </c>
      <c r="AD2946" s="16">
        <f t="shared" ref="AD2946:AD3009" si="139">SUM(M2946:U2946,W2946:X2946)</f>
        <v>0.32128869516422959</v>
      </c>
      <c r="AE2946" s="16" t="str">
        <f>VLOOKUP(AB2946,aircraft!A:B,2,FALSE)</f>
        <v>Passenger</v>
      </c>
      <c r="AF2946" s="16" t="str">
        <f t="shared" si="138"/>
        <v/>
      </c>
    </row>
    <row r="2947" spans="1:32" x14ac:dyDescent="0.25">
      <c r="A2947" s="8">
        <v>0</v>
      </c>
      <c r="B2947" s="8">
        <v>0</v>
      </c>
      <c r="C2947" s="8">
        <v>0</v>
      </c>
      <c r="D2947" s="8">
        <v>0</v>
      </c>
      <c r="E2947" s="8">
        <v>0</v>
      </c>
      <c r="F2947" s="8">
        <v>559050.93775052542</v>
      </c>
      <c r="G2947" s="8">
        <v>33670.36427972003</v>
      </c>
      <c r="H2947" s="8">
        <v>0</v>
      </c>
      <c r="I2947" s="8">
        <v>235380.01528698709</v>
      </c>
      <c r="J2947" s="8">
        <v>0</v>
      </c>
      <c r="K2947" s="8">
        <v>0</v>
      </c>
      <c r="L2947" s="8">
        <v>0</v>
      </c>
      <c r="M2947" s="8">
        <v>0</v>
      </c>
      <c r="N2947" s="8">
        <v>0</v>
      </c>
      <c r="O2947" s="8">
        <v>0</v>
      </c>
      <c r="P2947" s="8">
        <v>0</v>
      </c>
      <c r="Q2947" s="8">
        <v>0</v>
      </c>
      <c r="R2947" s="8">
        <v>1475.0914685173182</v>
      </c>
      <c r="S2947" s="8">
        <v>356.94812142295774</v>
      </c>
      <c r="T2947" s="8">
        <v>0</v>
      </c>
      <c r="U2947" s="8">
        <v>2495.3235901817138</v>
      </c>
      <c r="V2947" s="8">
        <v>0</v>
      </c>
      <c r="W2947" s="8">
        <v>0</v>
      </c>
      <c r="X2947" s="8">
        <v>0</v>
      </c>
      <c r="Y2947" s="8">
        <v>2579515</v>
      </c>
      <c r="Z2947" s="8">
        <v>2009</v>
      </c>
      <c r="AA2947" s="8" t="b">
        <v>1</v>
      </c>
      <c r="AB2947" s="9" t="s">
        <v>223</v>
      </c>
      <c r="AC2947" s="16">
        <f t="shared" ref="AC2947:AC3010" si="140">SUM(A2947:L2947)</f>
        <v>828101.31731723249</v>
      </c>
      <c r="AD2947" s="16">
        <f t="shared" si="139"/>
        <v>4327.3631801219899</v>
      </c>
      <c r="AE2947" s="16" t="str">
        <f>VLOOKUP(AB2947,aircraft!A:B,2,FALSE)</f>
        <v>Passenger</v>
      </c>
      <c r="AF2947" s="16" t="str">
        <f t="shared" ref="AF2947:AF3010" si="141">IF(AA2947,"",SUMIFS(AC:AC,Z:Z,Z2947,AB:AB,AB2947)/Y2947)</f>
        <v/>
      </c>
    </row>
    <row r="2948" spans="1:32" x14ac:dyDescent="0.25">
      <c r="A2948" s="8">
        <v>0</v>
      </c>
      <c r="B2948" s="8">
        <v>0</v>
      </c>
      <c r="C2948" s="8">
        <v>0</v>
      </c>
      <c r="D2948" s="8">
        <v>0</v>
      </c>
      <c r="E2948" s="8">
        <v>0</v>
      </c>
      <c r="F2948" s="8">
        <v>112.28162644629633</v>
      </c>
      <c r="G2948" s="8">
        <v>8.2358244667869354</v>
      </c>
      <c r="H2948" s="8">
        <v>0</v>
      </c>
      <c r="I2948" s="8">
        <v>63.676628709925126</v>
      </c>
      <c r="J2948" s="8">
        <v>0</v>
      </c>
      <c r="K2948" s="8">
        <v>20.749296564394172</v>
      </c>
      <c r="L2948" s="8">
        <v>0</v>
      </c>
      <c r="M2948" s="8">
        <v>0</v>
      </c>
      <c r="N2948" s="8">
        <v>0</v>
      </c>
      <c r="O2948" s="8">
        <v>0</v>
      </c>
      <c r="P2948" s="8">
        <v>0</v>
      </c>
      <c r="Q2948" s="8">
        <v>0</v>
      </c>
      <c r="R2948" s="8">
        <v>2.3066463917260804E-2</v>
      </c>
      <c r="S2948" s="8">
        <v>9.2241236491684888E-3</v>
      </c>
      <c r="T2948" s="8">
        <v>0</v>
      </c>
      <c r="U2948" s="8">
        <v>7.1317826059943981E-2</v>
      </c>
      <c r="V2948" s="8">
        <v>0</v>
      </c>
      <c r="W2948" s="8">
        <v>1.0167155437136702E-2</v>
      </c>
      <c r="X2948" s="8">
        <v>0</v>
      </c>
      <c r="Y2948" s="8">
        <v>283</v>
      </c>
      <c r="Z2948" s="8">
        <v>2009</v>
      </c>
      <c r="AA2948" s="8" t="b">
        <v>1</v>
      </c>
      <c r="AB2948" s="9" t="s">
        <v>261</v>
      </c>
      <c r="AC2948" s="16">
        <f t="shared" si="140"/>
        <v>204.94337618740258</v>
      </c>
      <c r="AD2948" s="16">
        <f t="shared" si="139"/>
        <v>0.11377556906350997</v>
      </c>
      <c r="AE2948" s="16" t="str">
        <f>VLOOKUP(AB2948,aircraft!A:B,2,FALSE)</f>
        <v>Passenger</v>
      </c>
      <c r="AF2948" s="16" t="str">
        <f t="shared" si="141"/>
        <v/>
      </c>
    </row>
    <row r="2949" spans="1:32" x14ac:dyDescent="0.25">
      <c r="A2949" s="8">
        <v>0</v>
      </c>
      <c r="B2949" s="8">
        <v>0</v>
      </c>
      <c r="C2949" s="8">
        <v>0</v>
      </c>
      <c r="D2949" s="8">
        <v>0</v>
      </c>
      <c r="E2949" s="8">
        <v>0</v>
      </c>
      <c r="F2949" s="8">
        <v>1096.7805305684769</v>
      </c>
      <c r="G2949" s="8">
        <v>74.847029232478093</v>
      </c>
      <c r="H2949" s="8">
        <v>0</v>
      </c>
      <c r="I2949" s="8">
        <v>392.64650316718036</v>
      </c>
      <c r="J2949" s="8">
        <v>0</v>
      </c>
      <c r="K2949" s="8">
        <v>401.79937672704727</v>
      </c>
      <c r="L2949" s="8">
        <v>0</v>
      </c>
      <c r="M2949" s="8">
        <v>0</v>
      </c>
      <c r="N2949" s="8">
        <v>0</v>
      </c>
      <c r="O2949" s="8">
        <v>0</v>
      </c>
      <c r="P2949" s="8">
        <v>0</v>
      </c>
      <c r="Q2949" s="8">
        <v>0</v>
      </c>
      <c r="R2949" s="8">
        <v>0.88018251506235556</v>
      </c>
      <c r="S2949" s="8">
        <v>0.34933692660805848</v>
      </c>
      <c r="T2949" s="8">
        <v>0</v>
      </c>
      <c r="U2949" s="8">
        <v>1.8336337538931025</v>
      </c>
      <c r="V2949" s="8">
        <v>0</v>
      </c>
      <c r="W2949" s="8">
        <v>0.19688169693129132</v>
      </c>
      <c r="X2949" s="8">
        <v>0</v>
      </c>
      <c r="Y2949" s="8">
        <v>8813</v>
      </c>
      <c r="Z2949" s="8">
        <v>2009</v>
      </c>
      <c r="AA2949" s="8" t="b">
        <v>1</v>
      </c>
      <c r="AB2949" s="9" t="s">
        <v>155</v>
      </c>
      <c r="AC2949" s="16">
        <f t="shared" si="140"/>
        <v>1966.0734396951825</v>
      </c>
      <c r="AD2949" s="16">
        <f t="shared" si="139"/>
        <v>3.2600348924948075</v>
      </c>
      <c r="AE2949" s="16" t="str">
        <f>VLOOKUP(AB2949,aircraft!A:B,2,FALSE)</f>
        <v>Passenger</v>
      </c>
      <c r="AF2949" s="16" t="str">
        <f t="shared" si="141"/>
        <v/>
      </c>
    </row>
    <row r="2950" spans="1:32" x14ac:dyDescent="0.25">
      <c r="A2950" s="8">
        <v>0</v>
      </c>
      <c r="B2950" s="8">
        <v>0</v>
      </c>
      <c r="C2950" s="8">
        <v>0</v>
      </c>
      <c r="D2950" s="8">
        <v>0</v>
      </c>
      <c r="E2950" s="8">
        <v>0</v>
      </c>
      <c r="F2950" s="8">
        <v>108.17724607631759</v>
      </c>
      <c r="G2950" s="8">
        <v>7.7904713256449361</v>
      </c>
      <c r="H2950" s="8">
        <v>0</v>
      </c>
      <c r="I2950" s="8">
        <v>28.221377026137944</v>
      </c>
      <c r="J2950" s="8">
        <v>0</v>
      </c>
      <c r="K2950" s="8">
        <v>38.631344586610794</v>
      </c>
      <c r="L2950" s="8">
        <v>0</v>
      </c>
      <c r="M2950" s="8">
        <v>0</v>
      </c>
      <c r="N2950" s="8">
        <v>0</v>
      </c>
      <c r="O2950" s="8">
        <v>0</v>
      </c>
      <c r="P2950" s="8">
        <v>0</v>
      </c>
      <c r="Q2950" s="8">
        <v>0</v>
      </c>
      <c r="R2950" s="8">
        <v>0.11434314823323505</v>
      </c>
      <c r="S2950" s="8">
        <v>4.4935439761154154E-2</v>
      </c>
      <c r="T2950" s="8">
        <v>0</v>
      </c>
      <c r="U2950" s="8">
        <v>0.16278090687020891</v>
      </c>
      <c r="V2950" s="8">
        <v>0</v>
      </c>
      <c r="W2950" s="8">
        <v>2.2019865436479498E-2</v>
      </c>
      <c r="X2950" s="8">
        <v>0</v>
      </c>
      <c r="Y2950" s="8">
        <v>724</v>
      </c>
      <c r="Z2950" s="8">
        <v>2009</v>
      </c>
      <c r="AA2950" s="8" t="b">
        <v>1</v>
      </c>
      <c r="AB2950" s="9" t="s">
        <v>224</v>
      </c>
      <c r="AC2950" s="16">
        <f t="shared" si="140"/>
        <v>182.82043901471127</v>
      </c>
      <c r="AD2950" s="16">
        <f t="shared" si="139"/>
        <v>0.34407936030107761</v>
      </c>
      <c r="AE2950" s="16" t="str">
        <f>VLOOKUP(AB2950,aircraft!A:B,2,FALSE)</f>
        <v>Passenger</v>
      </c>
      <c r="AF2950" s="16" t="str">
        <f t="shared" si="141"/>
        <v/>
      </c>
    </row>
    <row r="2951" spans="1:32" x14ac:dyDescent="0.25">
      <c r="A2951" s="8">
        <v>0</v>
      </c>
      <c r="B2951" s="8">
        <v>0</v>
      </c>
      <c r="C2951" s="8">
        <v>0</v>
      </c>
      <c r="D2951" s="8">
        <v>0</v>
      </c>
      <c r="E2951" s="8">
        <v>0</v>
      </c>
      <c r="F2951" s="8">
        <v>223.88523775040602</v>
      </c>
      <c r="G2951" s="8">
        <v>18.231333231769867</v>
      </c>
      <c r="H2951" s="8">
        <v>0</v>
      </c>
      <c r="I2951" s="8">
        <v>155.01780267487172</v>
      </c>
      <c r="J2951" s="8">
        <v>0</v>
      </c>
      <c r="K2951" s="8">
        <v>49.9679887733746</v>
      </c>
      <c r="L2951" s="8">
        <v>0</v>
      </c>
      <c r="M2951" s="8">
        <v>0</v>
      </c>
      <c r="N2951" s="8">
        <v>0</v>
      </c>
      <c r="O2951" s="8">
        <v>0</v>
      </c>
      <c r="P2951" s="8">
        <v>0</v>
      </c>
      <c r="Q2951" s="8">
        <v>0</v>
      </c>
      <c r="R2951" s="8">
        <v>0.92836985242809789</v>
      </c>
      <c r="S2951" s="8">
        <v>0.32816398404511976</v>
      </c>
      <c r="T2951" s="8">
        <v>0</v>
      </c>
      <c r="U2951" s="8">
        <v>2.7903203280305373</v>
      </c>
      <c r="V2951" s="8">
        <v>0</v>
      </c>
      <c r="W2951" s="8">
        <v>2.8481752335966455E-2</v>
      </c>
      <c r="X2951" s="8">
        <v>0</v>
      </c>
      <c r="Y2951" s="8">
        <v>1652</v>
      </c>
      <c r="Z2951" s="8">
        <v>2009</v>
      </c>
      <c r="AA2951" s="8" t="b">
        <v>1</v>
      </c>
      <c r="AB2951" s="9" t="s">
        <v>208</v>
      </c>
      <c r="AC2951" s="16">
        <f t="shared" si="140"/>
        <v>447.1023624304222</v>
      </c>
      <c r="AD2951" s="16">
        <f t="shared" si="139"/>
        <v>4.0753359168397214</v>
      </c>
      <c r="AE2951" s="16" t="str">
        <f>VLOOKUP(AB2951,aircraft!A:B,2,FALSE)</f>
        <v>Passenger</v>
      </c>
      <c r="AF2951" s="16" t="str">
        <f t="shared" si="141"/>
        <v/>
      </c>
    </row>
    <row r="2952" spans="1:32" x14ac:dyDescent="0.25">
      <c r="A2952" s="8">
        <v>0</v>
      </c>
      <c r="B2952" s="8">
        <v>0</v>
      </c>
      <c r="C2952" s="8">
        <v>0</v>
      </c>
      <c r="D2952" s="8">
        <v>0</v>
      </c>
      <c r="E2952" s="8">
        <v>0</v>
      </c>
      <c r="F2952" s="8">
        <v>55.937130897799747</v>
      </c>
      <c r="G2952" s="8">
        <v>3.1784246714815563</v>
      </c>
      <c r="H2952" s="8">
        <v>0</v>
      </c>
      <c r="I2952" s="8">
        <v>14.497282889633304</v>
      </c>
      <c r="J2952" s="8">
        <v>0</v>
      </c>
      <c r="K2952" s="8">
        <v>24.210740625858307</v>
      </c>
      <c r="L2952" s="8">
        <v>0</v>
      </c>
      <c r="M2952" s="8">
        <v>0</v>
      </c>
      <c r="N2952" s="8">
        <v>0</v>
      </c>
      <c r="O2952" s="8">
        <v>0</v>
      </c>
      <c r="P2952" s="8">
        <v>0</v>
      </c>
      <c r="Q2952" s="8">
        <v>0</v>
      </c>
      <c r="R2952" s="8">
        <v>0.13805358785828761</v>
      </c>
      <c r="S2952" s="8">
        <v>2.8732958766859336E-2</v>
      </c>
      <c r="T2952" s="8">
        <v>0</v>
      </c>
      <c r="U2952" s="8">
        <v>0.13105543612117856</v>
      </c>
      <c r="V2952" s="8">
        <v>0</v>
      </c>
      <c r="W2952" s="8">
        <v>1.1863263047370148E-2</v>
      </c>
      <c r="X2952" s="8">
        <v>0</v>
      </c>
      <c r="Y2952" s="8">
        <v>208</v>
      </c>
      <c r="Z2952" s="8">
        <v>2009</v>
      </c>
      <c r="AA2952" s="8" t="b">
        <v>1</v>
      </c>
      <c r="AB2952" s="9" t="s">
        <v>169</v>
      </c>
      <c r="AC2952" s="16">
        <f t="shared" si="140"/>
        <v>97.823579084772916</v>
      </c>
      <c r="AD2952" s="16">
        <f t="shared" si="139"/>
        <v>0.30970524579369563</v>
      </c>
      <c r="AE2952" s="16" t="str">
        <f>VLOOKUP(AB2952,aircraft!A:B,2,FALSE)</f>
        <v>Passenger</v>
      </c>
      <c r="AF2952" s="16" t="str">
        <f t="shared" si="141"/>
        <v/>
      </c>
    </row>
    <row r="2953" spans="1:32" x14ac:dyDescent="0.25">
      <c r="A2953" s="8">
        <v>0</v>
      </c>
      <c r="B2953" s="8">
        <v>0</v>
      </c>
      <c r="C2953" s="8">
        <v>0</v>
      </c>
      <c r="D2953" s="8">
        <v>0</v>
      </c>
      <c r="E2953" s="8">
        <v>0</v>
      </c>
      <c r="F2953" s="8">
        <v>167.81139269339923</v>
      </c>
      <c r="G2953" s="8">
        <v>9.5352740144446688</v>
      </c>
      <c r="H2953" s="8">
        <v>0</v>
      </c>
      <c r="I2953" s="8">
        <v>43.491848668899912</v>
      </c>
      <c r="J2953" s="8">
        <v>0</v>
      </c>
      <c r="K2953" s="8">
        <v>72.632221877574921</v>
      </c>
      <c r="L2953" s="8">
        <v>0</v>
      </c>
      <c r="M2953" s="8">
        <v>0</v>
      </c>
      <c r="N2953" s="8">
        <v>0</v>
      </c>
      <c r="O2953" s="8">
        <v>0</v>
      </c>
      <c r="P2953" s="8">
        <v>0</v>
      </c>
      <c r="Q2953" s="8">
        <v>0</v>
      </c>
      <c r="R2953" s="8">
        <v>0.41416076357486287</v>
      </c>
      <c r="S2953" s="8">
        <v>8.6198876300578015E-2</v>
      </c>
      <c r="T2953" s="8">
        <v>0</v>
      </c>
      <c r="U2953" s="8">
        <v>0.39316630836353572</v>
      </c>
      <c r="V2953" s="8">
        <v>0</v>
      </c>
      <c r="W2953" s="8">
        <v>3.5589789142110445E-2</v>
      </c>
      <c r="X2953" s="8">
        <v>0</v>
      </c>
      <c r="Y2953" s="8">
        <v>940</v>
      </c>
      <c r="Z2953" s="8">
        <v>2009</v>
      </c>
      <c r="AA2953" s="8" t="b">
        <v>1</v>
      </c>
      <c r="AB2953" s="9" t="s">
        <v>239</v>
      </c>
      <c r="AC2953" s="16">
        <f t="shared" si="140"/>
        <v>293.47073725431869</v>
      </c>
      <c r="AD2953" s="16">
        <f t="shared" si="139"/>
        <v>0.92911573738108699</v>
      </c>
      <c r="AE2953" s="16" t="str">
        <f>VLOOKUP(AB2953,aircraft!A:B,2,FALSE)</f>
        <v>Passenger</v>
      </c>
      <c r="AF2953" s="16" t="str">
        <f t="shared" si="141"/>
        <v/>
      </c>
    </row>
    <row r="2954" spans="1:32" x14ac:dyDescent="0.25">
      <c r="A2954" s="8">
        <v>0</v>
      </c>
      <c r="B2954" s="8">
        <v>0</v>
      </c>
      <c r="C2954" s="8">
        <v>0</v>
      </c>
      <c r="D2954" s="8">
        <v>0</v>
      </c>
      <c r="E2954" s="8">
        <v>0</v>
      </c>
      <c r="F2954" s="8">
        <v>71041.916773822566</v>
      </c>
      <c r="G2954" s="8">
        <v>5564.131951170958</v>
      </c>
      <c r="H2954" s="8">
        <v>0</v>
      </c>
      <c r="I2954" s="8">
        <v>31149.002053781358</v>
      </c>
      <c r="J2954" s="8">
        <v>0</v>
      </c>
      <c r="K2954" s="8">
        <v>0</v>
      </c>
      <c r="L2954" s="8">
        <v>0</v>
      </c>
      <c r="M2954" s="8">
        <v>0</v>
      </c>
      <c r="N2954" s="8">
        <v>0</v>
      </c>
      <c r="O2954" s="8">
        <v>0</v>
      </c>
      <c r="P2954" s="8">
        <v>0</v>
      </c>
      <c r="Q2954" s="8">
        <v>0</v>
      </c>
      <c r="R2954" s="8">
        <v>0</v>
      </c>
      <c r="S2954" s="8">
        <v>0</v>
      </c>
      <c r="T2954" s="8">
        <v>0</v>
      </c>
      <c r="U2954" s="8">
        <v>0</v>
      </c>
      <c r="V2954" s="8">
        <v>0</v>
      </c>
      <c r="W2954" s="8">
        <v>0</v>
      </c>
      <c r="X2954" s="8">
        <v>0</v>
      </c>
      <c r="Y2954" s="8">
        <v>612233</v>
      </c>
      <c r="Z2954" s="8">
        <v>2009</v>
      </c>
      <c r="AA2954" s="8" t="b">
        <v>1</v>
      </c>
      <c r="AB2954" s="9" t="s">
        <v>178</v>
      </c>
      <c r="AC2954" s="16">
        <f t="shared" si="140"/>
        <v>107755.05077877488</v>
      </c>
      <c r="AD2954" s="16">
        <f t="shared" si="139"/>
        <v>0</v>
      </c>
      <c r="AE2954" s="16" t="str">
        <f>VLOOKUP(AB2954,aircraft!A:B,2,FALSE)</f>
        <v>Passenger</v>
      </c>
      <c r="AF2954" s="16" t="str">
        <f t="shared" si="141"/>
        <v/>
      </c>
    </row>
    <row r="2955" spans="1:32" x14ac:dyDescent="0.25">
      <c r="A2955" s="8">
        <v>0</v>
      </c>
      <c r="B2955" s="8">
        <v>0</v>
      </c>
      <c r="C2955" s="8">
        <v>0</v>
      </c>
      <c r="D2955" s="8">
        <v>0</v>
      </c>
      <c r="E2955" s="8">
        <v>0</v>
      </c>
      <c r="F2955" s="8">
        <v>101092.60669610518</v>
      </c>
      <c r="G2955" s="8">
        <v>7549.9935615979302</v>
      </c>
      <c r="H2955" s="8">
        <v>0</v>
      </c>
      <c r="I2955" s="8">
        <v>11521.026979496008</v>
      </c>
      <c r="J2955" s="8">
        <v>0</v>
      </c>
      <c r="K2955" s="8">
        <v>0</v>
      </c>
      <c r="L2955" s="8">
        <v>0</v>
      </c>
      <c r="M2955" s="8">
        <v>0</v>
      </c>
      <c r="N2955" s="8">
        <v>0</v>
      </c>
      <c r="O2955" s="8">
        <v>0</v>
      </c>
      <c r="P2955" s="8">
        <v>0</v>
      </c>
      <c r="Q2955" s="8">
        <v>0</v>
      </c>
      <c r="R2955" s="8">
        <v>12.515460086786446</v>
      </c>
      <c r="S2955" s="8">
        <v>6.2186249634722115</v>
      </c>
      <c r="T2955" s="8">
        <v>0</v>
      </c>
      <c r="U2955" s="8">
        <v>9.4684909501824883</v>
      </c>
      <c r="V2955" s="8">
        <v>0</v>
      </c>
      <c r="W2955" s="8">
        <v>0</v>
      </c>
      <c r="X2955" s="8">
        <v>0</v>
      </c>
      <c r="Y2955" s="8">
        <v>1337637</v>
      </c>
      <c r="Z2955" s="8">
        <v>2009</v>
      </c>
      <c r="AA2955" s="8" t="b">
        <v>1</v>
      </c>
      <c r="AB2955" s="9" t="s">
        <v>195</v>
      </c>
      <c r="AC2955" s="16">
        <f t="shared" si="140"/>
        <v>120163.62723719912</v>
      </c>
      <c r="AD2955" s="16">
        <f t="shared" si="139"/>
        <v>28.202576000441145</v>
      </c>
      <c r="AE2955" s="16" t="str">
        <f>VLOOKUP(AB2955,aircraft!A:B,2,FALSE)</f>
        <v>Passenger</v>
      </c>
      <c r="AF2955" s="16" t="str">
        <f t="shared" si="141"/>
        <v/>
      </c>
    </row>
    <row r="2956" spans="1:32" x14ac:dyDescent="0.25">
      <c r="A2956" s="8">
        <v>0</v>
      </c>
      <c r="B2956" s="8">
        <v>0</v>
      </c>
      <c r="C2956" s="8">
        <v>0</v>
      </c>
      <c r="D2956" s="8">
        <v>0</v>
      </c>
      <c r="E2956" s="8">
        <v>0</v>
      </c>
      <c r="F2956" s="8">
        <v>256.56131660679273</v>
      </c>
      <c r="G2956" s="8">
        <v>19.544980790491049</v>
      </c>
      <c r="H2956" s="8">
        <v>0</v>
      </c>
      <c r="I2956" s="8">
        <v>92.804142200296866</v>
      </c>
      <c r="J2956" s="8">
        <v>0</v>
      </c>
      <c r="K2956" s="8">
        <v>93.839767142727396</v>
      </c>
      <c r="L2956" s="8">
        <v>0</v>
      </c>
      <c r="M2956" s="8">
        <v>0</v>
      </c>
      <c r="N2956" s="8">
        <v>0</v>
      </c>
      <c r="O2956" s="8">
        <v>0</v>
      </c>
      <c r="P2956" s="8">
        <v>0</v>
      </c>
      <c r="Q2956" s="8">
        <v>0</v>
      </c>
      <c r="R2956" s="8">
        <v>0.16479771509023383</v>
      </c>
      <c r="S2956" s="8">
        <v>8.5216118928888182E-2</v>
      </c>
      <c r="T2956" s="8">
        <v>0</v>
      </c>
      <c r="U2956" s="8">
        <v>0.40462607272970647</v>
      </c>
      <c r="V2956" s="8">
        <v>0</v>
      </c>
      <c r="W2956" s="8">
        <v>5.3488664895955967E-2</v>
      </c>
      <c r="X2956" s="8">
        <v>0</v>
      </c>
      <c r="Y2956" s="8">
        <v>2157</v>
      </c>
      <c r="Z2956" s="8">
        <v>2009</v>
      </c>
      <c r="AA2956" s="8" t="b">
        <v>1</v>
      </c>
      <c r="AB2956" s="9" t="s">
        <v>225</v>
      </c>
      <c r="AC2956" s="16">
        <f t="shared" si="140"/>
        <v>462.75020674030804</v>
      </c>
      <c r="AD2956" s="16">
        <f t="shared" si="139"/>
        <v>0.70812857164478438</v>
      </c>
      <c r="AE2956" s="16" t="str">
        <f>VLOOKUP(AB2956,aircraft!A:B,2,FALSE)</f>
        <v>Passenger</v>
      </c>
      <c r="AF2956" s="16" t="str">
        <f t="shared" si="141"/>
        <v/>
      </c>
    </row>
    <row r="2957" spans="1:32" x14ac:dyDescent="0.25">
      <c r="A2957" s="8">
        <v>0</v>
      </c>
      <c r="B2957" s="8">
        <v>0</v>
      </c>
      <c r="C2957" s="8">
        <v>0</v>
      </c>
      <c r="D2957" s="8">
        <v>0</v>
      </c>
      <c r="E2957" s="8">
        <v>0</v>
      </c>
      <c r="F2957" s="8">
        <v>12669.037441312908</v>
      </c>
      <c r="G2957" s="8">
        <v>805.59149377043389</v>
      </c>
      <c r="H2957" s="8">
        <v>0</v>
      </c>
      <c r="I2957" s="8">
        <v>1165.6469885521167</v>
      </c>
      <c r="J2957" s="8">
        <v>0</v>
      </c>
      <c r="K2957" s="8">
        <v>2678.0504382635386</v>
      </c>
      <c r="L2957" s="8">
        <v>0</v>
      </c>
      <c r="M2957" s="8">
        <v>0</v>
      </c>
      <c r="N2957" s="8">
        <v>0</v>
      </c>
      <c r="O2957" s="8">
        <v>0</v>
      </c>
      <c r="P2957" s="8">
        <v>0</v>
      </c>
      <c r="Q2957" s="8">
        <v>0</v>
      </c>
      <c r="R2957" s="8">
        <v>0.88275368902229112</v>
      </c>
      <c r="S2957" s="8">
        <v>0.10472689447525731</v>
      </c>
      <c r="T2957" s="8">
        <v>0</v>
      </c>
      <c r="U2957" s="8">
        <v>0.15153410892430064</v>
      </c>
      <c r="V2957" s="8">
        <v>0</v>
      </c>
      <c r="W2957" s="8">
        <v>1.6336107358149703</v>
      </c>
      <c r="X2957" s="8">
        <v>0</v>
      </c>
      <c r="Y2957" s="8">
        <v>73544</v>
      </c>
      <c r="Z2957" s="8">
        <v>2009</v>
      </c>
      <c r="AA2957" s="8" t="b">
        <v>1</v>
      </c>
      <c r="AB2957" s="9" t="s">
        <v>262</v>
      </c>
      <c r="AC2957" s="16">
        <f t="shared" si="140"/>
        <v>17318.326361898999</v>
      </c>
      <c r="AD2957" s="16">
        <f t="shared" si="139"/>
        <v>2.7726254282368195</v>
      </c>
      <c r="AE2957" s="16" t="str">
        <f>VLOOKUP(AB2957,aircraft!A:B,2,FALSE)</f>
        <v>Passenger</v>
      </c>
      <c r="AF2957" s="16" t="str">
        <f t="shared" si="141"/>
        <v/>
      </c>
    </row>
    <row r="2958" spans="1:32" x14ac:dyDescent="0.25">
      <c r="A2958" s="8">
        <v>0</v>
      </c>
      <c r="B2958" s="8">
        <v>0</v>
      </c>
      <c r="C2958" s="8">
        <v>0</v>
      </c>
      <c r="D2958" s="8">
        <v>0</v>
      </c>
      <c r="E2958" s="8">
        <v>0</v>
      </c>
      <c r="F2958" s="8">
        <v>490884.35896089289</v>
      </c>
      <c r="G2958" s="8">
        <v>30971.56107914817</v>
      </c>
      <c r="H2958" s="8">
        <v>0</v>
      </c>
      <c r="I2958" s="8">
        <v>253111.02003828154</v>
      </c>
      <c r="J2958" s="8">
        <v>0</v>
      </c>
      <c r="K2958" s="8">
        <v>70313.809166762978</v>
      </c>
      <c r="L2958" s="8">
        <v>0</v>
      </c>
      <c r="M2958" s="8">
        <v>0</v>
      </c>
      <c r="N2958" s="8">
        <v>0</v>
      </c>
      <c r="O2958" s="8">
        <v>0</v>
      </c>
      <c r="P2958" s="8">
        <v>0</v>
      </c>
      <c r="Q2958" s="8">
        <v>0</v>
      </c>
      <c r="R2958" s="8">
        <v>392.63730139600358</v>
      </c>
      <c r="S2958" s="8">
        <v>159.50354262666937</v>
      </c>
      <c r="T2958" s="8">
        <v>0</v>
      </c>
      <c r="U2958" s="8">
        <v>1303.5217782786101</v>
      </c>
      <c r="V2958" s="8">
        <v>0</v>
      </c>
      <c r="W2958" s="8">
        <v>42.891422763997063</v>
      </c>
      <c r="X2958" s="8">
        <v>0</v>
      </c>
      <c r="Y2958" s="8">
        <v>2171079</v>
      </c>
      <c r="Z2958" s="8">
        <v>2009</v>
      </c>
      <c r="AA2958" s="8" t="b">
        <v>1</v>
      </c>
      <c r="AB2958" s="9" t="s">
        <v>253</v>
      </c>
      <c r="AC2958" s="16">
        <f t="shared" si="140"/>
        <v>845280.74924508552</v>
      </c>
      <c r="AD2958" s="16">
        <f t="shared" si="139"/>
        <v>1898.5540450652802</v>
      </c>
      <c r="AE2958" s="16" t="str">
        <f>VLOOKUP(AB2958,aircraft!A:B,2,FALSE)</f>
        <v>Passenger</v>
      </c>
      <c r="AF2958" s="16" t="str">
        <f t="shared" si="141"/>
        <v/>
      </c>
    </row>
    <row r="2959" spans="1:32" x14ac:dyDescent="0.25">
      <c r="A2959" s="8">
        <v>0</v>
      </c>
      <c r="B2959" s="8">
        <v>0</v>
      </c>
      <c r="C2959" s="8">
        <v>0</v>
      </c>
      <c r="D2959" s="8">
        <v>0</v>
      </c>
      <c r="E2959" s="8">
        <v>0</v>
      </c>
      <c r="F2959" s="8">
        <v>806.36459475209608</v>
      </c>
      <c r="G2959" s="8">
        <v>49.4781320237134</v>
      </c>
      <c r="H2959" s="8">
        <v>0</v>
      </c>
      <c r="I2959" s="8">
        <v>228.2513836169052</v>
      </c>
      <c r="J2959" s="8">
        <v>0</v>
      </c>
      <c r="K2959" s="8">
        <v>256.26340918242931</v>
      </c>
      <c r="L2959" s="8">
        <v>0</v>
      </c>
      <c r="M2959" s="8">
        <v>0</v>
      </c>
      <c r="N2959" s="8">
        <v>0</v>
      </c>
      <c r="O2959" s="8">
        <v>0</v>
      </c>
      <c r="P2959" s="8">
        <v>0</v>
      </c>
      <c r="Q2959" s="8">
        <v>0</v>
      </c>
      <c r="R2959" s="8">
        <v>0.47296649021540349</v>
      </c>
      <c r="S2959" s="8">
        <v>0.17882332560905878</v>
      </c>
      <c r="T2959" s="8">
        <v>0</v>
      </c>
      <c r="U2959" s="8">
        <v>0.82494366346898085</v>
      </c>
      <c r="V2959" s="8">
        <v>0</v>
      </c>
      <c r="W2959" s="8">
        <v>0.15632067658457022</v>
      </c>
      <c r="X2959" s="8">
        <v>0</v>
      </c>
      <c r="Y2959" s="8">
        <v>4768</v>
      </c>
      <c r="Z2959" s="8">
        <v>2009</v>
      </c>
      <c r="AA2959" s="8" t="b">
        <v>1</v>
      </c>
      <c r="AB2959" s="9" t="s">
        <v>249</v>
      </c>
      <c r="AC2959" s="16">
        <f t="shared" si="140"/>
        <v>1340.3575195751441</v>
      </c>
      <c r="AD2959" s="16">
        <f t="shared" si="139"/>
        <v>1.6330541558780132</v>
      </c>
      <c r="AE2959" s="16" t="str">
        <f>VLOOKUP(AB2959,aircraft!A:B,2,FALSE)</f>
        <v>Passenger</v>
      </c>
      <c r="AF2959" s="16" t="str">
        <f t="shared" si="141"/>
        <v/>
      </c>
    </row>
    <row r="2960" spans="1:32" x14ac:dyDescent="0.25">
      <c r="A2960" s="8">
        <v>0</v>
      </c>
      <c r="B2960" s="8">
        <v>0</v>
      </c>
      <c r="C2960" s="8">
        <v>0</v>
      </c>
      <c r="D2960" s="8">
        <v>0</v>
      </c>
      <c r="E2960" s="8">
        <v>0</v>
      </c>
      <c r="F2960" s="8">
        <v>11539.097934439176</v>
      </c>
      <c r="G2960" s="8">
        <v>940.17632130721654</v>
      </c>
      <c r="H2960" s="8">
        <v>0</v>
      </c>
      <c r="I2960" s="8">
        <v>7002.1097139489702</v>
      </c>
      <c r="J2960" s="8">
        <v>0</v>
      </c>
      <c r="K2960" s="8">
        <v>2220.2949024245831</v>
      </c>
      <c r="L2960" s="8">
        <v>0</v>
      </c>
      <c r="M2960" s="8">
        <v>0</v>
      </c>
      <c r="N2960" s="8">
        <v>0</v>
      </c>
      <c r="O2960" s="8">
        <v>0</v>
      </c>
      <c r="P2960" s="8">
        <v>0</v>
      </c>
      <c r="Q2960" s="8">
        <v>0</v>
      </c>
      <c r="R2960" s="8">
        <v>14.523130507865627</v>
      </c>
      <c r="S2960" s="8">
        <v>4.4609624028733341</v>
      </c>
      <c r="T2960" s="8">
        <v>0</v>
      </c>
      <c r="U2960" s="8">
        <v>33.294618044355943</v>
      </c>
      <c r="V2960" s="8">
        <v>0</v>
      </c>
      <c r="W2960" s="8">
        <v>1.3543798643418681</v>
      </c>
      <c r="X2960" s="8">
        <v>0</v>
      </c>
      <c r="Y2960" s="8">
        <v>100704</v>
      </c>
      <c r="Z2960" s="8">
        <v>2009</v>
      </c>
      <c r="AA2960" s="8" t="b">
        <v>1</v>
      </c>
      <c r="AB2960" s="9" t="s">
        <v>236</v>
      </c>
      <c r="AC2960" s="16">
        <f t="shared" si="140"/>
        <v>21701.678872119948</v>
      </c>
      <c r="AD2960" s="16">
        <f t="shared" si="139"/>
        <v>53.633090819436774</v>
      </c>
      <c r="AE2960" s="16" t="str">
        <f>VLOOKUP(AB2960,aircraft!A:B,2,FALSE)</f>
        <v>Passenger</v>
      </c>
      <c r="AF2960" s="16" t="str">
        <f t="shared" si="141"/>
        <v/>
      </c>
    </row>
    <row r="2961" spans="1:32" x14ac:dyDescent="0.25">
      <c r="A2961" s="8">
        <v>0</v>
      </c>
      <c r="B2961" s="8">
        <v>0</v>
      </c>
      <c r="C2961" s="8">
        <v>0</v>
      </c>
      <c r="D2961" s="8">
        <v>0</v>
      </c>
      <c r="E2961" s="8">
        <v>0</v>
      </c>
      <c r="F2961" s="8">
        <v>132850.51363640086</v>
      </c>
      <c r="G2961" s="8">
        <v>7884.5813403285565</v>
      </c>
      <c r="H2961" s="8">
        <v>8503.988309999615</v>
      </c>
      <c r="I2961" s="8">
        <v>67757.049525631781</v>
      </c>
      <c r="J2961" s="8">
        <v>0</v>
      </c>
      <c r="K2961" s="8">
        <v>24312.058819337151</v>
      </c>
      <c r="L2961" s="8">
        <v>0</v>
      </c>
      <c r="M2961" s="8">
        <v>0</v>
      </c>
      <c r="N2961" s="8">
        <v>0</v>
      </c>
      <c r="O2961" s="8">
        <v>0</v>
      </c>
      <c r="P2961" s="8">
        <v>0</v>
      </c>
      <c r="Q2961" s="8">
        <v>0</v>
      </c>
      <c r="R2961" s="8">
        <v>154.92892586534518</v>
      </c>
      <c r="S2961" s="8">
        <v>30.862483652080989</v>
      </c>
      <c r="T2961" s="8">
        <v>5.2491656443454087</v>
      </c>
      <c r="U2961" s="8">
        <v>265.38074759010493</v>
      </c>
      <c r="V2961" s="8">
        <v>0</v>
      </c>
      <c r="W2961" s="8">
        <v>14.830355593596114</v>
      </c>
      <c r="X2961" s="8">
        <v>0</v>
      </c>
      <c r="Y2961" s="8">
        <v>1521793</v>
      </c>
      <c r="Z2961" s="8">
        <v>2009</v>
      </c>
      <c r="AA2961" s="8" t="b">
        <v>1</v>
      </c>
      <c r="AB2961" s="9" t="s">
        <v>210</v>
      </c>
      <c r="AC2961" s="16">
        <f t="shared" si="140"/>
        <v>241308.19163169799</v>
      </c>
      <c r="AD2961" s="16">
        <f t="shared" si="139"/>
        <v>471.25167834547256</v>
      </c>
      <c r="AE2961" s="16" t="str">
        <f>VLOOKUP(AB2961,aircraft!A:B,2,FALSE)</f>
        <v>Passenger</v>
      </c>
      <c r="AF2961" s="16" t="str">
        <f t="shared" si="141"/>
        <v/>
      </c>
    </row>
    <row r="2962" spans="1:32" x14ac:dyDescent="0.25">
      <c r="A2962" s="8">
        <v>0</v>
      </c>
      <c r="B2962" s="8">
        <v>0</v>
      </c>
      <c r="C2962" s="8">
        <v>0</v>
      </c>
      <c r="D2962" s="8">
        <v>0</v>
      </c>
      <c r="E2962" s="8">
        <v>0</v>
      </c>
      <c r="F2962" s="8">
        <v>135.02465404791189</v>
      </c>
      <c r="G2962" s="8">
        <v>5.0670688625087372</v>
      </c>
      <c r="H2962" s="8">
        <v>7.9550914630293841</v>
      </c>
      <c r="I2962" s="8">
        <v>36.223254183283771</v>
      </c>
      <c r="J2962" s="8">
        <v>0</v>
      </c>
      <c r="K2962" s="8">
        <v>24.210740625858307</v>
      </c>
      <c r="L2962" s="8">
        <v>0</v>
      </c>
      <c r="M2962" s="8">
        <v>0</v>
      </c>
      <c r="N2962" s="8">
        <v>0</v>
      </c>
      <c r="O2962" s="8">
        <v>0</v>
      </c>
      <c r="P2962" s="8">
        <v>0</v>
      </c>
      <c r="Q2962" s="8">
        <v>0</v>
      </c>
      <c r="R2962" s="8">
        <v>0.16739361482045539</v>
      </c>
      <c r="S2962" s="8">
        <v>1.6600744155692466E-2</v>
      </c>
      <c r="T2962" s="8">
        <v>6.9720485138900267E-3</v>
      </c>
      <c r="U2962" s="8">
        <v>0.11867471934959793</v>
      </c>
      <c r="V2962" s="8">
        <v>0</v>
      </c>
      <c r="W2962" s="8">
        <v>1.1863263047370148E-2</v>
      </c>
      <c r="X2962" s="8">
        <v>0</v>
      </c>
      <c r="Y2962" s="8">
        <v>517</v>
      </c>
      <c r="Z2962" s="8">
        <v>2009</v>
      </c>
      <c r="AA2962" s="8" t="b">
        <v>1</v>
      </c>
      <c r="AB2962" s="9" t="s">
        <v>103</v>
      </c>
      <c r="AC2962" s="16">
        <f t="shared" si="140"/>
        <v>208.48080918259211</v>
      </c>
      <c r="AD2962" s="16">
        <f t="shared" si="139"/>
        <v>0.32150438988700591</v>
      </c>
      <c r="AE2962" s="16" t="str">
        <f>VLOOKUP(AB2962,aircraft!A:B,2,FALSE)</f>
        <v>Passenger</v>
      </c>
      <c r="AF2962" s="16" t="str">
        <f t="shared" si="141"/>
        <v/>
      </c>
    </row>
    <row r="2963" spans="1:32" x14ac:dyDescent="0.25">
      <c r="A2963" s="8">
        <v>0</v>
      </c>
      <c r="B2963" s="8">
        <v>0</v>
      </c>
      <c r="C2963" s="8">
        <v>0</v>
      </c>
      <c r="D2963" s="8">
        <v>0</v>
      </c>
      <c r="E2963" s="8">
        <v>0</v>
      </c>
      <c r="F2963" s="8">
        <v>35280.198108506818</v>
      </c>
      <c r="G2963" s="8">
        <v>2344.0414662480744</v>
      </c>
      <c r="H2963" s="8">
        <v>0</v>
      </c>
      <c r="I2963" s="8">
        <v>3841.7347043031946</v>
      </c>
      <c r="J2963" s="8">
        <v>0</v>
      </c>
      <c r="K2963" s="8">
        <v>0</v>
      </c>
      <c r="L2963" s="8">
        <v>0</v>
      </c>
      <c r="M2963" s="8">
        <v>0</v>
      </c>
      <c r="N2963" s="8">
        <v>0</v>
      </c>
      <c r="O2963" s="8">
        <v>0</v>
      </c>
      <c r="P2963" s="8">
        <v>0</v>
      </c>
      <c r="Q2963" s="8">
        <v>0</v>
      </c>
      <c r="R2963" s="8">
        <v>18.575627712219436</v>
      </c>
      <c r="S2963" s="8">
        <v>8.354163543964944</v>
      </c>
      <c r="T2963" s="8">
        <v>0</v>
      </c>
      <c r="U2963" s="8">
        <v>13.691942089934889</v>
      </c>
      <c r="V2963" s="8">
        <v>0</v>
      </c>
      <c r="W2963" s="8">
        <v>0</v>
      </c>
      <c r="X2963" s="8">
        <v>0</v>
      </c>
      <c r="Y2963" s="8">
        <v>265749</v>
      </c>
      <c r="Z2963" s="8">
        <v>2009</v>
      </c>
      <c r="AA2963" s="8" t="b">
        <v>1</v>
      </c>
      <c r="AB2963" s="9" t="s">
        <v>104</v>
      </c>
      <c r="AC2963" s="16">
        <f t="shared" si="140"/>
        <v>41465.974279058086</v>
      </c>
      <c r="AD2963" s="16">
        <f t="shared" si="139"/>
        <v>40.621733346119271</v>
      </c>
      <c r="AE2963" s="16" t="str">
        <f>VLOOKUP(AB2963,aircraft!A:B,2,FALSE)</f>
        <v>Passenger</v>
      </c>
      <c r="AF2963" s="16" t="str">
        <f t="shared" si="141"/>
        <v/>
      </c>
    </row>
    <row r="2964" spans="1:32" x14ac:dyDescent="0.25">
      <c r="A2964" s="8">
        <v>0</v>
      </c>
      <c r="B2964" s="8">
        <v>0</v>
      </c>
      <c r="C2964" s="8">
        <v>0</v>
      </c>
      <c r="D2964" s="8">
        <v>0</v>
      </c>
      <c r="E2964" s="8">
        <v>0</v>
      </c>
      <c r="F2964" s="8">
        <v>224.53651055320191</v>
      </c>
      <c r="G2964" s="8">
        <v>19.785667269186099</v>
      </c>
      <c r="H2964" s="8">
        <v>0</v>
      </c>
      <c r="I2964" s="8">
        <v>126.92036599822461</v>
      </c>
      <c r="J2964" s="8">
        <v>0</v>
      </c>
      <c r="K2964" s="8">
        <v>33.788471488112918</v>
      </c>
      <c r="L2964" s="8">
        <v>0</v>
      </c>
      <c r="M2964" s="8">
        <v>0</v>
      </c>
      <c r="N2964" s="8">
        <v>0</v>
      </c>
      <c r="O2964" s="8">
        <v>0</v>
      </c>
      <c r="P2964" s="8">
        <v>0</v>
      </c>
      <c r="Q2964" s="8">
        <v>0</v>
      </c>
      <c r="R2964" s="8">
        <v>4.7077964108676082E-2</v>
      </c>
      <c r="S2964" s="8">
        <v>2.2763493694196519E-2</v>
      </c>
      <c r="T2964" s="8">
        <v>0</v>
      </c>
      <c r="U2964" s="8">
        <v>0.14602241672006788</v>
      </c>
      <c r="V2964" s="8">
        <v>0</v>
      </c>
      <c r="W2964" s="8">
        <v>2.0610967209993787E-2</v>
      </c>
      <c r="X2964" s="8">
        <v>0</v>
      </c>
      <c r="Y2964" s="8">
        <v>1450</v>
      </c>
      <c r="Z2964" s="8">
        <v>2009</v>
      </c>
      <c r="AA2964" s="8" t="b">
        <v>1</v>
      </c>
      <c r="AB2964" s="9" t="s">
        <v>226</v>
      </c>
      <c r="AC2964" s="16">
        <f t="shared" si="140"/>
        <v>405.0310153087255</v>
      </c>
      <c r="AD2964" s="16">
        <f t="shared" si="139"/>
        <v>0.23647484173293426</v>
      </c>
      <c r="AE2964" s="16" t="str">
        <f>VLOOKUP(AB2964,aircraft!A:B,2,FALSE)</f>
        <v>Passenger</v>
      </c>
      <c r="AF2964" s="16" t="str">
        <f t="shared" si="141"/>
        <v/>
      </c>
    </row>
    <row r="2965" spans="1:32" x14ac:dyDescent="0.25">
      <c r="A2965" s="8">
        <v>0</v>
      </c>
      <c r="B2965" s="8">
        <v>0</v>
      </c>
      <c r="C2965" s="8">
        <v>0</v>
      </c>
      <c r="D2965" s="8">
        <v>0</v>
      </c>
      <c r="E2965" s="8">
        <v>0</v>
      </c>
      <c r="F2965" s="8">
        <v>709.96152258033862</v>
      </c>
      <c r="G2965" s="8">
        <v>54.240014140066734</v>
      </c>
      <c r="H2965" s="8">
        <v>0</v>
      </c>
      <c r="I2965" s="8">
        <v>223.51399839850632</v>
      </c>
      <c r="J2965" s="8">
        <v>0</v>
      </c>
      <c r="K2965" s="8">
        <v>107.14251107722521</v>
      </c>
      <c r="L2965" s="8">
        <v>0</v>
      </c>
      <c r="M2965" s="8">
        <v>0</v>
      </c>
      <c r="N2965" s="8">
        <v>0</v>
      </c>
      <c r="O2965" s="8">
        <v>0</v>
      </c>
      <c r="P2965" s="8">
        <v>0</v>
      </c>
      <c r="Q2965" s="8">
        <v>0</v>
      </c>
      <c r="R2965" s="8">
        <v>0.90782274671113861</v>
      </c>
      <c r="S2965" s="8">
        <v>0.18318766586259816</v>
      </c>
      <c r="T2965" s="8">
        <v>0</v>
      </c>
      <c r="U2965" s="8">
        <v>0.75488563753881976</v>
      </c>
      <c r="V2965" s="8">
        <v>0</v>
      </c>
      <c r="W2965" s="8">
        <v>6.5356930495834589E-2</v>
      </c>
      <c r="X2965" s="8">
        <v>0</v>
      </c>
      <c r="Y2965" s="8">
        <v>2046</v>
      </c>
      <c r="Z2965" s="8">
        <v>2009</v>
      </c>
      <c r="AA2965" s="8" t="b">
        <v>1</v>
      </c>
      <c r="AB2965" s="9" t="s">
        <v>171</v>
      </c>
      <c r="AC2965" s="16">
        <f t="shared" si="140"/>
        <v>1094.8580461961369</v>
      </c>
      <c r="AD2965" s="16">
        <f t="shared" si="139"/>
        <v>1.9112529806083911</v>
      </c>
      <c r="AE2965" s="16" t="str">
        <f>VLOOKUP(AB2965,aircraft!A:B,2,FALSE)</f>
        <v>Passenger</v>
      </c>
      <c r="AF2965" s="16" t="str">
        <f t="shared" si="141"/>
        <v/>
      </c>
    </row>
    <row r="2966" spans="1:32" x14ac:dyDescent="0.25">
      <c r="A2966" s="8">
        <v>0</v>
      </c>
      <c r="B2966" s="8">
        <v>0</v>
      </c>
      <c r="C2966" s="8">
        <v>0</v>
      </c>
      <c r="D2966" s="8">
        <v>0</v>
      </c>
      <c r="E2966" s="8">
        <v>0</v>
      </c>
      <c r="F2966" s="8">
        <v>52.021849171479431</v>
      </c>
      <c r="G2966" s="8">
        <v>5.2595000425542588</v>
      </c>
      <c r="H2966" s="8">
        <v>0</v>
      </c>
      <c r="I2966" s="8">
        <v>15.740496501497745</v>
      </c>
      <c r="J2966" s="8">
        <v>0</v>
      </c>
      <c r="K2966" s="8">
        <v>19.315672293305397</v>
      </c>
      <c r="L2966" s="8">
        <v>0</v>
      </c>
      <c r="M2966" s="8">
        <v>0</v>
      </c>
      <c r="N2966" s="8">
        <v>0</v>
      </c>
      <c r="O2966" s="8">
        <v>0</v>
      </c>
      <c r="P2966" s="8">
        <v>0</v>
      </c>
      <c r="Q2966" s="8">
        <v>0</v>
      </c>
      <c r="R2966" s="8">
        <v>3.4298228747267977E-2</v>
      </c>
      <c r="S2966" s="8">
        <v>2.3393087294631767E-2</v>
      </c>
      <c r="T2966" s="8">
        <v>0</v>
      </c>
      <c r="U2966" s="8">
        <v>7.0010230200807919E-2</v>
      </c>
      <c r="V2966" s="8">
        <v>0</v>
      </c>
      <c r="W2966" s="8">
        <v>1.1009932718239749E-2</v>
      </c>
      <c r="X2966" s="8">
        <v>0</v>
      </c>
      <c r="Y2966" s="8">
        <v>71</v>
      </c>
      <c r="Z2966" s="8">
        <v>2009</v>
      </c>
      <c r="AA2966" s="8" t="b">
        <v>1</v>
      </c>
      <c r="AB2966" s="9" t="s">
        <v>243</v>
      </c>
      <c r="AC2966" s="16">
        <f t="shared" si="140"/>
        <v>92.337518008836838</v>
      </c>
      <c r="AD2966" s="16">
        <f t="shared" si="139"/>
        <v>0.1387114789609474</v>
      </c>
      <c r="AE2966" s="16" t="str">
        <f>VLOOKUP(AB2966,aircraft!A:B,2,FALSE)</f>
        <v>Passenger</v>
      </c>
      <c r="AF2966" s="16" t="str">
        <f t="shared" si="141"/>
        <v/>
      </c>
    </row>
    <row r="2967" spans="1:32" x14ac:dyDescent="0.25">
      <c r="A2967" s="8">
        <v>0</v>
      </c>
      <c r="B2967" s="8">
        <v>0</v>
      </c>
      <c r="C2967" s="8">
        <v>0</v>
      </c>
      <c r="D2967" s="8">
        <v>0</v>
      </c>
      <c r="E2967" s="8">
        <v>0</v>
      </c>
      <c r="F2967" s="8">
        <v>1239.3460120734596</v>
      </c>
      <c r="G2967" s="8">
        <v>63.367009157923775</v>
      </c>
      <c r="H2967" s="8">
        <v>71.891904966831206</v>
      </c>
      <c r="I2967" s="8">
        <v>628.84234114459014</v>
      </c>
      <c r="J2967" s="8">
        <v>0</v>
      </c>
      <c r="K2967" s="8">
        <v>0</v>
      </c>
      <c r="L2967" s="8">
        <v>0</v>
      </c>
      <c r="M2967" s="8">
        <v>0</v>
      </c>
      <c r="N2967" s="8">
        <v>0</v>
      </c>
      <c r="O2967" s="8">
        <v>0</v>
      </c>
      <c r="P2967" s="8">
        <v>0</v>
      </c>
      <c r="Q2967" s="8">
        <v>0</v>
      </c>
      <c r="R2967" s="8">
        <v>5.5151096522417946</v>
      </c>
      <c r="S2967" s="8">
        <v>1.1158930595605285</v>
      </c>
      <c r="T2967" s="8">
        <v>0.14090813540617481</v>
      </c>
      <c r="U2967" s="8">
        <v>11.073913908295847</v>
      </c>
      <c r="V2967" s="8">
        <v>0</v>
      </c>
      <c r="W2967" s="8">
        <v>0</v>
      </c>
      <c r="X2967" s="8">
        <v>0</v>
      </c>
      <c r="Y2967" s="8">
        <v>2497</v>
      </c>
      <c r="Z2967" s="8">
        <v>2009</v>
      </c>
      <c r="AA2967" s="8" t="b">
        <v>1</v>
      </c>
      <c r="AB2967" s="9" t="s">
        <v>115</v>
      </c>
      <c r="AC2967" s="16">
        <f t="shared" si="140"/>
        <v>2003.4472673428047</v>
      </c>
      <c r="AD2967" s="16">
        <f t="shared" si="139"/>
        <v>17.845824755504346</v>
      </c>
      <c r="AE2967" s="16" t="str">
        <f>VLOOKUP(AB2967,aircraft!A:B,2,FALSE)</f>
        <v>Freighter (guess)</v>
      </c>
      <c r="AF2967" s="16" t="str">
        <f t="shared" si="141"/>
        <v/>
      </c>
    </row>
    <row r="2968" spans="1:32" x14ac:dyDescent="0.25">
      <c r="A2968" s="8">
        <v>0</v>
      </c>
      <c r="B2968" s="8">
        <v>0</v>
      </c>
      <c r="C2968" s="8">
        <v>0</v>
      </c>
      <c r="D2968" s="8">
        <v>0</v>
      </c>
      <c r="E2968" s="8">
        <v>0</v>
      </c>
      <c r="F2968" s="8">
        <v>391.65881481572853</v>
      </c>
      <c r="G2968" s="8">
        <v>14.088420807653376</v>
      </c>
      <c r="H2968" s="8">
        <v>23.688789460659024</v>
      </c>
      <c r="I2968" s="8">
        <v>100.2467704828353</v>
      </c>
      <c r="J2968" s="8">
        <v>0</v>
      </c>
      <c r="K2968" s="8">
        <v>62.180594354867935</v>
      </c>
      <c r="L2968" s="8">
        <v>0</v>
      </c>
      <c r="M2968" s="8">
        <v>0</v>
      </c>
      <c r="N2968" s="8">
        <v>0</v>
      </c>
      <c r="O2968" s="8">
        <v>0</v>
      </c>
      <c r="P2968" s="8">
        <v>0</v>
      </c>
      <c r="Q2968" s="8">
        <v>0</v>
      </c>
      <c r="R2968" s="8">
        <v>0.59496269873671415</v>
      </c>
      <c r="S2968" s="8">
        <v>4.0237380723317707E-2</v>
      </c>
      <c r="T2968" s="8">
        <v>3.0912075944416174E-2</v>
      </c>
      <c r="U2968" s="8">
        <v>0.28631083109113598</v>
      </c>
      <c r="V2968" s="8">
        <v>0</v>
      </c>
      <c r="W2968" s="8">
        <v>6.404600762682372E-2</v>
      </c>
      <c r="X2968" s="8">
        <v>0</v>
      </c>
      <c r="Y2968" s="8">
        <v>596</v>
      </c>
      <c r="Z2968" s="8">
        <v>2009</v>
      </c>
      <c r="AA2968" s="8" t="b">
        <v>1</v>
      </c>
      <c r="AB2968" s="9" t="s">
        <v>121</v>
      </c>
      <c r="AC2968" s="16">
        <f t="shared" si="140"/>
        <v>591.8633899217441</v>
      </c>
      <c r="AD2968" s="16">
        <f t="shared" si="139"/>
        <v>1.0164689941224077</v>
      </c>
      <c r="AE2968" s="16" t="str">
        <f>VLOOKUP(AB2968,aircraft!A:B,2,FALSE)</f>
        <v>Passenger</v>
      </c>
      <c r="AF2968" s="16" t="str">
        <f t="shared" si="141"/>
        <v/>
      </c>
    </row>
    <row r="2969" spans="1:32" x14ac:dyDescent="0.25">
      <c r="A2969" s="8">
        <v>0</v>
      </c>
      <c r="B2969" s="8">
        <v>0</v>
      </c>
      <c r="C2969" s="8">
        <v>0</v>
      </c>
      <c r="D2969" s="8">
        <v>0</v>
      </c>
      <c r="E2969" s="8">
        <v>0</v>
      </c>
      <c r="F2969" s="8">
        <v>944.98205773688801</v>
      </c>
      <c r="G2969" s="8">
        <v>58.170784677040011</v>
      </c>
      <c r="H2969" s="8">
        <v>0</v>
      </c>
      <c r="I2969" s="8">
        <v>344.21276755076838</v>
      </c>
      <c r="J2969" s="8">
        <v>0</v>
      </c>
      <c r="K2969" s="8">
        <v>0</v>
      </c>
      <c r="L2969" s="8">
        <v>0</v>
      </c>
      <c r="M2969" s="8">
        <v>0</v>
      </c>
      <c r="N2969" s="8">
        <v>0</v>
      </c>
      <c r="O2969" s="8">
        <v>0</v>
      </c>
      <c r="P2969" s="8">
        <v>0</v>
      </c>
      <c r="Q2969" s="8">
        <v>0</v>
      </c>
      <c r="R2969" s="8">
        <v>0.21132971250316998</v>
      </c>
      <c r="S2969" s="8">
        <v>8.2741900895679274E-2</v>
      </c>
      <c r="T2969" s="8">
        <v>0</v>
      </c>
      <c r="U2969" s="8">
        <v>0.48960691965626069</v>
      </c>
      <c r="V2969" s="8">
        <v>0</v>
      </c>
      <c r="W2969" s="8">
        <v>0</v>
      </c>
      <c r="X2969" s="8">
        <v>0</v>
      </c>
      <c r="Y2969" s="8">
        <v>5586</v>
      </c>
      <c r="Z2969" s="8">
        <v>2009</v>
      </c>
      <c r="AA2969" s="8" t="b">
        <v>1</v>
      </c>
      <c r="AB2969" s="9" t="s">
        <v>211</v>
      </c>
      <c r="AC2969" s="16">
        <f t="shared" si="140"/>
        <v>1347.3656099646964</v>
      </c>
      <c r="AD2969" s="16">
        <f t="shared" si="139"/>
        <v>0.78367853305510993</v>
      </c>
      <c r="AE2969" s="16" t="str">
        <f>VLOOKUP(AB2969,aircraft!A:B,2,FALSE)</f>
        <v>Passenger</v>
      </c>
      <c r="AF2969" s="16" t="str">
        <f t="shared" si="141"/>
        <v/>
      </c>
    </row>
    <row r="2970" spans="1:32" x14ac:dyDescent="0.25">
      <c r="A2970" s="8">
        <v>2737.9316039855685</v>
      </c>
      <c r="B2970" s="8">
        <v>1252.5605371188208</v>
      </c>
      <c r="C2970" s="8">
        <v>2276.4944572403119</v>
      </c>
      <c r="D2970" s="8">
        <v>1616.5100492462034</v>
      </c>
      <c r="E2970" s="8">
        <v>3419.1027675211985</v>
      </c>
      <c r="F2970" s="8">
        <v>0</v>
      </c>
      <c r="G2970" s="8">
        <v>0</v>
      </c>
      <c r="H2970" s="8">
        <v>0</v>
      </c>
      <c r="I2970" s="8">
        <v>0</v>
      </c>
      <c r="J2970" s="8">
        <v>11491.802797584533</v>
      </c>
      <c r="K2970" s="8">
        <v>0</v>
      </c>
      <c r="L2970" s="8">
        <v>4875.6194642587707</v>
      </c>
      <c r="M2970" s="8">
        <v>7.4471739340779024</v>
      </c>
      <c r="N2970" s="8">
        <v>3.4069646478046449</v>
      </c>
      <c r="O2970" s="8">
        <v>0.35877408600662014</v>
      </c>
      <c r="P2970" s="8">
        <v>0.25476096091263228</v>
      </c>
      <c r="Q2970" s="8">
        <v>0.60645401541890365</v>
      </c>
      <c r="R2970" s="8">
        <v>0</v>
      </c>
      <c r="S2970" s="8">
        <v>0</v>
      </c>
      <c r="T2970" s="8">
        <v>0</v>
      </c>
      <c r="U2970" s="8">
        <v>0</v>
      </c>
      <c r="V2970" s="8">
        <v>1.412265570682939</v>
      </c>
      <c r="W2970" s="8">
        <v>0</v>
      </c>
      <c r="X2970" s="8">
        <v>1.8039791739407978</v>
      </c>
      <c r="Y2970" s="8">
        <v>3613</v>
      </c>
      <c r="Z2970" s="8">
        <v>2009</v>
      </c>
      <c r="AA2970" s="8" t="b">
        <v>0</v>
      </c>
      <c r="AB2970" s="9" t="s">
        <v>252</v>
      </c>
      <c r="AC2970" s="16">
        <f t="shared" si="140"/>
        <v>27670.02167695541</v>
      </c>
      <c r="AD2970" s="16">
        <f t="shared" si="139"/>
        <v>13.878106818161502</v>
      </c>
      <c r="AE2970" s="16" t="str">
        <f>VLOOKUP(AB2970,aircraft!A:B,2,FALSE)</f>
        <v>Freighter</v>
      </c>
      <c r="AF2970" s="16">
        <f t="shared" si="141"/>
        <v>11.023504371887004</v>
      </c>
    </row>
    <row r="2971" spans="1:32" x14ac:dyDescent="0.25">
      <c r="A2971" s="8">
        <v>264.02079589610287</v>
      </c>
      <c r="B2971" s="8">
        <v>136.33823511996223</v>
      </c>
      <c r="C2971" s="8">
        <v>156.03424646320045</v>
      </c>
      <c r="D2971" s="8">
        <v>131.12250695984679</v>
      </c>
      <c r="E2971" s="8">
        <v>296.20814871191624</v>
      </c>
      <c r="F2971" s="8">
        <v>0</v>
      </c>
      <c r="G2971" s="8">
        <v>0</v>
      </c>
      <c r="H2971" s="8">
        <v>0</v>
      </c>
      <c r="I2971" s="8">
        <v>0</v>
      </c>
      <c r="J2971" s="8">
        <v>1089.8799547958374</v>
      </c>
      <c r="K2971" s="8">
        <v>0</v>
      </c>
      <c r="L2971" s="8">
        <v>173.1098400878891</v>
      </c>
      <c r="M2971" s="8">
        <v>2.3433383206247496</v>
      </c>
      <c r="N2971" s="8">
        <v>1.2100812356034203</v>
      </c>
      <c r="O2971" s="8">
        <v>1.2000892355303492E-2</v>
      </c>
      <c r="P2971" s="8">
        <v>1.0084882819322447E-2</v>
      </c>
      <c r="Q2971" s="8">
        <v>2.765993805448665E-2</v>
      </c>
      <c r="R2971" s="8">
        <v>0</v>
      </c>
      <c r="S2971" s="8">
        <v>0</v>
      </c>
      <c r="T2971" s="8">
        <v>0</v>
      </c>
      <c r="U2971" s="8">
        <v>0</v>
      </c>
      <c r="V2971" s="8">
        <v>0</v>
      </c>
      <c r="W2971" s="8">
        <v>0</v>
      </c>
      <c r="X2971" s="8">
        <v>7.4437233765739186E-2</v>
      </c>
      <c r="Y2971" s="8">
        <v>283</v>
      </c>
      <c r="Z2971" s="8">
        <v>2009</v>
      </c>
      <c r="AA2971" s="8" t="b">
        <v>0</v>
      </c>
      <c r="AB2971" s="9" t="s">
        <v>44</v>
      </c>
      <c r="AC2971" s="16">
        <f t="shared" si="140"/>
        <v>2246.7137280347551</v>
      </c>
      <c r="AD2971" s="16">
        <f t="shared" si="139"/>
        <v>3.6776025032230222</v>
      </c>
      <c r="AE2971" s="16" t="str">
        <f>VLOOKUP(AB2971,aircraft!A:B,2,FALSE)</f>
        <v>Passenger</v>
      </c>
      <c r="AF2971" s="16">
        <f t="shared" si="141"/>
        <v>14.65419100216678</v>
      </c>
    </row>
    <row r="2972" spans="1:32" x14ac:dyDescent="0.25">
      <c r="A2972" s="8">
        <v>909.78497347969903</v>
      </c>
      <c r="B2972" s="8">
        <v>574.05530860139902</v>
      </c>
      <c r="C2972" s="8">
        <v>530.77019733020279</v>
      </c>
      <c r="D2972" s="8">
        <v>414.33506302156627</v>
      </c>
      <c r="E2972" s="8">
        <v>909.03638674489196</v>
      </c>
      <c r="F2972" s="8">
        <v>0</v>
      </c>
      <c r="G2972" s="8">
        <v>0</v>
      </c>
      <c r="H2972" s="8">
        <v>0</v>
      </c>
      <c r="I2972" s="8">
        <v>0</v>
      </c>
      <c r="J2972" s="8">
        <v>3677.4689297318455</v>
      </c>
      <c r="K2972" s="8">
        <v>0</v>
      </c>
      <c r="L2972" s="8">
        <v>632.36783456116609</v>
      </c>
      <c r="M2972" s="8">
        <v>7.5610194233767407</v>
      </c>
      <c r="N2972" s="8">
        <v>4.5949296271972102</v>
      </c>
      <c r="O2972" s="8">
        <v>4.7275537599966277E-2</v>
      </c>
      <c r="P2972" s="8">
        <v>3.7050613112982925E-2</v>
      </c>
      <c r="Q2972" s="8">
        <v>9.7344417540407763E-2</v>
      </c>
      <c r="R2972" s="8">
        <v>0</v>
      </c>
      <c r="S2972" s="8">
        <v>0</v>
      </c>
      <c r="T2972" s="8">
        <v>0</v>
      </c>
      <c r="U2972" s="8">
        <v>0</v>
      </c>
      <c r="V2972" s="8">
        <v>1.2118084909502067</v>
      </c>
      <c r="W2972" s="8">
        <v>0</v>
      </c>
      <c r="X2972" s="8">
        <v>0.27191817809585617</v>
      </c>
      <c r="Y2972" s="8">
        <v>849</v>
      </c>
      <c r="Z2972" s="8">
        <v>2009</v>
      </c>
      <c r="AA2972" s="8" t="b">
        <v>0</v>
      </c>
      <c r="AB2972" s="9" t="s">
        <v>46</v>
      </c>
      <c r="AC2972" s="16">
        <f t="shared" si="140"/>
        <v>7647.8186934707701</v>
      </c>
      <c r="AD2972" s="16">
        <f t="shared" si="139"/>
        <v>12.609537796923163</v>
      </c>
      <c r="AE2972" s="16" t="str">
        <f>VLOOKUP(AB2972,aircraft!A:B,2,FALSE)</f>
        <v>Passenger</v>
      </c>
      <c r="AF2972" s="16">
        <f t="shared" si="141"/>
        <v>9.5552541586386148</v>
      </c>
    </row>
    <row r="2973" spans="1:32" x14ac:dyDescent="0.25">
      <c r="A2973" s="8">
        <v>2000030.0401290695</v>
      </c>
      <c r="B2973" s="8">
        <v>1318544.2037542397</v>
      </c>
      <c r="C2973" s="8">
        <v>1208104.9146467983</v>
      </c>
      <c r="D2973" s="8">
        <v>1178565.9158341559</v>
      </c>
      <c r="E2973" s="8">
        <v>2004037.2504282063</v>
      </c>
      <c r="F2973" s="8">
        <v>0</v>
      </c>
      <c r="G2973" s="8">
        <v>0</v>
      </c>
      <c r="H2973" s="8">
        <v>0</v>
      </c>
      <c r="I2973" s="8">
        <v>0</v>
      </c>
      <c r="J2973" s="8">
        <v>37166087.696689688</v>
      </c>
      <c r="K2973" s="8">
        <v>0</v>
      </c>
      <c r="L2973" s="8">
        <v>1044008.6156774899</v>
      </c>
      <c r="M2973" s="8">
        <v>6613.3605770110044</v>
      </c>
      <c r="N2973" s="8">
        <v>3044.716781975555</v>
      </c>
      <c r="O2973" s="8">
        <v>166.99285820336513</v>
      </c>
      <c r="P2973" s="8">
        <v>173.01965034096716</v>
      </c>
      <c r="Q2973" s="8">
        <v>348.62666033334858</v>
      </c>
      <c r="R2973" s="8">
        <v>0</v>
      </c>
      <c r="S2973" s="8">
        <v>0</v>
      </c>
      <c r="T2973" s="8">
        <v>0</v>
      </c>
      <c r="U2973" s="8">
        <v>0</v>
      </c>
      <c r="V2973" s="8">
        <v>6441.9447717371086</v>
      </c>
      <c r="W2973" s="8">
        <v>0</v>
      </c>
      <c r="X2973" s="8">
        <v>156.60129978978577</v>
      </c>
      <c r="Y2973" s="8">
        <v>10468606</v>
      </c>
      <c r="Z2973" s="8">
        <v>2009</v>
      </c>
      <c r="AA2973" s="8" t="b">
        <v>0</v>
      </c>
      <c r="AB2973" s="9" t="s">
        <v>219</v>
      </c>
      <c r="AC2973" s="16">
        <f t="shared" si="140"/>
        <v>45919378.637159646</v>
      </c>
      <c r="AD2973" s="16">
        <f t="shared" si="139"/>
        <v>10503.317827654026</v>
      </c>
      <c r="AE2973" s="16" t="str">
        <f>VLOOKUP(AB2973,aircraft!A:B,2,FALSE)</f>
        <v>Passenger</v>
      </c>
      <c r="AF2973" s="16">
        <f t="shared" si="141"/>
        <v>4.8446732042493679</v>
      </c>
    </row>
    <row r="2974" spans="1:32" x14ac:dyDescent="0.25">
      <c r="A2974" s="8">
        <v>1174427.740897984</v>
      </c>
      <c r="B2974" s="8">
        <v>1066117.8256857945</v>
      </c>
      <c r="C2974" s="8">
        <v>585977.60858546768</v>
      </c>
      <c r="D2974" s="8">
        <v>537869.75926528941</v>
      </c>
      <c r="E2974" s="8">
        <v>1078510.6583774532</v>
      </c>
      <c r="F2974" s="8">
        <v>0</v>
      </c>
      <c r="G2974" s="8">
        <v>0</v>
      </c>
      <c r="H2974" s="8">
        <v>0</v>
      </c>
      <c r="I2974" s="8">
        <v>0</v>
      </c>
      <c r="J2974" s="8">
        <v>18856848.525645267</v>
      </c>
      <c r="K2974" s="8">
        <v>0</v>
      </c>
      <c r="L2974" s="8">
        <v>463862.68886409496</v>
      </c>
      <c r="M2974" s="8">
        <v>1529.1758861592743</v>
      </c>
      <c r="N2974" s="8">
        <v>1385.4267757869115</v>
      </c>
      <c r="O2974" s="8">
        <v>95.169035675630241</v>
      </c>
      <c r="P2974" s="8">
        <v>87.322701002261326</v>
      </c>
      <c r="Q2974" s="8">
        <v>220.82807326660406</v>
      </c>
      <c r="R2974" s="8">
        <v>0</v>
      </c>
      <c r="S2974" s="8">
        <v>0</v>
      </c>
      <c r="T2974" s="8">
        <v>0</v>
      </c>
      <c r="U2974" s="8">
        <v>0</v>
      </c>
      <c r="V2974" s="8">
        <v>3268.2526495726074</v>
      </c>
      <c r="W2974" s="8">
        <v>0</v>
      </c>
      <c r="X2974" s="8">
        <v>69.57940663445855</v>
      </c>
      <c r="Y2974" s="8">
        <v>5285462</v>
      </c>
      <c r="Z2974" s="8">
        <v>2009</v>
      </c>
      <c r="AA2974" s="8" t="b">
        <v>0</v>
      </c>
      <c r="AB2974" s="9" t="s">
        <v>47</v>
      </c>
      <c r="AC2974" s="16">
        <f t="shared" si="140"/>
        <v>23763614.807321351</v>
      </c>
      <c r="AD2974" s="16">
        <f t="shared" si="139"/>
        <v>3387.50187852514</v>
      </c>
      <c r="AE2974" s="16" t="str">
        <f>VLOOKUP(AB2974,aircraft!A:B,2,FALSE)</f>
        <v>Passenger</v>
      </c>
      <c r="AF2974" s="16">
        <f t="shared" si="141"/>
        <v>4.9761017079253476</v>
      </c>
    </row>
    <row r="2975" spans="1:32" x14ac:dyDescent="0.25">
      <c r="A2975" s="8">
        <v>349585.59762483736</v>
      </c>
      <c r="B2975" s="8">
        <v>316368.36953747814</v>
      </c>
      <c r="C2975" s="8">
        <v>195903.06814952029</v>
      </c>
      <c r="D2975" s="8">
        <v>201699.50893609883</v>
      </c>
      <c r="E2975" s="8">
        <v>340553.21896697476</v>
      </c>
      <c r="F2975" s="8">
        <v>0</v>
      </c>
      <c r="G2975" s="8">
        <v>0</v>
      </c>
      <c r="H2975" s="8">
        <v>0</v>
      </c>
      <c r="I2975" s="8">
        <v>0</v>
      </c>
      <c r="J2975" s="8">
        <v>5011857.1550136115</v>
      </c>
      <c r="K2975" s="8">
        <v>0</v>
      </c>
      <c r="L2975" s="8">
        <v>127180.83591395033</v>
      </c>
      <c r="M2975" s="8">
        <v>495.23243893740823</v>
      </c>
      <c r="N2975" s="8">
        <v>448.98023641661644</v>
      </c>
      <c r="O2975" s="8">
        <v>29.626518116109533</v>
      </c>
      <c r="P2975" s="8">
        <v>30.418382611035423</v>
      </c>
      <c r="Q2975" s="8">
        <v>62.242256317157356</v>
      </c>
      <c r="R2975" s="8">
        <v>0</v>
      </c>
      <c r="S2975" s="8">
        <v>0</v>
      </c>
      <c r="T2975" s="8">
        <v>0</v>
      </c>
      <c r="U2975" s="8">
        <v>0</v>
      </c>
      <c r="V2975" s="8">
        <v>868.58644849446114</v>
      </c>
      <c r="W2975" s="8">
        <v>0</v>
      </c>
      <c r="X2975" s="8">
        <v>19.077126293207389</v>
      </c>
      <c r="Y2975" s="8">
        <v>1395411</v>
      </c>
      <c r="Z2975" s="8">
        <v>2009</v>
      </c>
      <c r="AA2975" s="8" t="b">
        <v>0</v>
      </c>
      <c r="AB2975" s="9" t="s">
        <v>200</v>
      </c>
      <c r="AC2975" s="16">
        <f t="shared" si="140"/>
        <v>6543147.7541424716</v>
      </c>
      <c r="AD2975" s="16">
        <f t="shared" si="139"/>
        <v>1085.5769586915344</v>
      </c>
      <c r="AE2975" s="16" t="str">
        <f>VLOOKUP(AB2975,aircraft!A:B,2,FALSE)</f>
        <v>Passenger</v>
      </c>
      <c r="AF2975" s="16">
        <f t="shared" si="141"/>
        <v>5.2510239350532997</v>
      </c>
    </row>
    <row r="2976" spans="1:32" x14ac:dyDescent="0.25">
      <c r="A2976" s="8">
        <v>26027.557282662023</v>
      </c>
      <c r="B2976" s="8">
        <v>12653.265026576893</v>
      </c>
      <c r="C2976" s="8">
        <v>17781.60974140271</v>
      </c>
      <c r="D2976" s="8">
        <v>15176.588953796569</v>
      </c>
      <c r="E2976" s="8">
        <v>37277.431445984439</v>
      </c>
      <c r="F2976" s="8">
        <v>0</v>
      </c>
      <c r="G2976" s="8">
        <v>0</v>
      </c>
      <c r="H2976" s="8">
        <v>0</v>
      </c>
      <c r="I2976" s="8">
        <v>0</v>
      </c>
      <c r="J2976" s="8">
        <v>213528.38724822999</v>
      </c>
      <c r="K2976" s="8">
        <v>0</v>
      </c>
      <c r="L2976" s="8">
        <v>24115.070254597522</v>
      </c>
      <c r="M2976" s="8">
        <v>36.741837092751958</v>
      </c>
      <c r="N2976" s="8">
        <v>17.861999005476971</v>
      </c>
      <c r="O2976" s="8">
        <v>8.1087961054277319E-2</v>
      </c>
      <c r="P2976" s="8">
        <v>6.9208506536773864E-2</v>
      </c>
      <c r="Q2976" s="8">
        <v>0.2383324605584862</v>
      </c>
      <c r="R2976" s="8">
        <v>0</v>
      </c>
      <c r="S2976" s="8">
        <v>0</v>
      </c>
      <c r="T2976" s="8">
        <v>0</v>
      </c>
      <c r="U2976" s="8">
        <v>0</v>
      </c>
      <c r="V2976" s="8">
        <v>244.05693057792263</v>
      </c>
      <c r="W2976" s="8">
        <v>0</v>
      </c>
      <c r="X2976" s="8">
        <v>5.5464662816322532</v>
      </c>
      <c r="Y2976" s="8">
        <v>28796</v>
      </c>
      <c r="Z2976" s="8">
        <v>2009</v>
      </c>
      <c r="AA2976" s="8" t="b">
        <v>0</v>
      </c>
      <c r="AB2976" s="9" t="s">
        <v>214</v>
      </c>
      <c r="AC2976" s="16">
        <f t="shared" si="140"/>
        <v>346559.90995325014</v>
      </c>
      <c r="AD2976" s="16">
        <f t="shared" si="139"/>
        <v>60.538931308010724</v>
      </c>
      <c r="AE2976" s="16" t="str">
        <f>VLOOKUP(AB2976,aircraft!A:B,2,FALSE)</f>
        <v>Passenger</v>
      </c>
      <c r="AF2976" s="16">
        <f t="shared" si="141"/>
        <v>14.028325048641594</v>
      </c>
    </row>
    <row r="2977" spans="1:32" x14ac:dyDescent="0.25">
      <c r="A2977" s="8">
        <v>3408.0243713029554</v>
      </c>
      <c r="B2977" s="8">
        <v>1713.636768399623</v>
      </c>
      <c r="C2977" s="8">
        <v>2012.3927204534475</v>
      </c>
      <c r="D2977" s="8">
        <v>1837.4352679244789</v>
      </c>
      <c r="E2977" s="8">
        <v>4595.4600723606582</v>
      </c>
      <c r="F2977" s="8">
        <v>0</v>
      </c>
      <c r="G2977" s="8">
        <v>0</v>
      </c>
      <c r="H2977" s="8">
        <v>0</v>
      </c>
      <c r="I2977" s="8">
        <v>0</v>
      </c>
      <c r="J2977" s="8">
        <v>37120.217351913452</v>
      </c>
      <c r="K2977" s="8">
        <v>0</v>
      </c>
      <c r="L2977" s="8">
        <v>2954.7833119064708</v>
      </c>
      <c r="M2977" s="8">
        <v>1.4132393431512849</v>
      </c>
      <c r="N2977" s="8">
        <v>0.77711450855247222</v>
      </c>
      <c r="O2977" s="8">
        <v>5.2297242322769895E-2</v>
      </c>
      <c r="P2977" s="8">
        <v>4.2734965023832311E-2</v>
      </c>
      <c r="Q2977" s="8">
        <v>0.11138112817271952</v>
      </c>
      <c r="R2977" s="8">
        <v>0</v>
      </c>
      <c r="S2977" s="8">
        <v>0</v>
      </c>
      <c r="T2977" s="8">
        <v>0</v>
      </c>
      <c r="U2977" s="8">
        <v>0</v>
      </c>
      <c r="V2977" s="8">
        <v>40.339973151334561</v>
      </c>
      <c r="W2977" s="8">
        <v>0</v>
      </c>
      <c r="X2977" s="8">
        <v>0.67960017681866136</v>
      </c>
      <c r="Y2977" s="8">
        <v>5075</v>
      </c>
      <c r="Z2977" s="8">
        <v>2009</v>
      </c>
      <c r="AA2977" s="8" t="b">
        <v>0</v>
      </c>
      <c r="AB2977" s="9" t="s">
        <v>220</v>
      </c>
      <c r="AC2977" s="16">
        <f t="shared" si="140"/>
        <v>53641.949864261085</v>
      </c>
      <c r="AD2977" s="16">
        <f t="shared" si="139"/>
        <v>3.0763673640417406</v>
      </c>
      <c r="AE2977" s="16" t="str">
        <f>VLOOKUP(AB2977,aircraft!A:B,2,FALSE)</f>
        <v>Passenger</v>
      </c>
      <c r="AF2977" s="16">
        <f t="shared" si="141"/>
        <v>11.614363051663174</v>
      </c>
    </row>
    <row r="2978" spans="1:32" x14ac:dyDescent="0.25">
      <c r="A2978" s="8">
        <v>711.00866049404226</v>
      </c>
      <c r="B2978" s="8">
        <v>345.6559876026293</v>
      </c>
      <c r="C2978" s="8">
        <v>422.25123872925712</v>
      </c>
      <c r="D2978" s="8">
        <v>399.54317127944324</v>
      </c>
      <c r="E2978" s="8">
        <v>956.83097989154078</v>
      </c>
      <c r="F2978" s="8">
        <v>0</v>
      </c>
      <c r="G2978" s="8">
        <v>0</v>
      </c>
      <c r="H2978" s="8">
        <v>0</v>
      </c>
      <c r="I2978" s="8">
        <v>0</v>
      </c>
      <c r="J2978" s="8">
        <v>0</v>
      </c>
      <c r="K2978" s="8">
        <v>0</v>
      </c>
      <c r="L2978" s="8">
        <v>602.87675636493805</v>
      </c>
      <c r="M2978" s="8">
        <v>3.6875990916443961</v>
      </c>
      <c r="N2978" s="8">
        <v>1.7927217722203583</v>
      </c>
      <c r="O2978" s="8">
        <v>3.9590065736976095E-3</v>
      </c>
      <c r="P2978" s="8">
        <v>3.7460968648230179E-3</v>
      </c>
      <c r="Q2978" s="8">
        <v>1.6721497460986098E-2</v>
      </c>
      <c r="R2978" s="8">
        <v>0</v>
      </c>
      <c r="S2978" s="8">
        <v>0</v>
      </c>
      <c r="T2978" s="8">
        <v>0</v>
      </c>
      <c r="U2978" s="8">
        <v>0</v>
      </c>
      <c r="V2978" s="8">
        <v>35.31451076017693</v>
      </c>
      <c r="W2978" s="8">
        <v>0</v>
      </c>
      <c r="X2978" s="8">
        <v>0.13866165704080632</v>
      </c>
      <c r="Y2978" s="8">
        <v>80</v>
      </c>
      <c r="Z2978" s="8">
        <v>2009</v>
      </c>
      <c r="AA2978" s="8" t="b">
        <v>0</v>
      </c>
      <c r="AB2978" s="9" t="s">
        <v>192</v>
      </c>
      <c r="AC2978" s="16">
        <f t="shared" si="140"/>
        <v>3438.1667943618509</v>
      </c>
      <c r="AD2978" s="16">
        <f t="shared" si="139"/>
        <v>5.6434091218050675</v>
      </c>
      <c r="AE2978" s="16" t="str">
        <f>VLOOKUP(AB2978,aircraft!A:B,2,FALSE)</f>
        <v>Passenger</v>
      </c>
      <c r="AF2978" s="16">
        <f t="shared" si="141"/>
        <v>42.977084929523137</v>
      </c>
    </row>
    <row r="2979" spans="1:32" x14ac:dyDescent="0.25">
      <c r="A2979" s="8">
        <v>2131.383340069463</v>
      </c>
      <c r="B2979" s="8">
        <v>1036.16939470131</v>
      </c>
      <c r="C2979" s="8">
        <v>1104.2502858922578</v>
      </c>
      <c r="D2979" s="8">
        <v>1235.4648086047259</v>
      </c>
      <c r="E2979" s="8">
        <v>2954.2435962584118</v>
      </c>
      <c r="F2979" s="8">
        <v>0</v>
      </c>
      <c r="G2979" s="8">
        <v>0</v>
      </c>
      <c r="H2979" s="8">
        <v>0</v>
      </c>
      <c r="I2979" s="8">
        <v>0</v>
      </c>
      <c r="J2979" s="8">
        <v>0</v>
      </c>
      <c r="K2979" s="8">
        <v>0</v>
      </c>
      <c r="L2979" s="8">
        <v>1205.7535127298761</v>
      </c>
      <c r="M2979" s="8">
        <v>0.21313834413047394</v>
      </c>
      <c r="N2979" s="8">
        <v>0.10361694439167154</v>
      </c>
      <c r="O2979" s="8">
        <v>0</v>
      </c>
      <c r="P2979" s="8">
        <v>0</v>
      </c>
      <c r="Q2979" s="8">
        <v>0</v>
      </c>
      <c r="R2979" s="8">
        <v>0</v>
      </c>
      <c r="S2979" s="8">
        <v>0</v>
      </c>
      <c r="T2979" s="8">
        <v>0</v>
      </c>
      <c r="U2979" s="8">
        <v>0</v>
      </c>
      <c r="V2979" s="8">
        <v>94.514483334110722</v>
      </c>
      <c r="W2979" s="8">
        <v>0</v>
      </c>
      <c r="X2979" s="8">
        <v>0.27732331408161265</v>
      </c>
      <c r="Y2979" s="8">
        <v>160</v>
      </c>
      <c r="Z2979" s="8">
        <v>2009</v>
      </c>
      <c r="AA2979" s="8" t="b">
        <v>0</v>
      </c>
      <c r="AB2979" s="9" t="s">
        <v>237</v>
      </c>
      <c r="AC2979" s="16">
        <f t="shared" si="140"/>
        <v>9667.2649382560448</v>
      </c>
      <c r="AD2979" s="16">
        <f t="shared" si="139"/>
        <v>0.59407860260375811</v>
      </c>
      <c r="AE2979" s="16" t="str">
        <f>VLOOKUP(AB2979,aircraft!A:B,2,FALSE)</f>
        <v>Passenger</v>
      </c>
      <c r="AF2979" s="16">
        <f t="shared" si="141"/>
        <v>60.420405864100282</v>
      </c>
    </row>
    <row r="2980" spans="1:32" x14ac:dyDescent="0.25">
      <c r="A2980" s="8">
        <v>217.65281119616006</v>
      </c>
      <c r="B2980" s="8">
        <v>0</v>
      </c>
      <c r="C2980" s="8">
        <v>466.53778754174704</v>
      </c>
      <c r="D2980" s="8">
        <v>820.30215758006443</v>
      </c>
      <c r="E2980" s="8">
        <v>846.524754556228</v>
      </c>
      <c r="F2980" s="8">
        <v>0</v>
      </c>
      <c r="G2980" s="8">
        <v>0</v>
      </c>
      <c r="H2980" s="8">
        <v>0</v>
      </c>
      <c r="I2980" s="8">
        <v>0</v>
      </c>
      <c r="J2980" s="8">
        <v>24813.890819120406</v>
      </c>
      <c r="K2980" s="8">
        <v>0</v>
      </c>
      <c r="L2980" s="8">
        <v>0</v>
      </c>
      <c r="M2980" s="8">
        <v>0</v>
      </c>
      <c r="N2980" s="8">
        <v>0</v>
      </c>
      <c r="O2980" s="8">
        <v>0</v>
      </c>
      <c r="P2980" s="8">
        <v>0</v>
      </c>
      <c r="Q2980" s="8">
        <v>0</v>
      </c>
      <c r="R2980" s="8">
        <v>0</v>
      </c>
      <c r="S2980" s="8">
        <v>0</v>
      </c>
      <c r="T2980" s="8">
        <v>0</v>
      </c>
      <c r="U2980" s="8">
        <v>0</v>
      </c>
      <c r="V2980" s="8">
        <v>0</v>
      </c>
      <c r="W2980" s="8">
        <v>0</v>
      </c>
      <c r="X2980" s="8">
        <v>0</v>
      </c>
      <c r="Y2980" s="8">
        <v>25372</v>
      </c>
      <c r="Z2980" s="8">
        <v>2009</v>
      </c>
      <c r="AA2980" s="8" t="b">
        <v>0</v>
      </c>
      <c r="AB2980" s="9" t="s">
        <v>48</v>
      </c>
      <c r="AC2980" s="16">
        <f t="shared" si="140"/>
        <v>27164.908329994607</v>
      </c>
      <c r="AD2980" s="16">
        <f t="shared" si="139"/>
        <v>0</v>
      </c>
      <c r="AE2980" s="16" t="str">
        <f>VLOOKUP(AB2980,aircraft!A:B,2,FALSE)</f>
        <v>Passenger</v>
      </c>
      <c r="AF2980" s="16">
        <f t="shared" si="141"/>
        <v>1.1714810313065522</v>
      </c>
    </row>
    <row r="2981" spans="1:32" x14ac:dyDescent="0.25">
      <c r="A2981" s="8">
        <v>70118.896709405599</v>
      </c>
      <c r="B2981" s="8">
        <v>39655.190697652215</v>
      </c>
      <c r="C2981" s="8">
        <v>27211.600215285329</v>
      </c>
      <c r="D2981" s="8">
        <v>84401.265832606819</v>
      </c>
      <c r="E2981" s="8">
        <v>112535.02111014245</v>
      </c>
      <c r="F2981" s="8">
        <v>0</v>
      </c>
      <c r="G2981" s="8">
        <v>0</v>
      </c>
      <c r="H2981" s="8">
        <v>0</v>
      </c>
      <c r="I2981" s="8">
        <v>0</v>
      </c>
      <c r="J2981" s="8">
        <v>966190.11066360108</v>
      </c>
      <c r="K2981" s="8">
        <v>0</v>
      </c>
      <c r="L2981" s="8">
        <v>0</v>
      </c>
      <c r="M2981" s="8">
        <v>269.13670865985455</v>
      </c>
      <c r="N2981" s="8">
        <v>152.20814939339158</v>
      </c>
      <c r="O2981" s="8">
        <v>0</v>
      </c>
      <c r="P2981" s="8">
        <v>0</v>
      </c>
      <c r="Q2981" s="8">
        <v>0</v>
      </c>
      <c r="R2981" s="8">
        <v>0</v>
      </c>
      <c r="S2981" s="8">
        <v>0</v>
      </c>
      <c r="T2981" s="8">
        <v>0</v>
      </c>
      <c r="U2981" s="8">
        <v>0</v>
      </c>
      <c r="V2981" s="8">
        <v>0</v>
      </c>
      <c r="W2981" s="8">
        <v>0</v>
      </c>
      <c r="X2981" s="8">
        <v>0</v>
      </c>
      <c r="Y2981" s="8">
        <v>948363</v>
      </c>
      <c r="Z2981" s="8">
        <v>2009</v>
      </c>
      <c r="AA2981" s="8" t="b">
        <v>0</v>
      </c>
      <c r="AB2981" s="9" t="s">
        <v>255</v>
      </c>
      <c r="AC2981" s="16">
        <f t="shared" si="140"/>
        <v>1300112.0852286934</v>
      </c>
      <c r="AD2981" s="16">
        <f t="shared" si="139"/>
        <v>421.34485805324613</v>
      </c>
      <c r="AE2981" s="16" t="str">
        <f>VLOOKUP(AB2981,aircraft!A:B,2,FALSE)</f>
        <v>Passenger</v>
      </c>
      <c r="AF2981" s="16">
        <f t="shared" si="141"/>
        <v>1.5675829007837254</v>
      </c>
    </row>
    <row r="2982" spans="1:32" x14ac:dyDescent="0.25">
      <c r="A2982" s="8">
        <v>26956.590671064645</v>
      </c>
      <c r="B2982" s="8">
        <v>28.420744832127379</v>
      </c>
      <c r="C2982" s="8">
        <v>83814.421009232086</v>
      </c>
      <c r="D2982" s="8">
        <v>131169.18873014889</v>
      </c>
      <c r="E2982" s="8">
        <v>161784.73401324032</v>
      </c>
      <c r="F2982" s="8">
        <v>0</v>
      </c>
      <c r="G2982" s="8">
        <v>0</v>
      </c>
      <c r="H2982" s="8">
        <v>0</v>
      </c>
      <c r="I2982" s="8">
        <v>0</v>
      </c>
      <c r="J2982" s="8">
        <v>3792850.4409785769</v>
      </c>
      <c r="K2982" s="8">
        <v>0</v>
      </c>
      <c r="L2982" s="8">
        <v>76579.5676028124</v>
      </c>
      <c r="M2982" s="8">
        <v>127.23509769233553</v>
      </c>
      <c r="N2982" s="8">
        <v>0.13414590477445751</v>
      </c>
      <c r="O2982" s="8">
        <v>2.4020083562889845</v>
      </c>
      <c r="P2982" s="8">
        <v>3.7591321830256392</v>
      </c>
      <c r="Q2982" s="8">
        <v>6.1248013392698617</v>
      </c>
      <c r="R2982" s="8">
        <v>0</v>
      </c>
      <c r="S2982" s="8">
        <v>0</v>
      </c>
      <c r="T2982" s="8">
        <v>0</v>
      </c>
      <c r="U2982" s="8">
        <v>0</v>
      </c>
      <c r="V2982" s="8">
        <v>1561.8285177350697</v>
      </c>
      <c r="W2982" s="8">
        <v>0</v>
      </c>
      <c r="X2982" s="8">
        <v>46.713535336227224</v>
      </c>
      <c r="Y2982" s="8">
        <v>1249814</v>
      </c>
      <c r="Z2982" s="8">
        <v>2009</v>
      </c>
      <c r="AA2982" s="8" t="b">
        <v>0</v>
      </c>
      <c r="AB2982" s="9" t="s">
        <v>207</v>
      </c>
      <c r="AC2982" s="16">
        <f t="shared" si="140"/>
        <v>4273183.3637499074</v>
      </c>
      <c r="AD2982" s="16">
        <f t="shared" si="139"/>
        <v>186.36872081192166</v>
      </c>
      <c r="AE2982" s="16" t="str">
        <f>VLOOKUP(AB2982,aircraft!A:B,2,FALSE)</f>
        <v>Passenger</v>
      </c>
      <c r="AF2982" s="16">
        <f t="shared" si="141"/>
        <v>3.7031059629167102</v>
      </c>
    </row>
    <row r="2983" spans="1:32" x14ac:dyDescent="0.25">
      <c r="A2983" s="8">
        <v>81.98616125877416</v>
      </c>
      <c r="B2983" s="8">
        <v>74.573501037395559</v>
      </c>
      <c r="C2983" s="8">
        <v>37.824543326176446</v>
      </c>
      <c r="D2983" s="8">
        <v>36.931962831032834</v>
      </c>
      <c r="E2983" s="8">
        <v>44.425760590158575</v>
      </c>
      <c r="F2983" s="8">
        <v>0</v>
      </c>
      <c r="G2983" s="8">
        <v>0</v>
      </c>
      <c r="H2983" s="8">
        <v>0</v>
      </c>
      <c r="I2983" s="8">
        <v>0</v>
      </c>
      <c r="J2983" s="8">
        <v>118.02565825939178</v>
      </c>
      <c r="K2983" s="8">
        <v>0</v>
      </c>
      <c r="L2983" s="8">
        <v>28.423648461699486</v>
      </c>
      <c r="M2983" s="8">
        <v>0.38697464989060931</v>
      </c>
      <c r="N2983" s="8">
        <v>0.35198689647119863</v>
      </c>
      <c r="O2983" s="8">
        <v>1.0740712492193741E-3</v>
      </c>
      <c r="P2983" s="8">
        <v>1.048725403291228E-3</v>
      </c>
      <c r="Q2983" s="8">
        <v>1.6633360340972925E-3</v>
      </c>
      <c r="R2983" s="8">
        <v>0</v>
      </c>
      <c r="S2983" s="8">
        <v>0</v>
      </c>
      <c r="T2983" s="8">
        <v>0</v>
      </c>
      <c r="U2983" s="8">
        <v>0</v>
      </c>
      <c r="V2983" s="8">
        <v>0.21558264845982195</v>
      </c>
      <c r="W2983" s="8">
        <v>0</v>
      </c>
      <c r="X2983" s="8">
        <v>1.7338425227035846E-2</v>
      </c>
      <c r="Y2983" s="8">
        <v>36</v>
      </c>
      <c r="Z2983" s="8">
        <v>2009</v>
      </c>
      <c r="AA2983" s="8" t="b">
        <v>0</v>
      </c>
      <c r="AB2983" s="9" t="s">
        <v>246</v>
      </c>
      <c r="AC2983" s="16">
        <f t="shared" si="140"/>
        <v>422.19123576462886</v>
      </c>
      <c r="AD2983" s="16">
        <f t="shared" si="139"/>
        <v>0.76008610427545176</v>
      </c>
      <c r="AE2983" s="16" t="str">
        <f>VLOOKUP(AB2983,aircraft!A:B,2,FALSE)</f>
        <v>Passenger</v>
      </c>
      <c r="AF2983" s="16">
        <f t="shared" si="141"/>
        <v>11.727534326795245</v>
      </c>
    </row>
    <row r="2984" spans="1:32" x14ac:dyDescent="0.25">
      <c r="A2984" s="8">
        <v>12274.752148642179</v>
      </c>
      <c r="B2984" s="8">
        <v>143.12342964286157</v>
      </c>
      <c r="C2984" s="8">
        <v>37400.245843401477</v>
      </c>
      <c r="D2984" s="8">
        <v>58540.142743323086</v>
      </c>
      <c r="E2984" s="8">
        <v>72204.953567815814</v>
      </c>
      <c r="F2984" s="8">
        <v>0</v>
      </c>
      <c r="G2984" s="8">
        <v>0</v>
      </c>
      <c r="H2984" s="8">
        <v>0</v>
      </c>
      <c r="I2984" s="8">
        <v>0</v>
      </c>
      <c r="J2984" s="8">
        <v>1658240.4150089871</v>
      </c>
      <c r="K2984" s="8">
        <v>0</v>
      </c>
      <c r="L2984" s="8">
        <v>34181.434252305975</v>
      </c>
      <c r="M2984" s="8">
        <v>57.936825462802915</v>
      </c>
      <c r="N2984" s="8">
        <v>0.67554253335970516</v>
      </c>
      <c r="O2984" s="8">
        <v>1.0718569034122538</v>
      </c>
      <c r="P2984" s="8">
        <v>1.6777113073252998</v>
      </c>
      <c r="Q2984" s="8">
        <v>2.7335742851177325</v>
      </c>
      <c r="R2984" s="8">
        <v>0</v>
      </c>
      <c r="S2984" s="8">
        <v>0</v>
      </c>
      <c r="T2984" s="8">
        <v>0</v>
      </c>
      <c r="U2984" s="8">
        <v>0</v>
      </c>
      <c r="V2984" s="8">
        <v>686.5138624387655</v>
      </c>
      <c r="W2984" s="8">
        <v>0</v>
      </c>
      <c r="X2984" s="8">
        <v>20.850674491525623</v>
      </c>
      <c r="Y2984" s="8">
        <v>546357</v>
      </c>
      <c r="Z2984" s="8">
        <v>2009</v>
      </c>
      <c r="AA2984" s="8" t="b">
        <v>0</v>
      </c>
      <c r="AB2984" s="9" t="s">
        <v>231</v>
      </c>
      <c r="AC2984" s="16">
        <f t="shared" si="140"/>
        <v>1872985.0669941185</v>
      </c>
      <c r="AD2984" s="16">
        <f t="shared" si="139"/>
        <v>84.946184983543517</v>
      </c>
      <c r="AE2984" s="16" t="str">
        <f>VLOOKUP(AB2984,aircraft!A:B,2,FALSE)</f>
        <v>Passenger</v>
      </c>
      <c r="AF2984" s="16">
        <f t="shared" si="141"/>
        <v>3.7142841418355022</v>
      </c>
    </row>
    <row r="2985" spans="1:32" x14ac:dyDescent="0.25">
      <c r="A2985" s="8">
        <v>55050.20933081265</v>
      </c>
      <c r="B2985" s="8">
        <v>18682.972032965063</v>
      </c>
      <c r="C2985" s="8">
        <v>28645.899308707641</v>
      </c>
      <c r="D2985" s="8">
        <v>44729.913085677137</v>
      </c>
      <c r="E2985" s="8">
        <v>55379.894528899531</v>
      </c>
      <c r="F2985" s="8">
        <v>0</v>
      </c>
      <c r="G2985" s="8">
        <v>0</v>
      </c>
      <c r="H2985" s="8">
        <v>0</v>
      </c>
      <c r="I2985" s="8">
        <v>0</v>
      </c>
      <c r="J2985" s="8">
        <v>1229654.520580376</v>
      </c>
      <c r="K2985" s="8">
        <v>0</v>
      </c>
      <c r="L2985" s="8">
        <v>28453.30292202011</v>
      </c>
      <c r="M2985" s="8">
        <v>296.72063181221881</v>
      </c>
      <c r="N2985" s="8">
        <v>100.70122045200901</v>
      </c>
      <c r="O2985" s="8">
        <v>2.3283011066671322</v>
      </c>
      <c r="P2985" s="8">
        <v>3.6355944593751532</v>
      </c>
      <c r="Q2985" s="8">
        <v>5.2617775910503664</v>
      </c>
      <c r="R2985" s="8">
        <v>0</v>
      </c>
      <c r="S2985" s="8">
        <v>0</v>
      </c>
      <c r="T2985" s="8">
        <v>0</v>
      </c>
      <c r="U2985" s="8">
        <v>0</v>
      </c>
      <c r="V2985" s="8">
        <v>514.24892866963989</v>
      </c>
      <c r="W2985" s="8">
        <v>0</v>
      </c>
      <c r="X2985" s="8">
        <v>16.218381945303115</v>
      </c>
      <c r="Y2985" s="8">
        <v>405057</v>
      </c>
      <c r="Z2985" s="8">
        <v>2009</v>
      </c>
      <c r="AA2985" s="8" t="b">
        <v>0</v>
      </c>
      <c r="AB2985" s="9" t="s">
        <v>53</v>
      </c>
      <c r="AC2985" s="16">
        <f t="shared" si="140"/>
        <v>1460596.7117894583</v>
      </c>
      <c r="AD2985" s="16">
        <f t="shared" si="139"/>
        <v>424.86590736662362</v>
      </c>
      <c r="AE2985" s="16" t="str">
        <f>VLOOKUP(AB2985,aircraft!A:B,2,FALSE)</f>
        <v>Passenger</v>
      </c>
      <c r="AF2985" s="16">
        <f t="shared" si="141"/>
        <v>3.8330357642221817</v>
      </c>
    </row>
    <row r="2986" spans="1:32" x14ac:dyDescent="0.25">
      <c r="A2986" s="8">
        <v>453.0284355119652</v>
      </c>
      <c r="B2986" s="8">
        <v>153.58495972780844</v>
      </c>
      <c r="C2986" s="8">
        <v>221.33569351506105</v>
      </c>
      <c r="D2986" s="8">
        <v>346.3893564592845</v>
      </c>
      <c r="E2986" s="8">
        <v>426.46674166133403</v>
      </c>
      <c r="F2986" s="8">
        <v>0</v>
      </c>
      <c r="G2986" s="8">
        <v>0</v>
      </c>
      <c r="H2986" s="8">
        <v>0</v>
      </c>
      <c r="I2986" s="8">
        <v>0</v>
      </c>
      <c r="J2986" s="8">
        <v>3840.5793451809882</v>
      </c>
      <c r="K2986" s="8">
        <v>0</v>
      </c>
      <c r="L2986" s="8">
        <v>226.34198033301618</v>
      </c>
      <c r="M2986" s="8">
        <v>2.4418232963697797</v>
      </c>
      <c r="N2986" s="8">
        <v>0.82782294275095669</v>
      </c>
      <c r="O2986" s="8">
        <v>1.7989955932772826E-2</v>
      </c>
      <c r="P2986" s="8">
        <v>2.8154199439414114E-2</v>
      </c>
      <c r="Q2986" s="8">
        <v>4.0519821003597974E-2</v>
      </c>
      <c r="R2986" s="8">
        <v>0</v>
      </c>
      <c r="S2986" s="8">
        <v>0</v>
      </c>
      <c r="T2986" s="8">
        <v>0</v>
      </c>
      <c r="U2986" s="8">
        <v>0</v>
      </c>
      <c r="V2986" s="8">
        <v>2.2479686935152858</v>
      </c>
      <c r="W2986" s="8">
        <v>0</v>
      </c>
      <c r="X2986" s="8">
        <v>0.13806860533866078</v>
      </c>
      <c r="Y2986" s="8">
        <v>1254</v>
      </c>
      <c r="Z2986" s="8">
        <v>2009</v>
      </c>
      <c r="AA2986" s="8" t="b">
        <v>0</v>
      </c>
      <c r="AB2986" s="9" t="s">
        <v>54</v>
      </c>
      <c r="AC2986" s="16">
        <f t="shared" si="140"/>
        <v>5667.7265123894576</v>
      </c>
      <c r="AD2986" s="16">
        <f t="shared" si="139"/>
        <v>3.4943788208351823</v>
      </c>
      <c r="AE2986" s="16" t="str">
        <f>VLOOKUP(AB2986,aircraft!A:B,2,FALSE)</f>
        <v>Passenger</v>
      </c>
      <c r="AF2986" s="16">
        <f t="shared" si="141"/>
        <v>5.3482365597797061</v>
      </c>
    </row>
    <row r="2987" spans="1:32" x14ac:dyDescent="0.25">
      <c r="A2987" s="8">
        <v>3195.1617585875933</v>
      </c>
      <c r="B2987" s="8">
        <v>24.85344200758572</v>
      </c>
      <c r="C2987" s="8">
        <v>2474.3256372830274</v>
      </c>
      <c r="D2987" s="8">
        <v>4350.547186142584</v>
      </c>
      <c r="E2987" s="8">
        <v>4489.6211169299313</v>
      </c>
      <c r="F2987" s="8">
        <v>0</v>
      </c>
      <c r="G2987" s="8">
        <v>0</v>
      </c>
      <c r="H2987" s="8">
        <v>0</v>
      </c>
      <c r="I2987" s="8">
        <v>0</v>
      </c>
      <c r="J2987" s="8">
        <v>108575.01575195252</v>
      </c>
      <c r="K2987" s="8">
        <v>0</v>
      </c>
      <c r="L2987" s="8">
        <v>0</v>
      </c>
      <c r="M2987" s="8">
        <v>0</v>
      </c>
      <c r="N2987" s="8">
        <v>0</v>
      </c>
      <c r="O2987" s="8">
        <v>0</v>
      </c>
      <c r="P2987" s="8">
        <v>0</v>
      </c>
      <c r="Q2987" s="8">
        <v>0</v>
      </c>
      <c r="R2987" s="8">
        <v>0</v>
      </c>
      <c r="S2987" s="8">
        <v>0</v>
      </c>
      <c r="T2987" s="8">
        <v>0</v>
      </c>
      <c r="U2987" s="8">
        <v>0</v>
      </c>
      <c r="V2987" s="8">
        <v>0</v>
      </c>
      <c r="W2987" s="8">
        <v>0</v>
      </c>
      <c r="X2987" s="8">
        <v>0</v>
      </c>
      <c r="Y2987" s="8">
        <v>80081</v>
      </c>
      <c r="Z2987" s="8">
        <v>2009</v>
      </c>
      <c r="AA2987" s="8" t="b">
        <v>0</v>
      </c>
      <c r="AB2987" s="9" t="s">
        <v>55</v>
      </c>
      <c r="AC2987" s="16">
        <f t="shared" si="140"/>
        <v>123109.52489290325</v>
      </c>
      <c r="AD2987" s="16">
        <f t="shared" si="139"/>
        <v>0</v>
      </c>
      <c r="AE2987" s="16" t="str">
        <f>VLOOKUP(AB2987,aircraft!A:B,2,FALSE)</f>
        <v>Passenger</v>
      </c>
      <c r="AF2987" s="16">
        <f t="shared" si="141"/>
        <v>1.54017571013419</v>
      </c>
    </row>
    <row r="2988" spans="1:32" x14ac:dyDescent="0.25">
      <c r="A2988" s="8">
        <v>193.67324799494773</v>
      </c>
      <c r="B2988" s="8">
        <v>128.54185664621389</v>
      </c>
      <c r="C2988" s="8">
        <v>52.641335898226068</v>
      </c>
      <c r="D2988" s="8">
        <v>138.90897145875169</v>
      </c>
      <c r="E2988" s="8">
        <v>185.69728072943909</v>
      </c>
      <c r="F2988" s="8">
        <v>0</v>
      </c>
      <c r="G2988" s="8">
        <v>0</v>
      </c>
      <c r="H2988" s="8">
        <v>0</v>
      </c>
      <c r="I2988" s="8">
        <v>0</v>
      </c>
      <c r="J2988" s="8">
        <v>3431.4928412237759</v>
      </c>
      <c r="K2988" s="8">
        <v>0</v>
      </c>
      <c r="L2988" s="8">
        <v>0</v>
      </c>
      <c r="M2988" s="8">
        <v>1.5512215257501956</v>
      </c>
      <c r="N2988" s="8">
        <v>1.0295531109939582</v>
      </c>
      <c r="O2988" s="8">
        <v>3.6848936112956489E-3</v>
      </c>
      <c r="P2988" s="8">
        <v>9.7236282618210074E-3</v>
      </c>
      <c r="Q2988" s="8">
        <v>1.2998809998245956E-2</v>
      </c>
      <c r="R2988" s="8">
        <v>0</v>
      </c>
      <c r="S2988" s="8">
        <v>0</v>
      </c>
      <c r="T2988" s="8">
        <v>0</v>
      </c>
      <c r="U2988" s="8">
        <v>0</v>
      </c>
      <c r="V2988" s="8">
        <v>2.0614419682099832</v>
      </c>
      <c r="W2988" s="8">
        <v>0</v>
      </c>
      <c r="X2988" s="8">
        <v>0</v>
      </c>
      <c r="Y2988" s="8">
        <v>4331</v>
      </c>
      <c r="Z2988" s="8">
        <v>2009</v>
      </c>
      <c r="AA2988" s="8" t="b">
        <v>0</v>
      </c>
      <c r="AB2988" s="9" t="s">
        <v>185</v>
      </c>
      <c r="AC2988" s="16">
        <f t="shared" si="140"/>
        <v>4130.9555339513545</v>
      </c>
      <c r="AD2988" s="16">
        <f t="shared" si="139"/>
        <v>2.6071819686155164</v>
      </c>
      <c r="AE2988" s="16" t="str">
        <f>VLOOKUP(AB2988,aircraft!A:B,2,FALSE)</f>
        <v>Passenger</v>
      </c>
      <c r="AF2988" s="16">
        <f t="shared" si="141"/>
        <v>1.0595985770537502</v>
      </c>
    </row>
    <row r="2989" spans="1:32" x14ac:dyDescent="0.25">
      <c r="A2989" s="8">
        <v>181903.50645140361</v>
      </c>
      <c r="B2989" s="8">
        <v>64491.992483188667</v>
      </c>
      <c r="C2989" s="8">
        <v>95731.219330954045</v>
      </c>
      <c r="D2989" s="8">
        <v>105694.71227769062</v>
      </c>
      <c r="E2989" s="8">
        <v>124603.30998256886</v>
      </c>
      <c r="F2989" s="8">
        <v>0</v>
      </c>
      <c r="G2989" s="8">
        <v>0</v>
      </c>
      <c r="H2989" s="8">
        <v>0</v>
      </c>
      <c r="I2989" s="8">
        <v>0</v>
      </c>
      <c r="J2989" s="8">
        <v>2329708.6616578028</v>
      </c>
      <c r="K2989" s="8">
        <v>0</v>
      </c>
      <c r="L2989" s="8">
        <v>85280.057048107541</v>
      </c>
      <c r="M2989" s="8">
        <v>302.64334675093681</v>
      </c>
      <c r="N2989" s="8">
        <v>107.5323926577163</v>
      </c>
      <c r="O2989" s="8">
        <v>8.688306768130257</v>
      </c>
      <c r="P2989" s="8">
        <v>9.5759905580980913</v>
      </c>
      <c r="Q2989" s="8">
        <v>12.166328506985012</v>
      </c>
      <c r="R2989" s="8">
        <v>0</v>
      </c>
      <c r="S2989" s="8">
        <v>0</v>
      </c>
      <c r="T2989" s="8">
        <v>0</v>
      </c>
      <c r="U2989" s="8">
        <v>0</v>
      </c>
      <c r="V2989" s="8">
        <v>2312.4018644582638</v>
      </c>
      <c r="W2989" s="8">
        <v>0</v>
      </c>
      <c r="X2989" s="8">
        <v>87.838452507353125</v>
      </c>
      <c r="Y2989" s="8">
        <v>651447</v>
      </c>
      <c r="Z2989" s="8">
        <v>2009</v>
      </c>
      <c r="AA2989" s="8" t="b">
        <v>0</v>
      </c>
      <c r="AB2989" s="9" t="s">
        <v>70</v>
      </c>
      <c r="AC2989" s="16">
        <f t="shared" si="140"/>
        <v>2987413.4592317161</v>
      </c>
      <c r="AD2989" s="16">
        <f t="shared" si="139"/>
        <v>528.44481774921962</v>
      </c>
      <c r="AE2989" s="16" t="str">
        <f>VLOOKUP(AB2989,aircraft!A:B,2,FALSE)</f>
        <v>Passenger</v>
      </c>
      <c r="AF2989" s="16">
        <f t="shared" si="141"/>
        <v>5.1849278421711551</v>
      </c>
    </row>
    <row r="2990" spans="1:32" x14ac:dyDescent="0.25">
      <c r="A2990" s="8">
        <v>519153.21907615487</v>
      </c>
      <c r="B2990" s="8">
        <v>299327.80744489719</v>
      </c>
      <c r="C2990" s="8">
        <v>208424.07819699775</v>
      </c>
      <c r="D2990" s="8">
        <v>202621.47177449046</v>
      </c>
      <c r="E2990" s="8">
        <v>445888.29928813502</v>
      </c>
      <c r="F2990" s="8">
        <v>0</v>
      </c>
      <c r="G2990" s="8">
        <v>0</v>
      </c>
      <c r="H2990" s="8">
        <v>0</v>
      </c>
      <c r="I2990" s="8">
        <v>0</v>
      </c>
      <c r="J2990" s="8">
        <v>5742381.6873837626</v>
      </c>
      <c r="K2990" s="8">
        <v>0</v>
      </c>
      <c r="L2990" s="8">
        <v>240466.53117371417</v>
      </c>
      <c r="M2990" s="8">
        <v>737.211645708628</v>
      </c>
      <c r="N2990" s="8">
        <v>425.05360156581838</v>
      </c>
      <c r="O2990" s="8">
        <v>8.735421080679691</v>
      </c>
      <c r="P2990" s="8">
        <v>8.4922236012687531</v>
      </c>
      <c r="Q2990" s="8">
        <v>19.519762228099211</v>
      </c>
      <c r="R2990" s="8">
        <v>0</v>
      </c>
      <c r="S2990" s="8">
        <v>0</v>
      </c>
      <c r="T2990" s="8">
        <v>0</v>
      </c>
      <c r="U2990" s="8">
        <v>0</v>
      </c>
      <c r="V2990" s="8">
        <v>911.68858535860454</v>
      </c>
      <c r="W2990" s="8">
        <v>0</v>
      </c>
      <c r="X2990" s="8">
        <v>247.68050947943135</v>
      </c>
      <c r="Y2990" s="8">
        <v>1742487</v>
      </c>
      <c r="Z2990" s="8">
        <v>2009</v>
      </c>
      <c r="AA2990" s="8" t="b">
        <v>0</v>
      </c>
      <c r="AB2990" s="9" t="s">
        <v>71</v>
      </c>
      <c r="AC2990" s="16">
        <f t="shared" si="140"/>
        <v>7658263.0943381526</v>
      </c>
      <c r="AD2990" s="16">
        <f t="shared" si="139"/>
        <v>1446.6931636639254</v>
      </c>
      <c r="AE2990" s="16" t="str">
        <f>VLOOKUP(AB2990,aircraft!A:B,2,FALSE)</f>
        <v>Passenger</v>
      </c>
      <c r="AF2990" s="16">
        <f t="shared" si="141"/>
        <v>5.0666299482746675</v>
      </c>
    </row>
    <row r="2991" spans="1:32" x14ac:dyDescent="0.25">
      <c r="A2991" s="8">
        <v>113804.28337944073</v>
      </c>
      <c r="B2991" s="8">
        <v>65616.055858085252</v>
      </c>
      <c r="C2991" s="8">
        <v>49007.623426208353</v>
      </c>
      <c r="D2991" s="8">
        <v>46531.142446927377</v>
      </c>
      <c r="E2991" s="8">
        <v>98349.363560986865</v>
      </c>
      <c r="F2991" s="8">
        <v>0</v>
      </c>
      <c r="G2991" s="8">
        <v>0</v>
      </c>
      <c r="H2991" s="8">
        <v>0</v>
      </c>
      <c r="I2991" s="8">
        <v>0</v>
      </c>
      <c r="J2991" s="8">
        <v>877065.48964021681</v>
      </c>
      <c r="K2991" s="8">
        <v>0</v>
      </c>
      <c r="L2991" s="8">
        <v>52928.083051992115</v>
      </c>
      <c r="M2991" s="8">
        <v>166.48644150294942</v>
      </c>
      <c r="N2991" s="8">
        <v>95.990970821796637</v>
      </c>
      <c r="O2991" s="8">
        <v>1.9349180807782296</v>
      </c>
      <c r="P2991" s="8">
        <v>1.8371417046042411</v>
      </c>
      <c r="Q2991" s="8">
        <v>4.4457349890363682</v>
      </c>
      <c r="R2991" s="8">
        <v>0</v>
      </c>
      <c r="S2991" s="8">
        <v>0</v>
      </c>
      <c r="T2991" s="8">
        <v>0</v>
      </c>
      <c r="U2991" s="8">
        <v>0</v>
      </c>
      <c r="V2991" s="8">
        <v>181.58634438258829</v>
      </c>
      <c r="W2991" s="8">
        <v>0</v>
      </c>
      <c r="X2991" s="8">
        <v>54.515921663197588</v>
      </c>
      <c r="Y2991" s="8">
        <v>267056</v>
      </c>
      <c r="Z2991" s="8">
        <v>2009</v>
      </c>
      <c r="AA2991" s="8" t="b">
        <v>0</v>
      </c>
      <c r="AB2991" s="9" t="s">
        <v>154</v>
      </c>
      <c r="AC2991" s="16">
        <f t="shared" si="140"/>
        <v>1303302.0413638575</v>
      </c>
      <c r="AD2991" s="16">
        <f t="shared" si="139"/>
        <v>325.21112876236248</v>
      </c>
      <c r="AE2991" s="16" t="str">
        <f>VLOOKUP(AB2991,aircraft!A:B,2,FALSE)</f>
        <v>Passenger</v>
      </c>
      <c r="AF2991" s="16">
        <f t="shared" si="141"/>
        <v>5.8390321830474026</v>
      </c>
    </row>
    <row r="2992" spans="1:32" x14ac:dyDescent="0.25">
      <c r="A2992" s="8">
        <v>232728.13773034079</v>
      </c>
      <c r="B2992" s="8">
        <v>70576.956638751828</v>
      </c>
      <c r="C2992" s="8">
        <v>191123.63928384354</v>
      </c>
      <c r="D2992" s="8">
        <v>273683.48401018383</v>
      </c>
      <c r="E2992" s="8">
        <v>344962.16721960186</v>
      </c>
      <c r="F2992" s="8">
        <v>0</v>
      </c>
      <c r="G2992" s="8">
        <v>0</v>
      </c>
      <c r="H2992" s="8">
        <v>0</v>
      </c>
      <c r="I2992" s="8">
        <v>0</v>
      </c>
      <c r="J2992" s="8">
        <v>5938849.8329740474</v>
      </c>
      <c r="K2992" s="8">
        <v>0</v>
      </c>
      <c r="L2992" s="8">
        <v>202434.25235678174</v>
      </c>
      <c r="M2992" s="8">
        <v>627.34249468453481</v>
      </c>
      <c r="N2992" s="8">
        <v>184.30727838950369</v>
      </c>
      <c r="O2992" s="8">
        <v>19.110206897960964</v>
      </c>
      <c r="P2992" s="8">
        <v>27.36524988466779</v>
      </c>
      <c r="Q2992" s="8">
        <v>34.49280645071098</v>
      </c>
      <c r="R2992" s="8">
        <v>0</v>
      </c>
      <c r="S2992" s="8">
        <v>0</v>
      </c>
      <c r="T2992" s="8">
        <v>0</v>
      </c>
      <c r="U2992" s="8">
        <v>0</v>
      </c>
      <c r="V2992" s="8">
        <v>849.5558023715688</v>
      </c>
      <c r="W2992" s="8">
        <v>0</v>
      </c>
      <c r="X2992" s="8">
        <v>74.900672216310596</v>
      </c>
      <c r="Y2992" s="8">
        <v>1800084</v>
      </c>
      <c r="Z2992" s="8">
        <v>2009</v>
      </c>
      <c r="AA2992" s="8" t="b">
        <v>0</v>
      </c>
      <c r="AB2992" s="9" t="s">
        <v>215</v>
      </c>
      <c r="AC2992" s="16">
        <f t="shared" si="140"/>
        <v>7254358.4702135511</v>
      </c>
      <c r="AD2992" s="16">
        <f t="shared" si="139"/>
        <v>967.51870852368893</v>
      </c>
      <c r="AE2992" s="16" t="str">
        <f>VLOOKUP(AB2992,aircraft!A:B,2,FALSE)</f>
        <v>Passenger</v>
      </c>
      <c r="AF2992" s="16">
        <f t="shared" si="141"/>
        <v>4.4856772921023946</v>
      </c>
    </row>
    <row r="2993" spans="1:32" x14ac:dyDescent="0.25">
      <c r="A2993" s="8">
        <v>353677.67422432045</v>
      </c>
      <c r="B2993" s="8">
        <v>113357.34922692011</v>
      </c>
      <c r="C2993" s="8">
        <v>219624.54390420904</v>
      </c>
      <c r="D2993" s="8">
        <v>247705.59194381681</v>
      </c>
      <c r="E2993" s="8">
        <v>258894.86446395528</v>
      </c>
      <c r="F2993" s="8">
        <v>0</v>
      </c>
      <c r="G2993" s="8">
        <v>0</v>
      </c>
      <c r="H2993" s="8">
        <v>0</v>
      </c>
      <c r="I2993" s="8">
        <v>0</v>
      </c>
      <c r="J2993" s="8">
        <v>6608171.4425536096</v>
      </c>
      <c r="K2993" s="8">
        <v>0</v>
      </c>
      <c r="L2993" s="8">
        <v>185851.27073928027</v>
      </c>
      <c r="M2993" s="8">
        <v>657.5654496636098</v>
      </c>
      <c r="N2993" s="8">
        <v>210.75974430120891</v>
      </c>
      <c r="O2993" s="8">
        <v>21.938839043607139</v>
      </c>
      <c r="P2993" s="8">
        <v>24.743964474483143</v>
      </c>
      <c r="Q2993" s="8">
        <v>25.863116563328994</v>
      </c>
      <c r="R2993" s="8">
        <v>0</v>
      </c>
      <c r="S2993" s="8">
        <v>0</v>
      </c>
      <c r="T2993" s="8">
        <v>0</v>
      </c>
      <c r="U2993" s="8">
        <v>0</v>
      </c>
      <c r="V2993" s="8">
        <v>977.92967544670569</v>
      </c>
      <c r="W2993" s="8">
        <v>0</v>
      </c>
      <c r="X2993" s="8">
        <v>68.764969112507416</v>
      </c>
      <c r="Y2993" s="8">
        <v>1593092</v>
      </c>
      <c r="Z2993" s="8">
        <v>2009</v>
      </c>
      <c r="AA2993" s="8" t="b">
        <v>0</v>
      </c>
      <c r="AB2993" s="9" t="s">
        <v>212</v>
      </c>
      <c r="AC2993" s="16">
        <f t="shared" si="140"/>
        <v>7987282.7370561119</v>
      </c>
      <c r="AD2993" s="16">
        <f t="shared" si="139"/>
        <v>1009.6360831587454</v>
      </c>
      <c r="AE2993" s="16" t="str">
        <f>VLOOKUP(AB2993,aircraft!A:B,2,FALSE)</f>
        <v>Passenger</v>
      </c>
      <c r="AF2993" s="16">
        <f t="shared" si="141"/>
        <v>5.581319734141899</v>
      </c>
    </row>
    <row r="2994" spans="1:32" x14ac:dyDescent="0.25">
      <c r="A2994" s="8">
        <v>1609.6013258130063</v>
      </c>
      <c r="B2994" s="8">
        <v>890.29457701437275</v>
      </c>
      <c r="C2994" s="8">
        <v>915.14488496561819</v>
      </c>
      <c r="D2994" s="8">
        <v>955.93123095617625</v>
      </c>
      <c r="E2994" s="8">
        <v>2045.711175806824</v>
      </c>
      <c r="F2994" s="8">
        <v>0</v>
      </c>
      <c r="G2994" s="8">
        <v>0</v>
      </c>
      <c r="H2994" s="8">
        <v>0</v>
      </c>
      <c r="I2994" s="8">
        <v>0</v>
      </c>
      <c r="J2994" s="8">
        <v>0</v>
      </c>
      <c r="K2994" s="8">
        <v>0</v>
      </c>
      <c r="L2994" s="8">
        <v>1609.0975033420109</v>
      </c>
      <c r="M2994" s="8">
        <v>3.3552721533345959</v>
      </c>
      <c r="N2994" s="8">
        <v>1.9618914747958409</v>
      </c>
      <c r="O2994" s="8">
        <v>0.11052268552678145</v>
      </c>
      <c r="P2994" s="8">
        <v>0.11783170694861062</v>
      </c>
      <c r="Q2994" s="8">
        <v>0.23492009997205263</v>
      </c>
      <c r="R2994" s="8">
        <v>0</v>
      </c>
      <c r="S2994" s="8">
        <v>0</v>
      </c>
      <c r="T2994" s="8">
        <v>0</v>
      </c>
      <c r="U2994" s="8">
        <v>0</v>
      </c>
      <c r="V2994" s="8">
        <v>19.864902464929038</v>
      </c>
      <c r="W2994" s="8">
        <v>0</v>
      </c>
      <c r="X2994" s="8">
        <v>2.4136462759932602</v>
      </c>
      <c r="Y2994" s="8">
        <v>120</v>
      </c>
      <c r="Z2994" s="8">
        <v>2009</v>
      </c>
      <c r="AA2994" s="8" t="b">
        <v>0</v>
      </c>
      <c r="AB2994" s="9" t="s">
        <v>77</v>
      </c>
      <c r="AC2994" s="16">
        <f t="shared" si="140"/>
        <v>8025.7806978980079</v>
      </c>
      <c r="AD2994" s="16">
        <f t="shared" si="139"/>
        <v>8.1940843965711423</v>
      </c>
      <c r="AE2994" s="16" t="str">
        <f>VLOOKUP(AB2994,aircraft!A:B,2,FALSE)</f>
        <v>Passenger</v>
      </c>
      <c r="AF2994" s="16">
        <f t="shared" si="141"/>
        <v>66.881505815816737</v>
      </c>
    </row>
    <row r="2995" spans="1:32" x14ac:dyDescent="0.25">
      <c r="A2995" s="8">
        <v>415.67805731116744</v>
      </c>
      <c r="B2995" s="8">
        <v>211.83031130471107</v>
      </c>
      <c r="C2995" s="8">
        <v>405.44435334104571</v>
      </c>
      <c r="D2995" s="8">
        <v>360.71008768161579</v>
      </c>
      <c r="E2995" s="8">
        <v>771.70919501984918</v>
      </c>
      <c r="F2995" s="8">
        <v>0</v>
      </c>
      <c r="G2995" s="8">
        <v>0</v>
      </c>
      <c r="H2995" s="8">
        <v>0</v>
      </c>
      <c r="I2995" s="8">
        <v>0</v>
      </c>
      <c r="J2995" s="8">
        <v>3738.3440502929684</v>
      </c>
      <c r="K2995" s="8">
        <v>0</v>
      </c>
      <c r="L2995" s="8">
        <v>536.3295566512752</v>
      </c>
      <c r="M2995" s="8">
        <v>0.71382260299428901</v>
      </c>
      <c r="N2995" s="8">
        <v>0.36376532643248832</v>
      </c>
      <c r="O2995" s="8">
        <v>2.1280711643197114E-2</v>
      </c>
      <c r="P2995" s="8">
        <v>1.8932727264517817E-2</v>
      </c>
      <c r="Q2995" s="8">
        <v>4.6531380364477112E-2</v>
      </c>
      <c r="R2995" s="8">
        <v>0</v>
      </c>
      <c r="S2995" s="8">
        <v>0</v>
      </c>
      <c r="T2995" s="8">
        <v>0</v>
      </c>
      <c r="U2995" s="8">
        <v>0</v>
      </c>
      <c r="V2995" s="8">
        <v>7.5207791259884837</v>
      </c>
      <c r="W2995" s="8">
        <v>0</v>
      </c>
      <c r="X2995" s="8">
        <v>0.80449434196985437</v>
      </c>
      <c r="Y2995" s="8">
        <v>512</v>
      </c>
      <c r="Z2995" s="8">
        <v>2009</v>
      </c>
      <c r="AA2995" s="8" t="b">
        <v>0</v>
      </c>
      <c r="AB2995" s="9" t="s">
        <v>228</v>
      </c>
      <c r="AC2995" s="16">
        <f t="shared" si="140"/>
        <v>6440.0456116026326</v>
      </c>
      <c r="AD2995" s="16">
        <f t="shared" si="139"/>
        <v>1.9688270906688237</v>
      </c>
      <c r="AE2995" s="16" t="str">
        <f>VLOOKUP(AB2995,aircraft!A:B,2,FALSE)</f>
        <v>Freighter</v>
      </c>
      <c r="AF2995" s="16">
        <f t="shared" si="141"/>
        <v>12.578214085161392</v>
      </c>
    </row>
    <row r="2996" spans="1:32" x14ac:dyDescent="0.25">
      <c r="A2996" s="8">
        <v>12550.415661631283</v>
      </c>
      <c r="B2996" s="8">
        <v>6490.4804826906029</v>
      </c>
      <c r="C2996" s="8">
        <v>9921.8593521240346</v>
      </c>
      <c r="D2996" s="8">
        <v>10378.561265163455</v>
      </c>
      <c r="E2996" s="8">
        <v>16097.332669331241</v>
      </c>
      <c r="F2996" s="8">
        <v>0</v>
      </c>
      <c r="G2996" s="8">
        <v>0</v>
      </c>
      <c r="H2996" s="8">
        <v>0</v>
      </c>
      <c r="I2996" s="8">
        <v>0</v>
      </c>
      <c r="J2996" s="8">
        <v>180367.72984953644</v>
      </c>
      <c r="K2996" s="8">
        <v>0</v>
      </c>
      <c r="L2996" s="8">
        <v>6762.8783786286895</v>
      </c>
      <c r="M2996" s="8">
        <v>12.042403312963746</v>
      </c>
      <c r="N2996" s="8">
        <v>6.7536550224844518</v>
      </c>
      <c r="O2996" s="8">
        <v>0.72991136384110622</v>
      </c>
      <c r="P2996" s="8">
        <v>0.70883762888802571</v>
      </c>
      <c r="Q2996" s="8">
        <v>1.4348242555940243</v>
      </c>
      <c r="R2996" s="8">
        <v>0</v>
      </c>
      <c r="S2996" s="8">
        <v>0</v>
      </c>
      <c r="T2996" s="8">
        <v>0</v>
      </c>
      <c r="U2996" s="8">
        <v>0</v>
      </c>
      <c r="V2996" s="8">
        <v>192.15258117670308</v>
      </c>
      <c r="W2996" s="8">
        <v>0</v>
      </c>
      <c r="X2996" s="8">
        <v>2.9080378015695816</v>
      </c>
      <c r="Y2996" s="8">
        <v>36703</v>
      </c>
      <c r="Z2996" s="8">
        <v>2009</v>
      </c>
      <c r="AA2996" s="8" t="b">
        <v>0</v>
      </c>
      <c r="AB2996" s="9" t="s">
        <v>78</v>
      </c>
      <c r="AC2996" s="16">
        <f t="shared" si="140"/>
        <v>242569.25765910576</v>
      </c>
      <c r="AD2996" s="16">
        <f t="shared" si="139"/>
        <v>24.577669385340936</v>
      </c>
      <c r="AE2996" s="16" t="str">
        <f>VLOOKUP(AB2996,aircraft!A:B,2,FALSE)</f>
        <v>Passenger</v>
      </c>
      <c r="AF2996" s="16">
        <f t="shared" si="141"/>
        <v>7.319137321201298</v>
      </c>
    </row>
    <row r="2997" spans="1:32" x14ac:dyDescent="0.25">
      <c r="A2997" s="8">
        <v>211.62986605229963</v>
      </c>
      <c r="B2997" s="8">
        <v>96.817326739272971</v>
      </c>
      <c r="C2997" s="8">
        <v>124.0664260447885</v>
      </c>
      <c r="D2997" s="8">
        <v>104.65341784630994</v>
      </c>
      <c r="E2997" s="8">
        <v>254.37102179561842</v>
      </c>
      <c r="F2997" s="8">
        <v>0</v>
      </c>
      <c r="G2997" s="8">
        <v>0</v>
      </c>
      <c r="H2997" s="8">
        <v>0</v>
      </c>
      <c r="I2997" s="8">
        <v>0</v>
      </c>
      <c r="J2997" s="8">
        <v>2417.235008277893</v>
      </c>
      <c r="K2997" s="8">
        <v>0</v>
      </c>
      <c r="L2997" s="8">
        <v>166.01016467373665</v>
      </c>
      <c r="M2997" s="8">
        <v>0.68682027271183099</v>
      </c>
      <c r="N2997" s="8">
        <v>0.31420944498384207</v>
      </c>
      <c r="O2997" s="8">
        <v>1.6914206548896034E-2</v>
      </c>
      <c r="P2997" s="8">
        <v>1.426759504510418E-2</v>
      </c>
      <c r="Q2997" s="8">
        <v>3.6514450828570848E-2</v>
      </c>
      <c r="R2997" s="8">
        <v>0</v>
      </c>
      <c r="S2997" s="8">
        <v>0</v>
      </c>
      <c r="T2997" s="8">
        <v>0</v>
      </c>
      <c r="U2997" s="8">
        <v>0</v>
      </c>
      <c r="V2997" s="8">
        <v>0.47075519022764634</v>
      </c>
      <c r="W2997" s="8">
        <v>0</v>
      </c>
      <c r="X2997" s="8">
        <v>7.1384373233976103E-2</v>
      </c>
      <c r="Y2997" s="8">
        <v>509</v>
      </c>
      <c r="Z2997" s="8">
        <v>2009</v>
      </c>
      <c r="AA2997" s="8" t="b">
        <v>0</v>
      </c>
      <c r="AB2997" s="9" t="s">
        <v>79</v>
      </c>
      <c r="AC2997" s="16">
        <f t="shared" si="140"/>
        <v>3374.7832314299194</v>
      </c>
      <c r="AD2997" s="16">
        <f t="shared" si="139"/>
        <v>1.1401103433522202</v>
      </c>
      <c r="AE2997" s="16" t="str">
        <f>VLOOKUP(AB2997,aircraft!A:B,2,FALSE)</f>
        <v>Passenger</v>
      </c>
      <c r="AF2997" s="16">
        <f t="shared" si="141"/>
        <v>13.0723890218066</v>
      </c>
    </row>
    <row r="2998" spans="1:32" x14ac:dyDescent="0.25">
      <c r="A2998" s="8">
        <v>213.84181623754941</v>
      </c>
      <c r="B2998" s="8">
        <v>164.05075837361812</v>
      </c>
      <c r="C2998" s="8">
        <v>118.59923464634105</v>
      </c>
      <c r="D2998" s="8">
        <v>95.427732888037497</v>
      </c>
      <c r="E2998" s="8">
        <v>217.68392163688975</v>
      </c>
      <c r="F2998" s="8">
        <v>0</v>
      </c>
      <c r="G2998" s="8">
        <v>0</v>
      </c>
      <c r="H2998" s="8">
        <v>0</v>
      </c>
      <c r="I2998" s="8">
        <v>0</v>
      </c>
      <c r="J2998" s="8">
        <v>0</v>
      </c>
      <c r="K2998" s="8">
        <v>0</v>
      </c>
      <c r="L2998" s="8">
        <v>143.07407719269395</v>
      </c>
      <c r="M2998" s="8">
        <v>0.31987414415157978</v>
      </c>
      <c r="N2998" s="8">
        <v>0.24539445490813361</v>
      </c>
      <c r="O2998" s="8">
        <v>1.5886628445925616E-2</v>
      </c>
      <c r="P2998" s="8">
        <v>1.2782754798966654E-2</v>
      </c>
      <c r="Q2998" s="8">
        <v>2.9588403882910667E-2</v>
      </c>
      <c r="R2998" s="8">
        <v>0</v>
      </c>
      <c r="S2998" s="8">
        <v>0</v>
      </c>
      <c r="T2998" s="8">
        <v>0</v>
      </c>
      <c r="U2998" s="8">
        <v>0</v>
      </c>
      <c r="V2998" s="8">
        <v>0</v>
      </c>
      <c r="W2998" s="8">
        <v>0</v>
      </c>
      <c r="X2998" s="8">
        <v>6.1521855282188884E-2</v>
      </c>
      <c r="Y2998" s="8">
        <v>46</v>
      </c>
      <c r="Z2998" s="8">
        <v>2009</v>
      </c>
      <c r="AA2998" s="8" t="b">
        <v>0</v>
      </c>
      <c r="AB2998" s="9" t="s">
        <v>80</v>
      </c>
      <c r="AC2998" s="16">
        <f t="shared" si="140"/>
        <v>952.67754097512977</v>
      </c>
      <c r="AD2998" s="16">
        <f t="shared" si="139"/>
        <v>0.68504824146970511</v>
      </c>
      <c r="AE2998" s="16" t="str">
        <f>VLOOKUP(AB2998,aircraft!A:B,2,FALSE)</f>
        <v>Passenger</v>
      </c>
      <c r="AF2998" s="16">
        <f t="shared" si="141"/>
        <v>92.959225242557409</v>
      </c>
    </row>
    <row r="2999" spans="1:32" x14ac:dyDescent="0.25">
      <c r="A2999" s="8">
        <v>12508.793950822348</v>
      </c>
      <c r="B2999" s="8">
        <v>6623.0011791426468</v>
      </c>
      <c r="C2999" s="8">
        <v>8209.1485243254483</v>
      </c>
      <c r="D2999" s="8">
        <v>6981.7644911584875</v>
      </c>
      <c r="E2999" s="8">
        <v>15929.04353537397</v>
      </c>
      <c r="F2999" s="8">
        <v>0</v>
      </c>
      <c r="G2999" s="8">
        <v>0</v>
      </c>
      <c r="H2999" s="8">
        <v>0</v>
      </c>
      <c r="I2999" s="8">
        <v>0</v>
      </c>
      <c r="J2999" s="8">
        <v>80814.586964645394</v>
      </c>
      <c r="K2999" s="8">
        <v>0</v>
      </c>
      <c r="L2999" s="8">
        <v>8341.8447265864252</v>
      </c>
      <c r="M2999" s="8">
        <v>48.619681392174932</v>
      </c>
      <c r="N2999" s="8">
        <v>24.957840116919272</v>
      </c>
      <c r="O2999" s="8">
        <v>0.5455985565647653</v>
      </c>
      <c r="P2999" s="8">
        <v>0.46282577047101769</v>
      </c>
      <c r="Q2999" s="8">
        <v>1.1254195126414077</v>
      </c>
      <c r="R2999" s="8">
        <v>0</v>
      </c>
      <c r="S2999" s="8">
        <v>0</v>
      </c>
      <c r="T2999" s="8">
        <v>0</v>
      </c>
      <c r="U2999" s="8">
        <v>0</v>
      </c>
      <c r="V2999" s="8">
        <v>11.370975191413891</v>
      </c>
      <c r="W2999" s="8">
        <v>0</v>
      </c>
      <c r="X2999" s="8">
        <v>3.5869933542492731</v>
      </c>
      <c r="Y2999" s="8">
        <v>18696</v>
      </c>
      <c r="Z2999" s="8">
        <v>2009</v>
      </c>
      <c r="AA2999" s="8" t="b">
        <v>0</v>
      </c>
      <c r="AB2999" s="9" t="s">
        <v>81</v>
      </c>
      <c r="AC2999" s="16">
        <f t="shared" si="140"/>
        <v>139408.18337205471</v>
      </c>
      <c r="AD2999" s="16">
        <f t="shared" si="139"/>
        <v>79.298358703020668</v>
      </c>
      <c r="AE2999" s="16" t="str">
        <f>VLOOKUP(AB2999,aircraft!A:B,2,FALSE)</f>
        <v>Passenger (not used as freighter)</v>
      </c>
      <c r="AF2999" s="16">
        <f t="shared" si="141"/>
        <v>9.0759059556177117</v>
      </c>
    </row>
    <row r="3000" spans="1:32" x14ac:dyDescent="0.25">
      <c r="A3000" s="8">
        <v>1439.2926462332834</v>
      </c>
      <c r="B3000" s="8">
        <v>839.34530542567813</v>
      </c>
      <c r="C3000" s="8">
        <v>911.62615964975282</v>
      </c>
      <c r="D3000" s="8">
        <v>838.0173962004551</v>
      </c>
      <c r="E3000" s="8">
        <v>2000.6081641748094</v>
      </c>
      <c r="F3000" s="8">
        <v>0</v>
      </c>
      <c r="G3000" s="8">
        <v>0</v>
      </c>
      <c r="H3000" s="8">
        <v>0</v>
      </c>
      <c r="I3000" s="8">
        <v>0</v>
      </c>
      <c r="J3000" s="8">
        <v>3228.071619290029</v>
      </c>
      <c r="K3000" s="8">
        <v>0</v>
      </c>
      <c r="L3000" s="8">
        <v>1285.6339008540526</v>
      </c>
      <c r="M3000" s="8">
        <v>1.855996863555099</v>
      </c>
      <c r="N3000" s="8">
        <v>1.0632922720212405</v>
      </c>
      <c r="O3000" s="8">
        <v>3.9998903145732699E-2</v>
      </c>
      <c r="P3000" s="8">
        <v>3.6769593386329416E-2</v>
      </c>
      <c r="Q3000" s="8">
        <v>0.13915960397836694</v>
      </c>
      <c r="R3000" s="8">
        <v>0</v>
      </c>
      <c r="S3000" s="8">
        <v>0</v>
      </c>
      <c r="T3000" s="8">
        <v>0</v>
      </c>
      <c r="U3000" s="8">
        <v>0</v>
      </c>
      <c r="V3000" s="8">
        <v>79.992107386224063</v>
      </c>
      <c r="W3000" s="8">
        <v>0</v>
      </c>
      <c r="X3000" s="8">
        <v>0.25712679238367725</v>
      </c>
      <c r="Y3000" s="8">
        <v>566</v>
      </c>
      <c r="Z3000" s="8">
        <v>2009</v>
      </c>
      <c r="AA3000" s="8" t="b">
        <v>0</v>
      </c>
      <c r="AB3000" s="9" t="s">
        <v>229</v>
      </c>
      <c r="AC3000" s="16">
        <f t="shared" si="140"/>
        <v>10542.595191828061</v>
      </c>
      <c r="AD3000" s="16">
        <f t="shared" si="139"/>
        <v>3.392344028470446</v>
      </c>
      <c r="AE3000" s="16" t="str">
        <f>VLOOKUP(AB3000,aircraft!A:B,2,FALSE)</f>
        <v>Passenger</v>
      </c>
      <c r="AF3000" s="16">
        <f t="shared" si="141"/>
        <v>18.626493271781026</v>
      </c>
    </row>
    <row r="3001" spans="1:32" x14ac:dyDescent="0.25">
      <c r="A3001" s="8">
        <v>349.97470603582536</v>
      </c>
      <c r="B3001" s="8">
        <v>170.13977377813774</v>
      </c>
      <c r="C3001" s="8">
        <v>244.21537420589181</v>
      </c>
      <c r="D3001" s="8">
        <v>221.89012307633513</v>
      </c>
      <c r="E3001" s="8">
        <v>560.64566639737041</v>
      </c>
      <c r="F3001" s="8">
        <v>0</v>
      </c>
      <c r="G3001" s="8">
        <v>0</v>
      </c>
      <c r="H3001" s="8">
        <v>0</v>
      </c>
      <c r="I3001" s="8">
        <v>0</v>
      </c>
      <c r="J3001" s="8">
        <v>0</v>
      </c>
      <c r="K3001" s="8">
        <v>0</v>
      </c>
      <c r="L3001" s="8">
        <v>356.66879604163842</v>
      </c>
      <c r="M3001" s="8">
        <v>0.26293750986010239</v>
      </c>
      <c r="N3001" s="8">
        <v>0.12782674768731783</v>
      </c>
      <c r="O3001" s="8">
        <v>4.1975972640994491E-4</v>
      </c>
      <c r="P3001" s="8">
        <v>3.8138687074249059E-4</v>
      </c>
      <c r="Q3001" s="8">
        <v>2.7478283682072334E-4</v>
      </c>
      <c r="R3001" s="8">
        <v>0</v>
      </c>
      <c r="S3001" s="8">
        <v>0</v>
      </c>
      <c r="T3001" s="8">
        <v>0</v>
      </c>
      <c r="U3001" s="8">
        <v>0</v>
      </c>
      <c r="V3001" s="8">
        <v>19.55819513963398</v>
      </c>
      <c r="W3001" s="8">
        <v>0</v>
      </c>
      <c r="X3001" s="8">
        <v>7.1333762596499442E-2</v>
      </c>
      <c r="Y3001" s="8">
        <v>40</v>
      </c>
      <c r="Z3001" s="8">
        <v>2009</v>
      </c>
      <c r="AA3001" s="8" t="b">
        <v>0</v>
      </c>
      <c r="AB3001" s="9" t="s">
        <v>234</v>
      </c>
      <c r="AC3001" s="16">
        <f t="shared" si="140"/>
        <v>1903.5344395351988</v>
      </c>
      <c r="AD3001" s="16">
        <f t="shared" si="139"/>
        <v>0.46317394957789282</v>
      </c>
      <c r="AE3001" s="16" t="str">
        <f>VLOOKUP(AB3001,aircraft!A:B,2,FALSE)</f>
        <v>Passenger</v>
      </c>
      <c r="AF3001" s="16">
        <f t="shared" si="141"/>
        <v>47.588360988379968</v>
      </c>
    </row>
    <row r="3002" spans="1:32" x14ac:dyDescent="0.25">
      <c r="A3002" s="8">
        <v>1075.9881403383351</v>
      </c>
      <c r="B3002" s="8">
        <v>523.09031375079871</v>
      </c>
      <c r="C3002" s="8">
        <v>592.602732391568</v>
      </c>
      <c r="D3002" s="8">
        <v>543.01646895423653</v>
      </c>
      <c r="E3002" s="8">
        <v>1341.5440952763784</v>
      </c>
      <c r="F3002" s="8">
        <v>0</v>
      </c>
      <c r="G3002" s="8">
        <v>0</v>
      </c>
      <c r="H3002" s="8">
        <v>0</v>
      </c>
      <c r="I3002" s="8">
        <v>0</v>
      </c>
      <c r="J3002" s="8">
        <v>0</v>
      </c>
      <c r="K3002" s="8">
        <v>0</v>
      </c>
      <c r="L3002" s="8">
        <v>713.33759208327683</v>
      </c>
      <c r="M3002" s="8">
        <v>4.5621893805763003</v>
      </c>
      <c r="N3002" s="8">
        <v>2.2179027677069234</v>
      </c>
      <c r="O3002" s="8">
        <v>1.9328615035394209E-2</v>
      </c>
      <c r="P3002" s="8">
        <v>1.7711285676894849E-2</v>
      </c>
      <c r="Q3002" s="8">
        <v>4.5806046205144925E-2</v>
      </c>
      <c r="R3002" s="8">
        <v>0</v>
      </c>
      <c r="S3002" s="8">
        <v>0</v>
      </c>
      <c r="T3002" s="8">
        <v>0</v>
      </c>
      <c r="U3002" s="8">
        <v>0</v>
      </c>
      <c r="V3002" s="8">
        <v>45.932120981918736</v>
      </c>
      <c r="W3002" s="8">
        <v>0</v>
      </c>
      <c r="X3002" s="8">
        <v>0.14266752519299888</v>
      </c>
      <c r="Y3002" s="8">
        <v>80</v>
      </c>
      <c r="Z3002" s="8">
        <v>2009</v>
      </c>
      <c r="AA3002" s="8" t="b">
        <v>0</v>
      </c>
      <c r="AB3002" s="9" t="s">
        <v>251</v>
      </c>
      <c r="AC3002" s="16">
        <f t="shared" si="140"/>
        <v>4789.5793427945937</v>
      </c>
      <c r="AD3002" s="16">
        <f t="shared" si="139"/>
        <v>7.0056056203936565</v>
      </c>
      <c r="AE3002" s="16" t="str">
        <f>VLOOKUP(AB3002,aircraft!A:B,2,FALSE)</f>
        <v>Passenger</v>
      </c>
      <c r="AF3002" s="16">
        <f t="shared" si="141"/>
        <v>59.869741784932422</v>
      </c>
    </row>
    <row r="3003" spans="1:32" x14ac:dyDescent="0.25">
      <c r="A3003" s="8">
        <v>141.1068851306897</v>
      </c>
      <c r="B3003" s="8">
        <v>0</v>
      </c>
      <c r="C3003" s="8">
        <v>117.90994010559204</v>
      </c>
      <c r="D3003" s="8">
        <v>204.72899679730011</v>
      </c>
      <c r="E3003" s="8">
        <v>261.97503472119377</v>
      </c>
      <c r="F3003" s="8">
        <v>0</v>
      </c>
      <c r="G3003" s="8">
        <v>0</v>
      </c>
      <c r="H3003" s="8">
        <v>0</v>
      </c>
      <c r="I3003" s="8">
        <v>0</v>
      </c>
      <c r="J3003" s="8">
        <v>11131.987129735946</v>
      </c>
      <c r="K3003" s="8">
        <v>0</v>
      </c>
      <c r="L3003" s="8">
        <v>415.96358180046082</v>
      </c>
      <c r="M3003" s="8">
        <v>0.81390453435104448</v>
      </c>
      <c r="N3003" s="8">
        <v>0</v>
      </c>
      <c r="O3003" s="8">
        <v>6.8387762675715408E-3</v>
      </c>
      <c r="P3003" s="8">
        <v>1.187428136531387E-2</v>
      </c>
      <c r="Q3003" s="8">
        <v>1.5194551439370646E-2</v>
      </c>
      <c r="R3003" s="8">
        <v>0</v>
      </c>
      <c r="S3003" s="8">
        <v>0</v>
      </c>
      <c r="T3003" s="8">
        <v>0</v>
      </c>
      <c r="U3003" s="8">
        <v>0</v>
      </c>
      <c r="V3003" s="8">
        <v>26.786409533871335</v>
      </c>
      <c r="W3003" s="8">
        <v>0</v>
      </c>
      <c r="X3003" s="8">
        <v>0.20382215749957855</v>
      </c>
      <c r="Y3003" s="8">
        <v>3812</v>
      </c>
      <c r="Z3003" s="8">
        <v>2009</v>
      </c>
      <c r="AA3003" s="8" t="b">
        <v>0</v>
      </c>
      <c r="AB3003" s="9" t="s">
        <v>248</v>
      </c>
      <c r="AC3003" s="16">
        <f t="shared" si="140"/>
        <v>12273.671568291182</v>
      </c>
      <c r="AD3003" s="16">
        <f t="shared" si="139"/>
        <v>1.051634300922879</v>
      </c>
      <c r="AE3003" s="16" t="str">
        <f>VLOOKUP(AB3003,aircraft!A:B,2,FALSE)</f>
        <v>Passenger</v>
      </c>
      <c r="AF3003" s="16">
        <f t="shared" si="141"/>
        <v>3.5032906423834573</v>
      </c>
    </row>
    <row r="3004" spans="1:32" x14ac:dyDescent="0.25">
      <c r="A3004" s="8">
        <v>336989.08263494179</v>
      </c>
      <c r="B3004" s="8">
        <v>217284.81020447615</v>
      </c>
      <c r="C3004" s="8">
        <v>99781.673428207912</v>
      </c>
      <c r="D3004" s="8">
        <v>246081.38702316271</v>
      </c>
      <c r="E3004" s="8">
        <v>324336.54391872807</v>
      </c>
      <c r="F3004" s="8">
        <v>0</v>
      </c>
      <c r="G3004" s="8">
        <v>0</v>
      </c>
      <c r="H3004" s="8">
        <v>0</v>
      </c>
      <c r="I3004" s="8">
        <v>0</v>
      </c>
      <c r="J3004" s="8">
        <v>4907370.3103807233</v>
      </c>
      <c r="K3004" s="8">
        <v>0</v>
      </c>
      <c r="L3004" s="8">
        <v>0</v>
      </c>
      <c r="M3004" s="8">
        <v>3572.5072347684309</v>
      </c>
      <c r="N3004" s="8">
        <v>2303.491704808981</v>
      </c>
      <c r="O3004" s="8">
        <v>49.890839083791541</v>
      </c>
      <c r="P3004" s="8">
        <v>123.04069935570074</v>
      </c>
      <c r="Q3004" s="8">
        <v>162.16827966194364</v>
      </c>
      <c r="R3004" s="8">
        <v>0</v>
      </c>
      <c r="S3004" s="8">
        <v>0</v>
      </c>
      <c r="T3004" s="8">
        <v>0</v>
      </c>
      <c r="U3004" s="8">
        <v>0</v>
      </c>
      <c r="V3004" s="8">
        <v>0</v>
      </c>
      <c r="W3004" s="8">
        <v>0</v>
      </c>
      <c r="X3004" s="8">
        <v>0</v>
      </c>
      <c r="Y3004" s="8">
        <v>2578979</v>
      </c>
      <c r="Z3004" s="8">
        <v>2009</v>
      </c>
      <c r="AA3004" s="8" t="b">
        <v>0</v>
      </c>
      <c r="AB3004" s="9" t="s">
        <v>223</v>
      </c>
      <c r="AC3004" s="16">
        <f t="shared" si="140"/>
        <v>6131843.8075902397</v>
      </c>
      <c r="AD3004" s="16">
        <f t="shared" si="139"/>
        <v>6211.0987576788475</v>
      </c>
      <c r="AE3004" s="16" t="str">
        <f>VLOOKUP(AB3004,aircraft!A:B,2,FALSE)</f>
        <v>Passenger</v>
      </c>
      <c r="AF3004" s="16">
        <f t="shared" si="141"/>
        <v>2.6987211314661623</v>
      </c>
    </row>
    <row r="3005" spans="1:32" x14ac:dyDescent="0.25">
      <c r="A3005" s="8">
        <v>98.576700932712058</v>
      </c>
      <c r="B3005" s="8">
        <v>56.836299325752023</v>
      </c>
      <c r="C3005" s="8">
        <v>33.804150462049016</v>
      </c>
      <c r="D3005" s="8">
        <v>49.250844713387622</v>
      </c>
      <c r="E3005" s="8">
        <v>63.022297552761692</v>
      </c>
      <c r="F3005" s="8">
        <v>0</v>
      </c>
      <c r="G3005" s="8">
        <v>0</v>
      </c>
      <c r="H3005" s="8">
        <v>0</v>
      </c>
      <c r="I3005" s="8">
        <v>0</v>
      </c>
      <c r="J3005" s="8">
        <v>1093.14756305933</v>
      </c>
      <c r="K3005" s="8">
        <v>0</v>
      </c>
      <c r="L3005" s="8">
        <v>49.538863675523316</v>
      </c>
      <c r="M3005" s="8">
        <v>0.11040590799346893</v>
      </c>
      <c r="N3005" s="8">
        <v>6.3656656945047935E-2</v>
      </c>
      <c r="O3005" s="8">
        <v>6.7608299216168695E-4</v>
      </c>
      <c r="P3005" s="8">
        <v>9.8501686938413263E-4</v>
      </c>
      <c r="Q3005" s="8">
        <v>1.2604459192136909E-3</v>
      </c>
      <c r="R3005" s="8">
        <v>0</v>
      </c>
      <c r="S3005" s="8">
        <v>0</v>
      </c>
      <c r="T3005" s="8">
        <v>0</v>
      </c>
      <c r="U3005" s="8">
        <v>0</v>
      </c>
      <c r="V3005" s="8">
        <v>1.282483811294078</v>
      </c>
      <c r="W3005" s="8">
        <v>0</v>
      </c>
      <c r="X3005" s="8">
        <v>2.4274043488899198E-2</v>
      </c>
      <c r="Y3005" s="8">
        <v>283</v>
      </c>
      <c r="Z3005" s="8">
        <v>2009</v>
      </c>
      <c r="AA3005" s="8" t="b">
        <v>0</v>
      </c>
      <c r="AB3005" s="9" t="s">
        <v>261</v>
      </c>
      <c r="AC3005" s="16">
        <f t="shared" si="140"/>
        <v>1444.1767197215158</v>
      </c>
      <c r="AD3005" s="16">
        <f t="shared" si="139"/>
        <v>0.20125815420817555</v>
      </c>
      <c r="AE3005" s="16" t="str">
        <f>VLOOKUP(AB3005,aircraft!A:B,2,FALSE)</f>
        <v>Passenger</v>
      </c>
      <c r="AF3005" s="16">
        <f t="shared" si="141"/>
        <v>5.8272794908442345</v>
      </c>
    </row>
    <row r="3006" spans="1:32" x14ac:dyDescent="0.25">
      <c r="A3006" s="8">
        <v>32.410986538966327</v>
      </c>
      <c r="B3006" s="8">
        <v>11.630044417518906</v>
      </c>
      <c r="C3006" s="8">
        <v>20.966160098585597</v>
      </c>
      <c r="D3006" s="8">
        <v>36.864294435099424</v>
      </c>
      <c r="E3006" s="8">
        <v>35.47991737453026</v>
      </c>
      <c r="F3006" s="8">
        <v>0</v>
      </c>
      <c r="G3006" s="8">
        <v>0</v>
      </c>
      <c r="H3006" s="8">
        <v>0</v>
      </c>
      <c r="I3006" s="8">
        <v>0</v>
      </c>
      <c r="J3006" s="8">
        <v>676.39947959184644</v>
      </c>
      <c r="K3006" s="8">
        <v>0</v>
      </c>
      <c r="L3006" s="8">
        <v>52.526239841317874</v>
      </c>
      <c r="M3006" s="8">
        <v>0.15106380066147029</v>
      </c>
      <c r="N3006" s="8">
        <v>5.4206270748960457E-2</v>
      </c>
      <c r="O3006" s="8">
        <v>1.0214590921939503E-3</v>
      </c>
      <c r="P3006" s="8">
        <v>1.7960069250156792E-3</v>
      </c>
      <c r="Q3006" s="8">
        <v>1.944844284740975E-3</v>
      </c>
      <c r="R3006" s="8">
        <v>0</v>
      </c>
      <c r="S3006" s="8">
        <v>0</v>
      </c>
      <c r="T3006" s="8">
        <v>0</v>
      </c>
      <c r="U3006" s="8">
        <v>0</v>
      </c>
      <c r="V3006" s="8">
        <v>2.2697600487084126</v>
      </c>
      <c r="W3006" s="8">
        <v>0</v>
      </c>
      <c r="X3006" s="8">
        <v>2.5737857827499527E-2</v>
      </c>
      <c r="Y3006" s="8">
        <v>211</v>
      </c>
      <c r="Z3006" s="8">
        <v>2009</v>
      </c>
      <c r="AA3006" s="8" t="b">
        <v>0</v>
      </c>
      <c r="AB3006" s="9" t="s">
        <v>217</v>
      </c>
      <c r="AC3006" s="16">
        <f t="shared" si="140"/>
        <v>866.27712229786482</v>
      </c>
      <c r="AD3006" s="16">
        <f t="shared" si="139"/>
        <v>0.23577023953988088</v>
      </c>
      <c r="AE3006" s="16" t="str">
        <f>VLOOKUP(AB3006,aircraft!A:B,2,FALSE)</f>
        <v>Passenger</v>
      </c>
      <c r="AF3006" s="16">
        <f t="shared" si="141"/>
        <v>4.1055787786628661</v>
      </c>
    </row>
    <row r="3007" spans="1:32" x14ac:dyDescent="0.25">
      <c r="A3007" s="8">
        <v>301.7750874551723</v>
      </c>
      <c r="B3007" s="8">
        <v>11.630044417518906</v>
      </c>
      <c r="C3007" s="8">
        <v>335.45856157736949</v>
      </c>
      <c r="D3007" s="8">
        <v>589.82871096159067</v>
      </c>
      <c r="E3007" s="8">
        <v>567.67867799248415</v>
      </c>
      <c r="F3007" s="8">
        <v>0</v>
      </c>
      <c r="G3007" s="8">
        <v>0</v>
      </c>
      <c r="H3007" s="8">
        <v>0</v>
      </c>
      <c r="I3007" s="8">
        <v>0</v>
      </c>
      <c r="J3007" s="8">
        <v>20443.780192553997</v>
      </c>
      <c r="K3007" s="8">
        <v>0</v>
      </c>
      <c r="L3007" s="8">
        <v>676.4716125420091</v>
      </c>
      <c r="M3007" s="8">
        <v>1.4065382305200211</v>
      </c>
      <c r="N3007" s="8">
        <v>5.4206270748960457E-2</v>
      </c>
      <c r="O3007" s="8">
        <v>1.6343345475103205E-2</v>
      </c>
      <c r="P3007" s="8">
        <v>2.8736110800250868E-2</v>
      </c>
      <c r="Q3007" s="8">
        <v>3.11175085558556E-2</v>
      </c>
      <c r="R3007" s="8">
        <v>0</v>
      </c>
      <c r="S3007" s="8">
        <v>0</v>
      </c>
      <c r="T3007" s="8">
        <v>0</v>
      </c>
      <c r="U3007" s="8">
        <v>0</v>
      </c>
      <c r="V3007" s="8">
        <v>45.322591517528053</v>
      </c>
      <c r="W3007" s="8">
        <v>0</v>
      </c>
      <c r="X3007" s="8">
        <v>0.33147109407686737</v>
      </c>
      <c r="Y3007" s="8">
        <v>7125</v>
      </c>
      <c r="Z3007" s="8">
        <v>2009</v>
      </c>
      <c r="AA3007" s="8" t="b">
        <v>0</v>
      </c>
      <c r="AB3007" s="9" t="s">
        <v>155</v>
      </c>
      <c r="AC3007" s="16">
        <f t="shared" si="140"/>
        <v>22926.62288750014</v>
      </c>
      <c r="AD3007" s="16">
        <f t="shared" si="139"/>
        <v>1.8684125601770587</v>
      </c>
      <c r="AE3007" s="16" t="str">
        <f>VLOOKUP(AB3007,aircraft!A:B,2,FALSE)</f>
        <v>Passenger</v>
      </c>
      <c r="AF3007" s="16">
        <f t="shared" si="141"/>
        <v>3.4937117652203957</v>
      </c>
    </row>
    <row r="3008" spans="1:32" x14ac:dyDescent="0.25">
      <c r="A3008" s="8">
        <v>70.553442565344852</v>
      </c>
      <c r="B3008" s="8">
        <v>0</v>
      </c>
      <c r="C3008" s="8">
        <v>58.954970052796028</v>
      </c>
      <c r="D3008" s="8">
        <v>102.36449839865006</v>
      </c>
      <c r="E3008" s="8">
        <v>130.98751736059688</v>
      </c>
      <c r="F3008" s="8">
        <v>0</v>
      </c>
      <c r="G3008" s="8">
        <v>0</v>
      </c>
      <c r="H3008" s="8">
        <v>0</v>
      </c>
      <c r="I3008" s="8">
        <v>0</v>
      </c>
      <c r="J3008" s="8">
        <v>5653.2507560253143</v>
      </c>
      <c r="K3008" s="8">
        <v>0</v>
      </c>
      <c r="L3008" s="8">
        <v>165.93082293868065</v>
      </c>
      <c r="M3008" s="8">
        <v>0.40695226717552224</v>
      </c>
      <c r="N3008" s="8">
        <v>0</v>
      </c>
      <c r="O3008" s="8">
        <v>3.4193881337857704E-3</v>
      </c>
      <c r="P3008" s="8">
        <v>5.9371406826569341E-3</v>
      </c>
      <c r="Q3008" s="8">
        <v>7.5972757196853232E-3</v>
      </c>
      <c r="R3008" s="8">
        <v>0</v>
      </c>
      <c r="S3008" s="8">
        <v>0</v>
      </c>
      <c r="T3008" s="8">
        <v>0</v>
      </c>
      <c r="U3008" s="8">
        <v>0</v>
      </c>
      <c r="V3008" s="8">
        <v>13.474884853651748</v>
      </c>
      <c r="W3008" s="8">
        <v>0</v>
      </c>
      <c r="X3008" s="8">
        <v>9.458056487478339E-2</v>
      </c>
      <c r="Y3008" s="8">
        <v>1940</v>
      </c>
      <c r="Z3008" s="8">
        <v>2009</v>
      </c>
      <c r="AA3008" s="8" t="b">
        <v>0</v>
      </c>
      <c r="AB3008" s="9" t="s">
        <v>224</v>
      </c>
      <c r="AC3008" s="16">
        <f t="shared" si="140"/>
        <v>6182.0420073413825</v>
      </c>
      <c r="AD3008" s="16">
        <f t="shared" si="139"/>
        <v>0.51848663658643368</v>
      </c>
      <c r="AE3008" s="16" t="str">
        <f>VLOOKUP(AB3008,aircraft!A:B,2,FALSE)</f>
        <v>Passenger</v>
      </c>
      <c r="AF3008" s="16">
        <f t="shared" si="141"/>
        <v>3.2808569311113884</v>
      </c>
    </row>
    <row r="3009" spans="1:32" x14ac:dyDescent="0.25">
      <c r="A3009" s="8">
        <v>163.84297653562805</v>
      </c>
      <c r="B3009" s="8">
        <v>127.89960261564264</v>
      </c>
      <c r="C3009" s="8">
        <v>62.995033396247116</v>
      </c>
      <c r="D3009" s="8">
        <v>102.63120283484457</v>
      </c>
      <c r="E3009" s="8">
        <v>164.20992453575133</v>
      </c>
      <c r="F3009" s="8">
        <v>0</v>
      </c>
      <c r="G3009" s="8">
        <v>0</v>
      </c>
      <c r="H3009" s="8">
        <v>0</v>
      </c>
      <c r="I3009" s="8">
        <v>0</v>
      </c>
      <c r="J3009" s="8">
        <v>3276.4629947304725</v>
      </c>
      <c r="K3009" s="8">
        <v>0</v>
      </c>
      <c r="L3009" s="8">
        <v>91.639436399815168</v>
      </c>
      <c r="M3009" s="8">
        <v>2.9491734506858731</v>
      </c>
      <c r="N3009" s="8">
        <v>2.3021927479772324</v>
      </c>
      <c r="O3009" s="8">
        <v>6.2995036388350653E-3</v>
      </c>
      <c r="P3009" s="8">
        <v>1.0263120770956513E-2</v>
      </c>
      <c r="Q3009" s="8">
        <v>1.6420993233530422E-2</v>
      </c>
      <c r="R3009" s="8">
        <v>0</v>
      </c>
      <c r="S3009" s="8">
        <v>0</v>
      </c>
      <c r="T3009" s="8">
        <v>0</v>
      </c>
      <c r="U3009" s="8">
        <v>0</v>
      </c>
      <c r="V3009" s="8">
        <v>7.9768249150668273</v>
      </c>
      <c r="W3009" s="8">
        <v>0</v>
      </c>
      <c r="X3009" s="8">
        <v>5.2234476428193732E-2</v>
      </c>
      <c r="Y3009" s="8">
        <v>1119</v>
      </c>
      <c r="Z3009" s="8">
        <v>2009</v>
      </c>
      <c r="AA3009" s="8" t="b">
        <v>0</v>
      </c>
      <c r="AB3009" s="9" t="s">
        <v>208</v>
      </c>
      <c r="AC3009" s="16">
        <f t="shared" si="140"/>
        <v>3989.6811710484012</v>
      </c>
      <c r="AD3009" s="16">
        <f t="shared" si="139"/>
        <v>5.3365842927346216</v>
      </c>
      <c r="AE3009" s="16" t="str">
        <f>VLOOKUP(AB3009,aircraft!A:B,2,FALSE)</f>
        <v>Passenger</v>
      </c>
      <c r="AF3009" s="16">
        <f t="shared" si="141"/>
        <v>3.9649540066834881</v>
      </c>
    </row>
    <row r="3010" spans="1:32" x14ac:dyDescent="0.25">
      <c r="A3010" s="8">
        <v>66.865361475912863</v>
      </c>
      <c r="B3010" s="8">
        <v>27.162271122237886</v>
      </c>
      <c r="C3010" s="8">
        <v>64.819581160837203</v>
      </c>
      <c r="D3010" s="8">
        <v>105.60374720245599</v>
      </c>
      <c r="E3010" s="8">
        <v>168.96599552392959</v>
      </c>
      <c r="F3010" s="8">
        <v>0</v>
      </c>
      <c r="G3010" s="8">
        <v>0</v>
      </c>
      <c r="H3010" s="8">
        <v>0</v>
      </c>
      <c r="I3010" s="8">
        <v>0</v>
      </c>
      <c r="J3010" s="8">
        <v>1562.1158272862433</v>
      </c>
      <c r="K3010" s="8">
        <v>0</v>
      </c>
      <c r="L3010" s="8">
        <v>123.1694915066837</v>
      </c>
      <c r="M3010" s="8">
        <v>0.60446286220242662</v>
      </c>
      <c r="N3010" s="8">
        <v>0.24554692869462394</v>
      </c>
      <c r="O3010" s="8">
        <v>4.0188139776105771E-3</v>
      </c>
      <c r="P3010" s="8">
        <v>6.5474322379870577E-3</v>
      </c>
      <c r="Q3010" s="8">
        <v>1.0475891580779294E-2</v>
      </c>
      <c r="R3010" s="8">
        <v>0</v>
      </c>
      <c r="S3010" s="8">
        <v>0</v>
      </c>
      <c r="T3010" s="8">
        <v>0</v>
      </c>
      <c r="U3010" s="8">
        <v>0</v>
      </c>
      <c r="V3010" s="8">
        <v>6.3720514466450551</v>
      </c>
      <c r="W3010" s="8">
        <v>0</v>
      </c>
      <c r="X3010" s="8">
        <v>6.0353051554068705E-2</v>
      </c>
      <c r="Y3010" s="8">
        <v>451</v>
      </c>
      <c r="Z3010" s="8">
        <v>2009</v>
      </c>
      <c r="AA3010" s="8" t="b">
        <v>0</v>
      </c>
      <c r="AB3010" s="9" t="s">
        <v>169</v>
      </c>
      <c r="AC3010" s="16">
        <f t="shared" si="140"/>
        <v>2118.7022752783005</v>
      </c>
      <c r="AD3010" s="16">
        <f t="shared" ref="AD3010:AD3073" si="142">SUM(M3010:U3010,W3010:X3010)</f>
        <v>0.93140498024749618</v>
      </c>
      <c r="AE3010" s="16" t="str">
        <f>VLOOKUP(AB3010,aircraft!A:B,2,FALSE)</f>
        <v>Passenger</v>
      </c>
      <c r="AF3010" s="16">
        <f t="shared" si="141"/>
        <v>4.9146914730888547</v>
      </c>
    </row>
    <row r="3011" spans="1:32" x14ac:dyDescent="0.25">
      <c r="A3011" s="8">
        <v>28.994565779266608</v>
      </c>
      <c r="B3011" s="8">
        <v>0</v>
      </c>
      <c r="C3011" s="8">
        <v>43.213054107224799</v>
      </c>
      <c r="D3011" s="8">
        <v>70.402498134970656</v>
      </c>
      <c r="E3011" s="8">
        <v>112.64399701595306</v>
      </c>
      <c r="F3011" s="8">
        <v>0</v>
      </c>
      <c r="G3011" s="8">
        <v>0</v>
      </c>
      <c r="H3011" s="8">
        <v>0</v>
      </c>
      <c r="I3011" s="8">
        <v>0</v>
      </c>
      <c r="J3011" s="8">
        <v>1676.1638440608976</v>
      </c>
      <c r="K3011" s="8">
        <v>0</v>
      </c>
      <c r="L3011" s="8">
        <v>83.192716360092163</v>
      </c>
      <c r="M3011" s="8">
        <v>0.26211087224235713</v>
      </c>
      <c r="N3011" s="8">
        <v>0</v>
      </c>
      <c r="O3011" s="8">
        <v>2.6792093184070513E-3</v>
      </c>
      <c r="P3011" s="8">
        <v>4.3649548253247052E-3</v>
      </c>
      <c r="Q3011" s="8">
        <v>6.9839277205195286E-3</v>
      </c>
      <c r="R3011" s="8">
        <v>0</v>
      </c>
      <c r="S3011" s="8">
        <v>0</v>
      </c>
      <c r="T3011" s="8">
        <v>0</v>
      </c>
      <c r="U3011" s="8">
        <v>0</v>
      </c>
      <c r="V3011" s="8">
        <v>4.8422168893646447</v>
      </c>
      <c r="W3011" s="8">
        <v>0</v>
      </c>
      <c r="X3011" s="8">
        <v>4.076443149991571E-2</v>
      </c>
      <c r="Y3011" s="8">
        <v>548</v>
      </c>
      <c r="Z3011" s="8">
        <v>2009</v>
      </c>
      <c r="AA3011" s="8" t="b">
        <v>0</v>
      </c>
      <c r="AB3011" s="9" t="s">
        <v>239</v>
      </c>
      <c r="AC3011" s="16">
        <f t="shared" ref="AC3011:AC3074" si="143">SUM(A3011:L3011)</f>
        <v>2014.610675458405</v>
      </c>
      <c r="AD3011" s="16">
        <f t="shared" si="142"/>
        <v>0.31690339560652414</v>
      </c>
      <c r="AE3011" s="16" t="str">
        <f>VLOOKUP(AB3011,aircraft!A:B,2,FALSE)</f>
        <v>Passenger</v>
      </c>
      <c r="AF3011" s="16">
        <f t="shared" ref="AF3011:AF3074" si="144">IF(AA3011,"",SUMIFS(AC:AC,Z:Z,Z3011,AB:AB,AB3011)/Y3011)</f>
        <v>4.2118273954611745</v>
      </c>
    </row>
    <row r="3012" spans="1:32" x14ac:dyDescent="0.25">
      <c r="A3012" s="8">
        <v>44335.060429882869</v>
      </c>
      <c r="B3012" s="8">
        <v>28246.418742838985</v>
      </c>
      <c r="C3012" s="8">
        <v>15539.996286649775</v>
      </c>
      <c r="D3012" s="8">
        <v>31337.957935831972</v>
      </c>
      <c r="E3012" s="8">
        <v>41893.432160539589</v>
      </c>
      <c r="F3012" s="8">
        <v>0</v>
      </c>
      <c r="G3012" s="8">
        <v>0</v>
      </c>
      <c r="H3012" s="8">
        <v>0</v>
      </c>
      <c r="I3012" s="8">
        <v>0</v>
      </c>
      <c r="J3012" s="8">
        <v>1052324.0073549123</v>
      </c>
      <c r="K3012" s="8">
        <v>0</v>
      </c>
      <c r="L3012" s="8">
        <v>0</v>
      </c>
      <c r="M3012" s="8">
        <v>0</v>
      </c>
      <c r="N3012" s="8">
        <v>0</v>
      </c>
      <c r="O3012" s="8">
        <v>0</v>
      </c>
      <c r="P3012" s="8">
        <v>0</v>
      </c>
      <c r="Q3012" s="8">
        <v>0</v>
      </c>
      <c r="R3012" s="8">
        <v>0</v>
      </c>
      <c r="S3012" s="8">
        <v>0</v>
      </c>
      <c r="T3012" s="8">
        <v>0</v>
      </c>
      <c r="U3012" s="8">
        <v>0</v>
      </c>
      <c r="V3012" s="8">
        <v>0</v>
      </c>
      <c r="W3012" s="8">
        <v>0</v>
      </c>
      <c r="X3012" s="8">
        <v>0</v>
      </c>
      <c r="Y3012" s="8">
        <v>546969</v>
      </c>
      <c r="Z3012" s="8">
        <v>2009</v>
      </c>
      <c r="AA3012" s="8" t="b">
        <v>0</v>
      </c>
      <c r="AB3012" s="9" t="s">
        <v>178</v>
      </c>
      <c r="AC3012" s="16">
        <f t="shared" si="143"/>
        <v>1213676.8729106556</v>
      </c>
      <c r="AD3012" s="16">
        <f t="shared" si="142"/>
        <v>0</v>
      </c>
      <c r="AE3012" s="16" t="str">
        <f>VLOOKUP(AB3012,aircraft!A:B,2,FALSE)</f>
        <v>Passenger</v>
      </c>
      <c r="AF3012" s="16">
        <f t="shared" si="144"/>
        <v>2.4159173987729292</v>
      </c>
    </row>
    <row r="3013" spans="1:32" x14ac:dyDescent="0.25">
      <c r="A3013" s="8">
        <v>11475.202689309532</v>
      </c>
      <c r="B3013" s="8">
        <v>0</v>
      </c>
      <c r="C3013" s="8">
        <v>23157.101742999537</v>
      </c>
      <c r="D3013" s="8">
        <v>52797.836330236118</v>
      </c>
      <c r="E3013" s="8">
        <v>50781.099772152345</v>
      </c>
      <c r="F3013" s="8">
        <v>0</v>
      </c>
      <c r="G3013" s="8">
        <v>0</v>
      </c>
      <c r="H3013" s="8">
        <v>0</v>
      </c>
      <c r="I3013" s="8">
        <v>0</v>
      </c>
      <c r="J3013" s="8">
        <v>1114763.9073472004</v>
      </c>
      <c r="K3013" s="8">
        <v>0</v>
      </c>
      <c r="L3013" s="8">
        <v>0</v>
      </c>
      <c r="M3013" s="8">
        <v>9.4548448290867206</v>
      </c>
      <c r="N3013" s="8">
        <v>0</v>
      </c>
      <c r="O3013" s="8">
        <v>0</v>
      </c>
      <c r="P3013" s="8">
        <v>0</v>
      </c>
      <c r="Q3013" s="8">
        <v>0</v>
      </c>
      <c r="R3013" s="8">
        <v>0</v>
      </c>
      <c r="S3013" s="8">
        <v>0</v>
      </c>
      <c r="T3013" s="8">
        <v>0</v>
      </c>
      <c r="U3013" s="8">
        <v>0</v>
      </c>
      <c r="V3013" s="8">
        <v>0</v>
      </c>
      <c r="W3013" s="8">
        <v>0</v>
      </c>
      <c r="X3013" s="8">
        <v>0</v>
      </c>
      <c r="Y3013" s="8">
        <v>1338017</v>
      </c>
      <c r="Z3013" s="8">
        <v>2009</v>
      </c>
      <c r="AA3013" s="8" t="b">
        <v>0</v>
      </c>
      <c r="AB3013" s="9" t="s">
        <v>195</v>
      </c>
      <c r="AC3013" s="16">
        <f t="shared" si="143"/>
        <v>1252975.1478818981</v>
      </c>
      <c r="AD3013" s="16">
        <f t="shared" si="142"/>
        <v>9.4548448290867206</v>
      </c>
      <c r="AE3013" s="16" t="str">
        <f>VLOOKUP(AB3013,aircraft!A:B,2,FALSE)</f>
        <v>Passenger</v>
      </c>
      <c r="AF3013" s="16">
        <f t="shared" si="144"/>
        <v>1.02624912472644</v>
      </c>
    </row>
    <row r="3014" spans="1:32" x14ac:dyDescent="0.25">
      <c r="A3014" s="8">
        <v>47.060408629656784</v>
      </c>
      <c r="B3014" s="8">
        <v>0</v>
      </c>
      <c r="C3014" s="8">
        <v>51.951899639033556</v>
      </c>
      <c r="D3014" s="8">
        <v>118.44953330637537</v>
      </c>
      <c r="E3014" s="8">
        <v>113.92507698940074</v>
      </c>
      <c r="F3014" s="8">
        <v>0</v>
      </c>
      <c r="G3014" s="8">
        <v>0</v>
      </c>
      <c r="H3014" s="8">
        <v>0</v>
      </c>
      <c r="I3014" s="8">
        <v>0</v>
      </c>
      <c r="J3014" s="8">
        <v>3130.1788801431658</v>
      </c>
      <c r="K3014" s="8">
        <v>0</v>
      </c>
      <c r="L3014" s="8">
        <v>99.558493763208389</v>
      </c>
      <c r="M3014" s="8">
        <v>0.20518338808385966</v>
      </c>
      <c r="N3014" s="8">
        <v>0</v>
      </c>
      <c r="O3014" s="8">
        <v>0</v>
      </c>
      <c r="P3014" s="8">
        <v>0</v>
      </c>
      <c r="Q3014" s="8">
        <v>0</v>
      </c>
      <c r="R3014" s="8">
        <v>0</v>
      </c>
      <c r="S3014" s="8">
        <v>0</v>
      </c>
      <c r="T3014" s="8">
        <v>0</v>
      </c>
      <c r="U3014" s="8">
        <v>0</v>
      </c>
      <c r="V3014" s="8">
        <v>7.8398906520428131</v>
      </c>
      <c r="W3014" s="8">
        <v>0</v>
      </c>
      <c r="X3014" s="8">
        <v>5.674833892487003E-2</v>
      </c>
      <c r="Y3014" s="8">
        <v>1062</v>
      </c>
      <c r="Z3014" s="8">
        <v>2009</v>
      </c>
      <c r="AA3014" s="8" t="b">
        <v>0</v>
      </c>
      <c r="AB3014" s="9" t="s">
        <v>225</v>
      </c>
      <c r="AC3014" s="16">
        <f t="shared" si="143"/>
        <v>3561.1242924708404</v>
      </c>
      <c r="AD3014" s="16">
        <f t="shared" si="142"/>
        <v>0.26193172700872969</v>
      </c>
      <c r="AE3014" s="16" t="str">
        <f>VLOOKUP(AB3014,aircraft!A:B,2,FALSE)</f>
        <v>Passenger</v>
      </c>
      <c r="AF3014" s="16">
        <f t="shared" si="144"/>
        <v>3.7889590388052246</v>
      </c>
    </row>
    <row r="3015" spans="1:32" x14ac:dyDescent="0.25">
      <c r="A3015" s="8">
        <v>1165.4353044077484</v>
      </c>
      <c r="B3015" s="8">
        <v>0</v>
      </c>
      <c r="C3015" s="8">
        <v>6391.7281494584913</v>
      </c>
      <c r="D3015" s="8">
        <v>6204.5302604346725</v>
      </c>
      <c r="E3015" s="8">
        <v>7939.4324000688212</v>
      </c>
      <c r="F3015" s="8">
        <v>0</v>
      </c>
      <c r="G3015" s="8">
        <v>0</v>
      </c>
      <c r="H3015" s="8">
        <v>0</v>
      </c>
      <c r="I3015" s="8">
        <v>0</v>
      </c>
      <c r="J3015" s="8">
        <v>258081.05580987452</v>
      </c>
      <c r="K3015" s="8">
        <v>0</v>
      </c>
      <c r="L3015" s="8">
        <v>4673.7940104603767</v>
      </c>
      <c r="M3015" s="8">
        <v>0.15150658998545785</v>
      </c>
      <c r="N3015" s="8">
        <v>0</v>
      </c>
      <c r="O3015" s="8">
        <v>0.12783455975979713</v>
      </c>
      <c r="P3015" s="8">
        <v>0.12409060207390109</v>
      </c>
      <c r="Q3015" s="8">
        <v>0.15878864399003778</v>
      </c>
      <c r="R3015" s="8">
        <v>0</v>
      </c>
      <c r="S3015" s="8">
        <v>0</v>
      </c>
      <c r="T3015" s="8">
        <v>0</v>
      </c>
      <c r="U3015" s="8">
        <v>0</v>
      </c>
      <c r="V3015" s="8">
        <v>234.46210354411625</v>
      </c>
      <c r="W3015" s="8">
        <v>0</v>
      </c>
      <c r="X3015" s="8">
        <v>2.851014291361313</v>
      </c>
      <c r="Y3015" s="8">
        <v>74658</v>
      </c>
      <c r="Z3015" s="8">
        <v>2009</v>
      </c>
      <c r="AA3015" s="8" t="b">
        <v>0</v>
      </c>
      <c r="AB3015" s="9" t="s">
        <v>262</v>
      </c>
      <c r="AC3015" s="16">
        <f t="shared" si="143"/>
        <v>284455.97593470465</v>
      </c>
      <c r="AD3015" s="16">
        <f t="shared" si="142"/>
        <v>3.4132346871705068</v>
      </c>
      <c r="AE3015" s="16" t="str">
        <f>VLOOKUP(AB3015,aircraft!A:B,2,FALSE)</f>
        <v>Passenger</v>
      </c>
      <c r="AF3015" s="16">
        <f t="shared" si="144"/>
        <v>4.0420892911222319</v>
      </c>
    </row>
    <row r="3016" spans="1:32" x14ac:dyDescent="0.25">
      <c r="A3016" s="8">
        <v>391930.99177601014</v>
      </c>
      <c r="B3016" s="8">
        <v>225975.37707034423</v>
      </c>
      <c r="C3016" s="8">
        <v>217861.33435128976</v>
      </c>
      <c r="D3016" s="8">
        <v>227429.64321813177</v>
      </c>
      <c r="E3016" s="8">
        <v>291023.20438608481</v>
      </c>
      <c r="F3016" s="8">
        <v>0</v>
      </c>
      <c r="G3016" s="8">
        <v>0</v>
      </c>
      <c r="H3016" s="8">
        <v>0</v>
      </c>
      <c r="I3016" s="8">
        <v>0</v>
      </c>
      <c r="J3016" s="8">
        <v>7542772.663750302</v>
      </c>
      <c r="K3016" s="8">
        <v>0</v>
      </c>
      <c r="L3016" s="8">
        <v>167914.2768646522</v>
      </c>
      <c r="M3016" s="8">
        <v>2018.4446464839609</v>
      </c>
      <c r="N3016" s="8">
        <v>1163.7732143047881</v>
      </c>
      <c r="O3016" s="8">
        <v>8.7144531539059802</v>
      </c>
      <c r="P3016" s="8">
        <v>9.0971854989110277</v>
      </c>
      <c r="Q3016" s="8">
        <v>11.64092788136881</v>
      </c>
      <c r="R3016" s="8">
        <v>0</v>
      </c>
      <c r="S3016" s="8">
        <v>0</v>
      </c>
      <c r="T3016" s="8">
        <v>0</v>
      </c>
      <c r="U3016" s="8">
        <v>0</v>
      </c>
      <c r="V3016" s="8">
        <v>6942.8544572521378</v>
      </c>
      <c r="W3016" s="8">
        <v>0</v>
      </c>
      <c r="X3016" s="8">
        <v>102.42770691076487</v>
      </c>
      <c r="Y3016" s="8">
        <v>2171605</v>
      </c>
      <c r="Z3016" s="8">
        <v>2009</v>
      </c>
      <c r="AA3016" s="8" t="b">
        <v>0</v>
      </c>
      <c r="AB3016" s="9" t="s">
        <v>253</v>
      </c>
      <c r="AC3016" s="16">
        <f t="shared" si="143"/>
        <v>9064907.4914168138</v>
      </c>
      <c r="AD3016" s="16">
        <f t="shared" si="142"/>
        <v>3314.0981342337</v>
      </c>
      <c r="AE3016" s="16" t="str">
        <f>VLOOKUP(AB3016,aircraft!A:B,2,FALSE)</f>
        <v>Passenger</v>
      </c>
      <c r="AF3016" s="16">
        <f t="shared" si="144"/>
        <v>4.5635316923021909</v>
      </c>
    </row>
    <row r="3017" spans="1:32" x14ac:dyDescent="0.25">
      <c r="A3017" s="8">
        <v>175.57798739761941</v>
      </c>
      <c r="B3017" s="8">
        <v>0</v>
      </c>
      <c r="C3017" s="8">
        <v>218.77607143463314</v>
      </c>
      <c r="D3017" s="8">
        <v>384.66869826414893</v>
      </c>
      <c r="E3017" s="8">
        <v>374.54590374115912</v>
      </c>
      <c r="F3017" s="8">
        <v>0</v>
      </c>
      <c r="G3017" s="8">
        <v>0</v>
      </c>
      <c r="H3017" s="8">
        <v>0</v>
      </c>
      <c r="I3017" s="8">
        <v>0</v>
      </c>
      <c r="J3017" s="8">
        <v>13113.238646602631</v>
      </c>
      <c r="K3017" s="8">
        <v>0</v>
      </c>
      <c r="L3017" s="8">
        <v>338.68072539567947</v>
      </c>
      <c r="M3017" s="8">
        <v>0.63457204882229301</v>
      </c>
      <c r="N3017" s="8">
        <v>0</v>
      </c>
      <c r="O3017" s="8">
        <v>1.0390294676817546E-2</v>
      </c>
      <c r="P3017" s="8">
        <v>1.8269004931403151E-2</v>
      </c>
      <c r="Q3017" s="8">
        <v>1.8700976765524159E-2</v>
      </c>
      <c r="R3017" s="8">
        <v>0</v>
      </c>
      <c r="S3017" s="8">
        <v>0</v>
      </c>
      <c r="T3017" s="8">
        <v>0</v>
      </c>
      <c r="U3017" s="8">
        <v>0</v>
      </c>
      <c r="V3017" s="8">
        <v>28.641027973424642</v>
      </c>
      <c r="W3017" s="8">
        <v>0</v>
      </c>
      <c r="X3017" s="8">
        <v>0.20659523850444295</v>
      </c>
      <c r="Y3017" s="8">
        <v>4584</v>
      </c>
      <c r="Z3017" s="8">
        <v>2009</v>
      </c>
      <c r="AA3017" s="8" t="b">
        <v>0</v>
      </c>
      <c r="AB3017" s="9" t="s">
        <v>249</v>
      </c>
      <c r="AC3017" s="16">
        <f t="shared" si="143"/>
        <v>14605.48803283587</v>
      </c>
      <c r="AD3017" s="16">
        <f t="shared" si="142"/>
        <v>0.8885275637004808</v>
      </c>
      <c r="AE3017" s="16" t="str">
        <f>VLOOKUP(AB3017,aircraft!A:B,2,FALSE)</f>
        <v>Passenger</v>
      </c>
      <c r="AF3017" s="16">
        <f t="shared" si="144"/>
        <v>3.478587598693502</v>
      </c>
    </row>
    <row r="3018" spans="1:32" x14ac:dyDescent="0.25">
      <c r="A3018" s="8">
        <v>9817.0738885886058</v>
      </c>
      <c r="B3018" s="8">
        <v>8982.3329850075479</v>
      </c>
      <c r="C3018" s="8">
        <v>5739.5239292651759</v>
      </c>
      <c r="D3018" s="8">
        <v>6223.7111204658331</v>
      </c>
      <c r="E3018" s="8">
        <v>7928.6715889538809</v>
      </c>
      <c r="F3018" s="8">
        <v>0</v>
      </c>
      <c r="G3018" s="8">
        <v>0</v>
      </c>
      <c r="H3018" s="8">
        <v>0</v>
      </c>
      <c r="I3018" s="8">
        <v>0</v>
      </c>
      <c r="J3018" s="8">
        <v>291012.1248305082</v>
      </c>
      <c r="K3018" s="8">
        <v>0</v>
      </c>
      <c r="L3018" s="8">
        <v>7102.7209323268726</v>
      </c>
      <c r="M3018" s="8">
        <v>46.77909134513726</v>
      </c>
      <c r="N3018" s="8">
        <v>42.85914139821859</v>
      </c>
      <c r="O3018" s="8">
        <v>1.0356986586055699</v>
      </c>
      <c r="P3018" s="8">
        <v>1.1171215029762362</v>
      </c>
      <c r="Q3018" s="8">
        <v>1.4280865525013899</v>
      </c>
      <c r="R3018" s="8">
        <v>0</v>
      </c>
      <c r="S3018" s="8">
        <v>0</v>
      </c>
      <c r="T3018" s="8">
        <v>0</v>
      </c>
      <c r="U3018" s="8">
        <v>0</v>
      </c>
      <c r="V3018" s="8">
        <v>679.92356689800977</v>
      </c>
      <c r="W3018" s="8">
        <v>0</v>
      </c>
      <c r="X3018" s="8">
        <v>4.3326596851067478</v>
      </c>
      <c r="Y3018" s="8">
        <v>100306</v>
      </c>
      <c r="Z3018" s="8">
        <v>2009</v>
      </c>
      <c r="AA3018" s="8" t="b">
        <v>0</v>
      </c>
      <c r="AB3018" s="9" t="s">
        <v>236</v>
      </c>
      <c r="AC3018" s="16">
        <f t="shared" si="143"/>
        <v>336806.15927511611</v>
      </c>
      <c r="AD3018" s="16">
        <f t="shared" si="142"/>
        <v>97.551799142545775</v>
      </c>
      <c r="AE3018" s="16" t="str">
        <f>VLOOKUP(AB3018,aircraft!A:B,2,FALSE)</f>
        <v>Passenger</v>
      </c>
      <c r="AF3018" s="16">
        <f t="shared" si="144"/>
        <v>3.5741415084564836</v>
      </c>
    </row>
    <row r="3019" spans="1:32" x14ac:dyDescent="0.25">
      <c r="A3019" s="8">
        <v>118427.56395211085</v>
      </c>
      <c r="B3019" s="8">
        <v>108878.91346102541</v>
      </c>
      <c r="C3019" s="8">
        <v>60636.062044668215</v>
      </c>
      <c r="D3019" s="8">
        <v>75526.359057583672</v>
      </c>
      <c r="E3019" s="8">
        <v>96416.447112627851</v>
      </c>
      <c r="F3019" s="8">
        <v>0</v>
      </c>
      <c r="G3019" s="8">
        <v>0</v>
      </c>
      <c r="H3019" s="8">
        <v>0</v>
      </c>
      <c r="I3019" s="8">
        <v>0</v>
      </c>
      <c r="J3019" s="8">
        <v>4363968.1766806133</v>
      </c>
      <c r="K3019" s="8">
        <v>0</v>
      </c>
      <c r="L3019" s="8">
        <v>81790.868767420005</v>
      </c>
      <c r="M3019" s="8">
        <v>463.96452163004989</v>
      </c>
      <c r="N3019" s="8">
        <v>426.76429734887955</v>
      </c>
      <c r="O3019" s="8">
        <v>12.46232853061518</v>
      </c>
      <c r="P3019" s="8">
        <v>15.533114511384369</v>
      </c>
      <c r="Q3019" s="8">
        <v>19.839410756635168</v>
      </c>
      <c r="R3019" s="8">
        <v>0</v>
      </c>
      <c r="S3019" s="8">
        <v>0</v>
      </c>
      <c r="T3019" s="8">
        <v>0</v>
      </c>
      <c r="U3019" s="8">
        <v>0</v>
      </c>
      <c r="V3019" s="8">
        <v>8788.6107096826763</v>
      </c>
      <c r="W3019" s="8">
        <v>0</v>
      </c>
      <c r="X3019" s="8">
        <v>49.892428985290863</v>
      </c>
      <c r="Y3019" s="8">
        <v>1549372</v>
      </c>
      <c r="Z3019" s="8">
        <v>2009</v>
      </c>
      <c r="AA3019" s="8" t="b">
        <v>0</v>
      </c>
      <c r="AB3019" s="9" t="s">
        <v>210</v>
      </c>
      <c r="AC3019" s="16">
        <f t="shared" si="143"/>
        <v>4905644.3910760488</v>
      </c>
      <c r="AD3019" s="16">
        <f t="shared" si="142"/>
        <v>988.45610176285504</v>
      </c>
      <c r="AE3019" s="16" t="str">
        <f>VLOOKUP(AB3019,aircraft!A:B,2,FALSE)</f>
        <v>Passenger</v>
      </c>
      <c r="AF3019" s="16">
        <f t="shared" si="144"/>
        <v>3.3219604992911624</v>
      </c>
    </row>
    <row r="3020" spans="1:32" x14ac:dyDescent="0.25">
      <c r="A3020" s="8">
        <v>72.446508366567542</v>
      </c>
      <c r="B3020" s="8">
        <v>0</v>
      </c>
      <c r="C3020" s="8">
        <v>119.61667536204587</v>
      </c>
      <c r="D3020" s="8">
        <v>115.69692001011282</v>
      </c>
      <c r="E3020" s="8">
        <v>196.43331581778904</v>
      </c>
      <c r="F3020" s="8">
        <v>0</v>
      </c>
      <c r="G3020" s="8">
        <v>0</v>
      </c>
      <c r="H3020" s="8">
        <v>0</v>
      </c>
      <c r="I3020" s="8">
        <v>0</v>
      </c>
      <c r="J3020" s="8">
        <v>513.52754344940183</v>
      </c>
      <c r="K3020" s="8">
        <v>0</v>
      </c>
      <c r="L3020" s="8">
        <v>83.192716360092163</v>
      </c>
      <c r="M3020" s="8">
        <v>0.23734943869919586</v>
      </c>
      <c r="N3020" s="8">
        <v>0</v>
      </c>
      <c r="O3020" s="8">
        <v>4.7232114543939455E-2</v>
      </c>
      <c r="P3020" s="8">
        <v>4.5684350963265105E-2</v>
      </c>
      <c r="Q3020" s="8">
        <v>8.4171012150907998E-2</v>
      </c>
      <c r="R3020" s="8">
        <v>0</v>
      </c>
      <c r="S3020" s="8">
        <v>0</v>
      </c>
      <c r="T3020" s="8">
        <v>0</v>
      </c>
      <c r="U3020" s="8">
        <v>0</v>
      </c>
      <c r="V3020" s="8">
        <v>0.57984051779611034</v>
      </c>
      <c r="W3020" s="8">
        <v>0</v>
      </c>
      <c r="X3020" s="8">
        <v>4.076443149991571E-2</v>
      </c>
      <c r="Y3020" s="8">
        <v>72</v>
      </c>
      <c r="Z3020" s="8">
        <v>2009</v>
      </c>
      <c r="AA3020" s="8" t="b">
        <v>0</v>
      </c>
      <c r="AB3020" s="9" t="s">
        <v>103</v>
      </c>
      <c r="AC3020" s="16">
        <f t="shared" si="143"/>
        <v>1100.9136793660093</v>
      </c>
      <c r="AD3020" s="16">
        <f t="shared" si="142"/>
        <v>0.45520134785722416</v>
      </c>
      <c r="AE3020" s="16" t="str">
        <f>VLOOKUP(AB3020,aircraft!A:B,2,FALSE)</f>
        <v>Passenger</v>
      </c>
      <c r="AF3020" s="16">
        <f t="shared" si="144"/>
        <v>18.186034563175021</v>
      </c>
    </row>
    <row r="3021" spans="1:32" x14ac:dyDescent="0.25">
      <c r="A3021" s="8">
        <v>3831.507056536082</v>
      </c>
      <c r="B3021" s="8">
        <v>0</v>
      </c>
      <c r="C3021" s="8">
        <v>8206.7010149651451</v>
      </c>
      <c r="D3021" s="8">
        <v>14429.644776818895</v>
      </c>
      <c r="E3021" s="8">
        <v>14890.917194543574</v>
      </c>
      <c r="F3021" s="8">
        <v>0</v>
      </c>
      <c r="G3021" s="8">
        <v>0</v>
      </c>
      <c r="H3021" s="8">
        <v>0</v>
      </c>
      <c r="I3021" s="8">
        <v>0</v>
      </c>
      <c r="J3021" s="8">
        <v>361783.52980805456</v>
      </c>
      <c r="K3021" s="8">
        <v>0</v>
      </c>
      <c r="L3021" s="8">
        <v>0</v>
      </c>
      <c r="M3021" s="8">
        <v>13.655490754347685</v>
      </c>
      <c r="N3021" s="8">
        <v>0</v>
      </c>
      <c r="O3021" s="8">
        <v>0</v>
      </c>
      <c r="P3021" s="8">
        <v>0</v>
      </c>
      <c r="Q3021" s="8">
        <v>0</v>
      </c>
      <c r="R3021" s="8">
        <v>0</v>
      </c>
      <c r="S3021" s="8">
        <v>0</v>
      </c>
      <c r="T3021" s="8">
        <v>0</v>
      </c>
      <c r="U3021" s="8">
        <v>0</v>
      </c>
      <c r="V3021" s="8">
        <v>0</v>
      </c>
      <c r="W3021" s="8">
        <v>0</v>
      </c>
      <c r="X3021" s="8">
        <v>0</v>
      </c>
      <c r="Y3021" s="8">
        <v>265247</v>
      </c>
      <c r="Z3021" s="8">
        <v>2009</v>
      </c>
      <c r="AA3021" s="8" t="b">
        <v>0</v>
      </c>
      <c r="AB3021" s="9" t="s">
        <v>104</v>
      </c>
      <c r="AC3021" s="16">
        <f t="shared" si="143"/>
        <v>403142.29985091824</v>
      </c>
      <c r="AD3021" s="16">
        <f t="shared" si="142"/>
        <v>13.655490754347685</v>
      </c>
      <c r="AE3021" s="16" t="str">
        <f>VLOOKUP(AB3021,aircraft!A:B,2,FALSE)</f>
        <v>Passenger</v>
      </c>
      <c r="AF3021" s="16">
        <f t="shared" si="144"/>
        <v>1.6762047228808481</v>
      </c>
    </row>
    <row r="3022" spans="1:32" x14ac:dyDescent="0.25">
      <c r="A3022" s="8">
        <v>328.36759940290437</v>
      </c>
      <c r="B3022" s="8">
        <v>113.2862096903807</v>
      </c>
      <c r="C3022" s="8">
        <v>212.47505413115849</v>
      </c>
      <c r="D3022" s="8">
        <v>295.80069836974201</v>
      </c>
      <c r="E3022" s="8">
        <v>378.51207908125923</v>
      </c>
      <c r="F3022" s="8">
        <v>0</v>
      </c>
      <c r="G3022" s="8">
        <v>0</v>
      </c>
      <c r="H3022" s="8">
        <v>0</v>
      </c>
      <c r="I3022" s="8">
        <v>0</v>
      </c>
      <c r="J3022" s="8">
        <v>10103.59430462122</v>
      </c>
      <c r="K3022" s="8">
        <v>0</v>
      </c>
      <c r="L3022" s="8">
        <v>216.14213251457841</v>
      </c>
      <c r="M3022" s="8">
        <v>0.37778830891529208</v>
      </c>
      <c r="N3022" s="8">
        <v>0.13033626234797621</v>
      </c>
      <c r="O3022" s="8">
        <v>4.2495009752717434E-3</v>
      </c>
      <c r="P3022" s="8">
        <v>5.9160138179437573E-3</v>
      </c>
      <c r="Q3022" s="8">
        <v>7.5702413903847958E-3</v>
      </c>
      <c r="R3022" s="8">
        <v>0</v>
      </c>
      <c r="S3022" s="8">
        <v>0</v>
      </c>
      <c r="T3022" s="8">
        <v>0</v>
      </c>
      <c r="U3022" s="8">
        <v>0</v>
      </c>
      <c r="V3022" s="8">
        <v>9.5950596012262395</v>
      </c>
      <c r="W3022" s="8">
        <v>0</v>
      </c>
      <c r="X3022" s="8">
        <v>0.13184669828948553</v>
      </c>
      <c r="Y3022" s="8">
        <v>2875</v>
      </c>
      <c r="Z3022" s="8">
        <v>2009</v>
      </c>
      <c r="AA3022" s="8" t="b">
        <v>0</v>
      </c>
      <c r="AB3022" s="9" t="s">
        <v>226</v>
      </c>
      <c r="AC3022" s="16">
        <f t="shared" si="143"/>
        <v>11648.178077811242</v>
      </c>
      <c r="AD3022" s="16">
        <f t="shared" si="142"/>
        <v>0.65770702573635398</v>
      </c>
      <c r="AE3022" s="16" t="str">
        <f>VLOOKUP(AB3022,aircraft!A:B,2,FALSE)</f>
        <v>Passenger</v>
      </c>
      <c r="AF3022" s="16">
        <f t="shared" si="144"/>
        <v>4.1924205541286845</v>
      </c>
    </row>
    <row r="3023" spans="1:32" x14ac:dyDescent="0.25">
      <c r="A3023" s="8">
        <v>146.40569417722739</v>
      </c>
      <c r="B3023" s="8">
        <v>73.122723654359959</v>
      </c>
      <c r="C3023" s="8">
        <v>108.99110835951353</v>
      </c>
      <c r="D3023" s="8">
        <v>157.17624894932126</v>
      </c>
      <c r="E3023" s="8">
        <v>201.12565352241518</v>
      </c>
      <c r="F3023" s="8">
        <v>0</v>
      </c>
      <c r="G3023" s="8">
        <v>0</v>
      </c>
      <c r="H3023" s="8">
        <v>0</v>
      </c>
      <c r="I3023" s="8">
        <v>0</v>
      </c>
      <c r="J3023" s="8">
        <v>2904.8489410400389</v>
      </c>
      <c r="K3023" s="8">
        <v>0</v>
      </c>
      <c r="L3023" s="8">
        <v>96.159793540835381</v>
      </c>
      <c r="M3023" s="8">
        <v>0.49446368719708944</v>
      </c>
      <c r="N3023" s="8">
        <v>0.24696123849022131</v>
      </c>
      <c r="O3023" s="8">
        <v>8.6359426051264468E-2</v>
      </c>
      <c r="P3023" s="8">
        <v>0.1245390642636697</v>
      </c>
      <c r="Q3023" s="8">
        <v>0.15936250455485113</v>
      </c>
      <c r="R3023" s="8">
        <v>0</v>
      </c>
      <c r="S3023" s="8">
        <v>0</v>
      </c>
      <c r="T3023" s="8">
        <v>0</v>
      </c>
      <c r="U3023" s="8">
        <v>0</v>
      </c>
      <c r="V3023" s="8">
        <v>1.5294103663042187</v>
      </c>
      <c r="W3023" s="8">
        <v>0</v>
      </c>
      <c r="X3023" s="8">
        <v>5.8657472927924441E-2</v>
      </c>
      <c r="Y3023" s="8">
        <v>896</v>
      </c>
      <c r="Z3023" s="8">
        <v>2009</v>
      </c>
      <c r="AA3023" s="8" t="b">
        <v>0</v>
      </c>
      <c r="AB3023" s="9" t="s">
        <v>171</v>
      </c>
      <c r="AC3023" s="16">
        <f t="shared" si="143"/>
        <v>3687.8301632437115</v>
      </c>
      <c r="AD3023" s="16">
        <f t="shared" si="142"/>
        <v>1.1703433934850203</v>
      </c>
      <c r="AE3023" s="16" t="str">
        <f>VLOOKUP(AB3023,aircraft!A:B,2,FALSE)</f>
        <v>Passenger</v>
      </c>
      <c r="AF3023" s="16">
        <f t="shared" si="144"/>
        <v>5.3378216623212591</v>
      </c>
    </row>
    <row r="3024" spans="1:32" x14ac:dyDescent="0.25">
      <c r="A3024" s="8">
        <v>996.18133719432319</v>
      </c>
      <c r="B3024" s="8">
        <v>337.72376866737216</v>
      </c>
      <c r="C3024" s="8">
        <v>291.25191457989649</v>
      </c>
      <c r="D3024" s="8">
        <v>455.80792531322976</v>
      </c>
      <c r="E3024" s="8">
        <v>598.59216401829428</v>
      </c>
      <c r="F3024" s="8">
        <v>0</v>
      </c>
      <c r="G3024" s="8">
        <v>0</v>
      </c>
      <c r="H3024" s="8">
        <v>0</v>
      </c>
      <c r="I3024" s="8">
        <v>0</v>
      </c>
      <c r="J3024" s="8">
        <v>7808.9913758659359</v>
      </c>
      <c r="K3024" s="8">
        <v>0</v>
      </c>
      <c r="L3024" s="8">
        <v>0</v>
      </c>
      <c r="M3024" s="8">
        <v>17.542753792726021</v>
      </c>
      <c r="N3024" s="8">
        <v>5.9473157170054138</v>
      </c>
      <c r="O3024" s="8">
        <v>8.155053826050436E-2</v>
      </c>
      <c r="P3024" s="8">
        <v>0.12762622249647315</v>
      </c>
      <c r="Q3024" s="8">
        <v>0.16760581040170602</v>
      </c>
      <c r="R3024" s="8">
        <v>0</v>
      </c>
      <c r="S3024" s="8">
        <v>0</v>
      </c>
      <c r="T3024" s="8">
        <v>0</v>
      </c>
      <c r="U3024" s="8">
        <v>0</v>
      </c>
      <c r="V3024" s="8">
        <v>8.3040362253831699</v>
      </c>
      <c r="W3024" s="8">
        <v>0</v>
      </c>
      <c r="X3024" s="8">
        <v>0</v>
      </c>
      <c r="Y3024" s="8">
        <v>1988</v>
      </c>
      <c r="Z3024" s="8">
        <v>2009</v>
      </c>
      <c r="AA3024" s="8" t="b">
        <v>0</v>
      </c>
      <c r="AB3024" s="9" t="s">
        <v>115</v>
      </c>
      <c r="AC3024" s="16">
        <f t="shared" si="143"/>
        <v>10488.548485639052</v>
      </c>
      <c r="AD3024" s="16">
        <f t="shared" si="142"/>
        <v>23.866852080890119</v>
      </c>
      <c r="AE3024" s="16" t="str">
        <f>VLOOKUP(AB3024,aircraft!A:B,2,FALSE)</f>
        <v>Freighter (guess)</v>
      </c>
      <c r="AF3024" s="16">
        <f t="shared" si="144"/>
        <v>6.2837000769526439</v>
      </c>
    </row>
    <row r="3025" spans="1:32" x14ac:dyDescent="0.25">
      <c r="A3025" s="8">
        <v>150.37015572425295</v>
      </c>
      <c r="B3025" s="8">
        <v>0</v>
      </c>
      <c r="C3025" s="8">
        <v>272.47378385171879</v>
      </c>
      <c r="D3025" s="8">
        <v>263.54500724693855</v>
      </c>
      <c r="E3025" s="8">
        <v>451.80793659331891</v>
      </c>
      <c r="F3025" s="8">
        <v>0</v>
      </c>
      <c r="G3025" s="8">
        <v>0</v>
      </c>
      <c r="H3025" s="8">
        <v>0</v>
      </c>
      <c r="I3025" s="8">
        <v>0</v>
      </c>
      <c r="J3025" s="8">
        <v>4194.0190196228032</v>
      </c>
      <c r="K3025" s="8">
        <v>0</v>
      </c>
      <c r="L3025" s="8">
        <v>160.24827459454536</v>
      </c>
      <c r="M3025" s="8">
        <v>0.42946624663670396</v>
      </c>
      <c r="N3025" s="8">
        <v>0</v>
      </c>
      <c r="O3025" s="8">
        <v>8.2238508327324059E-2</v>
      </c>
      <c r="P3025" s="8">
        <v>7.9543609541888494E-2</v>
      </c>
      <c r="Q3025" s="8">
        <v>0.16214551818091849</v>
      </c>
      <c r="R3025" s="8">
        <v>0</v>
      </c>
      <c r="S3025" s="8">
        <v>0</v>
      </c>
      <c r="T3025" s="8">
        <v>0</v>
      </c>
      <c r="U3025" s="8">
        <v>0</v>
      </c>
      <c r="V3025" s="8">
        <v>2.5013095973711463</v>
      </c>
      <c r="W3025" s="8">
        <v>0</v>
      </c>
      <c r="X3025" s="8">
        <v>0.1650557110839857</v>
      </c>
      <c r="Y3025" s="8">
        <v>808</v>
      </c>
      <c r="Z3025" s="8">
        <v>2009</v>
      </c>
      <c r="AA3025" s="8" t="b">
        <v>0</v>
      </c>
      <c r="AB3025" s="9" t="s">
        <v>121</v>
      </c>
      <c r="AC3025" s="16">
        <f t="shared" si="143"/>
        <v>5492.4641776335775</v>
      </c>
      <c r="AD3025" s="16">
        <f t="shared" si="142"/>
        <v>0.9184495937708208</v>
      </c>
      <c r="AE3025" s="16" t="str">
        <f>VLOOKUP(AB3025,aircraft!A:B,2,FALSE)</f>
        <v>Passenger</v>
      </c>
      <c r="AF3025" s="16">
        <f t="shared" si="144"/>
        <v>7.5301083756872789</v>
      </c>
    </row>
    <row r="3026" spans="1:32" x14ac:dyDescent="0.25">
      <c r="A3026" s="8">
        <v>316.18241522854294</v>
      </c>
      <c r="B3026" s="8">
        <v>181.03693055058315</v>
      </c>
      <c r="C3026" s="8">
        <v>158.73531161094814</v>
      </c>
      <c r="D3026" s="8">
        <v>340.82809507430665</v>
      </c>
      <c r="E3026" s="8">
        <v>403.30032065689568</v>
      </c>
      <c r="F3026" s="8">
        <v>0</v>
      </c>
      <c r="G3026" s="8">
        <v>0</v>
      </c>
      <c r="H3026" s="8">
        <v>0</v>
      </c>
      <c r="I3026" s="8">
        <v>0</v>
      </c>
      <c r="J3026" s="8">
        <v>6131.8432625961295</v>
      </c>
      <c r="K3026" s="8">
        <v>0</v>
      </c>
      <c r="L3026" s="8">
        <v>0</v>
      </c>
      <c r="M3026" s="8">
        <v>0.4497366540789085</v>
      </c>
      <c r="N3026" s="8">
        <v>0.25750623529042166</v>
      </c>
      <c r="O3026" s="8">
        <v>6.3494124484071994E-4</v>
      </c>
      <c r="P3026" s="8">
        <v>1.363312376855194E-3</v>
      </c>
      <c r="Q3026" s="8">
        <v>1.6132012785546404E-3</v>
      </c>
      <c r="R3026" s="8">
        <v>0</v>
      </c>
      <c r="S3026" s="8">
        <v>0</v>
      </c>
      <c r="T3026" s="8">
        <v>0</v>
      </c>
      <c r="U3026" s="8">
        <v>0</v>
      </c>
      <c r="V3026" s="8">
        <v>0.40845770806452492</v>
      </c>
      <c r="W3026" s="8">
        <v>0</v>
      </c>
      <c r="X3026" s="8">
        <v>0</v>
      </c>
      <c r="Y3026" s="8">
        <v>3888</v>
      </c>
      <c r="Z3026" s="8">
        <v>2009</v>
      </c>
      <c r="AA3026" s="8" t="b">
        <v>0</v>
      </c>
      <c r="AB3026" s="9" t="s">
        <v>211</v>
      </c>
      <c r="AC3026" s="16">
        <f t="shared" si="143"/>
        <v>7531.9263357174059</v>
      </c>
      <c r="AD3026" s="16">
        <f t="shared" si="142"/>
        <v>0.71085434426958072</v>
      </c>
      <c r="AE3026" s="16" t="str">
        <f>VLOOKUP(AB3026,aircraft!A:B,2,FALSE)</f>
        <v>Passenger</v>
      </c>
      <c r="AF3026" s="16">
        <f t="shared" si="144"/>
        <v>2.2837685045478655</v>
      </c>
    </row>
    <row r="3027" spans="1:32" x14ac:dyDescent="0.25">
      <c r="A3027" s="8">
        <v>0</v>
      </c>
      <c r="B3027" s="8">
        <v>0</v>
      </c>
      <c r="C3027" s="8">
        <v>0</v>
      </c>
      <c r="D3027" s="8">
        <v>0</v>
      </c>
      <c r="E3027" s="8">
        <v>0</v>
      </c>
      <c r="F3027" s="8">
        <v>1190.507630606</v>
      </c>
      <c r="G3027" s="8">
        <v>47.85871479772166</v>
      </c>
      <c r="H3027" s="8">
        <v>168.21503773212433</v>
      </c>
      <c r="I3027" s="8">
        <v>687.34389738532275</v>
      </c>
      <c r="J3027" s="8">
        <v>0</v>
      </c>
      <c r="K3027" s="8">
        <v>162.08533644676208</v>
      </c>
      <c r="L3027" s="8">
        <v>0</v>
      </c>
      <c r="M3027" s="8">
        <v>0</v>
      </c>
      <c r="N3027" s="8">
        <v>0</v>
      </c>
      <c r="O3027" s="8">
        <v>0</v>
      </c>
      <c r="P3027" s="8">
        <v>0</v>
      </c>
      <c r="Q3027" s="8">
        <v>0</v>
      </c>
      <c r="R3027" s="8">
        <v>0.39847851737194057</v>
      </c>
      <c r="S3027" s="8">
        <v>7.083089680772503E-2</v>
      </c>
      <c r="T3027" s="8">
        <v>1.8503654295054798E-2</v>
      </c>
      <c r="U3027" s="8">
        <v>1.0172689524340721</v>
      </c>
      <c r="V3027" s="8">
        <v>0</v>
      </c>
      <c r="W3027" s="8">
        <v>6.9696697039062228E-2</v>
      </c>
      <c r="X3027" s="8">
        <v>0</v>
      </c>
      <c r="Y3027" s="8">
        <v>948</v>
      </c>
      <c r="Z3027" s="8">
        <v>2010</v>
      </c>
      <c r="AA3027" s="8" t="b">
        <v>1</v>
      </c>
      <c r="AB3027" s="9" t="s">
        <v>44</v>
      </c>
      <c r="AC3027" s="16">
        <f t="shared" si="143"/>
        <v>2256.0106169679307</v>
      </c>
      <c r="AD3027" s="16">
        <f t="shared" si="142"/>
        <v>1.5747787179478547</v>
      </c>
      <c r="AE3027" s="16" t="str">
        <f>VLOOKUP(AB3027,aircraft!A:B,2,FALSE)</f>
        <v>Passenger</v>
      </c>
      <c r="AF3027" s="16" t="str">
        <f t="shared" si="144"/>
        <v/>
      </c>
    </row>
    <row r="3028" spans="1:32" x14ac:dyDescent="0.25">
      <c r="A3028" s="8">
        <v>0</v>
      </c>
      <c r="B3028" s="8">
        <v>0</v>
      </c>
      <c r="C3028" s="8">
        <v>0</v>
      </c>
      <c r="D3028" s="8">
        <v>0</v>
      </c>
      <c r="E3028" s="8">
        <v>0</v>
      </c>
      <c r="F3028" s="8">
        <v>846.99753721283946</v>
      </c>
      <c r="G3028" s="8">
        <v>32.005848614308199</v>
      </c>
      <c r="H3028" s="8">
        <v>124.59729826927185</v>
      </c>
      <c r="I3028" s="8">
        <v>312.87842646581964</v>
      </c>
      <c r="J3028" s="8">
        <v>0</v>
      </c>
      <c r="K3028" s="8">
        <v>191.69449191952936</v>
      </c>
      <c r="L3028" s="8">
        <v>0</v>
      </c>
      <c r="M3028" s="8">
        <v>0</v>
      </c>
      <c r="N3028" s="8">
        <v>0</v>
      </c>
      <c r="O3028" s="8">
        <v>0</v>
      </c>
      <c r="P3028" s="8">
        <v>0</v>
      </c>
      <c r="Q3028" s="8">
        <v>0</v>
      </c>
      <c r="R3028" s="8">
        <v>0.5373117286181921</v>
      </c>
      <c r="S3028" s="8">
        <v>9.3813785509524475E-2</v>
      </c>
      <c r="T3028" s="8">
        <v>3.4609062044617576E-2</v>
      </c>
      <c r="U3028" s="8">
        <v>0.90952338130035937</v>
      </c>
      <c r="V3028" s="8">
        <v>0</v>
      </c>
      <c r="W3028" s="8">
        <v>7.0926960915840595E-2</v>
      </c>
      <c r="X3028" s="8">
        <v>0</v>
      </c>
      <c r="Y3028" s="8">
        <v>444</v>
      </c>
      <c r="Z3028" s="8">
        <v>2010</v>
      </c>
      <c r="AA3028" s="8" t="b">
        <v>1</v>
      </c>
      <c r="AB3028" s="9" t="s">
        <v>141</v>
      </c>
      <c r="AC3028" s="16">
        <f t="shared" si="143"/>
        <v>1508.1736024817685</v>
      </c>
      <c r="AD3028" s="16">
        <f t="shared" si="142"/>
        <v>1.646184918388534</v>
      </c>
      <c r="AE3028" s="16" t="str">
        <f>VLOOKUP(AB3028,aircraft!A:B,2,FALSE)</f>
        <v>Passenger</v>
      </c>
      <c r="AF3028" s="16" t="str">
        <f t="shared" si="144"/>
        <v/>
      </c>
    </row>
    <row r="3029" spans="1:32" x14ac:dyDescent="0.25">
      <c r="A3029" s="8">
        <v>0</v>
      </c>
      <c r="B3029" s="8">
        <v>0</v>
      </c>
      <c r="C3029" s="8">
        <v>0</v>
      </c>
      <c r="D3029" s="8">
        <v>0</v>
      </c>
      <c r="E3029" s="8">
        <v>0</v>
      </c>
      <c r="F3029" s="8">
        <v>2572499.8071124577</v>
      </c>
      <c r="G3029" s="8">
        <v>163397.28866339778</v>
      </c>
      <c r="H3029" s="8">
        <v>66443.375883653425</v>
      </c>
      <c r="I3029" s="8">
        <v>1222862.9863035472</v>
      </c>
      <c r="J3029" s="8">
        <v>0</v>
      </c>
      <c r="K3029" s="8">
        <v>410833.60316336708</v>
      </c>
      <c r="L3029" s="8">
        <v>0</v>
      </c>
      <c r="M3029" s="8">
        <v>0</v>
      </c>
      <c r="N3029" s="8">
        <v>0</v>
      </c>
      <c r="O3029" s="8">
        <v>0</v>
      </c>
      <c r="P3029" s="8">
        <v>0</v>
      </c>
      <c r="Q3029" s="8">
        <v>0</v>
      </c>
      <c r="R3029" s="8">
        <v>2274.7302265658368</v>
      </c>
      <c r="S3029" s="8">
        <v>505.93309121546861</v>
      </c>
      <c r="T3029" s="8">
        <v>33.47578202221932</v>
      </c>
      <c r="U3029" s="8">
        <v>4024.1435209568972</v>
      </c>
      <c r="V3029" s="8">
        <v>0</v>
      </c>
      <c r="W3029" s="8">
        <v>61.625043401537411</v>
      </c>
      <c r="X3029" s="8">
        <v>0</v>
      </c>
      <c r="Y3029" s="8">
        <v>10241600</v>
      </c>
      <c r="Z3029" s="8">
        <v>2010</v>
      </c>
      <c r="AA3029" s="8" t="b">
        <v>1</v>
      </c>
      <c r="AB3029" s="9" t="s">
        <v>219</v>
      </c>
      <c r="AC3029" s="16">
        <f t="shared" si="143"/>
        <v>4436037.0611264231</v>
      </c>
      <c r="AD3029" s="16">
        <f t="shared" si="142"/>
        <v>6899.9076641619595</v>
      </c>
      <c r="AE3029" s="16" t="str">
        <f>VLOOKUP(AB3029,aircraft!A:B,2,FALSE)</f>
        <v>Passenger</v>
      </c>
      <c r="AF3029" s="16" t="str">
        <f t="shared" si="144"/>
        <v/>
      </c>
    </row>
    <row r="3030" spans="1:32" x14ac:dyDescent="0.25">
      <c r="A3030" s="8">
        <v>0</v>
      </c>
      <c r="B3030" s="8">
        <v>0</v>
      </c>
      <c r="C3030" s="8">
        <v>0</v>
      </c>
      <c r="D3030" s="8">
        <v>0</v>
      </c>
      <c r="E3030" s="8">
        <v>0</v>
      </c>
      <c r="F3030" s="8">
        <v>332.02936593302434</v>
      </c>
      <c r="G3030" s="8">
        <v>22.020817904309023</v>
      </c>
      <c r="H3030" s="8">
        <v>5.4429191610452845</v>
      </c>
      <c r="I3030" s="8">
        <v>92.931298657178871</v>
      </c>
      <c r="J3030" s="8">
        <v>0</v>
      </c>
      <c r="K3030" s="8">
        <v>58.476215042173862</v>
      </c>
      <c r="L3030" s="8">
        <v>0</v>
      </c>
      <c r="M3030" s="8">
        <v>0</v>
      </c>
      <c r="N3030" s="8">
        <v>0</v>
      </c>
      <c r="O3030" s="8">
        <v>0</v>
      </c>
      <c r="P3030" s="8">
        <v>0</v>
      </c>
      <c r="Q3030" s="8">
        <v>0</v>
      </c>
      <c r="R3030" s="8">
        <v>6.4505491353441566E-2</v>
      </c>
      <c r="S3030" s="8">
        <v>1.4781473775036802E-2</v>
      </c>
      <c r="T3030" s="8">
        <v>6.2593571740957867E-4</v>
      </c>
      <c r="U3030" s="8">
        <v>6.2380133197159987E-2</v>
      </c>
      <c r="V3030" s="8">
        <v>0</v>
      </c>
      <c r="W3030" s="8">
        <v>8.7714326729467565E-3</v>
      </c>
      <c r="X3030" s="8">
        <v>0</v>
      </c>
      <c r="Y3030" s="8">
        <v>811</v>
      </c>
      <c r="Z3030" s="8">
        <v>2010</v>
      </c>
      <c r="AA3030" s="8" t="b">
        <v>1</v>
      </c>
      <c r="AB3030" s="9" t="s">
        <v>254</v>
      </c>
      <c r="AC3030" s="16">
        <f t="shared" si="143"/>
        <v>510.90061669773138</v>
      </c>
      <c r="AD3030" s="16">
        <f t="shared" si="142"/>
        <v>0.15106446671599469</v>
      </c>
      <c r="AE3030" s="16" t="str">
        <f>VLOOKUP(AB3030,aircraft!A:B,2,FALSE)</f>
        <v>Passenger</v>
      </c>
      <c r="AF3030" s="16" t="str">
        <f t="shared" si="144"/>
        <v/>
      </c>
    </row>
    <row r="3031" spans="1:32" x14ac:dyDescent="0.25">
      <c r="A3031" s="8">
        <v>0</v>
      </c>
      <c r="B3031" s="8">
        <v>0</v>
      </c>
      <c r="C3031" s="8">
        <v>0</v>
      </c>
      <c r="D3031" s="8">
        <v>0</v>
      </c>
      <c r="E3031" s="8">
        <v>0</v>
      </c>
      <c r="F3031" s="8">
        <v>1150896.0256146679</v>
      </c>
      <c r="G3031" s="8">
        <v>78035.139398139087</v>
      </c>
      <c r="H3031" s="8">
        <v>65089.664525085231</v>
      </c>
      <c r="I3031" s="8">
        <v>619324.77272222156</v>
      </c>
      <c r="J3031" s="8">
        <v>0</v>
      </c>
      <c r="K3031" s="8">
        <v>116282.12298471642</v>
      </c>
      <c r="L3031" s="8">
        <v>0</v>
      </c>
      <c r="M3031" s="8">
        <v>0</v>
      </c>
      <c r="N3031" s="8">
        <v>0</v>
      </c>
      <c r="O3031" s="8">
        <v>0</v>
      </c>
      <c r="P3031" s="8">
        <v>0</v>
      </c>
      <c r="Q3031" s="8">
        <v>0</v>
      </c>
      <c r="R3031" s="8">
        <v>773.16850635129606</v>
      </c>
      <c r="S3031" s="8">
        <v>111.4279164189808</v>
      </c>
      <c r="T3031" s="8">
        <v>34.24606275344253</v>
      </c>
      <c r="U3031" s="8">
        <v>884.98461221127059</v>
      </c>
      <c r="V3031" s="8">
        <v>0</v>
      </c>
      <c r="W3031" s="8">
        <v>17.442319276173134</v>
      </c>
      <c r="X3031" s="8">
        <v>0</v>
      </c>
      <c r="Y3031" s="8">
        <v>4277104</v>
      </c>
      <c r="Z3031" s="8">
        <v>2010</v>
      </c>
      <c r="AA3031" s="8" t="b">
        <v>1</v>
      </c>
      <c r="AB3031" s="9" t="s">
        <v>47</v>
      </c>
      <c r="AC3031" s="16">
        <f t="shared" si="143"/>
        <v>2029627.7252448301</v>
      </c>
      <c r="AD3031" s="16">
        <f t="shared" si="142"/>
        <v>1821.2694170111629</v>
      </c>
      <c r="AE3031" s="16" t="str">
        <f>VLOOKUP(AB3031,aircraft!A:B,2,FALSE)</f>
        <v>Passenger</v>
      </c>
      <c r="AF3031" s="16" t="str">
        <f t="shared" si="144"/>
        <v/>
      </c>
    </row>
    <row r="3032" spans="1:32" x14ac:dyDescent="0.25">
      <c r="A3032" s="8">
        <v>0</v>
      </c>
      <c r="B3032" s="8">
        <v>0</v>
      </c>
      <c r="C3032" s="8">
        <v>0</v>
      </c>
      <c r="D3032" s="8">
        <v>0</v>
      </c>
      <c r="E3032" s="8">
        <v>0</v>
      </c>
      <c r="F3032" s="8">
        <v>591445.85139323119</v>
      </c>
      <c r="G3032" s="8">
        <v>40985.86221355875</v>
      </c>
      <c r="H3032" s="8">
        <v>22010.892194229946</v>
      </c>
      <c r="I3032" s="8">
        <v>292194.61321130296</v>
      </c>
      <c r="J3032" s="8">
        <v>0</v>
      </c>
      <c r="K3032" s="8">
        <v>48664.560548385823</v>
      </c>
      <c r="L3032" s="8">
        <v>0</v>
      </c>
      <c r="M3032" s="8">
        <v>0</v>
      </c>
      <c r="N3032" s="8">
        <v>0</v>
      </c>
      <c r="O3032" s="8">
        <v>0</v>
      </c>
      <c r="P3032" s="8">
        <v>0</v>
      </c>
      <c r="Q3032" s="8">
        <v>0</v>
      </c>
      <c r="R3032" s="8">
        <v>324.8712002326514</v>
      </c>
      <c r="S3032" s="8">
        <v>48.771851572027977</v>
      </c>
      <c r="T3032" s="8">
        <v>9.4529314894534391</v>
      </c>
      <c r="U3032" s="8">
        <v>347.74005362861112</v>
      </c>
      <c r="V3032" s="8">
        <v>0</v>
      </c>
      <c r="W3032" s="8">
        <v>7.2996844289742633</v>
      </c>
      <c r="X3032" s="8">
        <v>0</v>
      </c>
      <c r="Y3032" s="8">
        <v>1785460</v>
      </c>
      <c r="Z3032" s="8">
        <v>2010</v>
      </c>
      <c r="AA3032" s="8" t="b">
        <v>1</v>
      </c>
      <c r="AB3032" s="9" t="s">
        <v>200</v>
      </c>
      <c r="AC3032" s="16">
        <f t="shared" si="143"/>
        <v>995301.77956070867</v>
      </c>
      <c r="AD3032" s="16">
        <f t="shared" si="142"/>
        <v>738.13572135171819</v>
      </c>
      <c r="AE3032" s="16" t="str">
        <f>VLOOKUP(AB3032,aircraft!A:B,2,FALSE)</f>
        <v>Passenger</v>
      </c>
      <c r="AF3032" s="16" t="str">
        <f t="shared" si="144"/>
        <v/>
      </c>
    </row>
    <row r="3033" spans="1:32" x14ac:dyDescent="0.25">
      <c r="A3033" s="8">
        <v>0</v>
      </c>
      <c r="B3033" s="8">
        <v>0</v>
      </c>
      <c r="C3033" s="8">
        <v>0</v>
      </c>
      <c r="D3033" s="8">
        <v>0</v>
      </c>
      <c r="E3033" s="8">
        <v>0</v>
      </c>
      <c r="F3033" s="8">
        <v>37765.409100576282</v>
      </c>
      <c r="G3033" s="8">
        <v>2279.8412812723968</v>
      </c>
      <c r="H3033" s="8">
        <v>2177.6411186650917</v>
      </c>
      <c r="I3033" s="8">
        <v>20397.217858611926</v>
      </c>
      <c r="J3033" s="8">
        <v>0</v>
      </c>
      <c r="K3033" s="8">
        <v>6986.3016217947006</v>
      </c>
      <c r="L3033" s="8">
        <v>0</v>
      </c>
      <c r="M3033" s="8">
        <v>0</v>
      </c>
      <c r="N3033" s="8">
        <v>0</v>
      </c>
      <c r="O3033" s="8">
        <v>0</v>
      </c>
      <c r="P3033" s="8">
        <v>0</v>
      </c>
      <c r="Q3033" s="8">
        <v>0</v>
      </c>
      <c r="R3033" s="8">
        <v>9.2981669710170642</v>
      </c>
      <c r="S3033" s="8">
        <v>3.0677374453905073</v>
      </c>
      <c r="T3033" s="8">
        <v>5.4014569945391409E-2</v>
      </c>
      <c r="U3033" s="8">
        <v>27.446344410313127</v>
      </c>
      <c r="V3033" s="8">
        <v>0</v>
      </c>
      <c r="W3033" s="8">
        <v>1.6068494086684031</v>
      </c>
      <c r="X3033" s="8">
        <v>0</v>
      </c>
      <c r="Y3033" s="8">
        <v>43036</v>
      </c>
      <c r="Z3033" s="8">
        <v>2010</v>
      </c>
      <c r="AA3033" s="8" t="b">
        <v>1</v>
      </c>
      <c r="AB3033" s="9" t="s">
        <v>214</v>
      </c>
      <c r="AC3033" s="16">
        <f t="shared" si="143"/>
        <v>69606.410980920395</v>
      </c>
      <c r="AD3033" s="16">
        <f t="shared" si="142"/>
        <v>41.473112805334495</v>
      </c>
      <c r="AE3033" s="16" t="str">
        <f>VLOOKUP(AB3033,aircraft!A:B,2,FALSE)</f>
        <v>Passenger</v>
      </c>
      <c r="AF3033" s="16" t="str">
        <f t="shared" si="144"/>
        <v/>
      </c>
    </row>
    <row r="3034" spans="1:32" x14ac:dyDescent="0.25">
      <c r="A3034" s="8">
        <v>0</v>
      </c>
      <c r="B3034" s="8">
        <v>0</v>
      </c>
      <c r="C3034" s="8">
        <v>0</v>
      </c>
      <c r="D3034" s="8">
        <v>0</v>
      </c>
      <c r="E3034" s="8">
        <v>0</v>
      </c>
      <c r="F3034" s="8">
        <v>355.42849552763465</v>
      </c>
      <c r="G3034" s="8">
        <v>24.568058788550257</v>
      </c>
      <c r="H3034" s="8">
        <v>20.586387383821709</v>
      </c>
      <c r="I3034" s="8">
        <v>211.91629954631375</v>
      </c>
      <c r="J3034" s="8">
        <v>0</v>
      </c>
      <c r="K3034" s="8">
        <v>68.493153154850006</v>
      </c>
      <c r="L3034" s="8">
        <v>0</v>
      </c>
      <c r="M3034" s="8">
        <v>0</v>
      </c>
      <c r="N3034" s="8">
        <v>0</v>
      </c>
      <c r="O3034" s="8">
        <v>0</v>
      </c>
      <c r="P3034" s="8">
        <v>0</v>
      </c>
      <c r="Q3034" s="8">
        <v>0</v>
      </c>
      <c r="R3034" s="8">
        <v>3.2091259541411274E-2</v>
      </c>
      <c r="S3034" s="8">
        <v>1.1136498409289843E-2</v>
      </c>
      <c r="T3034" s="8">
        <v>3.7704242858304607E-4</v>
      </c>
      <c r="U3034" s="8">
        <v>9.6059910679633126E-2</v>
      </c>
      <c r="V3034" s="8">
        <v>0</v>
      </c>
      <c r="W3034" s="8">
        <v>1.5753425575180426E-2</v>
      </c>
      <c r="X3034" s="8">
        <v>0</v>
      </c>
      <c r="Y3034" s="8">
        <v>283</v>
      </c>
      <c r="Z3034" s="8">
        <v>2010</v>
      </c>
      <c r="AA3034" s="8" t="b">
        <v>1</v>
      </c>
      <c r="AB3034" s="9" t="s">
        <v>220</v>
      </c>
      <c r="AC3034" s="16">
        <f t="shared" si="143"/>
        <v>680.99239440117037</v>
      </c>
      <c r="AD3034" s="16">
        <f t="shared" si="142"/>
        <v>0.1554181366340977</v>
      </c>
      <c r="AE3034" s="16" t="str">
        <f>VLOOKUP(AB3034,aircraft!A:B,2,FALSE)</f>
        <v>Passenger</v>
      </c>
      <c r="AF3034" s="16" t="str">
        <f t="shared" si="144"/>
        <v/>
      </c>
    </row>
    <row r="3035" spans="1:32" x14ac:dyDescent="0.25">
      <c r="A3035" s="8">
        <v>0</v>
      </c>
      <c r="B3035" s="8">
        <v>0</v>
      </c>
      <c r="C3035" s="8">
        <v>0</v>
      </c>
      <c r="D3035" s="8">
        <v>0</v>
      </c>
      <c r="E3035" s="8">
        <v>0</v>
      </c>
      <c r="F3035" s="8">
        <v>113.03092143808692</v>
      </c>
      <c r="G3035" s="8">
        <v>5.8145410777555142</v>
      </c>
      <c r="H3035" s="8">
        <v>0</v>
      </c>
      <c r="I3035" s="8">
        <v>30.391079339192906</v>
      </c>
      <c r="J3035" s="8">
        <v>0</v>
      </c>
      <c r="K3035" s="8">
        <v>0</v>
      </c>
      <c r="L3035" s="8">
        <v>0</v>
      </c>
      <c r="M3035" s="8">
        <v>0</v>
      </c>
      <c r="N3035" s="8">
        <v>0</v>
      </c>
      <c r="O3035" s="8">
        <v>0</v>
      </c>
      <c r="P3035" s="8">
        <v>0</v>
      </c>
      <c r="Q3035" s="8">
        <v>0</v>
      </c>
      <c r="R3035" s="8">
        <v>4.8296674299914164</v>
      </c>
      <c r="S3035" s="8">
        <v>1.6323705816123137</v>
      </c>
      <c r="T3035" s="8">
        <v>0</v>
      </c>
      <c r="U3035" s="8">
        <v>8.5319723763812814</v>
      </c>
      <c r="V3035" s="8">
        <v>0</v>
      </c>
      <c r="W3035" s="8">
        <v>0</v>
      </c>
      <c r="X3035" s="8">
        <v>0</v>
      </c>
      <c r="Y3035" s="8">
        <v>746</v>
      </c>
      <c r="Z3035" s="8">
        <v>2010</v>
      </c>
      <c r="AA3035" s="8" t="b">
        <v>1</v>
      </c>
      <c r="AB3035" s="9" t="s">
        <v>165</v>
      </c>
      <c r="AC3035" s="16">
        <f t="shared" si="143"/>
        <v>149.23654185503534</v>
      </c>
      <c r="AD3035" s="16">
        <f t="shared" si="142"/>
        <v>14.994010387985011</v>
      </c>
      <c r="AE3035" s="16" t="str">
        <f>VLOOKUP(AB3035,aircraft!A:B,2,FALSE)</f>
        <v>Freighter (not used as passenger)</v>
      </c>
      <c r="AF3035" s="16" t="str">
        <f t="shared" si="144"/>
        <v/>
      </c>
    </row>
    <row r="3036" spans="1:32" x14ac:dyDescent="0.25">
      <c r="A3036" s="8">
        <v>0</v>
      </c>
      <c r="B3036" s="8">
        <v>0</v>
      </c>
      <c r="C3036" s="8">
        <v>0</v>
      </c>
      <c r="D3036" s="8">
        <v>0</v>
      </c>
      <c r="E3036" s="8">
        <v>0</v>
      </c>
      <c r="F3036" s="8">
        <v>13311.178406384073</v>
      </c>
      <c r="G3036" s="8">
        <v>873.03259892912388</v>
      </c>
      <c r="H3036" s="8">
        <v>0</v>
      </c>
      <c r="I3036" s="8">
        <v>1451.3496015606668</v>
      </c>
      <c r="J3036" s="8">
        <v>0</v>
      </c>
      <c r="K3036" s="8">
        <v>0</v>
      </c>
      <c r="L3036" s="8">
        <v>0</v>
      </c>
      <c r="M3036" s="8">
        <v>0</v>
      </c>
      <c r="N3036" s="8">
        <v>0</v>
      </c>
      <c r="O3036" s="8">
        <v>0</v>
      </c>
      <c r="P3036" s="8">
        <v>0</v>
      </c>
      <c r="Q3036" s="8">
        <v>0</v>
      </c>
      <c r="R3036" s="8">
        <v>0</v>
      </c>
      <c r="S3036" s="8">
        <v>0</v>
      </c>
      <c r="T3036" s="8">
        <v>0</v>
      </c>
      <c r="U3036" s="8">
        <v>0</v>
      </c>
      <c r="V3036" s="8">
        <v>0</v>
      </c>
      <c r="W3036" s="8">
        <v>0</v>
      </c>
      <c r="X3036" s="8">
        <v>0</v>
      </c>
      <c r="Y3036" s="8">
        <v>165060</v>
      </c>
      <c r="Z3036" s="8">
        <v>2010</v>
      </c>
      <c r="AA3036" s="8" t="b">
        <v>1</v>
      </c>
      <c r="AB3036" s="9" t="s">
        <v>48</v>
      </c>
      <c r="AC3036" s="16">
        <f t="shared" si="143"/>
        <v>15635.560606873863</v>
      </c>
      <c r="AD3036" s="16">
        <f t="shared" si="142"/>
        <v>0</v>
      </c>
      <c r="AE3036" s="16" t="str">
        <f>VLOOKUP(AB3036,aircraft!A:B,2,FALSE)</f>
        <v>Passenger</v>
      </c>
      <c r="AF3036" s="16" t="str">
        <f t="shared" si="144"/>
        <v/>
      </c>
    </row>
    <row r="3037" spans="1:32" x14ac:dyDescent="0.25">
      <c r="A3037" s="8">
        <v>0</v>
      </c>
      <c r="B3037" s="8">
        <v>0</v>
      </c>
      <c r="C3037" s="8">
        <v>0</v>
      </c>
      <c r="D3037" s="8">
        <v>0</v>
      </c>
      <c r="E3037" s="8">
        <v>0</v>
      </c>
      <c r="F3037" s="8">
        <v>101472.83825743225</v>
      </c>
      <c r="G3037" s="8">
        <v>8009.3830552259878</v>
      </c>
      <c r="H3037" s="8">
        <v>0</v>
      </c>
      <c r="I3037" s="8">
        <v>46668.281386769202</v>
      </c>
      <c r="J3037" s="8">
        <v>0</v>
      </c>
      <c r="K3037" s="8">
        <v>0</v>
      </c>
      <c r="L3037" s="8">
        <v>0</v>
      </c>
      <c r="M3037" s="8">
        <v>0</v>
      </c>
      <c r="N3037" s="8">
        <v>0</v>
      </c>
      <c r="O3037" s="8">
        <v>0</v>
      </c>
      <c r="P3037" s="8">
        <v>0</v>
      </c>
      <c r="Q3037" s="8">
        <v>0</v>
      </c>
      <c r="R3037" s="8">
        <v>62.72555089283869</v>
      </c>
      <c r="S3037" s="8">
        <v>31.139069928153358</v>
      </c>
      <c r="T3037" s="8">
        <v>0</v>
      </c>
      <c r="U3037" s="8">
        <v>181.43805428074151</v>
      </c>
      <c r="V3037" s="8">
        <v>0</v>
      </c>
      <c r="W3037" s="8">
        <v>0</v>
      </c>
      <c r="X3037" s="8">
        <v>0</v>
      </c>
      <c r="Y3037" s="8">
        <v>775263</v>
      </c>
      <c r="Z3037" s="8">
        <v>2010</v>
      </c>
      <c r="AA3037" s="8" t="b">
        <v>1</v>
      </c>
      <c r="AB3037" s="9" t="s">
        <v>255</v>
      </c>
      <c r="AC3037" s="16">
        <f t="shared" si="143"/>
        <v>156150.50269942742</v>
      </c>
      <c r="AD3037" s="16">
        <f t="shared" si="142"/>
        <v>275.30267510173354</v>
      </c>
      <c r="AE3037" s="16" t="str">
        <f>VLOOKUP(AB3037,aircraft!A:B,2,FALSE)</f>
        <v>Passenger</v>
      </c>
      <c r="AF3037" s="16" t="str">
        <f t="shared" si="144"/>
        <v/>
      </c>
    </row>
    <row r="3038" spans="1:32" x14ac:dyDescent="0.25">
      <c r="A3038" s="8">
        <v>0</v>
      </c>
      <c r="B3038" s="8">
        <v>0</v>
      </c>
      <c r="C3038" s="8">
        <v>0</v>
      </c>
      <c r="D3038" s="8">
        <v>0</v>
      </c>
      <c r="E3038" s="8">
        <v>0</v>
      </c>
      <c r="F3038" s="8">
        <v>26835.478824606205</v>
      </c>
      <c r="G3038" s="8">
        <v>1109.7630822754284</v>
      </c>
      <c r="H3038" s="8">
        <v>1599.4697103381152</v>
      </c>
      <c r="I3038" s="8">
        <v>2899.0406197779344</v>
      </c>
      <c r="J3038" s="8">
        <v>0</v>
      </c>
      <c r="K3038" s="8">
        <v>4646.4705106815818</v>
      </c>
      <c r="L3038" s="8">
        <v>0</v>
      </c>
      <c r="M3038" s="8">
        <v>0</v>
      </c>
      <c r="N3038" s="8">
        <v>0</v>
      </c>
      <c r="O3038" s="8">
        <v>0</v>
      </c>
      <c r="P3038" s="8">
        <v>0</v>
      </c>
      <c r="Q3038" s="8">
        <v>0</v>
      </c>
      <c r="R3038" s="8">
        <v>21.187426700219994</v>
      </c>
      <c r="S3038" s="8">
        <v>5.2380813253297367</v>
      </c>
      <c r="T3038" s="8">
        <v>0.19193636039185347</v>
      </c>
      <c r="U3038" s="8">
        <v>13.683470620319595</v>
      </c>
      <c r="V3038" s="8">
        <v>0</v>
      </c>
      <c r="W3038" s="8">
        <v>2.8343469568178992</v>
      </c>
      <c r="X3038" s="8">
        <v>0</v>
      </c>
      <c r="Y3038" s="8">
        <v>129058</v>
      </c>
      <c r="Z3038" s="8">
        <v>2010</v>
      </c>
      <c r="AA3038" s="8" t="b">
        <v>1</v>
      </c>
      <c r="AB3038" s="9" t="s">
        <v>207</v>
      </c>
      <c r="AC3038" s="16">
        <f t="shared" si="143"/>
        <v>37090.222747679261</v>
      </c>
      <c r="AD3038" s="16">
        <f t="shared" si="142"/>
        <v>43.135261963079074</v>
      </c>
      <c r="AE3038" s="16" t="str">
        <f>VLOOKUP(AB3038,aircraft!A:B,2,FALSE)</f>
        <v>Passenger</v>
      </c>
      <c r="AF3038" s="16" t="str">
        <f t="shared" si="144"/>
        <v/>
      </c>
    </row>
    <row r="3039" spans="1:32" x14ac:dyDescent="0.25">
      <c r="A3039" s="8">
        <v>0</v>
      </c>
      <c r="B3039" s="8">
        <v>0</v>
      </c>
      <c r="C3039" s="8">
        <v>0</v>
      </c>
      <c r="D3039" s="8">
        <v>0</v>
      </c>
      <c r="E3039" s="8">
        <v>0</v>
      </c>
      <c r="F3039" s="8">
        <v>107796.75392257074</v>
      </c>
      <c r="G3039" s="8">
        <v>4433.7318416084527</v>
      </c>
      <c r="H3039" s="8">
        <v>6424.988497459889</v>
      </c>
      <c r="I3039" s="8">
        <v>11633.670128624657</v>
      </c>
      <c r="J3039" s="8">
        <v>0</v>
      </c>
      <c r="K3039" s="8">
        <v>18659.036327998405</v>
      </c>
      <c r="L3039" s="8">
        <v>0</v>
      </c>
      <c r="M3039" s="8">
        <v>0</v>
      </c>
      <c r="N3039" s="8">
        <v>0</v>
      </c>
      <c r="O3039" s="8">
        <v>0</v>
      </c>
      <c r="P3039" s="8">
        <v>0</v>
      </c>
      <c r="Q3039" s="8">
        <v>0</v>
      </c>
      <c r="R3039" s="8">
        <v>85.108815728002313</v>
      </c>
      <c r="S3039" s="8">
        <v>20.927212602378781</v>
      </c>
      <c r="T3039" s="8">
        <v>0.77099860021812328</v>
      </c>
      <c r="U3039" s="8">
        <v>54.910918572682526</v>
      </c>
      <c r="V3039" s="8">
        <v>0</v>
      </c>
      <c r="W3039" s="8">
        <v>11.382011940426395</v>
      </c>
      <c r="X3039" s="8">
        <v>0</v>
      </c>
      <c r="Y3039" s="8">
        <v>518204</v>
      </c>
      <c r="Z3039" s="8">
        <v>2010</v>
      </c>
      <c r="AA3039" s="8" t="b">
        <v>1</v>
      </c>
      <c r="AB3039" s="9" t="s">
        <v>231</v>
      </c>
      <c r="AC3039" s="16">
        <f t="shared" si="143"/>
        <v>148948.18071826216</v>
      </c>
      <c r="AD3039" s="16">
        <f t="shared" si="142"/>
        <v>173.09995744370815</v>
      </c>
      <c r="AE3039" s="16" t="str">
        <f>VLOOKUP(AB3039,aircraft!A:B,2,FALSE)</f>
        <v>Passenger</v>
      </c>
      <c r="AF3039" s="16" t="str">
        <f t="shared" si="144"/>
        <v/>
      </c>
    </row>
    <row r="3040" spans="1:32" x14ac:dyDescent="0.25">
      <c r="A3040" s="8">
        <v>0</v>
      </c>
      <c r="B3040" s="8">
        <v>0</v>
      </c>
      <c r="C3040" s="8">
        <v>0</v>
      </c>
      <c r="D3040" s="8">
        <v>0</v>
      </c>
      <c r="E3040" s="8">
        <v>0</v>
      </c>
      <c r="F3040" s="8">
        <v>54813.675487835601</v>
      </c>
      <c r="G3040" s="8">
        <v>2185.540496541586</v>
      </c>
      <c r="H3040" s="8">
        <v>3274.210614258348</v>
      </c>
      <c r="I3040" s="8">
        <v>19970.111992389098</v>
      </c>
      <c r="J3040" s="8">
        <v>0</v>
      </c>
      <c r="K3040" s="8">
        <v>8506.3975436110031</v>
      </c>
      <c r="L3040" s="8">
        <v>0</v>
      </c>
      <c r="M3040" s="8">
        <v>0</v>
      </c>
      <c r="N3040" s="8">
        <v>0</v>
      </c>
      <c r="O3040" s="8">
        <v>0</v>
      </c>
      <c r="P3040" s="8">
        <v>0</v>
      </c>
      <c r="Q3040" s="8">
        <v>0</v>
      </c>
      <c r="R3040" s="8">
        <v>52.387988949350536</v>
      </c>
      <c r="S3040" s="8">
        <v>11.780063416071966</v>
      </c>
      <c r="T3040" s="8">
        <v>0.7105036817717757</v>
      </c>
      <c r="U3040" s="8">
        <v>107.63890491558621</v>
      </c>
      <c r="V3040" s="8">
        <v>0</v>
      </c>
      <c r="W3040" s="8">
        <v>4.8486463845328736</v>
      </c>
      <c r="X3040" s="8">
        <v>0</v>
      </c>
      <c r="Y3040" s="8">
        <v>262647</v>
      </c>
      <c r="Z3040" s="8">
        <v>2010</v>
      </c>
      <c r="AA3040" s="8" t="b">
        <v>1</v>
      </c>
      <c r="AB3040" s="9" t="s">
        <v>53</v>
      </c>
      <c r="AC3040" s="16">
        <f t="shared" si="143"/>
        <v>88749.936134635645</v>
      </c>
      <c r="AD3040" s="16">
        <f t="shared" si="142"/>
        <v>177.36610734731337</v>
      </c>
      <c r="AE3040" s="16" t="str">
        <f>VLOOKUP(AB3040,aircraft!A:B,2,FALSE)</f>
        <v>Passenger</v>
      </c>
      <c r="AF3040" s="16" t="str">
        <f t="shared" si="144"/>
        <v/>
      </c>
    </row>
    <row r="3041" spans="1:32" x14ac:dyDescent="0.25">
      <c r="A3041" s="8">
        <v>0</v>
      </c>
      <c r="B3041" s="8">
        <v>0</v>
      </c>
      <c r="C3041" s="8">
        <v>0</v>
      </c>
      <c r="D3041" s="8">
        <v>0</v>
      </c>
      <c r="E3041" s="8">
        <v>0</v>
      </c>
      <c r="F3041" s="8">
        <v>107.9615102841326</v>
      </c>
      <c r="G3041" s="8">
        <v>4.1981095851336931</v>
      </c>
      <c r="H3041" s="8">
        <v>6.4707719649374482</v>
      </c>
      <c r="I3041" s="8">
        <v>41.704761294669467</v>
      </c>
      <c r="J3041" s="8">
        <v>0</v>
      </c>
      <c r="K3041" s="8">
        <v>16.864572698927532</v>
      </c>
      <c r="L3041" s="8">
        <v>0</v>
      </c>
      <c r="M3041" s="8">
        <v>0</v>
      </c>
      <c r="N3041" s="8">
        <v>0</v>
      </c>
      <c r="O3041" s="8">
        <v>0</v>
      </c>
      <c r="P3041" s="8">
        <v>0</v>
      </c>
      <c r="Q3041" s="8">
        <v>0</v>
      </c>
      <c r="R3041" s="8">
        <v>0.10313384727168233</v>
      </c>
      <c r="S3041" s="8">
        <v>2.2627810932238882E-2</v>
      </c>
      <c r="T3041" s="8">
        <v>1.4041574738572645E-3</v>
      </c>
      <c r="U3041" s="8">
        <v>0.22478866604428624</v>
      </c>
      <c r="V3041" s="8">
        <v>0</v>
      </c>
      <c r="W3041" s="8">
        <v>1.0287389147817438E-2</v>
      </c>
      <c r="X3041" s="8">
        <v>0</v>
      </c>
      <c r="Y3041" s="8">
        <v>149</v>
      </c>
      <c r="Z3041" s="8">
        <v>2010</v>
      </c>
      <c r="AA3041" s="8" t="b">
        <v>1</v>
      </c>
      <c r="AB3041" s="9" t="s">
        <v>54</v>
      </c>
      <c r="AC3041" s="16">
        <f t="shared" si="143"/>
        <v>177.19972582780076</v>
      </c>
      <c r="AD3041" s="16">
        <f t="shared" si="142"/>
        <v>0.36224187086988219</v>
      </c>
      <c r="AE3041" s="16" t="str">
        <f>VLOOKUP(AB3041,aircraft!A:B,2,FALSE)</f>
        <v>Passenger</v>
      </c>
      <c r="AF3041" s="16" t="str">
        <f t="shared" si="144"/>
        <v/>
      </c>
    </row>
    <row r="3042" spans="1:32" x14ac:dyDescent="0.25">
      <c r="A3042" s="8">
        <v>0</v>
      </c>
      <c r="B3042" s="8">
        <v>0</v>
      </c>
      <c r="C3042" s="8">
        <v>0</v>
      </c>
      <c r="D3042" s="8">
        <v>0</v>
      </c>
      <c r="E3042" s="8">
        <v>0</v>
      </c>
      <c r="F3042" s="8">
        <v>81.120538424710219</v>
      </c>
      <c r="G3042" s="8">
        <v>5.3969734698892564</v>
      </c>
      <c r="H3042" s="8">
        <v>0</v>
      </c>
      <c r="I3042" s="8">
        <v>28.12556328180569</v>
      </c>
      <c r="J3042" s="8">
        <v>0</v>
      </c>
      <c r="K3042" s="8">
        <v>0</v>
      </c>
      <c r="L3042" s="8">
        <v>0</v>
      </c>
      <c r="M3042" s="8">
        <v>0</v>
      </c>
      <c r="N3042" s="8">
        <v>0</v>
      </c>
      <c r="O3042" s="8">
        <v>0</v>
      </c>
      <c r="P3042" s="8">
        <v>0</v>
      </c>
      <c r="Q3042" s="8">
        <v>0</v>
      </c>
      <c r="R3042" s="8">
        <v>0</v>
      </c>
      <c r="S3042" s="8">
        <v>0</v>
      </c>
      <c r="T3042" s="8">
        <v>0</v>
      </c>
      <c r="U3042" s="8">
        <v>0</v>
      </c>
      <c r="V3042" s="8">
        <v>0</v>
      </c>
      <c r="W3042" s="8">
        <v>0</v>
      </c>
      <c r="X3042" s="8">
        <v>0</v>
      </c>
      <c r="Y3042" s="8">
        <v>1018</v>
      </c>
      <c r="Z3042" s="8">
        <v>2010</v>
      </c>
      <c r="AA3042" s="8" t="b">
        <v>1</v>
      </c>
      <c r="AB3042" s="9" t="s">
        <v>55</v>
      </c>
      <c r="AC3042" s="16">
        <f t="shared" si="143"/>
        <v>114.64307517640518</v>
      </c>
      <c r="AD3042" s="16">
        <f t="shared" si="142"/>
        <v>0</v>
      </c>
      <c r="AE3042" s="16" t="str">
        <f>VLOOKUP(AB3042,aircraft!A:B,2,FALSE)</f>
        <v>Passenger</v>
      </c>
      <c r="AF3042" s="16" t="str">
        <f t="shared" si="144"/>
        <v/>
      </c>
    </row>
    <row r="3043" spans="1:32" x14ac:dyDescent="0.25">
      <c r="A3043" s="8">
        <v>0</v>
      </c>
      <c r="B3043" s="8">
        <v>0</v>
      </c>
      <c r="C3043" s="8">
        <v>0</v>
      </c>
      <c r="D3043" s="8">
        <v>0</v>
      </c>
      <c r="E3043" s="8">
        <v>0</v>
      </c>
      <c r="F3043" s="8">
        <v>194886.30820212519</v>
      </c>
      <c r="G3043" s="8">
        <v>9984.578559875883</v>
      </c>
      <c r="H3043" s="8">
        <v>3078.5674039481405</v>
      </c>
      <c r="I3043" s="8">
        <v>88300.126940849485</v>
      </c>
      <c r="J3043" s="8">
        <v>0</v>
      </c>
      <c r="K3043" s="8">
        <v>32296.079715198408</v>
      </c>
      <c r="L3043" s="8">
        <v>0</v>
      </c>
      <c r="M3043" s="8">
        <v>0</v>
      </c>
      <c r="N3043" s="8">
        <v>0</v>
      </c>
      <c r="O3043" s="8">
        <v>0</v>
      </c>
      <c r="P3043" s="8">
        <v>0</v>
      </c>
      <c r="Q3043" s="8">
        <v>0</v>
      </c>
      <c r="R3043" s="8">
        <v>72.45699926148329</v>
      </c>
      <c r="S3043" s="8">
        <v>16.561767974098817</v>
      </c>
      <c r="T3043" s="8">
        <v>0.47901642219704982</v>
      </c>
      <c r="U3043" s="8">
        <v>146.45866597221956</v>
      </c>
      <c r="V3043" s="8">
        <v>0</v>
      </c>
      <c r="W3043" s="8">
        <v>33.264959738908829</v>
      </c>
      <c r="X3043" s="8">
        <v>0</v>
      </c>
      <c r="Y3043" s="8">
        <v>525979</v>
      </c>
      <c r="Z3043" s="8">
        <v>2010</v>
      </c>
      <c r="AA3043" s="8" t="b">
        <v>1</v>
      </c>
      <c r="AB3043" s="9" t="s">
        <v>70</v>
      </c>
      <c r="AC3043" s="16">
        <f t="shared" si="143"/>
        <v>328545.66082199715</v>
      </c>
      <c r="AD3043" s="16">
        <f t="shared" si="142"/>
        <v>269.22140936890753</v>
      </c>
      <c r="AE3043" s="16" t="str">
        <f>VLOOKUP(AB3043,aircraft!A:B,2,FALSE)</f>
        <v>Passenger</v>
      </c>
      <c r="AF3043" s="16" t="str">
        <f t="shared" si="144"/>
        <v/>
      </c>
    </row>
    <row r="3044" spans="1:32" x14ac:dyDescent="0.25">
      <c r="A3044" s="8">
        <v>0</v>
      </c>
      <c r="B3044" s="8">
        <v>0</v>
      </c>
      <c r="C3044" s="8">
        <v>0</v>
      </c>
      <c r="D3044" s="8">
        <v>0</v>
      </c>
      <c r="E3044" s="8">
        <v>0</v>
      </c>
      <c r="F3044" s="8">
        <v>807377.37070969935</v>
      </c>
      <c r="G3044" s="8">
        <v>43387.018895240028</v>
      </c>
      <c r="H3044" s="8">
        <v>65647.56796316072</v>
      </c>
      <c r="I3044" s="8">
        <v>441688.96771284606</v>
      </c>
      <c r="J3044" s="8">
        <v>0</v>
      </c>
      <c r="K3044" s="8">
        <v>144033.32102201687</v>
      </c>
      <c r="L3044" s="8">
        <v>0</v>
      </c>
      <c r="M3044" s="8">
        <v>0</v>
      </c>
      <c r="N3044" s="8">
        <v>0</v>
      </c>
      <c r="O3044" s="8">
        <v>0</v>
      </c>
      <c r="P3044" s="8">
        <v>0</v>
      </c>
      <c r="Q3044" s="8">
        <v>0</v>
      </c>
      <c r="R3044" s="8">
        <v>237.20867396350201</v>
      </c>
      <c r="S3044" s="8">
        <v>61.614234328606422</v>
      </c>
      <c r="T3044" s="8">
        <v>4.5960127916948315</v>
      </c>
      <c r="U3044" s="8">
        <v>627.24557555726369</v>
      </c>
      <c r="V3044" s="8">
        <v>0</v>
      </c>
      <c r="W3044" s="8">
        <v>148.35431009305978</v>
      </c>
      <c r="X3044" s="8">
        <v>0</v>
      </c>
      <c r="Y3044" s="8">
        <v>2234365</v>
      </c>
      <c r="Z3044" s="8">
        <v>2010</v>
      </c>
      <c r="AA3044" s="8" t="b">
        <v>1</v>
      </c>
      <c r="AB3044" s="9" t="s">
        <v>71</v>
      </c>
      <c r="AC3044" s="16">
        <f t="shared" si="143"/>
        <v>1502134.246302963</v>
      </c>
      <c r="AD3044" s="16">
        <f t="shared" si="142"/>
        <v>1079.0188067341269</v>
      </c>
      <c r="AE3044" s="16" t="str">
        <f>VLOOKUP(AB3044,aircraft!A:B,2,FALSE)</f>
        <v>Passenger</v>
      </c>
      <c r="AF3044" s="16" t="str">
        <f t="shared" si="144"/>
        <v/>
      </c>
    </row>
    <row r="3045" spans="1:32" x14ac:dyDescent="0.25">
      <c r="A3045" s="8">
        <v>0</v>
      </c>
      <c r="B3045" s="8">
        <v>0</v>
      </c>
      <c r="C3045" s="8">
        <v>0</v>
      </c>
      <c r="D3045" s="8">
        <v>0</v>
      </c>
      <c r="E3045" s="8">
        <v>0</v>
      </c>
      <c r="F3045" s="8">
        <v>165.69551642206409</v>
      </c>
      <c r="G3045" s="8">
        <v>8.3429312568448957</v>
      </c>
      <c r="H3045" s="8">
        <v>2.2476359223452311</v>
      </c>
      <c r="I3045" s="8">
        <v>43.053637843781964</v>
      </c>
      <c r="J3045" s="8">
        <v>0</v>
      </c>
      <c r="K3045" s="8">
        <v>31.090297177433968</v>
      </c>
      <c r="L3045" s="8">
        <v>0</v>
      </c>
      <c r="M3045" s="8">
        <v>0</v>
      </c>
      <c r="N3045" s="8">
        <v>0</v>
      </c>
      <c r="O3045" s="8">
        <v>0</v>
      </c>
      <c r="P3045" s="8">
        <v>0</v>
      </c>
      <c r="Q3045" s="8">
        <v>0</v>
      </c>
      <c r="R3045" s="8">
        <v>5.7996154546717832E-2</v>
      </c>
      <c r="S3045" s="8">
        <v>1.3032204625382448E-2</v>
      </c>
      <c r="T3045" s="8">
        <v>3.4768346937234969E-4</v>
      </c>
      <c r="U3045" s="8">
        <v>6.7252599952437458E-2</v>
      </c>
      <c r="V3045" s="8">
        <v>0</v>
      </c>
      <c r="W3045" s="8">
        <v>3.202300381341186E-2</v>
      </c>
      <c r="X3045" s="8">
        <v>0</v>
      </c>
      <c r="Y3045" s="8">
        <v>208</v>
      </c>
      <c r="Z3045" s="8">
        <v>2010</v>
      </c>
      <c r="AA3045" s="8" t="b">
        <v>1</v>
      </c>
      <c r="AB3045" s="9" t="s">
        <v>154</v>
      </c>
      <c r="AC3045" s="16">
        <f t="shared" si="143"/>
        <v>250.43001862247016</v>
      </c>
      <c r="AD3045" s="16">
        <f t="shared" si="142"/>
        <v>0.17065164640732194</v>
      </c>
      <c r="AE3045" s="16" t="str">
        <f>VLOOKUP(AB3045,aircraft!A:B,2,FALSE)</f>
        <v>Passenger</v>
      </c>
      <c r="AF3045" s="16" t="str">
        <f t="shared" si="144"/>
        <v/>
      </c>
    </row>
    <row r="3046" spans="1:32" x14ac:dyDescent="0.25">
      <c r="A3046" s="8">
        <v>0</v>
      </c>
      <c r="B3046" s="8">
        <v>0</v>
      </c>
      <c r="C3046" s="8">
        <v>0</v>
      </c>
      <c r="D3046" s="8">
        <v>0</v>
      </c>
      <c r="E3046" s="8">
        <v>0</v>
      </c>
      <c r="F3046" s="8">
        <v>152771.5557407522</v>
      </c>
      <c r="G3046" s="8">
        <v>7585.2491773204365</v>
      </c>
      <c r="H3046" s="8">
        <v>2152.8837073403924</v>
      </c>
      <c r="I3046" s="8">
        <v>41593.520928993283</v>
      </c>
      <c r="J3046" s="8">
        <v>0</v>
      </c>
      <c r="K3046" s="8">
        <v>34126.392121639743</v>
      </c>
      <c r="L3046" s="8">
        <v>0</v>
      </c>
      <c r="M3046" s="8">
        <v>0</v>
      </c>
      <c r="N3046" s="8">
        <v>0</v>
      </c>
      <c r="O3046" s="8">
        <v>0</v>
      </c>
      <c r="P3046" s="8">
        <v>0</v>
      </c>
      <c r="Q3046" s="8">
        <v>0</v>
      </c>
      <c r="R3046" s="8">
        <v>72.073272917055093</v>
      </c>
      <c r="S3046" s="8">
        <v>21.147755109135147</v>
      </c>
      <c r="T3046" s="8">
        <v>0.21525632282814172</v>
      </c>
      <c r="U3046" s="8">
        <v>115.93224491997928</v>
      </c>
      <c r="V3046" s="8">
        <v>0</v>
      </c>
      <c r="W3046" s="8">
        <v>12.626764890178881</v>
      </c>
      <c r="X3046" s="8">
        <v>0</v>
      </c>
      <c r="Y3046" s="8">
        <v>577275</v>
      </c>
      <c r="Z3046" s="8">
        <v>2010</v>
      </c>
      <c r="AA3046" s="8" t="b">
        <v>1</v>
      </c>
      <c r="AB3046" s="9" t="s">
        <v>215</v>
      </c>
      <c r="AC3046" s="16">
        <f t="shared" si="143"/>
        <v>238229.60167604603</v>
      </c>
      <c r="AD3046" s="16">
        <f t="shared" si="142"/>
        <v>221.99529415917655</v>
      </c>
      <c r="AE3046" s="16" t="str">
        <f>VLOOKUP(AB3046,aircraft!A:B,2,FALSE)</f>
        <v>Passenger</v>
      </c>
      <c r="AF3046" s="16" t="str">
        <f t="shared" si="144"/>
        <v/>
      </c>
    </row>
    <row r="3047" spans="1:32" x14ac:dyDescent="0.25">
      <c r="A3047" s="8">
        <v>0</v>
      </c>
      <c r="B3047" s="8">
        <v>0</v>
      </c>
      <c r="C3047" s="8">
        <v>0</v>
      </c>
      <c r="D3047" s="8">
        <v>0</v>
      </c>
      <c r="E3047" s="8">
        <v>0</v>
      </c>
      <c r="F3047" s="8">
        <v>444967.82371010428</v>
      </c>
      <c r="G3047" s="8">
        <v>15200.906161973766</v>
      </c>
      <c r="H3047" s="8">
        <v>27217.271201751988</v>
      </c>
      <c r="I3047" s="8">
        <v>182580.46017554656</v>
      </c>
      <c r="J3047" s="8">
        <v>0</v>
      </c>
      <c r="K3047" s="8">
        <v>73710.717790303825</v>
      </c>
      <c r="L3047" s="8">
        <v>0</v>
      </c>
      <c r="M3047" s="8">
        <v>0</v>
      </c>
      <c r="N3047" s="8">
        <v>0</v>
      </c>
      <c r="O3047" s="8">
        <v>0</v>
      </c>
      <c r="P3047" s="8">
        <v>0</v>
      </c>
      <c r="Q3047" s="8">
        <v>0</v>
      </c>
      <c r="R3047" s="8">
        <v>150.68210146742427</v>
      </c>
      <c r="S3047" s="8">
        <v>28.242641560269607</v>
      </c>
      <c r="T3047" s="8">
        <v>2.7080310896283439</v>
      </c>
      <c r="U3047" s="8">
        <v>339.26788917574993</v>
      </c>
      <c r="V3047" s="8">
        <v>0</v>
      </c>
      <c r="W3047" s="8">
        <v>27.27296516159738</v>
      </c>
      <c r="X3047" s="8">
        <v>0</v>
      </c>
      <c r="Y3047" s="8">
        <v>1313042</v>
      </c>
      <c r="Z3047" s="8">
        <v>2010</v>
      </c>
      <c r="AA3047" s="8" t="b">
        <v>1</v>
      </c>
      <c r="AB3047" s="9" t="s">
        <v>212</v>
      </c>
      <c r="AC3047" s="16">
        <f t="shared" si="143"/>
        <v>743677.17903968052</v>
      </c>
      <c r="AD3047" s="16">
        <f t="shared" si="142"/>
        <v>548.1736284546696</v>
      </c>
      <c r="AE3047" s="16" t="str">
        <f>VLOOKUP(AB3047,aircraft!A:B,2,FALSE)</f>
        <v>Passenger</v>
      </c>
      <c r="AF3047" s="16" t="str">
        <f t="shared" si="144"/>
        <v/>
      </c>
    </row>
    <row r="3048" spans="1:32" x14ac:dyDescent="0.25">
      <c r="A3048" s="8">
        <v>0</v>
      </c>
      <c r="B3048" s="8">
        <v>0</v>
      </c>
      <c r="C3048" s="8">
        <v>0</v>
      </c>
      <c r="D3048" s="8">
        <v>0</v>
      </c>
      <c r="E3048" s="8">
        <v>0</v>
      </c>
      <c r="F3048" s="8">
        <v>2278.4560115142895</v>
      </c>
      <c r="G3048" s="8">
        <v>172.76644637990179</v>
      </c>
      <c r="H3048" s="8">
        <v>100.06474013588259</v>
      </c>
      <c r="I3048" s="8">
        <v>1275.787523127025</v>
      </c>
      <c r="J3048" s="8">
        <v>0</v>
      </c>
      <c r="K3048" s="8">
        <v>487.75026078522205</v>
      </c>
      <c r="L3048" s="8">
        <v>0</v>
      </c>
      <c r="M3048" s="8">
        <v>0</v>
      </c>
      <c r="N3048" s="8">
        <v>0</v>
      </c>
      <c r="O3048" s="8">
        <v>0</v>
      </c>
      <c r="P3048" s="8">
        <v>0</v>
      </c>
      <c r="Q3048" s="8">
        <v>0</v>
      </c>
      <c r="R3048" s="8">
        <v>1.0151944798788048</v>
      </c>
      <c r="S3048" s="8">
        <v>0.32894493225281496</v>
      </c>
      <c r="T3048" s="8">
        <v>1.6993697700497041E-2</v>
      </c>
      <c r="U3048" s="8">
        <v>2.3928552725777541</v>
      </c>
      <c r="V3048" s="8">
        <v>0</v>
      </c>
      <c r="W3048" s="8">
        <v>0.73162539753737266</v>
      </c>
      <c r="X3048" s="8">
        <v>0</v>
      </c>
      <c r="Y3048" s="8">
        <v>982</v>
      </c>
      <c r="Z3048" s="8">
        <v>2010</v>
      </c>
      <c r="AA3048" s="8" t="b">
        <v>1</v>
      </c>
      <c r="AB3048" s="9" t="s">
        <v>77</v>
      </c>
      <c r="AC3048" s="16">
        <f t="shared" si="143"/>
        <v>4314.8249819423208</v>
      </c>
      <c r="AD3048" s="16">
        <f t="shared" si="142"/>
        <v>4.4856137799472435</v>
      </c>
      <c r="AE3048" s="16" t="str">
        <f>VLOOKUP(AB3048,aircraft!A:B,2,FALSE)</f>
        <v>Passenger</v>
      </c>
      <c r="AF3048" s="16" t="str">
        <f t="shared" si="144"/>
        <v/>
      </c>
    </row>
    <row r="3049" spans="1:32" x14ac:dyDescent="0.25">
      <c r="A3049" s="8">
        <v>0</v>
      </c>
      <c r="B3049" s="8">
        <v>0</v>
      </c>
      <c r="C3049" s="8">
        <v>0</v>
      </c>
      <c r="D3049" s="8">
        <v>0</v>
      </c>
      <c r="E3049" s="8">
        <v>0</v>
      </c>
      <c r="F3049" s="8">
        <v>1398.0000040084692</v>
      </c>
      <c r="G3049" s="8">
        <v>29.506216659903004</v>
      </c>
      <c r="H3049" s="8">
        <v>171.46708192348478</v>
      </c>
      <c r="I3049" s="8">
        <v>508.83159548177878</v>
      </c>
      <c r="J3049" s="8">
        <v>0</v>
      </c>
      <c r="K3049" s="8">
        <v>260.9453022480011</v>
      </c>
      <c r="L3049" s="8">
        <v>0</v>
      </c>
      <c r="M3049" s="8">
        <v>0</v>
      </c>
      <c r="N3049" s="8">
        <v>0</v>
      </c>
      <c r="O3049" s="8">
        <v>0</v>
      </c>
      <c r="P3049" s="8">
        <v>0</v>
      </c>
      <c r="Q3049" s="8">
        <v>0</v>
      </c>
      <c r="R3049" s="8">
        <v>0.45355726518739226</v>
      </c>
      <c r="S3049" s="8">
        <v>5.0669512162675248E-2</v>
      </c>
      <c r="T3049" s="8">
        <v>1.9657929914206937E-2</v>
      </c>
      <c r="U3049" s="8">
        <v>0.87379039519674551</v>
      </c>
      <c r="V3049" s="8">
        <v>0</v>
      </c>
      <c r="W3049" s="8">
        <v>0.39141795677434116</v>
      </c>
      <c r="X3049" s="8">
        <v>0</v>
      </c>
      <c r="Y3049" s="8">
        <v>201</v>
      </c>
      <c r="Z3049" s="8">
        <v>2010</v>
      </c>
      <c r="AA3049" s="8" t="b">
        <v>1</v>
      </c>
      <c r="AB3049" s="9" t="s">
        <v>228</v>
      </c>
      <c r="AC3049" s="16">
        <f t="shared" si="143"/>
        <v>2368.7502003216368</v>
      </c>
      <c r="AD3049" s="16">
        <f t="shared" si="142"/>
        <v>1.7890930592353611</v>
      </c>
      <c r="AE3049" s="16" t="str">
        <f>VLOOKUP(AB3049,aircraft!A:B,2,FALSE)</f>
        <v>Freighter</v>
      </c>
      <c r="AF3049" s="16" t="str">
        <f t="shared" si="144"/>
        <v/>
      </c>
    </row>
    <row r="3050" spans="1:32" x14ac:dyDescent="0.25">
      <c r="A3050" s="8">
        <v>0</v>
      </c>
      <c r="B3050" s="8">
        <v>0</v>
      </c>
      <c r="C3050" s="8">
        <v>0</v>
      </c>
      <c r="D3050" s="8">
        <v>0</v>
      </c>
      <c r="E3050" s="8">
        <v>0</v>
      </c>
      <c r="F3050" s="8">
        <v>10279.547003945077</v>
      </c>
      <c r="G3050" s="8">
        <v>690.98234018913183</v>
      </c>
      <c r="H3050" s="8">
        <v>52.664452325225383</v>
      </c>
      <c r="I3050" s="8">
        <v>4699.0165053445526</v>
      </c>
      <c r="J3050" s="8">
        <v>0</v>
      </c>
      <c r="K3050" s="8">
        <v>1168.2018346877594</v>
      </c>
      <c r="L3050" s="8">
        <v>0</v>
      </c>
      <c r="M3050" s="8">
        <v>0</v>
      </c>
      <c r="N3050" s="8">
        <v>0</v>
      </c>
      <c r="O3050" s="8">
        <v>0</v>
      </c>
      <c r="P3050" s="8">
        <v>0</v>
      </c>
      <c r="Q3050" s="8">
        <v>0</v>
      </c>
      <c r="R3050" s="8">
        <v>0.95248819494107428</v>
      </c>
      <c r="S3050" s="8">
        <v>0.23590642086399902</v>
      </c>
      <c r="T3050" s="8">
        <v>3.7685245113689234E-3</v>
      </c>
      <c r="U3050" s="8">
        <v>1.5611102996602211</v>
      </c>
      <c r="V3050" s="8">
        <v>0</v>
      </c>
      <c r="W3050" s="8">
        <v>0.50232680597514923</v>
      </c>
      <c r="X3050" s="8">
        <v>0</v>
      </c>
      <c r="Y3050" s="8">
        <v>17131</v>
      </c>
      <c r="Z3050" s="8">
        <v>2010</v>
      </c>
      <c r="AA3050" s="8" t="b">
        <v>1</v>
      </c>
      <c r="AB3050" s="9" t="s">
        <v>78</v>
      </c>
      <c r="AC3050" s="16">
        <f t="shared" si="143"/>
        <v>16890.412136491745</v>
      </c>
      <c r="AD3050" s="16">
        <f t="shared" si="142"/>
        <v>3.2556002459518125</v>
      </c>
      <c r="AE3050" s="16" t="str">
        <f>VLOOKUP(AB3050,aircraft!A:B,2,FALSE)</f>
        <v>Passenger</v>
      </c>
      <c r="AF3050" s="16" t="str">
        <f t="shared" si="144"/>
        <v/>
      </c>
    </row>
    <row r="3051" spans="1:32" x14ac:dyDescent="0.25">
      <c r="A3051" s="8">
        <v>0</v>
      </c>
      <c r="B3051" s="8">
        <v>0</v>
      </c>
      <c r="C3051" s="8">
        <v>0</v>
      </c>
      <c r="D3051" s="8">
        <v>0</v>
      </c>
      <c r="E3051" s="8">
        <v>0</v>
      </c>
      <c r="F3051" s="8">
        <v>769.46326719024194</v>
      </c>
      <c r="G3051" s="8">
        <v>44.961783475563792</v>
      </c>
      <c r="H3051" s="8">
        <v>16.415109838413876</v>
      </c>
      <c r="I3051" s="8">
        <v>345.95525054219803</v>
      </c>
      <c r="J3051" s="8">
        <v>0</v>
      </c>
      <c r="K3051" s="8">
        <v>91.158636430525348</v>
      </c>
      <c r="L3051" s="8">
        <v>0</v>
      </c>
      <c r="M3051" s="8">
        <v>0</v>
      </c>
      <c r="N3051" s="8">
        <v>0</v>
      </c>
      <c r="O3051" s="8">
        <v>0</v>
      </c>
      <c r="P3051" s="8">
        <v>0</v>
      </c>
      <c r="Q3051" s="8">
        <v>0</v>
      </c>
      <c r="R3051" s="8">
        <v>4.906878357455427E-2</v>
      </c>
      <c r="S3051" s="8">
        <v>6.2946498547027351E-3</v>
      </c>
      <c r="T3051" s="8">
        <v>8.2075553090448785E-4</v>
      </c>
      <c r="U3051" s="8">
        <v>4.8433736369524402E-2</v>
      </c>
      <c r="V3051" s="8">
        <v>0</v>
      </c>
      <c r="W3051" s="8">
        <v>3.9198214996328043E-2</v>
      </c>
      <c r="X3051" s="8">
        <v>0</v>
      </c>
      <c r="Y3051" s="8">
        <v>1415</v>
      </c>
      <c r="Z3051" s="8">
        <v>2010</v>
      </c>
      <c r="AA3051" s="8" t="b">
        <v>1</v>
      </c>
      <c r="AB3051" s="9" t="s">
        <v>221</v>
      </c>
      <c r="AC3051" s="16">
        <f t="shared" si="143"/>
        <v>1267.9540474769431</v>
      </c>
      <c r="AD3051" s="16">
        <f t="shared" si="142"/>
        <v>0.14381614032601392</v>
      </c>
      <c r="AE3051" s="16" t="str">
        <f>VLOOKUP(AB3051,aircraft!A:B,2,FALSE)</f>
        <v>Passenger</v>
      </c>
      <c r="AF3051" s="16" t="str">
        <f t="shared" si="144"/>
        <v/>
      </c>
    </row>
    <row r="3052" spans="1:32" x14ac:dyDescent="0.25">
      <c r="A3052" s="8">
        <v>0</v>
      </c>
      <c r="B3052" s="8">
        <v>0</v>
      </c>
      <c r="C3052" s="8">
        <v>0</v>
      </c>
      <c r="D3052" s="8">
        <v>0</v>
      </c>
      <c r="E3052" s="8">
        <v>0</v>
      </c>
      <c r="F3052" s="8">
        <v>1014.7375635850966</v>
      </c>
      <c r="G3052" s="8">
        <v>25.137888723744691</v>
      </c>
      <c r="H3052" s="8">
        <v>123.66289246201514</v>
      </c>
      <c r="I3052" s="8">
        <v>354.43411334210793</v>
      </c>
      <c r="J3052" s="8">
        <v>0</v>
      </c>
      <c r="K3052" s="8">
        <v>121.55893222185568</v>
      </c>
      <c r="L3052" s="8">
        <v>0</v>
      </c>
      <c r="M3052" s="8">
        <v>0</v>
      </c>
      <c r="N3052" s="8">
        <v>0</v>
      </c>
      <c r="O3052" s="8">
        <v>0</v>
      </c>
      <c r="P3052" s="8">
        <v>0</v>
      </c>
      <c r="Q3052" s="8">
        <v>0</v>
      </c>
      <c r="R3052" s="8">
        <v>0.62780804659804845</v>
      </c>
      <c r="S3052" s="8">
        <v>8.1582112726826916E-2</v>
      </c>
      <c r="T3052" s="8">
        <v>2.614360344907532E-2</v>
      </c>
      <c r="U3052" s="8">
        <v>1.1502749537432662</v>
      </c>
      <c r="V3052" s="8">
        <v>0</v>
      </c>
      <c r="W3052" s="8">
        <v>5.2270342630539805E-2</v>
      </c>
      <c r="X3052" s="8">
        <v>0</v>
      </c>
      <c r="Y3052" s="8">
        <v>1584</v>
      </c>
      <c r="Z3052" s="8">
        <v>2010</v>
      </c>
      <c r="AA3052" s="8" t="b">
        <v>1</v>
      </c>
      <c r="AB3052" s="9" t="s">
        <v>79</v>
      </c>
      <c r="AC3052" s="16">
        <f t="shared" si="143"/>
        <v>1639.5313903348201</v>
      </c>
      <c r="AD3052" s="16">
        <f t="shared" si="142"/>
        <v>1.9380790591477566</v>
      </c>
      <c r="AE3052" s="16" t="str">
        <f>VLOOKUP(AB3052,aircraft!A:B,2,FALSE)</f>
        <v>Passenger</v>
      </c>
      <c r="AF3052" s="16" t="str">
        <f t="shared" si="144"/>
        <v/>
      </c>
    </row>
    <row r="3053" spans="1:32" x14ac:dyDescent="0.25">
      <c r="A3053" s="8">
        <v>0</v>
      </c>
      <c r="B3053" s="8">
        <v>0</v>
      </c>
      <c r="C3053" s="8">
        <v>0</v>
      </c>
      <c r="D3053" s="8">
        <v>0</v>
      </c>
      <c r="E3053" s="8">
        <v>0</v>
      </c>
      <c r="F3053" s="8">
        <v>2172.2868540631703</v>
      </c>
      <c r="G3053" s="8">
        <v>48.380342964653934</v>
      </c>
      <c r="H3053" s="8">
        <v>266.48153106451031</v>
      </c>
      <c r="I3053" s="8">
        <v>699.37228034861926</v>
      </c>
      <c r="J3053" s="8">
        <v>0</v>
      </c>
      <c r="K3053" s="8">
        <v>243.11786444371137</v>
      </c>
      <c r="L3053" s="8">
        <v>0</v>
      </c>
      <c r="M3053" s="8">
        <v>0</v>
      </c>
      <c r="N3053" s="8">
        <v>0</v>
      </c>
      <c r="O3053" s="8">
        <v>0</v>
      </c>
      <c r="P3053" s="8">
        <v>0</v>
      </c>
      <c r="Q3053" s="8">
        <v>0</v>
      </c>
      <c r="R3053" s="8">
        <v>0.60313524701954802</v>
      </c>
      <c r="S3053" s="8">
        <v>6.0247705710132347E-2</v>
      </c>
      <c r="T3053" s="8">
        <v>3.5180847839344838E-2</v>
      </c>
      <c r="U3053" s="8">
        <v>0.87092345250738501</v>
      </c>
      <c r="V3053" s="8">
        <v>0</v>
      </c>
      <c r="W3053" s="8">
        <v>0.10454068526107961</v>
      </c>
      <c r="X3053" s="8">
        <v>0</v>
      </c>
      <c r="Y3053" s="8">
        <v>2768</v>
      </c>
      <c r="Z3053" s="8">
        <v>2010</v>
      </c>
      <c r="AA3053" s="8" t="b">
        <v>1</v>
      </c>
      <c r="AB3053" s="9" t="s">
        <v>80</v>
      </c>
      <c r="AC3053" s="16">
        <f t="shared" si="143"/>
        <v>3429.6388728846655</v>
      </c>
      <c r="AD3053" s="16">
        <f t="shared" si="142"/>
        <v>1.6740279383374896</v>
      </c>
      <c r="AE3053" s="16" t="str">
        <f>VLOOKUP(AB3053,aircraft!A:B,2,FALSE)</f>
        <v>Passenger</v>
      </c>
      <c r="AF3053" s="16" t="str">
        <f t="shared" si="144"/>
        <v/>
      </c>
    </row>
    <row r="3054" spans="1:32" x14ac:dyDescent="0.25">
      <c r="A3054" s="8">
        <v>0</v>
      </c>
      <c r="B3054" s="8">
        <v>0</v>
      </c>
      <c r="C3054" s="8">
        <v>0</v>
      </c>
      <c r="D3054" s="8">
        <v>0</v>
      </c>
      <c r="E3054" s="8">
        <v>0</v>
      </c>
      <c r="F3054" s="8">
        <v>565.53533036525346</v>
      </c>
      <c r="G3054" s="8">
        <v>22.968373157624228</v>
      </c>
      <c r="H3054" s="8">
        <v>60.830037752866737</v>
      </c>
      <c r="I3054" s="8">
        <v>238.1685559508274</v>
      </c>
      <c r="J3054" s="8">
        <v>0</v>
      </c>
      <c r="K3054" s="8">
        <v>75.73943697269624</v>
      </c>
      <c r="L3054" s="8">
        <v>0</v>
      </c>
      <c r="M3054" s="8">
        <v>0</v>
      </c>
      <c r="N3054" s="8">
        <v>0</v>
      </c>
      <c r="O3054" s="8">
        <v>0</v>
      </c>
      <c r="P3054" s="8">
        <v>0</v>
      </c>
      <c r="Q3054" s="8">
        <v>0</v>
      </c>
      <c r="R3054" s="8">
        <v>0.75349953293139549</v>
      </c>
      <c r="S3054" s="8">
        <v>0.21934499642680236</v>
      </c>
      <c r="T3054" s="8">
        <v>1.151497240600351E-2</v>
      </c>
      <c r="U3054" s="8">
        <v>2.0912293676180012</v>
      </c>
      <c r="V3054" s="8">
        <v>0</v>
      </c>
      <c r="W3054" s="8">
        <v>3.256795900429283E-2</v>
      </c>
      <c r="X3054" s="8">
        <v>0</v>
      </c>
      <c r="Y3054" s="8">
        <v>1083</v>
      </c>
      <c r="Z3054" s="8">
        <v>2010</v>
      </c>
      <c r="AA3054" s="8" t="b">
        <v>1</v>
      </c>
      <c r="AB3054" s="9" t="s">
        <v>145</v>
      </c>
      <c r="AC3054" s="16">
        <f t="shared" si="143"/>
        <v>963.24173419926797</v>
      </c>
      <c r="AD3054" s="16">
        <f t="shared" si="142"/>
        <v>3.1081568283864951</v>
      </c>
      <c r="AE3054" s="16" t="str">
        <f>VLOOKUP(AB3054,aircraft!A:B,2,FALSE)</f>
        <v>Passenger</v>
      </c>
      <c r="AF3054" s="16" t="str">
        <f t="shared" si="144"/>
        <v/>
      </c>
    </row>
    <row r="3055" spans="1:32" x14ac:dyDescent="0.25">
      <c r="A3055" s="8">
        <v>0</v>
      </c>
      <c r="B3055" s="8">
        <v>0</v>
      </c>
      <c r="C3055" s="8">
        <v>0</v>
      </c>
      <c r="D3055" s="8">
        <v>0</v>
      </c>
      <c r="E3055" s="8">
        <v>0</v>
      </c>
      <c r="F3055" s="8">
        <v>3535.9809835038131</v>
      </c>
      <c r="G3055" s="8">
        <v>188.02050134588012</v>
      </c>
      <c r="H3055" s="8">
        <v>312.64085611864061</v>
      </c>
      <c r="I3055" s="8">
        <v>1729.709896597873</v>
      </c>
      <c r="J3055" s="8">
        <v>0</v>
      </c>
      <c r="K3055" s="8">
        <v>449.37990526090925</v>
      </c>
      <c r="L3055" s="8">
        <v>0</v>
      </c>
      <c r="M3055" s="8">
        <v>0</v>
      </c>
      <c r="N3055" s="8">
        <v>0</v>
      </c>
      <c r="O3055" s="8">
        <v>0</v>
      </c>
      <c r="P3055" s="8">
        <v>0</v>
      </c>
      <c r="Q3055" s="8">
        <v>0</v>
      </c>
      <c r="R3055" s="8">
        <v>2.1848195316060721</v>
      </c>
      <c r="S3055" s="8">
        <v>0.45872276031181769</v>
      </c>
      <c r="T3055" s="8">
        <v>6.3071154812584865E-2</v>
      </c>
      <c r="U3055" s="8">
        <v>4.4652565675373781</v>
      </c>
      <c r="V3055" s="8">
        <v>0</v>
      </c>
      <c r="W3055" s="8">
        <v>0.19323336582454773</v>
      </c>
      <c r="X3055" s="8">
        <v>0</v>
      </c>
      <c r="Y3055" s="8">
        <v>4683</v>
      </c>
      <c r="Z3055" s="8">
        <v>2010</v>
      </c>
      <c r="AA3055" s="8" t="b">
        <v>1</v>
      </c>
      <c r="AB3055" s="9" t="s">
        <v>81</v>
      </c>
      <c r="AC3055" s="16">
        <f t="shared" si="143"/>
        <v>6215.7321428271161</v>
      </c>
      <c r="AD3055" s="16">
        <f t="shared" si="142"/>
        <v>7.3651033800924006</v>
      </c>
      <c r="AE3055" s="16" t="str">
        <f>VLOOKUP(AB3055,aircraft!A:B,2,FALSE)</f>
        <v>Passenger (not used as freighter)</v>
      </c>
      <c r="AF3055" s="16" t="str">
        <f t="shared" si="144"/>
        <v/>
      </c>
    </row>
    <row r="3056" spans="1:32" x14ac:dyDescent="0.25">
      <c r="A3056" s="8">
        <v>0</v>
      </c>
      <c r="B3056" s="8">
        <v>0</v>
      </c>
      <c r="C3056" s="8">
        <v>0</v>
      </c>
      <c r="D3056" s="8">
        <v>0</v>
      </c>
      <c r="E3056" s="8">
        <v>0</v>
      </c>
      <c r="F3056" s="8">
        <v>1988.2985114800549</v>
      </c>
      <c r="G3056" s="8">
        <v>163.23798579621112</v>
      </c>
      <c r="H3056" s="8">
        <v>9.008336809532215E-2</v>
      </c>
      <c r="I3056" s="8">
        <v>1212.7952860483845</v>
      </c>
      <c r="J3056" s="8">
        <v>0</v>
      </c>
      <c r="K3056" s="8">
        <v>405.21334111690521</v>
      </c>
      <c r="L3056" s="8">
        <v>0</v>
      </c>
      <c r="M3056" s="8">
        <v>0</v>
      </c>
      <c r="N3056" s="8">
        <v>0</v>
      </c>
      <c r="O3056" s="8">
        <v>0</v>
      </c>
      <c r="P3056" s="8">
        <v>0</v>
      </c>
      <c r="Q3056" s="8">
        <v>0</v>
      </c>
      <c r="R3056" s="8">
        <v>0.25578291558589172</v>
      </c>
      <c r="S3056" s="8">
        <v>9.5694950142100277E-2</v>
      </c>
      <c r="T3056" s="8">
        <v>5.0353261658533054E-5</v>
      </c>
      <c r="U3056" s="8">
        <v>0.71097657732596331</v>
      </c>
      <c r="V3056" s="8">
        <v>0</v>
      </c>
      <c r="W3056" s="8">
        <v>8.104267207270123E-2</v>
      </c>
      <c r="X3056" s="8">
        <v>0</v>
      </c>
      <c r="Y3056" s="8">
        <v>2282</v>
      </c>
      <c r="Z3056" s="8">
        <v>2010</v>
      </c>
      <c r="AA3056" s="8" t="b">
        <v>1</v>
      </c>
      <c r="AB3056" s="9" t="s">
        <v>229</v>
      </c>
      <c r="AC3056" s="16">
        <f t="shared" si="143"/>
        <v>3769.6352078096506</v>
      </c>
      <c r="AD3056" s="16">
        <f t="shared" si="142"/>
        <v>1.1435474683883151</v>
      </c>
      <c r="AE3056" s="16" t="str">
        <f>VLOOKUP(AB3056,aircraft!A:B,2,FALSE)</f>
        <v>Passenger</v>
      </c>
      <c r="AF3056" s="16" t="str">
        <f t="shared" si="144"/>
        <v/>
      </c>
    </row>
    <row r="3057" spans="1:32" x14ac:dyDescent="0.25">
      <c r="A3057" s="8">
        <v>0</v>
      </c>
      <c r="B3057" s="8">
        <v>0</v>
      </c>
      <c r="C3057" s="8">
        <v>0</v>
      </c>
      <c r="D3057" s="8">
        <v>0</v>
      </c>
      <c r="E3057" s="8">
        <v>0</v>
      </c>
      <c r="F3057" s="8">
        <v>447.42076551202831</v>
      </c>
      <c r="G3057" s="8">
        <v>38.122736542319224</v>
      </c>
      <c r="H3057" s="8">
        <v>25.59224135640563</v>
      </c>
      <c r="I3057" s="8">
        <v>261.90664354755523</v>
      </c>
      <c r="J3057" s="8">
        <v>0</v>
      </c>
      <c r="K3057" s="8">
        <v>70.439585797488689</v>
      </c>
      <c r="L3057" s="8">
        <v>0</v>
      </c>
      <c r="M3057" s="8">
        <v>0</v>
      </c>
      <c r="N3057" s="8">
        <v>0</v>
      </c>
      <c r="O3057" s="8">
        <v>0</v>
      </c>
      <c r="P3057" s="8">
        <v>0</v>
      </c>
      <c r="Q3057" s="8">
        <v>0</v>
      </c>
      <c r="R3057" s="8">
        <v>0.32032713952021197</v>
      </c>
      <c r="S3057" s="8">
        <v>0.16164039108942985</v>
      </c>
      <c r="T3057" s="8">
        <v>1.5355344425934741E-3</v>
      </c>
      <c r="U3057" s="8">
        <v>1.1104840872310386</v>
      </c>
      <c r="V3057" s="8">
        <v>0</v>
      </c>
      <c r="W3057" s="8">
        <v>1.4087917828637896E-2</v>
      </c>
      <c r="X3057" s="8">
        <v>0</v>
      </c>
      <c r="Y3057" s="8">
        <v>555</v>
      </c>
      <c r="Z3057" s="8">
        <v>2010</v>
      </c>
      <c r="AA3057" s="8" t="b">
        <v>1</v>
      </c>
      <c r="AB3057" s="9" t="s">
        <v>251</v>
      </c>
      <c r="AC3057" s="16">
        <f t="shared" si="143"/>
        <v>843.48197275579707</v>
      </c>
      <c r="AD3057" s="16">
        <f t="shared" si="142"/>
        <v>1.6080750701119118</v>
      </c>
      <c r="AE3057" s="16" t="str">
        <f>VLOOKUP(AB3057,aircraft!A:B,2,FALSE)</f>
        <v>Passenger</v>
      </c>
      <c r="AF3057" s="16" t="str">
        <f t="shared" si="144"/>
        <v/>
      </c>
    </row>
    <row r="3058" spans="1:32" x14ac:dyDescent="0.25">
      <c r="A3058" s="8">
        <v>0</v>
      </c>
      <c r="B3058" s="8">
        <v>0</v>
      </c>
      <c r="C3058" s="8">
        <v>0</v>
      </c>
      <c r="D3058" s="8">
        <v>0</v>
      </c>
      <c r="E3058" s="8">
        <v>0</v>
      </c>
      <c r="F3058" s="8">
        <v>823.27573121948865</v>
      </c>
      <c r="G3058" s="8">
        <v>78.005646414426053</v>
      </c>
      <c r="H3058" s="8">
        <v>0</v>
      </c>
      <c r="I3058" s="8">
        <v>291.52673932025994</v>
      </c>
      <c r="J3058" s="8">
        <v>0</v>
      </c>
      <c r="K3058" s="8">
        <v>324.58410212407762</v>
      </c>
      <c r="L3058" s="8">
        <v>0</v>
      </c>
      <c r="M3058" s="8">
        <v>0</v>
      </c>
      <c r="N3058" s="8">
        <v>0</v>
      </c>
      <c r="O3058" s="8">
        <v>0</v>
      </c>
      <c r="P3058" s="8">
        <v>0</v>
      </c>
      <c r="Q3058" s="8">
        <v>0</v>
      </c>
      <c r="R3058" s="8">
        <v>0.24122844692243994</v>
      </c>
      <c r="S3058" s="8">
        <v>9.8287118242459018E-2</v>
      </c>
      <c r="T3058" s="8">
        <v>0</v>
      </c>
      <c r="U3058" s="8">
        <v>0.36732370559664879</v>
      </c>
      <c r="V3058" s="8">
        <v>0</v>
      </c>
      <c r="W3058" s="8">
        <v>0.15904621192710325</v>
      </c>
      <c r="X3058" s="8">
        <v>0</v>
      </c>
      <c r="Y3058" s="8">
        <v>5022</v>
      </c>
      <c r="Z3058" s="8">
        <v>2010</v>
      </c>
      <c r="AA3058" s="8" t="b">
        <v>1</v>
      </c>
      <c r="AB3058" s="9" t="s">
        <v>248</v>
      </c>
      <c r="AC3058" s="16">
        <f t="shared" si="143"/>
        <v>1517.3922190782523</v>
      </c>
      <c r="AD3058" s="16">
        <f t="shared" si="142"/>
        <v>0.86588548268865095</v>
      </c>
      <c r="AE3058" s="16" t="str">
        <f>VLOOKUP(AB3058,aircraft!A:B,2,FALSE)</f>
        <v>Passenger</v>
      </c>
      <c r="AF3058" s="16" t="str">
        <f t="shared" si="144"/>
        <v/>
      </c>
    </row>
    <row r="3059" spans="1:32" x14ac:dyDescent="0.25">
      <c r="A3059" s="8">
        <v>0</v>
      </c>
      <c r="B3059" s="8">
        <v>0</v>
      </c>
      <c r="C3059" s="8">
        <v>0</v>
      </c>
      <c r="D3059" s="8">
        <v>0</v>
      </c>
      <c r="E3059" s="8">
        <v>0</v>
      </c>
      <c r="F3059" s="8">
        <v>548513.11091877753</v>
      </c>
      <c r="G3059" s="8">
        <v>35259.010928718671</v>
      </c>
      <c r="H3059" s="8">
        <v>0</v>
      </c>
      <c r="I3059" s="8">
        <v>254153.78295474956</v>
      </c>
      <c r="J3059" s="8">
        <v>0</v>
      </c>
      <c r="K3059" s="8">
        <v>0</v>
      </c>
      <c r="L3059" s="8">
        <v>0</v>
      </c>
      <c r="M3059" s="8">
        <v>0</v>
      </c>
      <c r="N3059" s="8">
        <v>0</v>
      </c>
      <c r="O3059" s="8">
        <v>0</v>
      </c>
      <c r="P3059" s="8">
        <v>0</v>
      </c>
      <c r="Q3059" s="8">
        <v>0</v>
      </c>
      <c r="R3059" s="8">
        <v>1526.480496626162</v>
      </c>
      <c r="S3059" s="8">
        <v>373.78976983085727</v>
      </c>
      <c r="T3059" s="8">
        <v>0</v>
      </c>
      <c r="U3059" s="8">
        <v>2694.3490906297479</v>
      </c>
      <c r="V3059" s="8">
        <v>0</v>
      </c>
      <c r="W3059" s="8">
        <v>0</v>
      </c>
      <c r="X3059" s="8">
        <v>0</v>
      </c>
      <c r="Y3059" s="8">
        <v>2663895</v>
      </c>
      <c r="Z3059" s="8">
        <v>2010</v>
      </c>
      <c r="AA3059" s="8" t="b">
        <v>1</v>
      </c>
      <c r="AB3059" s="9" t="s">
        <v>223</v>
      </c>
      <c r="AC3059" s="16">
        <f t="shared" si="143"/>
        <v>837925.90480224579</v>
      </c>
      <c r="AD3059" s="16">
        <f t="shared" si="142"/>
        <v>4594.6193570867672</v>
      </c>
      <c r="AE3059" s="16" t="str">
        <f>VLOOKUP(AB3059,aircraft!A:B,2,FALSE)</f>
        <v>Passenger</v>
      </c>
      <c r="AF3059" s="16" t="str">
        <f t="shared" si="144"/>
        <v/>
      </c>
    </row>
    <row r="3060" spans="1:32" x14ac:dyDescent="0.25">
      <c r="A3060" s="8">
        <v>0</v>
      </c>
      <c r="B3060" s="8">
        <v>0</v>
      </c>
      <c r="C3060" s="8">
        <v>0</v>
      </c>
      <c r="D3060" s="8">
        <v>0</v>
      </c>
      <c r="E3060" s="8">
        <v>0</v>
      </c>
      <c r="F3060" s="8">
        <v>112.28162644629633</v>
      </c>
      <c r="G3060" s="8">
        <v>10.1714994333652</v>
      </c>
      <c r="H3060" s="8">
        <v>0</v>
      </c>
      <c r="I3060" s="8">
        <v>33.083542898025932</v>
      </c>
      <c r="J3060" s="8">
        <v>0</v>
      </c>
      <c r="K3060" s="8">
        <v>24.210740625858307</v>
      </c>
      <c r="L3060" s="8">
        <v>0</v>
      </c>
      <c r="M3060" s="8">
        <v>0</v>
      </c>
      <c r="N3060" s="8">
        <v>0</v>
      </c>
      <c r="O3060" s="8">
        <v>0</v>
      </c>
      <c r="P3060" s="8">
        <v>0</v>
      </c>
      <c r="Q3060" s="8">
        <v>0</v>
      </c>
      <c r="R3060" s="8">
        <v>2.3066463917260804E-2</v>
      </c>
      <c r="S3060" s="8">
        <v>1.1392079669640084E-2</v>
      </c>
      <c r="T3060" s="8">
        <v>0</v>
      </c>
      <c r="U3060" s="8">
        <v>3.705356903545283E-2</v>
      </c>
      <c r="V3060" s="8">
        <v>0</v>
      </c>
      <c r="W3060" s="8">
        <v>1.1863263047370148E-2</v>
      </c>
      <c r="X3060" s="8">
        <v>0</v>
      </c>
      <c r="Y3060" s="8">
        <v>208</v>
      </c>
      <c r="Z3060" s="8">
        <v>2010</v>
      </c>
      <c r="AA3060" s="8" t="b">
        <v>1</v>
      </c>
      <c r="AB3060" s="9" t="s">
        <v>261</v>
      </c>
      <c r="AC3060" s="16">
        <f t="shared" si="143"/>
        <v>179.74740940354576</v>
      </c>
      <c r="AD3060" s="16">
        <f t="shared" si="142"/>
        <v>8.3375375669723861E-2</v>
      </c>
      <c r="AE3060" s="16" t="str">
        <f>VLOOKUP(AB3060,aircraft!A:B,2,FALSE)</f>
        <v>Passenger</v>
      </c>
      <c r="AF3060" s="16" t="str">
        <f t="shared" si="144"/>
        <v/>
      </c>
    </row>
    <row r="3061" spans="1:32" x14ac:dyDescent="0.25">
      <c r="A3061" s="8">
        <v>0</v>
      </c>
      <c r="B3061" s="8">
        <v>0</v>
      </c>
      <c r="C3061" s="8">
        <v>0</v>
      </c>
      <c r="D3061" s="8">
        <v>0</v>
      </c>
      <c r="E3061" s="8">
        <v>0</v>
      </c>
      <c r="F3061" s="8">
        <v>60.093982063906182</v>
      </c>
      <c r="G3061" s="8">
        <v>3.8822915162664606</v>
      </c>
      <c r="H3061" s="8">
        <v>0</v>
      </c>
      <c r="I3061" s="8">
        <v>17.957606727747066</v>
      </c>
      <c r="J3061" s="8">
        <v>0</v>
      </c>
      <c r="K3061" s="8">
        <v>24.210740625858307</v>
      </c>
      <c r="L3061" s="8">
        <v>0</v>
      </c>
      <c r="M3061" s="8">
        <v>0</v>
      </c>
      <c r="N3061" s="8">
        <v>0</v>
      </c>
      <c r="O3061" s="8">
        <v>0</v>
      </c>
      <c r="P3061" s="8">
        <v>0</v>
      </c>
      <c r="Q3061" s="8">
        <v>0</v>
      </c>
      <c r="R3061" s="8">
        <v>4.6987884539614978E-2</v>
      </c>
      <c r="S3061" s="8">
        <v>1.8094904671226281E-2</v>
      </c>
      <c r="T3061" s="8">
        <v>0</v>
      </c>
      <c r="U3061" s="8">
        <v>8.3698295323903382E-2</v>
      </c>
      <c r="V3061" s="8">
        <v>0</v>
      </c>
      <c r="W3061" s="8">
        <v>1.1863263047370148E-2</v>
      </c>
      <c r="X3061" s="8">
        <v>0</v>
      </c>
      <c r="Y3061" s="8">
        <v>208</v>
      </c>
      <c r="Z3061" s="8">
        <v>2010</v>
      </c>
      <c r="AA3061" s="8" t="b">
        <v>1</v>
      </c>
      <c r="AB3061" s="9" t="s">
        <v>217</v>
      </c>
      <c r="AC3061" s="16">
        <f t="shared" si="143"/>
        <v>106.14462093377801</v>
      </c>
      <c r="AD3061" s="16">
        <f t="shared" si="142"/>
        <v>0.16064434758211479</v>
      </c>
      <c r="AE3061" s="16" t="str">
        <f>VLOOKUP(AB3061,aircraft!A:B,2,FALSE)</f>
        <v>Passenger</v>
      </c>
      <c r="AF3061" s="16" t="str">
        <f t="shared" si="144"/>
        <v/>
      </c>
    </row>
    <row r="3062" spans="1:32" x14ac:dyDescent="0.25">
      <c r="A3062" s="8">
        <v>0</v>
      </c>
      <c r="B3062" s="8">
        <v>0</v>
      </c>
      <c r="C3062" s="8">
        <v>0</v>
      </c>
      <c r="D3062" s="8">
        <v>0</v>
      </c>
      <c r="E3062" s="8">
        <v>0</v>
      </c>
      <c r="F3062" s="8">
        <v>731.32591527522777</v>
      </c>
      <c r="G3062" s="8">
        <v>49.194291125352876</v>
      </c>
      <c r="H3062" s="8">
        <v>0</v>
      </c>
      <c r="I3062" s="8">
        <v>218.12834755820032</v>
      </c>
      <c r="J3062" s="8">
        <v>0</v>
      </c>
      <c r="K3062" s="8">
        <v>290.52888751029968</v>
      </c>
      <c r="L3062" s="8">
        <v>0</v>
      </c>
      <c r="M3062" s="8">
        <v>0</v>
      </c>
      <c r="N3062" s="8">
        <v>0</v>
      </c>
      <c r="O3062" s="8">
        <v>0</v>
      </c>
      <c r="P3062" s="8">
        <v>0</v>
      </c>
      <c r="Q3062" s="8">
        <v>0</v>
      </c>
      <c r="R3062" s="8">
        <v>0.58175392409235571</v>
      </c>
      <c r="S3062" s="8">
        <v>0.23072121829662201</v>
      </c>
      <c r="T3062" s="8">
        <v>0</v>
      </c>
      <c r="U3062" s="8">
        <v>1.0230219186494272</v>
      </c>
      <c r="V3062" s="8">
        <v>0</v>
      </c>
      <c r="W3062" s="8">
        <v>0.14235915656844178</v>
      </c>
      <c r="X3062" s="8">
        <v>0</v>
      </c>
      <c r="Y3062" s="8">
        <v>6288</v>
      </c>
      <c r="Z3062" s="8">
        <v>2010</v>
      </c>
      <c r="AA3062" s="8" t="b">
        <v>1</v>
      </c>
      <c r="AB3062" s="9" t="s">
        <v>155</v>
      </c>
      <c r="AC3062" s="16">
        <f t="shared" si="143"/>
        <v>1289.1774414690806</v>
      </c>
      <c r="AD3062" s="16">
        <f t="shared" si="142"/>
        <v>1.9778562176068468</v>
      </c>
      <c r="AE3062" s="16" t="str">
        <f>VLOOKUP(AB3062,aircraft!A:B,2,FALSE)</f>
        <v>Passenger</v>
      </c>
      <c r="AF3062" s="16" t="str">
        <f t="shared" si="144"/>
        <v/>
      </c>
    </row>
    <row r="3063" spans="1:32" x14ac:dyDescent="0.25">
      <c r="A3063" s="8">
        <v>0</v>
      </c>
      <c r="B3063" s="8">
        <v>0</v>
      </c>
      <c r="C3063" s="8">
        <v>0</v>
      </c>
      <c r="D3063" s="8">
        <v>0</v>
      </c>
      <c r="E3063" s="8">
        <v>0</v>
      </c>
      <c r="F3063" s="8">
        <v>56.430111137644424</v>
      </c>
      <c r="G3063" s="8">
        <v>1.8787610409546058</v>
      </c>
      <c r="H3063" s="8">
        <v>6.7117052666991945</v>
      </c>
      <c r="I3063" s="8">
        <v>15.030088327636847</v>
      </c>
      <c r="J3063" s="8">
        <v>0</v>
      </c>
      <c r="K3063" s="8">
        <v>19.315672293305397</v>
      </c>
      <c r="L3063" s="8">
        <v>0</v>
      </c>
      <c r="M3063" s="8">
        <v>0</v>
      </c>
      <c r="N3063" s="8">
        <v>0</v>
      </c>
      <c r="O3063" s="8">
        <v>0</v>
      </c>
      <c r="P3063" s="8">
        <v>0</v>
      </c>
      <c r="Q3063" s="8">
        <v>0</v>
      </c>
      <c r="R3063" s="8">
        <v>5.3937913535769468E-2</v>
      </c>
      <c r="S3063" s="8">
        <v>1.09657017450952E-2</v>
      </c>
      <c r="T3063" s="8">
        <v>1.4542028117436418E-3</v>
      </c>
      <c r="U3063" s="8">
        <v>8.7725613960761603E-2</v>
      </c>
      <c r="V3063" s="8">
        <v>0</v>
      </c>
      <c r="W3063" s="8">
        <v>1.1009932718239749E-2</v>
      </c>
      <c r="X3063" s="8">
        <v>0</v>
      </c>
      <c r="Y3063" s="8">
        <v>362</v>
      </c>
      <c r="Z3063" s="8">
        <v>2010</v>
      </c>
      <c r="AA3063" s="8" t="b">
        <v>1</v>
      </c>
      <c r="AB3063" s="9" t="s">
        <v>224</v>
      </c>
      <c r="AC3063" s="16">
        <f t="shared" si="143"/>
        <v>99.366338066240473</v>
      </c>
      <c r="AD3063" s="16">
        <f t="shared" si="142"/>
        <v>0.16509336477160966</v>
      </c>
      <c r="AE3063" s="16" t="str">
        <f>VLOOKUP(AB3063,aircraft!A:B,2,FALSE)</f>
        <v>Passenger</v>
      </c>
      <c r="AF3063" s="16" t="str">
        <f t="shared" si="144"/>
        <v/>
      </c>
    </row>
    <row r="3064" spans="1:32" x14ac:dyDescent="0.25">
      <c r="A3064" s="8">
        <v>0</v>
      </c>
      <c r="B3064" s="8">
        <v>0</v>
      </c>
      <c r="C3064" s="8">
        <v>0</v>
      </c>
      <c r="D3064" s="8">
        <v>0</v>
      </c>
      <c r="E3064" s="8">
        <v>0</v>
      </c>
      <c r="F3064" s="8">
        <v>288.38506278485431</v>
      </c>
      <c r="G3064" s="8">
        <v>21.617003412320543</v>
      </c>
      <c r="H3064" s="8">
        <v>0</v>
      </c>
      <c r="I3064" s="8">
        <v>107.37548017384306</v>
      </c>
      <c r="J3064" s="8">
        <v>0</v>
      </c>
      <c r="K3064" s="8">
        <v>77.304385299888963</v>
      </c>
      <c r="L3064" s="8">
        <v>0</v>
      </c>
      <c r="M3064" s="8">
        <v>0</v>
      </c>
      <c r="N3064" s="8">
        <v>0</v>
      </c>
      <c r="O3064" s="8">
        <v>0</v>
      </c>
      <c r="P3064" s="8">
        <v>0</v>
      </c>
      <c r="Q3064" s="8">
        <v>0</v>
      </c>
      <c r="R3064" s="8">
        <v>0.26364871859471795</v>
      </c>
      <c r="S3064" s="8">
        <v>0.12063979616021887</v>
      </c>
      <c r="T3064" s="8">
        <v>0</v>
      </c>
      <c r="U3064" s="8">
        <v>0.60207549403316762</v>
      </c>
      <c r="V3064" s="8">
        <v>0</v>
      </c>
      <c r="W3064" s="8">
        <v>4.4063497664103932E-2</v>
      </c>
      <c r="X3064" s="8">
        <v>0</v>
      </c>
      <c r="Y3064" s="8">
        <v>1818</v>
      </c>
      <c r="Z3064" s="8">
        <v>2010</v>
      </c>
      <c r="AA3064" s="8" t="b">
        <v>1</v>
      </c>
      <c r="AB3064" s="9" t="s">
        <v>208</v>
      </c>
      <c r="AC3064" s="16">
        <f t="shared" si="143"/>
        <v>494.68193167090686</v>
      </c>
      <c r="AD3064" s="16">
        <f t="shared" si="142"/>
        <v>1.0304275064522084</v>
      </c>
      <c r="AE3064" s="16" t="str">
        <f>VLOOKUP(AB3064,aircraft!A:B,2,FALSE)</f>
        <v>Passenger</v>
      </c>
      <c r="AF3064" s="16" t="str">
        <f t="shared" si="144"/>
        <v/>
      </c>
    </row>
    <row r="3065" spans="1:32" x14ac:dyDescent="0.25">
      <c r="A3065" s="8">
        <v>0</v>
      </c>
      <c r="B3065" s="8">
        <v>0</v>
      </c>
      <c r="C3065" s="8">
        <v>0</v>
      </c>
      <c r="D3065" s="8">
        <v>0</v>
      </c>
      <c r="E3065" s="8">
        <v>0</v>
      </c>
      <c r="F3065" s="8">
        <v>57731.452392449479</v>
      </c>
      <c r="G3065" s="8">
        <v>4423.1265338276635</v>
      </c>
      <c r="H3065" s="8">
        <v>0</v>
      </c>
      <c r="I3065" s="8">
        <v>30155.141630333714</v>
      </c>
      <c r="J3065" s="8">
        <v>0</v>
      </c>
      <c r="K3065" s="8">
        <v>0</v>
      </c>
      <c r="L3065" s="8">
        <v>0</v>
      </c>
      <c r="M3065" s="8">
        <v>0</v>
      </c>
      <c r="N3065" s="8">
        <v>0</v>
      </c>
      <c r="O3065" s="8">
        <v>0</v>
      </c>
      <c r="P3065" s="8">
        <v>0</v>
      </c>
      <c r="Q3065" s="8">
        <v>0</v>
      </c>
      <c r="R3065" s="8">
        <v>0</v>
      </c>
      <c r="S3065" s="8">
        <v>0</v>
      </c>
      <c r="T3065" s="8">
        <v>0</v>
      </c>
      <c r="U3065" s="8">
        <v>0</v>
      </c>
      <c r="V3065" s="8">
        <v>0</v>
      </c>
      <c r="W3065" s="8">
        <v>0</v>
      </c>
      <c r="X3065" s="8">
        <v>0</v>
      </c>
      <c r="Y3065" s="8">
        <v>545335</v>
      </c>
      <c r="Z3065" s="8">
        <v>2010</v>
      </c>
      <c r="AA3065" s="8" t="b">
        <v>1</v>
      </c>
      <c r="AB3065" s="9" t="s">
        <v>178</v>
      </c>
      <c r="AC3065" s="16">
        <f t="shared" si="143"/>
        <v>92309.720556610861</v>
      </c>
      <c r="AD3065" s="16">
        <f t="shared" si="142"/>
        <v>0</v>
      </c>
      <c r="AE3065" s="16" t="str">
        <f>VLOOKUP(AB3065,aircraft!A:B,2,FALSE)</f>
        <v>Passenger</v>
      </c>
      <c r="AF3065" s="16" t="str">
        <f t="shared" si="144"/>
        <v/>
      </c>
    </row>
    <row r="3066" spans="1:32" x14ac:dyDescent="0.25">
      <c r="A3066" s="8">
        <v>0</v>
      </c>
      <c r="B3066" s="8">
        <v>0</v>
      </c>
      <c r="C3066" s="8">
        <v>0</v>
      </c>
      <c r="D3066" s="8">
        <v>0</v>
      </c>
      <c r="E3066" s="8">
        <v>0</v>
      </c>
      <c r="F3066" s="8">
        <v>94813.259712960062</v>
      </c>
      <c r="G3066" s="8">
        <v>7081.7778805999415</v>
      </c>
      <c r="H3066" s="8">
        <v>0</v>
      </c>
      <c r="I3066" s="8">
        <v>10842.255703806086</v>
      </c>
      <c r="J3066" s="8">
        <v>0</v>
      </c>
      <c r="K3066" s="8">
        <v>0</v>
      </c>
      <c r="L3066" s="8">
        <v>0</v>
      </c>
      <c r="M3066" s="8">
        <v>0</v>
      </c>
      <c r="N3066" s="8">
        <v>0</v>
      </c>
      <c r="O3066" s="8">
        <v>0</v>
      </c>
      <c r="P3066" s="8">
        <v>0</v>
      </c>
      <c r="Q3066" s="8">
        <v>0</v>
      </c>
      <c r="R3066" s="8">
        <v>11.737187778868632</v>
      </c>
      <c r="S3066" s="8">
        <v>5.831920553978982</v>
      </c>
      <c r="T3066" s="8">
        <v>0</v>
      </c>
      <c r="U3066" s="8">
        <v>8.9145004609868543</v>
      </c>
      <c r="V3066" s="8">
        <v>0</v>
      </c>
      <c r="W3066" s="8">
        <v>0</v>
      </c>
      <c r="X3066" s="8">
        <v>0</v>
      </c>
      <c r="Y3066" s="8">
        <v>1233522</v>
      </c>
      <c r="Z3066" s="8">
        <v>2010</v>
      </c>
      <c r="AA3066" s="8" t="b">
        <v>1</v>
      </c>
      <c r="AB3066" s="9" t="s">
        <v>195</v>
      </c>
      <c r="AC3066" s="16">
        <f t="shared" si="143"/>
        <v>112737.29329736609</v>
      </c>
      <c r="AD3066" s="16">
        <f t="shared" si="142"/>
        <v>26.483608793834467</v>
      </c>
      <c r="AE3066" s="16" t="str">
        <f>VLOOKUP(AB3066,aircraft!A:B,2,FALSE)</f>
        <v>Passenger</v>
      </c>
      <c r="AF3066" s="16" t="str">
        <f t="shared" si="144"/>
        <v/>
      </c>
    </row>
    <row r="3067" spans="1:32" x14ac:dyDescent="0.25">
      <c r="A3067" s="8">
        <v>0</v>
      </c>
      <c r="B3067" s="8">
        <v>0</v>
      </c>
      <c r="C3067" s="8">
        <v>0</v>
      </c>
      <c r="D3067" s="8">
        <v>0</v>
      </c>
      <c r="E3067" s="8">
        <v>0</v>
      </c>
      <c r="F3067" s="8">
        <v>513.12263321358546</v>
      </c>
      <c r="G3067" s="8">
        <v>37.548980862278981</v>
      </c>
      <c r="H3067" s="8">
        <v>0</v>
      </c>
      <c r="I3067" s="8">
        <v>75.645247653880787</v>
      </c>
      <c r="J3067" s="8">
        <v>0</v>
      </c>
      <c r="K3067" s="8">
        <v>193.15672293305397</v>
      </c>
      <c r="L3067" s="8">
        <v>0</v>
      </c>
      <c r="M3067" s="8">
        <v>0</v>
      </c>
      <c r="N3067" s="8">
        <v>0</v>
      </c>
      <c r="O3067" s="8">
        <v>0</v>
      </c>
      <c r="P3067" s="8">
        <v>0</v>
      </c>
      <c r="Q3067" s="8">
        <v>0</v>
      </c>
      <c r="R3067" s="8">
        <v>0.32959543018046766</v>
      </c>
      <c r="S3067" s="8">
        <v>0.16371356171274701</v>
      </c>
      <c r="T3067" s="8">
        <v>0</v>
      </c>
      <c r="U3067" s="8">
        <v>0.32981329015245092</v>
      </c>
      <c r="V3067" s="8">
        <v>0</v>
      </c>
      <c r="W3067" s="8">
        <v>0.11009932718239748</v>
      </c>
      <c r="X3067" s="8">
        <v>0</v>
      </c>
      <c r="Y3067" s="8">
        <v>3793</v>
      </c>
      <c r="Z3067" s="8">
        <v>2010</v>
      </c>
      <c r="AA3067" s="8" t="b">
        <v>1</v>
      </c>
      <c r="AB3067" s="9" t="s">
        <v>225</v>
      </c>
      <c r="AC3067" s="16">
        <f t="shared" si="143"/>
        <v>819.47358466279923</v>
      </c>
      <c r="AD3067" s="16">
        <f t="shared" si="142"/>
        <v>0.93322160922806308</v>
      </c>
      <c r="AE3067" s="16" t="str">
        <f>VLOOKUP(AB3067,aircraft!A:B,2,FALSE)</f>
        <v>Passenger</v>
      </c>
      <c r="AF3067" s="16" t="str">
        <f t="shared" si="144"/>
        <v/>
      </c>
    </row>
    <row r="3068" spans="1:32" x14ac:dyDescent="0.25">
      <c r="A3068" s="8">
        <v>0</v>
      </c>
      <c r="B3068" s="8">
        <v>0</v>
      </c>
      <c r="C3068" s="8">
        <v>0</v>
      </c>
      <c r="D3068" s="8">
        <v>0</v>
      </c>
      <c r="E3068" s="8">
        <v>0</v>
      </c>
      <c r="F3068" s="8">
        <v>703.6343848057686</v>
      </c>
      <c r="G3068" s="8">
        <v>51.598247550040384</v>
      </c>
      <c r="H3068" s="8">
        <v>0</v>
      </c>
      <c r="I3068" s="8">
        <v>244.26139588659464</v>
      </c>
      <c r="J3068" s="8">
        <v>0</v>
      </c>
      <c r="K3068" s="8">
        <v>0</v>
      </c>
      <c r="L3068" s="8">
        <v>0</v>
      </c>
      <c r="M3068" s="8">
        <v>0</v>
      </c>
      <c r="N3068" s="8">
        <v>0</v>
      </c>
      <c r="O3068" s="8">
        <v>0</v>
      </c>
      <c r="P3068" s="8">
        <v>0</v>
      </c>
      <c r="Q3068" s="8">
        <v>0</v>
      </c>
      <c r="R3068" s="8">
        <v>0</v>
      </c>
      <c r="S3068" s="8">
        <v>0</v>
      </c>
      <c r="T3068" s="8">
        <v>0</v>
      </c>
      <c r="U3068" s="8">
        <v>0</v>
      </c>
      <c r="V3068" s="8">
        <v>0</v>
      </c>
      <c r="W3068" s="8">
        <v>0</v>
      </c>
      <c r="X3068" s="8">
        <v>0</v>
      </c>
      <c r="Y3068" s="8">
        <v>10803</v>
      </c>
      <c r="Z3068" s="8">
        <v>2010</v>
      </c>
      <c r="AA3068" s="8" t="b">
        <v>1</v>
      </c>
      <c r="AB3068" s="9" t="s">
        <v>102</v>
      </c>
      <c r="AC3068" s="16">
        <f t="shared" si="143"/>
        <v>999.4940282424036</v>
      </c>
      <c r="AD3068" s="16">
        <f t="shared" si="142"/>
        <v>0</v>
      </c>
      <c r="AE3068" s="16" t="str">
        <f>VLOOKUP(AB3068,aircraft!A:B,2,FALSE)</f>
        <v>Passenger</v>
      </c>
      <c r="AF3068" s="16" t="str">
        <f t="shared" si="144"/>
        <v/>
      </c>
    </row>
    <row r="3069" spans="1:32" x14ac:dyDescent="0.25">
      <c r="A3069" s="8">
        <v>0</v>
      </c>
      <c r="B3069" s="8">
        <v>0</v>
      </c>
      <c r="C3069" s="8">
        <v>0</v>
      </c>
      <c r="D3069" s="8">
        <v>0</v>
      </c>
      <c r="E3069" s="8">
        <v>0</v>
      </c>
      <c r="F3069" s="8">
        <v>110516.15658323759</v>
      </c>
      <c r="G3069" s="8">
        <v>7072.8787456143273</v>
      </c>
      <c r="H3069" s="8">
        <v>0</v>
      </c>
      <c r="I3069" s="8">
        <v>10115.131650037096</v>
      </c>
      <c r="J3069" s="8">
        <v>0</v>
      </c>
      <c r="K3069" s="8">
        <v>23373.088856698781</v>
      </c>
      <c r="L3069" s="8">
        <v>0</v>
      </c>
      <c r="M3069" s="8">
        <v>0</v>
      </c>
      <c r="N3069" s="8">
        <v>0</v>
      </c>
      <c r="O3069" s="8">
        <v>0</v>
      </c>
      <c r="P3069" s="8">
        <v>0</v>
      </c>
      <c r="Q3069" s="8">
        <v>0</v>
      </c>
      <c r="R3069" s="8">
        <v>7.6984461654676357</v>
      </c>
      <c r="S3069" s="8">
        <v>0.91947423943297246</v>
      </c>
      <c r="T3069" s="8">
        <v>0</v>
      </c>
      <c r="U3069" s="8">
        <v>1.3149671180845934</v>
      </c>
      <c r="V3069" s="8">
        <v>0</v>
      </c>
      <c r="W3069" s="8">
        <v>14.257583927440184</v>
      </c>
      <c r="X3069" s="8">
        <v>0</v>
      </c>
      <c r="Y3069" s="8">
        <v>648729</v>
      </c>
      <c r="Z3069" s="8">
        <v>2010</v>
      </c>
      <c r="AA3069" s="8" t="b">
        <v>1</v>
      </c>
      <c r="AB3069" s="9" t="s">
        <v>262</v>
      </c>
      <c r="AC3069" s="16">
        <f t="shared" si="143"/>
        <v>151077.2558355878</v>
      </c>
      <c r="AD3069" s="16">
        <f t="shared" si="142"/>
        <v>24.190471450425385</v>
      </c>
      <c r="AE3069" s="16" t="str">
        <f>VLOOKUP(AB3069,aircraft!A:B,2,FALSE)</f>
        <v>Passenger</v>
      </c>
      <c r="AF3069" s="16" t="str">
        <f t="shared" si="144"/>
        <v/>
      </c>
    </row>
    <row r="3070" spans="1:32" x14ac:dyDescent="0.25">
      <c r="A3070" s="8">
        <v>0</v>
      </c>
      <c r="B3070" s="8">
        <v>0</v>
      </c>
      <c r="C3070" s="8">
        <v>0</v>
      </c>
      <c r="D3070" s="8">
        <v>0</v>
      </c>
      <c r="E3070" s="8">
        <v>0</v>
      </c>
      <c r="F3070" s="8">
        <v>120731.68707097716</v>
      </c>
      <c r="G3070" s="8">
        <v>7384.8343213118515</v>
      </c>
      <c r="H3070" s="8">
        <v>0</v>
      </c>
      <c r="I3070" s="8">
        <v>11863.850529575713</v>
      </c>
      <c r="J3070" s="8">
        <v>0</v>
      </c>
      <c r="K3070" s="8">
        <v>20596.807303965939</v>
      </c>
      <c r="L3070" s="8">
        <v>0</v>
      </c>
      <c r="M3070" s="8">
        <v>0</v>
      </c>
      <c r="N3070" s="8">
        <v>0</v>
      </c>
      <c r="O3070" s="8">
        <v>0</v>
      </c>
      <c r="P3070" s="8">
        <v>0</v>
      </c>
      <c r="Q3070" s="8">
        <v>0</v>
      </c>
      <c r="R3070" s="8">
        <v>102.85251942601587</v>
      </c>
      <c r="S3070" s="8">
        <v>40.173498552776394</v>
      </c>
      <c r="T3070" s="8">
        <v>0</v>
      </c>
      <c r="U3070" s="8">
        <v>64.539346631624838</v>
      </c>
      <c r="V3070" s="8">
        <v>0</v>
      </c>
      <c r="W3070" s="8">
        <v>12.56405221295531</v>
      </c>
      <c r="X3070" s="8">
        <v>0</v>
      </c>
      <c r="Y3070" s="8">
        <v>576179</v>
      </c>
      <c r="Z3070" s="8">
        <v>2010</v>
      </c>
      <c r="AA3070" s="8" t="b">
        <v>1</v>
      </c>
      <c r="AB3070" s="9" t="s">
        <v>263</v>
      </c>
      <c r="AC3070" s="16">
        <f t="shared" si="143"/>
        <v>160577.17922583065</v>
      </c>
      <c r="AD3070" s="16">
        <f t="shared" si="142"/>
        <v>220.1294168233724</v>
      </c>
      <c r="AE3070" s="16" t="str">
        <f>VLOOKUP(AB3070,aircraft!A:B,2,FALSE)</f>
        <v>Passenger</v>
      </c>
      <c r="AF3070" s="16" t="str">
        <f t="shared" si="144"/>
        <v/>
      </c>
    </row>
    <row r="3071" spans="1:32" x14ac:dyDescent="0.25">
      <c r="A3071" s="8">
        <v>0</v>
      </c>
      <c r="B3071" s="8">
        <v>0</v>
      </c>
      <c r="C3071" s="8">
        <v>0</v>
      </c>
      <c r="D3071" s="8">
        <v>0</v>
      </c>
      <c r="E3071" s="8">
        <v>0</v>
      </c>
      <c r="F3071" s="8">
        <v>429776.3247240319</v>
      </c>
      <c r="G3071" s="8">
        <v>30070.546565185876</v>
      </c>
      <c r="H3071" s="8">
        <v>0</v>
      </c>
      <c r="I3071" s="8">
        <v>234719.16684850195</v>
      </c>
      <c r="J3071" s="8">
        <v>0</v>
      </c>
      <c r="K3071" s="8">
        <v>68411.984405606519</v>
      </c>
      <c r="L3071" s="8">
        <v>0</v>
      </c>
      <c r="M3071" s="8">
        <v>0</v>
      </c>
      <c r="N3071" s="8">
        <v>0</v>
      </c>
      <c r="O3071" s="8">
        <v>0</v>
      </c>
      <c r="P3071" s="8">
        <v>0</v>
      </c>
      <c r="Q3071" s="8">
        <v>0</v>
      </c>
      <c r="R3071" s="8">
        <v>322.76715111918446</v>
      </c>
      <c r="S3071" s="8">
        <v>121.15149293594681</v>
      </c>
      <c r="T3071" s="8">
        <v>0</v>
      </c>
      <c r="U3071" s="8">
        <v>945.66214228044669</v>
      </c>
      <c r="V3071" s="8">
        <v>0</v>
      </c>
      <c r="W3071" s="8">
        <v>41.731309682079768</v>
      </c>
      <c r="X3071" s="8">
        <v>0</v>
      </c>
      <c r="Y3071" s="8">
        <v>2123350</v>
      </c>
      <c r="Z3071" s="8">
        <v>2010</v>
      </c>
      <c r="AA3071" s="8" t="b">
        <v>1</v>
      </c>
      <c r="AB3071" s="9" t="s">
        <v>253</v>
      </c>
      <c r="AC3071" s="16">
        <f t="shared" si="143"/>
        <v>762978.02254332625</v>
      </c>
      <c r="AD3071" s="16">
        <f t="shared" si="142"/>
        <v>1431.312096017658</v>
      </c>
      <c r="AE3071" s="16" t="str">
        <f>VLOOKUP(AB3071,aircraft!A:B,2,FALSE)</f>
        <v>Passenger</v>
      </c>
      <c r="AF3071" s="16" t="str">
        <f t="shared" si="144"/>
        <v/>
      </c>
    </row>
    <row r="3072" spans="1:32" x14ac:dyDescent="0.25">
      <c r="A3072" s="8">
        <v>0</v>
      </c>
      <c r="B3072" s="8">
        <v>0</v>
      </c>
      <c r="C3072" s="8">
        <v>0</v>
      </c>
      <c r="D3072" s="8">
        <v>0</v>
      </c>
      <c r="E3072" s="8">
        <v>0</v>
      </c>
      <c r="F3072" s="8">
        <v>930.42068625241859</v>
      </c>
      <c r="G3072" s="8">
        <v>57.090152335053929</v>
      </c>
      <c r="H3072" s="8">
        <v>0</v>
      </c>
      <c r="I3072" s="8">
        <v>264.54644203747574</v>
      </c>
      <c r="J3072" s="8">
        <v>0</v>
      </c>
      <c r="K3072" s="8">
        <v>292.82947587323497</v>
      </c>
      <c r="L3072" s="8">
        <v>0</v>
      </c>
      <c r="M3072" s="8">
        <v>0</v>
      </c>
      <c r="N3072" s="8">
        <v>0</v>
      </c>
      <c r="O3072" s="8">
        <v>0</v>
      </c>
      <c r="P3072" s="8">
        <v>0</v>
      </c>
      <c r="Q3072" s="8">
        <v>0</v>
      </c>
      <c r="R3072" s="8">
        <v>0.54573056563315792</v>
      </c>
      <c r="S3072" s="8">
        <v>0.20633460647199092</v>
      </c>
      <c r="T3072" s="8">
        <v>0</v>
      </c>
      <c r="U3072" s="8">
        <v>0.95612086811427421</v>
      </c>
      <c r="V3072" s="8">
        <v>0</v>
      </c>
      <c r="W3072" s="8">
        <v>0.17862597683550899</v>
      </c>
      <c r="X3072" s="8">
        <v>0</v>
      </c>
      <c r="Y3072" s="8">
        <v>6215</v>
      </c>
      <c r="Z3072" s="8">
        <v>2010</v>
      </c>
      <c r="AA3072" s="8" t="b">
        <v>1</v>
      </c>
      <c r="AB3072" s="9" t="s">
        <v>249</v>
      </c>
      <c r="AC3072" s="16">
        <f t="shared" si="143"/>
        <v>1544.8867564981833</v>
      </c>
      <c r="AD3072" s="16">
        <f t="shared" si="142"/>
        <v>1.8868120170549318</v>
      </c>
      <c r="AE3072" s="16" t="str">
        <f>VLOOKUP(AB3072,aircraft!A:B,2,FALSE)</f>
        <v>Passenger</v>
      </c>
      <c r="AF3072" s="16" t="str">
        <f t="shared" si="144"/>
        <v/>
      </c>
    </row>
    <row r="3073" spans="1:32" x14ac:dyDescent="0.25">
      <c r="A3073" s="8">
        <v>0</v>
      </c>
      <c r="B3073" s="8">
        <v>0</v>
      </c>
      <c r="C3073" s="8">
        <v>0</v>
      </c>
      <c r="D3073" s="8">
        <v>0</v>
      </c>
      <c r="E3073" s="8">
        <v>0</v>
      </c>
      <c r="F3073" s="8">
        <v>6260.3746858812856</v>
      </c>
      <c r="G3073" s="8">
        <v>520.85268796860373</v>
      </c>
      <c r="H3073" s="8">
        <v>0</v>
      </c>
      <c r="I3073" s="8">
        <v>3749.6791608610365</v>
      </c>
      <c r="J3073" s="8">
        <v>0</v>
      </c>
      <c r="K3073" s="8">
        <v>1255.0599616534523</v>
      </c>
      <c r="L3073" s="8">
        <v>0</v>
      </c>
      <c r="M3073" s="8">
        <v>0</v>
      </c>
      <c r="N3073" s="8">
        <v>0</v>
      </c>
      <c r="O3073" s="8">
        <v>0</v>
      </c>
      <c r="P3073" s="8">
        <v>0</v>
      </c>
      <c r="Q3073" s="8">
        <v>0</v>
      </c>
      <c r="R3073" s="8">
        <v>7.5191363757604748</v>
      </c>
      <c r="S3073" s="8">
        <v>2.3502542821741246</v>
      </c>
      <c r="T3073" s="8">
        <v>0</v>
      </c>
      <c r="U3073" s="8">
        <v>17.010772872130655</v>
      </c>
      <c r="V3073" s="8">
        <v>0</v>
      </c>
      <c r="W3073" s="8">
        <v>0.76558656183414353</v>
      </c>
      <c r="X3073" s="8">
        <v>0</v>
      </c>
      <c r="Y3073" s="8">
        <v>73207</v>
      </c>
      <c r="Z3073" s="8">
        <v>2010</v>
      </c>
      <c r="AA3073" s="8" t="b">
        <v>1</v>
      </c>
      <c r="AB3073" s="9" t="s">
        <v>236</v>
      </c>
      <c r="AC3073" s="16">
        <f t="shared" si="143"/>
        <v>11785.966496364379</v>
      </c>
      <c r="AD3073" s="16">
        <f t="shared" si="142"/>
        <v>27.645750091899398</v>
      </c>
      <c r="AE3073" s="16" t="str">
        <f>VLOOKUP(AB3073,aircraft!A:B,2,FALSE)</f>
        <v>Passenger</v>
      </c>
      <c r="AF3073" s="16" t="str">
        <f t="shared" si="144"/>
        <v/>
      </c>
    </row>
    <row r="3074" spans="1:32" x14ac:dyDescent="0.25">
      <c r="A3074" s="8">
        <v>0</v>
      </c>
      <c r="B3074" s="8">
        <v>0</v>
      </c>
      <c r="C3074" s="8">
        <v>0</v>
      </c>
      <c r="D3074" s="8">
        <v>0</v>
      </c>
      <c r="E3074" s="8">
        <v>0</v>
      </c>
      <c r="F3074" s="8">
        <v>116414.98186056875</v>
      </c>
      <c r="G3074" s="8">
        <v>7330.597152705227</v>
      </c>
      <c r="H3074" s="8">
        <v>7503.9573119080669</v>
      </c>
      <c r="I3074" s="8">
        <v>61625.157197984641</v>
      </c>
      <c r="J3074" s="8">
        <v>0</v>
      </c>
      <c r="K3074" s="8">
        <v>21008.830988422036</v>
      </c>
      <c r="L3074" s="8">
        <v>0</v>
      </c>
      <c r="M3074" s="8">
        <v>0</v>
      </c>
      <c r="N3074" s="8">
        <v>0</v>
      </c>
      <c r="O3074" s="8">
        <v>0</v>
      </c>
      <c r="P3074" s="8">
        <v>0</v>
      </c>
      <c r="Q3074" s="8">
        <v>0</v>
      </c>
      <c r="R3074" s="8">
        <v>130.46996247499712</v>
      </c>
      <c r="S3074" s="8">
        <v>26.66044104420406</v>
      </c>
      <c r="T3074" s="8">
        <v>4.6273297923051082</v>
      </c>
      <c r="U3074" s="8">
        <v>224.16246115108027</v>
      </c>
      <c r="V3074" s="8">
        <v>0</v>
      </c>
      <c r="W3074" s="8">
        <v>12.815386655623222</v>
      </c>
      <c r="X3074" s="8">
        <v>0</v>
      </c>
      <c r="Y3074" s="8">
        <v>1306190</v>
      </c>
      <c r="Z3074" s="8">
        <v>2010</v>
      </c>
      <c r="AA3074" s="8" t="b">
        <v>1</v>
      </c>
      <c r="AB3074" s="9" t="s">
        <v>210</v>
      </c>
      <c r="AC3074" s="16">
        <f t="shared" si="143"/>
        <v>213883.52451158871</v>
      </c>
      <c r="AD3074" s="16">
        <f t="shared" ref="AD3074:AD3137" si="145">SUM(M3074:U3074,W3074:X3074)</f>
        <v>398.73558111820978</v>
      </c>
      <c r="AE3074" s="16" t="str">
        <f>VLOOKUP(AB3074,aircraft!A:B,2,FALSE)</f>
        <v>Passenger</v>
      </c>
      <c r="AF3074" s="16" t="str">
        <f t="shared" si="144"/>
        <v/>
      </c>
    </row>
    <row r="3075" spans="1:32" x14ac:dyDescent="0.25">
      <c r="A3075" s="8">
        <v>0</v>
      </c>
      <c r="B3075" s="8">
        <v>0</v>
      </c>
      <c r="C3075" s="8">
        <v>0</v>
      </c>
      <c r="D3075" s="8">
        <v>0</v>
      </c>
      <c r="E3075" s="8">
        <v>0</v>
      </c>
      <c r="F3075" s="8">
        <v>114.94392789292425</v>
      </c>
      <c r="G3075" s="8">
        <v>8.8578432445979889</v>
      </c>
      <c r="H3075" s="8">
        <v>0</v>
      </c>
      <c r="I3075" s="8">
        <v>63.650390059858516</v>
      </c>
      <c r="J3075" s="8">
        <v>0</v>
      </c>
      <c r="K3075" s="8">
        <v>20.751487791791078</v>
      </c>
      <c r="L3075" s="8">
        <v>0</v>
      </c>
      <c r="M3075" s="8">
        <v>0</v>
      </c>
      <c r="N3075" s="8">
        <v>0</v>
      </c>
      <c r="O3075" s="8">
        <v>0</v>
      </c>
      <c r="P3075" s="8">
        <v>0</v>
      </c>
      <c r="Q3075" s="8">
        <v>0</v>
      </c>
      <c r="R3075" s="8">
        <v>0.15120226997976119</v>
      </c>
      <c r="S3075" s="8">
        <v>2.9244455054083809E-2</v>
      </c>
      <c r="T3075" s="8">
        <v>0</v>
      </c>
      <c r="U3075" s="8">
        <v>0.21014381490840162</v>
      </c>
      <c r="V3075" s="8">
        <v>0</v>
      </c>
      <c r="W3075" s="8">
        <v>1.0168229138573922E-2</v>
      </c>
      <c r="X3075" s="8">
        <v>0</v>
      </c>
      <c r="Y3075" s="8">
        <v>349</v>
      </c>
      <c r="Z3075" s="8">
        <v>2010</v>
      </c>
      <c r="AA3075" s="8" t="b">
        <v>1</v>
      </c>
      <c r="AB3075" s="9" t="s">
        <v>103</v>
      </c>
      <c r="AC3075" s="16">
        <f t="shared" ref="AC3075:AC3138" si="146">SUM(A3075:L3075)</f>
        <v>208.20364898917182</v>
      </c>
      <c r="AD3075" s="16">
        <f t="shared" si="145"/>
        <v>0.40075876908082053</v>
      </c>
      <c r="AE3075" s="16" t="str">
        <f>VLOOKUP(AB3075,aircraft!A:B,2,FALSE)</f>
        <v>Passenger</v>
      </c>
      <c r="AF3075" s="16" t="str">
        <f t="shared" ref="AF3075:AF3138" si="147">IF(AA3075,"",SUMIFS(AC:AC,Z:Z,Z3075,AB:AB,AB3075)/Y3075)</f>
        <v/>
      </c>
    </row>
    <row r="3076" spans="1:32" x14ac:dyDescent="0.25">
      <c r="A3076" s="8">
        <v>0</v>
      </c>
      <c r="B3076" s="8">
        <v>0</v>
      </c>
      <c r="C3076" s="8">
        <v>0</v>
      </c>
      <c r="D3076" s="8">
        <v>0</v>
      </c>
      <c r="E3076" s="8">
        <v>0</v>
      </c>
      <c r="F3076" s="8">
        <v>8156.8134796323284</v>
      </c>
      <c r="G3076" s="8">
        <v>541.94449163535728</v>
      </c>
      <c r="H3076" s="8">
        <v>0</v>
      </c>
      <c r="I3076" s="8">
        <v>886.01230024327072</v>
      </c>
      <c r="J3076" s="8">
        <v>0</v>
      </c>
      <c r="K3076" s="8">
        <v>0</v>
      </c>
      <c r="L3076" s="8">
        <v>0</v>
      </c>
      <c r="M3076" s="8">
        <v>0</v>
      </c>
      <c r="N3076" s="8">
        <v>0</v>
      </c>
      <c r="O3076" s="8">
        <v>0</v>
      </c>
      <c r="P3076" s="8">
        <v>0</v>
      </c>
      <c r="Q3076" s="8">
        <v>0</v>
      </c>
      <c r="R3076" s="8">
        <v>4.2947018055187467</v>
      </c>
      <c r="S3076" s="8">
        <v>1.9314901122971704</v>
      </c>
      <c r="T3076" s="8">
        <v>0</v>
      </c>
      <c r="U3076" s="8">
        <v>3.1577477466917383</v>
      </c>
      <c r="V3076" s="8">
        <v>0</v>
      </c>
      <c r="W3076" s="8">
        <v>0</v>
      </c>
      <c r="X3076" s="8">
        <v>0</v>
      </c>
      <c r="Y3076" s="8">
        <v>62966</v>
      </c>
      <c r="Z3076" s="8">
        <v>2010</v>
      </c>
      <c r="AA3076" s="8" t="b">
        <v>1</v>
      </c>
      <c r="AB3076" s="9" t="s">
        <v>104</v>
      </c>
      <c r="AC3076" s="16">
        <f t="shared" si="146"/>
        <v>9584.7702715109554</v>
      </c>
      <c r="AD3076" s="16">
        <f t="shared" si="145"/>
        <v>9.3839396645076558</v>
      </c>
      <c r="AE3076" s="16" t="str">
        <f>VLOOKUP(AB3076,aircraft!A:B,2,FALSE)</f>
        <v>Passenger</v>
      </c>
      <c r="AF3076" s="16" t="str">
        <f t="shared" si="147"/>
        <v/>
      </c>
    </row>
    <row r="3077" spans="1:32" x14ac:dyDescent="0.25">
      <c r="A3077" s="8">
        <v>0</v>
      </c>
      <c r="B3077" s="8">
        <v>0</v>
      </c>
      <c r="C3077" s="8">
        <v>0</v>
      </c>
      <c r="D3077" s="8">
        <v>0</v>
      </c>
      <c r="E3077" s="8">
        <v>0</v>
      </c>
      <c r="F3077" s="8">
        <v>200.89314786789811</v>
      </c>
      <c r="G3077" s="8">
        <v>19.689098118147296</v>
      </c>
      <c r="H3077" s="8">
        <v>0</v>
      </c>
      <c r="I3077" s="8">
        <v>82.460915738936876</v>
      </c>
      <c r="J3077" s="8">
        <v>0</v>
      </c>
      <c r="K3077" s="8">
        <v>28.292231328785419</v>
      </c>
      <c r="L3077" s="8">
        <v>0</v>
      </c>
      <c r="M3077" s="8">
        <v>0</v>
      </c>
      <c r="N3077" s="8">
        <v>0</v>
      </c>
      <c r="O3077" s="8">
        <v>0</v>
      </c>
      <c r="P3077" s="8">
        <v>0</v>
      </c>
      <c r="Q3077" s="8">
        <v>0</v>
      </c>
      <c r="R3077" s="8">
        <v>5.7907295305977935E-2</v>
      </c>
      <c r="S3077" s="8">
        <v>3.1546502570751173E-2</v>
      </c>
      <c r="T3077" s="8">
        <v>0</v>
      </c>
      <c r="U3077" s="8">
        <v>0.14350106612218766</v>
      </c>
      <c r="V3077" s="8">
        <v>0</v>
      </c>
      <c r="W3077" s="8">
        <v>1.7258260777505297E-2</v>
      </c>
      <c r="X3077" s="8">
        <v>0</v>
      </c>
      <c r="Y3077" s="8">
        <v>314</v>
      </c>
      <c r="Z3077" s="8">
        <v>2010</v>
      </c>
      <c r="AA3077" s="8" t="b">
        <v>1</v>
      </c>
      <c r="AB3077" s="9" t="s">
        <v>226</v>
      </c>
      <c r="AC3077" s="16">
        <f t="shared" si="146"/>
        <v>331.33539305376769</v>
      </c>
      <c r="AD3077" s="16">
        <f t="shared" si="145"/>
        <v>0.25021312477642205</v>
      </c>
      <c r="AE3077" s="16" t="str">
        <f>VLOOKUP(AB3077,aircraft!A:B,2,FALSE)</f>
        <v>Passenger</v>
      </c>
      <c r="AF3077" s="16" t="str">
        <f t="shared" si="147"/>
        <v/>
      </c>
    </row>
    <row r="3078" spans="1:32" x14ac:dyDescent="0.25">
      <c r="A3078" s="8">
        <v>0</v>
      </c>
      <c r="B3078" s="8">
        <v>0</v>
      </c>
      <c r="C3078" s="8">
        <v>0</v>
      </c>
      <c r="D3078" s="8">
        <v>0</v>
      </c>
      <c r="E3078" s="8">
        <v>0</v>
      </c>
      <c r="F3078" s="8">
        <v>244.8855203259665</v>
      </c>
      <c r="G3078" s="8">
        <v>20.587858028198394</v>
      </c>
      <c r="H3078" s="8">
        <v>0</v>
      </c>
      <c r="I3078" s="8">
        <v>66.910536819120878</v>
      </c>
      <c r="J3078" s="8">
        <v>0</v>
      </c>
      <c r="K3078" s="8">
        <v>39.425139874219894</v>
      </c>
      <c r="L3078" s="8">
        <v>0</v>
      </c>
      <c r="M3078" s="8">
        <v>0</v>
      </c>
      <c r="N3078" s="8">
        <v>0</v>
      </c>
      <c r="O3078" s="8">
        <v>0</v>
      </c>
      <c r="P3078" s="8">
        <v>0</v>
      </c>
      <c r="Q3078" s="8">
        <v>0</v>
      </c>
      <c r="R3078" s="8">
        <v>0.3138070813175417</v>
      </c>
      <c r="S3078" s="8">
        <v>6.9998718223893086E-2</v>
      </c>
      <c r="T3078" s="8">
        <v>0</v>
      </c>
      <c r="U3078" s="8">
        <v>0.2274958282010712</v>
      </c>
      <c r="V3078" s="8">
        <v>0</v>
      </c>
      <c r="W3078" s="8">
        <v>2.4049334859164648E-2</v>
      </c>
      <c r="X3078" s="8">
        <v>0</v>
      </c>
      <c r="Y3078" s="8">
        <v>879</v>
      </c>
      <c r="Z3078" s="8">
        <v>2010</v>
      </c>
      <c r="AA3078" s="8" t="b">
        <v>1</v>
      </c>
      <c r="AB3078" s="9" t="s">
        <v>171</v>
      </c>
      <c r="AC3078" s="16">
        <f t="shared" si="146"/>
        <v>371.80905504750564</v>
      </c>
      <c r="AD3078" s="16">
        <f t="shared" si="145"/>
        <v>0.63535096260167057</v>
      </c>
      <c r="AE3078" s="16" t="str">
        <f>VLOOKUP(AB3078,aircraft!A:B,2,FALSE)</f>
        <v>Passenger</v>
      </c>
      <c r="AF3078" s="16" t="str">
        <f t="shared" si="147"/>
        <v/>
      </c>
    </row>
    <row r="3079" spans="1:32" x14ac:dyDescent="0.25">
      <c r="A3079" s="8">
        <v>0</v>
      </c>
      <c r="B3079" s="8">
        <v>0</v>
      </c>
      <c r="C3079" s="8">
        <v>0</v>
      </c>
      <c r="D3079" s="8">
        <v>0</v>
      </c>
      <c r="E3079" s="8">
        <v>0</v>
      </c>
      <c r="F3079" s="8">
        <v>461.81036989222696</v>
      </c>
      <c r="G3079" s="8">
        <v>43.079076947893277</v>
      </c>
      <c r="H3079" s="8">
        <v>0</v>
      </c>
      <c r="I3079" s="8">
        <v>141.18122588897035</v>
      </c>
      <c r="J3079" s="8">
        <v>0</v>
      </c>
      <c r="K3079" s="8">
        <v>173.84105063974857</v>
      </c>
      <c r="L3079" s="8">
        <v>0</v>
      </c>
      <c r="M3079" s="8">
        <v>0</v>
      </c>
      <c r="N3079" s="8">
        <v>0</v>
      </c>
      <c r="O3079" s="8">
        <v>0</v>
      </c>
      <c r="P3079" s="8">
        <v>0</v>
      </c>
      <c r="Q3079" s="8">
        <v>0</v>
      </c>
      <c r="R3079" s="8">
        <v>0.2966358871624209</v>
      </c>
      <c r="S3079" s="8">
        <v>0.18782478140497411</v>
      </c>
      <c r="T3079" s="8">
        <v>0</v>
      </c>
      <c r="U3079" s="8">
        <v>0.61555016425157905</v>
      </c>
      <c r="V3079" s="8">
        <v>0</v>
      </c>
      <c r="W3079" s="8">
        <v>9.9089394464157737E-2</v>
      </c>
      <c r="X3079" s="8">
        <v>0</v>
      </c>
      <c r="Y3079" s="8">
        <v>2008</v>
      </c>
      <c r="Z3079" s="8">
        <v>2010</v>
      </c>
      <c r="AA3079" s="8" t="b">
        <v>1</v>
      </c>
      <c r="AB3079" s="9" t="s">
        <v>243</v>
      </c>
      <c r="AC3079" s="16">
        <f t="shared" si="146"/>
        <v>819.91172336883915</v>
      </c>
      <c r="AD3079" s="16">
        <f t="shared" si="145"/>
        <v>1.1991002272831317</v>
      </c>
      <c r="AE3079" s="16" t="str">
        <f>VLOOKUP(AB3079,aircraft!A:B,2,FALSE)</f>
        <v>Passenger</v>
      </c>
      <c r="AF3079" s="16" t="str">
        <f t="shared" si="147"/>
        <v/>
      </c>
    </row>
    <row r="3080" spans="1:32" x14ac:dyDescent="0.25">
      <c r="A3080" s="8">
        <v>0</v>
      </c>
      <c r="B3080" s="8">
        <v>0</v>
      </c>
      <c r="C3080" s="8">
        <v>0</v>
      </c>
      <c r="D3080" s="8">
        <v>0</v>
      </c>
      <c r="E3080" s="8">
        <v>0</v>
      </c>
      <c r="F3080" s="8">
        <v>309.83650301836491</v>
      </c>
      <c r="G3080" s="8">
        <v>15.841752289480944</v>
      </c>
      <c r="H3080" s="8">
        <v>17.972976241707801</v>
      </c>
      <c r="I3080" s="8">
        <v>157.21058528614753</v>
      </c>
      <c r="J3080" s="8">
        <v>0</v>
      </c>
      <c r="K3080" s="8">
        <v>0</v>
      </c>
      <c r="L3080" s="8">
        <v>0</v>
      </c>
      <c r="M3080" s="8">
        <v>0</v>
      </c>
      <c r="N3080" s="8">
        <v>0</v>
      </c>
      <c r="O3080" s="8">
        <v>0</v>
      </c>
      <c r="P3080" s="8">
        <v>0</v>
      </c>
      <c r="Q3080" s="8">
        <v>0</v>
      </c>
      <c r="R3080" s="8">
        <v>1.3787774130604487</v>
      </c>
      <c r="S3080" s="8">
        <v>0.27897326489013213</v>
      </c>
      <c r="T3080" s="8">
        <v>3.5227033851543708E-2</v>
      </c>
      <c r="U3080" s="8">
        <v>2.7684784770739617</v>
      </c>
      <c r="V3080" s="8">
        <v>0</v>
      </c>
      <c r="W3080" s="8">
        <v>0</v>
      </c>
      <c r="X3080" s="8">
        <v>0</v>
      </c>
      <c r="Y3080" s="8">
        <v>1018</v>
      </c>
      <c r="Z3080" s="8">
        <v>2010</v>
      </c>
      <c r="AA3080" s="8" t="b">
        <v>1</v>
      </c>
      <c r="AB3080" s="9" t="s">
        <v>115</v>
      </c>
      <c r="AC3080" s="16">
        <f t="shared" si="146"/>
        <v>500.86181683570118</v>
      </c>
      <c r="AD3080" s="16">
        <f t="shared" si="145"/>
        <v>4.4614561888760864</v>
      </c>
      <c r="AE3080" s="16" t="str">
        <f>VLOOKUP(AB3080,aircraft!A:B,2,FALSE)</f>
        <v>Freighter (guess)</v>
      </c>
      <c r="AF3080" s="16" t="str">
        <f t="shared" si="147"/>
        <v/>
      </c>
    </row>
    <row r="3081" spans="1:32" x14ac:dyDescent="0.25">
      <c r="A3081" s="8">
        <v>0</v>
      </c>
      <c r="B3081" s="8">
        <v>0</v>
      </c>
      <c r="C3081" s="8">
        <v>0</v>
      </c>
      <c r="D3081" s="8">
        <v>0</v>
      </c>
      <c r="E3081" s="8">
        <v>0</v>
      </c>
      <c r="F3081" s="8">
        <v>324.76975273554154</v>
      </c>
      <c r="G3081" s="8">
        <v>18.396067775311252</v>
      </c>
      <c r="H3081" s="8">
        <v>0</v>
      </c>
      <c r="I3081" s="8">
        <v>110.30333591966206</v>
      </c>
      <c r="J3081" s="8">
        <v>0</v>
      </c>
      <c r="K3081" s="8">
        <v>0</v>
      </c>
      <c r="L3081" s="8">
        <v>0</v>
      </c>
      <c r="M3081" s="8">
        <v>0</v>
      </c>
      <c r="N3081" s="8">
        <v>0</v>
      </c>
      <c r="O3081" s="8">
        <v>0</v>
      </c>
      <c r="P3081" s="8">
        <v>0</v>
      </c>
      <c r="Q3081" s="8">
        <v>0</v>
      </c>
      <c r="R3081" s="8">
        <v>7.5848390810962396E-2</v>
      </c>
      <c r="S3081" s="8">
        <v>2.6166496209149209E-2</v>
      </c>
      <c r="T3081" s="8">
        <v>0</v>
      </c>
      <c r="U3081" s="8">
        <v>0.15689504172581339</v>
      </c>
      <c r="V3081" s="8">
        <v>0</v>
      </c>
      <c r="W3081" s="8">
        <v>0</v>
      </c>
      <c r="X3081" s="8">
        <v>0</v>
      </c>
      <c r="Y3081" s="8">
        <v>3162</v>
      </c>
      <c r="Z3081" s="8">
        <v>2010</v>
      </c>
      <c r="AA3081" s="8" t="b">
        <v>1</v>
      </c>
      <c r="AB3081" s="9" t="s">
        <v>211</v>
      </c>
      <c r="AC3081" s="16">
        <f t="shared" si="146"/>
        <v>453.46915643051483</v>
      </c>
      <c r="AD3081" s="16">
        <f t="shared" si="145"/>
        <v>0.258909928745925</v>
      </c>
      <c r="AE3081" s="16" t="str">
        <f>VLOOKUP(AB3081,aircraft!A:B,2,FALSE)</f>
        <v>Passenger</v>
      </c>
      <c r="AF3081" s="16" t="str">
        <f t="shared" si="147"/>
        <v/>
      </c>
    </row>
    <row r="3082" spans="1:32" x14ac:dyDescent="0.25">
      <c r="A3082" s="8">
        <v>73.812856363700263</v>
      </c>
      <c r="B3082" s="8">
        <v>0</v>
      </c>
      <c r="C3082" s="8">
        <v>138.41194037629128</v>
      </c>
      <c r="D3082" s="8">
        <v>100.87976109829786</v>
      </c>
      <c r="E3082" s="8">
        <v>213.35139920130493</v>
      </c>
      <c r="F3082" s="8">
        <v>0</v>
      </c>
      <c r="G3082" s="8">
        <v>0</v>
      </c>
      <c r="H3082" s="8">
        <v>0</v>
      </c>
      <c r="I3082" s="8">
        <v>0</v>
      </c>
      <c r="J3082" s="8">
        <v>156.03281539916989</v>
      </c>
      <c r="K3082" s="8">
        <v>0</v>
      </c>
      <c r="L3082" s="8">
        <v>105.24106226861477</v>
      </c>
      <c r="M3082" s="8">
        <v>0.14935685492820039</v>
      </c>
      <c r="N3082" s="8">
        <v>0</v>
      </c>
      <c r="O3082" s="8">
        <v>9.9567013068754089E-3</v>
      </c>
      <c r="P3082" s="8">
        <v>7.2568135843918196E-3</v>
      </c>
      <c r="Q3082" s="8">
        <v>1.8879436717079191E-2</v>
      </c>
      <c r="R3082" s="8">
        <v>0</v>
      </c>
      <c r="S3082" s="8">
        <v>0</v>
      </c>
      <c r="T3082" s="8">
        <v>0</v>
      </c>
      <c r="U3082" s="8">
        <v>0</v>
      </c>
      <c r="V3082" s="8">
        <v>0</v>
      </c>
      <c r="W3082" s="8">
        <v>0</v>
      </c>
      <c r="X3082" s="8">
        <v>3.8939192438565466E-2</v>
      </c>
      <c r="Y3082" s="8">
        <v>124</v>
      </c>
      <c r="Z3082" s="8">
        <v>2010</v>
      </c>
      <c r="AA3082" s="8" t="b">
        <v>0</v>
      </c>
      <c r="AB3082" s="9" t="s">
        <v>252</v>
      </c>
      <c r="AC3082" s="16">
        <f t="shared" si="146"/>
        <v>787.72983470737893</v>
      </c>
      <c r="AD3082" s="16">
        <f t="shared" si="145"/>
        <v>0.22438899897511227</v>
      </c>
      <c r="AE3082" s="16" t="str">
        <f>VLOOKUP(AB3082,aircraft!A:B,2,FALSE)</f>
        <v>Freighter</v>
      </c>
      <c r="AF3082" s="16">
        <f t="shared" si="147"/>
        <v>6.3526599573175719</v>
      </c>
    </row>
    <row r="3083" spans="1:32" x14ac:dyDescent="0.25">
      <c r="A3083" s="8">
        <v>1251.4511694714529</v>
      </c>
      <c r="B3083" s="8">
        <v>776.01525113854632</v>
      </c>
      <c r="C3083" s="8">
        <v>911.01164132039651</v>
      </c>
      <c r="D3083" s="8">
        <v>764.4960272868118</v>
      </c>
      <c r="E3083" s="8">
        <v>1975.9571917804792</v>
      </c>
      <c r="F3083" s="8">
        <v>0</v>
      </c>
      <c r="G3083" s="8">
        <v>0</v>
      </c>
      <c r="H3083" s="8">
        <v>0</v>
      </c>
      <c r="I3083" s="8">
        <v>0</v>
      </c>
      <c r="J3083" s="8">
        <v>5449.3997739791866</v>
      </c>
      <c r="K3083" s="8">
        <v>0</v>
      </c>
      <c r="L3083" s="8">
        <v>919.54673059721244</v>
      </c>
      <c r="M3083" s="8">
        <v>1.8521477022395745</v>
      </c>
      <c r="N3083" s="8">
        <v>1.1485025539639413</v>
      </c>
      <c r="O3083" s="8">
        <v>3.6440464732252265E-2</v>
      </c>
      <c r="P3083" s="8">
        <v>3.0579840318960709E-2</v>
      </c>
      <c r="Q3083" s="8">
        <v>7.9038285674544073E-2</v>
      </c>
      <c r="R3083" s="8">
        <v>0</v>
      </c>
      <c r="S3083" s="8">
        <v>0</v>
      </c>
      <c r="T3083" s="8">
        <v>0</v>
      </c>
      <c r="U3083" s="8">
        <v>0</v>
      </c>
      <c r="V3083" s="8">
        <v>0</v>
      </c>
      <c r="W3083" s="8">
        <v>0</v>
      </c>
      <c r="X3083" s="8">
        <v>0.39540510758506908</v>
      </c>
      <c r="Y3083" s="8">
        <v>1415</v>
      </c>
      <c r="Z3083" s="8">
        <v>2010</v>
      </c>
      <c r="AA3083" s="8" t="b">
        <v>0</v>
      </c>
      <c r="AB3083" s="9" t="s">
        <v>44</v>
      </c>
      <c r="AC3083" s="16">
        <f t="shared" si="146"/>
        <v>12047.877785574086</v>
      </c>
      <c r="AD3083" s="16">
        <f t="shared" si="145"/>
        <v>3.5421139545143419</v>
      </c>
      <c r="AE3083" s="16" t="str">
        <f>VLOOKUP(AB3083,aircraft!A:B,2,FALSE)</f>
        <v>Passenger</v>
      </c>
      <c r="AF3083" s="16">
        <f t="shared" si="147"/>
        <v>10.108755054800012</v>
      </c>
    </row>
    <row r="3084" spans="1:32" x14ac:dyDescent="0.25">
      <c r="A3084" s="8">
        <v>171.5875547528367</v>
      </c>
      <c r="B3084" s="8">
        <v>130.57511837533562</v>
      </c>
      <c r="C3084" s="8">
        <v>158.97664165213399</v>
      </c>
      <c r="D3084" s="8">
        <v>121.75798915876436</v>
      </c>
      <c r="E3084" s="8">
        <v>276.51706242222542</v>
      </c>
      <c r="F3084" s="8">
        <v>0</v>
      </c>
      <c r="G3084" s="8">
        <v>0</v>
      </c>
      <c r="H3084" s="8">
        <v>0</v>
      </c>
      <c r="I3084" s="8">
        <v>0</v>
      </c>
      <c r="J3084" s="8">
        <v>0</v>
      </c>
      <c r="K3084" s="8">
        <v>0</v>
      </c>
      <c r="L3084" s="8">
        <v>247.17648604884744</v>
      </c>
      <c r="M3084" s="8">
        <v>0.51173295676887476</v>
      </c>
      <c r="N3084" s="8">
        <v>0.38941980088769618</v>
      </c>
      <c r="O3084" s="8">
        <v>2.2966769604271596E-2</v>
      </c>
      <c r="P3084" s="8">
        <v>1.7589928026078686E-2</v>
      </c>
      <c r="Q3084" s="8">
        <v>4.4860457226728122E-2</v>
      </c>
      <c r="R3084" s="8">
        <v>0</v>
      </c>
      <c r="S3084" s="8">
        <v>0</v>
      </c>
      <c r="T3084" s="8">
        <v>0</v>
      </c>
      <c r="U3084" s="8">
        <v>0</v>
      </c>
      <c r="V3084" s="8">
        <v>0</v>
      </c>
      <c r="W3084" s="8">
        <v>0</v>
      </c>
      <c r="X3084" s="8">
        <v>9.1455298426941167E-2</v>
      </c>
      <c r="Y3084" s="8">
        <v>46</v>
      </c>
      <c r="Z3084" s="8">
        <v>2010</v>
      </c>
      <c r="AA3084" s="8" t="b">
        <v>0</v>
      </c>
      <c r="AB3084" s="9" t="s">
        <v>141</v>
      </c>
      <c r="AC3084" s="16">
        <f t="shared" si="146"/>
        <v>1106.5908524101435</v>
      </c>
      <c r="AD3084" s="16">
        <f t="shared" si="145"/>
        <v>1.0780252109405906</v>
      </c>
      <c r="AE3084" s="16" t="str">
        <f>VLOOKUP(AB3084,aircraft!A:B,2,FALSE)</f>
        <v>Passenger</v>
      </c>
      <c r="AF3084" s="16">
        <f t="shared" si="147"/>
        <v>56.842705541128524</v>
      </c>
    </row>
    <row r="3085" spans="1:32" x14ac:dyDescent="0.25">
      <c r="A3085" s="8">
        <v>236.25632883697617</v>
      </c>
      <c r="B3085" s="8">
        <v>146.500733570715</v>
      </c>
      <c r="C3085" s="8">
        <v>157.11021320298079</v>
      </c>
      <c r="D3085" s="8">
        <v>184.48882056057451</v>
      </c>
      <c r="E3085" s="8">
        <v>282.25644491749807</v>
      </c>
      <c r="F3085" s="8">
        <v>0</v>
      </c>
      <c r="G3085" s="8">
        <v>0</v>
      </c>
      <c r="H3085" s="8">
        <v>0</v>
      </c>
      <c r="I3085" s="8">
        <v>0</v>
      </c>
      <c r="J3085" s="8">
        <v>1018.0987515807152</v>
      </c>
      <c r="K3085" s="8">
        <v>0</v>
      </c>
      <c r="L3085" s="8">
        <v>183.90934611944249</v>
      </c>
      <c r="M3085" s="8">
        <v>0.44553059922460136</v>
      </c>
      <c r="N3085" s="8">
        <v>0.27627010008964858</v>
      </c>
      <c r="O3085" s="8">
        <v>7.9076873619933589E-3</v>
      </c>
      <c r="P3085" s="8">
        <v>9.285710235088885E-3</v>
      </c>
      <c r="Q3085" s="8">
        <v>1.4206560329923398E-2</v>
      </c>
      <c r="R3085" s="8">
        <v>0</v>
      </c>
      <c r="S3085" s="8">
        <v>0</v>
      </c>
      <c r="T3085" s="8">
        <v>0</v>
      </c>
      <c r="U3085" s="8">
        <v>0</v>
      </c>
      <c r="V3085" s="8">
        <v>0.3155876700542285</v>
      </c>
      <c r="W3085" s="8">
        <v>0</v>
      </c>
      <c r="X3085" s="8">
        <v>7.9081021517013822E-2</v>
      </c>
      <c r="Y3085" s="8">
        <v>231</v>
      </c>
      <c r="Z3085" s="8">
        <v>2010</v>
      </c>
      <c r="AA3085" s="8" t="b">
        <v>0</v>
      </c>
      <c r="AB3085" s="9" t="s">
        <v>46</v>
      </c>
      <c r="AC3085" s="16">
        <f t="shared" si="146"/>
        <v>2208.6206387889019</v>
      </c>
      <c r="AD3085" s="16">
        <f t="shared" si="145"/>
        <v>0.83228167875826931</v>
      </c>
      <c r="AE3085" s="16" t="str">
        <f>VLOOKUP(AB3085,aircraft!A:B,2,FALSE)</f>
        <v>Passenger</v>
      </c>
      <c r="AF3085" s="16">
        <f t="shared" si="147"/>
        <v>9.5611283064454629</v>
      </c>
    </row>
    <row r="3086" spans="1:32" x14ac:dyDescent="0.25">
      <c r="A3086" s="8">
        <v>1940509.6011840862</v>
      </c>
      <c r="B3086" s="8">
        <v>1184944.4072977104</v>
      </c>
      <c r="C3086" s="8">
        <v>1134589.2717572991</v>
      </c>
      <c r="D3086" s="8">
        <v>1106532.8742989558</v>
      </c>
      <c r="E3086" s="8">
        <v>1936526.4633486574</v>
      </c>
      <c r="F3086" s="8">
        <v>0</v>
      </c>
      <c r="G3086" s="8">
        <v>0</v>
      </c>
      <c r="H3086" s="8">
        <v>0</v>
      </c>
      <c r="I3086" s="8">
        <v>0</v>
      </c>
      <c r="J3086" s="8">
        <v>36011620.088171594</v>
      </c>
      <c r="K3086" s="8">
        <v>0</v>
      </c>
      <c r="L3086" s="8">
        <v>989173.6501593393</v>
      </c>
      <c r="M3086" s="8">
        <v>6245.5766328619366</v>
      </c>
      <c r="N3086" s="8">
        <v>2659.2839977710801</v>
      </c>
      <c r="O3086" s="8">
        <v>150.02423343066783</v>
      </c>
      <c r="P3086" s="8">
        <v>151.04540342754112</v>
      </c>
      <c r="Q3086" s="8">
        <v>300.41279558573387</v>
      </c>
      <c r="R3086" s="8">
        <v>0</v>
      </c>
      <c r="S3086" s="8">
        <v>0</v>
      </c>
      <c r="T3086" s="8">
        <v>0</v>
      </c>
      <c r="U3086" s="8">
        <v>0</v>
      </c>
      <c r="V3086" s="8">
        <v>6242.2175055006255</v>
      </c>
      <c r="W3086" s="8">
        <v>0</v>
      </c>
      <c r="X3086" s="8">
        <v>148.37605457138503</v>
      </c>
      <c r="Y3086" s="8">
        <v>10198146</v>
      </c>
      <c r="Z3086" s="8">
        <v>2010</v>
      </c>
      <c r="AA3086" s="8" t="b">
        <v>0</v>
      </c>
      <c r="AB3086" s="9" t="s">
        <v>219</v>
      </c>
      <c r="AC3086" s="16">
        <f t="shared" si="146"/>
        <v>44303896.356217638</v>
      </c>
      <c r="AD3086" s="16">
        <f t="shared" si="145"/>
        <v>9654.7191176483429</v>
      </c>
      <c r="AE3086" s="16" t="str">
        <f>VLOOKUP(AB3086,aircraft!A:B,2,FALSE)</f>
        <v>Passenger</v>
      </c>
      <c r="AF3086" s="16">
        <f t="shared" si="147"/>
        <v>4.7792935517244075</v>
      </c>
    </row>
    <row r="3087" spans="1:32" x14ac:dyDescent="0.25">
      <c r="A3087" s="8">
        <v>46.465649328589436</v>
      </c>
      <c r="B3087" s="8">
        <v>0</v>
      </c>
      <c r="C3087" s="8">
        <v>67.655539260415409</v>
      </c>
      <c r="D3087" s="8">
        <v>88.154171227877725</v>
      </c>
      <c r="E3087" s="8">
        <v>132.2756052319954</v>
      </c>
      <c r="F3087" s="8">
        <v>0</v>
      </c>
      <c r="G3087" s="8">
        <v>0</v>
      </c>
      <c r="H3087" s="8">
        <v>0</v>
      </c>
      <c r="I3087" s="8">
        <v>0</v>
      </c>
      <c r="J3087" s="8">
        <v>1820.010014797449</v>
      </c>
      <c r="K3087" s="8">
        <v>0</v>
      </c>
      <c r="L3087" s="8">
        <v>50.233853302896023</v>
      </c>
      <c r="M3087" s="8">
        <v>3.1190066598579994E-2</v>
      </c>
      <c r="N3087" s="8">
        <v>0</v>
      </c>
      <c r="O3087" s="8">
        <v>4.0593322530775638E-3</v>
      </c>
      <c r="P3087" s="8">
        <v>5.289250140054963E-3</v>
      </c>
      <c r="Q3087" s="8">
        <v>7.9365361134259536E-3</v>
      </c>
      <c r="R3087" s="8">
        <v>0</v>
      </c>
      <c r="S3087" s="8">
        <v>0</v>
      </c>
      <c r="T3087" s="8">
        <v>0</v>
      </c>
      <c r="U3087" s="8">
        <v>0</v>
      </c>
      <c r="V3087" s="8">
        <v>0.31548957915307257</v>
      </c>
      <c r="W3087" s="8">
        <v>0</v>
      </c>
      <c r="X3087" s="8">
        <v>7.5350783533314038E-3</v>
      </c>
      <c r="Y3087" s="8">
        <v>517</v>
      </c>
      <c r="Z3087" s="8">
        <v>2010</v>
      </c>
      <c r="AA3087" s="8" t="b">
        <v>0</v>
      </c>
      <c r="AB3087" s="9" t="s">
        <v>254</v>
      </c>
      <c r="AC3087" s="16">
        <f t="shared" si="146"/>
        <v>2204.794833149223</v>
      </c>
      <c r="AD3087" s="16">
        <f t="shared" si="145"/>
        <v>5.6010263458469878E-2</v>
      </c>
      <c r="AE3087" s="16" t="str">
        <f>VLOOKUP(AB3087,aircraft!A:B,2,FALSE)</f>
        <v>Passenger</v>
      </c>
      <c r="AF3087" s="16">
        <f t="shared" si="147"/>
        <v>5.2527958410966233</v>
      </c>
    </row>
    <row r="3088" spans="1:32" x14ac:dyDescent="0.25">
      <c r="A3088" s="8">
        <v>998340.01989476068</v>
      </c>
      <c r="B3088" s="8">
        <v>841284.0856024822</v>
      </c>
      <c r="C3088" s="8">
        <v>477906.33074547071</v>
      </c>
      <c r="D3088" s="8">
        <v>454011.52367821604</v>
      </c>
      <c r="E3088" s="8">
        <v>860088.80667859828</v>
      </c>
      <c r="F3088" s="8">
        <v>0</v>
      </c>
      <c r="G3088" s="8">
        <v>0</v>
      </c>
      <c r="H3088" s="8">
        <v>0</v>
      </c>
      <c r="I3088" s="8">
        <v>0</v>
      </c>
      <c r="J3088" s="8">
        <v>15220885.839796254</v>
      </c>
      <c r="K3088" s="8">
        <v>0</v>
      </c>
      <c r="L3088" s="8">
        <v>376681.73699106346</v>
      </c>
      <c r="M3088" s="8">
        <v>1418.7806337543279</v>
      </c>
      <c r="N3088" s="8">
        <v>1184.5752033363833</v>
      </c>
      <c r="O3088" s="8">
        <v>72.543296124190604</v>
      </c>
      <c r="P3088" s="8">
        <v>68.710850737650787</v>
      </c>
      <c r="Q3088" s="8">
        <v>165.67237140056139</v>
      </c>
      <c r="R3088" s="8">
        <v>0</v>
      </c>
      <c r="S3088" s="8">
        <v>0</v>
      </c>
      <c r="T3088" s="8">
        <v>0</v>
      </c>
      <c r="U3088" s="8">
        <v>0</v>
      </c>
      <c r="V3088" s="8">
        <v>2638.0737798540777</v>
      </c>
      <c r="W3088" s="8">
        <v>0</v>
      </c>
      <c r="X3088" s="8">
        <v>56.50226323237289</v>
      </c>
      <c r="Y3088" s="8">
        <v>4266766</v>
      </c>
      <c r="Z3088" s="8">
        <v>2010</v>
      </c>
      <c r="AA3088" s="8" t="b">
        <v>0</v>
      </c>
      <c r="AB3088" s="9" t="s">
        <v>47</v>
      </c>
      <c r="AC3088" s="16">
        <f t="shared" si="146"/>
        <v>19229198.343386844</v>
      </c>
      <c r="AD3088" s="16">
        <f t="shared" si="145"/>
        <v>2966.7846185854869</v>
      </c>
      <c r="AE3088" s="16" t="str">
        <f>VLOOKUP(AB3088,aircraft!A:B,2,FALSE)</f>
        <v>Passenger</v>
      </c>
      <c r="AF3088" s="16">
        <f t="shared" si="147"/>
        <v>4.9824213628381955</v>
      </c>
    </row>
    <row r="3089" spans="1:32" x14ac:dyDescent="0.25">
      <c r="A3089" s="8">
        <v>474051.0347300701</v>
      </c>
      <c r="B3089" s="8">
        <v>402265.40376263345</v>
      </c>
      <c r="C3089" s="8">
        <v>252175.9399612713</v>
      </c>
      <c r="D3089" s="8">
        <v>253647.71422402741</v>
      </c>
      <c r="E3089" s="8">
        <v>435120.99052428763</v>
      </c>
      <c r="F3089" s="8">
        <v>0</v>
      </c>
      <c r="G3089" s="8">
        <v>0</v>
      </c>
      <c r="H3089" s="8">
        <v>0</v>
      </c>
      <c r="I3089" s="8">
        <v>0</v>
      </c>
      <c r="J3089" s="8">
        <v>6416636.795911517</v>
      </c>
      <c r="K3089" s="8">
        <v>0</v>
      </c>
      <c r="L3089" s="8">
        <v>161435.60466003165</v>
      </c>
      <c r="M3089" s="8">
        <v>564.61756801273782</v>
      </c>
      <c r="N3089" s="8">
        <v>478.60527123203474</v>
      </c>
      <c r="O3089" s="8">
        <v>35.145370077924994</v>
      </c>
      <c r="P3089" s="8">
        <v>35.308630329731145</v>
      </c>
      <c r="Q3089" s="8">
        <v>73.369321277926431</v>
      </c>
      <c r="R3089" s="8">
        <v>0</v>
      </c>
      <c r="S3089" s="8">
        <v>0</v>
      </c>
      <c r="T3089" s="8">
        <v>0</v>
      </c>
      <c r="U3089" s="8">
        <v>0</v>
      </c>
      <c r="V3089" s="8">
        <v>1112.0621983417063</v>
      </c>
      <c r="W3089" s="8">
        <v>0</v>
      </c>
      <c r="X3089" s="8">
        <v>24.215341849171711</v>
      </c>
      <c r="Y3089" s="8">
        <v>1789244</v>
      </c>
      <c r="Z3089" s="8">
        <v>2010</v>
      </c>
      <c r="AA3089" s="8" t="b">
        <v>0</v>
      </c>
      <c r="AB3089" s="9" t="s">
        <v>200</v>
      </c>
      <c r="AC3089" s="16">
        <f t="shared" si="146"/>
        <v>8395333.4837738387</v>
      </c>
      <c r="AD3089" s="16">
        <f t="shared" si="145"/>
        <v>1211.2615027795268</v>
      </c>
      <c r="AE3089" s="16" t="str">
        <f>VLOOKUP(AB3089,aircraft!A:B,2,FALSE)</f>
        <v>Passenger</v>
      </c>
      <c r="AF3089" s="16">
        <f t="shared" si="147"/>
        <v>5.2483815864882306</v>
      </c>
    </row>
    <row r="3090" spans="1:32" x14ac:dyDescent="0.25">
      <c r="A3090" s="8">
        <v>25010.696706115588</v>
      </c>
      <c r="B3090" s="8">
        <v>16693.7048164099</v>
      </c>
      <c r="C3090" s="8">
        <v>21803.766496136104</v>
      </c>
      <c r="D3090" s="8">
        <v>18719.974010139387</v>
      </c>
      <c r="E3090" s="8">
        <v>48857.205974356802</v>
      </c>
      <c r="F3090" s="8">
        <v>0</v>
      </c>
      <c r="G3090" s="8">
        <v>0</v>
      </c>
      <c r="H3090" s="8">
        <v>0</v>
      </c>
      <c r="I3090" s="8">
        <v>0</v>
      </c>
      <c r="J3090" s="8">
        <v>258998.51224899292</v>
      </c>
      <c r="K3090" s="8">
        <v>0</v>
      </c>
      <c r="L3090" s="8">
        <v>26289.62196150962</v>
      </c>
      <c r="M3090" s="8">
        <v>33.737475056323291</v>
      </c>
      <c r="N3090" s="8">
        <v>22.515657855316938</v>
      </c>
      <c r="O3090" s="8">
        <v>0.16053008425534984</v>
      </c>
      <c r="P3090" s="8">
        <v>0.13777670803481559</v>
      </c>
      <c r="Q3090" s="8">
        <v>0.36220447398888156</v>
      </c>
      <c r="R3090" s="8">
        <v>0</v>
      </c>
      <c r="S3090" s="8">
        <v>0</v>
      </c>
      <c r="T3090" s="8">
        <v>0</v>
      </c>
      <c r="U3090" s="8">
        <v>0</v>
      </c>
      <c r="V3090" s="8">
        <v>291.73516678609889</v>
      </c>
      <c r="W3090" s="8">
        <v>0</v>
      </c>
      <c r="X3090" s="8">
        <v>6.0466131853201812</v>
      </c>
      <c r="Y3090" s="8">
        <v>35070</v>
      </c>
      <c r="Z3090" s="8">
        <v>2010</v>
      </c>
      <c r="AA3090" s="8" t="b">
        <v>0</v>
      </c>
      <c r="AB3090" s="9" t="s">
        <v>214</v>
      </c>
      <c r="AC3090" s="16">
        <f t="shared" si="146"/>
        <v>416373.48221366032</v>
      </c>
      <c r="AD3090" s="16">
        <f t="shared" si="145"/>
        <v>62.960257363239457</v>
      </c>
      <c r="AE3090" s="16" t="str">
        <f>VLOOKUP(AB3090,aircraft!A:B,2,FALSE)</f>
        <v>Passenger</v>
      </c>
      <c r="AF3090" s="16">
        <f t="shared" si="147"/>
        <v>13.857424955648153</v>
      </c>
    </row>
    <row r="3091" spans="1:32" x14ac:dyDescent="0.25">
      <c r="A3091" s="8">
        <v>1195.2593226383131</v>
      </c>
      <c r="B3091" s="8">
        <v>798.97734086504249</v>
      </c>
      <c r="C3091" s="8">
        <v>849.5627592804093</v>
      </c>
      <c r="D3091" s="8">
        <v>783.13563006989193</v>
      </c>
      <c r="E3091" s="8">
        <v>2043.0589276925161</v>
      </c>
      <c r="F3091" s="8">
        <v>0</v>
      </c>
      <c r="G3091" s="8">
        <v>0</v>
      </c>
      <c r="H3091" s="8">
        <v>0</v>
      </c>
      <c r="I3091" s="8">
        <v>0</v>
      </c>
      <c r="J3091" s="8">
        <v>8500.8190902709957</v>
      </c>
      <c r="K3091" s="8">
        <v>0</v>
      </c>
      <c r="L3091" s="8">
        <v>1187.1810992818864</v>
      </c>
      <c r="M3091" s="8">
        <v>0.54180119234548207</v>
      </c>
      <c r="N3091" s="8">
        <v>0.36216983857710916</v>
      </c>
      <c r="O3091" s="8">
        <v>6.5738393827812058E-3</v>
      </c>
      <c r="P3091" s="8">
        <v>6.059832296996197E-3</v>
      </c>
      <c r="Q3091" s="8">
        <v>1.5927429034927769E-2</v>
      </c>
      <c r="R3091" s="8">
        <v>0</v>
      </c>
      <c r="S3091" s="8">
        <v>0</v>
      </c>
      <c r="T3091" s="8">
        <v>0</v>
      </c>
      <c r="U3091" s="8">
        <v>0</v>
      </c>
      <c r="V3091" s="8">
        <v>10.151641288641841</v>
      </c>
      <c r="W3091" s="8">
        <v>0</v>
      </c>
      <c r="X3091" s="8">
        <v>0.27305165889378796</v>
      </c>
      <c r="Y3091" s="8">
        <v>1132</v>
      </c>
      <c r="Z3091" s="8">
        <v>2010</v>
      </c>
      <c r="AA3091" s="8" t="b">
        <v>0</v>
      </c>
      <c r="AB3091" s="9" t="s">
        <v>220</v>
      </c>
      <c r="AC3091" s="16">
        <f t="shared" si="146"/>
        <v>15357.994170099055</v>
      </c>
      <c r="AD3091" s="16">
        <f t="shared" si="145"/>
        <v>1.2055837905310844</v>
      </c>
      <c r="AE3091" s="16" t="str">
        <f>VLOOKUP(AB3091,aircraft!A:B,2,FALSE)</f>
        <v>Passenger</v>
      </c>
      <c r="AF3091" s="16">
        <f t="shared" si="147"/>
        <v>14.16871604637829</v>
      </c>
    </row>
    <row r="3092" spans="1:32" x14ac:dyDescent="0.25">
      <c r="A3092" s="8">
        <v>297.70349753711207</v>
      </c>
      <c r="B3092" s="8">
        <v>199.00145878251456</v>
      </c>
      <c r="C3092" s="8">
        <v>238.73529942766913</v>
      </c>
      <c r="D3092" s="8">
        <v>224.10976278553412</v>
      </c>
      <c r="E3092" s="8">
        <v>611.3147839095592</v>
      </c>
      <c r="F3092" s="8">
        <v>0</v>
      </c>
      <c r="G3092" s="8">
        <v>0</v>
      </c>
      <c r="H3092" s="8">
        <v>0</v>
      </c>
      <c r="I3092" s="8">
        <v>0</v>
      </c>
      <c r="J3092" s="8">
        <v>0</v>
      </c>
      <c r="K3092" s="8">
        <v>0</v>
      </c>
      <c r="L3092" s="8">
        <v>296.7952748204716</v>
      </c>
      <c r="M3092" s="8">
        <v>1.562131390980964</v>
      </c>
      <c r="N3092" s="8">
        <v>1.0442148922903314</v>
      </c>
      <c r="O3092" s="8">
        <v>1.9098823905993635E-3</v>
      </c>
      <c r="P3092" s="8">
        <v>1.792878097757691E-3</v>
      </c>
      <c r="Q3092" s="8">
        <v>4.8905182589291021E-3</v>
      </c>
      <c r="R3092" s="8">
        <v>0</v>
      </c>
      <c r="S3092" s="8">
        <v>0</v>
      </c>
      <c r="T3092" s="8">
        <v>0</v>
      </c>
      <c r="U3092" s="8">
        <v>0</v>
      </c>
      <c r="V3092" s="8">
        <v>17.657255380088465</v>
      </c>
      <c r="W3092" s="8">
        <v>0</v>
      </c>
      <c r="X3092" s="8">
        <v>6.8262914723446991E-2</v>
      </c>
      <c r="Y3092" s="8">
        <v>40</v>
      </c>
      <c r="Z3092" s="8">
        <v>2010</v>
      </c>
      <c r="AA3092" s="8" t="b">
        <v>0</v>
      </c>
      <c r="AB3092" s="9" t="s">
        <v>192</v>
      </c>
      <c r="AC3092" s="16">
        <f t="shared" si="146"/>
        <v>1867.6600772628608</v>
      </c>
      <c r="AD3092" s="16">
        <f t="shared" si="145"/>
        <v>2.6832024767420286</v>
      </c>
      <c r="AE3092" s="16" t="str">
        <f>VLOOKUP(AB3092,aircraft!A:B,2,FALSE)</f>
        <v>Passenger</v>
      </c>
      <c r="AF3092" s="16">
        <f t="shared" si="147"/>
        <v>46.691501931571523</v>
      </c>
    </row>
    <row r="3093" spans="1:32" x14ac:dyDescent="0.25">
      <c r="A3093" s="8">
        <v>1381.718127386632</v>
      </c>
      <c r="B3093" s="8">
        <v>923.6167033674393</v>
      </c>
      <c r="C3093" s="8">
        <v>1134.0472944082555</v>
      </c>
      <c r="D3093" s="8">
        <v>1074.0530734741208</v>
      </c>
      <c r="E3093" s="8">
        <v>2929.7452924733161</v>
      </c>
      <c r="F3093" s="8">
        <v>0</v>
      </c>
      <c r="G3093" s="8">
        <v>0</v>
      </c>
      <c r="H3093" s="8">
        <v>0</v>
      </c>
      <c r="I3093" s="8">
        <v>0</v>
      </c>
      <c r="J3093" s="8">
        <v>0</v>
      </c>
      <c r="K3093" s="8">
        <v>0</v>
      </c>
      <c r="L3093" s="8">
        <v>890.38582446141481</v>
      </c>
      <c r="M3093" s="8">
        <v>0.17962335704925578</v>
      </c>
      <c r="N3093" s="8">
        <v>0.12007017176463744</v>
      </c>
      <c r="O3093" s="8">
        <v>2.2680945315196224E-2</v>
      </c>
      <c r="P3093" s="8">
        <v>2.1481060926825158E-2</v>
      </c>
      <c r="Q3093" s="8">
        <v>5.8594904369234493E-2</v>
      </c>
      <c r="R3093" s="8">
        <v>0</v>
      </c>
      <c r="S3093" s="8">
        <v>0</v>
      </c>
      <c r="T3093" s="8">
        <v>0</v>
      </c>
      <c r="U3093" s="8">
        <v>0</v>
      </c>
      <c r="V3093" s="8">
        <v>70.885862500583045</v>
      </c>
      <c r="W3093" s="8">
        <v>0</v>
      </c>
      <c r="X3093" s="8">
        <v>0.20478874417034099</v>
      </c>
      <c r="Y3093" s="8">
        <v>120</v>
      </c>
      <c r="Z3093" s="8">
        <v>2010</v>
      </c>
      <c r="AA3093" s="8" t="b">
        <v>0</v>
      </c>
      <c r="AB3093" s="9" t="s">
        <v>237</v>
      </c>
      <c r="AC3093" s="16">
        <f t="shared" si="146"/>
        <v>8333.5663155711773</v>
      </c>
      <c r="AD3093" s="16">
        <f t="shared" si="145"/>
        <v>0.60723918359549001</v>
      </c>
      <c r="AE3093" s="16" t="str">
        <f>VLOOKUP(AB3093,aircraft!A:B,2,FALSE)</f>
        <v>Passenger</v>
      </c>
      <c r="AF3093" s="16">
        <f t="shared" si="147"/>
        <v>69.446385963093149</v>
      </c>
    </row>
    <row r="3094" spans="1:32" x14ac:dyDescent="0.25">
      <c r="A3094" s="8">
        <v>66.299471168158689</v>
      </c>
      <c r="B3094" s="8">
        <v>26.855388471212688</v>
      </c>
      <c r="C3094" s="8">
        <v>21.618421727318456</v>
      </c>
      <c r="D3094" s="8">
        <v>38.011150350405906</v>
      </c>
      <c r="E3094" s="8">
        <v>37.814461430788498</v>
      </c>
      <c r="F3094" s="8">
        <v>0</v>
      </c>
      <c r="G3094" s="8">
        <v>0</v>
      </c>
      <c r="H3094" s="8">
        <v>0</v>
      </c>
      <c r="I3094" s="8">
        <v>0</v>
      </c>
      <c r="J3094" s="8">
        <v>1203.0302848494052</v>
      </c>
      <c r="K3094" s="8">
        <v>0</v>
      </c>
      <c r="L3094" s="8">
        <v>0</v>
      </c>
      <c r="M3094" s="8">
        <v>18.61287156872789</v>
      </c>
      <c r="N3094" s="8">
        <v>7.5393647601678095</v>
      </c>
      <c r="O3094" s="8">
        <v>7.0671360463711716E-3</v>
      </c>
      <c r="P3094" s="8">
        <v>1.24259751333248E-2</v>
      </c>
      <c r="Q3094" s="8">
        <v>3.0985350532266521E-2</v>
      </c>
      <c r="R3094" s="8">
        <v>0</v>
      </c>
      <c r="S3094" s="8">
        <v>0</v>
      </c>
      <c r="T3094" s="8">
        <v>0</v>
      </c>
      <c r="U3094" s="8">
        <v>0</v>
      </c>
      <c r="V3094" s="8">
        <v>37.975367293655871</v>
      </c>
      <c r="W3094" s="8">
        <v>0</v>
      </c>
      <c r="X3094" s="8">
        <v>0</v>
      </c>
      <c r="Y3094" s="8">
        <v>746</v>
      </c>
      <c r="Z3094" s="8">
        <v>2010</v>
      </c>
      <c r="AA3094" s="8" t="b">
        <v>0</v>
      </c>
      <c r="AB3094" s="9" t="s">
        <v>165</v>
      </c>
      <c r="AC3094" s="16">
        <f t="shared" si="146"/>
        <v>1393.6291779972894</v>
      </c>
      <c r="AD3094" s="16">
        <f t="shared" si="145"/>
        <v>26.202714790607661</v>
      </c>
      <c r="AE3094" s="16" t="str">
        <f>VLOOKUP(AB3094,aircraft!A:B,2,FALSE)</f>
        <v>Freighter (not used as passenger)</v>
      </c>
      <c r="AF3094" s="16">
        <f t="shared" si="147"/>
        <v>2.0681846110620974</v>
      </c>
    </row>
    <row r="3095" spans="1:32" x14ac:dyDescent="0.25">
      <c r="A3095" s="8">
        <v>1462.1270326903743</v>
      </c>
      <c r="B3095" s="8">
        <v>30.948402500606825</v>
      </c>
      <c r="C3095" s="8">
        <v>2993.6174700595438</v>
      </c>
      <c r="D3095" s="8">
        <v>5263.6055111387468</v>
      </c>
      <c r="E3095" s="8">
        <v>5431.8671750691301</v>
      </c>
      <c r="F3095" s="8">
        <v>0</v>
      </c>
      <c r="G3095" s="8">
        <v>0</v>
      </c>
      <c r="H3095" s="8">
        <v>0</v>
      </c>
      <c r="I3095" s="8">
        <v>0</v>
      </c>
      <c r="J3095" s="8">
        <v>159741.21051644089</v>
      </c>
      <c r="K3095" s="8">
        <v>0</v>
      </c>
      <c r="L3095" s="8">
        <v>0</v>
      </c>
      <c r="M3095" s="8">
        <v>0</v>
      </c>
      <c r="N3095" s="8">
        <v>0</v>
      </c>
      <c r="O3095" s="8">
        <v>0</v>
      </c>
      <c r="P3095" s="8">
        <v>0</v>
      </c>
      <c r="Q3095" s="8">
        <v>0</v>
      </c>
      <c r="R3095" s="8">
        <v>0</v>
      </c>
      <c r="S3095" s="8">
        <v>0</v>
      </c>
      <c r="T3095" s="8">
        <v>0</v>
      </c>
      <c r="U3095" s="8">
        <v>0</v>
      </c>
      <c r="V3095" s="8">
        <v>0</v>
      </c>
      <c r="W3095" s="8">
        <v>0</v>
      </c>
      <c r="X3095" s="8">
        <v>0</v>
      </c>
      <c r="Y3095" s="8">
        <v>163367</v>
      </c>
      <c r="Z3095" s="8">
        <v>2010</v>
      </c>
      <c r="AA3095" s="8" t="b">
        <v>0</v>
      </c>
      <c r="AB3095" s="9" t="s">
        <v>48</v>
      </c>
      <c r="AC3095" s="16">
        <f t="shared" si="146"/>
        <v>174923.3761078993</v>
      </c>
      <c r="AD3095" s="16">
        <f t="shared" si="145"/>
        <v>0</v>
      </c>
      <c r="AE3095" s="16" t="str">
        <f>VLOOKUP(AB3095,aircraft!A:B,2,FALSE)</f>
        <v>Passenger</v>
      </c>
      <c r="AF3095" s="16">
        <f t="shared" si="147"/>
        <v>1.1664469367422623</v>
      </c>
    </row>
    <row r="3096" spans="1:32" x14ac:dyDescent="0.25">
      <c r="A3096" s="8">
        <v>72480.441862284104</v>
      </c>
      <c r="B3096" s="8">
        <v>41266.129708188819</v>
      </c>
      <c r="C3096" s="8">
        <v>23033.998469136812</v>
      </c>
      <c r="D3096" s="8">
        <v>70449.863057802911</v>
      </c>
      <c r="E3096" s="8">
        <v>93933.150743737206</v>
      </c>
      <c r="F3096" s="8">
        <v>0</v>
      </c>
      <c r="G3096" s="8">
        <v>0</v>
      </c>
      <c r="H3096" s="8">
        <v>0</v>
      </c>
      <c r="I3096" s="8">
        <v>0</v>
      </c>
      <c r="J3096" s="8">
        <v>748492.40447290533</v>
      </c>
      <c r="K3096" s="8">
        <v>0</v>
      </c>
      <c r="L3096" s="8">
        <v>0</v>
      </c>
      <c r="M3096" s="8">
        <v>281.79118566447909</v>
      </c>
      <c r="N3096" s="8">
        <v>160.43544050613298</v>
      </c>
      <c r="O3096" s="8">
        <v>0</v>
      </c>
      <c r="P3096" s="8">
        <v>0</v>
      </c>
      <c r="Q3096" s="8">
        <v>0</v>
      </c>
      <c r="R3096" s="8">
        <v>0</v>
      </c>
      <c r="S3096" s="8">
        <v>0</v>
      </c>
      <c r="T3096" s="8">
        <v>0</v>
      </c>
      <c r="U3096" s="8">
        <v>0</v>
      </c>
      <c r="V3096" s="8">
        <v>0</v>
      </c>
      <c r="W3096" s="8">
        <v>0</v>
      </c>
      <c r="X3096" s="8">
        <v>0</v>
      </c>
      <c r="Y3096" s="8">
        <v>734335</v>
      </c>
      <c r="Z3096" s="8">
        <v>2010</v>
      </c>
      <c r="AA3096" s="8" t="b">
        <v>0</v>
      </c>
      <c r="AB3096" s="9" t="s">
        <v>255</v>
      </c>
      <c r="AC3096" s="16">
        <f t="shared" si="146"/>
        <v>1049655.9883140551</v>
      </c>
      <c r="AD3096" s="16">
        <f t="shared" si="145"/>
        <v>442.22662617061206</v>
      </c>
      <c r="AE3096" s="16" t="str">
        <f>VLOOKUP(AB3096,aircraft!A:B,2,FALSE)</f>
        <v>Passenger</v>
      </c>
      <c r="AF3096" s="16">
        <f t="shared" si="147"/>
        <v>1.6420387030626113</v>
      </c>
    </row>
    <row r="3097" spans="1:32" x14ac:dyDescent="0.25">
      <c r="A3097" s="8">
        <v>2827.6675597254948</v>
      </c>
      <c r="B3097" s="8">
        <v>0</v>
      </c>
      <c r="C3097" s="8">
        <v>8822.5706325507454</v>
      </c>
      <c r="D3097" s="8">
        <v>13807.283024226199</v>
      </c>
      <c r="E3097" s="8">
        <v>17029.972001393719</v>
      </c>
      <c r="F3097" s="8">
        <v>0</v>
      </c>
      <c r="G3097" s="8">
        <v>0</v>
      </c>
      <c r="H3097" s="8">
        <v>0</v>
      </c>
      <c r="I3097" s="8">
        <v>0</v>
      </c>
      <c r="J3097" s="8">
        <v>398045.23819349171</v>
      </c>
      <c r="K3097" s="8">
        <v>0</v>
      </c>
      <c r="L3097" s="8">
        <v>8060.6012644171715</v>
      </c>
      <c r="M3097" s="8">
        <v>13.346589804077475</v>
      </c>
      <c r="N3097" s="8">
        <v>0</v>
      </c>
      <c r="O3097" s="8">
        <v>0.25284298487252466</v>
      </c>
      <c r="P3097" s="8">
        <v>0.39569812452901459</v>
      </c>
      <c r="Q3097" s="8">
        <v>0.64471593044945918</v>
      </c>
      <c r="R3097" s="8">
        <v>0</v>
      </c>
      <c r="S3097" s="8">
        <v>0</v>
      </c>
      <c r="T3097" s="8">
        <v>0</v>
      </c>
      <c r="U3097" s="8">
        <v>0</v>
      </c>
      <c r="V3097" s="8">
        <v>164.03668989828321</v>
      </c>
      <c r="W3097" s="8">
        <v>0</v>
      </c>
      <c r="X3097" s="8">
        <v>4.9169666764057425</v>
      </c>
      <c r="Y3097" s="8">
        <v>131161</v>
      </c>
      <c r="Z3097" s="8">
        <v>2010</v>
      </c>
      <c r="AA3097" s="8" t="b">
        <v>0</v>
      </c>
      <c r="AB3097" s="9" t="s">
        <v>207</v>
      </c>
      <c r="AC3097" s="16">
        <f t="shared" si="146"/>
        <v>448593.33267580502</v>
      </c>
      <c r="AD3097" s="16">
        <f t="shared" si="145"/>
        <v>19.556813520334217</v>
      </c>
      <c r="AE3097" s="16" t="str">
        <f>VLOOKUP(AB3097,aircraft!A:B,2,FALSE)</f>
        <v>Passenger</v>
      </c>
      <c r="AF3097" s="16">
        <f t="shared" si="147"/>
        <v>3.7029570941322825</v>
      </c>
    </row>
    <row r="3098" spans="1:32" x14ac:dyDescent="0.25">
      <c r="A3098" s="8">
        <v>11526.524761721932</v>
      </c>
      <c r="B3098" s="8">
        <v>85.262234496382135</v>
      </c>
      <c r="C3098" s="8">
        <v>35290.282530202989</v>
      </c>
      <c r="D3098" s="8">
        <v>55229.132096904788</v>
      </c>
      <c r="E3098" s="8">
        <v>68119.888005574874</v>
      </c>
      <c r="F3098" s="8">
        <v>0</v>
      </c>
      <c r="G3098" s="8">
        <v>0</v>
      </c>
      <c r="H3098" s="8">
        <v>0</v>
      </c>
      <c r="I3098" s="8">
        <v>0</v>
      </c>
      <c r="J3098" s="8">
        <v>1578145.3935109123</v>
      </c>
      <c r="K3098" s="8">
        <v>0</v>
      </c>
      <c r="L3098" s="8">
        <v>32253.971830216491</v>
      </c>
      <c r="M3098" s="8">
        <v>54.405192481742446</v>
      </c>
      <c r="N3098" s="8">
        <v>0.4024377143233725</v>
      </c>
      <c r="O3098" s="8">
        <v>1.0113719394900986</v>
      </c>
      <c r="P3098" s="8">
        <v>1.5827924981160586</v>
      </c>
      <c r="Q3098" s="8">
        <v>2.5788637217978359</v>
      </c>
      <c r="R3098" s="8">
        <v>0</v>
      </c>
      <c r="S3098" s="8">
        <v>0</v>
      </c>
      <c r="T3098" s="8">
        <v>0</v>
      </c>
      <c r="U3098" s="8">
        <v>0</v>
      </c>
      <c r="V3098" s="8">
        <v>651.87002259349924</v>
      </c>
      <c r="W3098" s="8">
        <v>0</v>
      </c>
      <c r="X3098" s="8">
        <v>19.674922436740967</v>
      </c>
      <c r="Y3098" s="8">
        <v>519993</v>
      </c>
      <c r="Z3098" s="8">
        <v>2010</v>
      </c>
      <c r="AA3098" s="8" t="b">
        <v>0</v>
      </c>
      <c r="AB3098" s="9" t="s">
        <v>231</v>
      </c>
      <c r="AC3098" s="16">
        <f t="shared" si="146"/>
        <v>1780650.4549700296</v>
      </c>
      <c r="AD3098" s="16">
        <f t="shared" si="145"/>
        <v>79.65558079221077</v>
      </c>
      <c r="AE3098" s="16" t="str">
        <f>VLOOKUP(AB3098,aircraft!A:B,2,FALSE)</f>
        <v>Passenger</v>
      </c>
      <c r="AF3098" s="16">
        <f t="shared" si="147"/>
        <v>3.7108165603927206</v>
      </c>
    </row>
    <row r="3099" spans="1:32" x14ac:dyDescent="0.25">
      <c r="A3099" s="8">
        <v>52865.017951716443</v>
      </c>
      <c r="B3099" s="8">
        <v>17882.273650129919</v>
      </c>
      <c r="C3099" s="8">
        <v>27038.962238432709</v>
      </c>
      <c r="D3099" s="8">
        <v>42364.962761999217</v>
      </c>
      <c r="E3099" s="8">
        <v>52194.323271062647</v>
      </c>
      <c r="F3099" s="8">
        <v>0</v>
      </c>
      <c r="G3099" s="8">
        <v>0</v>
      </c>
      <c r="H3099" s="8">
        <v>0</v>
      </c>
      <c r="I3099" s="8">
        <v>0</v>
      </c>
      <c r="J3099" s="8">
        <v>1156736.6933785705</v>
      </c>
      <c r="K3099" s="8">
        <v>0</v>
      </c>
      <c r="L3099" s="8">
        <v>26908.414669060337</v>
      </c>
      <c r="M3099" s="8">
        <v>284.94245013919982</v>
      </c>
      <c r="N3099" s="8">
        <v>96.38545611734213</v>
      </c>
      <c r="O3099" s="8">
        <v>2.1937952050811873</v>
      </c>
      <c r="P3099" s="8">
        <v>3.4362261155020697</v>
      </c>
      <c r="Q3099" s="8">
        <v>4.943386464724191</v>
      </c>
      <c r="R3099" s="8">
        <v>0</v>
      </c>
      <c r="S3099" s="8">
        <v>0</v>
      </c>
      <c r="T3099" s="8">
        <v>0</v>
      </c>
      <c r="U3099" s="8">
        <v>0</v>
      </c>
      <c r="V3099" s="8">
        <v>483.94746459477574</v>
      </c>
      <c r="W3099" s="8">
        <v>0</v>
      </c>
      <c r="X3099" s="8">
        <v>15.337795680222341</v>
      </c>
      <c r="Y3099" s="8">
        <v>381034</v>
      </c>
      <c r="Z3099" s="8">
        <v>2010</v>
      </c>
      <c r="AA3099" s="8" t="b">
        <v>0</v>
      </c>
      <c r="AB3099" s="9" t="s">
        <v>53</v>
      </c>
      <c r="AC3099" s="16">
        <f t="shared" si="146"/>
        <v>1375990.6479209717</v>
      </c>
      <c r="AD3099" s="16">
        <f t="shared" si="145"/>
        <v>407.2391097220717</v>
      </c>
      <c r="AE3099" s="16" t="str">
        <f>VLOOKUP(AB3099,aircraft!A:B,2,FALSE)</f>
        <v>Passenger</v>
      </c>
      <c r="AF3099" s="16">
        <f t="shared" si="147"/>
        <v>3.8441204303437684</v>
      </c>
    </row>
    <row r="3100" spans="1:32" x14ac:dyDescent="0.25">
      <c r="A3100" s="8">
        <v>302.01895700797684</v>
      </c>
      <c r="B3100" s="8">
        <v>102.38997315187228</v>
      </c>
      <c r="C3100" s="8">
        <v>147.55712901004068</v>
      </c>
      <c r="D3100" s="8">
        <v>230.92623763952301</v>
      </c>
      <c r="E3100" s="8">
        <v>284.31116110755602</v>
      </c>
      <c r="F3100" s="8">
        <v>0</v>
      </c>
      <c r="G3100" s="8">
        <v>0</v>
      </c>
      <c r="H3100" s="8">
        <v>0</v>
      </c>
      <c r="I3100" s="8">
        <v>0</v>
      </c>
      <c r="J3100" s="8">
        <v>1836.1260230398177</v>
      </c>
      <c r="K3100" s="8">
        <v>0</v>
      </c>
      <c r="L3100" s="8">
        <v>150.89465355534412</v>
      </c>
      <c r="M3100" s="8">
        <v>1.6278821975798534</v>
      </c>
      <c r="N3100" s="8">
        <v>0.55188196183397109</v>
      </c>
      <c r="O3100" s="8">
        <v>1.1993303955181882E-2</v>
      </c>
      <c r="P3100" s="8">
        <v>1.8769466292942745E-2</v>
      </c>
      <c r="Q3100" s="8">
        <v>2.7013214002398651E-2</v>
      </c>
      <c r="R3100" s="8">
        <v>0</v>
      </c>
      <c r="S3100" s="8">
        <v>0</v>
      </c>
      <c r="T3100" s="8">
        <v>0</v>
      </c>
      <c r="U3100" s="8">
        <v>0</v>
      </c>
      <c r="V3100" s="8">
        <v>1.2779584424383938</v>
      </c>
      <c r="W3100" s="8">
        <v>0</v>
      </c>
      <c r="X3100" s="8">
        <v>9.2045736892440527E-2</v>
      </c>
      <c r="Y3100" s="8">
        <v>596</v>
      </c>
      <c r="Z3100" s="8">
        <v>2010</v>
      </c>
      <c r="AA3100" s="8" t="b">
        <v>0</v>
      </c>
      <c r="AB3100" s="9" t="s">
        <v>54</v>
      </c>
      <c r="AC3100" s="16">
        <f t="shared" si="146"/>
        <v>3054.2241345121311</v>
      </c>
      <c r="AD3100" s="16">
        <f t="shared" si="145"/>
        <v>2.3295858805567882</v>
      </c>
      <c r="AE3100" s="16" t="str">
        <f>VLOOKUP(AB3100,aircraft!A:B,2,FALSE)</f>
        <v>Passenger</v>
      </c>
      <c r="AF3100" s="16">
        <f t="shared" si="147"/>
        <v>5.4218521146643148</v>
      </c>
    </row>
    <row r="3101" spans="1:32" x14ac:dyDescent="0.25">
      <c r="A3101" s="8">
        <v>3133.8046099625517</v>
      </c>
      <c r="B3101" s="8">
        <v>0</v>
      </c>
      <c r="C3101" s="8">
        <v>2454.9191616964936</v>
      </c>
      <c r="D3101" s="8">
        <v>4316.4252474277419</v>
      </c>
      <c r="E3101" s="8">
        <v>4454.4084022873421</v>
      </c>
      <c r="F3101" s="8">
        <v>0</v>
      </c>
      <c r="G3101" s="8">
        <v>0</v>
      </c>
      <c r="H3101" s="8">
        <v>0</v>
      </c>
      <c r="I3101" s="8">
        <v>0</v>
      </c>
      <c r="J3101" s="8">
        <v>108290.42342405021</v>
      </c>
      <c r="K3101" s="8">
        <v>0</v>
      </c>
      <c r="L3101" s="8">
        <v>0</v>
      </c>
      <c r="M3101" s="8">
        <v>0</v>
      </c>
      <c r="N3101" s="8">
        <v>0</v>
      </c>
      <c r="O3101" s="8">
        <v>0</v>
      </c>
      <c r="P3101" s="8">
        <v>0</v>
      </c>
      <c r="Q3101" s="8">
        <v>0</v>
      </c>
      <c r="R3101" s="8">
        <v>0</v>
      </c>
      <c r="S3101" s="8">
        <v>0</v>
      </c>
      <c r="T3101" s="8">
        <v>0</v>
      </c>
      <c r="U3101" s="8">
        <v>0</v>
      </c>
      <c r="V3101" s="8">
        <v>0</v>
      </c>
      <c r="W3101" s="8">
        <v>0</v>
      </c>
      <c r="X3101" s="8">
        <v>0</v>
      </c>
      <c r="Y3101" s="8">
        <v>79925</v>
      </c>
      <c r="Z3101" s="8">
        <v>2010</v>
      </c>
      <c r="AA3101" s="8" t="b">
        <v>0</v>
      </c>
      <c r="AB3101" s="9" t="s">
        <v>55</v>
      </c>
      <c r="AC3101" s="16">
        <f t="shared" si="146"/>
        <v>122649.98084542435</v>
      </c>
      <c r="AD3101" s="16">
        <f t="shared" si="145"/>
        <v>0</v>
      </c>
      <c r="AE3101" s="16" t="str">
        <f>VLOOKUP(AB3101,aircraft!A:B,2,FALSE)</f>
        <v>Passenger</v>
      </c>
      <c r="AF3101" s="16">
        <f t="shared" si="147"/>
        <v>1.5359977969421426</v>
      </c>
    </row>
    <row r="3102" spans="1:32" x14ac:dyDescent="0.25">
      <c r="A3102" s="8">
        <v>149310.49124106852</v>
      </c>
      <c r="B3102" s="8">
        <v>49245.981425335121</v>
      </c>
      <c r="C3102" s="8">
        <v>80937.097222064593</v>
      </c>
      <c r="D3102" s="8">
        <v>89427.804655891523</v>
      </c>
      <c r="E3102" s="8">
        <v>101743.85149248583</v>
      </c>
      <c r="F3102" s="8">
        <v>0</v>
      </c>
      <c r="G3102" s="8">
        <v>0</v>
      </c>
      <c r="H3102" s="8">
        <v>0</v>
      </c>
      <c r="I3102" s="8">
        <v>0</v>
      </c>
      <c r="J3102" s="8">
        <v>1945819.8263458537</v>
      </c>
      <c r="K3102" s="8">
        <v>0</v>
      </c>
      <c r="L3102" s="8">
        <v>69722.94549742555</v>
      </c>
      <c r="M3102" s="8">
        <v>247.60316533175063</v>
      </c>
      <c r="N3102" s="8">
        <v>81.752804996643533</v>
      </c>
      <c r="O3102" s="8">
        <v>7.6176359797383428</v>
      </c>
      <c r="P3102" s="8">
        <v>8.393717568535001</v>
      </c>
      <c r="Q3102" s="8">
        <v>10.429419356643653</v>
      </c>
      <c r="R3102" s="8">
        <v>0</v>
      </c>
      <c r="S3102" s="8">
        <v>0</v>
      </c>
      <c r="T3102" s="8">
        <v>0</v>
      </c>
      <c r="U3102" s="8">
        <v>0</v>
      </c>
      <c r="V3102" s="8">
        <v>1925.5272824479571</v>
      </c>
      <c r="W3102" s="8">
        <v>0</v>
      </c>
      <c r="X3102" s="8">
        <v>71.814628750700294</v>
      </c>
      <c r="Y3102" s="8">
        <v>544772</v>
      </c>
      <c r="Z3102" s="8">
        <v>2010</v>
      </c>
      <c r="AA3102" s="8" t="b">
        <v>0</v>
      </c>
      <c r="AB3102" s="9" t="s">
        <v>70</v>
      </c>
      <c r="AC3102" s="16">
        <f t="shared" si="146"/>
        <v>2486207.997880125</v>
      </c>
      <c r="AD3102" s="16">
        <f t="shared" si="145"/>
        <v>427.6113719840115</v>
      </c>
      <c r="AE3102" s="16" t="str">
        <f>VLOOKUP(AB3102,aircraft!A:B,2,FALSE)</f>
        <v>Passenger</v>
      </c>
      <c r="AF3102" s="16">
        <f t="shared" si="147"/>
        <v>5.1668471556947164</v>
      </c>
    </row>
    <row r="3103" spans="1:32" x14ac:dyDescent="0.25">
      <c r="A3103" s="8">
        <v>749350.88367293414</v>
      </c>
      <c r="B3103" s="8">
        <v>383982.39064622245</v>
      </c>
      <c r="C3103" s="8">
        <v>298747.96521317039</v>
      </c>
      <c r="D3103" s="8">
        <v>283274.93062740174</v>
      </c>
      <c r="E3103" s="8">
        <v>652447.37411511946</v>
      </c>
      <c r="F3103" s="8">
        <v>0</v>
      </c>
      <c r="G3103" s="8">
        <v>0</v>
      </c>
      <c r="H3103" s="8">
        <v>0</v>
      </c>
      <c r="I3103" s="8">
        <v>0</v>
      </c>
      <c r="J3103" s="8">
        <v>7390580.0119436318</v>
      </c>
      <c r="K3103" s="8">
        <v>0</v>
      </c>
      <c r="L3103" s="8">
        <v>347846.0692487323</v>
      </c>
      <c r="M3103" s="8">
        <v>1064.1567752478063</v>
      </c>
      <c r="N3103" s="8">
        <v>545.29496540737807</v>
      </c>
      <c r="O3103" s="8">
        <v>12.579072427150486</v>
      </c>
      <c r="P3103" s="8">
        <v>11.928128536354814</v>
      </c>
      <c r="Q3103" s="8">
        <v>28.294258794971906</v>
      </c>
      <c r="R3103" s="8">
        <v>0</v>
      </c>
      <c r="S3103" s="8">
        <v>0</v>
      </c>
      <c r="T3103" s="8">
        <v>0</v>
      </c>
      <c r="U3103" s="8">
        <v>0</v>
      </c>
      <c r="V3103" s="8">
        <v>1267.3086906298565</v>
      </c>
      <c r="W3103" s="8">
        <v>0</v>
      </c>
      <c r="X3103" s="8">
        <v>358.28142582430735</v>
      </c>
      <c r="Y3103" s="8">
        <v>2244655</v>
      </c>
      <c r="Z3103" s="8">
        <v>2010</v>
      </c>
      <c r="AA3103" s="8" t="b">
        <v>0</v>
      </c>
      <c r="AB3103" s="9" t="s">
        <v>71</v>
      </c>
      <c r="AC3103" s="16">
        <f t="shared" si="146"/>
        <v>10106229.625467211</v>
      </c>
      <c r="AD3103" s="16">
        <f t="shared" si="145"/>
        <v>2020.534626237969</v>
      </c>
      <c r="AE3103" s="16" t="str">
        <f>VLOOKUP(AB3103,aircraft!A:B,2,FALSE)</f>
        <v>Passenger</v>
      </c>
      <c r="AF3103" s="16">
        <f t="shared" si="147"/>
        <v>5.1715581556052816</v>
      </c>
    </row>
    <row r="3104" spans="1:32" x14ac:dyDescent="0.25">
      <c r="A3104" s="8">
        <v>50499.198931592</v>
      </c>
      <c r="B3104" s="8">
        <v>3113.6304896412062</v>
      </c>
      <c r="C3104" s="8">
        <v>68813.655937589559</v>
      </c>
      <c r="D3104" s="8">
        <v>98839.159614288932</v>
      </c>
      <c r="E3104" s="8">
        <v>126003.69995739691</v>
      </c>
      <c r="F3104" s="8">
        <v>0</v>
      </c>
      <c r="G3104" s="8">
        <v>0</v>
      </c>
      <c r="H3104" s="8">
        <v>0</v>
      </c>
      <c r="I3104" s="8">
        <v>0</v>
      </c>
      <c r="J3104" s="8">
        <v>2132205.6671597417</v>
      </c>
      <c r="K3104" s="8">
        <v>0</v>
      </c>
      <c r="L3104" s="8">
        <v>67728.913168468629</v>
      </c>
      <c r="M3104" s="8">
        <v>140.7207017986608</v>
      </c>
      <c r="N3104" s="8">
        <v>8.6218345796764009</v>
      </c>
      <c r="O3104" s="8">
        <v>6.88040941685309</v>
      </c>
      <c r="P3104" s="8">
        <v>9.8825433377663341</v>
      </c>
      <c r="Q3104" s="8">
        <v>12.598849771667988</v>
      </c>
      <c r="R3104" s="8">
        <v>0</v>
      </c>
      <c r="S3104" s="8">
        <v>0</v>
      </c>
      <c r="T3104" s="8">
        <v>0</v>
      </c>
      <c r="U3104" s="8">
        <v>0</v>
      </c>
      <c r="V3104" s="8">
        <v>298.85812808466943</v>
      </c>
      <c r="W3104" s="8">
        <v>0</v>
      </c>
      <c r="X3104" s="8">
        <v>25.059697485668526</v>
      </c>
      <c r="Y3104" s="8">
        <v>646145</v>
      </c>
      <c r="Z3104" s="8">
        <v>2010</v>
      </c>
      <c r="AA3104" s="8" t="b">
        <v>0</v>
      </c>
      <c r="AB3104" s="9" t="s">
        <v>215</v>
      </c>
      <c r="AC3104" s="16">
        <f t="shared" si="146"/>
        <v>2547203.9252587189</v>
      </c>
      <c r="AD3104" s="16">
        <f t="shared" si="145"/>
        <v>203.76403639029314</v>
      </c>
      <c r="AE3104" s="16" t="str">
        <f>VLOOKUP(AB3104,aircraft!A:B,2,FALSE)</f>
        <v>Passenger</v>
      </c>
      <c r="AF3104" s="16">
        <f t="shared" si="147"/>
        <v>4.3108489997365371</v>
      </c>
    </row>
    <row r="3105" spans="1:32" x14ac:dyDescent="0.25">
      <c r="A3105" s="8">
        <v>291559.85424759873</v>
      </c>
      <c r="B3105" s="8">
        <v>95051.121755416068</v>
      </c>
      <c r="C3105" s="8">
        <v>177160.28642472421</v>
      </c>
      <c r="D3105" s="8">
        <v>200328.41963470657</v>
      </c>
      <c r="E3105" s="8">
        <v>209837.13590503775</v>
      </c>
      <c r="F3105" s="8">
        <v>0</v>
      </c>
      <c r="G3105" s="8">
        <v>0</v>
      </c>
      <c r="H3105" s="8">
        <v>0</v>
      </c>
      <c r="I3105" s="8">
        <v>0</v>
      </c>
      <c r="J3105" s="8">
        <v>5416774.9095461247</v>
      </c>
      <c r="K3105" s="8">
        <v>0</v>
      </c>
      <c r="L3105" s="8">
        <v>150168.40841611652</v>
      </c>
      <c r="M3105" s="8">
        <v>541.8305774375425</v>
      </c>
      <c r="N3105" s="8">
        <v>176.59804118372446</v>
      </c>
      <c r="O3105" s="8">
        <v>17.614001582954486</v>
      </c>
      <c r="P3105" s="8">
        <v>19.893572736122955</v>
      </c>
      <c r="Q3105" s="8">
        <v>20.819766926722327</v>
      </c>
      <c r="R3105" s="8">
        <v>0</v>
      </c>
      <c r="S3105" s="8">
        <v>0</v>
      </c>
      <c r="T3105" s="8">
        <v>0</v>
      </c>
      <c r="U3105" s="8">
        <v>0</v>
      </c>
      <c r="V3105" s="8">
        <v>792.65689446675924</v>
      </c>
      <c r="W3105" s="8">
        <v>0</v>
      </c>
      <c r="X3105" s="8">
        <v>55.562310256650555</v>
      </c>
      <c r="Y3105" s="8">
        <v>1305717</v>
      </c>
      <c r="Z3105" s="8">
        <v>2010</v>
      </c>
      <c r="AA3105" s="8" t="b">
        <v>0</v>
      </c>
      <c r="AB3105" s="9" t="s">
        <v>212</v>
      </c>
      <c r="AC3105" s="16">
        <f t="shared" si="146"/>
        <v>6540880.1359297251</v>
      </c>
      <c r="AD3105" s="16">
        <f t="shared" si="145"/>
        <v>832.3182701237173</v>
      </c>
      <c r="AE3105" s="16" t="str">
        <f>VLOOKUP(AB3105,aircraft!A:B,2,FALSE)</f>
        <v>Passenger</v>
      </c>
      <c r="AF3105" s="16">
        <f t="shared" si="147"/>
        <v>5.5789710289208196</v>
      </c>
    </row>
    <row r="3106" spans="1:32" x14ac:dyDescent="0.25">
      <c r="A3106" s="8">
        <v>3156.9875763406335</v>
      </c>
      <c r="B3106" s="8">
        <v>1937.5534588580476</v>
      </c>
      <c r="C3106" s="8">
        <v>2465.0622929770534</v>
      </c>
      <c r="D3106" s="8">
        <v>2416.3179247305761</v>
      </c>
      <c r="E3106" s="8">
        <v>4910.2630726488023</v>
      </c>
      <c r="F3106" s="8">
        <v>0</v>
      </c>
      <c r="G3106" s="8">
        <v>0</v>
      </c>
      <c r="H3106" s="8">
        <v>0</v>
      </c>
      <c r="I3106" s="8">
        <v>0</v>
      </c>
      <c r="J3106" s="8">
        <v>4734.113411531448</v>
      </c>
      <c r="K3106" s="8">
        <v>0</v>
      </c>
      <c r="L3106" s="8">
        <v>3661.0740578623081</v>
      </c>
      <c r="M3106" s="8">
        <v>6.2089064187936973</v>
      </c>
      <c r="N3106" s="8">
        <v>3.7915025385499659</v>
      </c>
      <c r="O3106" s="8">
        <v>0.28116862285488453</v>
      </c>
      <c r="P3106" s="8">
        <v>0.2822928187801414</v>
      </c>
      <c r="Q3106" s="8">
        <v>0.5897715531257669</v>
      </c>
      <c r="R3106" s="8">
        <v>0</v>
      </c>
      <c r="S3106" s="8">
        <v>0</v>
      </c>
      <c r="T3106" s="8">
        <v>0</v>
      </c>
      <c r="U3106" s="8">
        <v>0</v>
      </c>
      <c r="V3106" s="8">
        <v>48.50786304073641</v>
      </c>
      <c r="W3106" s="8">
        <v>0</v>
      </c>
      <c r="X3106" s="8">
        <v>5.4916111345284353</v>
      </c>
      <c r="Y3106" s="8">
        <v>1412</v>
      </c>
      <c r="Z3106" s="8">
        <v>2010</v>
      </c>
      <c r="AA3106" s="8" t="b">
        <v>0</v>
      </c>
      <c r="AB3106" s="9" t="s">
        <v>77</v>
      </c>
      <c r="AC3106" s="16">
        <f t="shared" si="146"/>
        <v>23281.371794948871</v>
      </c>
      <c r="AD3106" s="16">
        <f t="shared" si="145"/>
        <v>16.645253086632891</v>
      </c>
      <c r="AE3106" s="16" t="str">
        <f>VLOOKUP(AB3106,aircraft!A:B,2,FALSE)</f>
        <v>Passenger</v>
      </c>
      <c r="AF3106" s="16">
        <f t="shared" si="147"/>
        <v>19.544048708846454</v>
      </c>
    </row>
    <row r="3107" spans="1:32" x14ac:dyDescent="0.25">
      <c r="A3107" s="8">
        <v>8574.5704991898619</v>
      </c>
      <c r="B3107" s="8">
        <v>4814.8757780041615</v>
      </c>
      <c r="C3107" s="8">
        <v>5435.3008071678569</v>
      </c>
      <c r="D3107" s="8">
        <v>6421.5193512165852</v>
      </c>
      <c r="E3107" s="8">
        <v>9923.8373469833641</v>
      </c>
      <c r="F3107" s="8">
        <v>0</v>
      </c>
      <c r="G3107" s="8">
        <v>0</v>
      </c>
      <c r="H3107" s="8">
        <v>0</v>
      </c>
      <c r="I3107" s="8">
        <v>0</v>
      </c>
      <c r="J3107" s="8">
        <v>94068.971873097442</v>
      </c>
      <c r="K3107" s="8">
        <v>0</v>
      </c>
      <c r="L3107" s="8">
        <v>3988.6531452125446</v>
      </c>
      <c r="M3107" s="8">
        <v>3.2978989565441825</v>
      </c>
      <c r="N3107" s="8">
        <v>1.7898497442557133</v>
      </c>
      <c r="O3107" s="8">
        <v>9.0081397894215542E-2</v>
      </c>
      <c r="P3107" s="8">
        <v>0.10894981425375011</v>
      </c>
      <c r="Q3107" s="8">
        <v>0.13972997697434386</v>
      </c>
      <c r="R3107" s="8">
        <v>0</v>
      </c>
      <c r="S3107" s="8">
        <v>0</v>
      </c>
      <c r="T3107" s="8">
        <v>0</v>
      </c>
      <c r="U3107" s="8">
        <v>0</v>
      </c>
      <c r="V3107" s="8">
        <v>100.63627456453396</v>
      </c>
      <c r="W3107" s="8">
        <v>0</v>
      </c>
      <c r="X3107" s="8">
        <v>1.7151209106882463</v>
      </c>
      <c r="Y3107" s="8">
        <v>19002</v>
      </c>
      <c r="Z3107" s="8">
        <v>2010</v>
      </c>
      <c r="AA3107" s="8" t="b">
        <v>0</v>
      </c>
      <c r="AB3107" s="9" t="s">
        <v>78</v>
      </c>
      <c r="AC3107" s="16">
        <f t="shared" si="146"/>
        <v>133227.72880087182</v>
      </c>
      <c r="AD3107" s="16">
        <f t="shared" si="145"/>
        <v>7.1416308006104519</v>
      </c>
      <c r="AE3107" s="16" t="str">
        <f>VLOOKUP(AB3107,aircraft!A:B,2,FALSE)</f>
        <v>Passenger</v>
      </c>
      <c r="AF3107" s="16">
        <f t="shared" si="147"/>
        <v>7.9001231942618437</v>
      </c>
    </row>
    <row r="3108" spans="1:32" x14ac:dyDescent="0.25">
      <c r="A3108" s="8">
        <v>343.03704154981654</v>
      </c>
      <c r="B3108" s="8">
        <v>164.69277105225365</v>
      </c>
      <c r="C3108" s="8">
        <v>248.56557452594762</v>
      </c>
      <c r="D3108" s="8">
        <v>285.17198682130424</v>
      </c>
      <c r="E3108" s="8">
        <v>410.12772054189111</v>
      </c>
      <c r="F3108" s="8">
        <v>0</v>
      </c>
      <c r="G3108" s="8">
        <v>0</v>
      </c>
      <c r="H3108" s="8">
        <v>0</v>
      </c>
      <c r="I3108" s="8">
        <v>0</v>
      </c>
      <c r="J3108" s="8">
        <v>3553.6424031209945</v>
      </c>
      <c r="K3108" s="8">
        <v>0</v>
      </c>
      <c r="L3108" s="8">
        <v>173.22806853281418</v>
      </c>
      <c r="M3108" s="8">
        <v>4.8025187099679054E-2</v>
      </c>
      <c r="N3108" s="8">
        <v>2.3056988563144629E-2</v>
      </c>
      <c r="O3108" s="8">
        <v>8.0646793314441169E-3</v>
      </c>
      <c r="P3108" s="8">
        <v>9.7492138089801221E-3</v>
      </c>
      <c r="Q3108" s="8">
        <v>7.3175517863353252E-3</v>
      </c>
      <c r="R3108" s="8">
        <v>0</v>
      </c>
      <c r="S3108" s="8">
        <v>0</v>
      </c>
      <c r="T3108" s="8">
        <v>0</v>
      </c>
      <c r="U3108" s="8">
        <v>0</v>
      </c>
      <c r="V3108" s="8">
        <v>3.8012493683607316</v>
      </c>
      <c r="W3108" s="8">
        <v>0</v>
      </c>
      <c r="X3108" s="8">
        <v>7.4488071998783489E-2</v>
      </c>
      <c r="Y3108" s="8">
        <v>718</v>
      </c>
      <c r="Z3108" s="8">
        <v>2010</v>
      </c>
      <c r="AA3108" s="8" t="b">
        <v>0</v>
      </c>
      <c r="AB3108" s="9" t="s">
        <v>221</v>
      </c>
      <c r="AC3108" s="16">
        <f t="shared" si="146"/>
        <v>5178.4655661450224</v>
      </c>
      <c r="AD3108" s="16">
        <f t="shared" si="145"/>
        <v>0.17070169258836673</v>
      </c>
      <c r="AE3108" s="16" t="str">
        <f>VLOOKUP(AB3108,aircraft!A:B,2,FALSE)</f>
        <v>Passenger</v>
      </c>
      <c r="AF3108" s="16">
        <f t="shared" si="147"/>
        <v>8.9783002975236279</v>
      </c>
    </row>
    <row r="3109" spans="1:32" x14ac:dyDescent="0.25">
      <c r="A3109" s="8">
        <v>394.88701327292256</v>
      </c>
      <c r="B3109" s="8">
        <v>239.45174886360041</v>
      </c>
      <c r="C3109" s="8">
        <v>211.73484230986838</v>
      </c>
      <c r="D3109" s="8">
        <v>180.97954694443737</v>
      </c>
      <c r="E3109" s="8">
        <v>434.04159680929479</v>
      </c>
      <c r="F3109" s="8">
        <v>0</v>
      </c>
      <c r="G3109" s="8">
        <v>0</v>
      </c>
      <c r="H3109" s="8">
        <v>0</v>
      </c>
      <c r="I3109" s="8">
        <v>0</v>
      </c>
      <c r="J3109" s="8">
        <v>2990.2687475585935</v>
      </c>
      <c r="K3109" s="8">
        <v>0</v>
      </c>
      <c r="L3109" s="8">
        <v>309.0842418664306</v>
      </c>
      <c r="M3109" s="8">
        <v>3.3845564486316255</v>
      </c>
      <c r="N3109" s="8">
        <v>2.217912971405462</v>
      </c>
      <c r="O3109" s="8">
        <v>2.463347701302749E-2</v>
      </c>
      <c r="P3109" s="8">
        <v>2.1066512346789208E-2</v>
      </c>
      <c r="Q3109" s="8">
        <v>5.1289105016343747E-2</v>
      </c>
      <c r="R3109" s="8">
        <v>0</v>
      </c>
      <c r="S3109" s="8">
        <v>0</v>
      </c>
      <c r="T3109" s="8">
        <v>0</v>
      </c>
      <c r="U3109" s="8">
        <v>0</v>
      </c>
      <c r="V3109" s="8">
        <v>0.60959203419042751</v>
      </c>
      <c r="W3109" s="8">
        <v>0</v>
      </c>
      <c r="X3109" s="8">
        <v>0.13290622851616499</v>
      </c>
      <c r="Y3109" s="8">
        <v>704</v>
      </c>
      <c r="Z3109" s="8">
        <v>2010</v>
      </c>
      <c r="AA3109" s="8" t="b">
        <v>0</v>
      </c>
      <c r="AB3109" s="9" t="s">
        <v>145</v>
      </c>
      <c r="AC3109" s="16">
        <f t="shared" si="146"/>
        <v>4760.4477376251471</v>
      </c>
      <c r="AD3109" s="16">
        <f t="shared" si="145"/>
        <v>5.8323647429294132</v>
      </c>
      <c r="AE3109" s="16" t="str">
        <f>VLOOKUP(AB3109,aircraft!A:B,2,FALSE)</f>
        <v>Passenger</v>
      </c>
      <c r="AF3109" s="16">
        <f t="shared" si="147"/>
        <v>8.1302407270233168</v>
      </c>
    </row>
    <row r="3110" spans="1:32" x14ac:dyDescent="0.25">
      <c r="A3110" s="8">
        <v>3087.1959250042428</v>
      </c>
      <c r="B3110" s="8">
        <v>1883.0702073709551</v>
      </c>
      <c r="C3110" s="8">
        <v>2307.7878086731075</v>
      </c>
      <c r="D3110" s="8">
        <v>1952.268013521028</v>
      </c>
      <c r="E3110" s="8">
        <v>4788.3381000867112</v>
      </c>
      <c r="F3110" s="8">
        <v>0</v>
      </c>
      <c r="G3110" s="8">
        <v>0</v>
      </c>
      <c r="H3110" s="8">
        <v>0</v>
      </c>
      <c r="I3110" s="8">
        <v>0</v>
      </c>
      <c r="J3110" s="8">
        <v>22385.119588546753</v>
      </c>
      <c r="K3110" s="8">
        <v>0</v>
      </c>
      <c r="L3110" s="8">
        <v>2254.781755144375</v>
      </c>
      <c r="M3110" s="8">
        <v>10.120342931663725</v>
      </c>
      <c r="N3110" s="8">
        <v>5.2086752765650575</v>
      </c>
      <c r="O3110" s="8">
        <v>0.26161102381903401</v>
      </c>
      <c r="P3110" s="8">
        <v>0.22083716587049065</v>
      </c>
      <c r="Q3110" s="8">
        <v>0.53099090280586037</v>
      </c>
      <c r="R3110" s="8">
        <v>0</v>
      </c>
      <c r="S3110" s="8">
        <v>0</v>
      </c>
      <c r="T3110" s="8">
        <v>0</v>
      </c>
      <c r="U3110" s="8">
        <v>0</v>
      </c>
      <c r="V3110" s="8">
        <v>3.2199143274337985</v>
      </c>
      <c r="W3110" s="8">
        <v>0</v>
      </c>
      <c r="X3110" s="8">
        <v>0.96955618763897022</v>
      </c>
      <c r="Y3110" s="8">
        <v>5210</v>
      </c>
      <c r="Z3110" s="8">
        <v>2010</v>
      </c>
      <c r="AA3110" s="8" t="b">
        <v>0</v>
      </c>
      <c r="AB3110" s="9" t="s">
        <v>81</v>
      </c>
      <c r="AC3110" s="16">
        <f t="shared" si="146"/>
        <v>38658.56139834717</v>
      </c>
      <c r="AD3110" s="16">
        <f t="shared" si="145"/>
        <v>17.312013488363139</v>
      </c>
      <c r="AE3110" s="16" t="str">
        <f>VLOOKUP(AB3110,aircraft!A:B,2,FALSE)</f>
        <v>Passenger (not used as freighter)</v>
      </c>
      <c r="AF3110" s="16">
        <f t="shared" si="147"/>
        <v>8.6131081652925694</v>
      </c>
    </row>
    <row r="3111" spans="1:32" x14ac:dyDescent="0.25">
      <c r="A3111" s="8">
        <v>322.39364470653015</v>
      </c>
      <c r="B3111" s="8">
        <v>222.94917486990775</v>
      </c>
      <c r="C3111" s="8">
        <v>185.15415186393363</v>
      </c>
      <c r="D3111" s="8">
        <v>169.81938387982316</v>
      </c>
      <c r="E3111" s="8">
        <v>347.83282125043633</v>
      </c>
      <c r="F3111" s="8">
        <v>0</v>
      </c>
      <c r="G3111" s="8">
        <v>0</v>
      </c>
      <c r="H3111" s="8">
        <v>0</v>
      </c>
      <c r="I3111" s="8">
        <v>0</v>
      </c>
      <c r="J3111" s="8">
        <v>3799.175020916462</v>
      </c>
      <c r="K3111" s="8">
        <v>0</v>
      </c>
      <c r="L3111" s="8">
        <v>286.1481543853879</v>
      </c>
      <c r="M3111" s="8">
        <v>1.0693913902429757</v>
      </c>
      <c r="N3111" s="8">
        <v>0.73953048387378983</v>
      </c>
      <c r="O3111" s="8">
        <v>1.2608882225903196E-2</v>
      </c>
      <c r="P3111" s="8">
        <v>1.1564594093410804E-2</v>
      </c>
      <c r="Q3111" s="8">
        <v>4.4859575501297794E-2</v>
      </c>
      <c r="R3111" s="8">
        <v>0</v>
      </c>
      <c r="S3111" s="8">
        <v>0</v>
      </c>
      <c r="T3111" s="8">
        <v>0</v>
      </c>
      <c r="U3111" s="8">
        <v>0</v>
      </c>
      <c r="V3111" s="8">
        <v>18.403463385587091</v>
      </c>
      <c r="W3111" s="8">
        <v>0</v>
      </c>
      <c r="X3111" s="8">
        <v>5.7229633595339183E-2</v>
      </c>
      <c r="Y3111" s="8">
        <v>533</v>
      </c>
      <c r="Z3111" s="8">
        <v>2010</v>
      </c>
      <c r="AA3111" s="8" t="b">
        <v>0</v>
      </c>
      <c r="AB3111" s="9" t="s">
        <v>203</v>
      </c>
      <c r="AC3111" s="16">
        <f t="shared" si="146"/>
        <v>5333.4723518724804</v>
      </c>
      <c r="AD3111" s="16">
        <f t="shared" si="145"/>
        <v>1.9351845595327164</v>
      </c>
      <c r="AE3111" s="16" t="str">
        <f>VLOOKUP(AB3111,aircraft!A:B,2,FALSE)</f>
        <v>Passenger</v>
      </c>
      <c r="AF3111" s="16">
        <f t="shared" si="147"/>
        <v>10.006514731468068</v>
      </c>
    </row>
    <row r="3112" spans="1:32" x14ac:dyDescent="0.25">
      <c r="A3112" s="8">
        <v>3666.2503456060167</v>
      </c>
      <c r="B3112" s="8">
        <v>2302.9800050863128</v>
      </c>
      <c r="C3112" s="8">
        <v>2351.0177932145734</v>
      </c>
      <c r="D3112" s="8">
        <v>2148.6804554493283</v>
      </c>
      <c r="E3112" s="8">
        <v>5376.9643454738707</v>
      </c>
      <c r="F3112" s="8">
        <v>0</v>
      </c>
      <c r="G3112" s="8">
        <v>0</v>
      </c>
      <c r="H3112" s="8">
        <v>0</v>
      </c>
      <c r="I3112" s="8">
        <v>0</v>
      </c>
      <c r="J3112" s="8">
        <v>18956.954014384646</v>
      </c>
      <c r="K3112" s="8">
        <v>0</v>
      </c>
      <c r="L3112" s="8">
        <v>3808.8179029948733</v>
      </c>
      <c r="M3112" s="8">
        <v>2.0889068415701084</v>
      </c>
      <c r="N3112" s="8">
        <v>1.3193167149732712</v>
      </c>
      <c r="O3112" s="8">
        <v>6.7019790789234215E-2</v>
      </c>
      <c r="P3112" s="8">
        <v>6.1109006901117577E-2</v>
      </c>
      <c r="Q3112" s="8">
        <v>0.17602256829465951</v>
      </c>
      <c r="R3112" s="8">
        <v>0</v>
      </c>
      <c r="S3112" s="8">
        <v>0</v>
      </c>
      <c r="T3112" s="8">
        <v>0</v>
      </c>
      <c r="U3112" s="8">
        <v>0</v>
      </c>
      <c r="V3112" s="8">
        <v>225.71866580056357</v>
      </c>
      <c r="W3112" s="8">
        <v>0</v>
      </c>
      <c r="X3112" s="8">
        <v>0.76176361678080318</v>
      </c>
      <c r="Y3112" s="8">
        <v>2600</v>
      </c>
      <c r="Z3112" s="8">
        <v>2010</v>
      </c>
      <c r="AA3112" s="8" t="b">
        <v>0</v>
      </c>
      <c r="AB3112" s="9" t="s">
        <v>229</v>
      </c>
      <c r="AC3112" s="16">
        <f t="shared" si="146"/>
        <v>38611.664862209618</v>
      </c>
      <c r="AD3112" s="16">
        <f t="shared" si="145"/>
        <v>4.4741385393091946</v>
      </c>
      <c r="AE3112" s="16" t="str">
        <f>VLOOKUP(AB3112,aircraft!A:B,2,FALSE)</f>
        <v>Passenger</v>
      </c>
      <c r="AF3112" s="16">
        <f t="shared" si="147"/>
        <v>16.300500026930489</v>
      </c>
    </row>
    <row r="3113" spans="1:32" x14ac:dyDescent="0.25">
      <c r="A3113" s="8">
        <v>856.10725116346396</v>
      </c>
      <c r="B3113" s="8">
        <v>592.03525994063455</v>
      </c>
      <c r="C3113" s="8">
        <v>522.89104042165889</v>
      </c>
      <c r="D3113" s="8">
        <v>520.67473242423296</v>
      </c>
      <c r="E3113" s="8">
        <v>896.87927787036438</v>
      </c>
      <c r="F3113" s="8">
        <v>0</v>
      </c>
      <c r="G3113" s="8">
        <v>0</v>
      </c>
      <c r="H3113" s="8">
        <v>0</v>
      </c>
      <c r="I3113" s="8">
        <v>0</v>
      </c>
      <c r="J3113" s="8">
        <v>3813.6499357588023</v>
      </c>
      <c r="K3113" s="8">
        <v>0</v>
      </c>
      <c r="L3113" s="8">
        <v>572.29630877077579</v>
      </c>
      <c r="M3113" s="8">
        <v>3.6298944788222309</v>
      </c>
      <c r="N3113" s="8">
        <v>2.5102293181211026</v>
      </c>
      <c r="O3113" s="8">
        <v>1.8181936267897679E-2</v>
      </c>
      <c r="P3113" s="8">
        <v>1.8104870937562828E-2</v>
      </c>
      <c r="Q3113" s="8">
        <v>3.4521978498393294E-2</v>
      </c>
      <c r="R3113" s="8">
        <v>0</v>
      </c>
      <c r="S3113" s="8">
        <v>0</v>
      </c>
      <c r="T3113" s="8">
        <v>0</v>
      </c>
      <c r="U3113" s="8">
        <v>0</v>
      </c>
      <c r="V3113" s="8">
        <v>48.570706455899668</v>
      </c>
      <c r="W3113" s="8">
        <v>0</v>
      </c>
      <c r="X3113" s="8">
        <v>0.11445926719067837</v>
      </c>
      <c r="Y3113" s="8">
        <v>486</v>
      </c>
      <c r="Z3113" s="8">
        <v>2010</v>
      </c>
      <c r="AA3113" s="8" t="b">
        <v>0</v>
      </c>
      <c r="AB3113" s="9" t="s">
        <v>251</v>
      </c>
      <c r="AC3113" s="16">
        <f t="shared" si="146"/>
        <v>7774.533806349933</v>
      </c>
      <c r="AD3113" s="16">
        <f t="shared" si="145"/>
        <v>6.3253918498378665</v>
      </c>
      <c r="AE3113" s="16" t="str">
        <f>VLOOKUP(AB3113,aircraft!A:B,2,FALSE)</f>
        <v>Passenger</v>
      </c>
      <c r="AF3113" s="16">
        <f t="shared" si="147"/>
        <v>17.732542755361585</v>
      </c>
    </row>
    <row r="3114" spans="1:32" x14ac:dyDescent="0.25">
      <c r="A3114" s="8">
        <v>407.93486125194715</v>
      </c>
      <c r="B3114" s="8">
        <v>153.34332708364101</v>
      </c>
      <c r="C3114" s="8">
        <v>214.88284058451529</v>
      </c>
      <c r="D3114" s="8">
        <v>529.68587332233494</v>
      </c>
      <c r="E3114" s="8">
        <v>708.09844233828778</v>
      </c>
      <c r="F3114" s="8">
        <v>0</v>
      </c>
      <c r="G3114" s="8">
        <v>0</v>
      </c>
      <c r="H3114" s="8">
        <v>0</v>
      </c>
      <c r="I3114" s="8">
        <v>0</v>
      </c>
      <c r="J3114" s="8">
        <v>13592.338748347758</v>
      </c>
      <c r="K3114" s="8">
        <v>0</v>
      </c>
      <c r="L3114" s="8">
        <v>653.82391368313256</v>
      </c>
      <c r="M3114" s="8">
        <v>0.51399794484205807</v>
      </c>
      <c r="N3114" s="8">
        <v>0.1932125995173421</v>
      </c>
      <c r="O3114" s="8">
        <v>1.0744142539545127E-2</v>
      </c>
      <c r="P3114" s="8">
        <v>2.6484294924053197E-2</v>
      </c>
      <c r="Q3114" s="8">
        <v>3.5404923798557954E-2</v>
      </c>
      <c r="R3114" s="8">
        <v>0</v>
      </c>
      <c r="S3114" s="8">
        <v>0</v>
      </c>
      <c r="T3114" s="8">
        <v>0</v>
      </c>
      <c r="U3114" s="8">
        <v>0</v>
      </c>
      <c r="V3114" s="8">
        <v>33.999285402593671</v>
      </c>
      <c r="W3114" s="8">
        <v>0</v>
      </c>
      <c r="X3114" s="8">
        <v>0.3203737215044018</v>
      </c>
      <c r="Y3114" s="8">
        <v>4613</v>
      </c>
      <c r="Z3114" s="8">
        <v>2010</v>
      </c>
      <c r="AA3114" s="8" t="b">
        <v>0</v>
      </c>
      <c r="AB3114" s="9" t="s">
        <v>248</v>
      </c>
      <c r="AC3114" s="16">
        <f t="shared" si="146"/>
        <v>16260.108006611617</v>
      </c>
      <c r="AD3114" s="16">
        <f t="shared" si="145"/>
        <v>1.1002176271259583</v>
      </c>
      <c r="AE3114" s="16" t="str">
        <f>VLOOKUP(AB3114,aircraft!A:B,2,FALSE)</f>
        <v>Passenger</v>
      </c>
      <c r="AF3114" s="16">
        <f t="shared" si="147"/>
        <v>3.8537828366984326</v>
      </c>
    </row>
    <row r="3115" spans="1:32" x14ac:dyDescent="0.25">
      <c r="A3115" s="8">
        <v>386823.38103945571</v>
      </c>
      <c r="B3115" s="8">
        <v>239274.55206948222</v>
      </c>
      <c r="C3115" s="8">
        <v>103637.30948708589</v>
      </c>
      <c r="D3115" s="8">
        <v>259577.70965354439</v>
      </c>
      <c r="E3115" s="8">
        <v>341808.28885748552</v>
      </c>
      <c r="F3115" s="8">
        <v>0</v>
      </c>
      <c r="G3115" s="8">
        <v>0</v>
      </c>
      <c r="H3115" s="8">
        <v>0</v>
      </c>
      <c r="I3115" s="8">
        <v>0</v>
      </c>
      <c r="J3115" s="8">
        <v>5074813.7114597792</v>
      </c>
      <c r="K3115" s="8">
        <v>0</v>
      </c>
      <c r="L3115" s="8">
        <v>0</v>
      </c>
      <c r="M3115" s="8">
        <v>4100.8133454521339</v>
      </c>
      <c r="N3115" s="8">
        <v>2536.610568153661</v>
      </c>
      <c r="O3115" s="8">
        <v>51.818657204796999</v>
      </c>
      <c r="P3115" s="8">
        <v>129.78886099141201</v>
      </c>
      <c r="Q3115" s="8">
        <v>170.90415254625401</v>
      </c>
      <c r="R3115" s="8">
        <v>0</v>
      </c>
      <c r="S3115" s="8">
        <v>0</v>
      </c>
      <c r="T3115" s="8">
        <v>0</v>
      </c>
      <c r="U3115" s="8">
        <v>0</v>
      </c>
      <c r="V3115" s="8">
        <v>0</v>
      </c>
      <c r="W3115" s="8">
        <v>0</v>
      </c>
      <c r="X3115" s="8">
        <v>0</v>
      </c>
      <c r="Y3115" s="8">
        <v>2663728</v>
      </c>
      <c r="Z3115" s="8">
        <v>2010</v>
      </c>
      <c r="AA3115" s="8" t="b">
        <v>0</v>
      </c>
      <c r="AB3115" s="9" t="s">
        <v>223</v>
      </c>
      <c r="AC3115" s="16">
        <f t="shared" si="146"/>
        <v>6405934.9525668323</v>
      </c>
      <c r="AD3115" s="16">
        <f t="shared" si="145"/>
        <v>6989.9355843482581</v>
      </c>
      <c r="AE3115" s="16" t="str">
        <f>VLOOKUP(AB3115,aircraft!A:B,2,FALSE)</f>
        <v>Passenger</v>
      </c>
      <c r="AF3115" s="16">
        <f t="shared" si="147"/>
        <v>2.7194446495171722</v>
      </c>
    </row>
    <row r="3116" spans="1:32" x14ac:dyDescent="0.25">
      <c r="A3116" s="8">
        <v>211.1985770403453</v>
      </c>
      <c r="B3116" s="8">
        <v>38.957618214958117</v>
      </c>
      <c r="C3116" s="8">
        <v>209.85933902537766</v>
      </c>
      <c r="D3116" s="8">
        <v>383.84452994714633</v>
      </c>
      <c r="E3116" s="8">
        <v>362.95576350549601</v>
      </c>
      <c r="F3116" s="8">
        <v>0</v>
      </c>
      <c r="G3116" s="8">
        <v>0</v>
      </c>
      <c r="H3116" s="8">
        <v>0</v>
      </c>
      <c r="I3116" s="8">
        <v>0</v>
      </c>
      <c r="J3116" s="8">
        <v>10893.313048040865</v>
      </c>
      <c r="K3116" s="8">
        <v>0</v>
      </c>
      <c r="L3116" s="8">
        <v>409.2768058180809</v>
      </c>
      <c r="M3116" s="8">
        <v>0.9897932797220983</v>
      </c>
      <c r="N3116" s="8">
        <v>0.18211541716257268</v>
      </c>
      <c r="O3116" s="8">
        <v>1.1264464168254294E-2</v>
      </c>
      <c r="P3116" s="8">
        <v>2.066232013411972E-2</v>
      </c>
      <c r="Q3116" s="8">
        <v>2.168246347276525E-2</v>
      </c>
      <c r="R3116" s="8">
        <v>0</v>
      </c>
      <c r="S3116" s="8">
        <v>0</v>
      </c>
      <c r="T3116" s="8">
        <v>0</v>
      </c>
      <c r="U3116" s="8">
        <v>0</v>
      </c>
      <c r="V3116" s="8">
        <v>26.562990473147945</v>
      </c>
      <c r="W3116" s="8">
        <v>0</v>
      </c>
      <c r="X3116" s="8">
        <v>0.20054563722935251</v>
      </c>
      <c r="Y3116" s="8">
        <v>3719</v>
      </c>
      <c r="Z3116" s="8">
        <v>2010</v>
      </c>
      <c r="AA3116" s="8" t="b">
        <v>0</v>
      </c>
      <c r="AB3116" s="9" t="s">
        <v>155</v>
      </c>
      <c r="AC3116" s="16">
        <f t="shared" si="146"/>
        <v>12509.40568159227</v>
      </c>
      <c r="AD3116" s="16">
        <f t="shared" si="145"/>
        <v>1.4260635818891627</v>
      </c>
      <c r="AE3116" s="16" t="str">
        <f>VLOOKUP(AB3116,aircraft!A:B,2,FALSE)</f>
        <v>Passenger</v>
      </c>
      <c r="AF3116" s="16">
        <f t="shared" si="147"/>
        <v>3.7102939292985617</v>
      </c>
    </row>
    <row r="3117" spans="1:32" x14ac:dyDescent="0.25">
      <c r="A3117" s="8">
        <v>15.030088327636847</v>
      </c>
      <c r="B3117" s="8">
        <v>0</v>
      </c>
      <c r="C3117" s="8">
        <v>16.434203326702118</v>
      </c>
      <c r="D3117" s="8">
        <v>37.003252812240987</v>
      </c>
      <c r="E3117" s="8">
        <v>49.466952013373373</v>
      </c>
      <c r="F3117" s="8">
        <v>0</v>
      </c>
      <c r="G3117" s="8">
        <v>0</v>
      </c>
      <c r="H3117" s="8">
        <v>0</v>
      </c>
      <c r="I3117" s="8">
        <v>0</v>
      </c>
      <c r="J3117" s="8">
        <v>1063.9240638494491</v>
      </c>
      <c r="K3117" s="8">
        <v>0</v>
      </c>
      <c r="L3117" s="8">
        <v>33.18616458773613</v>
      </c>
      <c r="M3117" s="8">
        <v>8.7725613960761603E-2</v>
      </c>
      <c r="N3117" s="8">
        <v>0</v>
      </c>
      <c r="O3117" s="8">
        <v>0</v>
      </c>
      <c r="P3117" s="8">
        <v>0</v>
      </c>
      <c r="Q3117" s="8">
        <v>0</v>
      </c>
      <c r="R3117" s="8">
        <v>0</v>
      </c>
      <c r="S3117" s="8">
        <v>0</v>
      </c>
      <c r="T3117" s="8">
        <v>0</v>
      </c>
      <c r="U3117" s="8">
        <v>0</v>
      </c>
      <c r="V3117" s="8">
        <v>2.632515727947466</v>
      </c>
      <c r="W3117" s="8">
        <v>0</v>
      </c>
      <c r="X3117" s="8">
        <v>1.8916112974956677E-2</v>
      </c>
      <c r="Y3117" s="8">
        <v>362</v>
      </c>
      <c r="Z3117" s="8">
        <v>2010</v>
      </c>
      <c r="AA3117" s="8" t="b">
        <v>0</v>
      </c>
      <c r="AB3117" s="9" t="s">
        <v>224</v>
      </c>
      <c r="AC3117" s="16">
        <f t="shared" si="146"/>
        <v>1215.0447249171386</v>
      </c>
      <c r="AD3117" s="16">
        <f t="shared" si="145"/>
        <v>0.10664172693571827</v>
      </c>
      <c r="AE3117" s="16" t="str">
        <f>VLOOKUP(AB3117,aircraft!A:B,2,FALSE)</f>
        <v>Passenger</v>
      </c>
      <c r="AF3117" s="16">
        <f t="shared" si="147"/>
        <v>3.6309697872469031</v>
      </c>
    </row>
    <row r="3118" spans="1:32" x14ac:dyDescent="0.25">
      <c r="A3118" s="8">
        <v>25.091451634482965</v>
      </c>
      <c r="B3118" s="8">
        <v>0</v>
      </c>
      <c r="C3118" s="8">
        <v>21.623306951693198</v>
      </c>
      <c r="D3118" s="8">
        <v>57.947234160593361</v>
      </c>
      <c r="E3118" s="8">
        <v>77.465434351801861</v>
      </c>
      <c r="F3118" s="8">
        <v>0</v>
      </c>
      <c r="G3118" s="8">
        <v>0</v>
      </c>
      <c r="H3118" s="8">
        <v>0</v>
      </c>
      <c r="I3118" s="8">
        <v>0</v>
      </c>
      <c r="J3118" s="8">
        <v>542.94730488061907</v>
      </c>
      <c r="K3118" s="8">
        <v>0</v>
      </c>
      <c r="L3118" s="8">
        <v>41.596358180046082</v>
      </c>
      <c r="M3118" s="8">
        <v>8.129630306765083E-2</v>
      </c>
      <c r="N3118" s="8">
        <v>0</v>
      </c>
      <c r="O3118" s="8">
        <v>0</v>
      </c>
      <c r="P3118" s="8">
        <v>0</v>
      </c>
      <c r="Q3118" s="8">
        <v>0</v>
      </c>
      <c r="R3118" s="8">
        <v>0</v>
      </c>
      <c r="S3118" s="8">
        <v>0</v>
      </c>
      <c r="T3118" s="8">
        <v>0</v>
      </c>
      <c r="U3118" s="8">
        <v>0</v>
      </c>
      <c r="V3118" s="8">
        <v>2.1448375631426462</v>
      </c>
      <c r="W3118" s="8">
        <v>0</v>
      </c>
      <c r="X3118" s="8">
        <v>2.0382215749957855E-2</v>
      </c>
      <c r="Y3118" s="8">
        <v>159</v>
      </c>
      <c r="Z3118" s="8">
        <v>2010</v>
      </c>
      <c r="AA3118" s="8" t="b">
        <v>0</v>
      </c>
      <c r="AB3118" s="9" t="s">
        <v>264</v>
      </c>
      <c r="AC3118" s="16">
        <f t="shared" si="146"/>
        <v>766.67109015923654</v>
      </c>
      <c r="AD3118" s="16">
        <f t="shared" si="145"/>
        <v>0.10167851881760868</v>
      </c>
      <c r="AE3118" s="16" t="str">
        <f>VLOOKUP(AB3118,aircraft!A:B,2,FALSE)</f>
        <v>Passenger</v>
      </c>
      <c r="AF3118" s="16">
        <f t="shared" si="147"/>
        <v>4.8218307557184685</v>
      </c>
    </row>
    <row r="3119" spans="1:32" x14ac:dyDescent="0.25">
      <c r="A3119" s="8">
        <v>121.71803238047058</v>
      </c>
      <c r="B3119" s="8">
        <v>79.96219064228373</v>
      </c>
      <c r="C3119" s="8">
        <v>43.866799171217103</v>
      </c>
      <c r="D3119" s="8">
        <v>124.19869978733148</v>
      </c>
      <c r="E3119" s="8">
        <v>166.03219056652483</v>
      </c>
      <c r="F3119" s="8">
        <v>0</v>
      </c>
      <c r="G3119" s="8">
        <v>0</v>
      </c>
      <c r="H3119" s="8">
        <v>0</v>
      </c>
      <c r="I3119" s="8">
        <v>0</v>
      </c>
      <c r="J3119" s="8">
        <v>3612.659819483757</v>
      </c>
      <c r="K3119" s="8">
        <v>0</v>
      </c>
      <c r="L3119" s="8">
        <v>114.29792183996324</v>
      </c>
      <c r="M3119" s="8">
        <v>0.66768174149431225</v>
      </c>
      <c r="N3119" s="8">
        <v>0.43863093789467478</v>
      </c>
      <c r="O3119" s="8">
        <v>2.8122825231655254E-3</v>
      </c>
      <c r="P3119" s="8">
        <v>7.9623277606489483E-3</v>
      </c>
      <c r="Q3119" s="8">
        <v>1.0644255715823879E-2</v>
      </c>
      <c r="R3119" s="8">
        <v>0</v>
      </c>
      <c r="S3119" s="8">
        <v>0</v>
      </c>
      <c r="T3119" s="8">
        <v>0</v>
      </c>
      <c r="U3119" s="8">
        <v>0</v>
      </c>
      <c r="V3119" s="8">
        <v>8.2915334844728932</v>
      </c>
      <c r="W3119" s="8">
        <v>0</v>
      </c>
      <c r="X3119" s="8">
        <v>6.5149812555516023E-2</v>
      </c>
      <c r="Y3119" s="8">
        <v>1250</v>
      </c>
      <c r="Z3119" s="8">
        <v>2010</v>
      </c>
      <c r="AA3119" s="8" t="b">
        <v>0</v>
      </c>
      <c r="AB3119" s="9" t="s">
        <v>208</v>
      </c>
      <c r="AC3119" s="16">
        <f t="shared" si="146"/>
        <v>4262.7356538715485</v>
      </c>
      <c r="AD3119" s="16">
        <f t="shared" si="145"/>
        <v>1.1928813579441415</v>
      </c>
      <c r="AE3119" s="16" t="str">
        <f>VLOOKUP(AB3119,aircraft!A:B,2,FALSE)</f>
        <v>Passenger</v>
      </c>
      <c r="AF3119" s="16">
        <f t="shared" si="147"/>
        <v>3.8059340684339644</v>
      </c>
    </row>
    <row r="3120" spans="1:32" x14ac:dyDescent="0.25">
      <c r="A3120" s="8">
        <v>14.497282889633304</v>
      </c>
      <c r="B3120" s="8">
        <v>0</v>
      </c>
      <c r="C3120" s="8">
        <v>18.177021085007414</v>
      </c>
      <c r="D3120" s="8">
        <v>39.629566844729105</v>
      </c>
      <c r="E3120" s="8">
        <v>52.977879846565422</v>
      </c>
      <c r="F3120" s="8">
        <v>0</v>
      </c>
      <c r="G3120" s="8">
        <v>0</v>
      </c>
      <c r="H3120" s="8">
        <v>0</v>
      </c>
      <c r="I3120" s="8">
        <v>0</v>
      </c>
      <c r="J3120" s="8">
        <v>743.12556694746013</v>
      </c>
      <c r="K3120" s="8">
        <v>0</v>
      </c>
      <c r="L3120" s="8">
        <v>41.596358180046082</v>
      </c>
      <c r="M3120" s="8">
        <v>0.13105543612117856</v>
      </c>
      <c r="N3120" s="8">
        <v>0</v>
      </c>
      <c r="O3120" s="8">
        <v>1.1269752920261922E-3</v>
      </c>
      <c r="P3120" s="8">
        <v>2.4570331111376312E-3</v>
      </c>
      <c r="Q3120" s="8">
        <v>3.2846285060568405E-3</v>
      </c>
      <c r="R3120" s="8">
        <v>0</v>
      </c>
      <c r="S3120" s="8">
        <v>0</v>
      </c>
      <c r="T3120" s="8">
        <v>0</v>
      </c>
      <c r="U3120" s="8">
        <v>0</v>
      </c>
      <c r="V3120" s="8">
        <v>2.3322212914912961</v>
      </c>
      <c r="W3120" s="8">
        <v>0</v>
      </c>
      <c r="X3120" s="8">
        <v>2.0382215749957855E-2</v>
      </c>
      <c r="Y3120" s="8">
        <v>237</v>
      </c>
      <c r="Z3120" s="8">
        <v>2010</v>
      </c>
      <c r="AA3120" s="8" t="b">
        <v>0</v>
      </c>
      <c r="AB3120" s="9" t="s">
        <v>239</v>
      </c>
      <c r="AC3120" s="16">
        <f t="shared" si="146"/>
        <v>910.00367579344152</v>
      </c>
      <c r="AD3120" s="16">
        <f t="shared" si="145"/>
        <v>0.15830628878035707</v>
      </c>
      <c r="AE3120" s="16" t="str">
        <f>VLOOKUP(AB3120,aircraft!A:B,2,FALSE)</f>
        <v>Passenger</v>
      </c>
      <c r="AF3120" s="16">
        <f t="shared" si="147"/>
        <v>3.8396779569343522</v>
      </c>
    </row>
    <row r="3121" spans="1:32" x14ac:dyDescent="0.25">
      <c r="A3121" s="8">
        <v>46101.628231107956</v>
      </c>
      <c r="B3121" s="8">
        <v>28771.334630031248</v>
      </c>
      <c r="C3121" s="8">
        <v>12497.405350229714</v>
      </c>
      <c r="D3121" s="8">
        <v>27255.488463089143</v>
      </c>
      <c r="E3121" s="8">
        <v>36435.876238930854</v>
      </c>
      <c r="F3121" s="8">
        <v>0</v>
      </c>
      <c r="G3121" s="8">
        <v>0</v>
      </c>
      <c r="H3121" s="8">
        <v>0</v>
      </c>
      <c r="I3121" s="8">
        <v>0</v>
      </c>
      <c r="J3121" s="8">
        <v>915634.4663538544</v>
      </c>
      <c r="K3121" s="8">
        <v>0</v>
      </c>
      <c r="L3121" s="8">
        <v>0</v>
      </c>
      <c r="M3121" s="8">
        <v>0</v>
      </c>
      <c r="N3121" s="8">
        <v>0</v>
      </c>
      <c r="O3121" s="8">
        <v>0</v>
      </c>
      <c r="P3121" s="8">
        <v>0</v>
      </c>
      <c r="Q3121" s="8">
        <v>0</v>
      </c>
      <c r="R3121" s="8">
        <v>0</v>
      </c>
      <c r="S3121" s="8">
        <v>0</v>
      </c>
      <c r="T3121" s="8">
        <v>0</v>
      </c>
      <c r="U3121" s="8">
        <v>0</v>
      </c>
      <c r="V3121" s="8">
        <v>0</v>
      </c>
      <c r="W3121" s="8">
        <v>0</v>
      </c>
      <c r="X3121" s="8">
        <v>0</v>
      </c>
      <c r="Y3121" s="8">
        <v>475937</v>
      </c>
      <c r="Z3121" s="8">
        <v>2010</v>
      </c>
      <c r="AA3121" s="8" t="b">
        <v>0</v>
      </c>
      <c r="AB3121" s="9" t="s">
        <v>178</v>
      </c>
      <c r="AC3121" s="16">
        <f t="shared" si="146"/>
        <v>1066696.1992672433</v>
      </c>
      <c r="AD3121" s="16">
        <f t="shared" si="145"/>
        <v>0</v>
      </c>
      <c r="AE3121" s="16" t="str">
        <f>VLOOKUP(AB3121,aircraft!A:B,2,FALSE)</f>
        <v>Passenger</v>
      </c>
      <c r="AF3121" s="16">
        <f t="shared" si="147"/>
        <v>2.4352086932174934</v>
      </c>
    </row>
    <row r="3122" spans="1:32" x14ac:dyDescent="0.25">
      <c r="A3122" s="8">
        <v>10768.3204153229</v>
      </c>
      <c r="B3122" s="8">
        <v>22.474708734221483</v>
      </c>
      <c r="C3122" s="8">
        <v>21668.448263237951</v>
      </c>
      <c r="D3122" s="8">
        <v>49400.04880469956</v>
      </c>
      <c r="E3122" s="8">
        <v>47519.514674422433</v>
      </c>
      <c r="F3122" s="8">
        <v>0</v>
      </c>
      <c r="G3122" s="8">
        <v>0</v>
      </c>
      <c r="H3122" s="8">
        <v>0</v>
      </c>
      <c r="I3122" s="8">
        <v>0</v>
      </c>
      <c r="J3122" s="8">
        <v>1025760.4366583847</v>
      </c>
      <c r="K3122" s="8">
        <v>0</v>
      </c>
      <c r="L3122" s="8">
        <v>0</v>
      </c>
      <c r="M3122" s="8">
        <v>8.8433176960840516</v>
      </c>
      <c r="N3122" s="8">
        <v>0</v>
      </c>
      <c r="O3122" s="8">
        <v>0</v>
      </c>
      <c r="P3122" s="8">
        <v>0</v>
      </c>
      <c r="Q3122" s="8">
        <v>0</v>
      </c>
      <c r="R3122" s="8">
        <v>0</v>
      </c>
      <c r="S3122" s="8">
        <v>0</v>
      </c>
      <c r="T3122" s="8">
        <v>0</v>
      </c>
      <c r="U3122" s="8">
        <v>0</v>
      </c>
      <c r="V3122" s="8">
        <v>0</v>
      </c>
      <c r="W3122" s="8">
        <v>0</v>
      </c>
      <c r="X3122" s="8">
        <v>0</v>
      </c>
      <c r="Y3122" s="8">
        <v>1230644</v>
      </c>
      <c r="Z3122" s="8">
        <v>2010</v>
      </c>
      <c r="AA3122" s="8" t="b">
        <v>0</v>
      </c>
      <c r="AB3122" s="9" t="s">
        <v>195</v>
      </c>
      <c r="AC3122" s="16">
        <f t="shared" si="146"/>
        <v>1155139.2435248019</v>
      </c>
      <c r="AD3122" s="16">
        <f t="shared" si="145"/>
        <v>8.8433176960840516</v>
      </c>
      <c r="AE3122" s="16" t="str">
        <f>VLOOKUP(AB3122,aircraft!A:B,2,FALSE)</f>
        <v>Passenger</v>
      </c>
      <c r="AF3122" s="16">
        <f t="shared" si="147"/>
        <v>1.0302545145648685</v>
      </c>
    </row>
    <row r="3123" spans="1:32" x14ac:dyDescent="0.25">
      <c r="A3123" s="8">
        <v>64.577337178686719</v>
      </c>
      <c r="B3123" s="8">
        <v>0</v>
      </c>
      <c r="C3123" s="8">
        <v>138.53839903742281</v>
      </c>
      <c r="D3123" s="8">
        <v>315.86542215033433</v>
      </c>
      <c r="E3123" s="8">
        <v>303.80020530506863</v>
      </c>
      <c r="F3123" s="8">
        <v>0</v>
      </c>
      <c r="G3123" s="8">
        <v>0</v>
      </c>
      <c r="H3123" s="8">
        <v>0</v>
      </c>
      <c r="I3123" s="8">
        <v>0</v>
      </c>
      <c r="J3123" s="8">
        <v>9458.3896736502647</v>
      </c>
      <c r="K3123" s="8">
        <v>0</v>
      </c>
      <c r="L3123" s="8">
        <v>265.48931670188904</v>
      </c>
      <c r="M3123" s="8">
        <v>0.28155719896164816</v>
      </c>
      <c r="N3123" s="8">
        <v>0</v>
      </c>
      <c r="O3123" s="8">
        <v>0</v>
      </c>
      <c r="P3123" s="8">
        <v>0</v>
      </c>
      <c r="Q3123" s="8">
        <v>0</v>
      </c>
      <c r="R3123" s="8">
        <v>0</v>
      </c>
      <c r="S3123" s="8">
        <v>0</v>
      </c>
      <c r="T3123" s="8">
        <v>0</v>
      </c>
      <c r="U3123" s="8">
        <v>0</v>
      </c>
      <c r="V3123" s="8">
        <v>21.946594999998343</v>
      </c>
      <c r="W3123" s="8">
        <v>0</v>
      </c>
      <c r="X3123" s="8">
        <v>0.15132890379965341</v>
      </c>
      <c r="Y3123" s="8">
        <v>3265</v>
      </c>
      <c r="Z3123" s="8">
        <v>2010</v>
      </c>
      <c r="AA3123" s="8" t="b">
        <v>0</v>
      </c>
      <c r="AB3123" s="9" t="s">
        <v>225</v>
      </c>
      <c r="AC3123" s="16">
        <f t="shared" si="146"/>
        <v>10546.660354023667</v>
      </c>
      <c r="AD3123" s="16">
        <f t="shared" si="145"/>
        <v>0.43288610276130157</v>
      </c>
      <c r="AE3123" s="16" t="str">
        <f>VLOOKUP(AB3123,aircraft!A:B,2,FALSE)</f>
        <v>Passenger</v>
      </c>
      <c r="AF3123" s="16">
        <f t="shared" si="147"/>
        <v>3.4812048816803878</v>
      </c>
    </row>
    <row r="3124" spans="1:32" x14ac:dyDescent="0.25">
      <c r="A3124" s="8">
        <v>431.36847319516647</v>
      </c>
      <c r="B3124" s="8">
        <v>174.73092496480962</v>
      </c>
      <c r="C3124" s="8">
        <v>110.20050460739118</v>
      </c>
      <c r="D3124" s="8">
        <v>251.25545805961559</v>
      </c>
      <c r="E3124" s="8">
        <v>241.6581695548833</v>
      </c>
      <c r="F3124" s="8">
        <v>0</v>
      </c>
      <c r="G3124" s="8">
        <v>0</v>
      </c>
      <c r="H3124" s="8">
        <v>0</v>
      </c>
      <c r="I3124" s="8">
        <v>0</v>
      </c>
      <c r="J3124" s="8">
        <v>7183.4664858177302</v>
      </c>
      <c r="K3124" s="8">
        <v>0</v>
      </c>
      <c r="L3124" s="8">
        <v>0</v>
      </c>
      <c r="M3124" s="8">
        <v>0</v>
      </c>
      <c r="N3124" s="8">
        <v>0</v>
      </c>
      <c r="O3124" s="8">
        <v>0</v>
      </c>
      <c r="P3124" s="8">
        <v>0</v>
      </c>
      <c r="Q3124" s="8">
        <v>0</v>
      </c>
      <c r="R3124" s="8">
        <v>0</v>
      </c>
      <c r="S3124" s="8">
        <v>0</v>
      </c>
      <c r="T3124" s="8">
        <v>0</v>
      </c>
      <c r="U3124" s="8">
        <v>0</v>
      </c>
      <c r="V3124" s="8">
        <v>17.015533045465709</v>
      </c>
      <c r="W3124" s="8">
        <v>0</v>
      </c>
      <c r="X3124" s="8">
        <v>0</v>
      </c>
      <c r="Y3124" s="8">
        <v>8651</v>
      </c>
      <c r="Z3124" s="8">
        <v>2010</v>
      </c>
      <c r="AA3124" s="8" t="b">
        <v>0</v>
      </c>
      <c r="AB3124" s="9" t="s">
        <v>102</v>
      </c>
      <c r="AC3124" s="16">
        <f t="shared" si="146"/>
        <v>8392.6800161995961</v>
      </c>
      <c r="AD3124" s="16">
        <f t="shared" si="145"/>
        <v>0</v>
      </c>
      <c r="AE3124" s="16" t="str">
        <f>VLOOKUP(AB3124,aircraft!A:B,2,FALSE)</f>
        <v>Passenger</v>
      </c>
      <c r="AF3124" s="16">
        <f t="shared" si="147"/>
        <v>1.085674956009941</v>
      </c>
    </row>
    <row r="3125" spans="1:32" x14ac:dyDescent="0.25">
      <c r="A3125" s="8">
        <v>10098.40236512007</v>
      </c>
      <c r="B3125" s="8">
        <v>30.815193907926336</v>
      </c>
      <c r="C3125" s="8">
        <v>56478.690757413955</v>
      </c>
      <c r="D3125" s="8">
        <v>53744.130089186023</v>
      </c>
      <c r="E3125" s="8">
        <v>68771.981215130218</v>
      </c>
      <c r="F3125" s="8">
        <v>0</v>
      </c>
      <c r="G3125" s="8">
        <v>0</v>
      </c>
      <c r="H3125" s="8">
        <v>0</v>
      </c>
      <c r="I3125" s="8">
        <v>0</v>
      </c>
      <c r="J3125" s="8">
        <v>2252857.0404731748</v>
      </c>
      <c r="K3125" s="8">
        <v>0</v>
      </c>
      <c r="L3125" s="8">
        <v>40490.145071043888</v>
      </c>
      <c r="M3125" s="8">
        <v>1.3127923110394597</v>
      </c>
      <c r="N3125" s="8">
        <v>4.0059752189360006E-3</v>
      </c>
      <c r="O3125" s="8">
        <v>1.1295737866128444</v>
      </c>
      <c r="P3125" s="8">
        <v>1.074882574629902</v>
      </c>
      <c r="Q3125" s="8">
        <v>1.3754395895560767</v>
      </c>
      <c r="R3125" s="8">
        <v>0</v>
      </c>
      <c r="S3125" s="8">
        <v>0</v>
      </c>
      <c r="T3125" s="8">
        <v>0</v>
      </c>
      <c r="U3125" s="8">
        <v>0</v>
      </c>
      <c r="V3125" s="8">
        <v>2039.968120973371</v>
      </c>
      <c r="W3125" s="8">
        <v>0</v>
      </c>
      <c r="X3125" s="8">
        <v>24.698988016690134</v>
      </c>
      <c r="Y3125" s="8">
        <v>652480</v>
      </c>
      <c r="Z3125" s="8">
        <v>2010</v>
      </c>
      <c r="AA3125" s="8" t="b">
        <v>0</v>
      </c>
      <c r="AB3125" s="9" t="s">
        <v>262</v>
      </c>
      <c r="AC3125" s="16">
        <f t="shared" si="146"/>
        <v>2482471.2051649769</v>
      </c>
      <c r="AD3125" s="16">
        <f t="shared" si="145"/>
        <v>29.595682253747352</v>
      </c>
      <c r="AE3125" s="16" t="str">
        <f>VLOOKUP(AB3125,aircraft!A:B,2,FALSE)</f>
        <v>Passenger</v>
      </c>
      <c r="AF3125" s="16">
        <f t="shared" si="147"/>
        <v>4.0362133107536851</v>
      </c>
    </row>
    <row r="3126" spans="1:32" x14ac:dyDescent="0.25">
      <c r="A3126" s="8">
        <v>11500.136075650027</v>
      </c>
      <c r="B3126" s="8">
        <v>0</v>
      </c>
      <c r="C3126" s="8">
        <v>39082.614383800035</v>
      </c>
      <c r="D3126" s="8">
        <v>66959.254431691661</v>
      </c>
      <c r="E3126" s="8">
        <v>101868.8495944888</v>
      </c>
      <c r="F3126" s="8">
        <v>0</v>
      </c>
      <c r="G3126" s="8">
        <v>0</v>
      </c>
      <c r="H3126" s="8">
        <v>0</v>
      </c>
      <c r="I3126" s="8">
        <v>0</v>
      </c>
      <c r="J3126" s="8">
        <v>1983420.108027556</v>
      </c>
      <c r="K3126" s="8">
        <v>0</v>
      </c>
      <c r="L3126" s="8">
        <v>35358.267731308937</v>
      </c>
      <c r="M3126" s="8">
        <v>62.560740009910958</v>
      </c>
      <c r="N3126" s="8">
        <v>0</v>
      </c>
      <c r="O3126" s="8">
        <v>1.563304535859606</v>
      </c>
      <c r="P3126" s="8">
        <v>2.678370109606345</v>
      </c>
      <c r="Q3126" s="8">
        <v>4.074753880842608</v>
      </c>
      <c r="R3126" s="8">
        <v>0</v>
      </c>
      <c r="S3126" s="8">
        <v>0</v>
      </c>
      <c r="T3126" s="8">
        <v>0</v>
      </c>
      <c r="U3126" s="8">
        <v>0</v>
      </c>
      <c r="V3126" s="8">
        <v>1790.3641854723396</v>
      </c>
      <c r="W3126" s="8">
        <v>0</v>
      </c>
      <c r="X3126" s="8">
        <v>21.568542899863846</v>
      </c>
      <c r="Y3126" s="8">
        <v>575091</v>
      </c>
      <c r="Z3126" s="8">
        <v>2010</v>
      </c>
      <c r="AA3126" s="8" t="b">
        <v>0</v>
      </c>
      <c r="AB3126" s="9" t="s">
        <v>263</v>
      </c>
      <c r="AC3126" s="16">
        <f t="shared" si="146"/>
        <v>2238189.2302444954</v>
      </c>
      <c r="AD3126" s="16">
        <f t="shared" si="145"/>
        <v>92.445711436083357</v>
      </c>
      <c r="AE3126" s="16" t="str">
        <f>VLOOKUP(AB3126,aircraft!A:B,2,FALSE)</f>
        <v>Passenger</v>
      </c>
      <c r="AF3126" s="16">
        <f t="shared" si="147"/>
        <v>4.1711075455368389</v>
      </c>
    </row>
    <row r="3127" spans="1:32" x14ac:dyDescent="0.25">
      <c r="A3127" s="8">
        <v>396064.47670735698</v>
      </c>
      <c r="B3127" s="8">
        <v>202985.70042581475</v>
      </c>
      <c r="C3127" s="8">
        <v>171561.57872497255</v>
      </c>
      <c r="D3127" s="8">
        <v>295363.28755121387</v>
      </c>
      <c r="E3127" s="8">
        <v>444035.10045941186</v>
      </c>
      <c r="F3127" s="8">
        <v>0</v>
      </c>
      <c r="G3127" s="8">
        <v>0</v>
      </c>
      <c r="H3127" s="8">
        <v>0</v>
      </c>
      <c r="I3127" s="8">
        <v>0</v>
      </c>
      <c r="J3127" s="8">
        <v>7362402.5475862063</v>
      </c>
      <c r="K3127" s="8">
        <v>0</v>
      </c>
      <c r="L3127" s="8">
        <v>164307.84034985973</v>
      </c>
      <c r="M3127" s="8">
        <v>1595.7076984940466</v>
      </c>
      <c r="N3127" s="8">
        <v>817.81089671671202</v>
      </c>
      <c r="O3127" s="8">
        <v>8.611305921647137</v>
      </c>
      <c r="P3127" s="8">
        <v>14.825368512167383</v>
      </c>
      <c r="Q3127" s="8">
        <v>22.287752994713681</v>
      </c>
      <c r="R3127" s="8">
        <v>0</v>
      </c>
      <c r="S3127" s="8">
        <v>0</v>
      </c>
      <c r="T3127" s="8">
        <v>0</v>
      </c>
      <c r="U3127" s="8">
        <v>0</v>
      </c>
      <c r="V3127" s="8">
        <v>6763.9795885280546</v>
      </c>
      <c r="W3127" s="8">
        <v>0</v>
      </c>
      <c r="X3127" s="8">
        <v>100.2277806791961</v>
      </c>
      <c r="Y3127" s="8">
        <v>2121151</v>
      </c>
      <c r="Z3127" s="8">
        <v>2010</v>
      </c>
      <c r="AA3127" s="8" t="b">
        <v>0</v>
      </c>
      <c r="AB3127" s="9" t="s">
        <v>253</v>
      </c>
      <c r="AC3127" s="16">
        <f t="shared" si="146"/>
        <v>9036720.5318048373</v>
      </c>
      <c r="AD3127" s="16">
        <f t="shared" si="145"/>
        <v>2559.4708033184829</v>
      </c>
      <c r="AE3127" s="16" t="str">
        <f>VLOOKUP(AB3127,aircraft!A:B,2,FALSE)</f>
        <v>Passenger</v>
      </c>
      <c r="AF3127" s="16">
        <f t="shared" si="147"/>
        <v>4.6199910116479987</v>
      </c>
    </row>
    <row r="3128" spans="1:32" x14ac:dyDescent="0.25">
      <c r="A3128" s="8">
        <v>175.57798739761938</v>
      </c>
      <c r="B3128" s="8">
        <v>0</v>
      </c>
      <c r="C3128" s="8">
        <v>218.77607143463314</v>
      </c>
      <c r="D3128" s="8">
        <v>384.66869826414893</v>
      </c>
      <c r="E3128" s="8">
        <v>374.54590374115912</v>
      </c>
      <c r="F3128" s="8">
        <v>0</v>
      </c>
      <c r="G3128" s="8">
        <v>0</v>
      </c>
      <c r="H3128" s="8">
        <v>0</v>
      </c>
      <c r="I3128" s="8">
        <v>0</v>
      </c>
      <c r="J3128" s="8">
        <v>11791.548839366436</v>
      </c>
      <c r="K3128" s="8">
        <v>0</v>
      </c>
      <c r="L3128" s="8">
        <v>338.68072539567947</v>
      </c>
      <c r="M3128" s="8">
        <v>0.63457204882229301</v>
      </c>
      <c r="N3128" s="8">
        <v>0</v>
      </c>
      <c r="O3128" s="8">
        <v>1.0390294676817546E-2</v>
      </c>
      <c r="P3128" s="8">
        <v>1.8269004931403147E-2</v>
      </c>
      <c r="Q3128" s="8">
        <v>1.8700976765524159E-2</v>
      </c>
      <c r="R3128" s="8">
        <v>0</v>
      </c>
      <c r="S3128" s="8">
        <v>0</v>
      </c>
      <c r="T3128" s="8">
        <v>0</v>
      </c>
      <c r="U3128" s="8">
        <v>0</v>
      </c>
      <c r="V3128" s="8">
        <v>27.403814895225224</v>
      </c>
      <c r="W3128" s="8">
        <v>0</v>
      </c>
      <c r="X3128" s="8">
        <v>0.206595238504443</v>
      </c>
      <c r="Y3128" s="8">
        <v>4069</v>
      </c>
      <c r="Z3128" s="8">
        <v>2010</v>
      </c>
      <c r="AA3128" s="8" t="b">
        <v>0</v>
      </c>
      <c r="AB3128" s="9" t="s">
        <v>249</v>
      </c>
      <c r="AC3128" s="16">
        <f t="shared" si="146"/>
        <v>13283.798225599676</v>
      </c>
      <c r="AD3128" s="16">
        <f t="shared" si="145"/>
        <v>0.8885275637004808</v>
      </c>
      <c r="AE3128" s="16" t="str">
        <f>VLOOKUP(AB3128,aircraft!A:B,2,FALSE)</f>
        <v>Passenger</v>
      </c>
      <c r="AF3128" s="16">
        <f t="shared" si="147"/>
        <v>3.6443069506261634</v>
      </c>
    </row>
    <row r="3129" spans="1:32" x14ac:dyDescent="0.25">
      <c r="A3129" s="8">
        <v>5461.5365797903105</v>
      </c>
      <c r="B3129" s="8">
        <v>4354.5598371471106</v>
      </c>
      <c r="C3129" s="8">
        <v>2862.9949287463519</v>
      </c>
      <c r="D3129" s="8">
        <v>3348.5758385895479</v>
      </c>
      <c r="E3129" s="8">
        <v>4190.7528603093097</v>
      </c>
      <c r="F3129" s="8">
        <v>0</v>
      </c>
      <c r="G3129" s="8">
        <v>0</v>
      </c>
      <c r="H3129" s="8">
        <v>0</v>
      </c>
      <c r="I3129" s="8">
        <v>0</v>
      </c>
      <c r="J3129" s="8">
        <v>201806.26014111043</v>
      </c>
      <c r="K3129" s="8">
        <v>0</v>
      </c>
      <c r="L3129" s="8">
        <v>3719.1052373122766</v>
      </c>
      <c r="M3129" s="8">
        <v>24.930157378865545</v>
      </c>
      <c r="N3129" s="8">
        <v>19.986611824488527</v>
      </c>
      <c r="O3129" s="8">
        <v>0.56074568945458714</v>
      </c>
      <c r="P3129" s="8">
        <v>0.63956997834864715</v>
      </c>
      <c r="Q3129" s="8">
        <v>0.81466445015285238</v>
      </c>
      <c r="R3129" s="8">
        <v>0</v>
      </c>
      <c r="S3129" s="8">
        <v>0</v>
      </c>
      <c r="T3129" s="8">
        <v>0</v>
      </c>
      <c r="U3129" s="8">
        <v>0</v>
      </c>
      <c r="V3129" s="8">
        <v>400.02818365315449</v>
      </c>
      <c r="W3129" s="8">
        <v>0</v>
      </c>
      <c r="X3129" s="8">
        <v>2.2686541509794886</v>
      </c>
      <c r="Y3129" s="8">
        <v>71854</v>
      </c>
      <c r="Z3129" s="8">
        <v>2010</v>
      </c>
      <c r="AA3129" s="8" t="b">
        <v>0</v>
      </c>
      <c r="AB3129" s="9" t="s">
        <v>236</v>
      </c>
      <c r="AC3129" s="16">
        <f t="shared" si="146"/>
        <v>225743.78542300532</v>
      </c>
      <c r="AD3129" s="16">
        <f t="shared" si="145"/>
        <v>49.200403472289644</v>
      </c>
      <c r="AE3129" s="16" t="str">
        <f>VLOOKUP(AB3129,aircraft!A:B,2,FALSE)</f>
        <v>Passenger</v>
      </c>
      <c r="AF3129" s="16">
        <f t="shared" si="147"/>
        <v>3.3057276132069155</v>
      </c>
    </row>
    <row r="3130" spans="1:32" x14ac:dyDescent="0.25">
      <c r="A3130" s="8">
        <v>104559.94469321206</v>
      </c>
      <c r="B3130" s="8">
        <v>89087.652490404842</v>
      </c>
      <c r="C3130" s="8">
        <v>52317.801966982843</v>
      </c>
      <c r="D3130" s="8">
        <v>63662.660352016705</v>
      </c>
      <c r="E3130" s="8">
        <v>81400.457005866105</v>
      </c>
      <c r="F3130" s="8">
        <v>0</v>
      </c>
      <c r="G3130" s="8">
        <v>0</v>
      </c>
      <c r="H3130" s="8">
        <v>0</v>
      </c>
      <c r="I3130" s="8">
        <v>0</v>
      </c>
      <c r="J3130" s="8">
        <v>3708807.7407365795</v>
      </c>
      <c r="K3130" s="8">
        <v>0</v>
      </c>
      <c r="L3130" s="8">
        <v>69097.761405648867</v>
      </c>
      <c r="M3130" s="8">
        <v>379.98932042920899</v>
      </c>
      <c r="N3130" s="8">
        <v>323.76947016535888</v>
      </c>
      <c r="O3130" s="8">
        <v>11.130356874111671</v>
      </c>
      <c r="P3130" s="8">
        <v>13.542243427569007</v>
      </c>
      <c r="Q3130" s="8">
        <v>17.318217395917632</v>
      </c>
      <c r="R3130" s="8">
        <v>0</v>
      </c>
      <c r="S3130" s="8">
        <v>0</v>
      </c>
      <c r="T3130" s="8">
        <v>0</v>
      </c>
      <c r="U3130" s="8">
        <v>0</v>
      </c>
      <c r="V3130" s="8">
        <v>7448.6779683587329</v>
      </c>
      <c r="W3130" s="8">
        <v>0</v>
      </c>
      <c r="X3130" s="8">
        <v>42.149633644032676</v>
      </c>
      <c r="Y3130" s="8">
        <v>1317424</v>
      </c>
      <c r="Z3130" s="8">
        <v>2010</v>
      </c>
      <c r="AA3130" s="8" t="b">
        <v>0</v>
      </c>
      <c r="AB3130" s="9" t="s">
        <v>210</v>
      </c>
      <c r="AC3130" s="16">
        <f t="shared" si="146"/>
        <v>4168934.0186507106</v>
      </c>
      <c r="AD3130" s="16">
        <f t="shared" si="145"/>
        <v>787.89924193619891</v>
      </c>
      <c r="AE3130" s="16" t="str">
        <f>VLOOKUP(AB3130,aircraft!A:B,2,FALSE)</f>
        <v>Passenger</v>
      </c>
      <c r="AF3130" s="16">
        <f t="shared" si="147"/>
        <v>3.3268086380408275</v>
      </c>
    </row>
    <row r="3131" spans="1:32" x14ac:dyDescent="0.25">
      <c r="A3131" s="8">
        <v>911.81848374550191</v>
      </c>
      <c r="B3131" s="8">
        <v>0</v>
      </c>
      <c r="C3131" s="8">
        <v>1957.0535603741407</v>
      </c>
      <c r="D3131" s="8">
        <v>3441.0401492526498</v>
      </c>
      <c r="E3131" s="8">
        <v>3551.0398709147776</v>
      </c>
      <c r="F3131" s="8">
        <v>0</v>
      </c>
      <c r="G3131" s="8">
        <v>0</v>
      </c>
      <c r="H3131" s="8">
        <v>0</v>
      </c>
      <c r="I3131" s="8">
        <v>0</v>
      </c>
      <c r="J3131" s="8">
        <v>88098.305255467887</v>
      </c>
      <c r="K3131" s="8">
        <v>0</v>
      </c>
      <c r="L3131" s="8">
        <v>0</v>
      </c>
      <c r="M3131" s="8">
        <v>3.2497209820322746</v>
      </c>
      <c r="N3131" s="8">
        <v>0</v>
      </c>
      <c r="O3131" s="8">
        <v>0</v>
      </c>
      <c r="P3131" s="8">
        <v>0</v>
      </c>
      <c r="Q3131" s="8">
        <v>0</v>
      </c>
      <c r="R3131" s="8">
        <v>0</v>
      </c>
      <c r="S3131" s="8">
        <v>0</v>
      </c>
      <c r="T3131" s="8">
        <v>0</v>
      </c>
      <c r="U3131" s="8">
        <v>0</v>
      </c>
      <c r="V3131" s="8">
        <v>0</v>
      </c>
      <c r="W3131" s="8">
        <v>0</v>
      </c>
      <c r="X3131" s="8">
        <v>0</v>
      </c>
      <c r="Y3131" s="8">
        <v>64772</v>
      </c>
      <c r="Z3131" s="8">
        <v>2010</v>
      </c>
      <c r="AA3131" s="8" t="b">
        <v>0</v>
      </c>
      <c r="AB3131" s="9" t="s">
        <v>104</v>
      </c>
      <c r="AC3131" s="16">
        <f t="shared" si="146"/>
        <v>97959.25731975495</v>
      </c>
      <c r="AD3131" s="16">
        <f t="shared" si="145"/>
        <v>3.2497209820322746</v>
      </c>
      <c r="AE3131" s="16" t="str">
        <f>VLOOKUP(AB3131,aircraft!A:B,2,FALSE)</f>
        <v>Passenger</v>
      </c>
      <c r="AF3131" s="16">
        <f t="shared" si="147"/>
        <v>1.6603474895211807</v>
      </c>
    </row>
    <row r="3132" spans="1:32" x14ac:dyDescent="0.25">
      <c r="A3132" s="8">
        <v>212.17018636300099</v>
      </c>
      <c r="B3132" s="8">
        <v>67.923310260842513</v>
      </c>
      <c r="C3132" s="8">
        <v>178.81982845022543</v>
      </c>
      <c r="D3132" s="8">
        <v>386.18867045536899</v>
      </c>
      <c r="E3132" s="8">
        <v>513.3324481143411</v>
      </c>
      <c r="F3132" s="8">
        <v>0</v>
      </c>
      <c r="G3132" s="8">
        <v>0</v>
      </c>
      <c r="H3132" s="8">
        <v>0</v>
      </c>
      <c r="I3132" s="8">
        <v>0</v>
      </c>
      <c r="J3132" s="8">
        <v>3571.4116346502301</v>
      </c>
      <c r="K3132" s="8">
        <v>0</v>
      </c>
      <c r="L3132" s="8">
        <v>163.89593861997128</v>
      </c>
      <c r="M3132" s="8">
        <v>0.31795907663038581</v>
      </c>
      <c r="N3132" s="8">
        <v>0.14779402495168095</v>
      </c>
      <c r="O3132" s="8">
        <v>3.5763964786571321E-3</v>
      </c>
      <c r="P3132" s="8">
        <v>7.7237732139884526E-3</v>
      </c>
      <c r="Q3132" s="8">
        <v>1.0266648702929454E-2</v>
      </c>
      <c r="R3132" s="8">
        <v>0</v>
      </c>
      <c r="S3132" s="8">
        <v>0</v>
      </c>
      <c r="T3132" s="8">
        <v>0</v>
      </c>
      <c r="U3132" s="8">
        <v>0</v>
      </c>
      <c r="V3132" s="8">
        <v>5.3969572167529254</v>
      </c>
      <c r="W3132" s="8">
        <v>0</v>
      </c>
      <c r="X3132" s="8">
        <v>9.9976520628813029E-2</v>
      </c>
      <c r="Y3132" s="8">
        <v>786</v>
      </c>
      <c r="Z3132" s="8">
        <v>2010</v>
      </c>
      <c r="AA3132" s="8" t="b">
        <v>0</v>
      </c>
      <c r="AB3132" s="9" t="s">
        <v>226</v>
      </c>
      <c r="AC3132" s="16">
        <f t="shared" si="146"/>
        <v>5093.7420169139805</v>
      </c>
      <c r="AD3132" s="16">
        <f t="shared" si="145"/>
        <v>0.58729644060645481</v>
      </c>
      <c r="AE3132" s="16" t="str">
        <f>VLOOKUP(AB3132,aircraft!A:B,2,FALSE)</f>
        <v>Passenger</v>
      </c>
      <c r="AF3132" s="16">
        <f t="shared" si="147"/>
        <v>6.9021341093737254</v>
      </c>
    </row>
    <row r="3133" spans="1:32" x14ac:dyDescent="0.25">
      <c r="A3133" s="8">
        <v>66.910536819120878</v>
      </c>
      <c r="B3133" s="8">
        <v>0</v>
      </c>
      <c r="C3133" s="8">
        <v>63.957951543014516</v>
      </c>
      <c r="D3133" s="8">
        <v>178.47982946325411</v>
      </c>
      <c r="E3133" s="8">
        <v>238.59667700600622</v>
      </c>
      <c r="F3133" s="8">
        <v>0</v>
      </c>
      <c r="G3133" s="8">
        <v>0</v>
      </c>
      <c r="H3133" s="8">
        <v>0</v>
      </c>
      <c r="I3133" s="8">
        <v>0</v>
      </c>
      <c r="J3133" s="8">
        <v>1862.5246217250824</v>
      </c>
      <c r="K3133" s="8">
        <v>0</v>
      </c>
      <c r="L3133" s="8">
        <v>67.736145079135895</v>
      </c>
      <c r="M3133" s="8">
        <v>0.2274958282010712</v>
      </c>
      <c r="N3133" s="8">
        <v>0</v>
      </c>
      <c r="O3133" s="8">
        <v>5.1166363664683363E-2</v>
      </c>
      <c r="P3133" s="8">
        <v>0.14278387035247289</v>
      </c>
      <c r="Q3133" s="8">
        <v>0.19087735067099221</v>
      </c>
      <c r="R3133" s="8">
        <v>0</v>
      </c>
      <c r="S3133" s="8">
        <v>0</v>
      </c>
      <c r="T3133" s="8">
        <v>0</v>
      </c>
      <c r="U3133" s="8">
        <v>0</v>
      </c>
      <c r="V3133" s="8">
        <v>0.99672566452936728</v>
      </c>
      <c r="W3133" s="8">
        <v>0</v>
      </c>
      <c r="X3133" s="8">
        <v>4.1319047700888595E-2</v>
      </c>
      <c r="Y3133" s="8">
        <v>570</v>
      </c>
      <c r="Z3133" s="8">
        <v>2010</v>
      </c>
      <c r="AA3133" s="8" t="b">
        <v>0</v>
      </c>
      <c r="AB3133" s="9" t="s">
        <v>171</v>
      </c>
      <c r="AC3133" s="16">
        <f t="shared" si="146"/>
        <v>2478.2057616356142</v>
      </c>
      <c r="AD3133" s="16">
        <f t="shared" si="145"/>
        <v>0.65364246059010822</v>
      </c>
      <c r="AE3133" s="16" t="str">
        <f>VLOOKUP(AB3133,aircraft!A:B,2,FALSE)</f>
        <v>Passenger</v>
      </c>
      <c r="AF3133" s="16">
        <f t="shared" si="147"/>
        <v>5.0000259941809126</v>
      </c>
    </row>
    <row r="3134" spans="1:32" x14ac:dyDescent="0.25">
      <c r="A3134" s="8">
        <v>94.120817259313569</v>
      </c>
      <c r="B3134" s="8">
        <v>0</v>
      </c>
      <c r="C3134" s="8">
        <v>88.39781206036146</v>
      </c>
      <c r="D3134" s="8">
        <v>223.40507594772151</v>
      </c>
      <c r="E3134" s="8">
        <v>298.65396503180261</v>
      </c>
      <c r="F3134" s="8">
        <v>0</v>
      </c>
      <c r="G3134" s="8">
        <v>0</v>
      </c>
      <c r="H3134" s="8">
        <v>0</v>
      </c>
      <c r="I3134" s="8">
        <v>0</v>
      </c>
      <c r="J3134" s="8">
        <v>4712.825811231136</v>
      </c>
      <c r="K3134" s="8">
        <v>0</v>
      </c>
      <c r="L3134" s="8">
        <v>199.11698752641678</v>
      </c>
      <c r="M3134" s="8">
        <v>0.41036677616771933</v>
      </c>
      <c r="N3134" s="8">
        <v>0</v>
      </c>
      <c r="O3134" s="8">
        <v>0</v>
      </c>
      <c r="P3134" s="8">
        <v>0</v>
      </c>
      <c r="Q3134" s="8">
        <v>0</v>
      </c>
      <c r="R3134" s="8">
        <v>0</v>
      </c>
      <c r="S3134" s="8">
        <v>0</v>
      </c>
      <c r="T3134" s="8">
        <v>0</v>
      </c>
      <c r="U3134" s="8">
        <v>0</v>
      </c>
      <c r="V3134" s="8">
        <v>14.231160942621063</v>
      </c>
      <c r="W3134" s="8">
        <v>0</v>
      </c>
      <c r="X3134" s="8">
        <v>0.11349667784974006</v>
      </c>
      <c r="Y3134" s="8">
        <v>1521</v>
      </c>
      <c r="Z3134" s="8">
        <v>2010</v>
      </c>
      <c r="AA3134" s="8" t="b">
        <v>0</v>
      </c>
      <c r="AB3134" s="9" t="s">
        <v>243</v>
      </c>
      <c r="AC3134" s="16">
        <f t="shared" si="146"/>
        <v>5616.5204690567516</v>
      </c>
      <c r="AD3134" s="16">
        <f t="shared" si="145"/>
        <v>0.52386345401745937</v>
      </c>
      <c r="AE3134" s="16" t="str">
        <f>VLOOKUP(AB3134,aircraft!A:B,2,FALSE)</f>
        <v>Passenger</v>
      </c>
      <c r="AF3134" s="16">
        <f t="shared" si="147"/>
        <v>4.2317108431463453</v>
      </c>
    </row>
    <row r="3135" spans="1:32" x14ac:dyDescent="0.25">
      <c r="A3135" s="8">
        <v>149.75567572461267</v>
      </c>
      <c r="B3135" s="8">
        <v>76.750788110094192</v>
      </c>
      <c r="C3135" s="8">
        <v>86.135514797190012</v>
      </c>
      <c r="D3135" s="8">
        <v>113.59003923173078</v>
      </c>
      <c r="E3135" s="8">
        <v>170.7658554982211</v>
      </c>
      <c r="F3135" s="8">
        <v>0</v>
      </c>
      <c r="G3135" s="8">
        <v>0</v>
      </c>
      <c r="H3135" s="8">
        <v>0</v>
      </c>
      <c r="I3135" s="8">
        <v>0</v>
      </c>
      <c r="J3135" s="8">
        <v>1447.3815803718567</v>
      </c>
      <c r="K3135" s="8">
        <v>0</v>
      </c>
      <c r="L3135" s="8">
        <v>64.06508217341252</v>
      </c>
      <c r="M3135" s="8">
        <v>0</v>
      </c>
      <c r="N3135" s="8">
        <v>0</v>
      </c>
      <c r="O3135" s="8">
        <v>0</v>
      </c>
      <c r="P3135" s="8">
        <v>0</v>
      </c>
      <c r="Q3135" s="8">
        <v>0</v>
      </c>
      <c r="R3135" s="8">
        <v>0</v>
      </c>
      <c r="S3135" s="8">
        <v>0</v>
      </c>
      <c r="T3135" s="8">
        <v>0</v>
      </c>
      <c r="U3135" s="8">
        <v>0</v>
      </c>
      <c r="V3135" s="8">
        <v>0.85487159283482472</v>
      </c>
      <c r="W3135" s="8">
        <v>0</v>
      </c>
      <c r="X3135" s="8">
        <v>6.5987029941765848E-2</v>
      </c>
      <c r="Y3135" s="8">
        <v>283</v>
      </c>
      <c r="Z3135" s="8">
        <v>2010</v>
      </c>
      <c r="AA3135" s="8" t="b">
        <v>0</v>
      </c>
      <c r="AB3135" s="9" t="s">
        <v>121</v>
      </c>
      <c r="AC3135" s="16">
        <f t="shared" si="146"/>
        <v>2108.4445359071178</v>
      </c>
      <c r="AD3135" s="16">
        <f t="shared" si="145"/>
        <v>6.5987029941765848E-2</v>
      </c>
      <c r="AE3135" s="16" t="str">
        <f>VLOOKUP(AB3135,aircraft!A:B,2,FALSE)</f>
        <v>Passenger</v>
      </c>
      <c r="AF3135" s="16">
        <f t="shared" si="147"/>
        <v>7.4503340491417589</v>
      </c>
    </row>
    <row r="3136" spans="1:32" x14ac:dyDescent="0.25">
      <c r="A3136" s="8">
        <v>195.00279381993556</v>
      </c>
      <c r="B3136" s="8">
        <v>71.858731812344914</v>
      </c>
      <c r="C3136" s="8">
        <v>111.1749446213656</v>
      </c>
      <c r="D3136" s="8">
        <v>212.47025796056857</v>
      </c>
      <c r="E3136" s="8">
        <v>232.15653783857823</v>
      </c>
      <c r="F3136" s="8">
        <v>0</v>
      </c>
      <c r="G3136" s="8">
        <v>0</v>
      </c>
      <c r="H3136" s="8">
        <v>0</v>
      </c>
      <c r="I3136" s="8">
        <v>0</v>
      </c>
      <c r="J3136" s="8">
        <v>4948.6224061822886</v>
      </c>
      <c r="K3136" s="8">
        <v>0</v>
      </c>
      <c r="L3136" s="8">
        <v>0</v>
      </c>
      <c r="M3136" s="8">
        <v>0.2773712256110949</v>
      </c>
      <c r="N3136" s="8">
        <v>0.10221158437377956</v>
      </c>
      <c r="O3136" s="8">
        <v>4.4469977736270329E-4</v>
      </c>
      <c r="P3136" s="8">
        <v>8.4988102969653118E-4</v>
      </c>
      <c r="Q3136" s="8">
        <v>9.2862614900975722E-4</v>
      </c>
      <c r="R3136" s="8">
        <v>0</v>
      </c>
      <c r="S3136" s="8">
        <v>0</v>
      </c>
      <c r="T3136" s="8">
        <v>0</v>
      </c>
      <c r="U3136" s="8">
        <v>0</v>
      </c>
      <c r="V3136" s="8">
        <v>0.30492701453043991</v>
      </c>
      <c r="W3136" s="8">
        <v>0</v>
      </c>
      <c r="X3136" s="8">
        <v>0</v>
      </c>
      <c r="Y3136" s="8">
        <v>3134</v>
      </c>
      <c r="Z3136" s="8">
        <v>2010</v>
      </c>
      <c r="AA3136" s="8" t="b">
        <v>0</v>
      </c>
      <c r="AB3136" s="9" t="s">
        <v>211</v>
      </c>
      <c r="AC3136" s="16">
        <f t="shared" si="146"/>
        <v>5771.2856722350816</v>
      </c>
      <c r="AD3136" s="16">
        <f t="shared" si="145"/>
        <v>0.38180601694094346</v>
      </c>
      <c r="AE3136" s="16" t="str">
        <f>VLOOKUP(AB3136,aircraft!A:B,2,FALSE)</f>
        <v>Passenger</v>
      </c>
      <c r="AF3136" s="16">
        <f t="shared" si="147"/>
        <v>1.9862012854708349</v>
      </c>
    </row>
    <row r="3137" spans="1:32" x14ac:dyDescent="0.25">
      <c r="A3137" s="8">
        <v>0</v>
      </c>
      <c r="B3137" s="8">
        <v>0</v>
      </c>
      <c r="C3137" s="8">
        <v>0</v>
      </c>
      <c r="D3137" s="8">
        <v>0</v>
      </c>
      <c r="E3137" s="8">
        <v>0</v>
      </c>
      <c r="F3137" s="8">
        <v>4464.4036147724992</v>
      </c>
      <c r="G3137" s="8">
        <v>179.47018049145623</v>
      </c>
      <c r="H3137" s="8">
        <v>630.80639149546619</v>
      </c>
      <c r="I3137" s="8">
        <v>2577.5396151949603</v>
      </c>
      <c r="J3137" s="8">
        <v>0</v>
      </c>
      <c r="K3137" s="8">
        <v>607.82001167535782</v>
      </c>
      <c r="L3137" s="8">
        <v>0</v>
      </c>
      <c r="M3137" s="8">
        <v>0</v>
      </c>
      <c r="N3137" s="8">
        <v>0</v>
      </c>
      <c r="O3137" s="8">
        <v>0</v>
      </c>
      <c r="P3137" s="8">
        <v>0</v>
      </c>
      <c r="Q3137" s="8">
        <v>0</v>
      </c>
      <c r="R3137" s="8">
        <v>1.4942944401447771</v>
      </c>
      <c r="S3137" s="8">
        <v>0.26561586302896889</v>
      </c>
      <c r="T3137" s="8">
        <v>6.9388703606455479E-2</v>
      </c>
      <c r="U3137" s="8">
        <v>3.8147585716277703</v>
      </c>
      <c r="V3137" s="8">
        <v>0</v>
      </c>
      <c r="W3137" s="8">
        <v>0.26136261389648335</v>
      </c>
      <c r="X3137" s="8">
        <v>0</v>
      </c>
      <c r="Y3137" s="8">
        <v>4245</v>
      </c>
      <c r="Z3137" s="8">
        <v>2011</v>
      </c>
      <c r="AA3137" s="8" t="b">
        <v>1</v>
      </c>
      <c r="AB3137" s="9" t="s">
        <v>44</v>
      </c>
      <c r="AC3137" s="16">
        <f t="shared" si="146"/>
        <v>8460.0398136297408</v>
      </c>
      <c r="AD3137" s="16">
        <f t="shared" si="145"/>
        <v>5.9054201923044554</v>
      </c>
      <c r="AE3137" s="16" t="str">
        <f>VLOOKUP(AB3137,aircraft!A:B,2,FALSE)</f>
        <v>Passenger</v>
      </c>
      <c r="AF3137" s="16" t="str">
        <f t="shared" si="147"/>
        <v/>
      </c>
    </row>
    <row r="3138" spans="1:32" x14ac:dyDescent="0.25">
      <c r="A3138" s="8">
        <v>0</v>
      </c>
      <c r="B3138" s="8">
        <v>0</v>
      </c>
      <c r="C3138" s="8">
        <v>0</v>
      </c>
      <c r="D3138" s="8">
        <v>0</v>
      </c>
      <c r="E3138" s="8">
        <v>0</v>
      </c>
      <c r="F3138" s="8">
        <v>429.96853753928644</v>
      </c>
      <c r="G3138" s="8">
        <v>25.693548864357783</v>
      </c>
      <c r="H3138" s="8">
        <v>7.1328699857225244</v>
      </c>
      <c r="I3138" s="8">
        <v>37.373868644183929</v>
      </c>
      <c r="J3138" s="8">
        <v>0</v>
      </c>
      <c r="K3138" s="8">
        <v>87.714322563260794</v>
      </c>
      <c r="L3138" s="8">
        <v>0</v>
      </c>
      <c r="M3138" s="8">
        <v>0</v>
      </c>
      <c r="N3138" s="8">
        <v>0</v>
      </c>
      <c r="O3138" s="8">
        <v>0</v>
      </c>
      <c r="P3138" s="8">
        <v>0</v>
      </c>
      <c r="Q3138" s="8">
        <v>0</v>
      </c>
      <c r="R3138" s="8">
        <v>0.20238020464462408</v>
      </c>
      <c r="S3138" s="8">
        <v>7.7337584708162002E-2</v>
      </c>
      <c r="T3138" s="8">
        <v>4.9930091233640493E-4</v>
      </c>
      <c r="U3138" s="8">
        <v>0.11249534843942395</v>
      </c>
      <c r="V3138" s="8">
        <v>0</v>
      </c>
      <c r="W3138" s="8">
        <v>1.3157149009420133E-2</v>
      </c>
      <c r="X3138" s="8">
        <v>0</v>
      </c>
      <c r="Y3138" s="8">
        <v>129</v>
      </c>
      <c r="Z3138" s="8">
        <v>2011</v>
      </c>
      <c r="AA3138" s="8" t="b">
        <v>1</v>
      </c>
      <c r="AB3138" s="9" t="s">
        <v>265</v>
      </c>
      <c r="AC3138" s="16">
        <f t="shared" si="146"/>
        <v>587.88314759681157</v>
      </c>
      <c r="AD3138" s="16">
        <f t="shared" ref="AD3138:AD3201" si="148">SUM(M3138:U3138,W3138:X3138)</f>
        <v>0.40586958771396653</v>
      </c>
      <c r="AE3138" s="16" t="str">
        <f>VLOOKUP(AB3138,aircraft!A:B,2,FALSE)</f>
        <v>Passenger</v>
      </c>
      <c r="AF3138" s="16" t="str">
        <f t="shared" si="147"/>
        <v/>
      </c>
    </row>
    <row r="3139" spans="1:32" x14ac:dyDescent="0.25">
      <c r="A3139" s="8">
        <v>0</v>
      </c>
      <c r="B3139" s="8">
        <v>0</v>
      </c>
      <c r="C3139" s="8">
        <v>0</v>
      </c>
      <c r="D3139" s="8">
        <v>0</v>
      </c>
      <c r="E3139" s="8">
        <v>0</v>
      </c>
      <c r="F3139" s="8">
        <v>2581298.014713706</v>
      </c>
      <c r="G3139" s="8">
        <v>165253.34742963576</v>
      </c>
      <c r="H3139" s="8">
        <v>49849.387820684751</v>
      </c>
      <c r="I3139" s="8">
        <v>1205709.4344276402</v>
      </c>
      <c r="J3139" s="8">
        <v>0</v>
      </c>
      <c r="K3139" s="8">
        <v>427530.96237137052</v>
      </c>
      <c r="L3139" s="8">
        <v>0</v>
      </c>
      <c r="M3139" s="8">
        <v>0</v>
      </c>
      <c r="N3139" s="8">
        <v>0</v>
      </c>
      <c r="O3139" s="8">
        <v>0</v>
      </c>
      <c r="P3139" s="8">
        <v>0</v>
      </c>
      <c r="Q3139" s="8">
        <v>0</v>
      </c>
      <c r="R3139" s="8">
        <v>2422.5092239894066</v>
      </c>
      <c r="S3139" s="8">
        <v>538.33302257128776</v>
      </c>
      <c r="T3139" s="8">
        <v>34.37760427536665</v>
      </c>
      <c r="U3139" s="8">
        <v>4193.4754288152217</v>
      </c>
      <c r="V3139" s="8">
        <v>0</v>
      </c>
      <c r="W3139" s="8">
        <v>64.129647401700225</v>
      </c>
      <c r="X3139" s="8">
        <v>0</v>
      </c>
      <c r="Y3139" s="8">
        <v>10406274</v>
      </c>
      <c r="Z3139" s="8">
        <v>2011</v>
      </c>
      <c r="AA3139" s="8" t="b">
        <v>1</v>
      </c>
      <c r="AB3139" s="9" t="s">
        <v>219</v>
      </c>
      <c r="AC3139" s="16">
        <f t="shared" ref="AC3139:AC3202" si="149">SUM(A3139:L3139)</f>
        <v>4429641.1467630379</v>
      </c>
      <c r="AD3139" s="16">
        <f t="shared" si="148"/>
        <v>7252.8249270529832</v>
      </c>
      <c r="AE3139" s="16" t="str">
        <f>VLOOKUP(AB3139,aircraft!A:B,2,FALSE)</f>
        <v>Passenger</v>
      </c>
      <c r="AF3139" s="16" t="str">
        <f t="shared" ref="AF3139:AF3202" si="150">IF(AA3139,"",SUMIFS(AC:AC,Z:Z,Z3139,AB:AB,AB3139)/Y3139)</f>
        <v/>
      </c>
    </row>
    <row r="3140" spans="1:32" x14ac:dyDescent="0.25">
      <c r="A3140" s="8">
        <v>0</v>
      </c>
      <c r="B3140" s="8">
        <v>0</v>
      </c>
      <c r="C3140" s="8">
        <v>0</v>
      </c>
      <c r="D3140" s="8">
        <v>0</v>
      </c>
      <c r="E3140" s="8">
        <v>0</v>
      </c>
      <c r="F3140" s="8">
        <v>332.02936593302434</v>
      </c>
      <c r="G3140" s="8">
        <v>22.020817904309023</v>
      </c>
      <c r="H3140" s="8">
        <v>5.4429191610452845</v>
      </c>
      <c r="I3140" s="8">
        <v>92.931298657178871</v>
      </c>
      <c r="J3140" s="8">
        <v>0</v>
      </c>
      <c r="K3140" s="8">
        <v>58.476215042173862</v>
      </c>
      <c r="L3140" s="8">
        <v>0</v>
      </c>
      <c r="M3140" s="8">
        <v>0</v>
      </c>
      <c r="N3140" s="8">
        <v>0</v>
      </c>
      <c r="O3140" s="8">
        <v>0</v>
      </c>
      <c r="P3140" s="8">
        <v>0</v>
      </c>
      <c r="Q3140" s="8">
        <v>0</v>
      </c>
      <c r="R3140" s="8">
        <v>6.4505491353441566E-2</v>
      </c>
      <c r="S3140" s="8">
        <v>1.4781473775036802E-2</v>
      </c>
      <c r="T3140" s="8">
        <v>6.2593571740957867E-4</v>
      </c>
      <c r="U3140" s="8">
        <v>6.2380133197159987E-2</v>
      </c>
      <c r="V3140" s="8">
        <v>0</v>
      </c>
      <c r="W3140" s="8">
        <v>8.7714326729467565E-3</v>
      </c>
      <c r="X3140" s="8">
        <v>0</v>
      </c>
      <c r="Y3140" s="8">
        <v>1164</v>
      </c>
      <c r="Z3140" s="8">
        <v>2011</v>
      </c>
      <c r="AA3140" s="8" t="b">
        <v>1</v>
      </c>
      <c r="AB3140" s="9" t="s">
        <v>254</v>
      </c>
      <c r="AC3140" s="16">
        <f t="shared" si="149"/>
        <v>510.90061669773138</v>
      </c>
      <c r="AD3140" s="16">
        <f t="shared" si="148"/>
        <v>0.15106446671599469</v>
      </c>
      <c r="AE3140" s="16" t="str">
        <f>VLOOKUP(AB3140,aircraft!A:B,2,FALSE)</f>
        <v>Passenger</v>
      </c>
      <c r="AF3140" s="16" t="str">
        <f t="shared" si="150"/>
        <v/>
      </c>
    </row>
    <row r="3141" spans="1:32" x14ac:dyDescent="0.25">
      <c r="A3141" s="8">
        <v>0</v>
      </c>
      <c r="B3141" s="8">
        <v>0</v>
      </c>
      <c r="C3141" s="8">
        <v>0</v>
      </c>
      <c r="D3141" s="8">
        <v>0</v>
      </c>
      <c r="E3141" s="8">
        <v>0</v>
      </c>
      <c r="F3141" s="8">
        <v>1101145.9438148935</v>
      </c>
      <c r="G3141" s="8">
        <v>87326.443637264427</v>
      </c>
      <c r="H3141" s="8">
        <v>12817.907737453737</v>
      </c>
      <c r="I3141" s="8">
        <v>598602.12658159179</v>
      </c>
      <c r="J3141" s="8">
        <v>0</v>
      </c>
      <c r="K3141" s="8">
        <v>116944.44520973453</v>
      </c>
      <c r="L3141" s="8">
        <v>0</v>
      </c>
      <c r="M3141" s="8">
        <v>0</v>
      </c>
      <c r="N3141" s="8">
        <v>0</v>
      </c>
      <c r="O3141" s="8">
        <v>0</v>
      </c>
      <c r="P3141" s="8">
        <v>0</v>
      </c>
      <c r="Q3141" s="8">
        <v>0</v>
      </c>
      <c r="R3141" s="8">
        <v>727.60742034629686</v>
      </c>
      <c r="S3141" s="8">
        <v>131.6180625778965</v>
      </c>
      <c r="T3141" s="8">
        <v>9.1848323603283575</v>
      </c>
      <c r="U3141" s="8">
        <v>913.81108873865719</v>
      </c>
      <c r="V3141" s="8">
        <v>0</v>
      </c>
      <c r="W3141" s="8">
        <v>17.541667614644641</v>
      </c>
      <c r="X3141" s="8">
        <v>0</v>
      </c>
      <c r="Y3141" s="8">
        <v>4078317</v>
      </c>
      <c r="Z3141" s="8">
        <v>2011</v>
      </c>
      <c r="AA3141" s="8" t="b">
        <v>1</v>
      </c>
      <c r="AB3141" s="9" t="s">
        <v>47</v>
      </c>
      <c r="AC3141" s="16">
        <f t="shared" si="149"/>
        <v>1916836.866980938</v>
      </c>
      <c r="AD3141" s="16">
        <f t="shared" si="148"/>
        <v>1799.7630716378235</v>
      </c>
      <c r="AE3141" s="16" t="str">
        <f>VLOOKUP(AB3141,aircraft!A:B,2,FALSE)</f>
        <v>Passenger</v>
      </c>
      <c r="AF3141" s="16" t="str">
        <f t="shared" si="150"/>
        <v/>
      </c>
    </row>
    <row r="3142" spans="1:32" x14ac:dyDescent="0.25">
      <c r="A3142" s="8">
        <v>0</v>
      </c>
      <c r="B3142" s="8">
        <v>0</v>
      </c>
      <c r="C3142" s="8">
        <v>0</v>
      </c>
      <c r="D3142" s="8">
        <v>0</v>
      </c>
      <c r="E3142" s="8">
        <v>0</v>
      </c>
      <c r="F3142" s="8">
        <v>635050.69872111827</v>
      </c>
      <c r="G3142" s="8">
        <v>43938.15358939959</v>
      </c>
      <c r="H3142" s="8">
        <v>23625.215760246028</v>
      </c>
      <c r="I3142" s="8">
        <v>321709.7413529823</v>
      </c>
      <c r="J3142" s="8">
        <v>0</v>
      </c>
      <c r="K3142" s="8">
        <v>52061.230157084246</v>
      </c>
      <c r="L3142" s="8">
        <v>0</v>
      </c>
      <c r="M3142" s="8">
        <v>0</v>
      </c>
      <c r="N3142" s="8">
        <v>0</v>
      </c>
      <c r="O3142" s="8">
        <v>0</v>
      </c>
      <c r="P3142" s="8">
        <v>0</v>
      </c>
      <c r="Q3142" s="8">
        <v>0</v>
      </c>
      <c r="R3142" s="8">
        <v>360.51856442546415</v>
      </c>
      <c r="S3142" s="8">
        <v>46.078477259284725</v>
      </c>
      <c r="T3142" s="8">
        <v>11.284299087392251</v>
      </c>
      <c r="U3142" s="8">
        <v>337.35805530123611</v>
      </c>
      <c r="V3142" s="8">
        <v>0</v>
      </c>
      <c r="W3142" s="8">
        <v>7.8091848944789994</v>
      </c>
      <c r="X3142" s="8">
        <v>0</v>
      </c>
      <c r="Y3142" s="8">
        <v>2000596</v>
      </c>
      <c r="Z3142" s="8">
        <v>2011</v>
      </c>
      <c r="AA3142" s="8" t="b">
        <v>1</v>
      </c>
      <c r="AB3142" s="9" t="s">
        <v>200</v>
      </c>
      <c r="AC3142" s="16">
        <f t="shared" si="149"/>
        <v>1076385.0395808304</v>
      </c>
      <c r="AD3142" s="16">
        <f t="shared" si="148"/>
        <v>763.04858096785631</v>
      </c>
      <c r="AE3142" s="16" t="str">
        <f>VLOOKUP(AB3142,aircraft!A:B,2,FALSE)</f>
        <v>Passenger</v>
      </c>
      <c r="AF3142" s="16" t="str">
        <f t="shared" si="150"/>
        <v/>
      </c>
    </row>
    <row r="3143" spans="1:32" x14ac:dyDescent="0.25">
      <c r="A3143" s="8">
        <v>0</v>
      </c>
      <c r="B3143" s="8">
        <v>0</v>
      </c>
      <c r="C3143" s="8">
        <v>0</v>
      </c>
      <c r="D3143" s="8">
        <v>0</v>
      </c>
      <c r="E3143" s="8">
        <v>0</v>
      </c>
      <c r="F3143" s="8">
        <v>20363.700985604857</v>
      </c>
      <c r="G3143" s="8">
        <v>1229.3261810782531</v>
      </c>
      <c r="H3143" s="8">
        <v>1174.2182502605888</v>
      </c>
      <c r="I3143" s="8">
        <v>10998.499825722114</v>
      </c>
      <c r="J3143" s="8">
        <v>0</v>
      </c>
      <c r="K3143" s="8">
        <v>3767.1234235167503</v>
      </c>
      <c r="L3143" s="8">
        <v>0</v>
      </c>
      <c r="M3143" s="8">
        <v>0</v>
      </c>
      <c r="N3143" s="8">
        <v>0</v>
      </c>
      <c r="O3143" s="8">
        <v>0</v>
      </c>
      <c r="P3143" s="8">
        <v>0</v>
      </c>
      <c r="Q3143" s="8">
        <v>0</v>
      </c>
      <c r="R3143" s="8">
        <v>5.0137174843719476</v>
      </c>
      <c r="S3143" s="8">
        <v>1.6541721519262536</v>
      </c>
      <c r="T3143" s="8">
        <v>2.9125503401926742E-2</v>
      </c>
      <c r="U3143" s="8">
        <v>14.799499436933552</v>
      </c>
      <c r="V3143" s="8">
        <v>0</v>
      </c>
      <c r="W3143" s="8">
        <v>0.86643840663492366</v>
      </c>
      <c r="X3143" s="8">
        <v>0</v>
      </c>
      <c r="Y3143" s="8">
        <v>27002</v>
      </c>
      <c r="Z3143" s="8">
        <v>2011</v>
      </c>
      <c r="AA3143" s="8" t="b">
        <v>1</v>
      </c>
      <c r="AB3143" s="9" t="s">
        <v>214</v>
      </c>
      <c r="AC3143" s="16">
        <f t="shared" si="149"/>
        <v>37532.868666182563</v>
      </c>
      <c r="AD3143" s="16">
        <f t="shared" si="148"/>
        <v>22.362952983268602</v>
      </c>
      <c r="AE3143" s="16" t="str">
        <f>VLOOKUP(AB3143,aircraft!A:B,2,FALSE)</f>
        <v>Passenger</v>
      </c>
      <c r="AF3143" s="16" t="str">
        <f t="shared" si="150"/>
        <v/>
      </c>
    </row>
    <row r="3144" spans="1:32" x14ac:dyDescent="0.25">
      <c r="A3144" s="8">
        <v>0</v>
      </c>
      <c r="B3144" s="8">
        <v>0</v>
      </c>
      <c r="C3144" s="8">
        <v>0</v>
      </c>
      <c r="D3144" s="8">
        <v>0</v>
      </c>
      <c r="E3144" s="8">
        <v>0</v>
      </c>
      <c r="F3144" s="8">
        <v>710.8569910552693</v>
      </c>
      <c r="G3144" s="8">
        <v>49.136117577100514</v>
      </c>
      <c r="H3144" s="8">
        <v>41.172774767643418</v>
      </c>
      <c r="I3144" s="8">
        <v>423.8325990926275</v>
      </c>
      <c r="J3144" s="8">
        <v>0</v>
      </c>
      <c r="K3144" s="8">
        <v>136.98630630970001</v>
      </c>
      <c r="L3144" s="8">
        <v>0</v>
      </c>
      <c r="M3144" s="8">
        <v>0</v>
      </c>
      <c r="N3144" s="8">
        <v>0</v>
      </c>
      <c r="O3144" s="8">
        <v>0</v>
      </c>
      <c r="P3144" s="8">
        <v>0</v>
      </c>
      <c r="Q3144" s="8">
        <v>0</v>
      </c>
      <c r="R3144" s="8">
        <v>6.4182519082822548E-2</v>
      </c>
      <c r="S3144" s="8">
        <v>2.2272996818579686E-2</v>
      </c>
      <c r="T3144" s="8">
        <v>7.5408485716609215E-4</v>
      </c>
      <c r="U3144" s="8">
        <v>0.19211982135926625</v>
      </c>
      <c r="V3144" s="8">
        <v>0</v>
      </c>
      <c r="W3144" s="8">
        <v>3.1506851150360851E-2</v>
      </c>
      <c r="X3144" s="8">
        <v>0</v>
      </c>
      <c r="Y3144" s="8">
        <v>1155</v>
      </c>
      <c r="Z3144" s="8">
        <v>2011</v>
      </c>
      <c r="AA3144" s="8" t="b">
        <v>1</v>
      </c>
      <c r="AB3144" s="9" t="s">
        <v>220</v>
      </c>
      <c r="AC3144" s="16">
        <f t="shared" si="149"/>
        <v>1361.9847888023407</v>
      </c>
      <c r="AD3144" s="16">
        <f t="shared" si="148"/>
        <v>0.31083627326819541</v>
      </c>
      <c r="AE3144" s="16" t="str">
        <f>VLOOKUP(AB3144,aircraft!A:B,2,FALSE)</f>
        <v>Passenger</v>
      </c>
      <c r="AF3144" s="16" t="str">
        <f t="shared" si="150"/>
        <v/>
      </c>
    </row>
    <row r="3145" spans="1:32" x14ac:dyDescent="0.25">
      <c r="A3145" s="8">
        <v>0</v>
      </c>
      <c r="B3145" s="8">
        <v>0</v>
      </c>
      <c r="C3145" s="8">
        <v>0</v>
      </c>
      <c r="D3145" s="8">
        <v>0</v>
      </c>
      <c r="E3145" s="8">
        <v>0</v>
      </c>
      <c r="F3145" s="8">
        <v>26793.451650896481</v>
      </c>
      <c r="G3145" s="8">
        <v>1757.2866965591365</v>
      </c>
      <c r="H3145" s="8">
        <v>0</v>
      </c>
      <c r="I3145" s="8">
        <v>2895.143718171953</v>
      </c>
      <c r="J3145" s="8">
        <v>0</v>
      </c>
      <c r="K3145" s="8">
        <v>0</v>
      </c>
      <c r="L3145" s="8">
        <v>0</v>
      </c>
      <c r="M3145" s="8">
        <v>0</v>
      </c>
      <c r="N3145" s="8">
        <v>0</v>
      </c>
      <c r="O3145" s="8">
        <v>0</v>
      </c>
      <c r="P3145" s="8">
        <v>0</v>
      </c>
      <c r="Q3145" s="8">
        <v>0</v>
      </c>
      <c r="R3145" s="8">
        <v>0</v>
      </c>
      <c r="S3145" s="8">
        <v>0</v>
      </c>
      <c r="T3145" s="8">
        <v>0</v>
      </c>
      <c r="U3145" s="8">
        <v>0</v>
      </c>
      <c r="V3145" s="8">
        <v>0</v>
      </c>
      <c r="W3145" s="8">
        <v>0</v>
      </c>
      <c r="X3145" s="8">
        <v>0</v>
      </c>
      <c r="Y3145" s="8">
        <v>330459</v>
      </c>
      <c r="Z3145" s="8">
        <v>2011</v>
      </c>
      <c r="AA3145" s="8" t="b">
        <v>1</v>
      </c>
      <c r="AB3145" s="9" t="s">
        <v>48</v>
      </c>
      <c r="AC3145" s="16">
        <f t="shared" si="149"/>
        <v>31445.882065627571</v>
      </c>
      <c r="AD3145" s="16">
        <f t="shared" si="148"/>
        <v>0</v>
      </c>
      <c r="AE3145" s="16" t="str">
        <f>VLOOKUP(AB3145,aircraft!A:B,2,FALSE)</f>
        <v>Passenger</v>
      </c>
      <c r="AF3145" s="16" t="str">
        <f t="shared" si="150"/>
        <v/>
      </c>
    </row>
    <row r="3146" spans="1:32" x14ac:dyDescent="0.25">
      <c r="A3146" s="8">
        <v>0</v>
      </c>
      <c r="B3146" s="8">
        <v>0</v>
      </c>
      <c r="C3146" s="8">
        <v>0</v>
      </c>
      <c r="D3146" s="8">
        <v>0</v>
      </c>
      <c r="E3146" s="8">
        <v>0</v>
      </c>
      <c r="F3146" s="8">
        <v>11273.042389835535</v>
      </c>
      <c r="G3146" s="8">
        <v>698.66205809806092</v>
      </c>
      <c r="H3146" s="8">
        <v>0</v>
      </c>
      <c r="I3146" s="8">
        <v>1206.0399076542108</v>
      </c>
      <c r="J3146" s="8">
        <v>0</v>
      </c>
      <c r="K3146" s="8">
        <v>0</v>
      </c>
      <c r="L3146" s="8">
        <v>0</v>
      </c>
      <c r="M3146" s="8">
        <v>0</v>
      </c>
      <c r="N3146" s="8">
        <v>0</v>
      </c>
      <c r="O3146" s="8">
        <v>0</v>
      </c>
      <c r="P3146" s="8">
        <v>0</v>
      </c>
      <c r="Q3146" s="8">
        <v>0</v>
      </c>
      <c r="R3146" s="8">
        <v>0</v>
      </c>
      <c r="S3146" s="8">
        <v>0</v>
      </c>
      <c r="T3146" s="8">
        <v>0</v>
      </c>
      <c r="U3146" s="8">
        <v>0</v>
      </c>
      <c r="V3146" s="8">
        <v>0</v>
      </c>
      <c r="W3146" s="8">
        <v>0</v>
      </c>
      <c r="X3146" s="8">
        <v>0</v>
      </c>
      <c r="Y3146" s="8">
        <v>83076</v>
      </c>
      <c r="Z3146" s="8">
        <v>2011</v>
      </c>
      <c r="AA3146" s="8" t="b">
        <v>1</v>
      </c>
      <c r="AB3146" s="9" t="s">
        <v>206</v>
      </c>
      <c r="AC3146" s="16">
        <f t="shared" si="149"/>
        <v>13177.744355587807</v>
      </c>
      <c r="AD3146" s="16">
        <f t="shared" si="148"/>
        <v>0</v>
      </c>
      <c r="AE3146" s="16" t="str">
        <f>VLOOKUP(AB3146,aircraft!A:B,2,FALSE)</f>
        <v>Passenger</v>
      </c>
      <c r="AF3146" s="16" t="str">
        <f t="shared" si="150"/>
        <v/>
      </c>
    </row>
    <row r="3147" spans="1:32" x14ac:dyDescent="0.25">
      <c r="A3147" s="8">
        <v>0</v>
      </c>
      <c r="B3147" s="8">
        <v>0</v>
      </c>
      <c r="C3147" s="8">
        <v>0</v>
      </c>
      <c r="D3147" s="8">
        <v>0</v>
      </c>
      <c r="E3147" s="8">
        <v>0</v>
      </c>
      <c r="F3147" s="8">
        <v>95212.638733250875</v>
      </c>
      <c r="G3147" s="8">
        <v>7378.5272190411888</v>
      </c>
      <c r="H3147" s="8">
        <v>0</v>
      </c>
      <c r="I3147" s="8">
        <v>49687.5593273872</v>
      </c>
      <c r="J3147" s="8">
        <v>0</v>
      </c>
      <c r="K3147" s="8">
        <v>0</v>
      </c>
      <c r="L3147" s="8">
        <v>0</v>
      </c>
      <c r="M3147" s="8">
        <v>0</v>
      </c>
      <c r="N3147" s="8">
        <v>0</v>
      </c>
      <c r="O3147" s="8">
        <v>0</v>
      </c>
      <c r="P3147" s="8">
        <v>0</v>
      </c>
      <c r="Q3147" s="8">
        <v>0</v>
      </c>
      <c r="R3147" s="8">
        <v>59.034841070391316</v>
      </c>
      <c r="S3147" s="8">
        <v>28.343513053195782</v>
      </c>
      <c r="T3147" s="8">
        <v>0</v>
      </c>
      <c r="U3147" s="8">
        <v>190.86735666474166</v>
      </c>
      <c r="V3147" s="8">
        <v>0</v>
      </c>
      <c r="W3147" s="8">
        <v>0</v>
      </c>
      <c r="X3147" s="8">
        <v>0</v>
      </c>
      <c r="Y3147" s="8">
        <v>667684</v>
      </c>
      <c r="Z3147" s="8">
        <v>2011</v>
      </c>
      <c r="AA3147" s="8" t="b">
        <v>1</v>
      </c>
      <c r="AB3147" s="9" t="s">
        <v>255</v>
      </c>
      <c r="AC3147" s="16">
        <f t="shared" si="149"/>
        <v>152278.72527967926</v>
      </c>
      <c r="AD3147" s="16">
        <f t="shared" si="148"/>
        <v>278.24571078832878</v>
      </c>
      <c r="AE3147" s="16" t="str">
        <f>VLOOKUP(AB3147,aircraft!A:B,2,FALSE)</f>
        <v>Passenger</v>
      </c>
      <c r="AF3147" s="16" t="str">
        <f t="shared" si="150"/>
        <v/>
      </c>
    </row>
    <row r="3148" spans="1:32" x14ac:dyDescent="0.25">
      <c r="A3148" s="8">
        <v>0</v>
      </c>
      <c r="B3148" s="8">
        <v>0</v>
      </c>
      <c r="C3148" s="8">
        <v>0</v>
      </c>
      <c r="D3148" s="8">
        <v>0</v>
      </c>
      <c r="E3148" s="8">
        <v>0</v>
      </c>
      <c r="F3148" s="8">
        <v>74934.663328031762</v>
      </c>
      <c r="G3148" s="8">
        <v>3082.098400443007</v>
      </c>
      <c r="H3148" s="8">
        <v>4466.3158436983822</v>
      </c>
      <c r="I3148" s="8">
        <v>8036.0916482975945</v>
      </c>
      <c r="J3148" s="8">
        <v>0</v>
      </c>
      <c r="K3148" s="8">
        <v>12973.495605126362</v>
      </c>
      <c r="L3148" s="8">
        <v>0</v>
      </c>
      <c r="M3148" s="8">
        <v>0</v>
      </c>
      <c r="N3148" s="8">
        <v>0</v>
      </c>
      <c r="O3148" s="8">
        <v>0</v>
      </c>
      <c r="P3148" s="8">
        <v>0</v>
      </c>
      <c r="Q3148" s="8">
        <v>0</v>
      </c>
      <c r="R3148" s="8">
        <v>59.163195743410903</v>
      </c>
      <c r="S3148" s="8">
        <v>14.547503275282295</v>
      </c>
      <c r="T3148" s="8">
        <v>0.53595788770437047</v>
      </c>
      <c r="U3148" s="8">
        <v>37.930349516833907</v>
      </c>
      <c r="V3148" s="8">
        <v>0</v>
      </c>
      <c r="W3148" s="8">
        <v>7.9138321664041618</v>
      </c>
      <c r="X3148" s="8">
        <v>0</v>
      </c>
      <c r="Y3148" s="8">
        <v>355498</v>
      </c>
      <c r="Z3148" s="8">
        <v>2011</v>
      </c>
      <c r="AA3148" s="8" t="b">
        <v>1</v>
      </c>
      <c r="AB3148" s="9" t="s">
        <v>231</v>
      </c>
      <c r="AC3148" s="16">
        <f t="shared" si="149"/>
        <v>103492.66482559709</v>
      </c>
      <c r="AD3148" s="16">
        <f t="shared" si="148"/>
        <v>120.09083858963562</v>
      </c>
      <c r="AE3148" s="16" t="str">
        <f>VLOOKUP(AB3148,aircraft!A:B,2,FALSE)</f>
        <v>Passenger</v>
      </c>
      <c r="AF3148" s="16" t="str">
        <f t="shared" si="150"/>
        <v/>
      </c>
    </row>
    <row r="3149" spans="1:32" x14ac:dyDescent="0.25">
      <c r="A3149" s="8">
        <v>0</v>
      </c>
      <c r="B3149" s="8">
        <v>0</v>
      </c>
      <c r="C3149" s="8">
        <v>0</v>
      </c>
      <c r="D3149" s="8">
        <v>0</v>
      </c>
      <c r="E3149" s="8">
        <v>0</v>
      </c>
      <c r="F3149" s="8">
        <v>52192.087937033626</v>
      </c>
      <c r="G3149" s="8">
        <v>2113.9592727947434</v>
      </c>
      <c r="H3149" s="8">
        <v>3067.1459113803503</v>
      </c>
      <c r="I3149" s="8">
        <v>19046.667852484061</v>
      </c>
      <c r="J3149" s="8">
        <v>0</v>
      </c>
      <c r="K3149" s="8">
        <v>8134.9755691486826</v>
      </c>
      <c r="L3149" s="8">
        <v>0</v>
      </c>
      <c r="M3149" s="8">
        <v>0</v>
      </c>
      <c r="N3149" s="8">
        <v>0</v>
      </c>
      <c r="O3149" s="8">
        <v>0</v>
      </c>
      <c r="P3149" s="8">
        <v>0</v>
      </c>
      <c r="Q3149" s="8">
        <v>0</v>
      </c>
      <c r="R3149" s="8">
        <v>49.997885871113432</v>
      </c>
      <c r="S3149" s="8">
        <v>11.394240615500586</v>
      </c>
      <c r="T3149" s="8">
        <v>0.6655706426083432</v>
      </c>
      <c r="U3149" s="8">
        <v>102.661540942466</v>
      </c>
      <c r="V3149" s="8">
        <v>0</v>
      </c>
      <c r="W3149" s="8">
        <v>4.6369358684912863</v>
      </c>
      <c r="X3149" s="8">
        <v>0</v>
      </c>
      <c r="Y3149" s="8">
        <v>249594</v>
      </c>
      <c r="Z3149" s="8">
        <v>2011</v>
      </c>
      <c r="AA3149" s="8" t="b">
        <v>1</v>
      </c>
      <c r="AB3149" s="9" t="s">
        <v>53</v>
      </c>
      <c r="AC3149" s="16">
        <f t="shared" si="149"/>
        <v>84554.836542841469</v>
      </c>
      <c r="AD3149" s="16">
        <f t="shared" si="148"/>
        <v>169.35617394017967</v>
      </c>
      <c r="AE3149" s="16" t="str">
        <f>VLOOKUP(AB3149,aircraft!A:B,2,FALSE)</f>
        <v>Passenger</v>
      </c>
      <c r="AF3149" s="16" t="str">
        <f t="shared" si="150"/>
        <v/>
      </c>
    </row>
    <row r="3150" spans="1:32" x14ac:dyDescent="0.25">
      <c r="A3150" s="8">
        <v>0</v>
      </c>
      <c r="B3150" s="8">
        <v>0</v>
      </c>
      <c r="C3150" s="8">
        <v>0</v>
      </c>
      <c r="D3150" s="8">
        <v>0</v>
      </c>
      <c r="E3150" s="8">
        <v>0</v>
      </c>
      <c r="F3150" s="8">
        <v>81.120538424710219</v>
      </c>
      <c r="G3150" s="8">
        <v>5.3969734698892564</v>
      </c>
      <c r="H3150" s="8">
        <v>0</v>
      </c>
      <c r="I3150" s="8">
        <v>28.12556328180569</v>
      </c>
      <c r="J3150" s="8">
        <v>0</v>
      </c>
      <c r="K3150" s="8">
        <v>0</v>
      </c>
      <c r="L3150" s="8">
        <v>0</v>
      </c>
      <c r="M3150" s="8">
        <v>0</v>
      </c>
      <c r="N3150" s="8">
        <v>0</v>
      </c>
      <c r="O3150" s="8">
        <v>0</v>
      </c>
      <c r="P3150" s="8">
        <v>0</v>
      </c>
      <c r="Q3150" s="8">
        <v>0</v>
      </c>
      <c r="R3150" s="8">
        <v>0</v>
      </c>
      <c r="S3150" s="8">
        <v>0</v>
      </c>
      <c r="T3150" s="8">
        <v>0</v>
      </c>
      <c r="U3150" s="8">
        <v>0</v>
      </c>
      <c r="V3150" s="8">
        <v>0</v>
      </c>
      <c r="W3150" s="8">
        <v>0</v>
      </c>
      <c r="X3150" s="8">
        <v>0</v>
      </c>
      <c r="Y3150" s="8">
        <v>1018</v>
      </c>
      <c r="Z3150" s="8">
        <v>2011</v>
      </c>
      <c r="AA3150" s="8" t="b">
        <v>1</v>
      </c>
      <c r="AB3150" s="9" t="s">
        <v>55</v>
      </c>
      <c r="AC3150" s="16">
        <f t="shared" si="149"/>
        <v>114.64307517640518</v>
      </c>
      <c r="AD3150" s="16">
        <f t="shared" si="148"/>
        <v>0</v>
      </c>
      <c r="AE3150" s="16" t="str">
        <f>VLOOKUP(AB3150,aircraft!A:B,2,FALSE)</f>
        <v>Passenger</v>
      </c>
      <c r="AF3150" s="16" t="str">
        <f t="shared" si="150"/>
        <v/>
      </c>
    </row>
    <row r="3151" spans="1:32" x14ac:dyDescent="0.25">
      <c r="A3151" s="8">
        <v>0</v>
      </c>
      <c r="B3151" s="8">
        <v>0</v>
      </c>
      <c r="C3151" s="8">
        <v>0</v>
      </c>
      <c r="D3151" s="8">
        <v>0</v>
      </c>
      <c r="E3151" s="8">
        <v>0</v>
      </c>
      <c r="F3151" s="8">
        <v>272642.12184578262</v>
      </c>
      <c r="G3151" s="8">
        <v>13958.427690370374</v>
      </c>
      <c r="H3151" s="8">
        <v>4038.8068020596193</v>
      </c>
      <c r="I3151" s="8">
        <v>123102.63440707057</v>
      </c>
      <c r="J3151" s="8">
        <v>0</v>
      </c>
      <c r="K3151" s="8">
        <v>45195.841872401012</v>
      </c>
      <c r="L3151" s="8">
        <v>0</v>
      </c>
      <c r="M3151" s="8">
        <v>0</v>
      </c>
      <c r="N3151" s="8">
        <v>0</v>
      </c>
      <c r="O3151" s="8">
        <v>0</v>
      </c>
      <c r="P3151" s="8">
        <v>0</v>
      </c>
      <c r="Q3151" s="8">
        <v>0</v>
      </c>
      <c r="R3151" s="8">
        <v>101.49086418402993</v>
      </c>
      <c r="S3151" s="8">
        <v>23.144696270137665</v>
      </c>
      <c r="T3151" s="8">
        <v>0.65574066368039341</v>
      </c>
      <c r="U3151" s="8">
        <v>204.11193660349306</v>
      </c>
      <c r="V3151" s="8">
        <v>0</v>
      </c>
      <c r="W3151" s="8">
        <v>46.551713815098054</v>
      </c>
      <c r="X3151" s="8">
        <v>0</v>
      </c>
      <c r="Y3151" s="8">
        <v>777104</v>
      </c>
      <c r="Z3151" s="8">
        <v>2011</v>
      </c>
      <c r="AA3151" s="8" t="b">
        <v>1</v>
      </c>
      <c r="AB3151" s="9" t="s">
        <v>70</v>
      </c>
      <c r="AC3151" s="16">
        <f t="shared" si="149"/>
        <v>458937.83261768421</v>
      </c>
      <c r="AD3151" s="16">
        <f t="shared" si="148"/>
        <v>375.95495153643913</v>
      </c>
      <c r="AE3151" s="16" t="str">
        <f>VLOOKUP(AB3151,aircraft!A:B,2,FALSE)</f>
        <v>Passenger</v>
      </c>
      <c r="AF3151" s="16" t="str">
        <f t="shared" si="150"/>
        <v/>
      </c>
    </row>
    <row r="3152" spans="1:32" x14ac:dyDescent="0.25">
      <c r="A3152" s="8">
        <v>0</v>
      </c>
      <c r="B3152" s="8">
        <v>0</v>
      </c>
      <c r="C3152" s="8">
        <v>0</v>
      </c>
      <c r="D3152" s="8">
        <v>0</v>
      </c>
      <c r="E3152" s="8">
        <v>0</v>
      </c>
      <c r="F3152" s="8">
        <v>784523.33911728673</v>
      </c>
      <c r="G3152" s="8">
        <v>42158.26847962731</v>
      </c>
      <c r="H3152" s="8">
        <v>63809.492055349518</v>
      </c>
      <c r="I3152" s="8">
        <v>429225.11207165307</v>
      </c>
      <c r="J3152" s="8">
        <v>0</v>
      </c>
      <c r="K3152" s="8">
        <v>139982.4009650829</v>
      </c>
      <c r="L3152" s="8">
        <v>0</v>
      </c>
      <c r="M3152" s="8">
        <v>0</v>
      </c>
      <c r="N3152" s="8">
        <v>0</v>
      </c>
      <c r="O3152" s="8">
        <v>0</v>
      </c>
      <c r="P3152" s="8">
        <v>0</v>
      </c>
      <c r="Q3152" s="8">
        <v>0</v>
      </c>
      <c r="R3152" s="8">
        <v>230.46329621178282</v>
      </c>
      <c r="S3152" s="8">
        <v>59.869079204644713</v>
      </c>
      <c r="T3152" s="8">
        <v>4.4667244546701967</v>
      </c>
      <c r="U3152" s="8">
        <v>609.54382516109126</v>
      </c>
      <c r="V3152" s="8">
        <v>0</v>
      </c>
      <c r="W3152" s="8">
        <v>144.18186273140577</v>
      </c>
      <c r="X3152" s="8">
        <v>0</v>
      </c>
      <c r="Y3152" s="8">
        <v>2168314</v>
      </c>
      <c r="Z3152" s="8">
        <v>2011</v>
      </c>
      <c r="AA3152" s="8" t="b">
        <v>1</v>
      </c>
      <c r="AB3152" s="9" t="s">
        <v>71</v>
      </c>
      <c r="AC3152" s="16">
        <f t="shared" si="149"/>
        <v>1459698.6126889996</v>
      </c>
      <c r="AD3152" s="16">
        <f t="shared" si="148"/>
        <v>1048.5247877635948</v>
      </c>
      <c r="AE3152" s="16" t="str">
        <f>VLOOKUP(AB3152,aircraft!A:B,2,FALSE)</f>
        <v>Passenger</v>
      </c>
      <c r="AF3152" s="16" t="str">
        <f t="shared" si="150"/>
        <v/>
      </c>
    </row>
    <row r="3153" spans="1:32" x14ac:dyDescent="0.25">
      <c r="A3153" s="8">
        <v>0</v>
      </c>
      <c r="B3153" s="8">
        <v>0</v>
      </c>
      <c r="C3153" s="8">
        <v>0</v>
      </c>
      <c r="D3153" s="8">
        <v>0</v>
      </c>
      <c r="E3153" s="8">
        <v>0</v>
      </c>
      <c r="F3153" s="8">
        <v>165.69551642206409</v>
      </c>
      <c r="G3153" s="8">
        <v>8.3429312568448957</v>
      </c>
      <c r="H3153" s="8">
        <v>2.2476359223452311</v>
      </c>
      <c r="I3153" s="8">
        <v>73.330708796059412</v>
      </c>
      <c r="J3153" s="8">
        <v>0</v>
      </c>
      <c r="K3153" s="8">
        <v>26.645865894298367</v>
      </c>
      <c r="L3153" s="8">
        <v>0</v>
      </c>
      <c r="M3153" s="8">
        <v>0</v>
      </c>
      <c r="N3153" s="8">
        <v>0</v>
      </c>
      <c r="O3153" s="8">
        <v>0</v>
      </c>
      <c r="P3153" s="8">
        <v>0</v>
      </c>
      <c r="Q3153" s="8">
        <v>0</v>
      </c>
      <c r="R3153" s="8">
        <v>5.7996154546717832E-2</v>
      </c>
      <c r="S3153" s="8">
        <v>1.3032204625382448E-2</v>
      </c>
      <c r="T3153" s="8">
        <v>3.4768346937234969E-4</v>
      </c>
      <c r="U3153" s="8">
        <v>0.11454736625937245</v>
      </c>
      <c r="V3153" s="8">
        <v>0</v>
      </c>
      <c r="W3153" s="8">
        <v>2.7445239917619952E-2</v>
      </c>
      <c r="X3153" s="8">
        <v>0</v>
      </c>
      <c r="Y3153" s="8">
        <v>507</v>
      </c>
      <c r="Z3153" s="8">
        <v>2011</v>
      </c>
      <c r="AA3153" s="8" t="b">
        <v>1</v>
      </c>
      <c r="AB3153" s="9" t="s">
        <v>154</v>
      </c>
      <c r="AC3153" s="16">
        <f t="shared" si="149"/>
        <v>276.26265829161201</v>
      </c>
      <c r="AD3153" s="16">
        <f t="shared" si="148"/>
        <v>0.21336864881846504</v>
      </c>
      <c r="AE3153" s="16" t="str">
        <f>VLOOKUP(AB3153,aircraft!A:B,2,FALSE)</f>
        <v>Passenger</v>
      </c>
      <c r="AF3153" s="16" t="str">
        <f t="shared" si="150"/>
        <v/>
      </c>
    </row>
    <row r="3154" spans="1:32" x14ac:dyDescent="0.25">
      <c r="A3154" s="8">
        <v>0</v>
      </c>
      <c r="B3154" s="8">
        <v>0</v>
      </c>
      <c r="C3154" s="8">
        <v>0</v>
      </c>
      <c r="D3154" s="8">
        <v>0</v>
      </c>
      <c r="E3154" s="8">
        <v>0</v>
      </c>
      <c r="F3154" s="8">
        <v>49862.549171085077</v>
      </c>
      <c r="G3154" s="8">
        <v>2474.4962539488042</v>
      </c>
      <c r="H3154" s="8">
        <v>685.02329097984091</v>
      </c>
      <c r="I3154" s="8">
        <v>12820.858650885679</v>
      </c>
      <c r="J3154" s="8">
        <v>0</v>
      </c>
      <c r="K3154" s="8">
        <v>11263.094894524909</v>
      </c>
      <c r="L3154" s="8">
        <v>0</v>
      </c>
      <c r="M3154" s="8">
        <v>0</v>
      </c>
      <c r="N3154" s="8">
        <v>0</v>
      </c>
      <c r="O3154" s="8">
        <v>0</v>
      </c>
      <c r="P3154" s="8">
        <v>0</v>
      </c>
      <c r="Q3154" s="8">
        <v>0</v>
      </c>
      <c r="R3154" s="8">
        <v>23.513441547516958</v>
      </c>
      <c r="S3154" s="8">
        <v>6.9013459762718385</v>
      </c>
      <c r="T3154" s="8">
        <v>6.849237890341163E-2</v>
      </c>
      <c r="U3154" s="8">
        <v>35.757250034806674</v>
      </c>
      <c r="V3154" s="8">
        <v>0</v>
      </c>
      <c r="W3154" s="8">
        <v>4.167345046673125</v>
      </c>
      <c r="X3154" s="8">
        <v>0</v>
      </c>
      <c r="Y3154" s="8">
        <v>191604</v>
      </c>
      <c r="Z3154" s="8">
        <v>2011</v>
      </c>
      <c r="AA3154" s="8" t="b">
        <v>1</v>
      </c>
      <c r="AB3154" s="9" t="s">
        <v>215</v>
      </c>
      <c r="AC3154" s="16">
        <f t="shared" si="149"/>
        <v>77106.02226142431</v>
      </c>
      <c r="AD3154" s="16">
        <f t="shared" si="148"/>
        <v>70.407874984171997</v>
      </c>
      <c r="AE3154" s="16" t="str">
        <f>VLOOKUP(AB3154,aircraft!A:B,2,FALSE)</f>
        <v>Passenger</v>
      </c>
      <c r="AF3154" s="16" t="str">
        <f t="shared" si="150"/>
        <v/>
      </c>
    </row>
    <row r="3155" spans="1:32" x14ac:dyDescent="0.25">
      <c r="A3155" s="8">
        <v>0</v>
      </c>
      <c r="B3155" s="8">
        <v>0</v>
      </c>
      <c r="C3155" s="8">
        <v>0</v>
      </c>
      <c r="D3155" s="8">
        <v>0</v>
      </c>
      <c r="E3155" s="8">
        <v>0</v>
      </c>
      <c r="F3155" s="8">
        <v>137695.14741326729</v>
      </c>
      <c r="G3155" s="8">
        <v>4683.1384842761599</v>
      </c>
      <c r="H3155" s="8">
        <v>8395.6855084122872</v>
      </c>
      <c r="I3155" s="8">
        <v>56768.118288383193</v>
      </c>
      <c r="J3155" s="8">
        <v>0</v>
      </c>
      <c r="K3155" s="8">
        <v>22711.662833447437</v>
      </c>
      <c r="L3155" s="8">
        <v>0</v>
      </c>
      <c r="M3155" s="8">
        <v>0</v>
      </c>
      <c r="N3155" s="8">
        <v>0</v>
      </c>
      <c r="O3155" s="8">
        <v>0</v>
      </c>
      <c r="P3155" s="8">
        <v>0</v>
      </c>
      <c r="Q3155" s="8">
        <v>0</v>
      </c>
      <c r="R3155" s="8">
        <v>46.602772604415293</v>
      </c>
      <c r="S3155" s="8">
        <v>8.7040092471442918</v>
      </c>
      <c r="T3155" s="8">
        <v>0.83725059342997299</v>
      </c>
      <c r="U3155" s="8">
        <v>105.51486939577883</v>
      </c>
      <c r="V3155" s="8">
        <v>0</v>
      </c>
      <c r="W3155" s="8">
        <v>8.4033151187145023</v>
      </c>
      <c r="X3155" s="8">
        <v>0</v>
      </c>
      <c r="Y3155" s="8">
        <v>436083</v>
      </c>
      <c r="Z3155" s="8">
        <v>2011</v>
      </c>
      <c r="AA3155" s="8" t="b">
        <v>1</v>
      </c>
      <c r="AB3155" s="9" t="s">
        <v>212</v>
      </c>
      <c r="AC3155" s="16">
        <f t="shared" si="149"/>
        <v>230253.75252778636</v>
      </c>
      <c r="AD3155" s="16">
        <f t="shared" si="148"/>
        <v>170.0622169594829</v>
      </c>
      <c r="AE3155" s="16" t="str">
        <f>VLOOKUP(AB3155,aircraft!A:B,2,FALSE)</f>
        <v>Passenger</v>
      </c>
      <c r="AF3155" s="16" t="str">
        <f t="shared" si="150"/>
        <v/>
      </c>
    </row>
    <row r="3156" spans="1:32" x14ac:dyDescent="0.25">
      <c r="A3156" s="8">
        <v>0</v>
      </c>
      <c r="B3156" s="8">
        <v>0</v>
      </c>
      <c r="C3156" s="8">
        <v>0</v>
      </c>
      <c r="D3156" s="8">
        <v>0</v>
      </c>
      <c r="E3156" s="8">
        <v>0</v>
      </c>
      <c r="F3156" s="8">
        <v>12859.800283286486</v>
      </c>
      <c r="G3156" s="8">
        <v>853.74102381876116</v>
      </c>
      <c r="H3156" s="8">
        <v>114.71524811252891</v>
      </c>
      <c r="I3156" s="8">
        <v>6017.4759113085065</v>
      </c>
      <c r="J3156" s="8">
        <v>0</v>
      </c>
      <c r="K3156" s="8">
        <v>1343.2696515095611</v>
      </c>
      <c r="L3156" s="8">
        <v>0</v>
      </c>
      <c r="M3156" s="8">
        <v>0</v>
      </c>
      <c r="N3156" s="8">
        <v>0</v>
      </c>
      <c r="O3156" s="8">
        <v>0</v>
      </c>
      <c r="P3156" s="8">
        <v>0</v>
      </c>
      <c r="Q3156" s="8">
        <v>0</v>
      </c>
      <c r="R3156" s="8">
        <v>1.5072730391981239</v>
      </c>
      <c r="S3156" s="8">
        <v>0.35689372903621597</v>
      </c>
      <c r="T3156" s="8">
        <v>8.5818308129715221E-3</v>
      </c>
      <c r="U3156" s="8">
        <v>2.4421753694310162</v>
      </c>
      <c r="V3156" s="8">
        <v>0</v>
      </c>
      <c r="W3156" s="8">
        <v>0.57760596976506329</v>
      </c>
      <c r="X3156" s="8">
        <v>0</v>
      </c>
      <c r="Y3156" s="8">
        <v>21904</v>
      </c>
      <c r="Z3156" s="8">
        <v>2011</v>
      </c>
      <c r="AA3156" s="8" t="b">
        <v>1</v>
      </c>
      <c r="AB3156" s="9" t="s">
        <v>78</v>
      </c>
      <c r="AC3156" s="16">
        <f t="shared" si="149"/>
        <v>21189.002118035842</v>
      </c>
      <c r="AD3156" s="16">
        <f t="shared" si="148"/>
        <v>4.8925299382433902</v>
      </c>
      <c r="AE3156" s="16" t="str">
        <f>VLOOKUP(AB3156,aircraft!A:B,2,FALSE)</f>
        <v>Passenger</v>
      </c>
      <c r="AF3156" s="16" t="str">
        <f t="shared" si="150"/>
        <v/>
      </c>
    </row>
    <row r="3157" spans="1:32" x14ac:dyDescent="0.25">
      <c r="A3157" s="8">
        <v>0</v>
      </c>
      <c r="B3157" s="8">
        <v>0</v>
      </c>
      <c r="C3157" s="8">
        <v>0</v>
      </c>
      <c r="D3157" s="8">
        <v>0</v>
      </c>
      <c r="E3157" s="8">
        <v>0</v>
      </c>
      <c r="F3157" s="8">
        <v>485.65842705689113</v>
      </c>
      <c r="G3157" s="8">
        <v>33.297497624150218</v>
      </c>
      <c r="H3157" s="8">
        <v>0.35290949027506829</v>
      </c>
      <c r="I3157" s="8">
        <v>245.15280743584813</v>
      </c>
      <c r="J3157" s="8">
        <v>0</v>
      </c>
      <c r="K3157" s="8">
        <v>60.775739783816334</v>
      </c>
      <c r="L3157" s="8">
        <v>0</v>
      </c>
      <c r="M3157" s="8">
        <v>0</v>
      </c>
      <c r="N3157" s="8">
        <v>0</v>
      </c>
      <c r="O3157" s="8">
        <v>0</v>
      </c>
      <c r="P3157" s="8">
        <v>0</v>
      </c>
      <c r="Q3157" s="8">
        <v>0</v>
      </c>
      <c r="R3157" s="8">
        <v>3.1385698444544724E-2</v>
      </c>
      <c r="S3157" s="8">
        <v>4.6616497918890356E-3</v>
      </c>
      <c r="T3157" s="8">
        <v>1.7645475351868481E-5</v>
      </c>
      <c r="U3157" s="8">
        <v>3.4321393957708862E-2</v>
      </c>
      <c r="V3157" s="8">
        <v>0</v>
      </c>
      <c r="W3157" s="8">
        <v>2.6133568994557536E-2</v>
      </c>
      <c r="X3157" s="8">
        <v>0</v>
      </c>
      <c r="Y3157" s="8">
        <v>1188</v>
      </c>
      <c r="Z3157" s="8">
        <v>2011</v>
      </c>
      <c r="AA3157" s="8" t="b">
        <v>1</v>
      </c>
      <c r="AB3157" s="9" t="s">
        <v>221</v>
      </c>
      <c r="AC3157" s="16">
        <f t="shared" si="149"/>
        <v>825.23738139098089</v>
      </c>
      <c r="AD3157" s="16">
        <f t="shared" si="148"/>
        <v>9.6519956664052026E-2</v>
      </c>
      <c r="AE3157" s="16" t="str">
        <f>VLOOKUP(AB3157,aircraft!A:B,2,FALSE)</f>
        <v>Passenger</v>
      </c>
      <c r="AF3157" s="16" t="str">
        <f t="shared" si="150"/>
        <v/>
      </c>
    </row>
    <row r="3158" spans="1:32" x14ac:dyDescent="0.25">
      <c r="A3158" s="8">
        <v>0</v>
      </c>
      <c r="B3158" s="8">
        <v>0</v>
      </c>
      <c r="C3158" s="8">
        <v>0</v>
      </c>
      <c r="D3158" s="8">
        <v>0</v>
      </c>
      <c r="E3158" s="8">
        <v>0</v>
      </c>
      <c r="F3158" s="8">
        <v>12013.77922291641</v>
      </c>
      <c r="G3158" s="8">
        <v>656.14247646329181</v>
      </c>
      <c r="H3158" s="8">
        <v>1015.9099264519214</v>
      </c>
      <c r="I3158" s="8">
        <v>6361.8077895010229</v>
      </c>
      <c r="J3158" s="8">
        <v>0</v>
      </c>
      <c r="K3158" s="8">
        <v>1539.7988659800694</v>
      </c>
      <c r="L3158" s="8">
        <v>0</v>
      </c>
      <c r="M3158" s="8">
        <v>0</v>
      </c>
      <c r="N3158" s="8">
        <v>0</v>
      </c>
      <c r="O3158" s="8">
        <v>0</v>
      </c>
      <c r="P3158" s="8">
        <v>0</v>
      </c>
      <c r="Q3158" s="8">
        <v>0</v>
      </c>
      <c r="R3158" s="8">
        <v>5.2158052002673134</v>
      </c>
      <c r="S3158" s="8">
        <v>1.1821873222320196</v>
      </c>
      <c r="T3158" s="8">
        <v>0.16283258893331995</v>
      </c>
      <c r="U3158" s="8">
        <v>11.871734084587629</v>
      </c>
      <c r="V3158" s="8">
        <v>0</v>
      </c>
      <c r="W3158" s="8">
        <v>0.66211353485732505</v>
      </c>
      <c r="X3158" s="8">
        <v>0</v>
      </c>
      <c r="Y3158" s="8">
        <v>12924</v>
      </c>
      <c r="Z3158" s="8">
        <v>2011</v>
      </c>
      <c r="AA3158" s="8" t="b">
        <v>1</v>
      </c>
      <c r="AB3158" s="9" t="s">
        <v>79</v>
      </c>
      <c r="AC3158" s="16">
        <f t="shared" si="149"/>
        <v>21587.438281312716</v>
      </c>
      <c r="AD3158" s="16">
        <f t="shared" si="148"/>
        <v>19.094672730877608</v>
      </c>
      <c r="AE3158" s="16" t="str">
        <f>VLOOKUP(AB3158,aircraft!A:B,2,FALSE)</f>
        <v>Passenger</v>
      </c>
      <c r="AF3158" s="16" t="str">
        <f t="shared" si="150"/>
        <v/>
      </c>
    </row>
    <row r="3159" spans="1:32" x14ac:dyDescent="0.25">
      <c r="A3159" s="8">
        <v>0</v>
      </c>
      <c r="B3159" s="8">
        <v>0</v>
      </c>
      <c r="C3159" s="8">
        <v>0</v>
      </c>
      <c r="D3159" s="8">
        <v>0</v>
      </c>
      <c r="E3159" s="8">
        <v>0</v>
      </c>
      <c r="F3159" s="8">
        <v>8015.9928492868812</v>
      </c>
      <c r="G3159" s="8">
        <v>476.7826734593886</v>
      </c>
      <c r="H3159" s="8">
        <v>617.91312092804912</v>
      </c>
      <c r="I3159" s="8">
        <v>4785.7599688288019</v>
      </c>
      <c r="J3159" s="8">
        <v>0</v>
      </c>
      <c r="K3159" s="8">
        <v>1175.1169992012865</v>
      </c>
      <c r="L3159" s="8">
        <v>0</v>
      </c>
      <c r="M3159" s="8">
        <v>0</v>
      </c>
      <c r="N3159" s="8">
        <v>0</v>
      </c>
      <c r="O3159" s="8">
        <v>0</v>
      </c>
      <c r="P3159" s="8">
        <v>0</v>
      </c>
      <c r="Q3159" s="8">
        <v>0</v>
      </c>
      <c r="R3159" s="8">
        <v>5.1294152179400516</v>
      </c>
      <c r="S3159" s="8">
        <v>1.5313410504189127</v>
      </c>
      <c r="T3159" s="8">
        <v>8.5455233751273355E-2</v>
      </c>
      <c r="U3159" s="8">
        <v>15.299746359038549</v>
      </c>
      <c r="V3159" s="8">
        <v>0</v>
      </c>
      <c r="W3159" s="8">
        <v>0.50530032681694881</v>
      </c>
      <c r="X3159" s="8">
        <v>0</v>
      </c>
      <c r="Y3159" s="8">
        <v>10398</v>
      </c>
      <c r="Z3159" s="8">
        <v>2011</v>
      </c>
      <c r="AA3159" s="8" t="b">
        <v>1</v>
      </c>
      <c r="AB3159" s="9" t="s">
        <v>80</v>
      </c>
      <c r="AC3159" s="16">
        <f t="shared" si="149"/>
        <v>15071.565611704409</v>
      </c>
      <c r="AD3159" s="16">
        <f t="shared" si="148"/>
        <v>22.551258187965736</v>
      </c>
      <c r="AE3159" s="16" t="str">
        <f>VLOOKUP(AB3159,aircraft!A:B,2,FALSE)</f>
        <v>Passenger</v>
      </c>
      <c r="AF3159" s="16" t="str">
        <f t="shared" si="150"/>
        <v/>
      </c>
    </row>
    <row r="3160" spans="1:32" x14ac:dyDescent="0.25">
      <c r="A3160" s="8">
        <v>0</v>
      </c>
      <c r="B3160" s="8">
        <v>0</v>
      </c>
      <c r="C3160" s="8">
        <v>0</v>
      </c>
      <c r="D3160" s="8">
        <v>0</v>
      </c>
      <c r="E3160" s="8">
        <v>0</v>
      </c>
      <c r="F3160" s="8">
        <v>343.52033482506806</v>
      </c>
      <c r="G3160" s="8">
        <v>7.6330880102787209</v>
      </c>
      <c r="H3160" s="8">
        <v>42.09060495257377</v>
      </c>
      <c r="I3160" s="8">
        <v>112.29727938504837</v>
      </c>
      <c r="J3160" s="8">
        <v>0</v>
      </c>
      <c r="K3160" s="8">
        <v>40.519644073951895</v>
      </c>
      <c r="L3160" s="8">
        <v>0</v>
      </c>
      <c r="M3160" s="8">
        <v>0</v>
      </c>
      <c r="N3160" s="8">
        <v>0</v>
      </c>
      <c r="O3160" s="8">
        <v>0</v>
      </c>
      <c r="P3160" s="8">
        <v>0</v>
      </c>
      <c r="Q3160" s="8">
        <v>0</v>
      </c>
      <c r="R3160" s="8">
        <v>0.31616268051526641</v>
      </c>
      <c r="S3160" s="8">
        <v>4.4719907151718231E-2</v>
      </c>
      <c r="T3160" s="8">
        <v>7.2852146093871214E-3</v>
      </c>
      <c r="U3160" s="8">
        <v>0.6579151060131101</v>
      </c>
      <c r="V3160" s="8">
        <v>0</v>
      </c>
      <c r="W3160" s="8">
        <v>1.7423447543513267E-2</v>
      </c>
      <c r="X3160" s="8">
        <v>0</v>
      </c>
      <c r="Y3160" s="8">
        <v>528</v>
      </c>
      <c r="Z3160" s="8">
        <v>2011</v>
      </c>
      <c r="AA3160" s="8" t="b">
        <v>1</v>
      </c>
      <c r="AB3160" s="9" t="s">
        <v>145</v>
      </c>
      <c r="AC3160" s="16">
        <f t="shared" si="149"/>
        <v>546.06095124692081</v>
      </c>
      <c r="AD3160" s="16">
        <f t="shared" si="148"/>
        <v>1.0435063558329953</v>
      </c>
      <c r="AE3160" s="16" t="str">
        <f>VLOOKUP(AB3160,aircraft!A:B,2,FALSE)</f>
        <v>Passenger</v>
      </c>
      <c r="AF3160" s="16" t="str">
        <f t="shared" si="150"/>
        <v/>
      </c>
    </row>
    <row r="3161" spans="1:32" x14ac:dyDescent="0.25">
      <c r="A3161" s="8">
        <v>0</v>
      </c>
      <c r="B3161" s="8">
        <v>0</v>
      </c>
      <c r="C3161" s="8">
        <v>0</v>
      </c>
      <c r="D3161" s="8">
        <v>0</v>
      </c>
      <c r="E3161" s="8">
        <v>0</v>
      </c>
      <c r="F3161" s="8">
        <v>18159.2667313276</v>
      </c>
      <c r="G3161" s="8">
        <v>1262.6712963030482</v>
      </c>
      <c r="H3161" s="8">
        <v>713.13369122588801</v>
      </c>
      <c r="I3161" s="8">
        <v>9961.2462185263066</v>
      </c>
      <c r="J3161" s="8">
        <v>0</v>
      </c>
      <c r="K3161" s="8">
        <v>2367.2901065833867</v>
      </c>
      <c r="L3161" s="8">
        <v>0</v>
      </c>
      <c r="M3161" s="8">
        <v>0</v>
      </c>
      <c r="N3161" s="8">
        <v>0</v>
      </c>
      <c r="O3161" s="8">
        <v>0</v>
      </c>
      <c r="P3161" s="8">
        <v>0</v>
      </c>
      <c r="Q3161" s="8">
        <v>0</v>
      </c>
      <c r="R3161" s="8">
        <v>8.7917084580844751</v>
      </c>
      <c r="S3161" s="8">
        <v>2.5770682632576642</v>
      </c>
      <c r="T3161" s="8">
        <v>0.18930793878966909</v>
      </c>
      <c r="U3161" s="8">
        <v>19.494516685211288</v>
      </c>
      <c r="V3161" s="8">
        <v>0</v>
      </c>
      <c r="W3161" s="8">
        <v>1.0179347804007202</v>
      </c>
      <c r="X3161" s="8">
        <v>0</v>
      </c>
      <c r="Y3161" s="8">
        <v>27672</v>
      </c>
      <c r="Z3161" s="8">
        <v>2011</v>
      </c>
      <c r="AA3161" s="8" t="b">
        <v>1</v>
      </c>
      <c r="AB3161" s="9" t="s">
        <v>81</v>
      </c>
      <c r="AC3161" s="16">
        <f t="shared" si="149"/>
        <v>32463.608043966229</v>
      </c>
      <c r="AD3161" s="16">
        <f t="shared" si="148"/>
        <v>32.070536125743821</v>
      </c>
      <c r="AE3161" s="16" t="str">
        <f>VLOOKUP(AB3161,aircraft!A:B,2,FALSE)</f>
        <v>Passenger (not used as freighter)</v>
      </c>
      <c r="AF3161" s="16" t="str">
        <f t="shared" si="150"/>
        <v/>
      </c>
    </row>
    <row r="3162" spans="1:32" x14ac:dyDescent="0.25">
      <c r="A3162" s="8">
        <v>0</v>
      </c>
      <c r="B3162" s="8">
        <v>0</v>
      </c>
      <c r="C3162" s="8">
        <v>0</v>
      </c>
      <c r="D3162" s="8">
        <v>0</v>
      </c>
      <c r="E3162" s="8">
        <v>0</v>
      </c>
      <c r="F3162" s="8">
        <v>399.88928358626697</v>
      </c>
      <c r="G3162" s="8">
        <v>23.029017993308145</v>
      </c>
      <c r="H3162" s="8">
        <v>20.38218008234054</v>
      </c>
      <c r="I3162" s="8">
        <v>198.82024635996123</v>
      </c>
      <c r="J3162" s="8">
        <v>0</v>
      </c>
      <c r="K3162" s="8">
        <v>81.042668223381042</v>
      </c>
      <c r="L3162" s="8">
        <v>0</v>
      </c>
      <c r="M3162" s="8">
        <v>0</v>
      </c>
      <c r="N3162" s="8">
        <v>0</v>
      </c>
      <c r="O3162" s="8">
        <v>0</v>
      </c>
      <c r="P3162" s="8">
        <v>0</v>
      </c>
      <c r="Q3162" s="8">
        <v>0</v>
      </c>
      <c r="R3162" s="8">
        <v>0.10263595029660227</v>
      </c>
      <c r="S3162" s="8">
        <v>3.5694976233884922E-2</v>
      </c>
      <c r="T3162" s="8">
        <v>0</v>
      </c>
      <c r="U3162" s="8">
        <v>0.3081713675631414</v>
      </c>
      <c r="V3162" s="8">
        <v>0</v>
      </c>
      <c r="W3162" s="8">
        <v>1.6208534414540246E-2</v>
      </c>
      <c r="X3162" s="8">
        <v>0</v>
      </c>
      <c r="Y3162" s="8">
        <v>594</v>
      </c>
      <c r="Z3162" s="8">
        <v>2011</v>
      </c>
      <c r="AA3162" s="8" t="b">
        <v>1</v>
      </c>
      <c r="AB3162" s="9" t="s">
        <v>203</v>
      </c>
      <c r="AC3162" s="16">
        <f t="shared" si="149"/>
        <v>723.1633962452579</v>
      </c>
      <c r="AD3162" s="16">
        <f t="shared" si="148"/>
        <v>0.46271082850816886</v>
      </c>
      <c r="AE3162" s="16" t="str">
        <f>VLOOKUP(AB3162,aircraft!A:B,2,FALSE)</f>
        <v>Passenger</v>
      </c>
      <c r="AF3162" s="16" t="str">
        <f t="shared" si="150"/>
        <v/>
      </c>
    </row>
    <row r="3163" spans="1:32" x14ac:dyDescent="0.25">
      <c r="A3163" s="8">
        <v>0</v>
      </c>
      <c r="B3163" s="8">
        <v>0</v>
      </c>
      <c r="C3163" s="8">
        <v>0</v>
      </c>
      <c r="D3163" s="8">
        <v>0</v>
      </c>
      <c r="E3163" s="8">
        <v>0</v>
      </c>
      <c r="F3163" s="8">
        <v>2762.9400966366366</v>
      </c>
      <c r="G3163" s="8">
        <v>226.89969335003599</v>
      </c>
      <c r="H3163" s="8">
        <v>3.0644817020132087</v>
      </c>
      <c r="I3163" s="8">
        <v>1648.4347960813402</v>
      </c>
      <c r="J3163" s="8">
        <v>0</v>
      </c>
      <c r="K3163" s="8">
        <v>556.69559513777494</v>
      </c>
      <c r="L3163" s="8">
        <v>0</v>
      </c>
      <c r="M3163" s="8">
        <v>0</v>
      </c>
      <c r="N3163" s="8">
        <v>0</v>
      </c>
      <c r="O3163" s="8">
        <v>0</v>
      </c>
      <c r="P3163" s="8">
        <v>0</v>
      </c>
      <c r="Q3163" s="8">
        <v>0</v>
      </c>
      <c r="R3163" s="8">
        <v>0.44854933478554088</v>
      </c>
      <c r="S3163" s="8">
        <v>0.1497871015128234</v>
      </c>
      <c r="T3163" s="8">
        <v>2.1740315349807618E-3</v>
      </c>
      <c r="U3163" s="8">
        <v>1.0707751750944208</v>
      </c>
      <c r="V3163" s="8">
        <v>0</v>
      </c>
      <c r="W3163" s="8">
        <v>0.11133912431587938</v>
      </c>
      <c r="X3163" s="8">
        <v>0</v>
      </c>
      <c r="Y3163" s="8">
        <v>3141</v>
      </c>
      <c r="Z3163" s="8">
        <v>2011</v>
      </c>
      <c r="AA3163" s="8" t="b">
        <v>1</v>
      </c>
      <c r="AB3163" s="9" t="s">
        <v>229</v>
      </c>
      <c r="AC3163" s="16">
        <f t="shared" si="149"/>
        <v>5198.0346629078012</v>
      </c>
      <c r="AD3163" s="16">
        <f t="shared" si="148"/>
        <v>1.7826247672436453</v>
      </c>
      <c r="AE3163" s="16" t="str">
        <f>VLOOKUP(AB3163,aircraft!A:B,2,FALSE)</f>
        <v>Passenger</v>
      </c>
      <c r="AF3163" s="16" t="str">
        <f t="shared" si="150"/>
        <v/>
      </c>
    </row>
    <row r="3164" spans="1:32" x14ac:dyDescent="0.25">
      <c r="A3164" s="8">
        <v>0</v>
      </c>
      <c r="B3164" s="8">
        <v>0</v>
      </c>
      <c r="C3164" s="8">
        <v>0</v>
      </c>
      <c r="D3164" s="8">
        <v>0</v>
      </c>
      <c r="E3164" s="8">
        <v>0</v>
      </c>
      <c r="F3164" s="8">
        <v>496.36171430171277</v>
      </c>
      <c r="G3164" s="8">
        <v>46.803387848655632</v>
      </c>
      <c r="H3164" s="8">
        <v>0</v>
      </c>
      <c r="I3164" s="8">
        <v>166.5783194521336</v>
      </c>
      <c r="J3164" s="8">
        <v>0</v>
      </c>
      <c r="K3164" s="8">
        <v>200.33926964254533</v>
      </c>
      <c r="L3164" s="8">
        <v>0</v>
      </c>
      <c r="M3164" s="8">
        <v>0</v>
      </c>
      <c r="N3164" s="8">
        <v>0</v>
      </c>
      <c r="O3164" s="8">
        <v>0</v>
      </c>
      <c r="P3164" s="8">
        <v>0</v>
      </c>
      <c r="Q3164" s="8">
        <v>0</v>
      </c>
      <c r="R3164" s="8">
        <v>0.14480225269842514</v>
      </c>
      <c r="S3164" s="8">
        <v>5.8972270945475413E-2</v>
      </c>
      <c r="T3164" s="8">
        <v>0</v>
      </c>
      <c r="U3164" s="8">
        <v>0.20988869053963888</v>
      </c>
      <c r="V3164" s="8">
        <v>0</v>
      </c>
      <c r="W3164" s="8">
        <v>9.8166243289109431E-2</v>
      </c>
      <c r="X3164" s="8">
        <v>0</v>
      </c>
      <c r="Y3164" s="8">
        <v>3962</v>
      </c>
      <c r="Z3164" s="8">
        <v>2011</v>
      </c>
      <c r="AA3164" s="8" t="b">
        <v>1</v>
      </c>
      <c r="AB3164" s="9" t="s">
        <v>248</v>
      </c>
      <c r="AC3164" s="16">
        <f t="shared" si="149"/>
        <v>910.08269124504727</v>
      </c>
      <c r="AD3164" s="16">
        <f t="shared" si="148"/>
        <v>0.51182945747264885</v>
      </c>
      <c r="AE3164" s="16" t="str">
        <f>VLOOKUP(AB3164,aircraft!A:B,2,FALSE)</f>
        <v>Passenger</v>
      </c>
      <c r="AF3164" s="16" t="str">
        <f t="shared" si="150"/>
        <v/>
      </c>
    </row>
    <row r="3165" spans="1:32" x14ac:dyDescent="0.25">
      <c r="A3165" s="8">
        <v>0</v>
      </c>
      <c r="B3165" s="8">
        <v>0</v>
      </c>
      <c r="C3165" s="8">
        <v>0</v>
      </c>
      <c r="D3165" s="8">
        <v>0</v>
      </c>
      <c r="E3165" s="8">
        <v>0</v>
      </c>
      <c r="F3165" s="8">
        <v>105.83654612362183</v>
      </c>
      <c r="G3165" s="8">
        <v>9.3966898421161975</v>
      </c>
      <c r="H3165" s="8">
        <v>0</v>
      </c>
      <c r="I3165" s="8">
        <v>51.342792448588575</v>
      </c>
      <c r="J3165" s="8">
        <v>0</v>
      </c>
      <c r="K3165" s="8">
        <v>34.748177260160446</v>
      </c>
      <c r="L3165" s="8">
        <v>0</v>
      </c>
      <c r="M3165" s="8">
        <v>0</v>
      </c>
      <c r="N3165" s="8">
        <v>0</v>
      </c>
      <c r="O3165" s="8">
        <v>0</v>
      </c>
      <c r="P3165" s="8">
        <v>0</v>
      </c>
      <c r="Q3165" s="8">
        <v>0</v>
      </c>
      <c r="R3165" s="8">
        <v>9.3637671172720011E-2</v>
      </c>
      <c r="S3165" s="8">
        <v>4.5899956721123465E-2</v>
      </c>
      <c r="T3165" s="8">
        <v>0</v>
      </c>
      <c r="U3165" s="8">
        <v>0.25079384239856006</v>
      </c>
      <c r="V3165" s="8">
        <v>0</v>
      </c>
      <c r="W3165" s="8">
        <v>1.7026607059416013E-2</v>
      </c>
      <c r="X3165" s="8">
        <v>0</v>
      </c>
      <c r="Y3165" s="8">
        <v>1022</v>
      </c>
      <c r="Z3165" s="8">
        <v>2011</v>
      </c>
      <c r="AA3165" s="8" t="b">
        <v>1</v>
      </c>
      <c r="AB3165" s="9" t="s">
        <v>260</v>
      </c>
      <c r="AC3165" s="16">
        <f t="shared" si="149"/>
        <v>201.32420567448705</v>
      </c>
      <c r="AD3165" s="16">
        <f t="shared" si="148"/>
        <v>0.40735807735181956</v>
      </c>
      <c r="AE3165" s="16" t="str">
        <f>VLOOKUP(AB3165,aircraft!A:B,2,FALSE)</f>
        <v>Passenger</v>
      </c>
      <c r="AF3165" s="16" t="str">
        <f t="shared" si="150"/>
        <v/>
      </c>
    </row>
    <row r="3166" spans="1:32" x14ac:dyDescent="0.25">
      <c r="A3166" s="8">
        <v>0</v>
      </c>
      <c r="B3166" s="8">
        <v>0</v>
      </c>
      <c r="C3166" s="8">
        <v>0</v>
      </c>
      <c r="D3166" s="8">
        <v>0</v>
      </c>
      <c r="E3166" s="8">
        <v>0</v>
      </c>
      <c r="F3166" s="8">
        <v>477278.06017051276</v>
      </c>
      <c r="G3166" s="8">
        <v>30637.991662102719</v>
      </c>
      <c r="H3166" s="8">
        <v>0</v>
      </c>
      <c r="I3166" s="8">
        <v>220301.21556358587</v>
      </c>
      <c r="J3166" s="8">
        <v>0</v>
      </c>
      <c r="K3166" s="8">
        <v>0</v>
      </c>
      <c r="L3166" s="8">
        <v>0</v>
      </c>
      <c r="M3166" s="8">
        <v>0</v>
      </c>
      <c r="N3166" s="8">
        <v>0</v>
      </c>
      <c r="O3166" s="8">
        <v>0</v>
      </c>
      <c r="P3166" s="8">
        <v>0</v>
      </c>
      <c r="Q3166" s="8">
        <v>0</v>
      </c>
      <c r="R3166" s="8">
        <v>1327.6581577528143</v>
      </c>
      <c r="S3166" s="8">
        <v>324.80116571078406</v>
      </c>
      <c r="T3166" s="8">
        <v>0</v>
      </c>
      <c r="U3166" s="8">
        <v>2335.4693875402872</v>
      </c>
      <c r="V3166" s="8">
        <v>0</v>
      </c>
      <c r="W3166" s="8">
        <v>0</v>
      </c>
      <c r="X3166" s="8">
        <v>0</v>
      </c>
      <c r="Y3166" s="8">
        <v>2386109</v>
      </c>
      <c r="Z3166" s="8">
        <v>2011</v>
      </c>
      <c r="AA3166" s="8" t="b">
        <v>1</v>
      </c>
      <c r="AB3166" s="9" t="s">
        <v>223</v>
      </c>
      <c r="AC3166" s="16">
        <f t="shared" si="149"/>
        <v>728217.26739620138</v>
      </c>
      <c r="AD3166" s="16">
        <f t="shared" si="148"/>
        <v>3987.9287110038858</v>
      </c>
      <c r="AE3166" s="16" t="str">
        <f>VLOOKUP(AB3166,aircraft!A:B,2,FALSE)</f>
        <v>Passenger</v>
      </c>
      <c r="AF3166" s="16" t="str">
        <f t="shared" si="150"/>
        <v/>
      </c>
    </row>
    <row r="3167" spans="1:32" x14ac:dyDescent="0.25">
      <c r="A3167" s="8">
        <v>0</v>
      </c>
      <c r="B3167" s="8">
        <v>0</v>
      </c>
      <c r="C3167" s="8">
        <v>0</v>
      </c>
      <c r="D3167" s="8">
        <v>0</v>
      </c>
      <c r="E3167" s="8">
        <v>0</v>
      </c>
      <c r="F3167" s="8">
        <v>112.28162644629633</v>
      </c>
      <c r="G3167" s="8">
        <v>10.38816080497503</v>
      </c>
      <c r="H3167" s="8">
        <v>0</v>
      </c>
      <c r="I3167" s="8">
        <v>33.083542898025932</v>
      </c>
      <c r="J3167" s="8">
        <v>0</v>
      </c>
      <c r="K3167" s="8">
        <v>24.210740625858307</v>
      </c>
      <c r="L3167" s="8">
        <v>0</v>
      </c>
      <c r="M3167" s="8">
        <v>0</v>
      </c>
      <c r="N3167" s="8">
        <v>0</v>
      </c>
      <c r="O3167" s="8">
        <v>0</v>
      </c>
      <c r="P3167" s="8">
        <v>0</v>
      </c>
      <c r="Q3167" s="8">
        <v>0</v>
      </c>
      <c r="R3167" s="8">
        <v>2.3066463917260804E-2</v>
      </c>
      <c r="S3167" s="8">
        <v>1.1634740412324318E-2</v>
      </c>
      <c r="T3167" s="8">
        <v>0</v>
      </c>
      <c r="U3167" s="8">
        <v>3.705356903545283E-2</v>
      </c>
      <c r="V3167" s="8">
        <v>0</v>
      </c>
      <c r="W3167" s="8">
        <v>1.1863263047370148E-2</v>
      </c>
      <c r="X3167" s="8">
        <v>0</v>
      </c>
      <c r="Y3167" s="8">
        <v>208</v>
      </c>
      <c r="Z3167" s="8">
        <v>2011</v>
      </c>
      <c r="AA3167" s="8" t="b">
        <v>1</v>
      </c>
      <c r="AB3167" s="9" t="s">
        <v>259</v>
      </c>
      <c r="AC3167" s="16">
        <f t="shared" si="149"/>
        <v>179.96407077515559</v>
      </c>
      <c r="AD3167" s="16">
        <f t="shared" si="148"/>
        <v>8.36180364124081E-2</v>
      </c>
      <c r="AE3167" s="16" t="str">
        <f>VLOOKUP(AB3167,aircraft!A:B,2,FALSE)</f>
        <v>Passenger</v>
      </c>
      <c r="AF3167" s="16" t="str">
        <f t="shared" si="150"/>
        <v/>
      </c>
    </row>
    <row r="3168" spans="1:32" x14ac:dyDescent="0.25">
      <c r="A3168" s="8">
        <v>0</v>
      </c>
      <c r="B3168" s="8">
        <v>0</v>
      </c>
      <c r="C3168" s="8">
        <v>0</v>
      </c>
      <c r="D3168" s="8">
        <v>0</v>
      </c>
      <c r="E3168" s="8">
        <v>0</v>
      </c>
      <c r="F3168" s="8">
        <v>60.093982063906182</v>
      </c>
      <c r="G3168" s="8">
        <v>3.8822915162664606</v>
      </c>
      <c r="H3168" s="8">
        <v>0</v>
      </c>
      <c r="I3168" s="8">
        <v>17.957606727747066</v>
      </c>
      <c r="J3168" s="8">
        <v>0</v>
      </c>
      <c r="K3168" s="8">
        <v>24.210740625858307</v>
      </c>
      <c r="L3168" s="8">
        <v>0</v>
      </c>
      <c r="M3168" s="8">
        <v>0</v>
      </c>
      <c r="N3168" s="8">
        <v>0</v>
      </c>
      <c r="O3168" s="8">
        <v>0</v>
      </c>
      <c r="P3168" s="8">
        <v>0</v>
      </c>
      <c r="Q3168" s="8">
        <v>0</v>
      </c>
      <c r="R3168" s="8">
        <v>4.6987884539614978E-2</v>
      </c>
      <c r="S3168" s="8">
        <v>1.8094904671226281E-2</v>
      </c>
      <c r="T3168" s="8">
        <v>0</v>
      </c>
      <c r="U3168" s="8">
        <v>8.3698295323903382E-2</v>
      </c>
      <c r="V3168" s="8">
        <v>0</v>
      </c>
      <c r="W3168" s="8">
        <v>1.1863263047370148E-2</v>
      </c>
      <c r="X3168" s="8">
        <v>0</v>
      </c>
      <c r="Y3168" s="8">
        <v>517</v>
      </c>
      <c r="Z3168" s="8">
        <v>2011</v>
      </c>
      <c r="AA3168" s="8" t="b">
        <v>1</v>
      </c>
      <c r="AB3168" s="9" t="s">
        <v>217</v>
      </c>
      <c r="AC3168" s="16">
        <f t="shared" si="149"/>
        <v>106.14462093377801</v>
      </c>
      <c r="AD3168" s="16">
        <f t="shared" si="148"/>
        <v>0.16064434758211479</v>
      </c>
      <c r="AE3168" s="16" t="str">
        <f>VLOOKUP(AB3168,aircraft!A:B,2,FALSE)</f>
        <v>Passenger</v>
      </c>
      <c r="AF3168" s="16" t="str">
        <f t="shared" si="150"/>
        <v/>
      </c>
    </row>
    <row r="3169" spans="1:32" x14ac:dyDescent="0.25">
      <c r="A3169" s="8">
        <v>0</v>
      </c>
      <c r="B3169" s="8">
        <v>0</v>
      </c>
      <c r="C3169" s="8">
        <v>0</v>
      </c>
      <c r="D3169" s="8">
        <v>0</v>
      </c>
      <c r="E3169" s="8">
        <v>0</v>
      </c>
      <c r="F3169" s="8">
        <v>760.23788134253709</v>
      </c>
      <c r="G3169" s="8">
        <v>55.632006167089287</v>
      </c>
      <c r="H3169" s="8">
        <v>0</v>
      </c>
      <c r="I3169" s="8">
        <v>281.18673836591381</v>
      </c>
      <c r="J3169" s="8">
        <v>0</v>
      </c>
      <c r="K3169" s="8">
        <v>280.41932567157164</v>
      </c>
      <c r="L3169" s="8">
        <v>0</v>
      </c>
      <c r="M3169" s="8">
        <v>0</v>
      </c>
      <c r="N3169" s="8">
        <v>0</v>
      </c>
      <c r="O3169" s="8">
        <v>0</v>
      </c>
      <c r="P3169" s="8">
        <v>0</v>
      </c>
      <c r="Q3169" s="8">
        <v>0</v>
      </c>
      <c r="R3169" s="8">
        <v>0.62321989280299916</v>
      </c>
      <c r="S3169" s="8">
        <v>0.26266344344286074</v>
      </c>
      <c r="T3169" s="8">
        <v>0</v>
      </c>
      <c r="U3169" s="8">
        <v>1.3315138848977373</v>
      </c>
      <c r="V3169" s="8">
        <v>0</v>
      </c>
      <c r="W3169" s="8">
        <v>0.13740547120871383</v>
      </c>
      <c r="X3169" s="8">
        <v>0</v>
      </c>
      <c r="Y3169" s="8">
        <v>6866</v>
      </c>
      <c r="Z3169" s="8">
        <v>2011</v>
      </c>
      <c r="AA3169" s="8" t="b">
        <v>1</v>
      </c>
      <c r="AB3169" s="9" t="s">
        <v>155</v>
      </c>
      <c r="AC3169" s="16">
        <f t="shared" si="149"/>
        <v>1377.4759515471119</v>
      </c>
      <c r="AD3169" s="16">
        <f t="shared" si="148"/>
        <v>2.3548026923523109</v>
      </c>
      <c r="AE3169" s="16" t="str">
        <f>VLOOKUP(AB3169,aircraft!A:B,2,FALSE)</f>
        <v>Passenger</v>
      </c>
      <c r="AF3169" s="16" t="str">
        <f t="shared" si="150"/>
        <v/>
      </c>
    </row>
    <row r="3170" spans="1:32" x14ac:dyDescent="0.25">
      <c r="A3170" s="8">
        <v>0</v>
      </c>
      <c r="B3170" s="8">
        <v>0</v>
      </c>
      <c r="C3170" s="8">
        <v>0</v>
      </c>
      <c r="D3170" s="8">
        <v>0</v>
      </c>
      <c r="E3170" s="8">
        <v>0</v>
      </c>
      <c r="F3170" s="8">
        <v>338.58066682586656</v>
      </c>
      <c r="G3170" s="8">
        <v>11.272566245727635</v>
      </c>
      <c r="H3170" s="8">
        <v>40.270231600195167</v>
      </c>
      <c r="I3170" s="8">
        <v>90.18052996582108</v>
      </c>
      <c r="J3170" s="8">
        <v>0</v>
      </c>
      <c r="K3170" s="8">
        <v>115.89403375983238</v>
      </c>
      <c r="L3170" s="8">
        <v>0</v>
      </c>
      <c r="M3170" s="8">
        <v>0</v>
      </c>
      <c r="N3170" s="8">
        <v>0</v>
      </c>
      <c r="O3170" s="8">
        <v>0</v>
      </c>
      <c r="P3170" s="8">
        <v>0</v>
      </c>
      <c r="Q3170" s="8">
        <v>0</v>
      </c>
      <c r="R3170" s="8">
        <v>0.32362748121461682</v>
      </c>
      <c r="S3170" s="8">
        <v>6.5794210470571199E-2</v>
      </c>
      <c r="T3170" s="8">
        <v>8.7252168704618511E-3</v>
      </c>
      <c r="U3170" s="8">
        <v>0.52635368376456959</v>
      </c>
      <c r="V3170" s="8">
        <v>0</v>
      </c>
      <c r="W3170" s="8">
        <v>6.6059596309438501E-2</v>
      </c>
      <c r="X3170" s="8">
        <v>0</v>
      </c>
      <c r="Y3170" s="8">
        <v>2612</v>
      </c>
      <c r="Z3170" s="8">
        <v>2011</v>
      </c>
      <c r="AA3170" s="8" t="b">
        <v>1</v>
      </c>
      <c r="AB3170" s="9" t="s">
        <v>224</v>
      </c>
      <c r="AC3170" s="16">
        <f t="shared" si="149"/>
        <v>596.19802839744284</v>
      </c>
      <c r="AD3170" s="16">
        <f t="shared" si="148"/>
        <v>0.99056018862965789</v>
      </c>
      <c r="AE3170" s="16" t="str">
        <f>VLOOKUP(AB3170,aircraft!A:B,2,FALSE)</f>
        <v>Passenger</v>
      </c>
      <c r="AF3170" s="16" t="str">
        <f t="shared" si="150"/>
        <v/>
      </c>
    </row>
    <row r="3171" spans="1:32" x14ac:dyDescent="0.25">
      <c r="A3171" s="8">
        <v>0</v>
      </c>
      <c r="B3171" s="8">
        <v>0</v>
      </c>
      <c r="C3171" s="8">
        <v>0</v>
      </c>
      <c r="D3171" s="8">
        <v>0</v>
      </c>
      <c r="E3171" s="8">
        <v>0</v>
      </c>
      <c r="F3171" s="8">
        <v>346.46540339443834</v>
      </c>
      <c r="G3171" s="8">
        <v>25.817935566320962</v>
      </c>
      <c r="H3171" s="8">
        <v>0</v>
      </c>
      <c r="I3171" s="8">
        <v>124.82956450186188</v>
      </c>
      <c r="J3171" s="8">
        <v>0</v>
      </c>
      <c r="K3171" s="8">
        <v>102.22307342011027</v>
      </c>
      <c r="L3171" s="8">
        <v>0</v>
      </c>
      <c r="M3171" s="8">
        <v>0</v>
      </c>
      <c r="N3171" s="8">
        <v>0</v>
      </c>
      <c r="O3171" s="8">
        <v>0</v>
      </c>
      <c r="P3171" s="8">
        <v>0</v>
      </c>
      <c r="Q3171" s="8">
        <v>0</v>
      </c>
      <c r="R3171" s="8">
        <v>0.30946504105813694</v>
      </c>
      <c r="S3171" s="8">
        <v>0.1420908065737391</v>
      </c>
      <c r="T3171" s="8">
        <v>0</v>
      </c>
      <c r="U3171" s="8">
        <v>0.68810271039919302</v>
      </c>
      <c r="V3171" s="8">
        <v>0</v>
      </c>
      <c r="W3171" s="8">
        <v>5.8267149261854653E-2</v>
      </c>
      <c r="X3171" s="8">
        <v>0</v>
      </c>
      <c r="Y3171" s="8">
        <v>3195</v>
      </c>
      <c r="Z3171" s="8">
        <v>2011</v>
      </c>
      <c r="AA3171" s="8" t="b">
        <v>1</v>
      </c>
      <c r="AB3171" s="9" t="s">
        <v>208</v>
      </c>
      <c r="AC3171" s="16">
        <f t="shared" si="149"/>
        <v>599.33597688273142</v>
      </c>
      <c r="AD3171" s="16">
        <f t="shared" si="148"/>
        <v>1.1979257072929239</v>
      </c>
      <c r="AE3171" s="16" t="str">
        <f>VLOOKUP(AB3171,aircraft!A:B,2,FALSE)</f>
        <v>Passenger</v>
      </c>
      <c r="AF3171" s="16" t="str">
        <f t="shared" si="150"/>
        <v/>
      </c>
    </row>
    <row r="3172" spans="1:32" x14ac:dyDescent="0.25">
      <c r="A3172" s="8">
        <v>0</v>
      </c>
      <c r="B3172" s="8">
        <v>0</v>
      </c>
      <c r="C3172" s="8">
        <v>0</v>
      </c>
      <c r="D3172" s="8">
        <v>0</v>
      </c>
      <c r="E3172" s="8">
        <v>0</v>
      </c>
      <c r="F3172" s="8">
        <v>55.937130897799747</v>
      </c>
      <c r="G3172" s="8">
        <v>4.1939943027539099</v>
      </c>
      <c r="H3172" s="8">
        <v>0</v>
      </c>
      <c r="I3172" s="8">
        <v>15.471150922469535</v>
      </c>
      <c r="J3172" s="8">
        <v>0</v>
      </c>
      <c r="K3172" s="8">
        <v>20.699261427822421</v>
      </c>
      <c r="L3172" s="8">
        <v>0</v>
      </c>
      <c r="M3172" s="8">
        <v>0</v>
      </c>
      <c r="N3172" s="8">
        <v>0</v>
      </c>
      <c r="O3172" s="8">
        <v>0</v>
      </c>
      <c r="P3172" s="8">
        <v>0</v>
      </c>
      <c r="Q3172" s="8">
        <v>0</v>
      </c>
      <c r="R3172" s="8">
        <v>0.13805358785828761</v>
      </c>
      <c r="S3172" s="8">
        <v>3.7913708149421008E-2</v>
      </c>
      <c r="T3172" s="8">
        <v>0</v>
      </c>
      <c r="U3172" s="8">
        <v>0.13985920305733268</v>
      </c>
      <c r="V3172" s="8">
        <v>0</v>
      </c>
      <c r="W3172" s="8">
        <v>1.0142638219925769E-2</v>
      </c>
      <c r="X3172" s="8">
        <v>0</v>
      </c>
      <c r="Y3172" s="8">
        <v>509</v>
      </c>
      <c r="Z3172" s="8">
        <v>2011</v>
      </c>
      <c r="AA3172" s="8" t="b">
        <v>1</v>
      </c>
      <c r="AB3172" s="9" t="s">
        <v>169</v>
      </c>
      <c r="AC3172" s="16">
        <f t="shared" si="149"/>
        <v>96.301537550845609</v>
      </c>
      <c r="AD3172" s="16">
        <f t="shared" si="148"/>
        <v>0.32596913728496707</v>
      </c>
      <c r="AE3172" s="16" t="str">
        <f>VLOOKUP(AB3172,aircraft!A:B,2,FALSE)</f>
        <v>Passenger</v>
      </c>
      <c r="AF3172" s="16" t="str">
        <f t="shared" si="150"/>
        <v/>
      </c>
    </row>
    <row r="3173" spans="1:32" x14ac:dyDescent="0.25">
      <c r="A3173" s="8">
        <v>0</v>
      </c>
      <c r="B3173" s="8">
        <v>0</v>
      </c>
      <c r="C3173" s="8">
        <v>0</v>
      </c>
      <c r="D3173" s="8">
        <v>0</v>
      </c>
      <c r="E3173" s="8">
        <v>0</v>
      </c>
      <c r="F3173" s="8">
        <v>4465.0626937784245</v>
      </c>
      <c r="G3173" s="8">
        <v>342.41734522914101</v>
      </c>
      <c r="H3173" s="8">
        <v>0</v>
      </c>
      <c r="I3173" s="8">
        <v>2492.3502713330108</v>
      </c>
      <c r="J3173" s="8">
        <v>0</v>
      </c>
      <c r="K3173" s="8">
        <v>0</v>
      </c>
      <c r="L3173" s="8">
        <v>0</v>
      </c>
      <c r="M3173" s="8">
        <v>0</v>
      </c>
      <c r="N3173" s="8">
        <v>0</v>
      </c>
      <c r="O3173" s="8">
        <v>0</v>
      </c>
      <c r="P3173" s="8">
        <v>0</v>
      </c>
      <c r="Q3173" s="8">
        <v>0</v>
      </c>
      <c r="R3173" s="8">
        <v>0</v>
      </c>
      <c r="S3173" s="8">
        <v>0</v>
      </c>
      <c r="T3173" s="8">
        <v>0</v>
      </c>
      <c r="U3173" s="8">
        <v>0</v>
      </c>
      <c r="V3173" s="8">
        <v>0</v>
      </c>
      <c r="W3173" s="8">
        <v>0</v>
      </c>
      <c r="X3173" s="8">
        <v>0</v>
      </c>
      <c r="Y3173" s="8">
        <v>39391</v>
      </c>
      <c r="Z3173" s="8">
        <v>2011</v>
      </c>
      <c r="AA3173" s="8" t="b">
        <v>1</v>
      </c>
      <c r="AB3173" s="9" t="s">
        <v>178</v>
      </c>
      <c r="AC3173" s="16">
        <f t="shared" si="149"/>
        <v>7299.830310340576</v>
      </c>
      <c r="AD3173" s="16">
        <f t="shared" si="148"/>
        <v>0</v>
      </c>
      <c r="AE3173" s="16" t="str">
        <f>VLOOKUP(AB3173,aircraft!A:B,2,FALSE)</f>
        <v>Passenger</v>
      </c>
      <c r="AF3173" s="16" t="str">
        <f t="shared" si="150"/>
        <v/>
      </c>
    </row>
    <row r="3174" spans="1:32" x14ac:dyDescent="0.25">
      <c r="A3174" s="8">
        <v>0</v>
      </c>
      <c r="B3174" s="8">
        <v>0</v>
      </c>
      <c r="C3174" s="8">
        <v>0</v>
      </c>
      <c r="D3174" s="8">
        <v>0</v>
      </c>
      <c r="E3174" s="8">
        <v>0</v>
      </c>
      <c r="F3174" s="8">
        <v>23906.251951596201</v>
      </c>
      <c r="G3174" s="8">
        <v>1785.3845134142132</v>
      </c>
      <c r="H3174" s="8">
        <v>0</v>
      </c>
      <c r="I3174" s="8">
        <v>2724.0629506076671</v>
      </c>
      <c r="J3174" s="8">
        <v>0</v>
      </c>
      <c r="K3174" s="8">
        <v>0</v>
      </c>
      <c r="L3174" s="8">
        <v>0</v>
      </c>
      <c r="M3174" s="8">
        <v>0</v>
      </c>
      <c r="N3174" s="8">
        <v>0</v>
      </c>
      <c r="O3174" s="8">
        <v>0</v>
      </c>
      <c r="P3174" s="8">
        <v>0</v>
      </c>
      <c r="Q3174" s="8">
        <v>0</v>
      </c>
      <c r="R3174" s="8">
        <v>2.9605899280927606</v>
      </c>
      <c r="S3174" s="8">
        <v>1.4710444766533006</v>
      </c>
      <c r="T3174" s="8">
        <v>0</v>
      </c>
      <c r="U3174" s="8">
        <v>2.2444564335803769</v>
      </c>
      <c r="V3174" s="8">
        <v>0</v>
      </c>
      <c r="W3174" s="8">
        <v>0</v>
      </c>
      <c r="X3174" s="8">
        <v>0</v>
      </c>
      <c r="Y3174" s="8">
        <v>278730</v>
      </c>
      <c r="Z3174" s="8">
        <v>2011</v>
      </c>
      <c r="AA3174" s="8" t="b">
        <v>1</v>
      </c>
      <c r="AB3174" s="9" t="s">
        <v>195</v>
      </c>
      <c r="AC3174" s="16">
        <f t="shared" si="149"/>
        <v>28415.699415618081</v>
      </c>
      <c r="AD3174" s="16">
        <f t="shared" si="148"/>
        <v>6.6760908383264379</v>
      </c>
      <c r="AE3174" s="16" t="str">
        <f>VLOOKUP(AB3174,aircraft!A:B,2,FALSE)</f>
        <v>Passenger</v>
      </c>
      <c r="AF3174" s="16" t="str">
        <f t="shared" si="150"/>
        <v/>
      </c>
    </row>
    <row r="3175" spans="1:32" x14ac:dyDescent="0.25">
      <c r="A3175" s="8">
        <v>0</v>
      </c>
      <c r="B3175" s="8">
        <v>0</v>
      </c>
      <c r="C3175" s="8">
        <v>0</v>
      </c>
      <c r="D3175" s="8">
        <v>0</v>
      </c>
      <c r="E3175" s="8">
        <v>0</v>
      </c>
      <c r="F3175" s="8">
        <v>205.24905328543417</v>
      </c>
      <c r="G3175" s="8">
        <v>15.019592344911592</v>
      </c>
      <c r="H3175" s="8">
        <v>0</v>
      </c>
      <c r="I3175" s="8">
        <v>42.441516228298589</v>
      </c>
      <c r="J3175" s="8">
        <v>0</v>
      </c>
      <c r="K3175" s="8">
        <v>77.262689173221588</v>
      </c>
      <c r="L3175" s="8">
        <v>0</v>
      </c>
      <c r="M3175" s="8">
        <v>0</v>
      </c>
      <c r="N3175" s="8">
        <v>0</v>
      </c>
      <c r="O3175" s="8">
        <v>0</v>
      </c>
      <c r="P3175" s="8">
        <v>0</v>
      </c>
      <c r="Q3175" s="8">
        <v>0</v>
      </c>
      <c r="R3175" s="8">
        <v>0.13183817207218707</v>
      </c>
      <c r="S3175" s="8">
        <v>6.5485424685098811E-2</v>
      </c>
      <c r="T3175" s="8">
        <v>0</v>
      </c>
      <c r="U3175" s="8">
        <v>0.18504501658004258</v>
      </c>
      <c r="V3175" s="8">
        <v>0</v>
      </c>
      <c r="W3175" s="8">
        <v>4.4039730872958996E-2</v>
      </c>
      <c r="X3175" s="8">
        <v>0</v>
      </c>
      <c r="Y3175" s="8">
        <v>1482</v>
      </c>
      <c r="Z3175" s="8">
        <v>2011</v>
      </c>
      <c r="AA3175" s="8" t="b">
        <v>1</v>
      </c>
      <c r="AB3175" s="9" t="s">
        <v>225</v>
      </c>
      <c r="AC3175" s="16">
        <f t="shared" si="149"/>
        <v>339.97285103186596</v>
      </c>
      <c r="AD3175" s="16">
        <f t="shared" si="148"/>
        <v>0.42640834421028745</v>
      </c>
      <c r="AE3175" s="16" t="str">
        <f>VLOOKUP(AB3175,aircraft!A:B,2,FALSE)</f>
        <v>Passenger</v>
      </c>
      <c r="AF3175" s="16" t="str">
        <f t="shared" si="150"/>
        <v/>
      </c>
    </row>
    <row r="3176" spans="1:32" x14ac:dyDescent="0.25">
      <c r="A3176" s="8">
        <v>0</v>
      </c>
      <c r="B3176" s="8">
        <v>0</v>
      </c>
      <c r="C3176" s="8">
        <v>0</v>
      </c>
      <c r="D3176" s="8">
        <v>0</v>
      </c>
      <c r="E3176" s="8">
        <v>0</v>
      </c>
      <c r="F3176" s="8">
        <v>85470.793381139083</v>
      </c>
      <c r="G3176" s="8">
        <v>5527.30621843259</v>
      </c>
      <c r="H3176" s="8">
        <v>0</v>
      </c>
      <c r="I3176" s="8">
        <v>7738.5167856185008</v>
      </c>
      <c r="J3176" s="8">
        <v>0</v>
      </c>
      <c r="K3176" s="8">
        <v>18090.4210559001</v>
      </c>
      <c r="L3176" s="8">
        <v>0</v>
      </c>
      <c r="M3176" s="8">
        <v>0</v>
      </c>
      <c r="N3176" s="8">
        <v>0</v>
      </c>
      <c r="O3176" s="8">
        <v>0</v>
      </c>
      <c r="P3176" s="8">
        <v>0</v>
      </c>
      <c r="Q3176" s="8">
        <v>0</v>
      </c>
      <c r="R3176" s="8">
        <v>5.9538109350457376</v>
      </c>
      <c r="S3176" s="8">
        <v>0.71854981035236443</v>
      </c>
      <c r="T3176" s="8">
        <v>0</v>
      </c>
      <c r="U3176" s="8">
        <v>1.0060071848690861</v>
      </c>
      <c r="V3176" s="8">
        <v>0</v>
      </c>
      <c r="W3176" s="8">
        <v>11.03515663114012</v>
      </c>
      <c r="X3176" s="8">
        <v>0</v>
      </c>
      <c r="Y3176" s="8">
        <v>501706</v>
      </c>
      <c r="Z3176" s="8">
        <v>2011</v>
      </c>
      <c r="AA3176" s="8" t="b">
        <v>1</v>
      </c>
      <c r="AB3176" s="9" t="s">
        <v>266</v>
      </c>
      <c r="AC3176" s="16">
        <f t="shared" si="149"/>
        <v>116827.03744109027</v>
      </c>
      <c r="AD3176" s="16">
        <f t="shared" si="148"/>
        <v>18.713524561407308</v>
      </c>
      <c r="AE3176" s="16" t="str">
        <f>VLOOKUP(AB3176,aircraft!A:B,2,FALSE)</f>
        <v>Passenger</v>
      </c>
      <c r="AF3176" s="16" t="str">
        <f t="shared" si="150"/>
        <v/>
      </c>
    </row>
    <row r="3177" spans="1:32" x14ac:dyDescent="0.25">
      <c r="A3177" s="8">
        <v>0</v>
      </c>
      <c r="B3177" s="8">
        <v>0</v>
      </c>
      <c r="C3177" s="8">
        <v>0</v>
      </c>
      <c r="D3177" s="8">
        <v>0</v>
      </c>
      <c r="E3177" s="8">
        <v>0</v>
      </c>
      <c r="F3177" s="8">
        <v>6629.7921037350152</v>
      </c>
      <c r="G3177" s="8">
        <v>454.63956253017716</v>
      </c>
      <c r="H3177" s="8">
        <v>0</v>
      </c>
      <c r="I3177" s="8">
        <v>3053.4441947450823</v>
      </c>
      <c r="J3177" s="8">
        <v>0</v>
      </c>
      <c r="K3177" s="8">
        <v>1300.8078013110726</v>
      </c>
      <c r="L3177" s="8">
        <v>0</v>
      </c>
      <c r="M3177" s="8">
        <v>0</v>
      </c>
      <c r="N3177" s="8">
        <v>0</v>
      </c>
      <c r="O3177" s="8">
        <v>0</v>
      </c>
      <c r="P3177" s="8">
        <v>0</v>
      </c>
      <c r="Q3177" s="8">
        <v>0</v>
      </c>
      <c r="R3177" s="8">
        <v>0.4697438513199329</v>
      </c>
      <c r="S3177" s="8">
        <v>5.9103143289821136E-2</v>
      </c>
      <c r="T3177" s="8">
        <v>0</v>
      </c>
      <c r="U3177" s="8">
        <v>0.39694774639748254</v>
      </c>
      <c r="V3177" s="8">
        <v>0</v>
      </c>
      <c r="W3177" s="8">
        <v>0.79349274348675236</v>
      </c>
      <c r="X3177" s="8">
        <v>0</v>
      </c>
      <c r="Y3177" s="8">
        <v>55559</v>
      </c>
      <c r="Z3177" s="8">
        <v>2011</v>
      </c>
      <c r="AA3177" s="8" t="b">
        <v>1</v>
      </c>
      <c r="AB3177" s="9" t="s">
        <v>267</v>
      </c>
      <c r="AC3177" s="16">
        <f t="shared" si="149"/>
        <v>11438.683662321346</v>
      </c>
      <c r="AD3177" s="16">
        <f t="shared" si="148"/>
        <v>1.7192874844939889</v>
      </c>
      <c r="AE3177" s="16" t="str">
        <f>VLOOKUP(AB3177,aircraft!A:B,2,FALSE)</f>
        <v>Passenger</v>
      </c>
      <c r="AF3177" s="16" t="str">
        <f t="shared" si="150"/>
        <v/>
      </c>
    </row>
    <row r="3178" spans="1:32" x14ac:dyDescent="0.25">
      <c r="A3178" s="8">
        <v>0</v>
      </c>
      <c r="B3178" s="8">
        <v>0</v>
      </c>
      <c r="C3178" s="8">
        <v>0</v>
      </c>
      <c r="D3178" s="8">
        <v>0</v>
      </c>
      <c r="E3178" s="8">
        <v>0</v>
      </c>
      <c r="F3178" s="8">
        <v>502.59598914697762</v>
      </c>
      <c r="G3178" s="8">
        <v>36.855891107171708</v>
      </c>
      <c r="H3178" s="8">
        <v>0</v>
      </c>
      <c r="I3178" s="8">
        <v>174.47242563328189</v>
      </c>
      <c r="J3178" s="8">
        <v>0</v>
      </c>
      <c r="K3178" s="8">
        <v>0</v>
      </c>
      <c r="L3178" s="8">
        <v>0</v>
      </c>
      <c r="M3178" s="8">
        <v>0</v>
      </c>
      <c r="N3178" s="8">
        <v>0</v>
      </c>
      <c r="O3178" s="8">
        <v>0</v>
      </c>
      <c r="P3178" s="8">
        <v>0</v>
      </c>
      <c r="Q3178" s="8">
        <v>0</v>
      </c>
      <c r="R3178" s="8">
        <v>0</v>
      </c>
      <c r="S3178" s="8">
        <v>0</v>
      </c>
      <c r="T3178" s="8">
        <v>0</v>
      </c>
      <c r="U3178" s="8">
        <v>0</v>
      </c>
      <c r="V3178" s="8">
        <v>0</v>
      </c>
      <c r="W3178" s="8">
        <v>0</v>
      </c>
      <c r="X3178" s="8">
        <v>0</v>
      </c>
      <c r="Y3178" s="8">
        <v>8070</v>
      </c>
      <c r="Z3178" s="8">
        <v>2011</v>
      </c>
      <c r="AA3178" s="8" t="b">
        <v>1</v>
      </c>
      <c r="AB3178" s="9" t="s">
        <v>102</v>
      </c>
      <c r="AC3178" s="16">
        <f t="shared" si="149"/>
        <v>713.92430588743116</v>
      </c>
      <c r="AD3178" s="16">
        <f t="shared" si="148"/>
        <v>0</v>
      </c>
      <c r="AE3178" s="16" t="str">
        <f>VLOOKUP(AB3178,aircraft!A:B,2,FALSE)</f>
        <v>Passenger</v>
      </c>
      <c r="AF3178" s="16" t="str">
        <f t="shared" si="150"/>
        <v/>
      </c>
    </row>
    <row r="3179" spans="1:32" x14ac:dyDescent="0.25">
      <c r="A3179" s="8">
        <v>0</v>
      </c>
      <c r="B3179" s="8">
        <v>0</v>
      </c>
      <c r="C3179" s="8">
        <v>0</v>
      </c>
      <c r="D3179" s="8">
        <v>0</v>
      </c>
      <c r="E3179" s="8">
        <v>0</v>
      </c>
      <c r="F3179" s="8">
        <v>268825.93498395587</v>
      </c>
      <c r="G3179" s="8">
        <v>16442.905482156122</v>
      </c>
      <c r="H3179" s="8">
        <v>0</v>
      </c>
      <c r="I3179" s="8">
        <v>26633.540778083232</v>
      </c>
      <c r="J3179" s="8">
        <v>0</v>
      </c>
      <c r="K3179" s="8">
        <v>45845.767974584967</v>
      </c>
      <c r="L3179" s="8">
        <v>0</v>
      </c>
      <c r="M3179" s="8">
        <v>0</v>
      </c>
      <c r="N3179" s="8">
        <v>0</v>
      </c>
      <c r="O3179" s="8">
        <v>0</v>
      </c>
      <c r="P3179" s="8">
        <v>0</v>
      </c>
      <c r="Q3179" s="8">
        <v>0</v>
      </c>
      <c r="R3179" s="8">
        <v>229.00918972422267</v>
      </c>
      <c r="S3179" s="8">
        <v>89.449405477453382</v>
      </c>
      <c r="T3179" s="8">
        <v>0</v>
      </c>
      <c r="U3179" s="8">
        <v>144.88646127318512</v>
      </c>
      <c r="V3179" s="8">
        <v>0</v>
      </c>
      <c r="W3179" s="8">
        <v>27.965917924804238</v>
      </c>
      <c r="X3179" s="8">
        <v>0</v>
      </c>
      <c r="Y3179" s="8">
        <v>1285836</v>
      </c>
      <c r="Z3179" s="8">
        <v>2011</v>
      </c>
      <c r="AA3179" s="8" t="b">
        <v>1</v>
      </c>
      <c r="AB3179" s="9" t="s">
        <v>263</v>
      </c>
      <c r="AC3179" s="16">
        <f t="shared" si="149"/>
        <v>357748.14921878022</v>
      </c>
      <c r="AD3179" s="16">
        <f t="shared" si="148"/>
        <v>491.31097439966538</v>
      </c>
      <c r="AE3179" s="16" t="str">
        <f>VLOOKUP(AB3179,aircraft!A:B,2,FALSE)</f>
        <v>Passenger</v>
      </c>
      <c r="AF3179" s="16" t="str">
        <f t="shared" si="150"/>
        <v/>
      </c>
    </row>
    <row r="3180" spans="1:32" x14ac:dyDescent="0.25">
      <c r="A3180" s="8">
        <v>0</v>
      </c>
      <c r="B3180" s="8">
        <v>0</v>
      </c>
      <c r="C3180" s="8">
        <v>0</v>
      </c>
      <c r="D3180" s="8">
        <v>0</v>
      </c>
      <c r="E3180" s="8">
        <v>0</v>
      </c>
      <c r="F3180" s="8">
        <v>446334.76054940844</v>
      </c>
      <c r="G3180" s="8">
        <v>31229.105533861843</v>
      </c>
      <c r="H3180" s="8">
        <v>0</v>
      </c>
      <c r="I3180" s="8">
        <v>243762.43432895793</v>
      </c>
      <c r="J3180" s="8">
        <v>0</v>
      </c>
      <c r="K3180" s="8">
        <v>71047.763503476279</v>
      </c>
      <c r="L3180" s="8">
        <v>0</v>
      </c>
      <c r="M3180" s="8">
        <v>0</v>
      </c>
      <c r="N3180" s="8">
        <v>0</v>
      </c>
      <c r="O3180" s="8">
        <v>0</v>
      </c>
      <c r="P3180" s="8">
        <v>0</v>
      </c>
      <c r="Q3180" s="8">
        <v>0</v>
      </c>
      <c r="R3180" s="8">
        <v>335.20273412105973</v>
      </c>
      <c r="S3180" s="8">
        <v>125.81922148571408</v>
      </c>
      <c r="T3180" s="8">
        <v>0</v>
      </c>
      <c r="U3180" s="8">
        <v>982.09664319320257</v>
      </c>
      <c r="V3180" s="8">
        <v>0</v>
      </c>
      <c r="W3180" s="8">
        <v>43.339134900752136</v>
      </c>
      <c r="X3180" s="8">
        <v>0</v>
      </c>
      <c r="Y3180" s="8">
        <v>2217299</v>
      </c>
      <c r="Z3180" s="8">
        <v>2011</v>
      </c>
      <c r="AA3180" s="8" t="b">
        <v>1</v>
      </c>
      <c r="AB3180" s="9" t="s">
        <v>253</v>
      </c>
      <c r="AC3180" s="16">
        <f t="shared" si="149"/>
        <v>792374.06391570449</v>
      </c>
      <c r="AD3180" s="16">
        <f t="shared" si="148"/>
        <v>1486.4577337007286</v>
      </c>
      <c r="AE3180" s="16" t="str">
        <f>VLOOKUP(AB3180,aircraft!A:B,2,FALSE)</f>
        <v>Passenger</v>
      </c>
      <c r="AF3180" s="16" t="str">
        <f t="shared" si="150"/>
        <v/>
      </c>
    </row>
    <row r="3181" spans="1:32" x14ac:dyDescent="0.25">
      <c r="A3181" s="8">
        <v>0</v>
      </c>
      <c r="B3181" s="8">
        <v>0</v>
      </c>
      <c r="C3181" s="8">
        <v>0</v>
      </c>
      <c r="D3181" s="8">
        <v>0</v>
      </c>
      <c r="E3181" s="8">
        <v>0</v>
      </c>
      <c r="F3181" s="8">
        <v>1670.3909759255876</v>
      </c>
      <c r="G3181" s="8">
        <v>103.45254697331401</v>
      </c>
      <c r="H3181" s="8">
        <v>0</v>
      </c>
      <c r="I3181" s="8">
        <v>489.37484783067515</v>
      </c>
      <c r="J3181" s="8">
        <v>0</v>
      </c>
      <c r="K3181" s="8">
        <v>520.84320662385062</v>
      </c>
      <c r="L3181" s="8">
        <v>0</v>
      </c>
      <c r="M3181" s="8">
        <v>0</v>
      </c>
      <c r="N3181" s="8">
        <v>0</v>
      </c>
      <c r="O3181" s="8">
        <v>0</v>
      </c>
      <c r="P3181" s="8">
        <v>0</v>
      </c>
      <c r="Q3181" s="8">
        <v>0</v>
      </c>
      <c r="R3181" s="8">
        <v>0.98227987317827226</v>
      </c>
      <c r="S3181" s="8">
        <v>0.3742024385732135</v>
      </c>
      <c r="T3181" s="8">
        <v>0</v>
      </c>
      <c r="U3181" s="8">
        <v>1.7706854766876319</v>
      </c>
      <c r="V3181" s="8">
        <v>0</v>
      </c>
      <c r="W3181" s="8">
        <v>0.3177143499092257</v>
      </c>
      <c r="X3181" s="8">
        <v>0</v>
      </c>
      <c r="Y3181" s="8">
        <v>10803</v>
      </c>
      <c r="Z3181" s="8">
        <v>2011</v>
      </c>
      <c r="AA3181" s="8" t="b">
        <v>1</v>
      </c>
      <c r="AB3181" s="9" t="s">
        <v>249</v>
      </c>
      <c r="AC3181" s="16">
        <f t="shared" si="149"/>
        <v>2784.0615773534273</v>
      </c>
      <c r="AD3181" s="16">
        <f t="shared" si="148"/>
        <v>3.4448821383483432</v>
      </c>
      <c r="AE3181" s="16" t="str">
        <f>VLOOKUP(AB3181,aircraft!A:B,2,FALSE)</f>
        <v>Passenger</v>
      </c>
      <c r="AF3181" s="16" t="str">
        <f t="shared" si="150"/>
        <v/>
      </c>
    </row>
    <row r="3182" spans="1:32" x14ac:dyDescent="0.25">
      <c r="A3182" s="8">
        <v>0</v>
      </c>
      <c r="B3182" s="8">
        <v>0</v>
      </c>
      <c r="C3182" s="8">
        <v>0</v>
      </c>
      <c r="D3182" s="8">
        <v>0</v>
      </c>
      <c r="E3182" s="8">
        <v>0</v>
      </c>
      <c r="F3182" s="8">
        <v>994.63170269186026</v>
      </c>
      <c r="G3182" s="8">
        <v>68.473253060071158</v>
      </c>
      <c r="H3182" s="8">
        <v>0</v>
      </c>
      <c r="I3182" s="8">
        <v>397.11126977022184</v>
      </c>
      <c r="J3182" s="8">
        <v>0</v>
      </c>
      <c r="K3182" s="8">
        <v>281.86189523282201</v>
      </c>
      <c r="L3182" s="8">
        <v>0</v>
      </c>
      <c r="M3182" s="8">
        <v>0</v>
      </c>
      <c r="N3182" s="8">
        <v>0</v>
      </c>
      <c r="O3182" s="8">
        <v>0</v>
      </c>
      <c r="P3182" s="8">
        <v>0</v>
      </c>
      <c r="Q3182" s="8">
        <v>0</v>
      </c>
      <c r="R3182" s="8">
        <v>0.63122374086674771</v>
      </c>
      <c r="S3182" s="8">
        <v>0.25755333407136433</v>
      </c>
      <c r="T3182" s="8">
        <v>0</v>
      </c>
      <c r="U3182" s="8">
        <v>1.514937467589347</v>
      </c>
      <c r="V3182" s="8">
        <v>0</v>
      </c>
      <c r="W3182" s="8">
        <v>0.1719357527739665</v>
      </c>
      <c r="X3182" s="8">
        <v>0</v>
      </c>
      <c r="Y3182" s="8">
        <v>5803</v>
      </c>
      <c r="Z3182" s="8">
        <v>2011</v>
      </c>
      <c r="AA3182" s="8" t="b">
        <v>1</v>
      </c>
      <c r="AB3182" s="9" t="s">
        <v>236</v>
      </c>
      <c r="AC3182" s="16">
        <f t="shared" si="149"/>
        <v>1742.0781207549753</v>
      </c>
      <c r="AD3182" s="16">
        <f t="shared" si="148"/>
        <v>2.575650295301426</v>
      </c>
      <c r="AE3182" s="16" t="str">
        <f>VLOOKUP(AB3182,aircraft!A:B,2,FALSE)</f>
        <v>Passenger</v>
      </c>
      <c r="AF3182" s="16" t="str">
        <f t="shared" si="150"/>
        <v/>
      </c>
    </row>
    <row r="3183" spans="1:32" x14ac:dyDescent="0.25">
      <c r="A3183" s="8">
        <v>0</v>
      </c>
      <c r="B3183" s="8">
        <v>0</v>
      </c>
      <c r="C3183" s="8">
        <v>0</v>
      </c>
      <c r="D3183" s="8">
        <v>0</v>
      </c>
      <c r="E3183" s="8">
        <v>0</v>
      </c>
      <c r="F3183" s="8">
        <v>172923.79613572761</v>
      </c>
      <c r="G3183" s="8">
        <v>10754.782558103596</v>
      </c>
      <c r="H3183" s="8">
        <v>11150.44602470304</v>
      </c>
      <c r="I3183" s="8">
        <v>89616.832119578845</v>
      </c>
      <c r="J3183" s="8">
        <v>0</v>
      </c>
      <c r="K3183" s="8">
        <v>31155.450946874575</v>
      </c>
      <c r="L3183" s="8">
        <v>0</v>
      </c>
      <c r="M3183" s="8">
        <v>0</v>
      </c>
      <c r="N3183" s="8">
        <v>0</v>
      </c>
      <c r="O3183" s="8">
        <v>0</v>
      </c>
      <c r="P3183" s="8">
        <v>0</v>
      </c>
      <c r="Q3183" s="8">
        <v>0</v>
      </c>
      <c r="R3183" s="8">
        <v>193.19999765477758</v>
      </c>
      <c r="S3183" s="8">
        <v>39.386445891846989</v>
      </c>
      <c r="T3183" s="8">
        <v>6.7731887372591562</v>
      </c>
      <c r="U3183" s="8">
        <v>328.24181828055134</v>
      </c>
      <c r="V3183" s="8">
        <v>0</v>
      </c>
      <c r="W3183" s="8">
        <v>19.004824710834093</v>
      </c>
      <c r="X3183" s="8">
        <v>0</v>
      </c>
      <c r="Y3183" s="8">
        <v>1797873</v>
      </c>
      <c r="Z3183" s="8">
        <v>2011</v>
      </c>
      <c r="AA3183" s="8" t="b">
        <v>1</v>
      </c>
      <c r="AB3183" s="9" t="s">
        <v>210</v>
      </c>
      <c r="AC3183" s="16">
        <f t="shared" si="149"/>
        <v>315601.30778498761</v>
      </c>
      <c r="AD3183" s="16">
        <f t="shared" si="148"/>
        <v>586.60627527526913</v>
      </c>
      <c r="AE3183" s="16" t="str">
        <f>VLOOKUP(AB3183,aircraft!A:B,2,FALSE)</f>
        <v>Passenger</v>
      </c>
      <c r="AF3183" s="16" t="str">
        <f t="shared" si="150"/>
        <v/>
      </c>
    </row>
    <row r="3184" spans="1:32" x14ac:dyDescent="0.25">
      <c r="A3184" s="8">
        <v>0</v>
      </c>
      <c r="B3184" s="8">
        <v>0</v>
      </c>
      <c r="C3184" s="8">
        <v>0</v>
      </c>
      <c r="D3184" s="8">
        <v>0</v>
      </c>
      <c r="E3184" s="8">
        <v>0</v>
      </c>
      <c r="F3184" s="8">
        <v>15677.212605250366</v>
      </c>
      <c r="G3184" s="8">
        <v>1042.1811294785127</v>
      </c>
      <c r="H3184" s="8">
        <v>0</v>
      </c>
      <c r="I3184" s="8">
        <v>1720.0385875742641</v>
      </c>
      <c r="J3184" s="8">
        <v>0</v>
      </c>
      <c r="K3184" s="8">
        <v>0</v>
      </c>
      <c r="L3184" s="8">
        <v>0</v>
      </c>
      <c r="M3184" s="8">
        <v>0</v>
      </c>
      <c r="N3184" s="8">
        <v>0</v>
      </c>
      <c r="O3184" s="8">
        <v>0</v>
      </c>
      <c r="P3184" s="8">
        <v>0</v>
      </c>
      <c r="Q3184" s="8">
        <v>0</v>
      </c>
      <c r="R3184" s="8">
        <v>8.2566408299019471</v>
      </c>
      <c r="S3184" s="8">
        <v>3.7143334379803035</v>
      </c>
      <c r="T3184" s="8">
        <v>0</v>
      </c>
      <c r="U3184" s="8">
        <v>6.1302173487254858</v>
      </c>
      <c r="V3184" s="8">
        <v>0</v>
      </c>
      <c r="W3184" s="8">
        <v>0</v>
      </c>
      <c r="X3184" s="8">
        <v>0</v>
      </c>
      <c r="Y3184" s="8">
        <v>231226</v>
      </c>
      <c r="Z3184" s="8">
        <v>2011</v>
      </c>
      <c r="AA3184" s="8" t="b">
        <v>1</v>
      </c>
      <c r="AB3184" s="9" t="s">
        <v>104</v>
      </c>
      <c r="AC3184" s="16">
        <f t="shared" si="149"/>
        <v>18439.432322303142</v>
      </c>
      <c r="AD3184" s="16">
        <f t="shared" si="148"/>
        <v>18.101191616607736</v>
      </c>
      <c r="AE3184" s="16" t="str">
        <f>VLOOKUP(AB3184,aircraft!A:B,2,FALSE)</f>
        <v>Passenger</v>
      </c>
      <c r="AF3184" s="16" t="str">
        <f t="shared" si="150"/>
        <v/>
      </c>
    </row>
    <row r="3185" spans="1:32" x14ac:dyDescent="0.25">
      <c r="A3185" s="8">
        <v>0</v>
      </c>
      <c r="B3185" s="8">
        <v>0</v>
      </c>
      <c r="C3185" s="8">
        <v>0</v>
      </c>
      <c r="D3185" s="8">
        <v>0</v>
      </c>
      <c r="E3185" s="8">
        <v>0</v>
      </c>
      <c r="F3185" s="8">
        <v>112.28162644629633</v>
      </c>
      <c r="G3185" s="8">
        <v>10.401477632497091</v>
      </c>
      <c r="H3185" s="8">
        <v>0</v>
      </c>
      <c r="I3185" s="8">
        <v>33.083542898025932</v>
      </c>
      <c r="J3185" s="8">
        <v>0</v>
      </c>
      <c r="K3185" s="8">
        <v>19.712569937109947</v>
      </c>
      <c r="L3185" s="8">
        <v>0</v>
      </c>
      <c r="M3185" s="8">
        <v>0</v>
      </c>
      <c r="N3185" s="8">
        <v>0</v>
      </c>
      <c r="O3185" s="8">
        <v>0</v>
      </c>
      <c r="P3185" s="8">
        <v>0</v>
      </c>
      <c r="Q3185" s="8">
        <v>0</v>
      </c>
      <c r="R3185" s="8">
        <v>2.2577144870853924E-2</v>
      </c>
      <c r="S3185" s="8">
        <v>1.1337610976295733E-2</v>
      </c>
      <c r="T3185" s="8">
        <v>0</v>
      </c>
      <c r="U3185" s="8">
        <v>3.6061062893942099E-2</v>
      </c>
      <c r="V3185" s="8">
        <v>0</v>
      </c>
      <c r="W3185" s="8">
        <v>1.2024667429582324E-2</v>
      </c>
      <c r="X3185" s="8">
        <v>0</v>
      </c>
      <c r="Y3185" s="8">
        <v>489</v>
      </c>
      <c r="Z3185" s="8">
        <v>2011</v>
      </c>
      <c r="AA3185" s="8" t="b">
        <v>1</v>
      </c>
      <c r="AB3185" s="9" t="s">
        <v>226</v>
      </c>
      <c r="AC3185" s="16">
        <f t="shared" si="149"/>
        <v>175.47921691392929</v>
      </c>
      <c r="AD3185" s="16">
        <f t="shared" si="148"/>
        <v>8.2000486170674097E-2</v>
      </c>
      <c r="AE3185" s="16" t="str">
        <f>VLOOKUP(AB3185,aircraft!A:B,2,FALSE)</f>
        <v>Passenger</v>
      </c>
      <c r="AF3185" s="16" t="str">
        <f t="shared" si="150"/>
        <v/>
      </c>
    </row>
    <row r="3186" spans="1:32" x14ac:dyDescent="0.25">
      <c r="A3186" s="8">
        <v>0</v>
      </c>
      <c r="B3186" s="8">
        <v>0</v>
      </c>
      <c r="C3186" s="8">
        <v>0</v>
      </c>
      <c r="D3186" s="8">
        <v>0</v>
      </c>
      <c r="E3186" s="8">
        <v>0</v>
      </c>
      <c r="F3186" s="8">
        <v>122.44276016298325</v>
      </c>
      <c r="G3186" s="8">
        <v>10.293929014099197</v>
      </c>
      <c r="H3186" s="8">
        <v>0</v>
      </c>
      <c r="I3186" s="8">
        <v>33.455268409560439</v>
      </c>
      <c r="J3186" s="8">
        <v>0</v>
      </c>
      <c r="K3186" s="8">
        <v>19.712569937109947</v>
      </c>
      <c r="L3186" s="8">
        <v>0</v>
      </c>
      <c r="M3186" s="8">
        <v>0</v>
      </c>
      <c r="N3186" s="8">
        <v>0</v>
      </c>
      <c r="O3186" s="8">
        <v>0</v>
      </c>
      <c r="P3186" s="8">
        <v>0</v>
      </c>
      <c r="Q3186" s="8">
        <v>0</v>
      </c>
      <c r="R3186" s="8">
        <v>0.15690354065877085</v>
      </c>
      <c r="S3186" s="8">
        <v>3.4999359111946543E-2</v>
      </c>
      <c r="T3186" s="8">
        <v>0</v>
      </c>
      <c r="U3186" s="8">
        <v>0.1137479141005356</v>
      </c>
      <c r="V3186" s="8">
        <v>0</v>
      </c>
      <c r="W3186" s="8">
        <v>1.2024667429582324E-2</v>
      </c>
      <c r="X3186" s="8">
        <v>0</v>
      </c>
      <c r="Y3186" s="8">
        <v>71</v>
      </c>
      <c r="Z3186" s="8">
        <v>2011</v>
      </c>
      <c r="AA3186" s="8" t="b">
        <v>1</v>
      </c>
      <c r="AB3186" s="9" t="s">
        <v>171</v>
      </c>
      <c r="AC3186" s="16">
        <f t="shared" si="149"/>
        <v>185.90452752375282</v>
      </c>
      <c r="AD3186" s="16">
        <f t="shared" si="148"/>
        <v>0.31767548130083528</v>
      </c>
      <c r="AE3186" s="16" t="str">
        <f>VLOOKUP(AB3186,aircraft!A:B,2,FALSE)</f>
        <v>Passenger</v>
      </c>
      <c r="AF3186" s="16" t="str">
        <f t="shared" si="150"/>
        <v/>
      </c>
    </row>
    <row r="3187" spans="1:32" x14ac:dyDescent="0.25">
      <c r="A3187" s="8">
        <v>0</v>
      </c>
      <c r="B3187" s="8">
        <v>0</v>
      </c>
      <c r="C3187" s="8">
        <v>0</v>
      </c>
      <c r="D3187" s="8">
        <v>0</v>
      </c>
      <c r="E3187" s="8">
        <v>0</v>
      </c>
      <c r="F3187" s="8">
        <v>5112.302299803021</v>
      </c>
      <c r="G3187" s="8">
        <v>261.38891277643557</v>
      </c>
      <c r="H3187" s="8">
        <v>296.55410798817871</v>
      </c>
      <c r="I3187" s="8">
        <v>2593.9746572214344</v>
      </c>
      <c r="J3187" s="8">
        <v>0</v>
      </c>
      <c r="K3187" s="8">
        <v>0</v>
      </c>
      <c r="L3187" s="8">
        <v>0</v>
      </c>
      <c r="M3187" s="8">
        <v>0</v>
      </c>
      <c r="N3187" s="8">
        <v>0</v>
      </c>
      <c r="O3187" s="8">
        <v>0</v>
      </c>
      <c r="P3187" s="8">
        <v>0</v>
      </c>
      <c r="Q3187" s="8">
        <v>0</v>
      </c>
      <c r="R3187" s="8">
        <v>22.749827315497406</v>
      </c>
      <c r="S3187" s="8">
        <v>4.60305887068718</v>
      </c>
      <c r="T3187" s="8">
        <v>0.58124605855047118</v>
      </c>
      <c r="U3187" s="8">
        <v>45.679894871720364</v>
      </c>
      <c r="V3187" s="8">
        <v>0</v>
      </c>
      <c r="W3187" s="8">
        <v>0</v>
      </c>
      <c r="X3187" s="8">
        <v>0</v>
      </c>
      <c r="Y3187" s="8">
        <v>16797</v>
      </c>
      <c r="Z3187" s="8">
        <v>2011</v>
      </c>
      <c r="AA3187" s="8" t="b">
        <v>1</v>
      </c>
      <c r="AB3187" s="9" t="s">
        <v>115</v>
      </c>
      <c r="AC3187" s="16">
        <f t="shared" si="149"/>
        <v>8264.219977789071</v>
      </c>
      <c r="AD3187" s="16">
        <f t="shared" si="148"/>
        <v>73.614027116455418</v>
      </c>
      <c r="AE3187" s="16" t="str">
        <f>VLOOKUP(AB3187,aircraft!A:B,2,FALSE)</f>
        <v>Freighter (guess)</v>
      </c>
      <c r="AF3187" s="16" t="str">
        <f t="shared" si="150"/>
        <v/>
      </c>
    </row>
    <row r="3188" spans="1:32" x14ac:dyDescent="0.25">
      <c r="A3188" s="8">
        <v>0</v>
      </c>
      <c r="B3188" s="8">
        <v>0</v>
      </c>
      <c r="C3188" s="8">
        <v>0</v>
      </c>
      <c r="D3188" s="8">
        <v>0</v>
      </c>
      <c r="E3188" s="8">
        <v>0</v>
      </c>
      <c r="F3188" s="8">
        <v>441.51934670644135</v>
      </c>
      <c r="G3188" s="8">
        <v>24.488776503071694</v>
      </c>
      <c r="H3188" s="8">
        <v>0</v>
      </c>
      <c r="I3188" s="8">
        <v>134.02965239490891</v>
      </c>
      <c r="J3188" s="8">
        <v>0</v>
      </c>
      <c r="K3188" s="8">
        <v>0</v>
      </c>
      <c r="L3188" s="8">
        <v>0</v>
      </c>
      <c r="M3188" s="8">
        <v>0</v>
      </c>
      <c r="N3188" s="8">
        <v>0</v>
      </c>
      <c r="O3188" s="8">
        <v>0</v>
      </c>
      <c r="P3188" s="8">
        <v>0</v>
      </c>
      <c r="Q3188" s="8">
        <v>0</v>
      </c>
      <c r="R3188" s="8">
        <v>0.10056555367316414</v>
      </c>
      <c r="S3188" s="8">
        <v>3.4832741722897131E-2</v>
      </c>
      <c r="T3188" s="8">
        <v>0</v>
      </c>
      <c r="U3188" s="8">
        <v>0.19064326323105393</v>
      </c>
      <c r="V3188" s="8">
        <v>0</v>
      </c>
      <c r="W3188" s="8">
        <v>0</v>
      </c>
      <c r="X3188" s="8">
        <v>0</v>
      </c>
      <c r="Y3188" s="8">
        <v>3528</v>
      </c>
      <c r="Z3188" s="8">
        <v>2011</v>
      </c>
      <c r="AA3188" s="8" t="b">
        <v>1</v>
      </c>
      <c r="AB3188" s="9" t="s">
        <v>211</v>
      </c>
      <c r="AC3188" s="16">
        <f t="shared" si="149"/>
        <v>600.037775604422</v>
      </c>
      <c r="AD3188" s="16">
        <f t="shared" si="148"/>
        <v>0.3260415586271152</v>
      </c>
      <c r="AE3188" s="16" t="str">
        <f>VLOOKUP(AB3188,aircraft!A:B,2,FALSE)</f>
        <v>Passenger</v>
      </c>
      <c r="AF3188" s="16" t="str">
        <f t="shared" si="150"/>
        <v/>
      </c>
    </row>
    <row r="3189" spans="1:32" x14ac:dyDescent="0.25">
      <c r="A3189" s="8">
        <v>3504.0632745200683</v>
      </c>
      <c r="B3189" s="8">
        <v>2172.8427031879296</v>
      </c>
      <c r="C3189" s="8">
        <v>2550.8325956971103</v>
      </c>
      <c r="D3189" s="8">
        <v>2140.5888764030733</v>
      </c>
      <c r="E3189" s="8">
        <v>5532.6801369853411</v>
      </c>
      <c r="F3189" s="8">
        <v>0</v>
      </c>
      <c r="G3189" s="8">
        <v>0</v>
      </c>
      <c r="H3189" s="8">
        <v>0</v>
      </c>
      <c r="I3189" s="8">
        <v>0</v>
      </c>
      <c r="J3189" s="8">
        <v>15258.319367141723</v>
      </c>
      <c r="K3189" s="8">
        <v>0</v>
      </c>
      <c r="L3189" s="8">
        <v>2574.7308456721948</v>
      </c>
      <c r="M3189" s="8">
        <v>5.1860135662708089</v>
      </c>
      <c r="N3189" s="8">
        <v>3.2158071510990358</v>
      </c>
      <c r="O3189" s="8">
        <v>0.10203330125030635</v>
      </c>
      <c r="P3189" s="8">
        <v>8.5623552893089996E-2</v>
      </c>
      <c r="Q3189" s="8">
        <v>0.22130719988872338</v>
      </c>
      <c r="R3189" s="8">
        <v>0</v>
      </c>
      <c r="S3189" s="8">
        <v>0</v>
      </c>
      <c r="T3189" s="8">
        <v>0</v>
      </c>
      <c r="U3189" s="8">
        <v>0</v>
      </c>
      <c r="V3189" s="8">
        <v>0</v>
      </c>
      <c r="W3189" s="8">
        <v>0</v>
      </c>
      <c r="X3189" s="8">
        <v>1.1071343012381936</v>
      </c>
      <c r="Y3189" s="8">
        <v>3962</v>
      </c>
      <c r="Z3189" s="8">
        <v>2011</v>
      </c>
      <c r="AA3189" s="8" t="b">
        <v>0</v>
      </c>
      <c r="AB3189" s="9" t="s">
        <v>44</v>
      </c>
      <c r="AC3189" s="16">
        <f t="shared" si="149"/>
        <v>33734.057799607443</v>
      </c>
      <c r="AD3189" s="16">
        <f t="shared" si="148"/>
        <v>9.9179190726401583</v>
      </c>
      <c r="AE3189" s="16" t="str">
        <f>VLOOKUP(AB3189,aircraft!A:B,2,FALSE)</f>
        <v>Passenger</v>
      </c>
      <c r="AF3189" s="16">
        <f t="shared" si="150"/>
        <v>10.649696520251688</v>
      </c>
    </row>
    <row r="3190" spans="1:32" x14ac:dyDescent="0.25">
      <c r="A3190" s="8">
        <v>631.21788537758243</v>
      </c>
      <c r="B3190" s="8">
        <v>486.12941628571321</v>
      </c>
      <c r="C3190" s="8">
        <v>395.83926042284253</v>
      </c>
      <c r="D3190" s="8">
        <v>409.01106511638523</v>
      </c>
      <c r="E3190" s="8">
        <v>490.23902988025031</v>
      </c>
      <c r="F3190" s="8">
        <v>0</v>
      </c>
      <c r="G3190" s="8">
        <v>0</v>
      </c>
      <c r="H3190" s="8">
        <v>0</v>
      </c>
      <c r="I3190" s="8">
        <v>0</v>
      </c>
      <c r="J3190" s="8">
        <v>1362.0601114511489</v>
      </c>
      <c r="K3190" s="8">
        <v>0</v>
      </c>
      <c r="L3190" s="8">
        <v>429.22223157808185</v>
      </c>
      <c r="M3190" s="8">
        <v>2.2246420147630648</v>
      </c>
      <c r="N3190" s="8">
        <v>1.7132973401641345</v>
      </c>
      <c r="O3190" s="8">
        <v>1.941005062287076E-2</v>
      </c>
      <c r="P3190" s="8">
        <v>2.0055932478104437E-2</v>
      </c>
      <c r="Q3190" s="8">
        <v>3.1432732704879549E-2</v>
      </c>
      <c r="R3190" s="8">
        <v>0</v>
      </c>
      <c r="S3190" s="8">
        <v>0</v>
      </c>
      <c r="T3190" s="8">
        <v>0</v>
      </c>
      <c r="U3190" s="8">
        <v>0</v>
      </c>
      <c r="V3190" s="8">
        <v>0.73448581524251488</v>
      </c>
      <c r="W3190" s="8">
        <v>0</v>
      </c>
      <c r="X3190" s="8">
        <v>0.18456556584656664</v>
      </c>
      <c r="Y3190" s="8">
        <v>378</v>
      </c>
      <c r="Z3190" s="8">
        <v>2011</v>
      </c>
      <c r="AA3190" s="8" t="b">
        <v>0</v>
      </c>
      <c r="AB3190" s="9" t="s">
        <v>46</v>
      </c>
      <c r="AC3190" s="16">
        <f t="shared" si="149"/>
        <v>4203.7190001120043</v>
      </c>
      <c r="AD3190" s="16">
        <f t="shared" si="148"/>
        <v>4.193403636579621</v>
      </c>
      <c r="AE3190" s="16" t="str">
        <f>VLOOKUP(AB3190,aircraft!A:B,2,FALSE)</f>
        <v>Passenger</v>
      </c>
      <c r="AF3190" s="16">
        <f t="shared" si="150"/>
        <v>11.120949735746043</v>
      </c>
    </row>
    <row r="3191" spans="1:32" x14ac:dyDescent="0.25">
      <c r="A3191" s="8">
        <v>24.915912429455954</v>
      </c>
      <c r="B3191" s="8">
        <v>0</v>
      </c>
      <c r="C3191" s="8">
        <v>122.21945646589724</v>
      </c>
      <c r="D3191" s="8">
        <v>117.8791475360631</v>
      </c>
      <c r="E3191" s="8">
        <v>284.19466781991787</v>
      </c>
      <c r="F3191" s="8">
        <v>0</v>
      </c>
      <c r="G3191" s="8">
        <v>0</v>
      </c>
      <c r="H3191" s="8">
        <v>0</v>
      </c>
      <c r="I3191" s="8">
        <v>0</v>
      </c>
      <c r="J3191" s="8">
        <v>901.35712780714039</v>
      </c>
      <c r="K3191" s="8">
        <v>0</v>
      </c>
      <c r="L3191" s="8">
        <v>100.46770660579205</v>
      </c>
      <c r="M3191" s="8">
        <v>7.4996898959615976E-2</v>
      </c>
      <c r="N3191" s="8">
        <v>0</v>
      </c>
      <c r="O3191" s="8">
        <v>2.4443890675674815E-3</v>
      </c>
      <c r="P3191" s="8">
        <v>2.3575828911637071E-3</v>
      </c>
      <c r="Q3191" s="8">
        <v>5.6838932128111339E-3</v>
      </c>
      <c r="R3191" s="8">
        <v>0</v>
      </c>
      <c r="S3191" s="8">
        <v>0</v>
      </c>
      <c r="T3191" s="8">
        <v>0</v>
      </c>
      <c r="U3191" s="8">
        <v>0</v>
      </c>
      <c r="V3191" s="8">
        <v>0.15508055296202655</v>
      </c>
      <c r="W3191" s="8">
        <v>0</v>
      </c>
      <c r="X3191" s="8">
        <v>1.5070156706662808E-2</v>
      </c>
      <c r="Y3191" s="8">
        <v>86</v>
      </c>
      <c r="Z3191" s="8">
        <v>2011</v>
      </c>
      <c r="AA3191" s="8" t="b">
        <v>0</v>
      </c>
      <c r="AB3191" s="9" t="s">
        <v>265</v>
      </c>
      <c r="AC3191" s="16">
        <f t="shared" si="149"/>
        <v>1551.0340186642666</v>
      </c>
      <c r="AD3191" s="16">
        <f t="shared" si="148"/>
        <v>0.10055292083782112</v>
      </c>
      <c r="AE3191" s="16" t="str">
        <f>VLOOKUP(AB3191,aircraft!A:B,2,FALSE)</f>
        <v>Passenger</v>
      </c>
      <c r="AF3191" s="16">
        <f t="shared" si="150"/>
        <v>24.871129840245093</v>
      </c>
    </row>
    <row r="3192" spans="1:32" x14ac:dyDescent="0.25">
      <c r="A3192" s="8">
        <v>1854513.3448737657</v>
      </c>
      <c r="B3192" s="8">
        <v>1104504.8775024749</v>
      </c>
      <c r="C3192" s="8">
        <v>1146813.4730740518</v>
      </c>
      <c r="D3192" s="8">
        <v>1128168.004489278</v>
      </c>
      <c r="E3192" s="8">
        <v>1950609.3281416411</v>
      </c>
      <c r="F3192" s="8">
        <v>0</v>
      </c>
      <c r="G3192" s="8">
        <v>0</v>
      </c>
      <c r="H3192" s="8">
        <v>0</v>
      </c>
      <c r="I3192" s="8">
        <v>0</v>
      </c>
      <c r="J3192" s="8">
        <v>36672474.137122303</v>
      </c>
      <c r="K3192" s="8">
        <v>0</v>
      </c>
      <c r="L3192" s="8">
        <v>1005735.2806767629</v>
      </c>
      <c r="M3192" s="8">
        <v>6399.3390265077505</v>
      </c>
      <c r="N3192" s="8">
        <v>2617.1227510066624</v>
      </c>
      <c r="O3192" s="8">
        <v>158.5089172241498</v>
      </c>
      <c r="P3192" s="8">
        <v>160.30832266022628</v>
      </c>
      <c r="Q3192" s="8">
        <v>317.50021351892286</v>
      </c>
      <c r="R3192" s="8">
        <v>0</v>
      </c>
      <c r="S3192" s="8">
        <v>0</v>
      </c>
      <c r="T3192" s="8">
        <v>0</v>
      </c>
      <c r="U3192" s="8">
        <v>0</v>
      </c>
      <c r="V3192" s="8">
        <v>6356.9676671311963</v>
      </c>
      <c r="W3192" s="8">
        <v>0</v>
      </c>
      <c r="X3192" s="8">
        <v>150.86029926699385</v>
      </c>
      <c r="Y3192" s="8">
        <v>10414247</v>
      </c>
      <c r="Z3192" s="8">
        <v>2011</v>
      </c>
      <c r="AA3192" s="8" t="b">
        <v>0</v>
      </c>
      <c r="AB3192" s="9" t="s">
        <v>219</v>
      </c>
      <c r="AC3192" s="16">
        <f t="shared" si="149"/>
        <v>44862818.445880271</v>
      </c>
      <c r="AD3192" s="16">
        <f t="shared" si="148"/>
        <v>9803.6395301847042</v>
      </c>
      <c r="AE3192" s="16" t="str">
        <f>VLOOKUP(AB3192,aircraft!A:B,2,FALSE)</f>
        <v>Passenger</v>
      </c>
      <c r="AF3192" s="16">
        <f t="shared" si="150"/>
        <v>4.7331755807830662</v>
      </c>
    </row>
    <row r="3193" spans="1:32" x14ac:dyDescent="0.25">
      <c r="A3193" s="8">
        <v>922092.789502164</v>
      </c>
      <c r="B3193" s="8">
        <v>781282.00558145868</v>
      </c>
      <c r="C3193" s="8">
        <v>461906.60144119966</v>
      </c>
      <c r="D3193" s="8">
        <v>449850.720130075</v>
      </c>
      <c r="E3193" s="8">
        <v>832233.15599919285</v>
      </c>
      <c r="F3193" s="8">
        <v>0</v>
      </c>
      <c r="G3193" s="8">
        <v>0</v>
      </c>
      <c r="H3193" s="8">
        <v>0</v>
      </c>
      <c r="I3193" s="8">
        <v>0</v>
      </c>
      <c r="J3193" s="8">
        <v>14498381.106700217</v>
      </c>
      <c r="K3193" s="8">
        <v>0</v>
      </c>
      <c r="L3193" s="8">
        <v>363657.91007354972</v>
      </c>
      <c r="M3193" s="8">
        <v>1402.2302702221093</v>
      </c>
      <c r="N3193" s="8">
        <v>1146.4552679112478</v>
      </c>
      <c r="O3193" s="8">
        <v>66.259030709642886</v>
      </c>
      <c r="P3193" s="8">
        <v>63.913792837490654</v>
      </c>
      <c r="Q3193" s="8">
        <v>152.31393817986913</v>
      </c>
      <c r="R3193" s="8">
        <v>0</v>
      </c>
      <c r="S3193" s="8">
        <v>0</v>
      </c>
      <c r="T3193" s="8">
        <v>0</v>
      </c>
      <c r="U3193" s="8">
        <v>0</v>
      </c>
      <c r="V3193" s="8">
        <v>2512.9055715844474</v>
      </c>
      <c r="W3193" s="8">
        <v>0</v>
      </c>
      <c r="X3193" s="8">
        <v>54.548689101956029</v>
      </c>
      <c r="Y3193" s="8">
        <v>4072379</v>
      </c>
      <c r="Z3193" s="8">
        <v>2011</v>
      </c>
      <c r="AA3193" s="8" t="b">
        <v>0</v>
      </c>
      <c r="AB3193" s="9" t="s">
        <v>47</v>
      </c>
      <c r="AC3193" s="16">
        <f t="shared" si="149"/>
        <v>18309404.289427854</v>
      </c>
      <c r="AD3193" s="16">
        <f t="shared" si="148"/>
        <v>2885.7209889623159</v>
      </c>
      <c r="AE3193" s="16" t="str">
        <f>VLOOKUP(AB3193,aircraft!A:B,2,FALSE)</f>
        <v>Passenger</v>
      </c>
      <c r="AF3193" s="16">
        <f t="shared" si="150"/>
        <v>4.9666892881062372</v>
      </c>
    </row>
    <row r="3194" spans="1:32" x14ac:dyDescent="0.25">
      <c r="A3194" s="8">
        <v>495312.12423562922</v>
      </c>
      <c r="B3194" s="8">
        <v>437152.01026125374</v>
      </c>
      <c r="C3194" s="8">
        <v>270071.73996910255</v>
      </c>
      <c r="D3194" s="8">
        <v>270008.05275191559</v>
      </c>
      <c r="E3194" s="8">
        <v>465312.44878822198</v>
      </c>
      <c r="F3194" s="8">
        <v>0</v>
      </c>
      <c r="G3194" s="8">
        <v>0</v>
      </c>
      <c r="H3194" s="8">
        <v>0</v>
      </c>
      <c r="I3194" s="8">
        <v>0</v>
      </c>
      <c r="J3194" s="8">
        <v>7119283.356628364</v>
      </c>
      <c r="K3194" s="8">
        <v>0</v>
      </c>
      <c r="L3194" s="8">
        <v>172340.33733340399</v>
      </c>
      <c r="M3194" s="8">
        <v>519.46241248236811</v>
      </c>
      <c r="N3194" s="8">
        <v>458.45129645512174</v>
      </c>
      <c r="O3194" s="8">
        <v>38.111948394192588</v>
      </c>
      <c r="P3194" s="8">
        <v>38.089859170721326</v>
      </c>
      <c r="Q3194" s="8">
        <v>81.836169292407334</v>
      </c>
      <c r="R3194" s="8">
        <v>0</v>
      </c>
      <c r="S3194" s="8">
        <v>0</v>
      </c>
      <c r="T3194" s="8">
        <v>0</v>
      </c>
      <c r="U3194" s="8">
        <v>0</v>
      </c>
      <c r="V3194" s="8">
        <v>1233.9569645870404</v>
      </c>
      <c r="W3194" s="8">
        <v>0</v>
      </c>
      <c r="X3194" s="8">
        <v>25.851051827869618</v>
      </c>
      <c r="Y3194" s="8">
        <v>2002635</v>
      </c>
      <c r="Z3194" s="8">
        <v>2011</v>
      </c>
      <c r="AA3194" s="8" t="b">
        <v>0</v>
      </c>
      <c r="AB3194" s="9" t="s">
        <v>200</v>
      </c>
      <c r="AC3194" s="16">
        <f t="shared" si="149"/>
        <v>9229480.0699678902</v>
      </c>
      <c r="AD3194" s="16">
        <f t="shared" si="148"/>
        <v>1161.8027376226808</v>
      </c>
      <c r="AE3194" s="16" t="str">
        <f>VLOOKUP(AB3194,aircraft!A:B,2,FALSE)</f>
        <v>Passenger</v>
      </c>
      <c r="AF3194" s="16">
        <f t="shared" si="150"/>
        <v>5.1461524988571163</v>
      </c>
    </row>
    <row r="3195" spans="1:32" x14ac:dyDescent="0.25">
      <c r="A3195" s="8">
        <v>23685.787873227651</v>
      </c>
      <c r="B3195" s="8">
        <v>15832.888690190492</v>
      </c>
      <c r="C3195" s="8">
        <v>20699.827967073106</v>
      </c>
      <c r="D3195" s="8">
        <v>17780.674222499645</v>
      </c>
      <c r="E3195" s="8">
        <v>46509.389731563497</v>
      </c>
      <c r="F3195" s="8">
        <v>0</v>
      </c>
      <c r="G3195" s="8">
        <v>0</v>
      </c>
      <c r="H3195" s="8">
        <v>0</v>
      </c>
      <c r="I3195" s="8">
        <v>0</v>
      </c>
      <c r="J3195" s="8">
        <v>246259.0885116577</v>
      </c>
      <c r="K3195" s="8">
        <v>0</v>
      </c>
      <c r="L3195" s="8">
        <v>24930.803084919615</v>
      </c>
      <c r="M3195" s="8">
        <v>31.871419725202866</v>
      </c>
      <c r="N3195" s="8">
        <v>21.304617081277392</v>
      </c>
      <c r="O3195" s="8">
        <v>0.15435071556041502</v>
      </c>
      <c r="P3195" s="8">
        <v>0.13258370039379147</v>
      </c>
      <c r="Q3195" s="8">
        <v>0.34765972866864292</v>
      </c>
      <c r="R3195" s="8">
        <v>0</v>
      </c>
      <c r="S3195" s="8">
        <v>0</v>
      </c>
      <c r="T3195" s="8">
        <v>0</v>
      </c>
      <c r="U3195" s="8">
        <v>0</v>
      </c>
      <c r="V3195" s="8">
        <v>277.05305387953291</v>
      </c>
      <c r="W3195" s="8">
        <v>0</v>
      </c>
      <c r="X3195" s="8">
        <v>5.7340848367695481</v>
      </c>
      <c r="Y3195" s="8">
        <v>33356</v>
      </c>
      <c r="Z3195" s="8">
        <v>2011</v>
      </c>
      <c r="AA3195" s="8" t="b">
        <v>0</v>
      </c>
      <c r="AB3195" s="9" t="s">
        <v>214</v>
      </c>
      <c r="AC3195" s="16">
        <f t="shared" si="149"/>
        <v>395698.46008113172</v>
      </c>
      <c r="AD3195" s="16">
        <f t="shared" si="148"/>
        <v>59.544715787872654</v>
      </c>
      <c r="AE3195" s="16" t="str">
        <f>VLOOKUP(AB3195,aircraft!A:B,2,FALSE)</f>
        <v>Passenger</v>
      </c>
      <c r="AF3195" s="16">
        <f t="shared" si="150"/>
        <v>12.988107949014099</v>
      </c>
    </row>
    <row r="3196" spans="1:32" x14ac:dyDescent="0.25">
      <c r="A3196" s="8">
        <v>1148.435810312377</v>
      </c>
      <c r="B3196" s="8">
        <v>585.24502540638014</v>
      </c>
      <c r="C3196" s="8">
        <v>1083.3688872013879</v>
      </c>
      <c r="D3196" s="8">
        <v>913.15170302812749</v>
      </c>
      <c r="E3196" s="8">
        <v>1998.2408446977804</v>
      </c>
      <c r="F3196" s="8">
        <v>0</v>
      </c>
      <c r="G3196" s="8">
        <v>0</v>
      </c>
      <c r="H3196" s="8">
        <v>0</v>
      </c>
      <c r="I3196" s="8">
        <v>0</v>
      </c>
      <c r="J3196" s="8">
        <v>0</v>
      </c>
      <c r="K3196" s="8">
        <v>0</v>
      </c>
      <c r="L3196" s="8">
        <v>844.65753126168784</v>
      </c>
      <c r="M3196" s="8">
        <v>0.1148435864860151</v>
      </c>
      <c r="N3196" s="8">
        <v>5.8524505320402723E-2</v>
      </c>
      <c r="O3196" s="8">
        <v>0</v>
      </c>
      <c r="P3196" s="8">
        <v>0</v>
      </c>
      <c r="Q3196" s="8">
        <v>0</v>
      </c>
      <c r="R3196" s="8">
        <v>0</v>
      </c>
      <c r="S3196" s="8">
        <v>0</v>
      </c>
      <c r="T3196" s="8">
        <v>0</v>
      </c>
      <c r="U3196" s="8">
        <v>0</v>
      </c>
      <c r="V3196" s="8">
        <v>71.249557602661866</v>
      </c>
      <c r="W3196" s="8">
        <v>0</v>
      </c>
      <c r="X3196" s="8">
        <v>0.19427123650102268</v>
      </c>
      <c r="Y3196" s="8">
        <v>198</v>
      </c>
      <c r="Z3196" s="8">
        <v>2011</v>
      </c>
      <c r="AA3196" s="8" t="b">
        <v>0</v>
      </c>
      <c r="AB3196" s="9" t="s">
        <v>237</v>
      </c>
      <c r="AC3196" s="16">
        <f t="shared" si="149"/>
        <v>6573.0998019077406</v>
      </c>
      <c r="AD3196" s="16">
        <f t="shared" si="148"/>
        <v>0.3676393283074405</v>
      </c>
      <c r="AE3196" s="16" t="str">
        <f>VLOOKUP(AB3196,aircraft!A:B,2,FALSE)</f>
        <v>Passenger</v>
      </c>
      <c r="AF3196" s="16">
        <f t="shared" si="150"/>
        <v>33.197473747008793</v>
      </c>
    </row>
    <row r="3197" spans="1:32" x14ac:dyDescent="0.25">
      <c r="A3197" s="8">
        <v>2825.6447742067658</v>
      </c>
      <c r="B3197" s="8">
        <v>0</v>
      </c>
      <c r="C3197" s="8">
        <v>6033.8887188732624</v>
      </c>
      <c r="D3197" s="8">
        <v>10609.2412380355</v>
      </c>
      <c r="E3197" s="8">
        <v>10948.386825593883</v>
      </c>
      <c r="F3197" s="8">
        <v>0</v>
      </c>
      <c r="G3197" s="8">
        <v>0</v>
      </c>
      <c r="H3197" s="8">
        <v>0</v>
      </c>
      <c r="I3197" s="8">
        <v>0</v>
      </c>
      <c r="J3197" s="8">
        <v>321174.45912740234</v>
      </c>
      <c r="K3197" s="8">
        <v>0</v>
      </c>
      <c r="L3197" s="8">
        <v>0</v>
      </c>
      <c r="M3197" s="8">
        <v>0</v>
      </c>
      <c r="N3197" s="8">
        <v>0</v>
      </c>
      <c r="O3197" s="8">
        <v>0</v>
      </c>
      <c r="P3197" s="8">
        <v>0</v>
      </c>
      <c r="Q3197" s="8">
        <v>0</v>
      </c>
      <c r="R3197" s="8">
        <v>0</v>
      </c>
      <c r="S3197" s="8">
        <v>0</v>
      </c>
      <c r="T3197" s="8">
        <v>0</v>
      </c>
      <c r="U3197" s="8">
        <v>0</v>
      </c>
      <c r="V3197" s="8">
        <v>0</v>
      </c>
      <c r="W3197" s="8">
        <v>0</v>
      </c>
      <c r="X3197" s="8">
        <v>0</v>
      </c>
      <c r="Y3197" s="8">
        <v>328414</v>
      </c>
      <c r="Z3197" s="8">
        <v>2011</v>
      </c>
      <c r="AA3197" s="8" t="b">
        <v>0</v>
      </c>
      <c r="AB3197" s="9" t="s">
        <v>48</v>
      </c>
      <c r="AC3197" s="16">
        <f t="shared" si="149"/>
        <v>351591.62068411172</v>
      </c>
      <c r="AD3197" s="16">
        <f t="shared" si="148"/>
        <v>0</v>
      </c>
      <c r="AE3197" s="16" t="str">
        <f>VLOOKUP(AB3197,aircraft!A:B,2,FALSE)</f>
        <v>Passenger</v>
      </c>
      <c r="AF3197" s="16">
        <f t="shared" si="150"/>
        <v>1.1663251345854295</v>
      </c>
    </row>
    <row r="3198" spans="1:32" x14ac:dyDescent="0.25">
      <c r="A3198" s="8">
        <v>1206.0399076542108</v>
      </c>
      <c r="B3198" s="8">
        <v>0</v>
      </c>
      <c r="C3198" s="8">
        <v>2509.4604387123582</v>
      </c>
      <c r="D3198" s="8">
        <v>4412.3238614479023</v>
      </c>
      <c r="E3198" s="8">
        <v>4553.3726070569437</v>
      </c>
      <c r="F3198" s="8">
        <v>0</v>
      </c>
      <c r="G3198" s="8">
        <v>0</v>
      </c>
      <c r="H3198" s="8">
        <v>0</v>
      </c>
      <c r="I3198" s="8">
        <v>0</v>
      </c>
      <c r="J3198" s="8">
        <v>83170.987908983225</v>
      </c>
      <c r="K3198" s="8">
        <v>0</v>
      </c>
      <c r="L3198" s="8">
        <v>0</v>
      </c>
      <c r="M3198" s="8">
        <v>0</v>
      </c>
      <c r="N3198" s="8">
        <v>0</v>
      </c>
      <c r="O3198" s="8">
        <v>0</v>
      </c>
      <c r="P3198" s="8">
        <v>0</v>
      </c>
      <c r="Q3198" s="8">
        <v>0</v>
      </c>
      <c r="R3198" s="8">
        <v>0</v>
      </c>
      <c r="S3198" s="8">
        <v>0</v>
      </c>
      <c r="T3198" s="8">
        <v>0</v>
      </c>
      <c r="U3198" s="8">
        <v>0</v>
      </c>
      <c r="V3198" s="8">
        <v>0</v>
      </c>
      <c r="W3198" s="8">
        <v>0</v>
      </c>
      <c r="X3198" s="8">
        <v>0</v>
      </c>
      <c r="Y3198" s="8">
        <v>83076</v>
      </c>
      <c r="Z3198" s="8">
        <v>2011</v>
      </c>
      <c r="AA3198" s="8" t="b">
        <v>0</v>
      </c>
      <c r="AB3198" s="9" t="s">
        <v>206</v>
      </c>
      <c r="AC3198" s="16">
        <f t="shared" si="149"/>
        <v>95852.184723854647</v>
      </c>
      <c r="AD3198" s="16">
        <f t="shared" si="148"/>
        <v>0</v>
      </c>
      <c r="AE3198" s="16" t="str">
        <f>VLOOKUP(AB3198,aircraft!A:B,2,FALSE)</f>
        <v>Passenger</v>
      </c>
      <c r="AF3198" s="16">
        <f t="shared" si="150"/>
        <v>1.3124118768289574</v>
      </c>
    </row>
    <row r="3199" spans="1:32" x14ac:dyDescent="0.25">
      <c r="A3199" s="8">
        <v>75949.329812245778</v>
      </c>
      <c r="B3199" s="8">
        <v>45565.474441276907</v>
      </c>
      <c r="C3199" s="8">
        <v>21466.926469364353</v>
      </c>
      <c r="D3199" s="8">
        <v>66381.395049912928</v>
      </c>
      <c r="E3199" s="8">
        <v>88508.526733217222</v>
      </c>
      <c r="F3199" s="8">
        <v>0</v>
      </c>
      <c r="G3199" s="8">
        <v>0</v>
      </c>
      <c r="H3199" s="8">
        <v>0</v>
      </c>
      <c r="I3199" s="8">
        <v>0</v>
      </c>
      <c r="J3199" s="8">
        <v>634626.77405749215</v>
      </c>
      <c r="K3199" s="8">
        <v>0</v>
      </c>
      <c r="L3199" s="8">
        <v>0</v>
      </c>
      <c r="M3199" s="8">
        <v>291.74803548323723</v>
      </c>
      <c r="N3199" s="8">
        <v>175.03298168617644</v>
      </c>
      <c r="O3199" s="8">
        <v>0</v>
      </c>
      <c r="P3199" s="8">
        <v>0</v>
      </c>
      <c r="Q3199" s="8">
        <v>0</v>
      </c>
      <c r="R3199" s="8">
        <v>0</v>
      </c>
      <c r="S3199" s="8">
        <v>0</v>
      </c>
      <c r="T3199" s="8">
        <v>0</v>
      </c>
      <c r="U3199" s="8">
        <v>0</v>
      </c>
      <c r="V3199" s="8">
        <v>0</v>
      </c>
      <c r="W3199" s="8">
        <v>0</v>
      </c>
      <c r="X3199" s="8">
        <v>0</v>
      </c>
      <c r="Y3199" s="8">
        <v>622233</v>
      </c>
      <c r="Z3199" s="8">
        <v>2011</v>
      </c>
      <c r="AA3199" s="8" t="b">
        <v>0</v>
      </c>
      <c r="AB3199" s="9" t="s">
        <v>255</v>
      </c>
      <c r="AC3199" s="16">
        <f t="shared" si="149"/>
        <v>932498.42656350927</v>
      </c>
      <c r="AD3199" s="16">
        <f t="shared" si="148"/>
        <v>466.78101716941364</v>
      </c>
      <c r="AE3199" s="16" t="str">
        <f>VLOOKUP(AB3199,aircraft!A:B,2,FALSE)</f>
        <v>Passenger</v>
      </c>
      <c r="AF3199" s="16">
        <f t="shared" si="150"/>
        <v>1.743361653662195</v>
      </c>
    </row>
    <row r="3200" spans="1:32" x14ac:dyDescent="0.25">
      <c r="A3200" s="8">
        <v>8057.2855707982171</v>
      </c>
      <c r="B3200" s="8">
        <v>85.262234496382135</v>
      </c>
      <c r="C3200" s="8">
        <v>24465.952174300386</v>
      </c>
      <c r="D3200" s="8">
        <v>38289.104184828953</v>
      </c>
      <c r="E3200" s="8">
        <v>47225.972776974166</v>
      </c>
      <c r="F3200" s="8">
        <v>0</v>
      </c>
      <c r="G3200" s="8">
        <v>0</v>
      </c>
      <c r="H3200" s="8">
        <v>0</v>
      </c>
      <c r="I3200" s="8">
        <v>0</v>
      </c>
      <c r="J3200" s="8">
        <v>1080921.8774865924</v>
      </c>
      <c r="K3200" s="8">
        <v>0</v>
      </c>
      <c r="L3200" s="8">
        <v>22364.49464866265</v>
      </c>
      <c r="M3200" s="8">
        <v>38.030384822958318</v>
      </c>
      <c r="N3200" s="8">
        <v>0.4024377143233725</v>
      </c>
      <c r="O3200" s="8">
        <v>0.70116121855406</v>
      </c>
      <c r="P3200" s="8">
        <v>1.0973141268451667</v>
      </c>
      <c r="Q3200" s="8">
        <v>1.7878677062884161</v>
      </c>
      <c r="R3200" s="8">
        <v>0</v>
      </c>
      <c r="S3200" s="8">
        <v>0</v>
      </c>
      <c r="T3200" s="8">
        <v>0</v>
      </c>
      <c r="U3200" s="8">
        <v>0</v>
      </c>
      <c r="V3200" s="8">
        <v>447.91354395279194</v>
      </c>
      <c r="W3200" s="8">
        <v>0</v>
      </c>
      <c r="X3200" s="8">
        <v>13.642341472411234</v>
      </c>
      <c r="Y3200" s="8">
        <v>356135</v>
      </c>
      <c r="Z3200" s="8">
        <v>2011</v>
      </c>
      <c r="AA3200" s="8" t="b">
        <v>0</v>
      </c>
      <c r="AB3200" s="9" t="s">
        <v>231</v>
      </c>
      <c r="AC3200" s="16">
        <f t="shared" si="149"/>
        <v>1221409.9490766532</v>
      </c>
      <c r="AD3200" s="16">
        <f t="shared" si="148"/>
        <v>55.661507061380568</v>
      </c>
      <c r="AE3200" s="16" t="str">
        <f>VLOOKUP(AB3200,aircraft!A:B,2,FALSE)</f>
        <v>Passenger</v>
      </c>
      <c r="AF3200" s="16">
        <f t="shared" si="150"/>
        <v>3.7202257961229597</v>
      </c>
    </row>
    <row r="3201" spans="1:32" x14ac:dyDescent="0.25">
      <c r="A3201" s="8">
        <v>52857.231700787641</v>
      </c>
      <c r="B3201" s="8">
        <v>18003.69279219204</v>
      </c>
      <c r="C3201" s="8">
        <v>27047.082493174279</v>
      </c>
      <c r="D3201" s="8">
        <v>42439.057795047469</v>
      </c>
      <c r="E3201" s="8">
        <v>52329.971466260627</v>
      </c>
      <c r="F3201" s="8">
        <v>0</v>
      </c>
      <c r="G3201" s="8">
        <v>0</v>
      </c>
      <c r="H3201" s="8">
        <v>0</v>
      </c>
      <c r="I3201" s="8">
        <v>0</v>
      </c>
      <c r="J3201" s="8">
        <v>1150924.1718421374</v>
      </c>
      <c r="K3201" s="8">
        <v>0</v>
      </c>
      <c r="L3201" s="8">
        <v>26864.246721989453</v>
      </c>
      <c r="M3201" s="8">
        <v>284.90048224619574</v>
      </c>
      <c r="N3201" s="8">
        <v>97.039905300818802</v>
      </c>
      <c r="O3201" s="8">
        <v>2.1895726056960196</v>
      </c>
      <c r="P3201" s="8">
        <v>3.4333009787957676</v>
      </c>
      <c r="Q3201" s="8">
        <v>4.9365935390801372</v>
      </c>
      <c r="R3201" s="8">
        <v>0</v>
      </c>
      <c r="S3201" s="8">
        <v>0</v>
      </c>
      <c r="T3201" s="8">
        <v>0</v>
      </c>
      <c r="U3201" s="8">
        <v>0</v>
      </c>
      <c r="V3201" s="8">
        <v>481.99672763147856</v>
      </c>
      <c r="W3201" s="8">
        <v>0</v>
      </c>
      <c r="X3201" s="8">
        <v>15.312619951509969</v>
      </c>
      <c r="Y3201" s="8">
        <v>379111</v>
      </c>
      <c r="Z3201" s="8">
        <v>2011</v>
      </c>
      <c r="AA3201" s="8" t="b">
        <v>0</v>
      </c>
      <c r="AB3201" s="9" t="s">
        <v>53</v>
      </c>
      <c r="AC3201" s="16">
        <f t="shared" si="149"/>
        <v>1370465.4548115889</v>
      </c>
      <c r="AD3201" s="16">
        <f t="shared" si="148"/>
        <v>407.81247462209649</v>
      </c>
      <c r="AE3201" s="16" t="str">
        <f>VLOOKUP(AB3201,aircraft!A:B,2,FALSE)</f>
        <v>Passenger</v>
      </c>
      <c r="AF3201" s="16">
        <f t="shared" si="150"/>
        <v>3.837979619041469</v>
      </c>
    </row>
    <row r="3202" spans="1:32" x14ac:dyDescent="0.25">
      <c r="A3202" s="8">
        <v>3398.1009480942698</v>
      </c>
      <c r="B3202" s="8">
        <v>86.987047026550016</v>
      </c>
      <c r="C3202" s="8">
        <v>2561.6547774224282</v>
      </c>
      <c r="D3202" s="8">
        <v>4504.0959103593823</v>
      </c>
      <c r="E3202" s="8">
        <v>4648.0783328215748</v>
      </c>
      <c r="F3202" s="8">
        <v>0</v>
      </c>
      <c r="G3202" s="8">
        <v>0</v>
      </c>
      <c r="H3202" s="8">
        <v>0</v>
      </c>
      <c r="I3202" s="8">
        <v>0</v>
      </c>
      <c r="J3202" s="8">
        <v>113724.10773637533</v>
      </c>
      <c r="K3202" s="8">
        <v>0</v>
      </c>
      <c r="L3202" s="8">
        <v>0</v>
      </c>
      <c r="M3202" s="8">
        <v>0</v>
      </c>
      <c r="N3202" s="8">
        <v>0</v>
      </c>
      <c r="O3202" s="8">
        <v>0</v>
      </c>
      <c r="P3202" s="8">
        <v>0</v>
      </c>
      <c r="Q3202" s="8">
        <v>0</v>
      </c>
      <c r="R3202" s="8">
        <v>0</v>
      </c>
      <c r="S3202" s="8">
        <v>0</v>
      </c>
      <c r="T3202" s="8">
        <v>0</v>
      </c>
      <c r="U3202" s="8">
        <v>0</v>
      </c>
      <c r="V3202" s="8">
        <v>0</v>
      </c>
      <c r="W3202" s="8">
        <v>0</v>
      </c>
      <c r="X3202" s="8">
        <v>0</v>
      </c>
      <c r="Y3202" s="8">
        <v>84004</v>
      </c>
      <c r="Z3202" s="8">
        <v>2011</v>
      </c>
      <c r="AA3202" s="8" t="b">
        <v>0</v>
      </c>
      <c r="AB3202" s="9" t="s">
        <v>55</v>
      </c>
      <c r="AC3202" s="16">
        <f t="shared" si="149"/>
        <v>128923.02475209953</v>
      </c>
      <c r="AD3202" s="16">
        <f t="shared" ref="AD3202:AD3265" si="151">SUM(M3202:U3202,W3202:X3202)</f>
        <v>0</v>
      </c>
      <c r="AE3202" s="16" t="str">
        <f>VLOOKUP(AB3202,aircraft!A:B,2,FALSE)</f>
        <v>Passenger</v>
      </c>
      <c r="AF3202" s="16">
        <f t="shared" si="150"/>
        <v>1.5360895651073274</v>
      </c>
    </row>
    <row r="3203" spans="1:32" x14ac:dyDescent="0.25">
      <c r="A3203" s="8">
        <v>203748.57916868274</v>
      </c>
      <c r="B3203" s="8">
        <v>66374.900590844161</v>
      </c>
      <c r="C3203" s="8">
        <v>110677.5593368439</v>
      </c>
      <c r="D3203" s="8">
        <v>121843.25384497098</v>
      </c>
      <c r="E3203" s="8">
        <v>138221.58425138099</v>
      </c>
      <c r="F3203" s="8">
        <v>0</v>
      </c>
      <c r="G3203" s="8">
        <v>0</v>
      </c>
      <c r="H3203" s="8">
        <v>0</v>
      </c>
      <c r="I3203" s="8">
        <v>0</v>
      </c>
      <c r="J3203" s="8">
        <v>2797413.0542571568</v>
      </c>
      <c r="K3203" s="8">
        <v>0</v>
      </c>
      <c r="L3203" s="8">
        <v>95198.081607994085</v>
      </c>
      <c r="M3203" s="8">
        <v>337.9015954601162</v>
      </c>
      <c r="N3203" s="8">
        <v>110.10002016492899</v>
      </c>
      <c r="O3203" s="8">
        <v>10.508874633078442</v>
      </c>
      <c r="P3203" s="8">
        <v>11.564645709785324</v>
      </c>
      <c r="Q3203" s="8">
        <v>14.362569953497475</v>
      </c>
      <c r="R3203" s="8">
        <v>0</v>
      </c>
      <c r="S3203" s="8">
        <v>0</v>
      </c>
      <c r="T3203" s="8">
        <v>0</v>
      </c>
      <c r="U3203" s="8">
        <v>0</v>
      </c>
      <c r="V3203" s="8">
        <v>2705.8987925985193</v>
      </c>
      <c r="W3203" s="8">
        <v>0</v>
      </c>
      <c r="X3203" s="8">
        <v>98.054017076909091</v>
      </c>
      <c r="Y3203" s="8">
        <v>790351</v>
      </c>
      <c r="Z3203" s="8">
        <v>2011</v>
      </c>
      <c r="AA3203" s="8" t="b">
        <v>0</v>
      </c>
      <c r="AB3203" s="9" t="s">
        <v>70</v>
      </c>
      <c r="AC3203" s="16">
        <f t="shared" ref="AC3203:AC3266" si="152">SUM(A3203:L3203)</f>
        <v>3533477.0130578736</v>
      </c>
      <c r="AD3203" s="16">
        <f t="shared" si="151"/>
        <v>582.49172299831559</v>
      </c>
      <c r="AE3203" s="16" t="str">
        <f>VLOOKUP(AB3203,aircraft!A:B,2,FALSE)</f>
        <v>Passenger</v>
      </c>
      <c r="AF3203" s="16">
        <f t="shared" ref="AF3203:AF3266" si="153">IF(AA3203,"",SUMIFS(AC:AC,Z:Z,Z3203,AB:AB,AB3203)/Y3203)</f>
        <v>5.0514453017400598</v>
      </c>
    </row>
    <row r="3204" spans="1:32" x14ac:dyDescent="0.25">
      <c r="A3204" s="8">
        <v>726369.63337604923</v>
      </c>
      <c r="B3204" s="8">
        <v>372269.30833239469</v>
      </c>
      <c r="C3204" s="8">
        <v>289497.99144851614</v>
      </c>
      <c r="D3204" s="8">
        <v>274497.99566416704</v>
      </c>
      <c r="E3204" s="8">
        <v>632361.28548986721</v>
      </c>
      <c r="F3204" s="8">
        <v>0</v>
      </c>
      <c r="G3204" s="8">
        <v>0</v>
      </c>
      <c r="H3204" s="8">
        <v>0</v>
      </c>
      <c r="I3204" s="8">
        <v>0</v>
      </c>
      <c r="J3204" s="8">
        <v>7156086.3845239943</v>
      </c>
      <c r="K3204" s="8">
        <v>0</v>
      </c>
      <c r="L3204" s="8">
        <v>337174.52747867012</v>
      </c>
      <c r="M3204" s="8">
        <v>1031.5196207229017</v>
      </c>
      <c r="N3204" s="8">
        <v>528.66072326430299</v>
      </c>
      <c r="O3204" s="8">
        <v>12.169545772641612</v>
      </c>
      <c r="P3204" s="8">
        <v>11.538995162001088</v>
      </c>
      <c r="Q3204" s="8">
        <v>27.388352835992869</v>
      </c>
      <c r="R3204" s="8">
        <v>0</v>
      </c>
      <c r="S3204" s="8">
        <v>0</v>
      </c>
      <c r="T3204" s="8">
        <v>0</v>
      </c>
      <c r="U3204" s="8">
        <v>0</v>
      </c>
      <c r="V3204" s="8">
        <v>1227.977604517881</v>
      </c>
      <c r="W3204" s="8">
        <v>0</v>
      </c>
      <c r="X3204" s="8">
        <v>347.28973858351361</v>
      </c>
      <c r="Y3204" s="8">
        <v>2173454</v>
      </c>
      <c r="Z3204" s="8">
        <v>2011</v>
      </c>
      <c r="AA3204" s="8" t="b">
        <v>0</v>
      </c>
      <c r="AB3204" s="9" t="s">
        <v>71</v>
      </c>
      <c r="AC3204" s="16">
        <f t="shared" si="152"/>
        <v>9788257.1263136584</v>
      </c>
      <c r="AD3204" s="16">
        <f t="shared" si="151"/>
        <v>1958.5669763413539</v>
      </c>
      <c r="AE3204" s="16" t="str">
        <f>VLOOKUP(AB3204,aircraft!A:B,2,FALSE)</f>
        <v>Passenger</v>
      </c>
      <c r="AF3204" s="16">
        <f t="shared" si="153"/>
        <v>5.1751524251273127</v>
      </c>
    </row>
    <row r="3205" spans="1:32" x14ac:dyDescent="0.25">
      <c r="A3205" s="8">
        <v>118.91175926214531</v>
      </c>
      <c r="B3205" s="8">
        <v>38.674524529043076</v>
      </c>
      <c r="C3205" s="8">
        <v>66.067573125319527</v>
      </c>
      <c r="D3205" s="8">
        <v>82.820388399795789</v>
      </c>
      <c r="E3205" s="8">
        <v>90.150407612332558</v>
      </c>
      <c r="F3205" s="8">
        <v>0</v>
      </c>
      <c r="G3205" s="8">
        <v>0</v>
      </c>
      <c r="H3205" s="8">
        <v>0</v>
      </c>
      <c r="I3205" s="8">
        <v>0</v>
      </c>
      <c r="J3205" s="8">
        <v>1672.0164166367053</v>
      </c>
      <c r="K3205" s="8">
        <v>0</v>
      </c>
      <c r="L3205" s="8">
        <v>54.956097874195621</v>
      </c>
      <c r="M3205" s="8">
        <v>0.18574795013408132</v>
      </c>
      <c r="N3205" s="8">
        <v>6.0412138364240663E-2</v>
      </c>
      <c r="O3205" s="8">
        <v>6.1063470060928448E-3</v>
      </c>
      <c r="P3205" s="8">
        <v>7.6547390319491732E-3</v>
      </c>
      <c r="Q3205" s="8">
        <v>8.7087755293436663E-3</v>
      </c>
      <c r="R3205" s="8">
        <v>0</v>
      </c>
      <c r="S3205" s="8">
        <v>0</v>
      </c>
      <c r="T3205" s="8">
        <v>0</v>
      </c>
      <c r="U3205" s="8">
        <v>0</v>
      </c>
      <c r="V3205" s="8">
        <v>0.24872744324340601</v>
      </c>
      <c r="W3205" s="8">
        <v>0</v>
      </c>
      <c r="X3205" s="8">
        <v>5.6604776781385896E-2</v>
      </c>
      <c r="Y3205" s="8">
        <v>507</v>
      </c>
      <c r="Z3205" s="8">
        <v>2011</v>
      </c>
      <c r="AA3205" s="8" t="b">
        <v>0</v>
      </c>
      <c r="AB3205" s="9" t="s">
        <v>154</v>
      </c>
      <c r="AC3205" s="16">
        <f t="shared" si="152"/>
        <v>2123.5971674395373</v>
      </c>
      <c r="AD3205" s="16">
        <f t="shared" si="151"/>
        <v>0.32523472684709365</v>
      </c>
      <c r="AE3205" s="16" t="str">
        <f>VLOOKUP(AB3205,aircraft!A:B,2,FALSE)</f>
        <v>Passenger</v>
      </c>
      <c r="AF3205" s="16">
        <f t="shared" si="153"/>
        <v>4.7334513328030559</v>
      </c>
    </row>
    <row r="3206" spans="1:32" x14ac:dyDescent="0.25">
      <c r="A3206" s="8">
        <v>12938.022766576072</v>
      </c>
      <c r="B3206" s="8">
        <v>34.409021653937529</v>
      </c>
      <c r="C3206" s="8">
        <v>19840.026782564415</v>
      </c>
      <c r="D3206" s="8">
        <v>28499.628776871803</v>
      </c>
      <c r="E3206" s="8">
        <v>36329.551068676396</v>
      </c>
      <c r="F3206" s="8">
        <v>0</v>
      </c>
      <c r="G3206" s="8">
        <v>0</v>
      </c>
      <c r="H3206" s="8">
        <v>0</v>
      </c>
      <c r="I3206" s="8">
        <v>0</v>
      </c>
      <c r="J3206" s="8">
        <v>635652.99018303386</v>
      </c>
      <c r="K3206" s="8">
        <v>0</v>
      </c>
      <c r="L3206" s="8">
        <v>19476.950884729536</v>
      </c>
      <c r="M3206" s="8">
        <v>36.084019613500921</v>
      </c>
      <c r="N3206" s="8">
        <v>9.596642660497047E-2</v>
      </c>
      <c r="O3206" s="8">
        <v>1.9837356143340981</v>
      </c>
      <c r="P3206" s="8">
        <v>2.8495792480313389</v>
      </c>
      <c r="Q3206" s="8">
        <v>3.6325328764503464</v>
      </c>
      <c r="R3206" s="8">
        <v>0</v>
      </c>
      <c r="S3206" s="8">
        <v>0</v>
      </c>
      <c r="T3206" s="8">
        <v>0</v>
      </c>
      <c r="U3206" s="8">
        <v>0</v>
      </c>
      <c r="V3206" s="8">
        <v>87.215236617599729</v>
      </c>
      <c r="W3206" s="8">
        <v>0</v>
      </c>
      <c r="X3206" s="8">
        <v>7.2064717161558729</v>
      </c>
      <c r="Y3206" s="8">
        <v>192588</v>
      </c>
      <c r="Z3206" s="8">
        <v>2011</v>
      </c>
      <c r="AA3206" s="8" t="b">
        <v>0</v>
      </c>
      <c r="AB3206" s="9" t="s">
        <v>215</v>
      </c>
      <c r="AC3206" s="16">
        <f t="shared" si="152"/>
        <v>752771.57948410593</v>
      </c>
      <c r="AD3206" s="16">
        <f t="shared" si="151"/>
        <v>51.852305495077552</v>
      </c>
      <c r="AE3206" s="16" t="str">
        <f>VLOOKUP(AB3206,aircraft!A:B,2,FALSE)</f>
        <v>Passenger</v>
      </c>
      <c r="AF3206" s="16">
        <f t="shared" si="153"/>
        <v>4.3090826102640367</v>
      </c>
    </row>
    <row r="3207" spans="1:32" x14ac:dyDescent="0.25">
      <c r="A3207" s="8">
        <v>90437.276202203546</v>
      </c>
      <c r="B3207" s="8">
        <v>29460.077904391772</v>
      </c>
      <c r="C3207" s="8">
        <v>54291.238858967467</v>
      </c>
      <c r="D3207" s="8">
        <v>61181.621756023138</v>
      </c>
      <c r="E3207" s="8">
        <v>63904.260432556854</v>
      </c>
      <c r="F3207" s="8">
        <v>0</v>
      </c>
      <c r="G3207" s="8">
        <v>0</v>
      </c>
      <c r="H3207" s="8">
        <v>0</v>
      </c>
      <c r="I3207" s="8">
        <v>0</v>
      </c>
      <c r="J3207" s="8">
        <v>1794790.8627642808</v>
      </c>
      <c r="K3207" s="8">
        <v>0</v>
      </c>
      <c r="L3207" s="8">
        <v>45937.342465889473</v>
      </c>
      <c r="M3207" s="8">
        <v>168.12810733789226</v>
      </c>
      <c r="N3207" s="8">
        <v>54.765800463210894</v>
      </c>
      <c r="O3207" s="8">
        <v>5.4191092127532556</v>
      </c>
      <c r="P3207" s="8">
        <v>6.1056655165497276</v>
      </c>
      <c r="Q3207" s="8">
        <v>6.3767422906908138</v>
      </c>
      <c r="R3207" s="8">
        <v>0</v>
      </c>
      <c r="S3207" s="8">
        <v>0</v>
      </c>
      <c r="T3207" s="8">
        <v>0</v>
      </c>
      <c r="U3207" s="8">
        <v>0</v>
      </c>
      <c r="V3207" s="8">
        <v>249.5367574027515</v>
      </c>
      <c r="W3207" s="8">
        <v>0</v>
      </c>
      <c r="X3207" s="8">
        <v>16.996816450122473</v>
      </c>
      <c r="Y3207" s="8">
        <v>432410</v>
      </c>
      <c r="Z3207" s="8">
        <v>2011</v>
      </c>
      <c r="AA3207" s="8" t="b">
        <v>0</v>
      </c>
      <c r="AB3207" s="9" t="s">
        <v>212</v>
      </c>
      <c r="AC3207" s="16">
        <f t="shared" si="152"/>
        <v>2140002.6803843132</v>
      </c>
      <c r="AD3207" s="16">
        <f t="shared" si="151"/>
        <v>257.79224127121944</v>
      </c>
      <c r="AE3207" s="16" t="str">
        <f>VLOOKUP(AB3207,aircraft!A:B,2,FALSE)</f>
        <v>Passenger</v>
      </c>
      <c r="AF3207" s="16">
        <f t="shared" si="153"/>
        <v>5.4815023540438466</v>
      </c>
    </row>
    <row r="3208" spans="1:32" x14ac:dyDescent="0.25">
      <c r="A3208" s="8">
        <v>7809.5292096306939</v>
      </c>
      <c r="B3208" s="8">
        <v>4741.147304428363</v>
      </c>
      <c r="C3208" s="8">
        <v>5165.7510034440784</v>
      </c>
      <c r="D3208" s="8">
        <v>6008.3018904825412</v>
      </c>
      <c r="E3208" s="8">
        <v>8651.6298448205234</v>
      </c>
      <c r="F3208" s="8">
        <v>0</v>
      </c>
      <c r="G3208" s="8">
        <v>0</v>
      </c>
      <c r="H3208" s="8">
        <v>0</v>
      </c>
      <c r="I3208" s="8">
        <v>0</v>
      </c>
      <c r="J3208" s="8">
        <v>96893.428168518541</v>
      </c>
      <c r="K3208" s="8">
        <v>0</v>
      </c>
      <c r="L3208" s="8">
        <v>3289.6778648160089</v>
      </c>
      <c r="M3208" s="8">
        <v>3.3851038212680127</v>
      </c>
      <c r="N3208" s="8">
        <v>1.9879632271151153</v>
      </c>
      <c r="O3208" s="8">
        <v>9.7850507508295284E-2</v>
      </c>
      <c r="P3208" s="8">
        <v>0.11340058172425441</v>
      </c>
      <c r="Q3208" s="8">
        <v>0.16344275470278485</v>
      </c>
      <c r="R3208" s="8">
        <v>0</v>
      </c>
      <c r="S3208" s="8">
        <v>0</v>
      </c>
      <c r="T3208" s="8">
        <v>0</v>
      </c>
      <c r="U3208" s="8">
        <v>0</v>
      </c>
      <c r="V3208" s="8">
        <v>102.63461609945516</v>
      </c>
      <c r="W3208" s="8">
        <v>0</v>
      </c>
      <c r="X3208" s="8">
        <v>1.4145615299105039</v>
      </c>
      <c r="Y3208" s="8">
        <v>19913</v>
      </c>
      <c r="Z3208" s="8">
        <v>2011</v>
      </c>
      <c r="AA3208" s="8" t="b">
        <v>0</v>
      </c>
      <c r="AB3208" s="9" t="s">
        <v>78</v>
      </c>
      <c r="AC3208" s="16">
        <f t="shared" si="152"/>
        <v>132559.46528614074</v>
      </c>
      <c r="AD3208" s="16">
        <f t="shared" si="151"/>
        <v>7.1623224222289652</v>
      </c>
      <c r="AE3208" s="16" t="str">
        <f>VLOOKUP(AB3208,aircraft!A:B,2,FALSE)</f>
        <v>Passenger</v>
      </c>
      <c r="AF3208" s="16">
        <f t="shared" si="153"/>
        <v>7.7210097626764709</v>
      </c>
    </row>
    <row r="3209" spans="1:32" x14ac:dyDescent="0.25">
      <c r="A3209" s="8">
        <v>14148.15294932737</v>
      </c>
      <c r="B3209" s="8">
        <v>9821.0477394630998</v>
      </c>
      <c r="C3209" s="8">
        <v>9126.7059235193083</v>
      </c>
      <c r="D3209" s="8">
        <v>7728.2336132410228</v>
      </c>
      <c r="E3209" s="8">
        <v>17654.434275919848</v>
      </c>
      <c r="F3209" s="8">
        <v>0</v>
      </c>
      <c r="G3209" s="8">
        <v>0</v>
      </c>
      <c r="H3209" s="8">
        <v>0</v>
      </c>
      <c r="I3209" s="8">
        <v>0</v>
      </c>
      <c r="J3209" s="8">
        <v>122255.08249858854</v>
      </c>
      <c r="K3209" s="8">
        <v>0</v>
      </c>
      <c r="L3209" s="8">
        <v>9814.3544102396227</v>
      </c>
      <c r="M3209" s="8">
        <v>30.830613477305334</v>
      </c>
      <c r="N3209" s="8">
        <v>21.0011150011062</v>
      </c>
      <c r="O3209" s="8">
        <v>1.3783737602713344</v>
      </c>
      <c r="P3209" s="8">
        <v>1.1641001535314177</v>
      </c>
      <c r="Q3209" s="8">
        <v>2.6800462556018734</v>
      </c>
      <c r="R3209" s="8">
        <v>0</v>
      </c>
      <c r="S3209" s="8">
        <v>0</v>
      </c>
      <c r="T3209" s="8">
        <v>0</v>
      </c>
      <c r="U3209" s="8">
        <v>0</v>
      </c>
      <c r="V3209" s="8">
        <v>22.047931767697445</v>
      </c>
      <c r="W3209" s="8">
        <v>0</v>
      </c>
      <c r="X3209" s="8">
        <v>4.2201725397234098</v>
      </c>
      <c r="Y3209" s="8">
        <v>26825</v>
      </c>
      <c r="Z3209" s="8">
        <v>2011</v>
      </c>
      <c r="AA3209" s="8" t="b">
        <v>0</v>
      </c>
      <c r="AB3209" s="9" t="s">
        <v>81</v>
      </c>
      <c r="AC3209" s="16">
        <f t="shared" si="152"/>
        <v>190548.01141029882</v>
      </c>
      <c r="AD3209" s="16">
        <f t="shared" si="151"/>
        <v>61.274421187539566</v>
      </c>
      <c r="AE3209" s="16" t="str">
        <f>VLOOKUP(AB3209,aircraft!A:B,2,FALSE)</f>
        <v>Passenger (not used as freighter)</v>
      </c>
      <c r="AF3209" s="16">
        <f t="shared" si="153"/>
        <v>8.3135738845951561</v>
      </c>
    </row>
    <row r="3210" spans="1:32" x14ac:dyDescent="0.25">
      <c r="A3210" s="8">
        <v>280.34860166460885</v>
      </c>
      <c r="B3210" s="8">
        <v>187.40048793662703</v>
      </c>
      <c r="C3210" s="8">
        <v>206.56308625725453</v>
      </c>
      <c r="D3210" s="8">
        <v>188.59709955060154</v>
      </c>
      <c r="E3210" s="8">
        <v>480.86196671072787</v>
      </c>
      <c r="F3210" s="8">
        <v>0</v>
      </c>
      <c r="G3210" s="8">
        <v>0</v>
      </c>
      <c r="H3210" s="8">
        <v>0</v>
      </c>
      <c r="I3210" s="8">
        <v>0</v>
      </c>
      <c r="J3210" s="8">
        <v>4316.254397091865</v>
      </c>
      <c r="K3210" s="8">
        <v>0</v>
      </c>
      <c r="L3210" s="8">
        <v>351.1749697544692</v>
      </c>
      <c r="M3210" s="8">
        <v>0.43454031242361113</v>
      </c>
      <c r="N3210" s="8">
        <v>0.29047074282803237</v>
      </c>
      <c r="O3210" s="8">
        <v>0</v>
      </c>
      <c r="P3210" s="8">
        <v>0</v>
      </c>
      <c r="Q3210" s="8">
        <v>0</v>
      </c>
      <c r="R3210" s="8">
        <v>0</v>
      </c>
      <c r="S3210" s="8">
        <v>0</v>
      </c>
      <c r="T3210" s="8">
        <v>0</v>
      </c>
      <c r="U3210" s="8">
        <v>0</v>
      </c>
      <c r="V3210" s="8">
        <v>18.682248678556643</v>
      </c>
      <c r="W3210" s="8">
        <v>0</v>
      </c>
      <c r="X3210" s="8">
        <v>7.0234997286877043E-2</v>
      </c>
      <c r="Y3210" s="8">
        <v>594</v>
      </c>
      <c r="Z3210" s="8">
        <v>2011</v>
      </c>
      <c r="AA3210" s="8" t="b">
        <v>0</v>
      </c>
      <c r="AB3210" s="9" t="s">
        <v>203</v>
      </c>
      <c r="AC3210" s="16">
        <f t="shared" si="152"/>
        <v>6011.2006089661536</v>
      </c>
      <c r="AD3210" s="16">
        <f t="shared" si="151"/>
        <v>0.79524605253852054</v>
      </c>
      <c r="AE3210" s="16" t="str">
        <f>VLOOKUP(AB3210,aircraft!A:B,2,FALSE)</f>
        <v>Passenger</v>
      </c>
      <c r="AF3210" s="16">
        <f t="shared" si="153"/>
        <v>11.337313140086552</v>
      </c>
    </row>
    <row r="3211" spans="1:32" x14ac:dyDescent="0.25">
      <c r="A3211" s="8">
        <v>2394.1608376589897</v>
      </c>
      <c r="B3211" s="8">
        <v>1600.3893242628506</v>
      </c>
      <c r="C3211" s="8">
        <v>1473.7011845129991</v>
      </c>
      <c r="D3211" s="8">
        <v>1353.4411395807761</v>
      </c>
      <c r="E3211" s="8">
        <v>3349.2285362255484</v>
      </c>
      <c r="F3211" s="8">
        <v>0</v>
      </c>
      <c r="G3211" s="8">
        <v>0</v>
      </c>
      <c r="H3211" s="8">
        <v>0</v>
      </c>
      <c r="I3211" s="8">
        <v>0</v>
      </c>
      <c r="J3211" s="8">
        <v>24376.769638816466</v>
      </c>
      <c r="K3211" s="8">
        <v>0</v>
      </c>
      <c r="L3211" s="8">
        <v>2458.2247882812844</v>
      </c>
      <c r="M3211" s="8">
        <v>1.403528111881811</v>
      </c>
      <c r="N3211" s="8">
        <v>0.93819570148627585</v>
      </c>
      <c r="O3211" s="8">
        <v>3.4063367195723421E-2</v>
      </c>
      <c r="P3211" s="8">
        <v>3.1283657094008169E-2</v>
      </c>
      <c r="Q3211" s="8">
        <v>8.0021875818349353E-2</v>
      </c>
      <c r="R3211" s="8">
        <v>0</v>
      </c>
      <c r="S3211" s="8">
        <v>0</v>
      </c>
      <c r="T3211" s="8">
        <v>0</v>
      </c>
      <c r="U3211" s="8">
        <v>0</v>
      </c>
      <c r="V3211" s="8">
        <v>150.69952911060824</v>
      </c>
      <c r="W3211" s="8">
        <v>0</v>
      </c>
      <c r="X3211" s="8">
        <v>0.4916449810081393</v>
      </c>
      <c r="Y3211" s="8">
        <v>2938</v>
      </c>
      <c r="Z3211" s="8">
        <v>2011</v>
      </c>
      <c r="AA3211" s="8" t="b">
        <v>0</v>
      </c>
      <c r="AB3211" s="9" t="s">
        <v>229</v>
      </c>
      <c r="AC3211" s="16">
        <f t="shared" si="152"/>
        <v>37005.915449338907</v>
      </c>
      <c r="AD3211" s="16">
        <f t="shared" si="151"/>
        <v>2.9787376944843067</v>
      </c>
      <c r="AE3211" s="16" t="str">
        <f>VLOOKUP(AB3211,aircraft!A:B,2,FALSE)</f>
        <v>Passenger</v>
      </c>
      <c r="AF3211" s="16">
        <f t="shared" si="153"/>
        <v>14.3648570838144</v>
      </c>
    </row>
    <row r="3212" spans="1:32" x14ac:dyDescent="0.25">
      <c r="A3212" s="8">
        <v>7966.7153389581081</v>
      </c>
      <c r="B3212" s="8">
        <v>5663.2258502385921</v>
      </c>
      <c r="C3212" s="8">
        <v>5196.6064895186992</v>
      </c>
      <c r="D3212" s="8">
        <v>5138.1013633971897</v>
      </c>
      <c r="E3212" s="8">
        <v>9060.1948509269259</v>
      </c>
      <c r="F3212" s="8">
        <v>0</v>
      </c>
      <c r="G3212" s="8">
        <v>0</v>
      </c>
      <c r="H3212" s="8">
        <v>0</v>
      </c>
      <c r="I3212" s="8">
        <v>0</v>
      </c>
      <c r="J3212" s="8">
        <v>34322.849421829218</v>
      </c>
      <c r="K3212" s="8">
        <v>0</v>
      </c>
      <c r="L3212" s="8">
        <v>5501.8417486914514</v>
      </c>
      <c r="M3212" s="8">
        <v>33.778870560822746</v>
      </c>
      <c r="N3212" s="8">
        <v>24.012075844664576</v>
      </c>
      <c r="O3212" s="8">
        <v>0.17631324057727035</v>
      </c>
      <c r="P3212" s="8">
        <v>0.17438821941602639</v>
      </c>
      <c r="Q3212" s="8">
        <v>0.34098773018477335</v>
      </c>
      <c r="R3212" s="8">
        <v>0</v>
      </c>
      <c r="S3212" s="8">
        <v>0</v>
      </c>
      <c r="T3212" s="8">
        <v>0</v>
      </c>
      <c r="U3212" s="8">
        <v>0</v>
      </c>
      <c r="V3212" s="8">
        <v>460.10241859405636</v>
      </c>
      <c r="W3212" s="8">
        <v>0</v>
      </c>
      <c r="X3212" s="8">
        <v>1.1003684020029825</v>
      </c>
      <c r="Y3212" s="8">
        <v>4414</v>
      </c>
      <c r="Z3212" s="8">
        <v>2011</v>
      </c>
      <c r="AA3212" s="8" t="b">
        <v>0</v>
      </c>
      <c r="AB3212" s="9" t="s">
        <v>251</v>
      </c>
      <c r="AC3212" s="16">
        <f t="shared" si="152"/>
        <v>72849.535063560179</v>
      </c>
      <c r="AD3212" s="16">
        <f t="shared" si="151"/>
        <v>59.583003997668371</v>
      </c>
      <c r="AE3212" s="16" t="str">
        <f>VLOOKUP(AB3212,aircraft!A:B,2,FALSE)</f>
        <v>Passenger</v>
      </c>
      <c r="AF3212" s="16">
        <f t="shared" si="153"/>
        <v>16.504199153502533</v>
      </c>
    </row>
    <row r="3213" spans="1:32" x14ac:dyDescent="0.25">
      <c r="A3213" s="8">
        <v>228.9083798672207</v>
      </c>
      <c r="B3213" s="8">
        <v>69.334183602313843</v>
      </c>
      <c r="C3213" s="8">
        <v>132.23559420585556</v>
      </c>
      <c r="D3213" s="8">
        <v>325.96053742912915</v>
      </c>
      <c r="E3213" s="8">
        <v>435.75288759279243</v>
      </c>
      <c r="F3213" s="8">
        <v>0</v>
      </c>
      <c r="G3213" s="8">
        <v>0</v>
      </c>
      <c r="H3213" s="8">
        <v>0</v>
      </c>
      <c r="I3213" s="8">
        <v>0</v>
      </c>
      <c r="J3213" s="8">
        <v>8352.2764563322071</v>
      </c>
      <c r="K3213" s="8">
        <v>0</v>
      </c>
      <c r="L3213" s="8">
        <v>398.35015540799941</v>
      </c>
      <c r="M3213" s="8">
        <v>0.2884245696672853</v>
      </c>
      <c r="N3213" s="8">
        <v>8.7361074681187548E-2</v>
      </c>
      <c r="O3213" s="8">
        <v>6.6117800243354627E-3</v>
      </c>
      <c r="P3213" s="8">
        <v>1.6298027645571197E-2</v>
      </c>
      <c r="Q3213" s="8">
        <v>2.1787645414497205E-2</v>
      </c>
      <c r="R3213" s="8">
        <v>0</v>
      </c>
      <c r="S3213" s="8">
        <v>0</v>
      </c>
      <c r="T3213" s="8">
        <v>0</v>
      </c>
      <c r="U3213" s="8">
        <v>0</v>
      </c>
      <c r="V3213" s="8">
        <v>20.91117978309747</v>
      </c>
      <c r="W3213" s="8">
        <v>0</v>
      </c>
      <c r="X3213" s="8">
        <v>0.19519157846491286</v>
      </c>
      <c r="Y3213" s="8">
        <v>2834</v>
      </c>
      <c r="Z3213" s="8">
        <v>2011</v>
      </c>
      <c r="AA3213" s="8" t="b">
        <v>0</v>
      </c>
      <c r="AB3213" s="9" t="s">
        <v>248</v>
      </c>
      <c r="AC3213" s="16">
        <f t="shared" si="152"/>
        <v>9942.8181944375174</v>
      </c>
      <c r="AD3213" s="16">
        <f t="shared" si="151"/>
        <v>0.61567467589778957</v>
      </c>
      <c r="AE3213" s="16" t="str">
        <f>VLOOKUP(AB3213,aircraft!A:B,2,FALSE)</f>
        <v>Passenger</v>
      </c>
      <c r="AF3213" s="16">
        <f t="shared" si="153"/>
        <v>3.829534539760961</v>
      </c>
    </row>
    <row r="3214" spans="1:32" x14ac:dyDescent="0.25">
      <c r="A3214" s="8">
        <v>334749.87232636311</v>
      </c>
      <c r="B3214" s="8">
        <v>206454.62361640562</v>
      </c>
      <c r="C3214" s="8">
        <v>90320.226260621464</v>
      </c>
      <c r="D3214" s="8">
        <v>225552.29567687208</v>
      </c>
      <c r="E3214" s="8">
        <v>296554.26248847647</v>
      </c>
      <c r="F3214" s="8">
        <v>0</v>
      </c>
      <c r="G3214" s="8">
        <v>0</v>
      </c>
      <c r="H3214" s="8">
        <v>0</v>
      </c>
      <c r="I3214" s="8">
        <v>0</v>
      </c>
      <c r="J3214" s="8">
        <v>4538063.2258484578</v>
      </c>
      <c r="K3214" s="8">
        <v>0</v>
      </c>
      <c r="L3214" s="8">
        <v>0</v>
      </c>
      <c r="M3214" s="8">
        <v>3548.7687950391205</v>
      </c>
      <c r="N3214" s="8">
        <v>2188.6781338848223</v>
      </c>
      <c r="O3214" s="8">
        <v>45.160115275300996</v>
      </c>
      <c r="P3214" s="8">
        <v>112.77615319501564</v>
      </c>
      <c r="Q3214" s="8">
        <v>148.27713828702409</v>
      </c>
      <c r="R3214" s="8">
        <v>0</v>
      </c>
      <c r="S3214" s="8">
        <v>0</v>
      </c>
      <c r="T3214" s="8">
        <v>0</v>
      </c>
      <c r="U3214" s="8">
        <v>0</v>
      </c>
      <c r="V3214" s="8">
        <v>0</v>
      </c>
      <c r="W3214" s="8">
        <v>0</v>
      </c>
      <c r="X3214" s="8">
        <v>0</v>
      </c>
      <c r="Y3214" s="8">
        <v>2385997</v>
      </c>
      <c r="Z3214" s="8">
        <v>2011</v>
      </c>
      <c r="AA3214" s="8" t="b">
        <v>0</v>
      </c>
      <c r="AB3214" s="9" t="s">
        <v>223</v>
      </c>
      <c r="AC3214" s="16">
        <f t="shared" si="152"/>
        <v>5691694.5062171966</v>
      </c>
      <c r="AD3214" s="16">
        <f t="shared" si="151"/>
        <v>6043.660335681283</v>
      </c>
      <c r="AE3214" s="16" t="str">
        <f>VLOOKUP(AB3214,aircraft!A:B,2,FALSE)</f>
        <v>Passenger</v>
      </c>
      <c r="AF3214" s="16">
        <f t="shared" si="153"/>
        <v>2.6906621314332742</v>
      </c>
    </row>
    <row r="3215" spans="1:32" x14ac:dyDescent="0.25">
      <c r="A3215" s="8">
        <v>17.957606727747066</v>
      </c>
      <c r="B3215" s="8">
        <v>0</v>
      </c>
      <c r="C3215" s="8">
        <v>20.966160098585597</v>
      </c>
      <c r="D3215" s="8">
        <v>36.864294435099424</v>
      </c>
      <c r="E3215" s="8">
        <v>35.47991737453026</v>
      </c>
      <c r="F3215" s="8">
        <v>0</v>
      </c>
      <c r="G3215" s="8">
        <v>0</v>
      </c>
      <c r="H3215" s="8">
        <v>0</v>
      </c>
      <c r="I3215" s="8">
        <v>0</v>
      </c>
      <c r="J3215" s="8">
        <v>1461.7142000079155</v>
      </c>
      <c r="K3215" s="8">
        <v>0</v>
      </c>
      <c r="L3215" s="8">
        <v>41.596358180046082</v>
      </c>
      <c r="M3215" s="8">
        <v>8.3698295323903382E-2</v>
      </c>
      <c r="N3215" s="8">
        <v>0</v>
      </c>
      <c r="O3215" s="8">
        <v>1.0214590921939503E-3</v>
      </c>
      <c r="P3215" s="8">
        <v>1.7960069250156792E-3</v>
      </c>
      <c r="Q3215" s="8">
        <v>1.944844284740975E-3</v>
      </c>
      <c r="R3215" s="8">
        <v>0</v>
      </c>
      <c r="S3215" s="8">
        <v>0</v>
      </c>
      <c r="T3215" s="8">
        <v>0</v>
      </c>
      <c r="U3215" s="8">
        <v>0</v>
      </c>
      <c r="V3215" s="8">
        <v>3.0048808291531168</v>
      </c>
      <c r="W3215" s="8">
        <v>0</v>
      </c>
      <c r="X3215" s="8">
        <v>2.0382215749957855E-2</v>
      </c>
      <c r="Y3215" s="8">
        <v>517</v>
      </c>
      <c r="Z3215" s="8">
        <v>2011</v>
      </c>
      <c r="AA3215" s="8" t="b">
        <v>0</v>
      </c>
      <c r="AB3215" s="9" t="s">
        <v>217</v>
      </c>
      <c r="AC3215" s="16">
        <f t="shared" si="152"/>
        <v>1614.578536823924</v>
      </c>
      <c r="AD3215" s="16">
        <f t="shared" si="151"/>
        <v>0.10884282137581183</v>
      </c>
      <c r="AE3215" s="16" t="str">
        <f>VLOOKUP(AB3215,aircraft!A:B,2,FALSE)</f>
        <v>Passenger</v>
      </c>
      <c r="AF3215" s="16">
        <f t="shared" si="153"/>
        <v>3.3282846378292108</v>
      </c>
    </row>
    <row r="3216" spans="1:32" x14ac:dyDescent="0.25">
      <c r="A3216" s="8">
        <v>223.72951818196196</v>
      </c>
      <c r="B3216" s="8">
        <v>50.851261514501537</v>
      </c>
      <c r="C3216" s="8">
        <v>210.41752072390284</v>
      </c>
      <c r="D3216" s="8">
        <v>363.09915451038552</v>
      </c>
      <c r="E3216" s="8">
        <v>333.71896477937571</v>
      </c>
      <c r="F3216" s="8">
        <v>0</v>
      </c>
      <c r="G3216" s="8">
        <v>0</v>
      </c>
      <c r="H3216" s="8">
        <v>0</v>
      </c>
      <c r="I3216" s="8">
        <v>0</v>
      </c>
      <c r="J3216" s="8">
        <v>13978.111394250393</v>
      </c>
      <c r="K3216" s="8">
        <v>0</v>
      </c>
      <c r="L3216" s="8">
        <v>420.20668747935269</v>
      </c>
      <c r="M3216" s="8">
        <v>1.0581505874671597</v>
      </c>
      <c r="N3216" s="8">
        <v>0.24610085043336843</v>
      </c>
      <c r="O3216" s="8">
        <v>1.1133181391634269E-2</v>
      </c>
      <c r="P3216" s="8">
        <v>1.9238572648504967E-2</v>
      </c>
      <c r="Q3216" s="8">
        <v>1.9705502815877945E-2</v>
      </c>
      <c r="R3216" s="8">
        <v>0</v>
      </c>
      <c r="S3216" s="8">
        <v>0</v>
      </c>
      <c r="T3216" s="8">
        <v>0</v>
      </c>
      <c r="U3216" s="8">
        <v>0</v>
      </c>
      <c r="V3216" s="8">
        <v>29.450621774110477</v>
      </c>
      <c r="W3216" s="8">
        <v>0</v>
      </c>
      <c r="X3216" s="8">
        <v>0.20590127930689417</v>
      </c>
      <c r="Y3216" s="8">
        <v>4921</v>
      </c>
      <c r="Z3216" s="8">
        <v>2011</v>
      </c>
      <c r="AA3216" s="8" t="b">
        <v>0</v>
      </c>
      <c r="AB3216" s="9" t="s">
        <v>155</v>
      </c>
      <c r="AC3216" s="16">
        <f t="shared" si="152"/>
        <v>15580.134501439872</v>
      </c>
      <c r="AD3216" s="16">
        <f t="shared" si="151"/>
        <v>1.5602299740634393</v>
      </c>
      <c r="AE3216" s="16" t="str">
        <f>VLOOKUP(AB3216,aircraft!A:B,2,FALSE)</f>
        <v>Passenger</v>
      </c>
      <c r="AF3216" s="16">
        <f t="shared" si="153"/>
        <v>3.4459683911780092</v>
      </c>
    </row>
    <row r="3217" spans="1:32" x14ac:dyDescent="0.25">
      <c r="A3217" s="8">
        <v>90.18052996582108</v>
      </c>
      <c r="B3217" s="8">
        <v>0</v>
      </c>
      <c r="C3217" s="8">
        <v>98.605219960212708</v>
      </c>
      <c r="D3217" s="8">
        <v>222.01951687344592</v>
      </c>
      <c r="E3217" s="8">
        <v>296.80171208024024</v>
      </c>
      <c r="F3217" s="8">
        <v>0</v>
      </c>
      <c r="G3217" s="8">
        <v>0</v>
      </c>
      <c r="H3217" s="8">
        <v>0</v>
      </c>
      <c r="I3217" s="8">
        <v>0</v>
      </c>
      <c r="J3217" s="8">
        <v>5970.3559190869328</v>
      </c>
      <c r="K3217" s="8">
        <v>0</v>
      </c>
      <c r="L3217" s="8">
        <v>199.11698752641678</v>
      </c>
      <c r="M3217" s="8">
        <v>0.52635368376456959</v>
      </c>
      <c r="N3217" s="8">
        <v>0</v>
      </c>
      <c r="O3217" s="8">
        <v>0</v>
      </c>
      <c r="P3217" s="8">
        <v>0</v>
      </c>
      <c r="Q3217" s="8">
        <v>0</v>
      </c>
      <c r="R3217" s="8">
        <v>0</v>
      </c>
      <c r="S3217" s="8">
        <v>0</v>
      </c>
      <c r="T3217" s="8">
        <v>0</v>
      </c>
      <c r="U3217" s="8">
        <v>0</v>
      </c>
      <c r="V3217" s="8">
        <v>15.40831513352925</v>
      </c>
      <c r="W3217" s="8">
        <v>0</v>
      </c>
      <c r="X3217" s="8">
        <v>0.11349667784974006</v>
      </c>
      <c r="Y3217" s="8">
        <v>2011</v>
      </c>
      <c r="Z3217" s="8">
        <v>2011</v>
      </c>
      <c r="AA3217" s="8" t="b">
        <v>0</v>
      </c>
      <c r="AB3217" s="9" t="s">
        <v>224</v>
      </c>
      <c r="AC3217" s="16">
        <f t="shared" si="152"/>
        <v>6877.079885493069</v>
      </c>
      <c r="AD3217" s="16">
        <f t="shared" si="151"/>
        <v>0.63985036161430964</v>
      </c>
      <c r="AE3217" s="16" t="str">
        <f>VLOOKUP(AB3217,aircraft!A:B,2,FALSE)</f>
        <v>Passenger</v>
      </c>
      <c r="AF3217" s="16">
        <f t="shared" si="153"/>
        <v>3.7161998577277533</v>
      </c>
    </row>
    <row r="3218" spans="1:32" x14ac:dyDescent="0.25">
      <c r="A3218" s="8">
        <v>32.750516131039312</v>
      </c>
      <c r="B3218" s="8">
        <v>0</v>
      </c>
      <c r="C3218" s="8">
        <v>29.244532780811401</v>
      </c>
      <c r="D3218" s="8">
        <v>82.799133191554319</v>
      </c>
      <c r="E3218" s="8">
        <v>110.6881270443499</v>
      </c>
      <c r="F3218" s="8">
        <v>0</v>
      </c>
      <c r="G3218" s="8">
        <v>0</v>
      </c>
      <c r="H3218" s="8">
        <v>0</v>
      </c>
      <c r="I3218" s="8">
        <v>0</v>
      </c>
      <c r="J3218" s="8">
        <v>2066.2548162937164</v>
      </c>
      <c r="K3218" s="8">
        <v>0</v>
      </c>
      <c r="L3218" s="8">
        <v>66.37232917547226</v>
      </c>
      <c r="M3218" s="8">
        <v>0.17965227680363324</v>
      </c>
      <c r="N3218" s="8">
        <v>0</v>
      </c>
      <c r="O3218" s="8">
        <v>1.8748550154436836E-3</v>
      </c>
      <c r="P3218" s="8">
        <v>5.3082185070992983E-3</v>
      </c>
      <c r="Q3218" s="8">
        <v>7.0961704772159193E-3</v>
      </c>
      <c r="R3218" s="8">
        <v>0</v>
      </c>
      <c r="S3218" s="8">
        <v>0</v>
      </c>
      <c r="T3218" s="8">
        <v>0</v>
      </c>
      <c r="U3218" s="8">
        <v>0</v>
      </c>
      <c r="V3218" s="8">
        <v>5.2073749240953475</v>
      </c>
      <c r="W3218" s="8">
        <v>0</v>
      </c>
      <c r="X3218" s="8">
        <v>3.7832225949913353E-2</v>
      </c>
      <c r="Y3218" s="8">
        <v>700</v>
      </c>
      <c r="Z3218" s="8">
        <v>2011</v>
      </c>
      <c r="AA3218" s="8" t="b">
        <v>0</v>
      </c>
      <c r="AB3218" s="9" t="s">
        <v>208</v>
      </c>
      <c r="AC3218" s="16">
        <f t="shared" si="152"/>
        <v>2388.1094546169438</v>
      </c>
      <c r="AD3218" s="16">
        <f t="shared" si="151"/>
        <v>0.23176374675330552</v>
      </c>
      <c r="AE3218" s="16" t="str">
        <f>VLOOKUP(AB3218,aircraft!A:B,2,FALSE)</f>
        <v>Passenger</v>
      </c>
      <c r="AF3218" s="16">
        <f t="shared" si="153"/>
        <v>4.2677791878566786</v>
      </c>
    </row>
    <row r="3219" spans="1:32" x14ac:dyDescent="0.25">
      <c r="A3219" s="8">
        <v>40.662865403558939</v>
      </c>
      <c r="B3219" s="8">
        <v>9.3890041415850174</v>
      </c>
      <c r="C3219" s="8">
        <v>36.354042170014829</v>
      </c>
      <c r="D3219" s="8">
        <v>79.25913368945821</v>
      </c>
      <c r="E3219" s="8">
        <v>105.95575969313084</v>
      </c>
      <c r="F3219" s="8">
        <v>0</v>
      </c>
      <c r="G3219" s="8">
        <v>0</v>
      </c>
      <c r="H3219" s="8">
        <v>0</v>
      </c>
      <c r="I3219" s="8">
        <v>0</v>
      </c>
      <c r="J3219" s="8">
        <v>2002.0951169133186</v>
      </c>
      <c r="K3219" s="8">
        <v>0</v>
      </c>
      <c r="L3219" s="8">
        <v>94.122598021363956</v>
      </c>
      <c r="M3219" s="8">
        <v>0.36759229987923581</v>
      </c>
      <c r="N3219" s="8">
        <v>8.4876596662045278E-2</v>
      </c>
      <c r="O3219" s="8">
        <v>2.2539505840523844E-3</v>
      </c>
      <c r="P3219" s="8">
        <v>4.9140662222752624E-3</v>
      </c>
      <c r="Q3219" s="8">
        <v>6.5692570121136809E-3</v>
      </c>
      <c r="R3219" s="8">
        <v>0</v>
      </c>
      <c r="S3219" s="8">
        <v>0</v>
      </c>
      <c r="T3219" s="8">
        <v>0</v>
      </c>
      <c r="U3219" s="8">
        <v>0</v>
      </c>
      <c r="V3219" s="8">
        <v>5.1473160368041135</v>
      </c>
      <c r="W3219" s="8">
        <v>0</v>
      </c>
      <c r="X3219" s="8">
        <v>4.6120073577457385E-2</v>
      </c>
      <c r="Y3219" s="8">
        <v>675</v>
      </c>
      <c r="Z3219" s="8">
        <v>2011</v>
      </c>
      <c r="AA3219" s="8" t="b">
        <v>0</v>
      </c>
      <c r="AB3219" s="9" t="s">
        <v>169</v>
      </c>
      <c r="AC3219" s="16">
        <f t="shared" si="152"/>
        <v>2367.8385200324306</v>
      </c>
      <c r="AD3219" s="16">
        <f t="shared" si="151"/>
        <v>0.51232624393717974</v>
      </c>
      <c r="AE3219" s="16" t="str">
        <f>VLOOKUP(AB3219,aircraft!A:B,2,FALSE)</f>
        <v>Passenger</v>
      </c>
      <c r="AF3219" s="16">
        <f t="shared" si="153"/>
        <v>3.6505778630863355</v>
      </c>
    </row>
    <row r="3220" spans="1:32" x14ac:dyDescent="0.25">
      <c r="A3220" s="8">
        <v>3993.3681816798498</v>
      </c>
      <c r="B3220" s="8">
        <v>2441.0021935887949</v>
      </c>
      <c r="C3220" s="8">
        <v>976.10976487069468</v>
      </c>
      <c r="D3220" s="8">
        <v>2128.7897519186145</v>
      </c>
      <c r="E3220" s="8">
        <v>2845.8238803774411</v>
      </c>
      <c r="F3220" s="8">
        <v>0</v>
      </c>
      <c r="G3220" s="8">
        <v>0</v>
      </c>
      <c r="H3220" s="8">
        <v>0</v>
      </c>
      <c r="I3220" s="8">
        <v>0</v>
      </c>
      <c r="J3220" s="8">
        <v>69464.551219406727</v>
      </c>
      <c r="K3220" s="8">
        <v>0</v>
      </c>
      <c r="L3220" s="8">
        <v>0</v>
      </c>
      <c r="M3220" s="8">
        <v>0</v>
      </c>
      <c r="N3220" s="8">
        <v>0</v>
      </c>
      <c r="O3220" s="8">
        <v>0</v>
      </c>
      <c r="P3220" s="8">
        <v>0</v>
      </c>
      <c r="Q3220" s="8">
        <v>0</v>
      </c>
      <c r="R3220" s="8">
        <v>0</v>
      </c>
      <c r="S3220" s="8">
        <v>0</v>
      </c>
      <c r="T3220" s="8">
        <v>0</v>
      </c>
      <c r="U3220" s="8">
        <v>0</v>
      </c>
      <c r="V3220" s="8">
        <v>0</v>
      </c>
      <c r="W3220" s="8">
        <v>0</v>
      </c>
      <c r="X3220" s="8">
        <v>0</v>
      </c>
      <c r="Y3220" s="8">
        <v>36031</v>
      </c>
      <c r="Z3220" s="8">
        <v>2011</v>
      </c>
      <c r="AA3220" s="8" t="b">
        <v>0</v>
      </c>
      <c r="AB3220" s="9" t="s">
        <v>178</v>
      </c>
      <c r="AC3220" s="16">
        <f t="shared" si="152"/>
        <v>81849.644991842128</v>
      </c>
      <c r="AD3220" s="16">
        <f t="shared" si="151"/>
        <v>0</v>
      </c>
      <c r="AE3220" s="16" t="str">
        <f>VLOOKUP(AB3220,aircraft!A:B,2,FALSE)</f>
        <v>Passenger</v>
      </c>
      <c r="AF3220" s="16">
        <f t="shared" si="153"/>
        <v>2.4742437151947687</v>
      </c>
    </row>
    <row r="3221" spans="1:32" x14ac:dyDescent="0.25">
      <c r="A3221" s="8">
        <v>2713.3721604709222</v>
      </c>
      <c r="B3221" s="8">
        <v>0</v>
      </c>
      <c r="C3221" s="8">
        <v>5475.6187657743549</v>
      </c>
      <c r="D3221" s="8">
        <v>12484.326692113789</v>
      </c>
      <c r="E3221" s="8">
        <v>12007.458702949085</v>
      </c>
      <c r="F3221" s="8">
        <v>0</v>
      </c>
      <c r="G3221" s="8">
        <v>0</v>
      </c>
      <c r="H3221" s="8">
        <v>0</v>
      </c>
      <c r="I3221" s="8">
        <v>0</v>
      </c>
      <c r="J3221" s="8">
        <v>233035.57704146326</v>
      </c>
      <c r="K3221" s="8">
        <v>0</v>
      </c>
      <c r="L3221" s="8">
        <v>0</v>
      </c>
      <c r="M3221" s="8">
        <v>2.2356478953279395</v>
      </c>
      <c r="N3221" s="8">
        <v>0</v>
      </c>
      <c r="O3221" s="8">
        <v>0</v>
      </c>
      <c r="P3221" s="8">
        <v>0</v>
      </c>
      <c r="Q3221" s="8">
        <v>0</v>
      </c>
      <c r="R3221" s="8">
        <v>0</v>
      </c>
      <c r="S3221" s="8">
        <v>0</v>
      </c>
      <c r="T3221" s="8">
        <v>0</v>
      </c>
      <c r="U3221" s="8">
        <v>0</v>
      </c>
      <c r="V3221" s="8">
        <v>0</v>
      </c>
      <c r="W3221" s="8">
        <v>0</v>
      </c>
      <c r="X3221" s="8">
        <v>0</v>
      </c>
      <c r="Y3221" s="8">
        <v>278747</v>
      </c>
      <c r="Z3221" s="8">
        <v>2011</v>
      </c>
      <c r="AA3221" s="8" t="b">
        <v>0</v>
      </c>
      <c r="AB3221" s="9" t="s">
        <v>195</v>
      </c>
      <c r="AC3221" s="16">
        <f t="shared" si="152"/>
        <v>265716.35336277139</v>
      </c>
      <c r="AD3221" s="16">
        <f t="shared" si="151"/>
        <v>2.2356478953279395</v>
      </c>
      <c r="AE3221" s="16" t="str">
        <f>VLOOKUP(AB3221,aircraft!A:B,2,FALSE)</f>
        <v>Passenger</v>
      </c>
      <c r="AF3221" s="16">
        <f t="shared" si="153"/>
        <v>1.0551936084635511</v>
      </c>
    </row>
    <row r="3222" spans="1:32" x14ac:dyDescent="0.25">
      <c r="A3222" s="8">
        <v>26.754713351746325</v>
      </c>
      <c r="B3222" s="8">
        <v>0</v>
      </c>
      <c r="C3222" s="8">
        <v>51.951899639033556</v>
      </c>
      <c r="D3222" s="8">
        <v>118.44953330637537</v>
      </c>
      <c r="E3222" s="8">
        <v>113.92507698940074</v>
      </c>
      <c r="F3222" s="8">
        <v>0</v>
      </c>
      <c r="G3222" s="8">
        <v>0</v>
      </c>
      <c r="H3222" s="8">
        <v>0</v>
      </c>
      <c r="I3222" s="8">
        <v>0</v>
      </c>
      <c r="J3222" s="8">
        <v>3674.2531308889388</v>
      </c>
      <c r="K3222" s="8">
        <v>0</v>
      </c>
      <c r="L3222" s="8">
        <v>99.558493763208389</v>
      </c>
      <c r="M3222" s="8">
        <v>0.11665055388542267</v>
      </c>
      <c r="N3222" s="8">
        <v>0</v>
      </c>
      <c r="O3222" s="8">
        <v>0</v>
      </c>
      <c r="P3222" s="8">
        <v>0</v>
      </c>
      <c r="Q3222" s="8">
        <v>0</v>
      </c>
      <c r="R3222" s="8">
        <v>0</v>
      </c>
      <c r="S3222" s="8">
        <v>0</v>
      </c>
      <c r="T3222" s="8">
        <v>0</v>
      </c>
      <c r="U3222" s="8">
        <v>0</v>
      </c>
      <c r="V3222" s="8">
        <v>8.3491900162724786</v>
      </c>
      <c r="W3222" s="8">
        <v>0</v>
      </c>
      <c r="X3222" s="8">
        <v>5.674833892487003E-2</v>
      </c>
      <c r="Y3222" s="8">
        <v>1274</v>
      </c>
      <c r="Z3222" s="8">
        <v>2011</v>
      </c>
      <c r="AA3222" s="8" t="b">
        <v>0</v>
      </c>
      <c r="AB3222" s="9" t="s">
        <v>225</v>
      </c>
      <c r="AC3222" s="16">
        <f t="shared" si="152"/>
        <v>4084.8928479387032</v>
      </c>
      <c r="AD3222" s="16">
        <f t="shared" si="151"/>
        <v>0.17339889281029269</v>
      </c>
      <c r="AE3222" s="16" t="str">
        <f>VLOOKUP(AB3222,aircraft!A:B,2,FALSE)</f>
        <v>Passenger</v>
      </c>
      <c r="AF3222" s="16">
        <f t="shared" si="153"/>
        <v>3.4732069850632405</v>
      </c>
    </row>
    <row r="3223" spans="1:32" x14ac:dyDescent="0.25">
      <c r="A3223" s="8">
        <v>7587.0269267196063</v>
      </c>
      <c r="B3223" s="8">
        <v>0</v>
      </c>
      <c r="C3223" s="8">
        <v>40327.766567726052</v>
      </c>
      <c r="D3223" s="8">
        <v>40656.647364539051</v>
      </c>
      <c r="E3223" s="8">
        <v>52024.996668182182</v>
      </c>
      <c r="F3223" s="8">
        <v>0</v>
      </c>
      <c r="G3223" s="8">
        <v>0</v>
      </c>
      <c r="H3223" s="8">
        <v>0</v>
      </c>
      <c r="I3223" s="8">
        <v>0</v>
      </c>
      <c r="J3223" s="8">
        <v>1706311.6251326203</v>
      </c>
      <c r="K3223" s="8">
        <v>0</v>
      </c>
      <c r="L3223" s="8">
        <v>30616.737575769424</v>
      </c>
      <c r="M3223" s="8">
        <v>0.98631350315861732</v>
      </c>
      <c r="N3223" s="8">
        <v>0</v>
      </c>
      <c r="O3223" s="8">
        <v>0.80655531097921962</v>
      </c>
      <c r="P3223" s="8">
        <v>0.81313292674931492</v>
      </c>
      <c r="Q3223" s="8">
        <v>1.0404999070784045</v>
      </c>
      <c r="R3223" s="8">
        <v>0</v>
      </c>
      <c r="S3223" s="8">
        <v>0</v>
      </c>
      <c r="T3223" s="8">
        <v>0</v>
      </c>
      <c r="U3223" s="8">
        <v>0</v>
      </c>
      <c r="V3223" s="8">
        <v>1544.3093518132664</v>
      </c>
      <c r="W3223" s="8">
        <v>0</v>
      </c>
      <c r="X3223" s="8">
        <v>18.676209560801645</v>
      </c>
      <c r="Y3223" s="8">
        <v>494275</v>
      </c>
      <c r="Z3223" s="8">
        <v>2011</v>
      </c>
      <c r="AA3223" s="8" t="b">
        <v>0</v>
      </c>
      <c r="AB3223" s="9" t="s">
        <v>266</v>
      </c>
      <c r="AC3223" s="16">
        <f t="shared" si="152"/>
        <v>1877524.8002355567</v>
      </c>
      <c r="AD3223" s="16">
        <f t="shared" si="151"/>
        <v>22.322711208767203</v>
      </c>
      <c r="AE3223" s="16" t="str">
        <f>VLOOKUP(AB3223,aircraft!A:B,2,FALSE)</f>
        <v>Passenger</v>
      </c>
      <c r="AF3223" s="16">
        <f t="shared" si="153"/>
        <v>4.0349033183483831</v>
      </c>
    </row>
    <row r="3224" spans="1:32" x14ac:dyDescent="0.25">
      <c r="A3224" s="8">
        <v>5155.0277669215102</v>
      </c>
      <c r="B3224" s="8">
        <v>3879.3992036206027</v>
      </c>
      <c r="C3224" s="8">
        <v>3015.5257522185534</v>
      </c>
      <c r="D3224" s="8">
        <v>3463.0108927760029</v>
      </c>
      <c r="E3224" s="8">
        <v>4431.3326808075535</v>
      </c>
      <c r="F3224" s="8">
        <v>0</v>
      </c>
      <c r="G3224" s="8">
        <v>0</v>
      </c>
      <c r="H3224" s="8">
        <v>0</v>
      </c>
      <c r="I3224" s="8">
        <v>0</v>
      </c>
      <c r="J3224" s="8">
        <v>185869.66993596315</v>
      </c>
      <c r="K3224" s="8">
        <v>0</v>
      </c>
      <c r="L3224" s="8">
        <v>2844.3509398426231</v>
      </c>
      <c r="M3224" s="8">
        <v>0.67015361152417385</v>
      </c>
      <c r="N3224" s="8">
        <v>0.5043218978436077</v>
      </c>
      <c r="O3224" s="8">
        <v>6.0310513520799303E-2</v>
      </c>
      <c r="P3224" s="8">
        <v>6.9260216105859793E-2</v>
      </c>
      <c r="Q3224" s="8">
        <v>8.8626651377253479E-2</v>
      </c>
      <c r="R3224" s="8">
        <v>0</v>
      </c>
      <c r="S3224" s="8">
        <v>0</v>
      </c>
      <c r="T3224" s="8">
        <v>0</v>
      </c>
      <c r="U3224" s="8">
        <v>0</v>
      </c>
      <c r="V3224" s="8">
        <v>153.266540279786</v>
      </c>
      <c r="W3224" s="8">
        <v>0</v>
      </c>
      <c r="X3224" s="8">
        <v>1.7350540398205359</v>
      </c>
      <c r="Y3224" s="8">
        <v>55559</v>
      </c>
      <c r="Z3224" s="8">
        <v>2011</v>
      </c>
      <c r="AA3224" s="8" t="b">
        <v>0</v>
      </c>
      <c r="AB3224" s="9" t="s">
        <v>267</v>
      </c>
      <c r="AC3224" s="16">
        <f t="shared" si="152"/>
        <v>208658.31717214998</v>
      </c>
      <c r="AD3224" s="16">
        <f t="shared" si="151"/>
        <v>3.1277269301922299</v>
      </c>
      <c r="AE3224" s="16" t="str">
        <f>VLOOKUP(AB3224,aircraft!A:B,2,FALSE)</f>
        <v>Passenger</v>
      </c>
      <c r="AF3224" s="16">
        <f t="shared" si="153"/>
        <v>3.96150040199556</v>
      </c>
    </row>
    <row r="3225" spans="1:32" x14ac:dyDescent="0.25">
      <c r="A3225" s="8">
        <v>279.12077677334298</v>
      </c>
      <c r="B3225" s="8">
        <v>113.06118674193563</v>
      </c>
      <c r="C3225" s="8">
        <v>71.306208863606059</v>
      </c>
      <c r="D3225" s="8">
        <v>162.57706109739834</v>
      </c>
      <c r="E3225" s="8">
        <v>156.36705088845392</v>
      </c>
      <c r="F3225" s="8">
        <v>0</v>
      </c>
      <c r="G3225" s="8">
        <v>0</v>
      </c>
      <c r="H3225" s="8">
        <v>0</v>
      </c>
      <c r="I3225" s="8">
        <v>0</v>
      </c>
      <c r="J3225" s="8">
        <v>4905.7123261004681</v>
      </c>
      <c r="K3225" s="8">
        <v>0</v>
      </c>
      <c r="L3225" s="8">
        <v>0</v>
      </c>
      <c r="M3225" s="8">
        <v>0</v>
      </c>
      <c r="N3225" s="8">
        <v>0</v>
      </c>
      <c r="O3225" s="8">
        <v>0</v>
      </c>
      <c r="P3225" s="8">
        <v>0</v>
      </c>
      <c r="Q3225" s="8">
        <v>0</v>
      </c>
      <c r="R3225" s="8">
        <v>0</v>
      </c>
      <c r="S3225" s="8">
        <v>0</v>
      </c>
      <c r="T3225" s="8">
        <v>0</v>
      </c>
      <c r="U3225" s="8">
        <v>0</v>
      </c>
      <c r="V3225" s="8">
        <v>11.581465772722149</v>
      </c>
      <c r="W3225" s="8">
        <v>0</v>
      </c>
      <c r="X3225" s="8">
        <v>0</v>
      </c>
      <c r="Y3225" s="8">
        <v>5918</v>
      </c>
      <c r="Z3225" s="8">
        <v>2011</v>
      </c>
      <c r="AA3225" s="8" t="b">
        <v>0</v>
      </c>
      <c r="AB3225" s="9" t="s">
        <v>102</v>
      </c>
      <c r="AC3225" s="16">
        <f t="shared" si="152"/>
        <v>5688.144610465205</v>
      </c>
      <c r="AD3225" s="16">
        <f t="shared" si="151"/>
        <v>0</v>
      </c>
      <c r="AE3225" s="16" t="str">
        <f>VLOOKUP(AB3225,aircraft!A:B,2,FALSE)</f>
        <v>Passenger</v>
      </c>
      <c r="AF3225" s="16">
        <f t="shared" si="153"/>
        <v>1.0817960318270761</v>
      </c>
    </row>
    <row r="3226" spans="1:32" x14ac:dyDescent="0.25">
      <c r="A3226" s="8">
        <v>25882.557301136461</v>
      </c>
      <c r="B3226" s="8">
        <v>56.097874068166611</v>
      </c>
      <c r="C3226" s="8">
        <v>87449.221456472107</v>
      </c>
      <c r="D3226" s="8">
        <v>149824.53865175453</v>
      </c>
      <c r="E3226" s="8">
        <v>227936.42974399027</v>
      </c>
      <c r="F3226" s="8">
        <v>0</v>
      </c>
      <c r="G3226" s="8">
        <v>0</v>
      </c>
      <c r="H3226" s="8">
        <v>0</v>
      </c>
      <c r="I3226" s="8">
        <v>0</v>
      </c>
      <c r="J3226" s="8">
        <v>4446096.841308672</v>
      </c>
      <c r="K3226" s="8">
        <v>0</v>
      </c>
      <c r="L3226" s="8">
        <v>79117.770311392509</v>
      </c>
      <c r="M3226" s="8">
        <v>140.80111117437332</v>
      </c>
      <c r="N3226" s="8">
        <v>0.30517243375217429</v>
      </c>
      <c r="O3226" s="8">
        <v>3.4979687698927582</v>
      </c>
      <c r="P3226" s="8">
        <v>5.9929813946747332</v>
      </c>
      <c r="Q3226" s="8">
        <v>9.1174569594332695</v>
      </c>
      <c r="R3226" s="8">
        <v>0</v>
      </c>
      <c r="S3226" s="8">
        <v>0</v>
      </c>
      <c r="T3226" s="8">
        <v>0</v>
      </c>
      <c r="U3226" s="8">
        <v>0</v>
      </c>
      <c r="V3226" s="8">
        <v>4010.3673068224821</v>
      </c>
      <c r="W3226" s="8">
        <v>0</v>
      </c>
      <c r="X3226" s="8">
        <v>48.261838958581571</v>
      </c>
      <c r="Y3226" s="8">
        <v>1289483</v>
      </c>
      <c r="Z3226" s="8">
        <v>2011</v>
      </c>
      <c r="AA3226" s="8" t="b">
        <v>0</v>
      </c>
      <c r="AB3226" s="9" t="s">
        <v>263</v>
      </c>
      <c r="AC3226" s="16">
        <f t="shared" si="152"/>
        <v>5016363.4566474864</v>
      </c>
      <c r="AD3226" s="16">
        <f t="shared" si="151"/>
        <v>207.97652969070782</v>
      </c>
      <c r="AE3226" s="16" t="str">
        <f>VLOOKUP(AB3226,aircraft!A:B,2,FALSE)</f>
        <v>Passenger</v>
      </c>
      <c r="AF3226" s="16">
        <f t="shared" si="153"/>
        <v>4.1676482790903533</v>
      </c>
    </row>
    <row r="3227" spans="1:32" x14ac:dyDescent="0.25">
      <c r="A3227" s="8">
        <v>411926.63869168132</v>
      </c>
      <c r="B3227" s="8">
        <v>211115.16481864097</v>
      </c>
      <c r="C3227" s="8">
        <v>178432.52452310501</v>
      </c>
      <c r="D3227" s="8">
        <v>307192.42292409309</v>
      </c>
      <c r="E3227" s="8">
        <v>461818.45924171701</v>
      </c>
      <c r="F3227" s="8">
        <v>0</v>
      </c>
      <c r="G3227" s="8">
        <v>0</v>
      </c>
      <c r="H3227" s="8">
        <v>0</v>
      </c>
      <c r="I3227" s="8">
        <v>0</v>
      </c>
      <c r="J3227" s="8">
        <v>7695110.2944653491</v>
      </c>
      <c r="K3227" s="8">
        <v>0</v>
      </c>
      <c r="L3227" s="8">
        <v>170888.27796090476</v>
      </c>
      <c r="M3227" s="8">
        <v>1659.6149042186537</v>
      </c>
      <c r="N3227" s="8">
        <v>850.56376822922311</v>
      </c>
      <c r="O3227" s="8">
        <v>8.9561839338367157</v>
      </c>
      <c r="P3227" s="8">
        <v>15.419116274582986</v>
      </c>
      <c r="Q3227" s="8">
        <v>23.180365104761549</v>
      </c>
      <c r="R3227" s="8">
        <v>0</v>
      </c>
      <c r="S3227" s="8">
        <v>0</v>
      </c>
      <c r="T3227" s="8">
        <v>0</v>
      </c>
      <c r="U3227" s="8">
        <v>0</v>
      </c>
      <c r="V3227" s="8">
        <v>7055.161591048125</v>
      </c>
      <c r="W3227" s="8">
        <v>0</v>
      </c>
      <c r="X3227" s="8">
        <v>104.24184754446922</v>
      </c>
      <c r="Y3227" s="8">
        <v>2218669</v>
      </c>
      <c r="Z3227" s="8">
        <v>2011</v>
      </c>
      <c r="AA3227" s="8" t="b">
        <v>0</v>
      </c>
      <c r="AB3227" s="9" t="s">
        <v>253</v>
      </c>
      <c r="AC3227" s="16">
        <f t="shared" si="152"/>
        <v>9436483.7826254908</v>
      </c>
      <c r="AD3227" s="16">
        <f t="shared" si="151"/>
        <v>2661.9761853055275</v>
      </c>
      <c r="AE3227" s="16" t="str">
        <f>VLOOKUP(AB3227,aircraft!A:B,2,FALSE)</f>
        <v>Passenger</v>
      </c>
      <c r="AF3227" s="16">
        <f t="shared" si="153"/>
        <v>4.610357762487868</v>
      </c>
    </row>
    <row r="3228" spans="1:32" x14ac:dyDescent="0.25">
      <c r="A3228" s="8">
        <v>481.61565222931335</v>
      </c>
      <c r="B3228" s="8">
        <v>60.010673645768861</v>
      </c>
      <c r="C3228" s="8">
        <v>527.85352877661023</v>
      </c>
      <c r="D3228" s="8">
        <v>932.7483383127942</v>
      </c>
      <c r="E3228" s="8">
        <v>925.63709303369899</v>
      </c>
      <c r="F3228" s="8">
        <v>0</v>
      </c>
      <c r="G3228" s="8">
        <v>0</v>
      </c>
      <c r="H3228" s="8">
        <v>0</v>
      </c>
      <c r="I3228" s="8">
        <v>0</v>
      </c>
      <c r="J3228" s="8">
        <v>24335.674347960943</v>
      </c>
      <c r="K3228" s="8">
        <v>0</v>
      </c>
      <c r="L3228" s="8">
        <v>833.70367726561199</v>
      </c>
      <c r="M3228" s="8">
        <v>1.7440134647391305</v>
      </c>
      <c r="N3228" s="8">
        <v>0.21942105531673209</v>
      </c>
      <c r="O3228" s="8">
        <v>2.4559833941972607E-2</v>
      </c>
      <c r="P3228" s="8">
        <v>4.3307409698532397E-2</v>
      </c>
      <c r="Q3228" s="8">
        <v>4.4735013477293292E-2</v>
      </c>
      <c r="R3228" s="8">
        <v>0</v>
      </c>
      <c r="S3228" s="8">
        <v>0</v>
      </c>
      <c r="T3228" s="8">
        <v>0</v>
      </c>
      <c r="U3228" s="8">
        <v>0</v>
      </c>
      <c r="V3228" s="8">
        <v>62.058477456138931</v>
      </c>
      <c r="W3228" s="8">
        <v>0</v>
      </c>
      <c r="X3228" s="8">
        <v>0.50855923331773245</v>
      </c>
      <c r="Y3228" s="8">
        <v>8221</v>
      </c>
      <c r="Z3228" s="8">
        <v>2011</v>
      </c>
      <c r="AA3228" s="8" t="b">
        <v>0</v>
      </c>
      <c r="AB3228" s="9" t="s">
        <v>249</v>
      </c>
      <c r="AC3228" s="16">
        <f t="shared" si="152"/>
        <v>28097.243311224738</v>
      </c>
      <c r="AD3228" s="16">
        <f t="shared" si="151"/>
        <v>2.584596010491393</v>
      </c>
      <c r="AE3228" s="16" t="str">
        <f>VLOOKUP(AB3228,aircraft!A:B,2,FALSE)</f>
        <v>Passenger</v>
      </c>
      <c r="AF3228" s="16">
        <f t="shared" si="153"/>
        <v>3.756392761048311</v>
      </c>
    </row>
    <row r="3229" spans="1:32" x14ac:dyDescent="0.25">
      <c r="A3229" s="8">
        <v>324.97874112291362</v>
      </c>
      <c r="B3229" s="8">
        <v>153.20336216898596</v>
      </c>
      <c r="C3229" s="8">
        <v>272.19856091419553</v>
      </c>
      <c r="D3229" s="8">
        <v>436.12595343716447</v>
      </c>
      <c r="E3229" s="8">
        <v>466.6748173638556</v>
      </c>
      <c r="F3229" s="8">
        <v>0</v>
      </c>
      <c r="G3229" s="8">
        <v>0</v>
      </c>
      <c r="H3229" s="8">
        <v>0</v>
      </c>
      <c r="I3229" s="8">
        <v>0</v>
      </c>
      <c r="J3229" s="8">
        <v>11583.983909618855</v>
      </c>
      <c r="K3229" s="8">
        <v>0</v>
      </c>
      <c r="L3229" s="8">
        <v>393.15514829700078</v>
      </c>
      <c r="M3229" s="8">
        <v>1.2740981442228583</v>
      </c>
      <c r="N3229" s="8">
        <v>0.63885563046513738</v>
      </c>
      <c r="O3229" s="8">
        <v>1.1696780530434247E-2</v>
      </c>
      <c r="P3229" s="8">
        <v>1.8921830823915815E-2</v>
      </c>
      <c r="Q3229" s="8">
        <v>2.0545345390616223E-2</v>
      </c>
      <c r="R3229" s="8">
        <v>0</v>
      </c>
      <c r="S3229" s="8">
        <v>0</v>
      </c>
      <c r="T3229" s="8">
        <v>0</v>
      </c>
      <c r="U3229" s="8">
        <v>0</v>
      </c>
      <c r="V3229" s="8">
        <v>30.482702853719243</v>
      </c>
      <c r="W3229" s="8">
        <v>0</v>
      </c>
      <c r="X3229" s="8">
        <v>0.23982463583298053</v>
      </c>
      <c r="Y3229" s="8">
        <v>3883</v>
      </c>
      <c r="Z3229" s="8">
        <v>2011</v>
      </c>
      <c r="AA3229" s="8" t="b">
        <v>0</v>
      </c>
      <c r="AB3229" s="9" t="s">
        <v>236</v>
      </c>
      <c r="AC3229" s="16">
        <f t="shared" si="152"/>
        <v>13630.320492922971</v>
      </c>
      <c r="AD3229" s="16">
        <f t="shared" si="151"/>
        <v>2.2039423672659426</v>
      </c>
      <c r="AE3229" s="16" t="str">
        <f>VLOOKUP(AB3229,aircraft!A:B,2,FALSE)</f>
        <v>Passenger</v>
      </c>
      <c r="AF3229" s="16">
        <f t="shared" si="153"/>
        <v>3.9588974024408823</v>
      </c>
    </row>
    <row r="3230" spans="1:32" x14ac:dyDescent="0.25">
      <c r="A3230" s="8">
        <v>155260.49182585342</v>
      </c>
      <c r="B3230" s="8">
        <v>131075.28234224743</v>
      </c>
      <c r="C3230" s="8">
        <v>78182.936053906713</v>
      </c>
      <c r="D3230" s="8">
        <v>95006.63846499809</v>
      </c>
      <c r="E3230" s="8">
        <v>121544.35605832747</v>
      </c>
      <c r="F3230" s="8">
        <v>0</v>
      </c>
      <c r="G3230" s="8">
        <v>0</v>
      </c>
      <c r="H3230" s="8">
        <v>0</v>
      </c>
      <c r="I3230" s="8">
        <v>0</v>
      </c>
      <c r="J3230" s="8">
        <v>5153575.5964241987</v>
      </c>
      <c r="K3230" s="8">
        <v>0</v>
      </c>
      <c r="L3230" s="8">
        <v>103014.89349593635</v>
      </c>
      <c r="M3230" s="8">
        <v>568.40092834554912</v>
      </c>
      <c r="N3230" s="8">
        <v>479.84265483282263</v>
      </c>
      <c r="O3230" s="8">
        <v>16.279925300573705</v>
      </c>
      <c r="P3230" s="8">
        <v>19.776230348034638</v>
      </c>
      <c r="Q3230" s="8">
        <v>25.300773032732916</v>
      </c>
      <c r="R3230" s="8">
        <v>0</v>
      </c>
      <c r="S3230" s="8">
        <v>0</v>
      </c>
      <c r="T3230" s="8">
        <v>0</v>
      </c>
      <c r="U3230" s="8">
        <v>0</v>
      </c>
      <c r="V3230" s="8">
        <v>10755.194655006399</v>
      </c>
      <c r="W3230" s="8">
        <v>0</v>
      </c>
      <c r="X3230" s="8">
        <v>62.839083819838351</v>
      </c>
      <c r="Y3230" s="8">
        <v>1817624</v>
      </c>
      <c r="Z3230" s="8">
        <v>2011</v>
      </c>
      <c r="AA3230" s="8" t="b">
        <v>0</v>
      </c>
      <c r="AB3230" s="9" t="s">
        <v>210</v>
      </c>
      <c r="AC3230" s="16">
        <f t="shared" si="152"/>
        <v>5837660.1946654674</v>
      </c>
      <c r="AD3230" s="16">
        <f t="shared" si="151"/>
        <v>1172.4395956795515</v>
      </c>
      <c r="AE3230" s="16" t="str">
        <f>VLOOKUP(AB3230,aircraft!A:B,2,FALSE)</f>
        <v>Passenger</v>
      </c>
      <c r="AF3230" s="16">
        <f t="shared" si="153"/>
        <v>3.385332446342288</v>
      </c>
    </row>
    <row r="3231" spans="1:32" x14ac:dyDescent="0.25">
      <c r="A3231" s="8">
        <v>1694.606049979848</v>
      </c>
      <c r="B3231" s="8">
        <v>0</v>
      </c>
      <c r="C3231" s="8">
        <v>3637.165579185903</v>
      </c>
      <c r="D3231" s="8">
        <v>6395.1406547431325</v>
      </c>
      <c r="E3231" s="8">
        <v>6599.5740997189741</v>
      </c>
      <c r="F3231" s="8">
        <v>0</v>
      </c>
      <c r="G3231" s="8">
        <v>0</v>
      </c>
      <c r="H3231" s="8">
        <v>0</v>
      </c>
      <c r="I3231" s="8">
        <v>0</v>
      </c>
      <c r="J3231" s="8">
        <v>295815.85601624131</v>
      </c>
      <c r="K3231" s="8">
        <v>0</v>
      </c>
      <c r="L3231" s="8">
        <v>0</v>
      </c>
      <c r="M3231" s="8">
        <v>6.0395757873618683</v>
      </c>
      <c r="N3231" s="8">
        <v>0</v>
      </c>
      <c r="O3231" s="8">
        <v>0</v>
      </c>
      <c r="P3231" s="8">
        <v>0</v>
      </c>
      <c r="Q3231" s="8">
        <v>0</v>
      </c>
      <c r="R3231" s="8">
        <v>0</v>
      </c>
      <c r="S3231" s="8">
        <v>0</v>
      </c>
      <c r="T3231" s="8">
        <v>0</v>
      </c>
      <c r="U3231" s="8">
        <v>0</v>
      </c>
      <c r="V3231" s="8">
        <v>0</v>
      </c>
      <c r="W3231" s="8">
        <v>0</v>
      </c>
      <c r="X3231" s="8">
        <v>0</v>
      </c>
      <c r="Y3231" s="8">
        <v>230358</v>
      </c>
      <c r="Z3231" s="8">
        <v>2011</v>
      </c>
      <c r="AA3231" s="8" t="b">
        <v>0</v>
      </c>
      <c r="AB3231" s="9" t="s">
        <v>104</v>
      </c>
      <c r="AC3231" s="16">
        <f t="shared" si="152"/>
        <v>314142.34239986917</v>
      </c>
      <c r="AD3231" s="16">
        <f t="shared" si="151"/>
        <v>6.0395757873618683</v>
      </c>
      <c r="AE3231" s="16" t="str">
        <f>VLOOKUP(AB3231,aircraft!A:B,2,FALSE)</f>
        <v>Passenger</v>
      </c>
      <c r="AF3231" s="16">
        <f t="shared" si="153"/>
        <v>1.4437604716231791</v>
      </c>
    </row>
    <row r="3232" spans="1:32" x14ac:dyDescent="0.25">
      <c r="A3232" s="8">
        <v>33.083542898025932</v>
      </c>
      <c r="B3232" s="8">
        <v>0</v>
      </c>
      <c r="C3232" s="8">
        <v>35.538860021440442</v>
      </c>
      <c r="D3232" s="8">
        <v>83.721131525689628</v>
      </c>
      <c r="E3232" s="8">
        <v>111.92067942515015</v>
      </c>
      <c r="F3232" s="8">
        <v>0</v>
      </c>
      <c r="G3232" s="8">
        <v>0</v>
      </c>
      <c r="H3232" s="8">
        <v>0</v>
      </c>
      <c r="I3232" s="8">
        <v>0</v>
      </c>
      <c r="J3232" s="8">
        <v>454.67832570314408</v>
      </c>
      <c r="K3232" s="8">
        <v>0</v>
      </c>
      <c r="L3232" s="8">
        <v>33.868072539567947</v>
      </c>
      <c r="M3232" s="8">
        <v>3.6061062893942099E-2</v>
      </c>
      <c r="N3232" s="8">
        <v>0</v>
      </c>
      <c r="O3232" s="8">
        <v>7.107771824730665E-4</v>
      </c>
      <c r="P3232" s="8">
        <v>1.6744225882143191E-3</v>
      </c>
      <c r="Q3232" s="8">
        <v>2.2384135319559197E-3</v>
      </c>
      <c r="R3232" s="8">
        <v>0</v>
      </c>
      <c r="S3232" s="8">
        <v>0</v>
      </c>
      <c r="T3232" s="8">
        <v>0</v>
      </c>
      <c r="U3232" s="8">
        <v>0</v>
      </c>
      <c r="V3232" s="8">
        <v>0.94022958232730158</v>
      </c>
      <c r="W3232" s="8">
        <v>0</v>
      </c>
      <c r="X3232" s="8">
        <v>2.0659523850444297E-2</v>
      </c>
      <c r="Y3232" s="8">
        <v>71</v>
      </c>
      <c r="Z3232" s="8">
        <v>2011</v>
      </c>
      <c r="AA3232" s="8" t="b">
        <v>0</v>
      </c>
      <c r="AB3232" s="9" t="s">
        <v>226</v>
      </c>
      <c r="AC3232" s="16">
        <f t="shared" si="152"/>
        <v>752.81061211301812</v>
      </c>
      <c r="AD3232" s="16">
        <f t="shared" si="151"/>
        <v>6.1344200047029701E-2</v>
      </c>
      <c r="AE3232" s="16" t="str">
        <f>VLOOKUP(AB3232,aircraft!A:B,2,FALSE)</f>
        <v>Passenger</v>
      </c>
      <c r="AF3232" s="16">
        <f t="shared" si="153"/>
        <v>13.074504634182359</v>
      </c>
    </row>
    <row r="3233" spans="1:32" x14ac:dyDescent="0.25">
      <c r="A3233" s="8">
        <v>66.910536819120878</v>
      </c>
      <c r="B3233" s="8">
        <v>0</v>
      </c>
      <c r="C3233" s="8">
        <v>63.957951543014516</v>
      </c>
      <c r="D3233" s="8">
        <v>178.47982946325411</v>
      </c>
      <c r="E3233" s="8">
        <v>238.59667700600622</v>
      </c>
      <c r="F3233" s="8">
        <v>0</v>
      </c>
      <c r="G3233" s="8">
        <v>0</v>
      </c>
      <c r="H3233" s="8">
        <v>0</v>
      </c>
      <c r="I3233" s="8">
        <v>0</v>
      </c>
      <c r="J3233" s="8">
        <v>2994.8153420448302</v>
      </c>
      <c r="K3233" s="8">
        <v>0</v>
      </c>
      <c r="L3233" s="8">
        <v>67.736145079135895</v>
      </c>
      <c r="M3233" s="8">
        <v>0.2274958282010712</v>
      </c>
      <c r="N3233" s="8">
        <v>0</v>
      </c>
      <c r="O3233" s="8">
        <v>5.1166363664683363E-2</v>
      </c>
      <c r="P3233" s="8">
        <v>0.14278387035247289</v>
      </c>
      <c r="Q3233" s="8">
        <v>0.19087735067099221</v>
      </c>
      <c r="R3233" s="8">
        <v>0</v>
      </c>
      <c r="S3233" s="8">
        <v>0</v>
      </c>
      <c r="T3233" s="8">
        <v>0</v>
      </c>
      <c r="U3233" s="8">
        <v>0</v>
      </c>
      <c r="V3233" s="8">
        <v>1.3466413097793701</v>
      </c>
      <c r="W3233" s="8">
        <v>0</v>
      </c>
      <c r="X3233" s="8">
        <v>4.1319047700888595E-2</v>
      </c>
      <c r="Y3233" s="8">
        <v>988</v>
      </c>
      <c r="Z3233" s="8">
        <v>2011</v>
      </c>
      <c r="AA3233" s="8" t="b">
        <v>0</v>
      </c>
      <c r="AB3233" s="9" t="s">
        <v>171</v>
      </c>
      <c r="AC3233" s="16">
        <f t="shared" si="152"/>
        <v>3610.4964819553616</v>
      </c>
      <c r="AD3233" s="16">
        <f t="shared" si="151"/>
        <v>0.65364246059010822</v>
      </c>
      <c r="AE3233" s="16" t="str">
        <f>VLOOKUP(AB3233,aircraft!A:B,2,FALSE)</f>
        <v>Passenger</v>
      </c>
      <c r="AF3233" s="16">
        <f t="shared" si="153"/>
        <v>3.8425111431974841</v>
      </c>
    </row>
    <row r="3234" spans="1:32" x14ac:dyDescent="0.25">
      <c r="A3234" s="8">
        <v>15.686802876552262</v>
      </c>
      <c r="B3234" s="8">
        <v>0</v>
      </c>
      <c r="C3234" s="8">
        <v>14.732968676726911</v>
      </c>
      <c r="D3234" s="8">
        <v>37.23417932462025</v>
      </c>
      <c r="E3234" s="8">
        <v>49.775660838633769</v>
      </c>
      <c r="F3234" s="8">
        <v>0</v>
      </c>
      <c r="G3234" s="8">
        <v>0</v>
      </c>
      <c r="H3234" s="8">
        <v>0</v>
      </c>
      <c r="I3234" s="8">
        <v>0</v>
      </c>
      <c r="J3234" s="8">
        <v>1397.5545006275177</v>
      </c>
      <c r="K3234" s="8">
        <v>0</v>
      </c>
      <c r="L3234" s="8">
        <v>33.18616458773613</v>
      </c>
      <c r="M3234" s="8">
        <v>6.8394462694619892E-2</v>
      </c>
      <c r="N3234" s="8">
        <v>0</v>
      </c>
      <c r="O3234" s="8">
        <v>0</v>
      </c>
      <c r="P3234" s="8">
        <v>0</v>
      </c>
      <c r="Q3234" s="8">
        <v>0</v>
      </c>
      <c r="R3234" s="8">
        <v>0</v>
      </c>
      <c r="S3234" s="8">
        <v>0</v>
      </c>
      <c r="T3234" s="8">
        <v>0</v>
      </c>
      <c r="U3234" s="8">
        <v>0</v>
      </c>
      <c r="V3234" s="8">
        <v>2.9448219418618828</v>
      </c>
      <c r="W3234" s="8">
        <v>0</v>
      </c>
      <c r="X3234" s="8">
        <v>1.8916112974956677E-2</v>
      </c>
      <c r="Y3234" s="8">
        <v>492</v>
      </c>
      <c r="Z3234" s="8">
        <v>2011</v>
      </c>
      <c r="AA3234" s="8" t="b">
        <v>0</v>
      </c>
      <c r="AB3234" s="9" t="s">
        <v>243</v>
      </c>
      <c r="AC3234" s="16">
        <f t="shared" si="152"/>
        <v>1548.1702769317869</v>
      </c>
      <c r="AD3234" s="16">
        <f t="shared" si="151"/>
        <v>8.7310575669576562E-2</v>
      </c>
      <c r="AE3234" s="16" t="str">
        <f>VLOOKUP(AB3234,aircraft!A:B,2,FALSE)</f>
        <v>Passenger</v>
      </c>
      <c r="AF3234" s="16">
        <f t="shared" si="153"/>
        <v>3.1466875547394042</v>
      </c>
    </row>
    <row r="3235" spans="1:32" x14ac:dyDescent="0.25">
      <c r="A3235" s="8">
        <v>4696.2834467732373</v>
      </c>
      <c r="B3235" s="8">
        <v>1592.1263380033258</v>
      </c>
      <c r="C3235" s="8">
        <v>1373.0447401623692</v>
      </c>
      <c r="D3235" s="8">
        <v>2148.808790762369</v>
      </c>
      <c r="E3235" s="8">
        <v>2821.9344875148158</v>
      </c>
      <c r="F3235" s="8">
        <v>0</v>
      </c>
      <c r="G3235" s="8">
        <v>0</v>
      </c>
      <c r="H3235" s="8">
        <v>0</v>
      </c>
      <c r="I3235" s="8">
        <v>0</v>
      </c>
      <c r="J3235" s="8">
        <v>67002.413026556969</v>
      </c>
      <c r="K3235" s="8">
        <v>0</v>
      </c>
      <c r="L3235" s="8">
        <v>0</v>
      </c>
      <c r="M3235" s="8">
        <v>82.701553594279801</v>
      </c>
      <c r="N3235" s="8">
        <v>28.037345523025522</v>
      </c>
      <c r="O3235" s="8">
        <v>0.38445253751380631</v>
      </c>
      <c r="P3235" s="8">
        <v>0.60166647748337343</v>
      </c>
      <c r="Q3235" s="8">
        <v>0.79014167760804266</v>
      </c>
      <c r="R3235" s="8">
        <v>0</v>
      </c>
      <c r="S3235" s="8">
        <v>0</v>
      </c>
      <c r="T3235" s="8">
        <v>0</v>
      </c>
      <c r="U3235" s="8">
        <v>0</v>
      </c>
      <c r="V3235" s="8">
        <v>43.361393728457621</v>
      </c>
      <c r="W3235" s="8">
        <v>0</v>
      </c>
      <c r="X3235" s="8">
        <v>0</v>
      </c>
      <c r="Y3235" s="8">
        <v>16797</v>
      </c>
      <c r="Z3235" s="8">
        <v>2011</v>
      </c>
      <c r="AA3235" s="8" t="b">
        <v>0</v>
      </c>
      <c r="AB3235" s="9" t="s">
        <v>115</v>
      </c>
      <c r="AC3235" s="16">
        <f t="shared" si="152"/>
        <v>79634.610829773083</v>
      </c>
      <c r="AD3235" s="16">
        <f t="shared" si="151"/>
        <v>112.51515980991056</v>
      </c>
      <c r="AE3235" s="16" t="str">
        <f>VLOOKUP(AB3235,aircraft!A:B,2,FALSE)</f>
        <v>Freighter (guess)</v>
      </c>
      <c r="AF3235" s="16">
        <f t="shared" si="153"/>
        <v>5.2330077280206089</v>
      </c>
    </row>
    <row r="3236" spans="1:32" x14ac:dyDescent="0.25">
      <c r="A3236" s="8">
        <v>211.94351934544196</v>
      </c>
      <c r="B3236" s="8">
        <v>102.23801695750008</v>
      </c>
      <c r="C3236" s="8">
        <v>113.72112346576182</v>
      </c>
      <c r="D3236" s="8">
        <v>233.53520406848008</v>
      </c>
      <c r="E3236" s="8">
        <v>274.94723855268745</v>
      </c>
      <c r="F3236" s="8">
        <v>0</v>
      </c>
      <c r="G3236" s="8">
        <v>0</v>
      </c>
      <c r="H3236" s="8">
        <v>0</v>
      </c>
      <c r="I3236" s="8">
        <v>0</v>
      </c>
      <c r="J3236" s="8">
        <v>4511.1899134159084</v>
      </c>
      <c r="K3236" s="8">
        <v>0</v>
      </c>
      <c r="L3236" s="8">
        <v>0</v>
      </c>
      <c r="M3236" s="8">
        <v>0.30146764858896141</v>
      </c>
      <c r="N3236" s="8">
        <v>0.1454229629844955</v>
      </c>
      <c r="O3236" s="8">
        <v>4.5488449271457424E-4</v>
      </c>
      <c r="P3236" s="8">
        <v>9.3414081391544174E-4</v>
      </c>
      <c r="Q3236" s="8">
        <v>1.0997889514340494E-3</v>
      </c>
      <c r="R3236" s="8">
        <v>0</v>
      </c>
      <c r="S3236" s="8">
        <v>0</v>
      </c>
      <c r="T3236" s="8">
        <v>0</v>
      </c>
      <c r="U3236" s="8">
        <v>0</v>
      </c>
      <c r="V3236" s="8">
        <v>0.29789119087545263</v>
      </c>
      <c r="W3236" s="8">
        <v>0</v>
      </c>
      <c r="X3236" s="8">
        <v>0</v>
      </c>
      <c r="Y3236" s="8">
        <v>2860</v>
      </c>
      <c r="Z3236" s="8">
        <v>2011</v>
      </c>
      <c r="AA3236" s="8" t="b">
        <v>0</v>
      </c>
      <c r="AB3236" s="9" t="s">
        <v>211</v>
      </c>
      <c r="AC3236" s="16">
        <f t="shared" si="152"/>
        <v>5447.5750158057799</v>
      </c>
      <c r="AD3236" s="16">
        <f t="shared" si="151"/>
        <v>0.44937942583152096</v>
      </c>
      <c r="AE3236" s="16" t="str">
        <f>VLOOKUP(AB3236,aircraft!A:B,2,FALSE)</f>
        <v>Passenger</v>
      </c>
      <c r="AF3236" s="16">
        <f t="shared" si="153"/>
        <v>2.1145499270665042</v>
      </c>
    </row>
    <row r="3237" spans="1:32" x14ac:dyDescent="0.25">
      <c r="A3237" s="8">
        <v>0</v>
      </c>
      <c r="B3237" s="8">
        <v>0</v>
      </c>
      <c r="C3237" s="8">
        <v>0</v>
      </c>
      <c r="D3237" s="8">
        <v>0</v>
      </c>
      <c r="E3237" s="8">
        <v>0</v>
      </c>
      <c r="F3237" s="8">
        <v>333.98346852512009</v>
      </c>
      <c r="G3237" s="8">
        <v>6.2461552061592158</v>
      </c>
      <c r="H3237" s="8">
        <v>41.490539224147795</v>
      </c>
      <c r="I3237" s="8">
        <v>60.591207655055648</v>
      </c>
      <c r="J3237" s="8">
        <v>0</v>
      </c>
      <c r="K3237" s="8">
        <v>61.254498548805714</v>
      </c>
      <c r="L3237" s="8">
        <v>0</v>
      </c>
      <c r="M3237" s="8">
        <v>0</v>
      </c>
      <c r="N3237" s="8">
        <v>0</v>
      </c>
      <c r="O3237" s="8">
        <v>0</v>
      </c>
      <c r="P3237" s="8">
        <v>0</v>
      </c>
      <c r="Q3237" s="8">
        <v>0</v>
      </c>
      <c r="R3237" s="8">
        <v>0.1947278267504049</v>
      </c>
      <c r="S3237" s="8">
        <v>1.6989542095135216E-2</v>
      </c>
      <c r="T3237" s="8">
        <v>1.1617351293049222E-2</v>
      </c>
      <c r="U3237" s="8">
        <v>0.16480808418522142</v>
      </c>
      <c r="V3237" s="8">
        <v>0</v>
      </c>
      <c r="W3237" s="8">
        <v>2.2664164113355728E-2</v>
      </c>
      <c r="X3237" s="8">
        <v>0</v>
      </c>
      <c r="Y3237" s="8">
        <v>124</v>
      </c>
      <c r="Z3237" s="8">
        <v>2012</v>
      </c>
      <c r="AA3237" s="8" t="b">
        <v>1</v>
      </c>
      <c r="AB3237" s="9" t="s">
        <v>141</v>
      </c>
      <c r="AC3237" s="16">
        <f t="shared" si="152"/>
        <v>503.56586915928847</v>
      </c>
      <c r="AD3237" s="16">
        <f t="shared" si="151"/>
        <v>0.41080696843716646</v>
      </c>
      <c r="AE3237" s="16" t="str">
        <f>VLOOKUP(AB3237,aircraft!A:B,2,FALSE)</f>
        <v>Passenger</v>
      </c>
      <c r="AF3237" s="16" t="str">
        <f t="shared" si="153"/>
        <v/>
      </c>
    </row>
    <row r="3238" spans="1:32" x14ac:dyDescent="0.25">
      <c r="A3238" s="8">
        <v>0</v>
      </c>
      <c r="B3238" s="8">
        <v>0</v>
      </c>
      <c r="C3238" s="8">
        <v>0</v>
      </c>
      <c r="D3238" s="8">
        <v>0</v>
      </c>
      <c r="E3238" s="8">
        <v>0</v>
      </c>
      <c r="F3238" s="8">
        <v>266.96452778169862</v>
      </c>
      <c r="G3238" s="8">
        <v>12.238131550045333</v>
      </c>
      <c r="H3238" s="8">
        <v>33.770128318905826</v>
      </c>
      <c r="I3238" s="8">
        <v>162.20104088573859</v>
      </c>
      <c r="J3238" s="8">
        <v>0</v>
      </c>
      <c r="K3238" s="8">
        <v>40.521334111690521</v>
      </c>
      <c r="L3238" s="8">
        <v>0</v>
      </c>
      <c r="M3238" s="8">
        <v>0</v>
      </c>
      <c r="N3238" s="8">
        <v>0</v>
      </c>
      <c r="O3238" s="8">
        <v>0</v>
      </c>
      <c r="P3238" s="8">
        <v>0</v>
      </c>
      <c r="Q3238" s="8">
        <v>0</v>
      </c>
      <c r="R3238" s="8">
        <v>0.11066928748538903</v>
      </c>
      <c r="S3238" s="8">
        <v>2.3078586337653442E-2</v>
      </c>
      <c r="T3238" s="8">
        <v>4.0673687164316198E-3</v>
      </c>
      <c r="U3238" s="8">
        <v>0.30587763424759945</v>
      </c>
      <c r="V3238" s="8">
        <v>0</v>
      </c>
      <c r="W3238" s="8">
        <v>1.7424174259765557E-2</v>
      </c>
      <c r="X3238" s="8">
        <v>0</v>
      </c>
      <c r="Y3238" s="8">
        <v>283</v>
      </c>
      <c r="Z3238" s="8">
        <v>2012</v>
      </c>
      <c r="AA3238" s="8" t="b">
        <v>1</v>
      </c>
      <c r="AB3238" s="9" t="s">
        <v>46</v>
      </c>
      <c r="AC3238" s="16">
        <f t="shared" si="152"/>
        <v>515.69516264807896</v>
      </c>
      <c r="AD3238" s="16">
        <f t="shared" si="151"/>
        <v>0.46111705104683909</v>
      </c>
      <c r="AE3238" s="16" t="str">
        <f>VLOOKUP(AB3238,aircraft!A:B,2,FALSE)</f>
        <v>Passenger</v>
      </c>
      <c r="AF3238" s="16" t="str">
        <f t="shared" si="153"/>
        <v/>
      </c>
    </row>
    <row r="3239" spans="1:32" x14ac:dyDescent="0.25">
      <c r="A3239" s="8">
        <v>0</v>
      </c>
      <c r="B3239" s="8">
        <v>0</v>
      </c>
      <c r="C3239" s="8">
        <v>0</v>
      </c>
      <c r="D3239" s="8">
        <v>0</v>
      </c>
      <c r="E3239" s="8">
        <v>0</v>
      </c>
      <c r="F3239" s="8">
        <v>573.29138338571522</v>
      </c>
      <c r="G3239" s="8">
        <v>34.258065152477045</v>
      </c>
      <c r="H3239" s="8">
        <v>9.5104933142966992</v>
      </c>
      <c r="I3239" s="8">
        <v>49.831824858911908</v>
      </c>
      <c r="J3239" s="8">
        <v>0</v>
      </c>
      <c r="K3239" s="8">
        <v>116.95243008434772</v>
      </c>
      <c r="L3239" s="8">
        <v>0</v>
      </c>
      <c r="M3239" s="8">
        <v>0</v>
      </c>
      <c r="N3239" s="8">
        <v>0</v>
      </c>
      <c r="O3239" s="8">
        <v>0</v>
      </c>
      <c r="P3239" s="8">
        <v>0</v>
      </c>
      <c r="Q3239" s="8">
        <v>0</v>
      </c>
      <c r="R3239" s="8">
        <v>0.26984027285949874</v>
      </c>
      <c r="S3239" s="8">
        <v>0.10311677961088267</v>
      </c>
      <c r="T3239" s="8">
        <v>6.657345497818732E-4</v>
      </c>
      <c r="U3239" s="8">
        <v>0.14999379791923195</v>
      </c>
      <c r="V3239" s="8">
        <v>0</v>
      </c>
      <c r="W3239" s="8">
        <v>1.7542865345893513E-2</v>
      </c>
      <c r="X3239" s="8">
        <v>0</v>
      </c>
      <c r="Y3239" s="8">
        <v>172</v>
      </c>
      <c r="Z3239" s="8">
        <v>2012</v>
      </c>
      <c r="AA3239" s="8" t="b">
        <v>1</v>
      </c>
      <c r="AB3239" s="9" t="s">
        <v>265</v>
      </c>
      <c r="AC3239" s="16">
        <f t="shared" si="152"/>
        <v>783.84419679574853</v>
      </c>
      <c r="AD3239" s="16">
        <f t="shared" si="151"/>
        <v>0.54115945028528878</v>
      </c>
      <c r="AE3239" s="16" t="str">
        <f>VLOOKUP(AB3239,aircraft!A:B,2,FALSE)</f>
        <v>Passenger</v>
      </c>
      <c r="AF3239" s="16" t="str">
        <f t="shared" si="153"/>
        <v/>
      </c>
    </row>
    <row r="3240" spans="1:32" x14ac:dyDescent="0.25">
      <c r="A3240" s="8">
        <v>0</v>
      </c>
      <c r="B3240" s="8">
        <v>0</v>
      </c>
      <c r="C3240" s="8">
        <v>0</v>
      </c>
      <c r="D3240" s="8">
        <v>0</v>
      </c>
      <c r="E3240" s="8">
        <v>0</v>
      </c>
      <c r="F3240" s="8">
        <v>2722859.2875076467</v>
      </c>
      <c r="G3240" s="8">
        <v>176719.53381150504</v>
      </c>
      <c r="H3240" s="8">
        <v>50344.620843069628</v>
      </c>
      <c r="I3240" s="8">
        <v>1252765.9850075832</v>
      </c>
      <c r="J3240" s="8">
        <v>0</v>
      </c>
      <c r="K3240" s="8">
        <v>446543.20847095549</v>
      </c>
      <c r="L3240" s="8">
        <v>0</v>
      </c>
      <c r="M3240" s="8">
        <v>0</v>
      </c>
      <c r="N3240" s="8">
        <v>0</v>
      </c>
      <c r="O3240" s="8">
        <v>0</v>
      </c>
      <c r="P3240" s="8">
        <v>0</v>
      </c>
      <c r="Q3240" s="8">
        <v>0</v>
      </c>
      <c r="R3240" s="8">
        <v>2494.1538158492945</v>
      </c>
      <c r="S3240" s="8">
        <v>563.75860271380441</v>
      </c>
      <c r="T3240" s="8">
        <v>34.756546638237801</v>
      </c>
      <c r="U3240" s="8">
        <v>4199.2817549733099</v>
      </c>
      <c r="V3240" s="8">
        <v>0</v>
      </c>
      <c r="W3240" s="8">
        <v>66.981484452092957</v>
      </c>
      <c r="X3240" s="8">
        <v>0</v>
      </c>
      <c r="Y3240" s="8">
        <v>10941697</v>
      </c>
      <c r="Z3240" s="8">
        <v>2012</v>
      </c>
      <c r="AA3240" s="8" t="b">
        <v>1</v>
      </c>
      <c r="AB3240" s="9" t="s">
        <v>219</v>
      </c>
      <c r="AC3240" s="16">
        <f t="shared" si="152"/>
        <v>4649232.63564076</v>
      </c>
      <c r="AD3240" s="16">
        <f t="shared" si="151"/>
        <v>7358.9322046267407</v>
      </c>
      <c r="AE3240" s="16" t="str">
        <f>VLOOKUP(AB3240,aircraft!A:B,2,FALSE)</f>
        <v>Passenger</v>
      </c>
      <c r="AF3240" s="16" t="str">
        <f t="shared" si="153"/>
        <v/>
      </c>
    </row>
    <row r="3241" spans="1:32" x14ac:dyDescent="0.25">
      <c r="A3241" s="8">
        <v>0</v>
      </c>
      <c r="B3241" s="8">
        <v>0</v>
      </c>
      <c r="C3241" s="8">
        <v>0</v>
      </c>
      <c r="D3241" s="8">
        <v>0</v>
      </c>
      <c r="E3241" s="8">
        <v>0</v>
      </c>
      <c r="F3241" s="8">
        <v>1276026.0201812254</v>
      </c>
      <c r="G3241" s="8">
        <v>96477.705109280651</v>
      </c>
      <c r="H3241" s="8">
        <v>20417.108538310062</v>
      </c>
      <c r="I3241" s="8">
        <v>670024.80584979546</v>
      </c>
      <c r="J3241" s="8">
        <v>0</v>
      </c>
      <c r="K3241" s="8">
        <v>145146.34028246449</v>
      </c>
      <c r="L3241" s="8">
        <v>0</v>
      </c>
      <c r="M3241" s="8">
        <v>0</v>
      </c>
      <c r="N3241" s="8">
        <v>0</v>
      </c>
      <c r="O3241" s="8">
        <v>0</v>
      </c>
      <c r="P3241" s="8">
        <v>0</v>
      </c>
      <c r="Q3241" s="8">
        <v>0</v>
      </c>
      <c r="R3241" s="8">
        <v>846.36781732665622</v>
      </c>
      <c r="S3241" s="8">
        <v>139.69275632351383</v>
      </c>
      <c r="T3241" s="8">
        <v>11.367416985265912</v>
      </c>
      <c r="U3241" s="8">
        <v>999.24656990533924</v>
      </c>
      <c r="V3241" s="8">
        <v>0</v>
      </c>
      <c r="W3241" s="8">
        <v>21.77195207648186</v>
      </c>
      <c r="X3241" s="8">
        <v>0</v>
      </c>
      <c r="Y3241" s="8">
        <v>4679811</v>
      </c>
      <c r="Z3241" s="8">
        <v>2012</v>
      </c>
      <c r="AA3241" s="8" t="b">
        <v>1</v>
      </c>
      <c r="AB3241" s="9" t="s">
        <v>47</v>
      </c>
      <c r="AC3241" s="16">
        <f t="shared" si="152"/>
        <v>2208091.9799610763</v>
      </c>
      <c r="AD3241" s="16">
        <f t="shared" si="151"/>
        <v>2018.446512617257</v>
      </c>
      <c r="AE3241" s="16" t="str">
        <f>VLOOKUP(AB3241,aircraft!A:B,2,FALSE)</f>
        <v>Passenger</v>
      </c>
      <c r="AF3241" s="16" t="str">
        <f t="shared" si="153"/>
        <v/>
      </c>
    </row>
    <row r="3242" spans="1:32" x14ac:dyDescent="0.25">
      <c r="A3242" s="8">
        <v>0</v>
      </c>
      <c r="B3242" s="8">
        <v>0</v>
      </c>
      <c r="C3242" s="8">
        <v>0</v>
      </c>
      <c r="D3242" s="8">
        <v>0</v>
      </c>
      <c r="E3242" s="8">
        <v>0</v>
      </c>
      <c r="F3242" s="8">
        <v>499148.55654399464</v>
      </c>
      <c r="G3242" s="8">
        <v>34800.131928085553</v>
      </c>
      <c r="H3242" s="8">
        <v>16953.335125814905</v>
      </c>
      <c r="I3242" s="8">
        <v>250262.84191175457</v>
      </c>
      <c r="J3242" s="8">
        <v>0</v>
      </c>
      <c r="K3242" s="8">
        <v>41055.081314666262</v>
      </c>
      <c r="L3242" s="8">
        <v>0</v>
      </c>
      <c r="M3242" s="8">
        <v>0</v>
      </c>
      <c r="N3242" s="8">
        <v>0</v>
      </c>
      <c r="O3242" s="8">
        <v>0</v>
      </c>
      <c r="P3242" s="8">
        <v>0</v>
      </c>
      <c r="Q3242" s="8">
        <v>0</v>
      </c>
      <c r="R3242" s="8">
        <v>225.21928599980191</v>
      </c>
      <c r="S3242" s="8">
        <v>31.03923630842986</v>
      </c>
      <c r="T3242" s="8">
        <v>6.5450205010647622</v>
      </c>
      <c r="U3242" s="8">
        <v>223.2202060334927</v>
      </c>
      <c r="V3242" s="8">
        <v>0</v>
      </c>
      <c r="W3242" s="8">
        <v>6.1582624897016984</v>
      </c>
      <c r="X3242" s="8">
        <v>0</v>
      </c>
      <c r="Y3242" s="8">
        <v>1609422</v>
      </c>
      <c r="Z3242" s="8">
        <v>2012</v>
      </c>
      <c r="AA3242" s="8" t="b">
        <v>1</v>
      </c>
      <c r="AB3242" s="9" t="s">
        <v>200</v>
      </c>
      <c r="AC3242" s="16">
        <f t="shared" si="152"/>
        <v>842219.94682431594</v>
      </c>
      <c r="AD3242" s="16">
        <f t="shared" si="151"/>
        <v>492.18201133249096</v>
      </c>
      <c r="AE3242" s="16" t="str">
        <f>VLOOKUP(AB3242,aircraft!A:B,2,FALSE)</f>
        <v>Passenger</v>
      </c>
      <c r="AF3242" s="16" t="str">
        <f t="shared" si="153"/>
        <v/>
      </c>
    </row>
    <row r="3243" spans="1:32" x14ac:dyDescent="0.25">
      <c r="A3243" s="8">
        <v>0</v>
      </c>
      <c r="B3243" s="8">
        <v>0</v>
      </c>
      <c r="C3243" s="8">
        <v>0</v>
      </c>
      <c r="D3243" s="8">
        <v>0</v>
      </c>
      <c r="E3243" s="8">
        <v>0</v>
      </c>
      <c r="F3243" s="8">
        <v>3332.2419794626139</v>
      </c>
      <c r="G3243" s="8">
        <v>201.16246599462323</v>
      </c>
      <c r="H3243" s="8">
        <v>192.14480458809632</v>
      </c>
      <c r="I3243" s="8">
        <v>1799.7545169363464</v>
      </c>
      <c r="J3243" s="8">
        <v>0</v>
      </c>
      <c r="K3243" s="8">
        <v>616.43837839365005</v>
      </c>
      <c r="L3243" s="8">
        <v>0</v>
      </c>
      <c r="M3243" s="8">
        <v>0</v>
      </c>
      <c r="N3243" s="8">
        <v>0</v>
      </c>
      <c r="O3243" s="8">
        <v>0</v>
      </c>
      <c r="P3243" s="8">
        <v>0</v>
      </c>
      <c r="Q3243" s="8">
        <v>0</v>
      </c>
      <c r="R3243" s="8">
        <v>0.82042649744268215</v>
      </c>
      <c r="S3243" s="8">
        <v>0.27068271576975056</v>
      </c>
      <c r="T3243" s="8">
        <v>4.7659914657698296E-3</v>
      </c>
      <c r="U3243" s="8">
        <v>2.4217362714982174</v>
      </c>
      <c r="V3243" s="8">
        <v>0</v>
      </c>
      <c r="W3243" s="8">
        <v>0.14178083017662382</v>
      </c>
      <c r="X3243" s="8">
        <v>0</v>
      </c>
      <c r="Y3243" s="8">
        <v>2796</v>
      </c>
      <c r="Z3243" s="8">
        <v>2012</v>
      </c>
      <c r="AA3243" s="8" t="b">
        <v>1</v>
      </c>
      <c r="AB3243" s="9" t="s">
        <v>214</v>
      </c>
      <c r="AC3243" s="16">
        <f t="shared" si="152"/>
        <v>6141.7421453753295</v>
      </c>
      <c r="AD3243" s="16">
        <f t="shared" si="151"/>
        <v>3.6593923063530434</v>
      </c>
      <c r="AE3243" s="16" t="str">
        <f>VLOOKUP(AB3243,aircraft!A:B,2,FALSE)</f>
        <v>Passenger</v>
      </c>
      <c r="AF3243" s="16" t="str">
        <f t="shared" si="153"/>
        <v/>
      </c>
    </row>
    <row r="3244" spans="1:32" x14ac:dyDescent="0.25">
      <c r="A3244" s="8">
        <v>0</v>
      </c>
      <c r="B3244" s="8">
        <v>0</v>
      </c>
      <c r="C3244" s="8">
        <v>0</v>
      </c>
      <c r="D3244" s="8">
        <v>0</v>
      </c>
      <c r="E3244" s="8">
        <v>0</v>
      </c>
      <c r="F3244" s="8">
        <v>10881.631704961786</v>
      </c>
      <c r="G3244" s="8">
        <v>713.68731737650751</v>
      </c>
      <c r="H3244" s="8">
        <v>0</v>
      </c>
      <c r="I3244" s="8">
        <v>1601.3553431905664</v>
      </c>
      <c r="J3244" s="8">
        <v>0</v>
      </c>
      <c r="K3244" s="8">
        <v>0</v>
      </c>
      <c r="L3244" s="8">
        <v>0</v>
      </c>
      <c r="M3244" s="8">
        <v>0</v>
      </c>
      <c r="N3244" s="8">
        <v>0</v>
      </c>
      <c r="O3244" s="8">
        <v>0</v>
      </c>
      <c r="P3244" s="8">
        <v>0</v>
      </c>
      <c r="Q3244" s="8">
        <v>0</v>
      </c>
      <c r="R3244" s="8">
        <v>0</v>
      </c>
      <c r="S3244" s="8">
        <v>0</v>
      </c>
      <c r="T3244" s="8">
        <v>0</v>
      </c>
      <c r="U3244" s="8">
        <v>0</v>
      </c>
      <c r="V3244" s="8">
        <v>0</v>
      </c>
      <c r="W3244" s="8">
        <v>0</v>
      </c>
      <c r="X3244" s="8">
        <v>0</v>
      </c>
      <c r="Y3244" s="8">
        <v>123108</v>
      </c>
      <c r="Z3244" s="8">
        <v>2012</v>
      </c>
      <c r="AA3244" s="8" t="b">
        <v>1</v>
      </c>
      <c r="AB3244" s="9" t="s">
        <v>48</v>
      </c>
      <c r="AC3244" s="16">
        <f t="shared" si="152"/>
        <v>13196.674365528859</v>
      </c>
      <c r="AD3244" s="16">
        <f t="shared" si="151"/>
        <v>0</v>
      </c>
      <c r="AE3244" s="16" t="str">
        <f>VLOOKUP(AB3244,aircraft!A:B,2,FALSE)</f>
        <v>Passenger</v>
      </c>
      <c r="AF3244" s="16" t="str">
        <f t="shared" si="153"/>
        <v/>
      </c>
    </row>
    <row r="3245" spans="1:32" x14ac:dyDescent="0.25">
      <c r="A3245" s="8">
        <v>0</v>
      </c>
      <c r="B3245" s="8">
        <v>0</v>
      </c>
      <c r="C3245" s="8">
        <v>0</v>
      </c>
      <c r="D3245" s="8">
        <v>0</v>
      </c>
      <c r="E3245" s="8">
        <v>0</v>
      </c>
      <c r="F3245" s="8">
        <v>19360.224973847984</v>
      </c>
      <c r="G3245" s="8">
        <v>1199.8761432553656</v>
      </c>
      <c r="H3245" s="8">
        <v>0</v>
      </c>
      <c r="I3245" s="8">
        <v>2071.2424501017967</v>
      </c>
      <c r="J3245" s="8">
        <v>0</v>
      </c>
      <c r="K3245" s="8">
        <v>0</v>
      </c>
      <c r="L3245" s="8">
        <v>0</v>
      </c>
      <c r="M3245" s="8">
        <v>0</v>
      </c>
      <c r="N3245" s="8">
        <v>0</v>
      </c>
      <c r="O3245" s="8">
        <v>0</v>
      </c>
      <c r="P3245" s="8">
        <v>0</v>
      </c>
      <c r="Q3245" s="8">
        <v>0</v>
      </c>
      <c r="R3245" s="8">
        <v>0</v>
      </c>
      <c r="S3245" s="8">
        <v>0</v>
      </c>
      <c r="T3245" s="8">
        <v>0</v>
      </c>
      <c r="U3245" s="8">
        <v>0</v>
      </c>
      <c r="V3245" s="8">
        <v>0</v>
      </c>
      <c r="W3245" s="8">
        <v>0</v>
      </c>
      <c r="X3245" s="8">
        <v>0</v>
      </c>
      <c r="Y3245" s="8">
        <v>142674</v>
      </c>
      <c r="Z3245" s="8">
        <v>2012</v>
      </c>
      <c r="AA3245" s="8" t="b">
        <v>1</v>
      </c>
      <c r="AB3245" s="9" t="s">
        <v>206</v>
      </c>
      <c r="AC3245" s="16">
        <f t="shared" si="152"/>
        <v>22631.343567205146</v>
      </c>
      <c r="AD3245" s="16">
        <f t="shared" si="151"/>
        <v>0</v>
      </c>
      <c r="AE3245" s="16" t="str">
        <f>VLOOKUP(AB3245,aircraft!A:B,2,FALSE)</f>
        <v>Passenger</v>
      </c>
      <c r="AF3245" s="16" t="str">
        <f t="shared" si="153"/>
        <v/>
      </c>
    </row>
    <row r="3246" spans="1:32" x14ac:dyDescent="0.25">
      <c r="A3246" s="8">
        <v>0</v>
      </c>
      <c r="B3246" s="8">
        <v>0</v>
      </c>
      <c r="C3246" s="8">
        <v>0</v>
      </c>
      <c r="D3246" s="8">
        <v>0</v>
      </c>
      <c r="E3246" s="8">
        <v>0</v>
      </c>
      <c r="F3246" s="8">
        <v>90315.79741273183</v>
      </c>
      <c r="G3246" s="8">
        <v>7022.9863818559834</v>
      </c>
      <c r="H3246" s="8">
        <v>0</v>
      </c>
      <c r="I3246" s="8">
        <v>47424.900163360398</v>
      </c>
      <c r="J3246" s="8">
        <v>0</v>
      </c>
      <c r="K3246" s="8">
        <v>0</v>
      </c>
      <c r="L3246" s="8">
        <v>0</v>
      </c>
      <c r="M3246" s="8">
        <v>0</v>
      </c>
      <c r="N3246" s="8">
        <v>0</v>
      </c>
      <c r="O3246" s="8">
        <v>0</v>
      </c>
      <c r="P3246" s="8">
        <v>0</v>
      </c>
      <c r="Q3246" s="8">
        <v>0</v>
      </c>
      <c r="R3246" s="8">
        <v>56.083911346748614</v>
      </c>
      <c r="S3246" s="8">
        <v>26.977755895900575</v>
      </c>
      <c r="T3246" s="8">
        <v>0</v>
      </c>
      <c r="U3246" s="8">
        <v>182.17568857886312</v>
      </c>
      <c r="V3246" s="8">
        <v>0</v>
      </c>
      <c r="W3246" s="8">
        <v>0</v>
      </c>
      <c r="X3246" s="8">
        <v>0</v>
      </c>
      <c r="Y3246" s="8">
        <v>635609</v>
      </c>
      <c r="Z3246" s="8">
        <v>2012</v>
      </c>
      <c r="AA3246" s="8" t="b">
        <v>1</v>
      </c>
      <c r="AB3246" s="9" t="s">
        <v>255</v>
      </c>
      <c r="AC3246" s="16">
        <f t="shared" si="152"/>
        <v>144763.6839579482</v>
      </c>
      <c r="AD3246" s="16">
        <f t="shared" si="151"/>
        <v>265.23735582151232</v>
      </c>
      <c r="AE3246" s="16" t="str">
        <f>VLOOKUP(AB3246,aircraft!A:B,2,FALSE)</f>
        <v>Passenger</v>
      </c>
      <c r="AF3246" s="16" t="str">
        <f t="shared" si="153"/>
        <v/>
      </c>
    </row>
    <row r="3247" spans="1:32" x14ac:dyDescent="0.25">
      <c r="A3247" s="8">
        <v>0</v>
      </c>
      <c r="B3247" s="8">
        <v>0</v>
      </c>
      <c r="C3247" s="8">
        <v>0</v>
      </c>
      <c r="D3247" s="8">
        <v>0</v>
      </c>
      <c r="E3247" s="8">
        <v>0</v>
      </c>
      <c r="F3247" s="8">
        <v>301.34229070140418</v>
      </c>
      <c r="G3247" s="8">
        <v>21.941423246929041</v>
      </c>
      <c r="H3247" s="8">
        <v>6.7774140268564222</v>
      </c>
      <c r="I3247" s="8">
        <v>160.07967631368845</v>
      </c>
      <c r="J3247" s="8">
        <v>0</v>
      </c>
      <c r="K3247" s="8">
        <v>42.340722608125816</v>
      </c>
      <c r="L3247" s="8">
        <v>0</v>
      </c>
      <c r="M3247" s="8">
        <v>0</v>
      </c>
      <c r="N3247" s="8">
        <v>0</v>
      </c>
      <c r="O3247" s="8">
        <v>0</v>
      </c>
      <c r="P3247" s="8">
        <v>0</v>
      </c>
      <c r="Q3247" s="8">
        <v>0</v>
      </c>
      <c r="R3247" s="8">
        <v>0.25923850495478373</v>
      </c>
      <c r="S3247" s="8">
        <v>0.1035635093620554</v>
      </c>
      <c r="T3247" s="8">
        <v>8.1328966267734521E-4</v>
      </c>
      <c r="U3247" s="8">
        <v>0.75557601118276674</v>
      </c>
      <c r="V3247" s="8">
        <v>0</v>
      </c>
      <c r="W3247" s="8">
        <v>2.5827840292525259E-2</v>
      </c>
      <c r="X3247" s="8">
        <v>0</v>
      </c>
      <c r="Y3247" s="8">
        <v>227</v>
      </c>
      <c r="Z3247" s="8">
        <v>2012</v>
      </c>
      <c r="AA3247" s="8" t="b">
        <v>1</v>
      </c>
      <c r="AB3247" s="9" t="s">
        <v>207</v>
      </c>
      <c r="AC3247" s="16">
        <f t="shared" si="152"/>
        <v>532.48152689700396</v>
      </c>
      <c r="AD3247" s="16">
        <f t="shared" si="151"/>
        <v>1.1450191554548084</v>
      </c>
      <c r="AE3247" s="16" t="str">
        <f>VLOOKUP(AB3247,aircraft!A:B,2,FALSE)</f>
        <v>Passenger</v>
      </c>
      <c r="AF3247" s="16" t="str">
        <f t="shared" si="153"/>
        <v/>
      </c>
    </row>
    <row r="3248" spans="1:32" x14ac:dyDescent="0.25">
      <c r="A3248" s="8">
        <v>0</v>
      </c>
      <c r="B3248" s="8">
        <v>0</v>
      </c>
      <c r="C3248" s="8">
        <v>0</v>
      </c>
      <c r="D3248" s="8">
        <v>0</v>
      </c>
      <c r="E3248" s="8">
        <v>0</v>
      </c>
      <c r="F3248" s="8">
        <v>36500.7995877059</v>
      </c>
      <c r="G3248" s="8">
        <v>1501.2952754813434</v>
      </c>
      <c r="H3248" s="8">
        <v>2175.5499026209118</v>
      </c>
      <c r="I3248" s="8">
        <v>3973.2786358236413</v>
      </c>
      <c r="J3248" s="8">
        <v>0</v>
      </c>
      <c r="K3248" s="8">
        <v>6316.3429608595634</v>
      </c>
      <c r="L3248" s="8">
        <v>0</v>
      </c>
      <c r="M3248" s="8">
        <v>0</v>
      </c>
      <c r="N3248" s="8">
        <v>0</v>
      </c>
      <c r="O3248" s="8">
        <v>0</v>
      </c>
      <c r="P3248" s="8">
        <v>0</v>
      </c>
      <c r="Q3248" s="8">
        <v>0</v>
      </c>
      <c r="R3248" s="8">
        <v>28.818491401570405</v>
      </c>
      <c r="S3248" s="8">
        <v>7.0861131280206626</v>
      </c>
      <c r="T3248" s="8">
        <v>0.2610659817194278</v>
      </c>
      <c r="U3248" s="8">
        <v>18.753873646586204</v>
      </c>
      <c r="V3248" s="8">
        <v>0</v>
      </c>
      <c r="W3248" s="8">
        <v>3.8529691317688664</v>
      </c>
      <c r="X3248" s="8">
        <v>0</v>
      </c>
      <c r="Y3248" s="8">
        <v>173612</v>
      </c>
      <c r="Z3248" s="8">
        <v>2012</v>
      </c>
      <c r="AA3248" s="8" t="b">
        <v>1</v>
      </c>
      <c r="AB3248" s="9" t="s">
        <v>231</v>
      </c>
      <c r="AC3248" s="16">
        <f t="shared" si="152"/>
        <v>50467.266362491362</v>
      </c>
      <c r="AD3248" s="16">
        <f t="shared" si="151"/>
        <v>58.772513289665561</v>
      </c>
      <c r="AE3248" s="16" t="str">
        <f>VLOOKUP(AB3248,aircraft!A:B,2,FALSE)</f>
        <v>Passenger</v>
      </c>
      <c r="AF3248" s="16" t="str">
        <f t="shared" si="153"/>
        <v/>
      </c>
    </row>
    <row r="3249" spans="1:32" x14ac:dyDescent="0.25">
      <c r="A3249" s="8">
        <v>0</v>
      </c>
      <c r="B3249" s="8">
        <v>0</v>
      </c>
      <c r="C3249" s="8">
        <v>0</v>
      </c>
      <c r="D3249" s="8">
        <v>0</v>
      </c>
      <c r="E3249" s="8">
        <v>0</v>
      </c>
      <c r="F3249" s="8">
        <v>54104.623385644241</v>
      </c>
      <c r="G3249" s="8">
        <v>2197.2080436931292</v>
      </c>
      <c r="H3249" s="8">
        <v>3170.6782628193491</v>
      </c>
      <c r="I3249" s="8">
        <v>20853.001214859578</v>
      </c>
      <c r="J3249" s="8">
        <v>0</v>
      </c>
      <c r="K3249" s="8">
        <v>8343.187468164655</v>
      </c>
      <c r="L3249" s="8">
        <v>0</v>
      </c>
      <c r="M3249" s="8">
        <v>0</v>
      </c>
      <c r="N3249" s="8">
        <v>0</v>
      </c>
      <c r="O3249" s="8">
        <v>0</v>
      </c>
      <c r="P3249" s="8">
        <v>0</v>
      </c>
      <c r="Q3249" s="8">
        <v>0</v>
      </c>
      <c r="R3249" s="8">
        <v>51.850289657339609</v>
      </c>
      <c r="S3249" s="8">
        <v>11.842951495964645</v>
      </c>
      <c r="T3249" s="8">
        <v>0.6880371621900595</v>
      </c>
      <c r="U3249" s="8">
        <v>112.39767788114169</v>
      </c>
      <c r="V3249" s="8">
        <v>0</v>
      </c>
      <c r="W3249" s="8">
        <v>4.755616645659849</v>
      </c>
      <c r="X3249" s="8">
        <v>0</v>
      </c>
      <c r="Y3249" s="8">
        <v>255283</v>
      </c>
      <c r="Z3249" s="8">
        <v>2012</v>
      </c>
      <c r="AA3249" s="8" t="b">
        <v>1</v>
      </c>
      <c r="AB3249" s="9" t="s">
        <v>53</v>
      </c>
      <c r="AC3249" s="16">
        <f t="shared" si="152"/>
        <v>88668.698375180946</v>
      </c>
      <c r="AD3249" s="16">
        <f t="shared" si="151"/>
        <v>181.53457284229583</v>
      </c>
      <c r="AE3249" s="16" t="str">
        <f>VLOOKUP(AB3249,aircraft!A:B,2,FALSE)</f>
        <v>Passenger</v>
      </c>
      <c r="AF3249" s="16" t="str">
        <f t="shared" si="153"/>
        <v/>
      </c>
    </row>
    <row r="3250" spans="1:32" x14ac:dyDescent="0.25">
      <c r="A3250" s="8">
        <v>0</v>
      </c>
      <c r="B3250" s="8">
        <v>0</v>
      </c>
      <c r="C3250" s="8">
        <v>0</v>
      </c>
      <c r="D3250" s="8">
        <v>0</v>
      </c>
      <c r="E3250" s="8">
        <v>0</v>
      </c>
      <c r="F3250" s="8">
        <v>107.9615102841326</v>
      </c>
      <c r="G3250" s="8">
        <v>4.1981095851336931</v>
      </c>
      <c r="H3250" s="8">
        <v>6.4707719649374482</v>
      </c>
      <c r="I3250" s="8">
        <v>10.700729226948818</v>
      </c>
      <c r="J3250" s="8">
        <v>0</v>
      </c>
      <c r="K3250" s="8">
        <v>19.712569937109947</v>
      </c>
      <c r="L3250" s="8">
        <v>0</v>
      </c>
      <c r="M3250" s="8">
        <v>0</v>
      </c>
      <c r="N3250" s="8">
        <v>0</v>
      </c>
      <c r="O3250" s="8">
        <v>0</v>
      </c>
      <c r="P3250" s="8">
        <v>0</v>
      </c>
      <c r="Q3250" s="8">
        <v>0</v>
      </c>
      <c r="R3250" s="8">
        <v>0.10313384727168233</v>
      </c>
      <c r="S3250" s="8">
        <v>2.2627810932238882E-2</v>
      </c>
      <c r="T3250" s="8">
        <v>1.4041574738572645E-3</v>
      </c>
      <c r="U3250" s="8">
        <v>5.7676931217308748E-2</v>
      </c>
      <c r="V3250" s="8">
        <v>0</v>
      </c>
      <c r="W3250" s="8">
        <v>1.2024667429582324E-2</v>
      </c>
      <c r="X3250" s="8">
        <v>0</v>
      </c>
      <c r="Y3250" s="8">
        <v>568</v>
      </c>
      <c r="Z3250" s="8">
        <v>2012</v>
      </c>
      <c r="AA3250" s="8" t="b">
        <v>1</v>
      </c>
      <c r="AB3250" s="9" t="s">
        <v>54</v>
      </c>
      <c r="AC3250" s="16">
        <f t="shared" si="152"/>
        <v>149.04369099826252</v>
      </c>
      <c r="AD3250" s="16">
        <f t="shared" si="151"/>
        <v>0.19686741432466956</v>
      </c>
      <c r="AE3250" s="16" t="str">
        <f>VLOOKUP(AB3250,aircraft!A:B,2,FALSE)</f>
        <v>Passenger</v>
      </c>
      <c r="AF3250" s="16" t="str">
        <f t="shared" si="153"/>
        <v/>
      </c>
    </row>
    <row r="3251" spans="1:32" x14ac:dyDescent="0.25">
      <c r="A3251" s="8">
        <v>0</v>
      </c>
      <c r="B3251" s="8">
        <v>0</v>
      </c>
      <c r="C3251" s="8">
        <v>0</v>
      </c>
      <c r="D3251" s="8">
        <v>0</v>
      </c>
      <c r="E3251" s="8">
        <v>0</v>
      </c>
      <c r="F3251" s="8">
        <v>40.560269212355109</v>
      </c>
      <c r="G3251" s="8">
        <v>2.6984867349446282</v>
      </c>
      <c r="H3251" s="8">
        <v>0</v>
      </c>
      <c r="I3251" s="8">
        <v>14.062781640902845</v>
      </c>
      <c r="J3251" s="8">
        <v>0</v>
      </c>
      <c r="K3251" s="8">
        <v>0</v>
      </c>
      <c r="L3251" s="8">
        <v>0</v>
      </c>
      <c r="M3251" s="8">
        <v>0</v>
      </c>
      <c r="N3251" s="8">
        <v>0</v>
      </c>
      <c r="O3251" s="8">
        <v>0</v>
      </c>
      <c r="P3251" s="8">
        <v>0</v>
      </c>
      <c r="Q3251" s="8">
        <v>0</v>
      </c>
      <c r="R3251" s="8">
        <v>0</v>
      </c>
      <c r="S3251" s="8">
        <v>0</v>
      </c>
      <c r="T3251" s="8">
        <v>0</v>
      </c>
      <c r="U3251" s="8">
        <v>0</v>
      </c>
      <c r="V3251" s="8">
        <v>0</v>
      </c>
      <c r="W3251" s="8">
        <v>0</v>
      </c>
      <c r="X3251" s="8">
        <v>0</v>
      </c>
      <c r="Y3251" s="8">
        <v>612</v>
      </c>
      <c r="Z3251" s="8">
        <v>2012</v>
      </c>
      <c r="AA3251" s="8" t="b">
        <v>1</v>
      </c>
      <c r="AB3251" s="9" t="s">
        <v>55</v>
      </c>
      <c r="AC3251" s="16">
        <f t="shared" si="152"/>
        <v>57.321537588202588</v>
      </c>
      <c r="AD3251" s="16">
        <f t="shared" si="151"/>
        <v>0</v>
      </c>
      <c r="AE3251" s="16" t="str">
        <f>VLOOKUP(AB3251,aircraft!A:B,2,FALSE)</f>
        <v>Passenger</v>
      </c>
      <c r="AF3251" s="16" t="str">
        <f t="shared" si="153"/>
        <v/>
      </c>
    </row>
    <row r="3252" spans="1:32" x14ac:dyDescent="0.25">
      <c r="A3252" s="8">
        <v>0</v>
      </c>
      <c r="B3252" s="8">
        <v>0</v>
      </c>
      <c r="C3252" s="8">
        <v>0</v>
      </c>
      <c r="D3252" s="8">
        <v>0</v>
      </c>
      <c r="E3252" s="8">
        <v>0</v>
      </c>
      <c r="F3252" s="8">
        <v>256309.26443725594</v>
      </c>
      <c r="G3252" s="8">
        <v>13139.804889924559</v>
      </c>
      <c r="H3252" s="8">
        <v>4628.2221363652116</v>
      </c>
      <c r="I3252" s="8">
        <v>116880.64528719873</v>
      </c>
      <c r="J3252" s="8">
        <v>0</v>
      </c>
      <c r="K3252" s="8">
        <v>42704.652565428012</v>
      </c>
      <c r="L3252" s="8">
        <v>0</v>
      </c>
      <c r="M3252" s="8">
        <v>0</v>
      </c>
      <c r="N3252" s="8">
        <v>0</v>
      </c>
      <c r="O3252" s="8">
        <v>0</v>
      </c>
      <c r="P3252" s="8">
        <v>0</v>
      </c>
      <c r="Q3252" s="8">
        <v>0</v>
      </c>
      <c r="R3252" s="8">
        <v>94.676419465667806</v>
      </c>
      <c r="S3252" s="8">
        <v>21.703163738875254</v>
      </c>
      <c r="T3252" s="8">
        <v>0.65866361425796227</v>
      </c>
      <c r="U3252" s="8">
        <v>192.91409606962165</v>
      </c>
      <c r="V3252" s="8">
        <v>0</v>
      </c>
      <c r="W3252" s="8">
        <v>43.985789011554211</v>
      </c>
      <c r="X3252" s="8">
        <v>0</v>
      </c>
      <c r="Y3252" s="8">
        <v>720181</v>
      </c>
      <c r="Z3252" s="8">
        <v>2012</v>
      </c>
      <c r="AA3252" s="8" t="b">
        <v>1</v>
      </c>
      <c r="AB3252" s="9" t="s">
        <v>70</v>
      </c>
      <c r="AC3252" s="16">
        <f t="shared" si="152"/>
        <v>433662.58931617241</v>
      </c>
      <c r="AD3252" s="16">
        <f t="shared" si="151"/>
        <v>353.9381318999769</v>
      </c>
      <c r="AE3252" s="16" t="str">
        <f>VLOOKUP(AB3252,aircraft!A:B,2,FALSE)</f>
        <v>Passenger</v>
      </c>
      <c r="AF3252" s="16" t="str">
        <f t="shared" si="153"/>
        <v/>
      </c>
    </row>
    <row r="3253" spans="1:32" x14ac:dyDescent="0.25">
      <c r="A3253" s="8">
        <v>0</v>
      </c>
      <c r="B3253" s="8">
        <v>0</v>
      </c>
      <c r="C3253" s="8">
        <v>0</v>
      </c>
      <c r="D3253" s="8">
        <v>0</v>
      </c>
      <c r="E3253" s="8">
        <v>0</v>
      </c>
      <c r="F3253" s="8">
        <v>747498.8086028347</v>
      </c>
      <c r="G3253" s="8">
        <v>40168.183248747722</v>
      </c>
      <c r="H3253" s="8">
        <v>60786.766715964353</v>
      </c>
      <c r="I3253" s="8">
        <v>408950.51204304927</v>
      </c>
      <c r="J3253" s="8">
        <v>0</v>
      </c>
      <c r="K3253" s="8">
        <v>133373.67317015372</v>
      </c>
      <c r="L3253" s="8">
        <v>0</v>
      </c>
      <c r="M3253" s="8">
        <v>0</v>
      </c>
      <c r="N3253" s="8">
        <v>0</v>
      </c>
      <c r="O3253" s="8">
        <v>0</v>
      </c>
      <c r="P3253" s="8">
        <v>0</v>
      </c>
      <c r="Q3253" s="8">
        <v>0</v>
      </c>
      <c r="R3253" s="8">
        <v>219.60336431359386</v>
      </c>
      <c r="S3253" s="8">
        <v>57.042987160213848</v>
      </c>
      <c r="T3253" s="8">
        <v>4.2554405731564779</v>
      </c>
      <c r="U3253" s="8">
        <v>580.75209766766056</v>
      </c>
      <c r="V3253" s="8">
        <v>0</v>
      </c>
      <c r="W3253" s="8">
        <v>137.37487358713915</v>
      </c>
      <c r="X3253" s="8">
        <v>0</v>
      </c>
      <c r="Y3253" s="8">
        <v>2142730</v>
      </c>
      <c r="Z3253" s="8">
        <v>2012</v>
      </c>
      <c r="AA3253" s="8" t="b">
        <v>1</v>
      </c>
      <c r="AB3253" s="9" t="s">
        <v>71</v>
      </c>
      <c r="AC3253" s="16">
        <f t="shared" si="152"/>
        <v>1390777.9437807498</v>
      </c>
      <c r="AD3253" s="16">
        <f t="shared" si="151"/>
        <v>999.02876330176389</v>
      </c>
      <c r="AE3253" s="16" t="str">
        <f>VLOOKUP(AB3253,aircraft!A:B,2,FALSE)</f>
        <v>Passenger</v>
      </c>
      <c r="AF3253" s="16" t="str">
        <f t="shared" si="153"/>
        <v/>
      </c>
    </row>
    <row r="3254" spans="1:32" x14ac:dyDescent="0.25">
      <c r="A3254" s="8">
        <v>0</v>
      </c>
      <c r="B3254" s="8">
        <v>0</v>
      </c>
      <c r="C3254" s="8">
        <v>0</v>
      </c>
      <c r="D3254" s="8">
        <v>0</v>
      </c>
      <c r="E3254" s="8">
        <v>0</v>
      </c>
      <c r="F3254" s="8">
        <v>662.78206568825635</v>
      </c>
      <c r="G3254" s="8">
        <v>33.371725027379583</v>
      </c>
      <c r="H3254" s="8">
        <v>8.9905436893809245</v>
      </c>
      <c r="I3254" s="8">
        <v>293.32283518423765</v>
      </c>
      <c r="J3254" s="8">
        <v>0</v>
      </c>
      <c r="K3254" s="8">
        <v>106.58346357719347</v>
      </c>
      <c r="L3254" s="8">
        <v>0</v>
      </c>
      <c r="M3254" s="8">
        <v>0</v>
      </c>
      <c r="N3254" s="8">
        <v>0</v>
      </c>
      <c r="O3254" s="8">
        <v>0</v>
      </c>
      <c r="P3254" s="8">
        <v>0</v>
      </c>
      <c r="Q3254" s="8">
        <v>0</v>
      </c>
      <c r="R3254" s="8">
        <v>0.23198461818687136</v>
      </c>
      <c r="S3254" s="8">
        <v>5.212881850152979E-2</v>
      </c>
      <c r="T3254" s="8">
        <v>1.3907338774893988E-3</v>
      </c>
      <c r="U3254" s="8">
        <v>0.45818946503748981</v>
      </c>
      <c r="V3254" s="8">
        <v>0</v>
      </c>
      <c r="W3254" s="8">
        <v>0.10978095967047981</v>
      </c>
      <c r="X3254" s="8">
        <v>0</v>
      </c>
      <c r="Y3254" s="8">
        <v>2030</v>
      </c>
      <c r="Z3254" s="8">
        <v>2012</v>
      </c>
      <c r="AA3254" s="8" t="b">
        <v>1</v>
      </c>
      <c r="AB3254" s="9" t="s">
        <v>154</v>
      </c>
      <c r="AC3254" s="16">
        <f t="shared" si="152"/>
        <v>1105.0506331664481</v>
      </c>
      <c r="AD3254" s="16">
        <f t="shared" si="151"/>
        <v>0.85347459527386016</v>
      </c>
      <c r="AE3254" s="16" t="str">
        <f>VLOOKUP(AB3254,aircraft!A:B,2,FALSE)</f>
        <v>Passenger</v>
      </c>
      <c r="AF3254" s="16" t="str">
        <f t="shared" si="153"/>
        <v/>
      </c>
    </row>
    <row r="3255" spans="1:32" x14ac:dyDescent="0.25">
      <c r="A3255" s="8">
        <v>0</v>
      </c>
      <c r="B3255" s="8">
        <v>0</v>
      </c>
      <c r="C3255" s="8">
        <v>0</v>
      </c>
      <c r="D3255" s="8">
        <v>0</v>
      </c>
      <c r="E3255" s="8">
        <v>0</v>
      </c>
      <c r="F3255" s="8">
        <v>86487.8320562273</v>
      </c>
      <c r="G3255" s="8">
        <v>2956.3082943008235</v>
      </c>
      <c r="H3255" s="8">
        <v>5292.4055728450085</v>
      </c>
      <c r="I3255" s="8">
        <v>35757.289848382781</v>
      </c>
      <c r="J3255" s="8">
        <v>0</v>
      </c>
      <c r="K3255" s="8">
        <v>14288.167283866273</v>
      </c>
      <c r="L3255" s="8">
        <v>0</v>
      </c>
      <c r="M3255" s="8">
        <v>0</v>
      </c>
      <c r="N3255" s="8">
        <v>0</v>
      </c>
      <c r="O3255" s="8">
        <v>0</v>
      </c>
      <c r="P3255" s="8">
        <v>0</v>
      </c>
      <c r="Q3255" s="8">
        <v>0</v>
      </c>
      <c r="R3255" s="8">
        <v>29.290030381855395</v>
      </c>
      <c r="S3255" s="8">
        <v>5.4924518526363828</v>
      </c>
      <c r="T3255" s="8">
        <v>0.52641882281110663</v>
      </c>
      <c r="U3255" s="8">
        <v>66.441439489078192</v>
      </c>
      <c r="V3255" s="8">
        <v>0</v>
      </c>
      <c r="W3255" s="8">
        <v>5.2866218134592682</v>
      </c>
      <c r="X3255" s="8">
        <v>0</v>
      </c>
      <c r="Y3255" s="8">
        <v>288858</v>
      </c>
      <c r="Z3255" s="8">
        <v>2012</v>
      </c>
      <c r="AA3255" s="8" t="b">
        <v>1</v>
      </c>
      <c r="AB3255" s="9" t="s">
        <v>212</v>
      </c>
      <c r="AC3255" s="16">
        <f t="shared" si="152"/>
        <v>144782.00305562216</v>
      </c>
      <c r="AD3255" s="16">
        <f t="shared" si="151"/>
        <v>107.03696235984035</v>
      </c>
      <c r="AE3255" s="16" t="str">
        <f>VLOOKUP(AB3255,aircraft!A:B,2,FALSE)</f>
        <v>Passenger</v>
      </c>
      <c r="AF3255" s="16" t="str">
        <f t="shared" si="153"/>
        <v/>
      </c>
    </row>
    <row r="3256" spans="1:32" x14ac:dyDescent="0.25">
      <c r="A3256" s="8">
        <v>0</v>
      </c>
      <c r="B3256" s="8">
        <v>0</v>
      </c>
      <c r="C3256" s="8">
        <v>0</v>
      </c>
      <c r="D3256" s="8">
        <v>0</v>
      </c>
      <c r="E3256" s="8">
        <v>0</v>
      </c>
      <c r="F3256" s="8">
        <v>2245.3613864428708</v>
      </c>
      <c r="G3256" s="8">
        <v>192.71163860342708</v>
      </c>
      <c r="H3256" s="8">
        <v>27.297559846464399</v>
      </c>
      <c r="I3256" s="8">
        <v>1215.7479790605896</v>
      </c>
      <c r="J3256" s="8">
        <v>0</v>
      </c>
      <c r="K3256" s="8">
        <v>470.68008892983198</v>
      </c>
      <c r="L3256" s="8">
        <v>0</v>
      </c>
      <c r="M3256" s="8">
        <v>0</v>
      </c>
      <c r="N3256" s="8">
        <v>0</v>
      </c>
      <c r="O3256" s="8">
        <v>0</v>
      </c>
      <c r="P3256" s="8">
        <v>0</v>
      </c>
      <c r="Q3256" s="8">
        <v>0</v>
      </c>
      <c r="R3256" s="8">
        <v>1.11570889921993</v>
      </c>
      <c r="S3256" s="8">
        <v>0.32086469051212102</v>
      </c>
      <c r="T3256" s="8">
        <v>7.0694883182022264E-3</v>
      </c>
      <c r="U3256" s="8">
        <v>2.0238466793341083</v>
      </c>
      <c r="V3256" s="8">
        <v>0</v>
      </c>
      <c r="W3256" s="8">
        <v>0.70602013953171783</v>
      </c>
      <c r="X3256" s="8">
        <v>0</v>
      </c>
      <c r="Y3256" s="8">
        <v>1888</v>
      </c>
      <c r="Z3256" s="8">
        <v>2012</v>
      </c>
      <c r="AA3256" s="8" t="b">
        <v>1</v>
      </c>
      <c r="AB3256" s="9" t="s">
        <v>77</v>
      </c>
      <c r="AC3256" s="16">
        <f t="shared" si="152"/>
        <v>4151.7986528831843</v>
      </c>
      <c r="AD3256" s="16">
        <f t="shared" si="151"/>
        <v>4.1735098969160802</v>
      </c>
      <c r="AE3256" s="16" t="str">
        <f>VLOOKUP(AB3256,aircraft!A:B,2,FALSE)</f>
        <v>Passenger</v>
      </c>
      <c r="AF3256" s="16" t="str">
        <f t="shared" si="153"/>
        <v/>
      </c>
    </row>
    <row r="3257" spans="1:32" x14ac:dyDescent="0.25">
      <c r="A3257" s="8">
        <v>0</v>
      </c>
      <c r="B3257" s="8">
        <v>0</v>
      </c>
      <c r="C3257" s="8">
        <v>0</v>
      </c>
      <c r="D3257" s="8">
        <v>0</v>
      </c>
      <c r="E3257" s="8">
        <v>0</v>
      </c>
      <c r="F3257" s="8">
        <v>7679.573085778834</v>
      </c>
      <c r="G3257" s="8">
        <v>516.17981683491303</v>
      </c>
      <c r="H3257" s="8">
        <v>35.597837998209464</v>
      </c>
      <c r="I3257" s="8">
        <v>3721.9874167283947</v>
      </c>
      <c r="J3257" s="8">
        <v>0</v>
      </c>
      <c r="K3257" s="8">
        <v>997.98030619357223</v>
      </c>
      <c r="L3257" s="8">
        <v>0</v>
      </c>
      <c r="M3257" s="8">
        <v>0</v>
      </c>
      <c r="N3257" s="8">
        <v>0</v>
      </c>
      <c r="O3257" s="8">
        <v>0</v>
      </c>
      <c r="P3257" s="8">
        <v>0</v>
      </c>
      <c r="Q3257" s="8">
        <v>0</v>
      </c>
      <c r="R3257" s="8">
        <v>0.72952883419227077</v>
      </c>
      <c r="S3257" s="8">
        <v>0.16298377154818885</v>
      </c>
      <c r="T3257" s="8">
        <v>2.5783413783749521E-3</v>
      </c>
      <c r="U3257" s="8">
        <v>1.1398360612074412</v>
      </c>
      <c r="V3257" s="8">
        <v>0</v>
      </c>
      <c r="W3257" s="8">
        <v>0.42913154623688021</v>
      </c>
      <c r="X3257" s="8">
        <v>0</v>
      </c>
      <c r="Y3257" s="8">
        <v>13735</v>
      </c>
      <c r="Z3257" s="8">
        <v>2012</v>
      </c>
      <c r="AA3257" s="8" t="b">
        <v>1</v>
      </c>
      <c r="AB3257" s="9" t="s">
        <v>78</v>
      </c>
      <c r="AC3257" s="16">
        <f t="shared" si="152"/>
        <v>12951.318463533924</v>
      </c>
      <c r="AD3257" s="16">
        <f t="shared" si="151"/>
        <v>2.4640585545631559</v>
      </c>
      <c r="AE3257" s="16" t="str">
        <f>VLOOKUP(AB3257,aircraft!A:B,2,FALSE)</f>
        <v>Passenger</v>
      </c>
      <c r="AF3257" s="16" t="str">
        <f t="shared" si="153"/>
        <v/>
      </c>
    </row>
    <row r="3258" spans="1:32" x14ac:dyDescent="0.25">
      <c r="A3258" s="8">
        <v>0</v>
      </c>
      <c r="B3258" s="8">
        <v>0</v>
      </c>
      <c r="C3258" s="8">
        <v>0</v>
      </c>
      <c r="D3258" s="8">
        <v>0</v>
      </c>
      <c r="E3258" s="8">
        <v>0</v>
      </c>
      <c r="F3258" s="8">
        <v>485.65842705689113</v>
      </c>
      <c r="G3258" s="8">
        <v>33.297497624150218</v>
      </c>
      <c r="H3258" s="8">
        <v>0.35290949027506829</v>
      </c>
      <c r="I3258" s="8">
        <v>245.15280743584813</v>
      </c>
      <c r="J3258" s="8">
        <v>0</v>
      </c>
      <c r="K3258" s="8">
        <v>60.775739783816334</v>
      </c>
      <c r="L3258" s="8">
        <v>0</v>
      </c>
      <c r="M3258" s="8">
        <v>0</v>
      </c>
      <c r="N3258" s="8">
        <v>0</v>
      </c>
      <c r="O3258" s="8">
        <v>0</v>
      </c>
      <c r="P3258" s="8">
        <v>0</v>
      </c>
      <c r="Q3258" s="8">
        <v>0</v>
      </c>
      <c r="R3258" s="8">
        <v>3.1385698444544724E-2</v>
      </c>
      <c r="S3258" s="8">
        <v>4.6616497918890356E-3</v>
      </c>
      <c r="T3258" s="8">
        <v>1.7645475351868481E-5</v>
      </c>
      <c r="U3258" s="8">
        <v>3.4321393957708862E-2</v>
      </c>
      <c r="V3258" s="8">
        <v>0</v>
      </c>
      <c r="W3258" s="8">
        <v>2.6133568994557536E-2</v>
      </c>
      <c r="X3258" s="8">
        <v>0</v>
      </c>
      <c r="Y3258" s="8">
        <v>1188</v>
      </c>
      <c r="Z3258" s="8">
        <v>2012</v>
      </c>
      <c r="AA3258" s="8" t="b">
        <v>1</v>
      </c>
      <c r="AB3258" s="9" t="s">
        <v>221</v>
      </c>
      <c r="AC3258" s="16">
        <f t="shared" si="152"/>
        <v>825.23738139098089</v>
      </c>
      <c r="AD3258" s="16">
        <f t="shared" si="151"/>
        <v>9.6519956664052026E-2</v>
      </c>
      <c r="AE3258" s="16" t="str">
        <f>VLOOKUP(AB3258,aircraft!A:B,2,FALSE)</f>
        <v>Passenger</v>
      </c>
      <c r="AF3258" s="16" t="str">
        <f t="shared" si="153"/>
        <v/>
      </c>
    </row>
    <row r="3259" spans="1:32" x14ac:dyDescent="0.25">
      <c r="A3259" s="8">
        <v>0</v>
      </c>
      <c r="B3259" s="8">
        <v>0</v>
      </c>
      <c r="C3259" s="8">
        <v>0</v>
      </c>
      <c r="D3259" s="8">
        <v>0</v>
      </c>
      <c r="E3259" s="8">
        <v>0</v>
      </c>
      <c r="F3259" s="8">
        <v>676.491709056731</v>
      </c>
      <c r="G3259" s="8">
        <v>16.758592482496461</v>
      </c>
      <c r="H3259" s="8">
        <v>82.441928308010091</v>
      </c>
      <c r="I3259" s="8">
        <v>236.28940889473861</v>
      </c>
      <c r="J3259" s="8">
        <v>0</v>
      </c>
      <c r="K3259" s="8">
        <v>81.03928814790379</v>
      </c>
      <c r="L3259" s="8">
        <v>0</v>
      </c>
      <c r="M3259" s="8">
        <v>0</v>
      </c>
      <c r="N3259" s="8">
        <v>0</v>
      </c>
      <c r="O3259" s="8">
        <v>0</v>
      </c>
      <c r="P3259" s="8">
        <v>0</v>
      </c>
      <c r="Q3259" s="8">
        <v>0</v>
      </c>
      <c r="R3259" s="8">
        <v>0.41853869773203234</v>
      </c>
      <c r="S3259" s="8">
        <v>5.4388075151217942E-2</v>
      </c>
      <c r="T3259" s="8">
        <v>1.7429068966050214E-2</v>
      </c>
      <c r="U3259" s="8">
        <v>0.7668499691621774</v>
      </c>
      <c r="V3259" s="8">
        <v>0</v>
      </c>
      <c r="W3259" s="8">
        <v>3.4846895087026535E-2</v>
      </c>
      <c r="X3259" s="8">
        <v>0</v>
      </c>
      <c r="Y3259" s="8">
        <v>1056</v>
      </c>
      <c r="Z3259" s="8">
        <v>2012</v>
      </c>
      <c r="AA3259" s="8" t="b">
        <v>1</v>
      </c>
      <c r="AB3259" s="9" t="s">
        <v>79</v>
      </c>
      <c r="AC3259" s="16">
        <f t="shared" si="152"/>
        <v>1093.02092688988</v>
      </c>
      <c r="AD3259" s="16">
        <f t="shared" si="151"/>
        <v>1.2920527060985043</v>
      </c>
      <c r="AE3259" s="16" t="str">
        <f>VLOOKUP(AB3259,aircraft!A:B,2,FALSE)</f>
        <v>Passenger</v>
      </c>
      <c r="AF3259" s="16" t="str">
        <f t="shared" si="153"/>
        <v/>
      </c>
    </row>
    <row r="3260" spans="1:32" x14ac:dyDescent="0.25">
      <c r="A3260" s="8">
        <v>0</v>
      </c>
      <c r="B3260" s="8">
        <v>0</v>
      </c>
      <c r="C3260" s="8">
        <v>0</v>
      </c>
      <c r="D3260" s="8">
        <v>0</v>
      </c>
      <c r="E3260" s="8">
        <v>0</v>
      </c>
      <c r="F3260" s="8">
        <v>6407.2211696882387</v>
      </c>
      <c r="G3260" s="8">
        <v>374.70670767156469</v>
      </c>
      <c r="H3260" s="8">
        <v>483.78443979644771</v>
      </c>
      <c r="I3260" s="8">
        <v>3625.7323986943597</v>
      </c>
      <c r="J3260" s="8">
        <v>0</v>
      </c>
      <c r="K3260" s="8">
        <v>891.46935045719147</v>
      </c>
      <c r="L3260" s="8">
        <v>0</v>
      </c>
      <c r="M3260" s="8">
        <v>0</v>
      </c>
      <c r="N3260" s="8">
        <v>0</v>
      </c>
      <c r="O3260" s="8">
        <v>0</v>
      </c>
      <c r="P3260" s="8">
        <v>0</v>
      </c>
      <c r="Q3260" s="8">
        <v>0</v>
      </c>
      <c r="R3260" s="8">
        <v>5.1089097450582379</v>
      </c>
      <c r="S3260" s="8">
        <v>1.4624748398797667</v>
      </c>
      <c r="T3260" s="8">
        <v>9.3018714101697597E-2</v>
      </c>
      <c r="U3260" s="8">
        <v>14.151180912072606</v>
      </c>
      <c r="V3260" s="8">
        <v>0</v>
      </c>
      <c r="W3260" s="8">
        <v>0.38333183371484225</v>
      </c>
      <c r="X3260" s="8">
        <v>0</v>
      </c>
      <c r="Y3260" s="8">
        <v>13068</v>
      </c>
      <c r="Z3260" s="8">
        <v>2012</v>
      </c>
      <c r="AA3260" s="8" t="b">
        <v>1</v>
      </c>
      <c r="AB3260" s="9" t="s">
        <v>145</v>
      </c>
      <c r="AC3260" s="16">
        <f t="shared" si="152"/>
        <v>11782.914066307801</v>
      </c>
      <c r="AD3260" s="16">
        <f t="shared" si="151"/>
        <v>21.198916044827151</v>
      </c>
      <c r="AE3260" s="16" t="str">
        <f>VLOOKUP(AB3260,aircraft!A:B,2,FALSE)</f>
        <v>Passenger</v>
      </c>
      <c r="AF3260" s="16" t="str">
        <f t="shared" si="153"/>
        <v/>
      </c>
    </row>
    <row r="3261" spans="1:32" x14ac:dyDescent="0.25">
      <c r="A3261" s="8">
        <v>0</v>
      </c>
      <c r="B3261" s="8">
        <v>0</v>
      </c>
      <c r="C3261" s="8">
        <v>0</v>
      </c>
      <c r="D3261" s="8">
        <v>0</v>
      </c>
      <c r="E3261" s="8">
        <v>0</v>
      </c>
      <c r="F3261" s="8">
        <v>75614.484933186104</v>
      </c>
      <c r="G3261" s="8">
        <v>5856.1570245988942</v>
      </c>
      <c r="H3261" s="8">
        <v>1115.5117946418645</v>
      </c>
      <c r="I3261" s="8">
        <v>38540.269662751241</v>
      </c>
      <c r="J3261" s="8">
        <v>0</v>
      </c>
      <c r="K3261" s="8">
        <v>9583.5436891516183</v>
      </c>
      <c r="L3261" s="8">
        <v>0</v>
      </c>
      <c r="M3261" s="8">
        <v>0</v>
      </c>
      <c r="N3261" s="8">
        <v>0</v>
      </c>
      <c r="O3261" s="8">
        <v>0</v>
      </c>
      <c r="P3261" s="8">
        <v>0</v>
      </c>
      <c r="Q3261" s="8">
        <v>0</v>
      </c>
      <c r="R3261" s="8">
        <v>48.204232927236312</v>
      </c>
      <c r="S3261" s="8">
        <v>14.233750988351931</v>
      </c>
      <c r="T3261" s="8">
        <v>0.95683861718113361</v>
      </c>
      <c r="U3261" s="8">
        <v>97.999344938206832</v>
      </c>
      <c r="V3261" s="8">
        <v>0</v>
      </c>
      <c r="W3261" s="8">
        <v>4.1209239262850064</v>
      </c>
      <c r="X3261" s="8">
        <v>0</v>
      </c>
      <c r="Y3261" s="8">
        <v>140961</v>
      </c>
      <c r="Z3261" s="8">
        <v>2012</v>
      </c>
      <c r="AA3261" s="8" t="b">
        <v>1</v>
      </c>
      <c r="AB3261" s="9" t="s">
        <v>81</v>
      </c>
      <c r="AC3261" s="16">
        <f t="shared" si="152"/>
        <v>130709.96710432973</v>
      </c>
      <c r="AD3261" s="16">
        <f t="shared" si="151"/>
        <v>165.51509139726122</v>
      </c>
      <c r="AE3261" s="16" t="str">
        <f>VLOOKUP(AB3261,aircraft!A:B,2,FALSE)</f>
        <v>Passenger (not used as freighter)</v>
      </c>
      <c r="AF3261" s="16" t="str">
        <f t="shared" si="153"/>
        <v/>
      </c>
    </row>
    <row r="3262" spans="1:32" x14ac:dyDescent="0.25">
      <c r="A3262" s="8">
        <v>0</v>
      </c>
      <c r="B3262" s="8">
        <v>0</v>
      </c>
      <c r="C3262" s="8">
        <v>0</v>
      </c>
      <c r="D3262" s="8">
        <v>0</v>
      </c>
      <c r="E3262" s="8">
        <v>0</v>
      </c>
      <c r="F3262" s="8">
        <v>1172.3012874525921</v>
      </c>
      <c r="G3262" s="8">
        <v>96.309304713067093</v>
      </c>
      <c r="H3262" s="8">
        <v>2.9924150075369509</v>
      </c>
      <c r="I3262" s="8">
        <v>674.92822447532672</v>
      </c>
      <c r="J3262" s="8">
        <v>0</v>
      </c>
      <c r="K3262" s="8">
        <v>232.52492224425077</v>
      </c>
      <c r="L3262" s="8">
        <v>0</v>
      </c>
      <c r="M3262" s="8">
        <v>0</v>
      </c>
      <c r="N3262" s="8">
        <v>0</v>
      </c>
      <c r="O3262" s="8">
        <v>0</v>
      </c>
      <c r="P3262" s="8">
        <v>0</v>
      </c>
      <c r="Q3262" s="8">
        <v>0</v>
      </c>
      <c r="R3262" s="8">
        <v>0.24392300231682754</v>
      </c>
      <c r="S3262" s="8">
        <v>7.3231141399143163E-2</v>
      </c>
      <c r="T3262" s="8">
        <v>2.1337489256539354E-3</v>
      </c>
      <c r="U3262" s="8">
        <v>0.49830820963177502</v>
      </c>
      <c r="V3262" s="8">
        <v>0</v>
      </c>
      <c r="W3262" s="8">
        <v>4.6504986657718392E-2</v>
      </c>
      <c r="X3262" s="8">
        <v>0</v>
      </c>
      <c r="Y3262" s="8">
        <v>1387</v>
      </c>
      <c r="Z3262" s="8">
        <v>2012</v>
      </c>
      <c r="AA3262" s="8" t="b">
        <v>1</v>
      </c>
      <c r="AB3262" s="9" t="s">
        <v>229</v>
      </c>
      <c r="AC3262" s="16">
        <f t="shared" si="152"/>
        <v>2179.0561538927736</v>
      </c>
      <c r="AD3262" s="16">
        <f t="shared" si="151"/>
        <v>0.86410108893111814</v>
      </c>
      <c r="AE3262" s="16" t="str">
        <f>VLOOKUP(AB3262,aircraft!A:B,2,FALSE)</f>
        <v>Passenger</v>
      </c>
      <c r="AF3262" s="16" t="str">
        <f t="shared" si="153"/>
        <v/>
      </c>
    </row>
    <row r="3263" spans="1:32" x14ac:dyDescent="0.25">
      <c r="A3263" s="8">
        <v>0</v>
      </c>
      <c r="B3263" s="8">
        <v>0</v>
      </c>
      <c r="C3263" s="8">
        <v>0</v>
      </c>
      <c r="D3263" s="8">
        <v>0</v>
      </c>
      <c r="E3263" s="8">
        <v>0</v>
      </c>
      <c r="F3263" s="8">
        <v>165.45390476723759</v>
      </c>
      <c r="G3263" s="8">
        <v>15.601129282885211</v>
      </c>
      <c r="H3263" s="8">
        <v>0</v>
      </c>
      <c r="I3263" s="8">
        <v>53.528428491822545</v>
      </c>
      <c r="J3263" s="8">
        <v>0</v>
      </c>
      <c r="K3263" s="8">
        <v>72.632221877574921</v>
      </c>
      <c r="L3263" s="8">
        <v>0</v>
      </c>
      <c r="M3263" s="8">
        <v>0</v>
      </c>
      <c r="N3263" s="8">
        <v>0</v>
      </c>
      <c r="O3263" s="8">
        <v>0</v>
      </c>
      <c r="P3263" s="8">
        <v>0</v>
      </c>
      <c r="Q3263" s="8">
        <v>0</v>
      </c>
      <c r="R3263" s="8">
        <v>4.826741756614171E-2</v>
      </c>
      <c r="S3263" s="8">
        <v>1.9657423648491802E-2</v>
      </c>
      <c r="T3263" s="8">
        <v>0</v>
      </c>
      <c r="U3263" s="8">
        <v>6.7445822480048032E-2</v>
      </c>
      <c r="V3263" s="8">
        <v>0</v>
      </c>
      <c r="W3263" s="8">
        <v>3.5589789142110445E-2</v>
      </c>
      <c r="X3263" s="8">
        <v>0</v>
      </c>
      <c r="Y3263" s="8">
        <v>1134</v>
      </c>
      <c r="Z3263" s="8">
        <v>2012</v>
      </c>
      <c r="AA3263" s="8" t="b">
        <v>1</v>
      </c>
      <c r="AB3263" s="9" t="s">
        <v>248</v>
      </c>
      <c r="AC3263" s="16">
        <f t="shared" si="152"/>
        <v>307.21568441952024</v>
      </c>
      <c r="AD3263" s="16">
        <f t="shared" si="151"/>
        <v>0.17096045283679198</v>
      </c>
      <c r="AE3263" s="16" t="str">
        <f>VLOOKUP(AB3263,aircraft!A:B,2,FALSE)</f>
        <v>Passenger</v>
      </c>
      <c r="AF3263" s="16" t="str">
        <f t="shared" si="153"/>
        <v/>
      </c>
    </row>
    <row r="3264" spans="1:32" x14ac:dyDescent="0.25">
      <c r="A3264" s="8">
        <v>0</v>
      </c>
      <c r="B3264" s="8">
        <v>0</v>
      </c>
      <c r="C3264" s="8">
        <v>0</v>
      </c>
      <c r="D3264" s="8">
        <v>0</v>
      </c>
      <c r="E3264" s="8">
        <v>0</v>
      </c>
      <c r="F3264" s="8">
        <v>425551.05063105182</v>
      </c>
      <c r="G3264" s="8">
        <v>27354.514315082452</v>
      </c>
      <c r="H3264" s="8">
        <v>0</v>
      </c>
      <c r="I3264" s="8">
        <v>197255.23116729266</v>
      </c>
      <c r="J3264" s="8">
        <v>0</v>
      </c>
      <c r="K3264" s="8">
        <v>0</v>
      </c>
      <c r="L3264" s="8">
        <v>0</v>
      </c>
      <c r="M3264" s="8">
        <v>0</v>
      </c>
      <c r="N3264" s="8">
        <v>0</v>
      </c>
      <c r="O3264" s="8">
        <v>0</v>
      </c>
      <c r="P3264" s="8">
        <v>0</v>
      </c>
      <c r="Q3264" s="8">
        <v>0</v>
      </c>
      <c r="R3264" s="8">
        <v>1184.2670117708603</v>
      </c>
      <c r="S3264" s="8">
        <v>289.9921847025314</v>
      </c>
      <c r="T3264" s="8">
        <v>0</v>
      </c>
      <c r="U3264" s="8">
        <v>2091.1530276619224</v>
      </c>
      <c r="V3264" s="8">
        <v>0</v>
      </c>
      <c r="W3264" s="8">
        <v>0</v>
      </c>
      <c r="X3264" s="8">
        <v>0</v>
      </c>
      <c r="Y3264" s="8">
        <v>2122470</v>
      </c>
      <c r="Z3264" s="8">
        <v>2012</v>
      </c>
      <c r="AA3264" s="8" t="b">
        <v>1</v>
      </c>
      <c r="AB3264" s="9" t="s">
        <v>223</v>
      </c>
      <c r="AC3264" s="16">
        <f t="shared" si="152"/>
        <v>650160.79611342691</v>
      </c>
      <c r="AD3264" s="16">
        <f t="shared" si="151"/>
        <v>3565.4122241353143</v>
      </c>
      <c r="AE3264" s="16" t="str">
        <f>VLOOKUP(AB3264,aircraft!A:B,2,FALSE)</f>
        <v>Passenger</v>
      </c>
      <c r="AF3264" s="16" t="str">
        <f t="shared" si="153"/>
        <v/>
      </c>
    </row>
    <row r="3265" spans="1:32" x14ac:dyDescent="0.25">
      <c r="A3265" s="8">
        <v>0</v>
      </c>
      <c r="B3265" s="8">
        <v>0</v>
      </c>
      <c r="C3265" s="8">
        <v>0</v>
      </c>
      <c r="D3265" s="8">
        <v>0</v>
      </c>
      <c r="E3265" s="8">
        <v>0</v>
      </c>
      <c r="F3265" s="8">
        <v>201.8260016851915</v>
      </c>
      <c r="G3265" s="8">
        <v>18.934691187120638</v>
      </c>
      <c r="H3265" s="8">
        <v>0</v>
      </c>
      <c r="I3265" s="8">
        <v>86.13554479878951</v>
      </c>
      <c r="J3265" s="8">
        <v>0</v>
      </c>
      <c r="K3265" s="8">
        <v>34.748177260160446</v>
      </c>
      <c r="L3265" s="8">
        <v>0</v>
      </c>
      <c r="M3265" s="8">
        <v>0</v>
      </c>
      <c r="N3265" s="8">
        <v>0</v>
      </c>
      <c r="O3265" s="8">
        <v>0</v>
      </c>
      <c r="P3265" s="8">
        <v>0</v>
      </c>
      <c r="Q3265" s="8">
        <v>0</v>
      </c>
      <c r="R3265" s="8">
        <v>4.7151586483886322E-2</v>
      </c>
      <c r="S3265" s="8">
        <v>2.3439846195799634E-2</v>
      </c>
      <c r="T3265" s="8">
        <v>0</v>
      </c>
      <c r="U3265" s="8">
        <v>0.10999025130899354</v>
      </c>
      <c r="V3265" s="8">
        <v>0</v>
      </c>
      <c r="W3265" s="8">
        <v>1.7026607059416013E-2</v>
      </c>
      <c r="X3265" s="8">
        <v>0</v>
      </c>
      <c r="Y3265" s="8">
        <v>1010</v>
      </c>
      <c r="Z3265" s="8">
        <v>2012</v>
      </c>
      <c r="AA3265" s="8" t="b">
        <v>1</v>
      </c>
      <c r="AB3265" s="9" t="s">
        <v>261</v>
      </c>
      <c r="AC3265" s="16">
        <f t="shared" si="152"/>
        <v>341.64441493126208</v>
      </c>
      <c r="AD3265" s="16">
        <f t="shared" si="151"/>
        <v>0.19760829104809552</v>
      </c>
      <c r="AE3265" s="16" t="str">
        <f>VLOOKUP(AB3265,aircraft!A:B,2,FALSE)</f>
        <v>Passenger</v>
      </c>
      <c r="AF3265" s="16" t="str">
        <f t="shared" si="153"/>
        <v/>
      </c>
    </row>
    <row r="3266" spans="1:32" x14ac:dyDescent="0.25">
      <c r="A3266" s="8">
        <v>0</v>
      </c>
      <c r="B3266" s="8">
        <v>0</v>
      </c>
      <c r="C3266" s="8">
        <v>0</v>
      </c>
      <c r="D3266" s="8">
        <v>0</v>
      </c>
      <c r="E3266" s="8">
        <v>0</v>
      </c>
      <c r="F3266" s="8">
        <v>74.107411971518999</v>
      </c>
      <c r="G3266" s="8">
        <v>6.3465559428188785</v>
      </c>
      <c r="H3266" s="8">
        <v>0</v>
      </c>
      <c r="I3266" s="8">
        <v>49.107826346742016</v>
      </c>
      <c r="J3266" s="8">
        <v>0</v>
      </c>
      <c r="K3266" s="8">
        <v>10.537436634302139</v>
      </c>
      <c r="L3266" s="8">
        <v>0</v>
      </c>
      <c r="M3266" s="8">
        <v>0</v>
      </c>
      <c r="N3266" s="8">
        <v>0</v>
      </c>
      <c r="O3266" s="8">
        <v>0</v>
      </c>
      <c r="P3266" s="8">
        <v>0</v>
      </c>
      <c r="Q3266" s="8">
        <v>0</v>
      </c>
      <c r="R3266" s="8">
        <v>5.2762416626253835E-3</v>
      </c>
      <c r="S3266" s="8">
        <v>8.2505227481251677E-4</v>
      </c>
      <c r="T3266" s="8">
        <v>0</v>
      </c>
      <c r="U3266" s="8">
        <v>6.3840174424558485E-3</v>
      </c>
      <c r="V3266" s="8">
        <v>0</v>
      </c>
      <c r="W3266" s="8">
        <v>5.1633440120458646E-3</v>
      </c>
      <c r="X3266" s="8">
        <v>0</v>
      </c>
      <c r="Y3266" s="8">
        <v>141</v>
      </c>
      <c r="Z3266" s="8">
        <v>2012</v>
      </c>
      <c r="AA3266" s="8" t="b">
        <v>1</v>
      </c>
      <c r="AB3266" s="9" t="s">
        <v>257</v>
      </c>
      <c r="AC3266" s="16">
        <f t="shared" si="152"/>
        <v>140.09923089538205</v>
      </c>
      <c r="AD3266" s="16">
        <f t="shared" ref="AD3266:AD3329" si="154">SUM(M3266:U3266,W3266:X3266)</f>
        <v>1.7648655391939612E-2</v>
      </c>
      <c r="AE3266" s="16" t="str">
        <f>VLOOKUP(AB3266,aircraft!A:B,2,FALSE)</f>
        <v>Passenger</v>
      </c>
      <c r="AF3266" s="16" t="str">
        <f t="shared" si="153"/>
        <v/>
      </c>
    </row>
    <row r="3267" spans="1:32" x14ac:dyDescent="0.25">
      <c r="A3267" s="8">
        <v>0</v>
      </c>
      <c r="B3267" s="8">
        <v>0</v>
      </c>
      <c r="C3267" s="8">
        <v>0</v>
      </c>
      <c r="D3267" s="8">
        <v>0</v>
      </c>
      <c r="E3267" s="8">
        <v>0</v>
      </c>
      <c r="F3267" s="8">
        <v>609.43826272935655</v>
      </c>
      <c r="G3267" s="8">
        <v>40.995242604460735</v>
      </c>
      <c r="H3267" s="8">
        <v>0</v>
      </c>
      <c r="I3267" s="8">
        <v>182.99470364605224</v>
      </c>
      <c r="J3267" s="8">
        <v>0</v>
      </c>
      <c r="K3267" s="8">
        <v>238.59592706054718</v>
      </c>
      <c r="L3267" s="8">
        <v>0</v>
      </c>
      <c r="M3267" s="8">
        <v>0</v>
      </c>
      <c r="N3267" s="8">
        <v>0</v>
      </c>
      <c r="O3267" s="8">
        <v>0</v>
      </c>
      <c r="P3267" s="8">
        <v>0</v>
      </c>
      <c r="Q3267" s="8">
        <v>0</v>
      </c>
      <c r="R3267" s="8">
        <v>0.48479493674362972</v>
      </c>
      <c r="S3267" s="8">
        <v>0.19226768191385166</v>
      </c>
      <c r="T3267" s="8">
        <v>0</v>
      </c>
      <c r="U3267" s="8">
        <v>0.85824513375877254</v>
      </c>
      <c r="V3267" s="8">
        <v>0</v>
      </c>
      <c r="W3267" s="8">
        <v>0.1169120056462571</v>
      </c>
      <c r="X3267" s="8">
        <v>0</v>
      </c>
      <c r="Y3267" s="8">
        <v>3875</v>
      </c>
      <c r="Z3267" s="8">
        <v>2012</v>
      </c>
      <c r="AA3267" s="8" t="b">
        <v>1</v>
      </c>
      <c r="AB3267" s="9" t="s">
        <v>155</v>
      </c>
      <c r="AC3267" s="16">
        <f t="shared" ref="AC3267:AC3330" si="155">SUM(A3267:L3267)</f>
        <v>1072.0241360404166</v>
      </c>
      <c r="AD3267" s="16">
        <f t="shared" si="154"/>
        <v>1.6522197580625111</v>
      </c>
      <c r="AE3267" s="16" t="str">
        <f>VLOOKUP(AB3267,aircraft!A:B,2,FALSE)</f>
        <v>Passenger</v>
      </c>
      <c r="AF3267" s="16" t="str">
        <f t="shared" ref="AF3267:AF3330" si="156">IF(AA3267,"",SUMIFS(AC:AC,Z:Z,Z3267,AB:AB,AB3267)/Y3267)</f>
        <v/>
      </c>
    </row>
    <row r="3268" spans="1:32" x14ac:dyDescent="0.25">
      <c r="A3268" s="8">
        <v>0</v>
      </c>
      <c r="B3268" s="8">
        <v>0</v>
      </c>
      <c r="C3268" s="8">
        <v>0</v>
      </c>
      <c r="D3268" s="8">
        <v>0</v>
      </c>
      <c r="E3268" s="8">
        <v>0</v>
      </c>
      <c r="F3268" s="8">
        <v>80.752482736473809</v>
      </c>
      <c r="G3268" s="8">
        <v>6.4747671207188819</v>
      </c>
      <c r="H3268" s="8">
        <v>0</v>
      </c>
      <c r="I3268" s="8">
        <v>25.091451634482965</v>
      </c>
      <c r="J3268" s="8">
        <v>0</v>
      </c>
      <c r="K3268" s="8">
        <v>24.210740625858307</v>
      </c>
      <c r="L3268" s="8">
        <v>0</v>
      </c>
      <c r="M3268" s="8">
        <v>0</v>
      </c>
      <c r="N3268" s="8">
        <v>0</v>
      </c>
      <c r="O3268" s="8">
        <v>0</v>
      </c>
      <c r="P3268" s="8">
        <v>0</v>
      </c>
      <c r="Q3268" s="8">
        <v>0</v>
      </c>
      <c r="R3268" s="8">
        <v>3.8789339556276885E-2</v>
      </c>
      <c r="S3268" s="8">
        <v>2.0978245412275432E-2</v>
      </c>
      <c r="T3268" s="8">
        <v>0</v>
      </c>
      <c r="U3268" s="8">
        <v>8.129630306765083E-2</v>
      </c>
      <c r="V3268" s="8">
        <v>0</v>
      </c>
      <c r="W3268" s="8">
        <v>1.1863263047370148E-2</v>
      </c>
      <c r="X3268" s="8">
        <v>0</v>
      </c>
      <c r="Y3268" s="8">
        <v>375</v>
      </c>
      <c r="Z3268" s="8">
        <v>2012</v>
      </c>
      <c r="AA3268" s="8" t="b">
        <v>1</v>
      </c>
      <c r="AB3268" s="9" t="s">
        <v>264</v>
      </c>
      <c r="AC3268" s="16">
        <f t="shared" si="155"/>
        <v>136.52944211753396</v>
      </c>
      <c r="AD3268" s="16">
        <f t="shared" si="154"/>
        <v>0.1529271510835733</v>
      </c>
      <c r="AE3268" s="16" t="str">
        <f>VLOOKUP(AB3268,aircraft!A:B,2,FALSE)</f>
        <v>Passenger</v>
      </c>
      <c r="AF3268" s="16" t="str">
        <f t="shared" si="156"/>
        <v/>
      </c>
    </row>
    <row r="3269" spans="1:32" x14ac:dyDescent="0.25">
      <c r="A3269" s="8">
        <v>0</v>
      </c>
      <c r="B3269" s="8">
        <v>0</v>
      </c>
      <c r="C3269" s="8">
        <v>0</v>
      </c>
      <c r="D3269" s="8">
        <v>0</v>
      </c>
      <c r="E3269" s="8">
        <v>0</v>
      </c>
      <c r="F3269" s="8">
        <v>181.23154599158093</v>
      </c>
      <c r="G3269" s="8">
        <v>12.813283758092433</v>
      </c>
      <c r="H3269" s="8">
        <v>0</v>
      </c>
      <c r="I3269" s="8">
        <v>49.125774196558964</v>
      </c>
      <c r="J3269" s="8">
        <v>0</v>
      </c>
      <c r="K3269" s="8">
        <v>57.947016879916191</v>
      </c>
      <c r="L3269" s="8">
        <v>0</v>
      </c>
      <c r="M3269" s="8">
        <v>0</v>
      </c>
      <c r="N3269" s="8">
        <v>0</v>
      </c>
      <c r="O3269" s="8">
        <v>0</v>
      </c>
      <c r="P3269" s="8">
        <v>0</v>
      </c>
      <c r="Q3269" s="8">
        <v>0</v>
      </c>
      <c r="R3269" s="8">
        <v>0.15558013102111917</v>
      </c>
      <c r="S3269" s="8">
        <v>7.0287002234162024E-2</v>
      </c>
      <c r="T3269" s="8">
        <v>0</v>
      </c>
      <c r="U3269" s="8">
        <v>0.26947841520544985</v>
      </c>
      <c r="V3269" s="8">
        <v>0</v>
      </c>
      <c r="W3269" s="8">
        <v>3.302979815471925E-2</v>
      </c>
      <c r="X3269" s="8">
        <v>0</v>
      </c>
      <c r="Y3269" s="8">
        <v>1503</v>
      </c>
      <c r="Z3269" s="8">
        <v>2012</v>
      </c>
      <c r="AA3269" s="8" t="b">
        <v>1</v>
      </c>
      <c r="AB3269" s="9" t="s">
        <v>208</v>
      </c>
      <c r="AC3269" s="16">
        <f t="shared" si="155"/>
        <v>301.11762082614854</v>
      </c>
      <c r="AD3269" s="16">
        <f t="shared" si="154"/>
        <v>0.52837534661545027</v>
      </c>
      <c r="AE3269" s="16" t="str">
        <f>VLOOKUP(AB3269,aircraft!A:B,2,FALSE)</f>
        <v>Passenger</v>
      </c>
      <c r="AF3269" s="16" t="str">
        <f t="shared" si="156"/>
        <v/>
      </c>
    </row>
    <row r="3270" spans="1:32" x14ac:dyDescent="0.25">
      <c r="A3270" s="8">
        <v>0</v>
      </c>
      <c r="B3270" s="8">
        <v>0</v>
      </c>
      <c r="C3270" s="8">
        <v>0</v>
      </c>
      <c r="D3270" s="8">
        <v>0</v>
      </c>
      <c r="E3270" s="8">
        <v>0</v>
      </c>
      <c r="F3270" s="8">
        <v>55.937130897799747</v>
      </c>
      <c r="G3270" s="8">
        <v>4.1939943027539099</v>
      </c>
      <c r="H3270" s="8">
        <v>0</v>
      </c>
      <c r="I3270" s="8">
        <v>14.497282889633304</v>
      </c>
      <c r="J3270" s="8">
        <v>0</v>
      </c>
      <c r="K3270" s="8">
        <v>24.210740625858307</v>
      </c>
      <c r="L3270" s="8">
        <v>0</v>
      </c>
      <c r="M3270" s="8">
        <v>0</v>
      </c>
      <c r="N3270" s="8">
        <v>0</v>
      </c>
      <c r="O3270" s="8">
        <v>0</v>
      </c>
      <c r="P3270" s="8">
        <v>0</v>
      </c>
      <c r="Q3270" s="8">
        <v>0</v>
      </c>
      <c r="R3270" s="8">
        <v>0.13805358785828761</v>
      </c>
      <c r="S3270" s="8">
        <v>3.7913708149421008E-2</v>
      </c>
      <c r="T3270" s="8">
        <v>0</v>
      </c>
      <c r="U3270" s="8">
        <v>0.13105543612117856</v>
      </c>
      <c r="V3270" s="8">
        <v>0</v>
      </c>
      <c r="W3270" s="8">
        <v>1.1863263047370148E-2</v>
      </c>
      <c r="X3270" s="8">
        <v>0</v>
      </c>
      <c r="Y3270" s="8">
        <v>79</v>
      </c>
      <c r="Z3270" s="8">
        <v>2012</v>
      </c>
      <c r="AA3270" s="8" t="b">
        <v>1</v>
      </c>
      <c r="AB3270" s="9" t="s">
        <v>169</v>
      </c>
      <c r="AC3270" s="16">
        <f t="shared" si="155"/>
        <v>98.839148716045258</v>
      </c>
      <c r="AD3270" s="16">
        <f t="shared" si="154"/>
        <v>0.31888599517625738</v>
      </c>
      <c r="AE3270" s="16" t="str">
        <f>VLOOKUP(AB3270,aircraft!A:B,2,FALSE)</f>
        <v>Passenger</v>
      </c>
      <c r="AF3270" s="16" t="str">
        <f t="shared" si="156"/>
        <v/>
      </c>
    </row>
    <row r="3271" spans="1:32" x14ac:dyDescent="0.25">
      <c r="A3271" s="8">
        <v>0</v>
      </c>
      <c r="B3271" s="8">
        <v>0</v>
      </c>
      <c r="C3271" s="8">
        <v>0</v>
      </c>
      <c r="D3271" s="8">
        <v>0</v>
      </c>
      <c r="E3271" s="8">
        <v>0</v>
      </c>
      <c r="F3271" s="8">
        <v>53247.6730857933</v>
      </c>
      <c r="G3271" s="8">
        <v>3976.682379789384</v>
      </c>
      <c r="H3271" s="8">
        <v>0</v>
      </c>
      <c r="I3271" s="8">
        <v>6065.0204599014414</v>
      </c>
      <c r="J3271" s="8">
        <v>0</v>
      </c>
      <c r="K3271" s="8">
        <v>0</v>
      </c>
      <c r="L3271" s="8">
        <v>0</v>
      </c>
      <c r="M3271" s="8">
        <v>0</v>
      </c>
      <c r="N3271" s="8">
        <v>0</v>
      </c>
      <c r="O3271" s="8">
        <v>0</v>
      </c>
      <c r="P3271" s="8">
        <v>0</v>
      </c>
      <c r="Q3271" s="8">
        <v>0</v>
      </c>
      <c r="R3271" s="8">
        <v>6.5942802306009254</v>
      </c>
      <c r="S3271" s="8">
        <v>3.2765360101656102</v>
      </c>
      <c r="T3271" s="8">
        <v>0</v>
      </c>
      <c r="U3271" s="8">
        <v>4.9971951595266075</v>
      </c>
      <c r="V3271" s="8">
        <v>0</v>
      </c>
      <c r="W3271" s="8">
        <v>0</v>
      </c>
      <c r="X3271" s="8">
        <v>0</v>
      </c>
      <c r="Y3271" s="8">
        <v>707373</v>
      </c>
      <c r="Z3271" s="8">
        <v>2012</v>
      </c>
      <c r="AA3271" s="8" t="b">
        <v>1</v>
      </c>
      <c r="AB3271" s="9" t="s">
        <v>195</v>
      </c>
      <c r="AC3271" s="16">
        <f t="shared" si="155"/>
        <v>63289.375925484121</v>
      </c>
      <c r="AD3271" s="16">
        <f t="shared" si="154"/>
        <v>14.868011400293142</v>
      </c>
      <c r="AE3271" s="16" t="str">
        <f>VLOOKUP(AB3271,aircraft!A:B,2,FALSE)</f>
        <v>Passenger</v>
      </c>
      <c r="AF3271" s="16" t="str">
        <f t="shared" si="156"/>
        <v/>
      </c>
    </row>
    <row r="3272" spans="1:32" x14ac:dyDescent="0.25">
      <c r="A3272" s="8">
        <v>0</v>
      </c>
      <c r="B3272" s="8">
        <v>0</v>
      </c>
      <c r="C3272" s="8">
        <v>0</v>
      </c>
      <c r="D3272" s="8">
        <v>0</v>
      </c>
      <c r="E3272" s="8">
        <v>0</v>
      </c>
      <c r="F3272" s="8">
        <v>205.24905328543417</v>
      </c>
      <c r="G3272" s="8">
        <v>15.019592344911592</v>
      </c>
      <c r="H3272" s="8">
        <v>0</v>
      </c>
      <c r="I3272" s="8">
        <v>62.747211506209048</v>
      </c>
      <c r="J3272" s="8">
        <v>0</v>
      </c>
      <c r="K3272" s="8">
        <v>77.262689173221588</v>
      </c>
      <c r="L3272" s="8">
        <v>0</v>
      </c>
      <c r="M3272" s="8">
        <v>0</v>
      </c>
      <c r="N3272" s="8">
        <v>0</v>
      </c>
      <c r="O3272" s="8">
        <v>0</v>
      </c>
      <c r="P3272" s="8">
        <v>0</v>
      </c>
      <c r="Q3272" s="8">
        <v>0</v>
      </c>
      <c r="R3272" s="8">
        <v>0.13183817207218707</v>
      </c>
      <c r="S3272" s="8">
        <v>6.5485424685098811E-2</v>
      </c>
      <c r="T3272" s="8">
        <v>0</v>
      </c>
      <c r="U3272" s="8">
        <v>0.27357785077847957</v>
      </c>
      <c r="V3272" s="8">
        <v>0</v>
      </c>
      <c r="W3272" s="8">
        <v>4.4039730872958996E-2</v>
      </c>
      <c r="X3272" s="8">
        <v>0</v>
      </c>
      <c r="Y3272" s="8">
        <v>1103</v>
      </c>
      <c r="Z3272" s="8">
        <v>2012</v>
      </c>
      <c r="AA3272" s="8" t="b">
        <v>1</v>
      </c>
      <c r="AB3272" s="9" t="s">
        <v>225</v>
      </c>
      <c r="AC3272" s="16">
        <f t="shared" si="155"/>
        <v>360.2785463097764</v>
      </c>
      <c r="AD3272" s="16">
        <f t="shared" si="154"/>
        <v>0.51494117840872444</v>
      </c>
      <c r="AE3272" s="16" t="str">
        <f>VLOOKUP(AB3272,aircraft!A:B,2,FALSE)</f>
        <v>Passenger</v>
      </c>
      <c r="AF3272" s="16" t="str">
        <f t="shared" si="156"/>
        <v/>
      </c>
    </row>
    <row r="3273" spans="1:32" x14ac:dyDescent="0.25">
      <c r="A3273" s="8">
        <v>0</v>
      </c>
      <c r="B3273" s="8">
        <v>0</v>
      </c>
      <c r="C3273" s="8">
        <v>0</v>
      </c>
      <c r="D3273" s="8">
        <v>0</v>
      </c>
      <c r="E3273" s="8">
        <v>0</v>
      </c>
      <c r="F3273" s="8">
        <v>90011.947182594566</v>
      </c>
      <c r="G3273" s="8">
        <v>5822.3367246452226</v>
      </c>
      <c r="H3273" s="8">
        <v>0</v>
      </c>
      <c r="I3273" s="8">
        <v>8286.8241976768131</v>
      </c>
      <c r="J3273" s="8">
        <v>0</v>
      </c>
      <c r="K3273" s="8">
        <v>19042.161950068035</v>
      </c>
      <c r="L3273" s="8">
        <v>0</v>
      </c>
      <c r="M3273" s="8">
        <v>0</v>
      </c>
      <c r="N3273" s="8">
        <v>0</v>
      </c>
      <c r="O3273" s="8">
        <v>0</v>
      </c>
      <c r="P3273" s="8">
        <v>0</v>
      </c>
      <c r="Q3273" s="8">
        <v>0</v>
      </c>
      <c r="R3273" s="8">
        <v>6.2704517535736937</v>
      </c>
      <c r="S3273" s="8">
        <v>0.75690377626441885</v>
      </c>
      <c r="T3273" s="8">
        <v>0</v>
      </c>
      <c r="U3273" s="8">
        <v>1.0772871486307143</v>
      </c>
      <c r="V3273" s="8">
        <v>0</v>
      </c>
      <c r="W3273" s="8">
        <v>11.615718565378746</v>
      </c>
      <c r="X3273" s="8">
        <v>0</v>
      </c>
      <c r="Y3273" s="8">
        <v>543693</v>
      </c>
      <c r="Z3273" s="8">
        <v>2012</v>
      </c>
      <c r="AA3273" s="8" t="b">
        <v>1</v>
      </c>
      <c r="AB3273" s="9" t="s">
        <v>266</v>
      </c>
      <c r="AC3273" s="16">
        <f t="shared" si="155"/>
        <v>123163.27005498465</v>
      </c>
      <c r="AD3273" s="16">
        <f t="shared" si="154"/>
        <v>19.720361243847574</v>
      </c>
      <c r="AE3273" s="16" t="str">
        <f>VLOOKUP(AB3273,aircraft!A:B,2,FALSE)</f>
        <v>Passenger</v>
      </c>
      <c r="AF3273" s="16" t="str">
        <f t="shared" si="156"/>
        <v/>
      </c>
    </row>
    <row r="3274" spans="1:32" x14ac:dyDescent="0.25">
      <c r="A3274" s="8">
        <v>0</v>
      </c>
      <c r="B3274" s="8">
        <v>0</v>
      </c>
      <c r="C3274" s="8">
        <v>0</v>
      </c>
      <c r="D3274" s="8">
        <v>0</v>
      </c>
      <c r="E3274" s="8">
        <v>0</v>
      </c>
      <c r="F3274" s="8">
        <v>163000.28582731032</v>
      </c>
      <c r="G3274" s="8">
        <v>10562.161280578423</v>
      </c>
      <c r="H3274" s="8">
        <v>0</v>
      </c>
      <c r="I3274" s="8">
        <v>75496.406896226996</v>
      </c>
      <c r="J3274" s="8">
        <v>0</v>
      </c>
      <c r="K3274" s="8">
        <v>31962.705975072073</v>
      </c>
      <c r="L3274" s="8">
        <v>0</v>
      </c>
      <c r="M3274" s="8">
        <v>0</v>
      </c>
      <c r="N3274" s="8">
        <v>0</v>
      </c>
      <c r="O3274" s="8">
        <v>0</v>
      </c>
      <c r="P3274" s="8">
        <v>0</v>
      </c>
      <c r="Q3274" s="8">
        <v>0</v>
      </c>
      <c r="R3274" s="8">
        <v>11.552507019021716</v>
      </c>
      <c r="S3274" s="8">
        <v>1.3730809702131712</v>
      </c>
      <c r="T3274" s="8">
        <v>0</v>
      </c>
      <c r="U3274" s="8">
        <v>9.8145329232278833</v>
      </c>
      <c r="V3274" s="8">
        <v>0</v>
      </c>
      <c r="W3274" s="8">
        <v>19.49725026853163</v>
      </c>
      <c r="X3274" s="8">
        <v>0</v>
      </c>
      <c r="Y3274" s="8">
        <v>1255193</v>
      </c>
      <c r="Z3274" s="8">
        <v>2012</v>
      </c>
      <c r="AA3274" s="8" t="b">
        <v>1</v>
      </c>
      <c r="AB3274" s="9" t="s">
        <v>267</v>
      </c>
      <c r="AC3274" s="16">
        <f t="shared" si="155"/>
        <v>281021.55997918779</v>
      </c>
      <c r="AD3274" s="16">
        <f t="shared" si="154"/>
        <v>42.237371180994401</v>
      </c>
      <c r="AE3274" s="16" t="str">
        <f>VLOOKUP(AB3274,aircraft!A:B,2,FALSE)</f>
        <v>Passenger</v>
      </c>
      <c r="AF3274" s="16" t="str">
        <f t="shared" si="156"/>
        <v/>
      </c>
    </row>
    <row r="3275" spans="1:32" x14ac:dyDescent="0.25">
      <c r="A3275" s="8">
        <v>0</v>
      </c>
      <c r="B3275" s="8">
        <v>0</v>
      </c>
      <c r="C3275" s="8">
        <v>0</v>
      </c>
      <c r="D3275" s="8">
        <v>0</v>
      </c>
      <c r="E3275" s="8">
        <v>0</v>
      </c>
      <c r="F3275" s="8">
        <v>1608.3071652703284</v>
      </c>
      <c r="G3275" s="8">
        <v>117.93885154294945</v>
      </c>
      <c r="H3275" s="8">
        <v>0</v>
      </c>
      <c r="I3275" s="8">
        <v>558.31176202650204</v>
      </c>
      <c r="J3275" s="8">
        <v>0</v>
      </c>
      <c r="K3275" s="8">
        <v>0</v>
      </c>
      <c r="L3275" s="8">
        <v>0</v>
      </c>
      <c r="M3275" s="8">
        <v>0</v>
      </c>
      <c r="N3275" s="8">
        <v>0</v>
      </c>
      <c r="O3275" s="8">
        <v>0</v>
      </c>
      <c r="P3275" s="8">
        <v>0</v>
      </c>
      <c r="Q3275" s="8">
        <v>0</v>
      </c>
      <c r="R3275" s="8">
        <v>0</v>
      </c>
      <c r="S3275" s="8">
        <v>0</v>
      </c>
      <c r="T3275" s="8">
        <v>0</v>
      </c>
      <c r="U3275" s="8">
        <v>0</v>
      </c>
      <c r="V3275" s="8">
        <v>0</v>
      </c>
      <c r="W3275" s="8">
        <v>0</v>
      </c>
      <c r="X3275" s="8">
        <v>0</v>
      </c>
      <c r="Y3275" s="8">
        <v>25824</v>
      </c>
      <c r="Z3275" s="8">
        <v>2012</v>
      </c>
      <c r="AA3275" s="8" t="b">
        <v>1</v>
      </c>
      <c r="AB3275" s="9" t="s">
        <v>102</v>
      </c>
      <c r="AC3275" s="16">
        <f t="shared" si="155"/>
        <v>2284.5577788397795</v>
      </c>
      <c r="AD3275" s="16">
        <f t="shared" si="154"/>
        <v>0</v>
      </c>
      <c r="AE3275" s="16" t="str">
        <f>VLOOKUP(AB3275,aircraft!A:B,2,FALSE)</f>
        <v>Passenger</v>
      </c>
      <c r="AF3275" s="16" t="str">
        <f t="shared" si="156"/>
        <v/>
      </c>
    </row>
    <row r="3276" spans="1:32" x14ac:dyDescent="0.25">
      <c r="A3276" s="8">
        <v>0</v>
      </c>
      <c r="B3276" s="8">
        <v>0</v>
      </c>
      <c r="C3276" s="8">
        <v>0</v>
      </c>
      <c r="D3276" s="8">
        <v>0</v>
      </c>
      <c r="E3276" s="8">
        <v>0</v>
      </c>
      <c r="F3276" s="8">
        <v>317497.90742259141</v>
      </c>
      <c r="G3276" s="8">
        <v>19422.255466471226</v>
      </c>
      <c r="H3276" s="8">
        <v>0</v>
      </c>
      <c r="I3276" s="8">
        <v>31174.25353827294</v>
      </c>
      <c r="J3276" s="8">
        <v>0</v>
      </c>
      <c r="K3276" s="8">
        <v>54172.930587901581</v>
      </c>
      <c r="L3276" s="8">
        <v>0</v>
      </c>
      <c r="M3276" s="8">
        <v>0</v>
      </c>
      <c r="N3276" s="8">
        <v>0</v>
      </c>
      <c r="O3276" s="8">
        <v>0</v>
      </c>
      <c r="P3276" s="8">
        <v>0</v>
      </c>
      <c r="Q3276" s="8">
        <v>0</v>
      </c>
      <c r="R3276" s="8">
        <v>270.50374502188384</v>
      </c>
      <c r="S3276" s="8">
        <v>105.65706932952952</v>
      </c>
      <c r="T3276" s="8">
        <v>0</v>
      </c>
      <c r="U3276" s="8">
        <v>169.58793859321386</v>
      </c>
      <c r="V3276" s="8">
        <v>0</v>
      </c>
      <c r="W3276" s="8">
        <v>33.045487020900708</v>
      </c>
      <c r="X3276" s="8">
        <v>0</v>
      </c>
      <c r="Y3276" s="8">
        <v>1519860</v>
      </c>
      <c r="Z3276" s="8">
        <v>2012</v>
      </c>
      <c r="AA3276" s="8" t="b">
        <v>1</v>
      </c>
      <c r="AB3276" s="9" t="s">
        <v>263</v>
      </c>
      <c r="AC3276" s="16">
        <f t="shared" si="155"/>
        <v>422267.34701523714</v>
      </c>
      <c r="AD3276" s="16">
        <f t="shared" si="154"/>
        <v>578.79423996552794</v>
      </c>
      <c r="AE3276" s="16" t="str">
        <f>VLOOKUP(AB3276,aircraft!A:B,2,FALSE)</f>
        <v>Passenger</v>
      </c>
      <c r="AF3276" s="16" t="str">
        <f t="shared" si="156"/>
        <v/>
      </c>
    </row>
    <row r="3277" spans="1:32" x14ac:dyDescent="0.25">
      <c r="A3277" s="8">
        <v>0</v>
      </c>
      <c r="B3277" s="8">
        <v>0</v>
      </c>
      <c r="C3277" s="8">
        <v>0</v>
      </c>
      <c r="D3277" s="8">
        <v>0</v>
      </c>
      <c r="E3277" s="8">
        <v>0</v>
      </c>
      <c r="F3277" s="8">
        <v>239796.66267116065</v>
      </c>
      <c r="G3277" s="8">
        <v>16776.825065634694</v>
      </c>
      <c r="H3277" s="8">
        <v>0</v>
      </c>
      <c r="I3277" s="8">
        <v>130928.20083166927</v>
      </c>
      <c r="J3277" s="8">
        <v>0</v>
      </c>
      <c r="K3277" s="8">
        <v>38170.925409615942</v>
      </c>
      <c r="L3277" s="8">
        <v>0</v>
      </c>
      <c r="M3277" s="8">
        <v>0</v>
      </c>
      <c r="N3277" s="8">
        <v>0</v>
      </c>
      <c r="O3277" s="8">
        <v>0</v>
      </c>
      <c r="P3277" s="8">
        <v>0</v>
      </c>
      <c r="Q3277" s="8">
        <v>0</v>
      </c>
      <c r="R3277" s="8">
        <v>180.07745385020283</v>
      </c>
      <c r="S3277" s="8">
        <v>67.592299961053072</v>
      </c>
      <c r="T3277" s="8">
        <v>0</v>
      </c>
      <c r="U3277" s="8">
        <v>527.49779468719646</v>
      </c>
      <c r="V3277" s="8">
        <v>0</v>
      </c>
      <c r="W3277" s="8">
        <v>23.28426405052074</v>
      </c>
      <c r="X3277" s="8">
        <v>0</v>
      </c>
      <c r="Y3277" s="8">
        <v>928537</v>
      </c>
      <c r="Z3277" s="8">
        <v>2012</v>
      </c>
      <c r="AA3277" s="8" t="b">
        <v>1</v>
      </c>
      <c r="AB3277" s="9" t="s">
        <v>253</v>
      </c>
      <c r="AC3277" s="16">
        <f t="shared" si="155"/>
        <v>425672.61397808057</v>
      </c>
      <c r="AD3277" s="16">
        <f t="shared" si="154"/>
        <v>798.45181254897307</v>
      </c>
      <c r="AE3277" s="16" t="str">
        <f>VLOOKUP(AB3277,aircraft!A:B,2,FALSE)</f>
        <v>Passenger</v>
      </c>
      <c r="AF3277" s="16" t="str">
        <f t="shared" si="156"/>
        <v/>
      </c>
    </row>
    <row r="3278" spans="1:32" x14ac:dyDescent="0.25">
      <c r="A3278" s="8">
        <v>0</v>
      </c>
      <c r="B3278" s="8">
        <v>0</v>
      </c>
      <c r="C3278" s="8">
        <v>0</v>
      </c>
      <c r="D3278" s="8">
        <v>0</v>
      </c>
      <c r="E3278" s="8">
        <v>0</v>
      </c>
      <c r="F3278" s="8">
        <v>992.44873200257985</v>
      </c>
      <c r="G3278" s="8">
        <v>60.896162490724194</v>
      </c>
      <c r="H3278" s="8">
        <v>0</v>
      </c>
      <c r="I3278" s="8">
        <v>280.92477983619102</v>
      </c>
      <c r="J3278" s="8">
        <v>0</v>
      </c>
      <c r="K3278" s="8">
        <v>315.40111899375916</v>
      </c>
      <c r="L3278" s="8">
        <v>0</v>
      </c>
      <c r="M3278" s="8">
        <v>0</v>
      </c>
      <c r="N3278" s="8">
        <v>0</v>
      </c>
      <c r="O3278" s="8">
        <v>0</v>
      </c>
      <c r="P3278" s="8">
        <v>0</v>
      </c>
      <c r="Q3278" s="8">
        <v>0</v>
      </c>
      <c r="R3278" s="8">
        <v>0.58211260334203496</v>
      </c>
      <c r="S3278" s="8">
        <v>0.22009024690345699</v>
      </c>
      <c r="T3278" s="8">
        <v>0</v>
      </c>
      <c r="U3278" s="8">
        <v>1.0153152781156687</v>
      </c>
      <c r="V3278" s="8">
        <v>0</v>
      </c>
      <c r="W3278" s="8">
        <v>0.19239467887331721</v>
      </c>
      <c r="X3278" s="8">
        <v>0</v>
      </c>
      <c r="Y3278" s="8">
        <v>5339</v>
      </c>
      <c r="Z3278" s="8">
        <v>2012</v>
      </c>
      <c r="AA3278" s="8" t="b">
        <v>1</v>
      </c>
      <c r="AB3278" s="9" t="s">
        <v>249</v>
      </c>
      <c r="AC3278" s="16">
        <f t="shared" si="155"/>
        <v>1649.6707933232542</v>
      </c>
      <c r="AD3278" s="16">
        <f t="shared" si="154"/>
        <v>2.0099128072344778</v>
      </c>
      <c r="AE3278" s="16" t="str">
        <f>VLOOKUP(AB3278,aircraft!A:B,2,FALSE)</f>
        <v>Passenger</v>
      </c>
      <c r="AF3278" s="16" t="str">
        <f t="shared" si="156"/>
        <v/>
      </c>
    </row>
    <row r="3279" spans="1:32" x14ac:dyDescent="0.25">
      <c r="A3279" s="8">
        <v>0</v>
      </c>
      <c r="B3279" s="8">
        <v>0</v>
      </c>
      <c r="C3279" s="8">
        <v>0</v>
      </c>
      <c r="D3279" s="8">
        <v>0</v>
      </c>
      <c r="E3279" s="8">
        <v>0</v>
      </c>
      <c r="F3279" s="8">
        <v>2430.5979516806638</v>
      </c>
      <c r="G3279" s="8">
        <v>185.38874981960572</v>
      </c>
      <c r="H3279" s="8">
        <v>0</v>
      </c>
      <c r="I3279" s="8">
        <v>1352.7568035346756</v>
      </c>
      <c r="J3279" s="8">
        <v>0</v>
      </c>
      <c r="K3279" s="8">
        <v>566.84965230005037</v>
      </c>
      <c r="L3279" s="8">
        <v>0</v>
      </c>
      <c r="M3279" s="8">
        <v>0</v>
      </c>
      <c r="N3279" s="8">
        <v>0</v>
      </c>
      <c r="O3279" s="8">
        <v>0</v>
      </c>
      <c r="P3279" s="8">
        <v>0</v>
      </c>
      <c r="Q3279" s="8">
        <v>0</v>
      </c>
      <c r="R3279" s="8">
        <v>2.00120570182786</v>
      </c>
      <c r="S3279" s="8">
        <v>0.72546176573633281</v>
      </c>
      <c r="T3279" s="8">
        <v>0</v>
      </c>
      <c r="U3279" s="8">
        <v>5.3645516436020699</v>
      </c>
      <c r="V3279" s="8">
        <v>0</v>
      </c>
      <c r="W3279" s="8">
        <v>0.34577828123012344</v>
      </c>
      <c r="X3279" s="8">
        <v>0</v>
      </c>
      <c r="Y3279" s="8">
        <v>12106</v>
      </c>
      <c r="Z3279" s="8">
        <v>2012</v>
      </c>
      <c r="AA3279" s="8" t="b">
        <v>1</v>
      </c>
      <c r="AB3279" s="9" t="s">
        <v>236</v>
      </c>
      <c r="AC3279" s="16">
        <f t="shared" si="155"/>
        <v>4535.5931573349953</v>
      </c>
      <c r="AD3279" s="16">
        <f t="shared" si="154"/>
        <v>8.4369973923963855</v>
      </c>
      <c r="AE3279" s="16" t="str">
        <f>VLOOKUP(AB3279,aircraft!A:B,2,FALSE)</f>
        <v>Passenger</v>
      </c>
      <c r="AF3279" s="16" t="str">
        <f t="shared" si="156"/>
        <v/>
      </c>
    </row>
    <row r="3280" spans="1:32" x14ac:dyDescent="0.25">
      <c r="A3280" s="8">
        <v>0</v>
      </c>
      <c r="B3280" s="8">
        <v>0</v>
      </c>
      <c r="C3280" s="8">
        <v>0</v>
      </c>
      <c r="D3280" s="8">
        <v>0</v>
      </c>
      <c r="E3280" s="8">
        <v>0</v>
      </c>
      <c r="F3280" s="8">
        <v>125532.07905134681</v>
      </c>
      <c r="G3280" s="8">
        <v>7732.1898757723902</v>
      </c>
      <c r="H3280" s="8">
        <v>8049.1716285225739</v>
      </c>
      <c r="I3280" s="8">
        <v>65193.014436053032</v>
      </c>
      <c r="J3280" s="8">
        <v>0</v>
      </c>
      <c r="K3280" s="8">
        <v>23016.503292902624</v>
      </c>
      <c r="L3280" s="8">
        <v>0</v>
      </c>
      <c r="M3280" s="8">
        <v>0</v>
      </c>
      <c r="N3280" s="8">
        <v>0</v>
      </c>
      <c r="O3280" s="8">
        <v>0</v>
      </c>
      <c r="P3280" s="8">
        <v>0</v>
      </c>
      <c r="Q3280" s="8">
        <v>0</v>
      </c>
      <c r="R3280" s="8">
        <v>149.76461653007578</v>
      </c>
      <c r="S3280" s="8">
        <v>30.094459421882512</v>
      </c>
      <c r="T3280" s="8">
        <v>5.2694321504349766</v>
      </c>
      <c r="U3280" s="8">
        <v>253.89712376833685</v>
      </c>
      <c r="V3280" s="8">
        <v>0</v>
      </c>
      <c r="W3280" s="8">
        <v>14.040066737722228</v>
      </c>
      <c r="X3280" s="8">
        <v>0</v>
      </c>
      <c r="Y3280" s="8">
        <v>1348065</v>
      </c>
      <c r="Z3280" s="8">
        <v>2012</v>
      </c>
      <c r="AA3280" s="8" t="b">
        <v>1</v>
      </c>
      <c r="AB3280" s="9" t="s">
        <v>210</v>
      </c>
      <c r="AC3280" s="16">
        <f t="shared" si="155"/>
        <v>229522.95828459744</v>
      </c>
      <c r="AD3280" s="16">
        <f t="shared" si="154"/>
        <v>453.06569860845229</v>
      </c>
      <c r="AE3280" s="16" t="str">
        <f>VLOOKUP(AB3280,aircraft!A:B,2,FALSE)</f>
        <v>Passenger</v>
      </c>
      <c r="AF3280" s="16" t="str">
        <f t="shared" si="156"/>
        <v/>
      </c>
    </row>
    <row r="3281" spans="1:32" x14ac:dyDescent="0.25">
      <c r="A3281" s="8">
        <v>0</v>
      </c>
      <c r="B3281" s="8">
        <v>0</v>
      </c>
      <c r="C3281" s="8">
        <v>0</v>
      </c>
      <c r="D3281" s="8">
        <v>0</v>
      </c>
      <c r="E3281" s="8">
        <v>0</v>
      </c>
      <c r="F3281" s="8">
        <v>1465.0587317786219</v>
      </c>
      <c r="G3281" s="8">
        <v>97.339544614117571</v>
      </c>
      <c r="H3281" s="8">
        <v>0</v>
      </c>
      <c r="I3281" s="8">
        <v>176.56972393617497</v>
      </c>
      <c r="J3281" s="8">
        <v>0</v>
      </c>
      <c r="K3281" s="8">
        <v>0</v>
      </c>
      <c r="L3281" s="8">
        <v>0</v>
      </c>
      <c r="M3281" s="8">
        <v>0</v>
      </c>
      <c r="N3281" s="8">
        <v>0</v>
      </c>
      <c r="O3281" s="8">
        <v>0</v>
      </c>
      <c r="P3281" s="8">
        <v>0</v>
      </c>
      <c r="Q3281" s="8">
        <v>0</v>
      </c>
      <c r="R3281" s="8">
        <v>0.77137847963200801</v>
      </c>
      <c r="S3281" s="8">
        <v>0.34691812696599661</v>
      </c>
      <c r="T3281" s="8">
        <v>0</v>
      </c>
      <c r="U3281" s="8">
        <v>0.6292944778987265</v>
      </c>
      <c r="V3281" s="8">
        <v>0</v>
      </c>
      <c r="W3281" s="8">
        <v>0</v>
      </c>
      <c r="X3281" s="8">
        <v>0</v>
      </c>
      <c r="Y3281" s="8">
        <v>11800</v>
      </c>
      <c r="Z3281" s="8">
        <v>2012</v>
      </c>
      <c r="AA3281" s="8" t="b">
        <v>1</v>
      </c>
      <c r="AB3281" s="9" t="s">
        <v>104</v>
      </c>
      <c r="AC3281" s="16">
        <f t="shared" si="155"/>
        <v>1738.9680003289145</v>
      </c>
      <c r="AD3281" s="16">
        <f t="shared" si="154"/>
        <v>1.7475910844967313</v>
      </c>
      <c r="AE3281" s="16" t="str">
        <f>VLOOKUP(AB3281,aircraft!A:B,2,FALSE)</f>
        <v>Passenger</v>
      </c>
      <c r="AF3281" s="16" t="str">
        <f t="shared" si="156"/>
        <v/>
      </c>
    </row>
    <row r="3282" spans="1:32" x14ac:dyDescent="0.25">
      <c r="A3282" s="8">
        <v>0</v>
      </c>
      <c r="B3282" s="8">
        <v>0</v>
      </c>
      <c r="C3282" s="8">
        <v>0</v>
      </c>
      <c r="D3282" s="8">
        <v>0</v>
      </c>
      <c r="E3282" s="8">
        <v>0</v>
      </c>
      <c r="F3282" s="8">
        <v>112.28162644629633</v>
      </c>
      <c r="G3282" s="8">
        <v>10.401477632497091</v>
      </c>
      <c r="H3282" s="8">
        <v>0</v>
      </c>
      <c r="I3282" s="8">
        <v>33.083542898025932</v>
      </c>
      <c r="J3282" s="8">
        <v>0</v>
      </c>
      <c r="K3282" s="8">
        <v>19.712569937109947</v>
      </c>
      <c r="L3282" s="8">
        <v>0</v>
      </c>
      <c r="M3282" s="8">
        <v>0</v>
      </c>
      <c r="N3282" s="8">
        <v>0</v>
      </c>
      <c r="O3282" s="8">
        <v>0</v>
      </c>
      <c r="P3282" s="8">
        <v>0</v>
      </c>
      <c r="Q3282" s="8">
        <v>0</v>
      </c>
      <c r="R3282" s="8">
        <v>2.2577144870853924E-2</v>
      </c>
      <c r="S3282" s="8">
        <v>1.1337610976295733E-2</v>
      </c>
      <c r="T3282" s="8">
        <v>0</v>
      </c>
      <c r="U3282" s="8">
        <v>3.6061062893942099E-2</v>
      </c>
      <c r="V3282" s="8">
        <v>0</v>
      </c>
      <c r="W3282" s="8">
        <v>1.2024667429582324E-2</v>
      </c>
      <c r="X3282" s="8">
        <v>0</v>
      </c>
      <c r="Y3282" s="8">
        <v>113</v>
      </c>
      <c r="Z3282" s="8">
        <v>2012</v>
      </c>
      <c r="AA3282" s="8" t="b">
        <v>1</v>
      </c>
      <c r="AB3282" s="9" t="s">
        <v>226</v>
      </c>
      <c r="AC3282" s="16">
        <f t="shared" si="155"/>
        <v>175.47921691392929</v>
      </c>
      <c r="AD3282" s="16">
        <f t="shared" si="154"/>
        <v>8.2000486170674097E-2</v>
      </c>
      <c r="AE3282" s="16" t="str">
        <f>VLOOKUP(AB3282,aircraft!A:B,2,FALSE)</f>
        <v>Passenger</v>
      </c>
      <c r="AF3282" s="16" t="str">
        <f t="shared" si="156"/>
        <v/>
      </c>
    </row>
    <row r="3283" spans="1:32" x14ac:dyDescent="0.25">
      <c r="A3283" s="8">
        <v>0</v>
      </c>
      <c r="B3283" s="8">
        <v>0</v>
      </c>
      <c r="C3283" s="8">
        <v>0</v>
      </c>
      <c r="D3283" s="8">
        <v>0</v>
      </c>
      <c r="E3283" s="8">
        <v>0</v>
      </c>
      <c r="F3283" s="8">
        <v>102.62452664271709</v>
      </c>
      <c r="G3283" s="8">
        <v>9.5731282106429507</v>
      </c>
      <c r="H3283" s="8">
        <v>0</v>
      </c>
      <c r="I3283" s="8">
        <v>31.373605753104524</v>
      </c>
      <c r="J3283" s="8">
        <v>0</v>
      </c>
      <c r="K3283" s="8">
        <v>38.631344586610794</v>
      </c>
      <c r="L3283" s="8">
        <v>0</v>
      </c>
      <c r="M3283" s="8">
        <v>0</v>
      </c>
      <c r="N3283" s="8">
        <v>0</v>
      </c>
      <c r="O3283" s="8">
        <v>0</v>
      </c>
      <c r="P3283" s="8">
        <v>0</v>
      </c>
      <c r="Q3283" s="8">
        <v>0</v>
      </c>
      <c r="R3283" s="8">
        <v>6.5919086036093533E-2</v>
      </c>
      <c r="S3283" s="8">
        <v>4.173884031221646E-2</v>
      </c>
      <c r="T3283" s="8">
        <v>0</v>
      </c>
      <c r="U3283" s="8">
        <v>0.13678892538923978</v>
      </c>
      <c r="V3283" s="8">
        <v>0</v>
      </c>
      <c r="W3283" s="8">
        <v>2.2019865436479498E-2</v>
      </c>
      <c r="X3283" s="8">
        <v>0</v>
      </c>
      <c r="Y3283" s="8">
        <v>1164</v>
      </c>
      <c r="Z3283" s="8">
        <v>2012</v>
      </c>
      <c r="AA3283" s="8" t="b">
        <v>1</v>
      </c>
      <c r="AB3283" s="9" t="s">
        <v>243</v>
      </c>
      <c r="AC3283" s="16">
        <f t="shared" si="155"/>
        <v>182.20260519307536</v>
      </c>
      <c r="AD3283" s="16">
        <f t="shared" si="154"/>
        <v>0.26646671717402926</v>
      </c>
      <c r="AE3283" s="16" t="str">
        <f>VLOOKUP(AB3283,aircraft!A:B,2,FALSE)</f>
        <v>Passenger</v>
      </c>
      <c r="AF3283" s="16" t="str">
        <f t="shared" si="156"/>
        <v/>
      </c>
    </row>
    <row r="3284" spans="1:32" x14ac:dyDescent="0.25">
      <c r="A3284" s="8">
        <v>0</v>
      </c>
      <c r="B3284" s="8">
        <v>0</v>
      </c>
      <c r="C3284" s="8">
        <v>0</v>
      </c>
      <c r="D3284" s="8">
        <v>0</v>
      </c>
      <c r="E3284" s="8">
        <v>0</v>
      </c>
      <c r="F3284" s="8">
        <v>774.59125754591241</v>
      </c>
      <c r="G3284" s="8">
        <v>39.604380723702363</v>
      </c>
      <c r="H3284" s="8">
        <v>44.932440604269502</v>
      </c>
      <c r="I3284" s="8">
        <v>393.02646321536884</v>
      </c>
      <c r="J3284" s="8">
        <v>0</v>
      </c>
      <c r="K3284" s="8">
        <v>0</v>
      </c>
      <c r="L3284" s="8">
        <v>0</v>
      </c>
      <c r="M3284" s="8">
        <v>0</v>
      </c>
      <c r="N3284" s="8">
        <v>0</v>
      </c>
      <c r="O3284" s="8">
        <v>0</v>
      </c>
      <c r="P3284" s="8">
        <v>0</v>
      </c>
      <c r="Q3284" s="8">
        <v>0</v>
      </c>
      <c r="R3284" s="8">
        <v>3.446943532651122</v>
      </c>
      <c r="S3284" s="8">
        <v>0.69743316222533036</v>
      </c>
      <c r="T3284" s="8">
        <v>8.8067584628859261E-2</v>
      </c>
      <c r="U3284" s="8">
        <v>6.9211961926849037</v>
      </c>
      <c r="V3284" s="8">
        <v>0</v>
      </c>
      <c r="W3284" s="8">
        <v>0</v>
      </c>
      <c r="X3284" s="8">
        <v>0</v>
      </c>
      <c r="Y3284" s="8">
        <v>2545</v>
      </c>
      <c r="Z3284" s="8">
        <v>2012</v>
      </c>
      <c r="AA3284" s="8" t="b">
        <v>1</v>
      </c>
      <c r="AB3284" s="9" t="s">
        <v>115</v>
      </c>
      <c r="AC3284" s="16">
        <f t="shared" si="155"/>
        <v>1252.154542089253</v>
      </c>
      <c r="AD3284" s="16">
        <f t="shared" si="154"/>
        <v>11.153640472190215</v>
      </c>
      <c r="AE3284" s="16" t="str">
        <f>VLOOKUP(AB3284,aircraft!A:B,2,FALSE)</f>
        <v>Freighter (guess)</v>
      </c>
      <c r="AF3284" s="16" t="str">
        <f t="shared" si="156"/>
        <v/>
      </c>
    </row>
    <row r="3285" spans="1:32" x14ac:dyDescent="0.25">
      <c r="A3285" s="8">
        <v>0</v>
      </c>
      <c r="B3285" s="8">
        <v>0</v>
      </c>
      <c r="C3285" s="8">
        <v>0</v>
      </c>
      <c r="D3285" s="8">
        <v>0</v>
      </c>
      <c r="E3285" s="8">
        <v>0</v>
      </c>
      <c r="F3285" s="8">
        <v>26550.72902949747</v>
      </c>
      <c r="G3285" s="8">
        <v>1442.5182957046416</v>
      </c>
      <c r="H3285" s="8">
        <v>0</v>
      </c>
      <c r="I3285" s="8">
        <v>2374.0738344879801</v>
      </c>
      <c r="J3285" s="8">
        <v>0</v>
      </c>
      <c r="K3285" s="8">
        <v>0</v>
      </c>
      <c r="L3285" s="8">
        <v>0</v>
      </c>
      <c r="M3285" s="8">
        <v>0</v>
      </c>
      <c r="N3285" s="8">
        <v>0</v>
      </c>
      <c r="O3285" s="8">
        <v>0</v>
      </c>
      <c r="P3285" s="8">
        <v>0</v>
      </c>
      <c r="Q3285" s="8">
        <v>0</v>
      </c>
      <c r="R3285" s="8">
        <v>5.8999952563043294</v>
      </c>
      <c r="S3285" s="8">
        <v>2.0518324881821246</v>
      </c>
      <c r="T3285" s="8">
        <v>0</v>
      </c>
      <c r="U3285" s="8">
        <v>3.3768735117262865</v>
      </c>
      <c r="V3285" s="8">
        <v>0</v>
      </c>
      <c r="W3285" s="8">
        <v>0</v>
      </c>
      <c r="X3285" s="8">
        <v>0</v>
      </c>
      <c r="Y3285" s="8">
        <v>200137</v>
      </c>
      <c r="Z3285" s="8">
        <v>2012</v>
      </c>
      <c r="AA3285" s="8" t="b">
        <v>1</v>
      </c>
      <c r="AB3285" s="9" t="s">
        <v>211</v>
      </c>
      <c r="AC3285" s="16">
        <f t="shared" si="155"/>
        <v>30367.321159690091</v>
      </c>
      <c r="AD3285" s="16">
        <f t="shared" si="154"/>
        <v>11.32870125621274</v>
      </c>
      <c r="AE3285" s="16" t="str">
        <f>VLOOKUP(AB3285,aircraft!A:B,2,FALSE)</f>
        <v>Passenger</v>
      </c>
      <c r="AF3285" s="16" t="str">
        <f t="shared" si="156"/>
        <v/>
      </c>
    </row>
    <row r="3286" spans="1:32" x14ac:dyDescent="0.25">
      <c r="A3286" s="8">
        <v>335.17987985921656</v>
      </c>
      <c r="B3286" s="8">
        <v>155.20305022770927</v>
      </c>
      <c r="C3286" s="8">
        <v>335.01929679835405</v>
      </c>
      <c r="D3286" s="8">
        <v>281.80449089091212</v>
      </c>
      <c r="E3286" s="8">
        <v>686.21562655733692</v>
      </c>
      <c r="F3286" s="8">
        <v>0</v>
      </c>
      <c r="G3286" s="8">
        <v>0</v>
      </c>
      <c r="H3286" s="8">
        <v>0</v>
      </c>
      <c r="I3286" s="8">
        <v>0</v>
      </c>
      <c r="J3286" s="8">
        <v>1089.8799547958374</v>
      </c>
      <c r="K3286" s="8">
        <v>0</v>
      </c>
      <c r="L3286" s="8">
        <v>244.82641840068391</v>
      </c>
      <c r="M3286" s="8">
        <v>0.70432881396522917</v>
      </c>
      <c r="N3286" s="8">
        <v>0.22970051079278828</v>
      </c>
      <c r="O3286" s="8">
        <v>2.3212222534068731E-2</v>
      </c>
      <c r="P3286" s="8">
        <v>1.9548406159253871E-2</v>
      </c>
      <c r="Q3286" s="8">
        <v>4.8448585176677807E-2</v>
      </c>
      <c r="R3286" s="8">
        <v>0</v>
      </c>
      <c r="S3286" s="8">
        <v>0</v>
      </c>
      <c r="T3286" s="8">
        <v>0</v>
      </c>
      <c r="U3286" s="8">
        <v>0</v>
      </c>
      <c r="V3286" s="8">
        <v>0</v>
      </c>
      <c r="W3286" s="8">
        <v>0</v>
      </c>
      <c r="X3286" s="8">
        <v>0.10527536348752804</v>
      </c>
      <c r="Y3286" s="8">
        <v>364</v>
      </c>
      <c r="Z3286" s="8">
        <v>2012</v>
      </c>
      <c r="AA3286" s="8" t="b">
        <v>0</v>
      </c>
      <c r="AB3286" s="9" t="s">
        <v>44</v>
      </c>
      <c r="AC3286" s="16">
        <f t="shared" si="155"/>
        <v>3128.1287175300504</v>
      </c>
      <c r="AD3286" s="16">
        <f t="shared" si="154"/>
        <v>1.1305139021155459</v>
      </c>
      <c r="AE3286" s="16" t="str">
        <f>VLOOKUP(AB3286,aircraft!A:B,2,FALSE)</f>
        <v>Passenger</v>
      </c>
      <c r="AF3286" s="16">
        <f t="shared" si="156"/>
        <v>8.5937602129946438</v>
      </c>
    </row>
    <row r="3287" spans="1:32" x14ac:dyDescent="0.25">
      <c r="A3287" s="8">
        <v>24.915912429455954</v>
      </c>
      <c r="B3287" s="8">
        <v>0</v>
      </c>
      <c r="C3287" s="8">
        <v>122.21945646589724</v>
      </c>
      <c r="D3287" s="8">
        <v>117.8791475360631</v>
      </c>
      <c r="E3287" s="8">
        <v>284.19466781991787</v>
      </c>
      <c r="F3287" s="8">
        <v>0</v>
      </c>
      <c r="G3287" s="8">
        <v>0</v>
      </c>
      <c r="H3287" s="8">
        <v>0</v>
      </c>
      <c r="I3287" s="8">
        <v>0</v>
      </c>
      <c r="J3287" s="8">
        <v>901.35712780714039</v>
      </c>
      <c r="K3287" s="8">
        <v>0</v>
      </c>
      <c r="L3287" s="8">
        <v>100.46770660579205</v>
      </c>
      <c r="M3287" s="8">
        <v>7.4996898959615976E-2</v>
      </c>
      <c r="N3287" s="8">
        <v>0</v>
      </c>
      <c r="O3287" s="8">
        <v>2.4443890675674815E-3</v>
      </c>
      <c r="P3287" s="8">
        <v>2.3575828911637071E-3</v>
      </c>
      <c r="Q3287" s="8">
        <v>5.6838932128111339E-3</v>
      </c>
      <c r="R3287" s="8">
        <v>0</v>
      </c>
      <c r="S3287" s="8">
        <v>0</v>
      </c>
      <c r="T3287" s="8">
        <v>0</v>
      </c>
      <c r="U3287" s="8">
        <v>0</v>
      </c>
      <c r="V3287" s="8">
        <v>0.15508055296202655</v>
      </c>
      <c r="W3287" s="8">
        <v>0</v>
      </c>
      <c r="X3287" s="8">
        <v>1.5070156706662808E-2</v>
      </c>
      <c r="Y3287" s="8">
        <v>86</v>
      </c>
      <c r="Z3287" s="8">
        <v>2012</v>
      </c>
      <c r="AA3287" s="8" t="b">
        <v>0</v>
      </c>
      <c r="AB3287" s="9" t="s">
        <v>265</v>
      </c>
      <c r="AC3287" s="16">
        <f t="shared" si="155"/>
        <v>1551.0340186642666</v>
      </c>
      <c r="AD3287" s="16">
        <f t="shared" si="154"/>
        <v>0.10055292083782112</v>
      </c>
      <c r="AE3287" s="16" t="str">
        <f>VLOOKUP(AB3287,aircraft!A:B,2,FALSE)</f>
        <v>Passenger</v>
      </c>
      <c r="AF3287" s="16">
        <f t="shared" si="156"/>
        <v>27.149746691395521</v>
      </c>
    </row>
    <row r="3288" spans="1:32" x14ac:dyDescent="0.25">
      <c r="A3288" s="8">
        <v>1925175.4844542854</v>
      </c>
      <c r="B3288" s="8">
        <v>1186329.1400511127</v>
      </c>
      <c r="C3288" s="8">
        <v>1196626.0356891248</v>
      </c>
      <c r="D3288" s="8">
        <v>1240845.4261305607</v>
      </c>
      <c r="E3288" s="8">
        <v>1949614.8553250667</v>
      </c>
      <c r="F3288" s="8">
        <v>0</v>
      </c>
      <c r="G3288" s="8">
        <v>0</v>
      </c>
      <c r="H3288" s="8">
        <v>0</v>
      </c>
      <c r="I3288" s="8">
        <v>0</v>
      </c>
      <c r="J3288" s="8">
        <v>38842511.269211568</v>
      </c>
      <c r="K3288" s="8">
        <v>0</v>
      </c>
      <c r="L3288" s="8">
        <v>1064186.994398301</v>
      </c>
      <c r="M3288" s="8">
        <v>6396.0166166101581</v>
      </c>
      <c r="N3288" s="8">
        <v>2720.7483421451921</v>
      </c>
      <c r="O3288" s="8">
        <v>166.56125178291552</v>
      </c>
      <c r="P3288" s="8">
        <v>172.56050114872966</v>
      </c>
      <c r="Q3288" s="8">
        <v>328.64219377829738</v>
      </c>
      <c r="R3288" s="8">
        <v>0</v>
      </c>
      <c r="S3288" s="8">
        <v>0</v>
      </c>
      <c r="T3288" s="8">
        <v>0</v>
      </c>
      <c r="U3288" s="8">
        <v>0</v>
      </c>
      <c r="V3288" s="8">
        <v>6733.0314980925141</v>
      </c>
      <c r="W3288" s="8">
        <v>0</v>
      </c>
      <c r="X3288" s="8">
        <v>159.62805674167055</v>
      </c>
      <c r="Y3288" s="8">
        <v>11015910</v>
      </c>
      <c r="Z3288" s="8">
        <v>2012</v>
      </c>
      <c r="AA3288" s="8" t="b">
        <v>0</v>
      </c>
      <c r="AB3288" s="9" t="s">
        <v>219</v>
      </c>
      <c r="AC3288" s="16">
        <f t="shared" si="155"/>
        <v>47405289.205260023</v>
      </c>
      <c r="AD3288" s="16">
        <f t="shared" si="154"/>
        <v>9944.1569622069637</v>
      </c>
      <c r="AE3288" s="16" t="str">
        <f>VLOOKUP(AB3288,aircraft!A:B,2,FALSE)</f>
        <v>Passenger</v>
      </c>
      <c r="AF3288" s="16">
        <f t="shared" si="156"/>
        <v>4.7253946193188563</v>
      </c>
    </row>
    <row r="3289" spans="1:32" x14ac:dyDescent="0.25">
      <c r="A3289" s="8">
        <v>1023519.5797854419</v>
      </c>
      <c r="B3289" s="8">
        <v>832298.94948471559</v>
      </c>
      <c r="C3289" s="8">
        <v>524316.86189497611</v>
      </c>
      <c r="D3289" s="8">
        <v>576735.419175877</v>
      </c>
      <c r="E3289" s="8">
        <v>912896.66498799738</v>
      </c>
      <c r="F3289" s="8">
        <v>0</v>
      </c>
      <c r="G3289" s="8">
        <v>0</v>
      </c>
      <c r="H3289" s="8">
        <v>0</v>
      </c>
      <c r="I3289" s="8">
        <v>0</v>
      </c>
      <c r="J3289" s="8">
        <v>16424079.188795505</v>
      </c>
      <c r="K3289" s="8">
        <v>0</v>
      </c>
      <c r="L3289" s="8">
        <v>422460.88124658592</v>
      </c>
      <c r="M3289" s="8">
        <v>1510.1311019274044</v>
      </c>
      <c r="N3289" s="8">
        <v>1128.050039615734</v>
      </c>
      <c r="O3289" s="8">
        <v>75.480126639139101</v>
      </c>
      <c r="P3289" s="8">
        <v>81.995871214043746</v>
      </c>
      <c r="Q3289" s="8">
        <v>164.763870733072</v>
      </c>
      <c r="R3289" s="8">
        <v>0</v>
      </c>
      <c r="S3289" s="8">
        <v>0</v>
      </c>
      <c r="T3289" s="8">
        <v>0</v>
      </c>
      <c r="U3289" s="8">
        <v>0</v>
      </c>
      <c r="V3289" s="8">
        <v>2846.6924698819257</v>
      </c>
      <c r="W3289" s="8">
        <v>0</v>
      </c>
      <c r="X3289" s="8">
        <v>63.36913519686015</v>
      </c>
      <c r="Y3289" s="8">
        <v>4616019</v>
      </c>
      <c r="Z3289" s="8">
        <v>2012</v>
      </c>
      <c r="AA3289" s="8" t="b">
        <v>0</v>
      </c>
      <c r="AB3289" s="9" t="s">
        <v>47</v>
      </c>
      <c r="AC3289" s="16">
        <f t="shared" si="155"/>
        <v>20716307.545371097</v>
      </c>
      <c r="AD3289" s="16">
        <f t="shared" si="154"/>
        <v>3023.7901453262534</v>
      </c>
      <c r="AE3289" s="16" t="str">
        <f>VLOOKUP(AB3289,aircraft!A:B,2,FALSE)</f>
        <v>Passenger</v>
      </c>
      <c r="AF3289" s="16">
        <f t="shared" si="156"/>
        <v>4.9662706165923867</v>
      </c>
    </row>
    <row r="3290" spans="1:32" x14ac:dyDescent="0.25">
      <c r="A3290" s="8">
        <v>385973.39205597766</v>
      </c>
      <c r="B3290" s="8">
        <v>341545.88614885899</v>
      </c>
      <c r="C3290" s="8">
        <v>209153.88709224807</v>
      </c>
      <c r="D3290" s="8">
        <v>225169.47033792885</v>
      </c>
      <c r="E3290" s="8">
        <v>348643.73053474224</v>
      </c>
      <c r="F3290" s="8">
        <v>0</v>
      </c>
      <c r="G3290" s="8">
        <v>0</v>
      </c>
      <c r="H3290" s="8">
        <v>0</v>
      </c>
      <c r="I3290" s="8">
        <v>0</v>
      </c>
      <c r="J3290" s="8">
        <v>5707393.5441098008</v>
      </c>
      <c r="K3290" s="8">
        <v>0</v>
      </c>
      <c r="L3290" s="8">
        <v>135927.10929814426</v>
      </c>
      <c r="M3290" s="8">
        <v>344.12553491528661</v>
      </c>
      <c r="N3290" s="8">
        <v>304.28951772228885</v>
      </c>
      <c r="O3290" s="8">
        <v>24.987339551933001</v>
      </c>
      <c r="P3290" s="8">
        <v>26.872951195549927</v>
      </c>
      <c r="Q3290" s="8">
        <v>50.059622835351171</v>
      </c>
      <c r="R3290" s="8">
        <v>0</v>
      </c>
      <c r="S3290" s="8">
        <v>0</v>
      </c>
      <c r="T3290" s="8">
        <v>0</v>
      </c>
      <c r="U3290" s="8">
        <v>0</v>
      </c>
      <c r="V3290" s="8">
        <v>989.28439358866876</v>
      </c>
      <c r="W3290" s="8">
        <v>0</v>
      </c>
      <c r="X3290" s="8">
        <v>20.389067363150325</v>
      </c>
      <c r="Y3290" s="8">
        <v>1611991</v>
      </c>
      <c r="Z3290" s="8">
        <v>2012</v>
      </c>
      <c r="AA3290" s="8" t="b">
        <v>0</v>
      </c>
      <c r="AB3290" s="9" t="s">
        <v>200</v>
      </c>
      <c r="AC3290" s="16">
        <f t="shared" si="155"/>
        <v>7353807.0195777016</v>
      </c>
      <c r="AD3290" s="16">
        <f t="shared" si="154"/>
        <v>770.72403358355984</v>
      </c>
      <c r="AE3290" s="16" t="str">
        <f>VLOOKUP(AB3290,aircraft!A:B,2,FALSE)</f>
        <v>Passenger</v>
      </c>
      <c r="AF3290" s="16">
        <f t="shared" si="156"/>
        <v>5.0844123611124488</v>
      </c>
    </row>
    <row r="3291" spans="1:32" x14ac:dyDescent="0.25">
      <c r="A3291" s="8">
        <v>3383.6839818896651</v>
      </c>
      <c r="B3291" s="8">
        <v>2261.8412414557852</v>
      </c>
      <c r="C3291" s="8">
        <v>2957.1182810104442</v>
      </c>
      <c r="D3291" s="8">
        <v>2540.0963174999497</v>
      </c>
      <c r="E3291" s="8">
        <v>6644.1985330804982</v>
      </c>
      <c r="F3291" s="8">
        <v>0</v>
      </c>
      <c r="G3291" s="8">
        <v>0</v>
      </c>
      <c r="H3291" s="8">
        <v>0</v>
      </c>
      <c r="I3291" s="8">
        <v>0</v>
      </c>
      <c r="J3291" s="8">
        <v>27700.675869369508</v>
      </c>
      <c r="K3291" s="8">
        <v>0</v>
      </c>
      <c r="L3291" s="8">
        <v>3561.5432978456593</v>
      </c>
      <c r="M3291" s="8">
        <v>4.5530599607432665</v>
      </c>
      <c r="N3291" s="8">
        <v>3.0435167258967697</v>
      </c>
      <c r="O3291" s="8">
        <v>2.2050102222916434E-2</v>
      </c>
      <c r="P3291" s="8">
        <v>1.8940528627684496E-2</v>
      </c>
      <c r="Q3291" s="8">
        <v>4.9665675524091839E-2</v>
      </c>
      <c r="R3291" s="8">
        <v>0</v>
      </c>
      <c r="S3291" s="8">
        <v>0</v>
      </c>
      <c r="T3291" s="8">
        <v>0</v>
      </c>
      <c r="U3291" s="8">
        <v>0</v>
      </c>
      <c r="V3291" s="8">
        <v>32.527454176903703</v>
      </c>
      <c r="W3291" s="8">
        <v>0</v>
      </c>
      <c r="X3291" s="8">
        <v>0.81915497668136383</v>
      </c>
      <c r="Y3291" s="8">
        <v>3707</v>
      </c>
      <c r="Z3291" s="8">
        <v>2012</v>
      </c>
      <c r="AA3291" s="8" t="b">
        <v>0</v>
      </c>
      <c r="AB3291" s="9" t="s">
        <v>214</v>
      </c>
      <c r="AC3291" s="16">
        <f t="shared" si="155"/>
        <v>49049.157522151509</v>
      </c>
      <c r="AD3291" s="16">
        <f t="shared" si="154"/>
        <v>8.5063879696960925</v>
      </c>
      <c r="AE3291" s="16" t="str">
        <f>VLOOKUP(AB3291,aircraft!A:B,2,FALSE)</f>
        <v>Passenger</v>
      </c>
      <c r="AF3291" s="16">
        <f t="shared" si="156"/>
        <v>14.888292330058494</v>
      </c>
    </row>
    <row r="3292" spans="1:32" x14ac:dyDescent="0.25">
      <c r="A3292" s="8">
        <v>298.81483065957826</v>
      </c>
      <c r="B3292" s="8">
        <v>199.74433521626062</v>
      </c>
      <c r="C3292" s="8">
        <v>212.39068982010232</v>
      </c>
      <c r="D3292" s="8">
        <v>195.78390751747298</v>
      </c>
      <c r="E3292" s="8">
        <v>510.76473192312903</v>
      </c>
      <c r="F3292" s="8">
        <v>0</v>
      </c>
      <c r="G3292" s="8">
        <v>0</v>
      </c>
      <c r="H3292" s="8">
        <v>0</v>
      </c>
      <c r="I3292" s="8">
        <v>0</v>
      </c>
      <c r="J3292" s="8">
        <v>407.6256103515625</v>
      </c>
      <c r="K3292" s="8">
        <v>0</v>
      </c>
      <c r="L3292" s="8">
        <v>296.7952748204716</v>
      </c>
      <c r="M3292" s="8">
        <v>0.13545029808637052</v>
      </c>
      <c r="N3292" s="8">
        <v>9.054245964427729E-2</v>
      </c>
      <c r="O3292" s="8">
        <v>1.6434598456953014E-3</v>
      </c>
      <c r="P3292" s="8">
        <v>1.5149580742490492E-3</v>
      </c>
      <c r="Q3292" s="8">
        <v>3.9818572587319422E-3</v>
      </c>
      <c r="R3292" s="8">
        <v>0</v>
      </c>
      <c r="S3292" s="8">
        <v>0</v>
      </c>
      <c r="T3292" s="8">
        <v>0</v>
      </c>
      <c r="U3292" s="8">
        <v>0</v>
      </c>
      <c r="V3292" s="8">
        <v>0.91853776406496768</v>
      </c>
      <c r="W3292" s="8">
        <v>0</v>
      </c>
      <c r="X3292" s="8">
        <v>6.8262914723446991E-2</v>
      </c>
      <c r="Y3292" s="8">
        <v>40</v>
      </c>
      <c r="Z3292" s="8">
        <v>2012</v>
      </c>
      <c r="AA3292" s="8" t="b">
        <v>0</v>
      </c>
      <c r="AB3292" s="9" t="s">
        <v>220</v>
      </c>
      <c r="AC3292" s="16">
        <f t="shared" si="155"/>
        <v>2121.9193803085773</v>
      </c>
      <c r="AD3292" s="16">
        <f t="shared" si="154"/>
        <v>0.30139594763277111</v>
      </c>
      <c r="AE3292" s="16" t="str">
        <f>VLOOKUP(AB3292,aircraft!A:B,2,FALSE)</f>
        <v>Passenger</v>
      </c>
      <c r="AF3292" s="16">
        <f t="shared" si="156"/>
        <v>53.047984507714432</v>
      </c>
    </row>
    <row r="3293" spans="1:32" x14ac:dyDescent="0.25">
      <c r="A3293" s="8">
        <v>595.40699507422414</v>
      </c>
      <c r="B3293" s="8">
        <v>398.00291756502912</v>
      </c>
      <c r="C3293" s="8">
        <v>477.47059885533827</v>
      </c>
      <c r="D3293" s="8">
        <v>448.21952557106823</v>
      </c>
      <c r="E3293" s="8">
        <v>1222.6295678191184</v>
      </c>
      <c r="F3293" s="8">
        <v>0</v>
      </c>
      <c r="G3293" s="8">
        <v>0</v>
      </c>
      <c r="H3293" s="8">
        <v>0</v>
      </c>
      <c r="I3293" s="8">
        <v>0</v>
      </c>
      <c r="J3293" s="8">
        <v>0</v>
      </c>
      <c r="K3293" s="8">
        <v>0</v>
      </c>
      <c r="L3293" s="8">
        <v>593.59054964094321</v>
      </c>
      <c r="M3293" s="8">
        <v>3.124262781961928</v>
      </c>
      <c r="N3293" s="8">
        <v>2.0884297845806628</v>
      </c>
      <c r="O3293" s="8">
        <v>3.819764781198727E-3</v>
      </c>
      <c r="P3293" s="8">
        <v>3.5857561955153819E-3</v>
      </c>
      <c r="Q3293" s="8">
        <v>9.7810365178582041E-3</v>
      </c>
      <c r="R3293" s="8">
        <v>0</v>
      </c>
      <c r="S3293" s="8">
        <v>0</v>
      </c>
      <c r="T3293" s="8">
        <v>0</v>
      </c>
      <c r="U3293" s="8">
        <v>0</v>
      </c>
      <c r="V3293" s="8">
        <v>35.31451076017693</v>
      </c>
      <c r="W3293" s="8">
        <v>0</v>
      </c>
      <c r="X3293" s="8">
        <v>0.13652582944689398</v>
      </c>
      <c r="Y3293" s="8">
        <v>80</v>
      </c>
      <c r="Z3293" s="8">
        <v>2012</v>
      </c>
      <c r="AA3293" s="8" t="b">
        <v>0</v>
      </c>
      <c r="AB3293" s="9" t="s">
        <v>192</v>
      </c>
      <c r="AC3293" s="16">
        <f t="shared" si="155"/>
        <v>3735.3201545257216</v>
      </c>
      <c r="AD3293" s="16">
        <f t="shared" si="154"/>
        <v>5.3664049534840572</v>
      </c>
      <c r="AE3293" s="16" t="str">
        <f>VLOOKUP(AB3293,aircraft!A:B,2,FALSE)</f>
        <v>Passenger</v>
      </c>
      <c r="AF3293" s="16">
        <f t="shared" si="156"/>
        <v>46.691501931571523</v>
      </c>
    </row>
    <row r="3294" spans="1:32" x14ac:dyDescent="0.25">
      <c r="A3294" s="8">
        <v>515.55634549675676</v>
      </c>
      <c r="B3294" s="8">
        <v>370.37924934202232</v>
      </c>
      <c r="C3294" s="8">
        <v>368.5168743976958</v>
      </c>
      <c r="D3294" s="8">
        <v>498.78353316216413</v>
      </c>
      <c r="E3294" s="8">
        <v>829.23346353943214</v>
      </c>
      <c r="F3294" s="8">
        <v>0</v>
      </c>
      <c r="G3294" s="8">
        <v>0</v>
      </c>
      <c r="H3294" s="8">
        <v>0</v>
      </c>
      <c r="I3294" s="8">
        <v>0</v>
      </c>
      <c r="J3294" s="8">
        <v>525.33707038588375</v>
      </c>
      <c r="K3294" s="8">
        <v>0</v>
      </c>
      <c r="L3294" s="8">
        <v>241.83790826424956</v>
      </c>
      <c r="M3294" s="8">
        <v>0.84635742545120785</v>
      </c>
      <c r="N3294" s="8">
        <v>0.60802903630566785</v>
      </c>
      <c r="O3294" s="8">
        <v>4.1219478610743723E-3</v>
      </c>
      <c r="P3294" s="8">
        <v>5.5790110589024246E-3</v>
      </c>
      <c r="Q3294" s="8">
        <v>1.0808062270156396E-2</v>
      </c>
      <c r="R3294" s="8">
        <v>0</v>
      </c>
      <c r="S3294" s="8">
        <v>0</v>
      </c>
      <c r="T3294" s="8">
        <v>0</v>
      </c>
      <c r="U3294" s="8">
        <v>0</v>
      </c>
      <c r="V3294" s="8">
        <v>8.3259108632109466</v>
      </c>
      <c r="W3294" s="8">
        <v>0</v>
      </c>
      <c r="X3294" s="8">
        <v>5.5622720135032888E-2</v>
      </c>
      <c r="Y3294" s="8">
        <v>243</v>
      </c>
      <c r="Z3294" s="8">
        <v>2012</v>
      </c>
      <c r="AA3294" s="8" t="b">
        <v>0</v>
      </c>
      <c r="AB3294" s="9" t="s">
        <v>258</v>
      </c>
      <c r="AC3294" s="16">
        <f t="shared" si="155"/>
        <v>3349.6444445882044</v>
      </c>
      <c r="AD3294" s="16">
        <f t="shared" si="154"/>
        <v>1.5305182030820417</v>
      </c>
      <c r="AE3294" s="16" t="str">
        <f>VLOOKUP(AB3294,aircraft!A:B,2,FALSE)</f>
        <v>Passenger</v>
      </c>
      <c r="AF3294" s="16">
        <f t="shared" si="156"/>
        <v>13.784545039457631</v>
      </c>
    </row>
    <row r="3295" spans="1:32" x14ac:dyDescent="0.25">
      <c r="A3295" s="8">
        <v>1001.835135313577</v>
      </c>
      <c r="B3295" s="8">
        <v>10.316134166868942</v>
      </c>
      <c r="C3295" s="8">
        <v>2060.5418949760497</v>
      </c>
      <c r="D3295" s="8">
        <v>3623.0011959786179</v>
      </c>
      <c r="E3295" s="8">
        <v>3738.8176659566739</v>
      </c>
      <c r="F3295" s="8">
        <v>0</v>
      </c>
      <c r="G3295" s="8">
        <v>0</v>
      </c>
      <c r="H3295" s="8">
        <v>0</v>
      </c>
      <c r="I3295" s="8">
        <v>0</v>
      </c>
      <c r="J3295" s="8">
        <v>107857.35104442836</v>
      </c>
      <c r="K3295" s="8">
        <v>0</v>
      </c>
      <c r="L3295" s="8">
        <v>0</v>
      </c>
      <c r="M3295" s="8">
        <v>0</v>
      </c>
      <c r="N3295" s="8">
        <v>0</v>
      </c>
      <c r="O3295" s="8">
        <v>0</v>
      </c>
      <c r="P3295" s="8">
        <v>0</v>
      </c>
      <c r="Q3295" s="8">
        <v>0</v>
      </c>
      <c r="R3295" s="8">
        <v>0</v>
      </c>
      <c r="S3295" s="8">
        <v>0</v>
      </c>
      <c r="T3295" s="8">
        <v>0</v>
      </c>
      <c r="U3295" s="8">
        <v>0</v>
      </c>
      <c r="V3295" s="8">
        <v>0</v>
      </c>
      <c r="W3295" s="8">
        <v>0</v>
      </c>
      <c r="X3295" s="8">
        <v>0</v>
      </c>
      <c r="Y3295" s="8">
        <v>110173</v>
      </c>
      <c r="Z3295" s="8">
        <v>2012</v>
      </c>
      <c r="AA3295" s="8" t="b">
        <v>0</v>
      </c>
      <c r="AB3295" s="9" t="s">
        <v>48</v>
      </c>
      <c r="AC3295" s="16">
        <f t="shared" si="155"/>
        <v>118291.86307082015</v>
      </c>
      <c r="AD3295" s="16">
        <f t="shared" si="154"/>
        <v>0</v>
      </c>
      <c r="AE3295" s="16" t="str">
        <f>VLOOKUP(AB3295,aircraft!A:B,2,FALSE)</f>
        <v>Passenger</v>
      </c>
      <c r="AF3295" s="16">
        <f t="shared" si="156"/>
        <v>1.1934733322715096</v>
      </c>
    </row>
    <row r="3296" spans="1:32" x14ac:dyDescent="0.25">
      <c r="A3296" s="8">
        <v>2066.8727402914551</v>
      </c>
      <c r="B3296" s="8">
        <v>0</v>
      </c>
      <c r="C3296" s="8">
        <v>4300.633288083136</v>
      </c>
      <c r="D3296" s="8">
        <v>7561.6999509596299</v>
      </c>
      <c r="E3296" s="8">
        <v>7803.4247939780234</v>
      </c>
      <c r="F3296" s="8">
        <v>0</v>
      </c>
      <c r="G3296" s="8">
        <v>0</v>
      </c>
      <c r="H3296" s="8">
        <v>0</v>
      </c>
      <c r="I3296" s="8">
        <v>0</v>
      </c>
      <c r="J3296" s="8">
        <v>142535.78724981545</v>
      </c>
      <c r="K3296" s="8">
        <v>0</v>
      </c>
      <c r="L3296" s="8">
        <v>0</v>
      </c>
      <c r="M3296" s="8">
        <v>0</v>
      </c>
      <c r="N3296" s="8">
        <v>0</v>
      </c>
      <c r="O3296" s="8">
        <v>0</v>
      </c>
      <c r="P3296" s="8">
        <v>0</v>
      </c>
      <c r="Q3296" s="8">
        <v>0</v>
      </c>
      <c r="R3296" s="8">
        <v>0</v>
      </c>
      <c r="S3296" s="8">
        <v>0</v>
      </c>
      <c r="T3296" s="8">
        <v>0</v>
      </c>
      <c r="U3296" s="8">
        <v>0</v>
      </c>
      <c r="V3296" s="8">
        <v>0</v>
      </c>
      <c r="W3296" s="8">
        <v>0</v>
      </c>
      <c r="X3296" s="8">
        <v>0</v>
      </c>
      <c r="Y3296" s="8">
        <v>142373</v>
      </c>
      <c r="Z3296" s="8">
        <v>2012</v>
      </c>
      <c r="AA3296" s="8" t="b">
        <v>0</v>
      </c>
      <c r="AB3296" s="9" t="s">
        <v>206</v>
      </c>
      <c r="AC3296" s="16">
        <f t="shared" si="155"/>
        <v>164268.41802312768</v>
      </c>
      <c r="AD3296" s="16">
        <f t="shared" si="154"/>
        <v>0</v>
      </c>
      <c r="AE3296" s="16" t="str">
        <f>VLOOKUP(AB3296,aircraft!A:B,2,FALSE)</f>
        <v>Passenger</v>
      </c>
      <c r="AF3296" s="16">
        <f t="shared" si="156"/>
        <v>1.3127472314998829</v>
      </c>
    </row>
    <row r="3297" spans="1:32" x14ac:dyDescent="0.25">
      <c r="A3297" s="8">
        <v>73394.981118654367</v>
      </c>
      <c r="B3297" s="8">
        <v>44021.627040767205</v>
      </c>
      <c r="C3297" s="8">
        <v>21057.15885938568</v>
      </c>
      <c r="D3297" s="8">
        <v>64132.15577367782</v>
      </c>
      <c r="E3297" s="8">
        <v>85509.541031570407</v>
      </c>
      <c r="F3297" s="8">
        <v>0</v>
      </c>
      <c r="G3297" s="8">
        <v>0</v>
      </c>
      <c r="H3297" s="8">
        <v>0</v>
      </c>
      <c r="I3297" s="8">
        <v>0</v>
      </c>
      <c r="J3297" s="8">
        <v>613392.15312026138</v>
      </c>
      <c r="K3297" s="8">
        <v>0</v>
      </c>
      <c r="L3297" s="8">
        <v>0</v>
      </c>
      <c r="M3297" s="8">
        <v>281.93588552567024</v>
      </c>
      <c r="N3297" s="8">
        <v>169.10252190071057</v>
      </c>
      <c r="O3297" s="8">
        <v>0</v>
      </c>
      <c r="P3297" s="8">
        <v>0</v>
      </c>
      <c r="Q3297" s="8">
        <v>0</v>
      </c>
      <c r="R3297" s="8">
        <v>0</v>
      </c>
      <c r="S3297" s="8">
        <v>0</v>
      </c>
      <c r="T3297" s="8">
        <v>0</v>
      </c>
      <c r="U3297" s="8">
        <v>0</v>
      </c>
      <c r="V3297" s="8">
        <v>0</v>
      </c>
      <c r="W3297" s="8">
        <v>0</v>
      </c>
      <c r="X3297" s="8">
        <v>0</v>
      </c>
      <c r="Y3297" s="8">
        <v>601415</v>
      </c>
      <c r="Z3297" s="8">
        <v>2012</v>
      </c>
      <c r="AA3297" s="8" t="b">
        <v>0</v>
      </c>
      <c r="AB3297" s="9" t="s">
        <v>255</v>
      </c>
      <c r="AC3297" s="16">
        <f t="shared" si="155"/>
        <v>901507.61694431677</v>
      </c>
      <c r="AD3297" s="16">
        <f t="shared" si="154"/>
        <v>451.03840742638079</v>
      </c>
      <c r="AE3297" s="16" t="str">
        <f>VLOOKUP(AB3297,aircraft!A:B,2,FALSE)</f>
        <v>Passenger</v>
      </c>
      <c r="AF3297" s="16">
        <f t="shared" si="156"/>
        <v>1.7396827496857661</v>
      </c>
    </row>
    <row r="3298" spans="1:32" x14ac:dyDescent="0.25">
      <c r="A3298" s="8">
        <v>3990.1652979670839</v>
      </c>
      <c r="B3298" s="8">
        <v>89.487829150369649</v>
      </c>
      <c r="C3298" s="8">
        <v>11908.608769526467</v>
      </c>
      <c r="D3298" s="8">
        <v>18648.440577863279</v>
      </c>
      <c r="E3298" s="8">
        <v>23009.770153967391</v>
      </c>
      <c r="F3298" s="8">
        <v>0</v>
      </c>
      <c r="G3298" s="8">
        <v>0</v>
      </c>
      <c r="H3298" s="8">
        <v>0</v>
      </c>
      <c r="I3298" s="8">
        <v>0</v>
      </c>
      <c r="J3298" s="8">
        <v>525938.03009527805</v>
      </c>
      <c r="K3298" s="8">
        <v>0</v>
      </c>
      <c r="L3298" s="8">
        <v>10877.892097929664</v>
      </c>
      <c r="M3298" s="8">
        <v>18.833578685466531</v>
      </c>
      <c r="N3298" s="8">
        <v>0.42238251947951644</v>
      </c>
      <c r="O3298" s="8">
        <v>0.34042024371316398</v>
      </c>
      <c r="P3298" s="8">
        <v>0.532871356058922</v>
      </c>
      <c r="Q3298" s="8">
        <v>0.86796823655065458</v>
      </c>
      <c r="R3298" s="8">
        <v>0</v>
      </c>
      <c r="S3298" s="8">
        <v>0</v>
      </c>
      <c r="T3298" s="8">
        <v>0</v>
      </c>
      <c r="U3298" s="8">
        <v>0</v>
      </c>
      <c r="V3298" s="8">
        <v>217.91496172725687</v>
      </c>
      <c r="W3298" s="8">
        <v>0</v>
      </c>
      <c r="X3298" s="8">
        <v>6.6355140516834483</v>
      </c>
      <c r="Y3298" s="8">
        <v>173283</v>
      </c>
      <c r="Z3298" s="8">
        <v>2012</v>
      </c>
      <c r="AA3298" s="8" t="b">
        <v>0</v>
      </c>
      <c r="AB3298" s="9" t="s">
        <v>231</v>
      </c>
      <c r="AC3298" s="16">
        <f t="shared" si="155"/>
        <v>594462.39482168225</v>
      </c>
      <c r="AD3298" s="16">
        <f t="shared" si="154"/>
        <v>27.632735092952238</v>
      </c>
      <c r="AE3298" s="16" t="str">
        <f>VLOOKUP(AB3298,aircraft!A:B,2,FALSE)</f>
        <v>Passenger</v>
      </c>
      <c r="AF3298" s="16">
        <f t="shared" si="156"/>
        <v>3.7218288071199925</v>
      </c>
    </row>
    <row r="3299" spans="1:32" x14ac:dyDescent="0.25">
      <c r="A3299" s="8">
        <v>55818.335424767603</v>
      </c>
      <c r="B3299" s="8">
        <v>19237.184083971173</v>
      </c>
      <c r="C3299" s="8">
        <v>27708.321772468262</v>
      </c>
      <c r="D3299" s="8">
        <v>43504.979277542057</v>
      </c>
      <c r="E3299" s="8">
        <v>53676.731671223322</v>
      </c>
      <c r="F3299" s="8">
        <v>0</v>
      </c>
      <c r="G3299" s="8">
        <v>0</v>
      </c>
      <c r="H3299" s="8">
        <v>0</v>
      </c>
      <c r="I3299" s="8">
        <v>0</v>
      </c>
      <c r="J3299" s="8">
        <v>1164736.049407965</v>
      </c>
      <c r="K3299" s="8">
        <v>0</v>
      </c>
      <c r="L3299" s="8">
        <v>27572.210077957887</v>
      </c>
      <c r="M3299" s="8">
        <v>300.86083150773925</v>
      </c>
      <c r="N3299" s="8">
        <v>103.68842344236047</v>
      </c>
      <c r="O3299" s="8">
        <v>2.2394008862231454</v>
      </c>
      <c r="P3299" s="8">
        <v>3.5127689947903589</v>
      </c>
      <c r="Q3299" s="8">
        <v>5.0487847690713092</v>
      </c>
      <c r="R3299" s="8">
        <v>0</v>
      </c>
      <c r="S3299" s="8">
        <v>0</v>
      </c>
      <c r="T3299" s="8">
        <v>0</v>
      </c>
      <c r="U3299" s="8">
        <v>0</v>
      </c>
      <c r="V3299" s="8">
        <v>489.25883651308243</v>
      </c>
      <c r="W3299" s="8">
        <v>0</v>
      </c>
      <c r="X3299" s="8">
        <v>15.716159046491054</v>
      </c>
      <c r="Y3299" s="8">
        <v>383635</v>
      </c>
      <c r="Z3299" s="8">
        <v>2012</v>
      </c>
      <c r="AA3299" s="8" t="b">
        <v>0</v>
      </c>
      <c r="AB3299" s="9" t="s">
        <v>53</v>
      </c>
      <c r="AC3299" s="16">
        <f t="shared" si="155"/>
        <v>1392253.8117158953</v>
      </c>
      <c r="AD3299" s="16">
        <f t="shared" si="154"/>
        <v>431.06636864667558</v>
      </c>
      <c r="AE3299" s="16" t="str">
        <f>VLOOKUP(AB3299,aircraft!A:B,2,FALSE)</f>
        <v>Passenger</v>
      </c>
      <c r="AF3299" s="16">
        <f t="shared" si="156"/>
        <v>3.8602382735961949</v>
      </c>
    </row>
    <row r="3300" spans="1:32" x14ac:dyDescent="0.25">
      <c r="A3300" s="8">
        <v>21.401458453897636</v>
      </c>
      <c r="B3300" s="8">
        <v>0</v>
      </c>
      <c r="C3300" s="8">
        <v>73.778564505020341</v>
      </c>
      <c r="D3300" s="8">
        <v>115.4631188197615</v>
      </c>
      <c r="E3300" s="8">
        <v>142.15558055377801</v>
      </c>
      <c r="F3300" s="8">
        <v>0</v>
      </c>
      <c r="G3300" s="8">
        <v>0</v>
      </c>
      <c r="H3300" s="8">
        <v>0</v>
      </c>
      <c r="I3300" s="8">
        <v>0</v>
      </c>
      <c r="J3300" s="8">
        <v>3446.9382345771787</v>
      </c>
      <c r="K3300" s="8">
        <v>0</v>
      </c>
      <c r="L3300" s="8">
        <v>67.736145079135895</v>
      </c>
      <c r="M3300" s="8">
        <v>0.1153538624346175</v>
      </c>
      <c r="N3300" s="8">
        <v>0</v>
      </c>
      <c r="O3300" s="8">
        <v>5.9966519775909409E-3</v>
      </c>
      <c r="P3300" s="8">
        <v>9.3847331464713725E-3</v>
      </c>
      <c r="Q3300" s="8">
        <v>1.3506607001199326E-2</v>
      </c>
      <c r="R3300" s="8">
        <v>0</v>
      </c>
      <c r="S3300" s="8">
        <v>0</v>
      </c>
      <c r="T3300" s="8">
        <v>0</v>
      </c>
      <c r="U3300" s="8">
        <v>0</v>
      </c>
      <c r="V3300" s="8">
        <v>1.4095458962768317</v>
      </c>
      <c r="W3300" s="8">
        <v>0</v>
      </c>
      <c r="X3300" s="8">
        <v>4.1319047700888595E-2</v>
      </c>
      <c r="Y3300" s="8">
        <v>1136</v>
      </c>
      <c r="Z3300" s="8">
        <v>2012</v>
      </c>
      <c r="AA3300" s="8" t="b">
        <v>0</v>
      </c>
      <c r="AB3300" s="9" t="s">
        <v>54</v>
      </c>
      <c r="AC3300" s="16">
        <f t="shared" si="155"/>
        <v>3867.4731019887722</v>
      </c>
      <c r="AD3300" s="16">
        <f t="shared" si="154"/>
        <v>0.18556090226076774</v>
      </c>
      <c r="AE3300" s="16" t="str">
        <f>VLOOKUP(AB3300,aircraft!A:B,2,FALSE)</f>
        <v>Passenger</v>
      </c>
      <c r="AF3300" s="16">
        <f t="shared" si="156"/>
        <v>3.5356661910097138</v>
      </c>
    </row>
    <row r="3301" spans="1:32" x14ac:dyDescent="0.25">
      <c r="A3301" s="8">
        <v>3342.6492148097132</v>
      </c>
      <c r="B3301" s="8">
        <v>74.560326022757152</v>
      </c>
      <c r="C3301" s="8">
        <v>2532.5450640426284</v>
      </c>
      <c r="D3301" s="8">
        <v>4452.9130022871159</v>
      </c>
      <c r="E3301" s="8">
        <v>4595.2592608576924</v>
      </c>
      <c r="F3301" s="8">
        <v>0</v>
      </c>
      <c r="G3301" s="8">
        <v>0</v>
      </c>
      <c r="H3301" s="8">
        <v>0</v>
      </c>
      <c r="I3301" s="8">
        <v>0</v>
      </c>
      <c r="J3301" s="8">
        <v>112259.55376682639</v>
      </c>
      <c r="K3301" s="8">
        <v>0</v>
      </c>
      <c r="L3301" s="8">
        <v>0</v>
      </c>
      <c r="M3301" s="8">
        <v>0</v>
      </c>
      <c r="N3301" s="8">
        <v>0</v>
      </c>
      <c r="O3301" s="8">
        <v>0</v>
      </c>
      <c r="P3301" s="8">
        <v>0</v>
      </c>
      <c r="Q3301" s="8">
        <v>0</v>
      </c>
      <c r="R3301" s="8">
        <v>0</v>
      </c>
      <c r="S3301" s="8">
        <v>0</v>
      </c>
      <c r="T3301" s="8">
        <v>0</v>
      </c>
      <c r="U3301" s="8">
        <v>0</v>
      </c>
      <c r="V3301" s="8">
        <v>0</v>
      </c>
      <c r="W3301" s="8">
        <v>0</v>
      </c>
      <c r="X3301" s="8">
        <v>0</v>
      </c>
      <c r="Y3301" s="8">
        <v>82906</v>
      </c>
      <c r="Z3301" s="8">
        <v>2012</v>
      </c>
      <c r="AA3301" s="8" t="b">
        <v>0</v>
      </c>
      <c r="AB3301" s="9" t="s">
        <v>55</v>
      </c>
      <c r="AC3301" s="16">
        <f t="shared" si="155"/>
        <v>127257.48063484629</v>
      </c>
      <c r="AD3301" s="16">
        <f t="shared" si="154"/>
        <v>0</v>
      </c>
      <c r="AE3301" s="16" t="str">
        <f>VLOOKUP(AB3301,aircraft!A:B,2,FALSE)</f>
        <v>Passenger</v>
      </c>
      <c r="AF3301" s="16">
        <f t="shared" si="156"/>
        <v>1.535652451842261</v>
      </c>
    </row>
    <row r="3302" spans="1:32" x14ac:dyDescent="0.25">
      <c r="A3302" s="8">
        <v>192063.94582089008</v>
      </c>
      <c r="B3302" s="8">
        <v>64751.633542365053</v>
      </c>
      <c r="C3302" s="8">
        <v>103860.32259829753</v>
      </c>
      <c r="D3302" s="8">
        <v>116273.16897821394</v>
      </c>
      <c r="E3302" s="8">
        <v>133747.1451405171</v>
      </c>
      <c r="F3302" s="8">
        <v>0</v>
      </c>
      <c r="G3302" s="8">
        <v>0</v>
      </c>
      <c r="H3302" s="8">
        <v>0</v>
      </c>
      <c r="I3302" s="8">
        <v>0</v>
      </c>
      <c r="J3302" s="8">
        <v>2583314.8560766173</v>
      </c>
      <c r="K3302" s="8">
        <v>0</v>
      </c>
      <c r="L3302" s="8">
        <v>89946.801428450257</v>
      </c>
      <c r="M3302" s="8">
        <v>316.98592671587795</v>
      </c>
      <c r="N3302" s="8">
        <v>106.61995145362454</v>
      </c>
      <c r="O3302" s="8">
        <v>9.4909292223461765</v>
      </c>
      <c r="P3302" s="8">
        <v>10.505926992579949</v>
      </c>
      <c r="Q3302" s="8">
        <v>13.078954084999506</v>
      </c>
      <c r="R3302" s="8">
        <v>0</v>
      </c>
      <c r="S3302" s="8">
        <v>0</v>
      </c>
      <c r="T3302" s="8">
        <v>0</v>
      </c>
      <c r="U3302" s="8">
        <v>0</v>
      </c>
      <c r="V3302" s="8">
        <v>2514.5158161047948</v>
      </c>
      <c r="W3302" s="8">
        <v>0</v>
      </c>
      <c r="X3302" s="8">
        <v>92.645198876969772</v>
      </c>
      <c r="Y3302" s="8">
        <v>728058</v>
      </c>
      <c r="Z3302" s="8">
        <v>2012</v>
      </c>
      <c r="AA3302" s="8" t="b">
        <v>0</v>
      </c>
      <c r="AB3302" s="9" t="s">
        <v>70</v>
      </c>
      <c r="AC3302" s="16">
        <f t="shared" si="155"/>
        <v>3283957.8735853513</v>
      </c>
      <c r="AD3302" s="16">
        <f t="shared" si="154"/>
        <v>549.32688734639783</v>
      </c>
      <c r="AE3302" s="16" t="str">
        <f>VLOOKUP(AB3302,aircraft!A:B,2,FALSE)</f>
        <v>Passenger</v>
      </c>
      <c r="AF3302" s="16">
        <f t="shared" si="156"/>
        <v>5.1062147011660111</v>
      </c>
    </row>
    <row r="3303" spans="1:32" x14ac:dyDescent="0.25">
      <c r="A3303" s="8">
        <v>691818.37370638468</v>
      </c>
      <c r="B3303" s="8">
        <v>354453.48273579992</v>
      </c>
      <c r="C3303" s="8">
        <v>275907.97543390619</v>
      </c>
      <c r="D3303" s="8">
        <v>261622.52631315106</v>
      </c>
      <c r="E3303" s="8">
        <v>602477.81399253011</v>
      </c>
      <c r="F3303" s="8">
        <v>0</v>
      </c>
      <c r="G3303" s="8">
        <v>0</v>
      </c>
      <c r="H3303" s="8">
        <v>0</v>
      </c>
      <c r="I3303" s="8">
        <v>0</v>
      </c>
      <c r="J3303" s="8">
        <v>7068483.5642683934</v>
      </c>
      <c r="K3303" s="8">
        <v>0</v>
      </c>
      <c r="L3303" s="8">
        <v>321175.23708965164</v>
      </c>
      <c r="M3303" s="8">
        <v>982.45533333421281</v>
      </c>
      <c r="N3303" s="8">
        <v>503.3610310739956</v>
      </c>
      <c r="O3303" s="8">
        <v>11.632746260391436</v>
      </c>
      <c r="P3303" s="8">
        <v>11.031385712373661</v>
      </c>
      <c r="Q3303" s="8">
        <v>26.1539834094296</v>
      </c>
      <c r="R3303" s="8">
        <v>0</v>
      </c>
      <c r="S3303" s="8">
        <v>0</v>
      </c>
      <c r="T3303" s="8">
        <v>0</v>
      </c>
      <c r="U3303" s="8">
        <v>0</v>
      </c>
      <c r="V3303" s="8">
        <v>1182.2585723489804</v>
      </c>
      <c r="W3303" s="8">
        <v>0</v>
      </c>
      <c r="X3303" s="8">
        <v>330.81047065579196</v>
      </c>
      <c r="Y3303" s="8">
        <v>2146183</v>
      </c>
      <c r="Z3303" s="8">
        <v>2012</v>
      </c>
      <c r="AA3303" s="8" t="b">
        <v>0</v>
      </c>
      <c r="AB3303" s="9" t="s">
        <v>71</v>
      </c>
      <c r="AC3303" s="16">
        <f t="shared" si="155"/>
        <v>9575938.9735398181</v>
      </c>
      <c r="AD3303" s="16">
        <f t="shared" si="154"/>
        <v>1865.444950446195</v>
      </c>
      <c r="AE3303" s="16" t="str">
        <f>VLOOKUP(AB3303,aircraft!A:B,2,FALSE)</f>
        <v>Passenger</v>
      </c>
      <c r="AF3303" s="16">
        <f t="shared" si="156"/>
        <v>5.1098703686128202</v>
      </c>
    </row>
    <row r="3304" spans="1:32" x14ac:dyDescent="0.25">
      <c r="A3304" s="8">
        <v>491.97628995629992</v>
      </c>
      <c r="B3304" s="8">
        <v>185.33549928623614</v>
      </c>
      <c r="C3304" s="8">
        <v>265.36973458603001</v>
      </c>
      <c r="D3304" s="8">
        <v>333.45410538779151</v>
      </c>
      <c r="E3304" s="8">
        <v>402.42639905427876</v>
      </c>
      <c r="F3304" s="8">
        <v>0</v>
      </c>
      <c r="G3304" s="8">
        <v>0</v>
      </c>
      <c r="H3304" s="8">
        <v>0</v>
      </c>
      <c r="I3304" s="8">
        <v>0</v>
      </c>
      <c r="J3304" s="8">
        <v>5601.9557519423961</v>
      </c>
      <c r="K3304" s="8">
        <v>0</v>
      </c>
      <c r="L3304" s="8">
        <v>228.93337579599938</v>
      </c>
      <c r="M3304" s="8">
        <v>0.77828467182619676</v>
      </c>
      <c r="N3304" s="8">
        <v>0.29452131843079776</v>
      </c>
      <c r="O3304" s="8">
        <v>2.0501518870175362E-2</v>
      </c>
      <c r="P3304" s="8">
        <v>2.5725918043085227E-2</v>
      </c>
      <c r="Q3304" s="8">
        <v>3.0416594334107951E-2</v>
      </c>
      <c r="R3304" s="8">
        <v>0</v>
      </c>
      <c r="S3304" s="8">
        <v>0</v>
      </c>
      <c r="T3304" s="8">
        <v>0</v>
      </c>
      <c r="U3304" s="8">
        <v>0</v>
      </c>
      <c r="V3304" s="8">
        <v>0.94133895403516354</v>
      </c>
      <c r="W3304" s="8">
        <v>0</v>
      </c>
      <c r="X3304" s="8">
        <v>0.23580136028592352</v>
      </c>
      <c r="Y3304" s="8">
        <v>1701</v>
      </c>
      <c r="Z3304" s="8">
        <v>2012</v>
      </c>
      <c r="AA3304" s="8" t="b">
        <v>0</v>
      </c>
      <c r="AB3304" s="9" t="s">
        <v>154</v>
      </c>
      <c r="AC3304" s="16">
        <f t="shared" si="155"/>
        <v>7509.4511560090323</v>
      </c>
      <c r="AD3304" s="16">
        <f t="shared" si="154"/>
        <v>1.3852513817902865</v>
      </c>
      <c r="AE3304" s="16" t="str">
        <f>VLOOKUP(AB3304,aircraft!A:B,2,FALSE)</f>
        <v>Passenger</v>
      </c>
      <c r="AF3304" s="16">
        <f t="shared" si="156"/>
        <v>5.0643749495446677</v>
      </c>
    </row>
    <row r="3305" spans="1:32" x14ac:dyDescent="0.25">
      <c r="A3305" s="8">
        <v>56022.516440178748</v>
      </c>
      <c r="B3305" s="8">
        <v>18243.86181064252</v>
      </c>
      <c r="C3305" s="8">
        <v>33632.554569502769</v>
      </c>
      <c r="D3305" s="8">
        <v>37896.154978631545</v>
      </c>
      <c r="E3305" s="8">
        <v>39578.328919827829</v>
      </c>
      <c r="F3305" s="8">
        <v>0</v>
      </c>
      <c r="G3305" s="8">
        <v>0</v>
      </c>
      <c r="H3305" s="8">
        <v>0</v>
      </c>
      <c r="I3305" s="8">
        <v>0</v>
      </c>
      <c r="J3305" s="8">
        <v>1184209.6984964018</v>
      </c>
      <c r="K3305" s="8">
        <v>0</v>
      </c>
      <c r="L3305" s="8">
        <v>28454.926831541299</v>
      </c>
      <c r="M3305" s="8">
        <v>104.15048165782794</v>
      </c>
      <c r="N3305" s="8">
        <v>33.915753304986595</v>
      </c>
      <c r="O3305" s="8">
        <v>3.3575465987591975</v>
      </c>
      <c r="P3305" s="8">
        <v>3.7825771408874331</v>
      </c>
      <c r="Q3305" s="8">
        <v>3.9502076672366648</v>
      </c>
      <c r="R3305" s="8">
        <v>0</v>
      </c>
      <c r="S3305" s="8">
        <v>0</v>
      </c>
      <c r="T3305" s="8">
        <v>0</v>
      </c>
      <c r="U3305" s="8">
        <v>0</v>
      </c>
      <c r="V3305" s="8">
        <v>158.15279186055778</v>
      </c>
      <c r="W3305" s="8">
        <v>0</v>
      </c>
      <c r="X3305" s="8">
        <v>10.52832276522089</v>
      </c>
      <c r="Y3305" s="8">
        <v>285194</v>
      </c>
      <c r="Z3305" s="8">
        <v>2012</v>
      </c>
      <c r="AA3305" s="8" t="b">
        <v>0</v>
      </c>
      <c r="AB3305" s="9" t="s">
        <v>212</v>
      </c>
      <c r="AC3305" s="16">
        <f t="shared" si="155"/>
        <v>1398038.0420467264</v>
      </c>
      <c r="AD3305" s="16">
        <f t="shared" si="154"/>
        <v>159.68488913491871</v>
      </c>
      <c r="AE3305" s="16" t="str">
        <f>VLOOKUP(AB3305,aircraft!A:B,2,FALSE)</f>
        <v>Passenger</v>
      </c>
      <c r="AF3305" s="16">
        <f t="shared" si="156"/>
        <v>5.4097212602731775</v>
      </c>
    </row>
    <row r="3306" spans="1:32" x14ac:dyDescent="0.25">
      <c r="A3306" s="8">
        <v>1304.2193801698954</v>
      </c>
      <c r="B3306" s="8">
        <v>741.90783524749691</v>
      </c>
      <c r="C3306" s="8">
        <v>1085.32516042524</v>
      </c>
      <c r="D3306" s="8">
        <v>1002.3411819084105</v>
      </c>
      <c r="E3306" s="8">
        <v>2195.7477498930812</v>
      </c>
      <c r="F3306" s="8">
        <v>0</v>
      </c>
      <c r="G3306" s="8">
        <v>0</v>
      </c>
      <c r="H3306" s="8">
        <v>0</v>
      </c>
      <c r="I3306" s="8">
        <v>0</v>
      </c>
      <c r="J3306" s="8">
        <v>0</v>
      </c>
      <c r="K3306" s="8">
        <v>0</v>
      </c>
      <c r="L3306" s="8">
        <v>1638.0246215797997</v>
      </c>
      <c r="M3306" s="8">
        <v>2.5117362196838262</v>
      </c>
      <c r="N3306" s="8">
        <v>1.4083778535731559</v>
      </c>
      <c r="O3306" s="8">
        <v>9.6166820039339268E-2</v>
      </c>
      <c r="P3306" s="8">
        <v>8.7809545274496692E-2</v>
      </c>
      <c r="Q3306" s="8">
        <v>0.21919013513586741</v>
      </c>
      <c r="R3306" s="8">
        <v>0</v>
      </c>
      <c r="S3306" s="8">
        <v>0</v>
      </c>
      <c r="T3306" s="8">
        <v>0</v>
      </c>
      <c r="U3306" s="8">
        <v>0</v>
      </c>
      <c r="V3306" s="8">
        <v>20.040159535550046</v>
      </c>
      <c r="W3306" s="8">
        <v>0</v>
      </c>
      <c r="X3306" s="8">
        <v>2.4570369537271102</v>
      </c>
      <c r="Y3306" s="8">
        <v>212</v>
      </c>
      <c r="Z3306" s="8">
        <v>2012</v>
      </c>
      <c r="AA3306" s="8" t="b">
        <v>0</v>
      </c>
      <c r="AB3306" s="9" t="s">
        <v>77</v>
      </c>
      <c r="AC3306" s="16">
        <f t="shared" si="155"/>
        <v>7967.5659292239234</v>
      </c>
      <c r="AD3306" s="16">
        <f t="shared" si="154"/>
        <v>6.7803175274337955</v>
      </c>
      <c r="AE3306" s="16" t="str">
        <f>VLOOKUP(AB3306,aircraft!A:B,2,FALSE)</f>
        <v>Passenger</v>
      </c>
      <c r="AF3306" s="16">
        <f t="shared" si="156"/>
        <v>57.166814066542962</v>
      </c>
    </row>
    <row r="3307" spans="1:32" x14ac:dyDescent="0.25">
      <c r="A3307" s="8">
        <v>415.67805731116744</v>
      </c>
      <c r="B3307" s="8">
        <v>211.83031130471107</v>
      </c>
      <c r="C3307" s="8">
        <v>405.44435334104571</v>
      </c>
      <c r="D3307" s="8">
        <v>360.71008768161579</v>
      </c>
      <c r="E3307" s="8">
        <v>771.70919501984918</v>
      </c>
      <c r="F3307" s="8">
        <v>0</v>
      </c>
      <c r="G3307" s="8">
        <v>0</v>
      </c>
      <c r="H3307" s="8">
        <v>0</v>
      </c>
      <c r="I3307" s="8">
        <v>0</v>
      </c>
      <c r="J3307" s="8">
        <v>0</v>
      </c>
      <c r="K3307" s="8">
        <v>0</v>
      </c>
      <c r="L3307" s="8">
        <v>536.3295566512752</v>
      </c>
      <c r="M3307" s="8">
        <v>0.71382260299428901</v>
      </c>
      <c r="N3307" s="8">
        <v>0.36376532643248832</v>
      </c>
      <c r="O3307" s="8">
        <v>2.1280711643197114E-2</v>
      </c>
      <c r="P3307" s="8">
        <v>1.8932727264517817E-2</v>
      </c>
      <c r="Q3307" s="8">
        <v>4.6531380364477112E-2</v>
      </c>
      <c r="R3307" s="8">
        <v>0</v>
      </c>
      <c r="S3307" s="8">
        <v>0</v>
      </c>
      <c r="T3307" s="8">
        <v>0</v>
      </c>
      <c r="U3307" s="8">
        <v>0</v>
      </c>
      <c r="V3307" s="8">
        <v>6.8292756842990636</v>
      </c>
      <c r="W3307" s="8">
        <v>0</v>
      </c>
      <c r="X3307" s="8">
        <v>0.80449434196985437</v>
      </c>
      <c r="Y3307" s="8">
        <v>149</v>
      </c>
      <c r="Z3307" s="8">
        <v>2012</v>
      </c>
      <c r="AA3307" s="8" t="b">
        <v>0</v>
      </c>
      <c r="AB3307" s="9" t="s">
        <v>268</v>
      </c>
      <c r="AC3307" s="16">
        <f t="shared" si="155"/>
        <v>2701.7015613096642</v>
      </c>
      <c r="AD3307" s="16">
        <f t="shared" si="154"/>
        <v>1.9688270906688237</v>
      </c>
      <c r="AE3307" s="16" t="str">
        <f>VLOOKUP(AB3307,aircraft!A:B,2,FALSE)</f>
        <v>Freighter</v>
      </c>
      <c r="AF3307" s="16">
        <f t="shared" si="156"/>
        <v>18.132225243689021</v>
      </c>
    </row>
    <row r="3308" spans="1:32" x14ac:dyDescent="0.25">
      <c r="A3308" s="8">
        <v>3459.0821894631567</v>
      </c>
      <c r="B3308" s="8">
        <v>1547.6091829601967</v>
      </c>
      <c r="C3308" s="8">
        <v>2560.8326517022033</v>
      </c>
      <c r="D3308" s="8">
        <v>3119.3195173134623</v>
      </c>
      <c r="E3308" s="8">
        <v>4536.2580647439563</v>
      </c>
      <c r="F3308" s="8">
        <v>0</v>
      </c>
      <c r="G3308" s="8">
        <v>0</v>
      </c>
      <c r="H3308" s="8">
        <v>0</v>
      </c>
      <c r="I3308" s="8">
        <v>0</v>
      </c>
      <c r="J3308" s="8">
        <v>40604.97886242628</v>
      </c>
      <c r="K3308" s="8">
        <v>0</v>
      </c>
      <c r="L3308" s="8">
        <v>1981.4026932593088</v>
      </c>
      <c r="M3308" s="8">
        <v>1.4182342008368678</v>
      </c>
      <c r="N3308" s="8">
        <v>0.54331528920367822</v>
      </c>
      <c r="O3308" s="8">
        <v>4.9702628349874566E-2</v>
      </c>
      <c r="P3308" s="8">
        <v>6.0002219314492476E-2</v>
      </c>
      <c r="Q3308" s="8">
        <v>7.3259177034538173E-2</v>
      </c>
      <c r="R3308" s="8">
        <v>0</v>
      </c>
      <c r="S3308" s="8">
        <v>0</v>
      </c>
      <c r="T3308" s="8">
        <v>0</v>
      </c>
      <c r="U3308" s="8">
        <v>0</v>
      </c>
      <c r="V3308" s="8">
        <v>43.689938523463212</v>
      </c>
      <c r="W3308" s="8">
        <v>0</v>
      </c>
      <c r="X3308" s="8">
        <v>0.85200318703619959</v>
      </c>
      <c r="Y3308" s="8">
        <v>8119</v>
      </c>
      <c r="Z3308" s="8">
        <v>2012</v>
      </c>
      <c r="AA3308" s="8" t="b">
        <v>0</v>
      </c>
      <c r="AB3308" s="9" t="s">
        <v>78</v>
      </c>
      <c r="AC3308" s="16">
        <f t="shared" si="155"/>
        <v>57809.483161868571</v>
      </c>
      <c r="AD3308" s="16">
        <f t="shared" si="154"/>
        <v>2.9965167017756515</v>
      </c>
      <c r="AE3308" s="16" t="str">
        <f>VLOOKUP(AB3308,aircraft!A:B,2,FALSE)</f>
        <v>Passenger</v>
      </c>
      <c r="AF3308" s="16">
        <f t="shared" si="156"/>
        <v>8.7154577688634678</v>
      </c>
    </row>
    <row r="3309" spans="1:32" x14ac:dyDescent="0.25">
      <c r="A3309" s="8">
        <v>185.77249228120459</v>
      </c>
      <c r="B3309" s="8">
        <v>93.70381623146713</v>
      </c>
      <c r="C3309" s="8">
        <v>116.36975275426079</v>
      </c>
      <c r="D3309" s="8">
        <v>161.70220839121924</v>
      </c>
      <c r="E3309" s="8">
        <v>231.72301487407856</v>
      </c>
      <c r="F3309" s="8">
        <v>0</v>
      </c>
      <c r="G3309" s="8">
        <v>0</v>
      </c>
      <c r="H3309" s="8">
        <v>0</v>
      </c>
      <c r="I3309" s="8">
        <v>0</v>
      </c>
      <c r="J3309" s="8">
        <v>1465.0637003493309</v>
      </c>
      <c r="K3309" s="8">
        <v>0</v>
      </c>
      <c r="L3309" s="8">
        <v>91.351337831118144</v>
      </c>
      <c r="M3309" s="8">
        <v>2.6008149614020318E-2</v>
      </c>
      <c r="N3309" s="8">
        <v>1.3118534622788343E-2</v>
      </c>
      <c r="O3309" s="8">
        <v>4.8662156258107636E-3</v>
      </c>
      <c r="P3309" s="8">
        <v>6.7618757845358457E-3</v>
      </c>
      <c r="Q3309" s="8">
        <v>1.7807103073136702E-3</v>
      </c>
      <c r="R3309" s="8">
        <v>0</v>
      </c>
      <c r="S3309" s="8">
        <v>0</v>
      </c>
      <c r="T3309" s="8">
        <v>0</v>
      </c>
      <c r="U3309" s="8">
        <v>0</v>
      </c>
      <c r="V3309" s="8">
        <v>1.6062502452230547</v>
      </c>
      <c r="W3309" s="8">
        <v>0</v>
      </c>
      <c r="X3309" s="8">
        <v>3.9281076601396993E-2</v>
      </c>
      <c r="Y3309" s="8">
        <v>283</v>
      </c>
      <c r="Z3309" s="8">
        <v>2012</v>
      </c>
      <c r="AA3309" s="8" t="b">
        <v>0</v>
      </c>
      <c r="AB3309" s="9" t="s">
        <v>221</v>
      </c>
      <c r="AC3309" s="16">
        <f t="shared" si="155"/>
        <v>2345.6863227126796</v>
      </c>
      <c r="AD3309" s="16">
        <f t="shared" si="154"/>
        <v>9.1816562555865941E-2</v>
      </c>
      <c r="AE3309" s="16" t="str">
        <f>VLOOKUP(AB3309,aircraft!A:B,2,FALSE)</f>
        <v>Passenger</v>
      </c>
      <c r="AF3309" s="16">
        <f t="shared" si="156"/>
        <v>11.204677399659577</v>
      </c>
    </row>
    <row r="3310" spans="1:32" x14ac:dyDescent="0.25">
      <c r="A3310" s="8">
        <v>913.17231153982254</v>
      </c>
      <c r="B3310" s="8">
        <v>593.40343786995459</v>
      </c>
      <c r="C3310" s="8">
        <v>560.02372029678054</v>
      </c>
      <c r="D3310" s="8">
        <v>476.94989565879359</v>
      </c>
      <c r="E3310" s="8">
        <v>1072.248926633293</v>
      </c>
      <c r="F3310" s="8">
        <v>0</v>
      </c>
      <c r="G3310" s="8">
        <v>0</v>
      </c>
      <c r="H3310" s="8">
        <v>0</v>
      </c>
      <c r="I3310" s="8">
        <v>0</v>
      </c>
      <c r="J3310" s="8">
        <v>8749.3843993377686</v>
      </c>
      <c r="K3310" s="8">
        <v>0</v>
      </c>
      <c r="L3310" s="8">
        <v>694.80211555102142</v>
      </c>
      <c r="M3310" s="8">
        <v>5.0883830278496101</v>
      </c>
      <c r="N3310" s="8">
        <v>3.4756644324115369</v>
      </c>
      <c r="O3310" s="8">
        <v>5.7321511779521418E-2</v>
      </c>
      <c r="P3310" s="8">
        <v>4.8927198427323529E-2</v>
      </c>
      <c r="Q3310" s="8">
        <v>0.12333675588993354</v>
      </c>
      <c r="R3310" s="8">
        <v>0</v>
      </c>
      <c r="S3310" s="8">
        <v>0</v>
      </c>
      <c r="T3310" s="8">
        <v>0</v>
      </c>
      <c r="U3310" s="8">
        <v>0</v>
      </c>
      <c r="V3310" s="8">
        <v>2.1819045969983564</v>
      </c>
      <c r="W3310" s="8">
        <v>0</v>
      </c>
      <c r="X3310" s="8">
        <v>0.29876491983323034</v>
      </c>
      <c r="Y3310" s="8">
        <v>1822</v>
      </c>
      <c r="Z3310" s="8">
        <v>2012</v>
      </c>
      <c r="AA3310" s="8" t="b">
        <v>0</v>
      </c>
      <c r="AB3310" s="9" t="s">
        <v>145</v>
      </c>
      <c r="AC3310" s="16">
        <f t="shared" si="155"/>
        <v>13059.984806887434</v>
      </c>
      <c r="AD3310" s="16">
        <f t="shared" si="154"/>
        <v>9.0923978461911563</v>
      </c>
      <c r="AE3310" s="16" t="str">
        <f>VLOOKUP(AB3310,aircraft!A:B,2,FALSE)</f>
        <v>Passenger</v>
      </c>
      <c r="AF3310" s="16">
        <f t="shared" si="156"/>
        <v>13.634960962236681</v>
      </c>
    </row>
    <row r="3311" spans="1:32" x14ac:dyDescent="0.25">
      <c r="A3311" s="8">
        <v>57632.017725744343</v>
      </c>
      <c r="B3311" s="8">
        <v>43690.286985253559</v>
      </c>
      <c r="C3311" s="8">
        <v>36295.194414455589</v>
      </c>
      <c r="D3311" s="8">
        <v>30612.549116553491</v>
      </c>
      <c r="E3311" s="8">
        <v>68297.862953734875</v>
      </c>
      <c r="F3311" s="8">
        <v>0</v>
      </c>
      <c r="G3311" s="8">
        <v>0</v>
      </c>
      <c r="H3311" s="8">
        <v>0</v>
      </c>
      <c r="I3311" s="8">
        <v>0</v>
      </c>
      <c r="J3311" s="8">
        <v>676324.61660209647</v>
      </c>
      <c r="K3311" s="8">
        <v>0</v>
      </c>
      <c r="L3311" s="8">
        <v>37285.967513989264</v>
      </c>
      <c r="M3311" s="8">
        <v>137.35594001090408</v>
      </c>
      <c r="N3311" s="8">
        <v>103.53192910704047</v>
      </c>
      <c r="O3311" s="8">
        <v>8.460401393457385</v>
      </c>
      <c r="P3311" s="8">
        <v>7.1355385252149119</v>
      </c>
      <c r="Q3311" s="8">
        <v>16.023468912032872</v>
      </c>
      <c r="R3311" s="8">
        <v>0</v>
      </c>
      <c r="S3311" s="8">
        <v>0</v>
      </c>
      <c r="T3311" s="8">
        <v>0</v>
      </c>
      <c r="U3311" s="8">
        <v>0</v>
      </c>
      <c r="V3311" s="8">
        <v>148.16592338260961</v>
      </c>
      <c r="W3311" s="8">
        <v>0</v>
      </c>
      <c r="X3311" s="8">
        <v>16.032966575507508</v>
      </c>
      <c r="Y3311" s="8">
        <v>140486</v>
      </c>
      <c r="Z3311" s="8">
        <v>2012</v>
      </c>
      <c r="AA3311" s="8" t="b">
        <v>0</v>
      </c>
      <c r="AB3311" s="9" t="s">
        <v>81</v>
      </c>
      <c r="AC3311" s="16">
        <f t="shared" si="155"/>
        <v>950138.49531182763</v>
      </c>
      <c r="AD3311" s="16">
        <f t="shared" si="154"/>
        <v>288.54024452415717</v>
      </c>
      <c r="AE3311" s="16" t="str">
        <f>VLOOKUP(AB3311,aircraft!A:B,2,FALSE)</f>
        <v>Passenger (not used as freighter)</v>
      </c>
      <c r="AF3311" s="16">
        <f t="shared" si="156"/>
        <v>7.6936382444952338</v>
      </c>
    </row>
    <row r="3312" spans="1:32" x14ac:dyDescent="0.25">
      <c r="A3312" s="8">
        <v>994.06813066305426</v>
      </c>
      <c r="B3312" s="8">
        <v>615.24197081326133</v>
      </c>
      <c r="C3312" s="8">
        <v>643.32010397504837</v>
      </c>
      <c r="D3312" s="8">
        <v>587.32766233255938</v>
      </c>
      <c r="E3312" s="8">
        <v>1473.347302184095</v>
      </c>
      <c r="F3312" s="8">
        <v>0</v>
      </c>
      <c r="G3312" s="8">
        <v>0</v>
      </c>
      <c r="H3312" s="8">
        <v>0</v>
      </c>
      <c r="I3312" s="8">
        <v>0</v>
      </c>
      <c r="J3312" s="8">
        <v>9941.7529011391398</v>
      </c>
      <c r="K3312" s="8">
        <v>0</v>
      </c>
      <c r="L3312" s="8">
        <v>1035.4893211619783</v>
      </c>
      <c r="M3312" s="8">
        <v>0.56263293653462565</v>
      </c>
      <c r="N3312" s="8">
        <v>0.35042026675430221</v>
      </c>
      <c r="O3312" s="8">
        <v>1.9095800053961554E-2</v>
      </c>
      <c r="P3312" s="8">
        <v>1.7390273053324128E-2</v>
      </c>
      <c r="Q3312" s="8">
        <v>5.1053058401234176E-2</v>
      </c>
      <c r="R3312" s="8">
        <v>0</v>
      </c>
      <c r="S3312" s="8">
        <v>0</v>
      </c>
      <c r="T3312" s="8">
        <v>0</v>
      </c>
      <c r="U3312" s="8">
        <v>0</v>
      </c>
      <c r="V3312" s="8">
        <v>64.315173993118378</v>
      </c>
      <c r="W3312" s="8">
        <v>0</v>
      </c>
      <c r="X3312" s="8">
        <v>0.20709787406901636</v>
      </c>
      <c r="Y3312" s="8">
        <v>1210</v>
      </c>
      <c r="Z3312" s="8">
        <v>2012</v>
      </c>
      <c r="AA3312" s="8" t="b">
        <v>0</v>
      </c>
      <c r="AB3312" s="9" t="s">
        <v>229</v>
      </c>
      <c r="AC3312" s="16">
        <f t="shared" si="155"/>
        <v>15290.547392269136</v>
      </c>
      <c r="AD3312" s="16">
        <f t="shared" si="154"/>
        <v>1.2076902088664641</v>
      </c>
      <c r="AE3312" s="16" t="str">
        <f>VLOOKUP(AB3312,aircraft!A:B,2,FALSE)</f>
        <v>Passenger</v>
      </c>
      <c r="AF3312" s="16">
        <f t="shared" si="156"/>
        <v>14.437688881125545</v>
      </c>
    </row>
    <row r="3313" spans="1:32" x14ac:dyDescent="0.25">
      <c r="A3313" s="8">
        <v>30174.36338254283</v>
      </c>
      <c r="B3313" s="8">
        <v>21654.24296909948</v>
      </c>
      <c r="C3313" s="8">
        <v>18801.764480501308</v>
      </c>
      <c r="D3313" s="8">
        <v>18610.056002128131</v>
      </c>
      <c r="E3313" s="8">
        <v>31987.416573761009</v>
      </c>
      <c r="F3313" s="8">
        <v>0</v>
      </c>
      <c r="G3313" s="8">
        <v>0</v>
      </c>
      <c r="H3313" s="8">
        <v>0</v>
      </c>
      <c r="I3313" s="8">
        <v>0</v>
      </c>
      <c r="J3313" s="8">
        <v>137291.39768731687</v>
      </c>
      <c r="K3313" s="8">
        <v>0</v>
      </c>
      <c r="L3313" s="8">
        <v>20953.842085502398</v>
      </c>
      <c r="M3313" s="8">
        <v>127.94143570856241</v>
      </c>
      <c r="N3313" s="8">
        <v>91.81552397098055</v>
      </c>
      <c r="O3313" s="8">
        <v>0.64451956215383133</v>
      </c>
      <c r="P3313" s="8">
        <v>0.63801407897687801</v>
      </c>
      <c r="Q3313" s="8">
        <v>1.2236564579613329</v>
      </c>
      <c r="R3313" s="8">
        <v>0</v>
      </c>
      <c r="S3313" s="8">
        <v>0</v>
      </c>
      <c r="T3313" s="8">
        <v>0</v>
      </c>
      <c r="U3313" s="8">
        <v>0</v>
      </c>
      <c r="V3313" s="8">
        <v>1771.5114929033473</v>
      </c>
      <c r="W3313" s="8">
        <v>0</v>
      </c>
      <c r="X3313" s="8">
        <v>4.1907686161512983</v>
      </c>
      <c r="Y3313" s="8">
        <v>17536</v>
      </c>
      <c r="Z3313" s="8">
        <v>2012</v>
      </c>
      <c r="AA3313" s="8" t="b">
        <v>0</v>
      </c>
      <c r="AB3313" s="9" t="s">
        <v>251</v>
      </c>
      <c r="AC3313" s="16">
        <f t="shared" si="155"/>
        <v>279473.083180852</v>
      </c>
      <c r="AD3313" s="16">
        <f t="shared" si="154"/>
        <v>226.45391839478629</v>
      </c>
      <c r="AE3313" s="16" t="str">
        <f>VLOOKUP(AB3313,aircraft!A:B,2,FALSE)</f>
        <v>Passenger</v>
      </c>
      <c r="AF3313" s="16">
        <f t="shared" si="156"/>
        <v>15.937105564601506</v>
      </c>
    </row>
    <row r="3314" spans="1:32" x14ac:dyDescent="0.25">
      <c r="A3314" s="8">
        <v>121.41784096514962</v>
      </c>
      <c r="B3314" s="8">
        <v>11.555697267052308</v>
      </c>
      <c r="C3314" s="8">
        <v>99.176695654391679</v>
      </c>
      <c r="D3314" s="8">
        <v>244.47040307184687</v>
      </c>
      <c r="E3314" s="8">
        <v>326.81466569459434</v>
      </c>
      <c r="F3314" s="8">
        <v>0</v>
      </c>
      <c r="G3314" s="8">
        <v>0</v>
      </c>
      <c r="H3314" s="8">
        <v>0</v>
      </c>
      <c r="I3314" s="8">
        <v>0</v>
      </c>
      <c r="J3314" s="8">
        <v>5919.0281595826145</v>
      </c>
      <c r="K3314" s="8">
        <v>0</v>
      </c>
      <c r="L3314" s="8">
        <v>260.50803074154828</v>
      </c>
      <c r="M3314" s="8">
        <v>0.15298648546906671</v>
      </c>
      <c r="N3314" s="8">
        <v>1.4560179113531259E-2</v>
      </c>
      <c r="O3314" s="8">
        <v>4.9588350182515973E-3</v>
      </c>
      <c r="P3314" s="8">
        <v>1.2223520734178397E-2</v>
      </c>
      <c r="Q3314" s="8">
        <v>1.63407340608729E-2</v>
      </c>
      <c r="R3314" s="8">
        <v>0</v>
      </c>
      <c r="S3314" s="8">
        <v>0</v>
      </c>
      <c r="T3314" s="8">
        <v>0</v>
      </c>
      <c r="U3314" s="8">
        <v>0</v>
      </c>
      <c r="V3314" s="8">
        <v>15.360268023696262</v>
      </c>
      <c r="W3314" s="8">
        <v>0</v>
      </c>
      <c r="X3314" s="8">
        <v>0.12764893657728879</v>
      </c>
      <c r="Y3314" s="8">
        <v>1991</v>
      </c>
      <c r="Z3314" s="8">
        <v>2012</v>
      </c>
      <c r="AA3314" s="8" t="b">
        <v>0</v>
      </c>
      <c r="AB3314" s="9" t="s">
        <v>248</v>
      </c>
      <c r="AC3314" s="16">
        <f t="shared" si="155"/>
        <v>6982.9714929771981</v>
      </c>
      <c r="AD3314" s="16">
        <f t="shared" si="154"/>
        <v>0.32871869097318962</v>
      </c>
      <c r="AE3314" s="16" t="str">
        <f>VLOOKUP(AB3314,aircraft!A:B,2,FALSE)</f>
        <v>Passenger</v>
      </c>
      <c r="AF3314" s="16">
        <f t="shared" si="156"/>
        <v>3.6615706566532991</v>
      </c>
    </row>
    <row r="3315" spans="1:32" x14ac:dyDescent="0.25">
      <c r="A3315" s="8">
        <v>299345.97190095036</v>
      </c>
      <c r="B3315" s="8">
        <v>185104.39647535162</v>
      </c>
      <c r="C3315" s="8">
        <v>80188.941082700956</v>
      </c>
      <c r="D3315" s="8">
        <v>200836.41684802715</v>
      </c>
      <c r="E3315" s="8">
        <v>264451.35455090966</v>
      </c>
      <c r="F3315" s="8">
        <v>0</v>
      </c>
      <c r="G3315" s="8">
        <v>0</v>
      </c>
      <c r="H3315" s="8">
        <v>0</v>
      </c>
      <c r="I3315" s="8">
        <v>0</v>
      </c>
      <c r="J3315" s="8">
        <v>4028294.1890778518</v>
      </c>
      <c r="K3315" s="8">
        <v>0</v>
      </c>
      <c r="L3315" s="8">
        <v>0</v>
      </c>
      <c r="M3315" s="8">
        <v>3173.443014690848</v>
      </c>
      <c r="N3315" s="8">
        <v>1962.3389292762511</v>
      </c>
      <c r="O3315" s="8">
        <v>40.094472445735626</v>
      </c>
      <c r="P3315" s="8">
        <v>100.41821319362256</v>
      </c>
      <c r="Q3315" s="8">
        <v>132.22568355583749</v>
      </c>
      <c r="R3315" s="8">
        <v>0</v>
      </c>
      <c r="S3315" s="8">
        <v>0</v>
      </c>
      <c r="T3315" s="8">
        <v>0</v>
      </c>
      <c r="U3315" s="8">
        <v>0</v>
      </c>
      <c r="V3315" s="8">
        <v>0</v>
      </c>
      <c r="W3315" s="8">
        <v>0</v>
      </c>
      <c r="X3315" s="8">
        <v>0</v>
      </c>
      <c r="Y3315" s="8">
        <v>2117669</v>
      </c>
      <c r="Z3315" s="8">
        <v>2012</v>
      </c>
      <c r="AA3315" s="8" t="b">
        <v>0</v>
      </c>
      <c r="AB3315" s="9" t="s">
        <v>223</v>
      </c>
      <c r="AC3315" s="16">
        <f t="shared" si="155"/>
        <v>5058221.2699357914</v>
      </c>
      <c r="AD3315" s="16">
        <f t="shared" si="154"/>
        <v>5408.5203131622948</v>
      </c>
      <c r="AE3315" s="16" t="str">
        <f>VLOOKUP(AB3315,aircraft!A:B,2,FALSE)</f>
        <v>Passenger</v>
      </c>
      <c r="AF3315" s="16">
        <f t="shared" si="156"/>
        <v>2.695596935143886</v>
      </c>
    </row>
    <row r="3316" spans="1:32" x14ac:dyDescent="0.25">
      <c r="A3316" s="8">
        <v>33.083542898025932</v>
      </c>
      <c r="B3316" s="8">
        <v>0</v>
      </c>
      <c r="C3316" s="8">
        <v>33.138979866363591</v>
      </c>
      <c r="D3316" s="8">
        <v>59.978298640231039</v>
      </c>
      <c r="E3316" s="8">
        <v>90.168517837484174</v>
      </c>
      <c r="F3316" s="8">
        <v>0</v>
      </c>
      <c r="G3316" s="8">
        <v>0</v>
      </c>
      <c r="H3316" s="8">
        <v>0</v>
      </c>
      <c r="I3316" s="8">
        <v>0</v>
      </c>
      <c r="J3316" s="8">
        <v>2264.6783806610106</v>
      </c>
      <c r="K3316" s="8">
        <v>0</v>
      </c>
      <c r="L3316" s="8">
        <v>41.596358180046082</v>
      </c>
      <c r="M3316" s="8">
        <v>3.705356903545283E-2</v>
      </c>
      <c r="N3316" s="8">
        <v>0</v>
      </c>
      <c r="O3316" s="8">
        <v>6.6277958058405095E-4</v>
      </c>
      <c r="P3316" s="8">
        <v>1.1995659425010354E-3</v>
      </c>
      <c r="Q3316" s="8">
        <v>1.8033703111927164E-3</v>
      </c>
      <c r="R3316" s="8">
        <v>0</v>
      </c>
      <c r="S3316" s="8">
        <v>0</v>
      </c>
      <c r="T3316" s="8">
        <v>0</v>
      </c>
      <c r="U3316" s="8">
        <v>0</v>
      </c>
      <c r="V3316" s="8">
        <v>1.9104880333133041</v>
      </c>
      <c r="W3316" s="8">
        <v>0</v>
      </c>
      <c r="X3316" s="8">
        <v>2.0382215749957855E-2</v>
      </c>
      <c r="Y3316" s="8">
        <v>672</v>
      </c>
      <c r="Z3316" s="8">
        <v>2012</v>
      </c>
      <c r="AA3316" s="8" t="b">
        <v>0</v>
      </c>
      <c r="AB3316" s="9" t="s">
        <v>261</v>
      </c>
      <c r="AC3316" s="16">
        <f t="shared" si="155"/>
        <v>2522.6440780831613</v>
      </c>
      <c r="AD3316" s="16">
        <f t="shared" si="154"/>
        <v>6.1101500619688484E-2</v>
      </c>
      <c r="AE3316" s="16" t="str">
        <f>VLOOKUP(AB3316,aircraft!A:B,2,FALSE)</f>
        <v>Passenger</v>
      </c>
      <c r="AF3316" s="16">
        <f t="shared" si="156"/>
        <v>4.2623340669857486</v>
      </c>
    </row>
    <row r="3317" spans="1:32" x14ac:dyDescent="0.25">
      <c r="A3317" s="8">
        <v>163.59626066865025</v>
      </c>
      <c r="B3317" s="8">
        <v>0</v>
      </c>
      <c r="C3317" s="8">
        <v>191.55844811002314</v>
      </c>
      <c r="D3317" s="8">
        <v>336.81260657429567</v>
      </c>
      <c r="E3317" s="8">
        <v>300.08221267507218</v>
      </c>
      <c r="F3317" s="8">
        <v>0</v>
      </c>
      <c r="G3317" s="8">
        <v>0</v>
      </c>
      <c r="H3317" s="8">
        <v>0</v>
      </c>
      <c r="I3317" s="8">
        <v>0</v>
      </c>
      <c r="J3317" s="8">
        <v>12257.192008745669</v>
      </c>
      <c r="K3317" s="8">
        <v>0</v>
      </c>
      <c r="L3317" s="8">
        <v>374.36722362041473</v>
      </c>
      <c r="M3317" s="8">
        <v>0.76726643898707036</v>
      </c>
      <c r="N3317" s="8">
        <v>0</v>
      </c>
      <c r="O3317" s="8">
        <v>1.0209471691116152E-2</v>
      </c>
      <c r="P3317" s="8">
        <v>1.7951068229871442E-2</v>
      </c>
      <c r="Q3317" s="8">
        <v>1.8057988388800478E-2</v>
      </c>
      <c r="R3317" s="8">
        <v>0</v>
      </c>
      <c r="S3317" s="8">
        <v>0</v>
      </c>
      <c r="T3317" s="8">
        <v>0</v>
      </c>
      <c r="U3317" s="8">
        <v>0</v>
      </c>
      <c r="V3317" s="8">
        <v>26.203103040300775</v>
      </c>
      <c r="W3317" s="8">
        <v>0</v>
      </c>
      <c r="X3317" s="8">
        <v>0.18343994174962069</v>
      </c>
      <c r="Y3317" s="8">
        <v>4303</v>
      </c>
      <c r="Z3317" s="8">
        <v>2012</v>
      </c>
      <c r="AA3317" s="8" t="b">
        <v>0</v>
      </c>
      <c r="AB3317" s="9" t="s">
        <v>155</v>
      </c>
      <c r="AC3317" s="16">
        <f t="shared" si="155"/>
        <v>13623.608760394125</v>
      </c>
      <c r="AD3317" s="16">
        <f t="shared" si="154"/>
        <v>0.99692490904647912</v>
      </c>
      <c r="AE3317" s="16" t="str">
        <f>VLOOKUP(AB3317,aircraft!A:B,2,FALSE)</f>
        <v>Passenger</v>
      </c>
      <c r="AF3317" s="16">
        <f t="shared" si="156"/>
        <v>3.4152063435822777</v>
      </c>
    </row>
    <row r="3318" spans="1:32" x14ac:dyDescent="0.25">
      <c r="A3318" s="8">
        <v>15.030088327636847</v>
      </c>
      <c r="B3318" s="8">
        <v>0</v>
      </c>
      <c r="C3318" s="8">
        <v>16.434203326702118</v>
      </c>
      <c r="D3318" s="8">
        <v>37.003252812240987</v>
      </c>
      <c r="E3318" s="8">
        <v>49.466952013373373</v>
      </c>
      <c r="F3318" s="8">
        <v>0</v>
      </c>
      <c r="G3318" s="8">
        <v>0</v>
      </c>
      <c r="H3318" s="8">
        <v>0</v>
      </c>
      <c r="I3318" s="8">
        <v>0</v>
      </c>
      <c r="J3318" s="8">
        <v>1063.9240638494491</v>
      </c>
      <c r="K3318" s="8">
        <v>0</v>
      </c>
      <c r="L3318" s="8">
        <v>33.18616458773613</v>
      </c>
      <c r="M3318" s="8">
        <v>8.7725613960761603E-2</v>
      </c>
      <c r="N3318" s="8">
        <v>0</v>
      </c>
      <c r="O3318" s="8">
        <v>0</v>
      </c>
      <c r="P3318" s="8">
        <v>0</v>
      </c>
      <c r="Q3318" s="8">
        <v>0</v>
      </c>
      <c r="R3318" s="8">
        <v>0</v>
      </c>
      <c r="S3318" s="8">
        <v>0</v>
      </c>
      <c r="T3318" s="8">
        <v>0</v>
      </c>
      <c r="U3318" s="8">
        <v>0</v>
      </c>
      <c r="V3318" s="8">
        <v>2.632515727947466</v>
      </c>
      <c r="W3318" s="8">
        <v>0</v>
      </c>
      <c r="X3318" s="8">
        <v>1.8916112974956677E-2</v>
      </c>
      <c r="Y3318" s="8">
        <v>362</v>
      </c>
      <c r="Z3318" s="8">
        <v>2012</v>
      </c>
      <c r="AA3318" s="8" t="b">
        <v>0</v>
      </c>
      <c r="AB3318" s="9" t="s">
        <v>224</v>
      </c>
      <c r="AC3318" s="16">
        <f t="shared" si="155"/>
        <v>1215.0447249171386</v>
      </c>
      <c r="AD3318" s="16">
        <f t="shared" si="154"/>
        <v>0.10664172693571827</v>
      </c>
      <c r="AE3318" s="16" t="str">
        <f>VLOOKUP(AB3318,aircraft!A:B,2,FALSE)</f>
        <v>Passenger</v>
      </c>
      <c r="AF3318" s="16">
        <f t="shared" si="156"/>
        <v>3.3564771406550791</v>
      </c>
    </row>
    <row r="3319" spans="1:32" x14ac:dyDescent="0.25">
      <c r="A3319" s="8">
        <v>25.091451634482965</v>
      </c>
      <c r="B3319" s="8">
        <v>0</v>
      </c>
      <c r="C3319" s="8">
        <v>21.623306951693198</v>
      </c>
      <c r="D3319" s="8">
        <v>57.947234160593361</v>
      </c>
      <c r="E3319" s="8">
        <v>77.465434351801861</v>
      </c>
      <c r="F3319" s="8">
        <v>0</v>
      </c>
      <c r="G3319" s="8">
        <v>0</v>
      </c>
      <c r="H3319" s="8">
        <v>0</v>
      </c>
      <c r="I3319" s="8">
        <v>0</v>
      </c>
      <c r="J3319" s="8">
        <v>1097.287107527256</v>
      </c>
      <c r="K3319" s="8">
        <v>0</v>
      </c>
      <c r="L3319" s="8">
        <v>41.596358180046082</v>
      </c>
      <c r="M3319" s="8">
        <v>8.129630306765083E-2</v>
      </c>
      <c r="N3319" s="8">
        <v>0</v>
      </c>
      <c r="O3319" s="8">
        <v>0</v>
      </c>
      <c r="P3319" s="8">
        <v>0</v>
      </c>
      <c r="Q3319" s="8">
        <v>0</v>
      </c>
      <c r="R3319" s="8">
        <v>0</v>
      </c>
      <c r="S3319" s="8">
        <v>0</v>
      </c>
      <c r="T3319" s="8">
        <v>0</v>
      </c>
      <c r="U3319" s="8">
        <v>0</v>
      </c>
      <c r="V3319" s="8">
        <v>2.6637463493389077</v>
      </c>
      <c r="W3319" s="8">
        <v>0</v>
      </c>
      <c r="X3319" s="8">
        <v>2.0382215749957855E-2</v>
      </c>
      <c r="Y3319" s="8">
        <v>375</v>
      </c>
      <c r="Z3319" s="8">
        <v>2012</v>
      </c>
      <c r="AA3319" s="8" t="b">
        <v>0</v>
      </c>
      <c r="AB3319" s="9" t="s">
        <v>264</v>
      </c>
      <c r="AC3319" s="16">
        <f t="shared" si="155"/>
        <v>1321.0108928058735</v>
      </c>
      <c r="AD3319" s="16">
        <f t="shared" si="154"/>
        <v>0.10167851881760868</v>
      </c>
      <c r="AE3319" s="16" t="str">
        <f>VLOOKUP(AB3319,aircraft!A:B,2,FALSE)</f>
        <v>Passenger</v>
      </c>
      <c r="AF3319" s="16">
        <f t="shared" si="156"/>
        <v>3.8867742264624199</v>
      </c>
    </row>
    <row r="3320" spans="1:32" x14ac:dyDescent="0.25">
      <c r="A3320" s="8">
        <v>75.228674232772065</v>
      </c>
      <c r="B3320" s="8">
        <v>35.508156178413536</v>
      </c>
      <c r="C3320" s="8">
        <v>45.078390274862073</v>
      </c>
      <c r="D3320" s="8">
        <v>107.28444613988977</v>
      </c>
      <c r="E3320" s="8">
        <v>142.01998559960322</v>
      </c>
      <c r="F3320" s="8">
        <v>0</v>
      </c>
      <c r="G3320" s="8">
        <v>0</v>
      </c>
      <c r="H3320" s="8">
        <v>0</v>
      </c>
      <c r="I3320" s="8">
        <v>0</v>
      </c>
      <c r="J3320" s="8">
        <v>3766.6430979967117</v>
      </c>
      <c r="K3320" s="8">
        <v>0</v>
      </c>
      <c r="L3320" s="8">
        <v>94.223689034581184</v>
      </c>
      <c r="M3320" s="8">
        <v>0.41589278652847683</v>
      </c>
      <c r="N3320" s="8">
        <v>0.19747713389285562</v>
      </c>
      <c r="O3320" s="8">
        <v>2.9584847093235551E-3</v>
      </c>
      <c r="P3320" s="8">
        <v>6.9839322227700984E-3</v>
      </c>
      <c r="Q3320" s="8">
        <v>9.2404446888332426E-3</v>
      </c>
      <c r="R3320" s="8">
        <v>0</v>
      </c>
      <c r="S3320" s="8">
        <v>0</v>
      </c>
      <c r="T3320" s="8">
        <v>0</v>
      </c>
      <c r="U3320" s="8">
        <v>0</v>
      </c>
      <c r="V3320" s="8">
        <v>8.435674813971854</v>
      </c>
      <c r="W3320" s="8">
        <v>0</v>
      </c>
      <c r="X3320" s="8">
        <v>5.3707500364594284E-2</v>
      </c>
      <c r="Y3320" s="8">
        <v>1310</v>
      </c>
      <c r="Z3320" s="8">
        <v>2012</v>
      </c>
      <c r="AA3320" s="8" t="b">
        <v>0</v>
      </c>
      <c r="AB3320" s="9" t="s">
        <v>208</v>
      </c>
      <c r="AC3320" s="16">
        <f t="shared" si="155"/>
        <v>4265.986439456834</v>
      </c>
      <c r="AD3320" s="16">
        <f t="shared" si="154"/>
        <v>0.68626028240685355</v>
      </c>
      <c r="AE3320" s="16" t="str">
        <f>VLOOKUP(AB3320,aircraft!A:B,2,FALSE)</f>
        <v>Passenger</v>
      </c>
      <c r="AF3320" s="16">
        <f t="shared" si="156"/>
        <v>3.486338977315254</v>
      </c>
    </row>
    <row r="3321" spans="1:32" x14ac:dyDescent="0.25">
      <c r="A3321" s="8">
        <v>14.497282889633304</v>
      </c>
      <c r="B3321" s="8">
        <v>0</v>
      </c>
      <c r="C3321" s="8">
        <v>18.177021085007414</v>
      </c>
      <c r="D3321" s="8">
        <v>39.629566844729105</v>
      </c>
      <c r="E3321" s="8">
        <v>52.977879846565422</v>
      </c>
      <c r="F3321" s="8">
        <v>0</v>
      </c>
      <c r="G3321" s="8">
        <v>0</v>
      </c>
      <c r="H3321" s="8">
        <v>0</v>
      </c>
      <c r="I3321" s="8">
        <v>0</v>
      </c>
      <c r="J3321" s="8">
        <v>486.486769425869</v>
      </c>
      <c r="K3321" s="8">
        <v>0</v>
      </c>
      <c r="L3321" s="8">
        <v>41.596358180046082</v>
      </c>
      <c r="M3321" s="8">
        <v>0.13105543612117856</v>
      </c>
      <c r="N3321" s="8">
        <v>0</v>
      </c>
      <c r="O3321" s="8">
        <v>1.1269752920261922E-3</v>
      </c>
      <c r="P3321" s="8">
        <v>2.4570331111376312E-3</v>
      </c>
      <c r="Q3321" s="8">
        <v>3.2846285060568405E-3</v>
      </c>
      <c r="R3321" s="8">
        <v>0</v>
      </c>
      <c r="S3321" s="8">
        <v>0</v>
      </c>
      <c r="T3321" s="8">
        <v>0</v>
      </c>
      <c r="U3321" s="8">
        <v>0</v>
      </c>
      <c r="V3321" s="8">
        <v>2.0919857423263601</v>
      </c>
      <c r="W3321" s="8">
        <v>0</v>
      </c>
      <c r="X3321" s="8">
        <v>2.0382215749957855E-2</v>
      </c>
      <c r="Y3321" s="8">
        <v>137</v>
      </c>
      <c r="Z3321" s="8">
        <v>2012</v>
      </c>
      <c r="AA3321" s="8" t="b">
        <v>0</v>
      </c>
      <c r="AB3321" s="9" t="s">
        <v>169</v>
      </c>
      <c r="AC3321" s="16">
        <f t="shared" si="155"/>
        <v>653.36487827185033</v>
      </c>
      <c r="AD3321" s="16">
        <f t="shared" si="154"/>
        <v>0.15830628878035707</v>
      </c>
      <c r="AE3321" s="16" t="str">
        <f>VLOOKUP(AB3321,aircraft!A:B,2,FALSE)</f>
        <v>Passenger</v>
      </c>
      <c r="AF3321" s="16">
        <f t="shared" si="156"/>
        <v>5.4905403429773401</v>
      </c>
    </row>
    <row r="3322" spans="1:32" x14ac:dyDescent="0.25">
      <c r="A3322" s="8">
        <v>6038.8193908882149</v>
      </c>
      <c r="B3322" s="8">
        <v>0</v>
      </c>
      <c r="C3322" s="8">
        <v>12186.412635018234</v>
      </c>
      <c r="D3322" s="8">
        <v>27784.833650477049</v>
      </c>
      <c r="E3322" s="8">
        <v>26723.52709555098</v>
      </c>
      <c r="F3322" s="8">
        <v>0</v>
      </c>
      <c r="G3322" s="8">
        <v>0</v>
      </c>
      <c r="H3322" s="8">
        <v>0</v>
      </c>
      <c r="I3322" s="8">
        <v>0</v>
      </c>
      <c r="J3322" s="8">
        <v>588891.54472420155</v>
      </c>
      <c r="K3322" s="8">
        <v>0</v>
      </c>
      <c r="L3322" s="8">
        <v>0</v>
      </c>
      <c r="M3322" s="8">
        <v>4.9756071276126255</v>
      </c>
      <c r="N3322" s="8">
        <v>0</v>
      </c>
      <c r="O3322" s="8">
        <v>0</v>
      </c>
      <c r="P3322" s="8">
        <v>0</v>
      </c>
      <c r="Q3322" s="8">
        <v>0</v>
      </c>
      <c r="R3322" s="8">
        <v>0</v>
      </c>
      <c r="S3322" s="8">
        <v>0</v>
      </c>
      <c r="T3322" s="8">
        <v>0</v>
      </c>
      <c r="U3322" s="8">
        <v>0</v>
      </c>
      <c r="V3322" s="8">
        <v>0</v>
      </c>
      <c r="W3322" s="8">
        <v>0</v>
      </c>
      <c r="X3322" s="8">
        <v>0</v>
      </c>
      <c r="Y3322" s="8">
        <v>706899</v>
      </c>
      <c r="Z3322" s="8">
        <v>2012</v>
      </c>
      <c r="AA3322" s="8" t="b">
        <v>0</v>
      </c>
      <c r="AB3322" s="9" t="s">
        <v>195</v>
      </c>
      <c r="AC3322" s="16">
        <f t="shared" si="155"/>
        <v>661625.13749613601</v>
      </c>
      <c r="AD3322" s="16">
        <f t="shared" si="154"/>
        <v>4.9756071276126255</v>
      </c>
      <c r="AE3322" s="16" t="str">
        <f>VLOOKUP(AB3322,aircraft!A:B,2,FALSE)</f>
        <v>Passenger</v>
      </c>
      <c r="AF3322" s="16">
        <f t="shared" si="156"/>
        <v>1.0254852721840322</v>
      </c>
    </row>
    <row r="3323" spans="1:32" x14ac:dyDescent="0.25">
      <c r="A3323" s="8">
        <v>62.747211506209048</v>
      </c>
      <c r="B3323" s="8">
        <v>0</v>
      </c>
      <c r="C3323" s="8">
        <v>69.269199518711403</v>
      </c>
      <c r="D3323" s="8">
        <v>157.93271107516716</v>
      </c>
      <c r="E3323" s="8">
        <v>151.90010265253431</v>
      </c>
      <c r="F3323" s="8">
        <v>0</v>
      </c>
      <c r="G3323" s="8">
        <v>0</v>
      </c>
      <c r="H3323" s="8">
        <v>0</v>
      </c>
      <c r="I3323" s="8">
        <v>0</v>
      </c>
      <c r="J3323" s="8">
        <v>3370.2924039483069</v>
      </c>
      <c r="K3323" s="8">
        <v>0</v>
      </c>
      <c r="L3323" s="8">
        <v>132.74465835094452</v>
      </c>
      <c r="M3323" s="8">
        <v>0.27357785077847957</v>
      </c>
      <c r="N3323" s="8">
        <v>0</v>
      </c>
      <c r="O3323" s="8">
        <v>0</v>
      </c>
      <c r="P3323" s="8">
        <v>0</v>
      </c>
      <c r="Q3323" s="8">
        <v>0</v>
      </c>
      <c r="R3323" s="8">
        <v>0</v>
      </c>
      <c r="S3323" s="8">
        <v>0</v>
      </c>
      <c r="T3323" s="8">
        <v>0</v>
      </c>
      <c r="U3323" s="8">
        <v>0</v>
      </c>
      <c r="V3323" s="8">
        <v>9.7012502671708347</v>
      </c>
      <c r="W3323" s="8">
        <v>0</v>
      </c>
      <c r="X3323" s="8">
        <v>7.5664451899826707E-2</v>
      </c>
      <c r="Y3323" s="8">
        <v>1103</v>
      </c>
      <c r="Z3323" s="8">
        <v>2012</v>
      </c>
      <c r="AA3323" s="8" t="b">
        <v>0</v>
      </c>
      <c r="AB3323" s="9" t="s">
        <v>225</v>
      </c>
      <c r="AC3323" s="16">
        <f t="shared" si="155"/>
        <v>3944.8862870518733</v>
      </c>
      <c r="AD3323" s="16">
        <f t="shared" si="154"/>
        <v>0.34924230267830625</v>
      </c>
      <c r="AE3323" s="16" t="str">
        <f>VLOOKUP(AB3323,aircraft!A:B,2,FALSE)</f>
        <v>Passenger</v>
      </c>
      <c r="AF3323" s="16">
        <f t="shared" si="156"/>
        <v>3.9031412813795554</v>
      </c>
    </row>
    <row r="3324" spans="1:32" x14ac:dyDescent="0.25">
      <c r="A3324" s="8">
        <v>8234.5536858043179</v>
      </c>
      <c r="B3324" s="8">
        <v>166.55302047164898</v>
      </c>
      <c r="C3324" s="8">
        <v>42602.894991347763</v>
      </c>
      <c r="D3324" s="8">
        <v>42950.329903910162</v>
      </c>
      <c r="E3324" s="8">
        <v>54960.035197028745</v>
      </c>
      <c r="F3324" s="8">
        <v>0</v>
      </c>
      <c r="G3324" s="8">
        <v>0</v>
      </c>
      <c r="H3324" s="8">
        <v>0</v>
      </c>
      <c r="I3324" s="8">
        <v>0</v>
      </c>
      <c r="J3324" s="8">
        <v>1851851.4048228788</v>
      </c>
      <c r="K3324" s="8">
        <v>0</v>
      </c>
      <c r="L3324" s="8">
        <v>32362.123118584856</v>
      </c>
      <c r="M3324" s="8">
        <v>1.0704919820687913</v>
      </c>
      <c r="N3324" s="8">
        <v>2.1651892720257911E-2</v>
      </c>
      <c r="O3324" s="8">
        <v>0.8520578783021624</v>
      </c>
      <c r="P3324" s="8">
        <v>0.85900657637787148</v>
      </c>
      <c r="Q3324" s="8">
        <v>1.0992006761724293</v>
      </c>
      <c r="R3324" s="8">
        <v>0</v>
      </c>
      <c r="S3324" s="8">
        <v>0</v>
      </c>
      <c r="T3324" s="8">
        <v>0</v>
      </c>
      <c r="U3324" s="8">
        <v>0</v>
      </c>
      <c r="V3324" s="8">
        <v>1657.847948747828</v>
      </c>
      <c r="W3324" s="8">
        <v>0</v>
      </c>
      <c r="X3324" s="8">
        <v>19.740894721372523</v>
      </c>
      <c r="Y3324" s="8">
        <v>538522</v>
      </c>
      <c r="Z3324" s="8">
        <v>2012</v>
      </c>
      <c r="AA3324" s="8" t="b">
        <v>0</v>
      </c>
      <c r="AB3324" s="9" t="s">
        <v>266</v>
      </c>
      <c r="AC3324" s="16">
        <f t="shared" si="155"/>
        <v>2033127.8947400262</v>
      </c>
      <c r="AD3324" s="16">
        <f t="shared" si="154"/>
        <v>23.643303727014036</v>
      </c>
      <c r="AE3324" s="16" t="str">
        <f>VLOOKUP(AB3324,aircraft!A:B,2,FALSE)</f>
        <v>Passenger</v>
      </c>
      <c r="AF3324" s="16">
        <f t="shared" si="156"/>
        <v>4.0040911323864403</v>
      </c>
    </row>
    <row r="3325" spans="1:32" x14ac:dyDescent="0.25">
      <c r="A3325" s="8">
        <v>127458.0601547054</v>
      </c>
      <c r="B3325" s="8">
        <v>95918.14426917705</v>
      </c>
      <c r="C3325" s="8">
        <v>74469.33372568374</v>
      </c>
      <c r="D3325" s="8">
        <v>85065.018891025509</v>
      </c>
      <c r="E3325" s="8">
        <v>108850.76884732036</v>
      </c>
      <c r="F3325" s="8">
        <v>0</v>
      </c>
      <c r="G3325" s="8">
        <v>0</v>
      </c>
      <c r="H3325" s="8">
        <v>0</v>
      </c>
      <c r="I3325" s="8">
        <v>0</v>
      </c>
      <c r="J3325" s="8">
        <v>4236091.2285095686</v>
      </c>
      <c r="K3325" s="8">
        <v>0</v>
      </c>
      <c r="L3325" s="8">
        <v>69889.765950418732</v>
      </c>
      <c r="M3325" s="8">
        <v>16.569547865219437</v>
      </c>
      <c r="N3325" s="8">
        <v>12.469358788938694</v>
      </c>
      <c r="O3325" s="8">
        <v>1.4893866368886028</v>
      </c>
      <c r="P3325" s="8">
        <v>1.7013003348420477</v>
      </c>
      <c r="Q3325" s="8">
        <v>2.1770153219503734</v>
      </c>
      <c r="R3325" s="8">
        <v>0</v>
      </c>
      <c r="S3325" s="8">
        <v>0</v>
      </c>
      <c r="T3325" s="8">
        <v>0</v>
      </c>
      <c r="U3325" s="8">
        <v>0</v>
      </c>
      <c r="V3325" s="8">
        <v>3588.5480884767953</v>
      </c>
      <c r="W3325" s="8">
        <v>0</v>
      </c>
      <c r="X3325" s="8">
        <v>42.632756407018881</v>
      </c>
      <c r="Y3325" s="8">
        <v>1255260</v>
      </c>
      <c r="Z3325" s="8">
        <v>2012</v>
      </c>
      <c r="AA3325" s="8" t="b">
        <v>0</v>
      </c>
      <c r="AB3325" s="9" t="s">
        <v>267</v>
      </c>
      <c r="AC3325" s="16">
        <f t="shared" si="155"/>
        <v>4797742.3203478996</v>
      </c>
      <c r="AD3325" s="16">
        <f t="shared" si="154"/>
        <v>77.039365354858035</v>
      </c>
      <c r="AE3325" s="16" t="str">
        <f>VLOOKUP(AB3325,aircraft!A:B,2,FALSE)</f>
        <v>Passenger</v>
      </c>
      <c r="AF3325" s="16">
        <f t="shared" si="156"/>
        <v>4.0459855968700404</v>
      </c>
    </row>
    <row r="3326" spans="1:32" x14ac:dyDescent="0.25">
      <c r="A3326" s="8">
        <v>685.11463389820551</v>
      </c>
      <c r="B3326" s="8">
        <v>277.5138220029329</v>
      </c>
      <c r="C3326" s="8">
        <v>175.02433084703307</v>
      </c>
      <c r="D3326" s="8">
        <v>399.05278632997772</v>
      </c>
      <c r="E3326" s="8">
        <v>383.81003399893228</v>
      </c>
      <c r="F3326" s="8">
        <v>0</v>
      </c>
      <c r="G3326" s="8">
        <v>0</v>
      </c>
      <c r="H3326" s="8">
        <v>0</v>
      </c>
      <c r="I3326" s="8">
        <v>0</v>
      </c>
      <c r="J3326" s="8">
        <v>12041.293891337513</v>
      </c>
      <c r="K3326" s="8">
        <v>0</v>
      </c>
      <c r="L3326" s="8">
        <v>0</v>
      </c>
      <c r="M3326" s="8">
        <v>0</v>
      </c>
      <c r="N3326" s="8">
        <v>0</v>
      </c>
      <c r="O3326" s="8">
        <v>0</v>
      </c>
      <c r="P3326" s="8">
        <v>0</v>
      </c>
      <c r="Q3326" s="8">
        <v>0</v>
      </c>
      <c r="R3326" s="8">
        <v>0</v>
      </c>
      <c r="S3326" s="8">
        <v>0</v>
      </c>
      <c r="T3326" s="8">
        <v>0</v>
      </c>
      <c r="U3326" s="8">
        <v>0</v>
      </c>
      <c r="V3326" s="8">
        <v>28.427234169408912</v>
      </c>
      <c r="W3326" s="8">
        <v>0</v>
      </c>
      <c r="X3326" s="8">
        <v>0</v>
      </c>
      <c r="Y3326" s="8">
        <v>14526</v>
      </c>
      <c r="Z3326" s="8">
        <v>2012</v>
      </c>
      <c r="AA3326" s="8" t="b">
        <v>0</v>
      </c>
      <c r="AB3326" s="9" t="s">
        <v>102</v>
      </c>
      <c r="AC3326" s="16">
        <f t="shared" si="155"/>
        <v>13961.809498414594</v>
      </c>
      <c r="AD3326" s="16">
        <f t="shared" si="154"/>
        <v>0</v>
      </c>
      <c r="AE3326" s="16" t="str">
        <f>VLOOKUP(AB3326,aircraft!A:B,2,FALSE)</f>
        <v>Passenger</v>
      </c>
      <c r="AF3326" s="16">
        <f t="shared" si="156"/>
        <v>1.1184336553252356</v>
      </c>
    </row>
    <row r="3327" spans="1:32" x14ac:dyDescent="0.25">
      <c r="A3327" s="8">
        <v>30248.442206642696</v>
      </c>
      <c r="B3327" s="8">
        <v>0</v>
      </c>
      <c r="C3327" s="8">
        <v>102797.75775662347</v>
      </c>
      <c r="D3327" s="8">
        <v>176120.79757607786</v>
      </c>
      <c r="E3327" s="8">
        <v>267942.39558090636</v>
      </c>
      <c r="F3327" s="8">
        <v>0</v>
      </c>
      <c r="G3327" s="8">
        <v>0</v>
      </c>
      <c r="H3327" s="8">
        <v>0</v>
      </c>
      <c r="I3327" s="8">
        <v>0</v>
      </c>
      <c r="J3327" s="8">
        <v>5232817.5853870399</v>
      </c>
      <c r="K3327" s="8">
        <v>0</v>
      </c>
      <c r="L3327" s="8">
        <v>93001.727193653584</v>
      </c>
      <c r="M3327" s="8">
        <v>164.55152496859722</v>
      </c>
      <c r="N3327" s="8">
        <v>0</v>
      </c>
      <c r="O3327" s="8">
        <v>4.1119102063893465</v>
      </c>
      <c r="P3327" s="8">
        <v>7.0448317250756931</v>
      </c>
      <c r="Q3327" s="8">
        <v>10.717695552484486</v>
      </c>
      <c r="R3327" s="8">
        <v>0</v>
      </c>
      <c r="S3327" s="8">
        <v>0</v>
      </c>
      <c r="T3327" s="8">
        <v>0</v>
      </c>
      <c r="U3327" s="8">
        <v>0</v>
      </c>
      <c r="V3327" s="8">
        <v>4717.6562879222447</v>
      </c>
      <c r="W3327" s="8">
        <v>0</v>
      </c>
      <c r="X3327" s="8">
        <v>56.731052493320036</v>
      </c>
      <c r="Y3327" s="8">
        <v>1517920</v>
      </c>
      <c r="Z3327" s="8">
        <v>2012</v>
      </c>
      <c r="AA3327" s="8" t="b">
        <v>0</v>
      </c>
      <c r="AB3327" s="9" t="s">
        <v>263</v>
      </c>
      <c r="AC3327" s="16">
        <f t="shared" si="155"/>
        <v>5902928.7057009442</v>
      </c>
      <c r="AD3327" s="16">
        <f t="shared" si="154"/>
        <v>243.15701494586676</v>
      </c>
      <c r="AE3327" s="16" t="str">
        <f>VLOOKUP(AB3327,aircraft!A:B,2,FALSE)</f>
        <v>Passenger</v>
      </c>
      <c r="AF3327" s="16">
        <f t="shared" si="156"/>
        <v>4.1670154242095645</v>
      </c>
    </row>
    <row r="3328" spans="1:32" x14ac:dyDescent="0.25">
      <c r="A3328" s="8">
        <v>221221.73757759138</v>
      </c>
      <c r="B3328" s="8">
        <v>113360.8645888543</v>
      </c>
      <c r="C3328" s="8">
        <v>95853.935208513736</v>
      </c>
      <c r="D3328" s="8">
        <v>165023.74038708114</v>
      </c>
      <c r="E3328" s="8">
        <v>248088.83239512253</v>
      </c>
      <c r="F3328" s="8">
        <v>0</v>
      </c>
      <c r="G3328" s="8">
        <v>0</v>
      </c>
      <c r="H3328" s="8">
        <v>0</v>
      </c>
      <c r="I3328" s="8">
        <v>0</v>
      </c>
      <c r="J3328" s="8">
        <v>3340397.7119384287</v>
      </c>
      <c r="K3328" s="8">
        <v>0</v>
      </c>
      <c r="L3328" s="8">
        <v>91794.414759890118</v>
      </c>
      <c r="M3328" s="8">
        <v>891.28222925081911</v>
      </c>
      <c r="N3328" s="8">
        <v>456.72059720223797</v>
      </c>
      <c r="O3328" s="8">
        <v>4.8112611577064355</v>
      </c>
      <c r="P3328" s="8">
        <v>8.2831477966621208</v>
      </c>
      <c r="Q3328" s="8">
        <v>12.452489930297386</v>
      </c>
      <c r="R3328" s="8">
        <v>0</v>
      </c>
      <c r="S3328" s="8">
        <v>0</v>
      </c>
      <c r="T3328" s="8">
        <v>0</v>
      </c>
      <c r="U3328" s="8">
        <v>0</v>
      </c>
      <c r="V3328" s="8">
        <v>3364.7186564244453</v>
      </c>
      <c r="W3328" s="8">
        <v>0</v>
      </c>
      <c r="X3328" s="8">
        <v>55.994591922936728</v>
      </c>
      <c r="Y3328" s="8">
        <v>928420</v>
      </c>
      <c r="Z3328" s="8">
        <v>2012</v>
      </c>
      <c r="AA3328" s="8" t="b">
        <v>0</v>
      </c>
      <c r="AB3328" s="9" t="s">
        <v>253</v>
      </c>
      <c r="AC3328" s="16">
        <f t="shared" si="155"/>
        <v>4275741.2368554818</v>
      </c>
      <c r="AD3328" s="16">
        <f t="shared" si="154"/>
        <v>1429.5443172606597</v>
      </c>
      <c r="AE3328" s="16" t="str">
        <f>VLOOKUP(AB3328,aircraft!A:B,2,FALSE)</f>
        <v>Passenger</v>
      </c>
      <c r="AF3328" s="16">
        <f t="shared" si="156"/>
        <v>5.0638868732185456</v>
      </c>
    </row>
    <row r="3329" spans="1:32" x14ac:dyDescent="0.25">
      <c r="A3329" s="8">
        <v>395.69905288744536</v>
      </c>
      <c r="B3329" s="8">
        <v>37.234255067684366</v>
      </c>
      <c r="C3329" s="8">
        <v>462.07802438712116</v>
      </c>
      <c r="D3329" s="8">
        <v>795.93120589658963</v>
      </c>
      <c r="E3329" s="8">
        <v>783.12173698866502</v>
      </c>
      <c r="F3329" s="8">
        <v>0</v>
      </c>
      <c r="G3329" s="8">
        <v>0</v>
      </c>
      <c r="H3329" s="8">
        <v>0</v>
      </c>
      <c r="I3329" s="8">
        <v>0</v>
      </c>
      <c r="J3329" s="8">
        <v>21703.374735009671</v>
      </c>
      <c r="K3329" s="8">
        <v>0</v>
      </c>
      <c r="L3329" s="8">
        <v>705.78509925305843</v>
      </c>
      <c r="M3329" s="8">
        <v>1.4505987134804319</v>
      </c>
      <c r="N3329" s="8">
        <v>0.15168074903253465</v>
      </c>
      <c r="O3329" s="8">
        <v>2.4176820596891017E-2</v>
      </c>
      <c r="P3329" s="8">
        <v>4.0220598241455713E-2</v>
      </c>
      <c r="Q3329" s="8">
        <v>4.2114261617145578E-2</v>
      </c>
      <c r="R3329" s="8">
        <v>0</v>
      </c>
      <c r="S3329" s="8">
        <v>0</v>
      </c>
      <c r="T3329" s="8">
        <v>0</v>
      </c>
      <c r="U3329" s="8">
        <v>0</v>
      </c>
      <c r="V3329" s="8">
        <v>54.684643769476104</v>
      </c>
      <c r="W3329" s="8">
        <v>0</v>
      </c>
      <c r="X3329" s="8">
        <v>0.43052890223592177</v>
      </c>
      <c r="Y3329" s="8">
        <v>7353</v>
      </c>
      <c r="Z3329" s="8">
        <v>2012</v>
      </c>
      <c r="AA3329" s="8" t="b">
        <v>0</v>
      </c>
      <c r="AB3329" s="9" t="s">
        <v>249</v>
      </c>
      <c r="AC3329" s="16">
        <f t="shared" si="155"/>
        <v>24883.224109490235</v>
      </c>
      <c r="AD3329" s="16">
        <f t="shared" si="154"/>
        <v>2.1393200452043803</v>
      </c>
      <c r="AE3329" s="16" t="str">
        <f>VLOOKUP(AB3329,aircraft!A:B,2,FALSE)</f>
        <v>Passenger</v>
      </c>
      <c r="AF3329" s="16">
        <f t="shared" si="156"/>
        <v>3.6084448392239206</v>
      </c>
    </row>
    <row r="3330" spans="1:32" x14ac:dyDescent="0.25">
      <c r="A3330" s="8">
        <v>1642.0540935580682</v>
      </c>
      <c r="B3330" s="8">
        <v>1151.140991683154</v>
      </c>
      <c r="C3330" s="8">
        <v>1063.9405526875962</v>
      </c>
      <c r="D3330" s="8">
        <v>1374.8173284449786</v>
      </c>
      <c r="E3330" s="8">
        <v>1582.7167408021364</v>
      </c>
      <c r="F3330" s="8">
        <v>0</v>
      </c>
      <c r="G3330" s="8">
        <v>0</v>
      </c>
      <c r="H3330" s="8">
        <v>0</v>
      </c>
      <c r="I3330" s="8">
        <v>0</v>
      </c>
      <c r="J3330" s="8">
        <v>38978.915763151643</v>
      </c>
      <c r="K3330" s="8">
        <v>0</v>
      </c>
      <c r="L3330" s="8">
        <v>1387.4281213347895</v>
      </c>
      <c r="M3330" s="8">
        <v>6.5487192629767055</v>
      </c>
      <c r="N3330" s="8">
        <v>4.6737145314238697</v>
      </c>
      <c r="O3330" s="8">
        <v>0.11747237931290395</v>
      </c>
      <c r="P3330" s="8">
        <v>0.13788115875658716</v>
      </c>
      <c r="Q3330" s="8">
        <v>0.16942070773120402</v>
      </c>
      <c r="R3330" s="8">
        <v>0</v>
      </c>
      <c r="S3330" s="8">
        <v>0</v>
      </c>
      <c r="T3330" s="8">
        <v>0</v>
      </c>
      <c r="U3330" s="8">
        <v>0</v>
      </c>
      <c r="V3330" s="8">
        <v>110.13424126808768</v>
      </c>
      <c r="W3330" s="8">
        <v>0</v>
      </c>
      <c r="X3330" s="8">
        <v>0.84633113768153234</v>
      </c>
      <c r="Y3330" s="8">
        <v>12823</v>
      </c>
      <c r="Z3330" s="8">
        <v>2012</v>
      </c>
      <c r="AA3330" s="8" t="b">
        <v>0</v>
      </c>
      <c r="AB3330" s="9" t="s">
        <v>236</v>
      </c>
      <c r="AC3330" s="16">
        <f t="shared" si="155"/>
        <v>47181.013591662369</v>
      </c>
      <c r="AD3330" s="16">
        <f t="shared" ref="AD3330:AD3336" si="157">SUM(M3330:U3330,W3330:X3330)</f>
        <v>12.493539177882804</v>
      </c>
      <c r="AE3330" s="16" t="str">
        <f>VLOOKUP(AB3330,aircraft!A:B,2,FALSE)</f>
        <v>Passenger</v>
      </c>
      <c r="AF3330" s="16">
        <f t="shared" si="156"/>
        <v>4.033112902518706</v>
      </c>
    </row>
    <row r="3331" spans="1:32" x14ac:dyDescent="0.25">
      <c r="A3331" s="8">
        <v>108685.01452775726</v>
      </c>
      <c r="B3331" s="8">
        <v>94622.680785289936</v>
      </c>
      <c r="C3331" s="8">
        <v>57512.880464472677</v>
      </c>
      <c r="D3331" s="8">
        <v>69659.593441905308</v>
      </c>
      <c r="E3331" s="8">
        <v>88986.221464401198</v>
      </c>
      <c r="F3331" s="8">
        <v>0</v>
      </c>
      <c r="G3331" s="8">
        <v>0</v>
      </c>
      <c r="H3331" s="8">
        <v>0</v>
      </c>
      <c r="I3331" s="8">
        <v>0</v>
      </c>
      <c r="J3331" s="8">
        <v>3865334.3837875007</v>
      </c>
      <c r="K3331" s="8">
        <v>0</v>
      </c>
      <c r="L3331" s="8">
        <v>75213.317014186934</v>
      </c>
      <c r="M3331" s="8">
        <v>422.72309839813909</v>
      </c>
      <c r="N3331" s="8">
        <v>368.14151677591502</v>
      </c>
      <c r="O3331" s="8">
        <v>12.756263140753667</v>
      </c>
      <c r="P3331" s="8">
        <v>15.450566536688598</v>
      </c>
      <c r="Q3331" s="8">
        <v>19.745815584656523</v>
      </c>
      <c r="R3331" s="8">
        <v>0</v>
      </c>
      <c r="S3331" s="8">
        <v>0</v>
      </c>
      <c r="T3331" s="8">
        <v>0</v>
      </c>
      <c r="U3331" s="8">
        <v>0</v>
      </c>
      <c r="V3331" s="8">
        <v>7945.4310281335111</v>
      </c>
      <c r="W3331" s="8">
        <v>0</v>
      </c>
      <c r="X3331" s="8">
        <v>45.880122493249083</v>
      </c>
      <c r="Y3331" s="8">
        <v>1367167</v>
      </c>
      <c r="Z3331" s="8">
        <v>2012</v>
      </c>
      <c r="AA3331" s="8" t="b">
        <v>0</v>
      </c>
      <c r="AB3331" s="9" t="s">
        <v>210</v>
      </c>
      <c r="AC3331" s="16">
        <f t="shared" ref="AC3331:AC3336" si="158">SUM(A3331:L3331)</f>
        <v>4360014.0914855134</v>
      </c>
      <c r="AD3331" s="16">
        <f t="shared" si="157"/>
        <v>884.6973829294019</v>
      </c>
      <c r="AE3331" s="16" t="str">
        <f>VLOOKUP(AB3331,aircraft!A:B,2,FALSE)</f>
        <v>Passenger</v>
      </c>
      <c r="AF3331" s="16">
        <f t="shared" ref="AF3331:AF3336" si="159">IF(AA3331,"",SUMIFS(AC:AC,Z:Z,Z3331,AB:AB,AB3331)/Y3331)</f>
        <v>3.3569688631821215</v>
      </c>
    </row>
    <row r="3332" spans="1:32" x14ac:dyDescent="0.25">
      <c r="A3332" s="8">
        <v>7.1096379786149537</v>
      </c>
      <c r="B3332" s="8">
        <v>3.3387341991985395</v>
      </c>
      <c r="C3332" s="8">
        <v>4.9229600298404694</v>
      </c>
      <c r="D3332" s="8">
        <v>11.076660067141056</v>
      </c>
      <c r="E3332" s="8">
        <v>14.768880089521407</v>
      </c>
      <c r="F3332" s="8">
        <v>0</v>
      </c>
      <c r="G3332" s="8">
        <v>0</v>
      </c>
      <c r="H3332" s="8">
        <v>0</v>
      </c>
      <c r="I3332" s="8">
        <v>0</v>
      </c>
      <c r="J3332" s="8">
        <v>240.45852085396646</v>
      </c>
      <c r="K3332" s="8">
        <v>0</v>
      </c>
      <c r="L3332" s="8">
        <v>0</v>
      </c>
      <c r="M3332" s="8">
        <v>3.8113587829341586E-2</v>
      </c>
      <c r="N3332" s="8">
        <v>1.7898399260656884E-2</v>
      </c>
      <c r="O3332" s="8">
        <v>4.9229602636685242E-4</v>
      </c>
      <c r="P3332" s="8">
        <v>1.1076660593254178E-3</v>
      </c>
      <c r="Q3332" s="8">
        <v>1.476888079100557E-3</v>
      </c>
      <c r="R3332" s="8">
        <v>0</v>
      </c>
      <c r="S3332" s="8">
        <v>0</v>
      </c>
      <c r="T3332" s="8">
        <v>0</v>
      </c>
      <c r="U3332" s="8">
        <v>0</v>
      </c>
      <c r="V3332" s="8">
        <v>0.14551967392413645</v>
      </c>
      <c r="W3332" s="8">
        <v>0</v>
      </c>
      <c r="X3332" s="8">
        <v>0</v>
      </c>
      <c r="Y3332" s="8">
        <v>509</v>
      </c>
      <c r="Z3332" s="8">
        <v>2012</v>
      </c>
      <c r="AA3332" s="8" t="b">
        <v>0</v>
      </c>
      <c r="AB3332" s="9" t="s">
        <v>186</v>
      </c>
      <c r="AC3332" s="16">
        <f t="shared" si="158"/>
        <v>281.67539321828292</v>
      </c>
      <c r="AD3332" s="16">
        <f t="shared" si="157"/>
        <v>5.908883725479129E-2</v>
      </c>
      <c r="AE3332" s="16" t="str">
        <f>VLOOKUP(AB3332,aircraft!A:B,2,FALSE)</f>
        <v>Passenger</v>
      </c>
      <c r="AF3332" s="16">
        <f t="shared" si="159"/>
        <v>0.55338977056637118</v>
      </c>
    </row>
    <row r="3333" spans="1:32" x14ac:dyDescent="0.25">
      <c r="A3333" s="8">
        <v>192.92436430245402</v>
      </c>
      <c r="B3333" s="8">
        <v>12.23140881483609</v>
      </c>
      <c r="C3333" s="8">
        <v>341.56123459360009</v>
      </c>
      <c r="D3333" s="8">
        <v>600.55889397333976</v>
      </c>
      <c r="E3333" s="8">
        <v>619.75695860305075</v>
      </c>
      <c r="F3333" s="8">
        <v>0</v>
      </c>
      <c r="G3333" s="8">
        <v>0</v>
      </c>
      <c r="H3333" s="8">
        <v>0</v>
      </c>
      <c r="I3333" s="8">
        <v>0</v>
      </c>
      <c r="J3333" s="8">
        <v>15977.893322030306</v>
      </c>
      <c r="K3333" s="8">
        <v>0</v>
      </c>
      <c r="L3333" s="8">
        <v>0</v>
      </c>
      <c r="M3333" s="8">
        <v>0.6875824144774757</v>
      </c>
      <c r="N3333" s="8">
        <v>4.3592739754639176E-2</v>
      </c>
      <c r="O3333" s="8">
        <v>0</v>
      </c>
      <c r="P3333" s="8">
        <v>0</v>
      </c>
      <c r="Q3333" s="8">
        <v>0</v>
      </c>
      <c r="R3333" s="8">
        <v>0</v>
      </c>
      <c r="S3333" s="8">
        <v>0</v>
      </c>
      <c r="T3333" s="8">
        <v>0</v>
      </c>
      <c r="U3333" s="8">
        <v>0</v>
      </c>
      <c r="V3333" s="8">
        <v>0</v>
      </c>
      <c r="W3333" s="8">
        <v>0</v>
      </c>
      <c r="X3333" s="8">
        <v>0</v>
      </c>
      <c r="Y3333" s="8">
        <v>11806</v>
      </c>
      <c r="Z3333" s="8">
        <v>2012</v>
      </c>
      <c r="AA3333" s="8" t="b">
        <v>0</v>
      </c>
      <c r="AB3333" s="9" t="s">
        <v>104</v>
      </c>
      <c r="AC3333" s="16">
        <f t="shared" si="158"/>
        <v>17744.926182317588</v>
      </c>
      <c r="AD3333" s="16">
        <f t="shared" si="157"/>
        <v>0.73117515423211488</v>
      </c>
      <c r="AE3333" s="16" t="str">
        <f>VLOOKUP(AB3333,aircraft!A:B,2,FALSE)</f>
        <v>Passenger</v>
      </c>
      <c r="AF3333" s="16">
        <f t="shared" si="159"/>
        <v>1.6503383180286719</v>
      </c>
    </row>
    <row r="3334" spans="1:32" x14ac:dyDescent="0.25">
      <c r="A3334" s="8">
        <v>31.373605753104524</v>
      </c>
      <c r="B3334" s="8">
        <v>0</v>
      </c>
      <c r="C3334" s="8">
        <v>29.465937353453821</v>
      </c>
      <c r="D3334" s="8">
        <v>74.4683586492405</v>
      </c>
      <c r="E3334" s="8">
        <v>99.551321677267538</v>
      </c>
      <c r="F3334" s="8">
        <v>0</v>
      </c>
      <c r="G3334" s="8">
        <v>0</v>
      </c>
      <c r="H3334" s="8">
        <v>0</v>
      </c>
      <c r="I3334" s="8">
        <v>0</v>
      </c>
      <c r="J3334" s="8">
        <v>3257.0588367938994</v>
      </c>
      <c r="K3334" s="8">
        <v>0</v>
      </c>
      <c r="L3334" s="8">
        <v>66.37232917547226</v>
      </c>
      <c r="M3334" s="8">
        <v>0.13678892538923978</v>
      </c>
      <c r="N3334" s="8">
        <v>0</v>
      </c>
      <c r="O3334" s="8">
        <v>0</v>
      </c>
      <c r="P3334" s="8">
        <v>0</v>
      </c>
      <c r="Q3334" s="8">
        <v>0</v>
      </c>
      <c r="R3334" s="8">
        <v>0</v>
      </c>
      <c r="S3334" s="8">
        <v>0</v>
      </c>
      <c r="T3334" s="8">
        <v>0</v>
      </c>
      <c r="U3334" s="8">
        <v>0</v>
      </c>
      <c r="V3334" s="8">
        <v>6.32206787222065</v>
      </c>
      <c r="W3334" s="8">
        <v>0</v>
      </c>
      <c r="X3334" s="8">
        <v>3.7832225949913353E-2</v>
      </c>
      <c r="Y3334" s="8">
        <v>1164</v>
      </c>
      <c r="Z3334" s="8">
        <v>2012</v>
      </c>
      <c r="AA3334" s="8" t="b">
        <v>0</v>
      </c>
      <c r="AB3334" s="9" t="s">
        <v>243</v>
      </c>
      <c r="AC3334" s="16">
        <f t="shared" si="158"/>
        <v>3558.290389402438</v>
      </c>
      <c r="AD3334" s="16">
        <f t="shared" si="157"/>
        <v>0.17462115133915312</v>
      </c>
      <c r="AE3334" s="16" t="str">
        <f>VLOOKUP(AB3334,aircraft!A:B,2,FALSE)</f>
        <v>Passenger</v>
      </c>
      <c r="AF3334" s="16">
        <f t="shared" si="159"/>
        <v>3.2134819541198567</v>
      </c>
    </row>
    <row r="3335" spans="1:32" x14ac:dyDescent="0.25">
      <c r="A3335" s="8">
        <v>853.86971759513415</v>
      </c>
      <c r="B3335" s="8">
        <v>289.47751600060474</v>
      </c>
      <c r="C3335" s="8">
        <v>249.64449821133985</v>
      </c>
      <c r="D3335" s="8">
        <v>390.69250741133976</v>
      </c>
      <c r="E3335" s="8">
        <v>513.07899772996655</v>
      </c>
      <c r="F3335" s="8">
        <v>0</v>
      </c>
      <c r="G3335" s="8">
        <v>0</v>
      </c>
      <c r="H3335" s="8">
        <v>0</v>
      </c>
      <c r="I3335" s="8">
        <v>0</v>
      </c>
      <c r="J3335" s="8">
        <v>12182.256913919449</v>
      </c>
      <c r="K3335" s="8">
        <v>0</v>
      </c>
      <c r="L3335" s="8">
        <v>0</v>
      </c>
      <c r="M3335" s="8">
        <v>15.036646108050876</v>
      </c>
      <c r="N3335" s="8">
        <v>5.0976991860046414</v>
      </c>
      <c r="O3335" s="8">
        <v>6.9900461366146596E-2</v>
      </c>
      <c r="P3335" s="8">
        <v>0.10939390499697697</v>
      </c>
      <c r="Q3335" s="8">
        <v>0.14366212320146232</v>
      </c>
      <c r="R3335" s="8">
        <v>0</v>
      </c>
      <c r="S3335" s="8">
        <v>0</v>
      </c>
      <c r="T3335" s="8">
        <v>0</v>
      </c>
      <c r="U3335" s="8">
        <v>0</v>
      </c>
      <c r="V3335" s="8">
        <v>7.8838897688104774</v>
      </c>
      <c r="W3335" s="8">
        <v>0</v>
      </c>
      <c r="X3335" s="8">
        <v>0</v>
      </c>
      <c r="Y3335" s="8">
        <v>3054</v>
      </c>
      <c r="Z3335" s="8">
        <v>2012</v>
      </c>
      <c r="AA3335" s="8" t="b">
        <v>0</v>
      </c>
      <c r="AB3335" s="9" t="s">
        <v>115</v>
      </c>
      <c r="AC3335" s="16">
        <f t="shared" si="158"/>
        <v>14479.020150867835</v>
      </c>
      <c r="AD3335" s="16">
        <f t="shared" si="157"/>
        <v>20.457301783620103</v>
      </c>
      <c r="AE3335" s="16" t="str">
        <f>VLOOKUP(AB3335,aircraft!A:B,2,FALSE)</f>
        <v>Freighter (guess)</v>
      </c>
      <c r="AF3335" s="16">
        <f t="shared" si="159"/>
        <v>5.1510067756899431</v>
      </c>
    </row>
    <row r="3336" spans="1:32" x14ac:dyDescent="0.25">
      <c r="A3336" s="8">
        <v>2413.4175658651616</v>
      </c>
      <c r="B3336" s="8">
        <v>42.187374465239586</v>
      </c>
      <c r="C3336" s="8">
        <v>6479.693777260185</v>
      </c>
      <c r="D3336" s="8">
        <v>11393.089537187849</v>
      </c>
      <c r="E3336" s="8">
        <v>11757.292401323148</v>
      </c>
      <c r="F3336" s="8">
        <v>0</v>
      </c>
      <c r="G3336" s="8">
        <v>0</v>
      </c>
      <c r="H3336" s="8">
        <v>0</v>
      </c>
      <c r="I3336" s="8">
        <v>0</v>
      </c>
      <c r="J3336" s="8">
        <v>315420.1604668069</v>
      </c>
      <c r="K3336" s="8">
        <v>0</v>
      </c>
      <c r="L3336" s="8">
        <v>0</v>
      </c>
      <c r="M3336" s="8">
        <v>3.4328358842565958</v>
      </c>
      <c r="N3336" s="8">
        <v>6.0007159546354341E-2</v>
      </c>
      <c r="O3336" s="8">
        <v>2.5918775043602117E-2</v>
      </c>
      <c r="P3336" s="8">
        <v>4.5572358033692251E-2</v>
      </c>
      <c r="Q3336" s="8">
        <v>4.7029169486555354E-2</v>
      </c>
      <c r="R3336" s="8">
        <v>0</v>
      </c>
      <c r="S3336" s="8">
        <v>0</v>
      </c>
      <c r="T3336" s="8">
        <v>0</v>
      </c>
      <c r="U3336" s="8">
        <v>0</v>
      </c>
      <c r="V3336" s="8">
        <v>18.311562450059519</v>
      </c>
      <c r="W3336" s="8">
        <v>0</v>
      </c>
      <c r="X3336" s="8">
        <v>0</v>
      </c>
      <c r="Y3336" s="8">
        <v>199587</v>
      </c>
      <c r="Z3336" s="8">
        <v>2012</v>
      </c>
      <c r="AA3336" s="8" t="b">
        <v>0</v>
      </c>
      <c r="AB3336" s="9" t="s">
        <v>211</v>
      </c>
      <c r="AC3336" s="16">
        <f t="shared" si="158"/>
        <v>347505.84112290852</v>
      </c>
      <c r="AD3336" s="16">
        <f t="shared" si="157"/>
        <v>3.6113633463668</v>
      </c>
      <c r="AE3336" s="16" t="str">
        <f>VLOOKUP(AB3336,aircraft!A:B,2,FALSE)</f>
        <v>Passenger</v>
      </c>
      <c r="AF3336" s="16">
        <f t="shared" si="159"/>
        <v>1.8932754251659607</v>
      </c>
    </row>
  </sheetData>
  <sheetProtection password="FCBD" sheet="1" objects="1" scenarios="1"/>
  <autoFilter ref="A1:AF3336"/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F2658"/>
  <sheetViews>
    <sheetView topLeftCell="Y1" workbookViewId="0">
      <pane xSplit="4" ySplit="1" topLeftCell="AC2" activePane="bottomRight" state="frozen"/>
      <selection activeCell="Y1" sqref="Y1"/>
      <selection pane="topRight" activeCell="AC1" sqref="AC1"/>
      <selection pane="bottomLeft" activeCell="Y2" sqref="Y2"/>
      <selection pane="bottomRight" activeCell="AC2" sqref="AC2"/>
    </sheetView>
  </sheetViews>
  <sheetFormatPr defaultRowHeight="15" x14ac:dyDescent="0.25"/>
  <cols>
    <col min="28" max="28" width="41" bestFit="1" customWidth="1"/>
  </cols>
  <sheetData>
    <row r="1" spans="1:32" s="14" customFormat="1" ht="126" x14ac:dyDescent="0.25">
      <c r="A1" s="25" t="s">
        <v>11</v>
      </c>
      <c r="B1" s="25" t="s">
        <v>12</v>
      </c>
      <c r="C1" s="25" t="s">
        <v>13</v>
      </c>
      <c r="D1" s="25" t="s">
        <v>14</v>
      </c>
      <c r="E1" s="25" t="s">
        <v>15</v>
      </c>
      <c r="F1" s="25" t="s">
        <v>16</v>
      </c>
      <c r="G1" s="25" t="s">
        <v>17</v>
      </c>
      <c r="H1" s="25" t="s">
        <v>18</v>
      </c>
      <c r="I1" s="25" t="s">
        <v>19</v>
      </c>
      <c r="J1" s="25" t="s">
        <v>20</v>
      </c>
      <c r="K1" s="25" t="s">
        <v>21</v>
      </c>
      <c r="L1" s="25" t="s">
        <v>22</v>
      </c>
      <c r="M1" s="25" t="s">
        <v>23</v>
      </c>
      <c r="N1" s="25" t="s">
        <v>24</v>
      </c>
      <c r="O1" s="25" t="s">
        <v>25</v>
      </c>
      <c r="P1" s="25" t="s">
        <v>26</v>
      </c>
      <c r="Q1" s="25" t="s">
        <v>27</v>
      </c>
      <c r="R1" s="25" t="s">
        <v>28</v>
      </c>
      <c r="S1" s="25" t="s">
        <v>29</v>
      </c>
      <c r="T1" s="25" t="s">
        <v>30</v>
      </c>
      <c r="U1" s="25" t="s">
        <v>31</v>
      </c>
      <c r="V1" s="25" t="s">
        <v>32</v>
      </c>
      <c r="W1" s="25" t="s">
        <v>33</v>
      </c>
      <c r="X1" s="25" t="s">
        <v>34</v>
      </c>
      <c r="Y1" s="25" t="s">
        <v>35</v>
      </c>
      <c r="Z1" s="25" t="s">
        <v>10</v>
      </c>
      <c r="AA1" s="25" t="s">
        <v>36</v>
      </c>
      <c r="AB1" s="25" t="s">
        <v>37</v>
      </c>
      <c r="AC1" s="14" t="s">
        <v>399</v>
      </c>
      <c r="AD1" s="14" t="s">
        <v>498</v>
      </c>
    </row>
    <row r="2" spans="1:32" x14ac:dyDescent="0.25">
      <c r="A2" s="23">
        <v>0</v>
      </c>
      <c r="B2" s="23">
        <v>0</v>
      </c>
      <c r="C2" s="23">
        <v>0</v>
      </c>
      <c r="D2" s="23">
        <v>0</v>
      </c>
      <c r="E2" s="23">
        <v>0</v>
      </c>
      <c r="F2" s="23">
        <v>130621.14876525667</v>
      </c>
      <c r="G2" s="23">
        <v>4174.3312516969272</v>
      </c>
      <c r="H2" s="23">
        <v>15987.29665951967</v>
      </c>
      <c r="I2" s="23">
        <v>62381.706203658607</v>
      </c>
      <c r="J2" s="23">
        <v>0</v>
      </c>
      <c r="K2" s="23">
        <v>16412.561917271789</v>
      </c>
      <c r="L2" s="23">
        <v>0</v>
      </c>
      <c r="M2" s="23">
        <v>0</v>
      </c>
      <c r="N2" s="23">
        <v>0</v>
      </c>
      <c r="O2" s="23">
        <v>0</v>
      </c>
      <c r="P2" s="23">
        <v>0</v>
      </c>
      <c r="Q2" s="23">
        <v>0</v>
      </c>
      <c r="R2" s="23">
        <v>118.66226066522232</v>
      </c>
      <c r="S2" s="23">
        <v>25.200482410467615</v>
      </c>
      <c r="T2" s="23">
        <v>2.6816000069978467</v>
      </c>
      <c r="U2" s="23">
        <v>376.82665693164728</v>
      </c>
      <c r="V2" s="23">
        <v>0</v>
      </c>
      <c r="W2" s="23">
        <v>7.0574018641017755</v>
      </c>
      <c r="X2" s="23">
        <v>0</v>
      </c>
      <c r="Y2" s="23">
        <v>1674114</v>
      </c>
      <c r="Z2" s="23">
        <v>1990</v>
      </c>
      <c r="AA2" s="23" t="b">
        <v>1</v>
      </c>
      <c r="AB2" s="24" t="s">
        <v>44</v>
      </c>
      <c r="AC2" s="16">
        <f>SUM(A2:L2)</f>
        <v>229577.04479740365</v>
      </c>
      <c r="AD2" s="16">
        <f t="shared" ref="AD2:AD65" si="0">SUM(M2:U2,W2:X2)</f>
        <v>530.42840187843683</v>
      </c>
      <c r="AE2" s="16" t="str">
        <f>VLOOKUP(AB2,aircraft!A:B,2,FALSE)</f>
        <v>Passenger</v>
      </c>
      <c r="AF2" s="16" t="str">
        <f t="shared" ref="AF2" si="1">IF(AA2,"",SUMIFS(AC:AC,Z:Z,Z2,AB:AB,AB2)/Y2)</f>
        <v/>
      </c>
    </row>
    <row r="3" spans="1:32" x14ac:dyDescent="0.25">
      <c r="A3" s="23">
        <v>0</v>
      </c>
      <c r="B3" s="23">
        <v>0</v>
      </c>
      <c r="C3" s="23">
        <v>0</v>
      </c>
      <c r="D3" s="23">
        <v>0</v>
      </c>
      <c r="E3" s="23">
        <v>0</v>
      </c>
      <c r="F3" s="23">
        <v>334.68557836595886</v>
      </c>
      <c r="G3" s="23">
        <v>12.879846704074492</v>
      </c>
      <c r="H3" s="23">
        <v>41.553379522562025</v>
      </c>
      <c r="I3" s="23">
        <v>139.65437249438696</v>
      </c>
      <c r="J3" s="23">
        <v>0</v>
      </c>
      <c r="K3" s="23">
        <v>91.277954904628587</v>
      </c>
      <c r="L3" s="23">
        <v>0</v>
      </c>
      <c r="M3" s="23">
        <v>0</v>
      </c>
      <c r="N3" s="23">
        <v>0</v>
      </c>
      <c r="O3" s="23">
        <v>0</v>
      </c>
      <c r="P3" s="23">
        <v>0</v>
      </c>
      <c r="Q3" s="23">
        <v>0</v>
      </c>
      <c r="R3" s="23">
        <v>0.2053414187607443</v>
      </c>
      <c r="S3" s="23">
        <v>3.841212170719463E-2</v>
      </c>
      <c r="T3" s="23">
        <v>1.1495855375784177E-2</v>
      </c>
      <c r="U3" s="23">
        <v>0.41649725159378426</v>
      </c>
      <c r="V3" s="23">
        <v>0</v>
      </c>
      <c r="W3" s="23">
        <v>3.377284279360606E-2</v>
      </c>
      <c r="X3" s="23">
        <v>0</v>
      </c>
      <c r="Y3" s="23">
        <v>3528</v>
      </c>
      <c r="Z3" s="23">
        <v>1990</v>
      </c>
      <c r="AA3" s="23" t="b">
        <v>1</v>
      </c>
      <c r="AB3" s="24" t="s">
        <v>151</v>
      </c>
      <c r="AC3" s="16">
        <f t="shared" ref="AC3:AC66" si="2">SUM(A3:L3)</f>
        <v>620.05113199161087</v>
      </c>
      <c r="AD3" s="16">
        <f t="shared" si="0"/>
        <v>0.70551949023111338</v>
      </c>
      <c r="AE3" s="16" t="str">
        <f>VLOOKUP(AB3,aircraft!A:B,2,FALSE)</f>
        <v>Passenger</v>
      </c>
      <c r="AF3" s="16" t="str">
        <f t="shared" ref="AF3:AF66" si="3">IF(AA3,"",SUMIFS(AC:AC,Z:Z,Z3,AB:AB,AB3)/Y3)</f>
        <v/>
      </c>
    </row>
    <row r="4" spans="1:32" x14ac:dyDescent="0.25">
      <c r="A4" s="23">
        <v>0</v>
      </c>
      <c r="B4" s="23">
        <v>0</v>
      </c>
      <c r="C4" s="23">
        <v>0</v>
      </c>
      <c r="D4" s="23">
        <v>0</v>
      </c>
      <c r="E4" s="23">
        <v>0</v>
      </c>
      <c r="F4" s="23">
        <v>96388.744459555324</v>
      </c>
      <c r="G4" s="23">
        <v>3702.7621592755381</v>
      </c>
      <c r="H4" s="23">
        <v>11967.310462199448</v>
      </c>
      <c r="I4" s="23">
        <v>40565.698584796693</v>
      </c>
      <c r="J4" s="23">
        <v>0</v>
      </c>
      <c r="K4" s="23">
        <v>25351.994070394241</v>
      </c>
      <c r="L4" s="23">
        <v>0</v>
      </c>
      <c r="M4" s="23">
        <v>0</v>
      </c>
      <c r="N4" s="23">
        <v>0</v>
      </c>
      <c r="O4" s="23">
        <v>0</v>
      </c>
      <c r="P4" s="23">
        <v>0</v>
      </c>
      <c r="Q4" s="23">
        <v>0</v>
      </c>
      <c r="R4" s="23">
        <v>59.127715011084014</v>
      </c>
      <c r="S4" s="23">
        <v>11.041268472059997</v>
      </c>
      <c r="T4" s="23">
        <v>3.3109278441431078</v>
      </c>
      <c r="U4" s="23">
        <v>120.95724308672895</v>
      </c>
      <c r="V4" s="23">
        <v>0</v>
      </c>
      <c r="W4" s="23">
        <v>9.3802376613111491</v>
      </c>
      <c r="X4" s="23">
        <v>0</v>
      </c>
      <c r="Y4" s="23">
        <v>1028871</v>
      </c>
      <c r="Z4" s="23">
        <v>1990</v>
      </c>
      <c r="AA4" s="23" t="b">
        <v>1</v>
      </c>
      <c r="AB4" s="24" t="s">
        <v>141</v>
      </c>
      <c r="AC4" s="16">
        <f t="shared" si="2"/>
        <v>177976.50973622123</v>
      </c>
      <c r="AD4" s="16">
        <f t="shared" si="0"/>
        <v>203.81739207532723</v>
      </c>
      <c r="AE4" s="16" t="str">
        <f>VLOOKUP(AB4,aircraft!A:B,2,FALSE)</f>
        <v>Passenger</v>
      </c>
      <c r="AF4" s="16" t="str">
        <f t="shared" si="3"/>
        <v/>
      </c>
    </row>
    <row r="5" spans="1:32" x14ac:dyDescent="0.25">
      <c r="A5" s="23">
        <v>0</v>
      </c>
      <c r="B5" s="23">
        <v>0</v>
      </c>
      <c r="C5" s="23">
        <v>0</v>
      </c>
      <c r="D5" s="23">
        <v>0</v>
      </c>
      <c r="E5" s="23">
        <v>0</v>
      </c>
      <c r="F5" s="23">
        <v>210107.20476764781</v>
      </c>
      <c r="G5" s="23">
        <v>6183.8322402567164</v>
      </c>
      <c r="H5" s="23">
        <v>22996.841231703398</v>
      </c>
      <c r="I5" s="23">
        <v>89274.449942438863</v>
      </c>
      <c r="J5" s="23">
        <v>0</v>
      </c>
      <c r="K5" s="23">
        <v>34048.968595399165</v>
      </c>
      <c r="L5" s="23">
        <v>0</v>
      </c>
      <c r="M5" s="23">
        <v>0</v>
      </c>
      <c r="N5" s="23">
        <v>0</v>
      </c>
      <c r="O5" s="23">
        <v>0</v>
      </c>
      <c r="P5" s="23">
        <v>0</v>
      </c>
      <c r="Q5" s="23">
        <v>0</v>
      </c>
      <c r="R5" s="23">
        <v>202.78282864992838</v>
      </c>
      <c r="S5" s="23">
        <v>31.155208838171088</v>
      </c>
      <c r="T5" s="23">
        <v>8.576118832113103</v>
      </c>
      <c r="U5" s="23">
        <v>461.5886353285992</v>
      </c>
      <c r="V5" s="23">
        <v>0</v>
      </c>
      <c r="W5" s="23">
        <v>14.641056993243428</v>
      </c>
      <c r="X5" s="23">
        <v>0</v>
      </c>
      <c r="Y5" s="23">
        <v>2769370</v>
      </c>
      <c r="Z5" s="23">
        <v>1990</v>
      </c>
      <c r="AA5" s="23" t="b">
        <v>1</v>
      </c>
      <c r="AB5" s="24" t="s">
        <v>45</v>
      </c>
      <c r="AC5" s="16">
        <f t="shared" si="2"/>
        <v>362611.29677744594</v>
      </c>
      <c r="AD5" s="16">
        <f t="shared" si="0"/>
        <v>718.74384864205513</v>
      </c>
      <c r="AE5" s="16" t="str">
        <f>VLOOKUP(AB5,aircraft!A:B,2,FALSE)</f>
        <v>Passenger</v>
      </c>
      <c r="AF5" s="16" t="str">
        <f t="shared" si="3"/>
        <v/>
      </c>
    </row>
    <row r="6" spans="1:32" x14ac:dyDescent="0.25">
      <c r="A6" s="23">
        <v>0</v>
      </c>
      <c r="B6" s="23">
        <v>0</v>
      </c>
      <c r="C6" s="23">
        <v>0</v>
      </c>
      <c r="D6" s="23">
        <v>0</v>
      </c>
      <c r="E6" s="23">
        <v>0</v>
      </c>
      <c r="F6" s="23">
        <v>439160.31567824096</v>
      </c>
      <c r="G6" s="23">
        <v>16439.313907221866</v>
      </c>
      <c r="H6" s="23">
        <v>47712.614443104394</v>
      </c>
      <c r="I6" s="23">
        <v>236562.8972056972</v>
      </c>
      <c r="J6" s="23">
        <v>0</v>
      </c>
      <c r="K6" s="23">
        <v>68572.540468249616</v>
      </c>
      <c r="L6" s="23">
        <v>0</v>
      </c>
      <c r="M6" s="23">
        <v>0</v>
      </c>
      <c r="N6" s="23">
        <v>0</v>
      </c>
      <c r="O6" s="23">
        <v>0</v>
      </c>
      <c r="P6" s="23">
        <v>0</v>
      </c>
      <c r="Q6" s="23">
        <v>0</v>
      </c>
      <c r="R6" s="23">
        <v>344.16105239413253</v>
      </c>
      <c r="S6" s="23">
        <v>82.605726310063758</v>
      </c>
      <c r="T6" s="23">
        <v>7.5032183899281168</v>
      </c>
      <c r="U6" s="23">
        <v>1160.3847066545889</v>
      </c>
      <c r="V6" s="23">
        <v>0</v>
      </c>
      <c r="W6" s="23">
        <v>29.486193402721611</v>
      </c>
      <c r="X6" s="23">
        <v>0</v>
      </c>
      <c r="Y6" s="23">
        <v>7288237</v>
      </c>
      <c r="Z6" s="23">
        <v>1990</v>
      </c>
      <c r="AA6" s="23" t="b">
        <v>1</v>
      </c>
      <c r="AB6" s="24" t="s">
        <v>46</v>
      </c>
      <c r="AC6" s="16">
        <f t="shared" si="2"/>
        <v>808447.68170251406</v>
      </c>
      <c r="AD6" s="16">
        <f t="shared" si="0"/>
        <v>1624.140897151435</v>
      </c>
      <c r="AE6" s="16" t="str">
        <f>VLOOKUP(AB6,aircraft!A:B,2,FALSE)</f>
        <v>Passenger</v>
      </c>
      <c r="AF6" s="16" t="str">
        <f t="shared" si="3"/>
        <v/>
      </c>
    </row>
    <row r="7" spans="1:32" x14ac:dyDescent="0.25">
      <c r="A7" s="23">
        <v>0</v>
      </c>
      <c r="B7" s="23">
        <v>0</v>
      </c>
      <c r="C7" s="23">
        <v>0</v>
      </c>
      <c r="D7" s="23">
        <v>0</v>
      </c>
      <c r="E7" s="23">
        <v>0</v>
      </c>
      <c r="F7" s="23">
        <v>28997.248162779037</v>
      </c>
      <c r="G7" s="23">
        <v>1376.2353127953545</v>
      </c>
      <c r="H7" s="23">
        <v>1209.6901053788004</v>
      </c>
      <c r="I7" s="23">
        <v>11095.428466157568</v>
      </c>
      <c r="J7" s="23">
        <v>0</v>
      </c>
      <c r="K7" s="23">
        <v>6110.069342835116</v>
      </c>
      <c r="L7" s="23">
        <v>0</v>
      </c>
      <c r="M7" s="23">
        <v>0</v>
      </c>
      <c r="N7" s="23">
        <v>0</v>
      </c>
      <c r="O7" s="23">
        <v>0</v>
      </c>
      <c r="P7" s="23">
        <v>0</v>
      </c>
      <c r="Q7" s="23">
        <v>0</v>
      </c>
      <c r="R7" s="23">
        <v>28.881285017087677</v>
      </c>
      <c r="S7" s="23">
        <v>2.5074132558755378</v>
      </c>
      <c r="T7" s="23">
        <v>1.0868377535210427</v>
      </c>
      <c r="U7" s="23">
        <v>18.464547210777397</v>
      </c>
      <c r="V7" s="23">
        <v>0</v>
      </c>
      <c r="W7" s="23">
        <v>0.91651044495717549</v>
      </c>
      <c r="X7" s="23">
        <v>0</v>
      </c>
      <c r="Y7" s="23">
        <v>594944</v>
      </c>
      <c r="Z7" s="23">
        <v>1990</v>
      </c>
      <c r="AA7" s="23" t="b">
        <v>1</v>
      </c>
      <c r="AB7" s="24" t="s">
        <v>47</v>
      </c>
      <c r="AC7" s="16">
        <f t="shared" si="2"/>
        <v>48788.67138994587</v>
      </c>
      <c r="AD7" s="16">
        <f t="shared" si="0"/>
        <v>51.856593682218829</v>
      </c>
      <c r="AE7" s="16" t="str">
        <f>VLOOKUP(AB7,aircraft!A:B,2,FALSE)</f>
        <v>Passenger</v>
      </c>
      <c r="AF7" s="16" t="str">
        <f t="shared" si="3"/>
        <v/>
      </c>
    </row>
    <row r="8" spans="1:32" x14ac:dyDescent="0.25">
      <c r="A8" s="23">
        <v>0</v>
      </c>
      <c r="B8" s="23">
        <v>0</v>
      </c>
      <c r="C8" s="23">
        <v>0</v>
      </c>
      <c r="D8" s="23">
        <v>0</v>
      </c>
      <c r="E8" s="23">
        <v>0</v>
      </c>
      <c r="F8" s="23">
        <v>113.03092143808692</v>
      </c>
      <c r="G8" s="23">
        <v>7.2052421750812288</v>
      </c>
      <c r="H8" s="23">
        <v>0</v>
      </c>
      <c r="I8" s="23">
        <v>40.482609228873216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0</v>
      </c>
      <c r="Q8" s="23">
        <v>0</v>
      </c>
      <c r="R8" s="23">
        <v>4.8296674299914164</v>
      </c>
      <c r="S8" s="23">
        <v>2.0227951273731568</v>
      </c>
      <c r="T8" s="23">
        <v>0</v>
      </c>
      <c r="U8" s="23">
        <v>11.365062089754556</v>
      </c>
      <c r="V8" s="23">
        <v>0</v>
      </c>
      <c r="W8" s="23">
        <v>0</v>
      </c>
      <c r="X8" s="23">
        <v>0</v>
      </c>
      <c r="Y8" s="23">
        <v>5090</v>
      </c>
      <c r="Z8" s="23">
        <v>1990</v>
      </c>
      <c r="AA8" s="23" t="b">
        <v>1</v>
      </c>
      <c r="AB8" s="24" t="s">
        <v>193</v>
      </c>
      <c r="AC8" s="16">
        <f t="shared" si="2"/>
        <v>160.71877284204135</v>
      </c>
      <c r="AD8" s="16">
        <f t="shared" si="0"/>
        <v>18.217524647119127</v>
      </c>
      <c r="AE8" s="16" t="str">
        <f>VLOOKUP(AB8,aircraft!A:B,2,FALSE)</f>
        <v>Freighter</v>
      </c>
      <c r="AF8" s="16" t="str">
        <f t="shared" si="3"/>
        <v/>
      </c>
    </row>
    <row r="9" spans="1:32" x14ac:dyDescent="0.25">
      <c r="A9" s="23">
        <v>0</v>
      </c>
      <c r="B9" s="23">
        <v>0</v>
      </c>
      <c r="C9" s="23">
        <v>0</v>
      </c>
      <c r="D9" s="23">
        <v>0</v>
      </c>
      <c r="E9" s="23">
        <v>0</v>
      </c>
      <c r="F9" s="23">
        <v>1060980.2129609687</v>
      </c>
      <c r="G9" s="23">
        <v>51594.991083676512</v>
      </c>
      <c r="H9" s="23">
        <v>255060.43458223343</v>
      </c>
      <c r="I9" s="23">
        <v>982482.71541511349</v>
      </c>
      <c r="J9" s="23">
        <v>0</v>
      </c>
      <c r="K9" s="23">
        <v>0</v>
      </c>
      <c r="L9" s="23">
        <v>0</v>
      </c>
      <c r="M9" s="23">
        <v>0</v>
      </c>
      <c r="N9" s="23">
        <v>0</v>
      </c>
      <c r="O9" s="23">
        <v>0</v>
      </c>
      <c r="P9" s="23">
        <v>0</v>
      </c>
      <c r="Q9" s="23">
        <v>0</v>
      </c>
      <c r="R9" s="23">
        <v>15327.300634078834</v>
      </c>
      <c r="S9" s="23">
        <v>1723.2728501167794</v>
      </c>
      <c r="T9" s="23">
        <v>433.60274453835046</v>
      </c>
      <c r="U9" s="23">
        <v>32814.925511626439</v>
      </c>
      <c r="V9" s="23">
        <v>0</v>
      </c>
      <c r="W9" s="23">
        <v>0</v>
      </c>
      <c r="X9" s="23">
        <v>0</v>
      </c>
      <c r="Y9" s="23">
        <v>4946691</v>
      </c>
      <c r="Z9" s="23">
        <v>1990</v>
      </c>
      <c r="AA9" s="23" t="b">
        <v>1</v>
      </c>
      <c r="AB9" s="24" t="s">
        <v>49</v>
      </c>
      <c r="AC9" s="16">
        <f t="shared" si="2"/>
        <v>2350118.3540419922</v>
      </c>
      <c r="AD9" s="16">
        <f t="shared" si="0"/>
        <v>50299.101740360406</v>
      </c>
      <c r="AE9" s="16" t="str">
        <f>VLOOKUP(AB9,aircraft!A:B,2,FALSE)</f>
        <v>Passenger</v>
      </c>
      <c r="AF9" s="16" t="str">
        <f t="shared" si="3"/>
        <v/>
      </c>
    </row>
    <row r="10" spans="1:32" x14ac:dyDescent="0.25">
      <c r="A10" s="23">
        <v>0</v>
      </c>
      <c r="B10" s="23">
        <v>0</v>
      </c>
      <c r="C10" s="23">
        <v>0</v>
      </c>
      <c r="D10" s="23">
        <v>0</v>
      </c>
      <c r="E10" s="23">
        <v>0</v>
      </c>
      <c r="F10" s="23">
        <v>40.784634961699496</v>
      </c>
      <c r="G10" s="23">
        <v>2.5230489785314916</v>
      </c>
      <c r="H10" s="23">
        <v>0</v>
      </c>
      <c r="I10" s="23">
        <v>11.245687583216885</v>
      </c>
      <c r="J10" s="23">
        <v>0</v>
      </c>
      <c r="K10" s="23">
        <v>19.315672293305397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3">
        <v>0.11600822412718073</v>
      </c>
      <c r="S10" s="23">
        <v>2.9237633757918789E-2</v>
      </c>
      <c r="T10" s="23">
        <v>0</v>
      </c>
      <c r="U10" s="23">
        <v>0.13031744437456083</v>
      </c>
      <c r="V10" s="23">
        <v>0</v>
      </c>
      <c r="W10" s="23">
        <v>1.1009932718239749E-2</v>
      </c>
      <c r="X10" s="23">
        <v>0</v>
      </c>
      <c r="Y10" s="23">
        <v>3546</v>
      </c>
      <c r="Z10" s="23">
        <v>1990</v>
      </c>
      <c r="AA10" s="23" t="b">
        <v>1</v>
      </c>
      <c r="AB10" s="24" t="s">
        <v>51</v>
      </c>
      <c r="AC10" s="16">
        <f t="shared" si="2"/>
        <v>73.869043816753276</v>
      </c>
      <c r="AD10" s="16">
        <f t="shared" si="0"/>
        <v>0.2865732349779001</v>
      </c>
      <c r="AE10" s="16" t="str">
        <f>VLOOKUP(AB10,aircraft!A:B,2,FALSE)</f>
        <v>Passenger</v>
      </c>
      <c r="AF10" s="16" t="str">
        <f t="shared" si="3"/>
        <v/>
      </c>
    </row>
    <row r="11" spans="1:32" x14ac:dyDescent="0.25">
      <c r="A11" s="23">
        <v>0</v>
      </c>
      <c r="B11" s="23">
        <v>0</v>
      </c>
      <c r="C11" s="23">
        <v>0</v>
      </c>
      <c r="D11" s="23">
        <v>0</v>
      </c>
      <c r="E11" s="23">
        <v>0</v>
      </c>
      <c r="F11" s="23">
        <v>20.431023815420009</v>
      </c>
      <c r="G11" s="23">
        <v>1.5091976545374215</v>
      </c>
      <c r="H11" s="23">
        <v>0</v>
      </c>
      <c r="I11" s="23">
        <v>19.880655379672479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3">
        <v>0.69748214385604523</v>
      </c>
      <c r="S11" s="23">
        <v>0.1533797497973402</v>
      </c>
      <c r="T11" s="23">
        <v>0</v>
      </c>
      <c r="U11" s="23">
        <v>2.0204709030481078</v>
      </c>
      <c r="V11" s="23">
        <v>0</v>
      </c>
      <c r="W11" s="23">
        <v>0</v>
      </c>
      <c r="X11" s="23">
        <v>0</v>
      </c>
      <c r="Y11" s="23">
        <v>4937</v>
      </c>
      <c r="Z11" s="23">
        <v>1990</v>
      </c>
      <c r="AA11" s="23" t="b">
        <v>1</v>
      </c>
      <c r="AB11" s="24" t="s">
        <v>60</v>
      </c>
      <c r="AC11" s="16">
        <f t="shared" si="2"/>
        <v>41.820876849629911</v>
      </c>
      <c r="AD11" s="16">
        <f t="shared" si="0"/>
        <v>2.871332796701493</v>
      </c>
      <c r="AE11" s="16" t="str">
        <f>VLOOKUP(AB11,aircraft!A:B,2,FALSE)</f>
        <v>Passenger</v>
      </c>
      <c r="AF11" s="16" t="str">
        <f t="shared" si="3"/>
        <v/>
      </c>
    </row>
    <row r="12" spans="1:32" x14ac:dyDescent="0.25">
      <c r="A12" s="23">
        <v>0</v>
      </c>
      <c r="B12" s="23">
        <v>0</v>
      </c>
      <c r="C12" s="23">
        <v>0</v>
      </c>
      <c r="D12" s="23">
        <v>0</v>
      </c>
      <c r="E12" s="23">
        <v>0</v>
      </c>
      <c r="F12" s="23">
        <v>274179.02749152511</v>
      </c>
      <c r="G12" s="23">
        <v>13526.287862268809</v>
      </c>
      <c r="H12" s="23">
        <v>16595.715057969694</v>
      </c>
      <c r="I12" s="23">
        <v>141739.5842631142</v>
      </c>
      <c r="J12" s="23">
        <v>0</v>
      </c>
      <c r="K12" s="23">
        <v>25715.642090086927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3">
        <v>5146.7545288888459</v>
      </c>
      <c r="S12" s="23">
        <v>1589.5690733322344</v>
      </c>
      <c r="T12" s="23">
        <v>47.234169293903285</v>
      </c>
      <c r="U12" s="23">
        <v>16747.504975015221</v>
      </c>
      <c r="V12" s="23">
        <v>0</v>
      </c>
      <c r="W12" s="23">
        <v>26.487109467480341</v>
      </c>
      <c r="X12" s="23">
        <v>0</v>
      </c>
      <c r="Y12" s="23">
        <v>3000609</v>
      </c>
      <c r="Z12" s="23">
        <v>1990</v>
      </c>
      <c r="AA12" s="23" t="b">
        <v>1</v>
      </c>
      <c r="AB12" s="24" t="s">
        <v>66</v>
      </c>
      <c r="AC12" s="16">
        <f t="shared" si="2"/>
        <v>471756.25676496472</v>
      </c>
      <c r="AD12" s="16">
        <f t="shared" si="0"/>
        <v>23557.549855997688</v>
      </c>
      <c r="AE12" s="16" t="str">
        <f>VLOOKUP(AB12,aircraft!A:B,2,FALSE)</f>
        <v>Passenger (not used as freighter)</v>
      </c>
      <c r="AF12" s="16" t="str">
        <f t="shared" si="3"/>
        <v/>
      </c>
    </row>
    <row r="13" spans="1:32" x14ac:dyDescent="0.25">
      <c r="A13" s="23">
        <v>0</v>
      </c>
      <c r="B13" s="23">
        <v>0</v>
      </c>
      <c r="C13" s="23">
        <v>0</v>
      </c>
      <c r="D13" s="23">
        <v>0</v>
      </c>
      <c r="E13" s="23">
        <v>0</v>
      </c>
      <c r="F13" s="23">
        <v>1827.0460415661059</v>
      </c>
      <c r="G13" s="23">
        <v>84.527228909369498</v>
      </c>
      <c r="H13" s="23">
        <v>108.14338842093943</v>
      </c>
      <c r="I13" s="23">
        <v>998.08979543904456</v>
      </c>
      <c r="J13" s="23">
        <v>0</v>
      </c>
      <c r="K13" s="23">
        <v>258.6295216765584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3">
        <v>3.8484004027105749</v>
      </c>
      <c r="S13" s="23">
        <v>0.66745999096816655</v>
      </c>
      <c r="T13" s="23">
        <v>0.12170970371214057</v>
      </c>
      <c r="U13" s="23">
        <v>7.8426199503516143</v>
      </c>
      <c r="V13" s="23">
        <v>0</v>
      </c>
      <c r="W13" s="23">
        <v>0.26638838836576462</v>
      </c>
      <c r="X13" s="23">
        <v>0</v>
      </c>
      <c r="Y13" s="23">
        <v>35124</v>
      </c>
      <c r="Z13" s="23">
        <v>1990</v>
      </c>
      <c r="AA13" s="23" t="b">
        <v>1</v>
      </c>
      <c r="AB13" s="24" t="s">
        <v>67</v>
      </c>
      <c r="AC13" s="16">
        <f t="shared" si="2"/>
        <v>3276.4359760120178</v>
      </c>
      <c r="AD13" s="16">
        <f t="shared" si="0"/>
        <v>12.746578436108262</v>
      </c>
      <c r="AE13" s="16" t="str">
        <f>VLOOKUP(AB13,aircraft!A:B,2,FALSE)</f>
        <v>Passenger</v>
      </c>
      <c r="AF13" s="16" t="str">
        <f t="shared" si="3"/>
        <v/>
      </c>
    </row>
    <row r="14" spans="1:32" x14ac:dyDescent="0.25">
      <c r="A14" s="23">
        <v>0</v>
      </c>
      <c r="B14" s="23">
        <v>0</v>
      </c>
      <c r="C14" s="23">
        <v>0</v>
      </c>
      <c r="D14" s="23">
        <v>0</v>
      </c>
      <c r="E14" s="23">
        <v>0</v>
      </c>
      <c r="F14" s="23">
        <v>44751.17512099845</v>
      </c>
      <c r="G14" s="23">
        <v>2220.8334303309734</v>
      </c>
      <c r="H14" s="23">
        <v>2691.822379415185</v>
      </c>
      <c r="I14" s="23">
        <v>23248.381981194958</v>
      </c>
      <c r="J14" s="23">
        <v>0</v>
      </c>
      <c r="K14" s="23">
        <v>4327.5295428442487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3">
        <v>4.0748604483189652</v>
      </c>
      <c r="S14" s="23">
        <v>0.70355859343665228</v>
      </c>
      <c r="T14" s="23">
        <v>0.14125432830078768</v>
      </c>
      <c r="U14" s="23">
        <v>7.2363721333518258</v>
      </c>
      <c r="V14" s="23">
        <v>0</v>
      </c>
      <c r="W14" s="23">
        <v>4.4573551118623165</v>
      </c>
      <c r="X14" s="23">
        <v>0</v>
      </c>
      <c r="Y14" s="23">
        <v>605639</v>
      </c>
      <c r="Z14" s="23">
        <v>1990</v>
      </c>
      <c r="AA14" s="23" t="b">
        <v>1</v>
      </c>
      <c r="AB14" s="24" t="s">
        <v>68</v>
      </c>
      <c r="AC14" s="16">
        <f t="shared" si="2"/>
        <v>77239.742454783816</v>
      </c>
      <c r="AD14" s="16">
        <f t="shared" si="0"/>
        <v>16.613400615270546</v>
      </c>
      <c r="AE14" s="16" t="str">
        <f>VLOOKUP(AB14,aircraft!A:B,2,FALSE)</f>
        <v>Passenger</v>
      </c>
      <c r="AF14" s="16" t="str">
        <f t="shared" si="3"/>
        <v/>
      </c>
    </row>
    <row r="15" spans="1:32" x14ac:dyDescent="0.25">
      <c r="A15" s="23">
        <v>0</v>
      </c>
      <c r="B15" s="23">
        <v>0</v>
      </c>
      <c r="C15" s="23">
        <v>0</v>
      </c>
      <c r="D15" s="23">
        <v>0</v>
      </c>
      <c r="E15" s="23">
        <v>0</v>
      </c>
      <c r="F15" s="23">
        <v>5424.2839545492488</v>
      </c>
      <c r="G15" s="23">
        <v>306.75335514743472</v>
      </c>
      <c r="H15" s="23">
        <v>149.86408702170868</v>
      </c>
      <c r="I15" s="23">
        <v>1969.0392577959547</v>
      </c>
      <c r="J15" s="23">
        <v>0</v>
      </c>
      <c r="K15" s="23">
        <v>1060.1906711654665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3">
        <v>9.2196864443121278</v>
      </c>
      <c r="S15" s="23">
        <v>1.644848676173551</v>
      </c>
      <c r="T15" s="23">
        <v>0.16282835175121699</v>
      </c>
      <c r="U15" s="23">
        <v>10.561852296237291</v>
      </c>
      <c r="V15" s="23">
        <v>0</v>
      </c>
      <c r="W15" s="23">
        <v>1.0919963135739157</v>
      </c>
      <c r="X15" s="23">
        <v>0</v>
      </c>
      <c r="Y15" s="23">
        <v>107918</v>
      </c>
      <c r="Z15" s="23">
        <v>1990</v>
      </c>
      <c r="AA15" s="23" t="b">
        <v>1</v>
      </c>
      <c r="AB15" s="24" t="s">
        <v>69</v>
      </c>
      <c r="AC15" s="16">
        <f t="shared" si="2"/>
        <v>8910.131325679813</v>
      </c>
      <c r="AD15" s="16">
        <f t="shared" si="0"/>
        <v>22.681212082048102</v>
      </c>
      <c r="AE15" s="16" t="str">
        <f>VLOOKUP(AB15,aircraft!A:B,2,FALSE)</f>
        <v>Passenger</v>
      </c>
      <c r="AF15" s="16" t="str">
        <f t="shared" si="3"/>
        <v/>
      </c>
    </row>
    <row r="16" spans="1:32" x14ac:dyDescent="0.25">
      <c r="A16" s="23">
        <v>0</v>
      </c>
      <c r="B16" s="23">
        <v>0</v>
      </c>
      <c r="C16" s="23">
        <v>0</v>
      </c>
      <c r="D16" s="23">
        <v>0</v>
      </c>
      <c r="E16" s="23">
        <v>0</v>
      </c>
      <c r="F16" s="23">
        <v>34588.756808826729</v>
      </c>
      <c r="G16" s="23">
        <v>1765.961312712438</v>
      </c>
      <c r="H16" s="23">
        <v>552.57373213531275</v>
      </c>
      <c r="I16" s="23">
        <v>9366.5095878486791</v>
      </c>
      <c r="J16" s="23">
        <v>0</v>
      </c>
      <c r="K16" s="23">
        <v>6677.343958991838</v>
      </c>
      <c r="L16" s="23">
        <v>0</v>
      </c>
      <c r="M16" s="23">
        <v>0</v>
      </c>
      <c r="N16" s="23">
        <v>0</v>
      </c>
      <c r="O16" s="23">
        <v>0</v>
      </c>
      <c r="P16" s="23">
        <v>0</v>
      </c>
      <c r="Q16" s="23">
        <v>0</v>
      </c>
      <c r="R16" s="23">
        <v>12.827199325383226</v>
      </c>
      <c r="S16" s="23">
        <v>2.9316845538453178</v>
      </c>
      <c r="T16" s="23">
        <v>8.5164900450806838E-2</v>
      </c>
      <c r="U16" s="23">
        <v>15.566742835542716</v>
      </c>
      <c r="V16" s="23">
        <v>0</v>
      </c>
      <c r="W16" s="23">
        <v>6.8776637882207137</v>
      </c>
      <c r="X16" s="23">
        <v>0</v>
      </c>
      <c r="Y16" s="23">
        <v>704045</v>
      </c>
      <c r="Z16" s="23">
        <v>1990</v>
      </c>
      <c r="AA16" s="23" t="b">
        <v>1</v>
      </c>
      <c r="AB16" s="24" t="s">
        <v>70</v>
      </c>
      <c r="AC16" s="16">
        <f t="shared" si="2"/>
        <v>52951.145400515001</v>
      </c>
      <c r="AD16" s="16">
        <f t="shared" si="0"/>
        <v>38.288455403442782</v>
      </c>
      <c r="AE16" s="16" t="str">
        <f>VLOOKUP(AB16,aircraft!A:B,2,FALSE)</f>
        <v>Passenger</v>
      </c>
      <c r="AF16" s="16" t="str">
        <f t="shared" si="3"/>
        <v/>
      </c>
    </row>
    <row r="17" spans="1:32" x14ac:dyDescent="0.25">
      <c r="A17" s="23">
        <v>0</v>
      </c>
      <c r="B17" s="23">
        <v>0</v>
      </c>
      <c r="C17" s="23">
        <v>0</v>
      </c>
      <c r="D17" s="23">
        <v>0</v>
      </c>
      <c r="E17" s="23">
        <v>0</v>
      </c>
      <c r="F17" s="23">
        <v>3127.0745029153168</v>
      </c>
      <c r="G17" s="23">
        <v>146.0262460445046</v>
      </c>
      <c r="H17" s="23">
        <v>208.44682920603114</v>
      </c>
      <c r="I17" s="23">
        <v>1550.0641822781211</v>
      </c>
      <c r="J17" s="23">
        <v>0</v>
      </c>
      <c r="K17" s="23">
        <v>484.05994021480092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3">
        <v>0.83059693990384265</v>
      </c>
      <c r="S17" s="23">
        <v>0.20739561313585511</v>
      </c>
      <c r="T17" s="23">
        <v>1.4901365366354761E-2</v>
      </c>
      <c r="U17" s="23">
        <v>2.2013070359689948</v>
      </c>
      <c r="V17" s="23">
        <v>0</v>
      </c>
      <c r="W17" s="23">
        <v>0.4985817029330134</v>
      </c>
      <c r="X17" s="23">
        <v>0</v>
      </c>
      <c r="Y17" s="23">
        <v>64871</v>
      </c>
      <c r="Z17" s="23">
        <v>1990</v>
      </c>
      <c r="AA17" s="23" t="b">
        <v>1</v>
      </c>
      <c r="AB17" s="24" t="s">
        <v>71</v>
      </c>
      <c r="AC17" s="16">
        <f t="shared" si="2"/>
        <v>5515.6717006587742</v>
      </c>
      <c r="AD17" s="16">
        <f t="shared" si="0"/>
        <v>3.7527826573080607</v>
      </c>
      <c r="AE17" s="16" t="str">
        <f>VLOOKUP(AB17,aircraft!A:B,2,FALSE)</f>
        <v>Passenger</v>
      </c>
      <c r="AF17" s="16" t="str">
        <f t="shared" si="3"/>
        <v/>
      </c>
    </row>
    <row r="18" spans="1:32" x14ac:dyDescent="0.25">
      <c r="A18" s="23">
        <v>0</v>
      </c>
      <c r="B18" s="23">
        <v>0</v>
      </c>
      <c r="C18" s="23">
        <v>0</v>
      </c>
      <c r="D18" s="23">
        <v>0</v>
      </c>
      <c r="E18" s="23">
        <v>0</v>
      </c>
      <c r="F18" s="23">
        <v>4624315.318945121</v>
      </c>
      <c r="G18" s="23">
        <v>208046.03741476531</v>
      </c>
      <c r="H18" s="23">
        <v>603763.84221708321</v>
      </c>
      <c r="I18" s="23">
        <v>3316496.6676439713</v>
      </c>
      <c r="J18" s="23">
        <v>0</v>
      </c>
      <c r="K18" s="23">
        <v>1091815.2507424806</v>
      </c>
      <c r="L18" s="23">
        <v>0</v>
      </c>
      <c r="M18" s="23">
        <v>0</v>
      </c>
      <c r="N18" s="23">
        <v>0</v>
      </c>
      <c r="O18" s="23">
        <v>0</v>
      </c>
      <c r="P18" s="23">
        <v>0</v>
      </c>
      <c r="Q18" s="23">
        <v>0</v>
      </c>
      <c r="R18" s="23">
        <v>19149.907810202792</v>
      </c>
      <c r="S18" s="23">
        <v>5388.3921284725138</v>
      </c>
      <c r="T18" s="23">
        <v>362.25832253659621</v>
      </c>
      <c r="U18" s="23">
        <v>85897.259857013909</v>
      </c>
      <c r="V18" s="23">
        <v>0</v>
      </c>
      <c r="W18" s="23">
        <v>305.70827837305666</v>
      </c>
      <c r="X18" s="23">
        <v>0</v>
      </c>
      <c r="Y18" s="23">
        <v>45486435</v>
      </c>
      <c r="Z18" s="23">
        <v>1990</v>
      </c>
      <c r="AA18" s="23" t="b">
        <v>1</v>
      </c>
      <c r="AB18" s="24" t="s">
        <v>72</v>
      </c>
      <c r="AC18" s="16">
        <f t="shared" si="2"/>
        <v>9844437.1169634201</v>
      </c>
      <c r="AD18" s="16">
        <f t="shared" si="0"/>
        <v>111103.52639659887</v>
      </c>
      <c r="AE18" s="16" t="str">
        <f>VLOOKUP(AB18,aircraft!A:B,2,FALSE)</f>
        <v>Passenger (not used as freighter)</v>
      </c>
      <c r="AF18" s="16" t="str">
        <f t="shared" si="3"/>
        <v/>
      </c>
    </row>
    <row r="19" spans="1:32" x14ac:dyDescent="0.25">
      <c r="A19" s="23">
        <v>0</v>
      </c>
      <c r="B19" s="23">
        <v>0</v>
      </c>
      <c r="C19" s="23">
        <v>0</v>
      </c>
      <c r="D19" s="23">
        <v>0</v>
      </c>
      <c r="E19" s="23">
        <v>0</v>
      </c>
      <c r="F19" s="23">
        <v>5938605.0568002267</v>
      </c>
      <c r="G19" s="23">
        <v>250994.85244865791</v>
      </c>
      <c r="H19" s="23">
        <v>780092.41381250753</v>
      </c>
      <c r="I19" s="23">
        <v>3807250.5164343002</v>
      </c>
      <c r="J19" s="23">
        <v>0</v>
      </c>
      <c r="K19" s="23">
        <v>1236246.979501351</v>
      </c>
      <c r="L19" s="23">
        <v>0</v>
      </c>
      <c r="M19" s="23">
        <v>0</v>
      </c>
      <c r="N19" s="23">
        <v>0</v>
      </c>
      <c r="O19" s="23">
        <v>0</v>
      </c>
      <c r="P19" s="23">
        <v>0</v>
      </c>
      <c r="Q19" s="23">
        <v>0</v>
      </c>
      <c r="R19" s="23">
        <v>13051.149587777112</v>
      </c>
      <c r="S19" s="23">
        <v>2951.0811435740125</v>
      </c>
      <c r="T19" s="23">
        <v>570.30119005664335</v>
      </c>
      <c r="U19" s="23">
        <v>41891.915004081013</v>
      </c>
      <c r="V19" s="23">
        <v>0</v>
      </c>
      <c r="W19" s="23">
        <v>346.1491635056758</v>
      </c>
      <c r="X19" s="23">
        <v>0</v>
      </c>
      <c r="Y19" s="23">
        <v>62327382</v>
      </c>
      <c r="Z19" s="23">
        <v>1990</v>
      </c>
      <c r="AA19" s="23" t="b">
        <v>1</v>
      </c>
      <c r="AB19" s="24" t="s">
        <v>73</v>
      </c>
      <c r="AC19" s="16">
        <f t="shared" si="2"/>
        <v>12013189.818997044</v>
      </c>
      <c r="AD19" s="16">
        <f t="shared" si="0"/>
        <v>58810.596088994454</v>
      </c>
      <c r="AE19" s="16" t="str">
        <f>VLOOKUP(AB19,aircraft!A:B,2,FALSE)</f>
        <v>Passenger</v>
      </c>
      <c r="AF19" s="16" t="str">
        <f t="shared" si="3"/>
        <v/>
      </c>
    </row>
    <row r="20" spans="1:32" x14ac:dyDescent="0.25">
      <c r="A20" s="23">
        <v>0</v>
      </c>
      <c r="B20" s="23">
        <v>0</v>
      </c>
      <c r="C20" s="23">
        <v>0</v>
      </c>
      <c r="D20" s="23">
        <v>0</v>
      </c>
      <c r="E20" s="23">
        <v>0</v>
      </c>
      <c r="F20" s="23">
        <v>820475.62879388884</v>
      </c>
      <c r="G20" s="23">
        <v>34047.008908080199</v>
      </c>
      <c r="H20" s="23">
        <v>107639.51980711159</v>
      </c>
      <c r="I20" s="23">
        <v>544352.96998760826</v>
      </c>
      <c r="J20" s="23">
        <v>0</v>
      </c>
      <c r="K20" s="23">
        <v>187437.06078981378</v>
      </c>
      <c r="L20" s="23">
        <v>0</v>
      </c>
      <c r="M20" s="23">
        <v>0</v>
      </c>
      <c r="N20" s="23">
        <v>0</v>
      </c>
      <c r="O20" s="23">
        <v>0</v>
      </c>
      <c r="P20" s="23">
        <v>0</v>
      </c>
      <c r="Q20" s="23">
        <v>0</v>
      </c>
      <c r="R20" s="23">
        <v>640.11513448665039</v>
      </c>
      <c r="S20" s="23">
        <v>128.75971298016719</v>
      </c>
      <c r="T20" s="23">
        <v>32.470099978603727</v>
      </c>
      <c r="U20" s="23">
        <v>2058.6458083509274</v>
      </c>
      <c r="V20" s="23">
        <v>0</v>
      </c>
      <c r="W20" s="23">
        <v>52.482378422899728</v>
      </c>
      <c r="X20" s="23">
        <v>0</v>
      </c>
      <c r="Y20" s="23">
        <v>7961968</v>
      </c>
      <c r="Z20" s="23">
        <v>1990</v>
      </c>
      <c r="AA20" s="23" t="b">
        <v>1</v>
      </c>
      <c r="AB20" s="24" t="s">
        <v>74</v>
      </c>
      <c r="AC20" s="16">
        <f t="shared" si="2"/>
        <v>1693952.1882865026</v>
      </c>
      <c r="AD20" s="16">
        <f t="shared" si="0"/>
        <v>2912.4731342192485</v>
      </c>
      <c r="AE20" s="16" t="str">
        <f>VLOOKUP(AB20,aircraft!A:B,2,FALSE)</f>
        <v>Freighter (combi)</v>
      </c>
      <c r="AF20" s="16" t="str">
        <f t="shared" si="3"/>
        <v/>
      </c>
    </row>
    <row r="21" spans="1:32" x14ac:dyDescent="0.25">
      <c r="A21" s="23">
        <v>0</v>
      </c>
      <c r="B21" s="23">
        <v>0</v>
      </c>
      <c r="C21" s="23">
        <v>0</v>
      </c>
      <c r="D21" s="23">
        <v>0</v>
      </c>
      <c r="E21" s="23">
        <v>0</v>
      </c>
      <c r="F21" s="23">
        <v>395600.04869295977</v>
      </c>
      <c r="G21" s="23">
        <v>15968.677886722453</v>
      </c>
      <c r="H21" s="23">
        <v>51926.279315696942</v>
      </c>
      <c r="I21" s="23">
        <v>260332.20273931543</v>
      </c>
      <c r="J21" s="23">
        <v>0</v>
      </c>
      <c r="K21" s="23">
        <v>89123.335005256449</v>
      </c>
      <c r="L21" s="23">
        <v>0</v>
      </c>
      <c r="M21" s="23">
        <v>0</v>
      </c>
      <c r="N21" s="23">
        <v>0</v>
      </c>
      <c r="O21" s="23">
        <v>0</v>
      </c>
      <c r="P21" s="23">
        <v>0</v>
      </c>
      <c r="Q21" s="23">
        <v>0</v>
      </c>
      <c r="R21" s="23">
        <v>432.98439283199053</v>
      </c>
      <c r="S21" s="23">
        <v>83.214825508596647</v>
      </c>
      <c r="T21" s="23">
        <v>19.463585223393</v>
      </c>
      <c r="U21" s="23">
        <v>1423.8557351649674</v>
      </c>
      <c r="V21" s="23">
        <v>0</v>
      </c>
      <c r="W21" s="23">
        <v>24.954534467982469</v>
      </c>
      <c r="X21" s="23">
        <v>0</v>
      </c>
      <c r="Y21" s="23">
        <v>3246637</v>
      </c>
      <c r="Z21" s="23">
        <v>1990</v>
      </c>
      <c r="AA21" s="23" t="b">
        <v>1</v>
      </c>
      <c r="AB21" s="24" t="s">
        <v>75</v>
      </c>
      <c r="AC21" s="16">
        <f t="shared" si="2"/>
        <v>812950.54363995104</v>
      </c>
      <c r="AD21" s="16">
        <f t="shared" si="0"/>
        <v>1984.47307319693</v>
      </c>
      <c r="AE21" s="16" t="str">
        <f>VLOOKUP(AB21,aircraft!A:B,2,FALSE)</f>
        <v>Freighter (combi)</v>
      </c>
      <c r="AF21" s="16" t="str">
        <f t="shared" si="3"/>
        <v/>
      </c>
    </row>
    <row r="22" spans="1:32" x14ac:dyDescent="0.25">
      <c r="A22" s="23">
        <v>0</v>
      </c>
      <c r="B22" s="23">
        <v>0</v>
      </c>
      <c r="C22" s="23">
        <v>0</v>
      </c>
      <c r="D22" s="23">
        <v>0</v>
      </c>
      <c r="E22" s="23">
        <v>0</v>
      </c>
      <c r="F22" s="23">
        <v>1227198.8601452126</v>
      </c>
      <c r="G22" s="23">
        <v>50805.052678705433</v>
      </c>
      <c r="H22" s="23">
        <v>160009.25554788884</v>
      </c>
      <c r="I22" s="23">
        <v>812365.06020177086</v>
      </c>
      <c r="J22" s="23">
        <v>0</v>
      </c>
      <c r="K22" s="23">
        <v>261238.00842821685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7905.9320601088893</v>
      </c>
      <c r="S22" s="23">
        <v>1535.5833031259876</v>
      </c>
      <c r="T22" s="23">
        <v>400.98262154350977</v>
      </c>
      <c r="U22" s="23">
        <v>24796.502516702687</v>
      </c>
      <c r="V22" s="23">
        <v>0</v>
      </c>
      <c r="W22" s="23">
        <v>73.146644313574456</v>
      </c>
      <c r="X22" s="23">
        <v>0</v>
      </c>
      <c r="Y22" s="23">
        <v>14185361</v>
      </c>
      <c r="Z22" s="23">
        <v>1990</v>
      </c>
      <c r="AA22" s="23" t="b">
        <v>1</v>
      </c>
      <c r="AB22" s="24" t="s">
        <v>76</v>
      </c>
      <c r="AC22" s="16">
        <f t="shared" si="2"/>
        <v>2511616.2370017944</v>
      </c>
      <c r="AD22" s="16">
        <f t="shared" si="0"/>
        <v>34712.147145794646</v>
      </c>
      <c r="AE22" s="16" t="str">
        <f>VLOOKUP(AB22,aircraft!A:B,2,FALSE)</f>
        <v>Passenger</v>
      </c>
      <c r="AF22" s="16" t="str">
        <f t="shared" si="3"/>
        <v/>
      </c>
    </row>
    <row r="23" spans="1:32" x14ac:dyDescent="0.25">
      <c r="A23" s="23">
        <v>0</v>
      </c>
      <c r="B23" s="23">
        <v>0</v>
      </c>
      <c r="C23" s="23">
        <v>0</v>
      </c>
      <c r="D23" s="23">
        <v>0</v>
      </c>
      <c r="E23" s="23">
        <v>0</v>
      </c>
      <c r="F23" s="23">
        <v>1926799.846334754</v>
      </c>
      <c r="G23" s="23">
        <v>119277.62571801859</v>
      </c>
      <c r="H23" s="23">
        <v>68933.845888840893</v>
      </c>
      <c r="I23" s="23">
        <v>1137618.0566452125</v>
      </c>
      <c r="J23" s="23">
        <v>0</v>
      </c>
      <c r="K23" s="23">
        <v>461719.96450393402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865.93528618689709</v>
      </c>
      <c r="S23" s="23">
        <v>269.62419896361757</v>
      </c>
      <c r="T23" s="23">
        <v>11.352678061251565</v>
      </c>
      <c r="U23" s="23">
        <v>2575.0213673109133</v>
      </c>
      <c r="V23" s="23">
        <v>0</v>
      </c>
      <c r="W23" s="23">
        <v>692.57995277604414</v>
      </c>
      <c r="X23" s="23">
        <v>0</v>
      </c>
      <c r="Y23" s="23">
        <v>23336809</v>
      </c>
      <c r="Z23" s="23">
        <v>1990</v>
      </c>
      <c r="AA23" s="23" t="b">
        <v>1</v>
      </c>
      <c r="AB23" s="24" t="s">
        <v>77</v>
      </c>
      <c r="AC23" s="16">
        <f t="shared" si="2"/>
        <v>3714349.3390907603</v>
      </c>
      <c r="AD23" s="16">
        <f t="shared" si="0"/>
        <v>4414.5134832987242</v>
      </c>
      <c r="AE23" s="16" t="str">
        <f>VLOOKUP(AB23,aircraft!A:B,2,FALSE)</f>
        <v>Passenger</v>
      </c>
      <c r="AF23" s="16" t="str">
        <f t="shared" si="3"/>
        <v/>
      </c>
    </row>
    <row r="24" spans="1:32" x14ac:dyDescent="0.25">
      <c r="A24" s="23">
        <v>0</v>
      </c>
      <c r="B24" s="23">
        <v>0</v>
      </c>
      <c r="C24" s="23">
        <v>0</v>
      </c>
      <c r="D24" s="23">
        <v>0</v>
      </c>
      <c r="E24" s="23">
        <v>0</v>
      </c>
      <c r="F24" s="23">
        <v>195249.62844422326</v>
      </c>
      <c r="G24" s="23">
        <v>8197.2060137145545</v>
      </c>
      <c r="H24" s="23">
        <v>25614.710476010441</v>
      </c>
      <c r="I24" s="23">
        <v>128582.49057431717</v>
      </c>
      <c r="J24" s="23">
        <v>0</v>
      </c>
      <c r="K24" s="23">
        <v>45846.437211443401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3">
        <v>967.49668906813645</v>
      </c>
      <c r="S24" s="23">
        <v>244.61700178137431</v>
      </c>
      <c r="T24" s="23">
        <v>28.301851056794384</v>
      </c>
      <c r="U24" s="23">
        <v>3857.3300573929705</v>
      </c>
      <c r="V24" s="23">
        <v>0</v>
      </c>
      <c r="W24" s="23">
        <v>12.837002762067662</v>
      </c>
      <c r="X24" s="23">
        <v>0</v>
      </c>
      <c r="Y24" s="23">
        <v>1984791</v>
      </c>
      <c r="Z24" s="23">
        <v>1990</v>
      </c>
      <c r="AA24" s="23" t="b">
        <v>1</v>
      </c>
      <c r="AB24" s="24" t="s">
        <v>199</v>
      </c>
      <c r="AC24" s="16">
        <f t="shared" si="2"/>
        <v>403490.47271970881</v>
      </c>
      <c r="AD24" s="16">
        <f t="shared" si="0"/>
        <v>5110.5826020613431</v>
      </c>
      <c r="AE24" s="16" t="str">
        <f>VLOOKUP(AB24,aircraft!A:B,2,FALSE)</f>
        <v>Passenger</v>
      </c>
      <c r="AF24" s="16" t="str">
        <f t="shared" si="3"/>
        <v/>
      </c>
    </row>
    <row r="25" spans="1:32" x14ac:dyDescent="0.25">
      <c r="A25" s="23">
        <v>0</v>
      </c>
      <c r="B25" s="23">
        <v>0</v>
      </c>
      <c r="C25" s="23">
        <v>0</v>
      </c>
      <c r="D25" s="23">
        <v>0</v>
      </c>
      <c r="E25" s="23">
        <v>0</v>
      </c>
      <c r="F25" s="23">
        <v>468103.25468651491</v>
      </c>
      <c r="G25" s="23">
        <v>25001.121269894447</v>
      </c>
      <c r="H25" s="23">
        <v>6273.6672151123284</v>
      </c>
      <c r="I25" s="23">
        <v>182210.75748934533</v>
      </c>
      <c r="J25" s="23">
        <v>0</v>
      </c>
      <c r="K25" s="23">
        <v>62766.699984678191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3">
        <v>88.424995862010562</v>
      </c>
      <c r="S25" s="23">
        <v>17.242208566024065</v>
      </c>
      <c r="T25" s="23">
        <v>0.48778057751383763</v>
      </c>
      <c r="U25" s="23">
        <v>123.90621563617434</v>
      </c>
      <c r="V25" s="23">
        <v>0</v>
      </c>
      <c r="W25" s="23">
        <v>26.989681910002407</v>
      </c>
      <c r="X25" s="23">
        <v>0</v>
      </c>
      <c r="Y25" s="23">
        <v>7531692</v>
      </c>
      <c r="Z25" s="23">
        <v>1990</v>
      </c>
      <c r="AA25" s="23" t="b">
        <v>1</v>
      </c>
      <c r="AB25" s="24" t="s">
        <v>78</v>
      </c>
      <c r="AC25" s="16">
        <f t="shared" si="2"/>
        <v>744355.50064554519</v>
      </c>
      <c r="AD25" s="16">
        <f t="shared" si="0"/>
        <v>257.05088255172518</v>
      </c>
      <c r="AE25" s="16" t="str">
        <f>VLOOKUP(AB25,aircraft!A:B,2,FALSE)</f>
        <v>Passenger</v>
      </c>
      <c r="AF25" s="16" t="str">
        <f t="shared" si="3"/>
        <v/>
      </c>
    </row>
    <row r="26" spans="1:32" x14ac:dyDescent="0.25">
      <c r="A26" s="23">
        <v>0</v>
      </c>
      <c r="B26" s="23">
        <v>0</v>
      </c>
      <c r="C26" s="23">
        <v>0</v>
      </c>
      <c r="D26" s="23">
        <v>0</v>
      </c>
      <c r="E26" s="23">
        <v>0</v>
      </c>
      <c r="F26" s="23">
        <v>684464.89802708058</v>
      </c>
      <c r="G26" s="23">
        <v>31422.067183282386</v>
      </c>
      <c r="H26" s="23">
        <v>48981.265226745592</v>
      </c>
      <c r="I26" s="23">
        <v>324186.48321085155</v>
      </c>
      <c r="J26" s="23">
        <v>0</v>
      </c>
      <c r="K26" s="23">
        <v>82724.290616946018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3">
        <v>236.86665000016143</v>
      </c>
      <c r="S26" s="23">
        <v>51.051788448835921</v>
      </c>
      <c r="T26" s="23">
        <v>7.3322917048134366</v>
      </c>
      <c r="U26" s="23">
        <v>521.24815118063111</v>
      </c>
      <c r="V26" s="23">
        <v>0</v>
      </c>
      <c r="W26" s="23">
        <v>35.571446173321057</v>
      </c>
      <c r="X26" s="23">
        <v>0</v>
      </c>
      <c r="Y26" s="23">
        <v>10738042</v>
      </c>
      <c r="Z26" s="23">
        <v>1990</v>
      </c>
      <c r="AA26" s="23" t="b">
        <v>1</v>
      </c>
      <c r="AB26" s="24" t="s">
        <v>79</v>
      </c>
      <c r="AC26" s="16">
        <f t="shared" si="2"/>
        <v>1171779.0042649063</v>
      </c>
      <c r="AD26" s="16">
        <f t="shared" si="0"/>
        <v>852.07032750776295</v>
      </c>
      <c r="AE26" s="16" t="str">
        <f>VLOOKUP(AB26,aircraft!A:B,2,FALSE)</f>
        <v>Passenger</v>
      </c>
      <c r="AF26" s="16" t="str">
        <f t="shared" si="3"/>
        <v/>
      </c>
    </row>
    <row r="27" spans="1:32" x14ac:dyDescent="0.25">
      <c r="A27" s="23">
        <v>0</v>
      </c>
      <c r="B27" s="23">
        <v>0</v>
      </c>
      <c r="C27" s="23">
        <v>0</v>
      </c>
      <c r="D27" s="23">
        <v>0</v>
      </c>
      <c r="E27" s="23">
        <v>0</v>
      </c>
      <c r="F27" s="23">
        <v>302853.90886239108</v>
      </c>
      <c r="G27" s="23">
        <v>13117.876392742652</v>
      </c>
      <c r="H27" s="23">
        <v>19948.074203973763</v>
      </c>
      <c r="I27" s="23">
        <v>141532.48104570291</v>
      </c>
      <c r="J27" s="23">
        <v>0</v>
      </c>
      <c r="K27" s="23">
        <v>39488.601625430259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3">
        <v>201.11934317939472</v>
      </c>
      <c r="S27" s="23">
        <v>47.280645333714844</v>
      </c>
      <c r="T27" s="23">
        <v>4.8310711455481234</v>
      </c>
      <c r="U27" s="23">
        <v>509.79363731424058</v>
      </c>
      <c r="V27" s="23">
        <v>0</v>
      </c>
      <c r="W27" s="23">
        <v>16.980099275592512</v>
      </c>
      <c r="X27" s="23">
        <v>0</v>
      </c>
      <c r="Y27" s="23">
        <v>5462986</v>
      </c>
      <c r="Z27" s="23">
        <v>1990</v>
      </c>
      <c r="AA27" s="23" t="b">
        <v>1</v>
      </c>
      <c r="AB27" s="24" t="s">
        <v>80</v>
      </c>
      <c r="AC27" s="16">
        <f t="shared" si="2"/>
        <v>516940.94213024073</v>
      </c>
      <c r="AD27" s="16">
        <f t="shared" si="0"/>
        <v>780.00479624849072</v>
      </c>
      <c r="AE27" s="16" t="str">
        <f>VLOOKUP(AB27,aircraft!A:B,2,FALSE)</f>
        <v>Passenger</v>
      </c>
      <c r="AF27" s="16" t="str">
        <f t="shared" si="3"/>
        <v/>
      </c>
    </row>
    <row r="28" spans="1:32" x14ac:dyDescent="0.25">
      <c r="A28" s="23">
        <v>0</v>
      </c>
      <c r="B28" s="23">
        <v>0</v>
      </c>
      <c r="C28" s="23">
        <v>0</v>
      </c>
      <c r="D28" s="23">
        <v>0</v>
      </c>
      <c r="E28" s="23">
        <v>0</v>
      </c>
      <c r="F28" s="23">
        <v>83796.893215420641</v>
      </c>
      <c r="G28" s="23">
        <v>3834.2022148267101</v>
      </c>
      <c r="H28" s="23">
        <v>5401.779510887146</v>
      </c>
      <c r="I28" s="23">
        <v>41345.620017652531</v>
      </c>
      <c r="J28" s="23">
        <v>0</v>
      </c>
      <c r="K28" s="23">
        <v>12099.158972697209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34.015166250981714</v>
      </c>
      <c r="S28" s="23">
        <v>3.2594961908808315</v>
      </c>
      <c r="T28" s="23">
        <v>1.8070141801294324</v>
      </c>
      <c r="U28" s="23">
        <v>35.148352488037872</v>
      </c>
      <c r="V28" s="23">
        <v>0</v>
      </c>
      <c r="W28" s="23">
        <v>5.2026385349454891</v>
      </c>
      <c r="X28" s="23">
        <v>0</v>
      </c>
      <c r="Y28" s="23">
        <v>1171626</v>
      </c>
      <c r="Z28" s="23">
        <v>1990</v>
      </c>
      <c r="AA28" s="23" t="b">
        <v>1</v>
      </c>
      <c r="AB28" s="24" t="s">
        <v>145</v>
      </c>
      <c r="AC28" s="16">
        <f t="shared" si="2"/>
        <v>146477.65393148427</v>
      </c>
      <c r="AD28" s="16">
        <f t="shared" si="0"/>
        <v>79.432667644975339</v>
      </c>
      <c r="AE28" s="16" t="str">
        <f>VLOOKUP(AB28,aircraft!A:B,2,FALSE)</f>
        <v>Passenger</v>
      </c>
      <c r="AF28" s="16" t="str">
        <f t="shared" si="3"/>
        <v/>
      </c>
    </row>
    <row r="29" spans="1:32" x14ac:dyDescent="0.25">
      <c r="A29" s="23">
        <v>0</v>
      </c>
      <c r="B29" s="23">
        <v>0</v>
      </c>
      <c r="C29" s="23">
        <v>0</v>
      </c>
      <c r="D29" s="23">
        <v>0</v>
      </c>
      <c r="E29" s="23">
        <v>0</v>
      </c>
      <c r="F29" s="23">
        <v>356442.10208413191</v>
      </c>
      <c r="G29" s="23">
        <v>17501.605916195436</v>
      </c>
      <c r="H29" s="23">
        <v>23277.373472654333</v>
      </c>
      <c r="I29" s="23">
        <v>187653.59020698725</v>
      </c>
      <c r="J29" s="23">
        <v>0</v>
      </c>
      <c r="K29" s="23">
        <v>45681.946321660682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209.51421825453917</v>
      </c>
      <c r="S29" s="23">
        <v>61.496525092830197</v>
      </c>
      <c r="T29" s="23">
        <v>3.3575410825917205</v>
      </c>
      <c r="U29" s="23">
        <v>661.26483402377391</v>
      </c>
      <c r="V29" s="23">
        <v>0</v>
      </c>
      <c r="W29" s="23">
        <v>19.643237585413864</v>
      </c>
      <c r="X29" s="23">
        <v>0</v>
      </c>
      <c r="Y29" s="23">
        <v>6152827</v>
      </c>
      <c r="Z29" s="23">
        <v>1990</v>
      </c>
      <c r="AA29" s="23" t="b">
        <v>1</v>
      </c>
      <c r="AB29" s="24" t="s">
        <v>81</v>
      </c>
      <c r="AC29" s="16">
        <f t="shared" si="2"/>
        <v>630556.6180016296</v>
      </c>
      <c r="AD29" s="16">
        <f t="shared" si="0"/>
        <v>955.27635603914894</v>
      </c>
      <c r="AE29" s="16" t="str">
        <f>VLOOKUP(AB29,aircraft!A:B,2,FALSE)</f>
        <v>Passenger (not used as freighter)</v>
      </c>
      <c r="AF29" s="16" t="str">
        <f t="shared" si="3"/>
        <v/>
      </c>
    </row>
    <row r="30" spans="1:32" x14ac:dyDescent="0.25">
      <c r="A30" s="23">
        <v>0</v>
      </c>
      <c r="B30" s="23">
        <v>0</v>
      </c>
      <c r="C30" s="23">
        <v>0</v>
      </c>
      <c r="D30" s="23">
        <v>0</v>
      </c>
      <c r="E30" s="23">
        <v>0</v>
      </c>
      <c r="F30" s="23">
        <v>774.5912575459123</v>
      </c>
      <c r="G30" s="23">
        <v>48.996385870527376</v>
      </c>
      <c r="H30" s="23">
        <v>35.945952483415603</v>
      </c>
      <c r="I30" s="23">
        <v>408.22980362312938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3.4469435326511215</v>
      </c>
      <c r="S30" s="23">
        <v>0.86282637705387422</v>
      </c>
      <c r="T30" s="23">
        <v>7.0454067703087417E-2</v>
      </c>
      <c r="U30" s="23">
        <v>7.1889270240529282</v>
      </c>
      <c r="V30" s="23">
        <v>0</v>
      </c>
      <c r="W30" s="23">
        <v>0</v>
      </c>
      <c r="X30" s="23">
        <v>0</v>
      </c>
      <c r="Y30" s="23">
        <v>22623</v>
      </c>
      <c r="Z30" s="23">
        <v>1990</v>
      </c>
      <c r="AA30" s="23" t="b">
        <v>1</v>
      </c>
      <c r="AB30" s="24" t="s">
        <v>147</v>
      </c>
      <c r="AC30" s="16">
        <f t="shared" si="2"/>
        <v>1267.7633995229846</v>
      </c>
      <c r="AD30" s="16">
        <f t="shared" si="0"/>
        <v>11.569151001461012</v>
      </c>
      <c r="AE30" s="16" t="str">
        <f>VLOOKUP(AB30,aircraft!A:B,2,FALSE)</f>
        <v>Passenger (not used as freighter)</v>
      </c>
      <c r="AF30" s="16" t="str">
        <f t="shared" si="3"/>
        <v/>
      </c>
    </row>
    <row r="31" spans="1:32" x14ac:dyDescent="0.25">
      <c r="A31" s="23">
        <v>0</v>
      </c>
      <c r="B31" s="23">
        <v>0</v>
      </c>
      <c r="C31" s="23">
        <v>0</v>
      </c>
      <c r="D31" s="23">
        <v>0</v>
      </c>
      <c r="E31" s="23">
        <v>0</v>
      </c>
      <c r="F31" s="23">
        <v>279.68565448899875</v>
      </c>
      <c r="G31" s="23">
        <v>15.367186369683267</v>
      </c>
      <c r="H31" s="23">
        <v>0</v>
      </c>
      <c r="I31" s="23">
        <v>160.57083509962155</v>
      </c>
      <c r="J31" s="23">
        <v>0</v>
      </c>
      <c r="K31" s="23">
        <v>162.62239864670846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0.69026793929143804</v>
      </c>
      <c r="S31" s="23">
        <v>0.13891936350875833</v>
      </c>
      <c r="T31" s="23">
        <v>0</v>
      </c>
      <c r="U31" s="23">
        <v>1.4515603359972118</v>
      </c>
      <c r="V31" s="23">
        <v>0</v>
      </c>
      <c r="W31" s="23">
        <v>7.9684976281959558E-2</v>
      </c>
      <c r="X31" s="23">
        <v>0</v>
      </c>
      <c r="Y31" s="23">
        <v>23344</v>
      </c>
      <c r="Z31" s="23">
        <v>1990</v>
      </c>
      <c r="AA31" s="23" t="b">
        <v>1</v>
      </c>
      <c r="AB31" s="24" t="s">
        <v>148</v>
      </c>
      <c r="AC31" s="16">
        <f t="shared" si="2"/>
        <v>618.24607460501204</v>
      </c>
      <c r="AD31" s="16">
        <f t="shared" si="0"/>
        <v>2.3604326150793677</v>
      </c>
      <c r="AE31" s="16" t="str">
        <f>VLOOKUP(AB31,aircraft!A:B,2,FALSE)</f>
        <v>Passenger</v>
      </c>
      <c r="AF31" s="16" t="str">
        <f t="shared" si="3"/>
        <v/>
      </c>
    </row>
    <row r="32" spans="1:32" x14ac:dyDescent="0.25">
      <c r="A32" s="23">
        <v>0</v>
      </c>
      <c r="B32" s="23">
        <v>0</v>
      </c>
      <c r="C32" s="23">
        <v>0</v>
      </c>
      <c r="D32" s="23">
        <v>0</v>
      </c>
      <c r="E32" s="23">
        <v>0</v>
      </c>
      <c r="F32" s="23">
        <v>167.81139269339923</v>
      </c>
      <c r="G32" s="23">
        <v>9.5352740144446688</v>
      </c>
      <c r="H32" s="23">
        <v>0</v>
      </c>
      <c r="I32" s="23">
        <v>61.108732799190918</v>
      </c>
      <c r="J32" s="23">
        <v>0</v>
      </c>
      <c r="K32" s="23">
        <v>80.945960981058306</v>
      </c>
      <c r="L32" s="23">
        <v>0</v>
      </c>
      <c r="M32" s="23">
        <v>0</v>
      </c>
      <c r="N32" s="23">
        <v>0</v>
      </c>
      <c r="O32" s="23">
        <v>0</v>
      </c>
      <c r="P32" s="23">
        <v>0</v>
      </c>
      <c r="Q32" s="23">
        <v>0</v>
      </c>
      <c r="R32" s="23">
        <v>0.41416076357486287</v>
      </c>
      <c r="S32" s="23">
        <v>8.6198876300578015E-2</v>
      </c>
      <c r="T32" s="23">
        <v>0</v>
      </c>
      <c r="U32" s="23">
        <v>0.55242293944179943</v>
      </c>
      <c r="V32" s="23">
        <v>0</v>
      </c>
      <c r="W32" s="23">
        <v>3.9663521351132207E-2</v>
      </c>
      <c r="X32" s="23">
        <v>0</v>
      </c>
      <c r="Y32" s="23">
        <v>16515</v>
      </c>
      <c r="Z32" s="23">
        <v>1990</v>
      </c>
      <c r="AA32" s="23" t="b">
        <v>1</v>
      </c>
      <c r="AB32" s="24" t="s">
        <v>169</v>
      </c>
      <c r="AC32" s="16">
        <f t="shared" si="2"/>
        <v>319.40136048809313</v>
      </c>
      <c r="AD32" s="16">
        <f t="shared" si="0"/>
        <v>1.0924461006683726</v>
      </c>
      <c r="AE32" s="16" t="str">
        <f>VLOOKUP(AB32,aircraft!A:B,2,FALSE)</f>
        <v>Passenger</v>
      </c>
      <c r="AF32" s="16" t="str">
        <f t="shared" si="3"/>
        <v/>
      </c>
    </row>
    <row r="33" spans="1:32" x14ac:dyDescent="0.25">
      <c r="A33" s="23">
        <v>0</v>
      </c>
      <c r="B33" s="23">
        <v>0</v>
      </c>
      <c r="C33" s="23">
        <v>0</v>
      </c>
      <c r="D33" s="23">
        <v>0</v>
      </c>
      <c r="E33" s="23">
        <v>0</v>
      </c>
      <c r="F33" s="23">
        <v>42.801648214157666</v>
      </c>
      <c r="G33" s="23">
        <v>2.2170232917107215</v>
      </c>
      <c r="H33" s="23">
        <v>0</v>
      </c>
      <c r="I33" s="23">
        <v>11.520981872080528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3">
        <v>0</v>
      </c>
      <c r="P33" s="23">
        <v>0</v>
      </c>
      <c r="Q33" s="23">
        <v>0</v>
      </c>
      <c r="R33" s="23">
        <v>1.8294336523274448</v>
      </c>
      <c r="S33" s="23">
        <v>0.62240571555732438</v>
      </c>
      <c r="T33" s="23">
        <v>0</v>
      </c>
      <c r="U33" s="23">
        <v>3.2343931580809406</v>
      </c>
      <c r="V33" s="23">
        <v>0</v>
      </c>
      <c r="W33" s="23">
        <v>0</v>
      </c>
      <c r="X33" s="23">
        <v>0</v>
      </c>
      <c r="Y33" s="23">
        <v>5091</v>
      </c>
      <c r="Z33" s="23">
        <v>1990</v>
      </c>
      <c r="AA33" s="23" t="b">
        <v>1</v>
      </c>
      <c r="AB33" s="24" t="s">
        <v>105</v>
      </c>
      <c r="AC33" s="16">
        <f t="shared" si="2"/>
        <v>56.539653377948916</v>
      </c>
      <c r="AD33" s="16">
        <f t="shared" si="0"/>
        <v>5.6862325259657105</v>
      </c>
      <c r="AE33" s="16" t="str">
        <f>VLOOKUP(AB33,aircraft!A:B,2,FALSE)</f>
        <v>Passenger</v>
      </c>
      <c r="AF33" s="16" t="str">
        <f t="shared" si="3"/>
        <v/>
      </c>
    </row>
    <row r="34" spans="1:32" x14ac:dyDescent="0.25">
      <c r="A34" s="23">
        <v>0</v>
      </c>
      <c r="B34" s="23">
        <v>0</v>
      </c>
      <c r="C34" s="23">
        <v>0</v>
      </c>
      <c r="D34" s="23">
        <v>0</v>
      </c>
      <c r="E34" s="23">
        <v>0</v>
      </c>
      <c r="F34" s="23">
        <v>589.0506624906011</v>
      </c>
      <c r="G34" s="23">
        <v>39.488186422454156</v>
      </c>
      <c r="H34" s="23">
        <v>0</v>
      </c>
      <c r="I34" s="23">
        <v>385.71222652396381</v>
      </c>
      <c r="J34" s="23">
        <v>0</v>
      </c>
      <c r="K34" s="23">
        <v>105.92671925913601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0.4163496335854735</v>
      </c>
      <c r="S34" s="23">
        <v>0.14571141413022184</v>
      </c>
      <c r="T34" s="23">
        <v>0</v>
      </c>
      <c r="U34" s="23">
        <v>1.4232781767400875</v>
      </c>
      <c r="V34" s="23">
        <v>0</v>
      </c>
      <c r="W34" s="23">
        <v>6.4615297501112376E-2</v>
      </c>
      <c r="X34" s="23">
        <v>0</v>
      </c>
      <c r="Y34" s="23">
        <v>17596</v>
      </c>
      <c r="Z34" s="23">
        <v>1990</v>
      </c>
      <c r="AA34" s="23" t="b">
        <v>1</v>
      </c>
      <c r="AB34" s="24" t="s">
        <v>158</v>
      </c>
      <c r="AC34" s="16">
        <f t="shared" si="2"/>
        <v>1120.1777946961552</v>
      </c>
      <c r="AD34" s="16">
        <f t="shared" si="0"/>
        <v>2.0499545219568951</v>
      </c>
      <c r="AE34" s="16" t="str">
        <f>VLOOKUP(AB34,aircraft!A:B,2,FALSE)</f>
        <v>Passenger</v>
      </c>
      <c r="AF34" s="16" t="str">
        <f t="shared" si="3"/>
        <v/>
      </c>
    </row>
    <row r="35" spans="1:32" x14ac:dyDescent="0.25">
      <c r="A35" s="23">
        <v>0</v>
      </c>
      <c r="B35" s="23">
        <v>0</v>
      </c>
      <c r="C35" s="23">
        <v>0</v>
      </c>
      <c r="D35" s="23">
        <v>0</v>
      </c>
      <c r="E35" s="23">
        <v>0</v>
      </c>
      <c r="F35" s="23">
        <v>34.677800859362371</v>
      </c>
      <c r="G35" s="23">
        <v>0.57492796452445882</v>
      </c>
      <c r="H35" s="23">
        <v>4.6121461148858067</v>
      </c>
      <c r="I35" s="23">
        <v>17.093989535911508</v>
      </c>
      <c r="J35" s="23">
        <v>0</v>
      </c>
      <c r="K35" s="23">
        <v>16.577077969505808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0.2234130889410533</v>
      </c>
      <c r="S35" s="23">
        <v>1.1521557398055517E-2</v>
      </c>
      <c r="T35" s="23">
        <v>1.9647743865863255E-2</v>
      </c>
      <c r="U35" s="23">
        <v>0.34256357970457729</v>
      </c>
      <c r="V35" s="23">
        <v>0</v>
      </c>
      <c r="W35" s="23">
        <v>9.448934022996975E-3</v>
      </c>
      <c r="X35" s="23">
        <v>0</v>
      </c>
      <c r="Y35" s="23">
        <v>3247</v>
      </c>
      <c r="Z35" s="23">
        <v>1990</v>
      </c>
      <c r="AA35" s="23" t="b">
        <v>1</v>
      </c>
      <c r="AB35" s="24" t="s">
        <v>106</v>
      </c>
      <c r="AC35" s="16">
        <f t="shared" si="2"/>
        <v>73.535942444189942</v>
      </c>
      <c r="AD35" s="16">
        <f t="shared" si="0"/>
        <v>0.60659490393254634</v>
      </c>
      <c r="AE35" s="16" t="str">
        <f>VLOOKUP(AB35,aircraft!A:B,2,FALSE)</f>
        <v>Passenger</v>
      </c>
      <c r="AF35" s="16" t="str">
        <f t="shared" si="3"/>
        <v/>
      </c>
    </row>
    <row r="36" spans="1:32" x14ac:dyDescent="0.25">
      <c r="A36" s="23">
        <v>0</v>
      </c>
      <c r="B36" s="23">
        <v>0</v>
      </c>
      <c r="C36" s="23">
        <v>0</v>
      </c>
      <c r="D36" s="23">
        <v>0</v>
      </c>
      <c r="E36" s="23">
        <v>0</v>
      </c>
      <c r="F36" s="23">
        <v>1030.8386593585519</v>
      </c>
      <c r="G36" s="23">
        <v>70.546498711561938</v>
      </c>
      <c r="H36" s="23">
        <v>0</v>
      </c>
      <c r="I36" s="23">
        <v>691.08513693599002</v>
      </c>
      <c r="J36" s="23">
        <v>0</v>
      </c>
      <c r="K36" s="23">
        <v>185.37175870348801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0.72861185877457868</v>
      </c>
      <c r="S36" s="23">
        <v>0.26031659137813368</v>
      </c>
      <c r="T36" s="23">
        <v>0</v>
      </c>
      <c r="U36" s="23">
        <v>2.5501042643493159</v>
      </c>
      <c r="V36" s="23">
        <v>0</v>
      </c>
      <c r="W36" s="23">
        <v>0.11307677062694667</v>
      </c>
      <c r="X36" s="23">
        <v>0</v>
      </c>
      <c r="Y36" s="23">
        <v>38467</v>
      </c>
      <c r="Z36" s="23">
        <v>1990</v>
      </c>
      <c r="AA36" s="23" t="b">
        <v>1</v>
      </c>
      <c r="AB36" s="24" t="s">
        <v>180</v>
      </c>
      <c r="AC36" s="16">
        <f t="shared" si="2"/>
        <v>1977.8420537095919</v>
      </c>
      <c r="AD36" s="16">
        <f t="shared" si="0"/>
        <v>3.652109485128975</v>
      </c>
      <c r="AE36" s="16" t="str">
        <f>VLOOKUP(AB36,aircraft!A:B,2,FALSE)</f>
        <v>Passenger</v>
      </c>
      <c r="AF36" s="16" t="str">
        <f t="shared" si="3"/>
        <v/>
      </c>
    </row>
    <row r="37" spans="1:32" x14ac:dyDescent="0.25">
      <c r="A37" s="23">
        <v>0</v>
      </c>
      <c r="B37" s="23">
        <v>0</v>
      </c>
      <c r="C37" s="23">
        <v>0</v>
      </c>
      <c r="D37" s="23">
        <v>0</v>
      </c>
      <c r="E37" s="23">
        <v>0</v>
      </c>
      <c r="F37" s="23">
        <v>244.8855203259665</v>
      </c>
      <c r="G37" s="23">
        <v>16.562551562469398</v>
      </c>
      <c r="H37" s="23">
        <v>0</v>
      </c>
      <c r="I37" s="23">
        <v>169.99154154970043</v>
      </c>
      <c r="J37" s="23">
        <v>0</v>
      </c>
      <c r="K37" s="23">
        <v>52.963359629568004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0.3138070813175417</v>
      </c>
      <c r="S37" s="23">
        <v>5.6312676058969738E-2</v>
      </c>
      <c r="T37" s="23">
        <v>0</v>
      </c>
      <c r="U37" s="23">
        <v>0.5779712489315223</v>
      </c>
      <c r="V37" s="23">
        <v>0</v>
      </c>
      <c r="W37" s="23">
        <v>3.2307648750556188E-2</v>
      </c>
      <c r="X37" s="23">
        <v>0</v>
      </c>
      <c r="Y37" s="23">
        <v>9526</v>
      </c>
      <c r="Z37" s="23">
        <v>1990</v>
      </c>
      <c r="AA37" s="23" t="b">
        <v>1</v>
      </c>
      <c r="AB37" s="24" t="s">
        <v>171</v>
      </c>
      <c r="AC37" s="16">
        <f t="shared" si="2"/>
        <v>484.40297306770435</v>
      </c>
      <c r="AD37" s="16">
        <f t="shared" si="0"/>
        <v>0.98039865505858981</v>
      </c>
      <c r="AE37" s="16" t="str">
        <f>VLOOKUP(AB37,aircraft!A:B,2,FALSE)</f>
        <v>Passenger</v>
      </c>
      <c r="AF37" s="16" t="str">
        <f t="shared" si="3"/>
        <v/>
      </c>
    </row>
    <row r="38" spans="1:32" x14ac:dyDescent="0.25">
      <c r="A38" s="23">
        <v>0</v>
      </c>
      <c r="B38" s="23">
        <v>0</v>
      </c>
      <c r="C38" s="23">
        <v>0</v>
      </c>
      <c r="D38" s="23">
        <v>0</v>
      </c>
      <c r="E38" s="23">
        <v>0</v>
      </c>
      <c r="F38" s="23">
        <v>526.41797261974864</v>
      </c>
      <c r="G38" s="23">
        <v>26.582851403367901</v>
      </c>
      <c r="H38" s="23">
        <v>31.29</v>
      </c>
      <c r="I38" s="23">
        <v>321.87409153973647</v>
      </c>
      <c r="J38" s="23">
        <v>0</v>
      </c>
      <c r="K38" s="23">
        <v>42.679279908576973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1.3510665244177167</v>
      </c>
      <c r="S38" s="23">
        <v>0.27911993597226709</v>
      </c>
      <c r="T38" s="23">
        <v>3.7548001783434301E-2</v>
      </c>
      <c r="U38" s="23">
        <v>3.3796779156024046</v>
      </c>
      <c r="V38" s="23">
        <v>0</v>
      </c>
      <c r="W38" s="23">
        <v>4.3959655176857799E-2</v>
      </c>
      <c r="X38" s="23">
        <v>0</v>
      </c>
      <c r="Y38" s="23">
        <v>4106</v>
      </c>
      <c r="Z38" s="23">
        <v>1990</v>
      </c>
      <c r="AA38" s="23" t="b">
        <v>1</v>
      </c>
      <c r="AB38" s="24" t="s">
        <v>110</v>
      </c>
      <c r="AC38" s="16">
        <f t="shared" si="2"/>
        <v>948.84419547143</v>
      </c>
      <c r="AD38" s="16">
        <f t="shared" si="0"/>
        <v>5.0913720329526804</v>
      </c>
      <c r="AE38" s="16" t="str">
        <f>VLOOKUP(AB38,aircraft!A:B,2,FALSE)</f>
        <v>Passenger</v>
      </c>
      <c r="AF38" s="16" t="str">
        <f t="shared" si="3"/>
        <v/>
      </c>
    </row>
    <row r="39" spans="1:32" x14ac:dyDescent="0.25">
      <c r="A39" s="23">
        <v>0</v>
      </c>
      <c r="B39" s="23">
        <v>0</v>
      </c>
      <c r="C39" s="23">
        <v>0</v>
      </c>
      <c r="D39" s="23">
        <v>0</v>
      </c>
      <c r="E39" s="23">
        <v>0</v>
      </c>
      <c r="F39" s="23">
        <v>2534.4532370823363</v>
      </c>
      <c r="G39" s="23">
        <v>117.26534690420252</v>
      </c>
      <c r="H39" s="23">
        <v>306.0161953747272</v>
      </c>
      <c r="I39" s="23">
        <v>1508.0275570338404</v>
      </c>
      <c r="J39" s="23">
        <v>0</v>
      </c>
      <c r="K39" s="23">
        <v>456.38977452314293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0.54212421863709537</v>
      </c>
      <c r="S39" s="23">
        <v>3.5179605742202288E-2</v>
      </c>
      <c r="T39" s="23">
        <v>6.120324198194331E-2</v>
      </c>
      <c r="U39" s="23">
        <v>0.45240828859839177</v>
      </c>
      <c r="V39" s="23">
        <v>0</v>
      </c>
      <c r="W39" s="23">
        <v>0.16886421396803028</v>
      </c>
      <c r="X39" s="23">
        <v>0</v>
      </c>
      <c r="Y39" s="23">
        <v>20530</v>
      </c>
      <c r="Z39" s="23">
        <v>1990</v>
      </c>
      <c r="AA39" s="23" t="b">
        <v>1</v>
      </c>
      <c r="AB39" s="24" t="s">
        <v>111</v>
      </c>
      <c r="AC39" s="16">
        <f t="shared" si="2"/>
        <v>4922.1521109182486</v>
      </c>
      <c r="AD39" s="16">
        <f t="shared" si="0"/>
        <v>1.259779568927663</v>
      </c>
      <c r="AE39" s="16" t="str">
        <f>VLOOKUP(AB39,aircraft!A:B,2,FALSE)</f>
        <v>Freighter</v>
      </c>
      <c r="AF39" s="16" t="str">
        <f t="shared" si="3"/>
        <v/>
      </c>
    </row>
    <row r="40" spans="1:32" x14ac:dyDescent="0.25">
      <c r="A40" s="23">
        <v>0</v>
      </c>
      <c r="B40" s="23">
        <v>0</v>
      </c>
      <c r="C40" s="23">
        <v>0</v>
      </c>
      <c r="D40" s="23">
        <v>0</v>
      </c>
      <c r="E40" s="23">
        <v>0</v>
      </c>
      <c r="F40" s="23">
        <v>600.94302519024063</v>
      </c>
      <c r="G40" s="23">
        <v>29.965788676740647</v>
      </c>
      <c r="H40" s="23">
        <v>72.592797911167139</v>
      </c>
      <c r="I40" s="23">
        <v>355.82670963526618</v>
      </c>
      <c r="J40" s="23">
        <v>0</v>
      </c>
      <c r="K40" s="23">
        <v>91.277954904628587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4.9578503843129802</v>
      </c>
      <c r="S40" s="23">
        <v>1.558221043340317</v>
      </c>
      <c r="T40" s="23">
        <v>8.7111361630968026E-2</v>
      </c>
      <c r="U40" s="23">
        <v>18.502989282794484</v>
      </c>
      <c r="V40" s="23">
        <v>0</v>
      </c>
      <c r="W40" s="23">
        <v>3.377284279360606E-2</v>
      </c>
      <c r="X40" s="23">
        <v>0</v>
      </c>
      <c r="Y40" s="23">
        <v>5537</v>
      </c>
      <c r="Z40" s="23">
        <v>1990</v>
      </c>
      <c r="AA40" s="23" t="b">
        <v>1</v>
      </c>
      <c r="AB40" s="24" t="s">
        <v>352</v>
      </c>
      <c r="AC40" s="16">
        <f t="shared" si="2"/>
        <v>1150.6062763180432</v>
      </c>
      <c r="AD40" s="16">
        <f t="shared" si="0"/>
        <v>25.139944914872355</v>
      </c>
      <c r="AE40" s="16" t="str">
        <f>VLOOKUP(AB40,aircraft!A:B,2,FALSE)</f>
        <v>Passenger</v>
      </c>
      <c r="AF40" s="16" t="str">
        <f t="shared" si="3"/>
        <v/>
      </c>
    </row>
    <row r="41" spans="1:32" x14ac:dyDescent="0.25">
      <c r="A41" s="23">
        <v>0</v>
      </c>
      <c r="B41" s="23">
        <v>0</v>
      </c>
      <c r="C41" s="23">
        <v>0</v>
      </c>
      <c r="D41" s="23">
        <v>0</v>
      </c>
      <c r="E41" s="23">
        <v>0</v>
      </c>
      <c r="F41" s="23">
        <v>774.5912575459123</v>
      </c>
      <c r="G41" s="23">
        <v>46.347350648597939</v>
      </c>
      <c r="H41" s="23">
        <v>35.945952483415603</v>
      </c>
      <c r="I41" s="23">
        <v>400.88222597251774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3.4469435326511215</v>
      </c>
      <c r="S41" s="23">
        <v>0.81617686561306479</v>
      </c>
      <c r="T41" s="23">
        <v>7.0454067703087417E-2</v>
      </c>
      <c r="U41" s="23">
        <v>7.0595361783454145</v>
      </c>
      <c r="V41" s="23">
        <v>0</v>
      </c>
      <c r="W41" s="23">
        <v>0</v>
      </c>
      <c r="X41" s="23">
        <v>0</v>
      </c>
      <c r="Y41" s="23">
        <v>21793</v>
      </c>
      <c r="Z41" s="23">
        <v>1990</v>
      </c>
      <c r="AA41" s="23" t="b">
        <v>1</v>
      </c>
      <c r="AB41" s="24" t="s">
        <v>173</v>
      </c>
      <c r="AC41" s="16">
        <f t="shared" si="2"/>
        <v>1257.7667866504435</v>
      </c>
      <c r="AD41" s="16">
        <f t="shared" si="0"/>
        <v>11.393110644312689</v>
      </c>
      <c r="AE41" s="16" t="str">
        <f>VLOOKUP(AB41,aircraft!A:B,2,FALSE)</f>
        <v>Freighter</v>
      </c>
      <c r="AF41" s="16" t="str">
        <f t="shared" si="3"/>
        <v/>
      </c>
    </row>
    <row r="42" spans="1:32" x14ac:dyDescent="0.25">
      <c r="A42" s="23">
        <v>0</v>
      </c>
      <c r="B42" s="23">
        <v>0</v>
      </c>
      <c r="C42" s="23">
        <v>0</v>
      </c>
      <c r="D42" s="23">
        <v>0</v>
      </c>
      <c r="E42" s="23">
        <v>0</v>
      </c>
      <c r="F42" s="23">
        <v>852473.20453769132</v>
      </c>
      <c r="G42" s="23">
        <v>41993.576318797393</v>
      </c>
      <c r="H42" s="23">
        <v>102116.66448703757</v>
      </c>
      <c r="I42" s="23">
        <v>559038.3341184695</v>
      </c>
      <c r="J42" s="23">
        <v>0</v>
      </c>
      <c r="K42" s="23">
        <v>151052.87115321815</v>
      </c>
      <c r="L42" s="23">
        <v>0</v>
      </c>
      <c r="M42" s="23">
        <v>0</v>
      </c>
      <c r="N42" s="23">
        <v>0</v>
      </c>
      <c r="O42" s="23">
        <v>0</v>
      </c>
      <c r="P42" s="23">
        <v>0</v>
      </c>
      <c r="Q42" s="23">
        <v>0</v>
      </c>
      <c r="R42" s="23">
        <v>12616.955360358581</v>
      </c>
      <c r="S42" s="23">
        <v>2845.0647730714122</v>
      </c>
      <c r="T42" s="23">
        <v>608.61534211765445</v>
      </c>
      <c r="U42" s="23">
        <v>37874.846836634759</v>
      </c>
      <c r="V42" s="23">
        <v>0</v>
      </c>
      <c r="W42" s="23">
        <v>3.0210573467460304</v>
      </c>
      <c r="X42" s="23">
        <v>0</v>
      </c>
      <c r="Y42" s="23">
        <v>9807581</v>
      </c>
      <c r="Z42" s="23">
        <v>1990</v>
      </c>
      <c r="AA42" s="23" t="b">
        <v>1</v>
      </c>
      <c r="AB42" s="24" t="s">
        <v>112</v>
      </c>
      <c r="AC42" s="16">
        <f t="shared" si="2"/>
        <v>1706674.6506152139</v>
      </c>
      <c r="AD42" s="16">
        <f t="shared" si="0"/>
        <v>53948.503369529157</v>
      </c>
      <c r="AE42" s="16" t="str">
        <f>VLOOKUP(AB42,aircraft!A:B,2,FALSE)</f>
        <v>Passenger</v>
      </c>
      <c r="AF42" s="16" t="str">
        <f t="shared" si="3"/>
        <v/>
      </c>
    </row>
    <row r="43" spans="1:32" x14ac:dyDescent="0.25">
      <c r="A43" s="23">
        <v>0</v>
      </c>
      <c r="B43" s="23">
        <v>0</v>
      </c>
      <c r="C43" s="23">
        <v>0</v>
      </c>
      <c r="D43" s="23">
        <v>0</v>
      </c>
      <c r="E43" s="23">
        <v>0</v>
      </c>
      <c r="F43" s="23">
        <v>1231251.6211220771</v>
      </c>
      <c r="G43" s="23">
        <v>60652.532706025806</v>
      </c>
      <c r="H43" s="23">
        <v>147490.04194381714</v>
      </c>
      <c r="I43" s="23">
        <v>813607.8739012616</v>
      </c>
      <c r="J43" s="23">
        <v>0</v>
      </c>
      <c r="K43" s="23">
        <v>219450.97500301173</v>
      </c>
      <c r="L43" s="23">
        <v>0</v>
      </c>
      <c r="M43" s="23">
        <v>0</v>
      </c>
      <c r="N43" s="23">
        <v>0</v>
      </c>
      <c r="O43" s="23">
        <v>0</v>
      </c>
      <c r="P43" s="23">
        <v>0</v>
      </c>
      <c r="Q43" s="23">
        <v>0</v>
      </c>
      <c r="R43" s="23">
        <v>18223.032299872753</v>
      </c>
      <c r="S43" s="23">
        <v>4109.2090582966912</v>
      </c>
      <c r="T43" s="23">
        <v>879.04068143527979</v>
      </c>
      <c r="U43" s="23">
        <v>55121.933020357152</v>
      </c>
      <c r="V43" s="23">
        <v>0</v>
      </c>
      <c r="W43" s="23">
        <v>4.3890193891842744</v>
      </c>
      <c r="X43" s="23">
        <v>0</v>
      </c>
      <c r="Y43" s="23">
        <v>15210421</v>
      </c>
      <c r="Z43" s="23">
        <v>1990</v>
      </c>
      <c r="AA43" s="23" t="b">
        <v>1</v>
      </c>
      <c r="AB43" s="24" t="s">
        <v>113</v>
      </c>
      <c r="AC43" s="16">
        <f t="shared" si="2"/>
        <v>2472453.044676193</v>
      </c>
      <c r="AD43" s="16">
        <f t="shared" si="0"/>
        <v>78337.604079351062</v>
      </c>
      <c r="AE43" s="16" t="str">
        <f>VLOOKUP(AB43,aircraft!A:B,2,FALSE)</f>
        <v>Passenger</v>
      </c>
      <c r="AF43" s="16" t="str">
        <f t="shared" si="3"/>
        <v/>
      </c>
    </row>
    <row r="44" spans="1:32" x14ac:dyDescent="0.25">
      <c r="A44" s="23">
        <v>0</v>
      </c>
      <c r="B44" s="23">
        <v>0</v>
      </c>
      <c r="C44" s="23">
        <v>0</v>
      </c>
      <c r="D44" s="23">
        <v>0</v>
      </c>
      <c r="E44" s="23">
        <v>0</v>
      </c>
      <c r="F44" s="23">
        <v>801806.8257067214</v>
      </c>
      <c r="G44" s="23">
        <v>32959.232413471284</v>
      </c>
      <c r="H44" s="23">
        <v>96330.051544813512</v>
      </c>
      <c r="I44" s="23">
        <v>432593.49956066418</v>
      </c>
      <c r="J44" s="23">
        <v>0</v>
      </c>
      <c r="K44" s="23">
        <v>126013.07239002675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3">
        <v>0</v>
      </c>
      <c r="R44" s="23">
        <v>3745.0478771086537</v>
      </c>
      <c r="S44" s="23">
        <v>619.25255269899253</v>
      </c>
      <c r="T44" s="23">
        <v>214.71637589553094</v>
      </c>
      <c r="U44" s="23">
        <v>8600.7218865461073</v>
      </c>
      <c r="V44" s="23">
        <v>0</v>
      </c>
      <c r="W44" s="23">
        <v>2.520261384133375</v>
      </c>
      <c r="X44" s="23">
        <v>0</v>
      </c>
      <c r="Y44" s="23">
        <v>10287465</v>
      </c>
      <c r="Z44" s="23">
        <v>1990</v>
      </c>
      <c r="AA44" s="23" t="b">
        <v>1</v>
      </c>
      <c r="AB44" s="24" t="s">
        <v>114</v>
      </c>
      <c r="AC44" s="16">
        <f t="shared" si="2"/>
        <v>1489702.681615697</v>
      </c>
      <c r="AD44" s="16">
        <f t="shared" si="0"/>
        <v>13182.258953633418</v>
      </c>
      <c r="AE44" s="16" t="str">
        <f>VLOOKUP(AB44,aircraft!A:B,2,FALSE)</f>
        <v>Passenger</v>
      </c>
      <c r="AF44" s="16" t="str">
        <f t="shared" si="3"/>
        <v/>
      </c>
    </row>
    <row r="45" spans="1:32" x14ac:dyDescent="0.25">
      <c r="A45" s="23">
        <v>0</v>
      </c>
      <c r="B45" s="23">
        <v>0</v>
      </c>
      <c r="C45" s="23">
        <v>0</v>
      </c>
      <c r="D45" s="23">
        <v>0</v>
      </c>
      <c r="E45" s="23">
        <v>0</v>
      </c>
      <c r="F45" s="23">
        <v>15056.520595003751</v>
      </c>
      <c r="G45" s="23">
        <v>267.46822221729963</v>
      </c>
      <c r="H45" s="23">
        <v>1836.1887918144471</v>
      </c>
      <c r="I45" s="23">
        <v>8536.6914856053227</v>
      </c>
      <c r="J45" s="23">
        <v>0</v>
      </c>
      <c r="K45" s="23">
        <v>2590.1470123543822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40.876725569999792</v>
      </c>
      <c r="S45" s="23">
        <v>4.3945028491018565</v>
      </c>
      <c r="T45" s="23">
        <v>1.0925323135499312</v>
      </c>
      <c r="U45" s="23">
        <v>140.25783977028183</v>
      </c>
      <c r="V45" s="23">
        <v>0</v>
      </c>
      <c r="W45" s="23">
        <v>0.9583543797839531</v>
      </c>
      <c r="X45" s="23">
        <v>0</v>
      </c>
      <c r="Y45" s="23">
        <v>206332</v>
      </c>
      <c r="Z45" s="23">
        <v>1990</v>
      </c>
      <c r="AA45" s="23" t="b">
        <v>1</v>
      </c>
      <c r="AB45" s="24" t="s">
        <v>116</v>
      </c>
      <c r="AC45" s="16">
        <f t="shared" si="2"/>
        <v>28287.016106995201</v>
      </c>
      <c r="AD45" s="16">
        <f t="shared" si="0"/>
        <v>187.57995488271735</v>
      </c>
      <c r="AE45" s="16" t="str">
        <f>VLOOKUP(AB45,aircraft!A:B,2,FALSE)</f>
        <v>Passenger</v>
      </c>
      <c r="AF45" s="16" t="str">
        <f t="shared" si="3"/>
        <v/>
      </c>
    </row>
    <row r="46" spans="1:32" x14ac:dyDescent="0.25">
      <c r="A46" s="23">
        <v>0</v>
      </c>
      <c r="B46" s="23">
        <v>0</v>
      </c>
      <c r="C46" s="23">
        <v>0</v>
      </c>
      <c r="D46" s="23">
        <v>0</v>
      </c>
      <c r="E46" s="23">
        <v>0</v>
      </c>
      <c r="F46" s="23">
        <v>2180187.0928526102</v>
      </c>
      <c r="G46" s="23">
        <v>62356.863743276401</v>
      </c>
      <c r="H46" s="23">
        <v>270113.77156816347</v>
      </c>
      <c r="I46" s="23">
        <v>971460.87946930376</v>
      </c>
      <c r="J46" s="23">
        <v>0</v>
      </c>
      <c r="K46" s="23">
        <v>320424.36165341816</v>
      </c>
      <c r="L46" s="23">
        <v>0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2225.6615178424981</v>
      </c>
      <c r="S46" s="23">
        <v>348.39530130925743</v>
      </c>
      <c r="T46" s="23">
        <v>101.77903503657303</v>
      </c>
      <c r="U46" s="23">
        <v>5452.2079967156578</v>
      </c>
      <c r="V46" s="23">
        <v>0</v>
      </c>
      <c r="W46" s="23">
        <v>118.5570119824596</v>
      </c>
      <c r="X46" s="23">
        <v>0</v>
      </c>
      <c r="Y46" s="23">
        <v>29844849</v>
      </c>
      <c r="Z46" s="23">
        <v>1990</v>
      </c>
      <c r="AA46" s="23" t="b">
        <v>1</v>
      </c>
      <c r="AB46" s="24" t="s">
        <v>117</v>
      </c>
      <c r="AC46" s="16">
        <f t="shared" si="2"/>
        <v>3804542.969286772</v>
      </c>
      <c r="AD46" s="16">
        <f t="shared" si="0"/>
        <v>8246.6008628864456</v>
      </c>
      <c r="AE46" s="16" t="str">
        <f>VLOOKUP(AB46,aircraft!A:B,2,FALSE)</f>
        <v>Passenger</v>
      </c>
      <c r="AF46" s="16" t="str">
        <f t="shared" si="3"/>
        <v/>
      </c>
    </row>
    <row r="47" spans="1:32" x14ac:dyDescent="0.25">
      <c r="A47" s="23">
        <v>0</v>
      </c>
      <c r="B47" s="23">
        <v>0</v>
      </c>
      <c r="C47" s="23">
        <v>0</v>
      </c>
      <c r="D47" s="23">
        <v>0</v>
      </c>
      <c r="E47" s="23">
        <v>0</v>
      </c>
      <c r="F47" s="23">
        <v>90566.702702867144</v>
      </c>
      <c r="G47" s="23">
        <v>2676.6324462519569</v>
      </c>
      <c r="H47" s="23">
        <v>11212.176388535499</v>
      </c>
      <c r="I47" s="23">
        <v>42066.780877706136</v>
      </c>
      <c r="J47" s="23">
        <v>0</v>
      </c>
      <c r="K47" s="23">
        <v>12670.71916854441</v>
      </c>
      <c r="L47" s="23">
        <v>0</v>
      </c>
      <c r="M47" s="23">
        <v>0</v>
      </c>
      <c r="N47" s="23">
        <v>0</v>
      </c>
      <c r="O47" s="23">
        <v>0</v>
      </c>
      <c r="P47" s="23">
        <v>0</v>
      </c>
      <c r="Q47" s="23">
        <v>0</v>
      </c>
      <c r="R47" s="23">
        <v>103.66315648225762</v>
      </c>
      <c r="S47" s="23">
        <v>16.806498070094747</v>
      </c>
      <c r="T47" s="23">
        <v>4.5325914075582672</v>
      </c>
      <c r="U47" s="23">
        <v>264.13610603363207</v>
      </c>
      <c r="V47" s="23">
        <v>0</v>
      </c>
      <c r="W47" s="23">
        <v>4.6881660200242017</v>
      </c>
      <c r="X47" s="23">
        <v>0</v>
      </c>
      <c r="Y47" s="23">
        <v>975561</v>
      </c>
      <c r="Z47" s="23">
        <v>1990</v>
      </c>
      <c r="AA47" s="23" t="b">
        <v>1</v>
      </c>
      <c r="AB47" s="24" t="s">
        <v>174</v>
      </c>
      <c r="AC47" s="16">
        <f t="shared" si="2"/>
        <v>159193.01158390514</v>
      </c>
      <c r="AD47" s="16">
        <f t="shared" si="0"/>
        <v>393.8265180135669</v>
      </c>
      <c r="AE47" s="16" t="str">
        <f>VLOOKUP(AB47,aircraft!A:B,2,FALSE)</f>
        <v>Passenger</v>
      </c>
      <c r="AF47" s="16" t="str">
        <f t="shared" si="3"/>
        <v/>
      </c>
    </row>
    <row r="48" spans="1:32" x14ac:dyDescent="0.25">
      <c r="A48" s="23">
        <v>0</v>
      </c>
      <c r="B48" s="23">
        <v>0</v>
      </c>
      <c r="C48" s="23">
        <v>0</v>
      </c>
      <c r="D48" s="23">
        <v>0</v>
      </c>
      <c r="E48" s="23">
        <v>0</v>
      </c>
      <c r="F48" s="23">
        <v>86395.570898573409</v>
      </c>
      <c r="G48" s="23">
        <v>5466.8296797323355</v>
      </c>
      <c r="H48" s="23">
        <v>5157.5305260300629</v>
      </c>
      <c r="I48" s="23">
        <v>50064.423493833863</v>
      </c>
      <c r="J48" s="23">
        <v>0</v>
      </c>
      <c r="K48" s="23">
        <v>8353.979872155167</v>
      </c>
      <c r="L48" s="23">
        <v>0</v>
      </c>
      <c r="M48" s="23">
        <v>0</v>
      </c>
      <c r="N48" s="23">
        <v>0</v>
      </c>
      <c r="O48" s="23">
        <v>0</v>
      </c>
      <c r="P48" s="23">
        <v>0</v>
      </c>
      <c r="Q48" s="23">
        <v>0</v>
      </c>
      <c r="R48" s="23">
        <v>28.79702066154411</v>
      </c>
      <c r="S48" s="23">
        <v>10.004298757267705</v>
      </c>
      <c r="T48" s="23">
        <v>0.41260243165919047</v>
      </c>
      <c r="U48" s="23">
        <v>91.617899053919189</v>
      </c>
      <c r="V48" s="23">
        <v>0</v>
      </c>
      <c r="W48" s="23">
        <v>8.6045986558585401</v>
      </c>
      <c r="X48" s="23">
        <v>0</v>
      </c>
      <c r="Y48" s="23">
        <v>1579659</v>
      </c>
      <c r="Z48" s="23">
        <v>1990</v>
      </c>
      <c r="AA48" s="23" t="b">
        <v>1</v>
      </c>
      <c r="AB48" s="24" t="s">
        <v>118</v>
      </c>
      <c r="AC48" s="16">
        <f t="shared" si="2"/>
        <v>155438.33447032486</v>
      </c>
      <c r="AD48" s="16">
        <f t="shared" si="0"/>
        <v>139.43641956024874</v>
      </c>
      <c r="AE48" s="16" t="str">
        <f>VLOOKUP(AB48,aircraft!A:B,2,FALSE)</f>
        <v>Passenger (guess)</v>
      </c>
      <c r="AF48" s="16" t="str">
        <f t="shared" si="3"/>
        <v/>
      </c>
    </row>
    <row r="49" spans="1:32" x14ac:dyDescent="0.25">
      <c r="A49" s="23">
        <v>0</v>
      </c>
      <c r="B49" s="23">
        <v>0</v>
      </c>
      <c r="C49" s="23">
        <v>0</v>
      </c>
      <c r="D49" s="23">
        <v>0</v>
      </c>
      <c r="E49" s="23">
        <v>0</v>
      </c>
      <c r="F49" s="23">
        <v>7519.8469534713049</v>
      </c>
      <c r="G49" s="23">
        <v>454.43854466239742</v>
      </c>
      <c r="H49" s="23">
        <v>448.94890476644042</v>
      </c>
      <c r="I49" s="23">
        <v>4183.5437006354905</v>
      </c>
      <c r="J49" s="23">
        <v>0</v>
      </c>
      <c r="K49" s="23">
        <v>660.88882651182712</v>
      </c>
      <c r="L49" s="23">
        <v>0</v>
      </c>
      <c r="M49" s="23">
        <v>0</v>
      </c>
      <c r="N49" s="23">
        <v>0</v>
      </c>
      <c r="O49" s="23">
        <v>0</v>
      </c>
      <c r="P49" s="23">
        <v>0</v>
      </c>
      <c r="Q49" s="23">
        <v>0</v>
      </c>
      <c r="R49" s="23">
        <v>2.4048697966950972</v>
      </c>
      <c r="S49" s="23">
        <v>0.79538867812161362</v>
      </c>
      <c r="T49" s="23">
        <v>3.5915911474002971E-2</v>
      </c>
      <c r="U49" s="23">
        <v>7.2471800380226821</v>
      </c>
      <c r="V49" s="23">
        <v>0</v>
      </c>
      <c r="W49" s="23">
        <v>0.6807154428549681</v>
      </c>
      <c r="X49" s="23">
        <v>0</v>
      </c>
      <c r="Y49" s="23">
        <v>155396</v>
      </c>
      <c r="Z49" s="23">
        <v>1990</v>
      </c>
      <c r="AA49" s="23" t="b">
        <v>1</v>
      </c>
      <c r="AB49" s="24" t="s">
        <v>150</v>
      </c>
      <c r="AC49" s="16">
        <f t="shared" si="2"/>
        <v>13267.666930047462</v>
      </c>
      <c r="AD49" s="16">
        <f t="shared" si="0"/>
        <v>11.164069867168363</v>
      </c>
      <c r="AE49" s="16" t="str">
        <f>VLOOKUP(AB49,aircraft!A:B,2,FALSE)</f>
        <v>Passenger (guess)</v>
      </c>
      <c r="AF49" s="16" t="str">
        <f t="shared" si="3"/>
        <v/>
      </c>
    </row>
    <row r="50" spans="1:32" x14ac:dyDescent="0.25">
      <c r="A50" s="23">
        <v>0</v>
      </c>
      <c r="B50" s="23">
        <v>0</v>
      </c>
      <c r="C50" s="23">
        <v>0</v>
      </c>
      <c r="D50" s="23">
        <v>0</v>
      </c>
      <c r="E50" s="23">
        <v>0</v>
      </c>
      <c r="F50" s="23">
        <v>2274.4782764815945</v>
      </c>
      <c r="G50" s="23">
        <v>140.20733371155768</v>
      </c>
      <c r="H50" s="23">
        <v>135.86117464363576</v>
      </c>
      <c r="I50" s="23">
        <v>1297.0245350494249</v>
      </c>
      <c r="J50" s="23">
        <v>0</v>
      </c>
      <c r="K50" s="23">
        <v>202.53670830592228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0.77746537037747654</v>
      </c>
      <c r="S50" s="23">
        <v>0.25420924262501432</v>
      </c>
      <c r="T50" s="23">
        <v>1.2725266513814538E-2</v>
      </c>
      <c r="U50" s="23">
        <v>2.3525910669918582</v>
      </c>
      <c r="V50" s="23">
        <v>0</v>
      </c>
      <c r="W50" s="23">
        <v>0.20861279470638183</v>
      </c>
      <c r="X50" s="23">
        <v>0</v>
      </c>
      <c r="Y50" s="23">
        <v>32866</v>
      </c>
      <c r="Z50" s="23">
        <v>1990</v>
      </c>
      <c r="AA50" s="23" t="b">
        <v>1</v>
      </c>
      <c r="AB50" s="24" t="s">
        <v>159</v>
      </c>
      <c r="AC50" s="16">
        <f t="shared" si="2"/>
        <v>4050.1080281921354</v>
      </c>
      <c r="AD50" s="16">
        <f t="shared" si="0"/>
        <v>3.6056037412145452</v>
      </c>
      <c r="AE50" s="16" t="str">
        <f>VLOOKUP(AB50,aircraft!A:B,2,FALSE)</f>
        <v>Freighter</v>
      </c>
      <c r="AF50" s="16" t="str">
        <f t="shared" si="3"/>
        <v/>
      </c>
    </row>
    <row r="51" spans="1:32" x14ac:dyDescent="0.25">
      <c r="A51" s="23">
        <v>0</v>
      </c>
      <c r="B51" s="23">
        <v>0</v>
      </c>
      <c r="C51" s="23">
        <v>0</v>
      </c>
      <c r="D51" s="23">
        <v>0</v>
      </c>
      <c r="E51" s="23">
        <v>0</v>
      </c>
      <c r="F51" s="23">
        <v>10224.923768037483</v>
      </c>
      <c r="G51" s="23">
        <v>610.51960569247331</v>
      </c>
      <c r="H51" s="23">
        <v>181.92950632882119</v>
      </c>
      <c r="I51" s="23">
        <v>4737.0904490186167</v>
      </c>
      <c r="J51" s="23">
        <v>0</v>
      </c>
      <c r="K51" s="23">
        <v>1912.3218032395125</v>
      </c>
      <c r="L51" s="23">
        <v>0</v>
      </c>
      <c r="M51" s="23">
        <v>0</v>
      </c>
      <c r="N51" s="23">
        <v>0</v>
      </c>
      <c r="O51" s="23">
        <v>0</v>
      </c>
      <c r="P51" s="23">
        <v>0</v>
      </c>
      <c r="Q51" s="23">
        <v>0</v>
      </c>
      <c r="R51" s="23">
        <v>7.7125828753286063</v>
      </c>
      <c r="S51" s="23">
        <v>0.86873949889947666</v>
      </c>
      <c r="T51" s="23">
        <v>0.12922471788797091</v>
      </c>
      <c r="U51" s="23">
        <v>6.8235292756997987</v>
      </c>
      <c r="V51" s="23">
        <v>0</v>
      </c>
      <c r="W51" s="23">
        <v>1.9696913171372858</v>
      </c>
      <c r="X51" s="23">
        <v>0</v>
      </c>
      <c r="Y51" s="23">
        <v>246813</v>
      </c>
      <c r="Z51" s="23">
        <v>1990</v>
      </c>
      <c r="AA51" s="23" t="b">
        <v>1</v>
      </c>
      <c r="AB51" s="24" t="s">
        <v>121</v>
      </c>
      <c r="AC51" s="16">
        <f t="shared" si="2"/>
        <v>17666.785132316905</v>
      </c>
      <c r="AD51" s="16">
        <f t="shared" si="0"/>
        <v>17.503767684953139</v>
      </c>
      <c r="AE51" s="16" t="str">
        <f>VLOOKUP(AB51,aircraft!A:B,2,FALSE)</f>
        <v>Passenger</v>
      </c>
      <c r="AF51" s="16" t="str">
        <f t="shared" si="3"/>
        <v/>
      </c>
    </row>
    <row r="52" spans="1:32" x14ac:dyDescent="0.25">
      <c r="A52" s="23">
        <v>0</v>
      </c>
      <c r="B52" s="23">
        <v>0</v>
      </c>
      <c r="C52" s="23">
        <v>0</v>
      </c>
      <c r="D52" s="23">
        <v>0</v>
      </c>
      <c r="E52" s="23">
        <v>0</v>
      </c>
      <c r="F52" s="23">
        <v>16.779418815989331</v>
      </c>
      <c r="G52" s="23">
        <v>0.84329093553848411</v>
      </c>
      <c r="H52" s="23">
        <v>0</v>
      </c>
      <c r="I52" s="23">
        <v>5.2574010498078536</v>
      </c>
      <c r="J52" s="23">
        <v>0</v>
      </c>
      <c r="K52" s="23">
        <v>0</v>
      </c>
      <c r="L52" s="23">
        <v>0</v>
      </c>
      <c r="M52" s="23">
        <v>0</v>
      </c>
      <c r="N52" s="23">
        <v>0</v>
      </c>
      <c r="O52" s="23">
        <v>0</v>
      </c>
      <c r="P52" s="23">
        <v>0</v>
      </c>
      <c r="Q52" s="23">
        <v>0</v>
      </c>
      <c r="R52" s="23">
        <v>9.4827188085533226E-3</v>
      </c>
      <c r="S52" s="23">
        <v>3.7296625095726444E-3</v>
      </c>
      <c r="T52" s="23">
        <v>0</v>
      </c>
      <c r="U52" s="23">
        <v>2.3252155059315677E-2</v>
      </c>
      <c r="V52" s="23">
        <v>0</v>
      </c>
      <c r="W52" s="23">
        <v>0</v>
      </c>
      <c r="X52" s="23">
        <v>0</v>
      </c>
      <c r="Y52" s="23">
        <v>7236</v>
      </c>
      <c r="Z52" s="23">
        <v>1990</v>
      </c>
      <c r="AA52" s="23" t="b">
        <v>1</v>
      </c>
      <c r="AB52" s="24" t="s">
        <v>128</v>
      </c>
      <c r="AC52" s="16">
        <f t="shared" si="2"/>
        <v>22.880110801335668</v>
      </c>
      <c r="AD52" s="16">
        <f t="shared" si="0"/>
        <v>3.6464536377441646E-2</v>
      </c>
      <c r="AE52" s="16" t="str">
        <f>VLOOKUP(AB52,aircraft!A:B,2,FALSE)</f>
        <v>Passenger</v>
      </c>
      <c r="AF52" s="16" t="str">
        <f t="shared" si="3"/>
        <v/>
      </c>
    </row>
    <row r="53" spans="1:32" x14ac:dyDescent="0.25">
      <c r="A53" s="23">
        <v>0</v>
      </c>
      <c r="B53" s="23">
        <v>0</v>
      </c>
      <c r="C53" s="23">
        <v>0</v>
      </c>
      <c r="D53" s="23">
        <v>0</v>
      </c>
      <c r="E53" s="23">
        <v>0</v>
      </c>
      <c r="F53" s="23">
        <v>619.67300603672982</v>
      </c>
      <c r="G53" s="23">
        <v>32.622020226290218</v>
      </c>
      <c r="H53" s="23">
        <v>35.945952483415603</v>
      </c>
      <c r="I53" s="23">
        <v>314.42117057229507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2.7575548261208973</v>
      </c>
      <c r="S53" s="23">
        <v>0.57447379074870597</v>
      </c>
      <c r="T53" s="23">
        <v>7.0454067703087417E-2</v>
      </c>
      <c r="U53" s="23">
        <v>5.5369569541479233</v>
      </c>
      <c r="V53" s="23">
        <v>0</v>
      </c>
      <c r="W53" s="23">
        <v>0</v>
      </c>
      <c r="X53" s="23">
        <v>0</v>
      </c>
      <c r="Y53" s="23">
        <v>19736</v>
      </c>
      <c r="Z53" s="23">
        <v>1990</v>
      </c>
      <c r="AA53" s="23" t="b">
        <v>1</v>
      </c>
      <c r="AB53" s="24" t="s">
        <v>136</v>
      </c>
      <c r="AC53" s="16">
        <f t="shared" si="2"/>
        <v>1002.6621493187307</v>
      </c>
      <c r="AD53" s="16">
        <f t="shared" si="0"/>
        <v>8.9394396387206143</v>
      </c>
      <c r="AE53" s="16" t="str">
        <f>VLOOKUP(AB53,aircraft!A:B,2,FALSE)</f>
        <v>Freighter</v>
      </c>
      <c r="AF53" s="16" t="str">
        <f t="shared" si="3"/>
        <v/>
      </c>
    </row>
    <row r="54" spans="1:32" x14ac:dyDescent="0.25">
      <c r="A54" s="23">
        <v>93489.091545452728</v>
      </c>
      <c r="B54" s="23">
        <v>47345.434784789904</v>
      </c>
      <c r="C54" s="23">
        <v>55348.107714801969</v>
      </c>
      <c r="D54" s="23">
        <v>46881.26922884478</v>
      </c>
      <c r="E54" s="23">
        <v>105570.77021227858</v>
      </c>
      <c r="F54" s="23">
        <v>0</v>
      </c>
      <c r="G54" s="23">
        <v>0</v>
      </c>
      <c r="H54" s="23">
        <v>0</v>
      </c>
      <c r="I54" s="23">
        <v>0</v>
      </c>
      <c r="J54" s="23">
        <v>9671323.32163582</v>
      </c>
      <c r="K54" s="23">
        <v>0</v>
      </c>
      <c r="L54" s="23">
        <v>55750.261239558349</v>
      </c>
      <c r="M54" s="23">
        <v>541.93048021421657</v>
      </c>
      <c r="N54" s="23">
        <v>273.0332873789057</v>
      </c>
      <c r="O54" s="23">
        <v>4.2559989244056364</v>
      </c>
      <c r="P54" s="23">
        <v>3.6008086202193965</v>
      </c>
      <c r="Q54" s="23">
        <v>9.4316735555890219</v>
      </c>
      <c r="R54" s="23">
        <v>0</v>
      </c>
      <c r="S54" s="23">
        <v>0</v>
      </c>
      <c r="T54" s="23">
        <v>0</v>
      </c>
      <c r="U54" s="23">
        <v>0</v>
      </c>
      <c r="V54" s="23">
        <v>4680.6871427526939</v>
      </c>
      <c r="W54" s="23">
        <v>0</v>
      </c>
      <c r="X54" s="23">
        <v>23.972613147138844</v>
      </c>
      <c r="Y54" s="23">
        <v>1683210</v>
      </c>
      <c r="Z54" s="23">
        <v>1990</v>
      </c>
      <c r="AA54" s="23" t="b">
        <v>0</v>
      </c>
      <c r="AB54" s="24" t="s">
        <v>44</v>
      </c>
      <c r="AC54" s="16">
        <f t="shared" si="2"/>
        <v>10075708.256361546</v>
      </c>
      <c r="AD54" s="16">
        <f t="shared" si="0"/>
        <v>856.22486184047511</v>
      </c>
      <c r="AE54" s="16" t="str">
        <f>VLOOKUP(AB54,aircraft!A:B,2,FALSE)</f>
        <v>Passenger</v>
      </c>
      <c r="AF54" s="16">
        <f t="shared" si="3"/>
        <v>6.1224002359532976</v>
      </c>
    </row>
    <row r="55" spans="1:32" x14ac:dyDescent="0.25">
      <c r="A55" s="23">
        <v>241.67249112542811</v>
      </c>
      <c r="B55" s="23">
        <v>134.77501912548846</v>
      </c>
      <c r="C55" s="23">
        <v>158.97664165213399</v>
      </c>
      <c r="D55" s="23">
        <v>121.75798915876436</v>
      </c>
      <c r="E55" s="23">
        <v>276.51706242222542</v>
      </c>
      <c r="F55" s="23">
        <v>0</v>
      </c>
      <c r="G55" s="23">
        <v>0</v>
      </c>
      <c r="H55" s="23">
        <v>0</v>
      </c>
      <c r="I55" s="23">
        <v>0</v>
      </c>
      <c r="J55" s="23">
        <v>28459.236367301939</v>
      </c>
      <c r="K55" s="23">
        <v>0</v>
      </c>
      <c r="L55" s="23">
        <v>261.07368586260236</v>
      </c>
      <c r="M55" s="23">
        <v>0.7207502818689735</v>
      </c>
      <c r="N55" s="23">
        <v>0.4019453458324177</v>
      </c>
      <c r="O55" s="23">
        <v>2.2966769604271596E-2</v>
      </c>
      <c r="P55" s="23">
        <v>1.7589928026078686E-2</v>
      </c>
      <c r="Q55" s="23">
        <v>4.4860457226728122E-2</v>
      </c>
      <c r="R55" s="23">
        <v>0</v>
      </c>
      <c r="S55" s="23">
        <v>0</v>
      </c>
      <c r="T55" s="23">
        <v>0</v>
      </c>
      <c r="U55" s="23">
        <v>0</v>
      </c>
      <c r="V55" s="23">
        <v>13.853419671335724</v>
      </c>
      <c r="W55" s="23">
        <v>0</v>
      </c>
      <c r="X55" s="23">
        <v>9.6597262278691268E-2</v>
      </c>
      <c r="Y55" s="23">
        <v>4943</v>
      </c>
      <c r="Z55" s="23">
        <v>1990</v>
      </c>
      <c r="AA55" s="23" t="b">
        <v>0</v>
      </c>
      <c r="AB55" s="24" t="s">
        <v>151</v>
      </c>
      <c r="AC55" s="16">
        <f t="shared" si="2"/>
        <v>29654.009256648584</v>
      </c>
      <c r="AD55" s="16">
        <f t="shared" si="0"/>
        <v>1.3047100448371609</v>
      </c>
      <c r="AE55" s="16" t="str">
        <f>VLOOKUP(AB55,aircraft!A:B,2,FALSE)</f>
        <v>Passenger</v>
      </c>
      <c r="AF55" s="16">
        <f t="shared" si="3"/>
        <v>6.1246328927048745</v>
      </c>
    </row>
    <row r="56" spans="1:32" x14ac:dyDescent="0.25">
      <c r="A56" s="23">
        <v>68153.191361572084</v>
      </c>
      <c r="B56" s="23">
        <v>37608.264394358775</v>
      </c>
      <c r="C56" s="23">
        <v>45785.272795814584</v>
      </c>
      <c r="D56" s="23">
        <v>35066.300877724134</v>
      </c>
      <c r="E56" s="23">
        <v>79636.913977600911</v>
      </c>
      <c r="F56" s="23">
        <v>0</v>
      </c>
      <c r="G56" s="23">
        <v>0</v>
      </c>
      <c r="H56" s="23">
        <v>0</v>
      </c>
      <c r="I56" s="23">
        <v>0</v>
      </c>
      <c r="J56" s="23">
        <v>5903125.0073388284</v>
      </c>
      <c r="K56" s="23">
        <v>0</v>
      </c>
      <c r="L56" s="23">
        <v>76936.896915996258</v>
      </c>
      <c r="M56" s="23">
        <v>203.25619873148543</v>
      </c>
      <c r="N56" s="23">
        <v>112.16074711940988</v>
      </c>
      <c r="O56" s="23">
        <v>6.614429646030219</v>
      </c>
      <c r="P56" s="23">
        <v>5.0658992715106619</v>
      </c>
      <c r="Q56" s="23">
        <v>12.919811681297697</v>
      </c>
      <c r="R56" s="23">
        <v>0</v>
      </c>
      <c r="S56" s="23">
        <v>0</v>
      </c>
      <c r="T56" s="23">
        <v>0</v>
      </c>
      <c r="U56" s="23">
        <v>0</v>
      </c>
      <c r="V56" s="23">
        <v>2811.3709339034622</v>
      </c>
      <c r="W56" s="23">
        <v>0</v>
      </c>
      <c r="X56" s="23">
        <v>28.466651419685306</v>
      </c>
      <c r="Y56" s="23">
        <v>1033147</v>
      </c>
      <c r="Z56" s="23">
        <v>1990</v>
      </c>
      <c r="AA56" s="23" t="b">
        <v>0</v>
      </c>
      <c r="AB56" s="24" t="s">
        <v>141</v>
      </c>
      <c r="AC56" s="16">
        <f t="shared" si="2"/>
        <v>6246311.8476618957</v>
      </c>
      <c r="AD56" s="16">
        <f t="shared" si="0"/>
        <v>368.4837378694192</v>
      </c>
      <c r="AE56" s="16" t="str">
        <f>VLOOKUP(AB56,aircraft!A:B,2,FALSE)</f>
        <v>Passenger</v>
      </c>
      <c r="AF56" s="16">
        <f t="shared" si="3"/>
        <v>6.2181745263724491</v>
      </c>
    </row>
    <row r="57" spans="1:32" x14ac:dyDescent="0.25">
      <c r="A57" s="23">
        <v>145381.45570673444</v>
      </c>
      <c r="B57" s="23">
        <v>80203.40201242904</v>
      </c>
      <c r="C57" s="23">
        <v>85261.556594205875</v>
      </c>
      <c r="D57" s="23">
        <v>65029.280659845805</v>
      </c>
      <c r="E57" s="23">
        <v>146400.85783834147</v>
      </c>
      <c r="F57" s="23">
        <v>0</v>
      </c>
      <c r="G57" s="23">
        <v>0</v>
      </c>
      <c r="H57" s="23">
        <v>0</v>
      </c>
      <c r="I57" s="23">
        <v>0</v>
      </c>
      <c r="J57" s="23">
        <v>14286947.054540917</v>
      </c>
      <c r="K57" s="23">
        <v>0</v>
      </c>
      <c r="L57" s="23">
        <v>94716.441255800411</v>
      </c>
      <c r="M57" s="23">
        <v>755.3771053236012</v>
      </c>
      <c r="N57" s="23">
        <v>419.03916954872818</v>
      </c>
      <c r="O57" s="23">
        <v>25.650830409154011</v>
      </c>
      <c r="P57" s="23">
        <v>19.539441471258385</v>
      </c>
      <c r="Q57" s="23">
        <v>45.23170387904031</v>
      </c>
      <c r="R57" s="23">
        <v>0</v>
      </c>
      <c r="S57" s="23">
        <v>0</v>
      </c>
      <c r="T57" s="23">
        <v>0</v>
      </c>
      <c r="U57" s="23">
        <v>0</v>
      </c>
      <c r="V57" s="23">
        <v>1910.3544431144906</v>
      </c>
      <c r="W57" s="23">
        <v>0</v>
      </c>
      <c r="X57" s="23">
        <v>40.72807112315143</v>
      </c>
      <c r="Y57" s="23">
        <v>2685528</v>
      </c>
      <c r="Z57" s="23">
        <v>1990</v>
      </c>
      <c r="AA57" s="23" t="b">
        <v>0</v>
      </c>
      <c r="AB57" s="24" t="s">
        <v>45</v>
      </c>
      <c r="AC57" s="16">
        <f t="shared" si="2"/>
        <v>14903940.048608275</v>
      </c>
      <c r="AD57" s="16">
        <f t="shared" si="0"/>
        <v>1305.5663217549336</v>
      </c>
      <c r="AE57" s="16" t="str">
        <f>VLOOKUP(AB57,aircraft!A:B,2,FALSE)</f>
        <v>Passenger</v>
      </c>
      <c r="AF57" s="16">
        <f t="shared" si="3"/>
        <v>5.6847485281798296</v>
      </c>
    </row>
    <row r="58" spans="1:32" x14ac:dyDescent="0.25">
      <c r="A58" s="23">
        <v>374086.49418195453</v>
      </c>
      <c r="B58" s="23">
        <v>203184.50538971223</v>
      </c>
      <c r="C58" s="23">
        <v>175315.30291632234</v>
      </c>
      <c r="D58" s="23">
        <v>146304.41046005191</v>
      </c>
      <c r="E58" s="23">
        <v>329571.34129206941</v>
      </c>
      <c r="F58" s="23">
        <v>0</v>
      </c>
      <c r="G58" s="23">
        <v>0</v>
      </c>
      <c r="H58" s="23">
        <v>0</v>
      </c>
      <c r="I58" s="23">
        <v>0</v>
      </c>
      <c r="J58" s="23">
        <v>38345752.681693345</v>
      </c>
      <c r="K58" s="23">
        <v>0</v>
      </c>
      <c r="L58" s="23">
        <v>217252.78342356131</v>
      </c>
      <c r="M58" s="23">
        <v>1735.425534508689</v>
      </c>
      <c r="N58" s="23">
        <v>915.64493129434118</v>
      </c>
      <c r="O58" s="23">
        <v>13.36502476924662</v>
      </c>
      <c r="P58" s="23">
        <v>11.139570874171698</v>
      </c>
      <c r="Q58" s="23">
        <v>29.158171116358929</v>
      </c>
      <c r="R58" s="23">
        <v>0</v>
      </c>
      <c r="S58" s="23">
        <v>0</v>
      </c>
      <c r="T58" s="23">
        <v>0</v>
      </c>
      <c r="U58" s="23">
        <v>0</v>
      </c>
      <c r="V58" s="23">
        <v>5069.6173735070106</v>
      </c>
      <c r="W58" s="23">
        <v>0</v>
      </c>
      <c r="X58" s="23">
        <v>93.418700044703726</v>
      </c>
      <c r="Y58" s="23">
        <v>7195134</v>
      </c>
      <c r="Z58" s="23">
        <v>1990</v>
      </c>
      <c r="AA58" s="23" t="b">
        <v>0</v>
      </c>
      <c r="AB58" s="24" t="s">
        <v>46</v>
      </c>
      <c r="AC58" s="16">
        <f t="shared" si="2"/>
        <v>39791467.519357011</v>
      </c>
      <c r="AD58" s="16">
        <f t="shared" si="0"/>
        <v>2798.1519326075108</v>
      </c>
      <c r="AE58" s="16" t="str">
        <f>VLOOKUP(AB58,aircraft!A:B,2,FALSE)</f>
        <v>Passenger</v>
      </c>
      <c r="AF58" s="16">
        <f t="shared" si="3"/>
        <v>5.6426906296754904</v>
      </c>
    </row>
    <row r="59" spans="1:32" x14ac:dyDescent="0.25">
      <c r="A59" s="23">
        <v>16660.324294969821</v>
      </c>
      <c r="B59" s="23">
        <v>8923.2114802357573</v>
      </c>
      <c r="C59" s="23">
        <v>9796.1162462911143</v>
      </c>
      <c r="D59" s="23">
        <v>10604.143133657293</v>
      </c>
      <c r="E59" s="23">
        <v>16778.315406847109</v>
      </c>
      <c r="F59" s="23">
        <v>0</v>
      </c>
      <c r="G59" s="23">
        <v>0</v>
      </c>
      <c r="H59" s="23">
        <v>0</v>
      </c>
      <c r="I59" s="23">
        <v>0</v>
      </c>
      <c r="J59" s="23">
        <v>1589015.8307606732</v>
      </c>
      <c r="K59" s="23">
        <v>0</v>
      </c>
      <c r="L59" s="23">
        <v>8532.8057490756673</v>
      </c>
      <c r="M59" s="23">
        <v>25.137382006462701</v>
      </c>
      <c r="N59" s="23">
        <v>10.781239743598185</v>
      </c>
      <c r="O59" s="23">
        <v>1.9624858007762884</v>
      </c>
      <c r="P59" s="23">
        <v>2.011979086253139</v>
      </c>
      <c r="Q59" s="23">
        <v>4.3991152670336211</v>
      </c>
      <c r="R59" s="23">
        <v>0</v>
      </c>
      <c r="S59" s="23">
        <v>0</v>
      </c>
      <c r="T59" s="23">
        <v>0</v>
      </c>
      <c r="U59" s="23">
        <v>0</v>
      </c>
      <c r="V59" s="23">
        <v>275.99928314854589</v>
      </c>
      <c r="W59" s="23">
        <v>0</v>
      </c>
      <c r="X59" s="23">
        <v>1.2799209231543289</v>
      </c>
      <c r="Y59" s="23">
        <v>531851</v>
      </c>
      <c r="Z59" s="23">
        <v>1990</v>
      </c>
      <c r="AA59" s="23" t="b">
        <v>0</v>
      </c>
      <c r="AB59" s="24" t="s">
        <v>47</v>
      </c>
      <c r="AC59" s="16">
        <f t="shared" si="2"/>
        <v>1660310.74707175</v>
      </c>
      <c r="AD59" s="16">
        <f t="shared" si="0"/>
        <v>45.572122827278264</v>
      </c>
      <c r="AE59" s="16" t="str">
        <f>VLOOKUP(AB59,aircraft!A:B,2,FALSE)</f>
        <v>Passenger</v>
      </c>
      <c r="AF59" s="16">
        <f t="shared" si="3"/>
        <v>3.2134929114765147</v>
      </c>
    </row>
    <row r="60" spans="1:32" x14ac:dyDescent="0.25">
      <c r="A60" s="23">
        <v>66.632840164789215</v>
      </c>
      <c r="B60" s="23">
        <v>22.589756560630633</v>
      </c>
      <c r="C60" s="23">
        <v>25.014479625272696</v>
      </c>
      <c r="D60" s="23">
        <v>39.147547157695513</v>
      </c>
      <c r="E60" s="23">
        <v>51.410722955354089</v>
      </c>
      <c r="F60" s="23">
        <v>0</v>
      </c>
      <c r="G60" s="23">
        <v>0</v>
      </c>
      <c r="H60" s="23">
        <v>0</v>
      </c>
      <c r="I60" s="23">
        <v>0</v>
      </c>
      <c r="J60" s="23">
        <v>20009.362536339759</v>
      </c>
      <c r="K60" s="23">
        <v>0</v>
      </c>
      <c r="L60" s="23">
        <v>0</v>
      </c>
      <c r="M60" s="23">
        <v>18.706461369822105</v>
      </c>
      <c r="N60" s="23">
        <v>6.3418339577009855</v>
      </c>
      <c r="O60" s="23">
        <v>8.1774834834219597E-3</v>
      </c>
      <c r="P60" s="23">
        <v>1.279772456170163E-2</v>
      </c>
      <c r="Q60" s="23">
        <v>1.6806679336772618E-2</v>
      </c>
      <c r="R60" s="23">
        <v>0</v>
      </c>
      <c r="S60" s="23">
        <v>0</v>
      </c>
      <c r="T60" s="23">
        <v>0</v>
      </c>
      <c r="U60" s="23">
        <v>0</v>
      </c>
      <c r="V60" s="23">
        <v>3.8235302812454757</v>
      </c>
      <c r="W60" s="23">
        <v>0</v>
      </c>
      <c r="X60" s="23">
        <v>0</v>
      </c>
      <c r="Y60" s="23">
        <v>4931</v>
      </c>
      <c r="Z60" s="23">
        <v>1990</v>
      </c>
      <c r="AA60" s="23" t="b">
        <v>0</v>
      </c>
      <c r="AB60" s="24" t="s">
        <v>193</v>
      </c>
      <c r="AC60" s="16">
        <f t="shared" si="2"/>
        <v>20214.157882803502</v>
      </c>
      <c r="AD60" s="16">
        <f t="shared" si="0"/>
        <v>25.086077214904986</v>
      </c>
      <c r="AE60" s="16" t="str">
        <f>VLOOKUP(AB60,aircraft!A:B,2,FALSE)</f>
        <v>Freighter</v>
      </c>
      <c r="AF60" s="16">
        <f t="shared" si="3"/>
        <v>4.1319968881860767</v>
      </c>
    </row>
    <row r="61" spans="1:32" x14ac:dyDescent="0.25">
      <c r="A61" s="23">
        <v>969961.2079371796</v>
      </c>
      <c r="B61" s="23">
        <v>559985.78820687754</v>
      </c>
      <c r="C61" s="23">
        <v>879891.83166411927</v>
      </c>
      <c r="D61" s="23">
        <v>1307722.7142008133</v>
      </c>
      <c r="E61" s="23">
        <v>3538258.9137403937</v>
      </c>
      <c r="F61" s="23">
        <v>0</v>
      </c>
      <c r="G61" s="23">
        <v>0</v>
      </c>
      <c r="H61" s="23">
        <v>0</v>
      </c>
      <c r="I61" s="23">
        <v>0</v>
      </c>
      <c r="J61" s="23">
        <v>63519940.537052199</v>
      </c>
      <c r="K61" s="23">
        <v>0</v>
      </c>
      <c r="L61" s="23">
        <v>0</v>
      </c>
      <c r="M61" s="23">
        <v>32396.707125964502</v>
      </c>
      <c r="N61" s="23">
        <v>18703.526931579676</v>
      </c>
      <c r="O61" s="23">
        <v>2551.6864842409877</v>
      </c>
      <c r="P61" s="23">
        <v>3792.3961274309777</v>
      </c>
      <c r="Q61" s="23">
        <v>10260.951543169933</v>
      </c>
      <c r="R61" s="23">
        <v>0</v>
      </c>
      <c r="S61" s="23">
        <v>0</v>
      </c>
      <c r="T61" s="23">
        <v>0</v>
      </c>
      <c r="U61" s="23">
        <v>0</v>
      </c>
      <c r="V61" s="23">
        <v>17700.685853121184</v>
      </c>
      <c r="W61" s="23">
        <v>0</v>
      </c>
      <c r="X61" s="23">
        <v>0</v>
      </c>
      <c r="Y61" s="23">
        <v>4875230</v>
      </c>
      <c r="Z61" s="23">
        <v>1990</v>
      </c>
      <c r="AA61" s="23" t="b">
        <v>0</v>
      </c>
      <c r="AB61" s="24" t="s">
        <v>49</v>
      </c>
      <c r="AC61" s="16">
        <f t="shared" si="2"/>
        <v>70775760.992801577</v>
      </c>
      <c r="AD61" s="16">
        <f t="shared" si="0"/>
        <v>67705.268212386072</v>
      </c>
      <c r="AE61" s="16" t="str">
        <f>VLOOKUP(AB61,aircraft!A:B,2,FALSE)</f>
        <v>Passenger</v>
      </c>
      <c r="AF61" s="16">
        <f t="shared" si="3"/>
        <v>14.99947271140922</v>
      </c>
    </row>
    <row r="62" spans="1:32" x14ac:dyDescent="0.25">
      <c r="A62" s="23">
        <v>25.667231204275424</v>
      </c>
      <c r="B62" s="23">
        <v>18.409444008313617</v>
      </c>
      <c r="C62" s="23">
        <v>9.5821397952126404</v>
      </c>
      <c r="D62" s="23">
        <v>26.635529010312052</v>
      </c>
      <c r="E62" s="23">
        <v>35.607097627051175</v>
      </c>
      <c r="F62" s="23">
        <v>0</v>
      </c>
      <c r="G62" s="23">
        <v>0</v>
      </c>
      <c r="H62" s="23">
        <v>0</v>
      </c>
      <c r="I62" s="23">
        <v>0</v>
      </c>
      <c r="J62" s="23">
        <v>9104.417590200901</v>
      </c>
      <c r="K62" s="23">
        <v>0</v>
      </c>
      <c r="L62" s="23">
        <v>31.894038270353121</v>
      </c>
      <c r="M62" s="23">
        <v>0.2730356583245494</v>
      </c>
      <c r="N62" s="23">
        <v>0.19583080949384132</v>
      </c>
      <c r="O62" s="23">
        <v>5.710658225476069E-4</v>
      </c>
      <c r="P62" s="23">
        <v>1.5873949460499341E-3</v>
      </c>
      <c r="Q62" s="23">
        <v>2.1220726194251562E-3</v>
      </c>
      <c r="R62" s="23">
        <v>0</v>
      </c>
      <c r="S62" s="23">
        <v>0</v>
      </c>
      <c r="T62" s="23">
        <v>0</v>
      </c>
      <c r="U62" s="23">
        <v>0</v>
      </c>
      <c r="V62" s="23">
        <v>10.15909548328491</v>
      </c>
      <c r="W62" s="23">
        <v>0</v>
      </c>
      <c r="X62" s="23">
        <v>1.8179601006756401E-2</v>
      </c>
      <c r="Y62" s="23">
        <v>3495</v>
      </c>
      <c r="Z62" s="23">
        <v>1990</v>
      </c>
      <c r="AA62" s="23" t="b">
        <v>0</v>
      </c>
      <c r="AB62" s="24" t="s">
        <v>51</v>
      </c>
      <c r="AC62" s="16">
        <f t="shared" si="2"/>
        <v>9252.2130701164187</v>
      </c>
      <c r="AD62" s="16">
        <f t="shared" si="0"/>
        <v>0.49132660221316982</v>
      </c>
      <c r="AE62" s="16" t="str">
        <f>VLOOKUP(AB62,aircraft!A:B,2,FALSE)</f>
        <v>Passenger</v>
      </c>
      <c r="AF62" s="16">
        <f t="shared" si="3"/>
        <v>2.6684068995516945</v>
      </c>
    </row>
    <row r="63" spans="1:32" x14ac:dyDescent="0.25">
      <c r="A63" s="23">
        <v>258147.35421349865</v>
      </c>
      <c r="B63" s="23">
        <v>148542.65357339141</v>
      </c>
      <c r="C63" s="23">
        <v>105212.71915382349</v>
      </c>
      <c r="D63" s="23">
        <v>125602.8660896208</v>
      </c>
      <c r="E63" s="23">
        <v>169755.44216220835</v>
      </c>
      <c r="F63" s="23">
        <v>0</v>
      </c>
      <c r="G63" s="23">
        <v>0</v>
      </c>
      <c r="H63" s="23">
        <v>0</v>
      </c>
      <c r="I63" s="23">
        <v>0</v>
      </c>
      <c r="J63" s="23">
        <v>21798741.324212812</v>
      </c>
      <c r="K63" s="23">
        <v>0</v>
      </c>
      <c r="L63" s="23">
        <v>54457.356786688062</v>
      </c>
      <c r="M63" s="23">
        <v>30228.671164318304</v>
      </c>
      <c r="N63" s="23">
        <v>17467.736492320866</v>
      </c>
      <c r="O63" s="23">
        <v>158.45869560447147</v>
      </c>
      <c r="P63" s="23">
        <v>201.94771457923503</v>
      </c>
      <c r="Q63" s="23">
        <v>279.11699078766128</v>
      </c>
      <c r="R63" s="23">
        <v>0</v>
      </c>
      <c r="S63" s="23">
        <v>0</v>
      </c>
      <c r="T63" s="23">
        <v>0</v>
      </c>
      <c r="U63" s="23">
        <v>0</v>
      </c>
      <c r="V63" s="23">
        <v>12796.920342132562</v>
      </c>
      <c r="W63" s="23">
        <v>0</v>
      </c>
      <c r="X63" s="23">
        <v>56.091073497817618</v>
      </c>
      <c r="Y63" s="23">
        <v>3555254</v>
      </c>
      <c r="Z63" s="23">
        <v>1990</v>
      </c>
      <c r="AA63" s="23" t="b">
        <v>0</v>
      </c>
      <c r="AB63" s="24" t="s">
        <v>66</v>
      </c>
      <c r="AC63" s="16">
        <f t="shared" si="2"/>
        <v>22660459.716192041</v>
      </c>
      <c r="AD63" s="16">
        <f t="shared" si="0"/>
        <v>48392.022131108359</v>
      </c>
      <c r="AE63" s="16" t="str">
        <f>VLOOKUP(AB63,aircraft!A:B,2,FALSE)</f>
        <v>Passenger (not used as freighter)</v>
      </c>
      <c r="AF63" s="16">
        <f t="shared" si="3"/>
        <v>6.5064875738715164</v>
      </c>
    </row>
    <row r="64" spans="1:32" x14ac:dyDescent="0.25">
      <c r="A64" s="23">
        <v>192.70731452481547</v>
      </c>
      <c r="B64" s="23">
        <v>62.675582371007437</v>
      </c>
      <c r="C64" s="23">
        <v>103.40332755046246</v>
      </c>
      <c r="D64" s="23">
        <v>100.01487234263435</v>
      </c>
      <c r="E64" s="23">
        <v>171.4061231836244</v>
      </c>
      <c r="F64" s="23">
        <v>0</v>
      </c>
      <c r="G64" s="23">
        <v>0</v>
      </c>
      <c r="H64" s="23">
        <v>0</v>
      </c>
      <c r="I64" s="23">
        <v>0</v>
      </c>
      <c r="J64" s="23">
        <v>29434.766150779724</v>
      </c>
      <c r="K64" s="23">
        <v>0</v>
      </c>
      <c r="L64" s="23">
        <v>54.956097874195621</v>
      </c>
      <c r="M64" s="23">
        <v>0.56320269942768708</v>
      </c>
      <c r="N64" s="23">
        <v>0.18317445430961152</v>
      </c>
      <c r="O64" s="23">
        <v>2.0426150104254297E-2</v>
      </c>
      <c r="P64" s="23">
        <v>1.975679935572193E-2</v>
      </c>
      <c r="Q64" s="23">
        <v>3.5304136503490534E-2</v>
      </c>
      <c r="R64" s="23">
        <v>0</v>
      </c>
      <c r="S64" s="23">
        <v>0</v>
      </c>
      <c r="T64" s="23">
        <v>0</v>
      </c>
      <c r="U64" s="23">
        <v>0</v>
      </c>
      <c r="V64" s="23">
        <v>11.63571994532831</v>
      </c>
      <c r="W64" s="23">
        <v>0</v>
      </c>
      <c r="X64" s="23">
        <v>5.6604776781385896E-2</v>
      </c>
      <c r="Y64" s="23">
        <v>6064</v>
      </c>
      <c r="Z64" s="23">
        <v>1990</v>
      </c>
      <c r="AA64" s="23" t="b">
        <v>0</v>
      </c>
      <c r="AB64" s="24" t="s">
        <v>67</v>
      </c>
      <c r="AC64" s="16">
        <f t="shared" si="2"/>
        <v>30119.929468626462</v>
      </c>
      <c r="AD64" s="16">
        <f t="shared" si="0"/>
        <v>0.87846901648215125</v>
      </c>
      <c r="AE64" s="16" t="str">
        <f>VLOOKUP(AB64,aircraft!A:B,2,FALSE)</f>
        <v>Passenger</v>
      </c>
      <c r="AF64" s="16">
        <f t="shared" si="3"/>
        <v>5.5073162012926256</v>
      </c>
    </row>
    <row r="65" spans="1:32" x14ac:dyDescent="0.25">
      <c r="A65" s="23">
        <v>36610.817361359957</v>
      </c>
      <c r="B65" s="23">
        <v>21209.538922236548</v>
      </c>
      <c r="C65" s="23">
        <v>17480.007173229507</v>
      </c>
      <c r="D65" s="23">
        <v>24447.979800723235</v>
      </c>
      <c r="E65" s="23">
        <v>33465.462803752147</v>
      </c>
      <c r="F65" s="23">
        <v>0</v>
      </c>
      <c r="G65" s="23">
        <v>0</v>
      </c>
      <c r="H65" s="23">
        <v>0</v>
      </c>
      <c r="I65" s="23">
        <v>0</v>
      </c>
      <c r="J65" s="23">
        <v>2788267.695406415</v>
      </c>
      <c r="K65" s="23">
        <v>0</v>
      </c>
      <c r="L65" s="23">
        <v>10147.886137343336</v>
      </c>
      <c r="M65" s="23">
        <v>12.789782701080155</v>
      </c>
      <c r="N65" s="23">
        <v>8.3435147637780069</v>
      </c>
      <c r="O65" s="23">
        <v>0.21952476955870862</v>
      </c>
      <c r="P65" s="23">
        <v>0.24865635240171402</v>
      </c>
      <c r="Q65" s="23">
        <v>0.41764201243977428</v>
      </c>
      <c r="R65" s="23">
        <v>0</v>
      </c>
      <c r="S65" s="23">
        <v>0</v>
      </c>
      <c r="T65" s="23">
        <v>0</v>
      </c>
      <c r="U65" s="23">
        <v>0</v>
      </c>
      <c r="V65" s="23">
        <v>1156.3841376112568</v>
      </c>
      <c r="W65" s="23">
        <v>0</v>
      </c>
      <c r="X65" s="23">
        <v>10.452321977484424</v>
      </c>
      <c r="Y65" s="23">
        <v>572883</v>
      </c>
      <c r="Z65" s="23">
        <v>1990</v>
      </c>
      <c r="AA65" s="23" t="b">
        <v>0</v>
      </c>
      <c r="AB65" s="24" t="s">
        <v>68</v>
      </c>
      <c r="AC65" s="16">
        <f t="shared" si="2"/>
        <v>2931629.3876050599</v>
      </c>
      <c r="AD65" s="16">
        <f t="shared" si="0"/>
        <v>32.471442576742781</v>
      </c>
      <c r="AE65" s="16" t="str">
        <f>VLOOKUP(AB65,aircraft!A:B,2,FALSE)</f>
        <v>Passenger</v>
      </c>
      <c r="AF65" s="16">
        <f t="shared" si="3"/>
        <v>5.2521529353460377</v>
      </c>
    </row>
    <row r="66" spans="1:32" x14ac:dyDescent="0.25">
      <c r="A66" s="23">
        <v>3008.6386311665151</v>
      </c>
      <c r="B66" s="23">
        <v>1083.6219620863887</v>
      </c>
      <c r="C66" s="23">
        <v>2475.3341376628941</v>
      </c>
      <c r="D66" s="23">
        <v>2916.077621335482</v>
      </c>
      <c r="E66" s="23">
        <v>3799.8142527991649</v>
      </c>
      <c r="F66" s="23">
        <v>0</v>
      </c>
      <c r="G66" s="23">
        <v>0</v>
      </c>
      <c r="H66" s="23">
        <v>0</v>
      </c>
      <c r="I66" s="23">
        <v>0</v>
      </c>
      <c r="J66" s="23">
        <v>364385.51293640852</v>
      </c>
      <c r="K66" s="23">
        <v>0</v>
      </c>
      <c r="L66" s="23">
        <v>1852.8771774460247</v>
      </c>
      <c r="M66" s="23">
        <v>16.143472882920939</v>
      </c>
      <c r="N66" s="23">
        <v>5.8198834411688587</v>
      </c>
      <c r="O66" s="23">
        <v>0.91147687397284072</v>
      </c>
      <c r="P66" s="23">
        <v>1.0768922716766294</v>
      </c>
      <c r="Q66" s="23">
        <v>1.6199979865979817</v>
      </c>
      <c r="R66" s="23">
        <v>0</v>
      </c>
      <c r="S66" s="23">
        <v>0</v>
      </c>
      <c r="T66" s="23">
        <v>0</v>
      </c>
      <c r="U66" s="23">
        <v>0</v>
      </c>
      <c r="V66" s="23">
        <v>219.01135633621192</v>
      </c>
      <c r="W66" s="23">
        <v>0</v>
      </c>
      <c r="X66" s="23">
        <v>1.9084633569280998</v>
      </c>
      <c r="Y66" s="23">
        <v>118273</v>
      </c>
      <c r="Z66" s="23">
        <v>1990</v>
      </c>
      <c r="AA66" s="23" t="b">
        <v>0</v>
      </c>
      <c r="AB66" s="24" t="s">
        <v>69</v>
      </c>
      <c r="AC66" s="16">
        <f t="shared" si="2"/>
        <v>379521.876718905</v>
      </c>
      <c r="AD66" s="16">
        <f t="shared" ref="AD66:AD129" si="4">SUM(M66:U66,W66:X66)</f>
        <v>27.480186813265352</v>
      </c>
      <c r="AE66" s="16" t="str">
        <f>VLOOKUP(AB66,aircraft!A:B,2,FALSE)</f>
        <v>Passenger</v>
      </c>
      <c r="AF66" s="16">
        <f t="shared" si="3"/>
        <v>3.2841984903112698</v>
      </c>
    </row>
    <row r="67" spans="1:32" x14ac:dyDescent="0.25">
      <c r="A67" s="23">
        <v>12076.555094419495</v>
      </c>
      <c r="B67" s="23">
        <v>1507.6482054362696</v>
      </c>
      <c r="C67" s="23">
        <v>15241.035487646812</v>
      </c>
      <c r="D67" s="23">
        <v>16806.592272504022</v>
      </c>
      <c r="E67" s="23">
        <v>19624.965618542265</v>
      </c>
      <c r="F67" s="23">
        <v>0</v>
      </c>
      <c r="G67" s="23">
        <v>0</v>
      </c>
      <c r="H67" s="23">
        <v>0</v>
      </c>
      <c r="I67" s="23">
        <v>0</v>
      </c>
      <c r="J67" s="23">
        <v>2477033.374777033</v>
      </c>
      <c r="K67" s="23">
        <v>0</v>
      </c>
      <c r="L67" s="23">
        <v>13108.246066778132</v>
      </c>
      <c r="M67" s="23">
        <v>20.20422580579762</v>
      </c>
      <c r="N67" s="23">
        <v>2.6079219382705312</v>
      </c>
      <c r="O67" s="23">
        <v>1.4005376275373256</v>
      </c>
      <c r="P67" s="23">
        <v>1.5426448426892698</v>
      </c>
      <c r="Q67" s="23">
        <v>1.9481190944251692</v>
      </c>
      <c r="R67" s="23">
        <v>0</v>
      </c>
      <c r="S67" s="23">
        <v>0</v>
      </c>
      <c r="T67" s="23">
        <v>0</v>
      </c>
      <c r="U67" s="23">
        <v>0</v>
      </c>
      <c r="V67" s="23">
        <v>1496.3769221411731</v>
      </c>
      <c r="W67" s="23">
        <v>0</v>
      </c>
      <c r="X67" s="23">
        <v>13.501492487767285</v>
      </c>
      <c r="Y67" s="23">
        <v>803131</v>
      </c>
      <c r="Z67" s="23">
        <v>1990</v>
      </c>
      <c r="AA67" s="23" t="b">
        <v>0</v>
      </c>
      <c r="AB67" s="24" t="s">
        <v>70</v>
      </c>
      <c r="AC67" s="16">
        <f t="shared" ref="AC67:AC130" si="5">SUM(A67:L67)</f>
        <v>2555398.4175223596</v>
      </c>
      <c r="AD67" s="16">
        <f t="shared" si="4"/>
        <v>41.204941796487205</v>
      </c>
      <c r="AE67" s="16" t="str">
        <f>VLOOKUP(AB67,aircraft!A:B,2,FALSE)</f>
        <v>Passenger</v>
      </c>
      <c r="AF67" s="16">
        <f t="shared" ref="AF67:AF130" si="6">IF(AA67,"",SUMIFS(AC:AC,Z:Z,Z67,AB:AB,AB67)/Y67)</f>
        <v>3.2477261653738609</v>
      </c>
    </row>
    <row r="68" spans="1:32" x14ac:dyDescent="0.25">
      <c r="A68" s="23">
        <v>2438.7026655484483</v>
      </c>
      <c r="B68" s="23">
        <v>1304.603563148971</v>
      </c>
      <c r="C68" s="23">
        <v>1187.4792807800991</v>
      </c>
      <c r="D68" s="23">
        <v>1155.4181032702852</v>
      </c>
      <c r="E68" s="23">
        <v>2395.517641016595</v>
      </c>
      <c r="F68" s="23">
        <v>0</v>
      </c>
      <c r="G68" s="23">
        <v>0</v>
      </c>
      <c r="H68" s="23">
        <v>0</v>
      </c>
      <c r="I68" s="23">
        <v>0</v>
      </c>
      <c r="J68" s="23">
        <v>261055.08777593492</v>
      </c>
      <c r="K68" s="23">
        <v>0</v>
      </c>
      <c r="L68" s="23">
        <v>1233.0521234685893</v>
      </c>
      <c r="M68" s="23">
        <v>3.46402575109044</v>
      </c>
      <c r="N68" s="23">
        <v>1.8527286169728621</v>
      </c>
      <c r="O68" s="23">
        <v>7.7391636393200125E-2</v>
      </c>
      <c r="P68" s="23">
        <v>7.5369250844684266E-2</v>
      </c>
      <c r="Q68" s="23">
        <v>0.15256904046131431</v>
      </c>
      <c r="R68" s="23">
        <v>0</v>
      </c>
      <c r="S68" s="23">
        <v>0</v>
      </c>
      <c r="T68" s="23">
        <v>0</v>
      </c>
      <c r="U68" s="23">
        <v>0</v>
      </c>
      <c r="V68" s="23">
        <v>16.201321497998869</v>
      </c>
      <c r="W68" s="23">
        <v>0</v>
      </c>
      <c r="X68" s="23">
        <v>1.2700435967730175</v>
      </c>
      <c r="Y68" s="23">
        <v>78669</v>
      </c>
      <c r="Z68" s="23">
        <v>1990</v>
      </c>
      <c r="AA68" s="23" t="b">
        <v>0</v>
      </c>
      <c r="AB68" s="24" t="s">
        <v>71</v>
      </c>
      <c r="AC68" s="16">
        <f t="shared" si="5"/>
        <v>270769.86115316791</v>
      </c>
      <c r="AD68" s="16">
        <f t="shared" si="4"/>
        <v>6.8921278925355178</v>
      </c>
      <c r="AE68" s="16" t="str">
        <f>VLOOKUP(AB68,aircraft!A:B,2,FALSE)</f>
        <v>Passenger</v>
      </c>
      <c r="AF68" s="16">
        <f t="shared" si="6"/>
        <v>3.5120000616993567</v>
      </c>
    </row>
    <row r="69" spans="1:32" x14ac:dyDescent="0.25">
      <c r="A69" s="23">
        <v>5706724.0885341931</v>
      </c>
      <c r="B69" s="23">
        <v>2591508.181586897</v>
      </c>
      <c r="C69" s="23">
        <v>2511178.3559080232</v>
      </c>
      <c r="D69" s="23">
        <v>2178564.6133705433</v>
      </c>
      <c r="E69" s="23">
        <v>4691541.6353460532</v>
      </c>
      <c r="F69" s="23">
        <v>0</v>
      </c>
      <c r="G69" s="23">
        <v>0</v>
      </c>
      <c r="H69" s="23">
        <v>0</v>
      </c>
      <c r="I69" s="23">
        <v>0</v>
      </c>
      <c r="J69" s="23">
        <v>600562239.13110423</v>
      </c>
      <c r="K69" s="23">
        <v>0</v>
      </c>
      <c r="L69" s="23">
        <v>3187620.1684433511</v>
      </c>
      <c r="M69" s="23">
        <v>147804.14729417875</v>
      </c>
      <c r="N69" s="23">
        <v>67120.05890646168</v>
      </c>
      <c r="O69" s="23">
        <v>0</v>
      </c>
      <c r="P69" s="23">
        <v>0</v>
      </c>
      <c r="Q69" s="23">
        <v>348.83648049944412</v>
      </c>
      <c r="R69" s="23">
        <v>0</v>
      </c>
      <c r="S69" s="23">
        <v>0</v>
      </c>
      <c r="T69" s="23">
        <v>0</v>
      </c>
      <c r="U69" s="23">
        <v>0</v>
      </c>
      <c r="V69" s="23">
        <v>160886.09240188007</v>
      </c>
      <c r="W69" s="23">
        <v>0</v>
      </c>
      <c r="X69" s="23">
        <v>892.53367100282105</v>
      </c>
      <c r="Y69" s="23">
        <v>45948955</v>
      </c>
      <c r="Z69" s="23">
        <v>1990</v>
      </c>
      <c r="AA69" s="23" t="b">
        <v>0</v>
      </c>
      <c r="AB69" s="24" t="s">
        <v>72</v>
      </c>
      <c r="AC69" s="16">
        <f t="shared" si="5"/>
        <v>621429376.17429328</v>
      </c>
      <c r="AD69" s="16">
        <f t="shared" si="4"/>
        <v>216165.5763521427</v>
      </c>
      <c r="AE69" s="16" t="str">
        <f>VLOOKUP(AB69,aircraft!A:B,2,FALSE)</f>
        <v>Passenger (not used as freighter)</v>
      </c>
      <c r="AF69" s="16">
        <f t="shared" si="6"/>
        <v>13.738589121150996</v>
      </c>
    </row>
    <row r="70" spans="1:32" x14ac:dyDescent="0.25">
      <c r="A70" s="23">
        <v>6241735.8342778021</v>
      </c>
      <c r="B70" s="23">
        <v>2885578.2856195993</v>
      </c>
      <c r="C70" s="23">
        <v>2926651.6598298419</v>
      </c>
      <c r="D70" s="23">
        <v>2740857.8236683393</v>
      </c>
      <c r="E70" s="23">
        <v>6302698.8672228707</v>
      </c>
      <c r="F70" s="23">
        <v>0</v>
      </c>
      <c r="G70" s="23">
        <v>0</v>
      </c>
      <c r="H70" s="23">
        <v>0</v>
      </c>
      <c r="I70" s="23">
        <v>0</v>
      </c>
      <c r="J70" s="23">
        <v>809733798.20868397</v>
      </c>
      <c r="K70" s="23">
        <v>0</v>
      </c>
      <c r="L70" s="23">
        <v>3996594.6381098237</v>
      </c>
      <c r="M70" s="23">
        <v>65069.590468101742</v>
      </c>
      <c r="N70" s="23">
        <v>31070.820449747709</v>
      </c>
      <c r="O70" s="23">
        <v>916.34301109332637</v>
      </c>
      <c r="P70" s="23">
        <v>921.13074999107027</v>
      </c>
      <c r="Q70" s="23">
        <v>2535.2516360899481</v>
      </c>
      <c r="R70" s="23">
        <v>0</v>
      </c>
      <c r="S70" s="23">
        <v>0</v>
      </c>
      <c r="T70" s="23">
        <v>0</v>
      </c>
      <c r="U70" s="23">
        <v>0</v>
      </c>
      <c r="V70" s="23">
        <v>209986.97001049179</v>
      </c>
      <c r="W70" s="23">
        <v>0</v>
      </c>
      <c r="X70" s="23">
        <v>1119.0465285593648</v>
      </c>
      <c r="Y70" s="23">
        <v>61797310</v>
      </c>
      <c r="Z70" s="23">
        <v>1990</v>
      </c>
      <c r="AA70" s="23" t="b">
        <v>0</v>
      </c>
      <c r="AB70" s="24" t="s">
        <v>73</v>
      </c>
      <c r="AC70" s="16">
        <f t="shared" si="5"/>
        <v>834827915.31741226</v>
      </c>
      <c r="AD70" s="16">
        <f t="shared" si="4"/>
        <v>101632.18284358317</v>
      </c>
      <c r="AE70" s="16" t="str">
        <f>VLOOKUP(AB70,aircraft!A:B,2,FALSE)</f>
        <v>Passenger</v>
      </c>
      <c r="AF70" s="16">
        <f t="shared" si="6"/>
        <v>13.703526984207068</v>
      </c>
    </row>
    <row r="71" spans="1:32" x14ac:dyDescent="0.25">
      <c r="A71" s="23">
        <v>937744.15145881067</v>
      </c>
      <c r="B71" s="23">
        <v>424463.20959263906</v>
      </c>
      <c r="C71" s="23">
        <v>428410.79180972133</v>
      </c>
      <c r="D71" s="23">
        <v>371692.03247348935</v>
      </c>
      <c r="E71" s="23">
        <v>836879.27176326211</v>
      </c>
      <c r="F71" s="23">
        <v>0</v>
      </c>
      <c r="G71" s="23">
        <v>0</v>
      </c>
      <c r="H71" s="23">
        <v>0</v>
      </c>
      <c r="I71" s="23">
        <v>0</v>
      </c>
      <c r="J71" s="23">
        <v>102252784.27539009</v>
      </c>
      <c r="K71" s="23">
        <v>0</v>
      </c>
      <c r="L71" s="23">
        <v>532888.97890272993</v>
      </c>
      <c r="M71" s="23">
        <v>3546.3810673251692</v>
      </c>
      <c r="N71" s="23">
        <v>1605.2441254191372</v>
      </c>
      <c r="O71" s="23">
        <v>65.179969150347759</v>
      </c>
      <c r="P71" s="23">
        <v>56.550571725122339</v>
      </c>
      <c r="Q71" s="23">
        <v>140.09852684508945</v>
      </c>
      <c r="R71" s="23">
        <v>0</v>
      </c>
      <c r="S71" s="23">
        <v>0</v>
      </c>
      <c r="T71" s="23">
        <v>0</v>
      </c>
      <c r="U71" s="23">
        <v>0</v>
      </c>
      <c r="V71" s="23">
        <v>27317.082570386236</v>
      </c>
      <c r="W71" s="23">
        <v>0</v>
      </c>
      <c r="X71" s="23">
        <v>149.2089180779854</v>
      </c>
      <c r="Y71" s="23">
        <v>7821655</v>
      </c>
      <c r="Z71" s="23">
        <v>1990</v>
      </c>
      <c r="AA71" s="23" t="b">
        <v>0</v>
      </c>
      <c r="AB71" s="24" t="s">
        <v>74</v>
      </c>
      <c r="AC71" s="16">
        <f t="shared" si="5"/>
        <v>105784862.71139073</v>
      </c>
      <c r="AD71" s="16">
        <f t="shared" si="4"/>
        <v>5562.6631785428517</v>
      </c>
      <c r="AE71" s="16" t="str">
        <f>VLOOKUP(AB71,aircraft!A:B,2,FALSE)</f>
        <v>Freighter (combi)</v>
      </c>
      <c r="AF71" s="16">
        <f t="shared" si="6"/>
        <v>13.741185835948688</v>
      </c>
    </row>
    <row r="72" spans="1:32" x14ac:dyDescent="0.25">
      <c r="A72" s="23">
        <v>378718.21212243947</v>
      </c>
      <c r="B72" s="23">
        <v>172624.26193482804</v>
      </c>
      <c r="C72" s="23">
        <v>179913.53159819182</v>
      </c>
      <c r="D72" s="23">
        <v>157029.85310138631</v>
      </c>
      <c r="E72" s="23">
        <v>356269.43831454904</v>
      </c>
      <c r="F72" s="23">
        <v>0</v>
      </c>
      <c r="G72" s="23">
        <v>0</v>
      </c>
      <c r="H72" s="23">
        <v>0</v>
      </c>
      <c r="I72" s="23">
        <v>0</v>
      </c>
      <c r="J72" s="23">
        <v>39311019.555428483</v>
      </c>
      <c r="K72" s="23">
        <v>0</v>
      </c>
      <c r="L72" s="23">
        <v>225680.29507324114</v>
      </c>
      <c r="M72" s="23">
        <v>2275.6266283045215</v>
      </c>
      <c r="N72" s="23">
        <v>1064.1003936923075</v>
      </c>
      <c r="O72" s="23">
        <v>42.475103338693387</v>
      </c>
      <c r="P72" s="23">
        <v>37.482780878530299</v>
      </c>
      <c r="Q72" s="23">
        <v>94.347996833807358</v>
      </c>
      <c r="R72" s="23">
        <v>0</v>
      </c>
      <c r="S72" s="23">
        <v>0</v>
      </c>
      <c r="T72" s="23">
        <v>0</v>
      </c>
      <c r="U72" s="23">
        <v>0</v>
      </c>
      <c r="V72" s="23">
        <v>10749.867124128479</v>
      </c>
      <c r="W72" s="23">
        <v>0</v>
      </c>
      <c r="X72" s="23">
        <v>63.190484308262121</v>
      </c>
      <c r="Y72" s="23">
        <v>3012582</v>
      </c>
      <c r="Z72" s="23">
        <v>1990</v>
      </c>
      <c r="AA72" s="23" t="b">
        <v>0</v>
      </c>
      <c r="AB72" s="24" t="s">
        <v>75</v>
      </c>
      <c r="AC72" s="16">
        <f t="shared" si="5"/>
        <v>40781255.147573121</v>
      </c>
      <c r="AD72" s="16">
        <f t="shared" si="4"/>
        <v>3577.2233873561222</v>
      </c>
      <c r="AE72" s="16" t="str">
        <f>VLOOKUP(AB72,aircraft!A:B,2,FALSE)</f>
        <v>Freighter (combi)</v>
      </c>
      <c r="AF72" s="16">
        <f t="shared" si="6"/>
        <v>13.806829387951289</v>
      </c>
    </row>
    <row r="73" spans="1:32" x14ac:dyDescent="0.25">
      <c r="A73" s="23">
        <v>1390658.0038754337</v>
      </c>
      <c r="B73" s="23">
        <v>628901.33177991863</v>
      </c>
      <c r="C73" s="23">
        <v>593819.52379735024</v>
      </c>
      <c r="D73" s="23">
        <v>519315.35101279244</v>
      </c>
      <c r="E73" s="23">
        <v>1139167.156117684</v>
      </c>
      <c r="F73" s="23">
        <v>0</v>
      </c>
      <c r="G73" s="23">
        <v>0</v>
      </c>
      <c r="H73" s="23">
        <v>0</v>
      </c>
      <c r="I73" s="23">
        <v>0</v>
      </c>
      <c r="J73" s="23">
        <v>181187359.50305375</v>
      </c>
      <c r="K73" s="23">
        <v>0</v>
      </c>
      <c r="L73" s="23">
        <v>732575.74051516212</v>
      </c>
      <c r="M73" s="23">
        <v>42578.777055766157</v>
      </c>
      <c r="N73" s="23">
        <v>19216.60679157382</v>
      </c>
      <c r="O73" s="23">
        <v>202.42591096700858</v>
      </c>
      <c r="P73" s="23">
        <v>176.24913513546534</v>
      </c>
      <c r="Q73" s="23">
        <v>743.79418482520714</v>
      </c>
      <c r="R73" s="23">
        <v>0</v>
      </c>
      <c r="S73" s="23">
        <v>0</v>
      </c>
      <c r="T73" s="23">
        <v>0</v>
      </c>
      <c r="U73" s="23">
        <v>0</v>
      </c>
      <c r="V73" s="23">
        <v>45317.511708940256</v>
      </c>
      <c r="W73" s="23">
        <v>0</v>
      </c>
      <c r="X73" s="23">
        <v>205.12121282282786</v>
      </c>
      <c r="Y73" s="23">
        <v>13790469</v>
      </c>
      <c r="Z73" s="23">
        <v>1990</v>
      </c>
      <c r="AA73" s="23" t="b">
        <v>0</v>
      </c>
      <c r="AB73" s="24" t="s">
        <v>76</v>
      </c>
      <c r="AC73" s="16">
        <f t="shared" si="5"/>
        <v>186191796.6101521</v>
      </c>
      <c r="AD73" s="16">
        <f t="shared" si="4"/>
        <v>63122.97429109049</v>
      </c>
      <c r="AE73" s="16" t="str">
        <f>VLOOKUP(AB73,aircraft!A:B,2,FALSE)</f>
        <v>Passenger</v>
      </c>
      <c r="AF73" s="16">
        <f t="shared" si="6"/>
        <v>13.683610966904309</v>
      </c>
    </row>
    <row r="74" spans="1:32" x14ac:dyDescent="0.25">
      <c r="A74" s="23">
        <v>1962233.6558881165</v>
      </c>
      <c r="B74" s="23">
        <v>890054.89026803884</v>
      </c>
      <c r="C74" s="23">
        <v>1021548.3085015226</v>
      </c>
      <c r="D74" s="23">
        <v>915268.41101501847</v>
      </c>
      <c r="E74" s="23">
        <v>2065733.367342002</v>
      </c>
      <c r="F74" s="23">
        <v>0</v>
      </c>
      <c r="G74" s="23">
        <v>0</v>
      </c>
      <c r="H74" s="23">
        <v>0</v>
      </c>
      <c r="I74" s="23">
        <v>0</v>
      </c>
      <c r="J74" s="23">
        <v>283625724.26791418</v>
      </c>
      <c r="K74" s="23">
        <v>0</v>
      </c>
      <c r="L74" s="23">
        <v>1340472.2254680216</v>
      </c>
      <c r="M74" s="23">
        <v>4451.5187115185408</v>
      </c>
      <c r="N74" s="23">
        <v>2016.3863018563238</v>
      </c>
      <c r="O74" s="23">
        <v>132.34509200746328</v>
      </c>
      <c r="P74" s="23">
        <v>117.978500646679</v>
      </c>
      <c r="Q74" s="23">
        <v>273.89811953622092</v>
      </c>
      <c r="R74" s="23">
        <v>0</v>
      </c>
      <c r="S74" s="23">
        <v>0</v>
      </c>
      <c r="T74" s="23">
        <v>0</v>
      </c>
      <c r="U74" s="23">
        <v>0</v>
      </c>
      <c r="V74" s="23">
        <v>62837.880021782723</v>
      </c>
      <c r="W74" s="23">
        <v>0</v>
      </c>
      <c r="X74" s="23">
        <v>2010.7083556798009</v>
      </c>
      <c r="Y74" s="23">
        <v>23705729</v>
      </c>
      <c r="Z74" s="23">
        <v>1990</v>
      </c>
      <c r="AA74" s="23" t="b">
        <v>0</v>
      </c>
      <c r="AB74" s="24" t="s">
        <v>77</v>
      </c>
      <c r="AC74" s="16">
        <f t="shared" si="5"/>
        <v>291821035.12639689</v>
      </c>
      <c r="AD74" s="16">
        <f t="shared" si="4"/>
        <v>9002.8350812450281</v>
      </c>
      <c r="AE74" s="16" t="str">
        <f>VLOOKUP(AB74,aircraft!A:B,2,FALSE)</f>
        <v>Passenger</v>
      </c>
      <c r="AF74" s="16">
        <f t="shared" si="6"/>
        <v>12.466833838583392</v>
      </c>
    </row>
    <row r="75" spans="1:32" x14ac:dyDescent="0.25">
      <c r="A75" s="23">
        <v>220006.35571067192</v>
      </c>
      <c r="B75" s="23">
        <v>100189.97271163389</v>
      </c>
      <c r="C75" s="23">
        <v>104645.97460952285</v>
      </c>
      <c r="D75" s="23">
        <v>92755.328966820438</v>
      </c>
      <c r="E75" s="23">
        <v>203754.79630729271</v>
      </c>
      <c r="F75" s="23">
        <v>0</v>
      </c>
      <c r="G75" s="23">
        <v>0</v>
      </c>
      <c r="H75" s="23">
        <v>0</v>
      </c>
      <c r="I75" s="23">
        <v>0</v>
      </c>
      <c r="J75" s="23">
        <v>26279397.248499878</v>
      </c>
      <c r="K75" s="23">
        <v>0</v>
      </c>
      <c r="L75" s="23">
        <v>136971.43795977649</v>
      </c>
      <c r="M75" s="23">
        <v>6711.2707104301007</v>
      </c>
      <c r="N75" s="23">
        <v>3030.2430317266389</v>
      </c>
      <c r="O75" s="23">
        <v>11.644118614065558</v>
      </c>
      <c r="P75" s="23">
        <v>10.679098191867324</v>
      </c>
      <c r="Q75" s="23">
        <v>48.023286601752588</v>
      </c>
      <c r="R75" s="23">
        <v>0</v>
      </c>
      <c r="S75" s="23">
        <v>0</v>
      </c>
      <c r="T75" s="23">
        <v>0</v>
      </c>
      <c r="U75" s="23">
        <v>0</v>
      </c>
      <c r="V75" s="23">
        <v>6985.0995429516615</v>
      </c>
      <c r="W75" s="23">
        <v>0</v>
      </c>
      <c r="X75" s="23">
        <v>38.352003653081091</v>
      </c>
      <c r="Y75" s="23">
        <v>2009403</v>
      </c>
      <c r="Z75" s="23">
        <v>1990</v>
      </c>
      <c r="AA75" s="23" t="b">
        <v>0</v>
      </c>
      <c r="AB75" s="24" t="s">
        <v>199</v>
      </c>
      <c r="AC75" s="16">
        <f t="shared" si="5"/>
        <v>27137721.114765596</v>
      </c>
      <c r="AD75" s="16">
        <f t="shared" si="4"/>
        <v>9850.2122492175058</v>
      </c>
      <c r="AE75" s="16" t="str">
        <f>VLOOKUP(AB75,aircraft!A:B,2,FALSE)</f>
        <v>Passenger</v>
      </c>
      <c r="AF75" s="16">
        <f t="shared" si="6"/>
        <v>13.706166253103685</v>
      </c>
    </row>
    <row r="76" spans="1:32" x14ac:dyDescent="0.25">
      <c r="A76" s="23">
        <v>281246.61065504572</v>
      </c>
      <c r="B76" s="23">
        <v>149924.69025713179</v>
      </c>
      <c r="C76" s="23">
        <v>168495.84694341797</v>
      </c>
      <c r="D76" s="23">
        <v>189846.15009988376</v>
      </c>
      <c r="E76" s="23">
        <v>297614.5037941162</v>
      </c>
      <c r="F76" s="23">
        <v>0</v>
      </c>
      <c r="G76" s="23">
        <v>0</v>
      </c>
      <c r="H76" s="23">
        <v>0</v>
      </c>
      <c r="I76" s="23">
        <v>0</v>
      </c>
      <c r="J76" s="23">
        <v>31695707.03684824</v>
      </c>
      <c r="K76" s="23">
        <v>0</v>
      </c>
      <c r="L76" s="23">
        <v>134015.25407931051</v>
      </c>
      <c r="M76" s="23">
        <v>189.10960798495708</v>
      </c>
      <c r="N76" s="23">
        <v>97.880676903221797</v>
      </c>
      <c r="O76" s="23">
        <v>7.4427061001084285</v>
      </c>
      <c r="P76" s="23">
        <v>8.5408719365999026</v>
      </c>
      <c r="Q76" s="23">
        <v>16.066420697437731</v>
      </c>
      <c r="R76" s="23">
        <v>0</v>
      </c>
      <c r="S76" s="23">
        <v>0</v>
      </c>
      <c r="T76" s="23">
        <v>0</v>
      </c>
      <c r="U76" s="23">
        <v>0</v>
      </c>
      <c r="V76" s="23">
        <v>30317.773241172832</v>
      </c>
      <c r="W76" s="23">
        <v>0</v>
      </c>
      <c r="X76" s="23">
        <v>57.62656121114675</v>
      </c>
      <c r="Y76" s="23">
        <v>7597211</v>
      </c>
      <c r="Z76" s="23">
        <v>1990</v>
      </c>
      <c r="AA76" s="23" t="b">
        <v>0</v>
      </c>
      <c r="AB76" s="24" t="s">
        <v>78</v>
      </c>
      <c r="AC76" s="16">
        <f t="shared" si="5"/>
        <v>32916850.092677146</v>
      </c>
      <c r="AD76" s="16">
        <f t="shared" si="4"/>
        <v>376.6668448334716</v>
      </c>
      <c r="AE76" s="16" t="str">
        <f>VLOOKUP(AB76,aircraft!A:B,2,FALSE)</f>
        <v>Passenger</v>
      </c>
      <c r="AF76" s="16">
        <f t="shared" si="6"/>
        <v>4.430731961152941</v>
      </c>
    </row>
    <row r="77" spans="1:32" x14ac:dyDescent="0.25">
      <c r="A77" s="23">
        <v>442663.48251148942</v>
      </c>
      <c r="B77" s="23">
        <v>226308.34818017617</v>
      </c>
      <c r="C77" s="23">
        <v>225174.61457456928</v>
      </c>
      <c r="D77" s="23">
        <v>191433.93805772645</v>
      </c>
      <c r="E77" s="23">
        <v>457116.85866202385</v>
      </c>
      <c r="F77" s="23">
        <v>0</v>
      </c>
      <c r="G77" s="23">
        <v>0</v>
      </c>
      <c r="H77" s="23">
        <v>0</v>
      </c>
      <c r="I77" s="23">
        <v>0</v>
      </c>
      <c r="J77" s="23">
        <v>55673370.994827732</v>
      </c>
      <c r="K77" s="23">
        <v>0</v>
      </c>
      <c r="L77" s="23">
        <v>262141.74714200315</v>
      </c>
      <c r="M77" s="23">
        <v>697.83945150988973</v>
      </c>
      <c r="N77" s="23">
        <v>339.56144636148457</v>
      </c>
      <c r="O77" s="23">
        <v>15.903031483769665</v>
      </c>
      <c r="P77" s="23">
        <v>13.622888937533356</v>
      </c>
      <c r="Q77" s="23">
        <v>35.635069884222602</v>
      </c>
      <c r="R77" s="23">
        <v>0</v>
      </c>
      <c r="S77" s="23">
        <v>0</v>
      </c>
      <c r="T77" s="23">
        <v>0</v>
      </c>
      <c r="U77" s="23">
        <v>0</v>
      </c>
      <c r="V77" s="23">
        <v>27278.369275352321</v>
      </c>
      <c r="W77" s="23">
        <v>0</v>
      </c>
      <c r="X77" s="23">
        <v>112.72095509915343</v>
      </c>
      <c r="Y77" s="23">
        <v>9647308</v>
      </c>
      <c r="Z77" s="23">
        <v>1990</v>
      </c>
      <c r="AA77" s="23" t="b">
        <v>0</v>
      </c>
      <c r="AB77" s="24" t="s">
        <v>79</v>
      </c>
      <c r="AC77" s="16">
        <f t="shared" si="5"/>
        <v>57478209.983955719</v>
      </c>
      <c r="AD77" s="16">
        <f t="shared" si="4"/>
        <v>1215.2828432760532</v>
      </c>
      <c r="AE77" s="16" t="str">
        <f>VLOOKUP(AB77,aircraft!A:B,2,FALSE)</f>
        <v>Passenger</v>
      </c>
      <c r="AF77" s="16">
        <f t="shared" si="6"/>
        <v>6.0794150024256117</v>
      </c>
    </row>
    <row r="78" spans="1:32" x14ac:dyDescent="0.25">
      <c r="A78" s="23">
        <v>224355.32266988102</v>
      </c>
      <c r="B78" s="23">
        <v>120363.25345395386</v>
      </c>
      <c r="C78" s="23">
        <v>130168.92086027763</v>
      </c>
      <c r="D78" s="23">
        <v>106384.18465043959</v>
      </c>
      <c r="E78" s="23">
        <v>249775.40513822934</v>
      </c>
      <c r="F78" s="23">
        <v>0</v>
      </c>
      <c r="G78" s="23">
        <v>0</v>
      </c>
      <c r="H78" s="23">
        <v>0</v>
      </c>
      <c r="I78" s="23">
        <v>0</v>
      </c>
      <c r="J78" s="23">
        <v>32414159.457391009</v>
      </c>
      <c r="K78" s="23">
        <v>0</v>
      </c>
      <c r="L78" s="23">
        <v>144829.0564533702</v>
      </c>
      <c r="M78" s="23">
        <v>775.2076717797778</v>
      </c>
      <c r="N78" s="23">
        <v>407.05426135179323</v>
      </c>
      <c r="O78" s="23">
        <v>23.508449673629475</v>
      </c>
      <c r="P78" s="23">
        <v>19.251221928568363</v>
      </c>
      <c r="Q78" s="23">
        <v>48.09358047828686</v>
      </c>
      <c r="R78" s="23">
        <v>0</v>
      </c>
      <c r="S78" s="23">
        <v>0</v>
      </c>
      <c r="T78" s="23">
        <v>0</v>
      </c>
      <c r="U78" s="23">
        <v>0</v>
      </c>
      <c r="V78" s="23">
        <v>15976.063611865035</v>
      </c>
      <c r="W78" s="23">
        <v>0</v>
      </c>
      <c r="X78" s="23">
        <v>62.276496389907891</v>
      </c>
      <c r="Y78" s="23">
        <v>5604979</v>
      </c>
      <c r="Z78" s="23">
        <v>1990</v>
      </c>
      <c r="AA78" s="23" t="b">
        <v>0</v>
      </c>
      <c r="AB78" s="24" t="s">
        <v>80</v>
      </c>
      <c r="AC78" s="16">
        <f t="shared" si="5"/>
        <v>33390035.600617159</v>
      </c>
      <c r="AD78" s="16">
        <f t="shared" si="4"/>
        <v>1335.3916816019635</v>
      </c>
      <c r="AE78" s="16" t="str">
        <f>VLOOKUP(AB78,aircraft!A:B,2,FALSE)</f>
        <v>Passenger</v>
      </c>
      <c r="AF78" s="16">
        <f t="shared" si="6"/>
        <v>6.0494386406706253</v>
      </c>
    </row>
    <row r="79" spans="1:32" x14ac:dyDescent="0.25">
      <c r="A79" s="23">
        <v>72486.093103080566</v>
      </c>
      <c r="B79" s="23">
        <v>40423.775742144113</v>
      </c>
      <c r="C79" s="23">
        <v>27753.777075288468</v>
      </c>
      <c r="D79" s="23">
        <v>25386.619456370452</v>
      </c>
      <c r="E79" s="23">
        <v>61344.412659931877</v>
      </c>
      <c r="F79" s="23">
        <v>0</v>
      </c>
      <c r="G79" s="23">
        <v>0</v>
      </c>
      <c r="H79" s="23">
        <v>0</v>
      </c>
      <c r="I79" s="23">
        <v>0</v>
      </c>
      <c r="J79" s="23">
        <v>6615082.2311927397</v>
      </c>
      <c r="K79" s="23">
        <v>0</v>
      </c>
      <c r="L79" s="23">
        <v>35059.432752821172</v>
      </c>
      <c r="M79" s="23">
        <v>61.62120074097416</v>
      </c>
      <c r="N79" s="23">
        <v>34.364682838850946</v>
      </c>
      <c r="O79" s="23">
        <v>8.5819247661321256</v>
      </c>
      <c r="P79" s="23">
        <v>7.8499606612096704</v>
      </c>
      <c r="Q79" s="23">
        <v>19.036078096511165</v>
      </c>
      <c r="R79" s="23">
        <v>0</v>
      </c>
      <c r="S79" s="23">
        <v>0</v>
      </c>
      <c r="T79" s="23">
        <v>0</v>
      </c>
      <c r="U79" s="23">
        <v>0</v>
      </c>
      <c r="V79" s="23">
        <v>3220.4372042251166</v>
      </c>
      <c r="W79" s="23">
        <v>0</v>
      </c>
      <c r="X79" s="23">
        <v>15.075556595690838</v>
      </c>
      <c r="Y79" s="23">
        <v>1148911</v>
      </c>
      <c r="Z79" s="23">
        <v>1990</v>
      </c>
      <c r="AA79" s="23" t="b">
        <v>0</v>
      </c>
      <c r="AB79" s="24" t="s">
        <v>145</v>
      </c>
      <c r="AC79" s="16">
        <f t="shared" si="5"/>
        <v>6877536.3419823768</v>
      </c>
      <c r="AD79" s="16">
        <f t="shared" si="4"/>
        <v>146.52940369936888</v>
      </c>
      <c r="AE79" s="16" t="str">
        <f>VLOOKUP(AB79,aircraft!A:B,2,FALSE)</f>
        <v>Passenger</v>
      </c>
      <c r="AF79" s="16">
        <f t="shared" si="6"/>
        <v>6.1136275968407139</v>
      </c>
    </row>
    <row r="80" spans="1:32" x14ac:dyDescent="0.25">
      <c r="A80" s="23">
        <v>259930.76991465193</v>
      </c>
      <c r="B80" s="23">
        <v>137401.2813141213</v>
      </c>
      <c r="C80" s="23">
        <v>148092.35229895514</v>
      </c>
      <c r="D80" s="23">
        <v>124927.27032583584</v>
      </c>
      <c r="E80" s="23">
        <v>283854.42955936596</v>
      </c>
      <c r="F80" s="23">
        <v>0</v>
      </c>
      <c r="G80" s="23">
        <v>0</v>
      </c>
      <c r="H80" s="23">
        <v>0</v>
      </c>
      <c r="I80" s="23">
        <v>0</v>
      </c>
      <c r="J80" s="23">
        <v>33363964.81621518</v>
      </c>
      <c r="K80" s="23">
        <v>0</v>
      </c>
      <c r="L80" s="23">
        <v>159346.65208868284</v>
      </c>
      <c r="M80" s="23">
        <v>921.62616493841881</v>
      </c>
      <c r="N80" s="23">
        <v>484.20576994727099</v>
      </c>
      <c r="O80" s="23">
        <v>10.4602845116098</v>
      </c>
      <c r="P80" s="23">
        <v>8.7748751758872423</v>
      </c>
      <c r="Q80" s="23">
        <v>21.258897320405893</v>
      </c>
      <c r="R80" s="23">
        <v>0</v>
      </c>
      <c r="S80" s="23">
        <v>0</v>
      </c>
      <c r="T80" s="23">
        <v>0</v>
      </c>
      <c r="U80" s="23">
        <v>0</v>
      </c>
      <c r="V80" s="23">
        <v>16410.928093909744</v>
      </c>
      <c r="W80" s="23">
        <v>0</v>
      </c>
      <c r="X80" s="23">
        <v>68.519062725094727</v>
      </c>
      <c r="Y80" s="23">
        <v>5773419</v>
      </c>
      <c r="Z80" s="23">
        <v>1990</v>
      </c>
      <c r="AA80" s="23" t="b">
        <v>0</v>
      </c>
      <c r="AB80" s="24" t="s">
        <v>81</v>
      </c>
      <c r="AC80" s="16">
        <f t="shared" si="5"/>
        <v>34477517.571716793</v>
      </c>
      <c r="AD80" s="16">
        <f t="shared" si="4"/>
        <v>1514.8450546186875</v>
      </c>
      <c r="AE80" s="16" t="str">
        <f>VLOOKUP(AB80,aircraft!A:B,2,FALSE)</f>
        <v>Passenger (not used as freighter)</v>
      </c>
      <c r="AF80" s="16">
        <f t="shared" si="6"/>
        <v>6.0809849743658697</v>
      </c>
    </row>
    <row r="81" spans="1:32" x14ac:dyDescent="0.25">
      <c r="A81" s="23">
        <v>1280.8045763927012</v>
      </c>
      <c r="B81" s="23">
        <v>434.21627400090716</v>
      </c>
      <c r="C81" s="23">
        <v>374.46674731700978</v>
      </c>
      <c r="D81" s="23">
        <v>586.03876111700959</v>
      </c>
      <c r="E81" s="23">
        <v>769.61849659494976</v>
      </c>
      <c r="F81" s="23">
        <v>0</v>
      </c>
      <c r="G81" s="23">
        <v>0</v>
      </c>
      <c r="H81" s="23">
        <v>0</v>
      </c>
      <c r="I81" s="23">
        <v>0</v>
      </c>
      <c r="J81" s="23">
        <v>203791.96739630698</v>
      </c>
      <c r="K81" s="23">
        <v>0</v>
      </c>
      <c r="L81" s="23">
        <v>0</v>
      </c>
      <c r="M81" s="23">
        <v>22.554969162076311</v>
      </c>
      <c r="N81" s="23">
        <v>7.6465487790069604</v>
      </c>
      <c r="O81" s="23">
        <v>0.10485069204921989</v>
      </c>
      <c r="P81" s="23">
        <v>0.16409085749546548</v>
      </c>
      <c r="Q81" s="23">
        <v>0.21549318480219351</v>
      </c>
      <c r="R81" s="23">
        <v>0</v>
      </c>
      <c r="S81" s="23">
        <v>0</v>
      </c>
      <c r="T81" s="23">
        <v>0</v>
      </c>
      <c r="U81" s="23">
        <v>0</v>
      </c>
      <c r="V81" s="23">
        <v>37.72094896637136</v>
      </c>
      <c r="W81" s="23">
        <v>0</v>
      </c>
      <c r="X81" s="23">
        <v>0</v>
      </c>
      <c r="Y81" s="23">
        <v>50210</v>
      </c>
      <c r="Z81" s="23">
        <v>1990</v>
      </c>
      <c r="AA81" s="23" t="b">
        <v>0</v>
      </c>
      <c r="AB81" s="24" t="s">
        <v>147</v>
      </c>
      <c r="AC81" s="16">
        <f t="shared" si="5"/>
        <v>207237.11225172956</v>
      </c>
      <c r="AD81" s="16">
        <f t="shared" si="4"/>
        <v>30.685952675430151</v>
      </c>
      <c r="AE81" s="16" t="str">
        <f>VLOOKUP(AB81,aircraft!A:B,2,FALSE)</f>
        <v>Passenger (not used as freighter)</v>
      </c>
      <c r="AF81" s="16">
        <f t="shared" si="6"/>
        <v>4.1526563563284711</v>
      </c>
    </row>
    <row r="82" spans="1:32" x14ac:dyDescent="0.25">
      <c r="A82" s="23">
        <v>8.5496794930778677</v>
      </c>
      <c r="B82" s="23">
        <v>0</v>
      </c>
      <c r="C82" s="23">
        <v>8.6443841114044186</v>
      </c>
      <c r="D82" s="23">
        <v>27.78552035808563</v>
      </c>
      <c r="E82" s="23">
        <v>37.047360477447505</v>
      </c>
      <c r="F82" s="23">
        <v>0</v>
      </c>
      <c r="G82" s="23">
        <v>0</v>
      </c>
      <c r="H82" s="23">
        <v>0</v>
      </c>
      <c r="I82" s="23">
        <v>0</v>
      </c>
      <c r="J82" s="23">
        <v>8570.6088913559906</v>
      </c>
      <c r="K82" s="23">
        <v>0</v>
      </c>
      <c r="L82" s="23">
        <v>33.18616458773613</v>
      </c>
      <c r="M82" s="23">
        <v>0.43175882943365029</v>
      </c>
      <c r="N82" s="23">
        <v>0</v>
      </c>
      <c r="O82" s="23">
        <v>8.6443838930289087E-5</v>
      </c>
      <c r="P82" s="23">
        <v>2.7785519656164346E-4</v>
      </c>
      <c r="Q82" s="23">
        <v>3.7047359541552457E-4</v>
      </c>
      <c r="R82" s="23">
        <v>0</v>
      </c>
      <c r="S82" s="23">
        <v>0</v>
      </c>
      <c r="T82" s="23">
        <v>0</v>
      </c>
      <c r="U82" s="23">
        <v>0</v>
      </c>
      <c r="V82" s="23">
        <v>9.659405541021842</v>
      </c>
      <c r="W82" s="23">
        <v>0</v>
      </c>
      <c r="X82" s="23">
        <v>1.8916112974956677E-2</v>
      </c>
      <c r="Y82" s="23">
        <v>3287</v>
      </c>
      <c r="Z82" s="23">
        <v>1990</v>
      </c>
      <c r="AA82" s="23" t="b">
        <v>0</v>
      </c>
      <c r="AB82" s="24" t="s">
        <v>89</v>
      </c>
      <c r="AC82" s="16">
        <f t="shared" si="5"/>
        <v>8685.8220003837414</v>
      </c>
      <c r="AD82" s="16">
        <f t="shared" si="4"/>
        <v>0.45140971503951444</v>
      </c>
      <c r="AE82" s="16" t="str">
        <f>VLOOKUP(AB82,aircraft!A:B,2,FALSE)</f>
        <v>Passenger</v>
      </c>
      <c r="AF82" s="16">
        <f t="shared" si="6"/>
        <v>2.6424770308438519</v>
      </c>
    </row>
    <row r="83" spans="1:32" x14ac:dyDescent="0.25">
      <c r="A83" s="23">
        <v>228.99531410454509</v>
      </c>
      <c r="B83" s="23">
        <v>132.31455482666976</v>
      </c>
      <c r="C83" s="23">
        <v>86.426108214449599</v>
      </c>
      <c r="D83" s="23">
        <v>140.80499626994131</v>
      </c>
      <c r="E83" s="23">
        <v>225.28799403190612</v>
      </c>
      <c r="F83" s="23">
        <v>0</v>
      </c>
      <c r="G83" s="23">
        <v>0</v>
      </c>
      <c r="H83" s="23">
        <v>0</v>
      </c>
      <c r="I83" s="23">
        <v>0</v>
      </c>
      <c r="J83" s="23">
        <v>38627.330407464506</v>
      </c>
      <c r="K83" s="23">
        <v>0</v>
      </c>
      <c r="L83" s="23">
        <v>173.87646374621545</v>
      </c>
      <c r="M83" s="23">
        <v>2.0701176205327214</v>
      </c>
      <c r="N83" s="23">
        <v>1.1961235646707733</v>
      </c>
      <c r="O83" s="23">
        <v>5.3584186368141025E-3</v>
      </c>
      <c r="P83" s="23">
        <v>8.7299096506494103E-3</v>
      </c>
      <c r="Q83" s="23">
        <v>1.3967855441039057E-2</v>
      </c>
      <c r="R83" s="23">
        <v>0</v>
      </c>
      <c r="S83" s="23">
        <v>0</v>
      </c>
      <c r="T83" s="23">
        <v>0</v>
      </c>
      <c r="U83" s="23">
        <v>0</v>
      </c>
      <c r="V83" s="23">
        <v>42.704810011449737</v>
      </c>
      <c r="W83" s="23">
        <v>0</v>
      </c>
      <c r="X83" s="23">
        <v>8.5199468246120444E-2</v>
      </c>
      <c r="Y83" s="23">
        <v>14841</v>
      </c>
      <c r="Z83" s="23">
        <v>1990</v>
      </c>
      <c r="AA83" s="23" t="b">
        <v>0</v>
      </c>
      <c r="AB83" s="24" t="s">
        <v>148</v>
      </c>
      <c r="AC83" s="16">
        <f t="shared" si="5"/>
        <v>39615.03583865823</v>
      </c>
      <c r="AD83" s="16">
        <f t="shared" si="4"/>
        <v>3.3794968371781176</v>
      </c>
      <c r="AE83" s="16" t="str">
        <f>VLOOKUP(AB83,aircraft!A:B,2,FALSE)</f>
        <v>Passenger</v>
      </c>
      <c r="AF83" s="16">
        <f t="shared" si="6"/>
        <v>2.7109549163306546</v>
      </c>
    </row>
    <row r="84" spans="1:32" x14ac:dyDescent="0.25">
      <c r="A84" s="23">
        <v>171.74648557840882</v>
      </c>
      <c r="B84" s="23">
        <v>99.235916120002315</v>
      </c>
      <c r="C84" s="23">
        <v>64.819581160837203</v>
      </c>
      <c r="D84" s="23">
        <v>105.60374720245599</v>
      </c>
      <c r="E84" s="23">
        <v>168.96599552392959</v>
      </c>
      <c r="F84" s="23">
        <v>0</v>
      </c>
      <c r="G84" s="23">
        <v>0</v>
      </c>
      <c r="H84" s="23">
        <v>0</v>
      </c>
      <c r="I84" s="23">
        <v>0</v>
      </c>
      <c r="J84" s="23">
        <v>38566.864041924477</v>
      </c>
      <c r="K84" s="23">
        <v>0</v>
      </c>
      <c r="L84" s="23">
        <v>130.40734780966159</v>
      </c>
      <c r="M84" s="23">
        <v>1.5525882153995409</v>
      </c>
      <c r="N84" s="23">
        <v>0.8970926735030802</v>
      </c>
      <c r="O84" s="23">
        <v>4.0188139776105771E-3</v>
      </c>
      <c r="P84" s="23">
        <v>6.5474322379870577E-3</v>
      </c>
      <c r="Q84" s="23">
        <v>1.0475891580779294E-2</v>
      </c>
      <c r="R84" s="23">
        <v>0</v>
      </c>
      <c r="S84" s="23">
        <v>0</v>
      </c>
      <c r="T84" s="23">
        <v>0</v>
      </c>
      <c r="U84" s="23">
        <v>0</v>
      </c>
      <c r="V84" s="23">
        <v>41.011615280737168</v>
      </c>
      <c r="W84" s="23">
        <v>0</v>
      </c>
      <c r="X84" s="23">
        <v>6.3899601184590329E-2</v>
      </c>
      <c r="Y84" s="23">
        <v>14870</v>
      </c>
      <c r="Z84" s="23">
        <v>1990</v>
      </c>
      <c r="AA84" s="23" t="b">
        <v>0</v>
      </c>
      <c r="AB84" s="24" t="s">
        <v>169</v>
      </c>
      <c r="AC84" s="16">
        <f t="shared" si="5"/>
        <v>39307.64311531977</v>
      </c>
      <c r="AD84" s="16">
        <f t="shared" si="4"/>
        <v>2.5346226278835884</v>
      </c>
      <c r="AE84" s="16" t="str">
        <f>VLOOKUP(AB84,aircraft!A:B,2,FALSE)</f>
        <v>Passenger</v>
      </c>
      <c r="AF84" s="16">
        <f t="shared" si="6"/>
        <v>2.6648987542574223</v>
      </c>
    </row>
    <row r="85" spans="1:32" x14ac:dyDescent="0.25">
      <c r="A85" s="23">
        <v>1203.29301800848</v>
      </c>
      <c r="B85" s="23">
        <v>695.26828802769751</v>
      </c>
      <c r="C85" s="23">
        <v>399.2886183481001</v>
      </c>
      <c r="D85" s="23">
        <v>650.51908015608774</v>
      </c>
      <c r="E85" s="23">
        <v>1040.8305282497406</v>
      </c>
      <c r="F85" s="23">
        <v>0</v>
      </c>
      <c r="G85" s="23">
        <v>0</v>
      </c>
      <c r="H85" s="23">
        <v>0</v>
      </c>
      <c r="I85" s="23">
        <v>0</v>
      </c>
      <c r="J85" s="23">
        <v>86488.43456432104</v>
      </c>
      <c r="K85" s="23">
        <v>0</v>
      </c>
      <c r="L85" s="23">
        <v>247.75020346214478</v>
      </c>
      <c r="M85" s="23">
        <v>4.4401514263348973</v>
      </c>
      <c r="N85" s="23">
        <v>2.565540092537832</v>
      </c>
      <c r="O85" s="23">
        <v>3.5935976196113432E-2</v>
      </c>
      <c r="P85" s="23">
        <v>5.8546718101608046E-2</v>
      </c>
      <c r="Q85" s="23">
        <v>9.3674748962572885E-2</v>
      </c>
      <c r="R85" s="23">
        <v>0</v>
      </c>
      <c r="S85" s="23">
        <v>0</v>
      </c>
      <c r="T85" s="23">
        <v>0</v>
      </c>
      <c r="U85" s="23">
        <v>0</v>
      </c>
      <c r="V85" s="23">
        <v>12.359967035439913</v>
      </c>
      <c r="W85" s="23">
        <v>0</v>
      </c>
      <c r="X85" s="23">
        <v>0.1511276211954134</v>
      </c>
      <c r="Y85" s="23">
        <v>31406</v>
      </c>
      <c r="Z85" s="23">
        <v>1990</v>
      </c>
      <c r="AA85" s="23" t="b">
        <v>0</v>
      </c>
      <c r="AB85" s="24" t="s">
        <v>158</v>
      </c>
      <c r="AC85" s="16">
        <f t="shared" si="5"/>
        <v>90725.384300573292</v>
      </c>
      <c r="AD85" s="16">
        <f t="shared" si="4"/>
        <v>7.3449765833284371</v>
      </c>
      <c r="AE85" s="16" t="str">
        <f>VLOOKUP(AB85,aircraft!A:B,2,FALSE)</f>
        <v>Passenger</v>
      </c>
      <c r="AF85" s="16">
        <f t="shared" si="6"/>
        <v>2.9244590872848959</v>
      </c>
    </row>
    <row r="86" spans="1:32" x14ac:dyDescent="0.25">
      <c r="A86" s="23">
        <v>93.220419063305158</v>
      </c>
      <c r="B86" s="23">
        <v>66.860974271801794</v>
      </c>
      <c r="C86" s="23">
        <v>47.894559582233427</v>
      </c>
      <c r="D86" s="23">
        <v>153.94679865717887</v>
      </c>
      <c r="E86" s="23">
        <v>205.26239820957181</v>
      </c>
      <c r="F86" s="23">
        <v>0</v>
      </c>
      <c r="G86" s="23">
        <v>0</v>
      </c>
      <c r="H86" s="23">
        <v>0</v>
      </c>
      <c r="I86" s="23">
        <v>0</v>
      </c>
      <c r="J86" s="23">
        <v>38912.199472713466</v>
      </c>
      <c r="K86" s="23">
        <v>0</v>
      </c>
      <c r="L86" s="23">
        <v>127.57615308141249</v>
      </c>
      <c r="M86" s="23">
        <v>1.8681373583854726</v>
      </c>
      <c r="N86" s="23">
        <v>1.3398940394204906</v>
      </c>
      <c r="O86" s="23">
        <v>5.4599798983790693E-3</v>
      </c>
      <c r="P86" s="23">
        <v>1.7549935387647007E-2</v>
      </c>
      <c r="Q86" s="23">
        <v>2.3399913850196009E-2</v>
      </c>
      <c r="R86" s="23">
        <v>0</v>
      </c>
      <c r="S86" s="23">
        <v>0</v>
      </c>
      <c r="T86" s="23">
        <v>0</v>
      </c>
      <c r="U86" s="23">
        <v>0</v>
      </c>
      <c r="V86" s="23">
        <v>42.971471471022817</v>
      </c>
      <c r="W86" s="23">
        <v>0</v>
      </c>
      <c r="X86" s="23">
        <v>7.2718404027025604E-2</v>
      </c>
      <c r="Y86" s="23">
        <v>14952</v>
      </c>
      <c r="Z86" s="23">
        <v>1990</v>
      </c>
      <c r="AA86" s="23" t="b">
        <v>0</v>
      </c>
      <c r="AB86" s="24" t="s">
        <v>106</v>
      </c>
      <c r="AC86" s="16">
        <f t="shared" si="5"/>
        <v>39606.960775578969</v>
      </c>
      <c r="AD86" s="16">
        <f t="shared" si="4"/>
        <v>3.3271596309692111</v>
      </c>
      <c r="AE86" s="16" t="str">
        <f>VLOOKUP(AB86,aircraft!A:B,2,FALSE)</f>
        <v>Passenger</v>
      </c>
      <c r="AF86" s="16">
        <f t="shared" si="6"/>
        <v>2.6538587960154603</v>
      </c>
    </row>
    <row r="87" spans="1:32" x14ac:dyDescent="0.25">
      <c r="A87" s="23">
        <v>351.99253318292892</v>
      </c>
      <c r="B87" s="23">
        <v>203.38291860919185</v>
      </c>
      <c r="C87" s="23">
        <v>114.08246238517145</v>
      </c>
      <c r="D87" s="23">
        <v>185.8625943303108</v>
      </c>
      <c r="E87" s="23">
        <v>297.3801509284973</v>
      </c>
      <c r="F87" s="23">
        <v>0</v>
      </c>
      <c r="G87" s="23">
        <v>0</v>
      </c>
      <c r="H87" s="23">
        <v>0</v>
      </c>
      <c r="I87" s="23">
        <v>0</v>
      </c>
      <c r="J87" s="23">
        <v>26218.702167098523</v>
      </c>
      <c r="K87" s="23">
        <v>0</v>
      </c>
      <c r="L87" s="23">
        <v>70.785772417755652</v>
      </c>
      <c r="M87" s="23">
        <v>1.29885250299059</v>
      </c>
      <c r="N87" s="23">
        <v>0.750483001762413</v>
      </c>
      <c r="O87" s="23">
        <v>1.0267421770318124E-2</v>
      </c>
      <c r="P87" s="23">
        <v>1.6727633743316584E-2</v>
      </c>
      <c r="Q87" s="23">
        <v>2.6764213989306538E-2</v>
      </c>
      <c r="R87" s="23">
        <v>0</v>
      </c>
      <c r="S87" s="23">
        <v>0</v>
      </c>
      <c r="T87" s="23">
        <v>0</v>
      </c>
      <c r="U87" s="23">
        <v>0</v>
      </c>
      <c r="V87" s="23">
        <v>3.7294517961336533</v>
      </c>
      <c r="W87" s="23">
        <v>0</v>
      </c>
      <c r="X87" s="23">
        <v>4.3179320341546687E-2</v>
      </c>
      <c r="Y87" s="23">
        <v>9526</v>
      </c>
      <c r="Z87" s="23">
        <v>1990</v>
      </c>
      <c r="AA87" s="23" t="b">
        <v>0</v>
      </c>
      <c r="AB87" s="24" t="s">
        <v>180</v>
      </c>
      <c r="AC87" s="16">
        <f t="shared" si="5"/>
        <v>27442.18859895238</v>
      </c>
      <c r="AD87" s="16">
        <f t="shared" si="4"/>
        <v>2.1462740945974907</v>
      </c>
      <c r="AE87" s="16" t="str">
        <f>VLOOKUP(AB87,aircraft!A:B,2,FALSE)</f>
        <v>Passenger</v>
      </c>
      <c r="AF87" s="16">
        <f t="shared" si="6"/>
        <v>3.0883928881652292</v>
      </c>
    </row>
    <row r="88" spans="1:32" x14ac:dyDescent="0.25">
      <c r="A88" s="23">
        <v>151.51905710390284</v>
      </c>
      <c r="B88" s="23">
        <v>87.548414109936331</v>
      </c>
      <c r="C88" s="23">
        <v>48.654698636137567</v>
      </c>
      <c r="D88" s="23">
        <v>79.267999005317677</v>
      </c>
      <c r="E88" s="23">
        <v>126.82879840850829</v>
      </c>
      <c r="F88" s="23">
        <v>0</v>
      </c>
      <c r="G88" s="23">
        <v>0</v>
      </c>
      <c r="H88" s="23">
        <v>0</v>
      </c>
      <c r="I88" s="23">
        <v>0</v>
      </c>
      <c r="J88" s="23">
        <v>13061.40069744587</v>
      </c>
      <c r="K88" s="23">
        <v>0</v>
      </c>
      <c r="L88" s="23">
        <v>35.392886208877826</v>
      </c>
      <c r="M88" s="23">
        <v>0.51516480098314454</v>
      </c>
      <c r="N88" s="23">
        <v>0.29766461192011695</v>
      </c>
      <c r="O88" s="23">
        <v>3.8923760757689399E-2</v>
      </c>
      <c r="P88" s="23">
        <v>6.3414402216276478E-2</v>
      </c>
      <c r="Q88" s="23">
        <v>0.10146304354604238</v>
      </c>
      <c r="R88" s="23">
        <v>0</v>
      </c>
      <c r="S88" s="23">
        <v>0</v>
      </c>
      <c r="T88" s="23">
        <v>0</v>
      </c>
      <c r="U88" s="23">
        <v>0</v>
      </c>
      <c r="V88" s="23">
        <v>4.2469806777898338</v>
      </c>
      <c r="W88" s="23">
        <v>0</v>
      </c>
      <c r="X88" s="23">
        <v>2.1589660170773343E-2</v>
      </c>
      <c r="Y88" s="23">
        <v>4763</v>
      </c>
      <c r="Z88" s="23">
        <v>1990</v>
      </c>
      <c r="AA88" s="23" t="b">
        <v>0</v>
      </c>
      <c r="AB88" s="24" t="s">
        <v>171</v>
      </c>
      <c r="AC88" s="16">
        <f t="shared" si="5"/>
        <v>13590.612550918549</v>
      </c>
      <c r="AD88" s="16">
        <f t="shared" si="4"/>
        <v>1.0382202795940429</v>
      </c>
      <c r="AE88" s="16" t="str">
        <f>VLOOKUP(AB88,aircraft!A:B,2,FALSE)</f>
        <v>Passenger</v>
      </c>
      <c r="AF88" s="16">
        <f t="shared" si="6"/>
        <v>2.9550735931106979</v>
      </c>
    </row>
    <row r="89" spans="1:32" x14ac:dyDescent="0.25">
      <c r="A89" s="23">
        <v>284.62323919837803</v>
      </c>
      <c r="B89" s="23">
        <v>96.492505333534908</v>
      </c>
      <c r="C89" s="23">
        <v>83.214832737113284</v>
      </c>
      <c r="D89" s="23">
        <v>130.23083580377994</v>
      </c>
      <c r="E89" s="23">
        <v>171.02633257665551</v>
      </c>
      <c r="F89" s="23">
        <v>0</v>
      </c>
      <c r="G89" s="23">
        <v>0</v>
      </c>
      <c r="H89" s="23">
        <v>0</v>
      </c>
      <c r="I89" s="23">
        <v>0</v>
      </c>
      <c r="J89" s="23">
        <v>28870.289825057982</v>
      </c>
      <c r="K89" s="23">
        <v>0</v>
      </c>
      <c r="L89" s="23">
        <v>0</v>
      </c>
      <c r="M89" s="23">
        <v>5.0122153693502911</v>
      </c>
      <c r="N89" s="23">
        <v>1.699233062001547</v>
      </c>
      <c r="O89" s="23">
        <v>2.3300153788715534E-2</v>
      </c>
      <c r="P89" s="23">
        <v>3.6464634998992329E-2</v>
      </c>
      <c r="Q89" s="23">
        <v>4.7887374400487438E-2</v>
      </c>
      <c r="R89" s="23">
        <v>0</v>
      </c>
      <c r="S89" s="23">
        <v>0</v>
      </c>
      <c r="T89" s="23">
        <v>0</v>
      </c>
      <c r="U89" s="23">
        <v>0</v>
      </c>
      <c r="V89" s="23">
        <v>6.0909360923804341</v>
      </c>
      <c r="W89" s="23">
        <v>0</v>
      </c>
      <c r="X89" s="23">
        <v>0</v>
      </c>
      <c r="Y89" s="23">
        <v>7120</v>
      </c>
      <c r="Z89" s="23">
        <v>1990</v>
      </c>
      <c r="AA89" s="23" t="b">
        <v>0</v>
      </c>
      <c r="AB89" s="24" t="s">
        <v>109</v>
      </c>
      <c r="AC89" s="16">
        <f t="shared" si="5"/>
        <v>29635.877570707442</v>
      </c>
      <c r="AD89" s="16">
        <f t="shared" si="4"/>
        <v>6.8191005945400347</v>
      </c>
      <c r="AE89" s="16" t="str">
        <f>VLOOKUP(AB89,aircraft!A:B,2,FALSE)</f>
        <v>Passenger</v>
      </c>
      <c r="AF89" s="16">
        <f t="shared" si="6"/>
        <v>4.1623423554364383</v>
      </c>
    </row>
    <row r="90" spans="1:32" x14ac:dyDescent="0.25">
      <c r="A90" s="23">
        <v>3483.3293824961875</v>
      </c>
      <c r="B90" s="23">
        <v>1907.3275026732699</v>
      </c>
      <c r="C90" s="23">
        <v>1562.5893134689431</v>
      </c>
      <c r="D90" s="23">
        <v>1228.1564668781916</v>
      </c>
      <c r="E90" s="23">
        <v>2781.3731168112758</v>
      </c>
      <c r="F90" s="23">
        <v>0</v>
      </c>
      <c r="G90" s="23">
        <v>0</v>
      </c>
      <c r="H90" s="23">
        <v>0</v>
      </c>
      <c r="I90" s="23">
        <v>0</v>
      </c>
      <c r="J90" s="23">
        <v>366799.41084359167</v>
      </c>
      <c r="K90" s="23">
        <v>0</v>
      </c>
      <c r="L90" s="23">
        <v>1853.2432601320124</v>
      </c>
      <c r="M90" s="23">
        <v>1.0449988643836365</v>
      </c>
      <c r="N90" s="23">
        <v>0.5721982779799395</v>
      </c>
      <c r="O90" s="23">
        <v>0.20217889089402133</v>
      </c>
      <c r="P90" s="23">
        <v>0.15890759662659615</v>
      </c>
      <c r="Q90" s="23">
        <v>0.38920764177076289</v>
      </c>
      <c r="R90" s="23">
        <v>0</v>
      </c>
      <c r="S90" s="23">
        <v>0</v>
      </c>
      <c r="T90" s="23">
        <v>0</v>
      </c>
      <c r="U90" s="23">
        <v>0</v>
      </c>
      <c r="V90" s="23">
        <v>114.9683569801296</v>
      </c>
      <c r="W90" s="23">
        <v>0</v>
      </c>
      <c r="X90" s="23">
        <v>0.68569999566866513</v>
      </c>
      <c r="Y90" s="23">
        <v>28438</v>
      </c>
      <c r="Z90" s="23">
        <v>1990</v>
      </c>
      <c r="AA90" s="23" t="b">
        <v>0</v>
      </c>
      <c r="AB90" s="24" t="s">
        <v>111</v>
      </c>
      <c r="AC90" s="16">
        <f t="shared" si="5"/>
        <v>379615.42988605157</v>
      </c>
      <c r="AD90" s="16">
        <f t="shared" si="4"/>
        <v>3.0531912673236219</v>
      </c>
      <c r="AE90" s="16" t="str">
        <f>VLOOKUP(AB90,aircraft!A:B,2,FALSE)</f>
        <v>Freighter</v>
      </c>
      <c r="AF90" s="16">
        <f t="shared" si="6"/>
        <v>13.521962936808841</v>
      </c>
    </row>
    <row r="91" spans="1:32" x14ac:dyDescent="0.25">
      <c r="A91" s="23">
        <v>775.39149142233634</v>
      </c>
      <c r="B91" s="23">
        <v>327.89083030824474</v>
      </c>
      <c r="C91" s="23">
        <v>207.37505729473227</v>
      </c>
      <c r="D91" s="23">
        <v>306.84063739904013</v>
      </c>
      <c r="E91" s="23">
        <v>411.48995686508653</v>
      </c>
      <c r="F91" s="23">
        <v>0</v>
      </c>
      <c r="G91" s="23">
        <v>0</v>
      </c>
      <c r="H91" s="23">
        <v>0</v>
      </c>
      <c r="I91" s="23">
        <v>0</v>
      </c>
      <c r="J91" s="23">
        <v>94232.712607264519</v>
      </c>
      <c r="K91" s="23">
        <v>0</v>
      </c>
      <c r="L91" s="23">
        <v>0</v>
      </c>
      <c r="M91" s="23">
        <v>13.654644510112178</v>
      </c>
      <c r="N91" s="23">
        <v>5.774157668111374</v>
      </c>
      <c r="O91" s="23">
        <v>5.8065017593383603E-2</v>
      </c>
      <c r="P91" s="23">
        <v>8.5915380766445157E-2</v>
      </c>
      <c r="Q91" s="23">
        <v>0.11521719099956021</v>
      </c>
      <c r="R91" s="23">
        <v>0</v>
      </c>
      <c r="S91" s="23">
        <v>0</v>
      </c>
      <c r="T91" s="23">
        <v>0</v>
      </c>
      <c r="U91" s="23">
        <v>0</v>
      </c>
      <c r="V91" s="23">
        <v>18.306105821888195</v>
      </c>
      <c r="W91" s="23">
        <v>0</v>
      </c>
      <c r="X91" s="23">
        <v>0</v>
      </c>
      <c r="Y91" s="23">
        <v>23225</v>
      </c>
      <c r="Z91" s="23">
        <v>1990</v>
      </c>
      <c r="AA91" s="23" t="b">
        <v>0</v>
      </c>
      <c r="AB91" s="24" t="s">
        <v>173</v>
      </c>
      <c r="AC91" s="16">
        <f t="shared" si="5"/>
        <v>96261.700580553952</v>
      </c>
      <c r="AD91" s="16">
        <f t="shared" si="4"/>
        <v>19.687999767582937</v>
      </c>
      <c r="AE91" s="16" t="str">
        <f>VLOOKUP(AB91,aircraft!A:B,2,FALSE)</f>
        <v>Freighter</v>
      </c>
      <c r="AF91" s="16">
        <f t="shared" si="6"/>
        <v>4.198900640137972</v>
      </c>
    </row>
    <row r="92" spans="1:32" x14ac:dyDescent="0.25">
      <c r="A92" s="23">
        <v>902332.09097258188</v>
      </c>
      <c r="B92" s="23">
        <v>488425.1529754622</v>
      </c>
      <c r="C92" s="23">
        <v>373060.74937982491</v>
      </c>
      <c r="D92" s="23">
        <v>261629.39699280626</v>
      </c>
      <c r="E92" s="23">
        <v>616426.25868062151</v>
      </c>
      <c r="F92" s="23">
        <v>0</v>
      </c>
      <c r="G92" s="23">
        <v>0</v>
      </c>
      <c r="H92" s="23">
        <v>0</v>
      </c>
      <c r="I92" s="23">
        <v>0</v>
      </c>
      <c r="J92" s="23">
        <v>95711757.79475759</v>
      </c>
      <c r="K92" s="23">
        <v>0</v>
      </c>
      <c r="L92" s="23">
        <v>508246.63621911785</v>
      </c>
      <c r="M92" s="23">
        <v>61132.998679343829</v>
      </c>
      <c r="N92" s="23">
        <v>33090.803852075893</v>
      </c>
      <c r="O92" s="23">
        <v>183.45059266668667</v>
      </c>
      <c r="P92" s="23">
        <v>128.65483173222216</v>
      </c>
      <c r="Q92" s="23">
        <v>575.50033253485958</v>
      </c>
      <c r="R92" s="23">
        <v>0</v>
      </c>
      <c r="S92" s="23">
        <v>0</v>
      </c>
      <c r="T92" s="23">
        <v>0</v>
      </c>
      <c r="U92" s="23">
        <v>0</v>
      </c>
      <c r="V92" s="23">
        <v>77850.920509392992</v>
      </c>
      <c r="W92" s="23">
        <v>0</v>
      </c>
      <c r="X92" s="23">
        <v>10.164932467594562</v>
      </c>
      <c r="Y92" s="23">
        <v>9749619</v>
      </c>
      <c r="Z92" s="23">
        <v>1990</v>
      </c>
      <c r="AA92" s="23" t="b">
        <v>0</v>
      </c>
      <c r="AB92" s="24" t="s">
        <v>112</v>
      </c>
      <c r="AC92" s="16">
        <f t="shared" si="5"/>
        <v>98861878.079978004</v>
      </c>
      <c r="AD92" s="16">
        <f t="shared" si="4"/>
        <v>95121.573220821097</v>
      </c>
      <c r="AE92" s="16" t="str">
        <f>VLOOKUP(AB92,aircraft!A:B,2,FALSE)</f>
        <v>Passenger</v>
      </c>
      <c r="AF92" s="16">
        <f t="shared" si="6"/>
        <v>10.31512644038636</v>
      </c>
    </row>
    <row r="93" spans="1:32" x14ac:dyDescent="0.25">
      <c r="A93" s="23">
        <v>1332845.7031332152</v>
      </c>
      <c r="B93" s="23">
        <v>724570.98754758562</v>
      </c>
      <c r="C93" s="23">
        <v>545524.26730076678</v>
      </c>
      <c r="D93" s="23">
        <v>382578.93744144333</v>
      </c>
      <c r="E93" s="23">
        <v>901396.04252316116</v>
      </c>
      <c r="F93" s="23">
        <v>0</v>
      </c>
      <c r="G93" s="23">
        <v>0</v>
      </c>
      <c r="H93" s="23">
        <v>0</v>
      </c>
      <c r="I93" s="23">
        <v>0</v>
      </c>
      <c r="J93" s="23">
        <v>152109460.80352053</v>
      </c>
      <c r="K93" s="23">
        <v>0</v>
      </c>
      <c r="L93" s="23">
        <v>740439.37368626299</v>
      </c>
      <c r="M93" s="23">
        <v>90300.295672281311</v>
      </c>
      <c r="N93" s="23">
        <v>49089.684017658758</v>
      </c>
      <c r="O93" s="23">
        <v>268.25858876001558</v>
      </c>
      <c r="P93" s="23">
        <v>188.13110983157077</v>
      </c>
      <c r="Q93" s="23">
        <v>841.55033130484856</v>
      </c>
      <c r="R93" s="23">
        <v>0</v>
      </c>
      <c r="S93" s="23">
        <v>0</v>
      </c>
      <c r="T93" s="23">
        <v>0</v>
      </c>
      <c r="U93" s="23">
        <v>0</v>
      </c>
      <c r="V93" s="23">
        <v>119304.42515033373</v>
      </c>
      <c r="W93" s="23">
        <v>0</v>
      </c>
      <c r="X93" s="23">
        <v>14.808787099623844</v>
      </c>
      <c r="Y93" s="23">
        <v>15460588</v>
      </c>
      <c r="Z93" s="23">
        <v>1990</v>
      </c>
      <c r="AA93" s="23" t="b">
        <v>0</v>
      </c>
      <c r="AB93" s="24" t="s">
        <v>113</v>
      </c>
      <c r="AC93" s="16">
        <f t="shared" si="5"/>
        <v>156736816.11515296</v>
      </c>
      <c r="AD93" s="16">
        <f t="shared" si="4"/>
        <v>140702.72850693608</v>
      </c>
      <c r="AE93" s="16" t="str">
        <f>VLOOKUP(AB93,aircraft!A:B,2,FALSE)</f>
        <v>Passenger</v>
      </c>
      <c r="AF93" s="16">
        <f t="shared" si="6"/>
        <v>10.297749940676844</v>
      </c>
    </row>
    <row r="94" spans="1:32" x14ac:dyDescent="0.25">
      <c r="A94" s="23">
        <v>698823.36919205857</v>
      </c>
      <c r="B94" s="23">
        <v>380474.20448975218</v>
      </c>
      <c r="C94" s="23">
        <v>368461.60487270862</v>
      </c>
      <c r="D94" s="23">
        <v>298606.43870134791</v>
      </c>
      <c r="E94" s="23">
        <v>727033.65847680357</v>
      </c>
      <c r="F94" s="23">
        <v>0</v>
      </c>
      <c r="G94" s="23">
        <v>0</v>
      </c>
      <c r="H94" s="23">
        <v>0</v>
      </c>
      <c r="I94" s="23">
        <v>0</v>
      </c>
      <c r="J94" s="23">
        <v>101885258.14302547</v>
      </c>
      <c r="K94" s="23">
        <v>0</v>
      </c>
      <c r="L94" s="23">
        <v>410500.57552587375</v>
      </c>
      <c r="M94" s="23">
        <v>12254.822613891647</v>
      </c>
      <c r="N94" s="23">
        <v>6366.5271463884483</v>
      </c>
      <c r="O94" s="23">
        <v>132.88681796513163</v>
      </c>
      <c r="P94" s="23">
        <v>112.99572978233094</v>
      </c>
      <c r="Q94" s="23">
        <v>273.84888308843011</v>
      </c>
      <c r="R94" s="23">
        <v>0</v>
      </c>
      <c r="S94" s="23">
        <v>0</v>
      </c>
      <c r="T94" s="23">
        <v>0</v>
      </c>
      <c r="U94" s="23">
        <v>0</v>
      </c>
      <c r="V94" s="23">
        <v>74188.972607800752</v>
      </c>
      <c r="W94" s="23">
        <v>0</v>
      </c>
      <c r="X94" s="23">
        <v>8.2100113031151363</v>
      </c>
      <c r="Y94" s="23">
        <v>10311782</v>
      </c>
      <c r="Z94" s="23">
        <v>1990</v>
      </c>
      <c r="AA94" s="23" t="b">
        <v>0</v>
      </c>
      <c r="AB94" s="24" t="s">
        <v>114</v>
      </c>
      <c r="AC94" s="16">
        <f t="shared" si="5"/>
        <v>104769157.99428402</v>
      </c>
      <c r="AD94" s="16">
        <f t="shared" si="4"/>
        <v>19149.291202419106</v>
      </c>
      <c r="AE94" s="16" t="str">
        <f>VLOOKUP(AB94,aircraft!A:B,2,FALSE)</f>
        <v>Passenger</v>
      </c>
      <c r="AF94" s="16">
        <f t="shared" si="6"/>
        <v>10.304606970541048</v>
      </c>
    </row>
    <row r="95" spans="1:32" x14ac:dyDescent="0.25">
      <c r="A95" s="23">
        <v>11077.608227477947</v>
      </c>
      <c r="B95" s="23">
        <v>5720.3886154447027</v>
      </c>
      <c r="C95" s="23">
        <v>6500.8424905096736</v>
      </c>
      <c r="D95" s="23">
        <v>5483.6381380628409</v>
      </c>
      <c r="E95" s="23">
        <v>14782.11275813769</v>
      </c>
      <c r="F95" s="23">
        <v>0</v>
      </c>
      <c r="G95" s="23">
        <v>0</v>
      </c>
      <c r="H95" s="23">
        <v>0</v>
      </c>
      <c r="I95" s="23">
        <v>0</v>
      </c>
      <c r="J95" s="23">
        <v>1768274.1009233478</v>
      </c>
      <c r="K95" s="23">
        <v>0</v>
      </c>
      <c r="L95" s="23">
        <v>10168.265388399577</v>
      </c>
      <c r="M95" s="23">
        <v>182.00510144093431</v>
      </c>
      <c r="N95" s="23">
        <v>93.985984055027075</v>
      </c>
      <c r="O95" s="23">
        <v>1.6939415741124983</v>
      </c>
      <c r="P95" s="23">
        <v>1.4288859687054534</v>
      </c>
      <c r="Q95" s="23">
        <v>3.8433497577947588</v>
      </c>
      <c r="R95" s="23">
        <v>0</v>
      </c>
      <c r="S95" s="23">
        <v>0</v>
      </c>
      <c r="T95" s="23">
        <v>0</v>
      </c>
      <c r="U95" s="23">
        <v>0</v>
      </c>
      <c r="V95" s="23">
        <v>1406.509140533861</v>
      </c>
      <c r="W95" s="23">
        <v>0</v>
      </c>
      <c r="X95" s="23">
        <v>3.762258135657143</v>
      </c>
      <c r="Y95" s="23">
        <v>179880</v>
      </c>
      <c r="Z95" s="23">
        <v>1990</v>
      </c>
      <c r="AA95" s="23" t="b">
        <v>0</v>
      </c>
      <c r="AB95" s="24" t="s">
        <v>116</v>
      </c>
      <c r="AC95" s="16">
        <f t="shared" si="5"/>
        <v>1822006.9565413801</v>
      </c>
      <c r="AD95" s="16">
        <f t="shared" si="4"/>
        <v>286.71952093223126</v>
      </c>
      <c r="AE95" s="16" t="str">
        <f>VLOOKUP(AB95,aircraft!A:B,2,FALSE)</f>
        <v>Passenger</v>
      </c>
      <c r="AF95" s="16">
        <f t="shared" si="6"/>
        <v>10.286268471471956</v>
      </c>
    </row>
    <row r="96" spans="1:32" x14ac:dyDescent="0.25">
      <c r="A96" s="23">
        <v>1451738.6457836756</v>
      </c>
      <c r="B96" s="23">
        <v>758486.58575950784</v>
      </c>
      <c r="C96" s="23">
        <v>997507.82748125494</v>
      </c>
      <c r="D96" s="23">
        <v>1039004.0887656057</v>
      </c>
      <c r="E96" s="23">
        <v>2622811.139687486</v>
      </c>
      <c r="F96" s="23">
        <v>0</v>
      </c>
      <c r="G96" s="23">
        <v>0</v>
      </c>
      <c r="H96" s="23">
        <v>0</v>
      </c>
      <c r="I96" s="23">
        <v>0</v>
      </c>
      <c r="J96" s="23">
        <v>297062932.27914065</v>
      </c>
      <c r="K96" s="23">
        <v>0</v>
      </c>
      <c r="L96" s="23">
        <v>1284544.6391392683</v>
      </c>
      <c r="M96" s="23">
        <v>7918.958194922956</v>
      </c>
      <c r="N96" s="23">
        <v>4113.2781720168223</v>
      </c>
      <c r="O96" s="23">
        <v>211.10412247771734</v>
      </c>
      <c r="P96" s="23">
        <v>221.57216121084616</v>
      </c>
      <c r="Q96" s="23">
        <v>588.46368373030032</v>
      </c>
      <c r="R96" s="23">
        <v>0</v>
      </c>
      <c r="S96" s="23">
        <v>0</v>
      </c>
      <c r="T96" s="23">
        <v>0</v>
      </c>
      <c r="U96" s="23">
        <v>0</v>
      </c>
      <c r="V96" s="23">
        <v>212786.86197526782</v>
      </c>
      <c r="W96" s="23">
        <v>0</v>
      </c>
      <c r="X96" s="23">
        <v>475.28150914805445</v>
      </c>
      <c r="Y96" s="23">
        <v>30038606</v>
      </c>
      <c r="Z96" s="23">
        <v>1990</v>
      </c>
      <c r="AA96" s="23" t="b">
        <v>0</v>
      </c>
      <c r="AB96" s="24" t="s">
        <v>117</v>
      </c>
      <c r="AC96" s="16">
        <f t="shared" si="5"/>
        <v>305217025.2057575</v>
      </c>
      <c r="AD96" s="16">
        <f t="shared" si="4"/>
        <v>13528.657843506699</v>
      </c>
      <c r="AE96" s="16" t="str">
        <f>VLOOKUP(AB96,aircraft!A:B,2,FALSE)</f>
        <v>Passenger</v>
      </c>
      <c r="AF96" s="16">
        <f t="shared" si="6"/>
        <v>10.287480323655641</v>
      </c>
    </row>
    <row r="97" spans="1:32" x14ac:dyDescent="0.25">
      <c r="A97" s="23">
        <v>59732.585691772794</v>
      </c>
      <c r="B97" s="23">
        <v>30845.431265092328</v>
      </c>
      <c r="C97" s="23">
        <v>43175.572622258718</v>
      </c>
      <c r="D97" s="23">
        <v>46152.692716638245</v>
      </c>
      <c r="E97" s="23">
        <v>117369.59050255215</v>
      </c>
      <c r="F97" s="23">
        <v>0</v>
      </c>
      <c r="G97" s="23">
        <v>0</v>
      </c>
      <c r="H97" s="23">
        <v>0</v>
      </c>
      <c r="I97" s="23">
        <v>0</v>
      </c>
      <c r="J97" s="23">
        <v>9558511.5245494116</v>
      </c>
      <c r="K97" s="23">
        <v>0</v>
      </c>
      <c r="L97" s="23">
        <v>54430.126490844799</v>
      </c>
      <c r="M97" s="23">
        <v>375.05918586479316</v>
      </c>
      <c r="N97" s="23">
        <v>193.6775748773151</v>
      </c>
      <c r="O97" s="23">
        <v>9.7500209194286516</v>
      </c>
      <c r="P97" s="23">
        <v>10.422321978497576</v>
      </c>
      <c r="Q97" s="23">
        <v>27.852117558843961</v>
      </c>
      <c r="R97" s="23">
        <v>0</v>
      </c>
      <c r="S97" s="23">
        <v>0</v>
      </c>
      <c r="T97" s="23">
        <v>0</v>
      </c>
      <c r="U97" s="23">
        <v>0</v>
      </c>
      <c r="V97" s="23">
        <v>7570.7975631602458</v>
      </c>
      <c r="W97" s="23">
        <v>0</v>
      </c>
      <c r="X97" s="23">
        <v>20.13914649087058</v>
      </c>
      <c r="Y97" s="23">
        <v>972105</v>
      </c>
      <c r="Z97" s="23">
        <v>1990</v>
      </c>
      <c r="AA97" s="23" t="b">
        <v>0</v>
      </c>
      <c r="AB97" s="24" t="s">
        <v>174</v>
      </c>
      <c r="AC97" s="16">
        <f t="shared" si="5"/>
        <v>9910217.5238385703</v>
      </c>
      <c r="AD97" s="16">
        <f t="shared" si="4"/>
        <v>636.90036768974892</v>
      </c>
      <c r="AE97" s="16" t="str">
        <f>VLOOKUP(AB97,aircraft!A:B,2,FALSE)</f>
        <v>Passenger</v>
      </c>
      <c r="AF97" s="16">
        <f t="shared" si="6"/>
        <v>10.358356901180917</v>
      </c>
    </row>
    <row r="98" spans="1:32" x14ac:dyDescent="0.25">
      <c r="A98" s="23">
        <v>78833.500298647894</v>
      </c>
      <c r="B98" s="23">
        <v>45098.901207867311</v>
      </c>
      <c r="C98" s="23">
        <v>31581.227684756999</v>
      </c>
      <c r="D98" s="23">
        <v>29496.599306455155</v>
      </c>
      <c r="E98" s="23">
        <v>40775.629432831469</v>
      </c>
      <c r="F98" s="23">
        <v>0</v>
      </c>
      <c r="G98" s="23">
        <v>0</v>
      </c>
      <c r="H98" s="23">
        <v>0</v>
      </c>
      <c r="I98" s="23">
        <v>0</v>
      </c>
      <c r="J98" s="23">
        <v>8618992.8452597111</v>
      </c>
      <c r="K98" s="23">
        <v>0</v>
      </c>
      <c r="L98" s="23">
        <v>17170.497898354934</v>
      </c>
      <c r="M98" s="23">
        <v>144.26531193988865</v>
      </c>
      <c r="N98" s="23">
        <v>82.530992867898703</v>
      </c>
      <c r="O98" s="23">
        <v>1.5305646319397763</v>
      </c>
      <c r="P98" s="23">
        <v>1.4295344092259599</v>
      </c>
      <c r="Q98" s="23">
        <v>2.1798451790475717</v>
      </c>
      <c r="R98" s="23">
        <v>0</v>
      </c>
      <c r="S98" s="23">
        <v>0</v>
      </c>
      <c r="T98" s="23">
        <v>0</v>
      </c>
      <c r="U98" s="23">
        <v>0</v>
      </c>
      <c r="V98" s="23">
        <v>4972.6764576273372</v>
      </c>
      <c r="W98" s="23">
        <v>0</v>
      </c>
      <c r="X98" s="23">
        <v>17.685611576472628</v>
      </c>
      <c r="Y98" s="23">
        <v>1410710</v>
      </c>
      <c r="Z98" s="23">
        <v>1990</v>
      </c>
      <c r="AA98" s="23" t="b">
        <v>0</v>
      </c>
      <c r="AB98" s="24" t="s">
        <v>118</v>
      </c>
      <c r="AC98" s="16">
        <f t="shared" si="5"/>
        <v>8861949.2010886259</v>
      </c>
      <c r="AD98" s="16">
        <f t="shared" si="4"/>
        <v>249.62186060447328</v>
      </c>
      <c r="AE98" s="16" t="str">
        <f>VLOOKUP(AB98,aircraft!A:B,2,FALSE)</f>
        <v>Passenger (guess)</v>
      </c>
      <c r="AF98" s="16">
        <f t="shared" si="6"/>
        <v>6.3920915961175222</v>
      </c>
    </row>
    <row r="99" spans="1:32" x14ac:dyDescent="0.25">
      <c r="A99" s="23">
        <v>11212.576265954787</v>
      </c>
      <c r="B99" s="23">
        <v>6207.837353016921</v>
      </c>
      <c r="C99" s="23">
        <v>4455.2621336150314</v>
      </c>
      <c r="D99" s="23">
        <v>4799.0935580918058</v>
      </c>
      <c r="E99" s="23">
        <v>6465.1263070276436</v>
      </c>
      <c r="F99" s="23">
        <v>0</v>
      </c>
      <c r="G99" s="23">
        <v>0</v>
      </c>
      <c r="H99" s="23">
        <v>0</v>
      </c>
      <c r="I99" s="23">
        <v>0</v>
      </c>
      <c r="J99" s="23">
        <v>1336677.5834203195</v>
      </c>
      <c r="K99" s="23">
        <v>0</v>
      </c>
      <c r="L99" s="23">
        <v>2481.1768819970857</v>
      </c>
      <c r="M99" s="23">
        <v>16.904366078434172</v>
      </c>
      <c r="N99" s="23">
        <v>9.0782422131878402</v>
      </c>
      <c r="O99" s="23">
        <v>0.19939014230404767</v>
      </c>
      <c r="P99" s="23">
        <v>0.21454783837172473</v>
      </c>
      <c r="Q99" s="23">
        <v>0.32378417733918208</v>
      </c>
      <c r="R99" s="23">
        <v>0</v>
      </c>
      <c r="S99" s="23">
        <v>0</v>
      </c>
      <c r="T99" s="23">
        <v>0</v>
      </c>
      <c r="U99" s="23">
        <v>0</v>
      </c>
      <c r="V99" s="23">
        <v>768.07266702467916</v>
      </c>
      <c r="W99" s="23">
        <v>0</v>
      </c>
      <c r="X99" s="23">
        <v>2.5556120065527081</v>
      </c>
      <c r="Y99" s="23">
        <v>218959</v>
      </c>
      <c r="Z99" s="23">
        <v>1990</v>
      </c>
      <c r="AA99" s="23" t="b">
        <v>0</v>
      </c>
      <c r="AB99" s="24" t="s">
        <v>150</v>
      </c>
      <c r="AC99" s="16">
        <f t="shared" si="5"/>
        <v>1372298.6559200229</v>
      </c>
      <c r="AD99" s="16">
        <f t="shared" si="4"/>
        <v>29.275942456189675</v>
      </c>
      <c r="AE99" s="16" t="str">
        <f>VLOOKUP(AB99,aircraft!A:B,2,FALSE)</f>
        <v>Passenger (guess)</v>
      </c>
      <c r="AF99" s="16">
        <f t="shared" si="6"/>
        <v>6.3279715510669599</v>
      </c>
    </row>
    <row r="100" spans="1:32" x14ac:dyDescent="0.25">
      <c r="A100" s="23">
        <v>23068.794679152474</v>
      </c>
      <c r="B100" s="23">
        <v>12239.605088822496</v>
      </c>
      <c r="C100" s="23">
        <v>8512.4380203334731</v>
      </c>
      <c r="D100" s="23">
        <v>11097.499609638204</v>
      </c>
      <c r="E100" s="23">
        <v>15825.9766221511</v>
      </c>
      <c r="F100" s="23">
        <v>0</v>
      </c>
      <c r="G100" s="23">
        <v>0</v>
      </c>
      <c r="H100" s="23">
        <v>0</v>
      </c>
      <c r="I100" s="23">
        <v>0</v>
      </c>
      <c r="J100" s="23">
        <v>2153544.1915292642</v>
      </c>
      <c r="K100" s="23">
        <v>0</v>
      </c>
      <c r="L100" s="23">
        <v>6055.8153543687567</v>
      </c>
      <c r="M100" s="23">
        <v>42.085070568203967</v>
      </c>
      <c r="N100" s="23">
        <v>22.33942386344998</v>
      </c>
      <c r="O100" s="23">
        <v>0.43288824692888889</v>
      </c>
      <c r="P100" s="23">
        <v>0.55368330668088683</v>
      </c>
      <c r="Q100" s="23">
        <v>0.88148728701252654</v>
      </c>
      <c r="R100" s="23">
        <v>0</v>
      </c>
      <c r="S100" s="23">
        <v>0</v>
      </c>
      <c r="T100" s="23">
        <v>0</v>
      </c>
      <c r="U100" s="23">
        <v>0</v>
      </c>
      <c r="V100" s="23">
        <v>1263.0703639709134</v>
      </c>
      <c r="W100" s="23">
        <v>0</v>
      </c>
      <c r="X100" s="23">
        <v>6.2374893710255108</v>
      </c>
      <c r="Y100" s="23">
        <v>351298</v>
      </c>
      <c r="Z100" s="23">
        <v>1990</v>
      </c>
      <c r="AA100" s="23" t="b">
        <v>0</v>
      </c>
      <c r="AB100" s="24" t="s">
        <v>159</v>
      </c>
      <c r="AC100" s="16">
        <f t="shared" si="5"/>
        <v>2230344.3209037306</v>
      </c>
      <c r="AD100" s="16">
        <f t="shared" si="4"/>
        <v>72.530042643301755</v>
      </c>
      <c r="AE100" s="16" t="str">
        <f>VLOOKUP(AB100,aircraft!A:B,2,FALSE)</f>
        <v>Freighter</v>
      </c>
      <c r="AF100" s="16">
        <f t="shared" si="6"/>
        <v>6.3603960994139523</v>
      </c>
    </row>
    <row r="101" spans="1:32" x14ac:dyDescent="0.25">
      <c r="A101" s="23">
        <v>2939.740604818423</v>
      </c>
      <c r="B101" s="23">
        <v>1770.1152743422761</v>
      </c>
      <c r="C101" s="23">
        <v>1251.4753724230893</v>
      </c>
      <c r="D101" s="23">
        <v>1560.7816379289943</v>
      </c>
      <c r="E101" s="23">
        <v>2113.8893908211899</v>
      </c>
      <c r="F101" s="23">
        <v>0</v>
      </c>
      <c r="G101" s="23">
        <v>0</v>
      </c>
      <c r="H101" s="23">
        <v>0</v>
      </c>
      <c r="I101" s="23">
        <v>0</v>
      </c>
      <c r="J101" s="23">
        <v>311628.42101732257</v>
      </c>
      <c r="K101" s="23">
        <v>0</v>
      </c>
      <c r="L101" s="23">
        <v>1087.4731370632962</v>
      </c>
      <c r="M101" s="23">
        <v>4.5728764161791862</v>
      </c>
      <c r="N101" s="23">
        <v>2.646177096321042</v>
      </c>
      <c r="O101" s="23">
        <v>0.25063038780826052</v>
      </c>
      <c r="P101" s="23">
        <v>0.31237580608348325</v>
      </c>
      <c r="Q101" s="23">
        <v>0.58413522807493512</v>
      </c>
      <c r="R101" s="23">
        <v>0</v>
      </c>
      <c r="S101" s="23">
        <v>0</v>
      </c>
      <c r="T101" s="23">
        <v>0</v>
      </c>
      <c r="U101" s="23">
        <v>0</v>
      </c>
      <c r="V101" s="23">
        <v>137.43544580965886</v>
      </c>
      <c r="W101" s="23">
        <v>0</v>
      </c>
      <c r="X101" s="23">
        <v>1.1200972514485017</v>
      </c>
      <c r="Y101" s="23">
        <v>84139</v>
      </c>
      <c r="Z101" s="23">
        <v>1990</v>
      </c>
      <c r="AA101" s="23" t="b">
        <v>0</v>
      </c>
      <c r="AB101" s="24" t="s">
        <v>121</v>
      </c>
      <c r="AC101" s="16">
        <f t="shared" si="5"/>
        <v>322351.89643471985</v>
      </c>
      <c r="AD101" s="16">
        <f t="shared" si="4"/>
        <v>9.4862921859154081</v>
      </c>
      <c r="AE101" s="16" t="str">
        <f>VLOOKUP(AB101,aircraft!A:B,2,FALSE)</f>
        <v>Passenger</v>
      </c>
      <c r="AF101" s="16">
        <f t="shared" si="6"/>
        <v>4.0411542990413096</v>
      </c>
    </row>
    <row r="102" spans="1:32" x14ac:dyDescent="0.25">
      <c r="A102" s="23">
        <v>2846.2323919837795</v>
      </c>
      <c r="B102" s="23">
        <v>964.92505333534893</v>
      </c>
      <c r="C102" s="23">
        <v>832.14832737113284</v>
      </c>
      <c r="D102" s="23">
        <v>1302.3083580377993</v>
      </c>
      <c r="E102" s="23">
        <v>1710.263325766555</v>
      </c>
      <c r="F102" s="23">
        <v>0</v>
      </c>
      <c r="G102" s="23">
        <v>0</v>
      </c>
      <c r="H102" s="23">
        <v>0</v>
      </c>
      <c r="I102" s="23">
        <v>0</v>
      </c>
      <c r="J102" s="23">
        <v>350547.84666471952</v>
      </c>
      <c r="K102" s="23">
        <v>0</v>
      </c>
      <c r="L102" s="23">
        <v>0</v>
      </c>
      <c r="M102" s="23">
        <v>50.122153693502909</v>
      </c>
      <c r="N102" s="23">
        <v>16.992330620015469</v>
      </c>
      <c r="O102" s="23">
        <v>0.23300153788715533</v>
      </c>
      <c r="P102" s="23">
        <v>0.36464634998992324</v>
      </c>
      <c r="Q102" s="23">
        <v>0.47887374400487431</v>
      </c>
      <c r="R102" s="23">
        <v>0</v>
      </c>
      <c r="S102" s="23">
        <v>0</v>
      </c>
      <c r="T102" s="23">
        <v>0</v>
      </c>
      <c r="U102" s="23">
        <v>0</v>
      </c>
      <c r="V102" s="23">
        <v>69.541822380715757</v>
      </c>
      <c r="W102" s="23">
        <v>0</v>
      </c>
      <c r="X102" s="23">
        <v>0</v>
      </c>
      <c r="Y102" s="23">
        <v>86411</v>
      </c>
      <c r="Z102" s="23">
        <v>1990</v>
      </c>
      <c r="AA102" s="23" t="b">
        <v>0</v>
      </c>
      <c r="AB102" s="24" t="s">
        <v>136</v>
      </c>
      <c r="AC102" s="16">
        <f t="shared" si="5"/>
        <v>358203.72412121412</v>
      </c>
      <c r="AD102" s="16">
        <f t="shared" si="4"/>
        <v>68.191005945400335</v>
      </c>
      <c r="AE102" s="16" t="str">
        <f>VLOOKUP(AB102,aircraft!A:B,2,FALSE)</f>
        <v>Freighter</v>
      </c>
      <c r="AF102" s="16">
        <f t="shared" si="6"/>
        <v>4.1569520809912266</v>
      </c>
    </row>
    <row r="103" spans="1:32" x14ac:dyDescent="0.25">
      <c r="A103" s="23">
        <v>0</v>
      </c>
      <c r="B103" s="23">
        <v>0</v>
      </c>
      <c r="C103" s="23">
        <v>0</v>
      </c>
      <c r="D103" s="23">
        <v>0</v>
      </c>
      <c r="E103" s="23">
        <v>0</v>
      </c>
      <c r="F103" s="23">
        <v>259869.96342537567</v>
      </c>
      <c r="G103" s="23">
        <v>8504.0556849229106</v>
      </c>
      <c r="H103" s="23">
        <v>31822.472977180481</v>
      </c>
      <c r="I103" s="23">
        <v>132439.07386414395</v>
      </c>
      <c r="J103" s="23">
        <v>0</v>
      </c>
      <c r="K103" s="23">
        <v>33801.796058365639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239.40116592490094</v>
      </c>
      <c r="S103" s="23">
        <v>52.149437061189694</v>
      </c>
      <c r="T103" s="23">
        <v>5.2593344337405545</v>
      </c>
      <c r="U103" s="23">
        <v>800.08289668787381</v>
      </c>
      <c r="V103" s="23">
        <v>0</v>
      </c>
      <c r="W103" s="23">
        <v>14.534772798709513</v>
      </c>
      <c r="X103" s="23">
        <v>0</v>
      </c>
      <c r="Y103" s="23">
        <v>3441521</v>
      </c>
      <c r="Z103" s="23">
        <v>1991</v>
      </c>
      <c r="AA103" s="23" t="b">
        <v>1</v>
      </c>
      <c r="AB103" s="24" t="s">
        <v>44</v>
      </c>
      <c r="AC103" s="16">
        <f t="shared" si="5"/>
        <v>466437.36200998863</v>
      </c>
      <c r="AD103" s="16">
        <f t="shared" si="4"/>
        <v>1111.4276069064144</v>
      </c>
      <c r="AE103" s="16" t="str">
        <f>VLOOKUP(AB103,aircraft!A:B,2,FALSE)</f>
        <v>Passenger</v>
      </c>
      <c r="AF103" s="16" t="str">
        <f t="shared" si="6"/>
        <v/>
      </c>
    </row>
    <row r="104" spans="1:32" x14ac:dyDescent="0.25">
      <c r="A104" s="23">
        <v>0</v>
      </c>
      <c r="B104" s="23">
        <v>0</v>
      </c>
      <c r="C104" s="23">
        <v>0</v>
      </c>
      <c r="D104" s="23">
        <v>0</v>
      </c>
      <c r="E104" s="23">
        <v>0</v>
      </c>
      <c r="F104" s="23">
        <v>2341.3948288800348</v>
      </c>
      <c r="G104" s="23">
        <v>76.891543932690894</v>
      </c>
      <c r="H104" s="23">
        <v>290.7479760611057</v>
      </c>
      <c r="I104" s="23">
        <v>828.6399303910174</v>
      </c>
      <c r="J104" s="23">
        <v>0</v>
      </c>
      <c r="K104" s="23">
        <v>557.62479002300097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3">
        <v>0</v>
      </c>
      <c r="R104" s="23">
        <v>1.4161627473045311</v>
      </c>
      <c r="S104" s="23">
        <v>0.22603969272624358</v>
      </c>
      <c r="T104" s="23">
        <v>8.0713979465019334E-2</v>
      </c>
      <c r="U104" s="23">
        <v>2.4394971938457344</v>
      </c>
      <c r="V104" s="23">
        <v>0</v>
      </c>
      <c r="W104" s="23">
        <v>0.20632116912502632</v>
      </c>
      <c r="X104" s="23">
        <v>0</v>
      </c>
      <c r="Y104" s="23">
        <v>25178</v>
      </c>
      <c r="Z104" s="23">
        <v>1991</v>
      </c>
      <c r="AA104" s="23" t="b">
        <v>1</v>
      </c>
      <c r="AB104" s="24" t="s">
        <v>141</v>
      </c>
      <c r="AC104" s="16">
        <f t="shared" si="5"/>
        <v>4095.2990692878502</v>
      </c>
      <c r="AD104" s="16">
        <f t="shared" si="4"/>
        <v>4.3687347824665546</v>
      </c>
      <c r="AE104" s="16" t="str">
        <f>VLOOKUP(AB104,aircraft!A:B,2,FALSE)</f>
        <v>Passenger</v>
      </c>
      <c r="AF104" s="16" t="str">
        <f t="shared" si="6"/>
        <v/>
      </c>
    </row>
    <row r="105" spans="1:32" x14ac:dyDescent="0.25">
      <c r="A105" s="23">
        <v>0</v>
      </c>
      <c r="B105" s="23">
        <v>0</v>
      </c>
      <c r="C105" s="23">
        <v>0</v>
      </c>
      <c r="D105" s="23">
        <v>0</v>
      </c>
      <c r="E105" s="23">
        <v>0</v>
      </c>
      <c r="F105" s="23">
        <v>205576.16418011699</v>
      </c>
      <c r="G105" s="23">
        <v>5922.0646554338291</v>
      </c>
      <c r="H105" s="23">
        <v>22933.911057898516</v>
      </c>
      <c r="I105" s="23">
        <v>89458.683942493895</v>
      </c>
      <c r="J105" s="23">
        <v>0</v>
      </c>
      <c r="K105" s="23">
        <v>31944.500004486905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201.8886492311434</v>
      </c>
      <c r="S105" s="23">
        <v>30.941044805584426</v>
      </c>
      <c r="T105" s="23">
        <v>8.5758669432379389</v>
      </c>
      <c r="U105" s="23">
        <v>467.39529356093288</v>
      </c>
      <c r="V105" s="23">
        <v>0</v>
      </c>
      <c r="W105" s="23">
        <v>13.736135468419313</v>
      </c>
      <c r="X105" s="23">
        <v>0</v>
      </c>
      <c r="Y105" s="23">
        <v>2821229</v>
      </c>
      <c r="Z105" s="23">
        <v>1991</v>
      </c>
      <c r="AA105" s="23" t="b">
        <v>1</v>
      </c>
      <c r="AB105" s="24" t="s">
        <v>45</v>
      </c>
      <c r="AC105" s="16">
        <f t="shared" si="5"/>
        <v>355835.32384043012</v>
      </c>
      <c r="AD105" s="16">
        <f t="shared" si="4"/>
        <v>722.53699000931795</v>
      </c>
      <c r="AE105" s="16" t="str">
        <f>VLOOKUP(AB105,aircraft!A:B,2,FALSE)</f>
        <v>Passenger</v>
      </c>
      <c r="AF105" s="16" t="str">
        <f t="shared" si="6"/>
        <v/>
      </c>
    </row>
    <row r="106" spans="1:32" x14ac:dyDescent="0.25">
      <c r="A106" s="23">
        <v>0</v>
      </c>
      <c r="B106" s="23">
        <v>0</v>
      </c>
      <c r="C106" s="23">
        <v>0</v>
      </c>
      <c r="D106" s="23">
        <v>0</v>
      </c>
      <c r="E106" s="23">
        <v>0</v>
      </c>
      <c r="F106" s="23">
        <v>253947.26525832064</v>
      </c>
      <c r="G106" s="23">
        <v>9550.7873139359508</v>
      </c>
      <c r="H106" s="23">
        <v>25619.001435165876</v>
      </c>
      <c r="I106" s="23">
        <v>128463.20427288837</v>
      </c>
      <c r="J106" s="23">
        <v>0</v>
      </c>
      <c r="K106" s="23">
        <v>40530.591000738765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3">
        <v>0</v>
      </c>
      <c r="R106" s="23">
        <v>162.48155664105667</v>
      </c>
      <c r="S106" s="23">
        <v>38.833474639606962</v>
      </c>
      <c r="T106" s="23">
        <v>3.5835505884046794</v>
      </c>
      <c r="U106" s="23">
        <v>461.97943047249055</v>
      </c>
      <c r="V106" s="23">
        <v>0</v>
      </c>
      <c r="W106" s="23">
        <v>17.42815472219149</v>
      </c>
      <c r="X106" s="23">
        <v>0</v>
      </c>
      <c r="Y106" s="23">
        <v>3797377</v>
      </c>
      <c r="Z106" s="23">
        <v>1991</v>
      </c>
      <c r="AA106" s="23" t="b">
        <v>1</v>
      </c>
      <c r="AB106" s="24" t="s">
        <v>46</v>
      </c>
      <c r="AC106" s="16">
        <f t="shared" si="5"/>
        <v>458110.84928104962</v>
      </c>
      <c r="AD106" s="16">
        <f t="shared" si="4"/>
        <v>684.30616706375031</v>
      </c>
      <c r="AE106" s="16" t="str">
        <f>VLOOKUP(AB106,aircraft!A:B,2,FALSE)</f>
        <v>Passenger</v>
      </c>
      <c r="AF106" s="16" t="str">
        <f t="shared" si="6"/>
        <v/>
      </c>
    </row>
    <row r="107" spans="1:32" x14ac:dyDescent="0.25">
      <c r="A107" s="23">
        <v>0</v>
      </c>
      <c r="B107" s="23">
        <v>0</v>
      </c>
      <c r="C107" s="23">
        <v>0</v>
      </c>
      <c r="D107" s="23">
        <v>0</v>
      </c>
      <c r="E107" s="23">
        <v>0</v>
      </c>
      <c r="F107" s="23">
        <v>15290.066911274642</v>
      </c>
      <c r="G107" s="23">
        <v>730.8460789937244</v>
      </c>
      <c r="H107" s="23">
        <v>628.74797256670649</v>
      </c>
      <c r="I107" s="23">
        <v>5722.6007793111103</v>
      </c>
      <c r="J107" s="23">
        <v>0</v>
      </c>
      <c r="K107" s="23">
        <v>3044.8280799776335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13.226536121072403</v>
      </c>
      <c r="S107" s="23">
        <v>1.4240359294330907</v>
      </c>
      <c r="T107" s="23">
        <v>0.45028017678244076</v>
      </c>
      <c r="U107" s="23">
        <v>10.197410831780164</v>
      </c>
      <c r="V107" s="23">
        <v>0</v>
      </c>
      <c r="W107" s="23">
        <v>0.45672423368988108</v>
      </c>
      <c r="X107" s="23">
        <v>0</v>
      </c>
      <c r="Y107" s="23">
        <v>323835</v>
      </c>
      <c r="Z107" s="23">
        <v>1991</v>
      </c>
      <c r="AA107" s="23" t="b">
        <v>1</v>
      </c>
      <c r="AB107" s="24" t="s">
        <v>47</v>
      </c>
      <c r="AC107" s="16">
        <f t="shared" si="5"/>
        <v>25417.089822123817</v>
      </c>
      <c r="AD107" s="16">
        <f t="shared" si="4"/>
        <v>25.754987292757978</v>
      </c>
      <c r="AE107" s="16" t="str">
        <f>VLOOKUP(AB107,aircraft!A:B,2,FALSE)</f>
        <v>Passenger</v>
      </c>
      <c r="AF107" s="16" t="str">
        <f t="shared" si="6"/>
        <v/>
      </c>
    </row>
    <row r="108" spans="1:32" x14ac:dyDescent="0.25">
      <c r="A108" s="23">
        <v>0</v>
      </c>
      <c r="B108" s="23">
        <v>0</v>
      </c>
      <c r="C108" s="23">
        <v>0</v>
      </c>
      <c r="D108" s="23">
        <v>0</v>
      </c>
      <c r="E108" s="23">
        <v>0</v>
      </c>
      <c r="F108" s="23">
        <v>677.93052615023953</v>
      </c>
      <c r="G108" s="23">
        <v>16.274352083881265</v>
      </c>
      <c r="H108" s="23">
        <v>82.605603282451625</v>
      </c>
      <c r="I108" s="23">
        <v>237.18751680809902</v>
      </c>
      <c r="J108" s="23">
        <v>0</v>
      </c>
      <c r="K108" s="23">
        <v>70.002221469235337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2.5718700377641577</v>
      </c>
      <c r="S108" s="23">
        <v>0.35478084870436843</v>
      </c>
      <c r="T108" s="23">
        <v>8.260560720600725E-2</v>
      </c>
      <c r="U108" s="23">
        <v>5.1706874769290483</v>
      </c>
      <c r="V108" s="23">
        <v>0</v>
      </c>
      <c r="W108" s="23">
        <v>2.5900821543973877E-2</v>
      </c>
      <c r="X108" s="23">
        <v>0</v>
      </c>
      <c r="Y108" s="23">
        <v>6287</v>
      </c>
      <c r="Z108" s="23">
        <v>1991</v>
      </c>
      <c r="AA108" s="23" t="b">
        <v>1</v>
      </c>
      <c r="AB108" s="24" t="s">
        <v>164</v>
      </c>
      <c r="AC108" s="16">
        <f t="shared" si="5"/>
        <v>1084.0002197939068</v>
      </c>
      <c r="AD108" s="16">
        <f t="shared" si="4"/>
        <v>8.2058447921475555</v>
      </c>
      <c r="AE108" s="16" t="str">
        <f>VLOOKUP(AB108,aircraft!A:B,2,FALSE)</f>
        <v>Freighter</v>
      </c>
      <c r="AF108" s="16" t="str">
        <f t="shared" si="6"/>
        <v/>
      </c>
    </row>
    <row r="109" spans="1:32" x14ac:dyDescent="0.25">
      <c r="A109" s="23">
        <v>0</v>
      </c>
      <c r="B109" s="23">
        <v>0</v>
      </c>
      <c r="C109" s="23">
        <v>0</v>
      </c>
      <c r="D109" s="23">
        <v>0</v>
      </c>
      <c r="E109" s="23">
        <v>0</v>
      </c>
      <c r="F109" s="23">
        <v>956701.01488709077</v>
      </c>
      <c r="G109" s="23">
        <v>46523.940531452325</v>
      </c>
      <c r="H109" s="23">
        <v>229991.63758329392</v>
      </c>
      <c r="I109" s="23">
        <v>885883.02376700228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13820.845943186512</v>
      </c>
      <c r="S109" s="23">
        <v>1553.899747133873</v>
      </c>
      <c r="T109" s="23">
        <v>390.98578907515264</v>
      </c>
      <c r="U109" s="23">
        <v>29588.495533629808</v>
      </c>
      <c r="V109" s="23">
        <v>0</v>
      </c>
      <c r="W109" s="23">
        <v>0</v>
      </c>
      <c r="X109" s="23">
        <v>0</v>
      </c>
      <c r="Y109" s="23">
        <v>4443445</v>
      </c>
      <c r="Z109" s="23">
        <v>1991</v>
      </c>
      <c r="AA109" s="23" t="b">
        <v>1</v>
      </c>
      <c r="AB109" s="24" t="s">
        <v>49</v>
      </c>
      <c r="AC109" s="16">
        <f t="shared" si="5"/>
        <v>2119099.6167688393</v>
      </c>
      <c r="AD109" s="16">
        <f t="shared" si="4"/>
        <v>45354.227013025346</v>
      </c>
      <c r="AE109" s="16" t="str">
        <f>VLOOKUP(AB109,aircraft!A:B,2,FALSE)</f>
        <v>Passenger</v>
      </c>
      <c r="AF109" s="16" t="str">
        <f t="shared" si="6"/>
        <v/>
      </c>
    </row>
    <row r="110" spans="1:32" x14ac:dyDescent="0.25">
      <c r="A110" s="23">
        <v>0</v>
      </c>
      <c r="B110" s="23">
        <v>0</v>
      </c>
      <c r="C110" s="23">
        <v>0</v>
      </c>
      <c r="D110" s="23">
        <v>0</v>
      </c>
      <c r="E110" s="23">
        <v>0</v>
      </c>
      <c r="F110" s="23">
        <v>156.15211112046532</v>
      </c>
      <c r="G110" s="23">
        <v>6.2189647262148728</v>
      </c>
      <c r="H110" s="23">
        <v>9.9126715732812869</v>
      </c>
      <c r="I110" s="23">
        <v>65.310264526332844</v>
      </c>
      <c r="J110" s="23">
        <v>0</v>
      </c>
      <c r="K110" s="23">
        <v>90.52832714246324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3">
        <v>0</v>
      </c>
      <c r="R110" s="23">
        <v>0.4160878987320783</v>
      </c>
      <c r="S110" s="23">
        <v>6.9077983011798127E-2</v>
      </c>
      <c r="T110" s="23">
        <v>1.3976866024309921E-2</v>
      </c>
      <c r="U110" s="23">
        <v>0.6477176450150447</v>
      </c>
      <c r="V110" s="23">
        <v>0</v>
      </c>
      <c r="W110" s="23">
        <v>5.1601144179629035E-2</v>
      </c>
      <c r="X110" s="23">
        <v>0</v>
      </c>
      <c r="Y110" s="23">
        <v>15417</v>
      </c>
      <c r="Z110" s="23">
        <v>1991</v>
      </c>
      <c r="AA110" s="23" t="b">
        <v>1</v>
      </c>
      <c r="AB110" s="24" t="s">
        <v>51</v>
      </c>
      <c r="AC110" s="16">
        <f t="shared" si="5"/>
        <v>328.12233908875754</v>
      </c>
      <c r="AD110" s="16">
        <f t="shared" si="4"/>
        <v>1.1984615369628602</v>
      </c>
      <c r="AE110" s="16" t="str">
        <f>VLOOKUP(AB110,aircraft!A:B,2,FALSE)</f>
        <v>Passenger</v>
      </c>
      <c r="AF110" s="16" t="str">
        <f t="shared" si="6"/>
        <v/>
      </c>
    </row>
    <row r="111" spans="1:32" x14ac:dyDescent="0.25">
      <c r="A111" s="23">
        <v>0</v>
      </c>
      <c r="B111" s="23">
        <v>0</v>
      </c>
      <c r="C111" s="23">
        <v>0</v>
      </c>
      <c r="D111" s="23">
        <v>0</v>
      </c>
      <c r="E111" s="23">
        <v>0</v>
      </c>
      <c r="F111" s="23">
        <v>212751.51721092546</v>
      </c>
      <c r="G111" s="23">
        <v>10331.71946302327</v>
      </c>
      <c r="H111" s="23">
        <v>12883.469540478591</v>
      </c>
      <c r="I111" s="23">
        <v>108774.90164956567</v>
      </c>
      <c r="J111" s="23">
        <v>0</v>
      </c>
      <c r="K111" s="23">
        <v>20153.92419081051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3">
        <v>0</v>
      </c>
      <c r="R111" s="23">
        <v>3987.1788298234428</v>
      </c>
      <c r="S111" s="23">
        <v>1218.0781654961788</v>
      </c>
      <c r="T111" s="23">
        <v>35.900405723759775</v>
      </c>
      <c r="U111" s="23">
        <v>12895.259926178953</v>
      </c>
      <c r="V111" s="23">
        <v>0</v>
      </c>
      <c r="W111" s="23">
        <v>20.758540438975817</v>
      </c>
      <c r="X111" s="23">
        <v>0</v>
      </c>
      <c r="Y111" s="23">
        <v>2241045</v>
      </c>
      <c r="Z111" s="23">
        <v>1991</v>
      </c>
      <c r="AA111" s="23" t="b">
        <v>1</v>
      </c>
      <c r="AB111" s="24" t="s">
        <v>66</v>
      </c>
      <c r="AC111" s="16">
        <f t="shared" si="5"/>
        <v>364895.53205480357</v>
      </c>
      <c r="AD111" s="16">
        <f t="shared" si="4"/>
        <v>18157.17586766131</v>
      </c>
      <c r="AE111" s="16" t="str">
        <f>VLOOKUP(AB111,aircraft!A:B,2,FALSE)</f>
        <v>Passenger (not used as freighter)</v>
      </c>
      <c r="AF111" s="16" t="str">
        <f t="shared" si="6"/>
        <v/>
      </c>
    </row>
    <row r="112" spans="1:32" x14ac:dyDescent="0.25">
      <c r="A112" s="23">
        <v>0</v>
      </c>
      <c r="B112" s="23">
        <v>0</v>
      </c>
      <c r="C112" s="23">
        <v>0</v>
      </c>
      <c r="D112" s="23">
        <v>0</v>
      </c>
      <c r="E112" s="23">
        <v>0</v>
      </c>
      <c r="F112" s="23">
        <v>399.88338857720595</v>
      </c>
      <c r="G112" s="23">
        <v>16.386646113564719</v>
      </c>
      <c r="H112" s="23">
        <v>24.343619910478591</v>
      </c>
      <c r="I112" s="23">
        <v>191.62737204029233</v>
      </c>
      <c r="J112" s="23">
        <v>0</v>
      </c>
      <c r="K112" s="23">
        <v>42.679279908576973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3">
        <v>0</v>
      </c>
      <c r="R112" s="23">
        <v>7.3529701497292521</v>
      </c>
      <c r="S112" s="23">
        <v>2.015557527641513</v>
      </c>
      <c r="T112" s="23">
        <v>5.1121599989195313E-2</v>
      </c>
      <c r="U112" s="23">
        <v>23.570167412003197</v>
      </c>
      <c r="V112" s="23">
        <v>0</v>
      </c>
      <c r="W112" s="23">
        <v>4.3959655176857799E-2</v>
      </c>
      <c r="X112" s="23">
        <v>0</v>
      </c>
      <c r="Y112" s="23">
        <v>4672</v>
      </c>
      <c r="Z112" s="23">
        <v>1991</v>
      </c>
      <c r="AA112" s="23" t="b">
        <v>1</v>
      </c>
      <c r="AB112" s="24" t="s">
        <v>209</v>
      </c>
      <c r="AC112" s="16">
        <f t="shared" si="5"/>
        <v>674.92030655011854</v>
      </c>
      <c r="AD112" s="16">
        <f t="shared" si="4"/>
        <v>33.033776344540009</v>
      </c>
      <c r="AE112" s="16" t="str">
        <f>VLOOKUP(AB112,aircraft!A:B,2,FALSE)</f>
        <v>Passenger</v>
      </c>
      <c r="AF112" s="16" t="str">
        <f t="shared" si="6"/>
        <v/>
      </c>
    </row>
    <row r="113" spans="1:32" x14ac:dyDescent="0.25">
      <c r="A113" s="23">
        <v>0</v>
      </c>
      <c r="B113" s="23">
        <v>0</v>
      </c>
      <c r="C113" s="23">
        <v>0</v>
      </c>
      <c r="D113" s="23">
        <v>0</v>
      </c>
      <c r="E113" s="23">
        <v>0</v>
      </c>
      <c r="F113" s="23">
        <v>30509.016534742772</v>
      </c>
      <c r="G113" s="23">
        <v>1512.0306941492784</v>
      </c>
      <c r="H113" s="23">
        <v>1834.2926556551454</v>
      </c>
      <c r="I113" s="23">
        <v>15838.401319835146</v>
      </c>
      <c r="J113" s="23">
        <v>0</v>
      </c>
      <c r="K113" s="23">
        <v>3025.5768518894047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5.4470984678297061</v>
      </c>
      <c r="S113" s="23">
        <v>0.93892846755983284</v>
      </c>
      <c r="T113" s="23">
        <v>0.18909374917152125</v>
      </c>
      <c r="U113" s="23">
        <v>9.6589093103134349</v>
      </c>
      <c r="V113" s="23">
        <v>0</v>
      </c>
      <c r="W113" s="23">
        <v>3.1163439356298142</v>
      </c>
      <c r="X113" s="23">
        <v>0</v>
      </c>
      <c r="Y113" s="23">
        <v>397066</v>
      </c>
      <c r="Z113" s="23">
        <v>1991</v>
      </c>
      <c r="AA113" s="23" t="b">
        <v>1</v>
      </c>
      <c r="AB113" s="24" t="s">
        <v>68</v>
      </c>
      <c r="AC113" s="16">
        <f t="shared" si="5"/>
        <v>52719.318056271746</v>
      </c>
      <c r="AD113" s="16">
        <f t="shared" si="4"/>
        <v>19.350373930504311</v>
      </c>
      <c r="AE113" s="16" t="str">
        <f>VLOOKUP(AB113,aircraft!A:B,2,FALSE)</f>
        <v>Passenger</v>
      </c>
      <c r="AF113" s="16" t="str">
        <f t="shared" si="6"/>
        <v/>
      </c>
    </row>
    <row r="114" spans="1:32" x14ac:dyDescent="0.25">
      <c r="A114" s="23">
        <v>0</v>
      </c>
      <c r="B114" s="23">
        <v>0</v>
      </c>
      <c r="C114" s="23">
        <v>0</v>
      </c>
      <c r="D114" s="23">
        <v>0</v>
      </c>
      <c r="E114" s="23">
        <v>0</v>
      </c>
      <c r="F114" s="23">
        <v>13264.245143601547</v>
      </c>
      <c r="G114" s="23">
        <v>782.90895103147636</v>
      </c>
      <c r="H114" s="23">
        <v>222.81484294036062</v>
      </c>
      <c r="I114" s="23">
        <v>4311.6504849650601</v>
      </c>
      <c r="J114" s="23">
        <v>0</v>
      </c>
      <c r="K114" s="23">
        <v>2376.4330505618218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3">
        <v>0</v>
      </c>
      <c r="R114" s="23">
        <v>22.076077976846129</v>
      </c>
      <c r="S114" s="23">
        <v>4.1294221405360858</v>
      </c>
      <c r="T114" s="23">
        <v>0.22554885906546626</v>
      </c>
      <c r="U114" s="23">
        <v>22.300868420379253</v>
      </c>
      <c r="V114" s="23">
        <v>0</v>
      </c>
      <c r="W114" s="23">
        <v>2.4477258678535456</v>
      </c>
      <c r="X114" s="23">
        <v>0</v>
      </c>
      <c r="Y114" s="23">
        <v>252304</v>
      </c>
      <c r="Z114" s="23">
        <v>1991</v>
      </c>
      <c r="AA114" s="23" t="b">
        <v>1</v>
      </c>
      <c r="AB114" s="24" t="s">
        <v>69</v>
      </c>
      <c r="AC114" s="16">
        <f t="shared" si="5"/>
        <v>20958.052473100266</v>
      </c>
      <c r="AD114" s="16">
        <f t="shared" si="4"/>
        <v>51.179643264680479</v>
      </c>
      <c r="AE114" s="16" t="str">
        <f>VLOOKUP(AB114,aircraft!A:B,2,FALSE)</f>
        <v>Passenger</v>
      </c>
      <c r="AF114" s="16" t="str">
        <f t="shared" si="6"/>
        <v/>
      </c>
    </row>
    <row r="115" spans="1:32" x14ac:dyDescent="0.25">
      <c r="A115" s="23">
        <v>0</v>
      </c>
      <c r="B115" s="23">
        <v>0</v>
      </c>
      <c r="C115" s="23">
        <v>0</v>
      </c>
      <c r="D115" s="23">
        <v>0</v>
      </c>
      <c r="E115" s="23">
        <v>0</v>
      </c>
      <c r="F115" s="23">
        <v>14862.164791056741</v>
      </c>
      <c r="G115" s="23">
        <v>748.43117285043297</v>
      </c>
      <c r="H115" s="23">
        <v>354.18170953605153</v>
      </c>
      <c r="I115" s="23">
        <v>4598.940654507046</v>
      </c>
      <c r="J115" s="23">
        <v>0</v>
      </c>
      <c r="K115" s="23">
        <v>2789.1875481769566</v>
      </c>
      <c r="L115" s="23">
        <v>0</v>
      </c>
      <c r="M115" s="23">
        <v>0</v>
      </c>
      <c r="N115" s="23">
        <v>0</v>
      </c>
      <c r="O115" s="23">
        <v>0</v>
      </c>
      <c r="P115" s="23">
        <v>0</v>
      </c>
      <c r="Q115" s="23">
        <v>0</v>
      </c>
      <c r="R115" s="23">
        <v>5.3594416461039813</v>
      </c>
      <c r="S115" s="23">
        <v>1.2462086979426443</v>
      </c>
      <c r="T115" s="23">
        <v>4.2250432523224232E-2</v>
      </c>
      <c r="U115" s="23">
        <v>7.6831794494052108</v>
      </c>
      <c r="V115" s="23">
        <v>0</v>
      </c>
      <c r="W115" s="23">
        <v>2.8728629701365698</v>
      </c>
      <c r="X115" s="23">
        <v>0</v>
      </c>
      <c r="Y115" s="23">
        <v>306239</v>
      </c>
      <c r="Z115" s="23">
        <v>1991</v>
      </c>
      <c r="AA115" s="23" t="b">
        <v>1</v>
      </c>
      <c r="AB115" s="24" t="s">
        <v>70</v>
      </c>
      <c r="AC115" s="16">
        <f t="shared" si="5"/>
        <v>23352.905876127228</v>
      </c>
      <c r="AD115" s="16">
        <f t="shared" si="4"/>
        <v>17.203943196111631</v>
      </c>
      <c r="AE115" s="16" t="str">
        <f>VLOOKUP(AB115,aircraft!A:B,2,FALSE)</f>
        <v>Passenger</v>
      </c>
      <c r="AF115" s="16" t="str">
        <f t="shared" si="6"/>
        <v/>
      </c>
    </row>
    <row r="116" spans="1:32" x14ac:dyDescent="0.25">
      <c r="A116" s="23">
        <v>0</v>
      </c>
      <c r="B116" s="23">
        <v>0</v>
      </c>
      <c r="C116" s="23">
        <v>0</v>
      </c>
      <c r="D116" s="23">
        <v>0</v>
      </c>
      <c r="E116" s="23">
        <v>0</v>
      </c>
      <c r="F116" s="23">
        <v>5033.6644870438349</v>
      </c>
      <c r="G116" s="23">
        <v>235.33315906938657</v>
      </c>
      <c r="H116" s="23">
        <v>331.86115979734933</v>
      </c>
      <c r="I116" s="23">
        <v>2537.98906765832</v>
      </c>
      <c r="J116" s="23">
        <v>0</v>
      </c>
      <c r="K116" s="23">
        <v>772.71410602441483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1.3456888954472306</v>
      </c>
      <c r="S116" s="23">
        <v>0.33424823568156997</v>
      </c>
      <c r="T116" s="23">
        <v>2.385031151526491E-2</v>
      </c>
      <c r="U116" s="23">
        <v>3.6046055805654871</v>
      </c>
      <c r="V116" s="23">
        <v>0</v>
      </c>
      <c r="W116" s="23">
        <v>0.79589547255460702</v>
      </c>
      <c r="X116" s="23">
        <v>0</v>
      </c>
      <c r="Y116" s="23">
        <v>104641</v>
      </c>
      <c r="Z116" s="23">
        <v>1991</v>
      </c>
      <c r="AA116" s="23" t="b">
        <v>1</v>
      </c>
      <c r="AB116" s="24" t="s">
        <v>71</v>
      </c>
      <c r="AC116" s="16">
        <f t="shared" si="5"/>
        <v>8911.5619795933053</v>
      </c>
      <c r="AD116" s="16">
        <f t="shared" si="4"/>
        <v>6.104288495764159</v>
      </c>
      <c r="AE116" s="16" t="str">
        <f>VLOOKUP(AB116,aircraft!A:B,2,FALSE)</f>
        <v>Passenger</v>
      </c>
      <c r="AF116" s="16" t="str">
        <f t="shared" si="6"/>
        <v/>
      </c>
    </row>
    <row r="117" spans="1:32" x14ac:dyDescent="0.25">
      <c r="A117" s="23">
        <v>0</v>
      </c>
      <c r="B117" s="23">
        <v>0</v>
      </c>
      <c r="C117" s="23">
        <v>0</v>
      </c>
      <c r="D117" s="23">
        <v>0</v>
      </c>
      <c r="E117" s="23">
        <v>0</v>
      </c>
      <c r="F117" s="23">
        <v>3542759.5079418411</v>
      </c>
      <c r="G117" s="23">
        <v>159387.28791290938</v>
      </c>
      <c r="H117" s="23">
        <v>462552.82026356406</v>
      </c>
      <c r="I117" s="23">
        <v>2518501.8491483098</v>
      </c>
      <c r="J117" s="23">
        <v>0</v>
      </c>
      <c r="K117" s="23">
        <v>811055.82822781242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3">
        <v>0</v>
      </c>
      <c r="R117" s="23">
        <v>14671.040638786237</v>
      </c>
      <c r="S117" s="23">
        <v>4128.1305726400306</v>
      </c>
      <c r="T117" s="23">
        <v>277.53170534018659</v>
      </c>
      <c r="U117" s="23">
        <v>65229.194980721702</v>
      </c>
      <c r="V117" s="23">
        <v>0</v>
      </c>
      <c r="W117" s="23">
        <v>227.09563796928481</v>
      </c>
      <c r="X117" s="23">
        <v>0</v>
      </c>
      <c r="Y117" s="23">
        <v>33958765</v>
      </c>
      <c r="Z117" s="23">
        <v>1991</v>
      </c>
      <c r="AA117" s="23" t="b">
        <v>1</v>
      </c>
      <c r="AB117" s="24" t="s">
        <v>72</v>
      </c>
      <c r="AC117" s="16">
        <f t="shared" si="5"/>
        <v>7494257.2934944369</v>
      </c>
      <c r="AD117" s="16">
        <f t="shared" si="4"/>
        <v>84532.993535457426</v>
      </c>
      <c r="AE117" s="16" t="str">
        <f>VLOOKUP(AB117,aircraft!A:B,2,FALSE)</f>
        <v>Passenger (not used as freighter)</v>
      </c>
      <c r="AF117" s="16" t="str">
        <f t="shared" si="6"/>
        <v/>
      </c>
    </row>
    <row r="118" spans="1:32" x14ac:dyDescent="0.25">
      <c r="A118" s="23">
        <v>0</v>
      </c>
      <c r="B118" s="23">
        <v>0</v>
      </c>
      <c r="C118" s="23">
        <v>0</v>
      </c>
      <c r="D118" s="23">
        <v>0</v>
      </c>
      <c r="E118" s="23">
        <v>0</v>
      </c>
      <c r="F118" s="23">
        <v>5403272.800757667</v>
      </c>
      <c r="G118" s="23">
        <v>228684.54031536842</v>
      </c>
      <c r="H118" s="23">
        <v>709810.80072381464</v>
      </c>
      <c r="I118" s="23">
        <v>3449044.9274804853</v>
      </c>
      <c r="J118" s="23">
        <v>0</v>
      </c>
      <c r="K118" s="23">
        <v>1111735.5527407904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12661.398247345844</v>
      </c>
      <c r="S118" s="23">
        <v>2871.4676670672361</v>
      </c>
      <c r="T118" s="23">
        <v>550.12299246867963</v>
      </c>
      <c r="U118" s="23">
        <v>40609.968991626323</v>
      </c>
      <c r="V118" s="23">
        <v>0</v>
      </c>
      <c r="W118" s="23">
        <v>311.28596308155778</v>
      </c>
      <c r="X118" s="23">
        <v>0</v>
      </c>
      <c r="Y118" s="23">
        <v>54819356</v>
      </c>
      <c r="Z118" s="23">
        <v>1991</v>
      </c>
      <c r="AA118" s="23" t="b">
        <v>1</v>
      </c>
      <c r="AB118" s="24" t="s">
        <v>73</v>
      </c>
      <c r="AC118" s="16">
        <f t="shared" si="5"/>
        <v>10902548.622018125</v>
      </c>
      <c r="AD118" s="16">
        <f t="shared" si="4"/>
        <v>57004.243861589639</v>
      </c>
      <c r="AE118" s="16" t="str">
        <f>VLOOKUP(AB118,aircraft!A:B,2,FALSE)</f>
        <v>Passenger</v>
      </c>
      <c r="AF118" s="16" t="str">
        <f t="shared" si="6"/>
        <v/>
      </c>
    </row>
    <row r="119" spans="1:32" x14ac:dyDescent="0.25">
      <c r="A119" s="23">
        <v>0</v>
      </c>
      <c r="B119" s="23">
        <v>0</v>
      </c>
      <c r="C119" s="23">
        <v>0</v>
      </c>
      <c r="D119" s="23">
        <v>0</v>
      </c>
      <c r="E119" s="23">
        <v>0</v>
      </c>
      <c r="F119" s="23">
        <v>463511.04587777168</v>
      </c>
      <c r="G119" s="23">
        <v>19234.166322761594</v>
      </c>
      <c r="H119" s="23">
        <v>60808.760982843043</v>
      </c>
      <c r="I119" s="23">
        <v>307781.34232837299</v>
      </c>
      <c r="J119" s="23">
        <v>0</v>
      </c>
      <c r="K119" s="23">
        <v>106572.50372182092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361.62004702595709</v>
      </c>
      <c r="S119" s="23">
        <v>72.740185248514649</v>
      </c>
      <c r="T119" s="23">
        <v>18.343323643826594</v>
      </c>
      <c r="U119" s="23">
        <v>1163.9741219513346</v>
      </c>
      <c r="V119" s="23">
        <v>0</v>
      </c>
      <c r="W119" s="23">
        <v>29.840301839114485</v>
      </c>
      <c r="X119" s="23">
        <v>0</v>
      </c>
      <c r="Y119" s="23">
        <v>3718622</v>
      </c>
      <c r="Z119" s="23">
        <v>1991</v>
      </c>
      <c r="AA119" s="23" t="b">
        <v>1</v>
      </c>
      <c r="AB119" s="24" t="s">
        <v>74</v>
      </c>
      <c r="AC119" s="16">
        <f t="shared" si="5"/>
        <v>957907.81923357013</v>
      </c>
      <c r="AD119" s="16">
        <f t="shared" si="4"/>
        <v>1646.5179797087476</v>
      </c>
      <c r="AE119" s="16" t="str">
        <f>VLOOKUP(AB119,aircraft!A:B,2,FALSE)</f>
        <v>Freighter (combi)</v>
      </c>
      <c r="AF119" s="16" t="str">
        <f t="shared" si="6"/>
        <v/>
      </c>
    </row>
    <row r="120" spans="1:32" x14ac:dyDescent="0.25">
      <c r="A120" s="23">
        <v>0</v>
      </c>
      <c r="B120" s="23">
        <v>0</v>
      </c>
      <c r="C120" s="23">
        <v>0</v>
      </c>
      <c r="D120" s="23">
        <v>0</v>
      </c>
      <c r="E120" s="23">
        <v>0</v>
      </c>
      <c r="F120" s="23">
        <v>379202.00745560403</v>
      </c>
      <c r="G120" s="23">
        <v>15109.948496736133</v>
      </c>
      <c r="H120" s="23">
        <v>49572.429110474601</v>
      </c>
      <c r="I120" s="23">
        <v>245286.4405353638</v>
      </c>
      <c r="J120" s="23">
        <v>0</v>
      </c>
      <c r="K120" s="23">
        <v>85433.384015787859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407.8845622226163</v>
      </c>
      <c r="S120" s="23">
        <v>74.71053581548567</v>
      </c>
      <c r="T120" s="23">
        <v>18.255241724848513</v>
      </c>
      <c r="U120" s="23">
        <v>1257.8637073472289</v>
      </c>
      <c r="V120" s="23">
        <v>0</v>
      </c>
      <c r="W120" s="23">
        <v>23.9213481633359</v>
      </c>
      <c r="X120" s="23">
        <v>0</v>
      </c>
      <c r="Y120" s="23">
        <v>3412667</v>
      </c>
      <c r="Z120" s="23">
        <v>1991</v>
      </c>
      <c r="AA120" s="23" t="b">
        <v>1</v>
      </c>
      <c r="AB120" s="24" t="s">
        <v>75</v>
      </c>
      <c r="AC120" s="16">
        <f t="shared" si="5"/>
        <v>774604.20961396641</v>
      </c>
      <c r="AD120" s="16">
        <f t="shared" si="4"/>
        <v>1782.6353952735153</v>
      </c>
      <c r="AE120" s="16" t="str">
        <f>VLOOKUP(AB120,aircraft!A:B,2,FALSE)</f>
        <v>Freighter (combi)</v>
      </c>
      <c r="AF120" s="16" t="str">
        <f t="shared" si="6"/>
        <v/>
      </c>
    </row>
    <row r="121" spans="1:32" x14ac:dyDescent="0.25">
      <c r="A121" s="23">
        <v>0</v>
      </c>
      <c r="B121" s="23">
        <v>0</v>
      </c>
      <c r="C121" s="23">
        <v>0</v>
      </c>
      <c r="D121" s="23">
        <v>0</v>
      </c>
      <c r="E121" s="23">
        <v>0</v>
      </c>
      <c r="F121" s="23">
        <v>761520.93680726551</v>
      </c>
      <c r="G121" s="23">
        <v>31324.321528133481</v>
      </c>
      <c r="H121" s="23">
        <v>99266.320541053428</v>
      </c>
      <c r="I121" s="23">
        <v>505065.39995343843</v>
      </c>
      <c r="J121" s="23">
        <v>0</v>
      </c>
      <c r="K121" s="23">
        <v>162982.76015682559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3">
        <v>0</v>
      </c>
      <c r="R121" s="23">
        <v>5031.2226344672508</v>
      </c>
      <c r="S121" s="23">
        <v>976.81174109762753</v>
      </c>
      <c r="T121" s="23">
        <v>255.1276535545536</v>
      </c>
      <c r="U121" s="23">
        <v>15782.78806216066</v>
      </c>
      <c r="V121" s="23">
        <v>0</v>
      </c>
      <c r="W121" s="23">
        <v>45.635174062781054</v>
      </c>
      <c r="X121" s="23">
        <v>0</v>
      </c>
      <c r="Y121" s="23">
        <v>8229942</v>
      </c>
      <c r="Z121" s="23">
        <v>1991</v>
      </c>
      <c r="AA121" s="23" t="b">
        <v>1</v>
      </c>
      <c r="AB121" s="24" t="s">
        <v>76</v>
      </c>
      <c r="AC121" s="16">
        <f t="shared" si="5"/>
        <v>1560159.7389867166</v>
      </c>
      <c r="AD121" s="16">
        <f t="shared" si="4"/>
        <v>22091.585265342874</v>
      </c>
      <c r="AE121" s="16" t="str">
        <f>VLOOKUP(AB121,aircraft!A:B,2,FALSE)</f>
        <v>Passenger</v>
      </c>
      <c r="AF121" s="16" t="str">
        <f t="shared" si="6"/>
        <v/>
      </c>
    </row>
    <row r="122" spans="1:32" x14ac:dyDescent="0.25">
      <c r="A122" s="23">
        <v>0</v>
      </c>
      <c r="B122" s="23">
        <v>0</v>
      </c>
      <c r="C122" s="23">
        <v>0</v>
      </c>
      <c r="D122" s="23">
        <v>0</v>
      </c>
      <c r="E122" s="23">
        <v>0</v>
      </c>
      <c r="F122" s="23">
        <v>4007612.7301561162</v>
      </c>
      <c r="G122" s="23">
        <v>248029.41749377488</v>
      </c>
      <c r="H122" s="23">
        <v>143347.47493193284</v>
      </c>
      <c r="I122" s="23">
        <v>2369540.0297235311</v>
      </c>
      <c r="J122" s="23">
        <v>0</v>
      </c>
      <c r="K122" s="23">
        <v>965206.40825514297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3">
        <v>0</v>
      </c>
      <c r="R122" s="23">
        <v>1815.8190367003099</v>
      </c>
      <c r="S122" s="23">
        <v>564.8784618940299</v>
      </c>
      <c r="T122" s="23">
        <v>23.810771667577541</v>
      </c>
      <c r="U122" s="23">
        <v>5401.5224815243409</v>
      </c>
      <c r="V122" s="23">
        <v>0</v>
      </c>
      <c r="W122" s="23">
        <v>1447.8096249675739</v>
      </c>
      <c r="X122" s="23">
        <v>0</v>
      </c>
      <c r="Y122" s="23">
        <v>50640780</v>
      </c>
      <c r="Z122" s="23">
        <v>1991</v>
      </c>
      <c r="AA122" s="23" t="b">
        <v>1</v>
      </c>
      <c r="AB122" s="24" t="s">
        <v>77</v>
      </c>
      <c r="AC122" s="16">
        <f t="shared" si="5"/>
        <v>7733736.0605604984</v>
      </c>
      <c r="AD122" s="16">
        <f t="shared" si="4"/>
        <v>9253.840376753833</v>
      </c>
      <c r="AE122" s="16" t="str">
        <f>VLOOKUP(AB122,aircraft!A:B,2,FALSE)</f>
        <v>Passenger</v>
      </c>
      <c r="AF122" s="16" t="str">
        <f t="shared" si="6"/>
        <v/>
      </c>
    </row>
    <row r="123" spans="1:32" x14ac:dyDescent="0.25">
      <c r="A123" s="23">
        <v>0</v>
      </c>
      <c r="B123" s="23">
        <v>0</v>
      </c>
      <c r="C123" s="23">
        <v>0</v>
      </c>
      <c r="D123" s="23">
        <v>0</v>
      </c>
      <c r="E123" s="23">
        <v>0</v>
      </c>
      <c r="F123" s="23">
        <v>580418.99370368384</v>
      </c>
      <c r="G123" s="23">
        <v>24724.60246088534</v>
      </c>
      <c r="H123" s="23">
        <v>76210.563180491314</v>
      </c>
      <c r="I123" s="23">
        <v>389296.19139308482</v>
      </c>
      <c r="J123" s="23">
        <v>0</v>
      </c>
      <c r="K123" s="23">
        <v>140470.21200653212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3">
        <v>0</v>
      </c>
      <c r="R123" s="23">
        <v>3170.5133627865998</v>
      </c>
      <c r="S123" s="23">
        <v>812.39692247686298</v>
      </c>
      <c r="T123" s="23">
        <v>88.013404766757603</v>
      </c>
      <c r="U123" s="23">
        <v>12813.85293431876</v>
      </c>
      <c r="V123" s="23">
        <v>0</v>
      </c>
      <c r="W123" s="23">
        <v>39.33166041233833</v>
      </c>
      <c r="X123" s="23">
        <v>0</v>
      </c>
      <c r="Y123" s="23">
        <v>5372337</v>
      </c>
      <c r="Z123" s="23">
        <v>1991</v>
      </c>
      <c r="AA123" s="23" t="b">
        <v>1</v>
      </c>
      <c r="AB123" s="24" t="s">
        <v>199</v>
      </c>
      <c r="AC123" s="16">
        <f t="shared" si="5"/>
        <v>1211120.5627446775</v>
      </c>
      <c r="AD123" s="16">
        <f t="shared" si="4"/>
        <v>16924.108284761322</v>
      </c>
      <c r="AE123" s="16" t="str">
        <f>VLOOKUP(AB123,aircraft!A:B,2,FALSE)</f>
        <v>Passenger</v>
      </c>
      <c r="AF123" s="16" t="str">
        <f t="shared" si="6"/>
        <v/>
      </c>
    </row>
    <row r="124" spans="1:32" x14ac:dyDescent="0.25">
      <c r="A124" s="23">
        <v>0</v>
      </c>
      <c r="B124" s="23">
        <v>0</v>
      </c>
      <c r="C124" s="23">
        <v>0</v>
      </c>
      <c r="D124" s="23">
        <v>0</v>
      </c>
      <c r="E124" s="23">
        <v>0</v>
      </c>
      <c r="F124" s="23">
        <v>478418.70751064253</v>
      </c>
      <c r="G124" s="23">
        <v>25169.707079948992</v>
      </c>
      <c r="H124" s="23">
        <v>7512.6537789108015</v>
      </c>
      <c r="I124" s="23">
        <v>181580.25972591731</v>
      </c>
      <c r="J124" s="23">
        <v>0</v>
      </c>
      <c r="K124" s="23">
        <v>65306.069282444783</v>
      </c>
      <c r="L124" s="23">
        <v>0</v>
      </c>
      <c r="M124" s="23">
        <v>0</v>
      </c>
      <c r="N124" s="23">
        <v>0</v>
      </c>
      <c r="O124" s="23">
        <v>0</v>
      </c>
      <c r="P124" s="23">
        <v>0</v>
      </c>
      <c r="Q124" s="23">
        <v>0</v>
      </c>
      <c r="R124" s="23">
        <v>90.849096071971729</v>
      </c>
      <c r="S124" s="23">
        <v>17.498856891806806</v>
      </c>
      <c r="T124" s="23">
        <v>0.58249055434441954</v>
      </c>
      <c r="U124" s="23">
        <v>124.04070240697523</v>
      </c>
      <c r="V124" s="23">
        <v>0</v>
      </c>
      <c r="W124" s="23">
        <v>28.081610745124809</v>
      </c>
      <c r="X124" s="23">
        <v>0</v>
      </c>
      <c r="Y124" s="23">
        <v>7547672</v>
      </c>
      <c r="Z124" s="23">
        <v>1991</v>
      </c>
      <c r="AA124" s="23" t="b">
        <v>1</v>
      </c>
      <c r="AB124" s="24" t="s">
        <v>78</v>
      </c>
      <c r="AC124" s="16">
        <f t="shared" si="5"/>
        <v>757987.39737786434</v>
      </c>
      <c r="AD124" s="16">
        <f t="shared" si="4"/>
        <v>261.052756670223</v>
      </c>
      <c r="AE124" s="16" t="str">
        <f>VLOOKUP(AB124,aircraft!A:B,2,FALSE)</f>
        <v>Passenger</v>
      </c>
      <c r="AF124" s="16" t="str">
        <f t="shared" si="6"/>
        <v/>
      </c>
    </row>
    <row r="125" spans="1:32" x14ac:dyDescent="0.25">
      <c r="A125" s="23">
        <v>0</v>
      </c>
      <c r="B125" s="23">
        <v>0</v>
      </c>
      <c r="C125" s="23">
        <v>0</v>
      </c>
      <c r="D125" s="23">
        <v>0</v>
      </c>
      <c r="E125" s="23">
        <v>0</v>
      </c>
      <c r="F125" s="23">
        <v>598334.54515969241</v>
      </c>
      <c r="G125" s="23">
        <v>27851.946382544182</v>
      </c>
      <c r="H125" s="23">
        <v>41494.570279404856</v>
      </c>
      <c r="I125" s="23">
        <v>288574.96623838146</v>
      </c>
      <c r="J125" s="23">
        <v>0</v>
      </c>
      <c r="K125" s="23">
        <v>73069.909601920284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3">
        <v>0</v>
      </c>
      <c r="R125" s="23">
        <v>198.97354917539525</v>
      </c>
      <c r="S125" s="23">
        <v>43.966728745290872</v>
      </c>
      <c r="T125" s="23">
        <v>6.003880246646764</v>
      </c>
      <c r="U125" s="23">
        <v>451.33358455674858</v>
      </c>
      <c r="V125" s="23">
        <v>0</v>
      </c>
      <c r="W125" s="23">
        <v>31.420062195875698</v>
      </c>
      <c r="X125" s="23">
        <v>0</v>
      </c>
      <c r="Y125" s="23">
        <v>9330510</v>
      </c>
      <c r="Z125" s="23">
        <v>1991</v>
      </c>
      <c r="AA125" s="23" t="b">
        <v>1</v>
      </c>
      <c r="AB125" s="24" t="s">
        <v>79</v>
      </c>
      <c r="AC125" s="16">
        <f t="shared" si="5"/>
        <v>1029325.9376619433</v>
      </c>
      <c r="AD125" s="16">
        <f t="shared" si="4"/>
        <v>731.69780491995721</v>
      </c>
      <c r="AE125" s="16" t="str">
        <f>VLOOKUP(AB125,aircraft!A:B,2,FALSE)</f>
        <v>Passenger</v>
      </c>
      <c r="AF125" s="16" t="str">
        <f t="shared" si="6"/>
        <v/>
      </c>
    </row>
    <row r="126" spans="1:32" x14ac:dyDescent="0.25">
      <c r="A126" s="23">
        <v>0</v>
      </c>
      <c r="B126" s="23">
        <v>0</v>
      </c>
      <c r="C126" s="23">
        <v>0</v>
      </c>
      <c r="D126" s="23">
        <v>0</v>
      </c>
      <c r="E126" s="23">
        <v>0</v>
      </c>
      <c r="F126" s="23">
        <v>670718.91977699031</v>
      </c>
      <c r="G126" s="23">
        <v>28923.741742272767</v>
      </c>
      <c r="H126" s="23">
        <v>44192.249533563867</v>
      </c>
      <c r="I126" s="23">
        <v>312131.06359053764</v>
      </c>
      <c r="J126" s="23">
        <v>0</v>
      </c>
      <c r="K126" s="23">
        <v>88525.232635366236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3">
        <v>0</v>
      </c>
      <c r="R126" s="23">
        <v>404.57265900215913</v>
      </c>
      <c r="S126" s="23">
        <v>93.784485149924109</v>
      </c>
      <c r="T126" s="23">
        <v>9.9408025917932417</v>
      </c>
      <c r="U126" s="23">
        <v>1011.3622159944861</v>
      </c>
      <c r="V126" s="23">
        <v>0</v>
      </c>
      <c r="W126" s="23">
        <v>38.065851325953666</v>
      </c>
      <c r="X126" s="23">
        <v>0</v>
      </c>
      <c r="Y126" s="23">
        <v>11807944</v>
      </c>
      <c r="Z126" s="23">
        <v>1991</v>
      </c>
      <c r="AA126" s="23" t="b">
        <v>1</v>
      </c>
      <c r="AB126" s="24" t="s">
        <v>80</v>
      </c>
      <c r="AC126" s="16">
        <f t="shared" si="5"/>
        <v>1144491.2072787308</v>
      </c>
      <c r="AD126" s="16">
        <f t="shared" si="4"/>
        <v>1557.7260140643161</v>
      </c>
      <c r="AE126" s="16" t="str">
        <f>VLOOKUP(AB126,aircraft!A:B,2,FALSE)</f>
        <v>Passenger</v>
      </c>
      <c r="AF126" s="16" t="str">
        <f t="shared" si="6"/>
        <v/>
      </c>
    </row>
    <row r="127" spans="1:32" x14ac:dyDescent="0.25">
      <c r="A127" s="23">
        <v>0</v>
      </c>
      <c r="B127" s="23">
        <v>0</v>
      </c>
      <c r="C127" s="23">
        <v>0</v>
      </c>
      <c r="D127" s="23">
        <v>0</v>
      </c>
      <c r="E127" s="23">
        <v>0</v>
      </c>
      <c r="F127" s="23">
        <v>358969.65506250877</v>
      </c>
      <c r="G127" s="23">
        <v>16486.0378876143</v>
      </c>
      <c r="H127" s="23">
        <v>23152.000771778086</v>
      </c>
      <c r="I127" s="23">
        <v>177548.02802928112</v>
      </c>
      <c r="J127" s="23">
        <v>0</v>
      </c>
      <c r="K127" s="23">
        <v>51533.777655880811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3">
        <v>0</v>
      </c>
      <c r="R127" s="23">
        <v>149.0991532003097</v>
      </c>
      <c r="S127" s="23">
        <v>15.938843382118403</v>
      </c>
      <c r="T127" s="23">
        <v>7.6291149252481674</v>
      </c>
      <c r="U127" s="23">
        <v>170.98841038474825</v>
      </c>
      <c r="V127" s="23">
        <v>0</v>
      </c>
      <c r="W127" s="23">
        <v>22.159525144583633</v>
      </c>
      <c r="X127" s="23">
        <v>0</v>
      </c>
      <c r="Y127" s="23">
        <v>4812905</v>
      </c>
      <c r="Z127" s="23">
        <v>1991</v>
      </c>
      <c r="AA127" s="23" t="b">
        <v>1</v>
      </c>
      <c r="AB127" s="24" t="s">
        <v>145</v>
      </c>
      <c r="AC127" s="16">
        <f t="shared" si="5"/>
        <v>627689.49940706312</v>
      </c>
      <c r="AD127" s="16">
        <f t="shared" si="4"/>
        <v>365.81504703700818</v>
      </c>
      <c r="AE127" s="16" t="str">
        <f>VLOOKUP(AB127,aircraft!A:B,2,FALSE)</f>
        <v>Passenger</v>
      </c>
      <c r="AF127" s="16" t="str">
        <f t="shared" si="6"/>
        <v/>
      </c>
    </row>
    <row r="128" spans="1:32" x14ac:dyDescent="0.25">
      <c r="A128" s="23">
        <v>0</v>
      </c>
      <c r="B128" s="23">
        <v>0</v>
      </c>
      <c r="C128" s="23">
        <v>0</v>
      </c>
      <c r="D128" s="23">
        <v>0</v>
      </c>
      <c r="E128" s="23">
        <v>0</v>
      </c>
      <c r="F128" s="23">
        <v>871030.3470030094</v>
      </c>
      <c r="G128" s="23">
        <v>42774.252444061996</v>
      </c>
      <c r="H128" s="23">
        <v>56815.587390077584</v>
      </c>
      <c r="I128" s="23">
        <v>452813.45838383958</v>
      </c>
      <c r="J128" s="23">
        <v>0</v>
      </c>
      <c r="K128" s="23">
        <v>122524.41252524944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459.21872958079581</v>
      </c>
      <c r="S128" s="23">
        <v>129.6349152479404</v>
      </c>
      <c r="T128" s="23">
        <v>8.2810194613848065</v>
      </c>
      <c r="U128" s="23">
        <v>1376.9368763099078</v>
      </c>
      <c r="V128" s="23">
        <v>0</v>
      </c>
      <c r="W128" s="23">
        <v>52.685499175098158</v>
      </c>
      <c r="X128" s="23">
        <v>0</v>
      </c>
      <c r="Y128" s="23">
        <v>15578970</v>
      </c>
      <c r="Z128" s="23">
        <v>1991</v>
      </c>
      <c r="AA128" s="23" t="b">
        <v>1</v>
      </c>
      <c r="AB128" s="24" t="s">
        <v>81</v>
      </c>
      <c r="AC128" s="16">
        <f t="shared" si="5"/>
        <v>1545958.0577462378</v>
      </c>
      <c r="AD128" s="16">
        <f t="shared" si="4"/>
        <v>2026.7570397751269</v>
      </c>
      <c r="AE128" s="16" t="str">
        <f>VLOOKUP(AB128,aircraft!A:B,2,FALSE)</f>
        <v>Passenger (not used as freighter)</v>
      </c>
      <c r="AF128" s="16" t="str">
        <f t="shared" si="6"/>
        <v/>
      </c>
    </row>
    <row r="129" spans="1:32" x14ac:dyDescent="0.25">
      <c r="A129" s="23">
        <v>0</v>
      </c>
      <c r="B129" s="23">
        <v>0</v>
      </c>
      <c r="C129" s="23">
        <v>0</v>
      </c>
      <c r="D129" s="23">
        <v>0</v>
      </c>
      <c r="E129" s="23">
        <v>0</v>
      </c>
      <c r="F129" s="23">
        <v>929.50950905509467</v>
      </c>
      <c r="G129" s="23">
        <v>57.151890927099927</v>
      </c>
      <c r="H129" s="23">
        <v>44.932440604269502</v>
      </c>
      <c r="I129" s="23">
        <v>486.83509626620315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3">
        <v>0</v>
      </c>
      <c r="R129" s="23">
        <v>4.1363322391813462</v>
      </c>
      <c r="S129" s="23">
        <v>1.0064448247410507</v>
      </c>
      <c r="T129" s="23">
        <v>8.8067584628859275E-2</v>
      </c>
      <c r="U129" s="23">
        <v>8.5731662625899077</v>
      </c>
      <c r="V129" s="23">
        <v>0</v>
      </c>
      <c r="W129" s="23">
        <v>0</v>
      </c>
      <c r="X129" s="23">
        <v>0</v>
      </c>
      <c r="Y129" s="23">
        <v>22516</v>
      </c>
      <c r="Z129" s="23">
        <v>1991</v>
      </c>
      <c r="AA129" s="23" t="b">
        <v>1</v>
      </c>
      <c r="AB129" s="24" t="s">
        <v>147</v>
      </c>
      <c r="AC129" s="16">
        <f t="shared" si="5"/>
        <v>1518.4289368526672</v>
      </c>
      <c r="AD129" s="16">
        <f t="shared" si="4"/>
        <v>13.804010911141164</v>
      </c>
      <c r="AE129" s="16" t="str">
        <f>VLOOKUP(AB129,aircraft!A:B,2,FALSE)</f>
        <v>Passenger (not used as freighter)</v>
      </c>
      <c r="AF129" s="16" t="str">
        <f t="shared" si="6"/>
        <v/>
      </c>
    </row>
    <row r="130" spans="1:32" x14ac:dyDescent="0.25">
      <c r="A130" s="23">
        <v>0</v>
      </c>
      <c r="B130" s="23">
        <v>0</v>
      </c>
      <c r="C130" s="23">
        <v>0</v>
      </c>
      <c r="D130" s="23">
        <v>0</v>
      </c>
      <c r="E130" s="23">
        <v>0</v>
      </c>
      <c r="F130" s="23">
        <v>447.49704718239798</v>
      </c>
      <c r="G130" s="23">
        <v>24.587498191493228</v>
      </c>
      <c r="H130" s="23">
        <v>0</v>
      </c>
      <c r="I130" s="23">
        <v>256.91333615939448</v>
      </c>
      <c r="J130" s="23">
        <v>0</v>
      </c>
      <c r="K130" s="23">
        <v>260.19583783473354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1.1044287028663009</v>
      </c>
      <c r="S130" s="23">
        <v>0.22227098161401335</v>
      </c>
      <c r="T130" s="23">
        <v>0</v>
      </c>
      <c r="U130" s="23">
        <v>2.3224965375955389</v>
      </c>
      <c r="V130" s="23">
        <v>0</v>
      </c>
      <c r="W130" s="23">
        <v>0.12749596205113528</v>
      </c>
      <c r="X130" s="23">
        <v>0</v>
      </c>
      <c r="Y130" s="23">
        <v>40580</v>
      </c>
      <c r="Z130" s="23">
        <v>1991</v>
      </c>
      <c r="AA130" s="23" t="b">
        <v>1</v>
      </c>
      <c r="AB130" s="24" t="s">
        <v>148</v>
      </c>
      <c r="AC130" s="16">
        <f t="shared" si="5"/>
        <v>989.19371936801917</v>
      </c>
      <c r="AD130" s="16">
        <f t="shared" ref="AD130:AD193" si="7">SUM(M130:U130,W130:X130)</f>
        <v>3.7766921841269885</v>
      </c>
      <c r="AE130" s="16" t="str">
        <f>VLOOKUP(AB130,aircraft!A:B,2,FALSE)</f>
        <v>Passenger</v>
      </c>
      <c r="AF130" s="16" t="str">
        <f t="shared" si="6"/>
        <v/>
      </c>
    </row>
    <row r="131" spans="1:32" x14ac:dyDescent="0.25">
      <c r="A131" s="23">
        <v>0</v>
      </c>
      <c r="B131" s="23">
        <v>0</v>
      </c>
      <c r="C131" s="23">
        <v>0</v>
      </c>
      <c r="D131" s="23">
        <v>0</v>
      </c>
      <c r="E131" s="23">
        <v>0</v>
      </c>
      <c r="F131" s="23">
        <v>167.81139269339923</v>
      </c>
      <c r="G131" s="23">
        <v>9.5352740144446688</v>
      </c>
      <c r="H131" s="23">
        <v>0</v>
      </c>
      <c r="I131" s="23">
        <v>61.108732799190918</v>
      </c>
      <c r="J131" s="23">
        <v>0</v>
      </c>
      <c r="K131" s="23">
        <v>80.945960981058306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0.41416076357486287</v>
      </c>
      <c r="S131" s="23">
        <v>8.6198876300578015E-2</v>
      </c>
      <c r="T131" s="23">
        <v>0</v>
      </c>
      <c r="U131" s="23">
        <v>0.55242293944179943</v>
      </c>
      <c r="V131" s="23">
        <v>0</v>
      </c>
      <c r="W131" s="23">
        <v>3.9663521351132207E-2</v>
      </c>
      <c r="X131" s="23">
        <v>0</v>
      </c>
      <c r="Y131" s="23">
        <v>16247</v>
      </c>
      <c r="Z131" s="23">
        <v>1991</v>
      </c>
      <c r="AA131" s="23" t="b">
        <v>1</v>
      </c>
      <c r="AB131" s="24" t="s">
        <v>169</v>
      </c>
      <c r="AC131" s="16">
        <f t="shared" ref="AC131:AC194" si="8">SUM(A131:L131)</f>
        <v>319.40136048809313</v>
      </c>
      <c r="AD131" s="16">
        <f t="shared" si="7"/>
        <v>1.0924461006683726</v>
      </c>
      <c r="AE131" s="16" t="str">
        <f>VLOOKUP(AB131,aircraft!A:B,2,FALSE)</f>
        <v>Passenger</v>
      </c>
      <c r="AF131" s="16" t="str">
        <f t="shared" ref="AF131:AF194" si="9">IF(AA131,"",SUMIFS(AC:AC,Z:Z,Z131,AB:AB,AB131)/Y131)</f>
        <v/>
      </c>
    </row>
    <row r="132" spans="1:32" x14ac:dyDescent="0.25">
      <c r="A132" s="23">
        <v>0</v>
      </c>
      <c r="B132" s="23">
        <v>0</v>
      </c>
      <c r="C132" s="23">
        <v>0</v>
      </c>
      <c r="D132" s="23">
        <v>0</v>
      </c>
      <c r="E132" s="23">
        <v>0</v>
      </c>
      <c r="F132" s="23">
        <v>1619.889321849153</v>
      </c>
      <c r="G132" s="23">
        <v>108.59251266174893</v>
      </c>
      <c r="H132" s="23">
        <v>0</v>
      </c>
      <c r="I132" s="23">
        <v>1060.7086229409006</v>
      </c>
      <c r="J132" s="23">
        <v>0</v>
      </c>
      <c r="K132" s="23">
        <v>291.29847796262402</v>
      </c>
      <c r="L132" s="23">
        <v>0</v>
      </c>
      <c r="M132" s="23">
        <v>0</v>
      </c>
      <c r="N132" s="23">
        <v>0</v>
      </c>
      <c r="O132" s="23">
        <v>0</v>
      </c>
      <c r="P132" s="23">
        <v>0</v>
      </c>
      <c r="Q132" s="23">
        <v>0</v>
      </c>
      <c r="R132" s="23">
        <v>1.1449614923600522</v>
      </c>
      <c r="S132" s="23">
        <v>0.40070638885811011</v>
      </c>
      <c r="T132" s="23">
        <v>0</v>
      </c>
      <c r="U132" s="23">
        <v>3.9140149860352409</v>
      </c>
      <c r="V132" s="23">
        <v>0</v>
      </c>
      <c r="W132" s="23">
        <v>0.17769206812805904</v>
      </c>
      <c r="X132" s="23">
        <v>0</v>
      </c>
      <c r="Y132" s="23">
        <v>49413</v>
      </c>
      <c r="Z132" s="23">
        <v>1991</v>
      </c>
      <c r="AA132" s="23" t="b">
        <v>1</v>
      </c>
      <c r="AB132" s="24" t="s">
        <v>158</v>
      </c>
      <c r="AC132" s="16">
        <f t="shared" si="8"/>
        <v>3080.4889354144266</v>
      </c>
      <c r="AD132" s="16">
        <f t="shared" si="7"/>
        <v>5.6373749353814624</v>
      </c>
      <c r="AE132" s="16" t="str">
        <f>VLOOKUP(AB132,aircraft!A:B,2,FALSE)</f>
        <v>Passenger</v>
      </c>
      <c r="AF132" s="16" t="str">
        <f t="shared" si="9"/>
        <v/>
      </c>
    </row>
    <row r="133" spans="1:32" x14ac:dyDescent="0.25">
      <c r="A133" s="23">
        <v>0</v>
      </c>
      <c r="B133" s="23">
        <v>0</v>
      </c>
      <c r="C133" s="23">
        <v>0</v>
      </c>
      <c r="D133" s="23">
        <v>0</v>
      </c>
      <c r="E133" s="23">
        <v>0</v>
      </c>
      <c r="F133" s="23">
        <v>104.03340257808711</v>
      </c>
      <c r="G133" s="23">
        <v>1.7247838935733766</v>
      </c>
      <c r="H133" s="23">
        <v>13.83643834465742</v>
      </c>
      <c r="I133" s="23">
        <v>59.287692251963264</v>
      </c>
      <c r="J133" s="23">
        <v>0</v>
      </c>
      <c r="K133" s="23">
        <v>77.845473833778669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0.67023926682315993</v>
      </c>
      <c r="S133" s="23">
        <v>3.4564672194166549E-2</v>
      </c>
      <c r="T133" s="23">
        <v>5.8943231597589768E-2</v>
      </c>
      <c r="U133" s="23">
        <v>1.1881254547154421</v>
      </c>
      <c r="V133" s="23">
        <v>0</v>
      </c>
      <c r="W133" s="23">
        <v>4.437191811472431E-2</v>
      </c>
      <c r="X133" s="23">
        <v>0</v>
      </c>
      <c r="Y133" s="23">
        <v>11810</v>
      </c>
      <c r="Z133" s="23">
        <v>1991</v>
      </c>
      <c r="AA133" s="23" t="b">
        <v>1</v>
      </c>
      <c r="AB133" s="24" t="s">
        <v>106</v>
      </c>
      <c r="AC133" s="16">
        <f t="shared" si="8"/>
        <v>256.72779090205984</v>
      </c>
      <c r="AD133" s="16">
        <f t="shared" si="7"/>
        <v>1.9962445434450828</v>
      </c>
      <c r="AE133" s="16" t="str">
        <f>VLOOKUP(AB133,aircraft!A:B,2,FALSE)</f>
        <v>Passenger</v>
      </c>
      <c r="AF133" s="16" t="str">
        <f t="shared" si="9"/>
        <v/>
      </c>
    </row>
    <row r="134" spans="1:32" x14ac:dyDescent="0.25">
      <c r="A134" s="23">
        <v>0</v>
      </c>
      <c r="B134" s="23">
        <v>0</v>
      </c>
      <c r="C134" s="23">
        <v>0</v>
      </c>
      <c r="D134" s="23">
        <v>0</v>
      </c>
      <c r="E134" s="23">
        <v>0</v>
      </c>
      <c r="F134" s="23">
        <v>122.44276016298325</v>
      </c>
      <c r="G134" s="23">
        <v>8.2812757812346991</v>
      </c>
      <c r="H134" s="23">
        <v>0</v>
      </c>
      <c r="I134" s="23">
        <v>84.995770774850214</v>
      </c>
      <c r="J134" s="23">
        <v>0</v>
      </c>
      <c r="K134" s="23">
        <v>26.481679814784002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3">
        <v>0</v>
      </c>
      <c r="R134" s="23">
        <v>0.15690354065877085</v>
      </c>
      <c r="S134" s="23">
        <v>2.8156338029484869E-2</v>
      </c>
      <c r="T134" s="23">
        <v>0</v>
      </c>
      <c r="U134" s="23">
        <v>0.28898562446576115</v>
      </c>
      <c r="V134" s="23">
        <v>0</v>
      </c>
      <c r="W134" s="23">
        <v>1.6153824375278094E-2</v>
      </c>
      <c r="X134" s="23">
        <v>0</v>
      </c>
      <c r="Y134" s="23">
        <v>3528</v>
      </c>
      <c r="Z134" s="23">
        <v>1991</v>
      </c>
      <c r="AA134" s="23" t="b">
        <v>1</v>
      </c>
      <c r="AB134" s="24" t="s">
        <v>171</v>
      </c>
      <c r="AC134" s="16">
        <f t="shared" si="8"/>
        <v>242.20148653385218</v>
      </c>
      <c r="AD134" s="16">
        <f t="shared" si="7"/>
        <v>0.4901993275292949</v>
      </c>
      <c r="AE134" s="16" t="str">
        <f>VLOOKUP(AB134,aircraft!A:B,2,FALSE)</f>
        <v>Passenger</v>
      </c>
      <c r="AF134" s="16" t="str">
        <f t="shared" si="9"/>
        <v/>
      </c>
    </row>
    <row r="135" spans="1:32" x14ac:dyDescent="0.25">
      <c r="A135" s="23">
        <v>0</v>
      </c>
      <c r="B135" s="23">
        <v>0</v>
      </c>
      <c r="C135" s="23">
        <v>0</v>
      </c>
      <c r="D135" s="23">
        <v>0</v>
      </c>
      <c r="E135" s="23">
        <v>0</v>
      </c>
      <c r="F135" s="23">
        <v>1013.7812948329345</v>
      </c>
      <c r="G135" s="23">
        <v>46.906138761681007</v>
      </c>
      <c r="H135" s="23">
        <v>122.40647814989089</v>
      </c>
      <c r="I135" s="23">
        <v>603.21102281353615</v>
      </c>
      <c r="J135" s="23">
        <v>0</v>
      </c>
      <c r="K135" s="23">
        <v>182.55590980925717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0.21684968745483815</v>
      </c>
      <c r="S135" s="23">
        <v>1.4071842296880915E-2</v>
      </c>
      <c r="T135" s="23">
        <v>2.4481296792777326E-2</v>
      </c>
      <c r="U135" s="23">
        <v>0.1809633154393567</v>
      </c>
      <c r="V135" s="23">
        <v>0</v>
      </c>
      <c r="W135" s="23">
        <v>6.754568558721212E-2</v>
      </c>
      <c r="X135" s="23">
        <v>0</v>
      </c>
      <c r="Y135" s="23">
        <v>7154</v>
      </c>
      <c r="Z135" s="23">
        <v>1991</v>
      </c>
      <c r="AA135" s="23" t="b">
        <v>1</v>
      </c>
      <c r="AB135" s="24" t="s">
        <v>111</v>
      </c>
      <c r="AC135" s="16">
        <f t="shared" si="8"/>
        <v>1968.8608443672997</v>
      </c>
      <c r="AD135" s="16">
        <f t="shared" si="7"/>
        <v>0.50391182757106512</v>
      </c>
      <c r="AE135" s="16" t="str">
        <f>VLOOKUP(AB135,aircraft!A:B,2,FALSE)</f>
        <v>Freighter</v>
      </c>
      <c r="AF135" s="16" t="str">
        <f t="shared" si="9"/>
        <v/>
      </c>
    </row>
    <row r="136" spans="1:32" x14ac:dyDescent="0.25">
      <c r="A136" s="23">
        <v>0</v>
      </c>
      <c r="B136" s="23">
        <v>0</v>
      </c>
      <c r="C136" s="23">
        <v>0</v>
      </c>
      <c r="D136" s="23">
        <v>0</v>
      </c>
      <c r="E136" s="23">
        <v>0</v>
      </c>
      <c r="F136" s="23">
        <v>154.91825150918245</v>
      </c>
      <c r="G136" s="23">
        <v>13.725330422307723</v>
      </c>
      <c r="H136" s="23">
        <v>0</v>
      </c>
      <c r="I136" s="23">
        <v>86.461055400222676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0.68938870653022433</v>
      </c>
      <c r="S136" s="23">
        <v>0.24170307486435888</v>
      </c>
      <c r="T136" s="23">
        <v>0</v>
      </c>
      <c r="U136" s="23">
        <v>1.5225792241974903</v>
      </c>
      <c r="V136" s="23">
        <v>0</v>
      </c>
      <c r="W136" s="23">
        <v>0</v>
      </c>
      <c r="X136" s="23">
        <v>0</v>
      </c>
      <c r="Y136" s="23">
        <v>4763</v>
      </c>
      <c r="Z136" s="23">
        <v>1991</v>
      </c>
      <c r="AA136" s="23" t="b">
        <v>1</v>
      </c>
      <c r="AB136" s="24" t="s">
        <v>173</v>
      </c>
      <c r="AC136" s="16">
        <f t="shared" si="8"/>
        <v>255.10463733171287</v>
      </c>
      <c r="AD136" s="16">
        <f t="shared" si="7"/>
        <v>2.4536710055920734</v>
      </c>
      <c r="AE136" s="16" t="str">
        <f>VLOOKUP(AB136,aircraft!A:B,2,FALSE)</f>
        <v>Freighter</v>
      </c>
      <c r="AF136" s="16" t="str">
        <f t="shared" si="9"/>
        <v/>
      </c>
    </row>
    <row r="137" spans="1:32" x14ac:dyDescent="0.25">
      <c r="A137" s="23">
        <v>0</v>
      </c>
      <c r="B137" s="23">
        <v>0</v>
      </c>
      <c r="C137" s="23">
        <v>0</v>
      </c>
      <c r="D137" s="23">
        <v>0</v>
      </c>
      <c r="E137" s="23">
        <v>0</v>
      </c>
      <c r="F137" s="23">
        <v>152575.84930331213</v>
      </c>
      <c r="G137" s="23">
        <v>7516.0199030521881</v>
      </c>
      <c r="H137" s="23">
        <v>18276.86398727417</v>
      </c>
      <c r="I137" s="23">
        <v>95285.407238269807</v>
      </c>
      <c r="J137" s="23">
        <v>0</v>
      </c>
      <c r="K137" s="23">
        <v>25424.050921683698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2258.1855587738587</v>
      </c>
      <c r="S137" s="23">
        <v>509.21034439987818</v>
      </c>
      <c r="T137" s="23">
        <v>108.93011326143238</v>
      </c>
      <c r="U137" s="23">
        <v>6455.5862892777013</v>
      </c>
      <c r="V137" s="23">
        <v>0</v>
      </c>
      <c r="W137" s="23">
        <v>0.50848100558836284</v>
      </c>
      <c r="X137" s="23">
        <v>0</v>
      </c>
      <c r="Y137" s="23">
        <v>1835507</v>
      </c>
      <c r="Z137" s="23">
        <v>1991</v>
      </c>
      <c r="AA137" s="23" t="b">
        <v>1</v>
      </c>
      <c r="AB137" s="24" t="s">
        <v>112</v>
      </c>
      <c r="AC137" s="16">
        <f t="shared" si="8"/>
        <v>299078.19135359203</v>
      </c>
      <c r="AD137" s="16">
        <f t="shared" si="7"/>
        <v>9332.4207867184596</v>
      </c>
      <c r="AE137" s="16" t="str">
        <f>VLOOKUP(AB137,aircraft!A:B,2,FALSE)</f>
        <v>Passenger</v>
      </c>
      <c r="AF137" s="16" t="str">
        <f t="shared" si="9"/>
        <v/>
      </c>
    </row>
    <row r="138" spans="1:32" x14ac:dyDescent="0.25">
      <c r="A138" s="23">
        <v>0</v>
      </c>
      <c r="B138" s="23">
        <v>0</v>
      </c>
      <c r="C138" s="23">
        <v>0</v>
      </c>
      <c r="D138" s="23">
        <v>0</v>
      </c>
      <c r="E138" s="23">
        <v>0</v>
      </c>
      <c r="F138" s="23">
        <v>614738.74166973995</v>
      </c>
      <c r="G138" s="23">
        <v>30282.568562878849</v>
      </c>
      <c r="H138" s="23">
        <v>73638.760134773227</v>
      </c>
      <c r="I138" s="23">
        <v>412865.19533898198</v>
      </c>
      <c r="J138" s="23">
        <v>0</v>
      </c>
      <c r="K138" s="23">
        <v>102294.03292191774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9098.3871641295482</v>
      </c>
      <c r="S138" s="23">
        <v>2051.644003890206</v>
      </c>
      <c r="T138" s="23">
        <v>438.88702610565491</v>
      </c>
      <c r="U138" s="23">
        <v>27971.616762737842</v>
      </c>
      <c r="V138" s="23">
        <v>0</v>
      </c>
      <c r="W138" s="23">
        <v>2.0458806067550612</v>
      </c>
      <c r="X138" s="23">
        <v>0</v>
      </c>
      <c r="Y138" s="23">
        <v>8066270</v>
      </c>
      <c r="Z138" s="23">
        <v>1991</v>
      </c>
      <c r="AA138" s="23" t="b">
        <v>1</v>
      </c>
      <c r="AB138" s="24" t="s">
        <v>113</v>
      </c>
      <c r="AC138" s="16">
        <f t="shared" si="8"/>
        <v>1233819.2986282918</v>
      </c>
      <c r="AD138" s="16">
        <f t="shared" si="7"/>
        <v>39562.580837470006</v>
      </c>
      <c r="AE138" s="16" t="str">
        <f>VLOOKUP(AB138,aircraft!A:B,2,FALSE)</f>
        <v>Passenger</v>
      </c>
      <c r="AF138" s="16" t="str">
        <f t="shared" si="9"/>
        <v/>
      </c>
    </row>
    <row r="139" spans="1:32" x14ac:dyDescent="0.25">
      <c r="A139" s="23">
        <v>0</v>
      </c>
      <c r="B139" s="23">
        <v>0</v>
      </c>
      <c r="C139" s="23">
        <v>0</v>
      </c>
      <c r="D139" s="23">
        <v>0</v>
      </c>
      <c r="E139" s="23">
        <v>0</v>
      </c>
      <c r="F139" s="23">
        <v>630679.11808572267</v>
      </c>
      <c r="G139" s="23">
        <v>25890.427284831756</v>
      </c>
      <c r="H139" s="23">
        <v>75767.734113357074</v>
      </c>
      <c r="I139" s="23">
        <v>340366.04747360072</v>
      </c>
      <c r="J139" s="23">
        <v>0</v>
      </c>
      <c r="K139" s="23">
        <v>98654.7903929967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3037.2139069635937</v>
      </c>
      <c r="S139" s="23">
        <v>502.91274216807176</v>
      </c>
      <c r="T139" s="23">
        <v>173.31580109672583</v>
      </c>
      <c r="U139" s="23">
        <v>6992.7814002201676</v>
      </c>
      <c r="V139" s="23">
        <v>0</v>
      </c>
      <c r="W139" s="23">
        <v>1.9730957580153412</v>
      </c>
      <c r="X139" s="23">
        <v>0</v>
      </c>
      <c r="Y139" s="23">
        <v>8331566</v>
      </c>
      <c r="Z139" s="23">
        <v>1991</v>
      </c>
      <c r="AA139" s="23" t="b">
        <v>1</v>
      </c>
      <c r="AB139" s="24" t="s">
        <v>114</v>
      </c>
      <c r="AC139" s="16">
        <f t="shared" si="8"/>
        <v>1171358.1173505089</v>
      </c>
      <c r="AD139" s="16">
        <f t="shared" si="7"/>
        <v>10708.196946206575</v>
      </c>
      <c r="AE139" s="16" t="str">
        <f>VLOOKUP(AB139,aircraft!A:B,2,FALSE)</f>
        <v>Passenger</v>
      </c>
      <c r="AF139" s="16" t="str">
        <f t="shared" si="9"/>
        <v/>
      </c>
    </row>
    <row r="140" spans="1:32" x14ac:dyDescent="0.25">
      <c r="A140" s="23">
        <v>0</v>
      </c>
      <c r="B140" s="23">
        <v>0</v>
      </c>
      <c r="C140" s="23">
        <v>0</v>
      </c>
      <c r="D140" s="23">
        <v>0</v>
      </c>
      <c r="E140" s="23">
        <v>0</v>
      </c>
      <c r="F140" s="23">
        <v>73654.871018802121</v>
      </c>
      <c r="G140" s="23">
        <v>1308.4256276035467</v>
      </c>
      <c r="H140" s="23">
        <v>8982.4370626598575</v>
      </c>
      <c r="I140" s="23">
        <v>39197.559802189651</v>
      </c>
      <c r="J140" s="23">
        <v>0</v>
      </c>
      <c r="K140" s="23">
        <v>16500.035856140021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199.96452238297192</v>
      </c>
      <c r="S140" s="23">
        <v>21.497432856417188</v>
      </c>
      <c r="T140" s="23">
        <v>5.3445499662847986</v>
      </c>
      <c r="U140" s="23">
        <v>644.01590140535814</v>
      </c>
      <c r="V140" s="23">
        <v>0</v>
      </c>
      <c r="W140" s="23">
        <v>6.1050131725729813</v>
      </c>
      <c r="X140" s="23">
        <v>0</v>
      </c>
      <c r="Y140" s="23">
        <v>948546</v>
      </c>
      <c r="Z140" s="23">
        <v>1991</v>
      </c>
      <c r="AA140" s="23" t="b">
        <v>1</v>
      </c>
      <c r="AB140" s="24" t="s">
        <v>116</v>
      </c>
      <c r="AC140" s="16">
        <f t="shared" si="8"/>
        <v>139643.3293673952</v>
      </c>
      <c r="AD140" s="16">
        <f t="shared" si="7"/>
        <v>876.92741978360505</v>
      </c>
      <c r="AE140" s="16" t="str">
        <f>VLOOKUP(AB140,aircraft!A:B,2,FALSE)</f>
        <v>Passenger</v>
      </c>
      <c r="AF140" s="16" t="str">
        <f t="shared" si="9"/>
        <v/>
      </c>
    </row>
    <row r="141" spans="1:32" x14ac:dyDescent="0.25">
      <c r="A141" s="23">
        <v>0</v>
      </c>
      <c r="B141" s="23">
        <v>0</v>
      </c>
      <c r="C141" s="23">
        <v>0</v>
      </c>
      <c r="D141" s="23">
        <v>0</v>
      </c>
      <c r="E141" s="23">
        <v>0</v>
      </c>
      <c r="F141" s="23">
        <v>2160818.3235432003</v>
      </c>
      <c r="G141" s="23">
        <v>61588.092784623455</v>
      </c>
      <c r="H141" s="23">
        <v>267767.50816177705</v>
      </c>
      <c r="I141" s="23">
        <v>953657.47209547157</v>
      </c>
      <c r="J141" s="23">
        <v>0</v>
      </c>
      <c r="K141" s="23">
        <v>322012.7601408012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3">
        <v>0</v>
      </c>
      <c r="R141" s="23">
        <v>2135.9733660883903</v>
      </c>
      <c r="S141" s="23">
        <v>331.62043138941152</v>
      </c>
      <c r="T141" s="23">
        <v>98.974579829646729</v>
      </c>
      <c r="U141" s="23">
        <v>5173.0073971651682</v>
      </c>
      <c r="V141" s="23">
        <v>0</v>
      </c>
      <c r="W141" s="23">
        <v>119.14471941372318</v>
      </c>
      <c r="X141" s="23">
        <v>0</v>
      </c>
      <c r="Y141" s="23">
        <v>29048618</v>
      </c>
      <c r="Z141" s="23">
        <v>1991</v>
      </c>
      <c r="AA141" s="23" t="b">
        <v>1</v>
      </c>
      <c r="AB141" s="24" t="s">
        <v>117</v>
      </c>
      <c r="AC141" s="16">
        <f t="shared" si="8"/>
        <v>3765844.1567258737</v>
      </c>
      <c r="AD141" s="16">
        <f t="shared" si="7"/>
        <v>7858.7204938863397</v>
      </c>
      <c r="AE141" s="16" t="str">
        <f>VLOOKUP(AB141,aircraft!A:B,2,FALSE)</f>
        <v>Passenger</v>
      </c>
      <c r="AF141" s="16" t="str">
        <f t="shared" si="9"/>
        <v/>
      </c>
    </row>
    <row r="142" spans="1:32" x14ac:dyDescent="0.25">
      <c r="A142" s="23">
        <v>0</v>
      </c>
      <c r="B142" s="23">
        <v>0</v>
      </c>
      <c r="C142" s="23">
        <v>0</v>
      </c>
      <c r="D142" s="23">
        <v>0</v>
      </c>
      <c r="E142" s="23">
        <v>0</v>
      </c>
      <c r="F142" s="23">
        <v>42031.562630069304</v>
      </c>
      <c r="G142" s="23">
        <v>1228.247583439784</v>
      </c>
      <c r="H142" s="23">
        <v>5203.7310588276368</v>
      </c>
      <c r="I142" s="23">
        <v>19425.157708782299</v>
      </c>
      <c r="J142" s="23">
        <v>0</v>
      </c>
      <c r="K142" s="23">
        <v>5880.3320059398766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</v>
      </c>
      <c r="R142" s="23">
        <v>47.828235320387378</v>
      </c>
      <c r="S142" s="23">
        <v>7.7091361824834062</v>
      </c>
      <c r="T142" s="23">
        <v>2.0959071696320382</v>
      </c>
      <c r="U142" s="23">
        <v>121.4900220595126</v>
      </c>
      <c r="V142" s="23">
        <v>0</v>
      </c>
      <c r="W142" s="23">
        <v>2.1757228086268956</v>
      </c>
      <c r="X142" s="23">
        <v>0</v>
      </c>
      <c r="Y142" s="23">
        <v>447804</v>
      </c>
      <c r="Z142" s="23">
        <v>1991</v>
      </c>
      <c r="AA142" s="23" t="b">
        <v>1</v>
      </c>
      <c r="AB142" s="24" t="s">
        <v>174</v>
      </c>
      <c r="AC142" s="16">
        <f t="shared" si="8"/>
        <v>73769.030987058912</v>
      </c>
      <c r="AD142" s="16">
        <f t="shared" si="7"/>
        <v>181.29902354064231</v>
      </c>
      <c r="AE142" s="16" t="str">
        <f>VLOOKUP(AB142,aircraft!A:B,2,FALSE)</f>
        <v>Passenger</v>
      </c>
      <c r="AF142" s="16" t="str">
        <f t="shared" si="9"/>
        <v/>
      </c>
    </row>
    <row r="143" spans="1:32" x14ac:dyDescent="0.25">
      <c r="A143" s="23">
        <v>0</v>
      </c>
      <c r="B143" s="23">
        <v>0</v>
      </c>
      <c r="C143" s="23">
        <v>0</v>
      </c>
      <c r="D143" s="23">
        <v>0</v>
      </c>
      <c r="E143" s="23">
        <v>0</v>
      </c>
      <c r="F143" s="23">
        <v>33580.165292653066</v>
      </c>
      <c r="G143" s="23">
        <v>2124.8432340091717</v>
      </c>
      <c r="H143" s="23">
        <v>2004.6250723814962</v>
      </c>
      <c r="I143" s="23">
        <v>17435.752124874081</v>
      </c>
      <c r="J143" s="23">
        <v>0</v>
      </c>
      <c r="K143" s="23">
        <v>2901.7998930060467</v>
      </c>
      <c r="L143" s="23">
        <v>0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11.192804257128463</v>
      </c>
      <c r="S143" s="23">
        <v>3.8884632905606562</v>
      </c>
      <c r="T143" s="23">
        <v>0.16037000173923258</v>
      </c>
      <c r="U143" s="23">
        <v>31.907427802551563</v>
      </c>
      <c r="V143" s="23">
        <v>0</v>
      </c>
      <c r="W143" s="23">
        <v>2.9888536770545038</v>
      </c>
      <c r="X143" s="23">
        <v>0</v>
      </c>
      <c r="Y143" s="23">
        <v>588124</v>
      </c>
      <c r="Z143" s="23">
        <v>1991</v>
      </c>
      <c r="AA143" s="23" t="b">
        <v>1</v>
      </c>
      <c r="AB143" s="24" t="s">
        <v>118</v>
      </c>
      <c r="AC143" s="16">
        <f t="shared" si="8"/>
        <v>58047.185616923867</v>
      </c>
      <c r="AD143" s="16">
        <f t="shared" si="7"/>
        <v>50.137919029034421</v>
      </c>
      <c r="AE143" s="16" t="str">
        <f>VLOOKUP(AB143,aircraft!A:B,2,FALSE)</f>
        <v>Passenger (guess)</v>
      </c>
      <c r="AF143" s="16" t="str">
        <f t="shared" si="9"/>
        <v/>
      </c>
    </row>
    <row r="144" spans="1:32" x14ac:dyDescent="0.25">
      <c r="A144" s="23">
        <v>0</v>
      </c>
      <c r="B144" s="23">
        <v>0</v>
      </c>
      <c r="C144" s="23">
        <v>0</v>
      </c>
      <c r="D144" s="23">
        <v>0</v>
      </c>
      <c r="E144" s="23">
        <v>0</v>
      </c>
      <c r="F144" s="23">
        <v>2969.7949361949923</v>
      </c>
      <c r="G144" s="23">
        <v>166.40587339773697</v>
      </c>
      <c r="H144" s="23">
        <v>177.35171386778353</v>
      </c>
      <c r="I144" s="23">
        <v>1464.5471261457797</v>
      </c>
      <c r="J144" s="23">
        <v>0</v>
      </c>
      <c r="K144" s="23">
        <v>333.31138045336456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0.82052158793097085</v>
      </c>
      <c r="S144" s="23">
        <v>0.24413293603773004</v>
      </c>
      <c r="T144" s="23">
        <v>1.4188136751000193E-2</v>
      </c>
      <c r="U144" s="23">
        <v>1.9989459039144868</v>
      </c>
      <c r="V144" s="23">
        <v>0</v>
      </c>
      <c r="W144" s="23">
        <v>0.34331069743067055</v>
      </c>
      <c r="X144" s="23">
        <v>0</v>
      </c>
      <c r="Y144" s="23">
        <v>66482</v>
      </c>
      <c r="Z144" s="23">
        <v>1991</v>
      </c>
      <c r="AA144" s="23" t="b">
        <v>1</v>
      </c>
      <c r="AB144" s="24" t="s">
        <v>150</v>
      </c>
      <c r="AC144" s="16">
        <f t="shared" si="8"/>
        <v>5111.4110300596567</v>
      </c>
      <c r="AD144" s="16">
        <f t="shared" si="7"/>
        <v>3.4210992620648586</v>
      </c>
      <c r="AE144" s="16" t="str">
        <f>VLOOKUP(AB144,aircraft!A:B,2,FALSE)</f>
        <v>Passenger (guess)</v>
      </c>
      <c r="AF144" s="16" t="str">
        <f t="shared" si="9"/>
        <v/>
      </c>
    </row>
    <row r="145" spans="1:32" x14ac:dyDescent="0.25">
      <c r="A145" s="23">
        <v>0</v>
      </c>
      <c r="B145" s="23">
        <v>0</v>
      </c>
      <c r="C145" s="23">
        <v>0</v>
      </c>
      <c r="D145" s="23">
        <v>0</v>
      </c>
      <c r="E145" s="23">
        <v>0</v>
      </c>
      <c r="F145" s="23">
        <v>5193.329718150947</v>
      </c>
      <c r="G145" s="23">
        <v>314.26372471546495</v>
      </c>
      <c r="H145" s="23">
        <v>310.27162721335895</v>
      </c>
      <c r="I145" s="23">
        <v>2861.3011232356603</v>
      </c>
      <c r="J145" s="23">
        <v>0</v>
      </c>
      <c r="K145" s="23">
        <v>474.38967802687785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3">
        <v>0</v>
      </c>
      <c r="R145" s="23">
        <v>1.7890560986504653</v>
      </c>
      <c r="S145" s="23">
        <v>0.56799207340228175</v>
      </c>
      <c r="T145" s="23">
        <v>3.0390848000704164E-2</v>
      </c>
      <c r="U145" s="23">
        <v>5.1732894755613845</v>
      </c>
      <c r="V145" s="23">
        <v>0</v>
      </c>
      <c r="W145" s="23">
        <v>0.48862133358841553</v>
      </c>
      <c r="X145" s="23">
        <v>0</v>
      </c>
      <c r="Y145" s="23">
        <v>81891</v>
      </c>
      <c r="Z145" s="23">
        <v>1991</v>
      </c>
      <c r="AA145" s="23" t="b">
        <v>1</v>
      </c>
      <c r="AB145" s="24" t="s">
        <v>159</v>
      </c>
      <c r="AC145" s="16">
        <f t="shared" si="8"/>
        <v>9153.5558713423088</v>
      </c>
      <c r="AD145" s="16">
        <f t="shared" si="7"/>
        <v>8.0493498292032513</v>
      </c>
      <c r="AE145" s="16" t="str">
        <f>VLOOKUP(AB145,aircraft!A:B,2,FALSE)</f>
        <v>Freighter</v>
      </c>
      <c r="AF145" s="16" t="str">
        <f t="shared" si="9"/>
        <v/>
      </c>
    </row>
    <row r="146" spans="1:32" x14ac:dyDescent="0.25">
      <c r="A146" s="23">
        <v>0</v>
      </c>
      <c r="B146" s="23">
        <v>0</v>
      </c>
      <c r="C146" s="23">
        <v>0</v>
      </c>
      <c r="D146" s="23">
        <v>0</v>
      </c>
      <c r="E146" s="23">
        <v>0</v>
      </c>
      <c r="F146" s="23">
        <v>389.8007444302018</v>
      </c>
      <c r="G146" s="23">
        <v>19.756412468260194</v>
      </c>
      <c r="H146" s="23">
        <v>14.96874533653259</v>
      </c>
      <c r="I146" s="23">
        <v>147.06199032070023</v>
      </c>
      <c r="J146" s="23">
        <v>0</v>
      </c>
      <c r="K146" s="23">
        <v>57.735570297279082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0.50690276182871008</v>
      </c>
      <c r="S146" s="23">
        <v>4.590474654172403E-2</v>
      </c>
      <c r="T146" s="23">
        <v>1.8351659606006123E-2</v>
      </c>
      <c r="U146" s="23">
        <v>0.33979045201852898</v>
      </c>
      <c r="V146" s="23">
        <v>0</v>
      </c>
      <c r="W146" s="23">
        <v>5.9467633173388421E-2</v>
      </c>
      <c r="X146" s="23">
        <v>0</v>
      </c>
      <c r="Y146" s="23">
        <v>7254</v>
      </c>
      <c r="Z146" s="23">
        <v>1991</v>
      </c>
      <c r="AA146" s="23" t="b">
        <v>1</v>
      </c>
      <c r="AB146" s="24" t="s">
        <v>121</v>
      </c>
      <c r="AC146" s="16">
        <f t="shared" si="8"/>
        <v>629.32346285297388</v>
      </c>
      <c r="AD146" s="16">
        <f t="shared" si="7"/>
        <v>0.9704172531683577</v>
      </c>
      <c r="AE146" s="16" t="str">
        <f>VLOOKUP(AB146,aircraft!A:B,2,FALSE)</f>
        <v>Passenger</v>
      </c>
      <c r="AF146" s="16" t="str">
        <f t="shared" si="9"/>
        <v/>
      </c>
    </row>
    <row r="147" spans="1:32" x14ac:dyDescent="0.25">
      <c r="A147" s="23">
        <v>0</v>
      </c>
      <c r="B147" s="23">
        <v>0</v>
      </c>
      <c r="C147" s="23">
        <v>0</v>
      </c>
      <c r="D147" s="23">
        <v>0</v>
      </c>
      <c r="E147" s="23">
        <v>0</v>
      </c>
      <c r="F147" s="23">
        <v>619.67300603672982</v>
      </c>
      <c r="G147" s="23">
        <v>32.622020226290218</v>
      </c>
      <c r="H147" s="23">
        <v>35.945952483415603</v>
      </c>
      <c r="I147" s="23">
        <v>314.42117057229507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2.7575548261208973</v>
      </c>
      <c r="S147" s="23">
        <v>0.57447379074870597</v>
      </c>
      <c r="T147" s="23">
        <v>7.0454067703087417E-2</v>
      </c>
      <c r="U147" s="23">
        <v>5.5369569541479233</v>
      </c>
      <c r="V147" s="23">
        <v>0</v>
      </c>
      <c r="W147" s="23">
        <v>0</v>
      </c>
      <c r="X147" s="23">
        <v>0</v>
      </c>
      <c r="Y147" s="23">
        <v>15529</v>
      </c>
      <c r="Z147" s="23">
        <v>1991</v>
      </c>
      <c r="AA147" s="23" t="b">
        <v>1</v>
      </c>
      <c r="AB147" s="24" t="s">
        <v>136</v>
      </c>
      <c r="AC147" s="16">
        <f t="shared" si="8"/>
        <v>1002.6621493187307</v>
      </c>
      <c r="AD147" s="16">
        <f t="shared" si="7"/>
        <v>8.9394396387206143</v>
      </c>
      <c r="AE147" s="16" t="str">
        <f>VLOOKUP(AB147,aircraft!A:B,2,FALSE)</f>
        <v>Freighter</v>
      </c>
      <c r="AF147" s="16" t="str">
        <f t="shared" si="9"/>
        <v/>
      </c>
    </row>
    <row r="148" spans="1:32" x14ac:dyDescent="0.25">
      <c r="A148" s="23">
        <v>0</v>
      </c>
      <c r="B148" s="23">
        <v>0</v>
      </c>
      <c r="C148" s="23">
        <v>0</v>
      </c>
      <c r="D148" s="23">
        <v>0</v>
      </c>
      <c r="E148" s="23">
        <v>0</v>
      </c>
      <c r="F148" s="23">
        <v>11643.686038953576</v>
      </c>
      <c r="G148" s="23">
        <v>582.73820065637642</v>
      </c>
      <c r="H148" s="23">
        <v>696.98476510673754</v>
      </c>
      <c r="I148" s="23">
        <v>3312.071466195051</v>
      </c>
      <c r="J148" s="23">
        <v>0</v>
      </c>
      <c r="K148" s="23">
        <v>839.43802379071712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3">
        <v>0</v>
      </c>
      <c r="R148" s="23">
        <v>79.352117125419511</v>
      </c>
      <c r="S148" s="23">
        <v>18.647623306718586</v>
      </c>
      <c r="T148" s="23">
        <v>1.8121603942108118</v>
      </c>
      <c r="U148" s="23">
        <v>105.98629195232013</v>
      </c>
      <c r="V148" s="23">
        <v>0</v>
      </c>
      <c r="W148" s="23">
        <v>0.86462110296212025</v>
      </c>
      <c r="X148" s="23">
        <v>0</v>
      </c>
      <c r="Y148" s="23">
        <v>88269</v>
      </c>
      <c r="Z148" s="23">
        <v>1991</v>
      </c>
      <c r="AA148" s="23" t="b">
        <v>1</v>
      </c>
      <c r="AB148" s="24" t="s">
        <v>163</v>
      </c>
      <c r="AC148" s="16">
        <f t="shared" si="8"/>
        <v>17074.918494702459</v>
      </c>
      <c r="AD148" s="16">
        <f t="shared" si="7"/>
        <v>206.66281388163117</v>
      </c>
      <c r="AE148" s="16" t="str">
        <f>VLOOKUP(AB148,aircraft!A:B,2,FALSE)</f>
        <v>Passenger</v>
      </c>
      <c r="AF148" s="16" t="str">
        <f t="shared" si="9"/>
        <v/>
      </c>
    </row>
    <row r="149" spans="1:32" x14ac:dyDescent="0.25">
      <c r="A149" s="23">
        <v>207807.78660012956</v>
      </c>
      <c r="B149" s="23">
        <v>109625.62524049127</v>
      </c>
      <c r="C149" s="23">
        <v>112328.45848224263</v>
      </c>
      <c r="D149" s="23">
        <v>95241.874832068366</v>
      </c>
      <c r="E149" s="23">
        <v>214358.16730540735</v>
      </c>
      <c r="F149" s="23">
        <v>0</v>
      </c>
      <c r="G149" s="23">
        <v>0</v>
      </c>
      <c r="H149" s="23">
        <v>0</v>
      </c>
      <c r="I149" s="23">
        <v>0</v>
      </c>
      <c r="J149" s="23">
        <v>20083461.315433122</v>
      </c>
      <c r="K149" s="23">
        <v>0</v>
      </c>
      <c r="L149" s="23">
        <v>122231.26503010497</v>
      </c>
      <c r="M149" s="23">
        <v>1189.1885366469601</v>
      </c>
      <c r="N149" s="23">
        <v>615.54193509292259</v>
      </c>
      <c r="O149" s="23">
        <v>8.2015996555197734</v>
      </c>
      <c r="P149" s="23">
        <v>6.9458987886619363</v>
      </c>
      <c r="Q149" s="23">
        <v>18.410207011642346</v>
      </c>
      <c r="R149" s="23">
        <v>0</v>
      </c>
      <c r="S149" s="23">
        <v>0</v>
      </c>
      <c r="T149" s="23">
        <v>0</v>
      </c>
      <c r="U149" s="23">
        <v>0</v>
      </c>
      <c r="V149" s="23">
        <v>9728.955495026079</v>
      </c>
      <c r="W149" s="23">
        <v>0</v>
      </c>
      <c r="X149" s="23">
        <v>52.559445747905173</v>
      </c>
      <c r="Y149" s="23">
        <v>3494210</v>
      </c>
      <c r="Z149" s="23">
        <v>1991</v>
      </c>
      <c r="AA149" s="23" t="b">
        <v>0</v>
      </c>
      <c r="AB149" s="24" t="s">
        <v>44</v>
      </c>
      <c r="AC149" s="16">
        <f t="shared" si="8"/>
        <v>20945054.492923565</v>
      </c>
      <c r="AD149" s="16">
        <f t="shared" si="7"/>
        <v>1890.8476229436119</v>
      </c>
      <c r="AE149" s="16" t="str">
        <f>VLOOKUP(AB149,aircraft!A:B,2,FALSE)</f>
        <v>Passenger</v>
      </c>
      <c r="AF149" s="16">
        <f t="shared" si="9"/>
        <v>6.127706078035823</v>
      </c>
    </row>
    <row r="150" spans="1:32" x14ac:dyDescent="0.25">
      <c r="A150" s="23">
        <v>1056.3835519302754</v>
      </c>
      <c r="B150" s="23">
        <v>512.86222620234741</v>
      </c>
      <c r="C150" s="23">
        <v>923.64880532170264</v>
      </c>
      <c r="D150" s="23">
        <v>729.75039142909827</v>
      </c>
      <c r="E150" s="23">
        <v>1657.3899809117152</v>
      </c>
      <c r="F150" s="23">
        <v>0</v>
      </c>
      <c r="G150" s="23">
        <v>0</v>
      </c>
      <c r="H150" s="23">
        <v>0</v>
      </c>
      <c r="I150" s="23">
        <v>0</v>
      </c>
      <c r="J150" s="23">
        <v>116298.62149635315</v>
      </c>
      <c r="K150" s="23">
        <v>0</v>
      </c>
      <c r="L150" s="23">
        <v>1292.7698111956124</v>
      </c>
      <c r="M150" s="23">
        <v>3.1187068078728819</v>
      </c>
      <c r="N150" s="23">
        <v>1.5295311120182269</v>
      </c>
      <c r="O150" s="23">
        <v>0.13427870940766951</v>
      </c>
      <c r="P150" s="23">
        <v>0.10613508084104839</v>
      </c>
      <c r="Q150" s="23">
        <v>0.27053235645563323</v>
      </c>
      <c r="R150" s="23">
        <v>0</v>
      </c>
      <c r="S150" s="23">
        <v>0</v>
      </c>
      <c r="T150" s="23">
        <v>0</v>
      </c>
      <c r="U150" s="23">
        <v>0</v>
      </c>
      <c r="V150" s="23">
        <v>55.135839392733757</v>
      </c>
      <c r="W150" s="23">
        <v>0</v>
      </c>
      <c r="X150" s="23">
        <v>0.47832482276194421</v>
      </c>
      <c r="Y150" s="23">
        <v>20386</v>
      </c>
      <c r="Z150" s="23">
        <v>1991</v>
      </c>
      <c r="AA150" s="23" t="b">
        <v>0</v>
      </c>
      <c r="AB150" s="24" t="s">
        <v>141</v>
      </c>
      <c r="AC150" s="16">
        <f t="shared" si="8"/>
        <v>122471.42626334391</v>
      </c>
      <c r="AD150" s="16">
        <f t="shared" si="7"/>
        <v>5.637508889357405</v>
      </c>
      <c r="AE150" s="16" t="str">
        <f>VLOOKUP(AB150,aircraft!A:B,2,FALSE)</f>
        <v>Passenger</v>
      </c>
      <c r="AF150" s="16">
        <f t="shared" si="9"/>
        <v>6.2085119853150079</v>
      </c>
    </row>
    <row r="151" spans="1:32" x14ac:dyDescent="0.25">
      <c r="A151" s="23">
        <v>145464.32432905218</v>
      </c>
      <c r="B151" s="23">
        <v>79650.929150119322</v>
      </c>
      <c r="C151" s="23">
        <v>86307.663081705701</v>
      </c>
      <c r="D151" s="23">
        <v>65676.773784894845</v>
      </c>
      <c r="E151" s="23">
        <v>147311.6707397601</v>
      </c>
      <c r="F151" s="23">
        <v>0</v>
      </c>
      <c r="G151" s="23">
        <v>0</v>
      </c>
      <c r="H151" s="23">
        <v>0</v>
      </c>
      <c r="I151" s="23">
        <v>0</v>
      </c>
      <c r="J151" s="23">
        <v>14941206.477662373</v>
      </c>
      <c r="K151" s="23">
        <v>0</v>
      </c>
      <c r="L151" s="23">
        <v>100188.89481459357</v>
      </c>
      <c r="M151" s="23">
        <v>759.14988997405703</v>
      </c>
      <c r="N151" s="23">
        <v>415.75996125090717</v>
      </c>
      <c r="O151" s="23">
        <v>26.249480046731129</v>
      </c>
      <c r="P151" s="23">
        <v>19.972905115162611</v>
      </c>
      <c r="Q151" s="23">
        <v>46.16795209912349</v>
      </c>
      <c r="R151" s="23">
        <v>0</v>
      </c>
      <c r="S151" s="23">
        <v>0</v>
      </c>
      <c r="T151" s="23">
        <v>0</v>
      </c>
      <c r="U151" s="23">
        <v>0</v>
      </c>
      <c r="V151" s="23">
        <v>1994.1168205361182</v>
      </c>
      <c r="W151" s="23">
        <v>0</v>
      </c>
      <c r="X151" s="23">
        <v>43.081226233347493</v>
      </c>
      <c r="Y151" s="23">
        <v>2807688</v>
      </c>
      <c r="Z151" s="23">
        <v>1991</v>
      </c>
      <c r="AA151" s="23" t="b">
        <v>0</v>
      </c>
      <c r="AB151" s="24" t="s">
        <v>45</v>
      </c>
      <c r="AC151" s="16">
        <f t="shared" si="8"/>
        <v>15565806.733562499</v>
      </c>
      <c r="AD151" s="16">
        <f t="shared" si="7"/>
        <v>1310.3814147193291</v>
      </c>
      <c r="AE151" s="16" t="str">
        <f>VLOOKUP(AB151,aircraft!A:B,2,FALSE)</f>
        <v>Passenger</v>
      </c>
      <c r="AF151" s="16">
        <f t="shared" si="9"/>
        <v>5.6707305289629506</v>
      </c>
    </row>
    <row r="152" spans="1:32" x14ac:dyDescent="0.25">
      <c r="A152" s="23">
        <v>218255.18481025071</v>
      </c>
      <c r="B152" s="23">
        <v>117390.09353809415</v>
      </c>
      <c r="C152" s="23">
        <v>105612.18497077007</v>
      </c>
      <c r="D152" s="23">
        <v>88487.433358266469</v>
      </c>
      <c r="E152" s="23">
        <v>202354.32787738269</v>
      </c>
      <c r="F152" s="23">
        <v>0</v>
      </c>
      <c r="G152" s="23">
        <v>0</v>
      </c>
      <c r="H152" s="23">
        <v>0</v>
      </c>
      <c r="I152" s="23">
        <v>0</v>
      </c>
      <c r="J152" s="23">
        <v>21243234.245787974</v>
      </c>
      <c r="K152" s="23">
        <v>0</v>
      </c>
      <c r="L152" s="23">
        <v>121064.24862910753</v>
      </c>
      <c r="M152" s="23">
        <v>732.48110221883474</v>
      </c>
      <c r="N152" s="23">
        <v>369.76573290076391</v>
      </c>
      <c r="O152" s="23">
        <v>7.5772548197203164</v>
      </c>
      <c r="P152" s="23">
        <v>6.3459420665992372</v>
      </c>
      <c r="Q152" s="23">
        <v>16.380738752224193</v>
      </c>
      <c r="R152" s="23">
        <v>0</v>
      </c>
      <c r="S152" s="23">
        <v>0</v>
      </c>
      <c r="T152" s="23">
        <v>0</v>
      </c>
      <c r="U152" s="23">
        <v>0</v>
      </c>
      <c r="V152" s="23">
        <v>2822.0419276010334</v>
      </c>
      <c r="W152" s="23">
        <v>0</v>
      </c>
      <c r="X152" s="23">
        <v>52.05762867843417</v>
      </c>
      <c r="Y152" s="23">
        <v>3989030</v>
      </c>
      <c r="Z152" s="23">
        <v>1991</v>
      </c>
      <c r="AA152" s="23" t="b">
        <v>0</v>
      </c>
      <c r="AB152" s="24" t="s">
        <v>46</v>
      </c>
      <c r="AC152" s="16">
        <f t="shared" si="8"/>
        <v>22096397.718971848</v>
      </c>
      <c r="AD152" s="16">
        <f t="shared" si="7"/>
        <v>1184.6083994365767</v>
      </c>
      <c r="AE152" s="16" t="str">
        <f>VLOOKUP(AB152,aircraft!A:B,2,FALSE)</f>
        <v>Passenger</v>
      </c>
      <c r="AF152" s="16">
        <f t="shared" si="9"/>
        <v>5.6541336034707435</v>
      </c>
    </row>
    <row r="153" spans="1:32" x14ac:dyDescent="0.25">
      <c r="A153" s="23">
        <v>9920.9072970725447</v>
      </c>
      <c r="B153" s="23">
        <v>5241.8193761016992</v>
      </c>
      <c r="C153" s="23">
        <v>5902.9472315007915</v>
      </c>
      <c r="D153" s="23">
        <v>6601.8129029122229</v>
      </c>
      <c r="E153" s="23">
        <v>10262.011355304254</v>
      </c>
      <c r="F153" s="23">
        <v>0</v>
      </c>
      <c r="G153" s="23">
        <v>0</v>
      </c>
      <c r="H153" s="23">
        <v>0</v>
      </c>
      <c r="I153" s="23">
        <v>0</v>
      </c>
      <c r="J153" s="23">
        <v>992289.850013747</v>
      </c>
      <c r="K153" s="23">
        <v>0</v>
      </c>
      <c r="L153" s="23">
        <v>5185.4253620795735</v>
      </c>
      <c r="M153" s="23">
        <v>15.149741806764176</v>
      </c>
      <c r="N153" s="23">
        <v>6.4431723224012467</v>
      </c>
      <c r="O153" s="23">
        <v>1.1156028954168171</v>
      </c>
      <c r="P153" s="23">
        <v>1.1743582950156788</v>
      </c>
      <c r="Q153" s="23">
        <v>2.4875101764917713</v>
      </c>
      <c r="R153" s="23">
        <v>0</v>
      </c>
      <c r="S153" s="23">
        <v>0</v>
      </c>
      <c r="T153" s="23">
        <v>0</v>
      </c>
      <c r="U153" s="23">
        <v>0</v>
      </c>
      <c r="V153" s="23">
        <v>172.3555152158707</v>
      </c>
      <c r="W153" s="23">
        <v>0</v>
      </c>
      <c r="X153" s="23">
        <v>0.77781384125610931</v>
      </c>
      <c r="Y153" s="23">
        <v>332524</v>
      </c>
      <c r="Z153" s="23">
        <v>1991</v>
      </c>
      <c r="AA153" s="23" t="b">
        <v>0</v>
      </c>
      <c r="AB153" s="24" t="s">
        <v>47</v>
      </c>
      <c r="AC153" s="16">
        <f t="shared" si="8"/>
        <v>1035404.773538718</v>
      </c>
      <c r="AD153" s="16">
        <f t="shared" si="7"/>
        <v>27.148199337345797</v>
      </c>
      <c r="AE153" s="16" t="str">
        <f>VLOOKUP(AB153,aircraft!A:B,2,FALSE)</f>
        <v>Passenger</v>
      </c>
      <c r="AF153" s="16">
        <f t="shared" si="9"/>
        <v>3.1902114234185857</v>
      </c>
    </row>
    <row r="154" spans="1:32" x14ac:dyDescent="0.25">
      <c r="A154" s="23">
        <v>65.886793435347926</v>
      </c>
      <c r="B154" s="23">
        <v>45.990009072125893</v>
      </c>
      <c r="C154" s="23">
        <v>23.016166860794755</v>
      </c>
      <c r="D154" s="23">
        <v>41.919248734442199</v>
      </c>
      <c r="E154" s="23">
        <v>53.271858347627997</v>
      </c>
      <c r="F154" s="23">
        <v>0</v>
      </c>
      <c r="G154" s="23">
        <v>0</v>
      </c>
      <c r="H154" s="23">
        <v>0</v>
      </c>
      <c r="I154" s="23">
        <v>0</v>
      </c>
      <c r="J154" s="23">
        <v>14057.02511747837</v>
      </c>
      <c r="K154" s="23">
        <v>0</v>
      </c>
      <c r="L154" s="23">
        <v>0</v>
      </c>
      <c r="M154" s="23">
        <v>18.497016683240211</v>
      </c>
      <c r="N154" s="23">
        <v>12.911206035610423</v>
      </c>
      <c r="O154" s="23">
        <v>7.5240427744610724E-3</v>
      </c>
      <c r="P154" s="23">
        <v>1.3703507732578429E-2</v>
      </c>
      <c r="Q154" s="23">
        <v>5.2863988887662361E-2</v>
      </c>
      <c r="R154" s="23">
        <v>0</v>
      </c>
      <c r="S154" s="23">
        <v>0</v>
      </c>
      <c r="T154" s="23">
        <v>0</v>
      </c>
      <c r="U154" s="23">
        <v>0</v>
      </c>
      <c r="V154" s="23">
        <v>2.9926892074884379</v>
      </c>
      <c r="W154" s="23">
        <v>0</v>
      </c>
      <c r="X154" s="23">
        <v>0</v>
      </c>
      <c r="Y154" s="23">
        <v>3467</v>
      </c>
      <c r="Z154" s="23">
        <v>1991</v>
      </c>
      <c r="AA154" s="23" t="b">
        <v>0</v>
      </c>
      <c r="AB154" s="24" t="s">
        <v>193</v>
      </c>
      <c r="AC154" s="16">
        <f t="shared" si="8"/>
        <v>14287.109193928709</v>
      </c>
      <c r="AD154" s="16">
        <f t="shared" si="7"/>
        <v>31.482314258245335</v>
      </c>
      <c r="AE154" s="16" t="str">
        <f>VLOOKUP(AB154,aircraft!A:B,2,FALSE)</f>
        <v>Freighter</v>
      </c>
      <c r="AF154" s="16">
        <f t="shared" si="9"/>
        <v>4.1208852592814278</v>
      </c>
    </row>
    <row r="155" spans="1:32" x14ac:dyDescent="0.25">
      <c r="A155" s="23">
        <v>2549.2109517479066</v>
      </c>
      <c r="B155" s="23">
        <v>1166.2238144672688</v>
      </c>
      <c r="C155" s="23">
        <v>2308.0182759020531</v>
      </c>
      <c r="D155" s="23">
        <v>2025.4876631435448</v>
      </c>
      <c r="E155" s="23">
        <v>4328.2074910058418</v>
      </c>
      <c r="F155" s="23">
        <v>0</v>
      </c>
      <c r="G155" s="23">
        <v>0</v>
      </c>
      <c r="H155" s="23">
        <v>0</v>
      </c>
      <c r="I155" s="23">
        <v>0</v>
      </c>
      <c r="J155" s="23">
        <v>345365.04980705737</v>
      </c>
      <c r="K155" s="23">
        <v>0</v>
      </c>
      <c r="L155" s="23">
        <v>1720.8068697383897</v>
      </c>
      <c r="M155" s="23">
        <v>55.572794562024754</v>
      </c>
      <c r="N155" s="23">
        <v>25.423677240321044</v>
      </c>
      <c r="O155" s="23">
        <v>1.5799908735488406</v>
      </c>
      <c r="P155" s="23">
        <v>1.3865800178734722</v>
      </c>
      <c r="Q155" s="23">
        <v>3.1786696768353493</v>
      </c>
      <c r="R155" s="23">
        <v>0</v>
      </c>
      <c r="S155" s="23">
        <v>0</v>
      </c>
      <c r="T155" s="23">
        <v>0</v>
      </c>
      <c r="U155" s="23">
        <v>0</v>
      </c>
      <c r="V155" s="23">
        <v>104.44695418716756</v>
      </c>
      <c r="W155" s="23">
        <v>0</v>
      </c>
      <c r="X155" s="23">
        <v>0.63669853197910509</v>
      </c>
      <c r="Y155" s="23">
        <v>26691</v>
      </c>
      <c r="Z155" s="23">
        <v>1991</v>
      </c>
      <c r="AA155" s="23" t="b">
        <v>0</v>
      </c>
      <c r="AB155" s="24" t="s">
        <v>164</v>
      </c>
      <c r="AC155" s="16">
        <f t="shared" si="8"/>
        <v>359463.00487306237</v>
      </c>
      <c r="AD155" s="16">
        <f t="shared" si="7"/>
        <v>87.778410902582564</v>
      </c>
      <c r="AE155" s="16" t="str">
        <f>VLOOKUP(AB155,aircraft!A:B,2,FALSE)</f>
        <v>Freighter</v>
      </c>
      <c r="AF155" s="16">
        <f t="shared" si="9"/>
        <v>13.50818647082748</v>
      </c>
    </row>
    <row r="156" spans="1:32" x14ac:dyDescent="0.25">
      <c r="A156" s="23">
        <v>887321.24804100441</v>
      </c>
      <c r="B156" s="23">
        <v>512210.00202287495</v>
      </c>
      <c r="C156" s="23">
        <v>804964.33391596633</v>
      </c>
      <c r="D156" s="23">
        <v>1196363.1274909629</v>
      </c>
      <c r="E156" s="23">
        <v>3236957.2340893131</v>
      </c>
      <c r="F156" s="23">
        <v>0</v>
      </c>
      <c r="G156" s="23">
        <v>0</v>
      </c>
      <c r="H156" s="23">
        <v>0</v>
      </c>
      <c r="I156" s="23">
        <v>0</v>
      </c>
      <c r="J156" s="23">
        <v>58139828.661003493</v>
      </c>
      <c r="K156" s="23">
        <v>0</v>
      </c>
      <c r="L156" s="23">
        <v>0</v>
      </c>
      <c r="M156" s="23">
        <v>29636.532228504857</v>
      </c>
      <c r="N156" s="23">
        <v>17107.8155360616</v>
      </c>
      <c r="O156" s="23">
        <v>2334.3967260892809</v>
      </c>
      <c r="P156" s="23">
        <v>3469.4533041514692</v>
      </c>
      <c r="Q156" s="23">
        <v>9387.1766131416516</v>
      </c>
      <c r="R156" s="23">
        <v>0</v>
      </c>
      <c r="S156" s="23">
        <v>0</v>
      </c>
      <c r="T156" s="23">
        <v>0</v>
      </c>
      <c r="U156" s="23">
        <v>0</v>
      </c>
      <c r="V156" s="23">
        <v>16198.896362219875</v>
      </c>
      <c r="W156" s="23">
        <v>0</v>
      </c>
      <c r="X156" s="23">
        <v>0</v>
      </c>
      <c r="Y156" s="23">
        <v>4462243</v>
      </c>
      <c r="Z156" s="23">
        <v>1991</v>
      </c>
      <c r="AA156" s="23" t="b">
        <v>0</v>
      </c>
      <c r="AB156" s="24" t="s">
        <v>49</v>
      </c>
      <c r="AC156" s="16">
        <f t="shared" si="8"/>
        <v>64777644.606563613</v>
      </c>
      <c r="AD156" s="16">
        <f t="shared" si="7"/>
        <v>61935.374407948853</v>
      </c>
      <c r="AE156" s="16" t="str">
        <f>VLOOKUP(AB156,aircraft!A:B,2,FALSE)</f>
        <v>Passenger</v>
      </c>
      <c r="AF156" s="16">
        <f t="shared" si="9"/>
        <v>14.991730442141419</v>
      </c>
    </row>
    <row r="157" spans="1:32" x14ac:dyDescent="0.25">
      <c r="A157" s="23">
        <v>148.23471980192321</v>
      </c>
      <c r="B157" s="23">
        <v>66.157277413334867</v>
      </c>
      <c r="C157" s="23">
        <v>80.026079681281445</v>
      </c>
      <c r="D157" s="23">
        <v>219.29342515748348</v>
      </c>
      <c r="E157" s="23">
        <v>257.99903781179876</v>
      </c>
      <c r="F157" s="23">
        <v>0</v>
      </c>
      <c r="G157" s="23">
        <v>0</v>
      </c>
      <c r="H157" s="23">
        <v>0</v>
      </c>
      <c r="I157" s="23">
        <v>0</v>
      </c>
      <c r="J157" s="23">
        <v>58268.210078036791</v>
      </c>
      <c r="K157" s="23">
        <v>0</v>
      </c>
      <c r="L157" s="23">
        <v>203.59932563434086</v>
      </c>
      <c r="M157" s="23">
        <v>1.4260111433900433</v>
      </c>
      <c r="N157" s="23">
        <v>0.59806178233538665</v>
      </c>
      <c r="O157" s="23">
        <v>4.2342550432238361E-3</v>
      </c>
      <c r="P157" s="23">
        <v>1.1937818374407182E-2</v>
      </c>
      <c r="Q157" s="23">
        <v>1.4400911783540414E-2</v>
      </c>
      <c r="R157" s="23">
        <v>0</v>
      </c>
      <c r="S157" s="23">
        <v>0</v>
      </c>
      <c r="T157" s="23">
        <v>0</v>
      </c>
      <c r="U157" s="23">
        <v>0</v>
      </c>
      <c r="V157" s="23">
        <v>64.363515342359904</v>
      </c>
      <c r="W157" s="23">
        <v>0</v>
      </c>
      <c r="X157" s="23">
        <v>0.1160516104577938</v>
      </c>
      <c r="Y157" s="23">
        <v>22389</v>
      </c>
      <c r="Z157" s="23">
        <v>1991</v>
      </c>
      <c r="AA157" s="23" t="b">
        <v>0</v>
      </c>
      <c r="AB157" s="24" t="s">
        <v>51</v>
      </c>
      <c r="AC157" s="16">
        <f t="shared" si="8"/>
        <v>59243.519943536958</v>
      </c>
      <c r="AD157" s="16">
        <f t="shared" si="7"/>
        <v>2.1706975213843949</v>
      </c>
      <c r="AE157" s="16" t="str">
        <f>VLOOKUP(AB157,aircraft!A:B,2,FALSE)</f>
        <v>Passenger</v>
      </c>
      <c r="AF157" s="16">
        <f t="shared" si="9"/>
        <v>2.6607549369165984</v>
      </c>
    </row>
    <row r="158" spans="1:32" x14ac:dyDescent="0.25">
      <c r="A158" s="23">
        <v>129.55245982669462</v>
      </c>
      <c r="B158" s="23">
        <v>84.514560294796468</v>
      </c>
      <c r="C158" s="23">
        <v>61.192400696713548</v>
      </c>
      <c r="D158" s="23">
        <v>59.187168237254298</v>
      </c>
      <c r="E158" s="23">
        <v>119.68646266521294</v>
      </c>
      <c r="F158" s="23">
        <v>0</v>
      </c>
      <c r="G158" s="23">
        <v>0</v>
      </c>
      <c r="H158" s="23">
        <v>0</v>
      </c>
      <c r="I158" s="23">
        <v>0</v>
      </c>
      <c r="J158" s="23">
        <v>9896.7758286774151</v>
      </c>
      <c r="K158" s="23">
        <v>0</v>
      </c>
      <c r="L158" s="23">
        <v>57.497209906460739</v>
      </c>
      <c r="M158" s="23">
        <v>7.349510843808301</v>
      </c>
      <c r="N158" s="23">
        <v>4.7945108736430919</v>
      </c>
      <c r="O158" s="23">
        <v>7.2833113220754836E-2</v>
      </c>
      <c r="P158" s="23">
        <v>7.0446422698878117E-2</v>
      </c>
      <c r="Q158" s="23">
        <v>0.11729273480301315</v>
      </c>
      <c r="R158" s="23">
        <v>0</v>
      </c>
      <c r="S158" s="23">
        <v>0</v>
      </c>
      <c r="T158" s="23">
        <v>0</v>
      </c>
      <c r="U158" s="23">
        <v>0</v>
      </c>
      <c r="V158" s="23">
        <v>1.4427679716012789</v>
      </c>
      <c r="W158" s="23">
        <v>0</v>
      </c>
      <c r="X158" s="23">
        <v>5.9222121988320608E-2</v>
      </c>
      <c r="Y158" s="23">
        <v>3585</v>
      </c>
      <c r="Z158" s="23">
        <v>1991</v>
      </c>
      <c r="AA158" s="23" t="b">
        <v>0</v>
      </c>
      <c r="AB158" s="24" t="s">
        <v>57</v>
      </c>
      <c r="AC158" s="16">
        <f t="shared" si="8"/>
        <v>10408.406090304547</v>
      </c>
      <c r="AD158" s="16">
        <f t="shared" si="7"/>
        <v>12.463816110162359</v>
      </c>
      <c r="AE158" s="16" t="str">
        <f>VLOOKUP(AB158,aircraft!A:B,2,FALSE)</f>
        <v>Passenger</v>
      </c>
      <c r="AF158" s="16">
        <f t="shared" si="9"/>
        <v>2.9033210851616587</v>
      </c>
    </row>
    <row r="159" spans="1:32" x14ac:dyDescent="0.25">
      <c r="A159" s="23">
        <v>251205.68443715121</v>
      </c>
      <c r="B159" s="23">
        <v>143311.41723667097</v>
      </c>
      <c r="C159" s="23">
        <v>103437.68717117736</v>
      </c>
      <c r="D159" s="23">
        <v>122338.2091923331</v>
      </c>
      <c r="E159" s="23">
        <v>165496.95926551006</v>
      </c>
      <c r="F159" s="23">
        <v>0</v>
      </c>
      <c r="G159" s="23">
        <v>0</v>
      </c>
      <c r="H159" s="23">
        <v>0</v>
      </c>
      <c r="I159" s="23">
        <v>0</v>
      </c>
      <c r="J159" s="23">
        <v>20656624.828145824</v>
      </c>
      <c r="K159" s="23">
        <v>0</v>
      </c>
      <c r="L159" s="23">
        <v>53552.35067218187</v>
      </c>
      <c r="M159" s="23">
        <v>29357.991193360103</v>
      </c>
      <c r="N159" s="23">
        <v>16822.988232669424</v>
      </c>
      <c r="O159" s="23">
        <v>160.48563446770243</v>
      </c>
      <c r="P159" s="23">
        <v>200.84587841213062</v>
      </c>
      <c r="Q159" s="23">
        <v>277.26175749128186</v>
      </c>
      <c r="R159" s="23">
        <v>0</v>
      </c>
      <c r="S159" s="23">
        <v>0</v>
      </c>
      <c r="T159" s="23">
        <v>0</v>
      </c>
      <c r="U159" s="23">
        <v>0</v>
      </c>
      <c r="V159" s="23">
        <v>12162.395883075355</v>
      </c>
      <c r="W159" s="23">
        <v>0</v>
      </c>
      <c r="X159" s="23">
        <v>55.1589172662256</v>
      </c>
      <c r="Y159" s="23">
        <v>3366917</v>
      </c>
      <c r="Z159" s="23">
        <v>1991</v>
      </c>
      <c r="AA159" s="23" t="b">
        <v>0</v>
      </c>
      <c r="AB159" s="24" t="s">
        <v>66</v>
      </c>
      <c r="AC159" s="16">
        <f t="shared" si="8"/>
        <v>21495967.136120848</v>
      </c>
      <c r="AD159" s="16">
        <f t="shared" si="7"/>
        <v>46874.731613666874</v>
      </c>
      <c r="AE159" s="16" t="str">
        <f>VLOOKUP(AB159,aircraft!A:B,2,FALSE)</f>
        <v>Passenger (not used as freighter)</v>
      </c>
      <c r="AF159" s="16">
        <f t="shared" si="9"/>
        <v>6.4928427603578145</v>
      </c>
    </row>
    <row r="160" spans="1:32" x14ac:dyDescent="0.25">
      <c r="A160" s="23">
        <v>338.95611823457961</v>
      </c>
      <c r="B160" s="23">
        <v>213.99917153783508</v>
      </c>
      <c r="C160" s="23">
        <v>139.70788611519129</v>
      </c>
      <c r="D160" s="23">
        <v>150.28710708082141</v>
      </c>
      <c r="E160" s="23">
        <v>191.45297305819793</v>
      </c>
      <c r="F160" s="23">
        <v>0</v>
      </c>
      <c r="G160" s="23">
        <v>0</v>
      </c>
      <c r="H160" s="23">
        <v>0</v>
      </c>
      <c r="I160" s="23">
        <v>0</v>
      </c>
      <c r="J160" s="23">
        <v>28622.535529479981</v>
      </c>
      <c r="K160" s="23">
        <v>0</v>
      </c>
      <c r="L160" s="23">
        <v>56.245013633226336</v>
      </c>
      <c r="M160" s="23">
        <v>41.691603694444758</v>
      </c>
      <c r="N160" s="23">
        <v>26.321898826208358</v>
      </c>
      <c r="O160" s="23">
        <v>5.8030944394986149E-2</v>
      </c>
      <c r="P160" s="23">
        <v>6.2425271735194895E-2</v>
      </c>
      <c r="Q160" s="23">
        <v>0.11742034674936046</v>
      </c>
      <c r="R160" s="23">
        <v>0</v>
      </c>
      <c r="S160" s="23">
        <v>0</v>
      </c>
      <c r="T160" s="23">
        <v>0</v>
      </c>
      <c r="U160" s="23">
        <v>0</v>
      </c>
      <c r="V160" s="23">
        <v>16.736229989901183</v>
      </c>
      <c r="W160" s="23">
        <v>0</v>
      </c>
      <c r="X160" s="23">
        <v>5.7932359918692333E-2</v>
      </c>
      <c r="Y160" s="23">
        <v>4672</v>
      </c>
      <c r="Z160" s="23">
        <v>1991</v>
      </c>
      <c r="AA160" s="23" t="b">
        <v>0</v>
      </c>
      <c r="AB160" s="24" t="s">
        <v>209</v>
      </c>
      <c r="AC160" s="16">
        <f t="shared" si="8"/>
        <v>29713.183799139832</v>
      </c>
      <c r="AD160" s="16">
        <f t="shared" si="7"/>
        <v>68.30931144345135</v>
      </c>
      <c r="AE160" s="16" t="str">
        <f>VLOOKUP(AB160,aircraft!A:B,2,FALSE)</f>
        <v>Passenger</v>
      </c>
      <c r="AF160" s="16">
        <f t="shared" si="9"/>
        <v>6.5043031048137729</v>
      </c>
    </row>
    <row r="161" spans="1:32" x14ac:dyDescent="0.25">
      <c r="A161" s="23">
        <v>27166.883085845395</v>
      </c>
      <c r="B161" s="23">
        <v>15740.103401048213</v>
      </c>
      <c r="C161" s="23">
        <v>12969.041399226619</v>
      </c>
      <c r="D161" s="23">
        <v>18027.024453024267</v>
      </c>
      <c r="E161" s="23">
        <v>24725.425557893093</v>
      </c>
      <c r="F161" s="23">
        <v>0</v>
      </c>
      <c r="G161" s="23">
        <v>0</v>
      </c>
      <c r="H161" s="23">
        <v>0</v>
      </c>
      <c r="I161" s="23">
        <v>0</v>
      </c>
      <c r="J161" s="23">
        <v>2065608.769248154</v>
      </c>
      <c r="K161" s="23">
        <v>0</v>
      </c>
      <c r="L161" s="23">
        <v>7523.3336079692181</v>
      </c>
      <c r="M161" s="23">
        <v>15.353852958772922</v>
      </c>
      <c r="N161" s="23">
        <v>10.012217716533609</v>
      </c>
      <c r="O161" s="23">
        <v>0.2661726769104284</v>
      </c>
      <c r="P161" s="23">
        <v>0.30104069164338199</v>
      </c>
      <c r="Q161" s="23">
        <v>0.50598990577429814</v>
      </c>
      <c r="R161" s="23">
        <v>0</v>
      </c>
      <c r="S161" s="23">
        <v>0</v>
      </c>
      <c r="T161" s="23">
        <v>0</v>
      </c>
      <c r="U161" s="23">
        <v>0</v>
      </c>
      <c r="V161" s="23">
        <v>857.06310927242453</v>
      </c>
      <c r="W161" s="23">
        <v>0</v>
      </c>
      <c r="X161" s="23">
        <v>7.7490330646447738</v>
      </c>
      <c r="Y161" s="23">
        <v>424393</v>
      </c>
      <c r="Z161" s="23">
        <v>1991</v>
      </c>
      <c r="AA161" s="23" t="b">
        <v>0</v>
      </c>
      <c r="AB161" s="24" t="s">
        <v>68</v>
      </c>
      <c r="AC161" s="16">
        <f t="shared" si="8"/>
        <v>2171760.5807531611</v>
      </c>
      <c r="AD161" s="16">
        <f t="shared" si="7"/>
        <v>34.188307014279417</v>
      </c>
      <c r="AE161" s="16" t="str">
        <f>VLOOKUP(AB161,aircraft!A:B,2,FALSE)</f>
        <v>Passenger</v>
      </c>
      <c r="AF161" s="16">
        <f t="shared" si="9"/>
        <v>5.2415565261666259</v>
      </c>
    </row>
    <row r="162" spans="1:32" x14ac:dyDescent="0.25">
      <c r="A162" s="23">
        <v>5018.2084883763209</v>
      </c>
      <c r="B162" s="23">
        <v>282.76640558224233</v>
      </c>
      <c r="C162" s="23">
        <v>6881.8734361496008</v>
      </c>
      <c r="D162" s="23">
        <v>8082.3521220007979</v>
      </c>
      <c r="E162" s="23">
        <v>10380.913101552347</v>
      </c>
      <c r="F162" s="23">
        <v>0</v>
      </c>
      <c r="G162" s="23">
        <v>0</v>
      </c>
      <c r="H162" s="23">
        <v>0</v>
      </c>
      <c r="I162" s="23">
        <v>0</v>
      </c>
      <c r="J162" s="23">
        <v>923882.08278468135</v>
      </c>
      <c r="K162" s="23">
        <v>0</v>
      </c>
      <c r="L162" s="23">
        <v>4677.7981419597418</v>
      </c>
      <c r="M162" s="23">
        <v>25.008900037995232</v>
      </c>
      <c r="N162" s="23">
        <v>0.42805530751461246</v>
      </c>
      <c r="O162" s="23">
        <v>2.281848095921827</v>
      </c>
      <c r="P162" s="23">
        <v>2.6768011157778577</v>
      </c>
      <c r="Q162" s="23">
        <v>3.9248793102769648</v>
      </c>
      <c r="R162" s="23">
        <v>0</v>
      </c>
      <c r="S162" s="23">
        <v>0</v>
      </c>
      <c r="T162" s="23">
        <v>0</v>
      </c>
      <c r="U162" s="23">
        <v>0</v>
      </c>
      <c r="V162" s="23">
        <v>555.84629688256655</v>
      </c>
      <c r="W162" s="23">
        <v>0</v>
      </c>
      <c r="X162" s="23">
        <v>4.818131743271783</v>
      </c>
      <c r="Y162" s="23">
        <v>299812</v>
      </c>
      <c r="Z162" s="23">
        <v>1991</v>
      </c>
      <c r="AA162" s="23" t="b">
        <v>0</v>
      </c>
      <c r="AB162" s="24" t="s">
        <v>69</v>
      </c>
      <c r="AC162" s="16">
        <f t="shared" si="8"/>
        <v>959205.99448030232</v>
      </c>
      <c r="AD162" s="16">
        <f t="shared" si="7"/>
        <v>39.138615610758279</v>
      </c>
      <c r="AE162" s="16" t="str">
        <f>VLOOKUP(AB162,aircraft!A:B,2,FALSE)</f>
        <v>Passenger</v>
      </c>
      <c r="AF162" s="16">
        <f t="shared" si="9"/>
        <v>3.2692622275072463</v>
      </c>
    </row>
    <row r="163" spans="1:32" x14ac:dyDescent="0.25">
      <c r="A163" s="23">
        <v>5078.9641010025634</v>
      </c>
      <c r="B163" s="23">
        <v>957.75042367568335</v>
      </c>
      <c r="C163" s="23">
        <v>5740.5627863828677</v>
      </c>
      <c r="D163" s="23">
        <v>6343.2467344039515</v>
      </c>
      <c r="E163" s="23">
        <v>7551.5760251867951</v>
      </c>
      <c r="F163" s="23">
        <v>0</v>
      </c>
      <c r="G163" s="23">
        <v>0</v>
      </c>
      <c r="H163" s="23">
        <v>0</v>
      </c>
      <c r="I163" s="23">
        <v>0</v>
      </c>
      <c r="J163" s="23">
        <v>947191.83112514485</v>
      </c>
      <c r="K163" s="23">
        <v>0</v>
      </c>
      <c r="L163" s="23">
        <v>5038.2131421137765</v>
      </c>
      <c r="M163" s="23">
        <v>8.4926755661589901</v>
      </c>
      <c r="N163" s="23">
        <v>1.6285340770429531</v>
      </c>
      <c r="O163" s="23">
        <v>0.51474011545902654</v>
      </c>
      <c r="P163" s="23">
        <v>0.56757885537931141</v>
      </c>
      <c r="Q163" s="23">
        <v>0.72556273845435904</v>
      </c>
      <c r="R163" s="23">
        <v>0</v>
      </c>
      <c r="S163" s="23">
        <v>0</v>
      </c>
      <c r="T163" s="23">
        <v>0</v>
      </c>
      <c r="U163" s="23">
        <v>0</v>
      </c>
      <c r="V163" s="23">
        <v>571.82407587596208</v>
      </c>
      <c r="W163" s="23">
        <v>0</v>
      </c>
      <c r="X163" s="23">
        <v>5.1893591670070771</v>
      </c>
      <c r="Y163" s="23">
        <v>307152</v>
      </c>
      <c r="Z163" s="23">
        <v>1991</v>
      </c>
      <c r="AA163" s="23" t="b">
        <v>0</v>
      </c>
      <c r="AB163" s="24" t="s">
        <v>70</v>
      </c>
      <c r="AC163" s="16">
        <f t="shared" si="8"/>
        <v>977902.14433791046</v>
      </c>
      <c r="AD163" s="16">
        <f t="shared" si="7"/>
        <v>17.118450519501717</v>
      </c>
      <c r="AE163" s="16" t="str">
        <f>VLOOKUP(AB163,aircraft!A:B,2,FALSE)</f>
        <v>Passenger</v>
      </c>
      <c r="AF163" s="16">
        <f t="shared" si="9"/>
        <v>3.2598031274874906</v>
      </c>
    </row>
    <row r="164" spans="1:32" x14ac:dyDescent="0.25">
      <c r="A164" s="23">
        <v>3591.0500526038272</v>
      </c>
      <c r="B164" s="23">
        <v>2017.2888189701548</v>
      </c>
      <c r="C164" s="23">
        <v>1531.0966058262827</v>
      </c>
      <c r="D164" s="23">
        <v>1488.9696389807348</v>
      </c>
      <c r="E164" s="23">
        <v>3203.0765686295395</v>
      </c>
      <c r="F164" s="23">
        <v>0</v>
      </c>
      <c r="G164" s="23">
        <v>0</v>
      </c>
      <c r="H164" s="23">
        <v>0</v>
      </c>
      <c r="I164" s="23">
        <v>0</v>
      </c>
      <c r="J164" s="23">
        <v>318100.139830817</v>
      </c>
      <c r="K164" s="23">
        <v>0</v>
      </c>
      <c r="L164" s="23">
        <v>1698.7593003429738</v>
      </c>
      <c r="M164" s="23">
        <v>5.1000425341443503</v>
      </c>
      <c r="N164" s="23">
        <v>2.864761001653382</v>
      </c>
      <c r="O164" s="23">
        <v>7.7982103480080167E-2</v>
      </c>
      <c r="P164" s="23">
        <v>7.5877165428048163E-2</v>
      </c>
      <c r="Q164" s="23">
        <v>0.16407181067448959</v>
      </c>
      <c r="R164" s="23">
        <v>0</v>
      </c>
      <c r="S164" s="23">
        <v>0</v>
      </c>
      <c r="T164" s="23">
        <v>0</v>
      </c>
      <c r="U164" s="23">
        <v>0</v>
      </c>
      <c r="V164" s="23">
        <v>20.178790509965477</v>
      </c>
      <c r="W164" s="23">
        <v>0</v>
      </c>
      <c r="X164" s="23">
        <v>1.7497219548109113</v>
      </c>
      <c r="Y164" s="23">
        <v>95869</v>
      </c>
      <c r="Z164" s="23">
        <v>1991</v>
      </c>
      <c r="AA164" s="23" t="b">
        <v>0</v>
      </c>
      <c r="AB164" s="24" t="s">
        <v>71</v>
      </c>
      <c r="AC164" s="16">
        <f t="shared" si="8"/>
        <v>331630.38081617054</v>
      </c>
      <c r="AD164" s="16">
        <f t="shared" si="7"/>
        <v>10.032456570191261</v>
      </c>
      <c r="AE164" s="16" t="str">
        <f>VLOOKUP(AB164,aircraft!A:B,2,FALSE)</f>
        <v>Passenger</v>
      </c>
      <c r="AF164" s="16">
        <f t="shared" si="9"/>
        <v>3.5521591212567549</v>
      </c>
    </row>
    <row r="165" spans="1:32" x14ac:dyDescent="0.25">
      <c r="A165" s="23">
        <v>152.76200243143859</v>
      </c>
      <c r="B165" s="23">
        <v>99.655486916392732</v>
      </c>
      <c r="C165" s="23">
        <v>47.426509305330597</v>
      </c>
      <c r="D165" s="23">
        <v>43.33206050182627</v>
      </c>
      <c r="E165" s="23">
        <v>92.875295632704379</v>
      </c>
      <c r="F165" s="23">
        <v>0</v>
      </c>
      <c r="G165" s="23">
        <v>0</v>
      </c>
      <c r="H165" s="23">
        <v>0</v>
      </c>
      <c r="I165" s="23">
        <v>0</v>
      </c>
      <c r="J165" s="23">
        <v>11706.077737798691</v>
      </c>
      <c r="K165" s="23">
        <v>0</v>
      </c>
      <c r="L165" s="23">
        <v>57.497209906460739</v>
      </c>
      <c r="M165" s="23">
        <v>0.33770188185936012</v>
      </c>
      <c r="N165" s="23">
        <v>0.22030246352905011</v>
      </c>
      <c r="O165" s="23">
        <v>2.4639072337509144E-3</v>
      </c>
      <c r="P165" s="23">
        <v>2.2511919786553179E-3</v>
      </c>
      <c r="Q165" s="23">
        <v>5.1860190077719203E-3</v>
      </c>
      <c r="R165" s="23">
        <v>0</v>
      </c>
      <c r="S165" s="23">
        <v>0</v>
      </c>
      <c r="T165" s="23">
        <v>0</v>
      </c>
      <c r="U165" s="23">
        <v>0</v>
      </c>
      <c r="V165" s="23">
        <v>0.74364317417028358</v>
      </c>
      <c r="W165" s="23">
        <v>0</v>
      </c>
      <c r="X165" s="23">
        <v>5.9222121988320608E-2</v>
      </c>
      <c r="Y165" s="23">
        <v>3528</v>
      </c>
      <c r="Z165" s="23">
        <v>1991</v>
      </c>
      <c r="AA165" s="23" t="b">
        <v>0</v>
      </c>
      <c r="AB165" s="24" t="s">
        <v>154</v>
      </c>
      <c r="AC165" s="16">
        <f t="shared" si="8"/>
        <v>12199.626302492845</v>
      </c>
      <c r="AD165" s="16">
        <f t="shared" si="7"/>
        <v>0.62712758559690895</v>
      </c>
      <c r="AE165" s="16" t="str">
        <f>VLOOKUP(AB165,aircraft!A:B,2,FALSE)</f>
        <v>Passenger</v>
      </c>
      <c r="AF165" s="16">
        <f t="shared" si="9"/>
        <v>3.4579439632916227</v>
      </c>
    </row>
    <row r="166" spans="1:32" x14ac:dyDescent="0.25">
      <c r="A166" s="23">
        <v>4227400.552074587</v>
      </c>
      <c r="B166" s="23">
        <v>1934448.696747845</v>
      </c>
      <c r="C166" s="23">
        <v>1901753.5711570811</v>
      </c>
      <c r="D166" s="23">
        <v>1649860.1239240794</v>
      </c>
      <c r="E166" s="23">
        <v>3552975.8522569425</v>
      </c>
      <c r="F166" s="23">
        <v>0</v>
      </c>
      <c r="G166" s="23">
        <v>0</v>
      </c>
      <c r="H166" s="23">
        <v>0</v>
      </c>
      <c r="I166" s="23">
        <v>0</v>
      </c>
      <c r="J166" s="23">
        <v>439678323.9493897</v>
      </c>
      <c r="K166" s="23">
        <v>0</v>
      </c>
      <c r="L166" s="23">
        <v>2461741.8021249338</v>
      </c>
      <c r="M166" s="23">
        <v>109489.66941046134</v>
      </c>
      <c r="N166" s="23">
        <v>50102.219008907923</v>
      </c>
      <c r="O166" s="23">
        <v>0</v>
      </c>
      <c r="P166" s="23">
        <v>0</v>
      </c>
      <c r="Q166" s="23">
        <v>264.17917348598888</v>
      </c>
      <c r="R166" s="23">
        <v>0</v>
      </c>
      <c r="S166" s="23">
        <v>0</v>
      </c>
      <c r="T166" s="23">
        <v>0</v>
      </c>
      <c r="U166" s="23">
        <v>0</v>
      </c>
      <c r="V166" s="23">
        <v>118956.15024211576</v>
      </c>
      <c r="W166" s="23">
        <v>0</v>
      </c>
      <c r="X166" s="23">
        <v>689.28772300516778</v>
      </c>
      <c r="Y166" s="23">
        <v>33665944</v>
      </c>
      <c r="Z166" s="23">
        <v>1991</v>
      </c>
      <c r="AA166" s="23" t="b">
        <v>0</v>
      </c>
      <c r="AB166" s="24" t="s">
        <v>72</v>
      </c>
      <c r="AC166" s="16">
        <f t="shared" si="8"/>
        <v>455406504.54767513</v>
      </c>
      <c r="AD166" s="16">
        <f t="shared" si="7"/>
        <v>160545.35531586042</v>
      </c>
      <c r="AE166" s="16" t="str">
        <f>VLOOKUP(AB166,aircraft!A:B,2,FALSE)</f>
        <v>Passenger (not used as freighter)</v>
      </c>
      <c r="AF166" s="16">
        <f t="shared" si="9"/>
        <v>13.749822724150246</v>
      </c>
    </row>
    <row r="167" spans="1:32" x14ac:dyDescent="0.25">
      <c r="A167" s="23">
        <v>5686157.4198737852</v>
      </c>
      <c r="B167" s="23">
        <v>2636216.2458612542</v>
      </c>
      <c r="C167" s="23">
        <v>2678261.1815280742</v>
      </c>
      <c r="D167" s="23">
        <v>2528604.2083417145</v>
      </c>
      <c r="E167" s="23">
        <v>5826929.7596447431</v>
      </c>
      <c r="F167" s="23">
        <v>0</v>
      </c>
      <c r="G167" s="23">
        <v>0</v>
      </c>
      <c r="H167" s="23">
        <v>0</v>
      </c>
      <c r="I167" s="23">
        <v>0</v>
      </c>
      <c r="J167" s="23">
        <v>725559390.07970488</v>
      </c>
      <c r="K167" s="23">
        <v>0</v>
      </c>
      <c r="L167" s="23">
        <v>3696655.1968896338</v>
      </c>
      <c r="M167" s="23">
        <v>63706.884000594706</v>
      </c>
      <c r="N167" s="23">
        <v>30488.386532155746</v>
      </c>
      <c r="O167" s="23">
        <v>887.64943942654702</v>
      </c>
      <c r="P167" s="23">
        <v>898.26921428405467</v>
      </c>
      <c r="Q167" s="23">
        <v>2482.680353270563</v>
      </c>
      <c r="R167" s="23">
        <v>0</v>
      </c>
      <c r="S167" s="23">
        <v>0</v>
      </c>
      <c r="T167" s="23">
        <v>0</v>
      </c>
      <c r="U167" s="23">
        <v>0</v>
      </c>
      <c r="V167" s="23">
        <v>189436.74797928642</v>
      </c>
      <c r="W167" s="23">
        <v>0</v>
      </c>
      <c r="X167" s="23">
        <v>1035.0634827746089</v>
      </c>
      <c r="Y167" s="23">
        <v>55401924</v>
      </c>
      <c r="Z167" s="23">
        <v>1991</v>
      </c>
      <c r="AA167" s="23" t="b">
        <v>0</v>
      </c>
      <c r="AB167" s="24" t="s">
        <v>73</v>
      </c>
      <c r="AC167" s="16">
        <f t="shared" si="8"/>
        <v>748612214.09184408</v>
      </c>
      <c r="AD167" s="16">
        <f t="shared" si="7"/>
        <v>99498.933022506229</v>
      </c>
      <c r="AE167" s="16" t="str">
        <f>VLOOKUP(AB167,aircraft!A:B,2,FALSE)</f>
        <v>Passenger</v>
      </c>
      <c r="AF167" s="16">
        <f t="shared" si="9"/>
        <v>13.709176647256189</v>
      </c>
    </row>
    <row r="168" spans="1:32" x14ac:dyDescent="0.25">
      <c r="A168" s="23">
        <v>531657.25975805637</v>
      </c>
      <c r="B168" s="23">
        <v>240242.57764143922</v>
      </c>
      <c r="C168" s="23">
        <v>241685.69340581307</v>
      </c>
      <c r="D168" s="23">
        <v>209688.1038460639</v>
      </c>
      <c r="E168" s="23">
        <v>472121.03653749824</v>
      </c>
      <c r="F168" s="23">
        <v>0</v>
      </c>
      <c r="G168" s="23">
        <v>0</v>
      </c>
      <c r="H168" s="23">
        <v>0</v>
      </c>
      <c r="I168" s="23">
        <v>0</v>
      </c>
      <c r="J168" s="23">
        <v>48289175.343642399</v>
      </c>
      <c r="K168" s="23">
        <v>0</v>
      </c>
      <c r="L168" s="23">
        <v>299239.98458815744</v>
      </c>
      <c r="M168" s="23">
        <v>2010.6328974473658</v>
      </c>
      <c r="N168" s="23">
        <v>908.55456425677266</v>
      </c>
      <c r="O168" s="23">
        <v>36.770936543699484</v>
      </c>
      <c r="P168" s="23">
        <v>31.902707404139754</v>
      </c>
      <c r="Q168" s="23">
        <v>79.035846558989604</v>
      </c>
      <c r="R168" s="23">
        <v>0</v>
      </c>
      <c r="S168" s="23">
        <v>0</v>
      </c>
      <c r="T168" s="23">
        <v>0</v>
      </c>
      <c r="U168" s="23">
        <v>0</v>
      </c>
      <c r="V168" s="23">
        <v>13619.687493567973</v>
      </c>
      <c r="W168" s="23">
        <v>0</v>
      </c>
      <c r="X168" s="23">
        <v>83.787197922556373</v>
      </c>
      <c r="Y168" s="23">
        <v>3709908</v>
      </c>
      <c r="Z168" s="23">
        <v>1991</v>
      </c>
      <c r="AA168" s="23" t="b">
        <v>0</v>
      </c>
      <c r="AB168" s="24" t="s">
        <v>74</v>
      </c>
      <c r="AC168" s="16">
        <f t="shared" si="8"/>
        <v>50283809.999419428</v>
      </c>
      <c r="AD168" s="16">
        <f t="shared" si="7"/>
        <v>3150.6841501335239</v>
      </c>
      <c r="AE168" s="16" t="str">
        <f>VLOOKUP(AB168,aircraft!A:B,2,FALSE)</f>
        <v>Freighter (combi)</v>
      </c>
      <c r="AF168" s="16">
        <f t="shared" si="9"/>
        <v>13.812126289561087</v>
      </c>
    </row>
    <row r="169" spans="1:32" x14ac:dyDescent="0.25">
      <c r="A169" s="23">
        <v>342124.0290727283</v>
      </c>
      <c r="B169" s="23">
        <v>155409.63825081961</v>
      </c>
      <c r="C169" s="23">
        <v>160582.41103899357</v>
      </c>
      <c r="D169" s="23">
        <v>139738.78171175727</v>
      </c>
      <c r="E169" s="23">
        <v>315537.32672053232</v>
      </c>
      <c r="F169" s="23">
        <v>0</v>
      </c>
      <c r="G169" s="23">
        <v>0</v>
      </c>
      <c r="H169" s="23">
        <v>0</v>
      </c>
      <c r="I169" s="23">
        <v>0</v>
      </c>
      <c r="J169" s="23">
        <v>38675099.103417382</v>
      </c>
      <c r="K169" s="23">
        <v>0</v>
      </c>
      <c r="L169" s="23">
        <v>199868.78959505874</v>
      </c>
      <c r="M169" s="23">
        <v>1738.6697554214174</v>
      </c>
      <c r="N169" s="23">
        <v>806.17912260306196</v>
      </c>
      <c r="O169" s="23">
        <v>32.571854856036957</v>
      </c>
      <c r="P169" s="23">
        <v>28.540334773935573</v>
      </c>
      <c r="Q169" s="23">
        <v>71.218215764518604</v>
      </c>
      <c r="R169" s="23">
        <v>0</v>
      </c>
      <c r="S169" s="23">
        <v>0</v>
      </c>
      <c r="T169" s="23">
        <v>0</v>
      </c>
      <c r="U169" s="23">
        <v>0</v>
      </c>
      <c r="V169" s="23">
        <v>10287.561873778528</v>
      </c>
      <c r="W169" s="23">
        <v>0</v>
      </c>
      <c r="X169" s="23">
        <v>55.963262581339187</v>
      </c>
      <c r="Y169" s="23">
        <v>2957388</v>
      </c>
      <c r="Z169" s="23">
        <v>1991</v>
      </c>
      <c r="AA169" s="23" t="b">
        <v>0</v>
      </c>
      <c r="AB169" s="24" t="s">
        <v>75</v>
      </c>
      <c r="AC169" s="16">
        <f t="shared" si="8"/>
        <v>39988360.079807274</v>
      </c>
      <c r="AD169" s="16">
        <f t="shared" si="7"/>
        <v>2733.1425460003097</v>
      </c>
      <c r="AE169" s="16" t="str">
        <f>VLOOKUP(AB169,aircraft!A:B,2,FALSE)</f>
        <v>Freighter (combi)</v>
      </c>
      <c r="AF169" s="16">
        <f t="shared" si="9"/>
        <v>13.783434669181466</v>
      </c>
    </row>
    <row r="170" spans="1:32" x14ac:dyDescent="0.25">
      <c r="A170" s="23">
        <v>868281.33526142943</v>
      </c>
      <c r="B170" s="23">
        <v>391966.67927274911</v>
      </c>
      <c r="C170" s="23">
        <v>369915.66319723282</v>
      </c>
      <c r="D170" s="23">
        <v>321414.57944080629</v>
      </c>
      <c r="E170" s="23">
        <v>703265.74224448344</v>
      </c>
      <c r="F170" s="23">
        <v>0</v>
      </c>
      <c r="G170" s="23">
        <v>0</v>
      </c>
      <c r="H170" s="23">
        <v>0</v>
      </c>
      <c r="I170" s="23">
        <v>0</v>
      </c>
      <c r="J170" s="23">
        <v>108647267.43860525</v>
      </c>
      <c r="K170" s="23">
        <v>0</v>
      </c>
      <c r="L170" s="23">
        <v>451595.56816177681</v>
      </c>
      <c r="M170" s="23">
        <v>27171.692159095583</v>
      </c>
      <c r="N170" s="23">
        <v>12261.569833715826</v>
      </c>
      <c r="O170" s="23">
        <v>127.93409795070146</v>
      </c>
      <c r="P170" s="23">
        <v>111.06989220334106</v>
      </c>
      <c r="Q170" s="23">
        <v>471.57012854798995</v>
      </c>
      <c r="R170" s="23">
        <v>0</v>
      </c>
      <c r="S170" s="23">
        <v>0</v>
      </c>
      <c r="T170" s="23">
        <v>0</v>
      </c>
      <c r="U170" s="23">
        <v>0</v>
      </c>
      <c r="V170" s="23">
        <v>27390.46291084278</v>
      </c>
      <c r="W170" s="23">
        <v>0</v>
      </c>
      <c r="X170" s="23">
        <v>126.4467624625641</v>
      </c>
      <c r="Y170" s="23">
        <v>8274167</v>
      </c>
      <c r="Z170" s="23">
        <v>1991</v>
      </c>
      <c r="AA170" s="23" t="b">
        <v>0</v>
      </c>
      <c r="AB170" s="24" t="s">
        <v>76</v>
      </c>
      <c r="AC170" s="16">
        <f t="shared" si="8"/>
        <v>111753707.00618373</v>
      </c>
      <c r="AD170" s="16">
        <f t="shared" si="7"/>
        <v>40270.282873976001</v>
      </c>
      <c r="AE170" s="16" t="str">
        <f>VLOOKUP(AB170,aircraft!A:B,2,FALSE)</f>
        <v>Passenger</v>
      </c>
      <c r="AF170" s="16">
        <f t="shared" si="9"/>
        <v>13.694897231971563</v>
      </c>
    </row>
    <row r="171" spans="1:32" x14ac:dyDescent="0.25">
      <c r="A171" s="23">
        <v>4098651.9752524309</v>
      </c>
      <c r="B171" s="23">
        <v>1855803.9282021467</v>
      </c>
      <c r="C171" s="23">
        <v>2135066.8034437923</v>
      </c>
      <c r="D171" s="23">
        <v>1906613.068674345</v>
      </c>
      <c r="E171" s="23">
        <v>4292494.7524159942</v>
      </c>
      <c r="F171" s="23">
        <v>0</v>
      </c>
      <c r="G171" s="23">
        <v>0</v>
      </c>
      <c r="H171" s="23">
        <v>0</v>
      </c>
      <c r="I171" s="23">
        <v>0</v>
      </c>
      <c r="J171" s="23">
        <v>617645177.13279653</v>
      </c>
      <c r="K171" s="23">
        <v>0</v>
      </c>
      <c r="L171" s="23">
        <v>2765608.3461157074</v>
      </c>
      <c r="M171" s="23">
        <v>9360.0054355500979</v>
      </c>
      <c r="N171" s="23">
        <v>4234.1500751844487</v>
      </c>
      <c r="O171" s="23">
        <v>280.13577165313274</v>
      </c>
      <c r="P171" s="23">
        <v>249.32391756699633</v>
      </c>
      <c r="Q171" s="23">
        <v>577.33783054669857</v>
      </c>
      <c r="R171" s="23">
        <v>0</v>
      </c>
      <c r="S171" s="23">
        <v>0</v>
      </c>
      <c r="T171" s="23">
        <v>0</v>
      </c>
      <c r="U171" s="23">
        <v>0</v>
      </c>
      <c r="V171" s="23">
        <v>134891.22891622121</v>
      </c>
      <c r="W171" s="23">
        <v>0</v>
      </c>
      <c r="X171" s="23">
        <v>4148.4125552329906</v>
      </c>
      <c r="Y171" s="23">
        <v>51565295</v>
      </c>
      <c r="Z171" s="23">
        <v>1991</v>
      </c>
      <c r="AA171" s="23" t="b">
        <v>0</v>
      </c>
      <c r="AB171" s="24" t="s">
        <v>77</v>
      </c>
      <c r="AC171" s="16">
        <f t="shared" si="8"/>
        <v>634699416.00690091</v>
      </c>
      <c r="AD171" s="16">
        <f t="shared" si="7"/>
        <v>18849.365585734366</v>
      </c>
      <c r="AE171" s="16" t="str">
        <f>VLOOKUP(AB171,aircraft!A:B,2,FALSE)</f>
        <v>Passenger</v>
      </c>
      <c r="AF171" s="16">
        <f t="shared" si="9"/>
        <v>12.458634282368818</v>
      </c>
    </row>
    <row r="172" spans="1:32" x14ac:dyDescent="0.25">
      <c r="A172" s="23">
        <v>673075.05257959396</v>
      </c>
      <c r="B172" s="23">
        <v>304741.99283681164</v>
      </c>
      <c r="C172" s="23">
        <v>316471.77621210838</v>
      </c>
      <c r="D172" s="23">
        <v>276691.77822209656</v>
      </c>
      <c r="E172" s="23">
        <v>601627.74522284465</v>
      </c>
      <c r="F172" s="23">
        <v>0</v>
      </c>
      <c r="G172" s="23">
        <v>0</v>
      </c>
      <c r="H172" s="23">
        <v>0</v>
      </c>
      <c r="I172" s="23">
        <v>0</v>
      </c>
      <c r="J172" s="23">
        <v>71041395.240554243</v>
      </c>
      <c r="K172" s="23">
        <v>0</v>
      </c>
      <c r="L172" s="23">
        <v>401958.95882645337</v>
      </c>
      <c r="M172" s="23">
        <v>22207.079985380267</v>
      </c>
      <c r="N172" s="23">
        <v>10023.998882077394</v>
      </c>
      <c r="O172" s="23">
        <v>29.467885156861257</v>
      </c>
      <c r="P172" s="23">
        <v>26.191179167471962</v>
      </c>
      <c r="Q172" s="23">
        <v>135.55206926727763</v>
      </c>
      <c r="R172" s="23">
        <v>0</v>
      </c>
      <c r="S172" s="23">
        <v>0</v>
      </c>
      <c r="T172" s="23">
        <v>0</v>
      </c>
      <c r="U172" s="23">
        <v>0</v>
      </c>
      <c r="V172" s="23">
        <v>19436.896807701218</v>
      </c>
      <c r="W172" s="23">
        <v>0</v>
      </c>
      <c r="X172" s="23">
        <v>112.54851147746517</v>
      </c>
      <c r="Y172" s="23">
        <v>5444452</v>
      </c>
      <c r="Z172" s="23">
        <v>1991</v>
      </c>
      <c r="AA172" s="23" t="b">
        <v>0</v>
      </c>
      <c r="AB172" s="24" t="s">
        <v>199</v>
      </c>
      <c r="AC172" s="16">
        <f t="shared" si="8"/>
        <v>73615962.544454157</v>
      </c>
      <c r="AD172" s="16">
        <f t="shared" si="7"/>
        <v>32534.838512526734</v>
      </c>
      <c r="AE172" s="16" t="str">
        <f>VLOOKUP(AB172,aircraft!A:B,2,FALSE)</f>
        <v>Passenger</v>
      </c>
      <c r="AF172" s="16">
        <f t="shared" si="9"/>
        <v>13.743730885532434</v>
      </c>
    </row>
    <row r="173" spans="1:32" x14ac:dyDescent="0.25">
      <c r="A173" s="23">
        <v>276756.48256130196</v>
      </c>
      <c r="B173" s="23">
        <v>146763.69748204059</v>
      </c>
      <c r="C173" s="23">
        <v>168916.40699133108</v>
      </c>
      <c r="D173" s="23">
        <v>185404.1675824222</v>
      </c>
      <c r="E173" s="23">
        <v>294740.75711881084</v>
      </c>
      <c r="F173" s="23">
        <v>0</v>
      </c>
      <c r="G173" s="23">
        <v>0</v>
      </c>
      <c r="H173" s="23">
        <v>0</v>
      </c>
      <c r="I173" s="23">
        <v>0</v>
      </c>
      <c r="J173" s="23">
        <v>30733628.378983639</v>
      </c>
      <c r="K173" s="23">
        <v>0</v>
      </c>
      <c r="L173" s="23">
        <v>131601.50060607586</v>
      </c>
      <c r="M173" s="23">
        <v>185.62907907499067</v>
      </c>
      <c r="N173" s="23">
        <v>95.089777114381604</v>
      </c>
      <c r="O173" s="23">
        <v>7.346931575824347</v>
      </c>
      <c r="P173" s="23">
        <v>8.2045169051163942</v>
      </c>
      <c r="Q173" s="23">
        <v>15.783085938859514</v>
      </c>
      <c r="R173" s="23">
        <v>0</v>
      </c>
      <c r="S173" s="23">
        <v>0</v>
      </c>
      <c r="T173" s="23">
        <v>0</v>
      </c>
      <c r="U173" s="23">
        <v>0</v>
      </c>
      <c r="V173" s="23">
        <v>29411.12144296417</v>
      </c>
      <c r="W173" s="23">
        <v>0</v>
      </c>
      <c r="X173" s="23">
        <v>56.588647182407492</v>
      </c>
      <c r="Y173" s="23">
        <v>7362083</v>
      </c>
      <c r="Z173" s="23">
        <v>1991</v>
      </c>
      <c r="AA173" s="23" t="b">
        <v>0</v>
      </c>
      <c r="AB173" s="24" t="s">
        <v>78</v>
      </c>
      <c r="AC173" s="16">
        <f t="shared" si="8"/>
        <v>31937811.391325623</v>
      </c>
      <c r="AD173" s="16">
        <f t="shared" si="7"/>
        <v>368.64203779158004</v>
      </c>
      <c r="AE173" s="16" t="str">
        <f>VLOOKUP(AB173,aircraft!A:B,2,FALSE)</f>
        <v>Passenger</v>
      </c>
      <c r="AF173" s="16">
        <f t="shared" si="9"/>
        <v>4.4411070601490756</v>
      </c>
    </row>
    <row r="174" spans="1:32" x14ac:dyDescent="0.25">
      <c r="A174" s="23">
        <v>424446.82872850535</v>
      </c>
      <c r="B174" s="23">
        <v>221609.80258016486</v>
      </c>
      <c r="C174" s="23">
        <v>204823.87885280544</v>
      </c>
      <c r="D174" s="23">
        <v>174449.55801896635</v>
      </c>
      <c r="E174" s="23">
        <v>415245.33811671863</v>
      </c>
      <c r="F174" s="23">
        <v>0</v>
      </c>
      <c r="G174" s="23">
        <v>0</v>
      </c>
      <c r="H174" s="23">
        <v>0</v>
      </c>
      <c r="I174" s="23">
        <v>0</v>
      </c>
      <c r="J174" s="23">
        <v>52704283.097475879</v>
      </c>
      <c r="K174" s="23">
        <v>0</v>
      </c>
      <c r="L174" s="23">
        <v>247550.72020784408</v>
      </c>
      <c r="M174" s="23">
        <v>649.26387420040271</v>
      </c>
      <c r="N174" s="23">
        <v>328.57564908956329</v>
      </c>
      <c r="O174" s="23">
        <v>14.387613872090659</v>
      </c>
      <c r="P174" s="23">
        <v>12.364746853844085</v>
      </c>
      <c r="Q174" s="23">
        <v>32.058675433642136</v>
      </c>
      <c r="R174" s="23">
        <v>0</v>
      </c>
      <c r="S174" s="23">
        <v>0</v>
      </c>
      <c r="T174" s="23">
        <v>0</v>
      </c>
      <c r="U174" s="23">
        <v>0</v>
      </c>
      <c r="V174" s="23">
        <v>25862.906291771782</v>
      </c>
      <c r="W174" s="23">
        <v>0</v>
      </c>
      <c r="X174" s="23">
        <v>106.44681330439022</v>
      </c>
      <c r="Y174" s="23">
        <v>9127848</v>
      </c>
      <c r="Z174" s="23">
        <v>1991</v>
      </c>
      <c r="AA174" s="23" t="b">
        <v>0</v>
      </c>
      <c r="AB174" s="24" t="s">
        <v>79</v>
      </c>
      <c r="AC174" s="16">
        <f t="shared" si="8"/>
        <v>54392409.223980889</v>
      </c>
      <c r="AD174" s="16">
        <f t="shared" si="7"/>
        <v>1143.0973727539331</v>
      </c>
      <c r="AE174" s="16" t="str">
        <f>VLOOKUP(AB174,aircraft!A:B,2,FALSE)</f>
        <v>Passenger</v>
      </c>
      <c r="AF174" s="16">
        <f t="shared" si="9"/>
        <v>6.0717197702725585</v>
      </c>
    </row>
    <row r="175" spans="1:32" x14ac:dyDescent="0.25">
      <c r="A175" s="23">
        <v>494976.34489889705</v>
      </c>
      <c r="B175" s="23">
        <v>267677.17133734148</v>
      </c>
      <c r="C175" s="23">
        <v>268446.35364967276</v>
      </c>
      <c r="D175" s="23">
        <v>218884.87888076497</v>
      </c>
      <c r="E175" s="23">
        <v>511766.71249051375</v>
      </c>
      <c r="F175" s="23">
        <v>0</v>
      </c>
      <c r="G175" s="23">
        <v>0</v>
      </c>
      <c r="H175" s="23">
        <v>0</v>
      </c>
      <c r="I175" s="23">
        <v>0</v>
      </c>
      <c r="J175" s="23">
        <v>68238148.008157581</v>
      </c>
      <c r="K175" s="23">
        <v>0</v>
      </c>
      <c r="L175" s="23">
        <v>305145.4301682777</v>
      </c>
      <c r="M175" s="23">
        <v>1509.275893290358</v>
      </c>
      <c r="N175" s="23">
        <v>797.45102755409152</v>
      </c>
      <c r="O175" s="23">
        <v>46.581100262215728</v>
      </c>
      <c r="P175" s="23">
        <v>38.068348042310149</v>
      </c>
      <c r="Q175" s="23">
        <v>94.302981828821274</v>
      </c>
      <c r="R175" s="23">
        <v>0</v>
      </c>
      <c r="S175" s="23">
        <v>0</v>
      </c>
      <c r="T175" s="23">
        <v>0</v>
      </c>
      <c r="U175" s="23">
        <v>0</v>
      </c>
      <c r="V175" s="23">
        <v>33610.281767598979</v>
      </c>
      <c r="W175" s="23">
        <v>0</v>
      </c>
      <c r="X175" s="23">
        <v>131.21253942844021</v>
      </c>
      <c r="Y175" s="23">
        <v>11802414</v>
      </c>
      <c r="Z175" s="23">
        <v>1991</v>
      </c>
      <c r="AA175" s="23" t="b">
        <v>0</v>
      </c>
      <c r="AB175" s="24" t="s">
        <v>80</v>
      </c>
      <c r="AC175" s="16">
        <f t="shared" si="8"/>
        <v>70305044.899583042</v>
      </c>
      <c r="AD175" s="16">
        <f t="shared" si="7"/>
        <v>2616.8918904062371</v>
      </c>
      <c r="AE175" s="16" t="str">
        <f>VLOOKUP(AB175,aircraft!A:B,2,FALSE)</f>
        <v>Passenger</v>
      </c>
      <c r="AF175" s="16">
        <f t="shared" si="9"/>
        <v>6.0538069675289963</v>
      </c>
    </row>
    <row r="176" spans="1:32" x14ac:dyDescent="0.25">
      <c r="A176" s="23">
        <v>307031.10695407243</v>
      </c>
      <c r="B176" s="23">
        <v>170841.02795906513</v>
      </c>
      <c r="C176" s="23">
        <v>119622.93902237421</v>
      </c>
      <c r="D176" s="23">
        <v>109008.96832481556</v>
      </c>
      <c r="E176" s="23">
        <v>262640.8620695016</v>
      </c>
      <c r="F176" s="23">
        <v>0</v>
      </c>
      <c r="G176" s="23">
        <v>0</v>
      </c>
      <c r="H176" s="23">
        <v>0</v>
      </c>
      <c r="I176" s="23">
        <v>0</v>
      </c>
      <c r="J176" s="23">
        <v>27756497.795519833</v>
      </c>
      <c r="K176" s="23">
        <v>0</v>
      </c>
      <c r="L176" s="23">
        <v>150420.75121014228</v>
      </c>
      <c r="M176" s="23">
        <v>289.32807029720533</v>
      </c>
      <c r="N176" s="23">
        <v>159.85678960686175</v>
      </c>
      <c r="O176" s="23">
        <v>35.802742632839653</v>
      </c>
      <c r="P176" s="23">
        <v>32.708798833460683</v>
      </c>
      <c r="Q176" s="23">
        <v>79.392594741178883</v>
      </c>
      <c r="R176" s="23">
        <v>0</v>
      </c>
      <c r="S176" s="23">
        <v>0</v>
      </c>
      <c r="T176" s="23">
        <v>0</v>
      </c>
      <c r="U176" s="23">
        <v>0</v>
      </c>
      <c r="V176" s="23">
        <v>13500.005276667363</v>
      </c>
      <c r="W176" s="23">
        <v>0</v>
      </c>
      <c r="X176" s="23">
        <v>64.680925216976178</v>
      </c>
      <c r="Y176" s="23">
        <v>4822375</v>
      </c>
      <c r="Z176" s="23">
        <v>1991</v>
      </c>
      <c r="AA176" s="23" t="b">
        <v>0</v>
      </c>
      <c r="AB176" s="24" t="s">
        <v>145</v>
      </c>
      <c r="AC176" s="16">
        <f t="shared" si="8"/>
        <v>28876063.451059803</v>
      </c>
      <c r="AD176" s="16">
        <f t="shared" si="7"/>
        <v>661.76992132852251</v>
      </c>
      <c r="AE176" s="16" t="str">
        <f>VLOOKUP(AB176,aircraft!A:B,2,FALSE)</f>
        <v>Passenger</v>
      </c>
      <c r="AF176" s="16">
        <f t="shared" si="9"/>
        <v>6.1180959486698709</v>
      </c>
    </row>
    <row r="177" spans="1:32" x14ac:dyDescent="0.25">
      <c r="A177" s="23">
        <v>744054.16556264739</v>
      </c>
      <c r="B177" s="23">
        <v>406065.27810461551</v>
      </c>
      <c r="C177" s="23">
        <v>359953.12023766228</v>
      </c>
      <c r="D177" s="23">
        <v>295737.82714736403</v>
      </c>
      <c r="E177" s="23">
        <v>693452.41448363219</v>
      </c>
      <c r="F177" s="23">
        <v>0</v>
      </c>
      <c r="G177" s="23">
        <v>0</v>
      </c>
      <c r="H177" s="23">
        <v>0</v>
      </c>
      <c r="I177" s="23">
        <v>0</v>
      </c>
      <c r="J177" s="23">
        <v>91109700.201381043</v>
      </c>
      <c r="K177" s="23">
        <v>0</v>
      </c>
      <c r="L177" s="23">
        <v>400969.56308161933</v>
      </c>
      <c r="M177" s="23">
        <v>2227.4514640359457</v>
      </c>
      <c r="N177" s="23">
        <v>1207.2334619486046</v>
      </c>
      <c r="O177" s="23">
        <v>30.568372513030486</v>
      </c>
      <c r="P177" s="23">
        <v>24.951504053418816</v>
      </c>
      <c r="Q177" s="23">
        <v>61.09893498803374</v>
      </c>
      <c r="R177" s="23">
        <v>0</v>
      </c>
      <c r="S177" s="23">
        <v>0</v>
      </c>
      <c r="T177" s="23">
        <v>0</v>
      </c>
      <c r="U177" s="23">
        <v>0</v>
      </c>
      <c r="V177" s="23">
        <v>44866.11762876049</v>
      </c>
      <c r="W177" s="23">
        <v>0</v>
      </c>
      <c r="X177" s="23">
        <v>172.41691798051016</v>
      </c>
      <c r="Y177" s="23">
        <v>15759447</v>
      </c>
      <c r="Z177" s="23">
        <v>1991</v>
      </c>
      <c r="AA177" s="23" t="b">
        <v>0</v>
      </c>
      <c r="AB177" s="24" t="s">
        <v>81</v>
      </c>
      <c r="AC177" s="16">
        <f t="shared" si="8"/>
        <v>94009932.569998592</v>
      </c>
      <c r="AD177" s="16">
        <f t="shared" si="7"/>
        <v>3723.7206555195439</v>
      </c>
      <c r="AE177" s="16" t="str">
        <f>VLOOKUP(AB177,aircraft!A:B,2,FALSE)</f>
        <v>Passenger (not used as freighter)</v>
      </c>
      <c r="AF177" s="16">
        <f t="shared" si="9"/>
        <v>6.0634037874390403</v>
      </c>
    </row>
    <row r="178" spans="1:32" x14ac:dyDescent="0.25">
      <c r="A178" s="23">
        <v>708.37134749571442</v>
      </c>
      <c r="B178" s="23">
        <v>341.18581504453022</v>
      </c>
      <c r="C178" s="23">
        <v>195.91733157179206</v>
      </c>
      <c r="D178" s="23">
        <v>328.04301695131983</v>
      </c>
      <c r="E178" s="23">
        <v>420.5417113830066</v>
      </c>
      <c r="F178" s="23">
        <v>0</v>
      </c>
      <c r="G178" s="23">
        <v>0</v>
      </c>
      <c r="H178" s="23">
        <v>0</v>
      </c>
      <c r="I178" s="23">
        <v>0</v>
      </c>
      <c r="J178" s="23">
        <v>95306.084928698532</v>
      </c>
      <c r="K178" s="23">
        <v>0</v>
      </c>
      <c r="L178" s="23">
        <v>0</v>
      </c>
      <c r="M178" s="23">
        <v>12.474419745643974</v>
      </c>
      <c r="N178" s="23">
        <v>6.0082823552527591</v>
      </c>
      <c r="O178" s="23">
        <v>8.7321249295062756E-2</v>
      </c>
      <c r="P178" s="23">
        <v>0.15244583212036972</v>
      </c>
      <c r="Q178" s="23">
        <v>0.23563837724717171</v>
      </c>
      <c r="R178" s="23">
        <v>0</v>
      </c>
      <c r="S178" s="23">
        <v>0</v>
      </c>
      <c r="T178" s="23">
        <v>0</v>
      </c>
      <c r="U178" s="23">
        <v>0</v>
      </c>
      <c r="V178" s="23">
        <v>18.455929622073889</v>
      </c>
      <c r="W178" s="23">
        <v>0</v>
      </c>
      <c r="X178" s="23">
        <v>0</v>
      </c>
      <c r="Y178" s="23">
        <v>23489</v>
      </c>
      <c r="Z178" s="23">
        <v>1991</v>
      </c>
      <c r="AA178" s="23" t="b">
        <v>0</v>
      </c>
      <c r="AB178" s="24" t="s">
        <v>147</v>
      </c>
      <c r="AC178" s="16">
        <f t="shared" si="8"/>
        <v>97300.144151144894</v>
      </c>
      <c r="AD178" s="16">
        <f t="shared" si="7"/>
        <v>18.958107559559338</v>
      </c>
      <c r="AE178" s="16" t="str">
        <f>VLOOKUP(AB178,aircraft!A:B,2,FALSE)</f>
        <v>Passenger (not used as freighter)</v>
      </c>
      <c r="AF178" s="16">
        <f t="shared" si="9"/>
        <v>4.2070149043380969</v>
      </c>
    </row>
    <row r="179" spans="1:32" x14ac:dyDescent="0.25">
      <c r="A179" s="23">
        <v>33.599844396030221</v>
      </c>
      <c r="B179" s="23">
        <v>17.257686384175695</v>
      </c>
      <c r="C179" s="23">
        <v>8.6443841114044186</v>
      </c>
      <c r="D179" s="23">
        <v>27.78552035808563</v>
      </c>
      <c r="E179" s="23">
        <v>37.047360477447505</v>
      </c>
      <c r="F179" s="23">
        <v>0</v>
      </c>
      <c r="G179" s="23">
        <v>0</v>
      </c>
      <c r="H179" s="23">
        <v>0</v>
      </c>
      <c r="I179" s="23">
        <v>0</v>
      </c>
      <c r="J179" s="23">
        <v>9189.108393383025</v>
      </c>
      <c r="K179" s="23">
        <v>0</v>
      </c>
      <c r="L179" s="23">
        <v>32.059417037293315</v>
      </c>
      <c r="M179" s="23">
        <v>1.6967922010793766</v>
      </c>
      <c r="N179" s="23">
        <v>0.87151319274570149</v>
      </c>
      <c r="O179" s="23">
        <v>8.6443838930289087E-5</v>
      </c>
      <c r="P179" s="23">
        <v>2.7785519656164346E-4</v>
      </c>
      <c r="Q179" s="23">
        <v>3.7047359541552457E-4</v>
      </c>
      <c r="R179" s="23">
        <v>0</v>
      </c>
      <c r="S179" s="23">
        <v>0</v>
      </c>
      <c r="T179" s="23">
        <v>0</v>
      </c>
      <c r="U179" s="23">
        <v>0</v>
      </c>
      <c r="V179" s="23">
        <v>10.238373214509338</v>
      </c>
      <c r="W179" s="23">
        <v>0</v>
      </c>
      <c r="X179" s="23">
        <v>1.8273866899726023E-2</v>
      </c>
      <c r="Y179" s="23">
        <v>3528</v>
      </c>
      <c r="Z179" s="23">
        <v>1991</v>
      </c>
      <c r="AA179" s="23" t="b">
        <v>0</v>
      </c>
      <c r="AB179" s="24" t="s">
        <v>89</v>
      </c>
      <c r="AC179" s="16">
        <f t="shared" si="8"/>
        <v>9345.5026061474618</v>
      </c>
      <c r="AD179" s="16">
        <f t="shared" si="7"/>
        <v>2.5873140333557112</v>
      </c>
      <c r="AE179" s="16" t="str">
        <f>VLOOKUP(AB179,aircraft!A:B,2,FALSE)</f>
        <v>Passenger</v>
      </c>
      <c r="AF179" s="16">
        <f t="shared" si="9"/>
        <v>2.6489519858694619</v>
      </c>
    </row>
    <row r="180" spans="1:32" x14ac:dyDescent="0.25">
      <c r="A180" s="23">
        <v>415.23908257258722</v>
      </c>
      <c r="B180" s="23">
        <v>231.55047094667211</v>
      </c>
      <c r="C180" s="23">
        <v>172.85221642889923</v>
      </c>
      <c r="D180" s="23">
        <v>281.60999253988263</v>
      </c>
      <c r="E180" s="23">
        <v>450.57598806381236</v>
      </c>
      <c r="F180" s="23">
        <v>0</v>
      </c>
      <c r="G180" s="23">
        <v>0</v>
      </c>
      <c r="H180" s="23">
        <v>0</v>
      </c>
      <c r="I180" s="23">
        <v>0</v>
      </c>
      <c r="J180" s="23">
        <v>107112.01851859092</v>
      </c>
      <c r="K180" s="23">
        <v>0</v>
      </c>
      <c r="L180" s="23">
        <v>345.88016973592312</v>
      </c>
      <c r="M180" s="23">
        <v>3.7537612720534415</v>
      </c>
      <c r="N180" s="23">
        <v>2.0932162381738535</v>
      </c>
      <c r="O180" s="23">
        <v>1.0716837273628207E-2</v>
      </c>
      <c r="P180" s="23">
        <v>1.7459819301298821E-2</v>
      </c>
      <c r="Q180" s="23">
        <v>2.7935710882078111E-2</v>
      </c>
      <c r="R180" s="23">
        <v>0</v>
      </c>
      <c r="S180" s="23">
        <v>0</v>
      </c>
      <c r="T180" s="23">
        <v>0</v>
      </c>
      <c r="U180" s="23">
        <v>0</v>
      </c>
      <c r="V180" s="23">
        <v>113.35862381274811</v>
      </c>
      <c r="W180" s="23">
        <v>0</v>
      </c>
      <c r="X180" s="23">
        <v>0.16948128518066863</v>
      </c>
      <c r="Y180" s="23">
        <v>41316</v>
      </c>
      <c r="Z180" s="23">
        <v>1991</v>
      </c>
      <c r="AA180" s="23" t="b">
        <v>0</v>
      </c>
      <c r="AB180" s="24" t="s">
        <v>148</v>
      </c>
      <c r="AC180" s="16">
        <f t="shared" si="8"/>
        <v>109009.72643887869</v>
      </c>
      <c r="AD180" s="16">
        <f t="shared" si="7"/>
        <v>6.0725711628649686</v>
      </c>
      <c r="AE180" s="16" t="str">
        <f>VLOOKUP(AB180,aircraft!A:B,2,FALSE)</f>
        <v>Passenger</v>
      </c>
      <c r="AF180" s="16">
        <f t="shared" si="9"/>
        <v>2.6623806795974128</v>
      </c>
    </row>
    <row r="181" spans="1:32" x14ac:dyDescent="0.25">
      <c r="A181" s="23">
        <v>71.746111415769576</v>
      </c>
      <c r="B181" s="23">
        <v>33.078638706667441</v>
      </c>
      <c r="C181" s="23">
        <v>43.213054107224799</v>
      </c>
      <c r="D181" s="23">
        <v>70.402498134970656</v>
      </c>
      <c r="E181" s="23">
        <v>112.64399701595306</v>
      </c>
      <c r="F181" s="23">
        <v>0</v>
      </c>
      <c r="G181" s="23">
        <v>0</v>
      </c>
      <c r="H181" s="23">
        <v>0</v>
      </c>
      <c r="I181" s="23">
        <v>0</v>
      </c>
      <c r="J181" s="23">
        <v>27452.964667129516</v>
      </c>
      <c r="K181" s="23">
        <v>0</v>
      </c>
      <c r="L181" s="23">
        <v>85.065474116599944</v>
      </c>
      <c r="M181" s="23">
        <v>0.64858484125435889</v>
      </c>
      <c r="N181" s="23">
        <v>0.29903089116769338</v>
      </c>
      <c r="O181" s="23">
        <v>2.6792093184070513E-3</v>
      </c>
      <c r="P181" s="23">
        <v>4.3649548253247052E-3</v>
      </c>
      <c r="Q181" s="23">
        <v>6.9839277205195286E-3</v>
      </c>
      <c r="R181" s="23">
        <v>0</v>
      </c>
      <c r="S181" s="23">
        <v>0</v>
      </c>
      <c r="T181" s="23">
        <v>0</v>
      </c>
      <c r="U181" s="23">
        <v>0</v>
      </c>
      <c r="V181" s="23">
        <v>28.97147544749081</v>
      </c>
      <c r="W181" s="23">
        <v>0</v>
      </c>
      <c r="X181" s="23">
        <v>4.1682082811487969E-2</v>
      </c>
      <c r="Y181" s="23">
        <v>10592</v>
      </c>
      <c r="Z181" s="23">
        <v>1991</v>
      </c>
      <c r="AA181" s="23" t="b">
        <v>0</v>
      </c>
      <c r="AB181" s="24" t="s">
        <v>169</v>
      </c>
      <c r="AC181" s="16">
        <f t="shared" si="8"/>
        <v>27869.114440626701</v>
      </c>
      <c r="AD181" s="16">
        <f t="shared" si="7"/>
        <v>1.0033259070977913</v>
      </c>
      <c r="AE181" s="16" t="str">
        <f>VLOOKUP(AB181,aircraft!A:B,2,FALSE)</f>
        <v>Passenger</v>
      </c>
      <c r="AF181" s="16">
        <f t="shared" si="9"/>
        <v>2.6613024736702036</v>
      </c>
    </row>
    <row r="182" spans="1:32" x14ac:dyDescent="0.25">
      <c r="A182" s="23">
        <v>2.6581056481647884</v>
      </c>
      <c r="B182" s="23">
        <v>0</v>
      </c>
      <c r="C182" s="23">
        <v>3.0910098427670367</v>
      </c>
      <c r="D182" s="23">
        <v>7.0474549701755462</v>
      </c>
      <c r="E182" s="23">
        <v>6.7782609829275717</v>
      </c>
      <c r="F182" s="23">
        <v>0</v>
      </c>
      <c r="G182" s="23">
        <v>0</v>
      </c>
      <c r="H182" s="23">
        <v>0</v>
      </c>
      <c r="I182" s="23">
        <v>0</v>
      </c>
      <c r="J182" s="23">
        <v>4225.7325212401147</v>
      </c>
      <c r="K182" s="23">
        <v>0</v>
      </c>
      <c r="L182" s="23">
        <v>0</v>
      </c>
      <c r="M182" s="23">
        <v>8.8170970236224246E-3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0.91495707715352181</v>
      </c>
      <c r="W182" s="23">
        <v>0</v>
      </c>
      <c r="X182" s="23">
        <v>0</v>
      </c>
      <c r="Y182" s="23">
        <v>7546</v>
      </c>
      <c r="Z182" s="23">
        <v>1991</v>
      </c>
      <c r="AA182" s="23" t="b">
        <v>0</v>
      </c>
      <c r="AB182" s="24" t="s">
        <v>101</v>
      </c>
      <c r="AC182" s="16">
        <f t="shared" si="8"/>
        <v>4245.3073526841499</v>
      </c>
      <c r="AD182" s="16">
        <f t="shared" si="7"/>
        <v>8.8170970236224246E-3</v>
      </c>
      <c r="AE182" s="16" t="str">
        <f>VLOOKUP(AB182,aircraft!A:B,2,FALSE)</f>
        <v>Passenger</v>
      </c>
      <c r="AF182" s="16">
        <f t="shared" si="9"/>
        <v>0.56259042574664064</v>
      </c>
    </row>
    <row r="183" spans="1:32" x14ac:dyDescent="0.25">
      <c r="A183" s="23">
        <v>1718.9900257264001</v>
      </c>
      <c r="B183" s="23">
        <v>993.24041146813943</v>
      </c>
      <c r="C183" s="23">
        <v>570.41231192585735</v>
      </c>
      <c r="D183" s="23">
        <v>929.31297165155411</v>
      </c>
      <c r="E183" s="23">
        <v>1486.9007546424864</v>
      </c>
      <c r="F183" s="23">
        <v>0</v>
      </c>
      <c r="G183" s="23">
        <v>0</v>
      </c>
      <c r="H183" s="23">
        <v>0</v>
      </c>
      <c r="I183" s="23">
        <v>0</v>
      </c>
      <c r="J183" s="23">
        <v>120833.99631186962</v>
      </c>
      <c r="K183" s="23">
        <v>0</v>
      </c>
      <c r="L183" s="23">
        <v>353.92886208877826</v>
      </c>
      <c r="M183" s="23">
        <v>6.3430734661927097</v>
      </c>
      <c r="N183" s="23">
        <v>3.6650572750540462</v>
      </c>
      <c r="O183" s="23">
        <v>5.1337108851590624E-2</v>
      </c>
      <c r="P183" s="23">
        <v>8.3638168716582917E-2</v>
      </c>
      <c r="Q183" s="23">
        <v>0.1338210699465327</v>
      </c>
      <c r="R183" s="23">
        <v>0</v>
      </c>
      <c r="S183" s="23">
        <v>0</v>
      </c>
      <c r="T183" s="23">
        <v>0</v>
      </c>
      <c r="U183" s="23">
        <v>0</v>
      </c>
      <c r="V183" s="23">
        <v>17.29971592518152</v>
      </c>
      <c r="W183" s="23">
        <v>0</v>
      </c>
      <c r="X183" s="23">
        <v>0.21589660170773345</v>
      </c>
      <c r="Y183" s="23">
        <v>43868</v>
      </c>
      <c r="Z183" s="23">
        <v>1991</v>
      </c>
      <c r="AA183" s="23" t="b">
        <v>0</v>
      </c>
      <c r="AB183" s="24" t="s">
        <v>158</v>
      </c>
      <c r="AC183" s="16">
        <f t="shared" si="8"/>
        <v>126886.78164937283</v>
      </c>
      <c r="AD183" s="16">
        <f t="shared" si="7"/>
        <v>10.492823690469196</v>
      </c>
      <c r="AE183" s="16" t="str">
        <f>VLOOKUP(AB183,aircraft!A:B,2,FALSE)</f>
        <v>Passenger</v>
      </c>
      <c r="AF183" s="16">
        <f t="shared" si="9"/>
        <v>2.9626896732193684</v>
      </c>
    </row>
    <row r="184" spans="1:32" x14ac:dyDescent="0.25">
      <c r="A184" s="23">
        <v>46.610209531652579</v>
      </c>
      <c r="B184" s="23">
        <v>33.430487135900897</v>
      </c>
      <c r="C184" s="23">
        <v>23.947279791116713</v>
      </c>
      <c r="D184" s="23">
        <v>76.973399328589437</v>
      </c>
      <c r="E184" s="23">
        <v>102.63119910478591</v>
      </c>
      <c r="F184" s="23">
        <v>0</v>
      </c>
      <c r="G184" s="23">
        <v>0</v>
      </c>
      <c r="H184" s="23">
        <v>0</v>
      </c>
      <c r="I184" s="23">
        <v>0</v>
      </c>
      <c r="J184" s="23">
        <v>18783.706086850165</v>
      </c>
      <c r="K184" s="23">
        <v>0</v>
      </c>
      <c r="L184" s="23">
        <v>63.788076540706243</v>
      </c>
      <c r="M184" s="23">
        <v>0.93406867919273628</v>
      </c>
      <c r="N184" s="23">
        <v>0.66994701971024528</v>
      </c>
      <c r="O184" s="23">
        <v>2.7299899491895346E-3</v>
      </c>
      <c r="P184" s="23">
        <v>8.7749676938235037E-3</v>
      </c>
      <c r="Q184" s="23">
        <v>1.1699956925098004E-2</v>
      </c>
      <c r="R184" s="23">
        <v>0</v>
      </c>
      <c r="S184" s="23">
        <v>0</v>
      </c>
      <c r="T184" s="23">
        <v>0</v>
      </c>
      <c r="U184" s="23">
        <v>0</v>
      </c>
      <c r="V184" s="23">
        <v>20.856318596699275</v>
      </c>
      <c r="W184" s="23">
        <v>0</v>
      </c>
      <c r="X184" s="23">
        <v>3.6359202013512802E-2</v>
      </c>
      <c r="Y184" s="23">
        <v>7214</v>
      </c>
      <c r="Z184" s="23">
        <v>1991</v>
      </c>
      <c r="AA184" s="23" t="b">
        <v>0</v>
      </c>
      <c r="AB184" s="24" t="s">
        <v>106</v>
      </c>
      <c r="AC184" s="16">
        <f t="shared" si="8"/>
        <v>19131.086738282916</v>
      </c>
      <c r="AD184" s="16">
        <f t="shared" si="7"/>
        <v>1.6635798154846055</v>
      </c>
      <c r="AE184" s="16" t="str">
        <f>VLOOKUP(AB184,aircraft!A:B,2,FALSE)</f>
        <v>Passenger</v>
      </c>
      <c r="AF184" s="16">
        <f t="shared" si="9"/>
        <v>2.6875262724126663</v>
      </c>
    </row>
    <row r="185" spans="1:32" x14ac:dyDescent="0.25">
      <c r="A185" s="23">
        <v>606.07622841561135</v>
      </c>
      <c r="B185" s="23">
        <v>350.19365643974538</v>
      </c>
      <c r="C185" s="23">
        <v>194.61879454455027</v>
      </c>
      <c r="D185" s="23">
        <v>317.07199602127071</v>
      </c>
      <c r="E185" s="23">
        <v>507.31519363403316</v>
      </c>
      <c r="F185" s="23">
        <v>0</v>
      </c>
      <c r="G185" s="23">
        <v>0</v>
      </c>
      <c r="H185" s="23">
        <v>0</v>
      </c>
      <c r="I185" s="23">
        <v>0</v>
      </c>
      <c r="J185" s="23">
        <v>48900.198388838762</v>
      </c>
      <c r="K185" s="23">
        <v>0</v>
      </c>
      <c r="L185" s="23">
        <v>141.5715448355113</v>
      </c>
      <c r="M185" s="23">
        <v>2.0606592039325782</v>
      </c>
      <c r="N185" s="23">
        <v>1.1906584476804678</v>
      </c>
      <c r="O185" s="23">
        <v>0.1556950430307576</v>
      </c>
      <c r="P185" s="23">
        <v>0.25365760886510591</v>
      </c>
      <c r="Q185" s="23">
        <v>0.40585217418416952</v>
      </c>
      <c r="R185" s="23">
        <v>0</v>
      </c>
      <c r="S185" s="23">
        <v>0</v>
      </c>
      <c r="T185" s="23">
        <v>0</v>
      </c>
      <c r="U185" s="23">
        <v>0</v>
      </c>
      <c r="V185" s="23">
        <v>15.954081032011599</v>
      </c>
      <c r="W185" s="23">
        <v>0</v>
      </c>
      <c r="X185" s="23">
        <v>8.6358640683093374E-2</v>
      </c>
      <c r="Y185" s="23">
        <v>17817</v>
      </c>
      <c r="Z185" s="23">
        <v>1991</v>
      </c>
      <c r="AA185" s="23" t="b">
        <v>0</v>
      </c>
      <c r="AB185" s="24" t="s">
        <v>171</v>
      </c>
      <c r="AC185" s="16">
        <f t="shared" si="8"/>
        <v>51017.045802729488</v>
      </c>
      <c r="AD185" s="16">
        <f t="shared" si="7"/>
        <v>4.1528811183761718</v>
      </c>
      <c r="AE185" s="16" t="str">
        <f>VLOOKUP(AB185,aircraft!A:B,2,FALSE)</f>
        <v>Passenger</v>
      </c>
      <c r="AF185" s="16">
        <f t="shared" si="9"/>
        <v>2.8769853111782755</v>
      </c>
    </row>
    <row r="186" spans="1:32" x14ac:dyDescent="0.25">
      <c r="A186" s="23">
        <v>569.34033727525502</v>
      </c>
      <c r="B186" s="23">
        <v>359.45172234848445</v>
      </c>
      <c r="C186" s="23">
        <v>174.81013249747969</v>
      </c>
      <c r="D186" s="23">
        <v>188.04743119368283</v>
      </c>
      <c r="E186" s="23">
        <v>241.18176214142045</v>
      </c>
      <c r="F186" s="23">
        <v>0</v>
      </c>
      <c r="G186" s="23">
        <v>0</v>
      </c>
      <c r="H186" s="23">
        <v>0</v>
      </c>
      <c r="I186" s="23">
        <v>0</v>
      </c>
      <c r="J186" s="23">
        <v>36007.094821920393</v>
      </c>
      <c r="K186" s="23">
        <v>0</v>
      </c>
      <c r="L186" s="23">
        <v>56.245013633226336</v>
      </c>
      <c r="M186" s="23">
        <v>5.9780734607937722</v>
      </c>
      <c r="N186" s="23">
        <v>3.7742430337747304</v>
      </c>
      <c r="O186" s="23">
        <v>6.7247781231490875E-2</v>
      </c>
      <c r="P186" s="23">
        <v>7.2340043070666604E-2</v>
      </c>
      <c r="Q186" s="23">
        <v>0.11980102981651293</v>
      </c>
      <c r="R186" s="23">
        <v>0</v>
      </c>
      <c r="S186" s="23">
        <v>0</v>
      </c>
      <c r="T186" s="23">
        <v>0</v>
      </c>
      <c r="U186" s="23">
        <v>0</v>
      </c>
      <c r="V186" s="23">
        <v>20.694755317384843</v>
      </c>
      <c r="W186" s="23">
        <v>0</v>
      </c>
      <c r="X186" s="23">
        <v>5.7932359918692333E-2</v>
      </c>
      <c r="Y186" s="23">
        <v>5898</v>
      </c>
      <c r="Z186" s="23">
        <v>1991</v>
      </c>
      <c r="AA186" s="23" t="b">
        <v>0</v>
      </c>
      <c r="AB186" s="24" t="s">
        <v>110</v>
      </c>
      <c r="AC186" s="16">
        <f t="shared" si="8"/>
        <v>37596.171221009943</v>
      </c>
      <c r="AD186" s="16">
        <f t="shared" si="7"/>
        <v>10.069637708605864</v>
      </c>
      <c r="AE186" s="16" t="str">
        <f>VLOOKUP(AB186,aircraft!A:B,2,FALSE)</f>
        <v>Passenger</v>
      </c>
      <c r="AF186" s="16">
        <f t="shared" si="9"/>
        <v>6.3743932216022285</v>
      </c>
    </row>
    <row r="187" spans="1:32" x14ac:dyDescent="0.25">
      <c r="A187" s="23">
        <v>1043.8592645104895</v>
      </c>
      <c r="B187" s="23">
        <v>582.13556571361437</v>
      </c>
      <c r="C187" s="23">
        <v>446.45408956255517</v>
      </c>
      <c r="D187" s="23">
        <v>350.90184767948335</v>
      </c>
      <c r="E187" s="23">
        <v>794.67803337465023</v>
      </c>
      <c r="F187" s="23">
        <v>0</v>
      </c>
      <c r="G187" s="23">
        <v>0</v>
      </c>
      <c r="H187" s="23">
        <v>0</v>
      </c>
      <c r="I187" s="23">
        <v>0</v>
      </c>
      <c r="J187" s="23">
        <v>91812.982294645306</v>
      </c>
      <c r="K187" s="23">
        <v>0</v>
      </c>
      <c r="L187" s="23">
        <v>522.14737172520472</v>
      </c>
      <c r="M187" s="23">
        <v>0.31315779422734324</v>
      </c>
      <c r="N187" s="23">
        <v>0.17464067800907102</v>
      </c>
      <c r="O187" s="23">
        <v>5.7765397398291805E-2</v>
      </c>
      <c r="P187" s="23">
        <v>4.5402170464741758E-2</v>
      </c>
      <c r="Q187" s="23">
        <v>0.11120218336307512</v>
      </c>
      <c r="R187" s="23">
        <v>0</v>
      </c>
      <c r="S187" s="23">
        <v>0</v>
      </c>
      <c r="T187" s="23">
        <v>0</v>
      </c>
      <c r="U187" s="23">
        <v>0</v>
      </c>
      <c r="V187" s="23">
        <v>30.372551220546011</v>
      </c>
      <c r="W187" s="23">
        <v>0</v>
      </c>
      <c r="X187" s="23">
        <v>0.19319452455738254</v>
      </c>
      <c r="Y187" s="23">
        <v>7154</v>
      </c>
      <c r="Z187" s="23">
        <v>1991</v>
      </c>
      <c r="AA187" s="23" t="b">
        <v>0</v>
      </c>
      <c r="AB187" s="24" t="s">
        <v>111</v>
      </c>
      <c r="AC187" s="16">
        <f t="shared" si="8"/>
        <v>95553.158467211309</v>
      </c>
      <c r="AD187" s="16">
        <f t="shared" si="7"/>
        <v>0.89536274801990534</v>
      </c>
      <c r="AE187" s="16" t="str">
        <f>VLOOKUP(AB187,aircraft!A:B,2,FALSE)</f>
        <v>Freighter</v>
      </c>
      <c r="AF187" s="16">
        <f t="shared" si="9"/>
        <v>13.631817068993376</v>
      </c>
    </row>
    <row r="188" spans="1:32" x14ac:dyDescent="0.25">
      <c r="A188" s="23">
        <v>206.14501302558017</v>
      </c>
      <c r="B188" s="23">
        <v>134.9058196411749</v>
      </c>
      <c r="C188" s="23">
        <v>40.945391820505698</v>
      </c>
      <c r="D188" s="23">
        <v>46.378965791480226</v>
      </c>
      <c r="E188" s="23">
        <v>69.437291711775529</v>
      </c>
      <c r="F188" s="23">
        <v>0</v>
      </c>
      <c r="G188" s="23">
        <v>0</v>
      </c>
      <c r="H188" s="23">
        <v>0</v>
      </c>
      <c r="I188" s="23">
        <v>0</v>
      </c>
      <c r="J188" s="23">
        <v>20131.336663775444</v>
      </c>
      <c r="K188" s="23">
        <v>0</v>
      </c>
      <c r="L188" s="23">
        <v>0</v>
      </c>
      <c r="M188" s="23">
        <v>3.6302137714115967</v>
      </c>
      <c r="N188" s="23">
        <v>2.3756915441082809</v>
      </c>
      <c r="O188" s="23">
        <v>1.1464710015952539E-2</v>
      </c>
      <c r="P188" s="23">
        <v>1.2986110768460499E-2</v>
      </c>
      <c r="Q188" s="23">
        <v>1.9442442198585343E-2</v>
      </c>
      <c r="R188" s="23">
        <v>0</v>
      </c>
      <c r="S188" s="23">
        <v>0</v>
      </c>
      <c r="T188" s="23">
        <v>0</v>
      </c>
      <c r="U188" s="23">
        <v>0</v>
      </c>
      <c r="V188" s="23">
        <v>3.840555713084759</v>
      </c>
      <c r="W188" s="23">
        <v>0</v>
      </c>
      <c r="X188" s="23">
        <v>0</v>
      </c>
      <c r="Y188" s="23">
        <v>4961</v>
      </c>
      <c r="Z188" s="23">
        <v>1991</v>
      </c>
      <c r="AA188" s="23" t="b">
        <v>0</v>
      </c>
      <c r="AB188" s="24" t="s">
        <v>173</v>
      </c>
      <c r="AC188" s="16">
        <f t="shared" si="8"/>
        <v>20629.149145765961</v>
      </c>
      <c r="AD188" s="16">
        <f t="shared" si="7"/>
        <v>6.0497985785028758</v>
      </c>
      <c r="AE188" s="16" t="str">
        <f>VLOOKUP(AB188,aircraft!A:B,2,FALSE)</f>
        <v>Freighter</v>
      </c>
      <c r="AF188" s="16">
        <f t="shared" si="9"/>
        <v>4.2096863098362576</v>
      </c>
    </row>
    <row r="189" spans="1:32" x14ac:dyDescent="0.25">
      <c r="A189" s="23">
        <v>155156.32215636683</v>
      </c>
      <c r="B189" s="23">
        <v>81713.960656544659</v>
      </c>
      <c r="C189" s="23">
        <v>68021.923828036321</v>
      </c>
      <c r="D189" s="23">
        <v>47704.120422758519</v>
      </c>
      <c r="E189" s="23">
        <v>112395.90357141498</v>
      </c>
      <c r="F189" s="23">
        <v>0</v>
      </c>
      <c r="G189" s="23">
        <v>0</v>
      </c>
      <c r="H189" s="23">
        <v>0</v>
      </c>
      <c r="I189" s="23">
        <v>0</v>
      </c>
      <c r="J189" s="23">
        <v>18008523.015874706</v>
      </c>
      <c r="K189" s="23">
        <v>0</v>
      </c>
      <c r="L189" s="23">
        <v>95146.31806157036</v>
      </c>
      <c r="M189" s="23">
        <v>10511.840742861519</v>
      </c>
      <c r="N189" s="23">
        <v>5536.1207906461159</v>
      </c>
      <c r="O189" s="23">
        <v>33.4494107496593</v>
      </c>
      <c r="P189" s="23">
        <v>23.458241529687211</v>
      </c>
      <c r="Q189" s="23">
        <v>104.93368666570524</v>
      </c>
      <c r="R189" s="23">
        <v>0</v>
      </c>
      <c r="S189" s="23">
        <v>0</v>
      </c>
      <c r="T189" s="23">
        <v>0</v>
      </c>
      <c r="U189" s="23">
        <v>0</v>
      </c>
      <c r="V189" s="23">
        <v>14445.353511715086</v>
      </c>
      <c r="W189" s="23">
        <v>0</v>
      </c>
      <c r="X189" s="23">
        <v>1.9029263131594436</v>
      </c>
      <c r="Y189" s="23">
        <v>1832871</v>
      </c>
      <c r="Z189" s="23">
        <v>1991</v>
      </c>
      <c r="AA189" s="23" t="b">
        <v>0</v>
      </c>
      <c r="AB189" s="24" t="s">
        <v>112</v>
      </c>
      <c r="AC189" s="16">
        <f t="shared" si="8"/>
        <v>18568661.564571399</v>
      </c>
      <c r="AD189" s="16">
        <f t="shared" si="7"/>
        <v>16211.705798765845</v>
      </c>
      <c r="AE189" s="16" t="str">
        <f>VLOOKUP(AB189,aircraft!A:B,2,FALSE)</f>
        <v>Passenger</v>
      </c>
      <c r="AF189" s="16">
        <f t="shared" si="9"/>
        <v>10.294090394755001</v>
      </c>
    </row>
    <row r="190" spans="1:32" x14ac:dyDescent="0.25">
      <c r="A190" s="23">
        <v>626830.64369863458</v>
      </c>
      <c r="B190" s="23">
        <v>333863.36210466956</v>
      </c>
      <c r="C190" s="23">
        <v>266306.79527010268</v>
      </c>
      <c r="D190" s="23">
        <v>186762.30715085653</v>
      </c>
      <c r="E190" s="23">
        <v>440031.55449205497</v>
      </c>
      <c r="F190" s="23">
        <v>0</v>
      </c>
      <c r="G190" s="23">
        <v>0</v>
      </c>
      <c r="H190" s="23">
        <v>0</v>
      </c>
      <c r="I190" s="23">
        <v>0</v>
      </c>
      <c r="J190" s="23">
        <v>79341987.936018199</v>
      </c>
      <c r="K190" s="23">
        <v>0</v>
      </c>
      <c r="L190" s="23">
        <v>374797.88418346562</v>
      </c>
      <c r="M190" s="23">
        <v>42467.775774324342</v>
      </c>
      <c r="N190" s="23">
        <v>22619.242603493101</v>
      </c>
      <c r="O190" s="23">
        <v>130.95491687260392</v>
      </c>
      <c r="P190" s="23">
        <v>91.839347858435445</v>
      </c>
      <c r="Q190" s="23">
        <v>410.81686960907814</v>
      </c>
      <c r="R190" s="23">
        <v>0</v>
      </c>
      <c r="S190" s="23">
        <v>0</v>
      </c>
      <c r="T190" s="23">
        <v>0</v>
      </c>
      <c r="U190" s="23">
        <v>0</v>
      </c>
      <c r="V190" s="23">
        <v>60527.887988370705</v>
      </c>
      <c r="W190" s="23">
        <v>0</v>
      </c>
      <c r="X190" s="23">
        <v>7.495957494305495</v>
      </c>
      <c r="Y190" s="23">
        <v>8051337</v>
      </c>
      <c r="Z190" s="23">
        <v>1991</v>
      </c>
      <c r="AA190" s="23" t="b">
        <v>0</v>
      </c>
      <c r="AB190" s="24" t="s">
        <v>113</v>
      </c>
      <c r="AC190" s="16">
        <f t="shared" si="8"/>
        <v>81570580.482917979</v>
      </c>
      <c r="AD190" s="16">
        <f t="shared" si="7"/>
        <v>65728.125469651859</v>
      </c>
      <c r="AE190" s="16" t="str">
        <f>VLOOKUP(AB190,aircraft!A:B,2,FALSE)</f>
        <v>Passenger</v>
      </c>
      <c r="AF190" s="16">
        <f t="shared" si="9"/>
        <v>10.284552712368923</v>
      </c>
    </row>
    <row r="191" spans="1:32" x14ac:dyDescent="0.25">
      <c r="A191" s="23">
        <v>553919.4249366587</v>
      </c>
      <c r="B191" s="23">
        <v>301211.07101033453</v>
      </c>
      <c r="C191" s="23">
        <v>292982.18350673781</v>
      </c>
      <c r="D191" s="23">
        <v>238946.45305470022</v>
      </c>
      <c r="E191" s="23">
        <v>582566.36161612894</v>
      </c>
      <c r="F191" s="23">
        <v>0</v>
      </c>
      <c r="G191" s="23">
        <v>0</v>
      </c>
      <c r="H191" s="23">
        <v>0</v>
      </c>
      <c r="I191" s="23">
        <v>0</v>
      </c>
      <c r="J191" s="23">
        <v>83056042.954447344</v>
      </c>
      <c r="K191" s="23">
        <v>0</v>
      </c>
      <c r="L191" s="23">
        <v>326441.18918234727</v>
      </c>
      <c r="M191" s="23">
        <v>10150.004597870688</v>
      </c>
      <c r="N191" s="23">
        <v>5270.9659069909339</v>
      </c>
      <c r="O191" s="23">
        <v>106.70421129100329</v>
      </c>
      <c r="P191" s="23">
        <v>91.320931354715214</v>
      </c>
      <c r="Q191" s="23">
        <v>220.72851580824113</v>
      </c>
      <c r="R191" s="23">
        <v>0</v>
      </c>
      <c r="S191" s="23">
        <v>0</v>
      </c>
      <c r="T191" s="23">
        <v>0</v>
      </c>
      <c r="U191" s="23">
        <v>0</v>
      </c>
      <c r="V191" s="23">
        <v>59860.133834313063</v>
      </c>
      <c r="W191" s="23">
        <v>0</v>
      </c>
      <c r="X191" s="23">
        <v>6.5288236187149833</v>
      </c>
      <c r="Y191" s="23">
        <v>8401334</v>
      </c>
      <c r="Z191" s="23">
        <v>1991</v>
      </c>
      <c r="AA191" s="23" t="b">
        <v>0</v>
      </c>
      <c r="AB191" s="24" t="s">
        <v>114</v>
      </c>
      <c r="AC191" s="16">
        <f t="shared" si="8"/>
        <v>85352109.637754247</v>
      </c>
      <c r="AD191" s="16">
        <f t="shared" si="7"/>
        <v>15846.252986934298</v>
      </c>
      <c r="AE191" s="16" t="str">
        <f>VLOOKUP(AB191,aircraft!A:B,2,FALSE)</f>
        <v>Passenger</v>
      </c>
      <c r="AF191" s="16">
        <f t="shared" si="9"/>
        <v>10.298777284072356</v>
      </c>
    </row>
    <row r="192" spans="1:32" x14ac:dyDescent="0.25">
      <c r="A192" s="23">
        <v>67383.469373409462</v>
      </c>
      <c r="B192" s="23">
        <v>37564.712544412636</v>
      </c>
      <c r="C192" s="23">
        <v>34416.224949757103</v>
      </c>
      <c r="D192" s="23">
        <v>29031.025436803277</v>
      </c>
      <c r="E192" s="23">
        <v>78258.244013670148</v>
      </c>
      <c r="F192" s="23">
        <v>0</v>
      </c>
      <c r="G192" s="23">
        <v>0</v>
      </c>
      <c r="H192" s="23">
        <v>0</v>
      </c>
      <c r="I192" s="23">
        <v>0</v>
      </c>
      <c r="J192" s="23">
        <v>9270638.173024619</v>
      </c>
      <c r="K192" s="23">
        <v>0</v>
      </c>
      <c r="L192" s="23">
        <v>47031.256398476406</v>
      </c>
      <c r="M192" s="23">
        <v>1107.1103912420701</v>
      </c>
      <c r="N192" s="23">
        <v>617.18822121604705</v>
      </c>
      <c r="O192" s="23">
        <v>8.9679259805955756</v>
      </c>
      <c r="P192" s="23">
        <v>7.5646904225582867</v>
      </c>
      <c r="Q192" s="23">
        <v>20.347145776560488</v>
      </c>
      <c r="R192" s="23">
        <v>0</v>
      </c>
      <c r="S192" s="23">
        <v>0</v>
      </c>
      <c r="T192" s="23">
        <v>0</v>
      </c>
      <c r="U192" s="23">
        <v>0</v>
      </c>
      <c r="V192" s="23">
        <v>7405.3912972314174</v>
      </c>
      <c r="W192" s="23">
        <v>0</v>
      </c>
      <c r="X192" s="23">
        <v>17.401564598934481</v>
      </c>
      <c r="Y192" s="23">
        <v>943309</v>
      </c>
      <c r="Z192" s="23">
        <v>1991</v>
      </c>
      <c r="AA192" s="23" t="b">
        <v>0</v>
      </c>
      <c r="AB192" s="24" t="s">
        <v>116</v>
      </c>
      <c r="AC192" s="16">
        <f t="shared" si="8"/>
        <v>9564323.1057411488</v>
      </c>
      <c r="AD192" s="16">
        <f t="shared" si="7"/>
        <v>1778.5799392367658</v>
      </c>
      <c r="AE192" s="16" t="str">
        <f>VLOOKUP(AB192,aircraft!A:B,2,FALSE)</f>
        <v>Passenger</v>
      </c>
      <c r="AF192" s="16">
        <f t="shared" si="9"/>
        <v>10.287155571619209</v>
      </c>
    </row>
    <row r="193" spans="1:32" x14ac:dyDescent="0.25">
      <c r="A193" s="23">
        <v>1464223.1011374681</v>
      </c>
      <c r="B193" s="23">
        <v>766160.99370537011</v>
      </c>
      <c r="C193" s="23">
        <v>997840.46389668633</v>
      </c>
      <c r="D193" s="23">
        <v>1028256.4290880176</v>
      </c>
      <c r="E193" s="23">
        <v>2592738.6949520451</v>
      </c>
      <c r="F193" s="23">
        <v>0</v>
      </c>
      <c r="G193" s="23">
        <v>0</v>
      </c>
      <c r="H193" s="23">
        <v>0</v>
      </c>
      <c r="I193" s="23">
        <v>0</v>
      </c>
      <c r="J193" s="23">
        <v>298800295.36767262</v>
      </c>
      <c r="K193" s="23">
        <v>0</v>
      </c>
      <c r="L193" s="23">
        <v>1290948.3837852289</v>
      </c>
      <c r="M193" s="23">
        <v>7622.3555033803714</v>
      </c>
      <c r="N193" s="23">
        <v>3963.4537999480308</v>
      </c>
      <c r="O193" s="23">
        <v>206.01433899537432</v>
      </c>
      <c r="P193" s="23">
        <v>214.49805888475629</v>
      </c>
      <c r="Q193" s="23">
        <v>568.56943675274636</v>
      </c>
      <c r="R193" s="23">
        <v>0</v>
      </c>
      <c r="S193" s="23">
        <v>0</v>
      </c>
      <c r="T193" s="23">
        <v>0</v>
      </c>
      <c r="U193" s="23">
        <v>0</v>
      </c>
      <c r="V193" s="23">
        <v>214521.14467403819</v>
      </c>
      <c r="W193" s="23">
        <v>0</v>
      </c>
      <c r="X193" s="23">
        <v>477.65089463050094</v>
      </c>
      <c r="Y193" s="23">
        <v>30218048</v>
      </c>
      <c r="Z193" s="23">
        <v>1991</v>
      </c>
      <c r="AA193" s="23" t="b">
        <v>0</v>
      </c>
      <c r="AB193" s="24" t="s">
        <v>117</v>
      </c>
      <c r="AC193" s="16">
        <f t="shared" si="8"/>
        <v>306940463.43423748</v>
      </c>
      <c r="AD193" s="16">
        <f t="shared" si="7"/>
        <v>13052.542032591778</v>
      </c>
      <c r="AE193" s="16" t="str">
        <f>VLOOKUP(AB193,aircraft!A:B,2,FALSE)</f>
        <v>Passenger</v>
      </c>
      <c r="AF193" s="16">
        <f t="shared" si="9"/>
        <v>10.282143558411297</v>
      </c>
    </row>
    <row r="194" spans="1:32" x14ac:dyDescent="0.25">
      <c r="A194" s="23">
        <v>26584.282643041737</v>
      </c>
      <c r="B194" s="23">
        <v>13727.911716881752</v>
      </c>
      <c r="C194" s="23">
        <v>19215.502101115148</v>
      </c>
      <c r="D194" s="23">
        <v>20540.484121141199</v>
      </c>
      <c r="E194" s="23">
        <v>52235.916652234751</v>
      </c>
      <c r="F194" s="23">
        <v>0</v>
      </c>
      <c r="G194" s="23">
        <v>0</v>
      </c>
      <c r="H194" s="23">
        <v>0</v>
      </c>
      <c r="I194" s="23">
        <v>0</v>
      </c>
      <c r="J194" s="23">
        <v>4227322.8943415023</v>
      </c>
      <c r="K194" s="23">
        <v>0</v>
      </c>
      <c r="L194" s="23">
        <v>24224.396954716642</v>
      </c>
      <c r="M194" s="23">
        <v>166.92194535740796</v>
      </c>
      <c r="N194" s="23">
        <v>86.197162445398476</v>
      </c>
      <c r="O194" s="23">
        <v>4.3392950245808839</v>
      </c>
      <c r="P194" s="23">
        <v>4.6385059354851848</v>
      </c>
      <c r="Q194" s="23">
        <v>12.395722649815172</v>
      </c>
      <c r="R194" s="23">
        <v>0</v>
      </c>
      <c r="S194" s="23">
        <v>0</v>
      </c>
      <c r="T194" s="23">
        <v>0</v>
      </c>
      <c r="U194" s="23">
        <v>0</v>
      </c>
      <c r="V194" s="23">
        <v>3357.3974261523808</v>
      </c>
      <c r="W194" s="23">
        <v>0</v>
      </c>
      <c r="X194" s="23">
        <v>8.9630267349478956</v>
      </c>
      <c r="Y194" s="23">
        <v>429991</v>
      </c>
      <c r="Z194" s="23">
        <v>1991</v>
      </c>
      <c r="AA194" s="23" t="b">
        <v>0</v>
      </c>
      <c r="AB194" s="24" t="s">
        <v>174</v>
      </c>
      <c r="AC194" s="16">
        <f t="shared" si="8"/>
        <v>4383851.3885306334</v>
      </c>
      <c r="AD194" s="16">
        <f t="shared" ref="AD194:AD257" si="10">SUM(M194:U194,W194:X194)</f>
        <v>283.45565814763557</v>
      </c>
      <c r="AE194" s="16" t="str">
        <f>VLOOKUP(AB194,aircraft!A:B,2,FALSE)</f>
        <v>Passenger</v>
      </c>
      <c r="AF194" s="16">
        <f t="shared" si="9"/>
        <v>10.366776094191954</v>
      </c>
    </row>
    <row r="195" spans="1:32" x14ac:dyDescent="0.25">
      <c r="A195" s="23">
        <v>18864.445791146347</v>
      </c>
      <c r="B195" s="23">
        <v>10013.552537637204</v>
      </c>
      <c r="C195" s="23">
        <v>8113.7541482577217</v>
      </c>
      <c r="D195" s="23">
        <v>7578.1776874291954</v>
      </c>
      <c r="E195" s="23">
        <v>10475.952225826262</v>
      </c>
      <c r="F195" s="23">
        <v>0</v>
      </c>
      <c r="G195" s="23">
        <v>0</v>
      </c>
      <c r="H195" s="23">
        <v>0</v>
      </c>
      <c r="I195" s="23">
        <v>0</v>
      </c>
      <c r="J195" s="23">
        <v>2326709.9816428996</v>
      </c>
      <c r="K195" s="23">
        <v>0</v>
      </c>
      <c r="L195" s="23">
        <v>4398.1347019459208</v>
      </c>
      <c r="M195" s="23">
        <v>34.52193732769625</v>
      </c>
      <c r="N195" s="23">
        <v>18.324801955970887</v>
      </c>
      <c r="O195" s="23">
        <v>0.39322806749440875</v>
      </c>
      <c r="P195" s="23">
        <v>0.36727168616477235</v>
      </c>
      <c r="Q195" s="23">
        <v>0.56003927524937636</v>
      </c>
      <c r="R195" s="23">
        <v>0</v>
      </c>
      <c r="S195" s="23">
        <v>0</v>
      </c>
      <c r="T195" s="23">
        <v>0</v>
      </c>
      <c r="U195" s="23">
        <v>0</v>
      </c>
      <c r="V195" s="23">
        <v>1337.7877144533059</v>
      </c>
      <c r="W195" s="23">
        <v>0</v>
      </c>
      <c r="X195" s="23">
        <v>4.530078420560713</v>
      </c>
      <c r="Y195" s="23">
        <v>381087</v>
      </c>
      <c r="Z195" s="23">
        <v>1991</v>
      </c>
      <c r="AA195" s="23" t="b">
        <v>0</v>
      </c>
      <c r="AB195" s="24" t="s">
        <v>118</v>
      </c>
      <c r="AC195" s="16">
        <f t="shared" ref="AC195:AC258" si="11">SUM(A195:L195)</f>
        <v>2386153.9987351419</v>
      </c>
      <c r="AD195" s="16">
        <f t="shared" si="10"/>
        <v>58.697356733136395</v>
      </c>
      <c r="AE195" s="16" t="str">
        <f>VLOOKUP(AB195,aircraft!A:B,2,FALSE)</f>
        <v>Passenger (guess)</v>
      </c>
      <c r="AF195" s="16">
        <f t="shared" ref="AF195:AF258" si="12">IF(AA195,"",SUMIFS(AC:AC,Z:Z,Z195,AB:AB,AB195)/Y195)</f>
        <v>6.4137616459025519</v>
      </c>
    </row>
    <row r="196" spans="1:32" x14ac:dyDescent="0.25">
      <c r="A196" s="23">
        <v>1982.7747145656524</v>
      </c>
      <c r="B196" s="23">
        <v>1197.1329799753103</v>
      </c>
      <c r="C196" s="23">
        <v>707.78764994335756</v>
      </c>
      <c r="D196" s="23">
        <v>824.92157456825578</v>
      </c>
      <c r="E196" s="23">
        <v>1094.2917373722639</v>
      </c>
      <c r="F196" s="23">
        <v>0</v>
      </c>
      <c r="G196" s="23">
        <v>0</v>
      </c>
      <c r="H196" s="23">
        <v>0</v>
      </c>
      <c r="I196" s="23">
        <v>0</v>
      </c>
      <c r="J196" s="23">
        <v>272179.67546133039</v>
      </c>
      <c r="K196" s="23">
        <v>0</v>
      </c>
      <c r="L196" s="23">
        <v>383.07333374743394</v>
      </c>
      <c r="M196" s="23">
        <v>2.6645713824311335</v>
      </c>
      <c r="N196" s="23">
        <v>1.582193278098837</v>
      </c>
      <c r="O196" s="23">
        <v>2.9908379352954172E-2</v>
      </c>
      <c r="P196" s="23">
        <v>3.5188948109858745E-2</v>
      </c>
      <c r="Q196" s="23">
        <v>5.2682728539685079E-2</v>
      </c>
      <c r="R196" s="23">
        <v>0</v>
      </c>
      <c r="S196" s="23">
        <v>0</v>
      </c>
      <c r="T196" s="23">
        <v>0</v>
      </c>
      <c r="U196" s="23">
        <v>0</v>
      </c>
      <c r="V196" s="23">
        <v>154.26107354553881</v>
      </c>
      <c r="W196" s="23">
        <v>0</v>
      </c>
      <c r="X196" s="23">
        <v>0.3945655056753285</v>
      </c>
      <c r="Y196" s="23">
        <v>44708</v>
      </c>
      <c r="Z196" s="23">
        <v>1991</v>
      </c>
      <c r="AA196" s="23" t="b">
        <v>0</v>
      </c>
      <c r="AB196" s="24" t="s">
        <v>150</v>
      </c>
      <c r="AC196" s="16">
        <f t="shared" si="11"/>
        <v>278369.65745150269</v>
      </c>
      <c r="AD196" s="16">
        <f t="shared" si="10"/>
        <v>4.7591102222077977</v>
      </c>
      <c r="AE196" s="16" t="str">
        <f>VLOOKUP(AB196,aircraft!A:B,2,FALSE)</f>
        <v>Passenger (guess)</v>
      </c>
      <c r="AF196" s="16">
        <f t="shared" si="12"/>
        <v>6.3407235501825703</v>
      </c>
    </row>
    <row r="197" spans="1:32" x14ac:dyDescent="0.25">
      <c r="A197" s="23">
        <v>37771.54806861918</v>
      </c>
      <c r="B197" s="23">
        <v>20172.944941344336</v>
      </c>
      <c r="C197" s="23">
        <v>13810.854108380641</v>
      </c>
      <c r="D197" s="23">
        <v>18144.145089262762</v>
      </c>
      <c r="E197" s="23">
        <v>25890.854128884519</v>
      </c>
      <c r="F197" s="23">
        <v>0</v>
      </c>
      <c r="G197" s="23">
        <v>0</v>
      </c>
      <c r="H197" s="23">
        <v>0</v>
      </c>
      <c r="I197" s="23">
        <v>0</v>
      </c>
      <c r="J197" s="23">
        <v>3627400.3813956822</v>
      </c>
      <c r="K197" s="23">
        <v>0</v>
      </c>
      <c r="L197" s="23">
        <v>9824.4371051093349</v>
      </c>
      <c r="M197" s="23">
        <v>68.936599811017402</v>
      </c>
      <c r="N197" s="23">
        <v>36.832830419571231</v>
      </c>
      <c r="O197" s="23">
        <v>0.69639600048056438</v>
      </c>
      <c r="P197" s="23">
        <v>0.89937688354994871</v>
      </c>
      <c r="Q197" s="23">
        <v>1.4335770033124913</v>
      </c>
      <c r="R197" s="23">
        <v>0</v>
      </c>
      <c r="S197" s="23">
        <v>0</v>
      </c>
      <c r="T197" s="23">
        <v>0</v>
      </c>
      <c r="U197" s="23">
        <v>0</v>
      </c>
      <c r="V197" s="23">
        <v>2121.3941579698489</v>
      </c>
      <c r="W197" s="23">
        <v>0</v>
      </c>
      <c r="X197" s="23">
        <v>10.119169497996644</v>
      </c>
      <c r="Y197" s="23">
        <v>592072</v>
      </c>
      <c r="Z197" s="23">
        <v>1991</v>
      </c>
      <c r="AA197" s="23" t="b">
        <v>0</v>
      </c>
      <c r="AB197" s="24" t="s">
        <v>159</v>
      </c>
      <c r="AC197" s="16">
        <f t="shared" si="11"/>
        <v>3753015.1648372831</v>
      </c>
      <c r="AD197" s="16">
        <f t="shared" si="10"/>
        <v>118.91794961592828</v>
      </c>
      <c r="AE197" s="16" t="str">
        <f>VLOOKUP(AB197,aircraft!A:B,2,FALSE)</f>
        <v>Freighter</v>
      </c>
      <c r="AF197" s="16">
        <f t="shared" si="12"/>
        <v>6.3542419177205227</v>
      </c>
    </row>
    <row r="198" spans="1:32" x14ac:dyDescent="0.25">
      <c r="A198" s="23">
        <v>16.559951531388954</v>
      </c>
      <c r="B198" s="23">
        <v>8.3549585344889366</v>
      </c>
      <c r="C198" s="23">
        <v>3.3536240508622552</v>
      </c>
      <c r="D198" s="23">
        <v>6.6342831024223834</v>
      </c>
      <c r="E198" s="23">
        <v>8.8688895956221963</v>
      </c>
      <c r="F198" s="23">
        <v>0</v>
      </c>
      <c r="G198" s="23">
        <v>0</v>
      </c>
      <c r="H198" s="23">
        <v>0</v>
      </c>
      <c r="I198" s="23">
        <v>0</v>
      </c>
      <c r="J198" s="23">
        <v>1717.7698736786842</v>
      </c>
      <c r="K198" s="23">
        <v>0</v>
      </c>
      <c r="L198" s="23">
        <v>0</v>
      </c>
      <c r="M198" s="23">
        <v>7.3240477021756012E-2</v>
      </c>
      <c r="N198" s="23">
        <v>3.6951868331442927E-2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2.423233126552077</v>
      </c>
      <c r="W198" s="23">
        <v>0</v>
      </c>
      <c r="X198" s="23">
        <v>0</v>
      </c>
      <c r="Y198" s="23">
        <v>5000</v>
      </c>
      <c r="Z198" s="23">
        <v>1991</v>
      </c>
      <c r="AA198" s="23" t="b">
        <v>0</v>
      </c>
      <c r="AB198" s="24" t="s">
        <v>128</v>
      </c>
      <c r="AC198" s="16">
        <f t="shared" si="11"/>
        <v>1761.5415804934689</v>
      </c>
      <c r="AD198" s="16">
        <f t="shared" si="10"/>
        <v>0.11019234535319894</v>
      </c>
      <c r="AE198" s="16" t="str">
        <f>VLOOKUP(AB198,aircraft!A:B,2,FALSE)</f>
        <v>Passenger</v>
      </c>
      <c r="AF198" s="16">
        <f t="shared" si="12"/>
        <v>0.35230831609869379</v>
      </c>
    </row>
    <row r="199" spans="1:32" x14ac:dyDescent="0.25">
      <c r="A199" s="23">
        <v>996.18133719432319</v>
      </c>
      <c r="B199" s="23">
        <v>337.72376866737221</v>
      </c>
      <c r="C199" s="23">
        <v>291.25191457989649</v>
      </c>
      <c r="D199" s="23">
        <v>455.8079253132297</v>
      </c>
      <c r="E199" s="23">
        <v>598.59216401829428</v>
      </c>
      <c r="F199" s="23">
        <v>0</v>
      </c>
      <c r="G199" s="23">
        <v>0</v>
      </c>
      <c r="H199" s="23">
        <v>0</v>
      </c>
      <c r="I199" s="23">
        <v>0</v>
      </c>
      <c r="J199" s="23">
        <v>127404.6233265543</v>
      </c>
      <c r="K199" s="23">
        <v>0</v>
      </c>
      <c r="L199" s="23">
        <v>0</v>
      </c>
      <c r="M199" s="23">
        <v>17.542753792726018</v>
      </c>
      <c r="N199" s="23">
        <v>5.9473157170054138</v>
      </c>
      <c r="O199" s="23">
        <v>8.155053826050436E-2</v>
      </c>
      <c r="P199" s="23">
        <v>0.12762622249647315</v>
      </c>
      <c r="Q199" s="23">
        <v>0.16760581040170605</v>
      </c>
      <c r="R199" s="23">
        <v>0</v>
      </c>
      <c r="S199" s="23">
        <v>0</v>
      </c>
      <c r="T199" s="23">
        <v>0</v>
      </c>
      <c r="U199" s="23">
        <v>0</v>
      </c>
      <c r="V199" s="23">
        <v>24.997472143800696</v>
      </c>
      <c r="W199" s="23">
        <v>0</v>
      </c>
      <c r="X199" s="23">
        <v>0</v>
      </c>
      <c r="Y199" s="23">
        <v>31403</v>
      </c>
      <c r="Z199" s="23">
        <v>1991</v>
      </c>
      <c r="AA199" s="23" t="b">
        <v>0</v>
      </c>
      <c r="AB199" s="24" t="s">
        <v>136</v>
      </c>
      <c r="AC199" s="16">
        <f t="shared" si="11"/>
        <v>130084.18043632741</v>
      </c>
      <c r="AD199" s="16">
        <f t="shared" si="10"/>
        <v>23.866852080890116</v>
      </c>
      <c r="AE199" s="16" t="str">
        <f>VLOOKUP(AB199,aircraft!A:B,2,FALSE)</f>
        <v>Freighter</v>
      </c>
      <c r="AF199" s="16">
        <f t="shared" si="12"/>
        <v>4.1743413873084148</v>
      </c>
    </row>
    <row r="200" spans="1:32" x14ac:dyDescent="0.25">
      <c r="A200" s="23">
        <v>3680.0794068833902</v>
      </c>
      <c r="B200" s="23">
        <v>0</v>
      </c>
      <c r="C200" s="23">
        <v>4039.4506092230572</v>
      </c>
      <c r="D200" s="23">
        <v>4575.4975906154677</v>
      </c>
      <c r="E200" s="23">
        <v>6530.6097004022095</v>
      </c>
      <c r="F200" s="23">
        <v>0</v>
      </c>
      <c r="G200" s="23">
        <v>0</v>
      </c>
      <c r="H200" s="23">
        <v>0</v>
      </c>
      <c r="I200" s="23">
        <v>0</v>
      </c>
      <c r="J200" s="23">
        <v>477612.66262385843</v>
      </c>
      <c r="K200" s="23">
        <v>0</v>
      </c>
      <c r="L200" s="23">
        <v>1602.4827459454536</v>
      </c>
      <c r="M200" s="23">
        <v>117.76254661368904</v>
      </c>
      <c r="N200" s="23">
        <v>0</v>
      </c>
      <c r="O200" s="23">
        <v>8.1831940373073078</v>
      </c>
      <c r="P200" s="23">
        <v>9.2691279640228199</v>
      </c>
      <c r="Q200" s="23">
        <v>13.532027227597622</v>
      </c>
      <c r="R200" s="23">
        <v>0</v>
      </c>
      <c r="S200" s="23">
        <v>0</v>
      </c>
      <c r="T200" s="23">
        <v>0</v>
      </c>
      <c r="U200" s="23">
        <v>0</v>
      </c>
      <c r="V200" s="23">
        <v>200.23312603440715</v>
      </c>
      <c r="W200" s="23">
        <v>0</v>
      </c>
      <c r="X200" s="23">
        <v>1.6505571108398571</v>
      </c>
      <c r="Y200" s="23">
        <v>98070</v>
      </c>
      <c r="Z200" s="23">
        <v>1991</v>
      </c>
      <c r="AA200" s="23" t="b">
        <v>0</v>
      </c>
      <c r="AB200" s="24" t="s">
        <v>163</v>
      </c>
      <c r="AC200" s="16">
        <f t="shared" si="11"/>
        <v>498040.78267692798</v>
      </c>
      <c r="AD200" s="16">
        <f t="shared" si="10"/>
        <v>150.39745295345662</v>
      </c>
      <c r="AE200" s="16" t="str">
        <f>VLOOKUP(AB200,aircraft!A:B,2,FALSE)</f>
        <v>Passenger</v>
      </c>
      <c r="AF200" s="16">
        <f t="shared" si="12"/>
        <v>5.2525308572614504</v>
      </c>
    </row>
    <row r="201" spans="1:32" x14ac:dyDescent="0.25">
      <c r="A201" s="23">
        <v>0</v>
      </c>
      <c r="B201" s="23">
        <v>0</v>
      </c>
      <c r="C201" s="23">
        <v>0</v>
      </c>
      <c r="D201" s="23">
        <v>0</v>
      </c>
      <c r="E201" s="23">
        <v>0</v>
      </c>
      <c r="F201" s="23">
        <v>339403.18761849252</v>
      </c>
      <c r="G201" s="23">
        <v>10826.032152578</v>
      </c>
      <c r="H201" s="23">
        <v>41544.117839105114</v>
      </c>
      <c r="I201" s="23">
        <v>167150.97608338724</v>
      </c>
      <c r="J201" s="23">
        <v>0</v>
      </c>
      <c r="K201" s="23">
        <v>45093.600849803988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3">
        <v>0</v>
      </c>
      <c r="R201" s="23">
        <v>270.29643901232015</v>
      </c>
      <c r="S201" s="23">
        <v>56.681676295468911</v>
      </c>
      <c r="T201" s="23">
        <v>6.4975848988268101</v>
      </c>
      <c r="U201" s="23">
        <v>861.11922866243174</v>
      </c>
      <c r="V201" s="23">
        <v>0</v>
      </c>
      <c r="W201" s="23">
        <v>19.390249023923793</v>
      </c>
      <c r="X201" s="23">
        <v>0</v>
      </c>
      <c r="Y201" s="23">
        <v>4404566</v>
      </c>
      <c r="Z201" s="23">
        <v>1992</v>
      </c>
      <c r="AA201" s="23" t="b">
        <v>1</v>
      </c>
      <c r="AB201" s="24" t="s">
        <v>44</v>
      </c>
      <c r="AC201" s="16">
        <f t="shared" si="11"/>
        <v>604017.91454336687</v>
      </c>
      <c r="AD201" s="16">
        <f t="shared" si="10"/>
        <v>1213.9851778929715</v>
      </c>
      <c r="AE201" s="16" t="str">
        <f>VLOOKUP(AB201,aircraft!A:B,2,FALSE)</f>
        <v>Passenger</v>
      </c>
      <c r="AF201" s="16" t="str">
        <f t="shared" si="12"/>
        <v/>
      </c>
    </row>
    <row r="202" spans="1:32" x14ac:dyDescent="0.25">
      <c r="A202" s="23">
        <v>0</v>
      </c>
      <c r="B202" s="23">
        <v>0</v>
      </c>
      <c r="C202" s="23">
        <v>0</v>
      </c>
      <c r="D202" s="23">
        <v>0</v>
      </c>
      <c r="E202" s="23">
        <v>0</v>
      </c>
      <c r="F202" s="23">
        <v>277170.85665708012</v>
      </c>
      <c r="G202" s="23">
        <v>8850.6960009786417</v>
      </c>
      <c r="H202" s="23">
        <v>28000.133410230519</v>
      </c>
      <c r="I202" s="23">
        <v>113596.97472605419</v>
      </c>
      <c r="J202" s="23">
        <v>0</v>
      </c>
      <c r="K202" s="23">
        <v>42479.169405932545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248.7322482857879</v>
      </c>
      <c r="S202" s="23">
        <v>38.629217562906867</v>
      </c>
      <c r="T202" s="23">
        <v>10.31667261289922</v>
      </c>
      <c r="U202" s="23">
        <v>561.3834989141418</v>
      </c>
      <c r="V202" s="23">
        <v>0</v>
      </c>
      <c r="W202" s="23">
        <v>18.26604346488017</v>
      </c>
      <c r="X202" s="23">
        <v>0</v>
      </c>
      <c r="Y202" s="23">
        <v>3281474</v>
      </c>
      <c r="Z202" s="23">
        <v>1992</v>
      </c>
      <c r="AA202" s="23" t="b">
        <v>1</v>
      </c>
      <c r="AB202" s="24" t="s">
        <v>45</v>
      </c>
      <c r="AC202" s="16">
        <f t="shared" si="11"/>
        <v>470097.83020027599</v>
      </c>
      <c r="AD202" s="16">
        <f t="shared" si="10"/>
        <v>877.32768084061581</v>
      </c>
      <c r="AE202" s="16" t="str">
        <f>VLOOKUP(AB202,aircraft!A:B,2,FALSE)</f>
        <v>Passenger</v>
      </c>
      <c r="AF202" s="16" t="str">
        <f t="shared" si="12"/>
        <v/>
      </c>
    </row>
    <row r="203" spans="1:32" x14ac:dyDescent="0.25">
      <c r="A203" s="23">
        <v>0</v>
      </c>
      <c r="B203" s="23">
        <v>0</v>
      </c>
      <c r="C203" s="23">
        <v>0</v>
      </c>
      <c r="D203" s="23">
        <v>0</v>
      </c>
      <c r="E203" s="23">
        <v>0</v>
      </c>
      <c r="F203" s="23">
        <v>351470.85539755586</v>
      </c>
      <c r="G203" s="23">
        <v>13331.233078425168</v>
      </c>
      <c r="H203" s="23">
        <v>38198.971203178517</v>
      </c>
      <c r="I203" s="23">
        <v>190756.47452476993</v>
      </c>
      <c r="J203" s="23">
        <v>0</v>
      </c>
      <c r="K203" s="23">
        <v>53192.097804983598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321.81661497337308</v>
      </c>
      <c r="S203" s="23">
        <v>79.358244746205443</v>
      </c>
      <c r="T203" s="23">
        <v>6.4515220739834662</v>
      </c>
      <c r="U203" s="23">
        <v>1113.3551541703578</v>
      </c>
      <c r="V203" s="23">
        <v>0</v>
      </c>
      <c r="W203" s="23">
        <v>22.872602832914492</v>
      </c>
      <c r="X203" s="23">
        <v>0</v>
      </c>
      <c r="Y203" s="23">
        <v>5978590</v>
      </c>
      <c r="Z203" s="23">
        <v>1992</v>
      </c>
      <c r="AA203" s="23" t="b">
        <v>1</v>
      </c>
      <c r="AB203" s="24" t="s">
        <v>46</v>
      </c>
      <c r="AC203" s="16">
        <f t="shared" si="11"/>
        <v>646949.63200891309</v>
      </c>
      <c r="AD203" s="16">
        <f t="shared" si="10"/>
        <v>1543.8541387968341</v>
      </c>
      <c r="AE203" s="16" t="str">
        <f>VLOOKUP(AB203,aircraft!A:B,2,FALSE)</f>
        <v>Passenger</v>
      </c>
      <c r="AF203" s="16" t="str">
        <f t="shared" si="12"/>
        <v/>
      </c>
    </row>
    <row r="204" spans="1:32" x14ac:dyDescent="0.25">
      <c r="A204" s="23">
        <v>0</v>
      </c>
      <c r="B204" s="23">
        <v>0</v>
      </c>
      <c r="C204" s="23">
        <v>0</v>
      </c>
      <c r="D204" s="23">
        <v>0</v>
      </c>
      <c r="E204" s="23">
        <v>0</v>
      </c>
      <c r="F204" s="23">
        <v>54686.359649471837</v>
      </c>
      <c r="G204" s="23">
        <v>2582.0570804488934</v>
      </c>
      <c r="H204" s="23">
        <v>2164.5111260847252</v>
      </c>
      <c r="I204" s="23">
        <v>18785.134490147175</v>
      </c>
      <c r="J204" s="23">
        <v>0</v>
      </c>
      <c r="K204" s="23">
        <v>9980.8963402708905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36.618865966181886</v>
      </c>
      <c r="S204" s="23">
        <v>5.8488531915285753</v>
      </c>
      <c r="T204" s="23">
        <v>0.89618046084218184</v>
      </c>
      <c r="U204" s="23">
        <v>39.386490484426787</v>
      </c>
      <c r="V204" s="23">
        <v>0</v>
      </c>
      <c r="W204" s="23">
        <v>1.4971345221507044</v>
      </c>
      <c r="X204" s="23">
        <v>0</v>
      </c>
      <c r="Y204" s="23">
        <v>1160501</v>
      </c>
      <c r="Z204" s="23">
        <v>1992</v>
      </c>
      <c r="AA204" s="23" t="b">
        <v>1</v>
      </c>
      <c r="AB204" s="24" t="s">
        <v>47</v>
      </c>
      <c r="AC204" s="16">
        <f t="shared" si="11"/>
        <v>88198.958686423532</v>
      </c>
      <c r="AD204" s="16">
        <f t="shared" si="10"/>
        <v>84.247524625130126</v>
      </c>
      <c r="AE204" s="16" t="str">
        <f>VLOOKUP(AB204,aircraft!A:B,2,FALSE)</f>
        <v>Passenger</v>
      </c>
      <c r="AF204" s="16" t="str">
        <f t="shared" si="12"/>
        <v/>
      </c>
    </row>
    <row r="205" spans="1:32" x14ac:dyDescent="0.25">
      <c r="A205" s="23">
        <v>0</v>
      </c>
      <c r="B205" s="23">
        <v>0</v>
      </c>
      <c r="C205" s="23">
        <v>0</v>
      </c>
      <c r="D205" s="23">
        <v>0</v>
      </c>
      <c r="E205" s="23">
        <v>0</v>
      </c>
      <c r="F205" s="23">
        <v>1355.8610523004791</v>
      </c>
      <c r="G205" s="23">
        <v>32.54870416776253</v>
      </c>
      <c r="H205" s="23">
        <v>165.21120656490325</v>
      </c>
      <c r="I205" s="23">
        <v>474.37503361619804</v>
      </c>
      <c r="J205" s="23">
        <v>0</v>
      </c>
      <c r="K205" s="23">
        <v>140.00444293847067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5.1437400755283154</v>
      </c>
      <c r="S205" s="23">
        <v>0.70956169740873687</v>
      </c>
      <c r="T205" s="23">
        <v>0.1652112144120145</v>
      </c>
      <c r="U205" s="23">
        <v>10.341374953858097</v>
      </c>
      <c r="V205" s="23">
        <v>0</v>
      </c>
      <c r="W205" s="23">
        <v>5.1801643087947755E-2</v>
      </c>
      <c r="X205" s="23">
        <v>0</v>
      </c>
      <c r="Y205" s="23">
        <v>14854</v>
      </c>
      <c r="Z205" s="23">
        <v>1992</v>
      </c>
      <c r="AA205" s="23" t="b">
        <v>1</v>
      </c>
      <c r="AB205" s="24" t="s">
        <v>164</v>
      </c>
      <c r="AC205" s="16">
        <f t="shared" si="11"/>
        <v>2168.0004395878136</v>
      </c>
      <c r="AD205" s="16">
        <f t="shared" si="10"/>
        <v>16.411689584295111</v>
      </c>
      <c r="AE205" s="16" t="str">
        <f>VLOOKUP(AB205,aircraft!A:B,2,FALSE)</f>
        <v>Freighter</v>
      </c>
      <c r="AF205" s="16" t="str">
        <f t="shared" si="12"/>
        <v/>
      </c>
    </row>
    <row r="206" spans="1:32" x14ac:dyDescent="0.25">
      <c r="A206" s="23">
        <v>0</v>
      </c>
      <c r="B206" s="23">
        <v>0</v>
      </c>
      <c r="C206" s="23">
        <v>0</v>
      </c>
      <c r="D206" s="23">
        <v>0</v>
      </c>
      <c r="E206" s="23">
        <v>0</v>
      </c>
      <c r="F206" s="23">
        <v>987014.73525740416</v>
      </c>
      <c r="G206" s="23">
        <v>47998.083133843073</v>
      </c>
      <c r="H206" s="23">
        <v>237279.07857135771</v>
      </c>
      <c r="I206" s="23">
        <v>914327.31397165661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14258.768818445908</v>
      </c>
      <c r="S206" s="23">
        <v>1603.136114280067</v>
      </c>
      <c r="T206" s="23">
        <v>403.3744389191055</v>
      </c>
      <c r="U206" s="23">
        <v>30538.534908014568</v>
      </c>
      <c r="V206" s="23">
        <v>0</v>
      </c>
      <c r="W206" s="23">
        <v>0</v>
      </c>
      <c r="X206" s="23">
        <v>0</v>
      </c>
      <c r="Y206" s="23">
        <v>4570055</v>
      </c>
      <c r="Z206" s="23">
        <v>1992</v>
      </c>
      <c r="AA206" s="23" t="b">
        <v>1</v>
      </c>
      <c r="AB206" s="24" t="s">
        <v>49</v>
      </c>
      <c r="AC206" s="16">
        <f t="shared" si="11"/>
        <v>2186619.2109342618</v>
      </c>
      <c r="AD206" s="16">
        <f t="shared" si="10"/>
        <v>46803.814279659651</v>
      </c>
      <c r="AE206" s="16" t="str">
        <f>VLOOKUP(AB206,aircraft!A:B,2,FALSE)</f>
        <v>Passenger</v>
      </c>
      <c r="AF206" s="16" t="str">
        <f t="shared" si="12"/>
        <v/>
      </c>
    </row>
    <row r="207" spans="1:32" x14ac:dyDescent="0.25">
      <c r="A207" s="23">
        <v>0</v>
      </c>
      <c r="B207" s="23">
        <v>0</v>
      </c>
      <c r="C207" s="23">
        <v>0</v>
      </c>
      <c r="D207" s="23">
        <v>0</v>
      </c>
      <c r="E207" s="23">
        <v>0</v>
      </c>
      <c r="F207" s="23">
        <v>152.65889675729898</v>
      </c>
      <c r="G207" s="23">
        <v>4.282349132259327</v>
      </c>
      <c r="H207" s="23">
        <v>14.86900735992193</v>
      </c>
      <c r="I207" s="23">
        <v>75.474021623065511</v>
      </c>
      <c r="J207" s="23">
        <v>0</v>
      </c>
      <c r="K207" s="23">
        <v>97.161146127084066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3">
        <v>0</v>
      </c>
      <c r="R207" s="23">
        <v>0.39211539984375599</v>
      </c>
      <c r="S207" s="23">
        <v>4.5141707001859599E-2</v>
      </c>
      <c r="T207" s="23">
        <v>2.0965299036464883E-2</v>
      </c>
      <c r="U207" s="23">
        <v>0.71094157877344544</v>
      </c>
      <c r="V207" s="23">
        <v>0</v>
      </c>
      <c r="W207" s="23">
        <v>5.5381850832964055E-2</v>
      </c>
      <c r="X207" s="23">
        <v>0</v>
      </c>
      <c r="Y207" s="23">
        <v>16166</v>
      </c>
      <c r="Z207" s="23">
        <v>1992</v>
      </c>
      <c r="AA207" s="23" t="b">
        <v>1</v>
      </c>
      <c r="AB207" s="24" t="s">
        <v>51</v>
      </c>
      <c r="AC207" s="16">
        <f t="shared" si="11"/>
        <v>344.44542099962985</v>
      </c>
      <c r="AD207" s="16">
        <f t="shared" si="10"/>
        <v>1.2245458354884899</v>
      </c>
      <c r="AE207" s="16" t="str">
        <f>VLOOKUP(AB207,aircraft!A:B,2,FALSE)</f>
        <v>Passenger</v>
      </c>
      <c r="AF207" s="16" t="str">
        <f t="shared" si="12"/>
        <v/>
      </c>
    </row>
    <row r="208" spans="1:32" x14ac:dyDescent="0.25">
      <c r="A208" s="23">
        <v>0</v>
      </c>
      <c r="B208" s="23">
        <v>0</v>
      </c>
      <c r="C208" s="23">
        <v>0</v>
      </c>
      <c r="D208" s="23">
        <v>0</v>
      </c>
      <c r="E208" s="23">
        <v>0</v>
      </c>
      <c r="F208" s="23">
        <v>293.50239069129719</v>
      </c>
      <c r="G208" s="23">
        <v>11.320401795068891</v>
      </c>
      <c r="H208" s="23">
        <v>17.459820880293844</v>
      </c>
      <c r="I208" s="23">
        <v>123.28914258261675</v>
      </c>
      <c r="J208" s="23">
        <v>0</v>
      </c>
      <c r="K208" s="23">
        <v>53.291731788596735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3">
        <v>0</v>
      </c>
      <c r="R208" s="23">
        <v>4.2508254383719022</v>
      </c>
      <c r="S208" s="23">
        <v>0.64220637616934173</v>
      </c>
      <c r="T208" s="23">
        <v>0.12623450679353088</v>
      </c>
      <c r="U208" s="23">
        <v>6.9941928663253545</v>
      </c>
      <c r="V208" s="23">
        <v>0</v>
      </c>
      <c r="W208" s="23">
        <v>5.4890479835239904E-2</v>
      </c>
      <c r="X208" s="23">
        <v>0</v>
      </c>
      <c r="Y208" s="23">
        <v>7890</v>
      </c>
      <c r="Z208" s="23">
        <v>1992</v>
      </c>
      <c r="AA208" s="23" t="b">
        <v>1</v>
      </c>
      <c r="AB208" s="24" t="s">
        <v>57</v>
      </c>
      <c r="AC208" s="16">
        <f t="shared" si="11"/>
        <v>498.86348773787341</v>
      </c>
      <c r="AD208" s="16">
        <f t="shared" si="10"/>
        <v>12.068349667495369</v>
      </c>
      <c r="AE208" s="16" t="str">
        <f>VLOOKUP(AB208,aircraft!A:B,2,FALSE)</f>
        <v>Passenger</v>
      </c>
      <c r="AF208" s="16" t="str">
        <f t="shared" si="12"/>
        <v/>
      </c>
    </row>
    <row r="209" spans="1:32" x14ac:dyDescent="0.25">
      <c r="A209" s="23">
        <v>0</v>
      </c>
      <c r="B209" s="23">
        <v>0</v>
      </c>
      <c r="C209" s="23">
        <v>0</v>
      </c>
      <c r="D209" s="23">
        <v>0</v>
      </c>
      <c r="E209" s="23">
        <v>0</v>
      </c>
      <c r="F209" s="23">
        <v>228961.68953077731</v>
      </c>
      <c r="G209" s="23">
        <v>11136.060665821198</v>
      </c>
      <c r="H209" s="23">
        <v>13865.537464857105</v>
      </c>
      <c r="I209" s="23">
        <v>118092.0388668026</v>
      </c>
      <c r="J209" s="23">
        <v>0</v>
      </c>
      <c r="K209" s="23">
        <v>21705.975844116809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4290.4909949741523</v>
      </c>
      <c r="S209" s="23">
        <v>1313.0312168595683</v>
      </c>
      <c r="T209" s="23">
        <v>38.579849732357232</v>
      </c>
      <c r="U209" s="23">
        <v>13995.692655907053</v>
      </c>
      <c r="V209" s="23">
        <v>0</v>
      </c>
      <c r="W209" s="23">
        <v>22.357153528094639</v>
      </c>
      <c r="X209" s="23">
        <v>0</v>
      </c>
      <c r="Y209" s="23">
        <v>2453296</v>
      </c>
      <c r="Z209" s="23">
        <v>1992</v>
      </c>
      <c r="AA209" s="23" t="b">
        <v>1</v>
      </c>
      <c r="AB209" s="24" t="s">
        <v>66</v>
      </c>
      <c r="AC209" s="16">
        <f t="shared" si="11"/>
        <v>393761.30237237504</v>
      </c>
      <c r="AD209" s="16">
        <f t="shared" si="10"/>
        <v>19660.151871001224</v>
      </c>
      <c r="AE209" s="16" t="str">
        <f>VLOOKUP(AB209,aircraft!A:B,2,FALSE)</f>
        <v>Passenger (not used as freighter)</v>
      </c>
      <c r="AF209" s="16" t="str">
        <f t="shared" si="12"/>
        <v/>
      </c>
    </row>
    <row r="210" spans="1:32" x14ac:dyDescent="0.25">
      <c r="A210" s="23">
        <v>0</v>
      </c>
      <c r="B210" s="23">
        <v>0</v>
      </c>
      <c r="C210" s="23">
        <v>0</v>
      </c>
      <c r="D210" s="23">
        <v>0</v>
      </c>
      <c r="E210" s="23">
        <v>0</v>
      </c>
      <c r="F210" s="23">
        <v>6723.8793278796502</v>
      </c>
      <c r="G210" s="23">
        <v>337.16373081785878</v>
      </c>
      <c r="H210" s="23">
        <v>400.12113545134656</v>
      </c>
      <c r="I210" s="23">
        <v>3447.8842894656914</v>
      </c>
      <c r="J210" s="23">
        <v>0</v>
      </c>
      <c r="K210" s="23">
        <v>1042.126307054471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14.275962772520799</v>
      </c>
      <c r="S210" s="23">
        <v>2.4633054200059123</v>
      </c>
      <c r="T210" s="23">
        <v>0.49514479382322785</v>
      </c>
      <c r="U210" s="23">
        <v>25.333416184208126</v>
      </c>
      <c r="V210" s="23">
        <v>0</v>
      </c>
      <c r="W210" s="23">
        <v>1.0733900198639561</v>
      </c>
      <c r="X210" s="23">
        <v>0</v>
      </c>
      <c r="Y210" s="23">
        <v>97016</v>
      </c>
      <c r="Z210" s="23">
        <v>1992</v>
      </c>
      <c r="AA210" s="23" t="b">
        <v>1</v>
      </c>
      <c r="AB210" s="24" t="s">
        <v>68</v>
      </c>
      <c r="AC210" s="16">
        <f t="shared" si="11"/>
        <v>11951.174790669018</v>
      </c>
      <c r="AD210" s="16">
        <f t="shared" si="10"/>
        <v>43.641219190422028</v>
      </c>
      <c r="AE210" s="16" t="str">
        <f>VLOOKUP(AB210,aircraft!A:B,2,FALSE)</f>
        <v>Passenger</v>
      </c>
      <c r="AF210" s="16" t="str">
        <f t="shared" si="12"/>
        <v/>
      </c>
    </row>
    <row r="211" spans="1:32" x14ac:dyDescent="0.25">
      <c r="A211" s="23">
        <v>0</v>
      </c>
      <c r="B211" s="23">
        <v>0</v>
      </c>
      <c r="C211" s="23">
        <v>0</v>
      </c>
      <c r="D211" s="23">
        <v>0</v>
      </c>
      <c r="E211" s="23">
        <v>0</v>
      </c>
      <c r="F211" s="23">
        <v>2653.9175837466173</v>
      </c>
      <c r="G211" s="23">
        <v>155.40771444573843</v>
      </c>
      <c r="H211" s="23">
        <v>50.700636957977665</v>
      </c>
      <c r="I211" s="23">
        <v>893.34836504123484</v>
      </c>
      <c r="J211" s="23">
        <v>0</v>
      </c>
      <c r="K211" s="23">
        <v>472.61959567781105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3">
        <v>0</v>
      </c>
      <c r="R211" s="23">
        <v>4.3104935983774286</v>
      </c>
      <c r="S211" s="23">
        <v>0.79949060927855964</v>
      </c>
      <c r="T211" s="23">
        <v>4.7906085483776055E-2</v>
      </c>
      <c r="U211" s="23">
        <v>4.3827561424577288</v>
      </c>
      <c r="V211" s="23">
        <v>0</v>
      </c>
      <c r="W211" s="23">
        <v>0.48679814889864792</v>
      </c>
      <c r="X211" s="23">
        <v>0</v>
      </c>
      <c r="Y211" s="23">
        <v>50882</v>
      </c>
      <c r="Z211" s="23">
        <v>1992</v>
      </c>
      <c r="AA211" s="23" t="b">
        <v>1</v>
      </c>
      <c r="AB211" s="24" t="s">
        <v>69</v>
      </c>
      <c r="AC211" s="16">
        <f t="shared" si="11"/>
        <v>4225.9938958693792</v>
      </c>
      <c r="AD211" s="16">
        <f t="shared" si="10"/>
        <v>10.027444584496141</v>
      </c>
      <c r="AE211" s="16" t="str">
        <f>VLOOKUP(AB211,aircraft!A:B,2,FALSE)</f>
        <v>Passenger</v>
      </c>
      <c r="AF211" s="16" t="str">
        <f t="shared" si="12"/>
        <v/>
      </c>
    </row>
    <row r="212" spans="1:32" x14ac:dyDescent="0.25">
      <c r="A212" s="23">
        <v>0</v>
      </c>
      <c r="B212" s="23">
        <v>0</v>
      </c>
      <c r="C212" s="23">
        <v>0</v>
      </c>
      <c r="D212" s="23">
        <v>0</v>
      </c>
      <c r="E212" s="23">
        <v>0</v>
      </c>
      <c r="F212" s="23">
        <v>16038.663546736152</v>
      </c>
      <c r="G212" s="23">
        <v>799.55236142679246</v>
      </c>
      <c r="H212" s="23">
        <v>471.28225735463633</v>
      </c>
      <c r="I212" s="23">
        <v>5342.8006580504489</v>
      </c>
      <c r="J212" s="23">
        <v>0</v>
      </c>
      <c r="K212" s="23">
        <v>2962.3687950686526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5.6693039436944925</v>
      </c>
      <c r="S212" s="23">
        <v>1.3346627786120666</v>
      </c>
      <c r="T212" s="23">
        <v>4.9920988262601551E-2</v>
      </c>
      <c r="U212" s="23">
        <v>8.9580828066369804</v>
      </c>
      <c r="V212" s="23">
        <v>0</v>
      </c>
      <c r="W212" s="23">
        <v>3.051239641738456</v>
      </c>
      <c r="X212" s="23">
        <v>0</v>
      </c>
      <c r="Y212" s="23">
        <v>327985</v>
      </c>
      <c r="Z212" s="23">
        <v>1992</v>
      </c>
      <c r="AA212" s="23" t="b">
        <v>1</v>
      </c>
      <c r="AB212" s="24" t="s">
        <v>70</v>
      </c>
      <c r="AC212" s="16">
        <f t="shared" si="11"/>
        <v>25614.667618636682</v>
      </c>
      <c r="AD212" s="16">
        <f t="shared" si="10"/>
        <v>19.063210158944596</v>
      </c>
      <c r="AE212" s="16" t="str">
        <f>VLOOKUP(AB212,aircraft!A:B,2,FALSE)</f>
        <v>Passenger</v>
      </c>
      <c r="AF212" s="16" t="str">
        <f t="shared" si="12"/>
        <v/>
      </c>
    </row>
    <row r="213" spans="1:32" x14ac:dyDescent="0.25">
      <c r="A213" s="23">
        <v>0</v>
      </c>
      <c r="B213" s="23">
        <v>0</v>
      </c>
      <c r="C213" s="23">
        <v>0</v>
      </c>
      <c r="D213" s="23">
        <v>0</v>
      </c>
      <c r="E213" s="23">
        <v>0</v>
      </c>
      <c r="F213" s="23">
        <v>27423.62228185821</v>
      </c>
      <c r="G213" s="23">
        <v>1282.1782320917071</v>
      </c>
      <c r="H213" s="23">
        <v>1807.0151291822694</v>
      </c>
      <c r="I213" s="23">
        <v>13560.887598369816</v>
      </c>
      <c r="J213" s="23">
        <v>0</v>
      </c>
      <c r="K213" s="23">
        <v>4249.9595550027343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7.3336807140253883</v>
      </c>
      <c r="S213" s="23">
        <v>1.8211060839793189</v>
      </c>
      <c r="T213" s="23">
        <v>0.1299011949302189</v>
      </c>
      <c r="U213" s="23">
        <v>19.258985196877269</v>
      </c>
      <c r="V213" s="23">
        <v>0</v>
      </c>
      <c r="W213" s="23">
        <v>4.3774580300725008</v>
      </c>
      <c r="X213" s="23">
        <v>0</v>
      </c>
      <c r="Y213" s="23">
        <v>559374</v>
      </c>
      <c r="Z213" s="23">
        <v>1992</v>
      </c>
      <c r="AA213" s="23" t="b">
        <v>1</v>
      </c>
      <c r="AB213" s="24" t="s">
        <v>71</v>
      </c>
      <c r="AC213" s="16">
        <f t="shared" si="11"/>
        <v>48323.662796504745</v>
      </c>
      <c r="AD213" s="16">
        <f t="shared" si="10"/>
        <v>32.9211312198847</v>
      </c>
      <c r="AE213" s="16" t="str">
        <f>VLOOKUP(AB213,aircraft!A:B,2,FALSE)</f>
        <v>Passenger</v>
      </c>
      <c r="AF213" s="16" t="str">
        <f t="shared" si="12"/>
        <v/>
      </c>
    </row>
    <row r="214" spans="1:32" x14ac:dyDescent="0.25">
      <c r="A214" s="23">
        <v>0</v>
      </c>
      <c r="B214" s="23">
        <v>0</v>
      </c>
      <c r="C214" s="23">
        <v>0</v>
      </c>
      <c r="D214" s="23">
        <v>0</v>
      </c>
      <c r="E214" s="23">
        <v>0</v>
      </c>
      <c r="F214" s="23">
        <v>3520726.6154468665</v>
      </c>
      <c r="G214" s="23">
        <v>158396.03717410582</v>
      </c>
      <c r="H214" s="23">
        <v>459676.14276421128</v>
      </c>
      <c r="I214" s="23">
        <v>2491426.6744396887</v>
      </c>
      <c r="J214" s="23">
        <v>0</v>
      </c>
      <c r="K214" s="23">
        <v>794363.63764774625</v>
      </c>
      <c r="L214" s="23">
        <v>0</v>
      </c>
      <c r="M214" s="23">
        <v>0</v>
      </c>
      <c r="N214" s="23">
        <v>0</v>
      </c>
      <c r="O214" s="23">
        <v>0</v>
      </c>
      <c r="P214" s="23">
        <v>0</v>
      </c>
      <c r="Q214" s="23">
        <v>0</v>
      </c>
      <c r="R214" s="23">
        <v>14579.799486103098</v>
      </c>
      <c r="S214" s="23">
        <v>4102.4571796512319</v>
      </c>
      <c r="T214" s="23">
        <v>275.80569875859396</v>
      </c>
      <c r="U214" s="23">
        <v>64527.947987076222</v>
      </c>
      <c r="V214" s="23">
        <v>0</v>
      </c>
      <c r="W214" s="23">
        <v>222.42182448203346</v>
      </c>
      <c r="X214" s="23">
        <v>0</v>
      </c>
      <c r="Y214" s="23">
        <v>33107847</v>
      </c>
      <c r="Z214" s="23">
        <v>1992</v>
      </c>
      <c r="AA214" s="23" t="b">
        <v>1</v>
      </c>
      <c r="AB214" s="24" t="s">
        <v>72</v>
      </c>
      <c r="AC214" s="16">
        <f t="shared" si="11"/>
        <v>7424589.1074726181</v>
      </c>
      <c r="AD214" s="16">
        <f t="shared" si="10"/>
        <v>83708.43217607119</v>
      </c>
      <c r="AE214" s="16" t="str">
        <f>VLOOKUP(AB214,aircraft!A:B,2,FALSE)</f>
        <v>Passenger (not used as freighter)</v>
      </c>
      <c r="AF214" s="16" t="str">
        <f t="shared" si="12"/>
        <v/>
      </c>
    </row>
    <row r="215" spans="1:32" x14ac:dyDescent="0.25">
      <c r="A215" s="23">
        <v>0</v>
      </c>
      <c r="B215" s="23">
        <v>0</v>
      </c>
      <c r="C215" s="23">
        <v>0</v>
      </c>
      <c r="D215" s="23">
        <v>0</v>
      </c>
      <c r="E215" s="23">
        <v>0</v>
      </c>
      <c r="F215" s="23">
        <v>5624878.2702966603</v>
      </c>
      <c r="G215" s="23">
        <v>237670.63967455443</v>
      </c>
      <c r="H215" s="23">
        <v>738837.38632258039</v>
      </c>
      <c r="I215" s="23">
        <v>3603360.8742728326</v>
      </c>
      <c r="J215" s="23">
        <v>0</v>
      </c>
      <c r="K215" s="23">
        <v>1169424.3884811262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12449.558299348828</v>
      </c>
      <c r="S215" s="23">
        <v>2813.9380413760114</v>
      </c>
      <c r="T215" s="23">
        <v>543.56822279754749</v>
      </c>
      <c r="U215" s="23">
        <v>39936.803538995351</v>
      </c>
      <c r="V215" s="23">
        <v>0</v>
      </c>
      <c r="W215" s="23">
        <v>327.43883752027915</v>
      </c>
      <c r="X215" s="23">
        <v>0</v>
      </c>
      <c r="Y215" s="23">
        <v>57412787</v>
      </c>
      <c r="Z215" s="23">
        <v>1992</v>
      </c>
      <c r="AA215" s="23" t="b">
        <v>1</v>
      </c>
      <c r="AB215" s="24" t="s">
        <v>73</v>
      </c>
      <c r="AC215" s="16">
        <f t="shared" si="11"/>
        <v>11374171.559047755</v>
      </c>
      <c r="AD215" s="16">
        <f t="shared" si="10"/>
        <v>56071.306940038012</v>
      </c>
      <c r="AE215" s="16" t="str">
        <f>VLOOKUP(AB215,aircraft!A:B,2,FALSE)</f>
        <v>Passenger</v>
      </c>
      <c r="AF215" s="16" t="str">
        <f t="shared" si="12"/>
        <v/>
      </c>
    </row>
    <row r="216" spans="1:32" x14ac:dyDescent="0.25">
      <c r="A216" s="23">
        <v>0</v>
      </c>
      <c r="B216" s="23">
        <v>0</v>
      </c>
      <c r="C216" s="23">
        <v>0</v>
      </c>
      <c r="D216" s="23">
        <v>0</v>
      </c>
      <c r="E216" s="23">
        <v>0</v>
      </c>
      <c r="F216" s="23">
        <v>495407.12077712058</v>
      </c>
      <c r="G216" s="23">
        <v>20557.747314225428</v>
      </c>
      <c r="H216" s="23">
        <v>64993.258444327104</v>
      </c>
      <c r="I216" s="23">
        <v>329241.33274098713</v>
      </c>
      <c r="J216" s="23">
        <v>0</v>
      </c>
      <c r="K216" s="23">
        <v>114413.4139580176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386.50458906141836</v>
      </c>
      <c r="S216" s="23">
        <v>77.745732403244034</v>
      </c>
      <c r="T216" s="23">
        <v>19.605602137618469</v>
      </c>
      <c r="U216" s="23">
        <v>1245.1319767733348</v>
      </c>
      <c r="V216" s="23">
        <v>0</v>
      </c>
      <c r="W216" s="23">
        <v>32.035756763887967</v>
      </c>
      <c r="X216" s="23">
        <v>0</v>
      </c>
      <c r="Y216" s="23">
        <v>4238196</v>
      </c>
      <c r="Z216" s="23">
        <v>1992</v>
      </c>
      <c r="AA216" s="23" t="b">
        <v>1</v>
      </c>
      <c r="AB216" s="24" t="s">
        <v>74</v>
      </c>
      <c r="AC216" s="16">
        <f t="shared" si="11"/>
        <v>1024612.8732346779</v>
      </c>
      <c r="AD216" s="16">
        <f t="shared" si="10"/>
        <v>1761.0236571395037</v>
      </c>
      <c r="AE216" s="16" t="str">
        <f>VLOOKUP(AB216,aircraft!A:B,2,FALSE)</f>
        <v>Freighter (combi)</v>
      </c>
      <c r="AF216" s="16" t="str">
        <f t="shared" si="12"/>
        <v/>
      </c>
    </row>
    <row r="217" spans="1:32" x14ac:dyDescent="0.25">
      <c r="A217" s="23">
        <v>0</v>
      </c>
      <c r="B217" s="23">
        <v>0</v>
      </c>
      <c r="C217" s="23">
        <v>0</v>
      </c>
      <c r="D217" s="23">
        <v>0</v>
      </c>
      <c r="E217" s="23">
        <v>0</v>
      </c>
      <c r="F217" s="23">
        <v>382026.11130868894</v>
      </c>
      <c r="G217" s="23">
        <v>15583.737211884512</v>
      </c>
      <c r="H217" s="23">
        <v>50088.681726105227</v>
      </c>
      <c r="I217" s="23">
        <v>251914.78477634673</v>
      </c>
      <c r="J217" s="23">
        <v>0</v>
      </c>
      <c r="K217" s="23">
        <v>87216.069216932345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3">
        <v>0</v>
      </c>
      <c r="R217" s="23">
        <v>359.46127370528893</v>
      </c>
      <c r="S217" s="23">
        <v>69.559541891184281</v>
      </c>
      <c r="T217" s="23">
        <v>16.959770697517914</v>
      </c>
      <c r="U217" s="23">
        <v>1155.4933080912351</v>
      </c>
      <c r="V217" s="23">
        <v>0</v>
      </c>
      <c r="W217" s="23">
        <v>24.420500032988208</v>
      </c>
      <c r="X217" s="23">
        <v>0</v>
      </c>
      <c r="Y217" s="23">
        <v>3363228</v>
      </c>
      <c r="Z217" s="23">
        <v>1992</v>
      </c>
      <c r="AA217" s="23" t="b">
        <v>1</v>
      </c>
      <c r="AB217" s="24" t="s">
        <v>75</v>
      </c>
      <c r="AC217" s="16">
        <f t="shared" si="11"/>
        <v>786829.38423995767</v>
      </c>
      <c r="AD217" s="16">
        <f t="shared" si="10"/>
        <v>1625.8943944182145</v>
      </c>
      <c r="AE217" s="16" t="str">
        <f>VLOOKUP(AB217,aircraft!A:B,2,FALSE)</f>
        <v>Freighter (combi)</v>
      </c>
      <c r="AF217" s="16" t="str">
        <f t="shared" si="12"/>
        <v/>
      </c>
    </row>
    <row r="218" spans="1:32" x14ac:dyDescent="0.25">
      <c r="A218" s="23">
        <v>0</v>
      </c>
      <c r="B218" s="23">
        <v>0</v>
      </c>
      <c r="C218" s="23">
        <v>0</v>
      </c>
      <c r="D218" s="23">
        <v>0</v>
      </c>
      <c r="E218" s="23">
        <v>0</v>
      </c>
      <c r="F218" s="23">
        <v>475120.57134046941</v>
      </c>
      <c r="G218" s="23">
        <v>19611.296258711689</v>
      </c>
      <c r="H218" s="23">
        <v>61941.692899422647</v>
      </c>
      <c r="I218" s="23">
        <v>314792.27449916187</v>
      </c>
      <c r="J218" s="23">
        <v>0</v>
      </c>
      <c r="K218" s="23">
        <v>101393.15464509511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3">
        <v>0</v>
      </c>
      <c r="R218" s="23">
        <v>3097.0183378459606</v>
      </c>
      <c r="S218" s="23">
        <v>601.42059381993954</v>
      </c>
      <c r="T218" s="23">
        <v>157.06331743178475</v>
      </c>
      <c r="U218" s="23">
        <v>9714.3843804300977</v>
      </c>
      <c r="V218" s="23">
        <v>0</v>
      </c>
      <c r="W218" s="23">
        <v>28.390084058897394</v>
      </c>
      <c r="X218" s="23">
        <v>0</v>
      </c>
      <c r="Y218" s="23">
        <v>4379918</v>
      </c>
      <c r="Z218" s="23">
        <v>1992</v>
      </c>
      <c r="AA218" s="23" t="b">
        <v>1</v>
      </c>
      <c r="AB218" s="24" t="s">
        <v>76</v>
      </c>
      <c r="AC218" s="16">
        <f t="shared" si="11"/>
        <v>972858.98964286072</v>
      </c>
      <c r="AD218" s="16">
        <f t="shared" si="10"/>
        <v>13598.27671358668</v>
      </c>
      <c r="AE218" s="16" t="str">
        <f>VLOOKUP(AB218,aircraft!A:B,2,FALSE)</f>
        <v>Passenger</v>
      </c>
      <c r="AF218" s="16" t="str">
        <f t="shared" si="12"/>
        <v/>
      </c>
    </row>
    <row r="219" spans="1:32" x14ac:dyDescent="0.25">
      <c r="A219" s="23">
        <v>0</v>
      </c>
      <c r="B219" s="23">
        <v>0</v>
      </c>
      <c r="C219" s="23">
        <v>0</v>
      </c>
      <c r="D219" s="23">
        <v>0</v>
      </c>
      <c r="E219" s="23">
        <v>0</v>
      </c>
      <c r="F219" s="23">
        <v>5682940.0171951205</v>
      </c>
      <c r="G219" s="23">
        <v>351626.97190779005</v>
      </c>
      <c r="H219" s="23">
        <v>203227.65233101434</v>
      </c>
      <c r="I219" s="23">
        <v>3365028.6360814925</v>
      </c>
      <c r="J219" s="23">
        <v>0</v>
      </c>
      <c r="K219" s="23">
        <v>1375811.2655844889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2596.4600601512057</v>
      </c>
      <c r="S219" s="23">
        <v>806.98745848907333</v>
      </c>
      <c r="T219" s="23">
        <v>34.0542953799416</v>
      </c>
      <c r="U219" s="23">
        <v>7726.3736189447</v>
      </c>
      <c r="V219" s="23">
        <v>0</v>
      </c>
      <c r="W219" s="23">
        <v>2063.7169163152712</v>
      </c>
      <c r="X219" s="23">
        <v>0</v>
      </c>
      <c r="Y219" s="23">
        <v>70099074</v>
      </c>
      <c r="Z219" s="23">
        <v>1992</v>
      </c>
      <c r="AA219" s="23" t="b">
        <v>1</v>
      </c>
      <c r="AB219" s="24" t="s">
        <v>77</v>
      </c>
      <c r="AC219" s="16">
        <f t="shared" si="11"/>
        <v>10978634.543099906</v>
      </c>
      <c r="AD219" s="16">
        <f t="shared" si="10"/>
        <v>13227.592349280192</v>
      </c>
      <c r="AE219" s="16" t="str">
        <f>VLOOKUP(AB219,aircraft!A:B,2,FALSE)</f>
        <v>Passenger</v>
      </c>
      <c r="AF219" s="16" t="str">
        <f t="shared" si="12"/>
        <v/>
      </c>
    </row>
    <row r="220" spans="1:32" x14ac:dyDescent="0.25">
      <c r="A220" s="23">
        <v>0</v>
      </c>
      <c r="B220" s="23">
        <v>0</v>
      </c>
      <c r="C220" s="23">
        <v>0</v>
      </c>
      <c r="D220" s="23">
        <v>0</v>
      </c>
      <c r="E220" s="23">
        <v>0</v>
      </c>
      <c r="F220" s="23">
        <v>650798.7780534192</v>
      </c>
      <c r="G220" s="23">
        <v>27744.558622328514</v>
      </c>
      <c r="H220" s="23">
        <v>85455.652545097459</v>
      </c>
      <c r="I220" s="23">
        <v>436934.90748953732</v>
      </c>
      <c r="J220" s="23">
        <v>0</v>
      </c>
      <c r="K220" s="23">
        <v>157760.27052390715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3">
        <v>0</v>
      </c>
      <c r="R220" s="23">
        <v>3573.0579377185445</v>
      </c>
      <c r="S220" s="23">
        <v>916.14408406573955</v>
      </c>
      <c r="T220" s="23">
        <v>98.924153783528311</v>
      </c>
      <c r="U220" s="23">
        <v>14450.426881929783</v>
      </c>
      <c r="V220" s="23">
        <v>0</v>
      </c>
      <c r="W220" s="23">
        <v>44.172876926507385</v>
      </c>
      <c r="X220" s="23">
        <v>0</v>
      </c>
      <c r="Y220" s="23">
        <v>7114086</v>
      </c>
      <c r="Z220" s="23">
        <v>1992</v>
      </c>
      <c r="AA220" s="23" t="b">
        <v>1</v>
      </c>
      <c r="AB220" s="24" t="s">
        <v>199</v>
      </c>
      <c r="AC220" s="16">
        <f t="shared" si="11"/>
        <v>1358694.1672342897</v>
      </c>
      <c r="AD220" s="16">
        <f t="shared" si="10"/>
        <v>19082.725934424103</v>
      </c>
      <c r="AE220" s="16" t="str">
        <f>VLOOKUP(AB220,aircraft!A:B,2,FALSE)</f>
        <v>Passenger</v>
      </c>
      <c r="AF220" s="16" t="str">
        <f t="shared" si="12"/>
        <v/>
      </c>
    </row>
    <row r="221" spans="1:32" x14ac:dyDescent="0.25">
      <c r="A221" s="23">
        <v>0</v>
      </c>
      <c r="B221" s="23">
        <v>0</v>
      </c>
      <c r="C221" s="23">
        <v>0</v>
      </c>
      <c r="D221" s="23">
        <v>0</v>
      </c>
      <c r="E221" s="23">
        <v>0</v>
      </c>
      <c r="F221" s="23">
        <v>458839.73128727986</v>
      </c>
      <c r="G221" s="23">
        <v>24572.563432587427</v>
      </c>
      <c r="H221" s="23">
        <v>6583.6145868511612</v>
      </c>
      <c r="I221" s="23">
        <v>175454.61796626155</v>
      </c>
      <c r="J221" s="23">
        <v>0</v>
      </c>
      <c r="K221" s="23">
        <v>60068.066907628883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3">
        <v>0</v>
      </c>
      <c r="R221" s="23">
        <v>85.829027690203475</v>
      </c>
      <c r="S221" s="23">
        <v>17.108078426729019</v>
      </c>
      <c r="T221" s="23">
        <v>0.51030529018888904</v>
      </c>
      <c r="U221" s="23">
        <v>120.0625892603008</v>
      </c>
      <c r="V221" s="23">
        <v>0</v>
      </c>
      <c r="W221" s="23">
        <v>25.829269647462695</v>
      </c>
      <c r="X221" s="23">
        <v>0</v>
      </c>
      <c r="Y221" s="23">
        <v>6838626</v>
      </c>
      <c r="Z221" s="23">
        <v>1992</v>
      </c>
      <c r="AA221" s="23" t="b">
        <v>1</v>
      </c>
      <c r="AB221" s="24" t="s">
        <v>78</v>
      </c>
      <c r="AC221" s="16">
        <f t="shared" si="11"/>
        <v>725518.59418060887</v>
      </c>
      <c r="AD221" s="16">
        <f t="shared" si="10"/>
        <v>249.33927031488489</v>
      </c>
      <c r="AE221" s="16" t="str">
        <f>VLOOKUP(AB221,aircraft!A:B,2,FALSE)</f>
        <v>Passenger</v>
      </c>
      <c r="AF221" s="16" t="str">
        <f t="shared" si="12"/>
        <v/>
      </c>
    </row>
    <row r="222" spans="1:32" x14ac:dyDescent="0.25">
      <c r="A222" s="23">
        <v>0</v>
      </c>
      <c r="B222" s="23">
        <v>0</v>
      </c>
      <c r="C222" s="23">
        <v>0</v>
      </c>
      <c r="D222" s="23">
        <v>0</v>
      </c>
      <c r="E222" s="23">
        <v>0</v>
      </c>
      <c r="F222" s="23">
        <v>465746.04098042782</v>
      </c>
      <c r="G222" s="23">
        <v>20486.463589149149</v>
      </c>
      <c r="H222" s="23">
        <v>34339.283346305114</v>
      </c>
      <c r="I222" s="23">
        <v>212850.83712253344</v>
      </c>
      <c r="J222" s="23">
        <v>0</v>
      </c>
      <c r="K222" s="23">
        <v>56881.26699655829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164.14219570341092</v>
      </c>
      <c r="S222" s="23">
        <v>33.464794539591779</v>
      </c>
      <c r="T222" s="23">
        <v>5.2644034688857611</v>
      </c>
      <c r="U222" s="23">
        <v>343.08932054004839</v>
      </c>
      <c r="V222" s="23">
        <v>0</v>
      </c>
      <c r="W222" s="23">
        <v>24.458945639165051</v>
      </c>
      <c r="X222" s="23">
        <v>0</v>
      </c>
      <c r="Y222" s="23">
        <v>6900458</v>
      </c>
      <c r="Z222" s="23">
        <v>1992</v>
      </c>
      <c r="AA222" s="23" t="b">
        <v>1</v>
      </c>
      <c r="AB222" s="24" t="s">
        <v>79</v>
      </c>
      <c r="AC222" s="16">
        <f t="shared" si="11"/>
        <v>790303.89203497383</v>
      </c>
      <c r="AD222" s="16">
        <f t="shared" si="10"/>
        <v>570.4196598911019</v>
      </c>
      <c r="AE222" s="16" t="str">
        <f>VLOOKUP(AB222,aircraft!A:B,2,FALSE)</f>
        <v>Passenger</v>
      </c>
      <c r="AF222" s="16" t="str">
        <f t="shared" si="12"/>
        <v/>
      </c>
    </row>
    <row r="223" spans="1:32" x14ac:dyDescent="0.25">
      <c r="A223" s="23">
        <v>0</v>
      </c>
      <c r="B223" s="23">
        <v>0</v>
      </c>
      <c r="C223" s="23">
        <v>0</v>
      </c>
      <c r="D223" s="23">
        <v>0</v>
      </c>
      <c r="E223" s="23">
        <v>0</v>
      </c>
      <c r="F223" s="23">
        <v>1180492.642390256</v>
      </c>
      <c r="G223" s="23">
        <v>49196.053872121483</v>
      </c>
      <c r="H223" s="23">
        <v>81657.52208866096</v>
      </c>
      <c r="I223" s="23">
        <v>536728.98299649404</v>
      </c>
      <c r="J223" s="23">
        <v>0</v>
      </c>
      <c r="K223" s="23">
        <v>156975.20651318558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3">
        <v>0</v>
      </c>
      <c r="R223" s="23">
        <v>594.51275287082638</v>
      </c>
      <c r="S223" s="23">
        <v>131.92198823389538</v>
      </c>
      <c r="T223" s="23">
        <v>15.815585394937784</v>
      </c>
      <c r="U223" s="23">
        <v>1430.1105380248453</v>
      </c>
      <c r="V223" s="23">
        <v>0</v>
      </c>
      <c r="W223" s="23">
        <v>67.499341093000425</v>
      </c>
      <c r="X223" s="23">
        <v>0</v>
      </c>
      <c r="Y223" s="23">
        <v>19862492</v>
      </c>
      <c r="Z223" s="23">
        <v>1992</v>
      </c>
      <c r="AA223" s="23" t="b">
        <v>1</v>
      </c>
      <c r="AB223" s="24" t="s">
        <v>80</v>
      </c>
      <c r="AC223" s="16">
        <f t="shared" si="11"/>
        <v>2005050.407860718</v>
      </c>
      <c r="AD223" s="16">
        <f t="shared" si="10"/>
        <v>2239.8602056175055</v>
      </c>
      <c r="AE223" s="16" t="str">
        <f>VLOOKUP(AB223,aircraft!A:B,2,FALSE)</f>
        <v>Passenger</v>
      </c>
      <c r="AF223" s="16" t="str">
        <f t="shared" si="12"/>
        <v/>
      </c>
    </row>
    <row r="224" spans="1:32" x14ac:dyDescent="0.25">
      <c r="A224" s="23">
        <v>0</v>
      </c>
      <c r="B224" s="23">
        <v>0</v>
      </c>
      <c r="C224" s="23">
        <v>0</v>
      </c>
      <c r="D224" s="23">
        <v>0</v>
      </c>
      <c r="E224" s="23">
        <v>0</v>
      </c>
      <c r="F224" s="23">
        <v>573681.60994238965</v>
      </c>
      <c r="G224" s="23">
        <v>26254.268710729251</v>
      </c>
      <c r="H224" s="23">
        <v>36982.062022624959</v>
      </c>
      <c r="I224" s="23">
        <v>283091.07941793179</v>
      </c>
      <c r="J224" s="23">
        <v>0</v>
      </c>
      <c r="K224" s="23">
        <v>82807.954080277268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233.14554852976158</v>
      </c>
      <c r="S224" s="23">
        <v>22.475024626245425</v>
      </c>
      <c r="T224" s="23">
        <v>12.361929749591946</v>
      </c>
      <c r="U224" s="23">
        <v>242.28465942825912</v>
      </c>
      <c r="V224" s="23">
        <v>0</v>
      </c>
      <c r="W224" s="23">
        <v>35.607421463775211</v>
      </c>
      <c r="X224" s="23">
        <v>0</v>
      </c>
      <c r="Y224" s="23">
        <v>7112712</v>
      </c>
      <c r="Z224" s="23">
        <v>1992</v>
      </c>
      <c r="AA224" s="23" t="b">
        <v>1</v>
      </c>
      <c r="AB224" s="24" t="s">
        <v>145</v>
      </c>
      <c r="AC224" s="16">
        <f t="shared" si="11"/>
        <v>1002816.9741739529</v>
      </c>
      <c r="AD224" s="16">
        <f t="shared" si="10"/>
        <v>545.87458379763325</v>
      </c>
      <c r="AE224" s="16" t="str">
        <f>VLOOKUP(AB224,aircraft!A:B,2,FALSE)</f>
        <v>Passenger</v>
      </c>
      <c r="AF224" s="16" t="str">
        <f t="shared" si="12"/>
        <v/>
      </c>
    </row>
    <row r="225" spans="1:32" x14ac:dyDescent="0.25">
      <c r="A225" s="23">
        <v>0</v>
      </c>
      <c r="B225" s="23">
        <v>0</v>
      </c>
      <c r="C225" s="23">
        <v>0</v>
      </c>
      <c r="D225" s="23">
        <v>0</v>
      </c>
      <c r="E225" s="23">
        <v>0</v>
      </c>
      <c r="F225" s="23">
        <v>1715055.540132825</v>
      </c>
      <c r="G225" s="23">
        <v>84199.484875437192</v>
      </c>
      <c r="H225" s="23">
        <v>111866.28901265739</v>
      </c>
      <c r="I225" s="23">
        <v>886169.84160967427</v>
      </c>
      <c r="J225" s="23">
        <v>0</v>
      </c>
      <c r="K225" s="23">
        <v>251126.94160519136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856.89413139077806</v>
      </c>
      <c r="S225" s="23">
        <v>236.50668075216339</v>
      </c>
      <c r="T225" s="23">
        <v>16.386842187337084</v>
      </c>
      <c r="U225" s="23">
        <v>2494.9838167124517</v>
      </c>
      <c r="V225" s="23">
        <v>0</v>
      </c>
      <c r="W225" s="23">
        <v>107.98458855747364</v>
      </c>
      <c r="X225" s="23">
        <v>0</v>
      </c>
      <c r="Y225" s="23">
        <v>29764097</v>
      </c>
      <c r="Z225" s="23">
        <v>1992</v>
      </c>
      <c r="AA225" s="23" t="b">
        <v>1</v>
      </c>
      <c r="AB225" s="24" t="s">
        <v>81</v>
      </c>
      <c r="AC225" s="16">
        <f t="shared" si="11"/>
        <v>3048418.0972357853</v>
      </c>
      <c r="AD225" s="16">
        <f t="shared" si="10"/>
        <v>3712.756059600204</v>
      </c>
      <c r="AE225" s="16" t="str">
        <f>VLOOKUP(AB225,aircraft!A:B,2,FALSE)</f>
        <v>Passenger (not used as freighter)</v>
      </c>
      <c r="AF225" s="16" t="str">
        <f t="shared" si="12"/>
        <v/>
      </c>
    </row>
    <row r="226" spans="1:32" x14ac:dyDescent="0.25">
      <c r="A226" s="23">
        <v>0</v>
      </c>
      <c r="B226" s="23">
        <v>0</v>
      </c>
      <c r="C226" s="23">
        <v>0</v>
      </c>
      <c r="D226" s="23">
        <v>0</v>
      </c>
      <c r="E226" s="23">
        <v>0</v>
      </c>
      <c r="F226" s="23">
        <v>309.83650301836491</v>
      </c>
      <c r="G226" s="23">
        <v>16.311010113145109</v>
      </c>
      <c r="H226" s="23">
        <v>17.972976241707801</v>
      </c>
      <c r="I226" s="23">
        <v>157.21058528614753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1.3787774130604487</v>
      </c>
      <c r="S226" s="23">
        <v>0.28723689537435299</v>
      </c>
      <c r="T226" s="23">
        <v>3.5227033851543708E-2</v>
      </c>
      <c r="U226" s="23">
        <v>2.7684784770739617</v>
      </c>
      <c r="V226" s="23">
        <v>0</v>
      </c>
      <c r="W226" s="23">
        <v>0</v>
      </c>
      <c r="X226" s="23">
        <v>0</v>
      </c>
      <c r="Y226" s="23">
        <v>8273</v>
      </c>
      <c r="Z226" s="23">
        <v>1992</v>
      </c>
      <c r="AA226" s="23" t="b">
        <v>1</v>
      </c>
      <c r="AB226" s="24" t="s">
        <v>147</v>
      </c>
      <c r="AC226" s="16">
        <f t="shared" si="11"/>
        <v>501.33107465936536</v>
      </c>
      <c r="AD226" s="16">
        <f t="shared" si="10"/>
        <v>4.4697198193603072</v>
      </c>
      <c r="AE226" s="16" t="str">
        <f>VLOOKUP(AB226,aircraft!A:B,2,FALSE)</f>
        <v>Passenger (not used as freighter)</v>
      </c>
      <c r="AF226" s="16" t="str">
        <f t="shared" si="12"/>
        <v/>
      </c>
    </row>
    <row r="227" spans="1:32" x14ac:dyDescent="0.25">
      <c r="A227" s="23">
        <v>0</v>
      </c>
      <c r="B227" s="23">
        <v>0</v>
      </c>
      <c r="C227" s="23">
        <v>0</v>
      </c>
      <c r="D227" s="23">
        <v>0</v>
      </c>
      <c r="E227" s="23">
        <v>0</v>
      </c>
      <c r="F227" s="23">
        <v>244.82691244454372</v>
      </c>
      <c r="G227" s="23">
        <v>17.480993648479</v>
      </c>
      <c r="H227" s="23">
        <v>0</v>
      </c>
      <c r="I227" s="23">
        <v>155.97262998136</v>
      </c>
      <c r="J227" s="23">
        <v>0</v>
      </c>
      <c r="K227" s="23">
        <v>118.35155806268813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3">
        <v>0</v>
      </c>
      <c r="R227" s="23">
        <v>0.18987966427975564</v>
      </c>
      <c r="S227" s="23">
        <v>7.9502766852311557E-2</v>
      </c>
      <c r="T227" s="23">
        <v>0</v>
      </c>
      <c r="U227" s="23">
        <v>0.7130011091935966</v>
      </c>
      <c r="V227" s="23">
        <v>0</v>
      </c>
      <c r="W227" s="23">
        <v>5.7992264138511683E-2</v>
      </c>
      <c r="X227" s="23">
        <v>0</v>
      </c>
      <c r="Y227" s="23">
        <v>20698</v>
      </c>
      <c r="Z227" s="23">
        <v>1992</v>
      </c>
      <c r="AA227" s="23" t="b">
        <v>1</v>
      </c>
      <c r="AB227" s="24" t="s">
        <v>155</v>
      </c>
      <c r="AC227" s="16">
        <f t="shared" si="11"/>
        <v>536.63209413707091</v>
      </c>
      <c r="AD227" s="16">
        <f t="shared" si="10"/>
        <v>1.0403758044641755</v>
      </c>
      <c r="AE227" s="16" t="str">
        <f>VLOOKUP(AB227,aircraft!A:B,2,FALSE)</f>
        <v>Passenger</v>
      </c>
      <c r="AF227" s="16" t="str">
        <f t="shared" si="12"/>
        <v/>
      </c>
    </row>
    <row r="228" spans="1:32" x14ac:dyDescent="0.25">
      <c r="A228" s="23">
        <v>0</v>
      </c>
      <c r="B228" s="23">
        <v>0</v>
      </c>
      <c r="C228" s="23">
        <v>0</v>
      </c>
      <c r="D228" s="23">
        <v>0</v>
      </c>
      <c r="E228" s="23">
        <v>0</v>
      </c>
      <c r="F228" s="23">
        <v>391.55991628459822</v>
      </c>
      <c r="G228" s="23">
        <v>21.514060917556577</v>
      </c>
      <c r="H228" s="23">
        <v>0</v>
      </c>
      <c r="I228" s="23">
        <v>224.79916913947017</v>
      </c>
      <c r="J228" s="23">
        <v>0</v>
      </c>
      <c r="K228" s="23">
        <v>227.67135810539185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3">
        <v>0</v>
      </c>
      <c r="R228" s="23">
        <v>0.96637511500801332</v>
      </c>
      <c r="S228" s="23">
        <v>0.19448710891226167</v>
      </c>
      <c r="T228" s="23">
        <v>0</v>
      </c>
      <c r="U228" s="23">
        <v>2.0321844703960963</v>
      </c>
      <c r="V228" s="23">
        <v>0</v>
      </c>
      <c r="W228" s="23">
        <v>0.11155896679474339</v>
      </c>
      <c r="X228" s="23">
        <v>0</v>
      </c>
      <c r="Y228" s="23">
        <v>27862</v>
      </c>
      <c r="Z228" s="23">
        <v>1992</v>
      </c>
      <c r="AA228" s="23" t="b">
        <v>1</v>
      </c>
      <c r="AB228" s="24" t="s">
        <v>148</v>
      </c>
      <c r="AC228" s="16">
        <f t="shared" si="11"/>
        <v>865.54450444701683</v>
      </c>
      <c r="AD228" s="16">
        <f t="shared" si="10"/>
        <v>3.3046056611111148</v>
      </c>
      <c r="AE228" s="16" t="str">
        <f>VLOOKUP(AB228,aircraft!A:B,2,FALSE)</f>
        <v>Passenger</v>
      </c>
      <c r="AF228" s="16" t="str">
        <f t="shared" si="12"/>
        <v/>
      </c>
    </row>
    <row r="229" spans="1:32" x14ac:dyDescent="0.25">
      <c r="A229" s="23">
        <v>0</v>
      </c>
      <c r="B229" s="23">
        <v>0</v>
      </c>
      <c r="C229" s="23">
        <v>0</v>
      </c>
      <c r="D229" s="23">
        <v>0</v>
      </c>
      <c r="E229" s="23">
        <v>0</v>
      </c>
      <c r="F229" s="23">
        <v>167.81139269339923</v>
      </c>
      <c r="G229" s="23">
        <v>9.5352740144446688</v>
      </c>
      <c r="H229" s="23">
        <v>0</v>
      </c>
      <c r="I229" s="23">
        <v>96.342501059772928</v>
      </c>
      <c r="J229" s="23">
        <v>0</v>
      </c>
      <c r="K229" s="23">
        <v>97.573439188025077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0.41416076357486287</v>
      </c>
      <c r="S229" s="23">
        <v>8.6198876300578015E-2</v>
      </c>
      <c r="T229" s="23">
        <v>0</v>
      </c>
      <c r="U229" s="23">
        <v>0.87093620159832708</v>
      </c>
      <c r="V229" s="23">
        <v>0</v>
      </c>
      <c r="W229" s="23">
        <v>4.781098576917573E-2</v>
      </c>
      <c r="X229" s="23">
        <v>0</v>
      </c>
      <c r="Y229" s="23">
        <v>14448</v>
      </c>
      <c r="Z229" s="23">
        <v>1992</v>
      </c>
      <c r="AA229" s="23" t="b">
        <v>1</v>
      </c>
      <c r="AB229" s="24" t="s">
        <v>169</v>
      </c>
      <c r="AC229" s="16">
        <f t="shared" si="11"/>
        <v>371.2626069556419</v>
      </c>
      <c r="AD229" s="16">
        <f t="shared" si="10"/>
        <v>1.4191068272429437</v>
      </c>
      <c r="AE229" s="16" t="str">
        <f>VLOOKUP(AB229,aircraft!A:B,2,FALSE)</f>
        <v>Passenger</v>
      </c>
      <c r="AF229" s="16" t="str">
        <f t="shared" si="12"/>
        <v/>
      </c>
    </row>
    <row r="230" spans="1:32" x14ac:dyDescent="0.25">
      <c r="A230" s="23">
        <v>0</v>
      </c>
      <c r="B230" s="23">
        <v>0</v>
      </c>
      <c r="C230" s="23">
        <v>0</v>
      </c>
      <c r="D230" s="23">
        <v>0</v>
      </c>
      <c r="E230" s="23">
        <v>0</v>
      </c>
      <c r="F230" s="23">
        <v>1914.4146530944536</v>
      </c>
      <c r="G230" s="23">
        <v>128.33660587297601</v>
      </c>
      <c r="H230" s="23">
        <v>0</v>
      </c>
      <c r="I230" s="23">
        <v>1253.5647362028826</v>
      </c>
      <c r="J230" s="23">
        <v>0</v>
      </c>
      <c r="K230" s="23">
        <v>344.26183759219202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1.3531363091527888</v>
      </c>
      <c r="S230" s="23">
        <v>0.47356209592322096</v>
      </c>
      <c r="T230" s="23">
        <v>0</v>
      </c>
      <c r="U230" s="23">
        <v>4.6256540744052845</v>
      </c>
      <c r="V230" s="23">
        <v>0</v>
      </c>
      <c r="W230" s="23">
        <v>0.20999971687861524</v>
      </c>
      <c r="X230" s="23">
        <v>0</v>
      </c>
      <c r="Y230" s="23">
        <v>58116</v>
      </c>
      <c r="Z230" s="23">
        <v>1992</v>
      </c>
      <c r="AA230" s="23" t="b">
        <v>1</v>
      </c>
      <c r="AB230" s="24" t="s">
        <v>158</v>
      </c>
      <c r="AC230" s="16">
        <f t="shared" si="11"/>
        <v>3640.5778327625039</v>
      </c>
      <c r="AD230" s="16">
        <f t="shared" si="10"/>
        <v>6.6623521963599091</v>
      </c>
      <c r="AE230" s="16" t="str">
        <f>VLOOKUP(AB230,aircraft!A:B,2,FALSE)</f>
        <v>Passenger</v>
      </c>
      <c r="AF230" s="16" t="str">
        <f t="shared" si="12"/>
        <v/>
      </c>
    </row>
    <row r="231" spans="1:32" x14ac:dyDescent="0.25">
      <c r="A231" s="23">
        <v>0</v>
      </c>
      <c r="B231" s="23">
        <v>0</v>
      </c>
      <c r="C231" s="23">
        <v>0</v>
      </c>
      <c r="D231" s="23">
        <v>0</v>
      </c>
      <c r="E231" s="23">
        <v>0</v>
      </c>
      <c r="F231" s="23">
        <v>138.71120343744948</v>
      </c>
      <c r="G231" s="23">
        <v>2.2997118580978353</v>
      </c>
      <c r="H231" s="23">
        <v>18.448584459543227</v>
      </c>
      <c r="I231" s="23">
        <v>66.139825850190704</v>
      </c>
      <c r="J231" s="23">
        <v>0</v>
      </c>
      <c r="K231" s="23">
        <v>84.988224905205698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0.8936523557642132</v>
      </c>
      <c r="S231" s="23">
        <v>4.6086229592222069E-2</v>
      </c>
      <c r="T231" s="23">
        <v>7.8590975463453019E-2</v>
      </c>
      <c r="U231" s="23">
        <v>1.3254422238108918</v>
      </c>
      <c r="V231" s="23">
        <v>0</v>
      </c>
      <c r="W231" s="23">
        <v>4.8443286044630773E-2</v>
      </c>
      <c r="X231" s="23">
        <v>0</v>
      </c>
      <c r="Y231" s="23">
        <v>17591</v>
      </c>
      <c r="Z231" s="23">
        <v>1992</v>
      </c>
      <c r="AA231" s="23" t="b">
        <v>1</v>
      </c>
      <c r="AB231" s="24" t="s">
        <v>106</v>
      </c>
      <c r="AC231" s="16">
        <f t="shared" si="11"/>
        <v>310.58755051048695</v>
      </c>
      <c r="AD231" s="16">
        <f t="shared" si="10"/>
        <v>2.3922150706754111</v>
      </c>
      <c r="AE231" s="16" t="str">
        <f>VLOOKUP(AB231,aircraft!A:B,2,FALSE)</f>
        <v>Passenger</v>
      </c>
      <c r="AF231" s="16" t="str">
        <f t="shared" si="12"/>
        <v/>
      </c>
    </row>
    <row r="232" spans="1:32" x14ac:dyDescent="0.25">
      <c r="A232" s="23">
        <v>0</v>
      </c>
      <c r="B232" s="23">
        <v>0</v>
      </c>
      <c r="C232" s="23">
        <v>0</v>
      </c>
      <c r="D232" s="23">
        <v>0</v>
      </c>
      <c r="E232" s="23">
        <v>0</v>
      </c>
      <c r="F232" s="23">
        <v>734.65656097789952</v>
      </c>
      <c r="G232" s="23">
        <v>49.687654687408191</v>
      </c>
      <c r="H232" s="23">
        <v>0</v>
      </c>
      <c r="I232" s="23">
        <v>465.92596598877327</v>
      </c>
      <c r="J232" s="23">
        <v>0</v>
      </c>
      <c r="K232" s="23">
        <v>149.26189582761572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0.94142124395262516</v>
      </c>
      <c r="S232" s="23">
        <v>0.1689380281769092</v>
      </c>
      <c r="T232" s="23">
        <v>0</v>
      </c>
      <c r="U232" s="23">
        <v>1.5841483053639138</v>
      </c>
      <c r="V232" s="23">
        <v>0</v>
      </c>
      <c r="W232" s="23">
        <v>9.1049754697746885E-2</v>
      </c>
      <c r="X232" s="23">
        <v>0</v>
      </c>
      <c r="Y232" s="23">
        <v>28886</v>
      </c>
      <c r="Z232" s="23">
        <v>1992</v>
      </c>
      <c r="AA232" s="23" t="b">
        <v>1</v>
      </c>
      <c r="AB232" s="24" t="s">
        <v>171</v>
      </c>
      <c r="AC232" s="16">
        <f t="shared" si="11"/>
        <v>1399.5320774816967</v>
      </c>
      <c r="AD232" s="16">
        <f t="shared" si="10"/>
        <v>2.7855573321911953</v>
      </c>
      <c r="AE232" s="16" t="str">
        <f>VLOOKUP(AB232,aircraft!A:B,2,FALSE)</f>
        <v>Passenger</v>
      </c>
      <c r="AF232" s="16" t="str">
        <f t="shared" si="12"/>
        <v/>
      </c>
    </row>
    <row r="233" spans="1:32" x14ac:dyDescent="0.25">
      <c r="A233" s="23">
        <v>0</v>
      </c>
      <c r="B233" s="23">
        <v>0</v>
      </c>
      <c r="C233" s="23">
        <v>0</v>
      </c>
      <c r="D233" s="23">
        <v>0</v>
      </c>
      <c r="E233" s="23">
        <v>0</v>
      </c>
      <c r="F233" s="23">
        <v>19477.4649869307</v>
      </c>
      <c r="G233" s="23">
        <v>1176.641597039941</v>
      </c>
      <c r="H233" s="23">
        <v>1157.73</v>
      </c>
      <c r="I233" s="23">
        <v>11048.41574912237</v>
      </c>
      <c r="J233" s="23">
        <v>0</v>
      </c>
      <c r="K233" s="23">
        <v>1258.382160197888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49.989461403455515</v>
      </c>
      <c r="S233" s="23">
        <v>12.354736602352782</v>
      </c>
      <c r="T233" s="23">
        <v>1.3892760659870689</v>
      </c>
      <c r="U233" s="23">
        <v>116.00836380175977</v>
      </c>
      <c r="V233" s="23">
        <v>0</v>
      </c>
      <c r="W233" s="23">
        <v>1.2961335327471559</v>
      </c>
      <c r="X233" s="23">
        <v>0</v>
      </c>
      <c r="Y233" s="23">
        <v>239709</v>
      </c>
      <c r="Z233" s="23">
        <v>1992</v>
      </c>
      <c r="AA233" s="23" t="b">
        <v>1</v>
      </c>
      <c r="AB233" s="24" t="s">
        <v>110</v>
      </c>
      <c r="AC233" s="16">
        <f t="shared" si="11"/>
        <v>34118.634493290898</v>
      </c>
      <c r="AD233" s="16">
        <f t="shared" si="10"/>
        <v>181.03797140630229</v>
      </c>
      <c r="AE233" s="16" t="str">
        <f>VLOOKUP(AB233,aircraft!A:B,2,FALSE)</f>
        <v>Passenger</v>
      </c>
      <c r="AF233" s="16" t="str">
        <f t="shared" si="12"/>
        <v/>
      </c>
    </row>
    <row r="234" spans="1:32" x14ac:dyDescent="0.25">
      <c r="A234" s="23">
        <v>0</v>
      </c>
      <c r="B234" s="23">
        <v>0</v>
      </c>
      <c r="C234" s="23">
        <v>0</v>
      </c>
      <c r="D234" s="23">
        <v>0</v>
      </c>
      <c r="E234" s="23">
        <v>0</v>
      </c>
      <c r="F234" s="23">
        <v>2027.5625896658689</v>
      </c>
      <c r="G234" s="23">
        <v>93.812277523362013</v>
      </c>
      <c r="H234" s="23">
        <v>244.81295629978177</v>
      </c>
      <c r="I234" s="23">
        <v>1037.150705812408</v>
      </c>
      <c r="J234" s="23">
        <v>0</v>
      </c>
      <c r="K234" s="23">
        <v>335.08836326269147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3">
        <v>0</v>
      </c>
      <c r="R234" s="23">
        <v>0.43369937490967625</v>
      </c>
      <c r="S234" s="23">
        <v>2.814368459376183E-2</v>
      </c>
      <c r="T234" s="23">
        <v>4.8962593585554652E-2</v>
      </c>
      <c r="U234" s="23">
        <v>0.3111452265223269</v>
      </c>
      <c r="V234" s="23">
        <v>0</v>
      </c>
      <c r="W234" s="23">
        <v>0.1239826924941739</v>
      </c>
      <c r="X234" s="23">
        <v>0</v>
      </c>
      <c r="Y234" s="23">
        <v>15111</v>
      </c>
      <c r="Z234" s="23">
        <v>1992</v>
      </c>
      <c r="AA234" s="23" t="b">
        <v>1</v>
      </c>
      <c r="AB234" s="24" t="s">
        <v>111</v>
      </c>
      <c r="AC234" s="16">
        <f t="shared" si="11"/>
        <v>3738.4268925641122</v>
      </c>
      <c r="AD234" s="16">
        <f t="shared" si="10"/>
        <v>0.94593357210549356</v>
      </c>
      <c r="AE234" s="16" t="str">
        <f>VLOOKUP(AB234,aircraft!A:B,2,FALSE)</f>
        <v>Freighter</v>
      </c>
      <c r="AF234" s="16" t="str">
        <f t="shared" si="12"/>
        <v/>
      </c>
    </row>
    <row r="235" spans="1:32" x14ac:dyDescent="0.25">
      <c r="A235" s="23">
        <v>0</v>
      </c>
      <c r="B235" s="23">
        <v>0</v>
      </c>
      <c r="C235" s="23">
        <v>0</v>
      </c>
      <c r="D235" s="23">
        <v>0</v>
      </c>
      <c r="E235" s="23">
        <v>0</v>
      </c>
      <c r="F235" s="23">
        <v>154.91825150918245</v>
      </c>
      <c r="G235" s="23">
        <v>13.725330422307723</v>
      </c>
      <c r="H235" s="23">
        <v>0</v>
      </c>
      <c r="I235" s="23">
        <v>86.461055400222676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3">
        <v>0</v>
      </c>
      <c r="R235" s="23">
        <v>0.68938870653022433</v>
      </c>
      <c r="S235" s="23">
        <v>0.24170307486435888</v>
      </c>
      <c r="T235" s="23">
        <v>0</v>
      </c>
      <c r="U235" s="23">
        <v>1.5225792241974903</v>
      </c>
      <c r="V235" s="23">
        <v>0</v>
      </c>
      <c r="W235" s="23">
        <v>0</v>
      </c>
      <c r="X235" s="23">
        <v>0</v>
      </c>
      <c r="Y235" s="23">
        <v>4763</v>
      </c>
      <c r="Z235" s="23">
        <v>1992</v>
      </c>
      <c r="AA235" s="23" t="b">
        <v>1</v>
      </c>
      <c r="AB235" s="24" t="s">
        <v>173</v>
      </c>
      <c r="AC235" s="16">
        <f t="shared" si="11"/>
        <v>255.10463733171287</v>
      </c>
      <c r="AD235" s="16">
        <f t="shared" si="10"/>
        <v>2.4536710055920734</v>
      </c>
      <c r="AE235" s="16" t="str">
        <f>VLOOKUP(AB235,aircraft!A:B,2,FALSE)</f>
        <v>Freighter</v>
      </c>
      <c r="AF235" s="16" t="str">
        <f t="shared" si="12"/>
        <v/>
      </c>
    </row>
    <row r="236" spans="1:32" x14ac:dyDescent="0.25">
      <c r="A236" s="23">
        <v>0</v>
      </c>
      <c r="B236" s="23">
        <v>0</v>
      </c>
      <c r="C236" s="23">
        <v>0</v>
      </c>
      <c r="D236" s="23">
        <v>0</v>
      </c>
      <c r="E236" s="23">
        <v>0</v>
      </c>
      <c r="F236" s="23">
        <v>200477.56943342171</v>
      </c>
      <c r="G236" s="23">
        <v>9875.7005702895058</v>
      </c>
      <c r="H236" s="23">
        <v>24014.949192581178</v>
      </c>
      <c r="I236" s="23">
        <v>130467.29468016353</v>
      </c>
      <c r="J236" s="23">
        <v>0</v>
      </c>
      <c r="K236" s="23">
        <v>31006.128544974959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2967.150792342396</v>
      </c>
      <c r="S236" s="23">
        <v>669.07870833937488</v>
      </c>
      <c r="T236" s="23">
        <v>143.12910230862633</v>
      </c>
      <c r="U236" s="23">
        <v>8839.159144592968</v>
      </c>
      <c r="V236" s="23">
        <v>0</v>
      </c>
      <c r="W236" s="23">
        <v>0.62012255523388538</v>
      </c>
      <c r="X236" s="23">
        <v>0</v>
      </c>
      <c r="Y236" s="23">
        <v>2276075</v>
      </c>
      <c r="Z236" s="23">
        <v>1992</v>
      </c>
      <c r="AA236" s="23" t="b">
        <v>1</v>
      </c>
      <c r="AB236" s="24" t="s">
        <v>112</v>
      </c>
      <c r="AC236" s="16">
        <f t="shared" si="11"/>
        <v>395841.64242143091</v>
      </c>
      <c r="AD236" s="16">
        <f t="shared" si="10"/>
        <v>12619.1378701386</v>
      </c>
      <c r="AE236" s="16" t="str">
        <f>VLOOKUP(AB236,aircraft!A:B,2,FALSE)</f>
        <v>Passenger</v>
      </c>
      <c r="AF236" s="16" t="str">
        <f t="shared" si="12"/>
        <v/>
      </c>
    </row>
    <row r="237" spans="1:32" x14ac:dyDescent="0.25">
      <c r="A237" s="23">
        <v>0</v>
      </c>
      <c r="B237" s="23">
        <v>0</v>
      </c>
      <c r="C237" s="23">
        <v>0</v>
      </c>
      <c r="D237" s="23">
        <v>0</v>
      </c>
      <c r="E237" s="23">
        <v>0</v>
      </c>
      <c r="F237" s="23">
        <v>129512.05812955563</v>
      </c>
      <c r="G237" s="23">
        <v>6379.8773595675548</v>
      </c>
      <c r="H237" s="23">
        <v>15514.082221755982</v>
      </c>
      <c r="I237" s="23">
        <v>87855.410024895813</v>
      </c>
      <c r="J237" s="23">
        <v>0</v>
      </c>
      <c r="K237" s="23">
        <v>20638.754881951558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1916.8319277964142</v>
      </c>
      <c r="S237" s="23">
        <v>432.23668768826872</v>
      </c>
      <c r="T237" s="23">
        <v>92.463933349820522</v>
      </c>
      <c r="U237" s="23">
        <v>5952.2039820573764</v>
      </c>
      <c r="V237" s="23">
        <v>0</v>
      </c>
      <c r="W237" s="23">
        <v>0.41277508721145506</v>
      </c>
      <c r="X237" s="23">
        <v>0</v>
      </c>
      <c r="Y237" s="23">
        <v>1933660</v>
      </c>
      <c r="Z237" s="23">
        <v>1992</v>
      </c>
      <c r="AA237" s="23" t="b">
        <v>1</v>
      </c>
      <c r="AB237" s="24" t="s">
        <v>113</v>
      </c>
      <c r="AC237" s="16">
        <f t="shared" si="11"/>
        <v>259900.18261772656</v>
      </c>
      <c r="AD237" s="16">
        <f t="shared" si="10"/>
        <v>8394.1493059790919</v>
      </c>
      <c r="AE237" s="16" t="str">
        <f>VLOOKUP(AB237,aircraft!A:B,2,FALSE)</f>
        <v>Passenger</v>
      </c>
      <c r="AF237" s="16" t="str">
        <f t="shared" si="12"/>
        <v/>
      </c>
    </row>
    <row r="238" spans="1:32" x14ac:dyDescent="0.25">
      <c r="A238" s="23">
        <v>0</v>
      </c>
      <c r="B238" s="23">
        <v>0</v>
      </c>
      <c r="C238" s="23">
        <v>0</v>
      </c>
      <c r="D238" s="23">
        <v>0</v>
      </c>
      <c r="E238" s="23">
        <v>0</v>
      </c>
      <c r="F238" s="23">
        <v>752603.58336103242</v>
      </c>
      <c r="G238" s="23">
        <v>30313.796438471203</v>
      </c>
      <c r="H238" s="23">
        <v>90321.621780640475</v>
      </c>
      <c r="I238" s="23">
        <v>413511.33371532056</v>
      </c>
      <c r="J238" s="23">
        <v>0</v>
      </c>
      <c r="K238" s="23">
        <v>102349.66959477279</v>
      </c>
      <c r="L238" s="23">
        <v>0</v>
      </c>
      <c r="M238" s="23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6658.049731979123</v>
      </c>
      <c r="S238" s="23">
        <v>1153.3392687563287</v>
      </c>
      <c r="T238" s="23">
        <v>353.61948447392683</v>
      </c>
      <c r="U238" s="23">
        <v>16100.718790389386</v>
      </c>
      <c r="V238" s="23">
        <v>0</v>
      </c>
      <c r="W238" s="23">
        <v>2.0469933401840534</v>
      </c>
      <c r="X238" s="23">
        <v>0</v>
      </c>
      <c r="Y238" s="23">
        <v>9495109</v>
      </c>
      <c r="Z238" s="23">
        <v>1992</v>
      </c>
      <c r="AA238" s="23" t="b">
        <v>1</v>
      </c>
      <c r="AB238" s="24" t="s">
        <v>114</v>
      </c>
      <c r="AC238" s="16">
        <f t="shared" si="11"/>
        <v>1389100.0048902375</v>
      </c>
      <c r="AD238" s="16">
        <f t="shared" si="10"/>
        <v>24267.774268938949</v>
      </c>
      <c r="AE238" s="16" t="str">
        <f>VLOOKUP(AB238,aircraft!A:B,2,FALSE)</f>
        <v>Passenger</v>
      </c>
      <c r="AF238" s="16" t="str">
        <f t="shared" si="12"/>
        <v/>
      </c>
    </row>
    <row r="239" spans="1:32" x14ac:dyDescent="0.25">
      <c r="A239" s="23">
        <v>0</v>
      </c>
      <c r="B239" s="23">
        <v>0</v>
      </c>
      <c r="C239" s="23">
        <v>0</v>
      </c>
      <c r="D239" s="23">
        <v>0</v>
      </c>
      <c r="E239" s="23">
        <v>0</v>
      </c>
      <c r="F239" s="23">
        <v>98070.850362051453</v>
      </c>
      <c r="G239" s="23">
        <v>1742.1578798478163</v>
      </c>
      <c r="H239" s="23">
        <v>11960.040508845446</v>
      </c>
      <c r="I239" s="23">
        <v>52186.505939085248</v>
      </c>
      <c r="J239" s="23">
        <v>0</v>
      </c>
      <c r="K239" s="23">
        <v>21976.713150417734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266.25110438837703</v>
      </c>
      <c r="S239" s="23">
        <v>28.623653692798577</v>
      </c>
      <c r="T239" s="23">
        <v>7.1162239882576603</v>
      </c>
      <c r="U239" s="23">
        <v>857.42428439840273</v>
      </c>
      <c r="V239" s="23">
        <v>0</v>
      </c>
      <c r="W239" s="23">
        <v>8.1313837401893458</v>
      </c>
      <c r="X239" s="23">
        <v>0</v>
      </c>
      <c r="Y239" s="23">
        <v>1264834</v>
      </c>
      <c r="Z239" s="23">
        <v>1992</v>
      </c>
      <c r="AA239" s="23" t="b">
        <v>1</v>
      </c>
      <c r="AB239" s="24" t="s">
        <v>116</v>
      </c>
      <c r="AC239" s="16">
        <f t="shared" si="11"/>
        <v>185936.26784024769</v>
      </c>
      <c r="AD239" s="16">
        <f t="shared" si="10"/>
        <v>1167.5466502080255</v>
      </c>
      <c r="AE239" s="16" t="str">
        <f>VLOOKUP(AB239,aircraft!A:B,2,FALSE)</f>
        <v>Passenger</v>
      </c>
      <c r="AF239" s="16" t="str">
        <f t="shared" si="12"/>
        <v/>
      </c>
    </row>
    <row r="240" spans="1:32" x14ac:dyDescent="0.25">
      <c r="A240" s="23">
        <v>0</v>
      </c>
      <c r="B240" s="23">
        <v>0</v>
      </c>
      <c r="C240" s="23">
        <v>0</v>
      </c>
      <c r="D240" s="23">
        <v>0</v>
      </c>
      <c r="E240" s="23">
        <v>0</v>
      </c>
      <c r="F240" s="23">
        <v>1819425.6343677742</v>
      </c>
      <c r="G240" s="23">
        <v>49794.148555990876</v>
      </c>
      <c r="H240" s="23">
        <v>225452.93377226091</v>
      </c>
      <c r="I240" s="23">
        <v>794824.14163054375</v>
      </c>
      <c r="J240" s="23">
        <v>0</v>
      </c>
      <c r="K240" s="23">
        <v>267483.49955779198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1810.7626356085502</v>
      </c>
      <c r="S240" s="23">
        <v>275.90996413883698</v>
      </c>
      <c r="T240" s="23">
        <v>83.670483829004112</v>
      </c>
      <c r="U240" s="23">
        <v>4369.5896147912563</v>
      </c>
      <c r="V240" s="23">
        <v>0</v>
      </c>
      <c r="W240" s="23">
        <v>98.968893309317707</v>
      </c>
      <c r="X240" s="23">
        <v>0</v>
      </c>
      <c r="Y240" s="23">
        <v>24122896</v>
      </c>
      <c r="Z240" s="23">
        <v>1992</v>
      </c>
      <c r="AA240" s="23" t="b">
        <v>1</v>
      </c>
      <c r="AB240" s="24" t="s">
        <v>117</v>
      </c>
      <c r="AC240" s="16">
        <f t="shared" si="11"/>
        <v>3156980.3578843614</v>
      </c>
      <c r="AD240" s="16">
        <f t="shared" si="10"/>
        <v>6638.9015916769649</v>
      </c>
      <c r="AE240" s="16" t="str">
        <f>VLOOKUP(AB240,aircraft!A:B,2,FALSE)</f>
        <v>Passenger</v>
      </c>
      <c r="AF240" s="16" t="str">
        <f t="shared" si="12"/>
        <v/>
      </c>
    </row>
    <row r="241" spans="1:32" x14ac:dyDescent="0.25">
      <c r="A241" s="23">
        <v>0</v>
      </c>
      <c r="B241" s="23">
        <v>0</v>
      </c>
      <c r="C241" s="23">
        <v>0</v>
      </c>
      <c r="D241" s="23">
        <v>0</v>
      </c>
      <c r="E241" s="23">
        <v>0</v>
      </c>
      <c r="F241" s="23">
        <v>26020.37656658838</v>
      </c>
      <c r="G241" s="23">
        <v>756.62676662269678</v>
      </c>
      <c r="H241" s="23">
        <v>3221.7579128479956</v>
      </c>
      <c r="I241" s="23">
        <v>11962.665613150031</v>
      </c>
      <c r="J241" s="23">
        <v>0</v>
      </c>
      <c r="K241" s="23">
        <v>3661.4788417176237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3">
        <v>0</v>
      </c>
      <c r="R241" s="23">
        <v>29.220414552698074</v>
      </c>
      <c r="S241" s="23">
        <v>4.6895324890906274</v>
      </c>
      <c r="T241" s="23">
        <v>1.2869491277902712</v>
      </c>
      <c r="U241" s="23">
        <v>73.896036664802637</v>
      </c>
      <c r="V241" s="23">
        <v>0</v>
      </c>
      <c r="W241" s="23">
        <v>1.3547471505321109</v>
      </c>
      <c r="X241" s="23">
        <v>0</v>
      </c>
      <c r="Y241" s="23">
        <v>274823</v>
      </c>
      <c r="Z241" s="23">
        <v>1992</v>
      </c>
      <c r="AA241" s="23" t="b">
        <v>1</v>
      </c>
      <c r="AB241" s="24" t="s">
        <v>174</v>
      </c>
      <c r="AC241" s="16">
        <f t="shared" si="11"/>
        <v>45622.905700926727</v>
      </c>
      <c r="AD241" s="16">
        <f t="shared" si="10"/>
        <v>110.44767998491371</v>
      </c>
      <c r="AE241" s="16" t="str">
        <f>VLOOKUP(AB241,aircraft!A:B,2,FALSE)</f>
        <v>Passenger</v>
      </c>
      <c r="AF241" s="16" t="str">
        <f t="shared" si="12"/>
        <v/>
      </c>
    </row>
    <row r="242" spans="1:32" x14ac:dyDescent="0.25">
      <c r="A242" s="23">
        <v>0</v>
      </c>
      <c r="B242" s="23">
        <v>0</v>
      </c>
      <c r="C242" s="23">
        <v>0</v>
      </c>
      <c r="D242" s="23">
        <v>0</v>
      </c>
      <c r="E242" s="23">
        <v>0</v>
      </c>
      <c r="F242" s="23">
        <v>82157.297609209432</v>
      </c>
      <c r="G242" s="23">
        <v>5198.6455822360313</v>
      </c>
      <c r="H242" s="23">
        <v>4904.5195945644373</v>
      </c>
      <c r="I242" s="23">
        <v>40364.869547473252</v>
      </c>
      <c r="J242" s="23">
        <v>0</v>
      </c>
      <c r="K242" s="23">
        <v>6886.4123622506722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3">
        <v>0</v>
      </c>
      <c r="R242" s="23">
        <v>27.384336629090996</v>
      </c>
      <c r="S242" s="23">
        <v>9.5135218370998569</v>
      </c>
      <c r="T242" s="23">
        <v>0.39236155765326813</v>
      </c>
      <c r="U242" s="23">
        <v>73.867714545449616</v>
      </c>
      <c r="V242" s="23">
        <v>0</v>
      </c>
      <c r="W242" s="23">
        <v>7.0930042282497316</v>
      </c>
      <c r="X242" s="23">
        <v>0</v>
      </c>
      <c r="Y242" s="23">
        <v>1431660</v>
      </c>
      <c r="Z242" s="23">
        <v>1992</v>
      </c>
      <c r="AA242" s="23" t="b">
        <v>1</v>
      </c>
      <c r="AB242" s="24" t="s">
        <v>118</v>
      </c>
      <c r="AC242" s="16">
        <f t="shared" si="11"/>
        <v>139511.74469573383</v>
      </c>
      <c r="AD242" s="16">
        <f t="shared" si="10"/>
        <v>118.25093879754345</v>
      </c>
      <c r="AE242" s="16" t="str">
        <f>VLOOKUP(AB242,aircraft!A:B,2,FALSE)</f>
        <v>Passenger (guess)</v>
      </c>
      <c r="AF242" s="16" t="str">
        <f t="shared" si="12"/>
        <v/>
      </c>
    </row>
    <row r="243" spans="1:32" x14ac:dyDescent="0.25">
      <c r="A243" s="23">
        <v>0</v>
      </c>
      <c r="B243" s="23">
        <v>0</v>
      </c>
      <c r="C243" s="23">
        <v>0</v>
      </c>
      <c r="D243" s="23">
        <v>0</v>
      </c>
      <c r="E243" s="23">
        <v>0</v>
      </c>
      <c r="F243" s="23">
        <v>2282.1471558113731</v>
      </c>
      <c r="G243" s="23">
        <v>139.48486423135296</v>
      </c>
      <c r="H243" s="23">
        <v>136.2366554045677</v>
      </c>
      <c r="I243" s="23">
        <v>918.60074851909735</v>
      </c>
      <c r="J243" s="23">
        <v>0</v>
      </c>
      <c r="K243" s="23">
        <v>204.28871826312161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3">
        <v>0</v>
      </c>
      <c r="R243" s="23">
        <v>0.76067601747475</v>
      </c>
      <c r="S243" s="23">
        <v>0.25525731285553838</v>
      </c>
      <c r="T243" s="23">
        <v>1.0898932157035225E-2</v>
      </c>
      <c r="U243" s="23">
        <v>1.6810394442880736</v>
      </c>
      <c r="V243" s="23">
        <v>0</v>
      </c>
      <c r="W243" s="23">
        <v>0.21041736483385079</v>
      </c>
      <c r="X243" s="23">
        <v>0</v>
      </c>
      <c r="Y243" s="23">
        <v>41986</v>
      </c>
      <c r="Z243" s="23">
        <v>1992</v>
      </c>
      <c r="AA243" s="23" t="b">
        <v>1</v>
      </c>
      <c r="AB243" s="24" t="s">
        <v>150</v>
      </c>
      <c r="AC243" s="16">
        <f t="shared" si="11"/>
        <v>3680.7581422295129</v>
      </c>
      <c r="AD243" s="16">
        <f t="shared" si="10"/>
        <v>2.918289071609248</v>
      </c>
      <c r="AE243" s="16" t="str">
        <f>VLOOKUP(AB243,aircraft!A:B,2,FALSE)</f>
        <v>Passenger (guess)</v>
      </c>
      <c r="AF243" s="16" t="str">
        <f t="shared" si="12"/>
        <v/>
      </c>
    </row>
    <row r="244" spans="1:32" x14ac:dyDescent="0.25">
      <c r="A244" s="23">
        <v>0</v>
      </c>
      <c r="B244" s="23">
        <v>0</v>
      </c>
      <c r="C244" s="23">
        <v>0</v>
      </c>
      <c r="D244" s="23">
        <v>0</v>
      </c>
      <c r="E244" s="23">
        <v>0</v>
      </c>
      <c r="F244" s="23">
        <v>4559.1817254028947</v>
      </c>
      <c r="G244" s="23">
        <v>292.00700512356013</v>
      </c>
      <c r="H244" s="23">
        <v>272.22299030184746</v>
      </c>
      <c r="I244" s="23">
        <v>2796.4764058313167</v>
      </c>
      <c r="J244" s="23">
        <v>0</v>
      </c>
      <c r="K244" s="23">
        <v>373.01251271334149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</v>
      </c>
      <c r="R244" s="23">
        <v>1.5325449368846509</v>
      </c>
      <c r="S244" s="23">
        <v>0.5327927167658304</v>
      </c>
      <c r="T244" s="23">
        <v>2.3015420551923321E-2</v>
      </c>
      <c r="U244" s="23">
        <v>5.1035760912398622</v>
      </c>
      <c r="V244" s="23">
        <v>0</v>
      </c>
      <c r="W244" s="23">
        <v>0.3842028607478094</v>
      </c>
      <c r="X244" s="23">
        <v>0</v>
      </c>
      <c r="Y244" s="23">
        <v>70931</v>
      </c>
      <c r="Z244" s="23">
        <v>1992</v>
      </c>
      <c r="AA244" s="23" t="b">
        <v>1</v>
      </c>
      <c r="AB244" s="24" t="s">
        <v>159</v>
      </c>
      <c r="AC244" s="16">
        <f t="shared" si="11"/>
        <v>8292.9006393729615</v>
      </c>
      <c r="AD244" s="16">
        <f t="shared" si="10"/>
        <v>7.5761320261900762</v>
      </c>
      <c r="AE244" s="16" t="str">
        <f>VLOOKUP(AB244,aircraft!A:B,2,FALSE)</f>
        <v>Freighter</v>
      </c>
      <c r="AF244" s="16" t="str">
        <f t="shared" si="12"/>
        <v/>
      </c>
    </row>
    <row r="245" spans="1:32" x14ac:dyDescent="0.25">
      <c r="A245" s="23">
        <v>0</v>
      </c>
      <c r="B245" s="23">
        <v>0</v>
      </c>
      <c r="C245" s="23">
        <v>0</v>
      </c>
      <c r="D245" s="23">
        <v>0</v>
      </c>
      <c r="E245" s="23">
        <v>0</v>
      </c>
      <c r="F245" s="23">
        <v>144897.12261012633</v>
      </c>
      <c r="G245" s="23">
        <v>5617.1383151140944</v>
      </c>
      <c r="H245" s="23">
        <v>18921.101577758785</v>
      </c>
      <c r="I245" s="23">
        <v>73548.89626524123</v>
      </c>
      <c r="J245" s="23">
        <v>0</v>
      </c>
      <c r="K245" s="23">
        <v>25101.43759877286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3">
        <v>0</v>
      </c>
      <c r="R245" s="23">
        <v>61.169414017668636</v>
      </c>
      <c r="S245" s="23">
        <v>13.292507786483474</v>
      </c>
      <c r="T245" s="23">
        <v>2.3990088217111052</v>
      </c>
      <c r="U245" s="23">
        <v>174.04757039049804</v>
      </c>
      <c r="V245" s="23">
        <v>0</v>
      </c>
      <c r="W245" s="23">
        <v>9.2875317682416672</v>
      </c>
      <c r="X245" s="23">
        <v>0</v>
      </c>
      <c r="Y245" s="23">
        <v>1748799</v>
      </c>
      <c r="Z245" s="23">
        <v>1992</v>
      </c>
      <c r="AA245" s="23" t="b">
        <v>1</v>
      </c>
      <c r="AB245" s="24" t="s">
        <v>191</v>
      </c>
      <c r="AC245" s="16">
        <f t="shared" si="11"/>
        <v>268085.69636701333</v>
      </c>
      <c r="AD245" s="16">
        <f t="shared" si="10"/>
        <v>260.19603278460289</v>
      </c>
      <c r="AE245" s="16" t="str">
        <f>VLOOKUP(AB245,aircraft!A:B,2,FALSE)</f>
        <v>Passenger</v>
      </c>
      <c r="AF245" s="16" t="str">
        <f t="shared" si="12"/>
        <v/>
      </c>
    </row>
    <row r="246" spans="1:32" x14ac:dyDescent="0.25">
      <c r="A246" s="23">
        <v>0</v>
      </c>
      <c r="B246" s="23">
        <v>0</v>
      </c>
      <c r="C246" s="23">
        <v>0</v>
      </c>
      <c r="D246" s="23">
        <v>0</v>
      </c>
      <c r="E246" s="23">
        <v>0</v>
      </c>
      <c r="F246" s="23">
        <v>1551.7706961787005</v>
      </c>
      <c r="G246" s="23">
        <v>101.69761651546804</v>
      </c>
      <c r="H246" s="23">
        <v>24.994804849624632</v>
      </c>
      <c r="I246" s="23">
        <v>775.50884063426065</v>
      </c>
      <c r="J246" s="23">
        <v>0</v>
      </c>
      <c r="K246" s="23">
        <v>213.16218495876092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3">
        <v>0</v>
      </c>
      <c r="R246" s="23">
        <v>1.6753712996828238</v>
      </c>
      <c r="S246" s="23">
        <v>0.20628844944052144</v>
      </c>
      <c r="T246" s="23">
        <v>2.316497307038428E-2</v>
      </c>
      <c r="U246" s="23">
        <v>1.5730802917836877</v>
      </c>
      <c r="V246" s="23">
        <v>0</v>
      </c>
      <c r="W246" s="23">
        <v>0.21955703487981248</v>
      </c>
      <c r="X246" s="23">
        <v>0</v>
      </c>
      <c r="Y246" s="23">
        <v>31016</v>
      </c>
      <c r="Z246" s="23">
        <v>1992</v>
      </c>
      <c r="AA246" s="23" t="b">
        <v>1</v>
      </c>
      <c r="AB246" s="24" t="s">
        <v>121</v>
      </c>
      <c r="AC246" s="16">
        <f t="shared" si="11"/>
        <v>2667.1341431368146</v>
      </c>
      <c r="AD246" s="16">
        <f t="shared" si="10"/>
        <v>3.6974620488572296</v>
      </c>
      <c r="AE246" s="16" t="str">
        <f>VLOOKUP(AB246,aircraft!A:B,2,FALSE)</f>
        <v>Passenger</v>
      </c>
      <c r="AF246" s="16" t="str">
        <f t="shared" si="12"/>
        <v/>
      </c>
    </row>
    <row r="247" spans="1:32" x14ac:dyDescent="0.25">
      <c r="A247" s="23">
        <v>0</v>
      </c>
      <c r="B247" s="23">
        <v>0</v>
      </c>
      <c r="C247" s="23">
        <v>0</v>
      </c>
      <c r="D247" s="23">
        <v>0</v>
      </c>
      <c r="E247" s="23">
        <v>0</v>
      </c>
      <c r="F247" s="23">
        <v>774.5912575459123</v>
      </c>
      <c r="G247" s="23">
        <v>40.777525282862769</v>
      </c>
      <c r="H247" s="23">
        <v>44.932440604269502</v>
      </c>
      <c r="I247" s="23">
        <v>393.02646321536884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3">
        <v>0</v>
      </c>
      <c r="R247" s="23">
        <v>3.4469435326511215</v>
      </c>
      <c r="S247" s="23">
        <v>0.71809223843588244</v>
      </c>
      <c r="T247" s="23">
        <v>8.8067584628859275E-2</v>
      </c>
      <c r="U247" s="23">
        <v>6.9211961926849046</v>
      </c>
      <c r="V247" s="23">
        <v>0</v>
      </c>
      <c r="W247" s="23">
        <v>0</v>
      </c>
      <c r="X247" s="23">
        <v>0</v>
      </c>
      <c r="Y247" s="23">
        <v>19894</v>
      </c>
      <c r="Z247" s="23">
        <v>1992</v>
      </c>
      <c r="AA247" s="23" t="b">
        <v>1</v>
      </c>
      <c r="AB247" s="24" t="s">
        <v>136</v>
      </c>
      <c r="AC247" s="16">
        <f t="shared" si="11"/>
        <v>1253.3276866484134</v>
      </c>
      <c r="AD247" s="16">
        <f t="shared" si="10"/>
        <v>11.174299548400768</v>
      </c>
      <c r="AE247" s="16" t="str">
        <f>VLOOKUP(AB247,aircraft!A:B,2,FALSE)</f>
        <v>Freighter</v>
      </c>
      <c r="AF247" s="16" t="str">
        <f t="shared" si="12"/>
        <v/>
      </c>
    </row>
    <row r="248" spans="1:32" x14ac:dyDescent="0.25">
      <c r="A248" s="23">
        <v>0</v>
      </c>
      <c r="B248" s="23">
        <v>0</v>
      </c>
      <c r="C248" s="23">
        <v>0</v>
      </c>
      <c r="D248" s="23">
        <v>0</v>
      </c>
      <c r="E248" s="23">
        <v>0</v>
      </c>
      <c r="F248" s="23">
        <v>363.44468013808256</v>
      </c>
      <c r="G248" s="23">
        <v>15.80548959142628</v>
      </c>
      <c r="H248" s="23">
        <v>21.902999626994131</v>
      </c>
      <c r="I248" s="23">
        <v>164.61574015229715</v>
      </c>
      <c r="J248" s="23">
        <v>0</v>
      </c>
      <c r="K248" s="23">
        <v>53.291731788596735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3">
        <v>0</v>
      </c>
      <c r="R248" s="23">
        <v>2.6861052019312264</v>
      </c>
      <c r="S248" s="23">
        <v>0.68911929427754515</v>
      </c>
      <c r="T248" s="23">
        <v>3.2854499726073808E-2</v>
      </c>
      <c r="U248" s="23">
        <v>7.1772457300065202</v>
      </c>
      <c r="V248" s="23">
        <v>0</v>
      </c>
      <c r="W248" s="23">
        <v>5.4890479835239904E-2</v>
      </c>
      <c r="X248" s="23">
        <v>0</v>
      </c>
      <c r="Y248" s="23">
        <v>7066</v>
      </c>
      <c r="Z248" s="23">
        <v>1992</v>
      </c>
      <c r="AA248" s="23" t="b">
        <v>1</v>
      </c>
      <c r="AB248" s="24" t="s">
        <v>230</v>
      </c>
      <c r="AC248" s="16">
        <f t="shared" si="11"/>
        <v>619.06064129739684</v>
      </c>
      <c r="AD248" s="16">
        <f t="shared" si="10"/>
        <v>10.640215205776606</v>
      </c>
      <c r="AE248" s="16" t="str">
        <f>VLOOKUP(AB248,aircraft!A:B,2,FALSE)</f>
        <v>Passenger</v>
      </c>
      <c r="AF248" s="16" t="str">
        <f t="shared" si="12"/>
        <v/>
      </c>
    </row>
    <row r="249" spans="1:32" x14ac:dyDescent="0.25">
      <c r="A249" s="23">
        <v>0</v>
      </c>
      <c r="B249" s="23">
        <v>0</v>
      </c>
      <c r="C249" s="23">
        <v>0</v>
      </c>
      <c r="D249" s="23">
        <v>0</v>
      </c>
      <c r="E249" s="23">
        <v>0</v>
      </c>
      <c r="F249" s="23">
        <v>431.24763107235469</v>
      </c>
      <c r="G249" s="23">
        <v>21.582896320606533</v>
      </c>
      <c r="H249" s="23">
        <v>25.8142505595088</v>
      </c>
      <c r="I249" s="23">
        <v>208.93536903255819</v>
      </c>
      <c r="J249" s="23">
        <v>0</v>
      </c>
      <c r="K249" s="23">
        <v>26.645865894298367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3">
        <v>0</v>
      </c>
      <c r="R249" s="23">
        <v>2.9389673009414636</v>
      </c>
      <c r="S249" s="23">
        <v>0.69065271506365122</v>
      </c>
      <c r="T249" s="23">
        <v>6.7117051637437475E-2</v>
      </c>
      <c r="U249" s="23">
        <v>6.6859321266065823</v>
      </c>
      <c r="V249" s="23">
        <v>0</v>
      </c>
      <c r="W249" s="23">
        <v>2.7445239917619952E-2</v>
      </c>
      <c r="X249" s="23">
        <v>0</v>
      </c>
      <c r="Y249" s="23">
        <v>3533</v>
      </c>
      <c r="Z249" s="23">
        <v>1992</v>
      </c>
      <c r="AA249" s="23" t="b">
        <v>1</v>
      </c>
      <c r="AB249" s="24" t="s">
        <v>163</v>
      </c>
      <c r="AC249" s="16">
        <f t="shared" si="11"/>
        <v>714.22601287932662</v>
      </c>
      <c r="AD249" s="16">
        <f t="shared" si="10"/>
        <v>10.410114434166754</v>
      </c>
      <c r="AE249" s="16" t="str">
        <f>VLOOKUP(AB249,aircraft!A:B,2,FALSE)</f>
        <v>Passenger</v>
      </c>
      <c r="AF249" s="16" t="str">
        <f t="shared" si="12"/>
        <v/>
      </c>
    </row>
    <row r="250" spans="1:32" x14ac:dyDescent="0.25">
      <c r="A250" s="23">
        <v>261970.30379829707</v>
      </c>
      <c r="B250" s="23">
        <v>137284.13431066999</v>
      </c>
      <c r="C250" s="23">
        <v>142125.26961994829</v>
      </c>
      <c r="D250" s="23">
        <v>120790.19867461074</v>
      </c>
      <c r="E250" s="23">
        <v>271605.74434157141</v>
      </c>
      <c r="F250" s="23">
        <v>0</v>
      </c>
      <c r="G250" s="23">
        <v>0</v>
      </c>
      <c r="H250" s="23">
        <v>0</v>
      </c>
      <c r="I250" s="23">
        <v>0</v>
      </c>
      <c r="J250" s="23">
        <v>25119752.401295315</v>
      </c>
      <c r="K250" s="23">
        <v>0</v>
      </c>
      <c r="L250" s="23">
        <v>149847.72017189185</v>
      </c>
      <c r="M250" s="23">
        <v>1274.1305854196085</v>
      </c>
      <c r="N250" s="23">
        <v>653.75722775360498</v>
      </c>
      <c r="O250" s="23">
        <v>10.399970135247598</v>
      </c>
      <c r="P250" s="23">
        <v>8.8263093754853195</v>
      </c>
      <c r="Q250" s="23">
        <v>23.036191364765983</v>
      </c>
      <c r="R250" s="23">
        <v>0</v>
      </c>
      <c r="S250" s="23">
        <v>0</v>
      </c>
      <c r="T250" s="23">
        <v>0</v>
      </c>
      <c r="U250" s="23">
        <v>0</v>
      </c>
      <c r="V250" s="23">
        <v>12148.099948942709</v>
      </c>
      <c r="W250" s="23">
        <v>0</v>
      </c>
      <c r="X250" s="23">
        <v>64.434521862160409</v>
      </c>
      <c r="Y250" s="23">
        <v>4373044</v>
      </c>
      <c r="Z250" s="23">
        <v>1992</v>
      </c>
      <c r="AA250" s="23" t="b">
        <v>0</v>
      </c>
      <c r="AB250" s="24" t="s">
        <v>44</v>
      </c>
      <c r="AC250" s="16">
        <f t="shared" si="11"/>
        <v>26203375.772212304</v>
      </c>
      <c r="AD250" s="16">
        <f t="shared" si="10"/>
        <v>2034.5848059108728</v>
      </c>
      <c r="AE250" s="16" t="str">
        <f>VLOOKUP(AB250,aircraft!A:B,2,FALSE)</f>
        <v>Passenger</v>
      </c>
      <c r="AF250" s="16">
        <f t="shared" si="12"/>
        <v>6.1301449715016982</v>
      </c>
    </row>
    <row r="251" spans="1:32" x14ac:dyDescent="0.25">
      <c r="A251" s="23">
        <v>185596.00822638784</v>
      </c>
      <c r="B251" s="23">
        <v>98372.089695055998</v>
      </c>
      <c r="C251" s="23">
        <v>118636.63297885624</v>
      </c>
      <c r="D251" s="23">
        <v>91448.089318279017</v>
      </c>
      <c r="E251" s="23">
        <v>209381.88024723507</v>
      </c>
      <c r="F251" s="23">
        <v>0</v>
      </c>
      <c r="G251" s="23">
        <v>0</v>
      </c>
      <c r="H251" s="23">
        <v>0</v>
      </c>
      <c r="I251" s="23">
        <v>0</v>
      </c>
      <c r="J251" s="23">
        <v>17423510.208089769</v>
      </c>
      <c r="K251" s="23">
        <v>0</v>
      </c>
      <c r="L251" s="23">
        <v>125131.14657270102</v>
      </c>
      <c r="M251" s="23">
        <v>938.68234244207656</v>
      </c>
      <c r="N251" s="23">
        <v>513.96521516881762</v>
      </c>
      <c r="O251" s="23">
        <v>33.872417142860066</v>
      </c>
      <c r="P251" s="23">
        <v>25.946735362696874</v>
      </c>
      <c r="Q251" s="23">
        <v>60.494309259762701</v>
      </c>
      <c r="R251" s="23">
        <v>0</v>
      </c>
      <c r="S251" s="23">
        <v>0</v>
      </c>
      <c r="T251" s="23">
        <v>0</v>
      </c>
      <c r="U251" s="23">
        <v>0</v>
      </c>
      <c r="V251" s="23">
        <v>2348.5250275907201</v>
      </c>
      <c r="W251" s="23">
        <v>0</v>
      </c>
      <c r="X251" s="23">
        <v>53.80639485356884</v>
      </c>
      <c r="Y251" s="23">
        <v>3279255</v>
      </c>
      <c r="Z251" s="23">
        <v>1992</v>
      </c>
      <c r="AA251" s="23" t="b">
        <v>0</v>
      </c>
      <c r="AB251" s="24" t="s">
        <v>45</v>
      </c>
      <c r="AC251" s="16">
        <f t="shared" si="11"/>
        <v>18252076.055128284</v>
      </c>
      <c r="AD251" s="16">
        <f t="shared" si="10"/>
        <v>1626.7674142297828</v>
      </c>
      <c r="AE251" s="16" t="str">
        <f>VLOOKUP(AB251,aircraft!A:B,2,FALSE)</f>
        <v>Passenger</v>
      </c>
      <c r="AF251" s="16">
        <f t="shared" si="12"/>
        <v>5.709276614758096</v>
      </c>
    </row>
    <row r="252" spans="1:32" x14ac:dyDescent="0.25">
      <c r="A252" s="23">
        <v>314030.62842823443</v>
      </c>
      <c r="B252" s="23">
        <v>169271.04467193171</v>
      </c>
      <c r="C252" s="23">
        <v>151496.98591378945</v>
      </c>
      <c r="D252" s="23">
        <v>126236.07525501645</v>
      </c>
      <c r="E252" s="23">
        <v>284610.37366062071</v>
      </c>
      <c r="F252" s="23">
        <v>0</v>
      </c>
      <c r="G252" s="23">
        <v>0</v>
      </c>
      <c r="H252" s="23">
        <v>0</v>
      </c>
      <c r="I252" s="23">
        <v>0</v>
      </c>
      <c r="J252" s="23">
        <v>33348452.05560822</v>
      </c>
      <c r="K252" s="23">
        <v>0</v>
      </c>
      <c r="L252" s="23">
        <v>187860.81959682147</v>
      </c>
      <c r="M252" s="23">
        <v>1688.4363580849517</v>
      </c>
      <c r="N252" s="23">
        <v>885.2161411132322</v>
      </c>
      <c r="O252" s="23">
        <v>12.017501855667758</v>
      </c>
      <c r="P252" s="23">
        <v>10.000815714463823</v>
      </c>
      <c r="Q252" s="23">
        <v>26.331255369837766</v>
      </c>
      <c r="R252" s="23">
        <v>0</v>
      </c>
      <c r="S252" s="23">
        <v>0</v>
      </c>
      <c r="T252" s="23">
        <v>0</v>
      </c>
      <c r="U252" s="23">
        <v>0</v>
      </c>
      <c r="V252" s="23">
        <v>4404.420246439322</v>
      </c>
      <c r="W252" s="23">
        <v>0</v>
      </c>
      <c r="X252" s="23">
        <v>80.780155169990692</v>
      </c>
      <c r="Y252" s="23">
        <v>6256452</v>
      </c>
      <c r="Z252" s="23">
        <v>1992</v>
      </c>
      <c r="AA252" s="23" t="b">
        <v>0</v>
      </c>
      <c r="AB252" s="24" t="s">
        <v>46</v>
      </c>
      <c r="AC252" s="16">
        <f t="shared" si="11"/>
        <v>34581957.983134635</v>
      </c>
      <c r="AD252" s="16">
        <f t="shared" si="10"/>
        <v>2702.7822273081447</v>
      </c>
      <c r="AE252" s="16" t="str">
        <f>VLOOKUP(AB252,aircraft!A:B,2,FALSE)</f>
        <v>Passenger</v>
      </c>
      <c r="AF252" s="16">
        <f t="shared" si="12"/>
        <v>5.6308124181474648</v>
      </c>
    </row>
    <row r="253" spans="1:32" x14ac:dyDescent="0.25">
      <c r="A253" s="23">
        <v>24489.359341605825</v>
      </c>
      <c r="B253" s="23">
        <v>9655.8956306865584</v>
      </c>
      <c r="C253" s="23">
        <v>20805.831801247441</v>
      </c>
      <c r="D253" s="23">
        <v>25264.98116906971</v>
      </c>
      <c r="E253" s="23">
        <v>35224.993899472931</v>
      </c>
      <c r="F253" s="23">
        <v>0</v>
      </c>
      <c r="G253" s="23">
        <v>0</v>
      </c>
      <c r="H253" s="23">
        <v>0</v>
      </c>
      <c r="I253" s="23">
        <v>0</v>
      </c>
      <c r="J253" s="23">
        <v>3392343.664226552</v>
      </c>
      <c r="K253" s="23">
        <v>0</v>
      </c>
      <c r="L253" s="23">
        <v>17441.672960975855</v>
      </c>
      <c r="M253" s="23">
        <v>46.520353064879124</v>
      </c>
      <c r="N253" s="23">
        <v>12.702774962114471</v>
      </c>
      <c r="O253" s="23">
        <v>3.0212234837666383</v>
      </c>
      <c r="P253" s="23">
        <v>3.5632010454413137</v>
      </c>
      <c r="Q253" s="23">
        <v>5.9445773460329088</v>
      </c>
      <c r="R253" s="23">
        <v>0</v>
      </c>
      <c r="S253" s="23">
        <v>0</v>
      </c>
      <c r="T253" s="23">
        <v>0</v>
      </c>
      <c r="U253" s="23">
        <v>0</v>
      </c>
      <c r="V253" s="23">
        <v>589.23500726278314</v>
      </c>
      <c r="W253" s="23">
        <v>0</v>
      </c>
      <c r="X253" s="23">
        <v>2.6162510684116302</v>
      </c>
      <c r="Y253" s="23">
        <v>1137209</v>
      </c>
      <c r="Z253" s="23">
        <v>1992</v>
      </c>
      <c r="AA253" s="23" t="b">
        <v>0</v>
      </c>
      <c r="AB253" s="24" t="s">
        <v>47</v>
      </c>
      <c r="AC253" s="16">
        <f t="shared" si="11"/>
        <v>3525226.3990296102</v>
      </c>
      <c r="AD253" s="16">
        <f t="shared" si="10"/>
        <v>74.368380970646086</v>
      </c>
      <c r="AE253" s="16" t="str">
        <f>VLOOKUP(AB253,aircraft!A:B,2,FALSE)</f>
        <v>Passenger</v>
      </c>
      <c r="AF253" s="16">
        <f t="shared" si="12"/>
        <v>3.177450545780093</v>
      </c>
    </row>
    <row r="254" spans="1:32" x14ac:dyDescent="0.25">
      <c r="A254" s="23">
        <v>199.89852049436763</v>
      </c>
      <c r="B254" s="23">
        <v>67.769269681891899</v>
      </c>
      <c r="C254" s="23">
        <v>75.043438875818083</v>
      </c>
      <c r="D254" s="23">
        <v>117.44264147308654</v>
      </c>
      <c r="E254" s="23">
        <v>154.23216886606227</v>
      </c>
      <c r="F254" s="23">
        <v>0</v>
      </c>
      <c r="G254" s="23">
        <v>0</v>
      </c>
      <c r="H254" s="23">
        <v>0</v>
      </c>
      <c r="I254" s="23">
        <v>0</v>
      </c>
      <c r="J254" s="23">
        <v>56047.665250368118</v>
      </c>
      <c r="K254" s="23">
        <v>0</v>
      </c>
      <c r="L254" s="23">
        <v>0</v>
      </c>
      <c r="M254" s="23">
        <v>56.11938410946631</v>
      </c>
      <c r="N254" s="23">
        <v>19.025501873102957</v>
      </c>
      <c r="O254" s="23">
        <v>2.4532450450265877E-2</v>
      </c>
      <c r="P254" s="23">
        <v>3.8393173685104892E-2</v>
      </c>
      <c r="Q254" s="23">
        <v>5.0420038010317858E-2</v>
      </c>
      <c r="R254" s="23">
        <v>0</v>
      </c>
      <c r="S254" s="23">
        <v>0</v>
      </c>
      <c r="T254" s="23">
        <v>0</v>
      </c>
      <c r="U254" s="23">
        <v>0</v>
      </c>
      <c r="V254" s="23">
        <v>10.91499425138114</v>
      </c>
      <c r="W254" s="23">
        <v>0</v>
      </c>
      <c r="X254" s="23">
        <v>0</v>
      </c>
      <c r="Y254" s="23">
        <v>13814</v>
      </c>
      <c r="Z254" s="23">
        <v>1992</v>
      </c>
      <c r="AA254" s="23" t="b">
        <v>0</v>
      </c>
      <c r="AB254" s="24" t="s">
        <v>193</v>
      </c>
      <c r="AC254" s="16">
        <f t="shared" si="11"/>
        <v>56662.051289759343</v>
      </c>
      <c r="AD254" s="16">
        <f t="shared" si="10"/>
        <v>75.258231644714954</v>
      </c>
      <c r="AE254" s="16" t="str">
        <f>VLOOKUP(AB254,aircraft!A:B,2,FALSE)</f>
        <v>Freighter</v>
      </c>
      <c r="AF254" s="16">
        <f t="shared" si="12"/>
        <v>4.1017845149673766</v>
      </c>
    </row>
    <row r="255" spans="1:32" x14ac:dyDescent="0.25">
      <c r="A255" s="23">
        <v>2549.2109517479066</v>
      </c>
      <c r="B255" s="23">
        <v>1166.2238144672688</v>
      </c>
      <c r="C255" s="23">
        <v>2308.0182759020531</v>
      </c>
      <c r="D255" s="23">
        <v>2025.487663143545</v>
      </c>
      <c r="E255" s="23">
        <v>4328.2074910058418</v>
      </c>
      <c r="F255" s="23">
        <v>0</v>
      </c>
      <c r="G255" s="23">
        <v>0</v>
      </c>
      <c r="H255" s="23">
        <v>0</v>
      </c>
      <c r="I255" s="23">
        <v>0</v>
      </c>
      <c r="J255" s="23">
        <v>482074.65971011162</v>
      </c>
      <c r="K255" s="23">
        <v>0</v>
      </c>
      <c r="L255" s="23">
        <v>1720.8068697383897</v>
      </c>
      <c r="M255" s="23">
        <v>55.572794562024754</v>
      </c>
      <c r="N255" s="23">
        <v>25.423677240321048</v>
      </c>
      <c r="O255" s="23">
        <v>1.5799908735488406</v>
      </c>
      <c r="P255" s="23">
        <v>1.3865800178734722</v>
      </c>
      <c r="Q255" s="23">
        <v>3.1786696768353488</v>
      </c>
      <c r="R255" s="23">
        <v>0</v>
      </c>
      <c r="S255" s="23">
        <v>0</v>
      </c>
      <c r="T255" s="23">
        <v>0</v>
      </c>
      <c r="U255" s="23">
        <v>0</v>
      </c>
      <c r="V255" s="23">
        <v>130.50651419338072</v>
      </c>
      <c r="W255" s="23">
        <v>0</v>
      </c>
      <c r="X255" s="23">
        <v>0.63669853197910509</v>
      </c>
      <c r="Y255" s="23">
        <v>36914</v>
      </c>
      <c r="Z255" s="23">
        <v>1992</v>
      </c>
      <c r="AA255" s="23" t="b">
        <v>0</v>
      </c>
      <c r="AB255" s="24" t="s">
        <v>164</v>
      </c>
      <c r="AC255" s="16">
        <f t="shared" si="11"/>
        <v>496172.61477611662</v>
      </c>
      <c r="AD255" s="16">
        <f t="shared" si="10"/>
        <v>87.778410902582579</v>
      </c>
      <c r="AE255" s="16" t="str">
        <f>VLOOKUP(AB255,aircraft!A:B,2,FALSE)</f>
        <v>Freighter</v>
      </c>
      <c r="AF255" s="16">
        <f t="shared" si="12"/>
        <v>13.500043756182057</v>
      </c>
    </row>
    <row r="256" spans="1:32" x14ac:dyDescent="0.25">
      <c r="A256" s="23">
        <v>915268.3435080403</v>
      </c>
      <c r="B256" s="23">
        <v>528410.0648212193</v>
      </c>
      <c r="C256" s="23">
        <v>830277.67774980178</v>
      </c>
      <c r="D256" s="23">
        <v>1233984.609487534</v>
      </c>
      <c r="E256" s="23">
        <v>3338748.3420795435</v>
      </c>
      <c r="F256" s="23">
        <v>0</v>
      </c>
      <c r="G256" s="23">
        <v>0</v>
      </c>
      <c r="H256" s="23">
        <v>0</v>
      </c>
      <c r="I256" s="23">
        <v>0</v>
      </c>
      <c r="J256" s="23">
        <v>59908802.216778018</v>
      </c>
      <c r="K256" s="23">
        <v>0</v>
      </c>
      <c r="L256" s="23">
        <v>0</v>
      </c>
      <c r="M256" s="23">
        <v>30569.965297227714</v>
      </c>
      <c r="N256" s="23">
        <v>17648.897679971611</v>
      </c>
      <c r="O256" s="23">
        <v>2407.8054281675604</v>
      </c>
      <c r="P256" s="23">
        <v>3578.5556093134655</v>
      </c>
      <c r="Q256" s="23">
        <v>9682.3708462593149</v>
      </c>
      <c r="R256" s="23">
        <v>0</v>
      </c>
      <c r="S256" s="23">
        <v>0</v>
      </c>
      <c r="T256" s="23">
        <v>0</v>
      </c>
      <c r="U256" s="23">
        <v>0</v>
      </c>
      <c r="V256" s="23">
        <v>16696.987490708991</v>
      </c>
      <c r="W256" s="23">
        <v>0</v>
      </c>
      <c r="X256" s="23">
        <v>0</v>
      </c>
      <c r="Y256" s="23">
        <v>4598129</v>
      </c>
      <c r="Z256" s="23">
        <v>1992</v>
      </c>
      <c r="AA256" s="23" t="b">
        <v>0</v>
      </c>
      <c r="AB256" s="24" t="s">
        <v>49</v>
      </c>
      <c r="AC256" s="16">
        <f t="shared" si="11"/>
        <v>66755491.254424155</v>
      </c>
      <c r="AD256" s="16">
        <f t="shared" si="10"/>
        <v>63887.594860939666</v>
      </c>
      <c r="AE256" s="16" t="str">
        <f>VLOOKUP(AB256,aircraft!A:B,2,FALSE)</f>
        <v>Passenger</v>
      </c>
      <c r="AF256" s="16">
        <f t="shared" si="12"/>
        <v>14.993513767308055</v>
      </c>
    </row>
    <row r="257" spans="1:32" x14ac:dyDescent="0.25">
      <c r="A257" s="23">
        <v>113.24469015567399</v>
      </c>
      <c r="B257" s="23">
        <v>62.51429561720353</v>
      </c>
      <c r="C257" s="23">
        <v>49.399299340834318</v>
      </c>
      <c r="D257" s="23">
        <v>141.97483627712228</v>
      </c>
      <c r="E257" s="23">
        <v>177.92877540562731</v>
      </c>
      <c r="F257" s="23">
        <v>0</v>
      </c>
      <c r="G257" s="23">
        <v>0</v>
      </c>
      <c r="H257" s="23">
        <v>0</v>
      </c>
      <c r="I257" s="23">
        <v>0</v>
      </c>
      <c r="J257" s="23">
        <v>37300.507824277876</v>
      </c>
      <c r="K257" s="23">
        <v>0</v>
      </c>
      <c r="L257" s="23">
        <v>134.44075743884423</v>
      </c>
      <c r="M257" s="23">
        <v>1.0933923095433506</v>
      </c>
      <c r="N257" s="23">
        <v>0.59453866438409908</v>
      </c>
      <c r="O257" s="23">
        <v>2.7972757376828307E-3</v>
      </c>
      <c r="P257" s="23">
        <v>8.1856406327138181E-3</v>
      </c>
      <c r="Q257" s="23">
        <v>1.0414340407531725E-2</v>
      </c>
      <c r="R257" s="23">
        <v>0</v>
      </c>
      <c r="S257" s="23">
        <v>0</v>
      </c>
      <c r="T257" s="23">
        <v>0</v>
      </c>
      <c r="U257" s="23">
        <v>0</v>
      </c>
      <c r="V257" s="23">
        <v>41.462792222267012</v>
      </c>
      <c r="W257" s="23">
        <v>0</v>
      </c>
      <c r="X257" s="23">
        <v>7.6631228336995594E-2</v>
      </c>
      <c r="Y257" s="23">
        <v>14324</v>
      </c>
      <c r="Z257" s="23">
        <v>1992</v>
      </c>
      <c r="AA257" s="23" t="b">
        <v>0</v>
      </c>
      <c r="AB257" s="24" t="s">
        <v>51</v>
      </c>
      <c r="AC257" s="16">
        <f t="shared" si="11"/>
        <v>37980.010478513184</v>
      </c>
      <c r="AD257" s="16">
        <f t="shared" si="10"/>
        <v>1.7859594590423737</v>
      </c>
      <c r="AE257" s="16" t="str">
        <f>VLOOKUP(AB257,aircraft!A:B,2,FALSE)</f>
        <v>Passenger</v>
      </c>
      <c r="AF257" s="16">
        <f t="shared" si="12"/>
        <v>2.6755414618481441</v>
      </c>
    </row>
    <row r="258" spans="1:32" x14ac:dyDescent="0.25">
      <c r="A258" s="23">
        <v>249031.14777018828</v>
      </c>
      <c r="B258" s="23">
        <v>143255.61435722341</v>
      </c>
      <c r="C258" s="23">
        <v>100049.3120034702</v>
      </c>
      <c r="D258" s="23">
        <v>122251.37270116917</v>
      </c>
      <c r="E258" s="23">
        <v>166010.08187007936</v>
      </c>
      <c r="F258" s="23">
        <v>0</v>
      </c>
      <c r="G258" s="23">
        <v>0</v>
      </c>
      <c r="H258" s="23">
        <v>0</v>
      </c>
      <c r="I258" s="23">
        <v>0</v>
      </c>
      <c r="J258" s="23">
        <v>20463713.158455558</v>
      </c>
      <c r="K258" s="23">
        <v>0</v>
      </c>
      <c r="L258" s="23">
        <v>53112.680245691809</v>
      </c>
      <c r="M258" s="23">
        <v>29065.972354497833</v>
      </c>
      <c r="N258" s="23">
        <v>16786.136428614293</v>
      </c>
      <c r="O258" s="23">
        <v>157.56510766656257</v>
      </c>
      <c r="P258" s="23">
        <v>206.37928306051168</v>
      </c>
      <c r="Q258" s="23">
        <v>283.05034056252424</v>
      </c>
      <c r="R258" s="23">
        <v>0</v>
      </c>
      <c r="S258" s="23">
        <v>0</v>
      </c>
      <c r="T258" s="23">
        <v>0</v>
      </c>
      <c r="U258" s="23">
        <v>0</v>
      </c>
      <c r="V258" s="23">
        <v>12038.089819975925</v>
      </c>
      <c r="W258" s="23">
        <v>0</v>
      </c>
      <c r="X258" s="23">
        <v>54.706056759174722</v>
      </c>
      <c r="Y258" s="23">
        <v>3336089</v>
      </c>
      <c r="Z258" s="23">
        <v>1992</v>
      </c>
      <c r="AA258" s="23" t="b">
        <v>0</v>
      </c>
      <c r="AB258" s="24" t="s">
        <v>66</v>
      </c>
      <c r="AC258" s="16">
        <f t="shared" si="11"/>
        <v>21297423.367403377</v>
      </c>
      <c r="AD258" s="16">
        <f t="shared" ref="AD258:AD321" si="13">SUM(M258:U258,W258:X258)</f>
        <v>46553.809571160898</v>
      </c>
      <c r="AE258" s="16" t="str">
        <f>VLOOKUP(AB258,aircraft!A:B,2,FALSE)</f>
        <v>Passenger (not used as freighter)</v>
      </c>
      <c r="AF258" s="16">
        <f t="shared" si="12"/>
        <v>6.5019802138899028</v>
      </c>
    </row>
    <row r="259" spans="1:32" x14ac:dyDescent="0.25">
      <c r="A259" s="23">
        <v>515.3429433681722</v>
      </c>
      <c r="B259" s="23">
        <v>336.18799919392086</v>
      </c>
      <c r="C259" s="23">
        <v>163.18629151618268</v>
      </c>
      <c r="D259" s="23">
        <v>184.8415925544337</v>
      </c>
      <c r="E259" s="23">
        <v>262.38880560693184</v>
      </c>
      <c r="F259" s="23">
        <v>0</v>
      </c>
      <c r="G259" s="23">
        <v>0</v>
      </c>
      <c r="H259" s="23">
        <v>0</v>
      </c>
      <c r="I259" s="23">
        <v>0</v>
      </c>
      <c r="J259" s="23">
        <v>46099.806837794778</v>
      </c>
      <c r="K259" s="23">
        <v>0</v>
      </c>
      <c r="L259" s="23">
        <v>114.99441981292148</v>
      </c>
      <c r="M259" s="23">
        <v>5.462635519157689</v>
      </c>
      <c r="N259" s="23">
        <v>3.5635929998545701</v>
      </c>
      <c r="O259" s="23">
        <v>8.8534934042505925E-2</v>
      </c>
      <c r="P259" s="23">
        <v>0.10028378029226603</v>
      </c>
      <c r="Q259" s="23">
        <v>0.1646252425285939</v>
      </c>
      <c r="R259" s="23">
        <v>0</v>
      </c>
      <c r="S259" s="23">
        <v>0</v>
      </c>
      <c r="T259" s="23">
        <v>0</v>
      </c>
      <c r="U259" s="23">
        <v>0</v>
      </c>
      <c r="V259" s="23">
        <v>18.583516152892845</v>
      </c>
      <c r="W259" s="23">
        <v>0</v>
      </c>
      <c r="X259" s="23">
        <v>0.11844424397664122</v>
      </c>
      <c r="Y259" s="23">
        <v>9487</v>
      </c>
      <c r="Z259" s="23">
        <v>1992</v>
      </c>
      <c r="AA259" s="23" t="b">
        <v>0</v>
      </c>
      <c r="AB259" s="24" t="s">
        <v>67</v>
      </c>
      <c r="AC259" s="16">
        <f t="shared" ref="AC259:AC322" si="14">SUM(A259:L259)</f>
        <v>47676.748889847346</v>
      </c>
      <c r="AD259" s="16">
        <f t="shared" si="13"/>
        <v>9.4981167198522662</v>
      </c>
      <c r="AE259" s="16" t="str">
        <f>VLOOKUP(AB259,aircraft!A:B,2,FALSE)</f>
        <v>Passenger</v>
      </c>
      <c r="AF259" s="16">
        <f t="shared" ref="AF259:AF322" si="15">IF(AA259,"",SUMIFS(AC:AC,Z:Z,Z259,AB:AB,AB259)/Y259)</f>
        <v>5.0254821218348633</v>
      </c>
    </row>
    <row r="260" spans="1:32" x14ac:dyDescent="0.25">
      <c r="A260" s="23">
        <v>4787.5036116902884</v>
      </c>
      <c r="B260" s="23">
        <v>2917.5327769551386</v>
      </c>
      <c r="C260" s="23">
        <v>1986.3322102642767</v>
      </c>
      <c r="D260" s="23">
        <v>2497.9910070741639</v>
      </c>
      <c r="E260" s="23">
        <v>3504.9023877246968</v>
      </c>
      <c r="F260" s="23">
        <v>0</v>
      </c>
      <c r="G260" s="23">
        <v>0</v>
      </c>
      <c r="H260" s="23">
        <v>0</v>
      </c>
      <c r="I260" s="23">
        <v>0</v>
      </c>
      <c r="J260" s="23">
        <v>391705.0219481063</v>
      </c>
      <c r="K260" s="23">
        <v>0</v>
      </c>
      <c r="L260" s="23">
        <v>1200.9275505335372</v>
      </c>
      <c r="M260" s="23">
        <v>25.585679119637049</v>
      </c>
      <c r="N260" s="23">
        <v>16.687029527556017</v>
      </c>
      <c r="O260" s="23">
        <v>0.44179249255739522</v>
      </c>
      <c r="P260" s="23">
        <v>0.49996577356475325</v>
      </c>
      <c r="Q260" s="23">
        <v>0.84010351572611774</v>
      </c>
      <c r="R260" s="23">
        <v>0</v>
      </c>
      <c r="S260" s="23">
        <v>0</v>
      </c>
      <c r="T260" s="23">
        <v>0</v>
      </c>
      <c r="U260" s="23">
        <v>0</v>
      </c>
      <c r="V260" s="23">
        <v>160.39682942522052</v>
      </c>
      <c r="W260" s="23">
        <v>0</v>
      </c>
      <c r="X260" s="23">
        <v>1.2369552890050859</v>
      </c>
      <c r="Y260" s="23">
        <v>80539</v>
      </c>
      <c r="Z260" s="23">
        <v>1992</v>
      </c>
      <c r="AA260" s="23" t="b">
        <v>0</v>
      </c>
      <c r="AB260" s="24" t="s">
        <v>68</v>
      </c>
      <c r="AC260" s="16">
        <f t="shared" si="14"/>
        <v>408600.2114923484</v>
      </c>
      <c r="AD260" s="16">
        <f t="shared" si="13"/>
        <v>45.291525718046429</v>
      </c>
      <c r="AE260" s="16" t="str">
        <f>VLOOKUP(AB260,aircraft!A:B,2,FALSE)</f>
        <v>Passenger</v>
      </c>
      <c r="AF260" s="16">
        <f t="shared" si="15"/>
        <v>5.2217110503360784</v>
      </c>
    </row>
    <row r="261" spans="1:32" x14ac:dyDescent="0.25">
      <c r="A261" s="23">
        <v>1133.7148159794319</v>
      </c>
      <c r="B261" s="23">
        <v>94.255468527414109</v>
      </c>
      <c r="C261" s="23">
        <v>1499.7767997631963</v>
      </c>
      <c r="D261" s="23">
        <v>1765.7842137840755</v>
      </c>
      <c r="E261" s="23">
        <v>2263.1686980303543</v>
      </c>
      <c r="F261" s="23">
        <v>0</v>
      </c>
      <c r="G261" s="23">
        <v>0</v>
      </c>
      <c r="H261" s="23">
        <v>0</v>
      </c>
      <c r="I261" s="23">
        <v>0</v>
      </c>
      <c r="J261" s="23">
        <v>197264.38476426838</v>
      </c>
      <c r="K261" s="23">
        <v>0</v>
      </c>
      <c r="L261" s="23">
        <v>1025.1051320047627</v>
      </c>
      <c r="M261" s="23">
        <v>5.447433078996414</v>
      </c>
      <c r="N261" s="23">
        <v>0.14268510250487082</v>
      </c>
      <c r="O261" s="23">
        <v>0.49524363810570587</v>
      </c>
      <c r="P261" s="23">
        <v>0.58206824357923403</v>
      </c>
      <c r="Q261" s="23">
        <v>0.85186165277123482</v>
      </c>
      <c r="R261" s="23">
        <v>0</v>
      </c>
      <c r="S261" s="23">
        <v>0</v>
      </c>
      <c r="T261" s="23">
        <v>0</v>
      </c>
      <c r="U261" s="23">
        <v>0</v>
      </c>
      <c r="V261" s="23">
        <v>118.97788502953539</v>
      </c>
      <c r="W261" s="23">
        <v>0</v>
      </c>
      <c r="X261" s="23">
        <v>1.055858210810642</v>
      </c>
      <c r="Y261" s="23">
        <v>63981</v>
      </c>
      <c r="Z261" s="23">
        <v>1992</v>
      </c>
      <c r="AA261" s="23" t="b">
        <v>0</v>
      </c>
      <c r="AB261" s="24" t="s">
        <v>69</v>
      </c>
      <c r="AC261" s="16">
        <f t="shared" si="14"/>
        <v>205046.18989235762</v>
      </c>
      <c r="AD261" s="16">
        <f t="shared" si="13"/>
        <v>8.5751499267681002</v>
      </c>
      <c r="AE261" s="16" t="str">
        <f>VLOOKUP(AB261,aircraft!A:B,2,FALSE)</f>
        <v>Passenger</v>
      </c>
      <c r="AF261" s="16">
        <f t="shared" si="15"/>
        <v>3.2708489049597067</v>
      </c>
    </row>
    <row r="262" spans="1:32" x14ac:dyDescent="0.25">
      <c r="A262" s="23">
        <v>6927.2113346909537</v>
      </c>
      <c r="B262" s="23">
        <v>2298.6761189085573</v>
      </c>
      <c r="C262" s="23">
        <v>5979.7437877367674</v>
      </c>
      <c r="D262" s="23">
        <v>6647.3076143472472</v>
      </c>
      <c r="E262" s="23">
        <v>8434.7089419908989</v>
      </c>
      <c r="F262" s="23">
        <v>0</v>
      </c>
      <c r="G262" s="23">
        <v>0</v>
      </c>
      <c r="H262" s="23">
        <v>0</v>
      </c>
      <c r="I262" s="23">
        <v>0</v>
      </c>
      <c r="J262" s="23">
        <v>1034899.473818457</v>
      </c>
      <c r="K262" s="23">
        <v>0</v>
      </c>
      <c r="L262" s="23">
        <v>5594.1748487992591</v>
      </c>
      <c r="M262" s="23">
        <v>11.662395414786884</v>
      </c>
      <c r="N262" s="23">
        <v>3.9126264843670153</v>
      </c>
      <c r="O262" s="23">
        <v>0.49084388418659974</v>
      </c>
      <c r="P262" s="23">
        <v>0.54315185444950786</v>
      </c>
      <c r="Q262" s="23">
        <v>0.72629609408986895</v>
      </c>
      <c r="R262" s="23">
        <v>0</v>
      </c>
      <c r="S262" s="23">
        <v>0</v>
      </c>
      <c r="T262" s="23">
        <v>0</v>
      </c>
      <c r="U262" s="23">
        <v>0</v>
      </c>
      <c r="V262" s="23">
        <v>623.71562252858132</v>
      </c>
      <c r="W262" s="23">
        <v>0</v>
      </c>
      <c r="X262" s="23">
        <v>5.7619996841335066</v>
      </c>
      <c r="Y262" s="23">
        <v>335715</v>
      </c>
      <c r="Z262" s="23">
        <v>1992</v>
      </c>
      <c r="AA262" s="23" t="b">
        <v>0</v>
      </c>
      <c r="AB262" s="24" t="s">
        <v>70</v>
      </c>
      <c r="AC262" s="16">
        <f t="shared" si="14"/>
        <v>1070781.2964649308</v>
      </c>
      <c r="AD262" s="16">
        <f t="shared" si="13"/>
        <v>23.097313416013382</v>
      </c>
      <c r="AE262" s="16" t="str">
        <f>VLOOKUP(AB262,aircraft!A:B,2,FALSE)</f>
        <v>Passenger</v>
      </c>
      <c r="AF262" s="16">
        <f t="shared" si="15"/>
        <v>3.2658533699226053</v>
      </c>
    </row>
    <row r="263" spans="1:32" x14ac:dyDescent="0.25">
      <c r="A263" s="23">
        <v>20703.426651334175</v>
      </c>
      <c r="B263" s="23">
        <v>11719.713095726132</v>
      </c>
      <c r="C263" s="23">
        <v>8847.3566246292303</v>
      </c>
      <c r="D263" s="23">
        <v>8603.2898960467464</v>
      </c>
      <c r="E263" s="23">
        <v>18601.419856380231</v>
      </c>
      <c r="F263" s="23">
        <v>0</v>
      </c>
      <c r="G263" s="23">
        <v>0</v>
      </c>
      <c r="H263" s="23">
        <v>0</v>
      </c>
      <c r="I263" s="23">
        <v>0</v>
      </c>
      <c r="J263" s="23">
        <v>1843806.2200239089</v>
      </c>
      <c r="K263" s="23">
        <v>0</v>
      </c>
      <c r="L263" s="23">
        <v>9895.8365205322334</v>
      </c>
      <c r="M263" s="23">
        <v>29.400991993737929</v>
      </c>
      <c r="N263" s="23">
        <v>16.642310325857441</v>
      </c>
      <c r="O263" s="23">
        <v>0.43295847316409852</v>
      </c>
      <c r="P263" s="23">
        <v>0.42120225443813231</v>
      </c>
      <c r="Q263" s="23">
        <v>0.92164366631497086</v>
      </c>
      <c r="R263" s="23">
        <v>0</v>
      </c>
      <c r="S263" s="23">
        <v>0</v>
      </c>
      <c r="T263" s="23">
        <v>0</v>
      </c>
      <c r="U263" s="23">
        <v>0</v>
      </c>
      <c r="V263" s="23">
        <v>117.04555298552266</v>
      </c>
      <c r="W263" s="23">
        <v>0</v>
      </c>
      <c r="X263" s="23">
        <v>10.19271089064768</v>
      </c>
      <c r="Y263" s="23">
        <v>555688</v>
      </c>
      <c r="Z263" s="23">
        <v>1992</v>
      </c>
      <c r="AA263" s="23" t="b">
        <v>0</v>
      </c>
      <c r="AB263" s="24" t="s">
        <v>71</v>
      </c>
      <c r="AC263" s="16">
        <f t="shared" si="14"/>
        <v>1922177.2626685575</v>
      </c>
      <c r="AD263" s="16">
        <f t="shared" si="13"/>
        <v>58.011817604160257</v>
      </c>
      <c r="AE263" s="16" t="str">
        <f>VLOOKUP(AB263,aircraft!A:B,2,FALSE)</f>
        <v>Passenger</v>
      </c>
      <c r="AF263" s="16">
        <f t="shared" si="15"/>
        <v>3.5460562860185254</v>
      </c>
    </row>
    <row r="264" spans="1:32" x14ac:dyDescent="0.25">
      <c r="A264" s="23">
        <v>152.76200243143859</v>
      </c>
      <c r="B264" s="23">
        <v>99.655486916392732</v>
      </c>
      <c r="C264" s="23">
        <v>47.426509305330597</v>
      </c>
      <c r="D264" s="23">
        <v>43.33206050182627</v>
      </c>
      <c r="E264" s="23">
        <v>92.875295632704379</v>
      </c>
      <c r="F264" s="23">
        <v>0</v>
      </c>
      <c r="G264" s="23">
        <v>0</v>
      </c>
      <c r="H264" s="23">
        <v>0</v>
      </c>
      <c r="I264" s="23">
        <v>0</v>
      </c>
      <c r="J264" s="23">
        <v>11706.077737798691</v>
      </c>
      <c r="K264" s="23">
        <v>0</v>
      </c>
      <c r="L264" s="23">
        <v>57.497209906460739</v>
      </c>
      <c r="M264" s="23">
        <v>0.33770188185936012</v>
      </c>
      <c r="N264" s="23">
        <v>0.22030246352905011</v>
      </c>
      <c r="O264" s="23">
        <v>2.4639072337509144E-3</v>
      </c>
      <c r="P264" s="23">
        <v>2.2511919786553179E-3</v>
      </c>
      <c r="Q264" s="23">
        <v>5.1860190077719203E-3</v>
      </c>
      <c r="R264" s="23">
        <v>0</v>
      </c>
      <c r="S264" s="23">
        <v>0</v>
      </c>
      <c r="T264" s="23">
        <v>0</v>
      </c>
      <c r="U264" s="23">
        <v>0</v>
      </c>
      <c r="V264" s="23">
        <v>0.74364317417028358</v>
      </c>
      <c r="W264" s="23">
        <v>0</v>
      </c>
      <c r="X264" s="23">
        <v>5.9222121988320608E-2</v>
      </c>
      <c r="Y264" s="23">
        <v>3528</v>
      </c>
      <c r="Z264" s="23">
        <v>1992</v>
      </c>
      <c r="AA264" s="23" t="b">
        <v>0</v>
      </c>
      <c r="AB264" s="24" t="s">
        <v>154</v>
      </c>
      <c r="AC264" s="16">
        <f t="shared" si="14"/>
        <v>12199.626302492845</v>
      </c>
      <c r="AD264" s="16">
        <f t="shared" si="13"/>
        <v>0.62712758559690895</v>
      </c>
      <c r="AE264" s="16" t="str">
        <f>VLOOKUP(AB264,aircraft!A:B,2,FALSE)</f>
        <v>Passenger</v>
      </c>
      <c r="AF264" s="16">
        <f t="shared" si="15"/>
        <v>3.4579439632916227</v>
      </c>
    </row>
    <row r="265" spans="1:32" x14ac:dyDescent="0.25">
      <c r="A265" s="23">
        <v>4189708.3511754107</v>
      </c>
      <c r="B265" s="23">
        <v>1923492.7772526899</v>
      </c>
      <c r="C265" s="23">
        <v>1903494.7848277981</v>
      </c>
      <c r="D265" s="23">
        <v>1651370.708179641</v>
      </c>
      <c r="E265" s="23">
        <v>3556228.8973514824</v>
      </c>
      <c r="F265" s="23">
        <v>0</v>
      </c>
      <c r="G265" s="23">
        <v>0</v>
      </c>
      <c r="H265" s="23">
        <v>0</v>
      </c>
      <c r="I265" s="23">
        <v>0</v>
      </c>
      <c r="J265" s="23">
        <v>434202413.2928983</v>
      </c>
      <c r="K265" s="23">
        <v>0</v>
      </c>
      <c r="L265" s="23">
        <v>2483201.3076000242</v>
      </c>
      <c r="M265" s="23">
        <v>108513.44145075721</v>
      </c>
      <c r="N265" s="23">
        <v>49818.460706652062</v>
      </c>
      <c r="O265" s="23">
        <v>0</v>
      </c>
      <c r="P265" s="23">
        <v>0</v>
      </c>
      <c r="Q265" s="23">
        <v>264.4210515060272</v>
      </c>
      <c r="R265" s="23">
        <v>0</v>
      </c>
      <c r="S265" s="23">
        <v>0</v>
      </c>
      <c r="T265" s="23">
        <v>0</v>
      </c>
      <c r="U265" s="23">
        <v>0</v>
      </c>
      <c r="V265" s="23">
        <v>117944.51113225063</v>
      </c>
      <c r="W265" s="23">
        <v>0</v>
      </c>
      <c r="X265" s="23">
        <v>695.29638469867803</v>
      </c>
      <c r="Y265" s="23">
        <v>33257182</v>
      </c>
      <c r="Z265" s="23">
        <v>1992</v>
      </c>
      <c r="AA265" s="23" t="b">
        <v>0</v>
      </c>
      <c r="AB265" s="24" t="s">
        <v>72</v>
      </c>
      <c r="AC265" s="16">
        <f t="shared" si="14"/>
        <v>449909910.11928535</v>
      </c>
      <c r="AD265" s="16">
        <f t="shared" si="13"/>
        <v>159291.61959361398</v>
      </c>
      <c r="AE265" s="16" t="str">
        <f>VLOOKUP(AB265,aircraft!A:B,2,FALSE)</f>
        <v>Passenger (not used as freighter)</v>
      </c>
      <c r="AF265" s="16">
        <f t="shared" si="15"/>
        <v>13.751450716021518</v>
      </c>
    </row>
    <row r="266" spans="1:32" x14ac:dyDescent="0.25">
      <c r="A266" s="23">
        <v>5987291.2977159033</v>
      </c>
      <c r="B266" s="23">
        <v>2768388.6769204373</v>
      </c>
      <c r="C266" s="23">
        <v>2808920.050016731</v>
      </c>
      <c r="D266" s="23">
        <v>2631252.9286606889</v>
      </c>
      <c r="E266" s="23">
        <v>6051058.7143392619</v>
      </c>
      <c r="F266" s="23">
        <v>0</v>
      </c>
      <c r="G266" s="23">
        <v>0</v>
      </c>
      <c r="H266" s="23">
        <v>0</v>
      </c>
      <c r="I266" s="23">
        <v>0</v>
      </c>
      <c r="J266" s="23">
        <v>757657144.40410089</v>
      </c>
      <c r="K266" s="23">
        <v>0</v>
      </c>
      <c r="L266" s="23">
        <v>3837228.1096744579</v>
      </c>
      <c r="M266" s="23">
        <v>62628.238825335829</v>
      </c>
      <c r="N266" s="23">
        <v>29909.849464146162</v>
      </c>
      <c r="O266" s="23">
        <v>882.18231087944298</v>
      </c>
      <c r="P266" s="23">
        <v>886.82793919945357</v>
      </c>
      <c r="Q266" s="23">
        <v>2440.8888309507911</v>
      </c>
      <c r="R266" s="23">
        <v>0</v>
      </c>
      <c r="S266" s="23">
        <v>0</v>
      </c>
      <c r="T266" s="23">
        <v>0</v>
      </c>
      <c r="U266" s="23">
        <v>0</v>
      </c>
      <c r="V266" s="23">
        <v>197826.97873992936</v>
      </c>
      <c r="W266" s="23">
        <v>0</v>
      </c>
      <c r="X266" s="23">
        <v>1074.423899405637</v>
      </c>
      <c r="Y266" s="23">
        <v>57853049</v>
      </c>
      <c r="Z266" s="23">
        <v>1992</v>
      </c>
      <c r="AA266" s="23" t="b">
        <v>0</v>
      </c>
      <c r="AB266" s="24" t="s">
        <v>73</v>
      </c>
      <c r="AC266" s="16">
        <f t="shared" si="14"/>
        <v>781741284.18142843</v>
      </c>
      <c r="AD266" s="16">
        <f t="shared" si="13"/>
        <v>97822.411269917327</v>
      </c>
      <c r="AE266" s="16" t="str">
        <f>VLOOKUP(AB266,aircraft!A:B,2,FALSE)</f>
        <v>Passenger</v>
      </c>
      <c r="AF266" s="16">
        <f t="shared" si="15"/>
        <v>13.709138402376617</v>
      </c>
    </row>
    <row r="267" spans="1:32" x14ac:dyDescent="0.25">
      <c r="A267" s="23">
        <v>560345.68796964129</v>
      </c>
      <c r="B267" s="23">
        <v>253135.21892120919</v>
      </c>
      <c r="C267" s="23">
        <v>254721.21914344447</v>
      </c>
      <c r="D267" s="23">
        <v>220997.81207099737</v>
      </c>
      <c r="E267" s="23">
        <v>497585.29069476872</v>
      </c>
      <c r="F267" s="23">
        <v>0</v>
      </c>
      <c r="G267" s="23">
        <v>0</v>
      </c>
      <c r="H267" s="23">
        <v>0</v>
      </c>
      <c r="I267" s="23">
        <v>0</v>
      </c>
      <c r="J267" s="23">
        <v>54344530.295237951</v>
      </c>
      <c r="K267" s="23">
        <v>0</v>
      </c>
      <c r="L267" s="23">
        <v>314989.89909777127</v>
      </c>
      <c r="M267" s="23">
        <v>2119.1274143181017</v>
      </c>
      <c r="N267" s="23">
        <v>957.3122332555746</v>
      </c>
      <c r="O267" s="23">
        <v>38.754208631333412</v>
      </c>
      <c r="P267" s="23">
        <v>33.623407366170618</v>
      </c>
      <c r="Q267" s="23">
        <v>83.298712918585238</v>
      </c>
      <c r="R267" s="23">
        <v>0</v>
      </c>
      <c r="S267" s="23">
        <v>0</v>
      </c>
      <c r="T267" s="23">
        <v>0</v>
      </c>
      <c r="U267" s="23">
        <v>0</v>
      </c>
      <c r="V267" s="23">
        <v>15012.074901057516</v>
      </c>
      <c r="W267" s="23">
        <v>0</v>
      </c>
      <c r="X267" s="23">
        <v>88.1971741030343</v>
      </c>
      <c r="Y267" s="23">
        <v>4168055</v>
      </c>
      <c r="Z267" s="23">
        <v>1992</v>
      </c>
      <c r="AA267" s="23" t="b">
        <v>0</v>
      </c>
      <c r="AB267" s="24" t="s">
        <v>74</v>
      </c>
      <c r="AC267" s="16">
        <f t="shared" si="14"/>
        <v>56446305.42313578</v>
      </c>
      <c r="AD267" s="16">
        <f t="shared" si="13"/>
        <v>3320.3131505928</v>
      </c>
      <c r="AE267" s="16" t="str">
        <f>VLOOKUP(AB267,aircraft!A:B,2,FALSE)</f>
        <v>Freighter (combi)</v>
      </c>
      <c r="AF267" s="16">
        <f t="shared" si="15"/>
        <v>13.788426087556536</v>
      </c>
    </row>
    <row r="268" spans="1:32" x14ac:dyDescent="0.25">
      <c r="A268" s="23">
        <v>342027.75651697553</v>
      </c>
      <c r="B268" s="23">
        <v>154636.89503740761</v>
      </c>
      <c r="C268" s="23">
        <v>157071.22252048948</v>
      </c>
      <c r="D268" s="23">
        <v>136276.67505222149</v>
      </c>
      <c r="E268" s="23">
        <v>306493.68059479992</v>
      </c>
      <c r="F268" s="23">
        <v>0</v>
      </c>
      <c r="G268" s="23">
        <v>0</v>
      </c>
      <c r="H268" s="23">
        <v>0</v>
      </c>
      <c r="I268" s="23">
        <v>0</v>
      </c>
      <c r="J268" s="23">
        <v>36297321.271776244</v>
      </c>
      <c r="K268" s="23">
        <v>0</v>
      </c>
      <c r="L268" s="23">
        <v>193881.47360742101</v>
      </c>
      <c r="M268" s="23">
        <v>1373.8920085835871</v>
      </c>
      <c r="N268" s="23">
        <v>625.78320429103587</v>
      </c>
      <c r="O268" s="23">
        <v>25.538162377798194</v>
      </c>
      <c r="P268" s="23">
        <v>22.15741059906135</v>
      </c>
      <c r="Q268" s="23">
        <v>54.721584820316849</v>
      </c>
      <c r="R268" s="23">
        <v>0</v>
      </c>
      <c r="S268" s="23">
        <v>0</v>
      </c>
      <c r="T268" s="23">
        <v>0</v>
      </c>
      <c r="U268" s="23">
        <v>0</v>
      </c>
      <c r="V268" s="23">
        <v>9782.8256012905422</v>
      </c>
      <c r="W268" s="23">
        <v>0</v>
      </c>
      <c r="X268" s="23">
        <v>54.286814060024376</v>
      </c>
      <c r="Y268" s="23">
        <v>2778427</v>
      </c>
      <c r="Z268" s="23">
        <v>1992</v>
      </c>
      <c r="AA268" s="23" t="b">
        <v>0</v>
      </c>
      <c r="AB268" s="24" t="s">
        <v>75</v>
      </c>
      <c r="AC268" s="16">
        <f t="shared" si="14"/>
        <v>37587708.975105561</v>
      </c>
      <c r="AD268" s="16">
        <f t="shared" si="13"/>
        <v>2156.3791847318239</v>
      </c>
      <c r="AE268" s="16" t="str">
        <f>VLOOKUP(AB268,aircraft!A:B,2,FALSE)</f>
        <v>Freighter (combi)</v>
      </c>
      <c r="AF268" s="16">
        <f t="shared" si="15"/>
        <v>13.811605760865957</v>
      </c>
    </row>
    <row r="269" spans="1:32" x14ac:dyDescent="0.25">
      <c r="A269" s="23">
        <v>537339.71008538816</v>
      </c>
      <c r="B269" s="23">
        <v>242805.36015307359</v>
      </c>
      <c r="C269" s="23">
        <v>229208.47350433349</v>
      </c>
      <c r="D269" s="23">
        <v>199860.51811354537</v>
      </c>
      <c r="E269" s="23">
        <v>437908.04220602388</v>
      </c>
      <c r="F269" s="23">
        <v>0</v>
      </c>
      <c r="G269" s="23">
        <v>0</v>
      </c>
      <c r="H269" s="23">
        <v>0</v>
      </c>
      <c r="I269" s="23">
        <v>0</v>
      </c>
      <c r="J269" s="23">
        <v>56580662.094599441</v>
      </c>
      <c r="K269" s="23">
        <v>0</v>
      </c>
      <c r="L269" s="23">
        <v>281423.36136725364</v>
      </c>
      <c r="M269" s="23">
        <v>16617.878898300449</v>
      </c>
      <c r="N269" s="23">
        <v>7499.5311443642404</v>
      </c>
      <c r="O269" s="23">
        <v>78.652482601080294</v>
      </c>
      <c r="P269" s="23">
        <v>68.391026895275317</v>
      </c>
      <c r="Q269" s="23">
        <v>289.42134244282909</v>
      </c>
      <c r="R269" s="23">
        <v>0</v>
      </c>
      <c r="S269" s="23">
        <v>0</v>
      </c>
      <c r="T269" s="23">
        <v>0</v>
      </c>
      <c r="U269" s="23">
        <v>0</v>
      </c>
      <c r="V269" s="23">
        <v>14936.349984579432</v>
      </c>
      <c r="W269" s="23">
        <v>0</v>
      </c>
      <c r="X269" s="23">
        <v>78.798543287461314</v>
      </c>
      <c r="Y269" s="23">
        <v>4324026</v>
      </c>
      <c r="Z269" s="23">
        <v>1992</v>
      </c>
      <c r="AA269" s="23" t="b">
        <v>0</v>
      </c>
      <c r="AB269" s="24" t="s">
        <v>76</v>
      </c>
      <c r="AC269" s="16">
        <f t="shared" si="14"/>
        <v>58509207.56002906</v>
      </c>
      <c r="AD269" s="16">
        <f t="shared" si="13"/>
        <v>24632.673437891339</v>
      </c>
      <c r="AE269" s="16" t="str">
        <f>VLOOKUP(AB269,aircraft!A:B,2,FALSE)</f>
        <v>Passenger</v>
      </c>
      <c r="AF269" s="16">
        <f t="shared" si="15"/>
        <v>13.756176893865097</v>
      </c>
    </row>
    <row r="270" spans="1:32" x14ac:dyDescent="0.25">
      <c r="A270" s="23">
        <v>5785431.5538137788</v>
      </c>
      <c r="B270" s="23">
        <v>2615235.8027257966</v>
      </c>
      <c r="C270" s="23">
        <v>3015420.4691026802</v>
      </c>
      <c r="D270" s="23">
        <v>2684539.0991327595</v>
      </c>
      <c r="E270" s="23">
        <v>6029963.4081148971</v>
      </c>
      <c r="F270" s="23">
        <v>0</v>
      </c>
      <c r="G270" s="23">
        <v>0</v>
      </c>
      <c r="H270" s="23">
        <v>0</v>
      </c>
      <c r="I270" s="23">
        <v>0</v>
      </c>
      <c r="J270" s="23">
        <v>848262461.56735075</v>
      </c>
      <c r="K270" s="23">
        <v>0</v>
      </c>
      <c r="L270" s="23">
        <v>3859095.0767127639</v>
      </c>
      <c r="M270" s="23">
        <v>13292.532126118451</v>
      </c>
      <c r="N270" s="23">
        <v>6005.8332932128733</v>
      </c>
      <c r="O270" s="23">
        <v>400.23736782884095</v>
      </c>
      <c r="P270" s="23">
        <v>355.69928463669612</v>
      </c>
      <c r="Q270" s="23">
        <v>821.74378453865313</v>
      </c>
      <c r="R270" s="23">
        <v>0</v>
      </c>
      <c r="S270" s="23">
        <v>0</v>
      </c>
      <c r="T270" s="23">
        <v>0</v>
      </c>
      <c r="U270" s="23">
        <v>0</v>
      </c>
      <c r="V270" s="23">
        <v>186372.24366977203</v>
      </c>
      <c r="W270" s="23">
        <v>0</v>
      </c>
      <c r="X270" s="23">
        <v>5788.6426653860199</v>
      </c>
      <c r="Y270" s="23">
        <v>70852071</v>
      </c>
      <c r="Z270" s="23">
        <v>1992</v>
      </c>
      <c r="AA270" s="23" t="b">
        <v>0</v>
      </c>
      <c r="AB270" s="24" t="s">
        <v>77</v>
      </c>
      <c r="AC270" s="16">
        <f t="shared" si="14"/>
        <v>872252146.97695339</v>
      </c>
      <c r="AD270" s="16">
        <f t="shared" si="13"/>
        <v>26664.688521721531</v>
      </c>
      <c r="AE270" s="16" t="str">
        <f>VLOOKUP(AB270,aircraft!A:B,2,FALSE)</f>
        <v>Passenger</v>
      </c>
      <c r="AF270" s="16">
        <f t="shared" si="15"/>
        <v>12.465842833585672</v>
      </c>
    </row>
    <row r="271" spans="1:32" x14ac:dyDescent="0.25">
      <c r="A271" s="23">
        <v>740646.5405021864</v>
      </c>
      <c r="B271" s="23">
        <v>335264.97479412</v>
      </c>
      <c r="C271" s="23">
        <v>347991.42331840063</v>
      </c>
      <c r="D271" s="23">
        <v>304162.29366598558</v>
      </c>
      <c r="E271" s="23">
        <v>661216.254038012</v>
      </c>
      <c r="F271" s="23">
        <v>0</v>
      </c>
      <c r="G271" s="23">
        <v>0</v>
      </c>
      <c r="H271" s="23">
        <v>0</v>
      </c>
      <c r="I271" s="23">
        <v>0</v>
      </c>
      <c r="J271" s="23">
        <v>92701722.195113033</v>
      </c>
      <c r="K271" s="23">
        <v>0</v>
      </c>
      <c r="L271" s="23">
        <v>441688.50249556627</v>
      </c>
      <c r="M271" s="23">
        <v>24471.153734052197</v>
      </c>
      <c r="N271" s="23">
        <v>11044.665058228786</v>
      </c>
      <c r="O271" s="23">
        <v>32.255315657539796</v>
      </c>
      <c r="P271" s="23">
        <v>28.646253151740016</v>
      </c>
      <c r="Q271" s="23">
        <v>148.69695985088401</v>
      </c>
      <c r="R271" s="23">
        <v>0</v>
      </c>
      <c r="S271" s="23">
        <v>0</v>
      </c>
      <c r="T271" s="23">
        <v>0</v>
      </c>
      <c r="U271" s="23">
        <v>0</v>
      </c>
      <c r="V271" s="23">
        <v>24151.4228324797</v>
      </c>
      <c r="W271" s="23">
        <v>0</v>
      </c>
      <c r="X271" s="23">
        <v>123.67278400193497</v>
      </c>
      <c r="Y271" s="23">
        <v>7077307</v>
      </c>
      <c r="Z271" s="23">
        <v>1992</v>
      </c>
      <c r="AA271" s="23" t="b">
        <v>0</v>
      </c>
      <c r="AB271" s="24" t="s">
        <v>199</v>
      </c>
      <c r="AC271" s="16">
        <f t="shared" si="14"/>
        <v>95532692.183927312</v>
      </c>
      <c r="AD271" s="16">
        <f t="shared" si="13"/>
        <v>35849.090104943076</v>
      </c>
      <c r="AE271" s="16" t="str">
        <f>VLOOKUP(AB271,aircraft!A:B,2,FALSE)</f>
        <v>Passenger</v>
      </c>
      <c r="AF271" s="16">
        <f t="shared" si="15"/>
        <v>13.690431452410019</v>
      </c>
    </row>
    <row r="272" spans="1:32" x14ac:dyDescent="0.25">
      <c r="A272" s="23">
        <v>264779.17524559138</v>
      </c>
      <c r="B272" s="23">
        <v>137477.05852959616</v>
      </c>
      <c r="C272" s="23">
        <v>167448.9336347295</v>
      </c>
      <c r="D272" s="23">
        <v>191691.52162076661</v>
      </c>
      <c r="E272" s="23">
        <v>294572.34716234799</v>
      </c>
      <c r="F272" s="23">
        <v>0</v>
      </c>
      <c r="G272" s="23">
        <v>0</v>
      </c>
      <c r="H272" s="23">
        <v>0</v>
      </c>
      <c r="I272" s="23">
        <v>0</v>
      </c>
      <c r="J272" s="23">
        <v>28701081.756687578</v>
      </c>
      <c r="K272" s="23">
        <v>0</v>
      </c>
      <c r="L272" s="23">
        <v>131883.63619042136</v>
      </c>
      <c r="M272" s="23">
        <v>178.37915621491797</v>
      </c>
      <c r="N272" s="23">
        <v>89.457867533232545</v>
      </c>
      <c r="O272" s="23">
        <v>7.2434645674202596</v>
      </c>
      <c r="P272" s="23">
        <v>8.5039807998476658</v>
      </c>
      <c r="Q272" s="23">
        <v>15.616636691777654</v>
      </c>
      <c r="R272" s="23">
        <v>0</v>
      </c>
      <c r="S272" s="23">
        <v>0</v>
      </c>
      <c r="T272" s="23">
        <v>0</v>
      </c>
      <c r="U272" s="23">
        <v>0</v>
      </c>
      <c r="V272" s="23">
        <v>27483.659714529673</v>
      </c>
      <c r="W272" s="23">
        <v>0</v>
      </c>
      <c r="X272" s="23">
        <v>56.709965487796097</v>
      </c>
      <c r="Y272" s="23">
        <v>6869334</v>
      </c>
      <c r="Z272" s="23">
        <v>1992</v>
      </c>
      <c r="AA272" s="23" t="b">
        <v>0</v>
      </c>
      <c r="AB272" s="24" t="s">
        <v>78</v>
      </c>
      <c r="AC272" s="16">
        <f t="shared" si="14"/>
        <v>29888934.429071032</v>
      </c>
      <c r="AD272" s="16">
        <f t="shared" si="13"/>
        <v>355.91107129499221</v>
      </c>
      <c r="AE272" s="16" t="str">
        <f>VLOOKUP(AB272,aircraft!A:B,2,FALSE)</f>
        <v>Passenger</v>
      </c>
      <c r="AF272" s="16">
        <f t="shared" si="15"/>
        <v>4.4566843049488698</v>
      </c>
    </row>
    <row r="273" spans="1:32" x14ac:dyDescent="0.25">
      <c r="A273" s="23">
        <v>322216.23272500094</v>
      </c>
      <c r="B273" s="23">
        <v>164856.98813043913</v>
      </c>
      <c r="C273" s="23">
        <v>160068.31518545718</v>
      </c>
      <c r="D273" s="23">
        <v>136582.78986980894</v>
      </c>
      <c r="E273" s="23">
        <v>324331.19659496605</v>
      </c>
      <c r="F273" s="23">
        <v>0</v>
      </c>
      <c r="G273" s="23">
        <v>0</v>
      </c>
      <c r="H273" s="23">
        <v>0</v>
      </c>
      <c r="I273" s="23">
        <v>0</v>
      </c>
      <c r="J273" s="23">
        <v>39284068.615393236</v>
      </c>
      <c r="K273" s="23">
        <v>0</v>
      </c>
      <c r="L273" s="23">
        <v>185789.73956872136</v>
      </c>
      <c r="M273" s="23">
        <v>496.89829079476061</v>
      </c>
      <c r="N273" s="23">
        <v>238.61426230538373</v>
      </c>
      <c r="O273" s="23">
        <v>13.158957087664893</v>
      </c>
      <c r="P273" s="23">
        <v>11.306014772728279</v>
      </c>
      <c r="Q273" s="23">
        <v>28.739990681210891</v>
      </c>
      <c r="R273" s="23">
        <v>0</v>
      </c>
      <c r="S273" s="23">
        <v>0</v>
      </c>
      <c r="T273" s="23">
        <v>0</v>
      </c>
      <c r="U273" s="23">
        <v>0</v>
      </c>
      <c r="V273" s="23">
        <v>19209.424119358489</v>
      </c>
      <c r="W273" s="23">
        <v>0</v>
      </c>
      <c r="X273" s="23">
        <v>79.889590727663332</v>
      </c>
      <c r="Y273" s="23">
        <v>6812185</v>
      </c>
      <c r="Z273" s="23">
        <v>1992</v>
      </c>
      <c r="AA273" s="23" t="b">
        <v>0</v>
      </c>
      <c r="AB273" s="24" t="s">
        <v>79</v>
      </c>
      <c r="AC273" s="16">
        <f t="shared" si="14"/>
        <v>40577913.877467625</v>
      </c>
      <c r="AD273" s="16">
        <f t="shared" si="13"/>
        <v>868.60710636941178</v>
      </c>
      <c r="AE273" s="16" t="str">
        <f>VLOOKUP(AB273,aircraft!A:B,2,FALSE)</f>
        <v>Passenger</v>
      </c>
      <c r="AF273" s="16">
        <f t="shared" si="15"/>
        <v>6.072679730439293</v>
      </c>
    </row>
    <row r="274" spans="1:32" x14ac:dyDescent="0.25">
      <c r="A274" s="23">
        <v>883168.18390563084</v>
      </c>
      <c r="B274" s="23">
        <v>478771.20900916349</v>
      </c>
      <c r="C274" s="23">
        <v>446047.45813221787</v>
      </c>
      <c r="D274" s="23">
        <v>363345.22384367534</v>
      </c>
      <c r="E274" s="23">
        <v>851987.08816857159</v>
      </c>
      <c r="F274" s="23">
        <v>0</v>
      </c>
      <c r="G274" s="23">
        <v>0</v>
      </c>
      <c r="H274" s="23">
        <v>0</v>
      </c>
      <c r="I274" s="23">
        <v>0</v>
      </c>
      <c r="J274" s="23">
        <v>115612976.62603775</v>
      </c>
      <c r="K274" s="23">
        <v>0</v>
      </c>
      <c r="L274" s="23">
        <v>522082.23615594953</v>
      </c>
      <c r="M274" s="23">
        <v>2207.1206888118791</v>
      </c>
      <c r="N274" s="23">
        <v>1174.3083118038037</v>
      </c>
      <c r="O274" s="23">
        <v>72.499647449748622</v>
      </c>
      <c r="P274" s="23">
        <v>59.179499066500007</v>
      </c>
      <c r="Q274" s="23">
        <v>145.57621285226236</v>
      </c>
      <c r="R274" s="23">
        <v>0</v>
      </c>
      <c r="S274" s="23">
        <v>0</v>
      </c>
      <c r="T274" s="23">
        <v>0</v>
      </c>
      <c r="U274" s="23">
        <v>0</v>
      </c>
      <c r="V274" s="23">
        <v>56880.247574665067</v>
      </c>
      <c r="W274" s="23">
        <v>0</v>
      </c>
      <c r="X274" s="23">
        <v>224.49536917109722</v>
      </c>
      <c r="Y274" s="23">
        <v>20004436</v>
      </c>
      <c r="Z274" s="23">
        <v>1992</v>
      </c>
      <c r="AA274" s="23" t="b">
        <v>0</v>
      </c>
      <c r="AB274" s="24" t="s">
        <v>80</v>
      </c>
      <c r="AC274" s="16">
        <f t="shared" si="14"/>
        <v>119158378.02525297</v>
      </c>
      <c r="AD274" s="16">
        <f t="shared" si="13"/>
        <v>3883.1797291552903</v>
      </c>
      <c r="AE274" s="16" t="str">
        <f>VLOOKUP(AB274,aircraft!A:B,2,FALSE)</f>
        <v>Passenger</v>
      </c>
      <c r="AF274" s="16">
        <f t="shared" si="15"/>
        <v>6.056828017201469</v>
      </c>
    </row>
    <row r="275" spans="1:32" x14ac:dyDescent="0.25">
      <c r="A275" s="23">
        <v>493470.05553704273</v>
      </c>
      <c r="B275" s="23">
        <v>275165.50225898024</v>
      </c>
      <c r="C275" s="23">
        <v>189109.34942536455</v>
      </c>
      <c r="D275" s="23">
        <v>172946.61644781783</v>
      </c>
      <c r="E275" s="23">
        <v>417847.09907968226</v>
      </c>
      <c r="F275" s="23">
        <v>0</v>
      </c>
      <c r="G275" s="23">
        <v>0</v>
      </c>
      <c r="H275" s="23">
        <v>0</v>
      </c>
      <c r="I275" s="23">
        <v>0</v>
      </c>
      <c r="J275" s="23">
        <v>41330226.391957477</v>
      </c>
      <c r="K275" s="23">
        <v>0</v>
      </c>
      <c r="L275" s="23">
        <v>238832.80129267313</v>
      </c>
      <c r="M275" s="23">
        <v>421.80018243750129</v>
      </c>
      <c r="N275" s="23">
        <v>235.10677729429341</v>
      </c>
      <c r="O275" s="23">
        <v>58.379510035546147</v>
      </c>
      <c r="P275" s="23">
        <v>53.396975894526243</v>
      </c>
      <c r="Q275" s="23">
        <v>129.49315232004483</v>
      </c>
      <c r="R275" s="23">
        <v>0</v>
      </c>
      <c r="S275" s="23">
        <v>0</v>
      </c>
      <c r="T275" s="23">
        <v>0</v>
      </c>
      <c r="U275" s="23">
        <v>0</v>
      </c>
      <c r="V275" s="23">
        <v>20020.23261750082</v>
      </c>
      <c r="W275" s="23">
        <v>0</v>
      </c>
      <c r="X275" s="23">
        <v>102.6981080435578</v>
      </c>
      <c r="Y275" s="23">
        <v>7190970</v>
      </c>
      <c r="Z275" s="23">
        <v>1992</v>
      </c>
      <c r="AA275" s="23" t="b">
        <v>0</v>
      </c>
      <c r="AB275" s="24" t="s">
        <v>145</v>
      </c>
      <c r="AC275" s="16">
        <f t="shared" si="14"/>
        <v>43117597.815999039</v>
      </c>
      <c r="AD275" s="16">
        <f t="shared" si="13"/>
        <v>1000.8747060254697</v>
      </c>
      <c r="AE275" s="16" t="str">
        <f>VLOOKUP(AB275,aircraft!A:B,2,FALSE)</f>
        <v>Passenger</v>
      </c>
      <c r="AF275" s="16">
        <f t="shared" si="15"/>
        <v>6.1355303651903697</v>
      </c>
    </row>
    <row r="276" spans="1:32" x14ac:dyDescent="0.25">
      <c r="A276" s="23">
        <v>1487906.8214551392</v>
      </c>
      <c r="B276" s="23">
        <v>821747.57549996476</v>
      </c>
      <c r="C276" s="23">
        <v>670975.01558128302</v>
      </c>
      <c r="D276" s="23">
        <v>544141.15868183738</v>
      </c>
      <c r="E276" s="23">
        <v>1296028.3430811488</v>
      </c>
      <c r="F276" s="23">
        <v>0</v>
      </c>
      <c r="G276" s="23">
        <v>0</v>
      </c>
      <c r="H276" s="23">
        <v>0</v>
      </c>
      <c r="I276" s="23">
        <v>0</v>
      </c>
      <c r="J276" s="23">
        <v>171782987.29617494</v>
      </c>
      <c r="K276" s="23">
        <v>0</v>
      </c>
      <c r="L276" s="23">
        <v>759713.08490076754</v>
      </c>
      <c r="M276" s="23">
        <v>4142.1017522018401</v>
      </c>
      <c r="N276" s="23">
        <v>2278.1312413738588</v>
      </c>
      <c r="O276" s="23">
        <v>61.621897026646486</v>
      </c>
      <c r="P276" s="23">
        <v>49.780616280398085</v>
      </c>
      <c r="Q276" s="23">
        <v>122.40703137263439</v>
      </c>
      <c r="R276" s="23">
        <v>0</v>
      </c>
      <c r="S276" s="23">
        <v>0</v>
      </c>
      <c r="T276" s="23">
        <v>0</v>
      </c>
      <c r="U276" s="23">
        <v>0</v>
      </c>
      <c r="V276" s="23">
        <v>84482.491339891581</v>
      </c>
      <c r="W276" s="23">
        <v>0</v>
      </c>
      <c r="X276" s="23">
        <v>326.67663760152493</v>
      </c>
      <c r="Y276" s="23">
        <v>29727632</v>
      </c>
      <c r="Z276" s="23">
        <v>1992</v>
      </c>
      <c r="AA276" s="23" t="b">
        <v>0</v>
      </c>
      <c r="AB276" s="24" t="s">
        <v>81</v>
      </c>
      <c r="AC276" s="16">
        <f t="shared" si="14"/>
        <v>177363499.29537508</v>
      </c>
      <c r="AD276" s="16">
        <f t="shared" si="13"/>
        <v>6980.7191758569024</v>
      </c>
      <c r="AE276" s="16" t="str">
        <f>VLOOKUP(AB276,aircraft!A:B,2,FALSE)</f>
        <v>Passenger (not used as freighter)</v>
      </c>
      <c r="AF276" s="16">
        <f t="shared" si="15"/>
        <v>6.0688290743309414</v>
      </c>
    </row>
    <row r="277" spans="1:32" x14ac:dyDescent="0.25">
      <c r="A277" s="23">
        <v>569.24647839675606</v>
      </c>
      <c r="B277" s="23">
        <v>192.98501066706982</v>
      </c>
      <c r="C277" s="23">
        <v>166.42966547422657</v>
      </c>
      <c r="D277" s="23">
        <v>260.46167160755988</v>
      </c>
      <c r="E277" s="23">
        <v>342.05266515331101</v>
      </c>
      <c r="F277" s="23">
        <v>0</v>
      </c>
      <c r="G277" s="23">
        <v>0</v>
      </c>
      <c r="H277" s="23">
        <v>0</v>
      </c>
      <c r="I277" s="23">
        <v>0</v>
      </c>
      <c r="J277" s="23">
        <v>88051.150317883483</v>
      </c>
      <c r="K277" s="23">
        <v>0</v>
      </c>
      <c r="L277" s="23">
        <v>0</v>
      </c>
      <c r="M277" s="23">
        <v>10.024430738700582</v>
      </c>
      <c r="N277" s="23">
        <v>3.398466124003094</v>
      </c>
      <c r="O277" s="23">
        <v>4.6600307577431069E-2</v>
      </c>
      <c r="P277" s="23">
        <v>7.2929269997984658E-2</v>
      </c>
      <c r="Q277" s="23">
        <v>9.5774748800974877E-2</v>
      </c>
      <c r="R277" s="23">
        <v>0</v>
      </c>
      <c r="S277" s="23">
        <v>0</v>
      </c>
      <c r="T277" s="23">
        <v>0</v>
      </c>
      <c r="U277" s="23">
        <v>0</v>
      </c>
      <c r="V277" s="23">
        <v>16.412691996822829</v>
      </c>
      <c r="W277" s="23">
        <v>0</v>
      </c>
      <c r="X277" s="23">
        <v>0</v>
      </c>
      <c r="Y277" s="23">
        <v>21695</v>
      </c>
      <c r="Z277" s="23">
        <v>1992</v>
      </c>
      <c r="AA277" s="23" t="b">
        <v>0</v>
      </c>
      <c r="AB277" s="24" t="s">
        <v>147</v>
      </c>
      <c r="AC277" s="16">
        <f t="shared" si="14"/>
        <v>89582.32580918241</v>
      </c>
      <c r="AD277" s="16">
        <f t="shared" si="13"/>
        <v>13.638201189080069</v>
      </c>
      <c r="AE277" s="16" t="str">
        <f>VLOOKUP(AB277,aircraft!A:B,2,FALSE)</f>
        <v>Passenger (not used as freighter)</v>
      </c>
      <c r="AF277" s="16">
        <f t="shared" si="15"/>
        <v>4.1522773396562238</v>
      </c>
    </row>
    <row r="278" spans="1:32" x14ac:dyDescent="0.25">
      <c r="A278" s="23">
        <v>215.34366924333244</v>
      </c>
      <c r="B278" s="23">
        <v>124.42657109422316</v>
      </c>
      <c r="C278" s="23">
        <v>72.429467221140868</v>
      </c>
      <c r="D278" s="23">
        <v>124.87839176058768</v>
      </c>
      <c r="E278" s="23">
        <v>199.8054268169403</v>
      </c>
      <c r="F278" s="23">
        <v>0</v>
      </c>
      <c r="G278" s="23">
        <v>0</v>
      </c>
      <c r="H278" s="23">
        <v>0</v>
      </c>
      <c r="I278" s="23">
        <v>0</v>
      </c>
      <c r="J278" s="23">
        <v>37927.833436095716</v>
      </c>
      <c r="K278" s="23">
        <v>0</v>
      </c>
      <c r="L278" s="23">
        <v>130.40734780966159</v>
      </c>
      <c r="M278" s="23">
        <v>1.0099617777535377</v>
      </c>
      <c r="N278" s="23">
        <v>0.58356060052129688</v>
      </c>
      <c r="O278" s="23">
        <v>4.3457679234851169E-3</v>
      </c>
      <c r="P278" s="23">
        <v>7.4927033163536497E-3</v>
      </c>
      <c r="Q278" s="23">
        <v>1.198832530616584E-2</v>
      </c>
      <c r="R278" s="23">
        <v>0</v>
      </c>
      <c r="S278" s="23">
        <v>0</v>
      </c>
      <c r="T278" s="23">
        <v>0</v>
      </c>
      <c r="U278" s="23">
        <v>0</v>
      </c>
      <c r="V278" s="23">
        <v>40.413428763316475</v>
      </c>
      <c r="W278" s="23">
        <v>0</v>
      </c>
      <c r="X278" s="23">
        <v>6.3899601184590329E-2</v>
      </c>
      <c r="Y278" s="23">
        <v>14621</v>
      </c>
      <c r="Z278" s="23">
        <v>1992</v>
      </c>
      <c r="AA278" s="23" t="b">
        <v>0</v>
      </c>
      <c r="AB278" s="24" t="s">
        <v>155</v>
      </c>
      <c r="AC278" s="16">
        <f t="shared" si="14"/>
        <v>38795.124310041603</v>
      </c>
      <c r="AD278" s="16">
        <f t="shared" si="13"/>
        <v>1.6812487760054295</v>
      </c>
      <c r="AE278" s="16" t="str">
        <f>VLOOKUP(AB278,aircraft!A:B,2,FALSE)</f>
        <v>Passenger</v>
      </c>
      <c r="AF278" s="16">
        <f t="shared" si="15"/>
        <v>2.6900866154284029</v>
      </c>
    </row>
    <row r="279" spans="1:32" x14ac:dyDescent="0.25">
      <c r="A279" s="23">
        <v>457.99062820909018</v>
      </c>
      <c r="B279" s="23">
        <v>264.62910965333953</v>
      </c>
      <c r="C279" s="23">
        <v>172.8522164288992</v>
      </c>
      <c r="D279" s="23">
        <v>281.60999253988263</v>
      </c>
      <c r="E279" s="23">
        <v>450.57598806381225</v>
      </c>
      <c r="F279" s="23">
        <v>0</v>
      </c>
      <c r="G279" s="23">
        <v>0</v>
      </c>
      <c r="H279" s="23">
        <v>0</v>
      </c>
      <c r="I279" s="23">
        <v>0</v>
      </c>
      <c r="J279" s="23">
        <v>94716.364598298067</v>
      </c>
      <c r="K279" s="23">
        <v>0</v>
      </c>
      <c r="L279" s="23">
        <v>347.7529274924309</v>
      </c>
      <c r="M279" s="23">
        <v>4.1402352410654428</v>
      </c>
      <c r="N279" s="23">
        <v>2.392247129341547</v>
      </c>
      <c r="O279" s="23">
        <v>1.0716837273628205E-2</v>
      </c>
      <c r="P279" s="23">
        <v>1.7459819301298821E-2</v>
      </c>
      <c r="Q279" s="23">
        <v>2.7935710882078111E-2</v>
      </c>
      <c r="R279" s="23">
        <v>0</v>
      </c>
      <c r="S279" s="23">
        <v>0</v>
      </c>
      <c r="T279" s="23">
        <v>0</v>
      </c>
      <c r="U279" s="23">
        <v>0</v>
      </c>
      <c r="V279" s="23">
        <v>101.75524678808171</v>
      </c>
      <c r="W279" s="23">
        <v>0</v>
      </c>
      <c r="X279" s="23">
        <v>0.17039893649224089</v>
      </c>
      <c r="Y279" s="23">
        <v>36486</v>
      </c>
      <c r="Z279" s="23">
        <v>1992</v>
      </c>
      <c r="AA279" s="23" t="b">
        <v>0</v>
      </c>
      <c r="AB279" s="24" t="s">
        <v>148</v>
      </c>
      <c r="AC279" s="16">
        <f t="shared" si="14"/>
        <v>96691.775460685516</v>
      </c>
      <c r="AD279" s="16">
        <f t="shared" si="13"/>
        <v>6.758993674356236</v>
      </c>
      <c r="AE279" s="16" t="str">
        <f>VLOOKUP(AB279,aircraft!A:B,2,FALSE)</f>
        <v>Passenger</v>
      </c>
      <c r="AF279" s="16">
        <f t="shared" si="15"/>
        <v>2.6738288649107198</v>
      </c>
    </row>
    <row r="280" spans="1:32" x14ac:dyDescent="0.25">
      <c r="A280" s="23">
        <v>106.69933991072857</v>
      </c>
      <c r="B280" s="23">
        <v>49.193870517853959</v>
      </c>
      <c r="C280" s="23">
        <v>38.315649058341975</v>
      </c>
      <c r="D280" s="23">
        <v>123.1574434018135</v>
      </c>
      <c r="E280" s="23">
        <v>164.20992453575133</v>
      </c>
      <c r="F280" s="23">
        <v>0</v>
      </c>
      <c r="G280" s="23">
        <v>0</v>
      </c>
      <c r="H280" s="23">
        <v>0</v>
      </c>
      <c r="I280" s="23">
        <v>0</v>
      </c>
      <c r="J280" s="23">
        <v>22522.933366739751</v>
      </c>
      <c r="K280" s="23">
        <v>0</v>
      </c>
      <c r="L280" s="23">
        <v>67.866441878113619</v>
      </c>
      <c r="M280" s="23">
        <v>1.920588035716023</v>
      </c>
      <c r="N280" s="23">
        <v>0.88548963120298996</v>
      </c>
      <c r="O280" s="23">
        <v>3.8315650878237651E-3</v>
      </c>
      <c r="P280" s="23">
        <v>1.2315744925147816E-2</v>
      </c>
      <c r="Q280" s="23">
        <v>1.6420993233530422E-2</v>
      </c>
      <c r="R280" s="23">
        <v>0</v>
      </c>
      <c r="S280" s="23">
        <v>0</v>
      </c>
      <c r="T280" s="23">
        <v>0</v>
      </c>
      <c r="U280" s="23">
        <v>0</v>
      </c>
      <c r="V280" s="23">
        <v>24.356550548032391</v>
      </c>
      <c r="W280" s="23">
        <v>0</v>
      </c>
      <c r="X280" s="23">
        <v>3.8683870152597929E-2</v>
      </c>
      <c r="Y280" s="23">
        <v>8671</v>
      </c>
      <c r="Z280" s="23">
        <v>1992</v>
      </c>
      <c r="AA280" s="23" t="b">
        <v>0</v>
      </c>
      <c r="AB280" s="24" t="s">
        <v>94</v>
      </c>
      <c r="AC280" s="16">
        <f t="shared" si="14"/>
        <v>23072.376036042355</v>
      </c>
      <c r="AD280" s="16">
        <f t="shared" si="13"/>
        <v>2.8773298403181129</v>
      </c>
      <c r="AE280" s="16" t="str">
        <f>VLOOKUP(AB280,aircraft!A:B,2,FALSE)</f>
        <v>Passenger</v>
      </c>
      <c r="AF280" s="16">
        <f t="shared" si="15"/>
        <v>2.6608668015272006</v>
      </c>
    </row>
    <row r="281" spans="1:32" x14ac:dyDescent="0.25">
      <c r="A281" s="23">
        <v>400.74179968295391</v>
      </c>
      <c r="B281" s="23">
        <v>231.55047094667211</v>
      </c>
      <c r="C281" s="23">
        <v>151.24568937528682</v>
      </c>
      <c r="D281" s="23">
        <v>246.40874347239728</v>
      </c>
      <c r="E281" s="23">
        <v>394.2539895558358</v>
      </c>
      <c r="F281" s="23">
        <v>0</v>
      </c>
      <c r="G281" s="23">
        <v>0</v>
      </c>
      <c r="H281" s="23">
        <v>0</v>
      </c>
      <c r="I281" s="23">
        <v>0</v>
      </c>
      <c r="J281" s="23">
        <v>95833.87031338214</v>
      </c>
      <c r="K281" s="23">
        <v>0</v>
      </c>
      <c r="L281" s="23">
        <v>304.28381155587704</v>
      </c>
      <c r="M281" s="23">
        <v>3.6227058359322628</v>
      </c>
      <c r="N281" s="23">
        <v>2.0932162381738535</v>
      </c>
      <c r="O281" s="23">
        <v>9.3772326144246805E-3</v>
      </c>
      <c r="P281" s="23">
        <v>1.5277341888636468E-2</v>
      </c>
      <c r="Q281" s="23">
        <v>2.4443747021818348E-2</v>
      </c>
      <c r="R281" s="23">
        <v>0</v>
      </c>
      <c r="S281" s="23">
        <v>0</v>
      </c>
      <c r="T281" s="23">
        <v>0</v>
      </c>
      <c r="U281" s="23">
        <v>0</v>
      </c>
      <c r="V281" s="23">
        <v>101.1647332280362</v>
      </c>
      <c r="W281" s="23">
        <v>0</v>
      </c>
      <c r="X281" s="23">
        <v>0.14909906943071077</v>
      </c>
      <c r="Y281" s="23">
        <v>36974</v>
      </c>
      <c r="Z281" s="23">
        <v>1992</v>
      </c>
      <c r="AA281" s="23" t="b">
        <v>0</v>
      </c>
      <c r="AB281" s="24" t="s">
        <v>169</v>
      </c>
      <c r="AC281" s="16">
        <f t="shared" si="14"/>
        <v>97562.354817971151</v>
      </c>
      <c r="AD281" s="16">
        <f t="shared" si="13"/>
        <v>5.9141194650617059</v>
      </c>
      <c r="AE281" s="16" t="str">
        <f>VLOOKUP(AB281,aircraft!A:B,2,FALSE)</f>
        <v>Passenger</v>
      </c>
      <c r="AF281" s="16">
        <f t="shared" si="15"/>
        <v>2.6487157847386484</v>
      </c>
    </row>
    <row r="282" spans="1:32" x14ac:dyDescent="0.25">
      <c r="A282" s="23">
        <v>2450.1165069960057</v>
      </c>
      <c r="B282" s="23">
        <v>1390.536576055395</v>
      </c>
      <c r="C282" s="23">
        <v>855.61846788878609</v>
      </c>
      <c r="D282" s="23">
        <v>1393.9694574773312</v>
      </c>
      <c r="E282" s="23">
        <v>2230.35113196373</v>
      </c>
      <c r="F282" s="23">
        <v>0</v>
      </c>
      <c r="G282" s="23">
        <v>0</v>
      </c>
      <c r="H282" s="23">
        <v>0</v>
      </c>
      <c r="I282" s="23">
        <v>0</v>
      </c>
      <c r="J282" s="23">
        <v>192985.89372223019</v>
      </c>
      <c r="K282" s="23">
        <v>0</v>
      </c>
      <c r="L282" s="23">
        <v>529.36847946385751</v>
      </c>
      <c r="M282" s="23">
        <v>9.0409302974517267</v>
      </c>
      <c r="N282" s="23">
        <v>5.131080185075664</v>
      </c>
      <c r="O282" s="23">
        <v>7.7005663277385922E-2</v>
      </c>
      <c r="P282" s="23">
        <v>0.1254572530748744</v>
      </c>
      <c r="Q282" s="23">
        <v>0.20073160491979908</v>
      </c>
      <c r="R282" s="23">
        <v>0</v>
      </c>
      <c r="S282" s="23">
        <v>0</v>
      </c>
      <c r="T282" s="23">
        <v>0</v>
      </c>
      <c r="U282" s="23">
        <v>0</v>
      </c>
      <c r="V282" s="23">
        <v>27.490902374683358</v>
      </c>
      <c r="W282" s="23">
        <v>0</v>
      </c>
      <c r="X282" s="23">
        <v>0.32291476624127108</v>
      </c>
      <c r="Y282" s="23">
        <v>70105</v>
      </c>
      <c r="Z282" s="23">
        <v>1992</v>
      </c>
      <c r="AA282" s="23" t="b">
        <v>0</v>
      </c>
      <c r="AB282" s="24" t="s">
        <v>158</v>
      </c>
      <c r="AC282" s="16">
        <f t="shared" si="14"/>
        <v>201835.8543420753</v>
      </c>
      <c r="AD282" s="16">
        <f t="shared" si="13"/>
        <v>14.89811977004072</v>
      </c>
      <c r="AE282" s="16" t="str">
        <f>VLOOKUP(AB282,aircraft!A:B,2,FALSE)</f>
        <v>Passenger</v>
      </c>
      <c r="AF282" s="16">
        <f t="shared" si="15"/>
        <v>2.9309811308014808</v>
      </c>
    </row>
    <row r="283" spans="1:32" x14ac:dyDescent="0.25">
      <c r="A283" s="23">
        <v>163.135733360784</v>
      </c>
      <c r="B283" s="23">
        <v>117.00670497565314</v>
      </c>
      <c r="C283" s="23">
        <v>83.81547926890849</v>
      </c>
      <c r="D283" s="23">
        <v>269.406897650063</v>
      </c>
      <c r="E283" s="23">
        <v>359.20919686675069</v>
      </c>
      <c r="F283" s="23">
        <v>0</v>
      </c>
      <c r="G283" s="23">
        <v>0</v>
      </c>
      <c r="H283" s="23">
        <v>0</v>
      </c>
      <c r="I283" s="23">
        <v>0</v>
      </c>
      <c r="J283" s="23">
        <v>62981.537842643258</v>
      </c>
      <c r="K283" s="23">
        <v>0</v>
      </c>
      <c r="L283" s="23">
        <v>223.25826789247185</v>
      </c>
      <c r="M283" s="23">
        <v>3.2692403771745768</v>
      </c>
      <c r="N283" s="23">
        <v>2.3448145689858584</v>
      </c>
      <c r="O283" s="23">
        <v>9.5549648221633712E-3</v>
      </c>
      <c r="P283" s="23">
        <v>3.0712386928382261E-2</v>
      </c>
      <c r="Q283" s="23">
        <v>4.094984923784302E-2</v>
      </c>
      <c r="R283" s="23">
        <v>0</v>
      </c>
      <c r="S283" s="23">
        <v>0</v>
      </c>
      <c r="T283" s="23">
        <v>0</v>
      </c>
      <c r="U283" s="23">
        <v>0</v>
      </c>
      <c r="V283" s="23">
        <v>70.412180579432743</v>
      </c>
      <c r="W283" s="23">
        <v>0</v>
      </c>
      <c r="X283" s="23">
        <v>0.12725720704729479</v>
      </c>
      <c r="Y283" s="23">
        <v>24173</v>
      </c>
      <c r="Z283" s="23">
        <v>1992</v>
      </c>
      <c r="AA283" s="23" t="b">
        <v>0</v>
      </c>
      <c r="AB283" s="24" t="s">
        <v>106</v>
      </c>
      <c r="AC283" s="16">
        <f t="shared" si="14"/>
        <v>64197.370122657892</v>
      </c>
      <c r="AD283" s="16">
        <f t="shared" si="13"/>
        <v>5.8225293541961181</v>
      </c>
      <c r="AE283" s="16" t="str">
        <f>VLOOKUP(AB283,aircraft!A:B,2,FALSE)</f>
        <v>Passenger</v>
      </c>
      <c r="AF283" s="16">
        <f t="shared" si="15"/>
        <v>2.6685954442215851</v>
      </c>
    </row>
    <row r="284" spans="1:32" x14ac:dyDescent="0.25">
      <c r="A284" s="23">
        <v>351.99253318292892</v>
      </c>
      <c r="B284" s="23">
        <v>203.38291860919185</v>
      </c>
      <c r="C284" s="23">
        <v>114.08246238517145</v>
      </c>
      <c r="D284" s="23">
        <v>185.8625943303108</v>
      </c>
      <c r="E284" s="23">
        <v>297.3801509284973</v>
      </c>
      <c r="F284" s="23">
        <v>0</v>
      </c>
      <c r="G284" s="23">
        <v>0</v>
      </c>
      <c r="H284" s="23">
        <v>0</v>
      </c>
      <c r="I284" s="23">
        <v>0</v>
      </c>
      <c r="J284" s="23">
        <v>22163.439515150785</v>
      </c>
      <c r="K284" s="23">
        <v>0</v>
      </c>
      <c r="L284" s="23">
        <v>70.785772417755652</v>
      </c>
      <c r="M284" s="23">
        <v>1.29885250299059</v>
      </c>
      <c r="N284" s="23">
        <v>0.750483001762413</v>
      </c>
      <c r="O284" s="23">
        <v>1.0267421770318124E-2</v>
      </c>
      <c r="P284" s="23">
        <v>1.6727633743316584E-2</v>
      </c>
      <c r="Q284" s="23">
        <v>2.6764213989306538E-2</v>
      </c>
      <c r="R284" s="23">
        <v>0</v>
      </c>
      <c r="S284" s="23">
        <v>0</v>
      </c>
      <c r="T284" s="23">
        <v>0</v>
      </c>
      <c r="U284" s="23">
        <v>0</v>
      </c>
      <c r="V284" s="23">
        <v>3.1968105086512515</v>
      </c>
      <c r="W284" s="23">
        <v>0</v>
      </c>
      <c r="X284" s="23">
        <v>4.3179320341546687E-2</v>
      </c>
      <c r="Y284" s="23">
        <v>8039</v>
      </c>
      <c r="Z284" s="23">
        <v>1992</v>
      </c>
      <c r="AA284" s="23" t="b">
        <v>0</v>
      </c>
      <c r="AB284" s="24" t="s">
        <v>180</v>
      </c>
      <c r="AC284" s="16">
        <f t="shared" si="14"/>
        <v>23386.925947004642</v>
      </c>
      <c r="AD284" s="16">
        <f t="shared" si="13"/>
        <v>2.1462740945974907</v>
      </c>
      <c r="AE284" s="16" t="str">
        <f>VLOOKUP(AB284,aircraft!A:B,2,FALSE)</f>
        <v>Passenger</v>
      </c>
      <c r="AF284" s="16">
        <f t="shared" si="15"/>
        <v>2.9091834739401223</v>
      </c>
    </row>
    <row r="285" spans="1:32" x14ac:dyDescent="0.25">
      <c r="A285" s="23">
        <v>757.59528551951416</v>
      </c>
      <c r="B285" s="23">
        <v>437.74207054968167</v>
      </c>
      <c r="C285" s="23">
        <v>243.27349318068784</v>
      </c>
      <c r="D285" s="23">
        <v>396.33999502658838</v>
      </c>
      <c r="E285" s="23">
        <v>634.14399204254141</v>
      </c>
      <c r="F285" s="23">
        <v>0</v>
      </c>
      <c r="G285" s="23">
        <v>0</v>
      </c>
      <c r="H285" s="23">
        <v>0</v>
      </c>
      <c r="I285" s="23">
        <v>0</v>
      </c>
      <c r="J285" s="23">
        <v>67839.75904583931</v>
      </c>
      <c r="K285" s="23">
        <v>0</v>
      </c>
      <c r="L285" s="23">
        <v>176.96443104438913</v>
      </c>
      <c r="M285" s="23">
        <v>2.5758240049157228</v>
      </c>
      <c r="N285" s="23">
        <v>1.4883230596005848</v>
      </c>
      <c r="O285" s="23">
        <v>0.19461880378844698</v>
      </c>
      <c r="P285" s="23">
        <v>0.31707201108138239</v>
      </c>
      <c r="Q285" s="23">
        <v>0.50731521773021193</v>
      </c>
      <c r="R285" s="23">
        <v>0</v>
      </c>
      <c r="S285" s="23">
        <v>0</v>
      </c>
      <c r="T285" s="23">
        <v>0</v>
      </c>
      <c r="U285" s="23">
        <v>0</v>
      </c>
      <c r="V285" s="23">
        <v>22.017609437534702</v>
      </c>
      <c r="W285" s="23">
        <v>0</v>
      </c>
      <c r="X285" s="23">
        <v>0.10794830085386672</v>
      </c>
      <c r="Y285" s="23">
        <v>24750</v>
      </c>
      <c r="Z285" s="23">
        <v>1992</v>
      </c>
      <c r="AA285" s="23" t="b">
        <v>0</v>
      </c>
      <c r="AB285" s="24" t="s">
        <v>171</v>
      </c>
      <c r="AC285" s="16">
        <f t="shared" si="14"/>
        <v>70485.818313202704</v>
      </c>
      <c r="AD285" s="16">
        <f t="shared" si="13"/>
        <v>5.1911013979702147</v>
      </c>
      <c r="AE285" s="16" t="str">
        <f>VLOOKUP(AB285,aircraft!A:B,2,FALSE)</f>
        <v>Passenger</v>
      </c>
      <c r="AF285" s="16">
        <f t="shared" si="15"/>
        <v>2.9044586016438139</v>
      </c>
    </row>
    <row r="286" spans="1:32" x14ac:dyDescent="0.25">
      <c r="A286" s="23">
        <v>21558.298125003908</v>
      </c>
      <c r="B286" s="23">
        <v>11575.523773207127</v>
      </c>
      <c r="C286" s="23">
        <v>8402.5736629731146</v>
      </c>
      <c r="D286" s="23">
        <v>9396.2585994900492</v>
      </c>
      <c r="E286" s="23">
        <v>13017.870141122521</v>
      </c>
      <c r="F286" s="23">
        <v>0</v>
      </c>
      <c r="G286" s="23">
        <v>0</v>
      </c>
      <c r="H286" s="23">
        <v>0</v>
      </c>
      <c r="I286" s="23">
        <v>0</v>
      </c>
      <c r="J286" s="23">
        <v>1208946.4702512883</v>
      </c>
      <c r="K286" s="23">
        <v>0</v>
      </c>
      <c r="L286" s="23">
        <v>2879.0775723020015</v>
      </c>
      <c r="M286" s="23">
        <v>226.36212726072611</v>
      </c>
      <c r="N286" s="23">
        <v>121.54299798003177</v>
      </c>
      <c r="O286" s="23">
        <v>3.1799016501333699</v>
      </c>
      <c r="P286" s="23">
        <v>3.5546189366713841</v>
      </c>
      <c r="Q286" s="23">
        <v>6.4400139085379067</v>
      </c>
      <c r="R286" s="23">
        <v>0</v>
      </c>
      <c r="S286" s="23">
        <v>0</v>
      </c>
      <c r="T286" s="23">
        <v>0</v>
      </c>
      <c r="U286" s="23">
        <v>0</v>
      </c>
      <c r="V286" s="23">
        <v>709.35280665379594</v>
      </c>
      <c r="W286" s="23">
        <v>0</v>
      </c>
      <c r="X286" s="23">
        <v>2.9654496883951942</v>
      </c>
      <c r="Y286" s="23">
        <v>197193</v>
      </c>
      <c r="Z286" s="23">
        <v>1992</v>
      </c>
      <c r="AA286" s="23" t="b">
        <v>0</v>
      </c>
      <c r="AB286" s="24" t="s">
        <v>110</v>
      </c>
      <c r="AC286" s="16">
        <f t="shared" si="14"/>
        <v>1275776.0721253869</v>
      </c>
      <c r="AD286" s="16">
        <f t="shared" si="13"/>
        <v>364.04510942449576</v>
      </c>
      <c r="AE286" s="16" t="str">
        <f>VLOOKUP(AB286,aircraft!A:B,2,FALSE)</f>
        <v>Passenger</v>
      </c>
      <c r="AF286" s="16">
        <f t="shared" si="15"/>
        <v>6.6427038820783588</v>
      </c>
    </row>
    <row r="287" spans="1:32" x14ac:dyDescent="0.25">
      <c r="A287" s="23">
        <v>7621.290522740228</v>
      </c>
      <c r="B287" s="23">
        <v>3452.8191424024353</v>
      </c>
      <c r="C287" s="23">
        <v>4910.9949851881065</v>
      </c>
      <c r="D287" s="23">
        <v>3859.9203244743171</v>
      </c>
      <c r="E287" s="23">
        <v>8741.4583671211531</v>
      </c>
      <c r="F287" s="23">
        <v>0</v>
      </c>
      <c r="G287" s="23">
        <v>0</v>
      </c>
      <c r="H287" s="23">
        <v>0</v>
      </c>
      <c r="I287" s="23">
        <v>0</v>
      </c>
      <c r="J287" s="23">
        <v>1386920.5909367942</v>
      </c>
      <c r="K287" s="23">
        <v>0</v>
      </c>
      <c r="L287" s="23">
        <v>6140.3305904671561</v>
      </c>
      <c r="M287" s="23">
        <v>2.2863872654196311</v>
      </c>
      <c r="N287" s="23">
        <v>1.0358457919207633</v>
      </c>
      <c r="O287" s="23">
        <v>0.63541937138120985</v>
      </c>
      <c r="P287" s="23">
        <v>0.49942387511215935</v>
      </c>
      <c r="Q287" s="23">
        <v>1.2232240169938264</v>
      </c>
      <c r="R287" s="23">
        <v>0</v>
      </c>
      <c r="S287" s="23">
        <v>0</v>
      </c>
      <c r="T287" s="23">
        <v>0</v>
      </c>
      <c r="U287" s="23">
        <v>0</v>
      </c>
      <c r="V287" s="23">
        <v>405.9574976992281</v>
      </c>
      <c r="W287" s="23">
        <v>0</v>
      </c>
      <c r="X287" s="23">
        <v>2.2719222834176551</v>
      </c>
      <c r="Y287" s="23">
        <v>106884</v>
      </c>
      <c r="Z287" s="23">
        <v>1992</v>
      </c>
      <c r="AA287" s="23" t="b">
        <v>0</v>
      </c>
      <c r="AB287" s="24" t="s">
        <v>111</v>
      </c>
      <c r="AC287" s="16">
        <f t="shared" si="14"/>
        <v>1421647.4048691876</v>
      </c>
      <c r="AD287" s="16">
        <f t="shared" si="13"/>
        <v>7.9522226042452466</v>
      </c>
      <c r="AE287" s="16" t="str">
        <f>VLOOKUP(AB287,aircraft!A:B,2,FALSE)</f>
        <v>Freighter</v>
      </c>
      <c r="AF287" s="16">
        <f t="shared" si="15"/>
        <v>13.335820438622729</v>
      </c>
    </row>
    <row r="288" spans="1:32" x14ac:dyDescent="0.25">
      <c r="A288" s="23">
        <v>412.29002605116034</v>
      </c>
      <c r="B288" s="23">
        <v>269.8116392823498</v>
      </c>
      <c r="C288" s="23">
        <v>81.890783641011396</v>
      </c>
      <c r="D288" s="23">
        <v>92.757931582960452</v>
      </c>
      <c r="E288" s="23">
        <v>138.87458342355106</v>
      </c>
      <c r="F288" s="23">
        <v>0</v>
      </c>
      <c r="G288" s="23">
        <v>0</v>
      </c>
      <c r="H288" s="23">
        <v>0</v>
      </c>
      <c r="I288" s="23">
        <v>0</v>
      </c>
      <c r="J288" s="23">
        <v>39457.644086475368</v>
      </c>
      <c r="K288" s="23">
        <v>0</v>
      </c>
      <c r="L288" s="23">
        <v>0</v>
      </c>
      <c r="M288" s="23">
        <v>7.2604275428231935</v>
      </c>
      <c r="N288" s="23">
        <v>4.7513830882165617</v>
      </c>
      <c r="O288" s="23">
        <v>2.2929420031905078E-2</v>
      </c>
      <c r="P288" s="23">
        <v>2.5972221536920997E-2</v>
      </c>
      <c r="Q288" s="23">
        <v>3.8884884397170687E-2</v>
      </c>
      <c r="R288" s="23">
        <v>0</v>
      </c>
      <c r="S288" s="23">
        <v>0</v>
      </c>
      <c r="T288" s="23">
        <v>0</v>
      </c>
      <c r="U288" s="23">
        <v>0</v>
      </c>
      <c r="V288" s="23">
        <v>7.5687435760302471</v>
      </c>
      <c r="W288" s="23">
        <v>0</v>
      </c>
      <c r="X288" s="23">
        <v>0</v>
      </c>
      <c r="Y288" s="23">
        <v>9724</v>
      </c>
      <c r="Z288" s="23">
        <v>1992</v>
      </c>
      <c r="AA288" s="23" t="b">
        <v>0</v>
      </c>
      <c r="AB288" s="24" t="s">
        <v>173</v>
      </c>
      <c r="AC288" s="16">
        <f t="shared" si="14"/>
        <v>40453.269050456402</v>
      </c>
      <c r="AD288" s="16">
        <f t="shared" si="13"/>
        <v>12.099597157005752</v>
      </c>
      <c r="AE288" s="16" t="str">
        <f>VLOOKUP(AB288,aircraft!A:B,2,FALSE)</f>
        <v>Freighter</v>
      </c>
      <c r="AF288" s="16">
        <f t="shared" si="15"/>
        <v>4.1863814981271199</v>
      </c>
    </row>
    <row r="289" spans="1:32" x14ac:dyDescent="0.25">
      <c r="A289" s="23">
        <v>185765.88537062187</v>
      </c>
      <c r="B289" s="23">
        <v>95197.758063020607</v>
      </c>
      <c r="C289" s="23">
        <v>85557.320622232655</v>
      </c>
      <c r="D289" s="23">
        <v>60001.783194631142</v>
      </c>
      <c r="E289" s="23">
        <v>141370.48494534922</v>
      </c>
      <c r="F289" s="23">
        <v>0</v>
      </c>
      <c r="G289" s="23">
        <v>0</v>
      </c>
      <c r="H289" s="23">
        <v>0</v>
      </c>
      <c r="I289" s="23">
        <v>0</v>
      </c>
      <c r="J289" s="23">
        <v>21068351.328608908</v>
      </c>
      <c r="K289" s="23">
        <v>0</v>
      </c>
      <c r="L289" s="23">
        <v>119363.18893564113</v>
      </c>
      <c r="M289" s="23">
        <v>12585.638634207045</v>
      </c>
      <c r="N289" s="23">
        <v>6449.6480577015891</v>
      </c>
      <c r="O289" s="23">
        <v>42.072346665293864</v>
      </c>
      <c r="P289" s="23">
        <v>29.505550252637729</v>
      </c>
      <c r="Q289" s="23">
        <v>131.98458039539133</v>
      </c>
      <c r="R289" s="23">
        <v>0</v>
      </c>
      <c r="S289" s="23">
        <v>0</v>
      </c>
      <c r="T289" s="23">
        <v>0</v>
      </c>
      <c r="U289" s="23">
        <v>0</v>
      </c>
      <c r="V289" s="23">
        <v>17457.620797160649</v>
      </c>
      <c r="W289" s="23">
        <v>0</v>
      </c>
      <c r="X289" s="23">
        <v>2.3872637184054679</v>
      </c>
      <c r="Y289" s="23">
        <v>2148579</v>
      </c>
      <c r="Z289" s="23">
        <v>1992</v>
      </c>
      <c r="AA289" s="23" t="b">
        <v>0</v>
      </c>
      <c r="AB289" s="24" t="s">
        <v>112</v>
      </c>
      <c r="AC289" s="16">
        <f t="shared" si="14"/>
        <v>21755607.749740403</v>
      </c>
      <c r="AD289" s="16">
        <f t="shared" si="13"/>
        <v>19241.236432940361</v>
      </c>
      <c r="AE289" s="16" t="str">
        <f>VLOOKUP(AB289,aircraft!A:B,2,FALSE)</f>
        <v>Passenger</v>
      </c>
      <c r="AF289" s="16">
        <f t="shared" si="15"/>
        <v>10.309813784907064</v>
      </c>
    </row>
    <row r="290" spans="1:32" x14ac:dyDescent="0.25">
      <c r="A290" s="23">
        <v>129956.64758746956</v>
      </c>
      <c r="B290" s="23">
        <v>68334.241416731937</v>
      </c>
      <c r="C290" s="23">
        <v>56460.123743950833</v>
      </c>
      <c r="D290" s="23">
        <v>39595.771342402986</v>
      </c>
      <c r="E290" s="23">
        <v>93291.783984205627</v>
      </c>
      <c r="F290" s="23">
        <v>0</v>
      </c>
      <c r="G290" s="23">
        <v>0</v>
      </c>
      <c r="H290" s="23">
        <v>0</v>
      </c>
      <c r="I290" s="23">
        <v>0</v>
      </c>
      <c r="J290" s="23">
        <v>19150886.333413914</v>
      </c>
      <c r="K290" s="23">
        <v>0</v>
      </c>
      <c r="L290" s="23">
        <v>81107.247836902039</v>
      </c>
      <c r="M290" s="23">
        <v>8804.5628043368852</v>
      </c>
      <c r="N290" s="23">
        <v>4629.644819326244</v>
      </c>
      <c r="O290" s="23">
        <v>27.763958497592569</v>
      </c>
      <c r="P290" s="23">
        <v>19.471005009060491</v>
      </c>
      <c r="Q290" s="23">
        <v>87.097932558219924</v>
      </c>
      <c r="R290" s="23">
        <v>0</v>
      </c>
      <c r="S290" s="23">
        <v>0</v>
      </c>
      <c r="T290" s="23">
        <v>0</v>
      </c>
      <c r="U290" s="23">
        <v>0</v>
      </c>
      <c r="V290" s="23">
        <v>13880.045269420112</v>
      </c>
      <c r="W290" s="23">
        <v>0</v>
      </c>
      <c r="X290" s="23">
        <v>1.6221449157592125</v>
      </c>
      <c r="Y290" s="23">
        <v>1937758</v>
      </c>
      <c r="Z290" s="23">
        <v>1992</v>
      </c>
      <c r="AA290" s="23" t="b">
        <v>0</v>
      </c>
      <c r="AB290" s="24" t="s">
        <v>113</v>
      </c>
      <c r="AC290" s="16">
        <f t="shared" si="14"/>
        <v>19619632.149325579</v>
      </c>
      <c r="AD290" s="16">
        <f t="shared" si="13"/>
        <v>13570.16266464376</v>
      </c>
      <c r="AE290" s="16" t="str">
        <f>VLOOKUP(AB290,aircraft!A:B,2,FALSE)</f>
        <v>Passenger</v>
      </c>
      <c r="AF290" s="16">
        <f t="shared" si="15"/>
        <v>10.259037677534195</v>
      </c>
    </row>
    <row r="291" spans="1:32" x14ac:dyDescent="0.25">
      <c r="A291" s="23">
        <v>619561.8215594081</v>
      </c>
      <c r="B291" s="23">
        <v>327187.04699347529</v>
      </c>
      <c r="C291" s="23">
        <v>351923.47318268742</v>
      </c>
      <c r="D291" s="23">
        <v>326522.73356690537</v>
      </c>
      <c r="E291" s="23">
        <v>816630.98009885638</v>
      </c>
      <c r="F291" s="23">
        <v>0</v>
      </c>
      <c r="G291" s="23">
        <v>0</v>
      </c>
      <c r="H291" s="23">
        <v>0</v>
      </c>
      <c r="I291" s="23">
        <v>0</v>
      </c>
      <c r="J291" s="23">
        <v>94288981.129851699</v>
      </c>
      <c r="K291" s="23">
        <v>0</v>
      </c>
      <c r="L291" s="23">
        <v>392943.90429770463</v>
      </c>
      <c r="M291" s="23">
        <v>22806.012569648745</v>
      </c>
      <c r="N291" s="23">
        <v>11790.981164845274</v>
      </c>
      <c r="O291" s="23">
        <v>155.36839456336031</v>
      </c>
      <c r="P291" s="23">
        <v>148.2248939906531</v>
      </c>
      <c r="Q291" s="23">
        <v>343.05777616562591</v>
      </c>
      <c r="R291" s="23">
        <v>0</v>
      </c>
      <c r="S291" s="23">
        <v>0</v>
      </c>
      <c r="T291" s="23">
        <v>0</v>
      </c>
      <c r="U291" s="23">
        <v>0</v>
      </c>
      <c r="V291" s="23">
        <v>68147.862991807284</v>
      </c>
      <c r="W291" s="23">
        <v>0</v>
      </c>
      <c r="X291" s="23">
        <v>7.8588778874221354</v>
      </c>
      <c r="Y291" s="23">
        <v>9539049</v>
      </c>
      <c r="Z291" s="23">
        <v>1992</v>
      </c>
      <c r="AA291" s="23" t="b">
        <v>0</v>
      </c>
      <c r="AB291" s="24" t="s">
        <v>114</v>
      </c>
      <c r="AC291" s="16">
        <f t="shared" si="14"/>
        <v>97123751.089550734</v>
      </c>
      <c r="AD291" s="16">
        <f t="shared" si="13"/>
        <v>35251.503677101085</v>
      </c>
      <c r="AE291" s="16" t="str">
        <f>VLOOKUP(AB291,aircraft!A:B,2,FALSE)</f>
        <v>Passenger</v>
      </c>
      <c r="AF291" s="16">
        <f t="shared" si="15"/>
        <v>10.327324148816194</v>
      </c>
    </row>
    <row r="292" spans="1:32" x14ac:dyDescent="0.25">
      <c r="A292" s="23">
        <v>90235.52020787794</v>
      </c>
      <c r="B292" s="23">
        <v>50308.759555843739</v>
      </c>
      <c r="C292" s="23">
        <v>46079.501182730353</v>
      </c>
      <c r="D292" s="23">
        <v>38869.317390386612</v>
      </c>
      <c r="E292" s="23">
        <v>104779.09337385836</v>
      </c>
      <c r="F292" s="23">
        <v>0</v>
      </c>
      <c r="G292" s="23">
        <v>0</v>
      </c>
      <c r="H292" s="23">
        <v>0</v>
      </c>
      <c r="I292" s="23">
        <v>0</v>
      </c>
      <c r="J292" s="23">
        <v>12429595.311481657</v>
      </c>
      <c r="K292" s="23">
        <v>0</v>
      </c>
      <c r="L292" s="23">
        <v>62956.751236095137</v>
      </c>
      <c r="M292" s="23">
        <v>1482.5695828700946</v>
      </c>
      <c r="N292" s="23">
        <v>826.57291161610055</v>
      </c>
      <c r="O292" s="23">
        <v>12.007056451797411</v>
      </c>
      <c r="P292" s="23">
        <v>10.128279954647484</v>
      </c>
      <c r="Q292" s="23">
        <v>27.242567400839324</v>
      </c>
      <c r="R292" s="23">
        <v>0</v>
      </c>
      <c r="S292" s="23">
        <v>0</v>
      </c>
      <c r="T292" s="23">
        <v>0</v>
      </c>
      <c r="U292" s="23">
        <v>0</v>
      </c>
      <c r="V292" s="23">
        <v>9922.7483915420471</v>
      </c>
      <c r="W292" s="23">
        <v>0</v>
      </c>
      <c r="X292" s="23">
        <v>23.293997597934641</v>
      </c>
      <c r="Y292" s="23">
        <v>1264694</v>
      </c>
      <c r="Z292" s="23">
        <v>1992</v>
      </c>
      <c r="AA292" s="23" t="b">
        <v>0</v>
      </c>
      <c r="AB292" s="24" t="s">
        <v>116</v>
      </c>
      <c r="AC292" s="16">
        <f t="shared" si="14"/>
        <v>12822824.25442845</v>
      </c>
      <c r="AD292" s="16">
        <f t="shared" si="13"/>
        <v>2381.8143958914138</v>
      </c>
      <c r="AE292" s="16" t="str">
        <f>VLOOKUP(AB292,aircraft!A:B,2,FALSE)</f>
        <v>Passenger</v>
      </c>
      <c r="AF292" s="16">
        <f t="shared" si="15"/>
        <v>10.286093333461451</v>
      </c>
    </row>
    <row r="293" spans="1:32" x14ac:dyDescent="0.25">
      <c r="A293" s="23">
        <v>1220873.9244860793</v>
      </c>
      <c r="B293" s="23">
        <v>640968.98031554162</v>
      </c>
      <c r="C293" s="23">
        <v>822090.13986341725</v>
      </c>
      <c r="D293" s="23">
        <v>853346.40144516714</v>
      </c>
      <c r="E293" s="23">
        <v>2146956.1356963506</v>
      </c>
      <c r="F293" s="23">
        <v>0</v>
      </c>
      <c r="G293" s="23">
        <v>0</v>
      </c>
      <c r="H293" s="23">
        <v>0</v>
      </c>
      <c r="I293" s="23">
        <v>0</v>
      </c>
      <c r="J293" s="23">
        <v>244326881.93209454</v>
      </c>
      <c r="K293" s="23">
        <v>0</v>
      </c>
      <c r="L293" s="23">
        <v>1066439.9556942012</v>
      </c>
      <c r="M293" s="23">
        <v>6441.8279997618483</v>
      </c>
      <c r="N293" s="23">
        <v>3355.1214536386192</v>
      </c>
      <c r="O293" s="23">
        <v>171.87397622911439</v>
      </c>
      <c r="P293" s="23">
        <v>179.88549529114687</v>
      </c>
      <c r="Q293" s="23">
        <v>476.82637788185571</v>
      </c>
      <c r="R293" s="23">
        <v>0</v>
      </c>
      <c r="S293" s="23">
        <v>0</v>
      </c>
      <c r="T293" s="23">
        <v>0</v>
      </c>
      <c r="U293" s="23">
        <v>0</v>
      </c>
      <c r="V293" s="23">
        <v>176054.85295634484</v>
      </c>
      <c r="W293" s="23">
        <v>0</v>
      </c>
      <c r="X293" s="23">
        <v>394.58277751854104</v>
      </c>
      <c r="Y293" s="23">
        <v>24714018</v>
      </c>
      <c r="Z293" s="23">
        <v>1992</v>
      </c>
      <c r="AA293" s="23" t="b">
        <v>0</v>
      </c>
      <c r="AB293" s="24" t="s">
        <v>117</v>
      </c>
      <c r="AC293" s="16">
        <f t="shared" si="14"/>
        <v>251077557.46959531</v>
      </c>
      <c r="AD293" s="16">
        <f t="shared" si="13"/>
        <v>11020.118080321126</v>
      </c>
      <c r="AE293" s="16" t="str">
        <f>VLOOKUP(AB293,aircraft!A:B,2,FALSE)</f>
        <v>Passenger</v>
      </c>
      <c r="AF293" s="16">
        <f t="shared" si="15"/>
        <v>10.287058050515284</v>
      </c>
    </row>
    <row r="294" spans="1:32" x14ac:dyDescent="0.25">
      <c r="A294" s="23">
        <v>17994.696373249284</v>
      </c>
      <c r="B294" s="23">
        <v>9292.8854991847074</v>
      </c>
      <c r="C294" s="23">
        <v>12988.894915422867</v>
      </c>
      <c r="D294" s="23">
        <v>13810.634188896995</v>
      </c>
      <c r="E294" s="23">
        <v>35119.846033070629</v>
      </c>
      <c r="F294" s="23">
        <v>0</v>
      </c>
      <c r="G294" s="23">
        <v>0</v>
      </c>
      <c r="H294" s="23">
        <v>0</v>
      </c>
      <c r="I294" s="23">
        <v>0</v>
      </c>
      <c r="J294" s="23">
        <v>2864911.4001809363</v>
      </c>
      <c r="K294" s="23">
        <v>0</v>
      </c>
      <c r="L294" s="23">
        <v>16398.406171559516</v>
      </c>
      <c r="M294" s="23">
        <v>110.85264719216558</v>
      </c>
      <c r="N294" s="23">
        <v>57.244967770576189</v>
      </c>
      <c r="O294" s="23">
        <v>2.9007292477733198</v>
      </c>
      <c r="P294" s="23">
        <v>3.0899727711914693</v>
      </c>
      <c r="Q294" s="23">
        <v>8.2525110975408804</v>
      </c>
      <c r="R294" s="23">
        <v>0</v>
      </c>
      <c r="S294" s="23">
        <v>0</v>
      </c>
      <c r="T294" s="23">
        <v>0</v>
      </c>
      <c r="U294" s="23">
        <v>0</v>
      </c>
      <c r="V294" s="23">
        <v>2277.2443877914338</v>
      </c>
      <c r="W294" s="23">
        <v>0</v>
      </c>
      <c r="X294" s="23">
        <v>6.0674101898584007</v>
      </c>
      <c r="Y294" s="23">
        <v>291425</v>
      </c>
      <c r="Z294" s="23">
        <v>1992</v>
      </c>
      <c r="AA294" s="23" t="b">
        <v>0</v>
      </c>
      <c r="AB294" s="24" t="s">
        <v>174</v>
      </c>
      <c r="AC294" s="16">
        <f t="shared" si="14"/>
        <v>2970516.7633623201</v>
      </c>
      <c r="AD294" s="16">
        <f t="shared" si="13"/>
        <v>188.40823826910585</v>
      </c>
      <c r="AE294" s="16" t="str">
        <f>VLOOKUP(AB294,aircraft!A:B,2,FALSE)</f>
        <v>Passenger</v>
      </c>
      <c r="AF294" s="16">
        <f t="shared" si="15"/>
        <v>10.34962569808097</v>
      </c>
    </row>
    <row r="295" spans="1:32" x14ac:dyDescent="0.25">
      <c r="A295" s="23">
        <v>258.98069187828338</v>
      </c>
      <c r="B295" s="23">
        <v>116.90345167239077</v>
      </c>
      <c r="C295" s="23">
        <v>124.82698689627264</v>
      </c>
      <c r="D295" s="23">
        <v>116.58734903737222</v>
      </c>
      <c r="E295" s="23">
        <v>161.16849578194251</v>
      </c>
      <c r="F295" s="23">
        <v>0</v>
      </c>
      <c r="G295" s="23">
        <v>0</v>
      </c>
      <c r="H295" s="23">
        <v>0</v>
      </c>
      <c r="I295" s="23">
        <v>0</v>
      </c>
      <c r="J295" s="23">
        <v>37006.96174079895</v>
      </c>
      <c r="K295" s="23">
        <v>0</v>
      </c>
      <c r="L295" s="23">
        <v>71.794897188612595</v>
      </c>
      <c r="M295" s="23">
        <v>0.47393468714048126</v>
      </c>
      <c r="N295" s="23">
        <v>0.21393332604129475</v>
      </c>
      <c r="O295" s="23">
        <v>6.0496625768370572E-3</v>
      </c>
      <c r="P295" s="23">
        <v>5.6503336333041899E-3</v>
      </c>
      <c r="Q295" s="23">
        <v>8.6159888499904042E-3</v>
      </c>
      <c r="R295" s="23">
        <v>0</v>
      </c>
      <c r="S295" s="23">
        <v>0</v>
      </c>
      <c r="T295" s="23">
        <v>0</v>
      </c>
      <c r="U295" s="23">
        <v>0</v>
      </c>
      <c r="V295" s="23">
        <v>21.230738355200739</v>
      </c>
      <c r="W295" s="23">
        <v>0</v>
      </c>
      <c r="X295" s="23">
        <v>7.3948738840720479E-2</v>
      </c>
      <c r="Y295" s="23">
        <v>6064</v>
      </c>
      <c r="Z295" s="23">
        <v>1992</v>
      </c>
      <c r="AA295" s="23" t="b">
        <v>0</v>
      </c>
      <c r="AB295" s="24" t="s">
        <v>356</v>
      </c>
      <c r="AC295" s="16">
        <f t="shared" si="14"/>
        <v>37857.223613253824</v>
      </c>
      <c r="AD295" s="16">
        <f t="shared" si="13"/>
        <v>0.78213273708262809</v>
      </c>
      <c r="AE295" s="16" t="str">
        <f>VLOOKUP(AB295,aircraft!A:B,2,FALSE)</f>
        <v>Passenger (guess)</v>
      </c>
      <c r="AF295" s="16">
        <f t="shared" si="15"/>
        <v>6.2429458465128338</v>
      </c>
    </row>
    <row r="296" spans="1:32" x14ac:dyDescent="0.25">
      <c r="A296" s="23">
        <v>66394.253516864701</v>
      </c>
      <c r="B296" s="23">
        <v>30992.292293560695</v>
      </c>
      <c r="C296" s="23">
        <v>31331.573710964432</v>
      </c>
      <c r="D296" s="23">
        <v>29263.424608380425</v>
      </c>
      <c r="E296" s="23">
        <v>40453.292441267571</v>
      </c>
      <c r="F296" s="23">
        <v>0</v>
      </c>
      <c r="G296" s="23">
        <v>0</v>
      </c>
      <c r="H296" s="23">
        <v>0</v>
      </c>
      <c r="I296" s="23">
        <v>0</v>
      </c>
      <c r="J296" s="23">
        <v>8566355.5946401637</v>
      </c>
      <c r="K296" s="23">
        <v>0</v>
      </c>
      <c r="L296" s="23">
        <v>17999.974542640572</v>
      </c>
      <c r="M296" s="23">
        <v>121.5014893204078</v>
      </c>
      <c r="N296" s="23">
        <v>56.715897410677634</v>
      </c>
      <c r="O296" s="23">
        <v>1.5184653067861014</v>
      </c>
      <c r="P296" s="23">
        <v>1.4182337419593518</v>
      </c>
      <c r="Q296" s="23">
        <v>2.1626132013475918</v>
      </c>
      <c r="R296" s="23">
        <v>0</v>
      </c>
      <c r="S296" s="23">
        <v>0</v>
      </c>
      <c r="T296" s="23">
        <v>0</v>
      </c>
      <c r="U296" s="23">
        <v>0</v>
      </c>
      <c r="V296" s="23">
        <v>4941.6740399603623</v>
      </c>
      <c r="W296" s="23">
        <v>0</v>
      </c>
      <c r="X296" s="23">
        <v>18.539972459274814</v>
      </c>
      <c r="Y296" s="23">
        <v>1402131</v>
      </c>
      <c r="Z296" s="23">
        <v>1992</v>
      </c>
      <c r="AA296" s="23" t="b">
        <v>0</v>
      </c>
      <c r="AB296" s="24" t="s">
        <v>118</v>
      </c>
      <c r="AC296" s="16">
        <f t="shared" si="14"/>
        <v>8782790.4057538416</v>
      </c>
      <c r="AD296" s="16">
        <f t="shared" si="13"/>
        <v>201.85667144045331</v>
      </c>
      <c r="AE296" s="16" t="str">
        <f>VLOOKUP(AB296,aircraft!A:B,2,FALSE)</f>
        <v>Passenger (guess)</v>
      </c>
      <c r="AF296" s="16">
        <f t="shared" si="15"/>
        <v>6.3633869805671335</v>
      </c>
    </row>
    <row r="297" spans="1:32" x14ac:dyDescent="0.25">
      <c r="A297" s="23">
        <v>1382.7076757853438</v>
      </c>
      <c r="B297" s="23">
        <v>678.47177380132257</v>
      </c>
      <c r="C297" s="23">
        <v>588.40347980730996</v>
      </c>
      <c r="D297" s="23">
        <v>643.42111486265685</v>
      </c>
      <c r="E297" s="23">
        <v>904.19889108366147</v>
      </c>
      <c r="F297" s="23">
        <v>0</v>
      </c>
      <c r="G297" s="23">
        <v>0</v>
      </c>
      <c r="H297" s="23">
        <v>0</v>
      </c>
      <c r="I297" s="23">
        <v>0</v>
      </c>
      <c r="J297" s="23">
        <v>157833.6098747444</v>
      </c>
      <c r="K297" s="23">
        <v>0</v>
      </c>
      <c r="L297" s="23">
        <v>373.47797078036638</v>
      </c>
      <c r="M297" s="23">
        <v>2.5303551588241771</v>
      </c>
      <c r="N297" s="23">
        <v>1.2416034010801893</v>
      </c>
      <c r="O297" s="23">
        <v>2.8302762349514028E-2</v>
      </c>
      <c r="P297" s="23">
        <v>3.0889449273895486E-2</v>
      </c>
      <c r="Q297" s="23">
        <v>4.8248372211960433E-2</v>
      </c>
      <c r="R297" s="23">
        <v>0</v>
      </c>
      <c r="S297" s="23">
        <v>0</v>
      </c>
      <c r="T297" s="23">
        <v>0</v>
      </c>
      <c r="U297" s="23">
        <v>0</v>
      </c>
      <c r="V297" s="23">
        <v>91.572370096626685</v>
      </c>
      <c r="W297" s="23">
        <v>0</v>
      </c>
      <c r="X297" s="23">
        <v>0.38468228252272063</v>
      </c>
      <c r="Y297" s="23">
        <v>25804</v>
      </c>
      <c r="Z297" s="23">
        <v>1992</v>
      </c>
      <c r="AA297" s="23" t="b">
        <v>0</v>
      </c>
      <c r="AB297" s="24" t="s">
        <v>150</v>
      </c>
      <c r="AC297" s="16">
        <f t="shared" si="14"/>
        <v>162404.29078086506</v>
      </c>
      <c r="AD297" s="16">
        <f t="shared" si="13"/>
        <v>4.2640814262624573</v>
      </c>
      <c r="AE297" s="16" t="str">
        <f>VLOOKUP(AB297,aircraft!A:B,2,FALSE)</f>
        <v>Passenger (guess)</v>
      </c>
      <c r="AF297" s="16">
        <f t="shared" si="15"/>
        <v>6.4364071044448377</v>
      </c>
    </row>
    <row r="298" spans="1:32" x14ac:dyDescent="0.25">
      <c r="A298" s="23">
        <v>24089.404022437906</v>
      </c>
      <c r="B298" s="23">
        <v>12829.430931329238</v>
      </c>
      <c r="C298" s="23">
        <v>8772.828851034039</v>
      </c>
      <c r="D298" s="23">
        <v>11626.78921942223</v>
      </c>
      <c r="E298" s="23">
        <v>16602.283258663956</v>
      </c>
      <c r="F298" s="23">
        <v>0</v>
      </c>
      <c r="G298" s="23">
        <v>0</v>
      </c>
      <c r="H298" s="23">
        <v>0</v>
      </c>
      <c r="I298" s="23">
        <v>0</v>
      </c>
      <c r="J298" s="23">
        <v>2321165.976972756</v>
      </c>
      <c r="K298" s="23">
        <v>0</v>
      </c>
      <c r="L298" s="23">
        <v>6337.5121264205427</v>
      </c>
      <c r="M298" s="23">
        <v>43.98549214056591</v>
      </c>
      <c r="N298" s="23">
        <v>23.433568813502429</v>
      </c>
      <c r="O298" s="23">
        <v>0.43803570883026466</v>
      </c>
      <c r="P298" s="23">
        <v>0.57207002421797315</v>
      </c>
      <c r="Q298" s="23">
        <v>0.91312002895677369</v>
      </c>
      <c r="R298" s="23">
        <v>0</v>
      </c>
      <c r="S298" s="23">
        <v>0</v>
      </c>
      <c r="T298" s="23">
        <v>0</v>
      </c>
      <c r="U298" s="23">
        <v>0</v>
      </c>
      <c r="V298" s="23">
        <v>1357.1037393157683</v>
      </c>
      <c r="W298" s="23">
        <v>0</v>
      </c>
      <c r="X298" s="23">
        <v>6.5276370255866141</v>
      </c>
      <c r="Y298" s="23">
        <v>378887</v>
      </c>
      <c r="Z298" s="23">
        <v>1992</v>
      </c>
      <c r="AA298" s="23" t="b">
        <v>0</v>
      </c>
      <c r="AB298" s="24" t="s">
        <v>159</v>
      </c>
      <c r="AC298" s="16">
        <f t="shared" si="14"/>
        <v>2401424.225382064</v>
      </c>
      <c r="AD298" s="16">
        <f t="shared" si="13"/>
        <v>75.869923741659974</v>
      </c>
      <c r="AE298" s="16" t="str">
        <f>VLOOKUP(AB298,aircraft!A:B,2,FALSE)</f>
        <v>Freighter</v>
      </c>
      <c r="AF298" s="16">
        <f t="shared" si="15"/>
        <v>6.3599889307931834</v>
      </c>
    </row>
    <row r="299" spans="1:32" x14ac:dyDescent="0.25">
      <c r="A299" s="23">
        <v>125888.20784527183</v>
      </c>
      <c r="B299" s="23">
        <v>70204.869164088304</v>
      </c>
      <c r="C299" s="23">
        <v>43012.258400902581</v>
      </c>
      <c r="D299" s="23">
        <v>50019.971866758642</v>
      </c>
      <c r="E299" s="23">
        <v>117456.04915514517</v>
      </c>
      <c r="F299" s="23">
        <v>0</v>
      </c>
      <c r="G299" s="23">
        <v>0</v>
      </c>
      <c r="H299" s="23">
        <v>0</v>
      </c>
      <c r="I299" s="23">
        <v>0</v>
      </c>
      <c r="J299" s="23">
        <v>17045916.364188716</v>
      </c>
      <c r="K299" s="23">
        <v>0</v>
      </c>
      <c r="L299" s="23">
        <v>71012.042554627842</v>
      </c>
      <c r="M299" s="23">
        <v>297.90435790181107</v>
      </c>
      <c r="N299" s="23">
        <v>166.13419817377991</v>
      </c>
      <c r="O299" s="23">
        <v>2.7986657609112062</v>
      </c>
      <c r="P299" s="23">
        <v>3.2546345583728216</v>
      </c>
      <c r="Q299" s="23">
        <v>8.2232449672963774</v>
      </c>
      <c r="R299" s="23">
        <v>0</v>
      </c>
      <c r="S299" s="23">
        <v>0</v>
      </c>
      <c r="T299" s="23">
        <v>0</v>
      </c>
      <c r="U299" s="23">
        <v>0</v>
      </c>
      <c r="V299" s="23">
        <v>12555.918548191514</v>
      </c>
      <c r="W299" s="23">
        <v>0</v>
      </c>
      <c r="X299" s="23">
        <v>26.274455339804028</v>
      </c>
      <c r="Y299" s="23">
        <v>1726317</v>
      </c>
      <c r="Z299" s="23">
        <v>1992</v>
      </c>
      <c r="AA299" s="23" t="b">
        <v>0</v>
      </c>
      <c r="AB299" s="24" t="s">
        <v>191</v>
      </c>
      <c r="AC299" s="16">
        <f t="shared" si="14"/>
        <v>17523509.76317551</v>
      </c>
      <c r="AD299" s="16">
        <f t="shared" si="13"/>
        <v>504.58955670197537</v>
      </c>
      <c r="AE299" s="16" t="str">
        <f>VLOOKUP(AB299,aircraft!A:B,2,FALSE)</f>
        <v>Passenger</v>
      </c>
      <c r="AF299" s="16">
        <f t="shared" si="15"/>
        <v>10.306099899116168</v>
      </c>
    </row>
    <row r="300" spans="1:32" x14ac:dyDescent="0.25">
      <c r="A300" s="23">
        <v>1350.6209841509308</v>
      </c>
      <c r="B300" s="23">
        <v>778.72659365262166</v>
      </c>
      <c r="C300" s="23">
        <v>645.50163424131188</v>
      </c>
      <c r="D300" s="23">
        <v>857.83864814585729</v>
      </c>
      <c r="E300" s="23">
        <v>1129.6788551825016</v>
      </c>
      <c r="F300" s="23">
        <v>0</v>
      </c>
      <c r="G300" s="23">
        <v>0</v>
      </c>
      <c r="H300" s="23">
        <v>0</v>
      </c>
      <c r="I300" s="23">
        <v>0</v>
      </c>
      <c r="J300" s="23">
        <v>132813.17621881486</v>
      </c>
      <c r="K300" s="23">
        <v>0</v>
      </c>
      <c r="L300" s="23">
        <v>572.5393599374147</v>
      </c>
      <c r="M300" s="23">
        <v>2.7396660624779665</v>
      </c>
      <c r="N300" s="23">
        <v>1.5796073403378621</v>
      </c>
      <c r="O300" s="23">
        <v>0.14330239953390311</v>
      </c>
      <c r="P300" s="23">
        <v>0.19044155765261031</v>
      </c>
      <c r="Q300" s="23">
        <v>0.36458492334627923</v>
      </c>
      <c r="R300" s="23">
        <v>0</v>
      </c>
      <c r="S300" s="23">
        <v>0</v>
      </c>
      <c r="T300" s="23">
        <v>0</v>
      </c>
      <c r="U300" s="23">
        <v>0</v>
      </c>
      <c r="V300" s="23">
        <v>58.887663497870086</v>
      </c>
      <c r="W300" s="23">
        <v>0</v>
      </c>
      <c r="X300" s="23">
        <v>0.58971549876055074</v>
      </c>
      <c r="Y300" s="23">
        <v>35703</v>
      </c>
      <c r="Z300" s="23">
        <v>1992</v>
      </c>
      <c r="AA300" s="23" t="b">
        <v>0</v>
      </c>
      <c r="AB300" s="24" t="s">
        <v>121</v>
      </c>
      <c r="AC300" s="16">
        <f t="shared" si="14"/>
        <v>138148.08229412552</v>
      </c>
      <c r="AD300" s="16">
        <f t="shared" si="13"/>
        <v>5.6073177821091722</v>
      </c>
      <c r="AE300" s="16" t="str">
        <f>VLOOKUP(AB300,aircraft!A:B,2,FALSE)</f>
        <v>Passenger</v>
      </c>
      <c r="AF300" s="16">
        <f t="shared" si="15"/>
        <v>3.9440723871176746</v>
      </c>
    </row>
    <row r="301" spans="1:32" x14ac:dyDescent="0.25">
      <c r="A301" s="23">
        <v>1707.7394351902683</v>
      </c>
      <c r="B301" s="23">
        <v>578.95503200120947</v>
      </c>
      <c r="C301" s="23">
        <v>499.2889964226797</v>
      </c>
      <c r="D301" s="23">
        <v>781.38501482267952</v>
      </c>
      <c r="E301" s="23">
        <v>1026.1579954599331</v>
      </c>
      <c r="F301" s="23">
        <v>0</v>
      </c>
      <c r="G301" s="23">
        <v>0</v>
      </c>
      <c r="H301" s="23">
        <v>0</v>
      </c>
      <c r="I301" s="23">
        <v>0</v>
      </c>
      <c r="J301" s="23">
        <v>206825.61105887889</v>
      </c>
      <c r="K301" s="23">
        <v>0</v>
      </c>
      <c r="L301" s="23">
        <v>0</v>
      </c>
      <c r="M301" s="23">
        <v>30.073292216101752</v>
      </c>
      <c r="N301" s="23">
        <v>10.195398372009281</v>
      </c>
      <c r="O301" s="23">
        <v>0.13980092273229319</v>
      </c>
      <c r="P301" s="23">
        <v>0.21878780999395397</v>
      </c>
      <c r="Q301" s="23">
        <v>0.28732424640292464</v>
      </c>
      <c r="R301" s="23">
        <v>0</v>
      </c>
      <c r="S301" s="23">
        <v>0</v>
      </c>
      <c r="T301" s="23">
        <v>0</v>
      </c>
      <c r="U301" s="23">
        <v>0</v>
      </c>
      <c r="V301" s="23">
        <v>41.236123026005224</v>
      </c>
      <c r="W301" s="23">
        <v>0</v>
      </c>
      <c r="X301" s="23">
        <v>0</v>
      </c>
      <c r="Y301" s="23">
        <v>50985</v>
      </c>
      <c r="Z301" s="23">
        <v>1992</v>
      </c>
      <c r="AA301" s="23" t="b">
        <v>0</v>
      </c>
      <c r="AB301" s="24" t="s">
        <v>136</v>
      </c>
      <c r="AC301" s="16">
        <f t="shared" si="14"/>
        <v>211419.13753277567</v>
      </c>
      <c r="AD301" s="16">
        <f t="shared" si="13"/>
        <v>40.914603567240206</v>
      </c>
      <c r="AE301" s="16" t="str">
        <f>VLOOKUP(AB301,aircraft!A:B,2,FALSE)</f>
        <v>Freighter</v>
      </c>
      <c r="AF301" s="16">
        <f t="shared" si="15"/>
        <v>4.1712751832779071</v>
      </c>
    </row>
    <row r="302" spans="1:32" x14ac:dyDescent="0.25">
      <c r="A302" s="23">
        <v>533.87585051684971</v>
      </c>
      <c r="B302" s="23">
        <v>173.63627284968263</v>
      </c>
      <c r="C302" s="23">
        <v>249.0987676471388</v>
      </c>
      <c r="D302" s="23">
        <v>282.15490705405216</v>
      </c>
      <c r="E302" s="23">
        <v>382.79695186413119</v>
      </c>
      <c r="F302" s="23">
        <v>0</v>
      </c>
      <c r="G302" s="23">
        <v>0</v>
      </c>
      <c r="H302" s="23">
        <v>0</v>
      </c>
      <c r="I302" s="23">
        <v>0</v>
      </c>
      <c r="J302" s="23">
        <v>43524.005750494005</v>
      </c>
      <c r="K302" s="23">
        <v>0</v>
      </c>
      <c r="L302" s="23">
        <v>219.82439149678248</v>
      </c>
      <c r="M302" s="23">
        <v>23.276985329171076</v>
      </c>
      <c r="N302" s="23">
        <v>7.5705409259871494</v>
      </c>
      <c r="O302" s="23">
        <v>7.4346428376749138E-2</v>
      </c>
      <c r="P302" s="23">
        <v>8.4212418176864257E-2</v>
      </c>
      <c r="Q302" s="23">
        <v>0.1830633353516031</v>
      </c>
      <c r="R302" s="23">
        <v>0</v>
      </c>
      <c r="S302" s="23">
        <v>0</v>
      </c>
      <c r="T302" s="23">
        <v>0</v>
      </c>
      <c r="U302" s="23">
        <v>0</v>
      </c>
      <c r="V302" s="23">
        <v>26.1172228704975</v>
      </c>
      <c r="W302" s="23">
        <v>0</v>
      </c>
      <c r="X302" s="23">
        <v>0.22641910712554358</v>
      </c>
      <c r="Y302" s="23">
        <v>14132</v>
      </c>
      <c r="Z302" s="23">
        <v>1992</v>
      </c>
      <c r="AA302" s="23" t="b">
        <v>0</v>
      </c>
      <c r="AB302" s="24" t="s">
        <v>230</v>
      </c>
      <c r="AC302" s="16">
        <f t="shared" si="14"/>
        <v>45365.392891922638</v>
      </c>
      <c r="AD302" s="16">
        <f t="shared" si="13"/>
        <v>31.415567544188985</v>
      </c>
      <c r="AE302" s="16" t="str">
        <f>VLOOKUP(AB302,aircraft!A:B,2,FALSE)</f>
        <v>Passenger</v>
      </c>
      <c r="AF302" s="16">
        <f t="shared" si="15"/>
        <v>3.2539239692343642</v>
      </c>
    </row>
    <row r="303" spans="1:32" x14ac:dyDescent="0.25">
      <c r="A303" s="23">
        <v>0</v>
      </c>
      <c r="B303" s="23">
        <v>0</v>
      </c>
      <c r="C303" s="23">
        <v>0</v>
      </c>
      <c r="D303" s="23">
        <v>0</v>
      </c>
      <c r="E303" s="23">
        <v>0</v>
      </c>
      <c r="F303" s="23">
        <v>393637.82773334422</v>
      </c>
      <c r="G303" s="23">
        <v>12409.786181947558</v>
      </c>
      <c r="H303" s="23">
        <v>48177.823235360382</v>
      </c>
      <c r="I303" s="23">
        <v>196343.21324449827</v>
      </c>
      <c r="J303" s="23">
        <v>0</v>
      </c>
      <c r="K303" s="23">
        <v>55183.949560522211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256.28434949906296</v>
      </c>
      <c r="S303" s="23">
        <v>51.77799568788803</v>
      </c>
      <c r="T303" s="23">
        <v>6.8968660605631236</v>
      </c>
      <c r="U303" s="23">
        <v>797.79065195130954</v>
      </c>
      <c r="V303" s="23">
        <v>0</v>
      </c>
      <c r="W303" s="23">
        <v>23.729099116883379</v>
      </c>
      <c r="X303" s="23">
        <v>0</v>
      </c>
      <c r="Y303" s="23">
        <v>5444260</v>
      </c>
      <c r="Z303" s="23">
        <v>1993</v>
      </c>
      <c r="AA303" s="23" t="b">
        <v>1</v>
      </c>
      <c r="AB303" s="24" t="s">
        <v>44</v>
      </c>
      <c r="AC303" s="16">
        <f t="shared" si="14"/>
        <v>705752.59995567263</v>
      </c>
      <c r="AD303" s="16">
        <f t="shared" si="13"/>
        <v>1136.4789623157071</v>
      </c>
      <c r="AE303" s="16" t="str">
        <f>VLOOKUP(AB303,aircraft!A:B,2,FALSE)</f>
        <v>Passenger</v>
      </c>
      <c r="AF303" s="16" t="str">
        <f t="shared" si="15"/>
        <v/>
      </c>
    </row>
    <row r="304" spans="1:32" x14ac:dyDescent="0.25">
      <c r="A304" s="23">
        <v>0</v>
      </c>
      <c r="B304" s="23">
        <v>0</v>
      </c>
      <c r="C304" s="23">
        <v>0</v>
      </c>
      <c r="D304" s="23">
        <v>0</v>
      </c>
      <c r="E304" s="23">
        <v>0</v>
      </c>
      <c r="F304" s="23">
        <v>334.68557836595886</v>
      </c>
      <c r="G304" s="23">
        <v>12.879846704074492</v>
      </c>
      <c r="H304" s="23">
        <v>41.553379522562025</v>
      </c>
      <c r="I304" s="23">
        <v>139.65437249438696</v>
      </c>
      <c r="J304" s="23">
        <v>0</v>
      </c>
      <c r="K304" s="23">
        <v>91.277954904628587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3">
        <v>0</v>
      </c>
      <c r="R304" s="23">
        <v>0.2053414187607443</v>
      </c>
      <c r="S304" s="23">
        <v>3.841212170719463E-2</v>
      </c>
      <c r="T304" s="23">
        <v>1.1495855375784177E-2</v>
      </c>
      <c r="U304" s="23">
        <v>0.41649725159378426</v>
      </c>
      <c r="V304" s="23">
        <v>0</v>
      </c>
      <c r="W304" s="23">
        <v>3.377284279360606E-2</v>
      </c>
      <c r="X304" s="23">
        <v>0</v>
      </c>
      <c r="Y304" s="23">
        <v>3528</v>
      </c>
      <c r="Z304" s="23">
        <v>1993</v>
      </c>
      <c r="AA304" s="23" t="b">
        <v>1</v>
      </c>
      <c r="AB304" s="24" t="s">
        <v>141</v>
      </c>
      <c r="AC304" s="16">
        <f t="shared" si="14"/>
        <v>620.05113199161087</v>
      </c>
      <c r="AD304" s="16">
        <f t="shared" si="13"/>
        <v>0.70551949023111338</v>
      </c>
      <c r="AE304" s="16" t="str">
        <f>VLOOKUP(AB304,aircraft!A:B,2,FALSE)</f>
        <v>Passenger</v>
      </c>
      <c r="AF304" s="16" t="str">
        <f t="shared" si="15"/>
        <v/>
      </c>
    </row>
    <row r="305" spans="1:32" x14ac:dyDescent="0.25">
      <c r="A305" s="23">
        <v>0</v>
      </c>
      <c r="B305" s="23">
        <v>0</v>
      </c>
      <c r="C305" s="23">
        <v>0</v>
      </c>
      <c r="D305" s="23">
        <v>0</v>
      </c>
      <c r="E305" s="23">
        <v>0</v>
      </c>
      <c r="F305" s="23">
        <v>236273.80181396846</v>
      </c>
      <c r="G305" s="23">
        <v>7593.8234426471981</v>
      </c>
      <c r="H305" s="23">
        <v>23703.220395195003</v>
      </c>
      <c r="I305" s="23">
        <v>96088.692911082122</v>
      </c>
      <c r="J305" s="23">
        <v>0</v>
      </c>
      <c r="K305" s="23">
        <v>36606.510372262994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3">
        <v>0</v>
      </c>
      <c r="R305" s="23">
        <v>210.70213434873313</v>
      </c>
      <c r="S305" s="23">
        <v>32.754525108032034</v>
      </c>
      <c r="T305" s="23">
        <v>8.7238604758299338</v>
      </c>
      <c r="U305" s="23">
        <v>472.97060019447025</v>
      </c>
      <c r="V305" s="23">
        <v>0</v>
      </c>
      <c r="W305" s="23">
        <v>15.740799994643011</v>
      </c>
      <c r="X305" s="23">
        <v>0</v>
      </c>
      <c r="Y305" s="23">
        <v>2503654</v>
      </c>
      <c r="Z305" s="23">
        <v>1993</v>
      </c>
      <c r="AA305" s="23" t="b">
        <v>1</v>
      </c>
      <c r="AB305" s="24" t="s">
        <v>45</v>
      </c>
      <c r="AC305" s="16">
        <f t="shared" si="14"/>
        <v>400266.04893515573</v>
      </c>
      <c r="AD305" s="16">
        <f t="shared" si="13"/>
        <v>740.89192012170827</v>
      </c>
      <c r="AE305" s="16" t="str">
        <f>VLOOKUP(AB305,aircraft!A:B,2,FALSE)</f>
        <v>Passenger</v>
      </c>
      <c r="AF305" s="16" t="str">
        <f t="shared" si="15"/>
        <v/>
      </c>
    </row>
    <row r="306" spans="1:32" x14ac:dyDescent="0.25">
      <c r="A306" s="23">
        <v>0</v>
      </c>
      <c r="B306" s="23">
        <v>0</v>
      </c>
      <c r="C306" s="23">
        <v>0</v>
      </c>
      <c r="D306" s="23">
        <v>0</v>
      </c>
      <c r="E306" s="23">
        <v>0</v>
      </c>
      <c r="F306" s="23">
        <v>259730.25414200366</v>
      </c>
      <c r="G306" s="23">
        <v>9601.4116167577777</v>
      </c>
      <c r="H306" s="23">
        <v>28482.532710519794</v>
      </c>
      <c r="I306" s="23">
        <v>140154.60550020507</v>
      </c>
      <c r="J306" s="23">
        <v>0</v>
      </c>
      <c r="K306" s="23">
        <v>41552.1091014349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3">
        <v>0</v>
      </c>
      <c r="R306" s="23">
        <v>178.02520071319645</v>
      </c>
      <c r="S306" s="23">
        <v>41.357636202113525</v>
      </c>
      <c r="T306" s="23">
        <v>4.2477522710862088</v>
      </c>
      <c r="U306" s="23">
        <v>593.75751007653605</v>
      </c>
      <c r="V306" s="23">
        <v>0</v>
      </c>
      <c r="W306" s="23">
        <v>17.867407520408197</v>
      </c>
      <c r="X306" s="23">
        <v>0</v>
      </c>
      <c r="Y306" s="23">
        <v>4028909</v>
      </c>
      <c r="Z306" s="23">
        <v>1993</v>
      </c>
      <c r="AA306" s="23" t="b">
        <v>1</v>
      </c>
      <c r="AB306" s="24" t="s">
        <v>46</v>
      </c>
      <c r="AC306" s="16">
        <f t="shared" si="14"/>
        <v>479520.9130709212</v>
      </c>
      <c r="AD306" s="16">
        <f t="shared" si="13"/>
        <v>835.25550678334037</v>
      </c>
      <c r="AE306" s="16" t="str">
        <f>VLOOKUP(AB306,aircraft!A:B,2,FALSE)</f>
        <v>Passenger</v>
      </c>
      <c r="AF306" s="16" t="str">
        <f t="shared" si="15"/>
        <v/>
      </c>
    </row>
    <row r="307" spans="1:32" x14ac:dyDescent="0.25">
      <c r="A307" s="23">
        <v>0</v>
      </c>
      <c r="B307" s="23">
        <v>0</v>
      </c>
      <c r="C307" s="23">
        <v>0</v>
      </c>
      <c r="D307" s="23">
        <v>0</v>
      </c>
      <c r="E307" s="23">
        <v>0</v>
      </c>
      <c r="F307" s="23">
        <v>105420.01778557022</v>
      </c>
      <c r="G307" s="23">
        <v>5332.1754949201841</v>
      </c>
      <c r="H307" s="23">
        <v>4371.3079663415801</v>
      </c>
      <c r="I307" s="23">
        <v>42042.325741857356</v>
      </c>
      <c r="J307" s="23">
        <v>0</v>
      </c>
      <c r="K307" s="23">
        <v>18816.928352147013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3">
        <v>0</v>
      </c>
      <c r="R307" s="23">
        <v>68.331054674865243</v>
      </c>
      <c r="S307" s="23">
        <v>10.146942597866529</v>
      </c>
      <c r="T307" s="23">
        <v>1.9344260929842021</v>
      </c>
      <c r="U307" s="23">
        <v>74.120052258544575</v>
      </c>
      <c r="V307" s="23">
        <v>0</v>
      </c>
      <c r="W307" s="23">
        <v>2.8225393868854729</v>
      </c>
      <c r="X307" s="23">
        <v>0</v>
      </c>
      <c r="Y307" s="23">
        <v>2260195</v>
      </c>
      <c r="Z307" s="23">
        <v>1993</v>
      </c>
      <c r="AA307" s="23" t="b">
        <v>1</v>
      </c>
      <c r="AB307" s="24" t="s">
        <v>47</v>
      </c>
      <c r="AC307" s="16">
        <f t="shared" si="14"/>
        <v>175982.75534083636</v>
      </c>
      <c r="AD307" s="16">
        <f t="shared" si="13"/>
        <v>157.35501501114601</v>
      </c>
      <c r="AE307" s="16" t="str">
        <f>VLOOKUP(AB307,aircraft!A:B,2,FALSE)</f>
        <v>Passenger</v>
      </c>
      <c r="AF307" s="16" t="str">
        <f t="shared" si="15"/>
        <v/>
      </c>
    </row>
    <row r="308" spans="1:32" x14ac:dyDescent="0.25">
      <c r="A308" s="23">
        <v>0</v>
      </c>
      <c r="B308" s="23">
        <v>0</v>
      </c>
      <c r="C308" s="23">
        <v>0</v>
      </c>
      <c r="D308" s="23">
        <v>0</v>
      </c>
      <c r="E308" s="23">
        <v>0</v>
      </c>
      <c r="F308" s="23">
        <v>5203.0391773685324</v>
      </c>
      <c r="G308" s="23">
        <v>369.94733285500831</v>
      </c>
      <c r="H308" s="23">
        <v>338.43852406311032</v>
      </c>
      <c r="I308" s="23">
        <v>3056.1697851228719</v>
      </c>
      <c r="J308" s="23">
        <v>0</v>
      </c>
      <c r="K308" s="23">
        <v>890.41099101305008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3">
        <v>0</v>
      </c>
      <c r="R308" s="23">
        <v>3.9514894525915873</v>
      </c>
      <c r="S308" s="23">
        <v>1.9187072174964412</v>
      </c>
      <c r="T308" s="23">
        <v>2.5524987016023994E-2</v>
      </c>
      <c r="U308" s="23">
        <v>15.850621166413465</v>
      </c>
      <c r="V308" s="23">
        <v>0</v>
      </c>
      <c r="W308" s="23">
        <v>0.20479453247734553</v>
      </c>
      <c r="X308" s="23">
        <v>0</v>
      </c>
      <c r="Y308" s="23">
        <v>66906</v>
      </c>
      <c r="Z308" s="23">
        <v>1993</v>
      </c>
      <c r="AA308" s="23" t="b">
        <v>1</v>
      </c>
      <c r="AB308" s="24" t="s">
        <v>192</v>
      </c>
      <c r="AC308" s="16">
        <f t="shared" si="14"/>
        <v>9858.0058104225718</v>
      </c>
      <c r="AD308" s="16">
        <f t="shared" si="13"/>
        <v>21.951137355994863</v>
      </c>
      <c r="AE308" s="16" t="str">
        <f>VLOOKUP(AB308,aircraft!A:B,2,FALSE)</f>
        <v>Passenger</v>
      </c>
      <c r="AF308" s="16" t="str">
        <f t="shared" si="15"/>
        <v/>
      </c>
    </row>
    <row r="309" spans="1:32" x14ac:dyDescent="0.25">
      <c r="A309" s="23">
        <v>0</v>
      </c>
      <c r="B309" s="23">
        <v>0</v>
      </c>
      <c r="C309" s="23">
        <v>0</v>
      </c>
      <c r="D309" s="23">
        <v>0</v>
      </c>
      <c r="E309" s="23">
        <v>0</v>
      </c>
      <c r="F309" s="23">
        <v>1355.8610523004791</v>
      </c>
      <c r="G309" s="23">
        <v>32.54870416776253</v>
      </c>
      <c r="H309" s="23">
        <v>165.21120656490325</v>
      </c>
      <c r="I309" s="23">
        <v>474.37503361619804</v>
      </c>
      <c r="J309" s="23">
        <v>0</v>
      </c>
      <c r="K309" s="23">
        <v>140.00444293847067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3">
        <v>0</v>
      </c>
      <c r="R309" s="23">
        <v>5.1437400755283154</v>
      </c>
      <c r="S309" s="23">
        <v>0.70956169740873687</v>
      </c>
      <c r="T309" s="23">
        <v>0.1652112144120145</v>
      </c>
      <c r="U309" s="23">
        <v>10.341374953858097</v>
      </c>
      <c r="V309" s="23">
        <v>0</v>
      </c>
      <c r="W309" s="23">
        <v>5.1801643087947755E-2</v>
      </c>
      <c r="X309" s="23">
        <v>0</v>
      </c>
      <c r="Y309" s="23">
        <v>9261</v>
      </c>
      <c r="Z309" s="23">
        <v>1993</v>
      </c>
      <c r="AA309" s="23" t="b">
        <v>1</v>
      </c>
      <c r="AB309" s="24" t="s">
        <v>164</v>
      </c>
      <c r="AC309" s="16">
        <f t="shared" si="14"/>
        <v>2168.0004395878136</v>
      </c>
      <c r="AD309" s="16">
        <f t="shared" si="13"/>
        <v>16.411689584295111</v>
      </c>
      <c r="AE309" s="16" t="str">
        <f>VLOOKUP(AB309,aircraft!A:B,2,FALSE)</f>
        <v>Freighter</v>
      </c>
      <c r="AF309" s="16" t="str">
        <f t="shared" si="15"/>
        <v/>
      </c>
    </row>
    <row r="310" spans="1:32" x14ac:dyDescent="0.25">
      <c r="A310" s="23">
        <v>0</v>
      </c>
      <c r="B310" s="23">
        <v>0</v>
      </c>
      <c r="C310" s="23">
        <v>0</v>
      </c>
      <c r="D310" s="23">
        <v>0</v>
      </c>
      <c r="E310" s="23">
        <v>0</v>
      </c>
      <c r="F310" s="23">
        <v>995502.57696109184</v>
      </c>
      <c r="G310" s="23">
        <v>48410.843062512482</v>
      </c>
      <c r="H310" s="23">
        <v>239319.56204801559</v>
      </c>
      <c r="I310" s="23">
        <v>921101.1260919394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3">
        <v>0</v>
      </c>
      <c r="R310" s="23">
        <v>14381.387223518535</v>
      </c>
      <c r="S310" s="23">
        <v>1616.922297081001</v>
      </c>
      <c r="T310" s="23">
        <v>406.84326087541228</v>
      </c>
      <c r="U310" s="23">
        <v>30764.780252252418</v>
      </c>
      <c r="V310" s="23">
        <v>0</v>
      </c>
      <c r="W310" s="23">
        <v>0</v>
      </c>
      <c r="X310" s="23">
        <v>0</v>
      </c>
      <c r="Y310" s="23">
        <v>4599473</v>
      </c>
      <c r="Z310" s="23">
        <v>1993</v>
      </c>
      <c r="AA310" s="23" t="b">
        <v>1</v>
      </c>
      <c r="AB310" s="24" t="s">
        <v>49</v>
      </c>
      <c r="AC310" s="16">
        <f t="shared" si="14"/>
        <v>2204334.1081635593</v>
      </c>
      <c r="AD310" s="16">
        <f t="shared" si="13"/>
        <v>47169.933033727371</v>
      </c>
      <c r="AE310" s="16" t="str">
        <f>VLOOKUP(AB310,aircraft!A:B,2,FALSE)</f>
        <v>Passenger</v>
      </c>
      <c r="AF310" s="16" t="str">
        <f t="shared" si="15"/>
        <v/>
      </c>
    </row>
    <row r="311" spans="1:32" x14ac:dyDescent="0.25">
      <c r="A311" s="23">
        <v>0</v>
      </c>
      <c r="B311" s="23">
        <v>0</v>
      </c>
      <c r="C311" s="23">
        <v>0</v>
      </c>
      <c r="D311" s="23">
        <v>0</v>
      </c>
      <c r="E311" s="23">
        <v>0</v>
      </c>
      <c r="F311" s="23">
        <v>336.48946880835064</v>
      </c>
      <c r="G311" s="23">
        <v>7.0210043841196281</v>
      </c>
      <c r="H311" s="23">
        <v>44.709799230471248</v>
      </c>
      <c r="I311" s="23">
        <v>184.93640323176737</v>
      </c>
      <c r="J311" s="23">
        <v>0</v>
      </c>
      <c r="K311" s="23">
        <v>205.42218157607476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0.86817914922865613</v>
      </c>
      <c r="S311" s="23">
        <v>6.9065036223274673E-2</v>
      </c>
      <c r="T311" s="23">
        <v>6.4938399056876608E-2</v>
      </c>
      <c r="U311" s="23">
        <v>1.7620525217579786</v>
      </c>
      <c r="V311" s="23">
        <v>0</v>
      </c>
      <c r="W311" s="23">
        <v>0.11709063829843952</v>
      </c>
      <c r="X311" s="23">
        <v>0</v>
      </c>
      <c r="Y311" s="23">
        <v>33672</v>
      </c>
      <c r="Z311" s="23">
        <v>1993</v>
      </c>
      <c r="AA311" s="23" t="b">
        <v>1</v>
      </c>
      <c r="AB311" s="24" t="s">
        <v>51</v>
      </c>
      <c r="AC311" s="16">
        <f t="shared" si="14"/>
        <v>778.57885723078368</v>
      </c>
      <c r="AD311" s="16">
        <f t="shared" si="13"/>
        <v>2.8813257445652254</v>
      </c>
      <c r="AE311" s="16" t="str">
        <f>VLOOKUP(AB311,aircraft!A:B,2,FALSE)</f>
        <v>Passenger</v>
      </c>
      <c r="AF311" s="16" t="str">
        <f t="shared" si="15"/>
        <v/>
      </c>
    </row>
    <row r="312" spans="1:32" x14ac:dyDescent="0.25">
      <c r="A312" s="23">
        <v>0</v>
      </c>
      <c r="B312" s="23">
        <v>0</v>
      </c>
      <c r="C312" s="23">
        <v>0</v>
      </c>
      <c r="D312" s="23">
        <v>0</v>
      </c>
      <c r="E312" s="23">
        <v>0</v>
      </c>
      <c r="F312" s="23">
        <v>1320.7607581108373</v>
      </c>
      <c r="G312" s="23">
        <v>50.941808077810009</v>
      </c>
      <c r="H312" s="23">
        <v>78.569193961322298</v>
      </c>
      <c r="I312" s="23">
        <v>553.11718108765865</v>
      </c>
      <c r="J312" s="23">
        <v>0</v>
      </c>
      <c r="K312" s="23">
        <v>285.27657311976327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3">
        <v>0</v>
      </c>
      <c r="R312" s="23">
        <v>19.128714472673558</v>
      </c>
      <c r="S312" s="23">
        <v>2.8899286927620378</v>
      </c>
      <c r="T312" s="23">
        <v>0.56805528057088894</v>
      </c>
      <c r="U312" s="23">
        <v>31.378336819991389</v>
      </c>
      <c r="V312" s="23">
        <v>0</v>
      </c>
      <c r="W312" s="23">
        <v>0.29383484939867133</v>
      </c>
      <c r="X312" s="23">
        <v>0</v>
      </c>
      <c r="Y312" s="23">
        <v>40611</v>
      </c>
      <c r="Z312" s="23">
        <v>1993</v>
      </c>
      <c r="AA312" s="23" t="b">
        <v>1</v>
      </c>
      <c r="AB312" s="24" t="s">
        <v>57</v>
      </c>
      <c r="AC312" s="16">
        <f t="shared" si="14"/>
        <v>2288.6655143573917</v>
      </c>
      <c r="AD312" s="16">
        <f t="shared" si="13"/>
        <v>54.25887011539654</v>
      </c>
      <c r="AE312" s="16" t="str">
        <f>VLOOKUP(AB312,aircraft!A:B,2,FALSE)</f>
        <v>Passenger</v>
      </c>
      <c r="AF312" s="16" t="str">
        <f t="shared" si="15"/>
        <v/>
      </c>
    </row>
    <row r="313" spans="1:32" x14ac:dyDescent="0.25">
      <c r="A313" s="23">
        <v>0</v>
      </c>
      <c r="B313" s="23">
        <v>0</v>
      </c>
      <c r="C313" s="23">
        <v>0</v>
      </c>
      <c r="D313" s="23">
        <v>0</v>
      </c>
      <c r="E313" s="23">
        <v>0</v>
      </c>
      <c r="F313" s="23">
        <v>157712.93597915166</v>
      </c>
      <c r="G313" s="23">
        <v>7695.5700699342269</v>
      </c>
      <c r="H313" s="23">
        <v>9550.3336367726333</v>
      </c>
      <c r="I313" s="23">
        <v>81903.149401561022</v>
      </c>
      <c r="J313" s="23">
        <v>0</v>
      </c>
      <c r="K313" s="23">
        <v>14932.831630422363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3">
        <v>0</v>
      </c>
      <c r="R313" s="23">
        <v>2955.9168959178619</v>
      </c>
      <c r="S313" s="23">
        <v>906.96715100487597</v>
      </c>
      <c r="T313" s="23">
        <v>26.63811529211689</v>
      </c>
      <c r="U313" s="23">
        <v>9700.1282863750403</v>
      </c>
      <c r="V313" s="23">
        <v>0</v>
      </c>
      <c r="W313" s="23">
        <v>15.380815484553697</v>
      </c>
      <c r="X313" s="23">
        <v>0</v>
      </c>
      <c r="Y313" s="23">
        <v>1729092</v>
      </c>
      <c r="Z313" s="23">
        <v>1993</v>
      </c>
      <c r="AA313" s="23" t="b">
        <v>1</v>
      </c>
      <c r="AB313" s="24" t="s">
        <v>66</v>
      </c>
      <c r="AC313" s="16">
        <f t="shared" si="14"/>
        <v>271794.82071784191</v>
      </c>
      <c r="AD313" s="16">
        <f t="shared" si="13"/>
        <v>13605.031264074449</v>
      </c>
      <c r="AE313" s="16" t="str">
        <f>VLOOKUP(AB313,aircraft!A:B,2,FALSE)</f>
        <v>Passenger (not used as freighter)</v>
      </c>
      <c r="AF313" s="16" t="str">
        <f t="shared" si="15"/>
        <v/>
      </c>
    </row>
    <row r="314" spans="1:32" x14ac:dyDescent="0.25">
      <c r="A314" s="23">
        <v>0</v>
      </c>
      <c r="B314" s="23">
        <v>0</v>
      </c>
      <c r="C314" s="23">
        <v>0</v>
      </c>
      <c r="D314" s="23">
        <v>0</v>
      </c>
      <c r="E314" s="23">
        <v>0</v>
      </c>
      <c r="F314" s="23">
        <v>454.06913229258419</v>
      </c>
      <c r="G314" s="23">
        <v>21.904355590185265</v>
      </c>
      <c r="H314" s="23">
        <v>26.856207013428211</v>
      </c>
      <c r="I314" s="23">
        <v>242.98127925412945</v>
      </c>
      <c r="J314" s="23">
        <v>0</v>
      </c>
      <c r="K314" s="23">
        <v>83.60091850264871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</v>
      </c>
      <c r="R314" s="23">
        <v>1.3371992317493098</v>
      </c>
      <c r="S314" s="23">
        <v>0.23218618283421769</v>
      </c>
      <c r="T314" s="23">
        <v>4.296993326244735E-2</v>
      </c>
      <c r="U314" s="23">
        <v>2.5756017107150257</v>
      </c>
      <c r="V314" s="23">
        <v>0</v>
      </c>
      <c r="W314" s="23">
        <v>8.6108939928634415E-2</v>
      </c>
      <c r="X314" s="23">
        <v>0</v>
      </c>
      <c r="Y314" s="23">
        <v>10498</v>
      </c>
      <c r="Z314" s="23">
        <v>1993</v>
      </c>
      <c r="AA314" s="23" t="b">
        <v>1</v>
      </c>
      <c r="AB314" s="24" t="s">
        <v>67</v>
      </c>
      <c r="AC314" s="16">
        <f t="shared" si="14"/>
        <v>829.41189265297589</v>
      </c>
      <c r="AD314" s="16">
        <f t="shared" si="13"/>
        <v>4.2740659984896352</v>
      </c>
      <c r="AE314" s="16" t="str">
        <f>VLOOKUP(AB314,aircraft!A:B,2,FALSE)</f>
        <v>Passenger</v>
      </c>
      <c r="AF314" s="16" t="str">
        <f t="shared" si="15"/>
        <v/>
      </c>
    </row>
    <row r="315" spans="1:32" x14ac:dyDescent="0.25">
      <c r="A315" s="23">
        <v>0</v>
      </c>
      <c r="B315" s="23">
        <v>0</v>
      </c>
      <c r="C315" s="23">
        <v>0</v>
      </c>
      <c r="D315" s="23">
        <v>0</v>
      </c>
      <c r="E315" s="23">
        <v>0</v>
      </c>
      <c r="F315" s="23">
        <v>3896.7643336755973</v>
      </c>
      <c r="G315" s="23">
        <v>192.57644671537076</v>
      </c>
      <c r="H315" s="23">
        <v>232.7765614619851</v>
      </c>
      <c r="I315" s="23">
        <v>2017.7118126757127</v>
      </c>
      <c r="J315" s="23">
        <v>0</v>
      </c>
      <c r="K315" s="23">
        <v>520.9211786239639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3">
        <v>0</v>
      </c>
      <c r="R315" s="23">
        <v>5.4470984678297061</v>
      </c>
      <c r="S315" s="23">
        <v>0.93892846755983284</v>
      </c>
      <c r="T315" s="23">
        <v>0.18909374917152125</v>
      </c>
      <c r="U315" s="23">
        <v>9.6589093103134349</v>
      </c>
      <c r="V315" s="23">
        <v>0</v>
      </c>
      <c r="W315" s="23">
        <v>0.53654877579201699</v>
      </c>
      <c r="X315" s="23">
        <v>0</v>
      </c>
      <c r="Y315" s="23">
        <v>54609</v>
      </c>
      <c r="Z315" s="23">
        <v>1993</v>
      </c>
      <c r="AA315" s="23" t="b">
        <v>1</v>
      </c>
      <c r="AB315" s="24" t="s">
        <v>68</v>
      </c>
      <c r="AC315" s="16">
        <f t="shared" si="14"/>
        <v>6860.7503331526304</v>
      </c>
      <c r="AD315" s="16">
        <f t="shared" si="13"/>
        <v>16.770578770666514</v>
      </c>
      <c r="AE315" s="16" t="str">
        <f>VLOOKUP(AB315,aircraft!A:B,2,FALSE)</f>
        <v>Passenger</v>
      </c>
      <c r="AF315" s="16" t="str">
        <f t="shared" si="15"/>
        <v/>
      </c>
    </row>
    <row r="316" spans="1:32" x14ac:dyDescent="0.25">
      <c r="A316" s="23">
        <v>0</v>
      </c>
      <c r="B316" s="23">
        <v>0</v>
      </c>
      <c r="C316" s="23">
        <v>0</v>
      </c>
      <c r="D316" s="23">
        <v>0</v>
      </c>
      <c r="E316" s="23">
        <v>0</v>
      </c>
      <c r="F316" s="23">
        <v>14917.768742348147</v>
      </c>
      <c r="G316" s="23">
        <v>741.34139740265425</v>
      </c>
      <c r="H316" s="23">
        <v>463.9146105180684</v>
      </c>
      <c r="I316" s="23">
        <v>5147.6658914248801</v>
      </c>
      <c r="J316" s="23">
        <v>0</v>
      </c>
      <c r="K316" s="23">
        <v>2731.4028282027548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3">
        <v>0</v>
      </c>
      <c r="R316" s="23">
        <v>5.2402518757260204</v>
      </c>
      <c r="S316" s="23">
        <v>1.2384598274154783</v>
      </c>
      <c r="T316" s="23">
        <v>4.767408985985238E-2</v>
      </c>
      <c r="U316" s="23">
        <v>8.6382247754548409</v>
      </c>
      <c r="V316" s="23">
        <v>0</v>
      </c>
      <c r="W316" s="23">
        <v>2.8133447127995539</v>
      </c>
      <c r="X316" s="23">
        <v>0</v>
      </c>
      <c r="Y316" s="23">
        <v>308894</v>
      </c>
      <c r="Z316" s="23">
        <v>1993</v>
      </c>
      <c r="AA316" s="23" t="b">
        <v>1</v>
      </c>
      <c r="AB316" s="24" t="s">
        <v>70</v>
      </c>
      <c r="AC316" s="16">
        <f t="shared" si="14"/>
        <v>24002.093469896503</v>
      </c>
      <c r="AD316" s="16">
        <f t="shared" si="13"/>
        <v>17.977955281255745</v>
      </c>
      <c r="AE316" s="16" t="str">
        <f>VLOOKUP(AB316,aircraft!A:B,2,FALSE)</f>
        <v>Passenger</v>
      </c>
      <c r="AF316" s="16" t="str">
        <f t="shared" si="15"/>
        <v/>
      </c>
    </row>
    <row r="317" spans="1:32" x14ac:dyDescent="0.25">
      <c r="A317" s="23">
        <v>0</v>
      </c>
      <c r="B317" s="23">
        <v>0</v>
      </c>
      <c r="C317" s="23">
        <v>0</v>
      </c>
      <c r="D317" s="23">
        <v>0</v>
      </c>
      <c r="E317" s="23">
        <v>0</v>
      </c>
      <c r="F317" s="23">
        <v>9661.7020597256833</v>
      </c>
      <c r="G317" s="23">
        <v>454.29942156542199</v>
      </c>
      <c r="H317" s="23">
        <v>588.36155053474351</v>
      </c>
      <c r="I317" s="23">
        <v>4623.8210817546833</v>
      </c>
      <c r="J317" s="23">
        <v>0</v>
      </c>
      <c r="K317" s="23">
        <v>1533.9624035116985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2.6979090923880436</v>
      </c>
      <c r="S317" s="23">
        <v>0.64549977607679032</v>
      </c>
      <c r="T317" s="23">
        <v>4.3975028359567792E-2</v>
      </c>
      <c r="U317" s="23">
        <v>6.5686844839054412</v>
      </c>
      <c r="V317" s="23">
        <v>0</v>
      </c>
      <c r="W317" s="23">
        <v>1.5799811631565699</v>
      </c>
      <c r="X317" s="23">
        <v>0</v>
      </c>
      <c r="Y317" s="23">
        <v>200422</v>
      </c>
      <c r="Z317" s="23">
        <v>1993</v>
      </c>
      <c r="AA317" s="23" t="b">
        <v>1</v>
      </c>
      <c r="AB317" s="24" t="s">
        <v>71</v>
      </c>
      <c r="AC317" s="16">
        <f t="shared" si="14"/>
        <v>16862.146517092231</v>
      </c>
      <c r="AD317" s="16">
        <f t="shared" si="13"/>
        <v>11.536049543886412</v>
      </c>
      <c r="AE317" s="16" t="str">
        <f>VLOOKUP(AB317,aircraft!A:B,2,FALSE)</f>
        <v>Passenger</v>
      </c>
      <c r="AF317" s="16" t="str">
        <f t="shared" si="15"/>
        <v/>
      </c>
    </row>
    <row r="318" spans="1:32" x14ac:dyDescent="0.25">
      <c r="A318" s="23">
        <v>0</v>
      </c>
      <c r="B318" s="23">
        <v>0</v>
      </c>
      <c r="C318" s="23">
        <v>0</v>
      </c>
      <c r="D318" s="23">
        <v>0</v>
      </c>
      <c r="E318" s="23">
        <v>0</v>
      </c>
      <c r="F318" s="23">
        <v>3647091.7341680415</v>
      </c>
      <c r="G318" s="23">
        <v>164081.15170547905</v>
      </c>
      <c r="H318" s="23">
        <v>476174.73430461664</v>
      </c>
      <c r="I318" s="23">
        <v>2588592.9221984507</v>
      </c>
      <c r="J318" s="23">
        <v>0</v>
      </c>
      <c r="K318" s="23">
        <v>830798.47113648523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3">
        <v>0</v>
      </c>
      <c r="R318" s="23">
        <v>15103.094332374052</v>
      </c>
      <c r="S318" s="23">
        <v>4249.701639439927</v>
      </c>
      <c r="T318" s="23">
        <v>285.70485415302164</v>
      </c>
      <c r="U318" s="23">
        <v>67044.553691672001</v>
      </c>
      <c r="V318" s="23">
        <v>0</v>
      </c>
      <c r="W318" s="23">
        <v>232.62357813135912</v>
      </c>
      <c r="X318" s="23">
        <v>0</v>
      </c>
      <c r="Y318" s="23">
        <v>32951847</v>
      </c>
      <c r="Z318" s="23">
        <v>1993</v>
      </c>
      <c r="AA318" s="23" t="b">
        <v>1</v>
      </c>
      <c r="AB318" s="24" t="s">
        <v>72</v>
      </c>
      <c r="AC318" s="16">
        <f t="shared" si="14"/>
        <v>7706739.0135130724</v>
      </c>
      <c r="AD318" s="16">
        <f t="shared" si="13"/>
        <v>86915.67809577036</v>
      </c>
      <c r="AE318" s="16" t="str">
        <f>VLOOKUP(AB318,aircraft!A:B,2,FALSE)</f>
        <v>Passenger (not used as freighter)</v>
      </c>
      <c r="AF318" s="16" t="str">
        <f t="shared" si="15"/>
        <v/>
      </c>
    </row>
    <row r="319" spans="1:32" x14ac:dyDescent="0.25">
      <c r="A319" s="23">
        <v>0</v>
      </c>
      <c r="B319" s="23">
        <v>0</v>
      </c>
      <c r="C319" s="23">
        <v>0</v>
      </c>
      <c r="D319" s="23">
        <v>0</v>
      </c>
      <c r="E319" s="23">
        <v>0</v>
      </c>
      <c r="F319" s="23">
        <v>5848573.262875651</v>
      </c>
      <c r="G319" s="23">
        <v>246992.62454238825</v>
      </c>
      <c r="H319" s="23">
        <v>768189.28819934721</v>
      </c>
      <c r="I319" s="23">
        <v>3750473.4946676809</v>
      </c>
      <c r="J319" s="23">
        <v>0</v>
      </c>
      <c r="K319" s="23">
        <v>1219612.5115181301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3">
        <v>0</v>
      </c>
      <c r="R319" s="23">
        <v>12721.760224595173</v>
      </c>
      <c r="S319" s="23">
        <v>2872.1921599315838</v>
      </c>
      <c r="T319" s="23">
        <v>556.29874073238284</v>
      </c>
      <c r="U319" s="23">
        <v>40809.937393480337</v>
      </c>
      <c r="V319" s="23">
        <v>0</v>
      </c>
      <c r="W319" s="23">
        <v>341.49151234597315</v>
      </c>
      <c r="X319" s="23">
        <v>0</v>
      </c>
      <c r="Y319" s="23">
        <v>53748326</v>
      </c>
      <c r="Z319" s="23">
        <v>1993</v>
      </c>
      <c r="AA319" s="23" t="b">
        <v>1</v>
      </c>
      <c r="AB319" s="24" t="s">
        <v>73</v>
      </c>
      <c r="AC319" s="16">
        <f t="shared" si="14"/>
        <v>11833841.181803199</v>
      </c>
      <c r="AD319" s="16">
        <f t="shared" si="13"/>
        <v>57301.680031085452</v>
      </c>
      <c r="AE319" s="16" t="str">
        <f>VLOOKUP(AB319,aircraft!A:B,2,FALSE)</f>
        <v>Passenger</v>
      </c>
      <c r="AF319" s="16" t="str">
        <f t="shared" si="15"/>
        <v/>
      </c>
    </row>
    <row r="320" spans="1:32" x14ac:dyDescent="0.25">
      <c r="A320" s="23">
        <v>0</v>
      </c>
      <c r="B320" s="23">
        <v>0</v>
      </c>
      <c r="C320" s="23">
        <v>0</v>
      </c>
      <c r="D320" s="23">
        <v>0</v>
      </c>
      <c r="E320" s="23">
        <v>0</v>
      </c>
      <c r="F320" s="23">
        <v>158801.73460526881</v>
      </c>
      <c r="G320" s="23">
        <v>6589.7436596284242</v>
      </c>
      <c r="H320" s="23">
        <v>20833.45544653773</v>
      </c>
      <c r="I320" s="23">
        <v>105625.9147584781</v>
      </c>
      <c r="J320" s="23">
        <v>0</v>
      </c>
      <c r="K320" s="23">
        <v>36615.819108316733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3">
        <v>0</v>
      </c>
      <c r="R320" s="23">
        <v>123.89325183612587</v>
      </c>
      <c r="S320" s="23">
        <v>24.921234770354946</v>
      </c>
      <c r="T320" s="23">
        <v>6.2845354797297555</v>
      </c>
      <c r="U320" s="23">
        <v>399.45836370787788</v>
      </c>
      <c r="V320" s="23">
        <v>0</v>
      </c>
      <c r="W320" s="23">
        <v>10.252429624160834</v>
      </c>
      <c r="X320" s="23">
        <v>0</v>
      </c>
      <c r="Y320" s="23">
        <v>1255519</v>
      </c>
      <c r="Z320" s="23">
        <v>1993</v>
      </c>
      <c r="AA320" s="23" t="b">
        <v>1</v>
      </c>
      <c r="AB320" s="24" t="s">
        <v>74</v>
      </c>
      <c r="AC320" s="16">
        <f t="shared" si="14"/>
        <v>328466.6675782298</v>
      </c>
      <c r="AD320" s="16">
        <f t="shared" si="13"/>
        <v>564.80981541824929</v>
      </c>
      <c r="AE320" s="16" t="str">
        <f>VLOOKUP(AB320,aircraft!A:B,2,FALSE)</f>
        <v>Freighter (combi)</v>
      </c>
      <c r="AF320" s="16" t="str">
        <f t="shared" si="15"/>
        <v/>
      </c>
    </row>
    <row r="321" spans="1:32" x14ac:dyDescent="0.25">
      <c r="A321" s="23">
        <v>0</v>
      </c>
      <c r="B321" s="23">
        <v>0</v>
      </c>
      <c r="C321" s="23">
        <v>0</v>
      </c>
      <c r="D321" s="23">
        <v>0</v>
      </c>
      <c r="E321" s="23">
        <v>0</v>
      </c>
      <c r="F321" s="23">
        <v>398253.54107743932</v>
      </c>
      <c r="G321" s="23">
        <v>16057.940047417998</v>
      </c>
      <c r="H321" s="23">
        <v>52139.093204628844</v>
      </c>
      <c r="I321" s="23">
        <v>260109.32486900038</v>
      </c>
      <c r="J321" s="23">
        <v>0</v>
      </c>
      <c r="K321" s="23">
        <v>90329.042306144562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3">
        <v>0</v>
      </c>
      <c r="R321" s="23">
        <v>401.24672466020536</v>
      </c>
      <c r="S321" s="23">
        <v>75.427419876323142</v>
      </c>
      <c r="T321" s="23">
        <v>18.416435737644306</v>
      </c>
      <c r="U321" s="23">
        <v>1261.5570941066774</v>
      </c>
      <c r="V321" s="23">
        <v>0</v>
      </c>
      <c r="W321" s="23">
        <v>25.292132521248064</v>
      </c>
      <c r="X321" s="23">
        <v>0</v>
      </c>
      <c r="Y321" s="23">
        <v>3431597</v>
      </c>
      <c r="Z321" s="23">
        <v>1993</v>
      </c>
      <c r="AA321" s="23" t="b">
        <v>1</v>
      </c>
      <c r="AB321" s="24" t="s">
        <v>75</v>
      </c>
      <c r="AC321" s="16">
        <f t="shared" si="14"/>
        <v>816888.94150463119</v>
      </c>
      <c r="AD321" s="16">
        <f t="shared" si="13"/>
        <v>1781.9398069020983</v>
      </c>
      <c r="AE321" s="16" t="str">
        <f>VLOOKUP(AB321,aircraft!A:B,2,FALSE)</f>
        <v>Freighter (combi)</v>
      </c>
      <c r="AF321" s="16" t="str">
        <f t="shared" si="15"/>
        <v/>
      </c>
    </row>
    <row r="322" spans="1:32" x14ac:dyDescent="0.25">
      <c r="A322" s="23">
        <v>0</v>
      </c>
      <c r="B322" s="23">
        <v>0</v>
      </c>
      <c r="C322" s="23">
        <v>0</v>
      </c>
      <c r="D322" s="23">
        <v>0</v>
      </c>
      <c r="E322" s="23">
        <v>0</v>
      </c>
      <c r="F322" s="23">
        <v>492820.44178686326</v>
      </c>
      <c r="G322" s="23">
        <v>20236.58542449259</v>
      </c>
      <c r="H322" s="23">
        <v>64236.117581691746</v>
      </c>
      <c r="I322" s="23">
        <v>327021.64570606797</v>
      </c>
      <c r="J322" s="23">
        <v>0</v>
      </c>
      <c r="K322" s="23">
        <v>105626.53930614554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3">
        <v>0</v>
      </c>
      <c r="R322" s="23">
        <v>3277.7016810516689</v>
      </c>
      <c r="S322" s="23">
        <v>636.29608754816627</v>
      </c>
      <c r="T322" s="23">
        <v>166.19978382725162</v>
      </c>
      <c r="U322" s="23">
        <v>10282.495260019939</v>
      </c>
      <c r="V322" s="23">
        <v>0</v>
      </c>
      <c r="W322" s="23">
        <v>29.575431795650982</v>
      </c>
      <c r="X322" s="23">
        <v>0</v>
      </c>
      <c r="Y322" s="23">
        <v>4182474</v>
      </c>
      <c r="Z322" s="23">
        <v>1993</v>
      </c>
      <c r="AA322" s="23" t="b">
        <v>1</v>
      </c>
      <c r="AB322" s="24" t="s">
        <v>76</v>
      </c>
      <c r="AC322" s="16">
        <f t="shared" si="14"/>
        <v>1009941.3298052611</v>
      </c>
      <c r="AD322" s="16">
        <f t="shared" ref="AD322:AD385" si="16">SUM(M322:U322,W322:X322)</f>
        <v>14392.268244242676</v>
      </c>
      <c r="AE322" s="16" t="str">
        <f>VLOOKUP(AB322,aircraft!A:B,2,FALSE)</f>
        <v>Passenger</v>
      </c>
      <c r="AF322" s="16" t="str">
        <f t="shared" si="15"/>
        <v/>
      </c>
    </row>
    <row r="323" spans="1:32" x14ac:dyDescent="0.25">
      <c r="A323" s="23">
        <v>0</v>
      </c>
      <c r="B323" s="23">
        <v>0</v>
      </c>
      <c r="C323" s="23">
        <v>0</v>
      </c>
      <c r="D323" s="23">
        <v>0</v>
      </c>
      <c r="E323" s="23">
        <v>0</v>
      </c>
      <c r="F323" s="23">
        <v>6339658.7574212039</v>
      </c>
      <c r="G323" s="23">
        <v>392197.86278442317</v>
      </c>
      <c r="H323" s="23">
        <v>226831.16021880176</v>
      </c>
      <c r="I323" s="23">
        <v>3753799.671200064</v>
      </c>
      <c r="J323" s="23">
        <v>0</v>
      </c>
      <c r="K323" s="23">
        <v>1535062.6560705197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3">
        <v>0</v>
      </c>
      <c r="R323" s="23">
        <v>2897.4690902558505</v>
      </c>
      <c r="S323" s="23">
        <v>900.38744593497051</v>
      </c>
      <c r="T323" s="23">
        <v>38.020803987862337</v>
      </c>
      <c r="U323" s="23">
        <v>8621.5710949200056</v>
      </c>
      <c r="V323" s="23">
        <v>0</v>
      </c>
      <c r="W323" s="23">
        <v>2302.59400412072</v>
      </c>
      <c r="X323" s="23">
        <v>0</v>
      </c>
      <c r="Y323" s="23">
        <v>68364653</v>
      </c>
      <c r="Z323" s="23">
        <v>1993</v>
      </c>
      <c r="AA323" s="23" t="b">
        <v>1</v>
      </c>
      <c r="AB323" s="24" t="s">
        <v>77</v>
      </c>
      <c r="AC323" s="16">
        <f t="shared" ref="AC323:AC386" si="17">SUM(A323:L323)</f>
        <v>12247550.107695011</v>
      </c>
      <c r="AD323" s="16">
        <f t="shared" si="16"/>
        <v>14760.042439219409</v>
      </c>
      <c r="AE323" s="16" t="str">
        <f>VLOOKUP(AB323,aircraft!A:B,2,FALSE)</f>
        <v>Passenger</v>
      </c>
      <c r="AF323" s="16" t="str">
        <f t="shared" ref="AF323:AF386" si="18">IF(AA323,"",SUMIFS(AC:AC,Z:Z,Z323,AB:AB,AB323)/Y323)</f>
        <v/>
      </c>
    </row>
    <row r="324" spans="1:32" x14ac:dyDescent="0.25">
      <c r="A324" s="23">
        <v>0</v>
      </c>
      <c r="B324" s="23">
        <v>0</v>
      </c>
      <c r="C324" s="23">
        <v>0</v>
      </c>
      <c r="D324" s="23">
        <v>0</v>
      </c>
      <c r="E324" s="23">
        <v>0</v>
      </c>
      <c r="F324" s="23">
        <v>572825.85781627777</v>
      </c>
      <c r="G324" s="23">
        <v>24533.45605266255</v>
      </c>
      <c r="H324" s="23">
        <v>75237.914109943493</v>
      </c>
      <c r="I324" s="23">
        <v>386821.16902040935</v>
      </c>
      <c r="J324" s="23">
        <v>0</v>
      </c>
      <c r="K324" s="23">
        <v>140183.65090543547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3">
        <v>0</v>
      </c>
      <c r="R324" s="23">
        <v>3238.2302833134368</v>
      </c>
      <c r="S324" s="23">
        <v>833.37507719754149</v>
      </c>
      <c r="T324" s="23">
        <v>88.301100265425177</v>
      </c>
      <c r="U324" s="23">
        <v>13145.829211050574</v>
      </c>
      <c r="V324" s="23">
        <v>0</v>
      </c>
      <c r="W324" s="23">
        <v>39.251423301888209</v>
      </c>
      <c r="X324" s="23">
        <v>0</v>
      </c>
      <c r="Y324" s="23">
        <v>6242258</v>
      </c>
      <c r="Z324" s="23">
        <v>1993</v>
      </c>
      <c r="AA324" s="23" t="b">
        <v>1</v>
      </c>
      <c r="AB324" s="24" t="s">
        <v>199</v>
      </c>
      <c r="AC324" s="16">
        <f t="shared" si="17"/>
        <v>1199602.0479047284</v>
      </c>
      <c r="AD324" s="16">
        <f t="shared" si="16"/>
        <v>17344.987095128865</v>
      </c>
      <c r="AE324" s="16" t="str">
        <f>VLOOKUP(AB324,aircraft!A:B,2,FALSE)</f>
        <v>Passenger</v>
      </c>
      <c r="AF324" s="16" t="str">
        <f t="shared" si="18"/>
        <v/>
      </c>
    </row>
    <row r="325" spans="1:32" x14ac:dyDescent="0.25">
      <c r="A325" s="23">
        <v>0</v>
      </c>
      <c r="B325" s="23">
        <v>0</v>
      </c>
      <c r="C325" s="23">
        <v>0</v>
      </c>
      <c r="D325" s="23">
        <v>0</v>
      </c>
      <c r="E325" s="23">
        <v>0</v>
      </c>
      <c r="F325" s="23">
        <v>490059.15230118309</v>
      </c>
      <c r="G325" s="23">
        <v>26323.435481826389</v>
      </c>
      <c r="H325" s="23">
        <v>7384.716671322426</v>
      </c>
      <c r="I325" s="23">
        <v>186313.50922892787</v>
      </c>
      <c r="J325" s="23">
        <v>0</v>
      </c>
      <c r="K325" s="23">
        <v>62553.297816775252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90.860955916703134</v>
      </c>
      <c r="S325" s="23">
        <v>18.470159013925159</v>
      </c>
      <c r="T325" s="23">
        <v>0.57109583801844588</v>
      </c>
      <c r="U325" s="23">
        <v>128.48487111097197</v>
      </c>
      <c r="V325" s="23">
        <v>0</v>
      </c>
      <c r="W325" s="23">
        <v>26.897918974687798</v>
      </c>
      <c r="X325" s="23">
        <v>0</v>
      </c>
      <c r="Y325" s="23">
        <v>7392154</v>
      </c>
      <c r="Z325" s="23">
        <v>1993</v>
      </c>
      <c r="AA325" s="23" t="b">
        <v>1</v>
      </c>
      <c r="AB325" s="24" t="s">
        <v>78</v>
      </c>
      <c r="AC325" s="16">
        <f t="shared" si="17"/>
        <v>772634.11150003504</v>
      </c>
      <c r="AD325" s="16">
        <f t="shared" si="16"/>
        <v>265.28500085430653</v>
      </c>
      <c r="AE325" s="16" t="str">
        <f>VLOOKUP(AB325,aircraft!A:B,2,FALSE)</f>
        <v>Passenger</v>
      </c>
      <c r="AF325" s="16" t="str">
        <f t="shared" si="18"/>
        <v/>
      </c>
    </row>
    <row r="326" spans="1:32" x14ac:dyDescent="0.25">
      <c r="A326" s="23">
        <v>0</v>
      </c>
      <c r="B326" s="23">
        <v>0</v>
      </c>
      <c r="C326" s="23">
        <v>0</v>
      </c>
      <c r="D326" s="23">
        <v>0</v>
      </c>
      <c r="E326" s="23">
        <v>0</v>
      </c>
      <c r="F326" s="23">
        <v>463136.26241989329</v>
      </c>
      <c r="G326" s="23">
        <v>21101.212610410097</v>
      </c>
      <c r="H326" s="23">
        <v>30486.001668126111</v>
      </c>
      <c r="I326" s="23">
        <v>223844.25977972019</v>
      </c>
      <c r="J326" s="23">
        <v>0</v>
      </c>
      <c r="K326" s="23">
        <v>59290.112645542402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0</v>
      </c>
      <c r="R326" s="23">
        <v>139.07429513209141</v>
      </c>
      <c r="S326" s="23">
        <v>30.465610075639127</v>
      </c>
      <c r="T326" s="23">
        <v>4.0931371561906884</v>
      </c>
      <c r="U326" s="23">
        <v>320.77454867179443</v>
      </c>
      <c r="V326" s="23">
        <v>0</v>
      </c>
      <c r="W326" s="23">
        <v>25.494749303404941</v>
      </c>
      <c r="X326" s="23">
        <v>0</v>
      </c>
      <c r="Y326" s="23">
        <v>6279000</v>
      </c>
      <c r="Z326" s="23">
        <v>1993</v>
      </c>
      <c r="AA326" s="23" t="b">
        <v>1</v>
      </c>
      <c r="AB326" s="24" t="s">
        <v>79</v>
      </c>
      <c r="AC326" s="16">
        <f t="shared" si="17"/>
        <v>797857.84912369202</v>
      </c>
      <c r="AD326" s="16">
        <f t="shared" si="16"/>
        <v>519.90234033912054</v>
      </c>
      <c r="AE326" s="16" t="str">
        <f>VLOOKUP(AB326,aircraft!A:B,2,FALSE)</f>
        <v>Passenger</v>
      </c>
      <c r="AF326" s="16" t="str">
        <f t="shared" si="18"/>
        <v/>
      </c>
    </row>
    <row r="327" spans="1:32" x14ac:dyDescent="0.25">
      <c r="A327" s="23">
        <v>0</v>
      </c>
      <c r="B327" s="23">
        <v>0</v>
      </c>
      <c r="C327" s="23">
        <v>0</v>
      </c>
      <c r="D327" s="23">
        <v>0</v>
      </c>
      <c r="E327" s="23">
        <v>0</v>
      </c>
      <c r="F327" s="23">
        <v>851997.24119101278</v>
      </c>
      <c r="G327" s="23">
        <v>35763.083082065357</v>
      </c>
      <c r="H327" s="23">
        <v>59014.769152884764</v>
      </c>
      <c r="I327" s="23">
        <v>389990.78220348916</v>
      </c>
      <c r="J327" s="23">
        <v>0</v>
      </c>
      <c r="K327" s="23">
        <v>110734.40145113278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3">
        <v>0</v>
      </c>
      <c r="R327" s="23">
        <v>523.63638122604721</v>
      </c>
      <c r="S327" s="23">
        <v>120.46107063658724</v>
      </c>
      <c r="T327" s="23">
        <v>13.185296625567132</v>
      </c>
      <c r="U327" s="23">
        <v>1304.0412664121561</v>
      </c>
      <c r="V327" s="23">
        <v>0</v>
      </c>
      <c r="W327" s="23">
        <v>47.615794241056847</v>
      </c>
      <c r="X327" s="23">
        <v>0</v>
      </c>
      <c r="Y327" s="23">
        <v>14309784</v>
      </c>
      <c r="Z327" s="23">
        <v>1993</v>
      </c>
      <c r="AA327" s="23" t="b">
        <v>1</v>
      </c>
      <c r="AB327" s="24" t="s">
        <v>80</v>
      </c>
      <c r="AC327" s="16">
        <f t="shared" si="17"/>
        <v>1447500.2770805848</v>
      </c>
      <c r="AD327" s="16">
        <f t="shared" si="16"/>
        <v>2008.9398091414146</v>
      </c>
      <c r="AE327" s="16" t="str">
        <f>VLOOKUP(AB327,aircraft!A:B,2,FALSE)</f>
        <v>Passenger</v>
      </c>
      <c r="AF327" s="16" t="str">
        <f t="shared" si="18"/>
        <v/>
      </c>
    </row>
    <row r="328" spans="1:32" x14ac:dyDescent="0.25">
      <c r="A328" s="23">
        <v>0</v>
      </c>
      <c r="B328" s="23">
        <v>0</v>
      </c>
      <c r="C328" s="23">
        <v>0</v>
      </c>
      <c r="D328" s="23">
        <v>0</v>
      </c>
      <c r="E328" s="23">
        <v>0</v>
      </c>
      <c r="F328" s="23">
        <v>819996.8812769776</v>
      </c>
      <c r="G328" s="23">
        <v>37562.600747009608</v>
      </c>
      <c r="H328" s="23">
        <v>52867.575708328251</v>
      </c>
      <c r="I328" s="23">
        <v>404891.88802545954</v>
      </c>
      <c r="J328" s="23">
        <v>0</v>
      </c>
      <c r="K328" s="23">
        <v>118188.18969771548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335.23486452552226</v>
      </c>
      <c r="S328" s="23">
        <v>33.284287894137719</v>
      </c>
      <c r="T328" s="23">
        <v>17.604037920880195</v>
      </c>
      <c r="U328" s="23">
        <v>358.29416578680292</v>
      </c>
      <c r="V328" s="23">
        <v>0</v>
      </c>
      <c r="W328" s="23">
        <v>50.820923295936119</v>
      </c>
      <c r="X328" s="23">
        <v>0</v>
      </c>
      <c r="Y328" s="23">
        <v>10379528</v>
      </c>
      <c r="Z328" s="23">
        <v>1993</v>
      </c>
      <c r="AA328" s="23" t="b">
        <v>1</v>
      </c>
      <c r="AB328" s="24" t="s">
        <v>145</v>
      </c>
      <c r="AC328" s="16">
        <f t="shared" si="17"/>
        <v>1433507.1354554906</v>
      </c>
      <c r="AD328" s="16">
        <f t="shared" si="16"/>
        <v>795.23827942327921</v>
      </c>
      <c r="AE328" s="16" t="str">
        <f>VLOOKUP(AB328,aircraft!A:B,2,FALSE)</f>
        <v>Passenger</v>
      </c>
      <c r="AF328" s="16" t="str">
        <f t="shared" si="18"/>
        <v/>
      </c>
    </row>
    <row r="329" spans="1:32" x14ac:dyDescent="0.25">
      <c r="A329" s="23">
        <v>0</v>
      </c>
      <c r="B329" s="23">
        <v>0</v>
      </c>
      <c r="C329" s="23">
        <v>0</v>
      </c>
      <c r="D329" s="23">
        <v>0</v>
      </c>
      <c r="E329" s="23">
        <v>0</v>
      </c>
      <c r="F329" s="23">
        <v>2269957.62636548</v>
      </c>
      <c r="G329" s="23">
        <v>111460.34705574076</v>
      </c>
      <c r="H329" s="23">
        <v>148025.33605339381</v>
      </c>
      <c r="I329" s="23">
        <v>1173242.475369263</v>
      </c>
      <c r="J329" s="23">
        <v>0</v>
      </c>
      <c r="K329" s="23">
        <v>331959.16588830005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3">
        <v>0</v>
      </c>
      <c r="R329" s="23">
        <v>1135.8157498631247</v>
      </c>
      <c r="S329" s="23">
        <v>313.83936892214876</v>
      </c>
      <c r="T329" s="23">
        <v>21.677689981658745</v>
      </c>
      <c r="U329" s="23">
        <v>3311.099848648917</v>
      </c>
      <c r="V329" s="23">
        <v>0</v>
      </c>
      <c r="W329" s="23">
        <v>142.74244617961449</v>
      </c>
      <c r="X329" s="23">
        <v>0</v>
      </c>
      <c r="Y329" s="23">
        <v>38774941</v>
      </c>
      <c r="Z329" s="23">
        <v>1993</v>
      </c>
      <c r="AA329" s="23" t="b">
        <v>1</v>
      </c>
      <c r="AB329" s="24" t="s">
        <v>81</v>
      </c>
      <c r="AC329" s="16">
        <f t="shared" si="17"/>
        <v>4034644.9507321776</v>
      </c>
      <c r="AD329" s="16">
        <f t="shared" si="16"/>
        <v>4925.175103595464</v>
      </c>
      <c r="AE329" s="16" t="str">
        <f>VLOOKUP(AB329,aircraft!A:B,2,FALSE)</f>
        <v>Passenger (not used as freighter)</v>
      </c>
      <c r="AF329" s="16" t="str">
        <f t="shared" si="18"/>
        <v/>
      </c>
    </row>
    <row r="330" spans="1:32" x14ac:dyDescent="0.25">
      <c r="A330" s="23">
        <v>0</v>
      </c>
      <c r="B330" s="23">
        <v>0</v>
      </c>
      <c r="C330" s="23">
        <v>0</v>
      </c>
      <c r="D330" s="23">
        <v>0</v>
      </c>
      <c r="E330" s="23">
        <v>0</v>
      </c>
      <c r="F330" s="23">
        <v>929.50950905509478</v>
      </c>
      <c r="G330" s="23">
        <v>48.933030339435319</v>
      </c>
      <c r="H330" s="23">
        <v>53.918928725123401</v>
      </c>
      <c r="I330" s="23">
        <v>471.6317558584426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3">
        <v>0</v>
      </c>
      <c r="R330" s="23">
        <v>4.1363322391813462</v>
      </c>
      <c r="S330" s="23">
        <v>0.8617106861230589</v>
      </c>
      <c r="T330" s="23">
        <v>0.10568110155463113</v>
      </c>
      <c r="U330" s="23">
        <v>8.3054354312218859</v>
      </c>
      <c r="V330" s="23">
        <v>0</v>
      </c>
      <c r="W330" s="23">
        <v>0</v>
      </c>
      <c r="X330" s="23">
        <v>0</v>
      </c>
      <c r="Y330" s="23">
        <v>32947</v>
      </c>
      <c r="Z330" s="23">
        <v>1993</v>
      </c>
      <c r="AA330" s="23" t="b">
        <v>1</v>
      </c>
      <c r="AB330" s="24" t="s">
        <v>147</v>
      </c>
      <c r="AC330" s="16">
        <f t="shared" si="17"/>
        <v>1503.993223978096</v>
      </c>
      <c r="AD330" s="16">
        <f t="shared" si="16"/>
        <v>13.409159458080921</v>
      </c>
      <c r="AE330" s="16" t="str">
        <f>VLOOKUP(AB330,aircraft!A:B,2,FALSE)</f>
        <v>Passenger (not used as freighter)</v>
      </c>
      <c r="AF330" s="16" t="str">
        <f t="shared" si="18"/>
        <v/>
      </c>
    </row>
    <row r="331" spans="1:32" x14ac:dyDescent="0.25">
      <c r="A331" s="23">
        <v>0</v>
      </c>
      <c r="B331" s="23">
        <v>0</v>
      </c>
      <c r="C331" s="23">
        <v>0</v>
      </c>
      <c r="D331" s="23">
        <v>0</v>
      </c>
      <c r="E331" s="23">
        <v>0</v>
      </c>
      <c r="F331" s="23">
        <v>546.79474803836183</v>
      </c>
      <c r="G331" s="23">
        <v>37.543946609911231</v>
      </c>
      <c r="H331" s="23">
        <v>0</v>
      </c>
      <c r="I331" s="23">
        <v>317.77878558224609</v>
      </c>
      <c r="J331" s="23">
        <v>0</v>
      </c>
      <c r="K331" s="23">
        <v>276.09283935710846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3">
        <v>0</v>
      </c>
      <c r="R331" s="23">
        <v>0.43333222479977074</v>
      </c>
      <c r="S331" s="23">
        <v>0.1758550202337599</v>
      </c>
      <c r="T331" s="23">
        <v>0</v>
      </c>
      <c r="U331" s="23">
        <v>1.4893367033493603</v>
      </c>
      <c r="V331" s="23">
        <v>0</v>
      </c>
      <c r="W331" s="23">
        <v>0.13528549288948366</v>
      </c>
      <c r="X331" s="23">
        <v>0</v>
      </c>
      <c r="Y331" s="23">
        <v>38749</v>
      </c>
      <c r="Z331" s="23">
        <v>1993</v>
      </c>
      <c r="AA331" s="23" t="b">
        <v>1</v>
      </c>
      <c r="AB331" s="24" t="s">
        <v>155</v>
      </c>
      <c r="AC331" s="16">
        <f t="shared" si="17"/>
        <v>1178.2103195876275</v>
      </c>
      <c r="AD331" s="16">
        <f t="shared" si="16"/>
        <v>2.2338094412723746</v>
      </c>
      <c r="AE331" s="16" t="str">
        <f>VLOOKUP(AB331,aircraft!A:B,2,FALSE)</f>
        <v>Passenger</v>
      </c>
      <c r="AF331" s="16" t="str">
        <f t="shared" si="18"/>
        <v/>
      </c>
    </row>
    <row r="332" spans="1:32" x14ac:dyDescent="0.25">
      <c r="A332" s="23">
        <v>0</v>
      </c>
      <c r="B332" s="23">
        <v>0</v>
      </c>
      <c r="C332" s="23">
        <v>0</v>
      </c>
      <c r="D332" s="23">
        <v>0</v>
      </c>
      <c r="E332" s="23">
        <v>0</v>
      </c>
      <c r="F332" s="23">
        <v>223.74852359119899</v>
      </c>
      <c r="G332" s="23">
        <v>12.293749095746614</v>
      </c>
      <c r="H332" s="23">
        <v>0</v>
      </c>
      <c r="I332" s="23">
        <v>110.83978394940624</v>
      </c>
      <c r="J332" s="23">
        <v>0</v>
      </c>
      <c r="K332" s="23">
        <v>121.78417981388338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3">
        <v>0</v>
      </c>
      <c r="R332" s="23">
        <v>0.55221435143315045</v>
      </c>
      <c r="S332" s="23">
        <v>0.11113549080700667</v>
      </c>
      <c r="T332" s="23">
        <v>0</v>
      </c>
      <c r="U332" s="23">
        <v>1.0019916377195057</v>
      </c>
      <c r="V332" s="23">
        <v>0</v>
      </c>
      <c r="W332" s="23">
        <v>5.9674248816545879E-2</v>
      </c>
      <c r="X332" s="23">
        <v>0</v>
      </c>
      <c r="Y332" s="23">
        <v>15276</v>
      </c>
      <c r="Z332" s="23">
        <v>1993</v>
      </c>
      <c r="AA332" s="23" t="b">
        <v>1</v>
      </c>
      <c r="AB332" s="24" t="s">
        <v>148</v>
      </c>
      <c r="AC332" s="16">
        <f t="shared" si="17"/>
        <v>468.66623645023526</v>
      </c>
      <c r="AD332" s="16">
        <f t="shared" si="16"/>
        <v>1.7250157287762087</v>
      </c>
      <c r="AE332" s="16" t="str">
        <f>VLOOKUP(AB332,aircraft!A:B,2,FALSE)</f>
        <v>Passenger</v>
      </c>
      <c r="AF332" s="16" t="str">
        <f t="shared" si="18"/>
        <v/>
      </c>
    </row>
    <row r="333" spans="1:32" x14ac:dyDescent="0.25">
      <c r="A333" s="23">
        <v>0</v>
      </c>
      <c r="B333" s="23">
        <v>0</v>
      </c>
      <c r="C333" s="23">
        <v>0</v>
      </c>
      <c r="D333" s="23">
        <v>0</v>
      </c>
      <c r="E333" s="23">
        <v>0</v>
      </c>
      <c r="F333" s="23">
        <v>62.064212040210542</v>
      </c>
      <c r="G333" s="23">
        <v>4.682926208030489</v>
      </c>
      <c r="H333" s="23">
        <v>0</v>
      </c>
      <c r="I333" s="23">
        <v>47.75952808023078</v>
      </c>
      <c r="J333" s="23">
        <v>0</v>
      </c>
      <c r="K333" s="23">
        <v>25.948491277926223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3">
        <v>0</v>
      </c>
      <c r="R333" s="23">
        <v>0.24666025395279734</v>
      </c>
      <c r="S333" s="23">
        <v>8.4292668115934805E-2</v>
      </c>
      <c r="T333" s="23">
        <v>0</v>
      </c>
      <c r="U333" s="23">
        <v>0.85967146843718789</v>
      </c>
      <c r="V333" s="23">
        <v>0</v>
      </c>
      <c r="W333" s="23">
        <v>1.4790639371574769E-2</v>
      </c>
      <c r="X333" s="23">
        <v>0</v>
      </c>
      <c r="Y333" s="23">
        <v>5000</v>
      </c>
      <c r="Z333" s="23">
        <v>1993</v>
      </c>
      <c r="AA333" s="23" t="b">
        <v>1</v>
      </c>
      <c r="AB333" s="24" t="s">
        <v>94</v>
      </c>
      <c r="AC333" s="16">
        <f t="shared" si="17"/>
        <v>140.45515760639802</v>
      </c>
      <c r="AD333" s="16">
        <f t="shared" si="16"/>
        <v>1.205415029877495</v>
      </c>
      <c r="AE333" s="16" t="str">
        <f>VLOOKUP(AB333,aircraft!A:B,2,FALSE)</f>
        <v>Passenger</v>
      </c>
      <c r="AF333" s="16" t="str">
        <f t="shared" si="18"/>
        <v/>
      </c>
    </row>
    <row r="334" spans="1:32" x14ac:dyDescent="0.25">
      <c r="A334" s="23">
        <v>0</v>
      </c>
      <c r="B334" s="23">
        <v>0</v>
      </c>
      <c r="C334" s="23">
        <v>0</v>
      </c>
      <c r="D334" s="23">
        <v>0</v>
      </c>
      <c r="E334" s="23">
        <v>0</v>
      </c>
      <c r="F334" s="23">
        <v>894.99409436479596</v>
      </c>
      <c r="G334" s="23">
        <v>50.854794743704907</v>
      </c>
      <c r="H334" s="23">
        <v>0</v>
      </c>
      <c r="I334" s="23">
        <v>496.20978818849795</v>
      </c>
      <c r="J334" s="23">
        <v>0</v>
      </c>
      <c r="K334" s="23">
        <v>512.07793656598369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2.2088574057326018</v>
      </c>
      <c r="S334" s="23">
        <v>0.45972734026974932</v>
      </c>
      <c r="T334" s="23">
        <v>0</v>
      </c>
      <c r="U334" s="23">
        <v>4.4857364441128134</v>
      </c>
      <c r="V334" s="23">
        <v>0</v>
      </c>
      <c r="W334" s="23">
        <v>0.25091819189324882</v>
      </c>
      <c r="X334" s="23">
        <v>0</v>
      </c>
      <c r="Y334" s="23">
        <v>89151</v>
      </c>
      <c r="Z334" s="23">
        <v>1993</v>
      </c>
      <c r="AA334" s="23" t="b">
        <v>1</v>
      </c>
      <c r="AB334" s="24" t="s">
        <v>169</v>
      </c>
      <c r="AC334" s="16">
        <f t="shared" si="17"/>
        <v>1954.1366138629826</v>
      </c>
      <c r="AD334" s="16">
        <f t="shared" si="16"/>
        <v>7.4052393820084124</v>
      </c>
      <c r="AE334" s="16" t="str">
        <f>VLOOKUP(AB334,aircraft!A:B,2,FALSE)</f>
        <v>Passenger</v>
      </c>
      <c r="AF334" s="16" t="str">
        <f t="shared" si="18"/>
        <v/>
      </c>
    </row>
    <row r="335" spans="1:32" x14ac:dyDescent="0.25">
      <c r="A335" s="23">
        <v>0</v>
      </c>
      <c r="B335" s="23">
        <v>0</v>
      </c>
      <c r="C335" s="23">
        <v>0</v>
      </c>
      <c r="D335" s="23">
        <v>0</v>
      </c>
      <c r="E335" s="23">
        <v>0</v>
      </c>
      <c r="F335" s="23">
        <v>2061.6773187171038</v>
      </c>
      <c r="G335" s="23">
        <v>138.20865247858956</v>
      </c>
      <c r="H335" s="23">
        <v>0</v>
      </c>
      <c r="I335" s="23">
        <v>1349.9927928338732</v>
      </c>
      <c r="J335" s="23">
        <v>0</v>
      </c>
      <c r="K335" s="23">
        <v>370.74351740697603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3">
        <v>0</v>
      </c>
      <c r="R335" s="23">
        <v>1.4572237175491569</v>
      </c>
      <c r="S335" s="23">
        <v>0.50998994945577647</v>
      </c>
      <c r="T335" s="23">
        <v>0</v>
      </c>
      <c r="U335" s="23">
        <v>4.9814736185903064</v>
      </c>
      <c r="V335" s="23">
        <v>0</v>
      </c>
      <c r="W335" s="23">
        <v>0.22615354125389334</v>
      </c>
      <c r="X335" s="23">
        <v>0</v>
      </c>
      <c r="Y335" s="23">
        <v>67242</v>
      </c>
      <c r="Z335" s="23">
        <v>1993</v>
      </c>
      <c r="AA335" s="23" t="b">
        <v>1</v>
      </c>
      <c r="AB335" s="24" t="s">
        <v>158</v>
      </c>
      <c r="AC335" s="16">
        <f t="shared" si="17"/>
        <v>3920.6222814365428</v>
      </c>
      <c r="AD335" s="16">
        <f t="shared" si="16"/>
        <v>7.1748408268491328</v>
      </c>
      <c r="AE335" s="16" t="str">
        <f>VLOOKUP(AB335,aircraft!A:B,2,FALSE)</f>
        <v>Passenger</v>
      </c>
      <c r="AF335" s="16" t="str">
        <f t="shared" si="18"/>
        <v/>
      </c>
    </row>
    <row r="336" spans="1:32" x14ac:dyDescent="0.25">
      <c r="A336" s="23">
        <v>0</v>
      </c>
      <c r="B336" s="23">
        <v>0</v>
      </c>
      <c r="C336" s="23">
        <v>0</v>
      </c>
      <c r="D336" s="23">
        <v>0</v>
      </c>
      <c r="E336" s="23">
        <v>0</v>
      </c>
      <c r="F336" s="23">
        <v>173.38900429681186</v>
      </c>
      <c r="G336" s="23">
        <v>2.874639822622294</v>
      </c>
      <c r="H336" s="23">
        <v>23.060730574429034</v>
      </c>
      <c r="I336" s="23">
        <v>78.329108544570644</v>
      </c>
      <c r="J336" s="23">
        <v>0</v>
      </c>
      <c r="K336" s="23">
        <v>110.87380259347356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3">
        <v>0</v>
      </c>
      <c r="R336" s="23">
        <v>1.1170654447052666</v>
      </c>
      <c r="S336" s="23">
        <v>5.760778699027759E-2</v>
      </c>
      <c r="T336" s="23">
        <v>9.8238719329316271E-2</v>
      </c>
      <c r="U336" s="23">
        <v>1.5697154699741485</v>
      </c>
      <c r="V336" s="23">
        <v>0</v>
      </c>
      <c r="W336" s="23">
        <v>6.3198064671692825E-2</v>
      </c>
      <c r="X336" s="23">
        <v>0</v>
      </c>
      <c r="Y336" s="23">
        <v>19465</v>
      </c>
      <c r="Z336" s="23">
        <v>1993</v>
      </c>
      <c r="AA336" s="23" t="b">
        <v>1</v>
      </c>
      <c r="AB336" s="24" t="s">
        <v>106</v>
      </c>
      <c r="AC336" s="16">
        <f t="shared" si="17"/>
        <v>388.52728583190742</v>
      </c>
      <c r="AD336" s="16">
        <f t="shared" si="16"/>
        <v>2.9058254856707015</v>
      </c>
      <c r="AE336" s="16" t="str">
        <f>VLOOKUP(AB336,aircraft!A:B,2,FALSE)</f>
        <v>Passenger</v>
      </c>
      <c r="AF336" s="16" t="str">
        <f t="shared" si="18"/>
        <v/>
      </c>
    </row>
    <row r="337" spans="1:32" x14ac:dyDescent="0.25">
      <c r="A337" s="23">
        <v>0</v>
      </c>
      <c r="B337" s="23">
        <v>0</v>
      </c>
      <c r="C337" s="23">
        <v>0</v>
      </c>
      <c r="D337" s="23">
        <v>0</v>
      </c>
      <c r="E337" s="23">
        <v>0</v>
      </c>
      <c r="F337" s="23">
        <v>147.26266562265027</v>
      </c>
      <c r="G337" s="23">
        <v>10.078071244508848</v>
      </c>
      <c r="H337" s="23">
        <v>0</v>
      </c>
      <c r="I337" s="23">
        <v>98.72644813371285</v>
      </c>
      <c r="J337" s="23">
        <v>0</v>
      </c>
      <c r="K337" s="23">
        <v>26.481679814784002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3">
        <v>0</v>
      </c>
      <c r="R337" s="23">
        <v>0.10408740839636837</v>
      </c>
      <c r="S337" s="23">
        <v>3.7188084482590519E-2</v>
      </c>
      <c r="T337" s="23">
        <v>0</v>
      </c>
      <c r="U337" s="23">
        <v>0.36430060919275942</v>
      </c>
      <c r="V337" s="23">
        <v>0</v>
      </c>
      <c r="W337" s="23">
        <v>1.6153824375278094E-2</v>
      </c>
      <c r="X337" s="23">
        <v>0</v>
      </c>
      <c r="Y337" s="23">
        <v>3528</v>
      </c>
      <c r="Z337" s="23">
        <v>1993</v>
      </c>
      <c r="AA337" s="23" t="b">
        <v>1</v>
      </c>
      <c r="AB337" s="24" t="s">
        <v>180</v>
      </c>
      <c r="AC337" s="16">
        <f t="shared" si="17"/>
        <v>282.54886481565597</v>
      </c>
      <c r="AD337" s="16">
        <f t="shared" si="16"/>
        <v>0.52172992644699645</v>
      </c>
      <c r="AE337" s="16" t="str">
        <f>VLOOKUP(AB337,aircraft!A:B,2,FALSE)</f>
        <v>Passenger</v>
      </c>
      <c r="AF337" s="16" t="str">
        <f t="shared" si="18"/>
        <v/>
      </c>
    </row>
    <row r="338" spans="1:32" x14ac:dyDescent="0.25">
      <c r="A338" s="23">
        <v>0</v>
      </c>
      <c r="B338" s="23">
        <v>0</v>
      </c>
      <c r="C338" s="23">
        <v>0</v>
      </c>
      <c r="D338" s="23">
        <v>0</v>
      </c>
      <c r="E338" s="23">
        <v>0</v>
      </c>
      <c r="F338" s="23">
        <v>1346.8703617928159</v>
      </c>
      <c r="G338" s="23">
        <v>91.094033593581685</v>
      </c>
      <c r="H338" s="23">
        <v>0</v>
      </c>
      <c r="I338" s="23">
        <v>934.95347852335237</v>
      </c>
      <c r="J338" s="23">
        <v>0</v>
      </c>
      <c r="K338" s="23">
        <v>291.29847796262402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3">
        <v>0</v>
      </c>
      <c r="R338" s="23">
        <v>1.7259389472464794</v>
      </c>
      <c r="S338" s="23">
        <v>0.30971971832433354</v>
      </c>
      <c r="T338" s="23">
        <v>0</v>
      </c>
      <c r="U338" s="23">
        <v>3.1788418691233726</v>
      </c>
      <c r="V338" s="23">
        <v>0</v>
      </c>
      <c r="W338" s="23">
        <v>0.17769206812805904</v>
      </c>
      <c r="X338" s="23">
        <v>0</v>
      </c>
      <c r="Y338" s="23">
        <v>59383</v>
      </c>
      <c r="Z338" s="23">
        <v>1993</v>
      </c>
      <c r="AA338" s="23" t="b">
        <v>1</v>
      </c>
      <c r="AB338" s="24" t="s">
        <v>171</v>
      </c>
      <c r="AC338" s="16">
        <f t="shared" si="17"/>
        <v>2664.2163518723737</v>
      </c>
      <c r="AD338" s="16">
        <f t="shared" si="16"/>
        <v>5.3921926028222442</v>
      </c>
      <c r="AE338" s="16" t="str">
        <f>VLOOKUP(AB338,aircraft!A:B,2,FALSE)</f>
        <v>Passenger</v>
      </c>
      <c r="AF338" s="16" t="str">
        <f t="shared" si="18"/>
        <v/>
      </c>
    </row>
    <row r="339" spans="1:32" x14ac:dyDescent="0.25">
      <c r="A339" s="23">
        <v>0</v>
      </c>
      <c r="B339" s="23">
        <v>0</v>
      </c>
      <c r="C339" s="23">
        <v>0</v>
      </c>
      <c r="D339" s="23">
        <v>0</v>
      </c>
      <c r="E339" s="23">
        <v>0</v>
      </c>
      <c r="F339" s="23">
        <v>66328.664550088331</v>
      </c>
      <c r="G339" s="23">
        <v>3861.0909288799762</v>
      </c>
      <c r="H339" s="23">
        <v>3942.5399999999991</v>
      </c>
      <c r="I339" s="23">
        <v>38543.12808498292</v>
      </c>
      <c r="J339" s="23">
        <v>0</v>
      </c>
      <c r="K339" s="23">
        <v>4527.6080751314248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3">
        <v>0</v>
      </c>
      <c r="R339" s="23">
        <v>170.2343820766323</v>
      </c>
      <c r="S339" s="23">
        <v>40.541454206659736</v>
      </c>
      <c r="T339" s="23">
        <v>4.7310482247127217</v>
      </c>
      <c r="U339" s="23">
        <v>404.70283943611565</v>
      </c>
      <c r="V339" s="23">
        <v>0</v>
      </c>
      <c r="W339" s="23">
        <v>4.6634359854496088</v>
      </c>
      <c r="X339" s="23">
        <v>0</v>
      </c>
      <c r="Y339" s="23">
        <v>677449</v>
      </c>
      <c r="Z339" s="23">
        <v>1993</v>
      </c>
      <c r="AA339" s="23" t="b">
        <v>1</v>
      </c>
      <c r="AB339" s="24" t="s">
        <v>110</v>
      </c>
      <c r="AC339" s="16">
        <f t="shared" si="17"/>
        <v>117203.03163908265</v>
      </c>
      <c r="AD339" s="16">
        <f t="shared" si="16"/>
        <v>624.87315992957008</v>
      </c>
      <c r="AE339" s="16" t="str">
        <f>VLOOKUP(AB339,aircraft!A:B,2,FALSE)</f>
        <v>Passenger</v>
      </c>
      <c r="AF339" s="16" t="str">
        <f t="shared" si="18"/>
        <v/>
      </c>
    </row>
    <row r="340" spans="1:32" x14ac:dyDescent="0.25">
      <c r="A340" s="23">
        <v>0</v>
      </c>
      <c r="B340" s="23">
        <v>0</v>
      </c>
      <c r="C340" s="23">
        <v>0</v>
      </c>
      <c r="D340" s="23">
        <v>0</v>
      </c>
      <c r="E340" s="23">
        <v>0</v>
      </c>
      <c r="F340" s="23">
        <v>12165.375537995211</v>
      </c>
      <c r="G340" s="23">
        <v>562.87366514017197</v>
      </c>
      <c r="H340" s="23">
        <v>1468.877737798691</v>
      </c>
      <c r="I340" s="23">
        <v>4818.0971140511756</v>
      </c>
      <c r="J340" s="23">
        <v>0</v>
      </c>
      <c r="K340" s="23">
        <v>1701.3290486970413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3">
        <v>0</v>
      </c>
      <c r="R340" s="23">
        <v>2.6021962494580571</v>
      </c>
      <c r="S340" s="23">
        <v>0.16886210756257095</v>
      </c>
      <c r="T340" s="23">
        <v>0.2937755615133279</v>
      </c>
      <c r="U340" s="23">
        <v>1.4454292028695532</v>
      </c>
      <c r="V340" s="23">
        <v>0</v>
      </c>
      <c r="W340" s="23">
        <v>0.62949173830500516</v>
      </c>
      <c r="X340" s="23">
        <v>0</v>
      </c>
      <c r="Y340" s="23">
        <v>125160</v>
      </c>
      <c r="Z340" s="23">
        <v>1993</v>
      </c>
      <c r="AA340" s="23" t="b">
        <v>1</v>
      </c>
      <c r="AB340" s="24" t="s">
        <v>111</v>
      </c>
      <c r="AC340" s="16">
        <f t="shared" si="17"/>
        <v>20716.55310368229</v>
      </c>
      <c r="AD340" s="16">
        <f t="shared" si="16"/>
        <v>5.139754859708515</v>
      </c>
      <c r="AE340" s="16" t="str">
        <f>VLOOKUP(AB340,aircraft!A:B,2,FALSE)</f>
        <v>Freighter</v>
      </c>
      <c r="AF340" s="16" t="str">
        <f t="shared" si="18"/>
        <v/>
      </c>
    </row>
    <row r="341" spans="1:32" x14ac:dyDescent="0.25">
      <c r="A341" s="23">
        <v>0</v>
      </c>
      <c r="B341" s="23">
        <v>0</v>
      </c>
      <c r="C341" s="23">
        <v>0</v>
      </c>
      <c r="D341" s="23">
        <v>0</v>
      </c>
      <c r="E341" s="23">
        <v>0</v>
      </c>
      <c r="F341" s="23">
        <v>600.94302519024063</v>
      </c>
      <c r="G341" s="23">
        <v>29.965788676740647</v>
      </c>
      <c r="H341" s="23">
        <v>72.592797911167139</v>
      </c>
      <c r="I341" s="23">
        <v>355.82670963526618</v>
      </c>
      <c r="J341" s="23">
        <v>0</v>
      </c>
      <c r="K341" s="23">
        <v>91.277954904628587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3">
        <v>0</v>
      </c>
      <c r="R341" s="23">
        <v>4.9578503843129802</v>
      </c>
      <c r="S341" s="23">
        <v>1.558221043340317</v>
      </c>
      <c r="T341" s="23">
        <v>8.7111361630968026E-2</v>
      </c>
      <c r="U341" s="23">
        <v>18.502989282794484</v>
      </c>
      <c r="V341" s="23">
        <v>0</v>
      </c>
      <c r="W341" s="23">
        <v>3.377284279360606E-2</v>
      </c>
      <c r="X341" s="23">
        <v>0</v>
      </c>
      <c r="Y341" s="23">
        <v>5537</v>
      </c>
      <c r="Z341" s="23">
        <v>1993</v>
      </c>
      <c r="AA341" s="23" t="b">
        <v>1</v>
      </c>
      <c r="AB341" s="24" t="s">
        <v>352</v>
      </c>
      <c r="AC341" s="16">
        <f t="shared" si="17"/>
        <v>1150.6062763180432</v>
      </c>
      <c r="AD341" s="16">
        <f t="shared" si="16"/>
        <v>25.139944914872355</v>
      </c>
      <c r="AE341" s="16" t="str">
        <f>VLOOKUP(AB341,aircraft!A:B,2,FALSE)</f>
        <v>Passenger</v>
      </c>
      <c r="AF341" s="16" t="str">
        <f t="shared" si="18"/>
        <v/>
      </c>
    </row>
    <row r="342" spans="1:32" x14ac:dyDescent="0.25">
      <c r="A342" s="23">
        <v>0</v>
      </c>
      <c r="B342" s="23">
        <v>0</v>
      </c>
      <c r="C342" s="23">
        <v>0</v>
      </c>
      <c r="D342" s="23">
        <v>0</v>
      </c>
      <c r="E342" s="23">
        <v>0</v>
      </c>
      <c r="F342" s="23">
        <v>86932.751347235986</v>
      </c>
      <c r="G342" s="23">
        <v>4282.3834331343851</v>
      </c>
      <c r="H342" s="23">
        <v>10413.562039260869</v>
      </c>
      <c r="I342" s="23">
        <v>57416.316451782906</v>
      </c>
      <c r="J342" s="23">
        <v>0</v>
      </c>
      <c r="K342" s="23">
        <v>13868.067391209233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3">
        <v>0</v>
      </c>
      <c r="R342" s="23">
        <v>1286.6406090688265</v>
      </c>
      <c r="S342" s="23">
        <v>290.13147529760494</v>
      </c>
      <c r="T342" s="23">
        <v>62.06483197453705</v>
      </c>
      <c r="U342" s="23">
        <v>3889.9554088077793</v>
      </c>
      <c r="V342" s="23">
        <v>0</v>
      </c>
      <c r="W342" s="23">
        <v>0.27736134081744757</v>
      </c>
      <c r="X342" s="23">
        <v>0</v>
      </c>
      <c r="Y342" s="23">
        <v>1072547</v>
      </c>
      <c r="Z342" s="23">
        <v>1993</v>
      </c>
      <c r="AA342" s="23" t="b">
        <v>1</v>
      </c>
      <c r="AB342" s="24" t="s">
        <v>112</v>
      </c>
      <c r="AC342" s="16">
        <f t="shared" si="17"/>
        <v>172913.0806626234</v>
      </c>
      <c r="AD342" s="16">
        <f t="shared" si="16"/>
        <v>5529.0696864895654</v>
      </c>
      <c r="AE342" s="16" t="str">
        <f>VLOOKUP(AB342,aircraft!A:B,2,FALSE)</f>
        <v>Passenger</v>
      </c>
      <c r="AF342" s="16" t="str">
        <f t="shared" si="18"/>
        <v/>
      </c>
    </row>
    <row r="343" spans="1:32" x14ac:dyDescent="0.25">
      <c r="A343" s="23">
        <v>0</v>
      </c>
      <c r="B343" s="23">
        <v>0</v>
      </c>
      <c r="C343" s="23">
        <v>0</v>
      </c>
      <c r="D343" s="23">
        <v>0</v>
      </c>
      <c r="E343" s="23">
        <v>0</v>
      </c>
      <c r="F343" s="23">
        <v>164994.81378148872</v>
      </c>
      <c r="G343" s="23">
        <v>8127.788964928528</v>
      </c>
      <c r="H343" s="23">
        <v>19764.515707168575</v>
      </c>
      <c r="I343" s="23">
        <v>111030.8956227965</v>
      </c>
      <c r="J343" s="23">
        <v>0</v>
      </c>
      <c r="K343" s="23">
        <v>27254.770328958584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2441.991360069404</v>
      </c>
      <c r="S343" s="23">
        <v>550.65769801382191</v>
      </c>
      <c r="T343" s="23">
        <v>117.79651782922342</v>
      </c>
      <c r="U343" s="23">
        <v>7522.3431188828472</v>
      </c>
      <c r="V343" s="23">
        <v>0</v>
      </c>
      <c r="W343" s="23">
        <v>0.54509539280890351</v>
      </c>
      <c r="X343" s="23">
        <v>0</v>
      </c>
      <c r="Y343" s="23">
        <v>1932509</v>
      </c>
      <c r="Z343" s="23">
        <v>1993</v>
      </c>
      <c r="AA343" s="23" t="b">
        <v>1</v>
      </c>
      <c r="AB343" s="24" t="s">
        <v>113</v>
      </c>
      <c r="AC343" s="16">
        <f t="shared" si="17"/>
        <v>331172.78440534091</v>
      </c>
      <c r="AD343" s="16">
        <f t="shared" si="16"/>
        <v>10633.333790188106</v>
      </c>
      <c r="AE343" s="16" t="str">
        <f>VLOOKUP(AB343,aircraft!A:B,2,FALSE)</f>
        <v>Passenger</v>
      </c>
      <c r="AF343" s="16" t="str">
        <f t="shared" si="18"/>
        <v/>
      </c>
    </row>
    <row r="344" spans="1:32" x14ac:dyDescent="0.25">
      <c r="A344" s="23">
        <v>0</v>
      </c>
      <c r="B344" s="23">
        <v>0</v>
      </c>
      <c r="C344" s="23">
        <v>0</v>
      </c>
      <c r="D344" s="23">
        <v>0</v>
      </c>
      <c r="E344" s="23">
        <v>0</v>
      </c>
      <c r="F344" s="23">
        <v>941985.4654472929</v>
      </c>
      <c r="G344" s="23">
        <v>37819.245321093586</v>
      </c>
      <c r="H344" s="23">
        <v>113030.65283683244</v>
      </c>
      <c r="I344" s="23">
        <v>519034.46608677943</v>
      </c>
      <c r="J344" s="23">
        <v>0</v>
      </c>
      <c r="K344" s="23">
        <v>124969.35393034204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3">
        <v>0</v>
      </c>
      <c r="R344" s="23">
        <v>8951.9603916921205</v>
      </c>
      <c r="S344" s="23">
        <v>1556.1475931132009</v>
      </c>
      <c r="T344" s="23">
        <v>472.53201854030766</v>
      </c>
      <c r="U344" s="23">
        <v>21732.104931534988</v>
      </c>
      <c r="V344" s="23">
        <v>0</v>
      </c>
      <c r="W344" s="23">
        <v>2.4993870154670126</v>
      </c>
      <c r="X344" s="23">
        <v>0</v>
      </c>
      <c r="Y344" s="23">
        <v>10962739</v>
      </c>
      <c r="Z344" s="23">
        <v>1993</v>
      </c>
      <c r="AA344" s="23" t="b">
        <v>1</v>
      </c>
      <c r="AB344" s="24" t="s">
        <v>114</v>
      </c>
      <c r="AC344" s="16">
        <f t="shared" si="17"/>
        <v>1736839.1836223404</v>
      </c>
      <c r="AD344" s="16">
        <f t="shared" si="16"/>
        <v>32715.244321896087</v>
      </c>
      <c r="AE344" s="16" t="str">
        <f>VLOOKUP(AB344,aircraft!A:B,2,FALSE)</f>
        <v>Passenger</v>
      </c>
      <c r="AF344" s="16" t="str">
        <f t="shared" si="18"/>
        <v/>
      </c>
    </row>
    <row r="345" spans="1:32" x14ac:dyDescent="0.25">
      <c r="A345" s="23">
        <v>0</v>
      </c>
      <c r="B345" s="23">
        <v>0</v>
      </c>
      <c r="C345" s="23">
        <v>0</v>
      </c>
      <c r="D345" s="23">
        <v>0</v>
      </c>
      <c r="E345" s="23">
        <v>0</v>
      </c>
      <c r="F345" s="23">
        <v>1525206.5159959903</v>
      </c>
      <c r="G345" s="23">
        <v>41263.37317679324</v>
      </c>
      <c r="H345" s="23">
        <v>189027.6866092656</v>
      </c>
      <c r="I345" s="23">
        <v>659061.32841597905</v>
      </c>
      <c r="J345" s="23">
        <v>0</v>
      </c>
      <c r="K345" s="23">
        <v>226470.10039474763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3">
        <v>0</v>
      </c>
      <c r="R345" s="23">
        <v>1475.1230897218691</v>
      </c>
      <c r="S345" s="23">
        <v>221.97024535651613</v>
      </c>
      <c r="T345" s="23">
        <v>68.976285897963919</v>
      </c>
      <c r="U345" s="23">
        <v>3517.2581560246581</v>
      </c>
      <c r="V345" s="23">
        <v>0</v>
      </c>
      <c r="W345" s="23">
        <v>83.793935853137114</v>
      </c>
      <c r="X345" s="23">
        <v>0</v>
      </c>
      <c r="Y345" s="23">
        <v>18440996</v>
      </c>
      <c r="Z345" s="23">
        <v>1993</v>
      </c>
      <c r="AA345" s="23" t="b">
        <v>1</v>
      </c>
      <c r="AB345" s="24" t="s">
        <v>117</v>
      </c>
      <c r="AC345" s="16">
        <f t="shared" si="17"/>
        <v>2641029.0045927758</v>
      </c>
      <c r="AD345" s="16">
        <f t="shared" si="16"/>
        <v>5367.1217128541448</v>
      </c>
      <c r="AE345" s="16" t="str">
        <f>VLOOKUP(AB345,aircraft!A:B,2,FALSE)</f>
        <v>Passenger</v>
      </c>
      <c r="AF345" s="16" t="str">
        <f t="shared" si="18"/>
        <v/>
      </c>
    </row>
    <row r="346" spans="1:32" x14ac:dyDescent="0.25">
      <c r="A346" s="23">
        <v>0</v>
      </c>
      <c r="B346" s="23">
        <v>0</v>
      </c>
      <c r="C346" s="23">
        <v>0</v>
      </c>
      <c r="D346" s="23">
        <v>0</v>
      </c>
      <c r="E346" s="23">
        <v>0</v>
      </c>
      <c r="F346" s="23">
        <v>30022.111393215626</v>
      </c>
      <c r="G346" s="23">
        <v>887.28147389567641</v>
      </c>
      <c r="H346" s="23">
        <v>3716.7435542106628</v>
      </c>
      <c r="I346" s="23">
        <v>13944.789241228553</v>
      </c>
      <c r="J346" s="23">
        <v>0</v>
      </c>
      <c r="K346" s="23">
        <v>4200.2383984125117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3">
        <v>0</v>
      </c>
      <c r="R346" s="23">
        <v>34.363477286936231</v>
      </c>
      <c r="S346" s="23">
        <v>5.5712148298656636</v>
      </c>
      <c r="T346" s="23">
        <v>1.5025164886933482</v>
      </c>
      <c r="U346" s="23">
        <v>87.558930176894606</v>
      </c>
      <c r="V346" s="23">
        <v>0</v>
      </c>
      <c r="W346" s="23">
        <v>1.5540881834334372</v>
      </c>
      <c r="X346" s="23">
        <v>0</v>
      </c>
      <c r="Y346" s="23">
        <v>314043</v>
      </c>
      <c r="Z346" s="23">
        <v>1993</v>
      </c>
      <c r="AA346" s="23" t="b">
        <v>1</v>
      </c>
      <c r="AB346" s="24" t="s">
        <v>174</v>
      </c>
      <c r="AC346" s="16">
        <f t="shared" si="17"/>
        <v>52771.164060963027</v>
      </c>
      <c r="AD346" s="16">
        <f t="shared" si="16"/>
        <v>130.55022696582327</v>
      </c>
      <c r="AE346" s="16" t="str">
        <f>VLOOKUP(AB346,aircraft!A:B,2,FALSE)</f>
        <v>Passenger</v>
      </c>
      <c r="AF346" s="16" t="str">
        <f t="shared" si="18"/>
        <v/>
      </c>
    </row>
    <row r="347" spans="1:32" x14ac:dyDescent="0.25">
      <c r="A347" s="23">
        <v>0</v>
      </c>
      <c r="B347" s="23">
        <v>0</v>
      </c>
      <c r="C347" s="23">
        <v>0</v>
      </c>
      <c r="D347" s="23">
        <v>0</v>
      </c>
      <c r="E347" s="23">
        <v>0</v>
      </c>
      <c r="F347" s="23">
        <v>59661.847073354467</v>
      </c>
      <c r="G347" s="23">
        <v>3775.2069109094991</v>
      </c>
      <c r="H347" s="23">
        <v>3561.6154198622703</v>
      </c>
      <c r="I347" s="23">
        <v>27494.90745926719</v>
      </c>
      <c r="J347" s="23">
        <v>0</v>
      </c>
      <c r="K347" s="23">
        <v>5210.1549807567235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3">
        <v>0</v>
      </c>
      <c r="R347" s="23">
        <v>19.88624445683989</v>
      </c>
      <c r="S347" s="23">
        <v>6.9086289531320375</v>
      </c>
      <c r="T347" s="23">
        <v>0.28492922639106366</v>
      </c>
      <c r="U347" s="23">
        <v>50.315682880284122</v>
      </c>
      <c r="V347" s="23">
        <v>0</v>
      </c>
      <c r="W347" s="23">
        <v>5.3664592482036193</v>
      </c>
      <c r="X347" s="23">
        <v>0</v>
      </c>
      <c r="Y347" s="23">
        <v>1026935</v>
      </c>
      <c r="Z347" s="23">
        <v>1993</v>
      </c>
      <c r="AA347" s="23" t="b">
        <v>1</v>
      </c>
      <c r="AB347" s="24" t="s">
        <v>118</v>
      </c>
      <c r="AC347" s="16">
        <f t="shared" si="17"/>
        <v>99703.731844150141</v>
      </c>
      <c r="AD347" s="16">
        <f t="shared" si="16"/>
        <v>82.761944764850739</v>
      </c>
      <c r="AE347" s="16" t="str">
        <f>VLOOKUP(AB347,aircraft!A:B,2,FALSE)</f>
        <v>Passenger (guess)</v>
      </c>
      <c r="AF347" s="16" t="str">
        <f t="shared" si="18"/>
        <v/>
      </c>
    </row>
    <row r="348" spans="1:32" x14ac:dyDescent="0.25">
      <c r="A348" s="23">
        <v>0</v>
      </c>
      <c r="B348" s="23">
        <v>0</v>
      </c>
      <c r="C348" s="23">
        <v>0</v>
      </c>
      <c r="D348" s="23">
        <v>0</v>
      </c>
      <c r="E348" s="23">
        <v>0</v>
      </c>
      <c r="F348" s="23">
        <v>1318.326383381504</v>
      </c>
      <c r="G348" s="23">
        <v>75.076399525250878</v>
      </c>
      <c r="H348" s="23">
        <v>78.72563728451729</v>
      </c>
      <c r="I348" s="23">
        <v>761.19738045247448</v>
      </c>
      <c r="J348" s="23">
        <v>0</v>
      </c>
      <c r="K348" s="23">
        <v>138.64436928293571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3">
        <v>0</v>
      </c>
      <c r="R348" s="23">
        <v>0.37167583617094546</v>
      </c>
      <c r="S348" s="23">
        <v>0.11323388690964349</v>
      </c>
      <c r="T348" s="23">
        <v>6.2980508236592323E-3</v>
      </c>
      <c r="U348" s="23">
        <v>1.1205210856782357</v>
      </c>
      <c r="V348" s="23">
        <v>0</v>
      </c>
      <c r="W348" s="23">
        <v>0.14280369019689026</v>
      </c>
      <c r="X348" s="23">
        <v>0</v>
      </c>
      <c r="Y348" s="23">
        <v>24098</v>
      </c>
      <c r="Z348" s="23">
        <v>1993</v>
      </c>
      <c r="AA348" s="23" t="b">
        <v>1</v>
      </c>
      <c r="AB348" s="24" t="s">
        <v>150</v>
      </c>
      <c r="AC348" s="16">
        <f t="shared" si="17"/>
        <v>2371.9701699266825</v>
      </c>
      <c r="AD348" s="16">
        <f t="shared" si="16"/>
        <v>1.7545325497793742</v>
      </c>
      <c r="AE348" s="16" t="str">
        <f>VLOOKUP(AB348,aircraft!A:B,2,FALSE)</f>
        <v>Passenger (guess)</v>
      </c>
      <c r="AF348" s="16" t="str">
        <f t="shared" si="18"/>
        <v/>
      </c>
    </row>
    <row r="349" spans="1:32" x14ac:dyDescent="0.25">
      <c r="A349" s="23">
        <v>0</v>
      </c>
      <c r="B349" s="23">
        <v>0</v>
      </c>
      <c r="C349" s="23">
        <v>0</v>
      </c>
      <c r="D349" s="23">
        <v>0</v>
      </c>
      <c r="E349" s="23">
        <v>0</v>
      </c>
      <c r="F349" s="23">
        <v>2931.6329072189819</v>
      </c>
      <c r="G349" s="23">
        <v>188.54681312946326</v>
      </c>
      <c r="H349" s="23">
        <v>175.03625383794304</v>
      </c>
      <c r="I349" s="23">
        <v>1740.797742131529</v>
      </c>
      <c r="J349" s="23">
        <v>0</v>
      </c>
      <c r="K349" s="23">
        <v>244.24301220285633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3">
        <v>0</v>
      </c>
      <c r="R349" s="23">
        <v>0.98360847343511126</v>
      </c>
      <c r="S349" s="23">
        <v>0.34425062017201968</v>
      </c>
      <c r="T349" s="23">
        <v>1.4621690892257441E-2</v>
      </c>
      <c r="U349" s="23">
        <v>3.1816540551556245</v>
      </c>
      <c r="V349" s="23">
        <v>0</v>
      </c>
      <c r="W349" s="23">
        <v>0.25157028466257991</v>
      </c>
      <c r="X349" s="23">
        <v>0</v>
      </c>
      <c r="Y349" s="23">
        <v>49450</v>
      </c>
      <c r="Z349" s="23">
        <v>1993</v>
      </c>
      <c r="AA349" s="23" t="b">
        <v>1</v>
      </c>
      <c r="AB349" s="24" t="s">
        <v>159</v>
      </c>
      <c r="AC349" s="16">
        <f t="shared" si="17"/>
        <v>5280.2567285207733</v>
      </c>
      <c r="AD349" s="16">
        <f t="shared" si="16"/>
        <v>4.775705124317593</v>
      </c>
      <c r="AE349" s="16" t="str">
        <f>VLOOKUP(AB349,aircraft!A:B,2,FALSE)</f>
        <v>Freighter</v>
      </c>
      <c r="AF349" s="16" t="str">
        <f t="shared" si="18"/>
        <v/>
      </c>
    </row>
    <row r="350" spans="1:32" x14ac:dyDescent="0.25">
      <c r="A350" s="23">
        <v>0</v>
      </c>
      <c r="B350" s="23">
        <v>0</v>
      </c>
      <c r="C350" s="23">
        <v>0</v>
      </c>
      <c r="D350" s="23">
        <v>0</v>
      </c>
      <c r="E350" s="23">
        <v>0</v>
      </c>
      <c r="F350" s="23">
        <v>857994.17118076887</v>
      </c>
      <c r="G350" s="23">
        <v>34307.398745624734</v>
      </c>
      <c r="H350" s="23">
        <v>112069.33403148651</v>
      </c>
      <c r="I350" s="23">
        <v>439172.23215060186</v>
      </c>
      <c r="J350" s="23">
        <v>0</v>
      </c>
      <c r="K350" s="23">
        <v>141883.38819195906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3">
        <v>0</v>
      </c>
      <c r="R350" s="23">
        <v>350.65069057629967</v>
      </c>
      <c r="S350" s="23">
        <v>76.843580856785181</v>
      </c>
      <c r="T350" s="23">
        <v>14.394596590012537</v>
      </c>
      <c r="U350" s="23">
        <v>988.54991872894595</v>
      </c>
      <c r="V350" s="23">
        <v>0</v>
      </c>
      <c r="W350" s="23">
        <v>52.496852821011551</v>
      </c>
      <c r="X350" s="23">
        <v>0</v>
      </c>
      <c r="Y350" s="23">
        <v>9228240</v>
      </c>
      <c r="Z350" s="23">
        <v>1993</v>
      </c>
      <c r="AA350" s="23" t="b">
        <v>1</v>
      </c>
      <c r="AB350" s="24" t="s">
        <v>191</v>
      </c>
      <c r="AC350" s="16">
        <f t="shared" si="17"/>
        <v>1585426.5243004411</v>
      </c>
      <c r="AD350" s="16">
        <f t="shared" si="16"/>
        <v>1482.9356395730549</v>
      </c>
      <c r="AE350" s="16" t="str">
        <f>VLOOKUP(AB350,aircraft!A:B,2,FALSE)</f>
        <v>Passenger</v>
      </c>
      <c r="AF350" s="16" t="str">
        <f t="shared" si="18"/>
        <v/>
      </c>
    </row>
    <row r="351" spans="1:32" x14ac:dyDescent="0.25">
      <c r="A351" s="23">
        <v>0</v>
      </c>
      <c r="B351" s="23">
        <v>0</v>
      </c>
      <c r="C351" s="23">
        <v>0</v>
      </c>
      <c r="D351" s="23">
        <v>0</v>
      </c>
      <c r="E351" s="23">
        <v>0</v>
      </c>
      <c r="F351" s="23">
        <v>1551.7706961787005</v>
      </c>
      <c r="G351" s="23">
        <v>101.69761651546804</v>
      </c>
      <c r="H351" s="23">
        <v>24.994804849624632</v>
      </c>
      <c r="I351" s="23">
        <v>775.50884063426065</v>
      </c>
      <c r="J351" s="23">
        <v>0</v>
      </c>
      <c r="K351" s="23">
        <v>213.16218495876092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1.6753712996828241</v>
      </c>
      <c r="S351" s="23">
        <v>0.20628844944052141</v>
      </c>
      <c r="T351" s="23">
        <v>2.316497307038428E-2</v>
      </c>
      <c r="U351" s="23">
        <v>1.5730802917836879</v>
      </c>
      <c r="V351" s="23">
        <v>0</v>
      </c>
      <c r="W351" s="23">
        <v>0.21955703487981248</v>
      </c>
      <c r="X351" s="23">
        <v>0</v>
      </c>
      <c r="Y351" s="23">
        <v>31736</v>
      </c>
      <c r="Z351" s="23">
        <v>1993</v>
      </c>
      <c r="AA351" s="23" t="b">
        <v>1</v>
      </c>
      <c r="AB351" s="24" t="s">
        <v>121</v>
      </c>
      <c r="AC351" s="16">
        <f t="shared" si="17"/>
        <v>2667.1341431368146</v>
      </c>
      <c r="AD351" s="16">
        <f t="shared" si="16"/>
        <v>3.6974620488572301</v>
      </c>
      <c r="AE351" s="16" t="str">
        <f>VLOOKUP(AB351,aircraft!A:B,2,FALSE)</f>
        <v>Passenger</v>
      </c>
      <c r="AF351" s="16" t="str">
        <f t="shared" si="18"/>
        <v/>
      </c>
    </row>
    <row r="352" spans="1:32" x14ac:dyDescent="0.25">
      <c r="A352" s="23">
        <v>0</v>
      </c>
      <c r="B352" s="23">
        <v>0</v>
      </c>
      <c r="C352" s="23">
        <v>0</v>
      </c>
      <c r="D352" s="23">
        <v>0</v>
      </c>
      <c r="E352" s="23">
        <v>0</v>
      </c>
      <c r="F352" s="23">
        <v>309.83650301836491</v>
      </c>
      <c r="G352" s="23">
        <v>16.311010113145109</v>
      </c>
      <c r="H352" s="23">
        <v>17.972976241707801</v>
      </c>
      <c r="I352" s="23">
        <v>157.21058528614753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3">
        <v>0</v>
      </c>
      <c r="R352" s="23">
        <v>1.3787774130604487</v>
      </c>
      <c r="S352" s="23">
        <v>0.28723689537435299</v>
      </c>
      <c r="T352" s="23">
        <v>3.5227033851543708E-2</v>
      </c>
      <c r="U352" s="23">
        <v>2.7684784770739617</v>
      </c>
      <c r="V352" s="23">
        <v>0</v>
      </c>
      <c r="W352" s="23">
        <v>0</v>
      </c>
      <c r="X352" s="23">
        <v>0</v>
      </c>
      <c r="Y352" s="23">
        <v>12964</v>
      </c>
      <c r="Z352" s="23">
        <v>1993</v>
      </c>
      <c r="AA352" s="23" t="b">
        <v>1</v>
      </c>
      <c r="AB352" s="24" t="s">
        <v>136</v>
      </c>
      <c r="AC352" s="16">
        <f t="shared" si="17"/>
        <v>501.33107465936536</v>
      </c>
      <c r="AD352" s="16">
        <f t="shared" si="16"/>
        <v>4.4697198193603072</v>
      </c>
      <c r="AE352" s="16" t="str">
        <f>VLOOKUP(AB352,aircraft!A:B,2,FALSE)</f>
        <v>Freighter</v>
      </c>
      <c r="AF352" s="16" t="str">
        <f t="shared" si="18"/>
        <v/>
      </c>
    </row>
    <row r="353" spans="1:32" x14ac:dyDescent="0.25">
      <c r="A353" s="23">
        <v>320545.03341974324</v>
      </c>
      <c r="B353" s="23">
        <v>171929.57257035407</v>
      </c>
      <c r="C353" s="23">
        <v>161906.10602597971</v>
      </c>
      <c r="D353" s="23">
        <v>138148.31129708749</v>
      </c>
      <c r="E353" s="23">
        <v>310112.98452378466</v>
      </c>
      <c r="F353" s="23">
        <v>0</v>
      </c>
      <c r="G353" s="23">
        <v>0</v>
      </c>
      <c r="H353" s="23">
        <v>0</v>
      </c>
      <c r="I353" s="23">
        <v>0</v>
      </c>
      <c r="J353" s="23">
        <v>30870595.710095175</v>
      </c>
      <c r="K353" s="23">
        <v>0</v>
      </c>
      <c r="L353" s="23">
        <v>175357.82512131112</v>
      </c>
      <c r="M353" s="23">
        <v>1228.3326343705075</v>
      </c>
      <c r="N353" s="23">
        <v>640.52869998224878</v>
      </c>
      <c r="O353" s="23">
        <v>11.304543820423461</v>
      </c>
      <c r="P353" s="23">
        <v>9.6320354484487272</v>
      </c>
      <c r="Q353" s="23">
        <v>24.895498964937602</v>
      </c>
      <c r="R353" s="23">
        <v>0</v>
      </c>
      <c r="S353" s="23">
        <v>0</v>
      </c>
      <c r="T353" s="23">
        <v>0</v>
      </c>
      <c r="U353" s="23">
        <v>0</v>
      </c>
      <c r="V353" s="23">
        <v>14973.787050439872</v>
      </c>
      <c r="W353" s="23">
        <v>0</v>
      </c>
      <c r="X353" s="23">
        <v>75.4038673629383</v>
      </c>
      <c r="Y353" s="23">
        <v>5368571</v>
      </c>
      <c r="Z353" s="23">
        <v>1993</v>
      </c>
      <c r="AA353" s="23" t="b">
        <v>0</v>
      </c>
      <c r="AB353" s="24" t="s">
        <v>44</v>
      </c>
      <c r="AC353" s="16">
        <f t="shared" si="17"/>
        <v>32148595.543053433</v>
      </c>
      <c r="AD353" s="16">
        <f t="shared" si="16"/>
        <v>1990.0972799495046</v>
      </c>
      <c r="AE353" s="16" t="str">
        <f>VLOOKUP(AB353,aircraft!A:B,2,FALSE)</f>
        <v>Passenger</v>
      </c>
      <c r="AF353" s="16">
        <f t="shared" si="18"/>
        <v>6.1197566620631649</v>
      </c>
    </row>
    <row r="354" spans="1:32" x14ac:dyDescent="0.25">
      <c r="A354" s="23">
        <v>241.67249112542811</v>
      </c>
      <c r="B354" s="23">
        <v>134.77501912548846</v>
      </c>
      <c r="C354" s="23">
        <v>158.97664165213399</v>
      </c>
      <c r="D354" s="23">
        <v>121.75798915876436</v>
      </c>
      <c r="E354" s="23">
        <v>276.51706242222542</v>
      </c>
      <c r="F354" s="23">
        <v>0</v>
      </c>
      <c r="G354" s="23">
        <v>0</v>
      </c>
      <c r="H354" s="23">
        <v>0</v>
      </c>
      <c r="I354" s="23">
        <v>0</v>
      </c>
      <c r="J354" s="23">
        <v>20148.584151916504</v>
      </c>
      <c r="K354" s="23">
        <v>0</v>
      </c>
      <c r="L354" s="23">
        <v>261.07368586260236</v>
      </c>
      <c r="M354" s="23">
        <v>0.7207502818689735</v>
      </c>
      <c r="N354" s="23">
        <v>0.4019453458324177</v>
      </c>
      <c r="O354" s="23">
        <v>2.2966769604271596E-2</v>
      </c>
      <c r="P354" s="23">
        <v>1.7589928026078686E-2</v>
      </c>
      <c r="Q354" s="23">
        <v>4.4860457226728122E-2</v>
      </c>
      <c r="R354" s="23">
        <v>0</v>
      </c>
      <c r="S354" s="23">
        <v>0</v>
      </c>
      <c r="T354" s="23">
        <v>0</v>
      </c>
      <c r="U354" s="23">
        <v>0</v>
      </c>
      <c r="V354" s="23">
        <v>9.5826776233501736</v>
      </c>
      <c r="W354" s="23">
        <v>0</v>
      </c>
      <c r="X354" s="23">
        <v>9.6597262278691268E-2</v>
      </c>
      <c r="Y354" s="23">
        <v>3528</v>
      </c>
      <c r="Z354" s="23">
        <v>1993</v>
      </c>
      <c r="AA354" s="23" t="b">
        <v>0</v>
      </c>
      <c r="AB354" s="24" t="s">
        <v>141</v>
      </c>
      <c r="AC354" s="16">
        <f t="shared" si="17"/>
        <v>21343.357041263145</v>
      </c>
      <c r="AD354" s="16">
        <f t="shared" si="16"/>
        <v>1.3047100448371609</v>
      </c>
      <c r="AE354" s="16" t="str">
        <f>VLOOKUP(AB354,aircraft!A:B,2,FALSE)</f>
        <v>Passenger</v>
      </c>
      <c r="AF354" s="16">
        <f t="shared" si="18"/>
        <v>6.2254558314214163</v>
      </c>
    </row>
    <row r="355" spans="1:32" x14ac:dyDescent="0.25">
      <c r="A355" s="23">
        <v>153933.77474739097</v>
      </c>
      <c r="B355" s="23">
        <v>81359.174939611534</v>
      </c>
      <c r="C355" s="23">
        <v>99102.687348819803</v>
      </c>
      <c r="D355" s="23">
        <v>76536.847894738734</v>
      </c>
      <c r="E355" s="23">
        <v>175766.15295195516</v>
      </c>
      <c r="F355" s="23">
        <v>0</v>
      </c>
      <c r="G355" s="23">
        <v>0</v>
      </c>
      <c r="H355" s="23">
        <v>0</v>
      </c>
      <c r="I355" s="23">
        <v>0</v>
      </c>
      <c r="J355" s="23">
        <v>12988799.089475691</v>
      </c>
      <c r="K355" s="23">
        <v>0</v>
      </c>
      <c r="L355" s="23">
        <v>102499.39469021902</v>
      </c>
      <c r="M355" s="23">
        <v>774.5482488224834</v>
      </c>
      <c r="N355" s="23">
        <v>425.07774291895004</v>
      </c>
      <c r="O355" s="23">
        <v>28.019509840166261</v>
      </c>
      <c r="P355" s="23">
        <v>21.486406051721595</v>
      </c>
      <c r="Q355" s="23">
        <v>50.163483194675472</v>
      </c>
      <c r="R355" s="23">
        <v>0</v>
      </c>
      <c r="S355" s="23">
        <v>0</v>
      </c>
      <c r="T355" s="23">
        <v>0</v>
      </c>
      <c r="U355" s="23">
        <v>0</v>
      </c>
      <c r="V355" s="23">
        <v>1765.1726867586269</v>
      </c>
      <c r="W355" s="23">
        <v>0</v>
      </c>
      <c r="X355" s="23">
        <v>44.074741213606977</v>
      </c>
      <c r="Y355" s="23">
        <v>2447785</v>
      </c>
      <c r="Z355" s="23">
        <v>1993</v>
      </c>
      <c r="AA355" s="23" t="b">
        <v>0</v>
      </c>
      <c r="AB355" s="24" t="s">
        <v>45</v>
      </c>
      <c r="AC355" s="16">
        <f t="shared" si="17"/>
        <v>13677997.122048426</v>
      </c>
      <c r="AD355" s="16">
        <f t="shared" si="16"/>
        <v>1343.3701320416037</v>
      </c>
      <c r="AE355" s="16" t="str">
        <f>VLOOKUP(AB355,aircraft!A:B,2,FALSE)</f>
        <v>Passenger</v>
      </c>
      <c r="AF355" s="16">
        <f t="shared" si="18"/>
        <v>5.7514296275953907</v>
      </c>
    </row>
    <row r="356" spans="1:32" x14ac:dyDescent="0.25">
      <c r="A356" s="23">
        <v>236929.30180791498</v>
      </c>
      <c r="B356" s="23">
        <v>130173.22919637997</v>
      </c>
      <c r="C356" s="23">
        <v>106166.58405866691</v>
      </c>
      <c r="D356" s="23">
        <v>88740.020056394074</v>
      </c>
      <c r="E356" s="23">
        <v>199220.70474465506</v>
      </c>
      <c r="F356" s="23">
        <v>0</v>
      </c>
      <c r="G356" s="23">
        <v>0</v>
      </c>
      <c r="H356" s="23">
        <v>0</v>
      </c>
      <c r="I356" s="23">
        <v>0</v>
      </c>
      <c r="J356" s="23">
        <v>22211046.649496373</v>
      </c>
      <c r="K356" s="23">
        <v>0</v>
      </c>
      <c r="L356" s="23">
        <v>132946.03947798818</v>
      </c>
      <c r="M356" s="23">
        <v>907.35460568460883</v>
      </c>
      <c r="N356" s="23">
        <v>486.99006007022996</v>
      </c>
      <c r="O356" s="23">
        <v>7.6916676376988606</v>
      </c>
      <c r="P356" s="23">
        <v>6.4222157992462163</v>
      </c>
      <c r="Q356" s="23">
        <v>16.688958822453088</v>
      </c>
      <c r="R356" s="23">
        <v>0</v>
      </c>
      <c r="S356" s="23">
        <v>0</v>
      </c>
      <c r="T356" s="23">
        <v>0</v>
      </c>
      <c r="U356" s="23">
        <v>0</v>
      </c>
      <c r="V356" s="23">
        <v>2946.2642170369127</v>
      </c>
      <c r="W356" s="23">
        <v>0</v>
      </c>
      <c r="X356" s="23">
        <v>57.166798916964268</v>
      </c>
      <c r="Y356" s="23">
        <v>4169805</v>
      </c>
      <c r="Z356" s="23">
        <v>1993</v>
      </c>
      <c r="AA356" s="23" t="b">
        <v>0</v>
      </c>
      <c r="AB356" s="24" t="s">
        <v>46</v>
      </c>
      <c r="AC356" s="16">
        <f t="shared" si="17"/>
        <v>23105222.528838374</v>
      </c>
      <c r="AD356" s="16">
        <f t="shared" si="16"/>
        <v>1482.3143069312014</v>
      </c>
      <c r="AE356" s="16" t="str">
        <f>VLOOKUP(AB356,aircraft!A:B,2,FALSE)</f>
        <v>Passenger</v>
      </c>
      <c r="AF356" s="16">
        <f t="shared" si="18"/>
        <v>5.6560782679068433</v>
      </c>
    </row>
    <row r="357" spans="1:32" x14ac:dyDescent="0.25">
      <c r="A357" s="23">
        <v>63895.342716953659</v>
      </c>
      <c r="B357" s="23">
        <v>31711.497836784361</v>
      </c>
      <c r="C357" s="23">
        <v>40258.171492061119</v>
      </c>
      <c r="D357" s="23">
        <v>50365.678256991996</v>
      </c>
      <c r="E357" s="23">
        <v>73611.43081374155</v>
      </c>
      <c r="F357" s="23">
        <v>0</v>
      </c>
      <c r="G357" s="23">
        <v>0</v>
      </c>
      <c r="H357" s="23">
        <v>0</v>
      </c>
      <c r="I357" s="23">
        <v>0</v>
      </c>
      <c r="J357" s="23">
        <v>6945630.0461589098</v>
      </c>
      <c r="K357" s="23">
        <v>0</v>
      </c>
      <c r="L357" s="23">
        <v>36361.947200324124</v>
      </c>
      <c r="M357" s="23">
        <v>102.80476273127684</v>
      </c>
      <c r="N357" s="23">
        <v>41.800475208945407</v>
      </c>
      <c r="O357" s="23">
        <v>5.8978008042383285</v>
      </c>
      <c r="P357" s="23">
        <v>7.0327908290162595</v>
      </c>
      <c r="Q357" s="23">
        <v>12.741909410961025</v>
      </c>
      <c r="R357" s="23">
        <v>0</v>
      </c>
      <c r="S357" s="23">
        <v>0</v>
      </c>
      <c r="T357" s="23">
        <v>0</v>
      </c>
      <c r="U357" s="23">
        <v>0</v>
      </c>
      <c r="V357" s="23">
        <v>1206.4340010245194</v>
      </c>
      <c r="W357" s="23">
        <v>0</v>
      </c>
      <c r="X357" s="23">
        <v>5.454292339113592</v>
      </c>
      <c r="Y357" s="23">
        <v>2329677</v>
      </c>
      <c r="Z357" s="23">
        <v>1993</v>
      </c>
      <c r="AA357" s="23" t="b">
        <v>0</v>
      </c>
      <c r="AB357" s="24" t="s">
        <v>47</v>
      </c>
      <c r="AC357" s="16">
        <f t="shared" si="17"/>
        <v>7241834.1144757671</v>
      </c>
      <c r="AD357" s="16">
        <f t="shared" si="16"/>
        <v>175.73203132355144</v>
      </c>
      <c r="AE357" s="16" t="str">
        <f>VLOOKUP(AB357,aircraft!A:B,2,FALSE)</f>
        <v>Passenger</v>
      </c>
      <c r="AF357" s="16">
        <f t="shared" si="18"/>
        <v>3.1840537850597328</v>
      </c>
    </row>
    <row r="358" spans="1:32" x14ac:dyDescent="0.25">
      <c r="A358" s="23">
        <v>4977.0606234582956</v>
      </c>
      <c r="B358" s="23">
        <v>2419.5919132184054</v>
      </c>
      <c r="C358" s="23">
        <v>2955.7586711048002</v>
      </c>
      <c r="D358" s="23">
        <v>2796.802198956103</v>
      </c>
      <c r="E358" s="23">
        <v>6697.8168592407856</v>
      </c>
      <c r="F358" s="23">
        <v>0</v>
      </c>
      <c r="G358" s="23">
        <v>0</v>
      </c>
      <c r="H358" s="23">
        <v>0</v>
      </c>
      <c r="I358" s="23">
        <v>0</v>
      </c>
      <c r="J358" s="23">
        <v>565916.81470041268</v>
      </c>
      <c r="K358" s="23">
        <v>0</v>
      </c>
      <c r="L358" s="23">
        <v>4220.1372945545663</v>
      </c>
      <c r="M358" s="23">
        <v>25.813193641510768</v>
      </c>
      <c r="N358" s="23">
        <v>12.549052405542508</v>
      </c>
      <c r="O358" s="23">
        <v>2.7713046015883272E-2</v>
      </c>
      <c r="P358" s="23">
        <v>2.6222678053761127E-2</v>
      </c>
      <c r="Q358" s="23">
        <v>0.11705048222690267</v>
      </c>
      <c r="R358" s="23">
        <v>0</v>
      </c>
      <c r="S358" s="23">
        <v>0</v>
      </c>
      <c r="T358" s="23">
        <v>0</v>
      </c>
      <c r="U358" s="23">
        <v>0</v>
      </c>
      <c r="V358" s="23">
        <v>502.69501101819912</v>
      </c>
      <c r="W358" s="23">
        <v>0</v>
      </c>
      <c r="X358" s="23">
        <v>0.97063159928564435</v>
      </c>
      <c r="Y358" s="23">
        <v>73885</v>
      </c>
      <c r="Z358" s="23">
        <v>1993</v>
      </c>
      <c r="AA358" s="23" t="b">
        <v>0</v>
      </c>
      <c r="AB358" s="24" t="s">
        <v>192</v>
      </c>
      <c r="AC358" s="16">
        <f t="shared" si="17"/>
        <v>589983.98226094572</v>
      </c>
      <c r="AD358" s="16">
        <f t="shared" si="16"/>
        <v>39.503863852635469</v>
      </c>
      <c r="AE358" s="16" t="str">
        <f>VLOOKUP(AB358,aircraft!A:B,2,FALSE)</f>
        <v>Passenger</v>
      </c>
      <c r="AF358" s="16">
        <f t="shared" si="18"/>
        <v>8.1185895387611602</v>
      </c>
    </row>
    <row r="359" spans="1:32" x14ac:dyDescent="0.25">
      <c r="A359" s="23">
        <v>93.401478796415162</v>
      </c>
      <c r="B359" s="23">
        <v>22.589756560630633</v>
      </c>
      <c r="C359" s="23">
        <v>50.028959250545391</v>
      </c>
      <c r="D359" s="23">
        <v>78.295094315391026</v>
      </c>
      <c r="E359" s="23">
        <v>102.82144591070818</v>
      </c>
      <c r="F359" s="23">
        <v>0</v>
      </c>
      <c r="G359" s="23">
        <v>0</v>
      </c>
      <c r="H359" s="23">
        <v>0</v>
      </c>
      <c r="I359" s="23">
        <v>0</v>
      </c>
      <c r="J359" s="23">
        <v>35879.73634836197</v>
      </c>
      <c r="K359" s="23">
        <v>0</v>
      </c>
      <c r="L359" s="23">
        <v>0</v>
      </c>
      <c r="M359" s="23">
        <v>26.221472034936269</v>
      </c>
      <c r="N359" s="23">
        <v>6.3418339577009855</v>
      </c>
      <c r="O359" s="23">
        <v>1.6354966966843919E-2</v>
      </c>
      <c r="P359" s="23">
        <v>2.5595449123403259E-2</v>
      </c>
      <c r="Q359" s="23">
        <v>3.3613358673545236E-2</v>
      </c>
      <c r="R359" s="23">
        <v>0</v>
      </c>
      <c r="S359" s="23">
        <v>0</v>
      </c>
      <c r="T359" s="23">
        <v>0</v>
      </c>
      <c r="U359" s="23">
        <v>0</v>
      </c>
      <c r="V359" s="23">
        <v>7.0693309087445959</v>
      </c>
      <c r="W359" s="23">
        <v>0</v>
      </c>
      <c r="X359" s="23">
        <v>0</v>
      </c>
      <c r="Y359" s="23">
        <v>8844</v>
      </c>
      <c r="Z359" s="23">
        <v>1993</v>
      </c>
      <c r="AA359" s="23" t="b">
        <v>0</v>
      </c>
      <c r="AB359" s="24" t="s">
        <v>193</v>
      </c>
      <c r="AC359" s="16">
        <f t="shared" si="17"/>
        <v>36226.873083195664</v>
      </c>
      <c r="AD359" s="16">
        <f t="shared" si="16"/>
        <v>32.638869767401047</v>
      </c>
      <c r="AE359" s="16" t="str">
        <f>VLOOKUP(AB359,aircraft!A:B,2,FALSE)</f>
        <v>Freighter</v>
      </c>
      <c r="AF359" s="16">
        <f t="shared" si="18"/>
        <v>4.0962090777019071</v>
      </c>
    </row>
    <row r="360" spans="1:32" x14ac:dyDescent="0.25">
      <c r="A360" s="23">
        <v>3220.9018179085242</v>
      </c>
      <c r="B360" s="23">
        <v>1538.1076931928687</v>
      </c>
      <c r="C360" s="23">
        <v>2608.7157588107748</v>
      </c>
      <c r="D360" s="23">
        <v>2446.4587830316345</v>
      </c>
      <c r="E360" s="23">
        <v>4771.0015243802191</v>
      </c>
      <c r="F360" s="23">
        <v>0</v>
      </c>
      <c r="G360" s="23">
        <v>0</v>
      </c>
      <c r="H360" s="23">
        <v>0</v>
      </c>
      <c r="I360" s="23">
        <v>0</v>
      </c>
      <c r="J360" s="23">
        <v>505448.06930733682</v>
      </c>
      <c r="K360" s="23">
        <v>0</v>
      </c>
      <c r="L360" s="23">
        <v>2032.138982923143</v>
      </c>
      <c r="M360" s="23">
        <v>70.215654341337299</v>
      </c>
      <c r="N360" s="23">
        <v>33.530745185865641</v>
      </c>
      <c r="O360" s="23">
        <v>1.7858381511269192</v>
      </c>
      <c r="P360" s="23">
        <v>1.6747625398211639</v>
      </c>
      <c r="Q360" s="23">
        <v>3.5038611030540734</v>
      </c>
      <c r="R360" s="23">
        <v>0</v>
      </c>
      <c r="S360" s="23">
        <v>0</v>
      </c>
      <c r="T360" s="23">
        <v>0</v>
      </c>
      <c r="U360" s="23">
        <v>0</v>
      </c>
      <c r="V360" s="23">
        <v>141.39753805656684</v>
      </c>
      <c r="W360" s="23">
        <v>0</v>
      </c>
      <c r="X360" s="23">
        <v>0.75189141208006638</v>
      </c>
      <c r="Y360" s="23">
        <v>38806</v>
      </c>
      <c r="Z360" s="23">
        <v>1993</v>
      </c>
      <c r="AA360" s="23" t="b">
        <v>0</v>
      </c>
      <c r="AB360" s="24" t="s">
        <v>164</v>
      </c>
      <c r="AC360" s="16">
        <f t="shared" si="17"/>
        <v>522065.39386758395</v>
      </c>
      <c r="AD360" s="16">
        <f t="shared" si="16"/>
        <v>111.46275273328517</v>
      </c>
      <c r="AE360" s="16" t="str">
        <f>VLOOKUP(AB360,aircraft!A:B,2,FALSE)</f>
        <v>Freighter</v>
      </c>
      <c r="AF360" s="16">
        <f t="shared" si="18"/>
        <v>13.509080923237946</v>
      </c>
    </row>
    <row r="361" spans="1:32" x14ac:dyDescent="0.25">
      <c r="A361" s="23">
        <v>914152.16260132345</v>
      </c>
      <c r="B361" s="23">
        <v>527765.66230314458</v>
      </c>
      <c r="C361" s="23">
        <v>829265.14399644826</v>
      </c>
      <c r="D361" s="23">
        <v>1232479.7502076712</v>
      </c>
      <c r="E361" s="23">
        <v>3334676.6977599347</v>
      </c>
      <c r="F361" s="23">
        <v>0</v>
      </c>
      <c r="G361" s="23">
        <v>0</v>
      </c>
      <c r="H361" s="23">
        <v>0</v>
      </c>
      <c r="I361" s="23">
        <v>0</v>
      </c>
      <c r="J361" s="23">
        <v>59677843.629197299</v>
      </c>
      <c r="K361" s="23">
        <v>0</v>
      </c>
      <c r="L361" s="23">
        <v>0</v>
      </c>
      <c r="M361" s="23">
        <v>30532.684851743292</v>
      </c>
      <c r="N361" s="23">
        <v>17627.374634020427</v>
      </c>
      <c r="O361" s="23">
        <v>2404.8690800844288</v>
      </c>
      <c r="P361" s="23">
        <v>3574.1915171069859</v>
      </c>
      <c r="Q361" s="23">
        <v>9670.563076934608</v>
      </c>
      <c r="R361" s="23">
        <v>0</v>
      </c>
      <c r="S361" s="23">
        <v>0</v>
      </c>
      <c r="T361" s="23">
        <v>0</v>
      </c>
      <c r="U361" s="23">
        <v>0</v>
      </c>
      <c r="V361" s="23">
        <v>16646.526619445191</v>
      </c>
      <c r="W361" s="23">
        <v>0</v>
      </c>
      <c r="X361" s="23">
        <v>0</v>
      </c>
      <c r="Y361" s="23">
        <v>4580714</v>
      </c>
      <c r="Z361" s="23">
        <v>1993</v>
      </c>
      <c r="AA361" s="23" t="b">
        <v>0</v>
      </c>
      <c r="AB361" s="24" t="s">
        <v>49</v>
      </c>
      <c r="AC361" s="16">
        <f t="shared" si="17"/>
        <v>66516183.046065822</v>
      </c>
      <c r="AD361" s="16">
        <f t="shared" si="16"/>
        <v>63809.683159889741</v>
      </c>
      <c r="AE361" s="16" t="str">
        <f>VLOOKUP(AB361,aircraft!A:B,2,FALSE)</f>
        <v>Passenger</v>
      </c>
      <c r="AF361" s="16">
        <f t="shared" si="18"/>
        <v>15.002140966283726</v>
      </c>
    </row>
    <row r="362" spans="1:32" x14ac:dyDescent="0.25">
      <c r="A362" s="23">
        <v>213.99072583153261</v>
      </c>
      <c r="B362" s="23">
        <v>121.38560943827574</v>
      </c>
      <c r="C362" s="23">
        <v>95.238938825020085</v>
      </c>
      <c r="D362" s="23">
        <v>268.34370268357424</v>
      </c>
      <c r="E362" s="23">
        <v>335.14264993032918</v>
      </c>
      <c r="F362" s="23">
        <v>0</v>
      </c>
      <c r="G362" s="23">
        <v>0</v>
      </c>
      <c r="H362" s="23">
        <v>0</v>
      </c>
      <c r="I362" s="23">
        <v>0</v>
      </c>
      <c r="J362" s="23">
        <v>83958.066206192962</v>
      </c>
      <c r="K362" s="23">
        <v>0</v>
      </c>
      <c r="L362" s="23">
        <v>266.09527585766409</v>
      </c>
      <c r="M362" s="23">
        <v>2.1148006739891305</v>
      </c>
      <c r="N362" s="23">
        <v>1.1855542108169106</v>
      </c>
      <c r="O362" s="23">
        <v>5.350825730519323E-3</v>
      </c>
      <c r="P362" s="23">
        <v>1.5339703316282748E-2</v>
      </c>
      <c r="Q362" s="23">
        <v>1.9458789574228839E-2</v>
      </c>
      <c r="R362" s="23">
        <v>0</v>
      </c>
      <c r="S362" s="23">
        <v>0</v>
      </c>
      <c r="T362" s="23">
        <v>0</v>
      </c>
      <c r="U362" s="23">
        <v>0</v>
      </c>
      <c r="V362" s="23">
        <v>91.684572567087613</v>
      </c>
      <c r="W362" s="23">
        <v>0</v>
      </c>
      <c r="X362" s="23">
        <v>0.15167430050310635</v>
      </c>
      <c r="Y362" s="23">
        <v>32294</v>
      </c>
      <c r="Z362" s="23">
        <v>1993</v>
      </c>
      <c r="AA362" s="23" t="b">
        <v>0</v>
      </c>
      <c r="AB362" s="24" t="s">
        <v>51</v>
      </c>
      <c r="AC362" s="16">
        <f t="shared" si="17"/>
        <v>85258.263108759347</v>
      </c>
      <c r="AD362" s="16">
        <f t="shared" si="16"/>
        <v>3.4921785039301785</v>
      </c>
      <c r="AE362" s="16" t="str">
        <f>VLOOKUP(AB362,aircraft!A:B,2,FALSE)</f>
        <v>Passenger</v>
      </c>
      <c r="AF362" s="16">
        <f t="shared" si="18"/>
        <v>2.6641742108747795</v>
      </c>
    </row>
    <row r="363" spans="1:32" x14ac:dyDescent="0.25">
      <c r="A363" s="23">
        <v>658.95183462574937</v>
      </c>
      <c r="B363" s="23">
        <v>299.07420121841477</v>
      </c>
      <c r="C363" s="23">
        <v>367.15440418028129</v>
      </c>
      <c r="D363" s="23">
        <v>355.12300942352579</v>
      </c>
      <c r="E363" s="23">
        <v>718.11877599127763</v>
      </c>
      <c r="F363" s="23">
        <v>0</v>
      </c>
      <c r="G363" s="23">
        <v>0</v>
      </c>
      <c r="H363" s="23">
        <v>0</v>
      </c>
      <c r="I363" s="23">
        <v>0</v>
      </c>
      <c r="J363" s="23">
        <v>61826.902852896448</v>
      </c>
      <c r="K363" s="23">
        <v>0</v>
      </c>
      <c r="L363" s="23">
        <v>334.81881130970396</v>
      </c>
      <c r="M363" s="23">
        <v>37.38233655005763</v>
      </c>
      <c r="N363" s="23">
        <v>16.966478968430451</v>
      </c>
      <c r="O363" s="23">
        <v>0.43699867932452902</v>
      </c>
      <c r="P363" s="23">
        <v>0.42267853619326867</v>
      </c>
      <c r="Q363" s="23">
        <v>0.70375640881807888</v>
      </c>
      <c r="R363" s="23">
        <v>0</v>
      </c>
      <c r="S363" s="23">
        <v>0</v>
      </c>
      <c r="T363" s="23">
        <v>0</v>
      </c>
      <c r="U363" s="23">
        <v>0</v>
      </c>
      <c r="V363" s="23">
        <v>8.9779119552779605</v>
      </c>
      <c r="W363" s="23">
        <v>0</v>
      </c>
      <c r="X363" s="23">
        <v>0.3448633511021848</v>
      </c>
      <c r="Y363" s="23">
        <v>22407</v>
      </c>
      <c r="Z363" s="23">
        <v>1993</v>
      </c>
      <c r="AA363" s="23" t="b">
        <v>0</v>
      </c>
      <c r="AB363" s="24" t="s">
        <v>57</v>
      </c>
      <c r="AC363" s="16">
        <f t="shared" si="17"/>
        <v>64560.143889645406</v>
      </c>
      <c r="AD363" s="16">
        <f t="shared" si="16"/>
        <v>56.257112493926144</v>
      </c>
      <c r="AE363" s="16" t="str">
        <f>VLOOKUP(AB363,aircraft!A:B,2,FALSE)</f>
        <v>Passenger</v>
      </c>
      <c r="AF363" s="16">
        <f t="shared" si="18"/>
        <v>2.9833895391619936</v>
      </c>
    </row>
    <row r="364" spans="1:32" x14ac:dyDescent="0.25">
      <c r="A364" s="23">
        <v>196895.26961923297</v>
      </c>
      <c r="B364" s="23">
        <v>112409.7211610774</v>
      </c>
      <c r="C364" s="23">
        <v>78585.011494110571</v>
      </c>
      <c r="D364" s="23">
        <v>97761.918681370153</v>
      </c>
      <c r="E364" s="23">
        <v>133532.34321064275</v>
      </c>
      <c r="F364" s="23">
        <v>0</v>
      </c>
      <c r="G364" s="23">
        <v>0</v>
      </c>
      <c r="H364" s="23">
        <v>0</v>
      </c>
      <c r="I364" s="23">
        <v>0</v>
      </c>
      <c r="J364" s="23">
        <v>16800069.736710113</v>
      </c>
      <c r="K364" s="23">
        <v>0</v>
      </c>
      <c r="L364" s="23">
        <v>42876.472966633817</v>
      </c>
      <c r="M364" s="23">
        <v>22861.359127876527</v>
      </c>
      <c r="N364" s="23">
        <v>13100.705178341785</v>
      </c>
      <c r="O364" s="23">
        <v>132.8351362705767</v>
      </c>
      <c r="P364" s="23">
        <v>176.19960639534565</v>
      </c>
      <c r="Q364" s="23">
        <v>239.66717665672749</v>
      </c>
      <c r="R364" s="23">
        <v>0</v>
      </c>
      <c r="S364" s="23">
        <v>0</v>
      </c>
      <c r="T364" s="23">
        <v>0</v>
      </c>
      <c r="U364" s="23">
        <v>0</v>
      </c>
      <c r="V364" s="23">
        <v>9852.6915959488815</v>
      </c>
      <c r="W364" s="23">
        <v>0</v>
      </c>
      <c r="X364" s="23">
        <v>44.162764012199382</v>
      </c>
      <c r="Y364" s="23">
        <v>2740559</v>
      </c>
      <c r="Z364" s="23">
        <v>1993</v>
      </c>
      <c r="AA364" s="23" t="b">
        <v>0</v>
      </c>
      <c r="AB364" s="24" t="s">
        <v>66</v>
      </c>
      <c r="AC364" s="16">
        <f t="shared" si="17"/>
        <v>17462130.47384318</v>
      </c>
      <c r="AD364" s="16">
        <f t="shared" si="16"/>
        <v>36554.928989553169</v>
      </c>
      <c r="AE364" s="16" t="str">
        <f>VLOOKUP(AB364,aircraft!A:B,2,FALSE)</f>
        <v>Passenger (not used as freighter)</v>
      </c>
      <c r="AF364" s="16">
        <f t="shared" si="18"/>
        <v>6.470915347767014</v>
      </c>
    </row>
    <row r="365" spans="1:32" x14ac:dyDescent="0.25">
      <c r="A365" s="23">
        <v>773.0144150522583</v>
      </c>
      <c r="B365" s="23">
        <v>504.28199879088129</v>
      </c>
      <c r="C365" s="23">
        <v>244.77943727427402</v>
      </c>
      <c r="D365" s="23">
        <v>277.26238883165058</v>
      </c>
      <c r="E365" s="23">
        <v>393.58320841039779</v>
      </c>
      <c r="F365" s="23">
        <v>0</v>
      </c>
      <c r="G365" s="23">
        <v>0</v>
      </c>
      <c r="H365" s="23">
        <v>0</v>
      </c>
      <c r="I365" s="23">
        <v>0</v>
      </c>
      <c r="J365" s="23">
        <v>64418.481038103106</v>
      </c>
      <c r="K365" s="23">
        <v>0</v>
      </c>
      <c r="L365" s="23">
        <v>172.49162971938222</v>
      </c>
      <c r="M365" s="23">
        <v>8.193953278736533</v>
      </c>
      <c r="N365" s="23">
        <v>5.345389499781855</v>
      </c>
      <c r="O365" s="23">
        <v>0.1328024010637589</v>
      </c>
      <c r="P365" s="23">
        <v>0.15042567043839905</v>
      </c>
      <c r="Q365" s="23">
        <v>0.24693786379289084</v>
      </c>
      <c r="R365" s="23">
        <v>0</v>
      </c>
      <c r="S365" s="23">
        <v>0</v>
      </c>
      <c r="T365" s="23">
        <v>0</v>
      </c>
      <c r="U365" s="23">
        <v>0</v>
      </c>
      <c r="V365" s="23">
        <v>26.138381621462756</v>
      </c>
      <c r="W365" s="23">
        <v>0</v>
      </c>
      <c r="X365" s="23">
        <v>0.17766636596496183</v>
      </c>
      <c r="Y365" s="23">
        <v>13252</v>
      </c>
      <c r="Z365" s="23">
        <v>1993</v>
      </c>
      <c r="AA365" s="23" t="b">
        <v>0</v>
      </c>
      <c r="AB365" s="24" t="s">
        <v>67</v>
      </c>
      <c r="AC365" s="16">
        <f t="shared" si="17"/>
        <v>66783.894116181953</v>
      </c>
      <c r="AD365" s="16">
        <f t="shared" si="16"/>
        <v>14.247175079778398</v>
      </c>
      <c r="AE365" s="16" t="str">
        <f>VLOOKUP(AB365,aircraft!A:B,2,FALSE)</f>
        <v>Passenger</v>
      </c>
      <c r="AF365" s="16">
        <f t="shared" si="18"/>
        <v>5.1021208880799076</v>
      </c>
    </row>
    <row r="366" spans="1:32" x14ac:dyDescent="0.25">
      <c r="A366" s="23">
        <v>5000.6994805881914</v>
      </c>
      <c r="B366" s="23">
        <v>3071.7197579161002</v>
      </c>
      <c r="C366" s="23">
        <v>1939.2612673845356</v>
      </c>
      <c r="D366" s="23">
        <v>2384.695234245235</v>
      </c>
      <c r="E366" s="23">
        <v>3360.0514808427924</v>
      </c>
      <c r="F366" s="23">
        <v>0</v>
      </c>
      <c r="G366" s="23">
        <v>0</v>
      </c>
      <c r="H366" s="23">
        <v>0</v>
      </c>
      <c r="I366" s="23">
        <v>0</v>
      </c>
      <c r="J366" s="23">
        <v>359918.51108146907</v>
      </c>
      <c r="K366" s="23">
        <v>0</v>
      </c>
      <c r="L366" s="23">
        <v>1190.2310078141581</v>
      </c>
      <c r="M366" s="23">
        <v>30.712364231095862</v>
      </c>
      <c r="N366" s="23">
        <v>20.029927306190125</v>
      </c>
      <c r="O366" s="23">
        <v>0.52960240038087869</v>
      </c>
      <c r="P366" s="23">
        <v>0.59942831452543877</v>
      </c>
      <c r="Q366" s="23">
        <v>1.007160320702027</v>
      </c>
      <c r="R366" s="23">
        <v>0</v>
      </c>
      <c r="S366" s="23">
        <v>0</v>
      </c>
      <c r="T366" s="23">
        <v>0</v>
      </c>
      <c r="U366" s="23">
        <v>0</v>
      </c>
      <c r="V366" s="23">
        <v>148.72760918589483</v>
      </c>
      <c r="W366" s="23">
        <v>0</v>
      </c>
      <c r="X366" s="23">
        <v>1.2259378507883285</v>
      </c>
      <c r="Y366" s="23">
        <v>73965</v>
      </c>
      <c r="Z366" s="23">
        <v>1993</v>
      </c>
      <c r="AA366" s="23" t="b">
        <v>0</v>
      </c>
      <c r="AB366" s="24" t="s">
        <v>68</v>
      </c>
      <c r="AC366" s="16">
        <f t="shared" si="17"/>
        <v>376865.1693102601</v>
      </c>
      <c r="AD366" s="16">
        <f t="shared" si="16"/>
        <v>54.104420423682662</v>
      </c>
      <c r="AE366" s="16" t="str">
        <f>VLOOKUP(AB366,aircraft!A:B,2,FALSE)</f>
        <v>Passenger</v>
      </c>
      <c r="AF366" s="16">
        <f t="shared" si="18"/>
        <v>5.1879391555926819</v>
      </c>
    </row>
    <row r="367" spans="1:32" x14ac:dyDescent="0.25">
      <c r="A367" s="23">
        <v>53.902134681267476</v>
      </c>
      <c r="B367" s="23">
        <v>0</v>
      </c>
      <c r="C367" s="23">
        <v>79.418101228667069</v>
      </c>
      <c r="D367" s="23">
        <v>92.833316021619069</v>
      </c>
      <c r="E367" s="23">
        <v>119.71356691537622</v>
      </c>
      <c r="F367" s="23">
        <v>0</v>
      </c>
      <c r="G367" s="23">
        <v>0</v>
      </c>
      <c r="H367" s="23">
        <v>0</v>
      </c>
      <c r="I367" s="23">
        <v>0</v>
      </c>
      <c r="J367" s="23">
        <v>10140.136190502644</v>
      </c>
      <c r="K367" s="23">
        <v>0</v>
      </c>
      <c r="L367" s="23">
        <v>53.416091531515121</v>
      </c>
      <c r="M367" s="23">
        <v>0.28888669336686629</v>
      </c>
      <c r="N367" s="23">
        <v>0</v>
      </c>
      <c r="O367" s="23">
        <v>2.6537239386823664E-2</v>
      </c>
      <c r="P367" s="23">
        <v>3.1019879501338533E-2</v>
      </c>
      <c r="Q367" s="23">
        <v>4.5643145065442037E-2</v>
      </c>
      <c r="R367" s="23">
        <v>0</v>
      </c>
      <c r="S367" s="23">
        <v>0</v>
      </c>
      <c r="T367" s="23">
        <v>0</v>
      </c>
      <c r="U367" s="23">
        <v>0</v>
      </c>
      <c r="V367" s="23">
        <v>6.132161659483681</v>
      </c>
      <c r="W367" s="23">
        <v>0</v>
      </c>
      <c r="X367" s="23">
        <v>5.5018570361328567E-2</v>
      </c>
      <c r="Y367" s="23">
        <v>3287</v>
      </c>
      <c r="Z367" s="23">
        <v>1993</v>
      </c>
      <c r="AA367" s="23" t="b">
        <v>0</v>
      </c>
      <c r="AB367" s="24" t="s">
        <v>69</v>
      </c>
      <c r="AC367" s="16">
        <f t="shared" si="17"/>
        <v>10539.41940088109</v>
      </c>
      <c r="AD367" s="16">
        <f t="shared" si="16"/>
        <v>0.44710552768179912</v>
      </c>
      <c r="AE367" s="16" t="str">
        <f>VLOOKUP(AB367,aircraft!A:B,2,FALSE)</f>
        <v>Passenger</v>
      </c>
      <c r="AF367" s="16">
        <f t="shared" si="18"/>
        <v>3.2063947066872802</v>
      </c>
    </row>
    <row r="368" spans="1:32" x14ac:dyDescent="0.25">
      <c r="A368" s="23">
        <v>6448.35147981501</v>
      </c>
      <c r="B368" s="23">
        <v>2145.4310443146533</v>
      </c>
      <c r="C368" s="23">
        <v>5555.5318715724725</v>
      </c>
      <c r="D368" s="23">
        <v>6176.0291650803429</v>
      </c>
      <c r="E368" s="23">
        <v>7840.5042304760573</v>
      </c>
      <c r="F368" s="23">
        <v>0</v>
      </c>
      <c r="G368" s="23">
        <v>0</v>
      </c>
      <c r="H368" s="23">
        <v>0</v>
      </c>
      <c r="I368" s="23">
        <v>0</v>
      </c>
      <c r="J368" s="23">
        <v>953597.60503012897</v>
      </c>
      <c r="K368" s="23">
        <v>0</v>
      </c>
      <c r="L368" s="23">
        <v>5199.8634222667024</v>
      </c>
      <c r="M368" s="23">
        <v>10.856633701924432</v>
      </c>
      <c r="N368" s="23">
        <v>3.651784718742547</v>
      </c>
      <c r="O368" s="23">
        <v>0.45569040466740868</v>
      </c>
      <c r="P368" s="23">
        <v>0.50426754674626195</v>
      </c>
      <c r="Q368" s="23">
        <v>0.67455540562266825</v>
      </c>
      <c r="R368" s="23">
        <v>0</v>
      </c>
      <c r="S368" s="23">
        <v>0</v>
      </c>
      <c r="T368" s="23">
        <v>0</v>
      </c>
      <c r="U368" s="23">
        <v>0</v>
      </c>
      <c r="V368" s="23">
        <v>575.25791901281286</v>
      </c>
      <c r="W368" s="23">
        <v>0</v>
      </c>
      <c r="X368" s="23">
        <v>5.3558589437134083</v>
      </c>
      <c r="Y368" s="23">
        <v>309279</v>
      </c>
      <c r="Z368" s="23">
        <v>1993</v>
      </c>
      <c r="AA368" s="23" t="b">
        <v>0</v>
      </c>
      <c r="AB368" s="24" t="s">
        <v>70</v>
      </c>
      <c r="AC368" s="16">
        <f t="shared" si="17"/>
        <v>986963.31624365412</v>
      </c>
      <c r="AD368" s="16">
        <f t="shared" si="16"/>
        <v>21.498790721416725</v>
      </c>
      <c r="AE368" s="16" t="str">
        <f>VLOOKUP(AB368,aircraft!A:B,2,FALSE)</f>
        <v>Passenger</v>
      </c>
      <c r="AF368" s="16">
        <f t="shared" si="18"/>
        <v>3.2687812936330971</v>
      </c>
    </row>
    <row r="369" spans="1:32" x14ac:dyDescent="0.25">
      <c r="A369" s="23">
        <v>7969.6773372898415</v>
      </c>
      <c r="B369" s="23">
        <v>4525.1733760334373</v>
      </c>
      <c r="C369" s="23">
        <v>3510.7225566710213</v>
      </c>
      <c r="D369" s="23">
        <v>3379.3126352732106</v>
      </c>
      <c r="E369" s="23">
        <v>7217.97505960321</v>
      </c>
      <c r="F369" s="23">
        <v>0</v>
      </c>
      <c r="G369" s="23">
        <v>0</v>
      </c>
      <c r="H369" s="23">
        <v>0</v>
      </c>
      <c r="I369" s="23">
        <v>0</v>
      </c>
      <c r="J369" s="23">
        <v>724327.33960907941</v>
      </c>
      <c r="K369" s="23">
        <v>0</v>
      </c>
      <c r="L369" s="23">
        <v>3782.6385460648908</v>
      </c>
      <c r="M369" s="23">
        <v>11.328400654877498</v>
      </c>
      <c r="N369" s="23">
        <v>6.432522617581661</v>
      </c>
      <c r="O369" s="23">
        <v>0.18856657724551529</v>
      </c>
      <c r="P369" s="23">
        <v>0.18204193891577022</v>
      </c>
      <c r="Q369" s="23">
        <v>0.38891069576623083</v>
      </c>
      <c r="R369" s="23">
        <v>0</v>
      </c>
      <c r="S369" s="23">
        <v>0</v>
      </c>
      <c r="T369" s="23">
        <v>0</v>
      </c>
      <c r="U369" s="23">
        <v>0</v>
      </c>
      <c r="V369" s="23">
        <v>45.868125639316858</v>
      </c>
      <c r="W369" s="23">
        <v>0</v>
      </c>
      <c r="X369" s="23">
        <v>3.8961174251275597</v>
      </c>
      <c r="Y369" s="23">
        <v>218296</v>
      </c>
      <c r="Z369" s="23">
        <v>1993</v>
      </c>
      <c r="AA369" s="23" t="b">
        <v>0</v>
      </c>
      <c r="AB369" s="24" t="s">
        <v>71</v>
      </c>
      <c r="AC369" s="16">
        <f t="shared" si="17"/>
        <v>754712.83912001492</v>
      </c>
      <c r="AD369" s="16">
        <f t="shared" si="16"/>
        <v>22.416559909514238</v>
      </c>
      <c r="AE369" s="16" t="str">
        <f>VLOOKUP(AB369,aircraft!A:B,2,FALSE)</f>
        <v>Passenger</v>
      </c>
      <c r="AF369" s="16">
        <f t="shared" si="18"/>
        <v>3.534535610533895</v>
      </c>
    </row>
    <row r="370" spans="1:32" x14ac:dyDescent="0.25">
      <c r="A370" s="23">
        <v>4363338.3935254319</v>
      </c>
      <c r="B370" s="23">
        <v>1998895.1518605005</v>
      </c>
      <c r="C370" s="23">
        <v>1970009.1470491863</v>
      </c>
      <c r="D370" s="23">
        <v>1709075.0267420833</v>
      </c>
      <c r="E370" s="23">
        <v>3680495.2199629224</v>
      </c>
      <c r="F370" s="23">
        <v>0</v>
      </c>
      <c r="G370" s="23">
        <v>0</v>
      </c>
      <c r="H370" s="23">
        <v>0</v>
      </c>
      <c r="I370" s="23">
        <v>0</v>
      </c>
      <c r="J370" s="23">
        <v>430721997.89936215</v>
      </c>
      <c r="K370" s="23">
        <v>0</v>
      </c>
      <c r="L370" s="23">
        <v>2556595.3875005455</v>
      </c>
      <c r="M370" s="23">
        <v>113010.45934684919</v>
      </c>
      <c r="N370" s="23">
        <v>51771.382121804316</v>
      </c>
      <c r="O370" s="23">
        <v>0</v>
      </c>
      <c r="P370" s="23">
        <v>0</v>
      </c>
      <c r="Q370" s="23">
        <v>273.6607918714958</v>
      </c>
      <c r="R370" s="23">
        <v>0</v>
      </c>
      <c r="S370" s="23">
        <v>0</v>
      </c>
      <c r="T370" s="23">
        <v>0</v>
      </c>
      <c r="U370" s="23">
        <v>0</v>
      </c>
      <c r="V370" s="23">
        <v>118510.27249564289</v>
      </c>
      <c r="W370" s="23">
        <v>0</v>
      </c>
      <c r="X370" s="23">
        <v>715.8467276197033</v>
      </c>
      <c r="Y370" s="23">
        <v>33024455</v>
      </c>
      <c r="Z370" s="23">
        <v>1993</v>
      </c>
      <c r="AA370" s="23" t="b">
        <v>0</v>
      </c>
      <c r="AB370" s="24" t="s">
        <v>72</v>
      </c>
      <c r="AC370" s="16">
        <f t="shared" si="17"/>
        <v>447000406.22600281</v>
      </c>
      <c r="AD370" s="16">
        <f t="shared" si="16"/>
        <v>165771.34898814472</v>
      </c>
      <c r="AE370" s="16" t="str">
        <f>VLOOKUP(AB370,aircraft!A:B,2,FALSE)</f>
        <v>Passenger (not used as freighter)</v>
      </c>
      <c r="AF370" s="16">
        <f t="shared" si="18"/>
        <v>13.768800885268687</v>
      </c>
    </row>
    <row r="371" spans="1:32" x14ac:dyDescent="0.25">
      <c r="A371" s="23">
        <v>6238571.6429826487</v>
      </c>
      <c r="B371" s="23">
        <v>2882363.9133974118</v>
      </c>
      <c r="C371" s="23">
        <v>2923407.495184246</v>
      </c>
      <c r="D371" s="23">
        <v>2732368.3178222645</v>
      </c>
      <c r="E371" s="23">
        <v>6279887.7161358725</v>
      </c>
      <c r="F371" s="23">
        <v>0</v>
      </c>
      <c r="G371" s="23">
        <v>0</v>
      </c>
      <c r="H371" s="23">
        <v>0</v>
      </c>
      <c r="I371" s="23">
        <v>0</v>
      </c>
      <c r="J371" s="23">
        <v>706999689.85065019</v>
      </c>
      <c r="K371" s="23">
        <v>0</v>
      </c>
      <c r="L371" s="23">
        <v>3981842.192391823</v>
      </c>
      <c r="M371" s="23">
        <v>63937.753682971459</v>
      </c>
      <c r="N371" s="23">
        <v>30515.334308334517</v>
      </c>
      <c r="O371" s="23">
        <v>903.60227850614513</v>
      </c>
      <c r="P371" s="23">
        <v>906.52838877863019</v>
      </c>
      <c r="Q371" s="23">
        <v>2491.9384851676068</v>
      </c>
      <c r="R371" s="23">
        <v>0</v>
      </c>
      <c r="S371" s="23">
        <v>0</v>
      </c>
      <c r="T371" s="23">
        <v>0</v>
      </c>
      <c r="U371" s="23">
        <v>0</v>
      </c>
      <c r="V371" s="23">
        <v>190281.53749865771</v>
      </c>
      <c r="W371" s="23">
        <v>0</v>
      </c>
      <c r="X371" s="23">
        <v>1114.9158436479979</v>
      </c>
      <c r="Y371" s="23">
        <v>54112223</v>
      </c>
      <c r="Z371" s="23">
        <v>1993</v>
      </c>
      <c r="AA371" s="23" t="b">
        <v>0</v>
      </c>
      <c r="AB371" s="24" t="s">
        <v>73</v>
      </c>
      <c r="AC371" s="16">
        <f t="shared" si="17"/>
        <v>732038131.12856448</v>
      </c>
      <c r="AD371" s="16">
        <f t="shared" si="16"/>
        <v>99870.072987406355</v>
      </c>
      <c r="AE371" s="16" t="str">
        <f>VLOOKUP(AB371,aircraft!A:B,2,FALSE)</f>
        <v>Passenger</v>
      </c>
      <c r="AF371" s="16">
        <f t="shared" si="18"/>
        <v>13.746838164648452</v>
      </c>
    </row>
    <row r="372" spans="1:32" x14ac:dyDescent="0.25">
      <c r="A372" s="23">
        <v>177910.61421246649</v>
      </c>
      <c r="B372" s="23">
        <v>80326.523176211718</v>
      </c>
      <c r="C372" s="23">
        <v>80679.334970745185</v>
      </c>
      <c r="D372" s="23">
        <v>69997.923878642323</v>
      </c>
      <c r="E372" s="23">
        <v>157603.08654094333</v>
      </c>
      <c r="F372" s="23">
        <v>0</v>
      </c>
      <c r="G372" s="23">
        <v>0</v>
      </c>
      <c r="H372" s="23">
        <v>0</v>
      </c>
      <c r="I372" s="23">
        <v>0</v>
      </c>
      <c r="J372" s="23">
        <v>15719841.20510312</v>
      </c>
      <c r="K372" s="23">
        <v>0</v>
      </c>
      <c r="L372" s="23">
        <v>99664.020229192436</v>
      </c>
      <c r="M372" s="23">
        <v>672.82619991578417</v>
      </c>
      <c r="N372" s="23">
        <v>303.7805786930424</v>
      </c>
      <c r="O372" s="23">
        <v>12.274846164004639</v>
      </c>
      <c r="P372" s="23">
        <v>10.649737602839654</v>
      </c>
      <c r="Q372" s="23">
        <v>26.383686387767664</v>
      </c>
      <c r="R372" s="23">
        <v>0</v>
      </c>
      <c r="S372" s="23">
        <v>0</v>
      </c>
      <c r="T372" s="23">
        <v>0</v>
      </c>
      <c r="U372" s="23">
        <v>0</v>
      </c>
      <c r="V372" s="23">
        <v>4470.2630278405895</v>
      </c>
      <c r="W372" s="23">
        <v>0</v>
      </c>
      <c r="X372" s="23">
        <v>27.905926409513274</v>
      </c>
      <c r="Y372" s="23">
        <v>1208526</v>
      </c>
      <c r="Z372" s="23">
        <v>1993</v>
      </c>
      <c r="AA372" s="23" t="b">
        <v>0</v>
      </c>
      <c r="AB372" s="24" t="s">
        <v>74</v>
      </c>
      <c r="AC372" s="16">
        <f t="shared" si="17"/>
        <v>16386022.708111322</v>
      </c>
      <c r="AD372" s="16">
        <f t="shared" si="16"/>
        <v>1053.8209751729519</v>
      </c>
      <c r="AE372" s="16" t="str">
        <f>VLOOKUP(AB372,aircraft!A:B,2,FALSE)</f>
        <v>Freighter (combi)</v>
      </c>
      <c r="AF372" s="16">
        <f t="shared" si="18"/>
        <v>13.830475617148123</v>
      </c>
    </row>
    <row r="373" spans="1:32" x14ac:dyDescent="0.25">
      <c r="A373" s="23">
        <v>340817.59086347395</v>
      </c>
      <c r="B373" s="23">
        <v>154338.03902445582</v>
      </c>
      <c r="C373" s="23">
        <v>158371.99217516626</v>
      </c>
      <c r="D373" s="23">
        <v>137405.76889110787</v>
      </c>
      <c r="E373" s="23">
        <v>308753.68953598174</v>
      </c>
      <c r="F373" s="23">
        <v>0</v>
      </c>
      <c r="G373" s="23">
        <v>0</v>
      </c>
      <c r="H373" s="23">
        <v>0</v>
      </c>
      <c r="I373" s="23">
        <v>0</v>
      </c>
      <c r="J373" s="23">
        <v>35419260.127138786</v>
      </c>
      <c r="K373" s="23">
        <v>0</v>
      </c>
      <c r="L373" s="23">
        <v>195606.7363756597</v>
      </c>
      <c r="M373" s="23">
        <v>1436.3187600507326</v>
      </c>
      <c r="N373" s="23">
        <v>658.79803231319249</v>
      </c>
      <c r="O373" s="23">
        <v>27.103381037638577</v>
      </c>
      <c r="P373" s="23">
        <v>23.515681520792139</v>
      </c>
      <c r="Q373" s="23">
        <v>57.943869217303487</v>
      </c>
      <c r="R373" s="23">
        <v>0</v>
      </c>
      <c r="S373" s="23">
        <v>0</v>
      </c>
      <c r="T373" s="23">
        <v>0</v>
      </c>
      <c r="U373" s="23">
        <v>0</v>
      </c>
      <c r="V373" s="23">
        <v>9634.7565186513493</v>
      </c>
      <c r="W373" s="23">
        <v>0</v>
      </c>
      <c r="X373" s="23">
        <v>54.769887648033617</v>
      </c>
      <c r="Y373" s="23">
        <v>2713199</v>
      </c>
      <c r="Z373" s="23">
        <v>1993</v>
      </c>
      <c r="AA373" s="23" t="b">
        <v>0</v>
      </c>
      <c r="AB373" s="24" t="s">
        <v>75</v>
      </c>
      <c r="AC373" s="16">
        <f t="shared" si="17"/>
        <v>36714553.944004633</v>
      </c>
      <c r="AD373" s="16">
        <f t="shared" si="16"/>
        <v>2258.4496117876924</v>
      </c>
      <c r="AE373" s="16" t="str">
        <f>VLOOKUP(AB373,aircraft!A:B,2,FALSE)</f>
        <v>Freighter (combi)</v>
      </c>
      <c r="AF373" s="16">
        <f t="shared" si="18"/>
        <v>13.832911955779604</v>
      </c>
    </row>
    <row r="374" spans="1:32" x14ac:dyDescent="0.25">
      <c r="A374" s="23">
        <v>559708.59294077335</v>
      </c>
      <c r="B374" s="23">
        <v>252568.81612276565</v>
      </c>
      <c r="C374" s="23">
        <v>238333.43492808772</v>
      </c>
      <c r="D374" s="23">
        <v>206786.63982794576</v>
      </c>
      <c r="E374" s="23">
        <v>452199.43301079655</v>
      </c>
      <c r="F374" s="23">
        <v>0</v>
      </c>
      <c r="G374" s="23">
        <v>0</v>
      </c>
      <c r="H374" s="23">
        <v>0</v>
      </c>
      <c r="I374" s="23">
        <v>0</v>
      </c>
      <c r="J374" s="23">
        <v>54149861.369389169</v>
      </c>
      <c r="K374" s="23">
        <v>0</v>
      </c>
      <c r="L374" s="23">
        <v>290280.59296496829</v>
      </c>
      <c r="M374" s="23">
        <v>17598.837965236078</v>
      </c>
      <c r="N374" s="23">
        <v>7941.4854909801361</v>
      </c>
      <c r="O374" s="23">
        <v>82.688435352634755</v>
      </c>
      <c r="P374" s="23">
        <v>71.743453470390747</v>
      </c>
      <c r="Q374" s="23">
        <v>305.00212490169076</v>
      </c>
      <c r="R374" s="23">
        <v>0</v>
      </c>
      <c r="S374" s="23">
        <v>0</v>
      </c>
      <c r="T374" s="23">
        <v>0</v>
      </c>
      <c r="U374" s="23">
        <v>0</v>
      </c>
      <c r="V374" s="23">
        <v>14621.009755357871</v>
      </c>
      <c r="W374" s="23">
        <v>0</v>
      </c>
      <c r="X374" s="23">
        <v>81.278568201060409</v>
      </c>
      <c r="Y374" s="23">
        <v>4145569</v>
      </c>
      <c r="Z374" s="23">
        <v>1993</v>
      </c>
      <c r="AA374" s="23" t="b">
        <v>0</v>
      </c>
      <c r="AB374" s="24" t="s">
        <v>76</v>
      </c>
      <c r="AC374" s="16">
        <f t="shared" si="17"/>
        <v>56149738.879184507</v>
      </c>
      <c r="AD374" s="16">
        <f t="shared" si="16"/>
        <v>26081.036038141989</v>
      </c>
      <c r="AE374" s="16" t="str">
        <f>VLOOKUP(AB374,aircraft!A:B,2,FALSE)</f>
        <v>Passenger</v>
      </c>
      <c r="AF374" s="16">
        <f t="shared" si="18"/>
        <v>13.788138662989271</v>
      </c>
    </row>
    <row r="375" spans="1:32" x14ac:dyDescent="0.25">
      <c r="A375" s="23">
        <v>6441853.3465794548</v>
      </c>
      <c r="B375" s="23">
        <v>2911706.0480296239</v>
      </c>
      <c r="C375" s="23">
        <v>3357849.449332234</v>
      </c>
      <c r="D375" s="23">
        <v>2988857.6004944267</v>
      </c>
      <c r="E375" s="23">
        <v>6712549.6989490446</v>
      </c>
      <c r="F375" s="23">
        <v>0</v>
      </c>
      <c r="G375" s="23">
        <v>0</v>
      </c>
      <c r="H375" s="23">
        <v>0</v>
      </c>
      <c r="I375" s="23">
        <v>0</v>
      </c>
      <c r="J375" s="23">
        <v>812237446.95807481</v>
      </c>
      <c r="K375" s="23">
        <v>0</v>
      </c>
      <c r="L375" s="23">
        <v>4294306.1467662305</v>
      </c>
      <c r="M375" s="23">
        <v>14805.870409514786</v>
      </c>
      <c r="N375" s="23">
        <v>6689.169331066877</v>
      </c>
      <c r="O375" s="23">
        <v>445.97323501766931</v>
      </c>
      <c r="P375" s="23">
        <v>396.31251739246102</v>
      </c>
      <c r="Q375" s="23">
        <v>915.44965500735918</v>
      </c>
      <c r="R375" s="23">
        <v>0</v>
      </c>
      <c r="S375" s="23">
        <v>0</v>
      </c>
      <c r="T375" s="23">
        <v>0</v>
      </c>
      <c r="U375" s="23">
        <v>0</v>
      </c>
      <c r="V375" s="23">
        <v>186933.9551684662</v>
      </c>
      <c r="W375" s="23">
        <v>0</v>
      </c>
      <c r="X375" s="23">
        <v>6441.4592761407221</v>
      </c>
      <c r="Y375" s="23">
        <v>68095786</v>
      </c>
      <c r="Z375" s="23">
        <v>1993</v>
      </c>
      <c r="AA375" s="23" t="b">
        <v>0</v>
      </c>
      <c r="AB375" s="24" t="s">
        <v>77</v>
      </c>
      <c r="AC375" s="16">
        <f t="shared" si="17"/>
        <v>838944569.24822581</v>
      </c>
      <c r="AD375" s="16">
        <f t="shared" si="16"/>
        <v>29694.234424139875</v>
      </c>
      <c r="AE375" s="16" t="str">
        <f>VLOOKUP(AB375,aircraft!A:B,2,FALSE)</f>
        <v>Passenger</v>
      </c>
      <c r="AF375" s="16">
        <f t="shared" si="18"/>
        <v>12.499923554093652</v>
      </c>
    </row>
    <row r="376" spans="1:32" x14ac:dyDescent="0.25">
      <c r="A376" s="23">
        <v>668635.90241514111</v>
      </c>
      <c r="B376" s="23">
        <v>301974.57573316421</v>
      </c>
      <c r="C376" s="23">
        <v>312683.47447221435</v>
      </c>
      <c r="D376" s="23">
        <v>271812.43965293537</v>
      </c>
      <c r="E376" s="23">
        <v>588449.29966071178</v>
      </c>
      <c r="F376" s="23">
        <v>0</v>
      </c>
      <c r="G376" s="23">
        <v>0</v>
      </c>
      <c r="H376" s="23">
        <v>0</v>
      </c>
      <c r="I376" s="23">
        <v>0</v>
      </c>
      <c r="J376" s="23">
        <v>82793802.45760119</v>
      </c>
      <c r="K376" s="23">
        <v>0</v>
      </c>
      <c r="L376" s="23">
        <v>392082.40550190065</v>
      </c>
      <c r="M376" s="23">
        <v>22736.005877569605</v>
      </c>
      <c r="N376" s="23">
        <v>10260.127277230182</v>
      </c>
      <c r="O376" s="23">
        <v>26.737272923086675</v>
      </c>
      <c r="P376" s="23">
        <v>23.355507602841907</v>
      </c>
      <c r="Q376" s="23">
        <v>129.79002149477682</v>
      </c>
      <c r="R376" s="23">
        <v>0</v>
      </c>
      <c r="S376" s="23">
        <v>0</v>
      </c>
      <c r="T376" s="23">
        <v>0</v>
      </c>
      <c r="U376" s="23">
        <v>0</v>
      </c>
      <c r="V376" s="23">
        <v>21574.169027525186</v>
      </c>
      <c r="W376" s="23">
        <v>0</v>
      </c>
      <c r="X376" s="23">
        <v>109.78307647272837</v>
      </c>
      <c r="Y376" s="23">
        <v>6320978</v>
      </c>
      <c r="Z376" s="23">
        <v>1993</v>
      </c>
      <c r="AA376" s="23" t="b">
        <v>0</v>
      </c>
      <c r="AB376" s="24" t="s">
        <v>199</v>
      </c>
      <c r="AC376" s="16">
        <f t="shared" si="17"/>
        <v>85329440.55503726</v>
      </c>
      <c r="AD376" s="16">
        <f t="shared" si="16"/>
        <v>33285.799033293217</v>
      </c>
      <c r="AE376" s="16" t="str">
        <f>VLOOKUP(AB376,aircraft!A:B,2,FALSE)</f>
        <v>Passenger</v>
      </c>
      <c r="AF376" s="16">
        <f t="shared" si="18"/>
        <v>13.68918585113601</v>
      </c>
    </row>
    <row r="377" spans="1:32" x14ac:dyDescent="0.25">
      <c r="A377" s="23">
        <v>279771.48729546217</v>
      </c>
      <c r="B377" s="23">
        <v>143993.58903174425</v>
      </c>
      <c r="C377" s="23">
        <v>178820.36515718576</v>
      </c>
      <c r="D377" s="23">
        <v>209399.80689790225</v>
      </c>
      <c r="E377" s="23">
        <v>316051.08220079442</v>
      </c>
      <c r="F377" s="23">
        <v>0</v>
      </c>
      <c r="G377" s="23">
        <v>0</v>
      </c>
      <c r="H377" s="23">
        <v>0</v>
      </c>
      <c r="I377" s="23">
        <v>0</v>
      </c>
      <c r="J377" s="23">
        <v>31100428.265286233</v>
      </c>
      <c r="K377" s="23">
        <v>0</v>
      </c>
      <c r="L377" s="23">
        <v>142249.24480190186</v>
      </c>
      <c r="M377" s="23">
        <v>189.44070532938156</v>
      </c>
      <c r="N377" s="23">
        <v>94.334818374061285</v>
      </c>
      <c r="O377" s="23">
        <v>7.7153341319612432</v>
      </c>
      <c r="P377" s="23">
        <v>9.3048656424710607</v>
      </c>
      <c r="Q377" s="23">
        <v>16.668363400545683</v>
      </c>
      <c r="R377" s="23">
        <v>0</v>
      </c>
      <c r="S377" s="23">
        <v>0</v>
      </c>
      <c r="T377" s="23">
        <v>0</v>
      </c>
      <c r="U377" s="23">
        <v>0</v>
      </c>
      <c r="V377" s="23">
        <v>29772.401888774049</v>
      </c>
      <c r="W377" s="23">
        <v>0</v>
      </c>
      <c r="X377" s="23">
        <v>61.167177342103173</v>
      </c>
      <c r="Y377" s="23">
        <v>7446533</v>
      </c>
      <c r="Z377" s="23">
        <v>1993</v>
      </c>
      <c r="AA377" s="23" t="b">
        <v>0</v>
      </c>
      <c r="AB377" s="24" t="s">
        <v>78</v>
      </c>
      <c r="AC377" s="16">
        <f t="shared" si="17"/>
        <v>32370713.840671223</v>
      </c>
      <c r="AD377" s="16">
        <f t="shared" si="16"/>
        <v>378.63126422052397</v>
      </c>
      <c r="AE377" s="16" t="str">
        <f>VLOOKUP(AB377,aircraft!A:B,2,FALSE)</f>
        <v>Passenger</v>
      </c>
      <c r="AF377" s="16">
        <f t="shared" si="18"/>
        <v>4.4508428220450051</v>
      </c>
    </row>
    <row r="378" spans="1:32" x14ac:dyDescent="0.25">
      <c r="A378" s="23">
        <v>360818.32872105815</v>
      </c>
      <c r="B378" s="23">
        <v>195614.98296308343</v>
      </c>
      <c r="C378" s="23">
        <v>152862.54562884002</v>
      </c>
      <c r="D378" s="23">
        <v>131264.51952852978</v>
      </c>
      <c r="E378" s="23">
        <v>308307.18164531322</v>
      </c>
      <c r="F378" s="23">
        <v>0</v>
      </c>
      <c r="G378" s="23">
        <v>0</v>
      </c>
      <c r="H378" s="23">
        <v>0</v>
      </c>
      <c r="I378" s="23">
        <v>0</v>
      </c>
      <c r="J378" s="23">
        <v>36210323.479942694</v>
      </c>
      <c r="K378" s="23">
        <v>0</v>
      </c>
      <c r="L378" s="23">
        <v>199056.86436027513</v>
      </c>
      <c r="M378" s="23">
        <v>509.23245606242403</v>
      </c>
      <c r="N378" s="23">
        <v>274.47164671745577</v>
      </c>
      <c r="O378" s="23">
        <v>12.654959269090178</v>
      </c>
      <c r="P378" s="23">
        <v>10.973194957384287</v>
      </c>
      <c r="Q378" s="23">
        <v>27.102527395965094</v>
      </c>
      <c r="R378" s="23">
        <v>0</v>
      </c>
      <c r="S378" s="23">
        <v>0</v>
      </c>
      <c r="T378" s="23">
        <v>0</v>
      </c>
      <c r="U378" s="23">
        <v>0</v>
      </c>
      <c r="V378" s="23">
        <v>17645.292909512878</v>
      </c>
      <c r="W378" s="23">
        <v>0</v>
      </c>
      <c r="X378" s="23">
        <v>85.594454581773149</v>
      </c>
      <c r="Y378" s="23">
        <v>6286890</v>
      </c>
      <c r="Z378" s="23">
        <v>1993</v>
      </c>
      <c r="AA378" s="23" t="b">
        <v>0</v>
      </c>
      <c r="AB378" s="24" t="s">
        <v>79</v>
      </c>
      <c r="AC378" s="16">
        <f t="shared" si="17"/>
        <v>37558247.902789794</v>
      </c>
      <c r="AD378" s="16">
        <f t="shared" si="16"/>
        <v>920.02923898409256</v>
      </c>
      <c r="AE378" s="16" t="str">
        <f>VLOOKUP(AB378,aircraft!A:B,2,FALSE)</f>
        <v>Passenger</v>
      </c>
      <c r="AF378" s="16">
        <f t="shared" si="18"/>
        <v>6.1009665751927402</v>
      </c>
    </row>
    <row r="379" spans="1:32" x14ac:dyDescent="0.25">
      <c r="A379" s="23">
        <v>618401.99553020264</v>
      </c>
      <c r="B379" s="23">
        <v>330716.33923625125</v>
      </c>
      <c r="C379" s="23">
        <v>350781.61683030042</v>
      </c>
      <c r="D379" s="23">
        <v>286910.29332933557</v>
      </c>
      <c r="E379" s="23">
        <v>677478.21307980886</v>
      </c>
      <c r="F379" s="23">
        <v>0</v>
      </c>
      <c r="G379" s="23">
        <v>0</v>
      </c>
      <c r="H379" s="23">
        <v>0</v>
      </c>
      <c r="I379" s="23">
        <v>0</v>
      </c>
      <c r="J379" s="23">
        <v>83260642.549684837</v>
      </c>
      <c r="K379" s="23">
        <v>0</v>
      </c>
      <c r="L379" s="23">
        <v>394939.93763383321</v>
      </c>
      <c r="M379" s="23">
        <v>1951.360118615293</v>
      </c>
      <c r="N379" s="23">
        <v>1025.1288500442956</v>
      </c>
      <c r="O379" s="23">
        <v>61.535900225657812</v>
      </c>
      <c r="P379" s="23">
        <v>50.419088352988666</v>
      </c>
      <c r="Q379" s="23">
        <v>126.02307339418778</v>
      </c>
      <c r="R379" s="23">
        <v>0</v>
      </c>
      <c r="S379" s="23">
        <v>0</v>
      </c>
      <c r="T379" s="23">
        <v>0</v>
      </c>
      <c r="U379" s="23">
        <v>0</v>
      </c>
      <c r="V379" s="23">
        <v>40917.440894142266</v>
      </c>
      <c r="W379" s="23">
        <v>0</v>
      </c>
      <c r="X379" s="23">
        <v>169.82417894991067</v>
      </c>
      <c r="Y379" s="23">
        <v>14412322</v>
      </c>
      <c r="Z379" s="23">
        <v>1993</v>
      </c>
      <c r="AA379" s="23" t="b">
        <v>0</v>
      </c>
      <c r="AB379" s="24" t="s">
        <v>80</v>
      </c>
      <c r="AC379" s="16">
        <f t="shared" si="17"/>
        <v>85919870.94532457</v>
      </c>
      <c r="AD379" s="16">
        <f t="shared" si="16"/>
        <v>3384.2912095823335</v>
      </c>
      <c r="AE379" s="16" t="str">
        <f>VLOOKUP(AB379,aircraft!A:B,2,FALSE)</f>
        <v>Passenger</v>
      </c>
      <c r="AF379" s="16">
        <f t="shared" si="18"/>
        <v>6.061991344795457</v>
      </c>
    </row>
    <row r="380" spans="1:32" x14ac:dyDescent="0.25">
      <c r="A380" s="23">
        <v>697072.35212446842</v>
      </c>
      <c r="B380" s="23">
        <v>388481.981272551</v>
      </c>
      <c r="C380" s="23">
        <v>268293.63335381477</v>
      </c>
      <c r="D380" s="23">
        <v>245132.68704603941</v>
      </c>
      <c r="E380" s="23">
        <v>591820.68206561962</v>
      </c>
      <c r="F380" s="23">
        <v>0</v>
      </c>
      <c r="G380" s="23">
        <v>0</v>
      </c>
      <c r="H380" s="23">
        <v>0</v>
      </c>
      <c r="I380" s="23">
        <v>0</v>
      </c>
      <c r="J380" s="23">
        <v>59223945.956022181</v>
      </c>
      <c r="K380" s="23">
        <v>0</v>
      </c>
      <c r="L380" s="23">
        <v>338450.18486636796</v>
      </c>
      <c r="M380" s="23">
        <v>611.7221888498317</v>
      </c>
      <c r="N380" s="23">
        <v>340.13308714842185</v>
      </c>
      <c r="O380" s="23">
        <v>82.159024820636404</v>
      </c>
      <c r="P380" s="23">
        <v>75.124353715322826</v>
      </c>
      <c r="Q380" s="23">
        <v>182.22587717739376</v>
      </c>
      <c r="R380" s="23">
        <v>0</v>
      </c>
      <c r="S380" s="23">
        <v>0</v>
      </c>
      <c r="T380" s="23">
        <v>0</v>
      </c>
      <c r="U380" s="23">
        <v>0</v>
      </c>
      <c r="V380" s="23">
        <v>28709.535706725113</v>
      </c>
      <c r="W380" s="23">
        <v>0</v>
      </c>
      <c r="X380" s="23">
        <v>145.53358443497299</v>
      </c>
      <c r="Y380" s="23">
        <v>10301532</v>
      </c>
      <c r="Z380" s="23">
        <v>1993</v>
      </c>
      <c r="AA380" s="23" t="b">
        <v>0</v>
      </c>
      <c r="AB380" s="24" t="s">
        <v>145</v>
      </c>
      <c r="AC380" s="16">
        <f t="shared" si="17"/>
        <v>61753197.476751044</v>
      </c>
      <c r="AD380" s="16">
        <f t="shared" si="16"/>
        <v>1436.8981161465795</v>
      </c>
      <c r="AE380" s="16" t="str">
        <f>VLOOKUP(AB380,aircraft!A:B,2,FALSE)</f>
        <v>Passenger</v>
      </c>
      <c r="AF380" s="16">
        <f t="shared" si="18"/>
        <v>6.1337191994556282</v>
      </c>
    </row>
    <row r="381" spans="1:32" x14ac:dyDescent="0.25">
      <c r="A381" s="23">
        <v>1976366.6917809243</v>
      </c>
      <c r="B381" s="23">
        <v>1091164.5225268502</v>
      </c>
      <c r="C381" s="23">
        <v>893042.93713966385</v>
      </c>
      <c r="D381" s="23">
        <v>724525.71200439532</v>
      </c>
      <c r="E381" s="23">
        <v>1724689.3600766673</v>
      </c>
      <c r="F381" s="23">
        <v>0</v>
      </c>
      <c r="G381" s="23">
        <v>0</v>
      </c>
      <c r="H381" s="23">
        <v>0</v>
      </c>
      <c r="I381" s="23">
        <v>0</v>
      </c>
      <c r="J381" s="23">
        <v>223965284.88925508</v>
      </c>
      <c r="K381" s="23">
        <v>0</v>
      </c>
      <c r="L381" s="23">
        <v>1010667.3960017939</v>
      </c>
      <c r="M381" s="23">
        <v>5512.5232036115085</v>
      </c>
      <c r="N381" s="23">
        <v>3030.6954155707094</v>
      </c>
      <c r="O381" s="23">
        <v>81.823575442890373</v>
      </c>
      <c r="P381" s="23">
        <v>66.119928117719397</v>
      </c>
      <c r="Q381" s="23">
        <v>162.55923588018661</v>
      </c>
      <c r="R381" s="23">
        <v>0</v>
      </c>
      <c r="S381" s="23">
        <v>0</v>
      </c>
      <c r="T381" s="23">
        <v>0</v>
      </c>
      <c r="U381" s="23">
        <v>0</v>
      </c>
      <c r="V381" s="23">
        <v>110048.61270485271</v>
      </c>
      <c r="W381" s="23">
        <v>0</v>
      </c>
      <c r="X381" s="23">
        <v>434.58699503968677</v>
      </c>
      <c r="Y381" s="23">
        <v>38770210</v>
      </c>
      <c r="Z381" s="23">
        <v>1993</v>
      </c>
      <c r="AA381" s="23" t="b">
        <v>0</v>
      </c>
      <c r="AB381" s="24" t="s">
        <v>81</v>
      </c>
      <c r="AC381" s="16">
        <f t="shared" si="17"/>
        <v>231385741.50878537</v>
      </c>
      <c r="AD381" s="16">
        <f t="shared" si="16"/>
        <v>9288.3083536627</v>
      </c>
      <c r="AE381" s="16" t="str">
        <f>VLOOKUP(AB381,aircraft!A:B,2,FALSE)</f>
        <v>Passenger (not used as freighter)</v>
      </c>
      <c r="AF381" s="16">
        <f t="shared" si="18"/>
        <v>6.0721978668549266</v>
      </c>
    </row>
    <row r="382" spans="1:32" x14ac:dyDescent="0.25">
      <c r="A382" s="23">
        <v>633.0798718231473</v>
      </c>
      <c r="B382" s="23">
        <v>279.64457764147727</v>
      </c>
      <c r="C382" s="23">
        <v>165.76764092617563</v>
      </c>
      <c r="D382" s="23">
        <v>241.72521949715014</v>
      </c>
      <c r="E382" s="23">
        <v>325.97679057675879</v>
      </c>
      <c r="F382" s="23">
        <v>0</v>
      </c>
      <c r="G382" s="23">
        <v>0</v>
      </c>
      <c r="H382" s="23">
        <v>0</v>
      </c>
      <c r="I382" s="23">
        <v>0</v>
      </c>
      <c r="J382" s="23">
        <v>84591.150902957917</v>
      </c>
      <c r="K382" s="23">
        <v>0</v>
      </c>
      <c r="L382" s="23">
        <v>0</v>
      </c>
      <c r="M382" s="23">
        <v>11.148536825437033</v>
      </c>
      <c r="N382" s="23">
        <v>4.9245411371106007</v>
      </c>
      <c r="O382" s="23">
        <v>4.6414940699025839E-2</v>
      </c>
      <c r="P382" s="23">
        <v>6.7683063266948992E-2</v>
      </c>
      <c r="Q382" s="23">
        <v>9.1273503799316494E-2</v>
      </c>
      <c r="R382" s="23">
        <v>0</v>
      </c>
      <c r="S382" s="23">
        <v>0</v>
      </c>
      <c r="T382" s="23">
        <v>0</v>
      </c>
      <c r="U382" s="23">
        <v>0</v>
      </c>
      <c r="V382" s="23">
        <v>15.929737246981821</v>
      </c>
      <c r="W382" s="23">
        <v>0</v>
      </c>
      <c r="X382" s="23">
        <v>0</v>
      </c>
      <c r="Y382" s="23">
        <v>20844</v>
      </c>
      <c r="Z382" s="23">
        <v>1993</v>
      </c>
      <c r="AA382" s="23" t="b">
        <v>0</v>
      </c>
      <c r="AB382" s="24" t="s">
        <v>147</v>
      </c>
      <c r="AC382" s="16">
        <f t="shared" si="17"/>
        <v>86237.345003422626</v>
      </c>
      <c r="AD382" s="16">
        <f t="shared" si="16"/>
        <v>16.278449470312925</v>
      </c>
      <c r="AE382" s="16" t="str">
        <f>VLOOKUP(AB382,aircraft!A:B,2,FALSE)</f>
        <v>Passenger (not used as freighter)</v>
      </c>
      <c r="AF382" s="16">
        <f t="shared" si="18"/>
        <v>4.2094290072635152</v>
      </c>
    </row>
    <row r="383" spans="1:32" x14ac:dyDescent="0.25">
      <c r="A383" s="23">
        <v>71.781223081110809</v>
      </c>
      <c r="B383" s="23">
        <v>41.47552369807439</v>
      </c>
      <c r="C383" s="23">
        <v>24.143155740380287</v>
      </c>
      <c r="D383" s="23">
        <v>41.626130586862558</v>
      </c>
      <c r="E383" s="23">
        <v>66.601808938980099</v>
      </c>
      <c r="F383" s="23">
        <v>0</v>
      </c>
      <c r="G383" s="23">
        <v>0</v>
      </c>
      <c r="H383" s="23">
        <v>0</v>
      </c>
      <c r="I383" s="23">
        <v>0</v>
      </c>
      <c r="J383" s="23">
        <v>13521.171295547485</v>
      </c>
      <c r="K383" s="23">
        <v>0</v>
      </c>
      <c r="L383" s="23">
        <v>43.469115936553862</v>
      </c>
      <c r="M383" s="23">
        <v>0.33665392591784593</v>
      </c>
      <c r="N383" s="23">
        <v>0.19452020017376562</v>
      </c>
      <c r="O383" s="23">
        <v>1.4485893078283723E-3</v>
      </c>
      <c r="P383" s="23">
        <v>2.4975677721178831E-3</v>
      </c>
      <c r="Q383" s="23">
        <v>3.9961084353886131E-3</v>
      </c>
      <c r="R383" s="23">
        <v>0</v>
      </c>
      <c r="S383" s="23">
        <v>0</v>
      </c>
      <c r="T383" s="23">
        <v>0</v>
      </c>
      <c r="U383" s="23">
        <v>0</v>
      </c>
      <c r="V383" s="23">
        <v>14.293549284413457</v>
      </c>
      <c r="W383" s="23">
        <v>0</v>
      </c>
      <c r="X383" s="23">
        <v>2.1299867061530111E-2</v>
      </c>
      <c r="Y383" s="23">
        <v>5216</v>
      </c>
      <c r="Z383" s="23">
        <v>1993</v>
      </c>
      <c r="AA383" s="23" t="b">
        <v>0</v>
      </c>
      <c r="AB383" s="24" t="s">
        <v>155</v>
      </c>
      <c r="AC383" s="16">
        <f t="shared" si="17"/>
        <v>13810.268253529446</v>
      </c>
      <c r="AD383" s="16">
        <f t="shared" si="16"/>
        <v>0.56041625866847644</v>
      </c>
      <c r="AE383" s="16" t="str">
        <f>VLOOKUP(AB383,aircraft!A:B,2,FALSE)</f>
        <v>Passenger</v>
      </c>
      <c r="AF383" s="16">
        <f t="shared" si="18"/>
        <v>2.8735580086497459</v>
      </c>
    </row>
    <row r="384" spans="1:32" x14ac:dyDescent="0.25">
      <c r="A384" s="23">
        <v>186.24376846804213</v>
      </c>
      <c r="B384" s="23">
        <v>99.235916120002315</v>
      </c>
      <c r="C384" s="23">
        <v>86.426108214449599</v>
      </c>
      <c r="D384" s="23">
        <v>140.80499626994131</v>
      </c>
      <c r="E384" s="23">
        <v>225.28799403190612</v>
      </c>
      <c r="F384" s="23">
        <v>0</v>
      </c>
      <c r="G384" s="23">
        <v>0</v>
      </c>
      <c r="H384" s="23">
        <v>0</v>
      </c>
      <c r="I384" s="23">
        <v>0</v>
      </c>
      <c r="J384" s="23">
        <v>44314.446160542968</v>
      </c>
      <c r="K384" s="23">
        <v>0</v>
      </c>
      <c r="L384" s="23">
        <v>172.00370598970767</v>
      </c>
      <c r="M384" s="23">
        <v>1.6836436515207196</v>
      </c>
      <c r="N384" s="23">
        <v>0.8970926735030802</v>
      </c>
      <c r="O384" s="23">
        <v>5.3584186368141025E-3</v>
      </c>
      <c r="P384" s="23">
        <v>8.7299096506494103E-3</v>
      </c>
      <c r="Q384" s="23">
        <v>1.3967855441039057E-2</v>
      </c>
      <c r="R384" s="23">
        <v>0</v>
      </c>
      <c r="S384" s="23">
        <v>0</v>
      </c>
      <c r="T384" s="23">
        <v>0</v>
      </c>
      <c r="U384" s="23">
        <v>0</v>
      </c>
      <c r="V384" s="23">
        <v>48.02842978094472</v>
      </c>
      <c r="W384" s="23">
        <v>0</v>
      </c>
      <c r="X384" s="23">
        <v>8.4281816934548184E-2</v>
      </c>
      <c r="Y384" s="23">
        <v>17057</v>
      </c>
      <c r="Z384" s="23">
        <v>1993</v>
      </c>
      <c r="AA384" s="23" t="b">
        <v>0</v>
      </c>
      <c r="AB384" s="24" t="s">
        <v>148</v>
      </c>
      <c r="AC384" s="16">
        <f t="shared" si="17"/>
        <v>45224.448649637015</v>
      </c>
      <c r="AD384" s="16">
        <f t="shared" si="16"/>
        <v>2.6930743256868506</v>
      </c>
      <c r="AE384" s="16" t="str">
        <f>VLOOKUP(AB384,aircraft!A:B,2,FALSE)</f>
        <v>Passenger</v>
      </c>
      <c r="AF384" s="16">
        <f t="shared" si="18"/>
        <v>2.6788482667577682</v>
      </c>
    </row>
    <row r="385" spans="1:32" x14ac:dyDescent="0.25">
      <c r="A385" s="23">
        <v>85.139279242646424</v>
      </c>
      <c r="B385" s="23">
        <v>49.193870517853959</v>
      </c>
      <c r="C385" s="23">
        <v>19.157824529170988</v>
      </c>
      <c r="D385" s="23">
        <v>61.578721700906748</v>
      </c>
      <c r="E385" s="23">
        <v>82.104962267875663</v>
      </c>
      <c r="F385" s="23">
        <v>0</v>
      </c>
      <c r="G385" s="23">
        <v>0</v>
      </c>
      <c r="H385" s="23">
        <v>0</v>
      </c>
      <c r="I385" s="23">
        <v>0</v>
      </c>
      <c r="J385" s="23">
        <v>12966.831492900848</v>
      </c>
      <c r="K385" s="23">
        <v>0</v>
      </c>
      <c r="L385" s="23">
        <v>34.680277290377489</v>
      </c>
      <c r="M385" s="23">
        <v>1.5325069603965813</v>
      </c>
      <c r="N385" s="23">
        <v>0.88548963120298996</v>
      </c>
      <c r="O385" s="23">
        <v>1.9157825439118825E-3</v>
      </c>
      <c r="P385" s="23">
        <v>6.157872462573908E-3</v>
      </c>
      <c r="Q385" s="23">
        <v>8.2104966167652112E-3</v>
      </c>
      <c r="R385" s="23">
        <v>0</v>
      </c>
      <c r="S385" s="23">
        <v>0</v>
      </c>
      <c r="T385" s="23">
        <v>0</v>
      </c>
      <c r="U385" s="23">
        <v>0</v>
      </c>
      <c r="V385" s="23">
        <v>13.774640498217195</v>
      </c>
      <c r="W385" s="23">
        <v>0</v>
      </c>
      <c r="X385" s="23">
        <v>1.9767757177641256E-2</v>
      </c>
      <c r="Y385" s="23">
        <v>5000</v>
      </c>
      <c r="Z385" s="23">
        <v>1993</v>
      </c>
      <c r="AA385" s="23" t="b">
        <v>0</v>
      </c>
      <c r="AB385" s="24" t="s">
        <v>94</v>
      </c>
      <c r="AC385" s="16">
        <f t="shared" si="17"/>
        <v>13298.686428449681</v>
      </c>
      <c r="AD385" s="16">
        <f t="shared" si="16"/>
        <v>2.4540485004004631</v>
      </c>
      <c r="AE385" s="16" t="str">
        <f>VLOOKUP(AB385,aircraft!A:B,2,FALSE)</f>
        <v>Passenger</v>
      </c>
      <c r="AF385" s="16">
        <f t="shared" si="18"/>
        <v>2.6878283172112156</v>
      </c>
    </row>
    <row r="386" spans="1:32" x14ac:dyDescent="0.25">
      <c r="A386" s="23">
        <v>486.9851939883568</v>
      </c>
      <c r="B386" s="23">
        <v>264.62910965333953</v>
      </c>
      <c r="C386" s="23">
        <v>216.06527053612402</v>
      </c>
      <c r="D386" s="23">
        <v>352.01249067485327</v>
      </c>
      <c r="E386" s="23">
        <v>563.21998507976537</v>
      </c>
      <c r="F386" s="23">
        <v>0</v>
      </c>
      <c r="G386" s="23">
        <v>0</v>
      </c>
      <c r="H386" s="23">
        <v>0</v>
      </c>
      <c r="I386" s="23">
        <v>0</v>
      </c>
      <c r="J386" s="23">
        <v>133931.08535584211</v>
      </c>
      <c r="K386" s="23">
        <v>0</v>
      </c>
      <c r="L386" s="23">
        <v>430.94564385252306</v>
      </c>
      <c r="M386" s="23">
        <v>4.4023461133077992</v>
      </c>
      <c r="N386" s="23">
        <v>2.392247129341547</v>
      </c>
      <c r="O386" s="23">
        <v>1.3396046592035258E-2</v>
      </c>
      <c r="P386" s="23">
        <v>2.1824774126623522E-2</v>
      </c>
      <c r="Q386" s="23">
        <v>3.4919638602597648E-2</v>
      </c>
      <c r="R386" s="23">
        <v>0</v>
      </c>
      <c r="S386" s="23">
        <v>0</v>
      </c>
      <c r="T386" s="23">
        <v>0</v>
      </c>
      <c r="U386" s="23">
        <v>0</v>
      </c>
      <c r="V386" s="23">
        <v>141.73671745380153</v>
      </c>
      <c r="W386" s="23">
        <v>0</v>
      </c>
      <c r="X386" s="23">
        <v>0.2111633679921566</v>
      </c>
      <c r="Y386" s="23">
        <v>51661</v>
      </c>
      <c r="Z386" s="23">
        <v>1993</v>
      </c>
      <c r="AA386" s="23" t="b">
        <v>0</v>
      </c>
      <c r="AB386" s="24" t="s">
        <v>169</v>
      </c>
      <c r="AC386" s="16">
        <f t="shared" si="17"/>
        <v>136244.94304962707</v>
      </c>
      <c r="AD386" s="16">
        <f t="shared" ref="AD386:AD449" si="19">SUM(M386:U386,W386:X386)</f>
        <v>7.0758970699627604</v>
      </c>
      <c r="AE386" s="16" t="str">
        <f>VLOOKUP(AB386,aircraft!A:B,2,FALSE)</f>
        <v>Passenger</v>
      </c>
      <c r="AF386" s="16">
        <f t="shared" si="18"/>
        <v>2.675114296345213</v>
      </c>
    </row>
    <row r="387" spans="1:32" x14ac:dyDescent="0.25">
      <c r="A387" s="23">
        <v>3266.0810488801599</v>
      </c>
      <c r="B387" s="23">
        <v>1887.1567817894647</v>
      </c>
      <c r="C387" s="23">
        <v>1083.7833926591288</v>
      </c>
      <c r="D387" s="23">
        <v>1765.6946461379525</v>
      </c>
      <c r="E387" s="23">
        <v>2825.1114338207244</v>
      </c>
      <c r="F387" s="23">
        <v>0</v>
      </c>
      <c r="G387" s="23">
        <v>0</v>
      </c>
      <c r="H387" s="23">
        <v>0</v>
      </c>
      <c r="I387" s="23">
        <v>0</v>
      </c>
      <c r="J387" s="23">
        <v>249197.6649093497</v>
      </c>
      <c r="K387" s="23">
        <v>0</v>
      </c>
      <c r="L387" s="23">
        <v>672.46483796867869</v>
      </c>
      <c r="M387" s="23">
        <v>12.05183958576615</v>
      </c>
      <c r="N387" s="23">
        <v>6.9636088226026871</v>
      </c>
      <c r="O387" s="23">
        <v>9.7540506818022177E-2</v>
      </c>
      <c r="P387" s="23">
        <v>0.15891252056150756</v>
      </c>
      <c r="Q387" s="23">
        <v>0.25426003289841209</v>
      </c>
      <c r="R387" s="23">
        <v>0</v>
      </c>
      <c r="S387" s="23">
        <v>0</v>
      </c>
      <c r="T387" s="23">
        <v>0</v>
      </c>
      <c r="U387" s="23">
        <v>0</v>
      </c>
      <c r="V387" s="23">
        <v>35.44555280076078</v>
      </c>
      <c r="W387" s="23">
        <v>0</v>
      </c>
      <c r="X387" s="23">
        <v>0.41020354324469355</v>
      </c>
      <c r="Y387" s="23">
        <v>90541</v>
      </c>
      <c r="Z387" s="23">
        <v>1993</v>
      </c>
      <c r="AA387" s="23" t="b">
        <v>0</v>
      </c>
      <c r="AB387" s="24" t="s">
        <v>158</v>
      </c>
      <c r="AC387" s="16">
        <f t="shared" ref="AC387:AC450" si="20">SUM(A387:L387)</f>
        <v>260697.95705060579</v>
      </c>
      <c r="AD387" s="16">
        <f t="shared" si="19"/>
        <v>19.936365011891471</v>
      </c>
      <c r="AE387" s="16" t="str">
        <f>VLOOKUP(AB387,aircraft!A:B,2,FALSE)</f>
        <v>Passenger</v>
      </c>
      <c r="AF387" s="16">
        <f t="shared" ref="AF387:AF450" si="21">IF(AA387,"",SUMIFS(AC:AC,Z:Z,Z387,AB:AB,AB387)/Y387)</f>
        <v>2.9226381344588894</v>
      </c>
    </row>
    <row r="388" spans="1:32" x14ac:dyDescent="0.25">
      <c r="A388" s="23">
        <v>445.52089809458755</v>
      </c>
      <c r="B388" s="23">
        <v>270.42182542077046</v>
      </c>
      <c r="C388" s="23">
        <v>167.63095853781698</v>
      </c>
      <c r="D388" s="23">
        <v>538.813795300126</v>
      </c>
      <c r="E388" s="23">
        <v>718.41839373350138</v>
      </c>
      <c r="F388" s="23">
        <v>0</v>
      </c>
      <c r="G388" s="23">
        <v>0</v>
      </c>
      <c r="H388" s="23">
        <v>0</v>
      </c>
      <c r="I388" s="23">
        <v>0</v>
      </c>
      <c r="J388" s="23">
        <v>137945.54114156961</v>
      </c>
      <c r="K388" s="23">
        <v>0</v>
      </c>
      <c r="L388" s="23">
        <v>474.37892598518738</v>
      </c>
      <c r="M388" s="23">
        <v>8.9282395641961472</v>
      </c>
      <c r="N388" s="23">
        <v>5.4192538466091733</v>
      </c>
      <c r="O388" s="23">
        <v>1.9109929644326742E-2</v>
      </c>
      <c r="P388" s="23">
        <v>6.1424773856764536E-2</v>
      </c>
      <c r="Q388" s="23">
        <v>8.1899698475686039E-2</v>
      </c>
      <c r="R388" s="23">
        <v>0</v>
      </c>
      <c r="S388" s="23">
        <v>0</v>
      </c>
      <c r="T388" s="23">
        <v>0</v>
      </c>
      <c r="U388" s="23">
        <v>0</v>
      </c>
      <c r="V388" s="23">
        <v>152.04095894937637</v>
      </c>
      <c r="W388" s="23">
        <v>0</v>
      </c>
      <c r="X388" s="23">
        <v>0.27039597580343816</v>
      </c>
      <c r="Y388" s="23">
        <v>53015</v>
      </c>
      <c r="Z388" s="23">
        <v>1993</v>
      </c>
      <c r="AA388" s="23" t="b">
        <v>0</v>
      </c>
      <c r="AB388" s="24" t="s">
        <v>106</v>
      </c>
      <c r="AC388" s="16">
        <f t="shared" si="20"/>
        <v>140560.72593864161</v>
      </c>
      <c r="AD388" s="16">
        <f t="shared" si="19"/>
        <v>14.780323788585536</v>
      </c>
      <c r="AE388" s="16" t="str">
        <f>VLOOKUP(AB388,aircraft!A:B,2,FALSE)</f>
        <v>Passenger</v>
      </c>
      <c r="AF388" s="16">
        <f t="shared" si="21"/>
        <v>2.658667419116731</v>
      </c>
    </row>
    <row r="389" spans="1:32" x14ac:dyDescent="0.25">
      <c r="A389" s="23">
        <v>572.5568325181714</v>
      </c>
      <c r="B389" s="23">
        <v>305.07437791378777</v>
      </c>
      <c r="C389" s="23">
        <v>228.16492477034291</v>
      </c>
      <c r="D389" s="23">
        <v>371.7251886606216</v>
      </c>
      <c r="E389" s="23">
        <v>594.7603018569946</v>
      </c>
      <c r="F389" s="23">
        <v>0</v>
      </c>
      <c r="G389" s="23">
        <v>0</v>
      </c>
      <c r="H389" s="23">
        <v>0</v>
      </c>
      <c r="I389" s="23">
        <v>0</v>
      </c>
      <c r="J389" s="23">
        <v>45188.656433136464</v>
      </c>
      <c r="K389" s="23">
        <v>0</v>
      </c>
      <c r="L389" s="23">
        <v>140.04673116620143</v>
      </c>
      <c r="M389" s="23">
        <v>2.1127348023434087</v>
      </c>
      <c r="N389" s="23">
        <v>1.1257245026436196</v>
      </c>
      <c r="O389" s="23">
        <v>2.0534843540636248E-2</v>
      </c>
      <c r="P389" s="23">
        <v>3.3455267486633168E-2</v>
      </c>
      <c r="Q389" s="23">
        <v>5.3528427978613076E-2</v>
      </c>
      <c r="R389" s="23">
        <v>0</v>
      </c>
      <c r="S389" s="23">
        <v>0</v>
      </c>
      <c r="T389" s="23">
        <v>0</v>
      </c>
      <c r="U389" s="23">
        <v>0</v>
      </c>
      <c r="V389" s="23">
        <v>6.5068117683747548</v>
      </c>
      <c r="W389" s="23">
        <v>0</v>
      </c>
      <c r="X389" s="23">
        <v>8.5428504362764321E-2</v>
      </c>
      <c r="Y389" s="23">
        <v>16394</v>
      </c>
      <c r="Z389" s="23">
        <v>1993</v>
      </c>
      <c r="AA389" s="23" t="b">
        <v>0</v>
      </c>
      <c r="AB389" s="24" t="s">
        <v>180</v>
      </c>
      <c r="AC389" s="16">
        <f t="shared" si="20"/>
        <v>47400.98479002258</v>
      </c>
      <c r="AD389" s="16">
        <f t="shared" si="19"/>
        <v>3.4314063483556749</v>
      </c>
      <c r="AE389" s="16" t="str">
        <f>VLOOKUP(AB389,aircraft!A:B,2,FALSE)</f>
        <v>Passenger</v>
      </c>
      <c r="AF389" s="16">
        <f t="shared" si="21"/>
        <v>2.9085966606586697</v>
      </c>
    </row>
    <row r="390" spans="1:32" x14ac:dyDescent="0.25">
      <c r="A390" s="23">
        <v>1515.1905710390286</v>
      </c>
      <c r="B390" s="23">
        <v>875.48414109936334</v>
      </c>
      <c r="C390" s="23">
        <v>486.54698636137567</v>
      </c>
      <c r="D390" s="23">
        <v>792.67999005317677</v>
      </c>
      <c r="E390" s="23">
        <v>1268.2879840850828</v>
      </c>
      <c r="F390" s="23">
        <v>0</v>
      </c>
      <c r="G390" s="23">
        <v>0</v>
      </c>
      <c r="H390" s="23">
        <v>0</v>
      </c>
      <c r="I390" s="23">
        <v>0</v>
      </c>
      <c r="J390" s="23">
        <v>135365.29387264251</v>
      </c>
      <c r="K390" s="23">
        <v>0</v>
      </c>
      <c r="L390" s="23">
        <v>353.92886208877826</v>
      </c>
      <c r="M390" s="23">
        <v>5.1516480098314466</v>
      </c>
      <c r="N390" s="23">
        <v>2.9766461192011695</v>
      </c>
      <c r="O390" s="23">
        <v>0.38923760757689396</v>
      </c>
      <c r="P390" s="23">
        <v>0.63414402216276478</v>
      </c>
      <c r="Q390" s="23">
        <v>1.0146304354604239</v>
      </c>
      <c r="R390" s="23">
        <v>0</v>
      </c>
      <c r="S390" s="23">
        <v>0</v>
      </c>
      <c r="T390" s="23">
        <v>0</v>
      </c>
      <c r="U390" s="23">
        <v>0</v>
      </c>
      <c r="V390" s="23">
        <v>43.938113097918688</v>
      </c>
      <c r="W390" s="23">
        <v>0</v>
      </c>
      <c r="X390" s="23">
        <v>0.21589660170773345</v>
      </c>
      <c r="Y390" s="23">
        <v>49384</v>
      </c>
      <c r="Z390" s="23">
        <v>1993</v>
      </c>
      <c r="AA390" s="23" t="b">
        <v>0</v>
      </c>
      <c r="AB390" s="24" t="s">
        <v>171</v>
      </c>
      <c r="AC390" s="16">
        <f t="shared" si="20"/>
        <v>140657.41240736929</v>
      </c>
      <c r="AD390" s="16">
        <f t="shared" si="19"/>
        <v>10.382202795940431</v>
      </c>
      <c r="AE390" s="16" t="str">
        <f>VLOOKUP(AB390,aircraft!A:B,2,FALSE)</f>
        <v>Passenger</v>
      </c>
      <c r="AF390" s="16">
        <f t="shared" si="21"/>
        <v>2.9021875254989808</v>
      </c>
    </row>
    <row r="391" spans="1:32" x14ac:dyDescent="0.25">
      <c r="A391" s="23">
        <v>66952.861994505642</v>
      </c>
      <c r="B391" s="23">
        <v>37781.466814466279</v>
      </c>
      <c r="C391" s="23">
        <v>24513.386670706626</v>
      </c>
      <c r="D391" s="23">
        <v>27180.679870646003</v>
      </c>
      <c r="E391" s="23">
        <v>37054.290986953049</v>
      </c>
      <c r="F391" s="23">
        <v>0</v>
      </c>
      <c r="G391" s="23">
        <v>0</v>
      </c>
      <c r="H391" s="23">
        <v>0</v>
      </c>
      <c r="I391" s="23">
        <v>0</v>
      </c>
      <c r="J391" s="23">
        <v>3885534.055329361</v>
      </c>
      <c r="K391" s="23">
        <v>0</v>
      </c>
      <c r="L391" s="23">
        <v>8314.546885395046</v>
      </c>
      <c r="M391" s="23">
        <v>703.005041464393</v>
      </c>
      <c r="N391" s="23">
        <v>396.70539620351252</v>
      </c>
      <c r="O391" s="23">
        <v>9.3109576982837083</v>
      </c>
      <c r="P391" s="23">
        <v>10.319921236571215</v>
      </c>
      <c r="Q391" s="23">
        <v>18.346140567504303</v>
      </c>
      <c r="R391" s="23">
        <v>0</v>
      </c>
      <c r="S391" s="23">
        <v>0</v>
      </c>
      <c r="T391" s="23">
        <v>0</v>
      </c>
      <c r="U391" s="23">
        <v>0</v>
      </c>
      <c r="V391" s="23">
        <v>2265.3398218200168</v>
      </c>
      <c r="W391" s="23">
        <v>0</v>
      </c>
      <c r="X391" s="23">
        <v>8.5639826823865945</v>
      </c>
      <c r="Y391" s="23">
        <v>634608</v>
      </c>
      <c r="Z391" s="23">
        <v>1993</v>
      </c>
      <c r="AA391" s="23" t="b">
        <v>0</v>
      </c>
      <c r="AB391" s="24" t="s">
        <v>110</v>
      </c>
      <c r="AC391" s="16">
        <f t="shared" si="20"/>
        <v>4087331.2885520337</v>
      </c>
      <c r="AD391" s="16">
        <f t="shared" si="19"/>
        <v>1146.2514398526514</v>
      </c>
      <c r="AE391" s="16" t="str">
        <f>VLOOKUP(AB391,aircraft!A:B,2,FALSE)</f>
        <v>Passenger</v>
      </c>
      <c r="AF391" s="16">
        <f t="shared" si="21"/>
        <v>6.625403903182935</v>
      </c>
    </row>
    <row r="392" spans="1:32" x14ac:dyDescent="0.25">
      <c r="A392" s="23">
        <v>14523.9881304425</v>
      </c>
      <c r="B392" s="23">
        <v>6671.2352530509706</v>
      </c>
      <c r="C392" s="23">
        <v>9152.3088360323818</v>
      </c>
      <c r="D392" s="23">
        <v>7193.4878774294075</v>
      </c>
      <c r="E392" s="23">
        <v>16290.899684180331</v>
      </c>
      <c r="F392" s="23">
        <v>0</v>
      </c>
      <c r="G392" s="23">
        <v>0</v>
      </c>
      <c r="H392" s="23">
        <v>0</v>
      </c>
      <c r="I392" s="23">
        <v>0</v>
      </c>
      <c r="J392" s="23">
        <v>2821601.7328232238</v>
      </c>
      <c r="K392" s="23">
        <v>0</v>
      </c>
      <c r="L392" s="23">
        <v>11771.112427326507</v>
      </c>
      <c r="M392" s="23">
        <v>4.3571966460884752</v>
      </c>
      <c r="N392" s="23">
        <v>2.0013706709752923</v>
      </c>
      <c r="O392" s="23">
        <v>1.1841906466649823</v>
      </c>
      <c r="P392" s="23">
        <v>0.93074449452720609</v>
      </c>
      <c r="Q392" s="23">
        <v>2.2796447589430398</v>
      </c>
      <c r="R392" s="23">
        <v>0</v>
      </c>
      <c r="S392" s="23">
        <v>0</v>
      </c>
      <c r="T392" s="23">
        <v>0</v>
      </c>
      <c r="U392" s="23">
        <v>0</v>
      </c>
      <c r="V392" s="23">
        <v>801.7123357676935</v>
      </c>
      <c r="W392" s="23">
        <v>0</v>
      </c>
      <c r="X392" s="23">
        <v>4.3553115309094395</v>
      </c>
      <c r="Y392" s="23">
        <v>216907</v>
      </c>
      <c r="Z392" s="23">
        <v>1993</v>
      </c>
      <c r="AA392" s="23" t="b">
        <v>0</v>
      </c>
      <c r="AB392" s="24" t="s">
        <v>111</v>
      </c>
      <c r="AC392" s="16">
        <f t="shared" si="20"/>
        <v>2887204.7650316856</v>
      </c>
      <c r="AD392" s="16">
        <f t="shared" si="19"/>
        <v>15.108458748108434</v>
      </c>
      <c r="AE392" s="16" t="str">
        <f>VLOOKUP(AB392,aircraft!A:B,2,FALSE)</f>
        <v>Freighter</v>
      </c>
      <c r="AF392" s="16">
        <f t="shared" si="21"/>
        <v>13.406304628874899</v>
      </c>
    </row>
    <row r="393" spans="1:32" x14ac:dyDescent="0.25">
      <c r="A393" s="23">
        <v>206.14501302558017</v>
      </c>
      <c r="B393" s="23">
        <v>134.9058196411749</v>
      </c>
      <c r="C393" s="23">
        <v>40.945391820505698</v>
      </c>
      <c r="D393" s="23">
        <v>46.378965791480226</v>
      </c>
      <c r="E393" s="23">
        <v>69.437291711775529</v>
      </c>
      <c r="F393" s="23">
        <v>0</v>
      </c>
      <c r="G393" s="23">
        <v>0</v>
      </c>
      <c r="H393" s="23">
        <v>0</v>
      </c>
      <c r="I393" s="23">
        <v>0</v>
      </c>
      <c r="J393" s="23">
        <v>14305.039176597595</v>
      </c>
      <c r="K393" s="23">
        <v>0</v>
      </c>
      <c r="L393" s="23">
        <v>0</v>
      </c>
      <c r="M393" s="23">
        <v>3.6302137714115967</v>
      </c>
      <c r="N393" s="23">
        <v>2.3756915441082809</v>
      </c>
      <c r="O393" s="23">
        <v>1.1464710015952539E-2</v>
      </c>
      <c r="P393" s="23">
        <v>1.2986110768460499E-2</v>
      </c>
      <c r="Q393" s="23">
        <v>1.9442442198585343E-2</v>
      </c>
      <c r="R393" s="23">
        <v>0</v>
      </c>
      <c r="S393" s="23">
        <v>0</v>
      </c>
      <c r="T393" s="23">
        <v>0</v>
      </c>
      <c r="U393" s="23">
        <v>0</v>
      </c>
      <c r="V393" s="23">
        <v>3.027307585561648</v>
      </c>
      <c r="W393" s="23">
        <v>0</v>
      </c>
      <c r="X393" s="23">
        <v>0</v>
      </c>
      <c r="Y393" s="23">
        <v>3528</v>
      </c>
      <c r="Z393" s="23">
        <v>1993</v>
      </c>
      <c r="AA393" s="23" t="b">
        <v>0</v>
      </c>
      <c r="AB393" s="24" t="s">
        <v>173</v>
      </c>
      <c r="AC393" s="16">
        <f t="shared" si="20"/>
        <v>14802.851658588112</v>
      </c>
      <c r="AD393" s="16">
        <f t="shared" si="19"/>
        <v>6.0497985785028758</v>
      </c>
      <c r="AE393" s="16" t="str">
        <f>VLOOKUP(AB393,aircraft!A:B,2,FALSE)</f>
        <v>Freighter</v>
      </c>
      <c r="AF393" s="16">
        <f t="shared" si="21"/>
        <v>4.195819631119079</v>
      </c>
    </row>
    <row r="394" spans="1:32" x14ac:dyDescent="0.25">
      <c r="A394" s="23">
        <v>93077.689042947852</v>
      </c>
      <c r="B394" s="23">
        <v>48667.951870868907</v>
      </c>
      <c r="C394" s="23">
        <v>41044.390298503517</v>
      </c>
      <c r="D394" s="23">
        <v>28784.639235262232</v>
      </c>
      <c r="E394" s="23">
        <v>67819.624534593167</v>
      </c>
      <c r="F394" s="23">
        <v>0</v>
      </c>
      <c r="G394" s="23">
        <v>0</v>
      </c>
      <c r="H394" s="23">
        <v>0</v>
      </c>
      <c r="I394" s="23">
        <v>0</v>
      </c>
      <c r="J394" s="23">
        <v>10772305.351748114</v>
      </c>
      <c r="K394" s="23">
        <v>0</v>
      </c>
      <c r="L394" s="23">
        <v>58821.041771243654</v>
      </c>
      <c r="M394" s="23">
        <v>6306.0133827289555</v>
      </c>
      <c r="N394" s="23">
        <v>3297.2537131438417</v>
      </c>
      <c r="O394" s="23">
        <v>20.18335549483691</v>
      </c>
      <c r="P394" s="23">
        <v>14.154689648224869</v>
      </c>
      <c r="Q394" s="23">
        <v>63.316927081572828</v>
      </c>
      <c r="R394" s="23">
        <v>0</v>
      </c>
      <c r="S394" s="23">
        <v>0</v>
      </c>
      <c r="T394" s="23">
        <v>0</v>
      </c>
      <c r="U394" s="23">
        <v>0</v>
      </c>
      <c r="V394" s="23">
        <v>8674.0392746177749</v>
      </c>
      <c r="W394" s="23">
        <v>0</v>
      </c>
      <c r="X394" s="23">
        <v>1.1764208057059835</v>
      </c>
      <c r="Y394" s="23">
        <v>1096638</v>
      </c>
      <c r="Z394" s="23">
        <v>1993</v>
      </c>
      <c r="AA394" s="23" t="b">
        <v>0</v>
      </c>
      <c r="AB394" s="24" t="s">
        <v>112</v>
      </c>
      <c r="AC394" s="16">
        <f t="shared" si="20"/>
        <v>11110520.688501535</v>
      </c>
      <c r="AD394" s="16">
        <f t="shared" si="19"/>
        <v>9702.0984889031388</v>
      </c>
      <c r="AE394" s="16" t="str">
        <f>VLOOKUP(AB394,aircraft!A:B,2,FALSE)</f>
        <v>Passenger</v>
      </c>
      <c r="AF394" s="16">
        <f t="shared" si="21"/>
        <v>10.289114337788913</v>
      </c>
    </row>
    <row r="395" spans="1:32" x14ac:dyDescent="0.25">
      <c r="A395" s="23">
        <v>169563.74403504189</v>
      </c>
      <c r="B395" s="23">
        <v>90155.688739883073</v>
      </c>
      <c r="C395" s="23">
        <v>72261.250525534328</v>
      </c>
      <c r="D395" s="23">
        <v>50677.181752222241</v>
      </c>
      <c r="E395" s="23">
        <v>119400.74742005843</v>
      </c>
      <c r="F395" s="23">
        <v>0</v>
      </c>
      <c r="G395" s="23">
        <v>0</v>
      </c>
      <c r="H395" s="23">
        <v>0</v>
      </c>
      <c r="I395" s="23">
        <v>0</v>
      </c>
      <c r="J395" s="23">
        <v>19146634.580659628</v>
      </c>
      <c r="K395" s="23">
        <v>0</v>
      </c>
      <c r="L395" s="23">
        <v>101993.40748195694</v>
      </c>
      <c r="M395" s="23">
        <v>11487.943567413005</v>
      </c>
      <c r="N395" s="23">
        <v>6108.0478637637989</v>
      </c>
      <c r="O395" s="23">
        <v>35.534076575417117</v>
      </c>
      <c r="P395" s="23">
        <v>24.920228253917006</v>
      </c>
      <c r="Q395" s="23">
        <v>111.47346317178319</v>
      </c>
      <c r="R395" s="23">
        <v>0</v>
      </c>
      <c r="S395" s="23">
        <v>0</v>
      </c>
      <c r="T395" s="23">
        <v>0</v>
      </c>
      <c r="U395" s="23">
        <v>0</v>
      </c>
      <c r="V395" s="23">
        <v>15352.720208863879</v>
      </c>
      <c r="W395" s="23">
        <v>0</v>
      </c>
      <c r="X395" s="23">
        <v>2.0398680981077351</v>
      </c>
      <c r="Y395" s="23">
        <v>1948663</v>
      </c>
      <c r="Z395" s="23">
        <v>1993</v>
      </c>
      <c r="AA395" s="23" t="b">
        <v>0</v>
      </c>
      <c r="AB395" s="24" t="s">
        <v>113</v>
      </c>
      <c r="AC395" s="16">
        <f t="shared" si="20"/>
        <v>19750686.600614324</v>
      </c>
      <c r="AD395" s="16">
        <f t="shared" si="19"/>
        <v>17769.959067276028</v>
      </c>
      <c r="AE395" s="16" t="str">
        <f>VLOOKUP(AB395,aircraft!A:B,2,FALSE)</f>
        <v>Passenger</v>
      </c>
      <c r="AF395" s="16">
        <f t="shared" si="21"/>
        <v>10.305455271137012</v>
      </c>
    </row>
    <row r="396" spans="1:32" x14ac:dyDescent="0.25">
      <c r="A396" s="23">
        <v>767864.96859797102</v>
      </c>
      <c r="B396" s="23">
        <v>403285.01718041179</v>
      </c>
      <c r="C396" s="23">
        <v>441695.32409781707</v>
      </c>
      <c r="D396" s="23">
        <v>418218.05774354516</v>
      </c>
      <c r="E396" s="23">
        <v>1049802.1465611099</v>
      </c>
      <c r="F396" s="23">
        <v>0</v>
      </c>
      <c r="G396" s="23">
        <v>0</v>
      </c>
      <c r="H396" s="23">
        <v>0</v>
      </c>
      <c r="I396" s="23">
        <v>0</v>
      </c>
      <c r="J396" s="23">
        <v>108908859.70387843</v>
      </c>
      <c r="K396" s="23">
        <v>0</v>
      </c>
      <c r="L396" s="23">
        <v>493356.21463972406</v>
      </c>
      <c r="M396" s="23">
        <v>30881.203700284623</v>
      </c>
      <c r="N396" s="23">
        <v>15960.00055987719</v>
      </c>
      <c r="O396" s="23">
        <v>200.78618070121527</v>
      </c>
      <c r="P396" s="23">
        <v>194.2313236964938</v>
      </c>
      <c r="Q396" s="23">
        <v>447.1425741843488</v>
      </c>
      <c r="R396" s="23">
        <v>0</v>
      </c>
      <c r="S396" s="23">
        <v>0</v>
      </c>
      <c r="T396" s="23">
        <v>0</v>
      </c>
      <c r="U396" s="23">
        <v>0</v>
      </c>
      <c r="V396" s="23">
        <v>81015.582084330963</v>
      </c>
      <c r="W396" s="23">
        <v>0</v>
      </c>
      <c r="X396" s="23">
        <v>9.8671240435299588</v>
      </c>
      <c r="Y396" s="23">
        <v>11035791</v>
      </c>
      <c r="Z396" s="23">
        <v>1993</v>
      </c>
      <c r="AA396" s="23" t="b">
        <v>0</v>
      </c>
      <c r="AB396" s="24" t="s">
        <v>114</v>
      </c>
      <c r="AC396" s="16">
        <f t="shared" si="20"/>
        <v>112483081.43269901</v>
      </c>
      <c r="AD396" s="16">
        <f t="shared" si="19"/>
        <v>47693.2314627874</v>
      </c>
      <c r="AE396" s="16" t="str">
        <f>VLOOKUP(AB396,aircraft!A:B,2,FALSE)</f>
        <v>Passenger</v>
      </c>
      <c r="AF396" s="16">
        <f t="shared" si="21"/>
        <v>10.349953221868859</v>
      </c>
    </row>
    <row r="397" spans="1:32" x14ac:dyDescent="0.25">
      <c r="A397" s="23">
        <v>1015857.5048830725</v>
      </c>
      <c r="B397" s="23">
        <v>527725.38214093365</v>
      </c>
      <c r="C397" s="23">
        <v>710538.84320967644</v>
      </c>
      <c r="D397" s="23">
        <v>723811.32438310503</v>
      </c>
      <c r="E397" s="23">
        <v>1833650.3025442287</v>
      </c>
      <c r="F397" s="23">
        <v>0</v>
      </c>
      <c r="G397" s="23">
        <v>0</v>
      </c>
      <c r="H397" s="23">
        <v>0</v>
      </c>
      <c r="I397" s="23">
        <v>0</v>
      </c>
      <c r="J397" s="23">
        <v>188270183.5791077</v>
      </c>
      <c r="K397" s="23">
        <v>0</v>
      </c>
      <c r="L397" s="23">
        <v>913301.20758409647</v>
      </c>
      <c r="M397" s="23">
        <v>5210.2138828044281</v>
      </c>
      <c r="N397" s="23">
        <v>2699.0664103950162</v>
      </c>
      <c r="O397" s="23">
        <v>144.04182379671846</v>
      </c>
      <c r="P397" s="23">
        <v>148.72945861906308</v>
      </c>
      <c r="Q397" s="23">
        <v>394.44279994007189</v>
      </c>
      <c r="R397" s="23">
        <v>0</v>
      </c>
      <c r="S397" s="23">
        <v>0</v>
      </c>
      <c r="T397" s="23">
        <v>0</v>
      </c>
      <c r="U397" s="23">
        <v>0</v>
      </c>
      <c r="V397" s="23">
        <v>141318.38843287577</v>
      </c>
      <c r="W397" s="23">
        <v>0</v>
      </c>
      <c r="X397" s="23">
        <v>337.92144159207237</v>
      </c>
      <c r="Y397" s="23">
        <v>19087248</v>
      </c>
      <c r="Z397" s="23">
        <v>1993</v>
      </c>
      <c r="AA397" s="23" t="b">
        <v>0</v>
      </c>
      <c r="AB397" s="24" t="s">
        <v>117</v>
      </c>
      <c r="AC397" s="16">
        <f t="shared" si="20"/>
        <v>193995068.1438528</v>
      </c>
      <c r="AD397" s="16">
        <f t="shared" si="19"/>
        <v>8934.4158171473719</v>
      </c>
      <c r="AE397" s="16" t="str">
        <f>VLOOKUP(AB397,aircraft!A:B,2,FALSE)</f>
        <v>Passenger</v>
      </c>
      <c r="AF397" s="16">
        <f t="shared" si="21"/>
        <v>10.301961663014259</v>
      </c>
    </row>
    <row r="398" spans="1:32" x14ac:dyDescent="0.25">
      <c r="A398" s="23">
        <v>20348.463257636886</v>
      </c>
      <c r="B398" s="23">
        <v>10507.784277119365</v>
      </c>
      <c r="C398" s="23">
        <v>14708.162102088136</v>
      </c>
      <c r="D398" s="23">
        <v>15722.345870503141</v>
      </c>
      <c r="E398" s="23">
        <v>39983.047314056224</v>
      </c>
      <c r="F398" s="23">
        <v>0</v>
      </c>
      <c r="G398" s="23">
        <v>0</v>
      </c>
      <c r="H398" s="23">
        <v>0</v>
      </c>
      <c r="I398" s="23">
        <v>0</v>
      </c>
      <c r="J398" s="23">
        <v>3189742.0440751123</v>
      </c>
      <c r="K398" s="23">
        <v>0</v>
      </c>
      <c r="L398" s="23">
        <v>18542.131002375703</v>
      </c>
      <c r="M398" s="23">
        <v>127.76741496492954</v>
      </c>
      <c r="N398" s="23">
        <v>65.978074958206236</v>
      </c>
      <c r="O398" s="23">
        <v>3.3214356978273427</v>
      </c>
      <c r="P398" s="23">
        <v>3.5504613333343391</v>
      </c>
      <c r="Q398" s="23">
        <v>9.4880840035622303</v>
      </c>
      <c r="R398" s="23">
        <v>0</v>
      </c>
      <c r="S398" s="23">
        <v>0</v>
      </c>
      <c r="T398" s="23">
        <v>0</v>
      </c>
      <c r="U398" s="23">
        <v>0</v>
      </c>
      <c r="V398" s="23">
        <v>2549.1821298215423</v>
      </c>
      <c r="W398" s="23">
        <v>0</v>
      </c>
      <c r="X398" s="23">
        <v>6.8605883650218473</v>
      </c>
      <c r="Y398" s="23">
        <v>324573</v>
      </c>
      <c r="Z398" s="23">
        <v>1993</v>
      </c>
      <c r="AA398" s="23" t="b">
        <v>0</v>
      </c>
      <c r="AB398" s="24" t="s">
        <v>174</v>
      </c>
      <c r="AC398" s="16">
        <f t="shared" si="20"/>
        <v>3309553.977898892</v>
      </c>
      <c r="AD398" s="16">
        <f t="shared" si="19"/>
        <v>216.96605932288153</v>
      </c>
      <c r="AE398" s="16" t="str">
        <f>VLOOKUP(AB398,aircraft!A:B,2,FALSE)</f>
        <v>Passenger</v>
      </c>
      <c r="AF398" s="16">
        <f t="shared" si="21"/>
        <v>10.359226250981612</v>
      </c>
    </row>
    <row r="399" spans="1:32" x14ac:dyDescent="0.25">
      <c r="A399" s="23">
        <v>65711.763015447388</v>
      </c>
      <c r="B399" s="23">
        <v>31759.709461872571</v>
      </c>
      <c r="C399" s="23">
        <v>30083.303842001715</v>
      </c>
      <c r="D399" s="23">
        <v>28097.551118006697</v>
      </c>
      <c r="E399" s="23">
        <v>38841.607483448155</v>
      </c>
      <c r="F399" s="23">
        <v>0</v>
      </c>
      <c r="G399" s="23">
        <v>0</v>
      </c>
      <c r="H399" s="23">
        <v>0</v>
      </c>
      <c r="I399" s="23">
        <v>0</v>
      </c>
      <c r="J399" s="23">
        <v>7660459.7047230341</v>
      </c>
      <c r="K399" s="23">
        <v>0</v>
      </c>
      <c r="L399" s="23">
        <v>17703.435804309731</v>
      </c>
      <c r="M399" s="23">
        <v>120.25253164746444</v>
      </c>
      <c r="N399" s="23">
        <v>58.120270890925568</v>
      </c>
      <c r="O399" s="23">
        <v>1.457968681017731</v>
      </c>
      <c r="P399" s="23">
        <v>1.3617304056263102</v>
      </c>
      <c r="Q399" s="23">
        <v>2.0764533128476885</v>
      </c>
      <c r="R399" s="23">
        <v>0</v>
      </c>
      <c r="S399" s="23">
        <v>0</v>
      </c>
      <c r="T399" s="23">
        <v>0</v>
      </c>
      <c r="U399" s="23">
        <v>0</v>
      </c>
      <c r="V399" s="23">
        <v>4442.13463796821</v>
      </c>
      <c r="W399" s="23">
        <v>0</v>
      </c>
      <c r="X399" s="23">
        <v>18.23453758053439</v>
      </c>
      <c r="Y399" s="23">
        <v>1252532</v>
      </c>
      <c r="Z399" s="23">
        <v>1993</v>
      </c>
      <c r="AA399" s="23" t="b">
        <v>0</v>
      </c>
      <c r="AB399" s="24" t="s">
        <v>118</v>
      </c>
      <c r="AC399" s="16">
        <f t="shared" si="20"/>
        <v>7872657.07544812</v>
      </c>
      <c r="AD399" s="16">
        <f t="shared" si="19"/>
        <v>201.5034925184161</v>
      </c>
      <c r="AE399" s="16" t="str">
        <f>VLOOKUP(AB399,aircraft!A:B,2,FALSE)</f>
        <v>Passenger (guess)</v>
      </c>
      <c r="AF399" s="16">
        <f t="shared" si="21"/>
        <v>6.3649957105225816</v>
      </c>
    </row>
    <row r="400" spans="1:32" x14ac:dyDescent="0.25">
      <c r="A400" s="23">
        <v>1594.620327764899</v>
      </c>
      <c r="B400" s="23">
        <v>932.81283195783612</v>
      </c>
      <c r="C400" s="23">
        <v>602.18709457416776</v>
      </c>
      <c r="D400" s="23">
        <v>661.86376302592885</v>
      </c>
      <c r="E400" s="23">
        <v>876.71394787668191</v>
      </c>
      <c r="F400" s="23">
        <v>0</v>
      </c>
      <c r="G400" s="23">
        <v>0</v>
      </c>
      <c r="H400" s="23">
        <v>0</v>
      </c>
      <c r="I400" s="23">
        <v>0</v>
      </c>
      <c r="J400" s="23">
        <v>161381.33044835567</v>
      </c>
      <c r="K400" s="23">
        <v>0</v>
      </c>
      <c r="L400" s="23">
        <v>319.5765776955559</v>
      </c>
      <c r="M400" s="23">
        <v>2.1952254496131482</v>
      </c>
      <c r="N400" s="23">
        <v>1.2506274288763464</v>
      </c>
      <c r="O400" s="23">
        <v>2.5942503436801975E-2</v>
      </c>
      <c r="P400" s="23">
        <v>2.8557432622202519E-2</v>
      </c>
      <c r="Q400" s="23">
        <v>4.2527933839256911E-2</v>
      </c>
      <c r="R400" s="23">
        <v>0</v>
      </c>
      <c r="S400" s="23">
        <v>0</v>
      </c>
      <c r="T400" s="23">
        <v>0</v>
      </c>
      <c r="U400" s="23">
        <v>0</v>
      </c>
      <c r="V400" s="23">
        <v>93.474141236828871</v>
      </c>
      <c r="W400" s="23">
        <v>0</v>
      </c>
      <c r="X400" s="23">
        <v>0.32916385159707706</v>
      </c>
      <c r="Y400" s="23">
        <v>26393</v>
      </c>
      <c r="Z400" s="23">
        <v>1993</v>
      </c>
      <c r="AA400" s="23" t="b">
        <v>0</v>
      </c>
      <c r="AB400" s="24" t="s">
        <v>150</v>
      </c>
      <c r="AC400" s="16">
        <f t="shared" si="20"/>
        <v>166369.10499125073</v>
      </c>
      <c r="AD400" s="16">
        <f t="shared" si="19"/>
        <v>3.8720445999848336</v>
      </c>
      <c r="AE400" s="16" t="str">
        <f>VLOOKUP(AB400,aircraft!A:B,2,FALSE)</f>
        <v>Passenger (guess)</v>
      </c>
      <c r="AF400" s="16">
        <f t="shared" si="21"/>
        <v>6.3934026128586146</v>
      </c>
    </row>
    <row r="401" spans="1:32" x14ac:dyDescent="0.25">
      <c r="A401" s="23">
        <v>42490.296623662762</v>
      </c>
      <c r="B401" s="23">
        <v>22811.260074650381</v>
      </c>
      <c r="C401" s="23">
        <v>15228.960023358062</v>
      </c>
      <c r="D401" s="23">
        <v>20612.991121866446</v>
      </c>
      <c r="E401" s="23">
        <v>29481.854249636577</v>
      </c>
      <c r="F401" s="23">
        <v>0</v>
      </c>
      <c r="G401" s="23">
        <v>0</v>
      </c>
      <c r="H401" s="23">
        <v>0</v>
      </c>
      <c r="I401" s="23">
        <v>0</v>
      </c>
      <c r="J401" s="23">
        <v>4292580.5180046894</v>
      </c>
      <c r="K401" s="23">
        <v>0</v>
      </c>
      <c r="L401" s="23">
        <v>11125.428453251181</v>
      </c>
      <c r="M401" s="23">
        <v>77.676925399907915</v>
      </c>
      <c r="N401" s="23">
        <v>41.710159362255744</v>
      </c>
      <c r="O401" s="23">
        <v>0.74207025915365132</v>
      </c>
      <c r="P401" s="23">
        <v>0.9963523812831554</v>
      </c>
      <c r="Q401" s="23">
        <v>1.5956764461311994</v>
      </c>
      <c r="R401" s="23">
        <v>0</v>
      </c>
      <c r="S401" s="23">
        <v>0</v>
      </c>
      <c r="T401" s="23">
        <v>0</v>
      </c>
      <c r="U401" s="23">
        <v>0</v>
      </c>
      <c r="V401" s="23">
        <v>2498.8617996598209</v>
      </c>
      <c r="W401" s="23">
        <v>0</v>
      </c>
      <c r="X401" s="23">
        <v>11.459190491202241</v>
      </c>
      <c r="Y401" s="23">
        <v>701307</v>
      </c>
      <c r="Z401" s="23">
        <v>1993</v>
      </c>
      <c r="AA401" s="23" t="b">
        <v>0</v>
      </c>
      <c r="AB401" s="24" t="s">
        <v>159</v>
      </c>
      <c r="AC401" s="16">
        <f t="shared" si="20"/>
        <v>4434331.3085511141</v>
      </c>
      <c r="AD401" s="16">
        <f t="shared" si="19"/>
        <v>134.18037433993391</v>
      </c>
      <c r="AE401" s="16" t="str">
        <f>VLOOKUP(AB401,aircraft!A:B,2,FALSE)</f>
        <v>Freighter</v>
      </c>
      <c r="AF401" s="16">
        <f t="shared" si="21"/>
        <v>6.330482321265344</v>
      </c>
    </row>
    <row r="402" spans="1:32" x14ac:dyDescent="0.25">
      <c r="A402" s="23">
        <v>733529.46657536132</v>
      </c>
      <c r="B402" s="23">
        <v>404220.66683667852</v>
      </c>
      <c r="C402" s="23">
        <v>295576.89157395688</v>
      </c>
      <c r="D402" s="23">
        <v>329927.64829281054</v>
      </c>
      <c r="E402" s="23">
        <v>783686.79614839982</v>
      </c>
      <c r="F402" s="23">
        <v>0</v>
      </c>
      <c r="G402" s="23">
        <v>0</v>
      </c>
      <c r="H402" s="23">
        <v>0</v>
      </c>
      <c r="I402" s="23">
        <v>0</v>
      </c>
      <c r="J402" s="23">
        <v>91689996.124296039</v>
      </c>
      <c r="K402" s="23">
        <v>0</v>
      </c>
      <c r="L402" s="23">
        <v>434517.46494266123</v>
      </c>
      <c r="M402" s="23">
        <v>1663.9734436962062</v>
      </c>
      <c r="N402" s="23">
        <v>919.44516992489503</v>
      </c>
      <c r="O402" s="23">
        <v>20.962974000881001</v>
      </c>
      <c r="P402" s="23">
        <v>23.199271159425997</v>
      </c>
      <c r="Q402" s="23">
        <v>54.807989293265486</v>
      </c>
      <c r="R402" s="23">
        <v>0</v>
      </c>
      <c r="S402" s="23">
        <v>0</v>
      </c>
      <c r="T402" s="23">
        <v>0</v>
      </c>
      <c r="U402" s="23">
        <v>0</v>
      </c>
      <c r="V402" s="23">
        <v>70395.968394849333</v>
      </c>
      <c r="W402" s="23">
        <v>0</v>
      </c>
      <c r="X402" s="23">
        <v>160.77145954812124</v>
      </c>
      <c r="Y402" s="23">
        <v>9307810</v>
      </c>
      <c r="Z402" s="23">
        <v>1993</v>
      </c>
      <c r="AA402" s="23" t="b">
        <v>0</v>
      </c>
      <c r="AB402" s="24" t="s">
        <v>191</v>
      </c>
      <c r="AC402" s="16">
        <f t="shared" si="20"/>
        <v>94671455.058665916</v>
      </c>
      <c r="AD402" s="16">
        <f t="shared" si="19"/>
        <v>2843.1603076227948</v>
      </c>
      <c r="AE402" s="16" t="str">
        <f>VLOOKUP(AB402,aircraft!A:B,2,FALSE)</f>
        <v>Passenger</v>
      </c>
      <c r="AF402" s="16">
        <f t="shared" si="21"/>
        <v>10.341517669888658</v>
      </c>
    </row>
    <row r="403" spans="1:32" x14ac:dyDescent="0.25">
      <c r="A403" s="23">
        <v>2701.2419683018616</v>
      </c>
      <c r="B403" s="23">
        <v>1557.4531873052433</v>
      </c>
      <c r="C403" s="23">
        <v>1291.003268482624</v>
      </c>
      <c r="D403" s="23">
        <v>1715.6772962917146</v>
      </c>
      <c r="E403" s="23">
        <v>2259.3577103650032</v>
      </c>
      <c r="F403" s="23">
        <v>0</v>
      </c>
      <c r="G403" s="23">
        <v>0</v>
      </c>
      <c r="H403" s="23">
        <v>0</v>
      </c>
      <c r="I403" s="23">
        <v>0</v>
      </c>
      <c r="J403" s="23">
        <v>264755.66222105024</v>
      </c>
      <c r="K403" s="23">
        <v>0</v>
      </c>
      <c r="L403" s="23">
        <v>1145.0787198748294</v>
      </c>
      <c r="M403" s="23">
        <v>5.4793321249559339</v>
      </c>
      <c r="N403" s="23">
        <v>3.1592146806757242</v>
      </c>
      <c r="O403" s="23">
        <v>0.28660479906780628</v>
      </c>
      <c r="P403" s="23">
        <v>0.38088311530522068</v>
      </c>
      <c r="Q403" s="23">
        <v>0.72916984669255835</v>
      </c>
      <c r="R403" s="23">
        <v>0</v>
      </c>
      <c r="S403" s="23">
        <v>0</v>
      </c>
      <c r="T403" s="23">
        <v>0</v>
      </c>
      <c r="U403" s="23">
        <v>0</v>
      </c>
      <c r="V403" s="23">
        <v>117.40321605298085</v>
      </c>
      <c r="W403" s="23">
        <v>0</v>
      </c>
      <c r="X403" s="23">
        <v>1.1794309975211017</v>
      </c>
      <c r="Y403" s="23">
        <v>71165</v>
      </c>
      <c r="Z403" s="23">
        <v>1993</v>
      </c>
      <c r="AA403" s="23" t="b">
        <v>0</v>
      </c>
      <c r="AB403" s="24" t="s">
        <v>121</v>
      </c>
      <c r="AC403" s="16">
        <f t="shared" si="20"/>
        <v>275425.47437167156</v>
      </c>
      <c r="AD403" s="16">
        <f t="shared" si="19"/>
        <v>11.214635564218346</v>
      </c>
      <c r="AE403" s="16" t="str">
        <f>VLOOKUP(AB403,aircraft!A:B,2,FALSE)</f>
        <v>Passenger</v>
      </c>
      <c r="AF403" s="16">
        <f t="shared" si="21"/>
        <v>3.9077159912149</v>
      </c>
    </row>
    <row r="404" spans="1:32" x14ac:dyDescent="0.25">
      <c r="A404" s="23">
        <v>15.094555410155603</v>
      </c>
      <c r="B404" s="23">
        <v>6.1142290005875495</v>
      </c>
      <c r="C404" s="23">
        <v>5.1637855931000161</v>
      </c>
      <c r="D404" s="23">
        <v>11.773351847510227</v>
      </c>
      <c r="E404" s="23">
        <v>11.32364120153704</v>
      </c>
      <c r="F404" s="23">
        <v>0</v>
      </c>
      <c r="G404" s="23">
        <v>0</v>
      </c>
      <c r="H404" s="23">
        <v>0</v>
      </c>
      <c r="I404" s="23">
        <v>0</v>
      </c>
      <c r="J404" s="23">
        <v>4944.334863010049</v>
      </c>
      <c r="K404" s="23">
        <v>0</v>
      </c>
      <c r="L404" s="23">
        <v>0</v>
      </c>
      <c r="M404" s="23">
        <v>0.67025346578745648</v>
      </c>
      <c r="N404" s="23">
        <v>0.27149412930074074</v>
      </c>
      <c r="O404" s="23">
        <v>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15.773999389121309</v>
      </c>
      <c r="W404" s="23">
        <v>0</v>
      </c>
      <c r="X404" s="23">
        <v>0</v>
      </c>
      <c r="Y404" s="23">
        <v>5785</v>
      </c>
      <c r="Z404" s="23">
        <v>1993</v>
      </c>
      <c r="AA404" s="23" t="b">
        <v>0</v>
      </c>
      <c r="AB404" s="24" t="s">
        <v>135</v>
      </c>
      <c r="AC404" s="16">
        <f t="shared" si="20"/>
        <v>4993.8044260629395</v>
      </c>
      <c r="AD404" s="16">
        <f t="shared" si="19"/>
        <v>0.94174759508819728</v>
      </c>
      <c r="AE404" s="16" t="str">
        <f>VLOOKUP(AB404,aircraft!A:B,2,FALSE)</f>
        <v>Passenger</v>
      </c>
      <c r="AF404" s="16">
        <f t="shared" si="21"/>
        <v>0.86323326293222813</v>
      </c>
    </row>
    <row r="405" spans="1:32" x14ac:dyDescent="0.25">
      <c r="A405" s="23">
        <v>569.24647839675606</v>
      </c>
      <c r="B405" s="23">
        <v>192.98501066706982</v>
      </c>
      <c r="C405" s="23">
        <v>166.42966547422657</v>
      </c>
      <c r="D405" s="23">
        <v>260.46167160755988</v>
      </c>
      <c r="E405" s="23">
        <v>342.05266515331101</v>
      </c>
      <c r="F405" s="23">
        <v>0</v>
      </c>
      <c r="G405" s="23">
        <v>0</v>
      </c>
      <c r="H405" s="23">
        <v>0</v>
      </c>
      <c r="I405" s="23">
        <v>0</v>
      </c>
      <c r="J405" s="23">
        <v>63221.283776226046</v>
      </c>
      <c r="K405" s="23">
        <v>0</v>
      </c>
      <c r="L405" s="23">
        <v>0</v>
      </c>
      <c r="M405" s="23">
        <v>10.024430738700582</v>
      </c>
      <c r="N405" s="23">
        <v>3.398466124003094</v>
      </c>
      <c r="O405" s="23">
        <v>4.6600307577431069E-2</v>
      </c>
      <c r="P405" s="23">
        <v>7.2929269997984658E-2</v>
      </c>
      <c r="Q405" s="23">
        <v>9.5774748800974877E-2</v>
      </c>
      <c r="R405" s="23">
        <v>0</v>
      </c>
      <c r="S405" s="23">
        <v>0</v>
      </c>
      <c r="T405" s="23">
        <v>0</v>
      </c>
      <c r="U405" s="23">
        <v>0</v>
      </c>
      <c r="V405" s="23">
        <v>12.946881588739341</v>
      </c>
      <c r="W405" s="23">
        <v>0</v>
      </c>
      <c r="X405" s="23">
        <v>0</v>
      </c>
      <c r="Y405" s="23">
        <v>15588</v>
      </c>
      <c r="Z405" s="23">
        <v>1993</v>
      </c>
      <c r="AA405" s="23" t="b">
        <v>0</v>
      </c>
      <c r="AB405" s="24" t="s">
        <v>136</v>
      </c>
      <c r="AC405" s="16">
        <f t="shared" si="20"/>
        <v>64752.459267524966</v>
      </c>
      <c r="AD405" s="16">
        <f t="shared" si="19"/>
        <v>13.638201189080069</v>
      </c>
      <c r="AE405" s="16" t="str">
        <f>VLOOKUP(AB405,aircraft!A:B,2,FALSE)</f>
        <v>Freighter</v>
      </c>
      <c r="AF405" s="16">
        <f t="shared" si="21"/>
        <v>4.1861553978819819</v>
      </c>
    </row>
    <row r="406" spans="1:32" x14ac:dyDescent="0.25">
      <c r="A406" s="23">
        <v>0</v>
      </c>
      <c r="B406" s="23">
        <v>0</v>
      </c>
      <c r="C406" s="23">
        <v>0</v>
      </c>
      <c r="D406" s="23">
        <v>0</v>
      </c>
      <c r="E406" s="23">
        <v>0</v>
      </c>
      <c r="F406" s="23">
        <v>351318.85511570558</v>
      </c>
      <c r="G406" s="23">
        <v>10837.610865060236</v>
      </c>
      <c r="H406" s="23">
        <v>42986.072509521247</v>
      </c>
      <c r="I406" s="23">
        <v>173658.51382725534</v>
      </c>
      <c r="J406" s="23">
        <v>0</v>
      </c>
      <c r="K406" s="23">
        <v>51511.474916225394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3">
        <v>0</v>
      </c>
      <c r="R406" s="23">
        <v>171.38788189800098</v>
      </c>
      <c r="S406" s="23">
        <v>31.639623164178825</v>
      </c>
      <c r="T406" s="23">
        <v>5.5689505545445215</v>
      </c>
      <c r="U406" s="23">
        <v>492.03098586860119</v>
      </c>
      <c r="V406" s="23">
        <v>0</v>
      </c>
      <c r="W406" s="23">
        <v>22.149934966206096</v>
      </c>
      <c r="X406" s="23">
        <v>0</v>
      </c>
      <c r="Y406" s="23">
        <v>4743682</v>
      </c>
      <c r="Z406" s="23">
        <v>1994</v>
      </c>
      <c r="AA406" s="23" t="b">
        <v>1</v>
      </c>
      <c r="AB406" s="24" t="s">
        <v>44</v>
      </c>
      <c r="AC406" s="16">
        <f t="shared" si="20"/>
        <v>630312.52723376791</v>
      </c>
      <c r="AD406" s="16">
        <f t="shared" si="19"/>
        <v>722.77737645153161</v>
      </c>
      <c r="AE406" s="16" t="str">
        <f>VLOOKUP(AB406,aircraft!A:B,2,FALSE)</f>
        <v>Passenger</v>
      </c>
      <c r="AF406" s="16" t="str">
        <f t="shared" si="21"/>
        <v/>
      </c>
    </row>
    <row r="407" spans="1:32" x14ac:dyDescent="0.25">
      <c r="A407" s="23">
        <v>0</v>
      </c>
      <c r="B407" s="23">
        <v>0</v>
      </c>
      <c r="C407" s="23">
        <v>0</v>
      </c>
      <c r="D407" s="23">
        <v>0</v>
      </c>
      <c r="E407" s="23">
        <v>0</v>
      </c>
      <c r="F407" s="23">
        <v>8364.3310197856154</v>
      </c>
      <c r="G407" s="23">
        <v>295.46140161020122</v>
      </c>
      <c r="H407" s="23">
        <v>1038.5831268703937</v>
      </c>
      <c r="I407" s="23">
        <v>3430.1690784041684</v>
      </c>
      <c r="J407" s="23">
        <v>0</v>
      </c>
      <c r="K407" s="23">
        <v>1877.7362149078408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3">
        <v>0</v>
      </c>
      <c r="R407" s="23">
        <v>5.0910811009772496</v>
      </c>
      <c r="S407" s="23">
        <v>0.87461272423162817</v>
      </c>
      <c r="T407" s="23">
        <v>0.28788236806366463</v>
      </c>
      <c r="U407" s="23">
        <v>10.135591302220794</v>
      </c>
      <c r="V407" s="23">
        <v>0</v>
      </c>
      <c r="W407" s="23">
        <v>0.69476238879589125</v>
      </c>
      <c r="X407" s="23">
        <v>0</v>
      </c>
      <c r="Y407" s="23">
        <v>104504</v>
      </c>
      <c r="Z407" s="23">
        <v>1994</v>
      </c>
      <c r="AA407" s="23" t="b">
        <v>1</v>
      </c>
      <c r="AB407" s="24" t="s">
        <v>141</v>
      </c>
      <c r="AC407" s="16">
        <f t="shared" si="20"/>
        <v>15006.280841578216</v>
      </c>
      <c r="AD407" s="16">
        <f t="shared" si="19"/>
        <v>17.083929884289226</v>
      </c>
      <c r="AE407" s="16" t="str">
        <f>VLOOKUP(AB407,aircraft!A:B,2,FALSE)</f>
        <v>Passenger</v>
      </c>
      <c r="AF407" s="16" t="str">
        <f t="shared" si="21"/>
        <v/>
      </c>
    </row>
    <row r="408" spans="1:32" x14ac:dyDescent="0.25">
      <c r="A408" s="23">
        <v>0</v>
      </c>
      <c r="B408" s="23">
        <v>0</v>
      </c>
      <c r="C408" s="23">
        <v>0</v>
      </c>
      <c r="D408" s="23">
        <v>0</v>
      </c>
      <c r="E408" s="23">
        <v>0</v>
      </c>
      <c r="F408" s="23">
        <v>294923.05776638159</v>
      </c>
      <c r="G408" s="23">
        <v>9099.6040472590194</v>
      </c>
      <c r="H408" s="23">
        <v>30865.652765824907</v>
      </c>
      <c r="I408" s="23">
        <v>123180.78338494402</v>
      </c>
      <c r="J408" s="23">
        <v>0</v>
      </c>
      <c r="K408" s="23">
        <v>45744.870214827512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3">
        <v>0</v>
      </c>
      <c r="R408" s="23">
        <v>273.27719152184528</v>
      </c>
      <c r="S408" s="23">
        <v>42.236677950635858</v>
      </c>
      <c r="T408" s="23">
        <v>11.434760175571236</v>
      </c>
      <c r="U408" s="23">
        <v>621.300524736846</v>
      </c>
      <c r="V408" s="23">
        <v>0</v>
      </c>
      <c r="W408" s="23">
        <v>19.670294860394481</v>
      </c>
      <c r="X408" s="23">
        <v>0</v>
      </c>
      <c r="Y408" s="23">
        <v>3392531</v>
      </c>
      <c r="Z408" s="23">
        <v>1994</v>
      </c>
      <c r="AA408" s="23" t="b">
        <v>1</v>
      </c>
      <c r="AB408" s="24" t="s">
        <v>45</v>
      </c>
      <c r="AC408" s="16">
        <f t="shared" si="20"/>
        <v>503813.9681792371</v>
      </c>
      <c r="AD408" s="16">
        <f t="shared" si="19"/>
        <v>967.91944924529287</v>
      </c>
      <c r="AE408" s="16" t="str">
        <f>VLOOKUP(AB408,aircraft!A:B,2,FALSE)</f>
        <v>Passenger</v>
      </c>
      <c r="AF408" s="16" t="str">
        <f t="shared" si="21"/>
        <v/>
      </c>
    </row>
    <row r="409" spans="1:32" x14ac:dyDescent="0.25">
      <c r="A409" s="23">
        <v>0</v>
      </c>
      <c r="B409" s="23">
        <v>0</v>
      </c>
      <c r="C409" s="23">
        <v>0</v>
      </c>
      <c r="D409" s="23">
        <v>0</v>
      </c>
      <c r="E409" s="23">
        <v>0</v>
      </c>
      <c r="F409" s="23">
        <v>407463.34979781968</v>
      </c>
      <c r="G409" s="23">
        <v>14973.942951431745</v>
      </c>
      <c r="H409" s="23">
        <v>44725.31845699597</v>
      </c>
      <c r="I409" s="23">
        <v>219308.41699900947</v>
      </c>
      <c r="J409" s="23">
        <v>0</v>
      </c>
      <c r="K409" s="23">
        <v>66004.707478631259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3">
        <v>0</v>
      </c>
      <c r="R409" s="23">
        <v>256.90313325595412</v>
      </c>
      <c r="S409" s="23">
        <v>58.451325651464039</v>
      </c>
      <c r="T409" s="23">
        <v>6.458347109317871</v>
      </c>
      <c r="U409" s="23">
        <v>843.46208417548212</v>
      </c>
      <c r="V409" s="23">
        <v>0</v>
      </c>
      <c r="W409" s="23">
        <v>28.3820251796873</v>
      </c>
      <c r="X409" s="23">
        <v>0</v>
      </c>
      <c r="Y409" s="23">
        <v>6820852</v>
      </c>
      <c r="Z409" s="23">
        <v>1994</v>
      </c>
      <c r="AA409" s="23" t="b">
        <v>1</v>
      </c>
      <c r="AB409" s="24" t="s">
        <v>46</v>
      </c>
      <c r="AC409" s="16">
        <f t="shared" si="20"/>
        <v>752475.73568388808</v>
      </c>
      <c r="AD409" s="16">
        <f t="shared" si="19"/>
        <v>1193.6569153719056</v>
      </c>
      <c r="AE409" s="16" t="str">
        <f>VLOOKUP(AB409,aircraft!A:B,2,FALSE)</f>
        <v>Passenger</v>
      </c>
      <c r="AF409" s="16" t="str">
        <f t="shared" si="21"/>
        <v/>
      </c>
    </row>
    <row r="410" spans="1:32" x14ac:dyDescent="0.25">
      <c r="A410" s="23">
        <v>0</v>
      </c>
      <c r="B410" s="23">
        <v>0</v>
      </c>
      <c r="C410" s="23">
        <v>0</v>
      </c>
      <c r="D410" s="23">
        <v>0</v>
      </c>
      <c r="E410" s="23">
        <v>0</v>
      </c>
      <c r="F410" s="23">
        <v>136864.6105588905</v>
      </c>
      <c r="G410" s="23">
        <v>7288.7532497294815</v>
      </c>
      <c r="H410" s="23">
        <v>5902.9284879094057</v>
      </c>
      <c r="I410" s="23">
        <v>61085.967436213432</v>
      </c>
      <c r="J410" s="23">
        <v>0</v>
      </c>
      <c r="K410" s="23">
        <v>24301.606869822743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3">
        <v>0</v>
      </c>
      <c r="R410" s="23">
        <v>90.090363847456885</v>
      </c>
      <c r="S410" s="23">
        <v>11.786367284490504</v>
      </c>
      <c r="T410" s="23">
        <v>2.9619345977136278</v>
      </c>
      <c r="U410" s="23">
        <v>93.702663273625106</v>
      </c>
      <c r="V410" s="23">
        <v>0</v>
      </c>
      <c r="W410" s="23">
        <v>3.6452412036130708</v>
      </c>
      <c r="X410" s="23">
        <v>0</v>
      </c>
      <c r="Y410" s="23">
        <v>2968272</v>
      </c>
      <c r="Z410" s="23">
        <v>1994</v>
      </c>
      <c r="AA410" s="23" t="b">
        <v>1</v>
      </c>
      <c r="AB410" s="24" t="s">
        <v>47</v>
      </c>
      <c r="AC410" s="16">
        <f t="shared" si="20"/>
        <v>235443.86660256557</v>
      </c>
      <c r="AD410" s="16">
        <f t="shared" si="19"/>
        <v>202.18657020689921</v>
      </c>
      <c r="AE410" s="16" t="str">
        <f>VLOOKUP(AB410,aircraft!A:B,2,FALSE)</f>
        <v>Passenger</v>
      </c>
      <c r="AF410" s="16" t="str">
        <f t="shared" si="21"/>
        <v/>
      </c>
    </row>
    <row r="411" spans="1:32" x14ac:dyDescent="0.25">
      <c r="A411" s="23">
        <v>0</v>
      </c>
      <c r="B411" s="23">
        <v>0</v>
      </c>
      <c r="C411" s="23">
        <v>0</v>
      </c>
      <c r="D411" s="23">
        <v>0</v>
      </c>
      <c r="E411" s="23">
        <v>0</v>
      </c>
      <c r="F411" s="23">
        <v>317825.66881271271</v>
      </c>
      <c r="G411" s="23">
        <v>19348.780269717121</v>
      </c>
      <c r="H411" s="23">
        <v>20657.891949279783</v>
      </c>
      <c r="I411" s="23">
        <v>199863.63596983309</v>
      </c>
      <c r="J411" s="23">
        <v>0</v>
      </c>
      <c r="K411" s="23">
        <v>72679.863806325622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3">
        <v>0</v>
      </c>
      <c r="R411" s="23">
        <v>247.92161874079301</v>
      </c>
      <c r="S411" s="23">
        <v>103.01285442121927</v>
      </c>
      <c r="T411" s="23">
        <v>1.5397053865621051</v>
      </c>
      <c r="U411" s="23">
        <v>1065.9378347168902</v>
      </c>
      <c r="V411" s="23">
        <v>0</v>
      </c>
      <c r="W411" s="23">
        <v>16.71636904638731</v>
      </c>
      <c r="X411" s="23">
        <v>0</v>
      </c>
      <c r="Y411" s="23">
        <v>6293926</v>
      </c>
      <c r="Z411" s="23">
        <v>1994</v>
      </c>
      <c r="AA411" s="23" t="b">
        <v>1</v>
      </c>
      <c r="AB411" s="24" t="s">
        <v>192</v>
      </c>
      <c r="AC411" s="16">
        <f t="shared" si="20"/>
        <v>630375.84080786828</v>
      </c>
      <c r="AD411" s="16">
        <f t="shared" si="19"/>
        <v>1435.128382311852</v>
      </c>
      <c r="AE411" s="16" t="str">
        <f>VLOOKUP(AB411,aircraft!A:B,2,FALSE)</f>
        <v>Passenger</v>
      </c>
      <c r="AF411" s="16" t="str">
        <f t="shared" si="21"/>
        <v/>
      </c>
    </row>
    <row r="412" spans="1:32" x14ac:dyDescent="0.25">
      <c r="A412" s="23">
        <v>0</v>
      </c>
      <c r="B412" s="23">
        <v>0</v>
      </c>
      <c r="C412" s="23">
        <v>0</v>
      </c>
      <c r="D412" s="23">
        <v>0</v>
      </c>
      <c r="E412" s="23">
        <v>0</v>
      </c>
      <c r="F412" s="23">
        <v>113.03092143808692</v>
      </c>
      <c r="G412" s="23">
        <v>3.7108035741437289</v>
      </c>
      <c r="H412" s="23">
        <v>6.8837999626994124</v>
      </c>
      <c r="I412" s="23">
        <v>36.804400902357969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3">
        <v>0</v>
      </c>
      <c r="R412" s="23">
        <v>4.8296674299914164</v>
      </c>
      <c r="S412" s="23">
        <v>1.0417686464969109</v>
      </c>
      <c r="T412" s="23">
        <v>3.9506815070139395E-2</v>
      </c>
      <c r="U412" s="23">
        <v>10.33244421244434</v>
      </c>
      <c r="V412" s="23">
        <v>0</v>
      </c>
      <c r="W412" s="23">
        <v>0</v>
      </c>
      <c r="X412" s="23">
        <v>0</v>
      </c>
      <c r="Y412" s="23">
        <v>3832</v>
      </c>
      <c r="Z412" s="23">
        <v>1994</v>
      </c>
      <c r="AA412" s="23" t="b">
        <v>1</v>
      </c>
      <c r="AB412" s="24" t="s">
        <v>193</v>
      </c>
      <c r="AC412" s="16">
        <f t="shared" si="20"/>
        <v>160.42992587728804</v>
      </c>
      <c r="AD412" s="16">
        <f t="shared" si="19"/>
        <v>16.243387104002807</v>
      </c>
      <c r="AE412" s="16" t="str">
        <f>VLOOKUP(AB412,aircraft!A:B,2,FALSE)</f>
        <v>Freighter</v>
      </c>
      <c r="AF412" s="16" t="str">
        <f t="shared" si="21"/>
        <v/>
      </c>
    </row>
    <row r="413" spans="1:32" x14ac:dyDescent="0.25">
      <c r="A413" s="23">
        <v>0</v>
      </c>
      <c r="B413" s="23">
        <v>0</v>
      </c>
      <c r="C413" s="23">
        <v>0</v>
      </c>
      <c r="D413" s="23">
        <v>0</v>
      </c>
      <c r="E413" s="23">
        <v>0</v>
      </c>
      <c r="F413" s="23">
        <v>2711.7221046009581</v>
      </c>
      <c r="G413" s="23">
        <v>77.151201830036996</v>
      </c>
      <c r="H413" s="23">
        <v>330.4224131298065</v>
      </c>
      <c r="I413" s="23">
        <v>1099.8227983207221</v>
      </c>
      <c r="J413" s="23">
        <v>0</v>
      </c>
      <c r="K413" s="23">
        <v>280.01063771458121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3">
        <v>0</v>
      </c>
      <c r="R413" s="23">
        <v>10.287480151056631</v>
      </c>
      <c r="S413" s="23">
        <v>1.6818960732042036</v>
      </c>
      <c r="T413" s="23">
        <v>0.330422428824029</v>
      </c>
      <c r="U413" s="23">
        <v>23.976135197363966</v>
      </c>
      <c r="V413" s="23">
        <v>0</v>
      </c>
      <c r="W413" s="23">
        <v>0.10360393435581225</v>
      </c>
      <c r="X413" s="23">
        <v>0</v>
      </c>
      <c r="Y413" s="23">
        <v>25899</v>
      </c>
      <c r="Z413" s="23">
        <v>1994</v>
      </c>
      <c r="AA413" s="23" t="b">
        <v>1</v>
      </c>
      <c r="AB413" s="24" t="s">
        <v>164</v>
      </c>
      <c r="AC413" s="16">
        <f t="shared" si="20"/>
        <v>4499.1291555961043</v>
      </c>
      <c r="AD413" s="16">
        <f t="shared" si="19"/>
        <v>36.37953778480464</v>
      </c>
      <c r="AE413" s="16" t="str">
        <f>VLOOKUP(AB413,aircraft!A:B,2,FALSE)</f>
        <v>Freighter</v>
      </c>
      <c r="AF413" s="16" t="str">
        <f t="shared" si="21"/>
        <v/>
      </c>
    </row>
    <row r="414" spans="1:32" x14ac:dyDescent="0.25">
      <c r="A414" s="23">
        <v>0</v>
      </c>
      <c r="B414" s="23">
        <v>0</v>
      </c>
      <c r="C414" s="23">
        <v>0</v>
      </c>
      <c r="D414" s="23">
        <v>0</v>
      </c>
      <c r="E414" s="23">
        <v>0</v>
      </c>
      <c r="F414" s="23">
        <v>996715.12577590428</v>
      </c>
      <c r="G414" s="23">
        <v>48469.808766608112</v>
      </c>
      <c r="H414" s="23">
        <v>239611.05968753813</v>
      </c>
      <c r="I414" s="23">
        <v>923313.3317993877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3">
        <v>0</v>
      </c>
      <c r="R414" s="23">
        <v>14398.904138528915</v>
      </c>
      <c r="S414" s="23">
        <v>1618.8917517668488</v>
      </c>
      <c r="T414" s="23">
        <v>407.33880686917036</v>
      </c>
      <c r="U414" s="23">
        <v>30838.66792922356</v>
      </c>
      <c r="V414" s="23">
        <v>0</v>
      </c>
      <c r="W414" s="23">
        <v>0</v>
      </c>
      <c r="X414" s="23">
        <v>0</v>
      </c>
      <c r="Y414" s="23">
        <v>4617659</v>
      </c>
      <c r="Z414" s="23">
        <v>1994</v>
      </c>
      <c r="AA414" s="23" t="b">
        <v>1</v>
      </c>
      <c r="AB414" s="24" t="s">
        <v>49</v>
      </c>
      <c r="AC414" s="16">
        <f t="shared" si="20"/>
        <v>2208109.3260294385</v>
      </c>
      <c r="AD414" s="16">
        <f t="shared" si="19"/>
        <v>47263.802626388497</v>
      </c>
      <c r="AE414" s="16" t="str">
        <f>VLOOKUP(AB414,aircraft!A:B,2,FALSE)</f>
        <v>Passenger</v>
      </c>
      <c r="AF414" s="16" t="str">
        <f t="shared" si="21"/>
        <v/>
      </c>
    </row>
    <row r="415" spans="1:32" x14ac:dyDescent="0.25">
      <c r="A415" s="23">
        <v>0</v>
      </c>
      <c r="B415" s="23">
        <v>0</v>
      </c>
      <c r="C415" s="23">
        <v>0</v>
      </c>
      <c r="D415" s="23">
        <v>0</v>
      </c>
      <c r="E415" s="23">
        <v>0</v>
      </c>
      <c r="F415" s="23">
        <v>293.50239069129719</v>
      </c>
      <c r="G415" s="23">
        <v>11.320401795068891</v>
      </c>
      <c r="H415" s="23">
        <v>17.459820880293844</v>
      </c>
      <c r="I415" s="23">
        <v>122.16650222653894</v>
      </c>
      <c r="J415" s="23">
        <v>0</v>
      </c>
      <c r="K415" s="23">
        <v>83.60091850264871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3">
        <v>0</v>
      </c>
      <c r="R415" s="23">
        <v>4.2508254383719022</v>
      </c>
      <c r="S415" s="23">
        <v>0.64220637616934173</v>
      </c>
      <c r="T415" s="23">
        <v>0.12623450679353088</v>
      </c>
      <c r="U415" s="23">
        <v>6.9305054806768842</v>
      </c>
      <c r="V415" s="23">
        <v>0</v>
      </c>
      <c r="W415" s="23">
        <v>8.6108939928634415E-2</v>
      </c>
      <c r="X415" s="23">
        <v>0</v>
      </c>
      <c r="Y415" s="23">
        <v>7056</v>
      </c>
      <c r="Z415" s="23">
        <v>1994</v>
      </c>
      <c r="AA415" s="23" t="b">
        <v>1</v>
      </c>
      <c r="AB415" s="24" t="s">
        <v>57</v>
      </c>
      <c r="AC415" s="16">
        <f t="shared" si="20"/>
        <v>528.05003409584754</v>
      </c>
      <c r="AD415" s="16">
        <f t="shared" si="19"/>
        <v>12.035880741940293</v>
      </c>
      <c r="AE415" s="16" t="str">
        <f>VLOOKUP(AB415,aircraft!A:B,2,FALSE)</f>
        <v>Passenger</v>
      </c>
      <c r="AF415" s="16" t="str">
        <f t="shared" si="21"/>
        <v/>
      </c>
    </row>
    <row r="416" spans="1:32" x14ac:dyDescent="0.25">
      <c r="A416" s="23">
        <v>0</v>
      </c>
      <c r="B416" s="23">
        <v>0</v>
      </c>
      <c r="C416" s="23">
        <v>0</v>
      </c>
      <c r="D416" s="23">
        <v>0</v>
      </c>
      <c r="E416" s="23">
        <v>0</v>
      </c>
      <c r="F416" s="23">
        <v>149715.26820760759</v>
      </c>
      <c r="G416" s="23">
        <v>7369.9972871196405</v>
      </c>
      <c r="H416" s="23">
        <v>9063.4612385630626</v>
      </c>
      <c r="I416" s="23">
        <v>78154.881361125139</v>
      </c>
      <c r="J416" s="23">
        <v>0</v>
      </c>
      <c r="K416" s="23">
        <v>14079.250770831972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3">
        <v>0</v>
      </c>
      <c r="R416" s="23">
        <v>2808.8574929232773</v>
      </c>
      <c r="S416" s="23">
        <v>866.89793607866454</v>
      </c>
      <c r="T416" s="23">
        <v>25.615683292332982</v>
      </c>
      <c r="U416" s="23">
        <v>9238.1642312677741</v>
      </c>
      <c r="V416" s="23">
        <v>0</v>
      </c>
      <c r="W416" s="23">
        <v>14.501627261754777</v>
      </c>
      <c r="X416" s="23">
        <v>0</v>
      </c>
      <c r="Y416" s="23">
        <v>1684007</v>
      </c>
      <c r="Z416" s="23">
        <v>1994</v>
      </c>
      <c r="AA416" s="23" t="b">
        <v>1</v>
      </c>
      <c r="AB416" s="24" t="s">
        <v>66</v>
      </c>
      <c r="AC416" s="16">
        <f t="shared" si="20"/>
        <v>258382.85886524743</v>
      </c>
      <c r="AD416" s="16">
        <f t="shared" si="19"/>
        <v>12954.036970823803</v>
      </c>
      <c r="AE416" s="16" t="str">
        <f>VLOOKUP(AB416,aircraft!A:B,2,FALSE)</f>
        <v>Passenger (not used as freighter)</v>
      </c>
      <c r="AF416" s="16" t="str">
        <f t="shared" si="21"/>
        <v/>
      </c>
    </row>
    <row r="417" spans="1:32" x14ac:dyDescent="0.25">
      <c r="A417" s="23">
        <v>0</v>
      </c>
      <c r="B417" s="23">
        <v>0</v>
      </c>
      <c r="C417" s="23">
        <v>0</v>
      </c>
      <c r="D417" s="23">
        <v>0</v>
      </c>
      <c r="E417" s="23">
        <v>0</v>
      </c>
      <c r="F417" s="23">
        <v>454.06913229258419</v>
      </c>
      <c r="G417" s="23">
        <v>21.904355590185265</v>
      </c>
      <c r="H417" s="23">
        <v>26.856207013428211</v>
      </c>
      <c r="I417" s="23">
        <v>242.98127925412945</v>
      </c>
      <c r="J417" s="23">
        <v>0</v>
      </c>
      <c r="K417" s="23">
        <v>83.60091850264871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3">
        <v>0</v>
      </c>
      <c r="R417" s="23">
        <v>1.3371992317493098</v>
      </c>
      <c r="S417" s="23">
        <v>0.23218618283421769</v>
      </c>
      <c r="T417" s="23">
        <v>4.296993326244735E-2</v>
      </c>
      <c r="U417" s="23">
        <v>2.5756017107150257</v>
      </c>
      <c r="V417" s="23">
        <v>0</v>
      </c>
      <c r="W417" s="23">
        <v>8.6108939928634415E-2</v>
      </c>
      <c r="X417" s="23">
        <v>0</v>
      </c>
      <c r="Y417" s="23">
        <v>10300</v>
      </c>
      <c r="Z417" s="23">
        <v>1994</v>
      </c>
      <c r="AA417" s="23" t="b">
        <v>1</v>
      </c>
      <c r="AB417" s="24" t="s">
        <v>67</v>
      </c>
      <c r="AC417" s="16">
        <f t="shared" si="20"/>
        <v>829.41189265297589</v>
      </c>
      <c r="AD417" s="16">
        <f t="shared" si="19"/>
        <v>4.2740659984896352</v>
      </c>
      <c r="AE417" s="16" t="str">
        <f>VLOOKUP(AB417,aircraft!A:B,2,FALSE)</f>
        <v>Passenger</v>
      </c>
      <c r="AF417" s="16" t="str">
        <f t="shared" si="21"/>
        <v/>
      </c>
    </row>
    <row r="418" spans="1:32" x14ac:dyDescent="0.25">
      <c r="A418" s="23">
        <v>0</v>
      </c>
      <c r="B418" s="23">
        <v>0</v>
      </c>
      <c r="C418" s="23">
        <v>0</v>
      </c>
      <c r="D418" s="23">
        <v>0</v>
      </c>
      <c r="E418" s="23">
        <v>0</v>
      </c>
      <c r="F418" s="23">
        <v>3375.4240979426681</v>
      </c>
      <c r="G418" s="23">
        <v>163.042277791841</v>
      </c>
      <c r="H418" s="23">
        <v>201.60481830954549</v>
      </c>
      <c r="I418" s="23">
        <v>1729.6881624506209</v>
      </c>
      <c r="J418" s="23">
        <v>0</v>
      </c>
      <c r="K418" s="23">
        <v>452.47603902724768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3">
        <v>0</v>
      </c>
      <c r="R418" s="23">
        <v>4.7819062631809661</v>
      </c>
      <c r="S418" s="23">
        <v>0.8225190449646872</v>
      </c>
      <c r="T418" s="23">
        <v>0.16630600589186095</v>
      </c>
      <c r="U418" s="23">
        <v>8.4632604205991306</v>
      </c>
      <c r="V418" s="23">
        <v>0</v>
      </c>
      <c r="W418" s="23">
        <v>0.46605028702536666</v>
      </c>
      <c r="X418" s="23">
        <v>0</v>
      </c>
      <c r="Y418" s="23">
        <v>46255</v>
      </c>
      <c r="Z418" s="23">
        <v>1994</v>
      </c>
      <c r="AA418" s="23" t="b">
        <v>1</v>
      </c>
      <c r="AB418" s="24" t="s">
        <v>68</v>
      </c>
      <c r="AC418" s="16">
        <f t="shared" si="20"/>
        <v>5922.2353955219232</v>
      </c>
      <c r="AD418" s="16">
        <f t="shared" si="19"/>
        <v>14.700042021662011</v>
      </c>
      <c r="AE418" s="16" t="str">
        <f>VLOOKUP(AB418,aircraft!A:B,2,FALSE)</f>
        <v>Passenger</v>
      </c>
      <c r="AF418" s="16" t="str">
        <f t="shared" si="21"/>
        <v/>
      </c>
    </row>
    <row r="419" spans="1:32" x14ac:dyDescent="0.25">
      <c r="A419" s="23">
        <v>0</v>
      </c>
      <c r="B419" s="23">
        <v>0</v>
      </c>
      <c r="C419" s="23">
        <v>0</v>
      </c>
      <c r="D419" s="23">
        <v>0</v>
      </c>
      <c r="E419" s="23">
        <v>0</v>
      </c>
      <c r="F419" s="23">
        <v>179.13617479168914</v>
      </c>
      <c r="G419" s="23">
        <v>8.7117379433594202</v>
      </c>
      <c r="H419" s="23">
        <v>12.290760937517327</v>
      </c>
      <c r="I419" s="23">
        <v>105.59924809497207</v>
      </c>
      <c r="J419" s="23">
        <v>0</v>
      </c>
      <c r="K419" s="23">
        <v>26.645273119845115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3">
        <v>0</v>
      </c>
      <c r="R419" s="23">
        <v>0.12494012580817498</v>
      </c>
      <c r="S419" s="23">
        <v>1.3187937430731416E-2</v>
      </c>
      <c r="T419" s="23">
        <v>6.8372700204571606E-3</v>
      </c>
      <c r="U419" s="23">
        <v>0.15985745733666398</v>
      </c>
      <c r="V419" s="23">
        <v>0</v>
      </c>
      <c r="W419" s="23">
        <v>2.7444629359976561E-2</v>
      </c>
      <c r="X419" s="23">
        <v>0</v>
      </c>
      <c r="Y419" s="23">
        <v>5209</v>
      </c>
      <c r="Z419" s="23">
        <v>1994</v>
      </c>
      <c r="AA419" s="23" t="b">
        <v>1</v>
      </c>
      <c r="AB419" s="24" t="s">
        <v>69</v>
      </c>
      <c r="AC419" s="16">
        <f t="shared" si="20"/>
        <v>332.38319488738307</v>
      </c>
      <c r="AD419" s="16">
        <f t="shared" si="19"/>
        <v>0.33226741995600412</v>
      </c>
      <c r="AE419" s="16" t="str">
        <f>VLOOKUP(AB419,aircraft!A:B,2,FALSE)</f>
        <v>Passenger</v>
      </c>
      <c r="AF419" s="16" t="str">
        <f t="shared" si="21"/>
        <v/>
      </c>
    </row>
    <row r="420" spans="1:32" x14ac:dyDescent="0.25">
      <c r="A420" s="23">
        <v>0</v>
      </c>
      <c r="B420" s="23">
        <v>0</v>
      </c>
      <c r="C420" s="23">
        <v>0</v>
      </c>
      <c r="D420" s="23">
        <v>0</v>
      </c>
      <c r="E420" s="23">
        <v>0</v>
      </c>
      <c r="F420" s="23">
        <v>330.84688721398425</v>
      </c>
      <c r="G420" s="23">
        <v>15.281270588272143</v>
      </c>
      <c r="H420" s="23">
        <v>23.006546902260716</v>
      </c>
      <c r="I420" s="23">
        <v>171.68833707157762</v>
      </c>
      <c r="J420" s="23">
        <v>0</v>
      </c>
      <c r="K420" s="23">
        <v>53.290546239690229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3">
        <v>0</v>
      </c>
      <c r="R420" s="23">
        <v>9.9883491728523122E-2</v>
      </c>
      <c r="S420" s="23">
        <v>2.6010582146231791E-2</v>
      </c>
      <c r="T420" s="23">
        <v>1.675048560143221E-3</v>
      </c>
      <c r="U420" s="23">
        <v>0.29223444275487709</v>
      </c>
      <c r="V420" s="23">
        <v>0</v>
      </c>
      <c r="W420" s="23">
        <v>5.4889258719953121E-2</v>
      </c>
      <c r="X420" s="23">
        <v>0</v>
      </c>
      <c r="Y420" s="23">
        <v>7108</v>
      </c>
      <c r="Z420" s="23">
        <v>1994</v>
      </c>
      <c r="AA420" s="23" t="b">
        <v>1</v>
      </c>
      <c r="AB420" s="24" t="s">
        <v>70</v>
      </c>
      <c r="AC420" s="16">
        <f t="shared" si="20"/>
        <v>594.1135880157849</v>
      </c>
      <c r="AD420" s="16">
        <f t="shared" si="19"/>
        <v>0.47469282390972833</v>
      </c>
      <c r="AE420" s="16" t="str">
        <f>VLOOKUP(AB420,aircraft!A:B,2,FALSE)</f>
        <v>Passenger</v>
      </c>
      <c r="AF420" s="16" t="str">
        <f t="shared" si="21"/>
        <v/>
      </c>
    </row>
    <row r="421" spans="1:32" x14ac:dyDescent="0.25">
      <c r="A421" s="23">
        <v>0</v>
      </c>
      <c r="B421" s="23">
        <v>0</v>
      </c>
      <c r="C421" s="23">
        <v>0</v>
      </c>
      <c r="D421" s="23">
        <v>0</v>
      </c>
      <c r="E421" s="23">
        <v>0</v>
      </c>
      <c r="F421" s="23">
        <v>51771.063062767229</v>
      </c>
      <c r="G421" s="23">
        <v>2403.5646979269636</v>
      </c>
      <c r="H421" s="23">
        <v>3597.5244741022202</v>
      </c>
      <c r="I421" s="23">
        <v>26269.195178047681</v>
      </c>
      <c r="J421" s="23">
        <v>0</v>
      </c>
      <c r="K421" s="23">
        <v>7963.5566990460256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3">
        <v>0</v>
      </c>
      <c r="R421" s="23">
        <v>13.406274791548702</v>
      </c>
      <c r="S421" s="23">
        <v>3.4133798698858104</v>
      </c>
      <c r="T421" s="23">
        <v>0.25214591024125543</v>
      </c>
      <c r="U421" s="23">
        <v>37.305547713755942</v>
      </c>
      <c r="V421" s="23">
        <v>0</v>
      </c>
      <c r="W421" s="23">
        <v>8.2024628161794961</v>
      </c>
      <c r="X421" s="23">
        <v>0</v>
      </c>
      <c r="Y421" s="23">
        <v>1055304</v>
      </c>
      <c r="Z421" s="23">
        <v>1994</v>
      </c>
      <c r="AA421" s="23" t="b">
        <v>1</v>
      </c>
      <c r="AB421" s="24" t="s">
        <v>71</v>
      </c>
      <c r="AC421" s="16">
        <f t="shared" si="20"/>
        <v>92004.904111890122</v>
      </c>
      <c r="AD421" s="16">
        <f t="shared" si="19"/>
        <v>62.579811101611206</v>
      </c>
      <c r="AE421" s="16" t="str">
        <f>VLOOKUP(AB421,aircraft!A:B,2,FALSE)</f>
        <v>Passenger</v>
      </c>
      <c r="AF421" s="16" t="str">
        <f t="shared" si="21"/>
        <v/>
      </c>
    </row>
    <row r="422" spans="1:32" x14ac:dyDescent="0.25">
      <c r="A422" s="23">
        <v>0</v>
      </c>
      <c r="B422" s="23">
        <v>0</v>
      </c>
      <c r="C422" s="23">
        <v>0</v>
      </c>
      <c r="D422" s="23">
        <v>0</v>
      </c>
      <c r="E422" s="23">
        <v>0</v>
      </c>
      <c r="F422" s="23">
        <v>3500637.8017014503</v>
      </c>
      <c r="G422" s="23">
        <v>157492.24973578498</v>
      </c>
      <c r="H422" s="23">
        <v>457053.28975009563</v>
      </c>
      <c r="I422" s="23">
        <v>2504271.0446629105</v>
      </c>
      <c r="J422" s="23">
        <v>0</v>
      </c>
      <c r="K422" s="23">
        <v>819178.63015426439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3">
        <v>0</v>
      </c>
      <c r="R422" s="23">
        <v>14496.609023362584</v>
      </c>
      <c r="S422" s="23">
        <v>4079.049086043799</v>
      </c>
      <c r="T422" s="23">
        <v>274.23198687537729</v>
      </c>
      <c r="U422" s="23">
        <v>64860.617161005342</v>
      </c>
      <c r="V422" s="23">
        <v>0</v>
      </c>
      <c r="W422" s="23">
        <v>229.37002256943796</v>
      </c>
      <c r="X422" s="23">
        <v>0</v>
      </c>
      <c r="Y422" s="23">
        <v>32158067</v>
      </c>
      <c r="Z422" s="23">
        <v>1994</v>
      </c>
      <c r="AA422" s="23" t="b">
        <v>1</v>
      </c>
      <c r="AB422" s="24" t="s">
        <v>72</v>
      </c>
      <c r="AC422" s="16">
        <f t="shared" si="20"/>
        <v>7438633.0160045056</v>
      </c>
      <c r="AD422" s="16">
        <f t="shared" si="19"/>
        <v>83939.877279856533</v>
      </c>
      <c r="AE422" s="16" t="str">
        <f>VLOOKUP(AB422,aircraft!A:B,2,FALSE)</f>
        <v>Passenger (not used as freighter)</v>
      </c>
      <c r="AF422" s="16" t="str">
        <f t="shared" si="21"/>
        <v/>
      </c>
    </row>
    <row r="423" spans="1:32" x14ac:dyDescent="0.25">
      <c r="A423" s="23">
        <v>0</v>
      </c>
      <c r="B423" s="23">
        <v>0</v>
      </c>
      <c r="C423" s="23">
        <v>0</v>
      </c>
      <c r="D423" s="23">
        <v>0</v>
      </c>
      <c r="E423" s="23">
        <v>0</v>
      </c>
      <c r="F423" s="23">
        <v>5033612.8937789174</v>
      </c>
      <c r="G423" s="23">
        <v>212570.98682647164</v>
      </c>
      <c r="H423" s="23">
        <v>661158.82853111613</v>
      </c>
      <c r="I423" s="23">
        <v>3230091.4099178403</v>
      </c>
      <c r="J423" s="23">
        <v>0</v>
      </c>
      <c r="K423" s="23">
        <v>1051299.0893167942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3">
        <v>0</v>
      </c>
      <c r="R423" s="23">
        <v>10851.962874984285</v>
      </c>
      <c r="S423" s="23">
        <v>2449.6687373825407</v>
      </c>
      <c r="T423" s="23">
        <v>474.95935794946308</v>
      </c>
      <c r="U423" s="23">
        <v>34822.528519652551</v>
      </c>
      <c r="V423" s="23">
        <v>0</v>
      </c>
      <c r="W423" s="23">
        <v>294.36375287086366</v>
      </c>
      <c r="X423" s="23">
        <v>0</v>
      </c>
      <c r="Y423" s="23">
        <v>50693375</v>
      </c>
      <c r="Z423" s="23">
        <v>1994</v>
      </c>
      <c r="AA423" s="23" t="b">
        <v>1</v>
      </c>
      <c r="AB423" s="24" t="s">
        <v>73</v>
      </c>
      <c r="AC423" s="16">
        <f t="shared" si="20"/>
        <v>10188733.20837114</v>
      </c>
      <c r="AD423" s="16">
        <f t="shared" si="19"/>
        <v>48893.483242839706</v>
      </c>
      <c r="AE423" s="16" t="str">
        <f>VLOOKUP(AB423,aircraft!A:B,2,FALSE)</f>
        <v>Passenger</v>
      </c>
      <c r="AF423" s="16" t="str">
        <f t="shared" si="21"/>
        <v/>
      </c>
    </row>
    <row r="424" spans="1:32" x14ac:dyDescent="0.25">
      <c r="A424" s="23">
        <v>0</v>
      </c>
      <c r="B424" s="23">
        <v>0</v>
      </c>
      <c r="C424" s="23">
        <v>0</v>
      </c>
      <c r="D424" s="23">
        <v>0</v>
      </c>
      <c r="E424" s="23">
        <v>0</v>
      </c>
      <c r="F424" s="23">
        <v>496764.40056007163</v>
      </c>
      <c r="G424" s="23">
        <v>20614.06990960686</v>
      </c>
      <c r="H424" s="23">
        <v>65171.322166092395</v>
      </c>
      <c r="I424" s="23">
        <v>329839.07206997188</v>
      </c>
      <c r="J424" s="23">
        <v>0</v>
      </c>
      <c r="K424" s="23">
        <v>113985.94992943251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3">
        <v>0</v>
      </c>
      <c r="R424" s="23">
        <v>387.56350574377831</v>
      </c>
      <c r="S424" s="23">
        <v>77.958734409828281</v>
      </c>
      <c r="T424" s="23">
        <v>19.65931611607769</v>
      </c>
      <c r="U424" s="23">
        <v>1247.3925202661517</v>
      </c>
      <c r="V424" s="23">
        <v>0</v>
      </c>
      <c r="W424" s="23">
        <v>31.916066832687342</v>
      </c>
      <c r="X424" s="23">
        <v>0</v>
      </c>
      <c r="Y424" s="23">
        <v>4163095</v>
      </c>
      <c r="Z424" s="23">
        <v>1994</v>
      </c>
      <c r="AA424" s="23" t="b">
        <v>1</v>
      </c>
      <c r="AB424" s="24" t="s">
        <v>74</v>
      </c>
      <c r="AC424" s="16">
        <f t="shared" si="20"/>
        <v>1026374.8146351753</v>
      </c>
      <c r="AD424" s="16">
        <f t="shared" si="19"/>
        <v>1764.4901433685234</v>
      </c>
      <c r="AE424" s="16" t="str">
        <f>VLOOKUP(AB424,aircraft!A:B,2,FALSE)</f>
        <v>Freighter (combi)</v>
      </c>
      <c r="AF424" s="16" t="str">
        <f t="shared" si="21"/>
        <v/>
      </c>
    </row>
    <row r="425" spans="1:32" x14ac:dyDescent="0.25">
      <c r="A425" s="23">
        <v>0</v>
      </c>
      <c r="B425" s="23">
        <v>0</v>
      </c>
      <c r="C425" s="23">
        <v>0</v>
      </c>
      <c r="D425" s="23">
        <v>0</v>
      </c>
      <c r="E425" s="23">
        <v>0</v>
      </c>
      <c r="F425" s="23">
        <v>433436.2985340773</v>
      </c>
      <c r="G425" s="23">
        <v>17160.504509795035</v>
      </c>
      <c r="H425" s="23">
        <v>56616.288023055837</v>
      </c>
      <c r="I425" s="23">
        <v>278884.08903066098</v>
      </c>
      <c r="J425" s="23">
        <v>0</v>
      </c>
      <c r="K425" s="23">
        <v>97307.356006684378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3">
        <v>0</v>
      </c>
      <c r="R425" s="23">
        <v>481.63902554779418</v>
      </c>
      <c r="S425" s="23">
        <v>87.066643131584755</v>
      </c>
      <c r="T425" s="23">
        <v>21.293147611072882</v>
      </c>
      <c r="U425" s="23">
        <v>1470.4040692164629</v>
      </c>
      <c r="V425" s="23">
        <v>0</v>
      </c>
      <c r="W425" s="23">
        <v>27.246060409586679</v>
      </c>
      <c r="X425" s="23">
        <v>0</v>
      </c>
      <c r="Y425" s="23">
        <v>3758771</v>
      </c>
      <c r="Z425" s="23">
        <v>1994</v>
      </c>
      <c r="AA425" s="23" t="b">
        <v>1</v>
      </c>
      <c r="AB425" s="24" t="s">
        <v>75</v>
      </c>
      <c r="AC425" s="16">
        <f t="shared" si="20"/>
        <v>883404.53610427352</v>
      </c>
      <c r="AD425" s="16">
        <f t="shared" si="19"/>
        <v>2087.6489459165014</v>
      </c>
      <c r="AE425" s="16" t="str">
        <f>VLOOKUP(AB425,aircraft!A:B,2,FALSE)</f>
        <v>Freighter (combi)</v>
      </c>
      <c r="AF425" s="16" t="str">
        <f t="shared" si="21"/>
        <v/>
      </c>
    </row>
    <row r="426" spans="1:32" x14ac:dyDescent="0.25">
      <c r="A426" s="23">
        <v>0</v>
      </c>
      <c r="B426" s="23">
        <v>0</v>
      </c>
      <c r="C426" s="23">
        <v>0</v>
      </c>
      <c r="D426" s="23">
        <v>0</v>
      </c>
      <c r="E426" s="23">
        <v>0</v>
      </c>
      <c r="F426" s="23">
        <v>473752.98421772872</v>
      </c>
      <c r="G426" s="23">
        <v>19453.622297949722</v>
      </c>
      <c r="H426" s="23">
        <v>61750.791603828671</v>
      </c>
      <c r="I426" s="23">
        <v>314369.02250910713</v>
      </c>
      <c r="J426" s="23">
        <v>0</v>
      </c>
      <c r="K426" s="23">
        <v>101539.79820203874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3">
        <v>0</v>
      </c>
      <c r="R426" s="23">
        <v>3150.8858422014564</v>
      </c>
      <c r="S426" s="23">
        <v>611.67748892279064</v>
      </c>
      <c r="T426" s="23">
        <v>159.76943504822103</v>
      </c>
      <c r="U426" s="23">
        <v>9884.6606219834539</v>
      </c>
      <c r="V426" s="23">
        <v>0</v>
      </c>
      <c r="W426" s="23">
        <v>28.431144255938293</v>
      </c>
      <c r="X426" s="23">
        <v>0</v>
      </c>
      <c r="Y426" s="23">
        <v>4106769</v>
      </c>
      <c r="Z426" s="23">
        <v>1994</v>
      </c>
      <c r="AA426" s="23" t="b">
        <v>1</v>
      </c>
      <c r="AB426" s="24" t="s">
        <v>76</v>
      </c>
      <c r="AC426" s="16">
        <f t="shared" si="20"/>
        <v>970866.218830653</v>
      </c>
      <c r="AD426" s="16">
        <f t="shared" si="19"/>
        <v>13835.42453241186</v>
      </c>
      <c r="AE426" s="16" t="str">
        <f>VLOOKUP(AB426,aircraft!A:B,2,FALSE)</f>
        <v>Passenger</v>
      </c>
      <c r="AF426" s="16" t="str">
        <f t="shared" si="21"/>
        <v/>
      </c>
    </row>
    <row r="427" spans="1:32" x14ac:dyDescent="0.25">
      <c r="A427" s="23">
        <v>0</v>
      </c>
      <c r="B427" s="23">
        <v>0</v>
      </c>
      <c r="C427" s="23">
        <v>0</v>
      </c>
      <c r="D427" s="23">
        <v>0</v>
      </c>
      <c r="E427" s="23">
        <v>0</v>
      </c>
      <c r="F427" s="23">
        <v>7909634.8216271345</v>
      </c>
      <c r="G427" s="23">
        <v>489392.25991458894</v>
      </c>
      <c r="H427" s="23">
        <v>282926.88471257058</v>
      </c>
      <c r="I427" s="23">
        <v>4682235.0110015944</v>
      </c>
      <c r="J427" s="23">
        <v>0</v>
      </c>
      <c r="K427" s="23">
        <v>1913231.4433441772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3">
        <v>0</v>
      </c>
      <c r="R427" s="23">
        <v>3608.8842444178094</v>
      </c>
      <c r="S427" s="23">
        <v>1121.7582236676258</v>
      </c>
      <c r="T427" s="23">
        <v>47.340456428692143</v>
      </c>
      <c r="U427" s="23">
        <v>10738.150606238321</v>
      </c>
      <c r="V427" s="23">
        <v>0</v>
      </c>
      <c r="W427" s="23">
        <v>2869.8471899619649</v>
      </c>
      <c r="X427" s="23">
        <v>0</v>
      </c>
      <c r="Y427" s="23">
        <v>96849370</v>
      </c>
      <c r="Z427" s="23">
        <v>1994</v>
      </c>
      <c r="AA427" s="23" t="b">
        <v>1</v>
      </c>
      <c r="AB427" s="24" t="s">
        <v>77</v>
      </c>
      <c r="AC427" s="16">
        <f t="shared" si="20"/>
        <v>15277420.420600066</v>
      </c>
      <c r="AD427" s="16">
        <f t="shared" si="19"/>
        <v>18385.980720714415</v>
      </c>
      <c r="AE427" s="16" t="str">
        <f>VLOOKUP(AB427,aircraft!A:B,2,FALSE)</f>
        <v>Passenger</v>
      </c>
      <c r="AF427" s="16" t="str">
        <f t="shared" si="21"/>
        <v/>
      </c>
    </row>
    <row r="428" spans="1:32" x14ac:dyDescent="0.25">
      <c r="A428" s="23">
        <v>0</v>
      </c>
      <c r="B428" s="23">
        <v>0</v>
      </c>
      <c r="C428" s="23">
        <v>0</v>
      </c>
      <c r="D428" s="23">
        <v>0</v>
      </c>
      <c r="E428" s="23">
        <v>0</v>
      </c>
      <c r="F428" s="23">
        <v>3633.7936522211648</v>
      </c>
      <c r="G428" s="23">
        <v>224.78265310533004</v>
      </c>
      <c r="H428" s="23">
        <v>129.92028285589603</v>
      </c>
      <c r="I428" s="23">
        <v>1999.250732750402</v>
      </c>
      <c r="J428" s="23">
        <v>0</v>
      </c>
      <c r="K428" s="23">
        <v>652.36325562000275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3">
        <v>0</v>
      </c>
      <c r="R428" s="23">
        <v>1.6737926802803571</v>
      </c>
      <c r="S428" s="23">
        <v>0.51975907346772043</v>
      </c>
      <c r="T428" s="23">
        <v>2.1957269729520352E-2</v>
      </c>
      <c r="U428" s="23">
        <v>4.6228153913509011</v>
      </c>
      <c r="V428" s="23">
        <v>0</v>
      </c>
      <c r="W428" s="23">
        <v>0.97854489193585292</v>
      </c>
      <c r="X428" s="23">
        <v>0</v>
      </c>
      <c r="Y428" s="23">
        <v>47665</v>
      </c>
      <c r="Z428" s="23">
        <v>1994</v>
      </c>
      <c r="AA428" s="23" t="b">
        <v>1</v>
      </c>
      <c r="AB428" s="24" t="s">
        <v>300</v>
      </c>
      <c r="AC428" s="16">
        <f t="shared" si="20"/>
        <v>6640.1105765527955</v>
      </c>
      <c r="AD428" s="16">
        <f t="shared" si="19"/>
        <v>7.8168693067643513</v>
      </c>
      <c r="AE428" s="16" t="str">
        <f>VLOOKUP(AB428,aircraft!A:B,2,FALSE)</f>
        <v>Freighter (combi)</v>
      </c>
      <c r="AF428" s="16" t="str">
        <f t="shared" si="21"/>
        <v/>
      </c>
    </row>
    <row r="429" spans="1:32" x14ac:dyDescent="0.25">
      <c r="A429" s="23">
        <v>0</v>
      </c>
      <c r="B429" s="23">
        <v>0</v>
      </c>
      <c r="C429" s="23">
        <v>0</v>
      </c>
      <c r="D429" s="23">
        <v>0</v>
      </c>
      <c r="E429" s="23">
        <v>0</v>
      </c>
      <c r="F429" s="23">
        <v>347496.55128119921</v>
      </c>
      <c r="G429" s="23">
        <v>14888.683986645767</v>
      </c>
      <c r="H429" s="23">
        <v>45638.461600937844</v>
      </c>
      <c r="I429" s="23">
        <v>234880.32555580535</v>
      </c>
      <c r="J429" s="23">
        <v>0</v>
      </c>
      <c r="K429" s="23">
        <v>85226.378014285903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3">
        <v>0</v>
      </c>
      <c r="R429" s="23">
        <v>1982.5405182480101</v>
      </c>
      <c r="S429" s="23">
        <v>510.01359592115699</v>
      </c>
      <c r="T429" s="23">
        <v>53.867901646565215</v>
      </c>
      <c r="U429" s="23">
        <v>8047.1868675275455</v>
      </c>
      <c r="V429" s="23">
        <v>0</v>
      </c>
      <c r="W429" s="23">
        <v>23.863386481367257</v>
      </c>
      <c r="X429" s="23">
        <v>0</v>
      </c>
      <c r="Y429" s="23">
        <v>4057149</v>
      </c>
      <c r="Z429" s="23">
        <v>1994</v>
      </c>
      <c r="AA429" s="23" t="b">
        <v>1</v>
      </c>
      <c r="AB429" s="24" t="s">
        <v>199</v>
      </c>
      <c r="AC429" s="16">
        <f t="shared" si="20"/>
        <v>728130.40043887415</v>
      </c>
      <c r="AD429" s="16">
        <f t="shared" si="19"/>
        <v>10617.472269824644</v>
      </c>
      <c r="AE429" s="16" t="str">
        <f>VLOOKUP(AB429,aircraft!A:B,2,FALSE)</f>
        <v>Passenger</v>
      </c>
      <c r="AF429" s="16" t="str">
        <f t="shared" si="21"/>
        <v/>
      </c>
    </row>
    <row r="430" spans="1:32" x14ac:dyDescent="0.25">
      <c r="A430" s="23">
        <v>0</v>
      </c>
      <c r="B430" s="23">
        <v>0</v>
      </c>
      <c r="C430" s="23">
        <v>0</v>
      </c>
      <c r="D430" s="23">
        <v>0</v>
      </c>
      <c r="E430" s="23">
        <v>0</v>
      </c>
      <c r="F430" s="23">
        <v>461905.76760981034</v>
      </c>
      <c r="G430" s="23">
        <v>25079.756862985487</v>
      </c>
      <c r="H430" s="23">
        <v>5984.2973844444687</v>
      </c>
      <c r="I430" s="23">
        <v>178077.23168882239</v>
      </c>
      <c r="J430" s="23">
        <v>0</v>
      </c>
      <c r="K430" s="23">
        <v>58804.651283702748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3">
        <v>0</v>
      </c>
      <c r="R430" s="23">
        <v>85.555272515214511</v>
      </c>
      <c r="S430" s="23">
        <v>17.435329780612722</v>
      </c>
      <c r="T430" s="23">
        <v>0.46413078595630314</v>
      </c>
      <c r="U430" s="23">
        <v>121.70919746781979</v>
      </c>
      <c r="V430" s="23">
        <v>0</v>
      </c>
      <c r="W430" s="23">
        <v>25.286000910724621</v>
      </c>
      <c r="X430" s="23">
        <v>0</v>
      </c>
      <c r="Y430" s="23">
        <v>6813771</v>
      </c>
      <c r="Z430" s="23">
        <v>1994</v>
      </c>
      <c r="AA430" s="23" t="b">
        <v>1</v>
      </c>
      <c r="AB430" s="24" t="s">
        <v>78</v>
      </c>
      <c r="AC430" s="16">
        <f t="shared" si="20"/>
        <v>729851.70482976537</v>
      </c>
      <c r="AD430" s="16">
        <f t="shared" si="19"/>
        <v>250.44993146032795</v>
      </c>
      <c r="AE430" s="16" t="str">
        <f>VLOOKUP(AB430,aircraft!A:B,2,FALSE)</f>
        <v>Passenger</v>
      </c>
      <c r="AF430" s="16" t="str">
        <f t="shared" si="21"/>
        <v/>
      </c>
    </row>
    <row r="431" spans="1:32" x14ac:dyDescent="0.25">
      <c r="A431" s="23">
        <v>0</v>
      </c>
      <c r="B431" s="23">
        <v>0</v>
      </c>
      <c r="C431" s="23">
        <v>0</v>
      </c>
      <c r="D431" s="23">
        <v>0</v>
      </c>
      <c r="E431" s="23">
        <v>0</v>
      </c>
      <c r="F431" s="23">
        <v>389084.61422501825</v>
      </c>
      <c r="G431" s="23">
        <v>17759.733328762115</v>
      </c>
      <c r="H431" s="23">
        <v>25640.977478418114</v>
      </c>
      <c r="I431" s="23">
        <v>188389.78295304076</v>
      </c>
      <c r="J431" s="23">
        <v>0</v>
      </c>
      <c r="K431" s="23">
        <v>49739.277349087883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3">
        <v>0</v>
      </c>
      <c r="R431" s="23">
        <v>117.23569476975518</v>
      </c>
      <c r="S431" s="23">
        <v>25.730168513693446</v>
      </c>
      <c r="T431" s="23">
        <v>3.4500580599054538</v>
      </c>
      <c r="U431" s="23">
        <v>271.2246947625095</v>
      </c>
      <c r="V431" s="23">
        <v>0</v>
      </c>
      <c r="W431" s="23">
        <v>21.387889986457328</v>
      </c>
      <c r="X431" s="23">
        <v>0</v>
      </c>
      <c r="Y431" s="23">
        <v>5525100</v>
      </c>
      <c r="Z431" s="23">
        <v>1994</v>
      </c>
      <c r="AA431" s="23" t="b">
        <v>1</v>
      </c>
      <c r="AB431" s="24" t="s">
        <v>79</v>
      </c>
      <c r="AC431" s="16">
        <f t="shared" si="20"/>
        <v>670614.38533432712</v>
      </c>
      <c r="AD431" s="16">
        <f t="shared" si="19"/>
        <v>439.02850609232092</v>
      </c>
      <c r="AE431" s="16" t="str">
        <f>VLOOKUP(AB431,aircraft!A:B,2,FALSE)</f>
        <v>Passenger</v>
      </c>
      <c r="AF431" s="16" t="str">
        <f t="shared" si="21"/>
        <v/>
      </c>
    </row>
    <row r="432" spans="1:32" x14ac:dyDescent="0.25">
      <c r="A432" s="23">
        <v>0</v>
      </c>
      <c r="B432" s="23">
        <v>0</v>
      </c>
      <c r="C432" s="23">
        <v>0</v>
      </c>
      <c r="D432" s="23">
        <v>0</v>
      </c>
      <c r="E432" s="23">
        <v>0</v>
      </c>
      <c r="F432" s="23">
        <v>1441428.1834931201</v>
      </c>
      <c r="G432" s="23">
        <v>62106.814987236256</v>
      </c>
      <c r="H432" s="23">
        <v>94987.640250738885</v>
      </c>
      <c r="I432" s="23">
        <v>670285.73271646269</v>
      </c>
      <c r="J432" s="23">
        <v>0</v>
      </c>
      <c r="K432" s="23">
        <v>190658.04367994942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3">
        <v>0</v>
      </c>
      <c r="R432" s="23">
        <v>853.73690122330015</v>
      </c>
      <c r="S432" s="23">
        <v>197.33977806814653</v>
      </c>
      <c r="T432" s="23">
        <v>21.072870300101268</v>
      </c>
      <c r="U432" s="23">
        <v>2128.1987975182783</v>
      </c>
      <c r="V432" s="23">
        <v>0</v>
      </c>
      <c r="W432" s="23">
        <v>81.982961566583938</v>
      </c>
      <c r="X432" s="23">
        <v>0</v>
      </c>
      <c r="Y432" s="23">
        <v>24645210</v>
      </c>
      <c r="Z432" s="23">
        <v>1994</v>
      </c>
      <c r="AA432" s="23" t="b">
        <v>1</v>
      </c>
      <c r="AB432" s="24" t="s">
        <v>80</v>
      </c>
      <c r="AC432" s="16">
        <f t="shared" si="20"/>
        <v>2459466.4151275074</v>
      </c>
      <c r="AD432" s="16">
        <f t="shared" si="19"/>
        <v>3282.3313086764101</v>
      </c>
      <c r="AE432" s="16" t="str">
        <f>VLOOKUP(AB432,aircraft!A:B,2,FALSE)</f>
        <v>Passenger</v>
      </c>
      <c r="AF432" s="16" t="str">
        <f t="shared" si="21"/>
        <v/>
      </c>
    </row>
    <row r="433" spans="1:32" x14ac:dyDescent="0.25">
      <c r="A433" s="23">
        <v>0</v>
      </c>
      <c r="B433" s="23">
        <v>0</v>
      </c>
      <c r="C433" s="23">
        <v>0</v>
      </c>
      <c r="D433" s="23">
        <v>0</v>
      </c>
      <c r="E433" s="23">
        <v>0</v>
      </c>
      <c r="F433" s="23">
        <v>882582.06611617398</v>
      </c>
      <c r="G433" s="23">
        <v>40384.986445989503</v>
      </c>
      <c r="H433" s="23">
        <v>56894.000685428611</v>
      </c>
      <c r="I433" s="23">
        <v>435480.10399819649</v>
      </c>
      <c r="J433" s="23">
        <v>0</v>
      </c>
      <c r="K433" s="23">
        <v>127425.1157811227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3">
        <v>0</v>
      </c>
      <c r="R433" s="23">
        <v>358.35268256751056</v>
      </c>
      <c r="S433" s="23">
        <v>34.383704584167049</v>
      </c>
      <c r="T433" s="23">
        <v>19.029167810233155</v>
      </c>
      <c r="U433" s="23">
        <v>370.74825169034932</v>
      </c>
      <c r="V433" s="23">
        <v>0</v>
      </c>
      <c r="W433" s="23">
        <v>54.792801646689298</v>
      </c>
      <c r="X433" s="23">
        <v>0</v>
      </c>
      <c r="Y433" s="23">
        <v>12110834</v>
      </c>
      <c r="Z433" s="23">
        <v>1994</v>
      </c>
      <c r="AA433" s="23" t="b">
        <v>1</v>
      </c>
      <c r="AB433" s="24" t="s">
        <v>145</v>
      </c>
      <c r="AC433" s="16">
        <f t="shared" si="20"/>
        <v>1542766.2730269111</v>
      </c>
      <c r="AD433" s="16">
        <f t="shared" si="19"/>
        <v>837.30660829894941</v>
      </c>
      <c r="AE433" s="16" t="str">
        <f>VLOOKUP(AB433,aircraft!A:B,2,FALSE)</f>
        <v>Passenger</v>
      </c>
      <c r="AF433" s="16" t="str">
        <f t="shared" si="21"/>
        <v/>
      </c>
    </row>
    <row r="434" spans="1:32" x14ac:dyDescent="0.25">
      <c r="A434" s="23">
        <v>0</v>
      </c>
      <c r="B434" s="23">
        <v>0</v>
      </c>
      <c r="C434" s="23">
        <v>0</v>
      </c>
      <c r="D434" s="23">
        <v>0</v>
      </c>
      <c r="E434" s="23">
        <v>0</v>
      </c>
      <c r="F434" s="23">
        <v>2348052.779664644</v>
      </c>
      <c r="G434" s="23">
        <v>115295.91271307469</v>
      </c>
      <c r="H434" s="23">
        <v>153113.73532171384</v>
      </c>
      <c r="I434" s="23">
        <v>1213359.8104845833</v>
      </c>
      <c r="J434" s="23">
        <v>0</v>
      </c>
      <c r="K434" s="23">
        <v>343855.7215705142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3">
        <v>0</v>
      </c>
      <c r="R434" s="23">
        <v>1172.5742499381163</v>
      </c>
      <c r="S434" s="23">
        <v>323.73530940282046</v>
      </c>
      <c r="T434" s="23">
        <v>22.426532622616438</v>
      </c>
      <c r="U434" s="23">
        <v>3414.5612924328889</v>
      </c>
      <c r="V434" s="23">
        <v>0</v>
      </c>
      <c r="W434" s="23">
        <v>147.85796529669369</v>
      </c>
      <c r="X434" s="23">
        <v>0</v>
      </c>
      <c r="Y434" s="23">
        <v>42145459</v>
      </c>
      <c r="Z434" s="23">
        <v>1994</v>
      </c>
      <c r="AA434" s="23" t="b">
        <v>1</v>
      </c>
      <c r="AB434" s="24" t="s">
        <v>81</v>
      </c>
      <c r="AC434" s="16">
        <f t="shared" si="20"/>
        <v>4173677.9597545303</v>
      </c>
      <c r="AD434" s="16">
        <f t="shared" si="19"/>
        <v>5081.1553496931356</v>
      </c>
      <c r="AE434" s="16" t="str">
        <f>VLOOKUP(AB434,aircraft!A:B,2,FALSE)</f>
        <v>Passenger (not used as freighter)</v>
      </c>
      <c r="AF434" s="16" t="str">
        <f t="shared" si="21"/>
        <v/>
      </c>
    </row>
    <row r="435" spans="1:32" x14ac:dyDescent="0.25">
      <c r="A435" s="23">
        <v>0</v>
      </c>
      <c r="B435" s="23">
        <v>0</v>
      </c>
      <c r="C435" s="23">
        <v>0</v>
      </c>
      <c r="D435" s="23">
        <v>0</v>
      </c>
      <c r="E435" s="23">
        <v>0</v>
      </c>
      <c r="F435" s="23">
        <v>154.91825150918245</v>
      </c>
      <c r="G435" s="23">
        <v>8.1555050565725544</v>
      </c>
      <c r="H435" s="23">
        <v>8.9864881208539007</v>
      </c>
      <c r="I435" s="23">
        <v>78.605292643073767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3">
        <v>0</v>
      </c>
      <c r="R435" s="23">
        <v>0.68938870653022433</v>
      </c>
      <c r="S435" s="23">
        <v>0.14361844768717649</v>
      </c>
      <c r="T435" s="23">
        <v>1.7613516925771854E-2</v>
      </c>
      <c r="U435" s="23">
        <v>1.3842392385369808</v>
      </c>
      <c r="V435" s="23">
        <v>0</v>
      </c>
      <c r="W435" s="23">
        <v>0</v>
      </c>
      <c r="X435" s="23">
        <v>0</v>
      </c>
      <c r="Y435" s="23">
        <v>3802</v>
      </c>
      <c r="Z435" s="23">
        <v>1994</v>
      </c>
      <c r="AA435" s="23" t="b">
        <v>1</v>
      </c>
      <c r="AB435" s="24" t="s">
        <v>147</v>
      </c>
      <c r="AC435" s="16">
        <f t="shared" si="20"/>
        <v>250.66553732968268</v>
      </c>
      <c r="AD435" s="16">
        <f t="shared" si="19"/>
        <v>2.2348599096801536</v>
      </c>
      <c r="AE435" s="16" t="str">
        <f>VLOOKUP(AB435,aircraft!A:B,2,FALSE)</f>
        <v>Passenger (not used as freighter)</v>
      </c>
      <c r="AF435" s="16" t="str">
        <f t="shared" si="21"/>
        <v/>
      </c>
    </row>
    <row r="436" spans="1:32" x14ac:dyDescent="0.25">
      <c r="A436" s="23">
        <v>0</v>
      </c>
      <c r="B436" s="23">
        <v>0</v>
      </c>
      <c r="C436" s="23">
        <v>0</v>
      </c>
      <c r="D436" s="23">
        <v>0</v>
      </c>
      <c r="E436" s="23">
        <v>0</v>
      </c>
      <c r="F436" s="23">
        <v>487.55061018348522</v>
      </c>
      <c r="G436" s="23">
        <v>34.033558374146644</v>
      </c>
      <c r="H436" s="23">
        <v>0</v>
      </c>
      <c r="I436" s="23">
        <v>322.12979671628796</v>
      </c>
      <c r="J436" s="23">
        <v>0</v>
      </c>
      <c r="K436" s="23">
        <v>260.19583783473354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3">
        <v>0</v>
      </c>
      <c r="R436" s="23">
        <v>0.38783594939490373</v>
      </c>
      <c r="S436" s="23">
        <v>0.15961738387577976</v>
      </c>
      <c r="T436" s="23">
        <v>0</v>
      </c>
      <c r="U436" s="23">
        <v>1.5107887002303468</v>
      </c>
      <c r="V436" s="23">
        <v>0</v>
      </c>
      <c r="W436" s="23">
        <v>0.12749596205113531</v>
      </c>
      <c r="X436" s="23">
        <v>0</v>
      </c>
      <c r="Y436" s="23">
        <v>40709</v>
      </c>
      <c r="Z436" s="23">
        <v>1994</v>
      </c>
      <c r="AA436" s="23" t="b">
        <v>1</v>
      </c>
      <c r="AB436" s="24" t="s">
        <v>155</v>
      </c>
      <c r="AC436" s="16">
        <f t="shared" si="20"/>
        <v>1103.9098031086533</v>
      </c>
      <c r="AD436" s="16">
        <f t="shared" si="19"/>
        <v>2.1857379955521656</v>
      </c>
      <c r="AE436" s="16" t="str">
        <f>VLOOKUP(AB436,aircraft!A:B,2,FALSE)</f>
        <v>Passenger</v>
      </c>
      <c r="AF436" s="16" t="str">
        <f t="shared" si="21"/>
        <v/>
      </c>
    </row>
    <row r="437" spans="1:32" x14ac:dyDescent="0.25">
      <c r="A437" s="23">
        <v>0</v>
      </c>
      <c r="B437" s="23">
        <v>0</v>
      </c>
      <c r="C437" s="23">
        <v>0</v>
      </c>
      <c r="D437" s="23">
        <v>0</v>
      </c>
      <c r="E437" s="23">
        <v>0</v>
      </c>
      <c r="F437" s="23">
        <v>55.937130897799747</v>
      </c>
      <c r="G437" s="23">
        <v>3.0734372739366536</v>
      </c>
      <c r="H437" s="23">
        <v>0</v>
      </c>
      <c r="I437" s="23">
        <v>32.114167019924309</v>
      </c>
      <c r="J437" s="23">
        <v>0</v>
      </c>
      <c r="K437" s="23">
        <v>32.524479729341692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3">
        <v>0</v>
      </c>
      <c r="R437" s="23">
        <v>0.13805358785828761</v>
      </c>
      <c r="S437" s="23">
        <v>2.7783872701751668E-2</v>
      </c>
      <c r="T437" s="23">
        <v>0</v>
      </c>
      <c r="U437" s="23">
        <v>0.29031206719944236</v>
      </c>
      <c r="V437" s="23">
        <v>0</v>
      </c>
      <c r="W437" s="23">
        <v>1.593699525639191E-2</v>
      </c>
      <c r="X437" s="23">
        <v>0</v>
      </c>
      <c r="Y437" s="23">
        <v>5000</v>
      </c>
      <c r="Z437" s="23">
        <v>1994</v>
      </c>
      <c r="AA437" s="23" t="b">
        <v>1</v>
      </c>
      <c r="AB437" s="24" t="s">
        <v>148</v>
      </c>
      <c r="AC437" s="16">
        <f t="shared" si="20"/>
        <v>123.6492149210024</v>
      </c>
      <c r="AD437" s="16">
        <f t="shared" si="19"/>
        <v>0.47208652301587356</v>
      </c>
      <c r="AE437" s="16" t="str">
        <f>VLOOKUP(AB437,aircraft!A:B,2,FALSE)</f>
        <v>Passenger</v>
      </c>
      <c r="AF437" s="16" t="str">
        <f t="shared" si="21"/>
        <v/>
      </c>
    </row>
    <row r="438" spans="1:32" x14ac:dyDescent="0.25">
      <c r="A438" s="23">
        <v>0</v>
      </c>
      <c r="B438" s="23">
        <v>0</v>
      </c>
      <c r="C438" s="23">
        <v>0</v>
      </c>
      <c r="D438" s="23">
        <v>0</v>
      </c>
      <c r="E438" s="23">
        <v>0</v>
      </c>
      <c r="F438" s="23">
        <v>615.30843987579726</v>
      </c>
      <c r="G438" s="23">
        <v>34.962671386297117</v>
      </c>
      <c r="H438" s="23">
        <v>0</v>
      </c>
      <c r="I438" s="23">
        <v>335.63895308887641</v>
      </c>
      <c r="J438" s="23">
        <v>0</v>
      </c>
      <c r="K438" s="23">
        <v>349.45553791927523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3">
        <v>0</v>
      </c>
      <c r="R438" s="23">
        <v>1.5185894664411637</v>
      </c>
      <c r="S438" s="23">
        <v>0.31606254643545267</v>
      </c>
      <c r="T438" s="23">
        <v>0</v>
      </c>
      <c r="U438" s="23">
        <v>3.0341761081156018</v>
      </c>
      <c r="V438" s="23">
        <v>0</v>
      </c>
      <c r="W438" s="23">
        <v>0.17123321561128926</v>
      </c>
      <c r="X438" s="23">
        <v>0</v>
      </c>
      <c r="Y438" s="23">
        <v>62393</v>
      </c>
      <c r="Z438" s="23">
        <v>1994</v>
      </c>
      <c r="AA438" s="23" t="b">
        <v>1</v>
      </c>
      <c r="AB438" s="24" t="s">
        <v>169</v>
      </c>
      <c r="AC438" s="16">
        <f t="shared" si="20"/>
        <v>1335.365602270246</v>
      </c>
      <c r="AD438" s="16">
        <f t="shared" si="19"/>
        <v>5.0400613366035074</v>
      </c>
      <c r="AE438" s="16" t="str">
        <f>VLOOKUP(AB438,aircraft!A:B,2,FALSE)</f>
        <v>Passenger</v>
      </c>
      <c r="AF438" s="16" t="str">
        <f t="shared" si="21"/>
        <v/>
      </c>
    </row>
    <row r="439" spans="1:32" x14ac:dyDescent="0.25">
      <c r="A439" s="23">
        <v>0</v>
      </c>
      <c r="B439" s="23">
        <v>0</v>
      </c>
      <c r="C439" s="23">
        <v>0</v>
      </c>
      <c r="D439" s="23">
        <v>0</v>
      </c>
      <c r="E439" s="23">
        <v>0</v>
      </c>
      <c r="F439" s="23">
        <v>2650.7279812077049</v>
      </c>
      <c r="G439" s="23">
        <v>177.69683890104369</v>
      </c>
      <c r="H439" s="23">
        <v>0</v>
      </c>
      <c r="I439" s="23">
        <v>1735.705019357837</v>
      </c>
      <c r="J439" s="23">
        <v>0</v>
      </c>
      <c r="K439" s="23">
        <v>476.67023666611203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3">
        <v>0</v>
      </c>
      <c r="R439" s="23">
        <v>1.8735733511346311</v>
      </c>
      <c r="S439" s="23">
        <v>0.65570136358599829</v>
      </c>
      <c r="T439" s="23">
        <v>0</v>
      </c>
      <c r="U439" s="23">
        <v>6.4047517953303945</v>
      </c>
      <c r="V439" s="23">
        <v>0</v>
      </c>
      <c r="W439" s="23">
        <v>0.2907688387550057</v>
      </c>
      <c r="X439" s="23">
        <v>0</v>
      </c>
      <c r="Y439" s="23">
        <v>88317</v>
      </c>
      <c r="Z439" s="23">
        <v>1994</v>
      </c>
      <c r="AA439" s="23" t="b">
        <v>1</v>
      </c>
      <c r="AB439" s="24" t="s">
        <v>158</v>
      </c>
      <c r="AC439" s="16">
        <f t="shared" si="20"/>
        <v>5040.8000761326975</v>
      </c>
      <c r="AD439" s="16">
        <f t="shared" si="19"/>
        <v>9.2247953488060279</v>
      </c>
      <c r="AE439" s="16" t="str">
        <f>VLOOKUP(AB439,aircraft!A:B,2,FALSE)</f>
        <v>Passenger</v>
      </c>
      <c r="AF439" s="16" t="str">
        <f t="shared" si="21"/>
        <v/>
      </c>
    </row>
    <row r="440" spans="1:32" x14ac:dyDescent="0.25">
      <c r="A440" s="23">
        <v>0</v>
      </c>
      <c r="B440" s="23">
        <v>0</v>
      </c>
      <c r="C440" s="23">
        <v>0</v>
      </c>
      <c r="D440" s="23">
        <v>0</v>
      </c>
      <c r="E440" s="23">
        <v>0</v>
      </c>
      <c r="F440" s="23">
        <v>2203.9696829336986</v>
      </c>
      <c r="G440" s="23">
        <v>149.06296406222458</v>
      </c>
      <c r="H440" s="23">
        <v>0</v>
      </c>
      <c r="I440" s="23">
        <v>1529.9238739473039</v>
      </c>
      <c r="J440" s="23">
        <v>0</v>
      </c>
      <c r="K440" s="23">
        <v>476.67023666611203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3">
        <v>0</v>
      </c>
      <c r="R440" s="23">
        <v>2.8242637318578754</v>
      </c>
      <c r="S440" s="23">
        <v>0.50681408453072763</v>
      </c>
      <c r="T440" s="23">
        <v>0</v>
      </c>
      <c r="U440" s="23">
        <v>5.2017412403837007</v>
      </c>
      <c r="V440" s="23">
        <v>0</v>
      </c>
      <c r="W440" s="23">
        <v>0.2907688387550057</v>
      </c>
      <c r="X440" s="23">
        <v>0</v>
      </c>
      <c r="Y440" s="23">
        <v>87935</v>
      </c>
      <c r="Z440" s="23">
        <v>1994</v>
      </c>
      <c r="AA440" s="23" t="b">
        <v>1</v>
      </c>
      <c r="AB440" s="24" t="s">
        <v>171</v>
      </c>
      <c r="AC440" s="16">
        <f t="shared" si="20"/>
        <v>4359.6267576093396</v>
      </c>
      <c r="AD440" s="16">
        <f t="shared" si="19"/>
        <v>8.823587895527309</v>
      </c>
      <c r="AE440" s="16" t="str">
        <f>VLOOKUP(AB440,aircraft!A:B,2,FALSE)</f>
        <v>Passenger</v>
      </c>
      <c r="AF440" s="16" t="str">
        <f t="shared" si="21"/>
        <v/>
      </c>
    </row>
    <row r="441" spans="1:32" x14ac:dyDescent="0.25">
      <c r="A441" s="23">
        <v>0</v>
      </c>
      <c r="B441" s="23">
        <v>0</v>
      </c>
      <c r="C441" s="23">
        <v>0</v>
      </c>
      <c r="D441" s="23">
        <v>0</v>
      </c>
      <c r="E441" s="23">
        <v>0</v>
      </c>
      <c r="F441" s="23">
        <v>10001.941479775223</v>
      </c>
      <c r="G441" s="23">
        <v>611.26602897742089</v>
      </c>
      <c r="H441" s="23">
        <v>594.51</v>
      </c>
      <c r="I441" s="23">
        <v>5642.0986384386597</v>
      </c>
      <c r="J441" s="23">
        <v>0</v>
      </c>
      <c r="K441" s="23">
        <v>634.49316023225947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3">
        <v>0</v>
      </c>
      <c r="R441" s="23">
        <v>25.670263963936616</v>
      </c>
      <c r="S441" s="23">
        <v>6.4182932177314687</v>
      </c>
      <c r="T441" s="23">
        <v>0.71341203388525165</v>
      </c>
      <c r="U441" s="23">
        <v>59.242034904904628</v>
      </c>
      <c r="V441" s="23">
        <v>0</v>
      </c>
      <c r="W441" s="23">
        <v>0.65352790852217768</v>
      </c>
      <c r="X441" s="23">
        <v>0</v>
      </c>
      <c r="Y441" s="23">
        <v>124743</v>
      </c>
      <c r="Z441" s="23">
        <v>1994</v>
      </c>
      <c r="AA441" s="23" t="b">
        <v>1</v>
      </c>
      <c r="AB441" s="24" t="s">
        <v>110</v>
      </c>
      <c r="AC441" s="16">
        <f t="shared" si="20"/>
        <v>17484.309307423566</v>
      </c>
      <c r="AD441" s="16">
        <f t="shared" si="19"/>
        <v>92.697532028980149</v>
      </c>
      <c r="AE441" s="16" t="str">
        <f>VLOOKUP(AB441,aircraft!A:B,2,FALSE)</f>
        <v>Passenger</v>
      </c>
      <c r="AF441" s="16" t="str">
        <f t="shared" si="21"/>
        <v/>
      </c>
    </row>
    <row r="442" spans="1:32" x14ac:dyDescent="0.25">
      <c r="A442" s="23">
        <v>0</v>
      </c>
      <c r="B442" s="23">
        <v>0</v>
      </c>
      <c r="C442" s="23">
        <v>0</v>
      </c>
      <c r="D442" s="23">
        <v>0</v>
      </c>
      <c r="E442" s="23">
        <v>0</v>
      </c>
      <c r="F442" s="23">
        <v>13179.156832828148</v>
      </c>
      <c r="G442" s="23">
        <v>609.77980390185303</v>
      </c>
      <c r="H442" s="23">
        <v>1591.2842159485815</v>
      </c>
      <c r="I442" s="23">
        <v>5421.3081368647127</v>
      </c>
      <c r="J442" s="23">
        <v>0</v>
      </c>
      <c r="K442" s="23">
        <v>1883.8849585062985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3">
        <v>0</v>
      </c>
      <c r="R442" s="23">
        <v>2.8190459369128962</v>
      </c>
      <c r="S442" s="23">
        <v>0.18293394985945186</v>
      </c>
      <c r="T442" s="23">
        <v>0.31825685830610523</v>
      </c>
      <c r="U442" s="23">
        <v>1.6263925183089101</v>
      </c>
      <c r="V442" s="23">
        <v>0</v>
      </c>
      <c r="W442" s="23">
        <v>0.69703742389221734</v>
      </c>
      <c r="X442" s="23">
        <v>0</v>
      </c>
      <c r="Y442" s="23">
        <v>127251</v>
      </c>
      <c r="Z442" s="23">
        <v>1994</v>
      </c>
      <c r="AA442" s="23" t="b">
        <v>1</v>
      </c>
      <c r="AB442" s="24" t="s">
        <v>111</v>
      </c>
      <c r="AC442" s="16">
        <f t="shared" si="20"/>
        <v>22685.413948049594</v>
      </c>
      <c r="AD442" s="16">
        <f t="shared" si="19"/>
        <v>5.6436666872795804</v>
      </c>
      <c r="AE442" s="16" t="str">
        <f>VLOOKUP(AB442,aircraft!A:B,2,FALSE)</f>
        <v>Freighter</v>
      </c>
      <c r="AF442" s="16" t="str">
        <f t="shared" si="21"/>
        <v/>
      </c>
    </row>
    <row r="443" spans="1:32" x14ac:dyDescent="0.25">
      <c r="A443" s="23">
        <v>0</v>
      </c>
      <c r="B443" s="23">
        <v>0</v>
      </c>
      <c r="C443" s="23">
        <v>0</v>
      </c>
      <c r="D443" s="23">
        <v>0</v>
      </c>
      <c r="E443" s="23">
        <v>0</v>
      </c>
      <c r="F443" s="23">
        <v>464.75475452754733</v>
      </c>
      <c r="G443" s="23">
        <v>24.466515169717663</v>
      </c>
      <c r="H443" s="23">
        <v>26.959464362561704</v>
      </c>
      <c r="I443" s="23">
        <v>171.51400009563849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3">
        <v>0</v>
      </c>
      <c r="R443" s="23">
        <v>2.0681661195906731</v>
      </c>
      <c r="S443" s="23">
        <v>0.43085534306152951</v>
      </c>
      <c r="T443" s="23">
        <v>5.2840550777315559E-2</v>
      </c>
      <c r="U443" s="23">
        <v>3.0203616182546966</v>
      </c>
      <c r="V443" s="23">
        <v>0</v>
      </c>
      <c r="W443" s="23">
        <v>0</v>
      </c>
      <c r="X443" s="23">
        <v>0</v>
      </c>
      <c r="Y443" s="23">
        <v>10638</v>
      </c>
      <c r="Z443" s="23">
        <v>1994</v>
      </c>
      <c r="AA443" s="23" t="b">
        <v>1</v>
      </c>
      <c r="AB443" s="24" t="s">
        <v>173</v>
      </c>
      <c r="AC443" s="16">
        <f t="shared" si="20"/>
        <v>687.6947341554652</v>
      </c>
      <c r="AD443" s="16">
        <f t="shared" si="19"/>
        <v>5.5722236316842153</v>
      </c>
      <c r="AE443" s="16" t="str">
        <f>VLOOKUP(AB443,aircraft!A:B,2,FALSE)</f>
        <v>Freighter</v>
      </c>
      <c r="AF443" s="16" t="str">
        <f t="shared" si="21"/>
        <v/>
      </c>
    </row>
    <row r="444" spans="1:32" x14ac:dyDescent="0.25">
      <c r="A444" s="23">
        <v>0</v>
      </c>
      <c r="B444" s="23">
        <v>0</v>
      </c>
      <c r="C444" s="23">
        <v>0</v>
      </c>
      <c r="D444" s="23">
        <v>0</v>
      </c>
      <c r="E444" s="23">
        <v>0</v>
      </c>
      <c r="F444" s="23">
        <v>145479.29817292551</v>
      </c>
      <c r="G444" s="23">
        <v>7166.4375819799925</v>
      </c>
      <c r="H444" s="23">
        <v>17426.777290191651</v>
      </c>
      <c r="I444" s="23">
        <v>86530.424815644044</v>
      </c>
      <c r="J444" s="23">
        <v>0</v>
      </c>
      <c r="K444" s="23">
        <v>22463.364749288532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3">
        <v>0</v>
      </c>
      <c r="R444" s="23">
        <v>2153.1536723192594</v>
      </c>
      <c r="S444" s="23">
        <v>485.5261423347676</v>
      </c>
      <c r="T444" s="23">
        <v>103.86359636555183</v>
      </c>
      <c r="U444" s="23">
        <v>5862.436234841346</v>
      </c>
      <c r="V444" s="23">
        <v>0</v>
      </c>
      <c r="W444" s="23">
        <v>0.44926728363632407</v>
      </c>
      <c r="X444" s="23">
        <v>0</v>
      </c>
      <c r="Y444" s="23">
        <v>1641928</v>
      </c>
      <c r="Z444" s="23">
        <v>1994</v>
      </c>
      <c r="AA444" s="23" t="b">
        <v>1</v>
      </c>
      <c r="AB444" s="24" t="s">
        <v>112</v>
      </c>
      <c r="AC444" s="16">
        <f t="shared" si="20"/>
        <v>279066.3026100297</v>
      </c>
      <c r="AD444" s="16">
        <f t="shared" si="19"/>
        <v>8605.4289131445621</v>
      </c>
      <c r="AE444" s="16" t="str">
        <f>VLOOKUP(AB444,aircraft!A:B,2,FALSE)</f>
        <v>Passenger</v>
      </c>
      <c r="AF444" s="16" t="str">
        <f t="shared" si="21"/>
        <v/>
      </c>
    </row>
    <row r="445" spans="1:32" x14ac:dyDescent="0.25">
      <c r="A445" s="23">
        <v>0</v>
      </c>
      <c r="B445" s="23">
        <v>0</v>
      </c>
      <c r="C445" s="23">
        <v>0</v>
      </c>
      <c r="D445" s="23">
        <v>0</v>
      </c>
      <c r="E445" s="23">
        <v>0</v>
      </c>
      <c r="F445" s="23">
        <v>221767.22282458158</v>
      </c>
      <c r="G445" s="23">
        <v>10924.447533506085</v>
      </c>
      <c r="H445" s="23">
        <v>26565.209283828732</v>
      </c>
      <c r="I445" s="23">
        <v>150488.87184037871</v>
      </c>
      <c r="J445" s="23">
        <v>0</v>
      </c>
      <c r="K445" s="23">
        <v>35284.944182692379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3">
        <v>0</v>
      </c>
      <c r="R445" s="23">
        <v>3282.2464517061881</v>
      </c>
      <c r="S445" s="23">
        <v>740.13131453470703</v>
      </c>
      <c r="T445" s="23">
        <v>158.32865299626803</v>
      </c>
      <c r="U445" s="23">
        <v>10195.620986457134</v>
      </c>
      <c r="V445" s="23">
        <v>0</v>
      </c>
      <c r="W445" s="23">
        <v>0.70569886582639407</v>
      </c>
      <c r="X445" s="23">
        <v>0</v>
      </c>
      <c r="Y445" s="23">
        <v>3202365</v>
      </c>
      <c r="Z445" s="23">
        <v>1994</v>
      </c>
      <c r="AA445" s="23" t="b">
        <v>1</v>
      </c>
      <c r="AB445" s="24" t="s">
        <v>113</v>
      </c>
      <c r="AC445" s="16">
        <f t="shared" si="20"/>
        <v>445030.69566498749</v>
      </c>
      <c r="AD445" s="16">
        <f t="shared" si="19"/>
        <v>14377.033104560123</v>
      </c>
      <c r="AE445" s="16" t="str">
        <f>VLOOKUP(AB445,aircraft!A:B,2,FALSE)</f>
        <v>Passenger</v>
      </c>
      <c r="AF445" s="16" t="str">
        <f t="shared" si="21"/>
        <v/>
      </c>
    </row>
    <row r="446" spans="1:32" x14ac:dyDescent="0.25">
      <c r="A446" s="23">
        <v>0</v>
      </c>
      <c r="B446" s="23">
        <v>0</v>
      </c>
      <c r="C446" s="23">
        <v>0</v>
      </c>
      <c r="D446" s="23">
        <v>0</v>
      </c>
      <c r="E446" s="23">
        <v>0</v>
      </c>
      <c r="F446" s="23">
        <v>684983.63107431377</v>
      </c>
      <c r="G446" s="23">
        <v>27599.608961929174</v>
      </c>
      <c r="H446" s="23">
        <v>82207.874293772576</v>
      </c>
      <c r="I446" s="23">
        <v>376244.9407006306</v>
      </c>
      <c r="J446" s="23">
        <v>0</v>
      </c>
      <c r="K446" s="23">
        <v>93395.380642183736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3">
        <v>0</v>
      </c>
      <c r="R446" s="23">
        <v>6012.1681638883683</v>
      </c>
      <c r="S446" s="23">
        <v>1041.0368320505627</v>
      </c>
      <c r="T446" s="23">
        <v>319.5407973405724</v>
      </c>
      <c r="U446" s="23">
        <v>14532.338957631508</v>
      </c>
      <c r="V446" s="23">
        <v>0</v>
      </c>
      <c r="W446" s="23">
        <v>1.8679075656563597</v>
      </c>
      <c r="X446" s="23">
        <v>0</v>
      </c>
      <c r="Y446" s="23">
        <v>8463279</v>
      </c>
      <c r="Z446" s="23">
        <v>1994</v>
      </c>
      <c r="AA446" s="23" t="b">
        <v>1</v>
      </c>
      <c r="AB446" s="24" t="s">
        <v>114</v>
      </c>
      <c r="AC446" s="16">
        <f t="shared" si="20"/>
        <v>1264431.4356728301</v>
      </c>
      <c r="AD446" s="16">
        <f t="shared" si="19"/>
        <v>21906.952658476665</v>
      </c>
      <c r="AE446" s="16" t="str">
        <f>VLOOKUP(AB446,aircraft!A:B,2,FALSE)</f>
        <v>Passenger</v>
      </c>
      <c r="AF446" s="16" t="str">
        <f t="shared" si="21"/>
        <v/>
      </c>
    </row>
    <row r="447" spans="1:32" x14ac:dyDescent="0.25">
      <c r="A447" s="23">
        <v>0</v>
      </c>
      <c r="B447" s="23">
        <v>0</v>
      </c>
      <c r="C447" s="23">
        <v>0</v>
      </c>
      <c r="D447" s="23">
        <v>0</v>
      </c>
      <c r="E447" s="23">
        <v>0</v>
      </c>
      <c r="F447" s="23">
        <v>813.86597810831074</v>
      </c>
      <c r="G447" s="23">
        <v>14.457741741475653</v>
      </c>
      <c r="H447" s="23">
        <v>99.253448206186292</v>
      </c>
      <c r="I447" s="23">
        <v>447.20382711777324</v>
      </c>
      <c r="J447" s="23">
        <v>0</v>
      </c>
      <c r="K447" s="23">
        <v>161.28192821150378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2.2095527335135019</v>
      </c>
      <c r="S447" s="23">
        <v>0.23754069454604626</v>
      </c>
      <c r="T447" s="23">
        <v>5.905580073242872E-2</v>
      </c>
      <c r="U447" s="23">
        <v>7.3475588094412458</v>
      </c>
      <c r="V447" s="23">
        <v>0</v>
      </c>
      <c r="W447" s="23">
        <v>5.9674312517496678E-2</v>
      </c>
      <c r="X447" s="23">
        <v>0</v>
      </c>
      <c r="Y447" s="23">
        <v>10683</v>
      </c>
      <c r="Z447" s="23">
        <v>1994</v>
      </c>
      <c r="AA447" s="23" t="b">
        <v>1</v>
      </c>
      <c r="AB447" s="24" t="s">
        <v>116</v>
      </c>
      <c r="AC447" s="16">
        <f t="shared" si="20"/>
        <v>1536.0629233852496</v>
      </c>
      <c r="AD447" s="16">
        <f t="shared" si="19"/>
        <v>9.9133823507507195</v>
      </c>
      <c r="AE447" s="16" t="str">
        <f>VLOOKUP(AB447,aircraft!A:B,2,FALSE)</f>
        <v>Passenger</v>
      </c>
      <c r="AF447" s="16" t="str">
        <f t="shared" si="21"/>
        <v/>
      </c>
    </row>
    <row r="448" spans="1:32" x14ac:dyDescent="0.25">
      <c r="A448" s="23">
        <v>0</v>
      </c>
      <c r="B448" s="23">
        <v>0</v>
      </c>
      <c r="C448" s="23">
        <v>0</v>
      </c>
      <c r="D448" s="23">
        <v>0</v>
      </c>
      <c r="E448" s="23">
        <v>0</v>
      </c>
      <c r="F448" s="23">
        <v>1459626.6921166307</v>
      </c>
      <c r="G448" s="23">
        <v>39087.727064488427</v>
      </c>
      <c r="H448" s="23">
        <v>180897.71220340475</v>
      </c>
      <c r="I448" s="23">
        <v>629206.54530249687</v>
      </c>
      <c r="J448" s="23">
        <v>0</v>
      </c>
      <c r="K448" s="23">
        <v>215980.57551410989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3">
        <v>0</v>
      </c>
      <c r="R448" s="23">
        <v>1414.6890741408715</v>
      </c>
      <c r="S448" s="23">
        <v>211.89470580081854</v>
      </c>
      <c r="T448" s="23">
        <v>66.091819120326491</v>
      </c>
      <c r="U448" s="23">
        <v>3370.7081598797458</v>
      </c>
      <c r="V448" s="23">
        <v>0</v>
      </c>
      <c r="W448" s="23">
        <v>79.912811707185938</v>
      </c>
      <c r="X448" s="23">
        <v>0</v>
      </c>
      <c r="Y448" s="23">
        <v>19466397</v>
      </c>
      <c r="Z448" s="23">
        <v>1994</v>
      </c>
      <c r="AA448" s="23" t="b">
        <v>1</v>
      </c>
      <c r="AB448" s="24" t="s">
        <v>117</v>
      </c>
      <c r="AC448" s="16">
        <f t="shared" si="20"/>
        <v>2524799.2522011306</v>
      </c>
      <c r="AD448" s="16">
        <f t="shared" si="19"/>
        <v>5143.2965706489485</v>
      </c>
      <c r="AE448" s="16" t="str">
        <f>VLOOKUP(AB448,aircraft!A:B,2,FALSE)</f>
        <v>Passenger</v>
      </c>
      <c r="AF448" s="16" t="str">
        <f t="shared" si="21"/>
        <v/>
      </c>
    </row>
    <row r="449" spans="1:32" x14ac:dyDescent="0.25">
      <c r="A449" s="23">
        <v>0</v>
      </c>
      <c r="B449" s="23">
        <v>0</v>
      </c>
      <c r="C449" s="23">
        <v>0</v>
      </c>
      <c r="D449" s="23">
        <v>0</v>
      </c>
      <c r="E449" s="23">
        <v>0</v>
      </c>
      <c r="F449" s="23">
        <v>169125.7742075829</v>
      </c>
      <c r="G449" s="23">
        <v>4970.4593429173174</v>
      </c>
      <c r="H449" s="23">
        <v>20938.235521252154</v>
      </c>
      <c r="I449" s="23">
        <v>78360.551601045503</v>
      </c>
      <c r="J449" s="23">
        <v>0</v>
      </c>
      <c r="K449" s="23">
        <v>23661.339474048538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3">
        <v>0</v>
      </c>
      <c r="R449" s="23">
        <v>193.01965628709411</v>
      </c>
      <c r="S449" s="23">
        <v>31.203381049586191</v>
      </c>
      <c r="T449" s="23">
        <v>8.4489443905619002</v>
      </c>
      <c r="U449" s="23">
        <v>491.06367962022659</v>
      </c>
      <c r="V449" s="23">
        <v>0</v>
      </c>
      <c r="W449" s="23">
        <v>8.7546954703151982</v>
      </c>
      <c r="X449" s="23">
        <v>0</v>
      </c>
      <c r="Y449" s="23">
        <v>1792317</v>
      </c>
      <c r="Z449" s="23">
        <v>1994</v>
      </c>
      <c r="AA449" s="23" t="b">
        <v>1</v>
      </c>
      <c r="AB449" s="24" t="s">
        <v>174</v>
      </c>
      <c r="AC449" s="16">
        <f t="shared" si="20"/>
        <v>297056.36014684639</v>
      </c>
      <c r="AD449" s="16">
        <f t="shared" si="19"/>
        <v>732.490356817784</v>
      </c>
      <c r="AE449" s="16" t="str">
        <f>VLOOKUP(AB449,aircraft!A:B,2,FALSE)</f>
        <v>Passenger</v>
      </c>
      <c r="AF449" s="16" t="str">
        <f t="shared" si="21"/>
        <v/>
      </c>
    </row>
    <row r="450" spans="1:32" x14ac:dyDescent="0.25">
      <c r="A450" s="23">
        <v>0</v>
      </c>
      <c r="B450" s="23">
        <v>0</v>
      </c>
      <c r="C450" s="23">
        <v>0</v>
      </c>
      <c r="D450" s="23">
        <v>0</v>
      </c>
      <c r="E450" s="23">
        <v>0</v>
      </c>
      <c r="F450" s="23">
        <v>47273.048227521314</v>
      </c>
      <c r="G450" s="23">
        <v>2991.2841643818442</v>
      </c>
      <c r="H450" s="23">
        <v>2822.0450048089033</v>
      </c>
      <c r="I450" s="23">
        <v>27331.251320412612</v>
      </c>
      <c r="J450" s="23">
        <v>0</v>
      </c>
      <c r="K450" s="23">
        <v>4444.0903908367609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15.75686036197696</v>
      </c>
      <c r="S450" s="23">
        <v>5.4740502634106303</v>
      </c>
      <c r="T450" s="23">
        <v>0.22576359468144389</v>
      </c>
      <c r="U450" s="23">
        <v>50.01619213290779</v>
      </c>
      <c r="V450" s="23">
        <v>0</v>
      </c>
      <c r="W450" s="23">
        <v>4.577412776749096</v>
      </c>
      <c r="X450" s="23">
        <v>0</v>
      </c>
      <c r="Y450" s="23">
        <v>687501</v>
      </c>
      <c r="Z450" s="23">
        <v>1994</v>
      </c>
      <c r="AA450" s="23" t="b">
        <v>1</v>
      </c>
      <c r="AB450" s="24" t="s">
        <v>118</v>
      </c>
      <c r="AC450" s="16">
        <f t="shared" si="20"/>
        <v>84861.719107961442</v>
      </c>
      <c r="AD450" s="16">
        <f t="shared" ref="AD450:AD513" si="22">SUM(M450:U450,W450:X450)</f>
        <v>76.050279129725922</v>
      </c>
      <c r="AE450" s="16" t="str">
        <f>VLOOKUP(AB450,aircraft!A:B,2,FALSE)</f>
        <v>Passenger (guess)</v>
      </c>
      <c r="AF450" s="16" t="str">
        <f t="shared" si="21"/>
        <v/>
      </c>
    </row>
    <row r="451" spans="1:32" x14ac:dyDescent="0.25">
      <c r="A451" s="23">
        <v>0</v>
      </c>
      <c r="B451" s="23">
        <v>0</v>
      </c>
      <c r="C451" s="23">
        <v>0</v>
      </c>
      <c r="D451" s="23">
        <v>0</v>
      </c>
      <c r="E451" s="23">
        <v>0</v>
      </c>
      <c r="F451" s="23">
        <v>3912.2522671052111</v>
      </c>
      <c r="G451" s="23">
        <v>242.40643363805947</v>
      </c>
      <c r="H451" s="23">
        <v>233.54855212211606</v>
      </c>
      <c r="I451" s="23">
        <v>2191.7712035622071</v>
      </c>
      <c r="J451" s="23">
        <v>0</v>
      </c>
      <c r="K451" s="23">
        <v>319.71248750411678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1.3040160299567143</v>
      </c>
      <c r="S451" s="23">
        <v>0.44360379321670629</v>
      </c>
      <c r="T451" s="23">
        <v>1.8683883697774677E-2</v>
      </c>
      <c r="U451" s="23">
        <v>4.0109414802705405</v>
      </c>
      <c r="V451" s="23">
        <v>0</v>
      </c>
      <c r="W451" s="23">
        <v>0.32930383868993068</v>
      </c>
      <c r="X451" s="23">
        <v>0</v>
      </c>
      <c r="Y451" s="23">
        <v>75396</v>
      </c>
      <c r="Z451" s="23">
        <v>1994</v>
      </c>
      <c r="AA451" s="23" t="b">
        <v>1</v>
      </c>
      <c r="AB451" s="24" t="s">
        <v>150</v>
      </c>
      <c r="AC451" s="16">
        <f t="shared" ref="AC451:AC514" si="23">SUM(A451:L451)</f>
        <v>6899.6909439317114</v>
      </c>
      <c r="AD451" s="16">
        <f t="shared" si="22"/>
        <v>6.1065490258316659</v>
      </c>
      <c r="AE451" s="16" t="str">
        <f>VLOOKUP(AB451,aircraft!A:B,2,FALSE)</f>
        <v>Passenger (guess)</v>
      </c>
      <c r="AF451" s="16" t="str">
        <f t="shared" ref="AF451:AF514" si="24">IF(AA451,"",SUMIFS(AC:AC,Z:Z,Z451,AB:AB,AB451)/Y451)</f>
        <v/>
      </c>
    </row>
    <row r="452" spans="1:32" x14ac:dyDescent="0.25">
      <c r="A452" s="23">
        <v>0</v>
      </c>
      <c r="B452" s="23">
        <v>0</v>
      </c>
      <c r="C452" s="23">
        <v>0</v>
      </c>
      <c r="D452" s="23">
        <v>0</v>
      </c>
      <c r="E452" s="23">
        <v>0</v>
      </c>
      <c r="F452" s="23">
        <v>17592.353736423822</v>
      </c>
      <c r="G452" s="23">
        <v>1134.1789632018908</v>
      </c>
      <c r="H452" s="23">
        <v>1050.3426832813025</v>
      </c>
      <c r="I452" s="23">
        <v>10834.97699229705</v>
      </c>
      <c r="J452" s="23">
        <v>0</v>
      </c>
      <c r="K452" s="23">
        <v>1443.2175570585619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3">
        <v>0</v>
      </c>
      <c r="R452" s="23">
        <v>5.8960543896430906</v>
      </c>
      <c r="S452" s="23">
        <v>2.0715972789110686</v>
      </c>
      <c r="T452" s="23">
        <v>8.7121367234618219E-2</v>
      </c>
      <c r="U452" s="23">
        <v>19.796050904043593</v>
      </c>
      <c r="V452" s="23">
        <v>0</v>
      </c>
      <c r="W452" s="23">
        <v>1.4865139779626815</v>
      </c>
      <c r="X452" s="23">
        <v>0</v>
      </c>
      <c r="Y452" s="23">
        <v>263455</v>
      </c>
      <c r="Z452" s="23">
        <v>1994</v>
      </c>
      <c r="AA452" s="23" t="b">
        <v>1</v>
      </c>
      <c r="AB452" s="24" t="s">
        <v>159</v>
      </c>
      <c r="AC452" s="16">
        <f t="shared" si="23"/>
        <v>32055.069932262624</v>
      </c>
      <c r="AD452" s="16">
        <f t="shared" si="22"/>
        <v>29.33733791779505</v>
      </c>
      <c r="AE452" s="16" t="str">
        <f>VLOOKUP(AB452,aircraft!A:B,2,FALSE)</f>
        <v>Freighter</v>
      </c>
      <c r="AF452" s="16" t="str">
        <f t="shared" si="24"/>
        <v/>
      </c>
    </row>
    <row r="453" spans="1:32" x14ac:dyDescent="0.25">
      <c r="A453" s="23">
        <v>0</v>
      </c>
      <c r="B453" s="23">
        <v>0</v>
      </c>
      <c r="C453" s="23">
        <v>0</v>
      </c>
      <c r="D453" s="23">
        <v>0</v>
      </c>
      <c r="E453" s="23">
        <v>0</v>
      </c>
      <c r="F453" s="23">
        <v>939159.76396033517</v>
      </c>
      <c r="G453" s="23">
        <v>37461.10996529695</v>
      </c>
      <c r="H453" s="23">
        <v>122668.38703038023</v>
      </c>
      <c r="I453" s="23">
        <v>480396.63108983787</v>
      </c>
      <c r="J453" s="23">
        <v>0</v>
      </c>
      <c r="K453" s="23">
        <v>155897.64528407637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3">
        <v>0</v>
      </c>
      <c r="R453" s="23">
        <v>384.83564770197648</v>
      </c>
      <c r="S453" s="23">
        <v>84.276640066267717</v>
      </c>
      <c r="T453" s="23">
        <v>15.73972985000619</v>
      </c>
      <c r="U453" s="23">
        <v>1085.7543905859216</v>
      </c>
      <c r="V453" s="23">
        <v>0</v>
      </c>
      <c r="W453" s="23">
        <v>57.682127865087452</v>
      </c>
      <c r="X453" s="23">
        <v>0</v>
      </c>
      <c r="Y453" s="23">
        <v>11114623</v>
      </c>
      <c r="Z453" s="23">
        <v>1994</v>
      </c>
      <c r="AA453" s="23" t="b">
        <v>1</v>
      </c>
      <c r="AB453" s="24" t="s">
        <v>191</v>
      </c>
      <c r="AC453" s="16">
        <f t="shared" si="23"/>
        <v>1735583.5373299269</v>
      </c>
      <c r="AD453" s="16">
        <f t="shared" si="22"/>
        <v>1628.2885360692594</v>
      </c>
      <c r="AE453" s="16" t="str">
        <f>VLOOKUP(AB453,aircraft!A:B,2,FALSE)</f>
        <v>Passenger</v>
      </c>
      <c r="AF453" s="16" t="str">
        <f t="shared" si="24"/>
        <v/>
      </c>
    </row>
    <row r="454" spans="1:32" x14ac:dyDescent="0.25">
      <c r="A454" s="23">
        <v>0</v>
      </c>
      <c r="B454" s="23">
        <v>0</v>
      </c>
      <c r="C454" s="23">
        <v>0</v>
      </c>
      <c r="D454" s="23">
        <v>0</v>
      </c>
      <c r="E454" s="23">
        <v>0</v>
      </c>
      <c r="F454" s="23">
        <v>389.8007444302018</v>
      </c>
      <c r="G454" s="23">
        <v>19.756412468260194</v>
      </c>
      <c r="H454" s="23">
        <v>14.96874533653259</v>
      </c>
      <c r="I454" s="23">
        <v>182.31079546997097</v>
      </c>
      <c r="J454" s="23">
        <v>0</v>
      </c>
      <c r="K454" s="23">
        <v>53.291139014143482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3">
        <v>0</v>
      </c>
      <c r="R454" s="23">
        <v>0.50690276182871008</v>
      </c>
      <c r="S454" s="23">
        <v>4.590474654172403E-2</v>
      </c>
      <c r="T454" s="23">
        <v>1.8351659606006123E-2</v>
      </c>
      <c r="U454" s="23">
        <v>0.44046316844269778</v>
      </c>
      <c r="V454" s="23">
        <v>0</v>
      </c>
      <c r="W454" s="23">
        <v>5.4889869277596509E-2</v>
      </c>
      <c r="X454" s="23">
        <v>0</v>
      </c>
      <c r="Y454" s="23">
        <v>11991</v>
      </c>
      <c r="Z454" s="23">
        <v>1994</v>
      </c>
      <c r="AA454" s="23" t="b">
        <v>1</v>
      </c>
      <c r="AB454" s="24" t="s">
        <v>121</v>
      </c>
      <c r="AC454" s="16">
        <f t="shared" si="23"/>
        <v>660.12783671910904</v>
      </c>
      <c r="AD454" s="16">
        <f t="shared" si="22"/>
        <v>1.0665122056967347</v>
      </c>
      <c r="AE454" s="16" t="str">
        <f>VLOOKUP(AB454,aircraft!A:B,2,FALSE)</f>
        <v>Passenger</v>
      </c>
      <c r="AF454" s="16" t="str">
        <f t="shared" si="24"/>
        <v/>
      </c>
    </row>
    <row r="455" spans="1:32" x14ac:dyDescent="0.25">
      <c r="A455" s="23">
        <v>0</v>
      </c>
      <c r="B455" s="23">
        <v>0</v>
      </c>
      <c r="C455" s="23">
        <v>0</v>
      </c>
      <c r="D455" s="23">
        <v>0</v>
      </c>
      <c r="E455" s="23">
        <v>0</v>
      </c>
      <c r="F455" s="23">
        <v>431.24763107235469</v>
      </c>
      <c r="G455" s="23">
        <v>21.582896320606533</v>
      </c>
      <c r="H455" s="23">
        <v>25.8142505595088</v>
      </c>
      <c r="I455" s="23">
        <v>208.93536903255819</v>
      </c>
      <c r="J455" s="23">
        <v>0</v>
      </c>
      <c r="K455" s="23">
        <v>26.645865894298367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3">
        <v>0</v>
      </c>
      <c r="R455" s="23">
        <v>2.9389673009414636</v>
      </c>
      <c r="S455" s="23">
        <v>0.69065271506365122</v>
      </c>
      <c r="T455" s="23">
        <v>6.7117051637437475E-2</v>
      </c>
      <c r="U455" s="23">
        <v>6.6859321266065823</v>
      </c>
      <c r="V455" s="23">
        <v>0</v>
      </c>
      <c r="W455" s="23">
        <v>2.7445239917619952E-2</v>
      </c>
      <c r="X455" s="23">
        <v>0</v>
      </c>
      <c r="Y455" s="23">
        <v>3926</v>
      </c>
      <c r="Z455" s="23">
        <v>1994</v>
      </c>
      <c r="AA455" s="23" t="b">
        <v>1</v>
      </c>
      <c r="AB455" s="24" t="s">
        <v>163</v>
      </c>
      <c r="AC455" s="16">
        <f t="shared" si="23"/>
        <v>714.22601287932662</v>
      </c>
      <c r="AD455" s="16">
        <f t="shared" si="22"/>
        <v>10.410114434166754</v>
      </c>
      <c r="AE455" s="16" t="str">
        <f>VLOOKUP(AB455,aircraft!A:B,2,FALSE)</f>
        <v>Passenger</v>
      </c>
      <c r="AF455" s="16" t="str">
        <f t="shared" si="24"/>
        <v/>
      </c>
    </row>
    <row r="456" spans="1:32" x14ac:dyDescent="0.25">
      <c r="A456" s="23">
        <v>0</v>
      </c>
      <c r="B456" s="23">
        <v>0</v>
      </c>
      <c r="C456" s="23">
        <v>0</v>
      </c>
      <c r="D456" s="23">
        <v>0</v>
      </c>
      <c r="E456" s="23">
        <v>0</v>
      </c>
      <c r="F456" s="23">
        <v>336.51883947479433</v>
      </c>
      <c r="G456" s="23">
        <v>16.54702545724318</v>
      </c>
      <c r="H456" s="23">
        <v>19.712699384540318</v>
      </c>
      <c r="I456" s="23">
        <v>196.58919135148102</v>
      </c>
      <c r="J456" s="23">
        <v>0</v>
      </c>
      <c r="K456" s="23">
        <v>26.645865894298367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1.2000231228658225</v>
      </c>
      <c r="S456" s="23">
        <v>0.21014722076731848</v>
      </c>
      <c r="T456" s="23">
        <v>3.7454129462172144E-2</v>
      </c>
      <c r="U456" s="23">
        <v>2.4966826999909144</v>
      </c>
      <c r="V456" s="23">
        <v>0</v>
      </c>
      <c r="W456" s="23">
        <v>2.7445239917619952E-2</v>
      </c>
      <c r="X456" s="23">
        <v>0</v>
      </c>
      <c r="Y456" s="23">
        <v>3668</v>
      </c>
      <c r="Z456" s="23">
        <v>1994</v>
      </c>
      <c r="AA456" s="23" t="b">
        <v>1</v>
      </c>
      <c r="AB456" s="24" t="s">
        <v>176</v>
      </c>
      <c r="AC456" s="16">
        <f t="shared" si="23"/>
        <v>596.01362156235723</v>
      </c>
      <c r="AD456" s="16">
        <f t="shared" si="22"/>
        <v>3.9717524130038475</v>
      </c>
      <c r="AE456" s="16" t="str">
        <f>VLOOKUP(AB456,aircraft!A:B,2,FALSE)</f>
        <v>Passenger</v>
      </c>
      <c r="AF456" s="16" t="str">
        <f t="shared" si="24"/>
        <v/>
      </c>
    </row>
    <row r="457" spans="1:32" x14ac:dyDescent="0.25">
      <c r="A457" s="23">
        <v>292297.62559565029</v>
      </c>
      <c r="B457" s="23">
        <v>158618.56539688061</v>
      </c>
      <c r="C457" s="23">
        <v>140702.72115824535</v>
      </c>
      <c r="D457" s="23">
        <v>120578.47257782622</v>
      </c>
      <c r="E457" s="23">
        <v>270185.70113457792</v>
      </c>
      <c r="F457" s="23">
        <v>0</v>
      </c>
      <c r="G457" s="23">
        <v>0</v>
      </c>
      <c r="H457" s="23">
        <v>0</v>
      </c>
      <c r="I457" s="23">
        <v>0</v>
      </c>
      <c r="J457" s="23">
        <v>27360733.381007649</v>
      </c>
      <c r="K457" s="23">
        <v>0</v>
      </c>
      <c r="L457" s="23">
        <v>152551.77615135189</v>
      </c>
      <c r="M457" s="23">
        <v>786.17153735739987</v>
      </c>
      <c r="N457" s="23">
        <v>414.91733302516923</v>
      </c>
      <c r="O457" s="23">
        <v>9.4869799932928984</v>
      </c>
      <c r="P457" s="23">
        <v>8.1201399034684147</v>
      </c>
      <c r="Q457" s="23">
        <v>20.611803812178319</v>
      </c>
      <c r="R457" s="23">
        <v>0</v>
      </c>
      <c r="S457" s="23">
        <v>0</v>
      </c>
      <c r="T457" s="23">
        <v>0</v>
      </c>
      <c r="U457" s="23">
        <v>0</v>
      </c>
      <c r="V457" s="23">
        <v>13264.226655997603</v>
      </c>
      <c r="W457" s="23">
        <v>0</v>
      </c>
      <c r="X457" s="23">
        <v>65.597265972815933</v>
      </c>
      <c r="Y457" s="23">
        <v>4759083</v>
      </c>
      <c r="Z457" s="23">
        <v>1994</v>
      </c>
      <c r="AA457" s="23" t="b">
        <v>0</v>
      </c>
      <c r="AB457" s="24" t="s">
        <v>44</v>
      </c>
      <c r="AC457" s="16">
        <f t="shared" si="23"/>
        <v>28495668.243022181</v>
      </c>
      <c r="AD457" s="16">
        <f t="shared" si="22"/>
        <v>1304.9050600643245</v>
      </c>
      <c r="AE457" s="16" t="str">
        <f>VLOOKUP(AB457,aircraft!A:B,2,FALSE)</f>
        <v>Passenger</v>
      </c>
      <c r="AF457" s="16">
        <f t="shared" si="24"/>
        <v>6.1200825390639224</v>
      </c>
    </row>
    <row r="458" spans="1:32" x14ac:dyDescent="0.25">
      <c r="A458" s="23">
        <v>5215.5202684669994</v>
      </c>
      <c r="B458" s="23">
        <v>2705.1899232224541</v>
      </c>
      <c r="C458" s="23">
        <v>3913.9939521211459</v>
      </c>
      <c r="D458" s="23">
        <v>3042.3546419221329</v>
      </c>
      <c r="E458" s="23">
        <v>6909.5017733123614</v>
      </c>
      <c r="F458" s="23">
        <v>0</v>
      </c>
      <c r="G458" s="23">
        <v>0</v>
      </c>
      <c r="H458" s="23">
        <v>0</v>
      </c>
      <c r="I458" s="23">
        <v>0</v>
      </c>
      <c r="J458" s="23">
        <v>586022.36361869809</v>
      </c>
      <c r="K458" s="23">
        <v>0</v>
      </c>
      <c r="L458" s="23">
        <v>7237.6390742678177</v>
      </c>
      <c r="M458" s="23">
        <v>15.385464331456197</v>
      </c>
      <c r="N458" s="23">
        <v>7.9904866621575881</v>
      </c>
      <c r="O458" s="23">
        <v>0.56712542367086982</v>
      </c>
      <c r="P458" s="23">
        <v>0.44093922602111973</v>
      </c>
      <c r="Q458" s="23">
        <v>1.1242506568587323</v>
      </c>
      <c r="R458" s="23">
        <v>0</v>
      </c>
      <c r="S458" s="23">
        <v>0</v>
      </c>
      <c r="T458" s="23">
        <v>0</v>
      </c>
      <c r="U458" s="23">
        <v>0</v>
      </c>
      <c r="V458" s="23">
        <v>281.8638869162416</v>
      </c>
      <c r="W458" s="23">
        <v>0</v>
      </c>
      <c r="X458" s="23">
        <v>2.6779264161593574</v>
      </c>
      <c r="Y458" s="23">
        <v>102214</v>
      </c>
      <c r="Z458" s="23">
        <v>1994</v>
      </c>
      <c r="AA458" s="23" t="b">
        <v>0</v>
      </c>
      <c r="AB458" s="24" t="s">
        <v>141</v>
      </c>
      <c r="AC458" s="16">
        <f t="shared" si="23"/>
        <v>615046.56325201096</v>
      </c>
      <c r="AD458" s="16">
        <f t="shared" si="22"/>
        <v>28.186192716323863</v>
      </c>
      <c r="AE458" s="16" t="str">
        <f>VLOOKUP(AB458,aircraft!A:B,2,FALSE)</f>
        <v>Passenger</v>
      </c>
      <c r="AF458" s="16">
        <f t="shared" si="24"/>
        <v>6.1640562358736499</v>
      </c>
    </row>
    <row r="459" spans="1:32" x14ac:dyDescent="0.25">
      <c r="A459" s="23">
        <v>204915.05268955132</v>
      </c>
      <c r="B459" s="23">
        <v>110118.30428503825</v>
      </c>
      <c r="C459" s="23">
        <v>127164.07295080576</v>
      </c>
      <c r="D459" s="23">
        <v>97589.643079006055</v>
      </c>
      <c r="E459" s="23">
        <v>221890.57920638798</v>
      </c>
      <c r="F459" s="23">
        <v>0</v>
      </c>
      <c r="G459" s="23">
        <v>0</v>
      </c>
      <c r="H459" s="23">
        <v>0</v>
      </c>
      <c r="I459" s="23">
        <v>0</v>
      </c>
      <c r="J459" s="23">
        <v>18294081.747320466</v>
      </c>
      <c r="K459" s="23">
        <v>0</v>
      </c>
      <c r="L459" s="23">
        <v>138180.37343009532</v>
      </c>
      <c r="M459" s="23">
        <v>1048.6609646332456</v>
      </c>
      <c r="N459" s="23">
        <v>575.33572918223251</v>
      </c>
      <c r="O459" s="23">
        <v>37.122059312069787</v>
      </c>
      <c r="P459" s="23">
        <v>28.367788447809787</v>
      </c>
      <c r="Q459" s="23">
        <v>65.93692174764503</v>
      </c>
      <c r="R459" s="23">
        <v>0</v>
      </c>
      <c r="S459" s="23">
        <v>0</v>
      </c>
      <c r="T459" s="23">
        <v>0</v>
      </c>
      <c r="U459" s="23">
        <v>0</v>
      </c>
      <c r="V459" s="23">
        <v>2470.1308958369732</v>
      </c>
      <c r="W459" s="23">
        <v>0</v>
      </c>
      <c r="X459" s="23">
        <v>59.417562592808046</v>
      </c>
      <c r="Y459" s="23">
        <v>3444045</v>
      </c>
      <c r="Z459" s="23">
        <v>1994</v>
      </c>
      <c r="AA459" s="23" t="b">
        <v>0</v>
      </c>
      <c r="AB459" s="24" t="s">
        <v>45</v>
      </c>
      <c r="AC459" s="16">
        <f t="shared" si="23"/>
        <v>19193939.772961352</v>
      </c>
      <c r="AD459" s="16">
        <f t="shared" si="22"/>
        <v>1814.8410259158106</v>
      </c>
      <c r="AE459" s="16" t="str">
        <f>VLOOKUP(AB459,aircraft!A:B,2,FALSE)</f>
        <v>Passenger</v>
      </c>
      <c r="AF459" s="16">
        <f t="shared" si="24"/>
        <v>5.7193659609966154</v>
      </c>
    </row>
    <row r="460" spans="1:32" x14ac:dyDescent="0.25">
      <c r="A460" s="23">
        <v>373192.71494459134</v>
      </c>
      <c r="B460" s="23">
        <v>205540.50820883678</v>
      </c>
      <c r="C460" s="23">
        <v>165528.87449188577</v>
      </c>
      <c r="D460" s="23">
        <v>138428.49116143919</v>
      </c>
      <c r="E460" s="23">
        <v>310596.56545098725</v>
      </c>
      <c r="F460" s="23">
        <v>0</v>
      </c>
      <c r="G460" s="23">
        <v>0</v>
      </c>
      <c r="H460" s="23">
        <v>0</v>
      </c>
      <c r="I460" s="23">
        <v>0</v>
      </c>
      <c r="J460" s="23">
        <v>37407057.969823942</v>
      </c>
      <c r="K460" s="23">
        <v>0</v>
      </c>
      <c r="L460" s="23">
        <v>207306.73022565196</v>
      </c>
      <c r="M460" s="23">
        <v>1343.1162591467264</v>
      </c>
      <c r="N460" s="23">
        <v>723.9168466350875</v>
      </c>
      <c r="O460" s="23">
        <v>11.811455360828395</v>
      </c>
      <c r="P460" s="23">
        <v>9.8680066465080447</v>
      </c>
      <c r="Q460" s="23">
        <v>25.58292280715974</v>
      </c>
      <c r="R460" s="23">
        <v>0</v>
      </c>
      <c r="S460" s="23">
        <v>0</v>
      </c>
      <c r="T460" s="23">
        <v>0</v>
      </c>
      <c r="U460" s="23">
        <v>0</v>
      </c>
      <c r="V460" s="23">
        <v>4943.2235200030173</v>
      </c>
      <c r="W460" s="23">
        <v>0</v>
      </c>
      <c r="X460" s="23">
        <v>89.14189702435911</v>
      </c>
      <c r="Y460" s="23">
        <v>7018493</v>
      </c>
      <c r="Z460" s="23">
        <v>1994</v>
      </c>
      <c r="AA460" s="23" t="b">
        <v>0</v>
      </c>
      <c r="AB460" s="24" t="s">
        <v>46</v>
      </c>
      <c r="AC460" s="16">
        <f t="shared" si="23"/>
        <v>38807651.854307331</v>
      </c>
      <c r="AD460" s="16">
        <f t="shared" si="22"/>
        <v>2203.4373876206691</v>
      </c>
      <c r="AE460" s="16" t="str">
        <f>VLOOKUP(AB460,aircraft!A:B,2,FALSE)</f>
        <v>Passenger</v>
      </c>
      <c r="AF460" s="16">
        <f t="shared" si="24"/>
        <v>5.6365558233072566</v>
      </c>
    </row>
    <row r="461" spans="1:32" x14ac:dyDescent="0.25">
      <c r="A461" s="23">
        <v>98933.613155491825</v>
      </c>
      <c r="B461" s="23">
        <v>54791.363395467233</v>
      </c>
      <c r="C461" s="23">
        <v>50336.895433265279</v>
      </c>
      <c r="D461" s="23">
        <v>64069.695969932058</v>
      </c>
      <c r="E461" s="23">
        <v>97805.457817221512</v>
      </c>
      <c r="F461" s="23">
        <v>0</v>
      </c>
      <c r="G461" s="23">
        <v>0</v>
      </c>
      <c r="H461" s="23">
        <v>0</v>
      </c>
      <c r="I461" s="23">
        <v>0</v>
      </c>
      <c r="J461" s="23">
        <v>9025418.7264123745</v>
      </c>
      <c r="K461" s="23">
        <v>0</v>
      </c>
      <c r="L461" s="23">
        <v>48307.770222849045</v>
      </c>
      <c r="M461" s="23">
        <v>143.03584608881135</v>
      </c>
      <c r="N461" s="23">
        <v>71.935695056294662</v>
      </c>
      <c r="O461" s="23">
        <v>7.6170629898158699</v>
      </c>
      <c r="P461" s="23">
        <v>9.0545618629338591</v>
      </c>
      <c r="Q461" s="23">
        <v>17.785630508788685</v>
      </c>
      <c r="R461" s="23">
        <v>0</v>
      </c>
      <c r="S461" s="23">
        <v>0</v>
      </c>
      <c r="T461" s="23">
        <v>0</v>
      </c>
      <c r="U461" s="23">
        <v>0</v>
      </c>
      <c r="V461" s="23">
        <v>1567.6895360304445</v>
      </c>
      <c r="W461" s="23">
        <v>0</v>
      </c>
      <c r="X461" s="23">
        <v>7.2461658776017526</v>
      </c>
      <c r="Y461" s="23">
        <v>3027682</v>
      </c>
      <c r="Z461" s="23">
        <v>1994</v>
      </c>
      <c r="AA461" s="23" t="b">
        <v>0</v>
      </c>
      <c r="AB461" s="24" t="s">
        <v>47</v>
      </c>
      <c r="AC461" s="16">
        <f t="shared" si="23"/>
        <v>9439663.5224066004</v>
      </c>
      <c r="AD461" s="16">
        <f t="shared" si="22"/>
        <v>256.67496238424621</v>
      </c>
      <c r="AE461" s="16" t="str">
        <f>VLOOKUP(AB461,aircraft!A:B,2,FALSE)</f>
        <v>Passenger</v>
      </c>
      <c r="AF461" s="16">
        <f t="shared" si="24"/>
        <v>3.1955493968683522</v>
      </c>
    </row>
    <row r="462" spans="1:32" x14ac:dyDescent="0.25">
      <c r="A462" s="23">
        <v>336861.8985201717</v>
      </c>
      <c r="B462" s="23">
        <v>154068.59371552721</v>
      </c>
      <c r="C462" s="23">
        <v>194692.97055497282</v>
      </c>
      <c r="D462" s="23">
        <v>162605.44187903957</v>
      </c>
      <c r="E462" s="23">
        <v>351945.05242432823</v>
      </c>
      <c r="F462" s="23">
        <v>0</v>
      </c>
      <c r="G462" s="23">
        <v>0</v>
      </c>
      <c r="H462" s="23">
        <v>0</v>
      </c>
      <c r="I462" s="23">
        <v>0</v>
      </c>
      <c r="J462" s="23">
        <v>48968569.774991691</v>
      </c>
      <c r="K462" s="23">
        <v>0</v>
      </c>
      <c r="L462" s="23">
        <v>220455.5911894973</v>
      </c>
      <c r="M462" s="23">
        <v>1798.2770245824152</v>
      </c>
      <c r="N462" s="23">
        <v>822.15483591769259</v>
      </c>
      <c r="O462" s="23">
        <v>1.6057664843159163</v>
      </c>
      <c r="P462" s="23">
        <v>1.3464729064685721</v>
      </c>
      <c r="Q462" s="23">
        <v>5.844235086756167</v>
      </c>
      <c r="R462" s="23">
        <v>0</v>
      </c>
      <c r="S462" s="23">
        <v>0</v>
      </c>
      <c r="T462" s="23">
        <v>0</v>
      </c>
      <c r="U462" s="23">
        <v>0</v>
      </c>
      <c r="V462" s="23">
        <v>36611.113858621597</v>
      </c>
      <c r="W462" s="23">
        <v>0</v>
      </c>
      <c r="X462" s="23">
        <v>50.704787098712046</v>
      </c>
      <c r="Y462" s="23">
        <v>6334316</v>
      </c>
      <c r="Z462" s="23">
        <v>1994</v>
      </c>
      <c r="AA462" s="23" t="b">
        <v>0</v>
      </c>
      <c r="AB462" s="24" t="s">
        <v>192</v>
      </c>
      <c r="AC462" s="16">
        <f t="shared" si="23"/>
        <v>50389199.323275223</v>
      </c>
      <c r="AD462" s="16">
        <f t="shared" si="22"/>
        <v>2679.9331220763606</v>
      </c>
      <c r="AE462" s="16" t="str">
        <f>VLOOKUP(AB462,aircraft!A:B,2,FALSE)</f>
        <v>Passenger</v>
      </c>
      <c r="AF462" s="16">
        <f t="shared" si="24"/>
        <v>8.054472679304773</v>
      </c>
    </row>
    <row r="463" spans="1:32" x14ac:dyDescent="0.25">
      <c r="A463" s="23">
        <v>66.632840164789215</v>
      </c>
      <c r="B463" s="23">
        <v>22.589756560630633</v>
      </c>
      <c r="C463" s="23">
        <v>25.014479625272696</v>
      </c>
      <c r="D463" s="23">
        <v>39.147547157695513</v>
      </c>
      <c r="E463" s="23">
        <v>51.410722955354089</v>
      </c>
      <c r="F463" s="23">
        <v>0</v>
      </c>
      <c r="G463" s="23">
        <v>0</v>
      </c>
      <c r="H463" s="23">
        <v>0</v>
      </c>
      <c r="I463" s="23">
        <v>0</v>
      </c>
      <c r="J463" s="23">
        <v>15541.043667945862</v>
      </c>
      <c r="K463" s="23">
        <v>0</v>
      </c>
      <c r="L463" s="23">
        <v>0</v>
      </c>
      <c r="M463" s="23">
        <v>18.706461369822105</v>
      </c>
      <c r="N463" s="23">
        <v>6.3418339577009855</v>
      </c>
      <c r="O463" s="23">
        <v>8.1774834834219597E-3</v>
      </c>
      <c r="P463" s="23">
        <v>1.279772456170163E-2</v>
      </c>
      <c r="Q463" s="23">
        <v>1.6806679336772618E-2</v>
      </c>
      <c r="R463" s="23">
        <v>0</v>
      </c>
      <c r="S463" s="23">
        <v>0</v>
      </c>
      <c r="T463" s="23">
        <v>0</v>
      </c>
      <c r="U463" s="23">
        <v>0</v>
      </c>
      <c r="V463" s="23">
        <v>3.1998319615330546</v>
      </c>
      <c r="W463" s="23">
        <v>0</v>
      </c>
      <c r="X463" s="23">
        <v>0</v>
      </c>
      <c r="Y463" s="23">
        <v>3832</v>
      </c>
      <c r="Z463" s="23">
        <v>1994</v>
      </c>
      <c r="AA463" s="23" t="b">
        <v>0</v>
      </c>
      <c r="AB463" s="24" t="s">
        <v>193</v>
      </c>
      <c r="AC463" s="16">
        <f t="shared" si="23"/>
        <v>15745.839014409605</v>
      </c>
      <c r="AD463" s="16">
        <f t="shared" si="22"/>
        <v>25.086077214904986</v>
      </c>
      <c r="AE463" s="16" t="str">
        <f>VLOOKUP(AB463,aircraft!A:B,2,FALSE)</f>
        <v>Freighter</v>
      </c>
      <c r="AF463" s="16">
        <f t="shared" si="24"/>
        <v>4.1509052558159949</v>
      </c>
    </row>
    <row r="464" spans="1:32" x14ac:dyDescent="0.25">
      <c r="A464" s="23">
        <v>9895.3865021349593</v>
      </c>
      <c r="B464" s="23">
        <v>4559.281243615058</v>
      </c>
      <c r="C464" s="23">
        <v>8805.4172760870606</v>
      </c>
      <c r="D464" s="23">
        <v>7806.0642967323411</v>
      </c>
      <c r="E464" s="23">
        <v>16452.175107959098</v>
      </c>
      <c r="F464" s="23">
        <v>0</v>
      </c>
      <c r="G464" s="23">
        <v>0</v>
      </c>
      <c r="H464" s="23">
        <v>0</v>
      </c>
      <c r="I464" s="23">
        <v>0</v>
      </c>
      <c r="J464" s="23">
        <v>1587576.5299759437</v>
      </c>
      <c r="K464" s="23">
        <v>0</v>
      </c>
      <c r="L464" s="23">
        <v>6608.6918181113379</v>
      </c>
      <c r="M464" s="23">
        <v>215.71940949724916</v>
      </c>
      <c r="N464" s="23">
        <v>99.39232362397621</v>
      </c>
      <c r="O464" s="23">
        <v>6.0278894145971913</v>
      </c>
      <c r="P464" s="23">
        <v>5.3437663279993668</v>
      </c>
      <c r="Q464" s="23">
        <v>12.082607001241916</v>
      </c>
      <c r="R464" s="23">
        <v>0</v>
      </c>
      <c r="S464" s="23">
        <v>0</v>
      </c>
      <c r="T464" s="23">
        <v>0</v>
      </c>
      <c r="U464" s="23">
        <v>0</v>
      </c>
      <c r="V464" s="23">
        <v>450.64208382421282</v>
      </c>
      <c r="W464" s="23">
        <v>0</v>
      </c>
      <c r="X464" s="23">
        <v>2.4452159349721247</v>
      </c>
      <c r="Y464" s="23">
        <v>122033</v>
      </c>
      <c r="Z464" s="23">
        <v>1994</v>
      </c>
      <c r="AA464" s="23" t="b">
        <v>0</v>
      </c>
      <c r="AB464" s="24" t="s">
        <v>164</v>
      </c>
      <c r="AC464" s="16">
        <f t="shared" si="23"/>
        <v>1641703.5462205836</v>
      </c>
      <c r="AD464" s="16">
        <f t="shared" si="22"/>
        <v>341.01121180003599</v>
      </c>
      <c r="AE464" s="16" t="str">
        <f>VLOOKUP(AB464,aircraft!A:B,2,FALSE)</f>
        <v>Freighter</v>
      </c>
      <c r="AF464" s="16">
        <f t="shared" si="24"/>
        <v>13.489815667697915</v>
      </c>
    </row>
    <row r="465" spans="1:32" x14ac:dyDescent="0.25">
      <c r="A465" s="23">
        <v>927546.33348192903</v>
      </c>
      <c r="B465" s="23">
        <v>535498.49252004048</v>
      </c>
      <c r="C465" s="23">
        <v>841415.54903668934</v>
      </c>
      <c r="D465" s="23">
        <v>1250538.0615660255</v>
      </c>
      <c r="E465" s="23">
        <v>3383536.4295952446</v>
      </c>
      <c r="F465" s="23">
        <v>0</v>
      </c>
      <c r="G465" s="23">
        <v>0</v>
      </c>
      <c r="H465" s="23">
        <v>0</v>
      </c>
      <c r="I465" s="23">
        <v>0</v>
      </c>
      <c r="J465" s="23">
        <v>60806410.893815413</v>
      </c>
      <c r="K465" s="23">
        <v>0</v>
      </c>
      <c r="L465" s="23">
        <v>0</v>
      </c>
      <c r="M465" s="23">
        <v>30980.050197556382</v>
      </c>
      <c r="N465" s="23">
        <v>17885.651185434646</v>
      </c>
      <c r="O465" s="23">
        <v>2440.1052570820029</v>
      </c>
      <c r="P465" s="23">
        <v>3626.560623584744</v>
      </c>
      <c r="Q465" s="23">
        <v>9812.2563088310835</v>
      </c>
      <c r="R465" s="23">
        <v>0</v>
      </c>
      <c r="S465" s="23">
        <v>0</v>
      </c>
      <c r="T465" s="23">
        <v>0</v>
      </c>
      <c r="U465" s="23">
        <v>0</v>
      </c>
      <c r="V465" s="23">
        <v>16938.880965476124</v>
      </c>
      <c r="W465" s="23">
        <v>0</v>
      </c>
      <c r="X465" s="23">
        <v>0</v>
      </c>
      <c r="Y465" s="23">
        <v>4666837</v>
      </c>
      <c r="Z465" s="23">
        <v>1994</v>
      </c>
      <c r="AA465" s="23" t="b">
        <v>0</v>
      </c>
      <c r="AB465" s="24" t="s">
        <v>49</v>
      </c>
      <c r="AC465" s="16">
        <f t="shared" si="23"/>
        <v>67744945.760015339</v>
      </c>
      <c r="AD465" s="16">
        <f t="shared" si="22"/>
        <v>64744.623572488861</v>
      </c>
      <c r="AE465" s="16" t="str">
        <f>VLOOKUP(AB465,aircraft!A:B,2,FALSE)</f>
        <v>Passenger</v>
      </c>
      <c r="AF465" s="16">
        <f t="shared" si="24"/>
        <v>14.989393262726933</v>
      </c>
    </row>
    <row r="466" spans="1:32" x14ac:dyDescent="0.25">
      <c r="A466" s="23">
        <v>214057.25090000071</v>
      </c>
      <c r="B466" s="23">
        <v>121817.16200119557</v>
      </c>
      <c r="C466" s="23">
        <v>85094.358528096709</v>
      </c>
      <c r="D466" s="23">
        <v>106680.40694952804</v>
      </c>
      <c r="E466" s="23">
        <v>146085.15163185311</v>
      </c>
      <c r="F466" s="23">
        <v>0</v>
      </c>
      <c r="G466" s="23">
        <v>0</v>
      </c>
      <c r="H466" s="23">
        <v>0</v>
      </c>
      <c r="I466" s="23">
        <v>0</v>
      </c>
      <c r="J466" s="23">
        <v>19010520.014372367</v>
      </c>
      <c r="K466" s="23">
        <v>0</v>
      </c>
      <c r="L466" s="23">
        <v>47015.918793553807</v>
      </c>
      <c r="M466" s="23">
        <v>24794.68664249382</v>
      </c>
      <c r="N466" s="23">
        <v>14161.400557579678</v>
      </c>
      <c r="O466" s="23">
        <v>148.28928531740306</v>
      </c>
      <c r="P466" s="23">
        <v>197.63172131818146</v>
      </c>
      <c r="Q466" s="23">
        <v>267.9307829846291</v>
      </c>
      <c r="R466" s="23">
        <v>0</v>
      </c>
      <c r="S466" s="23">
        <v>0</v>
      </c>
      <c r="T466" s="23">
        <v>0</v>
      </c>
      <c r="U466" s="23">
        <v>0</v>
      </c>
      <c r="V466" s="23">
        <v>11111.441852646811</v>
      </c>
      <c r="W466" s="23">
        <v>0</v>
      </c>
      <c r="X466" s="23">
        <v>48.426392910448833</v>
      </c>
      <c r="Y466" s="23">
        <v>3103304</v>
      </c>
      <c r="Z466" s="23">
        <v>1994</v>
      </c>
      <c r="AA466" s="23" t="b">
        <v>0</v>
      </c>
      <c r="AB466" s="24" t="s">
        <v>66</v>
      </c>
      <c r="AC466" s="16">
        <f t="shared" si="23"/>
        <v>19731270.263176598</v>
      </c>
      <c r="AD466" s="16">
        <f t="shared" si="22"/>
        <v>39618.365382604163</v>
      </c>
      <c r="AE466" s="16" t="str">
        <f>VLOOKUP(AB466,aircraft!A:B,2,FALSE)</f>
        <v>Passenger (not used as freighter)</v>
      </c>
      <c r="AF466" s="16">
        <f t="shared" si="24"/>
        <v>6.4414099044250399</v>
      </c>
    </row>
    <row r="467" spans="1:32" x14ac:dyDescent="0.25">
      <c r="A467" s="23">
        <v>257.6714716840861</v>
      </c>
      <c r="B467" s="23">
        <v>168.09399959696043</v>
      </c>
      <c r="C467" s="23">
        <v>81.593145758091339</v>
      </c>
      <c r="D467" s="23">
        <v>92.420796277216851</v>
      </c>
      <c r="E467" s="23">
        <v>131.19440280346592</v>
      </c>
      <c r="F467" s="23">
        <v>0</v>
      </c>
      <c r="G467" s="23">
        <v>0</v>
      </c>
      <c r="H467" s="23">
        <v>0</v>
      </c>
      <c r="I467" s="23">
        <v>0</v>
      </c>
      <c r="J467" s="23">
        <v>24101.556311123371</v>
      </c>
      <c r="K467" s="23">
        <v>0</v>
      </c>
      <c r="L467" s="23">
        <v>57.497209906460739</v>
      </c>
      <c r="M467" s="23">
        <v>2.7313177595788445</v>
      </c>
      <c r="N467" s="23">
        <v>1.7817964999272851</v>
      </c>
      <c r="O467" s="23">
        <v>4.4267467021252963E-2</v>
      </c>
      <c r="P467" s="23">
        <v>5.0141890146133017E-2</v>
      </c>
      <c r="Q467" s="23">
        <v>8.2312621264296948E-2</v>
      </c>
      <c r="R467" s="23">
        <v>0</v>
      </c>
      <c r="S467" s="23">
        <v>0</v>
      </c>
      <c r="T467" s="23">
        <v>0</v>
      </c>
      <c r="U467" s="23">
        <v>0</v>
      </c>
      <c r="V467" s="23">
        <v>9.6778328257700199</v>
      </c>
      <c r="W467" s="23">
        <v>0</v>
      </c>
      <c r="X467" s="23">
        <v>5.9222121988320608E-2</v>
      </c>
      <c r="Y467" s="23">
        <v>4961</v>
      </c>
      <c r="Z467" s="23">
        <v>1994</v>
      </c>
      <c r="AA467" s="23" t="b">
        <v>0</v>
      </c>
      <c r="AB467" s="24" t="s">
        <v>67</v>
      </c>
      <c r="AC467" s="16">
        <f t="shared" si="23"/>
        <v>24890.027337149655</v>
      </c>
      <c r="AD467" s="16">
        <f t="shared" si="22"/>
        <v>4.7490583599261331</v>
      </c>
      <c r="AE467" s="16" t="str">
        <f>VLOOKUP(AB467,aircraft!A:B,2,FALSE)</f>
        <v>Passenger</v>
      </c>
      <c r="AF467" s="16">
        <f t="shared" si="24"/>
        <v>5.1843255855276418</v>
      </c>
    </row>
    <row r="468" spans="1:32" x14ac:dyDescent="0.25">
      <c r="A468" s="23">
        <v>2416.0622194069551</v>
      </c>
      <c r="B468" s="23">
        <v>1420.1122551263859</v>
      </c>
      <c r="C468" s="23">
        <v>1027.689755751697</v>
      </c>
      <c r="D468" s="23">
        <v>1292.1771235112274</v>
      </c>
      <c r="E468" s="23">
        <v>1825.2307289356013</v>
      </c>
      <c r="F468" s="23">
        <v>0</v>
      </c>
      <c r="G468" s="23">
        <v>0</v>
      </c>
      <c r="H468" s="23">
        <v>0</v>
      </c>
      <c r="I468" s="23">
        <v>0</v>
      </c>
      <c r="J468" s="23">
        <v>201579.78844918727</v>
      </c>
      <c r="K468" s="23">
        <v>0</v>
      </c>
      <c r="L468" s="23">
        <v>603.02235968749119</v>
      </c>
      <c r="M468" s="23">
        <v>10.248711909367614</v>
      </c>
      <c r="N468" s="23">
        <v>6.6803036841453141</v>
      </c>
      <c r="O468" s="23">
        <v>0.17836276908694501</v>
      </c>
      <c r="P468" s="23">
        <v>0.20157815068269636</v>
      </c>
      <c r="Q468" s="23">
        <v>0.3389331007983884</v>
      </c>
      <c r="R468" s="23">
        <v>0</v>
      </c>
      <c r="S468" s="23">
        <v>0</v>
      </c>
      <c r="T468" s="23">
        <v>0</v>
      </c>
      <c r="U468" s="23">
        <v>0</v>
      </c>
      <c r="V468" s="23">
        <v>82.300968922144961</v>
      </c>
      <c r="W468" s="23">
        <v>0</v>
      </c>
      <c r="X468" s="23">
        <v>0.62111298626830769</v>
      </c>
      <c r="Y468" s="23">
        <v>41454</v>
      </c>
      <c r="Z468" s="23">
        <v>1994</v>
      </c>
      <c r="AA468" s="23" t="b">
        <v>0</v>
      </c>
      <c r="AB468" s="24" t="s">
        <v>68</v>
      </c>
      <c r="AC468" s="16">
        <f t="shared" si="23"/>
        <v>210164.08289160661</v>
      </c>
      <c r="AD468" s="16">
        <f t="shared" si="22"/>
        <v>18.269002600349268</v>
      </c>
      <c r="AE468" s="16" t="str">
        <f>VLOOKUP(AB468,aircraft!A:B,2,FALSE)</f>
        <v>Passenger</v>
      </c>
      <c r="AF468" s="16">
        <f t="shared" si="24"/>
        <v>5.2126771430291052</v>
      </c>
    </row>
    <row r="469" spans="1:32" x14ac:dyDescent="0.25">
      <c r="A469" s="23">
        <v>490.4291751498522</v>
      </c>
      <c r="B469" s="23">
        <v>282.76640558224233</v>
      </c>
      <c r="C469" s="23">
        <v>210.75293294156802</v>
      </c>
      <c r="D469" s="23">
        <v>284.35357618479679</v>
      </c>
      <c r="E469" s="23">
        <v>324.97348066074585</v>
      </c>
      <c r="F469" s="23">
        <v>0</v>
      </c>
      <c r="G469" s="23">
        <v>0</v>
      </c>
      <c r="H469" s="23">
        <v>0</v>
      </c>
      <c r="I469" s="23">
        <v>0</v>
      </c>
      <c r="J469" s="23">
        <v>37639.327259917256</v>
      </c>
      <c r="K469" s="23">
        <v>0</v>
      </c>
      <c r="L469" s="23">
        <v>190.84645331247157</v>
      </c>
      <c r="M469" s="23">
        <v>0.74241779517846418</v>
      </c>
      <c r="N469" s="23">
        <v>0.42805530751461246</v>
      </c>
      <c r="O469" s="23">
        <v>5.2719987428639807E-2</v>
      </c>
      <c r="P469" s="23">
        <v>7.1131237665421232E-2</v>
      </c>
      <c r="Q469" s="23">
        <v>9.0855124779834429E-2</v>
      </c>
      <c r="R469" s="23">
        <v>0</v>
      </c>
      <c r="S469" s="23">
        <v>0</v>
      </c>
      <c r="T469" s="23">
        <v>0</v>
      </c>
      <c r="U469" s="23">
        <v>0</v>
      </c>
      <c r="V469" s="23">
        <v>22.26621793521219</v>
      </c>
      <c r="W469" s="23">
        <v>0</v>
      </c>
      <c r="X469" s="23">
        <v>0.1965718329201836</v>
      </c>
      <c r="Y469" s="23">
        <v>12258</v>
      </c>
      <c r="Z469" s="23">
        <v>1994</v>
      </c>
      <c r="AA469" s="23" t="b">
        <v>0</v>
      </c>
      <c r="AB469" s="24" t="s">
        <v>69</v>
      </c>
      <c r="AC469" s="16">
        <f t="shared" si="23"/>
        <v>39423.449283748931</v>
      </c>
      <c r="AD469" s="16">
        <f t="shared" si="22"/>
        <v>1.5817512854871554</v>
      </c>
      <c r="AE469" s="16" t="str">
        <f>VLOOKUP(AB469,aircraft!A:B,2,FALSE)</f>
        <v>Passenger</v>
      </c>
      <c r="AF469" s="16">
        <f t="shared" si="24"/>
        <v>3.2432560351310422</v>
      </c>
    </row>
    <row r="470" spans="1:32" x14ac:dyDescent="0.25">
      <c r="A470" s="23">
        <v>265.78778116909933</v>
      </c>
      <c r="B470" s="23">
        <v>153.24507459390381</v>
      </c>
      <c r="C470" s="23">
        <v>104.6827872245847</v>
      </c>
      <c r="D470" s="23">
        <v>119.7208453866502</v>
      </c>
      <c r="E470" s="23">
        <v>195.56993590506758</v>
      </c>
      <c r="F470" s="23">
        <v>0</v>
      </c>
      <c r="G470" s="23">
        <v>0</v>
      </c>
      <c r="H470" s="23">
        <v>0</v>
      </c>
      <c r="I470" s="23">
        <v>0</v>
      </c>
      <c r="J470" s="23">
        <v>21888.492063779831</v>
      </c>
      <c r="K470" s="23">
        <v>0</v>
      </c>
      <c r="L470" s="23">
        <v>127.23096887498104</v>
      </c>
      <c r="M470" s="23">
        <v>0.45240314773754853</v>
      </c>
      <c r="N470" s="23">
        <v>0.26084176562446765</v>
      </c>
      <c r="O470" s="23">
        <v>4.7715556848029897E-3</v>
      </c>
      <c r="P470" s="23">
        <v>5.457006787262267E-3</v>
      </c>
      <c r="Q470" s="23">
        <v>1.0228827702084907E-2</v>
      </c>
      <c r="R470" s="23">
        <v>0</v>
      </c>
      <c r="S470" s="23">
        <v>0</v>
      </c>
      <c r="T470" s="23">
        <v>0</v>
      </c>
      <c r="U470" s="23">
        <v>0</v>
      </c>
      <c r="V470" s="23">
        <v>13.126416518345941</v>
      </c>
      <c r="W470" s="23">
        <v>0</v>
      </c>
      <c r="X470" s="23">
        <v>0.13104788861345573</v>
      </c>
      <c r="Y470" s="23">
        <v>7108</v>
      </c>
      <c r="Z470" s="23">
        <v>1994</v>
      </c>
      <c r="AA470" s="23" t="b">
        <v>0</v>
      </c>
      <c r="AB470" s="24" t="s">
        <v>70</v>
      </c>
      <c r="AC470" s="16">
        <f t="shared" si="23"/>
        <v>22854.729456934117</v>
      </c>
      <c r="AD470" s="16">
        <f t="shared" si="22"/>
        <v>0.86475019214962212</v>
      </c>
      <c r="AE470" s="16" t="str">
        <f>VLOOKUP(AB470,aircraft!A:B,2,FALSE)</f>
        <v>Passenger</v>
      </c>
      <c r="AF470" s="16">
        <f t="shared" si="24"/>
        <v>3.2989368380627324</v>
      </c>
    </row>
    <row r="471" spans="1:32" x14ac:dyDescent="0.25">
      <c r="A471" s="23">
        <v>41079.595071150281</v>
      </c>
      <c r="B471" s="23">
        <v>23711.050419718886</v>
      </c>
      <c r="C471" s="23">
        <v>16521.101884209555</v>
      </c>
      <c r="D471" s="23">
        <v>16037.952328874238</v>
      </c>
      <c r="E471" s="23">
        <v>35257.708935628296</v>
      </c>
      <c r="F471" s="23">
        <v>0</v>
      </c>
      <c r="G471" s="23">
        <v>0</v>
      </c>
      <c r="H471" s="23">
        <v>0</v>
      </c>
      <c r="I471" s="23">
        <v>0</v>
      </c>
      <c r="J471" s="23">
        <v>3525476.41546115</v>
      </c>
      <c r="K471" s="23">
        <v>0</v>
      </c>
      <c r="L471" s="23">
        <v>18986.357355779572</v>
      </c>
      <c r="M471" s="23">
        <v>58.341112258817098</v>
      </c>
      <c r="N471" s="23">
        <v>33.67477024837028</v>
      </c>
      <c r="O471" s="23">
        <v>0.69932916601492712</v>
      </c>
      <c r="P471" s="23">
        <v>0.67891048790207775</v>
      </c>
      <c r="Q471" s="23">
        <v>1.5563289416146895</v>
      </c>
      <c r="R471" s="23">
        <v>0</v>
      </c>
      <c r="S471" s="23">
        <v>0</v>
      </c>
      <c r="T471" s="23">
        <v>0</v>
      </c>
      <c r="U471" s="23">
        <v>0</v>
      </c>
      <c r="V471" s="23">
        <v>223.60011397781736</v>
      </c>
      <c r="W471" s="23">
        <v>0</v>
      </c>
      <c r="X471" s="23">
        <v>19.555946684492607</v>
      </c>
      <c r="Y471" s="23">
        <v>1062507</v>
      </c>
      <c r="Z471" s="23">
        <v>1994</v>
      </c>
      <c r="AA471" s="23" t="b">
        <v>0</v>
      </c>
      <c r="AB471" s="24" t="s">
        <v>71</v>
      </c>
      <c r="AC471" s="16">
        <f t="shared" si="23"/>
        <v>3677070.1814565109</v>
      </c>
      <c r="AD471" s="16">
        <f t="shared" si="22"/>
        <v>114.50639778721168</v>
      </c>
      <c r="AE471" s="16" t="str">
        <f>VLOOKUP(AB471,aircraft!A:B,2,FALSE)</f>
        <v>Passenger</v>
      </c>
      <c r="AF471" s="16">
        <f t="shared" si="24"/>
        <v>3.5473414156974035</v>
      </c>
    </row>
    <row r="472" spans="1:32" x14ac:dyDescent="0.25">
      <c r="A472" s="23">
        <v>4262206.3975124108</v>
      </c>
      <c r="B472" s="23">
        <v>1940054.0234086823</v>
      </c>
      <c r="C472" s="23">
        <v>1888520.3472596311</v>
      </c>
      <c r="D472" s="23">
        <v>1638379.6835818135</v>
      </c>
      <c r="E472" s="23">
        <v>3528252.7095384351</v>
      </c>
      <c r="F472" s="23">
        <v>0</v>
      </c>
      <c r="G472" s="23">
        <v>0</v>
      </c>
      <c r="H472" s="23">
        <v>0</v>
      </c>
      <c r="I472" s="23">
        <v>0</v>
      </c>
      <c r="J472" s="23">
        <v>421220228.15779334</v>
      </c>
      <c r="K472" s="23">
        <v>0</v>
      </c>
      <c r="L472" s="23">
        <v>2411720.1858437844</v>
      </c>
      <c r="M472" s="23">
        <v>110391.14076705386</v>
      </c>
      <c r="N472" s="23">
        <v>50247.396962941988</v>
      </c>
      <c r="O472" s="23">
        <v>0</v>
      </c>
      <c r="P472" s="23">
        <v>0</v>
      </c>
      <c r="Q472" s="23">
        <v>262.34090053369653</v>
      </c>
      <c r="R472" s="23">
        <v>0</v>
      </c>
      <c r="S472" s="23">
        <v>0</v>
      </c>
      <c r="T472" s="23">
        <v>0</v>
      </c>
      <c r="U472" s="23">
        <v>0</v>
      </c>
      <c r="V472" s="23">
        <v>115193.11913046263</v>
      </c>
      <c r="W472" s="23">
        <v>0</v>
      </c>
      <c r="X472" s="23">
        <v>675.28167007235811</v>
      </c>
      <c r="Y472" s="23">
        <v>32280189</v>
      </c>
      <c r="Z472" s="23">
        <v>1994</v>
      </c>
      <c r="AA472" s="23" t="b">
        <v>0</v>
      </c>
      <c r="AB472" s="24" t="s">
        <v>72</v>
      </c>
      <c r="AC472" s="16">
        <f t="shared" si="23"/>
        <v>436889361.50493807</v>
      </c>
      <c r="AD472" s="16">
        <f t="shared" si="22"/>
        <v>161576.16030060188</v>
      </c>
      <c r="AE472" s="16" t="str">
        <f>VLOOKUP(AB472,aircraft!A:B,2,FALSE)</f>
        <v>Passenger (not used as freighter)</v>
      </c>
      <c r="AF472" s="16">
        <f t="shared" si="24"/>
        <v>13.764727168138407</v>
      </c>
    </row>
    <row r="473" spans="1:32" x14ac:dyDescent="0.25">
      <c r="A473" s="23">
        <v>5401531.2959755957</v>
      </c>
      <c r="B473" s="23">
        <v>2494280.5237463238</v>
      </c>
      <c r="C473" s="23">
        <v>2528926.1436983207</v>
      </c>
      <c r="D473" s="23">
        <v>2360018.6417112732</v>
      </c>
      <c r="E473" s="23">
        <v>5421894.9437212581</v>
      </c>
      <c r="F473" s="23">
        <v>0</v>
      </c>
      <c r="G473" s="23">
        <v>0</v>
      </c>
      <c r="H473" s="23">
        <v>0</v>
      </c>
      <c r="I473" s="23">
        <v>0</v>
      </c>
      <c r="J473" s="23">
        <v>670593164.56388855</v>
      </c>
      <c r="K473" s="23">
        <v>0</v>
      </c>
      <c r="L473" s="23">
        <v>3437498.0624710503</v>
      </c>
      <c r="M473" s="23">
        <v>54562.509200621069</v>
      </c>
      <c r="N473" s="23">
        <v>26028.283794844352</v>
      </c>
      <c r="O473" s="23">
        <v>772.81200237568737</v>
      </c>
      <c r="P473" s="23">
        <v>774.23577320598952</v>
      </c>
      <c r="Q473" s="23">
        <v>2126.4120656474342</v>
      </c>
      <c r="R473" s="23">
        <v>0</v>
      </c>
      <c r="S473" s="23">
        <v>0</v>
      </c>
      <c r="T473" s="23">
        <v>0</v>
      </c>
      <c r="U473" s="23">
        <v>0</v>
      </c>
      <c r="V473" s="23">
        <v>175812.09346531812</v>
      </c>
      <c r="W473" s="23">
        <v>0</v>
      </c>
      <c r="X473" s="23">
        <v>962.49948319929319</v>
      </c>
      <c r="Y473" s="23">
        <v>51221113</v>
      </c>
      <c r="Z473" s="23">
        <v>1994</v>
      </c>
      <c r="AA473" s="23" t="b">
        <v>0</v>
      </c>
      <c r="AB473" s="24" t="s">
        <v>73</v>
      </c>
      <c r="AC473" s="16">
        <f t="shared" si="23"/>
        <v>692237314.17521238</v>
      </c>
      <c r="AD473" s="16">
        <f t="shared" si="22"/>
        <v>85226.752319893843</v>
      </c>
      <c r="AE473" s="16" t="str">
        <f>VLOOKUP(AB473,aircraft!A:B,2,FALSE)</f>
        <v>Passenger</v>
      </c>
      <c r="AF473" s="16">
        <f t="shared" si="24"/>
        <v>13.71360375131996</v>
      </c>
    </row>
    <row r="474" spans="1:32" x14ac:dyDescent="0.25">
      <c r="A474" s="23">
        <v>563211.04122147441</v>
      </c>
      <c r="B474" s="23">
        <v>254751.24568419869</v>
      </c>
      <c r="C474" s="23">
        <v>256835.0881819792</v>
      </c>
      <c r="D474" s="23">
        <v>222831.81881017576</v>
      </c>
      <c r="E474" s="23">
        <v>501714.62920675846</v>
      </c>
      <c r="F474" s="23">
        <v>0</v>
      </c>
      <c r="G474" s="23">
        <v>0</v>
      </c>
      <c r="H474" s="23">
        <v>0</v>
      </c>
      <c r="I474" s="23">
        <v>0</v>
      </c>
      <c r="J474" s="23">
        <v>55446833.039395258</v>
      </c>
      <c r="K474" s="23">
        <v>0</v>
      </c>
      <c r="L474" s="23">
        <v>318802.00907198642</v>
      </c>
      <c r="M474" s="23">
        <v>2129.9636690765997</v>
      </c>
      <c r="N474" s="23">
        <v>963.42375813967146</v>
      </c>
      <c r="O474" s="23">
        <v>39.075820321220007</v>
      </c>
      <c r="P474" s="23">
        <v>33.90243979244589</v>
      </c>
      <c r="Q474" s="23">
        <v>83.989988544465646</v>
      </c>
      <c r="R474" s="23">
        <v>0</v>
      </c>
      <c r="S474" s="23">
        <v>0</v>
      </c>
      <c r="T474" s="23">
        <v>0</v>
      </c>
      <c r="U474" s="23">
        <v>0</v>
      </c>
      <c r="V474" s="23">
        <v>15260.809175506023</v>
      </c>
      <c r="W474" s="23">
        <v>0</v>
      </c>
      <c r="X474" s="23">
        <v>89.264564924323494</v>
      </c>
      <c r="Y474" s="23">
        <v>4251349</v>
      </c>
      <c r="Z474" s="23">
        <v>1994</v>
      </c>
      <c r="AA474" s="23" t="b">
        <v>0</v>
      </c>
      <c r="AB474" s="24" t="s">
        <v>74</v>
      </c>
      <c r="AC474" s="16">
        <f t="shared" si="23"/>
        <v>57564978.871571831</v>
      </c>
      <c r="AD474" s="16">
        <f t="shared" si="22"/>
        <v>3339.6202407987262</v>
      </c>
      <c r="AE474" s="16" t="str">
        <f>VLOOKUP(AB474,aircraft!A:B,2,FALSE)</f>
        <v>Freighter (combi)</v>
      </c>
      <c r="AF474" s="16">
        <f t="shared" si="24"/>
        <v>13.781826353519085</v>
      </c>
    </row>
    <row r="475" spans="1:32" x14ac:dyDescent="0.25">
      <c r="A475" s="23">
        <v>305454.22253610694</v>
      </c>
      <c r="B475" s="23">
        <v>138133.06733942701</v>
      </c>
      <c r="C475" s="23">
        <v>140512.5817186335</v>
      </c>
      <c r="D475" s="23">
        <v>121910.28892865726</v>
      </c>
      <c r="E475" s="23">
        <v>274147.19558421336</v>
      </c>
      <c r="F475" s="23">
        <v>0</v>
      </c>
      <c r="G475" s="23">
        <v>0</v>
      </c>
      <c r="H475" s="23">
        <v>0</v>
      </c>
      <c r="I475" s="23">
        <v>0</v>
      </c>
      <c r="J475" s="23">
        <v>32382269.55443142</v>
      </c>
      <c r="K475" s="23">
        <v>0</v>
      </c>
      <c r="L475" s="23">
        <v>173457.53967126302</v>
      </c>
      <c r="M475" s="23">
        <v>1235.5774285639184</v>
      </c>
      <c r="N475" s="23">
        <v>563.36867257098811</v>
      </c>
      <c r="O475" s="23">
        <v>23.018870807019947</v>
      </c>
      <c r="P475" s="23">
        <v>19.971656593238361</v>
      </c>
      <c r="Q475" s="23">
        <v>49.306592417587261</v>
      </c>
      <c r="R475" s="23">
        <v>0</v>
      </c>
      <c r="S475" s="23">
        <v>0</v>
      </c>
      <c r="T475" s="23">
        <v>0</v>
      </c>
      <c r="U475" s="23">
        <v>0</v>
      </c>
      <c r="V475" s="23">
        <v>8734.0665024432237</v>
      </c>
      <c r="W475" s="23">
        <v>0</v>
      </c>
      <c r="X475" s="23">
        <v>48.56811240515934</v>
      </c>
      <c r="Y475" s="23">
        <v>2478888</v>
      </c>
      <c r="Z475" s="23">
        <v>1994</v>
      </c>
      <c r="AA475" s="23" t="b">
        <v>0</v>
      </c>
      <c r="AB475" s="24" t="s">
        <v>75</v>
      </c>
      <c r="AC475" s="16">
        <f t="shared" si="23"/>
        <v>33535884.450209722</v>
      </c>
      <c r="AD475" s="16">
        <f t="shared" si="22"/>
        <v>1939.8113333579115</v>
      </c>
      <c r="AE475" s="16" t="str">
        <f>VLOOKUP(AB475,aircraft!A:B,2,FALSE)</f>
        <v>Freighter (combi)</v>
      </c>
      <c r="AF475" s="16">
        <f t="shared" si="24"/>
        <v>13.884971401012873</v>
      </c>
    </row>
    <row r="476" spans="1:32" x14ac:dyDescent="0.25">
      <c r="A476" s="23">
        <v>527868.882563903</v>
      </c>
      <c r="B476" s="23">
        <v>238201.12897805742</v>
      </c>
      <c r="C476" s="23">
        <v>224775.54491720843</v>
      </c>
      <c r="D476" s="23">
        <v>195023.32798144591</v>
      </c>
      <c r="E476" s="23">
        <v>426475.513168865</v>
      </c>
      <c r="F476" s="23">
        <v>0</v>
      </c>
      <c r="G476" s="23">
        <v>0</v>
      </c>
      <c r="H476" s="23">
        <v>0</v>
      </c>
      <c r="I476" s="23">
        <v>0</v>
      </c>
      <c r="J476" s="23">
        <v>51721425.355568722</v>
      </c>
      <c r="K476" s="23">
        <v>0</v>
      </c>
      <c r="L476" s="23">
        <v>273767.62510169164</v>
      </c>
      <c r="M476" s="23">
        <v>16597.706464219656</v>
      </c>
      <c r="N476" s="23">
        <v>7489.7243402956365</v>
      </c>
      <c r="O476" s="23">
        <v>77.984602203832182</v>
      </c>
      <c r="P476" s="23">
        <v>67.662239051416435</v>
      </c>
      <c r="Q476" s="23">
        <v>287.65170462285204</v>
      </c>
      <c r="R476" s="23">
        <v>0</v>
      </c>
      <c r="S476" s="23">
        <v>0</v>
      </c>
      <c r="T476" s="23">
        <v>0</v>
      </c>
      <c r="U476" s="23">
        <v>0</v>
      </c>
      <c r="V476" s="23">
        <v>13913.549361479067</v>
      </c>
      <c r="W476" s="23">
        <v>0</v>
      </c>
      <c r="X476" s="23">
        <v>76.654937075850412</v>
      </c>
      <c r="Y476" s="23">
        <v>3958495</v>
      </c>
      <c r="Z476" s="23">
        <v>1994</v>
      </c>
      <c r="AA476" s="23" t="b">
        <v>0</v>
      </c>
      <c r="AB476" s="24" t="s">
        <v>76</v>
      </c>
      <c r="AC476" s="16">
        <f t="shared" si="23"/>
        <v>53607537.378279895</v>
      </c>
      <c r="AD476" s="16">
        <f t="shared" si="22"/>
        <v>24597.384287469245</v>
      </c>
      <c r="AE476" s="16" t="str">
        <f>VLOOKUP(AB476,aircraft!A:B,2,FALSE)</f>
        <v>Passenger</v>
      </c>
      <c r="AF476" s="16">
        <f t="shared" si="24"/>
        <v>13.787665159892976</v>
      </c>
    </row>
    <row r="477" spans="1:32" x14ac:dyDescent="0.25">
      <c r="A477" s="23">
        <v>8067682.7948791711</v>
      </c>
      <c r="B477" s="23">
        <v>3648618.5855439315</v>
      </c>
      <c r="C477" s="23">
        <v>4204282.9045270327</v>
      </c>
      <c r="D477" s="23">
        <v>3746222.8788735894</v>
      </c>
      <c r="E477" s="23">
        <v>8420259.9013643637</v>
      </c>
      <c r="F477" s="23">
        <v>0</v>
      </c>
      <c r="G477" s="23">
        <v>0</v>
      </c>
      <c r="H477" s="23">
        <v>0</v>
      </c>
      <c r="I477" s="23">
        <v>0</v>
      </c>
      <c r="J477" s="23">
        <v>1165798958.7571297</v>
      </c>
      <c r="K477" s="23">
        <v>0</v>
      </c>
      <c r="L477" s="23">
        <v>5399233.6696089506</v>
      </c>
      <c r="M477" s="23">
        <v>18504.16304476159</v>
      </c>
      <c r="N477" s="23">
        <v>8363.4258705127559</v>
      </c>
      <c r="O477" s="23">
        <v>556.20744769146859</v>
      </c>
      <c r="P477" s="23">
        <v>494.51628538871734</v>
      </c>
      <c r="Q477" s="23">
        <v>1143.1974179404556</v>
      </c>
      <c r="R477" s="23">
        <v>0</v>
      </c>
      <c r="S477" s="23">
        <v>0</v>
      </c>
      <c r="T477" s="23">
        <v>0</v>
      </c>
      <c r="U477" s="23">
        <v>0</v>
      </c>
      <c r="V477" s="23">
        <v>257382.83196233748</v>
      </c>
      <c r="W477" s="23">
        <v>0</v>
      </c>
      <c r="X477" s="23">
        <v>8098.8505748114203</v>
      </c>
      <c r="Y477" s="23">
        <v>97411767</v>
      </c>
      <c r="Z477" s="23">
        <v>1994</v>
      </c>
      <c r="AA477" s="23" t="b">
        <v>0</v>
      </c>
      <c r="AB477" s="24" t="s">
        <v>77</v>
      </c>
      <c r="AC477" s="16">
        <f t="shared" si="23"/>
        <v>1199285259.4919267</v>
      </c>
      <c r="AD477" s="16">
        <f t="shared" si="22"/>
        <v>37160.36064110641</v>
      </c>
      <c r="AE477" s="16" t="str">
        <f>VLOOKUP(AB477,aircraft!A:B,2,FALSE)</f>
        <v>Passenger</v>
      </c>
      <c r="AF477" s="16">
        <f t="shared" si="24"/>
        <v>12.468336396284926</v>
      </c>
    </row>
    <row r="478" spans="1:32" x14ac:dyDescent="0.25">
      <c r="A478" s="23">
        <v>3023.2776498961416</v>
      </c>
      <c r="B478" s="23">
        <v>1469.7627187068047</v>
      </c>
      <c r="C478" s="23">
        <v>1934.8505008285665</v>
      </c>
      <c r="D478" s="23">
        <v>1716.9701885330824</v>
      </c>
      <c r="E478" s="23">
        <v>3847.1691960805888</v>
      </c>
      <c r="F478" s="23">
        <v>0</v>
      </c>
      <c r="G478" s="23">
        <v>0</v>
      </c>
      <c r="H478" s="23">
        <v>0</v>
      </c>
      <c r="I478" s="23">
        <v>0</v>
      </c>
      <c r="J478" s="23">
        <v>571377.38946816919</v>
      </c>
      <c r="K478" s="23">
        <v>0</v>
      </c>
      <c r="L478" s="23">
        <v>2871.0507941625474</v>
      </c>
      <c r="M478" s="23">
        <v>6.9906461572431073</v>
      </c>
      <c r="N478" s="23">
        <v>3.3984940489802078</v>
      </c>
      <c r="O478" s="23">
        <v>0.25992172690577509</v>
      </c>
      <c r="P478" s="23">
        <v>0.23065237146649945</v>
      </c>
      <c r="Q478" s="23">
        <v>0.53157254865785941</v>
      </c>
      <c r="R478" s="23">
        <v>0</v>
      </c>
      <c r="S478" s="23">
        <v>0</v>
      </c>
      <c r="T478" s="23">
        <v>0</v>
      </c>
      <c r="U478" s="23">
        <v>0</v>
      </c>
      <c r="V478" s="23">
        <v>123.52748443821038</v>
      </c>
      <c r="W478" s="23">
        <v>0</v>
      </c>
      <c r="X478" s="23">
        <v>4.3065762286780629</v>
      </c>
      <c r="Y478" s="23">
        <v>47665</v>
      </c>
      <c r="Z478" s="23">
        <v>1994</v>
      </c>
      <c r="AA478" s="23" t="b">
        <v>0</v>
      </c>
      <c r="AB478" s="24" t="s">
        <v>300</v>
      </c>
      <c r="AC478" s="16">
        <f t="shared" si="23"/>
        <v>586240.4705163769</v>
      </c>
      <c r="AD478" s="16">
        <f t="shared" si="22"/>
        <v>15.717863081931512</v>
      </c>
      <c r="AE478" s="16" t="str">
        <f>VLOOKUP(AB478,aircraft!A:B,2,FALSE)</f>
        <v>Freighter (combi)</v>
      </c>
      <c r="AF478" s="16">
        <f t="shared" si="24"/>
        <v>12.438489061007651</v>
      </c>
    </row>
    <row r="479" spans="1:32" x14ac:dyDescent="0.25">
      <c r="A479" s="23">
        <v>409927.87940688233</v>
      </c>
      <c r="B479" s="23">
        <v>184999.58909145376</v>
      </c>
      <c r="C479" s="23">
        <v>191412.89637250392</v>
      </c>
      <c r="D479" s="23">
        <v>166101.55159394143</v>
      </c>
      <c r="E479" s="23">
        <v>359113.86317348346</v>
      </c>
      <c r="F479" s="23">
        <v>0</v>
      </c>
      <c r="G479" s="23">
        <v>0</v>
      </c>
      <c r="H479" s="23">
        <v>0</v>
      </c>
      <c r="I479" s="23">
        <v>0</v>
      </c>
      <c r="J479" s="23">
        <v>54188789.662846677</v>
      </c>
      <c r="K479" s="23">
        <v>0</v>
      </c>
      <c r="L479" s="23">
        <v>239079.31286346406</v>
      </c>
      <c r="M479" s="23">
        <v>14064.589422604931</v>
      </c>
      <c r="N479" s="23">
        <v>6346.6916937011947</v>
      </c>
      <c r="O479" s="23">
        <v>15.9277042192825</v>
      </c>
      <c r="P479" s="23">
        <v>13.830310553661546</v>
      </c>
      <c r="Q479" s="23">
        <v>78.704246463758665</v>
      </c>
      <c r="R479" s="23">
        <v>0</v>
      </c>
      <c r="S479" s="23">
        <v>0</v>
      </c>
      <c r="T479" s="23">
        <v>0</v>
      </c>
      <c r="U479" s="23">
        <v>0</v>
      </c>
      <c r="V479" s="23">
        <v>13869.030764079767</v>
      </c>
      <c r="W479" s="23">
        <v>0</v>
      </c>
      <c r="X479" s="23">
        <v>66.942209389729427</v>
      </c>
      <c r="Y479" s="23">
        <v>4131469</v>
      </c>
      <c r="Z479" s="23">
        <v>1994</v>
      </c>
      <c r="AA479" s="23" t="b">
        <v>0</v>
      </c>
      <c r="AB479" s="24" t="s">
        <v>199</v>
      </c>
      <c r="AC479" s="16">
        <f t="shared" si="23"/>
        <v>55739424.755348407</v>
      </c>
      <c r="AD479" s="16">
        <f t="shared" si="22"/>
        <v>20586.685586932559</v>
      </c>
      <c r="AE479" s="16" t="str">
        <f>VLOOKUP(AB479,aircraft!A:B,2,FALSE)</f>
        <v>Passenger</v>
      </c>
      <c r="AF479" s="16">
        <f t="shared" si="24"/>
        <v>13.667670060161962</v>
      </c>
    </row>
    <row r="480" spans="1:32" x14ac:dyDescent="0.25">
      <c r="A480" s="23">
        <v>273016.08873534267</v>
      </c>
      <c r="B480" s="23">
        <v>142185.55589739041</v>
      </c>
      <c r="C480" s="23">
        <v>170493.97417177653</v>
      </c>
      <c r="D480" s="23">
        <v>203737.70923448403</v>
      </c>
      <c r="E480" s="23">
        <v>306462.51866197959</v>
      </c>
      <c r="F480" s="23">
        <v>0</v>
      </c>
      <c r="G480" s="23">
        <v>0</v>
      </c>
      <c r="H480" s="23">
        <v>0</v>
      </c>
      <c r="I480" s="23">
        <v>0</v>
      </c>
      <c r="J480" s="23">
        <v>29373083.066740952</v>
      </c>
      <c r="K480" s="23">
        <v>0</v>
      </c>
      <c r="L480" s="23">
        <v>137809.5473033344</v>
      </c>
      <c r="M480" s="23">
        <v>183.35086465008618</v>
      </c>
      <c r="N480" s="23">
        <v>92.769163760251871</v>
      </c>
      <c r="O480" s="23">
        <v>7.5897077507255446</v>
      </c>
      <c r="P480" s="23">
        <v>9.2955196674564746</v>
      </c>
      <c r="Q480" s="23">
        <v>16.501680130026241</v>
      </c>
      <c r="R480" s="23">
        <v>0</v>
      </c>
      <c r="S480" s="23">
        <v>0</v>
      </c>
      <c r="T480" s="23">
        <v>0</v>
      </c>
      <c r="U480" s="23">
        <v>0</v>
      </c>
      <c r="V480" s="23">
        <v>28123.986162350597</v>
      </c>
      <c r="W480" s="23">
        <v>0</v>
      </c>
      <c r="X480" s="23">
        <v>59.258107352885617</v>
      </c>
      <c r="Y480" s="23">
        <v>7031226</v>
      </c>
      <c r="Z480" s="23">
        <v>1994</v>
      </c>
      <c r="AA480" s="23" t="b">
        <v>0</v>
      </c>
      <c r="AB480" s="24" t="s">
        <v>78</v>
      </c>
      <c r="AC480" s="16">
        <f t="shared" si="23"/>
        <v>30606788.46074526</v>
      </c>
      <c r="AD480" s="16">
        <f t="shared" si="22"/>
        <v>368.7650433114319</v>
      </c>
      <c r="AE480" s="16" t="str">
        <f>VLOOKUP(AB480,aircraft!A:B,2,FALSE)</f>
        <v>Passenger</v>
      </c>
      <c r="AF480" s="16">
        <f t="shared" si="24"/>
        <v>4.4567818138081501</v>
      </c>
    </row>
    <row r="481" spans="1:32" x14ac:dyDescent="0.25">
      <c r="A481" s="23">
        <v>298608.55415721808</v>
      </c>
      <c r="B481" s="23">
        <v>161884.98630757781</v>
      </c>
      <c r="C481" s="23">
        <v>126744.28591218614</v>
      </c>
      <c r="D481" s="23">
        <v>108802.4502426995</v>
      </c>
      <c r="E481" s="23">
        <v>255671.97060145694</v>
      </c>
      <c r="F481" s="23">
        <v>0</v>
      </c>
      <c r="G481" s="23">
        <v>0</v>
      </c>
      <c r="H481" s="23">
        <v>0</v>
      </c>
      <c r="I481" s="23">
        <v>0</v>
      </c>
      <c r="J481" s="23">
        <v>31631586.364372898</v>
      </c>
      <c r="K481" s="23">
        <v>0</v>
      </c>
      <c r="L481" s="23">
        <v>165058.54897415976</v>
      </c>
      <c r="M481" s="23">
        <v>422.13052795590283</v>
      </c>
      <c r="N481" s="23">
        <v>227.70659228733342</v>
      </c>
      <c r="O481" s="23">
        <v>10.369594406264191</v>
      </c>
      <c r="P481" s="23">
        <v>8.9904789463908781</v>
      </c>
      <c r="Q481" s="23">
        <v>22.245987665386568</v>
      </c>
      <c r="R481" s="23">
        <v>0</v>
      </c>
      <c r="S481" s="23">
        <v>0</v>
      </c>
      <c r="T481" s="23">
        <v>0</v>
      </c>
      <c r="U481" s="23">
        <v>0</v>
      </c>
      <c r="V481" s="23">
        <v>15458.965521745766</v>
      </c>
      <c r="W481" s="23">
        <v>0</v>
      </c>
      <c r="X481" s="23">
        <v>70.975178469261451</v>
      </c>
      <c r="Y481" s="23">
        <v>5486253</v>
      </c>
      <c r="Z481" s="23">
        <v>1994</v>
      </c>
      <c r="AA481" s="23" t="b">
        <v>0</v>
      </c>
      <c r="AB481" s="24" t="s">
        <v>79</v>
      </c>
      <c r="AC481" s="16">
        <f t="shared" si="23"/>
        <v>32748357.160568196</v>
      </c>
      <c r="AD481" s="16">
        <f t="shared" si="22"/>
        <v>762.41835973053946</v>
      </c>
      <c r="AE481" s="16" t="str">
        <f>VLOOKUP(AB481,aircraft!A:B,2,FALSE)</f>
        <v>Passenger</v>
      </c>
      <c r="AF481" s="16">
        <f t="shared" si="24"/>
        <v>6.0914018266934686</v>
      </c>
    </row>
    <row r="482" spans="1:32" x14ac:dyDescent="0.25">
      <c r="A482" s="23">
        <v>1063867.5387532611</v>
      </c>
      <c r="B482" s="23">
        <v>576005.84326086158</v>
      </c>
      <c r="C482" s="23">
        <v>571129.94190590596</v>
      </c>
      <c r="D482" s="23">
        <v>465514.99819764501</v>
      </c>
      <c r="E482" s="23">
        <v>1087673.7773457326</v>
      </c>
      <c r="F482" s="23">
        <v>0</v>
      </c>
      <c r="G482" s="23">
        <v>0</v>
      </c>
      <c r="H482" s="23">
        <v>0</v>
      </c>
      <c r="I482" s="23">
        <v>0</v>
      </c>
      <c r="J482" s="23">
        <v>142045067.52747643</v>
      </c>
      <c r="K482" s="23">
        <v>0</v>
      </c>
      <c r="L482" s="23">
        <v>651398.43759147462</v>
      </c>
      <c r="M482" s="23">
        <v>3181.7339691572583</v>
      </c>
      <c r="N482" s="23">
        <v>1682.8814108204074</v>
      </c>
      <c r="O482" s="23">
        <v>98.475122259116063</v>
      </c>
      <c r="P482" s="23">
        <v>80.451786591626927</v>
      </c>
      <c r="Q482" s="23">
        <v>199.01697108093285</v>
      </c>
      <c r="R482" s="23">
        <v>0</v>
      </c>
      <c r="S482" s="23">
        <v>0</v>
      </c>
      <c r="T482" s="23">
        <v>0</v>
      </c>
      <c r="U482" s="23">
        <v>0</v>
      </c>
      <c r="V482" s="23">
        <v>69879.400120528793</v>
      </c>
      <c r="W482" s="23">
        <v>0</v>
      </c>
      <c r="X482" s="23">
        <v>280.10133767679525</v>
      </c>
      <c r="Y482" s="23">
        <v>24578611</v>
      </c>
      <c r="Z482" s="23">
        <v>1994</v>
      </c>
      <c r="AA482" s="23" t="b">
        <v>0</v>
      </c>
      <c r="AB482" s="24" t="s">
        <v>80</v>
      </c>
      <c r="AC482" s="16">
        <f t="shared" si="23"/>
        <v>146460658.0645313</v>
      </c>
      <c r="AD482" s="16">
        <f t="shared" si="22"/>
        <v>5522.6605975861366</v>
      </c>
      <c r="AE482" s="16" t="str">
        <f>VLOOKUP(AB482,aircraft!A:B,2,FALSE)</f>
        <v>Passenger</v>
      </c>
      <c r="AF482" s="16">
        <f t="shared" si="24"/>
        <v>6.0589316654085463</v>
      </c>
    </row>
    <row r="483" spans="1:32" x14ac:dyDescent="0.25">
      <c r="A483" s="23">
        <v>752182.62688727712</v>
      </c>
      <c r="B483" s="23">
        <v>419443.91553908493</v>
      </c>
      <c r="C483" s="23">
        <v>288080.81942780362</v>
      </c>
      <c r="D483" s="23">
        <v>263491.5539176687</v>
      </c>
      <c r="E483" s="23">
        <v>636696.77157157904</v>
      </c>
      <c r="F483" s="23">
        <v>0</v>
      </c>
      <c r="G483" s="23">
        <v>0</v>
      </c>
      <c r="H483" s="23">
        <v>0</v>
      </c>
      <c r="I483" s="23">
        <v>0</v>
      </c>
      <c r="J483" s="23">
        <v>69375419.20080319</v>
      </c>
      <c r="K483" s="23">
        <v>0</v>
      </c>
      <c r="L483" s="23">
        <v>363929.61657065712</v>
      </c>
      <c r="M483" s="23">
        <v>641.21131797571866</v>
      </c>
      <c r="N483" s="23">
        <v>357.42987906221583</v>
      </c>
      <c r="O483" s="23">
        <v>89.026847377681378</v>
      </c>
      <c r="P483" s="23">
        <v>81.431718776819523</v>
      </c>
      <c r="Q483" s="23">
        <v>197.4746748553421</v>
      </c>
      <c r="R483" s="23">
        <v>0</v>
      </c>
      <c r="S483" s="23">
        <v>0</v>
      </c>
      <c r="T483" s="23">
        <v>0</v>
      </c>
      <c r="U483" s="23">
        <v>0</v>
      </c>
      <c r="V483" s="23">
        <v>33793.566726449586</v>
      </c>
      <c r="W483" s="23">
        <v>0</v>
      </c>
      <c r="X483" s="23">
        <v>156.48974043989693</v>
      </c>
      <c r="Y483" s="23">
        <v>12046715</v>
      </c>
      <c r="Z483" s="23">
        <v>1994</v>
      </c>
      <c r="AA483" s="23" t="b">
        <v>0</v>
      </c>
      <c r="AB483" s="24" t="s">
        <v>145</v>
      </c>
      <c r="AC483" s="16">
        <f t="shared" si="23"/>
        <v>72099244.504717261</v>
      </c>
      <c r="AD483" s="16">
        <f t="shared" si="22"/>
        <v>1523.0641784876743</v>
      </c>
      <c r="AE483" s="16" t="str">
        <f>VLOOKUP(AB483,aircraft!A:B,2,FALSE)</f>
        <v>Passenger</v>
      </c>
      <c r="AF483" s="16">
        <f t="shared" si="24"/>
        <v>6.1130366890678642</v>
      </c>
    </row>
    <row r="484" spans="1:32" x14ac:dyDescent="0.25">
      <c r="A484" s="23">
        <v>2037002.9535991198</v>
      </c>
      <c r="B484" s="23">
        <v>1125010.3243239946</v>
      </c>
      <c r="C484" s="23">
        <v>918612.52335776144</v>
      </c>
      <c r="D484" s="23">
        <v>744992.11495586042</v>
      </c>
      <c r="E484" s="23">
        <v>1774116.948629146</v>
      </c>
      <c r="F484" s="23">
        <v>0</v>
      </c>
      <c r="G484" s="23">
        <v>0</v>
      </c>
      <c r="H484" s="23">
        <v>0</v>
      </c>
      <c r="I484" s="23">
        <v>0</v>
      </c>
      <c r="J484" s="23">
        <v>241923849.62845397</v>
      </c>
      <c r="K484" s="23">
        <v>0</v>
      </c>
      <c r="L484" s="23">
        <v>1040098.5701880057</v>
      </c>
      <c r="M484" s="23">
        <v>5669.4186388386934</v>
      </c>
      <c r="N484" s="23">
        <v>3118.384849918782</v>
      </c>
      <c r="O484" s="23">
        <v>84.346316089306427</v>
      </c>
      <c r="P484" s="23">
        <v>68.139660306999218</v>
      </c>
      <c r="Q484" s="23">
        <v>167.54003905526449</v>
      </c>
      <c r="R484" s="23">
        <v>0</v>
      </c>
      <c r="S484" s="23">
        <v>0</v>
      </c>
      <c r="T484" s="23">
        <v>0</v>
      </c>
      <c r="U484" s="23">
        <v>0</v>
      </c>
      <c r="V484" s="23">
        <v>119126.86916601118</v>
      </c>
      <c r="W484" s="23">
        <v>0</v>
      </c>
      <c r="X484" s="23">
        <v>447.24240036954524</v>
      </c>
      <c r="Y484" s="23">
        <v>41846896</v>
      </c>
      <c r="Z484" s="23">
        <v>1994</v>
      </c>
      <c r="AA484" s="23" t="b">
        <v>0</v>
      </c>
      <c r="AB484" s="24" t="s">
        <v>81</v>
      </c>
      <c r="AC484" s="16">
        <f t="shared" si="23"/>
        <v>249563683.06350785</v>
      </c>
      <c r="AD484" s="16">
        <f t="shared" si="22"/>
        <v>9555.07190457859</v>
      </c>
      <c r="AE484" s="16" t="str">
        <f>VLOOKUP(AB484,aircraft!A:B,2,FALSE)</f>
        <v>Passenger (not used as freighter)</v>
      </c>
      <c r="AF484" s="16">
        <f t="shared" si="24"/>
        <v>6.063469104692075</v>
      </c>
    </row>
    <row r="485" spans="1:32" x14ac:dyDescent="0.25">
      <c r="A485" s="23">
        <v>358.90611540555403</v>
      </c>
      <c r="B485" s="23">
        <v>207.37761849037196</v>
      </c>
      <c r="C485" s="23">
        <v>120.71577870190143</v>
      </c>
      <c r="D485" s="23">
        <v>208.13065293431279</v>
      </c>
      <c r="E485" s="23">
        <v>333.00904469490047</v>
      </c>
      <c r="F485" s="23">
        <v>0</v>
      </c>
      <c r="G485" s="23">
        <v>0</v>
      </c>
      <c r="H485" s="23">
        <v>0</v>
      </c>
      <c r="I485" s="23">
        <v>0</v>
      </c>
      <c r="J485" s="23">
        <v>53896.21191413403</v>
      </c>
      <c r="K485" s="23">
        <v>0</v>
      </c>
      <c r="L485" s="23">
        <v>217.34557968276931</v>
      </c>
      <c r="M485" s="23">
        <v>1.6832696295892298</v>
      </c>
      <c r="N485" s="23">
        <v>0.97260100086882806</v>
      </c>
      <c r="O485" s="23">
        <v>7.2429465391418615E-3</v>
      </c>
      <c r="P485" s="23">
        <v>1.2487838860589415E-2</v>
      </c>
      <c r="Q485" s="23">
        <v>1.9980542176943065E-2</v>
      </c>
      <c r="R485" s="23">
        <v>0</v>
      </c>
      <c r="S485" s="23">
        <v>0</v>
      </c>
      <c r="T485" s="23">
        <v>0</v>
      </c>
      <c r="U485" s="23">
        <v>0</v>
      </c>
      <c r="V485" s="23">
        <v>58.634363385676401</v>
      </c>
      <c r="W485" s="23">
        <v>0</v>
      </c>
      <c r="X485" s="23">
        <v>0.10649933530765056</v>
      </c>
      <c r="Y485" s="23">
        <v>20738</v>
      </c>
      <c r="Z485" s="23">
        <v>1994</v>
      </c>
      <c r="AA485" s="23" t="b">
        <v>0</v>
      </c>
      <c r="AB485" s="24" t="s">
        <v>155</v>
      </c>
      <c r="AC485" s="16">
        <f t="shared" si="23"/>
        <v>55341.696704043839</v>
      </c>
      <c r="AD485" s="16">
        <f t="shared" si="22"/>
        <v>2.8020812933423831</v>
      </c>
      <c r="AE485" s="16" t="str">
        <f>VLOOKUP(AB485,aircraft!A:B,2,FALSE)</f>
        <v>Passenger</v>
      </c>
      <c r="AF485" s="16">
        <f t="shared" si="24"/>
        <v>2.7218442717307596</v>
      </c>
    </row>
    <row r="486" spans="1:32" x14ac:dyDescent="0.25">
      <c r="A486" s="23">
        <v>95.119624222782534</v>
      </c>
      <c r="B486" s="23">
        <v>60.24090982890533</v>
      </c>
      <c r="C486" s="23">
        <v>43.213054107224799</v>
      </c>
      <c r="D486" s="23">
        <v>70.402498134970656</v>
      </c>
      <c r="E486" s="23">
        <v>112.64399701595306</v>
      </c>
      <c r="F486" s="23">
        <v>0</v>
      </c>
      <c r="G486" s="23">
        <v>0</v>
      </c>
      <c r="H486" s="23">
        <v>0</v>
      </c>
      <c r="I486" s="23">
        <v>0</v>
      </c>
      <c r="J486" s="23">
        <v>23998.606452488901</v>
      </c>
      <c r="K486" s="23">
        <v>0</v>
      </c>
      <c r="L486" s="23">
        <v>83.445891083145398</v>
      </c>
      <c r="M486" s="23">
        <v>0.85988139509324979</v>
      </c>
      <c r="N486" s="23">
        <v>0.54457781986231735</v>
      </c>
      <c r="O486" s="23">
        <v>2.6792093184070513E-3</v>
      </c>
      <c r="P486" s="23">
        <v>4.3649548253247052E-3</v>
      </c>
      <c r="Q486" s="23">
        <v>6.9839277205195286E-3</v>
      </c>
      <c r="R486" s="23">
        <v>0</v>
      </c>
      <c r="S486" s="23">
        <v>0</v>
      </c>
      <c r="T486" s="23">
        <v>0</v>
      </c>
      <c r="U486" s="23">
        <v>0</v>
      </c>
      <c r="V486" s="23">
        <v>25.737904955730773</v>
      </c>
      <c r="W486" s="23">
        <v>0</v>
      </c>
      <c r="X486" s="23">
        <v>4.0888487115683103E-2</v>
      </c>
      <c r="Y486" s="23">
        <v>9246</v>
      </c>
      <c r="Z486" s="23">
        <v>1994</v>
      </c>
      <c r="AA486" s="23" t="b">
        <v>0</v>
      </c>
      <c r="AB486" s="24" t="s">
        <v>148</v>
      </c>
      <c r="AC486" s="16">
        <f t="shared" si="23"/>
        <v>24463.672426881883</v>
      </c>
      <c r="AD486" s="16">
        <f t="shared" si="22"/>
        <v>1.4593757939355017</v>
      </c>
      <c r="AE486" s="16" t="str">
        <f>VLOOKUP(AB486,aircraft!A:B,2,FALSE)</f>
        <v>Passenger</v>
      </c>
      <c r="AF486" s="16">
        <f t="shared" si="24"/>
        <v>2.6592387672293842</v>
      </c>
    </row>
    <row r="487" spans="1:32" x14ac:dyDescent="0.25">
      <c r="A487" s="23">
        <v>243.4925969941784</v>
      </c>
      <c r="B487" s="23">
        <v>132.31455482666976</v>
      </c>
      <c r="C487" s="23">
        <v>108.03263526806199</v>
      </c>
      <c r="D487" s="23">
        <v>176.00624533742663</v>
      </c>
      <c r="E487" s="23">
        <v>281.60999253988268</v>
      </c>
      <c r="F487" s="23">
        <v>0</v>
      </c>
      <c r="G487" s="23">
        <v>0</v>
      </c>
      <c r="H487" s="23">
        <v>0</v>
      </c>
      <c r="I487" s="23">
        <v>0</v>
      </c>
      <c r="J487" s="23">
        <v>65673.366332399848</v>
      </c>
      <c r="K487" s="23">
        <v>0</v>
      </c>
      <c r="L487" s="23">
        <v>215.47282192626153</v>
      </c>
      <c r="M487" s="23">
        <v>2.2011730566539001</v>
      </c>
      <c r="N487" s="23">
        <v>1.1961235646707735</v>
      </c>
      <c r="O487" s="23">
        <v>6.6980232960176279E-3</v>
      </c>
      <c r="P487" s="23">
        <v>1.0912387063311763E-2</v>
      </c>
      <c r="Q487" s="23">
        <v>1.7459819301298821E-2</v>
      </c>
      <c r="R487" s="23">
        <v>0</v>
      </c>
      <c r="S487" s="23">
        <v>0</v>
      </c>
      <c r="T487" s="23">
        <v>0</v>
      </c>
      <c r="U487" s="23">
        <v>0</v>
      </c>
      <c r="V487" s="23">
        <v>69.658772736855312</v>
      </c>
      <c r="W487" s="23">
        <v>0</v>
      </c>
      <c r="X487" s="23">
        <v>0.1055816839960783</v>
      </c>
      <c r="Y487" s="23">
        <v>25327</v>
      </c>
      <c r="Z487" s="23">
        <v>1994</v>
      </c>
      <c r="AA487" s="23" t="b">
        <v>0</v>
      </c>
      <c r="AB487" s="24" t="s">
        <v>169</v>
      </c>
      <c r="AC487" s="16">
        <f t="shared" si="23"/>
        <v>66830.295179292327</v>
      </c>
      <c r="AD487" s="16">
        <f t="shared" si="22"/>
        <v>3.5379485349813802</v>
      </c>
      <c r="AE487" s="16" t="str">
        <f>VLOOKUP(AB487,aircraft!A:B,2,FALSE)</f>
        <v>Passenger</v>
      </c>
      <c r="AF487" s="16">
        <f t="shared" si="24"/>
        <v>2.691422623349097</v>
      </c>
    </row>
    <row r="488" spans="1:32" x14ac:dyDescent="0.25">
      <c r="A488" s="23">
        <v>3094.1820463075196</v>
      </c>
      <c r="B488" s="23">
        <v>1787.8327406426511</v>
      </c>
      <c r="C488" s="23">
        <v>1026.7421614665432</v>
      </c>
      <c r="D488" s="23">
        <v>1672.7633489727971</v>
      </c>
      <c r="E488" s="23">
        <v>2676.4213583564756</v>
      </c>
      <c r="F488" s="23">
        <v>0</v>
      </c>
      <c r="G488" s="23">
        <v>0</v>
      </c>
      <c r="H488" s="23">
        <v>0</v>
      </c>
      <c r="I488" s="23">
        <v>0</v>
      </c>
      <c r="J488" s="23">
        <v>240689.00521371959</v>
      </c>
      <c r="K488" s="23">
        <v>0</v>
      </c>
      <c r="L488" s="23">
        <v>637.07195175980087</v>
      </c>
      <c r="M488" s="23">
        <v>11.417532239146878</v>
      </c>
      <c r="N488" s="23">
        <v>6.5971030950972835</v>
      </c>
      <c r="O488" s="23">
        <v>9.240679593286312E-2</v>
      </c>
      <c r="P488" s="23">
        <v>0.15054870368984929</v>
      </c>
      <c r="Q488" s="23">
        <v>0.24087792590375884</v>
      </c>
      <c r="R488" s="23">
        <v>0</v>
      </c>
      <c r="S488" s="23">
        <v>0</v>
      </c>
      <c r="T488" s="23">
        <v>0</v>
      </c>
      <c r="U488" s="23">
        <v>0</v>
      </c>
      <c r="V488" s="23">
        <v>34.18510790604487</v>
      </c>
      <c r="W488" s="23">
        <v>0</v>
      </c>
      <c r="X488" s="23">
        <v>0.3886138830739202</v>
      </c>
      <c r="Y488" s="23">
        <v>87465</v>
      </c>
      <c r="Z488" s="23">
        <v>1994</v>
      </c>
      <c r="AA488" s="23" t="b">
        <v>0</v>
      </c>
      <c r="AB488" s="24" t="s">
        <v>158</v>
      </c>
      <c r="AC488" s="16">
        <f t="shared" si="23"/>
        <v>251584.01882122539</v>
      </c>
      <c r="AD488" s="16">
        <f t="shared" si="22"/>
        <v>18.887082642844554</v>
      </c>
      <c r="AE488" s="16" t="str">
        <f>VLOOKUP(AB488,aircraft!A:B,2,FALSE)</f>
        <v>Passenger</v>
      </c>
      <c r="AF488" s="16">
        <f t="shared" si="24"/>
        <v>2.9340286845864982</v>
      </c>
    </row>
    <row r="489" spans="1:32" x14ac:dyDescent="0.25">
      <c r="A489" s="23">
        <v>1666.7096281429313</v>
      </c>
      <c r="B489" s="23">
        <v>963.03255520929952</v>
      </c>
      <c r="C489" s="23">
        <v>535.20168499751321</v>
      </c>
      <c r="D489" s="23">
        <v>871.94798905849439</v>
      </c>
      <c r="E489" s="23">
        <v>1395.1167824935912</v>
      </c>
      <c r="F489" s="23">
        <v>0</v>
      </c>
      <c r="G489" s="23">
        <v>0</v>
      </c>
      <c r="H489" s="23">
        <v>0</v>
      </c>
      <c r="I489" s="23">
        <v>0</v>
      </c>
      <c r="J489" s="23">
        <v>143512.87790343759</v>
      </c>
      <c r="K489" s="23">
        <v>0</v>
      </c>
      <c r="L489" s="23">
        <v>389.32174829765609</v>
      </c>
      <c r="M489" s="23">
        <v>5.6668128108145899</v>
      </c>
      <c r="N489" s="23">
        <v>3.2743107311212865</v>
      </c>
      <c r="O489" s="23">
        <v>0.4281613683345834</v>
      </c>
      <c r="P489" s="23">
        <v>0.69755842437904125</v>
      </c>
      <c r="Q489" s="23">
        <v>1.1160934790064663</v>
      </c>
      <c r="R489" s="23">
        <v>0</v>
      </c>
      <c r="S489" s="23">
        <v>0</v>
      </c>
      <c r="T489" s="23">
        <v>0</v>
      </c>
      <c r="U489" s="23">
        <v>0</v>
      </c>
      <c r="V489" s="23">
        <v>46.666560329575731</v>
      </c>
      <c r="W489" s="23">
        <v>0</v>
      </c>
      <c r="X489" s="23">
        <v>0.23748626187850677</v>
      </c>
      <c r="Y489" s="23">
        <v>52333</v>
      </c>
      <c r="Z489" s="23">
        <v>1994</v>
      </c>
      <c r="AA489" s="23" t="b">
        <v>0</v>
      </c>
      <c r="AB489" s="24" t="s">
        <v>171</v>
      </c>
      <c r="AC489" s="16">
        <f t="shared" si="23"/>
        <v>149334.20829163707</v>
      </c>
      <c r="AD489" s="16">
        <f t="shared" si="22"/>
        <v>11.420423075534474</v>
      </c>
      <c r="AE489" s="16" t="str">
        <f>VLOOKUP(AB489,aircraft!A:B,2,FALSE)</f>
        <v>Passenger</v>
      </c>
      <c r="AF489" s="16">
        <f t="shared" si="24"/>
        <v>2.9368435795625403</v>
      </c>
    </row>
    <row r="490" spans="1:32" x14ac:dyDescent="0.25">
      <c r="A490" s="23">
        <v>12819.848430007312</v>
      </c>
      <c r="B490" s="23">
        <v>6606.4777267784048</v>
      </c>
      <c r="C490" s="23">
        <v>5239.397763147188</v>
      </c>
      <c r="D490" s="23">
        <v>5897.3291388599027</v>
      </c>
      <c r="E490" s="23">
        <v>8270.0452520914441</v>
      </c>
      <c r="F490" s="23">
        <v>0</v>
      </c>
      <c r="G490" s="23">
        <v>0</v>
      </c>
      <c r="H490" s="23">
        <v>0</v>
      </c>
      <c r="I490" s="23">
        <v>0</v>
      </c>
      <c r="J490" s="23">
        <v>701432.41719529149</v>
      </c>
      <c r="K490" s="23">
        <v>0</v>
      </c>
      <c r="L490" s="23">
        <v>1814.06315564945</v>
      </c>
      <c r="M490" s="23">
        <v>134.60840670028583</v>
      </c>
      <c r="N490" s="23">
        <v>69.368015195953461</v>
      </c>
      <c r="O490" s="23">
        <v>1.9771895641351636</v>
      </c>
      <c r="P490" s="23">
        <v>2.2247766932802682</v>
      </c>
      <c r="Q490" s="23">
        <v>4.0887279333387498</v>
      </c>
      <c r="R490" s="23">
        <v>0</v>
      </c>
      <c r="S490" s="23">
        <v>0</v>
      </c>
      <c r="T490" s="23">
        <v>0</v>
      </c>
      <c r="U490" s="23">
        <v>0</v>
      </c>
      <c r="V490" s="23">
        <v>413.61676997963104</v>
      </c>
      <c r="W490" s="23">
        <v>0</v>
      </c>
      <c r="X490" s="23">
        <v>1.8684849173232279</v>
      </c>
      <c r="Y490" s="23">
        <v>114294</v>
      </c>
      <c r="Z490" s="23">
        <v>1994</v>
      </c>
      <c r="AA490" s="23" t="b">
        <v>0</v>
      </c>
      <c r="AB490" s="24" t="s">
        <v>110</v>
      </c>
      <c r="AC490" s="16">
        <f t="shared" si="23"/>
        <v>742079.57866182516</v>
      </c>
      <c r="AD490" s="16">
        <f t="shared" si="22"/>
        <v>214.1356010043167</v>
      </c>
      <c r="AE490" s="16" t="str">
        <f>VLOOKUP(AB490,aircraft!A:B,2,FALSE)</f>
        <v>Passenger</v>
      </c>
      <c r="AF490" s="16">
        <f t="shared" si="24"/>
        <v>6.6457022063209674</v>
      </c>
    </row>
    <row r="491" spans="1:32" x14ac:dyDescent="0.25">
      <c r="A491" s="23">
        <v>24792.789270820846</v>
      </c>
      <c r="B491" s="23">
        <v>11394.603364594255</v>
      </c>
      <c r="C491" s="23">
        <v>15625.893134689433</v>
      </c>
      <c r="D491" s="23">
        <v>12281.564668781913</v>
      </c>
      <c r="E491" s="23">
        <v>27813.731168112761</v>
      </c>
      <c r="F491" s="23">
        <v>0</v>
      </c>
      <c r="G491" s="23">
        <v>0</v>
      </c>
      <c r="H491" s="23">
        <v>0</v>
      </c>
      <c r="I491" s="23">
        <v>0</v>
      </c>
      <c r="J491" s="23">
        <v>4534200.5323682688</v>
      </c>
      <c r="K491" s="23">
        <v>0</v>
      </c>
      <c r="L491" s="23">
        <v>20050.352687854083</v>
      </c>
      <c r="M491" s="23">
        <v>7.4378371345245426</v>
      </c>
      <c r="N491" s="23">
        <v>3.4183811717426611</v>
      </c>
      <c r="O491" s="23">
        <v>2.0217889089402137</v>
      </c>
      <c r="P491" s="23">
        <v>1.5890759662659617</v>
      </c>
      <c r="Q491" s="23">
        <v>3.8920764177076288</v>
      </c>
      <c r="R491" s="23">
        <v>0</v>
      </c>
      <c r="S491" s="23">
        <v>0</v>
      </c>
      <c r="T491" s="23">
        <v>0</v>
      </c>
      <c r="U491" s="23">
        <v>0</v>
      </c>
      <c r="V491" s="23">
        <v>1314.7996746474714</v>
      </c>
      <c r="W491" s="23">
        <v>0</v>
      </c>
      <c r="X491" s="23">
        <v>7.4186303800383993</v>
      </c>
      <c r="Y491" s="23">
        <v>349154</v>
      </c>
      <c r="Z491" s="23">
        <v>1994</v>
      </c>
      <c r="AA491" s="23" t="b">
        <v>0</v>
      </c>
      <c r="AB491" s="24" t="s">
        <v>111</v>
      </c>
      <c r="AC491" s="16">
        <f t="shared" si="23"/>
        <v>4646159.4666631222</v>
      </c>
      <c r="AD491" s="16">
        <f t="shared" si="22"/>
        <v>25.777789979219406</v>
      </c>
      <c r="AE491" s="16" t="str">
        <f>VLOOKUP(AB491,aircraft!A:B,2,FALSE)</f>
        <v>Freighter</v>
      </c>
      <c r="AF491" s="16">
        <f t="shared" si="24"/>
        <v>13.371878542451675</v>
      </c>
    </row>
    <row r="492" spans="1:32" x14ac:dyDescent="0.25">
      <c r="A492" s="23">
        <v>142.31161959918902</v>
      </c>
      <c r="B492" s="23">
        <v>48.246252666767454</v>
      </c>
      <c r="C492" s="23">
        <v>41.607416368556642</v>
      </c>
      <c r="D492" s="23">
        <v>65.11541790188997</v>
      </c>
      <c r="E492" s="23">
        <v>85.513166288327753</v>
      </c>
      <c r="F492" s="23">
        <v>0</v>
      </c>
      <c r="G492" s="23">
        <v>0</v>
      </c>
      <c r="H492" s="23">
        <v>0</v>
      </c>
      <c r="I492" s="23">
        <v>0</v>
      </c>
      <c r="J492" s="23">
        <v>14235.920504384041</v>
      </c>
      <c r="K492" s="23">
        <v>0</v>
      </c>
      <c r="L492" s="23">
        <v>0</v>
      </c>
      <c r="M492" s="23">
        <v>2.5061076846751456</v>
      </c>
      <c r="N492" s="23">
        <v>0.8496165310007735</v>
      </c>
      <c r="O492" s="23">
        <v>1.1650076894357767E-2</v>
      </c>
      <c r="P492" s="23">
        <v>1.8232317499496165E-2</v>
      </c>
      <c r="Q492" s="23">
        <v>2.3943687200243719E-2</v>
      </c>
      <c r="R492" s="23">
        <v>0</v>
      </c>
      <c r="S492" s="23">
        <v>0</v>
      </c>
      <c r="T492" s="23">
        <v>0</v>
      </c>
      <c r="U492" s="23">
        <v>0</v>
      </c>
      <c r="V492" s="23">
        <v>3.0176598408527204</v>
      </c>
      <c r="W492" s="23">
        <v>0</v>
      </c>
      <c r="X492" s="23">
        <v>0</v>
      </c>
      <c r="Y492" s="23">
        <v>3511</v>
      </c>
      <c r="Z492" s="23">
        <v>1994</v>
      </c>
      <c r="AA492" s="23" t="b">
        <v>0</v>
      </c>
      <c r="AB492" s="24" t="s">
        <v>173</v>
      </c>
      <c r="AC492" s="16">
        <f t="shared" si="23"/>
        <v>14618.714377208771</v>
      </c>
      <c r="AD492" s="16">
        <f t="shared" si="22"/>
        <v>3.4095502972700173</v>
      </c>
      <c r="AE492" s="16" t="str">
        <f>VLOOKUP(AB492,aircraft!A:B,2,FALSE)</f>
        <v>Freighter</v>
      </c>
      <c r="AF492" s="16">
        <f t="shared" si="24"/>
        <v>4.3595582772327646</v>
      </c>
    </row>
    <row r="493" spans="1:32" x14ac:dyDescent="0.25">
      <c r="A493" s="23">
        <v>119593.18272825867</v>
      </c>
      <c r="B493" s="23">
        <v>59202.428798957495</v>
      </c>
      <c r="C493" s="23">
        <v>59735.967101108385</v>
      </c>
      <c r="D493" s="23">
        <v>41893.136915170384</v>
      </c>
      <c r="E493" s="23">
        <v>98704.617867248293</v>
      </c>
      <c r="F493" s="23">
        <v>0</v>
      </c>
      <c r="G493" s="23">
        <v>0</v>
      </c>
      <c r="H493" s="23">
        <v>0</v>
      </c>
      <c r="I493" s="23">
        <v>0</v>
      </c>
      <c r="J493" s="23">
        <v>14702112.828351155</v>
      </c>
      <c r="K493" s="23">
        <v>0</v>
      </c>
      <c r="L493" s="23">
        <v>76551.592163279493</v>
      </c>
      <c r="M493" s="23">
        <v>8102.4380656847425</v>
      </c>
      <c r="N493" s="23">
        <v>4010.9645193707111</v>
      </c>
      <c r="O493" s="23">
        <v>29.374836635678143</v>
      </c>
      <c r="P493" s="23">
        <v>20.60072202323806</v>
      </c>
      <c r="Q493" s="23">
        <v>92.151396222007449</v>
      </c>
      <c r="R493" s="23">
        <v>0</v>
      </c>
      <c r="S493" s="23">
        <v>0</v>
      </c>
      <c r="T493" s="23">
        <v>0</v>
      </c>
      <c r="U493" s="23">
        <v>0</v>
      </c>
      <c r="V493" s="23">
        <v>12185.38469784944</v>
      </c>
      <c r="W493" s="23">
        <v>0</v>
      </c>
      <c r="X493" s="23">
        <v>1.5310318045884732</v>
      </c>
      <c r="Y493" s="23">
        <v>1499364</v>
      </c>
      <c r="Z493" s="23">
        <v>1994</v>
      </c>
      <c r="AA493" s="23" t="b">
        <v>0</v>
      </c>
      <c r="AB493" s="24" t="s">
        <v>112</v>
      </c>
      <c r="AC493" s="16">
        <f t="shared" si="23"/>
        <v>15157793.753925178</v>
      </c>
      <c r="AD493" s="16">
        <f t="shared" si="22"/>
        <v>12257.060571740965</v>
      </c>
      <c r="AE493" s="16" t="str">
        <f>VLOOKUP(AB493,aircraft!A:B,2,FALSE)</f>
        <v>Passenger</v>
      </c>
      <c r="AF493" s="16">
        <f t="shared" si="24"/>
        <v>10.295605374368872</v>
      </c>
    </row>
    <row r="494" spans="1:32" x14ac:dyDescent="0.25">
      <c r="A494" s="23">
        <v>215557.90349416999</v>
      </c>
      <c r="B494" s="23">
        <v>113355.94090895788</v>
      </c>
      <c r="C494" s="23">
        <v>93650.580681092499</v>
      </c>
      <c r="D494" s="23">
        <v>65677.627550880046</v>
      </c>
      <c r="E494" s="23">
        <v>154743.36865639567</v>
      </c>
      <c r="F494" s="23">
        <v>0</v>
      </c>
      <c r="G494" s="23">
        <v>0</v>
      </c>
      <c r="H494" s="23">
        <v>0</v>
      </c>
      <c r="I494" s="23">
        <v>0</v>
      </c>
      <c r="J494" s="23">
        <v>30422083.930931292</v>
      </c>
      <c r="K494" s="23">
        <v>0</v>
      </c>
      <c r="L494" s="23">
        <v>134467.82750941021</v>
      </c>
      <c r="M494" s="23">
        <v>14604.047846095747</v>
      </c>
      <c r="N494" s="23">
        <v>7679.8649357730337</v>
      </c>
      <c r="O494" s="23">
        <v>46.052163241740587</v>
      </c>
      <c r="P494" s="23">
        <v>32.296615817076443</v>
      </c>
      <c r="Q494" s="23">
        <v>144.46960827063097</v>
      </c>
      <c r="R494" s="23">
        <v>0</v>
      </c>
      <c r="S494" s="23">
        <v>0</v>
      </c>
      <c r="T494" s="23">
        <v>0</v>
      </c>
      <c r="U494" s="23">
        <v>0</v>
      </c>
      <c r="V494" s="23">
        <v>22418.753517593828</v>
      </c>
      <c r="W494" s="23">
        <v>0</v>
      </c>
      <c r="X494" s="23">
        <v>2.6893564822493436</v>
      </c>
      <c r="Y494" s="23">
        <v>3081059</v>
      </c>
      <c r="Z494" s="23">
        <v>1994</v>
      </c>
      <c r="AA494" s="23" t="b">
        <v>0</v>
      </c>
      <c r="AB494" s="24" t="s">
        <v>113</v>
      </c>
      <c r="AC494" s="16">
        <f t="shared" si="23"/>
        <v>31199537.1797322</v>
      </c>
      <c r="AD494" s="16">
        <f t="shared" si="22"/>
        <v>22509.420525680478</v>
      </c>
      <c r="AE494" s="16" t="str">
        <f>VLOOKUP(AB494,aircraft!A:B,2,FALSE)</f>
        <v>Passenger</v>
      </c>
      <c r="AF494" s="16">
        <f t="shared" si="24"/>
        <v>10.270678969600123</v>
      </c>
    </row>
    <row r="495" spans="1:32" x14ac:dyDescent="0.25">
      <c r="A495" s="23">
        <v>570767.25001938059</v>
      </c>
      <c r="B495" s="23">
        <v>301486.68770384527</v>
      </c>
      <c r="C495" s="23">
        <v>324038.28099041316</v>
      </c>
      <c r="D495" s="23">
        <v>300393.68341006234</v>
      </c>
      <c r="E495" s="23">
        <v>751165.13263170654</v>
      </c>
      <c r="F495" s="23">
        <v>0</v>
      </c>
      <c r="G495" s="23">
        <v>0</v>
      </c>
      <c r="H495" s="23">
        <v>0</v>
      </c>
      <c r="I495" s="23">
        <v>0</v>
      </c>
      <c r="J495" s="23">
        <v>85366172.577425748</v>
      </c>
      <c r="K495" s="23">
        <v>0</v>
      </c>
      <c r="L495" s="23">
        <v>361803.00475172949</v>
      </c>
      <c r="M495" s="23">
        <v>20930.022730061799</v>
      </c>
      <c r="N495" s="23">
        <v>10821.25365952173</v>
      </c>
      <c r="O495" s="23">
        <v>142.88093903811225</v>
      </c>
      <c r="P495" s="23">
        <v>136.22986556100511</v>
      </c>
      <c r="Q495" s="23">
        <v>315.36908548808793</v>
      </c>
      <c r="R495" s="23">
        <v>0</v>
      </c>
      <c r="S495" s="23">
        <v>0</v>
      </c>
      <c r="T495" s="23">
        <v>0</v>
      </c>
      <c r="U495" s="23">
        <v>0</v>
      </c>
      <c r="V495" s="23">
        <v>62103.716696322823</v>
      </c>
      <c r="W495" s="23">
        <v>0</v>
      </c>
      <c r="X495" s="23">
        <v>7.2360599122363354</v>
      </c>
      <c r="Y495" s="23">
        <v>8639454</v>
      </c>
      <c r="Z495" s="23">
        <v>1994</v>
      </c>
      <c r="AA495" s="23" t="b">
        <v>0</v>
      </c>
      <c r="AB495" s="24" t="s">
        <v>114</v>
      </c>
      <c r="AC495" s="16">
        <f t="shared" si="23"/>
        <v>87975826.616932884</v>
      </c>
      <c r="AD495" s="16">
        <f t="shared" si="22"/>
        <v>32352.992339582976</v>
      </c>
      <c r="AE495" s="16" t="str">
        <f>VLOOKUP(AB495,aircraft!A:B,2,FALSE)</f>
        <v>Passenger</v>
      </c>
      <c r="AF495" s="16">
        <f t="shared" si="24"/>
        <v>10.329386330734062</v>
      </c>
    </row>
    <row r="496" spans="1:32" x14ac:dyDescent="0.25">
      <c r="A496" s="23">
        <v>374.62378417161415</v>
      </c>
      <c r="B496" s="23">
        <v>208.9188034660836</v>
      </c>
      <c r="C496" s="23">
        <v>191.2012497208728</v>
      </c>
      <c r="D496" s="23">
        <v>161.28347464890709</v>
      </c>
      <c r="E496" s="23">
        <v>434.76802229816747</v>
      </c>
      <c r="F496" s="23">
        <v>0</v>
      </c>
      <c r="G496" s="23">
        <v>0</v>
      </c>
      <c r="H496" s="23">
        <v>0</v>
      </c>
      <c r="I496" s="23">
        <v>0</v>
      </c>
      <c r="J496" s="23">
        <v>50054.016162724496</v>
      </c>
      <c r="K496" s="23">
        <v>0</v>
      </c>
      <c r="L496" s="23">
        <v>261.07368586260236</v>
      </c>
      <c r="M496" s="23">
        <v>6.1550687152135151</v>
      </c>
      <c r="N496" s="23">
        <v>3.4325359081975968</v>
      </c>
      <c r="O496" s="23">
        <v>4.982181100330875E-2</v>
      </c>
      <c r="P496" s="23">
        <v>4.2026057903101592E-2</v>
      </c>
      <c r="Q496" s="23">
        <v>0.1130396987586694</v>
      </c>
      <c r="R496" s="23">
        <v>0</v>
      </c>
      <c r="S496" s="23">
        <v>0</v>
      </c>
      <c r="T496" s="23">
        <v>0</v>
      </c>
      <c r="U496" s="23">
        <v>0</v>
      </c>
      <c r="V496" s="23">
        <v>40.489289573242424</v>
      </c>
      <c r="W496" s="23">
        <v>0</v>
      </c>
      <c r="X496" s="23">
        <v>9.6597262278691268E-2</v>
      </c>
      <c r="Y496" s="23">
        <v>5097</v>
      </c>
      <c r="Z496" s="23">
        <v>1994</v>
      </c>
      <c r="AA496" s="23" t="b">
        <v>0</v>
      </c>
      <c r="AB496" s="24" t="s">
        <v>116</v>
      </c>
      <c r="AC496" s="16">
        <f t="shared" si="23"/>
        <v>51685.885182892744</v>
      </c>
      <c r="AD496" s="16">
        <f t="shared" si="22"/>
        <v>9.8890894533548828</v>
      </c>
      <c r="AE496" s="16" t="str">
        <f>VLOOKUP(AB496,aircraft!A:B,2,FALSE)</f>
        <v>Passenger</v>
      </c>
      <c r="AF496" s="16">
        <f t="shared" si="24"/>
        <v>10.441818345355699</v>
      </c>
    </row>
    <row r="497" spans="1:32" x14ac:dyDescent="0.25">
      <c r="A497" s="23">
        <v>948896.111488953</v>
      </c>
      <c r="B497" s="23">
        <v>488292.86390941299</v>
      </c>
      <c r="C497" s="23">
        <v>687037.46644534625</v>
      </c>
      <c r="D497" s="23">
        <v>695789.45616577158</v>
      </c>
      <c r="E497" s="23">
        <v>1773011.0357136487</v>
      </c>
      <c r="F497" s="23">
        <v>0</v>
      </c>
      <c r="G497" s="23">
        <v>0</v>
      </c>
      <c r="H497" s="23">
        <v>0</v>
      </c>
      <c r="I497" s="23">
        <v>0</v>
      </c>
      <c r="J497" s="23">
        <v>197687921.74571013</v>
      </c>
      <c r="K497" s="23">
        <v>0</v>
      </c>
      <c r="L497" s="23">
        <v>874260.20113081508</v>
      </c>
      <c r="M497" s="23">
        <v>4936.9703705855864</v>
      </c>
      <c r="N497" s="23">
        <v>2544.7622460079697</v>
      </c>
      <c r="O497" s="23">
        <v>138.69033372703714</v>
      </c>
      <c r="P497" s="23">
        <v>142.64877202076568</v>
      </c>
      <c r="Q497" s="23">
        <v>379.02498232231653</v>
      </c>
      <c r="R497" s="23">
        <v>0</v>
      </c>
      <c r="S497" s="23">
        <v>0</v>
      </c>
      <c r="T497" s="23">
        <v>0</v>
      </c>
      <c r="U497" s="23">
        <v>0</v>
      </c>
      <c r="V497" s="23">
        <v>142837.62730216698</v>
      </c>
      <c r="W497" s="23">
        <v>0</v>
      </c>
      <c r="X497" s="23">
        <v>323.47626942724372</v>
      </c>
      <c r="Y497" s="23">
        <v>19999411</v>
      </c>
      <c r="Z497" s="23">
        <v>1994</v>
      </c>
      <c r="AA497" s="23" t="b">
        <v>0</v>
      </c>
      <c r="AB497" s="24" t="s">
        <v>117</v>
      </c>
      <c r="AC497" s="16">
        <f t="shared" si="23"/>
        <v>203155208.88056406</v>
      </c>
      <c r="AD497" s="16">
        <f t="shared" si="22"/>
        <v>8465.5729740909192</v>
      </c>
      <c r="AE497" s="16" t="str">
        <f>VLOOKUP(AB497,aircraft!A:B,2,FALSE)</f>
        <v>Passenger</v>
      </c>
      <c r="AF497" s="16">
        <f t="shared" si="24"/>
        <v>10.284303279369837</v>
      </c>
    </row>
    <row r="498" spans="1:32" x14ac:dyDescent="0.25">
      <c r="A498" s="23">
        <v>112244.74893728735</v>
      </c>
      <c r="B498" s="23">
        <v>57962.293915722934</v>
      </c>
      <c r="C498" s="23">
        <v>81132.119982486169</v>
      </c>
      <c r="D498" s="23">
        <v>86726.488511485062</v>
      </c>
      <c r="E498" s="23">
        <v>220551.64808721331</v>
      </c>
      <c r="F498" s="23">
        <v>0</v>
      </c>
      <c r="G498" s="23">
        <v>0</v>
      </c>
      <c r="H498" s="23">
        <v>0</v>
      </c>
      <c r="I498" s="23">
        <v>0</v>
      </c>
      <c r="J498" s="23">
        <v>17883211.936344381</v>
      </c>
      <c r="K498" s="23">
        <v>0</v>
      </c>
      <c r="L498" s="23">
        <v>102280.78714213692</v>
      </c>
      <c r="M498" s="23">
        <v>704.78154706461146</v>
      </c>
      <c r="N498" s="23">
        <v>363.94357476946021</v>
      </c>
      <c r="O498" s="23">
        <v>18.321467881563727</v>
      </c>
      <c r="P498" s="23">
        <v>19.584802838715223</v>
      </c>
      <c r="Q498" s="23">
        <v>52.337495632552944</v>
      </c>
      <c r="R498" s="23">
        <v>0</v>
      </c>
      <c r="S498" s="23">
        <v>0</v>
      </c>
      <c r="T498" s="23">
        <v>0</v>
      </c>
      <c r="U498" s="23">
        <v>0</v>
      </c>
      <c r="V498" s="23">
        <v>14191.197631494922</v>
      </c>
      <c r="W498" s="23">
        <v>0</v>
      </c>
      <c r="X498" s="23">
        <v>37.843890658668897</v>
      </c>
      <c r="Y498" s="23">
        <v>1818937</v>
      </c>
      <c r="Z498" s="23">
        <v>1994</v>
      </c>
      <c r="AA498" s="23" t="b">
        <v>0</v>
      </c>
      <c r="AB498" s="24" t="s">
        <v>174</v>
      </c>
      <c r="AC498" s="16">
        <f t="shared" si="23"/>
        <v>18544110.022920713</v>
      </c>
      <c r="AD498" s="16">
        <f t="shared" si="22"/>
        <v>1196.8127788455722</v>
      </c>
      <c r="AE498" s="16" t="str">
        <f>VLOOKUP(AB498,aircraft!A:B,2,FALSE)</f>
        <v>Passenger</v>
      </c>
      <c r="AF498" s="16">
        <f t="shared" si="24"/>
        <v>10.358339174511025</v>
      </c>
    </row>
    <row r="499" spans="1:32" x14ac:dyDescent="0.25">
      <c r="A499" s="23">
        <v>338.95611823457961</v>
      </c>
      <c r="B499" s="23">
        <v>213.99917153783508</v>
      </c>
      <c r="C499" s="23">
        <v>124.82698689627264</v>
      </c>
      <c r="D499" s="23">
        <v>116.58734903737222</v>
      </c>
      <c r="E499" s="23">
        <v>161.16849578194251</v>
      </c>
      <c r="F499" s="23">
        <v>0</v>
      </c>
      <c r="G499" s="23">
        <v>0</v>
      </c>
      <c r="H499" s="23">
        <v>0</v>
      </c>
      <c r="I499" s="23">
        <v>0</v>
      </c>
      <c r="J499" s="23">
        <v>36007.094821920393</v>
      </c>
      <c r="K499" s="23">
        <v>0</v>
      </c>
      <c r="L499" s="23">
        <v>56.245013633226336</v>
      </c>
      <c r="M499" s="23">
        <v>0.62028972385847603</v>
      </c>
      <c r="N499" s="23">
        <v>0.39161850126947895</v>
      </c>
      <c r="O499" s="23">
        <v>6.0496625768370572E-3</v>
      </c>
      <c r="P499" s="23">
        <v>5.6503336333041899E-3</v>
      </c>
      <c r="Q499" s="23">
        <v>8.6159888499904042E-3</v>
      </c>
      <c r="R499" s="23">
        <v>0</v>
      </c>
      <c r="S499" s="23">
        <v>0</v>
      </c>
      <c r="T499" s="23">
        <v>0</v>
      </c>
      <c r="U499" s="23">
        <v>0</v>
      </c>
      <c r="V499" s="23">
        <v>20.694755317384843</v>
      </c>
      <c r="W499" s="23">
        <v>0</v>
      </c>
      <c r="X499" s="23">
        <v>5.7932359918692333E-2</v>
      </c>
      <c r="Y499" s="23">
        <v>5898</v>
      </c>
      <c r="Z499" s="23">
        <v>1994</v>
      </c>
      <c r="AA499" s="23" t="b">
        <v>0</v>
      </c>
      <c r="AB499" s="24" t="s">
        <v>356</v>
      </c>
      <c r="AC499" s="16">
        <f t="shared" si="23"/>
        <v>37018.877957041623</v>
      </c>
      <c r="AD499" s="16">
        <f t="shared" si="22"/>
        <v>1.090156570106779</v>
      </c>
      <c r="AE499" s="16" t="str">
        <f>VLOOKUP(AB499,aircraft!A:B,2,FALSE)</f>
        <v>Passenger (guess)</v>
      </c>
      <c r="AF499" s="16">
        <f t="shared" si="24"/>
        <v>6.2765137261854225</v>
      </c>
    </row>
    <row r="500" spans="1:32" x14ac:dyDescent="0.25">
      <c r="A500" s="23">
        <v>46525.462455680041</v>
      </c>
      <c r="B500" s="23">
        <v>25376.802746377391</v>
      </c>
      <c r="C500" s="23">
        <v>19348.182968922258</v>
      </c>
      <c r="D500" s="23">
        <v>18071.039100792699</v>
      </c>
      <c r="E500" s="23">
        <v>24981.116846201086</v>
      </c>
      <c r="F500" s="23">
        <v>0</v>
      </c>
      <c r="G500" s="23">
        <v>0</v>
      </c>
      <c r="H500" s="23">
        <v>0</v>
      </c>
      <c r="I500" s="23">
        <v>0</v>
      </c>
      <c r="J500" s="23">
        <v>5428626.0155633725</v>
      </c>
      <c r="K500" s="23">
        <v>0</v>
      </c>
      <c r="L500" s="23">
        <v>11118.499281340493</v>
      </c>
      <c r="M500" s="23">
        <v>85.141600067089456</v>
      </c>
      <c r="N500" s="23">
        <v>46.439551083918396</v>
      </c>
      <c r="O500" s="23">
        <v>0.9376976994097439</v>
      </c>
      <c r="P500" s="23">
        <v>0.87580171316214916</v>
      </c>
      <c r="Q500" s="23">
        <v>1.3354782717485123</v>
      </c>
      <c r="R500" s="23">
        <v>0</v>
      </c>
      <c r="S500" s="23">
        <v>0</v>
      </c>
      <c r="T500" s="23">
        <v>0</v>
      </c>
      <c r="U500" s="23">
        <v>0</v>
      </c>
      <c r="V500" s="23">
        <v>3125.9528897412065</v>
      </c>
      <c r="W500" s="23">
        <v>0</v>
      </c>
      <c r="X500" s="23">
        <v>11.452053444642242</v>
      </c>
      <c r="Y500" s="23">
        <v>888876</v>
      </c>
      <c r="Z500" s="23">
        <v>1994</v>
      </c>
      <c r="AA500" s="23" t="b">
        <v>0</v>
      </c>
      <c r="AB500" s="24" t="s">
        <v>118</v>
      </c>
      <c r="AC500" s="16">
        <f t="shared" si="23"/>
        <v>5574047.1189626865</v>
      </c>
      <c r="AD500" s="16">
        <f t="shared" si="22"/>
        <v>146.1821822799705</v>
      </c>
      <c r="AE500" s="16" t="str">
        <f>VLOOKUP(AB500,aircraft!A:B,2,FALSE)</f>
        <v>Passenger (guess)</v>
      </c>
      <c r="AF500" s="16">
        <f t="shared" si="24"/>
        <v>6.3663647551184281</v>
      </c>
    </row>
    <row r="501" spans="1:32" x14ac:dyDescent="0.25">
      <c r="A501" s="23">
        <v>2127.5370384776884</v>
      </c>
      <c r="B501" s="23">
        <v>1053.2104503051571</v>
      </c>
      <c r="C501" s="23">
        <v>909.28725848504814</v>
      </c>
      <c r="D501" s="23">
        <v>1083.909716488467</v>
      </c>
      <c r="E501" s="23">
        <v>1535.2389966904125</v>
      </c>
      <c r="F501" s="23">
        <v>0</v>
      </c>
      <c r="G501" s="23">
        <v>0</v>
      </c>
      <c r="H501" s="23">
        <v>0</v>
      </c>
      <c r="I501" s="23">
        <v>0</v>
      </c>
      <c r="J501" s="23">
        <v>307337.32488458155</v>
      </c>
      <c r="K501" s="23">
        <v>0</v>
      </c>
      <c r="L501" s="23">
        <v>592.23908394506179</v>
      </c>
      <c r="M501" s="23">
        <v>3.8933929529565083</v>
      </c>
      <c r="N501" s="23">
        <v>1.9273752094733521</v>
      </c>
      <c r="O501" s="23">
        <v>4.3533424278018304E-2</v>
      </c>
      <c r="P501" s="23">
        <v>5.1797121834869848E-2</v>
      </c>
      <c r="Q501" s="23">
        <v>8.1848980704944271E-2</v>
      </c>
      <c r="R501" s="23">
        <v>0</v>
      </c>
      <c r="S501" s="23">
        <v>0</v>
      </c>
      <c r="T501" s="23">
        <v>0</v>
      </c>
      <c r="U501" s="23">
        <v>0</v>
      </c>
      <c r="V501" s="23">
        <v>175.89347449117923</v>
      </c>
      <c r="W501" s="23">
        <v>0</v>
      </c>
      <c r="X501" s="23">
        <v>0.61000621304416736</v>
      </c>
      <c r="Y501" s="23">
        <v>50385</v>
      </c>
      <c r="Z501" s="23">
        <v>1994</v>
      </c>
      <c r="AA501" s="23" t="b">
        <v>0</v>
      </c>
      <c r="AB501" s="24" t="s">
        <v>150</v>
      </c>
      <c r="AC501" s="16">
        <f t="shared" si="23"/>
        <v>314638.74742897338</v>
      </c>
      <c r="AD501" s="16">
        <f t="shared" si="22"/>
        <v>6.6079539022918601</v>
      </c>
      <c r="AE501" s="16" t="str">
        <f>VLOOKUP(AB501,aircraft!A:B,2,FALSE)</f>
        <v>Passenger (guess)</v>
      </c>
      <c r="AF501" s="16">
        <f t="shared" si="24"/>
        <v>6.38163021480411</v>
      </c>
    </row>
    <row r="502" spans="1:32" x14ac:dyDescent="0.25">
      <c r="A502" s="23">
        <v>63253.160461986932</v>
      </c>
      <c r="B502" s="23">
        <v>34201.63420411828</v>
      </c>
      <c r="C502" s="23">
        <v>22205.872857083203</v>
      </c>
      <c r="D502" s="23">
        <v>30657.77224387871</v>
      </c>
      <c r="E502" s="23">
        <v>43914.038513634951</v>
      </c>
      <c r="F502" s="23">
        <v>0</v>
      </c>
      <c r="G502" s="23">
        <v>0</v>
      </c>
      <c r="H502" s="23">
        <v>0</v>
      </c>
      <c r="I502" s="23">
        <v>0</v>
      </c>
      <c r="J502" s="23">
        <v>6084554.1217835248</v>
      </c>
      <c r="K502" s="23">
        <v>0</v>
      </c>
      <c r="L502" s="23">
        <v>16513.495935499588</v>
      </c>
      <c r="M502" s="23">
        <v>115.74238664478065</v>
      </c>
      <c r="N502" s="23">
        <v>62.584072163797408</v>
      </c>
      <c r="O502" s="23">
        <v>1.0563997332797896</v>
      </c>
      <c r="P502" s="23">
        <v>1.4574081734225106</v>
      </c>
      <c r="Q502" s="23">
        <v>2.3414983471941202</v>
      </c>
      <c r="R502" s="23">
        <v>0</v>
      </c>
      <c r="S502" s="23">
        <v>0</v>
      </c>
      <c r="T502" s="23">
        <v>0</v>
      </c>
      <c r="U502" s="23">
        <v>0</v>
      </c>
      <c r="V502" s="23">
        <v>3552.7877275711112</v>
      </c>
      <c r="W502" s="23">
        <v>0</v>
      </c>
      <c r="X502" s="23">
        <v>17.008899602898865</v>
      </c>
      <c r="Y502" s="23">
        <v>993456</v>
      </c>
      <c r="Z502" s="23">
        <v>1994</v>
      </c>
      <c r="AA502" s="23" t="b">
        <v>0</v>
      </c>
      <c r="AB502" s="24" t="s">
        <v>159</v>
      </c>
      <c r="AC502" s="16">
        <f t="shared" si="23"/>
        <v>6295300.0959997261</v>
      </c>
      <c r="AD502" s="16">
        <f t="shared" si="22"/>
        <v>200.19066466537333</v>
      </c>
      <c r="AE502" s="16" t="str">
        <f>VLOOKUP(AB502,aircraft!A:B,2,FALSE)</f>
        <v>Freighter</v>
      </c>
      <c r="AF502" s="16">
        <f t="shared" si="24"/>
        <v>6.3690341252476088</v>
      </c>
    </row>
    <row r="503" spans="1:32" x14ac:dyDescent="0.25">
      <c r="A503" s="23">
        <v>801101.81343348534</v>
      </c>
      <c r="B503" s="23">
        <v>441904.16278504947</v>
      </c>
      <c r="C503" s="23">
        <v>318664.3538038531</v>
      </c>
      <c r="D503" s="23">
        <v>356776.60378011479</v>
      </c>
      <c r="E503" s="23">
        <v>846733.05782726465</v>
      </c>
      <c r="F503" s="23">
        <v>0</v>
      </c>
      <c r="G503" s="23">
        <v>0</v>
      </c>
      <c r="H503" s="23">
        <v>0</v>
      </c>
      <c r="I503" s="23">
        <v>0</v>
      </c>
      <c r="J503" s="23">
        <v>110740159.48511526</v>
      </c>
      <c r="K503" s="23">
        <v>0</v>
      </c>
      <c r="L503" s="23">
        <v>472634.22307860118</v>
      </c>
      <c r="M503" s="23">
        <v>1823.8779887464427</v>
      </c>
      <c r="N503" s="23">
        <v>1008.6201439446445</v>
      </c>
      <c r="O503" s="23">
        <v>22.46519900489951</v>
      </c>
      <c r="P503" s="23">
        <v>24.946244120905526</v>
      </c>
      <c r="Q503" s="23">
        <v>59.221936959534858</v>
      </c>
      <c r="R503" s="23">
        <v>0</v>
      </c>
      <c r="S503" s="23">
        <v>0</v>
      </c>
      <c r="T503" s="23">
        <v>0</v>
      </c>
      <c r="U503" s="23">
        <v>0</v>
      </c>
      <c r="V503" s="23">
        <v>81587.257677264221</v>
      </c>
      <c r="W503" s="23">
        <v>0</v>
      </c>
      <c r="X503" s="23">
        <v>174.87465984081018</v>
      </c>
      <c r="Y503" s="23">
        <v>11215285</v>
      </c>
      <c r="Z503" s="23">
        <v>1994</v>
      </c>
      <c r="AA503" s="23" t="b">
        <v>0</v>
      </c>
      <c r="AB503" s="24" t="s">
        <v>191</v>
      </c>
      <c r="AC503" s="16">
        <f t="shared" si="23"/>
        <v>113977973.69982363</v>
      </c>
      <c r="AD503" s="16">
        <f t="shared" si="22"/>
        <v>3114.006172617238</v>
      </c>
      <c r="AE503" s="16" t="str">
        <f>VLOOKUP(AB503,aircraft!A:B,2,FALSE)</f>
        <v>Passenger</v>
      </c>
      <c r="AF503" s="16">
        <f t="shared" si="24"/>
        <v>10.317487004311843</v>
      </c>
    </row>
    <row r="504" spans="1:32" x14ac:dyDescent="0.25">
      <c r="A504" s="23">
        <v>138.43800937002669</v>
      </c>
      <c r="B504" s="23">
        <v>45.025186931511548</v>
      </c>
      <c r="C504" s="23">
        <v>90.824594617239597</v>
      </c>
      <c r="D504" s="23">
        <v>87.848335748979522</v>
      </c>
      <c r="E504" s="23">
        <v>150.6026455311063</v>
      </c>
      <c r="F504" s="23">
        <v>0</v>
      </c>
      <c r="G504" s="23">
        <v>0</v>
      </c>
      <c r="H504" s="23">
        <v>0</v>
      </c>
      <c r="I504" s="23">
        <v>0</v>
      </c>
      <c r="J504" s="23">
        <v>12163.013042507171</v>
      </c>
      <c r="K504" s="23">
        <v>0</v>
      </c>
      <c r="L504" s="23">
        <v>54.956097874195621</v>
      </c>
      <c r="M504" s="23">
        <v>0.39538731598462334</v>
      </c>
      <c r="N504" s="23">
        <v>0.12859465325720507</v>
      </c>
      <c r="O504" s="23">
        <v>2.7412836109108021E-2</v>
      </c>
      <c r="P504" s="23">
        <v>2.6514536513962829E-2</v>
      </c>
      <c r="Q504" s="23">
        <v>5.4048506060306166E-2</v>
      </c>
      <c r="R504" s="23">
        <v>0</v>
      </c>
      <c r="S504" s="23">
        <v>0</v>
      </c>
      <c r="T504" s="23">
        <v>0</v>
      </c>
      <c r="U504" s="23">
        <v>0</v>
      </c>
      <c r="V504" s="23">
        <v>5.4344610377482603</v>
      </c>
      <c r="W504" s="23">
        <v>0</v>
      </c>
      <c r="X504" s="23">
        <v>5.6604776781385896E-2</v>
      </c>
      <c r="Y504" s="23">
        <v>3249</v>
      </c>
      <c r="Z504" s="23">
        <v>1994</v>
      </c>
      <c r="AA504" s="23" t="b">
        <v>0</v>
      </c>
      <c r="AB504" s="24" t="s">
        <v>121</v>
      </c>
      <c r="AC504" s="16">
        <f t="shared" si="23"/>
        <v>12730.70791258023</v>
      </c>
      <c r="AD504" s="16">
        <f t="shared" si="22"/>
        <v>0.68856262470659135</v>
      </c>
      <c r="AE504" s="16" t="str">
        <f>VLOOKUP(AB504,aircraft!A:B,2,FALSE)</f>
        <v>Passenger</v>
      </c>
      <c r="AF504" s="16">
        <f t="shared" si="24"/>
        <v>4.1215253152660329</v>
      </c>
    </row>
    <row r="505" spans="1:32" x14ac:dyDescent="0.25">
      <c r="A505" s="23">
        <v>138.11349145295108</v>
      </c>
      <c r="B505" s="23">
        <v>44.91964164127338</v>
      </c>
      <c r="C505" s="23">
        <v>91.181655516126042</v>
      </c>
      <c r="D505" s="23">
        <v>88.193696010265597</v>
      </c>
      <c r="E505" s="23">
        <v>145.99182132293097</v>
      </c>
      <c r="F505" s="23">
        <v>0</v>
      </c>
      <c r="G505" s="23">
        <v>0</v>
      </c>
      <c r="H505" s="23">
        <v>0</v>
      </c>
      <c r="I505" s="23">
        <v>0</v>
      </c>
      <c r="J505" s="23">
        <v>14160.903871421813</v>
      </c>
      <c r="K505" s="23">
        <v>0</v>
      </c>
      <c r="L505" s="23">
        <v>54.956097874195621</v>
      </c>
      <c r="M505" s="23">
        <v>0.45774757963288665</v>
      </c>
      <c r="N505" s="23">
        <v>0.14887652917147487</v>
      </c>
      <c r="O505" s="23">
        <v>3.201371887743458E-2</v>
      </c>
      <c r="P505" s="23">
        <v>3.0964651550280619E-2</v>
      </c>
      <c r="Q505" s="23">
        <v>6.5948559366705822E-2</v>
      </c>
      <c r="R505" s="23">
        <v>0</v>
      </c>
      <c r="S505" s="23">
        <v>0</v>
      </c>
      <c r="T505" s="23">
        <v>0</v>
      </c>
      <c r="U505" s="23">
        <v>0</v>
      </c>
      <c r="V505" s="23">
        <v>6.2883089686441238</v>
      </c>
      <c r="W505" s="23">
        <v>0</v>
      </c>
      <c r="X505" s="23">
        <v>5.6604776781385896E-2</v>
      </c>
      <c r="Y505" s="23">
        <v>3802</v>
      </c>
      <c r="Z505" s="23">
        <v>1994</v>
      </c>
      <c r="AA505" s="23" t="b">
        <v>0</v>
      </c>
      <c r="AB505" s="24" t="s">
        <v>198</v>
      </c>
      <c r="AC505" s="16">
        <f t="shared" si="23"/>
        <v>14724.260275239556</v>
      </c>
      <c r="AD505" s="16">
        <f t="shared" si="22"/>
        <v>0.79215581538016844</v>
      </c>
      <c r="AE505" s="16" t="str">
        <f>VLOOKUP(AB505,aircraft!A:B,2,FALSE)</f>
        <v>Passenger</v>
      </c>
      <c r="AF505" s="16">
        <f t="shared" si="24"/>
        <v>3.8727670371487521</v>
      </c>
    </row>
    <row r="506" spans="1:32" x14ac:dyDescent="0.25">
      <c r="A506" s="23">
        <v>426.93485879756702</v>
      </c>
      <c r="B506" s="23">
        <v>144.73875800030237</v>
      </c>
      <c r="C506" s="23">
        <v>124.82224910566993</v>
      </c>
      <c r="D506" s="23">
        <v>195.34625370566991</v>
      </c>
      <c r="E506" s="23">
        <v>256.53949886498327</v>
      </c>
      <c r="F506" s="23">
        <v>0</v>
      </c>
      <c r="G506" s="23">
        <v>0</v>
      </c>
      <c r="H506" s="23">
        <v>0</v>
      </c>
      <c r="I506" s="23">
        <v>0</v>
      </c>
      <c r="J506" s="23">
        <v>45765.246307539943</v>
      </c>
      <c r="K506" s="23">
        <v>0</v>
      </c>
      <c r="L506" s="23">
        <v>0</v>
      </c>
      <c r="M506" s="23">
        <v>7.5183230540254371</v>
      </c>
      <c r="N506" s="23">
        <v>2.5488495930023207</v>
      </c>
      <c r="O506" s="23">
        <v>3.4950230683073305E-2</v>
      </c>
      <c r="P506" s="23">
        <v>5.4696952498488494E-2</v>
      </c>
      <c r="Q506" s="23">
        <v>7.1831061600731161E-2</v>
      </c>
      <c r="R506" s="23">
        <v>0</v>
      </c>
      <c r="S506" s="23">
        <v>0</v>
      </c>
      <c r="T506" s="23">
        <v>0</v>
      </c>
      <c r="U506" s="23">
        <v>0</v>
      </c>
      <c r="V506" s="23">
        <v>9.4797503473295368</v>
      </c>
      <c r="W506" s="23">
        <v>0</v>
      </c>
      <c r="X506" s="23">
        <v>0</v>
      </c>
      <c r="Y506" s="23">
        <v>11285</v>
      </c>
      <c r="Z506" s="23">
        <v>1994</v>
      </c>
      <c r="AA506" s="23" t="b">
        <v>0</v>
      </c>
      <c r="AB506" s="24" t="s">
        <v>136</v>
      </c>
      <c r="AC506" s="16">
        <f t="shared" si="23"/>
        <v>46913.627926014138</v>
      </c>
      <c r="AD506" s="16">
        <f t="shared" si="22"/>
        <v>10.22865089181005</v>
      </c>
      <c r="AE506" s="16" t="str">
        <f>VLOOKUP(AB506,aircraft!A:B,2,FALSE)</f>
        <v>Freighter</v>
      </c>
      <c r="AF506" s="16">
        <f t="shared" si="24"/>
        <v>4.1571668521058163</v>
      </c>
    </row>
    <row r="507" spans="1:32" x14ac:dyDescent="0.25">
      <c r="A507" s="23">
        <v>338.80583880408562</v>
      </c>
      <c r="B507" s="23">
        <v>110.1922535224228</v>
      </c>
      <c r="C507" s="23">
        <v>134.64835364076856</v>
      </c>
      <c r="D507" s="23">
        <v>152.51658635384894</v>
      </c>
      <c r="E507" s="23">
        <v>217.68699001340698</v>
      </c>
      <c r="F507" s="23">
        <v>0</v>
      </c>
      <c r="G507" s="23">
        <v>0</v>
      </c>
      <c r="H507" s="23">
        <v>0</v>
      </c>
      <c r="I507" s="23">
        <v>0</v>
      </c>
      <c r="J507" s="23">
        <v>19097.139099841119</v>
      </c>
      <c r="K507" s="23">
        <v>0</v>
      </c>
      <c r="L507" s="23">
        <v>54.956097874195621</v>
      </c>
      <c r="M507" s="23">
        <v>10.841787356687982</v>
      </c>
      <c r="N507" s="23">
        <v>3.5261522802007681</v>
      </c>
      <c r="O507" s="23">
        <v>0.27277313457691027</v>
      </c>
      <c r="P507" s="23">
        <v>0.30897093213409405</v>
      </c>
      <c r="Q507" s="23">
        <v>0.45106757425325411</v>
      </c>
      <c r="R507" s="23">
        <v>0</v>
      </c>
      <c r="S507" s="23">
        <v>0</v>
      </c>
      <c r="T507" s="23">
        <v>0</v>
      </c>
      <c r="U507" s="23">
        <v>0</v>
      </c>
      <c r="V507" s="23">
        <v>7.840649535885313</v>
      </c>
      <c r="W507" s="23">
        <v>0</v>
      </c>
      <c r="X507" s="23">
        <v>5.6604776781385896E-2</v>
      </c>
      <c r="Y507" s="23">
        <v>3926</v>
      </c>
      <c r="Z507" s="23">
        <v>1994</v>
      </c>
      <c r="AA507" s="23" t="b">
        <v>0</v>
      </c>
      <c r="AB507" s="24" t="s">
        <v>163</v>
      </c>
      <c r="AC507" s="16">
        <f t="shared" si="23"/>
        <v>20105.945220049849</v>
      </c>
      <c r="AD507" s="16">
        <f t="shared" si="22"/>
        <v>15.457356054634396</v>
      </c>
      <c r="AE507" s="16" t="str">
        <f>VLOOKUP(AB507,aircraft!A:B,2,FALSE)</f>
        <v>Passenger</v>
      </c>
      <c r="AF507" s="16">
        <f t="shared" si="24"/>
        <v>5.3031511036498156</v>
      </c>
    </row>
    <row r="508" spans="1:32" x14ac:dyDescent="0.25">
      <c r="A508" s="23">
        <v>318.78549899934052</v>
      </c>
      <c r="B508" s="23">
        <v>103.68089478328019</v>
      </c>
      <c r="C508" s="23">
        <v>141.52764580946965</v>
      </c>
      <c r="D508" s="23">
        <v>136.88988317788781</v>
      </c>
      <c r="E508" s="23">
        <v>254.61244187971889</v>
      </c>
      <c r="F508" s="23">
        <v>0</v>
      </c>
      <c r="G508" s="23">
        <v>0</v>
      </c>
      <c r="H508" s="23">
        <v>0</v>
      </c>
      <c r="I508" s="23">
        <v>0</v>
      </c>
      <c r="J508" s="23">
        <v>17849.661186304093</v>
      </c>
      <c r="K508" s="23">
        <v>0</v>
      </c>
      <c r="L508" s="23">
        <v>54.956097874195621</v>
      </c>
      <c r="M508" s="23">
        <v>4.0485757883638014</v>
      </c>
      <c r="N508" s="23">
        <v>1.3167473478345115</v>
      </c>
      <c r="O508" s="23">
        <v>6.5648985539142946E-2</v>
      </c>
      <c r="P508" s="23">
        <v>6.3497713890460439E-2</v>
      </c>
      <c r="Q508" s="23">
        <v>0.12414012371883557</v>
      </c>
      <c r="R508" s="23">
        <v>0</v>
      </c>
      <c r="S508" s="23">
        <v>0</v>
      </c>
      <c r="T508" s="23">
        <v>0</v>
      </c>
      <c r="U508" s="23">
        <v>0</v>
      </c>
      <c r="V508" s="23">
        <v>7.3826850056531841</v>
      </c>
      <c r="W508" s="23">
        <v>0</v>
      </c>
      <c r="X508" s="23">
        <v>5.6604776781385896E-2</v>
      </c>
      <c r="Y508" s="23">
        <v>3668</v>
      </c>
      <c r="Z508" s="23">
        <v>1994</v>
      </c>
      <c r="AA508" s="23" t="b">
        <v>0</v>
      </c>
      <c r="AB508" s="24" t="s">
        <v>176</v>
      </c>
      <c r="AC508" s="16">
        <f t="shared" si="23"/>
        <v>18860.113648827988</v>
      </c>
      <c r="AD508" s="16">
        <f t="shared" si="22"/>
        <v>5.6752147361281384</v>
      </c>
      <c r="AE508" s="16" t="str">
        <f>VLOOKUP(AB508,aircraft!A:B,2,FALSE)</f>
        <v>Passenger</v>
      </c>
      <c r="AF508" s="16">
        <f t="shared" si="24"/>
        <v>5.304287696398676</v>
      </c>
    </row>
    <row r="509" spans="1:32" x14ac:dyDescent="0.25">
      <c r="A509" s="23">
        <v>0</v>
      </c>
      <c r="B509" s="23">
        <v>0</v>
      </c>
      <c r="C509" s="23">
        <v>0</v>
      </c>
      <c r="D509" s="23">
        <v>0</v>
      </c>
      <c r="E509" s="23">
        <v>0</v>
      </c>
      <c r="F509" s="23">
        <v>393933.94660034799</v>
      </c>
      <c r="G509" s="23">
        <v>12171.420709342114</v>
      </c>
      <c r="H509" s="23">
        <v>48203.622786691187</v>
      </c>
      <c r="I509" s="23">
        <v>197791.33736289447</v>
      </c>
      <c r="J509" s="23">
        <v>0</v>
      </c>
      <c r="K509" s="23">
        <v>58852.97909998722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3">
        <v>0</v>
      </c>
      <c r="R509" s="23">
        <v>178.06479943515265</v>
      </c>
      <c r="S509" s="23">
        <v>32.38154823367438</v>
      </c>
      <c r="T509" s="23">
        <v>6.0541367469672736</v>
      </c>
      <c r="U509" s="23">
        <v>513.36094660253116</v>
      </c>
      <c r="V509" s="23">
        <v>0</v>
      </c>
      <c r="W509" s="23">
        <v>25.306781872432683</v>
      </c>
      <c r="X509" s="23">
        <v>0</v>
      </c>
      <c r="Y509" s="23">
        <v>5393979</v>
      </c>
      <c r="Z509" s="23">
        <v>1995</v>
      </c>
      <c r="AA509" s="23" t="b">
        <v>1</v>
      </c>
      <c r="AB509" s="24" t="s">
        <v>44</v>
      </c>
      <c r="AC509" s="16">
        <f t="shared" si="23"/>
        <v>710953.30655926291</v>
      </c>
      <c r="AD509" s="16">
        <f t="shared" si="22"/>
        <v>755.16821289075813</v>
      </c>
      <c r="AE509" s="16" t="str">
        <f>VLOOKUP(AB509,aircraft!A:B,2,FALSE)</f>
        <v>Passenger</v>
      </c>
      <c r="AF509" s="16" t="str">
        <f t="shared" si="24"/>
        <v/>
      </c>
    </row>
    <row r="510" spans="1:32" x14ac:dyDescent="0.25">
      <c r="A510" s="23">
        <v>0</v>
      </c>
      <c r="B510" s="23">
        <v>0</v>
      </c>
      <c r="C510" s="23">
        <v>0</v>
      </c>
      <c r="D510" s="23">
        <v>0</v>
      </c>
      <c r="E510" s="23">
        <v>0</v>
      </c>
      <c r="F510" s="23">
        <v>7692.8535335311817</v>
      </c>
      <c r="G510" s="23">
        <v>249.80063370830635</v>
      </c>
      <c r="H510" s="23">
        <v>955.28784693002694</v>
      </c>
      <c r="I510" s="23">
        <v>2964.8864556619533</v>
      </c>
      <c r="J510" s="23">
        <v>0</v>
      </c>
      <c r="K510" s="23">
        <v>1716.4490311834174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3">
        <v>0</v>
      </c>
      <c r="R510" s="23">
        <v>4.6485574874247426</v>
      </c>
      <c r="S510" s="23">
        <v>0.73352074198106054</v>
      </c>
      <c r="T510" s="23">
        <v>0.26525514506389136</v>
      </c>
      <c r="U510" s="23">
        <v>8.6771966038432193</v>
      </c>
      <c r="V510" s="23">
        <v>0</v>
      </c>
      <c r="W510" s="23">
        <v>0.63508613173864426</v>
      </c>
      <c r="X510" s="23">
        <v>0</v>
      </c>
      <c r="Y510" s="23">
        <v>120600</v>
      </c>
      <c r="Z510" s="23">
        <v>1995</v>
      </c>
      <c r="AA510" s="23" t="b">
        <v>1</v>
      </c>
      <c r="AB510" s="24" t="s">
        <v>141</v>
      </c>
      <c r="AC510" s="16">
        <f t="shared" si="23"/>
        <v>13579.277501014887</v>
      </c>
      <c r="AD510" s="16">
        <f t="shared" si="22"/>
        <v>14.959616110051558</v>
      </c>
      <c r="AE510" s="16" t="str">
        <f>VLOOKUP(AB510,aircraft!A:B,2,FALSE)</f>
        <v>Passenger</v>
      </c>
      <c r="AF510" s="16" t="str">
        <f t="shared" si="24"/>
        <v/>
      </c>
    </row>
    <row r="511" spans="1:32" x14ac:dyDescent="0.25">
      <c r="A511" s="23">
        <v>0</v>
      </c>
      <c r="B511" s="23">
        <v>0</v>
      </c>
      <c r="C511" s="23">
        <v>0</v>
      </c>
      <c r="D511" s="23">
        <v>0</v>
      </c>
      <c r="E511" s="23">
        <v>0</v>
      </c>
      <c r="F511" s="23">
        <v>187173.12907030332</v>
      </c>
      <c r="G511" s="23">
        <v>5628.1596942453143</v>
      </c>
      <c r="H511" s="23">
        <v>20084.294998049852</v>
      </c>
      <c r="I511" s="23">
        <v>79046.564837554237</v>
      </c>
      <c r="J511" s="23">
        <v>0</v>
      </c>
      <c r="K511" s="23">
        <v>29580.70155709195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3">
        <v>0</v>
      </c>
      <c r="R511" s="23">
        <v>177.41566346441113</v>
      </c>
      <c r="S511" s="23">
        <v>27.32918769184192</v>
      </c>
      <c r="T511" s="23">
        <v>7.4683822536520568</v>
      </c>
      <c r="U511" s="23">
        <v>404.27567414504398</v>
      </c>
      <c r="V511" s="23">
        <v>0</v>
      </c>
      <c r="W511" s="23">
        <v>12.719702101520605</v>
      </c>
      <c r="X511" s="23">
        <v>0</v>
      </c>
      <c r="Y511" s="23">
        <v>1987469</v>
      </c>
      <c r="Z511" s="23">
        <v>1995</v>
      </c>
      <c r="AA511" s="23" t="b">
        <v>1</v>
      </c>
      <c r="AB511" s="24" t="s">
        <v>45</v>
      </c>
      <c r="AC511" s="16">
        <f t="shared" si="23"/>
        <v>321512.85015724465</v>
      </c>
      <c r="AD511" s="16">
        <f t="shared" si="22"/>
        <v>629.20860965646966</v>
      </c>
      <c r="AE511" s="16" t="str">
        <f>VLOOKUP(AB511,aircraft!A:B,2,FALSE)</f>
        <v>Passenger</v>
      </c>
      <c r="AF511" s="16" t="str">
        <f t="shared" si="24"/>
        <v/>
      </c>
    </row>
    <row r="512" spans="1:32" x14ac:dyDescent="0.25">
      <c r="A512" s="23">
        <v>0</v>
      </c>
      <c r="B512" s="23">
        <v>0</v>
      </c>
      <c r="C512" s="23">
        <v>0</v>
      </c>
      <c r="D512" s="23">
        <v>0</v>
      </c>
      <c r="E512" s="23">
        <v>0</v>
      </c>
      <c r="F512" s="23">
        <v>478206.61535364651</v>
      </c>
      <c r="G512" s="23">
        <v>17787.456639856635</v>
      </c>
      <c r="H512" s="23">
        <v>52465.637268368126</v>
      </c>
      <c r="I512" s="23">
        <v>258988.65868886694</v>
      </c>
      <c r="J512" s="23">
        <v>0</v>
      </c>
      <c r="K512" s="23">
        <v>75428.127969272726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357.32290901355583</v>
      </c>
      <c r="S512" s="23">
        <v>84.574361698875435</v>
      </c>
      <c r="T512" s="23">
        <v>8.1086154043665335</v>
      </c>
      <c r="U512" s="23">
        <v>1211.1383971416649</v>
      </c>
      <c r="V512" s="23">
        <v>0</v>
      </c>
      <c r="W512" s="23">
        <v>32.434096128274632</v>
      </c>
      <c r="X512" s="23">
        <v>0</v>
      </c>
      <c r="Y512" s="23">
        <v>7819496</v>
      </c>
      <c r="Z512" s="23">
        <v>1995</v>
      </c>
      <c r="AA512" s="23" t="b">
        <v>1</v>
      </c>
      <c r="AB512" s="24" t="s">
        <v>46</v>
      </c>
      <c r="AC512" s="16">
        <f t="shared" si="23"/>
        <v>882876.49592001084</v>
      </c>
      <c r="AD512" s="16">
        <f t="shared" si="22"/>
        <v>1693.5783793867372</v>
      </c>
      <c r="AE512" s="16" t="str">
        <f>VLOOKUP(AB512,aircraft!A:B,2,FALSE)</f>
        <v>Passenger</v>
      </c>
      <c r="AF512" s="16" t="str">
        <f t="shared" si="24"/>
        <v/>
      </c>
    </row>
    <row r="513" spans="1:32" x14ac:dyDescent="0.25">
      <c r="A513" s="23">
        <v>0</v>
      </c>
      <c r="B513" s="23">
        <v>0</v>
      </c>
      <c r="C513" s="23">
        <v>0</v>
      </c>
      <c r="D513" s="23">
        <v>0</v>
      </c>
      <c r="E513" s="23">
        <v>0</v>
      </c>
      <c r="F513" s="23">
        <v>157762.72777873621</v>
      </c>
      <c r="G513" s="23">
        <v>8442.3823891917891</v>
      </c>
      <c r="H513" s="23">
        <v>6924.3776445734602</v>
      </c>
      <c r="I513" s="23">
        <v>72815.46140372142</v>
      </c>
      <c r="J513" s="23">
        <v>0</v>
      </c>
      <c r="K513" s="23">
        <v>29346.670569502396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119.54792276605195</v>
      </c>
      <c r="S513" s="23">
        <v>12.497739331239641</v>
      </c>
      <c r="T513" s="23">
        <v>4.4575471865939251</v>
      </c>
      <c r="U513" s="23">
        <v>103.87749991206456</v>
      </c>
      <c r="V513" s="23">
        <v>0</v>
      </c>
      <c r="W513" s="23">
        <v>4.402000794509167</v>
      </c>
      <c r="X513" s="23">
        <v>0</v>
      </c>
      <c r="Y513" s="23">
        <v>3428341</v>
      </c>
      <c r="Z513" s="23">
        <v>1995</v>
      </c>
      <c r="AA513" s="23" t="b">
        <v>1</v>
      </c>
      <c r="AB513" s="24" t="s">
        <v>47</v>
      </c>
      <c r="AC513" s="16">
        <f t="shared" si="23"/>
        <v>275291.61978572526</v>
      </c>
      <c r="AD513" s="16">
        <f t="shared" si="22"/>
        <v>244.78270999045927</v>
      </c>
      <c r="AE513" s="16" t="str">
        <f>VLOOKUP(AB513,aircraft!A:B,2,FALSE)</f>
        <v>Passenger</v>
      </c>
      <c r="AF513" s="16" t="str">
        <f t="shared" si="24"/>
        <v/>
      </c>
    </row>
    <row r="514" spans="1:32" x14ac:dyDescent="0.25">
      <c r="A514" s="23">
        <v>0</v>
      </c>
      <c r="B514" s="23">
        <v>0</v>
      </c>
      <c r="C514" s="23">
        <v>0</v>
      </c>
      <c r="D514" s="23">
        <v>0</v>
      </c>
      <c r="E514" s="23">
        <v>0</v>
      </c>
      <c r="F514" s="23">
        <v>643345.94138801179</v>
      </c>
      <c r="G514" s="23">
        <v>37343.961179038459</v>
      </c>
      <c r="H514" s="23">
        <v>41828.023383605716</v>
      </c>
      <c r="I514" s="23">
        <v>411832.41176012112</v>
      </c>
      <c r="J514" s="23">
        <v>0</v>
      </c>
      <c r="K514" s="23">
        <v>157304.78691306207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3">
        <v>0</v>
      </c>
      <c r="R514" s="23">
        <v>505.51742827491756</v>
      </c>
      <c r="S514" s="23">
        <v>200.55741138320474</v>
      </c>
      <c r="T514" s="23">
        <v>3.1077025239292118</v>
      </c>
      <c r="U514" s="23">
        <v>2211.7815163259102</v>
      </c>
      <c r="V514" s="23">
        <v>0</v>
      </c>
      <c r="W514" s="23">
        <v>36.180101792832481</v>
      </c>
      <c r="X514" s="23">
        <v>0</v>
      </c>
      <c r="Y514" s="23">
        <v>12383333</v>
      </c>
      <c r="Z514" s="23">
        <v>1995</v>
      </c>
      <c r="AA514" s="23" t="b">
        <v>1</v>
      </c>
      <c r="AB514" s="24" t="s">
        <v>192</v>
      </c>
      <c r="AC514" s="16">
        <f t="shared" si="23"/>
        <v>1291655.1246238393</v>
      </c>
      <c r="AD514" s="16">
        <f t="shared" ref="AD514:AD577" si="25">SUM(M514:U514,W514:X514)</f>
        <v>2957.1441603007938</v>
      </c>
      <c r="AE514" s="16" t="str">
        <f>VLOOKUP(AB514,aircraft!A:B,2,FALSE)</f>
        <v>Passenger</v>
      </c>
      <c r="AF514" s="16" t="str">
        <f t="shared" si="24"/>
        <v/>
      </c>
    </row>
    <row r="515" spans="1:32" x14ac:dyDescent="0.25">
      <c r="A515" s="23">
        <v>0</v>
      </c>
      <c r="B515" s="23">
        <v>0</v>
      </c>
      <c r="C515" s="23">
        <v>0</v>
      </c>
      <c r="D515" s="23">
        <v>0</v>
      </c>
      <c r="E515" s="23">
        <v>0</v>
      </c>
      <c r="F515" s="23">
        <v>10168.957892253593</v>
      </c>
      <c r="G515" s="23">
        <v>244.115281258219</v>
      </c>
      <c r="H515" s="23">
        <v>1239.0840492367747</v>
      </c>
      <c r="I515" s="23">
        <v>3480.4670716625201</v>
      </c>
      <c r="J515" s="23">
        <v>0</v>
      </c>
      <c r="K515" s="23">
        <v>1041.2855991181004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3">
        <v>0</v>
      </c>
      <c r="R515" s="23">
        <v>38.578050566462359</v>
      </c>
      <c r="S515" s="23">
        <v>5.3217127305655261</v>
      </c>
      <c r="T515" s="23">
        <v>1.2390841080901089</v>
      </c>
      <c r="U515" s="23">
        <v>75.874176446940226</v>
      </c>
      <c r="V515" s="23">
        <v>0</v>
      </c>
      <c r="W515" s="23">
        <v>0.38527566572899002</v>
      </c>
      <c r="X515" s="23">
        <v>0</v>
      </c>
      <c r="Y515" s="23">
        <v>76325</v>
      </c>
      <c r="Z515" s="23">
        <v>1995</v>
      </c>
      <c r="AA515" s="23" t="b">
        <v>1</v>
      </c>
      <c r="AB515" s="24" t="s">
        <v>164</v>
      </c>
      <c r="AC515" s="16">
        <f t="shared" ref="AC515:AC578" si="26">SUM(A515:L515)</f>
        <v>16173.909893529208</v>
      </c>
      <c r="AD515" s="16">
        <f t="shared" si="25"/>
        <v>121.39829951778721</v>
      </c>
      <c r="AE515" s="16" t="str">
        <f>VLOOKUP(AB515,aircraft!A:B,2,FALSE)</f>
        <v>Freighter</v>
      </c>
      <c r="AF515" s="16" t="str">
        <f t="shared" ref="AF515:AF578" si="27">IF(AA515,"",SUMIFS(AC:AC,Z:Z,Z515,AB:AB,AB515)/Y515)</f>
        <v/>
      </c>
    </row>
    <row r="516" spans="1:32" x14ac:dyDescent="0.25">
      <c r="A516" s="23">
        <v>0</v>
      </c>
      <c r="B516" s="23">
        <v>0</v>
      </c>
      <c r="C516" s="23">
        <v>0</v>
      </c>
      <c r="D516" s="23">
        <v>0</v>
      </c>
      <c r="E516" s="23">
        <v>0</v>
      </c>
      <c r="F516" s="23">
        <v>851209.26799840014</v>
      </c>
      <c r="G516" s="23">
        <v>41393.924275132471</v>
      </c>
      <c r="H516" s="23">
        <v>204631.34294483179</v>
      </c>
      <c r="I516" s="23">
        <v>787864.25840527785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12296.874337283816</v>
      </c>
      <c r="S516" s="23">
        <v>1382.5571894651189</v>
      </c>
      <c r="T516" s="23">
        <v>347.87328761819663</v>
      </c>
      <c r="U516" s="23">
        <v>26314.668489530042</v>
      </c>
      <c r="V516" s="23">
        <v>0</v>
      </c>
      <c r="W516" s="23">
        <v>0</v>
      </c>
      <c r="X516" s="23">
        <v>0</v>
      </c>
      <c r="Y516" s="23">
        <v>3912383</v>
      </c>
      <c r="Z516" s="23">
        <v>1995</v>
      </c>
      <c r="AA516" s="23" t="b">
        <v>1</v>
      </c>
      <c r="AB516" s="24" t="s">
        <v>49</v>
      </c>
      <c r="AC516" s="16">
        <f t="shared" si="26"/>
        <v>1885098.7936236421</v>
      </c>
      <c r="AD516" s="16">
        <f t="shared" si="25"/>
        <v>40341.973303897175</v>
      </c>
      <c r="AE516" s="16" t="str">
        <f>VLOOKUP(AB516,aircraft!A:B,2,FALSE)</f>
        <v>Passenger</v>
      </c>
      <c r="AF516" s="16" t="str">
        <f t="shared" si="27"/>
        <v/>
      </c>
    </row>
    <row r="517" spans="1:32" x14ac:dyDescent="0.25">
      <c r="A517" s="23">
        <v>0</v>
      </c>
      <c r="B517" s="23">
        <v>0</v>
      </c>
      <c r="C517" s="23">
        <v>0</v>
      </c>
      <c r="D517" s="23">
        <v>0</v>
      </c>
      <c r="E517" s="23">
        <v>0</v>
      </c>
      <c r="F517" s="23">
        <v>146.7511953456486</v>
      </c>
      <c r="G517" s="23">
        <v>5.6602008975344456</v>
      </c>
      <c r="H517" s="23">
        <v>8.7299104401469219</v>
      </c>
      <c r="I517" s="23">
        <v>61.083251113269469</v>
      </c>
      <c r="J517" s="23">
        <v>0</v>
      </c>
      <c r="K517" s="23">
        <v>41.800459251324355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3">
        <v>0</v>
      </c>
      <c r="R517" s="23">
        <v>2.1254127191859511</v>
      </c>
      <c r="S517" s="23">
        <v>0.32110318808467087</v>
      </c>
      <c r="T517" s="23">
        <v>6.3117253396765438E-2</v>
      </c>
      <c r="U517" s="23">
        <v>3.4652527403384421</v>
      </c>
      <c r="V517" s="23">
        <v>0</v>
      </c>
      <c r="W517" s="23">
        <v>4.3054469964317207E-2</v>
      </c>
      <c r="X517" s="23">
        <v>0</v>
      </c>
      <c r="Y517" s="23">
        <v>3528</v>
      </c>
      <c r="Z517" s="23">
        <v>1995</v>
      </c>
      <c r="AA517" s="23" t="b">
        <v>1</v>
      </c>
      <c r="AB517" s="24" t="s">
        <v>57</v>
      </c>
      <c r="AC517" s="16">
        <f t="shared" si="26"/>
        <v>264.02501704792377</v>
      </c>
      <c r="AD517" s="16">
        <f t="shared" si="25"/>
        <v>6.0179403709701464</v>
      </c>
      <c r="AE517" s="16" t="str">
        <f>VLOOKUP(AB517,aircraft!A:B,2,FALSE)</f>
        <v>Passenger</v>
      </c>
      <c r="AF517" s="16" t="str">
        <f t="shared" si="27"/>
        <v/>
      </c>
    </row>
    <row r="518" spans="1:32" x14ac:dyDescent="0.25">
      <c r="A518" s="23">
        <v>0</v>
      </c>
      <c r="B518" s="23">
        <v>0</v>
      </c>
      <c r="C518" s="23">
        <v>0</v>
      </c>
      <c r="D518" s="23">
        <v>0</v>
      </c>
      <c r="E518" s="23">
        <v>0</v>
      </c>
      <c r="F518" s="23">
        <v>120533.71089645491</v>
      </c>
      <c r="G518" s="23">
        <v>6240.558401086284</v>
      </c>
      <c r="H518" s="23">
        <v>7283.811197100883</v>
      </c>
      <c r="I518" s="23">
        <v>64075.364339467706</v>
      </c>
      <c r="J518" s="23">
        <v>0</v>
      </c>
      <c r="K518" s="23">
        <v>10850.413227003955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3">
        <v>0</v>
      </c>
      <c r="R518" s="23">
        <v>2275.7685880508243</v>
      </c>
      <c r="S518" s="23">
        <v>725.62002222403612</v>
      </c>
      <c r="T518" s="23">
        <v>22.289819299145108</v>
      </c>
      <c r="U518" s="23">
        <v>7488.4103875245164</v>
      </c>
      <c r="V518" s="23">
        <v>0</v>
      </c>
      <c r="W518" s="23">
        <v>11.175924828329993</v>
      </c>
      <c r="X518" s="23">
        <v>0</v>
      </c>
      <c r="Y518" s="23">
        <v>1414371</v>
      </c>
      <c r="Z518" s="23">
        <v>1995</v>
      </c>
      <c r="AA518" s="23" t="b">
        <v>1</v>
      </c>
      <c r="AB518" s="24" t="s">
        <v>66</v>
      </c>
      <c r="AC518" s="16">
        <f t="shared" si="26"/>
        <v>208983.85806111374</v>
      </c>
      <c r="AD518" s="16">
        <f t="shared" si="25"/>
        <v>10523.264741926852</v>
      </c>
      <c r="AE518" s="16" t="str">
        <f>VLOOKUP(AB518,aircraft!A:B,2,FALSE)</f>
        <v>Passenger (not used as freighter)</v>
      </c>
      <c r="AF518" s="16" t="str">
        <f t="shared" si="27"/>
        <v/>
      </c>
    </row>
    <row r="519" spans="1:32" x14ac:dyDescent="0.25">
      <c r="A519" s="23">
        <v>0</v>
      </c>
      <c r="B519" s="23">
        <v>0</v>
      </c>
      <c r="C519" s="23">
        <v>0</v>
      </c>
      <c r="D519" s="23">
        <v>0</v>
      </c>
      <c r="E519" s="23">
        <v>0</v>
      </c>
      <c r="F519" s="23">
        <v>1329.856876892864</v>
      </c>
      <c r="G519" s="23">
        <v>59.922793000301489</v>
      </c>
      <c r="H519" s="23">
        <v>79.576456673294288</v>
      </c>
      <c r="I519" s="23">
        <v>606.79027833507541</v>
      </c>
      <c r="J519" s="23">
        <v>0</v>
      </c>
      <c r="K519" s="23">
        <v>167.98235469422616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3">
        <v>0</v>
      </c>
      <c r="R519" s="23">
        <v>1.386189222915162</v>
      </c>
      <c r="S519" s="23">
        <v>0.23622021710081037</v>
      </c>
      <c r="T519" s="23">
        <v>4.859406564120456E-2</v>
      </c>
      <c r="U519" s="23">
        <v>2.4286508944383463</v>
      </c>
      <c r="V519" s="23">
        <v>0</v>
      </c>
      <c r="W519" s="23">
        <v>0.17302181301964278</v>
      </c>
      <c r="X519" s="23">
        <v>0</v>
      </c>
      <c r="Y519" s="23">
        <v>22297</v>
      </c>
      <c r="Z519" s="23">
        <v>1995</v>
      </c>
      <c r="AA519" s="23" t="b">
        <v>1</v>
      </c>
      <c r="AB519" s="24" t="s">
        <v>68</v>
      </c>
      <c r="AC519" s="16">
        <f t="shared" si="26"/>
        <v>2244.1287595957615</v>
      </c>
      <c r="AD519" s="16">
        <f t="shared" si="25"/>
        <v>4.2726762131151661</v>
      </c>
      <c r="AE519" s="16" t="str">
        <f>VLOOKUP(AB519,aircraft!A:B,2,FALSE)</f>
        <v>Passenger</v>
      </c>
      <c r="AF519" s="16" t="str">
        <f t="shared" si="27"/>
        <v/>
      </c>
    </row>
    <row r="520" spans="1:32" x14ac:dyDescent="0.25">
      <c r="A520" s="23">
        <v>0</v>
      </c>
      <c r="B520" s="23">
        <v>0</v>
      </c>
      <c r="C520" s="23">
        <v>0</v>
      </c>
      <c r="D520" s="23">
        <v>0</v>
      </c>
      <c r="E520" s="23">
        <v>0</v>
      </c>
      <c r="F520" s="23">
        <v>179.13617479168914</v>
      </c>
      <c r="G520" s="23">
        <v>8.7117379433594202</v>
      </c>
      <c r="H520" s="23">
        <v>12.290760937517327</v>
      </c>
      <c r="I520" s="23">
        <v>105.59924809497207</v>
      </c>
      <c r="J520" s="23">
        <v>0</v>
      </c>
      <c r="K520" s="23">
        <v>26.645273119845115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3">
        <v>0</v>
      </c>
      <c r="R520" s="23">
        <v>0.12494012580817498</v>
      </c>
      <c r="S520" s="23">
        <v>1.3187937430731416E-2</v>
      </c>
      <c r="T520" s="23">
        <v>6.8372700204571606E-3</v>
      </c>
      <c r="U520" s="23">
        <v>0.15985745733666398</v>
      </c>
      <c r="V520" s="23">
        <v>0</v>
      </c>
      <c r="W520" s="23">
        <v>2.7444629359976561E-2</v>
      </c>
      <c r="X520" s="23">
        <v>0</v>
      </c>
      <c r="Y520" s="23">
        <v>3495</v>
      </c>
      <c r="Z520" s="23">
        <v>1995</v>
      </c>
      <c r="AA520" s="23" t="b">
        <v>1</v>
      </c>
      <c r="AB520" s="24" t="s">
        <v>69</v>
      </c>
      <c r="AC520" s="16">
        <f t="shared" si="26"/>
        <v>332.38319488738307</v>
      </c>
      <c r="AD520" s="16">
        <f t="shared" si="25"/>
        <v>0.33226741995600412</v>
      </c>
      <c r="AE520" s="16" t="str">
        <f>VLOOKUP(AB520,aircraft!A:B,2,FALSE)</f>
        <v>Passenger</v>
      </c>
      <c r="AF520" s="16" t="str">
        <f t="shared" si="27"/>
        <v/>
      </c>
    </row>
    <row r="521" spans="1:32" x14ac:dyDescent="0.25">
      <c r="A521" s="23">
        <v>0</v>
      </c>
      <c r="B521" s="23">
        <v>0</v>
      </c>
      <c r="C521" s="23">
        <v>0</v>
      </c>
      <c r="D521" s="23">
        <v>0</v>
      </c>
      <c r="E521" s="23">
        <v>0</v>
      </c>
      <c r="F521" s="23">
        <v>63356.347662731154</v>
      </c>
      <c r="G521" s="23">
        <v>2960.8773573363637</v>
      </c>
      <c r="H521" s="23">
        <v>4178.6083136753805</v>
      </c>
      <c r="I521" s="23">
        <v>31199.591205757915</v>
      </c>
      <c r="J521" s="23">
        <v>0</v>
      </c>
      <c r="K521" s="23">
        <v>9851.8054763146683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3">
        <v>0</v>
      </c>
      <c r="R521" s="23">
        <v>16.933975083930889</v>
      </c>
      <c r="S521" s="23">
        <v>4.2054585580208927</v>
      </c>
      <c r="T521" s="23">
        <v>0.30025413187357775</v>
      </c>
      <c r="U521" s="23">
        <v>44.309413703371028</v>
      </c>
      <c r="V521" s="23">
        <v>0</v>
      </c>
      <c r="W521" s="23">
        <v>10.147358918331669</v>
      </c>
      <c r="X521" s="23">
        <v>0</v>
      </c>
      <c r="Y521" s="23">
        <v>1290509</v>
      </c>
      <c r="Z521" s="23">
        <v>1995</v>
      </c>
      <c r="AA521" s="23" t="b">
        <v>1</v>
      </c>
      <c r="AB521" s="24" t="s">
        <v>71</v>
      </c>
      <c r="AC521" s="16">
        <f t="shared" si="26"/>
        <v>111547.23001581547</v>
      </c>
      <c r="AD521" s="16">
        <f t="shared" si="25"/>
        <v>75.896460395528067</v>
      </c>
      <c r="AE521" s="16" t="str">
        <f>VLOOKUP(AB521,aircraft!A:B,2,FALSE)</f>
        <v>Passenger</v>
      </c>
      <c r="AF521" s="16" t="str">
        <f t="shared" si="27"/>
        <v/>
      </c>
    </row>
    <row r="522" spans="1:32" x14ac:dyDescent="0.25">
      <c r="A522" s="23">
        <v>0</v>
      </c>
      <c r="B522" s="23">
        <v>0</v>
      </c>
      <c r="C522" s="23">
        <v>0</v>
      </c>
      <c r="D522" s="23">
        <v>0</v>
      </c>
      <c r="E522" s="23">
        <v>0</v>
      </c>
      <c r="F522" s="23">
        <v>153.19968381778313</v>
      </c>
      <c r="G522" s="23">
        <v>6.5893955393280512</v>
      </c>
      <c r="H522" s="23">
        <v>10.618570781082274</v>
      </c>
      <c r="I522" s="23">
        <v>72.026419008701268</v>
      </c>
      <c r="J522" s="23">
        <v>0</v>
      </c>
      <c r="K522" s="23">
        <v>41.800459251324355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3">
        <v>0</v>
      </c>
      <c r="R522" s="23">
        <v>5.8590041506298103E-2</v>
      </c>
      <c r="S522" s="23">
        <v>1.4566785185638526E-2</v>
      </c>
      <c r="T522" s="23">
        <v>8.409217262959366E-4</v>
      </c>
      <c r="U522" s="23">
        <v>0.15922452478813154</v>
      </c>
      <c r="V522" s="23">
        <v>0</v>
      </c>
      <c r="W522" s="23">
        <v>4.3054469964317207E-2</v>
      </c>
      <c r="X522" s="23">
        <v>0</v>
      </c>
      <c r="Y522" s="23">
        <v>3528</v>
      </c>
      <c r="Z522" s="23">
        <v>1995</v>
      </c>
      <c r="AA522" s="23" t="b">
        <v>1</v>
      </c>
      <c r="AB522" s="24" t="s">
        <v>154</v>
      </c>
      <c r="AC522" s="16">
        <f t="shared" si="26"/>
        <v>284.23452839821908</v>
      </c>
      <c r="AD522" s="16">
        <f t="shared" si="25"/>
        <v>0.27627674317068129</v>
      </c>
      <c r="AE522" s="16" t="str">
        <f>VLOOKUP(AB522,aircraft!A:B,2,FALSE)</f>
        <v>Passenger</v>
      </c>
      <c r="AF522" s="16" t="str">
        <f t="shared" si="27"/>
        <v/>
      </c>
    </row>
    <row r="523" spans="1:32" x14ac:dyDescent="0.25">
      <c r="A523" s="23">
        <v>0</v>
      </c>
      <c r="B523" s="23">
        <v>0</v>
      </c>
      <c r="C523" s="23">
        <v>0</v>
      </c>
      <c r="D523" s="23">
        <v>0</v>
      </c>
      <c r="E523" s="23">
        <v>0</v>
      </c>
      <c r="F523" s="23">
        <v>3267348.3517546672</v>
      </c>
      <c r="G523" s="23">
        <v>146996.65367786519</v>
      </c>
      <c r="H523" s="23">
        <v>426594.35152165528</v>
      </c>
      <c r="I523" s="23">
        <v>2336892.3968018987</v>
      </c>
      <c r="J523" s="23">
        <v>0</v>
      </c>
      <c r="K523" s="23">
        <v>764736.04486978124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3">
        <v>0</v>
      </c>
      <c r="R523" s="23">
        <v>13530.526230246976</v>
      </c>
      <c r="S523" s="23">
        <v>3807.2131602800519</v>
      </c>
      <c r="T523" s="23">
        <v>255.95662307027996</v>
      </c>
      <c r="U523" s="23">
        <v>60525.510374950158</v>
      </c>
      <c r="V523" s="23">
        <v>0</v>
      </c>
      <c r="W523" s="23">
        <v>214.12609828263277</v>
      </c>
      <c r="X523" s="23">
        <v>0</v>
      </c>
      <c r="Y523" s="23">
        <v>29571357</v>
      </c>
      <c r="Z523" s="23">
        <v>1995</v>
      </c>
      <c r="AA523" s="23" t="b">
        <v>1</v>
      </c>
      <c r="AB523" s="24" t="s">
        <v>72</v>
      </c>
      <c r="AC523" s="16">
        <f t="shared" si="26"/>
        <v>6942567.7986258687</v>
      </c>
      <c r="AD523" s="16">
        <f t="shared" si="25"/>
        <v>78333.332486830099</v>
      </c>
      <c r="AE523" s="16" t="str">
        <f>VLOOKUP(AB523,aircraft!A:B,2,FALSE)</f>
        <v>Passenger (not used as freighter)</v>
      </c>
      <c r="AF523" s="16" t="str">
        <f t="shared" si="27"/>
        <v/>
      </c>
    </row>
    <row r="524" spans="1:32" x14ac:dyDescent="0.25">
      <c r="A524" s="23">
        <v>0</v>
      </c>
      <c r="B524" s="23">
        <v>0</v>
      </c>
      <c r="C524" s="23">
        <v>0</v>
      </c>
      <c r="D524" s="23">
        <v>0</v>
      </c>
      <c r="E524" s="23">
        <v>0</v>
      </c>
      <c r="F524" s="23">
        <v>4626004.0391456001</v>
      </c>
      <c r="G524" s="23">
        <v>195377.18038342221</v>
      </c>
      <c r="H524" s="23">
        <v>607607.73856570665</v>
      </c>
      <c r="I524" s="23">
        <v>2965222.7897699904</v>
      </c>
      <c r="J524" s="23">
        <v>0</v>
      </c>
      <c r="K524" s="23">
        <v>963650.80082515639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3">
        <v>0</v>
      </c>
      <c r="R524" s="23">
        <v>10123.376371929966</v>
      </c>
      <c r="S524" s="23">
        <v>2286.044542035811</v>
      </c>
      <c r="T524" s="23">
        <v>442.42199936154435</v>
      </c>
      <c r="U524" s="23">
        <v>32470.433891979919</v>
      </c>
      <c r="V524" s="23">
        <v>0</v>
      </c>
      <c r="W524" s="23">
        <v>269.82223143772575</v>
      </c>
      <c r="X524" s="23">
        <v>0</v>
      </c>
      <c r="Y524" s="23">
        <v>45262639</v>
      </c>
      <c r="Z524" s="23">
        <v>1995</v>
      </c>
      <c r="AA524" s="23" t="b">
        <v>1</v>
      </c>
      <c r="AB524" s="24" t="s">
        <v>73</v>
      </c>
      <c r="AC524" s="16">
        <f t="shared" si="26"/>
        <v>9357862.5486898758</v>
      </c>
      <c r="AD524" s="16">
        <f t="shared" si="25"/>
        <v>45592.099036744963</v>
      </c>
      <c r="AE524" s="16" t="str">
        <f>VLOOKUP(AB524,aircraft!A:B,2,FALSE)</f>
        <v>Passenger</v>
      </c>
      <c r="AF524" s="16" t="str">
        <f t="shared" si="27"/>
        <v/>
      </c>
    </row>
    <row r="525" spans="1:32" x14ac:dyDescent="0.25">
      <c r="A525" s="23">
        <v>0</v>
      </c>
      <c r="B525" s="23">
        <v>0</v>
      </c>
      <c r="C525" s="23">
        <v>0</v>
      </c>
      <c r="D525" s="23">
        <v>0</v>
      </c>
      <c r="E525" s="23">
        <v>0</v>
      </c>
      <c r="F525" s="23">
        <v>506943.99893220415</v>
      </c>
      <c r="G525" s="23">
        <v>21036.489374967663</v>
      </c>
      <c r="H525" s="23">
        <v>66506.800079331981</v>
      </c>
      <c r="I525" s="23">
        <v>335386.43676368013</v>
      </c>
      <c r="J525" s="23">
        <v>0</v>
      </c>
      <c r="K525" s="23">
        <v>116384.89788896299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3">
        <v>0</v>
      </c>
      <c r="R525" s="23">
        <v>395.50538086147873</v>
      </c>
      <c r="S525" s="23">
        <v>79.556249459209994</v>
      </c>
      <c r="T525" s="23">
        <v>20.06217095452191</v>
      </c>
      <c r="U525" s="23">
        <v>1268.371663769964</v>
      </c>
      <c r="V525" s="23">
        <v>0</v>
      </c>
      <c r="W525" s="23">
        <v>32.587772279296466</v>
      </c>
      <c r="X525" s="23">
        <v>0</v>
      </c>
      <c r="Y525" s="23">
        <v>4386648</v>
      </c>
      <c r="Z525" s="23">
        <v>1995</v>
      </c>
      <c r="AA525" s="23" t="b">
        <v>1</v>
      </c>
      <c r="AB525" s="24" t="s">
        <v>74</v>
      </c>
      <c r="AC525" s="16">
        <f t="shared" si="26"/>
        <v>1046258.623039147</v>
      </c>
      <c r="AD525" s="16">
        <f t="shared" si="25"/>
        <v>1796.0832373244709</v>
      </c>
      <c r="AE525" s="16" t="str">
        <f>VLOOKUP(AB525,aircraft!A:B,2,FALSE)</f>
        <v>Freighter (combi)</v>
      </c>
      <c r="AF525" s="16" t="str">
        <f t="shared" si="27"/>
        <v/>
      </c>
    </row>
    <row r="526" spans="1:32" x14ac:dyDescent="0.25">
      <c r="A526" s="23">
        <v>0</v>
      </c>
      <c r="B526" s="23">
        <v>0</v>
      </c>
      <c r="C526" s="23">
        <v>0</v>
      </c>
      <c r="D526" s="23">
        <v>0</v>
      </c>
      <c r="E526" s="23">
        <v>0</v>
      </c>
      <c r="F526" s="23">
        <v>461886.01048890135</v>
      </c>
      <c r="G526" s="23">
        <v>18147.510397453709</v>
      </c>
      <c r="H526" s="23">
        <v>60284.14190405314</v>
      </c>
      <c r="I526" s="23">
        <v>295450.87846824934</v>
      </c>
      <c r="J526" s="23">
        <v>0</v>
      </c>
      <c r="K526" s="23">
        <v>103208.39869157865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3">
        <v>0</v>
      </c>
      <c r="R526" s="23">
        <v>535.55100547572749</v>
      </c>
      <c r="S526" s="23">
        <v>95.550709441186868</v>
      </c>
      <c r="T526" s="23">
        <v>23.325104937234553</v>
      </c>
      <c r="U526" s="23">
        <v>1621.6895656177239</v>
      </c>
      <c r="V526" s="23">
        <v>0</v>
      </c>
      <c r="W526" s="23">
        <v>28.898352405488136</v>
      </c>
      <c r="X526" s="23">
        <v>0</v>
      </c>
      <c r="Y526" s="23">
        <v>3969465</v>
      </c>
      <c r="Z526" s="23">
        <v>1995</v>
      </c>
      <c r="AA526" s="23" t="b">
        <v>1</v>
      </c>
      <c r="AB526" s="24" t="s">
        <v>75</v>
      </c>
      <c r="AC526" s="16">
        <f t="shared" si="26"/>
        <v>938976.93995023624</v>
      </c>
      <c r="AD526" s="16">
        <f t="shared" si="25"/>
        <v>2305.0147378773609</v>
      </c>
      <c r="AE526" s="16" t="str">
        <f>VLOOKUP(AB526,aircraft!A:B,2,FALSE)</f>
        <v>Freighter (combi)</v>
      </c>
      <c r="AF526" s="16" t="str">
        <f t="shared" si="27"/>
        <v/>
      </c>
    </row>
    <row r="527" spans="1:32" x14ac:dyDescent="0.25">
      <c r="A527" s="23">
        <v>0</v>
      </c>
      <c r="B527" s="23">
        <v>0</v>
      </c>
      <c r="C527" s="23">
        <v>0</v>
      </c>
      <c r="D527" s="23">
        <v>0</v>
      </c>
      <c r="E527" s="23">
        <v>0</v>
      </c>
      <c r="F527" s="23">
        <v>478044.78933514707</v>
      </c>
      <c r="G527" s="23">
        <v>19599.414928635175</v>
      </c>
      <c r="H527" s="23">
        <v>62298.11032144427</v>
      </c>
      <c r="I527" s="23">
        <v>316873.12356122502</v>
      </c>
      <c r="J527" s="23">
        <v>0</v>
      </c>
      <c r="K527" s="23">
        <v>102400.46688866413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3">
        <v>0</v>
      </c>
      <c r="R527" s="23">
        <v>3170.8936458616163</v>
      </c>
      <c r="S527" s="23">
        <v>615.50423761841364</v>
      </c>
      <c r="T527" s="23">
        <v>160.78841243369047</v>
      </c>
      <c r="U527" s="23">
        <v>9946.7301435097179</v>
      </c>
      <c r="V527" s="23">
        <v>0</v>
      </c>
      <c r="W527" s="23">
        <v>28.672131494629927</v>
      </c>
      <c r="X527" s="23">
        <v>0</v>
      </c>
      <c r="Y527" s="23">
        <v>4204597</v>
      </c>
      <c r="Z527" s="23">
        <v>1995</v>
      </c>
      <c r="AA527" s="23" t="b">
        <v>1</v>
      </c>
      <c r="AB527" s="24" t="s">
        <v>76</v>
      </c>
      <c r="AC527" s="16">
        <f t="shared" si="26"/>
        <v>979215.90503511566</v>
      </c>
      <c r="AD527" s="16">
        <f t="shared" si="25"/>
        <v>13922.588570918069</v>
      </c>
      <c r="AE527" s="16" t="str">
        <f>VLOOKUP(AB527,aircraft!A:B,2,FALSE)</f>
        <v>Passenger</v>
      </c>
      <c r="AF527" s="16" t="str">
        <f t="shared" si="27"/>
        <v/>
      </c>
    </row>
    <row r="528" spans="1:32" x14ac:dyDescent="0.25">
      <c r="A528" s="23">
        <v>0</v>
      </c>
      <c r="B528" s="23">
        <v>0</v>
      </c>
      <c r="C528" s="23">
        <v>0</v>
      </c>
      <c r="D528" s="23">
        <v>0</v>
      </c>
      <c r="E528" s="23">
        <v>0</v>
      </c>
      <c r="F528" s="23">
        <v>9106050.2702974789</v>
      </c>
      <c r="G528" s="23">
        <v>563207.87258214771</v>
      </c>
      <c r="H528" s="23">
        <v>325755.5473546806</v>
      </c>
      <c r="I528" s="23">
        <v>5398931.9158284748</v>
      </c>
      <c r="J528" s="23">
        <v>0</v>
      </c>
      <c r="K528" s="23">
        <v>2215185.8387711043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3">
        <v>0</v>
      </c>
      <c r="R528" s="23">
        <v>4192.9849494858581</v>
      </c>
      <c r="S528" s="23">
        <v>1301.9036801742523</v>
      </c>
      <c r="T528" s="23">
        <v>55.031663144738033</v>
      </c>
      <c r="U528" s="23">
        <v>12480.246820134689</v>
      </c>
      <c r="V528" s="23">
        <v>0</v>
      </c>
      <c r="W528" s="23">
        <v>3322.7787870393931</v>
      </c>
      <c r="X528" s="23">
        <v>0</v>
      </c>
      <c r="Y528" s="23">
        <v>110495945</v>
      </c>
      <c r="Z528" s="23">
        <v>1995</v>
      </c>
      <c r="AA528" s="23" t="b">
        <v>1</v>
      </c>
      <c r="AB528" s="24" t="s">
        <v>77</v>
      </c>
      <c r="AC528" s="16">
        <f t="shared" si="26"/>
        <v>17609131.444833886</v>
      </c>
      <c r="AD528" s="16">
        <f t="shared" si="25"/>
        <v>21352.945899978928</v>
      </c>
      <c r="AE528" s="16" t="str">
        <f>VLOOKUP(AB528,aircraft!A:B,2,FALSE)</f>
        <v>Passenger</v>
      </c>
      <c r="AF528" s="16" t="str">
        <f t="shared" si="27"/>
        <v/>
      </c>
    </row>
    <row r="529" spans="1:32" x14ac:dyDescent="0.25">
      <c r="A529" s="23">
        <v>0</v>
      </c>
      <c r="B529" s="23">
        <v>0</v>
      </c>
      <c r="C529" s="23">
        <v>0</v>
      </c>
      <c r="D529" s="23">
        <v>0</v>
      </c>
      <c r="E529" s="23">
        <v>0</v>
      </c>
      <c r="F529" s="23">
        <v>37791.453983100117</v>
      </c>
      <c r="G529" s="23">
        <v>2337.739592295432</v>
      </c>
      <c r="H529" s="23">
        <v>1351.1709417013187</v>
      </c>
      <c r="I529" s="23">
        <v>22409.659823096335</v>
      </c>
      <c r="J529" s="23">
        <v>0</v>
      </c>
      <c r="K529" s="23">
        <v>9195.6469388288169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3">
        <v>0</v>
      </c>
      <c r="R529" s="23">
        <v>17.407443874915714</v>
      </c>
      <c r="S529" s="23">
        <v>5.4054943640642916</v>
      </c>
      <c r="T529" s="23">
        <v>0.22835560518701167</v>
      </c>
      <c r="U529" s="23">
        <v>51.817272665259608</v>
      </c>
      <c r="V529" s="23">
        <v>0</v>
      </c>
      <c r="W529" s="23">
        <v>13.793470528140816</v>
      </c>
      <c r="X529" s="23">
        <v>0</v>
      </c>
      <c r="Y529" s="23">
        <v>284880</v>
      </c>
      <c r="Z529" s="23">
        <v>1995</v>
      </c>
      <c r="AA529" s="23" t="b">
        <v>1</v>
      </c>
      <c r="AB529" s="24" t="s">
        <v>300</v>
      </c>
      <c r="AC529" s="16">
        <f t="shared" si="26"/>
        <v>73085.671279022019</v>
      </c>
      <c r="AD529" s="16">
        <f t="shared" si="25"/>
        <v>88.652037037567439</v>
      </c>
      <c r="AE529" s="16" t="str">
        <f>VLOOKUP(AB529,aircraft!A:B,2,FALSE)</f>
        <v>Freighter (combi)</v>
      </c>
      <c r="AF529" s="16" t="str">
        <f t="shared" si="27"/>
        <v/>
      </c>
    </row>
    <row r="530" spans="1:32" x14ac:dyDescent="0.25">
      <c r="A530" s="23">
        <v>0</v>
      </c>
      <c r="B530" s="23">
        <v>0</v>
      </c>
      <c r="C530" s="23">
        <v>0</v>
      </c>
      <c r="D530" s="23">
        <v>0</v>
      </c>
      <c r="E530" s="23">
        <v>0</v>
      </c>
      <c r="F530" s="23">
        <v>169037.02614965278</v>
      </c>
      <c r="G530" s="23">
        <v>7052.9229855194553</v>
      </c>
      <c r="H530" s="23">
        <v>22149.410334031581</v>
      </c>
      <c r="I530" s="23">
        <v>110876.56324908872</v>
      </c>
      <c r="J530" s="23">
        <v>0</v>
      </c>
      <c r="K530" s="23">
        <v>39649.237097934267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3">
        <v>0</v>
      </c>
      <c r="R530" s="23">
        <v>854.72195092403842</v>
      </c>
      <c r="S530" s="23">
        <v>213.5914590958981</v>
      </c>
      <c r="T530" s="23">
        <v>24.978107071291223</v>
      </c>
      <c r="U530" s="23">
        <v>3376.0826073327703</v>
      </c>
      <c r="V530" s="23">
        <v>0</v>
      </c>
      <c r="W530" s="23">
        <v>11.101786683939215</v>
      </c>
      <c r="X530" s="23">
        <v>0</v>
      </c>
      <c r="Y530" s="23">
        <v>1925752</v>
      </c>
      <c r="Z530" s="23">
        <v>1995</v>
      </c>
      <c r="AA530" s="23" t="b">
        <v>1</v>
      </c>
      <c r="AB530" s="24" t="s">
        <v>199</v>
      </c>
      <c r="AC530" s="16">
        <f t="shared" si="26"/>
        <v>348765.15981622681</v>
      </c>
      <c r="AD530" s="16">
        <f t="shared" si="25"/>
        <v>4480.4759111079375</v>
      </c>
      <c r="AE530" s="16" t="str">
        <f>VLOOKUP(AB530,aircraft!A:B,2,FALSE)</f>
        <v>Passenger</v>
      </c>
      <c r="AF530" s="16" t="str">
        <f t="shared" si="27"/>
        <v/>
      </c>
    </row>
    <row r="531" spans="1:32" x14ac:dyDescent="0.25">
      <c r="A531" s="23">
        <v>0</v>
      </c>
      <c r="B531" s="23">
        <v>0</v>
      </c>
      <c r="C531" s="23">
        <v>0</v>
      </c>
      <c r="D531" s="23">
        <v>0</v>
      </c>
      <c r="E531" s="23">
        <v>0</v>
      </c>
      <c r="F531" s="23">
        <v>507147.43057935662</v>
      </c>
      <c r="G531" s="23">
        <v>27625.697833309532</v>
      </c>
      <c r="H531" s="23">
        <v>6749.0207464685682</v>
      </c>
      <c r="I531" s="23">
        <v>197035.49901160004</v>
      </c>
      <c r="J531" s="23">
        <v>0</v>
      </c>
      <c r="K531" s="23">
        <v>63034.925396018552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3">
        <v>0</v>
      </c>
      <c r="R531" s="23">
        <v>93.290433302509726</v>
      </c>
      <c r="S531" s="23">
        <v>19.301600318581357</v>
      </c>
      <c r="T531" s="23">
        <v>0.52256013971510706</v>
      </c>
      <c r="U531" s="23">
        <v>135.73623339322677</v>
      </c>
      <c r="V531" s="23">
        <v>0</v>
      </c>
      <c r="W531" s="23">
        <v>27.105018840795701</v>
      </c>
      <c r="X531" s="23">
        <v>0</v>
      </c>
      <c r="Y531" s="23">
        <v>7498178</v>
      </c>
      <c r="Z531" s="23">
        <v>1995</v>
      </c>
      <c r="AA531" s="23" t="b">
        <v>1</v>
      </c>
      <c r="AB531" s="24" t="s">
        <v>78</v>
      </c>
      <c r="AC531" s="16">
        <f t="shared" si="26"/>
        <v>801592.5735667533</v>
      </c>
      <c r="AD531" s="16">
        <f t="shared" si="25"/>
        <v>275.95584599482868</v>
      </c>
      <c r="AE531" s="16" t="str">
        <f>VLOOKUP(AB531,aircraft!A:B,2,FALSE)</f>
        <v>Passenger</v>
      </c>
      <c r="AF531" s="16" t="str">
        <f t="shared" si="27"/>
        <v/>
      </c>
    </row>
    <row r="532" spans="1:32" x14ac:dyDescent="0.25">
      <c r="A532" s="23">
        <v>0</v>
      </c>
      <c r="B532" s="23">
        <v>0</v>
      </c>
      <c r="C532" s="23">
        <v>0</v>
      </c>
      <c r="D532" s="23">
        <v>0</v>
      </c>
      <c r="E532" s="23">
        <v>0</v>
      </c>
      <c r="F532" s="23">
        <v>232662.08904628229</v>
      </c>
      <c r="G532" s="23">
        <v>10669.727147032871</v>
      </c>
      <c r="H532" s="23">
        <v>15368.299721305608</v>
      </c>
      <c r="I532" s="23">
        <v>112931.96880665662</v>
      </c>
      <c r="J532" s="23">
        <v>0</v>
      </c>
      <c r="K532" s="23">
        <v>29610.805968495682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3">
        <v>0</v>
      </c>
      <c r="R532" s="23">
        <v>70.642914822100096</v>
      </c>
      <c r="S532" s="23">
        <v>15.581765751552009</v>
      </c>
      <c r="T532" s="23">
        <v>2.0774455058026078</v>
      </c>
      <c r="U532" s="23">
        <v>163.92468706227737</v>
      </c>
      <c r="V532" s="23">
        <v>0</v>
      </c>
      <c r="W532" s="23">
        <v>12.732646998863828</v>
      </c>
      <c r="X532" s="23">
        <v>0</v>
      </c>
      <c r="Y532" s="23">
        <v>3182140</v>
      </c>
      <c r="Z532" s="23">
        <v>1995</v>
      </c>
      <c r="AA532" s="23" t="b">
        <v>1</v>
      </c>
      <c r="AB532" s="24" t="s">
        <v>79</v>
      </c>
      <c r="AC532" s="16">
        <f t="shared" si="26"/>
        <v>401242.89068977302</v>
      </c>
      <c r="AD532" s="16">
        <f t="shared" si="25"/>
        <v>264.95946014059592</v>
      </c>
      <c r="AE532" s="16" t="str">
        <f>VLOOKUP(AB532,aircraft!A:B,2,FALSE)</f>
        <v>Passenger</v>
      </c>
      <c r="AF532" s="16" t="str">
        <f t="shared" si="27"/>
        <v/>
      </c>
    </row>
    <row r="533" spans="1:32" x14ac:dyDescent="0.25">
      <c r="A533" s="23">
        <v>0</v>
      </c>
      <c r="B533" s="23">
        <v>0</v>
      </c>
      <c r="C533" s="23">
        <v>0</v>
      </c>
      <c r="D533" s="23">
        <v>0</v>
      </c>
      <c r="E533" s="23">
        <v>0</v>
      </c>
      <c r="F533" s="23">
        <v>2051370.5056510461</v>
      </c>
      <c r="G533" s="23">
        <v>88140.730871944732</v>
      </c>
      <c r="H533" s="23">
        <v>135162.70513333799</v>
      </c>
      <c r="I533" s="23">
        <v>951355.95565486734</v>
      </c>
      <c r="J533" s="23">
        <v>0</v>
      </c>
      <c r="K533" s="23">
        <v>273570.58248102333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3">
        <v>0</v>
      </c>
      <c r="R533" s="23">
        <v>1130.8873882224109</v>
      </c>
      <c r="S533" s="23">
        <v>258.36251396862889</v>
      </c>
      <c r="T533" s="23">
        <v>28.421669539340485</v>
      </c>
      <c r="U533" s="23">
        <v>2786.6116819675208</v>
      </c>
      <c r="V533" s="23">
        <v>0</v>
      </c>
      <c r="W533" s="23">
        <v>117.63535446182904</v>
      </c>
      <c r="X533" s="23">
        <v>0</v>
      </c>
      <c r="Y533" s="23">
        <v>34110337</v>
      </c>
      <c r="Z533" s="23">
        <v>1995</v>
      </c>
      <c r="AA533" s="23" t="b">
        <v>1</v>
      </c>
      <c r="AB533" s="24" t="s">
        <v>80</v>
      </c>
      <c r="AC533" s="16">
        <f t="shared" si="26"/>
        <v>3499600.4797922196</v>
      </c>
      <c r="AD533" s="16">
        <f t="shared" si="25"/>
        <v>4321.91860815973</v>
      </c>
      <c r="AE533" s="16" t="str">
        <f>VLOOKUP(AB533,aircraft!A:B,2,FALSE)</f>
        <v>Passenger</v>
      </c>
      <c r="AF533" s="16" t="str">
        <f t="shared" si="27"/>
        <v/>
      </c>
    </row>
    <row r="534" spans="1:32" x14ac:dyDescent="0.25">
      <c r="A534" s="23">
        <v>0</v>
      </c>
      <c r="B534" s="23">
        <v>0</v>
      </c>
      <c r="C534" s="23">
        <v>0</v>
      </c>
      <c r="D534" s="23">
        <v>0</v>
      </c>
      <c r="E534" s="23">
        <v>0</v>
      </c>
      <c r="F534" s="23">
        <v>754149.63397572725</v>
      </c>
      <c r="G534" s="23">
        <v>34498.709780337886</v>
      </c>
      <c r="H534" s="23">
        <v>48634.517646120788</v>
      </c>
      <c r="I534" s="23">
        <v>372042.32887922879</v>
      </c>
      <c r="J534" s="23">
        <v>0</v>
      </c>
      <c r="K534" s="23">
        <v>108880.11564300957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3">
        <v>0</v>
      </c>
      <c r="R534" s="23">
        <v>306.30412109545989</v>
      </c>
      <c r="S534" s="23">
        <v>29.36595201725877</v>
      </c>
      <c r="T534" s="23">
        <v>16.262521944157992</v>
      </c>
      <c r="U534" s="23">
        <v>316.83960124294765</v>
      </c>
      <c r="V534" s="23">
        <v>0</v>
      </c>
      <c r="W534" s="23">
        <v>46.818451316485465</v>
      </c>
      <c r="X534" s="23">
        <v>0</v>
      </c>
      <c r="Y534" s="23">
        <v>10618880</v>
      </c>
      <c r="Z534" s="23">
        <v>1995</v>
      </c>
      <c r="AA534" s="23" t="b">
        <v>1</v>
      </c>
      <c r="AB534" s="24" t="s">
        <v>145</v>
      </c>
      <c r="AC534" s="16">
        <f t="shared" si="26"/>
        <v>1318205.3059244242</v>
      </c>
      <c r="AD534" s="16">
        <f t="shared" si="25"/>
        <v>715.59064761630987</v>
      </c>
      <c r="AE534" s="16" t="str">
        <f>VLOOKUP(AB534,aircraft!A:B,2,FALSE)</f>
        <v>Passenger</v>
      </c>
      <c r="AF534" s="16" t="str">
        <f t="shared" si="27"/>
        <v/>
      </c>
    </row>
    <row r="535" spans="1:32" x14ac:dyDescent="0.25">
      <c r="A535" s="23">
        <v>0</v>
      </c>
      <c r="B535" s="23">
        <v>0</v>
      </c>
      <c r="C535" s="23">
        <v>0</v>
      </c>
      <c r="D535" s="23">
        <v>0</v>
      </c>
      <c r="E535" s="23">
        <v>0</v>
      </c>
      <c r="F535" s="23">
        <v>2349209.590220795</v>
      </c>
      <c r="G535" s="23">
        <v>115373.43259092883</v>
      </c>
      <c r="H535" s="23">
        <v>153129.79159649086</v>
      </c>
      <c r="I535" s="23">
        <v>1212268.5573808532</v>
      </c>
      <c r="J535" s="23">
        <v>0</v>
      </c>
      <c r="K535" s="23">
        <v>347479.64655428019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3">
        <v>0</v>
      </c>
      <c r="R535" s="23">
        <v>1156.0557817759977</v>
      </c>
      <c r="S535" s="23">
        <v>317.36505054882798</v>
      </c>
      <c r="T535" s="23">
        <v>22.453503616768966</v>
      </c>
      <c r="U535" s="23">
        <v>3340.1156292964438</v>
      </c>
      <c r="V535" s="23">
        <v>0</v>
      </c>
      <c r="W535" s="23">
        <v>149.41625309263364</v>
      </c>
      <c r="X535" s="23">
        <v>0</v>
      </c>
      <c r="Y535" s="23">
        <v>40699021</v>
      </c>
      <c r="Z535" s="23">
        <v>1995</v>
      </c>
      <c r="AA535" s="23" t="b">
        <v>1</v>
      </c>
      <c r="AB535" s="24" t="s">
        <v>81</v>
      </c>
      <c r="AC535" s="16">
        <f t="shared" si="26"/>
        <v>4177461.0183433481</v>
      </c>
      <c r="AD535" s="16">
        <f t="shared" si="25"/>
        <v>4985.4062183306723</v>
      </c>
      <c r="AE535" s="16" t="str">
        <f>VLOOKUP(AB535,aircraft!A:B,2,FALSE)</f>
        <v>Passenger (not used as freighter)</v>
      </c>
      <c r="AF535" s="16" t="str">
        <f t="shared" si="27"/>
        <v/>
      </c>
    </row>
    <row r="536" spans="1:32" x14ac:dyDescent="0.25">
      <c r="A536" s="23">
        <v>0</v>
      </c>
      <c r="B536" s="23">
        <v>0</v>
      </c>
      <c r="C536" s="23">
        <v>0</v>
      </c>
      <c r="D536" s="23">
        <v>0</v>
      </c>
      <c r="E536" s="23">
        <v>0</v>
      </c>
      <c r="F536" s="23">
        <v>192962.38472770253</v>
      </c>
      <c r="G536" s="23">
        <v>11349.104599378976</v>
      </c>
      <c r="H536" s="23">
        <v>8539.7330837745685</v>
      </c>
      <c r="I536" s="23">
        <v>114370.47289551856</v>
      </c>
      <c r="J536" s="23">
        <v>0</v>
      </c>
      <c r="K536" s="23">
        <v>46793.204540038583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3">
        <v>0</v>
      </c>
      <c r="R536" s="23">
        <v>50.625112793040927</v>
      </c>
      <c r="S536" s="23">
        <v>15.063110062435165</v>
      </c>
      <c r="T536" s="23">
        <v>0.85230472060496831</v>
      </c>
      <c r="U536" s="23">
        <v>151.79832083072216</v>
      </c>
      <c r="V536" s="23">
        <v>0</v>
      </c>
      <c r="W536" s="23">
        <v>9.3586413525193066</v>
      </c>
      <c r="X536" s="23">
        <v>0</v>
      </c>
      <c r="Y536" s="23">
        <v>2444144</v>
      </c>
      <c r="Z536" s="23">
        <v>1995</v>
      </c>
      <c r="AA536" s="23" t="b">
        <v>1</v>
      </c>
      <c r="AB536" s="24" t="s">
        <v>203</v>
      </c>
      <c r="AC536" s="16">
        <f t="shared" si="26"/>
        <v>374014.89984641323</v>
      </c>
      <c r="AD536" s="16">
        <f t="shared" si="25"/>
        <v>227.69748975932251</v>
      </c>
      <c r="AE536" s="16" t="str">
        <f>VLOOKUP(AB536,aircraft!A:B,2,FALSE)</f>
        <v>Passenger</v>
      </c>
      <c r="AF536" s="16" t="str">
        <f t="shared" si="27"/>
        <v/>
      </c>
    </row>
    <row r="537" spans="1:32" x14ac:dyDescent="0.25">
      <c r="A537" s="23">
        <v>0</v>
      </c>
      <c r="B537" s="23">
        <v>0</v>
      </c>
      <c r="C537" s="23">
        <v>0</v>
      </c>
      <c r="D537" s="23">
        <v>0</v>
      </c>
      <c r="E537" s="23">
        <v>0</v>
      </c>
      <c r="F537" s="23">
        <v>851.71564254681175</v>
      </c>
      <c r="G537" s="23">
        <v>58.907231774656687</v>
      </c>
      <c r="H537" s="23">
        <v>0</v>
      </c>
      <c r="I537" s="23">
        <v>491.70902229135311</v>
      </c>
      <c r="J537" s="23">
        <v>0</v>
      </c>
      <c r="K537" s="23">
        <v>418.65513804565489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3">
        <v>0</v>
      </c>
      <c r="R537" s="23">
        <v>0.6701997736191414</v>
      </c>
      <c r="S537" s="23">
        <v>0.27345269175729769</v>
      </c>
      <c r="T537" s="23">
        <v>0</v>
      </c>
      <c r="U537" s="23">
        <v>2.2860361078668605</v>
      </c>
      <c r="V537" s="23">
        <v>0</v>
      </c>
      <c r="W537" s="23">
        <v>0.2051410200753655</v>
      </c>
      <c r="X537" s="23">
        <v>0</v>
      </c>
      <c r="Y537" s="23">
        <v>57919</v>
      </c>
      <c r="Z537" s="23">
        <v>1995</v>
      </c>
      <c r="AA537" s="23" t="b">
        <v>1</v>
      </c>
      <c r="AB537" s="24" t="s">
        <v>155</v>
      </c>
      <c r="AC537" s="16">
        <f t="shared" si="26"/>
        <v>1820.9870346584764</v>
      </c>
      <c r="AD537" s="16">
        <f t="shared" si="25"/>
        <v>3.434829593318665</v>
      </c>
      <c r="AE537" s="16" t="str">
        <f>VLOOKUP(AB537,aircraft!A:B,2,FALSE)</f>
        <v>Passenger</v>
      </c>
      <c r="AF537" s="16" t="str">
        <f t="shared" si="27"/>
        <v/>
      </c>
    </row>
    <row r="538" spans="1:32" x14ac:dyDescent="0.25">
      <c r="A538" s="23">
        <v>0</v>
      </c>
      <c r="B538" s="23">
        <v>0</v>
      </c>
      <c r="C538" s="23">
        <v>0</v>
      </c>
      <c r="D538" s="23">
        <v>0</v>
      </c>
      <c r="E538" s="23">
        <v>0</v>
      </c>
      <c r="F538" s="23">
        <v>111.87426179559949</v>
      </c>
      <c r="G538" s="23">
        <v>6.1468745478733071</v>
      </c>
      <c r="H538" s="23">
        <v>0</v>
      </c>
      <c r="I538" s="23">
        <v>64.228334039848619</v>
      </c>
      <c r="J538" s="23">
        <v>0</v>
      </c>
      <c r="K538" s="23">
        <v>65.048959458683385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3">
        <v>0</v>
      </c>
      <c r="R538" s="23">
        <v>0.27610717571657523</v>
      </c>
      <c r="S538" s="23">
        <v>5.5567745403503337E-2</v>
      </c>
      <c r="T538" s="23">
        <v>0</v>
      </c>
      <c r="U538" s="23">
        <v>0.58062413439888472</v>
      </c>
      <c r="V538" s="23">
        <v>0</v>
      </c>
      <c r="W538" s="23">
        <v>3.187399051278382E-2</v>
      </c>
      <c r="X538" s="23">
        <v>0</v>
      </c>
      <c r="Y538" s="23">
        <v>8276</v>
      </c>
      <c r="Z538" s="23">
        <v>1995</v>
      </c>
      <c r="AA538" s="23" t="b">
        <v>1</v>
      </c>
      <c r="AB538" s="24" t="s">
        <v>148</v>
      </c>
      <c r="AC538" s="16">
        <f t="shared" si="26"/>
        <v>247.29842984200479</v>
      </c>
      <c r="AD538" s="16">
        <f t="shared" si="25"/>
        <v>0.94417304603174712</v>
      </c>
      <c r="AE538" s="16" t="str">
        <f>VLOOKUP(AB538,aircraft!A:B,2,FALSE)</f>
        <v>Passenger</v>
      </c>
      <c r="AF538" s="16" t="str">
        <f t="shared" si="27"/>
        <v/>
      </c>
    </row>
    <row r="539" spans="1:32" x14ac:dyDescent="0.25">
      <c r="A539" s="23">
        <v>0</v>
      </c>
      <c r="B539" s="23">
        <v>0</v>
      </c>
      <c r="C539" s="23">
        <v>0</v>
      </c>
      <c r="D539" s="23">
        <v>0</v>
      </c>
      <c r="E539" s="23">
        <v>0</v>
      </c>
      <c r="F539" s="23">
        <v>559.37130897799739</v>
      </c>
      <c r="G539" s="23">
        <v>31.784246714815563</v>
      </c>
      <c r="H539" s="23">
        <v>0</v>
      </c>
      <c r="I539" s="23">
        <v>197.82348128720605</v>
      </c>
      <c r="J539" s="23">
        <v>0</v>
      </c>
      <c r="K539" s="23">
        <v>267.04862356903323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3">
        <v>0</v>
      </c>
      <c r="R539" s="23">
        <v>1.3805358785828763</v>
      </c>
      <c r="S539" s="23">
        <v>0.28732958766859334</v>
      </c>
      <c r="T539" s="23">
        <v>0</v>
      </c>
      <c r="U539" s="23">
        <v>1.7883242544465772</v>
      </c>
      <c r="V539" s="23">
        <v>0</v>
      </c>
      <c r="W539" s="23">
        <v>0.13085382710076676</v>
      </c>
      <c r="X539" s="23">
        <v>0</v>
      </c>
      <c r="Y539" s="23">
        <v>42367</v>
      </c>
      <c r="Z539" s="23">
        <v>1995</v>
      </c>
      <c r="AA539" s="23" t="b">
        <v>1</v>
      </c>
      <c r="AB539" s="24" t="s">
        <v>169</v>
      </c>
      <c r="AC539" s="16">
        <f t="shared" si="26"/>
        <v>1056.0276605490521</v>
      </c>
      <c r="AD539" s="16">
        <f t="shared" si="25"/>
        <v>3.5870435477988134</v>
      </c>
      <c r="AE539" s="16" t="str">
        <f>VLOOKUP(AB539,aircraft!A:B,2,FALSE)</f>
        <v>Passenger</v>
      </c>
      <c r="AF539" s="16" t="str">
        <f t="shared" si="27"/>
        <v/>
      </c>
    </row>
    <row r="540" spans="1:32" x14ac:dyDescent="0.25">
      <c r="A540" s="23">
        <v>0</v>
      </c>
      <c r="B540" s="23">
        <v>0</v>
      </c>
      <c r="C540" s="23">
        <v>0</v>
      </c>
      <c r="D540" s="23">
        <v>0</v>
      </c>
      <c r="E540" s="23">
        <v>0</v>
      </c>
      <c r="F540" s="23">
        <v>1325.3639906038525</v>
      </c>
      <c r="G540" s="23">
        <v>88.84841945052186</v>
      </c>
      <c r="H540" s="23">
        <v>0</v>
      </c>
      <c r="I540" s="23">
        <v>867.85250967891852</v>
      </c>
      <c r="J540" s="23">
        <v>0</v>
      </c>
      <c r="K540" s="23">
        <v>238.33511833305602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3">
        <v>0</v>
      </c>
      <c r="R540" s="23">
        <v>0.93678667556731532</v>
      </c>
      <c r="S540" s="23">
        <v>0.32785068179299914</v>
      </c>
      <c r="T540" s="23">
        <v>0</v>
      </c>
      <c r="U540" s="23">
        <v>3.2023758976651973</v>
      </c>
      <c r="V540" s="23">
        <v>0</v>
      </c>
      <c r="W540" s="23">
        <v>0.14538441937750285</v>
      </c>
      <c r="X540" s="23">
        <v>0</v>
      </c>
      <c r="Y540" s="23">
        <v>42215</v>
      </c>
      <c r="Z540" s="23">
        <v>1995</v>
      </c>
      <c r="AA540" s="23" t="b">
        <v>1</v>
      </c>
      <c r="AB540" s="24" t="s">
        <v>158</v>
      </c>
      <c r="AC540" s="16">
        <f t="shared" si="26"/>
        <v>2520.4000380663488</v>
      </c>
      <c r="AD540" s="16">
        <f t="shared" si="25"/>
        <v>4.612397674403014</v>
      </c>
      <c r="AE540" s="16" t="str">
        <f>VLOOKUP(AB540,aircraft!A:B,2,FALSE)</f>
        <v>Passenger</v>
      </c>
      <c r="AF540" s="16" t="str">
        <f t="shared" si="27"/>
        <v/>
      </c>
    </row>
    <row r="541" spans="1:32" x14ac:dyDescent="0.25">
      <c r="A541" s="23">
        <v>0</v>
      </c>
      <c r="B541" s="23">
        <v>0</v>
      </c>
      <c r="C541" s="23">
        <v>0</v>
      </c>
      <c r="D541" s="23">
        <v>0</v>
      </c>
      <c r="E541" s="23">
        <v>0</v>
      </c>
      <c r="F541" s="23">
        <v>489.77104065193299</v>
      </c>
      <c r="G541" s="23">
        <v>33.125103124938796</v>
      </c>
      <c r="H541" s="23">
        <v>0</v>
      </c>
      <c r="I541" s="23">
        <v>317.02881971333926</v>
      </c>
      <c r="J541" s="23">
        <v>0</v>
      </c>
      <c r="K541" s="23">
        <v>86.798765808007374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3">
        <v>0</v>
      </c>
      <c r="R541" s="23">
        <v>0.62761416263508341</v>
      </c>
      <c r="S541" s="23">
        <v>0.11262535211793948</v>
      </c>
      <c r="T541" s="23">
        <v>0</v>
      </c>
      <c r="U541" s="23">
        <v>1.0778980013157486</v>
      </c>
      <c r="V541" s="23">
        <v>0</v>
      </c>
      <c r="W541" s="23">
        <v>5.2947246121096594E-2</v>
      </c>
      <c r="X541" s="23">
        <v>0</v>
      </c>
      <c r="Y541" s="23">
        <v>17971</v>
      </c>
      <c r="Z541" s="23">
        <v>1995</v>
      </c>
      <c r="AA541" s="23" t="b">
        <v>1</v>
      </c>
      <c r="AB541" s="24" t="s">
        <v>171</v>
      </c>
      <c r="AC541" s="16">
        <f t="shared" si="26"/>
        <v>926.72372929821836</v>
      </c>
      <c r="AD541" s="16">
        <f t="shared" si="25"/>
        <v>1.8710847621898681</v>
      </c>
      <c r="AE541" s="16" t="str">
        <f>VLOOKUP(AB541,aircraft!A:B,2,FALSE)</f>
        <v>Passenger</v>
      </c>
      <c r="AF541" s="16" t="str">
        <f t="shared" si="27"/>
        <v/>
      </c>
    </row>
    <row r="542" spans="1:32" x14ac:dyDescent="0.25">
      <c r="A542" s="23">
        <v>0</v>
      </c>
      <c r="B542" s="23">
        <v>0</v>
      </c>
      <c r="C542" s="23">
        <v>0</v>
      </c>
      <c r="D542" s="23">
        <v>0</v>
      </c>
      <c r="E542" s="23">
        <v>0</v>
      </c>
      <c r="F542" s="23">
        <v>24741.644713128182</v>
      </c>
      <c r="G542" s="23">
        <v>1471.4315253409193</v>
      </c>
      <c r="H542" s="23">
        <v>1470.6299999999999</v>
      </c>
      <c r="I542" s="23">
        <v>14138.017818842554</v>
      </c>
      <c r="J542" s="23">
        <v>0</v>
      </c>
      <c r="K542" s="23">
        <v>1637.0622798207387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3">
        <v>0</v>
      </c>
      <c r="R542" s="23">
        <v>63.500126647632683</v>
      </c>
      <c r="S542" s="23">
        <v>15.450030807782287</v>
      </c>
      <c r="T542" s="23">
        <v>1.764756083821412</v>
      </c>
      <c r="U542" s="23">
        <v>148.44918509645441</v>
      </c>
      <c r="V542" s="23">
        <v>0</v>
      </c>
      <c r="W542" s="23">
        <v>1.6861740281962465</v>
      </c>
      <c r="X542" s="23">
        <v>0</v>
      </c>
      <c r="Y542" s="23">
        <v>299059</v>
      </c>
      <c r="Z542" s="23">
        <v>1995</v>
      </c>
      <c r="AA542" s="23" t="b">
        <v>1</v>
      </c>
      <c r="AB542" s="24" t="s">
        <v>110</v>
      </c>
      <c r="AC542" s="16">
        <f t="shared" si="26"/>
        <v>43458.786337132398</v>
      </c>
      <c r="AD542" s="16">
        <f t="shared" si="25"/>
        <v>230.85027266388701</v>
      </c>
      <c r="AE542" s="16" t="str">
        <f>VLOOKUP(AB542,aircraft!A:B,2,FALSE)</f>
        <v>Passenger</v>
      </c>
      <c r="AF542" s="16" t="str">
        <f t="shared" si="27"/>
        <v/>
      </c>
    </row>
    <row r="543" spans="1:32" x14ac:dyDescent="0.25">
      <c r="A543" s="23">
        <v>0</v>
      </c>
      <c r="B543" s="23">
        <v>0</v>
      </c>
      <c r="C543" s="23">
        <v>0</v>
      </c>
      <c r="D543" s="23">
        <v>0</v>
      </c>
      <c r="E543" s="23">
        <v>0</v>
      </c>
      <c r="F543" s="23">
        <v>19261.844601825756</v>
      </c>
      <c r="G543" s="23">
        <v>891.21663647193884</v>
      </c>
      <c r="H543" s="23">
        <v>2325.7230848479271</v>
      </c>
      <c r="I543" s="23">
        <v>7648.1429121685997</v>
      </c>
      <c r="J543" s="23">
        <v>0</v>
      </c>
      <c r="K543" s="23">
        <v>2651.3401965857929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3">
        <v>0</v>
      </c>
      <c r="R543" s="23">
        <v>4.1201440616419243</v>
      </c>
      <c r="S543" s="23">
        <v>0.2673650036407374</v>
      </c>
      <c r="T543" s="23">
        <v>0.46514463906276921</v>
      </c>
      <c r="U543" s="23">
        <v>2.2944429826307693</v>
      </c>
      <c r="V543" s="23">
        <v>0</v>
      </c>
      <c r="W543" s="23">
        <v>0.98099585760022268</v>
      </c>
      <c r="X543" s="23">
        <v>0</v>
      </c>
      <c r="Y543" s="23">
        <v>176928</v>
      </c>
      <c r="Z543" s="23">
        <v>1995</v>
      </c>
      <c r="AA543" s="23" t="b">
        <v>1</v>
      </c>
      <c r="AB543" s="24" t="s">
        <v>111</v>
      </c>
      <c r="AC543" s="16">
        <f t="shared" si="26"/>
        <v>32778.267431900014</v>
      </c>
      <c r="AD543" s="16">
        <f t="shared" si="25"/>
        <v>8.1280925445764218</v>
      </c>
      <c r="AE543" s="16" t="str">
        <f>VLOOKUP(AB543,aircraft!A:B,2,FALSE)</f>
        <v>Freighter</v>
      </c>
      <c r="AF543" s="16" t="str">
        <f t="shared" si="27"/>
        <v/>
      </c>
    </row>
    <row r="544" spans="1:32" x14ac:dyDescent="0.25">
      <c r="A544" s="23">
        <v>0</v>
      </c>
      <c r="B544" s="23">
        <v>0</v>
      </c>
      <c r="C544" s="23">
        <v>0</v>
      </c>
      <c r="D544" s="23">
        <v>0</v>
      </c>
      <c r="E544" s="23">
        <v>0</v>
      </c>
      <c r="F544" s="23">
        <v>774.5912575459123</v>
      </c>
      <c r="G544" s="23">
        <v>46.347350648597939</v>
      </c>
      <c r="H544" s="23">
        <v>35.945952483415603</v>
      </c>
      <c r="I544" s="23">
        <v>358.01430741679587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3">
        <v>0</v>
      </c>
      <c r="R544" s="23">
        <v>3.4469435326511215</v>
      </c>
      <c r="S544" s="23">
        <v>0.81617686561306479</v>
      </c>
      <c r="T544" s="23">
        <v>7.0454067703087417E-2</v>
      </c>
      <c r="U544" s="23">
        <v>6.3046321134412491</v>
      </c>
      <c r="V544" s="23">
        <v>0</v>
      </c>
      <c r="W544" s="23">
        <v>0</v>
      </c>
      <c r="X544" s="23">
        <v>0</v>
      </c>
      <c r="Y544" s="23">
        <v>21475</v>
      </c>
      <c r="Z544" s="23">
        <v>1995</v>
      </c>
      <c r="AA544" s="23" t="b">
        <v>1</v>
      </c>
      <c r="AB544" s="24" t="s">
        <v>173</v>
      </c>
      <c r="AC544" s="16">
        <f t="shared" si="26"/>
        <v>1214.8988680947218</v>
      </c>
      <c r="AD544" s="16">
        <f t="shared" si="25"/>
        <v>10.638206579408523</v>
      </c>
      <c r="AE544" s="16" t="str">
        <f>VLOOKUP(AB544,aircraft!A:B,2,FALSE)</f>
        <v>Freighter</v>
      </c>
      <c r="AF544" s="16" t="str">
        <f t="shared" si="27"/>
        <v/>
      </c>
    </row>
    <row r="545" spans="1:32" x14ac:dyDescent="0.25">
      <c r="A545" s="23">
        <v>0</v>
      </c>
      <c r="B545" s="23">
        <v>0</v>
      </c>
      <c r="C545" s="23">
        <v>0</v>
      </c>
      <c r="D545" s="23">
        <v>0</v>
      </c>
      <c r="E545" s="23">
        <v>0</v>
      </c>
      <c r="F545" s="23">
        <v>205356.44833556251</v>
      </c>
      <c r="G545" s="23">
        <v>10116.038416026633</v>
      </c>
      <c r="H545" s="23">
        <v>24599.383796825412</v>
      </c>
      <c r="I545" s="23">
        <v>125338.68374327791</v>
      </c>
      <c r="J545" s="23">
        <v>0</v>
      </c>
      <c r="K545" s="23">
        <v>30851.337223458111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3">
        <v>0</v>
      </c>
      <c r="R545" s="23">
        <v>3039.3602142799314</v>
      </c>
      <c r="S545" s="23">
        <v>685.36159725913853</v>
      </c>
      <c r="T545" s="23">
        <v>146.61233267454418</v>
      </c>
      <c r="U545" s="23">
        <v>8491.6957563701671</v>
      </c>
      <c r="V545" s="23">
        <v>0</v>
      </c>
      <c r="W545" s="23">
        <v>0.61702672888175558</v>
      </c>
      <c r="X545" s="23">
        <v>0</v>
      </c>
      <c r="Y545" s="23">
        <v>2249323</v>
      </c>
      <c r="Z545" s="23">
        <v>1995</v>
      </c>
      <c r="AA545" s="23" t="b">
        <v>1</v>
      </c>
      <c r="AB545" s="24" t="s">
        <v>112</v>
      </c>
      <c r="AC545" s="16">
        <f t="shared" si="26"/>
        <v>396261.89151515055</v>
      </c>
      <c r="AD545" s="16">
        <f t="shared" si="25"/>
        <v>12363.646927312662</v>
      </c>
      <c r="AE545" s="16" t="str">
        <f>VLOOKUP(AB545,aircraft!A:B,2,FALSE)</f>
        <v>Passenger</v>
      </c>
      <c r="AF545" s="16" t="str">
        <f t="shared" si="27"/>
        <v/>
      </c>
    </row>
    <row r="546" spans="1:32" x14ac:dyDescent="0.25">
      <c r="A546" s="23">
        <v>0</v>
      </c>
      <c r="B546" s="23">
        <v>0</v>
      </c>
      <c r="C546" s="23">
        <v>0</v>
      </c>
      <c r="D546" s="23">
        <v>0</v>
      </c>
      <c r="E546" s="23">
        <v>0</v>
      </c>
      <c r="F546" s="23">
        <v>190719.81162914017</v>
      </c>
      <c r="G546" s="23">
        <v>9395.024878815233</v>
      </c>
      <c r="H546" s="23">
        <v>22846.079984092707</v>
      </c>
      <c r="I546" s="23">
        <v>130900.4465356897</v>
      </c>
      <c r="J546" s="23">
        <v>0</v>
      </c>
      <c r="K546" s="23">
        <v>28626.590496656721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3">
        <v>0</v>
      </c>
      <c r="R546" s="23">
        <v>2822.7319484673221</v>
      </c>
      <c r="S546" s="23">
        <v>636.51293049984804</v>
      </c>
      <c r="T546" s="23">
        <v>136.16264157679055</v>
      </c>
      <c r="U546" s="23">
        <v>8868.5051825725059</v>
      </c>
      <c r="V546" s="23">
        <v>0</v>
      </c>
      <c r="W546" s="23">
        <v>0.57253179546976429</v>
      </c>
      <c r="X546" s="23">
        <v>0</v>
      </c>
      <c r="Y546" s="23">
        <v>2868966</v>
      </c>
      <c r="Z546" s="23">
        <v>1995</v>
      </c>
      <c r="AA546" s="23" t="b">
        <v>1</v>
      </c>
      <c r="AB546" s="24" t="s">
        <v>113</v>
      </c>
      <c r="AC546" s="16">
        <f t="shared" si="26"/>
        <v>382487.95352439454</v>
      </c>
      <c r="AD546" s="16">
        <f t="shared" si="25"/>
        <v>12464.485234911936</v>
      </c>
      <c r="AE546" s="16" t="str">
        <f>VLOOKUP(AB546,aircraft!A:B,2,FALSE)</f>
        <v>Passenger</v>
      </c>
      <c r="AF546" s="16" t="str">
        <f t="shared" si="27"/>
        <v/>
      </c>
    </row>
    <row r="547" spans="1:32" x14ac:dyDescent="0.25">
      <c r="A547" s="23">
        <v>0</v>
      </c>
      <c r="B547" s="23">
        <v>0</v>
      </c>
      <c r="C547" s="23">
        <v>0</v>
      </c>
      <c r="D547" s="23">
        <v>0</v>
      </c>
      <c r="E547" s="23">
        <v>0</v>
      </c>
      <c r="F547" s="23">
        <v>476589.9059066053</v>
      </c>
      <c r="G547" s="23">
        <v>19267.272149525528</v>
      </c>
      <c r="H547" s="23">
        <v>57210.1988139975</v>
      </c>
      <c r="I547" s="23">
        <v>260696.08960666656</v>
      </c>
      <c r="J547" s="23">
        <v>0</v>
      </c>
      <c r="K547" s="23">
        <v>67043.126253020586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3">
        <v>0</v>
      </c>
      <c r="R547" s="23">
        <v>3776.3622842214686</v>
      </c>
      <c r="S547" s="23">
        <v>649.4631302632074</v>
      </c>
      <c r="T547" s="23">
        <v>202.64570079594202</v>
      </c>
      <c r="U547" s="23">
        <v>9066.326696239481</v>
      </c>
      <c r="V547" s="23">
        <v>0</v>
      </c>
      <c r="W547" s="23">
        <v>1.3408624911873754</v>
      </c>
      <c r="X547" s="23">
        <v>0</v>
      </c>
      <c r="Y547" s="23">
        <v>6022338</v>
      </c>
      <c r="Z547" s="23">
        <v>1995</v>
      </c>
      <c r="AA547" s="23" t="b">
        <v>1</v>
      </c>
      <c r="AB547" s="24" t="s">
        <v>114</v>
      </c>
      <c r="AC547" s="16">
        <f t="shared" si="26"/>
        <v>880806.59272981551</v>
      </c>
      <c r="AD547" s="16">
        <f t="shared" si="25"/>
        <v>13696.138674011287</v>
      </c>
      <c r="AE547" s="16" t="str">
        <f>VLOOKUP(AB547,aircraft!A:B,2,FALSE)</f>
        <v>Passenger</v>
      </c>
      <c r="AF547" s="16" t="str">
        <f t="shared" si="27"/>
        <v/>
      </c>
    </row>
    <row r="548" spans="1:32" x14ac:dyDescent="0.25">
      <c r="A548" s="23">
        <v>0</v>
      </c>
      <c r="B548" s="23">
        <v>0</v>
      </c>
      <c r="C548" s="23">
        <v>0</v>
      </c>
      <c r="D548" s="23">
        <v>0</v>
      </c>
      <c r="E548" s="23">
        <v>0</v>
      </c>
      <c r="F548" s="23">
        <v>4069.3298905415536</v>
      </c>
      <c r="G548" s="23">
        <v>72.288708707378262</v>
      </c>
      <c r="H548" s="23">
        <v>496.26724103093142</v>
      </c>
      <c r="I548" s="23">
        <v>2221.7801797009461</v>
      </c>
      <c r="J548" s="23">
        <v>0</v>
      </c>
      <c r="K548" s="23">
        <v>827.6836226552723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3">
        <v>0</v>
      </c>
      <c r="R548" s="23">
        <v>11.04776366756751</v>
      </c>
      <c r="S548" s="23">
        <v>1.1877034727302311</v>
      </c>
      <c r="T548" s="23">
        <v>0.29527900366214355</v>
      </c>
      <c r="U548" s="23">
        <v>36.503848004199803</v>
      </c>
      <c r="V548" s="23">
        <v>0</v>
      </c>
      <c r="W548" s="23">
        <v>0.30624293565719879</v>
      </c>
      <c r="X548" s="23">
        <v>0</v>
      </c>
      <c r="Y548" s="23">
        <v>57873</v>
      </c>
      <c r="Z548" s="23">
        <v>1995</v>
      </c>
      <c r="AA548" s="23" t="b">
        <v>1</v>
      </c>
      <c r="AB548" s="24" t="s">
        <v>116</v>
      </c>
      <c r="AC548" s="16">
        <f t="shared" si="26"/>
        <v>7687.3496426360816</v>
      </c>
      <c r="AD548" s="16">
        <f t="shared" si="25"/>
        <v>49.340837083816879</v>
      </c>
      <c r="AE548" s="16" t="str">
        <f>VLOOKUP(AB548,aircraft!A:B,2,FALSE)</f>
        <v>Passenger</v>
      </c>
      <c r="AF548" s="16" t="str">
        <f t="shared" si="27"/>
        <v/>
      </c>
    </row>
    <row r="549" spans="1:32" x14ac:dyDescent="0.25">
      <c r="A549" s="23">
        <v>0</v>
      </c>
      <c r="B549" s="23">
        <v>0</v>
      </c>
      <c r="C549" s="23">
        <v>0</v>
      </c>
      <c r="D549" s="23">
        <v>0</v>
      </c>
      <c r="E549" s="23">
        <v>0</v>
      </c>
      <c r="F549" s="23">
        <v>1856835.5777732146</v>
      </c>
      <c r="G549" s="23">
        <v>52614.150767522828</v>
      </c>
      <c r="H549" s="23">
        <v>230042.58712607858</v>
      </c>
      <c r="I549" s="23">
        <v>826553.62263050792</v>
      </c>
      <c r="J549" s="23">
        <v>0</v>
      </c>
      <c r="K549" s="23">
        <v>271372.49047244451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3">
        <v>0</v>
      </c>
      <c r="R549" s="23">
        <v>1908.159761193946</v>
      </c>
      <c r="S549" s="23">
        <v>297.7378815066001</v>
      </c>
      <c r="T549" s="23">
        <v>87.026116860368617</v>
      </c>
      <c r="U549" s="23">
        <v>4678.3976171939876</v>
      </c>
      <c r="V549" s="23">
        <v>0</v>
      </c>
      <c r="W549" s="23">
        <v>100.40781992553696</v>
      </c>
      <c r="X549" s="23">
        <v>0</v>
      </c>
      <c r="Y549" s="23">
        <v>24739825</v>
      </c>
      <c r="Z549" s="23">
        <v>1995</v>
      </c>
      <c r="AA549" s="23" t="b">
        <v>1</v>
      </c>
      <c r="AB549" s="24" t="s">
        <v>117</v>
      </c>
      <c r="AC549" s="16">
        <f t="shared" si="26"/>
        <v>3237418.4287697682</v>
      </c>
      <c r="AD549" s="16">
        <f t="shared" si="25"/>
        <v>7071.7291966804396</v>
      </c>
      <c r="AE549" s="16" t="str">
        <f>VLOOKUP(AB549,aircraft!A:B,2,FALSE)</f>
        <v>Passenger</v>
      </c>
      <c r="AF549" s="16" t="str">
        <f t="shared" si="27"/>
        <v/>
      </c>
    </row>
    <row r="550" spans="1:32" x14ac:dyDescent="0.25">
      <c r="A550" s="23">
        <v>0</v>
      </c>
      <c r="B550" s="23">
        <v>0</v>
      </c>
      <c r="C550" s="23">
        <v>0</v>
      </c>
      <c r="D550" s="23">
        <v>0</v>
      </c>
      <c r="E550" s="23">
        <v>0</v>
      </c>
      <c r="F550" s="23">
        <v>222163.62430979565</v>
      </c>
      <c r="G550" s="23">
        <v>6565.8829068280065</v>
      </c>
      <c r="H550" s="23">
        <v>27503.902301158902</v>
      </c>
      <c r="I550" s="23">
        <v>103191.44038509129</v>
      </c>
      <c r="J550" s="23">
        <v>0</v>
      </c>
      <c r="K550" s="23">
        <v>31081.764148252583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3">
        <v>0</v>
      </c>
      <c r="R550" s="23">
        <v>254.28973192332811</v>
      </c>
      <c r="S550" s="23">
        <v>41.226989741005916</v>
      </c>
      <c r="T550" s="23">
        <v>11.118622016330777</v>
      </c>
      <c r="U550" s="23">
        <v>647.93608330901998</v>
      </c>
      <c r="V550" s="23">
        <v>0</v>
      </c>
      <c r="W550" s="23">
        <v>11.500252557407435</v>
      </c>
      <c r="X550" s="23">
        <v>0</v>
      </c>
      <c r="Y550" s="23">
        <v>2477973</v>
      </c>
      <c r="Z550" s="23">
        <v>1995</v>
      </c>
      <c r="AA550" s="23" t="b">
        <v>1</v>
      </c>
      <c r="AB550" s="24" t="s">
        <v>174</v>
      </c>
      <c r="AC550" s="16">
        <f t="shared" si="26"/>
        <v>390506.61405112647</v>
      </c>
      <c r="AD550" s="16">
        <f t="shared" si="25"/>
        <v>966.07167954709223</v>
      </c>
      <c r="AE550" s="16" t="str">
        <f>VLOOKUP(AB550,aircraft!A:B,2,FALSE)</f>
        <v>Passenger</v>
      </c>
      <c r="AF550" s="16" t="str">
        <f t="shared" si="27"/>
        <v/>
      </c>
    </row>
    <row r="551" spans="1:32" x14ac:dyDescent="0.25">
      <c r="A551" s="23">
        <v>0</v>
      </c>
      <c r="B551" s="23">
        <v>0</v>
      </c>
      <c r="C551" s="23">
        <v>0</v>
      </c>
      <c r="D551" s="23">
        <v>0</v>
      </c>
      <c r="E551" s="23">
        <v>0</v>
      </c>
      <c r="F551" s="23">
        <v>49555.195383332684</v>
      </c>
      <c r="G551" s="23">
        <v>3135.6909861106228</v>
      </c>
      <c r="H551" s="23">
        <v>2958.2816602134708</v>
      </c>
      <c r="I551" s="23">
        <v>28827.214598436512</v>
      </c>
      <c r="J551" s="23">
        <v>0</v>
      </c>
      <c r="K551" s="23">
        <v>4614.5661952441806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16.517536379451709</v>
      </c>
      <c r="S551" s="23">
        <v>5.7383147588856271</v>
      </c>
      <c r="T551" s="23">
        <v>0.23666252683847913</v>
      </c>
      <c r="U551" s="23">
        <v>52.753805053013508</v>
      </c>
      <c r="V551" s="23">
        <v>0</v>
      </c>
      <c r="W551" s="23">
        <v>4.7530028427905249</v>
      </c>
      <c r="X551" s="23">
        <v>0</v>
      </c>
      <c r="Y551" s="23">
        <v>754599</v>
      </c>
      <c r="Z551" s="23">
        <v>1995</v>
      </c>
      <c r="AA551" s="23" t="b">
        <v>1</v>
      </c>
      <c r="AB551" s="24" t="s">
        <v>118</v>
      </c>
      <c r="AC551" s="16">
        <f t="shared" si="26"/>
        <v>89090.948823337472</v>
      </c>
      <c r="AD551" s="16">
        <f t="shared" si="25"/>
        <v>79.999321560979837</v>
      </c>
      <c r="AE551" s="16" t="str">
        <f>VLOOKUP(AB551,aircraft!A:B,2,FALSE)</f>
        <v>Passenger (guess)</v>
      </c>
      <c r="AF551" s="16" t="str">
        <f t="shared" si="27"/>
        <v/>
      </c>
    </row>
    <row r="552" spans="1:32" x14ac:dyDescent="0.25">
      <c r="A552" s="23">
        <v>0</v>
      </c>
      <c r="B552" s="23">
        <v>0</v>
      </c>
      <c r="C552" s="23">
        <v>0</v>
      </c>
      <c r="D552" s="23">
        <v>0</v>
      </c>
      <c r="E552" s="23">
        <v>0</v>
      </c>
      <c r="F552" s="23">
        <v>14344.924979385776</v>
      </c>
      <c r="G552" s="23">
        <v>911.51653491828017</v>
      </c>
      <c r="H552" s="23">
        <v>856.34469111442581</v>
      </c>
      <c r="I552" s="23">
        <v>8942.133803818977</v>
      </c>
      <c r="J552" s="23">
        <v>0</v>
      </c>
      <c r="K552" s="23">
        <v>1172.3328247681015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3">
        <v>0</v>
      </c>
      <c r="R552" s="23">
        <v>4.7813921098412866</v>
      </c>
      <c r="S552" s="23">
        <v>1.6680753328240516</v>
      </c>
      <c r="T552" s="23">
        <v>6.8507573558507145E-2</v>
      </c>
      <c r="U552" s="23">
        <v>16.364105586191933</v>
      </c>
      <c r="V552" s="23">
        <v>0</v>
      </c>
      <c r="W552" s="23">
        <v>1.2075027235630722</v>
      </c>
      <c r="X552" s="23">
        <v>0</v>
      </c>
      <c r="Y552" s="23">
        <v>186408</v>
      </c>
      <c r="Z552" s="23">
        <v>1995</v>
      </c>
      <c r="AA552" s="23" t="b">
        <v>1</v>
      </c>
      <c r="AB552" s="24" t="s">
        <v>150</v>
      </c>
      <c r="AC552" s="16">
        <f t="shared" si="26"/>
        <v>26227.252834005561</v>
      </c>
      <c r="AD552" s="16">
        <f t="shared" si="25"/>
        <v>24.089583325978847</v>
      </c>
      <c r="AE552" s="16" t="str">
        <f>VLOOKUP(AB552,aircraft!A:B,2,FALSE)</f>
        <v>Passenger (guess)</v>
      </c>
      <c r="AF552" s="16" t="str">
        <f t="shared" si="27"/>
        <v/>
      </c>
    </row>
    <row r="553" spans="1:32" x14ac:dyDescent="0.25">
      <c r="A553" s="23">
        <v>0</v>
      </c>
      <c r="B553" s="23">
        <v>0</v>
      </c>
      <c r="C553" s="23">
        <v>0</v>
      </c>
      <c r="D553" s="23">
        <v>0</v>
      </c>
      <c r="E553" s="23">
        <v>0</v>
      </c>
      <c r="F553" s="23">
        <v>34517.327669670536</v>
      </c>
      <c r="G553" s="23">
        <v>2208.4261092854317</v>
      </c>
      <c r="H553" s="23">
        <v>2061.0096463537207</v>
      </c>
      <c r="I553" s="23">
        <v>21066.734814806212</v>
      </c>
      <c r="J553" s="23">
        <v>0</v>
      </c>
      <c r="K553" s="23">
        <v>2828.6841425274952</v>
      </c>
      <c r="L553" s="23">
        <v>0</v>
      </c>
      <c r="M553" s="23">
        <v>0</v>
      </c>
      <c r="N553" s="23">
        <v>0</v>
      </c>
      <c r="O553" s="23">
        <v>0</v>
      </c>
      <c r="P553" s="23">
        <v>0</v>
      </c>
      <c r="Q553" s="23">
        <v>0</v>
      </c>
      <c r="R553" s="23">
        <v>11.608351480098852</v>
      </c>
      <c r="S553" s="23">
        <v>4.0287789487593297</v>
      </c>
      <c r="T553" s="23">
        <v>0.17478142256649931</v>
      </c>
      <c r="U553" s="23">
        <v>38.443300778791901</v>
      </c>
      <c r="V553" s="23">
        <v>0</v>
      </c>
      <c r="W553" s="23">
        <v>2.9135444594219826</v>
      </c>
      <c r="X553" s="23">
        <v>0</v>
      </c>
      <c r="Y553" s="23">
        <v>466423</v>
      </c>
      <c r="Z553" s="23">
        <v>1995</v>
      </c>
      <c r="AA553" s="23" t="b">
        <v>1</v>
      </c>
      <c r="AB553" s="24" t="s">
        <v>159</v>
      </c>
      <c r="AC553" s="16">
        <f t="shared" si="26"/>
        <v>62682.18238264339</v>
      </c>
      <c r="AD553" s="16">
        <f t="shared" si="25"/>
        <v>57.168757089638568</v>
      </c>
      <c r="AE553" s="16" t="str">
        <f>VLOOKUP(AB553,aircraft!A:B,2,FALSE)</f>
        <v>Freighter</v>
      </c>
      <c r="AF553" s="16" t="str">
        <f t="shared" si="27"/>
        <v/>
      </c>
    </row>
    <row r="554" spans="1:32" x14ac:dyDescent="0.25">
      <c r="A554" s="23">
        <v>0</v>
      </c>
      <c r="B554" s="23">
        <v>0</v>
      </c>
      <c r="C554" s="23">
        <v>0</v>
      </c>
      <c r="D554" s="23">
        <v>0</v>
      </c>
      <c r="E554" s="23">
        <v>0</v>
      </c>
      <c r="F554" s="23">
        <v>1233178.2503100121</v>
      </c>
      <c r="G554" s="23">
        <v>49453.948150375174</v>
      </c>
      <c r="H554" s="23">
        <v>156651.37658969406</v>
      </c>
      <c r="I554" s="23">
        <v>622330.99479700055</v>
      </c>
      <c r="J554" s="23">
        <v>0</v>
      </c>
      <c r="K554" s="23">
        <v>202052.84701687229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3">
        <v>0</v>
      </c>
      <c r="R554" s="23">
        <v>525.80238290930276</v>
      </c>
      <c r="S554" s="23">
        <v>117.22203380097982</v>
      </c>
      <c r="T554" s="23">
        <v>20.206852103393807</v>
      </c>
      <c r="U554" s="23">
        <v>1449.549838007295</v>
      </c>
      <c r="V554" s="23">
        <v>0</v>
      </c>
      <c r="W554" s="23">
        <v>74.759552242721512</v>
      </c>
      <c r="X554" s="23">
        <v>0</v>
      </c>
      <c r="Y554" s="23">
        <v>15322526</v>
      </c>
      <c r="Z554" s="23">
        <v>1995</v>
      </c>
      <c r="AA554" s="23" t="b">
        <v>1</v>
      </c>
      <c r="AB554" s="24" t="s">
        <v>191</v>
      </c>
      <c r="AC554" s="16">
        <f t="shared" si="26"/>
        <v>2263667.4168639542</v>
      </c>
      <c r="AD554" s="16">
        <f t="shared" si="25"/>
        <v>2187.5406590636926</v>
      </c>
      <c r="AE554" s="16" t="str">
        <f>VLOOKUP(AB554,aircraft!A:B,2,FALSE)</f>
        <v>Passenger</v>
      </c>
      <c r="AF554" s="16" t="str">
        <f t="shared" si="27"/>
        <v/>
      </c>
    </row>
    <row r="555" spans="1:32" x14ac:dyDescent="0.25">
      <c r="A555" s="23">
        <v>0</v>
      </c>
      <c r="B555" s="23">
        <v>0</v>
      </c>
      <c r="C555" s="23">
        <v>0</v>
      </c>
      <c r="D555" s="23">
        <v>0</v>
      </c>
      <c r="E555" s="23">
        <v>0</v>
      </c>
      <c r="F555" s="23">
        <v>154.91825150918245</v>
      </c>
      <c r="G555" s="23">
        <v>8.1555050565725544</v>
      </c>
      <c r="H555" s="23">
        <v>8.9864881208539007</v>
      </c>
      <c r="I555" s="23">
        <v>78.605292643073767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0</v>
      </c>
      <c r="Q555" s="23">
        <v>0</v>
      </c>
      <c r="R555" s="23">
        <v>0.68938870653022433</v>
      </c>
      <c r="S555" s="23">
        <v>0.14361844768717649</v>
      </c>
      <c r="T555" s="23">
        <v>1.7613516925771854E-2</v>
      </c>
      <c r="U555" s="23">
        <v>1.3842392385369808</v>
      </c>
      <c r="V555" s="23">
        <v>0</v>
      </c>
      <c r="W555" s="23">
        <v>0</v>
      </c>
      <c r="X555" s="23">
        <v>0</v>
      </c>
      <c r="Y555" s="23">
        <v>3972</v>
      </c>
      <c r="Z555" s="23">
        <v>1995</v>
      </c>
      <c r="AA555" s="23" t="b">
        <v>1</v>
      </c>
      <c r="AB555" s="24" t="s">
        <v>136</v>
      </c>
      <c r="AC555" s="16">
        <f t="shared" si="26"/>
        <v>250.66553732968268</v>
      </c>
      <c r="AD555" s="16">
        <f t="shared" si="25"/>
        <v>2.2348599096801536</v>
      </c>
      <c r="AE555" s="16" t="str">
        <f>VLOOKUP(AB555,aircraft!A:B,2,FALSE)</f>
        <v>Freighter</v>
      </c>
      <c r="AF555" s="16" t="str">
        <f t="shared" si="27"/>
        <v/>
      </c>
    </row>
    <row r="556" spans="1:32" x14ac:dyDescent="0.25">
      <c r="A556" s="23">
        <v>0</v>
      </c>
      <c r="B556" s="23">
        <v>0</v>
      </c>
      <c r="C556" s="23">
        <v>0</v>
      </c>
      <c r="D556" s="23">
        <v>0</v>
      </c>
      <c r="E556" s="23">
        <v>0</v>
      </c>
      <c r="F556" s="23">
        <v>3018.7334175064825</v>
      </c>
      <c r="G556" s="23">
        <v>151.08027424424571</v>
      </c>
      <c r="H556" s="23">
        <v>180.69975391656158</v>
      </c>
      <c r="I556" s="23">
        <v>1453.0350149605604</v>
      </c>
      <c r="J556" s="23">
        <v>0</v>
      </c>
      <c r="K556" s="23">
        <v>262.29402804521851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20.572771106590245</v>
      </c>
      <c r="S556" s="23">
        <v>4.8345690054455588</v>
      </c>
      <c r="T556" s="23">
        <v>0.46981936146206232</v>
      </c>
      <c r="U556" s="23">
        <v>46.497122687232647</v>
      </c>
      <c r="V556" s="23">
        <v>0</v>
      </c>
      <c r="W556" s="23">
        <v>0.27016282965682598</v>
      </c>
      <c r="X556" s="23">
        <v>0</v>
      </c>
      <c r="Y556" s="23">
        <v>34911</v>
      </c>
      <c r="Z556" s="23">
        <v>1995</v>
      </c>
      <c r="AA556" s="23" t="b">
        <v>1</v>
      </c>
      <c r="AB556" s="24" t="s">
        <v>163</v>
      </c>
      <c r="AC556" s="16">
        <f t="shared" si="26"/>
        <v>5065.8424886730681</v>
      </c>
      <c r="AD556" s="16">
        <f t="shared" si="25"/>
        <v>72.644444990387342</v>
      </c>
      <c r="AE556" s="16" t="str">
        <f>VLOOKUP(AB556,aircraft!A:B,2,FALSE)</f>
        <v>Passenger</v>
      </c>
      <c r="AF556" s="16" t="str">
        <f t="shared" si="27"/>
        <v/>
      </c>
    </row>
    <row r="557" spans="1:32" x14ac:dyDescent="0.25">
      <c r="A557" s="23">
        <v>0</v>
      </c>
      <c r="B557" s="23">
        <v>0</v>
      </c>
      <c r="C557" s="23">
        <v>0</v>
      </c>
      <c r="D557" s="23">
        <v>0</v>
      </c>
      <c r="E557" s="23">
        <v>0</v>
      </c>
      <c r="F557" s="23">
        <v>2303.299411641447</v>
      </c>
      <c r="G557" s="23">
        <v>114.38976533354914</v>
      </c>
      <c r="H557" s="23">
        <v>136.58084983214735</v>
      </c>
      <c r="I557" s="23">
        <v>1210.8661401917093</v>
      </c>
      <c r="J557" s="23">
        <v>0</v>
      </c>
      <c r="K557" s="23">
        <v>205.33897543686817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0</v>
      </c>
      <c r="R557" s="23">
        <v>12.416971271421858</v>
      </c>
      <c r="S557" s="23">
        <v>2.7023998074929092</v>
      </c>
      <c r="T557" s="23">
        <v>0.31371354329882883</v>
      </c>
      <c r="U557" s="23">
        <v>27.365203160384432</v>
      </c>
      <c r="V557" s="23">
        <v>0</v>
      </c>
      <c r="W557" s="23">
        <v>0.21149912964581147</v>
      </c>
      <c r="X557" s="23">
        <v>0</v>
      </c>
      <c r="Y557" s="23">
        <v>29580</v>
      </c>
      <c r="Z557" s="23">
        <v>1995</v>
      </c>
      <c r="AA557" s="23" t="b">
        <v>1</v>
      </c>
      <c r="AB557" s="24" t="s">
        <v>176</v>
      </c>
      <c r="AC557" s="16">
        <f t="shared" si="26"/>
        <v>3970.4751424357214</v>
      </c>
      <c r="AD557" s="16">
        <f t="shared" si="25"/>
        <v>43.009786912243833</v>
      </c>
      <c r="AE557" s="16" t="str">
        <f>VLOOKUP(AB557,aircraft!A:B,2,FALSE)</f>
        <v>Passenger</v>
      </c>
      <c r="AF557" s="16" t="str">
        <f t="shared" si="27"/>
        <v/>
      </c>
    </row>
    <row r="558" spans="1:32" x14ac:dyDescent="0.25">
      <c r="A558" s="23">
        <v>330253.30605077324</v>
      </c>
      <c r="B558" s="23">
        <v>181092.38836323988</v>
      </c>
      <c r="C558" s="23">
        <v>153923.15689009047</v>
      </c>
      <c r="D558" s="23">
        <v>132084.23256751697</v>
      </c>
      <c r="E558" s="23">
        <v>295794.68056042521</v>
      </c>
      <c r="F558" s="23">
        <v>0</v>
      </c>
      <c r="G558" s="23">
        <v>0</v>
      </c>
      <c r="H558" s="23">
        <v>0</v>
      </c>
      <c r="I558" s="23">
        <v>0</v>
      </c>
      <c r="J558" s="23">
        <v>30596740.630397718</v>
      </c>
      <c r="K558" s="23">
        <v>0</v>
      </c>
      <c r="L558" s="23">
        <v>170356.22338075994</v>
      </c>
      <c r="M558" s="23">
        <v>818.50278296802753</v>
      </c>
      <c r="N558" s="23">
        <v>439.16533943577844</v>
      </c>
      <c r="O558" s="23">
        <v>10.123745505782471</v>
      </c>
      <c r="P558" s="23">
        <v>8.6795701559675003</v>
      </c>
      <c r="Q558" s="23">
        <v>21.998854837969269</v>
      </c>
      <c r="R558" s="23">
        <v>0</v>
      </c>
      <c r="S558" s="23">
        <v>0</v>
      </c>
      <c r="T558" s="23">
        <v>0</v>
      </c>
      <c r="U558" s="23">
        <v>0</v>
      </c>
      <c r="V558" s="23">
        <v>14844.627772897971</v>
      </c>
      <c r="W558" s="23">
        <v>0</v>
      </c>
      <c r="X558" s="23">
        <v>73.253178541462191</v>
      </c>
      <c r="Y558" s="23">
        <v>5320482</v>
      </c>
      <c r="Z558" s="23">
        <v>1995</v>
      </c>
      <c r="AA558" s="23" t="b">
        <v>0</v>
      </c>
      <c r="AB558" s="24" t="s">
        <v>44</v>
      </c>
      <c r="AC558" s="16">
        <f t="shared" si="26"/>
        <v>31860244.618210524</v>
      </c>
      <c r="AD558" s="16">
        <f t="shared" si="25"/>
        <v>1371.7234714449871</v>
      </c>
      <c r="AE558" s="16" t="str">
        <f>VLOOKUP(AB558,aircraft!A:B,2,FALSE)</f>
        <v>Passenger</v>
      </c>
      <c r="AF558" s="16">
        <f t="shared" si="27"/>
        <v>6.1218509760525057</v>
      </c>
    </row>
    <row r="559" spans="1:32" x14ac:dyDescent="0.25">
      <c r="A559" s="23">
        <v>4164.6019522476008</v>
      </c>
      <c r="B559" s="23">
        <v>2162.5040790930434</v>
      </c>
      <c r="C559" s="23">
        <v>3119.1107438604768</v>
      </c>
      <c r="D559" s="23">
        <v>2433.564696128311</v>
      </c>
      <c r="E559" s="23">
        <v>5526.9164612012337</v>
      </c>
      <c r="F559" s="23">
        <v>0</v>
      </c>
      <c r="G559" s="23">
        <v>0</v>
      </c>
      <c r="H559" s="23">
        <v>0</v>
      </c>
      <c r="I559" s="23">
        <v>0</v>
      </c>
      <c r="J559" s="23">
        <v>531225.8967679214</v>
      </c>
      <c r="K559" s="23">
        <v>0</v>
      </c>
      <c r="L559" s="23">
        <v>5742.3059289149387</v>
      </c>
      <c r="M559" s="23">
        <v>12.251265361978604</v>
      </c>
      <c r="N559" s="23">
        <v>6.3720112895527175</v>
      </c>
      <c r="O559" s="23">
        <v>0.45229157564951178</v>
      </c>
      <c r="P559" s="23">
        <v>0.35298958589072627</v>
      </c>
      <c r="Q559" s="23">
        <v>0.89994837072509148</v>
      </c>
      <c r="R559" s="23">
        <v>0</v>
      </c>
      <c r="S559" s="23">
        <v>0</v>
      </c>
      <c r="T559" s="23">
        <v>0</v>
      </c>
      <c r="U559" s="23">
        <v>0</v>
      </c>
      <c r="V559" s="23">
        <v>257.56181684994374</v>
      </c>
      <c r="W559" s="23">
        <v>0</v>
      </c>
      <c r="X559" s="23">
        <v>2.1246531609156603</v>
      </c>
      <c r="Y559" s="23">
        <v>92397</v>
      </c>
      <c r="Z559" s="23">
        <v>1995</v>
      </c>
      <c r="AA559" s="23" t="b">
        <v>0</v>
      </c>
      <c r="AB559" s="24" t="s">
        <v>141</v>
      </c>
      <c r="AC559" s="16">
        <f t="shared" si="26"/>
        <v>554374.90062936698</v>
      </c>
      <c r="AD559" s="16">
        <f t="shared" si="25"/>
        <v>22.453159344712308</v>
      </c>
      <c r="AE559" s="16" t="str">
        <f>VLOOKUP(AB559,aircraft!A:B,2,FALSE)</f>
        <v>Passenger</v>
      </c>
      <c r="AF559" s="16">
        <f t="shared" si="27"/>
        <v>6.1468898138509029</v>
      </c>
    </row>
    <row r="560" spans="1:32" x14ac:dyDescent="0.25">
      <c r="A560" s="23">
        <v>131598.46014914964</v>
      </c>
      <c r="B560" s="23">
        <v>71610.741780263488</v>
      </c>
      <c r="C560" s="23">
        <v>79510.019426476705</v>
      </c>
      <c r="D560" s="23">
        <v>60826.545975962181</v>
      </c>
      <c r="E560" s="23">
        <v>137608.32708289233</v>
      </c>
      <c r="F560" s="23">
        <v>0</v>
      </c>
      <c r="G560" s="23">
        <v>0</v>
      </c>
      <c r="H560" s="23">
        <v>0</v>
      </c>
      <c r="I560" s="23">
        <v>0</v>
      </c>
      <c r="J560" s="23">
        <v>10538135.889431939</v>
      </c>
      <c r="K560" s="23">
        <v>0</v>
      </c>
      <c r="L560" s="23">
        <v>87618.111111687904</v>
      </c>
      <c r="M560" s="23">
        <v>678.84385974607403</v>
      </c>
      <c r="N560" s="23">
        <v>374.1450488810907</v>
      </c>
      <c r="O560" s="23">
        <v>23.57310436536039</v>
      </c>
      <c r="P560" s="23">
        <v>17.984336771456736</v>
      </c>
      <c r="Q560" s="23">
        <v>41.713989493219792</v>
      </c>
      <c r="R560" s="23">
        <v>0</v>
      </c>
      <c r="S560" s="23">
        <v>0</v>
      </c>
      <c r="T560" s="23">
        <v>0</v>
      </c>
      <c r="U560" s="23">
        <v>0</v>
      </c>
      <c r="V560" s="23">
        <v>1431.8301963281231</v>
      </c>
      <c r="W560" s="23">
        <v>0</v>
      </c>
      <c r="X560" s="23">
        <v>37.675789057525165</v>
      </c>
      <c r="Y560" s="23">
        <v>1985883</v>
      </c>
      <c r="Z560" s="23">
        <v>1995</v>
      </c>
      <c r="AA560" s="23" t="b">
        <v>0</v>
      </c>
      <c r="AB560" s="24" t="s">
        <v>45</v>
      </c>
      <c r="AC560" s="16">
        <f t="shared" si="26"/>
        <v>11106908.094958371</v>
      </c>
      <c r="AD560" s="16">
        <f t="shared" si="25"/>
        <v>1173.9361283147268</v>
      </c>
      <c r="AE560" s="16" t="str">
        <f>VLOOKUP(AB560,aircraft!A:B,2,FALSE)</f>
        <v>Passenger</v>
      </c>
      <c r="AF560" s="16">
        <f t="shared" si="27"/>
        <v>5.7548309467957655</v>
      </c>
    </row>
    <row r="561" spans="1:32" x14ac:dyDescent="0.25">
      <c r="A561" s="23">
        <v>419421.35341691744</v>
      </c>
      <c r="B561" s="23">
        <v>229495.59149942084</v>
      </c>
      <c r="C561" s="23">
        <v>191067.13878256766</v>
      </c>
      <c r="D561" s="23">
        <v>159554.94246528822</v>
      </c>
      <c r="E561" s="23">
        <v>358325.01106026245</v>
      </c>
      <c r="F561" s="23">
        <v>0</v>
      </c>
      <c r="G561" s="23">
        <v>0</v>
      </c>
      <c r="H561" s="23">
        <v>0</v>
      </c>
      <c r="I561" s="23">
        <v>0</v>
      </c>
      <c r="J561" s="23">
        <v>41054216.112719432</v>
      </c>
      <c r="K561" s="23">
        <v>0</v>
      </c>
      <c r="L561" s="23">
        <v>239351.21931375365</v>
      </c>
      <c r="M561" s="23">
        <v>1778.147106299788</v>
      </c>
      <c r="N561" s="23">
        <v>948.75960913365975</v>
      </c>
      <c r="O561" s="23">
        <v>14.201603343781541</v>
      </c>
      <c r="P561" s="23">
        <v>11.844962169982772</v>
      </c>
      <c r="Q561" s="23">
        <v>30.905412679946956</v>
      </c>
      <c r="R561" s="23">
        <v>0</v>
      </c>
      <c r="S561" s="23">
        <v>0</v>
      </c>
      <c r="T561" s="23">
        <v>0</v>
      </c>
      <c r="U561" s="23">
        <v>0</v>
      </c>
      <c r="V561" s="23">
        <v>5435.6745471282711</v>
      </c>
      <c r="W561" s="23">
        <v>0</v>
      </c>
      <c r="X561" s="23">
        <v>102.92102780019297</v>
      </c>
      <c r="Y561" s="23">
        <v>7705107</v>
      </c>
      <c r="Z561" s="23">
        <v>1995</v>
      </c>
      <c r="AA561" s="23" t="b">
        <v>0</v>
      </c>
      <c r="AB561" s="24" t="s">
        <v>46</v>
      </c>
      <c r="AC561" s="16">
        <f t="shared" si="26"/>
        <v>42651431.369257644</v>
      </c>
      <c r="AD561" s="16">
        <f t="shared" si="25"/>
        <v>2886.7797214273523</v>
      </c>
      <c r="AE561" s="16" t="str">
        <f>VLOOKUP(AB561,aircraft!A:B,2,FALSE)</f>
        <v>Passenger</v>
      </c>
      <c r="AF561" s="16">
        <f t="shared" si="27"/>
        <v>5.6500588330801449</v>
      </c>
    </row>
    <row r="562" spans="1:32" x14ac:dyDescent="0.25">
      <c r="A562" s="23">
        <v>124065.43811261922</v>
      </c>
      <c r="B562" s="23">
        <v>72353.366135595483</v>
      </c>
      <c r="C562" s="23">
        <v>56563.175071098507</v>
      </c>
      <c r="D562" s="23">
        <v>69903.849489419459</v>
      </c>
      <c r="E562" s="23">
        <v>111379.34479668798</v>
      </c>
      <c r="F562" s="23">
        <v>0</v>
      </c>
      <c r="G562" s="23">
        <v>0</v>
      </c>
      <c r="H562" s="23">
        <v>0</v>
      </c>
      <c r="I562" s="23">
        <v>0</v>
      </c>
      <c r="J562" s="23">
        <v>10423967.010040103</v>
      </c>
      <c r="K562" s="23">
        <v>0</v>
      </c>
      <c r="L562" s="23">
        <v>55413.283394699465</v>
      </c>
      <c r="M562" s="23">
        <v>169.34566551962024</v>
      </c>
      <c r="N562" s="23">
        <v>93.263094719618536</v>
      </c>
      <c r="O562" s="23">
        <v>9.570862353457386</v>
      </c>
      <c r="P562" s="23">
        <v>10.822571790982904</v>
      </c>
      <c r="Q562" s="23">
        <v>23.206040986949482</v>
      </c>
      <c r="R562" s="23">
        <v>0</v>
      </c>
      <c r="S562" s="23">
        <v>0</v>
      </c>
      <c r="T562" s="23">
        <v>0</v>
      </c>
      <c r="U562" s="23">
        <v>0</v>
      </c>
      <c r="V562" s="23">
        <v>1810.6206177692698</v>
      </c>
      <c r="W562" s="23">
        <v>0</v>
      </c>
      <c r="X562" s="23">
        <v>8.3119929040033806</v>
      </c>
      <c r="Y562" s="23">
        <v>3497896</v>
      </c>
      <c r="Z562" s="23">
        <v>1995</v>
      </c>
      <c r="AA562" s="23" t="b">
        <v>0</v>
      </c>
      <c r="AB562" s="24" t="s">
        <v>47</v>
      </c>
      <c r="AC562" s="16">
        <f t="shared" si="26"/>
        <v>10913645.467040224</v>
      </c>
      <c r="AD562" s="16">
        <f t="shared" si="25"/>
        <v>314.52022827463196</v>
      </c>
      <c r="AE562" s="16" t="str">
        <f>VLOOKUP(AB562,aircraft!A:B,2,FALSE)</f>
        <v>Passenger</v>
      </c>
      <c r="AF562" s="16">
        <f t="shared" si="27"/>
        <v>3.1987620806410337</v>
      </c>
    </row>
    <row r="563" spans="1:32" x14ac:dyDescent="0.25">
      <c r="A563" s="23">
        <v>705918.49269953812</v>
      </c>
      <c r="B563" s="23">
        <v>318546.11529817263</v>
      </c>
      <c r="C563" s="23">
        <v>405606.92865682219</v>
      </c>
      <c r="D563" s="23">
        <v>328871.90672322421</v>
      </c>
      <c r="E563" s="23">
        <v>692401.91687416926</v>
      </c>
      <c r="F563" s="23">
        <v>0</v>
      </c>
      <c r="G563" s="23">
        <v>0</v>
      </c>
      <c r="H563" s="23">
        <v>0</v>
      </c>
      <c r="I563" s="23">
        <v>0</v>
      </c>
      <c r="J563" s="23">
        <v>95262265.259204865</v>
      </c>
      <c r="K563" s="23">
        <v>0</v>
      </c>
      <c r="L563" s="23">
        <v>432971.6506531731</v>
      </c>
      <c r="M563" s="23">
        <v>3791.1928133424603</v>
      </c>
      <c r="N563" s="23">
        <v>1710.777880911266</v>
      </c>
      <c r="O563" s="23">
        <v>3.2448554210621046</v>
      </c>
      <c r="P563" s="23">
        <v>2.6309752471432195</v>
      </c>
      <c r="Q563" s="23">
        <v>11.322084029176084</v>
      </c>
      <c r="R563" s="23">
        <v>0</v>
      </c>
      <c r="S563" s="23">
        <v>0</v>
      </c>
      <c r="T563" s="23">
        <v>0</v>
      </c>
      <c r="U563" s="23">
        <v>0</v>
      </c>
      <c r="V563" s="23">
        <v>72528.522729834775</v>
      </c>
      <c r="W563" s="23">
        <v>0</v>
      </c>
      <c r="X563" s="23">
        <v>99.583481859964579</v>
      </c>
      <c r="Y563" s="23">
        <v>12333800</v>
      </c>
      <c r="Z563" s="23">
        <v>1995</v>
      </c>
      <c r="AA563" s="23" t="b">
        <v>0</v>
      </c>
      <c r="AB563" s="24" t="s">
        <v>192</v>
      </c>
      <c r="AC563" s="16">
        <f t="shared" si="26"/>
        <v>98146582.270109966</v>
      </c>
      <c r="AD563" s="16">
        <f t="shared" si="25"/>
        <v>5618.7520908110728</v>
      </c>
      <c r="AE563" s="16" t="str">
        <f>VLOOKUP(AB563,aircraft!A:B,2,FALSE)</f>
        <v>Passenger</v>
      </c>
      <c r="AF563" s="16">
        <f t="shared" si="27"/>
        <v>8.0622547304751002</v>
      </c>
    </row>
    <row r="564" spans="1:32" x14ac:dyDescent="0.25">
      <c r="A564" s="23">
        <v>133.26568032957843</v>
      </c>
      <c r="B564" s="23">
        <v>45.179513121261266</v>
      </c>
      <c r="C564" s="23">
        <v>50.028959250545391</v>
      </c>
      <c r="D564" s="23">
        <v>78.295094315391026</v>
      </c>
      <c r="E564" s="23">
        <v>102.82144591070818</v>
      </c>
      <c r="F564" s="23">
        <v>0</v>
      </c>
      <c r="G564" s="23">
        <v>0</v>
      </c>
      <c r="H564" s="23">
        <v>0</v>
      </c>
      <c r="I564" s="23">
        <v>0</v>
      </c>
      <c r="J564" s="23">
        <v>38099.665467691419</v>
      </c>
      <c r="K564" s="23">
        <v>0</v>
      </c>
      <c r="L564" s="23">
        <v>0</v>
      </c>
      <c r="M564" s="23">
        <v>37.412922739644209</v>
      </c>
      <c r="N564" s="23">
        <v>12.683667915401971</v>
      </c>
      <c r="O564" s="23">
        <v>1.6354966966843919E-2</v>
      </c>
      <c r="P564" s="23">
        <v>2.5595449123403259E-2</v>
      </c>
      <c r="Q564" s="23">
        <v>3.3613358673545236E-2</v>
      </c>
      <c r="R564" s="23">
        <v>0</v>
      </c>
      <c r="S564" s="23">
        <v>0</v>
      </c>
      <c r="T564" s="23">
        <v>0</v>
      </c>
      <c r="U564" s="23">
        <v>0</v>
      </c>
      <c r="V564" s="23">
        <v>7.3791937682195563</v>
      </c>
      <c r="W564" s="23">
        <v>0</v>
      </c>
      <c r="X564" s="23">
        <v>0</v>
      </c>
      <c r="Y564" s="23">
        <v>9390</v>
      </c>
      <c r="Z564" s="23">
        <v>1995</v>
      </c>
      <c r="AA564" s="23" t="b">
        <v>0</v>
      </c>
      <c r="AB564" s="24" t="s">
        <v>193</v>
      </c>
      <c r="AC564" s="16">
        <f t="shared" si="26"/>
        <v>38509.256160618905</v>
      </c>
      <c r="AD564" s="16">
        <f t="shared" si="25"/>
        <v>50.172154429809972</v>
      </c>
      <c r="AE564" s="16" t="str">
        <f>VLOOKUP(AB564,aircraft!A:B,2,FALSE)</f>
        <v>Freighter</v>
      </c>
      <c r="AF564" s="16">
        <f t="shared" si="27"/>
        <v>4.1010922428774128</v>
      </c>
    </row>
    <row r="565" spans="1:32" x14ac:dyDescent="0.25">
      <c r="A565" s="23">
        <v>8497.3698391596899</v>
      </c>
      <c r="B565" s="23">
        <v>3887.412714890897</v>
      </c>
      <c r="C565" s="23">
        <v>7693.3942530068443</v>
      </c>
      <c r="D565" s="23">
        <v>6751.6255438118178</v>
      </c>
      <c r="E565" s="23">
        <v>14427.358303352808</v>
      </c>
      <c r="F565" s="23">
        <v>0</v>
      </c>
      <c r="G565" s="23">
        <v>0</v>
      </c>
      <c r="H565" s="23">
        <v>0</v>
      </c>
      <c r="I565" s="23">
        <v>0</v>
      </c>
      <c r="J565" s="23">
        <v>1410287.093147187</v>
      </c>
      <c r="K565" s="23">
        <v>0</v>
      </c>
      <c r="L565" s="23">
        <v>5736.0228991279655</v>
      </c>
      <c r="M565" s="23">
        <v>185.24264854008257</v>
      </c>
      <c r="N565" s="23">
        <v>84.745590801070151</v>
      </c>
      <c r="O565" s="23">
        <v>5.2666362451628013</v>
      </c>
      <c r="P565" s="23">
        <v>4.6219333929115738</v>
      </c>
      <c r="Q565" s="23">
        <v>10.59556558945116</v>
      </c>
      <c r="R565" s="23">
        <v>0</v>
      </c>
      <c r="S565" s="23">
        <v>0</v>
      </c>
      <c r="T565" s="23">
        <v>0</v>
      </c>
      <c r="U565" s="23">
        <v>0</v>
      </c>
      <c r="V565" s="23">
        <v>397.54043804999327</v>
      </c>
      <c r="W565" s="23">
        <v>0</v>
      </c>
      <c r="X565" s="23">
        <v>2.1223284399303504</v>
      </c>
      <c r="Y565" s="23">
        <v>108343</v>
      </c>
      <c r="Z565" s="23">
        <v>1995</v>
      </c>
      <c r="AA565" s="23" t="b">
        <v>0</v>
      </c>
      <c r="AB565" s="24" t="s">
        <v>164</v>
      </c>
      <c r="AC565" s="16">
        <f t="shared" si="26"/>
        <v>1457280.2767005372</v>
      </c>
      <c r="AD565" s="16">
        <f t="shared" si="25"/>
        <v>292.59470300860863</v>
      </c>
      <c r="AE565" s="16" t="str">
        <f>VLOOKUP(AB565,aircraft!A:B,2,FALSE)</f>
        <v>Freighter</v>
      </c>
      <c r="AF565" s="16">
        <f t="shared" si="27"/>
        <v>13.599902038840224</v>
      </c>
    </row>
    <row r="566" spans="1:32" x14ac:dyDescent="0.25">
      <c r="A566" s="23">
        <v>793604.62467587425</v>
      </c>
      <c r="B566" s="23">
        <v>458170.19035108155</v>
      </c>
      <c r="C566" s="23">
        <v>719911.49863427936</v>
      </c>
      <c r="D566" s="23">
        <v>1069954.9479824838</v>
      </c>
      <c r="E566" s="23">
        <v>2894939.1112421406</v>
      </c>
      <c r="F566" s="23">
        <v>0</v>
      </c>
      <c r="G566" s="23">
        <v>0</v>
      </c>
      <c r="H566" s="23">
        <v>0</v>
      </c>
      <c r="I566" s="23">
        <v>0</v>
      </c>
      <c r="J566" s="23">
        <v>51632255.148237079</v>
      </c>
      <c r="K566" s="23">
        <v>0</v>
      </c>
      <c r="L566" s="23">
        <v>0</v>
      </c>
      <c r="M566" s="23">
        <v>26506.396739425494</v>
      </c>
      <c r="N566" s="23">
        <v>15302.885671292459</v>
      </c>
      <c r="O566" s="23">
        <v>2087.7434871062624</v>
      </c>
      <c r="P566" s="23">
        <v>3102.8695588071637</v>
      </c>
      <c r="Q566" s="23">
        <v>8395.3239898663087</v>
      </c>
      <c r="R566" s="23">
        <v>0</v>
      </c>
      <c r="S566" s="23">
        <v>0</v>
      </c>
      <c r="T566" s="23">
        <v>0</v>
      </c>
      <c r="U566" s="23">
        <v>0</v>
      </c>
      <c r="V566" s="23">
        <v>14417.834457754177</v>
      </c>
      <c r="W566" s="23">
        <v>0</v>
      </c>
      <c r="X566" s="23">
        <v>0</v>
      </c>
      <c r="Y566" s="23">
        <v>3963504</v>
      </c>
      <c r="Z566" s="23">
        <v>1995</v>
      </c>
      <c r="AA566" s="23" t="b">
        <v>0</v>
      </c>
      <c r="AB566" s="24" t="s">
        <v>49</v>
      </c>
      <c r="AC566" s="16">
        <f t="shared" si="26"/>
        <v>57568835.52112294</v>
      </c>
      <c r="AD566" s="16">
        <f t="shared" si="25"/>
        <v>55395.219446497693</v>
      </c>
      <c r="AE566" s="16" t="str">
        <f>VLOOKUP(AB566,aircraft!A:B,2,FALSE)</f>
        <v>Passenger</v>
      </c>
      <c r="AF566" s="16">
        <f t="shared" si="27"/>
        <v>15.000346742363973</v>
      </c>
    </row>
    <row r="567" spans="1:32" x14ac:dyDescent="0.25">
      <c r="A567" s="23">
        <v>222055.70292234374</v>
      </c>
      <c r="B567" s="23">
        <v>123947.70418297558</v>
      </c>
      <c r="C567" s="23">
        <v>87677.53418904249</v>
      </c>
      <c r="D567" s="23">
        <v>112824.92179611967</v>
      </c>
      <c r="E567" s="23">
        <v>156159.10906112194</v>
      </c>
      <c r="F567" s="23">
        <v>0</v>
      </c>
      <c r="G567" s="23">
        <v>0</v>
      </c>
      <c r="H567" s="23">
        <v>0</v>
      </c>
      <c r="I567" s="23">
        <v>0</v>
      </c>
      <c r="J567" s="23">
        <v>20276467.174153704</v>
      </c>
      <c r="K567" s="23">
        <v>0</v>
      </c>
      <c r="L567" s="23">
        <v>50871.516467520407</v>
      </c>
      <c r="M567" s="23">
        <v>25440.702638862189</v>
      </c>
      <c r="N567" s="23">
        <v>14242.303900735693</v>
      </c>
      <c r="O567" s="23">
        <v>174.19499744664105</v>
      </c>
      <c r="P567" s="23">
        <v>233.96795210215404</v>
      </c>
      <c r="Q567" s="23">
        <v>313.3956778630033</v>
      </c>
      <c r="R567" s="23">
        <v>0</v>
      </c>
      <c r="S567" s="23">
        <v>0</v>
      </c>
      <c r="T567" s="23">
        <v>0</v>
      </c>
      <c r="U567" s="23">
        <v>0</v>
      </c>
      <c r="V567" s="23">
        <v>11831.84820466288</v>
      </c>
      <c r="W567" s="23">
        <v>0</v>
      </c>
      <c r="X567" s="23">
        <v>52.39765823196619</v>
      </c>
      <c r="Y567" s="23">
        <v>3311080</v>
      </c>
      <c r="Z567" s="23">
        <v>1995</v>
      </c>
      <c r="AA567" s="23" t="b">
        <v>0</v>
      </c>
      <c r="AB567" s="24" t="s">
        <v>66</v>
      </c>
      <c r="AC567" s="16">
        <f t="shared" si="26"/>
        <v>21030003.662772827</v>
      </c>
      <c r="AD567" s="16">
        <f t="shared" si="25"/>
        <v>40456.962825241644</v>
      </c>
      <c r="AE567" s="16" t="str">
        <f>VLOOKUP(AB567,aircraft!A:B,2,FALSE)</f>
        <v>Passenger (not used as freighter)</v>
      </c>
      <c r="AF567" s="16">
        <f t="shared" si="27"/>
        <v>6.414519589026523</v>
      </c>
    </row>
    <row r="568" spans="1:32" x14ac:dyDescent="0.25">
      <c r="A568" s="23">
        <v>10188.064673802852</v>
      </c>
      <c r="B568" s="23">
        <v>6560.0115953735194</v>
      </c>
      <c r="C568" s="23">
        <v>3489.2295753364319</v>
      </c>
      <c r="D568" s="23">
        <v>4102.2065499021292</v>
      </c>
      <c r="E568" s="23">
        <v>5783.0096628033816</v>
      </c>
      <c r="F568" s="23">
        <v>0</v>
      </c>
      <c r="G568" s="23">
        <v>0</v>
      </c>
      <c r="H568" s="23">
        <v>0</v>
      </c>
      <c r="I568" s="23">
        <v>0</v>
      </c>
      <c r="J568" s="23">
        <v>679334.51591880072</v>
      </c>
      <c r="K568" s="23">
        <v>0</v>
      </c>
      <c r="L568" s="23">
        <v>2272.9825590071177</v>
      </c>
      <c r="M568" s="23">
        <v>86.970522367345055</v>
      </c>
      <c r="N568" s="23">
        <v>56.735900393690443</v>
      </c>
      <c r="O568" s="23">
        <v>1.4927684329992184</v>
      </c>
      <c r="P568" s="23">
        <v>1.6908631963316556</v>
      </c>
      <c r="Q568" s="23">
        <v>2.8399656845904646</v>
      </c>
      <c r="R568" s="23">
        <v>0</v>
      </c>
      <c r="S568" s="23">
        <v>0</v>
      </c>
      <c r="T568" s="23">
        <v>0</v>
      </c>
      <c r="U568" s="23">
        <v>0</v>
      </c>
      <c r="V568" s="23">
        <v>281.75639451289021</v>
      </c>
      <c r="W568" s="23">
        <v>0</v>
      </c>
      <c r="X568" s="23">
        <v>2.3411718691365397</v>
      </c>
      <c r="Y568" s="23">
        <v>139577</v>
      </c>
      <c r="Z568" s="23">
        <v>1995</v>
      </c>
      <c r="AA568" s="23" t="b">
        <v>0</v>
      </c>
      <c r="AB568" s="24" t="s">
        <v>68</v>
      </c>
      <c r="AC568" s="16">
        <f t="shared" si="26"/>
        <v>711730.02053502621</v>
      </c>
      <c r="AD568" s="16">
        <f t="shared" si="25"/>
        <v>152.07119194409336</v>
      </c>
      <c r="AE568" s="16" t="str">
        <f>VLOOKUP(AB568,aircraft!A:B,2,FALSE)</f>
        <v>Passenger</v>
      </c>
      <c r="AF568" s="16">
        <f t="shared" si="27"/>
        <v>5.1152707773818182</v>
      </c>
    </row>
    <row r="569" spans="1:32" x14ac:dyDescent="0.25">
      <c r="A569" s="23">
        <v>540.79133448548964</v>
      </c>
      <c r="B569" s="23">
        <v>94.255468527414109</v>
      </c>
      <c r="C569" s="23">
        <v>626.17768624785879</v>
      </c>
      <c r="D569" s="23">
        <v>744.61773754626586</v>
      </c>
      <c r="E569" s="23">
        <v>946.31946196121555</v>
      </c>
      <c r="F569" s="23">
        <v>0</v>
      </c>
      <c r="G569" s="23">
        <v>0</v>
      </c>
      <c r="H569" s="23">
        <v>0</v>
      </c>
      <c r="I569" s="23">
        <v>0</v>
      </c>
      <c r="J569" s="23">
        <v>87385.316003742206</v>
      </c>
      <c r="K569" s="23">
        <v>0</v>
      </c>
      <c r="L569" s="23">
        <v>437.52812515809637</v>
      </c>
      <c r="M569" s="23">
        <v>2.2696794519608852</v>
      </c>
      <c r="N569" s="23">
        <v>0.14268510250487082</v>
      </c>
      <c r="O569" s="23">
        <v>0.20333400485064559</v>
      </c>
      <c r="P569" s="23">
        <v>0.24084956906451013</v>
      </c>
      <c r="Q569" s="23">
        <v>0.34978705705137242</v>
      </c>
      <c r="R569" s="23">
        <v>0</v>
      </c>
      <c r="S569" s="23">
        <v>0</v>
      </c>
      <c r="T569" s="23">
        <v>0</v>
      </c>
      <c r="U569" s="23">
        <v>0</v>
      </c>
      <c r="V569" s="23">
        <v>52.415259295920848</v>
      </c>
      <c r="W569" s="23">
        <v>0</v>
      </c>
      <c r="X569" s="23">
        <v>0.45065393683602784</v>
      </c>
      <c r="Y569" s="23">
        <v>28376</v>
      </c>
      <c r="Z569" s="23">
        <v>1995</v>
      </c>
      <c r="AA569" s="23" t="b">
        <v>0</v>
      </c>
      <c r="AB569" s="24" t="s">
        <v>69</v>
      </c>
      <c r="AC569" s="16">
        <f t="shared" si="26"/>
        <v>90775.005817668542</v>
      </c>
      <c r="AD569" s="16">
        <f t="shared" si="25"/>
        <v>3.6569891222683122</v>
      </c>
      <c r="AE569" s="16" t="str">
        <f>VLOOKUP(AB569,aircraft!A:B,2,FALSE)</f>
        <v>Passenger</v>
      </c>
      <c r="AF569" s="16">
        <f t="shared" si="27"/>
        <v>3.2107199398278801</v>
      </c>
    </row>
    <row r="570" spans="1:32" x14ac:dyDescent="0.25">
      <c r="A570" s="23">
        <v>47510.149227446855</v>
      </c>
      <c r="B570" s="23">
        <v>26765.290718617787</v>
      </c>
      <c r="C570" s="23">
        <v>20621.058261075264</v>
      </c>
      <c r="D570" s="23">
        <v>20053.451638249117</v>
      </c>
      <c r="E570" s="23">
        <v>43173.473670159081</v>
      </c>
      <c r="F570" s="23">
        <v>0</v>
      </c>
      <c r="G570" s="23">
        <v>0</v>
      </c>
      <c r="H570" s="23">
        <v>0</v>
      </c>
      <c r="I570" s="23">
        <v>0</v>
      </c>
      <c r="J570" s="23">
        <v>4269388.9607930733</v>
      </c>
      <c r="K570" s="23">
        <v>0</v>
      </c>
      <c r="L570" s="23">
        <v>22890.85211969119</v>
      </c>
      <c r="M570" s="23">
        <v>67.470220655596975</v>
      </c>
      <c r="N570" s="23">
        <v>38.007438446890639</v>
      </c>
      <c r="O570" s="23">
        <v>1.043809798693115</v>
      </c>
      <c r="P570" s="23">
        <v>1.0156092105689896</v>
      </c>
      <c r="Q570" s="23">
        <v>2.2000649961665895</v>
      </c>
      <c r="R570" s="23">
        <v>0</v>
      </c>
      <c r="S570" s="23">
        <v>0</v>
      </c>
      <c r="T570" s="23">
        <v>0</v>
      </c>
      <c r="U570" s="23">
        <v>0</v>
      </c>
      <c r="V570" s="23">
        <v>271.0992823868603</v>
      </c>
      <c r="W570" s="23">
        <v>0</v>
      </c>
      <c r="X570" s="23">
        <v>23.577576005068561</v>
      </c>
      <c r="Y570" s="23">
        <v>1286714</v>
      </c>
      <c r="Z570" s="23">
        <v>1995</v>
      </c>
      <c r="AA570" s="23" t="b">
        <v>0</v>
      </c>
      <c r="AB570" s="24" t="s">
        <v>71</v>
      </c>
      <c r="AC570" s="16">
        <f t="shared" si="26"/>
        <v>4450403.236428312</v>
      </c>
      <c r="AD570" s="16">
        <f t="shared" si="25"/>
        <v>133.31471911298487</v>
      </c>
      <c r="AE570" s="16" t="str">
        <f>VLOOKUP(AB570,aircraft!A:B,2,FALSE)</f>
        <v>Passenger</v>
      </c>
      <c r="AF570" s="16">
        <f t="shared" si="27"/>
        <v>3.5454269297171921</v>
      </c>
    </row>
    <row r="571" spans="1:32" x14ac:dyDescent="0.25">
      <c r="A571" s="23">
        <v>152.76200243143859</v>
      </c>
      <c r="B571" s="23">
        <v>99.655486916392732</v>
      </c>
      <c r="C571" s="23">
        <v>47.426509305330597</v>
      </c>
      <c r="D571" s="23">
        <v>43.33206050182627</v>
      </c>
      <c r="E571" s="23">
        <v>92.875295632704379</v>
      </c>
      <c r="F571" s="23">
        <v>0</v>
      </c>
      <c r="G571" s="23">
        <v>0</v>
      </c>
      <c r="H571" s="23">
        <v>0</v>
      </c>
      <c r="I571" s="23">
        <v>0</v>
      </c>
      <c r="J571" s="23">
        <v>11706.077737798691</v>
      </c>
      <c r="K571" s="23">
        <v>0</v>
      </c>
      <c r="L571" s="23">
        <v>57.497209906460739</v>
      </c>
      <c r="M571" s="23">
        <v>0.33770188185936012</v>
      </c>
      <c r="N571" s="23">
        <v>0.22030246352905011</v>
      </c>
      <c r="O571" s="23">
        <v>2.4639072337509144E-3</v>
      </c>
      <c r="P571" s="23">
        <v>2.2511919786553179E-3</v>
      </c>
      <c r="Q571" s="23">
        <v>5.1860190077719203E-3</v>
      </c>
      <c r="R571" s="23">
        <v>0</v>
      </c>
      <c r="S571" s="23">
        <v>0</v>
      </c>
      <c r="T571" s="23">
        <v>0</v>
      </c>
      <c r="U571" s="23">
        <v>0</v>
      </c>
      <c r="V571" s="23">
        <v>0.74364317417028358</v>
      </c>
      <c r="W571" s="23">
        <v>0</v>
      </c>
      <c r="X571" s="23">
        <v>5.9222121988320608E-2</v>
      </c>
      <c r="Y571" s="23">
        <v>3528</v>
      </c>
      <c r="Z571" s="23">
        <v>1995</v>
      </c>
      <c r="AA571" s="23" t="b">
        <v>0</v>
      </c>
      <c r="AB571" s="24" t="s">
        <v>154</v>
      </c>
      <c r="AC571" s="16">
        <f t="shared" si="26"/>
        <v>12199.626302492845</v>
      </c>
      <c r="AD571" s="16">
        <f t="shared" si="25"/>
        <v>0.62712758559690895</v>
      </c>
      <c r="AE571" s="16" t="str">
        <f>VLOOKUP(AB571,aircraft!A:B,2,FALSE)</f>
        <v>Passenger</v>
      </c>
      <c r="AF571" s="16">
        <f t="shared" si="27"/>
        <v>3.5385093058081249</v>
      </c>
    </row>
    <row r="572" spans="1:32" x14ac:dyDescent="0.25">
      <c r="A572" s="23">
        <v>3974385.9237563643</v>
      </c>
      <c r="B572" s="23">
        <v>1809092.9132572878</v>
      </c>
      <c r="C572" s="23">
        <v>1761411.7492972924</v>
      </c>
      <c r="D572" s="23">
        <v>1528107.0329258367</v>
      </c>
      <c r="E572" s="23">
        <v>3290780.417636991</v>
      </c>
      <c r="F572" s="23">
        <v>0</v>
      </c>
      <c r="G572" s="23">
        <v>0</v>
      </c>
      <c r="H572" s="23">
        <v>0</v>
      </c>
      <c r="I572" s="23">
        <v>0</v>
      </c>
      <c r="J572" s="23">
        <v>386813467.2960254</v>
      </c>
      <c r="K572" s="23">
        <v>0</v>
      </c>
      <c r="L572" s="23">
        <v>2249334.2341083195</v>
      </c>
      <c r="M572" s="23">
        <v>102936.59082958773</v>
      </c>
      <c r="N572" s="23">
        <v>46855.504361455132</v>
      </c>
      <c r="O572" s="23">
        <v>0</v>
      </c>
      <c r="P572" s="23">
        <v>0</v>
      </c>
      <c r="Q572" s="23">
        <v>244.68380507089014</v>
      </c>
      <c r="R572" s="23">
        <v>0</v>
      </c>
      <c r="S572" s="23">
        <v>0</v>
      </c>
      <c r="T572" s="23">
        <v>0</v>
      </c>
      <c r="U572" s="23">
        <v>0</v>
      </c>
      <c r="V572" s="23">
        <v>106285.51891267965</v>
      </c>
      <c r="W572" s="23">
        <v>0</v>
      </c>
      <c r="X572" s="23">
        <v>629.81360237202114</v>
      </c>
      <c r="Y572" s="23">
        <v>29654669</v>
      </c>
      <c r="Z572" s="23">
        <v>1995</v>
      </c>
      <c r="AA572" s="23" t="b">
        <v>0</v>
      </c>
      <c r="AB572" s="24" t="s">
        <v>72</v>
      </c>
      <c r="AC572" s="16">
        <f t="shared" si="26"/>
        <v>401426579.56700748</v>
      </c>
      <c r="AD572" s="16">
        <f t="shared" si="25"/>
        <v>150666.59259848576</v>
      </c>
      <c r="AE572" s="16" t="str">
        <f>VLOOKUP(AB572,aircraft!A:B,2,FALSE)</f>
        <v>Passenger (not used as freighter)</v>
      </c>
      <c r="AF572" s="16">
        <f t="shared" si="27"/>
        <v>13.770821295143552</v>
      </c>
    </row>
    <row r="573" spans="1:32" x14ac:dyDescent="0.25">
      <c r="A573" s="23">
        <v>4962387.5797594627</v>
      </c>
      <c r="B573" s="23">
        <v>2292877.0157914557</v>
      </c>
      <c r="C573" s="23">
        <v>2326438.4381248462</v>
      </c>
      <c r="D573" s="23">
        <v>2174264.5817355756</v>
      </c>
      <c r="E573" s="23">
        <v>4997097.5600228487</v>
      </c>
      <c r="F573" s="23">
        <v>0</v>
      </c>
      <c r="G573" s="23">
        <v>0</v>
      </c>
      <c r="H573" s="23">
        <v>0</v>
      </c>
      <c r="I573" s="23">
        <v>0</v>
      </c>
      <c r="J573" s="23">
        <v>599773780.82101011</v>
      </c>
      <c r="K573" s="23">
        <v>0</v>
      </c>
      <c r="L573" s="23">
        <v>3168599.4513322315</v>
      </c>
      <c r="M573" s="23">
        <v>50893.052886799094</v>
      </c>
      <c r="N573" s="23">
        <v>24291.546162815903</v>
      </c>
      <c r="O573" s="23">
        <v>719.81934198182489</v>
      </c>
      <c r="P573" s="23">
        <v>721.95958873211271</v>
      </c>
      <c r="Q573" s="23">
        <v>1984.2374383807055</v>
      </c>
      <c r="R573" s="23">
        <v>0</v>
      </c>
      <c r="S573" s="23">
        <v>0</v>
      </c>
      <c r="T573" s="23">
        <v>0</v>
      </c>
      <c r="U573" s="23">
        <v>0</v>
      </c>
      <c r="V573" s="23">
        <v>158502.6472647372</v>
      </c>
      <c r="W573" s="23">
        <v>0</v>
      </c>
      <c r="X573" s="23">
        <v>887.20787006946</v>
      </c>
      <c r="Y573" s="23">
        <v>45839971</v>
      </c>
      <c r="Z573" s="23">
        <v>1995</v>
      </c>
      <c r="AA573" s="23" t="b">
        <v>0</v>
      </c>
      <c r="AB573" s="24" t="s">
        <v>73</v>
      </c>
      <c r="AC573" s="16">
        <f t="shared" si="26"/>
        <v>619695445.44777656</v>
      </c>
      <c r="AD573" s="16">
        <f t="shared" si="25"/>
        <v>79497.823288779109</v>
      </c>
      <c r="AE573" s="16" t="str">
        <f>VLOOKUP(AB573,aircraft!A:B,2,FALSE)</f>
        <v>Passenger</v>
      </c>
      <c r="AF573" s="16">
        <f t="shared" si="27"/>
        <v>13.722812084598971</v>
      </c>
    </row>
    <row r="574" spans="1:32" x14ac:dyDescent="0.25">
      <c r="A574" s="23">
        <v>571773.0865465448</v>
      </c>
      <c r="B574" s="23">
        <v>258748.06292013032</v>
      </c>
      <c r="C574" s="23">
        <v>262119.76077831621</v>
      </c>
      <c r="D574" s="23">
        <v>227416.8356581218</v>
      </c>
      <c r="E574" s="23">
        <v>512037.97548673279</v>
      </c>
      <c r="F574" s="23">
        <v>0</v>
      </c>
      <c r="G574" s="23">
        <v>0</v>
      </c>
      <c r="H574" s="23">
        <v>0</v>
      </c>
      <c r="I574" s="23">
        <v>0</v>
      </c>
      <c r="J574" s="23">
        <v>56360119.330168739</v>
      </c>
      <c r="K574" s="23">
        <v>0</v>
      </c>
      <c r="L574" s="23">
        <v>325042.72939409828</v>
      </c>
      <c r="M574" s="23">
        <v>2162.3437968451103</v>
      </c>
      <c r="N574" s="23">
        <v>978.53900780880213</v>
      </c>
      <c r="O574" s="23">
        <v>39.879849545936466</v>
      </c>
      <c r="P574" s="23">
        <v>34.60002085813408</v>
      </c>
      <c r="Q574" s="23">
        <v>85.718177609166545</v>
      </c>
      <c r="R574" s="23">
        <v>0</v>
      </c>
      <c r="S574" s="23">
        <v>0</v>
      </c>
      <c r="T574" s="23">
        <v>0</v>
      </c>
      <c r="U574" s="23">
        <v>0</v>
      </c>
      <c r="V574" s="23">
        <v>15531.433469811192</v>
      </c>
      <c r="W574" s="23">
        <v>0</v>
      </c>
      <c r="X574" s="23">
        <v>91.011966661186136</v>
      </c>
      <c r="Y574" s="23">
        <v>4321806</v>
      </c>
      <c r="Z574" s="23">
        <v>1995</v>
      </c>
      <c r="AA574" s="23" t="b">
        <v>0</v>
      </c>
      <c r="AB574" s="24" t="s">
        <v>74</v>
      </c>
      <c r="AC574" s="16">
        <f t="shared" si="26"/>
        <v>58517257.780952685</v>
      </c>
      <c r="AD574" s="16">
        <f t="shared" si="25"/>
        <v>3392.0928193283357</v>
      </c>
      <c r="AE574" s="16" t="str">
        <f>VLOOKUP(AB574,aircraft!A:B,2,FALSE)</f>
        <v>Freighter (combi)</v>
      </c>
      <c r="AF574" s="16">
        <f t="shared" si="27"/>
        <v>13.782089340426626</v>
      </c>
    </row>
    <row r="575" spans="1:32" x14ac:dyDescent="0.25">
      <c r="A575" s="23">
        <v>308817.30788070796</v>
      </c>
      <c r="B575" s="23">
        <v>140496.62209036609</v>
      </c>
      <c r="C575" s="23">
        <v>146251.0354062978</v>
      </c>
      <c r="D575" s="23">
        <v>127330.92610858379</v>
      </c>
      <c r="E575" s="23">
        <v>287597.45672161918</v>
      </c>
      <c r="F575" s="23">
        <v>0</v>
      </c>
      <c r="G575" s="23">
        <v>0</v>
      </c>
      <c r="H575" s="23">
        <v>0</v>
      </c>
      <c r="I575" s="23">
        <v>0</v>
      </c>
      <c r="J575" s="23">
        <v>33826335.768755741</v>
      </c>
      <c r="K575" s="23">
        <v>0</v>
      </c>
      <c r="L575" s="23">
        <v>182330.30986099536</v>
      </c>
      <c r="M575" s="23">
        <v>1654.7490046650933</v>
      </c>
      <c r="N575" s="23">
        <v>770.68955395839066</v>
      </c>
      <c r="O575" s="23">
        <v>31.190748465160929</v>
      </c>
      <c r="P575" s="23">
        <v>27.359685231848431</v>
      </c>
      <c r="Q575" s="23">
        <v>68.29496801243863</v>
      </c>
      <c r="R575" s="23">
        <v>0</v>
      </c>
      <c r="S575" s="23">
        <v>0</v>
      </c>
      <c r="T575" s="23">
        <v>0</v>
      </c>
      <c r="U575" s="23">
        <v>0</v>
      </c>
      <c r="V575" s="23">
        <v>9099.4323765335921</v>
      </c>
      <c r="W575" s="23">
        <v>0</v>
      </c>
      <c r="X575" s="23">
        <v>51.052488124639567</v>
      </c>
      <c r="Y575" s="23">
        <v>2588892</v>
      </c>
      <c r="Z575" s="23">
        <v>1995</v>
      </c>
      <c r="AA575" s="23" t="b">
        <v>0</v>
      </c>
      <c r="AB575" s="24" t="s">
        <v>75</v>
      </c>
      <c r="AC575" s="16">
        <f t="shared" si="26"/>
        <v>35019159.426824316</v>
      </c>
      <c r="AD575" s="16">
        <f t="shared" si="25"/>
        <v>2603.3364484575718</v>
      </c>
      <c r="AE575" s="16" t="str">
        <f>VLOOKUP(AB575,aircraft!A:B,2,FALSE)</f>
        <v>Freighter (combi)</v>
      </c>
      <c r="AF575" s="16">
        <f t="shared" si="27"/>
        <v>13.889392205922283</v>
      </c>
    </row>
    <row r="576" spans="1:32" x14ac:dyDescent="0.25">
      <c r="A576" s="23">
        <v>530911.07345177454</v>
      </c>
      <c r="B576" s="23">
        <v>239653.65150896003</v>
      </c>
      <c r="C576" s="23">
        <v>226492.34194088529</v>
      </c>
      <c r="D576" s="23">
        <v>196512.79325817927</v>
      </c>
      <c r="E576" s="23">
        <v>429683.376726444</v>
      </c>
      <c r="F576" s="23">
        <v>0</v>
      </c>
      <c r="G576" s="23">
        <v>0</v>
      </c>
      <c r="H576" s="23">
        <v>0</v>
      </c>
      <c r="I576" s="23">
        <v>0</v>
      </c>
      <c r="J576" s="23">
        <v>52743654.235664465</v>
      </c>
      <c r="K576" s="23">
        <v>0</v>
      </c>
      <c r="L576" s="23">
        <v>276066.86625425372</v>
      </c>
      <c r="M576" s="23">
        <v>16652.515541572993</v>
      </c>
      <c r="N576" s="23">
        <v>7514.5805520426929</v>
      </c>
      <c r="O576" s="23">
        <v>78.376903873224805</v>
      </c>
      <c r="P576" s="23">
        <v>68.0026011554788</v>
      </c>
      <c r="Q576" s="23">
        <v>288.84462667137041</v>
      </c>
      <c r="R576" s="23">
        <v>0</v>
      </c>
      <c r="S576" s="23">
        <v>0</v>
      </c>
      <c r="T576" s="23">
        <v>0</v>
      </c>
      <c r="U576" s="23">
        <v>0</v>
      </c>
      <c r="V576" s="23">
        <v>14140.584382148871</v>
      </c>
      <c r="W576" s="23">
        <v>0</v>
      </c>
      <c r="X576" s="23">
        <v>77.298724615762694</v>
      </c>
      <c r="Y576" s="23">
        <v>4035657</v>
      </c>
      <c r="Z576" s="23">
        <v>1995</v>
      </c>
      <c r="AA576" s="23" t="b">
        <v>0</v>
      </c>
      <c r="AB576" s="24" t="s">
        <v>76</v>
      </c>
      <c r="AC576" s="16">
        <f t="shared" si="26"/>
        <v>54642974.33880496</v>
      </c>
      <c r="AD576" s="16">
        <f t="shared" si="25"/>
        <v>24679.618949931522</v>
      </c>
      <c r="AE576" s="16" t="str">
        <f>VLOOKUP(AB576,aircraft!A:B,2,FALSE)</f>
        <v>Passenger</v>
      </c>
      <c r="AF576" s="16">
        <f t="shared" si="27"/>
        <v>13.78268525889095</v>
      </c>
    </row>
    <row r="577" spans="1:32" x14ac:dyDescent="0.25">
      <c r="A577" s="23">
        <v>9319856.791374268</v>
      </c>
      <c r="B577" s="23">
        <v>4205937.1401723372</v>
      </c>
      <c r="C577" s="23">
        <v>4860902.1524508176</v>
      </c>
      <c r="D577" s="23">
        <v>4314050.5358039904</v>
      </c>
      <c r="E577" s="23">
        <v>9667099.2270272635</v>
      </c>
      <c r="F577" s="23">
        <v>0</v>
      </c>
      <c r="G577" s="23">
        <v>0</v>
      </c>
      <c r="H577" s="23">
        <v>0</v>
      </c>
      <c r="I577" s="23">
        <v>0</v>
      </c>
      <c r="J577" s="23">
        <v>1324930070.3708441</v>
      </c>
      <c r="K577" s="23">
        <v>0</v>
      </c>
      <c r="L577" s="23">
        <v>6144318.0736109326</v>
      </c>
      <c r="M577" s="23">
        <v>21544.653453301129</v>
      </c>
      <c r="N577" s="23">
        <v>9722.6428959634723</v>
      </c>
      <c r="O577" s="23">
        <v>652.66281777963786</v>
      </c>
      <c r="P577" s="23">
        <v>579.19990898555432</v>
      </c>
      <c r="Q577" s="23">
        <v>1334.983991777525</v>
      </c>
      <c r="R577" s="23">
        <v>0</v>
      </c>
      <c r="S577" s="23">
        <v>0</v>
      </c>
      <c r="T577" s="23">
        <v>0</v>
      </c>
      <c r="U577" s="23">
        <v>0</v>
      </c>
      <c r="V577" s="23">
        <v>293177.01525684696</v>
      </c>
      <c r="W577" s="23">
        <v>0</v>
      </c>
      <c r="X577" s="23">
        <v>9216.4771905291891</v>
      </c>
      <c r="Y577" s="23">
        <v>110728160</v>
      </c>
      <c r="Z577" s="23">
        <v>1995</v>
      </c>
      <c r="AA577" s="23" t="b">
        <v>0</v>
      </c>
      <c r="AB577" s="24" t="s">
        <v>77</v>
      </c>
      <c r="AC577" s="16">
        <f t="shared" si="26"/>
        <v>1363442234.2912838</v>
      </c>
      <c r="AD577" s="16">
        <f t="shared" si="25"/>
        <v>43050.620258336508</v>
      </c>
      <c r="AE577" s="16" t="str">
        <f>VLOOKUP(AB577,aircraft!A:B,2,FALSE)</f>
        <v>Passenger</v>
      </c>
      <c r="AF577" s="16">
        <f t="shared" si="27"/>
        <v>12.47244933661065</v>
      </c>
    </row>
    <row r="578" spans="1:32" x14ac:dyDescent="0.25">
      <c r="A578" s="23">
        <v>36358.527458064746</v>
      </c>
      <c r="B578" s="23">
        <v>16406.805884115129</v>
      </c>
      <c r="C578" s="23">
        <v>18961.534908119949</v>
      </c>
      <c r="D578" s="23">
        <v>16826.307847624208</v>
      </c>
      <c r="E578" s="23">
        <v>37702.258121589766</v>
      </c>
      <c r="F578" s="23">
        <v>0</v>
      </c>
      <c r="G578" s="23">
        <v>0</v>
      </c>
      <c r="H578" s="23">
        <v>0</v>
      </c>
      <c r="I578" s="23">
        <v>0</v>
      </c>
      <c r="J578" s="23">
        <v>3174433.0475308322</v>
      </c>
      <c r="K578" s="23">
        <v>0</v>
      </c>
      <c r="L578" s="23">
        <v>23955.916241086139</v>
      </c>
      <c r="M578" s="23">
        <v>84.070875946994079</v>
      </c>
      <c r="N578" s="23">
        <v>37.937029869010907</v>
      </c>
      <c r="O578" s="23">
        <v>2.5472329236765954</v>
      </c>
      <c r="P578" s="23">
        <v>2.2603932403716946</v>
      </c>
      <c r="Q578" s="23">
        <v>5.209410976847022</v>
      </c>
      <c r="R578" s="23">
        <v>0</v>
      </c>
      <c r="S578" s="23">
        <v>0</v>
      </c>
      <c r="T578" s="23">
        <v>0</v>
      </c>
      <c r="U578" s="23">
        <v>0</v>
      </c>
      <c r="V578" s="23">
        <v>833.55519419364975</v>
      </c>
      <c r="W578" s="23">
        <v>0</v>
      </c>
      <c r="X578" s="23">
        <v>35.933874673978806</v>
      </c>
      <c r="Y578" s="23">
        <v>269206</v>
      </c>
      <c r="Z578" s="23">
        <v>1995</v>
      </c>
      <c r="AA578" s="23" t="b">
        <v>0</v>
      </c>
      <c r="AB578" s="24" t="s">
        <v>300</v>
      </c>
      <c r="AC578" s="16">
        <f t="shared" si="26"/>
        <v>3324644.3979914323</v>
      </c>
      <c r="AD578" s="16">
        <f t="shared" ref="AD578:AD641" si="28">SUM(M578:U578,W578:X578)</f>
        <v>167.95881763087908</v>
      </c>
      <c r="AE578" s="16" t="str">
        <f>VLOOKUP(AB578,aircraft!A:B,2,FALSE)</f>
        <v>Freighter (combi)</v>
      </c>
      <c r="AF578" s="16">
        <f t="shared" si="27"/>
        <v>12.621301417020625</v>
      </c>
    </row>
    <row r="579" spans="1:32" x14ac:dyDescent="0.25">
      <c r="A579" s="23">
        <v>188049.91999748989</v>
      </c>
      <c r="B579" s="23">
        <v>85675.682660887149</v>
      </c>
      <c r="C579" s="23">
        <v>89804.101586135541</v>
      </c>
      <c r="D579" s="23">
        <v>79502.065901495909</v>
      </c>
      <c r="E579" s="23">
        <v>174481.60282901628</v>
      </c>
      <c r="F579" s="23">
        <v>0</v>
      </c>
      <c r="G579" s="23">
        <v>0</v>
      </c>
      <c r="H579" s="23">
        <v>0</v>
      </c>
      <c r="I579" s="23">
        <v>0</v>
      </c>
      <c r="J579" s="23">
        <v>25329906.561765123</v>
      </c>
      <c r="K579" s="23">
        <v>0</v>
      </c>
      <c r="L579" s="23">
        <v>117295.16591797322</v>
      </c>
      <c r="M579" s="23">
        <v>5785.2474428353462</v>
      </c>
      <c r="N579" s="23">
        <v>2615.3696273785044</v>
      </c>
      <c r="O579" s="23">
        <v>9.8888575058566683</v>
      </c>
      <c r="P579" s="23">
        <v>9.0457839634150901</v>
      </c>
      <c r="Q579" s="23">
        <v>41.321515138982555</v>
      </c>
      <c r="R579" s="23">
        <v>0</v>
      </c>
      <c r="S579" s="23">
        <v>0</v>
      </c>
      <c r="T579" s="23">
        <v>0</v>
      </c>
      <c r="U579" s="23">
        <v>0</v>
      </c>
      <c r="V579" s="23">
        <v>6520.9418941958356</v>
      </c>
      <c r="W579" s="23">
        <v>0</v>
      </c>
      <c r="X579" s="23">
        <v>32.842647334226776</v>
      </c>
      <c r="Y579" s="23">
        <v>1932058</v>
      </c>
      <c r="Z579" s="23">
        <v>1995</v>
      </c>
      <c r="AA579" s="23" t="b">
        <v>0</v>
      </c>
      <c r="AB579" s="24" t="s">
        <v>199</v>
      </c>
      <c r="AC579" s="16">
        <f t="shared" ref="AC579:AC642" si="29">SUM(A579:L579)</f>
        <v>26064715.100658122</v>
      </c>
      <c r="AD579" s="16">
        <f t="shared" si="28"/>
        <v>8493.7158741563326</v>
      </c>
      <c r="AE579" s="16" t="str">
        <f>VLOOKUP(AB579,aircraft!A:B,2,FALSE)</f>
        <v>Passenger</v>
      </c>
      <c r="AF579" s="16">
        <f t="shared" ref="AF579:AF642" si="30">IF(AA579,"",SUMIFS(AC:AC,Z:Z,Z579,AB:AB,AB579)/Y579)</f>
        <v>13.671163215842563</v>
      </c>
    </row>
    <row r="580" spans="1:32" x14ac:dyDescent="0.25">
      <c r="A580" s="23">
        <v>298555.971119361</v>
      </c>
      <c r="B580" s="23">
        <v>154332.6356544297</v>
      </c>
      <c r="C580" s="23">
        <v>187231.95395941968</v>
      </c>
      <c r="D580" s="23">
        <v>225611.04870782545</v>
      </c>
      <c r="E580" s="23">
        <v>334739.05703782383</v>
      </c>
      <c r="F580" s="23">
        <v>0</v>
      </c>
      <c r="G580" s="23">
        <v>0</v>
      </c>
      <c r="H580" s="23">
        <v>0</v>
      </c>
      <c r="I580" s="23">
        <v>0</v>
      </c>
      <c r="J580" s="23">
        <v>32107001.803389333</v>
      </c>
      <c r="K580" s="23">
        <v>0</v>
      </c>
      <c r="L580" s="23">
        <v>152473.31106273481</v>
      </c>
      <c r="M580" s="23">
        <v>203.42729804236865</v>
      </c>
      <c r="N580" s="23">
        <v>102.38854725972382</v>
      </c>
      <c r="O580" s="23">
        <v>8.1701167087891804</v>
      </c>
      <c r="P580" s="23">
        <v>10.154168662297403</v>
      </c>
      <c r="Q580" s="23">
        <v>17.733046748088729</v>
      </c>
      <c r="R580" s="23">
        <v>0</v>
      </c>
      <c r="S580" s="23">
        <v>0</v>
      </c>
      <c r="T580" s="23">
        <v>0</v>
      </c>
      <c r="U580" s="23">
        <v>0</v>
      </c>
      <c r="V580" s="23">
        <v>30740.012067320142</v>
      </c>
      <c r="W580" s="23">
        <v>0</v>
      </c>
      <c r="X580" s="23">
        <v>65.563525983564745</v>
      </c>
      <c r="Y580" s="23">
        <v>7686205</v>
      </c>
      <c r="Z580" s="23">
        <v>1995</v>
      </c>
      <c r="AA580" s="23" t="b">
        <v>0</v>
      </c>
      <c r="AB580" s="24" t="s">
        <v>78</v>
      </c>
      <c r="AC580" s="16">
        <f t="shared" si="29"/>
        <v>33459945.780930929</v>
      </c>
      <c r="AD580" s="16">
        <f t="shared" si="28"/>
        <v>407.43670340483254</v>
      </c>
      <c r="AE580" s="16" t="str">
        <f>VLOOKUP(AB580,aircraft!A:B,2,FALSE)</f>
        <v>Passenger</v>
      </c>
      <c r="AF580" s="16">
        <f t="shared" si="30"/>
        <v>4.4575363725658734</v>
      </c>
    </row>
    <row r="581" spans="1:32" x14ac:dyDescent="0.25">
      <c r="A581" s="23">
        <v>182249.93547080003</v>
      </c>
      <c r="B581" s="23">
        <v>98535.971994955529</v>
      </c>
      <c r="C581" s="23">
        <v>78219.612662429863</v>
      </c>
      <c r="D581" s="23">
        <v>67084.393011264459</v>
      </c>
      <c r="E581" s="23">
        <v>157879.75296531239</v>
      </c>
      <c r="F581" s="23">
        <v>0</v>
      </c>
      <c r="G581" s="23">
        <v>0</v>
      </c>
      <c r="H581" s="23">
        <v>0</v>
      </c>
      <c r="I581" s="23">
        <v>0</v>
      </c>
      <c r="J581" s="23">
        <v>18632134.030711897</v>
      </c>
      <c r="K581" s="23">
        <v>0</v>
      </c>
      <c r="L581" s="23">
        <v>101454.988152862</v>
      </c>
      <c r="M581" s="23">
        <v>260.79579685798308</v>
      </c>
      <c r="N581" s="23">
        <v>140.08795262064018</v>
      </c>
      <c r="O581" s="23">
        <v>6.2869902131804407</v>
      </c>
      <c r="P581" s="23">
        <v>5.4460202963684221</v>
      </c>
      <c r="Q581" s="23">
        <v>13.542293588084314</v>
      </c>
      <c r="R581" s="23">
        <v>0</v>
      </c>
      <c r="S581" s="23">
        <v>0</v>
      </c>
      <c r="T581" s="23">
        <v>0</v>
      </c>
      <c r="U581" s="23">
        <v>0</v>
      </c>
      <c r="V581" s="23">
        <v>9086.5081496788898</v>
      </c>
      <c r="W581" s="23">
        <v>0</v>
      </c>
      <c r="X581" s="23">
        <v>43.625646387291852</v>
      </c>
      <c r="Y581" s="23">
        <v>3234046</v>
      </c>
      <c r="Z581" s="23">
        <v>1995</v>
      </c>
      <c r="AA581" s="23" t="b">
        <v>0</v>
      </c>
      <c r="AB581" s="24" t="s">
        <v>79</v>
      </c>
      <c r="AC581" s="16">
        <f t="shared" si="29"/>
        <v>19317558.684969522</v>
      </c>
      <c r="AD581" s="16">
        <f t="shared" si="28"/>
        <v>469.78469996354829</v>
      </c>
      <c r="AE581" s="16" t="str">
        <f>VLOOKUP(AB581,aircraft!A:B,2,FALSE)</f>
        <v>Passenger</v>
      </c>
      <c r="AF581" s="16">
        <f t="shared" si="30"/>
        <v>6.097254515136548</v>
      </c>
    </row>
    <row r="582" spans="1:32" x14ac:dyDescent="0.25">
      <c r="A582" s="23">
        <v>1536680.7399655397</v>
      </c>
      <c r="B582" s="23">
        <v>835840.99408533308</v>
      </c>
      <c r="C582" s="23">
        <v>791349.05512444139</v>
      </c>
      <c r="D582" s="23">
        <v>644020.27677468548</v>
      </c>
      <c r="E582" s="23">
        <v>1500563.2028207406</v>
      </c>
      <c r="F582" s="23">
        <v>0</v>
      </c>
      <c r="G582" s="23">
        <v>0</v>
      </c>
      <c r="H582" s="23">
        <v>0</v>
      </c>
      <c r="I582" s="23">
        <v>0</v>
      </c>
      <c r="J582" s="23">
        <v>197471978.63952193</v>
      </c>
      <c r="K582" s="23">
        <v>0</v>
      </c>
      <c r="L582" s="23">
        <v>915149.07647250022</v>
      </c>
      <c r="M582" s="23">
        <v>4236.0525091685431</v>
      </c>
      <c r="N582" s="23">
        <v>2250.795554207215</v>
      </c>
      <c r="O582" s="23">
        <v>132.772122893415</v>
      </c>
      <c r="P582" s="23">
        <v>108.3147261138769</v>
      </c>
      <c r="Q582" s="23">
        <v>266.3152129864481</v>
      </c>
      <c r="R582" s="23">
        <v>0</v>
      </c>
      <c r="S582" s="23">
        <v>0</v>
      </c>
      <c r="T582" s="23">
        <v>0</v>
      </c>
      <c r="U582" s="23">
        <v>0</v>
      </c>
      <c r="V582" s="23">
        <v>97061.202545619541</v>
      </c>
      <c r="W582" s="23">
        <v>0</v>
      </c>
      <c r="X582" s="23">
        <v>393.51411624722311</v>
      </c>
      <c r="Y582" s="23">
        <v>34180156</v>
      </c>
      <c r="Z582" s="23">
        <v>1995</v>
      </c>
      <c r="AA582" s="23" t="b">
        <v>0</v>
      </c>
      <c r="AB582" s="24" t="s">
        <v>80</v>
      </c>
      <c r="AC582" s="16">
        <f t="shared" si="29"/>
        <v>203695581.98476514</v>
      </c>
      <c r="AD582" s="16">
        <f t="shared" si="28"/>
        <v>7387.7642416167209</v>
      </c>
      <c r="AE582" s="16" t="str">
        <f>VLOOKUP(AB582,aircraft!A:B,2,FALSE)</f>
        <v>Passenger</v>
      </c>
      <c r="AF582" s="16">
        <f t="shared" si="30"/>
        <v>6.0618559629908466</v>
      </c>
    </row>
    <row r="583" spans="1:32" x14ac:dyDescent="0.25">
      <c r="A583" s="23">
        <v>645501.15668519179</v>
      </c>
      <c r="B583" s="23">
        <v>359980.69260030054</v>
      </c>
      <c r="C583" s="23">
        <v>247152.1699894222</v>
      </c>
      <c r="D583" s="23">
        <v>226072.2232623334</v>
      </c>
      <c r="E583" s="23">
        <v>546282.5713595656</v>
      </c>
      <c r="F583" s="23">
        <v>0</v>
      </c>
      <c r="G583" s="23">
        <v>0</v>
      </c>
      <c r="H583" s="23">
        <v>0</v>
      </c>
      <c r="I583" s="23">
        <v>0</v>
      </c>
      <c r="J583" s="23">
        <v>61256101.079335406</v>
      </c>
      <c r="K583" s="23">
        <v>0</v>
      </c>
      <c r="L583" s="23">
        <v>312210.29339365754</v>
      </c>
      <c r="M583" s="23">
        <v>548.74741694333022</v>
      </c>
      <c r="N583" s="23">
        <v>306.02342562528469</v>
      </c>
      <c r="O583" s="23">
        <v>76.423519684607641</v>
      </c>
      <c r="P583" s="23">
        <v>69.905253129565423</v>
      </c>
      <c r="Q583" s="23">
        <v>169.51955753186232</v>
      </c>
      <c r="R583" s="23">
        <v>0</v>
      </c>
      <c r="S583" s="23">
        <v>0</v>
      </c>
      <c r="T583" s="23">
        <v>0</v>
      </c>
      <c r="U583" s="23">
        <v>0</v>
      </c>
      <c r="V583" s="23">
        <v>29884.978722419241</v>
      </c>
      <c r="W583" s="23">
        <v>0</v>
      </c>
      <c r="X583" s="23">
        <v>134.25043071852272</v>
      </c>
      <c r="Y583" s="23">
        <v>10630970</v>
      </c>
      <c r="Z583" s="23">
        <v>1995</v>
      </c>
      <c r="AA583" s="23" t="b">
        <v>0</v>
      </c>
      <c r="AB583" s="24" t="s">
        <v>145</v>
      </c>
      <c r="AC583" s="16">
        <f t="shared" si="29"/>
        <v>63593300.186625876</v>
      </c>
      <c r="AD583" s="16">
        <f t="shared" si="28"/>
        <v>1304.8696036331728</v>
      </c>
      <c r="AE583" s="16" t="str">
        <f>VLOOKUP(AB583,aircraft!A:B,2,FALSE)</f>
        <v>Passenger</v>
      </c>
      <c r="AF583" s="16">
        <f t="shared" si="30"/>
        <v>6.1058873736404387</v>
      </c>
    </row>
    <row r="584" spans="1:32" x14ac:dyDescent="0.25">
      <c r="A584" s="23">
        <v>2055419.3791750483</v>
      </c>
      <c r="B584" s="23">
        <v>1138488.0566118744</v>
      </c>
      <c r="C584" s="23">
        <v>910349.37522262172</v>
      </c>
      <c r="D584" s="23">
        <v>735708.69850615389</v>
      </c>
      <c r="E584" s="23">
        <v>1759233.5465426862</v>
      </c>
      <c r="F584" s="23">
        <v>0</v>
      </c>
      <c r="G584" s="23">
        <v>0</v>
      </c>
      <c r="H584" s="23">
        <v>0</v>
      </c>
      <c r="I584" s="23">
        <v>0</v>
      </c>
      <c r="J584" s="23">
        <v>234976192.73366562</v>
      </c>
      <c r="K584" s="23">
        <v>0</v>
      </c>
      <c r="L584" s="23">
        <v>1035214.4751061159</v>
      </c>
      <c r="M584" s="23">
        <v>5613.8278842419768</v>
      </c>
      <c r="N584" s="23">
        <v>3100.0898856576746</v>
      </c>
      <c r="O584" s="23">
        <v>85.26567988639799</v>
      </c>
      <c r="P584" s="23">
        <v>68.708635811104159</v>
      </c>
      <c r="Q584" s="23">
        <v>169.10529653513501</v>
      </c>
      <c r="R584" s="23">
        <v>0</v>
      </c>
      <c r="S584" s="23">
        <v>0</v>
      </c>
      <c r="T584" s="23">
        <v>0</v>
      </c>
      <c r="U584" s="23">
        <v>0</v>
      </c>
      <c r="V584" s="23">
        <v>115548.06791016455</v>
      </c>
      <c r="W584" s="23">
        <v>0</v>
      </c>
      <c r="X584" s="23">
        <v>445.14223941300952</v>
      </c>
      <c r="Y584" s="23">
        <v>40665036</v>
      </c>
      <c r="Z584" s="23">
        <v>1995</v>
      </c>
      <c r="AA584" s="23" t="b">
        <v>0</v>
      </c>
      <c r="AB584" s="24" t="s">
        <v>81</v>
      </c>
      <c r="AC584" s="16">
        <f t="shared" si="29"/>
        <v>242610606.26483011</v>
      </c>
      <c r="AD584" s="16">
        <f t="shared" si="28"/>
        <v>9482.1396215452987</v>
      </c>
      <c r="AE584" s="16" t="str">
        <f>VLOOKUP(AB584,aircraft!A:B,2,FALSE)</f>
        <v>Passenger (not used as freighter)</v>
      </c>
      <c r="AF584" s="16">
        <f t="shared" si="30"/>
        <v>6.0688023805800508</v>
      </c>
    </row>
    <row r="585" spans="1:32" x14ac:dyDescent="0.25">
      <c r="A585" s="23">
        <v>196921.07689589489</v>
      </c>
      <c r="B585" s="23">
        <v>88860.746267797949</v>
      </c>
      <c r="C585" s="23">
        <v>87188.899843427673</v>
      </c>
      <c r="D585" s="23">
        <v>72389.211929075609</v>
      </c>
      <c r="E585" s="23">
        <v>180056.68891974629</v>
      </c>
      <c r="F585" s="23">
        <v>0</v>
      </c>
      <c r="G585" s="23">
        <v>0</v>
      </c>
      <c r="H585" s="23">
        <v>0</v>
      </c>
      <c r="I585" s="23">
        <v>0</v>
      </c>
      <c r="J585" s="23">
        <v>20386751.525282763</v>
      </c>
      <c r="K585" s="23">
        <v>0</v>
      </c>
      <c r="L585" s="23">
        <v>129366.11890130633</v>
      </c>
      <c r="M585" s="23">
        <v>261.36368987721164</v>
      </c>
      <c r="N585" s="23">
        <v>117.94051147746134</v>
      </c>
      <c r="O585" s="23">
        <v>4.7463189537767043</v>
      </c>
      <c r="P585" s="23">
        <v>3.9406654888974342</v>
      </c>
      <c r="Q585" s="23">
        <v>10.658921348199573</v>
      </c>
      <c r="R585" s="23">
        <v>0</v>
      </c>
      <c r="S585" s="23">
        <v>0</v>
      </c>
      <c r="T585" s="23">
        <v>0</v>
      </c>
      <c r="U585" s="23">
        <v>0</v>
      </c>
      <c r="V585" s="23">
        <v>17958.876627415324</v>
      </c>
      <c r="W585" s="23">
        <v>0</v>
      </c>
      <c r="X585" s="23">
        <v>25.873225009173453</v>
      </c>
      <c r="Y585" s="23">
        <v>2441160</v>
      </c>
      <c r="Z585" s="23">
        <v>1995</v>
      </c>
      <c r="AA585" s="23" t="b">
        <v>0</v>
      </c>
      <c r="AB585" s="24" t="s">
        <v>203</v>
      </c>
      <c r="AC585" s="16">
        <f t="shared" si="29"/>
        <v>21141534.268040009</v>
      </c>
      <c r="AD585" s="16">
        <f t="shared" si="28"/>
        <v>424.52333215472009</v>
      </c>
      <c r="AE585" s="16" t="str">
        <f>VLOOKUP(AB585,aircraft!A:B,2,FALSE)</f>
        <v>Passenger</v>
      </c>
      <c r="AF585" s="16">
        <f t="shared" si="30"/>
        <v>8.8136579199587164</v>
      </c>
    </row>
    <row r="586" spans="1:32" x14ac:dyDescent="0.25">
      <c r="A586" s="23">
        <v>759.9467028513634</v>
      </c>
      <c r="B586" s="23">
        <v>400.5934261884214</v>
      </c>
      <c r="C586" s="23">
        <v>334.48778779180611</v>
      </c>
      <c r="D586" s="23">
        <v>602.40035727619613</v>
      </c>
      <c r="E586" s="23">
        <v>815.30373333981231</v>
      </c>
      <c r="F586" s="23">
        <v>0</v>
      </c>
      <c r="G586" s="23">
        <v>0</v>
      </c>
      <c r="H586" s="23">
        <v>0</v>
      </c>
      <c r="I586" s="23">
        <v>0</v>
      </c>
      <c r="J586" s="23">
        <v>180905.74890081881</v>
      </c>
      <c r="K586" s="23">
        <v>0</v>
      </c>
      <c r="L586" s="23">
        <v>635.68826868584438</v>
      </c>
      <c r="M586" s="23">
        <v>3.5110629197129946</v>
      </c>
      <c r="N586" s="23">
        <v>1.8425823676162099</v>
      </c>
      <c r="O586" s="23">
        <v>1.8820950748846155E-2</v>
      </c>
      <c r="P586" s="23">
        <v>3.3911542438389876E-2</v>
      </c>
      <c r="Q586" s="23">
        <v>4.7694873039753172E-2</v>
      </c>
      <c r="R586" s="23">
        <v>0</v>
      </c>
      <c r="S586" s="23">
        <v>0</v>
      </c>
      <c r="T586" s="23">
        <v>0</v>
      </c>
      <c r="U586" s="23">
        <v>0</v>
      </c>
      <c r="V586" s="23">
        <v>193.8919280784996</v>
      </c>
      <c r="W586" s="23">
        <v>0</v>
      </c>
      <c r="X586" s="23">
        <v>0.31148725535033617</v>
      </c>
      <c r="Y586" s="23">
        <v>69702</v>
      </c>
      <c r="Z586" s="23">
        <v>1995</v>
      </c>
      <c r="AA586" s="23" t="b">
        <v>0</v>
      </c>
      <c r="AB586" s="24" t="s">
        <v>155</v>
      </c>
      <c r="AC586" s="16">
        <f t="shared" si="29"/>
        <v>184454.16917695227</v>
      </c>
      <c r="AD586" s="16">
        <f t="shared" si="28"/>
        <v>5.7655599089065301</v>
      </c>
      <c r="AE586" s="16" t="str">
        <f>VLOOKUP(AB586,aircraft!A:B,2,FALSE)</f>
        <v>Passenger</v>
      </c>
      <c r="AF586" s="16">
        <f t="shared" si="30"/>
        <v>2.6724506644229828</v>
      </c>
    </row>
    <row r="587" spans="1:32" x14ac:dyDescent="0.25">
      <c r="A587" s="23">
        <v>258.73018291620866</v>
      </c>
      <c r="B587" s="23">
        <v>99.235916120002315</v>
      </c>
      <c r="C587" s="23">
        <v>194.45874348251161</v>
      </c>
      <c r="D587" s="23">
        <v>316.811241607368</v>
      </c>
      <c r="E587" s="23">
        <v>506.89798657178881</v>
      </c>
      <c r="F587" s="23">
        <v>0</v>
      </c>
      <c r="G587" s="23">
        <v>0</v>
      </c>
      <c r="H587" s="23">
        <v>0</v>
      </c>
      <c r="I587" s="23">
        <v>0</v>
      </c>
      <c r="J587" s="23">
        <v>97402.245862483978</v>
      </c>
      <c r="K587" s="23">
        <v>0</v>
      </c>
      <c r="L587" s="23">
        <v>379.98549688993808</v>
      </c>
      <c r="M587" s="23">
        <v>2.3389208321266124</v>
      </c>
      <c r="N587" s="23">
        <v>0.8970926735030802</v>
      </c>
      <c r="O587" s="23">
        <v>1.2056441932831731E-2</v>
      </c>
      <c r="P587" s="23">
        <v>1.9642296713961171E-2</v>
      </c>
      <c r="Q587" s="23">
        <v>3.1427674742337881E-2</v>
      </c>
      <c r="R587" s="23">
        <v>0</v>
      </c>
      <c r="S587" s="23">
        <v>0</v>
      </c>
      <c r="T587" s="23">
        <v>0</v>
      </c>
      <c r="U587" s="23">
        <v>0</v>
      </c>
      <c r="V587" s="23">
        <v>105.90605118675157</v>
      </c>
      <c r="W587" s="23">
        <v>0</v>
      </c>
      <c r="X587" s="23">
        <v>0.18619289568433744</v>
      </c>
      <c r="Y587" s="23">
        <v>37480</v>
      </c>
      <c r="Z587" s="23">
        <v>1995</v>
      </c>
      <c r="AA587" s="23" t="b">
        <v>0</v>
      </c>
      <c r="AB587" s="24" t="s">
        <v>169</v>
      </c>
      <c r="AC587" s="16">
        <f t="shared" si="29"/>
        <v>99158.365430071804</v>
      </c>
      <c r="AD587" s="16">
        <f t="shared" si="28"/>
        <v>3.485332814703161</v>
      </c>
      <c r="AE587" s="16" t="str">
        <f>VLOOKUP(AB587,aircraft!A:B,2,FALSE)</f>
        <v>Passenger</v>
      </c>
      <c r="AF587" s="16">
        <f t="shared" si="30"/>
        <v>2.6738098476686463</v>
      </c>
    </row>
    <row r="588" spans="1:32" x14ac:dyDescent="0.25">
      <c r="A588" s="23">
        <v>1375.19202058112</v>
      </c>
      <c r="B588" s="23">
        <v>794.59232917451141</v>
      </c>
      <c r="C588" s="23">
        <v>456.32984954068581</v>
      </c>
      <c r="D588" s="23">
        <v>743.4503773212432</v>
      </c>
      <c r="E588" s="23">
        <v>1189.5206037139892</v>
      </c>
      <c r="F588" s="23">
        <v>0</v>
      </c>
      <c r="G588" s="23">
        <v>0</v>
      </c>
      <c r="H588" s="23">
        <v>0</v>
      </c>
      <c r="I588" s="23">
        <v>0</v>
      </c>
      <c r="J588" s="23">
        <v>95365.25865673185</v>
      </c>
      <c r="K588" s="23">
        <v>0</v>
      </c>
      <c r="L588" s="23">
        <v>283.14308967102261</v>
      </c>
      <c r="M588" s="23">
        <v>5.0744587729541673</v>
      </c>
      <c r="N588" s="23">
        <v>2.9320458200432364</v>
      </c>
      <c r="O588" s="23">
        <v>4.1069687081272503E-2</v>
      </c>
      <c r="P588" s="23">
        <v>6.6910534973266336E-2</v>
      </c>
      <c r="Q588" s="23">
        <v>0.10705685595722615</v>
      </c>
      <c r="R588" s="23">
        <v>0</v>
      </c>
      <c r="S588" s="23">
        <v>0</v>
      </c>
      <c r="T588" s="23">
        <v>0</v>
      </c>
      <c r="U588" s="23">
        <v>0</v>
      </c>
      <c r="V588" s="23">
        <v>13.668768738367071</v>
      </c>
      <c r="W588" s="23">
        <v>0</v>
      </c>
      <c r="X588" s="23">
        <v>0.17271728136618675</v>
      </c>
      <c r="Y588" s="23">
        <v>34617</v>
      </c>
      <c r="Z588" s="23">
        <v>1995</v>
      </c>
      <c r="AA588" s="23" t="b">
        <v>0</v>
      </c>
      <c r="AB588" s="24" t="s">
        <v>158</v>
      </c>
      <c r="AC588" s="16">
        <f t="shared" si="29"/>
        <v>100207.48692673442</v>
      </c>
      <c r="AD588" s="16">
        <f t="shared" si="28"/>
        <v>8.3942589523753544</v>
      </c>
      <c r="AE588" s="16" t="str">
        <f>VLOOKUP(AB588,aircraft!A:B,2,FALSE)</f>
        <v>Passenger</v>
      </c>
      <c r="AF588" s="16">
        <f t="shared" si="30"/>
        <v>2.9675560263685696</v>
      </c>
    </row>
    <row r="589" spans="1:32" x14ac:dyDescent="0.25">
      <c r="A589" s="23">
        <v>25.133526747496123</v>
      </c>
      <c r="B589" s="23">
        <v>10.180633609333945</v>
      </c>
      <c r="C589" s="23">
        <v>8.227184447109698</v>
      </c>
      <c r="D589" s="23">
        <v>14.465660302316532</v>
      </c>
      <c r="E589" s="23">
        <v>14.928084028252803</v>
      </c>
      <c r="F589" s="23">
        <v>0</v>
      </c>
      <c r="G589" s="23">
        <v>0</v>
      </c>
      <c r="H589" s="23">
        <v>0</v>
      </c>
      <c r="I589" s="23">
        <v>0</v>
      </c>
      <c r="J589" s="23">
        <v>3525.2333411455152</v>
      </c>
      <c r="K589" s="23">
        <v>0</v>
      </c>
      <c r="L589" s="23">
        <v>0</v>
      </c>
      <c r="M589" s="23">
        <v>7.0559703897759576</v>
      </c>
      <c r="N589" s="23">
        <v>2.8581046352269124</v>
      </c>
      <c r="O589" s="23">
        <v>2.6894667220663136E-3</v>
      </c>
      <c r="P589" s="23">
        <v>4.7288245749083418E-3</v>
      </c>
      <c r="Q589" s="23">
        <v>4.8799908980161743E-3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3802</v>
      </c>
      <c r="Z589" s="23">
        <v>1995</v>
      </c>
      <c r="AA589" s="23" t="b">
        <v>0</v>
      </c>
      <c r="AB589" s="24" t="s">
        <v>107</v>
      </c>
      <c r="AC589" s="16">
        <f t="shared" si="29"/>
        <v>3598.168430280024</v>
      </c>
      <c r="AD589" s="16">
        <f t="shared" si="28"/>
        <v>9.9263733071978599</v>
      </c>
      <c r="AE589" s="16" t="str">
        <f>VLOOKUP(AB589,aircraft!A:B,2,FALSE)</f>
        <v>Passenger</v>
      </c>
      <c r="AF589" s="16">
        <f t="shared" si="30"/>
        <v>0.94638832990005894</v>
      </c>
    </row>
    <row r="590" spans="1:32" x14ac:dyDescent="0.25">
      <c r="A590" s="23">
        <v>251.75075447585343</v>
      </c>
      <c r="B590" s="23">
        <v>159.4381246105298</v>
      </c>
      <c r="C590" s="23">
        <v>97.309397272275135</v>
      </c>
      <c r="D590" s="23">
        <v>158.53599801063535</v>
      </c>
      <c r="E590" s="23">
        <v>253.65759681701658</v>
      </c>
      <c r="F590" s="23">
        <v>0</v>
      </c>
      <c r="G590" s="23">
        <v>0</v>
      </c>
      <c r="H590" s="23">
        <v>0</v>
      </c>
      <c r="I590" s="23">
        <v>0</v>
      </c>
      <c r="J590" s="23">
        <v>25805.868346381187</v>
      </c>
      <c r="K590" s="23">
        <v>0</v>
      </c>
      <c r="L590" s="23">
        <v>67.942281872372405</v>
      </c>
      <c r="M590" s="23">
        <v>0.8559525765658218</v>
      </c>
      <c r="N590" s="23">
        <v>0.54208963086263617</v>
      </c>
      <c r="O590" s="23">
        <v>7.7847521515378798E-2</v>
      </c>
      <c r="P590" s="23">
        <v>0.12682880443255296</v>
      </c>
      <c r="Q590" s="23">
        <v>0.20292608709208476</v>
      </c>
      <c r="R590" s="23">
        <v>0</v>
      </c>
      <c r="S590" s="23">
        <v>0</v>
      </c>
      <c r="T590" s="23">
        <v>0</v>
      </c>
      <c r="U590" s="23">
        <v>0</v>
      </c>
      <c r="V590" s="23">
        <v>8.3960184596604073</v>
      </c>
      <c r="W590" s="23">
        <v>0</v>
      </c>
      <c r="X590" s="23">
        <v>4.1444791142336242E-2</v>
      </c>
      <c r="Y590" s="23">
        <v>9409</v>
      </c>
      <c r="Z590" s="23">
        <v>1995</v>
      </c>
      <c r="AA590" s="23" t="b">
        <v>0</v>
      </c>
      <c r="AB590" s="24" t="s">
        <v>171</v>
      </c>
      <c r="AC590" s="16">
        <f t="shared" si="29"/>
        <v>26794.50249943987</v>
      </c>
      <c r="AD590" s="16">
        <f t="shared" si="28"/>
        <v>1.847089411610811</v>
      </c>
      <c r="AE590" s="16" t="str">
        <f>VLOOKUP(AB590,aircraft!A:B,2,FALSE)</f>
        <v>Passenger</v>
      </c>
      <c r="AF590" s="16">
        <f t="shared" si="30"/>
        <v>2.9462457464914538</v>
      </c>
    </row>
    <row r="591" spans="1:32" x14ac:dyDescent="0.25">
      <c r="A591" s="23">
        <v>23099.979958989879</v>
      </c>
      <c r="B591" s="23">
        <v>12783.69860368789</v>
      </c>
      <c r="C591" s="23">
        <v>8670.1637933814582</v>
      </c>
      <c r="D591" s="23">
        <v>9642.8721203041841</v>
      </c>
      <c r="E591" s="23">
        <v>13222.632979993821</v>
      </c>
      <c r="F591" s="23">
        <v>0</v>
      </c>
      <c r="G591" s="23">
        <v>0</v>
      </c>
      <c r="H591" s="23">
        <v>0</v>
      </c>
      <c r="I591" s="23">
        <v>0</v>
      </c>
      <c r="J591" s="23">
        <v>1321907.0172116135</v>
      </c>
      <c r="K591" s="23">
        <v>0</v>
      </c>
      <c r="L591" s="23">
        <v>2944.9179489022954</v>
      </c>
      <c r="M591" s="23">
        <v>242.54978629933674</v>
      </c>
      <c r="N591" s="23">
        <v>134.22883352904927</v>
      </c>
      <c r="O591" s="23">
        <v>3.2888972961408394</v>
      </c>
      <c r="P591" s="23">
        <v>3.6564155180170959</v>
      </c>
      <c r="Q591" s="23">
        <v>6.5447580531773157</v>
      </c>
      <c r="R591" s="23">
        <v>0</v>
      </c>
      <c r="S591" s="23">
        <v>0</v>
      </c>
      <c r="T591" s="23">
        <v>0</v>
      </c>
      <c r="U591" s="23">
        <v>0</v>
      </c>
      <c r="V591" s="23">
        <v>772.69179133117086</v>
      </c>
      <c r="W591" s="23">
        <v>0</v>
      </c>
      <c r="X591" s="23">
        <v>3.0332652714664947</v>
      </c>
      <c r="Y591" s="23">
        <v>215787</v>
      </c>
      <c r="Z591" s="23">
        <v>1995</v>
      </c>
      <c r="AA591" s="23" t="b">
        <v>0</v>
      </c>
      <c r="AB591" s="24" t="s">
        <v>110</v>
      </c>
      <c r="AC591" s="16">
        <f t="shared" si="29"/>
        <v>1392271.282616873</v>
      </c>
      <c r="AD591" s="16">
        <f t="shared" si="28"/>
        <v>393.30195596718772</v>
      </c>
      <c r="AE591" s="16" t="str">
        <f>VLOOKUP(AB591,aircraft!A:B,2,FALSE)</f>
        <v>Passenger</v>
      </c>
      <c r="AF591" s="16">
        <f t="shared" si="30"/>
        <v>6.6534595177374234</v>
      </c>
    </row>
    <row r="592" spans="1:32" x14ac:dyDescent="0.25">
      <c r="A592" s="23">
        <v>33885.433546124506</v>
      </c>
      <c r="B592" s="23">
        <v>15333.046045623061</v>
      </c>
      <c r="C592" s="23">
        <v>21876.250388565197</v>
      </c>
      <c r="D592" s="23">
        <v>17194.190536294689</v>
      </c>
      <c r="E592" s="23">
        <v>38939.223635357885</v>
      </c>
      <c r="F592" s="23">
        <v>0</v>
      </c>
      <c r="G592" s="23">
        <v>0</v>
      </c>
      <c r="H592" s="23">
        <v>0</v>
      </c>
      <c r="I592" s="23">
        <v>0</v>
      </c>
      <c r="J592" s="23">
        <v>6386546.7108906219</v>
      </c>
      <c r="K592" s="23">
        <v>0</v>
      </c>
      <c r="L592" s="23">
        <v>27260.039212859017</v>
      </c>
      <c r="M592" s="23">
        <v>10.165630546678869</v>
      </c>
      <c r="N592" s="23">
        <v>4.5999140321711014</v>
      </c>
      <c r="O592" s="23">
        <v>2.8305044725162989</v>
      </c>
      <c r="P592" s="23">
        <v>2.2247063527723454</v>
      </c>
      <c r="Q592" s="23">
        <v>5.4489069847906801</v>
      </c>
      <c r="R592" s="23">
        <v>0</v>
      </c>
      <c r="S592" s="23">
        <v>0</v>
      </c>
      <c r="T592" s="23">
        <v>0</v>
      </c>
      <c r="U592" s="23">
        <v>0</v>
      </c>
      <c r="V592" s="23">
        <v>1848.0900435578114</v>
      </c>
      <c r="W592" s="23">
        <v>0</v>
      </c>
      <c r="X592" s="23">
        <v>10.086214353130067</v>
      </c>
      <c r="Y592" s="23">
        <v>491707</v>
      </c>
      <c r="Z592" s="23">
        <v>1995</v>
      </c>
      <c r="AA592" s="23" t="b">
        <v>0</v>
      </c>
      <c r="AB592" s="24" t="s">
        <v>111</v>
      </c>
      <c r="AC592" s="16">
        <f t="shared" si="29"/>
        <v>6541034.8942554463</v>
      </c>
      <c r="AD592" s="16">
        <f t="shared" si="28"/>
        <v>35.355876742059358</v>
      </c>
      <c r="AE592" s="16" t="str">
        <f>VLOOKUP(AB592,aircraft!A:B,2,FALSE)</f>
        <v>Freighter</v>
      </c>
      <c r="AF592" s="16">
        <f t="shared" si="30"/>
        <v>13.369370705902796</v>
      </c>
    </row>
    <row r="593" spans="1:32" x14ac:dyDescent="0.25">
      <c r="A593" s="23">
        <v>206.14501302558017</v>
      </c>
      <c r="B593" s="23">
        <v>134.9058196411749</v>
      </c>
      <c r="C593" s="23">
        <v>40.945391820505698</v>
      </c>
      <c r="D593" s="23">
        <v>46.378965791480226</v>
      </c>
      <c r="E593" s="23">
        <v>69.437291711775529</v>
      </c>
      <c r="F593" s="23">
        <v>0</v>
      </c>
      <c r="G593" s="23">
        <v>0</v>
      </c>
      <c r="H593" s="23">
        <v>0</v>
      </c>
      <c r="I593" s="23">
        <v>0</v>
      </c>
      <c r="J593" s="23">
        <v>22473.239910540578</v>
      </c>
      <c r="K593" s="23">
        <v>0</v>
      </c>
      <c r="L593" s="23">
        <v>0</v>
      </c>
      <c r="M593" s="23">
        <v>3.6302137714115967</v>
      </c>
      <c r="N593" s="23">
        <v>2.3756915441082809</v>
      </c>
      <c r="O593" s="23">
        <v>1.1464710015952539E-2</v>
      </c>
      <c r="P593" s="23">
        <v>1.2986110768460499E-2</v>
      </c>
      <c r="Q593" s="23">
        <v>1.9442442198585343E-2</v>
      </c>
      <c r="R593" s="23">
        <v>0</v>
      </c>
      <c r="S593" s="23">
        <v>0</v>
      </c>
      <c r="T593" s="23">
        <v>0</v>
      </c>
      <c r="U593" s="23">
        <v>0</v>
      </c>
      <c r="V593" s="23">
        <v>4.1674440043990035</v>
      </c>
      <c r="W593" s="23">
        <v>0</v>
      </c>
      <c r="X593" s="23">
        <v>0</v>
      </c>
      <c r="Y593" s="23">
        <v>5537</v>
      </c>
      <c r="Z593" s="23">
        <v>1995</v>
      </c>
      <c r="AA593" s="23" t="b">
        <v>0</v>
      </c>
      <c r="AB593" s="24" t="s">
        <v>173</v>
      </c>
      <c r="AC593" s="16">
        <f t="shared" si="29"/>
        <v>22971.052392531095</v>
      </c>
      <c r="AD593" s="16">
        <f t="shared" si="28"/>
        <v>6.0497985785028758</v>
      </c>
      <c r="AE593" s="16" t="str">
        <f>VLOOKUP(AB593,aircraft!A:B,2,FALSE)</f>
        <v>Freighter</v>
      </c>
      <c r="AF593" s="16">
        <f t="shared" si="30"/>
        <v>4.3680605491467972</v>
      </c>
    </row>
    <row r="594" spans="1:32" x14ac:dyDescent="0.25">
      <c r="A594" s="23">
        <v>187015.49178930771</v>
      </c>
      <c r="B594" s="23">
        <v>91795.752445848178</v>
      </c>
      <c r="C594" s="23">
        <v>94421.367353364869</v>
      </c>
      <c r="D594" s="23">
        <v>66218.184156237068</v>
      </c>
      <c r="E594" s="23">
        <v>156016.97662887638</v>
      </c>
      <c r="F594" s="23">
        <v>0</v>
      </c>
      <c r="G594" s="23">
        <v>0</v>
      </c>
      <c r="H594" s="23">
        <v>0</v>
      </c>
      <c r="I594" s="23">
        <v>0</v>
      </c>
      <c r="J594" s="23">
        <v>22227983.005988061</v>
      </c>
      <c r="K594" s="23">
        <v>0</v>
      </c>
      <c r="L594" s="23">
        <v>121673.64724831507</v>
      </c>
      <c r="M594" s="23">
        <v>12670.299468402665</v>
      </c>
      <c r="N594" s="23">
        <v>6219.1621789631354</v>
      </c>
      <c r="O594" s="23">
        <v>46.431193391878374</v>
      </c>
      <c r="P594" s="23">
        <v>32.562431585118226</v>
      </c>
      <c r="Q594" s="23">
        <v>145.65865854446338</v>
      </c>
      <c r="R594" s="23">
        <v>0</v>
      </c>
      <c r="S594" s="23">
        <v>0</v>
      </c>
      <c r="T594" s="23">
        <v>0</v>
      </c>
      <c r="U594" s="23">
        <v>0</v>
      </c>
      <c r="V594" s="23">
        <v>18806.250255979576</v>
      </c>
      <c r="W594" s="23">
        <v>0</v>
      </c>
      <c r="X594" s="23">
        <v>2.433472883491604</v>
      </c>
      <c r="Y594" s="23">
        <v>2269818</v>
      </c>
      <c r="Z594" s="23">
        <v>1995</v>
      </c>
      <c r="AA594" s="23" t="b">
        <v>0</v>
      </c>
      <c r="AB594" s="24" t="s">
        <v>112</v>
      </c>
      <c r="AC594" s="16">
        <f t="shared" si="29"/>
        <v>22945124.425610013</v>
      </c>
      <c r="AD594" s="16">
        <f t="shared" si="28"/>
        <v>19116.547403770754</v>
      </c>
      <c r="AE594" s="16" t="str">
        <f>VLOOKUP(AB594,aircraft!A:B,2,FALSE)</f>
        <v>Passenger</v>
      </c>
      <c r="AF594" s="16">
        <f t="shared" si="30"/>
        <v>10.283373520310953</v>
      </c>
    </row>
    <row r="595" spans="1:32" x14ac:dyDescent="0.25">
      <c r="A595" s="23">
        <v>184614.04792645806</v>
      </c>
      <c r="B595" s="23">
        <v>95333.22323045443</v>
      </c>
      <c r="C595" s="23">
        <v>82666.870601211282</v>
      </c>
      <c r="D595" s="23">
        <v>57974.695924542248</v>
      </c>
      <c r="E595" s="23">
        <v>136594.45504854681</v>
      </c>
      <c r="F595" s="23">
        <v>0</v>
      </c>
      <c r="G595" s="23">
        <v>0</v>
      </c>
      <c r="H595" s="23">
        <v>0</v>
      </c>
      <c r="I595" s="23">
        <v>0</v>
      </c>
      <c r="J595" s="23">
        <v>28446027.119605109</v>
      </c>
      <c r="K595" s="23">
        <v>0</v>
      </c>
      <c r="L595" s="23">
        <v>121926.16921435407</v>
      </c>
      <c r="M595" s="23">
        <v>12507.601647982843</v>
      </c>
      <c r="N595" s="23">
        <v>6458.8258227225615</v>
      </c>
      <c r="O595" s="23">
        <v>40.650983602277172</v>
      </c>
      <c r="P595" s="23">
        <v>28.508741122481062</v>
      </c>
      <c r="Q595" s="23">
        <v>127.52564186851995</v>
      </c>
      <c r="R595" s="23">
        <v>0</v>
      </c>
      <c r="S595" s="23">
        <v>0</v>
      </c>
      <c r="T595" s="23">
        <v>0</v>
      </c>
      <c r="U595" s="23">
        <v>0</v>
      </c>
      <c r="V595" s="23">
        <v>20505.212384215403</v>
      </c>
      <c r="W595" s="23">
        <v>0</v>
      </c>
      <c r="X595" s="23">
        <v>2.4385233226847993</v>
      </c>
      <c r="Y595" s="23">
        <v>2877417</v>
      </c>
      <c r="Z595" s="23">
        <v>1995</v>
      </c>
      <c r="AA595" s="23" t="b">
        <v>0</v>
      </c>
      <c r="AB595" s="24" t="s">
        <v>113</v>
      </c>
      <c r="AC595" s="16">
        <f t="shared" si="29"/>
        <v>29125136.581550676</v>
      </c>
      <c r="AD595" s="16">
        <f t="shared" si="28"/>
        <v>19165.551360621372</v>
      </c>
      <c r="AE595" s="16" t="str">
        <f>VLOOKUP(AB595,aircraft!A:B,2,FALSE)</f>
        <v>Passenger</v>
      </c>
      <c r="AF595" s="16">
        <f t="shared" si="30"/>
        <v>10.254900327298779</v>
      </c>
    </row>
    <row r="596" spans="1:32" x14ac:dyDescent="0.25">
      <c r="A596" s="23">
        <v>394248.67290132912</v>
      </c>
      <c r="B596" s="23">
        <v>209550.30510731245</v>
      </c>
      <c r="C596" s="23">
        <v>220571.95423200421</v>
      </c>
      <c r="D596" s="23">
        <v>199434.23959443334</v>
      </c>
      <c r="E596" s="23">
        <v>496448.13895792095</v>
      </c>
      <c r="F596" s="23">
        <v>0</v>
      </c>
      <c r="G596" s="23">
        <v>0</v>
      </c>
      <c r="H596" s="23">
        <v>0</v>
      </c>
      <c r="I596" s="23">
        <v>0</v>
      </c>
      <c r="J596" s="23">
        <v>59292001.174633898</v>
      </c>
      <c r="K596" s="23">
        <v>0</v>
      </c>
      <c r="L596" s="23">
        <v>246177.08227413966</v>
      </c>
      <c r="M596" s="23">
        <v>12898.687744632984</v>
      </c>
      <c r="N596" s="23">
        <v>6671.4629984959647</v>
      </c>
      <c r="O596" s="23">
        <v>93.813073978915341</v>
      </c>
      <c r="P596" s="23">
        <v>87.831026161189712</v>
      </c>
      <c r="Q596" s="23">
        <v>204.81439002885276</v>
      </c>
      <c r="R596" s="23">
        <v>0</v>
      </c>
      <c r="S596" s="23">
        <v>0</v>
      </c>
      <c r="T596" s="23">
        <v>0</v>
      </c>
      <c r="U596" s="23">
        <v>0</v>
      </c>
      <c r="V596" s="23">
        <v>42970.703744602222</v>
      </c>
      <c r="W596" s="23">
        <v>0</v>
      </c>
      <c r="X596" s="23">
        <v>4.9235415211036688</v>
      </c>
      <c r="Y596" s="23">
        <v>5999366</v>
      </c>
      <c r="Z596" s="23">
        <v>1995</v>
      </c>
      <c r="AA596" s="23" t="b">
        <v>0</v>
      </c>
      <c r="AB596" s="24" t="s">
        <v>114</v>
      </c>
      <c r="AC596" s="16">
        <f t="shared" si="29"/>
        <v>61058431.567701034</v>
      </c>
      <c r="AD596" s="16">
        <f t="shared" si="28"/>
        <v>19961.532774819014</v>
      </c>
      <c r="AE596" s="16" t="str">
        <f>VLOOKUP(AB596,aircraft!A:B,2,FALSE)</f>
        <v>Passenger</v>
      </c>
      <c r="AF596" s="16">
        <f t="shared" si="30"/>
        <v>10.324297294152556</v>
      </c>
    </row>
    <row r="597" spans="1:32" x14ac:dyDescent="0.25">
      <c r="A597" s="23">
        <v>1400.8715817242837</v>
      </c>
      <c r="B597" s="23">
        <v>754.33105489950253</v>
      </c>
      <c r="C597" s="23">
        <v>764.80499888349118</v>
      </c>
      <c r="D597" s="23">
        <v>645.13389859562835</v>
      </c>
      <c r="E597" s="23">
        <v>1739.0720891926699</v>
      </c>
      <c r="F597" s="23">
        <v>0</v>
      </c>
      <c r="G597" s="23">
        <v>0</v>
      </c>
      <c r="H597" s="23">
        <v>0</v>
      </c>
      <c r="I597" s="23">
        <v>0</v>
      </c>
      <c r="J597" s="23">
        <v>235483.88667447091</v>
      </c>
      <c r="K597" s="23">
        <v>0</v>
      </c>
      <c r="L597" s="23">
        <v>1120.2806298663563</v>
      </c>
      <c r="M597" s="23">
        <v>23.016319868129052</v>
      </c>
      <c r="N597" s="23">
        <v>12.393659113749727</v>
      </c>
      <c r="O597" s="23">
        <v>0.199287244013235</v>
      </c>
      <c r="P597" s="23">
        <v>0.16810423161240637</v>
      </c>
      <c r="Q597" s="23">
        <v>0.4521587950346776</v>
      </c>
      <c r="R597" s="23">
        <v>0</v>
      </c>
      <c r="S597" s="23">
        <v>0</v>
      </c>
      <c r="T597" s="23">
        <v>0</v>
      </c>
      <c r="U597" s="23">
        <v>0</v>
      </c>
      <c r="V597" s="23">
        <v>177.81514870354442</v>
      </c>
      <c r="W597" s="23">
        <v>0</v>
      </c>
      <c r="X597" s="23">
        <v>0.41450382665486141</v>
      </c>
      <c r="Y597" s="23">
        <v>23882</v>
      </c>
      <c r="Z597" s="23">
        <v>1995</v>
      </c>
      <c r="AA597" s="23" t="b">
        <v>0</v>
      </c>
      <c r="AB597" s="24" t="s">
        <v>116</v>
      </c>
      <c r="AC597" s="16">
        <f t="shared" si="29"/>
        <v>241908.38092763282</v>
      </c>
      <c r="AD597" s="16">
        <f t="shared" si="28"/>
        <v>36.644033079193953</v>
      </c>
      <c r="AE597" s="16" t="str">
        <f>VLOOKUP(AB597,aircraft!A:B,2,FALSE)</f>
        <v>Passenger</v>
      </c>
      <c r="AF597" s="16">
        <f t="shared" si="30"/>
        <v>10.451207209206469</v>
      </c>
    </row>
    <row r="598" spans="1:32" x14ac:dyDescent="0.25">
      <c r="A598" s="23">
        <v>1237339.6977846278</v>
      </c>
      <c r="B598" s="23">
        <v>637828.04949144041</v>
      </c>
      <c r="C598" s="23">
        <v>893241.75346122659</v>
      </c>
      <c r="D598" s="23">
        <v>920095.72067268717</v>
      </c>
      <c r="E598" s="23">
        <v>2342173.4278094196</v>
      </c>
      <c r="F598" s="23">
        <v>0</v>
      </c>
      <c r="G598" s="23">
        <v>0</v>
      </c>
      <c r="H598" s="23">
        <v>0</v>
      </c>
      <c r="I598" s="23">
        <v>0</v>
      </c>
      <c r="J598" s="23">
        <v>253117363.2028105</v>
      </c>
      <c r="K598" s="23">
        <v>0</v>
      </c>
      <c r="L598" s="23">
        <v>1134274.6043816751</v>
      </c>
      <c r="M598" s="23">
        <v>6831.1920087639546</v>
      </c>
      <c r="N598" s="23">
        <v>3524.5149934635197</v>
      </c>
      <c r="O598" s="23">
        <v>186.80659100366762</v>
      </c>
      <c r="P598" s="23">
        <v>194.64108203091973</v>
      </c>
      <c r="Q598" s="23">
        <v>518.09914417328946</v>
      </c>
      <c r="R598" s="23">
        <v>0</v>
      </c>
      <c r="S598" s="23">
        <v>0</v>
      </c>
      <c r="T598" s="23">
        <v>0</v>
      </c>
      <c r="U598" s="23">
        <v>0</v>
      </c>
      <c r="V598" s="23">
        <v>183298.29252608001</v>
      </c>
      <c r="W598" s="23">
        <v>0</v>
      </c>
      <c r="X598" s="23">
        <v>419.68159714563768</v>
      </c>
      <c r="Y598" s="23">
        <v>25610172</v>
      </c>
      <c r="Z598" s="23">
        <v>1995</v>
      </c>
      <c r="AA598" s="23" t="b">
        <v>0</v>
      </c>
      <c r="AB598" s="24" t="s">
        <v>117</v>
      </c>
      <c r="AC598" s="16">
        <f t="shared" si="29"/>
        <v>260282316.45641157</v>
      </c>
      <c r="AD598" s="16">
        <f t="shared" si="28"/>
        <v>11674.935416580989</v>
      </c>
      <c r="AE598" s="16" t="str">
        <f>VLOOKUP(AB598,aircraft!A:B,2,FALSE)</f>
        <v>Passenger</v>
      </c>
      <c r="AF598" s="16">
        <f t="shared" si="30"/>
        <v>10.289651115392015</v>
      </c>
    </row>
    <row r="599" spans="1:32" x14ac:dyDescent="0.25">
      <c r="A599" s="23">
        <v>144650.03112551669</v>
      </c>
      <c r="B599" s="23">
        <v>74681.892336627046</v>
      </c>
      <c r="C599" s="23">
        <v>104618.96628071654</v>
      </c>
      <c r="D599" s="23">
        <v>111779.08683402395</v>
      </c>
      <c r="E599" s="23">
        <v>284293.12756576645</v>
      </c>
      <c r="F599" s="23">
        <v>0</v>
      </c>
      <c r="G599" s="23">
        <v>0</v>
      </c>
      <c r="H599" s="23">
        <v>0</v>
      </c>
      <c r="I599" s="23">
        <v>0</v>
      </c>
      <c r="J599" s="23">
        <v>24241813.081256375</v>
      </c>
      <c r="K599" s="23">
        <v>0</v>
      </c>
      <c r="L599" s="23">
        <v>131876.11793600974</v>
      </c>
      <c r="M599" s="23">
        <v>907.3935968819186</v>
      </c>
      <c r="N599" s="23">
        <v>468.53211423114669</v>
      </c>
      <c r="O599" s="23">
        <v>23.605409749361776</v>
      </c>
      <c r="P599" s="23">
        <v>25.225443756075009</v>
      </c>
      <c r="Q599" s="23">
        <v>67.410735393840866</v>
      </c>
      <c r="R599" s="23">
        <v>0</v>
      </c>
      <c r="S599" s="23">
        <v>0</v>
      </c>
      <c r="T599" s="23">
        <v>0</v>
      </c>
      <c r="U599" s="23">
        <v>0</v>
      </c>
      <c r="V599" s="23">
        <v>18830.60286446301</v>
      </c>
      <c r="W599" s="23">
        <v>0</v>
      </c>
      <c r="X599" s="23">
        <v>48.794162883441878</v>
      </c>
      <c r="Y599" s="23">
        <v>2462561</v>
      </c>
      <c r="Z599" s="23">
        <v>1995</v>
      </c>
      <c r="AA599" s="23" t="b">
        <v>0</v>
      </c>
      <c r="AB599" s="24" t="s">
        <v>174</v>
      </c>
      <c r="AC599" s="16">
        <f t="shared" si="29"/>
        <v>25093712.303335037</v>
      </c>
      <c r="AD599" s="16">
        <f t="shared" si="28"/>
        <v>1540.961462895785</v>
      </c>
      <c r="AE599" s="16" t="str">
        <f>VLOOKUP(AB599,aircraft!A:B,2,FALSE)</f>
        <v>Passenger</v>
      </c>
      <c r="AF599" s="16">
        <f t="shared" si="30"/>
        <v>10.348665035053411</v>
      </c>
    </row>
    <row r="600" spans="1:32" x14ac:dyDescent="0.25">
      <c r="A600" s="23">
        <v>70225.085923379491</v>
      </c>
      <c r="B600" s="23">
        <v>35526.278164808507</v>
      </c>
      <c r="C600" s="23">
        <v>31081.919737171887</v>
      </c>
      <c r="D600" s="23">
        <v>29030.24991030568</v>
      </c>
      <c r="E600" s="23">
        <v>40130.955449703688</v>
      </c>
      <c r="F600" s="23">
        <v>0</v>
      </c>
      <c r="G600" s="23">
        <v>0</v>
      </c>
      <c r="H600" s="23">
        <v>0</v>
      </c>
      <c r="I600" s="23">
        <v>0</v>
      </c>
      <c r="J600" s="23">
        <v>8259866.5892246095</v>
      </c>
      <c r="K600" s="23">
        <v>0</v>
      </c>
      <c r="L600" s="23">
        <v>18134.633785057966</v>
      </c>
      <c r="M600" s="23">
        <v>128.51191293500872</v>
      </c>
      <c r="N600" s="23">
        <v>65.01309192276544</v>
      </c>
      <c r="O600" s="23">
        <v>1.5063659816324275</v>
      </c>
      <c r="P600" s="23">
        <v>1.4069330746927431</v>
      </c>
      <c r="Q600" s="23">
        <v>2.1453812236476106</v>
      </c>
      <c r="R600" s="23">
        <v>0</v>
      </c>
      <c r="S600" s="23">
        <v>0</v>
      </c>
      <c r="T600" s="23">
        <v>0</v>
      </c>
      <c r="U600" s="23">
        <v>0</v>
      </c>
      <c r="V600" s="23">
        <v>4774.5932781442834</v>
      </c>
      <c r="W600" s="23">
        <v>0</v>
      </c>
      <c r="X600" s="23">
        <v>18.678671469092365</v>
      </c>
      <c r="Y600" s="23">
        <v>1351407</v>
      </c>
      <c r="Z600" s="23">
        <v>1995</v>
      </c>
      <c r="AA600" s="23" t="b">
        <v>0</v>
      </c>
      <c r="AB600" s="24" t="s">
        <v>118</v>
      </c>
      <c r="AC600" s="16">
        <f t="shared" si="29"/>
        <v>8483995.7121950369</v>
      </c>
      <c r="AD600" s="16">
        <f t="shared" si="28"/>
        <v>217.26235660683929</v>
      </c>
      <c r="AE600" s="16" t="str">
        <f>VLOOKUP(AB600,aircraft!A:B,2,FALSE)</f>
        <v>Passenger (guess)</v>
      </c>
      <c r="AF600" s="16">
        <f t="shared" si="30"/>
        <v>6.3438228905269662</v>
      </c>
    </row>
    <row r="601" spans="1:32" x14ac:dyDescent="0.25">
      <c r="A601" s="23">
        <v>13151.234770523011</v>
      </c>
      <c r="B601" s="23">
        <v>7022.8421823725657</v>
      </c>
      <c r="C601" s="23">
        <v>4777.7583299549324</v>
      </c>
      <c r="D601" s="23">
        <v>6339.530751160295</v>
      </c>
      <c r="E601" s="23">
        <v>9058.542057884446</v>
      </c>
      <c r="F601" s="23">
        <v>0</v>
      </c>
      <c r="G601" s="23">
        <v>0</v>
      </c>
      <c r="H601" s="23">
        <v>0</v>
      </c>
      <c r="I601" s="23">
        <v>0</v>
      </c>
      <c r="J601" s="23">
        <v>1212825.4720329619</v>
      </c>
      <c r="K601" s="23">
        <v>0</v>
      </c>
      <c r="L601" s="23">
        <v>3449.0451730450222</v>
      </c>
      <c r="M601" s="23">
        <v>24.066760696616587</v>
      </c>
      <c r="N601" s="23">
        <v>12.851801763291277</v>
      </c>
      <c r="O601" s="23">
        <v>0.22727414268740537</v>
      </c>
      <c r="P601" s="23">
        <v>0.30137030201287512</v>
      </c>
      <c r="Q601" s="23">
        <v>0.48247206863974607</v>
      </c>
      <c r="R601" s="23">
        <v>0</v>
      </c>
      <c r="S601" s="23">
        <v>0</v>
      </c>
      <c r="T601" s="23">
        <v>0</v>
      </c>
      <c r="U601" s="23">
        <v>0</v>
      </c>
      <c r="V601" s="23">
        <v>711.43216253544324</v>
      </c>
      <c r="W601" s="23">
        <v>0</v>
      </c>
      <c r="X601" s="23">
        <v>3.5525162753740642</v>
      </c>
      <c r="Y601" s="23">
        <v>197837</v>
      </c>
      <c r="Z601" s="23">
        <v>1995</v>
      </c>
      <c r="AA601" s="23" t="b">
        <v>0</v>
      </c>
      <c r="AB601" s="24" t="s">
        <v>150</v>
      </c>
      <c r="AC601" s="16">
        <f t="shared" si="29"/>
        <v>1256624.4252979022</v>
      </c>
      <c r="AD601" s="16">
        <f t="shared" si="28"/>
        <v>41.482195248621956</v>
      </c>
      <c r="AE601" s="16" t="str">
        <f>VLOOKUP(AB601,aircraft!A:B,2,FALSE)</f>
        <v>Passenger (guess)</v>
      </c>
      <c r="AF601" s="16">
        <f t="shared" si="30"/>
        <v>6.4843870364588412</v>
      </c>
    </row>
    <row r="602" spans="1:32" x14ac:dyDescent="0.25">
      <c r="A602" s="23">
        <v>75938.521866681971</v>
      </c>
      <c r="B602" s="23">
        <v>40769.74265263907</v>
      </c>
      <c r="C602" s="23">
        <v>27128.380108033383</v>
      </c>
      <c r="D602" s="23">
        <v>36733.467365705001</v>
      </c>
      <c r="E602" s="23">
        <v>52539.805095274132</v>
      </c>
      <c r="F602" s="23">
        <v>0</v>
      </c>
      <c r="G602" s="23">
        <v>0</v>
      </c>
      <c r="H602" s="23">
        <v>0</v>
      </c>
      <c r="I602" s="23">
        <v>0</v>
      </c>
      <c r="J602" s="23">
        <v>7065500.8180570435</v>
      </c>
      <c r="K602" s="23">
        <v>0</v>
      </c>
      <c r="L602" s="23">
        <v>19897.275426776752</v>
      </c>
      <c r="M602" s="23">
        <v>138.81487134817596</v>
      </c>
      <c r="N602" s="23">
        <v>74.539735512062435</v>
      </c>
      <c r="O602" s="23">
        <v>1.3212968582456095</v>
      </c>
      <c r="P602" s="23">
        <v>1.7749781760869838</v>
      </c>
      <c r="Q602" s="23">
        <v>2.842834693469074</v>
      </c>
      <c r="R602" s="23">
        <v>0</v>
      </c>
      <c r="S602" s="23">
        <v>0</v>
      </c>
      <c r="T602" s="23">
        <v>0</v>
      </c>
      <c r="U602" s="23">
        <v>0</v>
      </c>
      <c r="V602" s="23">
        <v>4139.9202575354784</v>
      </c>
      <c r="W602" s="23">
        <v>0</v>
      </c>
      <c r="X602" s="23">
        <v>20.494192230836891</v>
      </c>
      <c r="Y602" s="23">
        <v>1152796</v>
      </c>
      <c r="Z602" s="23">
        <v>1995</v>
      </c>
      <c r="AA602" s="23" t="b">
        <v>0</v>
      </c>
      <c r="AB602" s="24" t="s">
        <v>159</v>
      </c>
      <c r="AC602" s="16">
        <f t="shared" si="29"/>
        <v>7318508.0105721541</v>
      </c>
      <c r="AD602" s="16">
        <f t="shared" si="28"/>
        <v>239.78790881887696</v>
      </c>
      <c r="AE602" s="16" t="str">
        <f>VLOOKUP(AB602,aircraft!A:B,2,FALSE)</f>
        <v>Freighter</v>
      </c>
      <c r="AF602" s="16">
        <f t="shared" si="30"/>
        <v>6.402858955925244</v>
      </c>
    </row>
    <row r="603" spans="1:32" x14ac:dyDescent="0.25">
      <c r="A603" s="23">
        <v>1035881.9051552999</v>
      </c>
      <c r="B603" s="23">
        <v>568257.74724080449</v>
      </c>
      <c r="C603" s="23">
        <v>432398.97852167999</v>
      </c>
      <c r="D603" s="23">
        <v>475756.48755032249</v>
      </c>
      <c r="E603" s="23">
        <v>1135055.0883405644</v>
      </c>
      <c r="F603" s="23">
        <v>0</v>
      </c>
      <c r="G603" s="23">
        <v>0</v>
      </c>
      <c r="H603" s="23">
        <v>0</v>
      </c>
      <c r="I603" s="23">
        <v>0</v>
      </c>
      <c r="J603" s="23">
        <v>150995654.81489271</v>
      </c>
      <c r="K603" s="23">
        <v>0</v>
      </c>
      <c r="L603" s="23">
        <v>623492.88488268713</v>
      </c>
      <c r="M603" s="23">
        <v>2431.9259246705551</v>
      </c>
      <c r="N603" s="23">
        <v>1329.8795029288337</v>
      </c>
      <c r="O603" s="23">
        <v>30.868942897768076</v>
      </c>
      <c r="P603" s="23">
        <v>33.646448563576932</v>
      </c>
      <c r="Q603" s="23">
        <v>79.784894037145094</v>
      </c>
      <c r="R603" s="23">
        <v>0</v>
      </c>
      <c r="S603" s="23">
        <v>0</v>
      </c>
      <c r="T603" s="23">
        <v>0</v>
      </c>
      <c r="U603" s="23">
        <v>0</v>
      </c>
      <c r="V603" s="23">
        <v>109614.41531598139</v>
      </c>
      <c r="W603" s="23">
        <v>0</v>
      </c>
      <c r="X603" s="23">
        <v>230.69236384706878</v>
      </c>
      <c r="Y603" s="23">
        <v>15279661</v>
      </c>
      <c r="Z603" s="23">
        <v>1995</v>
      </c>
      <c r="AA603" s="23" t="b">
        <v>0</v>
      </c>
      <c r="AB603" s="24" t="s">
        <v>191</v>
      </c>
      <c r="AC603" s="16">
        <f t="shared" si="29"/>
        <v>155266497.90658408</v>
      </c>
      <c r="AD603" s="16">
        <f t="shared" si="28"/>
        <v>4136.7980769449478</v>
      </c>
      <c r="AE603" s="16" t="str">
        <f>VLOOKUP(AB603,aircraft!A:B,2,FALSE)</f>
        <v>Passenger</v>
      </c>
      <c r="AF603" s="16">
        <f t="shared" si="30"/>
        <v>10.309794525117281</v>
      </c>
    </row>
    <row r="604" spans="1:32" x14ac:dyDescent="0.25">
      <c r="A604" s="23">
        <v>284.62323919837803</v>
      </c>
      <c r="B604" s="23">
        <v>96.492505333534908</v>
      </c>
      <c r="C604" s="23">
        <v>83.214832737113284</v>
      </c>
      <c r="D604" s="23">
        <v>130.23083580377994</v>
      </c>
      <c r="E604" s="23">
        <v>171.02633257665551</v>
      </c>
      <c r="F604" s="23">
        <v>0</v>
      </c>
      <c r="G604" s="23">
        <v>0</v>
      </c>
      <c r="H604" s="23">
        <v>0</v>
      </c>
      <c r="I604" s="23">
        <v>0</v>
      </c>
      <c r="J604" s="23">
        <v>40311.46297852516</v>
      </c>
      <c r="K604" s="23">
        <v>0</v>
      </c>
      <c r="L604" s="23">
        <v>0</v>
      </c>
      <c r="M604" s="23">
        <v>5.0122153693502911</v>
      </c>
      <c r="N604" s="23">
        <v>1.699233062001547</v>
      </c>
      <c r="O604" s="23">
        <v>2.3300153788715534E-2</v>
      </c>
      <c r="P604" s="23">
        <v>3.6464634998992329E-2</v>
      </c>
      <c r="Q604" s="23">
        <v>4.7887374400487438E-2</v>
      </c>
      <c r="R604" s="23">
        <v>0</v>
      </c>
      <c r="S604" s="23">
        <v>0</v>
      </c>
      <c r="T604" s="23">
        <v>0</v>
      </c>
      <c r="U604" s="23">
        <v>0</v>
      </c>
      <c r="V604" s="23">
        <v>7.6879215989052314</v>
      </c>
      <c r="W604" s="23">
        <v>0</v>
      </c>
      <c r="X604" s="23">
        <v>0</v>
      </c>
      <c r="Y604" s="23">
        <v>9934</v>
      </c>
      <c r="Z604" s="23">
        <v>1995</v>
      </c>
      <c r="AA604" s="23" t="b">
        <v>0</v>
      </c>
      <c r="AB604" s="24" t="s">
        <v>136</v>
      </c>
      <c r="AC604" s="16">
        <f t="shared" si="29"/>
        <v>41077.050724174624</v>
      </c>
      <c r="AD604" s="16">
        <f t="shared" si="28"/>
        <v>6.8191005945400347</v>
      </c>
      <c r="AE604" s="16" t="str">
        <f>VLOOKUP(AB604,aircraft!A:B,2,FALSE)</f>
        <v>Freighter</v>
      </c>
      <c r="AF604" s="16">
        <f t="shared" si="30"/>
        <v>4.1602291384642953</v>
      </c>
    </row>
    <row r="605" spans="1:32" x14ac:dyDescent="0.25">
      <c r="A605" s="23">
        <v>2973.4019210822271</v>
      </c>
      <c r="B605" s="23">
        <v>1828.8916108792064</v>
      </c>
      <c r="C605" s="23">
        <v>942.53847548537988</v>
      </c>
      <c r="D605" s="23">
        <v>1067.6161044769426</v>
      </c>
      <c r="E605" s="23">
        <v>1523.8089300938489</v>
      </c>
      <c r="F605" s="23">
        <v>0</v>
      </c>
      <c r="G605" s="23">
        <v>0</v>
      </c>
      <c r="H605" s="23">
        <v>0</v>
      </c>
      <c r="I605" s="23">
        <v>0</v>
      </c>
      <c r="J605" s="23">
        <v>176674.44504451274</v>
      </c>
      <c r="K605" s="23">
        <v>0</v>
      </c>
      <c r="L605" s="23">
        <v>399.93935731296006</v>
      </c>
      <c r="M605" s="23">
        <v>95.148865993959689</v>
      </c>
      <c r="N605" s="23">
        <v>58.524534327900696</v>
      </c>
      <c r="O605" s="23">
        <v>1.9094119420383722</v>
      </c>
      <c r="P605" s="23">
        <v>2.1627965249386585</v>
      </c>
      <c r="Q605" s="23">
        <v>3.1574730197727785</v>
      </c>
      <c r="R605" s="23">
        <v>0</v>
      </c>
      <c r="S605" s="23">
        <v>0</v>
      </c>
      <c r="T605" s="23">
        <v>0</v>
      </c>
      <c r="U605" s="23">
        <v>0</v>
      </c>
      <c r="V605" s="23">
        <v>70.668347537337098</v>
      </c>
      <c r="W605" s="23">
        <v>0</v>
      </c>
      <c r="X605" s="23">
        <v>0.41193750871130952</v>
      </c>
      <c r="Y605" s="23">
        <v>36374</v>
      </c>
      <c r="Z605" s="23">
        <v>1995</v>
      </c>
      <c r="AA605" s="23" t="b">
        <v>0</v>
      </c>
      <c r="AB605" s="24" t="s">
        <v>163</v>
      </c>
      <c r="AC605" s="16">
        <f t="shared" si="29"/>
        <v>185410.64144384328</v>
      </c>
      <c r="AD605" s="16">
        <f t="shared" si="28"/>
        <v>161.31501931732149</v>
      </c>
      <c r="AE605" s="16" t="str">
        <f>VLOOKUP(AB605,aircraft!A:B,2,FALSE)</f>
        <v>Passenger</v>
      </c>
      <c r="AF605" s="16">
        <f t="shared" si="30"/>
        <v>5.2366108740450974</v>
      </c>
    </row>
    <row r="606" spans="1:32" x14ac:dyDescent="0.25">
      <c r="A606" s="23">
        <v>1834.5551910907354</v>
      </c>
      <c r="B606" s="23">
        <v>883.94247013543509</v>
      </c>
      <c r="C606" s="23">
        <v>693.87964470994609</v>
      </c>
      <c r="D606" s="23">
        <v>715.70282224136133</v>
      </c>
      <c r="E606" s="23">
        <v>1199.2113056659705</v>
      </c>
      <c r="F606" s="23">
        <v>0</v>
      </c>
      <c r="G606" s="23">
        <v>0</v>
      </c>
      <c r="H606" s="23">
        <v>0</v>
      </c>
      <c r="I606" s="23">
        <v>0</v>
      </c>
      <c r="J606" s="23">
        <v>110832.57494713784</v>
      </c>
      <c r="K606" s="23">
        <v>0</v>
      </c>
      <c r="L606" s="23">
        <v>279.86271343550834</v>
      </c>
      <c r="M606" s="23">
        <v>40.248086910848635</v>
      </c>
      <c r="N606" s="23">
        <v>22.283036059403507</v>
      </c>
      <c r="O606" s="23">
        <v>0.74249322577124943</v>
      </c>
      <c r="P606" s="23">
        <v>0.80843500593956941</v>
      </c>
      <c r="Q606" s="23">
        <v>1.2745555196630147</v>
      </c>
      <c r="R606" s="23">
        <v>0</v>
      </c>
      <c r="S606" s="23">
        <v>0</v>
      </c>
      <c r="T606" s="23">
        <v>0</v>
      </c>
      <c r="U606" s="23">
        <v>0</v>
      </c>
      <c r="V606" s="23">
        <v>44.837276435072994</v>
      </c>
      <c r="W606" s="23">
        <v>0</v>
      </c>
      <c r="X606" s="23">
        <v>0.28825857432079893</v>
      </c>
      <c r="Y606" s="23">
        <v>22804</v>
      </c>
      <c r="Z606" s="23">
        <v>1995</v>
      </c>
      <c r="AA606" s="23" t="b">
        <v>0</v>
      </c>
      <c r="AB606" s="24" t="s">
        <v>176</v>
      </c>
      <c r="AC606" s="16">
        <f t="shared" si="29"/>
        <v>116439.72909441679</v>
      </c>
      <c r="AD606" s="16">
        <f t="shared" si="28"/>
        <v>65.644865295946758</v>
      </c>
      <c r="AE606" s="16" t="str">
        <f>VLOOKUP(AB606,aircraft!A:B,2,FALSE)</f>
        <v>Passenger</v>
      </c>
      <c r="AF606" s="16">
        <f t="shared" si="30"/>
        <v>5.2802229537297194</v>
      </c>
    </row>
    <row r="607" spans="1:32" x14ac:dyDescent="0.25">
      <c r="A607" s="23">
        <v>0</v>
      </c>
      <c r="B607" s="23">
        <v>0</v>
      </c>
      <c r="C607" s="23">
        <v>0</v>
      </c>
      <c r="D607" s="23">
        <v>0</v>
      </c>
      <c r="E607" s="23">
        <v>0</v>
      </c>
      <c r="F607" s="23">
        <v>415828.5228696331</v>
      </c>
      <c r="G607" s="23">
        <v>13202.649235975843</v>
      </c>
      <c r="H607" s="23">
        <v>50901.784105675215</v>
      </c>
      <c r="I607" s="23">
        <v>212062.32744511912</v>
      </c>
      <c r="J607" s="23">
        <v>0</v>
      </c>
      <c r="K607" s="23">
        <v>59158.24053007544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3">
        <v>0</v>
      </c>
      <c r="R607" s="23">
        <v>267.50699669491632</v>
      </c>
      <c r="S607" s="23">
        <v>54.549610366125719</v>
      </c>
      <c r="T607" s="23">
        <v>7.1895998095785769</v>
      </c>
      <c r="U607" s="23">
        <v>852.04166800610392</v>
      </c>
      <c r="V607" s="23">
        <v>0</v>
      </c>
      <c r="W607" s="23">
        <v>25.438044291828387</v>
      </c>
      <c r="X607" s="23">
        <v>0</v>
      </c>
      <c r="Y607" s="23">
        <v>5548990</v>
      </c>
      <c r="Z607" s="23">
        <v>1996</v>
      </c>
      <c r="AA607" s="23" t="b">
        <v>1</v>
      </c>
      <c r="AB607" s="24" t="s">
        <v>44</v>
      </c>
      <c r="AC607" s="16">
        <f t="shared" si="29"/>
        <v>751153.52418647869</v>
      </c>
      <c r="AD607" s="16">
        <f t="shared" si="28"/>
        <v>1206.725919168553</v>
      </c>
      <c r="AE607" s="16" t="str">
        <f>VLOOKUP(AB607,aircraft!A:B,2,FALSE)</f>
        <v>Passenger</v>
      </c>
      <c r="AF607" s="16" t="str">
        <f t="shared" si="30"/>
        <v/>
      </c>
    </row>
    <row r="608" spans="1:32" x14ac:dyDescent="0.25">
      <c r="A608" s="23">
        <v>0</v>
      </c>
      <c r="B608" s="23">
        <v>0</v>
      </c>
      <c r="C608" s="23">
        <v>0</v>
      </c>
      <c r="D608" s="23">
        <v>0</v>
      </c>
      <c r="E608" s="23">
        <v>0</v>
      </c>
      <c r="F608" s="23">
        <v>2342.799048561712</v>
      </c>
      <c r="G608" s="23">
        <v>90.158926928521453</v>
      </c>
      <c r="H608" s="23">
        <v>290.87365665793419</v>
      </c>
      <c r="I608" s="23">
        <v>977.58060746070873</v>
      </c>
      <c r="J608" s="23">
        <v>0</v>
      </c>
      <c r="K608" s="23">
        <v>638.94568433240011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1.4373899313252099</v>
      </c>
      <c r="S608" s="23">
        <v>0.26888485195036244</v>
      </c>
      <c r="T608" s="23">
        <v>8.0470987630489252E-2</v>
      </c>
      <c r="U608" s="23">
        <v>2.9154807611564895</v>
      </c>
      <c r="V608" s="23">
        <v>0</v>
      </c>
      <c r="W608" s="23">
        <v>0.23640989955524241</v>
      </c>
      <c r="X608" s="23">
        <v>0</v>
      </c>
      <c r="Y608" s="23">
        <v>27534</v>
      </c>
      <c r="Z608" s="23">
        <v>1996</v>
      </c>
      <c r="AA608" s="23" t="b">
        <v>1</v>
      </c>
      <c r="AB608" s="24" t="s">
        <v>141</v>
      </c>
      <c r="AC608" s="16">
        <f t="shared" si="29"/>
        <v>4340.3579239412757</v>
      </c>
      <c r="AD608" s="16">
        <f t="shared" si="28"/>
        <v>4.9386364316177938</v>
      </c>
      <c r="AE608" s="16" t="str">
        <f>VLOOKUP(AB608,aircraft!A:B,2,FALSE)</f>
        <v>Passenger</v>
      </c>
      <c r="AF608" s="16" t="str">
        <f t="shared" si="30"/>
        <v/>
      </c>
    </row>
    <row r="609" spans="1:32" x14ac:dyDescent="0.25">
      <c r="A609" s="23">
        <v>0</v>
      </c>
      <c r="B609" s="23">
        <v>0</v>
      </c>
      <c r="C609" s="23">
        <v>0</v>
      </c>
      <c r="D609" s="23">
        <v>0</v>
      </c>
      <c r="E609" s="23">
        <v>0</v>
      </c>
      <c r="F609" s="23">
        <v>205256.94653387458</v>
      </c>
      <c r="G609" s="23">
        <v>5912.8689028632798</v>
      </c>
      <c r="H609" s="23">
        <v>22898.299394765134</v>
      </c>
      <c r="I609" s="23">
        <v>88073.669795633978</v>
      </c>
      <c r="J609" s="23">
        <v>0</v>
      </c>
      <c r="K609" s="23">
        <v>33603.324765882091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0</v>
      </c>
      <c r="R609" s="23">
        <v>201.57515753979064</v>
      </c>
      <c r="S609" s="23">
        <v>30.89299970495464</v>
      </c>
      <c r="T609" s="23">
        <v>8.5625503796614844</v>
      </c>
      <c r="U609" s="23">
        <v>460.15900228960408</v>
      </c>
      <c r="V609" s="23">
        <v>0</v>
      </c>
      <c r="W609" s="23">
        <v>14.449430140043287</v>
      </c>
      <c r="X609" s="23">
        <v>0</v>
      </c>
      <c r="Y609" s="23">
        <v>2297925</v>
      </c>
      <c r="Z609" s="23">
        <v>1996</v>
      </c>
      <c r="AA609" s="23" t="b">
        <v>1</v>
      </c>
      <c r="AB609" s="24" t="s">
        <v>45</v>
      </c>
      <c r="AC609" s="16">
        <f t="shared" si="29"/>
        <v>355745.10939301905</v>
      </c>
      <c r="AD609" s="16">
        <f t="shared" si="28"/>
        <v>715.63914005405411</v>
      </c>
      <c r="AE609" s="16" t="str">
        <f>VLOOKUP(AB609,aircraft!A:B,2,FALSE)</f>
        <v>Passenger</v>
      </c>
      <c r="AF609" s="16" t="str">
        <f t="shared" si="30"/>
        <v/>
      </c>
    </row>
    <row r="610" spans="1:32" x14ac:dyDescent="0.25">
      <c r="A610" s="23">
        <v>0</v>
      </c>
      <c r="B610" s="23">
        <v>0</v>
      </c>
      <c r="C610" s="23">
        <v>0</v>
      </c>
      <c r="D610" s="23">
        <v>0</v>
      </c>
      <c r="E610" s="23">
        <v>0</v>
      </c>
      <c r="F610" s="23">
        <v>393680.99927114876</v>
      </c>
      <c r="G610" s="23">
        <v>14525.313449386264</v>
      </c>
      <c r="H610" s="23">
        <v>43158.146270567173</v>
      </c>
      <c r="I610" s="23">
        <v>212174.24199927322</v>
      </c>
      <c r="J610" s="23">
        <v>0</v>
      </c>
      <c r="K610" s="23">
        <v>63261.296909405675</v>
      </c>
      <c r="L610" s="23">
        <v>0</v>
      </c>
      <c r="M610" s="23">
        <v>0</v>
      </c>
      <c r="N610" s="23">
        <v>0</v>
      </c>
      <c r="O610" s="23">
        <v>0</v>
      </c>
      <c r="P610" s="23">
        <v>0</v>
      </c>
      <c r="Q610" s="23">
        <v>0</v>
      </c>
      <c r="R610" s="23">
        <v>262.15463009566747</v>
      </c>
      <c r="S610" s="23">
        <v>60.501074996601197</v>
      </c>
      <c r="T610" s="23">
        <v>6.3621078941833638</v>
      </c>
      <c r="U610" s="23">
        <v>869.15330502787526</v>
      </c>
      <c r="V610" s="23">
        <v>0</v>
      </c>
      <c r="W610" s="23">
        <v>27.202358594857891</v>
      </c>
      <c r="X610" s="23">
        <v>0</v>
      </c>
      <c r="Y610" s="23">
        <v>6641172</v>
      </c>
      <c r="Z610" s="23">
        <v>1996</v>
      </c>
      <c r="AA610" s="23" t="b">
        <v>1</v>
      </c>
      <c r="AB610" s="24" t="s">
        <v>46</v>
      </c>
      <c r="AC610" s="16">
        <f t="shared" si="29"/>
        <v>726799.99789978098</v>
      </c>
      <c r="AD610" s="16">
        <f t="shared" si="28"/>
        <v>1225.3734766091852</v>
      </c>
      <c r="AE610" s="16" t="str">
        <f>VLOOKUP(AB610,aircraft!A:B,2,FALSE)</f>
        <v>Passenger</v>
      </c>
      <c r="AF610" s="16" t="str">
        <f t="shared" si="30"/>
        <v/>
      </c>
    </row>
    <row r="611" spans="1:32" x14ac:dyDescent="0.25">
      <c r="A611" s="23">
        <v>0</v>
      </c>
      <c r="B611" s="23">
        <v>0</v>
      </c>
      <c r="C611" s="23">
        <v>0</v>
      </c>
      <c r="D611" s="23">
        <v>0</v>
      </c>
      <c r="E611" s="23">
        <v>0</v>
      </c>
      <c r="F611" s="23">
        <v>133457.74398779165</v>
      </c>
      <c r="G611" s="23">
        <v>6993.7923695545314</v>
      </c>
      <c r="H611" s="23">
        <v>5804.7904174566702</v>
      </c>
      <c r="I611" s="23">
        <v>59654.82679466124</v>
      </c>
      <c r="J611" s="23">
        <v>0</v>
      </c>
      <c r="K611" s="23">
        <v>25436.659565627837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3">
        <v>0</v>
      </c>
      <c r="R611" s="23">
        <v>107.0069979464112</v>
      </c>
      <c r="S611" s="23">
        <v>10.746440717370744</v>
      </c>
      <c r="T611" s="23">
        <v>3.9997327412393018</v>
      </c>
      <c r="U611" s="23">
        <v>87.272973480101257</v>
      </c>
      <c r="V611" s="23">
        <v>0</v>
      </c>
      <c r="W611" s="23">
        <v>3.81549911607065</v>
      </c>
      <c r="X611" s="23">
        <v>0</v>
      </c>
      <c r="Y611" s="23">
        <v>2911718</v>
      </c>
      <c r="Z611" s="23">
        <v>1996</v>
      </c>
      <c r="AA611" s="23" t="b">
        <v>1</v>
      </c>
      <c r="AB611" s="24" t="s">
        <v>47</v>
      </c>
      <c r="AC611" s="16">
        <f t="shared" si="29"/>
        <v>231347.81313509191</v>
      </c>
      <c r="AD611" s="16">
        <f t="shared" si="28"/>
        <v>212.84164400119315</v>
      </c>
      <c r="AE611" s="16" t="str">
        <f>VLOOKUP(AB611,aircraft!A:B,2,FALSE)</f>
        <v>Passenger</v>
      </c>
      <c r="AF611" s="16" t="str">
        <f t="shared" si="30"/>
        <v/>
      </c>
    </row>
    <row r="612" spans="1:32" x14ac:dyDescent="0.25">
      <c r="A612" s="23">
        <v>0</v>
      </c>
      <c r="B612" s="23">
        <v>0</v>
      </c>
      <c r="C612" s="23">
        <v>0</v>
      </c>
      <c r="D612" s="23">
        <v>0</v>
      </c>
      <c r="E612" s="23">
        <v>0</v>
      </c>
      <c r="F612" s="23">
        <v>619786.3952474799</v>
      </c>
      <c r="G612" s="23">
        <v>35958.780971290231</v>
      </c>
      <c r="H612" s="23">
        <v>40338.541880446661</v>
      </c>
      <c r="I612" s="23">
        <v>396571.03716671618</v>
      </c>
      <c r="J612" s="23">
        <v>0</v>
      </c>
      <c r="K612" s="23">
        <v>151500.40332047504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3">
        <v>0</v>
      </c>
      <c r="R612" s="23">
        <v>487.04300791123023</v>
      </c>
      <c r="S612" s="23">
        <v>193.12591592744596</v>
      </c>
      <c r="T612" s="23">
        <v>2.9977384260363675</v>
      </c>
      <c r="U612" s="23">
        <v>2129.9095933171875</v>
      </c>
      <c r="V612" s="23">
        <v>0</v>
      </c>
      <c r="W612" s="23">
        <v>34.845093536913936</v>
      </c>
      <c r="X612" s="23">
        <v>0</v>
      </c>
      <c r="Y612" s="23">
        <v>12507450</v>
      </c>
      <c r="Z612" s="23">
        <v>1996</v>
      </c>
      <c r="AA612" s="23" t="b">
        <v>1</v>
      </c>
      <c r="AB612" s="24" t="s">
        <v>192</v>
      </c>
      <c r="AC612" s="16">
        <f t="shared" si="29"/>
        <v>1244155.158586408</v>
      </c>
      <c r="AD612" s="16">
        <f t="shared" si="28"/>
        <v>2847.9213491188139</v>
      </c>
      <c r="AE612" s="16" t="str">
        <f>VLOOKUP(AB612,aircraft!A:B,2,FALSE)</f>
        <v>Passenger</v>
      </c>
      <c r="AF612" s="16" t="str">
        <f t="shared" si="30"/>
        <v/>
      </c>
    </row>
    <row r="613" spans="1:32" x14ac:dyDescent="0.25">
      <c r="A613" s="23">
        <v>0</v>
      </c>
      <c r="B613" s="23">
        <v>0</v>
      </c>
      <c r="C613" s="23">
        <v>0</v>
      </c>
      <c r="D613" s="23">
        <v>0</v>
      </c>
      <c r="E613" s="23">
        <v>0</v>
      </c>
      <c r="F613" s="23">
        <v>14236.54104915503</v>
      </c>
      <c r="G613" s="23">
        <v>341.76139376150644</v>
      </c>
      <c r="H613" s="23">
        <v>1734.7176689314847</v>
      </c>
      <c r="I613" s="23">
        <v>4980.9378529700789</v>
      </c>
      <c r="J613" s="23">
        <v>0</v>
      </c>
      <c r="K613" s="23">
        <v>1470.0466508539421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54.0092707930473</v>
      </c>
      <c r="S613" s="23">
        <v>7.4503978227917376</v>
      </c>
      <c r="T613" s="23">
        <v>1.7347177513261525</v>
      </c>
      <c r="U613" s="23">
        <v>108.58443701551002</v>
      </c>
      <c r="V613" s="23">
        <v>0</v>
      </c>
      <c r="W613" s="23">
        <v>0.54391725242345146</v>
      </c>
      <c r="X613" s="23">
        <v>0</v>
      </c>
      <c r="Y613" s="23">
        <v>100311</v>
      </c>
      <c r="Z613" s="23">
        <v>1996</v>
      </c>
      <c r="AA613" s="23" t="b">
        <v>1</v>
      </c>
      <c r="AB613" s="24" t="s">
        <v>164</v>
      </c>
      <c r="AC613" s="16">
        <f t="shared" si="29"/>
        <v>22764.004615672045</v>
      </c>
      <c r="AD613" s="16">
        <f t="shared" si="28"/>
        <v>172.32274063509865</v>
      </c>
      <c r="AE613" s="16" t="str">
        <f>VLOOKUP(AB613,aircraft!A:B,2,FALSE)</f>
        <v>Freighter</v>
      </c>
      <c r="AF613" s="16" t="str">
        <f t="shared" si="30"/>
        <v/>
      </c>
    </row>
    <row r="614" spans="1:32" x14ac:dyDescent="0.25">
      <c r="A614" s="23">
        <v>0</v>
      </c>
      <c r="B614" s="23">
        <v>0</v>
      </c>
      <c r="C614" s="23">
        <v>0</v>
      </c>
      <c r="D614" s="23">
        <v>0</v>
      </c>
      <c r="E614" s="23">
        <v>0</v>
      </c>
      <c r="F614" s="23">
        <v>871822.59785021318</v>
      </c>
      <c r="G614" s="23">
        <v>42396.341244758194</v>
      </c>
      <c r="H614" s="23">
        <v>209586.80281671521</v>
      </c>
      <c r="I614" s="23">
        <v>807618.35226734763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3">
        <v>0</v>
      </c>
      <c r="R614" s="23">
        <v>12594.661892460204</v>
      </c>
      <c r="S614" s="23">
        <v>1416.0379191245308</v>
      </c>
      <c r="T614" s="23">
        <v>356.29756951208452</v>
      </c>
      <c r="U614" s="23">
        <v>26974.455281157836</v>
      </c>
      <c r="V614" s="23">
        <v>0</v>
      </c>
      <c r="W614" s="23">
        <v>0</v>
      </c>
      <c r="X614" s="23">
        <v>0</v>
      </c>
      <c r="Y614" s="23">
        <v>4011285</v>
      </c>
      <c r="Z614" s="23">
        <v>1996</v>
      </c>
      <c r="AA614" s="23" t="b">
        <v>1</v>
      </c>
      <c r="AB614" s="24" t="s">
        <v>49</v>
      </c>
      <c r="AC614" s="16">
        <f t="shared" si="29"/>
        <v>1931424.0941790342</v>
      </c>
      <c r="AD614" s="16">
        <f t="shared" si="28"/>
        <v>41341.452662254655</v>
      </c>
      <c r="AE614" s="16" t="str">
        <f>VLOOKUP(AB614,aircraft!A:B,2,FALSE)</f>
        <v>Passenger</v>
      </c>
      <c r="AF614" s="16" t="str">
        <f t="shared" si="30"/>
        <v/>
      </c>
    </row>
    <row r="615" spans="1:32" x14ac:dyDescent="0.25">
      <c r="A615" s="23">
        <v>0</v>
      </c>
      <c r="B615" s="23">
        <v>0</v>
      </c>
      <c r="C615" s="23">
        <v>0</v>
      </c>
      <c r="D615" s="23">
        <v>0</v>
      </c>
      <c r="E615" s="23">
        <v>0</v>
      </c>
      <c r="F615" s="23">
        <v>97047.646915494654</v>
      </c>
      <c r="G615" s="23">
        <v>5189.3559495108939</v>
      </c>
      <c r="H615" s="23">
        <v>5858.1762327522065</v>
      </c>
      <c r="I615" s="23">
        <v>52377.164427491502</v>
      </c>
      <c r="J615" s="23">
        <v>0</v>
      </c>
      <c r="K615" s="23">
        <v>8520.3852263205608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3">
        <v>0</v>
      </c>
      <c r="R615" s="23">
        <v>1839.3679493866007</v>
      </c>
      <c r="S615" s="23">
        <v>599.41344801870537</v>
      </c>
      <c r="T615" s="23">
        <v>18.761164731948959</v>
      </c>
      <c r="U615" s="23">
        <v>6079.1406061336929</v>
      </c>
      <c r="V615" s="23">
        <v>0</v>
      </c>
      <c r="W615" s="23">
        <v>8.7759961584491002</v>
      </c>
      <c r="X615" s="23">
        <v>0</v>
      </c>
      <c r="Y615" s="23">
        <v>1131290</v>
      </c>
      <c r="Z615" s="23">
        <v>1996</v>
      </c>
      <c r="AA615" s="23" t="b">
        <v>1</v>
      </c>
      <c r="AB615" s="24" t="s">
        <v>66</v>
      </c>
      <c r="AC615" s="16">
        <f t="shared" si="29"/>
        <v>168992.72875156981</v>
      </c>
      <c r="AD615" s="16">
        <f t="shared" si="28"/>
        <v>8545.4591644293978</v>
      </c>
      <c r="AE615" s="16" t="str">
        <f>VLOOKUP(AB615,aircraft!A:B,2,FALSE)</f>
        <v>Passenger (not used as freighter)</v>
      </c>
      <c r="AF615" s="16" t="str">
        <f t="shared" si="30"/>
        <v/>
      </c>
    </row>
    <row r="616" spans="1:32" x14ac:dyDescent="0.25">
      <c r="A616" s="23">
        <v>0</v>
      </c>
      <c r="B616" s="23">
        <v>0</v>
      </c>
      <c r="C616" s="23">
        <v>0</v>
      </c>
      <c r="D616" s="23">
        <v>0</v>
      </c>
      <c r="E616" s="23">
        <v>0</v>
      </c>
      <c r="F616" s="23">
        <v>9360.5998791436359</v>
      </c>
      <c r="G616" s="23">
        <v>463.86868108141721</v>
      </c>
      <c r="H616" s="23">
        <v>559.21502621456978</v>
      </c>
      <c r="I616" s="23">
        <v>4853.011650244458</v>
      </c>
      <c r="J616" s="23">
        <v>0</v>
      </c>
      <c r="K616" s="23">
        <v>1247.1795543614362</v>
      </c>
      <c r="L616" s="23">
        <v>0</v>
      </c>
      <c r="M616" s="23">
        <v>0</v>
      </c>
      <c r="N616" s="23">
        <v>0</v>
      </c>
      <c r="O616" s="23">
        <v>0</v>
      </c>
      <c r="P616" s="23">
        <v>0</v>
      </c>
      <c r="Q616" s="23">
        <v>0</v>
      </c>
      <c r="R616" s="23">
        <v>12.931627159818897</v>
      </c>
      <c r="S616" s="23">
        <v>2.2296362318379916</v>
      </c>
      <c r="T616" s="23">
        <v>0.44881466249343627</v>
      </c>
      <c r="U616" s="23">
        <v>22.936004687302784</v>
      </c>
      <c r="V616" s="23">
        <v>0</v>
      </c>
      <c r="W616" s="23">
        <v>1.2845948495569151</v>
      </c>
      <c r="X616" s="23">
        <v>0</v>
      </c>
      <c r="Y616" s="23">
        <v>120058</v>
      </c>
      <c r="Z616" s="23">
        <v>1996</v>
      </c>
      <c r="AA616" s="23" t="b">
        <v>1</v>
      </c>
      <c r="AB616" s="24" t="s">
        <v>68</v>
      </c>
      <c r="AC616" s="16">
        <f t="shared" si="29"/>
        <v>16483.874791045517</v>
      </c>
      <c r="AD616" s="16">
        <f t="shared" si="28"/>
        <v>39.830677591010023</v>
      </c>
      <c r="AE616" s="16" t="str">
        <f>VLOOKUP(AB616,aircraft!A:B,2,FALSE)</f>
        <v>Passenger</v>
      </c>
      <c r="AF616" s="16" t="str">
        <f t="shared" si="30"/>
        <v/>
      </c>
    </row>
    <row r="617" spans="1:32" x14ac:dyDescent="0.25">
      <c r="A617" s="23">
        <v>0</v>
      </c>
      <c r="B617" s="23">
        <v>0</v>
      </c>
      <c r="C617" s="23">
        <v>0</v>
      </c>
      <c r="D617" s="23">
        <v>0</v>
      </c>
      <c r="E617" s="23">
        <v>0</v>
      </c>
      <c r="F617" s="23">
        <v>1023.1710609126758</v>
      </c>
      <c r="G617" s="23">
        <v>50.693906344163608</v>
      </c>
      <c r="H617" s="23">
        <v>60.125306224451172</v>
      </c>
      <c r="I617" s="23">
        <v>489.00896513019524</v>
      </c>
      <c r="J617" s="23">
        <v>0</v>
      </c>
      <c r="K617" s="23">
        <v>240.09259343405574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0</v>
      </c>
      <c r="R617" s="23">
        <v>1.7612529653313838</v>
      </c>
      <c r="S617" s="23">
        <v>0.27214468861554336</v>
      </c>
      <c r="T617" s="23">
        <v>6.6032254213501895E-2</v>
      </c>
      <c r="U617" s="23">
        <v>2.6257450501258841</v>
      </c>
      <c r="V617" s="23">
        <v>0</v>
      </c>
      <c r="W617" s="23">
        <v>0.24729535363499791</v>
      </c>
      <c r="X617" s="23">
        <v>0</v>
      </c>
      <c r="Y617" s="23">
        <v>25625</v>
      </c>
      <c r="Z617" s="23">
        <v>1996</v>
      </c>
      <c r="AA617" s="23" t="b">
        <v>1</v>
      </c>
      <c r="AB617" s="24" t="s">
        <v>69</v>
      </c>
      <c r="AC617" s="16">
        <f t="shared" si="29"/>
        <v>1863.0918320455417</v>
      </c>
      <c r="AD617" s="16">
        <f t="shared" si="28"/>
        <v>4.9724703119213114</v>
      </c>
      <c r="AE617" s="16" t="str">
        <f>VLOOKUP(AB617,aircraft!A:B,2,FALSE)</f>
        <v>Passenger</v>
      </c>
      <c r="AF617" s="16" t="str">
        <f t="shared" si="30"/>
        <v/>
      </c>
    </row>
    <row r="618" spans="1:32" x14ac:dyDescent="0.25">
      <c r="A618" s="23">
        <v>0</v>
      </c>
      <c r="B618" s="23">
        <v>0</v>
      </c>
      <c r="C618" s="23">
        <v>0</v>
      </c>
      <c r="D618" s="23">
        <v>0</v>
      </c>
      <c r="E618" s="23">
        <v>0</v>
      </c>
      <c r="F618" s="23">
        <v>806.04512265029643</v>
      </c>
      <c r="G618" s="23">
        <v>33.971447155942421</v>
      </c>
      <c r="H618" s="23">
        <v>55.994903893554593</v>
      </c>
      <c r="I618" s="23">
        <v>370.52909009012171</v>
      </c>
      <c r="J618" s="23">
        <v>0</v>
      </c>
      <c r="K618" s="23">
        <v>209.00229625662178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3">
        <v>0</v>
      </c>
      <c r="R618" s="23">
        <v>0.26922364408464822</v>
      </c>
      <c r="S618" s="23">
        <v>6.4735149865554897E-2</v>
      </c>
      <c r="T618" s="23">
        <v>4.2435395323737008E-3</v>
      </c>
      <c r="U618" s="23">
        <v>0.70607107393527535</v>
      </c>
      <c r="V618" s="23">
        <v>0</v>
      </c>
      <c r="W618" s="23">
        <v>0.21527234982158605</v>
      </c>
      <c r="X618" s="23">
        <v>0</v>
      </c>
      <c r="Y618" s="23">
        <v>27677</v>
      </c>
      <c r="Z618" s="23">
        <v>1996</v>
      </c>
      <c r="AA618" s="23" t="b">
        <v>1</v>
      </c>
      <c r="AB618" s="24" t="s">
        <v>70</v>
      </c>
      <c r="AC618" s="16">
        <f t="shared" si="29"/>
        <v>1475.542860046537</v>
      </c>
      <c r="AD618" s="16">
        <f t="shared" si="28"/>
        <v>1.2595457572394382</v>
      </c>
      <c r="AE618" s="16" t="str">
        <f>VLOOKUP(AB618,aircraft!A:B,2,FALSE)</f>
        <v>Passenger</v>
      </c>
      <c r="AF618" s="16" t="str">
        <f t="shared" si="30"/>
        <v/>
      </c>
    </row>
    <row r="619" spans="1:32" x14ac:dyDescent="0.25">
      <c r="A619" s="23">
        <v>0</v>
      </c>
      <c r="B619" s="23">
        <v>0</v>
      </c>
      <c r="C619" s="23">
        <v>0</v>
      </c>
      <c r="D619" s="23">
        <v>0</v>
      </c>
      <c r="E619" s="23">
        <v>0</v>
      </c>
      <c r="F619" s="23">
        <v>83033.049409606814</v>
      </c>
      <c r="G619" s="23">
        <v>3889.745011830802</v>
      </c>
      <c r="H619" s="23">
        <v>4956.0281893122637</v>
      </c>
      <c r="I619" s="23">
        <v>38308.258140325299</v>
      </c>
      <c r="J619" s="23">
        <v>0</v>
      </c>
      <c r="K619" s="23">
        <v>13688.839344777542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3">
        <v>0</v>
      </c>
      <c r="R619" s="23">
        <v>23.428537923574023</v>
      </c>
      <c r="S619" s="23">
        <v>5.5287537553368438</v>
      </c>
      <c r="T619" s="23">
        <v>0.37422051608902412</v>
      </c>
      <c r="U619" s="23">
        <v>54.438111117792289</v>
      </c>
      <c r="V619" s="23">
        <v>0</v>
      </c>
      <c r="W619" s="23">
        <v>14.09950352154123</v>
      </c>
      <c r="X619" s="23">
        <v>0</v>
      </c>
      <c r="Y619" s="23">
        <v>1837264</v>
      </c>
      <c r="Z619" s="23">
        <v>1996</v>
      </c>
      <c r="AA619" s="23" t="b">
        <v>1</v>
      </c>
      <c r="AB619" s="24" t="s">
        <v>71</v>
      </c>
      <c r="AC619" s="16">
        <f t="shared" si="29"/>
        <v>143875.92009585272</v>
      </c>
      <c r="AD619" s="16">
        <f t="shared" si="28"/>
        <v>97.8691268343334</v>
      </c>
      <c r="AE619" s="16" t="str">
        <f>VLOOKUP(AB619,aircraft!A:B,2,FALSE)</f>
        <v>Passenger</v>
      </c>
      <c r="AF619" s="16" t="str">
        <f t="shared" si="30"/>
        <v/>
      </c>
    </row>
    <row r="620" spans="1:32" x14ac:dyDescent="0.25">
      <c r="A620" s="23">
        <v>0</v>
      </c>
      <c r="B620" s="23">
        <v>0</v>
      </c>
      <c r="C620" s="23">
        <v>0</v>
      </c>
      <c r="D620" s="23">
        <v>0</v>
      </c>
      <c r="E620" s="23">
        <v>0</v>
      </c>
      <c r="F620" s="23">
        <v>3234947.0392620582</v>
      </c>
      <c r="G620" s="23">
        <v>145538.9320031541</v>
      </c>
      <c r="H620" s="23">
        <v>422363.94343437179</v>
      </c>
      <c r="I620" s="23">
        <v>2315125.0074107638</v>
      </c>
      <c r="J620" s="23">
        <v>0</v>
      </c>
      <c r="K620" s="23">
        <v>758525.43564833025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3">
        <v>0</v>
      </c>
      <c r="R620" s="23">
        <v>13396.348064536471</v>
      </c>
      <c r="S620" s="23">
        <v>3769.4581705906421</v>
      </c>
      <c r="T620" s="23">
        <v>253.41837809734969</v>
      </c>
      <c r="U620" s="23">
        <v>59961.735014890037</v>
      </c>
      <c r="V620" s="23">
        <v>0</v>
      </c>
      <c r="W620" s="23">
        <v>212.38712765418026</v>
      </c>
      <c r="X620" s="23">
        <v>0</v>
      </c>
      <c r="Y620" s="23">
        <v>28943695</v>
      </c>
      <c r="Z620" s="23">
        <v>1996</v>
      </c>
      <c r="AA620" s="23" t="b">
        <v>1</v>
      </c>
      <c r="AB620" s="24" t="s">
        <v>72</v>
      </c>
      <c r="AC620" s="16">
        <f t="shared" si="29"/>
        <v>6876500.3577586776</v>
      </c>
      <c r="AD620" s="16">
        <f t="shared" si="28"/>
        <v>77593.346755768682</v>
      </c>
      <c r="AE620" s="16" t="str">
        <f>VLOOKUP(AB620,aircraft!A:B,2,FALSE)</f>
        <v>Passenger (not used as freighter)</v>
      </c>
      <c r="AF620" s="16" t="str">
        <f t="shared" si="30"/>
        <v/>
      </c>
    </row>
    <row r="621" spans="1:32" x14ac:dyDescent="0.25">
      <c r="A621" s="23">
        <v>0</v>
      </c>
      <c r="B621" s="23">
        <v>0</v>
      </c>
      <c r="C621" s="23">
        <v>0</v>
      </c>
      <c r="D621" s="23">
        <v>0</v>
      </c>
      <c r="E621" s="23">
        <v>0</v>
      </c>
      <c r="F621" s="23">
        <v>4287239.7907909621</v>
      </c>
      <c r="G621" s="23">
        <v>181006.33514172197</v>
      </c>
      <c r="H621" s="23">
        <v>562856.72355710668</v>
      </c>
      <c r="I621" s="23">
        <v>2710821.2361362497</v>
      </c>
      <c r="J621" s="23">
        <v>0</v>
      </c>
      <c r="K621" s="23">
        <v>866833.9111393278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3">
        <v>0</v>
      </c>
      <c r="R621" s="23">
        <v>10938.825241349479</v>
      </c>
      <c r="S621" s="23">
        <v>2473.2801425436778</v>
      </c>
      <c r="T621" s="23">
        <v>471.17953329646906</v>
      </c>
      <c r="U621" s="23">
        <v>34883.837637063087</v>
      </c>
      <c r="V621" s="23">
        <v>0</v>
      </c>
      <c r="W621" s="23">
        <v>242.71350160164681</v>
      </c>
      <c r="X621" s="23">
        <v>0</v>
      </c>
      <c r="Y621" s="23">
        <v>41208384</v>
      </c>
      <c r="Z621" s="23">
        <v>1996</v>
      </c>
      <c r="AA621" s="23" t="b">
        <v>1</v>
      </c>
      <c r="AB621" s="24" t="s">
        <v>73</v>
      </c>
      <c r="AC621" s="16">
        <f t="shared" si="29"/>
        <v>8608757.9967653695</v>
      </c>
      <c r="AD621" s="16">
        <f t="shared" si="28"/>
        <v>49009.836055854357</v>
      </c>
      <c r="AE621" s="16" t="str">
        <f>VLOOKUP(AB621,aircraft!A:B,2,FALSE)</f>
        <v>Passenger</v>
      </c>
      <c r="AF621" s="16" t="str">
        <f t="shared" si="30"/>
        <v/>
      </c>
    </row>
    <row r="622" spans="1:32" x14ac:dyDescent="0.25">
      <c r="A622" s="23">
        <v>0</v>
      </c>
      <c r="B622" s="23">
        <v>0</v>
      </c>
      <c r="C622" s="23">
        <v>0</v>
      </c>
      <c r="D622" s="23">
        <v>0</v>
      </c>
      <c r="E622" s="23">
        <v>0</v>
      </c>
      <c r="F622" s="23">
        <v>422792.65238924132</v>
      </c>
      <c r="G622" s="23">
        <v>17544.488461318408</v>
      </c>
      <c r="H622" s="23">
        <v>55466.849329884644</v>
      </c>
      <c r="I622" s="23">
        <v>278536.54173155152</v>
      </c>
      <c r="J622" s="23">
        <v>0</v>
      </c>
      <c r="K622" s="23">
        <v>95163.352768607612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3">
        <v>0</v>
      </c>
      <c r="R622" s="23">
        <v>329.8525465551557</v>
      </c>
      <c r="S622" s="23">
        <v>66.350125050987728</v>
      </c>
      <c r="T622" s="23">
        <v>16.73190429004973</v>
      </c>
      <c r="U622" s="23">
        <v>1053.3755039882953</v>
      </c>
      <c r="V622" s="23">
        <v>0</v>
      </c>
      <c r="W622" s="23">
        <v>26.645739486891205</v>
      </c>
      <c r="X622" s="23">
        <v>0</v>
      </c>
      <c r="Y622" s="23">
        <v>3773472</v>
      </c>
      <c r="Z622" s="23">
        <v>1996</v>
      </c>
      <c r="AA622" s="23" t="b">
        <v>1</v>
      </c>
      <c r="AB622" s="24" t="s">
        <v>74</v>
      </c>
      <c r="AC622" s="16">
        <f t="shared" si="29"/>
        <v>869503.88468060363</v>
      </c>
      <c r="AD622" s="16">
        <f t="shared" si="28"/>
        <v>1492.9558193713797</v>
      </c>
      <c r="AE622" s="16" t="str">
        <f>VLOOKUP(AB622,aircraft!A:B,2,FALSE)</f>
        <v>Freighter (combi)</v>
      </c>
      <c r="AF622" s="16" t="str">
        <f t="shared" si="30"/>
        <v/>
      </c>
    </row>
    <row r="623" spans="1:32" x14ac:dyDescent="0.25">
      <c r="A623" s="23">
        <v>0</v>
      </c>
      <c r="B623" s="23">
        <v>0</v>
      </c>
      <c r="C623" s="23">
        <v>0</v>
      </c>
      <c r="D623" s="23">
        <v>0</v>
      </c>
      <c r="E623" s="23">
        <v>0</v>
      </c>
      <c r="F623" s="23">
        <v>455848.49005842407</v>
      </c>
      <c r="G623" s="23">
        <v>18137.920120983097</v>
      </c>
      <c r="H623" s="23">
        <v>59581.789531988543</v>
      </c>
      <c r="I623" s="23">
        <v>294519.59134067007</v>
      </c>
      <c r="J623" s="23">
        <v>0</v>
      </c>
      <c r="K623" s="23">
        <v>102618.01168338041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3">
        <v>0</v>
      </c>
      <c r="R623" s="23">
        <v>494.09164998736736</v>
      </c>
      <c r="S623" s="23">
        <v>90.233636630643417</v>
      </c>
      <c r="T623" s="23">
        <v>22.049999122570135</v>
      </c>
      <c r="U623" s="23">
        <v>1520.3847260049502</v>
      </c>
      <c r="V623" s="23">
        <v>0</v>
      </c>
      <c r="W623" s="23">
        <v>28.733044038777397</v>
      </c>
      <c r="X623" s="23">
        <v>0</v>
      </c>
      <c r="Y623" s="23">
        <v>3928177</v>
      </c>
      <c r="Z623" s="23">
        <v>1996</v>
      </c>
      <c r="AA623" s="23" t="b">
        <v>1</v>
      </c>
      <c r="AB623" s="24" t="s">
        <v>75</v>
      </c>
      <c r="AC623" s="16">
        <f t="shared" si="29"/>
        <v>930705.80273544625</v>
      </c>
      <c r="AD623" s="16">
        <f t="shared" si="28"/>
        <v>2155.4930557843086</v>
      </c>
      <c r="AE623" s="16" t="str">
        <f>VLOOKUP(AB623,aircraft!A:B,2,FALSE)</f>
        <v>Freighter (combi)</v>
      </c>
      <c r="AF623" s="16" t="str">
        <f t="shared" si="30"/>
        <v/>
      </c>
    </row>
    <row r="624" spans="1:32" x14ac:dyDescent="0.25">
      <c r="A624" s="23">
        <v>0</v>
      </c>
      <c r="B624" s="23">
        <v>0</v>
      </c>
      <c r="C624" s="23">
        <v>0</v>
      </c>
      <c r="D624" s="23">
        <v>0</v>
      </c>
      <c r="E624" s="23">
        <v>0</v>
      </c>
      <c r="F624" s="23">
        <v>583757.54711658205</v>
      </c>
      <c r="G624" s="23">
        <v>23970.717258773959</v>
      </c>
      <c r="H624" s="23">
        <v>76089.210706884856</v>
      </c>
      <c r="I624" s="23">
        <v>387364.92556849727</v>
      </c>
      <c r="J624" s="23">
        <v>0</v>
      </c>
      <c r="K624" s="23">
        <v>125117.15072573195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3">
        <v>0</v>
      </c>
      <c r="R624" s="23">
        <v>3882.5156817219181</v>
      </c>
      <c r="S624" s="23">
        <v>753.70786560764918</v>
      </c>
      <c r="T624" s="23">
        <v>196.86760108108967</v>
      </c>
      <c r="U624" s="23">
        <v>12179.860456809336</v>
      </c>
      <c r="V624" s="23">
        <v>0</v>
      </c>
      <c r="W624" s="23">
        <v>35.032803138896092</v>
      </c>
      <c r="X624" s="23">
        <v>0</v>
      </c>
      <c r="Y624" s="23">
        <v>5526306</v>
      </c>
      <c r="Z624" s="23">
        <v>1996</v>
      </c>
      <c r="AA624" s="23" t="b">
        <v>1</v>
      </c>
      <c r="AB624" s="24" t="s">
        <v>76</v>
      </c>
      <c r="AC624" s="16">
        <f t="shared" si="29"/>
        <v>1196299.5513764701</v>
      </c>
      <c r="AD624" s="16">
        <f t="shared" si="28"/>
        <v>17047.984408358891</v>
      </c>
      <c r="AE624" s="16" t="str">
        <f>VLOOKUP(AB624,aircraft!A:B,2,FALSE)</f>
        <v>Passenger</v>
      </c>
      <c r="AF624" s="16" t="str">
        <f t="shared" si="30"/>
        <v/>
      </c>
    </row>
    <row r="625" spans="1:32" x14ac:dyDescent="0.25">
      <c r="A625" s="23">
        <v>0</v>
      </c>
      <c r="B625" s="23">
        <v>0</v>
      </c>
      <c r="C625" s="23">
        <v>0</v>
      </c>
      <c r="D625" s="23">
        <v>0</v>
      </c>
      <c r="E625" s="23">
        <v>0</v>
      </c>
      <c r="F625" s="23">
        <v>10189667.77687276</v>
      </c>
      <c r="G625" s="23">
        <v>629984.98184323066</v>
      </c>
      <c r="H625" s="23">
        <v>365197.24665070215</v>
      </c>
      <c r="I625" s="23">
        <v>6035811.3409787901</v>
      </c>
      <c r="J625" s="23">
        <v>0</v>
      </c>
      <c r="K625" s="23">
        <v>2472826.7184338411</v>
      </c>
      <c r="L625" s="23">
        <v>0</v>
      </c>
      <c r="M625" s="23">
        <v>0</v>
      </c>
      <c r="N625" s="23">
        <v>0</v>
      </c>
      <c r="O625" s="23">
        <v>0</v>
      </c>
      <c r="P625" s="23">
        <v>0</v>
      </c>
      <c r="Q625" s="23">
        <v>0</v>
      </c>
      <c r="R625" s="23">
        <v>4674.7465372821307</v>
      </c>
      <c r="S625" s="23">
        <v>1451.4194842455074</v>
      </c>
      <c r="T625" s="23">
        <v>61.446450991508534</v>
      </c>
      <c r="U625" s="23">
        <v>13908.660128617124</v>
      </c>
      <c r="V625" s="23">
        <v>0</v>
      </c>
      <c r="W625" s="23">
        <v>3709.2401098927521</v>
      </c>
      <c r="X625" s="23">
        <v>0</v>
      </c>
      <c r="Y625" s="23">
        <v>123836250</v>
      </c>
      <c r="Z625" s="23">
        <v>1996</v>
      </c>
      <c r="AA625" s="23" t="b">
        <v>1</v>
      </c>
      <c r="AB625" s="24" t="s">
        <v>77</v>
      </c>
      <c r="AC625" s="16">
        <f t="shared" si="29"/>
        <v>19693488.064779326</v>
      </c>
      <c r="AD625" s="16">
        <f t="shared" si="28"/>
        <v>23805.512711029023</v>
      </c>
      <c r="AE625" s="16" t="str">
        <f>VLOOKUP(AB625,aircraft!A:B,2,FALSE)</f>
        <v>Passenger</v>
      </c>
      <c r="AF625" s="16" t="str">
        <f t="shared" si="30"/>
        <v/>
      </c>
    </row>
    <row r="626" spans="1:32" x14ac:dyDescent="0.25">
      <c r="A626" s="23">
        <v>0</v>
      </c>
      <c r="B626" s="23">
        <v>0</v>
      </c>
      <c r="C626" s="23">
        <v>0</v>
      </c>
      <c r="D626" s="23">
        <v>0</v>
      </c>
      <c r="E626" s="23">
        <v>0</v>
      </c>
      <c r="F626" s="23">
        <v>15988.692069773128</v>
      </c>
      <c r="G626" s="23">
        <v>989.04367366345218</v>
      </c>
      <c r="H626" s="23">
        <v>571.64924456594258</v>
      </c>
      <c r="I626" s="23">
        <v>9481.0099251561423</v>
      </c>
      <c r="J626" s="23">
        <v>0</v>
      </c>
      <c r="K626" s="23">
        <v>3890.4660125814225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3">
        <v>0</v>
      </c>
      <c r="R626" s="23">
        <v>7.3646877932335713</v>
      </c>
      <c r="S626" s="23">
        <v>2.2869399232579699</v>
      </c>
      <c r="T626" s="23">
        <v>9.6611986809889555E-2</v>
      </c>
      <c r="U626" s="23">
        <v>21.922692281455987</v>
      </c>
      <c r="V626" s="23">
        <v>0</v>
      </c>
      <c r="W626" s="23">
        <v>5.8356990695980375</v>
      </c>
      <c r="X626" s="23">
        <v>0</v>
      </c>
      <c r="Y626" s="23">
        <v>120868</v>
      </c>
      <c r="Z626" s="23">
        <v>1996</v>
      </c>
      <c r="AA626" s="23" t="b">
        <v>1</v>
      </c>
      <c r="AB626" s="24" t="s">
        <v>228</v>
      </c>
      <c r="AC626" s="16">
        <f t="shared" si="29"/>
        <v>30920.860925740086</v>
      </c>
      <c r="AD626" s="16">
        <f t="shared" si="28"/>
        <v>37.506631054355452</v>
      </c>
      <c r="AE626" s="16" t="str">
        <f>VLOOKUP(AB626,aircraft!A:B,2,FALSE)</f>
        <v>Freighter</v>
      </c>
      <c r="AF626" s="16" t="str">
        <f t="shared" si="30"/>
        <v/>
      </c>
    </row>
    <row r="627" spans="1:32" x14ac:dyDescent="0.25">
      <c r="A627" s="23">
        <v>0</v>
      </c>
      <c r="B627" s="23">
        <v>0</v>
      </c>
      <c r="C627" s="23">
        <v>0</v>
      </c>
      <c r="D627" s="23">
        <v>0</v>
      </c>
      <c r="E627" s="23">
        <v>0</v>
      </c>
      <c r="F627" s="23">
        <v>29070.349217769319</v>
      </c>
      <c r="G627" s="23">
        <v>1798.2612248426403</v>
      </c>
      <c r="H627" s="23">
        <v>1039.3622628471683</v>
      </c>
      <c r="I627" s="23">
        <v>17238.199863920257</v>
      </c>
      <c r="J627" s="23">
        <v>0</v>
      </c>
      <c r="K627" s="23">
        <v>7073.5745683298592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3">
        <v>0</v>
      </c>
      <c r="R627" s="23">
        <v>13.390341442242857</v>
      </c>
      <c r="S627" s="23">
        <v>4.1580725877417635</v>
      </c>
      <c r="T627" s="23">
        <v>0.17565815783616279</v>
      </c>
      <c r="U627" s="23">
        <v>39.859440511738157</v>
      </c>
      <c r="V627" s="23">
        <v>0</v>
      </c>
      <c r="W627" s="23">
        <v>10.610361944723705</v>
      </c>
      <c r="X627" s="23">
        <v>0</v>
      </c>
      <c r="Y627" s="23">
        <v>219760</v>
      </c>
      <c r="Z627" s="23">
        <v>1996</v>
      </c>
      <c r="AA627" s="23" t="b">
        <v>1</v>
      </c>
      <c r="AB627" s="24" t="s">
        <v>300</v>
      </c>
      <c r="AC627" s="16">
        <f t="shared" si="29"/>
        <v>56219.747137709244</v>
      </c>
      <c r="AD627" s="16">
        <f t="shared" si="28"/>
        <v>68.193874644282644</v>
      </c>
      <c r="AE627" s="16" t="str">
        <f>VLOOKUP(AB627,aircraft!A:B,2,FALSE)</f>
        <v>Freighter (combi)</v>
      </c>
      <c r="AF627" s="16" t="str">
        <f t="shared" si="30"/>
        <v/>
      </c>
    </row>
    <row r="628" spans="1:32" x14ac:dyDescent="0.25">
      <c r="A628" s="23">
        <v>0</v>
      </c>
      <c r="B628" s="23">
        <v>0</v>
      </c>
      <c r="C628" s="23">
        <v>0</v>
      </c>
      <c r="D628" s="23">
        <v>0</v>
      </c>
      <c r="E628" s="23">
        <v>0</v>
      </c>
      <c r="F628" s="23">
        <v>185657.73568524324</v>
      </c>
      <c r="G628" s="23">
        <v>7939.5327658567721</v>
      </c>
      <c r="H628" s="23">
        <v>24383.045442597268</v>
      </c>
      <c r="I628" s="23">
        <v>125135.2089523446</v>
      </c>
      <c r="J628" s="23">
        <v>0</v>
      </c>
      <c r="K628" s="23">
        <v>45294.392595678706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1039.6596037620302</v>
      </c>
      <c r="S628" s="23">
        <v>267.24467001294346</v>
      </c>
      <c r="T628" s="23">
        <v>28.48894787323562</v>
      </c>
      <c r="U628" s="23">
        <v>4215.4773094032107</v>
      </c>
      <c r="V628" s="23">
        <v>0</v>
      </c>
      <c r="W628" s="23">
        <v>12.682430265525069</v>
      </c>
      <c r="X628" s="23">
        <v>0</v>
      </c>
      <c r="Y628" s="23">
        <v>1784943</v>
      </c>
      <c r="Z628" s="23">
        <v>1996</v>
      </c>
      <c r="AA628" s="23" t="b">
        <v>1</v>
      </c>
      <c r="AB628" s="24" t="s">
        <v>199</v>
      </c>
      <c r="AC628" s="16">
        <f t="shared" si="29"/>
        <v>388409.91544172057</v>
      </c>
      <c r="AD628" s="16">
        <f t="shared" si="28"/>
        <v>5563.5529613169447</v>
      </c>
      <c r="AE628" s="16" t="str">
        <f>VLOOKUP(AB628,aircraft!A:B,2,FALSE)</f>
        <v>Passenger</v>
      </c>
      <c r="AF628" s="16" t="str">
        <f t="shared" si="30"/>
        <v/>
      </c>
    </row>
    <row r="629" spans="1:32" x14ac:dyDescent="0.25">
      <c r="A629" s="23">
        <v>0</v>
      </c>
      <c r="B629" s="23">
        <v>0</v>
      </c>
      <c r="C629" s="23">
        <v>0</v>
      </c>
      <c r="D629" s="23">
        <v>0</v>
      </c>
      <c r="E629" s="23">
        <v>0</v>
      </c>
      <c r="F629" s="23">
        <v>548643.47857281007</v>
      </c>
      <c r="G629" s="23">
        <v>30087.617315831776</v>
      </c>
      <c r="H629" s="23">
        <v>6323.8715305449996</v>
      </c>
      <c r="I629" s="23">
        <v>219041.45274879335</v>
      </c>
      <c r="J629" s="23">
        <v>0</v>
      </c>
      <c r="K629" s="23">
        <v>68272.048312293686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3">
        <v>0</v>
      </c>
      <c r="R629" s="23">
        <v>101.15875123494577</v>
      </c>
      <c r="S629" s="23">
        <v>20.827786316778152</v>
      </c>
      <c r="T629" s="23">
        <v>0.49136040223431765</v>
      </c>
      <c r="U629" s="23">
        <v>150.18486825410702</v>
      </c>
      <c r="V629" s="23">
        <v>0</v>
      </c>
      <c r="W629" s="23">
        <v>29.356981771272419</v>
      </c>
      <c r="X629" s="23">
        <v>0</v>
      </c>
      <c r="Y629" s="23">
        <v>8052396</v>
      </c>
      <c r="Z629" s="23">
        <v>1996</v>
      </c>
      <c r="AA629" s="23" t="b">
        <v>1</v>
      </c>
      <c r="AB629" s="24" t="s">
        <v>78</v>
      </c>
      <c r="AC629" s="16">
        <f t="shared" si="29"/>
        <v>872368.46848027396</v>
      </c>
      <c r="AD629" s="16">
        <f t="shared" si="28"/>
        <v>302.01974797933769</v>
      </c>
      <c r="AE629" s="16" t="str">
        <f>VLOOKUP(AB629,aircraft!A:B,2,FALSE)</f>
        <v>Passenger</v>
      </c>
      <c r="AF629" s="16" t="str">
        <f t="shared" si="30"/>
        <v/>
      </c>
    </row>
    <row r="630" spans="1:32" x14ac:dyDescent="0.25">
      <c r="A630" s="23">
        <v>0</v>
      </c>
      <c r="B630" s="23">
        <v>0</v>
      </c>
      <c r="C630" s="23">
        <v>0</v>
      </c>
      <c r="D630" s="23">
        <v>0</v>
      </c>
      <c r="E630" s="23">
        <v>0</v>
      </c>
      <c r="F630" s="23">
        <v>136587.80885801421</v>
      </c>
      <c r="G630" s="23">
        <v>6143.5084335802194</v>
      </c>
      <c r="H630" s="23">
        <v>9309.1498505053514</v>
      </c>
      <c r="I630" s="23">
        <v>65544.238859856749</v>
      </c>
      <c r="J630" s="23">
        <v>0</v>
      </c>
      <c r="K630" s="23">
        <v>17370.825009309709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43.028432566182872</v>
      </c>
      <c r="S630" s="23">
        <v>9.1813718202867349</v>
      </c>
      <c r="T630" s="23">
        <v>1.3054674770482575</v>
      </c>
      <c r="U630" s="23">
        <v>98.212053062177461</v>
      </c>
      <c r="V630" s="23">
        <v>0</v>
      </c>
      <c r="W630" s="23">
        <v>7.4694550076717308</v>
      </c>
      <c r="X630" s="23">
        <v>0</v>
      </c>
      <c r="Y630" s="23">
        <v>1874366</v>
      </c>
      <c r="Z630" s="23">
        <v>1996</v>
      </c>
      <c r="AA630" s="23" t="b">
        <v>1</v>
      </c>
      <c r="AB630" s="24" t="s">
        <v>79</v>
      </c>
      <c r="AC630" s="16">
        <f t="shared" si="29"/>
        <v>234955.53101126626</v>
      </c>
      <c r="AD630" s="16">
        <f t="shared" si="28"/>
        <v>159.19677993336705</v>
      </c>
      <c r="AE630" s="16" t="str">
        <f>VLOOKUP(AB630,aircraft!A:B,2,FALSE)</f>
        <v>Passenger</v>
      </c>
      <c r="AF630" s="16" t="str">
        <f t="shared" si="30"/>
        <v/>
      </c>
    </row>
    <row r="631" spans="1:32" x14ac:dyDescent="0.25">
      <c r="A631" s="23">
        <v>0</v>
      </c>
      <c r="B631" s="23">
        <v>0</v>
      </c>
      <c r="C631" s="23">
        <v>0</v>
      </c>
      <c r="D631" s="23">
        <v>0</v>
      </c>
      <c r="E631" s="23">
        <v>0</v>
      </c>
      <c r="F631" s="23">
        <v>1581708.3039057096</v>
      </c>
      <c r="G631" s="23">
        <v>67635.427886917591</v>
      </c>
      <c r="H631" s="23">
        <v>104218.63559064962</v>
      </c>
      <c r="I631" s="23">
        <v>730293.02255186683</v>
      </c>
      <c r="J631" s="23">
        <v>0</v>
      </c>
      <c r="K631" s="23">
        <v>213803.15182979984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764.09896721623761</v>
      </c>
      <c r="S631" s="23">
        <v>170.36562603869291</v>
      </c>
      <c r="T631" s="23">
        <v>19.906663877183966</v>
      </c>
      <c r="U631" s="23">
        <v>1838.1157072702003</v>
      </c>
      <c r="V631" s="23">
        <v>0</v>
      </c>
      <c r="W631" s="23">
        <v>91.93535840901086</v>
      </c>
      <c r="X631" s="23">
        <v>0</v>
      </c>
      <c r="Y631" s="23">
        <v>25306539</v>
      </c>
      <c r="Z631" s="23">
        <v>1996</v>
      </c>
      <c r="AA631" s="23" t="b">
        <v>1</v>
      </c>
      <c r="AB631" s="24" t="s">
        <v>80</v>
      </c>
      <c r="AC631" s="16">
        <f t="shared" si="29"/>
        <v>2697658.5417649434</v>
      </c>
      <c r="AD631" s="16">
        <f t="shared" si="28"/>
        <v>2884.4223228113256</v>
      </c>
      <c r="AE631" s="16" t="str">
        <f>VLOOKUP(AB631,aircraft!A:B,2,FALSE)</f>
        <v>Passenger</v>
      </c>
      <c r="AF631" s="16" t="str">
        <f t="shared" si="30"/>
        <v/>
      </c>
    </row>
    <row r="632" spans="1:32" x14ac:dyDescent="0.25">
      <c r="A632" s="23">
        <v>0</v>
      </c>
      <c r="B632" s="23">
        <v>0</v>
      </c>
      <c r="C632" s="23">
        <v>0</v>
      </c>
      <c r="D632" s="23">
        <v>0</v>
      </c>
      <c r="E632" s="23">
        <v>0</v>
      </c>
      <c r="F632" s="23">
        <v>747297.75397730479</v>
      </c>
      <c r="G632" s="23">
        <v>35469.24005449596</v>
      </c>
      <c r="H632" s="23">
        <v>48462.99278036641</v>
      </c>
      <c r="I632" s="23">
        <v>377733.80531525816</v>
      </c>
      <c r="J632" s="23">
        <v>0</v>
      </c>
      <c r="K632" s="23">
        <v>101603.42638098278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375.32857857334761</v>
      </c>
      <c r="S632" s="23">
        <v>70.942844819007689</v>
      </c>
      <c r="T632" s="23">
        <v>13.74905885167901</v>
      </c>
      <c r="U632" s="23">
        <v>746.60396985363059</v>
      </c>
      <c r="V632" s="23">
        <v>0</v>
      </c>
      <c r="W632" s="23">
        <v>43.689474827551471</v>
      </c>
      <c r="X632" s="23">
        <v>0</v>
      </c>
      <c r="Y632" s="23">
        <v>11035699</v>
      </c>
      <c r="Z632" s="23">
        <v>1996</v>
      </c>
      <c r="AA632" s="23" t="b">
        <v>1</v>
      </c>
      <c r="AB632" s="24" t="s">
        <v>145</v>
      </c>
      <c r="AC632" s="16">
        <f t="shared" si="29"/>
        <v>1310567.2185084082</v>
      </c>
      <c r="AD632" s="16">
        <f t="shared" si="28"/>
        <v>1250.3139269252165</v>
      </c>
      <c r="AE632" s="16" t="str">
        <f>VLOOKUP(AB632,aircraft!A:B,2,FALSE)</f>
        <v>Passenger</v>
      </c>
      <c r="AF632" s="16" t="str">
        <f t="shared" si="30"/>
        <v/>
      </c>
    </row>
    <row r="633" spans="1:32" x14ac:dyDescent="0.25">
      <c r="A633" s="23">
        <v>0</v>
      </c>
      <c r="B633" s="23">
        <v>0</v>
      </c>
      <c r="C633" s="23">
        <v>0</v>
      </c>
      <c r="D633" s="23">
        <v>0</v>
      </c>
      <c r="E633" s="23">
        <v>0</v>
      </c>
      <c r="F633" s="23">
        <v>2990502.9554501139</v>
      </c>
      <c r="G633" s="23">
        <v>146733.87895371896</v>
      </c>
      <c r="H633" s="23">
        <v>195229.17443893861</v>
      </c>
      <c r="I633" s="23">
        <v>1544806.0674871288</v>
      </c>
      <c r="J633" s="23">
        <v>0</v>
      </c>
      <c r="K633" s="23">
        <v>437351.83100675687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1498.2594376579266</v>
      </c>
      <c r="S633" s="23">
        <v>413.3059972389014</v>
      </c>
      <c r="T633" s="23">
        <v>28.605923607950341</v>
      </c>
      <c r="U633" s="23">
        <v>4362.825548835297</v>
      </c>
      <c r="V633" s="23">
        <v>0</v>
      </c>
      <c r="W633" s="23">
        <v>188.06129371961455</v>
      </c>
      <c r="X633" s="23">
        <v>0</v>
      </c>
      <c r="Y633" s="23">
        <v>52908031</v>
      </c>
      <c r="Z633" s="23">
        <v>1996</v>
      </c>
      <c r="AA633" s="23" t="b">
        <v>1</v>
      </c>
      <c r="AB633" s="24" t="s">
        <v>81</v>
      </c>
      <c r="AC633" s="16">
        <f t="shared" si="29"/>
        <v>5314623.9073366569</v>
      </c>
      <c r="AD633" s="16">
        <f t="shared" si="28"/>
        <v>6491.05820105969</v>
      </c>
      <c r="AE633" s="16" t="str">
        <f>VLOOKUP(AB633,aircraft!A:B,2,FALSE)</f>
        <v>Passenger (not used as freighter)</v>
      </c>
      <c r="AF633" s="16" t="str">
        <f t="shared" si="30"/>
        <v/>
      </c>
    </row>
    <row r="634" spans="1:32" x14ac:dyDescent="0.25">
      <c r="A634" s="23">
        <v>0</v>
      </c>
      <c r="B634" s="23">
        <v>0</v>
      </c>
      <c r="C634" s="23">
        <v>0</v>
      </c>
      <c r="D634" s="23">
        <v>0</v>
      </c>
      <c r="E634" s="23">
        <v>0</v>
      </c>
      <c r="F634" s="23">
        <v>1003351.9697183002</v>
      </c>
      <c r="G634" s="23">
        <v>58990.005583011814</v>
      </c>
      <c r="H634" s="23">
        <v>44441.082124614499</v>
      </c>
      <c r="I634" s="23">
        <v>594539.44657100062</v>
      </c>
      <c r="J634" s="23">
        <v>0</v>
      </c>
      <c r="K634" s="23">
        <v>243245.09389772697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263.12774900931691</v>
      </c>
      <c r="S634" s="23">
        <v>78.286685799717191</v>
      </c>
      <c r="T634" s="23">
        <v>4.4313167999467797</v>
      </c>
      <c r="U634" s="23">
        <v>788.94475612379085</v>
      </c>
      <c r="V634" s="23">
        <v>0</v>
      </c>
      <c r="W634" s="23">
        <v>48.649021090249789</v>
      </c>
      <c r="X634" s="23">
        <v>0</v>
      </c>
      <c r="Y634" s="23">
        <v>11752937</v>
      </c>
      <c r="Z634" s="23">
        <v>1996</v>
      </c>
      <c r="AA634" s="23" t="b">
        <v>1</v>
      </c>
      <c r="AB634" s="24" t="s">
        <v>203</v>
      </c>
      <c r="AC634" s="16">
        <f t="shared" si="29"/>
        <v>1944567.5978946541</v>
      </c>
      <c r="AD634" s="16">
        <f t="shared" si="28"/>
        <v>1183.4395288230216</v>
      </c>
      <c r="AE634" s="16" t="str">
        <f>VLOOKUP(AB634,aircraft!A:B,2,FALSE)</f>
        <v>Passenger</v>
      </c>
      <c r="AF634" s="16" t="str">
        <f t="shared" si="30"/>
        <v/>
      </c>
    </row>
    <row r="635" spans="1:32" x14ac:dyDescent="0.25">
      <c r="A635" s="23">
        <v>0</v>
      </c>
      <c r="B635" s="23">
        <v>0</v>
      </c>
      <c r="C635" s="23">
        <v>0</v>
      </c>
      <c r="D635" s="23">
        <v>0</v>
      </c>
      <c r="E635" s="23">
        <v>0</v>
      </c>
      <c r="F635" s="23">
        <v>154.91825150918245</v>
      </c>
      <c r="G635" s="23">
        <v>8.1555050565725544</v>
      </c>
      <c r="H635" s="23">
        <v>8.9864881208539007</v>
      </c>
      <c r="I635" s="23">
        <v>78.605292643073767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>
        <v>0</v>
      </c>
      <c r="R635" s="23">
        <v>0.68938870653022433</v>
      </c>
      <c r="S635" s="23">
        <v>0.14361844768717649</v>
      </c>
      <c r="T635" s="23">
        <v>1.7613516925771854E-2</v>
      </c>
      <c r="U635" s="23">
        <v>1.3842392385369808</v>
      </c>
      <c r="V635" s="23">
        <v>0</v>
      </c>
      <c r="W635" s="23">
        <v>0</v>
      </c>
      <c r="X635" s="23">
        <v>0</v>
      </c>
      <c r="Y635" s="23">
        <v>3802</v>
      </c>
      <c r="Z635" s="23">
        <v>1996</v>
      </c>
      <c r="AA635" s="23" t="b">
        <v>1</v>
      </c>
      <c r="AB635" s="24" t="s">
        <v>147</v>
      </c>
      <c r="AC635" s="16">
        <f t="shared" si="29"/>
        <v>250.66553732968268</v>
      </c>
      <c r="AD635" s="16">
        <f t="shared" si="28"/>
        <v>2.2348599096801536</v>
      </c>
      <c r="AE635" s="16" t="str">
        <f>VLOOKUP(AB635,aircraft!A:B,2,FALSE)</f>
        <v>Passenger (not used as freighter)</v>
      </c>
      <c r="AF635" s="16" t="str">
        <f t="shared" si="30"/>
        <v/>
      </c>
    </row>
    <row r="636" spans="1:32" x14ac:dyDescent="0.25">
      <c r="A636" s="23">
        <v>0</v>
      </c>
      <c r="B636" s="23">
        <v>0</v>
      </c>
      <c r="C636" s="23">
        <v>0</v>
      </c>
      <c r="D636" s="23">
        <v>0</v>
      </c>
      <c r="E636" s="23">
        <v>0</v>
      </c>
      <c r="F636" s="23">
        <v>243.77530509174255</v>
      </c>
      <c r="G636" s="23">
        <v>17.016779187073318</v>
      </c>
      <c r="H636" s="23">
        <v>0</v>
      </c>
      <c r="I636" s="23">
        <v>161.06489835814398</v>
      </c>
      <c r="J636" s="23">
        <v>0</v>
      </c>
      <c r="K636" s="23">
        <v>130.09791891736677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>
        <v>0</v>
      </c>
      <c r="R636" s="23">
        <v>0.19391797469745187</v>
      </c>
      <c r="S636" s="23">
        <v>7.9808691937889892E-2</v>
      </c>
      <c r="T636" s="23">
        <v>0</v>
      </c>
      <c r="U636" s="23">
        <v>0.75539435011517353</v>
      </c>
      <c r="V636" s="23">
        <v>0</v>
      </c>
      <c r="W636" s="23">
        <v>6.374798102556764E-2</v>
      </c>
      <c r="X636" s="23">
        <v>0</v>
      </c>
      <c r="Y636" s="23">
        <v>21371</v>
      </c>
      <c r="Z636" s="23">
        <v>1996</v>
      </c>
      <c r="AA636" s="23" t="b">
        <v>1</v>
      </c>
      <c r="AB636" s="24" t="s">
        <v>155</v>
      </c>
      <c r="AC636" s="16">
        <f t="shared" si="29"/>
        <v>551.95490155432663</v>
      </c>
      <c r="AD636" s="16">
        <f t="shared" si="28"/>
        <v>1.0928689977760828</v>
      </c>
      <c r="AE636" s="16" t="str">
        <f>VLOOKUP(AB636,aircraft!A:B,2,FALSE)</f>
        <v>Passenger</v>
      </c>
      <c r="AF636" s="16" t="str">
        <f t="shared" si="30"/>
        <v/>
      </c>
    </row>
    <row r="637" spans="1:32" x14ac:dyDescent="0.25">
      <c r="A637" s="23">
        <v>0</v>
      </c>
      <c r="B637" s="23">
        <v>0</v>
      </c>
      <c r="C637" s="23">
        <v>0</v>
      </c>
      <c r="D637" s="23">
        <v>0</v>
      </c>
      <c r="E637" s="23">
        <v>0</v>
      </c>
      <c r="F637" s="23">
        <v>34.677800859362371</v>
      </c>
      <c r="G637" s="23">
        <v>0.54855438491860808</v>
      </c>
      <c r="H637" s="23">
        <v>4.6121461148858067</v>
      </c>
      <c r="I637" s="23">
        <v>19.762564083987755</v>
      </c>
      <c r="J637" s="23">
        <v>0</v>
      </c>
      <c r="K637" s="23">
        <v>25.948491277926223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>
        <v>0</v>
      </c>
      <c r="R637" s="23">
        <v>0.2234130889410533</v>
      </c>
      <c r="S637" s="23">
        <v>1.0993030817386699E-2</v>
      </c>
      <c r="T637" s="23">
        <v>1.9647743865863255E-2</v>
      </c>
      <c r="U637" s="23">
        <v>0.39604181823848067</v>
      </c>
      <c r="V637" s="23">
        <v>0</v>
      </c>
      <c r="W637" s="23">
        <v>1.4790639371574769E-2</v>
      </c>
      <c r="X637" s="23">
        <v>0</v>
      </c>
      <c r="Y637" s="23">
        <v>6606</v>
      </c>
      <c r="Z637" s="23">
        <v>1996</v>
      </c>
      <c r="AA637" s="23" t="b">
        <v>1</v>
      </c>
      <c r="AB637" s="24" t="s">
        <v>93</v>
      </c>
      <c r="AC637" s="16">
        <f t="shared" si="29"/>
        <v>85.549556721080762</v>
      </c>
      <c r="AD637" s="16">
        <f t="shared" si="28"/>
        <v>0.66488632123435865</v>
      </c>
      <c r="AE637" s="16" t="str">
        <f>VLOOKUP(AB637,aircraft!A:B,2,FALSE)</f>
        <v>Passenger</v>
      </c>
      <c r="AF637" s="16" t="str">
        <f t="shared" si="30"/>
        <v/>
      </c>
    </row>
    <row r="638" spans="1:32" x14ac:dyDescent="0.25">
      <c r="A638" s="23">
        <v>0</v>
      </c>
      <c r="B638" s="23">
        <v>0</v>
      </c>
      <c r="C638" s="23">
        <v>0</v>
      </c>
      <c r="D638" s="23">
        <v>0</v>
      </c>
      <c r="E638" s="23">
        <v>0</v>
      </c>
      <c r="F638" s="23">
        <v>279.68565448899875</v>
      </c>
      <c r="G638" s="23">
        <v>15.892123357407781</v>
      </c>
      <c r="H638" s="23">
        <v>0</v>
      </c>
      <c r="I638" s="23">
        <v>125.33706683903955</v>
      </c>
      <c r="J638" s="23">
        <v>0</v>
      </c>
      <c r="K638" s="23">
        <v>145.99492043974169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>
        <v>0</v>
      </c>
      <c r="R638" s="23">
        <v>0.69026793929143804</v>
      </c>
      <c r="S638" s="23">
        <v>0.14366479383429667</v>
      </c>
      <c r="T638" s="23">
        <v>0</v>
      </c>
      <c r="U638" s="23">
        <v>1.1330470738406844</v>
      </c>
      <c r="V638" s="23">
        <v>0</v>
      </c>
      <c r="W638" s="23">
        <v>7.153751186391602E-2</v>
      </c>
      <c r="X638" s="23">
        <v>0</v>
      </c>
      <c r="Y638" s="23">
        <v>24861</v>
      </c>
      <c r="Z638" s="23">
        <v>1996</v>
      </c>
      <c r="AA638" s="23" t="b">
        <v>1</v>
      </c>
      <c r="AB638" s="24" t="s">
        <v>169</v>
      </c>
      <c r="AC638" s="16">
        <f t="shared" si="29"/>
        <v>566.90976512518773</v>
      </c>
      <c r="AD638" s="16">
        <f t="shared" si="28"/>
        <v>2.0385173188303352</v>
      </c>
      <c r="AE638" s="16" t="str">
        <f>VLOOKUP(AB638,aircraft!A:B,2,FALSE)</f>
        <v>Passenger</v>
      </c>
      <c r="AF638" s="16" t="str">
        <f t="shared" si="30"/>
        <v/>
      </c>
    </row>
    <row r="639" spans="1:32" x14ac:dyDescent="0.25">
      <c r="A639" s="23">
        <v>0</v>
      </c>
      <c r="B639" s="23">
        <v>0</v>
      </c>
      <c r="C639" s="23">
        <v>0</v>
      </c>
      <c r="D639" s="23">
        <v>0</v>
      </c>
      <c r="E639" s="23">
        <v>0</v>
      </c>
      <c r="F639" s="23">
        <v>1472.6266562265027</v>
      </c>
      <c r="G639" s="23">
        <v>98.720466056135379</v>
      </c>
      <c r="H639" s="23">
        <v>0</v>
      </c>
      <c r="I639" s="23">
        <v>951.25971251015312</v>
      </c>
      <c r="J639" s="23">
        <v>0</v>
      </c>
      <c r="K639" s="23">
        <v>255.2528214222757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>
        <v>0</v>
      </c>
      <c r="R639" s="23">
        <v>1.0408740839636834</v>
      </c>
      <c r="S639" s="23">
        <v>0.3642785353255546</v>
      </c>
      <c r="T639" s="23">
        <v>0</v>
      </c>
      <c r="U639" s="23">
        <v>3.5101484892743846</v>
      </c>
      <c r="V639" s="23">
        <v>0</v>
      </c>
      <c r="W639" s="23">
        <v>0.15570421806277307</v>
      </c>
      <c r="X639" s="23">
        <v>0</v>
      </c>
      <c r="Y639" s="23">
        <v>43944</v>
      </c>
      <c r="Z639" s="23">
        <v>1996</v>
      </c>
      <c r="AA639" s="23" t="b">
        <v>1</v>
      </c>
      <c r="AB639" s="24" t="s">
        <v>158</v>
      </c>
      <c r="AC639" s="16">
        <f t="shared" si="29"/>
        <v>2777.8596562150669</v>
      </c>
      <c r="AD639" s="16">
        <f t="shared" si="28"/>
        <v>5.0710053266263957</v>
      </c>
      <c r="AE639" s="16" t="str">
        <f>VLOOKUP(AB639,aircraft!A:B,2,FALSE)</f>
        <v>Passenger</v>
      </c>
      <c r="AF639" s="16" t="str">
        <f t="shared" si="30"/>
        <v/>
      </c>
    </row>
    <row r="640" spans="1:32" x14ac:dyDescent="0.25">
      <c r="A640" s="23">
        <v>0</v>
      </c>
      <c r="B640" s="23">
        <v>0</v>
      </c>
      <c r="C640" s="23">
        <v>0</v>
      </c>
      <c r="D640" s="23">
        <v>0</v>
      </c>
      <c r="E640" s="23">
        <v>0</v>
      </c>
      <c r="F640" s="23">
        <v>489.77104065193299</v>
      </c>
      <c r="G640" s="23">
        <v>33.125103124938796</v>
      </c>
      <c r="H640" s="23">
        <v>0</v>
      </c>
      <c r="I640" s="23">
        <v>339.98308309940086</v>
      </c>
      <c r="J640" s="23">
        <v>0</v>
      </c>
      <c r="K640" s="23">
        <v>105.92671925913601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>
        <v>0</v>
      </c>
      <c r="R640" s="23">
        <v>0.62761416263508341</v>
      </c>
      <c r="S640" s="23">
        <v>0.11262535211793948</v>
      </c>
      <c r="T640" s="23">
        <v>0</v>
      </c>
      <c r="U640" s="23">
        <v>1.1559424978630446</v>
      </c>
      <c r="V640" s="23">
        <v>0</v>
      </c>
      <c r="W640" s="23">
        <v>6.4615297501112376E-2</v>
      </c>
      <c r="X640" s="23">
        <v>0</v>
      </c>
      <c r="Y640" s="23">
        <v>20808</v>
      </c>
      <c r="Z640" s="23">
        <v>1996</v>
      </c>
      <c r="AA640" s="23" t="b">
        <v>1</v>
      </c>
      <c r="AB640" s="24" t="s">
        <v>171</v>
      </c>
      <c r="AC640" s="16">
        <f t="shared" si="29"/>
        <v>968.8059461354087</v>
      </c>
      <c r="AD640" s="16">
        <f t="shared" si="28"/>
        <v>1.9607973101171796</v>
      </c>
      <c r="AE640" s="16" t="str">
        <f>VLOOKUP(AB640,aircraft!A:B,2,FALSE)</f>
        <v>Passenger</v>
      </c>
      <c r="AF640" s="16" t="str">
        <f t="shared" si="30"/>
        <v/>
      </c>
    </row>
    <row r="641" spans="1:32" x14ac:dyDescent="0.25">
      <c r="A641" s="23">
        <v>0</v>
      </c>
      <c r="B641" s="23">
        <v>0</v>
      </c>
      <c r="C641" s="23">
        <v>0</v>
      </c>
      <c r="D641" s="23">
        <v>0</v>
      </c>
      <c r="E641" s="23">
        <v>0</v>
      </c>
      <c r="F641" s="23">
        <v>14739.703233352961</v>
      </c>
      <c r="G641" s="23">
        <v>879.47310587503125</v>
      </c>
      <c r="H641" s="23">
        <v>876.11999999999989</v>
      </c>
      <c r="I641" s="23">
        <v>9013.8289719833465</v>
      </c>
      <c r="J641" s="23">
        <v>0</v>
      </c>
      <c r="K641" s="23">
        <v>970.51532356169764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>
        <v>0</v>
      </c>
      <c r="R641" s="23">
        <v>37.829862683696071</v>
      </c>
      <c r="S641" s="23">
        <v>9.2344674871887094</v>
      </c>
      <c r="T641" s="23">
        <v>1.0513440499361604</v>
      </c>
      <c r="U641" s="23">
        <v>94.645202929818211</v>
      </c>
      <c r="V641" s="23">
        <v>0</v>
      </c>
      <c r="W641" s="23">
        <v>0.9996307121164667</v>
      </c>
      <c r="X641" s="23">
        <v>0</v>
      </c>
      <c r="Y641" s="23">
        <v>171738</v>
      </c>
      <c r="Z641" s="23">
        <v>1996</v>
      </c>
      <c r="AA641" s="23" t="b">
        <v>1</v>
      </c>
      <c r="AB641" s="24" t="s">
        <v>110</v>
      </c>
      <c r="AC641" s="16">
        <f t="shared" si="29"/>
        <v>26479.640634773037</v>
      </c>
      <c r="AD641" s="16">
        <f t="shared" si="28"/>
        <v>143.76050786275562</v>
      </c>
      <c r="AE641" s="16" t="str">
        <f>VLOOKUP(AB641,aircraft!A:B,2,FALSE)</f>
        <v>Passenger</v>
      </c>
      <c r="AF641" s="16" t="str">
        <f t="shared" si="30"/>
        <v/>
      </c>
    </row>
    <row r="642" spans="1:32" x14ac:dyDescent="0.25">
      <c r="A642" s="23">
        <v>0</v>
      </c>
      <c r="B642" s="23">
        <v>0</v>
      </c>
      <c r="C642" s="23">
        <v>0</v>
      </c>
      <c r="D642" s="23">
        <v>0</v>
      </c>
      <c r="E642" s="23">
        <v>0</v>
      </c>
      <c r="F642" s="23">
        <v>15713.610069910483</v>
      </c>
      <c r="G642" s="23">
        <v>727.04515080605552</v>
      </c>
      <c r="H642" s="23">
        <v>1897.3004113233089</v>
      </c>
      <c r="I642" s="23">
        <v>6148.4843432025555</v>
      </c>
      <c r="J642" s="23">
        <v>0</v>
      </c>
      <c r="K642" s="23">
        <v>2161.3228944635057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>
        <v>0</v>
      </c>
      <c r="R642" s="23">
        <v>3.3611701555499902</v>
      </c>
      <c r="S642" s="23">
        <v>0.21811355560165413</v>
      </c>
      <c r="T642" s="23">
        <v>0.37946010028804855</v>
      </c>
      <c r="U642" s="23">
        <v>1.8445453905719682</v>
      </c>
      <c r="V642" s="23">
        <v>0</v>
      </c>
      <c r="W642" s="23">
        <v>0.79968945861248875</v>
      </c>
      <c r="X642" s="23">
        <v>0</v>
      </c>
      <c r="Y642" s="23">
        <v>148724</v>
      </c>
      <c r="Z642" s="23">
        <v>1996</v>
      </c>
      <c r="AA642" s="23" t="b">
        <v>1</v>
      </c>
      <c r="AB642" s="24" t="s">
        <v>111</v>
      </c>
      <c r="AC642" s="16">
        <f t="shared" si="29"/>
        <v>26647.762869705904</v>
      </c>
      <c r="AD642" s="16">
        <f t="shared" ref="AD642:AD705" si="31">SUM(M642:U642,W642:X642)</f>
        <v>6.6029786606241494</v>
      </c>
      <c r="AE642" s="16" t="str">
        <f>VLOOKUP(AB642,aircraft!A:B,2,FALSE)</f>
        <v>Freighter</v>
      </c>
      <c r="AF642" s="16" t="str">
        <f t="shared" si="30"/>
        <v/>
      </c>
    </row>
    <row r="643" spans="1:32" x14ac:dyDescent="0.25">
      <c r="A643" s="23">
        <v>0</v>
      </c>
      <c r="B643" s="23">
        <v>0</v>
      </c>
      <c r="C643" s="23">
        <v>0</v>
      </c>
      <c r="D643" s="23">
        <v>0</v>
      </c>
      <c r="E643" s="23">
        <v>0</v>
      </c>
      <c r="F643" s="23">
        <v>113.709656036467</v>
      </c>
      <c r="G643" s="23">
        <v>8.6897045027278139</v>
      </c>
      <c r="H643" s="23">
        <v>0</v>
      </c>
      <c r="I643" s="23">
        <v>64.529809105064359</v>
      </c>
      <c r="J643" s="23">
        <v>0</v>
      </c>
      <c r="K643" s="23">
        <v>20.778118874663051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8.9777231780593159E-2</v>
      </c>
      <c r="S643" s="23">
        <v>4.1015401940605815E-2</v>
      </c>
      <c r="T643" s="23">
        <v>0</v>
      </c>
      <c r="U643" s="23">
        <v>0.30458067437896652</v>
      </c>
      <c r="V643" s="23">
        <v>0</v>
      </c>
      <c r="W643" s="23">
        <v>1.0181278369335953E-2</v>
      </c>
      <c r="X643" s="23">
        <v>0</v>
      </c>
      <c r="Y643" s="23">
        <v>3799</v>
      </c>
      <c r="Z643" s="23">
        <v>1996</v>
      </c>
      <c r="AA643" s="23" t="b">
        <v>1</v>
      </c>
      <c r="AB643" s="24" t="s">
        <v>197</v>
      </c>
      <c r="AC643" s="16">
        <f t="shared" ref="AC643:AC706" si="32">SUM(A643:L643)</f>
        <v>207.70728851892221</v>
      </c>
      <c r="AD643" s="16">
        <f t="shared" si="31"/>
        <v>0.44555458646950147</v>
      </c>
      <c r="AE643" s="16" t="str">
        <f>VLOOKUP(AB643,aircraft!A:B,2,FALSE)</f>
        <v>Passenger</v>
      </c>
      <c r="AF643" s="16" t="str">
        <f t="shared" ref="AF643:AF706" si="33">IF(AA643,"",SUMIFS(AC:AC,Z:Z,Z643,AB:AB,AB643)/Y643)</f>
        <v/>
      </c>
    </row>
    <row r="644" spans="1:32" x14ac:dyDescent="0.25">
      <c r="A644" s="23">
        <v>0</v>
      </c>
      <c r="B644" s="23">
        <v>0</v>
      </c>
      <c r="C644" s="23">
        <v>0</v>
      </c>
      <c r="D644" s="23">
        <v>0</v>
      </c>
      <c r="E644" s="23">
        <v>0</v>
      </c>
      <c r="F644" s="23">
        <v>774.5912575459123</v>
      </c>
      <c r="G644" s="23">
        <v>40.777525282862769</v>
      </c>
      <c r="H644" s="23">
        <v>44.932440604269502</v>
      </c>
      <c r="I644" s="23">
        <v>285.85666682606416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3.4469435326511215</v>
      </c>
      <c r="S644" s="23">
        <v>0.71809223843588244</v>
      </c>
      <c r="T644" s="23">
        <v>8.8067584628859275E-2</v>
      </c>
      <c r="U644" s="23">
        <v>5.0339360304244938</v>
      </c>
      <c r="V644" s="23">
        <v>0</v>
      </c>
      <c r="W644" s="23">
        <v>0</v>
      </c>
      <c r="X644" s="23">
        <v>0</v>
      </c>
      <c r="Y644" s="23">
        <v>18650</v>
      </c>
      <c r="Z644" s="23">
        <v>1996</v>
      </c>
      <c r="AA644" s="23" t="b">
        <v>1</v>
      </c>
      <c r="AB644" s="24" t="s">
        <v>173</v>
      </c>
      <c r="AC644" s="16">
        <f t="shared" si="32"/>
        <v>1146.1578902591086</v>
      </c>
      <c r="AD644" s="16">
        <f t="shared" si="31"/>
        <v>9.2870393861403571</v>
      </c>
      <c r="AE644" s="16" t="str">
        <f>VLOOKUP(AB644,aircraft!A:B,2,FALSE)</f>
        <v>Freighter</v>
      </c>
      <c r="AF644" s="16" t="str">
        <f t="shared" si="33"/>
        <v/>
      </c>
    </row>
    <row r="645" spans="1:32" x14ac:dyDescent="0.25">
      <c r="A645" s="23">
        <v>0</v>
      </c>
      <c r="B645" s="23">
        <v>0</v>
      </c>
      <c r="C645" s="23">
        <v>0</v>
      </c>
      <c r="D645" s="23">
        <v>0</v>
      </c>
      <c r="E645" s="23">
        <v>0</v>
      </c>
      <c r="F645" s="23">
        <v>216001.27503114237</v>
      </c>
      <c r="G645" s="23">
        <v>10640.411897634933</v>
      </c>
      <c r="H645" s="23">
        <v>25874.513842449189</v>
      </c>
      <c r="I645" s="23">
        <v>131543.40942869222</v>
      </c>
      <c r="J645" s="23">
        <v>0</v>
      </c>
      <c r="K645" s="23">
        <v>31806.844732024965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3196.9080439618292</v>
      </c>
      <c r="S645" s="23">
        <v>720.88790035680438</v>
      </c>
      <c r="T645" s="23">
        <v>154.21210801836511</v>
      </c>
      <c r="U645" s="23">
        <v>8912.0659182285071</v>
      </c>
      <c r="V645" s="23">
        <v>0</v>
      </c>
      <c r="W645" s="23">
        <v>0.63613687857032952</v>
      </c>
      <c r="X645" s="23">
        <v>0</v>
      </c>
      <c r="Y645" s="23">
        <v>2328904</v>
      </c>
      <c r="Z645" s="23">
        <v>1996</v>
      </c>
      <c r="AA645" s="23" t="b">
        <v>1</v>
      </c>
      <c r="AB645" s="24" t="s">
        <v>112</v>
      </c>
      <c r="AC645" s="16">
        <f t="shared" si="32"/>
        <v>415866.45493194368</v>
      </c>
      <c r="AD645" s="16">
        <f t="shared" si="31"/>
        <v>12984.710107444078</v>
      </c>
      <c r="AE645" s="16" t="str">
        <f>VLOOKUP(AB645,aircraft!A:B,2,FALSE)</f>
        <v>Passenger</v>
      </c>
      <c r="AF645" s="16" t="str">
        <f t="shared" si="33"/>
        <v/>
      </c>
    </row>
    <row r="646" spans="1:32" x14ac:dyDescent="0.25">
      <c r="A646" s="23">
        <v>0</v>
      </c>
      <c r="B646" s="23">
        <v>0</v>
      </c>
      <c r="C646" s="23">
        <v>0</v>
      </c>
      <c r="D646" s="23">
        <v>0</v>
      </c>
      <c r="E646" s="23">
        <v>0</v>
      </c>
      <c r="F646" s="23">
        <v>26612.06673894979</v>
      </c>
      <c r="G646" s="23">
        <v>1310.9337040207301</v>
      </c>
      <c r="H646" s="23">
        <v>3187.8251140594489</v>
      </c>
      <c r="I646" s="23">
        <v>17934.357313527049</v>
      </c>
      <c r="J646" s="23">
        <v>0</v>
      </c>
      <c r="K646" s="23">
        <v>4112.8869250744719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393.86957420474255</v>
      </c>
      <c r="S646" s="23">
        <v>88.815757744164841</v>
      </c>
      <c r="T646" s="23">
        <v>18.999438359552162</v>
      </c>
      <c r="U646" s="23">
        <v>1215.0526983707182</v>
      </c>
      <c r="V646" s="23">
        <v>0</v>
      </c>
      <c r="W646" s="23">
        <v>8.2257736423484162E-2</v>
      </c>
      <c r="X646" s="23">
        <v>0</v>
      </c>
      <c r="Y646" s="23">
        <v>393241</v>
      </c>
      <c r="Z646" s="23">
        <v>1996</v>
      </c>
      <c r="AA646" s="23" t="b">
        <v>1</v>
      </c>
      <c r="AB646" s="24" t="s">
        <v>113</v>
      </c>
      <c r="AC646" s="16">
        <f t="shared" si="32"/>
        <v>53158.069795631498</v>
      </c>
      <c r="AD646" s="16">
        <f t="shared" si="31"/>
        <v>1716.8197264156013</v>
      </c>
      <c r="AE646" s="16" t="str">
        <f>VLOOKUP(AB646,aircraft!A:B,2,FALSE)</f>
        <v>Passenger</v>
      </c>
      <c r="AF646" s="16" t="str">
        <f t="shared" si="33"/>
        <v/>
      </c>
    </row>
    <row r="647" spans="1:32" x14ac:dyDescent="0.25">
      <c r="A647" s="23">
        <v>0</v>
      </c>
      <c r="B647" s="23">
        <v>0</v>
      </c>
      <c r="C647" s="23">
        <v>0</v>
      </c>
      <c r="D647" s="23">
        <v>0</v>
      </c>
      <c r="E647" s="23">
        <v>0</v>
      </c>
      <c r="F647" s="23">
        <v>373609.77207898733</v>
      </c>
      <c r="G647" s="23">
        <v>15243.116512376575</v>
      </c>
      <c r="H647" s="23">
        <v>44868.076906998751</v>
      </c>
      <c r="I647" s="23">
        <v>202944.02254050341</v>
      </c>
      <c r="J647" s="23">
        <v>0</v>
      </c>
      <c r="K647" s="23">
        <v>55787.027104031164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2323.079957943969</v>
      </c>
      <c r="S647" s="23">
        <v>393.76712249160937</v>
      </c>
      <c r="T647" s="23">
        <v>128.0201550776286</v>
      </c>
      <c r="U647" s="23">
        <v>5484.0888599053906</v>
      </c>
      <c r="V647" s="23">
        <v>0</v>
      </c>
      <c r="W647" s="23">
        <v>1.1157405138946461</v>
      </c>
      <c r="X647" s="23">
        <v>0</v>
      </c>
      <c r="Y647" s="23">
        <v>4811453</v>
      </c>
      <c r="Z647" s="23">
        <v>1996</v>
      </c>
      <c r="AA647" s="23" t="b">
        <v>1</v>
      </c>
      <c r="AB647" s="24" t="s">
        <v>114</v>
      </c>
      <c r="AC647" s="16">
        <f t="shared" si="32"/>
        <v>692452.01514289726</v>
      </c>
      <c r="AD647" s="16">
        <f t="shared" si="31"/>
        <v>8330.0718359324928</v>
      </c>
      <c r="AE647" s="16" t="str">
        <f>VLOOKUP(AB647,aircraft!A:B,2,FALSE)</f>
        <v>Passenger</v>
      </c>
      <c r="AF647" s="16" t="str">
        <f t="shared" si="33"/>
        <v/>
      </c>
    </row>
    <row r="648" spans="1:32" x14ac:dyDescent="0.25">
      <c r="A648" s="23">
        <v>0</v>
      </c>
      <c r="B648" s="23">
        <v>0</v>
      </c>
      <c r="C648" s="23">
        <v>0</v>
      </c>
      <c r="D648" s="23">
        <v>0</v>
      </c>
      <c r="E648" s="23">
        <v>0</v>
      </c>
      <c r="F648" s="23">
        <v>14242.654616895437</v>
      </c>
      <c r="G648" s="23">
        <v>253.01048047582395</v>
      </c>
      <c r="H648" s="23">
        <v>1736.9353436082604</v>
      </c>
      <c r="I648" s="23">
        <v>7544.0669793097859</v>
      </c>
      <c r="J648" s="23">
        <v>0</v>
      </c>
      <c r="K648" s="23">
        <v>3109.6307434333471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>
        <v>0</v>
      </c>
      <c r="R648" s="23">
        <v>38.66717283648628</v>
      </c>
      <c r="S648" s="23">
        <v>4.15696215455581</v>
      </c>
      <c r="T648" s="23">
        <v>1.0334765128175027</v>
      </c>
      <c r="U648" s="23">
        <v>123.9490192874502</v>
      </c>
      <c r="V648" s="23">
        <v>0</v>
      </c>
      <c r="W648" s="23">
        <v>1.1505633573174336</v>
      </c>
      <c r="X648" s="23">
        <v>0</v>
      </c>
      <c r="Y648" s="23">
        <v>181127</v>
      </c>
      <c r="Z648" s="23">
        <v>1996</v>
      </c>
      <c r="AA648" s="23" t="b">
        <v>1</v>
      </c>
      <c r="AB648" s="24" t="s">
        <v>116</v>
      </c>
      <c r="AC648" s="16">
        <f t="shared" si="32"/>
        <v>26886.298163722655</v>
      </c>
      <c r="AD648" s="16">
        <f t="shared" si="31"/>
        <v>168.9571941486272</v>
      </c>
      <c r="AE648" s="16" t="str">
        <f>VLOOKUP(AB648,aircraft!A:B,2,FALSE)</f>
        <v>Passenger</v>
      </c>
      <c r="AF648" s="16" t="str">
        <f t="shared" si="33"/>
        <v/>
      </c>
    </row>
    <row r="649" spans="1:32" x14ac:dyDescent="0.25">
      <c r="A649" s="23">
        <v>0</v>
      </c>
      <c r="B649" s="23">
        <v>0</v>
      </c>
      <c r="C649" s="23">
        <v>0</v>
      </c>
      <c r="D649" s="23">
        <v>0</v>
      </c>
      <c r="E649" s="23">
        <v>0</v>
      </c>
      <c r="F649" s="23">
        <v>2630173.0985173159</v>
      </c>
      <c r="G649" s="23">
        <v>78716.028814587233</v>
      </c>
      <c r="H649" s="23">
        <v>325876.95030326123</v>
      </c>
      <c r="I649" s="23">
        <v>1186271.384836233</v>
      </c>
      <c r="J649" s="23">
        <v>0</v>
      </c>
      <c r="K649" s="23">
        <v>392412.20165825781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2668.9795677876446</v>
      </c>
      <c r="S649" s="23">
        <v>426.78604920207704</v>
      </c>
      <c r="T649" s="23">
        <v>122.34968221813961</v>
      </c>
      <c r="U649" s="23">
        <v>6569.1782808935122</v>
      </c>
      <c r="V649" s="23">
        <v>0</v>
      </c>
      <c r="W649" s="23">
        <v>145.19251237327123</v>
      </c>
      <c r="X649" s="23">
        <v>0</v>
      </c>
      <c r="Y649" s="23">
        <v>35280656</v>
      </c>
      <c r="Z649" s="23">
        <v>1996</v>
      </c>
      <c r="AA649" s="23" t="b">
        <v>1</v>
      </c>
      <c r="AB649" s="24" t="s">
        <v>117</v>
      </c>
      <c r="AC649" s="16">
        <f t="shared" si="32"/>
        <v>4613449.6641296558</v>
      </c>
      <c r="AD649" s="16">
        <f t="shared" si="31"/>
        <v>9932.4860924746445</v>
      </c>
      <c r="AE649" s="16" t="str">
        <f>VLOOKUP(AB649,aircraft!A:B,2,FALSE)</f>
        <v>Passenger</v>
      </c>
      <c r="AF649" s="16" t="str">
        <f t="shared" si="33"/>
        <v/>
      </c>
    </row>
    <row r="650" spans="1:32" x14ac:dyDescent="0.25">
      <c r="A650" s="23">
        <v>0</v>
      </c>
      <c r="B650" s="23">
        <v>0</v>
      </c>
      <c r="C650" s="23">
        <v>0</v>
      </c>
      <c r="D650" s="23">
        <v>0</v>
      </c>
      <c r="E650" s="23">
        <v>0</v>
      </c>
      <c r="F650" s="23">
        <v>147609.32102954425</v>
      </c>
      <c r="G650" s="23">
        <v>4348.5207666395781</v>
      </c>
      <c r="H650" s="23">
        <v>18274.279224468472</v>
      </c>
      <c r="I650" s="23">
        <v>68464.333207102711</v>
      </c>
      <c r="J650" s="23">
        <v>0</v>
      </c>
      <c r="K650" s="23">
        <v>20651.170373690547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168.67313044611316</v>
      </c>
      <c r="S650" s="23">
        <v>27.301241667510986</v>
      </c>
      <c r="T650" s="23">
        <v>7.3797568215369802</v>
      </c>
      <c r="U650" s="23">
        <v>429.405593181592</v>
      </c>
      <c r="V650" s="23">
        <v>0</v>
      </c>
      <c r="W650" s="23">
        <v>7.640932920367816</v>
      </c>
      <c r="X650" s="23">
        <v>0</v>
      </c>
      <c r="Y650" s="23">
        <v>1807114</v>
      </c>
      <c r="Z650" s="23">
        <v>1996</v>
      </c>
      <c r="AA650" s="23" t="b">
        <v>1</v>
      </c>
      <c r="AB650" s="24" t="s">
        <v>174</v>
      </c>
      <c r="AC650" s="16">
        <f t="shared" si="32"/>
        <v>259347.62460144557</v>
      </c>
      <c r="AD650" s="16">
        <f t="shared" si="31"/>
        <v>640.40065503712094</v>
      </c>
      <c r="AE650" s="16" t="str">
        <f>VLOOKUP(AB650,aircraft!A:B,2,FALSE)</f>
        <v>Passenger</v>
      </c>
      <c r="AF650" s="16" t="str">
        <f t="shared" si="33"/>
        <v/>
      </c>
    </row>
    <row r="651" spans="1:32" x14ac:dyDescent="0.25">
      <c r="A651" s="23">
        <v>0</v>
      </c>
      <c r="B651" s="23">
        <v>0</v>
      </c>
      <c r="C651" s="23">
        <v>0</v>
      </c>
      <c r="D651" s="23">
        <v>0</v>
      </c>
      <c r="E651" s="23">
        <v>0</v>
      </c>
      <c r="F651" s="23">
        <v>13366.861912609475</v>
      </c>
      <c r="G651" s="23">
        <v>845.81138441141775</v>
      </c>
      <c r="H651" s="23">
        <v>797.95755308389676</v>
      </c>
      <c r="I651" s="23">
        <v>7144.5342448028214</v>
      </c>
      <c r="J651" s="23">
        <v>0</v>
      </c>
      <c r="K651" s="23">
        <v>1620.6172869613097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4.4553881023521074</v>
      </c>
      <c r="S651" s="23">
        <v>1.5478349020678344</v>
      </c>
      <c r="T651" s="23">
        <v>6.3836602634063461E-2</v>
      </c>
      <c r="U651" s="23">
        <v>13.074498247407817</v>
      </c>
      <c r="V651" s="23">
        <v>0</v>
      </c>
      <c r="W651" s="23">
        <v>1.6692356867566782</v>
      </c>
      <c r="X651" s="23">
        <v>0</v>
      </c>
      <c r="Y651" s="23">
        <v>227702</v>
      </c>
      <c r="Z651" s="23">
        <v>1996</v>
      </c>
      <c r="AA651" s="23" t="b">
        <v>1</v>
      </c>
      <c r="AB651" s="24" t="s">
        <v>118</v>
      </c>
      <c r="AC651" s="16">
        <f t="shared" si="32"/>
        <v>23775.782381868921</v>
      </c>
      <c r="AD651" s="16">
        <f t="shared" si="31"/>
        <v>20.810793541218501</v>
      </c>
      <c r="AE651" s="16" t="str">
        <f>VLOOKUP(AB651,aircraft!A:B,2,FALSE)</f>
        <v>Passenger (guess)</v>
      </c>
      <c r="AF651" s="16" t="str">
        <f t="shared" si="33"/>
        <v/>
      </c>
    </row>
    <row r="652" spans="1:32" x14ac:dyDescent="0.25">
      <c r="A652" s="23">
        <v>0</v>
      </c>
      <c r="B652" s="23">
        <v>0</v>
      </c>
      <c r="C652" s="23">
        <v>0</v>
      </c>
      <c r="D652" s="23">
        <v>0</v>
      </c>
      <c r="E652" s="23">
        <v>0</v>
      </c>
      <c r="F652" s="23">
        <v>18590.319415922968</v>
      </c>
      <c r="G652" s="23">
        <v>1181.1887955814873</v>
      </c>
      <c r="H652" s="23">
        <v>1109.7936825352908</v>
      </c>
      <c r="I652" s="23">
        <v>11728.073330766998</v>
      </c>
      <c r="J652" s="23">
        <v>0</v>
      </c>
      <c r="K652" s="23">
        <v>1534.7482850865335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>
        <v>0</v>
      </c>
      <c r="R652" s="23">
        <v>6.1625780553870806</v>
      </c>
      <c r="S652" s="23">
        <v>2.1494976265529102</v>
      </c>
      <c r="T652" s="23">
        <v>8.8783492359963523E-2</v>
      </c>
      <c r="U652" s="23">
        <v>21.326140055304023</v>
      </c>
      <c r="V652" s="23">
        <v>0</v>
      </c>
      <c r="W652" s="23">
        <v>1.5807906211210341</v>
      </c>
      <c r="X652" s="23">
        <v>0</v>
      </c>
      <c r="Y652" s="23">
        <v>224741</v>
      </c>
      <c r="Z652" s="23">
        <v>1996</v>
      </c>
      <c r="AA652" s="23" t="b">
        <v>1</v>
      </c>
      <c r="AB652" s="24" t="s">
        <v>150</v>
      </c>
      <c r="AC652" s="16">
        <f t="shared" si="32"/>
        <v>34144.123509893281</v>
      </c>
      <c r="AD652" s="16">
        <f t="shared" si="31"/>
        <v>31.307789850725008</v>
      </c>
      <c r="AE652" s="16" t="str">
        <f>VLOOKUP(AB652,aircraft!A:B,2,FALSE)</f>
        <v>Passenger (guess)</v>
      </c>
      <c r="AF652" s="16" t="str">
        <f t="shared" si="33"/>
        <v/>
      </c>
    </row>
    <row r="653" spans="1:32" x14ac:dyDescent="0.25">
      <c r="A653" s="23">
        <v>0</v>
      </c>
      <c r="B653" s="23">
        <v>0</v>
      </c>
      <c r="C653" s="23">
        <v>0</v>
      </c>
      <c r="D653" s="23">
        <v>0</v>
      </c>
      <c r="E653" s="23">
        <v>0</v>
      </c>
      <c r="F653" s="23">
        <v>80320.132756011575</v>
      </c>
      <c r="G653" s="23">
        <v>5019.354016674868</v>
      </c>
      <c r="H653" s="23">
        <v>4797.0697173017252</v>
      </c>
      <c r="I653" s="23">
        <v>45895.517069228365</v>
      </c>
      <c r="J653" s="23">
        <v>0</v>
      </c>
      <c r="K653" s="23">
        <v>6674.3182827598666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>
        <v>0</v>
      </c>
      <c r="R653" s="23">
        <v>27.294309144982645</v>
      </c>
      <c r="S653" s="23">
        <v>9.1214231427594168</v>
      </c>
      <c r="T653" s="23">
        <v>0.43388763374557016</v>
      </c>
      <c r="U653" s="23">
        <v>83.485396175476637</v>
      </c>
      <c r="V653" s="23">
        <v>0</v>
      </c>
      <c r="W653" s="23">
        <v>6.8745473419236065</v>
      </c>
      <c r="X653" s="23">
        <v>0</v>
      </c>
      <c r="Y653" s="23">
        <v>933154</v>
      </c>
      <c r="Z653" s="23">
        <v>1996</v>
      </c>
      <c r="AA653" s="23" t="b">
        <v>1</v>
      </c>
      <c r="AB653" s="24" t="s">
        <v>159</v>
      </c>
      <c r="AC653" s="16">
        <f t="shared" si="32"/>
        <v>142706.39184197641</v>
      </c>
      <c r="AD653" s="16">
        <f t="shared" si="31"/>
        <v>127.20956343888787</v>
      </c>
      <c r="AE653" s="16" t="str">
        <f>VLOOKUP(AB653,aircraft!A:B,2,FALSE)</f>
        <v>Freighter</v>
      </c>
      <c r="AF653" s="16" t="str">
        <f t="shared" si="33"/>
        <v/>
      </c>
    </row>
    <row r="654" spans="1:32" x14ac:dyDescent="0.25">
      <c r="A654" s="23">
        <v>0</v>
      </c>
      <c r="B654" s="23">
        <v>0</v>
      </c>
      <c r="C654" s="23">
        <v>0</v>
      </c>
      <c r="D654" s="23">
        <v>0</v>
      </c>
      <c r="E654" s="23">
        <v>0</v>
      </c>
      <c r="F654" s="23">
        <v>1560255.7811432811</v>
      </c>
      <c r="G654" s="23">
        <v>65016.919978483893</v>
      </c>
      <c r="H654" s="23">
        <v>188904.36917582821</v>
      </c>
      <c r="I654" s="23">
        <v>776092.11765890685</v>
      </c>
      <c r="J654" s="23">
        <v>0</v>
      </c>
      <c r="K654" s="23">
        <v>237864.84494000778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687.76397242864448</v>
      </c>
      <c r="S654" s="23">
        <v>158.82661549290376</v>
      </c>
      <c r="T654" s="23">
        <v>24.933273485535004</v>
      </c>
      <c r="U654" s="23">
        <v>1808.7260810759781</v>
      </c>
      <c r="V654" s="23">
        <v>0</v>
      </c>
      <c r="W654" s="23">
        <v>88.009991269830707</v>
      </c>
      <c r="X654" s="23">
        <v>0</v>
      </c>
      <c r="Y654" s="23">
        <v>19937166</v>
      </c>
      <c r="Z654" s="23">
        <v>1996</v>
      </c>
      <c r="AA654" s="23" t="b">
        <v>1</v>
      </c>
      <c r="AB654" s="24" t="s">
        <v>191</v>
      </c>
      <c r="AC654" s="16">
        <f t="shared" si="32"/>
        <v>2828134.0328965075</v>
      </c>
      <c r="AD654" s="16">
        <f t="shared" si="31"/>
        <v>2768.2599337528918</v>
      </c>
      <c r="AE654" s="16" t="str">
        <f>VLOOKUP(AB654,aircraft!A:B,2,FALSE)</f>
        <v>Passenger</v>
      </c>
      <c r="AF654" s="16" t="str">
        <f t="shared" si="33"/>
        <v/>
      </c>
    </row>
    <row r="655" spans="1:32" x14ac:dyDescent="0.25">
      <c r="A655" s="23">
        <v>0</v>
      </c>
      <c r="B655" s="23">
        <v>0</v>
      </c>
      <c r="C655" s="23">
        <v>0</v>
      </c>
      <c r="D655" s="23">
        <v>0</v>
      </c>
      <c r="E655" s="23">
        <v>0</v>
      </c>
      <c r="F655" s="23">
        <v>2935.5830407324374</v>
      </c>
      <c r="G655" s="23">
        <v>111.33114771800714</v>
      </c>
      <c r="H655" s="23">
        <v>168.94587683081625</v>
      </c>
      <c r="I655" s="23">
        <v>1292.1492705489197</v>
      </c>
      <c r="J655" s="23">
        <v>0</v>
      </c>
      <c r="K655" s="23">
        <v>399.68739564002226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>
        <v>0</v>
      </c>
      <c r="R655" s="23">
        <v>4.3741603036173515</v>
      </c>
      <c r="S655" s="23">
        <v>0.30744772124328912</v>
      </c>
      <c r="T655" s="23">
        <v>0.21928015324471126</v>
      </c>
      <c r="U655" s="23">
        <v>3.6102288840492758</v>
      </c>
      <c r="V655" s="23">
        <v>0</v>
      </c>
      <c r="W655" s="23">
        <v>0.41167798820665585</v>
      </c>
      <c r="X655" s="23">
        <v>0</v>
      </c>
      <c r="Y655" s="23">
        <v>52349</v>
      </c>
      <c r="Z655" s="23">
        <v>1996</v>
      </c>
      <c r="AA655" s="23" t="b">
        <v>1</v>
      </c>
      <c r="AB655" s="24" t="s">
        <v>121</v>
      </c>
      <c r="AC655" s="16">
        <f t="shared" si="32"/>
        <v>4907.6967314702033</v>
      </c>
      <c r="AD655" s="16">
        <f t="shared" si="31"/>
        <v>8.9227950503612838</v>
      </c>
      <c r="AE655" s="16" t="str">
        <f>VLOOKUP(AB655,aircraft!A:B,2,FALSE)</f>
        <v>Passenger</v>
      </c>
      <c r="AF655" s="16" t="str">
        <f t="shared" si="33"/>
        <v/>
      </c>
    </row>
    <row r="656" spans="1:32" x14ac:dyDescent="0.25">
      <c r="A656" s="23">
        <v>0</v>
      </c>
      <c r="B656" s="23">
        <v>0</v>
      </c>
      <c r="C656" s="23">
        <v>0</v>
      </c>
      <c r="D656" s="23">
        <v>0</v>
      </c>
      <c r="E656" s="23">
        <v>0</v>
      </c>
      <c r="F656" s="23">
        <v>774.5912575459123</v>
      </c>
      <c r="G656" s="23">
        <v>40.777525282862769</v>
      </c>
      <c r="H656" s="23">
        <v>44.932440604269502</v>
      </c>
      <c r="I656" s="23">
        <v>393.02646321536884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>
        <v>0</v>
      </c>
      <c r="R656" s="23">
        <v>3.4469435326511215</v>
      </c>
      <c r="S656" s="23">
        <v>0.71809223843588244</v>
      </c>
      <c r="T656" s="23">
        <v>8.8067584628859275E-2</v>
      </c>
      <c r="U656" s="23">
        <v>6.9211961926849046</v>
      </c>
      <c r="V656" s="23">
        <v>0</v>
      </c>
      <c r="W656" s="23">
        <v>0</v>
      </c>
      <c r="X656" s="23">
        <v>0</v>
      </c>
      <c r="Y656" s="23">
        <v>27971</v>
      </c>
      <c r="Z656" s="23">
        <v>1996</v>
      </c>
      <c r="AA656" s="23" t="b">
        <v>1</v>
      </c>
      <c r="AB656" s="24" t="s">
        <v>136</v>
      </c>
      <c r="AC656" s="16">
        <f t="shared" si="32"/>
        <v>1253.3276866484134</v>
      </c>
      <c r="AD656" s="16">
        <f t="shared" si="31"/>
        <v>11.174299548400768</v>
      </c>
      <c r="AE656" s="16" t="str">
        <f>VLOOKUP(AB656,aircraft!A:B,2,FALSE)</f>
        <v>Freighter</v>
      </c>
      <c r="AF656" s="16" t="str">
        <f t="shared" si="33"/>
        <v/>
      </c>
    </row>
    <row r="657" spans="1:32" x14ac:dyDescent="0.25">
      <c r="A657" s="23">
        <v>0</v>
      </c>
      <c r="B657" s="23">
        <v>0</v>
      </c>
      <c r="C657" s="23">
        <v>0</v>
      </c>
      <c r="D657" s="23">
        <v>0</v>
      </c>
      <c r="E657" s="23">
        <v>0</v>
      </c>
      <c r="F657" s="23">
        <v>2156.2381553617734</v>
      </c>
      <c r="G657" s="23">
        <v>107.91448160303267</v>
      </c>
      <c r="H657" s="23">
        <v>129.07125279754399</v>
      </c>
      <c r="I657" s="23">
        <v>1035.1642768954441</v>
      </c>
      <c r="J657" s="23">
        <v>0</v>
      </c>
      <c r="K657" s="23">
        <v>209.00229625662178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>
        <v>0</v>
      </c>
      <c r="R657" s="23">
        <v>14.694836504707318</v>
      </c>
      <c r="S657" s="23">
        <v>3.4532635753182563</v>
      </c>
      <c r="T657" s="23">
        <v>0.33558525818718737</v>
      </c>
      <c r="U657" s="23">
        <v>33.125258434019486</v>
      </c>
      <c r="V657" s="23">
        <v>0</v>
      </c>
      <c r="W657" s="23">
        <v>0.21527234982158605</v>
      </c>
      <c r="X657" s="23">
        <v>0</v>
      </c>
      <c r="Y657" s="23">
        <v>28090</v>
      </c>
      <c r="Z657" s="23">
        <v>1996</v>
      </c>
      <c r="AA657" s="23" t="b">
        <v>1</v>
      </c>
      <c r="AB657" s="24" t="s">
        <v>176</v>
      </c>
      <c r="AC657" s="16">
        <f t="shared" si="32"/>
        <v>3637.3904629144154</v>
      </c>
      <c r="AD657" s="16">
        <f t="shared" si="31"/>
        <v>51.824216122053841</v>
      </c>
      <c r="AE657" s="16" t="str">
        <f>VLOOKUP(AB657,aircraft!A:B,2,FALSE)</f>
        <v>Passenger</v>
      </c>
      <c r="AF657" s="16" t="str">
        <f t="shared" si="33"/>
        <v/>
      </c>
    </row>
    <row r="658" spans="1:32" x14ac:dyDescent="0.25">
      <c r="A658" s="23">
        <v>342563.06580515747</v>
      </c>
      <c r="B658" s="23">
        <v>186029.5869910529</v>
      </c>
      <c r="C658" s="23">
        <v>167284.94249586837</v>
      </c>
      <c r="D658" s="23">
        <v>142852.05801779989</v>
      </c>
      <c r="E658" s="23">
        <v>320552.63180772186</v>
      </c>
      <c r="F658" s="23">
        <v>0</v>
      </c>
      <c r="G658" s="23">
        <v>0</v>
      </c>
      <c r="H658" s="23">
        <v>0</v>
      </c>
      <c r="I658" s="23">
        <v>0</v>
      </c>
      <c r="J658" s="23">
        <v>31465112.756012723</v>
      </c>
      <c r="K658" s="23">
        <v>0</v>
      </c>
      <c r="L658" s="23">
        <v>186098.30174556415</v>
      </c>
      <c r="M658" s="23">
        <v>1283.8583333401809</v>
      </c>
      <c r="N658" s="23">
        <v>678.06440913522522</v>
      </c>
      <c r="O658" s="23">
        <v>11.405183493294881</v>
      </c>
      <c r="P658" s="23">
        <v>9.7272761900879221</v>
      </c>
      <c r="Q658" s="23">
        <v>25.206975799745109</v>
      </c>
      <c r="R658" s="23">
        <v>0</v>
      </c>
      <c r="S658" s="23">
        <v>0</v>
      </c>
      <c r="T658" s="23">
        <v>0</v>
      </c>
      <c r="U658" s="23">
        <v>0</v>
      </c>
      <c r="V658" s="23">
        <v>15244.587606676154</v>
      </c>
      <c r="W658" s="23">
        <v>0</v>
      </c>
      <c r="X658" s="23">
        <v>80.022272468211781</v>
      </c>
      <c r="Y658" s="23">
        <v>5474180</v>
      </c>
      <c r="Z658" s="23">
        <v>1996</v>
      </c>
      <c r="AA658" s="23" t="b">
        <v>0</v>
      </c>
      <c r="AB658" s="24" t="s">
        <v>44</v>
      </c>
      <c r="AC658" s="16">
        <f t="shared" si="32"/>
        <v>32810493.342875887</v>
      </c>
      <c r="AD658" s="16">
        <f t="shared" si="31"/>
        <v>2088.2844504267459</v>
      </c>
      <c r="AE658" s="16" t="str">
        <f>VLOOKUP(AB658,aircraft!A:B,2,FALSE)</f>
        <v>Passenger</v>
      </c>
      <c r="AF658" s="16">
        <f t="shared" si="33"/>
        <v>6.1308993980947593</v>
      </c>
    </row>
    <row r="659" spans="1:32" x14ac:dyDescent="0.25">
      <c r="A659" s="23">
        <v>1691.7074378779967</v>
      </c>
      <c r="B659" s="23">
        <v>943.42513387841916</v>
      </c>
      <c r="C659" s="23">
        <v>1112.8364915649379</v>
      </c>
      <c r="D659" s="23">
        <v>852.30592411135058</v>
      </c>
      <c r="E659" s="23">
        <v>1935.6194369555778</v>
      </c>
      <c r="F659" s="23">
        <v>0</v>
      </c>
      <c r="G659" s="23">
        <v>0</v>
      </c>
      <c r="H659" s="23">
        <v>0</v>
      </c>
      <c r="I659" s="23">
        <v>0</v>
      </c>
      <c r="J659" s="23">
        <v>157708.37951377867</v>
      </c>
      <c r="K659" s="23">
        <v>0</v>
      </c>
      <c r="L659" s="23">
        <v>1827.5158010382165</v>
      </c>
      <c r="M659" s="23">
        <v>5.0452519730828147</v>
      </c>
      <c r="N659" s="23">
        <v>2.8136174208269238</v>
      </c>
      <c r="O659" s="23">
        <v>0.16076738722990117</v>
      </c>
      <c r="P659" s="23">
        <v>0.12312949618255081</v>
      </c>
      <c r="Q659" s="23">
        <v>0.31402320058709676</v>
      </c>
      <c r="R659" s="23">
        <v>0</v>
      </c>
      <c r="S659" s="23">
        <v>0</v>
      </c>
      <c r="T659" s="23">
        <v>0</v>
      </c>
      <c r="U659" s="23">
        <v>0</v>
      </c>
      <c r="V659" s="23">
        <v>75.644372997502799</v>
      </c>
      <c r="W659" s="23">
        <v>0</v>
      </c>
      <c r="X659" s="23">
        <v>0.67618083595083889</v>
      </c>
      <c r="Y659" s="23">
        <v>27534</v>
      </c>
      <c r="Z659" s="23">
        <v>1996</v>
      </c>
      <c r="AA659" s="23" t="b">
        <v>0</v>
      </c>
      <c r="AB659" s="24" t="s">
        <v>141</v>
      </c>
      <c r="AC659" s="16">
        <f t="shared" si="32"/>
        <v>166071.78973920515</v>
      </c>
      <c r="AD659" s="16">
        <f t="shared" si="31"/>
        <v>9.1329703138601275</v>
      </c>
      <c r="AE659" s="16" t="str">
        <f>VLOOKUP(AB659,aircraft!A:B,2,FALSE)</f>
        <v>Passenger</v>
      </c>
      <c r="AF659" s="16">
        <f t="shared" si="33"/>
        <v>6.1891533254574869</v>
      </c>
    </row>
    <row r="660" spans="1:32" x14ac:dyDescent="0.25">
      <c r="A660" s="23">
        <v>149778.76730489358</v>
      </c>
      <c r="B660" s="23">
        <v>83256.559378006161</v>
      </c>
      <c r="C660" s="23">
        <v>86293.39654175652</v>
      </c>
      <c r="D660" s="23">
        <v>65653.5526041665</v>
      </c>
      <c r="E660" s="23">
        <v>147214.51400061429</v>
      </c>
      <c r="F660" s="23">
        <v>0</v>
      </c>
      <c r="G660" s="23">
        <v>0</v>
      </c>
      <c r="H660" s="23">
        <v>0</v>
      </c>
      <c r="I660" s="23">
        <v>0</v>
      </c>
      <c r="J660" s="23">
        <v>12104782.325664425</v>
      </c>
      <c r="K660" s="23">
        <v>0</v>
      </c>
      <c r="L660" s="23">
        <v>97117.171125095338</v>
      </c>
      <c r="M660" s="23">
        <v>782.54997534578979</v>
      </c>
      <c r="N660" s="23">
        <v>434.99101815952349</v>
      </c>
      <c r="O660" s="23">
        <v>26.268487632948172</v>
      </c>
      <c r="P660" s="23">
        <v>19.985533120221241</v>
      </c>
      <c r="Q660" s="23">
        <v>46.191672229002293</v>
      </c>
      <c r="R660" s="23">
        <v>0</v>
      </c>
      <c r="S660" s="23">
        <v>0</v>
      </c>
      <c r="T660" s="23">
        <v>0</v>
      </c>
      <c r="U660" s="23">
        <v>0</v>
      </c>
      <c r="V660" s="23">
        <v>1638.3105904322092</v>
      </c>
      <c r="W660" s="23">
        <v>0</v>
      </c>
      <c r="X660" s="23">
        <v>41.760385002006444</v>
      </c>
      <c r="Y660" s="23">
        <v>2279704</v>
      </c>
      <c r="Z660" s="23">
        <v>1996</v>
      </c>
      <c r="AA660" s="23" t="b">
        <v>0</v>
      </c>
      <c r="AB660" s="24" t="s">
        <v>45</v>
      </c>
      <c r="AC660" s="16">
        <f t="shared" si="32"/>
        <v>12734096.286618957</v>
      </c>
      <c r="AD660" s="16">
        <f t="shared" si="31"/>
        <v>1351.7470714894912</v>
      </c>
      <c r="AE660" s="16" t="str">
        <f>VLOOKUP(AB660,aircraft!A:B,2,FALSE)</f>
        <v>Passenger</v>
      </c>
      <c r="AF660" s="16">
        <f t="shared" si="33"/>
        <v>5.7419039471843609</v>
      </c>
    </row>
    <row r="661" spans="1:32" x14ac:dyDescent="0.25">
      <c r="A661" s="23">
        <v>354029.35661782132</v>
      </c>
      <c r="B661" s="23">
        <v>194519.98158980426</v>
      </c>
      <c r="C661" s="23">
        <v>158611.68334586907</v>
      </c>
      <c r="D661" s="23">
        <v>132580.02540628909</v>
      </c>
      <c r="E661" s="23">
        <v>297660.71948098886</v>
      </c>
      <c r="F661" s="23">
        <v>0</v>
      </c>
      <c r="G661" s="23">
        <v>0</v>
      </c>
      <c r="H661" s="23">
        <v>0</v>
      </c>
      <c r="I661" s="23">
        <v>0</v>
      </c>
      <c r="J661" s="23">
        <v>35688074.722748354</v>
      </c>
      <c r="K661" s="23">
        <v>0</v>
      </c>
      <c r="L661" s="23">
        <v>198604.93916749489</v>
      </c>
      <c r="M661" s="23">
        <v>1352.9450747191322</v>
      </c>
      <c r="N661" s="23">
        <v>726.19054609082968</v>
      </c>
      <c r="O661" s="23">
        <v>11.485525839473187</v>
      </c>
      <c r="P661" s="23">
        <v>9.5902264386554048</v>
      </c>
      <c r="Q661" s="23">
        <v>24.918963664180744</v>
      </c>
      <c r="R661" s="23">
        <v>0</v>
      </c>
      <c r="S661" s="23">
        <v>0</v>
      </c>
      <c r="T661" s="23">
        <v>0</v>
      </c>
      <c r="U661" s="23">
        <v>0</v>
      </c>
      <c r="V661" s="23">
        <v>4715.9428383864824</v>
      </c>
      <c r="W661" s="23">
        <v>0</v>
      </c>
      <c r="X661" s="23">
        <v>85.400126742278147</v>
      </c>
      <c r="Y661" s="23">
        <v>6695942</v>
      </c>
      <c r="Z661" s="23">
        <v>1996</v>
      </c>
      <c r="AA661" s="23" t="b">
        <v>0</v>
      </c>
      <c r="AB661" s="24" t="s">
        <v>46</v>
      </c>
      <c r="AC661" s="16">
        <f t="shared" si="32"/>
        <v>37024081.428356618</v>
      </c>
      <c r="AD661" s="16">
        <f t="shared" si="31"/>
        <v>2210.5304634945496</v>
      </c>
      <c r="AE661" s="16" t="str">
        <f>VLOOKUP(AB661,aircraft!A:B,2,FALSE)</f>
        <v>Passenger</v>
      </c>
      <c r="AF661" s="16">
        <f t="shared" si="33"/>
        <v>5.6378746151409906</v>
      </c>
    </row>
    <row r="662" spans="1:32" x14ac:dyDescent="0.25">
      <c r="A662" s="23">
        <v>99781.77183016151</v>
      </c>
      <c r="B662" s="23">
        <v>57412.918930269043</v>
      </c>
      <c r="C662" s="23">
        <v>47567.341358804028</v>
      </c>
      <c r="D662" s="23">
        <v>57532.665698741512</v>
      </c>
      <c r="E662" s="23">
        <v>91436.94385864475</v>
      </c>
      <c r="F662" s="23">
        <v>0</v>
      </c>
      <c r="G662" s="23">
        <v>0</v>
      </c>
      <c r="H662" s="23">
        <v>0</v>
      </c>
      <c r="I662" s="23">
        <v>0</v>
      </c>
      <c r="J662" s="23">
        <v>8546545.1062773392</v>
      </c>
      <c r="K662" s="23">
        <v>0</v>
      </c>
      <c r="L662" s="23">
        <v>45642.478629012192</v>
      </c>
      <c r="M662" s="23">
        <v>138.52864265841959</v>
      </c>
      <c r="N662" s="23">
        <v>73.416109886200545</v>
      </c>
      <c r="O662" s="23">
        <v>8.2874117727609224</v>
      </c>
      <c r="P662" s="23">
        <v>9.2039628698251068</v>
      </c>
      <c r="Q662" s="23">
        <v>19.760432126788007</v>
      </c>
      <c r="R662" s="23">
        <v>0</v>
      </c>
      <c r="S662" s="23">
        <v>0</v>
      </c>
      <c r="T662" s="23">
        <v>0</v>
      </c>
      <c r="U662" s="23">
        <v>0</v>
      </c>
      <c r="V662" s="23">
        <v>1484.5064385588464</v>
      </c>
      <c r="W662" s="23">
        <v>0</v>
      </c>
      <c r="X662" s="23">
        <v>6.8463721195370422</v>
      </c>
      <c r="Y662" s="23">
        <v>2866438</v>
      </c>
      <c r="Z662" s="23">
        <v>1996</v>
      </c>
      <c r="AA662" s="23" t="b">
        <v>0</v>
      </c>
      <c r="AB662" s="24" t="s">
        <v>47</v>
      </c>
      <c r="AC662" s="16">
        <f t="shared" si="32"/>
        <v>8945919.2265829723</v>
      </c>
      <c r="AD662" s="16">
        <f t="shared" si="31"/>
        <v>256.04293143353124</v>
      </c>
      <c r="AE662" s="16" t="str">
        <f>VLOOKUP(AB662,aircraft!A:B,2,FALSE)</f>
        <v>Passenger</v>
      </c>
      <c r="AF662" s="16">
        <f t="shared" si="33"/>
        <v>3.201627608801608</v>
      </c>
    </row>
    <row r="663" spans="1:32" x14ac:dyDescent="0.25">
      <c r="A663" s="23">
        <v>674774.06494848861</v>
      </c>
      <c r="B663" s="23">
        <v>304506.12232214672</v>
      </c>
      <c r="C663" s="23">
        <v>387798.21159876889</v>
      </c>
      <c r="D663" s="23">
        <v>314439.51414052624</v>
      </c>
      <c r="E663" s="23">
        <v>662010.54578214616</v>
      </c>
      <c r="F663" s="23">
        <v>0</v>
      </c>
      <c r="G663" s="23">
        <v>0</v>
      </c>
      <c r="H663" s="23">
        <v>0</v>
      </c>
      <c r="I663" s="23">
        <v>0</v>
      </c>
      <c r="J663" s="23">
        <v>95124975.091755524</v>
      </c>
      <c r="K663" s="23">
        <v>0</v>
      </c>
      <c r="L663" s="23">
        <v>414004.31531594222</v>
      </c>
      <c r="M663" s="23">
        <v>3624.003084265797</v>
      </c>
      <c r="N663" s="23">
        <v>1635.4126437695804</v>
      </c>
      <c r="O663" s="23">
        <v>3.1023856849573801</v>
      </c>
      <c r="P663" s="23">
        <v>2.5155161067731422</v>
      </c>
      <c r="Q663" s="23">
        <v>10.825495797286171</v>
      </c>
      <c r="R663" s="23">
        <v>0</v>
      </c>
      <c r="S663" s="23">
        <v>0</v>
      </c>
      <c r="T663" s="23">
        <v>0</v>
      </c>
      <c r="U663" s="23">
        <v>0</v>
      </c>
      <c r="V663" s="23">
        <v>71131.737503466124</v>
      </c>
      <c r="W663" s="23">
        <v>0</v>
      </c>
      <c r="X663" s="23">
        <v>95.220994635598885</v>
      </c>
      <c r="Y663" s="23">
        <v>12304968</v>
      </c>
      <c r="Z663" s="23">
        <v>1996</v>
      </c>
      <c r="AA663" s="23" t="b">
        <v>0</v>
      </c>
      <c r="AB663" s="24" t="s">
        <v>192</v>
      </c>
      <c r="AC663" s="16">
        <f t="shared" si="32"/>
        <v>97882507.865863547</v>
      </c>
      <c r="AD663" s="16">
        <f t="shared" si="31"/>
        <v>5371.0801202599923</v>
      </c>
      <c r="AE663" s="16" t="str">
        <f>VLOOKUP(AB663,aircraft!A:B,2,FALSE)</f>
        <v>Passenger</v>
      </c>
      <c r="AF663" s="16">
        <f t="shared" si="33"/>
        <v>8.0558245274957212</v>
      </c>
    </row>
    <row r="664" spans="1:32" x14ac:dyDescent="0.25">
      <c r="A664" s="23">
        <v>26.768638631625947</v>
      </c>
      <c r="B664" s="23">
        <v>0</v>
      </c>
      <c r="C664" s="23">
        <v>25.014479625272696</v>
      </c>
      <c r="D664" s="23">
        <v>39.147547157695513</v>
      </c>
      <c r="E664" s="23">
        <v>51.410722955354089</v>
      </c>
      <c r="F664" s="23">
        <v>0</v>
      </c>
      <c r="G664" s="23">
        <v>0</v>
      </c>
      <c r="H664" s="23">
        <v>0</v>
      </c>
      <c r="I664" s="23">
        <v>0</v>
      </c>
      <c r="J664" s="23">
        <v>13321.11454861641</v>
      </c>
      <c r="K664" s="23">
        <v>0</v>
      </c>
      <c r="L664" s="23">
        <v>0</v>
      </c>
      <c r="M664" s="23">
        <v>7.5150106651141648</v>
      </c>
      <c r="N664" s="23">
        <v>0</v>
      </c>
      <c r="O664" s="23">
        <v>8.1774834834219597E-3</v>
      </c>
      <c r="P664" s="23">
        <v>1.279772456170163E-2</v>
      </c>
      <c r="Q664" s="23">
        <v>1.6806679336772618E-2</v>
      </c>
      <c r="R664" s="23">
        <v>0</v>
      </c>
      <c r="S664" s="23">
        <v>0</v>
      </c>
      <c r="T664" s="23">
        <v>0</v>
      </c>
      <c r="U664" s="23">
        <v>0</v>
      </c>
      <c r="V664" s="23">
        <v>2.8899691020580938</v>
      </c>
      <c r="W664" s="23">
        <v>0</v>
      </c>
      <c r="X664" s="23">
        <v>0</v>
      </c>
      <c r="Y664" s="23">
        <v>3286</v>
      </c>
      <c r="Z664" s="23">
        <v>1996</v>
      </c>
      <c r="AA664" s="23" t="b">
        <v>0</v>
      </c>
      <c r="AB664" s="24" t="s">
        <v>193</v>
      </c>
      <c r="AC664" s="16">
        <f t="shared" si="32"/>
        <v>13463.455936986358</v>
      </c>
      <c r="AD664" s="16">
        <f t="shared" si="31"/>
        <v>7.5527925524960606</v>
      </c>
      <c r="AE664" s="16" t="str">
        <f>VLOOKUP(AB664,aircraft!A:B,2,FALSE)</f>
        <v>Freighter</v>
      </c>
      <c r="AF664" s="16">
        <f t="shared" si="33"/>
        <v>4.0972172662770419</v>
      </c>
    </row>
    <row r="665" spans="1:32" x14ac:dyDescent="0.25">
      <c r="A665" s="23">
        <v>8922.2383311176745</v>
      </c>
      <c r="B665" s="23">
        <v>4081.7833506354418</v>
      </c>
      <c r="C665" s="23">
        <v>8078.0639656571866</v>
      </c>
      <c r="D665" s="23">
        <v>7089.2068210024072</v>
      </c>
      <c r="E665" s="23">
        <v>15148.726218520449</v>
      </c>
      <c r="F665" s="23">
        <v>0</v>
      </c>
      <c r="G665" s="23">
        <v>0</v>
      </c>
      <c r="H665" s="23">
        <v>0</v>
      </c>
      <c r="I665" s="23">
        <v>0</v>
      </c>
      <c r="J665" s="23">
        <v>1692222.5987510206</v>
      </c>
      <c r="K665" s="23">
        <v>0</v>
      </c>
      <c r="L665" s="23">
        <v>6022.8240440843638</v>
      </c>
      <c r="M665" s="23">
        <v>194.50478096708667</v>
      </c>
      <c r="N665" s="23">
        <v>88.982870341123657</v>
      </c>
      <c r="O665" s="23">
        <v>5.5299680574209438</v>
      </c>
      <c r="P665" s="23">
        <v>4.8530300625571519</v>
      </c>
      <c r="Q665" s="23">
        <v>11.125343868923721</v>
      </c>
      <c r="R665" s="23">
        <v>0</v>
      </c>
      <c r="S665" s="23">
        <v>0</v>
      </c>
      <c r="T665" s="23">
        <v>0</v>
      </c>
      <c r="U665" s="23">
        <v>0</v>
      </c>
      <c r="V665" s="23">
        <v>457.7185197944404</v>
      </c>
      <c r="W665" s="23">
        <v>0</v>
      </c>
      <c r="X665" s="23">
        <v>2.2284448619268682</v>
      </c>
      <c r="Y665" s="23">
        <v>129570</v>
      </c>
      <c r="Z665" s="23">
        <v>1996</v>
      </c>
      <c r="AA665" s="23" t="b">
        <v>0</v>
      </c>
      <c r="AB665" s="24" t="s">
        <v>164</v>
      </c>
      <c r="AC665" s="16">
        <f t="shared" si="32"/>
        <v>1741565.4414820382</v>
      </c>
      <c r="AD665" s="16">
        <f t="shared" si="31"/>
        <v>307.22443815903898</v>
      </c>
      <c r="AE665" s="16" t="str">
        <f>VLOOKUP(AB665,aircraft!A:B,2,FALSE)</f>
        <v>Freighter</v>
      </c>
      <c r="AF665" s="16">
        <f t="shared" si="33"/>
        <v>13.616805171704177</v>
      </c>
    </row>
    <row r="666" spans="1:32" x14ac:dyDescent="0.25">
      <c r="A666" s="23">
        <v>804766.43374304532</v>
      </c>
      <c r="B666" s="23">
        <v>464614.21553182817</v>
      </c>
      <c r="C666" s="23">
        <v>730036.83616781351</v>
      </c>
      <c r="D666" s="23">
        <v>1085003.5407811124</v>
      </c>
      <c r="E666" s="23">
        <v>2935655.5544382329</v>
      </c>
      <c r="F666" s="23">
        <v>0</v>
      </c>
      <c r="G666" s="23">
        <v>0</v>
      </c>
      <c r="H666" s="23">
        <v>0</v>
      </c>
      <c r="I666" s="23">
        <v>0</v>
      </c>
      <c r="J666" s="23">
        <v>52466505.897080958</v>
      </c>
      <c r="K666" s="23">
        <v>0</v>
      </c>
      <c r="L666" s="23">
        <v>0</v>
      </c>
      <c r="M666" s="23">
        <v>26879.201194269732</v>
      </c>
      <c r="N666" s="23">
        <v>15518.116130804307</v>
      </c>
      <c r="O666" s="23">
        <v>2117.1069679375746</v>
      </c>
      <c r="P666" s="23">
        <v>3146.5104808719616</v>
      </c>
      <c r="Q666" s="23">
        <v>8513.4016831133722</v>
      </c>
      <c r="R666" s="23">
        <v>0</v>
      </c>
      <c r="S666" s="23">
        <v>0</v>
      </c>
      <c r="T666" s="23">
        <v>0</v>
      </c>
      <c r="U666" s="23">
        <v>0</v>
      </c>
      <c r="V666" s="23">
        <v>14641.215067279027</v>
      </c>
      <c r="W666" s="23">
        <v>0</v>
      </c>
      <c r="X666" s="23">
        <v>0</v>
      </c>
      <c r="Y666" s="23">
        <v>4027330</v>
      </c>
      <c r="Z666" s="23">
        <v>1996</v>
      </c>
      <c r="AA666" s="23" t="b">
        <v>0</v>
      </c>
      <c r="AB666" s="24" t="s">
        <v>49</v>
      </c>
      <c r="AC666" s="16">
        <f t="shared" si="32"/>
        <v>58486582.477742992</v>
      </c>
      <c r="AD666" s="16">
        <f t="shared" si="31"/>
        <v>56174.336456996942</v>
      </c>
      <c r="AE666" s="16" t="str">
        <f>VLOOKUP(AB666,aircraft!A:B,2,FALSE)</f>
        <v>Passenger</v>
      </c>
      <c r="AF666" s="16">
        <f t="shared" si="33"/>
        <v>15.002000474736867</v>
      </c>
    </row>
    <row r="667" spans="1:32" x14ac:dyDescent="0.25">
      <c r="A667" s="23">
        <v>161501.78097255787</v>
      </c>
      <c r="B667" s="23">
        <v>90346.501469018142</v>
      </c>
      <c r="C667" s="23">
        <v>63096.753200049585</v>
      </c>
      <c r="D667" s="23">
        <v>82523.583779042456</v>
      </c>
      <c r="E667" s="23">
        <v>114466.55411256288</v>
      </c>
      <c r="F667" s="23">
        <v>0</v>
      </c>
      <c r="G667" s="23">
        <v>0</v>
      </c>
      <c r="H667" s="23">
        <v>0</v>
      </c>
      <c r="I667" s="23">
        <v>0</v>
      </c>
      <c r="J667" s="23">
        <v>14567613.002691407</v>
      </c>
      <c r="K667" s="23">
        <v>0</v>
      </c>
      <c r="L667" s="23">
        <v>37124.551228540477</v>
      </c>
      <c r="M667" s="23">
        <v>18479.694341688944</v>
      </c>
      <c r="N667" s="23">
        <v>10365.977518651051</v>
      </c>
      <c r="O667" s="23">
        <v>127.33700889736932</v>
      </c>
      <c r="P667" s="23">
        <v>173.76938344676859</v>
      </c>
      <c r="Q667" s="23">
        <v>232.16306346569809</v>
      </c>
      <c r="R667" s="23">
        <v>0</v>
      </c>
      <c r="S667" s="23">
        <v>0</v>
      </c>
      <c r="T667" s="23">
        <v>0</v>
      </c>
      <c r="U667" s="23">
        <v>0</v>
      </c>
      <c r="V667" s="23">
        <v>8506.9229762098021</v>
      </c>
      <c r="W667" s="23">
        <v>0</v>
      </c>
      <c r="X667" s="23">
        <v>38.23828504365796</v>
      </c>
      <c r="Y667" s="23">
        <v>2378479</v>
      </c>
      <c r="Z667" s="23">
        <v>1996</v>
      </c>
      <c r="AA667" s="23" t="b">
        <v>0</v>
      </c>
      <c r="AB667" s="24" t="s">
        <v>66</v>
      </c>
      <c r="AC667" s="16">
        <f t="shared" si="32"/>
        <v>15116672.727453178</v>
      </c>
      <c r="AD667" s="16">
        <f t="shared" si="31"/>
        <v>29417.179601193486</v>
      </c>
      <c r="AE667" s="16" t="str">
        <f>VLOOKUP(AB667,aircraft!A:B,2,FALSE)</f>
        <v>Passenger (not used as freighter)</v>
      </c>
      <c r="AF667" s="16">
        <f t="shared" si="33"/>
        <v>6.4266556300075584</v>
      </c>
    </row>
    <row r="668" spans="1:32" x14ac:dyDescent="0.25">
      <c r="A668" s="23">
        <v>20445.713756886977</v>
      </c>
      <c r="B668" s="23">
        <v>12958.412162688503</v>
      </c>
      <c r="C668" s="23">
        <v>7433.7849217019311</v>
      </c>
      <c r="D668" s="23">
        <v>9080.0322043588458</v>
      </c>
      <c r="E668" s="23">
        <v>12713.118735903241</v>
      </c>
      <c r="F668" s="23">
        <v>0</v>
      </c>
      <c r="G668" s="23">
        <v>0</v>
      </c>
      <c r="H668" s="23">
        <v>0</v>
      </c>
      <c r="I668" s="23">
        <v>0</v>
      </c>
      <c r="J668" s="23">
        <v>1341147.4650850082</v>
      </c>
      <c r="K668" s="23">
        <v>0</v>
      </c>
      <c r="L668" s="23">
        <v>4734.3788321995144</v>
      </c>
      <c r="M668" s="23">
        <v>148.3614793325298</v>
      </c>
      <c r="N668" s="23">
        <v>96.784771259824879</v>
      </c>
      <c r="O668" s="23">
        <v>2.5464873268810195</v>
      </c>
      <c r="P668" s="23">
        <v>2.8844136878598832</v>
      </c>
      <c r="Q668" s="23">
        <v>4.8446473443013804</v>
      </c>
      <c r="R668" s="23">
        <v>0</v>
      </c>
      <c r="S668" s="23">
        <v>0</v>
      </c>
      <c r="T668" s="23">
        <v>0</v>
      </c>
      <c r="U668" s="23">
        <v>0</v>
      </c>
      <c r="V668" s="23">
        <v>558.74011413683479</v>
      </c>
      <c r="W668" s="23">
        <v>0</v>
      </c>
      <c r="X668" s="23">
        <v>4.8764098500706083</v>
      </c>
      <c r="Y668" s="23">
        <v>275483</v>
      </c>
      <c r="Z668" s="23">
        <v>1996</v>
      </c>
      <c r="AA668" s="23" t="b">
        <v>0</v>
      </c>
      <c r="AB668" s="24" t="s">
        <v>68</v>
      </c>
      <c r="AC668" s="16">
        <f t="shared" si="32"/>
        <v>1408512.9056987474</v>
      </c>
      <c r="AD668" s="16">
        <f t="shared" si="31"/>
        <v>260.29820880146758</v>
      </c>
      <c r="AE668" s="16" t="str">
        <f>VLOOKUP(AB668,aircraft!A:B,2,FALSE)</f>
        <v>Passenger</v>
      </c>
      <c r="AF668" s="16">
        <f t="shared" si="33"/>
        <v>5.1727212949248873</v>
      </c>
    </row>
    <row r="669" spans="1:32" x14ac:dyDescent="0.25">
      <c r="A669" s="23">
        <v>792.16225207452453</v>
      </c>
      <c r="B669" s="23">
        <v>481.60976092728384</v>
      </c>
      <c r="C669" s="23">
        <v>297.14325987143036</v>
      </c>
      <c r="D669" s="23">
        <v>357.38652526384351</v>
      </c>
      <c r="E669" s="23">
        <v>478.36915798860241</v>
      </c>
      <c r="F669" s="23">
        <v>0</v>
      </c>
      <c r="G669" s="23">
        <v>0</v>
      </c>
      <c r="H669" s="23">
        <v>0</v>
      </c>
      <c r="I669" s="23">
        <v>0</v>
      </c>
      <c r="J669" s="23">
        <v>67752.628225677006</v>
      </c>
      <c r="K669" s="23">
        <v>0</v>
      </c>
      <c r="L669" s="23">
        <v>283.40493115735808</v>
      </c>
      <c r="M669" s="23">
        <v>4.2539113816998819</v>
      </c>
      <c r="N669" s="23">
        <v>2.5866148627417149</v>
      </c>
      <c r="O669" s="23">
        <v>0.13677985685448993</v>
      </c>
      <c r="P669" s="23">
        <v>0.16497333912052348</v>
      </c>
      <c r="Q669" s="23">
        <v>0.25849619393741119</v>
      </c>
      <c r="R669" s="23">
        <v>0</v>
      </c>
      <c r="S669" s="23">
        <v>0</v>
      </c>
      <c r="T669" s="23">
        <v>0</v>
      </c>
      <c r="U669" s="23">
        <v>0</v>
      </c>
      <c r="V669" s="23">
        <v>39.801579261615984</v>
      </c>
      <c r="W669" s="23">
        <v>0</v>
      </c>
      <c r="X669" s="23">
        <v>0.291907058314611</v>
      </c>
      <c r="Y669" s="23">
        <v>22097</v>
      </c>
      <c r="Z669" s="23">
        <v>1996</v>
      </c>
      <c r="AA669" s="23" t="b">
        <v>0</v>
      </c>
      <c r="AB669" s="24" t="s">
        <v>69</v>
      </c>
      <c r="AC669" s="16">
        <f t="shared" si="32"/>
        <v>70442.704112960055</v>
      </c>
      <c r="AD669" s="16">
        <f t="shared" si="31"/>
        <v>7.6926826926686322</v>
      </c>
      <c r="AE669" s="16" t="str">
        <f>VLOOKUP(AB669,aircraft!A:B,2,FALSE)</f>
        <v>Passenger</v>
      </c>
      <c r="AF669" s="16">
        <f t="shared" si="33"/>
        <v>3.2721996626241387</v>
      </c>
    </row>
    <row r="670" spans="1:32" x14ac:dyDescent="0.25">
      <c r="A670" s="23">
        <v>785.86116789213008</v>
      </c>
      <c r="B670" s="23">
        <v>512.66267847021811</v>
      </c>
      <c r="C670" s="23">
        <v>250.58161381695305</v>
      </c>
      <c r="D670" s="23">
        <v>273.73988414550934</v>
      </c>
      <c r="E670" s="23">
        <v>458.7754278831344</v>
      </c>
      <c r="F670" s="23">
        <v>0</v>
      </c>
      <c r="G670" s="23">
        <v>0</v>
      </c>
      <c r="H670" s="23">
        <v>0</v>
      </c>
      <c r="I670" s="23">
        <v>0</v>
      </c>
      <c r="J670" s="23">
        <v>90538.752045662404</v>
      </c>
      <c r="K670" s="23">
        <v>0</v>
      </c>
      <c r="L670" s="23">
        <v>287.4860495323037</v>
      </c>
      <c r="M670" s="23">
        <v>1.4975176136444972</v>
      </c>
      <c r="N670" s="23">
        <v>0.9769173261563896</v>
      </c>
      <c r="O670" s="23">
        <v>1.2364003006985137E-2</v>
      </c>
      <c r="P670" s="23">
        <v>1.3506660361678385E-2</v>
      </c>
      <c r="Q670" s="23">
        <v>2.436267208322929E-2</v>
      </c>
      <c r="R670" s="23">
        <v>0</v>
      </c>
      <c r="S670" s="23">
        <v>0</v>
      </c>
      <c r="T670" s="23">
        <v>0</v>
      </c>
      <c r="U670" s="23">
        <v>0</v>
      </c>
      <c r="V670" s="23">
        <v>52.016180659552916</v>
      </c>
      <c r="W670" s="23">
        <v>0</v>
      </c>
      <c r="X670" s="23">
        <v>0.29611060994160304</v>
      </c>
      <c r="Y670" s="23">
        <v>29663</v>
      </c>
      <c r="Z670" s="23">
        <v>1996</v>
      </c>
      <c r="AA670" s="23" t="b">
        <v>0</v>
      </c>
      <c r="AB670" s="24" t="s">
        <v>70</v>
      </c>
      <c r="AC670" s="16">
        <f t="shared" si="32"/>
        <v>93107.858867402654</v>
      </c>
      <c r="AD670" s="16">
        <f t="shared" si="31"/>
        <v>2.8207788851943829</v>
      </c>
      <c r="AE670" s="16" t="str">
        <f>VLOOKUP(AB670,aircraft!A:B,2,FALSE)</f>
        <v>Passenger</v>
      </c>
      <c r="AF670" s="16">
        <f t="shared" si="33"/>
        <v>3.1885986490728917</v>
      </c>
    </row>
    <row r="671" spans="1:32" x14ac:dyDescent="0.25">
      <c r="A671" s="23">
        <v>54635.324248425088</v>
      </c>
      <c r="B671" s="23">
        <v>29548.344580421668</v>
      </c>
      <c r="C671" s="23">
        <v>26887.123111985602</v>
      </c>
      <c r="D671" s="23">
        <v>26124.379904889789</v>
      </c>
      <c r="E671" s="23">
        <v>54402.408529572982</v>
      </c>
      <c r="F671" s="23">
        <v>0</v>
      </c>
      <c r="G671" s="23">
        <v>0</v>
      </c>
      <c r="H671" s="23">
        <v>0</v>
      </c>
      <c r="I671" s="23">
        <v>0</v>
      </c>
      <c r="J671" s="23">
        <v>5308156.8959142352</v>
      </c>
      <c r="K671" s="23">
        <v>0</v>
      </c>
      <c r="L671" s="23">
        <v>28051.586767770077</v>
      </c>
      <c r="M671" s="23">
        <v>77.608446562244538</v>
      </c>
      <c r="N671" s="23">
        <v>41.966104124142134</v>
      </c>
      <c r="O671" s="23">
        <v>1.7069473187443247</v>
      </c>
      <c r="P671" s="23">
        <v>1.6607288103884561</v>
      </c>
      <c r="Q671" s="23">
        <v>3.3846628178074676</v>
      </c>
      <c r="R671" s="23">
        <v>0</v>
      </c>
      <c r="S671" s="23">
        <v>0</v>
      </c>
      <c r="T671" s="23">
        <v>0</v>
      </c>
      <c r="U671" s="23">
        <v>0</v>
      </c>
      <c r="V671" s="23">
        <v>337.46446961490267</v>
      </c>
      <c r="W671" s="23">
        <v>0</v>
      </c>
      <c r="X671" s="23">
        <v>28.893132314237192</v>
      </c>
      <c r="Y671" s="23">
        <v>1599788</v>
      </c>
      <c r="Z671" s="23">
        <v>1996</v>
      </c>
      <c r="AA671" s="23" t="b">
        <v>0</v>
      </c>
      <c r="AB671" s="24" t="s">
        <v>71</v>
      </c>
      <c r="AC671" s="16">
        <f t="shared" si="32"/>
        <v>5527806.0630573006</v>
      </c>
      <c r="AD671" s="16">
        <f t="shared" si="31"/>
        <v>155.22002194756413</v>
      </c>
      <c r="AE671" s="16" t="str">
        <f>VLOOKUP(AB671,aircraft!A:B,2,FALSE)</f>
        <v>Passenger</v>
      </c>
      <c r="AF671" s="16">
        <f t="shared" si="33"/>
        <v>3.5452709878766142</v>
      </c>
    </row>
    <row r="672" spans="1:32" x14ac:dyDescent="0.25">
      <c r="A672" s="23">
        <v>3886381.5423083291</v>
      </c>
      <c r="B672" s="23">
        <v>1768358.3328404557</v>
      </c>
      <c r="C672" s="23">
        <v>1720319.1066683717</v>
      </c>
      <c r="D672" s="23">
        <v>1492457.2444945897</v>
      </c>
      <c r="E672" s="23">
        <v>3214008.553405839</v>
      </c>
      <c r="F672" s="23">
        <v>0</v>
      </c>
      <c r="G672" s="23">
        <v>0</v>
      </c>
      <c r="H672" s="23">
        <v>0</v>
      </c>
      <c r="I672" s="23">
        <v>0</v>
      </c>
      <c r="J672" s="23">
        <v>373967190.56696421</v>
      </c>
      <c r="K672" s="23">
        <v>0</v>
      </c>
      <c r="L672" s="23">
        <v>2194821.5852468382</v>
      </c>
      <c r="M672" s="23">
        <v>100657.27745184574</v>
      </c>
      <c r="N672" s="23">
        <v>45800.478775761811</v>
      </c>
      <c r="O672" s="23">
        <v>0</v>
      </c>
      <c r="P672" s="23">
        <v>0</v>
      </c>
      <c r="Q672" s="23">
        <v>238.97548379798289</v>
      </c>
      <c r="R672" s="23">
        <v>0</v>
      </c>
      <c r="S672" s="23">
        <v>0</v>
      </c>
      <c r="T672" s="23">
        <v>0</v>
      </c>
      <c r="U672" s="23">
        <v>0</v>
      </c>
      <c r="V672" s="23">
        <v>103077.36457487833</v>
      </c>
      <c r="W672" s="23">
        <v>0</v>
      </c>
      <c r="X672" s="23">
        <v>614.55006028313232</v>
      </c>
      <c r="Y672" s="23">
        <v>28677027</v>
      </c>
      <c r="Z672" s="23">
        <v>1996</v>
      </c>
      <c r="AA672" s="23" t="b">
        <v>0</v>
      </c>
      <c r="AB672" s="24" t="s">
        <v>72</v>
      </c>
      <c r="AC672" s="16">
        <f t="shared" si="32"/>
        <v>388243536.93192863</v>
      </c>
      <c r="AD672" s="16">
        <f t="shared" si="31"/>
        <v>147311.28177168866</v>
      </c>
      <c r="AE672" s="16" t="str">
        <f>VLOOKUP(AB672,aircraft!A:B,2,FALSE)</f>
        <v>Passenger (not used as freighter)</v>
      </c>
      <c r="AF672" s="16">
        <f t="shared" si="33"/>
        <v>13.778277549122764</v>
      </c>
    </row>
    <row r="673" spans="1:32" x14ac:dyDescent="0.25">
      <c r="A673" s="23">
        <v>4464974.453842991</v>
      </c>
      <c r="B673" s="23">
        <v>2078446.2555278896</v>
      </c>
      <c r="C673" s="23">
        <v>2124706.8670815555</v>
      </c>
      <c r="D673" s="23">
        <v>2023532.3394443211</v>
      </c>
      <c r="E673" s="23">
        <v>4673617.2808862524</v>
      </c>
      <c r="F673" s="23">
        <v>0</v>
      </c>
      <c r="G673" s="23">
        <v>0</v>
      </c>
      <c r="H673" s="23">
        <v>0</v>
      </c>
      <c r="I673" s="23">
        <v>0</v>
      </c>
      <c r="J673" s="23">
        <v>544156789.38903558</v>
      </c>
      <c r="K673" s="23">
        <v>0</v>
      </c>
      <c r="L673" s="23">
        <v>2967830.4862664626</v>
      </c>
      <c r="M673" s="23">
        <v>54526.31886566645</v>
      </c>
      <c r="N673" s="23">
        <v>26173.635434008833</v>
      </c>
      <c r="O673" s="23">
        <v>757.05117499004939</v>
      </c>
      <c r="P673" s="23">
        <v>769.45135056182937</v>
      </c>
      <c r="Q673" s="23">
        <v>2132.2690821073634</v>
      </c>
      <c r="R673" s="23">
        <v>0</v>
      </c>
      <c r="S673" s="23">
        <v>0</v>
      </c>
      <c r="T673" s="23">
        <v>0</v>
      </c>
      <c r="U673" s="23">
        <v>0</v>
      </c>
      <c r="V673" s="23">
        <v>144457.90678344664</v>
      </c>
      <c r="W673" s="23">
        <v>0</v>
      </c>
      <c r="X673" s="23">
        <v>830.99255834958979</v>
      </c>
      <c r="Y673" s="23">
        <v>41603865</v>
      </c>
      <c r="Z673" s="23">
        <v>1996</v>
      </c>
      <c r="AA673" s="23" t="b">
        <v>0</v>
      </c>
      <c r="AB673" s="24" t="s">
        <v>73</v>
      </c>
      <c r="AC673" s="16">
        <f t="shared" si="32"/>
        <v>562489897.07208514</v>
      </c>
      <c r="AD673" s="16">
        <f t="shared" si="31"/>
        <v>85189.718465684113</v>
      </c>
      <c r="AE673" s="16" t="str">
        <f>VLOOKUP(AB673,aircraft!A:B,2,FALSE)</f>
        <v>Passenger</v>
      </c>
      <c r="AF673" s="16">
        <f t="shared" si="33"/>
        <v>13.727057692088236</v>
      </c>
    </row>
    <row r="674" spans="1:32" x14ac:dyDescent="0.25">
      <c r="A674" s="23">
        <v>470202.78330238408</v>
      </c>
      <c r="B674" s="23">
        <v>213538.07096107217</v>
      </c>
      <c r="C674" s="23">
        <v>217023.88795624033</v>
      </c>
      <c r="D674" s="23">
        <v>188291.35855564923</v>
      </c>
      <c r="E674" s="23">
        <v>423945.42056428426</v>
      </c>
      <c r="F674" s="23">
        <v>0</v>
      </c>
      <c r="G674" s="23">
        <v>0</v>
      </c>
      <c r="H674" s="23">
        <v>0</v>
      </c>
      <c r="I674" s="23">
        <v>0</v>
      </c>
      <c r="J674" s="23">
        <v>48569779.487705231</v>
      </c>
      <c r="K674" s="23">
        <v>0</v>
      </c>
      <c r="L674" s="23">
        <v>272242.22885943158</v>
      </c>
      <c r="M674" s="23">
        <v>1778.2230322770693</v>
      </c>
      <c r="N674" s="23">
        <v>807.56288464332567</v>
      </c>
      <c r="O674" s="23">
        <v>33.018800161689327</v>
      </c>
      <c r="P674" s="23">
        <v>28.647329097594881</v>
      </c>
      <c r="Q674" s="23">
        <v>70.970964257051889</v>
      </c>
      <c r="R674" s="23">
        <v>0</v>
      </c>
      <c r="S674" s="23">
        <v>0</v>
      </c>
      <c r="T674" s="23">
        <v>0</v>
      </c>
      <c r="U674" s="23">
        <v>0</v>
      </c>
      <c r="V674" s="23">
        <v>13222.684976506047</v>
      </c>
      <c r="W674" s="23">
        <v>0</v>
      </c>
      <c r="X674" s="23">
        <v>76.227826116609876</v>
      </c>
      <c r="Y674" s="23">
        <v>3720800</v>
      </c>
      <c r="Z674" s="23">
        <v>1996</v>
      </c>
      <c r="AA674" s="23" t="b">
        <v>0</v>
      </c>
      <c r="AB674" s="24" t="s">
        <v>74</v>
      </c>
      <c r="AC674" s="16">
        <f t="shared" si="32"/>
        <v>50355023.237904295</v>
      </c>
      <c r="AD674" s="16">
        <f t="shared" si="31"/>
        <v>2794.6508365533409</v>
      </c>
      <c r="AE674" s="16" t="str">
        <f>VLOOKUP(AB674,aircraft!A:B,2,FALSE)</f>
        <v>Freighter (combi)</v>
      </c>
      <c r="AF674" s="16">
        <f t="shared" si="33"/>
        <v>13.767073511767604</v>
      </c>
    </row>
    <row r="675" spans="1:32" x14ac:dyDescent="0.25">
      <c r="A675" s="23">
        <v>344402.5676794023</v>
      </c>
      <c r="B675" s="23">
        <v>156500.80863417868</v>
      </c>
      <c r="C675" s="23">
        <v>162767.53149500501</v>
      </c>
      <c r="D675" s="23">
        <v>141492.36549176456</v>
      </c>
      <c r="E675" s="23">
        <v>318698.36258704448</v>
      </c>
      <c r="F675" s="23">
        <v>0</v>
      </c>
      <c r="G675" s="23">
        <v>0</v>
      </c>
      <c r="H675" s="23">
        <v>0</v>
      </c>
      <c r="I675" s="23">
        <v>0</v>
      </c>
      <c r="J675" s="23">
        <v>37746335.403117478</v>
      </c>
      <c r="K675" s="23">
        <v>0</v>
      </c>
      <c r="L675" s="23">
        <v>202147.89225293422</v>
      </c>
      <c r="M675" s="23">
        <v>1707.0301268267112</v>
      </c>
      <c r="N675" s="23">
        <v>792.62073429366967</v>
      </c>
      <c r="O675" s="23">
        <v>32.404888873294333</v>
      </c>
      <c r="P675" s="23">
        <v>28.299421913668247</v>
      </c>
      <c r="Q675" s="23">
        <v>70.205354518700361</v>
      </c>
      <c r="R675" s="23">
        <v>0</v>
      </c>
      <c r="S675" s="23">
        <v>0</v>
      </c>
      <c r="T675" s="23">
        <v>0</v>
      </c>
      <c r="U675" s="23">
        <v>0</v>
      </c>
      <c r="V675" s="23">
        <v>10149.134646387685</v>
      </c>
      <c r="W675" s="23">
        <v>0</v>
      </c>
      <c r="X675" s="23">
        <v>56.601411342588619</v>
      </c>
      <c r="Y675" s="23">
        <v>2888801</v>
      </c>
      <c r="Z675" s="23">
        <v>1996</v>
      </c>
      <c r="AA675" s="23" t="b">
        <v>0</v>
      </c>
      <c r="AB675" s="24" t="s">
        <v>75</v>
      </c>
      <c r="AC675" s="16">
        <f t="shared" si="32"/>
        <v>39072344.931257807</v>
      </c>
      <c r="AD675" s="16">
        <f t="shared" si="31"/>
        <v>2687.161937768632</v>
      </c>
      <c r="AE675" s="16" t="str">
        <f>VLOOKUP(AB675,aircraft!A:B,2,FALSE)</f>
        <v>Freighter (combi)</v>
      </c>
      <c r="AF675" s="16">
        <f t="shared" si="33"/>
        <v>13.847631157007095</v>
      </c>
    </row>
    <row r="676" spans="1:32" x14ac:dyDescent="0.25">
      <c r="A676" s="23">
        <v>662768.70810801163</v>
      </c>
      <c r="B676" s="23">
        <v>299074.75082800543</v>
      </c>
      <c r="C676" s="23">
        <v>282218.18417382846</v>
      </c>
      <c r="D676" s="23">
        <v>244862.62291003764</v>
      </c>
      <c r="E676" s="23">
        <v>535463.69986757496</v>
      </c>
      <c r="F676" s="23">
        <v>0</v>
      </c>
      <c r="G676" s="23">
        <v>0</v>
      </c>
      <c r="H676" s="23">
        <v>0</v>
      </c>
      <c r="I676" s="23">
        <v>0</v>
      </c>
      <c r="J676" s="23">
        <v>71791742.10490185</v>
      </c>
      <c r="K676" s="23">
        <v>0</v>
      </c>
      <c r="L676" s="23">
        <v>343730.46262767958</v>
      </c>
      <c r="M676" s="23">
        <v>20839.342560631347</v>
      </c>
      <c r="N676" s="23">
        <v>9403.7650050378561</v>
      </c>
      <c r="O676" s="23">
        <v>97.914000544811515</v>
      </c>
      <c r="P676" s="23">
        <v>84.953700142333958</v>
      </c>
      <c r="Q676" s="23">
        <v>361.16269580424751</v>
      </c>
      <c r="R676" s="23">
        <v>0</v>
      </c>
      <c r="S676" s="23">
        <v>0</v>
      </c>
      <c r="T676" s="23">
        <v>0</v>
      </c>
      <c r="U676" s="23">
        <v>0</v>
      </c>
      <c r="V676" s="23">
        <v>18775.479167374218</v>
      </c>
      <c r="W676" s="23">
        <v>0</v>
      </c>
      <c r="X676" s="23">
        <v>96.244532106345531</v>
      </c>
      <c r="Y676" s="23">
        <v>5482542</v>
      </c>
      <c r="Z676" s="23">
        <v>1996</v>
      </c>
      <c r="AA676" s="23" t="b">
        <v>0</v>
      </c>
      <c r="AB676" s="24" t="s">
        <v>76</v>
      </c>
      <c r="AC676" s="16">
        <f t="shared" si="32"/>
        <v>74159860.533416986</v>
      </c>
      <c r="AD676" s="16">
        <f t="shared" si="31"/>
        <v>30883.382494266942</v>
      </c>
      <c r="AE676" s="16" t="str">
        <f>VLOOKUP(AB676,aircraft!A:B,2,FALSE)</f>
        <v>Passenger</v>
      </c>
      <c r="AF676" s="16">
        <f t="shared" si="33"/>
        <v>13.744748345711436</v>
      </c>
    </row>
    <row r="677" spans="1:32" x14ac:dyDescent="0.25">
      <c r="A677" s="23">
        <v>10386023.153937673</v>
      </c>
      <c r="B677" s="23">
        <v>4690901.9483777368</v>
      </c>
      <c r="C677" s="23">
        <v>5417578.3494447153</v>
      </c>
      <c r="D677" s="23">
        <v>4814897.1812381931</v>
      </c>
      <c r="E677" s="23">
        <v>10800371.390962759</v>
      </c>
      <c r="F677" s="23">
        <v>0</v>
      </c>
      <c r="G677" s="23">
        <v>0</v>
      </c>
      <c r="H677" s="23">
        <v>0</v>
      </c>
      <c r="I677" s="23">
        <v>0</v>
      </c>
      <c r="J677" s="23">
        <v>1482779994.4418557</v>
      </c>
      <c r="K677" s="23">
        <v>0</v>
      </c>
      <c r="L677" s="23">
        <v>6886952.1125654103</v>
      </c>
      <c r="M677" s="23">
        <v>23941.867270185303</v>
      </c>
      <c r="N677" s="23">
        <v>10810.905414317021</v>
      </c>
      <c r="O677" s="23">
        <v>723.46533375951719</v>
      </c>
      <c r="P677" s="23">
        <v>642.45008021298918</v>
      </c>
      <c r="Q677" s="23">
        <v>1482.3623702693767</v>
      </c>
      <c r="R677" s="23">
        <v>0</v>
      </c>
      <c r="S677" s="23">
        <v>0</v>
      </c>
      <c r="T677" s="23">
        <v>0</v>
      </c>
      <c r="U677" s="23">
        <v>0</v>
      </c>
      <c r="V677" s="23">
        <v>328029.48130469467</v>
      </c>
      <c r="W677" s="23">
        <v>0</v>
      </c>
      <c r="X677" s="23">
        <v>10330.428258643755</v>
      </c>
      <c r="Y677" s="23">
        <v>123917855</v>
      </c>
      <c r="Z677" s="23">
        <v>1996</v>
      </c>
      <c r="AA677" s="23" t="b">
        <v>0</v>
      </c>
      <c r="AB677" s="24" t="s">
        <v>77</v>
      </c>
      <c r="AC677" s="16">
        <f t="shared" si="32"/>
        <v>1525776718.5783823</v>
      </c>
      <c r="AD677" s="16">
        <f t="shared" si="31"/>
        <v>47931.47872738797</v>
      </c>
      <c r="AE677" s="16" t="str">
        <f>VLOOKUP(AB677,aircraft!A:B,2,FALSE)</f>
        <v>Passenger</v>
      </c>
      <c r="AF677" s="16">
        <f t="shared" si="33"/>
        <v>12.471731427590976</v>
      </c>
    </row>
    <row r="678" spans="1:32" x14ac:dyDescent="0.25">
      <c r="A678" s="23">
        <v>14840.215289006017</v>
      </c>
      <c r="B678" s="23">
        <v>6696.6554629041348</v>
      </c>
      <c r="C678" s="23">
        <v>7739.402003314266</v>
      </c>
      <c r="D678" s="23">
        <v>6867.8807541323295</v>
      </c>
      <c r="E678" s="23">
        <v>15388.676784322355</v>
      </c>
      <c r="F678" s="23">
        <v>0</v>
      </c>
      <c r="G678" s="23">
        <v>0</v>
      </c>
      <c r="H678" s="23">
        <v>0</v>
      </c>
      <c r="I678" s="23">
        <v>0</v>
      </c>
      <c r="J678" s="23">
        <v>1295686.9581758499</v>
      </c>
      <c r="K678" s="23">
        <v>0</v>
      </c>
      <c r="L678" s="23">
        <v>9777.9249963616894</v>
      </c>
      <c r="M678" s="23">
        <v>34.31464324367105</v>
      </c>
      <c r="N678" s="23">
        <v>15.484501987351392</v>
      </c>
      <c r="O678" s="23">
        <v>1.0396869076231003</v>
      </c>
      <c r="P678" s="23">
        <v>0.92260948586599778</v>
      </c>
      <c r="Q678" s="23">
        <v>2.1262901946314376</v>
      </c>
      <c r="R678" s="23">
        <v>0</v>
      </c>
      <c r="S678" s="23">
        <v>0</v>
      </c>
      <c r="T678" s="23">
        <v>0</v>
      </c>
      <c r="U678" s="23">
        <v>0</v>
      </c>
      <c r="V678" s="23">
        <v>340.22660987495908</v>
      </c>
      <c r="W678" s="23">
        <v>0</v>
      </c>
      <c r="X678" s="23">
        <v>14.666887622032165</v>
      </c>
      <c r="Y678" s="23">
        <v>109880</v>
      </c>
      <c r="Z678" s="23">
        <v>1996</v>
      </c>
      <c r="AA678" s="23" t="b">
        <v>0</v>
      </c>
      <c r="AB678" s="24" t="s">
        <v>228</v>
      </c>
      <c r="AC678" s="16">
        <f t="shared" si="32"/>
        <v>1356997.7134658906</v>
      </c>
      <c r="AD678" s="16">
        <f t="shared" si="31"/>
        <v>68.554619441175149</v>
      </c>
      <c r="AE678" s="16" t="str">
        <f>VLOOKUP(AB678,aircraft!A:B,2,FALSE)</f>
        <v>Freighter</v>
      </c>
      <c r="AF678" s="16">
        <f t="shared" si="33"/>
        <v>12.631221099304975</v>
      </c>
    </row>
    <row r="679" spans="1:32" x14ac:dyDescent="0.25">
      <c r="A679" s="23">
        <v>29680.430578012034</v>
      </c>
      <c r="B679" s="23">
        <v>13393.31092580827</v>
      </c>
      <c r="C679" s="23">
        <v>15478.80400662853</v>
      </c>
      <c r="D679" s="23">
        <v>13735.761508264657</v>
      </c>
      <c r="E679" s="23">
        <v>30777.35356864471</v>
      </c>
      <c r="F679" s="23">
        <v>0</v>
      </c>
      <c r="G679" s="23">
        <v>0</v>
      </c>
      <c r="H679" s="23">
        <v>0</v>
      </c>
      <c r="I679" s="23">
        <v>0</v>
      </c>
      <c r="J679" s="23">
        <v>2591373.9163517002</v>
      </c>
      <c r="K679" s="23">
        <v>0</v>
      </c>
      <c r="L679" s="23">
        <v>19555.849992723379</v>
      </c>
      <c r="M679" s="23">
        <v>68.6292864873421</v>
      </c>
      <c r="N679" s="23">
        <v>30.969003974702783</v>
      </c>
      <c r="O679" s="23">
        <v>2.0793738152462002</v>
      </c>
      <c r="P679" s="23">
        <v>1.8452189717319951</v>
      </c>
      <c r="Q679" s="23">
        <v>4.2525803892628753</v>
      </c>
      <c r="R679" s="23">
        <v>0</v>
      </c>
      <c r="S679" s="23">
        <v>0</v>
      </c>
      <c r="T679" s="23">
        <v>0</v>
      </c>
      <c r="U679" s="23">
        <v>0</v>
      </c>
      <c r="V679" s="23">
        <v>680.45321974991816</v>
      </c>
      <c r="W679" s="23">
        <v>0</v>
      </c>
      <c r="X679" s="23">
        <v>29.333775244064334</v>
      </c>
      <c r="Y679" s="23">
        <v>219760</v>
      </c>
      <c r="Z679" s="23">
        <v>1996</v>
      </c>
      <c r="AA679" s="23" t="b">
        <v>0</v>
      </c>
      <c r="AB679" s="24" t="s">
        <v>300</v>
      </c>
      <c r="AC679" s="16">
        <f t="shared" si="32"/>
        <v>2713995.4269317817</v>
      </c>
      <c r="AD679" s="16">
        <f t="shared" si="31"/>
        <v>137.1092388823503</v>
      </c>
      <c r="AE679" s="16" t="str">
        <f>VLOOKUP(AB679,aircraft!A:B,2,FALSE)</f>
        <v>Freighter (combi)</v>
      </c>
      <c r="AF679" s="16">
        <f t="shared" si="33"/>
        <v>12.605638760782174</v>
      </c>
    </row>
    <row r="680" spans="1:32" x14ac:dyDescent="0.25">
      <c r="A680" s="23">
        <v>213791.2257428614</v>
      </c>
      <c r="B680" s="23">
        <v>96648.045130895145</v>
      </c>
      <c r="C680" s="23">
        <v>100177.83449107304</v>
      </c>
      <c r="D680" s="23">
        <v>87286.198823975108</v>
      </c>
      <c r="E680" s="23">
        <v>189300.90847298212</v>
      </c>
      <c r="F680" s="23">
        <v>0</v>
      </c>
      <c r="G680" s="23">
        <v>0</v>
      </c>
      <c r="H680" s="23">
        <v>0</v>
      </c>
      <c r="I680" s="23">
        <v>0</v>
      </c>
      <c r="J680" s="23">
        <v>23278510.997151066</v>
      </c>
      <c r="K680" s="23">
        <v>0</v>
      </c>
      <c r="L680" s="23">
        <v>126267.9418045335</v>
      </c>
      <c r="M680" s="23">
        <v>7182.401845276594</v>
      </c>
      <c r="N680" s="23">
        <v>3241.4033941480939</v>
      </c>
      <c r="O680" s="23">
        <v>8.871745547226098</v>
      </c>
      <c r="P680" s="23">
        <v>7.8071971523670483</v>
      </c>
      <c r="Q680" s="23">
        <v>42.102199647208153</v>
      </c>
      <c r="R680" s="23">
        <v>0</v>
      </c>
      <c r="S680" s="23">
        <v>0</v>
      </c>
      <c r="T680" s="23">
        <v>0</v>
      </c>
      <c r="U680" s="23">
        <v>0</v>
      </c>
      <c r="V680" s="23">
        <v>6297.2305718199877</v>
      </c>
      <c r="W680" s="23">
        <v>0</v>
      </c>
      <c r="X680" s="23">
        <v>35.355024649566751</v>
      </c>
      <c r="Y680" s="23">
        <v>1782405</v>
      </c>
      <c r="Z680" s="23">
        <v>1996</v>
      </c>
      <c r="AA680" s="23" t="b">
        <v>0</v>
      </c>
      <c r="AB680" s="24" t="s">
        <v>199</v>
      </c>
      <c r="AC680" s="16">
        <f t="shared" si="32"/>
        <v>24091983.151617385</v>
      </c>
      <c r="AD680" s="16">
        <f t="shared" si="31"/>
        <v>10517.941406421058</v>
      </c>
      <c r="AE680" s="16" t="str">
        <f>VLOOKUP(AB680,aircraft!A:B,2,FALSE)</f>
        <v>Passenger</v>
      </c>
      <c r="AF680" s="16">
        <f t="shared" si="33"/>
        <v>13.734472842625053</v>
      </c>
    </row>
    <row r="681" spans="1:32" x14ac:dyDescent="0.25">
      <c r="A681" s="23">
        <v>330554.26941003616</v>
      </c>
      <c r="B681" s="23">
        <v>174495.29226807255</v>
      </c>
      <c r="C681" s="23">
        <v>198163.90573075271</v>
      </c>
      <c r="D681" s="23">
        <v>239877.25747872793</v>
      </c>
      <c r="E681" s="23">
        <v>358082.24284150929</v>
      </c>
      <c r="F681" s="23">
        <v>0</v>
      </c>
      <c r="G681" s="23">
        <v>0</v>
      </c>
      <c r="H681" s="23">
        <v>0</v>
      </c>
      <c r="I681" s="23">
        <v>0</v>
      </c>
      <c r="J681" s="23">
        <v>34179700.458987117</v>
      </c>
      <c r="K681" s="23">
        <v>0</v>
      </c>
      <c r="L681" s="23">
        <v>164118.99697006331</v>
      </c>
      <c r="M681" s="23">
        <v>224.69422754081828</v>
      </c>
      <c r="N681" s="23">
        <v>116.10272401424855</v>
      </c>
      <c r="O681" s="23">
        <v>8.8682303481497335</v>
      </c>
      <c r="P681" s="23">
        <v>11.005212930798123</v>
      </c>
      <c r="Q681" s="23">
        <v>19.321236586015644</v>
      </c>
      <c r="R681" s="23">
        <v>0</v>
      </c>
      <c r="S681" s="23">
        <v>0</v>
      </c>
      <c r="T681" s="23">
        <v>0</v>
      </c>
      <c r="U681" s="23">
        <v>0</v>
      </c>
      <c r="V681" s="23">
        <v>32724.777230789467</v>
      </c>
      <c r="W681" s="23">
        <v>0</v>
      </c>
      <c r="X681" s="23">
        <v>70.571171093779583</v>
      </c>
      <c r="Y681" s="23">
        <v>8182291</v>
      </c>
      <c r="Z681" s="23">
        <v>1996</v>
      </c>
      <c r="AA681" s="23" t="b">
        <v>0</v>
      </c>
      <c r="AB681" s="24" t="s">
        <v>78</v>
      </c>
      <c r="AC681" s="16">
        <f t="shared" si="32"/>
        <v>35644992.423686281</v>
      </c>
      <c r="AD681" s="16">
        <f t="shared" si="31"/>
        <v>450.56280251380986</v>
      </c>
      <c r="AE681" s="16" t="str">
        <f>VLOOKUP(AB681,aircraft!A:B,2,FALSE)</f>
        <v>Passenger</v>
      </c>
      <c r="AF681" s="16">
        <f t="shared" si="33"/>
        <v>4.4629750875600189</v>
      </c>
    </row>
    <row r="682" spans="1:32" x14ac:dyDescent="0.25">
      <c r="A682" s="23">
        <v>107596.66342490308</v>
      </c>
      <c r="B682" s="23">
        <v>57986.6566915484</v>
      </c>
      <c r="C682" s="23">
        <v>46338.612626363094</v>
      </c>
      <c r="D682" s="23">
        <v>39742.231668189132</v>
      </c>
      <c r="E682" s="23">
        <v>93555.538521499184</v>
      </c>
      <c r="F682" s="23">
        <v>0</v>
      </c>
      <c r="G682" s="23">
        <v>0</v>
      </c>
      <c r="H682" s="23">
        <v>0</v>
      </c>
      <c r="I682" s="23">
        <v>0</v>
      </c>
      <c r="J682" s="23">
        <v>11265735.947226526</v>
      </c>
      <c r="K682" s="23">
        <v>0</v>
      </c>
      <c r="L682" s="23">
        <v>60421.314451042083</v>
      </c>
      <c r="M682" s="23">
        <v>159.51312107160734</v>
      </c>
      <c r="N682" s="23">
        <v>84.96901400748844</v>
      </c>
      <c r="O682" s="23">
        <v>3.9154104026654659</v>
      </c>
      <c r="P682" s="23">
        <v>3.3870481079963115</v>
      </c>
      <c r="Q682" s="23">
        <v>8.4056772130757658</v>
      </c>
      <c r="R682" s="23">
        <v>0</v>
      </c>
      <c r="S682" s="23">
        <v>0</v>
      </c>
      <c r="T682" s="23">
        <v>0</v>
      </c>
      <c r="U682" s="23">
        <v>0</v>
      </c>
      <c r="V682" s="23">
        <v>5498.4933337417315</v>
      </c>
      <c r="W682" s="23">
        <v>0</v>
      </c>
      <c r="X682" s="23">
        <v>25.981166096288881</v>
      </c>
      <c r="Y682" s="23">
        <v>1954875</v>
      </c>
      <c r="Z682" s="23">
        <v>1996</v>
      </c>
      <c r="AA682" s="23" t="b">
        <v>0</v>
      </c>
      <c r="AB682" s="24" t="s">
        <v>79</v>
      </c>
      <c r="AC682" s="16">
        <f t="shared" si="32"/>
        <v>11671376.964610072</v>
      </c>
      <c r="AD682" s="16">
        <f t="shared" si="31"/>
        <v>286.17143689912217</v>
      </c>
      <c r="AE682" s="16" t="str">
        <f>VLOOKUP(AB682,aircraft!A:B,2,FALSE)</f>
        <v>Passenger</v>
      </c>
      <c r="AF682" s="16">
        <f t="shared" si="33"/>
        <v>6.0905850735322407</v>
      </c>
    </row>
    <row r="683" spans="1:32" x14ac:dyDescent="0.25">
      <c r="A683" s="23">
        <v>1201925.6400109676</v>
      </c>
      <c r="B683" s="23">
        <v>658836.9787678282</v>
      </c>
      <c r="C683" s="23">
        <v>575255.6003802995</v>
      </c>
      <c r="D683" s="23">
        <v>466817.75935614761</v>
      </c>
      <c r="E683" s="23">
        <v>1081974.995365516</v>
      </c>
      <c r="F683" s="23">
        <v>0</v>
      </c>
      <c r="G683" s="23">
        <v>0</v>
      </c>
      <c r="H683" s="23">
        <v>0</v>
      </c>
      <c r="I683" s="23">
        <v>0</v>
      </c>
      <c r="J683" s="23">
        <v>146006340.613603</v>
      </c>
      <c r="K683" s="23">
        <v>0</v>
      </c>
      <c r="L683" s="23">
        <v>682565.00478704914</v>
      </c>
      <c r="M683" s="23">
        <v>2848.4134197723624</v>
      </c>
      <c r="N683" s="23">
        <v>1528.0139352727001</v>
      </c>
      <c r="O683" s="23">
        <v>91.574439822112026</v>
      </c>
      <c r="P683" s="23">
        <v>74.487901534185056</v>
      </c>
      <c r="Q683" s="23">
        <v>180.88221967762203</v>
      </c>
      <c r="R683" s="23">
        <v>0</v>
      </c>
      <c r="S683" s="23">
        <v>0</v>
      </c>
      <c r="T683" s="23">
        <v>0</v>
      </c>
      <c r="U683" s="23">
        <v>0</v>
      </c>
      <c r="V683" s="23">
        <v>71685.16289281736</v>
      </c>
      <c r="W683" s="23">
        <v>0</v>
      </c>
      <c r="X683" s="23">
        <v>293.50296202602186</v>
      </c>
      <c r="Y683" s="23">
        <v>25282106</v>
      </c>
      <c r="Z683" s="23">
        <v>1996</v>
      </c>
      <c r="AA683" s="23" t="b">
        <v>0</v>
      </c>
      <c r="AB683" s="24" t="s">
        <v>80</v>
      </c>
      <c r="AC683" s="16">
        <f t="shared" si="32"/>
        <v>150673716.59227082</v>
      </c>
      <c r="AD683" s="16">
        <f t="shared" si="31"/>
        <v>5016.8748781050035</v>
      </c>
      <c r="AE683" s="16" t="str">
        <f>VLOOKUP(AB683,aircraft!A:B,2,FALSE)</f>
        <v>Passenger</v>
      </c>
      <c r="AF683" s="16">
        <f t="shared" si="33"/>
        <v>6.066400288569147</v>
      </c>
    </row>
    <row r="684" spans="1:32" x14ac:dyDescent="0.25">
      <c r="A684" s="23">
        <v>613031.5766656315</v>
      </c>
      <c r="B684" s="23">
        <v>333707.20243635162</v>
      </c>
      <c r="C684" s="23">
        <v>278767.40740575886</v>
      </c>
      <c r="D684" s="23">
        <v>246223.10469166463</v>
      </c>
      <c r="E684" s="23">
        <v>578572.52910146618</v>
      </c>
      <c r="F684" s="23">
        <v>0</v>
      </c>
      <c r="G684" s="23">
        <v>0</v>
      </c>
      <c r="H684" s="23">
        <v>0</v>
      </c>
      <c r="I684" s="23">
        <v>0</v>
      </c>
      <c r="J684" s="23">
        <v>63958046.627263308</v>
      </c>
      <c r="K684" s="23">
        <v>0</v>
      </c>
      <c r="L684" s="23">
        <v>337419.81093494524</v>
      </c>
      <c r="M684" s="23">
        <v>1124.9994778946527</v>
      </c>
      <c r="N684" s="23">
        <v>595.51385683263777</v>
      </c>
      <c r="O684" s="23">
        <v>60.895188211239521</v>
      </c>
      <c r="P684" s="23">
        <v>54.842434059433955</v>
      </c>
      <c r="Q684" s="23">
        <v>134.57199631042315</v>
      </c>
      <c r="R684" s="23">
        <v>0</v>
      </c>
      <c r="S684" s="23">
        <v>0</v>
      </c>
      <c r="T684" s="23">
        <v>0</v>
      </c>
      <c r="U684" s="23">
        <v>0</v>
      </c>
      <c r="V684" s="23">
        <v>31233.360863456262</v>
      </c>
      <c r="W684" s="23">
        <v>0</v>
      </c>
      <c r="X684" s="23">
        <v>145.09052362941446</v>
      </c>
      <c r="Y684" s="23">
        <v>11096079</v>
      </c>
      <c r="Z684" s="23">
        <v>1996</v>
      </c>
      <c r="AA684" s="23" t="b">
        <v>0</v>
      </c>
      <c r="AB684" s="24" t="s">
        <v>145</v>
      </c>
      <c r="AC684" s="16">
        <f t="shared" si="32"/>
        <v>66345768.258499123</v>
      </c>
      <c r="AD684" s="16">
        <f t="shared" si="31"/>
        <v>2115.9134769378015</v>
      </c>
      <c r="AE684" s="16" t="str">
        <f>VLOOKUP(AB684,aircraft!A:B,2,FALSE)</f>
        <v>Passenger</v>
      </c>
      <c r="AF684" s="16">
        <f t="shared" si="33"/>
        <v>6.0973191950965324</v>
      </c>
    </row>
    <row r="685" spans="1:32" x14ac:dyDescent="0.25">
      <c r="A685" s="23">
        <v>2590508.0596382059</v>
      </c>
      <c r="B685" s="23">
        <v>1430077.2665554394</v>
      </c>
      <c r="C685" s="23">
        <v>1171155.8485795718</v>
      </c>
      <c r="D685" s="23">
        <v>950188.48614707892</v>
      </c>
      <c r="E685" s="23">
        <v>2262394.5518127633</v>
      </c>
      <c r="F685" s="23">
        <v>0</v>
      </c>
      <c r="G685" s="23">
        <v>0</v>
      </c>
      <c r="H685" s="23">
        <v>0</v>
      </c>
      <c r="I685" s="23">
        <v>0</v>
      </c>
      <c r="J685" s="23">
        <v>305411909.56814814</v>
      </c>
      <c r="K685" s="23">
        <v>0</v>
      </c>
      <c r="L685" s="23">
        <v>1325149.3105712067</v>
      </c>
      <c r="M685" s="23">
        <v>7232.2687185312025</v>
      </c>
      <c r="N685" s="23">
        <v>3974.9222827321905</v>
      </c>
      <c r="O685" s="23">
        <v>107.29321250844387</v>
      </c>
      <c r="P685" s="23">
        <v>86.704142676558874</v>
      </c>
      <c r="Q685" s="23">
        <v>213.18891843201919</v>
      </c>
      <c r="R685" s="23">
        <v>0</v>
      </c>
      <c r="S685" s="23">
        <v>0</v>
      </c>
      <c r="T685" s="23">
        <v>0</v>
      </c>
      <c r="U685" s="23">
        <v>0</v>
      </c>
      <c r="V685" s="23">
        <v>150333.16779117667</v>
      </c>
      <c r="W685" s="23">
        <v>0</v>
      </c>
      <c r="X685" s="23">
        <v>569.81422289695672</v>
      </c>
      <c r="Y685" s="23">
        <v>52835867</v>
      </c>
      <c r="Z685" s="23">
        <v>1996</v>
      </c>
      <c r="AA685" s="23" t="b">
        <v>0</v>
      </c>
      <c r="AB685" s="24" t="s">
        <v>81</v>
      </c>
      <c r="AC685" s="16">
        <f t="shared" si="32"/>
        <v>315141383.09145236</v>
      </c>
      <c r="AD685" s="16">
        <f t="shared" si="31"/>
        <v>12184.191497777372</v>
      </c>
      <c r="AE685" s="16" t="str">
        <f>VLOOKUP(AB685,aircraft!A:B,2,FALSE)</f>
        <v>Passenger (not used as freighter)</v>
      </c>
      <c r="AF685" s="16">
        <f t="shared" si="33"/>
        <v>6.0651225236597144</v>
      </c>
    </row>
    <row r="686" spans="1:32" x14ac:dyDescent="0.25">
      <c r="A686" s="23">
        <v>1022838.8584331127</v>
      </c>
      <c r="B686" s="23">
        <v>461568.07117222116</v>
      </c>
      <c r="C686" s="23">
        <v>452944.80539738107</v>
      </c>
      <c r="D686" s="23">
        <v>376074.22143224726</v>
      </c>
      <c r="E686" s="23">
        <v>935441.17724070465</v>
      </c>
      <c r="F686" s="23">
        <v>0</v>
      </c>
      <c r="G686" s="23">
        <v>0</v>
      </c>
      <c r="H686" s="23">
        <v>0</v>
      </c>
      <c r="I686" s="23">
        <v>0</v>
      </c>
      <c r="J686" s="23">
        <v>97905986.891853139</v>
      </c>
      <c r="K686" s="23">
        <v>0</v>
      </c>
      <c r="L686" s="23">
        <v>672088.72280939738</v>
      </c>
      <c r="M686" s="23">
        <v>1357.5871745648001</v>
      </c>
      <c r="N686" s="23">
        <v>612.62800120485883</v>
      </c>
      <c r="O686" s="23">
        <v>24.645253683857785</v>
      </c>
      <c r="P686" s="23">
        <v>20.461902339260689</v>
      </c>
      <c r="Q686" s="23">
        <v>55.346353385231701</v>
      </c>
      <c r="R686" s="23">
        <v>0</v>
      </c>
      <c r="S686" s="23">
        <v>0</v>
      </c>
      <c r="T686" s="23">
        <v>0</v>
      </c>
      <c r="U686" s="23">
        <v>0</v>
      </c>
      <c r="V686" s="23">
        <v>88980.270657916408</v>
      </c>
      <c r="W686" s="23">
        <v>0</v>
      </c>
      <c r="X686" s="23">
        <v>134.41775094637975</v>
      </c>
      <c r="Y686" s="23">
        <v>11737682</v>
      </c>
      <c r="Z686" s="23">
        <v>1996</v>
      </c>
      <c r="AA686" s="23" t="b">
        <v>0</v>
      </c>
      <c r="AB686" s="24" t="s">
        <v>203</v>
      </c>
      <c r="AC686" s="16">
        <f t="shared" si="32"/>
        <v>101826942.74833821</v>
      </c>
      <c r="AD686" s="16">
        <f t="shared" si="31"/>
        <v>2205.0864361243889</v>
      </c>
      <c r="AE686" s="16" t="str">
        <f>VLOOKUP(AB686,aircraft!A:B,2,FALSE)</f>
        <v>Passenger</v>
      </c>
      <c r="AF686" s="16">
        <f t="shared" si="33"/>
        <v>8.8408861601662796</v>
      </c>
    </row>
    <row r="687" spans="1:32" x14ac:dyDescent="0.25">
      <c r="A687" s="23">
        <v>209.47449517183952</v>
      </c>
      <c r="B687" s="23">
        <v>117.34566569806194</v>
      </c>
      <c r="C687" s="23">
        <v>87.508342267264084</v>
      </c>
      <c r="D687" s="23">
        <v>162.6514758117238</v>
      </c>
      <c r="E687" s="23">
        <v>221.22837273015062</v>
      </c>
      <c r="F687" s="23">
        <v>0</v>
      </c>
      <c r="G687" s="23">
        <v>0</v>
      </c>
      <c r="H687" s="23">
        <v>0</v>
      </c>
      <c r="I687" s="23">
        <v>0</v>
      </c>
      <c r="J687" s="23">
        <v>46069.85553559065</v>
      </c>
      <c r="K687" s="23">
        <v>0</v>
      </c>
      <c r="L687" s="23">
        <v>168.51136519974534</v>
      </c>
      <c r="M687" s="23">
        <v>0.95667616503495012</v>
      </c>
      <c r="N687" s="23">
        <v>0.53225078346057375</v>
      </c>
      <c r="O687" s="23">
        <v>4.9811081204754063E-3</v>
      </c>
      <c r="P687" s="23">
        <v>9.266625287435654E-3</v>
      </c>
      <c r="Q687" s="23">
        <v>1.2937953221987899E-2</v>
      </c>
      <c r="R687" s="23">
        <v>0</v>
      </c>
      <c r="S687" s="23">
        <v>0</v>
      </c>
      <c r="T687" s="23">
        <v>0</v>
      </c>
      <c r="U687" s="23">
        <v>0</v>
      </c>
      <c r="V687" s="23">
        <v>49.67164093723288</v>
      </c>
      <c r="W687" s="23">
        <v>0</v>
      </c>
      <c r="X687" s="23">
        <v>8.2570569927171072E-2</v>
      </c>
      <c r="Y687" s="23">
        <v>17741</v>
      </c>
      <c r="Z687" s="23">
        <v>1996</v>
      </c>
      <c r="AA687" s="23" t="b">
        <v>0</v>
      </c>
      <c r="AB687" s="24" t="s">
        <v>155</v>
      </c>
      <c r="AC687" s="16">
        <f t="shared" si="32"/>
        <v>47036.575252469433</v>
      </c>
      <c r="AD687" s="16">
        <f t="shared" si="31"/>
        <v>1.5986832050525939</v>
      </c>
      <c r="AE687" s="16" t="str">
        <f>VLOOKUP(AB687,aircraft!A:B,2,FALSE)</f>
        <v>Passenger</v>
      </c>
      <c r="AF687" s="16">
        <f t="shared" si="33"/>
        <v>2.6824040445309598</v>
      </c>
    </row>
    <row r="688" spans="1:32" x14ac:dyDescent="0.25">
      <c r="A688" s="23">
        <v>57.248828526136272</v>
      </c>
      <c r="B688" s="23">
        <v>33.078638706667441</v>
      </c>
      <c r="C688" s="23">
        <v>21.6065270536124</v>
      </c>
      <c r="D688" s="23">
        <v>35.201249067485328</v>
      </c>
      <c r="E688" s="23">
        <v>56.321998507976531</v>
      </c>
      <c r="F688" s="23">
        <v>0</v>
      </c>
      <c r="G688" s="23">
        <v>0</v>
      </c>
      <c r="H688" s="23">
        <v>0</v>
      </c>
      <c r="I688" s="23">
        <v>0</v>
      </c>
      <c r="J688" s="23">
        <v>19390.500594866277</v>
      </c>
      <c r="K688" s="23">
        <v>0</v>
      </c>
      <c r="L688" s="23">
        <v>43.469115936553862</v>
      </c>
      <c r="M688" s="23">
        <v>0.51752940513318035</v>
      </c>
      <c r="N688" s="23">
        <v>0.29903089116769338</v>
      </c>
      <c r="O688" s="23">
        <v>1.3396046592035256E-3</v>
      </c>
      <c r="P688" s="23">
        <v>2.1824774126623526E-3</v>
      </c>
      <c r="Q688" s="23">
        <v>3.4919638602597643E-3</v>
      </c>
      <c r="R688" s="23">
        <v>0</v>
      </c>
      <c r="S688" s="23">
        <v>0</v>
      </c>
      <c r="T688" s="23">
        <v>0</v>
      </c>
      <c r="U688" s="23">
        <v>0</v>
      </c>
      <c r="V688" s="23">
        <v>19.787736293815541</v>
      </c>
      <c r="W688" s="23">
        <v>0</v>
      </c>
      <c r="X688" s="23">
        <v>2.1299867061530111E-2</v>
      </c>
      <c r="Y688" s="23">
        <v>7503</v>
      </c>
      <c r="Z688" s="23">
        <v>1996</v>
      </c>
      <c r="AA688" s="23" t="b">
        <v>0</v>
      </c>
      <c r="AB688" s="24" t="s">
        <v>148</v>
      </c>
      <c r="AC688" s="16">
        <f t="shared" si="32"/>
        <v>19637.426952664708</v>
      </c>
      <c r="AD688" s="16">
        <f t="shared" si="31"/>
        <v>0.8448742092945295</v>
      </c>
      <c r="AE688" s="16" t="str">
        <f>VLOOKUP(AB688,aircraft!A:B,2,FALSE)</f>
        <v>Passenger</v>
      </c>
      <c r="AF688" s="16">
        <f t="shared" si="33"/>
        <v>2.6172766830154215</v>
      </c>
    </row>
    <row r="689" spans="1:32" x14ac:dyDescent="0.25">
      <c r="A689" s="23">
        <v>338.6122212169609</v>
      </c>
      <c r="B689" s="23">
        <v>192.55546465557512</v>
      </c>
      <c r="C689" s="23">
        <v>151.24568937528682</v>
      </c>
      <c r="D689" s="23">
        <v>246.4087434723973</v>
      </c>
      <c r="E689" s="23">
        <v>394.2539895558358</v>
      </c>
      <c r="F689" s="23">
        <v>0</v>
      </c>
      <c r="G689" s="23">
        <v>0</v>
      </c>
      <c r="H689" s="23">
        <v>0</v>
      </c>
      <c r="I689" s="23">
        <v>0</v>
      </c>
      <c r="J689" s="23">
        <v>98110.256447398657</v>
      </c>
      <c r="K689" s="23">
        <v>0</v>
      </c>
      <c r="L689" s="23">
        <v>298.91871300940693</v>
      </c>
      <c r="M689" s="23">
        <v>3.0610544517471503</v>
      </c>
      <c r="N689" s="23">
        <v>1.740701384533091</v>
      </c>
      <c r="O689" s="23">
        <v>9.3772326144246805E-3</v>
      </c>
      <c r="P689" s="23">
        <v>1.5277341888636468E-2</v>
      </c>
      <c r="Q689" s="23">
        <v>2.4443747021818348E-2</v>
      </c>
      <c r="R689" s="23">
        <v>0</v>
      </c>
      <c r="S689" s="23">
        <v>0</v>
      </c>
      <c r="T689" s="23">
        <v>0</v>
      </c>
      <c r="U689" s="23">
        <v>0</v>
      </c>
      <c r="V689" s="23">
        <v>103.29562254912918</v>
      </c>
      <c r="W689" s="23">
        <v>0</v>
      </c>
      <c r="X689" s="23">
        <v>0.14647017111176142</v>
      </c>
      <c r="Y689" s="23">
        <v>37861</v>
      </c>
      <c r="Z689" s="23">
        <v>1996</v>
      </c>
      <c r="AA689" s="23" t="b">
        <v>0</v>
      </c>
      <c r="AB689" s="24" t="s">
        <v>169</v>
      </c>
      <c r="AC689" s="16">
        <f t="shared" si="32"/>
        <v>99732.251268684122</v>
      </c>
      <c r="AD689" s="16">
        <f t="shared" si="31"/>
        <v>4.9973243289168821</v>
      </c>
      <c r="AE689" s="16" t="str">
        <f>VLOOKUP(AB689,aircraft!A:B,2,FALSE)</f>
        <v>Passenger</v>
      </c>
      <c r="AF689" s="16">
        <f t="shared" si="33"/>
        <v>2.6491418883233226</v>
      </c>
    </row>
    <row r="690" spans="1:32" x14ac:dyDescent="0.25">
      <c r="A690" s="23">
        <v>1832.7033046612464</v>
      </c>
      <c r="B690" s="23">
        <v>1074.7995880264625</v>
      </c>
      <c r="C690" s="23">
        <v>627.45354311844312</v>
      </c>
      <c r="D690" s="23">
        <v>1022.2442688167096</v>
      </c>
      <c r="E690" s="23">
        <v>1635.590830106735</v>
      </c>
      <c r="F690" s="23">
        <v>0</v>
      </c>
      <c r="G690" s="23">
        <v>0</v>
      </c>
      <c r="H690" s="23">
        <v>0</v>
      </c>
      <c r="I690" s="23">
        <v>0</v>
      </c>
      <c r="J690" s="23">
        <v>150906.18108413098</v>
      </c>
      <c r="K690" s="23">
        <v>0</v>
      </c>
      <c r="L690" s="23">
        <v>386.47825775227284</v>
      </c>
      <c r="M690" s="23">
        <v>6.7626754834066221</v>
      </c>
      <c r="N690" s="23">
        <v>3.966010649424565</v>
      </c>
      <c r="O690" s="23">
        <v>5.6470819736749688E-2</v>
      </c>
      <c r="P690" s="23">
        <v>9.2001985588241228E-2</v>
      </c>
      <c r="Q690" s="23">
        <v>0.14720317694118598</v>
      </c>
      <c r="R690" s="23">
        <v>0</v>
      </c>
      <c r="S690" s="23">
        <v>0</v>
      </c>
      <c r="T690" s="23">
        <v>0</v>
      </c>
      <c r="U690" s="23">
        <v>0</v>
      </c>
      <c r="V690" s="23">
        <v>21.392436986759133</v>
      </c>
      <c r="W690" s="23">
        <v>0</v>
      </c>
      <c r="X690" s="23">
        <v>0.23575173267929633</v>
      </c>
      <c r="Y690" s="23">
        <v>54851</v>
      </c>
      <c r="Z690" s="23">
        <v>1996</v>
      </c>
      <c r="AA690" s="23" t="b">
        <v>0</v>
      </c>
      <c r="AB690" s="24" t="s">
        <v>158</v>
      </c>
      <c r="AC690" s="16">
        <f t="shared" si="32"/>
        <v>157485.45087661286</v>
      </c>
      <c r="AD690" s="16">
        <f t="shared" si="31"/>
        <v>11.260113847776662</v>
      </c>
      <c r="AE690" s="16" t="str">
        <f>VLOOKUP(AB690,aircraft!A:B,2,FALSE)</f>
        <v>Passenger</v>
      </c>
      <c r="AF690" s="16">
        <f t="shared" si="33"/>
        <v>2.9217937782871402</v>
      </c>
    </row>
    <row r="691" spans="1:32" x14ac:dyDescent="0.25">
      <c r="A691" s="23">
        <v>606.07622841561135</v>
      </c>
      <c r="B691" s="23">
        <v>350.19365643974533</v>
      </c>
      <c r="C691" s="23">
        <v>194.61879454455027</v>
      </c>
      <c r="D691" s="23">
        <v>317.07199602127071</v>
      </c>
      <c r="E691" s="23">
        <v>507.31519363403316</v>
      </c>
      <c r="F691" s="23">
        <v>0</v>
      </c>
      <c r="G691" s="23">
        <v>0</v>
      </c>
      <c r="H691" s="23">
        <v>0</v>
      </c>
      <c r="I691" s="23">
        <v>0</v>
      </c>
      <c r="J691" s="23">
        <v>54824.408449459072</v>
      </c>
      <c r="K691" s="23">
        <v>0</v>
      </c>
      <c r="L691" s="23">
        <v>141.5715448355113</v>
      </c>
      <c r="M691" s="23">
        <v>2.0606592039325782</v>
      </c>
      <c r="N691" s="23">
        <v>1.1906584476804678</v>
      </c>
      <c r="O691" s="23">
        <v>0.1556950430307576</v>
      </c>
      <c r="P691" s="23">
        <v>0.25365760886510591</v>
      </c>
      <c r="Q691" s="23">
        <v>0.40585217418416952</v>
      </c>
      <c r="R691" s="23">
        <v>0</v>
      </c>
      <c r="S691" s="23">
        <v>0</v>
      </c>
      <c r="T691" s="23">
        <v>0</v>
      </c>
      <c r="U691" s="23">
        <v>0</v>
      </c>
      <c r="V691" s="23">
        <v>17.784859778810059</v>
      </c>
      <c r="W691" s="23">
        <v>0</v>
      </c>
      <c r="X691" s="23">
        <v>8.6358640683093374E-2</v>
      </c>
      <c r="Y691" s="23">
        <v>20004</v>
      </c>
      <c r="Z691" s="23">
        <v>1996</v>
      </c>
      <c r="AA691" s="23" t="b">
        <v>0</v>
      </c>
      <c r="AB691" s="24" t="s">
        <v>171</v>
      </c>
      <c r="AC691" s="16">
        <f t="shared" si="32"/>
        <v>56941.25586334979</v>
      </c>
      <c r="AD691" s="16">
        <f t="shared" si="31"/>
        <v>4.1528811183761718</v>
      </c>
      <c r="AE691" s="16" t="str">
        <f>VLOOKUP(AB691,aircraft!A:B,2,FALSE)</f>
        <v>Passenger</v>
      </c>
      <c r="AF691" s="16">
        <f t="shared" si="33"/>
        <v>2.894924105653129</v>
      </c>
    </row>
    <row r="692" spans="1:32" x14ac:dyDescent="0.25">
      <c r="A692" s="23">
        <v>13285.180174914885</v>
      </c>
      <c r="B692" s="23">
        <v>7739.3715068430247</v>
      </c>
      <c r="C692" s="23">
        <v>4698.3738507834578</v>
      </c>
      <c r="D692" s="23">
        <v>5219.1111461349965</v>
      </c>
      <c r="E692" s="23">
        <v>7139.9467951816732</v>
      </c>
      <c r="F692" s="23">
        <v>0</v>
      </c>
      <c r="G692" s="23">
        <v>0</v>
      </c>
      <c r="H692" s="23">
        <v>0</v>
      </c>
      <c r="I692" s="23">
        <v>0</v>
      </c>
      <c r="J692" s="23">
        <v>951134.44364266389</v>
      </c>
      <c r="K692" s="23">
        <v>0</v>
      </c>
      <c r="L692" s="23">
        <v>1657.9896252631588</v>
      </c>
      <c r="M692" s="23">
        <v>139.49438995594249</v>
      </c>
      <c r="N692" s="23">
        <v>81.263399726258342</v>
      </c>
      <c r="O692" s="23">
        <v>1.7831941966093201</v>
      </c>
      <c r="P692" s="23">
        <v>1.9800350959491513</v>
      </c>
      <c r="Q692" s="23">
        <v>3.5344574053872861</v>
      </c>
      <c r="R692" s="23">
        <v>0</v>
      </c>
      <c r="S692" s="23">
        <v>0</v>
      </c>
      <c r="T692" s="23">
        <v>0</v>
      </c>
      <c r="U692" s="23">
        <v>0</v>
      </c>
      <c r="V692" s="23">
        <v>544.68464498234675</v>
      </c>
      <c r="W692" s="23">
        <v>0</v>
      </c>
      <c r="X692" s="23">
        <v>1.7077291924676781</v>
      </c>
      <c r="Y692" s="23">
        <v>155910</v>
      </c>
      <c r="Z692" s="23">
        <v>1996</v>
      </c>
      <c r="AA692" s="23" t="b">
        <v>0</v>
      </c>
      <c r="AB692" s="24" t="s">
        <v>110</v>
      </c>
      <c r="AC692" s="16">
        <f t="shared" si="32"/>
        <v>990874.41674178501</v>
      </c>
      <c r="AD692" s="16">
        <f t="shared" si="31"/>
        <v>229.76320557261425</v>
      </c>
      <c r="AE692" s="16" t="str">
        <f>VLOOKUP(AB692,aircraft!A:B,2,FALSE)</f>
        <v>Passenger</v>
      </c>
      <c r="AF692" s="16">
        <f t="shared" si="33"/>
        <v>6.5252649437275227</v>
      </c>
    </row>
    <row r="693" spans="1:32" x14ac:dyDescent="0.25">
      <c r="A693" s="23">
        <v>19297.098018977442</v>
      </c>
      <c r="B693" s="23">
        <v>8819.8704760754263</v>
      </c>
      <c r="C693" s="23">
        <v>12277.487462970264</v>
      </c>
      <c r="D693" s="23">
        <v>9649.8008111857944</v>
      </c>
      <c r="E693" s="23">
        <v>21853.645917802882</v>
      </c>
      <c r="F693" s="23">
        <v>0</v>
      </c>
      <c r="G693" s="23">
        <v>0</v>
      </c>
      <c r="H693" s="23">
        <v>0</v>
      </c>
      <c r="I693" s="23">
        <v>0</v>
      </c>
      <c r="J693" s="23">
        <v>3413168.5906269741</v>
      </c>
      <c r="K693" s="23">
        <v>0</v>
      </c>
      <c r="L693" s="23">
        <v>15566.775430820326</v>
      </c>
      <c r="M693" s="23">
        <v>5.7891296806621249</v>
      </c>
      <c r="N693" s="23">
        <v>2.6459612684990375</v>
      </c>
      <c r="O693" s="23">
        <v>1.5885484284530251</v>
      </c>
      <c r="P693" s="23">
        <v>1.2485596877803979</v>
      </c>
      <c r="Q693" s="23">
        <v>3.0580600424845668</v>
      </c>
      <c r="R693" s="23">
        <v>0</v>
      </c>
      <c r="S693" s="23">
        <v>0</v>
      </c>
      <c r="T693" s="23">
        <v>0</v>
      </c>
      <c r="U693" s="23">
        <v>0</v>
      </c>
      <c r="V693" s="23">
        <v>1004.5749436117452</v>
      </c>
      <c r="W693" s="23">
        <v>0</v>
      </c>
      <c r="X693" s="23">
        <v>5.7597068205326867</v>
      </c>
      <c r="Y693" s="23">
        <v>263162</v>
      </c>
      <c r="Z693" s="23">
        <v>1996</v>
      </c>
      <c r="AA693" s="23" t="b">
        <v>0</v>
      </c>
      <c r="AB693" s="24" t="s">
        <v>111</v>
      </c>
      <c r="AC693" s="16">
        <f t="shared" si="32"/>
        <v>3500633.2687448063</v>
      </c>
      <c r="AD693" s="16">
        <f t="shared" si="31"/>
        <v>20.089965928411839</v>
      </c>
      <c r="AE693" s="16" t="str">
        <f>VLOOKUP(AB693,aircraft!A:B,2,FALSE)</f>
        <v>Freighter</v>
      </c>
      <c r="AF693" s="16">
        <f t="shared" si="33"/>
        <v>13.403458826177458</v>
      </c>
    </row>
    <row r="694" spans="1:32" x14ac:dyDescent="0.25">
      <c r="A694" s="23">
        <v>511.71519740911401</v>
      </c>
      <c r="B694" s="23">
        <v>146.46978118888137</v>
      </c>
      <c r="C694" s="23">
        <v>243.58462307584426</v>
      </c>
      <c r="D694" s="23">
        <v>391.92547113227477</v>
      </c>
      <c r="E694" s="23">
        <v>509.56693770065039</v>
      </c>
      <c r="F694" s="23">
        <v>0</v>
      </c>
      <c r="G694" s="23">
        <v>0</v>
      </c>
      <c r="H694" s="23">
        <v>0</v>
      </c>
      <c r="I694" s="23">
        <v>0</v>
      </c>
      <c r="J694" s="23">
        <v>113054.86030323029</v>
      </c>
      <c r="K694" s="23">
        <v>0</v>
      </c>
      <c r="L694" s="23">
        <v>0</v>
      </c>
      <c r="M694" s="23">
        <v>9.0113048548240098</v>
      </c>
      <c r="N694" s="23">
        <v>2.5793329121259929</v>
      </c>
      <c r="O694" s="23">
        <v>8.4435893777783558E-2</v>
      </c>
      <c r="P694" s="23">
        <v>0.14003602730842143</v>
      </c>
      <c r="Q694" s="23">
        <v>0.20162209382443888</v>
      </c>
      <c r="R694" s="23">
        <v>0</v>
      </c>
      <c r="S694" s="23">
        <v>0</v>
      </c>
      <c r="T694" s="23">
        <v>0</v>
      </c>
      <c r="U694" s="23">
        <v>0</v>
      </c>
      <c r="V694" s="23">
        <v>21.963921899897976</v>
      </c>
      <c r="W694" s="23">
        <v>0</v>
      </c>
      <c r="X694" s="23">
        <v>0</v>
      </c>
      <c r="Y694" s="23">
        <v>27864</v>
      </c>
      <c r="Z694" s="23">
        <v>1996</v>
      </c>
      <c r="AA694" s="23" t="b">
        <v>0</v>
      </c>
      <c r="AB694" s="24" t="s">
        <v>173</v>
      </c>
      <c r="AC694" s="16">
        <f t="shared" si="32"/>
        <v>114858.12231373705</v>
      </c>
      <c r="AD694" s="16">
        <f t="shared" si="31"/>
        <v>12.016731781860646</v>
      </c>
      <c r="AE694" s="16" t="str">
        <f>VLOOKUP(AB694,aircraft!A:B,2,FALSE)</f>
        <v>Freighter</v>
      </c>
      <c r="AF694" s="16">
        <f t="shared" si="33"/>
        <v>4.1632314170254148</v>
      </c>
    </row>
    <row r="695" spans="1:32" x14ac:dyDescent="0.25">
      <c r="A695" s="23">
        <v>176195.13591137086</v>
      </c>
      <c r="B695" s="23">
        <v>85404.484015207854</v>
      </c>
      <c r="C695" s="23">
        <v>90760.130660071125</v>
      </c>
      <c r="D695" s="23">
        <v>63650.54028079113</v>
      </c>
      <c r="E695" s="23">
        <v>149967.33875959335</v>
      </c>
      <c r="F695" s="23">
        <v>0</v>
      </c>
      <c r="G695" s="23">
        <v>0</v>
      </c>
      <c r="H695" s="23">
        <v>0</v>
      </c>
      <c r="I695" s="23">
        <v>0</v>
      </c>
      <c r="J695" s="23">
        <v>20948745.908707827</v>
      </c>
      <c r="K695" s="23">
        <v>0</v>
      </c>
      <c r="L695" s="23">
        <v>119037.62232545094</v>
      </c>
      <c r="M695" s="23">
        <v>11937.220363476943</v>
      </c>
      <c r="N695" s="23">
        <v>5786.1537462157967</v>
      </c>
      <c r="O695" s="23">
        <v>44.630800178723909</v>
      </c>
      <c r="P695" s="23">
        <v>31.299806686919762</v>
      </c>
      <c r="Q695" s="23">
        <v>140.01066974375965</v>
      </c>
      <c r="R695" s="23">
        <v>0</v>
      </c>
      <c r="S695" s="23">
        <v>0</v>
      </c>
      <c r="T695" s="23">
        <v>0</v>
      </c>
      <c r="U695" s="23">
        <v>0</v>
      </c>
      <c r="V695" s="23">
        <v>17889.375501028368</v>
      </c>
      <c r="W695" s="23">
        <v>0</v>
      </c>
      <c r="X695" s="23">
        <v>2.3807523863661548</v>
      </c>
      <c r="Y695" s="23">
        <v>2140459</v>
      </c>
      <c r="Z695" s="23">
        <v>1996</v>
      </c>
      <c r="AA695" s="23" t="b">
        <v>0</v>
      </c>
      <c r="AB695" s="24" t="s">
        <v>112</v>
      </c>
      <c r="AC695" s="16">
        <f t="shared" si="32"/>
        <v>21633761.160660312</v>
      </c>
      <c r="AD695" s="16">
        <f t="shared" si="31"/>
        <v>17941.696138688509</v>
      </c>
      <c r="AE695" s="16" t="str">
        <f>VLOOKUP(AB695,aircraft!A:B,2,FALSE)</f>
        <v>Passenger</v>
      </c>
      <c r="AF695" s="16">
        <f t="shared" si="33"/>
        <v>10.301354810156258</v>
      </c>
    </row>
    <row r="696" spans="1:32" x14ac:dyDescent="0.25">
      <c r="A696" s="23">
        <v>27099.723381570551</v>
      </c>
      <c r="B696" s="23">
        <v>14137.858975023892</v>
      </c>
      <c r="C696" s="23">
        <v>11947.193420221674</v>
      </c>
      <c r="D696" s="23">
        <v>8378.6273830340779</v>
      </c>
      <c r="E696" s="23">
        <v>19740.923573449654</v>
      </c>
      <c r="F696" s="23">
        <v>0</v>
      </c>
      <c r="G696" s="23">
        <v>0</v>
      </c>
      <c r="H696" s="23">
        <v>0</v>
      </c>
      <c r="I696" s="23">
        <v>0</v>
      </c>
      <c r="J696" s="23">
        <v>4000356.8841063352</v>
      </c>
      <c r="K696" s="23">
        <v>0</v>
      </c>
      <c r="L696" s="23">
        <v>17320.530429374703</v>
      </c>
      <c r="M696" s="23">
        <v>1836.0062445639803</v>
      </c>
      <c r="N696" s="23">
        <v>957.83993797373</v>
      </c>
      <c r="O696" s="23">
        <v>5.8749673271356286</v>
      </c>
      <c r="P696" s="23">
        <v>4.1201444046476121</v>
      </c>
      <c r="Q696" s="23">
        <v>18.430279244401483</v>
      </c>
      <c r="R696" s="23">
        <v>0</v>
      </c>
      <c r="S696" s="23">
        <v>0</v>
      </c>
      <c r="T696" s="23">
        <v>0</v>
      </c>
      <c r="U696" s="23">
        <v>0</v>
      </c>
      <c r="V696" s="23">
        <v>2913.6708229790793</v>
      </c>
      <c r="W696" s="23">
        <v>0</v>
      </c>
      <c r="X696" s="23">
        <v>0.34641059983642597</v>
      </c>
      <c r="Y696" s="23">
        <v>404881</v>
      </c>
      <c r="Z696" s="23">
        <v>1996</v>
      </c>
      <c r="AA696" s="23" t="b">
        <v>0</v>
      </c>
      <c r="AB696" s="24" t="s">
        <v>113</v>
      </c>
      <c r="AC696" s="16">
        <f t="shared" si="32"/>
        <v>4098981.7412690101</v>
      </c>
      <c r="AD696" s="16">
        <f t="shared" si="31"/>
        <v>2822.6179841137314</v>
      </c>
      <c r="AE696" s="16" t="str">
        <f>VLOOKUP(AB696,aircraft!A:B,2,FALSE)</f>
        <v>Passenger</v>
      </c>
      <c r="AF696" s="16">
        <f t="shared" si="33"/>
        <v>10.255210323686816</v>
      </c>
    </row>
    <row r="697" spans="1:32" x14ac:dyDescent="0.25">
      <c r="A697" s="23">
        <v>316995.0681456782</v>
      </c>
      <c r="B697" s="23">
        <v>170683.05178411165</v>
      </c>
      <c r="C697" s="23">
        <v>171885.90428481621</v>
      </c>
      <c r="D697" s="23">
        <v>147065.8419554593</v>
      </c>
      <c r="E697" s="23">
        <v>362134.96197077032</v>
      </c>
      <c r="F697" s="23">
        <v>0</v>
      </c>
      <c r="G697" s="23">
        <v>0</v>
      </c>
      <c r="H697" s="23">
        <v>0</v>
      </c>
      <c r="I697" s="23">
        <v>0</v>
      </c>
      <c r="J697" s="23">
        <v>47471225.15312276</v>
      </c>
      <c r="K697" s="23">
        <v>0</v>
      </c>
      <c r="L697" s="23">
        <v>191660.15165890759</v>
      </c>
      <c r="M697" s="23">
        <v>7803.6244312587796</v>
      </c>
      <c r="N697" s="23">
        <v>4043.3586556283376</v>
      </c>
      <c r="O697" s="23">
        <v>67.338447545085415</v>
      </c>
      <c r="P697" s="23">
        <v>60.28778147992481</v>
      </c>
      <c r="Q697" s="23">
        <v>143.06978441711237</v>
      </c>
      <c r="R697" s="23">
        <v>0</v>
      </c>
      <c r="S697" s="23">
        <v>0</v>
      </c>
      <c r="T697" s="23">
        <v>0</v>
      </c>
      <c r="U697" s="23">
        <v>0</v>
      </c>
      <c r="V697" s="23">
        <v>34328.742571611336</v>
      </c>
      <c r="W697" s="23">
        <v>0</v>
      </c>
      <c r="X697" s="23">
        <v>3.833202936343298</v>
      </c>
      <c r="Y697" s="23">
        <v>4802723</v>
      </c>
      <c r="Z697" s="23">
        <v>1996</v>
      </c>
      <c r="AA697" s="23" t="b">
        <v>0</v>
      </c>
      <c r="AB697" s="24" t="s">
        <v>114</v>
      </c>
      <c r="AC697" s="16">
        <f t="shared" si="32"/>
        <v>48831650.1329225</v>
      </c>
      <c r="AD697" s="16">
        <f t="shared" si="31"/>
        <v>12121.512303265583</v>
      </c>
      <c r="AE697" s="16" t="str">
        <f>VLOOKUP(AB697,aircraft!A:B,2,FALSE)</f>
        <v>Passenger</v>
      </c>
      <c r="AF697" s="16">
        <f t="shared" si="33"/>
        <v>10.311671555504116</v>
      </c>
    </row>
    <row r="698" spans="1:32" x14ac:dyDescent="0.25">
      <c r="A698" s="23">
        <v>8771.1991083543871</v>
      </c>
      <c r="B698" s="23">
        <v>4839.2919392410031</v>
      </c>
      <c r="C698" s="23">
        <v>4588.8299933009466</v>
      </c>
      <c r="D698" s="23">
        <v>3870.8033915737697</v>
      </c>
      <c r="E698" s="23">
        <v>10434.432535156016</v>
      </c>
      <c r="F698" s="23">
        <v>0</v>
      </c>
      <c r="G698" s="23">
        <v>0</v>
      </c>
      <c r="H698" s="23">
        <v>0</v>
      </c>
      <c r="I698" s="23">
        <v>0</v>
      </c>
      <c r="J698" s="23">
        <v>1183551.4448265552</v>
      </c>
      <c r="K698" s="23">
        <v>0</v>
      </c>
      <c r="L698" s="23">
        <v>6367.4818062121994</v>
      </c>
      <c r="M698" s="23">
        <v>144.11079997528751</v>
      </c>
      <c r="N698" s="23">
        <v>79.50956580312122</v>
      </c>
      <c r="O698" s="23">
        <v>1.1957234640794103</v>
      </c>
      <c r="P698" s="23">
        <v>1.0086253896744382</v>
      </c>
      <c r="Q698" s="23">
        <v>2.7129527702080649</v>
      </c>
      <c r="R698" s="23">
        <v>0</v>
      </c>
      <c r="S698" s="23">
        <v>0</v>
      </c>
      <c r="T698" s="23">
        <v>0</v>
      </c>
      <c r="U698" s="23">
        <v>0</v>
      </c>
      <c r="V698" s="23">
        <v>963.76402956841048</v>
      </c>
      <c r="W698" s="23">
        <v>0</v>
      </c>
      <c r="X698" s="23">
        <v>2.3559682319465129</v>
      </c>
      <c r="Y698" s="23">
        <v>120570</v>
      </c>
      <c r="Z698" s="23">
        <v>1996</v>
      </c>
      <c r="AA698" s="23" t="b">
        <v>0</v>
      </c>
      <c r="AB698" s="24" t="s">
        <v>116</v>
      </c>
      <c r="AC698" s="16">
        <f t="shared" si="32"/>
        <v>1222423.4836003934</v>
      </c>
      <c r="AD698" s="16">
        <f t="shared" si="31"/>
        <v>230.89363563431715</v>
      </c>
      <c r="AE698" s="16" t="str">
        <f>VLOOKUP(AB698,aircraft!A:B,2,FALSE)</f>
        <v>Passenger</v>
      </c>
      <c r="AF698" s="16">
        <f t="shared" si="33"/>
        <v>10.361696788289924</v>
      </c>
    </row>
    <row r="699" spans="1:32" x14ac:dyDescent="0.25">
      <c r="A699" s="23">
        <v>1780429.4714715078</v>
      </c>
      <c r="B699" s="23">
        <v>933001.76750353933</v>
      </c>
      <c r="C699" s="23">
        <v>1210161.652512193</v>
      </c>
      <c r="D699" s="23">
        <v>1267199.0810168148</v>
      </c>
      <c r="E699" s="23">
        <v>3192654.1620912454</v>
      </c>
      <c r="F699" s="23">
        <v>0</v>
      </c>
      <c r="G699" s="23">
        <v>0</v>
      </c>
      <c r="H699" s="23">
        <v>0</v>
      </c>
      <c r="I699" s="23">
        <v>0</v>
      </c>
      <c r="J699" s="23">
        <v>356065282.48922229</v>
      </c>
      <c r="K699" s="23">
        <v>0</v>
      </c>
      <c r="L699" s="23">
        <v>1562506.6120031273</v>
      </c>
      <c r="M699" s="23">
        <v>9781.3173075466475</v>
      </c>
      <c r="N699" s="23">
        <v>5087.9922326090773</v>
      </c>
      <c r="O699" s="23">
        <v>258.30448650288173</v>
      </c>
      <c r="P699" s="23">
        <v>272.09369337326939</v>
      </c>
      <c r="Q699" s="23">
        <v>722.52519987274411</v>
      </c>
      <c r="R699" s="23">
        <v>0</v>
      </c>
      <c r="S699" s="23">
        <v>0</v>
      </c>
      <c r="T699" s="23">
        <v>0</v>
      </c>
      <c r="U699" s="23">
        <v>0</v>
      </c>
      <c r="V699" s="23">
        <v>256472.51563724142</v>
      </c>
      <c r="W699" s="23">
        <v>0</v>
      </c>
      <c r="X699" s="23">
        <v>578.12743752079518</v>
      </c>
      <c r="Y699" s="23">
        <v>36015768</v>
      </c>
      <c r="Z699" s="23">
        <v>1996</v>
      </c>
      <c r="AA699" s="23" t="b">
        <v>0</v>
      </c>
      <c r="AB699" s="24" t="s">
        <v>117</v>
      </c>
      <c r="AC699" s="16">
        <f t="shared" si="32"/>
        <v>366011235.23582071</v>
      </c>
      <c r="AD699" s="16">
        <f t="shared" si="31"/>
        <v>16700.360357425416</v>
      </c>
      <c r="AE699" s="16" t="str">
        <f>VLOOKUP(AB699,aircraft!A:B,2,FALSE)</f>
        <v>Passenger</v>
      </c>
      <c r="AF699" s="16">
        <f t="shared" si="33"/>
        <v>10.290622843304366</v>
      </c>
    </row>
    <row r="700" spans="1:32" x14ac:dyDescent="0.25">
      <c r="A700" s="23">
        <v>98132.105065055308</v>
      </c>
      <c r="B700" s="23">
        <v>50674.637078365966</v>
      </c>
      <c r="C700" s="23">
        <v>70931.297879425052</v>
      </c>
      <c r="D700" s="23">
        <v>75822.280891619972</v>
      </c>
      <c r="E700" s="23">
        <v>192821.47011133569</v>
      </c>
      <c r="F700" s="23">
        <v>0</v>
      </c>
      <c r="G700" s="23">
        <v>0</v>
      </c>
      <c r="H700" s="23">
        <v>0</v>
      </c>
      <c r="I700" s="23">
        <v>0</v>
      </c>
      <c r="J700" s="23">
        <v>18070657.896386795</v>
      </c>
      <c r="K700" s="23">
        <v>0</v>
      </c>
      <c r="L700" s="23">
        <v>89420.922092102162</v>
      </c>
      <c r="M700" s="23">
        <v>616.16866249216025</v>
      </c>
      <c r="N700" s="23">
        <v>318.18458729844622</v>
      </c>
      <c r="O700" s="23">
        <v>16.017891510489932</v>
      </c>
      <c r="P700" s="23">
        <v>17.122386107531732</v>
      </c>
      <c r="Q700" s="23">
        <v>45.75705027524365</v>
      </c>
      <c r="R700" s="23">
        <v>0</v>
      </c>
      <c r="S700" s="23">
        <v>0</v>
      </c>
      <c r="T700" s="23">
        <v>0</v>
      </c>
      <c r="U700" s="23">
        <v>0</v>
      </c>
      <c r="V700" s="23">
        <v>13502.222831577621</v>
      </c>
      <c r="W700" s="23">
        <v>0</v>
      </c>
      <c r="X700" s="23">
        <v>33.085740663573098</v>
      </c>
      <c r="Y700" s="23">
        <v>1831568</v>
      </c>
      <c r="Z700" s="23">
        <v>1996</v>
      </c>
      <c r="AA700" s="23" t="b">
        <v>0</v>
      </c>
      <c r="AB700" s="24" t="s">
        <v>174</v>
      </c>
      <c r="AC700" s="16">
        <f t="shared" si="32"/>
        <v>18648460.6095047</v>
      </c>
      <c r="AD700" s="16">
        <f t="shared" si="31"/>
        <v>1046.3363183474448</v>
      </c>
      <c r="AE700" s="16" t="str">
        <f>VLOOKUP(AB700,aircraft!A:B,2,FALSE)</f>
        <v>Passenger</v>
      </c>
      <c r="AF700" s="16">
        <f t="shared" si="33"/>
        <v>10.323290335988696</v>
      </c>
    </row>
    <row r="701" spans="1:32" x14ac:dyDescent="0.25">
      <c r="A701" s="23">
        <v>8538.8949843303053</v>
      </c>
      <c r="B701" s="23">
        <v>4823.6869602479737</v>
      </c>
      <c r="C701" s="23">
        <v>3495.1556330956337</v>
      </c>
      <c r="D701" s="23">
        <v>3264.4457730464223</v>
      </c>
      <c r="E701" s="23">
        <v>4512.7178818943903</v>
      </c>
      <c r="F701" s="23">
        <v>0</v>
      </c>
      <c r="G701" s="23">
        <v>0</v>
      </c>
      <c r="H701" s="23">
        <v>0</v>
      </c>
      <c r="I701" s="23">
        <v>0</v>
      </c>
      <c r="J701" s="23">
        <v>947646.47347469814</v>
      </c>
      <c r="K701" s="23">
        <v>0</v>
      </c>
      <c r="L701" s="23">
        <v>1791.5123527876622</v>
      </c>
      <c r="M701" s="23">
        <v>15.626178513825169</v>
      </c>
      <c r="N701" s="23">
        <v>8.8273475284527301</v>
      </c>
      <c r="O701" s="23">
        <v>0.16939055215143761</v>
      </c>
      <c r="P701" s="23">
        <v>0.15820934173251733</v>
      </c>
      <c r="Q701" s="23">
        <v>0.2412476877997313</v>
      </c>
      <c r="R701" s="23">
        <v>0</v>
      </c>
      <c r="S701" s="23">
        <v>0</v>
      </c>
      <c r="T701" s="23">
        <v>0</v>
      </c>
      <c r="U701" s="23">
        <v>0</v>
      </c>
      <c r="V701" s="23">
        <v>546.99388696410574</v>
      </c>
      <c r="W701" s="23">
        <v>0</v>
      </c>
      <c r="X701" s="23">
        <v>1.8452575920288699</v>
      </c>
      <c r="Y701" s="23">
        <v>155091</v>
      </c>
      <c r="Z701" s="23">
        <v>1996</v>
      </c>
      <c r="AA701" s="23" t="b">
        <v>0</v>
      </c>
      <c r="AB701" s="24" t="s">
        <v>118</v>
      </c>
      <c r="AC701" s="16">
        <f t="shared" si="32"/>
        <v>974072.88706010056</v>
      </c>
      <c r="AD701" s="16">
        <f t="shared" si="31"/>
        <v>26.867631215990457</v>
      </c>
      <c r="AE701" s="16" t="str">
        <f>VLOOKUP(AB701,aircraft!A:B,2,FALSE)</f>
        <v>Passenger (guess)</v>
      </c>
      <c r="AF701" s="16">
        <f t="shared" si="33"/>
        <v>6.4339559964277067</v>
      </c>
    </row>
    <row r="702" spans="1:32" x14ac:dyDescent="0.25">
      <c r="A702" s="23">
        <v>16961.436804213827</v>
      </c>
      <c r="B702" s="23">
        <v>9177.3197259562057</v>
      </c>
      <c r="C702" s="23">
        <v>5989.8305353177784</v>
      </c>
      <c r="D702" s="23">
        <v>8222.4538970151279</v>
      </c>
      <c r="E702" s="23">
        <v>11779.415304659351</v>
      </c>
      <c r="F702" s="23">
        <v>0</v>
      </c>
      <c r="G702" s="23">
        <v>0</v>
      </c>
      <c r="H702" s="23">
        <v>0</v>
      </c>
      <c r="I702" s="23">
        <v>0</v>
      </c>
      <c r="J702" s="23">
        <v>1426530.0375414228</v>
      </c>
      <c r="K702" s="23">
        <v>0</v>
      </c>
      <c r="L702" s="23">
        <v>4426.6118180068006</v>
      </c>
      <c r="M702" s="23">
        <v>31.039430727276525</v>
      </c>
      <c r="N702" s="23">
        <v>16.794495842776541</v>
      </c>
      <c r="O702" s="23">
        <v>0.28430568933208</v>
      </c>
      <c r="P702" s="23">
        <v>0.39027655447152165</v>
      </c>
      <c r="Q702" s="23">
        <v>0.6272113585356982</v>
      </c>
      <c r="R702" s="23">
        <v>0</v>
      </c>
      <c r="S702" s="23">
        <v>0</v>
      </c>
      <c r="T702" s="23">
        <v>0</v>
      </c>
      <c r="U702" s="23">
        <v>0</v>
      </c>
      <c r="V702" s="23">
        <v>842.7053647835005</v>
      </c>
      <c r="W702" s="23">
        <v>0</v>
      </c>
      <c r="X702" s="23">
        <v>4.5594098480156555</v>
      </c>
      <c r="Y702" s="23">
        <v>232357</v>
      </c>
      <c r="Z702" s="23">
        <v>1996</v>
      </c>
      <c r="AA702" s="23" t="b">
        <v>0</v>
      </c>
      <c r="AB702" s="24" t="s">
        <v>150</v>
      </c>
      <c r="AC702" s="16">
        <f t="shared" si="32"/>
        <v>1483087.1056265917</v>
      </c>
      <c r="AD702" s="16">
        <f t="shared" si="31"/>
        <v>53.695130020408016</v>
      </c>
      <c r="AE702" s="16" t="str">
        <f>VLOOKUP(AB702,aircraft!A:B,2,FALSE)</f>
        <v>Passenger (guess)</v>
      </c>
      <c r="AF702" s="16">
        <f t="shared" si="33"/>
        <v>6.5297418590207519</v>
      </c>
    </row>
    <row r="703" spans="1:32" x14ac:dyDescent="0.25">
      <c r="A703" s="23">
        <v>86481.616027659402</v>
      </c>
      <c r="B703" s="23">
        <v>45610.357502347921</v>
      </c>
      <c r="C703" s="23">
        <v>32216.386320356454</v>
      </c>
      <c r="D703" s="23">
        <v>41628.665484587007</v>
      </c>
      <c r="E703" s="23">
        <v>59323.977147089048</v>
      </c>
      <c r="F703" s="23">
        <v>0</v>
      </c>
      <c r="G703" s="23">
        <v>0</v>
      </c>
      <c r="H703" s="23">
        <v>0</v>
      </c>
      <c r="I703" s="23">
        <v>0</v>
      </c>
      <c r="J703" s="23">
        <v>8935377.8741124067</v>
      </c>
      <c r="K703" s="23">
        <v>0</v>
      </c>
      <c r="L703" s="23">
        <v>22862.621438765818</v>
      </c>
      <c r="M703" s="23">
        <v>157.69445356034282</v>
      </c>
      <c r="N703" s="23">
        <v>83.211055347482059</v>
      </c>
      <c r="O703" s="23">
        <v>1.6541486682528155</v>
      </c>
      <c r="P703" s="23">
        <v>2.0926484647228851</v>
      </c>
      <c r="Q703" s="23">
        <v>3.3269693191571861</v>
      </c>
      <c r="R703" s="23">
        <v>0</v>
      </c>
      <c r="S703" s="23">
        <v>0</v>
      </c>
      <c r="T703" s="23">
        <v>0</v>
      </c>
      <c r="U703" s="23">
        <v>0</v>
      </c>
      <c r="V703" s="23">
        <v>5199.3888136388696</v>
      </c>
      <c r="W703" s="23">
        <v>0</v>
      </c>
      <c r="X703" s="23">
        <v>23.548498405785114</v>
      </c>
      <c r="Y703" s="23">
        <v>1459958</v>
      </c>
      <c r="Z703" s="23">
        <v>1996</v>
      </c>
      <c r="AA703" s="23" t="b">
        <v>0</v>
      </c>
      <c r="AB703" s="24" t="s">
        <v>159</v>
      </c>
      <c r="AC703" s="16">
        <f t="shared" si="32"/>
        <v>9223501.4980332125</v>
      </c>
      <c r="AD703" s="16">
        <f t="shared" si="31"/>
        <v>271.52777376574284</v>
      </c>
      <c r="AE703" s="16" t="str">
        <f>VLOOKUP(AB703,aircraft!A:B,2,FALSE)</f>
        <v>Freighter</v>
      </c>
      <c r="AF703" s="16">
        <f t="shared" si="33"/>
        <v>6.4153954359476018</v>
      </c>
    </row>
    <row r="704" spans="1:32" x14ac:dyDescent="0.25">
      <c r="A704" s="23">
        <v>132.54494635750152</v>
      </c>
      <c r="B704" s="23">
        <v>43.108543771547346</v>
      </c>
      <c r="C704" s="23">
        <v>67.679526979830669</v>
      </c>
      <c r="D704" s="23">
        <v>65.461715898787503</v>
      </c>
      <c r="E704" s="23">
        <v>107.37003517668023</v>
      </c>
      <c r="F704" s="23">
        <v>0</v>
      </c>
      <c r="G704" s="23">
        <v>0</v>
      </c>
      <c r="H704" s="23">
        <v>0</v>
      </c>
      <c r="I704" s="23">
        <v>0</v>
      </c>
      <c r="J704" s="23">
        <v>11615.85159297943</v>
      </c>
      <c r="K704" s="23">
        <v>0</v>
      </c>
      <c r="L704" s="23">
        <v>54.956097874195621</v>
      </c>
      <c r="M704" s="23">
        <v>0.5036708046513223</v>
      </c>
      <c r="N704" s="23">
        <v>0.16381246909405955</v>
      </c>
      <c r="O704" s="23">
        <v>1.6919882548608926E-2</v>
      </c>
      <c r="P704" s="23">
        <v>1.6365429752013043E-2</v>
      </c>
      <c r="Q704" s="23">
        <v>2.8341096565612251E-2</v>
      </c>
      <c r="R704" s="23">
        <v>0</v>
      </c>
      <c r="S704" s="23">
        <v>0</v>
      </c>
      <c r="T704" s="23">
        <v>0</v>
      </c>
      <c r="U704" s="23">
        <v>0</v>
      </c>
      <c r="V704" s="23">
        <v>6.281945858733379</v>
      </c>
      <c r="W704" s="23">
        <v>0</v>
      </c>
      <c r="X704" s="23">
        <v>5.6604776781385896E-2</v>
      </c>
      <c r="Y704" s="23">
        <v>3463</v>
      </c>
      <c r="Z704" s="23">
        <v>1996</v>
      </c>
      <c r="AA704" s="23" t="b">
        <v>0</v>
      </c>
      <c r="AB704" s="24" t="s">
        <v>175</v>
      </c>
      <c r="AC704" s="16">
        <f t="shared" si="32"/>
        <v>12086.972459037974</v>
      </c>
      <c r="AD704" s="16">
        <f t="shared" si="31"/>
        <v>0.78571445939300188</v>
      </c>
      <c r="AE704" s="16" t="str">
        <f>VLOOKUP(AB704,aircraft!A:B,2,FALSE)</f>
        <v>Passenger</v>
      </c>
      <c r="AF704" s="16">
        <f t="shared" si="33"/>
        <v>3.4903183537504976</v>
      </c>
    </row>
    <row r="705" spans="1:32" x14ac:dyDescent="0.25">
      <c r="A705" s="23">
        <v>1301880.1270177644</v>
      </c>
      <c r="B705" s="23">
        <v>692111.23382047599</v>
      </c>
      <c r="C705" s="23">
        <v>706207.37003548548</v>
      </c>
      <c r="D705" s="23">
        <v>723215.87272144272</v>
      </c>
      <c r="E705" s="23">
        <v>1763735.7378760376</v>
      </c>
      <c r="F705" s="23">
        <v>0</v>
      </c>
      <c r="G705" s="23">
        <v>0</v>
      </c>
      <c r="H705" s="23">
        <v>0</v>
      </c>
      <c r="I705" s="23">
        <v>0</v>
      </c>
      <c r="J705" s="23">
        <v>209095273.46917689</v>
      </c>
      <c r="K705" s="23">
        <v>0</v>
      </c>
      <c r="L705" s="23">
        <v>872553.12821241061</v>
      </c>
      <c r="M705" s="23">
        <v>3292.9278261233858</v>
      </c>
      <c r="N705" s="23">
        <v>1718.6377970165204</v>
      </c>
      <c r="O705" s="23">
        <v>54.309247611640899</v>
      </c>
      <c r="P705" s="23">
        <v>55.151256411657272</v>
      </c>
      <c r="Q705" s="23">
        <v>125.64059840053315</v>
      </c>
      <c r="R705" s="23">
        <v>0</v>
      </c>
      <c r="S705" s="23">
        <v>0</v>
      </c>
      <c r="T705" s="23">
        <v>0</v>
      </c>
      <c r="U705" s="23">
        <v>0</v>
      </c>
      <c r="V705" s="23">
        <v>150304.64235039343</v>
      </c>
      <c r="W705" s="23">
        <v>0</v>
      </c>
      <c r="X705" s="23">
        <v>322.84465245717951</v>
      </c>
      <c r="Y705" s="23">
        <v>21147499</v>
      </c>
      <c r="Z705" s="23">
        <v>1996</v>
      </c>
      <c r="AA705" s="23" t="b">
        <v>0</v>
      </c>
      <c r="AB705" s="24" t="s">
        <v>191</v>
      </c>
      <c r="AC705" s="16">
        <f t="shared" si="32"/>
        <v>215154976.93886051</v>
      </c>
      <c r="AD705" s="16">
        <f t="shared" si="31"/>
        <v>5569.5113780209167</v>
      </c>
      <c r="AE705" s="16" t="str">
        <f>VLOOKUP(AB705,aircraft!A:B,2,FALSE)</f>
        <v>Passenger</v>
      </c>
      <c r="AF705" s="16">
        <f t="shared" si="33"/>
        <v>10.307748966994017</v>
      </c>
    </row>
    <row r="706" spans="1:32" x14ac:dyDescent="0.25">
      <c r="A706" s="23">
        <v>1938.1321311803736</v>
      </c>
      <c r="B706" s="23">
        <v>630.35261704116158</v>
      </c>
      <c r="C706" s="23">
        <v>1271.5443246413543</v>
      </c>
      <c r="D706" s="23">
        <v>1229.8767004857134</v>
      </c>
      <c r="E706" s="23">
        <v>2108.437037435488</v>
      </c>
      <c r="F706" s="23">
        <v>0</v>
      </c>
      <c r="G706" s="23">
        <v>0</v>
      </c>
      <c r="H706" s="23">
        <v>0</v>
      </c>
      <c r="I706" s="23">
        <v>0</v>
      </c>
      <c r="J706" s="23">
        <v>181106.19873149871</v>
      </c>
      <c r="K706" s="23">
        <v>0</v>
      </c>
      <c r="L706" s="23">
        <v>769.38537023873869</v>
      </c>
      <c r="M706" s="23">
        <v>5.535422423784726</v>
      </c>
      <c r="N706" s="23">
        <v>1.8003251456008706</v>
      </c>
      <c r="O706" s="23">
        <v>0.38377970552751223</v>
      </c>
      <c r="P706" s="23">
        <v>0.37120351119547956</v>
      </c>
      <c r="Q706" s="23">
        <v>0.75667908484428636</v>
      </c>
      <c r="R706" s="23">
        <v>0</v>
      </c>
      <c r="S706" s="23">
        <v>0</v>
      </c>
      <c r="T706" s="23">
        <v>0</v>
      </c>
      <c r="U706" s="23">
        <v>0</v>
      </c>
      <c r="V706" s="23">
        <v>80.708364837632985</v>
      </c>
      <c r="W706" s="23">
        <v>0</v>
      </c>
      <c r="X706" s="23">
        <v>0.7924668749394026</v>
      </c>
      <c r="Y706" s="23">
        <v>48482</v>
      </c>
      <c r="Z706" s="23">
        <v>1996</v>
      </c>
      <c r="AA706" s="23" t="b">
        <v>0</v>
      </c>
      <c r="AB706" s="24" t="s">
        <v>121</v>
      </c>
      <c r="AC706" s="16">
        <f t="shared" si="32"/>
        <v>189053.92691252154</v>
      </c>
      <c r="AD706" s="16">
        <f t="shared" ref="AD706:AD769" si="34">SUM(M706:U706,W706:X706)</f>
        <v>9.6398767458922769</v>
      </c>
      <c r="AE706" s="16" t="str">
        <f>VLOOKUP(AB706,aircraft!A:B,2,FALSE)</f>
        <v>Passenger</v>
      </c>
      <c r="AF706" s="16">
        <f t="shared" si="33"/>
        <v>4.000693528402123</v>
      </c>
    </row>
    <row r="707" spans="1:32" x14ac:dyDescent="0.25">
      <c r="A707" s="23">
        <v>1280.8045763927012</v>
      </c>
      <c r="B707" s="23">
        <v>434.21627400090711</v>
      </c>
      <c r="C707" s="23">
        <v>374.46674731700978</v>
      </c>
      <c r="D707" s="23">
        <v>586.0387611170097</v>
      </c>
      <c r="E707" s="23">
        <v>769.61849659494976</v>
      </c>
      <c r="F707" s="23">
        <v>0</v>
      </c>
      <c r="G707" s="23">
        <v>0</v>
      </c>
      <c r="H707" s="23">
        <v>0</v>
      </c>
      <c r="I707" s="23">
        <v>0</v>
      </c>
      <c r="J707" s="23">
        <v>164081.25730749604</v>
      </c>
      <c r="K707" s="23">
        <v>0</v>
      </c>
      <c r="L707" s="23">
        <v>0</v>
      </c>
      <c r="M707" s="23">
        <v>22.554969162076311</v>
      </c>
      <c r="N707" s="23">
        <v>7.6465487790069613</v>
      </c>
      <c r="O707" s="23">
        <v>0.1048506920492199</v>
      </c>
      <c r="P707" s="23">
        <v>0.16409085749546548</v>
      </c>
      <c r="Q707" s="23">
        <v>0.21549318480219348</v>
      </c>
      <c r="R707" s="23">
        <v>0</v>
      </c>
      <c r="S707" s="23">
        <v>0</v>
      </c>
      <c r="T707" s="23">
        <v>0</v>
      </c>
      <c r="U707" s="23">
        <v>0</v>
      </c>
      <c r="V707" s="23">
        <v>32.178035873895276</v>
      </c>
      <c r="W707" s="23">
        <v>0</v>
      </c>
      <c r="X707" s="23">
        <v>0</v>
      </c>
      <c r="Y707" s="23">
        <v>40443</v>
      </c>
      <c r="Z707" s="23">
        <v>1996</v>
      </c>
      <c r="AA707" s="23" t="b">
        <v>0</v>
      </c>
      <c r="AB707" s="24" t="s">
        <v>136</v>
      </c>
      <c r="AC707" s="16">
        <f t="shared" ref="AC707:AC770" si="35">SUM(A707:L707)</f>
        <v>167526.40216291862</v>
      </c>
      <c r="AD707" s="16">
        <f t="shared" si="34"/>
        <v>30.685952675430151</v>
      </c>
      <c r="AE707" s="16" t="str">
        <f>VLOOKUP(AB707,aircraft!A:B,2,FALSE)</f>
        <v>Freighter</v>
      </c>
      <c r="AF707" s="16">
        <f t="shared" ref="AF707:AF770" si="36">IF(AA707,"",SUMIFS(AC:AC,Z:Z,Z707,AB:AB,AB707)/Y707)</f>
        <v>4.1732742340965565</v>
      </c>
    </row>
    <row r="708" spans="1:32" x14ac:dyDescent="0.25">
      <c r="A708" s="23">
        <v>2195.4967352317844</v>
      </c>
      <c r="B708" s="23">
        <v>1432.2494644639862</v>
      </c>
      <c r="C708" s="23">
        <v>673.24176820384287</v>
      </c>
      <c r="D708" s="23">
        <v>762.58293176924474</v>
      </c>
      <c r="E708" s="23">
        <v>1088.4349500670351</v>
      </c>
      <c r="F708" s="23">
        <v>0</v>
      </c>
      <c r="G708" s="23">
        <v>0</v>
      </c>
      <c r="H708" s="23">
        <v>0</v>
      </c>
      <c r="I708" s="23">
        <v>0</v>
      </c>
      <c r="J708" s="23">
        <v>136391.36661751269</v>
      </c>
      <c r="K708" s="23">
        <v>0</v>
      </c>
      <c r="L708" s="23">
        <v>287.4860495323037</v>
      </c>
      <c r="M708" s="23">
        <v>70.255898864393075</v>
      </c>
      <c r="N708" s="23">
        <v>45.831985039749931</v>
      </c>
      <c r="O708" s="23">
        <v>1.3638656728845515</v>
      </c>
      <c r="P708" s="23">
        <v>1.5448546606704701</v>
      </c>
      <c r="Q708" s="23">
        <v>2.2553378712662706</v>
      </c>
      <c r="R708" s="23">
        <v>0</v>
      </c>
      <c r="S708" s="23">
        <v>0</v>
      </c>
      <c r="T708" s="23">
        <v>0</v>
      </c>
      <c r="U708" s="23">
        <v>0</v>
      </c>
      <c r="V708" s="23">
        <v>54.220224135875469</v>
      </c>
      <c r="W708" s="23">
        <v>0</v>
      </c>
      <c r="X708" s="23">
        <v>0.29611060994160304</v>
      </c>
      <c r="Y708" s="23">
        <v>28090</v>
      </c>
      <c r="Z708" s="23">
        <v>1996</v>
      </c>
      <c r="AA708" s="23" t="b">
        <v>0</v>
      </c>
      <c r="AB708" s="24" t="s">
        <v>176</v>
      </c>
      <c r="AC708" s="16">
        <f t="shared" si="35"/>
        <v>142830.85851678089</v>
      </c>
      <c r="AD708" s="16">
        <f t="shared" si="34"/>
        <v>121.54805271890591</v>
      </c>
      <c r="AE708" s="16" t="str">
        <f>VLOOKUP(AB708,aircraft!A:B,2,FALSE)</f>
        <v>Passenger</v>
      </c>
      <c r="AF708" s="16">
        <f t="shared" si="36"/>
        <v>5.2142488066819261</v>
      </c>
    </row>
    <row r="709" spans="1:32" x14ac:dyDescent="0.25">
      <c r="A709" s="23">
        <v>0</v>
      </c>
      <c r="B709" s="23">
        <v>0</v>
      </c>
      <c r="C709" s="23">
        <v>0</v>
      </c>
      <c r="D709" s="23">
        <v>0</v>
      </c>
      <c r="E709" s="23">
        <v>0</v>
      </c>
      <c r="F709" s="23">
        <v>665736.05413598812</v>
      </c>
      <c r="G709" s="23">
        <v>20820.333808361062</v>
      </c>
      <c r="H709" s="23">
        <v>81477.309588764911</v>
      </c>
      <c r="I709" s="23">
        <v>338203.82522867946</v>
      </c>
      <c r="J709" s="23">
        <v>0</v>
      </c>
      <c r="K709" s="23">
        <v>98039.744420617368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>
        <v>0</v>
      </c>
      <c r="R709" s="23">
        <v>347.38854531756675</v>
      </c>
      <c r="S709" s="23">
        <v>66.897467705863193</v>
      </c>
      <c r="T709" s="23">
        <v>10.672105334523794</v>
      </c>
      <c r="U709" s="23">
        <v>1057.9413950094574</v>
      </c>
      <c r="V709" s="23">
        <v>0</v>
      </c>
      <c r="W709" s="23">
        <v>42.15709153255338</v>
      </c>
      <c r="X709" s="23">
        <v>0</v>
      </c>
      <c r="Y709" s="23">
        <v>10178742</v>
      </c>
      <c r="Z709" s="23">
        <v>1997</v>
      </c>
      <c r="AA709" s="23" t="b">
        <v>1</v>
      </c>
      <c r="AB709" s="24" t="s">
        <v>44</v>
      </c>
      <c r="AC709" s="16">
        <f t="shared" si="35"/>
        <v>1204277.2671824109</v>
      </c>
      <c r="AD709" s="16">
        <f t="shared" si="34"/>
        <v>1525.0566048999644</v>
      </c>
      <c r="AE709" s="16" t="str">
        <f>VLOOKUP(AB709,aircraft!A:B,2,FALSE)</f>
        <v>Passenger</v>
      </c>
      <c r="AF709" s="16" t="str">
        <f t="shared" si="36"/>
        <v/>
      </c>
    </row>
    <row r="710" spans="1:32" x14ac:dyDescent="0.25">
      <c r="A710" s="23">
        <v>0</v>
      </c>
      <c r="B710" s="23">
        <v>0</v>
      </c>
      <c r="C710" s="23">
        <v>0</v>
      </c>
      <c r="D710" s="23">
        <v>0</v>
      </c>
      <c r="E710" s="23">
        <v>0</v>
      </c>
      <c r="F710" s="23">
        <v>669.37115673191772</v>
      </c>
      <c r="G710" s="23">
        <v>25.759693408148983</v>
      </c>
      <c r="H710" s="23">
        <v>83.106759045124051</v>
      </c>
      <c r="I710" s="23">
        <v>279.30874498877392</v>
      </c>
      <c r="J710" s="23">
        <v>0</v>
      </c>
      <c r="K710" s="23">
        <v>182.55590980925717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>
        <v>0</v>
      </c>
      <c r="R710" s="23">
        <v>0.4106828375214886</v>
      </c>
      <c r="S710" s="23">
        <v>7.6824243414389259E-2</v>
      </c>
      <c r="T710" s="23">
        <v>2.2991710751568355E-2</v>
      </c>
      <c r="U710" s="23">
        <v>0.83299450318756851</v>
      </c>
      <c r="V710" s="23">
        <v>0</v>
      </c>
      <c r="W710" s="23">
        <v>6.754568558721212E-2</v>
      </c>
      <c r="X710" s="23">
        <v>0</v>
      </c>
      <c r="Y710" s="23">
        <v>8002</v>
      </c>
      <c r="Z710" s="23">
        <v>1997</v>
      </c>
      <c r="AA710" s="23" t="b">
        <v>1</v>
      </c>
      <c r="AB710" s="24" t="s">
        <v>141</v>
      </c>
      <c r="AC710" s="16">
        <f t="shared" si="35"/>
        <v>1240.1022639832217</v>
      </c>
      <c r="AD710" s="16">
        <f t="shared" si="34"/>
        <v>1.4110389804622268</v>
      </c>
      <c r="AE710" s="16" t="str">
        <f>VLOOKUP(AB710,aircraft!A:B,2,FALSE)</f>
        <v>Passenger</v>
      </c>
      <c r="AF710" s="16" t="str">
        <f t="shared" si="36"/>
        <v/>
      </c>
    </row>
    <row r="711" spans="1:32" x14ac:dyDescent="0.25">
      <c r="A711" s="23">
        <v>0</v>
      </c>
      <c r="B711" s="23">
        <v>0</v>
      </c>
      <c r="C711" s="23">
        <v>0</v>
      </c>
      <c r="D711" s="23">
        <v>0</v>
      </c>
      <c r="E711" s="23">
        <v>0</v>
      </c>
      <c r="F711" s="23">
        <v>214940.93139071783</v>
      </c>
      <c r="G711" s="23">
        <v>6419.3216979607687</v>
      </c>
      <c r="H711" s="23">
        <v>23211.551897991656</v>
      </c>
      <c r="I711" s="23">
        <v>91762.230936685795</v>
      </c>
      <c r="J711" s="23">
        <v>0</v>
      </c>
      <c r="K711" s="23">
        <v>34572.636199337336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>
        <v>0</v>
      </c>
      <c r="R711" s="23">
        <v>204.92242089610681</v>
      </c>
      <c r="S711" s="23">
        <v>31.539675938382302</v>
      </c>
      <c r="T711" s="23">
        <v>8.6393352848834475</v>
      </c>
      <c r="U711" s="23">
        <v>466.97129123337396</v>
      </c>
      <c r="V711" s="23">
        <v>0</v>
      </c>
      <c r="W711" s="23">
        <v>14.86623407058403</v>
      </c>
      <c r="X711" s="23">
        <v>0</v>
      </c>
      <c r="Y711" s="23">
        <v>2237134</v>
      </c>
      <c r="Z711" s="23">
        <v>1997</v>
      </c>
      <c r="AA711" s="23" t="b">
        <v>1</v>
      </c>
      <c r="AB711" s="24" t="s">
        <v>45</v>
      </c>
      <c r="AC711" s="16">
        <f t="shared" si="35"/>
        <v>370906.67212269339</v>
      </c>
      <c r="AD711" s="16">
        <f t="shared" si="34"/>
        <v>726.93895742333052</v>
      </c>
      <c r="AE711" s="16" t="str">
        <f>VLOOKUP(AB711,aircraft!A:B,2,FALSE)</f>
        <v>Passenger</v>
      </c>
      <c r="AF711" s="16" t="str">
        <f t="shared" si="36"/>
        <v/>
      </c>
    </row>
    <row r="712" spans="1:32" x14ac:dyDescent="0.25">
      <c r="A712" s="23">
        <v>0</v>
      </c>
      <c r="B712" s="23">
        <v>0</v>
      </c>
      <c r="C712" s="23">
        <v>0</v>
      </c>
      <c r="D712" s="23">
        <v>0</v>
      </c>
      <c r="E712" s="23">
        <v>0</v>
      </c>
      <c r="F712" s="23">
        <v>374238.37863086828</v>
      </c>
      <c r="G712" s="23">
        <v>13907.257678751432</v>
      </c>
      <c r="H712" s="23">
        <v>41080.325209129929</v>
      </c>
      <c r="I712" s="23">
        <v>202646.5723596515</v>
      </c>
      <c r="J712" s="23">
        <v>0</v>
      </c>
      <c r="K712" s="23">
        <v>59135.871396669128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>
        <v>0</v>
      </c>
      <c r="R712" s="23">
        <v>276.73475699633349</v>
      </c>
      <c r="S712" s="23">
        <v>65.340988896929218</v>
      </c>
      <c r="T712" s="23">
        <v>6.3223364552209134</v>
      </c>
      <c r="U712" s="23">
        <v>936.75328213427929</v>
      </c>
      <c r="V712" s="23">
        <v>0</v>
      </c>
      <c r="W712" s="23">
        <v>25.428425564137026</v>
      </c>
      <c r="X712" s="23">
        <v>0</v>
      </c>
      <c r="Y712" s="23">
        <v>6702499</v>
      </c>
      <c r="Z712" s="23">
        <v>1997</v>
      </c>
      <c r="AA712" s="23" t="b">
        <v>1</v>
      </c>
      <c r="AB712" s="24" t="s">
        <v>46</v>
      </c>
      <c r="AC712" s="16">
        <f t="shared" si="35"/>
        <v>691008.40527507034</v>
      </c>
      <c r="AD712" s="16">
        <f t="shared" si="34"/>
        <v>1310.5797900468999</v>
      </c>
      <c r="AE712" s="16" t="str">
        <f>VLOOKUP(AB712,aircraft!A:B,2,FALSE)</f>
        <v>Passenger</v>
      </c>
      <c r="AF712" s="16" t="str">
        <f t="shared" si="36"/>
        <v/>
      </c>
    </row>
    <row r="713" spans="1:32" x14ac:dyDescent="0.25">
      <c r="A713" s="23">
        <v>0</v>
      </c>
      <c r="B713" s="23">
        <v>0</v>
      </c>
      <c r="C713" s="23">
        <v>0</v>
      </c>
      <c r="D713" s="23">
        <v>0</v>
      </c>
      <c r="E713" s="23">
        <v>0</v>
      </c>
      <c r="F713" s="23">
        <v>239328.0890457014</v>
      </c>
      <c r="G713" s="23">
        <v>12326.98074216418</v>
      </c>
      <c r="H713" s="23">
        <v>10506.198165367441</v>
      </c>
      <c r="I713" s="23">
        <v>107412.76601311463</v>
      </c>
      <c r="J713" s="23">
        <v>0</v>
      </c>
      <c r="K713" s="23">
        <v>48939.508228630708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>
        <v>0</v>
      </c>
      <c r="R713" s="23">
        <v>228.84473625692934</v>
      </c>
      <c r="S713" s="23">
        <v>17.817251314788177</v>
      </c>
      <c r="T713" s="23">
        <v>9.3203743969370816</v>
      </c>
      <c r="U713" s="23">
        <v>149.15891063745931</v>
      </c>
      <c r="V713" s="23">
        <v>0</v>
      </c>
      <c r="W713" s="23">
        <v>7.3409265829698933</v>
      </c>
      <c r="X713" s="23">
        <v>0</v>
      </c>
      <c r="Y713" s="23">
        <v>5252209</v>
      </c>
      <c r="Z713" s="23">
        <v>1997</v>
      </c>
      <c r="AA713" s="23" t="b">
        <v>1</v>
      </c>
      <c r="AB713" s="24" t="s">
        <v>47</v>
      </c>
      <c r="AC713" s="16">
        <f t="shared" si="35"/>
        <v>418513.54219497839</v>
      </c>
      <c r="AD713" s="16">
        <f t="shared" si="34"/>
        <v>412.48219918908376</v>
      </c>
      <c r="AE713" s="16" t="str">
        <f>VLOOKUP(AB713,aircraft!A:B,2,FALSE)</f>
        <v>Passenger</v>
      </c>
      <c r="AF713" s="16" t="str">
        <f t="shared" si="36"/>
        <v/>
      </c>
    </row>
    <row r="714" spans="1:32" x14ac:dyDescent="0.25">
      <c r="A714" s="23">
        <v>0</v>
      </c>
      <c r="B714" s="23">
        <v>0</v>
      </c>
      <c r="C714" s="23">
        <v>0</v>
      </c>
      <c r="D714" s="23">
        <v>0</v>
      </c>
      <c r="E714" s="23">
        <v>0</v>
      </c>
      <c r="F714" s="23">
        <v>1954.4572834935964</v>
      </c>
      <c r="G714" s="23">
        <v>98.229221539202399</v>
      </c>
      <c r="H714" s="23">
        <v>57.499056414318517</v>
      </c>
      <c r="I714" s="23">
        <v>813.34236535222431</v>
      </c>
      <c r="J714" s="23">
        <v>0</v>
      </c>
      <c r="K714" s="23">
        <v>378.84984474015278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>
        <v>0</v>
      </c>
      <c r="R714" s="23">
        <v>1.8344304556235937</v>
      </c>
      <c r="S714" s="23">
        <v>0.15037675074039578</v>
      </c>
      <c r="T714" s="23">
        <v>4.845250074860008E-2</v>
      </c>
      <c r="U714" s="23">
        <v>1.2474387366971584</v>
      </c>
      <c r="V714" s="23">
        <v>0</v>
      </c>
      <c r="W714" s="23">
        <v>5.6827479410183228E-2</v>
      </c>
      <c r="X714" s="23">
        <v>0</v>
      </c>
      <c r="Y714" s="23">
        <v>37208</v>
      </c>
      <c r="Z714" s="23">
        <v>1997</v>
      </c>
      <c r="AA714" s="23" t="b">
        <v>1</v>
      </c>
      <c r="AB714" s="24" t="s">
        <v>200</v>
      </c>
      <c r="AC714" s="16">
        <f t="shared" si="35"/>
        <v>3302.3777715394945</v>
      </c>
      <c r="AD714" s="16">
        <f t="shared" si="34"/>
        <v>3.3375259232199315</v>
      </c>
      <c r="AE714" s="16" t="str">
        <f>VLOOKUP(AB714,aircraft!A:B,2,FALSE)</f>
        <v>Passenger</v>
      </c>
      <c r="AF714" s="16" t="str">
        <f t="shared" si="36"/>
        <v/>
      </c>
    </row>
    <row r="715" spans="1:32" x14ac:dyDescent="0.25">
      <c r="A715" s="23">
        <v>0</v>
      </c>
      <c r="B715" s="23">
        <v>0</v>
      </c>
      <c r="C715" s="23">
        <v>0</v>
      </c>
      <c r="D715" s="23">
        <v>0</v>
      </c>
      <c r="E715" s="23">
        <v>0</v>
      </c>
      <c r="F715" s="23">
        <v>1647.3041861379947</v>
      </c>
      <c r="G715" s="23">
        <v>98.349705184760595</v>
      </c>
      <c r="H715" s="23">
        <v>82.850687054376209</v>
      </c>
      <c r="I715" s="23">
        <v>616.15410583451137</v>
      </c>
      <c r="J715" s="23">
        <v>0</v>
      </c>
      <c r="K715" s="23">
        <v>273.97261261940002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>
        <v>0</v>
      </c>
      <c r="R715" s="23">
        <v>8.1787755436333764E-2</v>
      </c>
      <c r="S715" s="23">
        <v>3.1468138007337138E-2</v>
      </c>
      <c r="T715" s="23">
        <v>6.9994541853002227E-4</v>
      </c>
      <c r="U715" s="23">
        <v>0.19714570978899285</v>
      </c>
      <c r="V715" s="23">
        <v>0</v>
      </c>
      <c r="W715" s="23">
        <v>6.3013702300721702E-2</v>
      </c>
      <c r="X715" s="23">
        <v>0</v>
      </c>
      <c r="Y715" s="23">
        <v>22912</v>
      </c>
      <c r="Z715" s="23">
        <v>1997</v>
      </c>
      <c r="AA715" s="23" t="b">
        <v>1</v>
      </c>
      <c r="AB715" s="24" t="s">
        <v>220</v>
      </c>
      <c r="AC715" s="16">
        <f t="shared" si="35"/>
        <v>2718.6312968310431</v>
      </c>
      <c r="AD715" s="16">
        <f t="shared" si="34"/>
        <v>0.37411525095191545</v>
      </c>
      <c r="AE715" s="16" t="str">
        <f>VLOOKUP(AB715,aircraft!A:B,2,FALSE)</f>
        <v>Passenger</v>
      </c>
      <c r="AF715" s="16" t="str">
        <f t="shared" si="36"/>
        <v/>
      </c>
    </row>
    <row r="716" spans="1:32" x14ac:dyDescent="0.25">
      <c r="A716" s="23">
        <v>0</v>
      </c>
      <c r="B716" s="23">
        <v>0</v>
      </c>
      <c r="C716" s="23">
        <v>0</v>
      </c>
      <c r="D716" s="23">
        <v>0</v>
      </c>
      <c r="E716" s="23">
        <v>0</v>
      </c>
      <c r="F716" s="23">
        <v>1137113.8529180626</v>
      </c>
      <c r="G716" s="23">
        <v>66096.946773491916</v>
      </c>
      <c r="H716" s="23">
        <v>73915.49834915901</v>
      </c>
      <c r="I716" s="23">
        <v>727637.3679377432</v>
      </c>
      <c r="J716" s="23">
        <v>0</v>
      </c>
      <c r="K716" s="23">
        <v>277575.07020863978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>
        <v>0</v>
      </c>
      <c r="R716" s="23">
        <v>893.31677195607233</v>
      </c>
      <c r="S716" s="23">
        <v>354.88857787626188</v>
      </c>
      <c r="T716" s="23">
        <v>5.49192493984431</v>
      </c>
      <c r="U716" s="23">
        <v>3907.101825421993</v>
      </c>
      <c r="V716" s="23">
        <v>0</v>
      </c>
      <c r="W716" s="23">
        <v>63.842267564632515</v>
      </c>
      <c r="X716" s="23">
        <v>0</v>
      </c>
      <c r="Y716" s="23">
        <v>22576428</v>
      </c>
      <c r="Z716" s="23">
        <v>1997</v>
      </c>
      <c r="AA716" s="23" t="b">
        <v>1</v>
      </c>
      <c r="AB716" s="24" t="s">
        <v>192</v>
      </c>
      <c r="AC716" s="16">
        <f t="shared" si="35"/>
        <v>2282338.7361870967</v>
      </c>
      <c r="AD716" s="16">
        <f t="shared" si="34"/>
        <v>5224.6413677588043</v>
      </c>
      <c r="AE716" s="16" t="str">
        <f>VLOOKUP(AB716,aircraft!A:B,2,FALSE)</f>
        <v>Passenger</v>
      </c>
      <c r="AF716" s="16" t="str">
        <f t="shared" si="36"/>
        <v/>
      </c>
    </row>
    <row r="717" spans="1:32" x14ac:dyDescent="0.25">
      <c r="A717" s="23">
        <v>0</v>
      </c>
      <c r="B717" s="23">
        <v>0</v>
      </c>
      <c r="C717" s="23">
        <v>0</v>
      </c>
      <c r="D717" s="23">
        <v>0</v>
      </c>
      <c r="E717" s="23">
        <v>0</v>
      </c>
      <c r="F717" s="23">
        <v>9491.0273661033534</v>
      </c>
      <c r="G717" s="23">
        <v>288.10989664689737</v>
      </c>
      <c r="H717" s="23">
        <v>1156.478445954323</v>
      </c>
      <c r="I717" s="23">
        <v>3902.79738504648</v>
      </c>
      <c r="J717" s="23">
        <v>0</v>
      </c>
      <c r="K717" s="23">
        <v>1056.388063228078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>
        <v>0</v>
      </c>
      <c r="R717" s="23">
        <v>36.006180528698202</v>
      </c>
      <c r="S717" s="23">
        <v>6.2807952737948103</v>
      </c>
      <c r="T717" s="23">
        <v>1.1564785008841016</v>
      </c>
      <c r="U717" s="23">
        <v>85.080976585198556</v>
      </c>
      <c r="V717" s="23">
        <v>0</v>
      </c>
      <c r="W717" s="23">
        <v>0.39086357736346161</v>
      </c>
      <c r="X717" s="23">
        <v>0</v>
      </c>
      <c r="Y717" s="23">
        <v>101931</v>
      </c>
      <c r="Z717" s="23">
        <v>1997</v>
      </c>
      <c r="AA717" s="23" t="b">
        <v>1</v>
      </c>
      <c r="AB717" s="24" t="s">
        <v>164</v>
      </c>
      <c r="AC717" s="16">
        <f t="shared" si="35"/>
        <v>15894.801156979132</v>
      </c>
      <c r="AD717" s="16">
        <f t="shared" si="34"/>
        <v>128.91529446593913</v>
      </c>
      <c r="AE717" s="16" t="str">
        <f>VLOOKUP(AB717,aircraft!A:B,2,FALSE)</f>
        <v>Freighter</v>
      </c>
      <c r="AF717" s="16" t="str">
        <f t="shared" si="36"/>
        <v/>
      </c>
    </row>
    <row r="718" spans="1:32" x14ac:dyDescent="0.25">
      <c r="A718" s="23">
        <v>0</v>
      </c>
      <c r="B718" s="23">
        <v>0</v>
      </c>
      <c r="C718" s="23">
        <v>0</v>
      </c>
      <c r="D718" s="23">
        <v>0</v>
      </c>
      <c r="E718" s="23">
        <v>0</v>
      </c>
      <c r="F718" s="23">
        <v>873035.14666502585</v>
      </c>
      <c r="G718" s="23">
        <v>42455.306948853824</v>
      </c>
      <c r="H718" s="23">
        <v>209878.30045623778</v>
      </c>
      <c r="I718" s="23">
        <v>808015.63550982613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>
        <v>0</v>
      </c>
      <c r="R718" s="23">
        <v>12612.178807470582</v>
      </c>
      <c r="S718" s="23">
        <v>1418.0073738103786</v>
      </c>
      <c r="T718" s="23">
        <v>356.79311550584271</v>
      </c>
      <c r="U718" s="23">
        <v>26987.724542595617</v>
      </c>
      <c r="V718" s="23">
        <v>0</v>
      </c>
      <c r="W718" s="23">
        <v>0</v>
      </c>
      <c r="X718" s="23">
        <v>0</v>
      </c>
      <c r="Y718" s="23">
        <v>4021789</v>
      </c>
      <c r="Z718" s="23">
        <v>1997</v>
      </c>
      <c r="AA718" s="23" t="b">
        <v>1</v>
      </c>
      <c r="AB718" s="24" t="s">
        <v>49</v>
      </c>
      <c r="AC718" s="16">
        <f t="shared" si="35"/>
        <v>1933384.3895799434</v>
      </c>
      <c r="AD718" s="16">
        <f t="shared" si="34"/>
        <v>41374.703839382419</v>
      </c>
      <c r="AE718" s="16" t="str">
        <f>VLOOKUP(AB718,aircraft!A:B,2,FALSE)</f>
        <v>Passenger</v>
      </c>
      <c r="AF718" s="16" t="str">
        <f t="shared" si="36"/>
        <v/>
      </c>
    </row>
    <row r="719" spans="1:32" x14ac:dyDescent="0.25">
      <c r="A719" s="23">
        <v>0</v>
      </c>
      <c r="B719" s="23">
        <v>0</v>
      </c>
      <c r="C719" s="23">
        <v>0</v>
      </c>
      <c r="D719" s="23">
        <v>0</v>
      </c>
      <c r="E719" s="23">
        <v>0</v>
      </c>
      <c r="F719" s="23">
        <v>69016.089495157052</v>
      </c>
      <c r="G719" s="23">
        <v>3713.5816260177389</v>
      </c>
      <c r="H719" s="23">
        <v>4164.3859910076862</v>
      </c>
      <c r="I719" s="23">
        <v>36849.448800496226</v>
      </c>
      <c r="J719" s="23">
        <v>0</v>
      </c>
      <c r="K719" s="23">
        <v>5990.1496022548818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>
        <v>0</v>
      </c>
      <c r="R719" s="23">
        <v>1309.9483746744183</v>
      </c>
      <c r="S719" s="23">
        <v>427.99811307235314</v>
      </c>
      <c r="T719" s="23">
        <v>13.558601508611796</v>
      </c>
      <c r="U719" s="23">
        <v>4268.36776547511</v>
      </c>
      <c r="V719" s="23">
        <v>0</v>
      </c>
      <c r="W719" s="23">
        <v>6.1698536511624198</v>
      </c>
      <c r="X719" s="23">
        <v>0</v>
      </c>
      <c r="Y719" s="23">
        <v>790456</v>
      </c>
      <c r="Z719" s="23">
        <v>1997</v>
      </c>
      <c r="AA719" s="23" t="b">
        <v>1</v>
      </c>
      <c r="AB719" s="24" t="s">
        <v>66</v>
      </c>
      <c r="AC719" s="16">
        <f t="shared" si="35"/>
        <v>119733.65551493358</v>
      </c>
      <c r="AD719" s="16">
        <f t="shared" si="34"/>
        <v>6026.0427083816558</v>
      </c>
      <c r="AE719" s="16" t="str">
        <f>VLOOKUP(AB719,aircraft!A:B,2,FALSE)</f>
        <v>Passenger (not used as freighter)</v>
      </c>
      <c r="AF719" s="16" t="str">
        <f t="shared" si="36"/>
        <v/>
      </c>
    </row>
    <row r="720" spans="1:32" x14ac:dyDescent="0.25">
      <c r="A720" s="23">
        <v>0</v>
      </c>
      <c r="B720" s="23">
        <v>0</v>
      </c>
      <c r="C720" s="23">
        <v>0</v>
      </c>
      <c r="D720" s="23">
        <v>0</v>
      </c>
      <c r="E720" s="23">
        <v>0</v>
      </c>
      <c r="F720" s="23">
        <v>2898.9617584144089</v>
      </c>
      <c r="G720" s="23">
        <v>132.04743457103487</v>
      </c>
      <c r="H720" s="23">
        <v>173.33614251941441</v>
      </c>
      <c r="I720" s="23">
        <v>1339.08128652287</v>
      </c>
      <c r="J720" s="23">
        <v>0</v>
      </c>
      <c r="K720" s="23">
        <v>377.76516863977668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0</v>
      </c>
      <c r="R720" s="23">
        <v>3.4515218538834849</v>
      </c>
      <c r="S720" s="23">
        <v>0.58970019977439614</v>
      </c>
      <c r="T720" s="23">
        <v>0.12073051933254039</v>
      </c>
      <c r="U720" s="23">
        <v>6.063363811101997</v>
      </c>
      <c r="V720" s="23">
        <v>0</v>
      </c>
      <c r="W720" s="23">
        <v>0.38909809600360279</v>
      </c>
      <c r="X720" s="23">
        <v>0</v>
      </c>
      <c r="Y720" s="23">
        <v>40182</v>
      </c>
      <c r="Z720" s="23">
        <v>1997</v>
      </c>
      <c r="AA720" s="23" t="b">
        <v>1</v>
      </c>
      <c r="AB720" s="24" t="s">
        <v>68</v>
      </c>
      <c r="AC720" s="16">
        <f t="shared" si="35"/>
        <v>4921.1917906675044</v>
      </c>
      <c r="AD720" s="16">
        <f t="shared" si="34"/>
        <v>10.614414480096022</v>
      </c>
      <c r="AE720" s="16" t="str">
        <f>VLOOKUP(AB720,aircraft!A:B,2,FALSE)</f>
        <v>Passenger</v>
      </c>
      <c r="AF720" s="16" t="str">
        <f t="shared" si="36"/>
        <v/>
      </c>
    </row>
    <row r="721" spans="1:32" x14ac:dyDescent="0.25">
      <c r="A721" s="23">
        <v>0</v>
      </c>
      <c r="B721" s="23">
        <v>0</v>
      </c>
      <c r="C721" s="23">
        <v>0</v>
      </c>
      <c r="D721" s="23">
        <v>0</v>
      </c>
      <c r="E721" s="23">
        <v>0</v>
      </c>
      <c r="F721" s="23">
        <v>29785.968162646157</v>
      </c>
      <c r="G721" s="23">
        <v>1450.9594429305773</v>
      </c>
      <c r="H721" s="23">
        <v>1180.3315779508359</v>
      </c>
      <c r="I721" s="23">
        <v>11281.536806571237</v>
      </c>
      <c r="J721" s="23">
        <v>0</v>
      </c>
      <c r="K721" s="23">
        <v>5134.0461964003907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9.811117715925505</v>
      </c>
      <c r="S721" s="23">
        <v>2.063668308665529</v>
      </c>
      <c r="T721" s="23">
        <v>0.11204990118333302</v>
      </c>
      <c r="U721" s="23">
        <v>16.036728399176365</v>
      </c>
      <c r="V721" s="23">
        <v>0</v>
      </c>
      <c r="W721" s="23">
        <v>5.2880672058964127</v>
      </c>
      <c r="X721" s="23">
        <v>0</v>
      </c>
      <c r="Y721" s="23">
        <v>599575</v>
      </c>
      <c r="Z721" s="23">
        <v>1997</v>
      </c>
      <c r="AA721" s="23" t="b">
        <v>1</v>
      </c>
      <c r="AB721" s="24" t="s">
        <v>71</v>
      </c>
      <c r="AC721" s="16">
        <f t="shared" si="35"/>
        <v>48832.842186499198</v>
      </c>
      <c r="AD721" s="16">
        <f t="shared" si="34"/>
        <v>33.311631530847144</v>
      </c>
      <c r="AE721" s="16" t="str">
        <f>VLOOKUP(AB721,aircraft!A:B,2,FALSE)</f>
        <v>Passenger</v>
      </c>
      <c r="AF721" s="16" t="str">
        <f t="shared" si="36"/>
        <v/>
      </c>
    </row>
    <row r="722" spans="1:32" x14ac:dyDescent="0.25">
      <c r="A722" s="23">
        <v>0</v>
      </c>
      <c r="B722" s="23">
        <v>0</v>
      </c>
      <c r="C722" s="23">
        <v>0</v>
      </c>
      <c r="D722" s="23">
        <v>0</v>
      </c>
      <c r="E722" s="23">
        <v>0</v>
      </c>
      <c r="F722" s="23">
        <v>2881772.7330926228</v>
      </c>
      <c r="G722" s="23">
        <v>129649.76574880331</v>
      </c>
      <c r="H722" s="23">
        <v>376252.49528298317</v>
      </c>
      <c r="I722" s="23">
        <v>2071250.8308737888</v>
      </c>
      <c r="J722" s="23">
        <v>0</v>
      </c>
      <c r="K722" s="23">
        <v>686461.24817543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11933.806058292008</v>
      </c>
      <c r="S722" s="23">
        <v>3357.9287829760788</v>
      </c>
      <c r="T722" s="23">
        <v>225.75150789241067</v>
      </c>
      <c r="U722" s="23">
        <v>53645.394124581457</v>
      </c>
      <c r="V722" s="23">
        <v>0</v>
      </c>
      <c r="W722" s="23">
        <v>192.2091546228348</v>
      </c>
      <c r="X722" s="23">
        <v>0</v>
      </c>
      <c r="Y722" s="23">
        <v>25045917</v>
      </c>
      <c r="Z722" s="23">
        <v>1997</v>
      </c>
      <c r="AA722" s="23" t="b">
        <v>1</v>
      </c>
      <c r="AB722" s="24" t="s">
        <v>72</v>
      </c>
      <c r="AC722" s="16">
        <f t="shared" si="35"/>
        <v>6145387.0731736282</v>
      </c>
      <c r="AD722" s="16">
        <f t="shared" si="34"/>
        <v>69355.089628364789</v>
      </c>
      <c r="AE722" s="16" t="str">
        <f>VLOOKUP(AB722,aircraft!A:B,2,FALSE)</f>
        <v>Passenger (not used as freighter)</v>
      </c>
      <c r="AF722" s="16" t="str">
        <f t="shared" si="36"/>
        <v/>
      </c>
    </row>
    <row r="723" spans="1:32" x14ac:dyDescent="0.25">
      <c r="A723" s="23">
        <v>0</v>
      </c>
      <c r="B723" s="23">
        <v>0</v>
      </c>
      <c r="C723" s="23">
        <v>0</v>
      </c>
      <c r="D723" s="23">
        <v>0</v>
      </c>
      <c r="E723" s="23">
        <v>0</v>
      </c>
      <c r="F723" s="23">
        <v>3871795.3686666256</v>
      </c>
      <c r="G723" s="23">
        <v>163145.93556435863</v>
      </c>
      <c r="H723" s="23">
        <v>508169.39759349974</v>
      </c>
      <c r="I723" s="23">
        <v>2446330.5209192862</v>
      </c>
      <c r="J723" s="23">
        <v>0</v>
      </c>
      <c r="K723" s="23">
        <v>783870.46215612185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>
        <v>0</v>
      </c>
      <c r="R723" s="23">
        <v>9807.0043231043855</v>
      </c>
      <c r="S723" s="23">
        <v>2210.5631225060583</v>
      </c>
      <c r="T723" s="23">
        <v>422.39684776244565</v>
      </c>
      <c r="U723" s="23">
        <v>31215.214698264557</v>
      </c>
      <c r="V723" s="23">
        <v>0</v>
      </c>
      <c r="W723" s="23">
        <v>219.48373526590521</v>
      </c>
      <c r="X723" s="23">
        <v>0</v>
      </c>
      <c r="Y723" s="23">
        <v>37133806</v>
      </c>
      <c r="Z723" s="23">
        <v>1997</v>
      </c>
      <c r="AA723" s="23" t="b">
        <v>1</v>
      </c>
      <c r="AB723" s="24" t="s">
        <v>73</v>
      </c>
      <c r="AC723" s="16">
        <f t="shared" si="35"/>
        <v>7773311.6848998917</v>
      </c>
      <c r="AD723" s="16">
        <f t="shared" si="34"/>
        <v>43874.662726903356</v>
      </c>
      <c r="AE723" s="16" t="str">
        <f>VLOOKUP(AB723,aircraft!A:B,2,FALSE)</f>
        <v>Passenger</v>
      </c>
      <c r="AF723" s="16" t="str">
        <f t="shared" si="36"/>
        <v/>
      </c>
    </row>
    <row r="724" spans="1:32" x14ac:dyDescent="0.25">
      <c r="A724" s="23">
        <v>0</v>
      </c>
      <c r="B724" s="23">
        <v>0</v>
      </c>
      <c r="C724" s="23">
        <v>0</v>
      </c>
      <c r="D724" s="23">
        <v>0</v>
      </c>
      <c r="E724" s="23">
        <v>0</v>
      </c>
      <c r="F724" s="23">
        <v>543590.55307188164</v>
      </c>
      <c r="G724" s="23">
        <v>22557.199450266529</v>
      </c>
      <c r="H724" s="23">
        <v>71314.520566994557</v>
      </c>
      <c r="I724" s="23">
        <v>360787.84736157488</v>
      </c>
      <c r="J724" s="23">
        <v>0</v>
      </c>
      <c r="K724" s="23">
        <v>125243.65916194307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>
        <v>0</v>
      </c>
      <c r="R724" s="23">
        <v>424.0961312852001</v>
      </c>
      <c r="S724" s="23">
        <v>85.307303636984244</v>
      </c>
      <c r="T724" s="23">
        <v>21.512448372921082</v>
      </c>
      <c r="U724" s="23">
        <v>1364.4352664995442</v>
      </c>
      <c r="V724" s="23">
        <v>0</v>
      </c>
      <c r="W724" s="23">
        <v>35.06822550198131</v>
      </c>
      <c r="X724" s="23">
        <v>0</v>
      </c>
      <c r="Y724" s="23">
        <v>5116382</v>
      </c>
      <c r="Z724" s="23">
        <v>1997</v>
      </c>
      <c r="AA724" s="23" t="b">
        <v>1</v>
      </c>
      <c r="AB724" s="24" t="s">
        <v>74</v>
      </c>
      <c r="AC724" s="16">
        <f t="shared" si="35"/>
        <v>1123493.7796126606</v>
      </c>
      <c r="AD724" s="16">
        <f t="shared" si="34"/>
        <v>1930.419375296631</v>
      </c>
      <c r="AE724" s="16" t="str">
        <f>VLOOKUP(AB724,aircraft!A:B,2,FALSE)</f>
        <v>Freighter (combi)</v>
      </c>
      <c r="AF724" s="16" t="str">
        <f t="shared" si="36"/>
        <v/>
      </c>
    </row>
    <row r="725" spans="1:32" x14ac:dyDescent="0.25">
      <c r="A725" s="23">
        <v>0</v>
      </c>
      <c r="B725" s="23">
        <v>0</v>
      </c>
      <c r="C725" s="23">
        <v>0</v>
      </c>
      <c r="D725" s="23">
        <v>0</v>
      </c>
      <c r="E725" s="23">
        <v>0</v>
      </c>
      <c r="F725" s="23">
        <v>438203.0931768872</v>
      </c>
      <c r="G725" s="23">
        <v>17524.583233675363</v>
      </c>
      <c r="H725" s="23">
        <v>57228.987567747223</v>
      </c>
      <c r="I725" s="23">
        <v>283183.27418689057</v>
      </c>
      <c r="J725" s="23">
        <v>0</v>
      </c>
      <c r="K725" s="23">
        <v>99355.524722496906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>
        <v>0</v>
      </c>
      <c r="R725" s="23">
        <v>438.36976491461951</v>
      </c>
      <c r="S725" s="23">
        <v>79.781101510668364</v>
      </c>
      <c r="T725" s="23">
        <v>20.040600908411612</v>
      </c>
      <c r="U725" s="23">
        <v>1319.8266277132714</v>
      </c>
      <c r="V725" s="23">
        <v>0</v>
      </c>
      <c r="W725" s="23">
        <v>27.819547665331445</v>
      </c>
      <c r="X725" s="23">
        <v>0</v>
      </c>
      <c r="Y725" s="23">
        <v>3742659</v>
      </c>
      <c r="Z725" s="23">
        <v>1997</v>
      </c>
      <c r="AA725" s="23" t="b">
        <v>1</v>
      </c>
      <c r="AB725" s="24" t="s">
        <v>75</v>
      </c>
      <c r="AC725" s="16">
        <f t="shared" si="35"/>
        <v>895495.46288769727</v>
      </c>
      <c r="AD725" s="16">
        <f t="shared" si="34"/>
        <v>1885.8376427123021</v>
      </c>
      <c r="AE725" s="16" t="str">
        <f>VLOOKUP(AB725,aircraft!A:B,2,FALSE)</f>
        <v>Freighter (combi)</v>
      </c>
      <c r="AF725" s="16" t="str">
        <f t="shared" si="36"/>
        <v/>
      </c>
    </row>
    <row r="726" spans="1:32" x14ac:dyDescent="0.25">
      <c r="A726" s="23">
        <v>0</v>
      </c>
      <c r="B726" s="23">
        <v>0</v>
      </c>
      <c r="C726" s="23">
        <v>0</v>
      </c>
      <c r="D726" s="23">
        <v>0</v>
      </c>
      <c r="E726" s="23">
        <v>0</v>
      </c>
      <c r="F726" s="23">
        <v>770031.940291974</v>
      </c>
      <c r="G726" s="23">
        <v>31619.664725769675</v>
      </c>
      <c r="H726" s="23">
        <v>100368.93372139335</v>
      </c>
      <c r="I726" s="23">
        <v>510971.32141573122</v>
      </c>
      <c r="J726" s="23">
        <v>0</v>
      </c>
      <c r="K726" s="23">
        <v>165041.46766585243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>
        <v>0</v>
      </c>
      <c r="R726" s="23">
        <v>5121.4088766432342</v>
      </c>
      <c r="S726" s="23">
        <v>994.21263679400977</v>
      </c>
      <c r="T726" s="23">
        <v>259.68716223008062</v>
      </c>
      <c r="U726" s="23">
        <v>16066.398843781157</v>
      </c>
      <c r="V726" s="23">
        <v>0</v>
      </c>
      <c r="W726" s="23">
        <v>46.211612180704648</v>
      </c>
      <c r="X726" s="23">
        <v>0</v>
      </c>
      <c r="Y726" s="23">
        <v>7969779</v>
      </c>
      <c r="Z726" s="23">
        <v>1997</v>
      </c>
      <c r="AA726" s="23" t="b">
        <v>1</v>
      </c>
      <c r="AB726" s="24" t="s">
        <v>76</v>
      </c>
      <c r="AC726" s="16">
        <f t="shared" si="35"/>
        <v>1578033.3278207206</v>
      </c>
      <c r="AD726" s="16">
        <f t="shared" si="34"/>
        <v>22487.919131629187</v>
      </c>
      <c r="AE726" s="16" t="str">
        <f>VLOOKUP(AB726,aircraft!A:B,2,FALSE)</f>
        <v>Passenger</v>
      </c>
      <c r="AF726" s="16" t="str">
        <f t="shared" si="36"/>
        <v/>
      </c>
    </row>
    <row r="727" spans="1:32" x14ac:dyDescent="0.25">
      <c r="A727" s="23">
        <v>0</v>
      </c>
      <c r="B727" s="23">
        <v>0</v>
      </c>
      <c r="C727" s="23">
        <v>0</v>
      </c>
      <c r="D727" s="23">
        <v>0</v>
      </c>
      <c r="E727" s="23">
        <v>0</v>
      </c>
      <c r="F727" s="23">
        <v>10842613.171825141</v>
      </c>
      <c r="G727" s="23">
        <v>670711.03077080101</v>
      </c>
      <c r="H727" s="23">
        <v>388711.51224368857</v>
      </c>
      <c r="I727" s="23">
        <v>6404120.9100252734</v>
      </c>
      <c r="J727" s="23">
        <v>0</v>
      </c>
      <c r="K727" s="23">
        <v>2604497.3852239586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>
        <v>0</v>
      </c>
      <c r="R727" s="23">
        <v>4893.0320580972029</v>
      </c>
      <c r="S727" s="23">
        <v>1521.9820416151695</v>
      </c>
      <c r="T727" s="23">
        <v>64.283624515928551</v>
      </c>
      <c r="U727" s="23">
        <v>14548.369923187767</v>
      </c>
      <c r="V727" s="23">
        <v>0</v>
      </c>
      <c r="W727" s="23">
        <v>3906.7461117947178</v>
      </c>
      <c r="X727" s="23">
        <v>0</v>
      </c>
      <c r="Y727" s="23">
        <v>132352367</v>
      </c>
      <c r="Z727" s="23">
        <v>1997</v>
      </c>
      <c r="AA727" s="23" t="b">
        <v>1</v>
      </c>
      <c r="AB727" s="24" t="s">
        <v>77</v>
      </c>
      <c r="AC727" s="16">
        <f t="shared" si="35"/>
        <v>20910654.010088861</v>
      </c>
      <c r="AD727" s="16">
        <f t="shared" si="34"/>
        <v>24934.413759210787</v>
      </c>
      <c r="AE727" s="16" t="str">
        <f>VLOOKUP(AB727,aircraft!A:B,2,FALSE)</f>
        <v>Passenger</v>
      </c>
      <c r="AF727" s="16" t="str">
        <f t="shared" si="36"/>
        <v/>
      </c>
    </row>
    <row r="728" spans="1:32" x14ac:dyDescent="0.25">
      <c r="A728" s="23">
        <v>0</v>
      </c>
      <c r="B728" s="23">
        <v>0</v>
      </c>
      <c r="C728" s="23">
        <v>0</v>
      </c>
      <c r="D728" s="23">
        <v>0</v>
      </c>
      <c r="E728" s="23">
        <v>0</v>
      </c>
      <c r="F728" s="23">
        <v>97168.631843011506</v>
      </c>
      <c r="G728" s="23">
        <v>5042.2152759460178</v>
      </c>
      <c r="H728" s="23">
        <v>5539.3301063883409</v>
      </c>
      <c r="I728" s="23">
        <v>52176.591779588896</v>
      </c>
      <c r="J728" s="23">
        <v>0</v>
      </c>
      <c r="K728" s="23">
        <v>22296.845923248911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>
        <v>0</v>
      </c>
      <c r="R728" s="23">
        <v>41.521085649848878</v>
      </c>
      <c r="S728" s="23">
        <v>11.360514990813432</v>
      </c>
      <c r="T728" s="23">
        <v>0.77772165707782903</v>
      </c>
      <c r="U728" s="23">
        <v>115.49952401048353</v>
      </c>
      <c r="V728" s="23">
        <v>0</v>
      </c>
      <c r="W728" s="23">
        <v>33.44526917559115</v>
      </c>
      <c r="X728" s="23">
        <v>0</v>
      </c>
      <c r="Y728" s="23">
        <v>727566</v>
      </c>
      <c r="Z728" s="23">
        <v>1997</v>
      </c>
      <c r="AA728" s="23" t="b">
        <v>1</v>
      </c>
      <c r="AB728" s="24" t="s">
        <v>228</v>
      </c>
      <c r="AC728" s="16">
        <f t="shared" si="35"/>
        <v>182223.61492818367</v>
      </c>
      <c r="AD728" s="16">
        <f t="shared" si="34"/>
        <v>202.60411548381484</v>
      </c>
      <c r="AE728" s="16" t="str">
        <f>VLOOKUP(AB728,aircraft!A:B,2,FALSE)</f>
        <v>Freighter</v>
      </c>
      <c r="AF728" s="16" t="str">
        <f t="shared" si="36"/>
        <v/>
      </c>
    </row>
    <row r="729" spans="1:32" x14ac:dyDescent="0.25">
      <c r="A729" s="23">
        <v>0</v>
      </c>
      <c r="B729" s="23">
        <v>0</v>
      </c>
      <c r="C729" s="23">
        <v>0</v>
      </c>
      <c r="D729" s="23">
        <v>0</v>
      </c>
      <c r="E729" s="23">
        <v>0</v>
      </c>
      <c r="F729" s="23">
        <v>361199.08903078386</v>
      </c>
      <c r="G729" s="23">
        <v>22343.395718669806</v>
      </c>
      <c r="H729" s="23">
        <v>12914.076115876067</v>
      </c>
      <c r="I729" s="23">
        <v>214184.63330920922</v>
      </c>
      <c r="J729" s="23">
        <v>0</v>
      </c>
      <c r="K729" s="23">
        <v>87889.164011498506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>
        <v>0</v>
      </c>
      <c r="R729" s="23">
        <v>166.37499241986751</v>
      </c>
      <c r="S729" s="23">
        <v>51.664051902691412</v>
      </c>
      <c r="T729" s="23">
        <v>2.182552611114323</v>
      </c>
      <c r="U729" s="23">
        <v>495.25354835834662</v>
      </c>
      <c r="V729" s="23">
        <v>0</v>
      </c>
      <c r="W729" s="23">
        <v>131.83374716319202</v>
      </c>
      <c r="X729" s="23">
        <v>0</v>
      </c>
      <c r="Y729" s="23">
        <v>3579620</v>
      </c>
      <c r="Z729" s="23">
        <v>1997</v>
      </c>
      <c r="AA729" s="23" t="b">
        <v>1</v>
      </c>
      <c r="AB729" s="24" t="s">
        <v>300</v>
      </c>
      <c r="AC729" s="16">
        <f t="shared" si="35"/>
        <v>698530.35818603751</v>
      </c>
      <c r="AD729" s="16">
        <f t="shared" si="34"/>
        <v>847.30889245521189</v>
      </c>
      <c r="AE729" s="16" t="str">
        <f>VLOOKUP(AB729,aircraft!A:B,2,FALSE)</f>
        <v>Freighter (combi)</v>
      </c>
      <c r="AF729" s="16" t="str">
        <f t="shared" si="36"/>
        <v/>
      </c>
    </row>
    <row r="730" spans="1:32" x14ac:dyDescent="0.25">
      <c r="A730" s="23">
        <v>0</v>
      </c>
      <c r="B730" s="23">
        <v>0</v>
      </c>
      <c r="C730" s="23">
        <v>0</v>
      </c>
      <c r="D730" s="23">
        <v>0</v>
      </c>
      <c r="E730" s="23">
        <v>0</v>
      </c>
      <c r="F730" s="23">
        <v>198463.99150308786</v>
      </c>
      <c r="G730" s="23">
        <v>8479.2842021087527</v>
      </c>
      <c r="H730" s="23">
        <v>26054.269183121913</v>
      </c>
      <c r="I730" s="23">
        <v>133821.95439796965</v>
      </c>
      <c r="J730" s="23">
        <v>0</v>
      </c>
      <c r="K730" s="23">
        <v>48561.677720321291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>
        <v>0</v>
      </c>
      <c r="R730" s="23">
        <v>1131.4818281876519</v>
      </c>
      <c r="S730" s="23">
        <v>289.9297172552009</v>
      </c>
      <c r="T730" s="23">
        <v>30.844215291204161</v>
      </c>
      <c r="U730" s="23">
        <v>4577.4103559935338</v>
      </c>
      <c r="V730" s="23">
        <v>0</v>
      </c>
      <c r="W730" s="23">
        <v>13.597270124859454</v>
      </c>
      <c r="X730" s="23">
        <v>0</v>
      </c>
      <c r="Y730" s="23">
        <v>1620154</v>
      </c>
      <c r="Z730" s="23">
        <v>1997</v>
      </c>
      <c r="AA730" s="23" t="b">
        <v>1</v>
      </c>
      <c r="AB730" s="24" t="s">
        <v>199</v>
      </c>
      <c r="AC730" s="16">
        <f t="shared" si="35"/>
        <v>415381.17700660945</v>
      </c>
      <c r="AD730" s="16">
        <f t="shared" si="34"/>
        <v>6043.2633868524499</v>
      </c>
      <c r="AE730" s="16" t="str">
        <f>VLOOKUP(AB730,aircraft!A:B,2,FALSE)</f>
        <v>Passenger</v>
      </c>
      <c r="AF730" s="16" t="str">
        <f t="shared" si="36"/>
        <v/>
      </c>
    </row>
    <row r="731" spans="1:32" x14ac:dyDescent="0.25">
      <c r="A731" s="23">
        <v>0</v>
      </c>
      <c r="B731" s="23">
        <v>0</v>
      </c>
      <c r="C731" s="23">
        <v>0</v>
      </c>
      <c r="D731" s="23">
        <v>0</v>
      </c>
      <c r="E731" s="23">
        <v>0</v>
      </c>
      <c r="F731" s="23">
        <v>619084.59142217017</v>
      </c>
      <c r="G731" s="23">
        <v>34446.375175900066</v>
      </c>
      <c r="H731" s="23">
        <v>6367.7591012703197</v>
      </c>
      <c r="I731" s="23">
        <v>252593.18702165785</v>
      </c>
      <c r="J731" s="23">
        <v>0</v>
      </c>
      <c r="K731" s="23">
        <v>73784.921403096028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>
        <v>0</v>
      </c>
      <c r="R731" s="23">
        <v>112.724194660835</v>
      </c>
      <c r="S731" s="23">
        <v>23.857774197166538</v>
      </c>
      <c r="T731" s="23">
        <v>0.494876928828203</v>
      </c>
      <c r="U731" s="23">
        <v>174.01278974905586</v>
      </c>
      <c r="V731" s="23">
        <v>0</v>
      </c>
      <c r="W731" s="23">
        <v>31.727517280822678</v>
      </c>
      <c r="X731" s="23">
        <v>0</v>
      </c>
      <c r="Y731" s="23">
        <v>9149368</v>
      </c>
      <c r="Z731" s="23">
        <v>1997</v>
      </c>
      <c r="AA731" s="23" t="b">
        <v>1</v>
      </c>
      <c r="AB731" s="24" t="s">
        <v>78</v>
      </c>
      <c r="AC731" s="16">
        <f t="shared" si="35"/>
        <v>986276.83412409446</v>
      </c>
      <c r="AD731" s="16">
        <f t="shared" si="34"/>
        <v>342.81715281670824</v>
      </c>
      <c r="AE731" s="16" t="str">
        <f>VLOOKUP(AB731,aircraft!A:B,2,FALSE)</f>
        <v>Passenger</v>
      </c>
      <c r="AF731" s="16" t="str">
        <f t="shared" si="36"/>
        <v/>
      </c>
    </row>
    <row r="732" spans="1:32" x14ac:dyDescent="0.25">
      <c r="A732" s="23">
        <v>0</v>
      </c>
      <c r="B732" s="23">
        <v>0</v>
      </c>
      <c r="C732" s="23">
        <v>0</v>
      </c>
      <c r="D732" s="23">
        <v>0</v>
      </c>
      <c r="E732" s="23">
        <v>0</v>
      </c>
      <c r="F732" s="23">
        <v>112020.27245681851</v>
      </c>
      <c r="G732" s="23">
        <v>5222.3294317447017</v>
      </c>
      <c r="H732" s="23">
        <v>8044.0750769708166</v>
      </c>
      <c r="I732" s="23">
        <v>54922.244127190977</v>
      </c>
      <c r="J732" s="23">
        <v>0</v>
      </c>
      <c r="K732" s="23">
        <v>13539.337537785173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>
        <v>0</v>
      </c>
      <c r="R732" s="23">
        <v>39.403370493205976</v>
      </c>
      <c r="S732" s="23">
        <v>8.6285033135004294</v>
      </c>
      <c r="T732" s="23">
        <v>1.2135632440103841</v>
      </c>
      <c r="U732" s="23">
        <v>92.185896490643586</v>
      </c>
      <c r="V732" s="23">
        <v>0</v>
      </c>
      <c r="W732" s="23">
        <v>5.8219153389644376</v>
      </c>
      <c r="X732" s="23">
        <v>0</v>
      </c>
      <c r="Y732" s="23">
        <v>1739115</v>
      </c>
      <c r="Z732" s="23">
        <v>1997</v>
      </c>
      <c r="AA732" s="23" t="b">
        <v>1</v>
      </c>
      <c r="AB732" s="24" t="s">
        <v>79</v>
      </c>
      <c r="AC732" s="16">
        <f t="shared" si="35"/>
        <v>193748.25863051019</v>
      </c>
      <c r="AD732" s="16">
        <f t="shared" si="34"/>
        <v>147.2532488803248</v>
      </c>
      <c r="AE732" s="16" t="str">
        <f>VLOOKUP(AB732,aircraft!A:B,2,FALSE)</f>
        <v>Passenger</v>
      </c>
      <c r="AF732" s="16" t="str">
        <f t="shared" si="36"/>
        <v/>
      </c>
    </row>
    <row r="733" spans="1:32" x14ac:dyDescent="0.25">
      <c r="A733" s="23">
        <v>0</v>
      </c>
      <c r="B733" s="23">
        <v>0</v>
      </c>
      <c r="C733" s="23">
        <v>0</v>
      </c>
      <c r="D733" s="23">
        <v>0</v>
      </c>
      <c r="E733" s="23">
        <v>0</v>
      </c>
      <c r="F733" s="23">
        <v>1396191.2278279322</v>
      </c>
      <c r="G733" s="23">
        <v>59702.062819958439</v>
      </c>
      <c r="H733" s="23">
        <v>92676.154637949949</v>
      </c>
      <c r="I733" s="23">
        <v>645015.48423317296</v>
      </c>
      <c r="J733" s="23">
        <v>0</v>
      </c>
      <c r="K733" s="23">
        <v>186229.45430067074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>
        <v>0</v>
      </c>
      <c r="R733" s="23">
        <v>753.4649270105341</v>
      </c>
      <c r="S733" s="23">
        <v>171.20357159569207</v>
      </c>
      <c r="T733" s="23">
        <v>19.131364118929145</v>
      </c>
      <c r="U733" s="23">
        <v>1847.3469708003502</v>
      </c>
      <c r="V733" s="23">
        <v>0</v>
      </c>
      <c r="W733" s="23">
        <v>80.078668068822807</v>
      </c>
      <c r="X733" s="23">
        <v>0</v>
      </c>
      <c r="Y733" s="23">
        <v>23395109</v>
      </c>
      <c r="Z733" s="23">
        <v>1997</v>
      </c>
      <c r="AA733" s="23" t="b">
        <v>1</v>
      </c>
      <c r="AB733" s="24" t="s">
        <v>80</v>
      </c>
      <c r="AC733" s="16">
        <f t="shared" si="35"/>
        <v>2379814.3838196844</v>
      </c>
      <c r="AD733" s="16">
        <f t="shared" si="34"/>
        <v>2871.2255015943283</v>
      </c>
      <c r="AE733" s="16" t="str">
        <f>VLOOKUP(AB733,aircraft!A:B,2,FALSE)</f>
        <v>Passenger</v>
      </c>
      <c r="AF733" s="16" t="str">
        <f t="shared" si="36"/>
        <v/>
      </c>
    </row>
    <row r="734" spans="1:32" x14ac:dyDescent="0.25">
      <c r="A734" s="23">
        <v>0</v>
      </c>
      <c r="B734" s="23">
        <v>0</v>
      </c>
      <c r="C734" s="23">
        <v>0</v>
      </c>
      <c r="D734" s="23">
        <v>0</v>
      </c>
      <c r="E734" s="23">
        <v>0</v>
      </c>
      <c r="F734" s="23">
        <v>533469.76349965762</v>
      </c>
      <c r="G734" s="23">
        <v>25469.168055212453</v>
      </c>
      <c r="H734" s="23">
        <v>34637.185980725764</v>
      </c>
      <c r="I734" s="23">
        <v>270703.08245634864</v>
      </c>
      <c r="J734" s="23">
        <v>0</v>
      </c>
      <c r="K734" s="23">
        <v>71779.893692898695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>
        <v>0</v>
      </c>
      <c r="R734" s="23">
        <v>276.54675496247739</v>
      </c>
      <c r="S734" s="23">
        <v>55.630077880130258</v>
      </c>
      <c r="T734" s="23">
        <v>9.5338009804805015</v>
      </c>
      <c r="U734" s="23">
        <v>584.61776968389358</v>
      </c>
      <c r="V734" s="23">
        <v>0</v>
      </c>
      <c r="W734" s="23">
        <v>30.865355336158125</v>
      </c>
      <c r="X734" s="23">
        <v>0</v>
      </c>
      <c r="Y734" s="23">
        <v>7201775</v>
      </c>
      <c r="Z734" s="23">
        <v>1997</v>
      </c>
      <c r="AA734" s="23" t="b">
        <v>1</v>
      </c>
      <c r="AB734" s="24" t="s">
        <v>145</v>
      </c>
      <c r="AC734" s="16">
        <f t="shared" si="35"/>
        <v>936059.09368484316</v>
      </c>
      <c r="AD734" s="16">
        <f t="shared" si="34"/>
        <v>957.1937588431399</v>
      </c>
      <c r="AE734" s="16" t="str">
        <f>VLOOKUP(AB734,aircraft!A:B,2,FALSE)</f>
        <v>Passenger</v>
      </c>
      <c r="AF734" s="16" t="str">
        <f t="shared" si="36"/>
        <v/>
      </c>
    </row>
    <row r="735" spans="1:32" x14ac:dyDescent="0.25">
      <c r="A735" s="23">
        <v>0</v>
      </c>
      <c r="B735" s="23">
        <v>0</v>
      </c>
      <c r="C735" s="23">
        <v>0</v>
      </c>
      <c r="D735" s="23">
        <v>0</v>
      </c>
      <c r="E735" s="23">
        <v>0</v>
      </c>
      <c r="F735" s="23">
        <v>3024258.0857969634</v>
      </c>
      <c r="G735" s="23">
        <v>148470.18801513477</v>
      </c>
      <c r="H735" s="23">
        <v>197327.38838948042</v>
      </c>
      <c r="I735" s="23">
        <v>1568787.3878366</v>
      </c>
      <c r="J735" s="23">
        <v>0</v>
      </c>
      <c r="K735" s="23">
        <v>430995.42966404889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>
        <v>0</v>
      </c>
      <c r="R735" s="23">
        <v>1568.201966995566</v>
      </c>
      <c r="S735" s="23">
        <v>439.44242143232026</v>
      </c>
      <c r="T735" s="23">
        <v>28.811949330954057</v>
      </c>
      <c r="U735" s="23">
        <v>4657.9367441750765</v>
      </c>
      <c r="V735" s="23">
        <v>0</v>
      </c>
      <c r="W735" s="23">
        <v>185.32804104942667</v>
      </c>
      <c r="X735" s="23">
        <v>0</v>
      </c>
      <c r="Y735" s="23">
        <v>53958592</v>
      </c>
      <c r="Z735" s="23">
        <v>1997</v>
      </c>
      <c r="AA735" s="23" t="b">
        <v>1</v>
      </c>
      <c r="AB735" s="24" t="s">
        <v>81</v>
      </c>
      <c r="AC735" s="16">
        <f t="shared" si="35"/>
        <v>5369838.4797022277</v>
      </c>
      <c r="AD735" s="16">
        <f t="shared" si="34"/>
        <v>6879.7211229833429</v>
      </c>
      <c r="AE735" s="16" t="str">
        <f>VLOOKUP(AB735,aircraft!A:B,2,FALSE)</f>
        <v>Passenger (not used as freighter)</v>
      </c>
      <c r="AF735" s="16" t="str">
        <f t="shared" si="36"/>
        <v/>
      </c>
    </row>
    <row r="736" spans="1:32" x14ac:dyDescent="0.25">
      <c r="A736" s="23">
        <v>0</v>
      </c>
      <c r="B736" s="23">
        <v>0</v>
      </c>
      <c r="C736" s="23">
        <v>0</v>
      </c>
      <c r="D736" s="23">
        <v>0</v>
      </c>
      <c r="E736" s="23">
        <v>0</v>
      </c>
      <c r="F736" s="23">
        <v>2803008.4045355115</v>
      </c>
      <c r="G736" s="23">
        <v>164827.94359711348</v>
      </c>
      <c r="H736" s="23">
        <v>124086.59914068301</v>
      </c>
      <c r="I736" s="23">
        <v>1661089.2527700702</v>
      </c>
      <c r="J736" s="23">
        <v>0</v>
      </c>
      <c r="K736" s="23">
        <v>679594.53892547218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>
        <v>0</v>
      </c>
      <c r="R736" s="23">
        <v>735.20820097212277</v>
      </c>
      <c r="S736" s="23">
        <v>218.76346762860078</v>
      </c>
      <c r="T736" s="23">
        <v>12.376157282393562</v>
      </c>
      <c r="U736" s="23">
        <v>2204.5548475172127</v>
      </c>
      <c r="V736" s="23">
        <v>0</v>
      </c>
      <c r="W736" s="23">
        <v>135.91891424089621</v>
      </c>
      <c r="X736" s="23">
        <v>0</v>
      </c>
      <c r="Y736" s="23">
        <v>36152145</v>
      </c>
      <c r="Z736" s="23">
        <v>1997</v>
      </c>
      <c r="AA736" s="23" t="b">
        <v>1</v>
      </c>
      <c r="AB736" s="24" t="s">
        <v>203</v>
      </c>
      <c r="AC736" s="16">
        <f t="shared" si="35"/>
        <v>5432606.738968851</v>
      </c>
      <c r="AD736" s="16">
        <f t="shared" si="34"/>
        <v>3306.8215876412264</v>
      </c>
      <c r="AE736" s="16" t="str">
        <f>VLOOKUP(AB736,aircraft!A:B,2,FALSE)</f>
        <v>Passenger</v>
      </c>
      <c r="AF736" s="16" t="str">
        <f t="shared" si="36"/>
        <v/>
      </c>
    </row>
    <row r="737" spans="1:32" x14ac:dyDescent="0.25">
      <c r="A737" s="23">
        <v>0</v>
      </c>
      <c r="B737" s="23">
        <v>0</v>
      </c>
      <c r="C737" s="23">
        <v>0</v>
      </c>
      <c r="D737" s="23">
        <v>0</v>
      </c>
      <c r="E737" s="23">
        <v>0</v>
      </c>
      <c r="F737" s="23">
        <v>154.91825150918245</v>
      </c>
      <c r="G737" s="23">
        <v>8.1555050565725544</v>
      </c>
      <c r="H737" s="23">
        <v>8.9864881208539007</v>
      </c>
      <c r="I737" s="23">
        <v>42.481476875540089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>
        <v>0</v>
      </c>
      <c r="R737" s="23">
        <v>0.68938870653022433</v>
      </c>
      <c r="S737" s="23">
        <v>0.14361844768717649</v>
      </c>
      <c r="T737" s="23">
        <v>1.7613516925771854E-2</v>
      </c>
      <c r="U737" s="23">
        <v>0.74809882674364003</v>
      </c>
      <c r="V737" s="23">
        <v>0</v>
      </c>
      <c r="W737" s="23">
        <v>0</v>
      </c>
      <c r="X737" s="23">
        <v>0</v>
      </c>
      <c r="Y737" s="23">
        <v>3843</v>
      </c>
      <c r="Z737" s="23">
        <v>1997</v>
      </c>
      <c r="AA737" s="23" t="b">
        <v>1</v>
      </c>
      <c r="AB737" s="24" t="s">
        <v>147</v>
      </c>
      <c r="AC737" s="16">
        <f t="shared" si="35"/>
        <v>214.54172156214901</v>
      </c>
      <c r="AD737" s="16">
        <f t="shared" si="34"/>
        <v>1.5987194978868127</v>
      </c>
      <c r="AE737" s="16" t="str">
        <f>VLOOKUP(AB737,aircraft!A:B,2,FALSE)</f>
        <v>Passenger (not used as freighter)</v>
      </c>
      <c r="AF737" s="16" t="str">
        <f t="shared" si="36"/>
        <v/>
      </c>
    </row>
    <row r="738" spans="1:32" x14ac:dyDescent="0.25">
      <c r="A738" s="23">
        <v>0</v>
      </c>
      <c r="B738" s="23">
        <v>0</v>
      </c>
      <c r="C738" s="23">
        <v>0</v>
      </c>
      <c r="D738" s="23">
        <v>0</v>
      </c>
      <c r="E738" s="23">
        <v>0</v>
      </c>
      <c r="F738" s="23">
        <v>60.943826272935638</v>
      </c>
      <c r="G738" s="23">
        <v>4.2541947967683296</v>
      </c>
      <c r="H738" s="23">
        <v>0</v>
      </c>
      <c r="I738" s="23">
        <v>40.266224589535994</v>
      </c>
      <c r="J738" s="23">
        <v>0</v>
      </c>
      <c r="K738" s="23">
        <v>32.524479729341692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>
        <v>0</v>
      </c>
      <c r="R738" s="23">
        <v>4.8479493674362967E-2</v>
      </c>
      <c r="S738" s="23">
        <v>1.9952172984472473E-2</v>
      </c>
      <c r="T738" s="23">
        <v>0</v>
      </c>
      <c r="U738" s="23">
        <v>0.18884858752879338</v>
      </c>
      <c r="V738" s="23">
        <v>0</v>
      </c>
      <c r="W738" s="23">
        <v>1.593699525639191E-2</v>
      </c>
      <c r="X738" s="23">
        <v>0</v>
      </c>
      <c r="Y738" s="23">
        <v>3528</v>
      </c>
      <c r="Z738" s="23">
        <v>1997</v>
      </c>
      <c r="AA738" s="23" t="b">
        <v>1</v>
      </c>
      <c r="AB738" s="24" t="s">
        <v>155</v>
      </c>
      <c r="AC738" s="16">
        <f t="shared" si="35"/>
        <v>137.98872538858166</v>
      </c>
      <c r="AD738" s="16">
        <f t="shared" si="34"/>
        <v>0.2732172494440207</v>
      </c>
      <c r="AE738" s="16" t="str">
        <f>VLOOKUP(AB738,aircraft!A:B,2,FALSE)</f>
        <v>Passenger</v>
      </c>
      <c r="AF738" s="16" t="str">
        <f t="shared" si="36"/>
        <v/>
      </c>
    </row>
    <row r="739" spans="1:32" x14ac:dyDescent="0.25">
      <c r="A739" s="23">
        <v>0</v>
      </c>
      <c r="B739" s="23">
        <v>0</v>
      </c>
      <c r="C739" s="23">
        <v>0</v>
      </c>
      <c r="D739" s="23">
        <v>0</v>
      </c>
      <c r="E739" s="23">
        <v>0</v>
      </c>
      <c r="F739" s="23">
        <v>894.99409436479596</v>
      </c>
      <c r="G739" s="23">
        <v>49.174996382986464</v>
      </c>
      <c r="H739" s="23">
        <v>0</v>
      </c>
      <c r="I739" s="23">
        <v>478.59290405820695</v>
      </c>
      <c r="J739" s="23">
        <v>0</v>
      </c>
      <c r="K739" s="23">
        <v>503.76419746250031</v>
      </c>
      <c r="L739" s="23">
        <v>0</v>
      </c>
      <c r="M739" s="23">
        <v>0</v>
      </c>
      <c r="N739" s="23">
        <v>0</v>
      </c>
      <c r="O739" s="23">
        <v>0</v>
      </c>
      <c r="P739" s="23">
        <v>0</v>
      </c>
      <c r="Q739" s="23">
        <v>0</v>
      </c>
      <c r="R739" s="23">
        <v>2.2088574057326018</v>
      </c>
      <c r="S739" s="23">
        <v>0.44454196322802669</v>
      </c>
      <c r="T739" s="23">
        <v>0</v>
      </c>
      <c r="U739" s="23">
        <v>4.3264798130345508</v>
      </c>
      <c r="V739" s="23">
        <v>0</v>
      </c>
      <c r="W739" s="23">
        <v>0.24684445968422705</v>
      </c>
      <c r="X739" s="23">
        <v>0</v>
      </c>
      <c r="Y739" s="23">
        <v>60245</v>
      </c>
      <c r="Z739" s="23">
        <v>1997</v>
      </c>
      <c r="AA739" s="23" t="b">
        <v>1</v>
      </c>
      <c r="AB739" s="24" t="s">
        <v>148</v>
      </c>
      <c r="AC739" s="16">
        <f t="shared" si="35"/>
        <v>1926.5261922684897</v>
      </c>
      <c r="AD739" s="16">
        <f t="shared" si="34"/>
        <v>7.2267236416794063</v>
      </c>
      <c r="AE739" s="16" t="str">
        <f>VLOOKUP(AB739,aircraft!A:B,2,FALSE)</f>
        <v>Passenger</v>
      </c>
      <c r="AF739" s="16" t="str">
        <f t="shared" si="36"/>
        <v/>
      </c>
    </row>
    <row r="740" spans="1:32" x14ac:dyDescent="0.25">
      <c r="A740" s="23">
        <v>0</v>
      </c>
      <c r="B740" s="23">
        <v>0</v>
      </c>
      <c r="C740" s="23">
        <v>0</v>
      </c>
      <c r="D740" s="23">
        <v>0</v>
      </c>
      <c r="E740" s="23">
        <v>0</v>
      </c>
      <c r="F740" s="23">
        <v>279.68565448899875</v>
      </c>
      <c r="G740" s="23">
        <v>15.892123357407781</v>
      </c>
      <c r="H740" s="23">
        <v>0</v>
      </c>
      <c r="I740" s="23">
        <v>103.38374901634748</v>
      </c>
      <c r="J740" s="23">
        <v>0</v>
      </c>
      <c r="K740" s="23">
        <v>125.93482048157966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>
        <v>0</v>
      </c>
      <c r="R740" s="23">
        <v>0.69026793929143804</v>
      </c>
      <c r="S740" s="23">
        <v>0.14366479383429667</v>
      </c>
      <c r="T740" s="23">
        <v>0</v>
      </c>
      <c r="U740" s="23">
        <v>0.93458908254239026</v>
      </c>
      <c r="V740" s="23">
        <v>0</v>
      </c>
      <c r="W740" s="23">
        <v>6.1708062767838308E-2</v>
      </c>
      <c r="X740" s="23">
        <v>0</v>
      </c>
      <c r="Y740" s="23">
        <v>20295</v>
      </c>
      <c r="Z740" s="23">
        <v>1997</v>
      </c>
      <c r="AA740" s="23" t="b">
        <v>1</v>
      </c>
      <c r="AB740" s="24" t="s">
        <v>169</v>
      </c>
      <c r="AC740" s="16">
        <f t="shared" si="35"/>
        <v>524.89634734433366</v>
      </c>
      <c r="AD740" s="16">
        <f t="shared" si="34"/>
        <v>1.8302298784359632</v>
      </c>
      <c r="AE740" s="16" t="str">
        <f>VLOOKUP(AB740,aircraft!A:B,2,FALSE)</f>
        <v>Passenger</v>
      </c>
      <c r="AF740" s="16" t="str">
        <f t="shared" si="36"/>
        <v/>
      </c>
    </row>
    <row r="741" spans="1:32" x14ac:dyDescent="0.25">
      <c r="A741" s="23">
        <v>0</v>
      </c>
      <c r="B741" s="23">
        <v>0</v>
      </c>
      <c r="C741" s="23">
        <v>0</v>
      </c>
      <c r="D741" s="23">
        <v>0</v>
      </c>
      <c r="E741" s="23">
        <v>0</v>
      </c>
      <c r="F741" s="23">
        <v>1178.1013249812022</v>
      </c>
      <c r="G741" s="23">
        <v>78.976372844908312</v>
      </c>
      <c r="H741" s="23">
        <v>0</v>
      </c>
      <c r="I741" s="23">
        <v>771.42445304792761</v>
      </c>
      <c r="J741" s="23">
        <v>0</v>
      </c>
      <c r="K741" s="23">
        <v>211.85343851827201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>
        <v>0</v>
      </c>
      <c r="R741" s="23">
        <v>0.83269926717094689</v>
      </c>
      <c r="S741" s="23">
        <v>0.29142282826044369</v>
      </c>
      <c r="T741" s="23">
        <v>0</v>
      </c>
      <c r="U741" s="23">
        <v>2.846556353480175</v>
      </c>
      <c r="V741" s="23">
        <v>0</v>
      </c>
      <c r="W741" s="23">
        <v>0.12923059500222475</v>
      </c>
      <c r="X741" s="23">
        <v>0</v>
      </c>
      <c r="Y741" s="23">
        <v>41237</v>
      </c>
      <c r="Z741" s="23">
        <v>1997</v>
      </c>
      <c r="AA741" s="23" t="b">
        <v>1</v>
      </c>
      <c r="AB741" s="24" t="s">
        <v>158</v>
      </c>
      <c r="AC741" s="16">
        <f t="shared" si="35"/>
        <v>2240.3555893923103</v>
      </c>
      <c r="AD741" s="16">
        <f t="shared" si="34"/>
        <v>4.0999090439137902</v>
      </c>
      <c r="AE741" s="16" t="str">
        <f>VLOOKUP(AB741,aircraft!A:B,2,FALSE)</f>
        <v>Passenger</v>
      </c>
      <c r="AF741" s="16" t="str">
        <f t="shared" si="36"/>
        <v/>
      </c>
    </row>
    <row r="742" spans="1:32" x14ac:dyDescent="0.25">
      <c r="A742" s="23">
        <v>0</v>
      </c>
      <c r="B742" s="23">
        <v>0</v>
      </c>
      <c r="C742" s="23">
        <v>0</v>
      </c>
      <c r="D742" s="23">
        <v>0</v>
      </c>
      <c r="E742" s="23">
        <v>0</v>
      </c>
      <c r="F742" s="23">
        <v>489.77104065193299</v>
      </c>
      <c r="G742" s="23">
        <v>33.125103124938796</v>
      </c>
      <c r="H742" s="23">
        <v>0</v>
      </c>
      <c r="I742" s="23">
        <v>339.98308309940086</v>
      </c>
      <c r="J742" s="23">
        <v>0</v>
      </c>
      <c r="K742" s="23">
        <v>105.92671925913601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>
        <v>0</v>
      </c>
      <c r="R742" s="23">
        <v>0.62761416263508341</v>
      </c>
      <c r="S742" s="23">
        <v>0.11262535211793948</v>
      </c>
      <c r="T742" s="23">
        <v>0</v>
      </c>
      <c r="U742" s="23">
        <v>1.1559424978630446</v>
      </c>
      <c r="V742" s="23">
        <v>0</v>
      </c>
      <c r="W742" s="23">
        <v>6.4615297501112376E-2</v>
      </c>
      <c r="X742" s="23">
        <v>0</v>
      </c>
      <c r="Y742" s="23">
        <v>18595</v>
      </c>
      <c r="Z742" s="23">
        <v>1997</v>
      </c>
      <c r="AA742" s="23" t="b">
        <v>1</v>
      </c>
      <c r="AB742" s="24" t="s">
        <v>171</v>
      </c>
      <c r="AC742" s="16">
        <f t="shared" si="35"/>
        <v>968.8059461354087</v>
      </c>
      <c r="AD742" s="16">
        <f t="shared" si="34"/>
        <v>1.9607973101171796</v>
      </c>
      <c r="AE742" s="16" t="str">
        <f>VLOOKUP(AB742,aircraft!A:B,2,FALSE)</f>
        <v>Passenger</v>
      </c>
      <c r="AF742" s="16" t="str">
        <f t="shared" si="36"/>
        <v/>
      </c>
    </row>
    <row r="743" spans="1:32" x14ac:dyDescent="0.25">
      <c r="A743" s="23">
        <v>0</v>
      </c>
      <c r="B743" s="23">
        <v>0</v>
      </c>
      <c r="C743" s="23">
        <v>0</v>
      </c>
      <c r="D743" s="23">
        <v>0</v>
      </c>
      <c r="E743" s="23">
        <v>0</v>
      </c>
      <c r="F743" s="23">
        <v>10528.359452394972</v>
      </c>
      <c r="G743" s="23">
        <v>724.73312318268665</v>
      </c>
      <c r="H743" s="23">
        <v>625.79999999999995</v>
      </c>
      <c r="I743" s="23">
        <v>6180.5585483110917</v>
      </c>
      <c r="J743" s="23">
        <v>0</v>
      </c>
      <c r="K743" s="23">
        <v>532.85572536724385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>
        <v>0</v>
      </c>
      <c r="R743" s="23">
        <v>27.02133048835433</v>
      </c>
      <c r="S743" s="23">
        <v>7.6096976908242411</v>
      </c>
      <c r="T743" s="23">
        <v>0.75096003566868597</v>
      </c>
      <c r="U743" s="23">
        <v>64.895863882340223</v>
      </c>
      <c r="V743" s="23">
        <v>0</v>
      </c>
      <c r="W743" s="23">
        <v>0.54884135806262946</v>
      </c>
      <c r="X743" s="23">
        <v>0</v>
      </c>
      <c r="Y743" s="23">
        <v>146203</v>
      </c>
      <c r="Z743" s="23">
        <v>1997</v>
      </c>
      <c r="AA743" s="23" t="b">
        <v>1</v>
      </c>
      <c r="AB743" s="24" t="s">
        <v>110</v>
      </c>
      <c r="AC743" s="16">
        <f t="shared" si="35"/>
        <v>18592.306849255994</v>
      </c>
      <c r="AD743" s="16">
        <f t="shared" si="34"/>
        <v>100.82669345525011</v>
      </c>
      <c r="AE743" s="16" t="str">
        <f>VLOOKUP(AB743,aircraft!A:B,2,FALSE)</f>
        <v>Passenger</v>
      </c>
      <c r="AF743" s="16" t="str">
        <f t="shared" si="36"/>
        <v/>
      </c>
    </row>
    <row r="744" spans="1:32" x14ac:dyDescent="0.25">
      <c r="A744" s="23">
        <v>0</v>
      </c>
      <c r="B744" s="23">
        <v>0</v>
      </c>
      <c r="C744" s="23">
        <v>0</v>
      </c>
      <c r="D744" s="23">
        <v>0</v>
      </c>
      <c r="E744" s="23">
        <v>0</v>
      </c>
      <c r="F744" s="23">
        <v>10644.703595745812</v>
      </c>
      <c r="G744" s="23">
        <v>492.51445699765054</v>
      </c>
      <c r="H744" s="23">
        <v>1285.2680205738543</v>
      </c>
      <c r="I744" s="23">
        <v>4164.9544851833834</v>
      </c>
      <c r="J744" s="23">
        <v>0</v>
      </c>
      <c r="K744" s="23">
        <v>1482.5746613689057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>
        <v>0</v>
      </c>
      <c r="R744" s="23">
        <v>2.2769217182758008</v>
      </c>
      <c r="S744" s="23">
        <v>0.14775434411724961</v>
      </c>
      <c r="T744" s="23">
        <v>0.2570536163241619</v>
      </c>
      <c r="U744" s="23">
        <v>1.2494864049024319</v>
      </c>
      <c r="V744" s="23">
        <v>0</v>
      </c>
      <c r="W744" s="23">
        <v>0.54855261624246543</v>
      </c>
      <c r="X744" s="23">
        <v>0</v>
      </c>
      <c r="Y744" s="23">
        <v>94199</v>
      </c>
      <c r="Z744" s="23">
        <v>1997</v>
      </c>
      <c r="AA744" s="23" t="b">
        <v>1</v>
      </c>
      <c r="AB744" s="24" t="s">
        <v>111</v>
      </c>
      <c r="AC744" s="16">
        <f t="shared" si="35"/>
        <v>18070.015219869605</v>
      </c>
      <c r="AD744" s="16">
        <f t="shared" si="34"/>
        <v>4.4797686998621096</v>
      </c>
      <c r="AE744" s="16" t="str">
        <f>VLOOKUP(AB744,aircraft!A:B,2,FALSE)</f>
        <v>Freighter</v>
      </c>
      <c r="AF744" s="16" t="str">
        <f t="shared" si="36"/>
        <v/>
      </c>
    </row>
    <row r="745" spans="1:32" x14ac:dyDescent="0.25">
      <c r="A745" s="23">
        <v>0</v>
      </c>
      <c r="B745" s="23">
        <v>0</v>
      </c>
      <c r="C745" s="23">
        <v>0</v>
      </c>
      <c r="D745" s="23">
        <v>0</v>
      </c>
      <c r="E745" s="23">
        <v>0</v>
      </c>
      <c r="F745" s="23">
        <v>774.59125754591241</v>
      </c>
      <c r="G745" s="23">
        <v>40.777525282862769</v>
      </c>
      <c r="H745" s="23">
        <v>44.932440604269502</v>
      </c>
      <c r="I745" s="23">
        <v>285.85666682606416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>
        <v>0</v>
      </c>
      <c r="R745" s="23">
        <v>3.446943532651122</v>
      </c>
      <c r="S745" s="23">
        <v>0.71809223843588232</v>
      </c>
      <c r="T745" s="23">
        <v>8.8067584628859261E-2</v>
      </c>
      <c r="U745" s="23">
        <v>5.0339360304244938</v>
      </c>
      <c r="V745" s="23">
        <v>0</v>
      </c>
      <c r="W745" s="23">
        <v>0</v>
      </c>
      <c r="X745" s="23">
        <v>0</v>
      </c>
      <c r="Y745" s="23">
        <v>18815</v>
      </c>
      <c r="Z745" s="23">
        <v>1997</v>
      </c>
      <c r="AA745" s="23" t="b">
        <v>1</v>
      </c>
      <c r="AB745" s="24" t="s">
        <v>173</v>
      </c>
      <c r="AC745" s="16">
        <f t="shared" si="35"/>
        <v>1146.1578902591089</v>
      </c>
      <c r="AD745" s="16">
        <f t="shared" si="34"/>
        <v>9.2870393861403571</v>
      </c>
      <c r="AE745" s="16" t="str">
        <f>VLOOKUP(AB745,aircraft!A:B,2,FALSE)</f>
        <v>Freighter</v>
      </c>
      <c r="AF745" s="16" t="str">
        <f t="shared" si="36"/>
        <v/>
      </c>
    </row>
    <row r="746" spans="1:32" x14ac:dyDescent="0.25">
      <c r="A746" s="23">
        <v>0</v>
      </c>
      <c r="B746" s="23">
        <v>0</v>
      </c>
      <c r="C746" s="23">
        <v>0</v>
      </c>
      <c r="D746" s="23">
        <v>0</v>
      </c>
      <c r="E746" s="23">
        <v>0</v>
      </c>
      <c r="F746" s="23">
        <v>190719.81162914014</v>
      </c>
      <c r="G746" s="23">
        <v>9395.0248788152348</v>
      </c>
      <c r="H746" s="23">
        <v>22846.079984092703</v>
      </c>
      <c r="I746" s="23">
        <v>130806.41175479807</v>
      </c>
      <c r="J746" s="23">
        <v>0</v>
      </c>
      <c r="K746" s="23">
        <v>28727.676369341749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3">
        <v>0</v>
      </c>
      <c r="R746" s="23">
        <v>2822.731948467323</v>
      </c>
      <c r="S746" s="23">
        <v>636.51293049984781</v>
      </c>
      <c r="T746" s="23">
        <v>136.16264157679055</v>
      </c>
      <c r="U746" s="23">
        <v>8862.1343262175415</v>
      </c>
      <c r="V746" s="23">
        <v>0</v>
      </c>
      <c r="W746" s="23">
        <v>0.57455351287239187</v>
      </c>
      <c r="X746" s="23">
        <v>0</v>
      </c>
      <c r="Y746" s="23">
        <v>1967505</v>
      </c>
      <c r="Z746" s="23">
        <v>1997</v>
      </c>
      <c r="AA746" s="23" t="b">
        <v>1</v>
      </c>
      <c r="AB746" s="24" t="s">
        <v>112</v>
      </c>
      <c r="AC746" s="16">
        <f t="shared" si="35"/>
        <v>382495.00461618789</v>
      </c>
      <c r="AD746" s="16">
        <f t="shared" si="34"/>
        <v>12458.116400274374</v>
      </c>
      <c r="AE746" s="16" t="str">
        <f>VLOOKUP(AB746,aircraft!A:B,2,FALSE)</f>
        <v>Passenger</v>
      </c>
      <c r="AF746" s="16" t="str">
        <f t="shared" si="36"/>
        <v/>
      </c>
    </row>
    <row r="747" spans="1:32" x14ac:dyDescent="0.25">
      <c r="A747" s="23">
        <v>0</v>
      </c>
      <c r="B747" s="23">
        <v>0</v>
      </c>
      <c r="C747" s="23">
        <v>0</v>
      </c>
      <c r="D747" s="23">
        <v>0</v>
      </c>
      <c r="E747" s="23">
        <v>0</v>
      </c>
      <c r="F747" s="23">
        <v>2661.2066738949788</v>
      </c>
      <c r="G747" s="23">
        <v>131.09337040207302</v>
      </c>
      <c r="H747" s="23">
        <v>318.78251140594477</v>
      </c>
      <c r="I747" s="23">
        <v>1753.2069847852149</v>
      </c>
      <c r="J747" s="23">
        <v>0</v>
      </c>
      <c r="K747" s="23">
        <v>480.02741889592289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3">
        <v>0</v>
      </c>
      <c r="R747" s="23">
        <v>39.386957420474246</v>
      </c>
      <c r="S747" s="23">
        <v>8.8815757744164827</v>
      </c>
      <c r="T747" s="23">
        <v>1.8999438359552161</v>
      </c>
      <c r="U747" s="23">
        <v>118.7797722787048</v>
      </c>
      <c r="V747" s="23">
        <v>0</v>
      </c>
      <c r="W747" s="23">
        <v>9.600548135388208E-3</v>
      </c>
      <c r="X747" s="23">
        <v>0</v>
      </c>
      <c r="Y747" s="23">
        <v>31642</v>
      </c>
      <c r="Z747" s="23">
        <v>1997</v>
      </c>
      <c r="AA747" s="23" t="b">
        <v>1</v>
      </c>
      <c r="AB747" s="24" t="s">
        <v>113</v>
      </c>
      <c r="AC747" s="16">
        <f t="shared" si="35"/>
        <v>5344.316959384134</v>
      </c>
      <c r="AD747" s="16">
        <f t="shared" si="34"/>
        <v>168.95784985768611</v>
      </c>
      <c r="AE747" s="16" t="str">
        <f>VLOOKUP(AB747,aircraft!A:B,2,FALSE)</f>
        <v>Passenger</v>
      </c>
      <c r="AF747" s="16" t="str">
        <f t="shared" si="36"/>
        <v/>
      </c>
    </row>
    <row r="748" spans="1:32" x14ac:dyDescent="0.25">
      <c r="A748" s="23">
        <v>0</v>
      </c>
      <c r="B748" s="23">
        <v>0</v>
      </c>
      <c r="C748" s="23">
        <v>0</v>
      </c>
      <c r="D748" s="23">
        <v>0</v>
      </c>
      <c r="E748" s="23">
        <v>0</v>
      </c>
      <c r="F748" s="23">
        <v>225560.92982611246</v>
      </c>
      <c r="G748" s="23">
        <v>9334.4342189105391</v>
      </c>
      <c r="H748" s="23">
        <v>27108.905045192238</v>
      </c>
      <c r="I748" s="23">
        <v>120946.6541979731</v>
      </c>
      <c r="J748" s="23">
        <v>0</v>
      </c>
      <c r="K748" s="23">
        <v>37047.474563271513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>
        <v>0</v>
      </c>
      <c r="R748" s="23">
        <v>738.28259581326733</v>
      </c>
      <c r="S748" s="23">
        <v>116.81899506179008</v>
      </c>
      <c r="T748" s="23">
        <v>45.147919373989758</v>
      </c>
      <c r="U748" s="23">
        <v>1614.2457305950659</v>
      </c>
      <c r="V748" s="23">
        <v>0</v>
      </c>
      <c r="W748" s="23">
        <v>0.74094947254747168</v>
      </c>
      <c r="X748" s="23">
        <v>0</v>
      </c>
      <c r="Y748" s="23">
        <v>2995996</v>
      </c>
      <c r="Z748" s="23">
        <v>1997</v>
      </c>
      <c r="AA748" s="23" t="b">
        <v>1</v>
      </c>
      <c r="AB748" s="24" t="s">
        <v>114</v>
      </c>
      <c r="AC748" s="16">
        <f t="shared" si="35"/>
        <v>419998.39785145986</v>
      </c>
      <c r="AD748" s="16">
        <f t="shared" si="34"/>
        <v>2515.2361903166607</v>
      </c>
      <c r="AE748" s="16" t="str">
        <f>VLOOKUP(AB748,aircraft!A:B,2,FALSE)</f>
        <v>Passenger</v>
      </c>
      <c r="AF748" s="16" t="str">
        <f t="shared" si="36"/>
        <v/>
      </c>
    </row>
    <row r="749" spans="1:32" x14ac:dyDescent="0.25">
      <c r="A749" s="23">
        <v>0</v>
      </c>
      <c r="B749" s="23">
        <v>0</v>
      </c>
      <c r="C749" s="23">
        <v>0</v>
      </c>
      <c r="D749" s="23">
        <v>0</v>
      </c>
      <c r="E749" s="23">
        <v>0</v>
      </c>
      <c r="F749" s="23">
        <v>8138.6597810831081</v>
      </c>
      <c r="G749" s="23">
        <v>144.57741741475652</v>
      </c>
      <c r="H749" s="23">
        <v>992.53448206186295</v>
      </c>
      <c r="I749" s="23">
        <v>4557.4720065052506</v>
      </c>
      <c r="J749" s="23">
        <v>0</v>
      </c>
      <c r="K749" s="23">
        <v>1485.1753925285175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3">
        <v>0</v>
      </c>
      <c r="R749" s="23">
        <v>22.095527335135024</v>
      </c>
      <c r="S749" s="23">
        <v>2.3754069454604627</v>
      </c>
      <c r="T749" s="23">
        <v>0.5905580073242872</v>
      </c>
      <c r="U749" s="23">
        <v>74.879264352450988</v>
      </c>
      <c r="V749" s="23">
        <v>0</v>
      </c>
      <c r="W749" s="23">
        <v>0.54951488675667415</v>
      </c>
      <c r="X749" s="23">
        <v>0</v>
      </c>
      <c r="Y749" s="23">
        <v>101938</v>
      </c>
      <c r="Z749" s="23">
        <v>1997</v>
      </c>
      <c r="AA749" s="23" t="b">
        <v>1</v>
      </c>
      <c r="AB749" s="24" t="s">
        <v>116</v>
      </c>
      <c r="AC749" s="16">
        <f t="shared" si="35"/>
        <v>15318.419079593497</v>
      </c>
      <c r="AD749" s="16">
        <f t="shared" si="34"/>
        <v>100.49027152712743</v>
      </c>
      <c r="AE749" s="16" t="str">
        <f>VLOOKUP(AB749,aircraft!A:B,2,FALSE)</f>
        <v>Passenger</v>
      </c>
      <c r="AF749" s="16" t="str">
        <f t="shared" si="36"/>
        <v/>
      </c>
    </row>
    <row r="750" spans="1:32" x14ac:dyDescent="0.25">
      <c r="A750" s="23">
        <v>0</v>
      </c>
      <c r="B750" s="23">
        <v>0</v>
      </c>
      <c r="C750" s="23">
        <v>0</v>
      </c>
      <c r="D750" s="23">
        <v>0</v>
      </c>
      <c r="E750" s="23">
        <v>0</v>
      </c>
      <c r="F750" s="23">
        <v>2720358.8064518431</v>
      </c>
      <c r="G750" s="23">
        <v>80825.581144871525</v>
      </c>
      <c r="H750" s="23">
        <v>336906.95461005438</v>
      </c>
      <c r="I750" s="23">
        <v>1246232.188310418</v>
      </c>
      <c r="J750" s="23">
        <v>0</v>
      </c>
      <c r="K750" s="23">
        <v>392318.58091960434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2948.8801737409526</v>
      </c>
      <c r="S750" s="23">
        <v>475.10182597202515</v>
      </c>
      <c r="T750" s="23">
        <v>131.66506795596931</v>
      </c>
      <c r="U750" s="23">
        <v>7401.4374124147707</v>
      </c>
      <c r="V750" s="23">
        <v>0</v>
      </c>
      <c r="W750" s="23">
        <v>145.1578727005039</v>
      </c>
      <c r="X750" s="23">
        <v>0</v>
      </c>
      <c r="Y750" s="23">
        <v>36800993</v>
      </c>
      <c r="Z750" s="23">
        <v>1997</v>
      </c>
      <c r="AA750" s="23" t="b">
        <v>1</v>
      </c>
      <c r="AB750" s="24" t="s">
        <v>117</v>
      </c>
      <c r="AC750" s="16">
        <f t="shared" si="35"/>
        <v>4776642.1114367917</v>
      </c>
      <c r="AD750" s="16">
        <f t="shared" si="34"/>
        <v>11102.242352784222</v>
      </c>
      <c r="AE750" s="16" t="str">
        <f>VLOOKUP(AB750,aircraft!A:B,2,FALSE)</f>
        <v>Passenger</v>
      </c>
      <c r="AF750" s="16" t="str">
        <f t="shared" si="36"/>
        <v/>
      </c>
    </row>
    <row r="751" spans="1:32" x14ac:dyDescent="0.25">
      <c r="A751" s="23">
        <v>0</v>
      </c>
      <c r="B751" s="23">
        <v>0</v>
      </c>
      <c r="C751" s="23">
        <v>0</v>
      </c>
      <c r="D751" s="23">
        <v>0</v>
      </c>
      <c r="E751" s="23">
        <v>0</v>
      </c>
      <c r="F751" s="23">
        <v>80059.570394809096</v>
      </c>
      <c r="G751" s="23">
        <v>2352.1374503743073</v>
      </c>
      <c r="H751" s="23">
        <v>9911.6062274944779</v>
      </c>
      <c r="I751" s="23">
        <v>37088.557414338466</v>
      </c>
      <c r="J751" s="23">
        <v>0</v>
      </c>
      <c r="K751" s="23">
        <v>11200.633977262391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91.355306550506626</v>
      </c>
      <c r="S751" s="23">
        <v>14.766008300313247</v>
      </c>
      <c r="T751" s="23">
        <v>3.9990947219769466</v>
      </c>
      <c r="U751" s="23">
        <v>232.39800028357908</v>
      </c>
      <c r="V751" s="23">
        <v>0</v>
      </c>
      <c r="W751" s="23">
        <v>4.1442345076425831</v>
      </c>
      <c r="X751" s="23">
        <v>0</v>
      </c>
      <c r="Y751" s="23">
        <v>981537</v>
      </c>
      <c r="Z751" s="23">
        <v>1997</v>
      </c>
      <c r="AA751" s="23" t="b">
        <v>1</v>
      </c>
      <c r="AB751" s="24" t="s">
        <v>174</v>
      </c>
      <c r="AC751" s="16">
        <f t="shared" si="35"/>
        <v>140612.50546427874</v>
      </c>
      <c r="AD751" s="16">
        <f t="shared" si="34"/>
        <v>346.66264436401849</v>
      </c>
      <c r="AE751" s="16" t="str">
        <f>VLOOKUP(AB751,aircraft!A:B,2,FALSE)</f>
        <v>Passenger</v>
      </c>
      <c r="AF751" s="16" t="str">
        <f t="shared" si="36"/>
        <v/>
      </c>
    </row>
    <row r="752" spans="1:32" x14ac:dyDescent="0.25">
      <c r="A752" s="23">
        <v>0</v>
      </c>
      <c r="B752" s="23">
        <v>0</v>
      </c>
      <c r="C752" s="23">
        <v>0</v>
      </c>
      <c r="D752" s="23">
        <v>0</v>
      </c>
      <c r="E752" s="23">
        <v>0</v>
      </c>
      <c r="F752" s="23">
        <v>35536.291426205666</v>
      </c>
      <c r="G752" s="23">
        <v>2248.6205097766956</v>
      </c>
      <c r="H752" s="23">
        <v>2121.3993484425541</v>
      </c>
      <c r="I752" s="23">
        <v>18517.805819136742</v>
      </c>
      <c r="J752" s="23">
        <v>0</v>
      </c>
      <c r="K752" s="23">
        <v>3900.8546155127169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11.844812272106823</v>
      </c>
      <c r="S752" s="23">
        <v>4.1149757152535091</v>
      </c>
      <c r="T752" s="23">
        <v>0.16971194358811995</v>
      </c>
      <c r="U752" s="23">
        <v>33.887586150806321</v>
      </c>
      <c r="V752" s="23">
        <v>0</v>
      </c>
      <c r="W752" s="23">
        <v>4.0178799679919628</v>
      </c>
      <c r="X752" s="23">
        <v>0</v>
      </c>
      <c r="Y752" s="23">
        <v>567992</v>
      </c>
      <c r="Z752" s="23">
        <v>1997</v>
      </c>
      <c r="AA752" s="23" t="b">
        <v>1</v>
      </c>
      <c r="AB752" s="24" t="s">
        <v>118</v>
      </c>
      <c r="AC752" s="16">
        <f t="shared" si="35"/>
        <v>62324.971719074376</v>
      </c>
      <c r="AD752" s="16">
        <f t="shared" si="34"/>
        <v>54.034966049746728</v>
      </c>
      <c r="AE752" s="16" t="str">
        <f>VLOOKUP(AB752,aircraft!A:B,2,FALSE)</f>
        <v>Passenger (guess)</v>
      </c>
      <c r="AF752" s="16" t="str">
        <f t="shared" si="36"/>
        <v/>
      </c>
    </row>
    <row r="753" spans="1:32" x14ac:dyDescent="0.25">
      <c r="A753" s="23">
        <v>0</v>
      </c>
      <c r="B753" s="23">
        <v>0</v>
      </c>
      <c r="C753" s="23">
        <v>0</v>
      </c>
      <c r="D753" s="23">
        <v>0</v>
      </c>
      <c r="E753" s="23">
        <v>0</v>
      </c>
      <c r="F753" s="23">
        <v>35742.804694228951</v>
      </c>
      <c r="G753" s="23">
        <v>2113.0784699053452</v>
      </c>
      <c r="H753" s="23">
        <v>2134.1030871444937</v>
      </c>
      <c r="I753" s="23">
        <v>20051.812064393584</v>
      </c>
      <c r="J753" s="23">
        <v>0</v>
      </c>
      <c r="K753" s="23">
        <v>3373.5563801640947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>
        <v>0</v>
      </c>
      <c r="R753" s="23">
        <v>10.931367751794744</v>
      </c>
      <c r="S753" s="23">
        <v>3.5166727817982117</v>
      </c>
      <c r="T753" s="23">
        <v>0.17072824265860123</v>
      </c>
      <c r="U753" s="23">
        <v>32.74400006093628</v>
      </c>
      <c r="V753" s="23">
        <v>0</v>
      </c>
      <c r="W753" s="23">
        <v>3.4747628242410729</v>
      </c>
      <c r="X753" s="23">
        <v>0</v>
      </c>
      <c r="Y753" s="23">
        <v>550661</v>
      </c>
      <c r="Z753" s="23">
        <v>1997</v>
      </c>
      <c r="AA753" s="23" t="b">
        <v>1</v>
      </c>
      <c r="AB753" s="24" t="s">
        <v>150</v>
      </c>
      <c r="AC753" s="16">
        <f t="shared" si="35"/>
        <v>63415.354695836475</v>
      </c>
      <c r="AD753" s="16">
        <f t="shared" si="34"/>
        <v>50.837531661428912</v>
      </c>
      <c r="AE753" s="16" t="str">
        <f>VLOOKUP(AB753,aircraft!A:B,2,FALSE)</f>
        <v>Passenger (guess)</v>
      </c>
      <c r="AF753" s="16" t="str">
        <f t="shared" si="36"/>
        <v/>
      </c>
    </row>
    <row r="754" spans="1:32" x14ac:dyDescent="0.25">
      <c r="A754" s="23">
        <v>0</v>
      </c>
      <c r="B754" s="23">
        <v>0</v>
      </c>
      <c r="C754" s="23">
        <v>0</v>
      </c>
      <c r="D754" s="23">
        <v>0</v>
      </c>
      <c r="E754" s="23">
        <v>0</v>
      </c>
      <c r="F754" s="23">
        <v>109708.22533676568</v>
      </c>
      <c r="G754" s="23">
        <v>6289.500294036945</v>
      </c>
      <c r="H754" s="23">
        <v>6557.9456367909897</v>
      </c>
      <c r="I754" s="23">
        <v>54963.372050121157</v>
      </c>
      <c r="J754" s="23">
        <v>0</v>
      </c>
      <c r="K754" s="23">
        <v>9098.321521147247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>
        <v>0</v>
      </c>
      <c r="R754" s="23">
        <v>38.618124253966201</v>
      </c>
      <c r="S754" s="23">
        <v>11.258545967746967</v>
      </c>
      <c r="T754" s="23">
        <v>0.72141115628074148</v>
      </c>
      <c r="U754" s="23">
        <v>98.405528326373314</v>
      </c>
      <c r="V754" s="23">
        <v>0</v>
      </c>
      <c r="W754" s="23">
        <v>9.3712704997499312</v>
      </c>
      <c r="X754" s="23">
        <v>0</v>
      </c>
      <c r="Y754" s="23">
        <v>1349930</v>
      </c>
      <c r="Z754" s="23">
        <v>1997</v>
      </c>
      <c r="AA754" s="23" t="b">
        <v>1</v>
      </c>
      <c r="AB754" s="24" t="s">
        <v>159</v>
      </c>
      <c r="AC754" s="16">
        <f t="shared" si="35"/>
        <v>186617.36483886201</v>
      </c>
      <c r="AD754" s="16">
        <f t="shared" si="34"/>
        <v>158.37488020411715</v>
      </c>
      <c r="AE754" s="16" t="str">
        <f>VLOOKUP(AB754,aircraft!A:B,2,FALSE)</f>
        <v>Freighter</v>
      </c>
      <c r="AF754" s="16" t="str">
        <f t="shared" si="36"/>
        <v/>
      </c>
    </row>
    <row r="755" spans="1:32" x14ac:dyDescent="0.25">
      <c r="A755" s="23">
        <v>0</v>
      </c>
      <c r="B755" s="23">
        <v>0</v>
      </c>
      <c r="C755" s="23">
        <v>0</v>
      </c>
      <c r="D755" s="23">
        <v>0</v>
      </c>
      <c r="E755" s="23">
        <v>0</v>
      </c>
      <c r="F755" s="23">
        <v>1581143.5127126803</v>
      </c>
      <c r="G755" s="23">
        <v>67015.417151967908</v>
      </c>
      <c r="H755" s="23">
        <v>189981.40965558751</v>
      </c>
      <c r="I755" s="23">
        <v>787281.70710543043</v>
      </c>
      <c r="J755" s="23">
        <v>0</v>
      </c>
      <c r="K755" s="23">
        <v>233452.33655992724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692.35573947040371</v>
      </c>
      <c r="S755" s="23">
        <v>161.2975491513356</v>
      </c>
      <c r="T755" s="23">
        <v>25.300601594531592</v>
      </c>
      <c r="U755" s="23">
        <v>1799.1634963305714</v>
      </c>
      <c r="V755" s="23">
        <v>0</v>
      </c>
      <c r="W755" s="23">
        <v>86.377363194391961</v>
      </c>
      <c r="X755" s="23">
        <v>0</v>
      </c>
      <c r="Y755" s="23">
        <v>20353112</v>
      </c>
      <c r="Z755" s="23">
        <v>1997</v>
      </c>
      <c r="AA755" s="23" t="b">
        <v>1</v>
      </c>
      <c r="AB755" s="24" t="s">
        <v>191</v>
      </c>
      <c r="AC755" s="16">
        <f t="shared" si="35"/>
        <v>2858874.3831855934</v>
      </c>
      <c r="AD755" s="16">
        <f t="shared" si="34"/>
        <v>2764.494749741234</v>
      </c>
      <c r="AE755" s="16" t="str">
        <f>VLOOKUP(AB755,aircraft!A:B,2,FALSE)</f>
        <v>Passenger</v>
      </c>
      <c r="AF755" s="16" t="str">
        <f t="shared" si="36"/>
        <v/>
      </c>
    </row>
    <row r="756" spans="1:32" x14ac:dyDescent="0.25">
      <c r="A756" s="23">
        <v>0</v>
      </c>
      <c r="B756" s="23">
        <v>0</v>
      </c>
      <c r="C756" s="23">
        <v>0</v>
      </c>
      <c r="D756" s="23">
        <v>0</v>
      </c>
      <c r="E756" s="23">
        <v>0</v>
      </c>
      <c r="F756" s="23">
        <v>2933.786882098575</v>
      </c>
      <c r="G756" s="23">
        <v>109.7586895240287</v>
      </c>
      <c r="H756" s="23">
        <v>168.91250822329519</v>
      </c>
      <c r="I756" s="23">
        <v>1280.7091859790357</v>
      </c>
      <c r="J756" s="23">
        <v>0</v>
      </c>
      <c r="K756" s="23">
        <v>414.8425817715015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>
        <v>0</v>
      </c>
      <c r="R756" s="23">
        <v>4.2661944897117117</v>
      </c>
      <c r="S756" s="23">
        <v>0.29270266830367803</v>
      </c>
      <c r="T756" s="23">
        <v>0.21778427259682809</v>
      </c>
      <c r="U756" s="23">
        <v>3.4983345250080431</v>
      </c>
      <c r="V756" s="23">
        <v>0</v>
      </c>
      <c r="W756" s="23">
        <v>0.42728782881099653</v>
      </c>
      <c r="X756" s="23">
        <v>0</v>
      </c>
      <c r="Y756" s="23">
        <v>51961</v>
      </c>
      <c r="Z756" s="23">
        <v>1997</v>
      </c>
      <c r="AA756" s="23" t="b">
        <v>1</v>
      </c>
      <c r="AB756" s="24" t="s">
        <v>121</v>
      </c>
      <c r="AC756" s="16">
        <f t="shared" si="35"/>
        <v>4908.0098475964369</v>
      </c>
      <c r="AD756" s="16">
        <f t="shared" si="34"/>
        <v>8.7023037844312583</v>
      </c>
      <c r="AE756" s="16" t="str">
        <f>VLOOKUP(AB756,aircraft!A:B,2,FALSE)</f>
        <v>Passenger</v>
      </c>
      <c r="AF756" s="16" t="str">
        <f t="shared" si="36"/>
        <v/>
      </c>
    </row>
    <row r="757" spans="1:32" x14ac:dyDescent="0.25">
      <c r="A757" s="23">
        <v>0</v>
      </c>
      <c r="B757" s="23">
        <v>0</v>
      </c>
      <c r="C757" s="23">
        <v>0</v>
      </c>
      <c r="D757" s="23">
        <v>0</v>
      </c>
      <c r="E757" s="23">
        <v>0</v>
      </c>
      <c r="F757" s="23">
        <v>154.91825150918245</v>
      </c>
      <c r="G757" s="23">
        <v>8.1555050565725544</v>
      </c>
      <c r="H757" s="23">
        <v>8.9864881208539007</v>
      </c>
      <c r="I757" s="23">
        <v>78.605292643073767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>
        <v>0</v>
      </c>
      <c r="R757" s="23">
        <v>0.68938870653022433</v>
      </c>
      <c r="S757" s="23">
        <v>0.14361844768717649</v>
      </c>
      <c r="T757" s="23">
        <v>1.7613516925771854E-2</v>
      </c>
      <c r="U757" s="23">
        <v>1.3842392385369808</v>
      </c>
      <c r="V757" s="23">
        <v>0</v>
      </c>
      <c r="W757" s="23">
        <v>0</v>
      </c>
      <c r="X757" s="23">
        <v>0</v>
      </c>
      <c r="Y757" s="23">
        <v>5241</v>
      </c>
      <c r="Z757" s="23">
        <v>1997</v>
      </c>
      <c r="AA757" s="23" t="b">
        <v>1</v>
      </c>
      <c r="AB757" s="24" t="s">
        <v>136</v>
      </c>
      <c r="AC757" s="16">
        <f t="shared" si="35"/>
        <v>250.66553732968268</v>
      </c>
      <c r="AD757" s="16">
        <f t="shared" si="34"/>
        <v>2.2348599096801536</v>
      </c>
      <c r="AE757" s="16" t="str">
        <f>VLOOKUP(AB757,aircraft!A:B,2,FALSE)</f>
        <v>Freighter</v>
      </c>
      <c r="AF757" s="16" t="str">
        <f t="shared" si="36"/>
        <v/>
      </c>
    </row>
    <row r="758" spans="1:32" x14ac:dyDescent="0.25">
      <c r="A758" s="23">
        <v>0</v>
      </c>
      <c r="B758" s="23">
        <v>0</v>
      </c>
      <c r="C758" s="23">
        <v>0</v>
      </c>
      <c r="D758" s="23">
        <v>0</v>
      </c>
      <c r="E758" s="23">
        <v>0</v>
      </c>
      <c r="F758" s="23">
        <v>2156.2381553617734</v>
      </c>
      <c r="G758" s="23">
        <v>107.91448160303267</v>
      </c>
      <c r="H758" s="23">
        <v>129.07125279754399</v>
      </c>
      <c r="I758" s="23">
        <v>1044.6768451627909</v>
      </c>
      <c r="J758" s="23">
        <v>0</v>
      </c>
      <c r="K758" s="23">
        <v>133.22932947149184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>
        <v>0</v>
      </c>
      <c r="R758" s="23">
        <v>14.694836504707318</v>
      </c>
      <c r="S758" s="23">
        <v>3.4532635753182563</v>
      </c>
      <c r="T758" s="23">
        <v>0.33558525818718737</v>
      </c>
      <c r="U758" s="23">
        <v>33.42966063303291</v>
      </c>
      <c r="V758" s="23">
        <v>0</v>
      </c>
      <c r="W758" s="23">
        <v>0.13722619958809976</v>
      </c>
      <c r="X758" s="23">
        <v>0</v>
      </c>
      <c r="Y758" s="23">
        <v>17315</v>
      </c>
      <c r="Z758" s="23">
        <v>1997</v>
      </c>
      <c r="AA758" s="23" t="b">
        <v>1</v>
      </c>
      <c r="AB758" s="24" t="s">
        <v>163</v>
      </c>
      <c r="AC758" s="16">
        <f t="shared" si="35"/>
        <v>3571.1300643966324</v>
      </c>
      <c r="AD758" s="16">
        <f t="shared" si="34"/>
        <v>52.050572170833775</v>
      </c>
      <c r="AE758" s="16" t="str">
        <f>VLOOKUP(AB758,aircraft!A:B,2,FALSE)</f>
        <v>Passenger</v>
      </c>
      <c r="AF758" s="16" t="str">
        <f t="shared" si="36"/>
        <v/>
      </c>
    </row>
    <row r="759" spans="1:32" x14ac:dyDescent="0.25">
      <c r="A759" s="23">
        <v>559063.45534005016</v>
      </c>
      <c r="B759" s="23">
        <v>306342.13113856851</v>
      </c>
      <c r="C759" s="23">
        <v>263099.45991720347</v>
      </c>
      <c r="D759" s="23">
        <v>225375.16624831725</v>
      </c>
      <c r="E759" s="23">
        <v>505073.27538132289</v>
      </c>
      <c r="F759" s="23">
        <v>0</v>
      </c>
      <c r="G759" s="23">
        <v>0</v>
      </c>
      <c r="H759" s="23">
        <v>0</v>
      </c>
      <c r="I759" s="23">
        <v>0</v>
      </c>
      <c r="J759" s="23">
        <v>57932475.081148528</v>
      </c>
      <c r="K759" s="23">
        <v>0</v>
      </c>
      <c r="L759" s="23">
        <v>294005.33328799659</v>
      </c>
      <c r="M759" s="23">
        <v>1655.6610641905349</v>
      </c>
      <c r="N759" s="23">
        <v>885.14054246262958</v>
      </c>
      <c r="O759" s="23">
        <v>17.44712115426951</v>
      </c>
      <c r="P759" s="23">
        <v>14.930484599777785</v>
      </c>
      <c r="Q759" s="23">
        <v>38.213868745898438</v>
      </c>
      <c r="R759" s="23">
        <v>0</v>
      </c>
      <c r="S759" s="23">
        <v>0</v>
      </c>
      <c r="T759" s="23">
        <v>0</v>
      </c>
      <c r="U759" s="23">
        <v>0</v>
      </c>
      <c r="V759" s="23">
        <v>28285.780101210574</v>
      </c>
      <c r="W759" s="23">
        <v>0</v>
      </c>
      <c r="X759" s="23">
        <v>126.42229760723899</v>
      </c>
      <c r="Y759" s="23">
        <v>10051340</v>
      </c>
      <c r="Z759" s="23">
        <v>1997</v>
      </c>
      <c r="AA759" s="23" t="b">
        <v>0</v>
      </c>
      <c r="AB759" s="24" t="s">
        <v>44</v>
      </c>
      <c r="AC759" s="16">
        <f t="shared" si="35"/>
        <v>60085433.902461991</v>
      </c>
      <c r="AD759" s="16">
        <f t="shared" si="34"/>
        <v>2737.8153787603487</v>
      </c>
      <c r="AE759" s="16" t="str">
        <f>VLOOKUP(AB759,aircraft!A:B,2,FALSE)</f>
        <v>Passenger</v>
      </c>
      <c r="AF759" s="16">
        <f t="shared" si="36"/>
        <v>6.0976657012542006</v>
      </c>
    </row>
    <row r="760" spans="1:32" x14ac:dyDescent="0.25">
      <c r="A760" s="23">
        <v>2254.9477848297538</v>
      </c>
      <c r="B760" s="23">
        <v>1080.0303857984491</v>
      </c>
      <c r="C760" s="23">
        <v>1900.535596226684</v>
      </c>
      <c r="D760" s="23">
        <v>1578.4673696847531</v>
      </c>
      <c r="E760" s="23">
        <v>3585.3036465699251</v>
      </c>
      <c r="F760" s="23">
        <v>0</v>
      </c>
      <c r="G760" s="23">
        <v>0</v>
      </c>
      <c r="H760" s="23">
        <v>0</v>
      </c>
      <c r="I760" s="23">
        <v>0</v>
      </c>
      <c r="J760" s="23">
        <v>269555.07565376279</v>
      </c>
      <c r="K760" s="23">
        <v>0</v>
      </c>
      <c r="L760" s="23">
        <v>3676.9599662455857</v>
      </c>
      <c r="M760" s="23">
        <v>6.2602601681412953</v>
      </c>
      <c r="N760" s="23">
        <v>3.0083972284796054</v>
      </c>
      <c r="O760" s="23">
        <v>0.27919750965675044</v>
      </c>
      <c r="P760" s="23">
        <v>0.23194438410419246</v>
      </c>
      <c r="Q760" s="23">
        <v>0.5907188159714204</v>
      </c>
      <c r="R760" s="23">
        <v>0</v>
      </c>
      <c r="S760" s="23">
        <v>0</v>
      </c>
      <c r="T760" s="23">
        <v>0</v>
      </c>
      <c r="U760" s="23">
        <v>0</v>
      </c>
      <c r="V760" s="23">
        <v>128.49242265711072</v>
      </c>
      <c r="W760" s="23">
        <v>0</v>
      </c>
      <c r="X760" s="23">
        <v>1.3604751665190751</v>
      </c>
      <c r="Y760" s="23">
        <v>47162</v>
      </c>
      <c r="Z760" s="23">
        <v>1997</v>
      </c>
      <c r="AA760" s="23" t="b">
        <v>0</v>
      </c>
      <c r="AB760" s="24" t="s">
        <v>141</v>
      </c>
      <c r="AC760" s="16">
        <f t="shared" si="35"/>
        <v>283631.32040311792</v>
      </c>
      <c r="AD760" s="16">
        <f t="shared" si="34"/>
        <v>11.73099327287234</v>
      </c>
      <c r="AE760" s="16" t="str">
        <f>VLOOKUP(AB760,aircraft!A:B,2,FALSE)</f>
        <v>Passenger</v>
      </c>
      <c r="AF760" s="16">
        <f t="shared" si="36"/>
        <v>6.0402744299881501</v>
      </c>
    </row>
    <row r="761" spans="1:32" x14ac:dyDescent="0.25">
      <c r="A761" s="23">
        <v>161.18700105376271</v>
      </c>
      <c r="B761" s="23">
        <v>73.740511385520023</v>
      </c>
      <c r="C761" s="23">
        <v>143.88646422583994</v>
      </c>
      <c r="D761" s="23">
        <v>121.3721612132107</v>
      </c>
      <c r="E761" s="23">
        <v>275.68675588942602</v>
      </c>
      <c r="F761" s="23">
        <v>0</v>
      </c>
      <c r="G761" s="23">
        <v>0</v>
      </c>
      <c r="H761" s="23">
        <v>0</v>
      </c>
      <c r="I761" s="23">
        <v>0</v>
      </c>
      <c r="J761" s="23">
        <v>20336.528230285643</v>
      </c>
      <c r="K761" s="23">
        <v>0</v>
      </c>
      <c r="L761" s="23">
        <v>286.80114495639828</v>
      </c>
      <c r="M761" s="23">
        <v>0.43800628673227615</v>
      </c>
      <c r="N761" s="23">
        <v>0.20038096969703983</v>
      </c>
      <c r="O761" s="23">
        <v>2.1164295058422478E-2</v>
      </c>
      <c r="P761" s="23">
        <v>1.7852660746204507E-2</v>
      </c>
      <c r="Q761" s="23">
        <v>4.5451759283988737E-2</v>
      </c>
      <c r="R761" s="23">
        <v>0</v>
      </c>
      <c r="S761" s="23">
        <v>0</v>
      </c>
      <c r="T761" s="23">
        <v>0</v>
      </c>
      <c r="U761" s="23">
        <v>0</v>
      </c>
      <c r="V761" s="23">
        <v>9.6792597756721079</v>
      </c>
      <c r="W761" s="23">
        <v>0</v>
      </c>
      <c r="X761" s="23">
        <v>0.10611642199651751</v>
      </c>
      <c r="Y761" s="23">
        <v>3560</v>
      </c>
      <c r="Z761" s="23">
        <v>1997</v>
      </c>
      <c r="AA761" s="23" t="b">
        <v>0</v>
      </c>
      <c r="AB761" s="24" t="s">
        <v>213</v>
      </c>
      <c r="AC761" s="16">
        <f t="shared" si="35"/>
        <v>21399.202269009802</v>
      </c>
      <c r="AD761" s="16">
        <f t="shared" si="34"/>
        <v>0.82897239351444918</v>
      </c>
      <c r="AE761" s="16" t="str">
        <f>VLOOKUP(AB761,aircraft!A:B,2,FALSE)</f>
        <v>Freighter</v>
      </c>
      <c r="AF761" s="16">
        <f t="shared" si="36"/>
        <v>6.0110118733173605</v>
      </c>
    </row>
    <row r="762" spans="1:32" x14ac:dyDescent="0.25">
      <c r="A762" s="23">
        <v>154138.55467417237</v>
      </c>
      <c r="B762" s="23">
        <v>84984.457139662511</v>
      </c>
      <c r="C762" s="23">
        <v>90045.729266240713</v>
      </c>
      <c r="D762" s="23">
        <v>68829.934674740085</v>
      </c>
      <c r="E762" s="23">
        <v>155509.18302720718</v>
      </c>
      <c r="F762" s="23">
        <v>0</v>
      </c>
      <c r="G762" s="23">
        <v>0</v>
      </c>
      <c r="H762" s="23">
        <v>0</v>
      </c>
      <c r="I762" s="23">
        <v>0</v>
      </c>
      <c r="J762" s="23">
        <v>11685488.275105905</v>
      </c>
      <c r="K762" s="23">
        <v>0</v>
      </c>
      <c r="L762" s="23">
        <v>101744.14066672511</v>
      </c>
      <c r="M762" s="23">
        <v>783.01042355452648</v>
      </c>
      <c r="N762" s="23">
        <v>433.80857021109534</v>
      </c>
      <c r="O762" s="23">
        <v>26.803619844006828</v>
      </c>
      <c r="P762" s="23">
        <v>20.440337164254018</v>
      </c>
      <c r="Q762" s="23">
        <v>47.384967356424887</v>
      </c>
      <c r="R762" s="23">
        <v>0</v>
      </c>
      <c r="S762" s="23">
        <v>0</v>
      </c>
      <c r="T762" s="23">
        <v>0</v>
      </c>
      <c r="U762" s="23">
        <v>0</v>
      </c>
      <c r="V762" s="23">
        <v>1590.4104658792598</v>
      </c>
      <c r="W762" s="23">
        <v>0</v>
      </c>
      <c r="X762" s="23">
        <v>43.749981972475524</v>
      </c>
      <c r="Y762" s="23">
        <v>2202692</v>
      </c>
      <c r="Z762" s="23">
        <v>1997</v>
      </c>
      <c r="AA762" s="23" t="b">
        <v>0</v>
      </c>
      <c r="AB762" s="24" t="s">
        <v>45</v>
      </c>
      <c r="AC762" s="16">
        <f t="shared" si="35"/>
        <v>12340740.274554653</v>
      </c>
      <c r="AD762" s="16">
        <f t="shared" si="34"/>
        <v>1355.197900102783</v>
      </c>
      <c r="AE762" s="16" t="str">
        <f>VLOOKUP(AB762,aircraft!A:B,2,FALSE)</f>
        <v>Passenger</v>
      </c>
      <c r="AF762" s="16">
        <f t="shared" si="36"/>
        <v>5.7709597831550417</v>
      </c>
    </row>
    <row r="763" spans="1:32" x14ac:dyDescent="0.25">
      <c r="A763" s="23">
        <v>330376.02413004695</v>
      </c>
      <c r="B763" s="23">
        <v>180632.6057206422</v>
      </c>
      <c r="C763" s="23">
        <v>150970.15904211762</v>
      </c>
      <c r="D763" s="23">
        <v>126050.18751416459</v>
      </c>
      <c r="E763" s="23">
        <v>283110.31920059555</v>
      </c>
      <c r="F763" s="23">
        <v>0</v>
      </c>
      <c r="G763" s="23">
        <v>0</v>
      </c>
      <c r="H763" s="23">
        <v>0</v>
      </c>
      <c r="I763" s="23">
        <v>0</v>
      </c>
      <c r="J763" s="23">
        <v>35557496.063430451</v>
      </c>
      <c r="K763" s="23">
        <v>0</v>
      </c>
      <c r="L763" s="23">
        <v>189126.91834321065</v>
      </c>
      <c r="M763" s="23">
        <v>1425.5920229999722</v>
      </c>
      <c r="N763" s="23">
        <v>759.88857228766983</v>
      </c>
      <c r="O763" s="23">
        <v>11.272638582056961</v>
      </c>
      <c r="P763" s="23">
        <v>9.4003059395918189</v>
      </c>
      <c r="Q763" s="23">
        <v>24.544062557726395</v>
      </c>
      <c r="R763" s="23">
        <v>0</v>
      </c>
      <c r="S763" s="23">
        <v>0</v>
      </c>
      <c r="T763" s="23">
        <v>0</v>
      </c>
      <c r="U763" s="23">
        <v>0</v>
      </c>
      <c r="V763" s="23">
        <v>4685.8479010591791</v>
      </c>
      <c r="W763" s="23">
        <v>0</v>
      </c>
      <c r="X763" s="23">
        <v>81.324577649427056</v>
      </c>
      <c r="Y763" s="23">
        <v>6668607</v>
      </c>
      <c r="Z763" s="23">
        <v>1997</v>
      </c>
      <c r="AA763" s="23" t="b">
        <v>0</v>
      </c>
      <c r="AB763" s="24" t="s">
        <v>46</v>
      </c>
      <c r="AC763" s="16">
        <f t="shared" si="35"/>
        <v>36817762.277381226</v>
      </c>
      <c r="AD763" s="16">
        <f t="shared" si="34"/>
        <v>2312.0221800164445</v>
      </c>
      <c r="AE763" s="16" t="str">
        <f>VLOOKUP(AB763,aircraft!A:B,2,FALSE)</f>
        <v>Passenger</v>
      </c>
      <c r="AF763" s="16">
        <f t="shared" si="36"/>
        <v>5.6246785397094623</v>
      </c>
    </row>
    <row r="764" spans="1:32" x14ac:dyDescent="0.25">
      <c r="A764" s="23">
        <v>195935.18409172905</v>
      </c>
      <c r="B764" s="23">
        <v>117702.89845019797</v>
      </c>
      <c r="C764" s="23">
        <v>85649.490011523929</v>
      </c>
      <c r="D764" s="23">
        <v>96687.519042367159</v>
      </c>
      <c r="E764" s="23">
        <v>162773.87843890316</v>
      </c>
      <c r="F764" s="23">
        <v>0</v>
      </c>
      <c r="G764" s="23">
        <v>0</v>
      </c>
      <c r="H764" s="23">
        <v>0</v>
      </c>
      <c r="I764" s="23">
        <v>0</v>
      </c>
      <c r="J764" s="23">
        <v>15784033.543048944</v>
      </c>
      <c r="K764" s="23">
        <v>0</v>
      </c>
      <c r="L764" s="23">
        <v>82380.719685080214</v>
      </c>
      <c r="M764" s="23">
        <v>259.14156186128542</v>
      </c>
      <c r="N764" s="23">
        <v>146.67981011555054</v>
      </c>
      <c r="O764" s="23">
        <v>17.466915005799255</v>
      </c>
      <c r="P764" s="23">
        <v>18.093759620216165</v>
      </c>
      <c r="Q764" s="23">
        <v>42.566505567334076</v>
      </c>
      <c r="R764" s="23">
        <v>0</v>
      </c>
      <c r="S764" s="23">
        <v>0</v>
      </c>
      <c r="T764" s="23">
        <v>0</v>
      </c>
      <c r="U764" s="23">
        <v>0</v>
      </c>
      <c r="V764" s="23">
        <v>2741.6490517114335</v>
      </c>
      <c r="W764" s="23">
        <v>0</v>
      </c>
      <c r="X764" s="23">
        <v>12.357108539693163</v>
      </c>
      <c r="Y764" s="23">
        <v>5296013</v>
      </c>
      <c r="Z764" s="23">
        <v>1997</v>
      </c>
      <c r="AA764" s="23" t="b">
        <v>0</v>
      </c>
      <c r="AB764" s="24" t="s">
        <v>47</v>
      </c>
      <c r="AC764" s="16">
        <f t="shared" si="35"/>
        <v>16525163.232768746</v>
      </c>
      <c r="AD764" s="16">
        <f t="shared" si="34"/>
        <v>496.30566070987868</v>
      </c>
      <c r="AE764" s="16" t="str">
        <f>VLOOKUP(AB764,aircraft!A:B,2,FALSE)</f>
        <v>Passenger</v>
      </c>
      <c r="AF764" s="16">
        <f t="shared" si="36"/>
        <v>3.1993268851424128</v>
      </c>
    </row>
    <row r="765" spans="1:32" x14ac:dyDescent="0.25">
      <c r="A765" s="23">
        <v>1987.4200193524855</v>
      </c>
      <c r="B765" s="23">
        <v>1274.0716914608679</v>
      </c>
      <c r="C765" s="23">
        <v>839.42789705426185</v>
      </c>
      <c r="D765" s="23">
        <v>906.90572947648491</v>
      </c>
      <c r="E765" s="23">
        <v>1539.2215592048378</v>
      </c>
      <c r="F765" s="23">
        <v>0</v>
      </c>
      <c r="G765" s="23">
        <v>0</v>
      </c>
      <c r="H765" s="23">
        <v>0</v>
      </c>
      <c r="I765" s="23">
        <v>0</v>
      </c>
      <c r="J765" s="23">
        <v>132917.74525535345</v>
      </c>
      <c r="K765" s="23">
        <v>0</v>
      </c>
      <c r="L765" s="23">
        <v>660.3696543935489</v>
      </c>
      <c r="M765" s="23">
        <v>2.9778159456661064</v>
      </c>
      <c r="N765" s="23">
        <v>1.9305023350504791</v>
      </c>
      <c r="O765" s="23">
        <v>0.16645702296208853</v>
      </c>
      <c r="P765" s="23">
        <v>0.1700868046516987</v>
      </c>
      <c r="Q765" s="23">
        <v>0.3861897102897498</v>
      </c>
      <c r="R765" s="23">
        <v>0</v>
      </c>
      <c r="S765" s="23">
        <v>0</v>
      </c>
      <c r="T765" s="23">
        <v>0</v>
      </c>
      <c r="U765" s="23">
        <v>0</v>
      </c>
      <c r="V765" s="23">
        <v>23.087880620175856</v>
      </c>
      <c r="W765" s="23">
        <v>0</v>
      </c>
      <c r="X765" s="23">
        <v>9.9055452863913665E-2</v>
      </c>
      <c r="Y765" s="23">
        <v>44654</v>
      </c>
      <c r="Z765" s="23">
        <v>1997</v>
      </c>
      <c r="AA765" s="23" t="b">
        <v>0</v>
      </c>
      <c r="AB765" s="24" t="s">
        <v>200</v>
      </c>
      <c r="AC765" s="16">
        <f t="shared" si="35"/>
        <v>140125.16180629595</v>
      </c>
      <c r="AD765" s="16">
        <f t="shared" si="34"/>
        <v>5.7301072714840355</v>
      </c>
      <c r="AE765" s="16" t="str">
        <f>VLOOKUP(AB765,aircraft!A:B,2,FALSE)</f>
        <v>Passenger</v>
      </c>
      <c r="AF765" s="16">
        <f t="shared" si="36"/>
        <v>3.2119751775392</v>
      </c>
    </row>
    <row r="766" spans="1:32" x14ac:dyDescent="0.25">
      <c r="A766" s="23">
        <v>6543.5846985407779</v>
      </c>
      <c r="B766" s="23">
        <v>3334.6229356124295</v>
      </c>
      <c r="C766" s="23">
        <v>5269.1276120202956</v>
      </c>
      <c r="D766" s="23">
        <v>4871.150849659226</v>
      </c>
      <c r="E766" s="23">
        <v>12288.346491395145</v>
      </c>
      <c r="F766" s="23">
        <v>0</v>
      </c>
      <c r="G766" s="23">
        <v>0</v>
      </c>
      <c r="H766" s="23">
        <v>0</v>
      </c>
      <c r="I766" s="23">
        <v>0</v>
      </c>
      <c r="J766" s="23">
        <v>1055904.2211853026</v>
      </c>
      <c r="K766" s="23">
        <v>0</v>
      </c>
      <c r="L766" s="23">
        <v>7320.3652709346279</v>
      </c>
      <c r="M766" s="23">
        <v>2.0936964271478824</v>
      </c>
      <c r="N766" s="23">
        <v>1.0669515942437553</v>
      </c>
      <c r="O766" s="23">
        <v>1.8006202921627572E-2</v>
      </c>
      <c r="P766" s="23">
        <v>1.6646195939671378E-2</v>
      </c>
      <c r="Q766" s="23">
        <v>4.2552073109475022E-2</v>
      </c>
      <c r="R766" s="23">
        <v>0</v>
      </c>
      <c r="S766" s="23">
        <v>0</v>
      </c>
      <c r="T766" s="23">
        <v>0</v>
      </c>
      <c r="U766" s="23">
        <v>0</v>
      </c>
      <c r="V766" s="23">
        <v>1009.4201253703236</v>
      </c>
      <c r="W766" s="23">
        <v>0</v>
      </c>
      <c r="X766" s="23">
        <v>1.6836840496755299</v>
      </c>
      <c r="Y766" s="23">
        <v>148928</v>
      </c>
      <c r="Z766" s="23">
        <v>1997</v>
      </c>
      <c r="AA766" s="23" t="b">
        <v>0</v>
      </c>
      <c r="AB766" s="24" t="s">
        <v>220</v>
      </c>
      <c r="AC766" s="16">
        <f t="shared" si="35"/>
        <v>1095531.4190434651</v>
      </c>
      <c r="AD766" s="16">
        <f t="shared" si="34"/>
        <v>4.9215365430379414</v>
      </c>
      <c r="AE766" s="16" t="str">
        <f>VLOOKUP(AB766,aircraft!A:B,2,FALSE)</f>
        <v>Passenger</v>
      </c>
      <c r="AF766" s="16">
        <f t="shared" si="36"/>
        <v>7.3743691605359372</v>
      </c>
    </row>
    <row r="767" spans="1:32" x14ac:dyDescent="0.25">
      <c r="A767" s="23">
        <v>1268369.4343725641</v>
      </c>
      <c r="B767" s="23">
        <v>572588.14066941559</v>
      </c>
      <c r="C767" s="23">
        <v>728910.55090563942</v>
      </c>
      <c r="D767" s="23">
        <v>591554.28417607036</v>
      </c>
      <c r="E767" s="23">
        <v>1246547.9733697993</v>
      </c>
      <c r="F767" s="23">
        <v>0</v>
      </c>
      <c r="G767" s="23">
        <v>0</v>
      </c>
      <c r="H767" s="23">
        <v>0</v>
      </c>
      <c r="I767" s="23">
        <v>0</v>
      </c>
      <c r="J767" s="23">
        <v>176905796.8464787</v>
      </c>
      <c r="K767" s="23">
        <v>0</v>
      </c>
      <c r="L767" s="23">
        <v>779532.62066105497</v>
      </c>
      <c r="M767" s="23">
        <v>6810.637604664942</v>
      </c>
      <c r="N767" s="23">
        <v>3074.5265953941653</v>
      </c>
      <c r="O767" s="23">
        <v>5.836803860910261</v>
      </c>
      <c r="P767" s="23">
        <v>4.7376569007355611</v>
      </c>
      <c r="Q767" s="23">
        <v>20.393639850044089</v>
      </c>
      <c r="R767" s="23">
        <v>0</v>
      </c>
      <c r="S767" s="23">
        <v>0</v>
      </c>
      <c r="T767" s="23">
        <v>0</v>
      </c>
      <c r="U767" s="23">
        <v>0</v>
      </c>
      <c r="V767" s="23">
        <v>132903.9204500613</v>
      </c>
      <c r="W767" s="23">
        <v>0</v>
      </c>
      <c r="X767" s="23">
        <v>179.29250673050248</v>
      </c>
      <c r="Y767" s="23">
        <v>22889087</v>
      </c>
      <c r="Z767" s="23">
        <v>1997</v>
      </c>
      <c r="AA767" s="23" t="b">
        <v>0</v>
      </c>
      <c r="AB767" s="24" t="s">
        <v>192</v>
      </c>
      <c r="AC767" s="16">
        <f t="shared" si="35"/>
        <v>182093299.85063323</v>
      </c>
      <c r="AD767" s="16">
        <f t="shared" si="34"/>
        <v>10095.424807401299</v>
      </c>
      <c r="AE767" s="16" t="str">
        <f>VLOOKUP(AB767,aircraft!A:B,2,FALSE)</f>
        <v>Passenger</v>
      </c>
      <c r="AF767" s="16">
        <f t="shared" si="36"/>
        <v>8.0551766257352391</v>
      </c>
    </row>
    <row r="768" spans="1:32" x14ac:dyDescent="0.25">
      <c r="A768" s="23">
        <v>6400.5333923951493</v>
      </c>
      <c r="B768" s="23">
        <v>3055.9021439830617</v>
      </c>
      <c r="C768" s="23">
        <v>5259.4176324923601</v>
      </c>
      <c r="D768" s="23">
        <v>4851.2226447145204</v>
      </c>
      <c r="E768" s="23">
        <v>9681.2899896570725</v>
      </c>
      <c r="F768" s="23">
        <v>0</v>
      </c>
      <c r="G768" s="23">
        <v>0</v>
      </c>
      <c r="H768" s="23">
        <v>0</v>
      </c>
      <c r="I768" s="23">
        <v>0</v>
      </c>
      <c r="J768" s="23">
        <v>1072303.8006194497</v>
      </c>
      <c r="K768" s="23">
        <v>0</v>
      </c>
      <c r="L768" s="23">
        <v>4014.019538524135</v>
      </c>
      <c r="M768" s="23">
        <v>139.53161744384738</v>
      </c>
      <c r="N768" s="23">
        <v>66.618661720709483</v>
      </c>
      <c r="O768" s="23">
        <v>3.6004185695938702</v>
      </c>
      <c r="P768" s="23">
        <v>3.3209821534912707</v>
      </c>
      <c r="Q768" s="23">
        <v>7.1100156327350641</v>
      </c>
      <c r="R768" s="23">
        <v>0</v>
      </c>
      <c r="S768" s="23">
        <v>0</v>
      </c>
      <c r="T768" s="23">
        <v>0</v>
      </c>
      <c r="U768" s="23">
        <v>0</v>
      </c>
      <c r="V768" s="23">
        <v>294.50059304050637</v>
      </c>
      <c r="W768" s="23">
        <v>0</v>
      </c>
      <c r="X768" s="23">
        <v>1.4851872063378628</v>
      </c>
      <c r="Y768" s="23">
        <v>82204</v>
      </c>
      <c r="Z768" s="23">
        <v>1997</v>
      </c>
      <c r="AA768" s="23" t="b">
        <v>0</v>
      </c>
      <c r="AB768" s="24" t="s">
        <v>164</v>
      </c>
      <c r="AC768" s="16">
        <f t="shared" si="35"/>
        <v>1105566.185961216</v>
      </c>
      <c r="AD768" s="16">
        <f t="shared" si="34"/>
        <v>221.66688272671493</v>
      </c>
      <c r="AE768" s="16" t="str">
        <f>VLOOKUP(AB768,aircraft!A:B,2,FALSE)</f>
        <v>Freighter</v>
      </c>
      <c r="AF768" s="16">
        <f t="shared" si="36"/>
        <v>13.642413837747494</v>
      </c>
    </row>
    <row r="769" spans="1:32" x14ac:dyDescent="0.25">
      <c r="A769" s="23">
        <v>802534.07192961115</v>
      </c>
      <c r="B769" s="23">
        <v>463325.41049567884</v>
      </c>
      <c r="C769" s="23">
        <v>728011.7686611067</v>
      </c>
      <c r="D769" s="23">
        <v>1081993.8222213867</v>
      </c>
      <c r="E769" s="23">
        <v>2927512.2657990139</v>
      </c>
      <c r="F769" s="23">
        <v>0</v>
      </c>
      <c r="G769" s="23">
        <v>0</v>
      </c>
      <c r="H769" s="23">
        <v>0</v>
      </c>
      <c r="I769" s="23">
        <v>0</v>
      </c>
      <c r="J769" s="23">
        <v>52355115.210697673</v>
      </c>
      <c r="K769" s="23">
        <v>0</v>
      </c>
      <c r="L769" s="23">
        <v>0</v>
      </c>
      <c r="M769" s="23">
        <v>26804.640303300883</v>
      </c>
      <c r="N769" s="23">
        <v>15475.070038901937</v>
      </c>
      <c r="O769" s="23">
        <v>2111.2342717713118</v>
      </c>
      <c r="P769" s="23">
        <v>3137.7822964590018</v>
      </c>
      <c r="Q769" s="23">
        <v>8489.7861444639602</v>
      </c>
      <c r="R769" s="23">
        <v>0</v>
      </c>
      <c r="S769" s="23">
        <v>0</v>
      </c>
      <c r="T769" s="23">
        <v>0</v>
      </c>
      <c r="U769" s="23">
        <v>0</v>
      </c>
      <c r="V769" s="23">
        <v>14607.110617804628</v>
      </c>
      <c r="W769" s="23">
        <v>0</v>
      </c>
      <c r="X769" s="23">
        <v>0</v>
      </c>
      <c r="Y769" s="23">
        <v>4018712</v>
      </c>
      <c r="Z769" s="23">
        <v>1997</v>
      </c>
      <c r="AA769" s="23" t="b">
        <v>0</v>
      </c>
      <c r="AB769" s="24" t="s">
        <v>49</v>
      </c>
      <c r="AC769" s="16">
        <f t="shared" si="35"/>
        <v>58358492.549804471</v>
      </c>
      <c r="AD769" s="16">
        <f t="shared" si="34"/>
        <v>56018.513054897092</v>
      </c>
      <c r="AE769" s="16" t="str">
        <f>VLOOKUP(AB769,aircraft!A:B,2,FALSE)</f>
        <v>Passenger</v>
      </c>
      <c r="AF769" s="16">
        <f t="shared" si="36"/>
        <v>15.002786200997836</v>
      </c>
    </row>
    <row r="770" spans="1:32" x14ac:dyDescent="0.25">
      <c r="A770" s="23">
        <v>128106.38334585498</v>
      </c>
      <c r="B770" s="23">
        <v>72631.204965020603</v>
      </c>
      <c r="C770" s="23">
        <v>51262.386089539934</v>
      </c>
      <c r="D770" s="23">
        <v>63793.948164993111</v>
      </c>
      <c r="E770" s="23">
        <v>87337.822494421183</v>
      </c>
      <c r="F770" s="23">
        <v>0</v>
      </c>
      <c r="G770" s="23">
        <v>0</v>
      </c>
      <c r="H770" s="23">
        <v>0</v>
      </c>
      <c r="I770" s="23">
        <v>0</v>
      </c>
      <c r="J770" s="23">
        <v>11780994.604579717</v>
      </c>
      <c r="K770" s="23">
        <v>0</v>
      </c>
      <c r="L770" s="23">
        <v>28221.5075021554</v>
      </c>
      <c r="M770" s="23">
        <v>14832.622624057432</v>
      </c>
      <c r="N770" s="23">
        <v>8440.7140208143373</v>
      </c>
      <c r="O770" s="23">
        <v>89.816666523763601</v>
      </c>
      <c r="P770" s="23">
        <v>118.42953870674657</v>
      </c>
      <c r="Q770" s="23">
        <v>160.63944604988586</v>
      </c>
      <c r="R770" s="23">
        <v>0</v>
      </c>
      <c r="S770" s="23">
        <v>0</v>
      </c>
      <c r="T770" s="23">
        <v>0</v>
      </c>
      <c r="U770" s="23">
        <v>0</v>
      </c>
      <c r="V770" s="23">
        <v>6868.2725547821192</v>
      </c>
      <c r="W770" s="23">
        <v>0</v>
      </c>
      <c r="X770" s="23">
        <v>29.068150658196537</v>
      </c>
      <c r="Y770" s="23">
        <v>1924156</v>
      </c>
      <c r="Z770" s="23">
        <v>1997</v>
      </c>
      <c r="AA770" s="23" t="b">
        <v>0</v>
      </c>
      <c r="AB770" s="24" t="s">
        <v>66</v>
      </c>
      <c r="AC770" s="16">
        <f t="shared" si="35"/>
        <v>12212347.857141702</v>
      </c>
      <c r="AD770" s="16">
        <f t="shared" ref="AD770:AD833" si="37">SUM(M770:U770,W770:X770)</f>
        <v>23671.290446810362</v>
      </c>
      <c r="AE770" s="16" t="str">
        <f>VLOOKUP(AB770,aircraft!A:B,2,FALSE)</f>
        <v>Passenger (not used as freighter)</v>
      </c>
      <c r="AF770" s="16">
        <f t="shared" si="36"/>
        <v>6.4090861201776956</v>
      </c>
    </row>
    <row r="771" spans="1:32" x14ac:dyDescent="0.25">
      <c r="A771" s="23">
        <v>2279.8966685505293</v>
      </c>
      <c r="B771" s="23">
        <v>1435.5571805849004</v>
      </c>
      <c r="C771" s="23">
        <v>848.65692619739934</v>
      </c>
      <c r="D771" s="23">
        <v>1051.2437633579639</v>
      </c>
      <c r="E771" s="23">
        <v>1468.2492208456147</v>
      </c>
      <c r="F771" s="23">
        <v>0</v>
      </c>
      <c r="G771" s="23">
        <v>0</v>
      </c>
      <c r="H771" s="23">
        <v>0</v>
      </c>
      <c r="I771" s="23">
        <v>0</v>
      </c>
      <c r="J771" s="23">
        <v>159070.6801348257</v>
      </c>
      <c r="K771" s="23">
        <v>0</v>
      </c>
      <c r="L771" s="23">
        <v>535.829712751236</v>
      </c>
      <c r="M771" s="23">
        <v>15.347739241296185</v>
      </c>
      <c r="N771" s="23">
        <v>10.012217716533609</v>
      </c>
      <c r="O771" s="23">
        <v>0.26342972347045029</v>
      </c>
      <c r="P771" s="23">
        <v>0.29838762288205684</v>
      </c>
      <c r="Q771" s="23">
        <v>0.50117041492772907</v>
      </c>
      <c r="R771" s="23">
        <v>0</v>
      </c>
      <c r="S771" s="23">
        <v>0</v>
      </c>
      <c r="T771" s="23">
        <v>0</v>
      </c>
      <c r="U771" s="23">
        <v>0</v>
      </c>
      <c r="V771" s="23">
        <v>65.865496690972947</v>
      </c>
      <c r="W771" s="23">
        <v>0</v>
      </c>
      <c r="X771" s="23">
        <v>0.5519045648501073</v>
      </c>
      <c r="Y771" s="23">
        <v>32686</v>
      </c>
      <c r="Z771" s="23">
        <v>1997</v>
      </c>
      <c r="AA771" s="23" t="b">
        <v>0</v>
      </c>
      <c r="AB771" s="24" t="s">
        <v>68</v>
      </c>
      <c r="AC771" s="16">
        <f t="shared" ref="AC771:AC834" si="38">SUM(A771:L771)</f>
        <v>166690.11360711334</v>
      </c>
      <c r="AD771" s="16">
        <f t="shared" si="37"/>
        <v>26.97484928396014</v>
      </c>
      <c r="AE771" s="16" t="str">
        <f>VLOOKUP(AB771,aircraft!A:B,2,FALSE)</f>
        <v>Passenger</v>
      </c>
      <c r="AF771" s="16">
        <f t="shared" ref="AF771:AF834" si="39">IF(AA771,"",SUMIFS(AC:AC,Z:Z,Z771,AB:AB,AB771)/Y771)</f>
        <v>5.2502999876944516</v>
      </c>
    </row>
    <row r="772" spans="1:32" x14ac:dyDescent="0.25">
      <c r="A772" s="23">
        <v>117.69864941981312</v>
      </c>
      <c r="B772" s="23">
        <v>38.279976112260584</v>
      </c>
      <c r="C772" s="23">
        <v>63.905825787941986</v>
      </c>
      <c r="D772" s="23">
        <v>70.311520776050628</v>
      </c>
      <c r="E772" s="23">
        <v>79.726955121954859</v>
      </c>
      <c r="F772" s="23">
        <v>0</v>
      </c>
      <c r="G772" s="23">
        <v>0</v>
      </c>
      <c r="H772" s="23">
        <v>0</v>
      </c>
      <c r="I772" s="23">
        <v>0</v>
      </c>
      <c r="J772" s="23">
        <v>10025.693591353893</v>
      </c>
      <c r="K772" s="23">
        <v>0</v>
      </c>
      <c r="L772" s="23">
        <v>54.956097874195621</v>
      </c>
      <c r="M772" s="23">
        <v>0.19519135076023802</v>
      </c>
      <c r="N772" s="23">
        <v>6.348348329614717E-2</v>
      </c>
      <c r="O772" s="23">
        <v>6.0763847668776072E-3</v>
      </c>
      <c r="P772" s="23">
        <v>6.6854601831967215E-3</v>
      </c>
      <c r="Q772" s="23">
        <v>8.3023721530231191E-3</v>
      </c>
      <c r="R772" s="23">
        <v>0</v>
      </c>
      <c r="S772" s="23">
        <v>0</v>
      </c>
      <c r="T772" s="23">
        <v>0</v>
      </c>
      <c r="U772" s="23">
        <v>0</v>
      </c>
      <c r="V772" s="23">
        <v>6.0708142033481272</v>
      </c>
      <c r="W772" s="23">
        <v>0</v>
      </c>
      <c r="X772" s="23">
        <v>5.6604776781385896E-2</v>
      </c>
      <c r="Y772" s="23">
        <v>3249</v>
      </c>
      <c r="Z772" s="23">
        <v>1997</v>
      </c>
      <c r="AA772" s="23" t="b">
        <v>0</v>
      </c>
      <c r="AB772" s="24" t="s">
        <v>70</v>
      </c>
      <c r="AC772" s="16">
        <f t="shared" si="38"/>
        <v>10450.57261644611</v>
      </c>
      <c r="AD772" s="16">
        <f t="shared" si="37"/>
        <v>0.33634382794086848</v>
      </c>
      <c r="AE772" s="16" t="str">
        <f>VLOOKUP(AB772,aircraft!A:B,2,FALSE)</f>
        <v>Passenger</v>
      </c>
      <c r="AF772" s="16">
        <f t="shared" si="39"/>
        <v>3.2165505129104681</v>
      </c>
    </row>
    <row r="773" spans="1:32" x14ac:dyDescent="0.25">
      <c r="A773" s="23">
        <v>16105.228574675268</v>
      </c>
      <c r="B773" s="23">
        <v>6968.4780569182403</v>
      </c>
      <c r="C773" s="23">
        <v>12178.463811126789</v>
      </c>
      <c r="D773" s="23">
        <v>11863.379545881238</v>
      </c>
      <c r="E773" s="23">
        <v>22576.302593581349</v>
      </c>
      <c r="F773" s="23">
        <v>0</v>
      </c>
      <c r="G773" s="23">
        <v>0</v>
      </c>
      <c r="H773" s="23">
        <v>0</v>
      </c>
      <c r="I773" s="23">
        <v>0</v>
      </c>
      <c r="J773" s="23">
        <v>2070722.9485836697</v>
      </c>
      <c r="K773" s="23">
        <v>0</v>
      </c>
      <c r="L773" s="23">
        <v>10726.107417524618</v>
      </c>
      <c r="M773" s="23">
        <v>22.886553082324085</v>
      </c>
      <c r="N773" s="23">
        <v>9.8954277613206401</v>
      </c>
      <c r="O773" s="23">
        <v>1.173355717912679</v>
      </c>
      <c r="P773" s="23">
        <v>1.14386250017307</v>
      </c>
      <c r="Q773" s="23">
        <v>2.1331253256965792</v>
      </c>
      <c r="R773" s="23">
        <v>0</v>
      </c>
      <c r="S773" s="23">
        <v>0</v>
      </c>
      <c r="T773" s="23">
        <v>0</v>
      </c>
      <c r="U773" s="23">
        <v>0</v>
      </c>
      <c r="V773" s="23">
        <v>132.72685208167297</v>
      </c>
      <c r="W773" s="23">
        <v>0</v>
      </c>
      <c r="X773" s="23">
        <v>11.047889853679594</v>
      </c>
      <c r="Y773" s="23">
        <v>624104</v>
      </c>
      <c r="Z773" s="23">
        <v>1997</v>
      </c>
      <c r="AA773" s="23" t="b">
        <v>0</v>
      </c>
      <c r="AB773" s="24" t="s">
        <v>71</v>
      </c>
      <c r="AC773" s="16">
        <f t="shared" si="38"/>
        <v>2151140.9085833775</v>
      </c>
      <c r="AD773" s="16">
        <f t="shared" si="37"/>
        <v>48.280214241106648</v>
      </c>
      <c r="AE773" s="16" t="str">
        <f>VLOOKUP(AB773,aircraft!A:B,2,FALSE)</f>
        <v>Passenger</v>
      </c>
      <c r="AF773" s="16">
        <f t="shared" si="39"/>
        <v>3.5250114576575009</v>
      </c>
    </row>
    <row r="774" spans="1:32" x14ac:dyDescent="0.25">
      <c r="A774" s="23">
        <v>3488907.9203024916</v>
      </c>
      <c r="B774" s="23">
        <v>1581474.0259214386</v>
      </c>
      <c r="C774" s="23">
        <v>1527392.6319529307</v>
      </c>
      <c r="D774" s="23">
        <v>1325084.5089783948</v>
      </c>
      <c r="E774" s="23">
        <v>2853571.1569307721</v>
      </c>
      <c r="F774" s="23">
        <v>0</v>
      </c>
      <c r="G774" s="23">
        <v>0</v>
      </c>
      <c r="H774" s="23">
        <v>0</v>
      </c>
      <c r="I774" s="23">
        <v>0</v>
      </c>
      <c r="J774" s="23">
        <v>321734749.04935277</v>
      </c>
      <c r="K774" s="23">
        <v>0</v>
      </c>
      <c r="L774" s="23">
        <v>1929241.1185227414</v>
      </c>
      <c r="M774" s="23">
        <v>90362.71110150528</v>
      </c>
      <c r="N774" s="23">
        <v>40960.175442659231</v>
      </c>
      <c r="O774" s="23">
        <v>0</v>
      </c>
      <c r="P774" s="23">
        <v>0</v>
      </c>
      <c r="Q774" s="23">
        <v>212.17539917772322</v>
      </c>
      <c r="R774" s="23">
        <v>0</v>
      </c>
      <c r="S774" s="23">
        <v>0</v>
      </c>
      <c r="T774" s="23">
        <v>0</v>
      </c>
      <c r="U774" s="23">
        <v>0</v>
      </c>
      <c r="V774" s="23">
        <v>89555.510168789275</v>
      </c>
      <c r="W774" s="23">
        <v>0</v>
      </c>
      <c r="X774" s="23">
        <v>540.18752761423639</v>
      </c>
      <c r="Y774" s="23">
        <v>24691275</v>
      </c>
      <c r="Z774" s="23">
        <v>1997</v>
      </c>
      <c r="AA774" s="23" t="b">
        <v>0</v>
      </c>
      <c r="AB774" s="24" t="s">
        <v>72</v>
      </c>
      <c r="AC774" s="16">
        <f t="shared" si="38"/>
        <v>334440420.41196156</v>
      </c>
      <c r="AD774" s="16">
        <f t="shared" si="37"/>
        <v>132075.24947095648</v>
      </c>
      <c r="AE774" s="16" t="str">
        <f>VLOOKUP(AB774,aircraft!A:B,2,FALSE)</f>
        <v>Passenger (not used as freighter)</v>
      </c>
      <c r="AF774" s="16">
        <f t="shared" si="39"/>
        <v>13.793771584704929</v>
      </c>
    </row>
    <row r="775" spans="1:32" x14ac:dyDescent="0.25">
      <c r="A775" s="23">
        <v>3996282.0523926029</v>
      </c>
      <c r="B775" s="23">
        <v>1860123.9174055581</v>
      </c>
      <c r="C775" s="23">
        <v>1902557.5452084946</v>
      </c>
      <c r="D775" s="23">
        <v>1810836.9777230853</v>
      </c>
      <c r="E775" s="23">
        <v>4181707.6740317452</v>
      </c>
      <c r="F775" s="23">
        <v>0</v>
      </c>
      <c r="G775" s="23">
        <v>0</v>
      </c>
      <c r="H775" s="23">
        <v>0</v>
      </c>
      <c r="I775" s="23">
        <v>0</v>
      </c>
      <c r="J775" s="23">
        <v>485503793.37655437</v>
      </c>
      <c r="K775" s="23">
        <v>0</v>
      </c>
      <c r="L775" s="23">
        <v>2655553.1126826978</v>
      </c>
      <c r="M775" s="23">
        <v>48651.391411837787</v>
      </c>
      <c r="N775" s="23">
        <v>23353.594599157597</v>
      </c>
      <c r="O775" s="23">
        <v>676.65342866031062</v>
      </c>
      <c r="P775" s="23">
        <v>687.21875092847438</v>
      </c>
      <c r="Q775" s="23">
        <v>1903.4858510337315</v>
      </c>
      <c r="R775" s="23">
        <v>0</v>
      </c>
      <c r="S775" s="23">
        <v>0</v>
      </c>
      <c r="T775" s="23">
        <v>0</v>
      </c>
      <c r="U775" s="23">
        <v>0</v>
      </c>
      <c r="V775" s="23">
        <v>129004.25270913324</v>
      </c>
      <c r="W775" s="23">
        <v>0</v>
      </c>
      <c r="X775" s="23">
        <v>743.55489141076271</v>
      </c>
      <c r="Y775" s="23">
        <v>37122133</v>
      </c>
      <c r="Z775" s="23">
        <v>1997</v>
      </c>
      <c r="AA775" s="23" t="b">
        <v>0</v>
      </c>
      <c r="AB775" s="24" t="s">
        <v>73</v>
      </c>
      <c r="AC775" s="16">
        <f t="shared" si="38"/>
        <v>501910854.65599859</v>
      </c>
      <c r="AD775" s="16">
        <f t="shared" si="37"/>
        <v>76015.898933028671</v>
      </c>
      <c r="AE775" s="16" t="str">
        <f>VLOOKUP(AB775,aircraft!A:B,2,FALSE)</f>
        <v>Passenger</v>
      </c>
      <c r="AF775" s="16">
        <f t="shared" si="39"/>
        <v>13.729926735107018</v>
      </c>
    </row>
    <row r="776" spans="1:32" x14ac:dyDescent="0.25">
      <c r="A776" s="23">
        <v>616719.24882398127</v>
      </c>
      <c r="B776" s="23">
        <v>278640.20810459589</v>
      </c>
      <c r="C776" s="23">
        <v>280439.95911228453</v>
      </c>
      <c r="D776" s="23">
        <v>243311.56073100131</v>
      </c>
      <c r="E776" s="23">
        <v>547825.57592397754</v>
      </c>
      <c r="F776" s="23">
        <v>0</v>
      </c>
      <c r="G776" s="23">
        <v>0</v>
      </c>
      <c r="H776" s="23">
        <v>0</v>
      </c>
      <c r="I776" s="23">
        <v>0</v>
      </c>
      <c r="J776" s="23">
        <v>66466314.989468619</v>
      </c>
      <c r="K776" s="23">
        <v>0</v>
      </c>
      <c r="L776" s="23">
        <v>346939.67136218282</v>
      </c>
      <c r="M776" s="23">
        <v>2332.3221632275176</v>
      </c>
      <c r="N776" s="23">
        <v>1053.7675517148641</v>
      </c>
      <c r="O776" s="23">
        <v>42.66715085828686</v>
      </c>
      <c r="P776" s="23">
        <v>37.018301885853113</v>
      </c>
      <c r="Q776" s="23">
        <v>91.709233033463164</v>
      </c>
      <c r="R776" s="23">
        <v>0</v>
      </c>
      <c r="S776" s="23">
        <v>0</v>
      </c>
      <c r="T776" s="23">
        <v>0</v>
      </c>
      <c r="U776" s="23">
        <v>0</v>
      </c>
      <c r="V776" s="23">
        <v>17792.525201669261</v>
      </c>
      <c r="W776" s="23">
        <v>0</v>
      </c>
      <c r="X776" s="23">
        <v>97.143110576006521</v>
      </c>
      <c r="Y776" s="23">
        <v>5085033</v>
      </c>
      <c r="Z776" s="23">
        <v>1997</v>
      </c>
      <c r="AA776" s="23" t="b">
        <v>0</v>
      </c>
      <c r="AB776" s="24" t="s">
        <v>74</v>
      </c>
      <c r="AC776" s="16">
        <f t="shared" si="38"/>
        <v>68780191.213526636</v>
      </c>
      <c r="AD776" s="16">
        <f t="shared" si="37"/>
        <v>3654.6275112959911</v>
      </c>
      <c r="AE776" s="16" t="str">
        <f>VLOOKUP(AB776,aircraft!A:B,2,FALSE)</f>
        <v>Freighter (combi)</v>
      </c>
      <c r="AF776" s="16">
        <f t="shared" si="39"/>
        <v>13.74694815021639</v>
      </c>
    </row>
    <row r="777" spans="1:32" x14ac:dyDescent="0.25">
      <c r="A777" s="23">
        <v>340655.20715805073</v>
      </c>
      <c r="B777" s="23">
        <v>155293.08291765372</v>
      </c>
      <c r="C777" s="23">
        <v>165367.17168121232</v>
      </c>
      <c r="D777" s="23">
        <v>143606.50306957695</v>
      </c>
      <c r="E777" s="23">
        <v>322191.47591837449</v>
      </c>
      <c r="F777" s="23">
        <v>0</v>
      </c>
      <c r="G777" s="23">
        <v>0</v>
      </c>
      <c r="H777" s="23">
        <v>0</v>
      </c>
      <c r="I777" s="23">
        <v>0</v>
      </c>
      <c r="J777" s="23">
        <v>36507337.305855766</v>
      </c>
      <c r="K777" s="23">
        <v>0</v>
      </c>
      <c r="L777" s="23">
        <v>205143.72750884935</v>
      </c>
      <c r="M777" s="23">
        <v>1766.5073723623161</v>
      </c>
      <c r="N777" s="23">
        <v>828.41491294593834</v>
      </c>
      <c r="O777" s="23">
        <v>34.625424675876758</v>
      </c>
      <c r="P777" s="23">
        <v>30.130392058009285</v>
      </c>
      <c r="Q777" s="23">
        <v>74.082792465761003</v>
      </c>
      <c r="R777" s="23">
        <v>0</v>
      </c>
      <c r="S777" s="23">
        <v>0</v>
      </c>
      <c r="T777" s="23">
        <v>0</v>
      </c>
      <c r="U777" s="23">
        <v>0</v>
      </c>
      <c r="V777" s="23">
        <v>9951.570596871823</v>
      </c>
      <c r="W777" s="23">
        <v>0</v>
      </c>
      <c r="X777" s="23">
        <v>57.440245236649282</v>
      </c>
      <c r="Y777" s="23">
        <v>2797015</v>
      </c>
      <c r="Z777" s="23">
        <v>1997</v>
      </c>
      <c r="AA777" s="23" t="b">
        <v>0</v>
      </c>
      <c r="AB777" s="24" t="s">
        <v>75</v>
      </c>
      <c r="AC777" s="16">
        <f t="shared" si="38"/>
        <v>37839594.474109486</v>
      </c>
      <c r="AD777" s="16">
        <f t="shared" si="37"/>
        <v>2791.2011397445513</v>
      </c>
      <c r="AE777" s="16" t="str">
        <f>VLOOKUP(AB777,aircraft!A:B,2,FALSE)</f>
        <v>Freighter (combi)</v>
      </c>
      <c r="AF777" s="16">
        <f t="shared" si="39"/>
        <v>13.848724421212323</v>
      </c>
    </row>
    <row r="778" spans="1:32" x14ac:dyDescent="0.25">
      <c r="A778" s="23">
        <v>852131.19613887207</v>
      </c>
      <c r="B778" s="23">
        <v>384524.67963600712</v>
      </c>
      <c r="C778" s="23">
        <v>362851.95108063665</v>
      </c>
      <c r="D778" s="23">
        <v>314823.3723129055</v>
      </c>
      <c r="E778" s="23">
        <v>688453.32840116776</v>
      </c>
      <c r="F778" s="23">
        <v>0</v>
      </c>
      <c r="G778" s="23">
        <v>0</v>
      </c>
      <c r="H778" s="23">
        <v>0</v>
      </c>
      <c r="I778" s="23">
        <v>0</v>
      </c>
      <c r="J778" s="23">
        <v>100565518.76816306</v>
      </c>
      <c r="K778" s="23">
        <v>0</v>
      </c>
      <c r="L778" s="23">
        <v>441939.16623558808</v>
      </c>
      <c r="M778" s="23">
        <v>26793.440435097436</v>
      </c>
      <c r="N778" s="23">
        <v>12090.555006477247</v>
      </c>
      <c r="O778" s="23">
        <v>125.88942927190051</v>
      </c>
      <c r="P778" s="23">
        <v>109.22618589728651</v>
      </c>
      <c r="Q778" s="23">
        <v>464.3520374626039</v>
      </c>
      <c r="R778" s="23">
        <v>0</v>
      </c>
      <c r="S778" s="23">
        <v>0</v>
      </c>
      <c r="T778" s="23">
        <v>0</v>
      </c>
      <c r="U778" s="23">
        <v>0</v>
      </c>
      <c r="V778" s="23">
        <v>25714.77413866757</v>
      </c>
      <c r="W778" s="23">
        <v>0</v>
      </c>
      <c r="X778" s="23">
        <v>123.74296985101567</v>
      </c>
      <c r="Y778" s="23">
        <v>7666795</v>
      </c>
      <c r="Z778" s="23">
        <v>1997</v>
      </c>
      <c r="AA778" s="23" t="b">
        <v>0</v>
      </c>
      <c r="AB778" s="24" t="s">
        <v>76</v>
      </c>
      <c r="AC778" s="16">
        <f t="shared" si="38"/>
        <v>103610242.46196823</v>
      </c>
      <c r="AD778" s="16">
        <f t="shared" si="37"/>
        <v>39707.206064057485</v>
      </c>
      <c r="AE778" s="16" t="str">
        <f>VLOOKUP(AB778,aircraft!A:B,2,FALSE)</f>
        <v>Passenger</v>
      </c>
      <c r="AF778" s="16">
        <f t="shared" si="39"/>
        <v>13.719980225086095</v>
      </c>
    </row>
    <row r="779" spans="1:32" x14ac:dyDescent="0.25">
      <c r="A779" s="23">
        <v>10963079.66028964</v>
      </c>
      <c r="B779" s="23">
        <v>4968562.9323918857</v>
      </c>
      <c r="C779" s="23">
        <v>5711809.8500254611</v>
      </c>
      <c r="D779" s="23">
        <v>5108883.0060632322</v>
      </c>
      <c r="E779" s="23">
        <v>11515127.844510365</v>
      </c>
      <c r="F779" s="23">
        <v>0</v>
      </c>
      <c r="G779" s="23">
        <v>0</v>
      </c>
      <c r="H779" s="23">
        <v>0</v>
      </c>
      <c r="I779" s="23">
        <v>0</v>
      </c>
      <c r="J779" s="23">
        <v>1586238604.6488206</v>
      </c>
      <c r="K779" s="23">
        <v>0</v>
      </c>
      <c r="L779" s="23">
        <v>7445950.3259089952</v>
      </c>
      <c r="M779" s="23">
        <v>24954.244154952219</v>
      </c>
      <c r="N779" s="23">
        <v>11296.424959871732</v>
      </c>
      <c r="O779" s="23">
        <v>744.63579612222384</v>
      </c>
      <c r="P779" s="23">
        <v>663.25215036693896</v>
      </c>
      <c r="Q779" s="23">
        <v>1537.8136095717728</v>
      </c>
      <c r="R779" s="23">
        <v>0</v>
      </c>
      <c r="S779" s="23">
        <v>0</v>
      </c>
      <c r="T779" s="23">
        <v>0</v>
      </c>
      <c r="U779" s="23">
        <v>0</v>
      </c>
      <c r="V779" s="23">
        <v>350983.93181230838</v>
      </c>
      <c r="W779" s="23">
        <v>0</v>
      </c>
      <c r="X779" s="23">
        <v>11168.925585947632</v>
      </c>
      <c r="Y779" s="23">
        <v>132566015</v>
      </c>
      <c r="Z779" s="23">
        <v>1997</v>
      </c>
      <c r="AA779" s="23" t="b">
        <v>0</v>
      </c>
      <c r="AB779" s="24" t="s">
        <v>77</v>
      </c>
      <c r="AC779" s="16">
        <f t="shared" si="38"/>
        <v>1631952018.2680101</v>
      </c>
      <c r="AD779" s="16">
        <f t="shared" si="37"/>
        <v>50365.296256832517</v>
      </c>
      <c r="AE779" s="16" t="str">
        <f>VLOOKUP(AB779,aircraft!A:B,2,FALSE)</f>
        <v>Passenger</v>
      </c>
      <c r="AF779" s="16">
        <f t="shared" si="39"/>
        <v>12.468223264296652</v>
      </c>
    </row>
    <row r="780" spans="1:32" x14ac:dyDescent="0.25">
      <c r="A780" s="23">
        <v>100715.12676277278</v>
      </c>
      <c r="B780" s="23">
        <v>46951.589388557964</v>
      </c>
      <c r="C780" s="23">
        <v>64221.530023881875</v>
      </c>
      <c r="D780" s="23">
        <v>57046.823244628446</v>
      </c>
      <c r="E780" s="23">
        <v>125558.78785205854</v>
      </c>
      <c r="F780" s="23">
        <v>0</v>
      </c>
      <c r="G780" s="23">
        <v>0</v>
      </c>
      <c r="H780" s="23">
        <v>0</v>
      </c>
      <c r="I780" s="23">
        <v>0</v>
      </c>
      <c r="J780" s="23">
        <v>10596890.47341745</v>
      </c>
      <c r="K780" s="23">
        <v>0</v>
      </c>
      <c r="L780" s="23">
        <v>82630.953744005601</v>
      </c>
      <c r="M780" s="23">
        <v>217.54594976618469</v>
      </c>
      <c r="N780" s="23">
        <v>100.75018527493879</v>
      </c>
      <c r="O780" s="23">
        <v>6.569823005374877</v>
      </c>
      <c r="P780" s="23">
        <v>5.8330069940233926</v>
      </c>
      <c r="Q780" s="23">
        <v>13.622711065486339</v>
      </c>
      <c r="R780" s="23">
        <v>0</v>
      </c>
      <c r="S780" s="23">
        <v>0</v>
      </c>
      <c r="T780" s="23">
        <v>0</v>
      </c>
      <c r="U780" s="23">
        <v>0</v>
      </c>
      <c r="V780" s="23">
        <v>2778.6055892253439</v>
      </c>
      <c r="W780" s="23">
        <v>0</v>
      </c>
      <c r="X780" s="23">
        <v>123.94643169339341</v>
      </c>
      <c r="Y780" s="23">
        <v>898545</v>
      </c>
      <c r="Z780" s="23">
        <v>1997</v>
      </c>
      <c r="AA780" s="23" t="b">
        <v>0</v>
      </c>
      <c r="AB780" s="24" t="s">
        <v>228</v>
      </c>
      <c r="AC780" s="16">
        <f t="shared" si="38"/>
        <v>11074015.284433356</v>
      </c>
      <c r="AD780" s="16">
        <f t="shared" si="37"/>
        <v>468.26810779940149</v>
      </c>
      <c r="AE780" s="16" t="str">
        <f>VLOOKUP(AB780,aircraft!A:B,2,FALSE)</f>
        <v>Freighter</v>
      </c>
      <c r="AF780" s="16">
        <f t="shared" si="39"/>
        <v>12.527184391835178</v>
      </c>
    </row>
    <row r="781" spans="1:32" x14ac:dyDescent="0.25">
      <c r="A781" s="23">
        <v>369521.36069624982</v>
      </c>
      <c r="B781" s="23">
        <v>166746.72102631297</v>
      </c>
      <c r="C781" s="23">
        <v>192711.10988252523</v>
      </c>
      <c r="D781" s="23">
        <v>171010.23077789499</v>
      </c>
      <c r="E781" s="23">
        <v>383178.05192962661</v>
      </c>
      <c r="F781" s="23">
        <v>0</v>
      </c>
      <c r="G781" s="23">
        <v>0</v>
      </c>
      <c r="H781" s="23">
        <v>0</v>
      </c>
      <c r="I781" s="23">
        <v>0</v>
      </c>
      <c r="J781" s="23">
        <v>42541125.068423763</v>
      </c>
      <c r="K781" s="23">
        <v>0</v>
      </c>
      <c r="L781" s="23">
        <v>243470.33240940608</v>
      </c>
      <c r="M781" s="23">
        <v>854.43461676740901</v>
      </c>
      <c r="N781" s="23">
        <v>385.56409948504961</v>
      </c>
      <c r="O781" s="23">
        <v>25.888203999815197</v>
      </c>
      <c r="P781" s="23">
        <v>22.972976198063343</v>
      </c>
      <c r="Q781" s="23">
        <v>52.944625846322793</v>
      </c>
      <c r="R781" s="23">
        <v>0</v>
      </c>
      <c r="S781" s="23">
        <v>0</v>
      </c>
      <c r="T781" s="23">
        <v>0</v>
      </c>
      <c r="U781" s="23">
        <v>0</v>
      </c>
      <c r="V781" s="23">
        <v>10069.59845644567</v>
      </c>
      <c r="W781" s="23">
        <v>0</v>
      </c>
      <c r="X781" s="23">
        <v>365.20550178860094</v>
      </c>
      <c r="Y781" s="23">
        <v>3574848</v>
      </c>
      <c r="Z781" s="23">
        <v>1997</v>
      </c>
      <c r="AA781" s="23" t="b">
        <v>0</v>
      </c>
      <c r="AB781" s="24" t="s">
        <v>300</v>
      </c>
      <c r="AC781" s="16">
        <f t="shared" si="38"/>
        <v>44067762.875145778</v>
      </c>
      <c r="AD781" s="16">
        <f t="shared" si="37"/>
        <v>1707.010024085261</v>
      </c>
      <c r="AE781" s="16" t="str">
        <f>VLOOKUP(AB781,aircraft!A:B,2,FALSE)</f>
        <v>Freighter (combi)</v>
      </c>
      <c r="AF781" s="16">
        <f t="shared" si="39"/>
        <v>12.522572493524708</v>
      </c>
    </row>
    <row r="782" spans="1:32" x14ac:dyDescent="0.25">
      <c r="A782" s="23">
        <v>231238.87036863124</v>
      </c>
      <c r="B782" s="23">
        <v>104412.37892299012</v>
      </c>
      <c r="C782" s="23">
        <v>108183.80262605938</v>
      </c>
      <c r="D782" s="23">
        <v>93938.338118077969</v>
      </c>
      <c r="E782" s="23">
        <v>203194.79042760079</v>
      </c>
      <c r="F782" s="23">
        <v>0</v>
      </c>
      <c r="G782" s="23">
        <v>0</v>
      </c>
      <c r="H782" s="23">
        <v>0</v>
      </c>
      <c r="I782" s="23">
        <v>0</v>
      </c>
      <c r="J782" s="23">
        <v>20967786.337588605</v>
      </c>
      <c r="K782" s="23">
        <v>0</v>
      </c>
      <c r="L782" s="23">
        <v>135339.42741206108</v>
      </c>
      <c r="M782" s="23">
        <v>7911.1316467432107</v>
      </c>
      <c r="N782" s="23">
        <v>3571.0901464987746</v>
      </c>
      <c r="O782" s="23">
        <v>9.107390313178513</v>
      </c>
      <c r="P782" s="23">
        <v>7.9256519858809149</v>
      </c>
      <c r="Q782" s="23">
        <v>44.756909960781655</v>
      </c>
      <c r="R782" s="23">
        <v>0</v>
      </c>
      <c r="S782" s="23">
        <v>0</v>
      </c>
      <c r="T782" s="23">
        <v>0</v>
      </c>
      <c r="U782" s="23">
        <v>0</v>
      </c>
      <c r="V782" s="23">
        <v>5998.3436305993318</v>
      </c>
      <c r="W782" s="23">
        <v>0</v>
      </c>
      <c r="X782" s="23">
        <v>37.895040687515753</v>
      </c>
      <c r="Y782" s="23">
        <v>1612783</v>
      </c>
      <c r="Z782" s="23">
        <v>1997</v>
      </c>
      <c r="AA782" s="23" t="b">
        <v>0</v>
      </c>
      <c r="AB782" s="24" t="s">
        <v>199</v>
      </c>
      <c r="AC782" s="16">
        <f t="shared" si="38"/>
        <v>21844093.945464026</v>
      </c>
      <c r="AD782" s="16">
        <f t="shared" si="37"/>
        <v>11581.90678618934</v>
      </c>
      <c r="AE782" s="16" t="str">
        <f>VLOOKUP(AB782,aircraft!A:B,2,FALSE)</f>
        <v>Passenger</v>
      </c>
      <c r="AF782" s="16">
        <f t="shared" si="39"/>
        <v>13.801903369808979</v>
      </c>
    </row>
    <row r="783" spans="1:32" x14ac:dyDescent="0.25">
      <c r="A783" s="23">
        <v>396651.46880365704</v>
      </c>
      <c r="B783" s="23">
        <v>209720.32209747363</v>
      </c>
      <c r="C783" s="23">
        <v>234000.12492102044</v>
      </c>
      <c r="D783" s="23">
        <v>291493.89327338047</v>
      </c>
      <c r="E783" s="23">
        <v>426804.14359050442</v>
      </c>
      <c r="F783" s="23">
        <v>0</v>
      </c>
      <c r="G783" s="23">
        <v>0</v>
      </c>
      <c r="H783" s="23">
        <v>0</v>
      </c>
      <c r="I783" s="23">
        <v>0</v>
      </c>
      <c r="J783" s="23">
        <v>40951131.755167462</v>
      </c>
      <c r="K783" s="23">
        <v>0</v>
      </c>
      <c r="L783" s="23">
        <v>198407.5861317626</v>
      </c>
      <c r="M783" s="23">
        <v>272.10688046145816</v>
      </c>
      <c r="N783" s="23">
        <v>141.60497398021485</v>
      </c>
      <c r="O783" s="23">
        <v>10.52675059761132</v>
      </c>
      <c r="P783" s="23">
        <v>13.469807552438496</v>
      </c>
      <c r="Q783" s="23">
        <v>23.020963979077685</v>
      </c>
      <c r="R783" s="23">
        <v>0</v>
      </c>
      <c r="S783" s="23">
        <v>0</v>
      </c>
      <c r="T783" s="23">
        <v>0</v>
      </c>
      <c r="U783" s="23">
        <v>0</v>
      </c>
      <c r="V783" s="23">
        <v>39196.651752469887</v>
      </c>
      <c r="W783" s="23">
        <v>0</v>
      </c>
      <c r="X783" s="23">
        <v>85.315264934031234</v>
      </c>
      <c r="Y783" s="23">
        <v>9807072</v>
      </c>
      <c r="Z783" s="23">
        <v>1997</v>
      </c>
      <c r="AA783" s="23" t="b">
        <v>0</v>
      </c>
      <c r="AB783" s="24" t="s">
        <v>78</v>
      </c>
      <c r="AC783" s="16">
        <f t="shared" si="38"/>
        <v>42708209.293985255</v>
      </c>
      <c r="AD783" s="16">
        <f t="shared" si="37"/>
        <v>546.04464150483182</v>
      </c>
      <c r="AE783" s="16" t="str">
        <f>VLOOKUP(AB783,aircraft!A:B,2,FALSE)</f>
        <v>Passenger</v>
      </c>
      <c r="AF783" s="16">
        <f t="shared" si="39"/>
        <v>4.4554058671241883</v>
      </c>
    </row>
    <row r="784" spans="1:32" x14ac:dyDescent="0.25">
      <c r="A784" s="23">
        <v>85396.132367024678</v>
      </c>
      <c r="B784" s="23">
        <v>44805.759974802721</v>
      </c>
      <c r="C784" s="23">
        <v>41086.047778364198</v>
      </c>
      <c r="D784" s="23">
        <v>34899.496084962586</v>
      </c>
      <c r="E784" s="23">
        <v>83438.273288072858</v>
      </c>
      <c r="F784" s="23">
        <v>0</v>
      </c>
      <c r="G784" s="23">
        <v>0</v>
      </c>
      <c r="H784" s="23">
        <v>0</v>
      </c>
      <c r="I784" s="23">
        <v>0</v>
      </c>
      <c r="J784" s="23">
        <v>10158740.426358376</v>
      </c>
      <c r="K784" s="23">
        <v>0</v>
      </c>
      <c r="L784" s="23">
        <v>51767.645956147171</v>
      </c>
      <c r="M784" s="23">
        <v>142.333475497319</v>
      </c>
      <c r="N784" s="23">
        <v>73.555784172506819</v>
      </c>
      <c r="O784" s="23">
        <v>2.7461362564969338</v>
      </c>
      <c r="P784" s="23">
        <v>2.3510126584848838</v>
      </c>
      <c r="Q784" s="23">
        <v>6.2086857217108209</v>
      </c>
      <c r="R784" s="23">
        <v>0</v>
      </c>
      <c r="S784" s="23">
        <v>0</v>
      </c>
      <c r="T784" s="23">
        <v>0</v>
      </c>
      <c r="U784" s="23">
        <v>0</v>
      </c>
      <c r="V784" s="23">
        <v>4979.7650303496157</v>
      </c>
      <c r="W784" s="23">
        <v>0</v>
      </c>
      <c r="X784" s="23">
        <v>22.26008851711336</v>
      </c>
      <c r="Y784" s="23">
        <v>1760061</v>
      </c>
      <c r="Z784" s="23">
        <v>1997</v>
      </c>
      <c r="AA784" s="23" t="b">
        <v>0</v>
      </c>
      <c r="AB784" s="24" t="s">
        <v>79</v>
      </c>
      <c r="AC784" s="16">
        <f t="shared" si="38"/>
        <v>10500133.78180775</v>
      </c>
      <c r="AD784" s="16">
        <f t="shared" si="37"/>
        <v>249.45518282363182</v>
      </c>
      <c r="AE784" s="16" t="str">
        <f>VLOOKUP(AB784,aircraft!A:B,2,FALSE)</f>
        <v>Passenger</v>
      </c>
      <c r="AF784" s="16">
        <f t="shared" si="39"/>
        <v>6.0758587574170786</v>
      </c>
    </row>
    <row r="785" spans="1:32" x14ac:dyDescent="0.25">
      <c r="A785" s="23">
        <v>1051458.2427771885</v>
      </c>
      <c r="B785" s="23">
        <v>571889.09779360471</v>
      </c>
      <c r="C785" s="23">
        <v>537094.58194297529</v>
      </c>
      <c r="D785" s="23">
        <v>437038.92942344566</v>
      </c>
      <c r="E785" s="23">
        <v>1018613.6681006518</v>
      </c>
      <c r="F785" s="23">
        <v>0</v>
      </c>
      <c r="G785" s="23">
        <v>0</v>
      </c>
      <c r="H785" s="23">
        <v>0</v>
      </c>
      <c r="I785" s="23">
        <v>0</v>
      </c>
      <c r="J785" s="23">
        <v>136558635.30594382</v>
      </c>
      <c r="K785" s="23">
        <v>0</v>
      </c>
      <c r="L785" s="23">
        <v>622574.40502754587</v>
      </c>
      <c r="M785" s="23">
        <v>2827.5753228135395</v>
      </c>
      <c r="N785" s="23">
        <v>1503.5772641628116</v>
      </c>
      <c r="O785" s="23">
        <v>89.353134664484159</v>
      </c>
      <c r="P785" s="23">
        <v>72.880556241456873</v>
      </c>
      <c r="Q785" s="23">
        <v>179.01280632453881</v>
      </c>
      <c r="R785" s="23">
        <v>0</v>
      </c>
      <c r="S785" s="23">
        <v>0</v>
      </c>
      <c r="T785" s="23">
        <v>0</v>
      </c>
      <c r="U785" s="23">
        <v>0</v>
      </c>
      <c r="V785" s="23">
        <v>67160.276204860827</v>
      </c>
      <c r="W785" s="23">
        <v>0</v>
      </c>
      <c r="X785" s="23">
        <v>267.70700325338458</v>
      </c>
      <c r="Y785" s="23">
        <v>23631806</v>
      </c>
      <c r="Z785" s="23">
        <v>1997</v>
      </c>
      <c r="AA785" s="23" t="b">
        <v>0</v>
      </c>
      <c r="AB785" s="24" t="s">
        <v>80</v>
      </c>
      <c r="AC785" s="16">
        <f t="shared" si="38"/>
        <v>140797304.23100922</v>
      </c>
      <c r="AD785" s="16">
        <f t="shared" si="37"/>
        <v>4940.1060874602153</v>
      </c>
      <c r="AE785" s="16" t="str">
        <f>VLOOKUP(AB785,aircraft!A:B,2,FALSE)</f>
        <v>Passenger</v>
      </c>
      <c r="AF785" s="16">
        <f t="shared" si="39"/>
        <v>6.0586617296548937</v>
      </c>
    </row>
    <row r="786" spans="1:32" x14ac:dyDescent="0.25">
      <c r="A786" s="23">
        <v>434092.01017730281</v>
      </c>
      <c r="B786" s="23">
        <v>235293.36873295699</v>
      </c>
      <c r="C786" s="23">
        <v>202829.32023302311</v>
      </c>
      <c r="D786" s="23">
        <v>178239.85797431247</v>
      </c>
      <c r="E786" s="23">
        <v>417062.2957760485</v>
      </c>
      <c r="F786" s="23">
        <v>0</v>
      </c>
      <c r="G786" s="23">
        <v>0</v>
      </c>
      <c r="H786" s="23">
        <v>0</v>
      </c>
      <c r="I786" s="23">
        <v>0</v>
      </c>
      <c r="J786" s="23">
        <v>41707021.570053451</v>
      </c>
      <c r="K786" s="23">
        <v>0</v>
      </c>
      <c r="L786" s="23">
        <v>243975.10020836504</v>
      </c>
      <c r="M786" s="23">
        <v>871.0905650860891</v>
      </c>
      <c r="N786" s="23">
        <v>459.28741502517317</v>
      </c>
      <c r="O786" s="23">
        <v>41.679369092638645</v>
      </c>
      <c r="P786" s="23">
        <v>37.410344744641868</v>
      </c>
      <c r="Q786" s="23">
        <v>92.033075152551746</v>
      </c>
      <c r="R786" s="23">
        <v>0</v>
      </c>
      <c r="S786" s="23">
        <v>0</v>
      </c>
      <c r="T786" s="23">
        <v>0</v>
      </c>
      <c r="U786" s="23">
        <v>0</v>
      </c>
      <c r="V786" s="23">
        <v>20260.920392029933</v>
      </c>
      <c r="W786" s="23">
        <v>0</v>
      </c>
      <c r="X786" s="23">
        <v>104.90929665239904</v>
      </c>
      <c r="Y786" s="23">
        <v>7249181</v>
      </c>
      <c r="Z786" s="23">
        <v>1997</v>
      </c>
      <c r="AA786" s="23" t="b">
        <v>0</v>
      </c>
      <c r="AB786" s="24" t="s">
        <v>145</v>
      </c>
      <c r="AC786" s="16">
        <f t="shared" si="38"/>
        <v>43418513.523155458</v>
      </c>
      <c r="AD786" s="16">
        <f t="shared" si="37"/>
        <v>1606.4100657534934</v>
      </c>
      <c r="AE786" s="16" t="str">
        <f>VLOOKUP(AB786,aircraft!A:B,2,FALSE)</f>
        <v>Passenger</v>
      </c>
      <c r="AF786" s="16">
        <f t="shared" si="39"/>
        <v>6.1185632717461882</v>
      </c>
    </row>
    <row r="787" spans="1:32" x14ac:dyDescent="0.25">
      <c r="A787" s="23">
        <v>2577443.1268453961</v>
      </c>
      <c r="B787" s="23">
        <v>1412782.7292678473</v>
      </c>
      <c r="C787" s="23">
        <v>1215958.1344550753</v>
      </c>
      <c r="D787" s="23">
        <v>994504.24718667881</v>
      </c>
      <c r="E787" s="23">
        <v>2344711.6229673121</v>
      </c>
      <c r="F787" s="23">
        <v>0</v>
      </c>
      <c r="G787" s="23">
        <v>0</v>
      </c>
      <c r="H787" s="23">
        <v>0</v>
      </c>
      <c r="I787" s="23">
        <v>0</v>
      </c>
      <c r="J787" s="23">
        <v>310927634.83038801</v>
      </c>
      <c r="K787" s="23">
        <v>0</v>
      </c>
      <c r="L787" s="23">
        <v>1362206.0778051913</v>
      </c>
      <c r="M787" s="23">
        <v>7517.3131986899425</v>
      </c>
      <c r="N787" s="23">
        <v>4095.1162028583622</v>
      </c>
      <c r="O787" s="23">
        <v>106.20920702672365</v>
      </c>
      <c r="P787" s="23">
        <v>86.364409795847067</v>
      </c>
      <c r="Q787" s="23">
        <v>211.80450786625156</v>
      </c>
      <c r="R787" s="23">
        <v>0</v>
      </c>
      <c r="S787" s="23">
        <v>0</v>
      </c>
      <c r="T787" s="23">
        <v>0</v>
      </c>
      <c r="U787" s="23">
        <v>0</v>
      </c>
      <c r="V787" s="23">
        <v>153084.31654837535</v>
      </c>
      <c r="W787" s="23">
        <v>0</v>
      </c>
      <c r="X787" s="23">
        <v>585.74863334871497</v>
      </c>
      <c r="Y787" s="23">
        <v>53785516</v>
      </c>
      <c r="Z787" s="23">
        <v>1997</v>
      </c>
      <c r="AA787" s="23" t="b">
        <v>0</v>
      </c>
      <c r="AB787" s="24" t="s">
        <v>81</v>
      </c>
      <c r="AC787" s="16">
        <f t="shared" si="38"/>
        <v>320835240.76891553</v>
      </c>
      <c r="AD787" s="16">
        <f t="shared" si="37"/>
        <v>12602.556159585842</v>
      </c>
      <c r="AE787" s="16" t="str">
        <f>VLOOKUP(AB787,aircraft!A:B,2,FALSE)</f>
        <v>Passenger (not used as freighter)</v>
      </c>
      <c r="AF787" s="16">
        <f t="shared" si="39"/>
        <v>6.0649242306909867</v>
      </c>
    </row>
    <row r="788" spans="1:32" x14ac:dyDescent="0.25">
      <c r="A788" s="23">
        <v>2864333.1797362482</v>
      </c>
      <c r="B788" s="23">
        <v>1292554.878589208</v>
      </c>
      <c r="C788" s="23">
        <v>1268358.0183598101</v>
      </c>
      <c r="D788" s="23">
        <v>1053090.4483255108</v>
      </c>
      <c r="E788" s="23">
        <v>2619427.8851782889</v>
      </c>
      <c r="F788" s="23">
        <v>0</v>
      </c>
      <c r="G788" s="23">
        <v>0</v>
      </c>
      <c r="H788" s="23">
        <v>0</v>
      </c>
      <c r="I788" s="23">
        <v>0</v>
      </c>
      <c r="J788" s="23">
        <v>302312321.14021087</v>
      </c>
      <c r="K788" s="23">
        <v>0</v>
      </c>
      <c r="L788" s="23">
        <v>1881988.2356991083</v>
      </c>
      <c r="M788" s="23">
        <v>3801.7356044642056</v>
      </c>
      <c r="N788" s="23">
        <v>1715.5673775894925</v>
      </c>
      <c r="O788" s="23">
        <v>69.022269966632308</v>
      </c>
      <c r="P788" s="23">
        <v>57.30624266170765</v>
      </c>
      <c r="Q788" s="23">
        <v>155.0047952861006</v>
      </c>
      <c r="R788" s="23">
        <v>0</v>
      </c>
      <c r="S788" s="23">
        <v>0</v>
      </c>
      <c r="T788" s="23">
        <v>0</v>
      </c>
      <c r="U788" s="23">
        <v>0</v>
      </c>
      <c r="V788" s="23">
        <v>264345.52903581061</v>
      </c>
      <c r="W788" s="23">
        <v>0</v>
      </c>
      <c r="X788" s="23">
        <v>376.39766501775057</v>
      </c>
      <c r="Y788" s="23">
        <v>36189439</v>
      </c>
      <c r="Z788" s="23">
        <v>1997</v>
      </c>
      <c r="AA788" s="23" t="b">
        <v>0</v>
      </c>
      <c r="AB788" s="24" t="s">
        <v>203</v>
      </c>
      <c r="AC788" s="16">
        <f t="shared" si="38"/>
        <v>313292073.78609908</v>
      </c>
      <c r="AD788" s="16">
        <f t="shared" si="37"/>
        <v>6175.0339549858891</v>
      </c>
      <c r="AE788" s="16" t="str">
        <f>VLOOKUP(AB788,aircraft!A:B,2,FALSE)</f>
        <v>Passenger</v>
      </c>
      <c r="AF788" s="16">
        <f t="shared" si="39"/>
        <v>8.8071185774686338</v>
      </c>
    </row>
    <row r="789" spans="1:32" x14ac:dyDescent="0.25">
      <c r="A789" s="23">
        <v>142.31161959918902</v>
      </c>
      <c r="B789" s="23">
        <v>48.246252666767454</v>
      </c>
      <c r="C789" s="23">
        <v>41.607416368556642</v>
      </c>
      <c r="D789" s="23">
        <v>65.11541790188997</v>
      </c>
      <c r="E789" s="23">
        <v>85.513166288327753</v>
      </c>
      <c r="F789" s="23">
        <v>0</v>
      </c>
      <c r="G789" s="23">
        <v>0</v>
      </c>
      <c r="H789" s="23">
        <v>0</v>
      </c>
      <c r="I789" s="23">
        <v>0</v>
      </c>
      <c r="J789" s="23">
        <v>21940.619554071425</v>
      </c>
      <c r="K789" s="23">
        <v>0</v>
      </c>
      <c r="L789" s="23">
        <v>0</v>
      </c>
      <c r="M789" s="23">
        <v>2.5061076846751456</v>
      </c>
      <c r="N789" s="23">
        <v>0.8496165310007735</v>
      </c>
      <c r="O789" s="23">
        <v>1.1650076894357767E-2</v>
      </c>
      <c r="P789" s="23">
        <v>1.8232317499496165E-2</v>
      </c>
      <c r="Q789" s="23">
        <v>2.3943687200243719E-2</v>
      </c>
      <c r="R789" s="23">
        <v>0</v>
      </c>
      <c r="S789" s="23">
        <v>0</v>
      </c>
      <c r="T789" s="23">
        <v>0</v>
      </c>
      <c r="U789" s="23">
        <v>0</v>
      </c>
      <c r="V789" s="23">
        <v>4.0930996187007986</v>
      </c>
      <c r="W789" s="23">
        <v>0</v>
      </c>
      <c r="X789" s="23">
        <v>0</v>
      </c>
      <c r="Y789" s="23">
        <v>5406</v>
      </c>
      <c r="Z789" s="23">
        <v>1997</v>
      </c>
      <c r="AA789" s="23" t="b">
        <v>0</v>
      </c>
      <c r="AB789" s="24" t="s">
        <v>147</v>
      </c>
      <c r="AC789" s="16">
        <f t="shared" si="38"/>
        <v>22323.413426896157</v>
      </c>
      <c r="AD789" s="16">
        <f t="shared" si="37"/>
        <v>3.4095502972700173</v>
      </c>
      <c r="AE789" s="16" t="str">
        <f>VLOOKUP(AB789,aircraft!A:B,2,FALSE)</f>
        <v>Passenger (not used as freighter)</v>
      </c>
      <c r="AF789" s="16">
        <f t="shared" si="39"/>
        <v>4.169063105523179</v>
      </c>
    </row>
    <row r="790" spans="1:32" x14ac:dyDescent="0.25">
      <c r="A790" s="23">
        <v>107.69643653660493</v>
      </c>
      <c r="B790" s="23">
        <v>41.47552369807439</v>
      </c>
      <c r="C790" s="23">
        <v>66.075475937551488</v>
      </c>
      <c r="D790" s="23">
        <v>115.35471945706141</v>
      </c>
      <c r="E790" s="23">
        <v>137.56164368804062</v>
      </c>
      <c r="F790" s="23">
        <v>0</v>
      </c>
      <c r="G790" s="23">
        <v>0</v>
      </c>
      <c r="H790" s="23">
        <v>0</v>
      </c>
      <c r="I790" s="23">
        <v>0</v>
      </c>
      <c r="J790" s="23">
        <v>30931.859815657139</v>
      </c>
      <c r="K790" s="23">
        <v>0</v>
      </c>
      <c r="L790" s="23">
        <v>126.66183229664603</v>
      </c>
      <c r="M790" s="23">
        <v>0.5040505165656527</v>
      </c>
      <c r="N790" s="23">
        <v>0.19452020017376562</v>
      </c>
      <c r="O790" s="23">
        <v>3.4915074922162725E-3</v>
      </c>
      <c r="P790" s="23">
        <v>6.089581622149242E-3</v>
      </c>
      <c r="Q790" s="23">
        <v>7.8857970048705622E-3</v>
      </c>
      <c r="R790" s="23">
        <v>0</v>
      </c>
      <c r="S790" s="23">
        <v>0</v>
      </c>
      <c r="T790" s="23">
        <v>0</v>
      </c>
      <c r="U790" s="23">
        <v>0</v>
      </c>
      <c r="V790" s="23">
        <v>33.864607693080323</v>
      </c>
      <c r="W790" s="23">
        <v>0</v>
      </c>
      <c r="X790" s="23">
        <v>6.2064298561445824E-2</v>
      </c>
      <c r="Y790" s="23">
        <v>11895</v>
      </c>
      <c r="Z790" s="23">
        <v>1997</v>
      </c>
      <c r="AA790" s="23" t="b">
        <v>0</v>
      </c>
      <c r="AB790" s="24" t="s">
        <v>155</v>
      </c>
      <c r="AC790" s="16">
        <f t="shared" si="38"/>
        <v>31526.685447271117</v>
      </c>
      <c r="AD790" s="16">
        <f t="shared" si="37"/>
        <v>0.77810190142010016</v>
      </c>
      <c r="AE790" s="16" t="str">
        <f>VLOOKUP(AB790,aircraft!A:B,2,FALSE)</f>
        <v>Passenger</v>
      </c>
      <c r="AF790" s="16">
        <f t="shared" si="39"/>
        <v>2.6620154831996383</v>
      </c>
    </row>
    <row r="791" spans="1:32" x14ac:dyDescent="0.25">
      <c r="A791" s="23">
        <v>687.72624534603233</v>
      </c>
      <c r="B791" s="23">
        <v>363.86502577334181</v>
      </c>
      <c r="C791" s="23">
        <v>324.09790580418604</v>
      </c>
      <c r="D791" s="23">
        <v>528.01873601227999</v>
      </c>
      <c r="E791" s="23">
        <v>844.82997761964793</v>
      </c>
      <c r="F791" s="23">
        <v>0</v>
      </c>
      <c r="G791" s="23">
        <v>0</v>
      </c>
      <c r="H791" s="23">
        <v>0</v>
      </c>
      <c r="I791" s="23">
        <v>0</v>
      </c>
      <c r="J791" s="23">
        <v>154012.56930853127</v>
      </c>
      <c r="K791" s="23">
        <v>0</v>
      </c>
      <c r="L791" s="23">
        <v>644.54570802227681</v>
      </c>
      <c r="M791" s="23">
        <v>6.2170452009496984</v>
      </c>
      <c r="N791" s="23">
        <v>3.2893398028446272</v>
      </c>
      <c r="O791" s="23">
        <v>2.0094069888052887E-2</v>
      </c>
      <c r="P791" s="23">
        <v>3.2737161189935284E-2</v>
      </c>
      <c r="Q791" s="23">
        <v>5.2379457903896462E-2</v>
      </c>
      <c r="R791" s="23">
        <v>0</v>
      </c>
      <c r="S791" s="23">
        <v>0</v>
      </c>
      <c r="T791" s="23">
        <v>0</v>
      </c>
      <c r="U791" s="23">
        <v>0</v>
      </c>
      <c r="V791" s="23">
        <v>168.71764488150598</v>
      </c>
      <c r="W791" s="23">
        <v>0</v>
      </c>
      <c r="X791" s="23">
        <v>0.3158274006766626</v>
      </c>
      <c r="Y791" s="23">
        <v>59223</v>
      </c>
      <c r="Z791" s="23">
        <v>1997</v>
      </c>
      <c r="AA791" s="23" t="b">
        <v>0</v>
      </c>
      <c r="AB791" s="24" t="s">
        <v>148</v>
      </c>
      <c r="AC791" s="16">
        <f t="shared" si="38"/>
        <v>157405.65290710903</v>
      </c>
      <c r="AD791" s="16">
        <f t="shared" si="37"/>
        <v>9.9274230934528713</v>
      </c>
      <c r="AE791" s="16" t="str">
        <f>VLOOKUP(AB791,aircraft!A:B,2,FALSE)</f>
        <v>Passenger</v>
      </c>
      <c r="AF791" s="16">
        <f t="shared" si="39"/>
        <v>2.6903766965431934</v>
      </c>
    </row>
    <row r="792" spans="1:32" x14ac:dyDescent="0.25">
      <c r="A792" s="23">
        <v>21.560060668082148</v>
      </c>
      <c r="B792" s="23">
        <v>0</v>
      </c>
      <c r="C792" s="23">
        <v>20.998344465415705</v>
      </c>
      <c r="D792" s="23">
        <v>34.210400944948191</v>
      </c>
      <c r="E792" s="23">
        <v>54.736641511917114</v>
      </c>
      <c r="F792" s="23">
        <v>0</v>
      </c>
      <c r="G792" s="23">
        <v>0</v>
      </c>
      <c r="H792" s="23">
        <v>0</v>
      </c>
      <c r="I792" s="23">
        <v>0</v>
      </c>
      <c r="J792" s="23">
        <v>12404.792526328563</v>
      </c>
      <c r="K792" s="23">
        <v>0</v>
      </c>
      <c r="L792" s="23">
        <v>33.18616458773613</v>
      </c>
      <c r="M792" s="23">
        <v>0.3880810753194418</v>
      </c>
      <c r="N792" s="23">
        <v>0</v>
      </c>
      <c r="O792" s="23">
        <v>2.0998345462783551E-3</v>
      </c>
      <c r="P792" s="23">
        <v>3.4210402569855042E-3</v>
      </c>
      <c r="Q792" s="23">
        <v>5.4736644111768075E-3</v>
      </c>
      <c r="R792" s="23">
        <v>0</v>
      </c>
      <c r="S792" s="23">
        <v>0</v>
      </c>
      <c r="T792" s="23">
        <v>0</v>
      </c>
      <c r="U792" s="23">
        <v>0</v>
      </c>
      <c r="V792" s="23">
        <v>13.248524645545984</v>
      </c>
      <c r="W792" s="23">
        <v>0</v>
      </c>
      <c r="X792" s="23">
        <v>1.8916112974956677E-2</v>
      </c>
      <c r="Y792" s="23">
        <v>4781</v>
      </c>
      <c r="Z792" s="23">
        <v>1997</v>
      </c>
      <c r="AA792" s="23" t="b">
        <v>0</v>
      </c>
      <c r="AB792" s="24" t="s">
        <v>208</v>
      </c>
      <c r="AC792" s="16">
        <f t="shared" si="38"/>
        <v>12569.484138506663</v>
      </c>
      <c r="AD792" s="16">
        <f t="shared" si="37"/>
        <v>0.41799172750883917</v>
      </c>
      <c r="AE792" s="16" t="str">
        <f>VLOOKUP(AB792,aircraft!A:B,2,FALSE)</f>
        <v>Passenger</v>
      </c>
      <c r="AF792" s="16">
        <f t="shared" si="39"/>
        <v>2.6290491818671122</v>
      </c>
    </row>
    <row r="793" spans="1:32" x14ac:dyDescent="0.25">
      <c r="A793" s="23">
        <v>319.97449141986789</v>
      </c>
      <c r="B793" s="23">
        <v>153.56045836447811</v>
      </c>
      <c r="C793" s="23">
        <v>216.06527053612405</v>
      </c>
      <c r="D793" s="23">
        <v>352.01249067485327</v>
      </c>
      <c r="E793" s="23">
        <v>563.21998507976548</v>
      </c>
      <c r="F793" s="23">
        <v>0</v>
      </c>
      <c r="G793" s="23">
        <v>0</v>
      </c>
      <c r="H793" s="23">
        <v>0</v>
      </c>
      <c r="I793" s="23">
        <v>0</v>
      </c>
      <c r="J793" s="23">
        <v>124625.36255770922</v>
      </c>
      <c r="K793" s="23">
        <v>0</v>
      </c>
      <c r="L793" s="23">
        <v>418.34268900307507</v>
      </c>
      <c r="M793" s="23">
        <v>2.8925693759255733</v>
      </c>
      <c r="N793" s="23">
        <v>1.388186530892328</v>
      </c>
      <c r="O793" s="23">
        <v>1.3396046592035259E-2</v>
      </c>
      <c r="P793" s="23">
        <v>2.1824774126623522E-2</v>
      </c>
      <c r="Q793" s="23">
        <v>3.4919638602597641E-2</v>
      </c>
      <c r="R793" s="23">
        <v>0</v>
      </c>
      <c r="S793" s="23">
        <v>0</v>
      </c>
      <c r="T793" s="23">
        <v>0</v>
      </c>
      <c r="U793" s="23">
        <v>0</v>
      </c>
      <c r="V793" s="23">
        <v>133.02577644108098</v>
      </c>
      <c r="W793" s="23">
        <v>0</v>
      </c>
      <c r="X793" s="23">
        <v>0.20498792004268562</v>
      </c>
      <c r="Y793" s="23">
        <v>48035</v>
      </c>
      <c r="Z793" s="23">
        <v>1997</v>
      </c>
      <c r="AA793" s="23" t="b">
        <v>0</v>
      </c>
      <c r="AB793" s="24" t="s">
        <v>169</v>
      </c>
      <c r="AC793" s="16">
        <f t="shared" si="38"/>
        <v>126648.53794278737</v>
      </c>
      <c r="AD793" s="16">
        <f t="shared" si="37"/>
        <v>4.5558842861818443</v>
      </c>
      <c r="AE793" s="16" t="str">
        <f>VLOOKUP(AB793,aircraft!A:B,2,FALSE)</f>
        <v>Passenger</v>
      </c>
      <c r="AF793" s="16">
        <f t="shared" si="39"/>
        <v>2.6475160672453772</v>
      </c>
    </row>
    <row r="794" spans="1:32" x14ac:dyDescent="0.25">
      <c r="A794" s="23">
        <v>2234.6870334443197</v>
      </c>
      <c r="B794" s="23">
        <v>1291.2125349085813</v>
      </c>
      <c r="C794" s="23">
        <v>741.53600550361443</v>
      </c>
      <c r="D794" s="23">
        <v>1208.1068631470202</v>
      </c>
      <c r="E794" s="23">
        <v>1932.9709810352326</v>
      </c>
      <c r="F794" s="23">
        <v>0</v>
      </c>
      <c r="G794" s="23">
        <v>0</v>
      </c>
      <c r="H794" s="23">
        <v>0</v>
      </c>
      <c r="I794" s="23">
        <v>0</v>
      </c>
      <c r="J794" s="23">
        <v>168763.46072878718</v>
      </c>
      <c r="K794" s="23">
        <v>0</v>
      </c>
      <c r="L794" s="23">
        <v>460.10752071541174</v>
      </c>
      <c r="M794" s="23">
        <v>8.245995506050523</v>
      </c>
      <c r="N794" s="23">
        <v>4.7645744575702604</v>
      </c>
      <c r="O794" s="23">
        <v>6.6738241507067808E-2</v>
      </c>
      <c r="P794" s="23">
        <v>0.10872961933155781</v>
      </c>
      <c r="Q794" s="23">
        <v>0.17396739093049252</v>
      </c>
      <c r="R794" s="23">
        <v>0</v>
      </c>
      <c r="S794" s="23">
        <v>0</v>
      </c>
      <c r="T794" s="23">
        <v>0</v>
      </c>
      <c r="U794" s="23">
        <v>0</v>
      </c>
      <c r="V794" s="23">
        <v>24.023651938628461</v>
      </c>
      <c r="W794" s="23">
        <v>0</v>
      </c>
      <c r="X794" s="23">
        <v>0.28066558222005344</v>
      </c>
      <c r="Y794" s="23">
        <v>61311</v>
      </c>
      <c r="Z794" s="23">
        <v>1997</v>
      </c>
      <c r="AA794" s="23" t="b">
        <v>0</v>
      </c>
      <c r="AB794" s="24" t="s">
        <v>158</v>
      </c>
      <c r="AC794" s="16">
        <f t="shared" si="38"/>
        <v>176632.08166754138</v>
      </c>
      <c r="AD794" s="16">
        <f t="shared" si="37"/>
        <v>13.640670797609953</v>
      </c>
      <c r="AE794" s="16" t="str">
        <f>VLOOKUP(AB794,aircraft!A:B,2,FALSE)</f>
        <v>Passenger</v>
      </c>
      <c r="AF794" s="16">
        <f t="shared" si="39"/>
        <v>2.9174607697955293</v>
      </c>
    </row>
    <row r="795" spans="1:32" x14ac:dyDescent="0.25">
      <c r="A795" s="23">
        <v>757.59528551951416</v>
      </c>
      <c r="B795" s="23">
        <v>437.74207054968167</v>
      </c>
      <c r="C795" s="23">
        <v>243.27349318068784</v>
      </c>
      <c r="D795" s="23">
        <v>396.33999502658844</v>
      </c>
      <c r="E795" s="23">
        <v>634.14399204254141</v>
      </c>
      <c r="F795" s="23">
        <v>0</v>
      </c>
      <c r="G795" s="23">
        <v>0</v>
      </c>
      <c r="H795" s="23">
        <v>0</v>
      </c>
      <c r="I795" s="23">
        <v>0</v>
      </c>
      <c r="J795" s="23">
        <v>69521.942149472234</v>
      </c>
      <c r="K795" s="23">
        <v>0</v>
      </c>
      <c r="L795" s="23">
        <v>176.96443104438913</v>
      </c>
      <c r="M795" s="23">
        <v>2.5758240049157228</v>
      </c>
      <c r="N795" s="23">
        <v>1.4883230596005848</v>
      </c>
      <c r="O795" s="23">
        <v>0.19461880378844698</v>
      </c>
      <c r="P795" s="23">
        <v>0.31707201108138239</v>
      </c>
      <c r="Q795" s="23">
        <v>0.50731521773021182</v>
      </c>
      <c r="R795" s="23">
        <v>0</v>
      </c>
      <c r="S795" s="23">
        <v>0</v>
      </c>
      <c r="T795" s="23">
        <v>0</v>
      </c>
      <c r="U795" s="23">
        <v>0</v>
      </c>
      <c r="V795" s="23">
        <v>22.537460192798463</v>
      </c>
      <c r="W795" s="23">
        <v>0</v>
      </c>
      <c r="X795" s="23">
        <v>0.10794830085386671</v>
      </c>
      <c r="Y795" s="23">
        <v>25371</v>
      </c>
      <c r="Z795" s="23">
        <v>1997</v>
      </c>
      <c r="AA795" s="23" t="b">
        <v>0</v>
      </c>
      <c r="AB795" s="24" t="s">
        <v>171</v>
      </c>
      <c r="AC795" s="16">
        <f t="shared" si="38"/>
        <v>72168.001416835628</v>
      </c>
      <c r="AD795" s="16">
        <f t="shared" si="37"/>
        <v>5.1911013979702147</v>
      </c>
      <c r="AE795" s="16" t="str">
        <f>VLOOKUP(AB795,aircraft!A:B,2,FALSE)</f>
        <v>Passenger</v>
      </c>
      <c r="AF795" s="16">
        <f t="shared" si="39"/>
        <v>2.8826931284920203</v>
      </c>
    </row>
    <row r="796" spans="1:32" x14ac:dyDescent="0.25">
      <c r="A796" s="23">
        <v>7837.5634173952985</v>
      </c>
      <c r="B796" s="23">
        <v>3811.5840879934713</v>
      </c>
      <c r="C796" s="23">
        <v>3436.6096817813141</v>
      </c>
      <c r="D796" s="23">
        <v>3930.5339325409204</v>
      </c>
      <c r="E796" s="23">
        <v>5673.1605070695459</v>
      </c>
      <c r="F796" s="23">
        <v>0</v>
      </c>
      <c r="G796" s="23">
        <v>0</v>
      </c>
      <c r="H796" s="23">
        <v>0</v>
      </c>
      <c r="I796" s="23">
        <v>0</v>
      </c>
      <c r="J796" s="23">
        <v>727406.47237828257</v>
      </c>
      <c r="K796" s="23">
        <v>0</v>
      </c>
      <c r="L796" s="23">
        <v>1264.0237067183243</v>
      </c>
      <c r="M796" s="23">
        <v>82.294414773157072</v>
      </c>
      <c r="N796" s="23">
        <v>40.021632384359677</v>
      </c>
      <c r="O796" s="23">
        <v>1.2877118075165797</v>
      </c>
      <c r="P796" s="23">
        <v>1.472787259376521</v>
      </c>
      <c r="Q796" s="23">
        <v>2.8008123585112092</v>
      </c>
      <c r="R796" s="23">
        <v>0</v>
      </c>
      <c r="S796" s="23">
        <v>0</v>
      </c>
      <c r="T796" s="23">
        <v>0</v>
      </c>
      <c r="U796" s="23">
        <v>0</v>
      </c>
      <c r="V796" s="23">
        <v>413.61033041841114</v>
      </c>
      <c r="W796" s="23">
        <v>0</v>
      </c>
      <c r="X796" s="23">
        <v>1.3019443252496026</v>
      </c>
      <c r="Y796" s="23">
        <v>119406</v>
      </c>
      <c r="Z796" s="23">
        <v>1997</v>
      </c>
      <c r="AA796" s="23" t="b">
        <v>0</v>
      </c>
      <c r="AB796" s="24" t="s">
        <v>110</v>
      </c>
      <c r="AC796" s="16">
        <f t="shared" si="38"/>
        <v>753359.94771178148</v>
      </c>
      <c r="AD796" s="16">
        <f t="shared" si="37"/>
        <v>129.17930290817065</v>
      </c>
      <c r="AE796" s="16" t="str">
        <f>VLOOKUP(AB796,aircraft!A:B,2,FALSE)</f>
        <v>Passenger</v>
      </c>
      <c r="AF796" s="16">
        <f t="shared" si="39"/>
        <v>6.4649368922921591</v>
      </c>
    </row>
    <row r="797" spans="1:32" x14ac:dyDescent="0.25">
      <c r="A797" s="23">
        <v>9629.6270736395127</v>
      </c>
      <c r="B797" s="23">
        <v>4344.8617493755219</v>
      </c>
      <c r="C797" s="23">
        <v>6250.3572538757726</v>
      </c>
      <c r="D797" s="23">
        <v>4912.6258675127665</v>
      </c>
      <c r="E797" s="23">
        <v>11125.492467245103</v>
      </c>
      <c r="F797" s="23">
        <v>0</v>
      </c>
      <c r="G797" s="23">
        <v>0</v>
      </c>
      <c r="H797" s="23">
        <v>0</v>
      </c>
      <c r="I797" s="23">
        <v>0</v>
      </c>
      <c r="J797" s="23">
        <v>1628499.7381264593</v>
      </c>
      <c r="K797" s="23">
        <v>0</v>
      </c>
      <c r="L797" s="23">
        <v>7848.8719760913682</v>
      </c>
      <c r="M797" s="23">
        <v>2.8888882593066767</v>
      </c>
      <c r="N797" s="23">
        <v>1.3034585867236144</v>
      </c>
      <c r="O797" s="23">
        <v>0.80871556357608532</v>
      </c>
      <c r="P797" s="23">
        <v>0.63563038650638459</v>
      </c>
      <c r="Q797" s="23">
        <v>1.5568305670830516</v>
      </c>
      <c r="R797" s="23">
        <v>0</v>
      </c>
      <c r="S797" s="23">
        <v>0</v>
      </c>
      <c r="T797" s="23">
        <v>0</v>
      </c>
      <c r="U797" s="23">
        <v>0</v>
      </c>
      <c r="V797" s="23">
        <v>490.62080274150475</v>
      </c>
      <c r="W797" s="23">
        <v>0</v>
      </c>
      <c r="X797" s="23">
        <v>2.9040825863445385</v>
      </c>
      <c r="Y797" s="23">
        <v>125814</v>
      </c>
      <c r="Z797" s="23">
        <v>1997</v>
      </c>
      <c r="AA797" s="23" t="b">
        <v>0</v>
      </c>
      <c r="AB797" s="24" t="s">
        <v>111</v>
      </c>
      <c r="AC797" s="16">
        <f t="shared" si="38"/>
        <v>1672611.5745141993</v>
      </c>
      <c r="AD797" s="16">
        <f t="shared" si="37"/>
        <v>10.097605949540352</v>
      </c>
      <c r="AE797" s="16" t="str">
        <f>VLOOKUP(AB797,aircraft!A:B,2,FALSE)</f>
        <v>Freighter</v>
      </c>
      <c r="AF797" s="16">
        <f t="shared" si="39"/>
        <v>13.437944821196917</v>
      </c>
    </row>
    <row r="798" spans="1:32" x14ac:dyDescent="0.25">
      <c r="A798" s="23">
        <v>57.171333365212831</v>
      </c>
      <c r="B798" s="23">
        <v>0</v>
      </c>
      <c r="C798" s="23">
        <v>41.607416368556642</v>
      </c>
      <c r="D798" s="23">
        <v>65.11541790188997</v>
      </c>
      <c r="E798" s="23">
        <v>85.513166288327753</v>
      </c>
      <c r="F798" s="23">
        <v>0</v>
      </c>
      <c r="G798" s="23">
        <v>0</v>
      </c>
      <c r="H798" s="23">
        <v>0</v>
      </c>
      <c r="I798" s="23">
        <v>0</v>
      </c>
      <c r="J798" s="23">
        <v>15260.503174843789</v>
      </c>
      <c r="K798" s="23">
        <v>0</v>
      </c>
      <c r="L798" s="23">
        <v>0</v>
      </c>
      <c r="M798" s="23">
        <v>1.0067872060848988</v>
      </c>
      <c r="N798" s="23">
        <v>0</v>
      </c>
      <c r="O798" s="23">
        <v>1.1650076894357767E-2</v>
      </c>
      <c r="P798" s="23">
        <v>1.8232317499496165E-2</v>
      </c>
      <c r="Q798" s="23">
        <v>2.3943687200243719E-2</v>
      </c>
      <c r="R798" s="23">
        <v>0</v>
      </c>
      <c r="S798" s="23">
        <v>0</v>
      </c>
      <c r="T798" s="23">
        <v>0</v>
      </c>
      <c r="U798" s="23">
        <v>0</v>
      </c>
      <c r="V798" s="23">
        <v>3.1606734683027025</v>
      </c>
      <c r="W798" s="23">
        <v>0</v>
      </c>
      <c r="X798" s="23">
        <v>0</v>
      </c>
      <c r="Y798" s="23">
        <v>3763</v>
      </c>
      <c r="Z798" s="23">
        <v>1997</v>
      </c>
      <c r="AA798" s="23" t="b">
        <v>0</v>
      </c>
      <c r="AB798" s="24" t="s">
        <v>173</v>
      </c>
      <c r="AC798" s="16">
        <f t="shared" si="38"/>
        <v>15509.910508767776</v>
      </c>
      <c r="AD798" s="16">
        <f t="shared" si="37"/>
        <v>1.0606132876789964</v>
      </c>
      <c r="AE798" s="16" t="str">
        <f>VLOOKUP(AB798,aircraft!A:B,2,FALSE)</f>
        <v>Freighter</v>
      </c>
      <c r="AF798" s="16">
        <f t="shared" si="39"/>
        <v>4.426273823817934</v>
      </c>
    </row>
    <row r="799" spans="1:32" x14ac:dyDescent="0.25">
      <c r="A799" s="23">
        <v>186657.74646434508</v>
      </c>
      <c r="B799" s="23">
        <v>96490.711551417276</v>
      </c>
      <c r="C799" s="23">
        <v>83437.657273483652</v>
      </c>
      <c r="D799" s="23">
        <v>58515.252529899284</v>
      </c>
      <c r="E799" s="23">
        <v>137868.06302102742</v>
      </c>
      <c r="F799" s="23">
        <v>0</v>
      </c>
      <c r="G799" s="23">
        <v>0</v>
      </c>
      <c r="H799" s="23">
        <v>0</v>
      </c>
      <c r="I799" s="23">
        <v>0</v>
      </c>
      <c r="J799" s="23">
        <v>18843595.456248306</v>
      </c>
      <c r="K799" s="23">
        <v>0</v>
      </c>
      <c r="L799" s="23">
        <v>122882.48193084868</v>
      </c>
      <c r="M799" s="23">
        <v>12646.062222828365</v>
      </c>
      <c r="N799" s="23">
        <v>6537.2456558468684</v>
      </c>
      <c r="O799" s="23">
        <v>41.030013752414952</v>
      </c>
      <c r="P799" s="23">
        <v>28.774556890522845</v>
      </c>
      <c r="Q799" s="23">
        <v>128.71469214235231</v>
      </c>
      <c r="R799" s="23">
        <v>0</v>
      </c>
      <c r="S799" s="23">
        <v>0</v>
      </c>
      <c r="T799" s="23">
        <v>0</v>
      </c>
      <c r="U799" s="23">
        <v>0</v>
      </c>
      <c r="V799" s="23">
        <v>16259.460624019288</v>
      </c>
      <c r="W799" s="23">
        <v>0</v>
      </c>
      <c r="X799" s="23">
        <v>2.4576495765315216</v>
      </c>
      <c r="Y799" s="23">
        <v>1926652</v>
      </c>
      <c r="Z799" s="23">
        <v>1997</v>
      </c>
      <c r="AA799" s="23" t="b">
        <v>0</v>
      </c>
      <c r="AB799" s="24" t="s">
        <v>112</v>
      </c>
      <c r="AC799" s="16">
        <f t="shared" si="38"/>
        <v>19529447.369019326</v>
      </c>
      <c r="AD799" s="16">
        <f t="shared" si="37"/>
        <v>19384.284791037055</v>
      </c>
      <c r="AE799" s="16" t="str">
        <f>VLOOKUP(AB799,aircraft!A:B,2,FALSE)</f>
        <v>Passenger</v>
      </c>
      <c r="AF799" s="16">
        <f t="shared" si="39"/>
        <v>10.334996861724647</v>
      </c>
    </row>
    <row r="800" spans="1:32" x14ac:dyDescent="0.25">
      <c r="A800" s="23">
        <v>3829.5127288319022</v>
      </c>
      <c r="B800" s="23">
        <v>2100.0962749862942</v>
      </c>
      <c r="C800" s="23">
        <v>1541.5733445447327</v>
      </c>
      <c r="D800" s="23">
        <v>1081.1132107140745</v>
      </c>
      <c r="E800" s="23">
        <v>2547.2159449612459</v>
      </c>
      <c r="F800" s="23">
        <v>0</v>
      </c>
      <c r="G800" s="23">
        <v>0</v>
      </c>
      <c r="H800" s="23">
        <v>0</v>
      </c>
      <c r="I800" s="23">
        <v>0</v>
      </c>
      <c r="J800" s="23">
        <v>431329.32541346073</v>
      </c>
      <c r="K800" s="23">
        <v>0</v>
      </c>
      <c r="L800" s="23">
        <v>2057.0478506698273</v>
      </c>
      <c r="M800" s="23">
        <v>259.44948532405067</v>
      </c>
      <c r="N800" s="23">
        <v>142.28152150374203</v>
      </c>
      <c r="O800" s="23">
        <v>0.75806030027556504</v>
      </c>
      <c r="P800" s="23">
        <v>0.53163153608356284</v>
      </c>
      <c r="Q800" s="23">
        <v>2.3781005476647077</v>
      </c>
      <c r="R800" s="23">
        <v>0</v>
      </c>
      <c r="S800" s="23">
        <v>0</v>
      </c>
      <c r="T800" s="23">
        <v>0</v>
      </c>
      <c r="U800" s="23">
        <v>0</v>
      </c>
      <c r="V800" s="23">
        <v>337.80707807614237</v>
      </c>
      <c r="W800" s="23">
        <v>0</v>
      </c>
      <c r="X800" s="23">
        <v>4.1140955974088553E-2</v>
      </c>
      <c r="Y800" s="23">
        <v>43837</v>
      </c>
      <c r="Z800" s="23">
        <v>1997</v>
      </c>
      <c r="AA800" s="23" t="b">
        <v>0</v>
      </c>
      <c r="AB800" s="24" t="s">
        <v>113</v>
      </c>
      <c r="AC800" s="16">
        <f t="shared" si="38"/>
        <v>444485.88476816879</v>
      </c>
      <c r="AD800" s="16">
        <f t="shared" si="37"/>
        <v>405.43994016779067</v>
      </c>
      <c r="AE800" s="16" t="str">
        <f>VLOOKUP(AB800,aircraft!A:B,2,FALSE)</f>
        <v>Passenger</v>
      </c>
      <c r="AF800" s="16">
        <f t="shared" si="39"/>
        <v>10.261427600601158</v>
      </c>
    </row>
    <row r="801" spans="1:32" x14ac:dyDescent="0.25">
      <c r="A801" s="23">
        <v>201078.27324153361</v>
      </c>
      <c r="B801" s="23">
        <v>110414.50221533746</v>
      </c>
      <c r="C801" s="23">
        <v>103684.18844381935</v>
      </c>
      <c r="D801" s="23">
        <v>80204.436990157774</v>
      </c>
      <c r="E801" s="23">
        <v>193277.25354893177</v>
      </c>
      <c r="F801" s="23">
        <v>0</v>
      </c>
      <c r="G801" s="23">
        <v>0</v>
      </c>
      <c r="H801" s="23">
        <v>0</v>
      </c>
      <c r="I801" s="23">
        <v>0</v>
      </c>
      <c r="J801" s="23">
        <v>29668583.618290778</v>
      </c>
      <c r="K801" s="23">
        <v>0</v>
      </c>
      <c r="L801" s="23">
        <v>115433.51491631425</v>
      </c>
      <c r="M801" s="23">
        <v>2421.4324287845284</v>
      </c>
      <c r="N801" s="23">
        <v>1263.2380154200544</v>
      </c>
      <c r="O801" s="23">
        <v>34.762297722088434</v>
      </c>
      <c r="P801" s="23">
        <v>28.068234246109434</v>
      </c>
      <c r="Q801" s="23">
        <v>69.520293622841706</v>
      </c>
      <c r="R801" s="23">
        <v>0</v>
      </c>
      <c r="S801" s="23">
        <v>0</v>
      </c>
      <c r="T801" s="23">
        <v>0</v>
      </c>
      <c r="U801" s="23">
        <v>0</v>
      </c>
      <c r="V801" s="23">
        <v>21450.549301105144</v>
      </c>
      <c r="W801" s="23">
        <v>0</v>
      </c>
      <c r="X801" s="23">
        <v>2.3086702400043677</v>
      </c>
      <c r="Y801" s="23">
        <v>3001575</v>
      </c>
      <c r="Z801" s="23">
        <v>1997</v>
      </c>
      <c r="AA801" s="23" t="b">
        <v>0</v>
      </c>
      <c r="AB801" s="24" t="s">
        <v>114</v>
      </c>
      <c r="AC801" s="16">
        <f t="shared" si="38"/>
        <v>30472675.787646875</v>
      </c>
      <c r="AD801" s="16">
        <f t="shared" si="37"/>
        <v>3819.3299400356268</v>
      </c>
      <c r="AE801" s="16" t="str">
        <f>VLOOKUP(AB801,aircraft!A:B,2,FALSE)</f>
        <v>Passenger</v>
      </c>
      <c r="AF801" s="16">
        <f t="shared" si="39"/>
        <v>10.292154680625449</v>
      </c>
    </row>
    <row r="802" spans="1:32" x14ac:dyDescent="0.25">
      <c r="A802" s="23">
        <v>7640.1114863253961</v>
      </c>
      <c r="B802" s="23">
        <v>3991.6908900716039</v>
      </c>
      <c r="C802" s="23">
        <v>4397.6287435800741</v>
      </c>
      <c r="D802" s="23">
        <v>3709.5199169248626</v>
      </c>
      <c r="E802" s="23">
        <v>9999.664512857853</v>
      </c>
      <c r="F802" s="23">
        <v>0</v>
      </c>
      <c r="G802" s="23">
        <v>0</v>
      </c>
      <c r="H802" s="23">
        <v>0</v>
      </c>
      <c r="I802" s="23">
        <v>0</v>
      </c>
      <c r="J802" s="23">
        <v>1416063.9454720449</v>
      </c>
      <c r="K802" s="23">
        <v>0</v>
      </c>
      <c r="L802" s="23">
        <v>6764.5536389993231</v>
      </c>
      <c r="M802" s="23">
        <v>125.52703052266077</v>
      </c>
      <c r="N802" s="23">
        <v>65.583480698138132</v>
      </c>
      <c r="O802" s="23">
        <v>1.1459016530761013</v>
      </c>
      <c r="P802" s="23">
        <v>0.96659933177133661</v>
      </c>
      <c r="Q802" s="23">
        <v>2.5999130714493965</v>
      </c>
      <c r="R802" s="23">
        <v>0</v>
      </c>
      <c r="S802" s="23">
        <v>0</v>
      </c>
      <c r="T802" s="23">
        <v>0</v>
      </c>
      <c r="U802" s="23">
        <v>0</v>
      </c>
      <c r="V802" s="23">
        <v>1050.3292859464068</v>
      </c>
      <c r="W802" s="23">
        <v>0</v>
      </c>
      <c r="X802" s="23">
        <v>2.5028848078108625</v>
      </c>
      <c r="Y802" s="23">
        <v>143467</v>
      </c>
      <c r="Z802" s="23">
        <v>1997</v>
      </c>
      <c r="AA802" s="23" t="b">
        <v>0</v>
      </c>
      <c r="AB802" s="24" t="s">
        <v>116</v>
      </c>
      <c r="AC802" s="16">
        <f t="shared" si="38"/>
        <v>1452567.1146608039</v>
      </c>
      <c r="AD802" s="16">
        <f t="shared" si="37"/>
        <v>198.32581008490661</v>
      </c>
      <c r="AE802" s="16" t="str">
        <f>VLOOKUP(AB802,aircraft!A:B,2,FALSE)</f>
        <v>Passenger</v>
      </c>
      <c r="AF802" s="16">
        <f t="shared" si="39"/>
        <v>10.231520375698922</v>
      </c>
    </row>
    <row r="803" spans="1:32" x14ac:dyDescent="0.25">
      <c r="A803" s="23">
        <v>1838618.9147162063</v>
      </c>
      <c r="B803" s="23">
        <v>956225.91079613473</v>
      </c>
      <c r="C803" s="23">
        <v>1290759.536507132</v>
      </c>
      <c r="D803" s="23">
        <v>1366736.4056072198</v>
      </c>
      <c r="E803" s="23">
        <v>3460798.3761764788</v>
      </c>
      <c r="F803" s="23">
        <v>0</v>
      </c>
      <c r="G803" s="23">
        <v>0</v>
      </c>
      <c r="H803" s="23">
        <v>0</v>
      </c>
      <c r="I803" s="23">
        <v>0</v>
      </c>
      <c r="J803" s="23">
        <v>374716336.2494275</v>
      </c>
      <c r="K803" s="23">
        <v>0</v>
      </c>
      <c r="L803" s="23">
        <v>1645563.8369704487</v>
      </c>
      <c r="M803" s="23">
        <v>10851.84587944962</v>
      </c>
      <c r="N803" s="23">
        <v>5622.2422300725975</v>
      </c>
      <c r="O803" s="23">
        <v>284.07772658232665</v>
      </c>
      <c r="P803" s="23">
        <v>301.68126338505709</v>
      </c>
      <c r="Q803" s="23">
        <v>803.91277435706911</v>
      </c>
      <c r="R803" s="23">
        <v>0</v>
      </c>
      <c r="S803" s="23">
        <v>0</v>
      </c>
      <c r="T803" s="23">
        <v>0</v>
      </c>
      <c r="U803" s="23">
        <v>0</v>
      </c>
      <c r="V803" s="23">
        <v>268635.24434030679</v>
      </c>
      <c r="W803" s="23">
        <v>0</v>
      </c>
      <c r="X803" s="23">
        <v>608.85861028452973</v>
      </c>
      <c r="Y803" s="23">
        <v>37892543</v>
      </c>
      <c r="Z803" s="23">
        <v>1997</v>
      </c>
      <c r="AA803" s="23" t="b">
        <v>0</v>
      </c>
      <c r="AB803" s="24" t="s">
        <v>117</v>
      </c>
      <c r="AC803" s="16">
        <f t="shared" si="38"/>
        <v>385275039.23020113</v>
      </c>
      <c r="AD803" s="16">
        <f t="shared" si="37"/>
        <v>18472.618484131199</v>
      </c>
      <c r="AE803" s="16" t="str">
        <f>VLOOKUP(AB803,aircraft!A:B,2,FALSE)</f>
        <v>Passenger</v>
      </c>
      <c r="AF803" s="16">
        <f t="shared" si="39"/>
        <v>10.293626409334362</v>
      </c>
    </row>
    <row r="804" spans="1:32" x14ac:dyDescent="0.25">
      <c r="A804" s="23">
        <v>53496.766306367943</v>
      </c>
      <c r="B804" s="23">
        <v>27625.303825329946</v>
      </c>
      <c r="C804" s="23">
        <v>38668.232623231714</v>
      </c>
      <c r="D804" s="23">
        <v>41334.554466000183</v>
      </c>
      <c r="E804" s="23">
        <v>105116.72116437362</v>
      </c>
      <c r="F804" s="23">
        <v>0</v>
      </c>
      <c r="G804" s="23">
        <v>0</v>
      </c>
      <c r="H804" s="23">
        <v>0</v>
      </c>
      <c r="I804" s="23">
        <v>0</v>
      </c>
      <c r="J804" s="23">
        <v>9888441.9873207044</v>
      </c>
      <c r="K804" s="23">
        <v>0</v>
      </c>
      <c r="L804" s="23">
        <v>48747.860538503854</v>
      </c>
      <c r="M804" s="23">
        <v>335.90465547231474</v>
      </c>
      <c r="N804" s="23">
        <v>173.45848739012285</v>
      </c>
      <c r="O804" s="23">
        <v>8.7321615926751122</v>
      </c>
      <c r="P804" s="23">
        <v>9.3342773763467299</v>
      </c>
      <c r="Q804" s="23">
        <v>24.94447891259102</v>
      </c>
      <c r="R804" s="23">
        <v>0</v>
      </c>
      <c r="S804" s="23">
        <v>0</v>
      </c>
      <c r="T804" s="23">
        <v>0</v>
      </c>
      <c r="U804" s="23">
        <v>0</v>
      </c>
      <c r="V804" s="23">
        <v>7377.4765257946801</v>
      </c>
      <c r="W804" s="23">
        <v>0</v>
      </c>
      <c r="X804" s="23">
        <v>18.036708120944532</v>
      </c>
      <c r="Y804" s="23">
        <v>1002167</v>
      </c>
      <c r="Z804" s="23">
        <v>1997</v>
      </c>
      <c r="AA804" s="23" t="b">
        <v>0</v>
      </c>
      <c r="AB804" s="24" t="s">
        <v>174</v>
      </c>
      <c r="AC804" s="16">
        <f t="shared" si="38"/>
        <v>10203431.42624451</v>
      </c>
      <c r="AD804" s="16">
        <f t="shared" si="37"/>
        <v>570.41076886499491</v>
      </c>
      <c r="AE804" s="16" t="str">
        <f>VLOOKUP(AB804,aircraft!A:B,2,FALSE)</f>
        <v>Passenger</v>
      </c>
      <c r="AF804" s="16">
        <f t="shared" si="39"/>
        <v>10.321676857957595</v>
      </c>
    </row>
    <row r="805" spans="1:32" x14ac:dyDescent="0.25">
      <c r="A805" s="23">
        <v>13034.803302848637</v>
      </c>
      <c r="B805" s="23">
        <v>6338.0129770525518</v>
      </c>
      <c r="C805" s="23">
        <v>5991.6953710210864</v>
      </c>
      <c r="D805" s="23">
        <v>5596.1927537938664</v>
      </c>
      <c r="E805" s="23">
        <v>7736.0877975332405</v>
      </c>
      <c r="F805" s="23">
        <v>0</v>
      </c>
      <c r="G805" s="23">
        <v>0</v>
      </c>
      <c r="H805" s="23">
        <v>0</v>
      </c>
      <c r="I805" s="23">
        <v>0</v>
      </c>
      <c r="J805" s="23">
        <v>1534004.971508217</v>
      </c>
      <c r="K805" s="23">
        <v>0</v>
      </c>
      <c r="L805" s="23">
        <v>3344.5576225843524</v>
      </c>
      <c r="M805" s="23">
        <v>23.85369110132995</v>
      </c>
      <c r="N805" s="23">
        <v>11.598564262016295</v>
      </c>
      <c r="O805" s="23">
        <v>0.29038380368817873</v>
      </c>
      <c r="P805" s="23">
        <v>0.2712160143986011</v>
      </c>
      <c r="Q805" s="23">
        <v>0.41356746479953943</v>
      </c>
      <c r="R805" s="23">
        <v>0</v>
      </c>
      <c r="S805" s="23">
        <v>0</v>
      </c>
      <c r="T805" s="23">
        <v>0</v>
      </c>
      <c r="U805" s="23">
        <v>0</v>
      </c>
      <c r="V805" s="23">
        <v>889.17381708933988</v>
      </c>
      <c r="W805" s="23">
        <v>0</v>
      </c>
      <c r="X805" s="23">
        <v>3.4448941060599445</v>
      </c>
      <c r="Y805" s="23">
        <v>250840</v>
      </c>
      <c r="Z805" s="23">
        <v>1997</v>
      </c>
      <c r="AA805" s="23" t="b">
        <v>0</v>
      </c>
      <c r="AB805" s="24" t="s">
        <v>118</v>
      </c>
      <c r="AC805" s="16">
        <f t="shared" si="38"/>
        <v>1576046.3213330507</v>
      </c>
      <c r="AD805" s="16">
        <f t="shared" si="37"/>
        <v>39.872316752292519</v>
      </c>
      <c r="AE805" s="16" t="str">
        <f>VLOOKUP(AB805,aircraft!A:B,2,FALSE)</f>
        <v>Passenger (guess)</v>
      </c>
      <c r="AF805" s="16">
        <f t="shared" si="39"/>
        <v>6.5315392004948372</v>
      </c>
    </row>
    <row r="806" spans="1:32" x14ac:dyDescent="0.25">
      <c r="A806" s="23">
        <v>32148.008370603948</v>
      </c>
      <c r="B806" s="23">
        <v>17211.954380362789</v>
      </c>
      <c r="C806" s="23">
        <v>13011.482898544205</v>
      </c>
      <c r="D806" s="23">
        <v>14132.377105060108</v>
      </c>
      <c r="E806" s="23">
        <v>19308.823057727892</v>
      </c>
      <c r="F806" s="23">
        <v>0</v>
      </c>
      <c r="G806" s="23">
        <v>0</v>
      </c>
      <c r="H806" s="23">
        <v>0</v>
      </c>
      <c r="I806" s="23">
        <v>0</v>
      </c>
      <c r="J806" s="23">
        <v>3653086.6052101897</v>
      </c>
      <c r="K806" s="23">
        <v>0</v>
      </c>
      <c r="L806" s="23">
        <v>7583.9513018753878</v>
      </c>
      <c r="M806" s="23">
        <v>51.601559130198467</v>
      </c>
      <c r="N806" s="23">
        <v>26.933676619373866</v>
      </c>
      <c r="O806" s="23">
        <v>0.59592684578735788</v>
      </c>
      <c r="P806" s="23">
        <v>0.64664071221440489</v>
      </c>
      <c r="Q806" s="23">
        <v>0.98789117414309124</v>
      </c>
      <c r="R806" s="23">
        <v>0</v>
      </c>
      <c r="S806" s="23">
        <v>0</v>
      </c>
      <c r="T806" s="23">
        <v>0</v>
      </c>
      <c r="U806" s="23">
        <v>0</v>
      </c>
      <c r="V806" s="23">
        <v>2110.089468729142</v>
      </c>
      <c r="W806" s="23">
        <v>0</v>
      </c>
      <c r="X806" s="23">
        <v>7.8114692849240193</v>
      </c>
      <c r="Y806" s="23">
        <v>597776</v>
      </c>
      <c r="Z806" s="23">
        <v>1997</v>
      </c>
      <c r="AA806" s="23" t="b">
        <v>0</v>
      </c>
      <c r="AB806" s="24" t="s">
        <v>150</v>
      </c>
      <c r="AC806" s="16">
        <f t="shared" si="38"/>
        <v>3756483.2023243643</v>
      </c>
      <c r="AD806" s="16">
        <f t="shared" si="37"/>
        <v>88.577163766641206</v>
      </c>
      <c r="AE806" s="16" t="str">
        <f>VLOOKUP(AB806,aircraft!A:B,2,FALSE)</f>
        <v>Passenger (guess)</v>
      </c>
      <c r="AF806" s="16">
        <f t="shared" si="39"/>
        <v>6.3901838766029426</v>
      </c>
    </row>
    <row r="807" spans="1:32" x14ac:dyDescent="0.25">
      <c r="A807" s="23">
        <v>76486.71866169601</v>
      </c>
      <c r="B807" s="23">
        <v>36155.572193853666</v>
      </c>
      <c r="C807" s="23">
        <v>35237.599628851931</v>
      </c>
      <c r="D807" s="23">
        <v>35772.48753169844</v>
      </c>
      <c r="E807" s="23">
        <v>49863.44283918447</v>
      </c>
      <c r="F807" s="23">
        <v>0</v>
      </c>
      <c r="G807" s="23">
        <v>0</v>
      </c>
      <c r="H807" s="23">
        <v>0</v>
      </c>
      <c r="I807" s="23">
        <v>0</v>
      </c>
      <c r="J807" s="23">
        <v>9029805.7083878741</v>
      </c>
      <c r="K807" s="23">
        <v>0</v>
      </c>
      <c r="L807" s="23">
        <v>21255.624729816755</v>
      </c>
      <c r="M807" s="23">
        <v>137.46321134825135</v>
      </c>
      <c r="N807" s="23">
        <v>65.032823247283702</v>
      </c>
      <c r="O807" s="23">
        <v>2.2254569115376768</v>
      </c>
      <c r="P807" s="23">
        <v>2.2143482327256252</v>
      </c>
      <c r="Q807" s="23">
        <v>3.3989285897249228</v>
      </c>
      <c r="R807" s="23">
        <v>0</v>
      </c>
      <c r="S807" s="23">
        <v>0</v>
      </c>
      <c r="T807" s="23">
        <v>0</v>
      </c>
      <c r="U807" s="23">
        <v>0</v>
      </c>
      <c r="V807" s="23">
        <v>5244.4352892614606</v>
      </c>
      <c r="W807" s="23">
        <v>0</v>
      </c>
      <c r="X807" s="23">
        <v>21.893291913382477</v>
      </c>
      <c r="Y807" s="23">
        <v>1475955</v>
      </c>
      <c r="Z807" s="23">
        <v>1997</v>
      </c>
      <c r="AA807" s="23" t="b">
        <v>0</v>
      </c>
      <c r="AB807" s="24" t="s">
        <v>159</v>
      </c>
      <c r="AC807" s="16">
        <f t="shared" si="38"/>
        <v>9284577.153972974</v>
      </c>
      <c r="AD807" s="16">
        <f t="shared" si="37"/>
        <v>232.22806024290574</v>
      </c>
      <c r="AE807" s="16" t="str">
        <f>VLOOKUP(AB807,aircraft!A:B,2,FALSE)</f>
        <v>Freighter</v>
      </c>
      <c r="AF807" s="16">
        <f t="shared" si="39"/>
        <v>6.4169940945434218</v>
      </c>
    </row>
    <row r="808" spans="1:32" x14ac:dyDescent="0.25">
      <c r="A808" s="23">
        <v>1286360.7133499712</v>
      </c>
      <c r="B808" s="23">
        <v>677898.76972204691</v>
      </c>
      <c r="C808" s="23">
        <v>751458.99462748074</v>
      </c>
      <c r="D808" s="23">
        <v>759997.02260891325</v>
      </c>
      <c r="E808" s="23">
        <v>1860416.1726195917</v>
      </c>
      <c r="F808" s="23">
        <v>0</v>
      </c>
      <c r="G808" s="23">
        <v>0</v>
      </c>
      <c r="H808" s="23">
        <v>0</v>
      </c>
      <c r="I808" s="23">
        <v>0</v>
      </c>
      <c r="J808" s="23">
        <v>210265730.6542393</v>
      </c>
      <c r="K808" s="23">
        <v>0</v>
      </c>
      <c r="L808" s="23">
        <v>887439.1751998082</v>
      </c>
      <c r="M808" s="23">
        <v>3186.6085483021088</v>
      </c>
      <c r="N808" s="23">
        <v>1648.555391061687</v>
      </c>
      <c r="O808" s="23">
        <v>59.169693901179656</v>
      </c>
      <c r="P808" s="23">
        <v>59.457071895051897</v>
      </c>
      <c r="Q808" s="23">
        <v>132.38765748932045</v>
      </c>
      <c r="R808" s="23">
        <v>0</v>
      </c>
      <c r="S808" s="23">
        <v>0</v>
      </c>
      <c r="T808" s="23">
        <v>0</v>
      </c>
      <c r="U808" s="23">
        <v>0</v>
      </c>
      <c r="V808" s="23">
        <v>151010.75990713318</v>
      </c>
      <c r="W808" s="23">
        <v>0</v>
      </c>
      <c r="X808" s="23">
        <v>328.35248975753228</v>
      </c>
      <c r="Y808" s="23">
        <v>21264838</v>
      </c>
      <c r="Z808" s="23">
        <v>1997</v>
      </c>
      <c r="AA808" s="23" t="b">
        <v>0</v>
      </c>
      <c r="AB808" s="24" t="s">
        <v>191</v>
      </c>
      <c r="AC808" s="16">
        <f t="shared" si="38"/>
        <v>216489301.50236711</v>
      </c>
      <c r="AD808" s="16">
        <f t="shared" si="37"/>
        <v>5414.5308524068805</v>
      </c>
      <c r="AE808" s="16" t="str">
        <f>VLOOKUP(AB808,aircraft!A:B,2,FALSE)</f>
        <v>Passenger</v>
      </c>
      <c r="AF808" s="16">
        <f t="shared" si="39"/>
        <v>10.315064515683247</v>
      </c>
    </row>
    <row r="809" spans="1:32" x14ac:dyDescent="0.25">
      <c r="A809" s="23">
        <v>2119.4673325925569</v>
      </c>
      <c r="B809" s="23">
        <v>748.64805376092943</v>
      </c>
      <c r="C809" s="23">
        <v>1335.9379675869216</v>
      </c>
      <c r="D809" s="23">
        <v>1306.7635322399831</v>
      </c>
      <c r="E809" s="23">
        <v>2212.6380236989357</v>
      </c>
      <c r="F809" s="23">
        <v>0</v>
      </c>
      <c r="G809" s="23">
        <v>0</v>
      </c>
      <c r="H809" s="23">
        <v>0</v>
      </c>
      <c r="I809" s="23">
        <v>0</v>
      </c>
      <c r="J809" s="23">
        <v>194100.16094335556</v>
      </c>
      <c r="K809" s="23">
        <v>0</v>
      </c>
      <c r="L809" s="23">
        <v>826.88258014519943</v>
      </c>
      <c r="M809" s="23">
        <v>5.7151503034993008</v>
      </c>
      <c r="N809" s="23">
        <v>1.9175720334416175</v>
      </c>
      <c r="O809" s="23">
        <v>0.39376909954816841</v>
      </c>
      <c r="P809" s="23">
        <v>0.38313097518509331</v>
      </c>
      <c r="Q809" s="23">
        <v>0.77736680967783012</v>
      </c>
      <c r="R809" s="23">
        <v>0</v>
      </c>
      <c r="S809" s="23">
        <v>0</v>
      </c>
      <c r="T809" s="23">
        <v>0</v>
      </c>
      <c r="U809" s="23">
        <v>0</v>
      </c>
      <c r="V809" s="23">
        <v>86.497952501251135</v>
      </c>
      <c r="W809" s="23">
        <v>0</v>
      </c>
      <c r="X809" s="23">
        <v>0.85168899692772326</v>
      </c>
      <c r="Y809" s="23">
        <v>51961</v>
      </c>
      <c r="Z809" s="23">
        <v>1997</v>
      </c>
      <c r="AA809" s="23" t="b">
        <v>0</v>
      </c>
      <c r="AB809" s="24" t="s">
        <v>121</v>
      </c>
      <c r="AC809" s="16">
        <f t="shared" si="38"/>
        <v>202650.4984333801</v>
      </c>
      <c r="AD809" s="16">
        <f t="shared" si="37"/>
        <v>10.038678218279733</v>
      </c>
      <c r="AE809" s="16" t="str">
        <f>VLOOKUP(AB809,aircraft!A:B,2,FALSE)</f>
        <v>Passenger</v>
      </c>
      <c r="AF809" s="16">
        <f t="shared" si="39"/>
        <v>3.9945056538745698</v>
      </c>
    </row>
    <row r="810" spans="1:32" x14ac:dyDescent="0.25">
      <c r="A810" s="23">
        <v>1138.4929567935121</v>
      </c>
      <c r="B810" s="23">
        <v>385.97002133413963</v>
      </c>
      <c r="C810" s="23">
        <v>332.85933094845313</v>
      </c>
      <c r="D810" s="23">
        <v>520.92334321511976</v>
      </c>
      <c r="E810" s="23">
        <v>684.10533030662202</v>
      </c>
      <c r="F810" s="23">
        <v>0</v>
      </c>
      <c r="G810" s="23">
        <v>0</v>
      </c>
      <c r="H810" s="23">
        <v>0</v>
      </c>
      <c r="I810" s="23">
        <v>0</v>
      </c>
      <c r="J810" s="23">
        <v>142022.72943023682</v>
      </c>
      <c r="K810" s="23">
        <v>0</v>
      </c>
      <c r="L810" s="23">
        <v>0</v>
      </c>
      <c r="M810" s="23">
        <v>20.048861477401168</v>
      </c>
      <c r="N810" s="23">
        <v>6.796932248006188</v>
      </c>
      <c r="O810" s="23">
        <v>9.3200615154862138E-2</v>
      </c>
      <c r="P810" s="23">
        <v>0.14585853999596932</v>
      </c>
      <c r="Q810" s="23">
        <v>0.19154949760194975</v>
      </c>
      <c r="R810" s="23">
        <v>0</v>
      </c>
      <c r="S810" s="23">
        <v>0</v>
      </c>
      <c r="T810" s="23">
        <v>0</v>
      </c>
      <c r="U810" s="23">
        <v>0</v>
      </c>
      <c r="V810" s="23">
        <v>28.068478337749838</v>
      </c>
      <c r="W810" s="23">
        <v>0</v>
      </c>
      <c r="X810" s="23">
        <v>0</v>
      </c>
      <c r="Y810" s="23">
        <v>35008</v>
      </c>
      <c r="Z810" s="23">
        <v>1997</v>
      </c>
      <c r="AA810" s="23" t="b">
        <v>0</v>
      </c>
      <c r="AB810" s="24" t="s">
        <v>136</v>
      </c>
      <c r="AC810" s="16">
        <f t="shared" si="38"/>
        <v>145085.08041283468</v>
      </c>
      <c r="AD810" s="16">
        <f t="shared" si="37"/>
        <v>27.276402378160139</v>
      </c>
      <c r="AE810" s="16" t="str">
        <f>VLOOKUP(AB810,aircraft!A:B,2,FALSE)</f>
        <v>Freighter</v>
      </c>
      <c r="AF810" s="16">
        <f t="shared" si="39"/>
        <v>4.1515009697830312</v>
      </c>
    </row>
    <row r="811" spans="1:32" x14ac:dyDescent="0.25">
      <c r="A811" s="23">
        <v>1355.2233552163425</v>
      </c>
      <c r="B811" s="23">
        <v>440.76901408969121</v>
      </c>
      <c r="C811" s="23">
        <v>538.59341456307425</v>
      </c>
      <c r="D811" s="23">
        <v>610.06634541539574</v>
      </c>
      <c r="E811" s="23">
        <v>870.74796005362793</v>
      </c>
      <c r="F811" s="23">
        <v>0</v>
      </c>
      <c r="G811" s="23">
        <v>0</v>
      </c>
      <c r="H811" s="23">
        <v>0</v>
      </c>
      <c r="I811" s="23">
        <v>0</v>
      </c>
      <c r="J811" s="23">
        <v>67433.792461881632</v>
      </c>
      <c r="K811" s="23">
        <v>0</v>
      </c>
      <c r="L811" s="23">
        <v>219.82439149678248</v>
      </c>
      <c r="M811" s="23">
        <v>43.367149426751929</v>
      </c>
      <c r="N811" s="23">
        <v>14.104609120803072</v>
      </c>
      <c r="O811" s="23">
        <v>1.0910925383076411</v>
      </c>
      <c r="P811" s="23">
        <v>1.2358837285363762</v>
      </c>
      <c r="Q811" s="23">
        <v>1.8042702970130164</v>
      </c>
      <c r="R811" s="23">
        <v>0</v>
      </c>
      <c r="S811" s="23">
        <v>0</v>
      </c>
      <c r="T811" s="23">
        <v>0</v>
      </c>
      <c r="U811" s="23">
        <v>0</v>
      </c>
      <c r="V811" s="23">
        <v>28.075193841254805</v>
      </c>
      <c r="W811" s="23">
        <v>0</v>
      </c>
      <c r="X811" s="23">
        <v>0.22641910712554358</v>
      </c>
      <c r="Y811" s="23">
        <v>13852</v>
      </c>
      <c r="Z811" s="23">
        <v>1997</v>
      </c>
      <c r="AA811" s="23" t="b">
        <v>0</v>
      </c>
      <c r="AB811" s="24" t="s">
        <v>163</v>
      </c>
      <c r="AC811" s="16">
        <f t="shared" si="38"/>
        <v>71469.016942716553</v>
      </c>
      <c r="AD811" s="16">
        <f t="shared" si="37"/>
        <v>61.829424218537582</v>
      </c>
      <c r="AE811" s="16" t="str">
        <f>VLOOKUP(AB811,aircraft!A:B,2,FALSE)</f>
        <v>Passenger</v>
      </c>
      <c r="AF811" s="16">
        <f t="shared" si="39"/>
        <v>5.4172788772100198</v>
      </c>
    </row>
    <row r="812" spans="1:32" x14ac:dyDescent="0.25">
      <c r="A812" s="23">
        <v>0</v>
      </c>
      <c r="B812" s="23">
        <v>0</v>
      </c>
      <c r="C812" s="23">
        <v>0</v>
      </c>
      <c r="D812" s="23">
        <v>0</v>
      </c>
      <c r="E812" s="23">
        <v>0</v>
      </c>
      <c r="F812" s="23">
        <v>833517.23371193325</v>
      </c>
      <c r="G812" s="23">
        <v>26359.497514226125</v>
      </c>
      <c r="H812" s="23">
        <v>102029.80224151252</v>
      </c>
      <c r="I812" s="23">
        <v>429419.2220847283</v>
      </c>
      <c r="J812" s="23">
        <v>0</v>
      </c>
      <c r="K812" s="23">
        <v>121737.44768474897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3">
        <v>0</v>
      </c>
      <c r="R812" s="23">
        <v>479.35451675594908</v>
      </c>
      <c r="S812" s="23">
        <v>95.721828098630766</v>
      </c>
      <c r="T812" s="23">
        <v>13.75233974833867</v>
      </c>
      <c r="U812" s="23">
        <v>1516.7148628806524</v>
      </c>
      <c r="V812" s="23">
        <v>0</v>
      </c>
      <c r="W812" s="23">
        <v>52.347104282190806</v>
      </c>
      <c r="X812" s="23">
        <v>0</v>
      </c>
      <c r="Y812" s="23">
        <v>12776700</v>
      </c>
      <c r="Z812" s="23">
        <v>1998</v>
      </c>
      <c r="AA812" s="23" t="b">
        <v>1</v>
      </c>
      <c r="AB812" s="24" t="s">
        <v>44</v>
      </c>
      <c r="AC812" s="16">
        <f t="shared" si="38"/>
        <v>1513063.2032371492</v>
      </c>
      <c r="AD812" s="16">
        <f t="shared" si="37"/>
        <v>2157.8906517657615</v>
      </c>
      <c r="AE812" s="16" t="str">
        <f>VLOOKUP(AB812,aircraft!A:B,2,FALSE)</f>
        <v>Passenger</v>
      </c>
      <c r="AF812" s="16" t="str">
        <f t="shared" si="39"/>
        <v/>
      </c>
    </row>
    <row r="813" spans="1:32" x14ac:dyDescent="0.25">
      <c r="A813" s="23">
        <v>0</v>
      </c>
      <c r="B813" s="23">
        <v>0</v>
      </c>
      <c r="C813" s="23">
        <v>0</v>
      </c>
      <c r="D813" s="23">
        <v>0</v>
      </c>
      <c r="E813" s="23">
        <v>0</v>
      </c>
      <c r="F813" s="23">
        <v>1336.6359839413192</v>
      </c>
      <c r="G813" s="23">
        <v>31.618312322552139</v>
      </c>
      <c r="H813" s="23">
        <v>166.02499719500543</v>
      </c>
      <c r="I813" s="23">
        <v>418.57187526896303</v>
      </c>
      <c r="J813" s="23">
        <v>0</v>
      </c>
      <c r="K813" s="23">
        <v>280.01063771458121</v>
      </c>
      <c r="L813" s="23">
        <v>0</v>
      </c>
      <c r="M813" s="23">
        <v>0</v>
      </c>
      <c r="N813" s="23">
        <v>0</v>
      </c>
      <c r="O813" s="23">
        <v>0</v>
      </c>
      <c r="P813" s="23">
        <v>0</v>
      </c>
      <c r="Q813" s="23">
        <v>0</v>
      </c>
      <c r="R813" s="23">
        <v>0.7895248990119591</v>
      </c>
      <c r="S813" s="23">
        <v>8.9380747992600276E-2</v>
      </c>
      <c r="T813" s="23">
        <v>4.6347909254931846E-2</v>
      </c>
      <c r="U813" s="23">
        <v>1.177562648716981</v>
      </c>
      <c r="V813" s="23">
        <v>0</v>
      </c>
      <c r="W813" s="23">
        <v>0.10360393435581225</v>
      </c>
      <c r="X813" s="23">
        <v>0</v>
      </c>
      <c r="Y813" s="23">
        <v>14406</v>
      </c>
      <c r="Z813" s="23">
        <v>1998</v>
      </c>
      <c r="AA813" s="23" t="b">
        <v>1</v>
      </c>
      <c r="AB813" s="24" t="s">
        <v>151</v>
      </c>
      <c r="AC813" s="16">
        <f t="shared" si="38"/>
        <v>2232.8618064424209</v>
      </c>
      <c r="AD813" s="16">
        <f t="shared" si="37"/>
        <v>2.2064201393322844</v>
      </c>
      <c r="AE813" s="16" t="str">
        <f>VLOOKUP(AB813,aircraft!A:B,2,FALSE)</f>
        <v>Passenger</v>
      </c>
      <c r="AF813" s="16" t="str">
        <f t="shared" si="39"/>
        <v/>
      </c>
    </row>
    <row r="814" spans="1:32" x14ac:dyDescent="0.25">
      <c r="A814" s="23">
        <v>0</v>
      </c>
      <c r="B814" s="23">
        <v>0</v>
      </c>
      <c r="C814" s="23">
        <v>0</v>
      </c>
      <c r="D814" s="23">
        <v>0</v>
      </c>
      <c r="E814" s="23">
        <v>0</v>
      </c>
      <c r="F814" s="23">
        <v>11023.560790851479</v>
      </c>
      <c r="G814" s="23">
        <v>226.02419629699995</v>
      </c>
      <c r="H814" s="23">
        <v>1369.3763152921199</v>
      </c>
      <c r="I814" s="23">
        <v>3143.8385769661227</v>
      </c>
      <c r="J814" s="23">
        <v>0</v>
      </c>
      <c r="K814" s="23">
        <v>2310.0785639976857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3">
        <v>0</v>
      </c>
      <c r="R814" s="23">
        <v>6.45785905879438</v>
      </c>
      <c r="S814" s="23">
        <v>0.62492262797564035</v>
      </c>
      <c r="T814" s="23">
        <v>0.38300810491882914</v>
      </c>
      <c r="U814" s="23">
        <v>8.6683823534687257</v>
      </c>
      <c r="V814" s="23">
        <v>0</v>
      </c>
      <c r="W814" s="23">
        <v>0.85472905549088818</v>
      </c>
      <c r="X814" s="23">
        <v>0</v>
      </c>
      <c r="Y814" s="23">
        <v>117602</v>
      </c>
      <c r="Z814" s="23">
        <v>1998</v>
      </c>
      <c r="AA814" s="23" t="b">
        <v>1</v>
      </c>
      <c r="AB814" s="24" t="s">
        <v>141</v>
      </c>
      <c r="AC814" s="16">
        <f t="shared" si="38"/>
        <v>18072.878443404406</v>
      </c>
      <c r="AD814" s="16">
        <f t="shared" si="37"/>
        <v>16.988901200648463</v>
      </c>
      <c r="AE814" s="16" t="str">
        <f>VLOOKUP(AB814,aircraft!A:B,2,FALSE)</f>
        <v>Passenger</v>
      </c>
      <c r="AF814" s="16" t="str">
        <f t="shared" si="39"/>
        <v/>
      </c>
    </row>
    <row r="815" spans="1:32" x14ac:dyDescent="0.25">
      <c r="A815" s="23">
        <v>0</v>
      </c>
      <c r="B815" s="23">
        <v>0</v>
      </c>
      <c r="C815" s="23">
        <v>0</v>
      </c>
      <c r="D815" s="23">
        <v>0</v>
      </c>
      <c r="E815" s="23">
        <v>0</v>
      </c>
      <c r="F815" s="23">
        <v>1336.1001216828718</v>
      </c>
      <c r="G815" s="23">
        <v>23.684291582312159</v>
      </c>
      <c r="H815" s="23">
        <v>165.97542098522186</v>
      </c>
      <c r="I815" s="23">
        <v>359.93767714332813</v>
      </c>
      <c r="J815" s="23">
        <v>0</v>
      </c>
      <c r="K815" s="23">
        <v>280.00888587694135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3">
        <v>0</v>
      </c>
      <c r="R815" s="23">
        <v>0.77819334881067492</v>
      </c>
      <c r="S815" s="23">
        <v>6.4359213472759677E-2</v>
      </c>
      <c r="T815" s="23">
        <v>4.6408351498083235E-2</v>
      </c>
      <c r="U815" s="23">
        <v>0.97808734196875702</v>
      </c>
      <c r="V815" s="23">
        <v>0</v>
      </c>
      <c r="W815" s="23">
        <v>0.10360328617589551</v>
      </c>
      <c r="X815" s="23">
        <v>0</v>
      </c>
      <c r="Y815" s="23">
        <v>14240</v>
      </c>
      <c r="Z815" s="23">
        <v>1998</v>
      </c>
      <c r="AA815" s="23" t="b">
        <v>1</v>
      </c>
      <c r="AB815" s="24" t="s">
        <v>213</v>
      </c>
      <c r="AC815" s="16">
        <f t="shared" si="38"/>
        <v>2165.7063972706756</v>
      </c>
      <c r="AD815" s="16">
        <f t="shared" si="37"/>
        <v>1.9706515419261703</v>
      </c>
      <c r="AE815" s="16" t="str">
        <f>VLOOKUP(AB815,aircraft!A:B,2,FALSE)</f>
        <v>Freighter</v>
      </c>
      <c r="AF815" s="16" t="str">
        <f t="shared" si="39"/>
        <v/>
      </c>
    </row>
    <row r="816" spans="1:32" x14ac:dyDescent="0.25">
      <c r="A816" s="23">
        <v>0</v>
      </c>
      <c r="B816" s="23">
        <v>0</v>
      </c>
      <c r="C816" s="23">
        <v>0</v>
      </c>
      <c r="D816" s="23">
        <v>0</v>
      </c>
      <c r="E816" s="23">
        <v>0</v>
      </c>
      <c r="F816" s="23">
        <v>238873.98905354759</v>
      </c>
      <c r="G816" s="23">
        <v>7091.2662009072828</v>
      </c>
      <c r="H816" s="23">
        <v>25940.511047670363</v>
      </c>
      <c r="I816" s="23">
        <v>101836.18978032374</v>
      </c>
      <c r="J816" s="23">
        <v>0</v>
      </c>
      <c r="K816" s="23">
        <v>38855.411406139348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3">
        <v>0</v>
      </c>
      <c r="R816" s="23">
        <v>228.90025831558026</v>
      </c>
      <c r="S816" s="23">
        <v>35.204187469113904</v>
      </c>
      <c r="T816" s="23">
        <v>9.662901553277047</v>
      </c>
      <c r="U816" s="23">
        <v>520.56317326688577</v>
      </c>
      <c r="V816" s="23">
        <v>0</v>
      </c>
      <c r="W816" s="23">
        <v>16.707827472050859</v>
      </c>
      <c r="X816" s="23">
        <v>0</v>
      </c>
      <c r="Y816" s="23">
        <v>2493435</v>
      </c>
      <c r="Z816" s="23">
        <v>1998</v>
      </c>
      <c r="AA816" s="23" t="b">
        <v>1</v>
      </c>
      <c r="AB816" s="24" t="s">
        <v>45</v>
      </c>
      <c r="AC816" s="16">
        <f t="shared" si="38"/>
        <v>412597.36748858832</v>
      </c>
      <c r="AD816" s="16">
        <f t="shared" si="37"/>
        <v>811.03834807690782</v>
      </c>
      <c r="AE816" s="16" t="str">
        <f>VLOOKUP(AB816,aircraft!A:B,2,FALSE)</f>
        <v>Passenger</v>
      </c>
      <c r="AF816" s="16" t="str">
        <f t="shared" si="39"/>
        <v/>
      </c>
    </row>
    <row r="817" spans="1:32" x14ac:dyDescent="0.25">
      <c r="A817" s="23">
        <v>0</v>
      </c>
      <c r="B817" s="23">
        <v>0</v>
      </c>
      <c r="C817" s="23">
        <v>0</v>
      </c>
      <c r="D817" s="23">
        <v>0</v>
      </c>
      <c r="E817" s="23">
        <v>0</v>
      </c>
      <c r="F817" s="23">
        <v>322649.05927307362</v>
      </c>
      <c r="G817" s="23">
        <v>12193.874671184742</v>
      </c>
      <c r="H817" s="23">
        <v>32390.425922177907</v>
      </c>
      <c r="I817" s="23">
        <v>166759.8328599447</v>
      </c>
      <c r="J817" s="23">
        <v>0</v>
      </c>
      <c r="K817" s="23">
        <v>51587.864461251622</v>
      </c>
      <c r="L817" s="23">
        <v>0</v>
      </c>
      <c r="M817" s="23">
        <v>0</v>
      </c>
      <c r="N817" s="23">
        <v>0</v>
      </c>
      <c r="O817" s="23">
        <v>0</v>
      </c>
      <c r="P817" s="23">
        <v>0</v>
      </c>
      <c r="Q817" s="23">
        <v>0</v>
      </c>
      <c r="R817" s="23">
        <v>218.17305795141024</v>
      </c>
      <c r="S817" s="23">
        <v>52.8158004033602</v>
      </c>
      <c r="T817" s="23">
        <v>4.6324997596952819</v>
      </c>
      <c r="U817" s="23">
        <v>661.35795904873066</v>
      </c>
      <c r="V817" s="23">
        <v>0</v>
      </c>
      <c r="W817" s="23">
        <v>22.182782471682906</v>
      </c>
      <c r="X817" s="23">
        <v>0</v>
      </c>
      <c r="Y817" s="23">
        <v>5853097</v>
      </c>
      <c r="Z817" s="23">
        <v>1998</v>
      </c>
      <c r="AA817" s="23" t="b">
        <v>1</v>
      </c>
      <c r="AB817" s="24" t="s">
        <v>46</v>
      </c>
      <c r="AC817" s="16">
        <f t="shared" si="38"/>
        <v>585581.05718763266</v>
      </c>
      <c r="AD817" s="16">
        <f t="shared" si="37"/>
        <v>959.16209963487927</v>
      </c>
      <c r="AE817" s="16" t="str">
        <f>VLOOKUP(AB817,aircraft!A:B,2,FALSE)</f>
        <v>Passenger</v>
      </c>
      <c r="AF817" s="16" t="str">
        <f t="shared" si="39"/>
        <v/>
      </c>
    </row>
    <row r="818" spans="1:32" x14ac:dyDescent="0.25">
      <c r="A818" s="23">
        <v>0</v>
      </c>
      <c r="B818" s="23">
        <v>0</v>
      </c>
      <c r="C818" s="23">
        <v>0</v>
      </c>
      <c r="D818" s="23">
        <v>0</v>
      </c>
      <c r="E818" s="23">
        <v>0</v>
      </c>
      <c r="F818" s="23">
        <v>294971.29016453831</v>
      </c>
      <c r="G818" s="23">
        <v>14964.637420732586</v>
      </c>
      <c r="H818" s="23">
        <v>12861.096039300615</v>
      </c>
      <c r="I818" s="23">
        <v>130034.19359589176</v>
      </c>
      <c r="J818" s="23">
        <v>0</v>
      </c>
      <c r="K818" s="23">
        <v>61058.605003296994</v>
      </c>
      <c r="L818" s="23">
        <v>0</v>
      </c>
      <c r="M818" s="23">
        <v>0</v>
      </c>
      <c r="N818" s="23">
        <v>0</v>
      </c>
      <c r="O818" s="23">
        <v>0</v>
      </c>
      <c r="P818" s="23">
        <v>0</v>
      </c>
      <c r="Q818" s="23">
        <v>0</v>
      </c>
      <c r="R818" s="23">
        <v>290.09364080608913</v>
      </c>
      <c r="S818" s="23">
        <v>22.290083512893116</v>
      </c>
      <c r="T818" s="23">
        <v>11.775056620802944</v>
      </c>
      <c r="U818" s="23">
        <v>185.45278296452673</v>
      </c>
      <c r="V818" s="23">
        <v>0</v>
      </c>
      <c r="W818" s="23">
        <v>9.1587911855137705</v>
      </c>
      <c r="X818" s="23">
        <v>0</v>
      </c>
      <c r="Y818" s="23">
        <v>6354572</v>
      </c>
      <c r="Z818" s="23">
        <v>1998</v>
      </c>
      <c r="AA818" s="23" t="b">
        <v>1</v>
      </c>
      <c r="AB818" s="24" t="s">
        <v>47</v>
      </c>
      <c r="AC818" s="16">
        <f t="shared" si="38"/>
        <v>513889.82222376025</v>
      </c>
      <c r="AD818" s="16">
        <f t="shared" si="37"/>
        <v>518.77035508982567</v>
      </c>
      <c r="AE818" s="16" t="str">
        <f>VLOOKUP(AB818,aircraft!A:B,2,FALSE)</f>
        <v>Passenger</v>
      </c>
      <c r="AF818" s="16" t="str">
        <f t="shared" si="39"/>
        <v/>
      </c>
    </row>
    <row r="819" spans="1:32" x14ac:dyDescent="0.25">
      <c r="A819" s="23">
        <v>0</v>
      </c>
      <c r="B819" s="23">
        <v>0</v>
      </c>
      <c r="C819" s="23">
        <v>0</v>
      </c>
      <c r="D819" s="23">
        <v>0</v>
      </c>
      <c r="E819" s="23">
        <v>0</v>
      </c>
      <c r="F819" s="23">
        <v>12204.366556027091</v>
      </c>
      <c r="G819" s="23">
        <v>650.18070548371077</v>
      </c>
      <c r="H819" s="23">
        <v>360.13824540911321</v>
      </c>
      <c r="I819" s="23">
        <v>5320.9655804685663</v>
      </c>
      <c r="J819" s="23">
        <v>0</v>
      </c>
      <c r="K819" s="23">
        <v>2056.6009301274103</v>
      </c>
      <c r="L819" s="23">
        <v>0</v>
      </c>
      <c r="M819" s="23">
        <v>0</v>
      </c>
      <c r="N819" s="23">
        <v>0</v>
      </c>
      <c r="O819" s="23">
        <v>0</v>
      </c>
      <c r="P819" s="23">
        <v>0</v>
      </c>
      <c r="Q819" s="23">
        <v>0</v>
      </c>
      <c r="R819" s="23">
        <v>8.3089856248790088</v>
      </c>
      <c r="S819" s="23">
        <v>0.74889783547972666</v>
      </c>
      <c r="T819" s="23">
        <v>0.21564474148233856</v>
      </c>
      <c r="U819" s="23">
        <v>6.1306422539233987</v>
      </c>
      <c r="V819" s="23">
        <v>0</v>
      </c>
      <c r="W819" s="23">
        <v>0.30849015417160691</v>
      </c>
      <c r="X819" s="23">
        <v>0</v>
      </c>
      <c r="Y819" s="23">
        <v>221136</v>
      </c>
      <c r="Z819" s="23">
        <v>1998</v>
      </c>
      <c r="AA819" s="23" t="b">
        <v>1</v>
      </c>
      <c r="AB819" s="24" t="s">
        <v>200</v>
      </c>
      <c r="AC819" s="16">
        <f t="shared" si="38"/>
        <v>20592.25201751589</v>
      </c>
      <c r="AD819" s="16">
        <f t="shared" si="37"/>
        <v>15.712660609936078</v>
      </c>
      <c r="AE819" s="16" t="str">
        <f>VLOOKUP(AB819,aircraft!A:B,2,FALSE)</f>
        <v>Passenger</v>
      </c>
      <c r="AF819" s="16" t="str">
        <f t="shared" si="39"/>
        <v/>
      </c>
    </row>
    <row r="820" spans="1:32" x14ac:dyDescent="0.25">
      <c r="A820" s="23">
        <v>0</v>
      </c>
      <c r="B820" s="23">
        <v>0</v>
      </c>
      <c r="C820" s="23">
        <v>0</v>
      </c>
      <c r="D820" s="23">
        <v>0</v>
      </c>
      <c r="E820" s="23">
        <v>0</v>
      </c>
      <c r="F820" s="23">
        <v>16361.968381443268</v>
      </c>
      <c r="G820" s="23">
        <v>829.2081940994874</v>
      </c>
      <c r="H820" s="23">
        <v>819.47218838439699</v>
      </c>
      <c r="I820" s="23">
        <v>8175.5362962296986</v>
      </c>
      <c r="J820" s="23">
        <v>0</v>
      </c>
      <c r="K820" s="23">
        <v>2602.7398198843002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3">
        <v>0</v>
      </c>
      <c r="R820" s="23">
        <v>3.3813420836221089</v>
      </c>
      <c r="S820" s="23">
        <v>1.1705528894896882</v>
      </c>
      <c r="T820" s="23">
        <v>1.5977739513933383E-2</v>
      </c>
      <c r="U820" s="23">
        <v>11.541007074914784</v>
      </c>
      <c r="V820" s="23">
        <v>0</v>
      </c>
      <c r="W820" s="23">
        <v>0.59863017185685619</v>
      </c>
      <c r="X820" s="23">
        <v>0</v>
      </c>
      <c r="Y820" s="23">
        <v>230402</v>
      </c>
      <c r="Z820" s="23">
        <v>1998</v>
      </c>
      <c r="AA820" s="23" t="b">
        <v>1</v>
      </c>
      <c r="AB820" s="24" t="s">
        <v>214</v>
      </c>
      <c r="AC820" s="16">
        <f t="shared" si="38"/>
        <v>28788.924880041151</v>
      </c>
      <c r="AD820" s="16">
        <f t="shared" si="37"/>
        <v>16.707509959397374</v>
      </c>
      <c r="AE820" s="16" t="str">
        <f>VLOOKUP(AB820,aircraft!A:B,2,FALSE)</f>
        <v>Passenger</v>
      </c>
      <c r="AF820" s="16" t="str">
        <f t="shared" si="39"/>
        <v/>
      </c>
    </row>
    <row r="821" spans="1:32" x14ac:dyDescent="0.25">
      <c r="A821" s="23">
        <v>0</v>
      </c>
      <c r="B821" s="23">
        <v>0</v>
      </c>
      <c r="C821" s="23">
        <v>0</v>
      </c>
      <c r="D821" s="23">
        <v>0</v>
      </c>
      <c r="E821" s="23">
        <v>0</v>
      </c>
      <c r="F821" s="23">
        <v>33769.735815828899</v>
      </c>
      <c r="G821" s="23">
        <v>2016.1689562875924</v>
      </c>
      <c r="H821" s="23">
        <v>1698.4390846147123</v>
      </c>
      <c r="I821" s="23">
        <v>18918.354331249015</v>
      </c>
      <c r="J821" s="23">
        <v>0</v>
      </c>
      <c r="K821" s="23">
        <v>5616.4385586977005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3">
        <v>0</v>
      </c>
      <c r="R821" s="23">
        <v>1.6766489864448419</v>
      </c>
      <c r="S821" s="23">
        <v>0.64509682915041122</v>
      </c>
      <c r="T821" s="23">
        <v>1.4348881079865459E-2</v>
      </c>
      <c r="U821" s="23">
        <v>6.0531486479706764</v>
      </c>
      <c r="V821" s="23">
        <v>0</v>
      </c>
      <c r="W821" s="23">
        <v>1.2917808971647946</v>
      </c>
      <c r="X821" s="23">
        <v>0</v>
      </c>
      <c r="Y821" s="23">
        <v>505343</v>
      </c>
      <c r="Z821" s="23">
        <v>1998</v>
      </c>
      <c r="AA821" s="23" t="b">
        <v>1</v>
      </c>
      <c r="AB821" s="24" t="s">
        <v>220</v>
      </c>
      <c r="AC821" s="16">
        <f t="shared" si="38"/>
        <v>62019.136746677919</v>
      </c>
      <c r="AD821" s="16">
        <f t="shared" si="37"/>
        <v>9.6810242418105901</v>
      </c>
      <c r="AE821" s="16" t="str">
        <f>VLOOKUP(AB821,aircraft!A:B,2,FALSE)</f>
        <v>Passenger</v>
      </c>
      <c r="AF821" s="16" t="str">
        <f t="shared" si="39"/>
        <v/>
      </c>
    </row>
    <row r="822" spans="1:32" x14ac:dyDescent="0.25">
      <c r="A822" s="23">
        <v>0</v>
      </c>
      <c r="B822" s="23">
        <v>0</v>
      </c>
      <c r="C822" s="23">
        <v>0</v>
      </c>
      <c r="D822" s="23">
        <v>0</v>
      </c>
      <c r="E822" s="23">
        <v>0</v>
      </c>
      <c r="F822" s="23">
        <v>1579291.0614053647</v>
      </c>
      <c r="G822" s="23">
        <v>91750.390454987981</v>
      </c>
      <c r="H822" s="23">
        <v>102712.2962469778</v>
      </c>
      <c r="I822" s="23">
        <v>1010462.0827659577</v>
      </c>
      <c r="J822" s="23">
        <v>0</v>
      </c>
      <c r="K822" s="23">
        <v>385604.86539191706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3">
        <v>0</v>
      </c>
      <c r="R822" s="23">
        <v>1240.7928027073522</v>
      </c>
      <c r="S822" s="23">
        <v>492.66359937940047</v>
      </c>
      <c r="T822" s="23">
        <v>7.6322771442838162</v>
      </c>
      <c r="U822" s="23">
        <v>5426.0842303560321</v>
      </c>
      <c r="V822" s="23">
        <v>0</v>
      </c>
      <c r="W822" s="23">
        <v>88.689121008132332</v>
      </c>
      <c r="X822" s="23">
        <v>0</v>
      </c>
      <c r="Y822" s="23">
        <v>30030004</v>
      </c>
      <c r="Z822" s="23">
        <v>1998</v>
      </c>
      <c r="AA822" s="23" t="b">
        <v>1</v>
      </c>
      <c r="AB822" s="24" t="s">
        <v>192</v>
      </c>
      <c r="AC822" s="16">
        <f t="shared" si="38"/>
        <v>3169820.6962652053</v>
      </c>
      <c r="AD822" s="16">
        <f t="shared" si="37"/>
        <v>7255.8620305952008</v>
      </c>
      <c r="AE822" s="16" t="str">
        <f>VLOOKUP(AB822,aircraft!A:B,2,FALSE)</f>
        <v>Passenger</v>
      </c>
      <c r="AF822" s="16" t="str">
        <f t="shared" si="39"/>
        <v/>
      </c>
    </row>
    <row r="823" spans="1:32" x14ac:dyDescent="0.25">
      <c r="A823" s="23">
        <v>0</v>
      </c>
      <c r="B823" s="23">
        <v>0</v>
      </c>
      <c r="C823" s="23">
        <v>0</v>
      </c>
      <c r="D823" s="23">
        <v>0</v>
      </c>
      <c r="E823" s="23">
        <v>0</v>
      </c>
      <c r="F823" s="23">
        <v>10846.888418403832</v>
      </c>
      <c r="G823" s="23">
        <v>260.38963334210024</v>
      </c>
      <c r="H823" s="23">
        <v>1321.689652519226</v>
      </c>
      <c r="I823" s="23">
        <v>3795.0002689295843</v>
      </c>
      <c r="J823" s="23">
        <v>0</v>
      </c>
      <c r="K823" s="23">
        <v>1120.0355435077654</v>
      </c>
      <c r="L823" s="23">
        <v>0</v>
      </c>
      <c r="M823" s="23">
        <v>0</v>
      </c>
      <c r="N823" s="23">
        <v>0</v>
      </c>
      <c r="O823" s="23">
        <v>0</v>
      </c>
      <c r="P823" s="23">
        <v>0</v>
      </c>
      <c r="Q823" s="23">
        <v>0</v>
      </c>
      <c r="R823" s="23">
        <v>41.149920604226516</v>
      </c>
      <c r="S823" s="23">
        <v>5.676493579269895</v>
      </c>
      <c r="T823" s="23">
        <v>1.321689715296116</v>
      </c>
      <c r="U823" s="23">
        <v>82.730999630864773</v>
      </c>
      <c r="V823" s="23">
        <v>0</v>
      </c>
      <c r="W823" s="23">
        <v>0.41441314470358204</v>
      </c>
      <c r="X823" s="23">
        <v>0</v>
      </c>
      <c r="Y823" s="23">
        <v>105904</v>
      </c>
      <c r="Z823" s="23">
        <v>1998</v>
      </c>
      <c r="AA823" s="23" t="b">
        <v>1</v>
      </c>
      <c r="AB823" s="24" t="s">
        <v>164</v>
      </c>
      <c r="AC823" s="16">
        <f t="shared" si="38"/>
        <v>17344.003516702509</v>
      </c>
      <c r="AD823" s="16">
        <f t="shared" si="37"/>
        <v>131.29351667436089</v>
      </c>
      <c r="AE823" s="16" t="str">
        <f>VLOOKUP(AB823,aircraft!A:B,2,FALSE)</f>
        <v>Freighter</v>
      </c>
      <c r="AF823" s="16" t="str">
        <f t="shared" si="39"/>
        <v/>
      </c>
    </row>
    <row r="824" spans="1:32" x14ac:dyDescent="0.25">
      <c r="A824" s="23">
        <v>0</v>
      </c>
      <c r="B824" s="23">
        <v>0</v>
      </c>
      <c r="C824" s="23">
        <v>0</v>
      </c>
      <c r="D824" s="23">
        <v>0</v>
      </c>
      <c r="E824" s="23">
        <v>0</v>
      </c>
      <c r="F824" s="23">
        <v>853634.36562802503</v>
      </c>
      <c r="G824" s="23">
        <v>41511.855683323731</v>
      </c>
      <c r="H824" s="23">
        <v>205214.33822387696</v>
      </c>
      <c r="I824" s="23">
        <v>790043.59985436359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3">
        <v>0</v>
      </c>
      <c r="R824" s="23">
        <v>12331.908167304569</v>
      </c>
      <c r="S824" s="23">
        <v>1386.4960988368146</v>
      </c>
      <c r="T824" s="23">
        <v>348.86437960571283</v>
      </c>
      <c r="U824" s="23">
        <v>26387.45850017764</v>
      </c>
      <c r="V824" s="23">
        <v>0</v>
      </c>
      <c r="W824" s="23">
        <v>0</v>
      </c>
      <c r="X824" s="23">
        <v>0</v>
      </c>
      <c r="Y824" s="23">
        <v>3945629</v>
      </c>
      <c r="Z824" s="23">
        <v>1998</v>
      </c>
      <c r="AA824" s="23" t="b">
        <v>1</v>
      </c>
      <c r="AB824" s="24" t="s">
        <v>49</v>
      </c>
      <c r="AC824" s="16">
        <f t="shared" si="38"/>
        <v>1890404.1593895892</v>
      </c>
      <c r="AD824" s="16">
        <f t="shared" si="37"/>
        <v>40454.727145924735</v>
      </c>
      <c r="AE824" s="16" t="str">
        <f>VLOOKUP(AB824,aircraft!A:B,2,FALSE)</f>
        <v>Passenger</v>
      </c>
      <c r="AF824" s="16" t="str">
        <f t="shared" si="39"/>
        <v/>
      </c>
    </row>
    <row r="825" spans="1:32" x14ac:dyDescent="0.25">
      <c r="A825" s="23">
        <v>0</v>
      </c>
      <c r="B825" s="23">
        <v>0</v>
      </c>
      <c r="C825" s="23">
        <v>0</v>
      </c>
      <c r="D825" s="23">
        <v>0</v>
      </c>
      <c r="E825" s="23">
        <v>0</v>
      </c>
      <c r="F825" s="23">
        <v>59428.818224287388</v>
      </c>
      <c r="G825" s="23">
        <v>3398.9691665609416</v>
      </c>
      <c r="H825" s="23">
        <v>3577.5733251589522</v>
      </c>
      <c r="I825" s="23">
        <v>32922.058208826755</v>
      </c>
      <c r="J825" s="23">
        <v>0</v>
      </c>
      <c r="K825" s="23">
        <v>4834.8285277841296</v>
      </c>
      <c r="L825" s="23">
        <v>0</v>
      </c>
      <c r="M825" s="23">
        <v>0</v>
      </c>
      <c r="N825" s="23">
        <v>0</v>
      </c>
      <c r="O825" s="23">
        <v>0</v>
      </c>
      <c r="P825" s="23">
        <v>0</v>
      </c>
      <c r="Q825" s="23">
        <v>0</v>
      </c>
      <c r="R825" s="23">
        <v>1137.1550071386996</v>
      </c>
      <c r="S825" s="23">
        <v>386.81316401856247</v>
      </c>
      <c r="T825" s="23">
        <v>12.737695914894479</v>
      </c>
      <c r="U825" s="23">
        <v>3758.9392699571627</v>
      </c>
      <c r="V825" s="23">
        <v>0</v>
      </c>
      <c r="W825" s="23">
        <v>4.9798730291584237</v>
      </c>
      <c r="X825" s="23">
        <v>0</v>
      </c>
      <c r="Y825" s="23">
        <v>689705</v>
      </c>
      <c r="Z825" s="23">
        <v>1998</v>
      </c>
      <c r="AA825" s="23" t="b">
        <v>1</v>
      </c>
      <c r="AB825" s="24" t="s">
        <v>66</v>
      </c>
      <c r="AC825" s="16">
        <f t="shared" si="38"/>
        <v>104162.24745261818</v>
      </c>
      <c r="AD825" s="16">
        <f t="shared" si="37"/>
        <v>5300.6250100584775</v>
      </c>
      <c r="AE825" s="16" t="str">
        <f>VLOOKUP(AB825,aircraft!A:B,2,FALSE)</f>
        <v>Passenger (not used as freighter)</v>
      </c>
      <c r="AF825" s="16" t="str">
        <f t="shared" si="39"/>
        <v/>
      </c>
    </row>
    <row r="826" spans="1:32" x14ac:dyDescent="0.25">
      <c r="A826" s="23">
        <v>0</v>
      </c>
      <c r="B826" s="23">
        <v>0</v>
      </c>
      <c r="C826" s="23">
        <v>0</v>
      </c>
      <c r="D826" s="23">
        <v>0</v>
      </c>
      <c r="E826" s="23">
        <v>0</v>
      </c>
      <c r="F826" s="23">
        <v>3677.4590269750033</v>
      </c>
      <c r="G826" s="23">
        <v>183.40195300189686</v>
      </c>
      <c r="H826" s="23">
        <v>218.50568103924394</v>
      </c>
      <c r="I826" s="23">
        <v>1910.0724030478486</v>
      </c>
      <c r="J826" s="23">
        <v>0</v>
      </c>
      <c r="K826" s="23">
        <v>596.6971092813601</v>
      </c>
      <c r="L826" s="23">
        <v>0</v>
      </c>
      <c r="M826" s="23">
        <v>0</v>
      </c>
      <c r="N826" s="23">
        <v>0</v>
      </c>
      <c r="O826" s="23">
        <v>0</v>
      </c>
      <c r="P826" s="23">
        <v>0</v>
      </c>
      <c r="Q826" s="23">
        <v>0</v>
      </c>
      <c r="R826" s="23">
        <v>8.8428155080955122</v>
      </c>
      <c r="S826" s="23">
        <v>1.5252272954237096</v>
      </c>
      <c r="T826" s="23">
        <v>0.30680568942217762</v>
      </c>
      <c r="U826" s="23">
        <v>15.689219421439956</v>
      </c>
      <c r="V826" s="23">
        <v>0</v>
      </c>
      <c r="W826" s="23">
        <v>0.61459797881372025</v>
      </c>
      <c r="X826" s="23">
        <v>0</v>
      </c>
      <c r="Y826" s="23">
        <v>56549</v>
      </c>
      <c r="Z826" s="23">
        <v>1998</v>
      </c>
      <c r="AA826" s="23" t="b">
        <v>1</v>
      </c>
      <c r="AB826" s="24" t="s">
        <v>68</v>
      </c>
      <c r="AC826" s="16">
        <f t="shared" si="38"/>
        <v>6586.1361733453523</v>
      </c>
      <c r="AD826" s="16">
        <f t="shared" si="37"/>
        <v>26.978665893195075</v>
      </c>
      <c r="AE826" s="16" t="str">
        <f>VLOOKUP(AB826,aircraft!A:B,2,FALSE)</f>
        <v>Passenger</v>
      </c>
      <c r="AF826" s="16" t="str">
        <f t="shared" si="39"/>
        <v/>
      </c>
    </row>
    <row r="827" spans="1:32" x14ac:dyDescent="0.25">
      <c r="A827" s="23">
        <v>0</v>
      </c>
      <c r="B827" s="23">
        <v>0</v>
      </c>
      <c r="C827" s="23">
        <v>0</v>
      </c>
      <c r="D827" s="23">
        <v>0</v>
      </c>
      <c r="E827" s="23">
        <v>0</v>
      </c>
      <c r="F827" s="23">
        <v>161.20902453005928</v>
      </c>
      <c r="G827" s="23">
        <v>6.7942894311884841</v>
      </c>
      <c r="H827" s="23">
        <v>11.198980778710917</v>
      </c>
      <c r="I827" s="23">
        <v>74.105818018024337</v>
      </c>
      <c r="J827" s="23">
        <v>0</v>
      </c>
      <c r="K827" s="23">
        <v>41.800459251324355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3">
        <v>0</v>
      </c>
      <c r="R827" s="23">
        <v>5.384472881692965E-2</v>
      </c>
      <c r="S827" s="23">
        <v>1.2947029973110979E-2</v>
      </c>
      <c r="T827" s="23">
        <v>8.4870790647473997E-4</v>
      </c>
      <c r="U827" s="23">
        <v>0.14121421478705506</v>
      </c>
      <c r="V827" s="23">
        <v>0</v>
      </c>
      <c r="W827" s="23">
        <v>4.3054469964317207E-2</v>
      </c>
      <c r="X827" s="23">
        <v>0</v>
      </c>
      <c r="Y827" s="23">
        <v>4741</v>
      </c>
      <c r="Z827" s="23">
        <v>1998</v>
      </c>
      <c r="AA827" s="23" t="b">
        <v>1</v>
      </c>
      <c r="AB827" s="24" t="s">
        <v>70</v>
      </c>
      <c r="AC827" s="16">
        <f t="shared" si="38"/>
        <v>295.10857200930735</v>
      </c>
      <c r="AD827" s="16">
        <f t="shared" si="37"/>
        <v>0.25190915144788767</v>
      </c>
      <c r="AE827" s="16" t="str">
        <f>VLOOKUP(AB827,aircraft!A:B,2,FALSE)</f>
        <v>Passenger</v>
      </c>
      <c r="AF827" s="16" t="str">
        <f t="shared" si="39"/>
        <v/>
      </c>
    </row>
    <row r="828" spans="1:32" x14ac:dyDescent="0.25">
      <c r="A828" s="23">
        <v>0</v>
      </c>
      <c r="B828" s="23">
        <v>0</v>
      </c>
      <c r="C828" s="23">
        <v>0</v>
      </c>
      <c r="D828" s="23">
        <v>0</v>
      </c>
      <c r="E828" s="23">
        <v>0</v>
      </c>
      <c r="F828" s="23">
        <v>2102.1090950606399</v>
      </c>
      <c r="G828" s="23">
        <v>92.731829049503901</v>
      </c>
      <c r="H828" s="23">
        <v>147.67300044149366</v>
      </c>
      <c r="I828" s="23">
        <v>977.0215884993795</v>
      </c>
      <c r="J828" s="23">
        <v>0</v>
      </c>
      <c r="K828" s="23">
        <v>346.95547383039411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3">
        <v>0</v>
      </c>
      <c r="R828" s="23">
        <v>0.71217561855564782</v>
      </c>
      <c r="S828" s="23">
        <v>0.17284675237812033</v>
      </c>
      <c r="T828" s="23">
        <v>1.476730074555848E-2</v>
      </c>
      <c r="U828" s="23">
        <v>1.8211115892610925</v>
      </c>
      <c r="V828" s="23">
        <v>0</v>
      </c>
      <c r="W828" s="23">
        <v>0.12837352333647445</v>
      </c>
      <c r="X828" s="23">
        <v>0</v>
      </c>
      <c r="Y828" s="23">
        <v>47780</v>
      </c>
      <c r="Z828" s="23">
        <v>1998</v>
      </c>
      <c r="AA828" s="23" t="b">
        <v>1</v>
      </c>
      <c r="AB828" s="24" t="s">
        <v>212</v>
      </c>
      <c r="AC828" s="16">
        <f t="shared" si="38"/>
        <v>3666.4909868814111</v>
      </c>
      <c r="AD828" s="16">
        <f t="shared" si="37"/>
        <v>2.8492747842768935</v>
      </c>
      <c r="AE828" s="16" t="str">
        <f>VLOOKUP(AB828,aircraft!A:B,2,FALSE)</f>
        <v>Passenger</v>
      </c>
      <c r="AF828" s="16" t="str">
        <f t="shared" si="39"/>
        <v/>
      </c>
    </row>
    <row r="829" spans="1:32" x14ac:dyDescent="0.25">
      <c r="A829" s="23">
        <v>0</v>
      </c>
      <c r="B829" s="23">
        <v>0</v>
      </c>
      <c r="C829" s="23">
        <v>0</v>
      </c>
      <c r="D829" s="23">
        <v>0</v>
      </c>
      <c r="E829" s="23">
        <v>0</v>
      </c>
      <c r="F829" s="23">
        <v>2857795.7618480921</v>
      </c>
      <c r="G829" s="23">
        <v>128571.05170951711</v>
      </c>
      <c r="H829" s="23">
        <v>373121.99329839338</v>
      </c>
      <c r="I829" s="23">
        <v>2054104.6409151515</v>
      </c>
      <c r="J829" s="23">
        <v>0</v>
      </c>
      <c r="K829" s="23">
        <v>681166.77020730614</v>
      </c>
      <c r="L829" s="23">
        <v>0</v>
      </c>
      <c r="M829" s="23">
        <v>0</v>
      </c>
      <c r="N829" s="23">
        <v>0</v>
      </c>
      <c r="O829" s="23">
        <v>0</v>
      </c>
      <c r="P829" s="23">
        <v>0</v>
      </c>
      <c r="Q829" s="23">
        <v>0</v>
      </c>
      <c r="R829" s="23">
        <v>11834.514215666235</v>
      </c>
      <c r="S829" s="23">
        <v>3329.9900906059165</v>
      </c>
      <c r="T829" s="23">
        <v>223.87320661244235</v>
      </c>
      <c r="U829" s="23">
        <v>53201.307824479394</v>
      </c>
      <c r="V829" s="23">
        <v>0</v>
      </c>
      <c r="W829" s="23">
        <v>190.72670075216524</v>
      </c>
      <c r="X829" s="23">
        <v>0</v>
      </c>
      <c r="Y829" s="23">
        <v>24778258</v>
      </c>
      <c r="Z829" s="23">
        <v>1998</v>
      </c>
      <c r="AA829" s="23" t="b">
        <v>1</v>
      </c>
      <c r="AB829" s="24" t="s">
        <v>72</v>
      </c>
      <c r="AC829" s="16">
        <f t="shared" si="38"/>
        <v>6094760.2179784598</v>
      </c>
      <c r="AD829" s="16">
        <f t="shared" si="37"/>
        <v>68780.412038116148</v>
      </c>
      <c r="AE829" s="16" t="str">
        <f>VLOOKUP(AB829,aircraft!A:B,2,FALSE)</f>
        <v>Passenger (not used as freighter)</v>
      </c>
      <c r="AF829" s="16" t="str">
        <f t="shared" si="39"/>
        <v/>
      </c>
    </row>
    <row r="830" spans="1:32" x14ac:dyDescent="0.25">
      <c r="A830" s="23">
        <v>0</v>
      </c>
      <c r="B830" s="23">
        <v>0</v>
      </c>
      <c r="C830" s="23">
        <v>0</v>
      </c>
      <c r="D830" s="23">
        <v>0</v>
      </c>
      <c r="E830" s="23">
        <v>0</v>
      </c>
      <c r="F830" s="23">
        <v>3845146.8616294852</v>
      </c>
      <c r="G830" s="23">
        <v>161224.04662619217</v>
      </c>
      <c r="H830" s="23">
        <v>504692.21483985253</v>
      </c>
      <c r="I830" s="23">
        <v>2487075.560947632</v>
      </c>
      <c r="J830" s="23">
        <v>0</v>
      </c>
      <c r="K830" s="23">
        <v>825588.40522817348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3">
        <v>0</v>
      </c>
      <c r="R830" s="23">
        <v>6915.3714411045767</v>
      </c>
      <c r="S830" s="23">
        <v>1533.09427172745</v>
      </c>
      <c r="T830" s="23">
        <v>307.69161198618247</v>
      </c>
      <c r="U830" s="23">
        <v>22117.680677836386</v>
      </c>
      <c r="V830" s="23">
        <v>0</v>
      </c>
      <c r="W830" s="23">
        <v>231.16475963806818</v>
      </c>
      <c r="X830" s="23">
        <v>0</v>
      </c>
      <c r="Y830" s="23">
        <v>36827521</v>
      </c>
      <c r="Z830" s="23">
        <v>1998</v>
      </c>
      <c r="AA830" s="23" t="b">
        <v>1</v>
      </c>
      <c r="AB830" s="24" t="s">
        <v>73</v>
      </c>
      <c r="AC830" s="16">
        <f t="shared" si="38"/>
        <v>7823727.0892713349</v>
      </c>
      <c r="AD830" s="16">
        <f t="shared" si="37"/>
        <v>31105.002762292661</v>
      </c>
      <c r="AE830" s="16" t="str">
        <f>VLOOKUP(AB830,aircraft!A:B,2,FALSE)</f>
        <v>Passenger</v>
      </c>
      <c r="AF830" s="16" t="str">
        <f t="shared" si="39"/>
        <v/>
      </c>
    </row>
    <row r="831" spans="1:32" x14ac:dyDescent="0.25">
      <c r="A831" s="23">
        <v>0</v>
      </c>
      <c r="B831" s="23">
        <v>0</v>
      </c>
      <c r="C831" s="23">
        <v>0</v>
      </c>
      <c r="D831" s="23">
        <v>0</v>
      </c>
      <c r="E831" s="23">
        <v>0</v>
      </c>
      <c r="F831" s="23">
        <v>599239.02417287324</v>
      </c>
      <c r="G831" s="23">
        <v>24866.42586090554</v>
      </c>
      <c r="H831" s="23">
        <v>78615.133159371006</v>
      </c>
      <c r="I831" s="23">
        <v>396994.75271912402</v>
      </c>
      <c r="J831" s="23">
        <v>0</v>
      </c>
      <c r="K831" s="23">
        <v>138297.46270354005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3">
        <v>0</v>
      </c>
      <c r="R831" s="23">
        <v>467.51171526196214</v>
      </c>
      <c r="S831" s="23">
        <v>94.040385906937658</v>
      </c>
      <c r="T831" s="23">
        <v>23.714721489749461</v>
      </c>
      <c r="U831" s="23">
        <v>1501.3633224801597</v>
      </c>
      <c r="V831" s="23">
        <v>0</v>
      </c>
      <c r="W831" s="23">
        <v>38.723290591251583</v>
      </c>
      <c r="X831" s="23">
        <v>0</v>
      </c>
      <c r="Y831" s="23">
        <v>5766138</v>
      </c>
      <c r="Z831" s="23">
        <v>1998</v>
      </c>
      <c r="AA831" s="23" t="b">
        <v>1</v>
      </c>
      <c r="AB831" s="24" t="s">
        <v>74</v>
      </c>
      <c r="AC831" s="16">
        <f t="shared" si="38"/>
        <v>1238012.7986158137</v>
      </c>
      <c r="AD831" s="16">
        <f t="shared" si="37"/>
        <v>2125.3534357300605</v>
      </c>
      <c r="AE831" s="16" t="str">
        <f>VLOOKUP(AB831,aircraft!A:B,2,FALSE)</f>
        <v>Freighter (combi)</v>
      </c>
      <c r="AF831" s="16" t="str">
        <f t="shared" si="39"/>
        <v/>
      </c>
    </row>
    <row r="832" spans="1:32" x14ac:dyDescent="0.25">
      <c r="A832" s="23">
        <v>0</v>
      </c>
      <c r="B832" s="23">
        <v>0</v>
      </c>
      <c r="C832" s="23">
        <v>0</v>
      </c>
      <c r="D832" s="23">
        <v>0</v>
      </c>
      <c r="E832" s="23">
        <v>0</v>
      </c>
      <c r="F832" s="23">
        <v>470084.02367368713</v>
      </c>
      <c r="G832" s="23">
        <v>16747.332507538107</v>
      </c>
      <c r="H832" s="23">
        <v>60440.313766633306</v>
      </c>
      <c r="I832" s="23">
        <v>274930.6104449933</v>
      </c>
      <c r="J832" s="23">
        <v>0</v>
      </c>
      <c r="K832" s="23">
        <v>100677.15874874256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3">
        <v>0</v>
      </c>
      <c r="R832" s="23">
        <v>728.70936136286468</v>
      </c>
      <c r="S832" s="23">
        <v>110.14418227569256</v>
      </c>
      <c r="T832" s="23">
        <v>28.492357782505568</v>
      </c>
      <c r="U832" s="23">
        <v>1888.942042800335</v>
      </c>
      <c r="V832" s="23">
        <v>0</v>
      </c>
      <c r="W832" s="23">
        <v>28.189605202564106</v>
      </c>
      <c r="X832" s="23">
        <v>0</v>
      </c>
      <c r="Y832" s="23">
        <v>4037092</v>
      </c>
      <c r="Z832" s="23">
        <v>1998</v>
      </c>
      <c r="AA832" s="23" t="b">
        <v>1</v>
      </c>
      <c r="AB832" s="24" t="s">
        <v>75</v>
      </c>
      <c r="AC832" s="16">
        <f t="shared" si="38"/>
        <v>922879.43914159446</v>
      </c>
      <c r="AD832" s="16">
        <f t="shared" si="37"/>
        <v>2784.477549423962</v>
      </c>
      <c r="AE832" s="16" t="str">
        <f>VLOOKUP(AB832,aircraft!A:B,2,FALSE)</f>
        <v>Freighter (combi)</v>
      </c>
      <c r="AF832" s="16" t="str">
        <f t="shared" si="39"/>
        <v/>
      </c>
    </row>
    <row r="833" spans="1:32" x14ac:dyDescent="0.25">
      <c r="A833" s="23">
        <v>0</v>
      </c>
      <c r="B833" s="23">
        <v>0</v>
      </c>
      <c r="C833" s="23">
        <v>0</v>
      </c>
      <c r="D833" s="23">
        <v>0</v>
      </c>
      <c r="E833" s="23">
        <v>0</v>
      </c>
      <c r="F833" s="23">
        <v>618740.94087072893</v>
      </c>
      <c r="G833" s="23">
        <v>25368.339698719472</v>
      </c>
      <c r="H833" s="23">
        <v>80631.786611005067</v>
      </c>
      <c r="I833" s="23">
        <v>410030.90087070677</v>
      </c>
      <c r="J833" s="23">
        <v>0</v>
      </c>
      <c r="K833" s="23">
        <v>132497.0527046691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3">
        <v>0</v>
      </c>
      <c r="R833" s="23">
        <v>4098.1844720777508</v>
      </c>
      <c r="S833" s="23">
        <v>795.50271974671045</v>
      </c>
      <c r="T833" s="23">
        <v>207.81171826536678</v>
      </c>
      <c r="U833" s="23">
        <v>12855.304680270134</v>
      </c>
      <c r="V833" s="23">
        <v>0</v>
      </c>
      <c r="W833" s="23">
        <v>37.099175748189246</v>
      </c>
      <c r="X833" s="23">
        <v>0</v>
      </c>
      <c r="Y833" s="23">
        <v>6614343</v>
      </c>
      <c r="Z833" s="23">
        <v>1998</v>
      </c>
      <c r="AA833" s="23" t="b">
        <v>1</v>
      </c>
      <c r="AB833" s="24" t="s">
        <v>76</v>
      </c>
      <c r="AC833" s="16">
        <f t="shared" si="38"/>
        <v>1267269.0207558293</v>
      </c>
      <c r="AD833" s="16">
        <f t="shared" si="37"/>
        <v>17993.902766108153</v>
      </c>
      <c r="AE833" s="16" t="str">
        <f>VLOOKUP(AB833,aircraft!A:B,2,FALSE)</f>
        <v>Passenger</v>
      </c>
      <c r="AF833" s="16" t="str">
        <f t="shared" si="39"/>
        <v/>
      </c>
    </row>
    <row r="834" spans="1:32" x14ac:dyDescent="0.25">
      <c r="A834" s="23">
        <v>0</v>
      </c>
      <c r="B834" s="23">
        <v>0</v>
      </c>
      <c r="C834" s="23">
        <v>0</v>
      </c>
      <c r="D834" s="23">
        <v>0</v>
      </c>
      <c r="E834" s="23">
        <v>0</v>
      </c>
      <c r="F834" s="23">
        <v>733.36375265902279</v>
      </c>
      <c r="G834" s="23">
        <v>30.113966405494928</v>
      </c>
      <c r="H834" s="23">
        <v>95.589460687041282</v>
      </c>
      <c r="I834" s="23">
        <v>486.6393537292679</v>
      </c>
      <c r="J834" s="23">
        <v>0</v>
      </c>
      <c r="K834" s="23">
        <v>157.18235015795472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3">
        <v>0</v>
      </c>
      <c r="R834" s="23">
        <v>4.8775322634697469</v>
      </c>
      <c r="S834" s="23">
        <v>0.94686917789905689</v>
      </c>
      <c r="T834" s="23">
        <v>0.24732110688579109</v>
      </c>
      <c r="U834" s="23">
        <v>15.301332232172529</v>
      </c>
      <c r="V834" s="23">
        <v>0</v>
      </c>
      <c r="W834" s="23">
        <v>4.4011059219718714E-2</v>
      </c>
      <c r="X834" s="23">
        <v>0</v>
      </c>
      <c r="Y834" s="23">
        <v>8863</v>
      </c>
      <c r="Z834" s="23">
        <v>1998</v>
      </c>
      <c r="AA834" s="23" t="b">
        <v>1</v>
      </c>
      <c r="AB834" s="24" t="s">
        <v>232</v>
      </c>
      <c r="AC834" s="16">
        <f t="shared" si="38"/>
        <v>1502.8888836387816</v>
      </c>
      <c r="AD834" s="16">
        <f t="shared" ref="AD834:AD897" si="40">SUM(M834:U834,W834:X834)</f>
        <v>21.417065839646845</v>
      </c>
      <c r="AE834" s="16" t="str">
        <f>VLOOKUP(AB834,aircraft!A:B,2,FALSE)</f>
        <v>Freighter (combi)</v>
      </c>
      <c r="AF834" s="16" t="str">
        <f t="shared" si="39"/>
        <v/>
      </c>
    </row>
    <row r="835" spans="1:32" x14ac:dyDescent="0.25">
      <c r="A835" s="23">
        <v>0</v>
      </c>
      <c r="B835" s="23">
        <v>0</v>
      </c>
      <c r="C835" s="23">
        <v>0</v>
      </c>
      <c r="D835" s="23">
        <v>0</v>
      </c>
      <c r="E835" s="23">
        <v>0</v>
      </c>
      <c r="F835" s="23">
        <v>12416617.102245271</v>
      </c>
      <c r="G835" s="23">
        <v>769102.10445944744</v>
      </c>
      <c r="H835" s="23">
        <v>444752.59933156124</v>
      </c>
      <c r="I835" s="23">
        <v>7298000.7230548281</v>
      </c>
      <c r="J835" s="23">
        <v>0</v>
      </c>
      <c r="K835" s="23">
        <v>2928621.8158214418</v>
      </c>
      <c r="L835" s="23">
        <v>0</v>
      </c>
      <c r="M835" s="23">
        <v>0</v>
      </c>
      <c r="N835" s="23">
        <v>0</v>
      </c>
      <c r="O835" s="23">
        <v>0</v>
      </c>
      <c r="P835" s="23">
        <v>0</v>
      </c>
      <c r="Q835" s="23">
        <v>0</v>
      </c>
      <c r="R835" s="23">
        <v>5438.7669921991301</v>
      </c>
      <c r="S835" s="23">
        <v>1698.0975351487787</v>
      </c>
      <c r="T835" s="23">
        <v>71.294105946329111</v>
      </c>
      <c r="U835" s="23">
        <v>16154.20995561101</v>
      </c>
      <c r="V835" s="23">
        <v>0</v>
      </c>
      <c r="W835" s="23">
        <v>4392.9327619170454</v>
      </c>
      <c r="X835" s="23">
        <v>0</v>
      </c>
      <c r="Y835" s="23">
        <v>150620868</v>
      </c>
      <c r="Z835" s="23">
        <v>1998</v>
      </c>
      <c r="AA835" s="23" t="b">
        <v>1</v>
      </c>
      <c r="AB835" s="24" t="s">
        <v>77</v>
      </c>
      <c r="AC835" s="16">
        <f t="shared" ref="AC835:AC898" si="41">SUM(A835:L835)</f>
        <v>23857094.344912551</v>
      </c>
      <c r="AD835" s="16">
        <f t="shared" si="40"/>
        <v>27755.301350822294</v>
      </c>
      <c r="AE835" s="16" t="str">
        <f>VLOOKUP(AB835,aircraft!A:B,2,FALSE)</f>
        <v>Passenger</v>
      </c>
      <c r="AF835" s="16" t="str">
        <f t="shared" ref="AF835:AF898" si="42">IF(AA835,"",SUMIFS(AC:AC,Z:Z,Z835,AB:AB,AB835)/Y835)</f>
        <v/>
      </c>
    </row>
    <row r="836" spans="1:32" x14ac:dyDescent="0.25">
      <c r="A836" s="23">
        <v>0</v>
      </c>
      <c r="B836" s="23">
        <v>0</v>
      </c>
      <c r="C836" s="23">
        <v>0</v>
      </c>
      <c r="D836" s="23">
        <v>0</v>
      </c>
      <c r="E836" s="23">
        <v>0</v>
      </c>
      <c r="F836" s="23">
        <v>116152.66681088583</v>
      </c>
      <c r="G836" s="23">
        <v>5561.3628900191661</v>
      </c>
      <c r="H836" s="23">
        <v>7615.1377747931328</v>
      </c>
      <c r="I836" s="23">
        <v>59751.97511402137</v>
      </c>
      <c r="J836" s="23">
        <v>0</v>
      </c>
      <c r="K836" s="23">
        <v>26005.07435593391</v>
      </c>
      <c r="L836" s="23">
        <v>0</v>
      </c>
      <c r="M836" s="23">
        <v>0</v>
      </c>
      <c r="N836" s="23">
        <v>0</v>
      </c>
      <c r="O836" s="23">
        <v>0</v>
      </c>
      <c r="P836" s="23">
        <v>0</v>
      </c>
      <c r="Q836" s="23">
        <v>0</v>
      </c>
      <c r="R836" s="23">
        <v>48.076028343728183</v>
      </c>
      <c r="S836" s="23">
        <v>12.359021639458375</v>
      </c>
      <c r="T836" s="23">
        <v>1.0213536668748251</v>
      </c>
      <c r="U836" s="23">
        <v>129.53405760641994</v>
      </c>
      <c r="V836" s="23">
        <v>0</v>
      </c>
      <c r="W836" s="23">
        <v>39.007611872968447</v>
      </c>
      <c r="X836" s="23">
        <v>0</v>
      </c>
      <c r="Y836" s="23">
        <v>889545</v>
      </c>
      <c r="Z836" s="23">
        <v>1998</v>
      </c>
      <c r="AA836" s="23" t="b">
        <v>1</v>
      </c>
      <c r="AB836" s="24" t="s">
        <v>228</v>
      </c>
      <c r="AC836" s="16">
        <f t="shared" si="41"/>
        <v>215086.2169456534</v>
      </c>
      <c r="AD836" s="16">
        <f t="shared" si="40"/>
        <v>229.99807312944978</v>
      </c>
      <c r="AE836" s="16" t="str">
        <f>VLOOKUP(AB836,aircraft!A:B,2,FALSE)</f>
        <v>Freighter</v>
      </c>
      <c r="AF836" s="16" t="str">
        <f t="shared" si="42"/>
        <v/>
      </c>
    </row>
    <row r="837" spans="1:32" x14ac:dyDescent="0.25">
      <c r="A837" s="23">
        <v>0</v>
      </c>
      <c r="B837" s="23">
        <v>0</v>
      </c>
      <c r="C837" s="23">
        <v>0</v>
      </c>
      <c r="D837" s="23">
        <v>0</v>
      </c>
      <c r="E837" s="23">
        <v>0</v>
      </c>
      <c r="F837" s="23">
        <v>289976.73344724893</v>
      </c>
      <c r="G837" s="23">
        <v>17937.655717805337</v>
      </c>
      <c r="H837" s="23">
        <v>10367.638571900503</v>
      </c>
      <c r="I837" s="23">
        <v>171951.04364260455</v>
      </c>
      <c r="J837" s="23">
        <v>0</v>
      </c>
      <c r="K837" s="23">
        <v>70558.90631909034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3">
        <v>0</v>
      </c>
      <c r="R837" s="23">
        <v>133.56865588637248</v>
      </c>
      <c r="S837" s="23">
        <v>41.47677406272409</v>
      </c>
      <c r="T837" s="23">
        <v>1.7521901244157241</v>
      </c>
      <c r="U837" s="23">
        <v>397.59791910458813</v>
      </c>
      <c r="V837" s="23">
        <v>0</v>
      </c>
      <c r="W837" s="23">
        <v>105.83836039861895</v>
      </c>
      <c r="X837" s="23">
        <v>0</v>
      </c>
      <c r="Y837" s="23">
        <v>3084404</v>
      </c>
      <c r="Z837" s="23">
        <v>1998</v>
      </c>
      <c r="AA837" s="23" t="b">
        <v>1</v>
      </c>
      <c r="AB837" s="24" t="s">
        <v>300</v>
      </c>
      <c r="AC837" s="16">
        <f t="shared" si="41"/>
        <v>560791.97769864963</v>
      </c>
      <c r="AD837" s="16">
        <f t="shared" si="40"/>
        <v>680.23389957671941</v>
      </c>
      <c r="AE837" s="16" t="str">
        <f>VLOOKUP(AB837,aircraft!A:B,2,FALSE)</f>
        <v>Freighter (combi)</v>
      </c>
      <c r="AF837" s="16" t="str">
        <f t="shared" si="42"/>
        <v/>
      </c>
    </row>
    <row r="838" spans="1:32" x14ac:dyDescent="0.25">
      <c r="A838" s="23">
        <v>0</v>
      </c>
      <c r="B838" s="23">
        <v>0</v>
      </c>
      <c r="C838" s="23">
        <v>0</v>
      </c>
      <c r="D838" s="23">
        <v>0</v>
      </c>
      <c r="E838" s="23">
        <v>0</v>
      </c>
      <c r="F838" s="23">
        <v>235691.33009770667</v>
      </c>
      <c r="G838" s="23">
        <v>10037.041188837484</v>
      </c>
      <c r="H838" s="23">
        <v>30923.340579152104</v>
      </c>
      <c r="I838" s="23">
        <v>158553.21920798911</v>
      </c>
      <c r="J838" s="23">
        <v>0</v>
      </c>
      <c r="K838" s="23">
        <v>57595.828615160339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3">
        <v>0</v>
      </c>
      <c r="R838" s="23">
        <v>1351.6292292803657</v>
      </c>
      <c r="S838" s="23">
        <v>344.54298050253743</v>
      </c>
      <c r="T838" s="23">
        <v>36.898340625998216</v>
      </c>
      <c r="U838" s="23">
        <v>5444.8461319936605</v>
      </c>
      <c r="V838" s="23">
        <v>0</v>
      </c>
      <c r="W838" s="23">
        <v>16.126832442976465</v>
      </c>
      <c r="X838" s="23">
        <v>0</v>
      </c>
      <c r="Y838" s="23">
        <v>2244573</v>
      </c>
      <c r="Z838" s="23">
        <v>1998</v>
      </c>
      <c r="AA838" s="23" t="b">
        <v>1</v>
      </c>
      <c r="AB838" s="24" t="s">
        <v>199</v>
      </c>
      <c r="AC838" s="16">
        <f t="shared" si="41"/>
        <v>492800.75968884572</v>
      </c>
      <c r="AD838" s="16">
        <f t="shared" si="40"/>
        <v>7194.0435148455381</v>
      </c>
      <c r="AE838" s="16" t="str">
        <f>VLOOKUP(AB838,aircraft!A:B,2,FALSE)</f>
        <v>Passenger</v>
      </c>
      <c r="AF838" s="16" t="str">
        <f t="shared" si="42"/>
        <v/>
      </c>
    </row>
    <row r="839" spans="1:32" x14ac:dyDescent="0.25">
      <c r="A839" s="23">
        <v>0</v>
      </c>
      <c r="B839" s="23">
        <v>0</v>
      </c>
      <c r="C839" s="23">
        <v>0</v>
      </c>
      <c r="D839" s="23">
        <v>0</v>
      </c>
      <c r="E839" s="23">
        <v>0</v>
      </c>
      <c r="F839" s="23">
        <v>486003.34422807681</v>
      </c>
      <c r="G839" s="23">
        <v>26404.477810060918</v>
      </c>
      <c r="H839" s="23">
        <v>7201.8781567754249</v>
      </c>
      <c r="I839" s="23">
        <v>193076.72783650178</v>
      </c>
      <c r="J839" s="23">
        <v>0</v>
      </c>
      <c r="K839" s="23">
        <v>58527.955869007252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3">
        <v>0</v>
      </c>
      <c r="R839" s="23">
        <v>88.834037065719869</v>
      </c>
      <c r="S839" s="23">
        <v>18.633345240470586</v>
      </c>
      <c r="T839" s="23">
        <v>0.55597995704994396</v>
      </c>
      <c r="U839" s="23">
        <v>135.43290960477606</v>
      </c>
      <c r="V839" s="23">
        <v>0</v>
      </c>
      <c r="W839" s="23">
        <v>25.167021878364931</v>
      </c>
      <c r="X839" s="23">
        <v>0</v>
      </c>
      <c r="Y839" s="23">
        <v>7123201</v>
      </c>
      <c r="Z839" s="23">
        <v>1998</v>
      </c>
      <c r="AA839" s="23" t="b">
        <v>1</v>
      </c>
      <c r="AB839" s="24" t="s">
        <v>78</v>
      </c>
      <c r="AC839" s="16">
        <f t="shared" si="41"/>
        <v>771214.38390042225</v>
      </c>
      <c r="AD839" s="16">
        <f t="shared" si="40"/>
        <v>268.62329374638142</v>
      </c>
      <c r="AE839" s="16" t="str">
        <f>VLOOKUP(AB839,aircraft!A:B,2,FALSE)</f>
        <v>Passenger</v>
      </c>
      <c r="AF839" s="16" t="str">
        <f t="shared" si="42"/>
        <v/>
      </c>
    </row>
    <row r="840" spans="1:32" x14ac:dyDescent="0.25">
      <c r="A840" s="23">
        <v>0</v>
      </c>
      <c r="B840" s="23">
        <v>0</v>
      </c>
      <c r="C840" s="23">
        <v>0</v>
      </c>
      <c r="D840" s="23">
        <v>0</v>
      </c>
      <c r="E840" s="23">
        <v>0</v>
      </c>
      <c r="F840" s="23">
        <v>34458.163181186952</v>
      </c>
      <c r="G840" s="23">
        <v>1213.4721257941849</v>
      </c>
      <c r="H840" s="23">
        <v>2951.0979103803629</v>
      </c>
      <c r="I840" s="23">
        <v>14368.108334784711</v>
      </c>
      <c r="J840" s="23">
        <v>0</v>
      </c>
      <c r="K840" s="23">
        <v>4510.8088990983442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3">
        <v>0</v>
      </c>
      <c r="R840" s="23">
        <v>13.677385715804897</v>
      </c>
      <c r="S840" s="23">
        <v>2.1399404322785198</v>
      </c>
      <c r="T840" s="23">
        <v>0.50485972587981687</v>
      </c>
      <c r="U840" s="23">
        <v>26.673423472507764</v>
      </c>
      <c r="V840" s="23">
        <v>0</v>
      </c>
      <c r="W840" s="23">
        <v>1.9396478924842528</v>
      </c>
      <c r="X840" s="23">
        <v>0</v>
      </c>
      <c r="Y840" s="23">
        <v>340065</v>
      </c>
      <c r="Z840" s="23">
        <v>1998</v>
      </c>
      <c r="AA840" s="23" t="b">
        <v>1</v>
      </c>
      <c r="AB840" s="24" t="s">
        <v>79</v>
      </c>
      <c r="AC840" s="16">
        <f t="shared" si="41"/>
        <v>57501.650451244554</v>
      </c>
      <c r="AD840" s="16">
        <f t="shared" si="40"/>
        <v>44.935257238955252</v>
      </c>
      <c r="AE840" s="16" t="str">
        <f>VLOOKUP(AB840,aircraft!A:B,2,FALSE)</f>
        <v>Passenger</v>
      </c>
      <c r="AF840" s="16" t="str">
        <f t="shared" si="42"/>
        <v/>
      </c>
    </row>
    <row r="841" spans="1:32" x14ac:dyDescent="0.25">
      <c r="A841" s="23">
        <v>0</v>
      </c>
      <c r="B841" s="23">
        <v>0</v>
      </c>
      <c r="C841" s="23">
        <v>0</v>
      </c>
      <c r="D841" s="23">
        <v>0</v>
      </c>
      <c r="E841" s="23">
        <v>0</v>
      </c>
      <c r="F841" s="23">
        <v>1626137.5251430515</v>
      </c>
      <c r="G841" s="23">
        <v>69894.483488910249</v>
      </c>
      <c r="H841" s="23">
        <v>107331.12906049061</v>
      </c>
      <c r="I841" s="23">
        <v>754624.81408296153</v>
      </c>
      <c r="J841" s="23">
        <v>0</v>
      </c>
      <c r="K841" s="23">
        <v>215975.97309020135</v>
      </c>
      <c r="L841" s="23">
        <v>0</v>
      </c>
      <c r="M841" s="23">
        <v>0</v>
      </c>
      <c r="N841" s="23">
        <v>0</v>
      </c>
      <c r="O841" s="23">
        <v>0</v>
      </c>
      <c r="P841" s="23">
        <v>0</v>
      </c>
      <c r="Q841" s="23">
        <v>0</v>
      </c>
      <c r="R841" s="23">
        <v>926.31878289166457</v>
      </c>
      <c r="S841" s="23">
        <v>212.7068443068697</v>
      </c>
      <c r="T841" s="23">
        <v>23.110274900791921</v>
      </c>
      <c r="U841" s="23">
        <v>2294.3688920543746</v>
      </c>
      <c r="V841" s="23">
        <v>0</v>
      </c>
      <c r="W841" s="23">
        <v>92.869671582713508</v>
      </c>
      <c r="X841" s="23">
        <v>0</v>
      </c>
      <c r="Y841" s="23">
        <v>27957810</v>
      </c>
      <c r="Z841" s="23">
        <v>1998</v>
      </c>
      <c r="AA841" s="23" t="b">
        <v>1</v>
      </c>
      <c r="AB841" s="24" t="s">
        <v>80</v>
      </c>
      <c r="AC841" s="16">
        <f t="shared" si="41"/>
        <v>2773963.9248656151</v>
      </c>
      <c r="AD841" s="16">
        <f t="shared" si="40"/>
        <v>3549.3744657364141</v>
      </c>
      <c r="AE841" s="16" t="str">
        <f>VLOOKUP(AB841,aircraft!A:B,2,FALSE)</f>
        <v>Passenger</v>
      </c>
      <c r="AF841" s="16" t="str">
        <f t="shared" si="42"/>
        <v/>
      </c>
    </row>
    <row r="842" spans="1:32" x14ac:dyDescent="0.25">
      <c r="A842" s="23">
        <v>0</v>
      </c>
      <c r="B842" s="23">
        <v>0</v>
      </c>
      <c r="C842" s="23">
        <v>0</v>
      </c>
      <c r="D842" s="23">
        <v>0</v>
      </c>
      <c r="E842" s="23">
        <v>0</v>
      </c>
      <c r="F842" s="23">
        <v>422732.1345872255</v>
      </c>
      <c r="G842" s="23">
        <v>20750.632689018705</v>
      </c>
      <c r="H842" s="23">
        <v>27587.704654724355</v>
      </c>
      <c r="I842" s="23">
        <v>218526.08980083661</v>
      </c>
      <c r="J842" s="23">
        <v>0</v>
      </c>
      <c r="K842" s="23">
        <v>54049.828305514027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3">
        <v>0</v>
      </c>
      <c r="R842" s="23">
        <v>251.53216454297737</v>
      </c>
      <c r="S842" s="23">
        <v>62.888370543876796</v>
      </c>
      <c r="T842" s="23">
        <v>6.4931332512583904</v>
      </c>
      <c r="U842" s="23">
        <v>657.8898042311024</v>
      </c>
      <c r="V842" s="23">
        <v>0</v>
      </c>
      <c r="W842" s="23">
        <v>23.241426960668136</v>
      </c>
      <c r="X842" s="23">
        <v>0</v>
      </c>
      <c r="Y842" s="23">
        <v>6282337</v>
      </c>
      <c r="Z842" s="23">
        <v>1998</v>
      </c>
      <c r="AA842" s="23" t="b">
        <v>1</v>
      </c>
      <c r="AB842" s="24" t="s">
        <v>145</v>
      </c>
      <c r="AC842" s="16">
        <f t="shared" si="41"/>
        <v>743646.39003731927</v>
      </c>
      <c r="AD842" s="16">
        <f t="shared" si="40"/>
        <v>1002.0448995298831</v>
      </c>
      <c r="AE842" s="16" t="str">
        <f>VLOOKUP(AB842,aircraft!A:B,2,FALSE)</f>
        <v>Passenger</v>
      </c>
      <c r="AF842" s="16" t="str">
        <f t="shared" si="42"/>
        <v/>
      </c>
    </row>
    <row r="843" spans="1:32" x14ac:dyDescent="0.25">
      <c r="A843" s="23">
        <v>0</v>
      </c>
      <c r="B843" s="23">
        <v>0</v>
      </c>
      <c r="C843" s="23">
        <v>0</v>
      </c>
      <c r="D843" s="23">
        <v>0</v>
      </c>
      <c r="E843" s="23">
        <v>0</v>
      </c>
      <c r="F843" s="23">
        <v>2846855.2218998307</v>
      </c>
      <c r="G843" s="23">
        <v>139804.27384473017</v>
      </c>
      <c r="H843" s="23">
        <v>185673.24344031714</v>
      </c>
      <c r="I843" s="23">
        <v>1478115.8001174813</v>
      </c>
      <c r="J843" s="23">
        <v>0</v>
      </c>
      <c r="K843" s="23">
        <v>403957.65143248742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3">
        <v>0</v>
      </c>
      <c r="R843" s="23">
        <v>1483.9360142056207</v>
      </c>
      <c r="S843" s="23">
        <v>417.05935552210099</v>
      </c>
      <c r="T843" s="23">
        <v>27.090008190508449</v>
      </c>
      <c r="U843" s="23">
        <v>4423.5191018773885</v>
      </c>
      <c r="V843" s="23">
        <v>0</v>
      </c>
      <c r="W843" s="23">
        <v>173.70179601501903</v>
      </c>
      <c r="X843" s="23">
        <v>0</v>
      </c>
      <c r="Y843" s="23">
        <v>51061333</v>
      </c>
      <c r="Z843" s="23">
        <v>1998</v>
      </c>
      <c r="AA843" s="23" t="b">
        <v>1</v>
      </c>
      <c r="AB843" s="24" t="s">
        <v>81</v>
      </c>
      <c r="AC843" s="16">
        <f t="shared" si="41"/>
        <v>5054406.1907348465</v>
      </c>
      <c r="AD843" s="16">
        <f t="shared" si="40"/>
        <v>6525.3062758106371</v>
      </c>
      <c r="AE843" s="16" t="str">
        <f>VLOOKUP(AB843,aircraft!A:B,2,FALSE)</f>
        <v>Passenger (not used as freighter)</v>
      </c>
      <c r="AF843" s="16" t="str">
        <f t="shared" si="42"/>
        <v/>
      </c>
    </row>
    <row r="844" spans="1:32" x14ac:dyDescent="0.25">
      <c r="A844" s="23">
        <v>0</v>
      </c>
      <c r="B844" s="23">
        <v>0</v>
      </c>
      <c r="C844" s="23">
        <v>0</v>
      </c>
      <c r="D844" s="23">
        <v>0</v>
      </c>
      <c r="E844" s="23">
        <v>0</v>
      </c>
      <c r="F844" s="23">
        <v>4262944.4674020186</v>
      </c>
      <c r="G844" s="23">
        <v>243102.5004225536</v>
      </c>
      <c r="H844" s="23">
        <v>188748.53322823156</v>
      </c>
      <c r="I844" s="23">
        <v>2424223.5482001351</v>
      </c>
      <c r="J844" s="23">
        <v>0</v>
      </c>
      <c r="K844" s="23">
        <v>978735.45234703273</v>
      </c>
      <c r="L844" s="23">
        <v>0</v>
      </c>
      <c r="M844" s="23">
        <v>0</v>
      </c>
      <c r="N844" s="23">
        <v>0</v>
      </c>
      <c r="O844" s="23">
        <v>0</v>
      </c>
      <c r="P844" s="23">
        <v>0</v>
      </c>
      <c r="Q844" s="23">
        <v>0</v>
      </c>
      <c r="R844" s="23">
        <v>1057.3320494459067</v>
      </c>
      <c r="S844" s="23">
        <v>325.38283839544852</v>
      </c>
      <c r="T844" s="23">
        <v>15.358956200373209</v>
      </c>
      <c r="U844" s="23">
        <v>3243.0248924532393</v>
      </c>
      <c r="V844" s="23">
        <v>0</v>
      </c>
      <c r="W844" s="23">
        <v>195.74709976689445</v>
      </c>
      <c r="X844" s="23">
        <v>0</v>
      </c>
      <c r="Y844" s="23">
        <v>54913002</v>
      </c>
      <c r="Z844" s="23">
        <v>1998</v>
      </c>
      <c r="AA844" s="23" t="b">
        <v>1</v>
      </c>
      <c r="AB844" s="24" t="s">
        <v>203</v>
      </c>
      <c r="AC844" s="16">
        <f t="shared" si="41"/>
        <v>8097754.5015999712</v>
      </c>
      <c r="AD844" s="16">
        <f t="shared" si="40"/>
        <v>4836.8458362618621</v>
      </c>
      <c r="AE844" s="16" t="str">
        <f>VLOOKUP(AB844,aircraft!A:B,2,FALSE)</f>
        <v>Passenger</v>
      </c>
      <c r="AF844" s="16" t="str">
        <f t="shared" si="42"/>
        <v/>
      </c>
    </row>
    <row r="845" spans="1:32" x14ac:dyDescent="0.25">
      <c r="A845" s="23">
        <v>0</v>
      </c>
      <c r="B845" s="23">
        <v>0</v>
      </c>
      <c r="C845" s="23">
        <v>0</v>
      </c>
      <c r="D845" s="23">
        <v>0</v>
      </c>
      <c r="E845" s="23">
        <v>0</v>
      </c>
      <c r="F845" s="23">
        <v>467.24747288712859</v>
      </c>
      <c r="G845" s="23">
        <v>28.070961863298056</v>
      </c>
      <c r="H845" s="23">
        <v>20.579347161828572</v>
      </c>
      <c r="I845" s="23">
        <v>268.57149190005526</v>
      </c>
      <c r="J845" s="23">
        <v>0</v>
      </c>
      <c r="K845" s="23">
        <v>81.042668223381042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3">
        <v>0</v>
      </c>
      <c r="R845" s="23">
        <v>0.31374412508643434</v>
      </c>
      <c r="S845" s="23">
        <v>3.9155930584203254E-2</v>
      </c>
      <c r="T845" s="23">
        <v>1.1496526611270454E-2</v>
      </c>
      <c r="U845" s="23">
        <v>0.37462794274549044</v>
      </c>
      <c r="V845" s="23">
        <v>0</v>
      </c>
      <c r="W845" s="23">
        <v>1.6208534414540246E-2</v>
      </c>
      <c r="X845" s="23">
        <v>0</v>
      </c>
      <c r="Y845" s="23">
        <v>7790</v>
      </c>
      <c r="Z845" s="23">
        <v>1998</v>
      </c>
      <c r="AA845" s="23" t="b">
        <v>1</v>
      </c>
      <c r="AB845" s="24" t="s">
        <v>229</v>
      </c>
      <c r="AC845" s="16">
        <f t="shared" si="41"/>
        <v>865.51194203569162</v>
      </c>
      <c r="AD845" s="16">
        <f t="shared" si="40"/>
        <v>0.75523305944193875</v>
      </c>
      <c r="AE845" s="16" t="str">
        <f>VLOOKUP(AB845,aircraft!A:B,2,FALSE)</f>
        <v>Passenger</v>
      </c>
      <c r="AF845" s="16" t="str">
        <f t="shared" si="42"/>
        <v/>
      </c>
    </row>
    <row r="846" spans="1:32" x14ac:dyDescent="0.25">
      <c r="A846" s="23">
        <v>0</v>
      </c>
      <c r="B846" s="23">
        <v>0</v>
      </c>
      <c r="C846" s="23">
        <v>0</v>
      </c>
      <c r="D846" s="23">
        <v>0</v>
      </c>
      <c r="E846" s="23">
        <v>0</v>
      </c>
      <c r="F846" s="23">
        <v>120.18796412781236</v>
      </c>
      <c r="G846" s="23">
        <v>7.7645830325329213</v>
      </c>
      <c r="H846" s="23">
        <v>0</v>
      </c>
      <c r="I846" s="23">
        <v>35.915213455494133</v>
      </c>
      <c r="J846" s="23">
        <v>0</v>
      </c>
      <c r="K846" s="23">
        <v>48.421481251716614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3">
        <v>0</v>
      </c>
      <c r="R846" s="23">
        <v>9.3975769079229957E-2</v>
      </c>
      <c r="S846" s="23">
        <v>3.6189809342452563E-2</v>
      </c>
      <c r="T846" s="23">
        <v>0</v>
      </c>
      <c r="U846" s="23">
        <v>0.16739659064780676</v>
      </c>
      <c r="V846" s="23">
        <v>0</v>
      </c>
      <c r="W846" s="23">
        <v>2.3726526094740297E-2</v>
      </c>
      <c r="X846" s="23">
        <v>0</v>
      </c>
      <c r="Y846" s="23">
        <v>7238</v>
      </c>
      <c r="Z846" s="23">
        <v>1998</v>
      </c>
      <c r="AA846" s="23" t="b">
        <v>1</v>
      </c>
      <c r="AB846" s="24" t="s">
        <v>217</v>
      </c>
      <c r="AC846" s="16">
        <f t="shared" si="41"/>
        <v>212.28924186755603</v>
      </c>
      <c r="AD846" s="16">
        <f t="shared" si="40"/>
        <v>0.32128869516422959</v>
      </c>
      <c r="AE846" s="16" t="str">
        <f>VLOOKUP(AB846,aircraft!A:B,2,FALSE)</f>
        <v>Passenger</v>
      </c>
      <c r="AF846" s="16" t="str">
        <f t="shared" si="42"/>
        <v/>
      </c>
    </row>
    <row r="847" spans="1:32" x14ac:dyDescent="0.25">
      <c r="A847" s="23">
        <v>0</v>
      </c>
      <c r="B847" s="23">
        <v>0</v>
      </c>
      <c r="C847" s="23">
        <v>0</v>
      </c>
      <c r="D847" s="23">
        <v>0</v>
      </c>
      <c r="E847" s="23">
        <v>0</v>
      </c>
      <c r="F847" s="23">
        <v>154.91825150918245</v>
      </c>
      <c r="G847" s="23">
        <v>8.1555050565725544</v>
      </c>
      <c r="H847" s="23">
        <v>8.9864881208539007</v>
      </c>
      <c r="I847" s="23">
        <v>78.605292643073767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3">
        <v>0</v>
      </c>
      <c r="P847" s="23">
        <v>0</v>
      </c>
      <c r="Q847" s="23">
        <v>0</v>
      </c>
      <c r="R847" s="23">
        <v>0.68938870653022433</v>
      </c>
      <c r="S847" s="23">
        <v>0.14361844768717649</v>
      </c>
      <c r="T847" s="23">
        <v>1.7613516925771854E-2</v>
      </c>
      <c r="U847" s="23">
        <v>1.3842392385369808</v>
      </c>
      <c r="V847" s="23">
        <v>0</v>
      </c>
      <c r="W847" s="23">
        <v>0</v>
      </c>
      <c r="X847" s="23">
        <v>0</v>
      </c>
      <c r="Y847" s="23">
        <v>3560</v>
      </c>
      <c r="Z847" s="23">
        <v>1998</v>
      </c>
      <c r="AA847" s="23" t="b">
        <v>1</v>
      </c>
      <c r="AB847" s="24" t="s">
        <v>147</v>
      </c>
      <c r="AC847" s="16">
        <f t="shared" si="41"/>
        <v>250.66553732968268</v>
      </c>
      <c r="AD847" s="16">
        <f t="shared" si="40"/>
        <v>2.2348599096801536</v>
      </c>
      <c r="AE847" s="16" t="str">
        <f>VLOOKUP(AB847,aircraft!A:B,2,FALSE)</f>
        <v>Passenger (not used as freighter)</v>
      </c>
      <c r="AF847" s="16" t="str">
        <f t="shared" si="42"/>
        <v/>
      </c>
    </row>
    <row r="848" spans="1:32" x14ac:dyDescent="0.25">
      <c r="A848" s="23">
        <v>0</v>
      </c>
      <c r="B848" s="23">
        <v>0</v>
      </c>
      <c r="C848" s="23">
        <v>0</v>
      </c>
      <c r="D848" s="23">
        <v>0</v>
      </c>
      <c r="E848" s="23">
        <v>0</v>
      </c>
      <c r="F848" s="23">
        <v>244.82691244454372</v>
      </c>
      <c r="G848" s="23">
        <v>17.480993648479</v>
      </c>
      <c r="H848" s="23">
        <v>0</v>
      </c>
      <c r="I848" s="23">
        <v>155.97262998136</v>
      </c>
      <c r="J848" s="23">
        <v>0</v>
      </c>
      <c r="K848" s="23">
        <v>118.35155806268813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3">
        <v>0</v>
      </c>
      <c r="R848" s="23">
        <v>0.18987966427975564</v>
      </c>
      <c r="S848" s="23">
        <v>7.9502766852311557E-2</v>
      </c>
      <c r="T848" s="23">
        <v>0</v>
      </c>
      <c r="U848" s="23">
        <v>0.7130011091935966</v>
      </c>
      <c r="V848" s="23">
        <v>0</v>
      </c>
      <c r="W848" s="23">
        <v>5.7992264138511683E-2</v>
      </c>
      <c r="X848" s="23">
        <v>0</v>
      </c>
      <c r="Y848" s="23">
        <v>16840</v>
      </c>
      <c r="Z848" s="23">
        <v>1998</v>
      </c>
      <c r="AA848" s="23" t="b">
        <v>1</v>
      </c>
      <c r="AB848" s="24" t="s">
        <v>155</v>
      </c>
      <c r="AC848" s="16">
        <f t="shared" si="41"/>
        <v>536.63209413707091</v>
      </c>
      <c r="AD848" s="16">
        <f t="shared" si="40"/>
        <v>1.0403758044641755</v>
      </c>
      <c r="AE848" s="16" t="str">
        <f>VLOOKUP(AB848,aircraft!A:B,2,FALSE)</f>
        <v>Passenger</v>
      </c>
      <c r="AF848" s="16" t="str">
        <f t="shared" si="42"/>
        <v/>
      </c>
    </row>
    <row r="849" spans="1:32" x14ac:dyDescent="0.25">
      <c r="A849" s="23">
        <v>0</v>
      </c>
      <c r="B849" s="23">
        <v>0</v>
      </c>
      <c r="C849" s="23">
        <v>0</v>
      </c>
      <c r="D849" s="23">
        <v>0</v>
      </c>
      <c r="E849" s="23">
        <v>0</v>
      </c>
      <c r="F849" s="23">
        <v>447.49704718239798</v>
      </c>
      <c r="G849" s="23">
        <v>24.587498191493232</v>
      </c>
      <c r="H849" s="23">
        <v>0</v>
      </c>
      <c r="I849" s="23">
        <v>204.06268376852148</v>
      </c>
      <c r="J849" s="23">
        <v>0</v>
      </c>
      <c r="K849" s="23">
        <v>235.25462052428338</v>
      </c>
      <c r="L849" s="23">
        <v>0</v>
      </c>
      <c r="M849" s="23">
        <v>0</v>
      </c>
      <c r="N849" s="23">
        <v>0</v>
      </c>
      <c r="O849" s="23">
        <v>0</v>
      </c>
      <c r="P849" s="23">
        <v>0</v>
      </c>
      <c r="Q849" s="23">
        <v>0</v>
      </c>
      <c r="R849" s="23">
        <v>1.1044287028663009</v>
      </c>
      <c r="S849" s="23">
        <v>0.22227098161401337</v>
      </c>
      <c r="T849" s="23">
        <v>0</v>
      </c>
      <c r="U849" s="23">
        <v>1.8447266443607477</v>
      </c>
      <c r="V849" s="23">
        <v>0</v>
      </c>
      <c r="W849" s="23">
        <v>0.11527476542407</v>
      </c>
      <c r="X849" s="23">
        <v>0</v>
      </c>
      <c r="Y849" s="23">
        <v>29388</v>
      </c>
      <c r="Z849" s="23">
        <v>1998</v>
      </c>
      <c r="AA849" s="23" t="b">
        <v>1</v>
      </c>
      <c r="AB849" s="24" t="s">
        <v>148</v>
      </c>
      <c r="AC849" s="16">
        <f t="shared" si="41"/>
        <v>911.40184966669608</v>
      </c>
      <c r="AD849" s="16">
        <f t="shared" si="40"/>
        <v>3.2867010942651325</v>
      </c>
      <c r="AE849" s="16" t="str">
        <f>VLOOKUP(AB849,aircraft!A:B,2,FALSE)</f>
        <v>Passenger</v>
      </c>
      <c r="AF849" s="16" t="str">
        <f t="shared" si="42"/>
        <v/>
      </c>
    </row>
    <row r="850" spans="1:32" x14ac:dyDescent="0.25">
      <c r="A850" s="23">
        <v>0</v>
      </c>
      <c r="B850" s="23">
        <v>0</v>
      </c>
      <c r="C850" s="23">
        <v>0</v>
      </c>
      <c r="D850" s="23">
        <v>0</v>
      </c>
      <c r="E850" s="23">
        <v>0</v>
      </c>
      <c r="F850" s="23">
        <v>186.19263612063162</v>
      </c>
      <c r="G850" s="23">
        <v>13.6734999238274</v>
      </c>
      <c r="H850" s="23">
        <v>0</v>
      </c>
      <c r="I850" s="23">
        <v>84.430594500170898</v>
      </c>
      <c r="J850" s="23">
        <v>0</v>
      </c>
      <c r="K850" s="23">
        <v>55.208422556116602</v>
      </c>
      <c r="L850" s="23">
        <v>0</v>
      </c>
      <c r="M850" s="23">
        <v>0</v>
      </c>
      <c r="N850" s="23">
        <v>0</v>
      </c>
      <c r="O850" s="23">
        <v>0</v>
      </c>
      <c r="P850" s="23">
        <v>0</v>
      </c>
      <c r="Q850" s="23">
        <v>0</v>
      </c>
      <c r="R850" s="23">
        <v>0.73998076185839201</v>
      </c>
      <c r="S850" s="23">
        <v>0.24612298803383981</v>
      </c>
      <c r="T850" s="23">
        <v>0</v>
      </c>
      <c r="U850" s="23">
        <v>1.5197506355811536</v>
      </c>
      <c r="V850" s="23">
        <v>0</v>
      </c>
      <c r="W850" s="23">
        <v>3.1468799459476476E-2</v>
      </c>
      <c r="X850" s="23">
        <v>0</v>
      </c>
      <c r="Y850" s="23">
        <v>11597</v>
      </c>
      <c r="Z850" s="23">
        <v>1998</v>
      </c>
      <c r="AA850" s="23" t="b">
        <v>1</v>
      </c>
      <c r="AB850" s="24" t="s">
        <v>208</v>
      </c>
      <c r="AC850" s="16">
        <f t="shared" si="41"/>
        <v>339.5051531007465</v>
      </c>
      <c r="AD850" s="16">
        <f t="shared" si="40"/>
        <v>2.5373231849328621</v>
      </c>
      <c r="AE850" s="16" t="str">
        <f>VLOOKUP(AB850,aircraft!A:B,2,FALSE)</f>
        <v>Passenger</v>
      </c>
      <c r="AF850" s="16" t="str">
        <f t="shared" si="42"/>
        <v/>
      </c>
    </row>
    <row r="851" spans="1:32" x14ac:dyDescent="0.25">
      <c r="A851" s="23">
        <v>0</v>
      </c>
      <c r="B851" s="23">
        <v>0</v>
      </c>
      <c r="C851" s="23">
        <v>0</v>
      </c>
      <c r="D851" s="23">
        <v>0</v>
      </c>
      <c r="E851" s="23">
        <v>0</v>
      </c>
      <c r="F851" s="23">
        <v>447.49704718239798</v>
      </c>
      <c r="G851" s="23">
        <v>25.42739737185245</v>
      </c>
      <c r="H851" s="23">
        <v>0</v>
      </c>
      <c r="I851" s="23">
        <v>133.59514724735743</v>
      </c>
      <c r="J851" s="23">
        <v>0</v>
      </c>
      <c r="K851" s="23">
        <v>201.99966411034984</v>
      </c>
      <c r="L851" s="23">
        <v>0</v>
      </c>
      <c r="M851" s="23">
        <v>0</v>
      </c>
      <c r="N851" s="23">
        <v>0</v>
      </c>
      <c r="O851" s="23">
        <v>0</v>
      </c>
      <c r="P851" s="23">
        <v>0</v>
      </c>
      <c r="Q851" s="23">
        <v>0</v>
      </c>
      <c r="R851" s="23">
        <v>1.1044287028663009</v>
      </c>
      <c r="S851" s="23">
        <v>0.22986367013487469</v>
      </c>
      <c r="T851" s="23">
        <v>0</v>
      </c>
      <c r="U851" s="23">
        <v>1.2077001200476922</v>
      </c>
      <c r="V851" s="23">
        <v>0</v>
      </c>
      <c r="W851" s="23">
        <v>9.8979836587982956E-2</v>
      </c>
      <c r="X851" s="23">
        <v>0</v>
      </c>
      <c r="Y851" s="23">
        <v>43295</v>
      </c>
      <c r="Z851" s="23">
        <v>1998</v>
      </c>
      <c r="AA851" s="23" t="b">
        <v>1</v>
      </c>
      <c r="AB851" s="24" t="s">
        <v>169</v>
      </c>
      <c r="AC851" s="16">
        <f t="shared" si="41"/>
        <v>808.51925591195777</v>
      </c>
      <c r="AD851" s="16">
        <f t="shared" si="40"/>
        <v>2.6409723296368508</v>
      </c>
      <c r="AE851" s="16" t="str">
        <f>VLOOKUP(AB851,aircraft!A:B,2,FALSE)</f>
        <v>Passenger</v>
      </c>
      <c r="AF851" s="16" t="str">
        <f t="shared" si="42"/>
        <v/>
      </c>
    </row>
    <row r="852" spans="1:32" x14ac:dyDescent="0.25">
      <c r="A852" s="23">
        <v>0</v>
      </c>
      <c r="B852" s="23">
        <v>0</v>
      </c>
      <c r="C852" s="23">
        <v>0</v>
      </c>
      <c r="D852" s="23">
        <v>0</v>
      </c>
      <c r="E852" s="23">
        <v>0</v>
      </c>
      <c r="F852" s="23">
        <v>294.52533124530055</v>
      </c>
      <c r="G852" s="23">
        <v>19.744093211227078</v>
      </c>
      <c r="H852" s="23">
        <v>0</v>
      </c>
      <c r="I852" s="23">
        <v>192.8561132619819</v>
      </c>
      <c r="J852" s="23">
        <v>0</v>
      </c>
      <c r="K852" s="23">
        <v>52.963359629568004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3">
        <v>0</v>
      </c>
      <c r="R852" s="23">
        <v>0.20817481679273675</v>
      </c>
      <c r="S852" s="23">
        <v>7.2855707065110922E-2</v>
      </c>
      <c r="T852" s="23">
        <v>0</v>
      </c>
      <c r="U852" s="23">
        <v>0.71163908837004375</v>
      </c>
      <c r="V852" s="23">
        <v>0</v>
      </c>
      <c r="W852" s="23">
        <v>3.2307648750556188E-2</v>
      </c>
      <c r="X852" s="23">
        <v>0</v>
      </c>
      <c r="Y852" s="23">
        <v>10304</v>
      </c>
      <c r="Z852" s="23">
        <v>1998</v>
      </c>
      <c r="AA852" s="23" t="b">
        <v>1</v>
      </c>
      <c r="AB852" s="24" t="s">
        <v>158</v>
      </c>
      <c r="AC852" s="16">
        <f t="shared" si="41"/>
        <v>560.08889734807758</v>
      </c>
      <c r="AD852" s="16">
        <f t="shared" si="40"/>
        <v>1.0249772609784475</v>
      </c>
      <c r="AE852" s="16" t="str">
        <f>VLOOKUP(AB852,aircraft!A:B,2,FALSE)</f>
        <v>Passenger</v>
      </c>
      <c r="AF852" s="16" t="str">
        <f t="shared" si="42"/>
        <v/>
      </c>
    </row>
    <row r="853" spans="1:32" x14ac:dyDescent="0.25">
      <c r="A853" s="23">
        <v>0</v>
      </c>
      <c r="B853" s="23">
        <v>0</v>
      </c>
      <c r="C853" s="23">
        <v>0</v>
      </c>
      <c r="D853" s="23">
        <v>0</v>
      </c>
      <c r="E853" s="23">
        <v>0</v>
      </c>
      <c r="F853" s="23">
        <v>224.56325289259266</v>
      </c>
      <c r="G853" s="23">
        <v>14.319247156429894</v>
      </c>
      <c r="H853" s="23">
        <v>0</v>
      </c>
      <c r="I853" s="23">
        <v>66.167085796051865</v>
      </c>
      <c r="J853" s="23">
        <v>0</v>
      </c>
      <c r="K853" s="23">
        <v>39.425139874219894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3">
        <v>0</v>
      </c>
      <c r="R853" s="23">
        <v>4.6132927834521609E-2</v>
      </c>
      <c r="S853" s="23">
        <v>1.6037557243548602E-2</v>
      </c>
      <c r="T853" s="23">
        <v>0</v>
      </c>
      <c r="U853" s="23">
        <v>7.4107138070905659E-2</v>
      </c>
      <c r="V853" s="23">
        <v>0</v>
      </c>
      <c r="W853" s="23">
        <v>2.4049334859164648E-2</v>
      </c>
      <c r="X853" s="23">
        <v>0</v>
      </c>
      <c r="Y853" s="23">
        <v>12265</v>
      </c>
      <c r="Z853" s="23">
        <v>1998</v>
      </c>
      <c r="AA853" s="23" t="b">
        <v>1</v>
      </c>
      <c r="AB853" s="24" t="s">
        <v>226</v>
      </c>
      <c r="AC853" s="16">
        <f t="shared" si="41"/>
        <v>344.47472571929433</v>
      </c>
      <c r="AD853" s="16">
        <f t="shared" si="40"/>
        <v>0.16032695800814051</v>
      </c>
      <c r="AE853" s="16" t="str">
        <f>VLOOKUP(AB853,aircraft!A:B,2,FALSE)</f>
        <v>Passenger</v>
      </c>
      <c r="AF853" s="16" t="str">
        <f t="shared" si="42"/>
        <v/>
      </c>
    </row>
    <row r="854" spans="1:32" x14ac:dyDescent="0.25">
      <c r="A854" s="23">
        <v>0</v>
      </c>
      <c r="B854" s="23">
        <v>0</v>
      </c>
      <c r="C854" s="23">
        <v>0</v>
      </c>
      <c r="D854" s="23">
        <v>0</v>
      </c>
      <c r="E854" s="23">
        <v>0</v>
      </c>
      <c r="F854" s="23">
        <v>42.801648214157666</v>
      </c>
      <c r="G854" s="23">
        <v>2.2170232917107215</v>
      </c>
      <c r="H854" s="23">
        <v>0</v>
      </c>
      <c r="I854" s="23">
        <v>11.520981872080528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3">
        <v>0</v>
      </c>
      <c r="R854" s="23">
        <v>1.8294336523274448</v>
      </c>
      <c r="S854" s="23">
        <v>0.62240571555732438</v>
      </c>
      <c r="T854" s="23">
        <v>0</v>
      </c>
      <c r="U854" s="23">
        <v>3.2343931580809406</v>
      </c>
      <c r="V854" s="23">
        <v>0</v>
      </c>
      <c r="W854" s="23">
        <v>0</v>
      </c>
      <c r="X854" s="23">
        <v>0</v>
      </c>
      <c r="Y854" s="23">
        <v>4967</v>
      </c>
      <c r="Z854" s="23">
        <v>1998</v>
      </c>
      <c r="AA854" s="23" t="b">
        <v>1</v>
      </c>
      <c r="AB854" s="24" t="s">
        <v>107</v>
      </c>
      <c r="AC854" s="16">
        <f t="shared" si="41"/>
        <v>56.539653377948916</v>
      </c>
      <c r="AD854" s="16">
        <f t="shared" si="40"/>
        <v>5.6862325259657105</v>
      </c>
      <c r="AE854" s="16" t="str">
        <f>VLOOKUP(AB854,aircraft!A:B,2,FALSE)</f>
        <v>Passenger</v>
      </c>
      <c r="AF854" s="16" t="str">
        <f t="shared" si="42"/>
        <v/>
      </c>
    </row>
    <row r="855" spans="1:32" x14ac:dyDescent="0.25">
      <c r="A855" s="23">
        <v>0</v>
      </c>
      <c r="B855" s="23">
        <v>0</v>
      </c>
      <c r="C855" s="23">
        <v>0</v>
      </c>
      <c r="D855" s="23">
        <v>0</v>
      </c>
      <c r="E855" s="23">
        <v>0</v>
      </c>
      <c r="F855" s="23">
        <v>857.09932114088281</v>
      </c>
      <c r="G855" s="23">
        <v>57.968930468642895</v>
      </c>
      <c r="H855" s="23">
        <v>0</v>
      </c>
      <c r="I855" s="23">
        <v>408.46571113600885</v>
      </c>
      <c r="J855" s="23">
        <v>0</v>
      </c>
      <c r="K855" s="23">
        <v>158.29531919279179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3">
        <v>0</v>
      </c>
      <c r="R855" s="23">
        <v>1.0983247846113959</v>
      </c>
      <c r="S855" s="23">
        <v>0.19709436620639409</v>
      </c>
      <c r="T855" s="23">
        <v>0</v>
      </c>
      <c r="U855" s="23">
        <v>1.3887834362744356</v>
      </c>
      <c r="V855" s="23">
        <v>0</v>
      </c>
      <c r="W855" s="23">
        <v>9.6560142844163588E-2</v>
      </c>
      <c r="X855" s="23">
        <v>0</v>
      </c>
      <c r="Y855" s="23">
        <v>33203</v>
      </c>
      <c r="Z855" s="23">
        <v>1998</v>
      </c>
      <c r="AA855" s="23" t="b">
        <v>1</v>
      </c>
      <c r="AB855" s="24" t="s">
        <v>171</v>
      </c>
      <c r="AC855" s="16">
        <f t="shared" si="41"/>
        <v>1481.8292819383264</v>
      </c>
      <c r="AD855" s="16">
        <f t="shared" si="40"/>
        <v>2.7807627299363888</v>
      </c>
      <c r="AE855" s="16" t="str">
        <f>VLOOKUP(AB855,aircraft!A:B,2,FALSE)</f>
        <v>Passenger</v>
      </c>
      <c r="AF855" s="16" t="str">
        <f t="shared" si="42"/>
        <v/>
      </c>
    </row>
    <row r="856" spans="1:32" x14ac:dyDescent="0.25">
      <c r="A856" s="23">
        <v>0</v>
      </c>
      <c r="B856" s="23">
        <v>0</v>
      </c>
      <c r="C856" s="23">
        <v>0</v>
      </c>
      <c r="D856" s="23">
        <v>0</v>
      </c>
      <c r="E856" s="23">
        <v>0</v>
      </c>
      <c r="F856" s="23">
        <v>5790.5976988172342</v>
      </c>
      <c r="G856" s="23">
        <v>398.60321775047765</v>
      </c>
      <c r="H856" s="23">
        <v>344.19</v>
      </c>
      <c r="I856" s="23">
        <v>3805.3310071215064</v>
      </c>
      <c r="J856" s="23">
        <v>0</v>
      </c>
      <c r="K856" s="23">
        <v>293.08498315995575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3">
        <v>0</v>
      </c>
      <c r="R856" s="23">
        <v>14.861731768594883</v>
      </c>
      <c r="S856" s="23">
        <v>4.1853337299533324</v>
      </c>
      <c r="T856" s="23">
        <v>0.4130280196177773</v>
      </c>
      <c r="U856" s="23">
        <v>39.955975036089235</v>
      </c>
      <c r="V856" s="23">
        <v>0</v>
      </c>
      <c r="W856" s="23">
        <v>0.30187751116760608</v>
      </c>
      <c r="X856" s="23">
        <v>0</v>
      </c>
      <c r="Y856" s="23">
        <v>82511</v>
      </c>
      <c r="Z856" s="23">
        <v>1998</v>
      </c>
      <c r="AA856" s="23" t="b">
        <v>1</v>
      </c>
      <c r="AB856" s="24" t="s">
        <v>110</v>
      </c>
      <c r="AC856" s="16">
        <f t="shared" si="41"/>
        <v>10631.806906849173</v>
      </c>
      <c r="AD856" s="16">
        <f t="shared" si="40"/>
        <v>59.717946065422829</v>
      </c>
      <c r="AE856" s="16" t="str">
        <f>VLOOKUP(AB856,aircraft!A:B,2,FALSE)</f>
        <v>Passenger</v>
      </c>
      <c r="AF856" s="16" t="str">
        <f t="shared" si="42"/>
        <v/>
      </c>
    </row>
    <row r="857" spans="1:32" x14ac:dyDescent="0.25">
      <c r="A857" s="23">
        <v>0</v>
      </c>
      <c r="B857" s="23">
        <v>0</v>
      </c>
      <c r="C857" s="23">
        <v>0</v>
      </c>
      <c r="D857" s="23">
        <v>0</v>
      </c>
      <c r="E857" s="23">
        <v>0</v>
      </c>
      <c r="F857" s="23">
        <v>12165.375537995213</v>
      </c>
      <c r="G857" s="23">
        <v>562.87366514017197</v>
      </c>
      <c r="H857" s="23">
        <v>1468.8777377986908</v>
      </c>
      <c r="I857" s="23">
        <v>4648.8257742365131</v>
      </c>
      <c r="J857" s="23">
        <v>0</v>
      </c>
      <c r="K857" s="23">
        <v>1671.3055923412185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3">
        <v>0</v>
      </c>
      <c r="R857" s="23">
        <v>2.6021962494580575</v>
      </c>
      <c r="S857" s="23">
        <v>0.16886210756257095</v>
      </c>
      <c r="T857" s="23">
        <v>0.2937755615133279</v>
      </c>
      <c r="U857" s="23">
        <v>1.3946477985131669</v>
      </c>
      <c r="V857" s="23">
        <v>0</v>
      </c>
      <c r="W857" s="23">
        <v>0.61838305962475493</v>
      </c>
      <c r="X857" s="23">
        <v>0</v>
      </c>
      <c r="Y857" s="23">
        <v>113556</v>
      </c>
      <c r="Z857" s="23">
        <v>1998</v>
      </c>
      <c r="AA857" s="23" t="b">
        <v>1</v>
      </c>
      <c r="AB857" s="24" t="s">
        <v>111</v>
      </c>
      <c r="AC857" s="16">
        <f t="shared" si="41"/>
        <v>20517.258307511805</v>
      </c>
      <c r="AD857" s="16">
        <f t="shared" si="40"/>
        <v>5.0778647766718779</v>
      </c>
      <c r="AE857" s="16" t="str">
        <f>VLOOKUP(AB857,aircraft!A:B,2,FALSE)</f>
        <v>Freighter</v>
      </c>
      <c r="AF857" s="16" t="str">
        <f t="shared" si="42"/>
        <v/>
      </c>
    </row>
    <row r="858" spans="1:32" x14ac:dyDescent="0.25">
      <c r="A858" s="23">
        <v>0</v>
      </c>
      <c r="B858" s="23">
        <v>0</v>
      </c>
      <c r="C858" s="23">
        <v>0</v>
      </c>
      <c r="D858" s="23">
        <v>0</v>
      </c>
      <c r="E858" s="23">
        <v>0</v>
      </c>
      <c r="F858" s="23">
        <v>4206.6011763316847</v>
      </c>
      <c r="G858" s="23">
        <v>209.76052073718455</v>
      </c>
      <c r="H858" s="23">
        <v>508.14958537817</v>
      </c>
      <c r="I858" s="23">
        <v>2654.6164516031108</v>
      </c>
      <c r="J858" s="23">
        <v>0</v>
      </c>
      <c r="K858" s="23">
        <v>490.02781314812637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3">
        <v>0</v>
      </c>
      <c r="R858" s="23">
        <v>34.704952690190858</v>
      </c>
      <c r="S858" s="23">
        <v>10.90754730338222</v>
      </c>
      <c r="T858" s="23">
        <v>0.60977953141677621</v>
      </c>
      <c r="U858" s="23">
        <v>138.04005833145624</v>
      </c>
      <c r="V858" s="23">
        <v>0</v>
      </c>
      <c r="W858" s="23">
        <v>0.18131028806723434</v>
      </c>
      <c r="X858" s="23">
        <v>0</v>
      </c>
      <c r="Y858" s="23">
        <v>25312</v>
      </c>
      <c r="Z858" s="23">
        <v>1998</v>
      </c>
      <c r="AA858" s="23" t="b">
        <v>1</v>
      </c>
      <c r="AB858" s="24" t="s">
        <v>352</v>
      </c>
      <c r="AC858" s="16">
        <f t="shared" si="41"/>
        <v>8069.1555471982756</v>
      </c>
      <c r="AD858" s="16">
        <f t="shared" si="40"/>
        <v>184.44364814451333</v>
      </c>
      <c r="AE858" s="16" t="str">
        <f>VLOOKUP(AB858,aircraft!A:B,2,FALSE)</f>
        <v>Passenger</v>
      </c>
      <c r="AF858" s="16" t="str">
        <f t="shared" si="42"/>
        <v/>
      </c>
    </row>
    <row r="859" spans="1:32" x14ac:dyDescent="0.25">
      <c r="A859" s="23">
        <v>0</v>
      </c>
      <c r="B859" s="23">
        <v>0</v>
      </c>
      <c r="C859" s="23">
        <v>0</v>
      </c>
      <c r="D859" s="23">
        <v>0</v>
      </c>
      <c r="E859" s="23">
        <v>0</v>
      </c>
      <c r="F859" s="23">
        <v>150801.71152071544</v>
      </c>
      <c r="G859" s="23">
        <v>7428.6243227841405</v>
      </c>
      <c r="H859" s="23">
        <v>18064.342313003533</v>
      </c>
      <c r="I859" s="23">
        <v>100447.77950701662</v>
      </c>
      <c r="J859" s="23">
        <v>0</v>
      </c>
      <c r="K859" s="23">
        <v>22494.264983343885</v>
      </c>
      <c r="L859" s="23">
        <v>0</v>
      </c>
      <c r="M859" s="23">
        <v>0</v>
      </c>
      <c r="N859" s="23">
        <v>0</v>
      </c>
      <c r="O859" s="23">
        <v>0</v>
      </c>
      <c r="P859" s="23">
        <v>0</v>
      </c>
      <c r="Q859" s="23">
        <v>0</v>
      </c>
      <c r="R859" s="23">
        <v>2231.9275871602085</v>
      </c>
      <c r="S859" s="23">
        <v>503.28929388360041</v>
      </c>
      <c r="T859" s="23">
        <v>107.66348403746227</v>
      </c>
      <c r="U859" s="23">
        <v>6805.3370077159852</v>
      </c>
      <c r="V859" s="23">
        <v>0</v>
      </c>
      <c r="W859" s="23">
        <v>0.44988528830181906</v>
      </c>
      <c r="X859" s="23">
        <v>0</v>
      </c>
      <c r="Y859" s="23">
        <v>1530851</v>
      </c>
      <c r="Z859" s="23">
        <v>1998</v>
      </c>
      <c r="AA859" s="23" t="b">
        <v>1</v>
      </c>
      <c r="AB859" s="24" t="s">
        <v>112</v>
      </c>
      <c r="AC859" s="16">
        <f t="shared" si="41"/>
        <v>299236.72264686361</v>
      </c>
      <c r="AD859" s="16">
        <f t="shared" si="40"/>
        <v>9648.6672580855593</v>
      </c>
      <c r="AE859" s="16" t="str">
        <f>VLOOKUP(AB859,aircraft!A:B,2,FALSE)</f>
        <v>Passenger</v>
      </c>
      <c r="AF859" s="16" t="str">
        <f t="shared" si="42"/>
        <v/>
      </c>
    </row>
    <row r="860" spans="1:32" x14ac:dyDescent="0.25">
      <c r="A860" s="23">
        <v>0</v>
      </c>
      <c r="B860" s="23">
        <v>0</v>
      </c>
      <c r="C860" s="23">
        <v>0</v>
      </c>
      <c r="D860" s="23">
        <v>0</v>
      </c>
      <c r="E860" s="23">
        <v>0</v>
      </c>
      <c r="F860" s="23">
        <v>2661.2066738949788</v>
      </c>
      <c r="G860" s="23">
        <v>131.09337040207302</v>
      </c>
      <c r="H860" s="23">
        <v>318.78251140594477</v>
      </c>
      <c r="I860" s="23">
        <v>1772.0139409635467</v>
      </c>
      <c r="J860" s="23">
        <v>0</v>
      </c>
      <c r="K860" s="23">
        <v>459.81024435891777</v>
      </c>
      <c r="L860" s="23">
        <v>0</v>
      </c>
      <c r="M860" s="23">
        <v>0</v>
      </c>
      <c r="N860" s="23">
        <v>0</v>
      </c>
      <c r="O860" s="23">
        <v>0</v>
      </c>
      <c r="P860" s="23">
        <v>0</v>
      </c>
      <c r="Q860" s="23">
        <v>0</v>
      </c>
      <c r="R860" s="23">
        <v>39.386957420474246</v>
      </c>
      <c r="S860" s="23">
        <v>8.8815757744164827</v>
      </c>
      <c r="T860" s="23">
        <v>1.8999438359552161</v>
      </c>
      <c r="U860" s="23">
        <v>120.05394354969795</v>
      </c>
      <c r="V860" s="23">
        <v>0</v>
      </c>
      <c r="W860" s="23">
        <v>9.1962046548626809E-3</v>
      </c>
      <c r="X860" s="23">
        <v>0</v>
      </c>
      <c r="Y860" s="23">
        <v>24397</v>
      </c>
      <c r="Z860" s="23">
        <v>1998</v>
      </c>
      <c r="AA860" s="23" t="b">
        <v>1</v>
      </c>
      <c r="AB860" s="24" t="s">
        <v>113</v>
      </c>
      <c r="AC860" s="16">
        <f t="shared" si="41"/>
        <v>5342.9067410254611</v>
      </c>
      <c r="AD860" s="16">
        <f t="shared" si="40"/>
        <v>170.23161678519875</v>
      </c>
      <c r="AE860" s="16" t="str">
        <f>VLOOKUP(AB860,aircraft!A:B,2,FALSE)</f>
        <v>Passenger</v>
      </c>
      <c r="AF860" s="16" t="str">
        <f t="shared" si="42"/>
        <v/>
      </c>
    </row>
    <row r="861" spans="1:32" x14ac:dyDescent="0.25">
      <c r="A861" s="23">
        <v>0</v>
      </c>
      <c r="B861" s="23">
        <v>0</v>
      </c>
      <c r="C861" s="23">
        <v>0</v>
      </c>
      <c r="D861" s="23">
        <v>0</v>
      </c>
      <c r="E861" s="23">
        <v>0</v>
      </c>
      <c r="F861" s="23">
        <v>215529.47841750714</v>
      </c>
      <c r="G861" s="23">
        <v>8952.1501262777583</v>
      </c>
      <c r="H861" s="23">
        <v>25908.401550423499</v>
      </c>
      <c r="I861" s="23">
        <v>115174.10488028949</v>
      </c>
      <c r="J861" s="23">
        <v>0</v>
      </c>
      <c r="K861" s="23">
        <v>36239.999647077871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3">
        <v>0</v>
      </c>
      <c r="R861" s="23">
        <v>539.70173017007494</v>
      </c>
      <c r="S861" s="23">
        <v>81.452732807014456</v>
      </c>
      <c r="T861" s="23">
        <v>35.119634456272053</v>
      </c>
      <c r="U861" s="23">
        <v>1119.0829648196855</v>
      </c>
      <c r="V861" s="23">
        <v>0</v>
      </c>
      <c r="W861" s="23">
        <v>0.72479997463156942</v>
      </c>
      <c r="X861" s="23">
        <v>0</v>
      </c>
      <c r="Y861" s="23">
        <v>2890984</v>
      </c>
      <c r="Z861" s="23">
        <v>1998</v>
      </c>
      <c r="AA861" s="23" t="b">
        <v>1</v>
      </c>
      <c r="AB861" s="24" t="s">
        <v>114</v>
      </c>
      <c r="AC861" s="16">
        <f t="shared" si="41"/>
        <v>401804.13462157577</v>
      </c>
      <c r="AD861" s="16">
        <f t="shared" si="40"/>
        <v>1776.0818622276786</v>
      </c>
      <c r="AE861" s="16" t="str">
        <f>VLOOKUP(AB861,aircraft!A:B,2,FALSE)</f>
        <v>Passenger</v>
      </c>
      <c r="AF861" s="16" t="str">
        <f t="shared" si="42"/>
        <v/>
      </c>
    </row>
    <row r="862" spans="1:32" x14ac:dyDescent="0.25">
      <c r="A862" s="23">
        <v>0</v>
      </c>
      <c r="B862" s="23">
        <v>0</v>
      </c>
      <c r="C862" s="23">
        <v>0</v>
      </c>
      <c r="D862" s="23">
        <v>0</v>
      </c>
      <c r="E862" s="23">
        <v>0</v>
      </c>
      <c r="F862" s="23">
        <v>11801.056682570506</v>
      </c>
      <c r="G862" s="23">
        <v>209.63725525139699</v>
      </c>
      <c r="H862" s="23">
        <v>1439.1749989897014</v>
      </c>
      <c r="I862" s="23">
        <v>6292.2295887207938</v>
      </c>
      <c r="J862" s="23">
        <v>0</v>
      </c>
      <c r="K862" s="23">
        <v>2625.7867106364756</v>
      </c>
      <c r="L862" s="23">
        <v>0</v>
      </c>
      <c r="M862" s="23">
        <v>0</v>
      </c>
      <c r="N862" s="23">
        <v>0</v>
      </c>
      <c r="O862" s="23">
        <v>0</v>
      </c>
      <c r="P862" s="23">
        <v>0</v>
      </c>
      <c r="Q862" s="23">
        <v>0</v>
      </c>
      <c r="R862" s="23">
        <v>32.038514635945781</v>
      </c>
      <c r="S862" s="23">
        <v>3.4443400709176712</v>
      </c>
      <c r="T862" s="23">
        <v>0.85630911062021642</v>
      </c>
      <c r="U862" s="23">
        <v>103.38133115631136</v>
      </c>
      <c r="V862" s="23">
        <v>0</v>
      </c>
      <c r="W862" s="23">
        <v>0.97154106794486028</v>
      </c>
      <c r="X862" s="23">
        <v>0</v>
      </c>
      <c r="Y862" s="23">
        <v>150279</v>
      </c>
      <c r="Z862" s="23">
        <v>1998</v>
      </c>
      <c r="AA862" s="23" t="b">
        <v>1</v>
      </c>
      <c r="AB862" s="24" t="s">
        <v>116</v>
      </c>
      <c r="AC862" s="16">
        <f t="shared" si="41"/>
        <v>22367.885236168873</v>
      </c>
      <c r="AD862" s="16">
        <f t="shared" si="40"/>
        <v>140.6920360417399</v>
      </c>
      <c r="AE862" s="16" t="str">
        <f>VLOOKUP(AB862,aircraft!A:B,2,FALSE)</f>
        <v>Passenger</v>
      </c>
      <c r="AF862" s="16" t="str">
        <f t="shared" si="42"/>
        <v/>
      </c>
    </row>
    <row r="863" spans="1:32" x14ac:dyDescent="0.25">
      <c r="A863" s="23">
        <v>0</v>
      </c>
      <c r="B863" s="23">
        <v>0</v>
      </c>
      <c r="C863" s="23">
        <v>0</v>
      </c>
      <c r="D863" s="23">
        <v>0</v>
      </c>
      <c r="E863" s="23">
        <v>0</v>
      </c>
      <c r="F863" s="23">
        <v>2805822.4705933519</v>
      </c>
      <c r="G863" s="23">
        <v>84751.957335490297</v>
      </c>
      <c r="H863" s="23">
        <v>347629.47283217311</v>
      </c>
      <c r="I863" s="23">
        <v>1270700.5325471698</v>
      </c>
      <c r="J863" s="23">
        <v>0</v>
      </c>
      <c r="K863" s="23">
        <v>418770.70008690178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3">
        <v>0</v>
      </c>
      <c r="R863" s="23">
        <v>2860.7450248325495</v>
      </c>
      <c r="S863" s="23">
        <v>459.94016363553436</v>
      </c>
      <c r="T863" s="23">
        <v>130.88807849722028</v>
      </c>
      <c r="U863" s="23">
        <v>7061.8598107927164</v>
      </c>
      <c r="V863" s="23">
        <v>0</v>
      </c>
      <c r="W863" s="23">
        <v>154.94515664138868</v>
      </c>
      <c r="X863" s="23">
        <v>0</v>
      </c>
      <c r="Y863" s="23">
        <v>36102958</v>
      </c>
      <c r="Z863" s="23">
        <v>1998</v>
      </c>
      <c r="AA863" s="23" t="b">
        <v>1</v>
      </c>
      <c r="AB863" s="24" t="s">
        <v>117</v>
      </c>
      <c r="AC863" s="16">
        <f t="shared" si="41"/>
        <v>4927675.133395087</v>
      </c>
      <c r="AD863" s="16">
        <f t="shared" si="40"/>
        <v>10668.378234399408</v>
      </c>
      <c r="AE863" s="16" t="str">
        <f>VLOOKUP(AB863,aircraft!A:B,2,FALSE)</f>
        <v>Passenger</v>
      </c>
      <c r="AF863" s="16" t="str">
        <f t="shared" si="42"/>
        <v/>
      </c>
    </row>
    <row r="864" spans="1:32" x14ac:dyDescent="0.25">
      <c r="A864" s="23">
        <v>0</v>
      </c>
      <c r="B864" s="23">
        <v>0</v>
      </c>
      <c r="C864" s="23">
        <v>0</v>
      </c>
      <c r="D864" s="23">
        <v>0</v>
      </c>
      <c r="E864" s="23">
        <v>0</v>
      </c>
      <c r="F864" s="23">
        <v>51037.589368466572</v>
      </c>
      <c r="G864" s="23">
        <v>1508.3785056226498</v>
      </c>
      <c r="H864" s="23">
        <v>6318.4640421581262</v>
      </c>
      <c r="I864" s="23">
        <v>23706.141710088537</v>
      </c>
      <c r="J864" s="23">
        <v>0</v>
      </c>
      <c r="K864" s="23">
        <v>7140.40527730127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3">
        <v>0</v>
      </c>
      <c r="R864" s="23">
        <v>58.417911387791591</v>
      </c>
      <c r="S864" s="23">
        <v>9.4710652107716271</v>
      </c>
      <c r="T864" s="23">
        <v>2.5542780307786921</v>
      </c>
      <c r="U864" s="23">
        <v>148.85018130072083</v>
      </c>
      <c r="V864" s="23">
        <v>0</v>
      </c>
      <c r="W864" s="23">
        <v>2.6419499118368432</v>
      </c>
      <c r="X864" s="23">
        <v>0</v>
      </c>
      <c r="Y864" s="23">
        <v>630171</v>
      </c>
      <c r="Z864" s="23">
        <v>1998</v>
      </c>
      <c r="AA864" s="23" t="b">
        <v>1</v>
      </c>
      <c r="AB864" s="24" t="s">
        <v>174</v>
      </c>
      <c r="AC864" s="16">
        <f t="shared" si="41"/>
        <v>89710.978903637151</v>
      </c>
      <c r="AD864" s="16">
        <f t="shared" si="40"/>
        <v>221.93538584189957</v>
      </c>
      <c r="AE864" s="16" t="str">
        <f>VLOOKUP(AB864,aircraft!A:B,2,FALSE)</f>
        <v>Passenger</v>
      </c>
      <c r="AF864" s="16" t="str">
        <f t="shared" si="42"/>
        <v/>
      </c>
    </row>
    <row r="865" spans="1:32" x14ac:dyDescent="0.25">
      <c r="A865" s="23">
        <v>0</v>
      </c>
      <c r="B865" s="23">
        <v>0</v>
      </c>
      <c r="C865" s="23">
        <v>0</v>
      </c>
      <c r="D865" s="23">
        <v>0</v>
      </c>
      <c r="E865" s="23">
        <v>0</v>
      </c>
      <c r="F865" s="23">
        <v>23147.492580372498</v>
      </c>
      <c r="G865" s="23">
        <v>1464.6977632490402</v>
      </c>
      <c r="H865" s="23">
        <v>1381.8289333891867</v>
      </c>
      <c r="I865" s="23">
        <v>12365.027637578845</v>
      </c>
      <c r="J865" s="23">
        <v>0</v>
      </c>
      <c r="K865" s="23">
        <v>2790.487144719581</v>
      </c>
      <c r="L865" s="23">
        <v>0</v>
      </c>
      <c r="M865" s="23">
        <v>0</v>
      </c>
      <c r="N865" s="23">
        <v>0</v>
      </c>
      <c r="O865" s="23">
        <v>0</v>
      </c>
      <c r="P865" s="23">
        <v>0</v>
      </c>
      <c r="Q865" s="23">
        <v>0</v>
      </c>
      <c r="R865" s="23">
        <v>7.7154281772438926</v>
      </c>
      <c r="S865" s="23">
        <v>2.6803970255321019</v>
      </c>
      <c r="T865" s="23">
        <v>0.11054631187850016</v>
      </c>
      <c r="U865" s="23">
        <v>22.628001579567709</v>
      </c>
      <c r="V865" s="23">
        <v>0</v>
      </c>
      <c r="W865" s="23">
        <v>2.8742015544801958</v>
      </c>
      <c r="X865" s="23">
        <v>0</v>
      </c>
      <c r="Y865" s="23">
        <v>382945</v>
      </c>
      <c r="Z865" s="23">
        <v>1998</v>
      </c>
      <c r="AA865" s="23" t="b">
        <v>1</v>
      </c>
      <c r="AB865" s="24" t="s">
        <v>118</v>
      </c>
      <c r="AC865" s="16">
        <f t="shared" si="41"/>
        <v>41149.534059309161</v>
      </c>
      <c r="AD865" s="16">
        <f t="shared" si="40"/>
        <v>36.0085746487024</v>
      </c>
      <c r="AE865" s="16" t="str">
        <f>VLOOKUP(AB865,aircraft!A:B,2,FALSE)</f>
        <v>Passenger (guess)</v>
      </c>
      <c r="AF865" s="16" t="str">
        <f t="shared" si="42"/>
        <v/>
      </c>
    </row>
    <row r="866" spans="1:32" x14ac:dyDescent="0.25">
      <c r="A866" s="23">
        <v>0</v>
      </c>
      <c r="B866" s="23">
        <v>0</v>
      </c>
      <c r="C866" s="23">
        <v>0</v>
      </c>
      <c r="D866" s="23">
        <v>0</v>
      </c>
      <c r="E866" s="23">
        <v>0</v>
      </c>
      <c r="F866" s="23">
        <v>978.06306677630278</v>
      </c>
      <c r="G866" s="23">
        <v>59.350159241570267</v>
      </c>
      <c r="H866" s="23">
        <v>58.387138030529016</v>
      </c>
      <c r="I866" s="23">
        <v>285.48496303466101</v>
      </c>
      <c r="J866" s="23">
        <v>0</v>
      </c>
      <c r="K866" s="23">
        <v>93.270891532301903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3">
        <v>0</v>
      </c>
      <c r="R866" s="23">
        <v>0.32600400748917852</v>
      </c>
      <c r="S866" s="23">
        <v>0.10861079622534597</v>
      </c>
      <c r="T866" s="23">
        <v>4.6709709244436674E-3</v>
      </c>
      <c r="U866" s="23">
        <v>0.52243750550613732</v>
      </c>
      <c r="V866" s="23">
        <v>0</v>
      </c>
      <c r="W866" s="23">
        <v>9.606901144023558E-2</v>
      </c>
      <c r="X866" s="23">
        <v>0</v>
      </c>
      <c r="Y866" s="23">
        <v>10638</v>
      </c>
      <c r="Z866" s="23">
        <v>1998</v>
      </c>
      <c r="AA866" s="23" t="b">
        <v>1</v>
      </c>
      <c r="AB866" s="24" t="s">
        <v>150</v>
      </c>
      <c r="AC866" s="16">
        <f t="shared" si="41"/>
        <v>1474.556218615365</v>
      </c>
      <c r="AD866" s="16">
        <f t="shared" si="40"/>
        <v>1.057792291585341</v>
      </c>
      <c r="AE866" s="16" t="str">
        <f>VLOOKUP(AB866,aircraft!A:B,2,FALSE)</f>
        <v>Passenger (guess)</v>
      </c>
      <c r="AF866" s="16" t="str">
        <f t="shared" si="42"/>
        <v/>
      </c>
    </row>
    <row r="867" spans="1:32" x14ac:dyDescent="0.25">
      <c r="A867" s="23">
        <v>0</v>
      </c>
      <c r="B867" s="23">
        <v>0</v>
      </c>
      <c r="C867" s="23">
        <v>0</v>
      </c>
      <c r="D867" s="23">
        <v>0</v>
      </c>
      <c r="E867" s="23">
        <v>0</v>
      </c>
      <c r="F867" s="23">
        <v>143949.47335056416</v>
      </c>
      <c r="G867" s="23">
        <v>8184.933285410365</v>
      </c>
      <c r="H867" s="23">
        <v>8605.4379757511597</v>
      </c>
      <c r="I867" s="23">
        <v>71962.378596573806</v>
      </c>
      <c r="J867" s="23">
        <v>0</v>
      </c>
      <c r="K867" s="23">
        <v>11886.712586484298</v>
      </c>
      <c r="L867" s="23">
        <v>0</v>
      </c>
      <c r="M867" s="23">
        <v>0</v>
      </c>
      <c r="N867" s="23">
        <v>0</v>
      </c>
      <c r="O867" s="23">
        <v>0</v>
      </c>
      <c r="P867" s="23">
        <v>0</v>
      </c>
      <c r="Q867" s="23">
        <v>0</v>
      </c>
      <c r="R867" s="23">
        <v>50.830892438563197</v>
      </c>
      <c r="S867" s="23">
        <v>14.62922066557965</v>
      </c>
      <c r="T867" s="23">
        <v>0.96194061569129574</v>
      </c>
      <c r="U867" s="23">
        <v>128.62334607516217</v>
      </c>
      <c r="V867" s="23">
        <v>0</v>
      </c>
      <c r="W867" s="23">
        <v>12.243313092619792</v>
      </c>
      <c r="X867" s="23">
        <v>0</v>
      </c>
      <c r="Y867" s="23">
        <v>1754948</v>
      </c>
      <c r="Z867" s="23">
        <v>1998</v>
      </c>
      <c r="AA867" s="23" t="b">
        <v>1</v>
      </c>
      <c r="AB867" s="24" t="s">
        <v>159</v>
      </c>
      <c r="AC867" s="16">
        <f t="shared" si="41"/>
        <v>244588.93579478379</v>
      </c>
      <c r="AD867" s="16">
        <f t="shared" si="40"/>
        <v>207.2887128876161</v>
      </c>
      <c r="AE867" s="16" t="str">
        <f>VLOOKUP(AB867,aircraft!A:B,2,FALSE)</f>
        <v>Freighter</v>
      </c>
      <c r="AF867" s="16" t="str">
        <f t="shared" si="42"/>
        <v/>
      </c>
    </row>
    <row r="868" spans="1:32" x14ac:dyDescent="0.25">
      <c r="A868" s="23">
        <v>0</v>
      </c>
      <c r="B868" s="23">
        <v>0</v>
      </c>
      <c r="C868" s="23">
        <v>0</v>
      </c>
      <c r="D868" s="23">
        <v>0</v>
      </c>
      <c r="E868" s="23">
        <v>0</v>
      </c>
      <c r="F868" s="23">
        <v>1276222.7432757858</v>
      </c>
      <c r="G868" s="23">
        <v>54400.389803564227</v>
      </c>
      <c r="H868" s="23">
        <v>147782.95786383504</v>
      </c>
      <c r="I868" s="23">
        <v>624726.35893159639</v>
      </c>
      <c r="J868" s="23">
        <v>0</v>
      </c>
      <c r="K868" s="23">
        <v>185255.8610078971</v>
      </c>
      <c r="L868" s="23">
        <v>0</v>
      </c>
      <c r="M868" s="23">
        <v>0</v>
      </c>
      <c r="N868" s="23">
        <v>0</v>
      </c>
      <c r="O868" s="23">
        <v>0</v>
      </c>
      <c r="P868" s="23">
        <v>0</v>
      </c>
      <c r="Q868" s="23">
        <v>0</v>
      </c>
      <c r="R868" s="23">
        <v>584.87987439770802</v>
      </c>
      <c r="S868" s="23">
        <v>138.48890982032785</v>
      </c>
      <c r="T868" s="23">
        <v>19.837786047560854</v>
      </c>
      <c r="U868" s="23">
        <v>1483.2307442217552</v>
      </c>
      <c r="V868" s="23">
        <v>0</v>
      </c>
      <c r="W868" s="23">
        <v>68.544667515294861</v>
      </c>
      <c r="X868" s="23">
        <v>0</v>
      </c>
      <c r="Y868" s="23">
        <v>17278077</v>
      </c>
      <c r="Z868" s="23">
        <v>1998</v>
      </c>
      <c r="AA868" s="23" t="b">
        <v>1</v>
      </c>
      <c r="AB868" s="24" t="s">
        <v>191</v>
      </c>
      <c r="AC868" s="16">
        <f t="shared" si="41"/>
        <v>2288388.3108826787</v>
      </c>
      <c r="AD868" s="16">
        <f t="shared" si="40"/>
        <v>2294.9819820026469</v>
      </c>
      <c r="AE868" s="16" t="str">
        <f>VLOOKUP(AB868,aircraft!A:B,2,FALSE)</f>
        <v>Passenger</v>
      </c>
      <c r="AF868" s="16" t="str">
        <f t="shared" si="42"/>
        <v/>
      </c>
    </row>
    <row r="869" spans="1:32" x14ac:dyDescent="0.25">
      <c r="A869" s="23">
        <v>0</v>
      </c>
      <c r="B869" s="23">
        <v>0</v>
      </c>
      <c r="C869" s="23">
        <v>0</v>
      </c>
      <c r="D869" s="23">
        <v>0</v>
      </c>
      <c r="E869" s="23">
        <v>0</v>
      </c>
      <c r="F869" s="23">
        <v>2741.6117037100998</v>
      </c>
      <c r="G869" s="23">
        <v>98.618945653573633</v>
      </c>
      <c r="H869" s="23">
        <v>165.82152622461317</v>
      </c>
      <c r="I869" s="23">
        <v>1195.2106654696372</v>
      </c>
      <c r="J869" s="23">
        <v>0</v>
      </c>
      <c r="K869" s="23">
        <v>373.04212252017714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3">
        <v>0</v>
      </c>
      <c r="R869" s="23">
        <v>4.1647388911569987</v>
      </c>
      <c r="S869" s="23">
        <v>0.28166166506322393</v>
      </c>
      <c r="T869" s="23">
        <v>0.21638453161091323</v>
      </c>
      <c r="U869" s="23">
        <v>3.413593847576315</v>
      </c>
      <c r="V869" s="23">
        <v>0</v>
      </c>
      <c r="W869" s="23">
        <v>0.38423335884667931</v>
      </c>
      <c r="X869" s="23">
        <v>0</v>
      </c>
      <c r="Y869" s="23">
        <v>48482</v>
      </c>
      <c r="Z869" s="23">
        <v>1998</v>
      </c>
      <c r="AA869" s="23" t="b">
        <v>1</v>
      </c>
      <c r="AB869" s="24" t="s">
        <v>121</v>
      </c>
      <c r="AC869" s="16">
        <f t="shared" si="41"/>
        <v>4574.3049635781008</v>
      </c>
      <c r="AD869" s="16">
        <f t="shared" si="40"/>
        <v>8.4606122942541298</v>
      </c>
      <c r="AE869" s="16" t="str">
        <f>VLOOKUP(AB869,aircraft!A:B,2,FALSE)</f>
        <v>Passenger</v>
      </c>
      <c r="AF869" s="16" t="str">
        <f t="shared" si="42"/>
        <v/>
      </c>
    </row>
    <row r="870" spans="1:32" x14ac:dyDescent="0.25">
      <c r="A870" s="23">
        <v>0</v>
      </c>
      <c r="B870" s="23">
        <v>0</v>
      </c>
      <c r="C870" s="23">
        <v>0</v>
      </c>
      <c r="D870" s="23">
        <v>0</v>
      </c>
      <c r="E870" s="23">
        <v>0</v>
      </c>
      <c r="F870" s="23">
        <v>154.91825150918245</v>
      </c>
      <c r="G870" s="23">
        <v>8.1555050565725544</v>
      </c>
      <c r="H870" s="23">
        <v>8.9864881208539007</v>
      </c>
      <c r="I870" s="23">
        <v>78.605292643073767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3">
        <v>0</v>
      </c>
      <c r="R870" s="23">
        <v>0.68938870653022433</v>
      </c>
      <c r="S870" s="23">
        <v>0.14361844768717649</v>
      </c>
      <c r="T870" s="23">
        <v>1.7613516925771854E-2</v>
      </c>
      <c r="U870" s="23">
        <v>1.3842392385369808</v>
      </c>
      <c r="V870" s="23">
        <v>0</v>
      </c>
      <c r="W870" s="23">
        <v>0</v>
      </c>
      <c r="X870" s="23">
        <v>0</v>
      </c>
      <c r="Y870" s="23">
        <v>5241</v>
      </c>
      <c r="Z870" s="23">
        <v>1998</v>
      </c>
      <c r="AA870" s="23" t="b">
        <v>1</v>
      </c>
      <c r="AB870" s="24" t="s">
        <v>136</v>
      </c>
      <c r="AC870" s="16">
        <f t="shared" si="41"/>
        <v>250.66553732968268</v>
      </c>
      <c r="AD870" s="16">
        <f t="shared" si="40"/>
        <v>2.2348599096801536</v>
      </c>
      <c r="AE870" s="16" t="str">
        <f>VLOOKUP(AB870,aircraft!A:B,2,FALSE)</f>
        <v>Freighter</v>
      </c>
      <c r="AF870" s="16" t="str">
        <f t="shared" si="42"/>
        <v/>
      </c>
    </row>
    <row r="871" spans="1:32" x14ac:dyDescent="0.25">
      <c r="A871" s="23">
        <v>0</v>
      </c>
      <c r="B871" s="23">
        <v>0</v>
      </c>
      <c r="C871" s="23">
        <v>0</v>
      </c>
      <c r="D871" s="23">
        <v>0</v>
      </c>
      <c r="E871" s="23">
        <v>0</v>
      </c>
      <c r="F871" s="23">
        <v>2587.4857864341279</v>
      </c>
      <c r="G871" s="23">
        <v>129.49737792363922</v>
      </c>
      <c r="H871" s="23">
        <v>154.88550335705278</v>
      </c>
      <c r="I871" s="23">
        <v>1253.612214195349</v>
      </c>
      <c r="J871" s="23">
        <v>0</v>
      </c>
      <c r="K871" s="23">
        <v>159.8751953657902</v>
      </c>
      <c r="L871" s="23">
        <v>0</v>
      </c>
      <c r="M871" s="23">
        <v>0</v>
      </c>
      <c r="N871" s="23">
        <v>0</v>
      </c>
      <c r="O871" s="23">
        <v>0</v>
      </c>
      <c r="P871" s="23">
        <v>0</v>
      </c>
      <c r="Q871" s="23">
        <v>0</v>
      </c>
      <c r="R871" s="23">
        <v>17.633803805648782</v>
      </c>
      <c r="S871" s="23">
        <v>4.1439162903819078</v>
      </c>
      <c r="T871" s="23">
        <v>0.40270230982462479</v>
      </c>
      <c r="U871" s="23">
        <v>40.11559275963949</v>
      </c>
      <c r="V871" s="23">
        <v>0</v>
      </c>
      <c r="W871" s="23">
        <v>0.16467143950571972</v>
      </c>
      <c r="X871" s="23">
        <v>0</v>
      </c>
      <c r="Y871" s="23">
        <v>20778</v>
      </c>
      <c r="Z871" s="23">
        <v>1998</v>
      </c>
      <c r="AA871" s="23" t="b">
        <v>1</v>
      </c>
      <c r="AB871" s="24" t="s">
        <v>163</v>
      </c>
      <c r="AC871" s="16">
        <f t="shared" si="41"/>
        <v>4285.3560772759593</v>
      </c>
      <c r="AD871" s="16">
        <f t="shared" si="40"/>
        <v>62.460686605000525</v>
      </c>
      <c r="AE871" s="16" t="str">
        <f>VLOOKUP(AB871,aircraft!A:B,2,FALSE)</f>
        <v>Passenger</v>
      </c>
      <c r="AF871" s="16" t="str">
        <f t="shared" si="42"/>
        <v/>
      </c>
    </row>
    <row r="872" spans="1:32" x14ac:dyDescent="0.25">
      <c r="A872" s="23">
        <v>0</v>
      </c>
      <c r="B872" s="23">
        <v>0</v>
      </c>
      <c r="C872" s="23">
        <v>0</v>
      </c>
      <c r="D872" s="23">
        <v>0</v>
      </c>
      <c r="E872" s="23">
        <v>0</v>
      </c>
      <c r="F872" s="23">
        <v>1293.742893217064</v>
      </c>
      <c r="G872" s="23">
        <v>64.74868896181961</v>
      </c>
      <c r="H872" s="23">
        <v>77.442751678526392</v>
      </c>
      <c r="I872" s="23">
        <v>621.0985661372664</v>
      </c>
      <c r="J872" s="23">
        <v>0</v>
      </c>
      <c r="K872" s="23">
        <v>125.40137775397307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3">
        <v>0</v>
      </c>
      <c r="R872" s="23">
        <v>8.8169019028243909</v>
      </c>
      <c r="S872" s="23">
        <v>2.0719581451909539</v>
      </c>
      <c r="T872" s="23">
        <v>0.2013511549123124</v>
      </c>
      <c r="U872" s="23">
        <v>19.875155060411689</v>
      </c>
      <c r="V872" s="23">
        <v>0</v>
      </c>
      <c r="W872" s="23">
        <v>0.12916340989295164</v>
      </c>
      <c r="X872" s="23">
        <v>0</v>
      </c>
      <c r="Y872" s="23">
        <v>10713</v>
      </c>
      <c r="Z872" s="23">
        <v>1998</v>
      </c>
      <c r="AA872" s="23" t="b">
        <v>1</v>
      </c>
      <c r="AB872" s="24" t="s">
        <v>176</v>
      </c>
      <c r="AC872" s="16">
        <f t="shared" si="41"/>
        <v>2182.4342777486495</v>
      </c>
      <c r="AD872" s="16">
        <f t="shared" si="40"/>
        <v>31.094529673232298</v>
      </c>
      <c r="AE872" s="16" t="str">
        <f>VLOOKUP(AB872,aircraft!A:B,2,FALSE)</f>
        <v>Passenger</v>
      </c>
      <c r="AF872" s="16" t="str">
        <f t="shared" si="42"/>
        <v/>
      </c>
    </row>
    <row r="873" spans="1:32" x14ac:dyDescent="0.25">
      <c r="A873" s="23">
        <v>710192.95670108777</v>
      </c>
      <c r="B873" s="23">
        <v>389951.59330639313</v>
      </c>
      <c r="C873" s="23">
        <v>334158.86622251046</v>
      </c>
      <c r="D873" s="23">
        <v>285919.55124733603</v>
      </c>
      <c r="E873" s="23">
        <v>641045.79561018606</v>
      </c>
      <c r="F873" s="23">
        <v>0</v>
      </c>
      <c r="G873" s="23">
        <v>0</v>
      </c>
      <c r="H873" s="23">
        <v>0</v>
      </c>
      <c r="I873" s="23">
        <v>0</v>
      </c>
      <c r="J873" s="23">
        <v>73350141.426693887</v>
      </c>
      <c r="K873" s="23">
        <v>0</v>
      </c>
      <c r="L873" s="23">
        <v>378497.30756265012</v>
      </c>
      <c r="M873" s="23">
        <v>2354.6994358516376</v>
      </c>
      <c r="N873" s="23">
        <v>1260.2141917364581</v>
      </c>
      <c r="O873" s="23">
        <v>22.175497146076765</v>
      </c>
      <c r="P873" s="23">
        <v>18.955201789752969</v>
      </c>
      <c r="Q873" s="23">
        <v>48.892183880926083</v>
      </c>
      <c r="R873" s="23">
        <v>0</v>
      </c>
      <c r="S873" s="23">
        <v>0</v>
      </c>
      <c r="T873" s="23">
        <v>0</v>
      </c>
      <c r="U873" s="23">
        <v>0</v>
      </c>
      <c r="V873" s="23">
        <v>35821.470423586157</v>
      </c>
      <c r="W873" s="23">
        <v>0</v>
      </c>
      <c r="X873" s="23">
        <v>162.75384777918796</v>
      </c>
      <c r="Y873" s="23">
        <v>12725316</v>
      </c>
      <c r="Z873" s="23">
        <v>1998</v>
      </c>
      <c r="AA873" s="23" t="b">
        <v>0</v>
      </c>
      <c r="AB873" s="24" t="s">
        <v>44</v>
      </c>
      <c r="AC873" s="16">
        <f t="shared" si="41"/>
        <v>76089907.497344047</v>
      </c>
      <c r="AD873" s="16">
        <f t="shared" si="40"/>
        <v>3867.6903581840397</v>
      </c>
      <c r="AE873" s="16" t="str">
        <f>VLOOKUP(AB873,aircraft!A:B,2,FALSE)</f>
        <v>Passenger</v>
      </c>
      <c r="AF873" s="16">
        <f t="shared" si="42"/>
        <v>6.0983138415251297</v>
      </c>
    </row>
    <row r="874" spans="1:32" x14ac:dyDescent="0.25">
      <c r="A874" s="23">
        <v>1932.6576028133427</v>
      </c>
      <c r="B874" s="23">
        <v>884.16037914269691</v>
      </c>
      <c r="C874" s="23">
        <v>1726.4534322789991</v>
      </c>
      <c r="D874" s="23">
        <v>1456.3106087642445</v>
      </c>
      <c r="E874" s="23">
        <v>3307.9303873368813</v>
      </c>
      <c r="F874" s="23">
        <v>0</v>
      </c>
      <c r="G874" s="23">
        <v>0</v>
      </c>
      <c r="H874" s="23">
        <v>0</v>
      </c>
      <c r="I874" s="23">
        <v>0</v>
      </c>
      <c r="J874" s="23">
        <v>243750.549393425</v>
      </c>
      <c r="K874" s="23">
        <v>0</v>
      </c>
      <c r="L874" s="23">
        <v>3441.6137394767793</v>
      </c>
      <c r="M874" s="23">
        <v>5.2568286593491074</v>
      </c>
      <c r="N874" s="23">
        <v>2.4049162219797493</v>
      </c>
      <c r="O874" s="23">
        <v>0.25446978594349878</v>
      </c>
      <c r="P874" s="23">
        <v>0.21465221242040192</v>
      </c>
      <c r="Q874" s="23">
        <v>0.54654316529232461</v>
      </c>
      <c r="R874" s="23">
        <v>0</v>
      </c>
      <c r="S874" s="23">
        <v>0</v>
      </c>
      <c r="T874" s="23">
        <v>0</v>
      </c>
      <c r="U874" s="23">
        <v>0</v>
      </c>
      <c r="V874" s="23">
        <v>116.00322588732233</v>
      </c>
      <c r="W874" s="23">
        <v>0</v>
      </c>
      <c r="X874" s="23">
        <v>1.2733970639582102</v>
      </c>
      <c r="Y874" s="23">
        <v>42671</v>
      </c>
      <c r="Z874" s="23">
        <v>1998</v>
      </c>
      <c r="AA874" s="23" t="b">
        <v>0</v>
      </c>
      <c r="AB874" s="24" t="s">
        <v>151</v>
      </c>
      <c r="AC874" s="16">
        <f t="shared" si="41"/>
        <v>256499.67554323794</v>
      </c>
      <c r="AD874" s="16">
        <f t="shared" si="40"/>
        <v>9.9508071089432928</v>
      </c>
      <c r="AE874" s="16" t="str">
        <f>VLOOKUP(AB874,aircraft!A:B,2,FALSE)</f>
        <v>Passenger</v>
      </c>
      <c r="AF874" s="16">
        <f t="shared" si="42"/>
        <v>6.0634280272241181</v>
      </c>
    </row>
    <row r="875" spans="1:32" x14ac:dyDescent="0.25">
      <c r="A875" s="23">
        <v>8533.6985458650761</v>
      </c>
      <c r="B875" s="23">
        <v>3901.0759174130021</v>
      </c>
      <c r="C875" s="23">
        <v>7655.3803704900147</v>
      </c>
      <c r="D875" s="23">
        <v>6432.8360655655688</v>
      </c>
      <c r="E875" s="23">
        <v>14611.738271026195</v>
      </c>
      <c r="F875" s="23">
        <v>0</v>
      </c>
      <c r="G875" s="23">
        <v>0</v>
      </c>
      <c r="H875" s="23">
        <v>0</v>
      </c>
      <c r="I875" s="23">
        <v>0</v>
      </c>
      <c r="J875" s="23">
        <v>1094239.9902952956</v>
      </c>
      <c r="K875" s="23">
        <v>0</v>
      </c>
      <c r="L875" s="23">
        <v>15043.43156822968</v>
      </c>
      <c r="M875" s="23">
        <v>23.321940419264209</v>
      </c>
      <c r="N875" s="23">
        <v>10.667874407290904</v>
      </c>
      <c r="O875" s="23">
        <v>1.127430129468413</v>
      </c>
      <c r="P875" s="23">
        <v>0.94745175883886557</v>
      </c>
      <c r="Q875" s="23">
        <v>2.4125293669458356</v>
      </c>
      <c r="R875" s="23">
        <v>0</v>
      </c>
      <c r="S875" s="23">
        <v>0</v>
      </c>
      <c r="T875" s="23">
        <v>0</v>
      </c>
      <c r="U875" s="23">
        <v>0</v>
      </c>
      <c r="V875" s="23">
        <v>521.43057909297056</v>
      </c>
      <c r="W875" s="23">
        <v>0</v>
      </c>
      <c r="X875" s="23">
        <v>5.5660695943619203</v>
      </c>
      <c r="Y875" s="23">
        <v>191473</v>
      </c>
      <c r="Z875" s="23">
        <v>1998</v>
      </c>
      <c r="AA875" s="23" t="b">
        <v>0</v>
      </c>
      <c r="AB875" s="24" t="s">
        <v>141</v>
      </c>
      <c r="AC875" s="16">
        <f t="shared" si="41"/>
        <v>1150418.1510338851</v>
      </c>
      <c r="AD875" s="16">
        <f t="shared" si="40"/>
        <v>44.043295676170146</v>
      </c>
      <c r="AE875" s="16" t="str">
        <f>VLOOKUP(AB875,aircraft!A:B,2,FALSE)</f>
        <v>Passenger</v>
      </c>
      <c r="AF875" s="16">
        <f t="shared" si="42"/>
        <v>6.1026412573955042</v>
      </c>
    </row>
    <row r="876" spans="1:32" x14ac:dyDescent="0.25">
      <c r="A876" s="23">
        <v>322.37400210752543</v>
      </c>
      <c r="B876" s="23">
        <v>147.48102277104005</v>
      </c>
      <c r="C876" s="23">
        <v>287.77292845167989</v>
      </c>
      <c r="D876" s="23">
        <v>242.74432242642141</v>
      </c>
      <c r="E876" s="23">
        <v>551.37351177885205</v>
      </c>
      <c r="F876" s="23">
        <v>0</v>
      </c>
      <c r="G876" s="23">
        <v>0</v>
      </c>
      <c r="H876" s="23">
        <v>0</v>
      </c>
      <c r="I876" s="23">
        <v>0</v>
      </c>
      <c r="J876" s="23">
        <v>40385.267090568537</v>
      </c>
      <c r="K876" s="23">
        <v>0</v>
      </c>
      <c r="L876" s="23">
        <v>573.60228991279655</v>
      </c>
      <c r="M876" s="23">
        <v>0.8760125734645523</v>
      </c>
      <c r="N876" s="23">
        <v>0.40076193939407967</v>
      </c>
      <c r="O876" s="23">
        <v>4.2328590116844957E-2</v>
      </c>
      <c r="P876" s="23">
        <v>3.5705321492409015E-2</v>
      </c>
      <c r="Q876" s="23">
        <v>9.0903518567977473E-2</v>
      </c>
      <c r="R876" s="23">
        <v>0</v>
      </c>
      <c r="S876" s="23">
        <v>0</v>
      </c>
      <c r="T876" s="23">
        <v>0</v>
      </c>
      <c r="U876" s="23">
        <v>0</v>
      </c>
      <c r="V876" s="23">
        <v>19.210628130601251</v>
      </c>
      <c r="W876" s="23">
        <v>0</v>
      </c>
      <c r="X876" s="23">
        <v>0.21223284399303502</v>
      </c>
      <c r="Y876" s="23">
        <v>7071</v>
      </c>
      <c r="Z876" s="23">
        <v>1998</v>
      </c>
      <c r="AA876" s="23" t="b">
        <v>0</v>
      </c>
      <c r="AB876" s="24" t="s">
        <v>213</v>
      </c>
      <c r="AC876" s="16">
        <f t="shared" si="41"/>
        <v>42510.615168016855</v>
      </c>
      <c r="AD876" s="16">
        <f t="shared" si="40"/>
        <v>1.6579447870288984</v>
      </c>
      <c r="AE876" s="16" t="str">
        <f>VLOOKUP(AB876,aircraft!A:B,2,FALSE)</f>
        <v>Freighter</v>
      </c>
      <c r="AF876" s="16">
        <f t="shared" si="42"/>
        <v>6.3182465797323619</v>
      </c>
    </row>
    <row r="877" spans="1:32" x14ac:dyDescent="0.25">
      <c r="A877" s="23">
        <v>174293.24707625996</v>
      </c>
      <c r="B877" s="23">
        <v>96459.803748596722</v>
      </c>
      <c r="C877" s="23">
        <v>101108.1969957844</v>
      </c>
      <c r="D877" s="23">
        <v>77221.723212251512</v>
      </c>
      <c r="E877" s="23">
        <v>174235.85724178446</v>
      </c>
      <c r="F877" s="23">
        <v>0</v>
      </c>
      <c r="G877" s="23">
        <v>0</v>
      </c>
      <c r="H877" s="23">
        <v>0</v>
      </c>
      <c r="I877" s="23">
        <v>0</v>
      </c>
      <c r="J877" s="23">
        <v>13171454.71086924</v>
      </c>
      <c r="K877" s="23">
        <v>0</v>
      </c>
      <c r="L877" s="23">
        <v>113600.24619014873</v>
      </c>
      <c r="M877" s="23">
        <v>890.02954065401491</v>
      </c>
      <c r="N877" s="23">
        <v>494.5492791461225</v>
      </c>
      <c r="O877" s="23">
        <v>30.217835621302587</v>
      </c>
      <c r="P877" s="23">
        <v>23.034266710199095</v>
      </c>
      <c r="Q877" s="23">
        <v>53.369268310192176</v>
      </c>
      <c r="R877" s="23">
        <v>0</v>
      </c>
      <c r="S877" s="23">
        <v>0</v>
      </c>
      <c r="T877" s="23">
        <v>0</v>
      </c>
      <c r="U877" s="23">
        <v>0</v>
      </c>
      <c r="V877" s="23">
        <v>1792.2186028066888</v>
      </c>
      <c r="W877" s="23">
        <v>0</v>
      </c>
      <c r="X877" s="23">
        <v>48.848107520684017</v>
      </c>
      <c r="Y877" s="23">
        <v>2482698</v>
      </c>
      <c r="Z877" s="23">
        <v>1998</v>
      </c>
      <c r="AA877" s="23" t="b">
        <v>0</v>
      </c>
      <c r="AB877" s="24" t="s">
        <v>45</v>
      </c>
      <c r="AC877" s="16">
        <f t="shared" si="41"/>
        <v>13908373.785334066</v>
      </c>
      <c r="AD877" s="16">
        <f t="shared" si="40"/>
        <v>1540.0482979625151</v>
      </c>
      <c r="AE877" s="16" t="str">
        <f>VLOOKUP(AB877,aircraft!A:B,2,FALSE)</f>
        <v>Passenger</v>
      </c>
      <c r="AF877" s="16">
        <f t="shared" si="42"/>
        <v>5.7683097794506839</v>
      </c>
    </row>
    <row r="878" spans="1:32" x14ac:dyDescent="0.25">
      <c r="A878" s="23">
        <v>274957.39280055114</v>
      </c>
      <c r="B878" s="23">
        <v>149736.09267853631</v>
      </c>
      <c r="C878" s="23">
        <v>128990.9911248483</v>
      </c>
      <c r="D878" s="23">
        <v>108028.51938427244</v>
      </c>
      <c r="E878" s="23">
        <v>247418.14318877802</v>
      </c>
      <c r="F878" s="23">
        <v>0</v>
      </c>
      <c r="G878" s="23">
        <v>0</v>
      </c>
      <c r="H878" s="23">
        <v>0</v>
      </c>
      <c r="I878" s="23">
        <v>0</v>
      </c>
      <c r="J878" s="23">
        <v>30537085.74611818</v>
      </c>
      <c r="K878" s="23">
        <v>0</v>
      </c>
      <c r="L878" s="23">
        <v>158480.08673862577</v>
      </c>
      <c r="M878" s="23">
        <v>1055.8294254481582</v>
      </c>
      <c r="N878" s="23">
        <v>555.85787891911718</v>
      </c>
      <c r="O878" s="23">
        <v>9.4043630663816344</v>
      </c>
      <c r="P878" s="23">
        <v>7.8718719056744346</v>
      </c>
      <c r="Q878" s="23">
        <v>20.366465954164465</v>
      </c>
      <c r="R878" s="23">
        <v>0</v>
      </c>
      <c r="S878" s="23">
        <v>0</v>
      </c>
      <c r="T878" s="23">
        <v>0</v>
      </c>
      <c r="U878" s="23">
        <v>0</v>
      </c>
      <c r="V878" s="23">
        <v>4021.5093621186243</v>
      </c>
      <c r="W878" s="23">
        <v>0</v>
      </c>
      <c r="X878" s="23">
        <v>68.146439611915667</v>
      </c>
      <c r="Y878" s="23">
        <v>5726453</v>
      </c>
      <c r="Z878" s="23">
        <v>1998</v>
      </c>
      <c r="AA878" s="23" t="b">
        <v>0</v>
      </c>
      <c r="AB878" s="24" t="s">
        <v>46</v>
      </c>
      <c r="AC878" s="16">
        <f t="shared" si="41"/>
        <v>31604696.972033795</v>
      </c>
      <c r="AD878" s="16">
        <f t="shared" si="40"/>
        <v>1717.4764449054114</v>
      </c>
      <c r="AE878" s="16" t="str">
        <f>VLOOKUP(AB878,aircraft!A:B,2,FALSE)</f>
        <v>Passenger</v>
      </c>
      <c r="AF878" s="16">
        <f t="shared" si="42"/>
        <v>5.6213292991702586</v>
      </c>
    </row>
    <row r="879" spans="1:32" x14ac:dyDescent="0.25">
      <c r="A879" s="23">
        <v>237820.62772639713</v>
      </c>
      <c r="B879" s="23">
        <v>142017.96984306336</v>
      </c>
      <c r="C879" s="23">
        <v>105651.02706311388</v>
      </c>
      <c r="D879" s="23">
        <v>117111.57493036025</v>
      </c>
      <c r="E879" s="23">
        <v>197566.23028990664</v>
      </c>
      <c r="F879" s="23">
        <v>0</v>
      </c>
      <c r="G879" s="23">
        <v>0</v>
      </c>
      <c r="H879" s="23">
        <v>0</v>
      </c>
      <c r="I879" s="23">
        <v>0</v>
      </c>
      <c r="J879" s="23">
        <v>18977428.482313149</v>
      </c>
      <c r="K879" s="23">
        <v>0</v>
      </c>
      <c r="L879" s="23">
        <v>100325.31830024386</v>
      </c>
      <c r="M879" s="23">
        <v>319.42162769653117</v>
      </c>
      <c r="N879" s="23">
        <v>177.13871230048665</v>
      </c>
      <c r="O879" s="23">
        <v>22.028514694524649</v>
      </c>
      <c r="P879" s="23">
        <v>22.551710535121103</v>
      </c>
      <c r="Q879" s="23">
        <v>53.259319579786329</v>
      </c>
      <c r="R879" s="23">
        <v>0</v>
      </c>
      <c r="S879" s="23">
        <v>0</v>
      </c>
      <c r="T879" s="23">
        <v>0</v>
      </c>
      <c r="U879" s="23">
        <v>0</v>
      </c>
      <c r="V879" s="23">
        <v>3296.3056863400384</v>
      </c>
      <c r="W879" s="23">
        <v>0</v>
      </c>
      <c r="X879" s="23">
        <v>15.048798459816114</v>
      </c>
      <c r="Y879" s="23">
        <v>6363338</v>
      </c>
      <c r="Z879" s="23">
        <v>1998</v>
      </c>
      <c r="AA879" s="23" t="b">
        <v>0</v>
      </c>
      <c r="AB879" s="24" t="s">
        <v>47</v>
      </c>
      <c r="AC879" s="16">
        <f t="shared" si="41"/>
        <v>19877921.230466232</v>
      </c>
      <c r="AD879" s="16">
        <f t="shared" si="40"/>
        <v>609.4486832662659</v>
      </c>
      <c r="AE879" s="16" t="str">
        <f>VLOOKUP(AB879,aircraft!A:B,2,FALSE)</f>
        <v>Passenger</v>
      </c>
      <c r="AF879" s="16">
        <f t="shared" si="42"/>
        <v>3.2045777000514497</v>
      </c>
    </row>
    <row r="880" spans="1:32" x14ac:dyDescent="0.25">
      <c r="A880" s="23">
        <v>9647.2790868321754</v>
      </c>
      <c r="B880" s="23">
        <v>5882.2974206315557</v>
      </c>
      <c r="C880" s="23">
        <v>4421.0668467096493</v>
      </c>
      <c r="D880" s="23">
        <v>5139.0228450084642</v>
      </c>
      <c r="E880" s="23">
        <v>8436.392503036026</v>
      </c>
      <c r="F880" s="23">
        <v>0</v>
      </c>
      <c r="G880" s="23">
        <v>0</v>
      </c>
      <c r="H880" s="23">
        <v>0</v>
      </c>
      <c r="I880" s="23">
        <v>0</v>
      </c>
      <c r="J880" s="23">
        <v>661540.97772235528</v>
      </c>
      <c r="K880" s="23">
        <v>0</v>
      </c>
      <c r="L880" s="23">
        <v>3458.4383927136791</v>
      </c>
      <c r="M880" s="23">
        <v>13.255546355737751</v>
      </c>
      <c r="N880" s="23">
        <v>7.9605935866034025</v>
      </c>
      <c r="O880" s="23">
        <v>0.7364535447503795</v>
      </c>
      <c r="P880" s="23">
        <v>0.77746166608719369</v>
      </c>
      <c r="Q880" s="23">
        <v>1.7347964299766685</v>
      </c>
      <c r="R880" s="23">
        <v>0</v>
      </c>
      <c r="S880" s="23">
        <v>0</v>
      </c>
      <c r="T880" s="23">
        <v>0</v>
      </c>
      <c r="U880" s="23">
        <v>0</v>
      </c>
      <c r="V880" s="23">
        <v>114.90824589697905</v>
      </c>
      <c r="W880" s="23">
        <v>0</v>
      </c>
      <c r="X880" s="23">
        <v>0.51876578354710323</v>
      </c>
      <c r="Y880" s="23">
        <v>221989</v>
      </c>
      <c r="Z880" s="23">
        <v>1998</v>
      </c>
      <c r="AA880" s="23" t="b">
        <v>0</v>
      </c>
      <c r="AB880" s="24" t="s">
        <v>200</v>
      </c>
      <c r="AC880" s="16">
        <f t="shared" si="41"/>
        <v>698525.47481728683</v>
      </c>
      <c r="AD880" s="16">
        <f t="shared" si="40"/>
        <v>24.9836173667025</v>
      </c>
      <c r="AE880" s="16" t="str">
        <f>VLOOKUP(AB880,aircraft!A:B,2,FALSE)</f>
        <v>Passenger</v>
      </c>
      <c r="AF880" s="16">
        <f t="shared" si="42"/>
        <v>3.2394295520715115</v>
      </c>
    </row>
    <row r="881" spans="1:32" x14ac:dyDescent="0.25">
      <c r="A881" s="23">
        <v>11061.71184513136</v>
      </c>
      <c r="B881" s="23">
        <v>5377.6376362951796</v>
      </c>
      <c r="C881" s="23">
        <v>7557.1841400961503</v>
      </c>
      <c r="D881" s="23">
        <v>6450.0503053635402</v>
      </c>
      <c r="E881" s="23">
        <v>15842.908364543389</v>
      </c>
      <c r="F881" s="23">
        <v>0</v>
      </c>
      <c r="G881" s="23">
        <v>0</v>
      </c>
      <c r="H881" s="23">
        <v>0</v>
      </c>
      <c r="I881" s="23">
        <v>0</v>
      </c>
      <c r="J881" s="23">
        <v>1436382.3648712158</v>
      </c>
      <c r="K881" s="23">
        <v>0</v>
      </c>
      <c r="L881" s="23">
        <v>10248.904858203947</v>
      </c>
      <c r="M881" s="23">
        <v>15.61528076441958</v>
      </c>
      <c r="N881" s="23">
        <v>7.591349577327712</v>
      </c>
      <c r="O881" s="23">
        <v>3.446238344806786E-2</v>
      </c>
      <c r="P881" s="23">
        <v>2.9413615278128896E-2</v>
      </c>
      <c r="Q881" s="23">
        <v>0.10129129573735664</v>
      </c>
      <c r="R881" s="23">
        <v>0</v>
      </c>
      <c r="S881" s="23">
        <v>0</v>
      </c>
      <c r="T881" s="23">
        <v>0</v>
      </c>
      <c r="U881" s="23">
        <v>0</v>
      </c>
      <c r="V881" s="23">
        <v>1372.4172944805398</v>
      </c>
      <c r="W881" s="23">
        <v>0</v>
      </c>
      <c r="X881" s="23">
        <v>2.3572481696937073</v>
      </c>
      <c r="Y881" s="23">
        <v>202616</v>
      </c>
      <c r="Z881" s="23">
        <v>1998</v>
      </c>
      <c r="AA881" s="23" t="b">
        <v>0</v>
      </c>
      <c r="AB881" s="24" t="s">
        <v>214</v>
      </c>
      <c r="AC881" s="16">
        <f t="shared" si="41"/>
        <v>1492920.7620208492</v>
      </c>
      <c r="AD881" s="16">
        <f t="shared" si="40"/>
        <v>25.729045805904558</v>
      </c>
      <c r="AE881" s="16" t="str">
        <f>VLOOKUP(AB881,aircraft!A:B,2,FALSE)</f>
        <v>Passenger</v>
      </c>
      <c r="AF881" s="16">
        <f t="shared" si="42"/>
        <v>7.5103135334864479</v>
      </c>
    </row>
    <row r="882" spans="1:32" x14ac:dyDescent="0.25">
      <c r="A882" s="23">
        <v>29130.527713722855</v>
      </c>
      <c r="B882" s="23">
        <v>14179.478054499288</v>
      </c>
      <c r="C882" s="23">
        <v>17023.335361911726</v>
      </c>
      <c r="D882" s="23">
        <v>15737.564283514423</v>
      </c>
      <c r="E882" s="23">
        <v>39700.811741430472</v>
      </c>
      <c r="F882" s="23">
        <v>0</v>
      </c>
      <c r="G882" s="23">
        <v>0</v>
      </c>
      <c r="H882" s="23">
        <v>0</v>
      </c>
      <c r="I882" s="23">
        <v>0</v>
      </c>
      <c r="J882" s="23">
        <v>3663322.751811218</v>
      </c>
      <c r="K882" s="23">
        <v>0</v>
      </c>
      <c r="L882" s="23">
        <v>25261.166164041679</v>
      </c>
      <c r="M882" s="23">
        <v>9.320652915022988</v>
      </c>
      <c r="N882" s="23">
        <v>4.5368897797177281</v>
      </c>
      <c r="O882" s="23">
        <v>5.8173886362181376E-2</v>
      </c>
      <c r="P882" s="23">
        <v>5.3780017651245994E-2</v>
      </c>
      <c r="Q882" s="23">
        <v>0.13747592850753471</v>
      </c>
      <c r="R882" s="23">
        <v>0</v>
      </c>
      <c r="S882" s="23">
        <v>0</v>
      </c>
      <c r="T882" s="23">
        <v>0</v>
      </c>
      <c r="U882" s="23">
        <v>0</v>
      </c>
      <c r="V882" s="23">
        <v>3498.7381134914044</v>
      </c>
      <c r="W882" s="23">
        <v>0</v>
      </c>
      <c r="X882" s="23">
        <v>5.8100683466536793</v>
      </c>
      <c r="Y882" s="23">
        <v>516796</v>
      </c>
      <c r="Z882" s="23">
        <v>1998</v>
      </c>
      <c r="AA882" s="23" t="b">
        <v>0</v>
      </c>
      <c r="AB882" s="24" t="s">
        <v>220</v>
      </c>
      <c r="AC882" s="16">
        <f t="shared" si="41"/>
        <v>3804355.6351303384</v>
      </c>
      <c r="AD882" s="16">
        <f t="shared" si="40"/>
        <v>19.917040873915354</v>
      </c>
      <c r="AE882" s="16" t="str">
        <f>VLOOKUP(AB882,aircraft!A:B,2,FALSE)</f>
        <v>Passenger</v>
      </c>
      <c r="AF882" s="16">
        <f t="shared" si="42"/>
        <v>7.4814332384093847</v>
      </c>
    </row>
    <row r="883" spans="1:32" x14ac:dyDescent="0.25">
      <c r="A883" s="23">
        <v>1707976.8171057948</v>
      </c>
      <c r="B883" s="23">
        <v>770975.16589756531</v>
      </c>
      <c r="C883" s="23">
        <v>981586.59658553812</v>
      </c>
      <c r="D883" s="23">
        <v>796434.81101460964</v>
      </c>
      <c r="E883" s="23">
        <v>1677894.6914795786</v>
      </c>
      <c r="F883" s="23">
        <v>0</v>
      </c>
      <c r="G883" s="23">
        <v>0</v>
      </c>
      <c r="H883" s="23">
        <v>0</v>
      </c>
      <c r="I883" s="23">
        <v>0</v>
      </c>
      <c r="J883" s="23">
        <v>227011093.37869433</v>
      </c>
      <c r="K883" s="23">
        <v>0</v>
      </c>
      <c r="L883" s="23">
        <v>1049298.6030385958</v>
      </c>
      <c r="M883" s="23">
        <v>9171.6588506981007</v>
      </c>
      <c r="N883" s="23">
        <v>4140.0179771174317</v>
      </c>
      <c r="O883" s="23">
        <v>7.8582122212458847</v>
      </c>
      <c r="P883" s="23">
        <v>6.3767011113056888</v>
      </c>
      <c r="Q883" s="23">
        <v>27.447344761499231</v>
      </c>
      <c r="R883" s="23">
        <v>0</v>
      </c>
      <c r="S883" s="23">
        <v>0</v>
      </c>
      <c r="T883" s="23">
        <v>0</v>
      </c>
      <c r="U883" s="23">
        <v>0</v>
      </c>
      <c r="V883" s="23">
        <v>174007.42967367894</v>
      </c>
      <c r="W883" s="23">
        <v>0</v>
      </c>
      <c r="X883" s="23">
        <v>241.33868405412736</v>
      </c>
      <c r="Y883" s="23">
        <v>29401610</v>
      </c>
      <c r="Z883" s="23">
        <v>1998</v>
      </c>
      <c r="AA883" s="23" t="b">
        <v>0</v>
      </c>
      <c r="AB883" s="24" t="s">
        <v>192</v>
      </c>
      <c r="AC883" s="16">
        <f t="shared" si="41"/>
        <v>233995260.06381601</v>
      </c>
      <c r="AD883" s="16">
        <f t="shared" si="40"/>
        <v>13594.697769963712</v>
      </c>
      <c r="AE883" s="16" t="str">
        <f>VLOOKUP(AB883,aircraft!A:B,2,FALSE)</f>
        <v>Passenger</v>
      </c>
      <c r="AF883" s="16">
        <f t="shared" si="42"/>
        <v>8.0663977503300401</v>
      </c>
    </row>
    <row r="884" spans="1:32" x14ac:dyDescent="0.25">
      <c r="A884" s="23">
        <v>5948.1588874117833</v>
      </c>
      <c r="B884" s="23">
        <v>2721.1889004236277</v>
      </c>
      <c r="C884" s="23">
        <v>5385.3759771047908</v>
      </c>
      <c r="D884" s="23">
        <v>4726.1378806682715</v>
      </c>
      <c r="E884" s="23">
        <v>10099.150812346967</v>
      </c>
      <c r="F884" s="23">
        <v>0</v>
      </c>
      <c r="G884" s="23">
        <v>0</v>
      </c>
      <c r="H884" s="23">
        <v>0</v>
      </c>
      <c r="I884" s="23">
        <v>0</v>
      </c>
      <c r="J884" s="23">
        <v>969400.49941588892</v>
      </c>
      <c r="K884" s="23">
        <v>0</v>
      </c>
      <c r="L884" s="23">
        <v>4015.2160293895759</v>
      </c>
      <c r="M884" s="23">
        <v>129.6698539780578</v>
      </c>
      <c r="N884" s="23">
        <v>59.321913560749103</v>
      </c>
      <c r="O884" s="23">
        <v>3.6866453716139627</v>
      </c>
      <c r="P884" s="23">
        <v>3.2353533750381009</v>
      </c>
      <c r="Q884" s="23">
        <v>7.4168959126158152</v>
      </c>
      <c r="R884" s="23">
        <v>0</v>
      </c>
      <c r="S884" s="23">
        <v>0</v>
      </c>
      <c r="T884" s="23">
        <v>0</v>
      </c>
      <c r="U884" s="23">
        <v>0</v>
      </c>
      <c r="V884" s="23">
        <v>274.88518521033808</v>
      </c>
      <c r="W884" s="23">
        <v>0</v>
      </c>
      <c r="X884" s="23">
        <v>1.4856299079512456</v>
      </c>
      <c r="Y884" s="23">
        <v>74509</v>
      </c>
      <c r="Z884" s="23">
        <v>1998</v>
      </c>
      <c r="AA884" s="23" t="b">
        <v>0</v>
      </c>
      <c r="AB884" s="24" t="s">
        <v>164</v>
      </c>
      <c r="AC884" s="16">
        <f t="shared" si="41"/>
        <v>1002295.7279032338</v>
      </c>
      <c r="AD884" s="16">
        <f t="shared" si="40"/>
        <v>204.81629210602603</v>
      </c>
      <c r="AE884" s="16" t="str">
        <f>VLOOKUP(AB884,aircraft!A:B,2,FALSE)</f>
        <v>Freighter</v>
      </c>
      <c r="AF884" s="16">
        <f t="shared" si="42"/>
        <v>13.684786152276052</v>
      </c>
    </row>
    <row r="885" spans="1:32" x14ac:dyDescent="0.25">
      <c r="A885" s="23">
        <v>792488.44376915705</v>
      </c>
      <c r="B885" s="23">
        <v>457525.78783300694</v>
      </c>
      <c r="C885" s="23">
        <v>718898.96488092595</v>
      </c>
      <c r="D885" s="23">
        <v>1068450.0887026209</v>
      </c>
      <c r="E885" s="23">
        <v>2890867.4669225318</v>
      </c>
      <c r="F885" s="23">
        <v>0</v>
      </c>
      <c r="G885" s="23">
        <v>0</v>
      </c>
      <c r="H885" s="23">
        <v>0</v>
      </c>
      <c r="I885" s="23">
        <v>0</v>
      </c>
      <c r="J885" s="23">
        <v>51866360.64200221</v>
      </c>
      <c r="K885" s="23">
        <v>0</v>
      </c>
      <c r="L885" s="23">
        <v>0</v>
      </c>
      <c r="M885" s="23">
        <v>26469.116293941068</v>
      </c>
      <c r="N885" s="23">
        <v>15281.362625341277</v>
      </c>
      <c r="O885" s="23">
        <v>2084.8071390231316</v>
      </c>
      <c r="P885" s="23">
        <v>3098.5054666006836</v>
      </c>
      <c r="Q885" s="23">
        <v>8383.5162205416018</v>
      </c>
      <c r="R885" s="23">
        <v>0</v>
      </c>
      <c r="S885" s="23">
        <v>0</v>
      </c>
      <c r="T885" s="23">
        <v>0</v>
      </c>
      <c r="U885" s="23">
        <v>0</v>
      </c>
      <c r="V885" s="23">
        <v>14456.02401379509</v>
      </c>
      <c r="W885" s="23">
        <v>0</v>
      </c>
      <c r="X885" s="23">
        <v>0</v>
      </c>
      <c r="Y885" s="23">
        <v>3980866</v>
      </c>
      <c r="Z885" s="23">
        <v>1998</v>
      </c>
      <c r="AA885" s="23" t="b">
        <v>0</v>
      </c>
      <c r="AB885" s="24" t="s">
        <v>49</v>
      </c>
      <c r="AC885" s="16">
        <f t="shared" si="41"/>
        <v>57794591.394110456</v>
      </c>
      <c r="AD885" s="16">
        <f t="shared" si="40"/>
        <v>55317.307745447761</v>
      </c>
      <c r="AE885" s="16" t="str">
        <f>VLOOKUP(AB885,aircraft!A:B,2,FALSE)</f>
        <v>Passenger</v>
      </c>
      <c r="AF885" s="16">
        <f t="shared" si="42"/>
        <v>14.992967749605249</v>
      </c>
    </row>
    <row r="886" spans="1:32" x14ac:dyDescent="0.25">
      <c r="A886" s="23">
        <v>73670.943125374644</v>
      </c>
      <c r="B886" s="23">
        <v>41182.776282557243</v>
      </c>
      <c r="C886" s="23">
        <v>29539.230030812902</v>
      </c>
      <c r="D886" s="23">
        <v>37060.099648329029</v>
      </c>
      <c r="E886" s="23">
        <v>51034.807756179114</v>
      </c>
      <c r="F886" s="23">
        <v>0</v>
      </c>
      <c r="G886" s="23">
        <v>0</v>
      </c>
      <c r="H886" s="23">
        <v>0</v>
      </c>
      <c r="I886" s="23">
        <v>0</v>
      </c>
      <c r="J886" s="23">
        <v>6739614.1582273543</v>
      </c>
      <c r="K886" s="23">
        <v>0</v>
      </c>
      <c r="L886" s="23">
        <v>16660.342960436825</v>
      </c>
      <c r="M886" s="23">
        <v>8474.8569215501411</v>
      </c>
      <c r="N886" s="23">
        <v>4753.7105384677761</v>
      </c>
      <c r="O886" s="23">
        <v>55.960715012412507</v>
      </c>
      <c r="P886" s="23">
        <v>73.541045695052389</v>
      </c>
      <c r="Q886" s="23">
        <v>99.08796366684976</v>
      </c>
      <c r="R886" s="23">
        <v>0</v>
      </c>
      <c r="S886" s="23">
        <v>0</v>
      </c>
      <c r="T886" s="23">
        <v>0</v>
      </c>
      <c r="U886" s="23">
        <v>0</v>
      </c>
      <c r="V886" s="23">
        <v>3933.1884125876127</v>
      </c>
      <c r="W886" s="23">
        <v>0</v>
      </c>
      <c r="X886" s="23">
        <v>17.160152027818317</v>
      </c>
      <c r="Y886" s="23">
        <v>1100531</v>
      </c>
      <c r="Z886" s="23">
        <v>1998</v>
      </c>
      <c r="AA886" s="23" t="b">
        <v>0</v>
      </c>
      <c r="AB886" s="24" t="s">
        <v>66</v>
      </c>
      <c r="AC886" s="16">
        <f t="shared" si="41"/>
        <v>6988762.3580310438</v>
      </c>
      <c r="AD886" s="16">
        <f t="shared" si="40"/>
        <v>13474.31733642005</v>
      </c>
      <c r="AE886" s="16" t="str">
        <f>VLOOKUP(AB886,aircraft!A:B,2,FALSE)</f>
        <v>Passenger (not used as freighter)</v>
      </c>
      <c r="AF886" s="16">
        <f t="shared" si="42"/>
        <v>6.4450020994262429</v>
      </c>
    </row>
    <row r="887" spans="1:32" x14ac:dyDescent="0.25">
      <c r="A887" s="23">
        <v>3407.4121081533835</v>
      </c>
      <c r="B887" s="23">
        <v>2153.0791749505665</v>
      </c>
      <c r="C887" s="23">
        <v>1169.3625691782729</v>
      </c>
      <c r="D887" s="23">
        <v>1302.7043928104295</v>
      </c>
      <c r="E887" s="23">
        <v>1880.0944152384279</v>
      </c>
      <c r="F887" s="23">
        <v>0</v>
      </c>
      <c r="G887" s="23">
        <v>0</v>
      </c>
      <c r="H887" s="23">
        <v>0</v>
      </c>
      <c r="I887" s="23">
        <v>0</v>
      </c>
      <c r="J887" s="23">
        <v>243016.63180108307</v>
      </c>
      <c r="K887" s="23">
        <v>0</v>
      </c>
      <c r="L887" s="23">
        <v>744.92261675172449</v>
      </c>
      <c r="M887" s="23">
        <v>30.712364231095862</v>
      </c>
      <c r="N887" s="23">
        <v>20.029927306190125</v>
      </c>
      <c r="O887" s="23">
        <v>0.52960240038087869</v>
      </c>
      <c r="P887" s="23">
        <v>0.59942831452543877</v>
      </c>
      <c r="Q887" s="23">
        <v>1.007160320702027</v>
      </c>
      <c r="R887" s="23">
        <v>0</v>
      </c>
      <c r="S887" s="23">
        <v>0</v>
      </c>
      <c r="T887" s="23">
        <v>0</v>
      </c>
      <c r="U887" s="23">
        <v>0</v>
      </c>
      <c r="V887" s="23">
        <v>100.0025078606879</v>
      </c>
      <c r="W887" s="23">
        <v>0</v>
      </c>
      <c r="X887" s="23">
        <v>0.76727024064123317</v>
      </c>
      <c r="Y887" s="23">
        <v>49953</v>
      </c>
      <c r="Z887" s="23">
        <v>1998</v>
      </c>
      <c r="AA887" s="23" t="b">
        <v>0</v>
      </c>
      <c r="AB887" s="24" t="s">
        <v>68</v>
      </c>
      <c r="AC887" s="16">
        <f t="shared" si="41"/>
        <v>253674.20707816587</v>
      </c>
      <c r="AD887" s="16">
        <f t="shared" si="40"/>
        <v>53.645752813535566</v>
      </c>
      <c r="AE887" s="16" t="str">
        <f>VLOOKUP(AB887,aircraft!A:B,2,FALSE)</f>
        <v>Passenger</v>
      </c>
      <c r="AF887" s="16">
        <f t="shared" si="42"/>
        <v>5.2101043631315678</v>
      </c>
    </row>
    <row r="888" spans="1:32" x14ac:dyDescent="0.25">
      <c r="A888" s="23">
        <v>157.17223357842602</v>
      </c>
      <c r="B888" s="23">
        <v>102.53253569404363</v>
      </c>
      <c r="C888" s="23">
        <v>50.116322763390613</v>
      </c>
      <c r="D888" s="23">
        <v>54.747976829101866</v>
      </c>
      <c r="E888" s="23">
        <v>91.755085576626882</v>
      </c>
      <c r="F888" s="23">
        <v>0</v>
      </c>
      <c r="G888" s="23">
        <v>0</v>
      </c>
      <c r="H888" s="23">
        <v>0</v>
      </c>
      <c r="I888" s="23">
        <v>0</v>
      </c>
      <c r="J888" s="23">
        <v>14519.071431615352</v>
      </c>
      <c r="K888" s="23">
        <v>0</v>
      </c>
      <c r="L888" s="23">
        <v>57.497209906460739</v>
      </c>
      <c r="M888" s="23">
        <v>0.29950352272889946</v>
      </c>
      <c r="N888" s="23">
        <v>0.19538346523127792</v>
      </c>
      <c r="O888" s="23">
        <v>2.4728006013970275E-3</v>
      </c>
      <c r="P888" s="23">
        <v>2.7013320723356772E-3</v>
      </c>
      <c r="Q888" s="23">
        <v>4.872534416645858E-3</v>
      </c>
      <c r="R888" s="23">
        <v>0</v>
      </c>
      <c r="S888" s="23">
        <v>0</v>
      </c>
      <c r="T888" s="23">
        <v>0</v>
      </c>
      <c r="U888" s="23">
        <v>0</v>
      </c>
      <c r="V888" s="23">
        <v>8.4795090600388363</v>
      </c>
      <c r="W888" s="23">
        <v>0</v>
      </c>
      <c r="X888" s="23">
        <v>5.9222121988320608E-2</v>
      </c>
      <c r="Y888" s="23">
        <v>4741</v>
      </c>
      <c r="Z888" s="23">
        <v>1998</v>
      </c>
      <c r="AA888" s="23" t="b">
        <v>0</v>
      </c>
      <c r="AB888" s="24" t="s">
        <v>70</v>
      </c>
      <c r="AC888" s="16">
        <f t="shared" si="41"/>
        <v>15032.892795963402</v>
      </c>
      <c r="AD888" s="16">
        <f t="shared" si="40"/>
        <v>0.56415577703887654</v>
      </c>
      <c r="AE888" s="16" t="str">
        <f>VLOOKUP(AB888,aircraft!A:B,2,FALSE)</f>
        <v>Passenger</v>
      </c>
      <c r="AF888" s="16">
        <f t="shared" si="42"/>
        <v>3.2330734798508138</v>
      </c>
    </row>
    <row r="889" spans="1:32" x14ac:dyDescent="0.25">
      <c r="A889" s="23">
        <v>1512.510427853332</v>
      </c>
      <c r="B889" s="23">
        <v>872.0670766763925</v>
      </c>
      <c r="C889" s="23">
        <v>716.89385433683526</v>
      </c>
      <c r="D889" s="23">
        <v>1020.2719205658307</v>
      </c>
      <c r="E889" s="23">
        <v>1242.1748185800302</v>
      </c>
      <c r="F889" s="23">
        <v>0</v>
      </c>
      <c r="G889" s="23">
        <v>0</v>
      </c>
      <c r="H889" s="23">
        <v>0</v>
      </c>
      <c r="I889" s="23">
        <v>0</v>
      </c>
      <c r="J889" s="23">
        <v>199417.58749559702</v>
      </c>
      <c r="K889" s="23">
        <v>0</v>
      </c>
      <c r="L889" s="23">
        <v>828.35482476330071</v>
      </c>
      <c r="M889" s="23">
        <v>2.8192317359870764</v>
      </c>
      <c r="N889" s="23">
        <v>1.6254824649142632</v>
      </c>
      <c r="O889" s="23">
        <v>7.168938883874662E-2</v>
      </c>
      <c r="P889" s="23">
        <v>0.10202719690261466</v>
      </c>
      <c r="Q889" s="23">
        <v>0.1242174877580168</v>
      </c>
      <c r="R889" s="23">
        <v>0</v>
      </c>
      <c r="S889" s="23">
        <v>0</v>
      </c>
      <c r="T889" s="23">
        <v>0</v>
      </c>
      <c r="U889" s="23">
        <v>0</v>
      </c>
      <c r="V889" s="23">
        <v>12.345253883004371</v>
      </c>
      <c r="W889" s="23">
        <v>0</v>
      </c>
      <c r="X889" s="23">
        <v>0.30649128043333745</v>
      </c>
      <c r="Y889" s="23">
        <v>47780</v>
      </c>
      <c r="Z889" s="23">
        <v>1998</v>
      </c>
      <c r="AA889" s="23" t="b">
        <v>0</v>
      </c>
      <c r="AB889" s="24" t="s">
        <v>212</v>
      </c>
      <c r="AC889" s="16">
        <f t="shared" si="41"/>
        <v>205609.86041837273</v>
      </c>
      <c r="AD889" s="16">
        <f t="shared" si="40"/>
        <v>5.0491395548340545</v>
      </c>
      <c r="AE889" s="16" t="str">
        <f>VLOOKUP(AB889,aircraft!A:B,2,FALSE)</f>
        <v>Passenger</v>
      </c>
      <c r="AF889" s="16">
        <f t="shared" si="42"/>
        <v>4.3799989829479724</v>
      </c>
    </row>
    <row r="890" spans="1:32" x14ac:dyDescent="0.25">
      <c r="A890" s="23">
        <v>3518542.5267913956</v>
      </c>
      <c r="B890" s="23">
        <v>1594328.4613371</v>
      </c>
      <c r="C890" s="23">
        <v>1538536.3994455195</v>
      </c>
      <c r="D890" s="23">
        <v>1334752.2482139869</v>
      </c>
      <c r="E890" s="23">
        <v>2874390.6455358299</v>
      </c>
      <c r="F890" s="23">
        <v>0</v>
      </c>
      <c r="G890" s="23">
        <v>0</v>
      </c>
      <c r="H890" s="23">
        <v>0</v>
      </c>
      <c r="I890" s="23">
        <v>0</v>
      </c>
      <c r="J890" s="23">
        <v>323220887.25714463</v>
      </c>
      <c r="K890" s="23">
        <v>0</v>
      </c>
      <c r="L890" s="23">
        <v>1941579.5114428399</v>
      </c>
      <c r="M890" s="23">
        <v>91130.247375300503</v>
      </c>
      <c r="N890" s="23">
        <v>41293.10530506089</v>
      </c>
      <c r="O890" s="23">
        <v>0</v>
      </c>
      <c r="P890" s="23">
        <v>0</v>
      </c>
      <c r="Q890" s="23">
        <v>213.72341850596931</v>
      </c>
      <c r="R890" s="23">
        <v>0</v>
      </c>
      <c r="S890" s="23">
        <v>0</v>
      </c>
      <c r="T890" s="23">
        <v>0</v>
      </c>
      <c r="U890" s="23">
        <v>0</v>
      </c>
      <c r="V890" s="23">
        <v>90044.736399290123</v>
      </c>
      <c r="W890" s="23">
        <v>0</v>
      </c>
      <c r="X890" s="23">
        <v>543.6422777241371</v>
      </c>
      <c r="Y890" s="23">
        <v>24807020</v>
      </c>
      <c r="Z890" s="23">
        <v>1998</v>
      </c>
      <c r="AA890" s="23" t="b">
        <v>0</v>
      </c>
      <c r="AB890" s="24" t="s">
        <v>72</v>
      </c>
      <c r="AC890" s="16">
        <f t="shared" si="41"/>
        <v>336023017.04991132</v>
      </c>
      <c r="AD890" s="16">
        <f t="shared" si="40"/>
        <v>133180.71837659151</v>
      </c>
      <c r="AE890" s="16" t="str">
        <f>VLOOKUP(AB890,aircraft!A:B,2,FALSE)</f>
        <v>Passenger (not used as freighter)</v>
      </c>
      <c r="AF890" s="16">
        <f t="shared" si="42"/>
        <v>13.791167873766772</v>
      </c>
    </row>
    <row r="891" spans="1:32" x14ac:dyDescent="0.25">
      <c r="A891" s="23">
        <v>4165552.5040693101</v>
      </c>
      <c r="B891" s="23">
        <v>1912060.2962319467</v>
      </c>
      <c r="C891" s="23">
        <v>1936683.2673800238</v>
      </c>
      <c r="D891" s="23">
        <v>1772859.3372696915</v>
      </c>
      <c r="E891" s="23">
        <v>4052072.7259662957</v>
      </c>
      <c r="F891" s="23">
        <v>0</v>
      </c>
      <c r="G891" s="23">
        <v>0</v>
      </c>
      <c r="H891" s="23">
        <v>0</v>
      </c>
      <c r="I891" s="23">
        <v>0</v>
      </c>
      <c r="J891" s="23">
        <v>481661124.09265518</v>
      </c>
      <c r="K891" s="23">
        <v>0</v>
      </c>
      <c r="L891" s="23">
        <v>2566896.5594071206</v>
      </c>
      <c r="M891" s="23">
        <v>34994.23571902125</v>
      </c>
      <c r="N891" s="23">
        <v>16589.912483293938</v>
      </c>
      <c r="O891" s="23">
        <v>515.34026239438515</v>
      </c>
      <c r="P891" s="23">
        <v>505.00198174970222</v>
      </c>
      <c r="Q891" s="23">
        <v>1367.2939302925051</v>
      </c>
      <c r="R891" s="23">
        <v>0</v>
      </c>
      <c r="S891" s="23">
        <v>0</v>
      </c>
      <c r="T891" s="23">
        <v>0</v>
      </c>
      <c r="U891" s="23">
        <v>0</v>
      </c>
      <c r="V891" s="23">
        <v>128181.66557117572</v>
      </c>
      <c r="W891" s="23">
        <v>0</v>
      </c>
      <c r="X891" s="23">
        <v>718.73105583058145</v>
      </c>
      <c r="Y891" s="23">
        <v>36832764</v>
      </c>
      <c r="Z891" s="23">
        <v>1998</v>
      </c>
      <c r="AA891" s="23" t="b">
        <v>0</v>
      </c>
      <c r="AB891" s="24" t="s">
        <v>73</v>
      </c>
      <c r="AC891" s="16">
        <f t="shared" si="41"/>
        <v>498067248.78297955</v>
      </c>
      <c r="AD891" s="16">
        <f t="shared" si="40"/>
        <v>54690.515432582368</v>
      </c>
      <c r="AE891" s="16" t="str">
        <f>VLOOKUP(AB891,aircraft!A:B,2,FALSE)</f>
        <v>Passenger</v>
      </c>
      <c r="AF891" s="16">
        <f t="shared" si="42"/>
        <v>13.734808929143924</v>
      </c>
    </row>
    <row r="892" spans="1:32" x14ac:dyDescent="0.25">
      <c r="A892" s="23">
        <v>684022.5648957825</v>
      </c>
      <c r="B892" s="23">
        <v>308984.55965198303</v>
      </c>
      <c r="C892" s="23">
        <v>311443.37167746178</v>
      </c>
      <c r="D892" s="23">
        <v>270210.32623895118</v>
      </c>
      <c r="E892" s="23">
        <v>608389.20743316121</v>
      </c>
      <c r="F892" s="23">
        <v>0</v>
      </c>
      <c r="G892" s="23">
        <v>0</v>
      </c>
      <c r="H892" s="23">
        <v>0</v>
      </c>
      <c r="I892" s="23">
        <v>0</v>
      </c>
      <c r="J892" s="23">
        <v>75573649.209937349</v>
      </c>
      <c r="K892" s="23">
        <v>0</v>
      </c>
      <c r="L892" s="23">
        <v>384649.70760685374</v>
      </c>
      <c r="M892" s="23">
        <v>2586.8512962686877</v>
      </c>
      <c r="N892" s="23">
        <v>1168.5244751896778</v>
      </c>
      <c r="O892" s="23">
        <v>47.384122309956759</v>
      </c>
      <c r="P892" s="23">
        <v>41.11077747122382</v>
      </c>
      <c r="Q892" s="23">
        <v>101.847942213042</v>
      </c>
      <c r="R892" s="23">
        <v>0</v>
      </c>
      <c r="S892" s="23">
        <v>0</v>
      </c>
      <c r="T892" s="23">
        <v>0</v>
      </c>
      <c r="U892" s="23">
        <v>0</v>
      </c>
      <c r="V892" s="23">
        <v>20094.895356740246</v>
      </c>
      <c r="W892" s="23">
        <v>0</v>
      </c>
      <c r="X892" s="23">
        <v>107.70192100652969</v>
      </c>
      <c r="Y892" s="23">
        <v>5778756</v>
      </c>
      <c r="Z892" s="23">
        <v>1998</v>
      </c>
      <c r="AA892" s="23" t="b">
        <v>0</v>
      </c>
      <c r="AB892" s="24" t="s">
        <v>74</v>
      </c>
      <c r="AC892" s="16">
        <f t="shared" si="41"/>
        <v>78141348.947441548</v>
      </c>
      <c r="AD892" s="16">
        <f t="shared" si="40"/>
        <v>4053.4205344591173</v>
      </c>
      <c r="AE892" s="16" t="str">
        <f>VLOOKUP(AB892,aircraft!A:B,2,FALSE)</f>
        <v>Freighter (combi)</v>
      </c>
      <c r="AF892" s="16">
        <f t="shared" si="42"/>
        <v>13.736410006938753</v>
      </c>
    </row>
    <row r="893" spans="1:32" x14ac:dyDescent="0.25">
      <c r="A893" s="23">
        <v>328902.93868149753</v>
      </c>
      <c r="B893" s="23">
        <v>151180.05614210933</v>
      </c>
      <c r="C893" s="23">
        <v>169008.02159467409</v>
      </c>
      <c r="D893" s="23">
        <v>146754.97257796294</v>
      </c>
      <c r="E893" s="23">
        <v>327856.86467604816</v>
      </c>
      <c r="F893" s="23">
        <v>0</v>
      </c>
      <c r="G893" s="23">
        <v>0</v>
      </c>
      <c r="H893" s="23">
        <v>0</v>
      </c>
      <c r="I893" s="23">
        <v>0</v>
      </c>
      <c r="J893" s="23">
        <v>37777813.582473494</v>
      </c>
      <c r="K893" s="23">
        <v>0</v>
      </c>
      <c r="L893" s="23">
        <v>210175.6356901477</v>
      </c>
      <c r="M893" s="23">
        <v>2039.4098061056613</v>
      </c>
      <c r="N893" s="23">
        <v>974.83827380613627</v>
      </c>
      <c r="O893" s="23">
        <v>41.684636284300296</v>
      </c>
      <c r="P893" s="23">
        <v>36.247605148328894</v>
      </c>
      <c r="Q893" s="23">
        <v>88.516111433004554</v>
      </c>
      <c r="R893" s="23">
        <v>0</v>
      </c>
      <c r="S893" s="23">
        <v>0</v>
      </c>
      <c r="T893" s="23">
        <v>0</v>
      </c>
      <c r="U893" s="23">
        <v>0</v>
      </c>
      <c r="V893" s="23">
        <v>10238.797667241359</v>
      </c>
      <c r="W893" s="23">
        <v>0</v>
      </c>
      <c r="X893" s="23">
        <v>58.849179565044039</v>
      </c>
      <c r="Y893" s="23">
        <v>2893029</v>
      </c>
      <c r="Z893" s="23">
        <v>1998</v>
      </c>
      <c r="AA893" s="23" t="b">
        <v>0</v>
      </c>
      <c r="AB893" s="24" t="s">
        <v>75</v>
      </c>
      <c r="AC893" s="16">
        <f t="shared" si="41"/>
        <v>39111692.071835928</v>
      </c>
      <c r="AD893" s="16">
        <f t="shared" si="40"/>
        <v>3239.5456123424751</v>
      </c>
      <c r="AE893" s="16" t="str">
        <f>VLOOKUP(AB893,aircraft!A:B,2,FALSE)</f>
        <v>Freighter (combi)</v>
      </c>
      <c r="AF893" s="16">
        <f t="shared" si="42"/>
        <v>13.838289042722186</v>
      </c>
    </row>
    <row r="894" spans="1:32" x14ac:dyDescent="0.25">
      <c r="A894" s="23">
        <v>693843.58869286021</v>
      </c>
      <c r="B894" s="23">
        <v>313150.46289290249</v>
      </c>
      <c r="C894" s="23">
        <v>295731.31693638006</v>
      </c>
      <c r="D894" s="23">
        <v>256587.04214747378</v>
      </c>
      <c r="E894" s="23">
        <v>561069.71121789853</v>
      </c>
      <c r="F894" s="23">
        <v>0</v>
      </c>
      <c r="G894" s="23">
        <v>0</v>
      </c>
      <c r="H894" s="23">
        <v>0</v>
      </c>
      <c r="I894" s="23">
        <v>0</v>
      </c>
      <c r="J894" s="23">
        <v>85057854.843141004</v>
      </c>
      <c r="K894" s="23">
        <v>0</v>
      </c>
      <c r="L894" s="23">
        <v>360327.75197307859</v>
      </c>
      <c r="M894" s="23">
        <v>21789.194893829252</v>
      </c>
      <c r="N894" s="23">
        <v>9832.46879244105</v>
      </c>
      <c r="O894" s="23">
        <v>102.46675119699842</v>
      </c>
      <c r="P894" s="23">
        <v>88.903821365860878</v>
      </c>
      <c r="Q894" s="23">
        <v>377.78643075763893</v>
      </c>
      <c r="R894" s="23">
        <v>0</v>
      </c>
      <c r="S894" s="23">
        <v>0</v>
      </c>
      <c r="T894" s="23">
        <v>0</v>
      </c>
      <c r="U894" s="23">
        <v>0</v>
      </c>
      <c r="V894" s="23">
        <v>21548.815450506208</v>
      </c>
      <c r="W894" s="23">
        <v>0</v>
      </c>
      <c r="X894" s="23">
        <v>100.89177324718041</v>
      </c>
      <c r="Y894" s="23">
        <v>6480046</v>
      </c>
      <c r="Z894" s="23">
        <v>1998</v>
      </c>
      <c r="AA894" s="23" t="b">
        <v>0</v>
      </c>
      <c r="AB894" s="24" t="s">
        <v>76</v>
      </c>
      <c r="AC894" s="16">
        <f t="shared" si="41"/>
        <v>87538564.717001602</v>
      </c>
      <c r="AD894" s="16">
        <f t="shared" si="40"/>
        <v>32291.712462837982</v>
      </c>
      <c r="AE894" s="16" t="str">
        <f>VLOOKUP(AB894,aircraft!A:B,2,FALSE)</f>
        <v>Passenger</v>
      </c>
      <c r="AF894" s="16">
        <f t="shared" si="42"/>
        <v>13.704506686797814</v>
      </c>
    </row>
    <row r="895" spans="1:32" x14ac:dyDescent="0.25">
      <c r="A895" s="23">
        <v>837.88711518079845</v>
      </c>
      <c r="B895" s="23">
        <v>378.09703012390071</v>
      </c>
      <c r="C895" s="23">
        <v>356.78657923366427</v>
      </c>
      <c r="D895" s="23">
        <v>309.56083806578715</v>
      </c>
      <c r="E895" s="23">
        <v>676.94525899819848</v>
      </c>
      <c r="F895" s="23">
        <v>0</v>
      </c>
      <c r="G895" s="23">
        <v>0</v>
      </c>
      <c r="H895" s="23">
        <v>0</v>
      </c>
      <c r="I895" s="23">
        <v>0</v>
      </c>
      <c r="J895" s="23">
        <v>116594.84074602604</v>
      </c>
      <c r="K895" s="23">
        <v>0</v>
      </c>
      <c r="L895" s="23">
        <v>434.55178587570117</v>
      </c>
      <c r="M895" s="23">
        <v>26.345565816221672</v>
      </c>
      <c r="N895" s="23">
        <v>11.888451333802598</v>
      </c>
      <c r="O895" s="23">
        <v>0.12378508286322569</v>
      </c>
      <c r="P895" s="23">
        <v>0.10740037944669277</v>
      </c>
      <c r="Q895" s="23">
        <v>0.45659000733786032</v>
      </c>
      <c r="R895" s="23">
        <v>0</v>
      </c>
      <c r="S895" s="23">
        <v>0</v>
      </c>
      <c r="T895" s="23">
        <v>0</v>
      </c>
      <c r="U895" s="23">
        <v>0</v>
      </c>
      <c r="V895" s="23">
        <v>28.660875453063053</v>
      </c>
      <c r="W895" s="23">
        <v>0</v>
      </c>
      <c r="X895" s="23">
        <v>0.12167450329500067</v>
      </c>
      <c r="Y895" s="23">
        <v>8863</v>
      </c>
      <c r="Z895" s="23">
        <v>1998</v>
      </c>
      <c r="AA895" s="23" t="b">
        <v>0</v>
      </c>
      <c r="AB895" s="24" t="s">
        <v>232</v>
      </c>
      <c r="AC895" s="16">
        <f t="shared" si="41"/>
        <v>119588.66935350408</v>
      </c>
      <c r="AD895" s="16">
        <f t="shared" si="40"/>
        <v>39.043467122967051</v>
      </c>
      <c r="AE895" s="16" t="str">
        <f>VLOOKUP(AB895,aircraft!A:B,2,FALSE)</f>
        <v>Freighter (combi)</v>
      </c>
      <c r="AF895" s="16">
        <f t="shared" si="42"/>
        <v>13.662592602633742</v>
      </c>
    </row>
    <row r="896" spans="1:32" x14ac:dyDescent="0.25">
      <c r="A896" s="23">
        <v>12346308.235364415</v>
      </c>
      <c r="B896" s="23">
        <v>5630020.1794973258</v>
      </c>
      <c r="C896" s="23">
        <v>6416734.5240727393</v>
      </c>
      <c r="D896" s="23">
        <v>5805879.6677469974</v>
      </c>
      <c r="E896" s="23">
        <v>13199188.720797522</v>
      </c>
      <c r="F896" s="23">
        <v>0</v>
      </c>
      <c r="G896" s="23">
        <v>0</v>
      </c>
      <c r="H896" s="23">
        <v>0</v>
      </c>
      <c r="I896" s="23">
        <v>0</v>
      </c>
      <c r="J896" s="23">
        <v>1803871397.9645615</v>
      </c>
      <c r="K896" s="23">
        <v>0</v>
      </c>
      <c r="L896" s="23">
        <v>8743153.7548859902</v>
      </c>
      <c r="M896" s="23">
        <v>27454.042513903165</v>
      </c>
      <c r="N896" s="23">
        <v>12486.291313292206</v>
      </c>
      <c r="O896" s="23">
        <v>799.5914329162739</v>
      </c>
      <c r="P896" s="23">
        <v>716.39812796839692</v>
      </c>
      <c r="Q896" s="23">
        <v>1676.5732000334669</v>
      </c>
      <c r="R896" s="23">
        <v>0</v>
      </c>
      <c r="S896" s="23">
        <v>0</v>
      </c>
      <c r="T896" s="23">
        <v>0</v>
      </c>
      <c r="U896" s="23">
        <v>0</v>
      </c>
      <c r="V896" s="23">
        <v>400925.13742193562</v>
      </c>
      <c r="W896" s="23">
        <v>0</v>
      </c>
      <c r="X896" s="23">
        <v>13114.730746326732</v>
      </c>
      <c r="Y896" s="23">
        <v>150807396</v>
      </c>
      <c r="Z896" s="23">
        <v>1998</v>
      </c>
      <c r="AA896" s="23" t="b">
        <v>0</v>
      </c>
      <c r="AB896" s="24" t="s">
        <v>77</v>
      </c>
      <c r="AC896" s="16">
        <f t="shared" si="41"/>
        <v>1856012683.0469263</v>
      </c>
      <c r="AD896" s="16">
        <f t="shared" si="40"/>
        <v>56247.627334440243</v>
      </c>
      <c r="AE896" s="16" t="str">
        <f>VLOOKUP(AB896,aircraft!A:B,2,FALSE)</f>
        <v>Passenger</v>
      </c>
      <c r="AF896" s="16">
        <f t="shared" si="42"/>
        <v>12.465368591019493</v>
      </c>
    </row>
    <row r="897" spans="1:32" x14ac:dyDescent="0.25">
      <c r="A897" s="23">
        <v>97121.666253767326</v>
      </c>
      <c r="B897" s="23">
        <v>44990.463349727623</v>
      </c>
      <c r="C897" s="23">
        <v>59706.219377604364</v>
      </c>
      <c r="D897" s="23">
        <v>53027.064130205676</v>
      </c>
      <c r="E897" s="23">
        <v>117063.160639429</v>
      </c>
      <c r="F897" s="23">
        <v>0</v>
      </c>
      <c r="G897" s="23">
        <v>0</v>
      </c>
      <c r="H897" s="23">
        <v>0</v>
      </c>
      <c r="I897" s="23">
        <v>0</v>
      </c>
      <c r="J897" s="23">
        <v>9961470.7697271165</v>
      </c>
      <c r="K897" s="23">
        <v>0</v>
      </c>
      <c r="L897" s="23">
        <v>76589.02870034198</v>
      </c>
      <c r="M897" s="23">
        <v>212.69962981081531</v>
      </c>
      <c r="N897" s="23">
        <v>97.980146002986672</v>
      </c>
      <c r="O897" s="23">
        <v>6.427846078513582</v>
      </c>
      <c r="P897" s="23">
        <v>5.7063402352000434</v>
      </c>
      <c r="Q897" s="23">
        <v>13.290215269578376</v>
      </c>
      <c r="R897" s="23">
        <v>0</v>
      </c>
      <c r="S897" s="23">
        <v>0</v>
      </c>
      <c r="T897" s="23">
        <v>0</v>
      </c>
      <c r="U897" s="23">
        <v>0</v>
      </c>
      <c r="V897" s="23">
        <v>2603.4841581634969</v>
      </c>
      <c r="W897" s="23">
        <v>0</v>
      </c>
      <c r="X897" s="23">
        <v>114.88354404912026</v>
      </c>
      <c r="Y897" s="23">
        <v>844412</v>
      </c>
      <c r="Z897" s="23">
        <v>1998</v>
      </c>
      <c r="AA897" s="23" t="b">
        <v>0</v>
      </c>
      <c r="AB897" s="24" t="s">
        <v>228</v>
      </c>
      <c r="AC897" s="16">
        <f t="shared" si="41"/>
        <v>10409968.372178193</v>
      </c>
      <c r="AD897" s="16">
        <f t="shared" si="40"/>
        <v>450.98772144621427</v>
      </c>
      <c r="AE897" s="16" t="str">
        <f>VLOOKUP(AB897,aircraft!A:B,2,FALSE)</f>
        <v>Freighter</v>
      </c>
      <c r="AF897" s="16">
        <f t="shared" si="42"/>
        <v>12.582784930962429</v>
      </c>
    </row>
    <row r="898" spans="1:32" x14ac:dyDescent="0.25">
      <c r="A898" s="23">
        <v>296062.29501567001</v>
      </c>
      <c r="B898" s="23">
        <v>133598.27648493749</v>
      </c>
      <c r="C898" s="23">
        <v>154401.0699661196</v>
      </c>
      <c r="D898" s="23">
        <v>137014.22104493994</v>
      </c>
      <c r="E898" s="23">
        <v>307004.10184723098</v>
      </c>
      <c r="F898" s="23">
        <v>0</v>
      </c>
      <c r="G898" s="23">
        <v>0</v>
      </c>
      <c r="H898" s="23">
        <v>0</v>
      </c>
      <c r="I898" s="23">
        <v>0</v>
      </c>
      <c r="J898" s="23">
        <v>37007973.16926384</v>
      </c>
      <c r="K898" s="23">
        <v>0</v>
      </c>
      <c r="L898" s="23">
        <v>195069.60367741573</v>
      </c>
      <c r="M898" s="23">
        <v>684.57713271123737</v>
      </c>
      <c r="N898" s="23">
        <v>308.91581464766023</v>
      </c>
      <c r="O898" s="23">
        <v>20.741753807080855</v>
      </c>
      <c r="P898" s="23">
        <v>18.406059243026654</v>
      </c>
      <c r="Q898" s="23">
        <v>42.419489382897176</v>
      </c>
      <c r="R898" s="23">
        <v>0</v>
      </c>
      <c r="S898" s="23">
        <v>0</v>
      </c>
      <c r="T898" s="23">
        <v>0</v>
      </c>
      <c r="U898" s="23">
        <v>0</v>
      </c>
      <c r="V898" s="23">
        <v>8522.3639395285863</v>
      </c>
      <c r="W898" s="23">
        <v>0</v>
      </c>
      <c r="X898" s="23">
        <v>292.6044080595417</v>
      </c>
      <c r="Y898" s="23">
        <v>3102800</v>
      </c>
      <c r="Z898" s="23">
        <v>1998</v>
      </c>
      <c r="AA898" s="23" t="b">
        <v>0</v>
      </c>
      <c r="AB898" s="24" t="s">
        <v>300</v>
      </c>
      <c r="AC898" s="16">
        <f t="shared" si="41"/>
        <v>38231122.73730015</v>
      </c>
      <c r="AD898" s="16">
        <f t="shared" ref="AD898:AD961" si="43">SUM(M898:U898,W898:X898)</f>
        <v>1367.6646578514437</v>
      </c>
      <c r="AE898" s="16" t="str">
        <f>VLOOKUP(AB898,aircraft!A:B,2,FALSE)</f>
        <v>Freighter (combi)</v>
      </c>
      <c r="AF898" s="16">
        <f t="shared" si="42"/>
        <v>12.502228540350263</v>
      </c>
    </row>
    <row r="899" spans="1:32" x14ac:dyDescent="0.25">
      <c r="A899" s="23">
        <v>274067.85538428219</v>
      </c>
      <c r="B899" s="23">
        <v>123988.59258535448</v>
      </c>
      <c r="C899" s="23">
        <v>129629.59711626795</v>
      </c>
      <c r="D899" s="23">
        <v>112501.65131595083</v>
      </c>
      <c r="E899" s="23">
        <v>243246.42637653096</v>
      </c>
      <c r="F899" s="23">
        <v>0</v>
      </c>
      <c r="G899" s="23">
        <v>0</v>
      </c>
      <c r="H899" s="23">
        <v>0</v>
      </c>
      <c r="I899" s="23">
        <v>0</v>
      </c>
      <c r="J899" s="23">
        <v>29367145.193939324</v>
      </c>
      <c r="K899" s="23">
        <v>0</v>
      </c>
      <c r="L899" s="23">
        <v>162192.86312926208</v>
      </c>
      <c r="M899" s="23">
        <v>9432.6598226908845</v>
      </c>
      <c r="N899" s="23">
        <v>4268.7615897240503</v>
      </c>
      <c r="O899" s="23">
        <v>10.967475922656282</v>
      </c>
      <c r="P899" s="23">
        <v>9.5270806314039103</v>
      </c>
      <c r="Q899" s="23">
        <v>54.656420505228361</v>
      </c>
      <c r="R899" s="23">
        <v>0</v>
      </c>
      <c r="S899" s="23">
        <v>0</v>
      </c>
      <c r="T899" s="23">
        <v>0</v>
      </c>
      <c r="U899" s="23">
        <v>0</v>
      </c>
      <c r="V899" s="23">
        <v>7991.9987540967868</v>
      </c>
      <c r="W899" s="23">
        <v>0</v>
      </c>
      <c r="X899" s="23">
        <v>45.414002889155988</v>
      </c>
      <c r="Y899" s="23">
        <v>2249672</v>
      </c>
      <c r="Z899" s="23">
        <v>1998</v>
      </c>
      <c r="AA899" s="23" t="b">
        <v>0</v>
      </c>
      <c r="AB899" s="24" t="s">
        <v>199</v>
      </c>
      <c r="AC899" s="16">
        <f t="shared" ref="AC899:AC962" si="44">SUM(A899:L899)</f>
        <v>30412772.179846972</v>
      </c>
      <c r="AD899" s="16">
        <f t="shared" si="43"/>
        <v>13821.98639236338</v>
      </c>
      <c r="AE899" s="16" t="str">
        <f>VLOOKUP(AB899,aircraft!A:B,2,FALSE)</f>
        <v>Passenger</v>
      </c>
      <c r="AF899" s="16">
        <f t="shared" ref="AF899:AF962" si="45">IF(AA899,"",SUMIFS(AC:AC,Z:Z,Z899,AB:AB,AB899)/Y899)</f>
        <v>13.737812863179974</v>
      </c>
    </row>
    <row r="900" spans="1:32" x14ac:dyDescent="0.25">
      <c r="A900" s="23">
        <v>300934.56147375633</v>
      </c>
      <c r="B900" s="23">
        <v>156265.80920774178</v>
      </c>
      <c r="C900" s="23">
        <v>184086.48251563776</v>
      </c>
      <c r="D900" s="23">
        <v>221329.62620798423</v>
      </c>
      <c r="E900" s="23">
        <v>325861.168212071</v>
      </c>
      <c r="F900" s="23">
        <v>0</v>
      </c>
      <c r="G900" s="23">
        <v>0</v>
      </c>
      <c r="H900" s="23">
        <v>0</v>
      </c>
      <c r="I900" s="23">
        <v>0</v>
      </c>
      <c r="J900" s="23">
        <v>31473630.161873061</v>
      </c>
      <c r="K900" s="23">
        <v>0</v>
      </c>
      <c r="L900" s="23">
        <v>152035.83583276925</v>
      </c>
      <c r="M900" s="23">
        <v>209.60505981985304</v>
      </c>
      <c r="N900" s="23">
        <v>106.53989060949141</v>
      </c>
      <c r="O900" s="23">
        <v>7.8324064761983045</v>
      </c>
      <c r="P900" s="23">
        <v>9.7752712589129285</v>
      </c>
      <c r="Q900" s="23">
        <v>16.938223794369577</v>
      </c>
      <c r="R900" s="23">
        <v>0</v>
      </c>
      <c r="S900" s="23">
        <v>0</v>
      </c>
      <c r="T900" s="23">
        <v>0</v>
      </c>
      <c r="U900" s="23">
        <v>0</v>
      </c>
      <c r="V900" s="23">
        <v>30131.926720556108</v>
      </c>
      <c r="W900" s="23">
        <v>0</v>
      </c>
      <c r="X900" s="23">
        <v>65.375411628291062</v>
      </c>
      <c r="Y900" s="23">
        <v>7535139</v>
      </c>
      <c r="Z900" s="23">
        <v>1998</v>
      </c>
      <c r="AA900" s="23" t="b">
        <v>0</v>
      </c>
      <c r="AB900" s="24" t="s">
        <v>78</v>
      </c>
      <c r="AC900" s="16">
        <f t="shared" si="44"/>
        <v>32814143.645323023</v>
      </c>
      <c r="AD900" s="16">
        <f t="shared" si="43"/>
        <v>416.0662635871164</v>
      </c>
      <c r="AE900" s="16" t="str">
        <f>VLOOKUP(AB900,aircraft!A:B,2,FALSE)</f>
        <v>Passenger</v>
      </c>
      <c r="AF900" s="16">
        <f t="shared" si="45"/>
        <v>4.457165027642283</v>
      </c>
    </row>
    <row r="901" spans="1:32" x14ac:dyDescent="0.25">
      <c r="A901" s="23">
        <v>24638.063284878946</v>
      </c>
      <c r="B901" s="23">
        <v>13007.927927055538</v>
      </c>
      <c r="C901" s="23">
        <v>10537.415980136986</v>
      </c>
      <c r="D901" s="23">
        <v>9073.5667249803482</v>
      </c>
      <c r="E901" s="23">
        <v>21272.183681451006</v>
      </c>
      <c r="F901" s="23">
        <v>0</v>
      </c>
      <c r="G901" s="23">
        <v>0</v>
      </c>
      <c r="H901" s="23">
        <v>0</v>
      </c>
      <c r="I901" s="23">
        <v>0</v>
      </c>
      <c r="J901" s="23">
        <v>1880310.8150851438</v>
      </c>
      <c r="K901" s="23">
        <v>0</v>
      </c>
      <c r="L901" s="23">
        <v>14431.195382575999</v>
      </c>
      <c r="M901" s="23">
        <v>45.52205524540615</v>
      </c>
      <c r="N901" s="23">
        <v>23.028284568097842</v>
      </c>
      <c r="O901" s="23">
        <v>1.341465582769843</v>
      </c>
      <c r="P901" s="23">
        <v>1.1543924847831311</v>
      </c>
      <c r="Q901" s="23">
        <v>2.7942755741051322</v>
      </c>
      <c r="R901" s="23">
        <v>0</v>
      </c>
      <c r="S901" s="23">
        <v>0</v>
      </c>
      <c r="T901" s="23">
        <v>0</v>
      </c>
      <c r="U901" s="23">
        <v>0</v>
      </c>
      <c r="V901" s="23">
        <v>895.2968614398502</v>
      </c>
      <c r="W901" s="23">
        <v>0</v>
      </c>
      <c r="X901" s="23">
        <v>6.2054142252484166</v>
      </c>
      <c r="Y901" s="23">
        <v>329112</v>
      </c>
      <c r="Z901" s="23">
        <v>1998</v>
      </c>
      <c r="AA901" s="23" t="b">
        <v>0</v>
      </c>
      <c r="AB901" s="24" t="s">
        <v>79</v>
      </c>
      <c r="AC901" s="16">
        <f t="shared" si="44"/>
        <v>1973271.1680662227</v>
      </c>
      <c r="AD901" s="16">
        <f t="shared" si="43"/>
        <v>80.045887680410516</v>
      </c>
      <c r="AE901" s="16" t="str">
        <f>VLOOKUP(AB901,aircraft!A:B,2,FALSE)</f>
        <v>Passenger</v>
      </c>
      <c r="AF901" s="16">
        <f t="shared" si="45"/>
        <v>6.1704611758837942</v>
      </c>
    </row>
    <row r="902" spans="1:32" x14ac:dyDescent="0.25">
      <c r="A902" s="23">
        <v>1209325.7517469211</v>
      </c>
      <c r="B902" s="23">
        <v>656298.20886057313</v>
      </c>
      <c r="C902" s="23">
        <v>635025.3658026089</v>
      </c>
      <c r="D902" s="23">
        <v>517206.1391944504</v>
      </c>
      <c r="E902" s="23">
        <v>1206977.5603906321</v>
      </c>
      <c r="F902" s="23">
        <v>0</v>
      </c>
      <c r="G902" s="23">
        <v>0</v>
      </c>
      <c r="H902" s="23">
        <v>0</v>
      </c>
      <c r="I902" s="23">
        <v>0</v>
      </c>
      <c r="J902" s="23">
        <v>161454171.76587793</v>
      </c>
      <c r="K902" s="23">
        <v>0</v>
      </c>
      <c r="L902" s="23">
        <v>729837.90286218026</v>
      </c>
      <c r="M902" s="23">
        <v>3459.9170755929954</v>
      </c>
      <c r="N902" s="23">
        <v>1834.3004392542018</v>
      </c>
      <c r="O902" s="23">
        <v>107.89530661654685</v>
      </c>
      <c r="P902" s="23">
        <v>88.085585295207466</v>
      </c>
      <c r="Q902" s="23">
        <v>217.24257102651208</v>
      </c>
      <c r="R902" s="23">
        <v>0</v>
      </c>
      <c r="S902" s="23">
        <v>0</v>
      </c>
      <c r="T902" s="23">
        <v>0</v>
      </c>
      <c r="U902" s="23">
        <v>0</v>
      </c>
      <c r="V902" s="23">
        <v>79462.384166352334</v>
      </c>
      <c r="W902" s="23">
        <v>0</v>
      </c>
      <c r="X902" s="23">
        <v>313.83030888866097</v>
      </c>
      <c r="Y902" s="23">
        <v>27932670</v>
      </c>
      <c r="Z902" s="23">
        <v>1998</v>
      </c>
      <c r="AA902" s="23" t="b">
        <v>0</v>
      </c>
      <c r="AB902" s="24" t="s">
        <v>80</v>
      </c>
      <c r="AC902" s="16">
        <f t="shared" si="44"/>
        <v>166408842.69473532</v>
      </c>
      <c r="AD902" s="16">
        <f t="shared" si="43"/>
        <v>6021.271286674124</v>
      </c>
      <c r="AE902" s="16" t="str">
        <f>VLOOKUP(AB902,aircraft!A:B,2,FALSE)</f>
        <v>Passenger</v>
      </c>
      <c r="AF902" s="16">
        <f t="shared" si="45"/>
        <v>6.0568075525755658</v>
      </c>
    </row>
    <row r="903" spans="1:32" x14ac:dyDescent="0.25">
      <c r="A903" s="23">
        <v>329049.42274044111</v>
      </c>
      <c r="B903" s="23">
        <v>174448.09718001192</v>
      </c>
      <c r="C903" s="23">
        <v>174665.28818818295</v>
      </c>
      <c r="D903" s="23">
        <v>150074.07231922282</v>
      </c>
      <c r="E903" s="23">
        <v>344561.87154755695</v>
      </c>
      <c r="F903" s="23">
        <v>0</v>
      </c>
      <c r="G903" s="23">
        <v>0</v>
      </c>
      <c r="H903" s="23">
        <v>0</v>
      </c>
      <c r="I903" s="23">
        <v>0</v>
      </c>
      <c r="J903" s="23">
        <v>36221039.423153654</v>
      </c>
      <c r="K903" s="23">
        <v>0</v>
      </c>
      <c r="L903" s="23">
        <v>204455.43139825176</v>
      </c>
      <c r="M903" s="23">
        <v>948.35626742719455</v>
      </c>
      <c r="N903" s="23">
        <v>493.45557877724599</v>
      </c>
      <c r="O903" s="23">
        <v>26.034423376644185</v>
      </c>
      <c r="P903" s="23">
        <v>22.864088082829078</v>
      </c>
      <c r="Q903" s="23">
        <v>57.192085010136232</v>
      </c>
      <c r="R903" s="23">
        <v>0</v>
      </c>
      <c r="S903" s="23">
        <v>0</v>
      </c>
      <c r="T903" s="23">
        <v>0</v>
      </c>
      <c r="U903" s="23">
        <v>0</v>
      </c>
      <c r="V903" s="23">
        <v>17667.771208925067</v>
      </c>
      <c r="W903" s="23">
        <v>0</v>
      </c>
      <c r="X903" s="23">
        <v>87.915838486939137</v>
      </c>
      <c r="Y903" s="23">
        <v>6286571</v>
      </c>
      <c r="Z903" s="23">
        <v>1998</v>
      </c>
      <c r="AA903" s="23" t="b">
        <v>0</v>
      </c>
      <c r="AB903" s="24" t="s">
        <v>145</v>
      </c>
      <c r="AC903" s="16">
        <f t="shared" si="44"/>
        <v>37598293.606527321</v>
      </c>
      <c r="AD903" s="16">
        <f t="shared" si="43"/>
        <v>1635.818281160989</v>
      </c>
      <c r="AE903" s="16" t="str">
        <f>VLOOKUP(AB903,aircraft!A:B,2,FALSE)</f>
        <v>Passenger</v>
      </c>
      <c r="AF903" s="16">
        <f t="shared" si="45"/>
        <v>6.0990228212748478</v>
      </c>
    </row>
    <row r="904" spans="1:32" x14ac:dyDescent="0.25">
      <c r="A904" s="23">
        <v>2451127.472531727</v>
      </c>
      <c r="B904" s="23">
        <v>1339150.4916414104</v>
      </c>
      <c r="C904" s="23">
        <v>1175919.1800589648</v>
      </c>
      <c r="D904" s="23">
        <v>963612.90095379041</v>
      </c>
      <c r="E904" s="23">
        <v>2278389.5574726709</v>
      </c>
      <c r="F904" s="23">
        <v>0</v>
      </c>
      <c r="G904" s="23">
        <v>0</v>
      </c>
      <c r="H904" s="23">
        <v>0</v>
      </c>
      <c r="I904" s="23">
        <v>0</v>
      </c>
      <c r="J904" s="23">
        <v>300048373.18807381</v>
      </c>
      <c r="K904" s="23">
        <v>0</v>
      </c>
      <c r="L904" s="23">
        <v>1312236.6785490548</v>
      </c>
      <c r="M904" s="23">
        <v>7348.4522876884885</v>
      </c>
      <c r="N904" s="23">
        <v>3976.810495228156</v>
      </c>
      <c r="O904" s="23">
        <v>101.64610269423994</v>
      </c>
      <c r="P904" s="23">
        <v>82.798215219909494</v>
      </c>
      <c r="Q904" s="23">
        <v>203.39652524713557</v>
      </c>
      <c r="R904" s="23">
        <v>0</v>
      </c>
      <c r="S904" s="23">
        <v>0</v>
      </c>
      <c r="T904" s="23">
        <v>0</v>
      </c>
      <c r="U904" s="23">
        <v>0</v>
      </c>
      <c r="V904" s="23">
        <v>147762.05607762287</v>
      </c>
      <c r="W904" s="23">
        <v>0</v>
      </c>
      <c r="X904" s="23">
        <v>564.2617909388664</v>
      </c>
      <c r="Y904" s="23">
        <v>51899269</v>
      </c>
      <c r="Z904" s="23">
        <v>1998</v>
      </c>
      <c r="AA904" s="23" t="b">
        <v>0</v>
      </c>
      <c r="AB904" s="24" t="s">
        <v>81</v>
      </c>
      <c r="AC904" s="16">
        <f t="shared" si="44"/>
        <v>309568809.46928144</v>
      </c>
      <c r="AD904" s="16">
        <f t="shared" si="43"/>
        <v>12277.365417016796</v>
      </c>
      <c r="AE904" s="16" t="str">
        <f>VLOOKUP(AB904,aircraft!A:B,2,FALSE)</f>
        <v>Passenger (not used as freighter)</v>
      </c>
      <c r="AF904" s="16">
        <f t="shared" si="45"/>
        <v>6.0621897325763161</v>
      </c>
    </row>
    <row r="905" spans="1:32" x14ac:dyDescent="0.25">
      <c r="A905" s="23">
        <v>4095826.2747513796</v>
      </c>
      <c r="B905" s="23">
        <v>1867513.6959134461</v>
      </c>
      <c r="C905" s="23">
        <v>1934551.7171148215</v>
      </c>
      <c r="D905" s="23">
        <v>1628928.1043859408</v>
      </c>
      <c r="E905" s="23">
        <v>4078882.0528073739</v>
      </c>
      <c r="F905" s="23">
        <v>0</v>
      </c>
      <c r="G905" s="23">
        <v>0</v>
      </c>
      <c r="H905" s="23">
        <v>0</v>
      </c>
      <c r="I905" s="23">
        <v>0</v>
      </c>
      <c r="J905" s="23">
        <v>458408122.1058147</v>
      </c>
      <c r="K905" s="23">
        <v>0</v>
      </c>
      <c r="L905" s="23">
        <v>2927543.03369861</v>
      </c>
      <c r="M905" s="23">
        <v>5475.373284957871</v>
      </c>
      <c r="N905" s="23">
        <v>2497.7085641359736</v>
      </c>
      <c r="O905" s="23">
        <v>85.492523097940932</v>
      </c>
      <c r="P905" s="23">
        <v>70.985828436554257</v>
      </c>
      <c r="Q905" s="23">
        <v>191.85994599174862</v>
      </c>
      <c r="R905" s="23">
        <v>0</v>
      </c>
      <c r="S905" s="23">
        <v>0</v>
      </c>
      <c r="T905" s="23">
        <v>0</v>
      </c>
      <c r="U905" s="23">
        <v>0</v>
      </c>
      <c r="V905" s="23">
        <v>400023.80815455108</v>
      </c>
      <c r="W905" s="23">
        <v>0</v>
      </c>
      <c r="X905" s="23">
        <v>585.50863454988837</v>
      </c>
      <c r="Y905" s="23">
        <v>54871257</v>
      </c>
      <c r="Z905" s="23">
        <v>1998</v>
      </c>
      <c r="AA905" s="23" t="b">
        <v>0</v>
      </c>
      <c r="AB905" s="24" t="s">
        <v>203</v>
      </c>
      <c r="AC905" s="16">
        <f t="shared" si="44"/>
        <v>474941366.98448628</v>
      </c>
      <c r="AD905" s="16">
        <f t="shared" si="43"/>
        <v>8906.928781169976</v>
      </c>
      <c r="AE905" s="16" t="str">
        <f>VLOOKUP(AB905,aircraft!A:B,2,FALSE)</f>
        <v>Passenger</v>
      </c>
      <c r="AF905" s="16">
        <f t="shared" si="45"/>
        <v>8.8031357015584</v>
      </c>
    </row>
    <row r="906" spans="1:32" x14ac:dyDescent="0.25">
      <c r="A906" s="23">
        <v>406.13524634984856</v>
      </c>
      <c r="B906" s="23">
        <v>197.44215151999597</v>
      </c>
      <c r="C906" s="23">
        <v>239.89982787377431</v>
      </c>
      <c r="D906" s="23">
        <v>220.75000079143928</v>
      </c>
      <c r="E906" s="23">
        <v>602.29650488280083</v>
      </c>
      <c r="F906" s="23">
        <v>0</v>
      </c>
      <c r="G906" s="23">
        <v>0</v>
      </c>
      <c r="H906" s="23">
        <v>0</v>
      </c>
      <c r="I906" s="23">
        <v>0</v>
      </c>
      <c r="J906" s="23">
        <v>78617.307290063298</v>
      </c>
      <c r="K906" s="23">
        <v>0</v>
      </c>
      <c r="L906" s="23">
        <v>356.66879604163842</v>
      </c>
      <c r="M906" s="23">
        <v>0.56651437849962449</v>
      </c>
      <c r="N906" s="23">
        <v>0.27541026976424332</v>
      </c>
      <c r="O906" s="23">
        <v>1.0623790354504538E-2</v>
      </c>
      <c r="P906" s="23">
        <v>9.7757541134998738E-3</v>
      </c>
      <c r="Q906" s="23">
        <v>4.1941376573253641E-2</v>
      </c>
      <c r="R906" s="23">
        <v>0</v>
      </c>
      <c r="S906" s="23">
        <v>0</v>
      </c>
      <c r="T906" s="23">
        <v>0</v>
      </c>
      <c r="U906" s="23">
        <v>0</v>
      </c>
      <c r="V906" s="23">
        <v>62.072989645683727</v>
      </c>
      <c r="W906" s="23">
        <v>0</v>
      </c>
      <c r="X906" s="23">
        <v>7.1333762596499442E-2</v>
      </c>
      <c r="Y906" s="23">
        <v>7790</v>
      </c>
      <c r="Z906" s="23">
        <v>1998</v>
      </c>
      <c r="AA906" s="23" t="b">
        <v>0</v>
      </c>
      <c r="AB906" s="24" t="s">
        <v>229</v>
      </c>
      <c r="AC906" s="16">
        <f t="shared" si="44"/>
        <v>80640.499817522796</v>
      </c>
      <c r="AD906" s="16">
        <f t="shared" si="43"/>
        <v>0.97559933190162529</v>
      </c>
      <c r="AE906" s="16" t="str">
        <f>VLOOKUP(AB906,aircraft!A:B,2,FALSE)</f>
        <v>Passenger</v>
      </c>
      <c r="AF906" s="16">
        <f t="shared" si="45"/>
        <v>10.462902664898394</v>
      </c>
    </row>
    <row r="907" spans="1:32" x14ac:dyDescent="0.25">
      <c r="A907" s="23">
        <v>53.872820183241203</v>
      </c>
      <c r="B907" s="23">
        <v>0</v>
      </c>
      <c r="C907" s="23">
        <v>62.898480295756791</v>
      </c>
      <c r="D907" s="23">
        <v>110.59288330529827</v>
      </c>
      <c r="E907" s="23">
        <v>106.43975212359078</v>
      </c>
      <c r="F907" s="23">
        <v>0</v>
      </c>
      <c r="G907" s="23">
        <v>0</v>
      </c>
      <c r="H907" s="23">
        <v>0</v>
      </c>
      <c r="I907" s="23">
        <v>0</v>
      </c>
      <c r="J907" s="23">
        <v>31901.954470288751</v>
      </c>
      <c r="K907" s="23">
        <v>0</v>
      </c>
      <c r="L907" s="23">
        <v>124.78907454013824</v>
      </c>
      <c r="M907" s="23">
        <v>0.25109488597171015</v>
      </c>
      <c r="N907" s="23">
        <v>0</v>
      </c>
      <c r="O907" s="23">
        <v>3.0643772765818512E-3</v>
      </c>
      <c r="P907" s="23">
        <v>5.3880207750470373E-3</v>
      </c>
      <c r="Q907" s="23">
        <v>5.8345328542229249E-3</v>
      </c>
      <c r="R907" s="23">
        <v>0</v>
      </c>
      <c r="S907" s="23">
        <v>0</v>
      </c>
      <c r="T907" s="23">
        <v>0</v>
      </c>
      <c r="U907" s="23">
        <v>0</v>
      </c>
      <c r="V907" s="23">
        <v>34.772698068923781</v>
      </c>
      <c r="W907" s="23">
        <v>0</v>
      </c>
      <c r="X907" s="23">
        <v>6.1146647249873565E-2</v>
      </c>
      <c r="Y907" s="23">
        <v>12273</v>
      </c>
      <c r="Z907" s="23">
        <v>1998</v>
      </c>
      <c r="AA907" s="23" t="b">
        <v>0</v>
      </c>
      <c r="AB907" s="24" t="s">
        <v>217</v>
      </c>
      <c r="AC907" s="16">
        <f t="shared" si="44"/>
        <v>32360.547480736775</v>
      </c>
      <c r="AD907" s="16">
        <f t="shared" si="43"/>
        <v>0.32652846412743552</v>
      </c>
      <c r="AE907" s="16" t="str">
        <f>VLOOKUP(AB907,aircraft!A:B,2,FALSE)</f>
        <v>Passenger</v>
      </c>
      <c r="AF907" s="16">
        <f t="shared" si="45"/>
        <v>2.6540240139007847</v>
      </c>
    </row>
    <row r="908" spans="1:32" x14ac:dyDescent="0.25">
      <c r="A908" s="23">
        <v>142.31161959918902</v>
      </c>
      <c r="B908" s="23">
        <v>48.246252666767454</v>
      </c>
      <c r="C908" s="23">
        <v>41.607416368556642</v>
      </c>
      <c r="D908" s="23">
        <v>65.11541790188997</v>
      </c>
      <c r="E908" s="23">
        <v>85.513166288327753</v>
      </c>
      <c r="F908" s="23">
        <v>0</v>
      </c>
      <c r="G908" s="23">
        <v>0</v>
      </c>
      <c r="H908" s="23">
        <v>0</v>
      </c>
      <c r="I908" s="23">
        <v>0</v>
      </c>
      <c r="J908" s="23">
        <v>14435.144912528991</v>
      </c>
      <c r="K908" s="23">
        <v>0</v>
      </c>
      <c r="L908" s="23">
        <v>0</v>
      </c>
      <c r="M908" s="23">
        <v>2.5061076846751456</v>
      </c>
      <c r="N908" s="23">
        <v>0.8496165310007735</v>
      </c>
      <c r="O908" s="23">
        <v>1.1650076894357767E-2</v>
      </c>
      <c r="P908" s="23">
        <v>1.8232317499496165E-2</v>
      </c>
      <c r="Q908" s="23">
        <v>2.3943687200243719E-2</v>
      </c>
      <c r="R908" s="23">
        <v>0</v>
      </c>
      <c r="S908" s="23">
        <v>0</v>
      </c>
      <c r="T908" s="23">
        <v>0</v>
      </c>
      <c r="U908" s="23">
        <v>0</v>
      </c>
      <c r="V908" s="23">
        <v>3.045468046190217</v>
      </c>
      <c r="W908" s="23">
        <v>0</v>
      </c>
      <c r="X908" s="23">
        <v>0</v>
      </c>
      <c r="Y908" s="23">
        <v>3560</v>
      </c>
      <c r="Z908" s="23">
        <v>1998</v>
      </c>
      <c r="AA908" s="23" t="b">
        <v>0</v>
      </c>
      <c r="AB908" s="24" t="s">
        <v>147</v>
      </c>
      <c r="AC908" s="16">
        <f t="shared" si="44"/>
        <v>14817.938785353721</v>
      </c>
      <c r="AD908" s="16">
        <f t="shared" si="43"/>
        <v>3.4095502972700173</v>
      </c>
      <c r="AE908" s="16" t="str">
        <f>VLOOKUP(AB908,aircraft!A:B,2,FALSE)</f>
        <v>Passenger (not used as freighter)</v>
      </c>
      <c r="AF908" s="16">
        <f t="shared" si="45"/>
        <v>4.2327540232256755</v>
      </c>
    </row>
    <row r="909" spans="1:32" x14ac:dyDescent="0.25">
      <c r="A909" s="23">
        <v>287.12489232444324</v>
      </c>
      <c r="B909" s="23">
        <v>165.90209479229756</v>
      </c>
      <c r="C909" s="23">
        <v>96.572622961521148</v>
      </c>
      <c r="D909" s="23">
        <v>166.50452234745023</v>
      </c>
      <c r="E909" s="23">
        <v>266.4072357559204</v>
      </c>
      <c r="F909" s="23">
        <v>0</v>
      </c>
      <c r="G909" s="23">
        <v>0</v>
      </c>
      <c r="H909" s="23">
        <v>0</v>
      </c>
      <c r="I909" s="23">
        <v>0</v>
      </c>
      <c r="J909" s="23">
        <v>36756.4335735321</v>
      </c>
      <c r="K909" s="23">
        <v>0</v>
      </c>
      <c r="L909" s="23">
        <v>173.87646374621545</v>
      </c>
      <c r="M909" s="23">
        <v>1.3466157036713837</v>
      </c>
      <c r="N909" s="23">
        <v>0.77808080069506247</v>
      </c>
      <c r="O909" s="23">
        <v>5.7943572313134892E-3</v>
      </c>
      <c r="P909" s="23">
        <v>9.9902710884715324E-3</v>
      </c>
      <c r="Q909" s="23">
        <v>1.5984433741554453E-2</v>
      </c>
      <c r="R909" s="23">
        <v>0</v>
      </c>
      <c r="S909" s="23">
        <v>0</v>
      </c>
      <c r="T909" s="23">
        <v>0</v>
      </c>
      <c r="U909" s="23">
        <v>0</v>
      </c>
      <c r="V909" s="23">
        <v>40.95349285803735</v>
      </c>
      <c r="W909" s="23">
        <v>0</v>
      </c>
      <c r="X909" s="23">
        <v>8.5199468246120444E-2</v>
      </c>
      <c r="Y909" s="23">
        <v>14112</v>
      </c>
      <c r="Z909" s="23">
        <v>1998</v>
      </c>
      <c r="AA909" s="23" t="b">
        <v>0</v>
      </c>
      <c r="AB909" s="24" t="s">
        <v>155</v>
      </c>
      <c r="AC909" s="16">
        <f t="shared" si="44"/>
        <v>37912.821405459945</v>
      </c>
      <c r="AD909" s="16">
        <f t="shared" si="43"/>
        <v>2.2416650346739058</v>
      </c>
      <c r="AE909" s="16" t="str">
        <f>VLOOKUP(AB909,aircraft!A:B,2,FALSE)</f>
        <v>Passenger</v>
      </c>
      <c r="AF909" s="16">
        <f t="shared" si="45"/>
        <v>2.724592793338791</v>
      </c>
    </row>
    <row r="910" spans="1:32" x14ac:dyDescent="0.25">
      <c r="A910" s="23">
        <v>587.725871183393</v>
      </c>
      <c r="B910" s="23">
        <v>297.70774836000697</v>
      </c>
      <c r="C910" s="23">
        <v>302.49137875057363</v>
      </c>
      <c r="D910" s="23">
        <v>492.81748694479455</v>
      </c>
      <c r="E910" s="23">
        <v>788.5079791116716</v>
      </c>
      <c r="F910" s="23">
        <v>0</v>
      </c>
      <c r="G910" s="23">
        <v>0</v>
      </c>
      <c r="H910" s="23">
        <v>0</v>
      </c>
      <c r="I910" s="23">
        <v>0</v>
      </c>
      <c r="J910" s="23">
        <v>139197.93847347496</v>
      </c>
      <c r="K910" s="23">
        <v>0</v>
      </c>
      <c r="L910" s="23">
        <v>599.20383432921517</v>
      </c>
      <c r="M910" s="23">
        <v>5.3130418268045139</v>
      </c>
      <c r="N910" s="23">
        <v>2.6912780205092406</v>
      </c>
      <c r="O910" s="23">
        <v>1.8754465228849361E-2</v>
      </c>
      <c r="P910" s="23">
        <v>3.0554683777272926E-2</v>
      </c>
      <c r="Q910" s="23">
        <v>4.8887494043636716E-2</v>
      </c>
      <c r="R910" s="23">
        <v>0</v>
      </c>
      <c r="S910" s="23">
        <v>0</v>
      </c>
      <c r="T910" s="23">
        <v>0</v>
      </c>
      <c r="U910" s="23">
        <v>0</v>
      </c>
      <c r="V910" s="23">
        <v>153.21330842930126</v>
      </c>
      <c r="W910" s="23">
        <v>0</v>
      </c>
      <c r="X910" s="23">
        <v>0.29360988230356028</v>
      </c>
      <c r="Y910" s="23">
        <v>53503</v>
      </c>
      <c r="Z910" s="23">
        <v>1998</v>
      </c>
      <c r="AA910" s="23" t="b">
        <v>0</v>
      </c>
      <c r="AB910" s="24" t="s">
        <v>148</v>
      </c>
      <c r="AC910" s="16">
        <f t="shared" si="44"/>
        <v>142266.39277215462</v>
      </c>
      <c r="AD910" s="16">
        <f t="shared" si="43"/>
        <v>8.396126372667073</v>
      </c>
      <c r="AE910" s="16" t="str">
        <f>VLOOKUP(AB910,aircraft!A:B,2,FALSE)</f>
        <v>Passenger</v>
      </c>
      <c r="AF910" s="16">
        <f t="shared" si="45"/>
        <v>2.6760704001985181</v>
      </c>
    </row>
    <row r="911" spans="1:32" x14ac:dyDescent="0.25">
      <c r="A911" s="23">
        <v>128.25940057881073</v>
      </c>
      <c r="B911" s="23">
        <v>49.193870517853959</v>
      </c>
      <c r="C911" s="23">
        <v>62.995033396247116</v>
      </c>
      <c r="D911" s="23">
        <v>102.63120283484457</v>
      </c>
      <c r="E911" s="23">
        <v>164.20992453575133</v>
      </c>
      <c r="F911" s="23">
        <v>0</v>
      </c>
      <c r="G911" s="23">
        <v>0</v>
      </c>
      <c r="H911" s="23">
        <v>0</v>
      </c>
      <c r="I911" s="23">
        <v>0</v>
      </c>
      <c r="J911" s="23">
        <v>34165.508664429188</v>
      </c>
      <c r="K911" s="23">
        <v>0</v>
      </c>
      <c r="L911" s="23">
        <v>101.05260646584975</v>
      </c>
      <c r="M911" s="23">
        <v>2.3086691110354649</v>
      </c>
      <c r="N911" s="23">
        <v>0.88548963120298996</v>
      </c>
      <c r="O911" s="23">
        <v>6.2995036388350653E-3</v>
      </c>
      <c r="P911" s="23">
        <v>1.0263120770956513E-2</v>
      </c>
      <c r="Q911" s="23">
        <v>1.6420993233530422E-2</v>
      </c>
      <c r="R911" s="23">
        <v>0</v>
      </c>
      <c r="S911" s="23">
        <v>0</v>
      </c>
      <c r="T911" s="23">
        <v>0</v>
      </c>
      <c r="U911" s="23">
        <v>0</v>
      </c>
      <c r="V911" s="23">
        <v>36.891575612558519</v>
      </c>
      <c r="W911" s="23">
        <v>0</v>
      </c>
      <c r="X911" s="23">
        <v>5.7599983127554606E-2</v>
      </c>
      <c r="Y911" s="23">
        <v>13155</v>
      </c>
      <c r="Z911" s="23">
        <v>1998</v>
      </c>
      <c r="AA911" s="23" t="b">
        <v>0</v>
      </c>
      <c r="AB911" s="24" t="s">
        <v>208</v>
      </c>
      <c r="AC911" s="16">
        <f t="shared" si="44"/>
        <v>34773.850702758544</v>
      </c>
      <c r="AD911" s="16">
        <f t="shared" si="43"/>
        <v>3.2847423430093317</v>
      </c>
      <c r="AE911" s="16" t="str">
        <f>VLOOKUP(AB911,aircraft!A:B,2,FALSE)</f>
        <v>Passenger</v>
      </c>
      <c r="AF911" s="16">
        <f t="shared" si="45"/>
        <v>2.669202269544606</v>
      </c>
    </row>
    <row r="912" spans="1:32" x14ac:dyDescent="0.25">
      <c r="A912" s="23">
        <v>282.84399875561854</v>
      </c>
      <c r="B912" s="23">
        <v>93.319548535572764</v>
      </c>
      <c r="C912" s="23">
        <v>259.27832464334881</v>
      </c>
      <c r="D912" s="23">
        <v>422.41498880982391</v>
      </c>
      <c r="E912" s="23">
        <v>675.86398209571848</v>
      </c>
      <c r="F912" s="23">
        <v>0</v>
      </c>
      <c r="G912" s="23">
        <v>0</v>
      </c>
      <c r="H912" s="23">
        <v>0</v>
      </c>
      <c r="I912" s="23">
        <v>0</v>
      </c>
      <c r="J912" s="23">
        <v>167589.5761470437</v>
      </c>
      <c r="K912" s="23">
        <v>0</v>
      </c>
      <c r="L912" s="23">
        <v>501.28223064011399</v>
      </c>
      <c r="M912" s="23">
        <v>2.5569097253170381</v>
      </c>
      <c r="N912" s="23">
        <v>0.84360871103001067</v>
      </c>
      <c r="O912" s="23">
        <v>1.6075255910442308E-2</v>
      </c>
      <c r="P912" s="23">
        <v>2.6189728951948224E-2</v>
      </c>
      <c r="Q912" s="23">
        <v>4.1903566323117175E-2</v>
      </c>
      <c r="R912" s="23">
        <v>0</v>
      </c>
      <c r="S912" s="23">
        <v>0</v>
      </c>
      <c r="T912" s="23">
        <v>0</v>
      </c>
      <c r="U912" s="23">
        <v>0</v>
      </c>
      <c r="V912" s="23">
        <v>176.51708848010048</v>
      </c>
      <c r="W912" s="23">
        <v>0</v>
      </c>
      <c r="X912" s="23">
        <v>0.24562829592683391</v>
      </c>
      <c r="Y912" s="23">
        <v>64671</v>
      </c>
      <c r="Z912" s="23">
        <v>1998</v>
      </c>
      <c r="AA912" s="23" t="b">
        <v>0</v>
      </c>
      <c r="AB912" s="24" t="s">
        <v>169</v>
      </c>
      <c r="AC912" s="16">
        <f t="shared" si="44"/>
        <v>169824.57922052391</v>
      </c>
      <c r="AD912" s="16">
        <f t="shared" si="43"/>
        <v>3.7303152834593907</v>
      </c>
      <c r="AE912" s="16" t="str">
        <f>VLOOKUP(AB912,aircraft!A:B,2,FALSE)</f>
        <v>Passenger</v>
      </c>
      <c r="AF912" s="16">
        <f t="shared" si="45"/>
        <v>2.6384793566890239</v>
      </c>
    </row>
    <row r="913" spans="1:32" x14ac:dyDescent="0.25">
      <c r="A913" s="23">
        <v>343.79800514528</v>
      </c>
      <c r="B913" s="23">
        <v>198.64808229362788</v>
      </c>
      <c r="C913" s="23">
        <v>114.08246238517145</v>
      </c>
      <c r="D913" s="23">
        <v>185.8625943303108</v>
      </c>
      <c r="E913" s="23">
        <v>297.3801509284973</v>
      </c>
      <c r="F913" s="23">
        <v>0</v>
      </c>
      <c r="G913" s="23">
        <v>0</v>
      </c>
      <c r="H913" s="23">
        <v>0</v>
      </c>
      <c r="I913" s="23">
        <v>0</v>
      </c>
      <c r="J913" s="23">
        <v>26218.702167098523</v>
      </c>
      <c r="K913" s="23">
        <v>0</v>
      </c>
      <c r="L913" s="23">
        <v>70.785772417755652</v>
      </c>
      <c r="M913" s="23">
        <v>1.268614693238542</v>
      </c>
      <c r="N913" s="23">
        <v>0.73301145501080922</v>
      </c>
      <c r="O913" s="23">
        <v>1.0267421770318124E-2</v>
      </c>
      <c r="P913" s="23">
        <v>1.6727633743316584E-2</v>
      </c>
      <c r="Q913" s="23">
        <v>2.6764213989306538E-2</v>
      </c>
      <c r="R913" s="23">
        <v>0</v>
      </c>
      <c r="S913" s="23">
        <v>0</v>
      </c>
      <c r="T913" s="23">
        <v>0</v>
      </c>
      <c r="U913" s="23">
        <v>0</v>
      </c>
      <c r="V913" s="23">
        <v>3.7294517961336533</v>
      </c>
      <c r="W913" s="23">
        <v>0</v>
      </c>
      <c r="X913" s="23">
        <v>4.3179320341546687E-2</v>
      </c>
      <c r="Y913" s="23">
        <v>9526</v>
      </c>
      <c r="Z913" s="23">
        <v>1998</v>
      </c>
      <c r="AA913" s="23" t="b">
        <v>0</v>
      </c>
      <c r="AB913" s="24" t="s">
        <v>158</v>
      </c>
      <c r="AC913" s="16">
        <f t="shared" si="44"/>
        <v>27429.259234599165</v>
      </c>
      <c r="AD913" s="16">
        <f t="shared" si="43"/>
        <v>2.098564738093839</v>
      </c>
      <c r="AE913" s="16" t="str">
        <f>VLOOKUP(AB913,aircraft!A:B,2,FALSE)</f>
        <v>Passenger</v>
      </c>
      <c r="AF913" s="16">
        <f t="shared" si="45"/>
        <v>2.9382057665281587</v>
      </c>
    </row>
    <row r="914" spans="1:32" x14ac:dyDescent="0.25">
      <c r="A914" s="23">
        <v>33.083542898025932</v>
      </c>
      <c r="B914" s="23">
        <v>0</v>
      </c>
      <c r="C914" s="23">
        <v>45.709808700677129</v>
      </c>
      <c r="D914" s="23">
        <v>74.470198607444757</v>
      </c>
      <c r="E914" s="23">
        <v>119.15231777191161</v>
      </c>
      <c r="F914" s="23">
        <v>0</v>
      </c>
      <c r="G914" s="23">
        <v>0</v>
      </c>
      <c r="H914" s="23">
        <v>0</v>
      </c>
      <c r="I914" s="23">
        <v>0</v>
      </c>
      <c r="J914" s="23">
        <v>10748.488954398632</v>
      </c>
      <c r="K914" s="23">
        <v>0</v>
      </c>
      <c r="L914" s="23">
        <v>33.868072539567947</v>
      </c>
      <c r="M914" s="23">
        <v>3.705356903545283E-2</v>
      </c>
      <c r="N914" s="23">
        <v>0</v>
      </c>
      <c r="O914" s="23">
        <v>9.1419615091900476E-4</v>
      </c>
      <c r="P914" s="23">
        <v>1.489403934523386E-3</v>
      </c>
      <c r="Q914" s="23">
        <v>2.3830462952374176E-3</v>
      </c>
      <c r="R914" s="23">
        <v>0</v>
      </c>
      <c r="S914" s="23">
        <v>0</v>
      </c>
      <c r="T914" s="23">
        <v>0</v>
      </c>
      <c r="U914" s="23">
        <v>0</v>
      </c>
      <c r="V914" s="23">
        <v>6.4582718210463641</v>
      </c>
      <c r="W914" s="23">
        <v>0</v>
      </c>
      <c r="X914" s="23">
        <v>2.0659523850444297E-2</v>
      </c>
      <c r="Y914" s="23">
        <v>3489</v>
      </c>
      <c r="Z914" s="23">
        <v>1998</v>
      </c>
      <c r="AA914" s="23" t="b">
        <v>0</v>
      </c>
      <c r="AB914" s="24" t="s">
        <v>226</v>
      </c>
      <c r="AC914" s="16">
        <f t="shared" si="44"/>
        <v>11054.772894916259</v>
      </c>
      <c r="AD914" s="16">
        <f t="shared" si="43"/>
        <v>6.249973926657694E-2</v>
      </c>
      <c r="AE914" s="16" t="str">
        <f>VLOOKUP(AB914,aircraft!A:B,2,FALSE)</f>
        <v>Passenger</v>
      </c>
      <c r="AF914" s="16">
        <f t="shared" si="45"/>
        <v>3.2671962225954583</v>
      </c>
    </row>
    <row r="915" spans="1:32" x14ac:dyDescent="0.25">
      <c r="A915" s="23">
        <v>44.568032743778097</v>
      </c>
      <c r="B915" s="23">
        <v>0</v>
      </c>
      <c r="C915" s="23">
        <v>57.041231192585727</v>
      </c>
      <c r="D915" s="23">
        <v>92.931297165155399</v>
      </c>
      <c r="E915" s="23">
        <v>148.69007546424865</v>
      </c>
      <c r="F915" s="23">
        <v>0</v>
      </c>
      <c r="G915" s="23">
        <v>0</v>
      </c>
      <c r="H915" s="23">
        <v>0</v>
      </c>
      <c r="I915" s="23">
        <v>0</v>
      </c>
      <c r="J915" s="23">
        <v>13559.329790725707</v>
      </c>
      <c r="K915" s="23">
        <v>0</v>
      </c>
      <c r="L915" s="23">
        <v>33.868072539567947</v>
      </c>
      <c r="M915" s="23">
        <v>0.16445604785752369</v>
      </c>
      <c r="N915" s="23">
        <v>0</v>
      </c>
      <c r="O915" s="23">
        <v>5.133710885159062E-3</v>
      </c>
      <c r="P915" s="23">
        <v>8.363816871658292E-3</v>
      </c>
      <c r="Q915" s="23">
        <v>1.3382106994653269E-2</v>
      </c>
      <c r="R915" s="23">
        <v>0</v>
      </c>
      <c r="S915" s="23">
        <v>0</v>
      </c>
      <c r="T915" s="23">
        <v>0</v>
      </c>
      <c r="U915" s="23">
        <v>0</v>
      </c>
      <c r="V915" s="23">
        <v>1.9238286636583506</v>
      </c>
      <c r="W915" s="23">
        <v>0</v>
      </c>
      <c r="X915" s="23">
        <v>2.0659523850444297E-2</v>
      </c>
      <c r="Y915" s="23">
        <v>4928</v>
      </c>
      <c r="Z915" s="23">
        <v>1998</v>
      </c>
      <c r="AA915" s="23" t="b">
        <v>0</v>
      </c>
      <c r="AB915" s="24" t="s">
        <v>180</v>
      </c>
      <c r="AC915" s="16">
        <f t="shared" si="44"/>
        <v>13936.428499831043</v>
      </c>
      <c r="AD915" s="16">
        <f t="shared" si="43"/>
        <v>0.21199520645943865</v>
      </c>
      <c r="AE915" s="16" t="str">
        <f>VLOOKUP(AB915,aircraft!A:B,2,FALSE)</f>
        <v>Passenger</v>
      </c>
      <c r="AF915" s="16">
        <f t="shared" si="45"/>
        <v>2.8280090299981824</v>
      </c>
    </row>
    <row r="916" spans="1:32" x14ac:dyDescent="0.25">
      <c r="A916" s="23">
        <v>138.60129707481514</v>
      </c>
      <c r="B916" s="23">
        <v>71.889710500593466</v>
      </c>
      <c r="C916" s="23">
        <v>97.309397272275135</v>
      </c>
      <c r="D916" s="23">
        <v>158.53599801063535</v>
      </c>
      <c r="E916" s="23">
        <v>253.65759681701658</v>
      </c>
      <c r="F916" s="23">
        <v>0</v>
      </c>
      <c r="G916" s="23">
        <v>0</v>
      </c>
      <c r="H916" s="23">
        <v>0</v>
      </c>
      <c r="I916" s="23">
        <v>0</v>
      </c>
      <c r="J916" s="23">
        <v>26044.245340132715</v>
      </c>
      <c r="K916" s="23">
        <v>0</v>
      </c>
      <c r="L916" s="23">
        <v>66.417468203062526</v>
      </c>
      <c r="M916" s="23">
        <v>0.47124441630196534</v>
      </c>
      <c r="N916" s="23">
        <v>0.24442501894251928</v>
      </c>
      <c r="O916" s="23">
        <v>7.7847521515378798E-2</v>
      </c>
      <c r="P916" s="23">
        <v>0.12682880443255296</v>
      </c>
      <c r="Q916" s="23">
        <v>0.20292608709208476</v>
      </c>
      <c r="R916" s="23">
        <v>0</v>
      </c>
      <c r="S916" s="23">
        <v>0</v>
      </c>
      <c r="T916" s="23">
        <v>0</v>
      </c>
      <c r="U916" s="23">
        <v>0</v>
      </c>
      <c r="V916" s="23">
        <v>8.4696849112919885</v>
      </c>
      <c r="W916" s="23">
        <v>0</v>
      </c>
      <c r="X916" s="23">
        <v>4.0514654822007196E-2</v>
      </c>
      <c r="Y916" s="23">
        <v>9497</v>
      </c>
      <c r="Z916" s="23">
        <v>1998</v>
      </c>
      <c r="AA916" s="23" t="b">
        <v>0</v>
      </c>
      <c r="AB916" s="24" t="s">
        <v>171</v>
      </c>
      <c r="AC916" s="16">
        <f t="shared" si="44"/>
        <v>26830.65680801111</v>
      </c>
      <c r="AD916" s="16">
        <f t="shared" si="43"/>
        <v>1.1637865031065082</v>
      </c>
      <c r="AE916" s="16" t="str">
        <f>VLOOKUP(AB916,aircraft!A:B,2,FALSE)</f>
        <v>Passenger</v>
      </c>
      <c r="AF916" s="16">
        <f t="shared" si="45"/>
        <v>2.9812031262450707</v>
      </c>
    </row>
    <row r="917" spans="1:32" x14ac:dyDescent="0.25">
      <c r="A917" s="23">
        <v>5087.4843754958474</v>
      </c>
      <c r="B917" s="23">
        <v>2752.6837056122922</v>
      </c>
      <c r="C917" s="23">
        <v>2021.5351069301846</v>
      </c>
      <c r="D917" s="23">
        <v>2312.0787838475999</v>
      </c>
      <c r="E917" s="23">
        <v>3337.1532394526744</v>
      </c>
      <c r="F917" s="23">
        <v>0</v>
      </c>
      <c r="G917" s="23">
        <v>0</v>
      </c>
      <c r="H917" s="23">
        <v>0</v>
      </c>
      <c r="I917" s="23">
        <v>0</v>
      </c>
      <c r="J917" s="23">
        <v>343651.44688870432</v>
      </c>
      <c r="K917" s="23">
        <v>0</v>
      </c>
      <c r="L917" s="23">
        <v>790.46639607264297</v>
      </c>
      <c r="M917" s="23">
        <v>53.418585222516882</v>
      </c>
      <c r="N917" s="23">
        <v>28.903178519256329</v>
      </c>
      <c r="O917" s="23">
        <v>0.7574775338332822</v>
      </c>
      <c r="P917" s="23">
        <v>0.86634544669207103</v>
      </c>
      <c r="Q917" s="23">
        <v>1.6475366814771819</v>
      </c>
      <c r="R917" s="23">
        <v>0</v>
      </c>
      <c r="S917" s="23">
        <v>0</v>
      </c>
      <c r="T917" s="23">
        <v>0</v>
      </c>
      <c r="U917" s="23">
        <v>0</v>
      </c>
      <c r="V917" s="23">
        <v>198.1458076251368</v>
      </c>
      <c r="W917" s="23">
        <v>0</v>
      </c>
      <c r="X917" s="23">
        <v>0.81418033000279566</v>
      </c>
      <c r="Y917" s="23">
        <v>56254</v>
      </c>
      <c r="Z917" s="23">
        <v>1998</v>
      </c>
      <c r="AA917" s="23" t="b">
        <v>0</v>
      </c>
      <c r="AB917" s="24" t="s">
        <v>110</v>
      </c>
      <c r="AC917" s="16">
        <f t="shared" si="44"/>
        <v>359952.84849611559</v>
      </c>
      <c r="AD917" s="16">
        <f t="shared" si="43"/>
        <v>86.407303733778534</v>
      </c>
      <c r="AE917" s="16" t="str">
        <f>VLOOKUP(AB917,aircraft!A:B,2,FALSE)</f>
        <v>Passenger</v>
      </c>
      <c r="AF917" s="16">
        <f t="shared" si="45"/>
        <v>6.5877031927145575</v>
      </c>
    </row>
    <row r="918" spans="1:32" x14ac:dyDescent="0.25">
      <c r="A918" s="23">
        <v>11025.237927114718</v>
      </c>
      <c r="B918" s="23">
        <v>5087.9181206215644</v>
      </c>
      <c r="C918" s="23">
        <v>6920.0383882196074</v>
      </c>
      <c r="D918" s="23">
        <v>5438.9786390319905</v>
      </c>
      <c r="E918" s="23">
        <v>12317.509517307079</v>
      </c>
      <c r="F918" s="23">
        <v>0</v>
      </c>
      <c r="G918" s="23">
        <v>0</v>
      </c>
      <c r="H918" s="23">
        <v>0</v>
      </c>
      <c r="I918" s="23">
        <v>0</v>
      </c>
      <c r="J918" s="23">
        <v>1845773.6935515308</v>
      </c>
      <c r="K918" s="23">
        <v>0</v>
      </c>
      <c r="L918" s="23">
        <v>8657.8204927729712</v>
      </c>
      <c r="M918" s="23">
        <v>3.3075715352356263</v>
      </c>
      <c r="N918" s="23">
        <v>1.5263755086854116</v>
      </c>
      <c r="O918" s="23">
        <v>0.89536365967352316</v>
      </c>
      <c r="P918" s="23">
        <v>0.70373364220349732</v>
      </c>
      <c r="Q918" s="23">
        <v>1.7236338421276642</v>
      </c>
      <c r="R918" s="23">
        <v>0</v>
      </c>
      <c r="S918" s="23">
        <v>0</v>
      </c>
      <c r="T918" s="23">
        <v>0</v>
      </c>
      <c r="U918" s="23">
        <v>0</v>
      </c>
      <c r="V918" s="23">
        <v>551.34428989482808</v>
      </c>
      <c r="W918" s="23">
        <v>0</v>
      </c>
      <c r="X918" s="23">
        <v>3.203393532898438</v>
      </c>
      <c r="Y918" s="23">
        <v>142494</v>
      </c>
      <c r="Z918" s="23">
        <v>1998</v>
      </c>
      <c r="AA918" s="23" t="b">
        <v>0</v>
      </c>
      <c r="AB918" s="24" t="s">
        <v>111</v>
      </c>
      <c r="AC918" s="16">
        <f t="shared" si="44"/>
        <v>1895221.1966365988</v>
      </c>
      <c r="AD918" s="16">
        <f t="shared" si="43"/>
        <v>11.360071720824161</v>
      </c>
      <c r="AE918" s="16" t="str">
        <f>VLOOKUP(AB918,aircraft!A:B,2,FALSE)</f>
        <v>Freighter</v>
      </c>
      <c r="AF918" s="16">
        <f t="shared" si="45"/>
        <v>13.444344708858694</v>
      </c>
    </row>
    <row r="919" spans="1:32" x14ac:dyDescent="0.25">
      <c r="A919" s="23">
        <v>3748.702742544906</v>
      </c>
      <c r="B919" s="23">
        <v>1935.8002242711925</v>
      </c>
      <c r="C919" s="23">
        <v>1831.9857571735433</v>
      </c>
      <c r="D919" s="23">
        <v>1431.0190574828048</v>
      </c>
      <c r="E919" s="23">
        <v>3073.4796212471242</v>
      </c>
      <c r="F919" s="23">
        <v>0</v>
      </c>
      <c r="G919" s="23">
        <v>0</v>
      </c>
      <c r="H919" s="23">
        <v>0</v>
      </c>
      <c r="I919" s="23">
        <v>0</v>
      </c>
      <c r="J919" s="23">
        <v>324996.19842483522</v>
      </c>
      <c r="K919" s="23">
        <v>0</v>
      </c>
      <c r="L919" s="23">
        <v>2093.4664034940306</v>
      </c>
      <c r="M919" s="23">
        <v>194.93254663425682</v>
      </c>
      <c r="N919" s="23">
        <v>100.66161373899034</v>
      </c>
      <c r="O919" s="23">
        <v>1.0703355525008351</v>
      </c>
      <c r="P919" s="23">
        <v>0.83607122355208763</v>
      </c>
      <c r="Q919" s="23">
        <v>2.0613136047643317</v>
      </c>
      <c r="R919" s="23">
        <v>0</v>
      </c>
      <c r="S919" s="23">
        <v>0</v>
      </c>
      <c r="T919" s="23">
        <v>0</v>
      </c>
      <c r="U919" s="23">
        <v>0</v>
      </c>
      <c r="V919" s="23">
        <v>106.99983652826398</v>
      </c>
      <c r="W919" s="23">
        <v>0</v>
      </c>
      <c r="X919" s="23">
        <v>0.7745825573411762</v>
      </c>
      <c r="Y919" s="23">
        <v>25312</v>
      </c>
      <c r="Z919" s="23">
        <v>1998</v>
      </c>
      <c r="AA919" s="23" t="b">
        <v>0</v>
      </c>
      <c r="AB919" s="24" t="s">
        <v>352</v>
      </c>
      <c r="AC919" s="16">
        <f t="shared" si="44"/>
        <v>339110.65223104879</v>
      </c>
      <c r="AD919" s="16">
        <f t="shared" si="43"/>
        <v>300.33646331140557</v>
      </c>
      <c r="AE919" s="16" t="str">
        <f>VLOOKUP(AB919,aircraft!A:B,2,FALSE)</f>
        <v>Passenger</v>
      </c>
      <c r="AF919" s="16">
        <f t="shared" si="45"/>
        <v>13.716016426131757</v>
      </c>
    </row>
    <row r="920" spans="1:32" x14ac:dyDescent="0.25">
      <c r="A920" s="23">
        <v>142.31161959918902</v>
      </c>
      <c r="B920" s="23">
        <v>48.246252666767454</v>
      </c>
      <c r="C920" s="23">
        <v>41.607416368556642</v>
      </c>
      <c r="D920" s="23">
        <v>65.11541790188997</v>
      </c>
      <c r="E920" s="23">
        <v>85.513166288327753</v>
      </c>
      <c r="F920" s="23">
        <v>0</v>
      </c>
      <c r="G920" s="23">
        <v>0</v>
      </c>
      <c r="H920" s="23">
        <v>0</v>
      </c>
      <c r="I920" s="23">
        <v>0</v>
      </c>
      <c r="J920" s="23">
        <v>14235.920504384041</v>
      </c>
      <c r="K920" s="23">
        <v>0</v>
      </c>
      <c r="L920" s="23">
        <v>0</v>
      </c>
      <c r="M920" s="23">
        <v>2.5061076846751456</v>
      </c>
      <c r="N920" s="23">
        <v>0.8496165310007735</v>
      </c>
      <c r="O920" s="23">
        <v>1.1650076894357767E-2</v>
      </c>
      <c r="P920" s="23">
        <v>1.8232317499496165E-2</v>
      </c>
      <c r="Q920" s="23">
        <v>2.3943687200243719E-2</v>
      </c>
      <c r="R920" s="23">
        <v>0</v>
      </c>
      <c r="S920" s="23">
        <v>0</v>
      </c>
      <c r="T920" s="23">
        <v>0</v>
      </c>
      <c r="U920" s="23">
        <v>0</v>
      </c>
      <c r="V920" s="23">
        <v>3.0176598408527204</v>
      </c>
      <c r="W920" s="23">
        <v>0</v>
      </c>
      <c r="X920" s="23">
        <v>0</v>
      </c>
      <c r="Y920" s="23">
        <v>3511</v>
      </c>
      <c r="Z920" s="23">
        <v>1998</v>
      </c>
      <c r="AA920" s="23" t="b">
        <v>0</v>
      </c>
      <c r="AB920" s="24" t="s">
        <v>173</v>
      </c>
      <c r="AC920" s="16">
        <f t="shared" si="44"/>
        <v>14618.714377208771</v>
      </c>
      <c r="AD920" s="16">
        <f t="shared" si="43"/>
        <v>3.4095502972700173</v>
      </c>
      <c r="AE920" s="16" t="str">
        <f>VLOOKUP(AB920,aircraft!A:B,2,FALSE)</f>
        <v>Freighter</v>
      </c>
      <c r="AF920" s="16">
        <f t="shared" si="45"/>
        <v>4.1636896545738455</v>
      </c>
    </row>
    <row r="921" spans="1:32" x14ac:dyDescent="0.25">
      <c r="A921" s="23">
        <v>131283.67157132991</v>
      </c>
      <c r="B921" s="23">
        <v>66803.204480296554</v>
      </c>
      <c r="C921" s="23">
        <v>60892.147109516947</v>
      </c>
      <c r="D921" s="23">
        <v>42703.971823205946</v>
      </c>
      <c r="E921" s="23">
        <v>100615.02982596924</v>
      </c>
      <c r="F921" s="23">
        <v>0</v>
      </c>
      <c r="G921" s="23">
        <v>0</v>
      </c>
      <c r="H921" s="23">
        <v>0</v>
      </c>
      <c r="I921" s="23">
        <v>0</v>
      </c>
      <c r="J921" s="23">
        <v>13118182.372256964</v>
      </c>
      <c r="K921" s="23">
        <v>0</v>
      </c>
      <c r="L921" s="23">
        <v>86988.044161067795</v>
      </c>
      <c r="M921" s="23">
        <v>8894.4686785315553</v>
      </c>
      <c r="N921" s="23">
        <v>4525.9170677040593</v>
      </c>
      <c r="O921" s="23">
        <v>29.94338186088482</v>
      </c>
      <c r="P921" s="23">
        <v>20.999445675300727</v>
      </c>
      <c r="Q921" s="23">
        <v>93.934971632755975</v>
      </c>
      <c r="R921" s="23">
        <v>0</v>
      </c>
      <c r="S921" s="23">
        <v>0</v>
      </c>
      <c r="T921" s="23">
        <v>0</v>
      </c>
      <c r="U921" s="23">
        <v>0</v>
      </c>
      <c r="V921" s="23">
        <v>11581.075300227758</v>
      </c>
      <c r="W921" s="23">
        <v>0</v>
      </c>
      <c r="X921" s="23">
        <v>1.7397608392712991</v>
      </c>
      <c r="Y921" s="23">
        <v>1343272</v>
      </c>
      <c r="Z921" s="23">
        <v>1998</v>
      </c>
      <c r="AA921" s="23" t="b">
        <v>0</v>
      </c>
      <c r="AB921" s="24" t="s">
        <v>112</v>
      </c>
      <c r="AC921" s="16">
        <f t="shared" si="44"/>
        <v>13607468.441228351</v>
      </c>
      <c r="AD921" s="16">
        <f t="shared" si="43"/>
        <v>13567.003306243827</v>
      </c>
      <c r="AE921" s="16" t="str">
        <f>VLOOKUP(AB921,aircraft!A:B,2,FALSE)</f>
        <v>Passenger</v>
      </c>
      <c r="AF921" s="16">
        <f t="shared" si="45"/>
        <v>10.352858664421811</v>
      </c>
    </row>
    <row r="922" spans="1:32" x14ac:dyDescent="0.25">
      <c r="A922" s="23">
        <v>2345.0921404683008</v>
      </c>
      <c r="B922" s="23">
        <v>1272.270103065302</v>
      </c>
      <c r="C922" s="23">
        <v>963.48334034045797</v>
      </c>
      <c r="D922" s="23">
        <v>675.6957566962966</v>
      </c>
      <c r="E922" s="23">
        <v>1592.0099656007787</v>
      </c>
      <c r="F922" s="23">
        <v>0</v>
      </c>
      <c r="G922" s="23">
        <v>0</v>
      </c>
      <c r="H922" s="23">
        <v>0</v>
      </c>
      <c r="I922" s="23">
        <v>0</v>
      </c>
      <c r="J922" s="23">
        <v>198942.98436546326</v>
      </c>
      <c r="K922" s="23">
        <v>0</v>
      </c>
      <c r="L922" s="23">
        <v>1312.7341099837577</v>
      </c>
      <c r="M922" s="23">
        <v>158.87999125872193</v>
      </c>
      <c r="N922" s="23">
        <v>86.196298800175356</v>
      </c>
      <c r="O922" s="23">
        <v>0.47378768767222823</v>
      </c>
      <c r="P922" s="23">
        <v>0.33226971005222677</v>
      </c>
      <c r="Q922" s="23">
        <v>1.4863128422904424</v>
      </c>
      <c r="R922" s="23">
        <v>0</v>
      </c>
      <c r="S922" s="23">
        <v>0</v>
      </c>
      <c r="T922" s="23">
        <v>0</v>
      </c>
      <c r="U922" s="23">
        <v>0</v>
      </c>
      <c r="V922" s="23">
        <v>179.36748929787427</v>
      </c>
      <c r="W922" s="23">
        <v>0</v>
      </c>
      <c r="X922" s="23">
        <v>2.6254681536426096E-2</v>
      </c>
      <c r="Y922" s="23">
        <v>20400</v>
      </c>
      <c r="Z922" s="23">
        <v>1998</v>
      </c>
      <c r="AA922" s="23" t="b">
        <v>0</v>
      </c>
      <c r="AB922" s="24" t="s">
        <v>113</v>
      </c>
      <c r="AC922" s="16">
        <f t="shared" si="44"/>
        <v>207104.26978161815</v>
      </c>
      <c r="AD922" s="16">
        <f t="shared" si="43"/>
        <v>247.39491498044859</v>
      </c>
      <c r="AE922" s="16" t="str">
        <f>VLOOKUP(AB922,aircraft!A:B,2,FALSE)</f>
        <v>Passenger</v>
      </c>
      <c r="AF922" s="16">
        <f t="shared" si="45"/>
        <v>10.414077280521745</v>
      </c>
    </row>
    <row r="923" spans="1:32" x14ac:dyDescent="0.25">
      <c r="A923" s="23">
        <v>190695.43085248553</v>
      </c>
      <c r="B923" s="23">
        <v>105239.26713203303</v>
      </c>
      <c r="C923" s="23">
        <v>97019.239044898859</v>
      </c>
      <c r="D923" s="23">
        <v>72855.206509706404</v>
      </c>
      <c r="E923" s="23">
        <v>174364.08837432801</v>
      </c>
      <c r="F923" s="23">
        <v>0</v>
      </c>
      <c r="G923" s="23">
        <v>0</v>
      </c>
      <c r="H923" s="23">
        <v>0</v>
      </c>
      <c r="I923" s="23">
        <v>0</v>
      </c>
      <c r="J923" s="23">
        <v>28187750.119286802</v>
      </c>
      <c r="K923" s="23">
        <v>0</v>
      </c>
      <c r="L923" s="23">
        <v>107967.20425589159</v>
      </c>
      <c r="M923" s="23">
        <v>1676.4252486121877</v>
      </c>
      <c r="N923" s="23">
        <v>878.88568914781501</v>
      </c>
      <c r="O923" s="23">
        <v>31.017556381123708</v>
      </c>
      <c r="P923" s="23">
        <v>24.124435844870678</v>
      </c>
      <c r="Q923" s="23">
        <v>60.724661398688333</v>
      </c>
      <c r="R923" s="23">
        <v>0</v>
      </c>
      <c r="S923" s="23">
        <v>0</v>
      </c>
      <c r="T923" s="23">
        <v>0</v>
      </c>
      <c r="U923" s="23">
        <v>0</v>
      </c>
      <c r="V923" s="23">
        <v>20335.131196867267</v>
      </c>
      <c r="W923" s="23">
        <v>0</v>
      </c>
      <c r="X923" s="23">
        <v>2.1593440305682119</v>
      </c>
      <c r="Y923" s="23">
        <v>2851415</v>
      </c>
      <c r="Z923" s="23">
        <v>1998</v>
      </c>
      <c r="AA923" s="23" t="b">
        <v>0</v>
      </c>
      <c r="AB923" s="24" t="s">
        <v>114</v>
      </c>
      <c r="AC923" s="16">
        <f t="shared" si="44"/>
        <v>28935890.555456143</v>
      </c>
      <c r="AD923" s="16">
        <f t="shared" si="43"/>
        <v>2673.3369354152533</v>
      </c>
      <c r="AE923" s="16" t="str">
        <f>VLOOKUP(AB923,aircraft!A:B,2,FALSE)</f>
        <v>Passenger</v>
      </c>
      <c r="AF923" s="16">
        <f t="shared" si="45"/>
        <v>10.288819652726003</v>
      </c>
    </row>
    <row r="924" spans="1:32" x14ac:dyDescent="0.25">
      <c r="A924" s="23">
        <v>184.79309647472911</v>
      </c>
      <c r="B924" s="23">
        <v>48.246252666767454</v>
      </c>
      <c r="C924" s="23">
        <v>83.214832737113284</v>
      </c>
      <c r="D924" s="23">
        <v>130.23083580377994</v>
      </c>
      <c r="E924" s="23">
        <v>171.02633257665551</v>
      </c>
      <c r="F924" s="23">
        <v>0</v>
      </c>
      <c r="G924" s="23">
        <v>0</v>
      </c>
      <c r="H924" s="23">
        <v>0</v>
      </c>
      <c r="I924" s="23">
        <v>0</v>
      </c>
      <c r="J924" s="23">
        <v>28475.906813015936</v>
      </c>
      <c r="K924" s="23">
        <v>0</v>
      </c>
      <c r="L924" s="23">
        <v>0</v>
      </c>
      <c r="M924" s="23">
        <v>3.2542065114187855</v>
      </c>
      <c r="N924" s="23">
        <v>0.8496165310007735</v>
      </c>
      <c r="O924" s="23">
        <v>2.3300153788715534E-2</v>
      </c>
      <c r="P924" s="23">
        <v>3.6464634998992329E-2</v>
      </c>
      <c r="Q924" s="23">
        <v>4.7887374400487438E-2</v>
      </c>
      <c r="R924" s="23">
        <v>0</v>
      </c>
      <c r="S924" s="23">
        <v>0</v>
      </c>
      <c r="T924" s="23">
        <v>0</v>
      </c>
      <c r="U924" s="23">
        <v>0</v>
      </c>
      <c r="V924" s="23">
        <v>6.0358871961000844</v>
      </c>
      <c r="W924" s="23">
        <v>0</v>
      </c>
      <c r="X924" s="23">
        <v>0</v>
      </c>
      <c r="Y924" s="23">
        <v>7023</v>
      </c>
      <c r="Z924" s="23">
        <v>1998</v>
      </c>
      <c r="AA924" s="23" t="b">
        <v>0</v>
      </c>
      <c r="AB924" s="24" t="s">
        <v>115</v>
      </c>
      <c r="AC924" s="16">
        <f t="shared" si="44"/>
        <v>29093.418163274982</v>
      </c>
      <c r="AD924" s="16">
        <f t="shared" si="43"/>
        <v>4.2114752056077549</v>
      </c>
      <c r="AE924" s="16" t="str">
        <f>VLOOKUP(AB924,aircraft!A:B,2,FALSE)</f>
        <v>Freighter (guess)</v>
      </c>
      <c r="AF924" s="16">
        <f t="shared" si="45"/>
        <v>4.1425912235903439</v>
      </c>
    </row>
    <row r="925" spans="1:32" x14ac:dyDescent="0.25">
      <c r="A925" s="23">
        <v>8192.9114742944257</v>
      </c>
      <c r="B925" s="23">
        <v>4555.5415967714234</v>
      </c>
      <c r="C925" s="23">
        <v>4206.4274938592016</v>
      </c>
      <c r="D925" s="23">
        <v>3548.2364422759556</v>
      </c>
      <c r="E925" s="23">
        <v>9564.896490559684</v>
      </c>
      <c r="F925" s="23">
        <v>0</v>
      </c>
      <c r="G925" s="23">
        <v>0</v>
      </c>
      <c r="H925" s="23">
        <v>0</v>
      </c>
      <c r="I925" s="23">
        <v>0</v>
      </c>
      <c r="J925" s="23">
        <v>1121376.004133787</v>
      </c>
      <c r="K925" s="23">
        <v>0</v>
      </c>
      <c r="L925" s="23">
        <v>5781.6140321852254</v>
      </c>
      <c r="M925" s="23">
        <v>134.60953423833482</v>
      </c>
      <c r="N925" s="23">
        <v>74.847547720826796</v>
      </c>
      <c r="O925" s="23">
        <v>1.0960798420727926</v>
      </c>
      <c r="P925" s="23">
        <v>0.92457327386823485</v>
      </c>
      <c r="Q925" s="23">
        <v>2.4868733726907268</v>
      </c>
      <c r="R925" s="23">
        <v>0</v>
      </c>
      <c r="S925" s="23">
        <v>0</v>
      </c>
      <c r="T925" s="23">
        <v>0</v>
      </c>
      <c r="U925" s="23">
        <v>0</v>
      </c>
      <c r="V925" s="23">
        <v>899.84164045138755</v>
      </c>
      <c r="W925" s="23">
        <v>0</v>
      </c>
      <c r="X925" s="23">
        <v>2.1391971589012564</v>
      </c>
      <c r="Y925" s="23">
        <v>114134</v>
      </c>
      <c r="Z925" s="23">
        <v>1998</v>
      </c>
      <c r="AA925" s="23" t="b">
        <v>0</v>
      </c>
      <c r="AB925" s="24" t="s">
        <v>116</v>
      </c>
      <c r="AC925" s="16">
        <f t="shared" si="44"/>
        <v>1157225.6316637329</v>
      </c>
      <c r="AD925" s="16">
        <f t="shared" si="43"/>
        <v>216.10380560669461</v>
      </c>
      <c r="AE925" s="16" t="str">
        <f>VLOOKUP(AB925,aircraft!A:B,2,FALSE)</f>
        <v>Passenger</v>
      </c>
      <c r="AF925" s="16">
        <f t="shared" si="45"/>
        <v>10.33516320202483</v>
      </c>
    </row>
    <row r="926" spans="1:32" x14ac:dyDescent="0.25">
      <c r="A926" s="23">
        <v>1928045.8234420898</v>
      </c>
      <c r="B926" s="23">
        <v>1013224.0560353475</v>
      </c>
      <c r="C926" s="23">
        <v>1295827.1437840583</v>
      </c>
      <c r="D926" s="23">
        <v>1358775.3840909279</v>
      </c>
      <c r="E926" s="23">
        <v>3416715.8373283232</v>
      </c>
      <c r="F926" s="23">
        <v>0</v>
      </c>
      <c r="G926" s="23">
        <v>0</v>
      </c>
      <c r="H926" s="23">
        <v>0</v>
      </c>
      <c r="I926" s="23">
        <v>0</v>
      </c>
      <c r="J926" s="23">
        <v>369892273.70679647</v>
      </c>
      <c r="K926" s="23">
        <v>0</v>
      </c>
      <c r="L926" s="23">
        <v>1678861.8257644849</v>
      </c>
      <c r="M926" s="23">
        <v>10518.066425272724</v>
      </c>
      <c r="N926" s="23">
        <v>5479.3083215179331</v>
      </c>
      <c r="O926" s="23">
        <v>276.63609184459176</v>
      </c>
      <c r="P926" s="23">
        <v>291.63820828412855</v>
      </c>
      <c r="Q926" s="23">
        <v>773.90670385359556</v>
      </c>
      <c r="R926" s="23">
        <v>0</v>
      </c>
      <c r="S926" s="23">
        <v>0</v>
      </c>
      <c r="T926" s="23">
        <v>0</v>
      </c>
      <c r="U926" s="23">
        <v>0</v>
      </c>
      <c r="V926" s="23">
        <v>270098.64852690586</v>
      </c>
      <c r="W926" s="23">
        <v>0</v>
      </c>
      <c r="X926" s="23">
        <v>621.17886594822494</v>
      </c>
      <c r="Y926" s="23">
        <v>37442522</v>
      </c>
      <c r="Z926" s="23">
        <v>1998</v>
      </c>
      <c r="AA926" s="23" t="b">
        <v>0</v>
      </c>
      <c r="AB926" s="24" t="s">
        <v>117</v>
      </c>
      <c r="AC926" s="16">
        <f t="shared" si="44"/>
        <v>380583723.77724171</v>
      </c>
      <c r="AD926" s="16">
        <f t="shared" si="43"/>
        <v>17960.734616721198</v>
      </c>
      <c r="AE926" s="16" t="str">
        <f>VLOOKUP(AB926,aircraft!A:B,2,FALSE)</f>
        <v>Passenger</v>
      </c>
      <c r="AF926" s="16">
        <f t="shared" si="45"/>
        <v>10.29608526131431</v>
      </c>
    </row>
    <row r="927" spans="1:32" x14ac:dyDescent="0.25">
      <c r="A927" s="23">
        <v>33148.303048731061</v>
      </c>
      <c r="B927" s="23">
        <v>17117.519548210577</v>
      </c>
      <c r="C927" s="23">
        <v>23960.070521143578</v>
      </c>
      <c r="D927" s="23">
        <v>25612.208595497046</v>
      </c>
      <c r="E927" s="23">
        <v>65133.673850317398</v>
      </c>
      <c r="F927" s="23">
        <v>0</v>
      </c>
      <c r="G927" s="23">
        <v>0</v>
      </c>
      <c r="H927" s="23">
        <v>0</v>
      </c>
      <c r="I927" s="23">
        <v>0</v>
      </c>
      <c r="J927" s="23">
        <v>6134394.6032198714</v>
      </c>
      <c r="K927" s="23">
        <v>0</v>
      </c>
      <c r="L927" s="23">
        <v>30205.729536128158</v>
      </c>
      <c r="M927" s="23">
        <v>208.13724050738523</v>
      </c>
      <c r="N927" s="23">
        <v>107.48041243191662</v>
      </c>
      <c r="O927" s="23">
        <v>5.4107258948477694</v>
      </c>
      <c r="P927" s="23">
        <v>5.7838160430123899</v>
      </c>
      <c r="Q927" s="23">
        <v>15.456394909028793</v>
      </c>
      <c r="R927" s="23">
        <v>0</v>
      </c>
      <c r="S927" s="23">
        <v>0</v>
      </c>
      <c r="T927" s="23">
        <v>0</v>
      </c>
      <c r="U927" s="23">
        <v>0</v>
      </c>
      <c r="V927" s="23">
        <v>4574.5574721341018</v>
      </c>
      <c r="W927" s="23">
        <v>0</v>
      </c>
      <c r="X927" s="23">
        <v>11.176119755922684</v>
      </c>
      <c r="Y927" s="23">
        <v>621688</v>
      </c>
      <c r="Z927" s="23">
        <v>1998</v>
      </c>
      <c r="AA927" s="23" t="b">
        <v>0</v>
      </c>
      <c r="AB927" s="24" t="s">
        <v>174</v>
      </c>
      <c r="AC927" s="16">
        <f t="shared" si="44"/>
        <v>6329572.1083198991</v>
      </c>
      <c r="AD927" s="16">
        <f t="shared" si="43"/>
        <v>353.44470954211346</v>
      </c>
      <c r="AE927" s="16" t="str">
        <f>VLOOKUP(AB927,aircraft!A:B,2,FALSE)</f>
        <v>Passenger</v>
      </c>
      <c r="AF927" s="16">
        <f t="shared" si="45"/>
        <v>10.325570201167686</v>
      </c>
    </row>
    <row r="928" spans="1:32" x14ac:dyDescent="0.25">
      <c r="A928" s="23">
        <v>3374.1988527646663</v>
      </c>
      <c r="B928" s="23">
        <v>1577.2251279926315</v>
      </c>
      <c r="C928" s="23">
        <v>1747.5778165478168</v>
      </c>
      <c r="D928" s="23">
        <v>1632.2228865232109</v>
      </c>
      <c r="E928" s="23">
        <v>2256.3589409471952</v>
      </c>
      <c r="F928" s="23">
        <v>0</v>
      </c>
      <c r="G928" s="23">
        <v>0</v>
      </c>
      <c r="H928" s="23">
        <v>0</v>
      </c>
      <c r="I928" s="23">
        <v>0</v>
      </c>
      <c r="J928" s="23">
        <v>476952.3383298635</v>
      </c>
      <c r="K928" s="23">
        <v>0</v>
      </c>
      <c r="L928" s="23">
        <v>903.34249300312513</v>
      </c>
      <c r="M928" s="23">
        <v>6.1747841742054153</v>
      </c>
      <c r="N928" s="23">
        <v>2.886322112138795</v>
      </c>
      <c r="O928" s="23">
        <v>8.4695276075718792E-2</v>
      </c>
      <c r="P928" s="23">
        <v>7.910467086625865E-2</v>
      </c>
      <c r="Q928" s="23">
        <v>0.12062384389986566</v>
      </c>
      <c r="R928" s="23">
        <v>0</v>
      </c>
      <c r="S928" s="23">
        <v>0</v>
      </c>
      <c r="T928" s="23">
        <v>0</v>
      </c>
      <c r="U928" s="23">
        <v>0</v>
      </c>
      <c r="V928" s="23">
        <v>275.17431208533816</v>
      </c>
      <c r="W928" s="23">
        <v>0</v>
      </c>
      <c r="X928" s="23">
        <v>0.93044270156582665</v>
      </c>
      <c r="Y928" s="23">
        <v>78065</v>
      </c>
      <c r="Z928" s="23">
        <v>1998</v>
      </c>
      <c r="AA928" s="23" t="b">
        <v>0</v>
      </c>
      <c r="AB928" s="24" t="s">
        <v>118</v>
      </c>
      <c r="AC928" s="16">
        <f t="shared" si="44"/>
        <v>488443.26444764214</v>
      </c>
      <c r="AD928" s="16">
        <f t="shared" si="43"/>
        <v>10.27597277875188</v>
      </c>
      <c r="AE928" s="16" t="str">
        <f>VLOOKUP(AB928,aircraft!A:B,2,FALSE)</f>
        <v>Passenger (guess)</v>
      </c>
      <c r="AF928" s="16">
        <f t="shared" si="45"/>
        <v>6.783997931300215</v>
      </c>
    </row>
    <row r="929" spans="1:32" x14ac:dyDescent="0.25">
      <c r="A929" s="23">
        <v>517.96138375656676</v>
      </c>
      <c r="B929" s="23">
        <v>233.80690334478155</v>
      </c>
      <c r="C929" s="23">
        <v>249.65397379254529</v>
      </c>
      <c r="D929" s="23">
        <v>233.17469807474444</v>
      </c>
      <c r="E929" s="23">
        <v>322.33699156388502</v>
      </c>
      <c r="F929" s="23">
        <v>0</v>
      </c>
      <c r="G929" s="23">
        <v>0</v>
      </c>
      <c r="H929" s="23">
        <v>0</v>
      </c>
      <c r="I929" s="23">
        <v>0</v>
      </c>
      <c r="J929" s="23">
        <v>63111.76008900642</v>
      </c>
      <c r="K929" s="23">
        <v>0</v>
      </c>
      <c r="L929" s="23">
        <v>143.58979437722519</v>
      </c>
      <c r="M929" s="23">
        <v>0.94786937428096252</v>
      </c>
      <c r="N929" s="23">
        <v>0.4278666520825895</v>
      </c>
      <c r="O929" s="23">
        <v>1.2099325153674114E-2</v>
      </c>
      <c r="P929" s="23">
        <v>1.130066726660838E-2</v>
      </c>
      <c r="Q929" s="23">
        <v>1.7231977699980808E-2</v>
      </c>
      <c r="R929" s="23">
        <v>0</v>
      </c>
      <c r="S929" s="23">
        <v>0</v>
      </c>
      <c r="T929" s="23">
        <v>0</v>
      </c>
      <c r="U929" s="23">
        <v>0</v>
      </c>
      <c r="V929" s="23">
        <v>36.617324310119727</v>
      </c>
      <c r="W929" s="23">
        <v>0</v>
      </c>
      <c r="X929" s="23">
        <v>0.14789747768144096</v>
      </c>
      <c r="Y929" s="23">
        <v>10318</v>
      </c>
      <c r="Z929" s="23">
        <v>1998</v>
      </c>
      <c r="AA929" s="23" t="b">
        <v>0</v>
      </c>
      <c r="AB929" s="24" t="s">
        <v>150</v>
      </c>
      <c r="AC929" s="16">
        <f t="shared" si="44"/>
        <v>64812.283833916168</v>
      </c>
      <c r="AD929" s="16">
        <f t="shared" si="43"/>
        <v>1.5642654741652562</v>
      </c>
      <c r="AE929" s="16" t="str">
        <f>VLOOKUP(AB929,aircraft!A:B,2,FALSE)</f>
        <v>Passenger (guess)</v>
      </c>
      <c r="AF929" s="16">
        <f t="shared" si="45"/>
        <v>6.4243884524647736</v>
      </c>
    </row>
    <row r="930" spans="1:32" x14ac:dyDescent="0.25">
      <c r="A930" s="23">
        <v>90352.706266534413</v>
      </c>
      <c r="B930" s="23">
        <v>40743.007601726851</v>
      </c>
      <c r="C930" s="23">
        <v>44808.568468842772</v>
      </c>
      <c r="D930" s="23">
        <v>41850.823622643707</v>
      </c>
      <c r="E930" s="23">
        <v>57807.055389376736</v>
      </c>
      <c r="F930" s="23">
        <v>0</v>
      </c>
      <c r="G930" s="23">
        <v>0</v>
      </c>
      <c r="H930" s="23">
        <v>0</v>
      </c>
      <c r="I930" s="23">
        <v>0</v>
      </c>
      <c r="J930" s="23">
        <v>11191278.325049866</v>
      </c>
      <c r="K930" s="23">
        <v>0</v>
      </c>
      <c r="L930" s="23">
        <v>25612.399490677606</v>
      </c>
      <c r="M930" s="23">
        <v>161.46029539760715</v>
      </c>
      <c r="N930" s="23">
        <v>72.807758777650719</v>
      </c>
      <c r="O930" s="23">
        <v>2.9850449170424587</v>
      </c>
      <c r="P930" s="23">
        <v>2.7880066825986569</v>
      </c>
      <c r="Q930" s="23">
        <v>4.2326485299647514</v>
      </c>
      <c r="R930" s="23">
        <v>0</v>
      </c>
      <c r="S930" s="23">
        <v>0</v>
      </c>
      <c r="T930" s="23">
        <v>0</v>
      </c>
      <c r="U930" s="23">
        <v>0</v>
      </c>
      <c r="V930" s="23">
        <v>6496.4327801535719</v>
      </c>
      <c r="W930" s="23">
        <v>0</v>
      </c>
      <c r="X930" s="23">
        <v>26.380769597657803</v>
      </c>
      <c r="Y930" s="23">
        <v>1829449</v>
      </c>
      <c r="Z930" s="23">
        <v>1998</v>
      </c>
      <c r="AA930" s="23" t="b">
        <v>0</v>
      </c>
      <c r="AB930" s="24" t="s">
        <v>159</v>
      </c>
      <c r="AC930" s="16">
        <f t="shared" si="44"/>
        <v>11492452.885889668</v>
      </c>
      <c r="AD930" s="16">
        <f t="shared" si="43"/>
        <v>270.65452390252153</v>
      </c>
      <c r="AE930" s="16" t="str">
        <f>VLOOKUP(AB930,aircraft!A:B,2,FALSE)</f>
        <v>Freighter</v>
      </c>
      <c r="AF930" s="16">
        <f t="shared" si="45"/>
        <v>6.4156157518927568</v>
      </c>
    </row>
    <row r="931" spans="1:32" x14ac:dyDescent="0.25">
      <c r="A931" s="23">
        <v>1016679.2984471766</v>
      </c>
      <c r="B931" s="23">
        <v>530981.89818167745</v>
      </c>
      <c r="C931" s="23">
        <v>624995.7742312951</v>
      </c>
      <c r="D931" s="23">
        <v>622767.02606924891</v>
      </c>
      <c r="E931" s="23">
        <v>1531867.9554255484</v>
      </c>
      <c r="F931" s="23">
        <v>0</v>
      </c>
      <c r="G931" s="23">
        <v>0</v>
      </c>
      <c r="H931" s="23">
        <v>0</v>
      </c>
      <c r="I931" s="23">
        <v>0</v>
      </c>
      <c r="J931" s="23">
        <v>176493487.12039578</v>
      </c>
      <c r="K931" s="23">
        <v>0</v>
      </c>
      <c r="L931" s="23">
        <v>720173.72597713117</v>
      </c>
      <c r="M931" s="23">
        <v>2628.2506390566809</v>
      </c>
      <c r="N931" s="23">
        <v>1340.9697107370782</v>
      </c>
      <c r="O931" s="23">
        <v>49.55214229664351</v>
      </c>
      <c r="P931" s="23">
        <v>49.127280108036572</v>
      </c>
      <c r="Q931" s="23">
        <v>109.5296397941418</v>
      </c>
      <c r="R931" s="23">
        <v>0</v>
      </c>
      <c r="S931" s="23">
        <v>0</v>
      </c>
      <c r="T931" s="23">
        <v>0</v>
      </c>
      <c r="U931" s="23">
        <v>0</v>
      </c>
      <c r="V931" s="23">
        <v>124909.71022320449</v>
      </c>
      <c r="W931" s="23">
        <v>0</v>
      </c>
      <c r="X931" s="23">
        <v>266.46427450006144</v>
      </c>
      <c r="Y931" s="23">
        <v>17835164</v>
      </c>
      <c r="Z931" s="23">
        <v>1998</v>
      </c>
      <c r="AA931" s="23" t="b">
        <v>0</v>
      </c>
      <c r="AB931" s="24" t="s">
        <v>191</v>
      </c>
      <c r="AC931" s="16">
        <f t="shared" si="44"/>
        <v>181540952.79872784</v>
      </c>
      <c r="AD931" s="16">
        <f t="shared" si="43"/>
        <v>4443.8936864926418</v>
      </c>
      <c r="AE931" s="16" t="str">
        <f>VLOOKUP(AB931,aircraft!A:B,2,FALSE)</f>
        <v>Passenger</v>
      </c>
      <c r="AF931" s="16">
        <f t="shared" si="45"/>
        <v>10.307129281772264</v>
      </c>
    </row>
    <row r="932" spans="1:32" x14ac:dyDescent="0.25">
      <c r="A932" s="23">
        <v>1938.1321311803736</v>
      </c>
      <c r="B932" s="23">
        <v>630.35261704116158</v>
      </c>
      <c r="C932" s="23">
        <v>1271.5443246413543</v>
      </c>
      <c r="D932" s="23">
        <v>1229.8767004857134</v>
      </c>
      <c r="E932" s="23">
        <v>2108.437037435488</v>
      </c>
      <c r="F932" s="23">
        <v>0</v>
      </c>
      <c r="G932" s="23">
        <v>0</v>
      </c>
      <c r="H932" s="23">
        <v>0</v>
      </c>
      <c r="I932" s="23">
        <v>0</v>
      </c>
      <c r="J932" s="23">
        <v>181106.19873149871</v>
      </c>
      <c r="K932" s="23">
        <v>0</v>
      </c>
      <c r="L932" s="23">
        <v>769.38537023873869</v>
      </c>
      <c r="M932" s="23">
        <v>5.535422423784726</v>
      </c>
      <c r="N932" s="23">
        <v>1.8003251456008706</v>
      </c>
      <c r="O932" s="23">
        <v>0.38377970552751223</v>
      </c>
      <c r="P932" s="23">
        <v>0.37120351119547956</v>
      </c>
      <c r="Q932" s="23">
        <v>0.75667908484428636</v>
      </c>
      <c r="R932" s="23">
        <v>0</v>
      </c>
      <c r="S932" s="23">
        <v>0</v>
      </c>
      <c r="T932" s="23">
        <v>0</v>
      </c>
      <c r="U932" s="23">
        <v>0</v>
      </c>
      <c r="V932" s="23">
        <v>80.708364837632985</v>
      </c>
      <c r="W932" s="23">
        <v>0</v>
      </c>
      <c r="X932" s="23">
        <v>0.7924668749394026</v>
      </c>
      <c r="Y932" s="23">
        <v>48482</v>
      </c>
      <c r="Z932" s="23">
        <v>1998</v>
      </c>
      <c r="AA932" s="23" t="b">
        <v>0</v>
      </c>
      <c r="AB932" s="24" t="s">
        <v>121</v>
      </c>
      <c r="AC932" s="16">
        <f t="shared" si="44"/>
        <v>189053.92691252154</v>
      </c>
      <c r="AD932" s="16">
        <f t="shared" si="43"/>
        <v>9.6398767458922769</v>
      </c>
      <c r="AE932" s="16" t="str">
        <f>VLOOKUP(AB932,aircraft!A:B,2,FALSE)</f>
        <v>Passenger</v>
      </c>
      <c r="AF932" s="16">
        <f t="shared" si="45"/>
        <v>3.9938169191885571</v>
      </c>
    </row>
    <row r="933" spans="1:32" x14ac:dyDescent="0.25">
      <c r="A933" s="23">
        <v>284.62323919837803</v>
      </c>
      <c r="B933" s="23">
        <v>96.492505333534908</v>
      </c>
      <c r="C933" s="23">
        <v>83.214832737113284</v>
      </c>
      <c r="D933" s="23">
        <v>130.23083580377994</v>
      </c>
      <c r="E933" s="23">
        <v>171.02633257665551</v>
      </c>
      <c r="F933" s="23">
        <v>0</v>
      </c>
      <c r="G933" s="23">
        <v>0</v>
      </c>
      <c r="H933" s="23">
        <v>0</v>
      </c>
      <c r="I933" s="23">
        <v>0</v>
      </c>
      <c r="J933" s="23">
        <v>39140.511355142589</v>
      </c>
      <c r="K933" s="23">
        <v>0</v>
      </c>
      <c r="L933" s="23">
        <v>0</v>
      </c>
      <c r="M933" s="23">
        <v>5.0122153693502911</v>
      </c>
      <c r="N933" s="23">
        <v>1.699233062001547</v>
      </c>
      <c r="O933" s="23">
        <v>2.3300153788715534E-2</v>
      </c>
      <c r="P933" s="23">
        <v>3.6464634998992329E-2</v>
      </c>
      <c r="Q933" s="23">
        <v>4.7887374400487438E-2</v>
      </c>
      <c r="R933" s="23">
        <v>0</v>
      </c>
      <c r="S933" s="23">
        <v>0</v>
      </c>
      <c r="T933" s="23">
        <v>0</v>
      </c>
      <c r="U933" s="23">
        <v>0</v>
      </c>
      <c r="V933" s="23">
        <v>7.5244774532481093</v>
      </c>
      <c r="W933" s="23">
        <v>0</v>
      </c>
      <c r="X933" s="23">
        <v>0</v>
      </c>
      <c r="Y933" s="23">
        <v>9646</v>
      </c>
      <c r="Z933" s="23">
        <v>1998</v>
      </c>
      <c r="AA933" s="23" t="b">
        <v>0</v>
      </c>
      <c r="AB933" s="24" t="s">
        <v>136</v>
      </c>
      <c r="AC933" s="16">
        <f t="shared" si="44"/>
        <v>39906.099100792053</v>
      </c>
      <c r="AD933" s="16">
        <f t="shared" si="43"/>
        <v>6.8191005945400347</v>
      </c>
      <c r="AE933" s="16" t="str">
        <f>VLOOKUP(AB933,aircraft!A:B,2,FALSE)</f>
        <v>Freighter</v>
      </c>
      <c r="AF933" s="16">
        <f t="shared" si="45"/>
        <v>4.1630483763344115</v>
      </c>
    </row>
    <row r="934" spans="1:32" x14ac:dyDescent="0.25">
      <c r="A934" s="23">
        <v>3388.0583880408562</v>
      </c>
      <c r="B934" s="23">
        <v>1101.9225352242279</v>
      </c>
      <c r="C934" s="23">
        <v>1346.4835364076857</v>
      </c>
      <c r="D934" s="23">
        <v>1525.1658635384895</v>
      </c>
      <c r="E934" s="23">
        <v>2176.8699001340701</v>
      </c>
      <c r="F934" s="23">
        <v>0</v>
      </c>
      <c r="G934" s="23">
        <v>0</v>
      </c>
      <c r="H934" s="23">
        <v>0</v>
      </c>
      <c r="I934" s="23">
        <v>0</v>
      </c>
      <c r="J934" s="23">
        <v>168584.48115470409</v>
      </c>
      <c r="K934" s="23">
        <v>0</v>
      </c>
      <c r="L934" s="23">
        <v>549.56097874195621</v>
      </c>
      <c r="M934" s="23">
        <v>108.41787356687982</v>
      </c>
      <c r="N934" s="23">
        <v>35.261522802007676</v>
      </c>
      <c r="O934" s="23">
        <v>2.727731345769103</v>
      </c>
      <c r="P934" s="23">
        <v>3.0897093213409401</v>
      </c>
      <c r="Q934" s="23">
        <v>4.5106757425325412</v>
      </c>
      <c r="R934" s="23">
        <v>0</v>
      </c>
      <c r="S934" s="23">
        <v>0</v>
      </c>
      <c r="T934" s="23">
        <v>0</v>
      </c>
      <c r="U934" s="23">
        <v>0</v>
      </c>
      <c r="V934" s="23">
        <v>70.187984603137011</v>
      </c>
      <c r="W934" s="23">
        <v>0</v>
      </c>
      <c r="X934" s="23">
        <v>0.56604776781385902</v>
      </c>
      <c r="Y934" s="23">
        <v>34630</v>
      </c>
      <c r="Z934" s="23">
        <v>1998</v>
      </c>
      <c r="AA934" s="23" t="b">
        <v>0</v>
      </c>
      <c r="AB934" s="24" t="s">
        <v>163</v>
      </c>
      <c r="AC934" s="16">
        <f t="shared" si="44"/>
        <v>178672.54235679138</v>
      </c>
      <c r="AD934" s="16">
        <f t="shared" si="43"/>
        <v>154.57356054634397</v>
      </c>
      <c r="AE934" s="16" t="str">
        <f>VLOOKUP(AB934,aircraft!A:B,2,FALSE)</f>
        <v>Passenger</v>
      </c>
      <c r="AF934" s="16">
        <f t="shared" si="45"/>
        <v>5.2832197064414483</v>
      </c>
    </row>
    <row r="935" spans="1:32" x14ac:dyDescent="0.25">
      <c r="A935" s="23">
        <v>1756.3973881854276</v>
      </c>
      <c r="B935" s="23">
        <v>1145.7995715711891</v>
      </c>
      <c r="C935" s="23">
        <v>538.59341456307425</v>
      </c>
      <c r="D935" s="23">
        <v>610.06634541539574</v>
      </c>
      <c r="E935" s="23">
        <v>870.74796005362793</v>
      </c>
      <c r="F935" s="23">
        <v>0</v>
      </c>
      <c r="G935" s="23">
        <v>0</v>
      </c>
      <c r="H935" s="23">
        <v>0</v>
      </c>
      <c r="I935" s="23">
        <v>0</v>
      </c>
      <c r="J935" s="23">
        <v>69522.592689199446</v>
      </c>
      <c r="K935" s="23">
        <v>0</v>
      </c>
      <c r="L935" s="23">
        <v>229.98883962584296</v>
      </c>
      <c r="M935" s="23">
        <v>56.204719091514463</v>
      </c>
      <c r="N935" s="23">
        <v>36.665588031799949</v>
      </c>
      <c r="O935" s="23">
        <v>1.0910925383076411</v>
      </c>
      <c r="P935" s="23">
        <v>1.2358837285363762</v>
      </c>
      <c r="Q935" s="23">
        <v>1.8042702970130164</v>
      </c>
      <c r="R935" s="23">
        <v>0</v>
      </c>
      <c r="S935" s="23">
        <v>0</v>
      </c>
      <c r="T935" s="23">
        <v>0</v>
      </c>
      <c r="U935" s="23">
        <v>0</v>
      </c>
      <c r="V935" s="23">
        <v>28.84201817094581</v>
      </c>
      <c r="W935" s="23">
        <v>0</v>
      </c>
      <c r="X935" s="23">
        <v>0.23688848795328243</v>
      </c>
      <c r="Y935" s="23">
        <v>14284</v>
      </c>
      <c r="Z935" s="23">
        <v>1998</v>
      </c>
      <c r="AA935" s="23" t="b">
        <v>0</v>
      </c>
      <c r="AB935" s="24" t="s">
        <v>176</v>
      </c>
      <c r="AC935" s="16">
        <f t="shared" si="44"/>
        <v>74674.186208614003</v>
      </c>
      <c r="AD935" s="16">
        <f t="shared" si="43"/>
        <v>97.238442175124717</v>
      </c>
      <c r="AE935" s="16" t="str">
        <f>VLOOKUP(AB935,aircraft!A:B,2,FALSE)</f>
        <v>Passenger</v>
      </c>
      <c r="AF935" s="16">
        <f t="shared" si="45"/>
        <v>5.380609107138242</v>
      </c>
    </row>
    <row r="936" spans="1:32" x14ac:dyDescent="0.25">
      <c r="A936" s="23">
        <v>0</v>
      </c>
      <c r="B936" s="23">
        <v>0</v>
      </c>
      <c r="C936" s="23">
        <v>0</v>
      </c>
      <c r="D936" s="23">
        <v>0</v>
      </c>
      <c r="E936" s="23">
        <v>0</v>
      </c>
      <c r="F936" s="23">
        <v>953567.21947882313</v>
      </c>
      <c r="G936" s="23">
        <v>29755.334674408459</v>
      </c>
      <c r="H936" s="23">
        <v>116704.5160151732</v>
      </c>
      <c r="I936" s="23">
        <v>488790.0362653354</v>
      </c>
      <c r="J936" s="23">
        <v>0</v>
      </c>
      <c r="K936" s="23">
        <v>143181.052290502</v>
      </c>
      <c r="L936" s="23">
        <v>0</v>
      </c>
      <c r="M936" s="23">
        <v>0</v>
      </c>
      <c r="N936" s="23">
        <v>0</v>
      </c>
      <c r="O936" s="23">
        <v>0</v>
      </c>
      <c r="P936" s="23">
        <v>0</v>
      </c>
      <c r="Q936" s="23">
        <v>0</v>
      </c>
      <c r="R936" s="23">
        <v>450.15013377655055</v>
      </c>
      <c r="S936" s="23">
        <v>84.588122067946131</v>
      </c>
      <c r="T936" s="23">
        <v>14.724103179508948</v>
      </c>
      <c r="U936" s="23">
        <v>1359.3417318284862</v>
      </c>
      <c r="V936" s="23">
        <v>0</v>
      </c>
      <c r="W936" s="23">
        <v>61.567854575808511</v>
      </c>
      <c r="X936" s="23">
        <v>0</v>
      </c>
      <c r="Y936" s="23">
        <v>14702077</v>
      </c>
      <c r="Z936" s="23">
        <v>1999</v>
      </c>
      <c r="AA936" s="23" t="b">
        <v>1</v>
      </c>
      <c r="AB936" s="24" t="s">
        <v>44</v>
      </c>
      <c r="AC936" s="16">
        <f t="shared" si="44"/>
        <v>1731998.1587242424</v>
      </c>
      <c r="AD936" s="16">
        <f t="shared" si="43"/>
        <v>1970.3719454283003</v>
      </c>
      <c r="AE936" s="16" t="str">
        <f>VLOOKUP(AB936,aircraft!A:B,2,FALSE)</f>
        <v>Passenger</v>
      </c>
      <c r="AF936" s="16" t="str">
        <f t="shared" si="45"/>
        <v/>
      </c>
    </row>
    <row r="937" spans="1:32" x14ac:dyDescent="0.25">
      <c r="A937" s="23">
        <v>0</v>
      </c>
      <c r="B937" s="23">
        <v>0</v>
      </c>
      <c r="C937" s="23">
        <v>0</v>
      </c>
      <c r="D937" s="23">
        <v>0</v>
      </c>
      <c r="E937" s="23">
        <v>0</v>
      </c>
      <c r="F937" s="23">
        <v>7683.7261056002781</v>
      </c>
      <c r="G937" s="23">
        <v>163.56264423540779</v>
      </c>
      <c r="H937" s="23">
        <v>954.47092305064211</v>
      </c>
      <c r="I937" s="23">
        <v>2226.3611045294979</v>
      </c>
      <c r="J937" s="23">
        <v>0</v>
      </c>
      <c r="K937" s="23">
        <v>1652.6043125008391</v>
      </c>
      <c r="L937" s="23">
        <v>0</v>
      </c>
      <c r="M937" s="23">
        <v>0</v>
      </c>
      <c r="N937" s="23">
        <v>0</v>
      </c>
      <c r="O937" s="23">
        <v>0</v>
      </c>
      <c r="P937" s="23">
        <v>0</v>
      </c>
      <c r="Q937" s="23">
        <v>0</v>
      </c>
      <c r="R937" s="23">
        <v>4.510580791290332</v>
      </c>
      <c r="S937" s="23">
        <v>0.45502720702428817</v>
      </c>
      <c r="T937" s="23">
        <v>0.26683459198833692</v>
      </c>
      <c r="U937" s="23">
        <v>6.1680240530665644</v>
      </c>
      <c r="V937" s="23">
        <v>0</v>
      </c>
      <c r="W937" s="23">
        <v>0.61146358619058028</v>
      </c>
      <c r="X937" s="23">
        <v>0</v>
      </c>
      <c r="Y937" s="23">
        <v>86875</v>
      </c>
      <c r="Z937" s="23">
        <v>1999</v>
      </c>
      <c r="AA937" s="23" t="b">
        <v>1</v>
      </c>
      <c r="AB937" s="24" t="s">
        <v>141</v>
      </c>
      <c r="AC937" s="16">
        <f t="shared" si="44"/>
        <v>12680.725089916665</v>
      </c>
      <c r="AD937" s="16">
        <f t="shared" si="43"/>
        <v>12.011930229560102</v>
      </c>
      <c r="AE937" s="16" t="str">
        <f>VLOOKUP(AB937,aircraft!A:B,2,FALSE)</f>
        <v>Passenger</v>
      </c>
      <c r="AF937" s="16" t="str">
        <f t="shared" si="45"/>
        <v/>
      </c>
    </row>
    <row r="938" spans="1:32" x14ac:dyDescent="0.25">
      <c r="A938" s="23">
        <v>0</v>
      </c>
      <c r="B938" s="23">
        <v>0</v>
      </c>
      <c r="C938" s="23">
        <v>0</v>
      </c>
      <c r="D938" s="23">
        <v>0</v>
      </c>
      <c r="E938" s="23">
        <v>0</v>
      </c>
      <c r="F938" s="23">
        <v>5010.333894415171</v>
      </c>
      <c r="G938" s="23">
        <v>92.600549287804171</v>
      </c>
      <c r="H938" s="23">
        <v>622.40451267242429</v>
      </c>
      <c r="I938" s="23">
        <v>1397.8765280306043</v>
      </c>
      <c r="J938" s="23">
        <v>0</v>
      </c>
      <c r="K938" s="23">
        <v>1071.3090554739233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3">
        <v>0</v>
      </c>
      <c r="R938" s="23">
        <v>2.9184045475877669</v>
      </c>
      <c r="S938" s="23">
        <v>0.25165628525191486</v>
      </c>
      <c r="T938" s="23">
        <v>0.17404658153634051</v>
      </c>
      <c r="U938" s="23">
        <v>3.7989231652786812</v>
      </c>
      <c r="V938" s="23">
        <v>0</v>
      </c>
      <c r="W938" s="23">
        <v>0.39638434440924031</v>
      </c>
      <c r="X938" s="23">
        <v>0</v>
      </c>
      <c r="Y938" s="23">
        <v>62647</v>
      </c>
      <c r="Z938" s="23">
        <v>1999</v>
      </c>
      <c r="AA938" s="23" t="b">
        <v>1</v>
      </c>
      <c r="AB938" s="24" t="s">
        <v>213</v>
      </c>
      <c r="AC938" s="16">
        <f t="shared" si="44"/>
        <v>8194.524539879927</v>
      </c>
      <c r="AD938" s="16">
        <f t="shared" si="43"/>
        <v>7.5394149240639443</v>
      </c>
      <c r="AE938" s="16" t="str">
        <f>VLOOKUP(AB938,aircraft!A:B,2,FALSE)</f>
        <v>Freighter</v>
      </c>
      <c r="AF938" s="16" t="str">
        <f t="shared" si="45"/>
        <v/>
      </c>
    </row>
    <row r="939" spans="1:32" x14ac:dyDescent="0.25">
      <c r="A939" s="23">
        <v>0</v>
      </c>
      <c r="B939" s="23">
        <v>0</v>
      </c>
      <c r="C939" s="23">
        <v>0</v>
      </c>
      <c r="D939" s="23">
        <v>0</v>
      </c>
      <c r="E939" s="23">
        <v>0</v>
      </c>
      <c r="F939" s="23">
        <v>272715.19245791965</v>
      </c>
      <c r="G939" s="23">
        <v>8074.8844433078684</v>
      </c>
      <c r="H939" s="23">
        <v>29686.30513247144</v>
      </c>
      <c r="I939" s="23">
        <v>116268.96426969917</v>
      </c>
      <c r="J939" s="23">
        <v>0</v>
      </c>
      <c r="K939" s="23">
        <v>44468.208555324054</v>
      </c>
      <c r="L939" s="23">
        <v>0</v>
      </c>
      <c r="M939" s="23">
        <v>0</v>
      </c>
      <c r="N939" s="23">
        <v>0</v>
      </c>
      <c r="O939" s="23">
        <v>0</v>
      </c>
      <c r="P939" s="23">
        <v>0</v>
      </c>
      <c r="Q939" s="23">
        <v>0</v>
      </c>
      <c r="R939" s="23">
        <v>261.89739731495706</v>
      </c>
      <c r="S939" s="23">
        <v>40.266403644122896</v>
      </c>
      <c r="T939" s="23">
        <v>11.062045292301747</v>
      </c>
      <c r="U939" s="23">
        <v>595.49096597654568</v>
      </c>
      <c r="V939" s="23">
        <v>0</v>
      </c>
      <c r="W939" s="23">
        <v>19.121330328164728</v>
      </c>
      <c r="X939" s="23">
        <v>0</v>
      </c>
      <c r="Y939" s="23">
        <v>2842154</v>
      </c>
      <c r="Z939" s="23">
        <v>1999</v>
      </c>
      <c r="AA939" s="23" t="b">
        <v>1</v>
      </c>
      <c r="AB939" s="24" t="s">
        <v>45</v>
      </c>
      <c r="AC939" s="16">
        <f t="shared" si="44"/>
        <v>471213.5548587222</v>
      </c>
      <c r="AD939" s="16">
        <f t="shared" si="43"/>
        <v>927.83814255609207</v>
      </c>
      <c r="AE939" s="16" t="str">
        <f>VLOOKUP(AB939,aircraft!A:B,2,FALSE)</f>
        <v>Passenger</v>
      </c>
      <c r="AF939" s="16" t="str">
        <f t="shared" si="45"/>
        <v/>
      </c>
    </row>
    <row r="940" spans="1:32" x14ac:dyDescent="0.25">
      <c r="A940" s="23">
        <v>0</v>
      </c>
      <c r="B940" s="23">
        <v>0</v>
      </c>
      <c r="C940" s="23">
        <v>0</v>
      </c>
      <c r="D940" s="23">
        <v>0</v>
      </c>
      <c r="E940" s="23">
        <v>0</v>
      </c>
      <c r="F940" s="23">
        <v>322424.12407406955</v>
      </c>
      <c r="G940" s="23">
        <v>11859.64623027726</v>
      </c>
      <c r="H940" s="23">
        <v>34289.468523052092</v>
      </c>
      <c r="I940" s="23">
        <v>170145.84425544296</v>
      </c>
      <c r="J940" s="23">
        <v>0</v>
      </c>
      <c r="K940" s="23">
        <v>53058.470379222905</v>
      </c>
      <c r="L940" s="23">
        <v>0</v>
      </c>
      <c r="M940" s="23">
        <v>0</v>
      </c>
      <c r="N940" s="23">
        <v>0</v>
      </c>
      <c r="O940" s="23">
        <v>0</v>
      </c>
      <c r="P940" s="23">
        <v>0</v>
      </c>
      <c r="Q940" s="23">
        <v>0</v>
      </c>
      <c r="R940" s="23">
        <v>179.14310695917732</v>
      </c>
      <c r="S940" s="23">
        <v>40.194032065821247</v>
      </c>
      <c r="T940" s="23">
        <v>4.6527479133687812</v>
      </c>
      <c r="U940" s="23">
        <v>547.79174093443169</v>
      </c>
      <c r="V940" s="23">
        <v>0</v>
      </c>
      <c r="W940" s="23">
        <v>22.81514303788602</v>
      </c>
      <c r="X940" s="23">
        <v>0</v>
      </c>
      <c r="Y940" s="23">
        <v>5658167</v>
      </c>
      <c r="Z940" s="23">
        <v>1999</v>
      </c>
      <c r="AA940" s="23" t="b">
        <v>1</v>
      </c>
      <c r="AB940" s="24" t="s">
        <v>46</v>
      </c>
      <c r="AC940" s="16">
        <f t="shared" si="44"/>
        <v>591777.55346206482</v>
      </c>
      <c r="AD940" s="16">
        <f t="shared" si="43"/>
        <v>794.59677091068511</v>
      </c>
      <c r="AE940" s="16" t="str">
        <f>VLOOKUP(AB940,aircraft!A:B,2,FALSE)</f>
        <v>Passenger</v>
      </c>
      <c r="AF940" s="16" t="str">
        <f t="shared" si="45"/>
        <v/>
      </c>
    </row>
    <row r="941" spans="1:32" x14ac:dyDescent="0.25">
      <c r="A941" s="23">
        <v>0</v>
      </c>
      <c r="B941" s="23">
        <v>0</v>
      </c>
      <c r="C941" s="23">
        <v>0</v>
      </c>
      <c r="D941" s="23">
        <v>0</v>
      </c>
      <c r="E941" s="23">
        <v>0</v>
      </c>
      <c r="F941" s="23">
        <v>289443.64163273433</v>
      </c>
      <c r="G941" s="23">
        <v>14429.511707198941</v>
      </c>
      <c r="H941" s="23">
        <v>12560.202306766083</v>
      </c>
      <c r="I941" s="23">
        <v>125616.44273305795</v>
      </c>
      <c r="J941" s="23">
        <v>0</v>
      </c>
      <c r="K941" s="23">
        <v>61286.160106289586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3">
        <v>0</v>
      </c>
      <c r="R941" s="23">
        <v>299.86399425200284</v>
      </c>
      <c r="S941" s="23">
        <v>21.866284451630296</v>
      </c>
      <c r="T941" s="23">
        <v>12.273641542236112</v>
      </c>
      <c r="U941" s="23">
        <v>182.13992225615075</v>
      </c>
      <c r="V941" s="23">
        <v>0</v>
      </c>
      <c r="W941" s="23">
        <v>9.1929244525838989</v>
      </c>
      <c r="X941" s="23">
        <v>0</v>
      </c>
      <c r="Y941" s="23">
        <v>6249066</v>
      </c>
      <c r="Z941" s="23">
        <v>1999</v>
      </c>
      <c r="AA941" s="23" t="b">
        <v>1</v>
      </c>
      <c r="AB941" s="24" t="s">
        <v>47</v>
      </c>
      <c r="AC941" s="16">
        <f t="shared" si="44"/>
        <v>503335.95848604687</v>
      </c>
      <c r="AD941" s="16">
        <f t="shared" si="43"/>
        <v>525.33676695460395</v>
      </c>
      <c r="AE941" s="16" t="str">
        <f>VLOOKUP(AB941,aircraft!A:B,2,FALSE)</f>
        <v>Passenger</v>
      </c>
      <c r="AF941" s="16" t="str">
        <f t="shared" si="45"/>
        <v/>
      </c>
    </row>
    <row r="942" spans="1:32" x14ac:dyDescent="0.25">
      <c r="A942" s="23">
        <v>0</v>
      </c>
      <c r="B942" s="23">
        <v>0</v>
      </c>
      <c r="C942" s="23">
        <v>0</v>
      </c>
      <c r="D942" s="23">
        <v>0</v>
      </c>
      <c r="E942" s="23">
        <v>0</v>
      </c>
      <c r="F942" s="23">
        <v>10466.517771312741</v>
      </c>
      <c r="G942" s="23">
        <v>495.38048406682077</v>
      </c>
      <c r="H942" s="23">
        <v>340.55995497671313</v>
      </c>
      <c r="I942" s="23">
        <v>3664.1647999844413</v>
      </c>
      <c r="J942" s="23">
        <v>0</v>
      </c>
      <c r="K942" s="23">
        <v>1681.4885602846002</v>
      </c>
      <c r="L942" s="23">
        <v>0</v>
      </c>
      <c r="M942" s="23">
        <v>0</v>
      </c>
      <c r="N942" s="23">
        <v>0</v>
      </c>
      <c r="O942" s="23">
        <v>0</v>
      </c>
      <c r="P942" s="23">
        <v>0</v>
      </c>
      <c r="Q942" s="23">
        <v>0</v>
      </c>
      <c r="R942" s="23">
        <v>8.8333092268994111</v>
      </c>
      <c r="S942" s="23">
        <v>0.90795937410538308</v>
      </c>
      <c r="T942" s="23">
        <v>0.22932028385259642</v>
      </c>
      <c r="U942" s="23">
        <v>6.1935158815669356</v>
      </c>
      <c r="V942" s="23">
        <v>0</v>
      </c>
      <c r="W942" s="23">
        <v>0.25222329602265314</v>
      </c>
      <c r="X942" s="23">
        <v>0</v>
      </c>
      <c r="Y942" s="23">
        <v>187192</v>
      </c>
      <c r="Z942" s="23">
        <v>1999</v>
      </c>
      <c r="AA942" s="23" t="b">
        <v>1</v>
      </c>
      <c r="AB942" s="24" t="s">
        <v>200</v>
      </c>
      <c r="AC942" s="16">
        <f t="shared" si="44"/>
        <v>16648.111570625315</v>
      </c>
      <c r="AD942" s="16">
        <f t="shared" si="43"/>
        <v>16.416328062446979</v>
      </c>
      <c r="AE942" s="16" t="str">
        <f>VLOOKUP(AB942,aircraft!A:B,2,FALSE)</f>
        <v>Passenger</v>
      </c>
      <c r="AF942" s="16" t="str">
        <f t="shared" si="45"/>
        <v/>
      </c>
    </row>
    <row r="943" spans="1:32" x14ac:dyDescent="0.25">
      <c r="A943" s="23">
        <v>0</v>
      </c>
      <c r="B943" s="23">
        <v>0</v>
      </c>
      <c r="C943" s="23">
        <v>0</v>
      </c>
      <c r="D943" s="23">
        <v>0</v>
      </c>
      <c r="E943" s="23">
        <v>0</v>
      </c>
      <c r="F943" s="23">
        <v>451065.32356474485</v>
      </c>
      <c r="G943" s="23">
        <v>23180.893830568006</v>
      </c>
      <c r="H943" s="23">
        <v>22594.564041566773</v>
      </c>
      <c r="I943" s="23">
        <v>231185.07278240682</v>
      </c>
      <c r="J943" s="23">
        <v>0</v>
      </c>
      <c r="K943" s="23">
        <v>77777.707581856739</v>
      </c>
      <c r="L943" s="23">
        <v>0</v>
      </c>
      <c r="M943" s="23">
        <v>0</v>
      </c>
      <c r="N943" s="23">
        <v>0</v>
      </c>
      <c r="O943" s="23">
        <v>0</v>
      </c>
      <c r="P943" s="23">
        <v>0</v>
      </c>
      <c r="Q943" s="23">
        <v>0</v>
      </c>
      <c r="R943" s="23">
        <v>97.092936050652</v>
      </c>
      <c r="S943" s="23">
        <v>34.087862563616575</v>
      </c>
      <c r="T943" s="23">
        <v>0.47022280177208309</v>
      </c>
      <c r="U943" s="23">
        <v>340.42009260591851</v>
      </c>
      <c r="V943" s="23">
        <v>0</v>
      </c>
      <c r="W943" s="23">
        <v>17.888873140777068</v>
      </c>
      <c r="X943" s="23">
        <v>0</v>
      </c>
      <c r="Y943" s="23">
        <v>6326738</v>
      </c>
      <c r="Z943" s="23">
        <v>1999</v>
      </c>
      <c r="AA943" s="23" t="b">
        <v>1</v>
      </c>
      <c r="AB943" s="24" t="s">
        <v>214</v>
      </c>
      <c r="AC943" s="16">
        <f t="shared" si="44"/>
        <v>805803.56180114322</v>
      </c>
      <c r="AD943" s="16">
        <f t="shared" si="43"/>
        <v>489.95998716273624</v>
      </c>
      <c r="AE943" s="16" t="str">
        <f>VLOOKUP(AB943,aircraft!A:B,2,FALSE)</f>
        <v>Passenger</v>
      </c>
      <c r="AF943" s="16" t="str">
        <f t="shared" si="45"/>
        <v/>
      </c>
    </row>
    <row r="944" spans="1:32" x14ac:dyDescent="0.25">
      <c r="A944" s="23">
        <v>0</v>
      </c>
      <c r="B944" s="23">
        <v>0</v>
      </c>
      <c r="C944" s="23">
        <v>0</v>
      </c>
      <c r="D944" s="23">
        <v>0</v>
      </c>
      <c r="E944" s="23">
        <v>0</v>
      </c>
      <c r="F944" s="23">
        <v>181866.38960451644</v>
      </c>
      <c r="G944" s="23">
        <v>9322.1373181192848</v>
      </c>
      <c r="H944" s="23">
        <v>9103.6274452939488</v>
      </c>
      <c r="I944" s="23">
        <v>96604.60876812409</v>
      </c>
      <c r="J944" s="23">
        <v>0</v>
      </c>
      <c r="K944" s="23">
        <v>38565.693738406488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3">
        <v>0</v>
      </c>
      <c r="R944" s="23">
        <v>37.039882887118999</v>
      </c>
      <c r="S944" s="23">
        <v>13.429206297555455</v>
      </c>
      <c r="T944" s="23">
        <v>9.6869838171782865E-2</v>
      </c>
      <c r="U944" s="23">
        <v>139.32393944678952</v>
      </c>
      <c r="V944" s="23">
        <v>0</v>
      </c>
      <c r="W944" s="23">
        <v>8.8701097566592075</v>
      </c>
      <c r="X944" s="23">
        <v>0</v>
      </c>
      <c r="Y944" s="23">
        <v>2210471</v>
      </c>
      <c r="Z944" s="23">
        <v>1999</v>
      </c>
      <c r="AA944" s="23" t="b">
        <v>1</v>
      </c>
      <c r="AB944" s="24" t="s">
        <v>220</v>
      </c>
      <c r="AC944" s="16">
        <f t="shared" si="44"/>
        <v>335462.45687446021</v>
      </c>
      <c r="AD944" s="16">
        <f t="shared" si="43"/>
        <v>198.76000822629499</v>
      </c>
      <c r="AE944" s="16" t="str">
        <f>VLOOKUP(AB944,aircraft!A:B,2,FALSE)</f>
        <v>Passenger</v>
      </c>
      <c r="AF944" s="16" t="str">
        <f t="shared" si="45"/>
        <v/>
      </c>
    </row>
    <row r="945" spans="1:32" x14ac:dyDescent="0.25">
      <c r="A945" s="23">
        <v>0</v>
      </c>
      <c r="B945" s="23">
        <v>0</v>
      </c>
      <c r="C945" s="23">
        <v>0</v>
      </c>
      <c r="D945" s="23">
        <v>0</v>
      </c>
      <c r="E945" s="23">
        <v>0</v>
      </c>
      <c r="F945" s="23">
        <v>1550548.5795583506</v>
      </c>
      <c r="G945" s="23">
        <v>90033.268082215349</v>
      </c>
      <c r="H945" s="23">
        <v>100761.066393013</v>
      </c>
      <c r="I945" s="23">
        <v>992748.76864597201</v>
      </c>
      <c r="J945" s="23">
        <v>0</v>
      </c>
      <c r="K945" s="23">
        <v>379129.13757195562</v>
      </c>
      <c r="L945" s="23">
        <v>0</v>
      </c>
      <c r="M945" s="23">
        <v>0</v>
      </c>
      <c r="N945" s="23">
        <v>0</v>
      </c>
      <c r="O945" s="23">
        <v>0</v>
      </c>
      <c r="P945" s="23">
        <v>0</v>
      </c>
      <c r="Q945" s="23">
        <v>0</v>
      </c>
      <c r="R945" s="23">
        <v>1218.3017651198843</v>
      </c>
      <c r="S945" s="23">
        <v>483.51004441322061</v>
      </c>
      <c r="T945" s="23">
        <v>7.4854786882126723</v>
      </c>
      <c r="U945" s="23">
        <v>5331.4650279775924</v>
      </c>
      <c r="V945" s="23">
        <v>0</v>
      </c>
      <c r="W945" s="23">
        <v>87.199703576491373</v>
      </c>
      <c r="X945" s="23">
        <v>0</v>
      </c>
      <c r="Y945" s="23">
        <v>30624022</v>
      </c>
      <c r="Z945" s="23">
        <v>1999</v>
      </c>
      <c r="AA945" s="23" t="b">
        <v>1</v>
      </c>
      <c r="AB945" s="24" t="s">
        <v>192</v>
      </c>
      <c r="AC945" s="16">
        <f t="shared" si="44"/>
        <v>3113220.8202515068</v>
      </c>
      <c r="AD945" s="16">
        <f t="shared" si="43"/>
        <v>7127.962019775402</v>
      </c>
      <c r="AE945" s="16" t="str">
        <f>VLOOKUP(AB945,aircraft!A:B,2,FALSE)</f>
        <v>Passenger</v>
      </c>
      <c r="AF945" s="16" t="str">
        <f t="shared" si="45"/>
        <v/>
      </c>
    </row>
    <row r="946" spans="1:32" x14ac:dyDescent="0.25">
      <c r="A946" s="23">
        <v>0</v>
      </c>
      <c r="B946" s="23">
        <v>0</v>
      </c>
      <c r="C946" s="23">
        <v>0</v>
      </c>
      <c r="D946" s="23">
        <v>0</v>
      </c>
      <c r="E946" s="23">
        <v>0</v>
      </c>
      <c r="F946" s="23">
        <v>113.03092143808692</v>
      </c>
      <c r="G946" s="23">
        <v>3.7108035741437289</v>
      </c>
      <c r="H946" s="23">
        <v>6.8837999626994124</v>
      </c>
      <c r="I946" s="23">
        <v>26.768638631625947</v>
      </c>
      <c r="J946" s="23">
        <v>0</v>
      </c>
      <c r="K946" s="23">
        <v>0</v>
      </c>
      <c r="L946" s="23">
        <v>0</v>
      </c>
      <c r="M946" s="23">
        <v>0</v>
      </c>
      <c r="N946" s="23">
        <v>0</v>
      </c>
      <c r="O946" s="23">
        <v>0</v>
      </c>
      <c r="P946" s="23">
        <v>0</v>
      </c>
      <c r="Q946" s="23">
        <v>0</v>
      </c>
      <c r="R946" s="23">
        <v>4.8296674299914164</v>
      </c>
      <c r="S946" s="23">
        <v>1.0417686464969109</v>
      </c>
      <c r="T946" s="23">
        <v>3.9506815070139395E-2</v>
      </c>
      <c r="U946" s="23">
        <v>7.5150106651141648</v>
      </c>
      <c r="V946" s="23">
        <v>0</v>
      </c>
      <c r="W946" s="23">
        <v>0</v>
      </c>
      <c r="X946" s="23">
        <v>0</v>
      </c>
      <c r="Y946" s="23">
        <v>3546</v>
      </c>
      <c r="Z946" s="23">
        <v>1999</v>
      </c>
      <c r="AA946" s="23" t="b">
        <v>1</v>
      </c>
      <c r="AB946" s="24" t="s">
        <v>193</v>
      </c>
      <c r="AC946" s="16">
        <f t="shared" si="44"/>
        <v>150.39416360655599</v>
      </c>
      <c r="AD946" s="16">
        <f t="shared" si="43"/>
        <v>13.425953556672631</v>
      </c>
      <c r="AE946" s="16" t="str">
        <f>VLOOKUP(AB946,aircraft!A:B,2,FALSE)</f>
        <v>Freighter</v>
      </c>
      <c r="AF946" s="16" t="str">
        <f t="shared" si="45"/>
        <v/>
      </c>
    </row>
    <row r="947" spans="1:32" x14ac:dyDescent="0.25">
      <c r="A947" s="23">
        <v>0</v>
      </c>
      <c r="B947" s="23">
        <v>0</v>
      </c>
      <c r="C947" s="23">
        <v>0</v>
      </c>
      <c r="D947" s="23">
        <v>0</v>
      </c>
      <c r="E947" s="23">
        <v>0</v>
      </c>
      <c r="F947" s="23">
        <v>7457.2357876526348</v>
      </c>
      <c r="G947" s="23">
        <v>191.07166641720585</v>
      </c>
      <c r="H947" s="23">
        <v>908.66163610696788</v>
      </c>
      <c r="I947" s="23">
        <v>2760.135415977416</v>
      </c>
      <c r="J947" s="23">
        <v>0</v>
      </c>
      <c r="K947" s="23">
        <v>770.02618799922857</v>
      </c>
      <c r="L947" s="23">
        <v>0</v>
      </c>
      <c r="M947" s="23">
        <v>0</v>
      </c>
      <c r="N947" s="23">
        <v>0</v>
      </c>
      <c r="O947" s="23">
        <v>0</v>
      </c>
      <c r="P947" s="23">
        <v>0</v>
      </c>
      <c r="Q947" s="23">
        <v>0</v>
      </c>
      <c r="R947" s="23">
        <v>28.290570415405728</v>
      </c>
      <c r="S947" s="23">
        <v>4.1653620141347822</v>
      </c>
      <c r="T947" s="23">
        <v>0.90866167926607999</v>
      </c>
      <c r="U947" s="23">
        <v>60.170947535867299</v>
      </c>
      <c r="V947" s="23">
        <v>0</v>
      </c>
      <c r="W947" s="23">
        <v>0.28490968516362941</v>
      </c>
      <c r="X947" s="23">
        <v>0</v>
      </c>
      <c r="Y947" s="23">
        <v>82120</v>
      </c>
      <c r="Z947" s="23">
        <v>1999</v>
      </c>
      <c r="AA947" s="23" t="b">
        <v>1</v>
      </c>
      <c r="AB947" s="24" t="s">
        <v>164</v>
      </c>
      <c r="AC947" s="16">
        <f t="shared" si="44"/>
        <v>12087.130694153453</v>
      </c>
      <c r="AD947" s="16">
        <f t="shared" si="43"/>
        <v>93.82045132983751</v>
      </c>
      <c r="AE947" s="16" t="str">
        <f>VLOOKUP(AB947,aircraft!A:B,2,FALSE)</f>
        <v>Freighter</v>
      </c>
      <c r="AF947" s="16" t="str">
        <f t="shared" si="45"/>
        <v/>
      </c>
    </row>
    <row r="948" spans="1:32" x14ac:dyDescent="0.25">
      <c r="A948" s="23">
        <v>0</v>
      </c>
      <c r="B948" s="23">
        <v>0</v>
      </c>
      <c r="C948" s="23">
        <v>0</v>
      </c>
      <c r="D948" s="23">
        <v>0</v>
      </c>
      <c r="E948" s="23">
        <v>0</v>
      </c>
      <c r="F948" s="23">
        <v>864547.30496133794</v>
      </c>
      <c r="G948" s="23">
        <v>42042.547020184407</v>
      </c>
      <c r="H948" s="23">
        <v>207837.81697957989</v>
      </c>
      <c r="I948" s="23">
        <v>799131.07943942642</v>
      </c>
      <c r="J948" s="23">
        <v>0</v>
      </c>
      <c r="K948" s="23">
        <v>0</v>
      </c>
      <c r="L948" s="23">
        <v>0</v>
      </c>
      <c r="M948" s="23">
        <v>0</v>
      </c>
      <c r="N948" s="23">
        <v>0</v>
      </c>
      <c r="O948" s="23">
        <v>0</v>
      </c>
      <c r="P948" s="23">
        <v>0</v>
      </c>
      <c r="Q948" s="23">
        <v>0</v>
      </c>
      <c r="R948" s="23">
        <v>12489.560402397952</v>
      </c>
      <c r="S948" s="23">
        <v>1404.2211910094441</v>
      </c>
      <c r="T948" s="23">
        <v>353.32429354953587</v>
      </c>
      <c r="U948" s="23">
        <v>26690.980344372394</v>
      </c>
      <c r="V948" s="23">
        <v>0</v>
      </c>
      <c r="W948" s="23">
        <v>0</v>
      </c>
      <c r="X948" s="23">
        <v>0</v>
      </c>
      <c r="Y948" s="23">
        <v>3995263</v>
      </c>
      <c r="Z948" s="23">
        <v>1999</v>
      </c>
      <c r="AA948" s="23" t="b">
        <v>1</v>
      </c>
      <c r="AB948" s="24" t="s">
        <v>49</v>
      </c>
      <c r="AC948" s="16">
        <f t="shared" si="44"/>
        <v>1913558.7484005289</v>
      </c>
      <c r="AD948" s="16">
        <f t="shared" si="43"/>
        <v>40938.086231329326</v>
      </c>
      <c r="AE948" s="16" t="str">
        <f>VLOOKUP(AB948,aircraft!A:B,2,FALSE)</f>
        <v>Passenger</v>
      </c>
      <c r="AF948" s="16" t="str">
        <f t="shared" si="45"/>
        <v/>
      </c>
    </row>
    <row r="949" spans="1:32" x14ac:dyDescent="0.25">
      <c r="A949" s="23">
        <v>0</v>
      </c>
      <c r="B949" s="23">
        <v>0</v>
      </c>
      <c r="C949" s="23">
        <v>0</v>
      </c>
      <c r="D949" s="23">
        <v>0</v>
      </c>
      <c r="E949" s="23">
        <v>0</v>
      </c>
      <c r="F949" s="23">
        <v>107.9615102841326</v>
      </c>
      <c r="G949" s="23">
        <v>4.2903912768228567</v>
      </c>
      <c r="H949" s="23">
        <v>6.4707719649374482</v>
      </c>
      <c r="I949" s="23">
        <v>30.332776976236666</v>
      </c>
      <c r="J949" s="23">
        <v>0</v>
      </c>
      <c r="K949" s="23">
        <v>19.315672293305397</v>
      </c>
      <c r="L949" s="23">
        <v>0</v>
      </c>
      <c r="M949" s="23">
        <v>0</v>
      </c>
      <c r="N949" s="23">
        <v>0</v>
      </c>
      <c r="O949" s="23">
        <v>0</v>
      </c>
      <c r="P949" s="23">
        <v>0</v>
      </c>
      <c r="Q949" s="23">
        <v>0</v>
      </c>
      <c r="R949" s="23">
        <v>0.10313384727168233</v>
      </c>
      <c r="S949" s="23">
        <v>2.312520925634267E-2</v>
      </c>
      <c r="T949" s="23">
        <v>1.4041574738572645E-3</v>
      </c>
      <c r="U949" s="23">
        <v>0.16349366984096816</v>
      </c>
      <c r="V949" s="23">
        <v>0</v>
      </c>
      <c r="W949" s="23">
        <v>1.1009932718239749E-2</v>
      </c>
      <c r="X949" s="23">
        <v>0</v>
      </c>
      <c r="Y949" s="23">
        <v>3227</v>
      </c>
      <c r="Z949" s="23">
        <v>1999</v>
      </c>
      <c r="AA949" s="23" t="b">
        <v>1</v>
      </c>
      <c r="AB949" s="24" t="s">
        <v>53</v>
      </c>
      <c r="AC949" s="16">
        <f t="shared" si="44"/>
        <v>168.37112279543496</v>
      </c>
      <c r="AD949" s="16">
        <f t="shared" si="43"/>
        <v>0.30216681656109018</v>
      </c>
      <c r="AE949" s="16" t="str">
        <f>VLOOKUP(AB949,aircraft!A:B,2,FALSE)</f>
        <v>Passenger</v>
      </c>
      <c r="AF949" s="16" t="str">
        <f t="shared" si="45"/>
        <v/>
      </c>
    </row>
    <row r="950" spans="1:32" x14ac:dyDescent="0.25">
      <c r="A950" s="23">
        <v>0</v>
      </c>
      <c r="B950" s="23">
        <v>0</v>
      </c>
      <c r="C950" s="23">
        <v>0</v>
      </c>
      <c r="D950" s="23">
        <v>0</v>
      </c>
      <c r="E950" s="23">
        <v>0</v>
      </c>
      <c r="F950" s="23">
        <v>25340.154531965767</v>
      </c>
      <c r="G950" s="23">
        <v>1568.4118163481223</v>
      </c>
      <c r="H950" s="23">
        <v>1521.0694199609752</v>
      </c>
      <c r="I950" s="23">
        <v>14995.062142013485</v>
      </c>
      <c r="J950" s="23">
        <v>0</v>
      </c>
      <c r="K950" s="23">
        <v>1901.6004760419264</v>
      </c>
      <c r="L950" s="23">
        <v>0</v>
      </c>
      <c r="M950" s="23">
        <v>0</v>
      </c>
      <c r="N950" s="23">
        <v>0</v>
      </c>
      <c r="O950" s="23">
        <v>0</v>
      </c>
      <c r="P950" s="23">
        <v>0</v>
      </c>
      <c r="Q950" s="23">
        <v>0</v>
      </c>
      <c r="R950" s="23">
        <v>489.71754265581689</v>
      </c>
      <c r="S950" s="23">
        <v>176.02263506564313</v>
      </c>
      <c r="T950" s="23">
        <v>5.9917722002760661</v>
      </c>
      <c r="U950" s="23">
        <v>1683.6628139065235</v>
      </c>
      <c r="V950" s="23">
        <v>0</v>
      </c>
      <c r="W950" s="23">
        <v>1.9586483509097929</v>
      </c>
      <c r="X950" s="23">
        <v>0</v>
      </c>
      <c r="Y950" s="23">
        <v>312613</v>
      </c>
      <c r="Z950" s="23">
        <v>1999</v>
      </c>
      <c r="AA950" s="23" t="b">
        <v>1</v>
      </c>
      <c r="AB950" s="24" t="s">
        <v>66</v>
      </c>
      <c r="AC950" s="16">
        <f t="shared" si="44"/>
        <v>45326.298386330272</v>
      </c>
      <c r="AD950" s="16">
        <f t="shared" si="43"/>
        <v>2357.3534121791695</v>
      </c>
      <c r="AE950" s="16" t="str">
        <f>VLOOKUP(AB950,aircraft!A:B,2,FALSE)</f>
        <v>Passenger (not used as freighter)</v>
      </c>
      <c r="AF950" s="16" t="str">
        <f t="shared" si="45"/>
        <v/>
      </c>
    </row>
    <row r="951" spans="1:32" x14ac:dyDescent="0.25">
      <c r="A951" s="23">
        <v>0</v>
      </c>
      <c r="B951" s="23">
        <v>0</v>
      </c>
      <c r="C951" s="23">
        <v>0</v>
      </c>
      <c r="D951" s="23">
        <v>0</v>
      </c>
      <c r="E951" s="23">
        <v>0</v>
      </c>
      <c r="F951" s="23">
        <v>5263.4561018309814</v>
      </c>
      <c r="G951" s="23">
        <v>268.44066854950171</v>
      </c>
      <c r="H951" s="23">
        <v>312.03104180216786</v>
      </c>
      <c r="I951" s="23">
        <v>2761.0160567598164</v>
      </c>
      <c r="J951" s="23">
        <v>0</v>
      </c>
      <c r="K951" s="23">
        <v>919.61010352913581</v>
      </c>
      <c r="L951" s="23">
        <v>0</v>
      </c>
      <c r="M951" s="23">
        <v>0</v>
      </c>
      <c r="N951" s="23">
        <v>0</v>
      </c>
      <c r="O951" s="23">
        <v>0</v>
      </c>
      <c r="P951" s="23">
        <v>0</v>
      </c>
      <c r="Q951" s="23">
        <v>0</v>
      </c>
      <c r="R951" s="23">
        <v>14.941154977169539</v>
      </c>
      <c r="S951" s="23">
        <v>2.5797148426010579</v>
      </c>
      <c r="T951" s="23">
        <v>0.51793253710288811</v>
      </c>
      <c r="U951" s="23">
        <v>26.533364488956696</v>
      </c>
      <c r="V951" s="23">
        <v>0</v>
      </c>
      <c r="W951" s="23">
        <v>0.94719833921497854</v>
      </c>
      <c r="X951" s="23">
        <v>0</v>
      </c>
      <c r="Y951" s="23">
        <v>79789</v>
      </c>
      <c r="Z951" s="23">
        <v>1999</v>
      </c>
      <c r="AA951" s="23" t="b">
        <v>1</v>
      </c>
      <c r="AB951" s="24" t="s">
        <v>68</v>
      </c>
      <c r="AC951" s="16">
        <f t="shared" si="44"/>
        <v>9524.5539724716036</v>
      </c>
      <c r="AD951" s="16">
        <f t="shared" si="43"/>
        <v>45.51936518504516</v>
      </c>
      <c r="AE951" s="16" t="str">
        <f>VLOOKUP(AB951,aircraft!A:B,2,FALSE)</f>
        <v>Passenger</v>
      </c>
      <c r="AF951" s="16" t="str">
        <f t="shared" si="45"/>
        <v/>
      </c>
    </row>
    <row r="952" spans="1:32" x14ac:dyDescent="0.25">
      <c r="A952" s="23">
        <v>0</v>
      </c>
      <c r="B952" s="23">
        <v>0</v>
      </c>
      <c r="C952" s="23">
        <v>0</v>
      </c>
      <c r="D952" s="23">
        <v>0</v>
      </c>
      <c r="E952" s="23">
        <v>0</v>
      </c>
      <c r="F952" s="23">
        <v>1127.624684649046</v>
      </c>
      <c r="G952" s="23">
        <v>50.434346985511041</v>
      </c>
      <c r="H952" s="23">
        <v>60.712633965479164</v>
      </c>
      <c r="I952" s="23">
        <v>515.69430234245431</v>
      </c>
      <c r="J952" s="23">
        <v>0</v>
      </c>
      <c r="K952" s="23">
        <v>262.29402804521851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3">
        <v>0</v>
      </c>
      <c r="R952" s="23">
        <v>0.38897209754283157</v>
      </c>
      <c r="S952" s="23">
        <v>9.203721043298102E-2</v>
      </c>
      <c r="T952" s="23">
        <v>5.0146452030788973E-3</v>
      </c>
      <c r="U952" s="23">
        <v>0.9468129516255015</v>
      </c>
      <c r="V952" s="23">
        <v>0</v>
      </c>
      <c r="W952" s="23">
        <v>0.27016282965682598</v>
      </c>
      <c r="X952" s="23">
        <v>0</v>
      </c>
      <c r="Y952" s="23">
        <v>30514</v>
      </c>
      <c r="Z952" s="23">
        <v>1999</v>
      </c>
      <c r="AA952" s="23" t="b">
        <v>1</v>
      </c>
      <c r="AB952" s="24" t="s">
        <v>70</v>
      </c>
      <c r="AC952" s="16">
        <f t="shared" si="44"/>
        <v>2016.7599959877089</v>
      </c>
      <c r="AD952" s="16">
        <f t="shared" si="43"/>
        <v>1.7029997344612189</v>
      </c>
      <c r="AE952" s="16" t="str">
        <f>VLOOKUP(AB952,aircraft!A:B,2,FALSE)</f>
        <v>Passenger</v>
      </c>
      <c r="AF952" s="16" t="str">
        <f t="shared" si="45"/>
        <v/>
      </c>
    </row>
    <row r="953" spans="1:32" x14ac:dyDescent="0.25">
      <c r="A953" s="23">
        <v>0</v>
      </c>
      <c r="B953" s="23">
        <v>0</v>
      </c>
      <c r="C953" s="23">
        <v>0</v>
      </c>
      <c r="D953" s="23">
        <v>0</v>
      </c>
      <c r="E953" s="23">
        <v>0</v>
      </c>
      <c r="F953" s="23">
        <v>1793.4473873354309</v>
      </c>
      <c r="G953" s="23">
        <v>91.072238679631326</v>
      </c>
      <c r="H953" s="23">
        <v>21.332658273298271</v>
      </c>
      <c r="I953" s="23">
        <v>460.5243829069658</v>
      </c>
      <c r="J953" s="23">
        <v>0</v>
      </c>
      <c r="K953" s="23">
        <v>341.99326895177364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3">
        <v>0</v>
      </c>
      <c r="R953" s="23">
        <v>0.70807604245584033</v>
      </c>
      <c r="S953" s="23">
        <v>0.12970328158637484</v>
      </c>
      <c r="T953" s="23">
        <v>4.900391363882115E-3</v>
      </c>
      <c r="U953" s="23">
        <v>0.65586972034028734</v>
      </c>
      <c r="V953" s="23">
        <v>0</v>
      </c>
      <c r="W953" s="23">
        <v>0.35225304194753049</v>
      </c>
      <c r="X953" s="23">
        <v>0</v>
      </c>
      <c r="Y953" s="23">
        <v>36157</v>
      </c>
      <c r="Z953" s="23">
        <v>1999</v>
      </c>
      <c r="AA953" s="23" t="b">
        <v>1</v>
      </c>
      <c r="AB953" s="24" t="s">
        <v>71</v>
      </c>
      <c r="AC953" s="16">
        <f t="shared" si="44"/>
        <v>2708.3699361470999</v>
      </c>
      <c r="AD953" s="16">
        <f t="shared" si="43"/>
        <v>1.8508024776939149</v>
      </c>
      <c r="AE953" s="16" t="str">
        <f>VLOOKUP(AB953,aircraft!A:B,2,FALSE)</f>
        <v>Passenger</v>
      </c>
      <c r="AF953" s="16" t="str">
        <f t="shared" si="45"/>
        <v/>
      </c>
    </row>
    <row r="954" spans="1:32" x14ac:dyDescent="0.25">
      <c r="A954" s="23">
        <v>0</v>
      </c>
      <c r="B954" s="23">
        <v>0</v>
      </c>
      <c r="C954" s="23">
        <v>0</v>
      </c>
      <c r="D954" s="23">
        <v>0</v>
      </c>
      <c r="E954" s="23">
        <v>0</v>
      </c>
      <c r="F954" s="23">
        <v>173.20073641999679</v>
      </c>
      <c r="G954" s="23">
        <v>7.4811053270506465</v>
      </c>
      <c r="H954" s="23">
        <v>12.064106161615216</v>
      </c>
      <c r="I954" s="23">
        <v>88.357020933090311</v>
      </c>
      <c r="J954" s="23">
        <v>0</v>
      </c>
      <c r="K954" s="23">
        <v>26.645273119845115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3">
        <v>0</v>
      </c>
      <c r="R954" s="23">
        <v>4.5927356605546144E-2</v>
      </c>
      <c r="S954" s="23">
        <v>1.0944250668111728E-2</v>
      </c>
      <c r="T954" s="23">
        <v>8.5145052555376719E-4</v>
      </c>
      <c r="U954" s="23">
        <v>0.12925915932272625</v>
      </c>
      <c r="V954" s="23">
        <v>0</v>
      </c>
      <c r="W954" s="23">
        <v>2.7444629359976561E-2</v>
      </c>
      <c r="X954" s="23">
        <v>0</v>
      </c>
      <c r="Y954" s="23">
        <v>3867</v>
      </c>
      <c r="Z954" s="23">
        <v>1999</v>
      </c>
      <c r="AA954" s="23" t="b">
        <v>1</v>
      </c>
      <c r="AB954" s="24" t="s">
        <v>154</v>
      </c>
      <c r="AC954" s="16">
        <f t="shared" si="44"/>
        <v>307.74824196159807</v>
      </c>
      <c r="AD954" s="16">
        <f t="shared" si="43"/>
        <v>0.21442684648191446</v>
      </c>
      <c r="AE954" s="16" t="str">
        <f>VLOOKUP(AB954,aircraft!A:B,2,FALSE)</f>
        <v>Passenger</v>
      </c>
      <c r="AF954" s="16" t="str">
        <f t="shared" si="45"/>
        <v/>
      </c>
    </row>
    <row r="955" spans="1:32" x14ac:dyDescent="0.25">
      <c r="A955" s="23">
        <v>0</v>
      </c>
      <c r="B955" s="23">
        <v>0</v>
      </c>
      <c r="C955" s="23">
        <v>0</v>
      </c>
      <c r="D955" s="23">
        <v>0</v>
      </c>
      <c r="E955" s="23">
        <v>0</v>
      </c>
      <c r="F955" s="23">
        <v>142.04453246898396</v>
      </c>
      <c r="G955" s="23">
        <v>7.3367038575816785</v>
      </c>
      <c r="H955" s="23">
        <v>1.7099288346308812</v>
      </c>
      <c r="I955" s="23">
        <v>63.313749478204805</v>
      </c>
      <c r="J955" s="23">
        <v>0</v>
      </c>
      <c r="K955" s="23">
        <v>28.913599375880494</v>
      </c>
      <c r="L955" s="23">
        <v>0</v>
      </c>
      <c r="M955" s="23">
        <v>0</v>
      </c>
      <c r="N955" s="23">
        <v>0</v>
      </c>
      <c r="O955" s="23">
        <v>0</v>
      </c>
      <c r="P955" s="23">
        <v>0</v>
      </c>
      <c r="Q955" s="23">
        <v>0</v>
      </c>
      <c r="R955" s="23">
        <v>7.3494445436714559E-2</v>
      </c>
      <c r="S955" s="23">
        <v>2.2743780903513026E-2</v>
      </c>
      <c r="T955" s="23">
        <v>1.7099289158481427E-4</v>
      </c>
      <c r="U955" s="23">
        <v>0.19627261427815795</v>
      </c>
      <c r="V955" s="23">
        <v>0</v>
      </c>
      <c r="W955" s="23">
        <v>1.069803160400783E-2</v>
      </c>
      <c r="X955" s="23">
        <v>0</v>
      </c>
      <c r="Y955" s="23">
        <v>5241</v>
      </c>
      <c r="Z955" s="23">
        <v>1999</v>
      </c>
      <c r="AA955" s="23" t="b">
        <v>1</v>
      </c>
      <c r="AB955" s="24" t="s">
        <v>216</v>
      </c>
      <c r="AC955" s="16">
        <f t="shared" si="44"/>
        <v>243.31851401528183</v>
      </c>
      <c r="AD955" s="16">
        <f t="shared" si="43"/>
        <v>0.30337986511397819</v>
      </c>
      <c r="AE955" s="16" t="str">
        <f>VLOOKUP(AB955,aircraft!A:B,2,FALSE)</f>
        <v>Passenger</v>
      </c>
      <c r="AF955" s="16" t="str">
        <f t="shared" si="45"/>
        <v/>
      </c>
    </row>
    <row r="956" spans="1:32" x14ac:dyDescent="0.25">
      <c r="A956" s="23">
        <v>0</v>
      </c>
      <c r="B956" s="23">
        <v>0</v>
      </c>
      <c r="C956" s="23">
        <v>0</v>
      </c>
      <c r="D956" s="23">
        <v>0</v>
      </c>
      <c r="E956" s="23">
        <v>0</v>
      </c>
      <c r="F956" s="23">
        <v>4339.5072501365303</v>
      </c>
      <c r="G956" s="23">
        <v>214.37678887820377</v>
      </c>
      <c r="H956" s="23">
        <v>76.970920683258157</v>
      </c>
      <c r="I956" s="23">
        <v>1912.0033849185575</v>
      </c>
      <c r="J956" s="23">
        <v>0</v>
      </c>
      <c r="K956" s="23">
        <v>838.49309545383903</v>
      </c>
      <c r="L956" s="23">
        <v>0</v>
      </c>
      <c r="M956" s="23">
        <v>0</v>
      </c>
      <c r="N956" s="23">
        <v>0</v>
      </c>
      <c r="O956" s="23">
        <v>0</v>
      </c>
      <c r="P956" s="23">
        <v>0</v>
      </c>
      <c r="Q956" s="23">
        <v>0</v>
      </c>
      <c r="R956" s="23">
        <v>2.0333409172360408</v>
      </c>
      <c r="S956" s="23">
        <v>0.59367258753049124</v>
      </c>
      <c r="T956" s="23">
        <v>7.6962878138492697E-3</v>
      </c>
      <c r="U956" s="23">
        <v>5.2882707909108122</v>
      </c>
      <c r="V956" s="23">
        <v>0</v>
      </c>
      <c r="W956" s="23">
        <v>0.31024244053095718</v>
      </c>
      <c r="X956" s="23">
        <v>0</v>
      </c>
      <c r="Y956" s="23">
        <v>104909</v>
      </c>
      <c r="Z956" s="23">
        <v>1999</v>
      </c>
      <c r="AA956" s="23" t="b">
        <v>1</v>
      </c>
      <c r="AB956" s="24" t="s">
        <v>215</v>
      </c>
      <c r="AC956" s="16">
        <f t="shared" si="44"/>
        <v>7381.3514400703898</v>
      </c>
      <c r="AD956" s="16">
        <f t="shared" si="43"/>
        <v>8.233223024022152</v>
      </c>
      <c r="AE956" s="16" t="str">
        <f>VLOOKUP(AB956,aircraft!A:B,2,FALSE)</f>
        <v>Passenger</v>
      </c>
      <c r="AF956" s="16" t="str">
        <f t="shared" si="45"/>
        <v/>
      </c>
    </row>
    <row r="957" spans="1:32" x14ac:dyDescent="0.25">
      <c r="A957" s="23">
        <v>0</v>
      </c>
      <c r="B957" s="23">
        <v>0</v>
      </c>
      <c r="C957" s="23">
        <v>0</v>
      </c>
      <c r="D957" s="23">
        <v>0</v>
      </c>
      <c r="E957" s="23">
        <v>0</v>
      </c>
      <c r="F957" s="23">
        <v>15770.422743541681</v>
      </c>
      <c r="G957" s="23">
        <v>679.49024385346183</v>
      </c>
      <c r="H957" s="23">
        <v>1092.9105544082213</v>
      </c>
      <c r="I957" s="23">
        <v>7156.965333101758</v>
      </c>
      <c r="J957" s="23">
        <v>0</v>
      </c>
      <c r="K957" s="23">
        <v>2616.6398851072813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3">
        <v>0</v>
      </c>
      <c r="R957" s="23">
        <v>5.3420545903891066</v>
      </c>
      <c r="S957" s="23">
        <v>1.2662757711804276</v>
      </c>
      <c r="T957" s="23">
        <v>0.10928544136225871</v>
      </c>
      <c r="U957" s="23">
        <v>13.33749562805162</v>
      </c>
      <c r="V957" s="23">
        <v>0</v>
      </c>
      <c r="W957" s="23">
        <v>0.96815674255127759</v>
      </c>
      <c r="X957" s="23">
        <v>0</v>
      </c>
      <c r="Y957" s="23">
        <v>353130</v>
      </c>
      <c r="Z957" s="23">
        <v>1999</v>
      </c>
      <c r="AA957" s="23" t="b">
        <v>1</v>
      </c>
      <c r="AB957" s="24" t="s">
        <v>212</v>
      </c>
      <c r="AC957" s="16">
        <f t="shared" si="44"/>
        <v>27316.428760012404</v>
      </c>
      <c r="AD957" s="16">
        <f t="shared" si="43"/>
        <v>21.023268173534689</v>
      </c>
      <c r="AE957" s="16" t="str">
        <f>VLOOKUP(AB957,aircraft!A:B,2,FALSE)</f>
        <v>Passenger</v>
      </c>
      <c r="AF957" s="16" t="str">
        <f t="shared" si="45"/>
        <v/>
      </c>
    </row>
    <row r="958" spans="1:32" x14ac:dyDescent="0.25">
      <c r="A958" s="23">
        <v>0</v>
      </c>
      <c r="B958" s="23">
        <v>0</v>
      </c>
      <c r="C958" s="23">
        <v>0</v>
      </c>
      <c r="D958" s="23">
        <v>0</v>
      </c>
      <c r="E958" s="23">
        <v>0</v>
      </c>
      <c r="F958" s="23">
        <v>1334286.048445629</v>
      </c>
      <c r="G958" s="23">
        <v>60028.978564602236</v>
      </c>
      <c r="H958" s="23">
        <v>174208.20503432932</v>
      </c>
      <c r="I958" s="23">
        <v>954878.08913165017</v>
      </c>
      <c r="J958" s="23">
        <v>0</v>
      </c>
      <c r="K958" s="23">
        <v>313005.58052764775</v>
      </c>
      <c r="L958" s="23">
        <v>0</v>
      </c>
      <c r="M958" s="23">
        <v>0</v>
      </c>
      <c r="N958" s="23">
        <v>0</v>
      </c>
      <c r="O958" s="23">
        <v>0</v>
      </c>
      <c r="P958" s="23">
        <v>0</v>
      </c>
      <c r="Q958" s="23">
        <v>0</v>
      </c>
      <c r="R958" s="23">
        <v>5525.4568639584504</v>
      </c>
      <c r="S958" s="23">
        <v>1554.7504754098816</v>
      </c>
      <c r="T958" s="23">
        <v>104.52492798526499</v>
      </c>
      <c r="U958" s="23">
        <v>24731.341404355459</v>
      </c>
      <c r="V958" s="23">
        <v>0</v>
      </c>
      <c r="W958" s="23">
        <v>87.641564888559969</v>
      </c>
      <c r="X958" s="23">
        <v>0</v>
      </c>
      <c r="Y958" s="23">
        <v>11292216</v>
      </c>
      <c r="Z958" s="23">
        <v>1999</v>
      </c>
      <c r="AA958" s="23" t="b">
        <v>1</v>
      </c>
      <c r="AB958" s="24" t="s">
        <v>72</v>
      </c>
      <c r="AC958" s="16">
        <f t="shared" si="44"/>
        <v>2836406.9017038587</v>
      </c>
      <c r="AD958" s="16">
        <f t="shared" si="43"/>
        <v>32003.715236597614</v>
      </c>
      <c r="AE958" s="16" t="str">
        <f>VLOOKUP(AB958,aircraft!A:B,2,FALSE)</f>
        <v>Passenger (not used as freighter)</v>
      </c>
      <c r="AF958" s="16" t="str">
        <f t="shared" si="45"/>
        <v/>
      </c>
    </row>
    <row r="959" spans="1:32" x14ac:dyDescent="0.25">
      <c r="A959" s="23">
        <v>0</v>
      </c>
      <c r="B959" s="23">
        <v>0</v>
      </c>
      <c r="C959" s="23">
        <v>0</v>
      </c>
      <c r="D959" s="23">
        <v>0</v>
      </c>
      <c r="E959" s="23">
        <v>0</v>
      </c>
      <c r="F959" s="23">
        <v>4236192.4624652667</v>
      </c>
      <c r="G959" s="23">
        <v>177891.44502813224</v>
      </c>
      <c r="H959" s="23">
        <v>556135.19243495492</v>
      </c>
      <c r="I959" s="23">
        <v>2740516.6765544452</v>
      </c>
      <c r="J959" s="23">
        <v>0</v>
      </c>
      <c r="K959" s="23">
        <v>907947.11562954355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3">
        <v>0</v>
      </c>
      <c r="R959" s="23">
        <v>7722.5331493595277</v>
      </c>
      <c r="S959" s="23">
        <v>1718.3682683483771</v>
      </c>
      <c r="T959" s="23">
        <v>343.32200900326615</v>
      </c>
      <c r="U959" s="23">
        <v>24743.864131919141</v>
      </c>
      <c r="V959" s="23">
        <v>0</v>
      </c>
      <c r="W959" s="23">
        <v>254.22519916637305</v>
      </c>
      <c r="X959" s="23">
        <v>0</v>
      </c>
      <c r="Y959" s="23">
        <v>38574698</v>
      </c>
      <c r="Z959" s="23">
        <v>1999</v>
      </c>
      <c r="AA959" s="23" t="b">
        <v>1</v>
      </c>
      <c r="AB959" s="24" t="s">
        <v>73</v>
      </c>
      <c r="AC959" s="16">
        <f t="shared" si="44"/>
        <v>8618682.8921123408</v>
      </c>
      <c r="AD959" s="16">
        <f t="shared" si="43"/>
        <v>34782.312757796688</v>
      </c>
      <c r="AE959" s="16" t="str">
        <f>VLOOKUP(AB959,aircraft!A:B,2,FALSE)</f>
        <v>Passenger</v>
      </c>
      <c r="AF959" s="16" t="str">
        <f t="shared" si="45"/>
        <v/>
      </c>
    </row>
    <row r="960" spans="1:32" x14ac:dyDescent="0.25">
      <c r="A960" s="23">
        <v>0</v>
      </c>
      <c r="B960" s="23">
        <v>0</v>
      </c>
      <c r="C960" s="23">
        <v>0</v>
      </c>
      <c r="D960" s="23">
        <v>0</v>
      </c>
      <c r="E960" s="23">
        <v>0</v>
      </c>
      <c r="F960" s="23">
        <v>650137.01603353652</v>
      </c>
      <c r="G960" s="23">
        <v>26978.523187709528</v>
      </c>
      <c r="H960" s="23">
        <v>85292.522725568997</v>
      </c>
      <c r="I960" s="23">
        <v>432622.24860987527</v>
      </c>
      <c r="J960" s="23">
        <v>0</v>
      </c>
      <c r="K960" s="23">
        <v>150498.26603699825</v>
      </c>
      <c r="L960" s="23">
        <v>0</v>
      </c>
      <c r="M960" s="23">
        <v>0</v>
      </c>
      <c r="N960" s="23">
        <v>0</v>
      </c>
      <c r="O960" s="23">
        <v>0</v>
      </c>
      <c r="P960" s="23">
        <v>0</v>
      </c>
      <c r="Q960" s="23">
        <v>0</v>
      </c>
      <c r="R960" s="23">
        <v>507.22109085046407</v>
      </c>
      <c r="S960" s="23">
        <v>102.02796115384628</v>
      </c>
      <c r="T960" s="23">
        <v>25.728995681970538</v>
      </c>
      <c r="U960" s="23">
        <v>1636.1001552363118</v>
      </c>
      <c r="V960" s="23">
        <v>0</v>
      </c>
      <c r="W960" s="23">
        <v>42.139515615863843</v>
      </c>
      <c r="X960" s="23">
        <v>0</v>
      </c>
      <c r="Y960" s="23">
        <v>5777369</v>
      </c>
      <c r="Z960" s="23">
        <v>1999</v>
      </c>
      <c r="AA960" s="23" t="b">
        <v>1</v>
      </c>
      <c r="AB960" s="24" t="s">
        <v>74</v>
      </c>
      <c r="AC960" s="16">
        <f t="shared" si="44"/>
        <v>1345528.5765936885</v>
      </c>
      <c r="AD960" s="16">
        <f t="shared" si="43"/>
        <v>2313.2177185384567</v>
      </c>
      <c r="AE960" s="16" t="str">
        <f>VLOOKUP(AB960,aircraft!A:B,2,FALSE)</f>
        <v>Freighter (combi)</v>
      </c>
      <c r="AF960" s="16" t="str">
        <f t="shared" si="45"/>
        <v/>
      </c>
    </row>
    <row r="961" spans="1:32" x14ac:dyDescent="0.25">
      <c r="A961" s="23">
        <v>0</v>
      </c>
      <c r="B961" s="23">
        <v>0</v>
      </c>
      <c r="C961" s="23">
        <v>0</v>
      </c>
      <c r="D961" s="23">
        <v>0</v>
      </c>
      <c r="E961" s="23">
        <v>0</v>
      </c>
      <c r="F961" s="23">
        <v>481539.26305291551</v>
      </c>
      <c r="G961" s="23">
        <v>16992.189818155919</v>
      </c>
      <c r="H961" s="23">
        <v>61823.810584566636</v>
      </c>
      <c r="I961" s="23">
        <v>279151.32977903285</v>
      </c>
      <c r="J961" s="23">
        <v>0</v>
      </c>
      <c r="K961" s="23">
        <v>102731.06809401029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3">
        <v>0</v>
      </c>
      <c r="R961" s="23">
        <v>763.08459082735976</v>
      </c>
      <c r="S961" s="23">
        <v>113.86739449816764</v>
      </c>
      <c r="T961" s="23">
        <v>29.610689295471779</v>
      </c>
      <c r="U961" s="23">
        <v>1953.8069712863908</v>
      </c>
      <c r="V961" s="23">
        <v>0</v>
      </c>
      <c r="W961" s="23">
        <v>28.764699834599263</v>
      </c>
      <c r="X961" s="23">
        <v>0</v>
      </c>
      <c r="Y961" s="23">
        <v>4124020</v>
      </c>
      <c r="Z961" s="23">
        <v>1999</v>
      </c>
      <c r="AA961" s="23" t="b">
        <v>1</v>
      </c>
      <c r="AB961" s="24" t="s">
        <v>75</v>
      </c>
      <c r="AC961" s="16">
        <f t="shared" si="44"/>
        <v>942237.66132868128</v>
      </c>
      <c r="AD961" s="16">
        <f t="shared" si="43"/>
        <v>2889.1343457419894</v>
      </c>
      <c r="AE961" s="16" t="str">
        <f>VLOOKUP(AB961,aircraft!A:B,2,FALSE)</f>
        <v>Freighter (combi)</v>
      </c>
      <c r="AF961" s="16" t="str">
        <f t="shared" si="45"/>
        <v/>
      </c>
    </row>
    <row r="962" spans="1:32" x14ac:dyDescent="0.25">
      <c r="A962" s="23">
        <v>0</v>
      </c>
      <c r="B962" s="23">
        <v>0</v>
      </c>
      <c r="C962" s="23">
        <v>0</v>
      </c>
      <c r="D962" s="23">
        <v>0</v>
      </c>
      <c r="E962" s="23">
        <v>0</v>
      </c>
      <c r="F962" s="23">
        <v>375373.86396288383</v>
      </c>
      <c r="G962" s="23">
        <v>15383.45963186589</v>
      </c>
      <c r="H962" s="23">
        <v>48915.585825258488</v>
      </c>
      <c r="I962" s="23">
        <v>248743.61403912751</v>
      </c>
      <c r="J962" s="23">
        <v>0</v>
      </c>
      <c r="K962" s="23">
        <v>80394.937866550477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3">
        <v>0</v>
      </c>
      <c r="R962" s="23">
        <v>2488.0391289758518</v>
      </c>
      <c r="S962" s="23">
        <v>482.94255271254582</v>
      </c>
      <c r="T962" s="23">
        <v>126.16345746967974</v>
      </c>
      <c r="U962" s="23">
        <v>7804.5436310055647</v>
      </c>
      <c r="V962" s="23">
        <v>0</v>
      </c>
      <c r="W962" s="23">
        <v>22.510583203869313</v>
      </c>
      <c r="X962" s="23">
        <v>0</v>
      </c>
      <c r="Y962" s="23">
        <v>4184969</v>
      </c>
      <c r="Z962" s="23">
        <v>1999</v>
      </c>
      <c r="AA962" s="23" t="b">
        <v>1</v>
      </c>
      <c r="AB962" s="24" t="s">
        <v>76</v>
      </c>
      <c r="AC962" s="16">
        <f t="shared" si="44"/>
        <v>768811.46132568619</v>
      </c>
      <c r="AD962" s="16">
        <f t="shared" ref="AD962:AD1025" si="46">SUM(M962:U962,W962:X962)</f>
        <v>10924.199353367512</v>
      </c>
      <c r="AE962" s="16" t="str">
        <f>VLOOKUP(AB962,aircraft!A:B,2,FALSE)</f>
        <v>Passenger</v>
      </c>
      <c r="AF962" s="16" t="str">
        <f t="shared" si="45"/>
        <v/>
      </c>
    </row>
    <row r="963" spans="1:32" x14ac:dyDescent="0.25">
      <c r="A963" s="23">
        <v>0</v>
      </c>
      <c r="B963" s="23">
        <v>0</v>
      </c>
      <c r="C963" s="23">
        <v>0</v>
      </c>
      <c r="D963" s="23">
        <v>0</v>
      </c>
      <c r="E963" s="23">
        <v>0</v>
      </c>
      <c r="F963" s="23">
        <v>14586909.664478406</v>
      </c>
      <c r="G963" s="23">
        <v>903455.38470091554</v>
      </c>
      <c r="H963" s="23">
        <v>523075.59756341676</v>
      </c>
      <c r="I963" s="23">
        <v>8562890.3679362051</v>
      </c>
      <c r="J963" s="23">
        <v>0</v>
      </c>
      <c r="K963" s="23">
        <v>3426690.6798764225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3">
        <v>0</v>
      </c>
      <c r="R963" s="23">
        <v>6348.1917470079479</v>
      </c>
      <c r="S963" s="23">
        <v>1982.9920140494864</v>
      </c>
      <c r="T963" s="23">
        <v>83.277540965376048</v>
      </c>
      <c r="U963" s="23">
        <v>18847.408756409481</v>
      </c>
      <c r="V963" s="23">
        <v>0</v>
      </c>
      <c r="W963" s="23">
        <v>5140.0360644935936</v>
      </c>
      <c r="X963" s="23">
        <v>0</v>
      </c>
      <c r="Y963" s="23">
        <v>174111833</v>
      </c>
      <c r="Z963" s="23">
        <v>1999</v>
      </c>
      <c r="AA963" s="23" t="b">
        <v>1</v>
      </c>
      <c r="AB963" s="24" t="s">
        <v>77</v>
      </c>
      <c r="AC963" s="16">
        <f t="shared" ref="AC963:AC1026" si="47">SUM(A963:L963)</f>
        <v>28003021.694555365</v>
      </c>
      <c r="AD963" s="16">
        <f t="shared" si="46"/>
        <v>32401.906122925888</v>
      </c>
      <c r="AE963" s="16" t="str">
        <f>VLOOKUP(AB963,aircraft!A:B,2,FALSE)</f>
        <v>Passenger</v>
      </c>
      <c r="AF963" s="16" t="str">
        <f t="shared" ref="AF963:AF1026" si="48">IF(AA963,"",SUMIFS(AC:AC,Z:Z,Z963,AB:AB,AB963)/Y963)</f>
        <v/>
      </c>
    </row>
    <row r="964" spans="1:32" x14ac:dyDescent="0.25">
      <c r="A964" s="23">
        <v>0</v>
      </c>
      <c r="B964" s="23">
        <v>0</v>
      </c>
      <c r="C964" s="23">
        <v>0</v>
      </c>
      <c r="D964" s="23">
        <v>0</v>
      </c>
      <c r="E964" s="23">
        <v>0</v>
      </c>
      <c r="F964" s="23">
        <v>217303.29242041131</v>
      </c>
      <c r="G964" s="23">
        <v>8969.8045397201549</v>
      </c>
      <c r="H964" s="23">
        <v>17305.806303528079</v>
      </c>
      <c r="I964" s="23">
        <v>103724.6197418246</v>
      </c>
      <c r="J964" s="23">
        <v>0</v>
      </c>
      <c r="K964" s="23">
        <v>46656.432129288565</v>
      </c>
      <c r="L964" s="23">
        <v>0</v>
      </c>
      <c r="M964" s="23">
        <v>0</v>
      </c>
      <c r="N964" s="23">
        <v>0</v>
      </c>
      <c r="O964" s="23">
        <v>0</v>
      </c>
      <c r="P964" s="23">
        <v>0</v>
      </c>
      <c r="Q964" s="23">
        <v>0</v>
      </c>
      <c r="R964" s="23">
        <v>85.14850865350887</v>
      </c>
      <c r="S964" s="23">
        <v>19.362425279414531</v>
      </c>
      <c r="T964" s="23">
        <v>2.193082682259047</v>
      </c>
      <c r="U964" s="23">
        <v>216.07247591637568</v>
      </c>
      <c r="V964" s="23">
        <v>0</v>
      </c>
      <c r="W964" s="23">
        <v>69.984648802263493</v>
      </c>
      <c r="X964" s="23">
        <v>0</v>
      </c>
      <c r="Y964" s="23">
        <v>1824743</v>
      </c>
      <c r="Z964" s="23">
        <v>1999</v>
      </c>
      <c r="AA964" s="23" t="b">
        <v>1</v>
      </c>
      <c r="AB964" s="24" t="s">
        <v>228</v>
      </c>
      <c r="AC964" s="16">
        <f t="shared" si="47"/>
        <v>393959.9551347727</v>
      </c>
      <c r="AD964" s="16">
        <f t="shared" si="46"/>
        <v>392.76114133382163</v>
      </c>
      <c r="AE964" s="16" t="str">
        <f>VLOOKUP(AB964,aircraft!A:B,2,FALSE)</f>
        <v>Freighter</v>
      </c>
      <c r="AF964" s="16" t="str">
        <f t="shared" si="48"/>
        <v/>
      </c>
    </row>
    <row r="965" spans="1:32" x14ac:dyDescent="0.25">
      <c r="A965" s="23">
        <v>0</v>
      </c>
      <c r="B965" s="23">
        <v>0</v>
      </c>
      <c r="C965" s="23">
        <v>0</v>
      </c>
      <c r="D965" s="23">
        <v>0</v>
      </c>
      <c r="E965" s="23">
        <v>0</v>
      </c>
      <c r="F965" s="23">
        <v>209306.51436793912</v>
      </c>
      <c r="G965" s="23">
        <v>12947.48081886701</v>
      </c>
      <c r="H965" s="23">
        <v>7483.408292499611</v>
      </c>
      <c r="I965" s="23">
        <v>124115.03902022589</v>
      </c>
      <c r="J965" s="23">
        <v>0</v>
      </c>
      <c r="K965" s="23">
        <v>50929.736891974979</v>
      </c>
      <c r="L965" s="23">
        <v>0</v>
      </c>
      <c r="M965" s="23">
        <v>0</v>
      </c>
      <c r="N965" s="23">
        <v>0</v>
      </c>
      <c r="O965" s="23">
        <v>0</v>
      </c>
      <c r="P965" s="23">
        <v>0</v>
      </c>
      <c r="Q965" s="23">
        <v>0</v>
      </c>
      <c r="R965" s="23">
        <v>96.410458384148555</v>
      </c>
      <c r="S965" s="23">
        <v>29.938122631740697</v>
      </c>
      <c r="T965" s="23">
        <v>1.2647387364203722</v>
      </c>
      <c r="U965" s="23">
        <v>286.98797168451483</v>
      </c>
      <c r="V965" s="23">
        <v>0</v>
      </c>
      <c r="W965" s="23">
        <v>76.394606002010676</v>
      </c>
      <c r="X965" s="23">
        <v>0</v>
      </c>
      <c r="Y965" s="23">
        <v>2559080</v>
      </c>
      <c r="Z965" s="23">
        <v>1999</v>
      </c>
      <c r="AA965" s="23" t="b">
        <v>1</v>
      </c>
      <c r="AB965" s="24" t="s">
        <v>300</v>
      </c>
      <c r="AC965" s="16">
        <f t="shared" si="47"/>
        <v>404782.17939150659</v>
      </c>
      <c r="AD965" s="16">
        <f t="shared" si="46"/>
        <v>490.99589743883513</v>
      </c>
      <c r="AE965" s="16" t="str">
        <f>VLOOKUP(AB965,aircraft!A:B,2,FALSE)</f>
        <v>Freighter (combi)</v>
      </c>
      <c r="AF965" s="16" t="str">
        <f t="shared" si="48"/>
        <v/>
      </c>
    </row>
    <row r="966" spans="1:32" x14ac:dyDescent="0.25">
      <c r="A966" s="23">
        <v>0</v>
      </c>
      <c r="B966" s="23">
        <v>0</v>
      </c>
      <c r="C966" s="23">
        <v>0</v>
      </c>
      <c r="D966" s="23">
        <v>0</v>
      </c>
      <c r="E966" s="23">
        <v>0</v>
      </c>
      <c r="F966" s="23">
        <v>110182.24947129712</v>
      </c>
      <c r="G966" s="23">
        <v>4684.3626156344098</v>
      </c>
      <c r="H966" s="23">
        <v>14451.721260842682</v>
      </c>
      <c r="I966" s="23">
        <v>74036.902162949104</v>
      </c>
      <c r="J966" s="23">
        <v>0</v>
      </c>
      <c r="K966" s="23">
        <v>26911.726105684709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3">
        <v>0</v>
      </c>
      <c r="R966" s="23">
        <v>634.24506405278055</v>
      </c>
      <c r="S966" s="23">
        <v>161.23725258314582</v>
      </c>
      <c r="T966" s="23">
        <v>17.322235421255666</v>
      </c>
      <c r="U966" s="23">
        <v>2549.3605414816243</v>
      </c>
      <c r="V966" s="23">
        <v>0</v>
      </c>
      <c r="W966" s="23">
        <v>7.5352835108516079</v>
      </c>
      <c r="X966" s="23">
        <v>0</v>
      </c>
      <c r="Y966" s="23">
        <v>829177</v>
      </c>
      <c r="Z966" s="23">
        <v>1999</v>
      </c>
      <c r="AA966" s="23" t="b">
        <v>1</v>
      </c>
      <c r="AB966" s="24" t="s">
        <v>199</v>
      </c>
      <c r="AC966" s="16">
        <f t="shared" si="47"/>
        <v>230266.96161640802</v>
      </c>
      <c r="AD966" s="16">
        <f t="shared" si="46"/>
        <v>3369.7003770496576</v>
      </c>
      <c r="AE966" s="16" t="str">
        <f>VLOOKUP(AB966,aircraft!A:B,2,FALSE)</f>
        <v>Passenger</v>
      </c>
      <c r="AF966" s="16" t="str">
        <f t="shared" si="48"/>
        <v/>
      </c>
    </row>
    <row r="967" spans="1:32" x14ac:dyDescent="0.25">
      <c r="A967" s="23">
        <v>0</v>
      </c>
      <c r="B967" s="23">
        <v>0</v>
      </c>
      <c r="C967" s="23">
        <v>0</v>
      </c>
      <c r="D967" s="23">
        <v>0</v>
      </c>
      <c r="E967" s="23">
        <v>0</v>
      </c>
      <c r="F967" s="23">
        <v>535370.46442689269</v>
      </c>
      <c r="G967" s="23">
        <v>29391.437146490367</v>
      </c>
      <c r="H967" s="23">
        <v>6480.9903048865144</v>
      </c>
      <c r="I967" s="23">
        <v>215201.95082855917</v>
      </c>
      <c r="J967" s="23">
        <v>0</v>
      </c>
      <c r="K967" s="23">
        <v>65284.887816876239</v>
      </c>
      <c r="L967" s="23">
        <v>0</v>
      </c>
      <c r="M967" s="23">
        <v>0</v>
      </c>
      <c r="N967" s="23">
        <v>0</v>
      </c>
      <c r="O967" s="23">
        <v>0</v>
      </c>
      <c r="P967" s="23">
        <v>0</v>
      </c>
      <c r="Q967" s="23">
        <v>0</v>
      </c>
      <c r="R967" s="23">
        <v>98.181273309938078</v>
      </c>
      <c r="S967" s="23">
        <v>20.453486113006822</v>
      </c>
      <c r="T967" s="23">
        <v>0.50252706212274367</v>
      </c>
      <c r="U967" s="23">
        <v>148.73879900162143</v>
      </c>
      <c r="V967" s="23">
        <v>0</v>
      </c>
      <c r="W967" s="23">
        <v>28.072502714621006</v>
      </c>
      <c r="X967" s="23">
        <v>0</v>
      </c>
      <c r="Y967" s="23">
        <v>8030212</v>
      </c>
      <c r="Z967" s="23">
        <v>1999</v>
      </c>
      <c r="AA967" s="23" t="b">
        <v>1</v>
      </c>
      <c r="AB967" s="24" t="s">
        <v>78</v>
      </c>
      <c r="AC967" s="16">
        <f t="shared" si="47"/>
        <v>851729.7305237049</v>
      </c>
      <c r="AD967" s="16">
        <f t="shared" si="46"/>
        <v>295.94858820131009</v>
      </c>
      <c r="AE967" s="16" t="str">
        <f>VLOOKUP(AB967,aircraft!A:B,2,FALSE)</f>
        <v>Passenger</v>
      </c>
      <c r="AF967" s="16" t="str">
        <f t="shared" si="48"/>
        <v/>
      </c>
    </row>
    <row r="968" spans="1:32" x14ac:dyDescent="0.25">
      <c r="A968" s="23">
        <v>0</v>
      </c>
      <c r="B968" s="23">
        <v>0</v>
      </c>
      <c r="C968" s="23">
        <v>0</v>
      </c>
      <c r="D968" s="23">
        <v>0</v>
      </c>
      <c r="E968" s="23">
        <v>0</v>
      </c>
      <c r="F968" s="23">
        <v>26645.916459001117</v>
      </c>
      <c r="G968" s="23">
        <v>970.89269084857301</v>
      </c>
      <c r="H968" s="23">
        <v>2171.3826757283209</v>
      </c>
      <c r="I968" s="23">
        <v>11321.440407120981</v>
      </c>
      <c r="J968" s="23">
        <v>0</v>
      </c>
      <c r="K968" s="23">
        <v>3520.8558393487042</v>
      </c>
      <c r="L968" s="23">
        <v>0</v>
      </c>
      <c r="M968" s="23">
        <v>0</v>
      </c>
      <c r="N968" s="23">
        <v>0</v>
      </c>
      <c r="O968" s="23">
        <v>0</v>
      </c>
      <c r="P968" s="23">
        <v>0</v>
      </c>
      <c r="Q968" s="23">
        <v>0</v>
      </c>
      <c r="R968" s="23">
        <v>9.9024693383133702</v>
      </c>
      <c r="S968" s="23">
        <v>1.6007732965672417</v>
      </c>
      <c r="T968" s="23">
        <v>0.35649110368717152</v>
      </c>
      <c r="U968" s="23">
        <v>19.543948668357036</v>
      </c>
      <c r="V968" s="23">
        <v>0</v>
      </c>
      <c r="W968" s="23">
        <v>1.5139680623354863</v>
      </c>
      <c r="X968" s="23">
        <v>0</v>
      </c>
      <c r="Y968" s="23">
        <v>257712</v>
      </c>
      <c r="Z968" s="23">
        <v>1999</v>
      </c>
      <c r="AA968" s="23" t="b">
        <v>1</v>
      </c>
      <c r="AB968" s="24" t="s">
        <v>79</v>
      </c>
      <c r="AC968" s="16">
        <f t="shared" si="47"/>
        <v>44630.488072047694</v>
      </c>
      <c r="AD968" s="16">
        <f t="shared" si="46"/>
        <v>32.917650469260309</v>
      </c>
      <c r="AE968" s="16" t="str">
        <f>VLOOKUP(AB968,aircraft!A:B,2,FALSE)</f>
        <v>Passenger</v>
      </c>
      <c r="AF968" s="16" t="str">
        <f t="shared" si="48"/>
        <v/>
      </c>
    </row>
    <row r="969" spans="1:32" x14ac:dyDescent="0.25">
      <c r="A969" s="23">
        <v>0</v>
      </c>
      <c r="B969" s="23">
        <v>0</v>
      </c>
      <c r="C969" s="23">
        <v>0</v>
      </c>
      <c r="D969" s="23">
        <v>0</v>
      </c>
      <c r="E969" s="23">
        <v>0</v>
      </c>
      <c r="F969" s="23">
        <v>1711552.1890489578</v>
      </c>
      <c r="G969" s="23">
        <v>73890.211547317755</v>
      </c>
      <c r="H969" s="23">
        <v>112931.29470042656</v>
      </c>
      <c r="I969" s="23">
        <v>797506.14133497025</v>
      </c>
      <c r="J969" s="23">
        <v>0</v>
      </c>
      <c r="K969" s="23">
        <v>224598.02663857199</v>
      </c>
      <c r="L969" s="23">
        <v>0</v>
      </c>
      <c r="M969" s="23">
        <v>0</v>
      </c>
      <c r="N969" s="23">
        <v>0</v>
      </c>
      <c r="O969" s="23">
        <v>0</v>
      </c>
      <c r="P969" s="23">
        <v>0</v>
      </c>
      <c r="Q969" s="23">
        <v>0</v>
      </c>
      <c r="R969" s="23">
        <v>1078.3285565391641</v>
      </c>
      <c r="S969" s="23">
        <v>251.53215182021549</v>
      </c>
      <c r="T969" s="23">
        <v>26.243210406126515</v>
      </c>
      <c r="U969" s="23">
        <v>2712.5447026832499</v>
      </c>
      <c r="V969" s="23">
        <v>0</v>
      </c>
      <c r="W969" s="23">
        <v>96.577154734421924</v>
      </c>
      <c r="X969" s="23">
        <v>0</v>
      </c>
      <c r="Y969" s="23">
        <v>29277016</v>
      </c>
      <c r="Z969" s="23">
        <v>1999</v>
      </c>
      <c r="AA969" s="23" t="b">
        <v>1</v>
      </c>
      <c r="AB969" s="24" t="s">
        <v>80</v>
      </c>
      <c r="AC969" s="16">
        <f t="shared" si="47"/>
        <v>2920477.8632702446</v>
      </c>
      <c r="AD969" s="16">
        <f t="shared" si="46"/>
        <v>4165.2257761831779</v>
      </c>
      <c r="AE969" s="16" t="str">
        <f>VLOOKUP(AB969,aircraft!A:B,2,FALSE)</f>
        <v>Passenger</v>
      </c>
      <c r="AF969" s="16" t="str">
        <f t="shared" si="48"/>
        <v/>
      </c>
    </row>
    <row r="970" spans="1:32" x14ac:dyDescent="0.25">
      <c r="A970" s="23">
        <v>0</v>
      </c>
      <c r="B970" s="23">
        <v>0</v>
      </c>
      <c r="C970" s="23">
        <v>0</v>
      </c>
      <c r="D970" s="23">
        <v>0</v>
      </c>
      <c r="E970" s="23">
        <v>0</v>
      </c>
      <c r="F970" s="23">
        <v>586182.44979160465</v>
      </c>
      <c r="G970" s="23">
        <v>28994.656607275854</v>
      </c>
      <c r="H970" s="23">
        <v>38207.810054271693</v>
      </c>
      <c r="I970" s="23">
        <v>304579.64708778</v>
      </c>
      <c r="J970" s="23">
        <v>0</v>
      </c>
      <c r="K970" s="23">
        <v>74076.93080621706</v>
      </c>
      <c r="L970" s="23">
        <v>0</v>
      </c>
      <c r="M970" s="23">
        <v>0</v>
      </c>
      <c r="N970" s="23">
        <v>0</v>
      </c>
      <c r="O970" s="23">
        <v>0</v>
      </c>
      <c r="P970" s="23">
        <v>0</v>
      </c>
      <c r="Q970" s="23">
        <v>0</v>
      </c>
      <c r="R970" s="23">
        <v>358.42506188918725</v>
      </c>
      <c r="S970" s="23">
        <v>93.128636271142284</v>
      </c>
      <c r="T970" s="23">
        <v>8.6616679895810869</v>
      </c>
      <c r="U970" s="23">
        <v>972.70261807217548</v>
      </c>
      <c r="V970" s="23">
        <v>0</v>
      </c>
      <c r="W970" s="23">
        <v>31.853081328428974</v>
      </c>
      <c r="X970" s="23">
        <v>0</v>
      </c>
      <c r="Y970" s="23">
        <v>8922787</v>
      </c>
      <c r="Z970" s="23">
        <v>1999</v>
      </c>
      <c r="AA970" s="23" t="b">
        <v>1</v>
      </c>
      <c r="AB970" s="24" t="s">
        <v>145</v>
      </c>
      <c r="AC970" s="16">
        <f t="shared" si="47"/>
        <v>1032041.4943471493</v>
      </c>
      <c r="AD970" s="16">
        <f t="shared" si="46"/>
        <v>1464.771065550515</v>
      </c>
      <c r="AE970" s="16" t="str">
        <f>VLOOKUP(AB970,aircraft!A:B,2,FALSE)</f>
        <v>Passenger</v>
      </c>
      <c r="AF970" s="16" t="str">
        <f t="shared" si="48"/>
        <v/>
      </c>
    </row>
    <row r="971" spans="1:32" x14ac:dyDescent="0.25">
      <c r="A971" s="23">
        <v>0</v>
      </c>
      <c r="B971" s="23">
        <v>0</v>
      </c>
      <c r="C971" s="23">
        <v>0</v>
      </c>
      <c r="D971" s="23">
        <v>0</v>
      </c>
      <c r="E971" s="23">
        <v>0</v>
      </c>
      <c r="F971" s="23">
        <v>2347984.8624147703</v>
      </c>
      <c r="G971" s="23">
        <v>115251.53708905639</v>
      </c>
      <c r="H971" s="23">
        <v>153223.79037751252</v>
      </c>
      <c r="I971" s="23">
        <v>1216195.6222383159</v>
      </c>
      <c r="J971" s="23">
        <v>0</v>
      </c>
      <c r="K971" s="23">
        <v>337606.52977094712</v>
      </c>
      <c r="L971" s="23">
        <v>0</v>
      </c>
      <c r="M971" s="23">
        <v>0</v>
      </c>
      <c r="N971" s="23">
        <v>0</v>
      </c>
      <c r="O971" s="23">
        <v>0</v>
      </c>
      <c r="P971" s="23">
        <v>0</v>
      </c>
      <c r="Q971" s="23">
        <v>0</v>
      </c>
      <c r="R971" s="23">
        <v>1203.3894552344029</v>
      </c>
      <c r="S971" s="23">
        <v>335.47771481359234</v>
      </c>
      <c r="T971" s="23">
        <v>22.398863156124929</v>
      </c>
      <c r="U971" s="23">
        <v>3550.4858774053155</v>
      </c>
      <c r="V971" s="23">
        <v>0</v>
      </c>
      <c r="W971" s="23">
        <v>145.17081273162194</v>
      </c>
      <c r="X971" s="23">
        <v>0</v>
      </c>
      <c r="Y971" s="23">
        <v>41585520</v>
      </c>
      <c r="Z971" s="23">
        <v>1999</v>
      </c>
      <c r="AA971" s="23" t="b">
        <v>1</v>
      </c>
      <c r="AB971" s="24" t="s">
        <v>81</v>
      </c>
      <c r="AC971" s="16">
        <f t="shared" si="47"/>
        <v>4170262.3418906024</v>
      </c>
      <c r="AD971" s="16">
        <f t="shared" si="46"/>
        <v>5256.9227233410584</v>
      </c>
      <c r="AE971" s="16" t="str">
        <f>VLOOKUP(AB971,aircraft!A:B,2,FALSE)</f>
        <v>Passenger (not used as freighter)</v>
      </c>
      <c r="AF971" s="16" t="str">
        <f t="shared" si="48"/>
        <v/>
      </c>
    </row>
    <row r="972" spans="1:32" x14ac:dyDescent="0.25">
      <c r="A972" s="23">
        <v>0</v>
      </c>
      <c r="B972" s="23">
        <v>0</v>
      </c>
      <c r="C972" s="23">
        <v>0</v>
      </c>
      <c r="D972" s="23">
        <v>0</v>
      </c>
      <c r="E972" s="23">
        <v>0</v>
      </c>
      <c r="F972" s="23">
        <v>6179743.9504484693</v>
      </c>
      <c r="G972" s="23">
        <v>346842.07150384865</v>
      </c>
      <c r="H972" s="23">
        <v>273521.79867700633</v>
      </c>
      <c r="I972" s="23">
        <v>3438768.9774856395</v>
      </c>
      <c r="J972" s="23">
        <v>0</v>
      </c>
      <c r="K972" s="23">
        <v>1378202.6686645888</v>
      </c>
      <c r="L972" s="23">
        <v>0</v>
      </c>
      <c r="M972" s="23">
        <v>0</v>
      </c>
      <c r="N972" s="23">
        <v>0</v>
      </c>
      <c r="O972" s="23">
        <v>0</v>
      </c>
      <c r="P972" s="23">
        <v>0</v>
      </c>
      <c r="Q972" s="23">
        <v>0</v>
      </c>
      <c r="R972" s="23">
        <v>1487.8209278695144</v>
      </c>
      <c r="S972" s="23">
        <v>466.3566212882061</v>
      </c>
      <c r="T972" s="23">
        <v>19.687038616790815</v>
      </c>
      <c r="U972" s="23">
        <v>4620.6652163733052</v>
      </c>
      <c r="V972" s="23">
        <v>0</v>
      </c>
      <c r="W972" s="23">
        <v>275.64054682514058</v>
      </c>
      <c r="X972" s="23">
        <v>0</v>
      </c>
      <c r="Y972" s="23">
        <v>80164840</v>
      </c>
      <c r="Z972" s="23">
        <v>1999</v>
      </c>
      <c r="AA972" s="23" t="b">
        <v>1</v>
      </c>
      <c r="AB972" s="24" t="s">
        <v>203</v>
      </c>
      <c r="AC972" s="16">
        <f t="shared" si="47"/>
        <v>11617079.466779554</v>
      </c>
      <c r="AD972" s="16">
        <f t="shared" si="46"/>
        <v>6870.1703509729568</v>
      </c>
      <c r="AE972" s="16" t="str">
        <f>VLOOKUP(AB972,aircraft!A:B,2,FALSE)</f>
        <v>Passenger</v>
      </c>
      <c r="AF972" s="16" t="str">
        <f t="shared" si="48"/>
        <v/>
      </c>
    </row>
    <row r="973" spans="1:32" x14ac:dyDescent="0.25">
      <c r="A973" s="23">
        <v>0</v>
      </c>
      <c r="B973" s="23">
        <v>0</v>
      </c>
      <c r="C973" s="23">
        <v>0</v>
      </c>
      <c r="D973" s="23">
        <v>0</v>
      </c>
      <c r="E973" s="23">
        <v>0</v>
      </c>
      <c r="F973" s="23">
        <v>433138.40736636816</v>
      </c>
      <c r="G973" s="23">
        <v>26021.781647277294</v>
      </c>
      <c r="H973" s="23">
        <v>19077.054819015088</v>
      </c>
      <c r="I973" s="23">
        <v>248965.77299135126</v>
      </c>
      <c r="J973" s="23">
        <v>0</v>
      </c>
      <c r="K973" s="23">
        <v>75126.553443074226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3">
        <v>0</v>
      </c>
      <c r="R973" s="23">
        <v>290.84080395512467</v>
      </c>
      <c r="S973" s="23">
        <v>36.297547651556414</v>
      </c>
      <c r="T973" s="23">
        <v>10.657280168647711</v>
      </c>
      <c r="U973" s="23">
        <v>347.28010292506968</v>
      </c>
      <c r="V973" s="23">
        <v>0</v>
      </c>
      <c r="W973" s="23">
        <v>15.025311402278808</v>
      </c>
      <c r="X973" s="23">
        <v>0</v>
      </c>
      <c r="Y973" s="23">
        <v>6419418</v>
      </c>
      <c r="Z973" s="23">
        <v>1999</v>
      </c>
      <c r="AA973" s="23" t="b">
        <v>1</v>
      </c>
      <c r="AB973" s="24" t="s">
        <v>229</v>
      </c>
      <c r="AC973" s="16">
        <f t="shared" si="47"/>
        <v>802329.57026708603</v>
      </c>
      <c r="AD973" s="16">
        <f t="shared" si="46"/>
        <v>700.10104610267729</v>
      </c>
      <c r="AE973" s="16" t="str">
        <f>VLOOKUP(AB973,aircraft!A:B,2,FALSE)</f>
        <v>Passenger</v>
      </c>
      <c r="AF973" s="16" t="str">
        <f t="shared" si="48"/>
        <v/>
      </c>
    </row>
    <row r="974" spans="1:32" x14ac:dyDescent="0.25">
      <c r="A974" s="23">
        <v>0</v>
      </c>
      <c r="B974" s="23">
        <v>0</v>
      </c>
      <c r="C974" s="23">
        <v>0</v>
      </c>
      <c r="D974" s="23">
        <v>0</v>
      </c>
      <c r="E974" s="23">
        <v>0</v>
      </c>
      <c r="F974" s="23">
        <v>60.093982063906182</v>
      </c>
      <c r="G974" s="23">
        <v>3.8822915162664606</v>
      </c>
      <c r="H974" s="23">
        <v>0</v>
      </c>
      <c r="I974" s="23">
        <v>17.957606727747066</v>
      </c>
      <c r="J974" s="23">
        <v>0</v>
      </c>
      <c r="K974" s="23">
        <v>24.210740625858307</v>
      </c>
      <c r="L974" s="23">
        <v>0</v>
      </c>
      <c r="M974" s="23">
        <v>0</v>
      </c>
      <c r="N974" s="23">
        <v>0</v>
      </c>
      <c r="O974" s="23">
        <v>0</v>
      </c>
      <c r="P974" s="23">
        <v>0</v>
      </c>
      <c r="Q974" s="23">
        <v>0</v>
      </c>
      <c r="R974" s="23">
        <v>4.6987884539614978E-2</v>
      </c>
      <c r="S974" s="23">
        <v>1.8094904671226281E-2</v>
      </c>
      <c r="T974" s="23">
        <v>0</v>
      </c>
      <c r="U974" s="23">
        <v>8.3698295323903382E-2</v>
      </c>
      <c r="V974" s="23">
        <v>0</v>
      </c>
      <c r="W974" s="23">
        <v>1.1863263047370148E-2</v>
      </c>
      <c r="X974" s="23">
        <v>0</v>
      </c>
      <c r="Y974" s="23">
        <v>3598</v>
      </c>
      <c r="Z974" s="23">
        <v>1999</v>
      </c>
      <c r="AA974" s="23" t="b">
        <v>1</v>
      </c>
      <c r="AB974" s="24" t="s">
        <v>217</v>
      </c>
      <c r="AC974" s="16">
        <f t="shared" si="47"/>
        <v>106.14462093377801</v>
      </c>
      <c r="AD974" s="16">
        <f t="shared" si="46"/>
        <v>0.16064434758211479</v>
      </c>
      <c r="AE974" s="16" t="str">
        <f>VLOOKUP(AB974,aircraft!A:B,2,FALSE)</f>
        <v>Passenger</v>
      </c>
      <c r="AF974" s="16" t="str">
        <f t="shared" si="48"/>
        <v/>
      </c>
    </row>
    <row r="975" spans="1:32" x14ac:dyDescent="0.25">
      <c r="A975" s="23">
        <v>0</v>
      </c>
      <c r="B975" s="23">
        <v>0</v>
      </c>
      <c r="C975" s="23">
        <v>0</v>
      </c>
      <c r="D975" s="23">
        <v>0</v>
      </c>
      <c r="E975" s="23">
        <v>0</v>
      </c>
      <c r="F975" s="23">
        <v>1157.2846181205196</v>
      </c>
      <c r="G975" s="23">
        <v>80.550109039000219</v>
      </c>
      <c r="H975" s="23">
        <v>0</v>
      </c>
      <c r="I975" s="23">
        <v>710.73465581660923</v>
      </c>
      <c r="J975" s="23">
        <v>0</v>
      </c>
      <c r="K975" s="23">
        <v>589.59127579584674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3">
        <v>0</v>
      </c>
      <c r="R975" s="23">
        <v>0.91408885112570426</v>
      </c>
      <c r="S975" s="23">
        <v>0.37507082499290628</v>
      </c>
      <c r="T975" s="23">
        <v>0</v>
      </c>
      <c r="U975" s="23">
        <v>3.3139235257227693</v>
      </c>
      <c r="V975" s="23">
        <v>0</v>
      </c>
      <c r="W975" s="23">
        <v>0.28889972856634683</v>
      </c>
      <c r="X975" s="23">
        <v>0</v>
      </c>
      <c r="Y975" s="23">
        <v>77353</v>
      </c>
      <c r="Z975" s="23">
        <v>1999</v>
      </c>
      <c r="AA975" s="23" t="b">
        <v>1</v>
      </c>
      <c r="AB975" s="24" t="s">
        <v>155</v>
      </c>
      <c r="AC975" s="16">
        <f t="shared" si="47"/>
        <v>2538.1606587719757</v>
      </c>
      <c r="AD975" s="16">
        <f t="shared" si="46"/>
        <v>4.8919829304077265</v>
      </c>
      <c r="AE975" s="16" t="str">
        <f>VLOOKUP(AB975,aircraft!A:B,2,FALSE)</f>
        <v>Passenger</v>
      </c>
      <c r="AF975" s="16" t="str">
        <f t="shared" si="48"/>
        <v/>
      </c>
    </row>
    <row r="976" spans="1:32" x14ac:dyDescent="0.25">
      <c r="A976" s="23">
        <v>0</v>
      </c>
      <c r="B976" s="23">
        <v>0</v>
      </c>
      <c r="C976" s="23">
        <v>0</v>
      </c>
      <c r="D976" s="23">
        <v>0</v>
      </c>
      <c r="E976" s="23">
        <v>0</v>
      </c>
      <c r="F976" s="23">
        <v>279.68565448899875</v>
      </c>
      <c r="G976" s="23">
        <v>15.367186369683267</v>
      </c>
      <c r="H976" s="23">
        <v>0</v>
      </c>
      <c r="I976" s="23">
        <v>121.00063314663848</v>
      </c>
      <c r="J976" s="23">
        <v>0</v>
      </c>
      <c r="K976" s="23">
        <v>134.24855958506305</v>
      </c>
      <c r="L976" s="23">
        <v>0</v>
      </c>
      <c r="M976" s="23">
        <v>0</v>
      </c>
      <c r="N976" s="23">
        <v>0</v>
      </c>
      <c r="O976" s="23">
        <v>0</v>
      </c>
      <c r="P976" s="23">
        <v>0</v>
      </c>
      <c r="Q976" s="23">
        <v>0</v>
      </c>
      <c r="R976" s="23">
        <v>0.69026793929143804</v>
      </c>
      <c r="S976" s="23">
        <v>0.13891936350875833</v>
      </c>
      <c r="T976" s="23">
        <v>0</v>
      </c>
      <c r="U976" s="23">
        <v>1.0938457136206541</v>
      </c>
      <c r="V976" s="23">
        <v>0</v>
      </c>
      <c r="W976" s="23">
        <v>6.578179497686007E-2</v>
      </c>
      <c r="X976" s="23">
        <v>0</v>
      </c>
      <c r="Y976" s="23">
        <v>19325</v>
      </c>
      <c r="Z976" s="23">
        <v>1999</v>
      </c>
      <c r="AA976" s="23" t="b">
        <v>1</v>
      </c>
      <c r="AB976" s="24" t="s">
        <v>148</v>
      </c>
      <c r="AC976" s="16">
        <f t="shared" si="47"/>
        <v>550.30203359038353</v>
      </c>
      <c r="AD976" s="16">
        <f t="shared" si="46"/>
        <v>1.9888148113977104</v>
      </c>
      <c r="AE976" s="16" t="str">
        <f>VLOOKUP(AB976,aircraft!A:B,2,FALSE)</f>
        <v>Passenger</v>
      </c>
      <c r="AF976" s="16" t="str">
        <f t="shared" si="48"/>
        <v/>
      </c>
    </row>
    <row r="977" spans="1:32" x14ac:dyDescent="0.25">
      <c r="A977" s="23">
        <v>0</v>
      </c>
      <c r="B977" s="23">
        <v>0</v>
      </c>
      <c r="C977" s="23">
        <v>0</v>
      </c>
      <c r="D977" s="23">
        <v>0</v>
      </c>
      <c r="E977" s="23">
        <v>0</v>
      </c>
      <c r="F977" s="23">
        <v>62.064212040210542</v>
      </c>
      <c r="G977" s="23">
        <v>4.5578333079424667</v>
      </c>
      <c r="H977" s="23">
        <v>0</v>
      </c>
      <c r="I977" s="23">
        <v>21.560060668082148</v>
      </c>
      <c r="J977" s="23">
        <v>0</v>
      </c>
      <c r="K977" s="23">
        <v>19.315672293305397</v>
      </c>
      <c r="L977" s="23">
        <v>0</v>
      </c>
      <c r="M977" s="23">
        <v>0</v>
      </c>
      <c r="N977" s="23">
        <v>0</v>
      </c>
      <c r="O977" s="23">
        <v>0</v>
      </c>
      <c r="P977" s="23">
        <v>0</v>
      </c>
      <c r="Q977" s="23">
        <v>0</v>
      </c>
      <c r="R977" s="23">
        <v>0.24666025395279734</v>
      </c>
      <c r="S977" s="23">
        <v>8.204099601127994E-2</v>
      </c>
      <c r="T977" s="23">
        <v>0</v>
      </c>
      <c r="U977" s="23">
        <v>0.3880810753194418</v>
      </c>
      <c r="V977" s="23">
        <v>0</v>
      </c>
      <c r="W977" s="23">
        <v>1.1009932718239749E-2</v>
      </c>
      <c r="X977" s="23">
        <v>0</v>
      </c>
      <c r="Y977" s="23">
        <v>4928</v>
      </c>
      <c r="Z977" s="23">
        <v>1999</v>
      </c>
      <c r="AA977" s="23" t="b">
        <v>1</v>
      </c>
      <c r="AB977" s="24" t="s">
        <v>208</v>
      </c>
      <c r="AC977" s="16">
        <f t="shared" si="47"/>
        <v>107.49777830954055</v>
      </c>
      <c r="AD977" s="16">
        <f t="shared" si="46"/>
        <v>0.72779225800175884</v>
      </c>
      <c r="AE977" s="16" t="str">
        <f>VLOOKUP(AB977,aircraft!A:B,2,FALSE)</f>
        <v>Passenger</v>
      </c>
      <c r="AF977" s="16" t="str">
        <f t="shared" si="48"/>
        <v/>
      </c>
    </row>
    <row r="978" spans="1:32" x14ac:dyDescent="0.25">
      <c r="A978" s="23">
        <v>0</v>
      </c>
      <c r="B978" s="23">
        <v>0</v>
      </c>
      <c r="C978" s="23">
        <v>0</v>
      </c>
      <c r="D978" s="23">
        <v>0</v>
      </c>
      <c r="E978" s="23">
        <v>0</v>
      </c>
      <c r="F978" s="23">
        <v>615.30843987579726</v>
      </c>
      <c r="G978" s="23">
        <v>34.962671386297124</v>
      </c>
      <c r="H978" s="23">
        <v>0</v>
      </c>
      <c r="I978" s="23">
        <v>207.98433048443835</v>
      </c>
      <c r="J978" s="23">
        <v>0</v>
      </c>
      <c r="K978" s="23">
        <v>279.51300334021289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3">
        <v>0</v>
      </c>
      <c r="R978" s="23">
        <v>1.5185894664411637</v>
      </c>
      <c r="S978" s="23">
        <v>0.31606254643545267</v>
      </c>
      <c r="T978" s="23">
        <v>0</v>
      </c>
      <c r="U978" s="23">
        <v>1.880178330347726</v>
      </c>
      <c r="V978" s="23">
        <v>0</v>
      </c>
      <c r="W978" s="23">
        <v>0.13696137326108096</v>
      </c>
      <c r="X978" s="23">
        <v>0</v>
      </c>
      <c r="Y978" s="23">
        <v>52723</v>
      </c>
      <c r="Z978" s="23">
        <v>1999</v>
      </c>
      <c r="AA978" s="23" t="b">
        <v>1</v>
      </c>
      <c r="AB978" s="24" t="s">
        <v>169</v>
      </c>
      <c r="AC978" s="16">
        <f t="shared" si="47"/>
        <v>1137.7684450867455</v>
      </c>
      <c r="AD978" s="16">
        <f t="shared" si="46"/>
        <v>3.8517917164854234</v>
      </c>
      <c r="AE978" s="16" t="str">
        <f>VLOOKUP(AB978,aircraft!A:B,2,FALSE)</f>
        <v>Passenger</v>
      </c>
      <c r="AF978" s="16" t="str">
        <f t="shared" si="48"/>
        <v/>
      </c>
    </row>
    <row r="979" spans="1:32" x14ac:dyDescent="0.25">
      <c r="A979" s="23">
        <v>0</v>
      </c>
      <c r="B979" s="23">
        <v>0</v>
      </c>
      <c r="C979" s="23">
        <v>0</v>
      </c>
      <c r="D979" s="23">
        <v>0</v>
      </c>
      <c r="E979" s="23">
        <v>0</v>
      </c>
      <c r="F979" s="23">
        <v>147.26266562265027</v>
      </c>
      <c r="G979" s="23">
        <v>10.078071244508848</v>
      </c>
      <c r="H979" s="23">
        <v>0</v>
      </c>
      <c r="I979" s="23">
        <v>44.568032743778097</v>
      </c>
      <c r="J979" s="23">
        <v>0</v>
      </c>
      <c r="K979" s="23">
        <v>19.712569937109947</v>
      </c>
      <c r="L979" s="23">
        <v>0</v>
      </c>
      <c r="M979" s="23">
        <v>0</v>
      </c>
      <c r="N979" s="23">
        <v>0</v>
      </c>
      <c r="O979" s="23">
        <v>0</v>
      </c>
      <c r="P979" s="23">
        <v>0</v>
      </c>
      <c r="Q979" s="23">
        <v>0</v>
      </c>
      <c r="R979" s="23">
        <v>0.10408740839636837</v>
      </c>
      <c r="S979" s="23">
        <v>3.7188084482590519E-2</v>
      </c>
      <c r="T979" s="23">
        <v>0</v>
      </c>
      <c r="U979" s="23">
        <v>0.16445604785752369</v>
      </c>
      <c r="V979" s="23">
        <v>0</v>
      </c>
      <c r="W979" s="23">
        <v>1.2024667429582324E-2</v>
      </c>
      <c r="X979" s="23">
        <v>0</v>
      </c>
      <c r="Y979" s="23">
        <v>5045</v>
      </c>
      <c r="Z979" s="23">
        <v>1999</v>
      </c>
      <c r="AA979" s="23" t="b">
        <v>1</v>
      </c>
      <c r="AB979" s="24" t="s">
        <v>180</v>
      </c>
      <c r="AC979" s="16">
        <f t="shared" si="47"/>
        <v>221.62133954804719</v>
      </c>
      <c r="AD979" s="16">
        <f t="shared" si="46"/>
        <v>0.31775620816606487</v>
      </c>
      <c r="AE979" s="16" t="str">
        <f>VLOOKUP(AB979,aircraft!A:B,2,FALSE)</f>
        <v>Passenger</v>
      </c>
      <c r="AF979" s="16" t="str">
        <f t="shared" si="48"/>
        <v/>
      </c>
    </row>
    <row r="980" spans="1:32" x14ac:dyDescent="0.25">
      <c r="A980" s="23">
        <v>0</v>
      </c>
      <c r="B980" s="23">
        <v>0</v>
      </c>
      <c r="C980" s="23">
        <v>0</v>
      </c>
      <c r="D980" s="23">
        <v>0</v>
      </c>
      <c r="E980" s="23">
        <v>0</v>
      </c>
      <c r="F980" s="23">
        <v>244.8855203259665</v>
      </c>
      <c r="G980" s="23">
        <v>16.562551562469398</v>
      </c>
      <c r="H980" s="23">
        <v>0</v>
      </c>
      <c r="I980" s="23">
        <v>169.99154154970043</v>
      </c>
      <c r="J980" s="23">
        <v>0</v>
      </c>
      <c r="K980" s="23">
        <v>52.963359629568004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3">
        <v>0</v>
      </c>
      <c r="R980" s="23">
        <v>0.3138070813175417</v>
      </c>
      <c r="S980" s="23">
        <v>5.6312676058969738E-2</v>
      </c>
      <c r="T980" s="23">
        <v>0</v>
      </c>
      <c r="U980" s="23">
        <v>0.5779712489315223</v>
      </c>
      <c r="V980" s="23">
        <v>0</v>
      </c>
      <c r="W980" s="23">
        <v>3.2307648750556188E-2</v>
      </c>
      <c r="X980" s="23">
        <v>0</v>
      </c>
      <c r="Y980" s="23">
        <v>10280</v>
      </c>
      <c r="Z980" s="23">
        <v>1999</v>
      </c>
      <c r="AA980" s="23" t="b">
        <v>1</v>
      </c>
      <c r="AB980" s="24" t="s">
        <v>171</v>
      </c>
      <c r="AC980" s="16">
        <f t="shared" si="47"/>
        <v>484.40297306770435</v>
      </c>
      <c r="AD980" s="16">
        <f t="shared" si="46"/>
        <v>0.98039865505858981</v>
      </c>
      <c r="AE980" s="16" t="str">
        <f>VLOOKUP(AB980,aircraft!A:B,2,FALSE)</f>
        <v>Passenger</v>
      </c>
      <c r="AF980" s="16" t="str">
        <f t="shared" si="48"/>
        <v/>
      </c>
    </row>
    <row r="981" spans="1:32" x14ac:dyDescent="0.25">
      <c r="A981" s="23">
        <v>0</v>
      </c>
      <c r="B981" s="23">
        <v>0</v>
      </c>
      <c r="C981" s="23">
        <v>0</v>
      </c>
      <c r="D981" s="23">
        <v>0</v>
      </c>
      <c r="E981" s="23">
        <v>0</v>
      </c>
      <c r="F981" s="23">
        <v>3684.9258083382401</v>
      </c>
      <c r="G981" s="23">
        <v>253.65659311394035</v>
      </c>
      <c r="H981" s="23">
        <v>219.02999999999997</v>
      </c>
      <c r="I981" s="23">
        <v>2421.5742772591407</v>
      </c>
      <c r="J981" s="23">
        <v>0</v>
      </c>
      <c r="K981" s="23">
        <v>186.50862564724457</v>
      </c>
      <c r="L981" s="23">
        <v>0</v>
      </c>
      <c r="M981" s="23">
        <v>0</v>
      </c>
      <c r="N981" s="23">
        <v>0</v>
      </c>
      <c r="O981" s="23">
        <v>0</v>
      </c>
      <c r="P981" s="23">
        <v>0</v>
      </c>
      <c r="Q981" s="23">
        <v>0</v>
      </c>
      <c r="R981" s="23">
        <v>9.4574656709240159</v>
      </c>
      <c r="S981" s="23">
        <v>2.6633941917884849</v>
      </c>
      <c r="T981" s="23">
        <v>0.26283601248404009</v>
      </c>
      <c r="U981" s="23">
        <v>25.426529568420424</v>
      </c>
      <c r="V981" s="23">
        <v>0</v>
      </c>
      <c r="W981" s="23">
        <v>0.19210387074302204</v>
      </c>
      <c r="X981" s="23">
        <v>0</v>
      </c>
      <c r="Y981" s="23">
        <v>52507</v>
      </c>
      <c r="Z981" s="23">
        <v>1999</v>
      </c>
      <c r="AA981" s="23" t="b">
        <v>1</v>
      </c>
      <c r="AB981" s="24" t="s">
        <v>110</v>
      </c>
      <c r="AC981" s="16">
        <f t="shared" si="47"/>
        <v>6765.6953043585654</v>
      </c>
      <c r="AD981" s="16">
        <f t="shared" si="46"/>
        <v>38.002329314359983</v>
      </c>
      <c r="AE981" s="16" t="str">
        <f>VLOOKUP(AB981,aircraft!A:B,2,FALSE)</f>
        <v>Passenger</v>
      </c>
      <c r="AF981" s="16" t="str">
        <f t="shared" si="48"/>
        <v/>
      </c>
    </row>
    <row r="982" spans="1:32" x14ac:dyDescent="0.25">
      <c r="A982" s="23">
        <v>0</v>
      </c>
      <c r="B982" s="23">
        <v>0</v>
      </c>
      <c r="C982" s="23">
        <v>0</v>
      </c>
      <c r="D982" s="23">
        <v>0</v>
      </c>
      <c r="E982" s="23">
        <v>0</v>
      </c>
      <c r="F982" s="23">
        <v>10137.812948329343</v>
      </c>
      <c r="G982" s="23">
        <v>469.06138761680995</v>
      </c>
      <c r="H982" s="23">
        <v>1224.064781498909</v>
      </c>
      <c r="I982" s="23">
        <v>4052.4581704607099</v>
      </c>
      <c r="J982" s="23">
        <v>0</v>
      </c>
      <c r="K982" s="23">
        <v>1400.0461812223466</v>
      </c>
      <c r="L982" s="23">
        <v>0</v>
      </c>
      <c r="M982" s="23">
        <v>0</v>
      </c>
      <c r="N982" s="23">
        <v>0</v>
      </c>
      <c r="O982" s="23">
        <v>0</v>
      </c>
      <c r="P982" s="23">
        <v>0</v>
      </c>
      <c r="Q982" s="23">
        <v>0</v>
      </c>
      <c r="R982" s="23">
        <v>2.168496874548381</v>
      </c>
      <c r="S982" s="23">
        <v>0.14071842296880913</v>
      </c>
      <c r="T982" s="23">
        <v>0.24481296792777327</v>
      </c>
      <c r="U982" s="23">
        <v>1.2157375088826436</v>
      </c>
      <c r="V982" s="23">
        <v>0</v>
      </c>
      <c r="W982" s="23">
        <v>0.51801707905939431</v>
      </c>
      <c r="X982" s="23">
        <v>0</v>
      </c>
      <c r="Y982" s="23">
        <v>85598</v>
      </c>
      <c r="Z982" s="23">
        <v>1999</v>
      </c>
      <c r="AA982" s="23" t="b">
        <v>1</v>
      </c>
      <c r="AB982" s="24" t="s">
        <v>111</v>
      </c>
      <c r="AC982" s="16">
        <f t="shared" si="47"/>
        <v>17283.44346912812</v>
      </c>
      <c r="AD982" s="16">
        <f t="shared" si="46"/>
        <v>4.287782853387001</v>
      </c>
      <c r="AE982" s="16" t="str">
        <f>VLOOKUP(AB982,aircraft!A:B,2,FALSE)</f>
        <v>Freighter</v>
      </c>
      <c r="AF982" s="16" t="str">
        <f t="shared" si="48"/>
        <v/>
      </c>
    </row>
    <row r="983" spans="1:32" x14ac:dyDescent="0.25">
      <c r="A983" s="23">
        <v>0</v>
      </c>
      <c r="B983" s="23">
        <v>0</v>
      </c>
      <c r="C983" s="23">
        <v>0</v>
      </c>
      <c r="D983" s="23">
        <v>0</v>
      </c>
      <c r="E983" s="23">
        <v>0</v>
      </c>
      <c r="F983" s="23">
        <v>154.91825150918245</v>
      </c>
      <c r="G983" s="23">
        <v>8.1555050565725544</v>
      </c>
      <c r="H983" s="23">
        <v>8.9864881208539007</v>
      </c>
      <c r="I983" s="23">
        <v>78.605292643073767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3">
        <v>0</v>
      </c>
      <c r="R983" s="23">
        <v>0.68938870653022433</v>
      </c>
      <c r="S983" s="23">
        <v>0.14361844768717649</v>
      </c>
      <c r="T983" s="23">
        <v>1.7613516925771854E-2</v>
      </c>
      <c r="U983" s="23">
        <v>1.3842392385369808</v>
      </c>
      <c r="V983" s="23">
        <v>0</v>
      </c>
      <c r="W983" s="23">
        <v>0</v>
      </c>
      <c r="X983" s="23">
        <v>0</v>
      </c>
      <c r="Y983" s="23">
        <v>3511</v>
      </c>
      <c r="Z983" s="23">
        <v>1999</v>
      </c>
      <c r="AA983" s="23" t="b">
        <v>1</v>
      </c>
      <c r="AB983" s="24" t="s">
        <v>173</v>
      </c>
      <c r="AC983" s="16">
        <f t="shared" si="47"/>
        <v>250.66553732968268</v>
      </c>
      <c r="AD983" s="16">
        <f t="shared" si="46"/>
        <v>2.2348599096801536</v>
      </c>
      <c r="AE983" s="16" t="str">
        <f>VLOOKUP(AB983,aircraft!A:B,2,FALSE)</f>
        <v>Freighter</v>
      </c>
      <c r="AF983" s="16" t="str">
        <f t="shared" si="48"/>
        <v/>
      </c>
    </row>
    <row r="984" spans="1:32" x14ac:dyDescent="0.25">
      <c r="A984" s="23">
        <v>0</v>
      </c>
      <c r="B984" s="23">
        <v>0</v>
      </c>
      <c r="C984" s="23">
        <v>0</v>
      </c>
      <c r="D984" s="23">
        <v>0</v>
      </c>
      <c r="E984" s="23">
        <v>0</v>
      </c>
      <c r="F984" s="23">
        <v>139269.81593383724</v>
      </c>
      <c r="G984" s="23">
        <v>6860.5530510418221</v>
      </c>
      <c r="H984" s="23">
        <v>16682.951430244444</v>
      </c>
      <c r="I984" s="23">
        <v>94433.115168388089</v>
      </c>
      <c r="J984" s="23">
        <v>0</v>
      </c>
      <c r="K984" s="23">
        <v>20831.102537018764</v>
      </c>
      <c r="L984" s="23">
        <v>0</v>
      </c>
      <c r="M984" s="23">
        <v>0</v>
      </c>
      <c r="N984" s="23">
        <v>0</v>
      </c>
      <c r="O984" s="23">
        <v>0</v>
      </c>
      <c r="P984" s="23">
        <v>0</v>
      </c>
      <c r="Q984" s="23">
        <v>0</v>
      </c>
      <c r="R984" s="23">
        <v>2061.2507716714863</v>
      </c>
      <c r="S984" s="23">
        <v>464.80246552779579</v>
      </c>
      <c r="T984" s="23">
        <v>99.430394081656303</v>
      </c>
      <c r="U984" s="23">
        <v>6397.8435020004208</v>
      </c>
      <c r="V984" s="23">
        <v>0</v>
      </c>
      <c r="W984" s="23">
        <v>0.416622040215617</v>
      </c>
      <c r="X984" s="23">
        <v>0</v>
      </c>
      <c r="Y984" s="23">
        <v>1329824</v>
      </c>
      <c r="Z984" s="23">
        <v>1999</v>
      </c>
      <c r="AA984" s="23" t="b">
        <v>1</v>
      </c>
      <c r="AB984" s="24" t="s">
        <v>112</v>
      </c>
      <c r="AC984" s="16">
        <f t="shared" si="47"/>
        <v>278077.53812053031</v>
      </c>
      <c r="AD984" s="16">
        <f t="shared" si="46"/>
        <v>9023.743755321575</v>
      </c>
      <c r="AE984" s="16" t="str">
        <f>VLOOKUP(AB984,aircraft!A:B,2,FALSE)</f>
        <v>Passenger</v>
      </c>
      <c r="AF984" s="16" t="str">
        <f t="shared" si="48"/>
        <v/>
      </c>
    </row>
    <row r="985" spans="1:32" x14ac:dyDescent="0.25">
      <c r="A985" s="23">
        <v>0</v>
      </c>
      <c r="B985" s="23">
        <v>0</v>
      </c>
      <c r="C985" s="23">
        <v>0</v>
      </c>
      <c r="D985" s="23">
        <v>0</v>
      </c>
      <c r="E985" s="23">
        <v>0</v>
      </c>
      <c r="F985" s="23">
        <v>1330.6033369474897</v>
      </c>
      <c r="G985" s="23">
        <v>65.54668520103651</v>
      </c>
      <c r="H985" s="23">
        <v>159.39125570297239</v>
      </c>
      <c r="I985" s="23">
        <v>914.21740474927128</v>
      </c>
      <c r="J985" s="23">
        <v>0</v>
      </c>
      <c r="K985" s="23">
        <v>199.5793603739512</v>
      </c>
      <c r="L985" s="23">
        <v>0</v>
      </c>
      <c r="M985" s="23">
        <v>0</v>
      </c>
      <c r="N985" s="23">
        <v>0</v>
      </c>
      <c r="O985" s="23">
        <v>0</v>
      </c>
      <c r="P985" s="23">
        <v>0</v>
      </c>
      <c r="Q985" s="23">
        <v>0</v>
      </c>
      <c r="R985" s="23">
        <v>19.693478710237127</v>
      </c>
      <c r="S985" s="23">
        <v>4.4407878872082414</v>
      </c>
      <c r="T985" s="23">
        <v>0.94997191797760816</v>
      </c>
      <c r="U985" s="23">
        <v>61.9382286813387</v>
      </c>
      <c r="V985" s="23">
        <v>0</v>
      </c>
      <c r="W985" s="23">
        <v>3.9915871066430499E-3</v>
      </c>
      <c r="X985" s="23">
        <v>0</v>
      </c>
      <c r="Y985" s="23">
        <v>16892</v>
      </c>
      <c r="Z985" s="23">
        <v>1999</v>
      </c>
      <c r="AA985" s="23" t="b">
        <v>1</v>
      </c>
      <c r="AB985" s="24" t="s">
        <v>113</v>
      </c>
      <c r="AC985" s="16">
        <f t="shared" si="47"/>
        <v>2669.3380429747212</v>
      </c>
      <c r="AD985" s="16">
        <f t="shared" si="46"/>
        <v>87.026458783868321</v>
      </c>
      <c r="AE985" s="16" t="str">
        <f>VLOOKUP(AB985,aircraft!A:B,2,FALSE)</f>
        <v>Passenger</v>
      </c>
      <c r="AF985" s="16" t="str">
        <f t="shared" si="48"/>
        <v/>
      </c>
    </row>
    <row r="986" spans="1:32" x14ac:dyDescent="0.25">
      <c r="A986" s="23">
        <v>0</v>
      </c>
      <c r="B986" s="23">
        <v>0</v>
      </c>
      <c r="C986" s="23">
        <v>0</v>
      </c>
      <c r="D986" s="23">
        <v>0</v>
      </c>
      <c r="E986" s="23">
        <v>0</v>
      </c>
      <c r="F986" s="23">
        <v>205873.70429150009</v>
      </c>
      <c r="G986" s="23">
        <v>8599.2692516331354</v>
      </c>
      <c r="H986" s="23">
        <v>24755.208508440253</v>
      </c>
      <c r="I986" s="23">
        <v>109436.94868145366</v>
      </c>
      <c r="J986" s="23">
        <v>0</v>
      </c>
      <c r="K986" s="23">
        <v>35848.618081318273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3">
        <v>0</v>
      </c>
      <c r="R986" s="23">
        <v>272.43559287570923</v>
      </c>
      <c r="S986" s="23">
        <v>33.554422011052282</v>
      </c>
      <c r="T986" s="23">
        <v>21.783400490198453</v>
      </c>
      <c r="U986" s="23">
        <v>448.02329045039778</v>
      </c>
      <c r="V986" s="23">
        <v>0</v>
      </c>
      <c r="W986" s="23">
        <v>0.71697234351411998</v>
      </c>
      <c r="X986" s="23">
        <v>0</v>
      </c>
      <c r="Y986" s="23">
        <v>2666043</v>
      </c>
      <c r="Z986" s="23">
        <v>1999</v>
      </c>
      <c r="AA986" s="23" t="b">
        <v>1</v>
      </c>
      <c r="AB986" s="24" t="s">
        <v>114</v>
      </c>
      <c r="AC986" s="16">
        <f t="shared" si="47"/>
        <v>384513.74881434545</v>
      </c>
      <c r="AD986" s="16">
        <f t="shared" si="46"/>
        <v>776.51367817087191</v>
      </c>
      <c r="AE986" s="16" t="str">
        <f>VLOOKUP(AB986,aircraft!A:B,2,FALSE)</f>
        <v>Passenger</v>
      </c>
      <c r="AF986" s="16" t="str">
        <f t="shared" si="48"/>
        <v/>
      </c>
    </row>
    <row r="987" spans="1:32" x14ac:dyDescent="0.25">
      <c r="A987" s="23">
        <v>0</v>
      </c>
      <c r="B987" s="23">
        <v>0</v>
      </c>
      <c r="C987" s="23">
        <v>0</v>
      </c>
      <c r="D987" s="23">
        <v>0</v>
      </c>
      <c r="E987" s="23">
        <v>0</v>
      </c>
      <c r="F987" s="23">
        <v>17498.11852932868</v>
      </c>
      <c r="G987" s="23">
        <v>310.84144744172653</v>
      </c>
      <c r="H987" s="23">
        <v>2133.9491364330052</v>
      </c>
      <c r="I987" s="23">
        <v>8715.4572557474821</v>
      </c>
      <c r="J987" s="23">
        <v>0</v>
      </c>
      <c r="K987" s="23">
        <v>3660.90254410444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3">
        <v>0</v>
      </c>
      <c r="R987" s="23">
        <v>47.505383770540298</v>
      </c>
      <c r="S987" s="23">
        <v>5.1071249327399952</v>
      </c>
      <c r="T987" s="23">
        <v>1.2696997157472174</v>
      </c>
      <c r="U987" s="23">
        <v>143.1949613456942</v>
      </c>
      <c r="V987" s="23">
        <v>0</v>
      </c>
      <c r="W987" s="23">
        <v>1.3545339204185232</v>
      </c>
      <c r="X987" s="23">
        <v>0</v>
      </c>
      <c r="Y987" s="23">
        <v>217348</v>
      </c>
      <c r="Z987" s="23">
        <v>1999</v>
      </c>
      <c r="AA987" s="23" t="b">
        <v>1</v>
      </c>
      <c r="AB987" s="24" t="s">
        <v>116</v>
      </c>
      <c r="AC987" s="16">
        <f t="shared" si="47"/>
        <v>32319.268913055334</v>
      </c>
      <c r="AD987" s="16">
        <f t="shared" si="46"/>
        <v>198.43170368514023</v>
      </c>
      <c r="AE987" s="16" t="str">
        <f>VLOOKUP(AB987,aircraft!A:B,2,FALSE)</f>
        <v>Passenger</v>
      </c>
      <c r="AF987" s="16" t="str">
        <f t="shared" si="48"/>
        <v/>
      </c>
    </row>
    <row r="988" spans="1:32" x14ac:dyDescent="0.25">
      <c r="A988" s="23">
        <v>0</v>
      </c>
      <c r="B988" s="23">
        <v>0</v>
      </c>
      <c r="C988" s="23">
        <v>0</v>
      </c>
      <c r="D988" s="23">
        <v>0</v>
      </c>
      <c r="E988" s="23">
        <v>0</v>
      </c>
      <c r="F988" s="23">
        <v>1493193.2440625404</v>
      </c>
      <c r="G988" s="23">
        <v>45441.994444192926</v>
      </c>
      <c r="H988" s="23">
        <v>185068.09156129716</v>
      </c>
      <c r="I988" s="23">
        <v>667463.82504314603</v>
      </c>
      <c r="J988" s="23">
        <v>0</v>
      </c>
      <c r="K988" s="23">
        <v>229329.94435707832</v>
      </c>
      <c r="L988" s="23">
        <v>0</v>
      </c>
      <c r="M988" s="23">
        <v>0</v>
      </c>
      <c r="N988" s="23">
        <v>0</v>
      </c>
      <c r="O988" s="23">
        <v>0</v>
      </c>
      <c r="P988" s="23">
        <v>0</v>
      </c>
      <c r="Q988" s="23">
        <v>0</v>
      </c>
      <c r="R988" s="23">
        <v>1433.6979549666401</v>
      </c>
      <c r="S988" s="23">
        <v>229.07305269918811</v>
      </c>
      <c r="T988" s="23">
        <v>67.244131096200618</v>
      </c>
      <c r="U988" s="23">
        <v>3473.113656919501</v>
      </c>
      <c r="V988" s="23">
        <v>0</v>
      </c>
      <c r="W988" s="23">
        <v>84.852078102872667</v>
      </c>
      <c r="X988" s="23">
        <v>0</v>
      </c>
      <c r="Y988" s="23">
        <v>18786719</v>
      </c>
      <c r="Z988" s="23">
        <v>1999</v>
      </c>
      <c r="AA988" s="23" t="b">
        <v>1</v>
      </c>
      <c r="AB988" s="24" t="s">
        <v>117</v>
      </c>
      <c r="AC988" s="16">
        <f t="shared" si="47"/>
        <v>2620497.0994682549</v>
      </c>
      <c r="AD988" s="16">
        <f t="shared" si="46"/>
        <v>5287.9808737844023</v>
      </c>
      <c r="AE988" s="16" t="str">
        <f>VLOOKUP(AB988,aircraft!A:B,2,FALSE)</f>
        <v>Passenger</v>
      </c>
      <c r="AF988" s="16" t="str">
        <f t="shared" si="48"/>
        <v/>
      </c>
    </row>
    <row r="989" spans="1:32" x14ac:dyDescent="0.25">
      <c r="A989" s="23">
        <v>0</v>
      </c>
      <c r="B989" s="23">
        <v>0</v>
      </c>
      <c r="C989" s="23">
        <v>0</v>
      </c>
      <c r="D989" s="23">
        <v>0</v>
      </c>
      <c r="E989" s="23">
        <v>0</v>
      </c>
      <c r="F989" s="23">
        <v>75055.278483039059</v>
      </c>
      <c r="G989" s="23">
        <v>2218.203684739191</v>
      </c>
      <c r="H989" s="23">
        <v>9291.8588855266571</v>
      </c>
      <c r="I989" s="23">
        <v>34861.973103071381</v>
      </c>
      <c r="J989" s="23">
        <v>0</v>
      </c>
      <c r="K989" s="23">
        <v>10500.595996031279</v>
      </c>
      <c r="L989" s="23">
        <v>0</v>
      </c>
      <c r="M989" s="23">
        <v>0</v>
      </c>
      <c r="N989" s="23">
        <v>0</v>
      </c>
      <c r="O989" s="23">
        <v>0</v>
      </c>
      <c r="P989" s="23">
        <v>0</v>
      </c>
      <c r="Q989" s="23">
        <v>0</v>
      </c>
      <c r="R989" s="23">
        <v>85.90869321734057</v>
      </c>
      <c r="S989" s="23">
        <v>13.928037074664157</v>
      </c>
      <c r="T989" s="23">
        <v>3.7562912217333704</v>
      </c>
      <c r="U989" s="23">
        <v>218.89732544223648</v>
      </c>
      <c r="V989" s="23">
        <v>0</v>
      </c>
      <c r="W989" s="23">
        <v>3.8852204585835932</v>
      </c>
      <c r="X989" s="23">
        <v>0</v>
      </c>
      <c r="Y989" s="23">
        <v>918018</v>
      </c>
      <c r="Z989" s="23">
        <v>1999</v>
      </c>
      <c r="AA989" s="23" t="b">
        <v>1</v>
      </c>
      <c r="AB989" s="24" t="s">
        <v>174</v>
      </c>
      <c r="AC989" s="16">
        <f t="shared" si="47"/>
        <v>131927.91015240757</v>
      </c>
      <c r="AD989" s="16">
        <f t="shared" si="46"/>
        <v>326.37556741455819</v>
      </c>
      <c r="AE989" s="16" t="str">
        <f>VLOOKUP(AB989,aircraft!A:B,2,FALSE)</f>
        <v>Passenger</v>
      </c>
      <c r="AF989" s="16" t="str">
        <f t="shared" si="48"/>
        <v/>
      </c>
    </row>
    <row r="990" spans="1:32" x14ac:dyDescent="0.25">
      <c r="A990" s="23">
        <v>0</v>
      </c>
      <c r="B990" s="23">
        <v>0</v>
      </c>
      <c r="C990" s="23">
        <v>0</v>
      </c>
      <c r="D990" s="23">
        <v>0</v>
      </c>
      <c r="E990" s="23">
        <v>0</v>
      </c>
      <c r="F990" s="23">
        <v>20213.303380043588</v>
      </c>
      <c r="G990" s="23">
        <v>1279.0318495977535</v>
      </c>
      <c r="H990" s="23">
        <v>1206.6675192975995</v>
      </c>
      <c r="I990" s="23">
        <v>11508.572748474862</v>
      </c>
      <c r="J990" s="23">
        <v>0</v>
      </c>
      <c r="K990" s="23">
        <v>2510.6744701226753</v>
      </c>
      <c r="L990" s="23">
        <v>0</v>
      </c>
      <c r="M990" s="23">
        <v>0</v>
      </c>
      <c r="N990" s="23">
        <v>0</v>
      </c>
      <c r="O990" s="23">
        <v>0</v>
      </c>
      <c r="P990" s="23">
        <v>0</v>
      </c>
      <c r="Q990" s="23">
        <v>0</v>
      </c>
      <c r="R990" s="23">
        <v>6.7374161547763576</v>
      </c>
      <c r="S990" s="23">
        <v>2.3406283884928216</v>
      </c>
      <c r="T990" s="23">
        <v>9.6533399105169143E-2</v>
      </c>
      <c r="U990" s="23">
        <v>21.060689063049296</v>
      </c>
      <c r="V990" s="23">
        <v>0</v>
      </c>
      <c r="W990" s="23">
        <v>2.5859945201594878</v>
      </c>
      <c r="X990" s="23">
        <v>0</v>
      </c>
      <c r="Y990" s="23">
        <v>345276</v>
      </c>
      <c r="Z990" s="23">
        <v>1999</v>
      </c>
      <c r="AA990" s="23" t="b">
        <v>1</v>
      </c>
      <c r="AB990" s="24" t="s">
        <v>118</v>
      </c>
      <c r="AC990" s="16">
        <f t="shared" si="47"/>
        <v>36718.249967536482</v>
      </c>
      <c r="AD990" s="16">
        <f t="shared" si="46"/>
        <v>32.821261525583132</v>
      </c>
      <c r="AE990" s="16" t="str">
        <f>VLOOKUP(AB990,aircraft!A:B,2,FALSE)</f>
        <v>Passenger (guess)</v>
      </c>
      <c r="AF990" s="16" t="str">
        <f t="shared" si="48"/>
        <v/>
      </c>
    </row>
    <row r="991" spans="1:32" x14ac:dyDescent="0.25">
      <c r="A991" s="23">
        <v>0</v>
      </c>
      <c r="B991" s="23">
        <v>0</v>
      </c>
      <c r="C991" s="23">
        <v>0</v>
      </c>
      <c r="D991" s="23">
        <v>0</v>
      </c>
      <c r="E991" s="23">
        <v>0</v>
      </c>
      <c r="F991" s="23">
        <v>326.02102225876763</v>
      </c>
      <c r="G991" s="23">
        <v>19.783386413856753</v>
      </c>
      <c r="H991" s="23">
        <v>19.462379343509674</v>
      </c>
      <c r="I991" s="23">
        <v>165.99981737851328</v>
      </c>
      <c r="J991" s="23">
        <v>0</v>
      </c>
      <c r="K991" s="23">
        <v>26.641720087603971</v>
      </c>
      <c r="L991" s="23">
        <v>0</v>
      </c>
      <c r="M991" s="23">
        <v>0</v>
      </c>
      <c r="N991" s="23">
        <v>0</v>
      </c>
      <c r="O991" s="23">
        <v>0</v>
      </c>
      <c r="P991" s="23">
        <v>0</v>
      </c>
      <c r="Q991" s="23">
        <v>0</v>
      </c>
      <c r="R991" s="23">
        <v>0.10866800249639286</v>
      </c>
      <c r="S991" s="23">
        <v>3.6203598741781987E-2</v>
      </c>
      <c r="T991" s="23">
        <v>1.5569903081478894E-3</v>
      </c>
      <c r="U991" s="23">
        <v>0.30377967926519311</v>
      </c>
      <c r="V991" s="23">
        <v>0</v>
      </c>
      <c r="W991" s="23">
        <v>2.744096973702867E-2</v>
      </c>
      <c r="X991" s="23">
        <v>0</v>
      </c>
      <c r="Y991" s="23">
        <v>3511</v>
      </c>
      <c r="Z991" s="23">
        <v>1999</v>
      </c>
      <c r="AA991" s="23" t="b">
        <v>1</v>
      </c>
      <c r="AB991" s="24" t="s">
        <v>150</v>
      </c>
      <c r="AC991" s="16">
        <f t="shared" si="47"/>
        <v>557.90832548225126</v>
      </c>
      <c r="AD991" s="16">
        <f t="shared" si="46"/>
        <v>0.47764924054854452</v>
      </c>
      <c r="AE991" s="16" t="str">
        <f>VLOOKUP(AB991,aircraft!A:B,2,FALSE)</f>
        <v>Passenger (guess)</v>
      </c>
      <c r="AF991" s="16" t="str">
        <f t="shared" si="48"/>
        <v/>
      </c>
    </row>
    <row r="992" spans="1:32" x14ac:dyDescent="0.25">
      <c r="A992" s="23">
        <v>0</v>
      </c>
      <c r="B992" s="23">
        <v>0</v>
      </c>
      <c r="C992" s="23">
        <v>0</v>
      </c>
      <c r="D992" s="23">
        <v>0</v>
      </c>
      <c r="E992" s="23">
        <v>0</v>
      </c>
      <c r="F992" s="23">
        <v>64379.706273059142</v>
      </c>
      <c r="G992" s="23">
        <v>3667.9329385877973</v>
      </c>
      <c r="H992" s="23">
        <v>3848.6072398978467</v>
      </c>
      <c r="I992" s="23">
        <v>32166.759518785882</v>
      </c>
      <c r="J992" s="23">
        <v>0</v>
      </c>
      <c r="K992" s="23">
        <v>5323.9546600446356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3">
        <v>0</v>
      </c>
      <c r="R992" s="23">
        <v>22.716240435459408</v>
      </c>
      <c r="S992" s="23">
        <v>6.5582552616205598</v>
      </c>
      <c r="T992" s="23">
        <v>0.42855280451208527</v>
      </c>
      <c r="U992" s="23">
        <v>57.517426726147718</v>
      </c>
      <c r="V992" s="23">
        <v>0</v>
      </c>
      <c r="W992" s="23">
        <v>5.4836729095270904</v>
      </c>
      <c r="X992" s="23">
        <v>0</v>
      </c>
      <c r="Y992" s="23">
        <v>816226</v>
      </c>
      <c r="Z992" s="23">
        <v>1999</v>
      </c>
      <c r="AA992" s="23" t="b">
        <v>1</v>
      </c>
      <c r="AB992" s="24" t="s">
        <v>159</v>
      </c>
      <c r="AC992" s="16">
        <f t="shared" si="47"/>
        <v>109386.9606303753</v>
      </c>
      <c r="AD992" s="16">
        <f t="shared" si="46"/>
        <v>92.704148137266856</v>
      </c>
      <c r="AE992" s="16" t="str">
        <f>VLOOKUP(AB992,aircraft!A:B,2,FALSE)</f>
        <v>Freighter</v>
      </c>
      <c r="AF992" s="16" t="str">
        <f t="shared" si="48"/>
        <v/>
      </c>
    </row>
    <row r="993" spans="1:32" x14ac:dyDescent="0.25">
      <c r="A993" s="23">
        <v>0</v>
      </c>
      <c r="B993" s="23">
        <v>0</v>
      </c>
      <c r="C993" s="23">
        <v>0</v>
      </c>
      <c r="D993" s="23">
        <v>0</v>
      </c>
      <c r="E993" s="23">
        <v>0</v>
      </c>
      <c r="F993" s="23">
        <v>1356042.9090874535</v>
      </c>
      <c r="G993" s="23">
        <v>56169.725017202458</v>
      </c>
      <c r="H993" s="23">
        <v>157013.187733333</v>
      </c>
      <c r="I993" s="23">
        <v>658157.91533726768</v>
      </c>
      <c r="J993" s="23">
        <v>0</v>
      </c>
      <c r="K993" s="23">
        <v>207391.28123413905</v>
      </c>
      <c r="L993" s="23">
        <v>0</v>
      </c>
      <c r="M993" s="23">
        <v>0</v>
      </c>
      <c r="N993" s="23">
        <v>0</v>
      </c>
      <c r="O993" s="23">
        <v>0</v>
      </c>
      <c r="P993" s="23">
        <v>0</v>
      </c>
      <c r="Q993" s="23">
        <v>0</v>
      </c>
      <c r="R993" s="23">
        <v>639.32532530670881</v>
      </c>
      <c r="S993" s="23">
        <v>150.01092932311104</v>
      </c>
      <c r="T993" s="23">
        <v>20.787198837176064</v>
      </c>
      <c r="U993" s="23">
        <v>1641.3898353634618</v>
      </c>
      <c r="V993" s="23">
        <v>0</v>
      </c>
      <c r="W993" s="23">
        <v>76.734772872633073</v>
      </c>
      <c r="X993" s="23">
        <v>0</v>
      </c>
      <c r="Y993" s="23">
        <v>19105735</v>
      </c>
      <c r="Z993" s="23">
        <v>1999</v>
      </c>
      <c r="AA993" s="23" t="b">
        <v>1</v>
      </c>
      <c r="AB993" s="24" t="s">
        <v>191</v>
      </c>
      <c r="AC993" s="16">
        <f t="shared" si="47"/>
        <v>2434775.0184093961</v>
      </c>
      <c r="AD993" s="16">
        <f t="shared" si="46"/>
        <v>2528.248061703091</v>
      </c>
      <c r="AE993" s="16" t="str">
        <f>VLOOKUP(AB993,aircraft!A:B,2,FALSE)</f>
        <v>Passenger</v>
      </c>
      <c r="AF993" s="16" t="str">
        <f t="shared" si="48"/>
        <v/>
      </c>
    </row>
    <row r="994" spans="1:32" x14ac:dyDescent="0.25">
      <c r="A994" s="23">
        <v>0</v>
      </c>
      <c r="B994" s="23">
        <v>0</v>
      </c>
      <c r="C994" s="23">
        <v>0</v>
      </c>
      <c r="D994" s="23">
        <v>0</v>
      </c>
      <c r="E994" s="23">
        <v>0</v>
      </c>
      <c r="F994" s="23">
        <v>2937.4411111179643</v>
      </c>
      <c r="G994" s="23">
        <v>105.66315605740031</v>
      </c>
      <c r="H994" s="23">
        <v>177.66592095494269</v>
      </c>
      <c r="I994" s="23">
        <v>1280.5828558603257</v>
      </c>
      <c r="J994" s="23">
        <v>0</v>
      </c>
      <c r="K994" s="23">
        <v>399.68798841447551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3">
        <v>0</v>
      </c>
      <c r="R994" s="23">
        <v>4.4622202405253564</v>
      </c>
      <c r="S994" s="23">
        <v>0.30178035542488274</v>
      </c>
      <c r="T994" s="23">
        <v>0.23184056958312133</v>
      </c>
      <c r="U994" s="23">
        <v>3.6574219795460521</v>
      </c>
      <c r="V994" s="23">
        <v>0</v>
      </c>
      <c r="W994" s="23">
        <v>0.4116785987642993</v>
      </c>
      <c r="X994" s="23">
        <v>0</v>
      </c>
      <c r="Y994" s="23">
        <v>51945</v>
      </c>
      <c r="Z994" s="23">
        <v>1999</v>
      </c>
      <c r="AA994" s="23" t="b">
        <v>1</v>
      </c>
      <c r="AB994" s="24" t="s">
        <v>121</v>
      </c>
      <c r="AC994" s="16">
        <f t="shared" si="47"/>
        <v>4901.0410324051081</v>
      </c>
      <c r="AD994" s="16">
        <f t="shared" si="46"/>
        <v>9.0649417438437112</v>
      </c>
      <c r="AE994" s="16" t="str">
        <f>VLOOKUP(AB994,aircraft!A:B,2,FALSE)</f>
        <v>Passenger</v>
      </c>
      <c r="AF994" s="16" t="str">
        <f t="shared" si="48"/>
        <v/>
      </c>
    </row>
    <row r="995" spans="1:32" x14ac:dyDescent="0.25">
      <c r="A995" s="23">
        <v>0</v>
      </c>
      <c r="B995" s="23">
        <v>0</v>
      </c>
      <c r="C995" s="23">
        <v>0</v>
      </c>
      <c r="D995" s="23">
        <v>0</v>
      </c>
      <c r="E995" s="23">
        <v>0</v>
      </c>
      <c r="F995" s="23">
        <v>4743.7239417959017</v>
      </c>
      <c r="G995" s="23">
        <v>237.41185952667186</v>
      </c>
      <c r="H995" s="23">
        <v>283.9567561545968</v>
      </c>
      <c r="I995" s="23">
        <v>2212.0230038883615</v>
      </c>
      <c r="J995" s="23">
        <v>0</v>
      </c>
      <c r="K995" s="23">
        <v>297.54895612041764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3">
        <v>0</v>
      </c>
      <c r="R995" s="23">
        <v>32.3286403103561</v>
      </c>
      <c r="S995" s="23">
        <v>7.5971798657001637</v>
      </c>
      <c r="T995" s="23">
        <v>0.73828756801181217</v>
      </c>
      <c r="U995" s="23">
        <v>70.784739486522128</v>
      </c>
      <c r="V995" s="23">
        <v>0</v>
      </c>
      <c r="W995" s="23">
        <v>0.3064754029896114</v>
      </c>
      <c r="X995" s="23">
        <v>0</v>
      </c>
      <c r="Y995" s="23">
        <v>39397</v>
      </c>
      <c r="Z995" s="23">
        <v>1999</v>
      </c>
      <c r="AA995" s="23" t="b">
        <v>1</v>
      </c>
      <c r="AB995" s="24" t="s">
        <v>163</v>
      </c>
      <c r="AC995" s="16">
        <f t="shared" si="47"/>
        <v>7774.6645174859495</v>
      </c>
      <c r="AD995" s="16">
        <f t="shared" si="46"/>
        <v>111.75532263357981</v>
      </c>
      <c r="AE995" s="16" t="str">
        <f>VLOOKUP(AB995,aircraft!A:B,2,FALSE)</f>
        <v>Passenger</v>
      </c>
      <c r="AF995" s="16" t="str">
        <f t="shared" si="48"/>
        <v/>
      </c>
    </row>
    <row r="996" spans="1:32" x14ac:dyDescent="0.25">
      <c r="A996" s="23">
        <v>835447.08522538887</v>
      </c>
      <c r="B996" s="23">
        <v>462199.00132734753</v>
      </c>
      <c r="C996" s="23">
        <v>380486.07830296515</v>
      </c>
      <c r="D996" s="23">
        <v>326498.56346320437</v>
      </c>
      <c r="E996" s="23">
        <v>731147.68302521796</v>
      </c>
      <c r="F996" s="23">
        <v>0</v>
      </c>
      <c r="G996" s="23">
        <v>0</v>
      </c>
      <c r="H996" s="23">
        <v>0</v>
      </c>
      <c r="I996" s="23">
        <v>0</v>
      </c>
      <c r="J996" s="23">
        <v>85767250.990525544</v>
      </c>
      <c r="K996" s="23">
        <v>0</v>
      </c>
      <c r="L996" s="23">
        <v>432291.45750721963</v>
      </c>
      <c r="M996" s="23">
        <v>2199.8244322331861</v>
      </c>
      <c r="N996" s="23">
        <v>1194.7971181955336</v>
      </c>
      <c r="O996" s="23">
        <v>24.566134272686419</v>
      </c>
      <c r="P996" s="23">
        <v>21.067241228802938</v>
      </c>
      <c r="Q996" s="23">
        <v>53.717236551454114</v>
      </c>
      <c r="R996" s="23">
        <v>0</v>
      </c>
      <c r="S996" s="23">
        <v>0</v>
      </c>
      <c r="T996" s="23">
        <v>0</v>
      </c>
      <c r="U996" s="23">
        <v>0</v>
      </c>
      <c r="V996" s="23">
        <v>41902.383324123657</v>
      </c>
      <c r="W996" s="23">
        <v>0</v>
      </c>
      <c r="X996" s="23">
        <v>185.88533304091621</v>
      </c>
      <c r="Y996" s="23">
        <v>14877397</v>
      </c>
      <c r="Z996" s="23">
        <v>1999</v>
      </c>
      <c r="AA996" s="23" t="b">
        <v>0</v>
      </c>
      <c r="AB996" s="24" t="s">
        <v>44</v>
      </c>
      <c r="AC996" s="16">
        <f t="shared" si="47"/>
        <v>88935320.859376892</v>
      </c>
      <c r="AD996" s="16">
        <f t="shared" si="46"/>
        <v>3679.8574955225795</v>
      </c>
      <c r="AE996" s="16" t="str">
        <f>VLOOKUP(AB996,aircraft!A:B,2,FALSE)</f>
        <v>Passenger</v>
      </c>
      <c r="AF996" s="16">
        <f t="shared" si="48"/>
        <v>6.0942998978988827</v>
      </c>
    </row>
    <row r="997" spans="1:32" x14ac:dyDescent="0.25">
      <c r="A997" s="23">
        <v>3771.3904666246026</v>
      </c>
      <c r="B997" s="23">
        <v>1835.1370377824828</v>
      </c>
      <c r="C997" s="23">
        <v>3111.9266402615531</v>
      </c>
      <c r="D997" s="23">
        <v>2550.9361959078924</v>
      </c>
      <c r="E997" s="23">
        <v>5794.0153587044533</v>
      </c>
      <c r="F997" s="23">
        <v>0</v>
      </c>
      <c r="G997" s="23">
        <v>0</v>
      </c>
      <c r="H997" s="23">
        <v>0</v>
      </c>
      <c r="I997" s="23">
        <v>0</v>
      </c>
      <c r="J997" s="23">
        <v>423331.70427841181</v>
      </c>
      <c r="K997" s="23">
        <v>0</v>
      </c>
      <c r="L997" s="23">
        <v>5982.4381191455086</v>
      </c>
      <c r="M997" s="23">
        <v>10.613806051479861</v>
      </c>
      <c r="N997" s="23">
        <v>5.1830665385348613</v>
      </c>
      <c r="O997" s="23">
        <v>0.45588785005500304</v>
      </c>
      <c r="P997" s="23">
        <v>0.37385483368197459</v>
      </c>
      <c r="Q997" s="23">
        <v>0.95234169997577467</v>
      </c>
      <c r="R997" s="23">
        <v>0</v>
      </c>
      <c r="S997" s="23">
        <v>0</v>
      </c>
      <c r="T997" s="23">
        <v>0</v>
      </c>
      <c r="U997" s="23">
        <v>0</v>
      </c>
      <c r="V997" s="23">
        <v>201.3448850117158</v>
      </c>
      <c r="W997" s="23">
        <v>0</v>
      </c>
      <c r="X997" s="23">
        <v>2.2135020699300547</v>
      </c>
      <c r="Y997" s="23">
        <v>74124</v>
      </c>
      <c r="Z997" s="23">
        <v>1999</v>
      </c>
      <c r="AA997" s="23" t="b">
        <v>0</v>
      </c>
      <c r="AB997" s="24" t="s">
        <v>141</v>
      </c>
      <c r="AC997" s="16">
        <f t="shared" si="47"/>
        <v>446377.54809683829</v>
      </c>
      <c r="AD997" s="16">
        <f t="shared" si="46"/>
        <v>19.79245904365753</v>
      </c>
      <c r="AE997" s="16" t="str">
        <f>VLOOKUP(AB997,aircraft!A:B,2,FALSE)</f>
        <v>Passenger</v>
      </c>
      <c r="AF997" s="16">
        <f t="shared" si="48"/>
        <v>6.1931125301758536</v>
      </c>
    </row>
    <row r="998" spans="1:32" x14ac:dyDescent="0.25">
      <c r="A998" s="23">
        <v>2495.5914132999615</v>
      </c>
      <c r="B998" s="23">
        <v>1165.6369585775988</v>
      </c>
      <c r="C998" s="23">
        <v>2141.6358545514786</v>
      </c>
      <c r="D998" s="23">
        <v>1806.8886492273236</v>
      </c>
      <c r="E998" s="23">
        <v>4101.1358366479653</v>
      </c>
      <c r="F998" s="23">
        <v>0</v>
      </c>
      <c r="G998" s="23">
        <v>0</v>
      </c>
      <c r="H998" s="23">
        <v>0</v>
      </c>
      <c r="I998" s="23">
        <v>0</v>
      </c>
      <c r="J998" s="23">
        <v>332763.80176128383</v>
      </c>
      <c r="K998" s="23">
        <v>0</v>
      </c>
      <c r="L998" s="23">
        <v>4276.2897152521782</v>
      </c>
      <c r="M998" s="23">
        <v>6.782095655789985</v>
      </c>
      <c r="N998" s="23">
        <v>3.1678274281289815</v>
      </c>
      <c r="O998" s="23">
        <v>0.3172249771366969</v>
      </c>
      <c r="P998" s="23">
        <v>0.26764719358377403</v>
      </c>
      <c r="Q998" s="23">
        <v>0.68016634190870495</v>
      </c>
      <c r="R998" s="23">
        <v>0</v>
      </c>
      <c r="S998" s="23">
        <v>0</v>
      </c>
      <c r="T998" s="23">
        <v>0</v>
      </c>
      <c r="U998" s="23">
        <v>0</v>
      </c>
      <c r="V998" s="23">
        <v>159.43174591030692</v>
      </c>
      <c r="W998" s="23">
        <v>0</v>
      </c>
      <c r="X998" s="23">
        <v>1.5822271702299364</v>
      </c>
      <c r="Y998" s="23">
        <v>58119</v>
      </c>
      <c r="Z998" s="23">
        <v>1999</v>
      </c>
      <c r="AA998" s="23" t="b">
        <v>0</v>
      </c>
      <c r="AB998" s="24" t="s">
        <v>213</v>
      </c>
      <c r="AC998" s="16">
        <f t="shared" si="47"/>
        <v>348750.98018884036</v>
      </c>
      <c r="AD998" s="16">
        <f t="shared" si="46"/>
        <v>12.797188766778078</v>
      </c>
      <c r="AE998" s="16" t="str">
        <f>VLOOKUP(AB998,aircraft!A:B,2,FALSE)</f>
        <v>Freighter</v>
      </c>
      <c r="AF998" s="16">
        <f t="shared" si="48"/>
        <v>6.1416319057230906</v>
      </c>
    </row>
    <row r="999" spans="1:32" x14ac:dyDescent="0.25">
      <c r="A999" s="23">
        <v>200519.47832582056</v>
      </c>
      <c r="B999" s="23">
        <v>111073.83294643207</v>
      </c>
      <c r="C999" s="23">
        <v>116135.89146071005</v>
      </c>
      <c r="D999" s="23">
        <v>88667.427683046437</v>
      </c>
      <c r="E999" s="23">
        <v>199945.57049200896</v>
      </c>
      <c r="F999" s="23">
        <v>0</v>
      </c>
      <c r="G999" s="23">
        <v>0</v>
      </c>
      <c r="H999" s="23">
        <v>0</v>
      </c>
      <c r="I999" s="23">
        <v>0</v>
      </c>
      <c r="J999" s="23">
        <v>15112820.067645084</v>
      </c>
      <c r="K999" s="23">
        <v>0</v>
      </c>
      <c r="L999" s="23">
        <v>130367.27166802401</v>
      </c>
      <c r="M999" s="23">
        <v>1026.1954891880191</v>
      </c>
      <c r="N999" s="23">
        <v>570.51058021294637</v>
      </c>
      <c r="O999" s="23">
        <v>34.769050805081235</v>
      </c>
      <c r="P999" s="23">
        <v>26.498745564614691</v>
      </c>
      <c r="Q999" s="23">
        <v>61.382030339277726</v>
      </c>
      <c r="R999" s="23">
        <v>0</v>
      </c>
      <c r="S999" s="23">
        <v>0</v>
      </c>
      <c r="T999" s="23">
        <v>0</v>
      </c>
      <c r="U999" s="23">
        <v>0</v>
      </c>
      <c r="V999" s="23">
        <v>2056.6012023247431</v>
      </c>
      <c r="W999" s="23">
        <v>0</v>
      </c>
      <c r="X999" s="23">
        <v>56.057928721021575</v>
      </c>
      <c r="Y999" s="23">
        <v>2848677</v>
      </c>
      <c r="Z999" s="23">
        <v>1999</v>
      </c>
      <c r="AA999" s="23" t="b">
        <v>0</v>
      </c>
      <c r="AB999" s="24" t="s">
        <v>45</v>
      </c>
      <c r="AC999" s="16">
        <f t="shared" si="47"/>
        <v>15959529.540221127</v>
      </c>
      <c r="AD999" s="16">
        <f t="shared" si="46"/>
        <v>1775.4138248309607</v>
      </c>
      <c r="AE999" s="16" t="str">
        <f>VLOOKUP(AB999,aircraft!A:B,2,FALSE)</f>
        <v>Passenger</v>
      </c>
      <c r="AF999" s="16">
        <f t="shared" si="48"/>
        <v>5.7678505127397202</v>
      </c>
    </row>
    <row r="1000" spans="1:32" x14ac:dyDescent="0.25">
      <c r="A1000" s="23">
        <v>290173.16631878878</v>
      </c>
      <c r="B1000" s="23">
        <v>160068.34340489091</v>
      </c>
      <c r="C1000" s="23">
        <v>128372.14396947656</v>
      </c>
      <c r="D1000" s="23">
        <v>107550.25953813457</v>
      </c>
      <c r="E1000" s="23">
        <v>243013.29424238691</v>
      </c>
      <c r="F1000" s="23">
        <v>0</v>
      </c>
      <c r="G1000" s="23">
        <v>0</v>
      </c>
      <c r="H1000" s="23">
        <v>0</v>
      </c>
      <c r="I1000" s="23">
        <v>0</v>
      </c>
      <c r="J1000" s="23">
        <v>30215836.421465524</v>
      </c>
      <c r="K1000" s="23">
        <v>0</v>
      </c>
      <c r="L1000" s="23">
        <v>159582.49980649105</v>
      </c>
      <c r="M1000" s="23">
        <v>910.23427964617269</v>
      </c>
      <c r="N1000" s="23">
        <v>491.33053605242424</v>
      </c>
      <c r="O1000" s="23">
        <v>8.8992594444501965</v>
      </c>
      <c r="P1000" s="23">
        <v>7.4523749726873412</v>
      </c>
      <c r="Q1000" s="23">
        <v>19.18804616175013</v>
      </c>
      <c r="R1000" s="23">
        <v>0</v>
      </c>
      <c r="S1000" s="23">
        <v>0</v>
      </c>
      <c r="T1000" s="23">
        <v>0</v>
      </c>
      <c r="U1000" s="23">
        <v>0</v>
      </c>
      <c r="V1000" s="23">
        <v>3985.3445206863139</v>
      </c>
      <c r="W1000" s="23">
        <v>0</v>
      </c>
      <c r="X1000" s="23">
        <v>68.620477247196433</v>
      </c>
      <c r="Y1000" s="23">
        <v>5667567</v>
      </c>
      <c r="Z1000" s="23">
        <v>1999</v>
      </c>
      <c r="AA1000" s="23" t="b">
        <v>0</v>
      </c>
      <c r="AB1000" s="24" t="s">
        <v>46</v>
      </c>
      <c r="AC1000" s="16">
        <f t="shared" si="47"/>
        <v>31304596.12874569</v>
      </c>
      <c r="AD1000" s="16">
        <f t="shared" si="46"/>
        <v>1505.7249735246812</v>
      </c>
      <c r="AE1000" s="16" t="str">
        <f>VLOOKUP(AB1000,aircraft!A:B,2,FALSE)</f>
        <v>Passenger</v>
      </c>
      <c r="AF1000" s="16">
        <f t="shared" si="48"/>
        <v>5.627877655827934</v>
      </c>
    </row>
    <row r="1001" spans="1:32" x14ac:dyDescent="0.25">
      <c r="A1001" s="23">
        <v>234024.32530259094</v>
      </c>
      <c r="B1001" s="23">
        <v>139769.63808532953</v>
      </c>
      <c r="C1001" s="23">
        <v>103997.60235424044</v>
      </c>
      <c r="D1001" s="23">
        <v>111962.67771795568</v>
      </c>
      <c r="E1001" s="23">
        <v>191108.85378501049</v>
      </c>
      <c r="F1001" s="23">
        <v>0</v>
      </c>
      <c r="G1001" s="23">
        <v>0</v>
      </c>
      <c r="H1001" s="23">
        <v>0</v>
      </c>
      <c r="I1001" s="23">
        <v>0</v>
      </c>
      <c r="J1001" s="23">
        <v>18647849.620930113</v>
      </c>
      <c r="K1001" s="23">
        <v>0</v>
      </c>
      <c r="L1001" s="23">
        <v>97591.406065234783</v>
      </c>
      <c r="M1001" s="23">
        <v>317.50855406787718</v>
      </c>
      <c r="N1001" s="23">
        <v>174.29338183559497</v>
      </c>
      <c r="O1001" s="23">
        <v>22.614046380119536</v>
      </c>
      <c r="P1001" s="23">
        <v>22.702523017674004</v>
      </c>
      <c r="Q1001" s="23">
        <v>54.443758023869684</v>
      </c>
      <c r="R1001" s="23">
        <v>0</v>
      </c>
      <c r="S1001" s="23">
        <v>0</v>
      </c>
      <c r="T1001" s="23">
        <v>0</v>
      </c>
      <c r="U1001" s="23">
        <v>0</v>
      </c>
      <c r="V1001" s="23">
        <v>3239.0609559819436</v>
      </c>
      <c r="W1001" s="23">
        <v>0</v>
      </c>
      <c r="X1001" s="23">
        <v>14.638711605086675</v>
      </c>
      <c r="Y1001" s="23">
        <v>6253095</v>
      </c>
      <c r="Z1001" s="23">
        <v>1999</v>
      </c>
      <c r="AA1001" s="23" t="b">
        <v>0</v>
      </c>
      <c r="AB1001" s="24" t="s">
        <v>47</v>
      </c>
      <c r="AC1001" s="16">
        <f t="shared" si="47"/>
        <v>19526304.124240473</v>
      </c>
      <c r="AD1001" s="16">
        <f t="shared" si="46"/>
        <v>606.20097493022206</v>
      </c>
      <c r="AE1001" s="16" t="str">
        <f>VLOOKUP(AB1001,aircraft!A:B,2,FALSE)</f>
        <v>Passenger</v>
      </c>
      <c r="AF1001" s="16">
        <f t="shared" si="48"/>
        <v>3.2031562102809121</v>
      </c>
    </row>
    <row r="1002" spans="1:32" x14ac:dyDescent="0.25">
      <c r="A1002" s="23">
        <v>5556.1768579997388</v>
      </c>
      <c r="B1002" s="23">
        <v>2714.5970256390115</v>
      </c>
      <c r="C1002" s="23">
        <v>4297.6541315206759</v>
      </c>
      <c r="D1002" s="23">
        <v>4748.3447605688079</v>
      </c>
      <c r="E1002" s="23">
        <v>7655.8500824826624</v>
      </c>
      <c r="F1002" s="23">
        <v>0</v>
      </c>
      <c r="G1002" s="23">
        <v>0</v>
      </c>
      <c r="H1002" s="23">
        <v>0</v>
      </c>
      <c r="I1002" s="23">
        <v>0</v>
      </c>
      <c r="J1002" s="23">
        <v>557520.79836382624</v>
      </c>
      <c r="K1002" s="23">
        <v>0</v>
      </c>
      <c r="L1002" s="23">
        <v>2906.3984522523833</v>
      </c>
      <c r="M1002" s="23">
        <v>8.4854042433237407</v>
      </c>
      <c r="N1002" s="23">
        <v>3.0803372474165549</v>
      </c>
      <c r="O1002" s="23">
        <v>0.67648373185050659</v>
      </c>
      <c r="P1002" s="23">
        <v>0.69527203510655355</v>
      </c>
      <c r="Q1002" s="23">
        <v>1.5792750296034905</v>
      </c>
      <c r="R1002" s="23">
        <v>0</v>
      </c>
      <c r="S1002" s="23">
        <v>0</v>
      </c>
      <c r="T1002" s="23">
        <v>0</v>
      </c>
      <c r="U1002" s="23">
        <v>0</v>
      </c>
      <c r="V1002" s="23">
        <v>96.838810158594868</v>
      </c>
      <c r="W1002" s="23">
        <v>0</v>
      </c>
      <c r="X1002" s="23">
        <v>0.43595978854483536</v>
      </c>
      <c r="Y1002" s="23">
        <v>186886</v>
      </c>
      <c r="Z1002" s="23">
        <v>1999</v>
      </c>
      <c r="AA1002" s="23" t="b">
        <v>0</v>
      </c>
      <c r="AB1002" s="24" t="s">
        <v>200</v>
      </c>
      <c r="AC1002" s="16">
        <f t="shared" si="47"/>
        <v>585399.81967428955</v>
      </c>
      <c r="AD1002" s="16">
        <f t="shared" si="46"/>
        <v>14.952732075845681</v>
      </c>
      <c r="AE1002" s="16" t="str">
        <f>VLOOKUP(AB1002,aircraft!A:B,2,FALSE)</f>
        <v>Passenger</v>
      </c>
      <c r="AF1002" s="16">
        <f t="shared" si="48"/>
        <v>3.2214715454604139</v>
      </c>
    </row>
    <row r="1003" spans="1:32" x14ac:dyDescent="0.25">
      <c r="A1003" s="23">
        <v>363225.28559648013</v>
      </c>
      <c r="B1003" s="23">
        <v>172954.70400652886</v>
      </c>
      <c r="C1003" s="23">
        <v>231595.45423146815</v>
      </c>
      <c r="D1003" s="23">
        <v>191558.34493400736</v>
      </c>
      <c r="E1003" s="23">
        <v>474503.91297868354</v>
      </c>
      <c r="F1003" s="23">
        <v>0</v>
      </c>
      <c r="G1003" s="23">
        <v>0</v>
      </c>
      <c r="H1003" s="23">
        <v>0</v>
      </c>
      <c r="I1003" s="23">
        <v>0</v>
      </c>
      <c r="J1003" s="23">
        <v>44999916.509316631</v>
      </c>
      <c r="K1003" s="23">
        <v>0</v>
      </c>
      <c r="L1003" s="23">
        <v>304922.65057953674</v>
      </c>
      <c r="M1003" s="23">
        <v>536.96841939207343</v>
      </c>
      <c r="N1003" s="23">
        <v>255.08146099293685</v>
      </c>
      <c r="O1003" s="23">
        <v>1.1052219596133086</v>
      </c>
      <c r="P1003" s="23">
        <v>0.9099433352131544</v>
      </c>
      <c r="Q1003" s="23">
        <v>3.0702970800280287</v>
      </c>
      <c r="R1003" s="23">
        <v>0</v>
      </c>
      <c r="S1003" s="23">
        <v>0</v>
      </c>
      <c r="T1003" s="23">
        <v>0</v>
      </c>
      <c r="U1003" s="23">
        <v>0</v>
      </c>
      <c r="V1003" s="23">
        <v>42987.336914702988</v>
      </c>
      <c r="W1003" s="23">
        <v>0</v>
      </c>
      <c r="X1003" s="23">
        <v>70.132211189511224</v>
      </c>
      <c r="Y1003" s="23">
        <v>6347971</v>
      </c>
      <c r="Z1003" s="23">
        <v>1999</v>
      </c>
      <c r="AA1003" s="23" t="b">
        <v>0</v>
      </c>
      <c r="AB1003" s="24" t="s">
        <v>214</v>
      </c>
      <c r="AC1003" s="16">
        <f t="shared" si="47"/>
        <v>46738676.861643337</v>
      </c>
      <c r="AD1003" s="16">
        <f t="shared" si="46"/>
        <v>867.26755394937595</v>
      </c>
      <c r="AE1003" s="16" t="str">
        <f>VLOOKUP(AB1003,aircraft!A:B,2,FALSE)</f>
        <v>Passenger</v>
      </c>
      <c r="AF1003" s="16">
        <f t="shared" si="48"/>
        <v>7.4897129214113418</v>
      </c>
    </row>
    <row r="1004" spans="1:32" x14ac:dyDescent="0.25">
      <c r="A1004" s="23">
        <v>166439.69981652376</v>
      </c>
      <c r="B1004" s="23">
        <v>75179.359946049619</v>
      </c>
      <c r="C1004" s="23">
        <v>85835.414601298413</v>
      </c>
      <c r="D1004" s="23">
        <v>65054.240167018645</v>
      </c>
      <c r="E1004" s="23">
        <v>156932.55184558977</v>
      </c>
      <c r="F1004" s="23">
        <v>0</v>
      </c>
      <c r="G1004" s="23">
        <v>0</v>
      </c>
      <c r="H1004" s="23">
        <v>0</v>
      </c>
      <c r="I1004" s="23">
        <v>0</v>
      </c>
      <c r="J1004" s="23">
        <v>15611699.834303664</v>
      </c>
      <c r="K1004" s="23">
        <v>0</v>
      </c>
      <c r="L1004" s="23">
        <v>107549.18751219341</v>
      </c>
      <c r="M1004" s="23">
        <v>240.37411313622022</v>
      </c>
      <c r="N1004" s="23">
        <v>108.49242309602514</v>
      </c>
      <c r="O1004" s="23">
        <v>0.12998176440641668</v>
      </c>
      <c r="P1004" s="23">
        <v>9.8903526241479869E-2</v>
      </c>
      <c r="Q1004" s="23">
        <v>0.4497597617887788</v>
      </c>
      <c r="R1004" s="23">
        <v>0</v>
      </c>
      <c r="S1004" s="23">
        <v>0</v>
      </c>
      <c r="T1004" s="23">
        <v>0</v>
      </c>
      <c r="U1004" s="23">
        <v>0</v>
      </c>
      <c r="V1004" s="23">
        <v>14942.367981957081</v>
      </c>
      <c r="W1004" s="23">
        <v>0</v>
      </c>
      <c r="X1004" s="23">
        <v>24.736313676697641</v>
      </c>
      <c r="Y1004" s="23">
        <v>2201329</v>
      </c>
      <c r="Z1004" s="23">
        <v>1999</v>
      </c>
      <c r="AA1004" s="23" t="b">
        <v>0</v>
      </c>
      <c r="AB1004" s="24" t="s">
        <v>220</v>
      </c>
      <c r="AC1004" s="16">
        <f t="shared" si="47"/>
        <v>16268690.288192337</v>
      </c>
      <c r="AD1004" s="16">
        <f t="shared" si="46"/>
        <v>374.28149496137968</v>
      </c>
      <c r="AE1004" s="16" t="str">
        <f>VLOOKUP(AB1004,aircraft!A:B,2,FALSE)</f>
        <v>Passenger</v>
      </c>
      <c r="AF1004" s="16">
        <f t="shared" si="48"/>
        <v>7.5427856286210728</v>
      </c>
    </row>
    <row r="1005" spans="1:32" x14ac:dyDescent="0.25">
      <c r="A1005" s="23">
        <v>1710063.138285636</v>
      </c>
      <c r="B1005" s="23">
        <v>771691.76208898681</v>
      </c>
      <c r="C1005" s="23">
        <v>982582.47860275931</v>
      </c>
      <c r="D1005" s="23">
        <v>796749.12169194955</v>
      </c>
      <c r="E1005" s="23">
        <v>1677579.1371037692</v>
      </c>
      <c r="F1005" s="23">
        <v>0</v>
      </c>
      <c r="G1005" s="23">
        <v>0</v>
      </c>
      <c r="H1005" s="23">
        <v>0</v>
      </c>
      <c r="I1005" s="23">
        <v>0</v>
      </c>
      <c r="J1005" s="23">
        <v>237023524.79925427</v>
      </c>
      <c r="K1005" s="23">
        <v>0</v>
      </c>
      <c r="L1005" s="23">
        <v>1049025.6348584469</v>
      </c>
      <c r="M1005" s="23">
        <v>9183.9025620459724</v>
      </c>
      <c r="N1005" s="23">
        <v>4144.3698667174031</v>
      </c>
      <c r="O1005" s="23">
        <v>7.8612408056482064</v>
      </c>
      <c r="P1005" s="23">
        <v>6.3745427089454703</v>
      </c>
      <c r="Q1005" s="23">
        <v>27.432674822407222</v>
      </c>
      <c r="R1005" s="23">
        <v>0</v>
      </c>
      <c r="S1005" s="23">
        <v>0</v>
      </c>
      <c r="T1005" s="23">
        <v>0</v>
      </c>
      <c r="U1005" s="23">
        <v>0</v>
      </c>
      <c r="V1005" s="23">
        <v>178465.02283169125</v>
      </c>
      <c r="W1005" s="23">
        <v>0</v>
      </c>
      <c r="X1005" s="23">
        <v>241.27590137129999</v>
      </c>
      <c r="Y1005" s="23">
        <v>30670856</v>
      </c>
      <c r="Z1005" s="23">
        <v>1999</v>
      </c>
      <c r="AA1005" s="23" t="b">
        <v>0</v>
      </c>
      <c r="AB1005" s="24" t="s">
        <v>192</v>
      </c>
      <c r="AC1005" s="16">
        <f t="shared" si="47"/>
        <v>244011216.07188582</v>
      </c>
      <c r="AD1005" s="16">
        <f t="shared" si="46"/>
        <v>13611.216788471676</v>
      </c>
      <c r="AE1005" s="16" t="str">
        <f>VLOOKUP(AB1005,aircraft!A:B,2,FALSE)</f>
        <v>Passenger</v>
      </c>
      <c r="AF1005" s="16">
        <f t="shared" si="48"/>
        <v>8.0573048529241351</v>
      </c>
    </row>
    <row r="1006" spans="1:32" x14ac:dyDescent="0.25">
      <c r="A1006" s="23">
        <v>53.537277263251895</v>
      </c>
      <c r="B1006" s="23">
        <v>0</v>
      </c>
      <c r="C1006" s="23">
        <v>50.028959250545391</v>
      </c>
      <c r="D1006" s="23">
        <v>78.295094315391026</v>
      </c>
      <c r="E1006" s="23">
        <v>102.82144591070818</v>
      </c>
      <c r="F1006" s="23">
        <v>0</v>
      </c>
      <c r="G1006" s="23">
        <v>0</v>
      </c>
      <c r="H1006" s="23">
        <v>0</v>
      </c>
      <c r="I1006" s="23">
        <v>0</v>
      </c>
      <c r="J1006" s="23">
        <v>37790.664344854355</v>
      </c>
      <c r="K1006" s="23">
        <v>0</v>
      </c>
      <c r="L1006" s="23">
        <v>0</v>
      </c>
      <c r="M1006" s="23">
        <v>15.03002133022833</v>
      </c>
      <c r="N1006" s="23">
        <v>0</v>
      </c>
      <c r="O1006" s="23">
        <v>1.6354966966843919E-2</v>
      </c>
      <c r="P1006" s="23">
        <v>2.5595449123403259E-2</v>
      </c>
      <c r="Q1006" s="23">
        <v>3.3613358673545236E-2</v>
      </c>
      <c r="R1006" s="23">
        <v>0</v>
      </c>
      <c r="S1006" s="23">
        <v>0</v>
      </c>
      <c r="T1006" s="23">
        <v>0</v>
      </c>
      <c r="U1006" s="23">
        <v>0</v>
      </c>
      <c r="V1006" s="23">
        <v>7.3360626742267048</v>
      </c>
      <c r="W1006" s="23">
        <v>0</v>
      </c>
      <c r="X1006" s="23">
        <v>0</v>
      </c>
      <c r="Y1006" s="23">
        <v>9314</v>
      </c>
      <c r="Z1006" s="23">
        <v>1999</v>
      </c>
      <c r="AA1006" s="23" t="b">
        <v>0</v>
      </c>
      <c r="AB1006" s="24" t="s">
        <v>193</v>
      </c>
      <c r="AC1006" s="16">
        <f t="shared" si="47"/>
        <v>38075.347121594248</v>
      </c>
      <c r="AD1006" s="16">
        <f t="shared" si="46"/>
        <v>15.105585104992121</v>
      </c>
      <c r="AE1006" s="16" t="str">
        <f>VLOOKUP(AB1006,aircraft!A:B,2,FALSE)</f>
        <v>Freighter</v>
      </c>
      <c r="AF1006" s="16">
        <f t="shared" si="48"/>
        <v>4.1041165219240723</v>
      </c>
    </row>
    <row r="1007" spans="1:32" x14ac:dyDescent="0.25">
      <c r="A1007" s="23">
        <v>3823.8164276218604</v>
      </c>
      <c r="B1007" s="23">
        <v>1749.3357217009036</v>
      </c>
      <c r="C1007" s="23">
        <v>3462.0274138530804</v>
      </c>
      <c r="D1007" s="23">
        <v>3038.2314947153172</v>
      </c>
      <c r="E1007" s="23">
        <v>6492.3112365087627</v>
      </c>
      <c r="F1007" s="23">
        <v>0</v>
      </c>
      <c r="G1007" s="23">
        <v>0</v>
      </c>
      <c r="H1007" s="23">
        <v>0</v>
      </c>
      <c r="I1007" s="23">
        <v>0</v>
      </c>
      <c r="J1007" s="23">
        <v>535452.2071363735</v>
      </c>
      <c r="K1007" s="23">
        <v>0</v>
      </c>
      <c r="L1007" s="23">
        <v>2581.2103046075845</v>
      </c>
      <c r="M1007" s="23">
        <v>83.359191843037138</v>
      </c>
      <c r="N1007" s="23">
        <v>38.135515860481568</v>
      </c>
      <c r="O1007" s="23">
        <v>2.3699863103232612</v>
      </c>
      <c r="P1007" s="23">
        <v>2.0798700268102084</v>
      </c>
      <c r="Q1007" s="23">
        <v>4.7680045152530237</v>
      </c>
      <c r="R1007" s="23">
        <v>0</v>
      </c>
      <c r="S1007" s="23">
        <v>0</v>
      </c>
      <c r="T1007" s="23">
        <v>0</v>
      </c>
      <c r="U1007" s="23">
        <v>0</v>
      </c>
      <c r="V1007" s="23">
        <v>159.98809902486624</v>
      </c>
      <c r="W1007" s="23">
        <v>0</v>
      </c>
      <c r="X1007" s="23">
        <v>0.95504779796865757</v>
      </c>
      <c r="Y1007" s="23">
        <v>41338</v>
      </c>
      <c r="Z1007" s="23">
        <v>1999</v>
      </c>
      <c r="AA1007" s="23" t="b">
        <v>0</v>
      </c>
      <c r="AB1007" s="24" t="s">
        <v>164</v>
      </c>
      <c r="AC1007" s="16">
        <f t="shared" si="47"/>
        <v>556599.13973538112</v>
      </c>
      <c r="AD1007" s="16">
        <f t="shared" si="46"/>
        <v>131.66761635387385</v>
      </c>
      <c r="AE1007" s="16" t="str">
        <f>VLOOKUP(AB1007,aircraft!A:B,2,FALSE)</f>
        <v>Freighter</v>
      </c>
      <c r="AF1007" s="16">
        <f t="shared" si="48"/>
        <v>13.756985592663762</v>
      </c>
    </row>
    <row r="1008" spans="1:32" x14ac:dyDescent="0.25">
      <c r="A1008" s="23">
        <v>804482.20462125749</v>
      </c>
      <c r="B1008" s="23">
        <v>464350.41783714306</v>
      </c>
      <c r="C1008" s="23">
        <v>730036.83616781351</v>
      </c>
      <c r="D1008" s="23">
        <v>1085003.5407811124</v>
      </c>
      <c r="E1008" s="23">
        <v>2935655.5544382329</v>
      </c>
      <c r="F1008" s="23">
        <v>0</v>
      </c>
      <c r="G1008" s="23">
        <v>0</v>
      </c>
      <c r="H1008" s="23">
        <v>0</v>
      </c>
      <c r="I1008" s="23">
        <v>0</v>
      </c>
      <c r="J1008" s="23">
        <v>52631057.569765784</v>
      </c>
      <c r="K1008" s="23">
        <v>0</v>
      </c>
      <c r="L1008" s="23">
        <v>0</v>
      </c>
      <c r="M1008" s="23">
        <v>26869.707940787139</v>
      </c>
      <c r="N1008" s="23">
        <v>15509.305287045523</v>
      </c>
      <c r="O1008" s="23">
        <v>2117.1069679375746</v>
      </c>
      <c r="P1008" s="23">
        <v>3146.510480871962</v>
      </c>
      <c r="Q1008" s="23">
        <v>8513.4016831133704</v>
      </c>
      <c r="R1008" s="23">
        <v>0</v>
      </c>
      <c r="S1008" s="23">
        <v>0</v>
      </c>
      <c r="T1008" s="23">
        <v>0</v>
      </c>
      <c r="U1008" s="23">
        <v>0</v>
      </c>
      <c r="V1008" s="23">
        <v>14672.581876031491</v>
      </c>
      <c r="W1008" s="23">
        <v>0</v>
      </c>
      <c r="X1008" s="23">
        <v>0</v>
      </c>
      <c r="Y1008" s="23">
        <v>4039635</v>
      </c>
      <c r="Z1008" s="23">
        <v>1999</v>
      </c>
      <c r="AA1008" s="23" t="b">
        <v>0</v>
      </c>
      <c r="AB1008" s="24" t="s">
        <v>49</v>
      </c>
      <c r="AC1008" s="16">
        <f t="shared" si="47"/>
        <v>58650586.123611346</v>
      </c>
      <c r="AD1008" s="16">
        <f t="shared" si="46"/>
        <v>56156.032359755569</v>
      </c>
      <c r="AE1008" s="16" t="str">
        <f>VLOOKUP(AB1008,aircraft!A:B,2,FALSE)</f>
        <v>Passenger</v>
      </c>
      <c r="AF1008" s="16">
        <f t="shared" si="48"/>
        <v>14.992479486887275</v>
      </c>
    </row>
    <row r="1009" spans="1:32" x14ac:dyDescent="0.25">
      <c r="A1009" s="23">
        <v>30301.133564507672</v>
      </c>
      <c r="B1009" s="23">
        <v>16370.532436707375</v>
      </c>
      <c r="C1009" s="23">
        <v>11592.852860703832</v>
      </c>
      <c r="D1009" s="23">
        <v>16052.91698980442</v>
      </c>
      <c r="E1009" s="23">
        <v>22702.906485571282</v>
      </c>
      <c r="F1009" s="23">
        <v>0</v>
      </c>
      <c r="G1009" s="23">
        <v>0</v>
      </c>
      <c r="H1009" s="23">
        <v>0</v>
      </c>
      <c r="I1009" s="23">
        <v>0</v>
      </c>
      <c r="J1009" s="23">
        <v>2837498.6159991748</v>
      </c>
      <c r="K1009" s="23">
        <v>0</v>
      </c>
      <c r="L1009" s="23">
        <v>7502.1790202714565</v>
      </c>
      <c r="M1009" s="23">
        <v>3393.7270639779795</v>
      </c>
      <c r="N1009" s="23">
        <v>1833.4996895052927</v>
      </c>
      <c r="O1009" s="23">
        <v>29.057186197458051</v>
      </c>
      <c r="P1009" s="23">
        <v>40.249150324735353</v>
      </c>
      <c r="Q1009" s="23">
        <v>52.895564088630486</v>
      </c>
      <c r="R1009" s="23">
        <v>0</v>
      </c>
      <c r="S1009" s="23">
        <v>0</v>
      </c>
      <c r="T1009" s="23">
        <v>0</v>
      </c>
      <c r="U1009" s="23">
        <v>0</v>
      </c>
      <c r="V1009" s="23">
        <v>1653.3880339386992</v>
      </c>
      <c r="W1009" s="23">
        <v>0</v>
      </c>
      <c r="X1009" s="23">
        <v>7.7272438408669988</v>
      </c>
      <c r="Y1009" s="23">
        <v>463490</v>
      </c>
      <c r="Z1009" s="23">
        <v>1999</v>
      </c>
      <c r="AA1009" s="23" t="b">
        <v>0</v>
      </c>
      <c r="AB1009" s="24" t="s">
        <v>66</v>
      </c>
      <c r="AC1009" s="16">
        <f t="shared" si="47"/>
        <v>2942021.1373567409</v>
      </c>
      <c r="AD1009" s="16">
        <f t="shared" si="46"/>
        <v>5357.1558979349629</v>
      </c>
      <c r="AE1009" s="16" t="str">
        <f>VLOOKUP(AB1009,aircraft!A:B,2,FALSE)</f>
        <v>Passenger (not used as freighter)</v>
      </c>
      <c r="AF1009" s="16">
        <f t="shared" si="48"/>
        <v>6.4453330940108113</v>
      </c>
    </row>
    <row r="1010" spans="1:32" x14ac:dyDescent="0.25">
      <c r="A1010" s="23">
        <v>5924.8476737761284</v>
      </c>
      <c r="B1010" s="23">
        <v>3638.5520186477065</v>
      </c>
      <c r="C1010" s="23">
        <v>2148.4222689697344</v>
      </c>
      <c r="D1010" s="23">
        <v>2398.005324197627</v>
      </c>
      <c r="E1010" s="23">
        <v>3488.7569471157753</v>
      </c>
      <c r="F1010" s="23">
        <v>0</v>
      </c>
      <c r="G1010" s="23">
        <v>0</v>
      </c>
      <c r="H1010" s="23">
        <v>0</v>
      </c>
      <c r="I1010" s="23">
        <v>0</v>
      </c>
      <c r="J1010" s="23">
        <v>451032.05243212223</v>
      </c>
      <c r="K1010" s="23">
        <v>0</v>
      </c>
      <c r="L1010" s="23">
        <v>1320.9307662828314</v>
      </c>
      <c r="M1010" s="23">
        <v>48.651831509615057</v>
      </c>
      <c r="N1010" s="23">
        <v>31.721831721725149</v>
      </c>
      <c r="O1010" s="23">
        <v>0.8424229846430269</v>
      </c>
      <c r="P1010" s="23">
        <v>0.95285334541048883</v>
      </c>
      <c r="Q1010" s="23">
        <v>1.6014981198108487</v>
      </c>
      <c r="R1010" s="23">
        <v>0</v>
      </c>
      <c r="S1010" s="23">
        <v>0</v>
      </c>
      <c r="T1010" s="23">
        <v>0</v>
      </c>
      <c r="U1010" s="23">
        <v>0</v>
      </c>
      <c r="V1010" s="23">
        <v>184.66607674306144</v>
      </c>
      <c r="W1010" s="23">
        <v>0</v>
      </c>
      <c r="X1010" s="23">
        <v>1.3605585924289774</v>
      </c>
      <c r="Y1010" s="23">
        <v>92738</v>
      </c>
      <c r="Z1010" s="23">
        <v>1999</v>
      </c>
      <c r="AA1010" s="23" t="b">
        <v>0</v>
      </c>
      <c r="AB1010" s="24" t="s">
        <v>68</v>
      </c>
      <c r="AC1010" s="16">
        <f t="shared" si="47"/>
        <v>469951.56743111205</v>
      </c>
      <c r="AD1010" s="16">
        <f t="shared" si="46"/>
        <v>85.130996273633528</v>
      </c>
      <c r="AE1010" s="16" t="str">
        <f>VLOOKUP(AB1010,aircraft!A:B,2,FALSE)</f>
        <v>Passenger</v>
      </c>
      <c r="AF1010" s="16">
        <f t="shared" si="48"/>
        <v>5.1702227932841307</v>
      </c>
    </row>
    <row r="1011" spans="1:32" x14ac:dyDescent="0.25">
      <c r="A1011" s="23">
        <v>903.55981731194322</v>
      </c>
      <c r="B1011" s="23">
        <v>550.94265458247878</v>
      </c>
      <c r="C1011" s="23">
        <v>314.48743960489509</v>
      </c>
      <c r="D1011" s="23">
        <v>344.05140492155999</v>
      </c>
      <c r="E1011" s="23">
        <v>538.50238300508931</v>
      </c>
      <c r="F1011" s="23">
        <v>0</v>
      </c>
      <c r="G1011" s="23">
        <v>0</v>
      </c>
      <c r="H1011" s="23">
        <v>0</v>
      </c>
      <c r="I1011" s="23">
        <v>0</v>
      </c>
      <c r="J1011" s="23">
        <v>82621.050749430651</v>
      </c>
      <c r="K1011" s="23">
        <v>0</v>
      </c>
      <c r="L1011" s="23">
        <v>342.44214740649932</v>
      </c>
      <c r="M1011" s="23">
        <v>1.6927089644047353</v>
      </c>
      <c r="N1011" s="23">
        <v>1.040400809452537</v>
      </c>
      <c r="O1011" s="23">
        <v>1.8440387773862747E-2</v>
      </c>
      <c r="P1011" s="23">
        <v>2.0192120544875108E-2</v>
      </c>
      <c r="Q1011" s="23">
        <v>3.2665044236252404E-2</v>
      </c>
      <c r="R1011" s="23">
        <v>0</v>
      </c>
      <c r="S1011" s="23">
        <v>0</v>
      </c>
      <c r="T1011" s="23">
        <v>0</v>
      </c>
      <c r="U1011" s="23">
        <v>0</v>
      </c>
      <c r="V1011" s="23">
        <v>48.468359503542302</v>
      </c>
      <c r="W1011" s="23">
        <v>0</v>
      </c>
      <c r="X1011" s="23">
        <v>0.35271538672298897</v>
      </c>
      <c r="Y1011" s="23">
        <v>26954</v>
      </c>
      <c r="Z1011" s="23">
        <v>1999</v>
      </c>
      <c r="AA1011" s="23" t="b">
        <v>0</v>
      </c>
      <c r="AB1011" s="24" t="s">
        <v>70</v>
      </c>
      <c r="AC1011" s="16">
        <f t="shared" si="47"/>
        <v>85615.036596263119</v>
      </c>
      <c r="AD1011" s="16">
        <f t="shared" si="46"/>
        <v>3.1571227131352519</v>
      </c>
      <c r="AE1011" s="16" t="str">
        <f>VLOOKUP(AB1011,aircraft!A:B,2,FALSE)</f>
        <v>Passenger</v>
      </c>
      <c r="AF1011" s="16">
        <f t="shared" si="48"/>
        <v>3.2511611112358398</v>
      </c>
    </row>
    <row r="1012" spans="1:32" x14ac:dyDescent="0.25">
      <c r="A1012" s="23">
        <v>502.39023589850814</v>
      </c>
      <c r="B1012" s="23">
        <v>0</v>
      </c>
      <c r="C1012" s="23">
        <v>915.78288110858011</v>
      </c>
      <c r="D1012" s="23">
        <v>893.28323965859511</v>
      </c>
      <c r="E1012" s="23">
        <v>1524.4792812956885</v>
      </c>
      <c r="F1012" s="23">
        <v>0</v>
      </c>
      <c r="G1012" s="23">
        <v>0</v>
      </c>
      <c r="H1012" s="23">
        <v>0</v>
      </c>
      <c r="I1012" s="23">
        <v>0</v>
      </c>
      <c r="J1012" s="23">
        <v>130867.33691157818</v>
      </c>
      <c r="K1012" s="23">
        <v>0</v>
      </c>
      <c r="L1012" s="23">
        <v>640.99309837818146</v>
      </c>
      <c r="M1012" s="23">
        <v>0.71549424037122256</v>
      </c>
      <c r="N1012" s="23">
        <v>0</v>
      </c>
      <c r="O1012" s="23">
        <v>0.12124892720271542</v>
      </c>
      <c r="P1012" s="23">
        <v>0.11826999251794162</v>
      </c>
      <c r="Q1012" s="23">
        <v>0.20983712483665137</v>
      </c>
      <c r="R1012" s="23">
        <v>0</v>
      </c>
      <c r="S1012" s="23">
        <v>0</v>
      </c>
      <c r="T1012" s="23">
        <v>0</v>
      </c>
      <c r="U1012" s="23">
        <v>0</v>
      </c>
      <c r="V1012" s="23">
        <v>8.4499358014500459</v>
      </c>
      <c r="W1012" s="23">
        <v>0</v>
      </c>
      <c r="X1012" s="23">
        <v>0.6602228443359428</v>
      </c>
      <c r="Y1012" s="23">
        <v>39444</v>
      </c>
      <c r="Z1012" s="23">
        <v>1999</v>
      </c>
      <c r="AA1012" s="23" t="b">
        <v>0</v>
      </c>
      <c r="AB1012" s="24" t="s">
        <v>71</v>
      </c>
      <c r="AC1012" s="16">
        <f t="shared" si="47"/>
        <v>135344.26564791772</v>
      </c>
      <c r="AD1012" s="16">
        <f t="shared" si="46"/>
        <v>1.8250731292644737</v>
      </c>
      <c r="AE1012" s="16" t="str">
        <f>VLOOKUP(AB1012,aircraft!A:B,2,FALSE)</f>
        <v>Passenger</v>
      </c>
      <c r="AF1012" s="16">
        <f t="shared" si="48"/>
        <v>3.499965408783714</v>
      </c>
    </row>
    <row r="1013" spans="1:32" x14ac:dyDescent="0.25">
      <c r="A1013" s="23">
        <v>102.6684380874366</v>
      </c>
      <c r="B1013" s="23">
        <v>33.39159265500107</v>
      </c>
      <c r="C1013" s="23">
        <v>63.219837861351756</v>
      </c>
      <c r="D1013" s="23">
        <v>61.148167694501417</v>
      </c>
      <c r="E1013" s="23">
        <v>106.16443755265699</v>
      </c>
      <c r="F1013" s="23">
        <v>0</v>
      </c>
      <c r="G1013" s="23">
        <v>0</v>
      </c>
      <c r="H1013" s="23">
        <v>0</v>
      </c>
      <c r="I1013" s="23">
        <v>0</v>
      </c>
      <c r="J1013" s="23">
        <v>11812.363723325729</v>
      </c>
      <c r="K1013" s="23">
        <v>0</v>
      </c>
      <c r="L1013" s="23">
        <v>59.633213028223508</v>
      </c>
      <c r="M1013" s="23">
        <v>0.31827214330772163</v>
      </c>
      <c r="N1013" s="23">
        <v>0.103513932428919</v>
      </c>
      <c r="O1013" s="23">
        <v>6.3219840864132924E-3</v>
      </c>
      <c r="P1013" s="23">
        <v>6.1148170598883536E-3</v>
      </c>
      <c r="Q1013" s="23">
        <v>1.0616444259519721E-2</v>
      </c>
      <c r="R1013" s="23">
        <v>0</v>
      </c>
      <c r="S1013" s="23">
        <v>0</v>
      </c>
      <c r="T1013" s="23">
        <v>0</v>
      </c>
      <c r="U1013" s="23">
        <v>0</v>
      </c>
      <c r="V1013" s="23">
        <v>0.74888557847007176</v>
      </c>
      <c r="W1013" s="23">
        <v>0</v>
      </c>
      <c r="X1013" s="23">
        <v>2.2064288479996245E-2</v>
      </c>
      <c r="Y1013" s="23">
        <v>3560</v>
      </c>
      <c r="Z1013" s="23">
        <v>1999</v>
      </c>
      <c r="AA1013" s="23" t="b">
        <v>0</v>
      </c>
      <c r="AB1013" s="24" t="s">
        <v>216</v>
      </c>
      <c r="AC1013" s="16">
        <f t="shared" si="47"/>
        <v>12238.589410204899</v>
      </c>
      <c r="AD1013" s="16">
        <f t="shared" si="46"/>
        <v>0.46690360962245825</v>
      </c>
      <c r="AE1013" s="16" t="str">
        <f>VLOOKUP(AB1013,aircraft!A:B,2,FALSE)</f>
        <v>Passenger</v>
      </c>
      <c r="AF1013" s="16">
        <f t="shared" si="48"/>
        <v>3.5061539112978037</v>
      </c>
    </row>
    <row r="1014" spans="1:32" x14ac:dyDescent="0.25">
      <c r="A1014" s="23">
        <v>3195.2094369162101</v>
      </c>
      <c r="B1014" s="23">
        <v>1097.7365590309028</v>
      </c>
      <c r="C1014" s="23">
        <v>1750.7115426762557</v>
      </c>
      <c r="D1014" s="23">
        <v>2512.1334981082496</v>
      </c>
      <c r="E1014" s="23">
        <v>3189.9690351413005</v>
      </c>
      <c r="F1014" s="23">
        <v>0</v>
      </c>
      <c r="G1014" s="23">
        <v>0</v>
      </c>
      <c r="H1014" s="23">
        <v>0</v>
      </c>
      <c r="I1014" s="23">
        <v>0</v>
      </c>
      <c r="J1014" s="23">
        <v>354331.05445519922</v>
      </c>
      <c r="K1014" s="23">
        <v>0</v>
      </c>
      <c r="L1014" s="23">
        <v>1807.7891022508084</v>
      </c>
      <c r="M1014" s="23">
        <v>8.8428464631987502</v>
      </c>
      <c r="N1014" s="23">
        <v>3.0220460873147497</v>
      </c>
      <c r="O1014" s="23">
        <v>0.1750488994032747</v>
      </c>
      <c r="P1014" s="23">
        <v>0.25118138132433426</v>
      </c>
      <c r="Q1014" s="23">
        <v>0.31896171841788651</v>
      </c>
      <c r="R1014" s="23">
        <v>0</v>
      </c>
      <c r="S1014" s="23">
        <v>0</v>
      </c>
      <c r="T1014" s="23">
        <v>0</v>
      </c>
      <c r="U1014" s="23">
        <v>0</v>
      </c>
      <c r="V1014" s="23">
        <v>22.464601452489735</v>
      </c>
      <c r="W1014" s="23">
        <v>0</v>
      </c>
      <c r="X1014" s="23">
        <v>0.66888195751211776</v>
      </c>
      <c r="Y1014" s="23">
        <v>106788</v>
      </c>
      <c r="Z1014" s="23">
        <v>1999</v>
      </c>
      <c r="AA1014" s="23" t="b">
        <v>0</v>
      </c>
      <c r="AB1014" s="24" t="s">
        <v>215</v>
      </c>
      <c r="AC1014" s="16">
        <f t="shared" si="47"/>
        <v>367884.60362932296</v>
      </c>
      <c r="AD1014" s="16">
        <f t="shared" si="46"/>
        <v>13.278966507171113</v>
      </c>
      <c r="AE1014" s="16" t="str">
        <f>VLOOKUP(AB1014,aircraft!A:B,2,FALSE)</f>
        <v>Passenger</v>
      </c>
      <c r="AF1014" s="16">
        <f t="shared" si="48"/>
        <v>3.5141210161197263</v>
      </c>
    </row>
    <row r="1015" spans="1:32" x14ac:dyDescent="0.25">
      <c r="A1015" s="23">
        <v>11167.643882928078</v>
      </c>
      <c r="B1015" s="23">
        <v>6188.2873842888248</v>
      </c>
      <c r="C1015" s="23">
        <v>5533.3661523905275</v>
      </c>
      <c r="D1015" s="23">
        <v>7686.5113511010723</v>
      </c>
      <c r="E1015" s="23">
        <v>9234.2357711513414</v>
      </c>
      <c r="F1015" s="23">
        <v>0</v>
      </c>
      <c r="G1015" s="23">
        <v>0</v>
      </c>
      <c r="H1015" s="23">
        <v>0</v>
      </c>
      <c r="I1015" s="23">
        <v>0</v>
      </c>
      <c r="J1015" s="23">
        <v>1480490.3715281619</v>
      </c>
      <c r="K1015" s="23">
        <v>0</v>
      </c>
      <c r="L1015" s="23">
        <v>6192.1103409626539</v>
      </c>
      <c r="M1015" s="23">
        <v>20.811883570304726</v>
      </c>
      <c r="N1015" s="23">
        <v>11.533519145467976</v>
      </c>
      <c r="O1015" s="23">
        <v>0.55326801139204895</v>
      </c>
      <c r="P1015" s="23">
        <v>0.76857388293069062</v>
      </c>
      <c r="Q1015" s="23">
        <v>0.92334698551697003</v>
      </c>
      <c r="R1015" s="23">
        <v>0</v>
      </c>
      <c r="S1015" s="23">
        <v>0</v>
      </c>
      <c r="T1015" s="23">
        <v>0</v>
      </c>
      <c r="U1015" s="23">
        <v>0</v>
      </c>
      <c r="V1015" s="23">
        <v>92.051675106253953</v>
      </c>
      <c r="W1015" s="23">
        <v>0</v>
      </c>
      <c r="X1015" s="23">
        <v>2.2910807908053785</v>
      </c>
      <c r="Y1015" s="23">
        <v>354729</v>
      </c>
      <c r="Z1015" s="23">
        <v>1999</v>
      </c>
      <c r="AA1015" s="23" t="b">
        <v>0</v>
      </c>
      <c r="AB1015" s="24" t="s">
        <v>212</v>
      </c>
      <c r="AC1015" s="16">
        <f t="shared" si="47"/>
        <v>1526492.5264109843</v>
      </c>
      <c r="AD1015" s="16">
        <f t="shared" si="46"/>
        <v>36.88167238641779</v>
      </c>
      <c r="AE1015" s="16" t="str">
        <f>VLOOKUP(AB1015,aircraft!A:B,2,FALSE)</f>
        <v>Passenger</v>
      </c>
      <c r="AF1015" s="16">
        <f t="shared" si="48"/>
        <v>4.3802704463717284</v>
      </c>
    </row>
    <row r="1016" spans="1:32" x14ac:dyDescent="0.25">
      <c r="A1016" s="23">
        <v>1618936.7576667015</v>
      </c>
      <c r="B1016" s="23">
        <v>736460.84651788743</v>
      </c>
      <c r="C1016" s="23">
        <v>715987.06139882014</v>
      </c>
      <c r="D1016" s="23">
        <v>621152.24588681699</v>
      </c>
      <c r="E1016" s="23">
        <v>1337652.142874981</v>
      </c>
      <c r="F1016" s="23">
        <v>0</v>
      </c>
      <c r="G1016" s="23">
        <v>0</v>
      </c>
      <c r="H1016" s="23">
        <v>0</v>
      </c>
      <c r="I1016" s="23">
        <v>0</v>
      </c>
      <c r="J1016" s="23">
        <v>146927642.39578989</v>
      </c>
      <c r="K1016" s="23">
        <v>0</v>
      </c>
      <c r="L1016" s="23">
        <v>913002.77477217664</v>
      </c>
      <c r="M1016" s="23">
        <v>41930.460151542247</v>
      </c>
      <c r="N1016" s="23">
        <v>19074.335073221439</v>
      </c>
      <c r="O1016" s="23">
        <v>0</v>
      </c>
      <c r="P1016" s="23">
        <v>0</v>
      </c>
      <c r="Q1016" s="23">
        <v>99.460241839808248</v>
      </c>
      <c r="R1016" s="23">
        <v>0</v>
      </c>
      <c r="S1016" s="23">
        <v>0</v>
      </c>
      <c r="T1016" s="23">
        <v>0</v>
      </c>
      <c r="U1016" s="23">
        <v>0</v>
      </c>
      <c r="V1016" s="23">
        <v>41238.890294996418</v>
      </c>
      <c r="W1016" s="23">
        <v>0</v>
      </c>
      <c r="X1016" s="23">
        <v>255.64078376411922</v>
      </c>
      <c r="Y1016" s="23">
        <v>11283489</v>
      </c>
      <c r="Z1016" s="23">
        <v>1999</v>
      </c>
      <c r="AA1016" s="23" t="b">
        <v>0</v>
      </c>
      <c r="AB1016" s="24" t="s">
        <v>72</v>
      </c>
      <c r="AC1016" s="16">
        <f t="shared" si="47"/>
        <v>152870834.22490728</v>
      </c>
      <c r="AD1016" s="16">
        <f t="shared" si="46"/>
        <v>61359.896250367608</v>
      </c>
      <c r="AE1016" s="16" t="str">
        <f>VLOOKUP(AB1016,aircraft!A:B,2,FALSE)</f>
        <v>Passenger (not used as freighter)</v>
      </c>
      <c r="AF1016" s="16">
        <f t="shared" si="48"/>
        <v>13.799565110278492</v>
      </c>
    </row>
    <row r="1017" spans="1:32" x14ac:dyDescent="0.25">
      <c r="A1017" s="23">
        <v>4590985.7227492323</v>
      </c>
      <c r="B1017" s="23">
        <v>2107349.7658620174</v>
      </c>
      <c r="C1017" s="23">
        <v>2131087.5206823112</v>
      </c>
      <c r="D1017" s="23">
        <v>1952939.4493856851</v>
      </c>
      <c r="E1017" s="23">
        <v>4464956.3800611226</v>
      </c>
      <c r="F1017" s="23">
        <v>0</v>
      </c>
      <c r="G1017" s="23">
        <v>0</v>
      </c>
      <c r="H1017" s="23">
        <v>0</v>
      </c>
      <c r="I1017" s="23">
        <v>0</v>
      </c>
      <c r="J1017" s="23">
        <v>506309905.77758145</v>
      </c>
      <c r="K1017" s="23">
        <v>0</v>
      </c>
      <c r="L1017" s="23">
        <v>2828064.1669809036</v>
      </c>
      <c r="M1017" s="23">
        <v>38770.504837723442</v>
      </c>
      <c r="N1017" s="23">
        <v>18377.927833116279</v>
      </c>
      <c r="O1017" s="23">
        <v>567.72183166266075</v>
      </c>
      <c r="P1017" s="23">
        <v>557.5854281274535</v>
      </c>
      <c r="Q1017" s="23">
        <v>1511.939966008056</v>
      </c>
      <c r="R1017" s="23">
        <v>0</v>
      </c>
      <c r="S1017" s="23">
        <v>0</v>
      </c>
      <c r="T1017" s="23">
        <v>0</v>
      </c>
      <c r="U1017" s="23">
        <v>0</v>
      </c>
      <c r="V1017" s="23">
        <v>136561.36855330598</v>
      </c>
      <c r="W1017" s="23">
        <v>0</v>
      </c>
      <c r="X1017" s="23">
        <v>791.85798790438821</v>
      </c>
      <c r="Y1017" s="23">
        <v>38758434</v>
      </c>
      <c r="Z1017" s="23">
        <v>1999</v>
      </c>
      <c r="AA1017" s="23" t="b">
        <v>0</v>
      </c>
      <c r="AB1017" s="24" t="s">
        <v>73</v>
      </c>
      <c r="AC1017" s="16">
        <f t="shared" si="47"/>
        <v>524385288.78330272</v>
      </c>
      <c r="AD1017" s="16">
        <f t="shared" si="46"/>
        <v>60577.537884542275</v>
      </c>
      <c r="AE1017" s="16" t="str">
        <f>VLOOKUP(AB1017,aircraft!A:B,2,FALSE)</f>
        <v>Passenger</v>
      </c>
      <c r="AF1017" s="16">
        <f t="shared" si="48"/>
        <v>13.751948070848657</v>
      </c>
    </row>
    <row r="1018" spans="1:32" x14ac:dyDescent="0.25">
      <c r="A1018" s="23">
        <v>738785.64079985209</v>
      </c>
      <c r="B1018" s="23">
        <v>333426.14655013045</v>
      </c>
      <c r="C1018" s="23">
        <v>334695.93110134464</v>
      </c>
      <c r="D1018" s="23">
        <v>290384.40036991355</v>
      </c>
      <c r="E1018" s="23">
        <v>653811.93106504879</v>
      </c>
      <c r="F1018" s="23">
        <v>0</v>
      </c>
      <c r="G1018" s="23">
        <v>0</v>
      </c>
      <c r="H1018" s="23">
        <v>0</v>
      </c>
      <c r="I1018" s="23">
        <v>0</v>
      </c>
      <c r="J1018" s="23">
        <v>74869351.516722992</v>
      </c>
      <c r="K1018" s="23">
        <v>0</v>
      </c>
      <c r="L1018" s="23">
        <v>412942.18795480562</v>
      </c>
      <c r="M1018" s="23">
        <v>2793.9554784409324</v>
      </c>
      <c r="N1018" s="23">
        <v>1260.9581959397663</v>
      </c>
      <c r="O1018" s="23">
        <v>50.921850898709195</v>
      </c>
      <c r="P1018" s="23">
        <v>44.180134160251832</v>
      </c>
      <c r="Q1018" s="23">
        <v>109.45197409772615</v>
      </c>
      <c r="R1018" s="23">
        <v>0</v>
      </c>
      <c r="S1018" s="23">
        <v>0</v>
      </c>
      <c r="T1018" s="23">
        <v>0</v>
      </c>
      <c r="U1018" s="23">
        <v>0</v>
      </c>
      <c r="V1018" s="23">
        <v>20385.391133756508</v>
      </c>
      <c r="W1018" s="23">
        <v>0</v>
      </c>
      <c r="X1018" s="23">
        <v>115.62381571554209</v>
      </c>
      <c r="Y1018" s="23">
        <v>5735604</v>
      </c>
      <c r="Z1018" s="23">
        <v>1999</v>
      </c>
      <c r="AA1018" s="23" t="b">
        <v>0</v>
      </c>
      <c r="AB1018" s="24" t="s">
        <v>74</v>
      </c>
      <c r="AC1018" s="16">
        <f t="shared" si="47"/>
        <v>77633397.754564077</v>
      </c>
      <c r="AD1018" s="16">
        <f t="shared" si="46"/>
        <v>4375.0914492529282</v>
      </c>
      <c r="AE1018" s="16" t="str">
        <f>VLOOKUP(AB1018,aircraft!A:B,2,FALSE)</f>
        <v>Freighter (combi)</v>
      </c>
      <c r="AF1018" s="16">
        <f t="shared" si="48"/>
        <v>13.76994059059129</v>
      </c>
    </row>
    <row r="1019" spans="1:32" x14ac:dyDescent="0.25">
      <c r="A1019" s="23">
        <v>313897.64982397482</v>
      </c>
      <c r="B1019" s="23">
        <v>145750.54014187888</v>
      </c>
      <c r="C1019" s="23">
        <v>172804.87482415739</v>
      </c>
      <c r="D1019" s="23">
        <v>149935.57313474218</v>
      </c>
      <c r="E1019" s="23">
        <v>332901.4966479541</v>
      </c>
      <c r="F1019" s="23">
        <v>0</v>
      </c>
      <c r="G1019" s="23">
        <v>0</v>
      </c>
      <c r="H1019" s="23">
        <v>0</v>
      </c>
      <c r="I1019" s="23">
        <v>0</v>
      </c>
      <c r="J1019" s="23">
        <v>41724511.191561967</v>
      </c>
      <c r="K1019" s="23">
        <v>0</v>
      </c>
      <c r="L1019" s="23">
        <v>215148.98845061363</v>
      </c>
      <c r="M1019" s="23">
        <v>2299.3610476406125</v>
      </c>
      <c r="N1019" s="23">
        <v>1118.0103369602364</v>
      </c>
      <c r="O1019" s="23">
        <v>48.988585969904108</v>
      </c>
      <c r="P1019" s="23">
        <v>42.507416860289183</v>
      </c>
      <c r="Q1019" s="23">
        <v>102.93917076128716</v>
      </c>
      <c r="R1019" s="23">
        <v>0</v>
      </c>
      <c r="S1019" s="23">
        <v>0</v>
      </c>
      <c r="T1019" s="23">
        <v>0</v>
      </c>
      <c r="U1019" s="23">
        <v>0</v>
      </c>
      <c r="V1019" s="23">
        <v>11036.165542290863</v>
      </c>
      <c r="W1019" s="23">
        <v>0</v>
      </c>
      <c r="X1019" s="23">
        <v>60.241718375167878</v>
      </c>
      <c r="Y1019" s="23">
        <v>3189168</v>
      </c>
      <c r="Z1019" s="23">
        <v>1999</v>
      </c>
      <c r="AA1019" s="23" t="b">
        <v>0</v>
      </c>
      <c r="AB1019" s="24" t="s">
        <v>75</v>
      </c>
      <c r="AC1019" s="16">
        <f t="shared" si="47"/>
        <v>43054950.314585291</v>
      </c>
      <c r="AD1019" s="16">
        <f t="shared" si="46"/>
        <v>3672.0482765674969</v>
      </c>
      <c r="AE1019" s="16" t="str">
        <f>VLOOKUP(AB1019,aircraft!A:B,2,FALSE)</f>
        <v>Freighter (combi)</v>
      </c>
      <c r="AF1019" s="16">
        <f t="shared" si="48"/>
        <v>13.795820093489578</v>
      </c>
    </row>
    <row r="1020" spans="1:32" x14ac:dyDescent="0.25">
      <c r="A1020" s="23">
        <v>425865.82648132282</v>
      </c>
      <c r="B1020" s="23">
        <v>192331.6571538795</v>
      </c>
      <c r="C1020" s="23">
        <v>182183.67024341947</v>
      </c>
      <c r="D1020" s="23">
        <v>158068.91042442614</v>
      </c>
      <c r="E1020" s="23">
        <v>345565.3018732554</v>
      </c>
      <c r="F1020" s="23">
        <v>0</v>
      </c>
      <c r="G1020" s="23">
        <v>0</v>
      </c>
      <c r="H1020" s="23">
        <v>0</v>
      </c>
      <c r="I1020" s="23">
        <v>0</v>
      </c>
      <c r="J1020" s="23">
        <v>54458294.48049736</v>
      </c>
      <c r="K1020" s="23">
        <v>0</v>
      </c>
      <c r="L1020" s="23">
        <v>222308.92702885033</v>
      </c>
      <c r="M1020" s="23">
        <v>13308.746628633739</v>
      </c>
      <c r="N1020" s="23">
        <v>6005.8265417292114</v>
      </c>
      <c r="O1020" s="23">
        <v>62.800929853261309</v>
      </c>
      <c r="P1020" s="23">
        <v>54.488314310917794</v>
      </c>
      <c r="Q1020" s="23">
        <v>231.13743777330484</v>
      </c>
      <c r="R1020" s="23">
        <v>0</v>
      </c>
      <c r="S1020" s="23">
        <v>0</v>
      </c>
      <c r="T1020" s="23">
        <v>0</v>
      </c>
      <c r="U1020" s="23">
        <v>0</v>
      </c>
      <c r="V1020" s="23">
        <v>13669.415752733592</v>
      </c>
      <c r="W1020" s="23">
        <v>0</v>
      </c>
      <c r="X1020" s="23">
        <v>62.246501230619884</v>
      </c>
      <c r="Y1020" s="23">
        <v>4146000</v>
      </c>
      <c r="Z1020" s="23">
        <v>1999</v>
      </c>
      <c r="AA1020" s="23" t="b">
        <v>0</v>
      </c>
      <c r="AB1020" s="24" t="s">
        <v>76</v>
      </c>
      <c r="AC1020" s="16">
        <f t="shared" si="47"/>
        <v>55984618.773702517</v>
      </c>
      <c r="AD1020" s="16">
        <f t="shared" si="46"/>
        <v>19725.246353531053</v>
      </c>
      <c r="AE1020" s="16" t="str">
        <f>VLOOKUP(AB1020,aircraft!A:B,2,FALSE)</f>
        <v>Passenger</v>
      </c>
      <c r="AF1020" s="16">
        <f t="shared" si="48"/>
        <v>13.688719304155379</v>
      </c>
    </row>
    <row r="1021" spans="1:32" x14ac:dyDescent="0.25">
      <c r="A1021" s="23">
        <v>14430684.84115326</v>
      </c>
      <c r="B1021" s="23">
        <v>6589284.1998518473</v>
      </c>
      <c r="C1021" s="23">
        <v>7497873.4944440257</v>
      </c>
      <c r="D1021" s="23">
        <v>6800561.4995504683</v>
      </c>
      <c r="E1021" s="23">
        <v>15487656.847324403</v>
      </c>
      <c r="F1021" s="23">
        <v>0</v>
      </c>
      <c r="G1021" s="23">
        <v>0</v>
      </c>
      <c r="H1021" s="23">
        <v>0</v>
      </c>
      <c r="I1021" s="23">
        <v>0</v>
      </c>
      <c r="J1021" s="23">
        <v>2080254617.7303002</v>
      </c>
      <c r="K1021" s="23">
        <v>0</v>
      </c>
      <c r="L1021" s="23">
        <v>10310181.403681399</v>
      </c>
      <c r="M1021" s="23">
        <v>31927.660345090262</v>
      </c>
      <c r="N1021" s="23">
        <v>14536.13415400795</v>
      </c>
      <c r="O1021" s="23">
        <v>925.03546691955751</v>
      </c>
      <c r="P1021" s="23">
        <v>829.87907581617537</v>
      </c>
      <c r="Q1021" s="23">
        <v>1946.1923937288168</v>
      </c>
      <c r="R1021" s="23">
        <v>0</v>
      </c>
      <c r="S1021" s="23">
        <v>0</v>
      </c>
      <c r="T1021" s="23">
        <v>0</v>
      </c>
      <c r="U1021" s="23">
        <v>0</v>
      </c>
      <c r="V1021" s="23">
        <v>464989.58023073711</v>
      </c>
      <c r="W1021" s="23">
        <v>0</v>
      </c>
      <c r="X1021" s="23">
        <v>15465.272239951562</v>
      </c>
      <c r="Y1021" s="23">
        <v>173992203</v>
      </c>
      <c r="Z1021" s="23">
        <v>1999</v>
      </c>
      <c r="AA1021" s="23" t="b">
        <v>0</v>
      </c>
      <c r="AB1021" s="24" t="s">
        <v>77</v>
      </c>
      <c r="AC1021" s="16">
        <f t="shared" si="47"/>
        <v>2141370860.0163057</v>
      </c>
      <c r="AD1021" s="16">
        <f t="shared" si="46"/>
        <v>65630.173675514321</v>
      </c>
      <c r="AE1021" s="16" t="str">
        <f>VLOOKUP(AB1021,aircraft!A:B,2,FALSE)</f>
        <v>Passenger</v>
      </c>
      <c r="AF1021" s="16">
        <f t="shared" si="48"/>
        <v>12.46822469229188</v>
      </c>
    </row>
    <row r="1022" spans="1:32" x14ac:dyDescent="0.25">
      <c r="A1022" s="23">
        <v>143161.18307370989</v>
      </c>
      <c r="B1022" s="23">
        <v>66590.503179331688</v>
      </c>
      <c r="C1022" s="23">
        <v>90131.041698325615</v>
      </c>
      <c r="D1022" s="23">
        <v>80057.150732765105</v>
      </c>
      <c r="E1022" s="23">
        <v>176386.92835639697</v>
      </c>
      <c r="F1022" s="23">
        <v>0</v>
      </c>
      <c r="G1022" s="23">
        <v>0</v>
      </c>
      <c r="H1022" s="23">
        <v>0</v>
      </c>
      <c r="I1022" s="23">
        <v>0</v>
      </c>
      <c r="J1022" s="23">
        <v>17152986.675073165</v>
      </c>
      <c r="K1022" s="23">
        <v>0</v>
      </c>
      <c r="L1022" s="23">
        <v>115846.77236866296</v>
      </c>
      <c r="M1022" s="23">
        <v>310.74608128651386</v>
      </c>
      <c r="N1022" s="23">
        <v>143.63984637449678</v>
      </c>
      <c r="O1022" s="23">
        <v>9.3867171257719484</v>
      </c>
      <c r="P1022" s="23">
        <v>8.3336633568055429</v>
      </c>
      <c r="Q1022" s="23">
        <v>19.443806120428185</v>
      </c>
      <c r="R1022" s="23">
        <v>0</v>
      </c>
      <c r="S1022" s="23">
        <v>0</v>
      </c>
      <c r="T1022" s="23">
        <v>0</v>
      </c>
      <c r="U1022" s="23">
        <v>0</v>
      </c>
      <c r="V1022" s="23">
        <v>4255.8660712203109</v>
      </c>
      <c r="W1022" s="23">
        <v>0</v>
      </c>
      <c r="X1022" s="23">
        <v>173.77016006346443</v>
      </c>
      <c r="Y1022" s="23">
        <v>1447248</v>
      </c>
      <c r="Z1022" s="23">
        <v>1999</v>
      </c>
      <c r="AA1022" s="23" t="b">
        <v>0</v>
      </c>
      <c r="AB1022" s="24" t="s">
        <v>228</v>
      </c>
      <c r="AC1022" s="16">
        <f t="shared" si="47"/>
        <v>17825160.254482359</v>
      </c>
      <c r="AD1022" s="16">
        <f t="shared" si="46"/>
        <v>665.32027432748077</v>
      </c>
      <c r="AE1022" s="16" t="str">
        <f>VLOOKUP(AB1022,aircraft!A:B,2,FALSE)</f>
        <v>Freighter</v>
      </c>
      <c r="AF1022" s="16">
        <f t="shared" si="48"/>
        <v>12.58880316961373</v>
      </c>
    </row>
    <row r="1023" spans="1:32" x14ac:dyDescent="0.25">
      <c r="A1023" s="23">
        <v>213699.10016168666</v>
      </c>
      <c r="B1023" s="23">
        <v>96431.838665819538</v>
      </c>
      <c r="C1023" s="23">
        <v>111447.38884772541</v>
      </c>
      <c r="D1023" s="23">
        <v>98897.48285950553</v>
      </c>
      <c r="E1023" s="23">
        <v>221596.94569424191</v>
      </c>
      <c r="F1023" s="23">
        <v>0</v>
      </c>
      <c r="G1023" s="23">
        <v>0</v>
      </c>
      <c r="H1023" s="23">
        <v>0</v>
      </c>
      <c r="I1023" s="23">
        <v>0</v>
      </c>
      <c r="J1023" s="23">
        <v>30627026.067064475</v>
      </c>
      <c r="K1023" s="23">
        <v>0</v>
      </c>
      <c r="L1023" s="23">
        <v>140802.11994760836</v>
      </c>
      <c r="M1023" s="23">
        <v>494.13086270886305</v>
      </c>
      <c r="N1023" s="23">
        <v>222.97682861785998</v>
      </c>
      <c r="O1023" s="23">
        <v>14.971491469772646</v>
      </c>
      <c r="P1023" s="23">
        <v>13.285576596470367</v>
      </c>
      <c r="Q1023" s="23">
        <v>30.618578802692699</v>
      </c>
      <c r="R1023" s="23">
        <v>0</v>
      </c>
      <c r="S1023" s="23">
        <v>0</v>
      </c>
      <c r="T1023" s="23">
        <v>0</v>
      </c>
      <c r="U1023" s="23">
        <v>0</v>
      </c>
      <c r="V1023" s="23">
        <v>6760.0513195816657</v>
      </c>
      <c r="W1023" s="23">
        <v>0</v>
      </c>
      <c r="X1023" s="23">
        <v>211.2031817572632</v>
      </c>
      <c r="Y1023" s="23">
        <v>2559080</v>
      </c>
      <c r="Z1023" s="23">
        <v>1999</v>
      </c>
      <c r="AA1023" s="23" t="b">
        <v>0</v>
      </c>
      <c r="AB1023" s="24" t="s">
        <v>300</v>
      </c>
      <c r="AC1023" s="16">
        <f t="shared" si="47"/>
        <v>31509900.943241064</v>
      </c>
      <c r="AD1023" s="16">
        <f t="shared" si="46"/>
        <v>987.18651995292203</v>
      </c>
      <c r="AE1023" s="16" t="str">
        <f>VLOOKUP(AB1023,aircraft!A:B,2,FALSE)</f>
        <v>Freighter (combi)</v>
      </c>
      <c r="AF1023" s="16">
        <f t="shared" si="48"/>
        <v>12.471154916076312</v>
      </c>
    </row>
    <row r="1024" spans="1:32" x14ac:dyDescent="0.25">
      <c r="A1024" s="23">
        <v>125164.00342640749</v>
      </c>
      <c r="B1024" s="23">
        <v>56561.030877486701</v>
      </c>
      <c r="C1024" s="23">
        <v>58879.641858702416</v>
      </c>
      <c r="D1024" s="23">
        <v>51080.84174886001</v>
      </c>
      <c r="E1024" s="23">
        <v>110414.53898811572</v>
      </c>
      <c r="F1024" s="23">
        <v>0</v>
      </c>
      <c r="G1024" s="23">
        <v>0</v>
      </c>
      <c r="H1024" s="23">
        <v>0</v>
      </c>
      <c r="I1024" s="23">
        <v>0</v>
      </c>
      <c r="J1024" s="23">
        <v>10823551.950627226</v>
      </c>
      <c r="K1024" s="23">
        <v>0</v>
      </c>
      <c r="L1024" s="23">
        <v>73565.73403617696</v>
      </c>
      <c r="M1024" s="23">
        <v>4309.5181132276994</v>
      </c>
      <c r="N1024" s="23">
        <v>1948.008114550795</v>
      </c>
      <c r="O1024" s="23">
        <v>4.923758194777764</v>
      </c>
      <c r="P1024" s="23">
        <v>4.2715904040425547</v>
      </c>
      <c r="Q1024" s="23">
        <v>24.537107564823629</v>
      </c>
      <c r="R1024" s="23">
        <v>0</v>
      </c>
      <c r="S1024" s="23">
        <v>0</v>
      </c>
      <c r="T1024" s="23">
        <v>0</v>
      </c>
      <c r="U1024" s="23">
        <v>0</v>
      </c>
      <c r="V1024" s="23">
        <v>3150.7979588330172</v>
      </c>
      <c r="W1024" s="23">
        <v>0</v>
      </c>
      <c r="X1024" s="23">
        <v>20.598406080292385</v>
      </c>
      <c r="Y1024" s="23">
        <v>833737</v>
      </c>
      <c r="Z1024" s="23">
        <v>1999</v>
      </c>
      <c r="AA1024" s="23" t="b">
        <v>0</v>
      </c>
      <c r="AB1024" s="24" t="s">
        <v>199</v>
      </c>
      <c r="AC1024" s="16">
        <f t="shared" si="47"/>
        <v>11299217.741562976</v>
      </c>
      <c r="AD1024" s="16">
        <f t="shared" si="46"/>
        <v>6311.8570900224304</v>
      </c>
      <c r="AE1024" s="16" t="str">
        <f>VLOOKUP(AB1024,aircraft!A:B,2,FALSE)</f>
        <v>Passenger</v>
      </c>
      <c r="AF1024" s="16">
        <f t="shared" si="48"/>
        <v>13.828683029755647</v>
      </c>
    </row>
    <row r="1025" spans="1:32" x14ac:dyDescent="0.25">
      <c r="A1025" s="23">
        <v>329301.39306849823</v>
      </c>
      <c r="B1025" s="23">
        <v>172939.09220459283</v>
      </c>
      <c r="C1025" s="23">
        <v>197759.70627386938</v>
      </c>
      <c r="D1025" s="23">
        <v>239897.77826463486</v>
      </c>
      <c r="E1025" s="23">
        <v>354826.3419819015</v>
      </c>
      <c r="F1025" s="23">
        <v>0</v>
      </c>
      <c r="G1025" s="23">
        <v>0</v>
      </c>
      <c r="H1025" s="23">
        <v>0</v>
      </c>
      <c r="I1025" s="23">
        <v>0</v>
      </c>
      <c r="J1025" s="23">
        <v>34393833.816275701</v>
      </c>
      <c r="K1025" s="23">
        <v>0</v>
      </c>
      <c r="L1025" s="23">
        <v>164540.7495481119</v>
      </c>
      <c r="M1025" s="23">
        <v>226.7641979840979</v>
      </c>
      <c r="N1025" s="23">
        <v>116.73542486601731</v>
      </c>
      <c r="O1025" s="23">
        <v>8.6724749338448266</v>
      </c>
      <c r="P1025" s="23">
        <v>10.846833260663466</v>
      </c>
      <c r="Q1025" s="23">
        <v>18.849551962867857</v>
      </c>
      <c r="R1025" s="23">
        <v>0</v>
      </c>
      <c r="S1025" s="23">
        <v>0</v>
      </c>
      <c r="T1025" s="23">
        <v>0</v>
      </c>
      <c r="U1025" s="23">
        <v>0</v>
      </c>
      <c r="V1025" s="23">
        <v>32922.959112639495</v>
      </c>
      <c r="W1025" s="23">
        <v>0</v>
      </c>
      <c r="X1025" s="23">
        <v>70.752524708499394</v>
      </c>
      <c r="Y1025" s="23">
        <v>8235827</v>
      </c>
      <c r="Z1025" s="23">
        <v>1999</v>
      </c>
      <c r="AA1025" s="23" t="b">
        <v>0</v>
      </c>
      <c r="AB1025" s="24" t="s">
        <v>78</v>
      </c>
      <c r="AC1025" s="16">
        <f t="shared" si="47"/>
        <v>35853098.877617314</v>
      </c>
      <c r="AD1025" s="16">
        <f t="shared" si="46"/>
        <v>452.62100771599074</v>
      </c>
      <c r="AE1025" s="16" t="str">
        <f>VLOOKUP(AB1025,aircraft!A:B,2,FALSE)</f>
        <v>Passenger</v>
      </c>
      <c r="AF1025" s="16">
        <f t="shared" si="48"/>
        <v>4.4567265203774946</v>
      </c>
    </row>
    <row r="1026" spans="1:32" x14ac:dyDescent="0.25">
      <c r="A1026" s="23">
        <v>21015.531453940264</v>
      </c>
      <c r="B1026" s="23">
        <v>11199.764127828297</v>
      </c>
      <c r="C1026" s="23">
        <v>8755.1096577095359</v>
      </c>
      <c r="D1026" s="23">
        <v>7553.8922801346316</v>
      </c>
      <c r="E1026" s="23">
        <v>17646.992703981305</v>
      </c>
      <c r="F1026" s="23">
        <v>0</v>
      </c>
      <c r="G1026" s="23">
        <v>0</v>
      </c>
      <c r="H1026" s="23">
        <v>0</v>
      </c>
      <c r="I1026" s="23">
        <v>0</v>
      </c>
      <c r="J1026" s="23">
        <v>1574528.7350747299</v>
      </c>
      <c r="K1026" s="23">
        <v>0</v>
      </c>
      <c r="L1026" s="23">
        <v>12015.502512717487</v>
      </c>
      <c r="M1026" s="23">
        <v>36.748648387532725</v>
      </c>
      <c r="N1026" s="23">
        <v>18.82370293999297</v>
      </c>
      <c r="O1026" s="23">
        <v>1.1055452784910242</v>
      </c>
      <c r="P1026" s="23">
        <v>0.9533837793497264</v>
      </c>
      <c r="Q1026" s="23">
        <v>2.2940991489022844</v>
      </c>
      <c r="R1026" s="23">
        <v>0</v>
      </c>
      <c r="S1026" s="23">
        <v>0</v>
      </c>
      <c r="T1026" s="23">
        <v>0</v>
      </c>
      <c r="U1026" s="23">
        <v>0</v>
      </c>
      <c r="V1026" s="23">
        <v>749.73069077226103</v>
      </c>
      <c r="W1026" s="23">
        <v>0</v>
      </c>
      <c r="X1026" s="23">
        <v>5.1666662559325598</v>
      </c>
      <c r="Y1026" s="23">
        <v>275587</v>
      </c>
      <c r="Z1026" s="23">
        <v>1999</v>
      </c>
      <c r="AA1026" s="23" t="b">
        <v>0</v>
      </c>
      <c r="AB1026" s="24" t="s">
        <v>79</v>
      </c>
      <c r="AC1026" s="16">
        <f t="shared" si="47"/>
        <v>1652715.5278110413</v>
      </c>
      <c r="AD1026" s="16">
        <f t="shared" ref="AD1026:AD1089" si="49">SUM(M1026:U1026,W1026:X1026)</f>
        <v>65.092045790201283</v>
      </c>
      <c r="AE1026" s="16" t="str">
        <f>VLOOKUP(AB1026,aircraft!A:B,2,FALSE)</f>
        <v>Passenger</v>
      </c>
      <c r="AF1026" s="16">
        <f t="shared" si="48"/>
        <v>6.1590206210129255</v>
      </c>
    </row>
    <row r="1027" spans="1:32" x14ac:dyDescent="0.25">
      <c r="A1027" s="23">
        <v>1257279.6005812762</v>
      </c>
      <c r="B1027" s="23">
        <v>677338.36678311951</v>
      </c>
      <c r="C1027" s="23">
        <v>702388.3126400992</v>
      </c>
      <c r="D1027" s="23">
        <v>573339.08374046278</v>
      </c>
      <c r="E1027" s="23">
        <v>1343408.1343814717</v>
      </c>
      <c r="F1027" s="23">
        <v>0</v>
      </c>
      <c r="G1027" s="23">
        <v>0</v>
      </c>
      <c r="H1027" s="23">
        <v>0</v>
      </c>
      <c r="I1027" s="23">
        <v>0</v>
      </c>
      <c r="J1027" s="23">
        <v>170222768.54657462</v>
      </c>
      <c r="K1027" s="23">
        <v>0</v>
      </c>
      <c r="L1027" s="23">
        <v>790651.65541999461</v>
      </c>
      <c r="M1027" s="23">
        <v>4042.5493761704629</v>
      </c>
      <c r="N1027" s="23">
        <v>2129.6429976351906</v>
      </c>
      <c r="O1027" s="23">
        <v>123.98116645051111</v>
      </c>
      <c r="P1027" s="23">
        <v>101.42134153843166</v>
      </c>
      <c r="Q1027" s="23">
        <v>252.23790549023283</v>
      </c>
      <c r="R1027" s="23">
        <v>0</v>
      </c>
      <c r="S1027" s="23">
        <v>0</v>
      </c>
      <c r="T1027" s="23">
        <v>0</v>
      </c>
      <c r="U1027" s="23">
        <v>0</v>
      </c>
      <c r="V1027" s="23">
        <v>83723.142866927257</v>
      </c>
      <c r="W1027" s="23">
        <v>0</v>
      </c>
      <c r="X1027" s="23">
        <v>339.98022337659262</v>
      </c>
      <c r="Y1027" s="23">
        <v>29456625</v>
      </c>
      <c r="Z1027" s="23">
        <v>1999</v>
      </c>
      <c r="AA1027" s="23" t="b">
        <v>0</v>
      </c>
      <c r="AB1027" s="24" t="s">
        <v>80</v>
      </c>
      <c r="AC1027" s="16">
        <f t="shared" ref="AC1027:AC1090" si="50">SUM(A1027:L1027)</f>
        <v>175567173.70012105</v>
      </c>
      <c r="AD1027" s="16">
        <f t="shared" si="49"/>
        <v>6989.8130106614226</v>
      </c>
      <c r="AE1027" s="16" t="str">
        <f>VLOOKUP(AB1027,aircraft!A:B,2,FALSE)</f>
        <v>Passenger</v>
      </c>
      <c r="AF1027" s="16">
        <f t="shared" ref="AF1027:AF1090" si="51">IF(AA1027,"",SUMIFS(AC:AC,Z:Z,Z1027,AB:AB,AB1027)/Y1027)</f>
        <v>6.0593381476456081</v>
      </c>
    </row>
    <row r="1028" spans="1:32" x14ac:dyDescent="0.25">
      <c r="A1028" s="23">
        <v>453208.59359486302</v>
      </c>
      <c r="B1028" s="23">
        <v>239043.30903636519</v>
      </c>
      <c r="C1028" s="23">
        <v>247013.66141526058</v>
      </c>
      <c r="D1028" s="23">
        <v>211306.83067198601</v>
      </c>
      <c r="E1028" s="23">
        <v>483359.42097704619</v>
      </c>
      <c r="F1028" s="23">
        <v>0</v>
      </c>
      <c r="G1028" s="23">
        <v>0</v>
      </c>
      <c r="H1028" s="23">
        <v>0</v>
      </c>
      <c r="I1028" s="23">
        <v>0</v>
      </c>
      <c r="J1028" s="23">
        <v>51585317.51118172</v>
      </c>
      <c r="K1028" s="23">
        <v>0</v>
      </c>
      <c r="L1028" s="23">
        <v>287685.85083617707</v>
      </c>
      <c r="M1028" s="23">
        <v>1395.9742965222292</v>
      </c>
      <c r="N1028" s="23">
        <v>724.83231040033377</v>
      </c>
      <c r="O1028" s="23">
        <v>34.136890496615578</v>
      </c>
      <c r="P1028" s="23">
        <v>29.790771474470631</v>
      </c>
      <c r="Q1028" s="23">
        <v>74.880784134697677</v>
      </c>
      <c r="R1028" s="23">
        <v>0</v>
      </c>
      <c r="S1028" s="23">
        <v>0</v>
      </c>
      <c r="T1028" s="23">
        <v>0</v>
      </c>
      <c r="U1028" s="23">
        <v>0</v>
      </c>
      <c r="V1028" s="23">
        <v>25188.368876645549</v>
      </c>
      <c r="W1028" s="23">
        <v>0</v>
      </c>
      <c r="X1028" s="23">
        <v>123.70492006067231</v>
      </c>
      <c r="Y1028" s="23">
        <v>8949898</v>
      </c>
      <c r="Z1028" s="23">
        <v>1999</v>
      </c>
      <c r="AA1028" s="23" t="b">
        <v>0</v>
      </c>
      <c r="AB1028" s="24" t="s">
        <v>145</v>
      </c>
      <c r="AC1028" s="16">
        <f t="shared" si="50"/>
        <v>53506935.177713424</v>
      </c>
      <c r="AD1028" s="16">
        <f t="shared" si="49"/>
        <v>2383.3199730890192</v>
      </c>
      <c r="AE1028" s="16" t="str">
        <f>VLOOKUP(AB1028,aircraft!A:B,2,FALSE)</f>
        <v>Passenger</v>
      </c>
      <c r="AF1028" s="16">
        <f t="shared" si="51"/>
        <v>6.0938098592923149</v>
      </c>
    </row>
    <row r="1029" spans="1:32" x14ac:dyDescent="0.25">
      <c r="A1029" s="23">
        <v>2054843.1842670648</v>
      </c>
      <c r="B1029" s="23">
        <v>1125157.7442083522</v>
      </c>
      <c r="C1029" s="23">
        <v>971636.87828924484</v>
      </c>
      <c r="D1029" s="23">
        <v>793520.17649603938</v>
      </c>
      <c r="E1029" s="23">
        <v>1890082.9820690982</v>
      </c>
      <c r="F1029" s="23">
        <v>0</v>
      </c>
      <c r="G1029" s="23">
        <v>0</v>
      </c>
      <c r="H1029" s="23">
        <v>0</v>
      </c>
      <c r="I1029" s="23">
        <v>0</v>
      </c>
      <c r="J1029" s="23">
        <v>248634517.67200047</v>
      </c>
      <c r="K1029" s="23">
        <v>0</v>
      </c>
      <c r="L1029" s="23">
        <v>1087420.4244849172</v>
      </c>
      <c r="M1029" s="23">
        <v>6104.0724318279545</v>
      </c>
      <c r="N1029" s="23">
        <v>3305.9014739391068</v>
      </c>
      <c r="O1029" s="23">
        <v>85.814567237963345</v>
      </c>
      <c r="P1029" s="23">
        <v>69.716373782248667</v>
      </c>
      <c r="Q1029" s="23">
        <v>171.68960709712121</v>
      </c>
      <c r="R1029" s="23">
        <v>0</v>
      </c>
      <c r="S1029" s="23">
        <v>0</v>
      </c>
      <c r="T1029" s="23">
        <v>0</v>
      </c>
      <c r="U1029" s="23">
        <v>0</v>
      </c>
      <c r="V1029" s="23">
        <v>122404.91249853757</v>
      </c>
      <c r="W1029" s="23">
        <v>0</v>
      </c>
      <c r="X1029" s="23">
        <v>467.59079840826456</v>
      </c>
      <c r="Y1029" s="23">
        <v>43011010</v>
      </c>
      <c r="Z1029" s="23">
        <v>1999</v>
      </c>
      <c r="AA1029" s="23" t="b">
        <v>0</v>
      </c>
      <c r="AB1029" s="24" t="s">
        <v>81</v>
      </c>
      <c r="AC1029" s="16">
        <f t="shared" si="50"/>
        <v>256557179.06181517</v>
      </c>
      <c r="AD1029" s="16">
        <f t="shared" si="49"/>
        <v>10204.785252292659</v>
      </c>
      <c r="AE1029" s="16" t="str">
        <f>VLOOKUP(AB1029,aircraft!A:B,2,FALSE)</f>
        <v>Passenger (not used as freighter)</v>
      </c>
      <c r="AF1029" s="16">
        <f t="shared" si="51"/>
        <v>6.061876747458518</v>
      </c>
    </row>
    <row r="1030" spans="1:32" x14ac:dyDescent="0.25">
      <c r="A1030" s="23">
        <v>5752933.3973829476</v>
      </c>
      <c r="B1030" s="23">
        <v>2638027.3858824181</v>
      </c>
      <c r="C1030" s="23">
        <v>2811159.4590731058</v>
      </c>
      <c r="D1030" s="23">
        <v>2383591.760023376</v>
      </c>
      <c r="E1030" s="23">
        <v>5988069.3690003539</v>
      </c>
      <c r="F1030" s="23">
        <v>0</v>
      </c>
      <c r="G1030" s="23">
        <v>0</v>
      </c>
      <c r="H1030" s="23">
        <v>0</v>
      </c>
      <c r="I1030" s="23">
        <v>0</v>
      </c>
      <c r="J1030" s="23">
        <v>669749543.64900208</v>
      </c>
      <c r="K1030" s="23">
        <v>0</v>
      </c>
      <c r="L1030" s="23">
        <v>4295669.9546469608</v>
      </c>
      <c r="M1030" s="23">
        <v>7721.0171070440083</v>
      </c>
      <c r="N1030" s="23">
        <v>3542.8564249626506</v>
      </c>
      <c r="O1030" s="23">
        <v>109.82116668021035</v>
      </c>
      <c r="P1030" s="23">
        <v>91.190814926851743</v>
      </c>
      <c r="Q1030" s="23">
        <v>246.33880373017359</v>
      </c>
      <c r="R1030" s="23">
        <v>0</v>
      </c>
      <c r="S1030" s="23">
        <v>0</v>
      </c>
      <c r="T1030" s="23">
        <v>0</v>
      </c>
      <c r="U1030" s="23">
        <v>0</v>
      </c>
      <c r="V1030" s="23">
        <v>581990.29164123221</v>
      </c>
      <c r="W1030" s="23">
        <v>0</v>
      </c>
      <c r="X1030" s="23">
        <v>859.13403173606685</v>
      </c>
      <c r="Y1030" s="23">
        <v>80155990</v>
      </c>
      <c r="Z1030" s="23">
        <v>1999</v>
      </c>
      <c r="AA1030" s="23" t="b">
        <v>0</v>
      </c>
      <c r="AB1030" s="24" t="s">
        <v>203</v>
      </c>
      <c r="AC1030" s="16">
        <f t="shared" si="50"/>
        <v>693618994.97501123</v>
      </c>
      <c r="AD1030" s="16">
        <f t="shared" si="49"/>
        <v>12570.358349079961</v>
      </c>
      <c r="AE1030" s="16" t="str">
        <f>VLOOKUP(AB1030,aircraft!A:B,2,FALSE)</f>
        <v>Passenger</v>
      </c>
      <c r="AF1030" s="16">
        <f t="shared" si="51"/>
        <v>8.7982953543682871</v>
      </c>
    </row>
    <row r="1031" spans="1:32" x14ac:dyDescent="0.25">
      <c r="A1031" s="23">
        <v>376487.37336630968</v>
      </c>
      <c r="B1031" s="23">
        <v>183028.87445903628</v>
      </c>
      <c r="C1031" s="23">
        <v>222387.14043898878</v>
      </c>
      <c r="D1031" s="23">
        <v>204635.25073366423</v>
      </c>
      <c r="E1031" s="23">
        <v>558328.86002635641</v>
      </c>
      <c r="F1031" s="23">
        <v>0</v>
      </c>
      <c r="G1031" s="23">
        <v>0</v>
      </c>
      <c r="H1031" s="23">
        <v>0</v>
      </c>
      <c r="I1031" s="23">
        <v>0</v>
      </c>
      <c r="J1031" s="23">
        <v>64694450.032249376</v>
      </c>
      <c r="K1031" s="23">
        <v>0</v>
      </c>
      <c r="L1031" s="23">
        <v>330631.97393059882</v>
      </c>
      <c r="M1031" s="23">
        <v>525.15882886915188</v>
      </c>
      <c r="N1031" s="23">
        <v>255.30532007145356</v>
      </c>
      <c r="O1031" s="23">
        <v>9.8482536586257048</v>
      </c>
      <c r="P1031" s="23">
        <v>9.0621240632143856</v>
      </c>
      <c r="Q1031" s="23">
        <v>38.879656083406132</v>
      </c>
      <c r="R1031" s="23">
        <v>0</v>
      </c>
      <c r="S1031" s="23">
        <v>0</v>
      </c>
      <c r="T1031" s="23">
        <v>0</v>
      </c>
      <c r="U1031" s="23">
        <v>0</v>
      </c>
      <c r="V1031" s="23">
        <v>53129.338140546592</v>
      </c>
      <c r="W1031" s="23">
        <v>0</v>
      </c>
      <c r="X1031" s="23">
        <v>66.126397926954965</v>
      </c>
      <c r="Y1031" s="23">
        <v>6419246</v>
      </c>
      <c r="Z1031" s="23">
        <v>1999</v>
      </c>
      <c r="AA1031" s="23" t="b">
        <v>0</v>
      </c>
      <c r="AB1031" s="24" t="s">
        <v>229</v>
      </c>
      <c r="AC1031" s="16">
        <f t="shared" si="50"/>
        <v>66569949.505204327</v>
      </c>
      <c r="AD1031" s="16">
        <f t="shared" si="49"/>
        <v>904.38058067280667</v>
      </c>
      <c r="AE1031" s="16" t="str">
        <f>VLOOKUP(AB1031,aircraft!A:B,2,FALSE)</f>
        <v>Passenger</v>
      </c>
      <c r="AF1031" s="16">
        <f t="shared" si="51"/>
        <v>10.495357098866661</v>
      </c>
    </row>
    <row r="1032" spans="1:32" x14ac:dyDescent="0.25">
      <c r="A1032" s="23">
        <v>1327.9772289154887</v>
      </c>
      <c r="B1032" s="23">
        <v>746.55942656533921</v>
      </c>
      <c r="C1032" s="23">
        <v>476.50912352401627</v>
      </c>
      <c r="D1032" s="23">
        <v>822.99893943372501</v>
      </c>
      <c r="E1032" s="23">
        <v>1269.7923956507022</v>
      </c>
      <c r="F1032" s="23">
        <v>0</v>
      </c>
      <c r="G1032" s="23">
        <v>0</v>
      </c>
      <c r="H1032" s="23">
        <v>0</v>
      </c>
      <c r="I1032" s="23">
        <v>0</v>
      </c>
      <c r="J1032" s="23">
        <v>221490.1063875079</v>
      </c>
      <c r="K1032" s="23">
        <v>0</v>
      </c>
      <c r="L1032" s="23">
        <v>865.63680321806169</v>
      </c>
      <c r="M1032" s="23">
        <v>6.2271672571690315</v>
      </c>
      <c r="N1032" s="23">
        <v>3.5013636031277824</v>
      </c>
      <c r="O1032" s="23">
        <v>2.811752572529861E-2</v>
      </c>
      <c r="P1032" s="23">
        <v>4.8548233748153251E-2</v>
      </c>
      <c r="Q1032" s="23">
        <v>7.5819640406476985E-2</v>
      </c>
      <c r="R1032" s="23">
        <v>0</v>
      </c>
      <c r="S1032" s="23">
        <v>0</v>
      </c>
      <c r="T1032" s="23">
        <v>0</v>
      </c>
      <c r="U1032" s="23">
        <v>0</v>
      </c>
      <c r="V1032" s="23">
        <v>240.06527352899079</v>
      </c>
      <c r="W1032" s="23">
        <v>0</v>
      </c>
      <c r="X1032" s="23">
        <v>0.42416203860745755</v>
      </c>
      <c r="Y1032" s="23">
        <v>85253</v>
      </c>
      <c r="Z1032" s="23">
        <v>1999</v>
      </c>
      <c r="AA1032" s="23" t="b">
        <v>0</v>
      </c>
      <c r="AB1032" s="24" t="s">
        <v>155</v>
      </c>
      <c r="AC1032" s="16">
        <f t="shared" si="50"/>
        <v>226999.58030481526</v>
      </c>
      <c r="AD1032" s="16">
        <f t="shared" si="49"/>
        <v>10.305178298784201</v>
      </c>
      <c r="AE1032" s="16" t="str">
        <f>VLOOKUP(AB1032,aircraft!A:B,2,FALSE)</f>
        <v>Passenger</v>
      </c>
      <c r="AF1032" s="16">
        <f t="shared" si="51"/>
        <v>2.6924300724148975</v>
      </c>
    </row>
    <row r="1033" spans="1:32" x14ac:dyDescent="0.25">
      <c r="A1033" s="23">
        <v>21.560060668082148</v>
      </c>
      <c r="B1033" s="23">
        <v>0</v>
      </c>
      <c r="C1033" s="23">
        <v>20.998344465415705</v>
      </c>
      <c r="D1033" s="23">
        <v>34.210400944948191</v>
      </c>
      <c r="E1033" s="23">
        <v>54.736641511917114</v>
      </c>
      <c r="F1033" s="23">
        <v>0</v>
      </c>
      <c r="G1033" s="23">
        <v>0</v>
      </c>
      <c r="H1033" s="23">
        <v>0</v>
      </c>
      <c r="I1033" s="23">
        <v>0</v>
      </c>
      <c r="J1033" s="23">
        <v>9792.2095675587643</v>
      </c>
      <c r="K1033" s="23">
        <v>0</v>
      </c>
      <c r="L1033" s="23">
        <v>33.18616458773613</v>
      </c>
      <c r="M1033" s="23">
        <v>0.3880810753194418</v>
      </c>
      <c r="N1033" s="23">
        <v>0</v>
      </c>
      <c r="O1033" s="23">
        <v>2.0998345462783551E-3</v>
      </c>
      <c r="P1033" s="23">
        <v>3.4210402569855042E-3</v>
      </c>
      <c r="Q1033" s="23">
        <v>5.4736644111768075E-3</v>
      </c>
      <c r="R1033" s="23">
        <v>0</v>
      </c>
      <c r="S1033" s="23">
        <v>0</v>
      </c>
      <c r="T1033" s="23">
        <v>0</v>
      </c>
      <c r="U1033" s="23">
        <v>0</v>
      </c>
      <c r="V1033" s="23">
        <v>10.802926755046938</v>
      </c>
      <c r="W1033" s="23">
        <v>0</v>
      </c>
      <c r="X1033" s="23">
        <v>1.8916112974956677E-2</v>
      </c>
      <c r="Y1033" s="23">
        <v>3763</v>
      </c>
      <c r="Z1033" s="23">
        <v>1999</v>
      </c>
      <c r="AA1033" s="23" t="b">
        <v>0</v>
      </c>
      <c r="AB1033" s="24" t="s">
        <v>208</v>
      </c>
      <c r="AC1033" s="16">
        <f t="shared" si="50"/>
        <v>9956.9011797368639</v>
      </c>
      <c r="AD1033" s="16">
        <f t="shared" si="49"/>
        <v>0.41799172750883917</v>
      </c>
      <c r="AE1033" s="16" t="str">
        <f>VLOOKUP(AB1033,aircraft!A:B,2,FALSE)</f>
        <v>Passenger</v>
      </c>
      <c r="AF1033" s="16">
        <f t="shared" si="51"/>
        <v>2.6745678868047844</v>
      </c>
    </row>
    <row r="1034" spans="1:32" x14ac:dyDescent="0.25">
      <c r="A1034" s="23">
        <v>377.96362297840113</v>
      </c>
      <c r="B1034" s="23">
        <v>153.56045836447811</v>
      </c>
      <c r="C1034" s="23">
        <v>302.49137875057363</v>
      </c>
      <c r="D1034" s="23">
        <v>492.81748694479455</v>
      </c>
      <c r="E1034" s="23">
        <v>788.5079791116716</v>
      </c>
      <c r="F1034" s="23">
        <v>0</v>
      </c>
      <c r="G1034" s="23">
        <v>0</v>
      </c>
      <c r="H1034" s="23">
        <v>0</v>
      </c>
      <c r="I1034" s="23">
        <v>0</v>
      </c>
      <c r="J1034" s="23">
        <v>197028.92510699033</v>
      </c>
      <c r="K1034" s="23">
        <v>0</v>
      </c>
      <c r="L1034" s="23">
        <v>584.72812172325939</v>
      </c>
      <c r="M1034" s="23">
        <v>3.4167911204102879</v>
      </c>
      <c r="N1034" s="23">
        <v>1.388186530892328</v>
      </c>
      <c r="O1034" s="23">
        <v>1.8754465228849361E-2</v>
      </c>
      <c r="P1034" s="23">
        <v>3.0554683777272933E-2</v>
      </c>
      <c r="Q1034" s="23">
        <v>4.8887494043636709E-2</v>
      </c>
      <c r="R1034" s="23">
        <v>0</v>
      </c>
      <c r="S1034" s="23">
        <v>0</v>
      </c>
      <c r="T1034" s="23">
        <v>0</v>
      </c>
      <c r="U1034" s="23">
        <v>0</v>
      </c>
      <c r="V1034" s="23">
        <v>207.34798707812797</v>
      </c>
      <c r="W1034" s="23">
        <v>0</v>
      </c>
      <c r="X1034" s="23">
        <v>0.28651678304251704</v>
      </c>
      <c r="Y1034" s="23">
        <v>76037</v>
      </c>
      <c r="Z1034" s="23">
        <v>1999</v>
      </c>
      <c r="AA1034" s="23" t="b">
        <v>0</v>
      </c>
      <c r="AB1034" s="24" t="s">
        <v>169</v>
      </c>
      <c r="AC1034" s="16">
        <f t="shared" si="50"/>
        <v>199728.9941548635</v>
      </c>
      <c r="AD1034" s="16">
        <f t="shared" si="49"/>
        <v>5.1896910773948921</v>
      </c>
      <c r="AE1034" s="16" t="str">
        <f>VLOOKUP(AB1034,aircraft!A:B,2,FALSE)</f>
        <v>Passenger</v>
      </c>
      <c r="AF1034" s="16">
        <f t="shared" si="51"/>
        <v>2.6416976287853315</v>
      </c>
    </row>
    <row r="1035" spans="1:32" x14ac:dyDescent="0.25">
      <c r="A1035" s="23">
        <v>33.083542898025932</v>
      </c>
      <c r="B1035" s="23">
        <v>0</v>
      </c>
      <c r="C1035" s="23">
        <v>45.709808700677129</v>
      </c>
      <c r="D1035" s="23">
        <v>74.470198607444757</v>
      </c>
      <c r="E1035" s="23">
        <v>119.15231777191161</v>
      </c>
      <c r="F1035" s="23">
        <v>0</v>
      </c>
      <c r="G1035" s="23">
        <v>0</v>
      </c>
      <c r="H1035" s="23">
        <v>0</v>
      </c>
      <c r="I1035" s="23">
        <v>0</v>
      </c>
      <c r="J1035" s="23">
        <v>16792.865177860258</v>
      </c>
      <c r="K1035" s="23">
        <v>0</v>
      </c>
      <c r="L1035" s="23">
        <v>33.868072539567947</v>
      </c>
      <c r="M1035" s="23">
        <v>3.705356903545283E-2</v>
      </c>
      <c r="N1035" s="23">
        <v>0</v>
      </c>
      <c r="O1035" s="23">
        <v>9.1419615091900476E-4</v>
      </c>
      <c r="P1035" s="23">
        <v>1.489403934523386E-3</v>
      </c>
      <c r="Q1035" s="23">
        <v>2.3830462952374176E-3</v>
      </c>
      <c r="R1035" s="23">
        <v>0</v>
      </c>
      <c r="S1035" s="23">
        <v>0</v>
      </c>
      <c r="T1035" s="23">
        <v>0</v>
      </c>
      <c r="U1035" s="23">
        <v>0</v>
      </c>
      <c r="V1035" s="23">
        <v>9.6983861490478738</v>
      </c>
      <c r="W1035" s="23">
        <v>0</v>
      </c>
      <c r="X1035" s="23">
        <v>2.0659523850444297E-2</v>
      </c>
      <c r="Y1035" s="23">
        <v>5496</v>
      </c>
      <c r="Z1035" s="23">
        <v>1999</v>
      </c>
      <c r="AA1035" s="23" t="b">
        <v>0</v>
      </c>
      <c r="AB1035" s="24" t="s">
        <v>226</v>
      </c>
      <c r="AC1035" s="16">
        <f t="shared" si="50"/>
        <v>17099.149118377885</v>
      </c>
      <c r="AD1035" s="16">
        <f t="shared" si="49"/>
        <v>6.249973926657694E-2</v>
      </c>
      <c r="AE1035" s="16" t="str">
        <f>VLOOKUP(AB1035,aircraft!A:B,2,FALSE)</f>
        <v>Passenger</v>
      </c>
      <c r="AF1035" s="16">
        <f t="shared" si="51"/>
        <v>3.1111988934457577</v>
      </c>
    </row>
    <row r="1036" spans="1:32" x14ac:dyDescent="0.25">
      <c r="A1036" s="23">
        <v>44.568032743778097</v>
      </c>
      <c r="B1036" s="23">
        <v>0</v>
      </c>
      <c r="C1036" s="23">
        <v>57.041231192585727</v>
      </c>
      <c r="D1036" s="23">
        <v>92.931297165155399</v>
      </c>
      <c r="E1036" s="23">
        <v>148.69007546424865</v>
      </c>
      <c r="F1036" s="23">
        <v>0</v>
      </c>
      <c r="G1036" s="23">
        <v>0</v>
      </c>
      <c r="H1036" s="23">
        <v>0</v>
      </c>
      <c r="I1036" s="23">
        <v>0</v>
      </c>
      <c r="J1036" s="23">
        <v>13878.405601269007</v>
      </c>
      <c r="K1036" s="23">
        <v>0</v>
      </c>
      <c r="L1036" s="23">
        <v>33.868072539567947</v>
      </c>
      <c r="M1036" s="23">
        <v>0.16445604785752369</v>
      </c>
      <c r="N1036" s="23">
        <v>0</v>
      </c>
      <c r="O1036" s="23">
        <v>5.133710885159062E-3</v>
      </c>
      <c r="P1036" s="23">
        <v>8.363816871658292E-3</v>
      </c>
      <c r="Q1036" s="23">
        <v>1.3382106994653269E-2</v>
      </c>
      <c r="R1036" s="23">
        <v>0</v>
      </c>
      <c r="S1036" s="23">
        <v>0</v>
      </c>
      <c r="T1036" s="23">
        <v>0</v>
      </c>
      <c r="U1036" s="23">
        <v>0</v>
      </c>
      <c r="V1036" s="23">
        <v>1.9657378974414315</v>
      </c>
      <c r="W1036" s="23">
        <v>0</v>
      </c>
      <c r="X1036" s="23">
        <v>2.0659523850444297E-2</v>
      </c>
      <c r="Y1036" s="23">
        <v>5045</v>
      </c>
      <c r="Z1036" s="23">
        <v>1999</v>
      </c>
      <c r="AA1036" s="23" t="b">
        <v>0</v>
      </c>
      <c r="AB1036" s="24" t="s">
        <v>180</v>
      </c>
      <c r="AC1036" s="16">
        <f t="shared" si="50"/>
        <v>14255.504310374343</v>
      </c>
      <c r="AD1036" s="16">
        <f t="shared" si="49"/>
        <v>0.21199520645943865</v>
      </c>
      <c r="AE1036" s="16" t="str">
        <f>VLOOKUP(AB1036,aircraft!A:B,2,FALSE)</f>
        <v>Passenger</v>
      </c>
      <c r="AF1036" s="16">
        <f t="shared" si="51"/>
        <v>2.869598741312664</v>
      </c>
    </row>
    <row r="1037" spans="1:32" x14ac:dyDescent="0.25">
      <c r="A1037" s="23">
        <v>76.73919940572911</v>
      </c>
      <c r="B1037" s="23">
        <v>0</v>
      </c>
      <c r="C1037" s="23">
        <v>97.309397272275135</v>
      </c>
      <c r="D1037" s="23">
        <v>158.53599801063535</v>
      </c>
      <c r="E1037" s="23">
        <v>253.65759681701658</v>
      </c>
      <c r="F1037" s="23">
        <v>0</v>
      </c>
      <c r="G1037" s="23">
        <v>0</v>
      </c>
      <c r="H1037" s="23">
        <v>0</v>
      </c>
      <c r="I1037" s="23">
        <v>0</v>
      </c>
      <c r="J1037" s="23">
        <v>30681.761400389671</v>
      </c>
      <c r="K1037" s="23">
        <v>0</v>
      </c>
      <c r="L1037" s="23">
        <v>67.736145079135895</v>
      </c>
      <c r="M1037" s="23">
        <v>0.26091328143857612</v>
      </c>
      <c r="N1037" s="23">
        <v>0</v>
      </c>
      <c r="O1037" s="23">
        <v>7.7847521515378798E-2</v>
      </c>
      <c r="P1037" s="23">
        <v>0.12682880443255296</v>
      </c>
      <c r="Q1037" s="23">
        <v>0.20292608709208476</v>
      </c>
      <c r="R1037" s="23">
        <v>0</v>
      </c>
      <c r="S1037" s="23">
        <v>0</v>
      </c>
      <c r="T1037" s="23">
        <v>0</v>
      </c>
      <c r="U1037" s="23">
        <v>0</v>
      </c>
      <c r="V1037" s="23">
        <v>9.9028322430336253</v>
      </c>
      <c r="W1037" s="23">
        <v>0</v>
      </c>
      <c r="X1037" s="23">
        <v>4.1319047700888595E-2</v>
      </c>
      <c r="Y1037" s="23">
        <v>11209</v>
      </c>
      <c r="Z1037" s="23">
        <v>1999</v>
      </c>
      <c r="AA1037" s="23" t="b">
        <v>0</v>
      </c>
      <c r="AB1037" s="24" t="s">
        <v>171</v>
      </c>
      <c r="AC1037" s="16">
        <f t="shared" si="50"/>
        <v>31335.739736974461</v>
      </c>
      <c r="AD1037" s="16">
        <f t="shared" si="49"/>
        <v>0.70983474217948117</v>
      </c>
      <c r="AE1037" s="16" t="str">
        <f>VLOOKUP(AB1037,aircraft!A:B,2,FALSE)</f>
        <v>Passenger</v>
      </c>
      <c r="AF1037" s="16">
        <f t="shared" si="51"/>
        <v>2.8388029895657207</v>
      </c>
    </row>
    <row r="1038" spans="1:32" x14ac:dyDescent="0.25">
      <c r="A1038" s="23">
        <v>2543.7421877479242</v>
      </c>
      <c r="B1038" s="23">
        <v>1376.3418528061461</v>
      </c>
      <c r="C1038" s="23">
        <v>1010.7675534650923</v>
      </c>
      <c r="D1038" s="23">
        <v>1156.0393919237999</v>
      </c>
      <c r="E1038" s="23">
        <v>1668.576619726337</v>
      </c>
      <c r="F1038" s="23">
        <v>0</v>
      </c>
      <c r="G1038" s="23">
        <v>0</v>
      </c>
      <c r="H1038" s="23">
        <v>0</v>
      </c>
      <c r="I1038" s="23">
        <v>0</v>
      </c>
      <c r="J1038" s="23">
        <v>228474.81002298353</v>
      </c>
      <c r="K1038" s="23">
        <v>0</v>
      </c>
      <c r="L1038" s="23">
        <v>395.23319803632148</v>
      </c>
      <c r="M1038" s="23">
        <v>26.709292611258437</v>
      </c>
      <c r="N1038" s="23">
        <v>14.451589259628165</v>
      </c>
      <c r="O1038" s="23">
        <v>0.3787387669166411</v>
      </c>
      <c r="P1038" s="23">
        <v>0.43317272334603557</v>
      </c>
      <c r="Q1038" s="23">
        <v>0.82376834073859095</v>
      </c>
      <c r="R1038" s="23">
        <v>0</v>
      </c>
      <c r="S1038" s="23">
        <v>0</v>
      </c>
      <c r="T1038" s="23">
        <v>0</v>
      </c>
      <c r="U1038" s="23">
        <v>0</v>
      </c>
      <c r="V1038" s="23">
        <v>129.43989459966775</v>
      </c>
      <c r="W1038" s="23">
        <v>0</v>
      </c>
      <c r="X1038" s="23">
        <v>0.40709016500139783</v>
      </c>
      <c r="Y1038" s="23">
        <v>37532</v>
      </c>
      <c r="Z1038" s="23">
        <v>1999</v>
      </c>
      <c r="AA1038" s="23" t="b">
        <v>0</v>
      </c>
      <c r="AB1038" s="24" t="s">
        <v>110</v>
      </c>
      <c r="AC1038" s="16">
        <f t="shared" si="50"/>
        <v>236625.51082668913</v>
      </c>
      <c r="AD1038" s="16">
        <f t="shared" si="49"/>
        <v>43.20365186688926</v>
      </c>
      <c r="AE1038" s="16" t="str">
        <f>VLOOKUP(AB1038,aircraft!A:B,2,FALSE)</f>
        <v>Passenger</v>
      </c>
      <c r="AF1038" s="16">
        <f t="shared" si="51"/>
        <v>6.4848983835406502</v>
      </c>
    </row>
    <row r="1039" spans="1:32" x14ac:dyDescent="0.25">
      <c r="A1039" s="23">
        <v>8926.1238957100722</v>
      </c>
      <c r="B1039" s="23">
        <v>4023.0201383106673</v>
      </c>
      <c r="C1039" s="23">
        <v>5803.9031643132193</v>
      </c>
      <c r="D1039" s="23">
        <v>4561.7240198332829</v>
      </c>
      <c r="E1039" s="23">
        <v>10330.814433870453</v>
      </c>
      <c r="F1039" s="23">
        <v>0</v>
      </c>
      <c r="G1039" s="23">
        <v>0</v>
      </c>
      <c r="H1039" s="23">
        <v>0</v>
      </c>
      <c r="I1039" s="23">
        <v>0</v>
      </c>
      <c r="J1039" s="23">
        <v>1464687.8768610572</v>
      </c>
      <c r="K1039" s="23">
        <v>0</v>
      </c>
      <c r="L1039" s="23">
        <v>7275.2696861785716</v>
      </c>
      <c r="M1039" s="23">
        <v>2.6778372959034624</v>
      </c>
      <c r="N1039" s="23">
        <v>1.2069060988181615</v>
      </c>
      <c r="O1039" s="23">
        <v>0.75095016617779375</v>
      </c>
      <c r="P1039" s="23">
        <v>0.59022821604164288</v>
      </c>
      <c r="Q1039" s="23">
        <v>1.4456283837199762</v>
      </c>
      <c r="R1039" s="23">
        <v>0</v>
      </c>
      <c r="S1039" s="23">
        <v>0</v>
      </c>
      <c r="T1039" s="23">
        <v>0</v>
      </c>
      <c r="U1039" s="23">
        <v>0</v>
      </c>
      <c r="V1039" s="23">
        <v>446.52383881691378</v>
      </c>
      <c r="W1039" s="23">
        <v>0</v>
      </c>
      <c r="X1039" s="23">
        <v>2.6918497423515024</v>
      </c>
      <c r="Y1039" s="23">
        <v>113276</v>
      </c>
      <c r="Z1039" s="23">
        <v>1999</v>
      </c>
      <c r="AA1039" s="23" t="b">
        <v>0</v>
      </c>
      <c r="AB1039" s="24" t="s">
        <v>111</v>
      </c>
      <c r="AC1039" s="16">
        <f t="shared" si="50"/>
        <v>1505608.7321992735</v>
      </c>
      <c r="AD1039" s="16">
        <f t="shared" si="49"/>
        <v>9.3633999030125388</v>
      </c>
      <c r="AE1039" s="16" t="str">
        <f>VLOOKUP(AB1039,aircraft!A:B,2,FALSE)</f>
        <v>Freighter</v>
      </c>
      <c r="AF1039" s="16">
        <f t="shared" si="51"/>
        <v>13.444085028323755</v>
      </c>
    </row>
    <row r="1040" spans="1:32" x14ac:dyDescent="0.25">
      <c r="A1040" s="23">
        <v>133145.33506928553</v>
      </c>
      <c r="B1040" s="23">
        <v>68152.479806323085</v>
      </c>
      <c r="C1040" s="23">
        <v>60892.147109516955</v>
      </c>
      <c r="D1040" s="23">
        <v>42703.971823205939</v>
      </c>
      <c r="E1040" s="23">
        <v>100615.02982596926</v>
      </c>
      <c r="F1040" s="23">
        <v>0</v>
      </c>
      <c r="G1040" s="23">
        <v>0</v>
      </c>
      <c r="H1040" s="23">
        <v>0</v>
      </c>
      <c r="I1040" s="23">
        <v>0</v>
      </c>
      <c r="J1040" s="23">
        <v>12661083.539876455</v>
      </c>
      <c r="K1040" s="23">
        <v>0</v>
      </c>
      <c r="L1040" s="23">
        <v>88140.988435605104</v>
      </c>
      <c r="M1040" s="23">
        <v>9020.5963795193729</v>
      </c>
      <c r="N1040" s="23">
        <v>4617.3304703185513</v>
      </c>
      <c r="O1040" s="23">
        <v>29.94338186088482</v>
      </c>
      <c r="P1040" s="23">
        <v>20.999445675300731</v>
      </c>
      <c r="Q1040" s="23">
        <v>93.934971632755975</v>
      </c>
      <c r="R1040" s="23">
        <v>0</v>
      </c>
      <c r="S1040" s="23">
        <v>0</v>
      </c>
      <c r="T1040" s="23">
        <v>0</v>
      </c>
      <c r="U1040" s="23">
        <v>0</v>
      </c>
      <c r="V1040" s="23">
        <v>11375.543217874329</v>
      </c>
      <c r="W1040" s="23">
        <v>0</v>
      </c>
      <c r="X1040" s="23">
        <v>1.7628197241795294</v>
      </c>
      <c r="Y1040" s="23">
        <v>1297987</v>
      </c>
      <c r="Z1040" s="23">
        <v>1999</v>
      </c>
      <c r="AA1040" s="23" t="b">
        <v>0</v>
      </c>
      <c r="AB1040" s="24" t="s">
        <v>112</v>
      </c>
      <c r="AC1040" s="16">
        <f t="shared" si="50"/>
        <v>13154733.491946362</v>
      </c>
      <c r="AD1040" s="16">
        <f t="shared" si="49"/>
        <v>13784.567468731046</v>
      </c>
      <c r="AE1040" s="16" t="str">
        <f>VLOOKUP(AB1040,aircraft!A:B,2,FALSE)</f>
        <v>Passenger</v>
      </c>
      <c r="AF1040" s="16">
        <f t="shared" si="51"/>
        <v>10.348956522728573</v>
      </c>
    </row>
    <row r="1041" spans="1:32" x14ac:dyDescent="0.25">
      <c r="A1041" s="23">
        <v>430.33577605234984</v>
      </c>
      <c r="B1041" s="23">
        <v>222.22196557215483</v>
      </c>
      <c r="C1041" s="23">
        <v>192.69666806809158</v>
      </c>
      <c r="D1041" s="23">
        <v>135.13915133925931</v>
      </c>
      <c r="E1041" s="23">
        <v>318.40199312015574</v>
      </c>
      <c r="F1041" s="23">
        <v>0</v>
      </c>
      <c r="G1041" s="23">
        <v>0</v>
      </c>
      <c r="H1041" s="23">
        <v>0</v>
      </c>
      <c r="I1041" s="23">
        <v>0</v>
      </c>
      <c r="J1041" s="23">
        <v>51568.089804263116</v>
      </c>
      <c r="K1041" s="23">
        <v>0</v>
      </c>
      <c r="L1041" s="23">
        <v>284.21018464884401</v>
      </c>
      <c r="M1041" s="23">
        <v>29.155248596696602</v>
      </c>
      <c r="N1041" s="23">
        <v>15.055538048304339</v>
      </c>
      <c r="O1041" s="23">
        <v>9.4757537534445643E-2</v>
      </c>
      <c r="P1041" s="23">
        <v>6.6453942010445355E-2</v>
      </c>
      <c r="Q1041" s="23">
        <v>0.29726256845808846</v>
      </c>
      <c r="R1041" s="23">
        <v>0</v>
      </c>
      <c r="S1041" s="23">
        <v>0</v>
      </c>
      <c r="T1041" s="23">
        <v>0</v>
      </c>
      <c r="U1041" s="23">
        <v>0</v>
      </c>
      <c r="V1041" s="23">
        <v>41.17008481124649</v>
      </c>
      <c r="W1041" s="23">
        <v>0</v>
      </c>
      <c r="X1041" s="23">
        <v>5.6842035493818166E-3</v>
      </c>
      <c r="Y1041" s="23">
        <v>5247</v>
      </c>
      <c r="Z1041" s="23">
        <v>1999</v>
      </c>
      <c r="AA1041" s="23" t="b">
        <v>0</v>
      </c>
      <c r="AB1041" s="24" t="s">
        <v>113</v>
      </c>
      <c r="AC1041" s="16">
        <f t="shared" si="50"/>
        <v>53151.095543063973</v>
      </c>
      <c r="AD1041" s="16">
        <f t="shared" si="49"/>
        <v>44.674944896553299</v>
      </c>
      <c r="AE1041" s="16" t="str">
        <f>VLOOKUP(AB1041,aircraft!A:B,2,FALSE)</f>
        <v>Passenger</v>
      </c>
      <c r="AF1041" s="16">
        <f t="shared" si="51"/>
        <v>10.638542707459251</v>
      </c>
    </row>
    <row r="1042" spans="1:32" x14ac:dyDescent="0.25">
      <c r="A1042" s="23">
        <v>189001.07556670051</v>
      </c>
      <c r="B1042" s="23">
        <v>105034.49910038334</v>
      </c>
      <c r="C1042" s="23">
        <v>94332.03493715488</v>
      </c>
      <c r="D1042" s="23">
        <v>67641.878214651922</v>
      </c>
      <c r="E1042" s="23">
        <v>160131.98227540005</v>
      </c>
      <c r="F1042" s="23">
        <v>0</v>
      </c>
      <c r="G1042" s="23">
        <v>0</v>
      </c>
      <c r="H1042" s="23">
        <v>0</v>
      </c>
      <c r="I1042" s="23">
        <v>0</v>
      </c>
      <c r="J1042" s="23">
        <v>26498182.705604553</v>
      </c>
      <c r="K1042" s="23">
        <v>0</v>
      </c>
      <c r="L1042" s="23">
        <v>104914.37960096044</v>
      </c>
      <c r="M1042" s="23">
        <v>778.04004652284971</v>
      </c>
      <c r="N1042" s="23">
        <v>415.32832664132445</v>
      </c>
      <c r="O1042" s="23">
        <v>27.984767281557652</v>
      </c>
      <c r="P1042" s="23">
        <v>20.35795092042655</v>
      </c>
      <c r="Q1042" s="23">
        <v>52.830380892075937</v>
      </c>
      <c r="R1042" s="23">
        <v>0</v>
      </c>
      <c r="S1042" s="23">
        <v>0</v>
      </c>
      <c r="T1042" s="23">
        <v>0</v>
      </c>
      <c r="U1042" s="23">
        <v>0</v>
      </c>
      <c r="V1042" s="23">
        <v>19467.529519479722</v>
      </c>
      <c r="W1042" s="23">
        <v>0</v>
      </c>
      <c r="X1042" s="23">
        <v>2.0982875390120053</v>
      </c>
      <c r="Y1042" s="23">
        <v>2683200</v>
      </c>
      <c r="Z1042" s="23">
        <v>1999</v>
      </c>
      <c r="AA1042" s="23" t="b">
        <v>0</v>
      </c>
      <c r="AB1042" s="24" t="s">
        <v>114</v>
      </c>
      <c r="AC1042" s="16">
        <f t="shared" si="50"/>
        <v>27219238.555299804</v>
      </c>
      <c r="AD1042" s="16">
        <f t="shared" si="49"/>
        <v>1296.6397597972461</v>
      </c>
      <c r="AE1042" s="16" t="str">
        <f>VLOOKUP(AB1042,aircraft!A:B,2,FALSE)</f>
        <v>Passenger</v>
      </c>
      <c r="AF1042" s="16">
        <f t="shared" si="51"/>
        <v>10.287623846196388</v>
      </c>
    </row>
    <row r="1043" spans="1:32" x14ac:dyDescent="0.25">
      <c r="A1043" s="23">
        <v>12408.758180685916</v>
      </c>
      <c r="B1043" s="23">
        <v>6853.6484348983431</v>
      </c>
      <c r="C1043" s="23">
        <v>6500.8424905096754</v>
      </c>
      <c r="D1043" s="23">
        <v>5483.6381380628409</v>
      </c>
      <c r="E1043" s="23">
        <v>14782.112758137693</v>
      </c>
      <c r="F1043" s="23">
        <v>0</v>
      </c>
      <c r="G1043" s="23">
        <v>0</v>
      </c>
      <c r="H1043" s="23">
        <v>0</v>
      </c>
      <c r="I1043" s="23">
        <v>0</v>
      </c>
      <c r="J1043" s="23">
        <v>1564247.6308138799</v>
      </c>
      <c r="K1043" s="23">
        <v>0</v>
      </c>
      <c r="L1043" s="23">
        <v>8758.6656389424661</v>
      </c>
      <c r="M1043" s="23">
        <v>203.87589496346999</v>
      </c>
      <c r="N1043" s="23">
        <v>112.60544271100036</v>
      </c>
      <c r="O1043" s="23">
        <v>1.6939415741124979</v>
      </c>
      <c r="P1043" s="23">
        <v>1.428885968705454</v>
      </c>
      <c r="Q1043" s="23">
        <v>3.8433497577947593</v>
      </c>
      <c r="R1043" s="23">
        <v>0</v>
      </c>
      <c r="S1043" s="23">
        <v>0</v>
      </c>
      <c r="T1043" s="23">
        <v>0</v>
      </c>
      <c r="U1043" s="23">
        <v>0</v>
      </c>
      <c r="V1043" s="23">
        <v>1314.7697128953525</v>
      </c>
      <c r="W1043" s="23">
        <v>0</v>
      </c>
      <c r="X1043" s="23">
        <v>3.2407062364054258</v>
      </c>
      <c r="Y1043" s="23">
        <v>159667</v>
      </c>
      <c r="Z1043" s="23">
        <v>1999</v>
      </c>
      <c r="AA1043" s="23" t="b">
        <v>0</v>
      </c>
      <c r="AB1043" s="24" t="s">
        <v>116</v>
      </c>
      <c r="AC1043" s="16">
        <f t="shared" si="50"/>
        <v>1619035.2964551169</v>
      </c>
      <c r="AD1043" s="16">
        <f t="shared" si="49"/>
        <v>326.6882212114885</v>
      </c>
      <c r="AE1043" s="16" t="str">
        <f>VLOOKUP(AB1043,aircraft!A:B,2,FALSE)</f>
        <v>Passenger</v>
      </c>
      <c r="AF1043" s="16">
        <f t="shared" si="51"/>
        <v>10.342491343660068</v>
      </c>
    </row>
    <row r="1044" spans="1:32" x14ac:dyDescent="0.25">
      <c r="A1044" s="23">
        <v>1059106.3058734862</v>
      </c>
      <c r="B1044" s="23">
        <v>561020.11409922456</v>
      </c>
      <c r="C1044" s="23">
        <v>687518.38236222661</v>
      </c>
      <c r="D1044" s="23">
        <v>715363.41546969395</v>
      </c>
      <c r="E1044" s="23">
        <v>1788224.0167459878</v>
      </c>
      <c r="F1044" s="23">
        <v>0</v>
      </c>
      <c r="G1044" s="23">
        <v>0</v>
      </c>
      <c r="H1044" s="23">
        <v>0</v>
      </c>
      <c r="I1044" s="23">
        <v>0</v>
      </c>
      <c r="J1044" s="23">
        <v>195841595.19956914</v>
      </c>
      <c r="K1044" s="23">
        <v>0</v>
      </c>
      <c r="L1044" s="23">
        <v>902610.64826779824</v>
      </c>
      <c r="M1044" s="23">
        <v>5423.6313758773986</v>
      </c>
      <c r="N1044" s="23">
        <v>2839.0884995275346</v>
      </c>
      <c r="O1044" s="23">
        <v>143.14645412258605</v>
      </c>
      <c r="P1044" s="23">
        <v>149.98596490236417</v>
      </c>
      <c r="Q1044" s="23">
        <v>396.55489873641199</v>
      </c>
      <c r="R1044" s="23">
        <v>0</v>
      </c>
      <c r="S1044" s="23">
        <v>0</v>
      </c>
      <c r="T1044" s="23">
        <v>0</v>
      </c>
      <c r="U1044" s="23">
        <v>0</v>
      </c>
      <c r="V1044" s="23">
        <v>144525.02337460488</v>
      </c>
      <c r="W1044" s="23">
        <v>0</v>
      </c>
      <c r="X1044" s="23">
        <v>333.96593470607462</v>
      </c>
      <c r="Y1044" s="23">
        <v>19835832</v>
      </c>
      <c r="Z1044" s="23">
        <v>1999</v>
      </c>
      <c r="AA1044" s="23" t="b">
        <v>0</v>
      </c>
      <c r="AB1044" s="24" t="s">
        <v>117</v>
      </c>
      <c r="AC1044" s="16">
        <f t="shared" si="50"/>
        <v>201555438.08238757</v>
      </c>
      <c r="AD1044" s="16">
        <f t="shared" si="49"/>
        <v>9286.3731278723717</v>
      </c>
      <c r="AE1044" s="16" t="str">
        <f>VLOOKUP(AB1044,aircraft!A:B,2,FALSE)</f>
        <v>Passenger</v>
      </c>
      <c r="AF1044" s="16">
        <f t="shared" si="51"/>
        <v>10.293288185837419</v>
      </c>
    </row>
    <row r="1045" spans="1:32" x14ac:dyDescent="0.25">
      <c r="A1045" s="23">
        <v>49230.153042669888</v>
      </c>
      <c r="B1045" s="23">
        <v>25422.058734966206</v>
      </c>
      <c r="C1045" s="23">
        <v>35584.263150213228</v>
      </c>
      <c r="D1045" s="23">
        <v>38037.93355766889</v>
      </c>
      <c r="E1045" s="23">
        <v>96733.178985619903</v>
      </c>
      <c r="F1045" s="23">
        <v>0</v>
      </c>
      <c r="G1045" s="23">
        <v>0</v>
      </c>
      <c r="H1045" s="23">
        <v>0</v>
      </c>
      <c r="I1045" s="23">
        <v>0</v>
      </c>
      <c r="J1045" s="23">
        <v>9065276.6956097595</v>
      </c>
      <c r="K1045" s="23">
        <v>0</v>
      </c>
      <c r="L1045" s="23">
        <v>44859.994360586374</v>
      </c>
      <c r="M1045" s="23">
        <v>309.11471362482956</v>
      </c>
      <c r="N1045" s="23">
        <v>159.62437489888609</v>
      </c>
      <c r="O1045" s="23">
        <v>8.0357315270016354</v>
      </c>
      <c r="P1045" s="23">
        <v>8.589825806454046</v>
      </c>
      <c r="Q1045" s="23">
        <v>22.955041944102167</v>
      </c>
      <c r="R1045" s="23">
        <v>0</v>
      </c>
      <c r="S1045" s="23">
        <v>0</v>
      </c>
      <c r="T1045" s="23">
        <v>0</v>
      </c>
      <c r="U1045" s="23">
        <v>0</v>
      </c>
      <c r="V1045" s="23">
        <v>6773.5686450989451</v>
      </c>
      <c r="W1045" s="23">
        <v>0</v>
      </c>
      <c r="X1045" s="23">
        <v>16.598197657310919</v>
      </c>
      <c r="Y1045" s="23">
        <v>918820</v>
      </c>
      <c r="Z1045" s="23">
        <v>1999</v>
      </c>
      <c r="AA1045" s="23" t="b">
        <v>0</v>
      </c>
      <c r="AB1045" s="24" t="s">
        <v>174</v>
      </c>
      <c r="AC1045" s="16">
        <f t="shared" si="50"/>
        <v>9355144.2774414849</v>
      </c>
      <c r="AD1045" s="16">
        <f t="shared" si="49"/>
        <v>524.91788545858435</v>
      </c>
      <c r="AE1045" s="16" t="str">
        <f>VLOOKUP(AB1045,aircraft!A:B,2,FALSE)</f>
        <v>Passenger</v>
      </c>
      <c r="AF1045" s="16">
        <f t="shared" si="51"/>
        <v>10.325278278219773</v>
      </c>
    </row>
    <row r="1046" spans="1:32" x14ac:dyDescent="0.25">
      <c r="A1046" s="23">
        <v>2650.7279323297353</v>
      </c>
      <c r="B1046" s="23">
        <v>1440.5139445132943</v>
      </c>
      <c r="C1046" s="23">
        <v>1123.4428820664536</v>
      </c>
      <c r="D1046" s="23">
        <v>1049.2861413363498</v>
      </c>
      <c r="E1046" s="23">
        <v>1450.5164620374826</v>
      </c>
      <c r="F1046" s="23">
        <v>0</v>
      </c>
      <c r="G1046" s="23">
        <v>0</v>
      </c>
      <c r="H1046" s="23">
        <v>0</v>
      </c>
      <c r="I1046" s="23">
        <v>0</v>
      </c>
      <c r="J1046" s="23">
        <v>297892.63796037197</v>
      </c>
      <c r="K1046" s="23">
        <v>0</v>
      </c>
      <c r="L1046" s="23">
        <v>583.95454047596832</v>
      </c>
      <c r="M1046" s="23">
        <v>4.85083233113631</v>
      </c>
      <c r="N1046" s="23">
        <v>2.6361406352843897</v>
      </c>
      <c r="O1046" s="23">
        <v>5.4446963191533512E-2</v>
      </c>
      <c r="P1046" s="23">
        <v>5.0853002699737707E-2</v>
      </c>
      <c r="Q1046" s="23">
        <v>7.7543899649913636E-2</v>
      </c>
      <c r="R1046" s="23">
        <v>0</v>
      </c>
      <c r="S1046" s="23">
        <v>0</v>
      </c>
      <c r="T1046" s="23">
        <v>0</v>
      </c>
      <c r="U1046" s="23">
        <v>0</v>
      </c>
      <c r="V1046" s="23">
        <v>172.22360328230658</v>
      </c>
      <c r="W1046" s="23">
        <v>0</v>
      </c>
      <c r="X1046" s="23">
        <v>0.60147313387837176</v>
      </c>
      <c r="Y1046" s="23">
        <v>48737</v>
      </c>
      <c r="Z1046" s="23">
        <v>1999</v>
      </c>
      <c r="AA1046" s="23" t="b">
        <v>0</v>
      </c>
      <c r="AB1046" s="24" t="s">
        <v>118</v>
      </c>
      <c r="AC1046" s="16">
        <f t="shared" si="50"/>
        <v>306191.07986313128</v>
      </c>
      <c r="AD1046" s="16">
        <f t="shared" si="49"/>
        <v>8.2712899658402552</v>
      </c>
      <c r="AE1046" s="16" t="str">
        <f>VLOOKUP(AB1046,aircraft!A:B,2,FALSE)</f>
        <v>Passenger (guess)</v>
      </c>
      <c r="AF1046" s="16">
        <f t="shared" si="51"/>
        <v>7.0359137786623664</v>
      </c>
    </row>
    <row r="1047" spans="1:32" x14ac:dyDescent="0.25">
      <c r="A1047" s="23">
        <v>38155.343724693375</v>
      </c>
      <c r="B1047" s="23">
        <v>17151.419052081466</v>
      </c>
      <c r="C1047" s="23">
        <v>19039.440749716028</v>
      </c>
      <c r="D1047" s="23">
        <v>17878.03874113024</v>
      </c>
      <c r="E1047" s="23">
        <v>24709.372138770083</v>
      </c>
      <c r="F1047" s="23">
        <v>0</v>
      </c>
      <c r="G1047" s="23">
        <v>0</v>
      </c>
      <c r="H1047" s="23">
        <v>0</v>
      </c>
      <c r="I1047" s="23">
        <v>0</v>
      </c>
      <c r="J1047" s="23">
        <v>4642333.5624164296</v>
      </c>
      <c r="K1047" s="23">
        <v>0</v>
      </c>
      <c r="L1047" s="23">
        <v>10872.191440535125</v>
      </c>
      <c r="M1047" s="23">
        <v>68.209651070650622</v>
      </c>
      <c r="N1047" s="23">
        <v>30.6636813451885</v>
      </c>
      <c r="O1047" s="23">
        <v>1.2642978443688373</v>
      </c>
      <c r="P1047" s="23">
        <v>1.1853698276171158</v>
      </c>
      <c r="Q1047" s="23">
        <v>1.8008241577480202</v>
      </c>
      <c r="R1047" s="23">
        <v>0</v>
      </c>
      <c r="S1047" s="23">
        <v>0</v>
      </c>
      <c r="T1047" s="23">
        <v>0</v>
      </c>
      <c r="U1047" s="23">
        <v>0</v>
      </c>
      <c r="V1047" s="23">
        <v>2700.2783953410271</v>
      </c>
      <c r="W1047" s="23">
        <v>0</v>
      </c>
      <c r="X1047" s="23">
        <v>11.198356386670454</v>
      </c>
      <c r="Y1047" s="23">
        <v>758574</v>
      </c>
      <c r="Z1047" s="23">
        <v>1999</v>
      </c>
      <c r="AA1047" s="23" t="b">
        <v>0</v>
      </c>
      <c r="AB1047" s="24" t="s">
        <v>159</v>
      </c>
      <c r="AC1047" s="16">
        <f t="shared" si="50"/>
        <v>4770139.3682633555</v>
      </c>
      <c r="AD1047" s="16">
        <f t="shared" si="49"/>
        <v>114.32218063224356</v>
      </c>
      <c r="AE1047" s="16" t="str">
        <f>VLOOKUP(AB1047,aircraft!A:B,2,FALSE)</f>
        <v>Freighter</v>
      </c>
      <c r="AF1047" s="16">
        <f t="shared" si="51"/>
        <v>6.4324987791484158</v>
      </c>
    </row>
    <row r="1048" spans="1:32" x14ac:dyDescent="0.25">
      <c r="A1048" s="23">
        <v>1092102.6456557973</v>
      </c>
      <c r="B1048" s="23">
        <v>580376.29892523959</v>
      </c>
      <c r="C1048" s="23">
        <v>586382.66142750403</v>
      </c>
      <c r="D1048" s="23">
        <v>598832.79814941855</v>
      </c>
      <c r="E1048" s="23">
        <v>1461935.1944253214</v>
      </c>
      <c r="F1048" s="23">
        <v>0</v>
      </c>
      <c r="G1048" s="23">
        <v>0</v>
      </c>
      <c r="H1048" s="23">
        <v>0</v>
      </c>
      <c r="I1048" s="23">
        <v>0</v>
      </c>
      <c r="J1048" s="23">
        <v>191362136.01035497</v>
      </c>
      <c r="K1048" s="23">
        <v>0</v>
      </c>
      <c r="L1048" s="23">
        <v>731828.24947917624</v>
      </c>
      <c r="M1048" s="23">
        <v>2867.246781433757</v>
      </c>
      <c r="N1048" s="23">
        <v>1491.0403580914749</v>
      </c>
      <c r="O1048" s="23">
        <v>44.675633231520571</v>
      </c>
      <c r="P1048" s="23">
        <v>45.222441652866195</v>
      </c>
      <c r="Q1048" s="23">
        <v>104.54948953171282</v>
      </c>
      <c r="R1048" s="23">
        <v>0</v>
      </c>
      <c r="S1048" s="23">
        <v>0</v>
      </c>
      <c r="T1048" s="23">
        <v>0</v>
      </c>
      <c r="U1048" s="23">
        <v>0</v>
      </c>
      <c r="V1048" s="23">
        <v>133447.54466009216</v>
      </c>
      <c r="W1048" s="23">
        <v>0</v>
      </c>
      <c r="X1048" s="23">
        <v>270.77644812928241</v>
      </c>
      <c r="Y1048" s="23">
        <v>19322435</v>
      </c>
      <c r="Z1048" s="23">
        <v>1999</v>
      </c>
      <c r="AA1048" s="23" t="b">
        <v>0</v>
      </c>
      <c r="AB1048" s="24" t="s">
        <v>191</v>
      </c>
      <c r="AC1048" s="16">
        <f t="shared" si="50"/>
        <v>196413593.85841742</v>
      </c>
      <c r="AD1048" s="16">
        <f t="shared" si="49"/>
        <v>4823.5111520706132</v>
      </c>
      <c r="AE1048" s="16" t="str">
        <f>VLOOKUP(AB1048,aircraft!A:B,2,FALSE)</f>
        <v>Passenger</v>
      </c>
      <c r="AF1048" s="16">
        <f t="shared" si="51"/>
        <v>10.291061601543843</v>
      </c>
    </row>
    <row r="1049" spans="1:32" x14ac:dyDescent="0.25">
      <c r="A1049" s="23">
        <v>2076.5701405504001</v>
      </c>
      <c r="B1049" s="23">
        <v>675.37780397267318</v>
      </c>
      <c r="C1049" s="23">
        <v>1362.3689192585939</v>
      </c>
      <c r="D1049" s="23">
        <v>1317.7250362346929</v>
      </c>
      <c r="E1049" s="23">
        <v>2259.0396829665942</v>
      </c>
      <c r="F1049" s="23">
        <v>0</v>
      </c>
      <c r="G1049" s="23">
        <v>0</v>
      </c>
      <c r="H1049" s="23">
        <v>0</v>
      </c>
      <c r="I1049" s="23">
        <v>0</v>
      </c>
      <c r="J1049" s="23">
        <v>194042.35578374862</v>
      </c>
      <c r="K1049" s="23">
        <v>0</v>
      </c>
      <c r="L1049" s="23">
        <v>824.34146811293431</v>
      </c>
      <c r="M1049" s="23">
        <v>5.9308097397693489</v>
      </c>
      <c r="N1049" s="23">
        <v>1.928919798858076</v>
      </c>
      <c r="O1049" s="23">
        <v>0.41119254163662028</v>
      </c>
      <c r="P1049" s="23">
        <v>0.39771804770944241</v>
      </c>
      <c r="Q1049" s="23">
        <v>0.81072759090459245</v>
      </c>
      <c r="R1049" s="23">
        <v>0</v>
      </c>
      <c r="S1049" s="23">
        <v>0</v>
      </c>
      <c r="T1049" s="23">
        <v>0</v>
      </c>
      <c r="U1049" s="23">
        <v>0</v>
      </c>
      <c r="V1049" s="23">
        <v>86.473248040321053</v>
      </c>
      <c r="W1049" s="23">
        <v>0</v>
      </c>
      <c r="X1049" s="23">
        <v>0.84907165172078847</v>
      </c>
      <c r="Y1049" s="23">
        <v>51945</v>
      </c>
      <c r="Z1049" s="23">
        <v>1999</v>
      </c>
      <c r="AA1049" s="23" t="b">
        <v>0</v>
      </c>
      <c r="AB1049" s="24" t="s">
        <v>121</v>
      </c>
      <c r="AC1049" s="16">
        <f t="shared" si="50"/>
        <v>202557.7788348445</v>
      </c>
      <c r="AD1049" s="16">
        <f t="shared" si="49"/>
        <v>10.328439370598868</v>
      </c>
      <c r="AE1049" s="16" t="str">
        <f>VLOOKUP(AB1049,aircraft!A:B,2,FALSE)</f>
        <v>Passenger</v>
      </c>
      <c r="AF1049" s="16">
        <f t="shared" si="51"/>
        <v>3.9938169191885571</v>
      </c>
    </row>
    <row r="1050" spans="1:32" x14ac:dyDescent="0.25">
      <c r="A1050" s="23">
        <v>142.31161959918902</v>
      </c>
      <c r="B1050" s="23">
        <v>48.246252666767454</v>
      </c>
      <c r="C1050" s="23">
        <v>41.607416368556642</v>
      </c>
      <c r="D1050" s="23">
        <v>65.11541790188997</v>
      </c>
      <c r="E1050" s="23">
        <v>85.513166288327753</v>
      </c>
      <c r="F1050" s="23">
        <v>0</v>
      </c>
      <c r="G1050" s="23">
        <v>0</v>
      </c>
      <c r="H1050" s="23">
        <v>0</v>
      </c>
      <c r="I1050" s="23">
        <v>0</v>
      </c>
      <c r="J1050" s="23">
        <v>19623.111132793427</v>
      </c>
      <c r="K1050" s="23">
        <v>0</v>
      </c>
      <c r="L1050" s="23">
        <v>0</v>
      </c>
      <c r="M1050" s="23">
        <v>2.5061076846751456</v>
      </c>
      <c r="N1050" s="23">
        <v>0.8496165310007735</v>
      </c>
      <c r="O1050" s="23">
        <v>1.1650076894357767E-2</v>
      </c>
      <c r="P1050" s="23">
        <v>1.8232317499496165E-2</v>
      </c>
      <c r="Q1050" s="23">
        <v>2.3943687200243719E-2</v>
      </c>
      <c r="R1050" s="23">
        <v>0</v>
      </c>
      <c r="S1050" s="23">
        <v>0</v>
      </c>
      <c r="T1050" s="23">
        <v>0</v>
      </c>
      <c r="U1050" s="23">
        <v>0</v>
      </c>
      <c r="V1050" s="23">
        <v>3.7696164137544108</v>
      </c>
      <c r="W1050" s="23">
        <v>0</v>
      </c>
      <c r="X1050" s="23">
        <v>0</v>
      </c>
      <c r="Y1050" s="23">
        <v>4836</v>
      </c>
      <c r="Z1050" s="23">
        <v>1999</v>
      </c>
      <c r="AA1050" s="23" t="b">
        <v>0</v>
      </c>
      <c r="AB1050" s="24" t="s">
        <v>136</v>
      </c>
      <c r="AC1050" s="16">
        <f t="shared" si="50"/>
        <v>20005.905005618159</v>
      </c>
      <c r="AD1050" s="16">
        <f t="shared" si="49"/>
        <v>3.4095502972700173</v>
      </c>
      <c r="AE1050" s="16" t="str">
        <f>VLOOKUP(AB1050,aircraft!A:B,2,FALSE)</f>
        <v>Freighter</v>
      </c>
      <c r="AF1050" s="16">
        <f t="shared" si="51"/>
        <v>4.1368703485562772</v>
      </c>
    </row>
    <row r="1051" spans="1:32" x14ac:dyDescent="0.25">
      <c r="A1051" s="23">
        <v>3388.0583880408562</v>
      </c>
      <c r="B1051" s="23">
        <v>1101.9225352242279</v>
      </c>
      <c r="C1051" s="23">
        <v>1346.4835364076857</v>
      </c>
      <c r="D1051" s="23">
        <v>1525.1658635384895</v>
      </c>
      <c r="E1051" s="23">
        <v>2176.8699001340701</v>
      </c>
      <c r="F1051" s="23">
        <v>0</v>
      </c>
      <c r="G1051" s="23">
        <v>0</v>
      </c>
      <c r="H1051" s="23">
        <v>0</v>
      </c>
      <c r="I1051" s="23">
        <v>0</v>
      </c>
      <c r="J1051" s="23">
        <v>168584.48115470409</v>
      </c>
      <c r="K1051" s="23">
        <v>0</v>
      </c>
      <c r="L1051" s="23">
        <v>549.56097874195621</v>
      </c>
      <c r="M1051" s="23">
        <v>108.41787356687982</v>
      </c>
      <c r="N1051" s="23">
        <v>35.261522802007676</v>
      </c>
      <c r="O1051" s="23">
        <v>2.727731345769103</v>
      </c>
      <c r="P1051" s="23">
        <v>3.0897093213409401</v>
      </c>
      <c r="Q1051" s="23">
        <v>4.5106757425325412</v>
      </c>
      <c r="R1051" s="23">
        <v>0</v>
      </c>
      <c r="S1051" s="23">
        <v>0</v>
      </c>
      <c r="T1051" s="23">
        <v>0</v>
      </c>
      <c r="U1051" s="23">
        <v>0</v>
      </c>
      <c r="V1051" s="23">
        <v>70.187984603137011</v>
      </c>
      <c r="W1051" s="23">
        <v>0</v>
      </c>
      <c r="X1051" s="23">
        <v>0.56604776781385902</v>
      </c>
      <c r="Y1051" s="23">
        <v>34630</v>
      </c>
      <c r="Z1051" s="23">
        <v>1999</v>
      </c>
      <c r="AA1051" s="23" t="b">
        <v>0</v>
      </c>
      <c r="AB1051" s="24" t="s">
        <v>163</v>
      </c>
      <c r="AC1051" s="16">
        <f t="shared" si="50"/>
        <v>178672.54235679138</v>
      </c>
      <c r="AD1051" s="16">
        <f t="shared" si="49"/>
        <v>154.57356054634397</v>
      </c>
      <c r="AE1051" s="16" t="str">
        <f>VLOOKUP(AB1051,aircraft!A:B,2,FALSE)</f>
        <v>Passenger</v>
      </c>
      <c r="AF1051" s="16">
        <f t="shared" si="51"/>
        <v>5.3839794072849356</v>
      </c>
    </row>
    <row r="1052" spans="1:32" x14ac:dyDescent="0.25">
      <c r="A1052" s="23">
        <v>0</v>
      </c>
      <c r="B1052" s="23">
        <v>0</v>
      </c>
      <c r="C1052" s="23">
        <v>0</v>
      </c>
      <c r="D1052" s="23">
        <v>0</v>
      </c>
      <c r="E1052" s="23">
        <v>0</v>
      </c>
      <c r="F1052" s="23">
        <v>1019280.7182107179</v>
      </c>
      <c r="G1052" s="23">
        <v>31627.381969739523</v>
      </c>
      <c r="H1052" s="23">
        <v>124738.11839465973</v>
      </c>
      <c r="I1052" s="23">
        <v>521685.62564259546</v>
      </c>
      <c r="J1052" s="23">
        <v>0</v>
      </c>
      <c r="K1052" s="23">
        <v>154913.65811243944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3">
        <v>0</v>
      </c>
      <c r="R1052" s="23">
        <v>435.66375314047792</v>
      </c>
      <c r="S1052" s="23">
        <v>78.918858322568397</v>
      </c>
      <c r="T1052" s="23">
        <v>15.267231922462864</v>
      </c>
      <c r="U1052" s="23">
        <v>1280.5475935240347</v>
      </c>
      <c r="V1052" s="23">
        <v>0</v>
      </c>
      <c r="W1052" s="23">
        <v>66.612875250574461</v>
      </c>
      <c r="X1052" s="23">
        <v>0</v>
      </c>
      <c r="Y1052" s="23">
        <v>15411988</v>
      </c>
      <c r="Z1052" s="23">
        <v>2000</v>
      </c>
      <c r="AA1052" s="23" t="b">
        <v>1</v>
      </c>
      <c r="AB1052" s="24" t="s">
        <v>44</v>
      </c>
      <c r="AC1052" s="16">
        <f t="shared" si="50"/>
        <v>1852245.5023301519</v>
      </c>
      <c r="AD1052" s="16">
        <f t="shared" si="49"/>
        <v>1877.0103121601185</v>
      </c>
      <c r="AE1052" s="16" t="str">
        <f>VLOOKUP(AB1052,aircraft!A:B,2,FALSE)</f>
        <v>Passenger</v>
      </c>
      <c r="AF1052" s="16" t="str">
        <f t="shared" si="51"/>
        <v/>
      </c>
    </row>
    <row r="1053" spans="1:32" x14ac:dyDescent="0.25">
      <c r="A1053" s="23">
        <v>0</v>
      </c>
      <c r="B1053" s="23">
        <v>0</v>
      </c>
      <c r="C1053" s="23">
        <v>0</v>
      </c>
      <c r="D1053" s="23">
        <v>0</v>
      </c>
      <c r="E1053" s="23">
        <v>0</v>
      </c>
      <c r="F1053" s="23">
        <v>6347.7922314997977</v>
      </c>
      <c r="G1053" s="23">
        <v>138.57802341077092</v>
      </c>
      <c r="H1053" s="23">
        <v>788.50876615405082</v>
      </c>
      <c r="I1053" s="23">
        <v>1885.0899428599671</v>
      </c>
      <c r="J1053" s="23">
        <v>0</v>
      </c>
      <c r="K1053" s="23">
        <v>1330.047463428391</v>
      </c>
      <c r="L1053" s="23">
        <v>0</v>
      </c>
      <c r="M1053" s="23">
        <v>0</v>
      </c>
      <c r="N1053" s="23">
        <v>0</v>
      </c>
      <c r="O1053" s="23">
        <v>0</v>
      </c>
      <c r="P1053" s="23">
        <v>0</v>
      </c>
      <c r="Q1053" s="23">
        <v>0</v>
      </c>
      <c r="R1053" s="23">
        <v>3.7316694842887115</v>
      </c>
      <c r="S1053" s="23">
        <v>0.38706903864374737</v>
      </c>
      <c r="T1053" s="23">
        <v>0.22036518681614009</v>
      </c>
      <c r="U1053" s="23">
        <v>5.2445860819235373</v>
      </c>
      <c r="V1053" s="23">
        <v>0</v>
      </c>
      <c r="W1053" s="23">
        <v>0.49211755387525391</v>
      </c>
      <c r="X1053" s="23">
        <v>0</v>
      </c>
      <c r="Y1053" s="23">
        <v>66352</v>
      </c>
      <c r="Z1053" s="23">
        <v>2000</v>
      </c>
      <c r="AA1053" s="23" t="b">
        <v>1</v>
      </c>
      <c r="AB1053" s="24" t="s">
        <v>141</v>
      </c>
      <c r="AC1053" s="16">
        <f t="shared" si="50"/>
        <v>10490.016427352977</v>
      </c>
      <c r="AD1053" s="16">
        <f t="shared" si="49"/>
        <v>10.075807345547389</v>
      </c>
      <c r="AE1053" s="16" t="str">
        <f>VLOOKUP(AB1053,aircraft!A:B,2,FALSE)</f>
        <v>Passenger</v>
      </c>
      <c r="AF1053" s="16" t="str">
        <f t="shared" si="51"/>
        <v/>
      </c>
    </row>
    <row r="1054" spans="1:32" x14ac:dyDescent="0.25">
      <c r="A1054" s="23">
        <v>0</v>
      </c>
      <c r="B1054" s="23">
        <v>0</v>
      </c>
      <c r="C1054" s="23">
        <v>0</v>
      </c>
      <c r="D1054" s="23">
        <v>0</v>
      </c>
      <c r="E1054" s="23">
        <v>0</v>
      </c>
      <c r="F1054" s="23">
        <v>49435.704502266264</v>
      </c>
      <c r="G1054" s="23">
        <v>876.31878854554986</v>
      </c>
      <c r="H1054" s="23">
        <v>6141.0905764532081</v>
      </c>
      <c r="I1054" s="23">
        <v>13259.00710286464</v>
      </c>
      <c r="J1054" s="23">
        <v>0</v>
      </c>
      <c r="K1054" s="23">
        <v>10342.833331605969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3">
        <v>0</v>
      </c>
      <c r="R1054" s="23">
        <v>28.79315390599497</v>
      </c>
      <c r="S1054" s="23">
        <v>2.3812908984921082</v>
      </c>
      <c r="T1054" s="23">
        <v>1.7171090054290794</v>
      </c>
      <c r="U1054" s="23">
        <v>36.029756921561919</v>
      </c>
      <c r="V1054" s="23">
        <v>0</v>
      </c>
      <c r="W1054" s="23">
        <v>3.8268482736468967</v>
      </c>
      <c r="X1054" s="23">
        <v>0</v>
      </c>
      <c r="Y1054" s="23">
        <v>485410</v>
      </c>
      <c r="Z1054" s="23">
        <v>2000</v>
      </c>
      <c r="AA1054" s="23" t="b">
        <v>1</v>
      </c>
      <c r="AB1054" s="24" t="s">
        <v>213</v>
      </c>
      <c r="AC1054" s="16">
        <f t="shared" si="50"/>
        <v>80054.954301735634</v>
      </c>
      <c r="AD1054" s="16">
        <f t="shared" si="49"/>
        <v>72.748159005124975</v>
      </c>
      <c r="AE1054" s="16" t="str">
        <f>VLOOKUP(AB1054,aircraft!A:B,2,FALSE)</f>
        <v>Freighter</v>
      </c>
      <c r="AF1054" s="16" t="str">
        <f t="shared" si="51"/>
        <v/>
      </c>
    </row>
    <row r="1055" spans="1:32" x14ac:dyDescent="0.25">
      <c r="A1055" s="23">
        <v>0</v>
      </c>
      <c r="B1055" s="23">
        <v>0</v>
      </c>
      <c r="C1055" s="23">
        <v>0</v>
      </c>
      <c r="D1055" s="23">
        <v>0</v>
      </c>
      <c r="E1055" s="23">
        <v>0</v>
      </c>
      <c r="F1055" s="23">
        <v>225719.93911479571</v>
      </c>
      <c r="G1055" s="23">
        <v>6572.3448267572148</v>
      </c>
      <c r="H1055" s="23">
        <v>24945.108176601647</v>
      </c>
      <c r="I1055" s="23">
        <v>96360.772171278382</v>
      </c>
      <c r="J1055" s="23">
        <v>0</v>
      </c>
      <c r="K1055" s="23">
        <v>37243.337037512021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3">
        <v>0</v>
      </c>
      <c r="R1055" s="23">
        <v>219.77478351428235</v>
      </c>
      <c r="S1055" s="23">
        <v>33.723370211271629</v>
      </c>
      <c r="T1055" s="23">
        <v>9.3155144479172414</v>
      </c>
      <c r="U1055" s="23">
        <v>499.62302466665454</v>
      </c>
      <c r="V1055" s="23">
        <v>0</v>
      </c>
      <c r="W1055" s="23">
        <v>16.01463546999976</v>
      </c>
      <c r="X1055" s="23">
        <v>0</v>
      </c>
      <c r="Y1055" s="23">
        <v>2330463</v>
      </c>
      <c r="Z1055" s="23">
        <v>2000</v>
      </c>
      <c r="AA1055" s="23" t="b">
        <v>1</v>
      </c>
      <c r="AB1055" s="24" t="s">
        <v>45</v>
      </c>
      <c r="AC1055" s="16">
        <f t="shared" si="50"/>
        <v>390841.50132694497</v>
      </c>
      <c r="AD1055" s="16">
        <f t="shared" si="49"/>
        <v>778.45132831012552</v>
      </c>
      <c r="AE1055" s="16" t="str">
        <f>VLOOKUP(AB1055,aircraft!A:B,2,FALSE)</f>
        <v>Passenger</v>
      </c>
      <c r="AF1055" s="16" t="str">
        <f t="shared" si="51"/>
        <v/>
      </c>
    </row>
    <row r="1056" spans="1:32" x14ac:dyDescent="0.25">
      <c r="A1056" s="23">
        <v>0</v>
      </c>
      <c r="B1056" s="23">
        <v>0</v>
      </c>
      <c r="C1056" s="23">
        <v>0</v>
      </c>
      <c r="D1056" s="23">
        <v>0</v>
      </c>
      <c r="E1056" s="23">
        <v>0</v>
      </c>
      <c r="F1056" s="23">
        <v>378664.02065502846</v>
      </c>
      <c r="G1056" s="23">
        <v>14036.350236471615</v>
      </c>
      <c r="H1056" s="23">
        <v>40408.965619773735</v>
      </c>
      <c r="I1056" s="23">
        <v>201111.62282963627</v>
      </c>
      <c r="J1056" s="23">
        <v>0</v>
      </c>
      <c r="K1056" s="23">
        <v>61156.181495708362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3">
        <v>0</v>
      </c>
      <c r="R1056" s="23">
        <v>242.30519502525129</v>
      </c>
      <c r="S1056" s="23">
        <v>56.222105760578764</v>
      </c>
      <c r="T1056" s="23">
        <v>5.7981898677267871</v>
      </c>
      <c r="U1056" s="23">
        <v>773.1245017406336</v>
      </c>
      <c r="V1056" s="23">
        <v>0</v>
      </c>
      <c r="W1056" s="23">
        <v>26.297158936226758</v>
      </c>
      <c r="X1056" s="23">
        <v>0</v>
      </c>
      <c r="Y1056" s="23">
        <v>6075459</v>
      </c>
      <c r="Z1056" s="23">
        <v>2000</v>
      </c>
      <c r="AA1056" s="23" t="b">
        <v>1</v>
      </c>
      <c r="AB1056" s="24" t="s">
        <v>46</v>
      </c>
      <c r="AC1056" s="16">
        <f t="shared" si="50"/>
        <v>695377.14083661849</v>
      </c>
      <c r="AD1056" s="16">
        <f t="shared" si="49"/>
        <v>1103.747151330417</v>
      </c>
      <c r="AE1056" s="16" t="str">
        <f>VLOOKUP(AB1056,aircraft!A:B,2,FALSE)</f>
        <v>Passenger</v>
      </c>
      <c r="AF1056" s="16" t="str">
        <f t="shared" si="51"/>
        <v/>
      </c>
    </row>
    <row r="1057" spans="1:32" x14ac:dyDescent="0.25">
      <c r="A1057" s="23">
        <v>0</v>
      </c>
      <c r="B1057" s="23">
        <v>0</v>
      </c>
      <c r="C1057" s="23">
        <v>0</v>
      </c>
      <c r="D1057" s="23">
        <v>0</v>
      </c>
      <c r="E1057" s="23">
        <v>0</v>
      </c>
      <c r="F1057" s="23">
        <v>814.52266406973411</v>
      </c>
      <c r="G1057" s="23">
        <v>35.368086854653036</v>
      </c>
      <c r="H1057" s="23">
        <v>29.519616053972189</v>
      </c>
      <c r="I1057" s="23">
        <v>211.04002466448432</v>
      </c>
      <c r="J1057" s="23">
        <v>0</v>
      </c>
      <c r="K1057" s="23">
        <v>175.42864512652159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3">
        <v>0</v>
      </c>
      <c r="R1057" s="23">
        <v>1.1592311911698341</v>
      </c>
      <c r="S1057" s="23">
        <v>0.21314998826321768</v>
      </c>
      <c r="T1057" s="23">
        <v>2.0138062550722209E-2</v>
      </c>
      <c r="U1057" s="23">
        <v>1.2718578464581556</v>
      </c>
      <c r="V1057" s="23">
        <v>0</v>
      </c>
      <c r="W1057" s="23">
        <v>2.6314298018840269E-2</v>
      </c>
      <c r="X1057" s="23">
        <v>0</v>
      </c>
      <c r="Y1057" s="23">
        <v>29564</v>
      </c>
      <c r="Z1057" s="23">
        <v>2000</v>
      </c>
      <c r="AA1057" s="23" t="b">
        <v>1</v>
      </c>
      <c r="AB1057" s="24" t="s">
        <v>219</v>
      </c>
      <c r="AC1057" s="16">
        <f t="shared" si="50"/>
        <v>1265.8790367693653</v>
      </c>
      <c r="AD1057" s="16">
        <f t="shared" si="49"/>
        <v>2.6906913864607698</v>
      </c>
      <c r="AE1057" s="16" t="str">
        <f>VLOOKUP(AB1057,aircraft!A:B,2,FALSE)</f>
        <v>Passenger</v>
      </c>
      <c r="AF1057" s="16" t="str">
        <f t="shared" si="51"/>
        <v/>
      </c>
    </row>
    <row r="1058" spans="1:32" x14ac:dyDescent="0.25">
      <c r="A1058" s="23">
        <v>0</v>
      </c>
      <c r="B1058" s="23">
        <v>0</v>
      </c>
      <c r="C1058" s="23">
        <v>0</v>
      </c>
      <c r="D1058" s="23">
        <v>0</v>
      </c>
      <c r="E1058" s="23">
        <v>0</v>
      </c>
      <c r="F1058" s="23">
        <v>278833.97240262292</v>
      </c>
      <c r="G1058" s="23">
        <v>13930.131617898875</v>
      </c>
      <c r="H1058" s="23">
        <v>12286.625401373272</v>
      </c>
      <c r="I1058" s="23">
        <v>123307.52252187408</v>
      </c>
      <c r="J1058" s="23">
        <v>0</v>
      </c>
      <c r="K1058" s="23">
        <v>61607.215458821702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3">
        <v>0</v>
      </c>
      <c r="R1058" s="23">
        <v>316.60977054618161</v>
      </c>
      <c r="S1058" s="23">
        <v>19.293115818769579</v>
      </c>
      <c r="T1058" s="23">
        <v>13.624935483840973</v>
      </c>
      <c r="U1058" s="23">
        <v>164.75024403899729</v>
      </c>
      <c r="V1058" s="23">
        <v>0</v>
      </c>
      <c r="W1058" s="23">
        <v>9.2410827577511121</v>
      </c>
      <c r="X1058" s="23">
        <v>0</v>
      </c>
      <c r="Y1058" s="23">
        <v>6043454</v>
      </c>
      <c r="Z1058" s="23">
        <v>2000</v>
      </c>
      <c r="AA1058" s="23" t="b">
        <v>1</v>
      </c>
      <c r="AB1058" s="24" t="s">
        <v>47</v>
      </c>
      <c r="AC1058" s="16">
        <f t="shared" si="50"/>
        <v>489965.46740259085</v>
      </c>
      <c r="AD1058" s="16">
        <f t="shared" si="49"/>
        <v>523.51914864554055</v>
      </c>
      <c r="AE1058" s="16" t="str">
        <f>VLOOKUP(AB1058,aircraft!A:B,2,FALSE)</f>
        <v>Passenger</v>
      </c>
      <c r="AF1058" s="16" t="str">
        <f t="shared" si="51"/>
        <v/>
      </c>
    </row>
    <row r="1059" spans="1:32" x14ac:dyDescent="0.25">
      <c r="A1059" s="23">
        <v>0</v>
      </c>
      <c r="B1059" s="23">
        <v>0</v>
      </c>
      <c r="C1059" s="23">
        <v>0</v>
      </c>
      <c r="D1059" s="23">
        <v>0</v>
      </c>
      <c r="E1059" s="23">
        <v>0</v>
      </c>
      <c r="F1059" s="23">
        <v>34688.596955300083</v>
      </c>
      <c r="G1059" s="23">
        <v>1718.8824525834214</v>
      </c>
      <c r="H1059" s="23">
        <v>1113.9147494735093</v>
      </c>
      <c r="I1059" s="23">
        <v>12961.766819385148</v>
      </c>
      <c r="J1059" s="23">
        <v>0</v>
      </c>
      <c r="K1059" s="23">
        <v>5224.9595011103565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3">
        <v>0</v>
      </c>
      <c r="R1059" s="23">
        <v>24.524890514129794</v>
      </c>
      <c r="S1059" s="23">
        <v>2.6394025376442922</v>
      </c>
      <c r="T1059" s="23">
        <v>0.63019211719431345</v>
      </c>
      <c r="U1059" s="23">
        <v>18.199695968216037</v>
      </c>
      <c r="V1059" s="23">
        <v>0</v>
      </c>
      <c r="W1059" s="23">
        <v>0.78374396239239252</v>
      </c>
      <c r="X1059" s="23">
        <v>0</v>
      </c>
      <c r="Y1059" s="23">
        <v>599712</v>
      </c>
      <c r="Z1059" s="23">
        <v>2000</v>
      </c>
      <c r="AA1059" s="23" t="b">
        <v>1</v>
      </c>
      <c r="AB1059" s="24" t="s">
        <v>200</v>
      </c>
      <c r="AC1059" s="16">
        <f t="shared" si="50"/>
        <v>55708.120477852521</v>
      </c>
      <c r="AD1059" s="16">
        <f t="shared" si="49"/>
        <v>46.777925099576834</v>
      </c>
      <c r="AE1059" s="16" t="str">
        <f>VLOOKUP(AB1059,aircraft!A:B,2,FALSE)</f>
        <v>Passenger</v>
      </c>
      <c r="AF1059" s="16" t="str">
        <f t="shared" si="51"/>
        <v/>
      </c>
    </row>
    <row r="1060" spans="1:32" x14ac:dyDescent="0.25">
      <c r="A1060" s="23">
        <v>0</v>
      </c>
      <c r="B1060" s="23">
        <v>0</v>
      </c>
      <c r="C1060" s="23">
        <v>0</v>
      </c>
      <c r="D1060" s="23">
        <v>0</v>
      </c>
      <c r="E1060" s="23">
        <v>0</v>
      </c>
      <c r="F1060" s="23">
        <v>1252446.1218527686</v>
      </c>
      <c r="G1060" s="23">
        <v>65220.910249810768</v>
      </c>
      <c r="H1060" s="23">
        <v>62808.993136322315</v>
      </c>
      <c r="I1060" s="23">
        <v>657684.06305892952</v>
      </c>
      <c r="J1060" s="23">
        <v>0</v>
      </c>
      <c r="K1060" s="23">
        <v>232488.12950700213</v>
      </c>
      <c r="L1060" s="23">
        <v>0</v>
      </c>
      <c r="M1060" s="23">
        <v>0</v>
      </c>
      <c r="N1060" s="23">
        <v>0</v>
      </c>
      <c r="O1060" s="23">
        <v>0</v>
      </c>
      <c r="P1060" s="23">
        <v>0</v>
      </c>
      <c r="Q1060" s="23">
        <v>0</v>
      </c>
      <c r="R1060" s="23">
        <v>280.22478163373194</v>
      </c>
      <c r="S1060" s="23">
        <v>99.602033772464821</v>
      </c>
      <c r="T1060" s="23">
        <v>1.387459934325896</v>
      </c>
      <c r="U1060" s="23">
        <v>1006.0840325275382</v>
      </c>
      <c r="V1060" s="23">
        <v>0</v>
      </c>
      <c r="W1060" s="23">
        <v>53.472270973147992</v>
      </c>
      <c r="X1060" s="23">
        <v>0</v>
      </c>
      <c r="Y1060" s="23">
        <v>17089924</v>
      </c>
      <c r="Z1060" s="23">
        <v>2000</v>
      </c>
      <c r="AA1060" s="23" t="b">
        <v>1</v>
      </c>
      <c r="AB1060" s="24" t="s">
        <v>214</v>
      </c>
      <c r="AC1060" s="16">
        <f t="shared" si="50"/>
        <v>2270648.2178048333</v>
      </c>
      <c r="AD1060" s="16">
        <f t="shared" si="49"/>
        <v>1440.7705788412088</v>
      </c>
      <c r="AE1060" s="16" t="str">
        <f>VLOOKUP(AB1060,aircraft!A:B,2,FALSE)</f>
        <v>Passenger</v>
      </c>
      <c r="AF1060" s="16" t="str">
        <f t="shared" si="51"/>
        <v/>
      </c>
    </row>
    <row r="1061" spans="1:32" x14ac:dyDescent="0.25">
      <c r="A1061" s="23">
        <v>0</v>
      </c>
      <c r="B1061" s="23">
        <v>0</v>
      </c>
      <c r="C1061" s="23">
        <v>0</v>
      </c>
      <c r="D1061" s="23">
        <v>0</v>
      </c>
      <c r="E1061" s="23">
        <v>0</v>
      </c>
      <c r="F1061" s="23">
        <v>302916.06958834722</v>
      </c>
      <c r="G1061" s="23">
        <v>16366.104762227387</v>
      </c>
      <c r="H1061" s="23">
        <v>15186.624959336525</v>
      </c>
      <c r="I1061" s="23">
        <v>164017.52402840875</v>
      </c>
      <c r="J1061" s="23">
        <v>0</v>
      </c>
      <c r="K1061" s="23">
        <v>59689.898130722999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3">
        <v>0</v>
      </c>
      <c r="R1061" s="23">
        <v>46.389362921781824</v>
      </c>
      <c r="S1061" s="23">
        <v>16.928450059254047</v>
      </c>
      <c r="T1061" s="23">
        <v>0.15064032208081857</v>
      </c>
      <c r="U1061" s="23">
        <v>173.81877962429019</v>
      </c>
      <c r="V1061" s="23">
        <v>0</v>
      </c>
      <c r="W1061" s="23">
        <v>13.728676874702503</v>
      </c>
      <c r="X1061" s="23">
        <v>0</v>
      </c>
      <c r="Y1061" s="23">
        <v>3868736</v>
      </c>
      <c r="Z1061" s="23">
        <v>2000</v>
      </c>
      <c r="AA1061" s="23" t="b">
        <v>1</v>
      </c>
      <c r="AB1061" s="24" t="s">
        <v>220</v>
      </c>
      <c r="AC1061" s="16">
        <f t="shared" si="50"/>
        <v>558176.22146904294</v>
      </c>
      <c r="AD1061" s="16">
        <f t="shared" si="49"/>
        <v>251.01590980210938</v>
      </c>
      <c r="AE1061" s="16" t="str">
        <f>VLOOKUP(AB1061,aircraft!A:B,2,FALSE)</f>
        <v>Passenger</v>
      </c>
      <c r="AF1061" s="16" t="str">
        <f t="shared" si="51"/>
        <v/>
      </c>
    </row>
    <row r="1062" spans="1:32" x14ac:dyDescent="0.25">
      <c r="A1062" s="23">
        <v>0</v>
      </c>
      <c r="B1062" s="23">
        <v>0</v>
      </c>
      <c r="C1062" s="23">
        <v>0</v>
      </c>
      <c r="D1062" s="23">
        <v>0</v>
      </c>
      <c r="E1062" s="23">
        <v>0</v>
      </c>
      <c r="F1062" s="23">
        <v>1574460.2927656269</v>
      </c>
      <c r="G1062" s="23">
        <v>91421.389768669556</v>
      </c>
      <c r="H1062" s="23">
        <v>102314.9469816284</v>
      </c>
      <c r="I1062" s="23">
        <v>1008059.7046295205</v>
      </c>
      <c r="J1062" s="23">
        <v>0</v>
      </c>
      <c r="K1062" s="23">
        <v>384977.6735661822</v>
      </c>
      <c r="L1062" s="23">
        <v>0</v>
      </c>
      <c r="M1062" s="23">
        <v>0</v>
      </c>
      <c r="N1062" s="23">
        <v>0</v>
      </c>
      <c r="O1062" s="23">
        <v>0</v>
      </c>
      <c r="P1062" s="23">
        <v>0</v>
      </c>
      <c r="Q1062" s="23">
        <v>0</v>
      </c>
      <c r="R1062" s="23">
        <v>1237.0903985674017</v>
      </c>
      <c r="S1062" s="23">
        <v>490.96506509358954</v>
      </c>
      <c r="T1062" s="23">
        <v>7.600913720141464</v>
      </c>
      <c r="U1062" s="23">
        <v>5413.6936578643054</v>
      </c>
      <c r="V1062" s="23">
        <v>0</v>
      </c>
      <c r="W1062" s="23">
        <v>88.544866885012325</v>
      </c>
      <c r="X1062" s="23">
        <v>0</v>
      </c>
      <c r="Y1062" s="23">
        <v>32641220</v>
      </c>
      <c r="Z1062" s="23">
        <v>2000</v>
      </c>
      <c r="AA1062" s="23" t="b">
        <v>1</v>
      </c>
      <c r="AB1062" s="24" t="s">
        <v>192</v>
      </c>
      <c r="AC1062" s="16">
        <f t="shared" si="50"/>
        <v>3161234.0077116275</v>
      </c>
      <c r="AD1062" s="16">
        <f t="shared" si="49"/>
        <v>7237.8949021304506</v>
      </c>
      <c r="AE1062" s="16" t="str">
        <f>VLOOKUP(AB1062,aircraft!A:B,2,FALSE)</f>
        <v>Passenger</v>
      </c>
      <c r="AF1062" s="16" t="str">
        <f t="shared" si="51"/>
        <v/>
      </c>
    </row>
    <row r="1063" spans="1:32" x14ac:dyDescent="0.25">
      <c r="A1063" s="23">
        <v>0</v>
      </c>
      <c r="B1063" s="23">
        <v>0</v>
      </c>
      <c r="C1063" s="23">
        <v>0</v>
      </c>
      <c r="D1063" s="23">
        <v>0</v>
      </c>
      <c r="E1063" s="23">
        <v>0</v>
      </c>
      <c r="F1063" s="23">
        <v>677.93052615023953</v>
      </c>
      <c r="G1063" s="23">
        <v>16.274352083881265</v>
      </c>
      <c r="H1063" s="23">
        <v>82.605603282451625</v>
      </c>
      <c r="I1063" s="23">
        <v>237.18751680809902</v>
      </c>
      <c r="J1063" s="23">
        <v>0</v>
      </c>
      <c r="K1063" s="23">
        <v>70.002221469235337</v>
      </c>
      <c r="L1063" s="23">
        <v>0</v>
      </c>
      <c r="M1063" s="23">
        <v>0</v>
      </c>
      <c r="N1063" s="23">
        <v>0</v>
      </c>
      <c r="O1063" s="23">
        <v>0</v>
      </c>
      <c r="P1063" s="23">
        <v>0</v>
      </c>
      <c r="Q1063" s="23">
        <v>0</v>
      </c>
      <c r="R1063" s="23">
        <v>2.5718700377641577</v>
      </c>
      <c r="S1063" s="23">
        <v>0.35478084870436843</v>
      </c>
      <c r="T1063" s="23">
        <v>8.260560720600725E-2</v>
      </c>
      <c r="U1063" s="23">
        <v>5.1706874769290483</v>
      </c>
      <c r="V1063" s="23">
        <v>0</v>
      </c>
      <c r="W1063" s="23">
        <v>2.5900821543973877E-2</v>
      </c>
      <c r="X1063" s="23">
        <v>0</v>
      </c>
      <c r="Y1063" s="23">
        <v>5055</v>
      </c>
      <c r="Z1063" s="23">
        <v>2000</v>
      </c>
      <c r="AA1063" s="23" t="b">
        <v>1</v>
      </c>
      <c r="AB1063" s="24" t="s">
        <v>164</v>
      </c>
      <c r="AC1063" s="16">
        <f t="shared" si="50"/>
        <v>1084.0002197939068</v>
      </c>
      <c r="AD1063" s="16">
        <f t="shared" si="49"/>
        <v>8.2058447921475555</v>
      </c>
      <c r="AE1063" s="16" t="str">
        <f>VLOOKUP(AB1063,aircraft!A:B,2,FALSE)</f>
        <v>Freighter</v>
      </c>
      <c r="AF1063" s="16" t="str">
        <f t="shared" si="51"/>
        <v/>
      </c>
    </row>
    <row r="1064" spans="1:32" x14ac:dyDescent="0.25">
      <c r="A1064" s="23">
        <v>0</v>
      </c>
      <c r="B1064" s="23">
        <v>0</v>
      </c>
      <c r="C1064" s="23">
        <v>0</v>
      </c>
      <c r="D1064" s="23">
        <v>0</v>
      </c>
      <c r="E1064" s="23">
        <v>0</v>
      </c>
      <c r="F1064" s="23">
        <v>527458.73444345302</v>
      </c>
      <c r="G1064" s="23">
        <v>25650.081281599185</v>
      </c>
      <c r="H1064" s="23">
        <v>126801.47319231032</v>
      </c>
      <c r="I1064" s="23">
        <v>488614.71938288771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3">
        <v>0</v>
      </c>
      <c r="R1064" s="23">
        <v>7619.8580295134761</v>
      </c>
      <c r="S1064" s="23">
        <v>856.7127883437704</v>
      </c>
      <c r="T1064" s="23">
        <v>215.56250728477994</v>
      </c>
      <c r="U1064" s="23">
        <v>16319.733028238747</v>
      </c>
      <c r="V1064" s="23">
        <v>0</v>
      </c>
      <c r="W1064" s="23">
        <v>0</v>
      </c>
      <c r="X1064" s="23">
        <v>0</v>
      </c>
      <c r="Y1064" s="23">
        <v>2441023</v>
      </c>
      <c r="Z1064" s="23">
        <v>2000</v>
      </c>
      <c r="AA1064" s="23" t="b">
        <v>1</v>
      </c>
      <c r="AB1064" s="24" t="s">
        <v>49</v>
      </c>
      <c r="AC1064" s="16">
        <f t="shared" si="50"/>
        <v>1168525.0083002504</v>
      </c>
      <c r="AD1064" s="16">
        <f t="shared" si="49"/>
        <v>25011.86635338077</v>
      </c>
      <c r="AE1064" s="16" t="str">
        <f>VLOOKUP(AB1064,aircraft!A:B,2,FALSE)</f>
        <v>Passenger</v>
      </c>
      <c r="AF1064" s="16" t="str">
        <f t="shared" si="51"/>
        <v/>
      </c>
    </row>
    <row r="1065" spans="1:32" x14ac:dyDescent="0.25">
      <c r="A1065" s="23">
        <v>0</v>
      </c>
      <c r="B1065" s="23">
        <v>0</v>
      </c>
      <c r="C1065" s="23">
        <v>0</v>
      </c>
      <c r="D1065" s="23">
        <v>0</v>
      </c>
      <c r="E1065" s="23">
        <v>0</v>
      </c>
      <c r="F1065" s="23">
        <v>12631.081932623498</v>
      </c>
      <c r="G1065" s="23">
        <v>791.51401801793406</v>
      </c>
      <c r="H1065" s="23">
        <v>757.84376918971532</v>
      </c>
      <c r="I1065" s="23">
        <v>7602.6170926164004</v>
      </c>
      <c r="J1065" s="23">
        <v>0</v>
      </c>
      <c r="K1065" s="23">
        <v>932.54312823622286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3">
        <v>0</v>
      </c>
      <c r="R1065" s="23">
        <v>244.49126591871399</v>
      </c>
      <c r="S1065" s="23">
        <v>88.649572754327494</v>
      </c>
      <c r="T1065" s="23">
        <v>3.0313752207414524</v>
      </c>
      <c r="U1065" s="23">
        <v>851.49314065581166</v>
      </c>
      <c r="V1065" s="23">
        <v>0</v>
      </c>
      <c r="W1065" s="23">
        <v>0.96051935371511032</v>
      </c>
      <c r="X1065" s="23">
        <v>0</v>
      </c>
      <c r="Y1065" s="23">
        <v>150317</v>
      </c>
      <c r="Z1065" s="23">
        <v>2000</v>
      </c>
      <c r="AA1065" s="23" t="b">
        <v>1</v>
      </c>
      <c r="AB1065" s="24" t="s">
        <v>66</v>
      </c>
      <c r="AC1065" s="16">
        <f t="shared" si="50"/>
        <v>22715.599940683769</v>
      </c>
      <c r="AD1065" s="16">
        <f t="shared" si="49"/>
        <v>1188.6258739033099</v>
      </c>
      <c r="AE1065" s="16" t="str">
        <f>VLOOKUP(AB1065,aircraft!A:B,2,FALSE)</f>
        <v>Passenger (not used as freighter)</v>
      </c>
      <c r="AF1065" s="16" t="str">
        <f t="shared" si="51"/>
        <v/>
      </c>
    </row>
    <row r="1066" spans="1:32" x14ac:dyDescent="0.25">
      <c r="A1066" s="23">
        <v>0</v>
      </c>
      <c r="B1066" s="23">
        <v>0</v>
      </c>
      <c r="C1066" s="23">
        <v>0</v>
      </c>
      <c r="D1066" s="23">
        <v>0</v>
      </c>
      <c r="E1066" s="23">
        <v>0</v>
      </c>
      <c r="F1066" s="23">
        <v>1896.0750088304637</v>
      </c>
      <c r="G1066" s="23">
        <v>87.996287626554846</v>
      </c>
      <c r="H1066" s="23">
        <v>113.65126718804238</v>
      </c>
      <c r="I1066" s="23">
        <v>900.84750189165914</v>
      </c>
      <c r="J1066" s="23">
        <v>0</v>
      </c>
      <c r="K1066" s="23">
        <v>221.27290093391639</v>
      </c>
      <c r="L1066" s="23">
        <v>0</v>
      </c>
      <c r="M1066" s="23">
        <v>0</v>
      </c>
      <c r="N1066" s="23">
        <v>0</v>
      </c>
      <c r="O1066" s="23">
        <v>0</v>
      </c>
      <c r="P1066" s="23">
        <v>0</v>
      </c>
      <c r="Q1066" s="23">
        <v>0</v>
      </c>
      <c r="R1066" s="23">
        <v>1.386189222915162</v>
      </c>
      <c r="S1066" s="23">
        <v>0.23622021710081037</v>
      </c>
      <c r="T1066" s="23">
        <v>4.859406564120456E-2</v>
      </c>
      <c r="U1066" s="23">
        <v>2.4286508944383463</v>
      </c>
      <c r="V1066" s="23">
        <v>0</v>
      </c>
      <c r="W1066" s="23">
        <v>0.22791107173959591</v>
      </c>
      <c r="X1066" s="23">
        <v>0</v>
      </c>
      <c r="Y1066" s="23">
        <v>24243</v>
      </c>
      <c r="Z1066" s="23">
        <v>2000</v>
      </c>
      <c r="AA1066" s="23" t="b">
        <v>1</v>
      </c>
      <c r="AB1066" s="24" t="s">
        <v>68</v>
      </c>
      <c r="AC1066" s="16">
        <f t="shared" si="50"/>
        <v>3219.8429664706368</v>
      </c>
      <c r="AD1066" s="16">
        <f t="shared" si="49"/>
        <v>4.3275654718351193</v>
      </c>
      <c r="AE1066" s="16" t="str">
        <f>VLOOKUP(AB1066,aircraft!A:B,2,FALSE)</f>
        <v>Passenger</v>
      </c>
      <c r="AF1066" s="16" t="str">
        <f t="shared" si="51"/>
        <v/>
      </c>
    </row>
    <row r="1067" spans="1:32" x14ac:dyDescent="0.25">
      <c r="A1067" s="23">
        <v>0</v>
      </c>
      <c r="B1067" s="23">
        <v>0</v>
      </c>
      <c r="C1067" s="23">
        <v>0</v>
      </c>
      <c r="D1067" s="23">
        <v>0</v>
      </c>
      <c r="E1067" s="23">
        <v>0</v>
      </c>
      <c r="F1067" s="23">
        <v>2476.7179914972644</v>
      </c>
      <c r="G1067" s="23">
        <v>115.20034403268932</v>
      </c>
      <c r="H1067" s="23">
        <v>163.4046933517873</v>
      </c>
      <c r="I1067" s="23">
        <v>1244.4327742424123</v>
      </c>
      <c r="J1067" s="23">
        <v>0</v>
      </c>
      <c r="K1067" s="23">
        <v>404.12412085526557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3">
        <v>0</v>
      </c>
      <c r="R1067" s="23">
        <v>0.75905866882875361</v>
      </c>
      <c r="S1067" s="23">
        <v>0.19572510530733561</v>
      </c>
      <c r="T1067" s="23">
        <v>1.2110892756355147E-2</v>
      </c>
      <c r="U1067" s="23">
        <v>2.1163128123091197</v>
      </c>
      <c r="V1067" s="23">
        <v>0</v>
      </c>
      <c r="W1067" s="23">
        <v>0.41624781485308371</v>
      </c>
      <c r="X1067" s="23">
        <v>0</v>
      </c>
      <c r="Y1067" s="23">
        <v>49641</v>
      </c>
      <c r="Z1067" s="23">
        <v>2000</v>
      </c>
      <c r="AA1067" s="23" t="b">
        <v>1</v>
      </c>
      <c r="AB1067" s="24" t="s">
        <v>70</v>
      </c>
      <c r="AC1067" s="16">
        <f t="shared" si="50"/>
        <v>4403.8799239794189</v>
      </c>
      <c r="AD1067" s="16">
        <f t="shared" si="49"/>
        <v>3.4994552940546475</v>
      </c>
      <c r="AE1067" s="16" t="str">
        <f>VLOOKUP(AB1067,aircraft!A:B,2,FALSE)</f>
        <v>Passenger</v>
      </c>
      <c r="AF1067" s="16" t="str">
        <f t="shared" si="51"/>
        <v/>
      </c>
    </row>
    <row r="1068" spans="1:32" x14ac:dyDescent="0.25">
      <c r="A1068" s="23">
        <v>0</v>
      </c>
      <c r="B1068" s="23">
        <v>0</v>
      </c>
      <c r="C1068" s="23">
        <v>0</v>
      </c>
      <c r="D1068" s="23">
        <v>0</v>
      </c>
      <c r="E1068" s="23">
        <v>0</v>
      </c>
      <c r="F1068" s="23">
        <v>18289.280298508991</v>
      </c>
      <c r="G1068" s="23">
        <v>861.89381076735981</v>
      </c>
      <c r="H1068" s="23">
        <v>1114.0961360821611</v>
      </c>
      <c r="I1068" s="23">
        <v>8607.5813424153657</v>
      </c>
      <c r="J1068" s="23">
        <v>0</v>
      </c>
      <c r="K1068" s="23">
        <v>2899.9643596825927</v>
      </c>
      <c r="L1068" s="23">
        <v>0</v>
      </c>
      <c r="M1068" s="23">
        <v>0</v>
      </c>
      <c r="N1068" s="23">
        <v>0</v>
      </c>
      <c r="O1068" s="23">
        <v>0</v>
      </c>
      <c r="P1068" s="23">
        <v>0</v>
      </c>
      <c r="Q1068" s="23">
        <v>0</v>
      </c>
      <c r="R1068" s="23">
        <v>5.1057198537809096</v>
      </c>
      <c r="S1068" s="23">
        <v>1.2244971207341022</v>
      </c>
      <c r="T1068" s="23">
        <v>8.3254090729613539E-2</v>
      </c>
      <c r="U1068" s="23">
        <v>12.225954718083974</v>
      </c>
      <c r="V1068" s="23">
        <v>0</v>
      </c>
      <c r="W1068" s="23">
        <v>2.9869630778659157</v>
      </c>
      <c r="X1068" s="23">
        <v>0</v>
      </c>
      <c r="Y1068" s="23">
        <v>344862</v>
      </c>
      <c r="Z1068" s="23">
        <v>2000</v>
      </c>
      <c r="AA1068" s="23" t="b">
        <v>1</v>
      </c>
      <c r="AB1068" s="24" t="s">
        <v>71</v>
      </c>
      <c r="AC1068" s="16">
        <f t="shared" si="50"/>
        <v>31772.815947456467</v>
      </c>
      <c r="AD1068" s="16">
        <f t="shared" si="49"/>
        <v>21.626388861194513</v>
      </c>
      <c r="AE1068" s="16" t="str">
        <f>VLOOKUP(AB1068,aircraft!A:B,2,FALSE)</f>
        <v>Passenger</v>
      </c>
      <c r="AF1068" s="16" t="str">
        <f t="shared" si="51"/>
        <v/>
      </c>
    </row>
    <row r="1069" spans="1:32" x14ac:dyDescent="0.25">
      <c r="A1069" s="23">
        <v>0</v>
      </c>
      <c r="B1069" s="23">
        <v>0</v>
      </c>
      <c r="C1069" s="23">
        <v>0</v>
      </c>
      <c r="D1069" s="23">
        <v>0</v>
      </c>
      <c r="E1069" s="23">
        <v>0</v>
      </c>
      <c r="F1069" s="23">
        <v>284.08906493796792</v>
      </c>
      <c r="G1069" s="23">
        <v>14.673407715163357</v>
      </c>
      <c r="H1069" s="23">
        <v>3.4198576692617624</v>
      </c>
      <c r="I1069" s="23">
        <v>126.62749895640961</v>
      </c>
      <c r="J1069" s="23">
        <v>0</v>
      </c>
      <c r="K1069" s="23">
        <v>57.827198751760989</v>
      </c>
      <c r="L1069" s="23">
        <v>0</v>
      </c>
      <c r="M1069" s="23">
        <v>0</v>
      </c>
      <c r="N1069" s="23">
        <v>0</v>
      </c>
      <c r="O1069" s="23">
        <v>0</v>
      </c>
      <c r="P1069" s="23">
        <v>0</v>
      </c>
      <c r="Q1069" s="23">
        <v>0</v>
      </c>
      <c r="R1069" s="23">
        <v>0.14698889087342912</v>
      </c>
      <c r="S1069" s="23">
        <v>4.5487561807026053E-2</v>
      </c>
      <c r="T1069" s="23">
        <v>3.4198578316962854E-4</v>
      </c>
      <c r="U1069" s="23">
        <v>0.39254522855631591</v>
      </c>
      <c r="V1069" s="23">
        <v>0</v>
      </c>
      <c r="W1069" s="23">
        <v>2.139606320801566E-2</v>
      </c>
      <c r="X1069" s="23">
        <v>0</v>
      </c>
      <c r="Y1069" s="23">
        <v>7120</v>
      </c>
      <c r="Z1069" s="23">
        <v>2000</v>
      </c>
      <c r="AA1069" s="23" t="b">
        <v>1</v>
      </c>
      <c r="AB1069" s="24" t="s">
        <v>216</v>
      </c>
      <c r="AC1069" s="16">
        <f t="shared" si="50"/>
        <v>486.63702803056367</v>
      </c>
      <c r="AD1069" s="16">
        <f t="shared" si="49"/>
        <v>0.60675973022795637</v>
      </c>
      <c r="AE1069" s="16" t="str">
        <f>VLOOKUP(AB1069,aircraft!A:B,2,FALSE)</f>
        <v>Passenger</v>
      </c>
      <c r="AF1069" s="16" t="str">
        <f t="shared" si="51"/>
        <v/>
      </c>
    </row>
    <row r="1070" spans="1:32" x14ac:dyDescent="0.25">
      <c r="A1070" s="23">
        <v>0</v>
      </c>
      <c r="B1070" s="23">
        <v>0</v>
      </c>
      <c r="C1070" s="23">
        <v>0</v>
      </c>
      <c r="D1070" s="23">
        <v>0</v>
      </c>
      <c r="E1070" s="23">
        <v>0</v>
      </c>
      <c r="F1070" s="23">
        <v>9395.1740227066057</v>
      </c>
      <c r="G1070" s="23">
        <v>438.40051177787996</v>
      </c>
      <c r="H1070" s="23">
        <v>623.65528364929969</v>
      </c>
      <c r="I1070" s="23">
        <v>4494.7847863347915</v>
      </c>
      <c r="J1070" s="23">
        <v>0</v>
      </c>
      <c r="K1070" s="23">
        <v>1773.3382597773584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3">
        <v>0</v>
      </c>
      <c r="R1070" s="23">
        <v>4.0593793010348742</v>
      </c>
      <c r="S1070" s="23">
        <v>1.1023623229540538</v>
      </c>
      <c r="T1070" s="23">
        <v>6.2365412124160462E-2</v>
      </c>
      <c r="U1070" s="23">
        <v>11.273701711240426</v>
      </c>
      <c r="V1070" s="23">
        <v>0</v>
      </c>
      <c r="W1070" s="23">
        <v>0.65613514599362144</v>
      </c>
      <c r="X1070" s="23">
        <v>0</v>
      </c>
      <c r="Y1070" s="23">
        <v>220091</v>
      </c>
      <c r="Z1070" s="23">
        <v>2000</v>
      </c>
      <c r="AA1070" s="23" t="b">
        <v>1</v>
      </c>
      <c r="AB1070" s="24" t="s">
        <v>215</v>
      </c>
      <c r="AC1070" s="16">
        <f t="shared" si="50"/>
        <v>16725.352864245935</v>
      </c>
      <c r="AD1070" s="16">
        <f t="shared" si="49"/>
        <v>17.153943893347133</v>
      </c>
      <c r="AE1070" s="16" t="str">
        <f>VLOOKUP(AB1070,aircraft!A:B,2,FALSE)</f>
        <v>Passenger</v>
      </c>
      <c r="AF1070" s="16" t="str">
        <f t="shared" si="51"/>
        <v/>
      </c>
    </row>
    <row r="1071" spans="1:32" x14ac:dyDescent="0.25">
      <c r="A1071" s="23">
        <v>0</v>
      </c>
      <c r="B1071" s="23">
        <v>0</v>
      </c>
      <c r="C1071" s="23">
        <v>0</v>
      </c>
      <c r="D1071" s="23">
        <v>0</v>
      </c>
      <c r="E1071" s="23">
        <v>0</v>
      </c>
      <c r="F1071" s="23">
        <v>36446.78993791082</v>
      </c>
      <c r="G1071" s="23">
        <v>1571.7995390406952</v>
      </c>
      <c r="H1071" s="23">
        <v>2527.1387878681544</v>
      </c>
      <c r="I1071" s="23">
        <v>16605.549581634732</v>
      </c>
      <c r="J1071" s="23">
        <v>0</v>
      </c>
      <c r="K1071" s="23">
        <v>6038.0211481424458</v>
      </c>
      <c r="L1071" s="23">
        <v>0</v>
      </c>
      <c r="M1071" s="23">
        <v>0</v>
      </c>
      <c r="N1071" s="23">
        <v>0</v>
      </c>
      <c r="O1071" s="23">
        <v>0</v>
      </c>
      <c r="P1071" s="23">
        <v>0</v>
      </c>
      <c r="Q1071" s="23">
        <v>0</v>
      </c>
      <c r="R1071" s="23">
        <v>12.346016168790671</v>
      </c>
      <c r="S1071" s="23">
        <v>2.9291773264308079</v>
      </c>
      <c r="T1071" s="23">
        <v>0.25270140352428061</v>
      </c>
      <c r="U1071" s="23">
        <v>30.945605116158944</v>
      </c>
      <c r="V1071" s="23">
        <v>0</v>
      </c>
      <c r="W1071" s="23">
        <v>2.2340677903415975</v>
      </c>
      <c r="X1071" s="23">
        <v>0</v>
      </c>
      <c r="Y1071" s="23">
        <v>792158</v>
      </c>
      <c r="Z1071" s="23">
        <v>2000</v>
      </c>
      <c r="AA1071" s="23" t="b">
        <v>1</v>
      </c>
      <c r="AB1071" s="24" t="s">
        <v>212</v>
      </c>
      <c r="AC1071" s="16">
        <f t="shared" si="50"/>
        <v>63189.298994596851</v>
      </c>
      <c r="AD1071" s="16">
        <f t="shared" si="49"/>
        <v>48.707567805246299</v>
      </c>
      <c r="AE1071" s="16" t="str">
        <f>VLOOKUP(AB1071,aircraft!A:B,2,FALSE)</f>
        <v>Passenger</v>
      </c>
      <c r="AF1071" s="16" t="str">
        <f t="shared" si="51"/>
        <v/>
      </c>
    </row>
    <row r="1072" spans="1:32" x14ac:dyDescent="0.25">
      <c r="A1072" s="23">
        <v>0</v>
      </c>
      <c r="B1072" s="23">
        <v>0</v>
      </c>
      <c r="C1072" s="23">
        <v>0</v>
      </c>
      <c r="D1072" s="23">
        <v>0</v>
      </c>
      <c r="E1072" s="23">
        <v>0</v>
      </c>
      <c r="F1072" s="23">
        <v>24624.99749438266</v>
      </c>
      <c r="G1072" s="23">
        <v>1107.8684727804198</v>
      </c>
      <c r="H1072" s="23">
        <v>3215.1101463353634</v>
      </c>
      <c r="I1072" s="23">
        <v>17352.463848626125</v>
      </c>
      <c r="J1072" s="23">
        <v>0</v>
      </c>
      <c r="K1072" s="23">
        <v>5437.1641129071122</v>
      </c>
      <c r="L1072" s="23">
        <v>0</v>
      </c>
      <c r="M1072" s="23">
        <v>0</v>
      </c>
      <c r="N1072" s="23">
        <v>0</v>
      </c>
      <c r="O1072" s="23">
        <v>0</v>
      </c>
      <c r="P1072" s="23">
        <v>0</v>
      </c>
      <c r="Q1072" s="23">
        <v>0</v>
      </c>
      <c r="R1072" s="23">
        <v>101.97540593998113</v>
      </c>
      <c r="S1072" s="23">
        <v>28.693792163951201</v>
      </c>
      <c r="T1072" s="23">
        <v>1.9290661794269406</v>
      </c>
      <c r="U1072" s="23">
        <v>449.42879361424025</v>
      </c>
      <c r="V1072" s="23">
        <v>0</v>
      </c>
      <c r="W1072" s="23">
        <v>1.5224059922759334</v>
      </c>
      <c r="X1072" s="23">
        <v>0</v>
      </c>
      <c r="Y1072" s="23">
        <v>182035</v>
      </c>
      <c r="Z1072" s="23">
        <v>2000</v>
      </c>
      <c r="AA1072" s="23" t="b">
        <v>1</v>
      </c>
      <c r="AB1072" s="24" t="s">
        <v>72</v>
      </c>
      <c r="AC1072" s="16">
        <f t="shared" si="50"/>
        <v>51737.604075031682</v>
      </c>
      <c r="AD1072" s="16">
        <f t="shared" si="49"/>
        <v>583.54946388987548</v>
      </c>
      <c r="AE1072" s="16" t="str">
        <f>VLOOKUP(AB1072,aircraft!A:B,2,FALSE)</f>
        <v>Passenger (not used as freighter)</v>
      </c>
      <c r="AF1072" s="16" t="str">
        <f t="shared" si="51"/>
        <v/>
      </c>
    </row>
    <row r="1073" spans="1:32" x14ac:dyDescent="0.25">
      <c r="A1073" s="23">
        <v>0</v>
      </c>
      <c r="B1073" s="23">
        <v>0</v>
      </c>
      <c r="C1073" s="23">
        <v>0</v>
      </c>
      <c r="D1073" s="23">
        <v>0</v>
      </c>
      <c r="E1073" s="23">
        <v>0</v>
      </c>
      <c r="F1073" s="23">
        <v>4463007.5591902342</v>
      </c>
      <c r="G1073" s="23">
        <v>188440.87348504653</v>
      </c>
      <c r="H1073" s="23">
        <v>586189.66368367919</v>
      </c>
      <c r="I1073" s="23">
        <v>2862806.1540303351</v>
      </c>
      <c r="J1073" s="23">
        <v>0</v>
      </c>
      <c r="K1073" s="23">
        <v>931557.84071135381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3">
        <v>0</v>
      </c>
      <c r="R1073" s="23">
        <v>9654.4246709960789</v>
      </c>
      <c r="S1073" s="23">
        <v>2178.7489255988662</v>
      </c>
      <c r="T1073" s="23">
        <v>422.37032151732029</v>
      </c>
      <c r="U1073" s="23">
        <v>30968.939198304546</v>
      </c>
      <c r="V1073" s="23">
        <v>0</v>
      </c>
      <c r="W1073" s="23">
        <v>260.83620236585324</v>
      </c>
      <c r="X1073" s="23">
        <v>0</v>
      </c>
      <c r="Y1073" s="23">
        <v>41259391</v>
      </c>
      <c r="Z1073" s="23">
        <v>2000</v>
      </c>
      <c r="AA1073" s="23" t="b">
        <v>1</v>
      </c>
      <c r="AB1073" s="24" t="s">
        <v>73</v>
      </c>
      <c r="AC1073" s="16">
        <f t="shared" si="50"/>
        <v>9032002.091100648</v>
      </c>
      <c r="AD1073" s="16">
        <f t="shared" si="49"/>
        <v>43485.319318782669</v>
      </c>
      <c r="AE1073" s="16" t="str">
        <f>VLOOKUP(AB1073,aircraft!A:B,2,FALSE)</f>
        <v>Passenger</v>
      </c>
      <c r="AF1073" s="16" t="str">
        <f t="shared" si="51"/>
        <v/>
      </c>
    </row>
    <row r="1074" spans="1:32" x14ac:dyDescent="0.25">
      <c r="A1074" s="23">
        <v>0</v>
      </c>
      <c r="B1074" s="23">
        <v>0</v>
      </c>
      <c r="C1074" s="23">
        <v>0</v>
      </c>
      <c r="D1074" s="23">
        <v>0</v>
      </c>
      <c r="E1074" s="23">
        <v>0</v>
      </c>
      <c r="F1074" s="23">
        <v>674568.05212665466</v>
      </c>
      <c r="G1074" s="23">
        <v>27992.329904575447</v>
      </c>
      <c r="H1074" s="23">
        <v>88497.669717344019</v>
      </c>
      <c r="I1074" s="23">
        <v>448892.46332762344</v>
      </c>
      <c r="J1074" s="23">
        <v>0</v>
      </c>
      <c r="K1074" s="23">
        <v>156156.83064268465</v>
      </c>
      <c r="L1074" s="23">
        <v>0</v>
      </c>
      <c r="M1074" s="23">
        <v>0</v>
      </c>
      <c r="N1074" s="23">
        <v>0</v>
      </c>
      <c r="O1074" s="23">
        <v>0</v>
      </c>
      <c r="P1074" s="23">
        <v>0</v>
      </c>
      <c r="Q1074" s="23">
        <v>0</v>
      </c>
      <c r="R1074" s="23">
        <v>526.28159113294475</v>
      </c>
      <c r="S1074" s="23">
        <v>105.86199727236243</v>
      </c>
      <c r="T1074" s="23">
        <v>26.695847294236657</v>
      </c>
      <c r="U1074" s="23">
        <v>1697.6312043466421</v>
      </c>
      <c r="V1074" s="23">
        <v>0</v>
      </c>
      <c r="W1074" s="23">
        <v>43.723913747773736</v>
      </c>
      <c r="X1074" s="23">
        <v>0</v>
      </c>
      <c r="Y1074" s="23">
        <v>5866609</v>
      </c>
      <c r="Z1074" s="23">
        <v>2000</v>
      </c>
      <c r="AA1074" s="23" t="b">
        <v>1</v>
      </c>
      <c r="AB1074" s="24" t="s">
        <v>74</v>
      </c>
      <c r="AC1074" s="16">
        <f t="shared" si="50"/>
        <v>1396107.3457188823</v>
      </c>
      <c r="AD1074" s="16">
        <f t="shared" si="49"/>
        <v>2400.1945537939596</v>
      </c>
      <c r="AE1074" s="16" t="str">
        <f>VLOOKUP(AB1074,aircraft!A:B,2,FALSE)</f>
        <v>Freighter (combi)</v>
      </c>
      <c r="AF1074" s="16" t="str">
        <f t="shared" si="51"/>
        <v/>
      </c>
    </row>
    <row r="1075" spans="1:32" x14ac:dyDescent="0.25">
      <c r="A1075" s="23">
        <v>0</v>
      </c>
      <c r="B1075" s="23">
        <v>0</v>
      </c>
      <c r="C1075" s="23">
        <v>0</v>
      </c>
      <c r="D1075" s="23">
        <v>0</v>
      </c>
      <c r="E1075" s="23">
        <v>0</v>
      </c>
      <c r="F1075" s="23">
        <v>389879.32328446623</v>
      </c>
      <c r="G1075" s="23">
        <v>15133.809611632751</v>
      </c>
      <c r="H1075" s="23">
        <v>50680.918964678676</v>
      </c>
      <c r="I1075" s="23">
        <v>245182.42813260792</v>
      </c>
      <c r="J1075" s="23">
        <v>0</v>
      </c>
      <c r="K1075" s="23">
        <v>87206.472889414144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3">
        <v>0</v>
      </c>
      <c r="R1075" s="23">
        <v>440.657295678183</v>
      </c>
      <c r="S1075" s="23">
        <v>74.824850034973707</v>
      </c>
      <c r="T1075" s="23">
        <v>19.154570707086492</v>
      </c>
      <c r="U1075" s="23">
        <v>1246.1615892094928</v>
      </c>
      <c r="V1075" s="23">
        <v>0</v>
      </c>
      <c r="W1075" s="23">
        <v>24.417813061211337</v>
      </c>
      <c r="X1075" s="23">
        <v>0</v>
      </c>
      <c r="Y1075" s="23">
        <v>3225212</v>
      </c>
      <c r="Z1075" s="23">
        <v>2000</v>
      </c>
      <c r="AA1075" s="23" t="b">
        <v>1</v>
      </c>
      <c r="AB1075" s="24" t="s">
        <v>75</v>
      </c>
      <c r="AC1075" s="16">
        <f t="shared" si="50"/>
        <v>788082.95288279979</v>
      </c>
      <c r="AD1075" s="16">
        <f t="shared" si="49"/>
        <v>1805.2161186909473</v>
      </c>
      <c r="AE1075" s="16" t="str">
        <f>VLOOKUP(AB1075,aircraft!A:B,2,FALSE)</f>
        <v>Freighter (combi)</v>
      </c>
      <c r="AF1075" s="16" t="str">
        <f t="shared" si="51"/>
        <v/>
      </c>
    </row>
    <row r="1076" spans="1:32" x14ac:dyDescent="0.25">
      <c r="A1076" s="23">
        <v>0</v>
      </c>
      <c r="B1076" s="23">
        <v>0</v>
      </c>
      <c r="C1076" s="23">
        <v>0</v>
      </c>
      <c r="D1076" s="23">
        <v>0</v>
      </c>
      <c r="E1076" s="23">
        <v>0</v>
      </c>
      <c r="F1076" s="23">
        <v>485887.16635883757</v>
      </c>
      <c r="G1076" s="23">
        <v>19992.492551461328</v>
      </c>
      <c r="H1076" s="23">
        <v>63337.46560092151</v>
      </c>
      <c r="I1076" s="23">
        <v>322227.22509405139</v>
      </c>
      <c r="J1076" s="23">
        <v>0</v>
      </c>
      <c r="K1076" s="23">
        <v>103964.62191175697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3">
        <v>0</v>
      </c>
      <c r="R1076" s="23">
        <v>3206.4038502220797</v>
      </c>
      <c r="S1076" s="23">
        <v>622.5352638924553</v>
      </c>
      <c r="T1076" s="23">
        <v>162.59466149044201</v>
      </c>
      <c r="U1076" s="23">
        <v>10058.311174630437</v>
      </c>
      <c r="V1076" s="23">
        <v>0</v>
      </c>
      <c r="W1076" s="23">
        <v>29.110094912793489</v>
      </c>
      <c r="X1076" s="23">
        <v>0</v>
      </c>
      <c r="Y1076" s="23">
        <v>4839799</v>
      </c>
      <c r="Z1076" s="23">
        <v>2000</v>
      </c>
      <c r="AA1076" s="23" t="b">
        <v>1</v>
      </c>
      <c r="AB1076" s="24" t="s">
        <v>76</v>
      </c>
      <c r="AC1076" s="16">
        <f t="shared" si="50"/>
        <v>995408.97151702875</v>
      </c>
      <c r="AD1076" s="16">
        <f t="shared" si="49"/>
        <v>14078.955045148208</v>
      </c>
      <c r="AE1076" s="16" t="str">
        <f>VLOOKUP(AB1076,aircraft!A:B,2,FALSE)</f>
        <v>Passenger</v>
      </c>
      <c r="AF1076" s="16" t="str">
        <f t="shared" si="51"/>
        <v/>
      </c>
    </row>
    <row r="1077" spans="1:32" x14ac:dyDescent="0.25">
      <c r="A1077" s="23">
        <v>0</v>
      </c>
      <c r="B1077" s="23">
        <v>0</v>
      </c>
      <c r="C1077" s="23">
        <v>0</v>
      </c>
      <c r="D1077" s="23">
        <v>0</v>
      </c>
      <c r="E1077" s="23">
        <v>0</v>
      </c>
      <c r="F1077" s="23">
        <v>15575330.649275964</v>
      </c>
      <c r="G1077" s="23">
        <v>964529.6689169642</v>
      </c>
      <c r="H1077" s="23">
        <v>558079.69760630792</v>
      </c>
      <c r="I1077" s="23">
        <v>9160124.637830412</v>
      </c>
      <c r="J1077" s="23">
        <v>0</v>
      </c>
      <c r="K1077" s="23">
        <v>3682438.2846010868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3">
        <v>0</v>
      </c>
      <c r="R1077" s="23">
        <v>6849.3384200998898</v>
      </c>
      <c r="S1077" s="23">
        <v>2137.3103007928603</v>
      </c>
      <c r="T1077" s="23">
        <v>89.829845054145537</v>
      </c>
      <c r="U1077" s="23">
        <v>20346.073195059696</v>
      </c>
      <c r="V1077" s="23">
        <v>0</v>
      </c>
      <c r="W1077" s="23">
        <v>5523.6574749151614</v>
      </c>
      <c r="X1077" s="23">
        <v>0</v>
      </c>
      <c r="Y1077" s="23">
        <v>181485479</v>
      </c>
      <c r="Z1077" s="23">
        <v>2000</v>
      </c>
      <c r="AA1077" s="23" t="b">
        <v>1</v>
      </c>
      <c r="AB1077" s="24" t="s">
        <v>77</v>
      </c>
      <c r="AC1077" s="16">
        <f t="shared" si="50"/>
        <v>29940502.938230731</v>
      </c>
      <c r="AD1077" s="16">
        <f t="shared" si="49"/>
        <v>34946.209235921757</v>
      </c>
      <c r="AE1077" s="16" t="str">
        <f>VLOOKUP(AB1077,aircraft!A:B,2,FALSE)</f>
        <v>Passenger</v>
      </c>
      <c r="AF1077" s="16" t="str">
        <f t="shared" si="51"/>
        <v/>
      </c>
    </row>
    <row r="1078" spans="1:32" x14ac:dyDescent="0.25">
      <c r="A1078" s="23">
        <v>0</v>
      </c>
      <c r="B1078" s="23">
        <v>0</v>
      </c>
      <c r="C1078" s="23">
        <v>0</v>
      </c>
      <c r="D1078" s="23">
        <v>0</v>
      </c>
      <c r="E1078" s="23">
        <v>0</v>
      </c>
      <c r="F1078" s="23">
        <v>387720.49926724436</v>
      </c>
      <c r="G1078" s="23">
        <v>12418.545860772749</v>
      </c>
      <c r="H1078" s="23">
        <v>38523.537720146029</v>
      </c>
      <c r="I1078" s="23">
        <v>164919.37839631602</v>
      </c>
      <c r="J1078" s="23">
        <v>0</v>
      </c>
      <c r="K1078" s="23">
        <v>78259.925438123464</v>
      </c>
      <c r="L1078" s="23">
        <v>0</v>
      </c>
      <c r="M1078" s="23">
        <v>0</v>
      </c>
      <c r="N1078" s="23">
        <v>0</v>
      </c>
      <c r="O1078" s="23">
        <v>0</v>
      </c>
      <c r="P1078" s="23">
        <v>0</v>
      </c>
      <c r="Q1078" s="23">
        <v>0</v>
      </c>
      <c r="R1078" s="23">
        <v>139.94259548905882</v>
      </c>
      <c r="S1078" s="23">
        <v>25.151020470199885</v>
      </c>
      <c r="T1078" s="23">
        <v>4.6185376868482892</v>
      </c>
      <c r="U1078" s="23">
        <v>319.8769500544031</v>
      </c>
      <c r="V1078" s="23">
        <v>0</v>
      </c>
      <c r="W1078" s="23">
        <v>117.38988917757852</v>
      </c>
      <c r="X1078" s="23">
        <v>0</v>
      </c>
      <c r="Y1078" s="23">
        <v>3295059</v>
      </c>
      <c r="Z1078" s="23">
        <v>2000</v>
      </c>
      <c r="AA1078" s="23" t="b">
        <v>1</v>
      </c>
      <c r="AB1078" s="24" t="s">
        <v>228</v>
      </c>
      <c r="AC1078" s="16">
        <f t="shared" si="50"/>
        <v>681841.88668260258</v>
      </c>
      <c r="AD1078" s="16">
        <f t="shared" si="49"/>
        <v>606.97899287808866</v>
      </c>
      <c r="AE1078" s="16" t="str">
        <f>VLOOKUP(AB1078,aircraft!A:B,2,FALSE)</f>
        <v>Freighter</v>
      </c>
      <c r="AF1078" s="16" t="str">
        <f t="shared" si="51"/>
        <v/>
      </c>
    </row>
    <row r="1079" spans="1:32" x14ac:dyDescent="0.25">
      <c r="A1079" s="23">
        <v>0</v>
      </c>
      <c r="B1079" s="23">
        <v>0</v>
      </c>
      <c r="C1079" s="23">
        <v>0</v>
      </c>
      <c r="D1079" s="23">
        <v>0</v>
      </c>
      <c r="E1079" s="23">
        <v>0</v>
      </c>
      <c r="F1079" s="23">
        <v>210760.0318288276</v>
      </c>
      <c r="G1079" s="23">
        <v>13037.393880109143</v>
      </c>
      <c r="H1079" s="23">
        <v>7535.3764056419705</v>
      </c>
      <c r="I1079" s="23">
        <v>124976.94901342186</v>
      </c>
      <c r="J1079" s="23">
        <v>0</v>
      </c>
      <c r="K1079" s="23">
        <v>51283.415620391475</v>
      </c>
      <c r="L1079" s="23">
        <v>0</v>
      </c>
      <c r="M1079" s="23">
        <v>0</v>
      </c>
      <c r="N1079" s="23">
        <v>0</v>
      </c>
      <c r="O1079" s="23">
        <v>0</v>
      </c>
      <c r="P1079" s="23">
        <v>0</v>
      </c>
      <c r="Q1079" s="23">
        <v>0</v>
      </c>
      <c r="R1079" s="23">
        <v>97.079975456260712</v>
      </c>
      <c r="S1079" s="23">
        <v>30.146026261127787</v>
      </c>
      <c r="T1079" s="23">
        <v>1.2735216443121802</v>
      </c>
      <c r="U1079" s="23">
        <v>288.98094371010171</v>
      </c>
      <c r="V1079" s="23">
        <v>0</v>
      </c>
      <c r="W1079" s="23">
        <v>76.925124099246858</v>
      </c>
      <c r="X1079" s="23">
        <v>0</v>
      </c>
      <c r="Y1079" s="23">
        <v>2576417</v>
      </c>
      <c r="Z1079" s="23">
        <v>2000</v>
      </c>
      <c r="AA1079" s="23" t="b">
        <v>1</v>
      </c>
      <c r="AB1079" s="24" t="s">
        <v>300</v>
      </c>
      <c r="AC1079" s="16">
        <f t="shared" si="50"/>
        <v>407593.16674839205</v>
      </c>
      <c r="AD1079" s="16">
        <f t="shared" si="49"/>
        <v>494.40559117104931</v>
      </c>
      <c r="AE1079" s="16" t="str">
        <f>VLOOKUP(AB1079,aircraft!A:B,2,FALSE)</f>
        <v>Freighter (combi)</v>
      </c>
      <c r="AF1079" s="16" t="str">
        <f t="shared" si="51"/>
        <v/>
      </c>
    </row>
    <row r="1080" spans="1:32" x14ac:dyDescent="0.25">
      <c r="A1080" s="23">
        <v>0</v>
      </c>
      <c r="B1080" s="23">
        <v>0</v>
      </c>
      <c r="C1080" s="23">
        <v>0</v>
      </c>
      <c r="D1080" s="23">
        <v>0</v>
      </c>
      <c r="E1080" s="23">
        <v>0</v>
      </c>
      <c r="F1080" s="23">
        <v>118366.00095182759</v>
      </c>
      <c r="G1080" s="23">
        <v>5079.0171806089629</v>
      </c>
      <c r="H1080" s="23">
        <v>15548.559385928511</v>
      </c>
      <c r="I1080" s="23">
        <v>80119.658889488375</v>
      </c>
      <c r="J1080" s="23">
        <v>0</v>
      </c>
      <c r="K1080" s="23">
        <v>29078.734779221624</v>
      </c>
      <c r="L1080" s="23">
        <v>0</v>
      </c>
      <c r="M1080" s="23">
        <v>0</v>
      </c>
      <c r="N1080" s="23">
        <v>0</v>
      </c>
      <c r="O1080" s="23">
        <v>0</v>
      </c>
      <c r="P1080" s="23">
        <v>0</v>
      </c>
      <c r="Q1080" s="23">
        <v>0</v>
      </c>
      <c r="R1080" s="23">
        <v>677.0067851128166</v>
      </c>
      <c r="S1080" s="23">
        <v>174.48386267220167</v>
      </c>
      <c r="T1080" s="23">
        <v>18.349896073659796</v>
      </c>
      <c r="U1080" s="23">
        <v>2752.4198209821789</v>
      </c>
      <c r="V1080" s="23">
        <v>0</v>
      </c>
      <c r="W1080" s="23">
        <v>8.1420459556479621</v>
      </c>
      <c r="X1080" s="23">
        <v>0</v>
      </c>
      <c r="Y1080" s="23">
        <v>981450</v>
      </c>
      <c r="Z1080" s="23">
        <v>2000</v>
      </c>
      <c r="AA1080" s="23" t="b">
        <v>1</v>
      </c>
      <c r="AB1080" s="24" t="s">
        <v>199</v>
      </c>
      <c r="AC1080" s="16">
        <f t="shared" si="50"/>
        <v>248191.97118707505</v>
      </c>
      <c r="AD1080" s="16">
        <f t="shared" si="49"/>
        <v>3630.4024107965047</v>
      </c>
      <c r="AE1080" s="16" t="str">
        <f>VLOOKUP(AB1080,aircraft!A:B,2,FALSE)</f>
        <v>Passenger</v>
      </c>
      <c r="AF1080" s="16" t="str">
        <f t="shared" si="51"/>
        <v/>
      </c>
    </row>
    <row r="1081" spans="1:32" x14ac:dyDescent="0.25">
      <c r="A1081" s="23">
        <v>0</v>
      </c>
      <c r="B1081" s="23">
        <v>0</v>
      </c>
      <c r="C1081" s="23">
        <v>0</v>
      </c>
      <c r="D1081" s="23">
        <v>0</v>
      </c>
      <c r="E1081" s="23">
        <v>0</v>
      </c>
      <c r="F1081" s="23">
        <v>555799.8441390231</v>
      </c>
      <c r="G1081" s="23">
        <v>30626.465282442859</v>
      </c>
      <c r="H1081" s="23">
        <v>5802.2127053907288</v>
      </c>
      <c r="I1081" s="23">
        <v>224692.9158364294</v>
      </c>
      <c r="J1081" s="23">
        <v>0</v>
      </c>
      <c r="K1081" s="23">
        <v>69104.217105383577</v>
      </c>
      <c r="L1081" s="23">
        <v>0</v>
      </c>
      <c r="M1081" s="23">
        <v>0</v>
      </c>
      <c r="N1081" s="23">
        <v>0</v>
      </c>
      <c r="O1081" s="23">
        <v>0</v>
      </c>
      <c r="P1081" s="23">
        <v>0</v>
      </c>
      <c r="Q1081" s="23">
        <v>0</v>
      </c>
      <c r="R1081" s="23">
        <v>102.51956670582821</v>
      </c>
      <c r="S1081" s="23">
        <v>21.092348025266197</v>
      </c>
      <c r="T1081" s="23">
        <v>0.45196035181891009</v>
      </c>
      <c r="U1081" s="23">
        <v>153.553147225999</v>
      </c>
      <c r="V1081" s="23">
        <v>0</v>
      </c>
      <c r="W1081" s="23">
        <v>29.71481436445335</v>
      </c>
      <c r="X1081" s="23">
        <v>0</v>
      </c>
      <c r="Y1081" s="23">
        <v>8581303</v>
      </c>
      <c r="Z1081" s="23">
        <v>2000</v>
      </c>
      <c r="AA1081" s="23" t="b">
        <v>1</v>
      </c>
      <c r="AB1081" s="24" t="s">
        <v>78</v>
      </c>
      <c r="AC1081" s="16">
        <f t="shared" si="50"/>
        <v>886025.6550686697</v>
      </c>
      <c r="AD1081" s="16">
        <f t="shared" si="49"/>
        <v>307.33183667336561</v>
      </c>
      <c r="AE1081" s="16" t="str">
        <f>VLOOKUP(AB1081,aircraft!A:B,2,FALSE)</f>
        <v>Passenger</v>
      </c>
      <c r="AF1081" s="16" t="str">
        <f t="shared" si="51"/>
        <v/>
      </c>
    </row>
    <row r="1082" spans="1:32" x14ac:dyDescent="0.25">
      <c r="A1082" s="23">
        <v>0</v>
      </c>
      <c r="B1082" s="23">
        <v>0</v>
      </c>
      <c r="C1082" s="23">
        <v>0</v>
      </c>
      <c r="D1082" s="23">
        <v>0</v>
      </c>
      <c r="E1082" s="23">
        <v>0</v>
      </c>
      <c r="F1082" s="23">
        <v>33772.775975868746</v>
      </c>
      <c r="G1082" s="23">
        <v>1848.8823724256247</v>
      </c>
      <c r="H1082" s="23">
        <v>116.31258828937422</v>
      </c>
      <c r="I1082" s="23">
        <v>14276.021683280282</v>
      </c>
      <c r="J1082" s="23">
        <v>0</v>
      </c>
      <c r="K1082" s="23">
        <v>4585.0778466007905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3">
        <v>0</v>
      </c>
      <c r="R1082" s="23">
        <v>2.1042871304711364</v>
      </c>
      <c r="S1082" s="23">
        <v>0.25884353905303964</v>
      </c>
      <c r="T1082" s="23">
        <v>5.8156296906962859E-3</v>
      </c>
      <c r="U1082" s="23">
        <v>1.9986430890409983</v>
      </c>
      <c r="V1082" s="23">
        <v>0</v>
      </c>
      <c r="W1082" s="23">
        <v>1.9715835409948648</v>
      </c>
      <c r="X1082" s="23">
        <v>0</v>
      </c>
      <c r="Y1082" s="23">
        <v>424298</v>
      </c>
      <c r="Z1082" s="23">
        <v>2000</v>
      </c>
      <c r="AA1082" s="23" t="b">
        <v>1</v>
      </c>
      <c r="AB1082" s="24" t="s">
        <v>221</v>
      </c>
      <c r="AC1082" s="16">
        <f t="shared" si="50"/>
        <v>54599.070466464815</v>
      </c>
      <c r="AD1082" s="16">
        <f t="shared" si="49"/>
        <v>6.3391729292507355</v>
      </c>
      <c r="AE1082" s="16" t="str">
        <f>VLOOKUP(AB1082,aircraft!A:B,2,FALSE)</f>
        <v>Passenger</v>
      </c>
      <c r="AF1082" s="16" t="str">
        <f t="shared" si="51"/>
        <v/>
      </c>
    </row>
    <row r="1083" spans="1:32" x14ac:dyDescent="0.25">
      <c r="A1083" s="23">
        <v>0</v>
      </c>
      <c r="B1083" s="23">
        <v>0</v>
      </c>
      <c r="C1083" s="23">
        <v>0</v>
      </c>
      <c r="D1083" s="23">
        <v>0</v>
      </c>
      <c r="E1083" s="23">
        <v>0</v>
      </c>
      <c r="F1083" s="23">
        <v>26261.315864152526</v>
      </c>
      <c r="G1083" s="23">
        <v>955.2340299025559</v>
      </c>
      <c r="H1083" s="23">
        <v>2146.0549586663246</v>
      </c>
      <c r="I1083" s="23">
        <v>11147.360148945912</v>
      </c>
      <c r="J1083" s="23">
        <v>0</v>
      </c>
      <c r="K1083" s="23">
        <v>3468.0210840094151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3">
        <v>0</v>
      </c>
      <c r="R1083" s="23">
        <v>9.796826151642458</v>
      </c>
      <c r="S1083" s="23">
        <v>1.5809669703606475</v>
      </c>
      <c r="T1083" s="23">
        <v>0.3531954612583848</v>
      </c>
      <c r="U1083" s="23">
        <v>19.323758040855104</v>
      </c>
      <c r="V1083" s="23">
        <v>0</v>
      </c>
      <c r="W1083" s="23">
        <v>1.4912491167680388</v>
      </c>
      <c r="X1083" s="23">
        <v>0</v>
      </c>
      <c r="Y1083" s="23">
        <v>263194</v>
      </c>
      <c r="Z1083" s="23">
        <v>2000</v>
      </c>
      <c r="AA1083" s="23" t="b">
        <v>1</v>
      </c>
      <c r="AB1083" s="24" t="s">
        <v>79</v>
      </c>
      <c r="AC1083" s="16">
        <f t="shared" si="50"/>
        <v>43977.986085676734</v>
      </c>
      <c r="AD1083" s="16">
        <f t="shared" si="49"/>
        <v>32.545995740884635</v>
      </c>
      <c r="AE1083" s="16" t="str">
        <f>VLOOKUP(AB1083,aircraft!A:B,2,FALSE)</f>
        <v>Passenger</v>
      </c>
      <c r="AF1083" s="16" t="str">
        <f t="shared" si="51"/>
        <v/>
      </c>
    </row>
    <row r="1084" spans="1:32" x14ac:dyDescent="0.25">
      <c r="A1084" s="23">
        <v>0</v>
      </c>
      <c r="B1084" s="23">
        <v>0</v>
      </c>
      <c r="C1084" s="23">
        <v>0</v>
      </c>
      <c r="D1084" s="23">
        <v>0</v>
      </c>
      <c r="E1084" s="23">
        <v>0</v>
      </c>
      <c r="F1084" s="23">
        <v>1250723.669632111</v>
      </c>
      <c r="G1084" s="23">
        <v>53605.028107571299</v>
      </c>
      <c r="H1084" s="23">
        <v>83000.834497396238</v>
      </c>
      <c r="I1084" s="23">
        <v>578756.3247391847</v>
      </c>
      <c r="J1084" s="23">
        <v>0</v>
      </c>
      <c r="K1084" s="23">
        <v>165773.49839233275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3">
        <v>0</v>
      </c>
      <c r="R1084" s="23">
        <v>713.6166567582643</v>
      </c>
      <c r="S1084" s="23">
        <v>163.71057677288499</v>
      </c>
      <c r="T1084" s="23">
        <v>17.855096339518003</v>
      </c>
      <c r="U1084" s="23">
        <v>1765.8649661295469</v>
      </c>
      <c r="V1084" s="23">
        <v>0</v>
      </c>
      <c r="W1084" s="23">
        <v>71.282606729516331</v>
      </c>
      <c r="X1084" s="23">
        <v>0</v>
      </c>
      <c r="Y1084" s="23">
        <v>21323165</v>
      </c>
      <c r="Z1084" s="23">
        <v>2000</v>
      </c>
      <c r="AA1084" s="23" t="b">
        <v>1</v>
      </c>
      <c r="AB1084" s="24" t="s">
        <v>80</v>
      </c>
      <c r="AC1084" s="16">
        <f t="shared" si="50"/>
        <v>2131859.3553685956</v>
      </c>
      <c r="AD1084" s="16">
        <f t="shared" si="49"/>
        <v>2732.3299027297307</v>
      </c>
      <c r="AE1084" s="16" t="str">
        <f>VLOOKUP(AB1084,aircraft!A:B,2,FALSE)</f>
        <v>Passenger</v>
      </c>
      <c r="AF1084" s="16" t="str">
        <f t="shared" si="51"/>
        <v/>
      </c>
    </row>
    <row r="1085" spans="1:32" x14ac:dyDescent="0.25">
      <c r="A1085" s="23">
        <v>0</v>
      </c>
      <c r="B1085" s="23">
        <v>0</v>
      </c>
      <c r="C1085" s="23">
        <v>0</v>
      </c>
      <c r="D1085" s="23">
        <v>0</v>
      </c>
      <c r="E1085" s="23">
        <v>0</v>
      </c>
      <c r="F1085" s="23">
        <v>888083.52364473138</v>
      </c>
      <c r="G1085" s="23">
        <v>44329.922778848442</v>
      </c>
      <c r="H1085" s="23">
        <v>57963.82787215041</v>
      </c>
      <c r="I1085" s="23">
        <v>464288.55997093086</v>
      </c>
      <c r="J1085" s="23">
        <v>0</v>
      </c>
      <c r="K1085" s="23">
        <v>110274.61295381334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3">
        <v>0</v>
      </c>
      <c r="R1085" s="23">
        <v>565.31878237709134</v>
      </c>
      <c r="S1085" s="23">
        <v>154.10648791587192</v>
      </c>
      <c r="T1085" s="23">
        <v>12.386398119557583</v>
      </c>
      <c r="U1085" s="23">
        <v>1608.1704136108583</v>
      </c>
      <c r="V1085" s="23">
        <v>0</v>
      </c>
      <c r="W1085" s="23">
        <v>47.418085180495133</v>
      </c>
      <c r="X1085" s="23">
        <v>0</v>
      </c>
      <c r="Y1085" s="23">
        <v>14603922</v>
      </c>
      <c r="Z1085" s="23">
        <v>2000</v>
      </c>
      <c r="AA1085" s="23" t="b">
        <v>1</v>
      </c>
      <c r="AB1085" s="24" t="s">
        <v>145</v>
      </c>
      <c r="AC1085" s="16">
        <f t="shared" si="50"/>
        <v>1564940.4472204745</v>
      </c>
      <c r="AD1085" s="16">
        <f t="shared" si="49"/>
        <v>2387.4001672038739</v>
      </c>
      <c r="AE1085" s="16" t="str">
        <f>VLOOKUP(AB1085,aircraft!A:B,2,FALSE)</f>
        <v>Passenger</v>
      </c>
      <c r="AF1085" s="16" t="str">
        <f t="shared" si="51"/>
        <v/>
      </c>
    </row>
    <row r="1086" spans="1:32" x14ac:dyDescent="0.25">
      <c r="A1086" s="23">
        <v>0</v>
      </c>
      <c r="B1086" s="23">
        <v>0</v>
      </c>
      <c r="C1086" s="23">
        <v>0</v>
      </c>
      <c r="D1086" s="23">
        <v>0</v>
      </c>
      <c r="E1086" s="23">
        <v>0</v>
      </c>
      <c r="F1086" s="23">
        <v>2179729.4251826378</v>
      </c>
      <c r="G1086" s="23">
        <v>106780.04756430816</v>
      </c>
      <c r="H1086" s="23">
        <v>142688.46131450366</v>
      </c>
      <c r="I1086" s="23">
        <v>1128169.5958610666</v>
      </c>
      <c r="J1086" s="23">
        <v>0</v>
      </c>
      <c r="K1086" s="23">
        <v>310579.2737926651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3">
        <v>0</v>
      </c>
      <c r="R1086" s="23">
        <v>1134.3879094527704</v>
      </c>
      <c r="S1086" s="23">
        <v>316.40336547470559</v>
      </c>
      <c r="T1086" s="23">
        <v>20.867362660957507</v>
      </c>
      <c r="U1086" s="23">
        <v>3353.4380380009889</v>
      </c>
      <c r="V1086" s="23">
        <v>0</v>
      </c>
      <c r="W1086" s="23">
        <v>133.54909226627797</v>
      </c>
      <c r="X1086" s="23">
        <v>0</v>
      </c>
      <c r="Y1086" s="23">
        <v>37602847</v>
      </c>
      <c r="Z1086" s="23">
        <v>2000</v>
      </c>
      <c r="AA1086" s="23" t="b">
        <v>1</v>
      </c>
      <c r="AB1086" s="24" t="s">
        <v>81</v>
      </c>
      <c r="AC1086" s="16">
        <f t="shared" si="50"/>
        <v>3867946.8037151811</v>
      </c>
      <c r="AD1086" s="16">
        <f t="shared" si="49"/>
        <v>4958.6457678556999</v>
      </c>
      <c r="AE1086" s="16" t="str">
        <f>VLOOKUP(AB1086,aircraft!A:B,2,FALSE)</f>
        <v>Passenger (not used as freighter)</v>
      </c>
      <c r="AF1086" s="16" t="str">
        <f t="shared" si="51"/>
        <v/>
      </c>
    </row>
    <row r="1087" spans="1:32" x14ac:dyDescent="0.25">
      <c r="A1087" s="23">
        <v>0</v>
      </c>
      <c r="B1087" s="23">
        <v>0</v>
      </c>
      <c r="C1087" s="23">
        <v>0</v>
      </c>
      <c r="D1087" s="23">
        <v>0</v>
      </c>
      <c r="E1087" s="23">
        <v>0</v>
      </c>
      <c r="F1087" s="23">
        <v>6668.8368630101077</v>
      </c>
      <c r="G1087" s="23">
        <v>327.41257432268719</v>
      </c>
      <c r="H1087" s="23">
        <v>436.2910868167877</v>
      </c>
      <c r="I1087" s="23">
        <v>3516.915412117748</v>
      </c>
      <c r="J1087" s="23">
        <v>0</v>
      </c>
      <c r="K1087" s="23">
        <v>769.89250383530634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3">
        <v>0</v>
      </c>
      <c r="R1087" s="23">
        <v>1.8678828658412017</v>
      </c>
      <c r="S1087" s="23">
        <v>0.4616517002658852</v>
      </c>
      <c r="T1087" s="23">
        <v>4.7992019924683986E-2</v>
      </c>
      <c r="U1087" s="23">
        <v>4.9588504138979621</v>
      </c>
      <c r="V1087" s="23">
        <v>0</v>
      </c>
      <c r="W1087" s="23">
        <v>0.33105378789202816</v>
      </c>
      <c r="X1087" s="23">
        <v>0</v>
      </c>
      <c r="Y1087" s="23">
        <v>106134</v>
      </c>
      <c r="Z1087" s="23">
        <v>2000</v>
      </c>
      <c r="AA1087" s="23" t="b">
        <v>1</v>
      </c>
      <c r="AB1087" s="24" t="s">
        <v>233</v>
      </c>
      <c r="AC1087" s="16">
        <f t="shared" si="50"/>
        <v>11719.348440102636</v>
      </c>
      <c r="AD1087" s="16">
        <f t="shared" si="49"/>
        <v>7.6674307878217611</v>
      </c>
      <c r="AE1087" s="16" t="str">
        <f>VLOOKUP(AB1087,aircraft!A:B,2,FALSE)</f>
        <v>Passenger</v>
      </c>
      <c r="AF1087" s="16" t="str">
        <f t="shared" si="51"/>
        <v/>
      </c>
    </row>
    <row r="1088" spans="1:32" x14ac:dyDescent="0.25">
      <c r="A1088" s="23">
        <v>0</v>
      </c>
      <c r="B1088" s="23">
        <v>0</v>
      </c>
      <c r="C1088" s="23">
        <v>0</v>
      </c>
      <c r="D1088" s="23">
        <v>0</v>
      </c>
      <c r="E1088" s="23">
        <v>0</v>
      </c>
      <c r="F1088" s="23">
        <v>3584619.7162392512</v>
      </c>
      <c r="G1088" s="23">
        <v>204389.06182650535</v>
      </c>
      <c r="H1088" s="23">
        <v>158726.3968589626</v>
      </c>
      <c r="I1088" s="23">
        <v>2038110.5212516189</v>
      </c>
      <c r="J1088" s="23">
        <v>0</v>
      </c>
      <c r="K1088" s="23">
        <v>822805.70568104135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3">
        <v>0</v>
      </c>
      <c r="R1088" s="23">
        <v>888.86387864018513</v>
      </c>
      <c r="S1088" s="23">
        <v>273.57284848966106</v>
      </c>
      <c r="T1088" s="23">
        <v>12.904078519194117</v>
      </c>
      <c r="U1088" s="23">
        <v>2726.5328219351541</v>
      </c>
      <c r="V1088" s="23">
        <v>0</v>
      </c>
      <c r="W1088" s="23">
        <v>164.56114895244312</v>
      </c>
      <c r="X1088" s="23">
        <v>0</v>
      </c>
      <c r="Y1088" s="23">
        <v>46103386</v>
      </c>
      <c r="Z1088" s="23">
        <v>2000</v>
      </c>
      <c r="AA1088" s="23" t="b">
        <v>1</v>
      </c>
      <c r="AB1088" s="24" t="s">
        <v>203</v>
      </c>
      <c r="AC1088" s="16">
        <f t="shared" si="50"/>
        <v>6808651.4018573798</v>
      </c>
      <c r="AD1088" s="16">
        <f t="shared" si="49"/>
        <v>4066.4347765366374</v>
      </c>
      <c r="AE1088" s="16" t="str">
        <f>VLOOKUP(AB1088,aircraft!A:B,2,FALSE)</f>
        <v>Passenger</v>
      </c>
      <c r="AF1088" s="16" t="str">
        <f t="shared" si="51"/>
        <v/>
      </c>
    </row>
    <row r="1089" spans="1:32" x14ac:dyDescent="0.25">
      <c r="A1089" s="23">
        <v>0</v>
      </c>
      <c r="B1089" s="23">
        <v>0</v>
      </c>
      <c r="C1089" s="23">
        <v>0</v>
      </c>
      <c r="D1089" s="23">
        <v>0</v>
      </c>
      <c r="E1089" s="23">
        <v>0</v>
      </c>
      <c r="F1089" s="23">
        <v>5100519.2637809822</v>
      </c>
      <c r="G1089" s="23">
        <v>293628.08115939744</v>
      </c>
      <c r="H1089" s="23">
        <v>225321.13351836207</v>
      </c>
      <c r="I1089" s="23">
        <v>2886491.8878566204</v>
      </c>
      <c r="J1089" s="23">
        <v>0</v>
      </c>
      <c r="K1089" s="23">
        <v>1052512.1524172775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3">
        <v>0</v>
      </c>
      <c r="R1089" s="23">
        <v>1715.6250712179235</v>
      </c>
      <c r="S1089" s="23">
        <v>317.14970606806276</v>
      </c>
      <c r="T1089" s="23">
        <v>50.154205907802478</v>
      </c>
      <c r="U1089" s="23">
        <v>3102.6710415921275</v>
      </c>
      <c r="V1089" s="23">
        <v>0</v>
      </c>
      <c r="W1089" s="23">
        <v>210.50244048178453</v>
      </c>
      <c r="X1089" s="23">
        <v>0</v>
      </c>
      <c r="Y1089" s="23">
        <v>68561206</v>
      </c>
      <c r="Z1089" s="23">
        <v>2000</v>
      </c>
      <c r="AA1089" s="23" t="b">
        <v>1</v>
      </c>
      <c r="AB1089" s="24" t="s">
        <v>229</v>
      </c>
      <c r="AC1089" s="16">
        <f t="shared" si="50"/>
        <v>9558472.518732639</v>
      </c>
      <c r="AD1089" s="16">
        <f t="shared" si="49"/>
        <v>5396.1024652676997</v>
      </c>
      <c r="AE1089" s="16" t="str">
        <f>VLOOKUP(AB1089,aircraft!A:B,2,FALSE)</f>
        <v>Passenger</v>
      </c>
      <c r="AF1089" s="16" t="str">
        <f t="shared" si="51"/>
        <v/>
      </c>
    </row>
    <row r="1090" spans="1:32" x14ac:dyDescent="0.25">
      <c r="A1090" s="23">
        <v>0</v>
      </c>
      <c r="B1090" s="23">
        <v>0</v>
      </c>
      <c r="C1090" s="23">
        <v>0</v>
      </c>
      <c r="D1090" s="23">
        <v>0</v>
      </c>
      <c r="E1090" s="23">
        <v>0</v>
      </c>
      <c r="F1090" s="23">
        <v>108718.88837865616</v>
      </c>
      <c r="G1090" s="23">
        <v>5174.3806572092954</v>
      </c>
      <c r="H1090" s="23">
        <v>4823.8254163005486</v>
      </c>
      <c r="I1090" s="23">
        <v>52739.346693180581</v>
      </c>
      <c r="J1090" s="23">
        <v>0</v>
      </c>
      <c r="K1090" s="23">
        <v>23367.80173509704</v>
      </c>
      <c r="L1090" s="23">
        <v>0</v>
      </c>
      <c r="M1090" s="23">
        <v>0</v>
      </c>
      <c r="N1090" s="23">
        <v>0</v>
      </c>
      <c r="O1090" s="23">
        <v>0</v>
      </c>
      <c r="P1090" s="23">
        <v>0</v>
      </c>
      <c r="Q1090" s="23">
        <v>0</v>
      </c>
      <c r="R1090" s="23">
        <v>9.9806315978503832</v>
      </c>
      <c r="S1090" s="23">
        <v>3.6232962339998447</v>
      </c>
      <c r="T1090" s="23">
        <v>1.9730030243296371E-5</v>
      </c>
      <c r="U1090" s="23">
        <v>36.929414904704551</v>
      </c>
      <c r="V1090" s="23">
        <v>0</v>
      </c>
      <c r="W1090" s="23">
        <v>4.6735605690016131</v>
      </c>
      <c r="X1090" s="23">
        <v>0</v>
      </c>
      <c r="Y1090" s="23">
        <v>1170198</v>
      </c>
      <c r="Z1090" s="23">
        <v>2000</v>
      </c>
      <c r="AA1090" s="23" t="b">
        <v>1</v>
      </c>
      <c r="AB1090" s="24" t="s">
        <v>234</v>
      </c>
      <c r="AC1090" s="16">
        <f t="shared" si="50"/>
        <v>194824.24288044363</v>
      </c>
      <c r="AD1090" s="16">
        <f t="shared" ref="AD1090:AD1153" si="52">SUM(M1090:U1090,W1090:X1090)</f>
        <v>55.206923035586634</v>
      </c>
      <c r="AE1090" s="16" t="str">
        <f>VLOOKUP(AB1090,aircraft!A:B,2,FALSE)</f>
        <v>Passenger</v>
      </c>
      <c r="AF1090" s="16" t="str">
        <f t="shared" si="51"/>
        <v/>
      </c>
    </row>
    <row r="1091" spans="1:32" x14ac:dyDescent="0.25">
      <c r="A1091" s="23">
        <v>0</v>
      </c>
      <c r="B1091" s="23">
        <v>0</v>
      </c>
      <c r="C1091" s="23">
        <v>0</v>
      </c>
      <c r="D1091" s="23">
        <v>0</v>
      </c>
      <c r="E1091" s="23">
        <v>0</v>
      </c>
      <c r="F1091" s="23">
        <v>180.28194619171853</v>
      </c>
      <c r="G1091" s="23">
        <v>11.646874548799381</v>
      </c>
      <c r="H1091" s="23">
        <v>0</v>
      </c>
      <c r="I1091" s="23">
        <v>53.872820183241203</v>
      </c>
      <c r="J1091" s="23">
        <v>0</v>
      </c>
      <c r="K1091" s="23">
        <v>72.632221877574921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3">
        <v>0</v>
      </c>
      <c r="R1091" s="23">
        <v>0.14096365361884494</v>
      </c>
      <c r="S1091" s="23">
        <v>5.4284714013678848E-2</v>
      </c>
      <c r="T1091" s="23">
        <v>0</v>
      </c>
      <c r="U1091" s="23">
        <v>0.25109488597171015</v>
      </c>
      <c r="V1091" s="23">
        <v>0</v>
      </c>
      <c r="W1091" s="23">
        <v>3.5589789142110445E-2</v>
      </c>
      <c r="X1091" s="23">
        <v>0</v>
      </c>
      <c r="Y1091" s="23">
        <v>11264</v>
      </c>
      <c r="Z1091" s="23">
        <v>2000</v>
      </c>
      <c r="AA1091" s="23" t="b">
        <v>1</v>
      </c>
      <c r="AB1091" s="24" t="s">
        <v>217</v>
      </c>
      <c r="AC1091" s="16">
        <f t="shared" ref="AC1091:AC1154" si="53">SUM(A1091:L1091)</f>
        <v>318.43386280133404</v>
      </c>
      <c r="AD1091" s="16">
        <f t="shared" si="52"/>
        <v>0.48193304274634441</v>
      </c>
      <c r="AE1091" s="16" t="str">
        <f>VLOOKUP(AB1091,aircraft!A:B,2,FALSE)</f>
        <v>Passenger</v>
      </c>
      <c r="AF1091" s="16" t="str">
        <f t="shared" ref="AF1091:AF1154" si="54">IF(AA1091,"",SUMIFS(AC:AC,Z:Z,Z1091,AB:AB,AB1091)/Y1091)</f>
        <v/>
      </c>
    </row>
    <row r="1092" spans="1:32" x14ac:dyDescent="0.25">
      <c r="A1092" s="23">
        <v>0</v>
      </c>
      <c r="B1092" s="23">
        <v>0</v>
      </c>
      <c r="C1092" s="23">
        <v>0</v>
      </c>
      <c r="D1092" s="23">
        <v>0</v>
      </c>
      <c r="E1092" s="23">
        <v>0</v>
      </c>
      <c r="F1092" s="23">
        <v>609.43826272935644</v>
      </c>
      <c r="G1092" s="23">
        <v>42.541947967683299</v>
      </c>
      <c r="H1092" s="23">
        <v>0</v>
      </c>
      <c r="I1092" s="23">
        <v>402.66224589536</v>
      </c>
      <c r="J1092" s="23">
        <v>0</v>
      </c>
      <c r="K1092" s="23">
        <v>325.24479729341692</v>
      </c>
      <c r="L1092" s="23">
        <v>0</v>
      </c>
      <c r="M1092" s="23">
        <v>0</v>
      </c>
      <c r="N1092" s="23">
        <v>0</v>
      </c>
      <c r="O1092" s="23">
        <v>0</v>
      </c>
      <c r="P1092" s="23">
        <v>0</v>
      </c>
      <c r="Q1092" s="23">
        <v>0</v>
      </c>
      <c r="R1092" s="23">
        <v>0.48479493674362972</v>
      </c>
      <c r="S1092" s="23">
        <v>0.19952172984472469</v>
      </c>
      <c r="T1092" s="23">
        <v>0</v>
      </c>
      <c r="U1092" s="23">
        <v>1.8884858752879337</v>
      </c>
      <c r="V1092" s="23">
        <v>0</v>
      </c>
      <c r="W1092" s="23">
        <v>0.15936995256391912</v>
      </c>
      <c r="X1092" s="23">
        <v>0</v>
      </c>
      <c r="Y1092" s="23">
        <v>43772</v>
      </c>
      <c r="Z1092" s="23">
        <v>2000</v>
      </c>
      <c r="AA1092" s="23" t="b">
        <v>1</v>
      </c>
      <c r="AB1092" s="24" t="s">
        <v>155</v>
      </c>
      <c r="AC1092" s="16">
        <f t="shared" si="53"/>
        <v>1379.8872538858168</v>
      </c>
      <c r="AD1092" s="16">
        <f t="shared" si="52"/>
        <v>2.7321724944402073</v>
      </c>
      <c r="AE1092" s="16" t="str">
        <f>VLOOKUP(AB1092,aircraft!A:B,2,FALSE)</f>
        <v>Passenger</v>
      </c>
      <c r="AF1092" s="16" t="str">
        <f t="shared" si="54"/>
        <v/>
      </c>
    </row>
    <row r="1093" spans="1:32" x14ac:dyDescent="0.25">
      <c r="A1093" s="23">
        <v>0</v>
      </c>
      <c r="B1093" s="23">
        <v>0</v>
      </c>
      <c r="C1093" s="23">
        <v>0</v>
      </c>
      <c r="D1093" s="23">
        <v>0</v>
      </c>
      <c r="E1093" s="23">
        <v>0</v>
      </c>
      <c r="F1093" s="23">
        <v>105.64701007407029</v>
      </c>
      <c r="G1093" s="23">
        <v>1.9420849443927102</v>
      </c>
      <c r="H1093" s="23">
        <v>12.528515745609997</v>
      </c>
      <c r="I1093" s="23">
        <v>58.1763866544511</v>
      </c>
      <c r="J1093" s="23">
        <v>0</v>
      </c>
      <c r="K1093" s="23">
        <v>43.782006393061238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3">
        <v>0</v>
      </c>
      <c r="R1093" s="23">
        <v>0.15811267794747241</v>
      </c>
      <c r="S1093" s="23">
        <v>1.1341776523523507E-2</v>
      </c>
      <c r="T1093" s="23">
        <v>1.0398667760585373E-2</v>
      </c>
      <c r="U1093" s="23">
        <v>0.33975011149020906</v>
      </c>
      <c r="V1093" s="23">
        <v>0</v>
      </c>
      <c r="W1093" s="23">
        <v>2.495574253577576E-2</v>
      </c>
      <c r="X1093" s="23">
        <v>0</v>
      </c>
      <c r="Y1093" s="23">
        <v>7957</v>
      </c>
      <c r="Z1093" s="23">
        <v>2000</v>
      </c>
      <c r="AA1093" s="23" t="b">
        <v>1</v>
      </c>
      <c r="AB1093" s="24" t="s">
        <v>224</v>
      </c>
      <c r="AC1093" s="16">
        <f t="shared" si="53"/>
        <v>222.07600381158534</v>
      </c>
      <c r="AD1093" s="16">
        <f t="shared" si="52"/>
        <v>0.54455897625756622</v>
      </c>
      <c r="AE1093" s="16" t="str">
        <f>VLOOKUP(AB1093,aircraft!A:B,2,FALSE)</f>
        <v>Passenger</v>
      </c>
      <c r="AF1093" s="16" t="str">
        <f t="shared" si="54"/>
        <v/>
      </c>
    </row>
    <row r="1094" spans="1:32" x14ac:dyDescent="0.25">
      <c r="A1094" s="23">
        <v>0</v>
      </c>
      <c r="B1094" s="23">
        <v>0</v>
      </c>
      <c r="C1094" s="23">
        <v>0</v>
      </c>
      <c r="D1094" s="23">
        <v>0</v>
      </c>
      <c r="E1094" s="23">
        <v>0</v>
      </c>
      <c r="F1094" s="23">
        <v>167.81139269339923</v>
      </c>
      <c r="G1094" s="23">
        <v>9.2203118218099611</v>
      </c>
      <c r="H1094" s="23">
        <v>0</v>
      </c>
      <c r="I1094" s="23">
        <v>61.108732799190918</v>
      </c>
      <c r="J1094" s="23">
        <v>0</v>
      </c>
      <c r="K1094" s="23">
        <v>80.945960981058306</v>
      </c>
      <c r="L1094" s="23">
        <v>0</v>
      </c>
      <c r="M1094" s="23">
        <v>0</v>
      </c>
      <c r="N1094" s="23">
        <v>0</v>
      </c>
      <c r="O1094" s="23">
        <v>0</v>
      </c>
      <c r="P1094" s="23">
        <v>0</v>
      </c>
      <c r="Q1094" s="23">
        <v>0</v>
      </c>
      <c r="R1094" s="23">
        <v>0.41416076357486287</v>
      </c>
      <c r="S1094" s="23">
        <v>8.3351618105255001E-2</v>
      </c>
      <c r="T1094" s="23">
        <v>0</v>
      </c>
      <c r="U1094" s="23">
        <v>0.55242293944179943</v>
      </c>
      <c r="V1094" s="23">
        <v>0</v>
      </c>
      <c r="W1094" s="23">
        <v>3.9663521351132207E-2</v>
      </c>
      <c r="X1094" s="23">
        <v>0</v>
      </c>
      <c r="Y1094" s="23">
        <v>13098</v>
      </c>
      <c r="Z1094" s="23">
        <v>2000</v>
      </c>
      <c r="AA1094" s="23" t="b">
        <v>1</v>
      </c>
      <c r="AB1094" s="24" t="s">
        <v>148</v>
      </c>
      <c r="AC1094" s="16">
        <f t="shared" si="53"/>
        <v>319.08639829545842</v>
      </c>
      <c r="AD1094" s="16">
        <f t="shared" si="52"/>
        <v>1.0895988424730496</v>
      </c>
      <c r="AE1094" s="16" t="str">
        <f>VLOOKUP(AB1094,aircraft!A:B,2,FALSE)</f>
        <v>Passenger</v>
      </c>
      <c r="AF1094" s="16" t="str">
        <f t="shared" si="54"/>
        <v/>
      </c>
    </row>
    <row r="1095" spans="1:32" x14ac:dyDescent="0.25">
      <c r="A1095" s="23">
        <v>0</v>
      </c>
      <c r="B1095" s="23">
        <v>0</v>
      </c>
      <c r="C1095" s="23">
        <v>0</v>
      </c>
      <c r="D1095" s="23">
        <v>0</v>
      </c>
      <c r="E1095" s="23">
        <v>0</v>
      </c>
      <c r="F1095" s="23">
        <v>186.19263612063162</v>
      </c>
      <c r="G1095" s="23">
        <v>13.6734999238274</v>
      </c>
      <c r="H1095" s="23">
        <v>0</v>
      </c>
      <c r="I1095" s="23">
        <v>85.878910990267769</v>
      </c>
      <c r="J1095" s="23">
        <v>0</v>
      </c>
      <c r="K1095" s="23">
        <v>52.406914642658649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3">
        <v>0</v>
      </c>
      <c r="R1095" s="23">
        <v>0.73998076185839201</v>
      </c>
      <c r="S1095" s="23">
        <v>0.24612298803383981</v>
      </c>
      <c r="T1095" s="23">
        <v>0</v>
      </c>
      <c r="U1095" s="23">
        <v>1.545820331280654</v>
      </c>
      <c r="V1095" s="23">
        <v>0</v>
      </c>
      <c r="W1095" s="23">
        <v>2.9871940019720981E-2</v>
      </c>
      <c r="X1095" s="23">
        <v>0</v>
      </c>
      <c r="Y1095" s="23">
        <v>10786</v>
      </c>
      <c r="Z1095" s="23">
        <v>2000</v>
      </c>
      <c r="AA1095" s="23" t="b">
        <v>1</v>
      </c>
      <c r="AB1095" s="24" t="s">
        <v>208</v>
      </c>
      <c r="AC1095" s="16">
        <f t="shared" si="53"/>
        <v>338.15196167738543</v>
      </c>
      <c r="AD1095" s="16">
        <f t="shared" si="52"/>
        <v>2.561796021192607</v>
      </c>
      <c r="AE1095" s="16" t="str">
        <f>VLOOKUP(AB1095,aircraft!A:B,2,FALSE)</f>
        <v>Passenger</v>
      </c>
      <c r="AF1095" s="16" t="str">
        <f t="shared" si="54"/>
        <v/>
      </c>
    </row>
    <row r="1096" spans="1:32" x14ac:dyDescent="0.25">
      <c r="A1096" s="23">
        <v>0</v>
      </c>
      <c r="B1096" s="23">
        <v>0</v>
      </c>
      <c r="C1096" s="23">
        <v>0</v>
      </c>
      <c r="D1096" s="23">
        <v>0</v>
      </c>
      <c r="E1096" s="23">
        <v>0</v>
      </c>
      <c r="F1096" s="23">
        <v>167.81139269339923</v>
      </c>
      <c r="G1096" s="23">
        <v>9.5352740144446688</v>
      </c>
      <c r="H1096" s="23">
        <v>0</v>
      </c>
      <c r="I1096" s="23">
        <v>43.491848668899912</v>
      </c>
      <c r="J1096" s="23">
        <v>0</v>
      </c>
      <c r="K1096" s="23">
        <v>72.632221877574921</v>
      </c>
      <c r="L1096" s="23">
        <v>0</v>
      </c>
      <c r="M1096" s="23">
        <v>0</v>
      </c>
      <c r="N1096" s="23">
        <v>0</v>
      </c>
      <c r="O1096" s="23">
        <v>0</v>
      </c>
      <c r="P1096" s="23">
        <v>0</v>
      </c>
      <c r="Q1096" s="23">
        <v>0</v>
      </c>
      <c r="R1096" s="23">
        <v>0.41416076357486287</v>
      </c>
      <c r="S1096" s="23">
        <v>8.6198876300578015E-2</v>
      </c>
      <c r="T1096" s="23">
        <v>0</v>
      </c>
      <c r="U1096" s="23">
        <v>0.39316630836353572</v>
      </c>
      <c r="V1096" s="23">
        <v>0</v>
      </c>
      <c r="W1096" s="23">
        <v>3.5589789142110445E-2</v>
      </c>
      <c r="X1096" s="23">
        <v>0</v>
      </c>
      <c r="Y1096" s="23">
        <v>12577</v>
      </c>
      <c r="Z1096" s="23">
        <v>2000</v>
      </c>
      <c r="AA1096" s="23" t="b">
        <v>1</v>
      </c>
      <c r="AB1096" s="24" t="s">
        <v>169</v>
      </c>
      <c r="AC1096" s="16">
        <f t="shared" si="53"/>
        <v>293.47073725431869</v>
      </c>
      <c r="AD1096" s="16">
        <f t="shared" si="52"/>
        <v>0.92911573738108699</v>
      </c>
      <c r="AE1096" s="16" t="str">
        <f>VLOOKUP(AB1096,aircraft!A:B,2,FALSE)</f>
        <v>Passenger</v>
      </c>
      <c r="AF1096" s="16" t="str">
        <f t="shared" si="54"/>
        <v/>
      </c>
    </row>
    <row r="1097" spans="1:32" x14ac:dyDescent="0.25">
      <c r="A1097" s="23">
        <v>0</v>
      </c>
      <c r="B1097" s="23">
        <v>0</v>
      </c>
      <c r="C1097" s="23">
        <v>0</v>
      </c>
      <c r="D1097" s="23">
        <v>0</v>
      </c>
      <c r="E1097" s="23">
        <v>0</v>
      </c>
      <c r="F1097" s="23">
        <v>112.28162644629633</v>
      </c>
      <c r="G1097" s="23">
        <v>7.1596235782149469</v>
      </c>
      <c r="H1097" s="23">
        <v>0</v>
      </c>
      <c r="I1097" s="23">
        <v>55.836134998256995</v>
      </c>
      <c r="J1097" s="23">
        <v>0</v>
      </c>
      <c r="K1097" s="23">
        <v>26.503267938947829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3">
        <v>0</v>
      </c>
      <c r="R1097" s="23">
        <v>2.3066463917260804E-2</v>
      </c>
      <c r="S1097" s="23">
        <v>8.0187786217743012E-3</v>
      </c>
      <c r="T1097" s="23">
        <v>0</v>
      </c>
      <c r="U1097" s="23">
        <v>6.2536472868334511E-2</v>
      </c>
      <c r="V1097" s="23">
        <v>0</v>
      </c>
      <c r="W1097" s="23">
        <v>1.6166993130763897E-2</v>
      </c>
      <c r="X1097" s="23">
        <v>0</v>
      </c>
      <c r="Y1097" s="23">
        <v>3479</v>
      </c>
      <c r="Z1097" s="23">
        <v>2000</v>
      </c>
      <c r="AA1097" s="23" t="b">
        <v>1</v>
      </c>
      <c r="AB1097" s="24" t="s">
        <v>226</v>
      </c>
      <c r="AC1097" s="16">
        <f t="shared" si="53"/>
        <v>201.7806529617161</v>
      </c>
      <c r="AD1097" s="16">
        <f t="shared" si="52"/>
        <v>0.10978870853813352</v>
      </c>
      <c r="AE1097" s="16" t="str">
        <f>VLOOKUP(AB1097,aircraft!A:B,2,FALSE)</f>
        <v>Passenger</v>
      </c>
      <c r="AF1097" s="16" t="str">
        <f t="shared" si="54"/>
        <v/>
      </c>
    </row>
    <row r="1098" spans="1:32" x14ac:dyDescent="0.25">
      <c r="A1098" s="23">
        <v>0</v>
      </c>
      <c r="B1098" s="23">
        <v>0</v>
      </c>
      <c r="C1098" s="23">
        <v>0</v>
      </c>
      <c r="D1098" s="23">
        <v>0</v>
      </c>
      <c r="E1098" s="23">
        <v>0</v>
      </c>
      <c r="F1098" s="23">
        <v>244.8855203259665</v>
      </c>
      <c r="G1098" s="23">
        <v>16.562551562469398</v>
      </c>
      <c r="H1098" s="23">
        <v>0</v>
      </c>
      <c r="I1098" s="23">
        <v>76.73919940572911</v>
      </c>
      <c r="J1098" s="23">
        <v>0</v>
      </c>
      <c r="K1098" s="23">
        <v>39.425139874219894</v>
      </c>
      <c r="L1098" s="23">
        <v>0</v>
      </c>
      <c r="M1098" s="23">
        <v>0</v>
      </c>
      <c r="N1098" s="23">
        <v>0</v>
      </c>
      <c r="O1098" s="23">
        <v>0</v>
      </c>
      <c r="P1098" s="23">
        <v>0</v>
      </c>
      <c r="Q1098" s="23">
        <v>0</v>
      </c>
      <c r="R1098" s="23">
        <v>0.3138070813175417</v>
      </c>
      <c r="S1098" s="23">
        <v>5.6312676058969738E-2</v>
      </c>
      <c r="T1098" s="23">
        <v>0</v>
      </c>
      <c r="U1098" s="23">
        <v>0.26091328143857612</v>
      </c>
      <c r="V1098" s="23">
        <v>0</v>
      </c>
      <c r="W1098" s="23">
        <v>2.4049334859164648E-2</v>
      </c>
      <c r="X1098" s="23">
        <v>0</v>
      </c>
      <c r="Y1098" s="23">
        <v>11064</v>
      </c>
      <c r="Z1098" s="23">
        <v>2000</v>
      </c>
      <c r="AA1098" s="23" t="b">
        <v>1</v>
      </c>
      <c r="AB1098" s="24" t="s">
        <v>171</v>
      </c>
      <c r="AC1098" s="16">
        <f t="shared" si="53"/>
        <v>377.61241116838488</v>
      </c>
      <c r="AD1098" s="16">
        <f t="shared" si="52"/>
        <v>0.65508237367425215</v>
      </c>
      <c r="AE1098" s="16" t="str">
        <f>VLOOKUP(AB1098,aircraft!A:B,2,FALSE)</f>
        <v>Passenger</v>
      </c>
      <c r="AF1098" s="16" t="str">
        <f t="shared" si="54"/>
        <v/>
      </c>
    </row>
    <row r="1099" spans="1:32" x14ac:dyDescent="0.25">
      <c r="A1099" s="23">
        <v>0</v>
      </c>
      <c r="B1099" s="23">
        <v>0</v>
      </c>
      <c r="C1099" s="23">
        <v>0</v>
      </c>
      <c r="D1099" s="23">
        <v>0</v>
      </c>
      <c r="E1099" s="23">
        <v>0</v>
      </c>
      <c r="F1099" s="23">
        <v>4211.3437809579891</v>
      </c>
      <c r="G1099" s="23">
        <v>289.89324927307467</v>
      </c>
      <c r="H1099" s="23">
        <v>250.32</v>
      </c>
      <c r="I1099" s="23">
        <v>2767.513459724732</v>
      </c>
      <c r="J1099" s="23">
        <v>0</v>
      </c>
      <c r="K1099" s="23">
        <v>213.15271502542237</v>
      </c>
      <c r="L1099" s="23">
        <v>0</v>
      </c>
      <c r="M1099" s="23">
        <v>0</v>
      </c>
      <c r="N1099" s="23">
        <v>0</v>
      </c>
      <c r="O1099" s="23">
        <v>0</v>
      </c>
      <c r="P1099" s="23">
        <v>0</v>
      </c>
      <c r="Q1099" s="23">
        <v>0</v>
      </c>
      <c r="R1099" s="23">
        <v>10.808532195341733</v>
      </c>
      <c r="S1099" s="23">
        <v>3.0438790763296968</v>
      </c>
      <c r="T1099" s="23">
        <v>0.30038401426747441</v>
      </c>
      <c r="U1099" s="23">
        <v>29.058890935337626</v>
      </c>
      <c r="V1099" s="23">
        <v>0</v>
      </c>
      <c r="W1099" s="23">
        <v>0.21954728084916805</v>
      </c>
      <c r="X1099" s="23">
        <v>0</v>
      </c>
      <c r="Y1099" s="23">
        <v>60008</v>
      </c>
      <c r="Z1099" s="23">
        <v>2000</v>
      </c>
      <c r="AA1099" s="23" t="b">
        <v>1</v>
      </c>
      <c r="AB1099" s="24" t="s">
        <v>110</v>
      </c>
      <c r="AC1099" s="16">
        <f t="shared" si="53"/>
        <v>7732.2232049812173</v>
      </c>
      <c r="AD1099" s="16">
        <f t="shared" si="52"/>
        <v>43.4312335021257</v>
      </c>
      <c r="AE1099" s="16" t="str">
        <f>VLOOKUP(AB1099,aircraft!A:B,2,FALSE)</f>
        <v>Passenger</v>
      </c>
      <c r="AF1099" s="16" t="str">
        <f t="shared" si="54"/>
        <v/>
      </c>
    </row>
    <row r="1100" spans="1:32" x14ac:dyDescent="0.25">
      <c r="A1100" s="23">
        <v>0</v>
      </c>
      <c r="B1100" s="23">
        <v>0</v>
      </c>
      <c r="C1100" s="23">
        <v>0</v>
      </c>
      <c r="D1100" s="23">
        <v>0</v>
      </c>
      <c r="E1100" s="23">
        <v>0</v>
      </c>
      <c r="F1100" s="23">
        <v>10644.703595745812</v>
      </c>
      <c r="G1100" s="23">
        <v>492.51445699765054</v>
      </c>
      <c r="H1100" s="23">
        <v>1285.2680205738543</v>
      </c>
      <c r="I1100" s="23">
        <v>4228.989513706254</v>
      </c>
      <c r="J1100" s="23">
        <v>0</v>
      </c>
      <c r="K1100" s="23">
        <v>1491.3223842893353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3">
        <v>0</v>
      </c>
      <c r="R1100" s="23">
        <v>2.2769217182758004</v>
      </c>
      <c r="S1100" s="23">
        <v>0.14775434411724961</v>
      </c>
      <c r="T1100" s="23">
        <v>0.2570536163241619</v>
      </c>
      <c r="U1100" s="23">
        <v>1.2686969143717435</v>
      </c>
      <c r="V1100" s="23">
        <v>0</v>
      </c>
      <c r="W1100" s="23">
        <v>0.55178927367308361</v>
      </c>
      <c r="X1100" s="23">
        <v>0</v>
      </c>
      <c r="Y1100" s="23">
        <v>87065</v>
      </c>
      <c r="Z1100" s="23">
        <v>2000</v>
      </c>
      <c r="AA1100" s="23" t="b">
        <v>1</v>
      </c>
      <c r="AB1100" s="24" t="s">
        <v>111</v>
      </c>
      <c r="AC1100" s="16">
        <f t="shared" si="53"/>
        <v>18142.797971312906</v>
      </c>
      <c r="AD1100" s="16">
        <f t="shared" si="52"/>
        <v>4.5022158667620396</v>
      </c>
      <c r="AE1100" s="16" t="str">
        <f>VLOOKUP(AB1100,aircraft!A:B,2,FALSE)</f>
        <v>Freighter</v>
      </c>
      <c r="AF1100" s="16" t="str">
        <f t="shared" si="54"/>
        <v/>
      </c>
    </row>
    <row r="1101" spans="1:32" x14ac:dyDescent="0.25">
      <c r="A1101" s="23">
        <v>0</v>
      </c>
      <c r="B1101" s="23">
        <v>0</v>
      </c>
      <c r="C1101" s="23">
        <v>0</v>
      </c>
      <c r="D1101" s="23">
        <v>0</v>
      </c>
      <c r="E1101" s="23">
        <v>0</v>
      </c>
      <c r="F1101" s="23">
        <v>62981.891282181175</v>
      </c>
      <c r="G1101" s="23">
        <v>3102.5430995157271</v>
      </c>
      <c r="H1101" s="23">
        <v>7544.5194366073611</v>
      </c>
      <c r="I1101" s="23">
        <v>42542.70306878868</v>
      </c>
      <c r="J1101" s="23">
        <v>0</v>
      </c>
      <c r="K1101" s="23">
        <v>9466.9635766909469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3">
        <v>0</v>
      </c>
      <c r="R1101" s="23">
        <v>932.15799228455762</v>
      </c>
      <c r="S1101" s="23">
        <v>210.19729332785676</v>
      </c>
      <c r="T1101" s="23">
        <v>44.965337450940112</v>
      </c>
      <c r="U1101" s="23">
        <v>2882.2681100887489</v>
      </c>
      <c r="V1101" s="23">
        <v>0</v>
      </c>
      <c r="W1101" s="23">
        <v>0.18933926675070661</v>
      </c>
      <c r="X1101" s="23">
        <v>0</v>
      </c>
      <c r="Y1101" s="23">
        <v>609637</v>
      </c>
      <c r="Z1101" s="23">
        <v>2000</v>
      </c>
      <c r="AA1101" s="23" t="b">
        <v>1</v>
      </c>
      <c r="AB1101" s="24" t="s">
        <v>112</v>
      </c>
      <c r="AC1101" s="16">
        <f t="shared" si="53"/>
        <v>125638.6204637839</v>
      </c>
      <c r="AD1101" s="16">
        <f t="shared" si="52"/>
        <v>4069.7780724188542</v>
      </c>
      <c r="AE1101" s="16" t="str">
        <f>VLOOKUP(AB1101,aircraft!A:B,2,FALSE)</f>
        <v>Passenger</v>
      </c>
      <c r="AF1101" s="16" t="str">
        <f t="shared" si="54"/>
        <v/>
      </c>
    </row>
    <row r="1102" spans="1:32" x14ac:dyDescent="0.25">
      <c r="A1102" s="23">
        <v>0</v>
      </c>
      <c r="B1102" s="23">
        <v>0</v>
      </c>
      <c r="C1102" s="23">
        <v>0</v>
      </c>
      <c r="D1102" s="23">
        <v>0</v>
      </c>
      <c r="E1102" s="23">
        <v>0</v>
      </c>
      <c r="F1102" s="23">
        <v>1330.6033369474897</v>
      </c>
      <c r="G1102" s="23">
        <v>65.54668520103651</v>
      </c>
      <c r="H1102" s="23">
        <v>159.39125570297239</v>
      </c>
      <c r="I1102" s="23">
        <v>795.64288255507711</v>
      </c>
      <c r="J1102" s="23">
        <v>0</v>
      </c>
      <c r="K1102" s="23">
        <v>199.57769556065978</v>
      </c>
      <c r="L1102" s="23">
        <v>0</v>
      </c>
      <c r="M1102" s="23">
        <v>0</v>
      </c>
      <c r="N1102" s="23">
        <v>0</v>
      </c>
      <c r="O1102" s="23">
        <v>0</v>
      </c>
      <c r="P1102" s="23">
        <v>0</v>
      </c>
      <c r="Q1102" s="23">
        <v>0</v>
      </c>
      <c r="R1102" s="23">
        <v>19.693478710237127</v>
      </c>
      <c r="S1102" s="23">
        <v>4.4407878872082414</v>
      </c>
      <c r="T1102" s="23">
        <v>0.94997191797760816</v>
      </c>
      <c r="U1102" s="23">
        <v>53.90480486629037</v>
      </c>
      <c r="V1102" s="23">
        <v>0</v>
      </c>
      <c r="W1102" s="23">
        <v>3.9915538103780625E-3</v>
      </c>
      <c r="X1102" s="23">
        <v>0</v>
      </c>
      <c r="Y1102" s="23">
        <v>15262</v>
      </c>
      <c r="Z1102" s="23">
        <v>2000</v>
      </c>
      <c r="AA1102" s="23" t="b">
        <v>1</v>
      </c>
      <c r="AB1102" s="24" t="s">
        <v>113</v>
      </c>
      <c r="AC1102" s="16">
        <f t="shared" si="53"/>
        <v>2550.7618559672355</v>
      </c>
      <c r="AD1102" s="16">
        <f t="shared" si="52"/>
        <v>78.993034935523724</v>
      </c>
      <c r="AE1102" s="16" t="str">
        <f>VLOOKUP(AB1102,aircraft!A:B,2,FALSE)</f>
        <v>Passenger</v>
      </c>
      <c r="AF1102" s="16" t="str">
        <f t="shared" si="54"/>
        <v/>
      </c>
    </row>
    <row r="1103" spans="1:32" x14ac:dyDescent="0.25">
      <c r="A1103" s="23">
        <v>0</v>
      </c>
      <c r="B1103" s="23">
        <v>0</v>
      </c>
      <c r="C1103" s="23">
        <v>0</v>
      </c>
      <c r="D1103" s="23">
        <v>0</v>
      </c>
      <c r="E1103" s="23">
        <v>0</v>
      </c>
      <c r="F1103" s="23">
        <v>206120.64104985684</v>
      </c>
      <c r="G1103" s="23">
        <v>8570.8511493600472</v>
      </c>
      <c r="H1103" s="23">
        <v>24778.863824354408</v>
      </c>
      <c r="I1103" s="23">
        <v>110032.35770629041</v>
      </c>
      <c r="J1103" s="23">
        <v>0</v>
      </c>
      <c r="K1103" s="23">
        <v>34901.003263075138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3">
        <v>0</v>
      </c>
      <c r="R1103" s="23">
        <v>468.19306179580724</v>
      </c>
      <c r="S1103" s="23">
        <v>69.168930361186099</v>
      </c>
      <c r="T1103" s="23">
        <v>31.266313909101825</v>
      </c>
      <c r="U1103" s="23">
        <v>947.75445942405383</v>
      </c>
      <c r="V1103" s="23">
        <v>0</v>
      </c>
      <c r="W1103" s="23">
        <v>0.69802004762803249</v>
      </c>
      <c r="X1103" s="23">
        <v>0</v>
      </c>
      <c r="Y1103" s="23">
        <v>2745231</v>
      </c>
      <c r="Z1103" s="23">
        <v>2000</v>
      </c>
      <c r="AA1103" s="23" t="b">
        <v>1</v>
      </c>
      <c r="AB1103" s="24" t="s">
        <v>114</v>
      </c>
      <c r="AC1103" s="16">
        <f t="shared" si="53"/>
        <v>384403.7169929368</v>
      </c>
      <c r="AD1103" s="16">
        <f t="shared" si="52"/>
        <v>1517.0807855377768</v>
      </c>
      <c r="AE1103" s="16" t="str">
        <f>VLOOKUP(AB1103,aircraft!A:B,2,FALSE)</f>
        <v>Passenger</v>
      </c>
      <c r="AF1103" s="16" t="str">
        <f t="shared" si="54"/>
        <v/>
      </c>
    </row>
    <row r="1104" spans="1:32" x14ac:dyDescent="0.25">
      <c r="A1104" s="23">
        <v>0</v>
      </c>
      <c r="B1104" s="23">
        <v>0</v>
      </c>
      <c r="C1104" s="23">
        <v>0</v>
      </c>
      <c r="D1104" s="23">
        <v>0</v>
      </c>
      <c r="E1104" s="23">
        <v>0</v>
      </c>
      <c r="F1104" s="23">
        <v>3255.4639124332434</v>
      </c>
      <c r="G1104" s="23">
        <v>57.830966965902611</v>
      </c>
      <c r="H1104" s="23">
        <v>397.01379282474517</v>
      </c>
      <c r="I1104" s="23">
        <v>1774.576352583173</v>
      </c>
      <c r="J1104" s="23">
        <v>0</v>
      </c>
      <c r="K1104" s="23">
        <v>666.40169444376852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3">
        <v>0</v>
      </c>
      <c r="R1104" s="23">
        <v>8.8382109340540076</v>
      </c>
      <c r="S1104" s="23">
        <v>0.95016277818418504</v>
      </c>
      <c r="T1104" s="23">
        <v>0.23622320292971488</v>
      </c>
      <c r="U1104" s="23">
        <v>29.156289194758557</v>
      </c>
      <c r="V1104" s="23">
        <v>0</v>
      </c>
      <c r="W1104" s="23">
        <v>0.24656862313970215</v>
      </c>
      <c r="X1104" s="23">
        <v>0</v>
      </c>
      <c r="Y1104" s="23">
        <v>41796</v>
      </c>
      <c r="Z1104" s="23">
        <v>2000</v>
      </c>
      <c r="AA1104" s="23" t="b">
        <v>1</v>
      </c>
      <c r="AB1104" s="24" t="s">
        <v>116</v>
      </c>
      <c r="AC1104" s="16">
        <f t="shared" si="53"/>
        <v>6151.2867192508329</v>
      </c>
      <c r="AD1104" s="16">
        <f t="shared" si="52"/>
        <v>39.427454733066163</v>
      </c>
      <c r="AE1104" s="16" t="str">
        <f>VLOOKUP(AB1104,aircraft!A:B,2,FALSE)</f>
        <v>Passenger</v>
      </c>
      <c r="AF1104" s="16" t="str">
        <f t="shared" si="54"/>
        <v/>
      </c>
    </row>
    <row r="1105" spans="1:32" x14ac:dyDescent="0.25">
      <c r="A1105" s="23">
        <v>0</v>
      </c>
      <c r="B1105" s="23">
        <v>0</v>
      </c>
      <c r="C1105" s="23">
        <v>0</v>
      </c>
      <c r="D1105" s="23">
        <v>0</v>
      </c>
      <c r="E1105" s="23">
        <v>0</v>
      </c>
      <c r="F1105" s="23">
        <v>1036516.8036483406</v>
      </c>
      <c r="G1105" s="23">
        <v>30080.802981467477</v>
      </c>
      <c r="H1105" s="23">
        <v>128410.85301204445</v>
      </c>
      <c r="I1105" s="23">
        <v>465126.76134707278</v>
      </c>
      <c r="J1105" s="23">
        <v>0</v>
      </c>
      <c r="K1105" s="23">
        <v>152211.24581843874</v>
      </c>
      <c r="L1105" s="23">
        <v>0</v>
      </c>
      <c r="M1105" s="23">
        <v>0</v>
      </c>
      <c r="N1105" s="23">
        <v>0</v>
      </c>
      <c r="O1105" s="23">
        <v>0</v>
      </c>
      <c r="P1105" s="23">
        <v>0</v>
      </c>
      <c r="Q1105" s="23">
        <v>0</v>
      </c>
      <c r="R1105" s="23">
        <v>1068.8081466275967</v>
      </c>
      <c r="S1105" s="23">
        <v>168.81742808533411</v>
      </c>
      <c r="T1105" s="23">
        <v>48.678408524243608</v>
      </c>
      <c r="U1105" s="23">
        <v>2632.4265898063991</v>
      </c>
      <c r="V1105" s="23">
        <v>0</v>
      </c>
      <c r="W1105" s="23">
        <v>56.318160083847218</v>
      </c>
      <c r="X1105" s="23">
        <v>0</v>
      </c>
      <c r="Y1105" s="23">
        <v>12706404</v>
      </c>
      <c r="Z1105" s="23">
        <v>2000</v>
      </c>
      <c r="AA1105" s="23" t="b">
        <v>1</v>
      </c>
      <c r="AB1105" s="24" t="s">
        <v>117</v>
      </c>
      <c r="AC1105" s="16">
        <f t="shared" si="53"/>
        <v>1812346.4668073643</v>
      </c>
      <c r="AD1105" s="16">
        <f t="shared" si="52"/>
        <v>3975.0487331274207</v>
      </c>
      <c r="AE1105" s="16" t="str">
        <f>VLOOKUP(AB1105,aircraft!A:B,2,FALSE)</f>
        <v>Passenger</v>
      </c>
      <c r="AF1105" s="16" t="str">
        <f t="shared" si="54"/>
        <v/>
      </c>
    </row>
    <row r="1106" spans="1:32" x14ac:dyDescent="0.25">
      <c r="A1106" s="23">
        <v>0</v>
      </c>
      <c r="B1106" s="23">
        <v>0</v>
      </c>
      <c r="C1106" s="23">
        <v>0</v>
      </c>
      <c r="D1106" s="23">
        <v>0</v>
      </c>
      <c r="E1106" s="23">
        <v>0</v>
      </c>
      <c r="F1106" s="23">
        <v>22016.21502169146</v>
      </c>
      <c r="G1106" s="23">
        <v>650.6730808568293</v>
      </c>
      <c r="H1106" s="23">
        <v>2725.6119397544858</v>
      </c>
      <c r="I1106" s="23">
        <v>10226.178776900939</v>
      </c>
      <c r="J1106" s="23">
        <v>0</v>
      </c>
      <c r="K1106" s="23">
        <v>3080.1748255025086</v>
      </c>
      <c r="L1106" s="23">
        <v>0</v>
      </c>
      <c r="M1106" s="23">
        <v>0</v>
      </c>
      <c r="N1106" s="23">
        <v>0</v>
      </c>
      <c r="O1106" s="23">
        <v>0</v>
      </c>
      <c r="P1106" s="23">
        <v>0</v>
      </c>
      <c r="Q1106" s="23">
        <v>0</v>
      </c>
      <c r="R1106" s="23">
        <v>25.199883343753235</v>
      </c>
      <c r="S1106" s="23">
        <v>4.0855575419014869</v>
      </c>
      <c r="T1106" s="23">
        <v>1.1018454250417886</v>
      </c>
      <c r="U1106" s="23">
        <v>64.2098821297227</v>
      </c>
      <c r="V1106" s="23">
        <v>0</v>
      </c>
      <c r="W1106" s="23">
        <v>1.1396646678511875</v>
      </c>
      <c r="X1106" s="23">
        <v>0</v>
      </c>
      <c r="Y1106" s="23">
        <v>271178</v>
      </c>
      <c r="Z1106" s="23">
        <v>2000</v>
      </c>
      <c r="AA1106" s="23" t="b">
        <v>1</v>
      </c>
      <c r="AB1106" s="24" t="s">
        <v>174</v>
      </c>
      <c r="AC1106" s="16">
        <f t="shared" si="53"/>
        <v>38698.853644706222</v>
      </c>
      <c r="AD1106" s="16">
        <f t="shared" si="52"/>
        <v>95.736833108270403</v>
      </c>
      <c r="AE1106" s="16" t="str">
        <f>VLOOKUP(AB1106,aircraft!A:B,2,FALSE)</f>
        <v>Passenger</v>
      </c>
      <c r="AF1106" s="16" t="str">
        <f t="shared" si="54"/>
        <v/>
      </c>
    </row>
    <row r="1107" spans="1:32" x14ac:dyDescent="0.25">
      <c r="A1107" s="23">
        <v>0</v>
      </c>
      <c r="B1107" s="23">
        <v>0</v>
      </c>
      <c r="C1107" s="23">
        <v>0</v>
      </c>
      <c r="D1107" s="23">
        <v>0</v>
      </c>
      <c r="E1107" s="23">
        <v>0</v>
      </c>
      <c r="F1107" s="23">
        <v>5868.3784006578171</v>
      </c>
      <c r="G1107" s="23">
        <v>371.33182730257369</v>
      </c>
      <c r="H1107" s="23">
        <v>350.32282818317412</v>
      </c>
      <c r="I1107" s="23">
        <v>3269.8998140928088</v>
      </c>
      <c r="J1107" s="23">
        <v>0</v>
      </c>
      <c r="K1107" s="23">
        <v>655.9641196075745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3">
        <v>0</v>
      </c>
      <c r="R1107" s="23">
        <v>1.956024044935071</v>
      </c>
      <c r="S1107" s="23">
        <v>0.67953727407856124</v>
      </c>
      <c r="T1107" s="23">
        <v>2.8025825546662005E-2</v>
      </c>
      <c r="U1107" s="23">
        <v>5.9839169249773088</v>
      </c>
      <c r="V1107" s="23">
        <v>0</v>
      </c>
      <c r="W1107" s="23">
        <v>0.67564299510463655</v>
      </c>
      <c r="X1107" s="23">
        <v>0</v>
      </c>
      <c r="Y1107" s="23">
        <v>115539</v>
      </c>
      <c r="Z1107" s="23">
        <v>2000</v>
      </c>
      <c r="AA1107" s="23" t="b">
        <v>1</v>
      </c>
      <c r="AB1107" s="24" t="s">
        <v>118</v>
      </c>
      <c r="AC1107" s="16">
        <f t="shared" si="53"/>
        <v>10515.89698984395</v>
      </c>
      <c r="AD1107" s="16">
        <f t="shared" si="52"/>
        <v>9.3231470646422405</v>
      </c>
      <c r="AE1107" s="16" t="str">
        <f>VLOOKUP(AB1107,aircraft!A:B,2,FALSE)</f>
        <v>Passenger (guess)</v>
      </c>
      <c r="AF1107" s="16" t="str">
        <f t="shared" si="54"/>
        <v/>
      </c>
    </row>
    <row r="1108" spans="1:32" x14ac:dyDescent="0.25">
      <c r="A1108" s="23">
        <v>0</v>
      </c>
      <c r="B1108" s="23">
        <v>0</v>
      </c>
      <c r="C1108" s="23">
        <v>0</v>
      </c>
      <c r="D1108" s="23">
        <v>0</v>
      </c>
      <c r="E1108" s="23">
        <v>0</v>
      </c>
      <c r="F1108" s="23">
        <v>38168.838039563285</v>
      </c>
      <c r="G1108" s="23">
        <v>2168.0813613301889</v>
      </c>
      <c r="H1108" s="23">
        <v>2281.7918526041503</v>
      </c>
      <c r="I1108" s="23">
        <v>19106.975051672347</v>
      </c>
      <c r="J1108" s="23">
        <v>0</v>
      </c>
      <c r="K1108" s="23">
        <v>3148.1715474270986</v>
      </c>
      <c r="L1108" s="23">
        <v>0</v>
      </c>
      <c r="M1108" s="23">
        <v>0</v>
      </c>
      <c r="N1108" s="23">
        <v>0</v>
      </c>
      <c r="O1108" s="23">
        <v>0</v>
      </c>
      <c r="P1108" s="23">
        <v>0</v>
      </c>
      <c r="Q1108" s="23">
        <v>0</v>
      </c>
      <c r="R1108" s="23">
        <v>13.483205508748272</v>
      </c>
      <c r="S1108" s="23">
        <v>3.8743616158410119</v>
      </c>
      <c r="T1108" s="23">
        <v>0.25556067439477054</v>
      </c>
      <c r="U1108" s="23">
        <v>34.144166383872694</v>
      </c>
      <c r="V1108" s="23">
        <v>0</v>
      </c>
      <c r="W1108" s="23">
        <v>3.2426164630457661</v>
      </c>
      <c r="X1108" s="23">
        <v>0</v>
      </c>
      <c r="Y1108" s="23">
        <v>497530</v>
      </c>
      <c r="Z1108" s="23">
        <v>2000</v>
      </c>
      <c r="AA1108" s="23" t="b">
        <v>1</v>
      </c>
      <c r="AB1108" s="24" t="s">
        <v>159</v>
      </c>
      <c r="AC1108" s="16">
        <f t="shared" si="53"/>
        <v>64873.857852597059</v>
      </c>
      <c r="AD1108" s="16">
        <f t="shared" si="52"/>
        <v>54.999910645902517</v>
      </c>
      <c r="AE1108" s="16" t="str">
        <f>VLOOKUP(AB1108,aircraft!A:B,2,FALSE)</f>
        <v>Freighter</v>
      </c>
      <c r="AF1108" s="16" t="str">
        <f t="shared" si="54"/>
        <v/>
      </c>
    </row>
    <row r="1109" spans="1:32" x14ac:dyDescent="0.25">
      <c r="A1109" s="23">
        <v>0</v>
      </c>
      <c r="B1109" s="23">
        <v>0</v>
      </c>
      <c r="C1109" s="23">
        <v>0</v>
      </c>
      <c r="D1109" s="23">
        <v>0</v>
      </c>
      <c r="E1109" s="23">
        <v>0</v>
      </c>
      <c r="F1109" s="23">
        <v>967460.7112398959</v>
      </c>
      <c r="G1109" s="23">
        <v>40108.712923749241</v>
      </c>
      <c r="H1109" s="23">
        <v>94162.240137405286</v>
      </c>
      <c r="I1109" s="23">
        <v>431813.33375897794</v>
      </c>
      <c r="J1109" s="23">
        <v>0</v>
      </c>
      <c r="K1109" s="23">
        <v>143946.30378611863</v>
      </c>
      <c r="L1109" s="23">
        <v>0</v>
      </c>
      <c r="M1109" s="23">
        <v>0</v>
      </c>
      <c r="N1109" s="23">
        <v>0</v>
      </c>
      <c r="O1109" s="23">
        <v>0</v>
      </c>
      <c r="P1109" s="23">
        <v>0</v>
      </c>
      <c r="Q1109" s="23">
        <v>0</v>
      </c>
      <c r="R1109" s="23">
        <v>550.18596069438752</v>
      </c>
      <c r="S1109" s="23">
        <v>135.33402243462743</v>
      </c>
      <c r="T1109" s="23">
        <v>12.786403256860117</v>
      </c>
      <c r="U1109" s="23">
        <v>1308.9522994696808</v>
      </c>
      <c r="V1109" s="23">
        <v>0</v>
      </c>
      <c r="W1109" s="23">
        <v>53.260131579073381</v>
      </c>
      <c r="X1109" s="23">
        <v>0</v>
      </c>
      <c r="Y1109" s="23">
        <v>13784340</v>
      </c>
      <c r="Z1109" s="23">
        <v>2000</v>
      </c>
      <c r="AA1109" s="23" t="b">
        <v>1</v>
      </c>
      <c r="AB1109" s="24" t="s">
        <v>191</v>
      </c>
      <c r="AC1109" s="16">
        <f t="shared" si="53"/>
        <v>1677491.301846147</v>
      </c>
      <c r="AD1109" s="16">
        <f t="shared" si="52"/>
        <v>2060.5188174346295</v>
      </c>
      <c r="AE1109" s="16" t="str">
        <f>VLOOKUP(AB1109,aircraft!A:B,2,FALSE)</f>
        <v>Passenger</v>
      </c>
      <c r="AF1109" s="16" t="str">
        <f t="shared" si="54"/>
        <v/>
      </c>
    </row>
    <row r="1110" spans="1:32" x14ac:dyDescent="0.25">
      <c r="A1110" s="23">
        <v>0</v>
      </c>
      <c r="B1110" s="23">
        <v>0</v>
      </c>
      <c r="C1110" s="23">
        <v>0</v>
      </c>
      <c r="D1110" s="23">
        <v>0</v>
      </c>
      <c r="E1110" s="23">
        <v>0</v>
      </c>
      <c r="F1110" s="23">
        <v>5483.2234074201997</v>
      </c>
      <c r="G1110" s="23">
        <v>197.23789130714727</v>
      </c>
      <c r="H1110" s="23">
        <v>331.64305244922633</v>
      </c>
      <c r="I1110" s="23">
        <v>2390.4213309392744</v>
      </c>
      <c r="J1110" s="23">
        <v>0</v>
      </c>
      <c r="K1110" s="23">
        <v>746.08424504035429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3">
        <v>0</v>
      </c>
      <c r="R1110" s="23">
        <v>8.3294777823139974</v>
      </c>
      <c r="S1110" s="23">
        <v>0.56332333012644786</v>
      </c>
      <c r="T1110" s="23">
        <v>0.43276906322182646</v>
      </c>
      <c r="U1110" s="23">
        <v>6.82718769515263</v>
      </c>
      <c r="V1110" s="23">
        <v>0</v>
      </c>
      <c r="W1110" s="23">
        <v>0.76846671769335861</v>
      </c>
      <c r="X1110" s="23">
        <v>0</v>
      </c>
      <c r="Y1110" s="23">
        <v>96964</v>
      </c>
      <c r="Z1110" s="23">
        <v>2000</v>
      </c>
      <c r="AA1110" s="23" t="b">
        <v>1</v>
      </c>
      <c r="AB1110" s="24" t="s">
        <v>121</v>
      </c>
      <c r="AC1110" s="16">
        <f t="shared" si="53"/>
        <v>9148.6099271562016</v>
      </c>
      <c r="AD1110" s="16">
        <f t="shared" si="52"/>
        <v>16.92122458850826</v>
      </c>
      <c r="AE1110" s="16" t="str">
        <f>VLOOKUP(AB1110,aircraft!A:B,2,FALSE)</f>
        <v>Passenger</v>
      </c>
      <c r="AF1110" s="16" t="str">
        <f t="shared" si="54"/>
        <v/>
      </c>
    </row>
    <row r="1111" spans="1:32" x14ac:dyDescent="0.25">
      <c r="A1111" s="23">
        <v>0</v>
      </c>
      <c r="B1111" s="23">
        <v>0</v>
      </c>
      <c r="C1111" s="23">
        <v>0</v>
      </c>
      <c r="D1111" s="23">
        <v>0</v>
      </c>
      <c r="E1111" s="23">
        <v>0</v>
      </c>
      <c r="F1111" s="23">
        <v>4312.4763107235467</v>
      </c>
      <c r="G1111" s="23">
        <v>215.82896320606534</v>
      </c>
      <c r="H1111" s="23">
        <v>258.14250559508798</v>
      </c>
      <c r="I1111" s="23">
        <v>2089.3536903255817</v>
      </c>
      <c r="J1111" s="23">
        <v>0</v>
      </c>
      <c r="K1111" s="23">
        <v>266.45865894298367</v>
      </c>
      <c r="L1111" s="23">
        <v>0</v>
      </c>
      <c r="M1111" s="23">
        <v>0</v>
      </c>
      <c r="N1111" s="23">
        <v>0</v>
      </c>
      <c r="O1111" s="23">
        <v>0</v>
      </c>
      <c r="P1111" s="23">
        <v>0</v>
      </c>
      <c r="Q1111" s="23">
        <v>0</v>
      </c>
      <c r="R1111" s="23">
        <v>29.389673009414636</v>
      </c>
      <c r="S1111" s="23">
        <v>6.9065271506365127</v>
      </c>
      <c r="T1111" s="23">
        <v>0.67117051637437475</v>
      </c>
      <c r="U1111" s="23">
        <v>66.85932126606582</v>
      </c>
      <c r="V1111" s="23">
        <v>0</v>
      </c>
      <c r="W1111" s="23">
        <v>0.27445239917619951</v>
      </c>
      <c r="X1111" s="23">
        <v>0</v>
      </c>
      <c r="Y1111" s="23">
        <v>34630</v>
      </c>
      <c r="Z1111" s="23">
        <v>2000</v>
      </c>
      <c r="AA1111" s="23" t="b">
        <v>1</v>
      </c>
      <c r="AB1111" s="24" t="s">
        <v>163</v>
      </c>
      <c r="AC1111" s="16">
        <f t="shared" si="53"/>
        <v>7142.2601287932648</v>
      </c>
      <c r="AD1111" s="16">
        <f t="shared" si="52"/>
        <v>104.10114434166755</v>
      </c>
      <c r="AE1111" s="16" t="str">
        <f>VLOOKUP(AB1111,aircraft!A:B,2,FALSE)</f>
        <v>Passenger</v>
      </c>
      <c r="AF1111" s="16" t="str">
        <f t="shared" si="54"/>
        <v/>
      </c>
    </row>
    <row r="1112" spans="1:32" x14ac:dyDescent="0.25">
      <c r="A1112" s="23">
        <v>0</v>
      </c>
      <c r="B1112" s="23">
        <v>0</v>
      </c>
      <c r="C1112" s="23">
        <v>0</v>
      </c>
      <c r="D1112" s="23">
        <v>0</v>
      </c>
      <c r="E1112" s="23">
        <v>0</v>
      </c>
      <c r="F1112" s="23">
        <v>1009.5565184243829</v>
      </c>
      <c r="G1112" s="23">
        <v>49.641076371729547</v>
      </c>
      <c r="H1112" s="23">
        <v>59.138098153620952</v>
      </c>
      <c r="I1112" s="23">
        <v>589.767574054443</v>
      </c>
      <c r="J1112" s="23">
        <v>0</v>
      </c>
      <c r="K1112" s="23">
        <v>79.937597682895102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3">
        <v>0</v>
      </c>
      <c r="R1112" s="23">
        <v>3.6000693685974676</v>
      </c>
      <c r="S1112" s="23">
        <v>0.63044166230195553</v>
      </c>
      <c r="T1112" s="23">
        <v>0.11236238838651642</v>
      </c>
      <c r="U1112" s="23">
        <v>7.4900480999727428</v>
      </c>
      <c r="V1112" s="23">
        <v>0</v>
      </c>
      <c r="W1112" s="23">
        <v>8.2335719752859859E-2</v>
      </c>
      <c r="X1112" s="23">
        <v>0</v>
      </c>
      <c r="Y1112" s="23">
        <v>9747</v>
      </c>
      <c r="Z1112" s="23">
        <v>2000</v>
      </c>
      <c r="AA1112" s="23" t="b">
        <v>1</v>
      </c>
      <c r="AB1112" s="24" t="s">
        <v>176</v>
      </c>
      <c r="AC1112" s="16">
        <f t="shared" si="53"/>
        <v>1788.0408646870717</v>
      </c>
      <c r="AD1112" s="16">
        <f t="shared" si="52"/>
        <v>11.915257239011543</v>
      </c>
      <c r="AE1112" s="16" t="str">
        <f>VLOOKUP(AB1112,aircraft!A:B,2,FALSE)</f>
        <v>Passenger</v>
      </c>
      <c r="AF1112" s="16" t="str">
        <f t="shared" si="54"/>
        <v/>
      </c>
    </row>
    <row r="1113" spans="1:32" x14ac:dyDescent="0.25">
      <c r="A1113" s="23">
        <v>899428.10697116551</v>
      </c>
      <c r="B1113" s="23">
        <v>499188.01293157082</v>
      </c>
      <c r="C1113" s="23">
        <v>403970.39407767321</v>
      </c>
      <c r="D1113" s="23">
        <v>347065.47756229888</v>
      </c>
      <c r="E1113" s="23">
        <v>776817.64861320762</v>
      </c>
      <c r="F1113" s="23">
        <v>0</v>
      </c>
      <c r="G1113" s="23">
        <v>0</v>
      </c>
      <c r="H1113" s="23">
        <v>0</v>
      </c>
      <c r="I1113" s="23">
        <v>0</v>
      </c>
      <c r="J1113" s="23">
        <v>89153237.621234477</v>
      </c>
      <c r="K1113" s="23">
        <v>0</v>
      </c>
      <c r="L1113" s="23">
        <v>459979.25450061011</v>
      </c>
      <c r="M1113" s="23">
        <v>2125.8952171818155</v>
      </c>
      <c r="N1113" s="23">
        <v>1164.4786710170474</v>
      </c>
      <c r="O1113" s="23">
        <v>25.778351537999647</v>
      </c>
      <c r="P1113" s="23">
        <v>22.137946208981809</v>
      </c>
      <c r="Q1113" s="23">
        <v>56.167262245334086</v>
      </c>
      <c r="R1113" s="23">
        <v>0</v>
      </c>
      <c r="S1113" s="23">
        <v>0</v>
      </c>
      <c r="T1113" s="23">
        <v>0</v>
      </c>
      <c r="U1113" s="23">
        <v>0</v>
      </c>
      <c r="V1113" s="23">
        <v>43490.428106192499</v>
      </c>
      <c r="W1113" s="23">
        <v>0</v>
      </c>
      <c r="X1113" s="23">
        <v>197.79108615240287</v>
      </c>
      <c r="Y1113" s="23">
        <v>15473101</v>
      </c>
      <c r="Z1113" s="23">
        <v>2000</v>
      </c>
      <c r="AA1113" s="23" t="b">
        <v>0</v>
      </c>
      <c r="AB1113" s="24" t="s">
        <v>44</v>
      </c>
      <c r="AC1113" s="16">
        <f t="shared" si="53"/>
        <v>92539686.515891001</v>
      </c>
      <c r="AD1113" s="16">
        <f t="shared" si="52"/>
        <v>3592.2485343435815</v>
      </c>
      <c r="AE1113" s="16" t="str">
        <f>VLOOKUP(AB1113,aircraft!A:B,2,FALSE)</f>
        <v>Passenger</v>
      </c>
      <c r="AF1113" s="16">
        <f t="shared" si="54"/>
        <v>6.1003887984846186</v>
      </c>
    </row>
    <row r="1114" spans="1:32" x14ac:dyDescent="0.25">
      <c r="A1114" s="23">
        <v>3964.1146762881162</v>
      </c>
      <c r="B1114" s="23">
        <v>1983.5648631426166</v>
      </c>
      <c r="C1114" s="23">
        <v>3142.1376848526543</v>
      </c>
      <c r="D1114" s="23">
        <v>2551.7337394313799</v>
      </c>
      <c r="E1114" s="23">
        <v>5795.7277523260909</v>
      </c>
      <c r="F1114" s="23">
        <v>0</v>
      </c>
      <c r="G1114" s="23">
        <v>0</v>
      </c>
      <c r="H1114" s="23">
        <v>0</v>
      </c>
      <c r="I1114" s="23">
        <v>0</v>
      </c>
      <c r="J1114" s="23">
        <v>418521.51052265166</v>
      </c>
      <c r="K1114" s="23">
        <v>0</v>
      </c>
      <c r="L1114" s="23">
        <v>5892.9902577499433</v>
      </c>
      <c r="M1114" s="23">
        <v>11.273078993299746</v>
      </c>
      <c r="N1114" s="23">
        <v>5.6643881311811821</v>
      </c>
      <c r="O1114" s="23">
        <v>0.45940975827296315</v>
      </c>
      <c r="P1114" s="23">
        <v>0.37325932099739823</v>
      </c>
      <c r="Q1114" s="23">
        <v>0.95097208688051005</v>
      </c>
      <c r="R1114" s="23">
        <v>0</v>
      </c>
      <c r="S1114" s="23">
        <v>0</v>
      </c>
      <c r="T1114" s="23">
        <v>0</v>
      </c>
      <c r="U1114" s="23">
        <v>0</v>
      </c>
      <c r="V1114" s="23">
        <v>198.8729855507263</v>
      </c>
      <c r="W1114" s="23">
        <v>0</v>
      </c>
      <c r="X1114" s="23">
        <v>2.1804063617243541</v>
      </c>
      <c r="Y1114" s="23">
        <v>73305</v>
      </c>
      <c r="Z1114" s="23">
        <v>2000</v>
      </c>
      <c r="AA1114" s="23" t="b">
        <v>0</v>
      </c>
      <c r="AB1114" s="24" t="s">
        <v>141</v>
      </c>
      <c r="AC1114" s="16">
        <f t="shared" si="53"/>
        <v>441851.77949644241</v>
      </c>
      <c r="AD1114" s="16">
        <f t="shared" si="52"/>
        <v>20.901514652356152</v>
      </c>
      <c r="AE1114" s="16" t="str">
        <f>VLOOKUP(AB1114,aircraft!A:B,2,FALSE)</f>
        <v>Passenger</v>
      </c>
      <c r="AF1114" s="16">
        <f t="shared" si="54"/>
        <v>6.1706813440255832</v>
      </c>
    </row>
    <row r="1115" spans="1:32" x14ac:dyDescent="0.25">
      <c r="A1115" s="23">
        <v>322.37400210752543</v>
      </c>
      <c r="B1115" s="23">
        <v>147.48102277104005</v>
      </c>
      <c r="C1115" s="23">
        <v>287.77292845167989</v>
      </c>
      <c r="D1115" s="23">
        <v>242.74432242642141</v>
      </c>
      <c r="E1115" s="23">
        <v>551.37351177885205</v>
      </c>
      <c r="F1115" s="23">
        <v>0</v>
      </c>
      <c r="G1115" s="23">
        <v>0</v>
      </c>
      <c r="H1115" s="23">
        <v>0</v>
      </c>
      <c r="I1115" s="23">
        <v>0</v>
      </c>
      <c r="J1115" s="23">
        <v>64260.038295898434</v>
      </c>
      <c r="K1115" s="23">
        <v>0</v>
      </c>
      <c r="L1115" s="23">
        <v>573.60228991279655</v>
      </c>
      <c r="M1115" s="23">
        <v>0.8760125734645523</v>
      </c>
      <c r="N1115" s="23">
        <v>0.40076193939407967</v>
      </c>
      <c r="O1115" s="23">
        <v>4.2328590116844957E-2</v>
      </c>
      <c r="P1115" s="23">
        <v>3.5705321492409015E-2</v>
      </c>
      <c r="Q1115" s="23">
        <v>9.0903518567977473E-2</v>
      </c>
      <c r="R1115" s="23">
        <v>0</v>
      </c>
      <c r="S1115" s="23">
        <v>0</v>
      </c>
      <c r="T1115" s="23">
        <v>0</v>
      </c>
      <c r="U1115" s="23">
        <v>0</v>
      </c>
      <c r="V1115" s="23">
        <v>31.479579667747021</v>
      </c>
      <c r="W1115" s="23">
        <v>0</v>
      </c>
      <c r="X1115" s="23">
        <v>0.21223284399303502</v>
      </c>
      <c r="Y1115" s="23">
        <v>11136</v>
      </c>
      <c r="Z1115" s="23">
        <v>2000</v>
      </c>
      <c r="AA1115" s="23" t="b">
        <v>0</v>
      </c>
      <c r="AB1115" s="24" t="s">
        <v>213</v>
      </c>
      <c r="AC1115" s="16">
        <f t="shared" si="53"/>
        <v>66385.386373346759</v>
      </c>
      <c r="AD1115" s="16">
        <f t="shared" si="52"/>
        <v>1.6579447870288984</v>
      </c>
      <c r="AE1115" s="16" t="str">
        <f>VLOOKUP(AB1115,aircraft!A:B,2,FALSE)</f>
        <v>Freighter</v>
      </c>
      <c r="AF1115" s="16">
        <f t="shared" si="54"/>
        <v>13.150174270391739</v>
      </c>
    </row>
    <row r="1116" spans="1:32" x14ac:dyDescent="0.25">
      <c r="A1116" s="23">
        <v>170267.19318048371</v>
      </c>
      <c r="B1116" s="23">
        <v>94751.948418727625</v>
      </c>
      <c r="C1116" s="23">
        <v>97797.574965554828</v>
      </c>
      <c r="D1116" s="23">
        <v>74529.805820148991</v>
      </c>
      <c r="E1116" s="23">
        <v>167568.55658964557</v>
      </c>
      <c r="F1116" s="23">
        <v>0</v>
      </c>
      <c r="G1116" s="23">
        <v>0</v>
      </c>
      <c r="H1116" s="23">
        <v>0</v>
      </c>
      <c r="I1116" s="23">
        <v>0</v>
      </c>
      <c r="J1116" s="23">
        <v>12663215.470619131</v>
      </c>
      <c r="K1116" s="23">
        <v>0</v>
      </c>
      <c r="L1116" s="23">
        <v>109256.29181918857</v>
      </c>
      <c r="M1116" s="23">
        <v>881.01206349662584</v>
      </c>
      <c r="N1116" s="23">
        <v>491.12404050743095</v>
      </c>
      <c r="O1116" s="23">
        <v>29.536958731855577</v>
      </c>
      <c r="P1116" s="23">
        <v>22.490577179507287</v>
      </c>
      <c r="Q1116" s="23">
        <v>52.036133104565749</v>
      </c>
      <c r="R1116" s="23">
        <v>0</v>
      </c>
      <c r="S1116" s="23">
        <v>0</v>
      </c>
      <c r="T1116" s="23">
        <v>0</v>
      </c>
      <c r="U1116" s="23">
        <v>0</v>
      </c>
      <c r="V1116" s="23">
        <v>1724.1430069987412</v>
      </c>
      <c r="W1116" s="23">
        <v>0</v>
      </c>
      <c r="X1116" s="23">
        <v>46.980207077735784</v>
      </c>
      <c r="Y1116" s="23">
        <v>2387138</v>
      </c>
      <c r="Z1116" s="23">
        <v>2000</v>
      </c>
      <c r="AA1116" s="23" t="b">
        <v>0</v>
      </c>
      <c r="AB1116" s="24" t="s">
        <v>45</v>
      </c>
      <c r="AC1116" s="16">
        <f t="shared" si="53"/>
        <v>13377386.84141288</v>
      </c>
      <c r="AD1116" s="16">
        <f t="shared" si="52"/>
        <v>1523.179980097721</v>
      </c>
      <c r="AE1116" s="16" t="str">
        <f>VLOOKUP(AB1116,aircraft!A:B,2,FALSE)</f>
        <v>Passenger</v>
      </c>
      <c r="AF1116" s="16">
        <f t="shared" si="54"/>
        <v>5.7676717235198902</v>
      </c>
    </row>
    <row r="1117" spans="1:32" x14ac:dyDescent="0.25">
      <c r="A1117" s="23">
        <v>342446.69905276917</v>
      </c>
      <c r="B1117" s="23">
        <v>187727.24843660736</v>
      </c>
      <c r="C1117" s="23">
        <v>155562.91653396297</v>
      </c>
      <c r="D1117" s="23">
        <v>130184.80071375289</v>
      </c>
      <c r="E1117" s="23">
        <v>294814.30023137014</v>
      </c>
      <c r="F1117" s="23">
        <v>0</v>
      </c>
      <c r="G1117" s="23">
        <v>0</v>
      </c>
      <c r="H1117" s="23">
        <v>0</v>
      </c>
      <c r="I1117" s="23">
        <v>0</v>
      </c>
      <c r="J1117" s="23">
        <v>33357823.061828718</v>
      </c>
      <c r="K1117" s="23">
        <v>0</v>
      </c>
      <c r="L1117" s="23">
        <v>193163.72655811851</v>
      </c>
      <c r="M1117" s="23">
        <v>1261.0624975205462</v>
      </c>
      <c r="N1117" s="23">
        <v>672.79797991358294</v>
      </c>
      <c r="O1117" s="23">
        <v>11.193280580069244</v>
      </c>
      <c r="P1117" s="23">
        <v>9.3601476986605903</v>
      </c>
      <c r="Q1117" s="23">
        <v>24.238520908064654</v>
      </c>
      <c r="R1117" s="23">
        <v>0</v>
      </c>
      <c r="S1117" s="23">
        <v>0</v>
      </c>
      <c r="T1117" s="23">
        <v>0</v>
      </c>
      <c r="U1117" s="23">
        <v>0</v>
      </c>
      <c r="V1117" s="23">
        <v>4417.8076702020971</v>
      </c>
      <c r="W1117" s="23">
        <v>0</v>
      </c>
      <c r="X1117" s="23">
        <v>83.060405240787503</v>
      </c>
      <c r="Y1117" s="23">
        <v>6260893</v>
      </c>
      <c r="Z1117" s="23">
        <v>2000</v>
      </c>
      <c r="AA1117" s="23" t="b">
        <v>0</v>
      </c>
      <c r="AB1117" s="24" t="s">
        <v>46</v>
      </c>
      <c r="AC1117" s="16">
        <f t="shared" si="53"/>
        <v>34661722.753355302</v>
      </c>
      <c r="AD1117" s="16">
        <f t="shared" si="52"/>
        <v>2061.712831861711</v>
      </c>
      <c r="AE1117" s="16" t="str">
        <f>VLOOKUP(AB1117,aircraft!A:B,2,FALSE)</f>
        <v>Passenger</v>
      </c>
      <c r="AF1117" s="16">
        <f t="shared" si="54"/>
        <v>5.647293428300391</v>
      </c>
    </row>
    <row r="1118" spans="1:32" x14ac:dyDescent="0.25">
      <c r="A1118" s="23">
        <v>105.52001233224217</v>
      </c>
      <c r="B1118" s="23">
        <v>0</v>
      </c>
      <c r="C1118" s="23">
        <v>186.43207752496116</v>
      </c>
      <c r="D1118" s="23">
        <v>180.32282786191348</v>
      </c>
      <c r="E1118" s="23">
        <v>305.66214210604369</v>
      </c>
      <c r="F1118" s="23">
        <v>0</v>
      </c>
      <c r="G1118" s="23">
        <v>0</v>
      </c>
      <c r="H1118" s="23">
        <v>0</v>
      </c>
      <c r="I1118" s="23">
        <v>0</v>
      </c>
      <c r="J1118" s="23">
        <v>46730.639975763552</v>
      </c>
      <c r="K1118" s="23">
        <v>0</v>
      </c>
      <c r="L1118" s="23">
        <v>150.70155990868807</v>
      </c>
      <c r="M1118" s="23">
        <v>0.6359289232290779</v>
      </c>
      <c r="N1118" s="23">
        <v>0</v>
      </c>
      <c r="O1118" s="23">
        <v>3.6978584970266119E-2</v>
      </c>
      <c r="P1118" s="23">
        <v>3.5766822430424595E-2</v>
      </c>
      <c r="Q1118" s="23">
        <v>7.2049585171512498E-2</v>
      </c>
      <c r="R1118" s="23">
        <v>0</v>
      </c>
      <c r="S1118" s="23">
        <v>0</v>
      </c>
      <c r="T1118" s="23">
        <v>0</v>
      </c>
      <c r="U1118" s="23">
        <v>0</v>
      </c>
      <c r="V1118" s="23">
        <v>8.1180799990057135</v>
      </c>
      <c r="W1118" s="23">
        <v>0</v>
      </c>
      <c r="X1118" s="23">
        <v>2.2605235059994212E-2</v>
      </c>
      <c r="Y1118" s="23">
        <v>15837</v>
      </c>
      <c r="Z1118" s="23">
        <v>2000</v>
      </c>
      <c r="AA1118" s="23" t="b">
        <v>0</v>
      </c>
      <c r="AB1118" s="24" t="s">
        <v>219</v>
      </c>
      <c r="AC1118" s="16">
        <f t="shared" si="53"/>
        <v>47659.278595497402</v>
      </c>
      <c r="AD1118" s="16">
        <f t="shared" si="52"/>
        <v>0.80332915086127532</v>
      </c>
      <c r="AE1118" s="16" t="str">
        <f>VLOOKUP(AB1118,aircraft!A:B,2,FALSE)</f>
        <v>Passenger</v>
      </c>
      <c r="AF1118" s="16">
        <f t="shared" si="54"/>
        <v>3.0892945401443939</v>
      </c>
    </row>
    <row r="1119" spans="1:32" x14ac:dyDescent="0.25">
      <c r="A1119" s="23">
        <v>239023.35738082294</v>
      </c>
      <c r="B1119" s="23">
        <v>148223.65680904512</v>
      </c>
      <c r="C1119" s="23">
        <v>98196.524726519798</v>
      </c>
      <c r="D1119" s="23">
        <v>101394.38872533244</v>
      </c>
      <c r="E1119" s="23">
        <v>182079.87327951443</v>
      </c>
      <c r="F1119" s="23">
        <v>0</v>
      </c>
      <c r="G1119" s="23">
        <v>0</v>
      </c>
      <c r="H1119" s="23">
        <v>0</v>
      </c>
      <c r="I1119" s="23">
        <v>0</v>
      </c>
      <c r="J1119" s="23">
        <v>17978592.306425389</v>
      </c>
      <c r="K1119" s="23">
        <v>0</v>
      </c>
      <c r="L1119" s="23">
        <v>93676.041584132021</v>
      </c>
      <c r="M1119" s="23">
        <v>304.41122018873182</v>
      </c>
      <c r="N1119" s="23">
        <v>179.95566867284515</v>
      </c>
      <c r="O1119" s="23">
        <v>23.276411303905682</v>
      </c>
      <c r="P1119" s="23">
        <v>22.645558071500538</v>
      </c>
      <c r="Q1119" s="23">
        <v>57.296229281961345</v>
      </c>
      <c r="R1119" s="23">
        <v>0</v>
      </c>
      <c r="S1119" s="23">
        <v>0</v>
      </c>
      <c r="T1119" s="23">
        <v>0</v>
      </c>
      <c r="U1119" s="23">
        <v>0</v>
      </c>
      <c r="V1119" s="23">
        <v>3122.8195822668449</v>
      </c>
      <c r="W1119" s="23">
        <v>0</v>
      </c>
      <c r="X1119" s="23">
        <v>14.051406905025782</v>
      </c>
      <c r="Y1119" s="23">
        <v>6029565</v>
      </c>
      <c r="Z1119" s="23">
        <v>2000</v>
      </c>
      <c r="AA1119" s="23" t="b">
        <v>0</v>
      </c>
      <c r="AB1119" s="24" t="s">
        <v>47</v>
      </c>
      <c r="AC1119" s="16">
        <f t="shared" si="53"/>
        <v>18841186.148930755</v>
      </c>
      <c r="AD1119" s="16">
        <f t="shared" si="52"/>
        <v>601.63649442397036</v>
      </c>
      <c r="AE1119" s="16" t="str">
        <f>VLOOKUP(AB1119,aircraft!A:B,2,FALSE)</f>
        <v>Passenger</v>
      </c>
      <c r="AF1119" s="16">
        <f t="shared" si="54"/>
        <v>3.2060607384335928</v>
      </c>
    </row>
    <row r="1120" spans="1:32" x14ac:dyDescent="0.25">
      <c r="A1120" s="23">
        <v>20303.360074508444</v>
      </c>
      <c r="B1120" s="23">
        <v>10316.428273311447</v>
      </c>
      <c r="C1120" s="23">
        <v>14123.028712027741</v>
      </c>
      <c r="D1120" s="23">
        <v>16595.146955346121</v>
      </c>
      <c r="E1120" s="23">
        <v>26413.58684360273</v>
      </c>
      <c r="F1120" s="23">
        <v>0</v>
      </c>
      <c r="G1120" s="23">
        <v>0</v>
      </c>
      <c r="H1120" s="23">
        <v>0</v>
      </c>
      <c r="I1120" s="23">
        <v>0</v>
      </c>
      <c r="J1120" s="23">
        <v>1829111.3191061546</v>
      </c>
      <c r="K1120" s="23">
        <v>0</v>
      </c>
      <c r="L1120" s="23">
        <v>10004.923843533386</v>
      </c>
      <c r="M1120" s="23">
        <v>26.176434391414414</v>
      </c>
      <c r="N1120" s="23">
        <v>9.998939944752955</v>
      </c>
      <c r="O1120" s="23">
        <v>1.9888635647644826</v>
      </c>
      <c r="P1120" s="23">
        <v>2.1172327972901201</v>
      </c>
      <c r="Q1120" s="23">
        <v>4.7156060922744789</v>
      </c>
      <c r="R1120" s="23">
        <v>0</v>
      </c>
      <c r="S1120" s="23">
        <v>0</v>
      </c>
      <c r="T1120" s="23">
        <v>0</v>
      </c>
      <c r="U1120" s="23">
        <v>0</v>
      </c>
      <c r="V1120" s="23">
        <v>317.70451635870035</v>
      </c>
      <c r="W1120" s="23">
        <v>0</v>
      </c>
      <c r="X1120" s="23">
        <v>1.5007386478112656</v>
      </c>
      <c r="Y1120" s="23">
        <v>612588</v>
      </c>
      <c r="Z1120" s="23">
        <v>2000</v>
      </c>
      <c r="AA1120" s="23" t="b">
        <v>0</v>
      </c>
      <c r="AB1120" s="24" t="s">
        <v>200</v>
      </c>
      <c r="AC1120" s="16">
        <f t="shared" si="53"/>
        <v>1926867.7938084847</v>
      </c>
      <c r="AD1120" s="16">
        <f t="shared" si="52"/>
        <v>46.497815438307718</v>
      </c>
      <c r="AE1120" s="16" t="str">
        <f>VLOOKUP(AB1120,aircraft!A:B,2,FALSE)</f>
        <v>Passenger</v>
      </c>
      <c r="AF1120" s="16">
        <f t="shared" si="54"/>
        <v>3.2363936516652907</v>
      </c>
    </row>
    <row r="1121" spans="1:32" x14ac:dyDescent="0.25">
      <c r="A1121" s="23">
        <v>1068850.7926879697</v>
      </c>
      <c r="B1121" s="23">
        <v>499543.44638020563</v>
      </c>
      <c r="C1121" s="23">
        <v>638582.20019725116</v>
      </c>
      <c r="D1121" s="23">
        <v>511216.22909638175</v>
      </c>
      <c r="E1121" s="23">
        <v>1277757.6809623311</v>
      </c>
      <c r="F1121" s="23">
        <v>0</v>
      </c>
      <c r="G1121" s="23">
        <v>0</v>
      </c>
      <c r="H1121" s="23">
        <v>0</v>
      </c>
      <c r="I1121" s="23">
        <v>0</v>
      </c>
      <c r="J1121" s="23">
        <v>121601688.5824112</v>
      </c>
      <c r="K1121" s="23">
        <v>0</v>
      </c>
      <c r="L1121" s="23">
        <v>815311.33366912242</v>
      </c>
      <c r="M1121" s="23">
        <v>1642.9249230180044</v>
      </c>
      <c r="N1121" s="23">
        <v>765.68497273547348</v>
      </c>
      <c r="O1121" s="23">
        <v>3.1838586000474827</v>
      </c>
      <c r="P1121" s="23">
        <v>2.5327343862851612</v>
      </c>
      <c r="Q1121" s="23">
        <v>8.3717378892576857</v>
      </c>
      <c r="R1121" s="23">
        <v>0</v>
      </c>
      <c r="S1121" s="23">
        <v>0</v>
      </c>
      <c r="T1121" s="23">
        <v>0</v>
      </c>
      <c r="U1121" s="23">
        <v>0</v>
      </c>
      <c r="V1121" s="23">
        <v>116204.47376767255</v>
      </c>
      <c r="W1121" s="23">
        <v>0</v>
      </c>
      <c r="X1121" s="23">
        <v>187.52161090495997</v>
      </c>
      <c r="Y1121" s="23">
        <v>17152532</v>
      </c>
      <c r="Z1121" s="23">
        <v>2000</v>
      </c>
      <c r="AA1121" s="23" t="b">
        <v>0</v>
      </c>
      <c r="AB1121" s="24" t="s">
        <v>214</v>
      </c>
      <c r="AC1121" s="16">
        <f t="shared" si="53"/>
        <v>126412950.26540446</v>
      </c>
      <c r="AD1121" s="16">
        <f t="shared" si="52"/>
        <v>2610.2198375340276</v>
      </c>
      <c r="AE1121" s="16" t="str">
        <f>VLOOKUP(AB1121,aircraft!A:B,2,FALSE)</f>
        <v>Passenger</v>
      </c>
      <c r="AF1121" s="16">
        <f t="shared" si="54"/>
        <v>7.5023091916230964</v>
      </c>
    </row>
    <row r="1122" spans="1:32" x14ac:dyDescent="0.25">
      <c r="A1122" s="23">
        <v>270615.22192081314</v>
      </c>
      <c r="B1122" s="23">
        <v>125183.83591783744</v>
      </c>
      <c r="C1122" s="23">
        <v>144934.61342500677</v>
      </c>
      <c r="D1122" s="23">
        <v>118093.29920079857</v>
      </c>
      <c r="E1122" s="23">
        <v>289931.56633561268</v>
      </c>
      <c r="F1122" s="23">
        <v>0</v>
      </c>
      <c r="G1122" s="23">
        <v>0</v>
      </c>
      <c r="H1122" s="23">
        <v>0</v>
      </c>
      <c r="I1122" s="23">
        <v>0</v>
      </c>
      <c r="J1122" s="23">
        <v>27486893.796113588</v>
      </c>
      <c r="K1122" s="23">
        <v>0</v>
      </c>
      <c r="L1122" s="23">
        <v>193207.57471345784</v>
      </c>
      <c r="M1122" s="23">
        <v>294.59830424039541</v>
      </c>
      <c r="N1122" s="23">
        <v>133.91947320992165</v>
      </c>
      <c r="O1122" s="23">
        <v>0.3137041879625026</v>
      </c>
      <c r="P1122" s="23">
        <v>0.26637564026835525</v>
      </c>
      <c r="Q1122" s="23">
        <v>0.89985074037275692</v>
      </c>
      <c r="R1122" s="23">
        <v>0</v>
      </c>
      <c r="S1122" s="23">
        <v>0</v>
      </c>
      <c r="T1122" s="23">
        <v>0</v>
      </c>
      <c r="U1122" s="23">
        <v>0</v>
      </c>
      <c r="V1122" s="23">
        <v>26294.027724417985</v>
      </c>
      <c r="W1122" s="23">
        <v>0</v>
      </c>
      <c r="X1122" s="23">
        <v>44.437743170158711</v>
      </c>
      <c r="Y1122" s="23">
        <v>3876268</v>
      </c>
      <c r="Z1122" s="23">
        <v>2000</v>
      </c>
      <c r="AA1122" s="23" t="b">
        <v>0</v>
      </c>
      <c r="AB1122" s="24" t="s">
        <v>220</v>
      </c>
      <c r="AC1122" s="16">
        <f t="shared" si="53"/>
        <v>28628859.907627113</v>
      </c>
      <c r="AD1122" s="16">
        <f t="shared" si="52"/>
        <v>474.43545118907934</v>
      </c>
      <c r="AE1122" s="16" t="str">
        <f>VLOOKUP(AB1122,aircraft!A:B,2,FALSE)</f>
        <v>Passenger</v>
      </c>
      <c r="AF1122" s="16">
        <f t="shared" si="54"/>
        <v>7.5296744521008758</v>
      </c>
    </row>
    <row r="1123" spans="1:32" x14ac:dyDescent="0.25">
      <c r="A1123" s="23">
        <v>1755003.5451980592</v>
      </c>
      <c r="B1123" s="23">
        <v>792020.77174706711</v>
      </c>
      <c r="C1123" s="23">
        <v>1008431.7947022154</v>
      </c>
      <c r="D1123" s="23">
        <v>817822.46902989398</v>
      </c>
      <c r="E1123" s="23">
        <v>1722177.9201986517</v>
      </c>
      <c r="F1123" s="23">
        <v>0</v>
      </c>
      <c r="G1123" s="23">
        <v>0</v>
      </c>
      <c r="H1123" s="23">
        <v>0</v>
      </c>
      <c r="I1123" s="23">
        <v>0</v>
      </c>
      <c r="J1123" s="23">
        <v>256084202.45964965</v>
      </c>
      <c r="K1123" s="23">
        <v>0</v>
      </c>
      <c r="L1123" s="23">
        <v>1076923.1795199199</v>
      </c>
      <c r="M1123" s="23">
        <v>9424.9968192616361</v>
      </c>
      <c r="N1123" s="23">
        <v>4253.421166583581</v>
      </c>
      <c r="O1123" s="23">
        <v>8.0691973272665347</v>
      </c>
      <c r="P1123" s="23">
        <v>6.5442289902286994</v>
      </c>
      <c r="Q1123" s="23">
        <v>28.164100472358417</v>
      </c>
      <c r="R1123" s="23">
        <v>0</v>
      </c>
      <c r="S1123" s="23">
        <v>0</v>
      </c>
      <c r="T1123" s="23">
        <v>0</v>
      </c>
      <c r="U1123" s="23">
        <v>0</v>
      </c>
      <c r="V1123" s="23">
        <v>188832.2695235014</v>
      </c>
      <c r="W1123" s="23">
        <v>0</v>
      </c>
      <c r="X1123" s="23">
        <v>247.6923367858181</v>
      </c>
      <c r="Y1123" s="23">
        <v>33103218</v>
      </c>
      <c r="Z1123" s="23">
        <v>2000</v>
      </c>
      <c r="AA1123" s="23" t="b">
        <v>0</v>
      </c>
      <c r="AB1123" s="24" t="s">
        <v>192</v>
      </c>
      <c r="AC1123" s="16">
        <f t="shared" si="53"/>
        <v>263256582.14004546</v>
      </c>
      <c r="AD1123" s="16">
        <f t="shared" si="52"/>
        <v>13968.887849420889</v>
      </c>
      <c r="AE1123" s="16" t="str">
        <f>VLOOKUP(AB1123,aircraft!A:B,2,FALSE)</f>
        <v>Passenger</v>
      </c>
      <c r="AF1123" s="16">
        <f t="shared" si="54"/>
        <v>8.0480941806853057</v>
      </c>
    </row>
    <row r="1124" spans="1:32" x14ac:dyDescent="0.25">
      <c r="A1124" s="23">
        <v>9771.9753150336401</v>
      </c>
      <c r="B1124" s="23">
        <v>4470.5246221245307</v>
      </c>
      <c r="C1124" s="23">
        <v>8847.4033909578702</v>
      </c>
      <c r="D1124" s="23">
        <v>7764.3693753835878</v>
      </c>
      <c r="E1124" s="23">
        <v>16591.462048855727</v>
      </c>
      <c r="F1124" s="23">
        <v>0</v>
      </c>
      <c r="G1124" s="23">
        <v>0</v>
      </c>
      <c r="H1124" s="23">
        <v>0</v>
      </c>
      <c r="I1124" s="23">
        <v>0</v>
      </c>
      <c r="J1124" s="23">
        <v>2118247.3164166068</v>
      </c>
      <c r="K1124" s="23">
        <v>0</v>
      </c>
      <c r="L1124" s="23">
        <v>6596.4263339971603</v>
      </c>
      <c r="M1124" s="23">
        <v>213.02904582109488</v>
      </c>
      <c r="N1124" s="23">
        <v>97.457429421230671</v>
      </c>
      <c r="O1124" s="23">
        <v>6.0566316819372226</v>
      </c>
      <c r="P1124" s="23">
        <v>5.3152234018483098</v>
      </c>
      <c r="Q1124" s="23">
        <v>12.184900427868838</v>
      </c>
      <c r="R1124" s="23">
        <v>0</v>
      </c>
      <c r="S1124" s="23">
        <v>0</v>
      </c>
      <c r="T1124" s="23">
        <v>0</v>
      </c>
      <c r="U1124" s="23">
        <v>0</v>
      </c>
      <c r="V1124" s="23">
        <v>551.79844885664522</v>
      </c>
      <c r="W1124" s="23">
        <v>0</v>
      </c>
      <c r="X1124" s="23">
        <v>2.4406777059199025</v>
      </c>
      <c r="Y1124" s="23">
        <v>161716</v>
      </c>
      <c r="Z1124" s="23">
        <v>2000</v>
      </c>
      <c r="AA1124" s="23" t="b">
        <v>0</v>
      </c>
      <c r="AB1124" s="24" t="s">
        <v>164</v>
      </c>
      <c r="AC1124" s="16">
        <f t="shared" si="53"/>
        <v>2172289.4775029588</v>
      </c>
      <c r="AD1124" s="16">
        <f t="shared" si="52"/>
        <v>336.48390845989985</v>
      </c>
      <c r="AE1124" s="16" t="str">
        <f>VLOOKUP(AB1124,aircraft!A:B,2,FALSE)</f>
        <v>Freighter</v>
      </c>
      <c r="AF1124" s="16">
        <f t="shared" si="54"/>
        <v>13.439446175534597</v>
      </c>
    </row>
    <row r="1125" spans="1:32" x14ac:dyDescent="0.25">
      <c r="A1125" s="23">
        <v>496700.50348911958</v>
      </c>
      <c r="B1125" s="23">
        <v>286759.12054322264</v>
      </c>
      <c r="C1125" s="23">
        <v>450577.52024227049</v>
      </c>
      <c r="D1125" s="23">
        <v>669662.37953896669</v>
      </c>
      <c r="E1125" s="23">
        <v>1811881.7222260935</v>
      </c>
      <c r="F1125" s="23">
        <v>0</v>
      </c>
      <c r="G1125" s="23">
        <v>0</v>
      </c>
      <c r="H1125" s="23">
        <v>0</v>
      </c>
      <c r="I1125" s="23">
        <v>0</v>
      </c>
      <c r="J1125" s="23">
        <v>32536342.68346021</v>
      </c>
      <c r="K1125" s="23">
        <v>0</v>
      </c>
      <c r="L1125" s="23">
        <v>0</v>
      </c>
      <c r="M1125" s="23">
        <v>16589.798240568696</v>
      </c>
      <c r="N1125" s="23">
        <v>9577.7554482772775</v>
      </c>
      <c r="O1125" s="23">
        <v>1306.674896993371</v>
      </c>
      <c r="P1125" s="23">
        <v>1942.0210318835275</v>
      </c>
      <c r="Q1125" s="23">
        <v>5254.4573494943843</v>
      </c>
      <c r="R1125" s="23">
        <v>0</v>
      </c>
      <c r="S1125" s="23">
        <v>0</v>
      </c>
      <c r="T1125" s="23">
        <v>0</v>
      </c>
      <c r="U1125" s="23">
        <v>0</v>
      </c>
      <c r="V1125" s="23">
        <v>9065.90857348389</v>
      </c>
      <c r="W1125" s="23">
        <v>0</v>
      </c>
      <c r="X1125" s="23">
        <v>0</v>
      </c>
      <c r="Y1125" s="23">
        <v>2497185</v>
      </c>
      <c r="Z1125" s="23">
        <v>2000</v>
      </c>
      <c r="AA1125" s="23" t="b">
        <v>0</v>
      </c>
      <c r="AB1125" s="24" t="s">
        <v>49</v>
      </c>
      <c r="AC1125" s="16">
        <f t="shared" si="53"/>
        <v>36251923.929499879</v>
      </c>
      <c r="AD1125" s="16">
        <f t="shared" si="52"/>
        <v>34670.706967217258</v>
      </c>
      <c r="AE1125" s="16" t="str">
        <f>VLOOKUP(AB1125,aircraft!A:B,2,FALSE)</f>
        <v>Passenger</v>
      </c>
      <c r="AF1125" s="16">
        <f t="shared" si="54"/>
        <v>14.985052744510371</v>
      </c>
    </row>
    <row r="1126" spans="1:32" x14ac:dyDescent="0.25">
      <c r="A1126" s="23">
        <v>25143.68334852597</v>
      </c>
      <c r="B1126" s="23">
        <v>13555.499161062407</v>
      </c>
      <c r="C1126" s="23">
        <v>9665.409827485706</v>
      </c>
      <c r="D1126" s="23">
        <v>13307.702157456592</v>
      </c>
      <c r="E1126" s="23">
        <v>18813.655076622901</v>
      </c>
      <c r="F1126" s="23">
        <v>0</v>
      </c>
      <c r="G1126" s="23">
        <v>0</v>
      </c>
      <c r="H1126" s="23">
        <v>0</v>
      </c>
      <c r="I1126" s="23">
        <v>0</v>
      </c>
      <c r="J1126" s="23">
        <v>2442324.8713973137</v>
      </c>
      <c r="K1126" s="23">
        <v>0</v>
      </c>
      <c r="L1126" s="23">
        <v>6230.181044136576</v>
      </c>
      <c r="M1126" s="23">
        <v>2816.0926219583662</v>
      </c>
      <c r="N1126" s="23">
        <v>1518.2159529012913</v>
      </c>
      <c r="O1126" s="23">
        <v>24.192647600632526</v>
      </c>
      <c r="P1126" s="23">
        <v>33.334757830531714</v>
      </c>
      <c r="Q1126" s="23">
        <v>43.827941638670239</v>
      </c>
      <c r="R1126" s="23">
        <v>0</v>
      </c>
      <c r="S1126" s="23">
        <v>0</v>
      </c>
      <c r="T1126" s="23">
        <v>0</v>
      </c>
      <c r="U1126" s="23">
        <v>0</v>
      </c>
      <c r="V1126" s="23">
        <v>1419.2655058243338</v>
      </c>
      <c r="W1126" s="23">
        <v>0</v>
      </c>
      <c r="X1126" s="23">
        <v>6.4170860187029666</v>
      </c>
      <c r="Y1126" s="23">
        <v>399162</v>
      </c>
      <c r="Z1126" s="23">
        <v>2000</v>
      </c>
      <c r="AA1126" s="23" t="b">
        <v>0</v>
      </c>
      <c r="AB1126" s="24" t="s">
        <v>66</v>
      </c>
      <c r="AC1126" s="16">
        <f t="shared" si="53"/>
        <v>2529041.0020126039</v>
      </c>
      <c r="AD1126" s="16">
        <f t="shared" si="52"/>
        <v>4442.0810079481962</v>
      </c>
      <c r="AE1126" s="16" t="str">
        <f>VLOOKUP(AB1126,aircraft!A:B,2,FALSE)</f>
        <v>Passenger (not used as freighter)</v>
      </c>
      <c r="AF1126" s="16">
        <f t="shared" si="54"/>
        <v>6.392784388176449</v>
      </c>
    </row>
    <row r="1127" spans="1:32" x14ac:dyDescent="0.25">
      <c r="A1127" s="23">
        <v>571.01492264709066</v>
      </c>
      <c r="B1127" s="23">
        <v>304.8767145950215</v>
      </c>
      <c r="C1127" s="23">
        <v>328.39747186504673</v>
      </c>
      <c r="D1127" s="23">
        <v>380.12994131981503</v>
      </c>
      <c r="E1127" s="23">
        <v>562.550023654092</v>
      </c>
      <c r="F1127" s="23">
        <v>0</v>
      </c>
      <c r="G1127" s="23">
        <v>0</v>
      </c>
      <c r="H1127" s="23">
        <v>0</v>
      </c>
      <c r="I1127" s="23">
        <v>0</v>
      </c>
      <c r="J1127" s="23">
        <v>57368.780270905489</v>
      </c>
      <c r="K1127" s="23">
        <v>0</v>
      </c>
      <c r="L1127" s="23">
        <v>174.52878587546638</v>
      </c>
      <c r="M1127" s="23">
        <v>2.5640702576927676</v>
      </c>
      <c r="N1127" s="23">
        <v>1.6687029527556014</v>
      </c>
      <c r="O1127" s="23">
        <v>4.6647907351719843E-2</v>
      </c>
      <c r="P1127" s="23">
        <v>5.2384339241667931E-2</v>
      </c>
      <c r="Q1127" s="23">
        <v>8.8347893334523808E-2</v>
      </c>
      <c r="R1127" s="23">
        <v>0</v>
      </c>
      <c r="S1127" s="23">
        <v>0</v>
      </c>
      <c r="T1127" s="23">
        <v>0</v>
      </c>
      <c r="U1127" s="23">
        <v>0</v>
      </c>
      <c r="V1127" s="23">
        <v>23.550349508755609</v>
      </c>
      <c r="W1127" s="23">
        <v>0</v>
      </c>
      <c r="X1127" s="23">
        <v>0.17976463665637704</v>
      </c>
      <c r="Y1127" s="23">
        <v>11794</v>
      </c>
      <c r="Z1127" s="23">
        <v>2000</v>
      </c>
      <c r="AA1127" s="23" t="b">
        <v>0</v>
      </c>
      <c r="AB1127" s="24" t="s">
        <v>68</v>
      </c>
      <c r="AC1127" s="16">
        <f t="shared" si="53"/>
        <v>59690.278130862025</v>
      </c>
      <c r="AD1127" s="16">
        <f t="shared" si="52"/>
        <v>4.599917987032657</v>
      </c>
      <c r="AE1127" s="16" t="str">
        <f>VLOOKUP(AB1127,aircraft!A:B,2,FALSE)</f>
        <v>Passenger</v>
      </c>
      <c r="AF1127" s="16">
        <f t="shared" si="54"/>
        <v>5.3340784379627486</v>
      </c>
    </row>
    <row r="1128" spans="1:32" x14ac:dyDescent="0.25">
      <c r="A1128" s="23">
        <v>148.87470569134078</v>
      </c>
      <c r="B1128" s="23">
        <v>48.419588548184372</v>
      </c>
      <c r="C1128" s="23">
        <v>79.418101228667069</v>
      </c>
      <c r="D1128" s="23">
        <v>92.833316021619069</v>
      </c>
      <c r="E1128" s="23">
        <v>119.71356691537622</v>
      </c>
      <c r="F1128" s="23">
        <v>0</v>
      </c>
      <c r="G1128" s="23">
        <v>0</v>
      </c>
      <c r="H1128" s="23">
        <v>0</v>
      </c>
      <c r="I1128" s="23">
        <v>0</v>
      </c>
      <c r="J1128" s="23">
        <v>10814.745196011067</v>
      </c>
      <c r="K1128" s="23">
        <v>0</v>
      </c>
      <c r="L1128" s="23">
        <v>54.956097874195621</v>
      </c>
      <c r="M1128" s="23">
        <v>0.79788902067515521</v>
      </c>
      <c r="N1128" s="23">
        <v>0.25950317019133418</v>
      </c>
      <c r="O1128" s="23">
        <v>2.6537239386823664E-2</v>
      </c>
      <c r="P1128" s="23">
        <v>3.1019879501338533E-2</v>
      </c>
      <c r="Q1128" s="23">
        <v>4.5643145065442037E-2</v>
      </c>
      <c r="R1128" s="23">
        <v>0</v>
      </c>
      <c r="S1128" s="23">
        <v>0</v>
      </c>
      <c r="T1128" s="23">
        <v>0</v>
      </c>
      <c r="U1128" s="23">
        <v>0</v>
      </c>
      <c r="V1128" s="23">
        <v>6.4937887693353691</v>
      </c>
      <c r="W1128" s="23">
        <v>0</v>
      </c>
      <c r="X1128" s="23">
        <v>5.6604776781385896E-2</v>
      </c>
      <c r="Y1128" s="23">
        <v>3511</v>
      </c>
      <c r="Z1128" s="23">
        <v>2000</v>
      </c>
      <c r="AA1128" s="23" t="b">
        <v>0</v>
      </c>
      <c r="AB1128" s="24" t="s">
        <v>69</v>
      </c>
      <c r="AC1128" s="16">
        <f t="shared" si="53"/>
        <v>11358.960572290449</v>
      </c>
      <c r="AD1128" s="16">
        <f t="shared" si="52"/>
        <v>1.2171972316014796</v>
      </c>
      <c r="AE1128" s="16" t="str">
        <f>VLOOKUP(AB1128,aircraft!A:B,2,FALSE)</f>
        <v>Passenger</v>
      </c>
      <c r="AF1128" s="16">
        <f t="shared" si="54"/>
        <v>3.2352493797466386</v>
      </c>
    </row>
    <row r="1129" spans="1:32" x14ac:dyDescent="0.25">
      <c r="A1129" s="23">
        <v>1860.5144681836955</v>
      </c>
      <c r="B1129" s="23">
        <v>1072.7155221573266</v>
      </c>
      <c r="C1129" s="23">
        <v>732.77951057209293</v>
      </c>
      <c r="D1129" s="23">
        <v>838.04591770655134</v>
      </c>
      <c r="E1129" s="23">
        <v>1368.9895513354732</v>
      </c>
      <c r="F1129" s="23">
        <v>0</v>
      </c>
      <c r="G1129" s="23">
        <v>0</v>
      </c>
      <c r="H1129" s="23">
        <v>0</v>
      </c>
      <c r="I1129" s="23">
        <v>0</v>
      </c>
      <c r="J1129" s="23">
        <v>140275.38415326594</v>
      </c>
      <c r="K1129" s="23">
        <v>0</v>
      </c>
      <c r="L1129" s="23">
        <v>890.61678212486731</v>
      </c>
      <c r="M1129" s="23">
        <v>3.1668220341628399</v>
      </c>
      <c r="N1129" s="23">
        <v>1.8258923593712737</v>
      </c>
      <c r="O1129" s="23">
        <v>3.3400889793620929E-2</v>
      </c>
      <c r="P1129" s="23">
        <v>3.8199047510835873E-2</v>
      </c>
      <c r="Q1129" s="23">
        <v>7.1601793914594355E-2</v>
      </c>
      <c r="R1129" s="23">
        <v>0</v>
      </c>
      <c r="S1129" s="23">
        <v>0</v>
      </c>
      <c r="T1129" s="23">
        <v>0</v>
      </c>
      <c r="U1129" s="23">
        <v>0</v>
      </c>
      <c r="V1129" s="23">
        <v>84.946195458142313</v>
      </c>
      <c r="W1129" s="23">
        <v>0</v>
      </c>
      <c r="X1129" s="23">
        <v>0.91733522029419012</v>
      </c>
      <c r="Y1129" s="23">
        <v>45458</v>
      </c>
      <c r="Z1129" s="23">
        <v>2000</v>
      </c>
      <c r="AA1129" s="23" t="b">
        <v>0</v>
      </c>
      <c r="AB1129" s="24" t="s">
        <v>70</v>
      </c>
      <c r="AC1129" s="16">
        <f t="shared" si="53"/>
        <v>147039.04590534593</v>
      </c>
      <c r="AD1129" s="16">
        <f t="shared" si="52"/>
        <v>6.0532513450473555</v>
      </c>
      <c r="AE1129" s="16" t="str">
        <f>VLOOKUP(AB1129,aircraft!A:B,2,FALSE)</f>
        <v>Passenger</v>
      </c>
      <c r="AF1129" s="16">
        <f t="shared" si="54"/>
        <v>3.3314911749158647</v>
      </c>
    </row>
    <row r="1130" spans="1:32" x14ac:dyDescent="0.25">
      <c r="A1130" s="23">
        <v>14434.187083253948</v>
      </c>
      <c r="B1130" s="23">
        <v>7839.5378140330204</v>
      </c>
      <c r="C1130" s="23">
        <v>6985.0306593880514</v>
      </c>
      <c r="D1130" s="23">
        <v>6795.558231620028</v>
      </c>
      <c r="E1130" s="23">
        <v>14218.825688277302</v>
      </c>
      <c r="F1130" s="23">
        <v>0</v>
      </c>
      <c r="G1130" s="23">
        <v>0</v>
      </c>
      <c r="H1130" s="23">
        <v>0</v>
      </c>
      <c r="I1130" s="23">
        <v>0</v>
      </c>
      <c r="J1130" s="23">
        <v>1284614.8669975125</v>
      </c>
      <c r="K1130" s="23">
        <v>0</v>
      </c>
      <c r="L1130" s="23">
        <v>7366.2547899418641</v>
      </c>
      <c r="M1130" s="23">
        <v>20.500414454892294</v>
      </c>
      <c r="N1130" s="23">
        <v>11.132356231485719</v>
      </c>
      <c r="O1130" s="23">
        <v>0.43086638316518422</v>
      </c>
      <c r="P1130" s="23">
        <v>0.41953203422979868</v>
      </c>
      <c r="Q1130" s="23">
        <v>0.86096040927320772</v>
      </c>
      <c r="R1130" s="23">
        <v>0</v>
      </c>
      <c r="S1130" s="23">
        <v>0</v>
      </c>
      <c r="T1130" s="23">
        <v>0</v>
      </c>
      <c r="U1130" s="23">
        <v>0</v>
      </c>
      <c r="V1130" s="23">
        <v>83.146449165614186</v>
      </c>
      <c r="W1130" s="23">
        <v>0</v>
      </c>
      <c r="X1130" s="23">
        <v>7.5872418935926298</v>
      </c>
      <c r="Y1130" s="23">
        <v>387193</v>
      </c>
      <c r="Z1130" s="23">
        <v>2000</v>
      </c>
      <c r="AA1130" s="23" t="b">
        <v>0</v>
      </c>
      <c r="AB1130" s="24" t="s">
        <v>71</v>
      </c>
      <c r="AC1130" s="16">
        <f t="shared" si="53"/>
        <v>1342254.2612640269</v>
      </c>
      <c r="AD1130" s="16">
        <f t="shared" si="52"/>
        <v>40.931371406638831</v>
      </c>
      <c r="AE1130" s="16" t="str">
        <f>VLOOKUP(AB1130,aircraft!A:B,2,FALSE)</f>
        <v>Passenger</v>
      </c>
      <c r="AF1130" s="16">
        <f t="shared" si="54"/>
        <v>3.5486878048195174</v>
      </c>
    </row>
    <row r="1131" spans="1:32" x14ac:dyDescent="0.25">
      <c r="A1131" s="23">
        <v>410.67375234974639</v>
      </c>
      <c r="B1131" s="23">
        <v>133.56637062000428</v>
      </c>
      <c r="C1131" s="23">
        <v>252.87935144540702</v>
      </c>
      <c r="D1131" s="23">
        <v>244.59267077800567</v>
      </c>
      <c r="E1131" s="23">
        <v>424.65775021062797</v>
      </c>
      <c r="F1131" s="23">
        <v>0</v>
      </c>
      <c r="G1131" s="23">
        <v>0</v>
      </c>
      <c r="H1131" s="23">
        <v>0</v>
      </c>
      <c r="I1131" s="23">
        <v>0</v>
      </c>
      <c r="J1131" s="23">
        <v>47249.454893302915</v>
      </c>
      <c r="K1131" s="23">
        <v>0</v>
      </c>
      <c r="L1131" s="23">
        <v>238.53285211289403</v>
      </c>
      <c r="M1131" s="23">
        <v>1.2730885732308865</v>
      </c>
      <c r="N1131" s="23">
        <v>0.414055729715676</v>
      </c>
      <c r="O1131" s="23">
        <v>2.528793634565317E-2</v>
      </c>
      <c r="P1131" s="23">
        <v>2.4459268239553415E-2</v>
      </c>
      <c r="Q1131" s="23">
        <v>4.2465777038078883E-2</v>
      </c>
      <c r="R1131" s="23">
        <v>0</v>
      </c>
      <c r="S1131" s="23">
        <v>0</v>
      </c>
      <c r="T1131" s="23">
        <v>0</v>
      </c>
      <c r="U1131" s="23">
        <v>0</v>
      </c>
      <c r="V1131" s="23">
        <v>2.995542313880287</v>
      </c>
      <c r="W1131" s="23">
        <v>0</v>
      </c>
      <c r="X1131" s="23">
        <v>8.8257153919984982E-2</v>
      </c>
      <c r="Y1131" s="23">
        <v>14240</v>
      </c>
      <c r="Z1131" s="23">
        <v>2000</v>
      </c>
      <c r="AA1131" s="23" t="b">
        <v>0</v>
      </c>
      <c r="AB1131" s="24" t="s">
        <v>216</v>
      </c>
      <c r="AC1131" s="16">
        <f t="shared" si="53"/>
        <v>48954.357640819595</v>
      </c>
      <c r="AD1131" s="16">
        <f t="shared" si="52"/>
        <v>1.867614438489833</v>
      </c>
      <c r="AE1131" s="16" t="str">
        <f>VLOOKUP(AB1131,aircraft!A:B,2,FALSE)</f>
        <v>Passenger</v>
      </c>
      <c r="AF1131" s="16">
        <f t="shared" si="54"/>
        <v>3.4719799627001517</v>
      </c>
    </row>
    <row r="1132" spans="1:32" x14ac:dyDescent="0.25">
      <c r="A1132" s="23">
        <v>7014.7011326183629</v>
      </c>
      <c r="B1132" s="23">
        <v>3995.7856269131712</v>
      </c>
      <c r="C1132" s="23">
        <v>2990.6867326606261</v>
      </c>
      <c r="D1132" s="23">
        <v>4215.991431864878</v>
      </c>
      <c r="E1132" s="23">
        <v>5010.1874872952885</v>
      </c>
      <c r="F1132" s="23">
        <v>0</v>
      </c>
      <c r="G1132" s="23">
        <v>0</v>
      </c>
      <c r="H1132" s="23">
        <v>0</v>
      </c>
      <c r="I1132" s="23">
        <v>0</v>
      </c>
      <c r="J1132" s="23">
        <v>724058.30320821411</v>
      </c>
      <c r="K1132" s="23">
        <v>0</v>
      </c>
      <c r="L1132" s="23">
        <v>4190.339910418038</v>
      </c>
      <c r="M1132" s="23">
        <v>17.541366949913236</v>
      </c>
      <c r="N1132" s="23">
        <v>9.9780576266844712</v>
      </c>
      <c r="O1132" s="23">
        <v>0.29906709724393488</v>
      </c>
      <c r="P1132" s="23">
        <v>0.42159687889576652</v>
      </c>
      <c r="Q1132" s="23">
        <v>0.50101625822322937</v>
      </c>
      <c r="R1132" s="23">
        <v>0</v>
      </c>
      <c r="S1132" s="23">
        <v>0</v>
      </c>
      <c r="T1132" s="23">
        <v>0</v>
      </c>
      <c r="U1132" s="23">
        <v>0</v>
      </c>
      <c r="V1132" s="23">
        <v>45.854855803433018</v>
      </c>
      <c r="W1132" s="23">
        <v>0</v>
      </c>
      <c r="X1132" s="23">
        <v>1.5504257429319925</v>
      </c>
      <c r="Y1132" s="23">
        <v>218215</v>
      </c>
      <c r="Z1132" s="23">
        <v>2000</v>
      </c>
      <c r="AA1132" s="23" t="b">
        <v>0</v>
      </c>
      <c r="AB1132" s="24" t="s">
        <v>215</v>
      </c>
      <c r="AC1132" s="16">
        <f t="shared" si="53"/>
        <v>751475.99552998447</v>
      </c>
      <c r="AD1132" s="16">
        <f t="shared" si="52"/>
        <v>30.291530553892628</v>
      </c>
      <c r="AE1132" s="16" t="str">
        <f>VLOOKUP(AB1132,aircraft!A:B,2,FALSE)</f>
        <v>Passenger</v>
      </c>
      <c r="AF1132" s="16">
        <f t="shared" si="54"/>
        <v>3.5203874545481768</v>
      </c>
    </row>
    <row r="1133" spans="1:32" x14ac:dyDescent="0.25">
      <c r="A1133" s="23">
        <v>25711.096339819844</v>
      </c>
      <c r="B1133" s="23">
        <v>14307.962358486873</v>
      </c>
      <c r="C1133" s="23">
        <v>12560.261167982793</v>
      </c>
      <c r="D1133" s="23">
        <v>17498.589203380961</v>
      </c>
      <c r="E1133" s="23">
        <v>21056.335747677746</v>
      </c>
      <c r="F1133" s="23">
        <v>0</v>
      </c>
      <c r="G1133" s="23">
        <v>0</v>
      </c>
      <c r="H1133" s="23">
        <v>0</v>
      </c>
      <c r="I1133" s="23">
        <v>0</v>
      </c>
      <c r="J1133" s="23">
        <v>3289624.1082625999</v>
      </c>
      <c r="K1133" s="23">
        <v>0</v>
      </c>
      <c r="L1133" s="23">
        <v>14114.973112356098</v>
      </c>
      <c r="M1133" s="23">
        <v>47.915009867275757</v>
      </c>
      <c r="N1133" s="23">
        <v>26.666487910450922</v>
      </c>
      <c r="O1133" s="23">
        <v>1.2558889161981532</v>
      </c>
      <c r="P1133" s="23">
        <v>1.7497044260751622</v>
      </c>
      <c r="Q1133" s="23">
        <v>2.1054804038631412</v>
      </c>
      <c r="R1133" s="23">
        <v>0</v>
      </c>
      <c r="S1133" s="23">
        <v>0</v>
      </c>
      <c r="T1133" s="23">
        <v>0</v>
      </c>
      <c r="U1133" s="23">
        <v>0</v>
      </c>
      <c r="V1133" s="23">
        <v>205.54085283775851</v>
      </c>
      <c r="W1133" s="23">
        <v>0</v>
      </c>
      <c r="X1133" s="23">
        <v>5.2225399709892706</v>
      </c>
      <c r="Y1133" s="23">
        <v>788219</v>
      </c>
      <c r="Z1133" s="23">
        <v>2000</v>
      </c>
      <c r="AA1133" s="23" t="b">
        <v>0</v>
      </c>
      <c r="AB1133" s="24" t="s">
        <v>212</v>
      </c>
      <c r="AC1133" s="16">
        <f t="shared" si="53"/>
        <v>3394873.326192304</v>
      </c>
      <c r="AD1133" s="16">
        <f t="shared" si="52"/>
        <v>84.915111494852411</v>
      </c>
      <c r="AE1133" s="16" t="str">
        <f>VLOOKUP(AB1133,aircraft!A:B,2,FALSE)</f>
        <v>Passenger</v>
      </c>
      <c r="AF1133" s="16">
        <f t="shared" si="54"/>
        <v>4.3871850655552596</v>
      </c>
    </row>
    <row r="1134" spans="1:32" x14ac:dyDescent="0.25">
      <c r="A1134" s="23">
        <v>28842.841129165365</v>
      </c>
      <c r="B1134" s="23">
        <v>13290.45183010875</v>
      </c>
      <c r="C1134" s="23">
        <v>13233.22389744901</v>
      </c>
      <c r="D1134" s="23">
        <v>11480.440342266074</v>
      </c>
      <c r="E1134" s="23">
        <v>24723.14271850646</v>
      </c>
      <c r="F1134" s="23">
        <v>0</v>
      </c>
      <c r="G1134" s="23">
        <v>0</v>
      </c>
      <c r="H1134" s="23">
        <v>0</v>
      </c>
      <c r="I1134" s="23">
        <v>0</v>
      </c>
      <c r="J1134" s="23">
        <v>2364688.1207941482</v>
      </c>
      <c r="K1134" s="23">
        <v>0</v>
      </c>
      <c r="L1134" s="23">
        <v>17422.935445217809</v>
      </c>
      <c r="M1134" s="23">
        <v>747.02955189353736</v>
      </c>
      <c r="N1134" s="23">
        <v>344.22268703166702</v>
      </c>
      <c r="O1134" s="23">
        <v>0</v>
      </c>
      <c r="P1134" s="23">
        <v>0</v>
      </c>
      <c r="Q1134" s="23">
        <v>1.8382729522921757</v>
      </c>
      <c r="R1134" s="23">
        <v>0</v>
      </c>
      <c r="S1134" s="23">
        <v>0</v>
      </c>
      <c r="T1134" s="23">
        <v>0</v>
      </c>
      <c r="U1134" s="23">
        <v>0</v>
      </c>
      <c r="V1134" s="23">
        <v>695.30878255633047</v>
      </c>
      <c r="W1134" s="23">
        <v>0</v>
      </c>
      <c r="X1134" s="23">
        <v>4.8784220549587625</v>
      </c>
      <c r="Y1134" s="23">
        <v>182307</v>
      </c>
      <c r="Z1134" s="23">
        <v>2000</v>
      </c>
      <c r="AA1134" s="23" t="b">
        <v>0</v>
      </c>
      <c r="AB1134" s="24" t="s">
        <v>72</v>
      </c>
      <c r="AC1134" s="16">
        <f t="shared" si="53"/>
        <v>2473681.1561568617</v>
      </c>
      <c r="AD1134" s="16">
        <f t="shared" si="52"/>
        <v>1097.9689339324552</v>
      </c>
      <c r="AE1134" s="16" t="str">
        <f>VLOOKUP(AB1134,aircraft!A:B,2,FALSE)</f>
        <v>Passenger (not used as freighter)</v>
      </c>
      <c r="AF1134" s="16">
        <f t="shared" si="54"/>
        <v>13.852560572177117</v>
      </c>
    </row>
    <row r="1135" spans="1:32" x14ac:dyDescent="0.25">
      <c r="A1135" s="23">
        <v>4763197.4979510736</v>
      </c>
      <c r="B1135" s="23">
        <v>2200028.1258503566</v>
      </c>
      <c r="C1135" s="23">
        <v>2230480.26163645</v>
      </c>
      <c r="D1135" s="23">
        <v>2083168.2935482513</v>
      </c>
      <c r="E1135" s="23">
        <v>4786866.3287117286</v>
      </c>
      <c r="F1135" s="23">
        <v>0</v>
      </c>
      <c r="G1135" s="23">
        <v>0</v>
      </c>
      <c r="H1135" s="23">
        <v>0</v>
      </c>
      <c r="I1135" s="23">
        <v>0</v>
      </c>
      <c r="J1135" s="23">
        <v>544296544.11543393</v>
      </c>
      <c r="K1135" s="23">
        <v>0</v>
      </c>
      <c r="L1135" s="23">
        <v>3034961.2564910855</v>
      </c>
      <c r="M1135" s="23">
        <v>48442.128920271134</v>
      </c>
      <c r="N1135" s="23">
        <v>23113.106049562328</v>
      </c>
      <c r="O1135" s="23">
        <v>685.06880974017929</v>
      </c>
      <c r="P1135" s="23">
        <v>686.90606260202162</v>
      </c>
      <c r="Q1135" s="23">
        <v>1887.569053586044</v>
      </c>
      <c r="R1135" s="23">
        <v>0</v>
      </c>
      <c r="S1135" s="23">
        <v>0</v>
      </c>
      <c r="T1135" s="23">
        <v>0</v>
      </c>
      <c r="U1135" s="23">
        <v>0</v>
      </c>
      <c r="V1135" s="23">
        <v>146093.44403862112</v>
      </c>
      <c r="W1135" s="23">
        <v>0</v>
      </c>
      <c r="X1135" s="23">
        <v>849.78917451452355</v>
      </c>
      <c r="Y1135" s="23">
        <v>41650356</v>
      </c>
      <c r="Z1135" s="23">
        <v>2000</v>
      </c>
      <c r="AA1135" s="23" t="b">
        <v>0</v>
      </c>
      <c r="AB1135" s="24" t="s">
        <v>73</v>
      </c>
      <c r="AC1135" s="16">
        <f t="shared" si="53"/>
        <v>563395245.87962282</v>
      </c>
      <c r="AD1135" s="16">
        <f t="shared" si="52"/>
        <v>75664.568070276218</v>
      </c>
      <c r="AE1135" s="16" t="str">
        <f>VLOOKUP(AB1135,aircraft!A:B,2,FALSE)</f>
        <v>Passenger</v>
      </c>
      <c r="AF1135" s="16">
        <f t="shared" si="54"/>
        <v>13.743633979280357</v>
      </c>
    </row>
    <row r="1136" spans="1:32" x14ac:dyDescent="0.25">
      <c r="A1136" s="23">
        <v>774402.46659816976</v>
      </c>
      <c r="B1136" s="23">
        <v>349502.712559434</v>
      </c>
      <c r="C1136" s="23">
        <v>350902.26039677823</v>
      </c>
      <c r="D1136" s="23">
        <v>304445.11870361463</v>
      </c>
      <c r="E1136" s="23">
        <v>685470.19299030362</v>
      </c>
      <c r="F1136" s="23">
        <v>0</v>
      </c>
      <c r="G1136" s="23">
        <v>0</v>
      </c>
      <c r="H1136" s="23">
        <v>0</v>
      </c>
      <c r="I1136" s="23">
        <v>0</v>
      </c>
      <c r="J1136" s="23">
        <v>76653136.938763976</v>
      </c>
      <c r="K1136" s="23">
        <v>0</v>
      </c>
      <c r="L1136" s="23">
        <v>432897.90021432069</v>
      </c>
      <c r="M1136" s="23">
        <v>2928.6519588112719</v>
      </c>
      <c r="N1136" s="23">
        <v>1321.7569001858069</v>
      </c>
      <c r="O1136" s="23">
        <v>53.387540521173008</v>
      </c>
      <c r="P1136" s="23">
        <v>46.319382761695621</v>
      </c>
      <c r="Q1136" s="23">
        <v>114.75175389614236</v>
      </c>
      <c r="R1136" s="23">
        <v>0</v>
      </c>
      <c r="S1136" s="23">
        <v>0</v>
      </c>
      <c r="T1136" s="23">
        <v>0</v>
      </c>
      <c r="U1136" s="23">
        <v>0</v>
      </c>
      <c r="V1136" s="23">
        <v>21021.453065187929</v>
      </c>
      <c r="W1136" s="23">
        <v>0</v>
      </c>
      <c r="X1136" s="23">
        <v>121.21141529744553</v>
      </c>
      <c r="Y1136" s="23">
        <v>5875625</v>
      </c>
      <c r="Z1136" s="23">
        <v>2000</v>
      </c>
      <c r="AA1136" s="23" t="b">
        <v>0</v>
      </c>
      <c r="AB1136" s="24" t="s">
        <v>74</v>
      </c>
      <c r="AC1136" s="16">
        <f t="shared" si="53"/>
        <v>79550757.590226591</v>
      </c>
      <c r="AD1136" s="16">
        <f t="shared" si="52"/>
        <v>4586.0789514735352</v>
      </c>
      <c r="AE1136" s="16" t="str">
        <f>VLOOKUP(AB1136,aircraft!A:B,2,FALSE)</f>
        <v>Freighter (combi)</v>
      </c>
      <c r="AF1136" s="16">
        <f t="shared" si="54"/>
        <v>13.776724167377166</v>
      </c>
    </row>
    <row r="1137" spans="1:32" x14ac:dyDescent="0.25">
      <c r="A1137" s="23">
        <v>259318.45259447614</v>
      </c>
      <c r="B1137" s="23">
        <v>117709.84637305952</v>
      </c>
      <c r="C1137" s="23">
        <v>122582.51960132012</v>
      </c>
      <c r="D1137" s="23">
        <v>106354.90860665325</v>
      </c>
      <c r="E1137" s="23">
        <v>238672.13864326759</v>
      </c>
      <c r="F1137" s="23">
        <v>0</v>
      </c>
      <c r="G1137" s="23">
        <v>0</v>
      </c>
      <c r="H1137" s="23">
        <v>0</v>
      </c>
      <c r="I1137" s="23">
        <v>0</v>
      </c>
      <c r="J1137" s="23">
        <v>27442555.116728481</v>
      </c>
      <c r="K1137" s="23">
        <v>0</v>
      </c>
      <c r="L1137" s="23">
        <v>151535.4186627052</v>
      </c>
      <c r="M1137" s="23">
        <v>1168.3055895258806</v>
      </c>
      <c r="N1137" s="23">
        <v>540.7637718383811</v>
      </c>
      <c r="O1137" s="23">
        <v>22.478629998504903</v>
      </c>
      <c r="P1137" s="23">
        <v>19.503383099268362</v>
      </c>
      <c r="Q1137" s="23">
        <v>47.91817152776494</v>
      </c>
      <c r="R1137" s="23">
        <v>0</v>
      </c>
      <c r="S1137" s="23">
        <v>0</v>
      </c>
      <c r="T1137" s="23">
        <v>0</v>
      </c>
      <c r="U1137" s="23">
        <v>0</v>
      </c>
      <c r="V1137" s="23">
        <v>7457.8084447552046</v>
      </c>
      <c r="W1137" s="23">
        <v>0</v>
      </c>
      <c r="X1137" s="23">
        <v>42.429918358818114</v>
      </c>
      <c r="Y1137" s="23">
        <v>2102005</v>
      </c>
      <c r="Z1137" s="23">
        <v>2000</v>
      </c>
      <c r="AA1137" s="23" t="b">
        <v>0</v>
      </c>
      <c r="AB1137" s="24" t="s">
        <v>75</v>
      </c>
      <c r="AC1137" s="16">
        <f t="shared" si="53"/>
        <v>28438728.401209962</v>
      </c>
      <c r="AD1137" s="16">
        <f t="shared" si="52"/>
        <v>1841.399464348618</v>
      </c>
      <c r="AE1137" s="16" t="str">
        <f>VLOOKUP(AB1137,aircraft!A:B,2,FALSE)</f>
        <v>Freighter (combi)</v>
      </c>
      <c r="AF1137" s="16">
        <f t="shared" si="54"/>
        <v>13.904253964235462</v>
      </c>
    </row>
    <row r="1138" spans="1:32" x14ac:dyDescent="0.25">
      <c r="A1138" s="23">
        <v>540667.47322573757</v>
      </c>
      <c r="B1138" s="23">
        <v>244130.74049430396</v>
      </c>
      <c r="C1138" s="23">
        <v>230412.11071687014</v>
      </c>
      <c r="D1138" s="23">
        <v>200376.29175708356</v>
      </c>
      <c r="E1138" s="23">
        <v>438580.14597618778</v>
      </c>
      <c r="F1138" s="23">
        <v>0</v>
      </c>
      <c r="G1138" s="23">
        <v>0</v>
      </c>
      <c r="H1138" s="23">
        <v>0</v>
      </c>
      <c r="I1138" s="23">
        <v>0</v>
      </c>
      <c r="J1138" s="23">
        <v>61064018.884398088</v>
      </c>
      <c r="K1138" s="23">
        <v>0</v>
      </c>
      <c r="L1138" s="23">
        <v>281685.81988437765</v>
      </c>
      <c r="M1138" s="23">
        <v>16870.575924952907</v>
      </c>
      <c r="N1138" s="23">
        <v>7613.1853621990103</v>
      </c>
      <c r="O1138" s="23">
        <v>79.534130551180226</v>
      </c>
      <c r="P1138" s="23">
        <v>69.076343839684171</v>
      </c>
      <c r="Q1138" s="23">
        <v>293.04343567888657</v>
      </c>
      <c r="R1138" s="23">
        <v>0</v>
      </c>
      <c r="S1138" s="23">
        <v>0</v>
      </c>
      <c r="T1138" s="23">
        <v>0</v>
      </c>
      <c r="U1138" s="23">
        <v>0</v>
      </c>
      <c r="V1138" s="23">
        <v>15803.837786532673</v>
      </c>
      <c r="W1138" s="23">
        <v>0</v>
      </c>
      <c r="X1138" s="23">
        <v>78.87203167421886</v>
      </c>
      <c r="Y1138" s="23">
        <v>4659575</v>
      </c>
      <c r="Z1138" s="23">
        <v>2000</v>
      </c>
      <c r="AA1138" s="23" t="b">
        <v>0</v>
      </c>
      <c r="AB1138" s="24" t="s">
        <v>76</v>
      </c>
      <c r="AC1138" s="16">
        <f t="shared" si="53"/>
        <v>62999871.466452643</v>
      </c>
      <c r="AD1138" s="16">
        <f t="shared" si="52"/>
        <v>25004.287228895882</v>
      </c>
      <c r="AE1138" s="16" t="str">
        <f>VLOOKUP(AB1138,aircraft!A:B,2,FALSE)</f>
        <v>Passenger</v>
      </c>
      <c r="AF1138" s="16">
        <f t="shared" si="54"/>
        <v>13.734145375483745</v>
      </c>
    </row>
    <row r="1139" spans="1:32" x14ac:dyDescent="0.25">
      <c r="A1139" s="23">
        <v>15541278.25998114</v>
      </c>
      <c r="B1139" s="23">
        <v>7080723.6377476929</v>
      </c>
      <c r="C1139" s="23">
        <v>8079276.886482588</v>
      </c>
      <c r="D1139" s="23">
        <v>7298340.7668668674</v>
      </c>
      <c r="E1139" s="23">
        <v>16572557.747272743</v>
      </c>
      <c r="F1139" s="23">
        <v>0</v>
      </c>
      <c r="G1139" s="23">
        <v>0</v>
      </c>
      <c r="H1139" s="23">
        <v>0</v>
      </c>
      <c r="I1139" s="23">
        <v>0</v>
      </c>
      <c r="J1139" s="23">
        <v>2171138929.1473489</v>
      </c>
      <c r="K1139" s="23">
        <v>0</v>
      </c>
      <c r="L1139" s="23">
        <v>10941145.931104418</v>
      </c>
      <c r="M1139" s="23">
        <v>34674.038586619674</v>
      </c>
      <c r="N1139" s="23">
        <v>15759.214539997995</v>
      </c>
      <c r="O1139" s="23">
        <v>1013.3823554773514</v>
      </c>
      <c r="P1139" s="23">
        <v>907.16452959431058</v>
      </c>
      <c r="Q1139" s="23">
        <v>2120.1314358181353</v>
      </c>
      <c r="R1139" s="23">
        <v>0</v>
      </c>
      <c r="S1139" s="23">
        <v>0</v>
      </c>
      <c r="T1139" s="23">
        <v>0</v>
      </c>
      <c r="U1139" s="23">
        <v>0</v>
      </c>
      <c r="V1139" s="23">
        <v>488667.84410589962</v>
      </c>
      <c r="W1139" s="23">
        <v>0</v>
      </c>
      <c r="X1139" s="23">
        <v>16411.719039312942</v>
      </c>
      <c r="Y1139" s="23">
        <v>181694035</v>
      </c>
      <c r="Z1139" s="23">
        <v>2000</v>
      </c>
      <c r="AA1139" s="23" t="b">
        <v>0</v>
      </c>
      <c r="AB1139" s="24" t="s">
        <v>77</v>
      </c>
      <c r="AC1139" s="16">
        <f t="shared" si="53"/>
        <v>2236652252.3768039</v>
      </c>
      <c r="AD1139" s="16">
        <f t="shared" si="52"/>
        <v>70885.650486820407</v>
      </c>
      <c r="AE1139" s="16" t="str">
        <f>VLOOKUP(AB1139,aircraft!A:B,2,FALSE)</f>
        <v>Passenger</v>
      </c>
      <c r="AF1139" s="16">
        <f t="shared" si="54"/>
        <v>12.474778026229835</v>
      </c>
    </row>
    <row r="1140" spans="1:32" x14ac:dyDescent="0.25">
      <c r="A1140" s="23">
        <v>193162.94399477105</v>
      </c>
      <c r="B1140" s="23">
        <v>92331.277321377609</v>
      </c>
      <c r="C1140" s="23">
        <v>140922.4313850083</v>
      </c>
      <c r="D1140" s="23">
        <v>125249.80799281709</v>
      </c>
      <c r="E1140" s="23">
        <v>272864.22986870049</v>
      </c>
      <c r="F1140" s="23">
        <v>0</v>
      </c>
      <c r="G1140" s="23">
        <v>0</v>
      </c>
      <c r="H1140" s="23">
        <v>0</v>
      </c>
      <c r="I1140" s="23">
        <v>0</v>
      </c>
      <c r="J1140" s="23">
        <v>28668785.407797467</v>
      </c>
      <c r="K1140" s="23">
        <v>0</v>
      </c>
      <c r="L1140" s="23">
        <v>183172.5667910715</v>
      </c>
      <c r="M1140" s="23">
        <v>393.96244930566462</v>
      </c>
      <c r="N1140" s="23">
        <v>186.64775354094735</v>
      </c>
      <c r="O1140" s="23">
        <v>11.862584278743839</v>
      </c>
      <c r="P1140" s="23">
        <v>10.53706778269758</v>
      </c>
      <c r="Q1140" s="23">
        <v>24.901529889785262</v>
      </c>
      <c r="R1140" s="23">
        <v>0</v>
      </c>
      <c r="S1140" s="23">
        <v>0</v>
      </c>
      <c r="T1140" s="23">
        <v>0</v>
      </c>
      <c r="U1140" s="23">
        <v>0</v>
      </c>
      <c r="V1140" s="23">
        <v>6913.625626666686</v>
      </c>
      <c r="W1140" s="23">
        <v>0</v>
      </c>
      <c r="X1140" s="23">
        <v>274.7588525749058</v>
      </c>
      <c r="Y1140" s="23">
        <v>2412923</v>
      </c>
      <c r="Z1140" s="23">
        <v>2000</v>
      </c>
      <c r="AA1140" s="23" t="b">
        <v>0</v>
      </c>
      <c r="AB1140" s="24" t="s">
        <v>228</v>
      </c>
      <c r="AC1140" s="16">
        <f t="shared" si="53"/>
        <v>29676488.665151212</v>
      </c>
      <c r="AD1140" s="16">
        <f t="shared" si="52"/>
        <v>902.6702373727444</v>
      </c>
      <c r="AE1140" s="16" t="str">
        <f>VLOOKUP(AB1140,aircraft!A:B,2,FALSE)</f>
        <v>Freighter</v>
      </c>
      <c r="AF1140" s="16">
        <f t="shared" si="54"/>
        <v>12.581557949355954</v>
      </c>
    </row>
    <row r="1141" spans="1:32" x14ac:dyDescent="0.25">
      <c r="A1141" s="23">
        <v>215183.12169058726</v>
      </c>
      <c r="B1141" s="23">
        <v>97101.504212109969</v>
      </c>
      <c r="C1141" s="23">
        <v>112221.32904805687</v>
      </c>
      <c r="D1141" s="23">
        <v>99584.270934918779</v>
      </c>
      <c r="E1141" s="23">
        <v>223135.81337267414</v>
      </c>
      <c r="F1141" s="23">
        <v>0</v>
      </c>
      <c r="G1141" s="23">
        <v>0</v>
      </c>
      <c r="H1141" s="23">
        <v>0</v>
      </c>
      <c r="I1141" s="23">
        <v>0</v>
      </c>
      <c r="J1141" s="23">
        <v>30851631.456163175</v>
      </c>
      <c r="K1141" s="23">
        <v>0</v>
      </c>
      <c r="L1141" s="23">
        <v>141779.91244724448</v>
      </c>
      <c r="M1141" s="23">
        <v>497.56232703323019</v>
      </c>
      <c r="N1141" s="23">
        <v>224.52527881659518</v>
      </c>
      <c r="O1141" s="23">
        <v>15.075460160534957</v>
      </c>
      <c r="P1141" s="23">
        <v>13.377837545056968</v>
      </c>
      <c r="Q1141" s="23">
        <v>30.831207822155843</v>
      </c>
      <c r="R1141" s="23">
        <v>0</v>
      </c>
      <c r="S1141" s="23">
        <v>0</v>
      </c>
      <c r="T1141" s="23">
        <v>0</v>
      </c>
      <c r="U1141" s="23">
        <v>0</v>
      </c>
      <c r="V1141" s="23">
        <v>6808.8489136097769</v>
      </c>
      <c r="W1141" s="23">
        <v>0</v>
      </c>
      <c r="X1141" s="23">
        <v>212.66987051946643</v>
      </c>
      <c r="Y1141" s="23">
        <v>2577824</v>
      </c>
      <c r="Z1141" s="23">
        <v>2000</v>
      </c>
      <c r="AA1141" s="23" t="b">
        <v>0</v>
      </c>
      <c r="AB1141" s="24" t="s">
        <v>300</v>
      </c>
      <c r="AC1141" s="16">
        <f t="shared" si="53"/>
        <v>31740637.407868765</v>
      </c>
      <c r="AD1141" s="16">
        <f t="shared" si="52"/>
        <v>994.0419818970397</v>
      </c>
      <c r="AE1141" s="16" t="str">
        <f>VLOOKUP(AB1141,aircraft!A:B,2,FALSE)</f>
        <v>Freighter (combi)</v>
      </c>
      <c r="AF1141" s="16">
        <f t="shared" si="54"/>
        <v>12.471072724366426</v>
      </c>
    </row>
    <row r="1142" spans="1:32" x14ac:dyDescent="0.25">
      <c r="A1142" s="23">
        <v>134965.95230516058</v>
      </c>
      <c r="B1142" s="23">
        <v>60903.461587918064</v>
      </c>
      <c r="C1142" s="23">
        <v>63007.81380560495</v>
      </c>
      <c r="D1142" s="23">
        <v>54662.22389173806</v>
      </c>
      <c r="E1142" s="23">
        <v>118157.69548937885</v>
      </c>
      <c r="F1142" s="23">
        <v>0</v>
      </c>
      <c r="G1142" s="23">
        <v>0</v>
      </c>
      <c r="H1142" s="23">
        <v>0</v>
      </c>
      <c r="I1142" s="23">
        <v>0</v>
      </c>
      <c r="J1142" s="23">
        <v>12510979.755933842</v>
      </c>
      <c r="K1142" s="23">
        <v>0</v>
      </c>
      <c r="L1142" s="23">
        <v>78653.873243501905</v>
      </c>
      <c r="M1142" s="23">
        <v>4636.6018956078897</v>
      </c>
      <c r="N1142" s="23">
        <v>2092.2692028960396</v>
      </c>
      <c r="O1142" s="23">
        <v>5.2221506606228854</v>
      </c>
      <c r="P1142" s="23">
        <v>4.5304598170641972</v>
      </c>
      <c r="Q1142" s="23">
        <v>25.871855686187125</v>
      </c>
      <c r="R1142" s="23">
        <v>0</v>
      </c>
      <c r="S1142" s="23">
        <v>0</v>
      </c>
      <c r="T1142" s="23">
        <v>0</v>
      </c>
      <c r="U1142" s="23">
        <v>0</v>
      </c>
      <c r="V1142" s="23">
        <v>3549.6821955241949</v>
      </c>
      <c r="W1142" s="23">
        <v>0</v>
      </c>
      <c r="X1142" s="23">
        <v>22.023085096395121</v>
      </c>
      <c r="Y1142" s="23">
        <v>961651</v>
      </c>
      <c r="Z1142" s="23">
        <v>2000</v>
      </c>
      <c r="AA1142" s="23" t="b">
        <v>0</v>
      </c>
      <c r="AB1142" s="24" t="s">
        <v>199</v>
      </c>
      <c r="AC1142" s="16">
        <f t="shared" si="53"/>
        <v>13021330.776257144</v>
      </c>
      <c r="AD1142" s="16">
        <f t="shared" si="52"/>
        <v>6786.518649764198</v>
      </c>
      <c r="AE1142" s="16" t="str">
        <f>VLOOKUP(AB1142,aircraft!A:B,2,FALSE)</f>
        <v>Passenger</v>
      </c>
      <c r="AF1142" s="16">
        <f t="shared" si="54"/>
        <v>13.79868865882136</v>
      </c>
    </row>
    <row r="1143" spans="1:32" x14ac:dyDescent="0.25">
      <c r="A1143" s="23">
        <v>343495.62773302902</v>
      </c>
      <c r="B1143" s="23">
        <v>183295.31170418594</v>
      </c>
      <c r="C1143" s="23">
        <v>200964.57522469538</v>
      </c>
      <c r="D1143" s="23">
        <v>244576.74406407902</v>
      </c>
      <c r="E1143" s="23">
        <v>365906.89549662126</v>
      </c>
      <c r="F1143" s="23">
        <v>0</v>
      </c>
      <c r="G1143" s="23">
        <v>0</v>
      </c>
      <c r="H1143" s="23">
        <v>0</v>
      </c>
      <c r="I1143" s="23">
        <v>0</v>
      </c>
      <c r="J1143" s="23">
        <v>36310429.559943639</v>
      </c>
      <c r="K1143" s="23">
        <v>0</v>
      </c>
      <c r="L1143" s="23">
        <v>168200.7881280279</v>
      </c>
      <c r="M1143" s="23">
        <v>233.01196904889196</v>
      </c>
      <c r="N1143" s="23">
        <v>122.06431475783106</v>
      </c>
      <c r="O1143" s="23">
        <v>9.1416748910093499</v>
      </c>
      <c r="P1143" s="23">
        <v>11.3634225399525</v>
      </c>
      <c r="Q1143" s="23">
        <v>19.969616703678721</v>
      </c>
      <c r="R1143" s="23">
        <v>0</v>
      </c>
      <c r="S1143" s="23">
        <v>0</v>
      </c>
      <c r="T1143" s="23">
        <v>0</v>
      </c>
      <c r="U1143" s="23">
        <v>0</v>
      </c>
      <c r="V1143" s="23">
        <v>34744.724075704406</v>
      </c>
      <c r="W1143" s="23">
        <v>0</v>
      </c>
      <c r="X1143" s="23">
        <v>72.326341351311285</v>
      </c>
      <c r="Y1143" s="23">
        <v>8699049</v>
      </c>
      <c r="Z1143" s="23">
        <v>2000</v>
      </c>
      <c r="AA1143" s="23" t="b">
        <v>0</v>
      </c>
      <c r="AB1143" s="24" t="s">
        <v>78</v>
      </c>
      <c r="AC1143" s="16">
        <f t="shared" si="53"/>
        <v>37816869.502294272</v>
      </c>
      <c r="AD1143" s="16">
        <f t="shared" si="52"/>
        <v>467.87733929267489</v>
      </c>
      <c r="AE1143" s="16" t="str">
        <f>VLOOKUP(AB1143,aircraft!A:B,2,FALSE)</f>
        <v>Passenger</v>
      </c>
      <c r="AF1143" s="16">
        <f t="shared" si="54"/>
        <v>4.449094970882788</v>
      </c>
    </row>
    <row r="1144" spans="1:32" x14ac:dyDescent="0.25">
      <c r="A1144" s="23">
        <v>22866.059307225114</v>
      </c>
      <c r="B1144" s="23">
        <v>13253.775391108706</v>
      </c>
      <c r="C1144" s="23">
        <v>13294.73009024951</v>
      </c>
      <c r="D1144" s="23">
        <v>16232.617222047335</v>
      </c>
      <c r="E1144" s="23">
        <v>22416.893694632014</v>
      </c>
      <c r="F1144" s="23">
        <v>0</v>
      </c>
      <c r="G1144" s="23">
        <v>0</v>
      </c>
      <c r="H1144" s="23">
        <v>0</v>
      </c>
      <c r="I1144" s="23">
        <v>0</v>
      </c>
      <c r="J1144" s="23">
        <v>1777830.3691697451</v>
      </c>
      <c r="K1144" s="23">
        <v>0</v>
      </c>
      <c r="L1144" s="23">
        <v>9325.6641942019178</v>
      </c>
      <c r="M1144" s="23">
        <v>3.2012483885136596</v>
      </c>
      <c r="N1144" s="23">
        <v>1.8555286043145327</v>
      </c>
      <c r="O1144" s="23">
        <v>0.37854830082914181</v>
      </c>
      <c r="P1144" s="23">
        <v>0.49413486220087527</v>
      </c>
      <c r="Q1144" s="23">
        <v>0.27485872782964393</v>
      </c>
      <c r="R1144" s="23">
        <v>0</v>
      </c>
      <c r="S1144" s="23">
        <v>0</v>
      </c>
      <c r="T1144" s="23">
        <v>0</v>
      </c>
      <c r="U1144" s="23">
        <v>0</v>
      </c>
      <c r="V1144" s="23">
        <v>1705.2238458275447</v>
      </c>
      <c r="W1144" s="23">
        <v>0</v>
      </c>
      <c r="X1144" s="23">
        <v>4.0100357396907853</v>
      </c>
      <c r="Y1144" s="23">
        <v>424574</v>
      </c>
      <c r="Z1144" s="23">
        <v>2000</v>
      </c>
      <c r="AA1144" s="23" t="b">
        <v>0</v>
      </c>
      <c r="AB1144" s="24" t="s">
        <v>221</v>
      </c>
      <c r="AC1144" s="16">
        <f t="shared" si="53"/>
        <v>1875220.1090692095</v>
      </c>
      <c r="AD1144" s="16">
        <f t="shared" si="52"/>
        <v>10.214354623378638</v>
      </c>
      <c r="AE1144" s="16" t="str">
        <f>VLOOKUP(AB1144,aircraft!A:B,2,FALSE)</f>
        <v>Passenger</v>
      </c>
      <c r="AF1144" s="16">
        <f t="shared" si="54"/>
        <v>4.545307012524729</v>
      </c>
    </row>
    <row r="1145" spans="1:32" x14ac:dyDescent="0.25">
      <c r="A1145" s="23">
        <v>20022.174783660015</v>
      </c>
      <c r="B1145" s="23">
        <v>10624.589029099963</v>
      </c>
      <c r="C1145" s="23">
        <v>8445.8624341706709</v>
      </c>
      <c r="D1145" s="23">
        <v>7280.033484874848</v>
      </c>
      <c r="E1145" s="23">
        <v>17036.179118166106</v>
      </c>
      <c r="F1145" s="23">
        <v>0</v>
      </c>
      <c r="G1145" s="23">
        <v>0</v>
      </c>
      <c r="H1145" s="23">
        <v>0</v>
      </c>
      <c r="I1145" s="23">
        <v>0</v>
      </c>
      <c r="J1145" s="23">
        <v>1581296.4836457442</v>
      </c>
      <c r="K1145" s="23">
        <v>0</v>
      </c>
      <c r="L1145" s="23">
        <v>11577.039698894307</v>
      </c>
      <c r="M1145" s="23">
        <v>35.911305355640465</v>
      </c>
      <c r="N1145" s="23">
        <v>18.28792264236365</v>
      </c>
      <c r="O1145" s="23">
        <v>1.0690368940080333</v>
      </c>
      <c r="P1145" s="23">
        <v>0.92098517040894046</v>
      </c>
      <c r="Q1145" s="23">
        <v>2.2225880661971429</v>
      </c>
      <c r="R1145" s="23">
        <v>0</v>
      </c>
      <c r="S1145" s="23">
        <v>0</v>
      </c>
      <c r="T1145" s="23">
        <v>0</v>
      </c>
      <c r="U1145" s="23">
        <v>0</v>
      </c>
      <c r="V1145" s="23">
        <v>755.52285012634241</v>
      </c>
      <c r="W1145" s="23">
        <v>0</v>
      </c>
      <c r="X1145" s="23">
        <v>4.9781272395856604</v>
      </c>
      <c r="Y1145" s="23">
        <v>276447</v>
      </c>
      <c r="Z1145" s="23">
        <v>2000</v>
      </c>
      <c r="AA1145" s="23" t="b">
        <v>0</v>
      </c>
      <c r="AB1145" s="24" t="s">
        <v>79</v>
      </c>
      <c r="AC1145" s="16">
        <f t="shared" si="53"/>
        <v>1656282.3621946101</v>
      </c>
      <c r="AD1145" s="16">
        <f t="shared" si="52"/>
        <v>63.389965368203896</v>
      </c>
      <c r="AE1145" s="16" t="str">
        <f>VLOOKUP(AB1145,aircraft!A:B,2,FALSE)</f>
        <v>Passenger</v>
      </c>
      <c r="AF1145" s="16">
        <f t="shared" si="54"/>
        <v>6.1504026025975573</v>
      </c>
    </row>
    <row r="1146" spans="1:32" x14ac:dyDescent="0.25">
      <c r="A1146" s="23">
        <v>924625.39986545709</v>
      </c>
      <c r="B1146" s="23">
        <v>500791.36160575034</v>
      </c>
      <c r="C1146" s="23">
        <v>488905.77697782399</v>
      </c>
      <c r="D1146" s="23">
        <v>398323.83711076202</v>
      </c>
      <c r="E1146" s="23">
        <v>930511.19578456413</v>
      </c>
      <c r="F1146" s="23">
        <v>0</v>
      </c>
      <c r="G1146" s="23">
        <v>0</v>
      </c>
      <c r="H1146" s="23">
        <v>0</v>
      </c>
      <c r="I1146" s="23">
        <v>0</v>
      </c>
      <c r="J1146" s="23">
        <v>123173762.13406421</v>
      </c>
      <c r="K1146" s="23">
        <v>0</v>
      </c>
      <c r="L1146" s="23">
        <v>559368.52693705983</v>
      </c>
      <c r="M1146" s="23">
        <v>2656.921976052151</v>
      </c>
      <c r="N1146" s="23">
        <v>1407.1306853395324</v>
      </c>
      <c r="O1146" s="23">
        <v>83.152187887887251</v>
      </c>
      <c r="P1146" s="23">
        <v>67.90373894917937</v>
      </c>
      <c r="Q1146" s="23">
        <v>167.62859244999831</v>
      </c>
      <c r="R1146" s="23">
        <v>0</v>
      </c>
      <c r="S1146" s="23">
        <v>0</v>
      </c>
      <c r="T1146" s="23">
        <v>0</v>
      </c>
      <c r="U1146" s="23">
        <v>0</v>
      </c>
      <c r="V1146" s="23">
        <v>60602.098715100881</v>
      </c>
      <c r="W1146" s="23">
        <v>0</v>
      </c>
      <c r="X1146" s="23">
        <v>240.52847475147149</v>
      </c>
      <c r="Y1146" s="23">
        <v>21312417</v>
      </c>
      <c r="Z1146" s="23">
        <v>2000</v>
      </c>
      <c r="AA1146" s="23" t="b">
        <v>0</v>
      </c>
      <c r="AB1146" s="24" t="s">
        <v>80</v>
      </c>
      <c r="AC1146" s="16">
        <f t="shared" si="53"/>
        <v>126976288.23234563</v>
      </c>
      <c r="AD1146" s="16">
        <f t="shared" si="52"/>
        <v>4623.2656554302202</v>
      </c>
      <c r="AE1146" s="16" t="str">
        <f>VLOOKUP(AB1146,aircraft!A:B,2,FALSE)</f>
        <v>Passenger</v>
      </c>
      <c r="AF1146" s="16">
        <f t="shared" si="54"/>
        <v>6.0578838893643185</v>
      </c>
    </row>
    <row r="1147" spans="1:32" x14ac:dyDescent="0.25">
      <c r="A1147" s="23">
        <v>674854.91909320536</v>
      </c>
      <c r="B1147" s="23">
        <v>353250.43010610278</v>
      </c>
      <c r="C1147" s="23">
        <v>382911.14597104088</v>
      </c>
      <c r="D1147" s="23">
        <v>325463.66492022492</v>
      </c>
      <c r="E1147" s="23">
        <v>740107.22244338656</v>
      </c>
      <c r="F1147" s="23">
        <v>0</v>
      </c>
      <c r="G1147" s="23">
        <v>0</v>
      </c>
      <c r="H1147" s="23">
        <v>0</v>
      </c>
      <c r="I1147" s="23">
        <v>0</v>
      </c>
      <c r="J1147" s="23">
        <v>83787918.89185898</v>
      </c>
      <c r="K1147" s="23">
        <v>0</v>
      </c>
      <c r="L1147" s="23">
        <v>442114.70407163113</v>
      </c>
      <c r="M1147" s="23">
        <v>2281.4214116417734</v>
      </c>
      <c r="N1147" s="23">
        <v>1182.095632632658</v>
      </c>
      <c r="O1147" s="23">
        <v>46.862939679479595</v>
      </c>
      <c r="P1147" s="23">
        <v>40.43749714745767</v>
      </c>
      <c r="Q1147" s="23">
        <v>102.52668681379889</v>
      </c>
      <c r="R1147" s="23">
        <v>0</v>
      </c>
      <c r="S1147" s="23">
        <v>0</v>
      </c>
      <c r="T1147" s="23">
        <v>0</v>
      </c>
      <c r="U1147" s="23">
        <v>0</v>
      </c>
      <c r="V1147" s="23">
        <v>41051.086799562225</v>
      </c>
      <c r="W1147" s="23">
        <v>0</v>
      </c>
      <c r="X1147" s="23">
        <v>190.10932920706344</v>
      </c>
      <c r="Y1147" s="23">
        <v>14519441</v>
      </c>
      <c r="Z1147" s="23">
        <v>2000</v>
      </c>
      <c r="AA1147" s="23" t="b">
        <v>0</v>
      </c>
      <c r="AB1147" s="24" t="s">
        <v>145</v>
      </c>
      <c r="AC1147" s="16">
        <f t="shared" si="53"/>
        <v>86706620.978464574</v>
      </c>
      <c r="AD1147" s="16">
        <f t="shared" si="52"/>
        <v>3843.4534971222306</v>
      </c>
      <c r="AE1147" s="16" t="str">
        <f>VLOOKUP(AB1147,aircraft!A:B,2,FALSE)</f>
        <v>Passenger</v>
      </c>
      <c r="AF1147" s="16">
        <f t="shared" si="54"/>
        <v>6.0795426921522013</v>
      </c>
    </row>
    <row r="1148" spans="1:32" x14ac:dyDescent="0.25">
      <c r="A1148" s="23">
        <v>1891380.6422170955</v>
      </c>
      <c r="B1148" s="23">
        <v>1032387.7800498775</v>
      </c>
      <c r="C1148" s="23">
        <v>909202.26288966264</v>
      </c>
      <c r="D1148" s="23">
        <v>744435.25052092969</v>
      </c>
      <c r="E1148" s="23">
        <v>1769258.1591695766</v>
      </c>
      <c r="F1148" s="23">
        <v>0</v>
      </c>
      <c r="G1148" s="23">
        <v>0</v>
      </c>
      <c r="H1148" s="23">
        <v>0</v>
      </c>
      <c r="I1148" s="23">
        <v>0</v>
      </c>
      <c r="J1148" s="23">
        <v>224153915.15288186</v>
      </c>
      <c r="K1148" s="23">
        <v>0</v>
      </c>
      <c r="L1148" s="23">
        <v>1011874.8415515278</v>
      </c>
      <c r="M1148" s="23">
        <v>5705.3430444647411</v>
      </c>
      <c r="N1148" s="23">
        <v>3075.1638212927878</v>
      </c>
      <c r="O1148" s="23">
        <v>79.079733472097615</v>
      </c>
      <c r="P1148" s="23">
        <v>64.380326374434745</v>
      </c>
      <c r="Q1148" s="23">
        <v>158.48556474086729</v>
      </c>
      <c r="R1148" s="23">
        <v>0</v>
      </c>
      <c r="S1148" s="23">
        <v>0</v>
      </c>
      <c r="T1148" s="23">
        <v>0</v>
      </c>
      <c r="U1148" s="23">
        <v>0</v>
      </c>
      <c r="V1148" s="23">
        <v>110211.11921433342</v>
      </c>
      <c r="W1148" s="23">
        <v>0</v>
      </c>
      <c r="X1148" s="23">
        <v>435.10619664370466</v>
      </c>
      <c r="Y1148" s="23">
        <v>38794045</v>
      </c>
      <c r="Z1148" s="23">
        <v>2000</v>
      </c>
      <c r="AA1148" s="23" t="b">
        <v>0</v>
      </c>
      <c r="AB1148" s="24" t="s">
        <v>81</v>
      </c>
      <c r="AC1148" s="16">
        <f t="shared" si="53"/>
        <v>231512454.08928055</v>
      </c>
      <c r="AD1148" s="16">
        <f t="shared" si="52"/>
        <v>9517.558686988632</v>
      </c>
      <c r="AE1148" s="16" t="str">
        <f>VLOOKUP(AB1148,aircraft!A:B,2,FALSE)</f>
        <v>Passenger (not used as freighter)</v>
      </c>
      <c r="AF1148" s="16">
        <f t="shared" si="54"/>
        <v>6.0674364040407678</v>
      </c>
    </row>
    <row r="1149" spans="1:32" x14ac:dyDescent="0.25">
      <c r="A1149" s="23">
        <v>4966.393711130122</v>
      </c>
      <c r="B1149" s="23">
        <v>2564.6061371348023</v>
      </c>
      <c r="C1149" s="23">
        <v>2854.8307070334708</v>
      </c>
      <c r="D1149" s="23">
        <v>2573.4241276308157</v>
      </c>
      <c r="E1149" s="23">
        <v>5670.8397759918889</v>
      </c>
      <c r="F1149" s="23">
        <v>0</v>
      </c>
      <c r="G1149" s="23">
        <v>0</v>
      </c>
      <c r="H1149" s="23">
        <v>0</v>
      </c>
      <c r="I1149" s="23">
        <v>0</v>
      </c>
      <c r="J1149" s="23">
        <v>668969.75807721529</v>
      </c>
      <c r="K1149" s="23">
        <v>0</v>
      </c>
      <c r="L1149" s="23">
        <v>3289.0869616698928</v>
      </c>
      <c r="M1149" s="23">
        <v>7.002614684778008</v>
      </c>
      <c r="N1149" s="23">
        <v>3.6160944220600952</v>
      </c>
      <c r="O1149" s="23">
        <v>0.14274154213153267</v>
      </c>
      <c r="P1149" s="23">
        <v>0.12867121249309516</v>
      </c>
      <c r="Q1149" s="23">
        <v>0.32568870996332444</v>
      </c>
      <c r="R1149" s="23">
        <v>0</v>
      </c>
      <c r="S1149" s="23">
        <v>0</v>
      </c>
      <c r="T1149" s="23">
        <v>0</v>
      </c>
      <c r="U1149" s="23">
        <v>0</v>
      </c>
      <c r="V1149" s="23">
        <v>327.76624895396884</v>
      </c>
      <c r="W1149" s="23">
        <v>0</v>
      </c>
      <c r="X1149" s="23">
        <v>1.4143074415490446</v>
      </c>
      <c r="Y1149" s="23">
        <v>106134</v>
      </c>
      <c r="Z1149" s="23">
        <v>2000</v>
      </c>
      <c r="AA1149" s="23" t="b">
        <v>0</v>
      </c>
      <c r="AB1149" s="24" t="s">
        <v>233</v>
      </c>
      <c r="AC1149" s="16">
        <f t="shared" si="53"/>
        <v>690888.93949780625</v>
      </c>
      <c r="AD1149" s="16">
        <f t="shared" si="52"/>
        <v>12.630118012975103</v>
      </c>
      <c r="AE1149" s="16" t="str">
        <f>VLOOKUP(AB1149,aircraft!A:B,2,FALSE)</f>
        <v>Passenger</v>
      </c>
      <c r="AF1149" s="16">
        <f t="shared" si="54"/>
        <v>6.6200113812530281</v>
      </c>
    </row>
    <row r="1150" spans="1:32" x14ac:dyDescent="0.25">
      <c r="A1150" s="23">
        <v>3449571.646964225</v>
      </c>
      <c r="B1150" s="23">
        <v>1572921.9402952171</v>
      </c>
      <c r="C1150" s="23">
        <v>1629760.046630986</v>
      </c>
      <c r="D1150" s="23">
        <v>1372367.0177084371</v>
      </c>
      <c r="E1150" s="23">
        <v>3436539.0143320975</v>
      </c>
      <c r="F1150" s="23">
        <v>0</v>
      </c>
      <c r="G1150" s="23">
        <v>0</v>
      </c>
      <c r="H1150" s="23">
        <v>0</v>
      </c>
      <c r="I1150" s="23">
        <v>0</v>
      </c>
      <c r="J1150" s="23">
        <v>385984285.08478558</v>
      </c>
      <c r="K1150" s="23">
        <v>0</v>
      </c>
      <c r="L1150" s="23">
        <v>2466502.7442886475</v>
      </c>
      <c r="M1150" s="23">
        <v>4611.5939474696224</v>
      </c>
      <c r="N1150" s="23">
        <v>2103.7763661521649</v>
      </c>
      <c r="O1150" s="23">
        <v>71.954138134688478</v>
      </c>
      <c r="P1150" s="23">
        <v>59.744709445335822</v>
      </c>
      <c r="Q1150" s="23">
        <v>161.47691038482989</v>
      </c>
      <c r="R1150" s="23">
        <v>0</v>
      </c>
      <c r="S1150" s="23">
        <v>0</v>
      </c>
      <c r="T1150" s="23">
        <v>0</v>
      </c>
      <c r="U1150" s="23">
        <v>0</v>
      </c>
      <c r="V1150" s="23">
        <v>336885.12622492039</v>
      </c>
      <c r="W1150" s="23">
        <v>0</v>
      </c>
      <c r="X1150" s="23">
        <v>493.30057228824836</v>
      </c>
      <c r="Y1150" s="23">
        <v>46202471</v>
      </c>
      <c r="Z1150" s="23">
        <v>2000</v>
      </c>
      <c r="AA1150" s="23" t="b">
        <v>0</v>
      </c>
      <c r="AB1150" s="24" t="s">
        <v>203</v>
      </c>
      <c r="AC1150" s="16">
        <f t="shared" si="53"/>
        <v>399911947.49500519</v>
      </c>
      <c r="AD1150" s="16">
        <f t="shared" si="52"/>
        <v>7501.8466438748892</v>
      </c>
      <c r="AE1150" s="16" t="str">
        <f>VLOOKUP(AB1150,aircraft!A:B,2,FALSE)</f>
        <v>Passenger</v>
      </c>
      <c r="AF1150" s="16">
        <f t="shared" si="54"/>
        <v>8.8030053391919783</v>
      </c>
    </row>
    <row r="1151" spans="1:32" x14ac:dyDescent="0.25">
      <c r="A1151" s="23">
        <v>4744431.8084321925</v>
      </c>
      <c r="B1151" s="23">
        <v>2197592.7410010989</v>
      </c>
      <c r="C1151" s="23">
        <v>2396227.8277322021</v>
      </c>
      <c r="D1151" s="23">
        <v>2061876.7944843876</v>
      </c>
      <c r="E1151" s="23">
        <v>5241150.2042908873</v>
      </c>
      <c r="F1151" s="23">
        <v>0</v>
      </c>
      <c r="G1151" s="23">
        <v>0</v>
      </c>
      <c r="H1151" s="23">
        <v>0</v>
      </c>
      <c r="I1151" s="23">
        <v>0</v>
      </c>
      <c r="J1151" s="23">
        <v>690484907.52269411</v>
      </c>
      <c r="K1151" s="23">
        <v>0</v>
      </c>
      <c r="L1151" s="23">
        <v>3439943.30327274</v>
      </c>
      <c r="M1151" s="23">
        <v>5027.1257827276459</v>
      </c>
      <c r="N1151" s="23">
        <v>2347.5351414400593</v>
      </c>
      <c r="O1151" s="23">
        <v>70.172293390248342</v>
      </c>
      <c r="P1151" s="23">
        <v>61.813279591940386</v>
      </c>
      <c r="Q1151" s="23">
        <v>226.78454033272385</v>
      </c>
      <c r="R1151" s="23">
        <v>0</v>
      </c>
      <c r="S1151" s="23">
        <v>0</v>
      </c>
      <c r="T1151" s="23">
        <v>0</v>
      </c>
      <c r="U1151" s="23">
        <v>0</v>
      </c>
      <c r="V1151" s="23">
        <v>581541.55031518626</v>
      </c>
      <c r="W1151" s="23">
        <v>0</v>
      </c>
      <c r="X1151" s="23">
        <v>687.98869333225593</v>
      </c>
      <c r="Y1151" s="23">
        <v>68575146</v>
      </c>
      <c r="Z1151" s="23">
        <v>2000</v>
      </c>
      <c r="AA1151" s="23" t="b">
        <v>0</v>
      </c>
      <c r="AB1151" s="24" t="s">
        <v>229</v>
      </c>
      <c r="AC1151" s="16">
        <f t="shared" si="53"/>
        <v>710566130.20190763</v>
      </c>
      <c r="AD1151" s="16">
        <f t="shared" si="52"/>
        <v>8421.4197308148723</v>
      </c>
      <c r="AE1151" s="16" t="str">
        <f>VLOOKUP(AB1151,aircraft!A:B,2,FALSE)</f>
        <v>Passenger</v>
      </c>
      <c r="AF1151" s="16">
        <f t="shared" si="54"/>
        <v>10.501247824111672</v>
      </c>
    </row>
    <row r="1152" spans="1:32" x14ac:dyDescent="0.25">
      <c r="A1152" s="23">
        <v>90757.180210980048</v>
      </c>
      <c r="B1152" s="23">
        <v>40966.441905533284</v>
      </c>
      <c r="C1152" s="23">
        <v>55711.991525998339</v>
      </c>
      <c r="D1152" s="23">
        <v>39801.458966639446</v>
      </c>
      <c r="E1152" s="23">
        <v>95862.129382713407</v>
      </c>
      <c r="F1152" s="23">
        <v>0</v>
      </c>
      <c r="G1152" s="23">
        <v>0</v>
      </c>
      <c r="H1152" s="23">
        <v>0</v>
      </c>
      <c r="I1152" s="23">
        <v>0</v>
      </c>
      <c r="J1152" s="23">
        <v>11827079.99534994</v>
      </c>
      <c r="K1152" s="23">
        <v>0</v>
      </c>
      <c r="L1152" s="23">
        <v>64736.051911245719</v>
      </c>
      <c r="M1152" s="23">
        <v>63.547979106807389</v>
      </c>
      <c r="N1152" s="23">
        <v>28.685237221662863</v>
      </c>
      <c r="O1152" s="23">
        <v>4.533210834244359E-2</v>
      </c>
      <c r="P1152" s="23">
        <v>3.2429028173502142E-2</v>
      </c>
      <c r="Q1152" s="23">
        <v>8.5928821036678302E-2</v>
      </c>
      <c r="R1152" s="23">
        <v>0</v>
      </c>
      <c r="S1152" s="23">
        <v>0</v>
      </c>
      <c r="T1152" s="23">
        <v>0</v>
      </c>
      <c r="U1152" s="23">
        <v>0</v>
      </c>
      <c r="V1152" s="23">
        <v>10595.335876999705</v>
      </c>
      <c r="W1152" s="23">
        <v>0</v>
      </c>
      <c r="X1152" s="23">
        <v>12.947210997208638</v>
      </c>
      <c r="Y1152" s="23">
        <v>1170198</v>
      </c>
      <c r="Z1152" s="23">
        <v>2000</v>
      </c>
      <c r="AA1152" s="23" t="b">
        <v>0</v>
      </c>
      <c r="AB1152" s="24" t="s">
        <v>234</v>
      </c>
      <c r="AC1152" s="16">
        <f t="shared" si="53"/>
        <v>12214915.249253049</v>
      </c>
      <c r="AD1152" s="16">
        <f t="shared" si="52"/>
        <v>105.34411728323151</v>
      </c>
      <c r="AE1152" s="16" t="str">
        <f>VLOOKUP(AB1152,aircraft!A:B,2,FALSE)</f>
        <v>Passenger</v>
      </c>
      <c r="AF1152" s="16">
        <f t="shared" si="54"/>
        <v>10.604820288646446</v>
      </c>
    </row>
    <row r="1153" spans="1:32" x14ac:dyDescent="0.25">
      <c r="A1153" s="23">
        <v>17.957606727747066</v>
      </c>
      <c r="B1153" s="23">
        <v>0</v>
      </c>
      <c r="C1153" s="23">
        <v>20.966160098585597</v>
      </c>
      <c r="D1153" s="23">
        <v>36.864294435099424</v>
      </c>
      <c r="E1153" s="23">
        <v>35.47991737453026</v>
      </c>
      <c r="F1153" s="23">
        <v>0</v>
      </c>
      <c r="G1153" s="23">
        <v>0</v>
      </c>
      <c r="H1153" s="23">
        <v>0</v>
      </c>
      <c r="I1153" s="23">
        <v>0</v>
      </c>
      <c r="J1153" s="23">
        <v>9284.0647484660149</v>
      </c>
      <c r="K1153" s="23">
        <v>0</v>
      </c>
      <c r="L1153" s="23">
        <v>41.596358180046082</v>
      </c>
      <c r="M1153" s="23">
        <v>8.3698295323903382E-2</v>
      </c>
      <c r="N1153" s="23">
        <v>0</v>
      </c>
      <c r="O1153" s="23">
        <v>1.0214590921939503E-3</v>
      </c>
      <c r="P1153" s="23">
        <v>1.7960069250156792E-3</v>
      </c>
      <c r="Q1153" s="23">
        <v>1.944844284740975E-3</v>
      </c>
      <c r="R1153" s="23">
        <v>0</v>
      </c>
      <c r="S1153" s="23">
        <v>0</v>
      </c>
      <c r="T1153" s="23">
        <v>0</v>
      </c>
      <c r="U1153" s="23">
        <v>0</v>
      </c>
      <c r="V1153" s="23">
        <v>10.327260367700363</v>
      </c>
      <c r="W1153" s="23">
        <v>0</v>
      </c>
      <c r="X1153" s="23">
        <v>2.0382215749957855E-2</v>
      </c>
      <c r="Y1153" s="23">
        <v>3565</v>
      </c>
      <c r="Z1153" s="23">
        <v>2000</v>
      </c>
      <c r="AA1153" s="23" t="b">
        <v>0</v>
      </c>
      <c r="AB1153" s="24" t="s">
        <v>217</v>
      </c>
      <c r="AC1153" s="16">
        <f t="shared" si="53"/>
        <v>9436.9290852820232</v>
      </c>
      <c r="AD1153" s="16">
        <f t="shared" si="52"/>
        <v>0.10884282137581183</v>
      </c>
      <c r="AE1153" s="16" t="str">
        <f>VLOOKUP(AB1153,aircraft!A:B,2,FALSE)</f>
        <v>Passenger</v>
      </c>
      <c r="AF1153" s="16">
        <f t="shared" si="54"/>
        <v>2.7364271944132841</v>
      </c>
    </row>
    <row r="1154" spans="1:32" x14ac:dyDescent="0.25">
      <c r="A1154" s="23">
        <v>161.5200528899687</v>
      </c>
      <c r="B1154" s="23">
        <v>82.95104739614878</v>
      </c>
      <c r="C1154" s="23">
        <v>69.252471579346178</v>
      </c>
      <c r="D1154" s="23">
        <v>120.11655560882454</v>
      </c>
      <c r="E1154" s="23">
        <v>168.68353525249046</v>
      </c>
      <c r="F1154" s="23">
        <v>0</v>
      </c>
      <c r="G1154" s="23">
        <v>0</v>
      </c>
      <c r="H1154" s="23">
        <v>0</v>
      </c>
      <c r="I1154" s="23">
        <v>0</v>
      </c>
      <c r="J1154" s="23">
        <v>32710.366682481763</v>
      </c>
      <c r="K1154" s="23">
        <v>0</v>
      </c>
      <c r="L1154" s="23">
        <v>128.53459005315381</v>
      </c>
      <c r="M1154" s="23">
        <v>0.75700614715959524</v>
      </c>
      <c r="N1154" s="23">
        <v>0.38904040034753123</v>
      </c>
      <c r="O1154" s="23">
        <v>3.9186377078506947E-3</v>
      </c>
      <c r="P1154" s="23">
        <v>6.791142469251445E-3</v>
      </c>
      <c r="Q1154" s="23">
        <v>9.9370611555182013E-3</v>
      </c>
      <c r="R1154" s="23">
        <v>0</v>
      </c>
      <c r="S1154" s="23">
        <v>0</v>
      </c>
      <c r="T1154" s="23">
        <v>0</v>
      </c>
      <c r="U1154" s="23">
        <v>0</v>
      </c>
      <c r="V1154" s="23">
        <v>35.529440048793333</v>
      </c>
      <c r="W1154" s="23">
        <v>0</v>
      </c>
      <c r="X1154" s="23">
        <v>6.2981949873018084E-2</v>
      </c>
      <c r="Y1154" s="23">
        <v>12588</v>
      </c>
      <c r="Z1154" s="23">
        <v>2000</v>
      </c>
      <c r="AA1154" s="23" t="b">
        <v>0</v>
      </c>
      <c r="AB1154" s="24" t="s">
        <v>155</v>
      </c>
      <c r="AC1154" s="16">
        <f t="shared" si="53"/>
        <v>33441.424935261697</v>
      </c>
      <c r="AD1154" s="16">
        <f t="shared" ref="AD1154:AD1217" si="55">SUM(M1154:U1154,W1154:X1154)</f>
        <v>1.2296753387127648</v>
      </c>
      <c r="AE1154" s="16" t="str">
        <f>VLOOKUP(AB1154,aircraft!A:B,2,FALSE)</f>
        <v>Passenger</v>
      </c>
      <c r="AF1154" s="16">
        <f t="shared" si="54"/>
        <v>2.7662307109268762</v>
      </c>
    </row>
    <row r="1155" spans="1:32" x14ac:dyDescent="0.25">
      <c r="A1155" s="23">
        <v>71.470933147668063</v>
      </c>
      <c r="B1155" s="23">
        <v>29.263033980926487</v>
      </c>
      <c r="C1155" s="23">
        <v>32.708480139255521</v>
      </c>
      <c r="D1155" s="23">
        <v>105.13440044760704</v>
      </c>
      <c r="E1155" s="23">
        <v>140.17920059680938</v>
      </c>
      <c r="F1155" s="23">
        <v>0</v>
      </c>
      <c r="G1155" s="23">
        <v>0</v>
      </c>
      <c r="H1155" s="23">
        <v>0</v>
      </c>
      <c r="I1155" s="23">
        <v>0</v>
      </c>
      <c r="J1155" s="23">
        <v>21247.43854305744</v>
      </c>
      <c r="K1155" s="23">
        <v>0</v>
      </c>
      <c r="L1155" s="23">
        <v>65.245581625029445</v>
      </c>
      <c r="M1155" s="23">
        <v>0.41739026607922991</v>
      </c>
      <c r="N1155" s="23">
        <v>0.17089612520307454</v>
      </c>
      <c r="O1155" s="23">
        <v>9.4854591197540035E-3</v>
      </c>
      <c r="P1155" s="23">
        <v>3.0488975742066441E-2</v>
      </c>
      <c r="Q1155" s="23">
        <v>4.0651967656088583E-2</v>
      </c>
      <c r="R1155" s="23">
        <v>0</v>
      </c>
      <c r="S1155" s="23">
        <v>0</v>
      </c>
      <c r="T1155" s="23">
        <v>0</v>
      </c>
      <c r="U1155" s="23">
        <v>0</v>
      </c>
      <c r="V1155" s="23">
        <v>23.162579868682663</v>
      </c>
      <c r="W1155" s="23">
        <v>0</v>
      </c>
      <c r="X1155" s="23">
        <v>3.7189979874682699E-2</v>
      </c>
      <c r="Y1155" s="23">
        <v>8174</v>
      </c>
      <c r="Z1155" s="23">
        <v>2000</v>
      </c>
      <c r="AA1155" s="23" t="b">
        <v>0</v>
      </c>
      <c r="AB1155" s="24" t="s">
        <v>224</v>
      </c>
      <c r="AC1155" s="16">
        <f t="shared" ref="AC1155:AC1218" si="56">SUM(A1155:L1155)</f>
        <v>21691.440172994735</v>
      </c>
      <c r="AD1155" s="16">
        <f t="shared" si="55"/>
        <v>0.70610277367489616</v>
      </c>
      <c r="AE1155" s="16" t="str">
        <f>VLOOKUP(AB1155,aircraft!A:B,2,FALSE)</f>
        <v>Passenger</v>
      </c>
      <c r="AF1155" s="16">
        <f t="shared" ref="AF1155:AF1218" si="57">IF(AA1155,"",SUMIFS(AC:AC,Z:Z,Z1155,AB:AB,AB1155)/Y1155)</f>
        <v>2.6808803739670073</v>
      </c>
    </row>
    <row r="1156" spans="1:32" x14ac:dyDescent="0.25">
      <c r="A1156" s="23">
        <v>21.560060668082148</v>
      </c>
      <c r="B1156" s="23">
        <v>0</v>
      </c>
      <c r="C1156" s="23">
        <v>20.998344465415705</v>
      </c>
      <c r="D1156" s="23">
        <v>34.210400944948191</v>
      </c>
      <c r="E1156" s="23">
        <v>54.736641511917114</v>
      </c>
      <c r="F1156" s="23">
        <v>0</v>
      </c>
      <c r="G1156" s="23">
        <v>0</v>
      </c>
      <c r="H1156" s="23">
        <v>0</v>
      </c>
      <c r="I1156" s="23">
        <v>0</v>
      </c>
      <c r="J1156" s="23">
        <v>9089.0192623496059</v>
      </c>
      <c r="K1156" s="23">
        <v>0</v>
      </c>
      <c r="L1156" s="23">
        <v>33.18616458773613</v>
      </c>
      <c r="M1156" s="23">
        <v>0.3880810753194418</v>
      </c>
      <c r="N1156" s="23">
        <v>0</v>
      </c>
      <c r="O1156" s="23">
        <v>2.0998345462783551E-3</v>
      </c>
      <c r="P1156" s="23">
        <v>3.4210402569855042E-3</v>
      </c>
      <c r="Q1156" s="23">
        <v>5.4736644111768075E-3</v>
      </c>
      <c r="R1156" s="23">
        <v>0</v>
      </c>
      <c r="S1156" s="23">
        <v>0</v>
      </c>
      <c r="T1156" s="23">
        <v>0</v>
      </c>
      <c r="U1156" s="23">
        <v>0</v>
      </c>
      <c r="V1156" s="23">
        <v>10.144681350335013</v>
      </c>
      <c r="W1156" s="23">
        <v>0</v>
      </c>
      <c r="X1156" s="23">
        <v>1.8916112974956677E-2</v>
      </c>
      <c r="Y1156" s="23">
        <v>3489</v>
      </c>
      <c r="Z1156" s="23">
        <v>2000</v>
      </c>
      <c r="AA1156" s="23" t="b">
        <v>0</v>
      </c>
      <c r="AB1156" s="24" t="s">
        <v>208</v>
      </c>
      <c r="AC1156" s="16">
        <f t="shared" si="56"/>
        <v>9253.7108745277055</v>
      </c>
      <c r="AD1156" s="16">
        <f t="shared" si="55"/>
        <v>0.41799172750883917</v>
      </c>
      <c r="AE1156" s="16" t="str">
        <f>VLOOKUP(AB1156,aircraft!A:B,2,FALSE)</f>
        <v>Passenger</v>
      </c>
      <c r="AF1156" s="16">
        <f t="shared" si="57"/>
        <v>2.7491724953296335</v>
      </c>
    </row>
    <row r="1157" spans="1:32" x14ac:dyDescent="0.25">
      <c r="A1157" s="23">
        <v>215.97863727970571</v>
      </c>
      <c r="B1157" s="23">
        <v>66.157277413334882</v>
      </c>
      <c r="C1157" s="23">
        <v>194.45874348251164</v>
      </c>
      <c r="D1157" s="23">
        <v>316.81124160736795</v>
      </c>
      <c r="E1157" s="23">
        <v>506.89798657178892</v>
      </c>
      <c r="F1157" s="23">
        <v>0</v>
      </c>
      <c r="G1157" s="23">
        <v>0</v>
      </c>
      <c r="H1157" s="23">
        <v>0</v>
      </c>
      <c r="I1157" s="23">
        <v>0</v>
      </c>
      <c r="J1157" s="23">
        <v>129456.43167293072</v>
      </c>
      <c r="K1157" s="23">
        <v>0</v>
      </c>
      <c r="L1157" s="23">
        <v>378.1127391334303</v>
      </c>
      <c r="M1157" s="23">
        <v>1.9524468631146112</v>
      </c>
      <c r="N1157" s="23">
        <v>0.59806178233538676</v>
      </c>
      <c r="O1157" s="23">
        <v>1.2056441932831733E-2</v>
      </c>
      <c r="P1157" s="23">
        <v>1.9642296713961171E-2</v>
      </c>
      <c r="Q1157" s="23">
        <v>3.1427674742337874E-2</v>
      </c>
      <c r="R1157" s="23">
        <v>0</v>
      </c>
      <c r="S1157" s="23">
        <v>0</v>
      </c>
      <c r="T1157" s="23">
        <v>0</v>
      </c>
      <c r="U1157" s="23">
        <v>0</v>
      </c>
      <c r="V1157" s="23">
        <v>135.91147127745205</v>
      </c>
      <c r="W1157" s="23">
        <v>0</v>
      </c>
      <c r="X1157" s="23">
        <v>0.18527524437276521</v>
      </c>
      <c r="Y1157" s="23">
        <v>49970</v>
      </c>
      <c r="Z1157" s="23">
        <v>2000</v>
      </c>
      <c r="AA1157" s="23" t="b">
        <v>0</v>
      </c>
      <c r="AB1157" s="24" t="s">
        <v>169</v>
      </c>
      <c r="AC1157" s="16">
        <f t="shared" si="56"/>
        <v>131134.84829841886</v>
      </c>
      <c r="AD1157" s="16">
        <f t="shared" si="55"/>
        <v>2.798910303211894</v>
      </c>
      <c r="AE1157" s="16" t="str">
        <f>VLOOKUP(AB1157,aircraft!A:B,2,FALSE)</f>
        <v>Passenger</v>
      </c>
      <c r="AF1157" s="16">
        <f t="shared" si="57"/>
        <v>2.6301444673938996</v>
      </c>
    </row>
    <row r="1158" spans="1:32" x14ac:dyDescent="0.25">
      <c r="A1158" s="23">
        <v>33.083542898025932</v>
      </c>
      <c r="B1158" s="23">
        <v>0</v>
      </c>
      <c r="C1158" s="23">
        <v>45.709808700677129</v>
      </c>
      <c r="D1158" s="23">
        <v>74.470198607444757</v>
      </c>
      <c r="E1158" s="23">
        <v>119.15231777191161</v>
      </c>
      <c r="F1158" s="23">
        <v>0</v>
      </c>
      <c r="G1158" s="23">
        <v>0</v>
      </c>
      <c r="H1158" s="23">
        <v>0</v>
      </c>
      <c r="I1158" s="23">
        <v>0</v>
      </c>
      <c r="J1158" s="23">
        <v>24900.219833345414</v>
      </c>
      <c r="K1158" s="23">
        <v>0</v>
      </c>
      <c r="L1158" s="23">
        <v>33.868072539567947</v>
      </c>
      <c r="M1158" s="23">
        <v>3.705356903545283E-2</v>
      </c>
      <c r="N1158" s="23">
        <v>0</v>
      </c>
      <c r="O1158" s="23">
        <v>9.1419615091900476E-4</v>
      </c>
      <c r="P1158" s="23">
        <v>1.489403934523386E-3</v>
      </c>
      <c r="Q1158" s="23">
        <v>2.3830462952374176E-3</v>
      </c>
      <c r="R1158" s="23">
        <v>0</v>
      </c>
      <c r="S1158" s="23">
        <v>0</v>
      </c>
      <c r="T1158" s="23">
        <v>0</v>
      </c>
      <c r="U1158" s="23">
        <v>0</v>
      </c>
      <c r="V1158" s="23">
        <v>14.044369094229769</v>
      </c>
      <c r="W1158" s="23">
        <v>0</v>
      </c>
      <c r="X1158" s="23">
        <v>2.0659523850444297E-2</v>
      </c>
      <c r="Y1158" s="23">
        <v>8188</v>
      </c>
      <c r="Z1158" s="23">
        <v>2000</v>
      </c>
      <c r="AA1158" s="23" t="b">
        <v>0</v>
      </c>
      <c r="AB1158" s="24" t="s">
        <v>226</v>
      </c>
      <c r="AC1158" s="16">
        <f t="shared" si="56"/>
        <v>25206.503773863042</v>
      </c>
      <c r="AD1158" s="16">
        <f t="shared" si="55"/>
        <v>6.249973926657694E-2</v>
      </c>
      <c r="AE1158" s="16" t="str">
        <f>VLOOKUP(AB1158,aircraft!A:B,2,FALSE)</f>
        <v>Passenger</v>
      </c>
      <c r="AF1158" s="16">
        <f t="shared" si="57"/>
        <v>3.1031124116786466</v>
      </c>
    </row>
    <row r="1159" spans="1:32" x14ac:dyDescent="0.25">
      <c r="A1159" s="23">
        <v>145.99099884254022</v>
      </c>
      <c r="B1159" s="23">
        <v>24.849644810253601</v>
      </c>
      <c r="C1159" s="23">
        <v>145.9640959084127</v>
      </c>
      <c r="D1159" s="23">
        <v>237.80399701595303</v>
      </c>
      <c r="E1159" s="23">
        <v>380.48639522552486</v>
      </c>
      <c r="F1159" s="23">
        <v>0</v>
      </c>
      <c r="G1159" s="23">
        <v>0</v>
      </c>
      <c r="H1159" s="23">
        <v>0</v>
      </c>
      <c r="I1159" s="23">
        <v>0</v>
      </c>
      <c r="J1159" s="23">
        <v>36399.525392603871</v>
      </c>
      <c r="K1159" s="23">
        <v>0</v>
      </c>
      <c r="L1159" s="23">
        <v>110.50341074879907</v>
      </c>
      <c r="M1159" s="23">
        <v>0.49636940264532892</v>
      </c>
      <c r="N1159" s="23">
        <v>8.4488793474985141E-2</v>
      </c>
      <c r="O1159" s="23">
        <v>0.1167712822730682</v>
      </c>
      <c r="P1159" s="23">
        <v>0.19024320664882943</v>
      </c>
      <c r="Q1159" s="23">
        <v>0.30438913063812711</v>
      </c>
      <c r="R1159" s="23">
        <v>0</v>
      </c>
      <c r="S1159" s="23">
        <v>0</v>
      </c>
      <c r="T1159" s="23">
        <v>0</v>
      </c>
      <c r="U1159" s="23">
        <v>0</v>
      </c>
      <c r="V1159" s="23">
        <v>11.880383939309684</v>
      </c>
      <c r="W1159" s="23">
        <v>0</v>
      </c>
      <c r="X1159" s="23">
        <v>6.740707925593041E-2</v>
      </c>
      <c r="Y1159" s="23">
        <v>13261</v>
      </c>
      <c r="Z1159" s="23">
        <v>2000</v>
      </c>
      <c r="AA1159" s="23" t="b">
        <v>0</v>
      </c>
      <c r="AB1159" s="24" t="s">
        <v>171</v>
      </c>
      <c r="AC1159" s="16">
        <f t="shared" si="56"/>
        <v>37445.123935155352</v>
      </c>
      <c r="AD1159" s="16">
        <f t="shared" si="55"/>
        <v>1.2596688949362693</v>
      </c>
      <c r="AE1159" s="16" t="str">
        <f>VLOOKUP(AB1159,aircraft!A:B,2,FALSE)</f>
        <v>Passenger</v>
      </c>
      <c r="AF1159" s="16">
        <f t="shared" si="57"/>
        <v>2.8521782932149713</v>
      </c>
    </row>
    <row r="1160" spans="1:32" x14ac:dyDescent="0.25">
      <c r="A1160" s="23">
        <v>4069.9875003966786</v>
      </c>
      <c r="B1160" s="23">
        <v>2202.1469644898343</v>
      </c>
      <c r="C1160" s="23">
        <v>1617.2280855441477</v>
      </c>
      <c r="D1160" s="23">
        <v>1849.6630270780799</v>
      </c>
      <c r="E1160" s="23">
        <v>2669.7225915621393</v>
      </c>
      <c r="F1160" s="23">
        <v>0</v>
      </c>
      <c r="G1160" s="23">
        <v>0</v>
      </c>
      <c r="H1160" s="23">
        <v>0</v>
      </c>
      <c r="I1160" s="23">
        <v>0</v>
      </c>
      <c r="J1160" s="23">
        <v>365787.37657613272</v>
      </c>
      <c r="K1160" s="23">
        <v>0</v>
      </c>
      <c r="L1160" s="23">
        <v>632.37311685811437</v>
      </c>
      <c r="M1160" s="23">
        <v>42.7348681780135</v>
      </c>
      <c r="N1160" s="23">
        <v>23.122542815405062</v>
      </c>
      <c r="O1160" s="23">
        <v>0.60598202706662585</v>
      </c>
      <c r="P1160" s="23">
        <v>0.69307635735365691</v>
      </c>
      <c r="Q1160" s="23">
        <v>1.3180293451817455</v>
      </c>
      <c r="R1160" s="23">
        <v>0</v>
      </c>
      <c r="S1160" s="23">
        <v>0</v>
      </c>
      <c r="T1160" s="23">
        <v>0</v>
      </c>
      <c r="U1160" s="23">
        <v>0</v>
      </c>
      <c r="V1160" s="23">
        <v>207.22588050904335</v>
      </c>
      <c r="W1160" s="23">
        <v>0</v>
      </c>
      <c r="X1160" s="23">
        <v>0.65134426400223655</v>
      </c>
      <c r="Y1160" s="23">
        <v>60089</v>
      </c>
      <c r="Z1160" s="23">
        <v>2000</v>
      </c>
      <c r="AA1160" s="23" t="b">
        <v>0</v>
      </c>
      <c r="AB1160" s="24" t="s">
        <v>110</v>
      </c>
      <c r="AC1160" s="16">
        <f t="shared" si="56"/>
        <v>378828.49786206172</v>
      </c>
      <c r="AD1160" s="16">
        <f t="shared" si="55"/>
        <v>69.125842987022835</v>
      </c>
      <c r="AE1160" s="16" t="str">
        <f>VLOOKUP(AB1160,aircraft!A:B,2,FALSE)</f>
        <v>Passenger</v>
      </c>
      <c r="AF1160" s="16">
        <f t="shared" si="57"/>
        <v>6.4331361990887341</v>
      </c>
    </row>
    <row r="1161" spans="1:32" x14ac:dyDescent="0.25">
      <c r="A1161" s="23">
        <v>8090.2865461885322</v>
      </c>
      <c r="B1161" s="23">
        <v>3701.1785272458142</v>
      </c>
      <c r="C1161" s="23">
        <v>5134.2220299693854</v>
      </c>
      <c r="D1161" s="23">
        <v>4035.3712483140594</v>
      </c>
      <c r="E1161" s="23">
        <v>9138.7973838084781</v>
      </c>
      <c r="F1161" s="23">
        <v>0</v>
      </c>
      <c r="G1161" s="23">
        <v>0</v>
      </c>
      <c r="H1161" s="23">
        <v>0</v>
      </c>
      <c r="I1161" s="23">
        <v>0</v>
      </c>
      <c r="J1161" s="23">
        <v>1335085.6618766021</v>
      </c>
      <c r="K1161" s="23">
        <v>0</v>
      </c>
      <c r="L1161" s="23">
        <v>6596.4263339971603</v>
      </c>
      <c r="M1161" s="23">
        <v>2.4270860791369571</v>
      </c>
      <c r="N1161" s="23">
        <v>1.1103536109127086</v>
      </c>
      <c r="O1161" s="23">
        <v>0.66430207008035591</v>
      </c>
      <c r="P1161" s="23">
        <v>0.52212496034453015</v>
      </c>
      <c r="Q1161" s="23">
        <v>1.2788251086753635</v>
      </c>
      <c r="R1161" s="23">
        <v>0</v>
      </c>
      <c r="S1161" s="23">
        <v>0</v>
      </c>
      <c r="T1161" s="23">
        <v>0</v>
      </c>
      <c r="U1161" s="23">
        <v>0</v>
      </c>
      <c r="V1161" s="23">
        <v>402.51232225937775</v>
      </c>
      <c r="W1161" s="23">
        <v>0</v>
      </c>
      <c r="X1161" s="23">
        <v>2.4406777059199025</v>
      </c>
      <c r="Y1161" s="23">
        <v>103152</v>
      </c>
      <c r="Z1161" s="23">
        <v>2000</v>
      </c>
      <c r="AA1161" s="23" t="b">
        <v>0</v>
      </c>
      <c r="AB1161" s="24" t="s">
        <v>111</v>
      </c>
      <c r="AC1161" s="16">
        <f t="shared" si="56"/>
        <v>1371781.9439461255</v>
      </c>
      <c r="AD1161" s="16">
        <f t="shared" si="55"/>
        <v>8.4433695350698166</v>
      </c>
      <c r="AE1161" s="16" t="str">
        <f>VLOOKUP(AB1161,aircraft!A:B,2,FALSE)</f>
        <v>Freighter</v>
      </c>
      <c r="AF1161" s="16">
        <f t="shared" si="57"/>
        <v>13.474530226437086</v>
      </c>
    </row>
    <row r="1162" spans="1:32" x14ac:dyDescent="0.25">
      <c r="A1162" s="23">
        <v>59999.300430466355</v>
      </c>
      <c r="B1162" s="23">
        <v>30845.651775374685</v>
      </c>
      <c r="C1162" s="23">
        <v>27170.230197600911</v>
      </c>
      <c r="D1162" s="23">
        <v>19054.620338835564</v>
      </c>
      <c r="E1162" s="23">
        <v>44894.681029941952</v>
      </c>
      <c r="F1162" s="23">
        <v>0</v>
      </c>
      <c r="G1162" s="23">
        <v>0</v>
      </c>
      <c r="H1162" s="23">
        <v>0</v>
      </c>
      <c r="I1162" s="23">
        <v>0</v>
      </c>
      <c r="J1162" s="23">
        <v>5683473.3233565325</v>
      </c>
      <c r="K1162" s="23">
        <v>0</v>
      </c>
      <c r="L1162" s="23">
        <v>39992.042751040259</v>
      </c>
      <c r="M1162" s="23">
        <v>4064.9525719779635</v>
      </c>
      <c r="N1162" s="23">
        <v>2089.7928912347365</v>
      </c>
      <c r="O1162" s="23">
        <v>13.360812792356832</v>
      </c>
      <c r="P1162" s="23">
        <v>9.3700058234727983</v>
      </c>
      <c r="Q1162" s="23">
        <v>41.914022152590455</v>
      </c>
      <c r="R1162" s="23">
        <v>0</v>
      </c>
      <c r="S1162" s="23">
        <v>0</v>
      </c>
      <c r="T1162" s="23">
        <v>0</v>
      </c>
      <c r="U1162" s="23">
        <v>0</v>
      </c>
      <c r="V1162" s="23">
        <v>5091.1136877194504</v>
      </c>
      <c r="W1162" s="23">
        <v>0</v>
      </c>
      <c r="X1162" s="23">
        <v>0.79984083481512547</v>
      </c>
      <c r="Y1162" s="23">
        <v>582540</v>
      </c>
      <c r="Z1162" s="23">
        <v>2000</v>
      </c>
      <c r="AA1162" s="23" t="b">
        <v>0</v>
      </c>
      <c r="AB1162" s="24" t="s">
        <v>112</v>
      </c>
      <c r="AC1162" s="16">
        <f t="shared" si="56"/>
        <v>5905429.849879792</v>
      </c>
      <c r="AD1162" s="16">
        <f t="shared" si="55"/>
        <v>6220.1901448159351</v>
      </c>
      <c r="AE1162" s="16" t="str">
        <f>VLOOKUP(AB1162,aircraft!A:B,2,FALSE)</f>
        <v>Passenger</v>
      </c>
      <c r="AF1162" s="16">
        <f t="shared" si="57"/>
        <v>10.353054674946915</v>
      </c>
    </row>
    <row r="1163" spans="1:32" x14ac:dyDescent="0.25">
      <c r="A1163" s="23">
        <v>1957.9520251431859</v>
      </c>
      <c r="B1163" s="23">
        <v>971.78257920387227</v>
      </c>
      <c r="C1163" s="23">
        <v>963.48334034045797</v>
      </c>
      <c r="D1163" s="23">
        <v>675.6957566962966</v>
      </c>
      <c r="E1163" s="23">
        <v>1592.0099656007787</v>
      </c>
      <c r="F1163" s="23">
        <v>0</v>
      </c>
      <c r="G1163" s="23">
        <v>0</v>
      </c>
      <c r="H1163" s="23">
        <v>0</v>
      </c>
      <c r="I1163" s="23">
        <v>0</v>
      </c>
      <c r="J1163" s="23">
        <v>216395.20654026509</v>
      </c>
      <c r="K1163" s="23">
        <v>0</v>
      </c>
      <c r="L1163" s="23">
        <v>1397.7385562594354</v>
      </c>
      <c r="M1163" s="23">
        <v>132.65124865312353</v>
      </c>
      <c r="N1163" s="23">
        <v>65.838269219757549</v>
      </c>
      <c r="O1163" s="23">
        <v>0.47378768767222823</v>
      </c>
      <c r="P1163" s="23">
        <v>0.33226971005222677</v>
      </c>
      <c r="Q1163" s="23">
        <v>1.4863128422904424</v>
      </c>
      <c r="R1163" s="23">
        <v>0</v>
      </c>
      <c r="S1163" s="23">
        <v>0</v>
      </c>
      <c r="T1163" s="23">
        <v>0</v>
      </c>
      <c r="U1163" s="23">
        <v>0</v>
      </c>
      <c r="V1163" s="23">
        <v>187.21478907460116</v>
      </c>
      <c r="W1163" s="23">
        <v>0</v>
      </c>
      <c r="X1163" s="23">
        <v>2.7954770418991789E-2</v>
      </c>
      <c r="Y1163" s="23">
        <v>22129</v>
      </c>
      <c r="Z1163" s="23">
        <v>2000</v>
      </c>
      <c r="AA1163" s="23" t="b">
        <v>0</v>
      </c>
      <c r="AB1163" s="24" t="s">
        <v>113</v>
      </c>
      <c r="AC1163" s="16">
        <f t="shared" si="56"/>
        <v>223953.86876350912</v>
      </c>
      <c r="AD1163" s="16">
        <f t="shared" si="55"/>
        <v>200.80984288331499</v>
      </c>
      <c r="AE1163" s="16" t="str">
        <f>VLOOKUP(AB1163,aircraft!A:B,2,FALSE)</f>
        <v>Passenger</v>
      </c>
      <c r="AF1163" s="16">
        <f t="shared" si="57"/>
        <v>10.235646916691959</v>
      </c>
    </row>
    <row r="1164" spans="1:32" x14ac:dyDescent="0.25">
      <c r="A1164" s="23">
        <v>181782.78345112392</v>
      </c>
      <c r="B1164" s="23">
        <v>100655.48523439949</v>
      </c>
      <c r="C1164" s="23">
        <v>91650.304891526743</v>
      </c>
      <c r="D1164" s="23">
        <v>67408.474650580145</v>
      </c>
      <c r="E1164" s="23">
        <v>160529.11103352293</v>
      </c>
      <c r="F1164" s="23">
        <v>0</v>
      </c>
      <c r="G1164" s="23">
        <v>0</v>
      </c>
      <c r="H1164" s="23">
        <v>0</v>
      </c>
      <c r="I1164" s="23">
        <v>0</v>
      </c>
      <c r="J1164" s="23">
        <v>26633095.449639499</v>
      </c>
      <c r="K1164" s="23">
        <v>0</v>
      </c>
      <c r="L1164" s="23">
        <v>101962.68477384571</v>
      </c>
      <c r="M1164" s="23">
        <v>1203.4817567336413</v>
      </c>
      <c r="N1164" s="23">
        <v>634.69778313674624</v>
      </c>
      <c r="O1164" s="23">
        <v>28.326917387202975</v>
      </c>
      <c r="P1164" s="23">
        <v>21.409276192611827</v>
      </c>
      <c r="Q1164" s="23">
        <v>54.573172374993696</v>
      </c>
      <c r="R1164" s="23">
        <v>0</v>
      </c>
      <c r="S1164" s="23">
        <v>0</v>
      </c>
      <c r="T1164" s="23">
        <v>0</v>
      </c>
      <c r="U1164" s="23">
        <v>0</v>
      </c>
      <c r="V1164" s="23">
        <v>19258.450851478541</v>
      </c>
      <c r="W1164" s="23">
        <v>0</v>
      </c>
      <c r="X1164" s="23">
        <v>2.0392536439610329</v>
      </c>
      <c r="Y1164" s="23">
        <v>2694494</v>
      </c>
      <c r="Z1164" s="23">
        <v>2000</v>
      </c>
      <c r="AA1164" s="23" t="b">
        <v>0</v>
      </c>
      <c r="AB1164" s="24" t="s">
        <v>114</v>
      </c>
      <c r="AC1164" s="16">
        <f t="shared" si="56"/>
        <v>27337084.293674499</v>
      </c>
      <c r="AD1164" s="16">
        <f t="shared" si="55"/>
        <v>1944.5281594691569</v>
      </c>
      <c r="AE1164" s="16" t="str">
        <f>VLOOKUP(AB1164,aircraft!A:B,2,FALSE)</f>
        <v>Passenger</v>
      </c>
      <c r="AF1164" s="16">
        <f t="shared" si="57"/>
        <v>10.288198084934477</v>
      </c>
    </row>
    <row r="1165" spans="1:32" x14ac:dyDescent="0.25">
      <c r="A1165" s="23">
        <v>48.032349928664786</v>
      </c>
      <c r="B1165" s="23">
        <v>0</v>
      </c>
      <c r="C1165" s="23">
        <v>74.984324417407564</v>
      </c>
      <c r="D1165" s="23">
        <v>72.527140199098511</v>
      </c>
      <c r="E1165" s="23">
        <v>121.98871087408067</v>
      </c>
      <c r="F1165" s="23">
        <v>0</v>
      </c>
      <c r="G1165" s="23">
        <v>0</v>
      </c>
      <c r="H1165" s="23">
        <v>0</v>
      </c>
      <c r="I1165" s="23">
        <v>0</v>
      </c>
      <c r="J1165" s="23">
        <v>18380.680522727966</v>
      </c>
      <c r="K1165" s="23">
        <v>0</v>
      </c>
      <c r="L1165" s="23">
        <v>53.416091531515121</v>
      </c>
      <c r="M1165" s="23">
        <v>5.0142247958778873E-3</v>
      </c>
      <c r="N1165" s="23">
        <v>0</v>
      </c>
      <c r="O1165" s="23">
        <v>3.0848109737777779E-3</v>
      </c>
      <c r="P1165" s="23">
        <v>2.9837238612362444E-3</v>
      </c>
      <c r="Q1165" s="23">
        <v>5.2125424888096921E-3</v>
      </c>
      <c r="R1165" s="23">
        <v>0</v>
      </c>
      <c r="S1165" s="23">
        <v>0</v>
      </c>
      <c r="T1165" s="23">
        <v>0</v>
      </c>
      <c r="U1165" s="23">
        <v>0</v>
      </c>
      <c r="V1165" s="23">
        <v>8.091734616539906</v>
      </c>
      <c r="W1165" s="23">
        <v>0</v>
      </c>
      <c r="X1165" s="23">
        <v>5.5018570361328567E-2</v>
      </c>
      <c r="Y1165" s="23">
        <v>4970</v>
      </c>
      <c r="Z1165" s="23">
        <v>2000</v>
      </c>
      <c r="AA1165" s="23" t="b">
        <v>0</v>
      </c>
      <c r="AB1165" s="24" t="s">
        <v>218</v>
      </c>
      <c r="AC1165" s="16">
        <f t="shared" si="56"/>
        <v>18751.629139678731</v>
      </c>
      <c r="AD1165" s="16">
        <f t="shared" si="55"/>
        <v>7.1313872481030161E-2</v>
      </c>
      <c r="AE1165" s="16" t="str">
        <f>VLOOKUP(AB1165,aircraft!A:B,2,FALSE)</f>
        <v>Passenger</v>
      </c>
      <c r="AF1165" s="16">
        <f t="shared" si="57"/>
        <v>3.7729636095933059</v>
      </c>
    </row>
    <row r="1166" spans="1:32" x14ac:dyDescent="0.25">
      <c r="A1166" s="23">
        <v>3176.3669476201817</v>
      </c>
      <c r="B1166" s="23">
        <v>1717.5809132650886</v>
      </c>
      <c r="C1166" s="23">
        <v>1720.8112474878551</v>
      </c>
      <c r="D1166" s="23">
        <v>1451.5512718401637</v>
      </c>
      <c r="E1166" s="23">
        <v>3912.9122006835073</v>
      </c>
      <c r="F1166" s="23">
        <v>0</v>
      </c>
      <c r="G1166" s="23">
        <v>0</v>
      </c>
      <c r="H1166" s="23">
        <v>0</v>
      </c>
      <c r="I1166" s="23">
        <v>0</v>
      </c>
      <c r="J1166" s="23">
        <v>445964.11218845844</v>
      </c>
      <c r="K1166" s="23">
        <v>0</v>
      </c>
      <c r="L1166" s="23">
        <v>2501.634945595315</v>
      </c>
      <c r="M1166" s="23">
        <v>52.187708451471615</v>
      </c>
      <c r="N1166" s="23">
        <v>28.219854135697052</v>
      </c>
      <c r="O1166" s="23">
        <v>0.44839629902977873</v>
      </c>
      <c r="P1166" s="23">
        <v>0.37823452112791434</v>
      </c>
      <c r="Q1166" s="23">
        <v>1.0173572888280247</v>
      </c>
      <c r="R1166" s="23">
        <v>0</v>
      </c>
      <c r="S1166" s="23">
        <v>0</v>
      </c>
      <c r="T1166" s="23">
        <v>0</v>
      </c>
      <c r="U1166" s="23">
        <v>0</v>
      </c>
      <c r="V1166" s="23">
        <v>362.37029771500966</v>
      </c>
      <c r="W1166" s="23">
        <v>0</v>
      </c>
      <c r="X1166" s="23">
        <v>0.92560491558841407</v>
      </c>
      <c r="Y1166" s="23">
        <v>45425</v>
      </c>
      <c r="Z1166" s="23">
        <v>2000</v>
      </c>
      <c r="AA1166" s="23" t="b">
        <v>0</v>
      </c>
      <c r="AB1166" s="24" t="s">
        <v>116</v>
      </c>
      <c r="AC1166" s="16">
        <f t="shared" si="56"/>
        <v>460444.96971495054</v>
      </c>
      <c r="AD1166" s="16">
        <f t="shared" si="55"/>
        <v>83.177155611742791</v>
      </c>
      <c r="AE1166" s="16" t="str">
        <f>VLOOKUP(AB1166,aircraft!A:B,2,FALSE)</f>
        <v>Passenger</v>
      </c>
      <c r="AF1166" s="16">
        <f t="shared" si="57"/>
        <v>10.271794307852534</v>
      </c>
    </row>
    <row r="1167" spans="1:32" x14ac:dyDescent="0.25">
      <c r="A1167" s="23">
        <v>785869.23754553043</v>
      </c>
      <c r="B1167" s="23">
        <v>410713.25975636498</v>
      </c>
      <c r="C1167" s="23">
        <v>540640.24803345243</v>
      </c>
      <c r="D1167" s="23">
        <v>569573.9953858722</v>
      </c>
      <c r="E1167" s="23">
        <v>1437700.4570336728</v>
      </c>
      <c r="F1167" s="23">
        <v>0</v>
      </c>
      <c r="G1167" s="23">
        <v>0</v>
      </c>
      <c r="H1167" s="23">
        <v>0</v>
      </c>
      <c r="I1167" s="23">
        <v>0</v>
      </c>
      <c r="J1167" s="23">
        <v>141983626.21949524</v>
      </c>
      <c r="K1167" s="23">
        <v>0</v>
      </c>
      <c r="L1167" s="23">
        <v>694496.16255208245</v>
      </c>
      <c r="M1167" s="23">
        <v>4464.3358255278017</v>
      </c>
      <c r="N1167" s="23">
        <v>2318.6663276255376</v>
      </c>
      <c r="O1167" s="23">
        <v>117.20483239960424</v>
      </c>
      <c r="P1167" s="23">
        <v>124.00787599673632</v>
      </c>
      <c r="Q1167" s="23">
        <v>329.81143149163995</v>
      </c>
      <c r="R1167" s="23">
        <v>0</v>
      </c>
      <c r="S1167" s="23">
        <v>0</v>
      </c>
      <c r="T1167" s="23">
        <v>0</v>
      </c>
      <c r="U1167" s="23">
        <v>0</v>
      </c>
      <c r="V1167" s="23">
        <v>106425.37683891453</v>
      </c>
      <c r="W1167" s="23">
        <v>0</v>
      </c>
      <c r="X1167" s="23">
        <v>256.96357617938685</v>
      </c>
      <c r="Y1167" s="23">
        <v>14393465</v>
      </c>
      <c r="Z1167" s="23">
        <v>2000</v>
      </c>
      <c r="AA1167" s="23" t="b">
        <v>0</v>
      </c>
      <c r="AB1167" s="24" t="s">
        <v>117</v>
      </c>
      <c r="AC1167" s="16">
        <f t="shared" si="56"/>
        <v>146422619.57980222</v>
      </c>
      <c r="AD1167" s="16">
        <f t="shared" si="55"/>
        <v>7610.9898692207071</v>
      </c>
      <c r="AE1167" s="16" t="str">
        <f>VLOOKUP(AB1167,aircraft!A:B,2,FALSE)</f>
        <v>Passenger</v>
      </c>
      <c r="AF1167" s="16">
        <f t="shared" si="57"/>
        <v>10.298768645813192</v>
      </c>
    </row>
    <row r="1168" spans="1:32" x14ac:dyDescent="0.25">
      <c r="A1168" s="23">
        <v>14112.643872232034</v>
      </c>
      <c r="B1168" s="23">
        <v>7287.6568373569789</v>
      </c>
      <c r="C1168" s="23">
        <v>10200.822103061126</v>
      </c>
      <c r="D1168" s="23">
        <v>10904.207619865079</v>
      </c>
      <c r="E1168" s="23">
        <v>27730.177975877705</v>
      </c>
      <c r="F1168" s="23">
        <v>0</v>
      </c>
      <c r="G1168" s="23">
        <v>0</v>
      </c>
      <c r="H1168" s="23">
        <v>0</v>
      </c>
      <c r="I1168" s="23">
        <v>0</v>
      </c>
      <c r="J1168" s="23">
        <v>2607887.2660875702</v>
      </c>
      <c r="K1168" s="23">
        <v>0</v>
      </c>
      <c r="L1168" s="23">
        <v>12859.865050034759</v>
      </c>
      <c r="M1168" s="23">
        <v>88.612884572451151</v>
      </c>
      <c r="N1168" s="23">
        <v>45.758987471014009</v>
      </c>
      <c r="O1168" s="23">
        <v>2.3035763710738024</v>
      </c>
      <c r="P1168" s="23">
        <v>2.4624167311834935</v>
      </c>
      <c r="Q1168" s="23">
        <v>6.580445357309288</v>
      </c>
      <c r="R1168" s="23">
        <v>0</v>
      </c>
      <c r="S1168" s="23">
        <v>0</v>
      </c>
      <c r="T1168" s="23">
        <v>0</v>
      </c>
      <c r="U1168" s="23">
        <v>0</v>
      </c>
      <c r="V1168" s="23">
        <v>1945.8816614950076</v>
      </c>
      <c r="W1168" s="23">
        <v>0</v>
      </c>
      <c r="X1168" s="23">
        <v>4.7581499950957964</v>
      </c>
      <c r="Y1168" s="23">
        <v>264304</v>
      </c>
      <c r="Z1168" s="23">
        <v>2000</v>
      </c>
      <c r="AA1168" s="23" t="b">
        <v>0</v>
      </c>
      <c r="AB1168" s="24" t="s">
        <v>174</v>
      </c>
      <c r="AC1168" s="16">
        <f t="shared" si="56"/>
        <v>2690982.6395459976</v>
      </c>
      <c r="AD1168" s="16">
        <f t="shared" si="55"/>
        <v>150.47646049812752</v>
      </c>
      <c r="AE1168" s="16" t="str">
        <f>VLOOKUP(AB1168,aircraft!A:B,2,FALSE)</f>
        <v>Passenger</v>
      </c>
      <c r="AF1168" s="16">
        <f t="shared" si="57"/>
        <v>10.327809996029965</v>
      </c>
    </row>
    <row r="1169" spans="1:32" x14ac:dyDescent="0.25">
      <c r="A1169" s="23">
        <v>2589.8069187828337</v>
      </c>
      <c r="B1169" s="23">
        <v>1169.0345167239077</v>
      </c>
      <c r="C1169" s="23">
        <v>1248.2698689627264</v>
      </c>
      <c r="D1169" s="23">
        <v>1165.8734903737222</v>
      </c>
      <c r="E1169" s="23">
        <v>1611.6849578194251</v>
      </c>
      <c r="F1169" s="23">
        <v>0</v>
      </c>
      <c r="G1169" s="23">
        <v>0</v>
      </c>
      <c r="H1169" s="23">
        <v>0</v>
      </c>
      <c r="I1169" s="23">
        <v>0</v>
      </c>
      <c r="J1169" s="23">
        <v>337784.7578586578</v>
      </c>
      <c r="K1169" s="23">
        <v>0</v>
      </c>
      <c r="L1169" s="23">
        <v>717.94897188612595</v>
      </c>
      <c r="M1169" s="23">
        <v>4.7393468714048126</v>
      </c>
      <c r="N1169" s="23">
        <v>2.1393332604129474</v>
      </c>
      <c r="O1169" s="23">
        <v>6.0496625768370574E-2</v>
      </c>
      <c r="P1169" s="23">
        <v>5.6503336333041894E-2</v>
      </c>
      <c r="Q1169" s="23">
        <v>8.6159888499904039E-2</v>
      </c>
      <c r="R1169" s="23">
        <v>0</v>
      </c>
      <c r="S1169" s="23">
        <v>0</v>
      </c>
      <c r="T1169" s="23">
        <v>0</v>
      </c>
      <c r="U1169" s="23">
        <v>0</v>
      </c>
      <c r="V1169" s="23">
        <v>195.00094329481945</v>
      </c>
      <c r="W1169" s="23">
        <v>0</v>
      </c>
      <c r="X1169" s="23">
        <v>0.73948738840720485</v>
      </c>
      <c r="Y1169" s="23">
        <v>55280</v>
      </c>
      <c r="Z1169" s="23">
        <v>2000</v>
      </c>
      <c r="AA1169" s="23" t="b">
        <v>0</v>
      </c>
      <c r="AB1169" s="24" t="s">
        <v>118</v>
      </c>
      <c r="AC1169" s="16">
        <f t="shared" si="56"/>
        <v>346287.37658320653</v>
      </c>
      <c r="AD1169" s="16">
        <f t="shared" si="55"/>
        <v>7.8213273708262809</v>
      </c>
      <c r="AE1169" s="16" t="str">
        <f>VLOOKUP(AB1169,aircraft!A:B,2,FALSE)</f>
        <v>Passenger (guess)</v>
      </c>
      <c r="AF1169" s="16">
        <f t="shared" si="57"/>
        <v>6.4544731109451963</v>
      </c>
    </row>
    <row r="1170" spans="1:32" x14ac:dyDescent="0.25">
      <c r="A1170" s="23">
        <v>7352.6033437315436</v>
      </c>
      <c r="B1170" s="23">
        <v>3318.9528664328041</v>
      </c>
      <c r="C1170" s="23">
        <v>3639.9117243597748</v>
      </c>
      <c r="D1170" s="23">
        <v>3399.646736853409</v>
      </c>
      <c r="E1170" s="23">
        <v>4695.8112221062356</v>
      </c>
      <c r="F1170" s="23">
        <v>0</v>
      </c>
      <c r="G1170" s="23">
        <v>0</v>
      </c>
      <c r="H1170" s="23">
        <v>0</v>
      </c>
      <c r="I1170" s="23">
        <v>0</v>
      </c>
      <c r="J1170" s="23">
        <v>934907.04435394285</v>
      </c>
      <c r="K1170" s="23">
        <v>0</v>
      </c>
      <c r="L1170" s="23">
        <v>2082.0520184697652</v>
      </c>
      <c r="M1170" s="23">
        <v>13.139102931995264</v>
      </c>
      <c r="N1170" s="23">
        <v>5.9309691139097511</v>
      </c>
      <c r="O1170" s="23">
        <v>0.24248264031997563</v>
      </c>
      <c r="P1170" s="23">
        <v>0.22647673332033896</v>
      </c>
      <c r="Q1170" s="23">
        <v>0.34382859206996585</v>
      </c>
      <c r="R1170" s="23">
        <v>0</v>
      </c>
      <c r="S1170" s="23">
        <v>0</v>
      </c>
      <c r="T1170" s="23">
        <v>0</v>
      </c>
      <c r="U1170" s="23">
        <v>0</v>
      </c>
      <c r="V1170" s="23">
        <v>541.55785478122527</v>
      </c>
      <c r="W1170" s="23">
        <v>0</v>
      </c>
      <c r="X1170" s="23">
        <v>2.144513426380894</v>
      </c>
      <c r="Y1170" s="23">
        <v>152896</v>
      </c>
      <c r="Z1170" s="23">
        <v>2000</v>
      </c>
      <c r="AA1170" s="23" t="b">
        <v>0</v>
      </c>
      <c r="AB1170" s="24" t="s">
        <v>159</v>
      </c>
      <c r="AC1170" s="16">
        <f t="shared" si="56"/>
        <v>959396.02226589643</v>
      </c>
      <c r="AD1170" s="16">
        <f t="shared" si="55"/>
        <v>22.027373437996189</v>
      </c>
      <c r="AE1170" s="16" t="str">
        <f>VLOOKUP(AB1170,aircraft!A:B,2,FALSE)</f>
        <v>Freighter</v>
      </c>
      <c r="AF1170" s="16">
        <f t="shared" si="57"/>
        <v>6.699128035517564</v>
      </c>
    </row>
    <row r="1171" spans="1:32" x14ac:dyDescent="0.25">
      <c r="A1171" s="23">
        <v>660088.58809135354</v>
      </c>
      <c r="B1171" s="23">
        <v>346378.55277452135</v>
      </c>
      <c r="C1171" s="23">
        <v>376064.41127981752</v>
      </c>
      <c r="D1171" s="23">
        <v>374001.62696573202</v>
      </c>
      <c r="E1171" s="23">
        <v>921123.76055698551</v>
      </c>
      <c r="F1171" s="23">
        <v>0</v>
      </c>
      <c r="G1171" s="23">
        <v>0</v>
      </c>
      <c r="H1171" s="23">
        <v>0</v>
      </c>
      <c r="I1171" s="23">
        <v>0</v>
      </c>
      <c r="J1171" s="23">
        <v>122978850.36793675</v>
      </c>
      <c r="K1171" s="23">
        <v>0</v>
      </c>
      <c r="L1171" s="23">
        <v>458710.01556850236</v>
      </c>
      <c r="M1171" s="23">
        <v>1927.7129054458403</v>
      </c>
      <c r="N1171" s="23">
        <v>980.85349247708871</v>
      </c>
      <c r="O1171" s="23">
        <v>28.623628397366943</v>
      </c>
      <c r="P1171" s="23">
        <v>28.23197756128582</v>
      </c>
      <c r="Q1171" s="23">
        <v>66.699424689195823</v>
      </c>
      <c r="R1171" s="23">
        <v>0</v>
      </c>
      <c r="S1171" s="23">
        <v>0</v>
      </c>
      <c r="T1171" s="23">
        <v>0</v>
      </c>
      <c r="U1171" s="23">
        <v>0</v>
      </c>
      <c r="V1171" s="23">
        <v>84932.388787249496</v>
      </c>
      <c r="W1171" s="23">
        <v>0</v>
      </c>
      <c r="X1171" s="23">
        <v>169.722703141567</v>
      </c>
      <c r="Y1171" s="23">
        <v>12411203</v>
      </c>
      <c r="Z1171" s="23">
        <v>2000</v>
      </c>
      <c r="AA1171" s="23" t="b">
        <v>0</v>
      </c>
      <c r="AB1171" s="24" t="s">
        <v>191</v>
      </c>
      <c r="AC1171" s="16">
        <f t="shared" si="56"/>
        <v>126115217.32317367</v>
      </c>
      <c r="AD1171" s="16">
        <f t="shared" si="55"/>
        <v>3201.8441317123447</v>
      </c>
      <c r="AE1171" s="16" t="str">
        <f>VLOOKUP(AB1171,aircraft!A:B,2,FALSE)</f>
        <v>Passenger</v>
      </c>
      <c r="AF1171" s="16">
        <f t="shared" si="57"/>
        <v>10.296560988086313</v>
      </c>
    </row>
    <row r="1172" spans="1:32" x14ac:dyDescent="0.25">
      <c r="A1172" s="23">
        <v>4014.7022717307736</v>
      </c>
      <c r="B1172" s="23">
        <v>1305.7304210138348</v>
      </c>
      <c r="C1172" s="23">
        <v>2633.9132438999482</v>
      </c>
      <c r="D1172" s="23">
        <v>2547.6017367204067</v>
      </c>
      <c r="E1172" s="23">
        <v>4367.4767204020827</v>
      </c>
      <c r="F1172" s="23">
        <v>0</v>
      </c>
      <c r="G1172" s="23">
        <v>0</v>
      </c>
      <c r="H1172" s="23">
        <v>0</v>
      </c>
      <c r="I1172" s="23">
        <v>0</v>
      </c>
      <c r="J1172" s="23">
        <v>375148.55451524735</v>
      </c>
      <c r="K1172" s="23">
        <v>0</v>
      </c>
      <c r="L1172" s="23">
        <v>1593.726838351673</v>
      </c>
      <c r="M1172" s="23">
        <v>11.466232163554075</v>
      </c>
      <c r="N1172" s="23">
        <v>3.7292449444589466</v>
      </c>
      <c r="O1172" s="23">
        <v>0.79497224716413251</v>
      </c>
      <c r="P1172" s="23">
        <v>0.76892155890492209</v>
      </c>
      <c r="Q1172" s="23">
        <v>1.5674066757488787</v>
      </c>
      <c r="R1172" s="23">
        <v>0</v>
      </c>
      <c r="S1172" s="23">
        <v>0</v>
      </c>
      <c r="T1172" s="23">
        <v>0</v>
      </c>
      <c r="U1172" s="23">
        <v>0</v>
      </c>
      <c r="V1172" s="23">
        <v>167.18161287795402</v>
      </c>
      <c r="W1172" s="23">
        <v>0</v>
      </c>
      <c r="X1172" s="23">
        <v>1.641538526660191</v>
      </c>
      <c r="Y1172" s="23">
        <v>100427</v>
      </c>
      <c r="Z1172" s="23">
        <v>2000</v>
      </c>
      <c r="AA1172" s="23" t="b">
        <v>0</v>
      </c>
      <c r="AB1172" s="24" t="s">
        <v>121</v>
      </c>
      <c r="AC1172" s="16">
        <f t="shared" si="56"/>
        <v>391611.70574736607</v>
      </c>
      <c r="AD1172" s="16">
        <f t="shared" si="55"/>
        <v>19.968316116491145</v>
      </c>
      <c r="AE1172" s="16" t="str">
        <f>VLOOKUP(AB1172,aircraft!A:B,2,FALSE)</f>
        <v>Passenger</v>
      </c>
      <c r="AF1172" s="16">
        <f t="shared" si="57"/>
        <v>3.9905634508102628</v>
      </c>
    </row>
    <row r="1173" spans="1:32" x14ac:dyDescent="0.25">
      <c r="A1173" s="23">
        <v>142.31161959918902</v>
      </c>
      <c r="B1173" s="23">
        <v>48.246252666767454</v>
      </c>
      <c r="C1173" s="23">
        <v>41.607416368556642</v>
      </c>
      <c r="D1173" s="23">
        <v>65.11541790188997</v>
      </c>
      <c r="E1173" s="23">
        <v>85.513166288327753</v>
      </c>
      <c r="F1173" s="23">
        <v>0</v>
      </c>
      <c r="G1173" s="23">
        <v>0</v>
      </c>
      <c r="H1173" s="23">
        <v>0</v>
      </c>
      <c r="I1173" s="23">
        <v>0</v>
      </c>
      <c r="J1173" s="23">
        <v>15419.069540510178</v>
      </c>
      <c r="K1173" s="23">
        <v>0</v>
      </c>
      <c r="L1173" s="23">
        <v>0</v>
      </c>
      <c r="M1173" s="23">
        <v>2.5061076846751456</v>
      </c>
      <c r="N1173" s="23">
        <v>0.8496165310007735</v>
      </c>
      <c r="O1173" s="23">
        <v>1.1650076894357767E-2</v>
      </c>
      <c r="P1173" s="23">
        <v>1.8232317499496165E-2</v>
      </c>
      <c r="Q1173" s="23">
        <v>2.3943687200243719E-2</v>
      </c>
      <c r="R1173" s="23">
        <v>0</v>
      </c>
      <c r="S1173" s="23">
        <v>0</v>
      </c>
      <c r="T1173" s="23">
        <v>0</v>
      </c>
      <c r="U1173" s="23">
        <v>0</v>
      </c>
      <c r="V1173" s="23">
        <v>3.1828065296937713</v>
      </c>
      <c r="W1173" s="23">
        <v>0</v>
      </c>
      <c r="X1173" s="23">
        <v>0</v>
      </c>
      <c r="Y1173" s="23">
        <v>3802</v>
      </c>
      <c r="Z1173" s="23">
        <v>2000</v>
      </c>
      <c r="AA1173" s="23" t="b">
        <v>0</v>
      </c>
      <c r="AB1173" s="24" t="s">
        <v>136</v>
      </c>
      <c r="AC1173" s="16">
        <f t="shared" si="56"/>
        <v>15801.863413334908</v>
      </c>
      <c r="AD1173" s="16">
        <f t="shared" si="55"/>
        <v>3.4095502972700173</v>
      </c>
      <c r="AE1173" s="16" t="str">
        <f>VLOOKUP(AB1173,aircraft!A:B,2,FALSE)</f>
        <v>Freighter</v>
      </c>
      <c r="AF1173" s="16">
        <f t="shared" si="57"/>
        <v>4.1561976363321698</v>
      </c>
    </row>
    <row r="1174" spans="1:32" x14ac:dyDescent="0.25">
      <c r="A1174" s="23">
        <v>2710.446710432685</v>
      </c>
      <c r="B1174" s="23">
        <v>881.53802817938242</v>
      </c>
      <c r="C1174" s="23">
        <v>1077.1868291261485</v>
      </c>
      <c r="D1174" s="23">
        <v>1220.1326908307915</v>
      </c>
      <c r="E1174" s="23">
        <v>1741.4959201072559</v>
      </c>
      <c r="F1174" s="23">
        <v>0</v>
      </c>
      <c r="G1174" s="23">
        <v>0</v>
      </c>
      <c r="H1174" s="23">
        <v>0</v>
      </c>
      <c r="I1174" s="23">
        <v>0</v>
      </c>
      <c r="J1174" s="23">
        <v>134867.58492376326</v>
      </c>
      <c r="K1174" s="23">
        <v>0</v>
      </c>
      <c r="L1174" s="23">
        <v>439.64878299356496</v>
      </c>
      <c r="M1174" s="23">
        <v>86.734298853503859</v>
      </c>
      <c r="N1174" s="23">
        <v>28.209218241606145</v>
      </c>
      <c r="O1174" s="23">
        <v>2.1821850766152822</v>
      </c>
      <c r="P1174" s="23">
        <v>2.4717674570727524</v>
      </c>
      <c r="Q1174" s="23">
        <v>3.6085405940260329</v>
      </c>
      <c r="R1174" s="23">
        <v>0</v>
      </c>
      <c r="S1174" s="23">
        <v>0</v>
      </c>
      <c r="T1174" s="23">
        <v>0</v>
      </c>
      <c r="U1174" s="23">
        <v>0</v>
      </c>
      <c r="V1174" s="23">
        <v>56.15038768250961</v>
      </c>
      <c r="W1174" s="23">
        <v>0</v>
      </c>
      <c r="X1174" s="23">
        <v>0.45283821425108717</v>
      </c>
      <c r="Y1174" s="23">
        <v>27704</v>
      </c>
      <c r="Z1174" s="23">
        <v>2000</v>
      </c>
      <c r="AA1174" s="23" t="b">
        <v>0</v>
      </c>
      <c r="AB1174" s="24" t="s">
        <v>163</v>
      </c>
      <c r="AC1174" s="16">
        <f t="shared" si="56"/>
        <v>142938.03388543311</v>
      </c>
      <c r="AD1174" s="16">
        <f t="shared" si="55"/>
        <v>123.65884843707516</v>
      </c>
      <c r="AE1174" s="16" t="str">
        <f>VLOOKUP(AB1174,aircraft!A:B,2,FALSE)</f>
        <v>Passenger</v>
      </c>
      <c r="AF1174" s="16">
        <f t="shared" si="57"/>
        <v>5.4172788772100198</v>
      </c>
    </row>
    <row r="1175" spans="1:32" x14ac:dyDescent="0.25">
      <c r="A1175" s="23">
        <v>662.69634665723015</v>
      </c>
      <c r="B1175" s="23">
        <v>301.96933103556808</v>
      </c>
      <c r="C1175" s="23">
        <v>259.7295589886678</v>
      </c>
      <c r="D1175" s="23">
        <v>306.40837962006225</v>
      </c>
      <c r="E1175" s="23">
        <v>481.17031938849902</v>
      </c>
      <c r="F1175" s="23">
        <v>0</v>
      </c>
      <c r="G1175" s="23">
        <v>0</v>
      </c>
      <c r="H1175" s="23">
        <v>0</v>
      </c>
      <c r="I1175" s="23">
        <v>0</v>
      </c>
      <c r="J1175" s="23">
        <v>38532.741199479104</v>
      </c>
      <c r="K1175" s="23">
        <v>0</v>
      </c>
      <c r="L1175" s="23">
        <v>118.57158231168614</v>
      </c>
      <c r="M1175" s="23">
        <v>8.4162435008348897</v>
      </c>
      <c r="N1175" s="23">
        <v>3.8350104578048692</v>
      </c>
      <c r="O1175" s="23">
        <v>0.11562219519007041</v>
      </c>
      <c r="P1175" s="23">
        <v>0.13516646386722164</v>
      </c>
      <c r="Q1175" s="23">
        <v>0.22934936407624376</v>
      </c>
      <c r="R1175" s="23">
        <v>0</v>
      </c>
      <c r="S1175" s="23">
        <v>0</v>
      </c>
      <c r="T1175" s="23">
        <v>0</v>
      </c>
      <c r="U1175" s="23">
        <v>0</v>
      </c>
      <c r="V1175" s="23">
        <v>15.805553014081671</v>
      </c>
      <c r="W1175" s="23">
        <v>0</v>
      </c>
      <c r="X1175" s="23">
        <v>0.12212872108811376</v>
      </c>
      <c r="Y1175" s="23">
        <v>7922</v>
      </c>
      <c r="Z1175" s="23">
        <v>2000</v>
      </c>
      <c r="AA1175" s="23" t="b">
        <v>0</v>
      </c>
      <c r="AB1175" s="24" t="s">
        <v>176</v>
      </c>
      <c r="AC1175" s="16">
        <f t="shared" si="56"/>
        <v>40663.286717480813</v>
      </c>
      <c r="AD1175" s="16">
        <f t="shared" si="55"/>
        <v>12.853520702861408</v>
      </c>
      <c r="AE1175" s="16" t="str">
        <f>VLOOKUP(AB1175,aircraft!A:B,2,FALSE)</f>
        <v>Passenger</v>
      </c>
      <c r="AF1175" s="16">
        <f t="shared" si="57"/>
        <v>5.3586629111547444</v>
      </c>
    </row>
    <row r="1176" spans="1:32" x14ac:dyDescent="0.25">
      <c r="A1176" s="23">
        <v>0</v>
      </c>
      <c r="B1176" s="23">
        <v>0</v>
      </c>
      <c r="C1176" s="23">
        <v>0</v>
      </c>
      <c r="D1176" s="23">
        <v>0</v>
      </c>
      <c r="E1176" s="23">
        <v>0</v>
      </c>
      <c r="F1176" s="23">
        <v>906865.40959667973</v>
      </c>
      <c r="G1176" s="23">
        <v>28142.340278807165</v>
      </c>
      <c r="H1176" s="23">
        <v>110981.09107810735</v>
      </c>
      <c r="I1176" s="23">
        <v>464258.19473304792</v>
      </c>
      <c r="J1176" s="23">
        <v>0</v>
      </c>
      <c r="K1176" s="23">
        <v>137824.37580987028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3">
        <v>0</v>
      </c>
      <c r="R1176" s="23">
        <v>388.06350724037446</v>
      </c>
      <c r="S1176" s="23">
        <v>70.3368257148244</v>
      </c>
      <c r="T1176" s="23">
        <v>13.587278492052068</v>
      </c>
      <c r="U1176" s="23">
        <v>1141.4525496157289</v>
      </c>
      <c r="V1176" s="23">
        <v>0</v>
      </c>
      <c r="W1176" s="23">
        <v>59.26448361091262</v>
      </c>
      <c r="X1176" s="23">
        <v>0</v>
      </c>
      <c r="Y1176" s="23">
        <v>13623719</v>
      </c>
      <c r="Z1176" s="23">
        <v>2001</v>
      </c>
      <c r="AA1176" s="23" t="b">
        <v>1</v>
      </c>
      <c r="AB1176" s="24" t="s">
        <v>44</v>
      </c>
      <c r="AC1176" s="16">
        <f t="shared" si="56"/>
        <v>1648071.4114965124</v>
      </c>
      <c r="AD1176" s="16">
        <f t="shared" si="55"/>
        <v>1672.7046446738923</v>
      </c>
      <c r="AE1176" s="16" t="str">
        <f>VLOOKUP(AB1176,aircraft!A:B,2,FALSE)</f>
        <v>Passenger</v>
      </c>
      <c r="AF1176" s="16" t="str">
        <f t="shared" si="57"/>
        <v/>
      </c>
    </row>
    <row r="1177" spans="1:32" x14ac:dyDescent="0.25">
      <c r="A1177" s="23">
        <v>0</v>
      </c>
      <c r="B1177" s="23">
        <v>0</v>
      </c>
      <c r="C1177" s="23">
        <v>0</v>
      </c>
      <c r="D1177" s="23">
        <v>0</v>
      </c>
      <c r="E1177" s="23">
        <v>0</v>
      </c>
      <c r="F1177" s="23">
        <v>8685.6765111756395</v>
      </c>
      <c r="G1177" s="23">
        <v>182.30110985388544</v>
      </c>
      <c r="H1177" s="23">
        <v>1078.9425407230854</v>
      </c>
      <c r="I1177" s="23">
        <v>2496.0929546951024</v>
      </c>
      <c r="J1177" s="23">
        <v>0</v>
      </c>
      <c r="K1177" s="23">
        <v>1862.6109769085451</v>
      </c>
      <c r="L1177" s="23">
        <v>0</v>
      </c>
      <c r="M1177" s="23">
        <v>0</v>
      </c>
      <c r="N1177" s="23">
        <v>0</v>
      </c>
      <c r="O1177" s="23">
        <v>0</v>
      </c>
      <c r="P1177" s="23">
        <v>0</v>
      </c>
      <c r="Q1177" s="23">
        <v>0</v>
      </c>
      <c r="R1177" s="23">
        <v>5.0947642715415462</v>
      </c>
      <c r="S1177" s="23">
        <v>0.50599583330969389</v>
      </c>
      <c r="T1177" s="23">
        <v>0.30168664586748462</v>
      </c>
      <c r="U1177" s="23">
        <v>6.9016946826833907</v>
      </c>
      <c r="V1177" s="23">
        <v>0</v>
      </c>
      <c r="W1177" s="23">
        <v>0.68916605082250193</v>
      </c>
      <c r="X1177" s="23">
        <v>0</v>
      </c>
      <c r="Y1177" s="23">
        <v>86308</v>
      </c>
      <c r="Z1177" s="23">
        <v>2001</v>
      </c>
      <c r="AA1177" s="23" t="b">
        <v>1</v>
      </c>
      <c r="AB1177" s="24" t="s">
        <v>141</v>
      </c>
      <c r="AC1177" s="16">
        <f t="shared" si="56"/>
        <v>14305.624093356257</v>
      </c>
      <c r="AD1177" s="16">
        <f t="shared" si="55"/>
        <v>13.493307484224617</v>
      </c>
      <c r="AE1177" s="16" t="str">
        <f>VLOOKUP(AB1177,aircraft!A:B,2,FALSE)</f>
        <v>Passenger</v>
      </c>
      <c r="AF1177" s="16" t="str">
        <f t="shared" si="57"/>
        <v/>
      </c>
    </row>
    <row r="1178" spans="1:32" x14ac:dyDescent="0.25">
      <c r="A1178" s="23">
        <v>0</v>
      </c>
      <c r="B1178" s="23">
        <v>0</v>
      </c>
      <c r="C1178" s="23">
        <v>0</v>
      </c>
      <c r="D1178" s="23">
        <v>0</v>
      </c>
      <c r="E1178" s="23">
        <v>0</v>
      </c>
      <c r="F1178" s="23">
        <v>21711.626977346667</v>
      </c>
      <c r="G1178" s="23">
        <v>384.8697382125726</v>
      </c>
      <c r="H1178" s="23">
        <v>2697.1005910098547</v>
      </c>
      <c r="I1178" s="23">
        <v>5819.643777859832</v>
      </c>
      <c r="J1178" s="23">
        <v>0</v>
      </c>
      <c r="K1178" s="23">
        <v>4541.3966725798673</v>
      </c>
      <c r="L1178" s="23">
        <v>0</v>
      </c>
      <c r="M1178" s="23">
        <v>0</v>
      </c>
      <c r="N1178" s="23">
        <v>0</v>
      </c>
      <c r="O1178" s="23">
        <v>0</v>
      </c>
      <c r="P1178" s="23">
        <v>0</v>
      </c>
      <c r="Q1178" s="23">
        <v>0</v>
      </c>
      <c r="R1178" s="23">
        <v>12.645641918173466</v>
      </c>
      <c r="S1178" s="23">
        <v>1.0458372189323448</v>
      </c>
      <c r="T1178" s="23">
        <v>0.75413571184385242</v>
      </c>
      <c r="U1178" s="23">
        <v>15.814181941351258</v>
      </c>
      <c r="V1178" s="23">
        <v>0</v>
      </c>
      <c r="W1178" s="23">
        <v>1.6803167429276837</v>
      </c>
      <c r="X1178" s="23">
        <v>0</v>
      </c>
      <c r="Y1178" s="23">
        <v>213464</v>
      </c>
      <c r="Z1178" s="23">
        <v>2001</v>
      </c>
      <c r="AA1178" s="23" t="b">
        <v>1</v>
      </c>
      <c r="AB1178" s="24" t="s">
        <v>213</v>
      </c>
      <c r="AC1178" s="16">
        <f t="shared" si="56"/>
        <v>35154.637757008793</v>
      </c>
      <c r="AD1178" s="16">
        <f t="shared" si="55"/>
        <v>31.940113533228605</v>
      </c>
      <c r="AE1178" s="16" t="str">
        <f>VLOOKUP(AB1178,aircraft!A:B,2,FALSE)</f>
        <v>Freighter</v>
      </c>
      <c r="AF1178" s="16" t="str">
        <f t="shared" si="57"/>
        <v/>
      </c>
    </row>
    <row r="1179" spans="1:32" x14ac:dyDescent="0.25">
      <c r="A1179" s="23">
        <v>0</v>
      </c>
      <c r="B1179" s="23">
        <v>0</v>
      </c>
      <c r="C1179" s="23">
        <v>0</v>
      </c>
      <c r="D1179" s="23">
        <v>0</v>
      </c>
      <c r="E1179" s="23">
        <v>0</v>
      </c>
      <c r="F1179" s="23">
        <v>264747.15000988659</v>
      </c>
      <c r="G1179" s="23">
        <v>7871.5960388111707</v>
      </c>
      <c r="H1179" s="23">
        <v>28708.886932124376</v>
      </c>
      <c r="I1179" s="23">
        <v>112531.66988091673</v>
      </c>
      <c r="J1179" s="23">
        <v>0</v>
      </c>
      <c r="K1179" s="23">
        <v>43455.189060841258</v>
      </c>
      <c r="L1179" s="23">
        <v>0</v>
      </c>
      <c r="M1179" s="23">
        <v>0</v>
      </c>
      <c r="N1179" s="23">
        <v>0</v>
      </c>
      <c r="O1179" s="23">
        <v>0</v>
      </c>
      <c r="P1179" s="23">
        <v>0</v>
      </c>
      <c r="Q1179" s="23">
        <v>0</v>
      </c>
      <c r="R1179" s="23">
        <v>253.36116417910878</v>
      </c>
      <c r="S1179" s="23">
        <v>38.973582653132077</v>
      </c>
      <c r="T1179" s="23">
        <v>10.691895202651288</v>
      </c>
      <c r="U1179" s="23">
        <v>574.52708461999896</v>
      </c>
      <c r="V1179" s="23">
        <v>0</v>
      </c>
      <c r="W1179" s="23">
        <v>18.685731930743856</v>
      </c>
      <c r="X1179" s="23">
        <v>0</v>
      </c>
      <c r="Y1179" s="23">
        <v>2748746</v>
      </c>
      <c r="Z1179" s="23">
        <v>2001</v>
      </c>
      <c r="AA1179" s="23" t="b">
        <v>1</v>
      </c>
      <c r="AB1179" s="24" t="s">
        <v>45</v>
      </c>
      <c r="AC1179" s="16">
        <f t="shared" si="56"/>
        <v>457314.49192258011</v>
      </c>
      <c r="AD1179" s="16">
        <f t="shared" si="55"/>
        <v>896.23945858563491</v>
      </c>
      <c r="AE1179" s="16" t="str">
        <f>VLOOKUP(AB1179,aircraft!A:B,2,FALSE)</f>
        <v>Passenger</v>
      </c>
      <c r="AF1179" s="16" t="str">
        <f t="shared" si="57"/>
        <v/>
      </c>
    </row>
    <row r="1180" spans="1:32" x14ac:dyDescent="0.25">
      <c r="A1180" s="23">
        <v>0</v>
      </c>
      <c r="B1180" s="23">
        <v>0</v>
      </c>
      <c r="C1180" s="23">
        <v>0</v>
      </c>
      <c r="D1180" s="23">
        <v>0</v>
      </c>
      <c r="E1180" s="23">
        <v>0</v>
      </c>
      <c r="F1180" s="23">
        <v>233473.50534108217</v>
      </c>
      <c r="G1180" s="23">
        <v>8468.3108947954242</v>
      </c>
      <c r="H1180" s="23">
        <v>25625.864868448734</v>
      </c>
      <c r="I1180" s="23">
        <v>124778.80563171126</v>
      </c>
      <c r="J1180" s="23">
        <v>0</v>
      </c>
      <c r="K1180" s="23">
        <v>38895.956400779382</v>
      </c>
      <c r="L1180" s="23">
        <v>0</v>
      </c>
      <c r="M1180" s="23">
        <v>0</v>
      </c>
      <c r="N1180" s="23">
        <v>0</v>
      </c>
      <c r="O1180" s="23">
        <v>0</v>
      </c>
      <c r="P1180" s="23">
        <v>0</v>
      </c>
      <c r="Q1180" s="23">
        <v>0</v>
      </c>
      <c r="R1180" s="23">
        <v>117.69716161397123</v>
      </c>
      <c r="S1180" s="23">
        <v>25.058523899286634</v>
      </c>
      <c r="T1180" s="23">
        <v>3.4179575842663739</v>
      </c>
      <c r="U1180" s="23">
        <v>366.03232926644483</v>
      </c>
      <c r="V1180" s="23">
        <v>0</v>
      </c>
      <c r="W1180" s="23">
        <v>16.725261820338154</v>
      </c>
      <c r="X1180" s="23">
        <v>0</v>
      </c>
      <c r="Y1180" s="23">
        <v>3681787</v>
      </c>
      <c r="Z1180" s="23">
        <v>2001</v>
      </c>
      <c r="AA1180" s="23" t="b">
        <v>1</v>
      </c>
      <c r="AB1180" s="24" t="s">
        <v>46</v>
      </c>
      <c r="AC1180" s="16">
        <f t="shared" si="56"/>
        <v>431242.44313681696</v>
      </c>
      <c r="AD1180" s="16">
        <f t="shared" si="55"/>
        <v>528.93123418430719</v>
      </c>
      <c r="AE1180" s="16" t="str">
        <f>VLOOKUP(AB1180,aircraft!A:B,2,FALSE)</f>
        <v>Passenger</v>
      </c>
      <c r="AF1180" s="16" t="str">
        <f t="shared" si="57"/>
        <v/>
      </c>
    </row>
    <row r="1181" spans="1:32" x14ac:dyDescent="0.25">
      <c r="A1181" s="23">
        <v>0</v>
      </c>
      <c r="B1181" s="23">
        <v>0</v>
      </c>
      <c r="C1181" s="23">
        <v>0</v>
      </c>
      <c r="D1181" s="23">
        <v>0</v>
      </c>
      <c r="E1181" s="23">
        <v>0</v>
      </c>
      <c r="F1181" s="23">
        <v>814.52266406973411</v>
      </c>
      <c r="G1181" s="23">
        <v>35.368086854653036</v>
      </c>
      <c r="H1181" s="23">
        <v>29.519616053972189</v>
      </c>
      <c r="I1181" s="23">
        <v>211.04002466448432</v>
      </c>
      <c r="J1181" s="23">
        <v>0</v>
      </c>
      <c r="K1181" s="23">
        <v>175.42864512652159</v>
      </c>
      <c r="L1181" s="23">
        <v>0</v>
      </c>
      <c r="M1181" s="23">
        <v>0</v>
      </c>
      <c r="N1181" s="23">
        <v>0</v>
      </c>
      <c r="O1181" s="23">
        <v>0</v>
      </c>
      <c r="P1181" s="23">
        <v>0</v>
      </c>
      <c r="Q1181" s="23">
        <v>0</v>
      </c>
      <c r="R1181" s="23">
        <v>1.1592311911698341</v>
      </c>
      <c r="S1181" s="23">
        <v>0.21314998826321768</v>
      </c>
      <c r="T1181" s="23">
        <v>2.0138062550722209E-2</v>
      </c>
      <c r="U1181" s="23">
        <v>1.2718578464581556</v>
      </c>
      <c r="V1181" s="23">
        <v>0</v>
      </c>
      <c r="W1181" s="23">
        <v>2.6314298018840269E-2</v>
      </c>
      <c r="X1181" s="23">
        <v>0</v>
      </c>
      <c r="Y1181" s="23">
        <v>27571</v>
      </c>
      <c r="Z1181" s="23">
        <v>2001</v>
      </c>
      <c r="AA1181" s="23" t="b">
        <v>1</v>
      </c>
      <c r="AB1181" s="24" t="s">
        <v>219</v>
      </c>
      <c r="AC1181" s="16">
        <f t="shared" si="56"/>
        <v>1265.8790367693653</v>
      </c>
      <c r="AD1181" s="16">
        <f t="shared" si="55"/>
        <v>2.6906913864607698</v>
      </c>
      <c r="AE1181" s="16" t="str">
        <f>VLOOKUP(AB1181,aircraft!A:B,2,FALSE)</f>
        <v>Passenger</v>
      </c>
      <c r="AF1181" s="16" t="str">
        <f t="shared" si="57"/>
        <v/>
      </c>
    </row>
    <row r="1182" spans="1:32" x14ac:dyDescent="0.25">
      <c r="A1182" s="23">
        <v>0</v>
      </c>
      <c r="B1182" s="23">
        <v>0</v>
      </c>
      <c r="C1182" s="23">
        <v>0</v>
      </c>
      <c r="D1182" s="23">
        <v>0</v>
      </c>
      <c r="E1182" s="23">
        <v>0</v>
      </c>
      <c r="F1182" s="23">
        <v>308882.07129917399</v>
      </c>
      <c r="G1182" s="23">
        <v>15401.496058815221</v>
      </c>
      <c r="H1182" s="23">
        <v>13642.718301510366</v>
      </c>
      <c r="I1182" s="23">
        <v>136845.57844680815</v>
      </c>
      <c r="J1182" s="23">
        <v>0</v>
      </c>
      <c r="K1182" s="23">
        <v>68993.622477107725</v>
      </c>
      <c r="L1182" s="23">
        <v>0</v>
      </c>
      <c r="M1182" s="23">
        <v>0</v>
      </c>
      <c r="N1182" s="23">
        <v>0</v>
      </c>
      <c r="O1182" s="23">
        <v>0</v>
      </c>
      <c r="P1182" s="23">
        <v>0</v>
      </c>
      <c r="Q1182" s="23">
        <v>0</v>
      </c>
      <c r="R1182" s="23">
        <v>358.91191330012896</v>
      </c>
      <c r="S1182" s="23">
        <v>20.986736976633864</v>
      </c>
      <c r="T1182" s="23">
        <v>15.586467925925055</v>
      </c>
      <c r="U1182" s="23">
        <v>180.30222562171343</v>
      </c>
      <c r="V1182" s="23">
        <v>0</v>
      </c>
      <c r="W1182" s="23">
        <v>10.349043863119343</v>
      </c>
      <c r="X1182" s="23">
        <v>0</v>
      </c>
      <c r="Y1182" s="23">
        <v>6740704</v>
      </c>
      <c r="Z1182" s="23">
        <v>2001</v>
      </c>
      <c r="AA1182" s="23" t="b">
        <v>1</v>
      </c>
      <c r="AB1182" s="24" t="s">
        <v>47</v>
      </c>
      <c r="AC1182" s="16">
        <f t="shared" si="56"/>
        <v>543765.48658341542</v>
      </c>
      <c r="AD1182" s="16">
        <f t="shared" si="55"/>
        <v>586.13638768752071</v>
      </c>
      <c r="AE1182" s="16" t="str">
        <f>VLOOKUP(AB1182,aircraft!A:B,2,FALSE)</f>
        <v>Passenger</v>
      </c>
      <c r="AF1182" s="16" t="str">
        <f t="shared" si="57"/>
        <v/>
      </c>
    </row>
    <row r="1183" spans="1:32" x14ac:dyDescent="0.25">
      <c r="A1183" s="23">
        <v>0</v>
      </c>
      <c r="B1183" s="23">
        <v>0</v>
      </c>
      <c r="C1183" s="23">
        <v>0</v>
      </c>
      <c r="D1183" s="23">
        <v>0</v>
      </c>
      <c r="E1183" s="23">
        <v>0</v>
      </c>
      <c r="F1183" s="23">
        <v>41164.437836059624</v>
      </c>
      <c r="G1183" s="23">
        <v>2128.8804005065481</v>
      </c>
      <c r="H1183" s="23">
        <v>1257.9005903358232</v>
      </c>
      <c r="I1183" s="23">
        <v>16897.917983903109</v>
      </c>
      <c r="J1183" s="23">
        <v>0</v>
      </c>
      <c r="K1183" s="23">
        <v>6658.4899321753974</v>
      </c>
      <c r="L1183" s="23">
        <v>0</v>
      </c>
      <c r="M1183" s="23">
        <v>0</v>
      </c>
      <c r="N1183" s="23">
        <v>0</v>
      </c>
      <c r="O1183" s="23">
        <v>0</v>
      </c>
      <c r="P1183" s="23">
        <v>0</v>
      </c>
      <c r="Q1183" s="23">
        <v>0</v>
      </c>
      <c r="R1183" s="23">
        <v>28.655354833916086</v>
      </c>
      <c r="S1183" s="23">
        <v>2.7824165799250378</v>
      </c>
      <c r="T1183" s="23">
        <v>0.74100290536482383</v>
      </c>
      <c r="U1183" s="23">
        <v>21.156000173151064</v>
      </c>
      <c r="V1183" s="23">
        <v>0</v>
      </c>
      <c r="W1183" s="23">
        <v>0.99877353726550477</v>
      </c>
      <c r="X1183" s="23">
        <v>0</v>
      </c>
      <c r="Y1183" s="23">
        <v>710273</v>
      </c>
      <c r="Z1183" s="23">
        <v>2001</v>
      </c>
      <c r="AA1183" s="23" t="b">
        <v>1</v>
      </c>
      <c r="AB1183" s="24" t="s">
        <v>200</v>
      </c>
      <c r="AC1183" s="16">
        <f t="shared" si="56"/>
        <v>68107.626742980501</v>
      </c>
      <c r="AD1183" s="16">
        <f t="shared" si="55"/>
        <v>54.33354802962252</v>
      </c>
      <c r="AE1183" s="16" t="str">
        <f>VLOOKUP(AB1183,aircraft!A:B,2,FALSE)</f>
        <v>Passenger</v>
      </c>
      <c r="AF1183" s="16" t="str">
        <f t="shared" si="57"/>
        <v/>
      </c>
    </row>
    <row r="1184" spans="1:32" x14ac:dyDescent="0.25">
      <c r="A1184" s="23">
        <v>0</v>
      </c>
      <c r="B1184" s="23">
        <v>0</v>
      </c>
      <c r="C1184" s="23">
        <v>0</v>
      </c>
      <c r="D1184" s="23">
        <v>0</v>
      </c>
      <c r="E1184" s="23">
        <v>0</v>
      </c>
      <c r="F1184" s="23">
        <v>1271861.4794754342</v>
      </c>
      <c r="G1184" s="23">
        <v>66017.852387609586</v>
      </c>
      <c r="H1184" s="23">
        <v>64188.202169780896</v>
      </c>
      <c r="I1184" s="23">
        <v>665228.32052248903</v>
      </c>
      <c r="J1184" s="23">
        <v>0</v>
      </c>
      <c r="K1184" s="23">
        <v>235061.0063567028</v>
      </c>
      <c r="L1184" s="23">
        <v>0</v>
      </c>
      <c r="M1184" s="23">
        <v>0</v>
      </c>
      <c r="N1184" s="23">
        <v>0</v>
      </c>
      <c r="O1184" s="23">
        <v>0</v>
      </c>
      <c r="P1184" s="23">
        <v>0</v>
      </c>
      <c r="Q1184" s="23">
        <v>0</v>
      </c>
      <c r="R1184" s="23">
        <v>283.98392552062234</v>
      </c>
      <c r="S1184" s="23">
        <v>100.64626445146583</v>
      </c>
      <c r="T1184" s="23">
        <v>1.4058988836254662</v>
      </c>
      <c r="U1184" s="23">
        <v>1015.8914749622516</v>
      </c>
      <c r="V1184" s="23">
        <v>0</v>
      </c>
      <c r="W1184" s="23">
        <v>54.064032661710215</v>
      </c>
      <c r="X1184" s="23">
        <v>0</v>
      </c>
      <c r="Y1184" s="23">
        <v>17457130</v>
      </c>
      <c r="Z1184" s="23">
        <v>2001</v>
      </c>
      <c r="AA1184" s="23" t="b">
        <v>1</v>
      </c>
      <c r="AB1184" s="24" t="s">
        <v>214</v>
      </c>
      <c r="AC1184" s="16">
        <f t="shared" si="56"/>
        <v>2302356.8609120166</v>
      </c>
      <c r="AD1184" s="16">
        <f t="shared" si="55"/>
        <v>1455.9915964796753</v>
      </c>
      <c r="AE1184" s="16" t="str">
        <f>VLOOKUP(AB1184,aircraft!A:B,2,FALSE)</f>
        <v>Passenger</v>
      </c>
      <c r="AF1184" s="16" t="str">
        <f t="shared" si="57"/>
        <v/>
      </c>
    </row>
    <row r="1185" spans="1:32" x14ac:dyDescent="0.25">
      <c r="A1185" s="23">
        <v>0</v>
      </c>
      <c r="B1185" s="23">
        <v>0</v>
      </c>
      <c r="C1185" s="23">
        <v>0</v>
      </c>
      <c r="D1185" s="23">
        <v>0</v>
      </c>
      <c r="E1185" s="23">
        <v>0</v>
      </c>
      <c r="F1185" s="23">
        <v>687085.51687643642</v>
      </c>
      <c r="G1185" s="23">
        <v>38812.789542144026</v>
      </c>
      <c r="H1185" s="23">
        <v>34494.518055755078</v>
      </c>
      <c r="I1185" s="23">
        <v>378302.37534727773</v>
      </c>
      <c r="J1185" s="23">
        <v>0</v>
      </c>
      <c r="K1185" s="23">
        <v>126234.70324747812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3">
        <v>0</v>
      </c>
      <c r="R1185" s="23">
        <v>74.391028882632156</v>
      </c>
      <c r="S1185" s="23">
        <v>27.440185759942402</v>
      </c>
      <c r="T1185" s="23">
        <v>0.32012063005747665</v>
      </c>
      <c r="U1185" s="23">
        <v>276.93708966714996</v>
      </c>
      <c r="V1185" s="23">
        <v>0</v>
      </c>
      <c r="W1185" s="23">
        <v>29.033982391177425</v>
      </c>
      <c r="X1185" s="23">
        <v>0</v>
      </c>
      <c r="Y1185" s="23">
        <v>9572090</v>
      </c>
      <c r="Z1185" s="23">
        <v>2001</v>
      </c>
      <c r="AA1185" s="23" t="b">
        <v>1</v>
      </c>
      <c r="AB1185" s="24" t="s">
        <v>220</v>
      </c>
      <c r="AC1185" s="16">
        <f t="shared" si="56"/>
        <v>1264929.9030690915</v>
      </c>
      <c r="AD1185" s="16">
        <f t="shared" si="55"/>
        <v>408.12240733095939</v>
      </c>
      <c r="AE1185" s="16" t="str">
        <f>VLOOKUP(AB1185,aircraft!A:B,2,FALSE)</f>
        <v>Passenger</v>
      </c>
      <c r="AF1185" s="16" t="str">
        <f t="shared" si="57"/>
        <v/>
      </c>
    </row>
    <row r="1186" spans="1:32" x14ac:dyDescent="0.25">
      <c r="A1186" s="23">
        <v>0</v>
      </c>
      <c r="B1186" s="23">
        <v>0</v>
      </c>
      <c r="C1186" s="23">
        <v>0</v>
      </c>
      <c r="D1186" s="23">
        <v>0</v>
      </c>
      <c r="E1186" s="23">
        <v>0</v>
      </c>
      <c r="F1186" s="23">
        <v>1980.2879011951127</v>
      </c>
      <c r="G1186" s="23">
        <v>116.65857836701235</v>
      </c>
      <c r="H1186" s="23">
        <v>128.83136246681212</v>
      </c>
      <c r="I1186" s="23">
        <v>1251.2366792998728</v>
      </c>
      <c r="J1186" s="23">
        <v>0</v>
      </c>
      <c r="K1186" s="23">
        <v>464.16952335130645</v>
      </c>
      <c r="L1186" s="23">
        <v>0</v>
      </c>
      <c r="M1186" s="23">
        <v>0</v>
      </c>
      <c r="N1186" s="23">
        <v>0</v>
      </c>
      <c r="O1186" s="23">
        <v>0</v>
      </c>
      <c r="P1186" s="23">
        <v>0</v>
      </c>
      <c r="Q1186" s="23">
        <v>0</v>
      </c>
      <c r="R1186" s="23">
        <v>1.4358382660301867</v>
      </c>
      <c r="S1186" s="23">
        <v>0.58329287879744962</v>
      </c>
      <c r="T1186" s="23">
        <v>8.3740385831396636E-3</v>
      </c>
      <c r="U1186" s="23">
        <v>6.2561832566627684</v>
      </c>
      <c r="V1186" s="23">
        <v>0</v>
      </c>
      <c r="W1186" s="23">
        <v>0.1067589927397582</v>
      </c>
      <c r="X1186" s="23">
        <v>0</v>
      </c>
      <c r="Y1186" s="23">
        <v>18113</v>
      </c>
      <c r="Z1186" s="23">
        <v>2001</v>
      </c>
      <c r="AA1186" s="23" t="b">
        <v>1</v>
      </c>
      <c r="AB1186" s="24" t="s">
        <v>245</v>
      </c>
      <c r="AC1186" s="16">
        <f t="shared" si="56"/>
        <v>3941.1840446801166</v>
      </c>
      <c r="AD1186" s="16">
        <f t="shared" si="55"/>
        <v>8.3904474328133016</v>
      </c>
      <c r="AE1186" s="16" t="str">
        <f>VLOOKUP(AB1186,aircraft!A:B,2,FALSE)</f>
        <v>Passenger</v>
      </c>
      <c r="AF1186" s="16" t="str">
        <f t="shared" si="57"/>
        <v/>
      </c>
    </row>
    <row r="1187" spans="1:32" x14ac:dyDescent="0.25">
      <c r="A1187" s="23">
        <v>0</v>
      </c>
      <c r="B1187" s="23">
        <v>0</v>
      </c>
      <c r="C1187" s="23">
        <v>0</v>
      </c>
      <c r="D1187" s="23">
        <v>0</v>
      </c>
      <c r="E1187" s="23">
        <v>0</v>
      </c>
      <c r="F1187" s="23">
        <v>1450367.7974693519</v>
      </c>
      <c r="G1187" s="23">
        <v>84222.801015225225</v>
      </c>
      <c r="H1187" s="23">
        <v>94250.935744949311</v>
      </c>
      <c r="I1187" s="23">
        <v>928580.71520658024</v>
      </c>
      <c r="J1187" s="23">
        <v>0</v>
      </c>
      <c r="K1187" s="23">
        <v>354596.64598749141</v>
      </c>
      <c r="L1187" s="23">
        <v>0</v>
      </c>
      <c r="M1187" s="23">
        <v>0</v>
      </c>
      <c r="N1187" s="23">
        <v>0</v>
      </c>
      <c r="O1187" s="23">
        <v>0</v>
      </c>
      <c r="P1187" s="23">
        <v>0</v>
      </c>
      <c r="Q1187" s="23">
        <v>0</v>
      </c>
      <c r="R1187" s="23">
        <v>1139.5741724566569</v>
      </c>
      <c r="S1187" s="23">
        <v>452.29921695391766</v>
      </c>
      <c r="T1187" s="23">
        <v>7.0018820938138031</v>
      </c>
      <c r="U1187" s="23">
        <v>4986.8019744657022</v>
      </c>
      <c r="V1187" s="23">
        <v>0</v>
      </c>
      <c r="W1187" s="23">
        <v>81.557230386859359</v>
      </c>
      <c r="X1187" s="23">
        <v>0</v>
      </c>
      <c r="Y1187" s="23">
        <v>30132845</v>
      </c>
      <c r="Z1187" s="23">
        <v>2001</v>
      </c>
      <c r="AA1187" s="23" t="b">
        <v>1</v>
      </c>
      <c r="AB1187" s="24" t="s">
        <v>192</v>
      </c>
      <c r="AC1187" s="16">
        <f t="shared" si="56"/>
        <v>2912018.8954235981</v>
      </c>
      <c r="AD1187" s="16">
        <f t="shared" si="55"/>
        <v>6667.2344763569499</v>
      </c>
      <c r="AE1187" s="16" t="str">
        <f>VLOOKUP(AB1187,aircraft!A:B,2,FALSE)</f>
        <v>Passenger</v>
      </c>
      <c r="AF1187" s="16" t="str">
        <f t="shared" si="57"/>
        <v/>
      </c>
    </row>
    <row r="1188" spans="1:32" x14ac:dyDescent="0.25">
      <c r="A1188" s="23">
        <v>0</v>
      </c>
      <c r="B1188" s="23">
        <v>0</v>
      </c>
      <c r="C1188" s="23">
        <v>0</v>
      </c>
      <c r="D1188" s="23">
        <v>0</v>
      </c>
      <c r="E1188" s="23">
        <v>0</v>
      </c>
      <c r="F1188" s="23">
        <v>2033.7915784507186</v>
      </c>
      <c r="G1188" s="23">
        <v>48.823056251643791</v>
      </c>
      <c r="H1188" s="23">
        <v>247.81680984735488</v>
      </c>
      <c r="I1188" s="23">
        <v>711.56255042429711</v>
      </c>
      <c r="J1188" s="23">
        <v>0</v>
      </c>
      <c r="K1188" s="23">
        <v>210.00666440770601</v>
      </c>
      <c r="L1188" s="23">
        <v>0</v>
      </c>
      <c r="M1188" s="23">
        <v>0</v>
      </c>
      <c r="N1188" s="23">
        <v>0</v>
      </c>
      <c r="O1188" s="23">
        <v>0</v>
      </c>
      <c r="P1188" s="23">
        <v>0</v>
      </c>
      <c r="Q1188" s="23">
        <v>0</v>
      </c>
      <c r="R1188" s="23">
        <v>7.715610113292473</v>
      </c>
      <c r="S1188" s="23">
        <v>1.0643425461131053</v>
      </c>
      <c r="T1188" s="23">
        <v>0.24781682161802177</v>
      </c>
      <c r="U1188" s="23">
        <v>15.512062430787145</v>
      </c>
      <c r="V1188" s="23">
        <v>0</v>
      </c>
      <c r="W1188" s="23">
        <v>7.7702464631921625E-2</v>
      </c>
      <c r="X1188" s="23">
        <v>0</v>
      </c>
      <c r="Y1188" s="23">
        <v>18313</v>
      </c>
      <c r="Z1188" s="23">
        <v>2001</v>
      </c>
      <c r="AA1188" s="23" t="b">
        <v>1</v>
      </c>
      <c r="AB1188" s="24" t="s">
        <v>164</v>
      </c>
      <c r="AC1188" s="16">
        <f t="shared" si="56"/>
        <v>3252.0006593817202</v>
      </c>
      <c r="AD1188" s="16">
        <f t="shared" si="55"/>
        <v>24.617534376442666</v>
      </c>
      <c r="AE1188" s="16" t="str">
        <f>VLOOKUP(AB1188,aircraft!A:B,2,FALSE)</f>
        <v>Freighter</v>
      </c>
      <c r="AF1188" s="16" t="str">
        <f t="shared" si="57"/>
        <v/>
      </c>
    </row>
    <row r="1189" spans="1:32" x14ac:dyDescent="0.25">
      <c r="A1189" s="23">
        <v>0</v>
      </c>
      <c r="B1189" s="23">
        <v>0</v>
      </c>
      <c r="C1189" s="23">
        <v>0</v>
      </c>
      <c r="D1189" s="23">
        <v>0</v>
      </c>
      <c r="E1189" s="23">
        <v>0</v>
      </c>
      <c r="F1189" s="23">
        <v>112.09238683260492</v>
      </c>
      <c r="G1189" s="23">
        <v>7.3260840044437856</v>
      </c>
      <c r="H1189" s="23">
        <v>0</v>
      </c>
      <c r="I1189" s="23">
        <v>62.680610709767457</v>
      </c>
      <c r="J1189" s="23">
        <v>0</v>
      </c>
      <c r="K1189" s="23">
        <v>26.645865894298367</v>
      </c>
      <c r="L1189" s="23">
        <v>0</v>
      </c>
      <c r="M1189" s="23">
        <v>0</v>
      </c>
      <c r="N1189" s="23">
        <v>0</v>
      </c>
      <c r="O1189" s="23">
        <v>0</v>
      </c>
      <c r="P1189" s="23">
        <v>0</v>
      </c>
      <c r="Q1189" s="23">
        <v>0</v>
      </c>
      <c r="R1189" s="23">
        <v>9.1719632817306482E-2</v>
      </c>
      <c r="S1189" s="23">
        <v>3.9560854650167732E-2</v>
      </c>
      <c r="T1189" s="23">
        <v>0</v>
      </c>
      <c r="U1189" s="23">
        <v>0.33847530661247477</v>
      </c>
      <c r="V1189" s="23">
        <v>0</v>
      </c>
      <c r="W1189" s="23">
        <v>2.7445239917619952E-2</v>
      </c>
      <c r="X1189" s="23">
        <v>0</v>
      </c>
      <c r="Y1189" s="23">
        <v>3590</v>
      </c>
      <c r="Z1189" s="23">
        <v>2001</v>
      </c>
      <c r="AA1189" s="23" t="b">
        <v>1</v>
      </c>
      <c r="AB1189" s="24" t="s">
        <v>227</v>
      </c>
      <c r="AC1189" s="16">
        <f t="shared" si="56"/>
        <v>208.74494744111453</v>
      </c>
      <c r="AD1189" s="16">
        <f t="shared" si="55"/>
        <v>0.49720103399756893</v>
      </c>
      <c r="AE1189" s="16" t="str">
        <f>VLOOKUP(AB1189,aircraft!A:B,2,FALSE)</f>
        <v>Freighter</v>
      </c>
      <c r="AF1189" s="16" t="str">
        <f t="shared" si="57"/>
        <v/>
      </c>
    </row>
    <row r="1190" spans="1:32" x14ac:dyDescent="0.25">
      <c r="A1190" s="23">
        <v>0</v>
      </c>
      <c r="B1190" s="23">
        <v>0</v>
      </c>
      <c r="C1190" s="23">
        <v>0</v>
      </c>
      <c r="D1190" s="23">
        <v>0</v>
      </c>
      <c r="E1190" s="23">
        <v>0</v>
      </c>
      <c r="F1190" s="23">
        <v>59414.891925814249</v>
      </c>
      <c r="G1190" s="23">
        <v>2889.319500685885</v>
      </c>
      <c r="H1190" s="23">
        <v>14283.38433660507</v>
      </c>
      <c r="I1190" s="23">
        <v>55039.359194854012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3">
        <v>0</v>
      </c>
      <c r="R1190" s="23">
        <v>858.32883550841461</v>
      </c>
      <c r="S1190" s="23">
        <v>96.50327960653965</v>
      </c>
      <c r="T1190" s="23">
        <v>24.281753694147625</v>
      </c>
      <c r="U1190" s="23">
        <v>1838.3147549050541</v>
      </c>
      <c r="V1190" s="23">
        <v>0</v>
      </c>
      <c r="W1190" s="23">
        <v>0</v>
      </c>
      <c r="X1190" s="23">
        <v>0</v>
      </c>
      <c r="Y1190" s="23">
        <v>277398</v>
      </c>
      <c r="Z1190" s="23">
        <v>2001</v>
      </c>
      <c r="AA1190" s="23" t="b">
        <v>1</v>
      </c>
      <c r="AB1190" s="24" t="s">
        <v>49</v>
      </c>
      <c r="AC1190" s="16">
        <f t="shared" si="56"/>
        <v>131626.95495795921</v>
      </c>
      <c r="AD1190" s="16">
        <f t="shared" si="55"/>
        <v>2817.4286237141559</v>
      </c>
      <c r="AE1190" s="16" t="str">
        <f>VLOOKUP(AB1190,aircraft!A:B,2,FALSE)</f>
        <v>Passenger</v>
      </c>
      <c r="AF1190" s="16" t="str">
        <f t="shared" si="57"/>
        <v/>
      </c>
    </row>
    <row r="1191" spans="1:32" x14ac:dyDescent="0.25">
      <c r="A1191" s="23">
        <v>0</v>
      </c>
      <c r="B1191" s="23">
        <v>0</v>
      </c>
      <c r="C1191" s="23">
        <v>0</v>
      </c>
      <c r="D1191" s="23">
        <v>0</v>
      </c>
      <c r="E1191" s="23">
        <v>0</v>
      </c>
      <c r="F1191" s="23">
        <v>230.62440361154853</v>
      </c>
      <c r="G1191" s="23">
        <v>9.9221133113021143</v>
      </c>
      <c r="H1191" s="23">
        <v>13.667623629122971</v>
      </c>
      <c r="I1191" s="23">
        <v>69.772333542797057</v>
      </c>
      <c r="J1191" s="23">
        <v>0</v>
      </c>
      <c r="K1191" s="23">
        <v>31.090297177433968</v>
      </c>
      <c r="L1191" s="23">
        <v>0</v>
      </c>
      <c r="M1191" s="23">
        <v>0</v>
      </c>
      <c r="N1191" s="23">
        <v>0</v>
      </c>
      <c r="O1191" s="23">
        <v>0</v>
      </c>
      <c r="P1191" s="23">
        <v>0</v>
      </c>
      <c r="Q1191" s="23">
        <v>0</v>
      </c>
      <c r="R1191" s="23">
        <v>0.1684674411124335</v>
      </c>
      <c r="S1191" s="23">
        <v>2.8998177960874102E-2</v>
      </c>
      <c r="T1191" s="23">
        <v>4.7616235186740703E-3</v>
      </c>
      <c r="U1191" s="23">
        <v>0.20391528309950066</v>
      </c>
      <c r="V1191" s="23">
        <v>0</v>
      </c>
      <c r="W1191" s="23">
        <v>3.202300381341186E-2</v>
      </c>
      <c r="X1191" s="23">
        <v>0</v>
      </c>
      <c r="Y1191" s="23">
        <v>16887</v>
      </c>
      <c r="Z1191" s="23">
        <v>2001</v>
      </c>
      <c r="AA1191" s="23" t="b">
        <v>1</v>
      </c>
      <c r="AB1191" s="24" t="s">
        <v>67</v>
      </c>
      <c r="AC1191" s="16">
        <f t="shared" si="56"/>
        <v>355.07677127220467</v>
      </c>
      <c r="AD1191" s="16">
        <f t="shared" si="55"/>
        <v>0.43816552950489418</v>
      </c>
      <c r="AE1191" s="16" t="str">
        <f>VLOOKUP(AB1191,aircraft!A:B,2,FALSE)</f>
        <v>Passenger</v>
      </c>
      <c r="AF1191" s="16" t="str">
        <f t="shared" si="57"/>
        <v/>
      </c>
    </row>
    <row r="1192" spans="1:32" x14ac:dyDescent="0.25">
      <c r="A1192" s="23">
        <v>0</v>
      </c>
      <c r="B1192" s="23">
        <v>0</v>
      </c>
      <c r="C1192" s="23">
        <v>0</v>
      </c>
      <c r="D1192" s="23">
        <v>0</v>
      </c>
      <c r="E1192" s="23">
        <v>0</v>
      </c>
      <c r="F1192" s="23">
        <v>1614.9996125907664</v>
      </c>
      <c r="G1192" s="23">
        <v>67.368394233485844</v>
      </c>
      <c r="H1192" s="23">
        <v>96.711644486188874</v>
      </c>
      <c r="I1192" s="23">
        <v>777.13867244228061</v>
      </c>
      <c r="J1192" s="23">
        <v>0</v>
      </c>
      <c r="K1192" s="23">
        <v>190.18438207984218</v>
      </c>
      <c r="L1192" s="23">
        <v>0</v>
      </c>
      <c r="M1192" s="23">
        <v>0</v>
      </c>
      <c r="N1192" s="23">
        <v>0</v>
      </c>
      <c r="O1192" s="23">
        <v>0</v>
      </c>
      <c r="P1192" s="23">
        <v>0</v>
      </c>
      <c r="Q1192" s="23">
        <v>0</v>
      </c>
      <c r="R1192" s="23">
        <v>1.4140916297240025</v>
      </c>
      <c r="S1192" s="23">
        <v>0.23792090305607003</v>
      </c>
      <c r="T1192" s="23">
        <v>5.010335518214655E-2</v>
      </c>
      <c r="U1192" s="23">
        <v>2.4537765744946132</v>
      </c>
      <c r="V1192" s="23">
        <v>0</v>
      </c>
      <c r="W1192" s="23">
        <v>0.19588989959911424</v>
      </c>
      <c r="X1192" s="23">
        <v>0</v>
      </c>
      <c r="Y1192" s="23">
        <v>20329</v>
      </c>
      <c r="Z1192" s="23">
        <v>2001</v>
      </c>
      <c r="AA1192" s="23" t="b">
        <v>1</v>
      </c>
      <c r="AB1192" s="24" t="s">
        <v>68</v>
      </c>
      <c r="AC1192" s="16">
        <f t="shared" si="56"/>
        <v>2746.4027058325637</v>
      </c>
      <c r="AD1192" s="16">
        <f t="shared" si="55"/>
        <v>4.351782362055947</v>
      </c>
      <c r="AE1192" s="16" t="str">
        <f>VLOOKUP(AB1192,aircraft!A:B,2,FALSE)</f>
        <v>Passenger</v>
      </c>
      <c r="AF1192" s="16" t="str">
        <f t="shared" si="57"/>
        <v/>
      </c>
    </row>
    <row r="1193" spans="1:32" x14ac:dyDescent="0.25">
      <c r="A1193" s="23">
        <v>0</v>
      </c>
      <c r="B1193" s="23">
        <v>0</v>
      </c>
      <c r="C1193" s="23">
        <v>0</v>
      </c>
      <c r="D1193" s="23">
        <v>0</v>
      </c>
      <c r="E1193" s="23">
        <v>0</v>
      </c>
      <c r="F1193" s="23">
        <v>716.54469916675657</v>
      </c>
      <c r="G1193" s="23">
        <v>34.846951773437681</v>
      </c>
      <c r="H1193" s="23">
        <v>49.163043750069306</v>
      </c>
      <c r="I1193" s="23">
        <v>422.39699237988827</v>
      </c>
      <c r="J1193" s="23">
        <v>0</v>
      </c>
      <c r="K1193" s="23">
        <v>106.58109247938046</v>
      </c>
      <c r="L1193" s="23">
        <v>0</v>
      </c>
      <c r="M1193" s="23">
        <v>0</v>
      </c>
      <c r="N1193" s="23">
        <v>0</v>
      </c>
      <c r="O1193" s="23">
        <v>0</v>
      </c>
      <c r="P1193" s="23">
        <v>0</v>
      </c>
      <c r="Q1193" s="23">
        <v>0</v>
      </c>
      <c r="R1193" s="23">
        <v>0.49976050323269999</v>
      </c>
      <c r="S1193" s="23">
        <v>5.275174972292565E-2</v>
      </c>
      <c r="T1193" s="23">
        <v>2.7349080081828642E-2</v>
      </c>
      <c r="U1193" s="23">
        <v>0.63942982934665582</v>
      </c>
      <c r="V1193" s="23">
        <v>0</v>
      </c>
      <c r="W1193" s="23">
        <v>0.10977851743990624</v>
      </c>
      <c r="X1193" s="23">
        <v>0</v>
      </c>
      <c r="Y1193" s="23">
        <v>15135</v>
      </c>
      <c r="Z1193" s="23">
        <v>2001</v>
      </c>
      <c r="AA1193" s="23" t="b">
        <v>1</v>
      </c>
      <c r="AB1193" s="24" t="s">
        <v>69</v>
      </c>
      <c r="AC1193" s="16">
        <f t="shared" si="56"/>
        <v>1329.5327795495323</v>
      </c>
      <c r="AD1193" s="16">
        <f t="shared" si="55"/>
        <v>1.3290696798240165</v>
      </c>
      <c r="AE1193" s="16" t="str">
        <f>VLOOKUP(AB1193,aircraft!A:B,2,FALSE)</f>
        <v>Passenger</v>
      </c>
      <c r="AF1193" s="16" t="str">
        <f t="shared" si="57"/>
        <v/>
      </c>
    </row>
    <row r="1194" spans="1:32" x14ac:dyDescent="0.25">
      <c r="A1194" s="23">
        <v>0</v>
      </c>
      <c r="B1194" s="23">
        <v>0</v>
      </c>
      <c r="C1194" s="23">
        <v>0</v>
      </c>
      <c r="D1194" s="23">
        <v>0</v>
      </c>
      <c r="E1194" s="23">
        <v>0</v>
      </c>
      <c r="F1194" s="23">
        <v>160.78978099937478</v>
      </c>
      <c r="G1194" s="23">
        <v>8.2314499147843101</v>
      </c>
      <c r="H1194" s="23">
        <v>2.3588650359622876</v>
      </c>
      <c r="I1194" s="23">
        <v>42.614414741369046</v>
      </c>
      <c r="J1194" s="23">
        <v>0</v>
      </c>
      <c r="K1194" s="23">
        <v>31.090297177433968</v>
      </c>
      <c r="L1194" s="23">
        <v>0</v>
      </c>
      <c r="M1194" s="23">
        <v>0</v>
      </c>
      <c r="N1194" s="23">
        <v>0</v>
      </c>
      <c r="O1194" s="23">
        <v>0</v>
      </c>
      <c r="P1194" s="23">
        <v>0</v>
      </c>
      <c r="Q1194" s="23">
        <v>0</v>
      </c>
      <c r="R1194" s="23">
        <v>5.9874226729091665E-2</v>
      </c>
      <c r="S1194" s="23">
        <v>1.3651030283713061E-2</v>
      </c>
      <c r="T1194" s="23">
        <v>3.855528353525984E-4</v>
      </c>
      <c r="U1194" s="23">
        <v>7.0671713024980515E-2</v>
      </c>
      <c r="V1194" s="23">
        <v>0</v>
      </c>
      <c r="W1194" s="23">
        <v>3.202300381341186E-2</v>
      </c>
      <c r="X1194" s="23">
        <v>0</v>
      </c>
      <c r="Y1194" s="23">
        <v>3227</v>
      </c>
      <c r="Z1194" s="23">
        <v>2001</v>
      </c>
      <c r="AA1194" s="23" t="b">
        <v>1</v>
      </c>
      <c r="AB1194" s="24" t="s">
        <v>70</v>
      </c>
      <c r="AC1194" s="16">
        <f t="shared" si="56"/>
        <v>245.0848078689244</v>
      </c>
      <c r="AD1194" s="16">
        <f t="shared" si="55"/>
        <v>0.17660552668654969</v>
      </c>
      <c r="AE1194" s="16" t="str">
        <f>VLOOKUP(AB1194,aircraft!A:B,2,FALSE)</f>
        <v>Passenger</v>
      </c>
      <c r="AF1194" s="16" t="str">
        <f t="shared" si="57"/>
        <v/>
      </c>
    </row>
    <row r="1195" spans="1:32" x14ac:dyDescent="0.25">
      <c r="A1195" s="23">
        <v>0</v>
      </c>
      <c r="B1195" s="23">
        <v>0</v>
      </c>
      <c r="C1195" s="23">
        <v>0</v>
      </c>
      <c r="D1195" s="23">
        <v>0</v>
      </c>
      <c r="E1195" s="23">
        <v>0</v>
      </c>
      <c r="F1195" s="23">
        <v>697.41972502102794</v>
      </c>
      <c r="G1195" s="23">
        <v>32.411047439784369</v>
      </c>
      <c r="H1195" s="23">
        <v>48.589999208407363</v>
      </c>
      <c r="I1195" s="23">
        <v>354.8701951262538</v>
      </c>
      <c r="J1195" s="23">
        <v>0</v>
      </c>
      <c r="K1195" s="23">
        <v>106.58109247938046</v>
      </c>
      <c r="L1195" s="23">
        <v>0</v>
      </c>
      <c r="M1195" s="23">
        <v>0</v>
      </c>
      <c r="N1195" s="23">
        <v>0</v>
      </c>
      <c r="O1195" s="23">
        <v>0</v>
      </c>
      <c r="P1195" s="23">
        <v>0</v>
      </c>
      <c r="Q1195" s="23">
        <v>0</v>
      </c>
      <c r="R1195" s="23">
        <v>0.18028856249168831</v>
      </c>
      <c r="S1195" s="23">
        <v>4.6024566051508689E-2</v>
      </c>
      <c r="T1195" s="23">
        <v>3.4013824099683471E-3</v>
      </c>
      <c r="U1195" s="23">
        <v>0.50392529786777873</v>
      </c>
      <c r="V1195" s="23">
        <v>0</v>
      </c>
      <c r="W1195" s="23">
        <v>0.10977851743990624</v>
      </c>
      <c r="X1195" s="23">
        <v>0</v>
      </c>
      <c r="Y1195" s="23">
        <v>12988</v>
      </c>
      <c r="Z1195" s="23">
        <v>2001</v>
      </c>
      <c r="AA1195" s="23" t="b">
        <v>1</v>
      </c>
      <c r="AB1195" s="24" t="s">
        <v>71</v>
      </c>
      <c r="AC1195" s="16">
        <f t="shared" si="56"/>
        <v>1239.8720592748539</v>
      </c>
      <c r="AD1195" s="16">
        <f t="shared" si="55"/>
        <v>0.84341832626085034</v>
      </c>
      <c r="AE1195" s="16" t="str">
        <f>VLOOKUP(AB1195,aircraft!A:B,2,FALSE)</f>
        <v>Passenger</v>
      </c>
      <c r="AF1195" s="16" t="str">
        <f t="shared" si="57"/>
        <v/>
      </c>
    </row>
    <row r="1196" spans="1:32" x14ac:dyDescent="0.25">
      <c r="A1196" s="23">
        <v>0</v>
      </c>
      <c r="B1196" s="23">
        <v>0</v>
      </c>
      <c r="C1196" s="23">
        <v>0</v>
      </c>
      <c r="D1196" s="23">
        <v>0</v>
      </c>
      <c r="E1196" s="23">
        <v>0</v>
      </c>
      <c r="F1196" s="23">
        <v>284.08906493796792</v>
      </c>
      <c r="G1196" s="23">
        <v>14.673407715163357</v>
      </c>
      <c r="H1196" s="23">
        <v>3.4198576692617624</v>
      </c>
      <c r="I1196" s="23">
        <v>126.62749895640961</v>
      </c>
      <c r="J1196" s="23">
        <v>0</v>
      </c>
      <c r="K1196" s="23">
        <v>57.827198751760989</v>
      </c>
      <c r="L1196" s="23">
        <v>0</v>
      </c>
      <c r="M1196" s="23">
        <v>0</v>
      </c>
      <c r="N1196" s="23">
        <v>0</v>
      </c>
      <c r="O1196" s="23">
        <v>0</v>
      </c>
      <c r="P1196" s="23">
        <v>0</v>
      </c>
      <c r="Q1196" s="23">
        <v>0</v>
      </c>
      <c r="R1196" s="23">
        <v>0.14698889087342912</v>
      </c>
      <c r="S1196" s="23">
        <v>4.5487561807026053E-2</v>
      </c>
      <c r="T1196" s="23">
        <v>3.4198578316962854E-4</v>
      </c>
      <c r="U1196" s="23">
        <v>0.39254522855631591</v>
      </c>
      <c r="V1196" s="23">
        <v>0</v>
      </c>
      <c r="W1196" s="23">
        <v>2.139606320801566E-2</v>
      </c>
      <c r="X1196" s="23">
        <v>0</v>
      </c>
      <c r="Y1196" s="23">
        <v>7120</v>
      </c>
      <c r="Z1196" s="23">
        <v>2001</v>
      </c>
      <c r="AA1196" s="23" t="b">
        <v>1</v>
      </c>
      <c r="AB1196" s="24" t="s">
        <v>216</v>
      </c>
      <c r="AC1196" s="16">
        <f t="shared" si="56"/>
        <v>486.63702803056367</v>
      </c>
      <c r="AD1196" s="16">
        <f t="shared" si="55"/>
        <v>0.60675973022795637</v>
      </c>
      <c r="AE1196" s="16" t="str">
        <f>VLOOKUP(AB1196,aircraft!A:B,2,FALSE)</f>
        <v>Passenger</v>
      </c>
      <c r="AF1196" s="16" t="str">
        <f t="shared" si="57"/>
        <v/>
      </c>
    </row>
    <row r="1197" spans="1:32" x14ac:dyDescent="0.25">
      <c r="A1197" s="23">
        <v>0</v>
      </c>
      <c r="B1197" s="23">
        <v>0</v>
      </c>
      <c r="C1197" s="23">
        <v>0</v>
      </c>
      <c r="D1197" s="23">
        <v>0</v>
      </c>
      <c r="E1197" s="23">
        <v>0</v>
      </c>
      <c r="F1197" s="23">
        <v>5524.092844009404</v>
      </c>
      <c r="G1197" s="23">
        <v>258.87660956621636</v>
      </c>
      <c r="H1197" s="23">
        <v>327.68891822680689</v>
      </c>
      <c r="I1197" s="23">
        <v>2495.0420083820313</v>
      </c>
      <c r="J1197" s="23">
        <v>0</v>
      </c>
      <c r="K1197" s="23">
        <v>1081.4293173314809</v>
      </c>
      <c r="L1197" s="23">
        <v>0</v>
      </c>
      <c r="M1197" s="23">
        <v>0</v>
      </c>
      <c r="N1197" s="23">
        <v>0</v>
      </c>
      <c r="O1197" s="23">
        <v>0</v>
      </c>
      <c r="P1197" s="23">
        <v>0</v>
      </c>
      <c r="Q1197" s="23">
        <v>0</v>
      </c>
      <c r="R1197" s="23">
        <v>2.489915825381654</v>
      </c>
      <c r="S1197" s="23">
        <v>0.6803415410818866</v>
      </c>
      <c r="T1197" s="23">
        <v>3.3339850097019688E-2</v>
      </c>
      <c r="U1197" s="23">
        <v>6.5260305491802661</v>
      </c>
      <c r="V1197" s="23">
        <v>0</v>
      </c>
      <c r="W1197" s="23">
        <v>0.40012884123875991</v>
      </c>
      <c r="X1197" s="23">
        <v>0</v>
      </c>
      <c r="Y1197" s="23">
        <v>141326</v>
      </c>
      <c r="Z1197" s="23">
        <v>2001</v>
      </c>
      <c r="AA1197" s="23" t="b">
        <v>1</v>
      </c>
      <c r="AB1197" s="24" t="s">
        <v>215</v>
      </c>
      <c r="AC1197" s="16">
        <f t="shared" si="56"/>
        <v>9687.1296975159385</v>
      </c>
      <c r="AD1197" s="16">
        <f t="shared" si="55"/>
        <v>10.129756606979585</v>
      </c>
      <c r="AE1197" s="16" t="str">
        <f>VLOOKUP(AB1197,aircraft!A:B,2,FALSE)</f>
        <v>Passenger</v>
      </c>
      <c r="AF1197" s="16" t="str">
        <f t="shared" si="57"/>
        <v/>
      </c>
    </row>
    <row r="1198" spans="1:32" x14ac:dyDescent="0.25">
      <c r="A1198" s="23">
        <v>0</v>
      </c>
      <c r="B1198" s="23">
        <v>0</v>
      </c>
      <c r="C1198" s="23">
        <v>0</v>
      </c>
      <c r="D1198" s="23">
        <v>0</v>
      </c>
      <c r="E1198" s="23">
        <v>0</v>
      </c>
      <c r="F1198" s="23">
        <v>63427.677197323494</v>
      </c>
      <c r="G1198" s="23">
        <v>2723.333341639684</v>
      </c>
      <c r="H1198" s="23">
        <v>4387.621228145711</v>
      </c>
      <c r="I1198" s="23">
        <v>28225.554381997092</v>
      </c>
      <c r="J1198" s="23">
        <v>0</v>
      </c>
      <c r="K1198" s="23">
        <v>10622.819231604581</v>
      </c>
      <c r="L1198" s="23">
        <v>0</v>
      </c>
      <c r="M1198" s="23">
        <v>0</v>
      </c>
      <c r="N1198" s="23">
        <v>0</v>
      </c>
      <c r="O1198" s="23">
        <v>0</v>
      </c>
      <c r="P1198" s="23">
        <v>0</v>
      </c>
      <c r="Q1198" s="23">
        <v>0</v>
      </c>
      <c r="R1198" s="23">
        <v>21.491974978677547</v>
      </c>
      <c r="S1198" s="23">
        <v>5.0769162191274031</v>
      </c>
      <c r="T1198" s="23">
        <v>0.4387365447597637</v>
      </c>
      <c r="U1198" s="23">
        <v>52.621473455008335</v>
      </c>
      <c r="V1198" s="23">
        <v>0</v>
      </c>
      <c r="W1198" s="23">
        <v>3.9304430550479408</v>
      </c>
      <c r="X1198" s="23">
        <v>0</v>
      </c>
      <c r="Y1198" s="23">
        <v>1296530</v>
      </c>
      <c r="Z1198" s="23">
        <v>2001</v>
      </c>
      <c r="AA1198" s="23" t="b">
        <v>1</v>
      </c>
      <c r="AB1198" s="24" t="s">
        <v>212</v>
      </c>
      <c r="AC1198" s="16">
        <f t="shared" si="56"/>
        <v>109387.00538071056</v>
      </c>
      <c r="AD1198" s="16">
        <f t="shared" si="55"/>
        <v>83.559544252620995</v>
      </c>
      <c r="AE1198" s="16" t="str">
        <f>VLOOKUP(AB1198,aircraft!A:B,2,FALSE)</f>
        <v>Passenger</v>
      </c>
      <c r="AF1198" s="16" t="str">
        <f t="shared" si="57"/>
        <v/>
      </c>
    </row>
    <row r="1199" spans="1:32" x14ac:dyDescent="0.25">
      <c r="A1199" s="23">
        <v>0</v>
      </c>
      <c r="B1199" s="23">
        <v>0</v>
      </c>
      <c r="C1199" s="23">
        <v>0</v>
      </c>
      <c r="D1199" s="23">
        <v>0</v>
      </c>
      <c r="E1199" s="23">
        <v>0</v>
      </c>
      <c r="F1199" s="23">
        <v>44713.811239800089</v>
      </c>
      <c r="G1199" s="23">
        <v>2011.6559111012887</v>
      </c>
      <c r="H1199" s="23">
        <v>5837.9631604510541</v>
      </c>
      <c r="I1199" s="23">
        <v>32306.123408440326</v>
      </c>
      <c r="J1199" s="23">
        <v>0</v>
      </c>
      <c r="K1199" s="23">
        <v>10845.582160898875</v>
      </c>
      <c r="L1199" s="23">
        <v>0</v>
      </c>
      <c r="M1199" s="23">
        <v>0</v>
      </c>
      <c r="N1199" s="23">
        <v>0</v>
      </c>
      <c r="O1199" s="23">
        <v>0</v>
      </c>
      <c r="P1199" s="23">
        <v>0</v>
      </c>
      <c r="Q1199" s="23">
        <v>0</v>
      </c>
      <c r="R1199" s="23">
        <v>185.16586868049203</v>
      </c>
      <c r="S1199" s="23">
        <v>52.101885771385078</v>
      </c>
      <c r="T1199" s="23">
        <v>3.5027780626436549</v>
      </c>
      <c r="U1199" s="23">
        <v>836.72855892206121</v>
      </c>
      <c r="V1199" s="23">
        <v>0</v>
      </c>
      <c r="W1199" s="23">
        <v>3.0367630861605912</v>
      </c>
      <c r="X1199" s="23">
        <v>0</v>
      </c>
      <c r="Y1199" s="23">
        <v>304359</v>
      </c>
      <c r="Z1199" s="23">
        <v>2001</v>
      </c>
      <c r="AA1199" s="23" t="b">
        <v>1</v>
      </c>
      <c r="AB1199" s="24" t="s">
        <v>72</v>
      </c>
      <c r="AC1199" s="16">
        <f t="shared" si="56"/>
        <v>95715.13588069164</v>
      </c>
      <c r="AD1199" s="16">
        <f t="shared" si="55"/>
        <v>1080.5358545227425</v>
      </c>
      <c r="AE1199" s="16" t="str">
        <f>VLOOKUP(AB1199,aircraft!A:B,2,FALSE)</f>
        <v>Passenger (not used as freighter)</v>
      </c>
      <c r="AF1199" s="16" t="str">
        <f t="shared" si="57"/>
        <v/>
      </c>
    </row>
    <row r="1200" spans="1:32" x14ac:dyDescent="0.25">
      <c r="A1200" s="23">
        <v>0</v>
      </c>
      <c r="B1200" s="23">
        <v>0</v>
      </c>
      <c r="C1200" s="23">
        <v>0</v>
      </c>
      <c r="D1200" s="23">
        <v>0</v>
      </c>
      <c r="E1200" s="23">
        <v>0</v>
      </c>
      <c r="F1200" s="23">
        <v>3298385.1707844096</v>
      </c>
      <c r="G1200" s="23">
        <v>138797.43676127202</v>
      </c>
      <c r="H1200" s="23">
        <v>433081.90739908331</v>
      </c>
      <c r="I1200" s="23">
        <v>2124668.1391228153</v>
      </c>
      <c r="J1200" s="23">
        <v>0</v>
      </c>
      <c r="K1200" s="23">
        <v>698281.24039344455</v>
      </c>
      <c r="L1200" s="23">
        <v>0</v>
      </c>
      <c r="M1200" s="23">
        <v>0</v>
      </c>
      <c r="N1200" s="23">
        <v>0</v>
      </c>
      <c r="O1200" s="23">
        <v>0</v>
      </c>
      <c r="P1200" s="23">
        <v>0</v>
      </c>
      <c r="Q1200" s="23">
        <v>0</v>
      </c>
      <c r="R1200" s="23">
        <v>6536.969184289871</v>
      </c>
      <c r="S1200" s="23">
        <v>1463.7261833087427</v>
      </c>
      <c r="T1200" s="23">
        <v>288.19323604113123</v>
      </c>
      <c r="U1200" s="23">
        <v>20943.609091881644</v>
      </c>
      <c r="V1200" s="23">
        <v>0</v>
      </c>
      <c r="W1200" s="23">
        <v>195.51875253227487</v>
      </c>
      <c r="X1200" s="23">
        <v>0</v>
      </c>
      <c r="Y1200" s="23">
        <v>30999550</v>
      </c>
      <c r="Z1200" s="23">
        <v>2001</v>
      </c>
      <c r="AA1200" s="23" t="b">
        <v>1</v>
      </c>
      <c r="AB1200" s="24" t="s">
        <v>73</v>
      </c>
      <c r="AC1200" s="16">
        <f t="shared" si="56"/>
        <v>6693213.8944610255</v>
      </c>
      <c r="AD1200" s="16">
        <f t="shared" si="55"/>
        <v>29428.016448053666</v>
      </c>
      <c r="AE1200" s="16" t="str">
        <f>VLOOKUP(AB1200,aircraft!A:B,2,FALSE)</f>
        <v>Passenger</v>
      </c>
      <c r="AF1200" s="16" t="str">
        <f t="shared" si="57"/>
        <v/>
      </c>
    </row>
    <row r="1201" spans="1:32" x14ac:dyDescent="0.25">
      <c r="A1201" s="23">
        <v>0</v>
      </c>
      <c r="B1201" s="23">
        <v>0</v>
      </c>
      <c r="C1201" s="23">
        <v>0</v>
      </c>
      <c r="D1201" s="23">
        <v>0</v>
      </c>
      <c r="E1201" s="23">
        <v>0</v>
      </c>
      <c r="F1201" s="23">
        <v>271455.95659020299</v>
      </c>
      <c r="G1201" s="23">
        <v>11264.519076287905</v>
      </c>
      <c r="H1201" s="23">
        <v>35612.744353055954</v>
      </c>
      <c r="I1201" s="23">
        <v>180433.92048477943</v>
      </c>
      <c r="J1201" s="23">
        <v>0</v>
      </c>
      <c r="K1201" s="23">
        <v>62790.514648859564</v>
      </c>
      <c r="L1201" s="23">
        <v>0</v>
      </c>
      <c r="M1201" s="23">
        <v>0</v>
      </c>
      <c r="N1201" s="23">
        <v>0</v>
      </c>
      <c r="O1201" s="23">
        <v>0</v>
      </c>
      <c r="P1201" s="23">
        <v>0</v>
      </c>
      <c r="Q1201" s="23">
        <v>0</v>
      </c>
      <c r="R1201" s="23">
        <v>211.78333647201003</v>
      </c>
      <c r="S1201" s="23">
        <v>42.600401316846067</v>
      </c>
      <c r="T1201" s="23">
        <v>10.742795691845737</v>
      </c>
      <c r="U1201" s="23">
        <v>682.36889402618976</v>
      </c>
      <c r="V1201" s="23">
        <v>0</v>
      </c>
      <c r="W1201" s="23">
        <v>17.581344571260811</v>
      </c>
      <c r="X1201" s="23">
        <v>0</v>
      </c>
      <c r="Y1201" s="23">
        <v>2394800</v>
      </c>
      <c r="Z1201" s="23">
        <v>2001</v>
      </c>
      <c r="AA1201" s="23" t="b">
        <v>1</v>
      </c>
      <c r="AB1201" s="24" t="s">
        <v>74</v>
      </c>
      <c r="AC1201" s="16">
        <f t="shared" si="56"/>
        <v>561557.65515318583</v>
      </c>
      <c r="AD1201" s="16">
        <f t="shared" si="55"/>
        <v>965.07677207815243</v>
      </c>
      <c r="AE1201" s="16" t="str">
        <f>VLOOKUP(AB1201,aircraft!A:B,2,FALSE)</f>
        <v>Freighter (combi)</v>
      </c>
      <c r="AF1201" s="16" t="str">
        <f t="shared" si="57"/>
        <v/>
      </c>
    </row>
    <row r="1202" spans="1:32" x14ac:dyDescent="0.25">
      <c r="A1202" s="23">
        <v>0</v>
      </c>
      <c r="B1202" s="23">
        <v>0</v>
      </c>
      <c r="C1202" s="23">
        <v>0</v>
      </c>
      <c r="D1202" s="23">
        <v>0</v>
      </c>
      <c r="E1202" s="23">
        <v>0</v>
      </c>
      <c r="F1202" s="23">
        <v>210195.36616453421</v>
      </c>
      <c r="G1202" s="23">
        <v>8155.3910633093838</v>
      </c>
      <c r="H1202" s="23">
        <v>27323.660705686205</v>
      </c>
      <c r="I1202" s="23">
        <v>132157.53043918681</v>
      </c>
      <c r="J1202" s="23">
        <v>0</v>
      </c>
      <c r="K1202" s="23">
        <v>46995.594848196961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3">
        <v>0</v>
      </c>
      <c r="R1202" s="23">
        <v>238.55910075089818</v>
      </c>
      <c r="S1202" s="23">
        <v>40.505822333743133</v>
      </c>
      <c r="T1202" s="23">
        <v>10.35692998424069</v>
      </c>
      <c r="U1202" s="23">
        <v>675.18859811001232</v>
      </c>
      <c r="V1202" s="23">
        <v>0</v>
      </c>
      <c r="W1202" s="23">
        <v>13.158766908952662</v>
      </c>
      <c r="X1202" s="23">
        <v>0</v>
      </c>
      <c r="Y1202" s="23">
        <v>1812947</v>
      </c>
      <c r="Z1202" s="23">
        <v>2001</v>
      </c>
      <c r="AA1202" s="23" t="b">
        <v>1</v>
      </c>
      <c r="AB1202" s="24" t="s">
        <v>75</v>
      </c>
      <c r="AC1202" s="16">
        <f t="shared" si="56"/>
        <v>424827.54322091356</v>
      </c>
      <c r="AD1202" s="16">
        <f t="shared" si="55"/>
        <v>977.76921808784698</v>
      </c>
      <c r="AE1202" s="16" t="str">
        <f>VLOOKUP(AB1202,aircraft!A:B,2,FALSE)</f>
        <v>Freighter (combi)</v>
      </c>
      <c r="AF1202" s="16" t="str">
        <f t="shared" si="57"/>
        <v/>
      </c>
    </row>
    <row r="1203" spans="1:32" x14ac:dyDescent="0.25">
      <c r="A1203" s="23">
        <v>0</v>
      </c>
      <c r="B1203" s="23">
        <v>0</v>
      </c>
      <c r="C1203" s="23">
        <v>0</v>
      </c>
      <c r="D1203" s="23">
        <v>0</v>
      </c>
      <c r="E1203" s="23">
        <v>0</v>
      </c>
      <c r="F1203" s="23">
        <v>475164.2114473643</v>
      </c>
      <c r="G1203" s="23">
        <v>19518.339034863744</v>
      </c>
      <c r="H1203" s="23">
        <v>61935.579386104939</v>
      </c>
      <c r="I1203" s="23">
        <v>315273.19014515675</v>
      </c>
      <c r="J1203" s="23">
        <v>0</v>
      </c>
      <c r="K1203" s="23">
        <v>101812.95019519345</v>
      </c>
      <c r="L1203" s="23">
        <v>0</v>
      </c>
      <c r="M1203" s="23">
        <v>0</v>
      </c>
      <c r="N1203" s="23">
        <v>0</v>
      </c>
      <c r="O1203" s="23">
        <v>0</v>
      </c>
      <c r="P1203" s="23">
        <v>0</v>
      </c>
      <c r="Q1203" s="23">
        <v>0</v>
      </c>
      <c r="R1203" s="23">
        <v>3156.0742333186686</v>
      </c>
      <c r="S1203" s="23">
        <v>612.69806043615245</v>
      </c>
      <c r="T1203" s="23">
        <v>160.03420519951973</v>
      </c>
      <c r="U1203" s="23">
        <v>9900.8512705644716</v>
      </c>
      <c r="V1203" s="23">
        <v>0</v>
      </c>
      <c r="W1203" s="23">
        <v>28.507626816064395</v>
      </c>
      <c r="X1203" s="23">
        <v>0</v>
      </c>
      <c r="Y1203" s="23">
        <v>4567969</v>
      </c>
      <c r="Z1203" s="23">
        <v>2001</v>
      </c>
      <c r="AA1203" s="23" t="b">
        <v>1</v>
      </c>
      <c r="AB1203" s="24" t="s">
        <v>76</v>
      </c>
      <c r="AC1203" s="16">
        <f t="shared" si="56"/>
        <v>973704.27020868321</v>
      </c>
      <c r="AD1203" s="16">
        <f t="shared" si="55"/>
        <v>13858.165396334878</v>
      </c>
      <c r="AE1203" s="16" t="str">
        <f>VLOOKUP(AB1203,aircraft!A:B,2,FALSE)</f>
        <v>Passenger</v>
      </c>
      <c r="AF1203" s="16" t="str">
        <f t="shared" si="57"/>
        <v/>
      </c>
    </row>
    <row r="1204" spans="1:32" x14ac:dyDescent="0.25">
      <c r="A1204" s="23">
        <v>0</v>
      </c>
      <c r="B1204" s="23">
        <v>0</v>
      </c>
      <c r="C1204" s="23">
        <v>0</v>
      </c>
      <c r="D1204" s="23">
        <v>0</v>
      </c>
      <c r="E1204" s="23">
        <v>0</v>
      </c>
      <c r="F1204" s="23">
        <v>4400.1825159541368</v>
      </c>
      <c r="G1204" s="23">
        <v>180.68379843296955</v>
      </c>
      <c r="H1204" s="23">
        <v>573.53676412224763</v>
      </c>
      <c r="I1204" s="23">
        <v>2919.8361223756074</v>
      </c>
      <c r="J1204" s="23">
        <v>0</v>
      </c>
      <c r="K1204" s="23">
        <v>943.09410094772829</v>
      </c>
      <c r="L1204" s="23">
        <v>0</v>
      </c>
      <c r="M1204" s="23">
        <v>0</v>
      </c>
      <c r="N1204" s="23">
        <v>0</v>
      </c>
      <c r="O1204" s="23">
        <v>0</v>
      </c>
      <c r="P1204" s="23">
        <v>0</v>
      </c>
      <c r="Q1204" s="23">
        <v>0</v>
      </c>
      <c r="R1204" s="23">
        <v>29.26519358081848</v>
      </c>
      <c r="S1204" s="23">
        <v>5.6812150673943416</v>
      </c>
      <c r="T1204" s="23">
        <v>1.4839266413147465</v>
      </c>
      <c r="U1204" s="23">
        <v>91.807993393035176</v>
      </c>
      <c r="V1204" s="23">
        <v>0</v>
      </c>
      <c r="W1204" s="23">
        <v>0.2640663553183123</v>
      </c>
      <c r="X1204" s="23">
        <v>0</v>
      </c>
      <c r="Y1204" s="23">
        <v>29870</v>
      </c>
      <c r="Z1204" s="23">
        <v>2001</v>
      </c>
      <c r="AA1204" s="23" t="b">
        <v>1</v>
      </c>
      <c r="AB1204" s="24" t="s">
        <v>232</v>
      </c>
      <c r="AC1204" s="16">
        <f t="shared" si="56"/>
        <v>9017.3333018326884</v>
      </c>
      <c r="AD1204" s="16">
        <f t="shared" si="55"/>
        <v>128.50239503788106</v>
      </c>
      <c r="AE1204" s="16" t="str">
        <f>VLOOKUP(AB1204,aircraft!A:B,2,FALSE)</f>
        <v>Freighter (combi)</v>
      </c>
      <c r="AF1204" s="16" t="str">
        <f t="shared" si="57"/>
        <v/>
      </c>
    </row>
    <row r="1205" spans="1:32" x14ac:dyDescent="0.25">
      <c r="A1205" s="23">
        <v>0</v>
      </c>
      <c r="B1205" s="23">
        <v>0</v>
      </c>
      <c r="C1205" s="23">
        <v>0</v>
      </c>
      <c r="D1205" s="23">
        <v>0</v>
      </c>
      <c r="E1205" s="23">
        <v>0</v>
      </c>
      <c r="F1205" s="23">
        <v>16443247.804526741</v>
      </c>
      <c r="G1205" s="23">
        <v>1018030.5958699216</v>
      </c>
      <c r="H1205" s="23">
        <v>589016.03533983836</v>
      </c>
      <c r="I1205" s="23">
        <v>9685332.7393352576</v>
      </c>
      <c r="J1205" s="23">
        <v>0</v>
      </c>
      <c r="K1205" s="23">
        <v>3908830.5548671824</v>
      </c>
      <c r="L1205" s="23">
        <v>0</v>
      </c>
      <c r="M1205" s="23">
        <v>0</v>
      </c>
      <c r="N1205" s="23">
        <v>0</v>
      </c>
      <c r="O1205" s="23">
        <v>0</v>
      </c>
      <c r="P1205" s="23">
        <v>0</v>
      </c>
      <c r="Q1205" s="23">
        <v>0</v>
      </c>
      <c r="R1205" s="23">
        <v>7295.2078929798372</v>
      </c>
      <c r="S1205" s="23">
        <v>2274.2121667019551</v>
      </c>
      <c r="T1205" s="23">
        <v>95.693611634841318</v>
      </c>
      <c r="U1205" s="23">
        <v>21678.932793276948</v>
      </c>
      <c r="V1205" s="23">
        <v>0</v>
      </c>
      <c r="W1205" s="23">
        <v>5863.2458832661241</v>
      </c>
      <c r="X1205" s="23">
        <v>0</v>
      </c>
      <c r="Y1205" s="23">
        <v>187313220</v>
      </c>
      <c r="Z1205" s="23">
        <v>2001</v>
      </c>
      <c r="AA1205" s="23" t="b">
        <v>1</v>
      </c>
      <c r="AB1205" s="24" t="s">
        <v>77</v>
      </c>
      <c r="AC1205" s="16">
        <f t="shared" si="56"/>
        <v>31644457.729938943</v>
      </c>
      <c r="AD1205" s="16">
        <f t="shared" si="55"/>
        <v>37207.2923478597</v>
      </c>
      <c r="AE1205" s="16" t="str">
        <f>VLOOKUP(AB1205,aircraft!A:B,2,FALSE)</f>
        <v>Passenger</v>
      </c>
      <c r="AF1205" s="16" t="str">
        <f t="shared" si="57"/>
        <v/>
      </c>
    </row>
    <row r="1206" spans="1:32" x14ac:dyDescent="0.25">
      <c r="A1206" s="23">
        <v>0</v>
      </c>
      <c r="B1206" s="23">
        <v>0</v>
      </c>
      <c r="C1206" s="23">
        <v>0</v>
      </c>
      <c r="D1206" s="23">
        <v>0</v>
      </c>
      <c r="E1206" s="23">
        <v>0</v>
      </c>
      <c r="F1206" s="23">
        <v>554529.2391727108</v>
      </c>
      <c r="G1206" s="23">
        <v>20144.906066989701</v>
      </c>
      <c r="H1206" s="23">
        <v>50015.02598077205</v>
      </c>
      <c r="I1206" s="23">
        <v>249266.82550765385</v>
      </c>
      <c r="J1206" s="23">
        <v>0</v>
      </c>
      <c r="K1206" s="23">
        <v>115244.12640797852</v>
      </c>
      <c r="L1206" s="23">
        <v>0</v>
      </c>
      <c r="M1206" s="23">
        <v>0</v>
      </c>
      <c r="N1206" s="23">
        <v>0</v>
      </c>
      <c r="O1206" s="23">
        <v>0</v>
      </c>
      <c r="P1206" s="23">
        <v>0</v>
      </c>
      <c r="Q1206" s="23">
        <v>0</v>
      </c>
      <c r="R1206" s="23">
        <v>208.11516317504731</v>
      </c>
      <c r="S1206" s="23">
        <v>42.217640960084857</v>
      </c>
      <c r="T1206" s="23">
        <v>6.1365599582630823</v>
      </c>
      <c r="U1206" s="23">
        <v>501.13542685252548</v>
      </c>
      <c r="V1206" s="23">
        <v>0</v>
      </c>
      <c r="W1206" s="23">
        <v>172.86619111458018</v>
      </c>
      <c r="X1206" s="23">
        <v>0</v>
      </c>
      <c r="Y1206" s="23">
        <v>4907752</v>
      </c>
      <c r="Z1206" s="23">
        <v>2001</v>
      </c>
      <c r="AA1206" s="23" t="b">
        <v>1</v>
      </c>
      <c r="AB1206" s="24" t="s">
        <v>228</v>
      </c>
      <c r="AC1206" s="16">
        <f t="shared" si="56"/>
        <v>989200.12313610502</v>
      </c>
      <c r="AD1206" s="16">
        <f t="shared" si="55"/>
        <v>930.47098206050089</v>
      </c>
      <c r="AE1206" s="16" t="str">
        <f>VLOOKUP(AB1206,aircraft!A:B,2,FALSE)</f>
        <v>Freighter</v>
      </c>
      <c r="AF1206" s="16" t="str">
        <f t="shared" si="57"/>
        <v/>
      </c>
    </row>
    <row r="1207" spans="1:32" x14ac:dyDescent="0.25">
      <c r="A1207" s="23">
        <v>0</v>
      </c>
      <c r="B1207" s="23">
        <v>0</v>
      </c>
      <c r="C1207" s="23">
        <v>0</v>
      </c>
      <c r="D1207" s="23">
        <v>0</v>
      </c>
      <c r="E1207" s="23">
        <v>0</v>
      </c>
      <c r="F1207" s="23">
        <v>217300.86040282567</v>
      </c>
      <c r="G1207" s="23">
        <v>13442.002655698736</v>
      </c>
      <c r="H1207" s="23">
        <v>7769.2329147825831</v>
      </c>
      <c r="I1207" s="23">
        <v>128855.54398280392</v>
      </c>
      <c r="J1207" s="23">
        <v>0</v>
      </c>
      <c r="K1207" s="23">
        <v>52874.969898265699</v>
      </c>
      <c r="L1207" s="23">
        <v>0</v>
      </c>
      <c r="M1207" s="23">
        <v>0</v>
      </c>
      <c r="N1207" s="23">
        <v>0</v>
      </c>
      <c r="O1207" s="23">
        <v>0</v>
      </c>
      <c r="P1207" s="23">
        <v>0</v>
      </c>
      <c r="Q1207" s="23">
        <v>0</v>
      </c>
      <c r="R1207" s="23">
        <v>100.09280228076535</v>
      </c>
      <c r="S1207" s="23">
        <v>31.081592593369685</v>
      </c>
      <c r="T1207" s="23">
        <v>1.3130447298253172</v>
      </c>
      <c r="U1207" s="23">
        <v>297.94931782524276</v>
      </c>
      <c r="V1207" s="23">
        <v>0</v>
      </c>
      <c r="W1207" s="23">
        <v>79.312455536809694</v>
      </c>
      <c r="X1207" s="23">
        <v>0</v>
      </c>
      <c r="Y1207" s="23">
        <v>2646452</v>
      </c>
      <c r="Z1207" s="23">
        <v>2001</v>
      </c>
      <c r="AA1207" s="23" t="b">
        <v>1</v>
      </c>
      <c r="AB1207" s="24" t="s">
        <v>300</v>
      </c>
      <c r="AC1207" s="16">
        <f t="shared" si="56"/>
        <v>420242.60985437664</v>
      </c>
      <c r="AD1207" s="16">
        <f t="shared" si="55"/>
        <v>509.74921296601281</v>
      </c>
      <c r="AE1207" s="16" t="str">
        <f>VLOOKUP(AB1207,aircraft!A:B,2,FALSE)</f>
        <v>Freighter (combi)</v>
      </c>
      <c r="AF1207" s="16" t="str">
        <f t="shared" si="57"/>
        <v/>
      </c>
    </row>
    <row r="1208" spans="1:32" x14ac:dyDescent="0.25">
      <c r="A1208" s="23">
        <v>0</v>
      </c>
      <c r="B1208" s="23">
        <v>0</v>
      </c>
      <c r="C1208" s="23">
        <v>0</v>
      </c>
      <c r="D1208" s="23">
        <v>0</v>
      </c>
      <c r="E1208" s="23">
        <v>0</v>
      </c>
      <c r="F1208" s="23">
        <v>141399.38492083186</v>
      </c>
      <c r="G1208" s="23">
        <v>6067.3664698085449</v>
      </c>
      <c r="H1208" s="23">
        <v>18574.224996163248</v>
      </c>
      <c r="I1208" s="23">
        <v>95710.511430145576</v>
      </c>
      <c r="J1208" s="23">
        <v>0</v>
      </c>
      <c r="K1208" s="23">
        <v>34737.299384907994</v>
      </c>
      <c r="L1208" s="23">
        <v>0</v>
      </c>
      <c r="M1208" s="23">
        <v>0</v>
      </c>
      <c r="N1208" s="23">
        <v>0</v>
      </c>
      <c r="O1208" s="23">
        <v>0</v>
      </c>
      <c r="P1208" s="23">
        <v>0</v>
      </c>
      <c r="Q1208" s="23">
        <v>0</v>
      </c>
      <c r="R1208" s="23">
        <v>808.74864599963485</v>
      </c>
      <c r="S1208" s="23">
        <v>208.43747919219766</v>
      </c>
      <c r="T1208" s="23">
        <v>21.92068666096657</v>
      </c>
      <c r="U1208" s="23">
        <v>3288.0258402003324</v>
      </c>
      <c r="V1208" s="23">
        <v>0</v>
      </c>
      <c r="W1208" s="23">
        <v>9.7264440875578355</v>
      </c>
      <c r="X1208" s="23">
        <v>0</v>
      </c>
      <c r="Y1208" s="23">
        <v>1348718</v>
      </c>
      <c r="Z1208" s="23">
        <v>2001</v>
      </c>
      <c r="AA1208" s="23" t="b">
        <v>1</v>
      </c>
      <c r="AB1208" s="24" t="s">
        <v>199</v>
      </c>
      <c r="AC1208" s="16">
        <f t="shared" si="56"/>
        <v>296488.78720185719</v>
      </c>
      <c r="AD1208" s="16">
        <f t="shared" si="55"/>
        <v>4336.859096140689</v>
      </c>
      <c r="AE1208" s="16" t="str">
        <f>VLOOKUP(AB1208,aircraft!A:B,2,FALSE)</f>
        <v>Passenger</v>
      </c>
      <c r="AF1208" s="16" t="str">
        <f t="shared" si="57"/>
        <v/>
      </c>
    </row>
    <row r="1209" spans="1:32" x14ac:dyDescent="0.25">
      <c r="A1209" s="23">
        <v>0</v>
      </c>
      <c r="B1209" s="23">
        <v>0</v>
      </c>
      <c r="C1209" s="23">
        <v>0</v>
      </c>
      <c r="D1209" s="23">
        <v>0</v>
      </c>
      <c r="E1209" s="23">
        <v>0</v>
      </c>
      <c r="F1209" s="23">
        <v>551841.28112758347</v>
      </c>
      <c r="G1209" s="23">
        <v>29890.595458315962</v>
      </c>
      <c r="H1209" s="23">
        <v>7227.7245375229422</v>
      </c>
      <c r="I1209" s="23">
        <v>219499.76931592426</v>
      </c>
      <c r="J1209" s="23">
        <v>0</v>
      </c>
      <c r="K1209" s="23">
        <v>69920.449384646883</v>
      </c>
      <c r="L1209" s="23">
        <v>0</v>
      </c>
      <c r="M1209" s="23">
        <v>0</v>
      </c>
      <c r="N1209" s="23">
        <v>0</v>
      </c>
      <c r="O1209" s="23">
        <v>0</v>
      </c>
      <c r="P1209" s="23">
        <v>0</v>
      </c>
      <c r="Q1209" s="23">
        <v>0</v>
      </c>
      <c r="R1209" s="23">
        <v>102.46216830252004</v>
      </c>
      <c r="S1209" s="23">
        <v>20.768117716709547</v>
      </c>
      <c r="T1209" s="23">
        <v>0.56066275338501181</v>
      </c>
      <c r="U1209" s="23">
        <v>151.2377238564687</v>
      </c>
      <c r="V1209" s="23">
        <v>0</v>
      </c>
      <c r="W1209" s="23">
        <v>30.065794256456126</v>
      </c>
      <c r="X1209" s="23">
        <v>0</v>
      </c>
      <c r="Y1209" s="23">
        <v>8721317</v>
      </c>
      <c r="Z1209" s="23">
        <v>2001</v>
      </c>
      <c r="AA1209" s="23" t="b">
        <v>1</v>
      </c>
      <c r="AB1209" s="24" t="s">
        <v>78</v>
      </c>
      <c r="AC1209" s="16">
        <f t="shared" si="56"/>
        <v>878379.81982399349</v>
      </c>
      <c r="AD1209" s="16">
        <f t="shared" si="55"/>
        <v>305.09446688553942</v>
      </c>
      <c r="AE1209" s="16" t="str">
        <f>VLOOKUP(AB1209,aircraft!A:B,2,FALSE)</f>
        <v>Passenger</v>
      </c>
      <c r="AF1209" s="16" t="str">
        <f t="shared" si="57"/>
        <v/>
      </c>
    </row>
    <row r="1210" spans="1:32" x14ac:dyDescent="0.25">
      <c r="A1210" s="23">
        <v>0</v>
      </c>
      <c r="B1210" s="23">
        <v>0</v>
      </c>
      <c r="C1210" s="23">
        <v>0</v>
      </c>
      <c r="D1210" s="23">
        <v>0</v>
      </c>
      <c r="E1210" s="23">
        <v>0</v>
      </c>
      <c r="F1210" s="23">
        <v>23839.606571201468</v>
      </c>
      <c r="G1210" s="23">
        <v>1363.4156257932373</v>
      </c>
      <c r="H1210" s="23">
        <v>30.707944194554145</v>
      </c>
      <c r="I1210" s="23">
        <v>10341.971031150044</v>
      </c>
      <c r="J1210" s="23">
        <v>0</v>
      </c>
      <c r="K1210" s="23">
        <v>2844.9786241843285</v>
      </c>
      <c r="L1210" s="23">
        <v>0</v>
      </c>
      <c r="M1210" s="23">
        <v>0</v>
      </c>
      <c r="N1210" s="23">
        <v>0</v>
      </c>
      <c r="O1210" s="23">
        <v>0</v>
      </c>
      <c r="P1210" s="23">
        <v>0</v>
      </c>
      <c r="Q1210" s="23">
        <v>0</v>
      </c>
      <c r="R1210" s="23">
        <v>1.4853791509208021</v>
      </c>
      <c r="S1210" s="23">
        <v>0.19087819270921896</v>
      </c>
      <c r="T1210" s="23">
        <v>1.5353972826551614E-3</v>
      </c>
      <c r="U1210" s="23">
        <v>1.447875983032326</v>
      </c>
      <c r="V1210" s="23">
        <v>0</v>
      </c>
      <c r="W1210" s="23">
        <v>1.2233408499448766</v>
      </c>
      <c r="X1210" s="23">
        <v>0</v>
      </c>
      <c r="Y1210" s="23">
        <v>291670</v>
      </c>
      <c r="Z1210" s="23">
        <v>2001</v>
      </c>
      <c r="AA1210" s="23" t="b">
        <v>1</v>
      </c>
      <c r="AB1210" s="24" t="s">
        <v>221</v>
      </c>
      <c r="AC1210" s="16">
        <f t="shared" si="56"/>
        <v>38420.679796523633</v>
      </c>
      <c r="AD1210" s="16">
        <f t="shared" si="55"/>
        <v>4.3490095738898784</v>
      </c>
      <c r="AE1210" s="16" t="str">
        <f>VLOOKUP(AB1210,aircraft!A:B,2,FALSE)</f>
        <v>Passenger</v>
      </c>
      <c r="AF1210" s="16" t="str">
        <f t="shared" si="57"/>
        <v/>
      </c>
    </row>
    <row r="1211" spans="1:32" x14ac:dyDescent="0.25">
      <c r="A1211" s="23">
        <v>0</v>
      </c>
      <c r="B1211" s="23">
        <v>0</v>
      </c>
      <c r="C1211" s="23">
        <v>0</v>
      </c>
      <c r="D1211" s="23">
        <v>0</v>
      </c>
      <c r="E1211" s="23">
        <v>0</v>
      </c>
      <c r="F1211" s="23">
        <v>53109.477418660012</v>
      </c>
      <c r="G1211" s="23">
        <v>2129.2134448032484</v>
      </c>
      <c r="H1211" s="23">
        <v>3629.9410125019544</v>
      </c>
      <c r="I1211" s="23">
        <v>23823.851010766153</v>
      </c>
      <c r="J1211" s="23">
        <v>0</v>
      </c>
      <c r="K1211" s="23">
        <v>7245.511116061135</v>
      </c>
      <c r="L1211" s="23">
        <v>0</v>
      </c>
      <c r="M1211" s="23">
        <v>0</v>
      </c>
      <c r="N1211" s="23">
        <v>0</v>
      </c>
      <c r="O1211" s="23">
        <v>0</v>
      </c>
      <c r="P1211" s="23">
        <v>0</v>
      </c>
      <c r="Q1211" s="23">
        <v>0</v>
      </c>
      <c r="R1211" s="23">
        <v>15.426170412337964</v>
      </c>
      <c r="S1211" s="23">
        <v>2.8169814818738215</v>
      </c>
      <c r="T1211" s="23">
        <v>0.49601576560230715</v>
      </c>
      <c r="U1211" s="23">
        <v>31.848205354799404</v>
      </c>
      <c r="V1211" s="23">
        <v>0</v>
      </c>
      <c r="W1211" s="23">
        <v>3.1155698857134864</v>
      </c>
      <c r="X1211" s="23">
        <v>0</v>
      </c>
      <c r="Y1211" s="23">
        <v>518413</v>
      </c>
      <c r="Z1211" s="23">
        <v>2001</v>
      </c>
      <c r="AA1211" s="23" t="b">
        <v>1</v>
      </c>
      <c r="AB1211" s="24" t="s">
        <v>79</v>
      </c>
      <c r="AC1211" s="16">
        <f t="shared" si="56"/>
        <v>89937.994002792504</v>
      </c>
      <c r="AD1211" s="16">
        <f t="shared" si="55"/>
        <v>53.702942900326981</v>
      </c>
      <c r="AE1211" s="16" t="str">
        <f>VLOOKUP(AB1211,aircraft!A:B,2,FALSE)</f>
        <v>Passenger</v>
      </c>
      <c r="AF1211" s="16" t="str">
        <f t="shared" si="57"/>
        <v/>
      </c>
    </row>
    <row r="1212" spans="1:32" x14ac:dyDescent="0.25">
      <c r="A1212" s="23">
        <v>0</v>
      </c>
      <c r="B1212" s="23">
        <v>0</v>
      </c>
      <c r="C1212" s="23">
        <v>0</v>
      </c>
      <c r="D1212" s="23">
        <v>0</v>
      </c>
      <c r="E1212" s="23">
        <v>0</v>
      </c>
      <c r="F1212" s="23">
        <v>645198.90281460062</v>
      </c>
      <c r="G1212" s="23">
        <v>27826.86397794557</v>
      </c>
      <c r="H1212" s="23">
        <v>42595.711704545269</v>
      </c>
      <c r="I1212" s="23">
        <v>300353.10853615252</v>
      </c>
      <c r="J1212" s="23">
        <v>0</v>
      </c>
      <c r="K1212" s="23">
        <v>84814.995866156358</v>
      </c>
      <c r="L1212" s="23">
        <v>0</v>
      </c>
      <c r="M1212" s="23">
        <v>0</v>
      </c>
      <c r="N1212" s="23">
        <v>0</v>
      </c>
      <c r="O1212" s="23">
        <v>0</v>
      </c>
      <c r="P1212" s="23">
        <v>0</v>
      </c>
      <c r="Q1212" s="23">
        <v>0</v>
      </c>
      <c r="R1212" s="23">
        <v>400.2517388121322</v>
      </c>
      <c r="S1212" s="23">
        <v>93.139375262739975</v>
      </c>
      <c r="T1212" s="23">
        <v>9.7798035364827633</v>
      </c>
      <c r="U1212" s="23">
        <v>1004.454458075531</v>
      </c>
      <c r="V1212" s="23">
        <v>0</v>
      </c>
      <c r="W1212" s="23">
        <v>36.470449461012322</v>
      </c>
      <c r="X1212" s="23">
        <v>0</v>
      </c>
      <c r="Y1212" s="23">
        <v>11130662</v>
      </c>
      <c r="Z1212" s="23">
        <v>2001</v>
      </c>
      <c r="AA1212" s="23" t="b">
        <v>1</v>
      </c>
      <c r="AB1212" s="24" t="s">
        <v>80</v>
      </c>
      <c r="AC1212" s="16">
        <f t="shared" si="56"/>
        <v>1100789.5828994003</v>
      </c>
      <c r="AD1212" s="16">
        <f t="shared" si="55"/>
        <v>1544.0958251478983</v>
      </c>
      <c r="AE1212" s="16" t="str">
        <f>VLOOKUP(AB1212,aircraft!A:B,2,FALSE)</f>
        <v>Passenger</v>
      </c>
      <c r="AF1212" s="16" t="str">
        <f t="shared" si="57"/>
        <v/>
      </c>
    </row>
    <row r="1213" spans="1:32" x14ac:dyDescent="0.25">
      <c r="A1213" s="23">
        <v>0</v>
      </c>
      <c r="B1213" s="23">
        <v>0</v>
      </c>
      <c r="C1213" s="23">
        <v>0</v>
      </c>
      <c r="D1213" s="23">
        <v>0</v>
      </c>
      <c r="E1213" s="23">
        <v>0</v>
      </c>
      <c r="F1213" s="23">
        <v>1052288.8541936434</v>
      </c>
      <c r="G1213" s="23">
        <v>51647.240428278041</v>
      </c>
      <c r="H1213" s="23">
        <v>68554.017663289575</v>
      </c>
      <c r="I1213" s="23">
        <v>543886.0252011444</v>
      </c>
      <c r="J1213" s="23">
        <v>0</v>
      </c>
      <c r="K1213" s="23">
        <v>134834.44820329739</v>
      </c>
      <c r="L1213" s="23">
        <v>0</v>
      </c>
      <c r="M1213" s="23">
        <v>0</v>
      </c>
      <c r="N1213" s="23">
        <v>0</v>
      </c>
      <c r="O1213" s="23">
        <v>0</v>
      </c>
      <c r="P1213" s="23">
        <v>0</v>
      </c>
      <c r="Q1213" s="23">
        <v>0</v>
      </c>
      <c r="R1213" s="23">
        <v>622.35574513287861</v>
      </c>
      <c r="S1213" s="23">
        <v>154.73581313764285</v>
      </c>
      <c r="T1213" s="23">
        <v>16.25642081574442</v>
      </c>
      <c r="U1213" s="23">
        <v>1617.7036829226254</v>
      </c>
      <c r="V1213" s="23">
        <v>0</v>
      </c>
      <c r="W1213" s="23">
        <v>57.97881469642391</v>
      </c>
      <c r="X1213" s="23">
        <v>0</v>
      </c>
      <c r="Y1213" s="23">
        <v>17153530</v>
      </c>
      <c r="Z1213" s="23">
        <v>2001</v>
      </c>
      <c r="AA1213" s="23" t="b">
        <v>1</v>
      </c>
      <c r="AB1213" s="24" t="s">
        <v>145</v>
      </c>
      <c r="AC1213" s="16">
        <f t="shared" si="56"/>
        <v>1851210.5856896527</v>
      </c>
      <c r="AD1213" s="16">
        <f t="shared" si="55"/>
        <v>2469.0304767053149</v>
      </c>
      <c r="AE1213" s="16" t="str">
        <f>VLOOKUP(AB1213,aircraft!A:B,2,FALSE)</f>
        <v>Passenger</v>
      </c>
      <c r="AF1213" s="16" t="str">
        <f t="shared" si="57"/>
        <v/>
      </c>
    </row>
    <row r="1214" spans="1:32" x14ac:dyDescent="0.25">
      <c r="A1214" s="23">
        <v>0</v>
      </c>
      <c r="B1214" s="23">
        <v>0</v>
      </c>
      <c r="C1214" s="23">
        <v>0</v>
      </c>
      <c r="D1214" s="23">
        <v>0</v>
      </c>
      <c r="E1214" s="23">
        <v>0</v>
      </c>
      <c r="F1214" s="23">
        <v>2215405.4962861128</v>
      </c>
      <c r="G1214" s="23">
        <v>108670.77291784271</v>
      </c>
      <c r="H1214" s="23">
        <v>144756.89406134389</v>
      </c>
      <c r="I1214" s="23">
        <v>1150775.2037190991</v>
      </c>
      <c r="J1214" s="23">
        <v>0</v>
      </c>
      <c r="K1214" s="23">
        <v>311211.30679365189</v>
      </c>
      <c r="L1214" s="23">
        <v>0</v>
      </c>
      <c r="M1214" s="23">
        <v>0</v>
      </c>
      <c r="N1214" s="23">
        <v>0</v>
      </c>
      <c r="O1214" s="23">
        <v>0</v>
      </c>
      <c r="P1214" s="23">
        <v>0</v>
      </c>
      <c r="Q1214" s="23">
        <v>0</v>
      </c>
      <c r="R1214" s="23">
        <v>1172.2052604113815</v>
      </c>
      <c r="S1214" s="23">
        <v>330.33684894082126</v>
      </c>
      <c r="T1214" s="23">
        <v>21.113197434592394</v>
      </c>
      <c r="U1214" s="23">
        <v>3510.8660279706833</v>
      </c>
      <c r="V1214" s="23">
        <v>0</v>
      </c>
      <c r="W1214" s="23">
        <v>133.82086646593194</v>
      </c>
      <c r="X1214" s="23">
        <v>0</v>
      </c>
      <c r="Y1214" s="23">
        <v>39036016</v>
      </c>
      <c r="Z1214" s="23">
        <v>2001</v>
      </c>
      <c r="AA1214" s="23" t="b">
        <v>1</v>
      </c>
      <c r="AB1214" s="24" t="s">
        <v>81</v>
      </c>
      <c r="AC1214" s="16">
        <f t="shared" si="56"/>
        <v>3930819.6737780501</v>
      </c>
      <c r="AD1214" s="16">
        <f t="shared" si="55"/>
        <v>5168.3422012234105</v>
      </c>
      <c r="AE1214" s="16" t="str">
        <f>VLOOKUP(AB1214,aircraft!A:B,2,FALSE)</f>
        <v>Passenger (not used as freighter)</v>
      </c>
      <c r="AF1214" s="16" t="str">
        <f t="shared" si="57"/>
        <v/>
      </c>
    </row>
    <row r="1215" spans="1:32" x14ac:dyDescent="0.25">
      <c r="A1215" s="23">
        <v>0</v>
      </c>
      <c r="B1215" s="23">
        <v>0</v>
      </c>
      <c r="C1215" s="23">
        <v>0</v>
      </c>
      <c r="D1215" s="23">
        <v>0</v>
      </c>
      <c r="E1215" s="23">
        <v>0</v>
      </c>
      <c r="F1215" s="23">
        <v>93363.716082141502</v>
      </c>
      <c r="G1215" s="23">
        <v>4583.7760405176205</v>
      </c>
      <c r="H1215" s="23">
        <v>6108.0752154350275</v>
      </c>
      <c r="I1215" s="23">
        <v>49236.81576964847</v>
      </c>
      <c r="J1215" s="23">
        <v>0</v>
      </c>
      <c r="K1215" s="23">
        <v>10778.495053694289</v>
      </c>
      <c r="L1215" s="23">
        <v>0</v>
      </c>
      <c r="M1215" s="23">
        <v>0</v>
      </c>
      <c r="N1215" s="23">
        <v>0</v>
      </c>
      <c r="O1215" s="23">
        <v>0</v>
      </c>
      <c r="P1215" s="23">
        <v>0</v>
      </c>
      <c r="Q1215" s="23">
        <v>0</v>
      </c>
      <c r="R1215" s="23">
        <v>26.150360121776821</v>
      </c>
      <c r="S1215" s="23">
        <v>6.463123803722393</v>
      </c>
      <c r="T1215" s="23">
        <v>0.67188827894557579</v>
      </c>
      <c r="U1215" s="23">
        <v>69.423905794571468</v>
      </c>
      <c r="V1215" s="23">
        <v>0</v>
      </c>
      <c r="W1215" s="23">
        <v>4.6347530304883948</v>
      </c>
      <c r="X1215" s="23">
        <v>0</v>
      </c>
      <c r="Y1215" s="23">
        <v>1485876</v>
      </c>
      <c r="Z1215" s="23">
        <v>2001</v>
      </c>
      <c r="AA1215" s="23" t="b">
        <v>1</v>
      </c>
      <c r="AB1215" s="24" t="s">
        <v>233</v>
      </c>
      <c r="AC1215" s="16">
        <f t="shared" si="56"/>
        <v>164070.87816143694</v>
      </c>
      <c r="AD1215" s="16">
        <f t="shared" si="55"/>
        <v>107.34403102950465</v>
      </c>
      <c r="AE1215" s="16" t="str">
        <f>VLOOKUP(AB1215,aircraft!A:B,2,FALSE)</f>
        <v>Passenger</v>
      </c>
      <c r="AF1215" s="16" t="str">
        <f t="shared" si="57"/>
        <v/>
      </c>
    </row>
    <row r="1216" spans="1:32" x14ac:dyDescent="0.25">
      <c r="A1216" s="23">
        <v>0</v>
      </c>
      <c r="B1216" s="23">
        <v>0</v>
      </c>
      <c r="C1216" s="23">
        <v>0</v>
      </c>
      <c r="D1216" s="23">
        <v>0</v>
      </c>
      <c r="E1216" s="23">
        <v>0</v>
      </c>
      <c r="F1216" s="23">
        <v>1494604.5274524726</v>
      </c>
      <c r="G1216" s="23">
        <v>86936.722609028599</v>
      </c>
      <c r="H1216" s="23">
        <v>66220.464403137332</v>
      </c>
      <c r="I1216" s="23">
        <v>873097.48889211623</v>
      </c>
      <c r="J1216" s="23">
        <v>0</v>
      </c>
      <c r="K1216" s="23">
        <v>355613.31349158764</v>
      </c>
      <c r="L1216" s="23">
        <v>0</v>
      </c>
      <c r="M1216" s="23">
        <v>0</v>
      </c>
      <c r="N1216" s="23">
        <v>0</v>
      </c>
      <c r="O1216" s="23">
        <v>0</v>
      </c>
      <c r="P1216" s="23">
        <v>0</v>
      </c>
      <c r="Q1216" s="23">
        <v>0</v>
      </c>
      <c r="R1216" s="23">
        <v>384.48075952263457</v>
      </c>
      <c r="S1216" s="23">
        <v>115.70530684825955</v>
      </c>
      <c r="T1216" s="23">
        <v>6.1776736584572483</v>
      </c>
      <c r="U1216" s="23">
        <v>1161.647443596825</v>
      </c>
      <c r="V1216" s="23">
        <v>0</v>
      </c>
      <c r="W1216" s="23">
        <v>71.122666076462721</v>
      </c>
      <c r="X1216" s="23">
        <v>0</v>
      </c>
      <c r="Y1216" s="23">
        <v>18160723</v>
      </c>
      <c r="Z1216" s="23">
        <v>2001</v>
      </c>
      <c r="AA1216" s="23" t="b">
        <v>1</v>
      </c>
      <c r="AB1216" s="24" t="s">
        <v>203</v>
      </c>
      <c r="AC1216" s="16">
        <f t="shared" si="56"/>
        <v>2876472.5168483425</v>
      </c>
      <c r="AD1216" s="16">
        <f t="shared" si="55"/>
        <v>1739.1338497026393</v>
      </c>
      <c r="AE1216" s="16" t="str">
        <f>VLOOKUP(AB1216,aircraft!A:B,2,FALSE)</f>
        <v>Passenger</v>
      </c>
      <c r="AF1216" s="16" t="str">
        <f t="shared" si="57"/>
        <v/>
      </c>
    </row>
    <row r="1217" spans="1:32" x14ac:dyDescent="0.25">
      <c r="A1217" s="23">
        <v>0</v>
      </c>
      <c r="B1217" s="23">
        <v>0</v>
      </c>
      <c r="C1217" s="23">
        <v>0</v>
      </c>
      <c r="D1217" s="23">
        <v>0</v>
      </c>
      <c r="E1217" s="23">
        <v>0</v>
      </c>
      <c r="F1217" s="23">
        <v>8195978.5708341273</v>
      </c>
      <c r="G1217" s="23">
        <v>470469.86890468013</v>
      </c>
      <c r="H1217" s="23">
        <v>362281.01904204366</v>
      </c>
      <c r="I1217" s="23">
        <v>4633377.4189821901</v>
      </c>
      <c r="J1217" s="23">
        <v>0</v>
      </c>
      <c r="K1217" s="23">
        <v>1708238.9213410926</v>
      </c>
      <c r="L1217" s="23">
        <v>0</v>
      </c>
      <c r="M1217" s="23">
        <v>0</v>
      </c>
      <c r="N1217" s="23">
        <v>0</v>
      </c>
      <c r="O1217" s="23">
        <v>0</v>
      </c>
      <c r="P1217" s="23">
        <v>0</v>
      </c>
      <c r="Q1217" s="23">
        <v>0</v>
      </c>
      <c r="R1217" s="23">
        <v>2583.1144554351117</v>
      </c>
      <c r="S1217" s="23">
        <v>498.34274419806309</v>
      </c>
      <c r="T1217" s="23">
        <v>72.961429458752747</v>
      </c>
      <c r="U1217" s="23">
        <v>4884.7697840690635</v>
      </c>
      <c r="V1217" s="23">
        <v>0</v>
      </c>
      <c r="W1217" s="23">
        <v>341.64780049561756</v>
      </c>
      <c r="X1217" s="23">
        <v>0</v>
      </c>
      <c r="Y1217" s="23">
        <v>111296471</v>
      </c>
      <c r="Z1217" s="23">
        <v>2001</v>
      </c>
      <c r="AA1217" s="23" t="b">
        <v>1</v>
      </c>
      <c r="AB1217" s="24" t="s">
        <v>229</v>
      </c>
      <c r="AC1217" s="16">
        <f t="shared" si="56"/>
        <v>15370345.799104134</v>
      </c>
      <c r="AD1217" s="16">
        <f t="shared" si="55"/>
        <v>8380.8362136566084</v>
      </c>
      <c r="AE1217" s="16" t="str">
        <f>VLOOKUP(AB1217,aircraft!A:B,2,FALSE)</f>
        <v>Passenger</v>
      </c>
      <c r="AF1217" s="16" t="str">
        <f t="shared" si="57"/>
        <v/>
      </c>
    </row>
    <row r="1218" spans="1:32" x14ac:dyDescent="0.25">
      <c r="A1218" s="23">
        <v>0</v>
      </c>
      <c r="B1218" s="23">
        <v>0</v>
      </c>
      <c r="C1218" s="23">
        <v>0</v>
      </c>
      <c r="D1218" s="23">
        <v>0</v>
      </c>
      <c r="E1218" s="23">
        <v>0</v>
      </c>
      <c r="F1218" s="23">
        <v>180178.70215098973</v>
      </c>
      <c r="G1218" s="23">
        <v>8574.9500875207905</v>
      </c>
      <c r="H1218" s="23">
        <v>7994.4721844869728</v>
      </c>
      <c r="I1218" s="23">
        <v>87381.89279472726</v>
      </c>
      <c r="J1218" s="23">
        <v>0</v>
      </c>
      <c r="K1218" s="23">
        <v>38688.249105640803</v>
      </c>
      <c r="L1218" s="23">
        <v>0</v>
      </c>
      <c r="M1218" s="23">
        <v>0</v>
      </c>
      <c r="N1218" s="23">
        <v>0</v>
      </c>
      <c r="O1218" s="23">
        <v>0</v>
      </c>
      <c r="P1218" s="23">
        <v>0</v>
      </c>
      <c r="Q1218" s="23">
        <v>0</v>
      </c>
      <c r="R1218" s="23">
        <v>16.545974734580049</v>
      </c>
      <c r="S1218" s="23">
        <v>6.00615455654758</v>
      </c>
      <c r="T1218" s="23">
        <v>5.9190090729889111E-5</v>
      </c>
      <c r="U1218" s="23">
        <v>61.202943382774436</v>
      </c>
      <c r="V1218" s="23">
        <v>0</v>
      </c>
      <c r="W1218" s="23">
        <v>7.7376501886468061</v>
      </c>
      <c r="X1218" s="23">
        <v>0</v>
      </c>
      <c r="Y1218" s="23">
        <v>1939310</v>
      </c>
      <c r="Z1218" s="23">
        <v>2001</v>
      </c>
      <c r="AA1218" s="23" t="b">
        <v>1</v>
      </c>
      <c r="AB1218" s="24" t="s">
        <v>234</v>
      </c>
      <c r="AC1218" s="16">
        <f t="shared" si="56"/>
        <v>322818.26632336556</v>
      </c>
      <c r="AD1218" s="16">
        <f t="shared" ref="AD1218:AD1281" si="58">SUM(M1218:U1218,W1218:X1218)</f>
        <v>91.492782052639612</v>
      </c>
      <c r="AE1218" s="16" t="str">
        <f>VLOOKUP(AB1218,aircraft!A:B,2,FALSE)</f>
        <v>Passenger</v>
      </c>
      <c r="AF1218" s="16" t="str">
        <f t="shared" si="57"/>
        <v/>
      </c>
    </row>
    <row r="1219" spans="1:32" x14ac:dyDescent="0.25">
      <c r="A1219" s="23">
        <v>0</v>
      </c>
      <c r="B1219" s="23">
        <v>0</v>
      </c>
      <c r="C1219" s="23">
        <v>0</v>
      </c>
      <c r="D1219" s="23">
        <v>0</v>
      </c>
      <c r="E1219" s="23">
        <v>0</v>
      </c>
      <c r="F1219" s="23">
        <v>60.093982063906182</v>
      </c>
      <c r="G1219" s="23">
        <v>3.8822915162664606</v>
      </c>
      <c r="H1219" s="23">
        <v>0</v>
      </c>
      <c r="I1219" s="23">
        <v>17.957606727747066</v>
      </c>
      <c r="J1219" s="23">
        <v>0</v>
      </c>
      <c r="K1219" s="23">
        <v>24.210740625858307</v>
      </c>
      <c r="L1219" s="23">
        <v>0</v>
      </c>
      <c r="M1219" s="23">
        <v>0</v>
      </c>
      <c r="N1219" s="23">
        <v>0</v>
      </c>
      <c r="O1219" s="23">
        <v>0</v>
      </c>
      <c r="P1219" s="23">
        <v>0</v>
      </c>
      <c r="Q1219" s="23">
        <v>0</v>
      </c>
      <c r="R1219" s="23">
        <v>4.6987884539614978E-2</v>
      </c>
      <c r="S1219" s="23">
        <v>1.8094904671226281E-2</v>
      </c>
      <c r="T1219" s="23">
        <v>0</v>
      </c>
      <c r="U1219" s="23">
        <v>8.3698295323903382E-2</v>
      </c>
      <c r="V1219" s="23">
        <v>0</v>
      </c>
      <c r="W1219" s="23">
        <v>1.1863263047370148E-2</v>
      </c>
      <c r="X1219" s="23">
        <v>0</v>
      </c>
      <c r="Y1219" s="23">
        <v>3763</v>
      </c>
      <c r="Z1219" s="23">
        <v>2001</v>
      </c>
      <c r="AA1219" s="23" t="b">
        <v>1</v>
      </c>
      <c r="AB1219" s="24" t="s">
        <v>217</v>
      </c>
      <c r="AC1219" s="16">
        <f t="shared" ref="AC1219:AC1282" si="59">SUM(A1219:L1219)</f>
        <v>106.14462093377801</v>
      </c>
      <c r="AD1219" s="16">
        <f t="shared" si="58"/>
        <v>0.16064434758211479</v>
      </c>
      <c r="AE1219" s="16" t="str">
        <f>VLOOKUP(AB1219,aircraft!A:B,2,FALSE)</f>
        <v>Passenger</v>
      </c>
      <c r="AF1219" s="16" t="str">
        <f t="shared" ref="AF1219:AF1282" si="60">IF(AA1219,"",SUMIFS(AC:AC,Z:Z,Z1219,AB:AB,AB1219)/Y1219)</f>
        <v/>
      </c>
    </row>
    <row r="1220" spans="1:32" x14ac:dyDescent="0.25">
      <c r="A1220" s="23">
        <v>0</v>
      </c>
      <c r="B1220" s="23">
        <v>0</v>
      </c>
      <c r="C1220" s="23">
        <v>0</v>
      </c>
      <c r="D1220" s="23">
        <v>0</v>
      </c>
      <c r="E1220" s="23">
        <v>0</v>
      </c>
      <c r="F1220" s="23">
        <v>786.32083208495726</v>
      </c>
      <c r="G1220" s="23">
        <v>52.701209394475214</v>
      </c>
      <c r="H1220" s="23">
        <v>0</v>
      </c>
      <c r="I1220" s="23">
        <v>369.71323143677444</v>
      </c>
      <c r="J1220" s="23">
        <v>0</v>
      </c>
      <c r="K1220" s="23">
        <v>357.59910436098653</v>
      </c>
      <c r="L1220" s="23">
        <v>0</v>
      </c>
      <c r="M1220" s="23">
        <v>0</v>
      </c>
      <c r="N1220" s="23">
        <v>0</v>
      </c>
      <c r="O1220" s="23">
        <v>0</v>
      </c>
      <c r="P1220" s="23">
        <v>0</v>
      </c>
      <c r="Q1220" s="23">
        <v>0</v>
      </c>
      <c r="R1220" s="23">
        <v>0.61979215382348274</v>
      </c>
      <c r="S1220" s="23">
        <v>0.24637737060541887</v>
      </c>
      <c r="T1220" s="23">
        <v>0</v>
      </c>
      <c r="U1220" s="23">
        <v>1.7302246091565781</v>
      </c>
      <c r="V1220" s="23">
        <v>0</v>
      </c>
      <c r="W1220" s="23">
        <v>0.17522356321505378</v>
      </c>
      <c r="X1220" s="23">
        <v>0</v>
      </c>
      <c r="Y1220" s="23">
        <v>57991</v>
      </c>
      <c r="Z1220" s="23">
        <v>2001</v>
      </c>
      <c r="AA1220" s="23" t="b">
        <v>1</v>
      </c>
      <c r="AB1220" s="24" t="s">
        <v>155</v>
      </c>
      <c r="AC1220" s="16">
        <f t="shared" si="59"/>
        <v>1566.3343772771934</v>
      </c>
      <c r="AD1220" s="16">
        <f t="shared" si="58"/>
        <v>2.7716176968005333</v>
      </c>
      <c r="AE1220" s="16" t="str">
        <f>VLOOKUP(AB1220,aircraft!A:B,2,FALSE)</f>
        <v>Passenger</v>
      </c>
      <c r="AF1220" s="16" t="str">
        <f t="shared" si="60"/>
        <v/>
      </c>
    </row>
    <row r="1221" spans="1:32" x14ac:dyDescent="0.25">
      <c r="A1221" s="23">
        <v>0</v>
      </c>
      <c r="B1221" s="23">
        <v>0</v>
      </c>
      <c r="C1221" s="23">
        <v>0</v>
      </c>
      <c r="D1221" s="23">
        <v>0</v>
      </c>
      <c r="E1221" s="23">
        <v>0</v>
      </c>
      <c r="F1221" s="23">
        <v>167.81139269339923</v>
      </c>
      <c r="G1221" s="23">
        <v>9.2203118218099611</v>
      </c>
      <c r="H1221" s="23">
        <v>0</v>
      </c>
      <c r="I1221" s="23">
        <v>78.72561692948193</v>
      </c>
      <c r="J1221" s="23">
        <v>0</v>
      </c>
      <c r="K1221" s="23">
        <v>89.259700084541691</v>
      </c>
      <c r="L1221" s="23">
        <v>0</v>
      </c>
      <c r="M1221" s="23">
        <v>0</v>
      </c>
      <c r="N1221" s="23">
        <v>0</v>
      </c>
      <c r="O1221" s="23">
        <v>0</v>
      </c>
      <c r="P1221" s="23">
        <v>0</v>
      </c>
      <c r="Q1221" s="23">
        <v>0</v>
      </c>
      <c r="R1221" s="23">
        <v>0.41416076357486287</v>
      </c>
      <c r="S1221" s="23">
        <v>8.3351618105255001E-2</v>
      </c>
      <c r="T1221" s="23">
        <v>0</v>
      </c>
      <c r="U1221" s="23">
        <v>0.71167957052006325</v>
      </c>
      <c r="V1221" s="23">
        <v>0</v>
      </c>
      <c r="W1221" s="23">
        <v>4.3737253560153969E-2</v>
      </c>
      <c r="X1221" s="23">
        <v>0</v>
      </c>
      <c r="Y1221" s="23">
        <v>12008</v>
      </c>
      <c r="Z1221" s="23">
        <v>2001</v>
      </c>
      <c r="AA1221" s="23" t="b">
        <v>1</v>
      </c>
      <c r="AB1221" s="24" t="s">
        <v>148</v>
      </c>
      <c r="AC1221" s="16">
        <f t="shared" si="59"/>
        <v>345.01702152923281</v>
      </c>
      <c r="AD1221" s="16">
        <f t="shared" si="58"/>
        <v>1.252929205760335</v>
      </c>
      <c r="AE1221" s="16" t="str">
        <f>VLOOKUP(AB1221,aircraft!A:B,2,FALSE)</f>
        <v>Passenger</v>
      </c>
      <c r="AF1221" s="16" t="str">
        <f t="shared" si="60"/>
        <v/>
      </c>
    </row>
    <row r="1222" spans="1:32" x14ac:dyDescent="0.25">
      <c r="A1222" s="23">
        <v>0</v>
      </c>
      <c r="B1222" s="23">
        <v>0</v>
      </c>
      <c r="C1222" s="23">
        <v>0</v>
      </c>
      <c r="D1222" s="23">
        <v>0</v>
      </c>
      <c r="E1222" s="23">
        <v>0</v>
      </c>
      <c r="F1222" s="23">
        <v>124.12842408042108</v>
      </c>
      <c r="G1222" s="23">
        <v>9.1156666158849333</v>
      </c>
      <c r="H1222" s="23">
        <v>0</v>
      </c>
      <c r="I1222" s="23">
        <v>69.319588748312924</v>
      </c>
      <c r="J1222" s="23">
        <v>0</v>
      </c>
      <c r="K1222" s="23">
        <v>45.26416357123162</v>
      </c>
      <c r="L1222" s="23">
        <v>0</v>
      </c>
      <c r="M1222" s="23">
        <v>0</v>
      </c>
      <c r="N1222" s="23">
        <v>0</v>
      </c>
      <c r="O1222" s="23">
        <v>0</v>
      </c>
      <c r="P1222" s="23">
        <v>0</v>
      </c>
      <c r="Q1222" s="23">
        <v>0</v>
      </c>
      <c r="R1222" s="23">
        <v>0.49332050790559467</v>
      </c>
      <c r="S1222" s="23">
        <v>0.16408199202255988</v>
      </c>
      <c r="T1222" s="23">
        <v>0</v>
      </c>
      <c r="U1222" s="23">
        <v>1.2477525437566297</v>
      </c>
      <c r="V1222" s="23">
        <v>0</v>
      </c>
      <c r="W1222" s="23">
        <v>2.5800572089814518E-2</v>
      </c>
      <c r="X1222" s="23">
        <v>0</v>
      </c>
      <c r="Y1222" s="23">
        <v>7131</v>
      </c>
      <c r="Z1222" s="23">
        <v>2001</v>
      </c>
      <c r="AA1222" s="23" t="b">
        <v>1</v>
      </c>
      <c r="AB1222" s="24" t="s">
        <v>208</v>
      </c>
      <c r="AC1222" s="16">
        <f t="shared" si="59"/>
        <v>247.82784301585056</v>
      </c>
      <c r="AD1222" s="16">
        <f t="shared" si="58"/>
        <v>1.9309556157745988</v>
      </c>
      <c r="AE1222" s="16" t="str">
        <f>VLOOKUP(AB1222,aircraft!A:B,2,FALSE)</f>
        <v>Passenger</v>
      </c>
      <c r="AF1222" s="16" t="str">
        <f t="shared" si="60"/>
        <v/>
      </c>
    </row>
    <row r="1223" spans="1:32" x14ac:dyDescent="0.25">
      <c r="A1223" s="23">
        <v>0</v>
      </c>
      <c r="B1223" s="23">
        <v>0</v>
      </c>
      <c r="C1223" s="23">
        <v>0</v>
      </c>
      <c r="D1223" s="23">
        <v>0</v>
      </c>
      <c r="E1223" s="23">
        <v>0</v>
      </c>
      <c r="F1223" s="23">
        <v>950.93122526259583</v>
      </c>
      <c r="G1223" s="23">
        <v>54.033219415186466</v>
      </c>
      <c r="H1223" s="23">
        <v>0</v>
      </c>
      <c r="I1223" s="23">
        <v>303.91204456772709</v>
      </c>
      <c r="J1223" s="23">
        <v>0</v>
      </c>
      <c r="K1223" s="23">
        <v>409.59846448948883</v>
      </c>
      <c r="L1223" s="23">
        <v>0</v>
      </c>
      <c r="M1223" s="23">
        <v>0</v>
      </c>
      <c r="N1223" s="23">
        <v>0</v>
      </c>
      <c r="O1223" s="23">
        <v>0</v>
      </c>
      <c r="P1223" s="23">
        <v>0</v>
      </c>
      <c r="Q1223" s="23">
        <v>0</v>
      </c>
      <c r="R1223" s="23">
        <v>2.3469109935908894</v>
      </c>
      <c r="S1223" s="23">
        <v>0.48846029903660865</v>
      </c>
      <c r="T1223" s="23">
        <v>0</v>
      </c>
      <c r="U1223" s="23">
        <v>2.7473648577130012</v>
      </c>
      <c r="V1223" s="23">
        <v>0</v>
      </c>
      <c r="W1223" s="23">
        <v>0.20070324998021169</v>
      </c>
      <c r="X1223" s="23">
        <v>0</v>
      </c>
      <c r="Y1223" s="23">
        <v>82689</v>
      </c>
      <c r="Z1223" s="23">
        <v>2001</v>
      </c>
      <c r="AA1223" s="23" t="b">
        <v>1</v>
      </c>
      <c r="AB1223" s="24" t="s">
        <v>169</v>
      </c>
      <c r="AC1223" s="16">
        <f t="shared" si="59"/>
        <v>1718.4749537349981</v>
      </c>
      <c r="AD1223" s="16">
        <f t="shared" si="58"/>
        <v>5.7834394003207112</v>
      </c>
      <c r="AE1223" s="16" t="str">
        <f>VLOOKUP(AB1223,aircraft!A:B,2,FALSE)</f>
        <v>Passenger</v>
      </c>
      <c r="AF1223" s="16" t="str">
        <f t="shared" si="60"/>
        <v/>
      </c>
    </row>
    <row r="1224" spans="1:32" x14ac:dyDescent="0.25">
      <c r="A1224" s="23">
        <v>0</v>
      </c>
      <c r="B1224" s="23">
        <v>0</v>
      </c>
      <c r="C1224" s="23">
        <v>0</v>
      </c>
      <c r="D1224" s="23">
        <v>0</v>
      </c>
      <c r="E1224" s="23">
        <v>0</v>
      </c>
      <c r="F1224" s="23">
        <v>336.84487933888897</v>
      </c>
      <c r="G1224" s="23">
        <v>21.47887073464484</v>
      </c>
      <c r="H1224" s="23">
        <v>0</v>
      </c>
      <c r="I1224" s="23">
        <v>122.00322079430887</v>
      </c>
      <c r="J1224" s="23">
        <v>0</v>
      </c>
      <c r="K1224" s="23">
        <v>65.928407813167723</v>
      </c>
      <c r="L1224" s="23">
        <v>0</v>
      </c>
      <c r="M1224" s="23">
        <v>0</v>
      </c>
      <c r="N1224" s="23">
        <v>0</v>
      </c>
      <c r="O1224" s="23">
        <v>0</v>
      </c>
      <c r="P1224" s="23">
        <v>0</v>
      </c>
      <c r="Q1224" s="23">
        <v>0</v>
      </c>
      <c r="R1224" s="23">
        <v>6.9199391751782413E-2</v>
      </c>
      <c r="S1224" s="23">
        <v>2.4056335865322902E-2</v>
      </c>
      <c r="T1224" s="23">
        <v>0</v>
      </c>
      <c r="U1224" s="23">
        <v>0.13664361093924016</v>
      </c>
      <c r="V1224" s="23">
        <v>0</v>
      </c>
      <c r="W1224" s="23">
        <v>4.0216327989928545E-2</v>
      </c>
      <c r="X1224" s="23">
        <v>0</v>
      </c>
      <c r="Y1224" s="23">
        <v>19240</v>
      </c>
      <c r="Z1224" s="23">
        <v>2001</v>
      </c>
      <c r="AA1224" s="23" t="b">
        <v>1</v>
      </c>
      <c r="AB1224" s="24" t="s">
        <v>226</v>
      </c>
      <c r="AC1224" s="16">
        <f t="shared" si="59"/>
        <v>546.25537868101037</v>
      </c>
      <c r="AD1224" s="16">
        <f t="shared" si="58"/>
        <v>0.270115666546274</v>
      </c>
      <c r="AE1224" s="16" t="str">
        <f>VLOOKUP(AB1224,aircraft!A:B,2,FALSE)</f>
        <v>Passenger</v>
      </c>
      <c r="AF1224" s="16" t="str">
        <f t="shared" si="60"/>
        <v/>
      </c>
    </row>
    <row r="1225" spans="1:32" x14ac:dyDescent="0.25">
      <c r="A1225" s="23">
        <v>0</v>
      </c>
      <c r="B1225" s="23">
        <v>0</v>
      </c>
      <c r="C1225" s="23">
        <v>0</v>
      </c>
      <c r="D1225" s="23">
        <v>0</v>
      </c>
      <c r="E1225" s="23">
        <v>0</v>
      </c>
      <c r="F1225" s="23">
        <v>244.8855203259665</v>
      </c>
      <c r="G1225" s="23">
        <v>16.562551562469398</v>
      </c>
      <c r="H1225" s="23">
        <v>0</v>
      </c>
      <c r="I1225" s="23">
        <v>76.73919940572911</v>
      </c>
      <c r="J1225" s="23">
        <v>0</v>
      </c>
      <c r="K1225" s="23">
        <v>39.425139874219894</v>
      </c>
      <c r="L1225" s="23">
        <v>0</v>
      </c>
      <c r="M1225" s="23">
        <v>0</v>
      </c>
      <c r="N1225" s="23">
        <v>0</v>
      </c>
      <c r="O1225" s="23">
        <v>0</v>
      </c>
      <c r="P1225" s="23">
        <v>0</v>
      </c>
      <c r="Q1225" s="23">
        <v>0</v>
      </c>
      <c r="R1225" s="23">
        <v>0.3138070813175417</v>
      </c>
      <c r="S1225" s="23">
        <v>5.6312676058969738E-2</v>
      </c>
      <c r="T1225" s="23">
        <v>0</v>
      </c>
      <c r="U1225" s="23">
        <v>0.26091328143857612</v>
      </c>
      <c r="V1225" s="23">
        <v>0</v>
      </c>
      <c r="W1225" s="23">
        <v>2.4049334859164648E-2</v>
      </c>
      <c r="X1225" s="23">
        <v>0</v>
      </c>
      <c r="Y1225" s="23">
        <v>11024</v>
      </c>
      <c r="Z1225" s="23">
        <v>2001</v>
      </c>
      <c r="AA1225" s="23" t="b">
        <v>1</v>
      </c>
      <c r="AB1225" s="24" t="s">
        <v>171</v>
      </c>
      <c r="AC1225" s="16">
        <f t="shared" si="59"/>
        <v>377.61241116838488</v>
      </c>
      <c r="AD1225" s="16">
        <f t="shared" si="58"/>
        <v>0.65508237367425215</v>
      </c>
      <c r="AE1225" s="16" t="str">
        <f>VLOOKUP(AB1225,aircraft!A:B,2,FALSE)</f>
        <v>Passenger</v>
      </c>
      <c r="AF1225" s="16" t="str">
        <f t="shared" si="60"/>
        <v/>
      </c>
    </row>
    <row r="1226" spans="1:32" x14ac:dyDescent="0.25">
      <c r="A1226" s="23">
        <v>0</v>
      </c>
      <c r="B1226" s="23">
        <v>0</v>
      </c>
      <c r="C1226" s="23">
        <v>0</v>
      </c>
      <c r="D1226" s="23">
        <v>0</v>
      </c>
      <c r="E1226" s="23">
        <v>0</v>
      </c>
      <c r="F1226" s="23">
        <v>3158.5078357184916</v>
      </c>
      <c r="G1226" s="23">
        <v>217.41993695480602</v>
      </c>
      <c r="H1226" s="23">
        <v>187.73999999999998</v>
      </c>
      <c r="I1226" s="23">
        <v>2075.6350947935489</v>
      </c>
      <c r="J1226" s="23">
        <v>0</v>
      </c>
      <c r="K1226" s="23">
        <v>159.86453626906678</v>
      </c>
      <c r="L1226" s="23">
        <v>0</v>
      </c>
      <c r="M1226" s="23">
        <v>0</v>
      </c>
      <c r="N1226" s="23">
        <v>0</v>
      </c>
      <c r="O1226" s="23">
        <v>0</v>
      </c>
      <c r="P1226" s="23">
        <v>0</v>
      </c>
      <c r="Q1226" s="23">
        <v>0</v>
      </c>
      <c r="R1226" s="23">
        <v>8.1063991465063001</v>
      </c>
      <c r="S1226" s="23">
        <v>2.2829093072472726</v>
      </c>
      <c r="T1226" s="23">
        <v>0.22528801070060578</v>
      </c>
      <c r="U1226" s="23">
        <v>21.794168201503219</v>
      </c>
      <c r="V1226" s="23">
        <v>0</v>
      </c>
      <c r="W1226" s="23">
        <v>0.16466046063687603</v>
      </c>
      <c r="X1226" s="23">
        <v>0</v>
      </c>
      <c r="Y1226" s="23">
        <v>45006</v>
      </c>
      <c r="Z1226" s="23">
        <v>2001</v>
      </c>
      <c r="AA1226" s="23" t="b">
        <v>1</v>
      </c>
      <c r="AB1226" s="24" t="s">
        <v>110</v>
      </c>
      <c r="AC1226" s="16">
        <f t="shared" si="59"/>
        <v>5799.1674037359126</v>
      </c>
      <c r="AD1226" s="16">
        <f t="shared" si="58"/>
        <v>32.573425126594273</v>
      </c>
      <c r="AE1226" s="16" t="str">
        <f>VLOOKUP(AB1226,aircraft!A:B,2,FALSE)</f>
        <v>Passenger</v>
      </c>
      <c r="AF1226" s="16" t="str">
        <f t="shared" si="60"/>
        <v/>
      </c>
    </row>
    <row r="1227" spans="1:32" x14ac:dyDescent="0.25">
      <c r="A1227" s="23">
        <v>0</v>
      </c>
      <c r="B1227" s="23">
        <v>0</v>
      </c>
      <c r="C1227" s="23">
        <v>0</v>
      </c>
      <c r="D1227" s="23">
        <v>0</v>
      </c>
      <c r="E1227" s="23">
        <v>0</v>
      </c>
      <c r="F1227" s="23">
        <v>4562.0158267482047</v>
      </c>
      <c r="G1227" s="23">
        <v>211.07762442756453</v>
      </c>
      <c r="H1227" s="23">
        <v>550.82915167450903</v>
      </c>
      <c r="I1227" s="23">
        <v>1767.3228010347689</v>
      </c>
      <c r="J1227" s="23">
        <v>0</v>
      </c>
      <c r="K1227" s="23">
        <v>630.01999322311804</v>
      </c>
      <c r="L1227" s="23">
        <v>0</v>
      </c>
      <c r="M1227" s="23">
        <v>0</v>
      </c>
      <c r="N1227" s="23">
        <v>0</v>
      </c>
      <c r="O1227" s="23">
        <v>0</v>
      </c>
      <c r="P1227" s="23">
        <v>0</v>
      </c>
      <c r="Q1227" s="23">
        <v>0</v>
      </c>
      <c r="R1227" s="23">
        <v>0.97582359354677162</v>
      </c>
      <c r="S1227" s="23">
        <v>6.3323290335964108E-2</v>
      </c>
      <c r="T1227" s="23">
        <v>0.11016583556749797</v>
      </c>
      <c r="U1227" s="23">
        <v>0.53019686549342926</v>
      </c>
      <c r="V1227" s="23">
        <v>0</v>
      </c>
      <c r="W1227" s="23">
        <v>0.2331073938957649</v>
      </c>
      <c r="X1227" s="23">
        <v>0</v>
      </c>
      <c r="Y1227" s="23">
        <v>38781</v>
      </c>
      <c r="Z1227" s="23">
        <v>2001</v>
      </c>
      <c r="AA1227" s="23" t="b">
        <v>1</v>
      </c>
      <c r="AB1227" s="24" t="s">
        <v>111</v>
      </c>
      <c r="AC1227" s="16">
        <f t="shared" si="59"/>
        <v>7721.2653971081663</v>
      </c>
      <c r="AD1227" s="16">
        <f t="shared" si="58"/>
        <v>1.9126169788394278</v>
      </c>
      <c r="AE1227" s="16" t="str">
        <f>VLOOKUP(AB1227,aircraft!A:B,2,FALSE)</f>
        <v>Freighter</v>
      </c>
      <c r="AF1227" s="16" t="str">
        <f t="shared" si="60"/>
        <v/>
      </c>
    </row>
    <row r="1228" spans="1:32" x14ac:dyDescent="0.25">
      <c r="A1228" s="23">
        <v>0</v>
      </c>
      <c r="B1228" s="23">
        <v>0</v>
      </c>
      <c r="C1228" s="23">
        <v>0</v>
      </c>
      <c r="D1228" s="23">
        <v>0</v>
      </c>
      <c r="E1228" s="23">
        <v>0</v>
      </c>
      <c r="F1228" s="23">
        <v>43466.375673618</v>
      </c>
      <c r="G1228" s="23">
        <v>2141.1917165671925</v>
      </c>
      <c r="H1228" s="23">
        <v>5206.7810196304317</v>
      </c>
      <c r="I1228" s="23">
        <v>29745.860699615339</v>
      </c>
      <c r="J1228" s="23">
        <v>0</v>
      </c>
      <c r="K1228" s="23">
        <v>6519.5907740691146</v>
      </c>
      <c r="L1228" s="23">
        <v>0</v>
      </c>
      <c r="M1228" s="23">
        <v>0</v>
      </c>
      <c r="N1228" s="23">
        <v>0</v>
      </c>
      <c r="O1228" s="23">
        <v>0</v>
      </c>
      <c r="P1228" s="23">
        <v>0</v>
      </c>
      <c r="Q1228" s="23">
        <v>0</v>
      </c>
      <c r="R1228" s="23">
        <v>643.32030453441291</v>
      </c>
      <c r="S1228" s="23">
        <v>145.06573764880255</v>
      </c>
      <c r="T1228" s="23">
        <v>31.032415987268536</v>
      </c>
      <c r="U1228" s="23">
        <v>2015.2820464420158</v>
      </c>
      <c r="V1228" s="23">
        <v>0</v>
      </c>
      <c r="W1228" s="23">
        <v>0.130391812187408</v>
      </c>
      <c r="X1228" s="23">
        <v>0</v>
      </c>
      <c r="Y1228" s="23">
        <v>442004</v>
      </c>
      <c r="Z1228" s="23">
        <v>2001</v>
      </c>
      <c r="AA1228" s="23" t="b">
        <v>1</v>
      </c>
      <c r="AB1228" s="24" t="s">
        <v>112</v>
      </c>
      <c r="AC1228" s="16">
        <f t="shared" si="59"/>
        <v>87079.799883500076</v>
      </c>
      <c r="AD1228" s="16">
        <f t="shared" si="58"/>
        <v>2834.8308964246876</v>
      </c>
      <c r="AE1228" s="16" t="str">
        <f>VLOOKUP(AB1228,aircraft!A:B,2,FALSE)</f>
        <v>Passenger</v>
      </c>
      <c r="AF1228" s="16" t="str">
        <f t="shared" si="60"/>
        <v/>
      </c>
    </row>
    <row r="1229" spans="1:32" x14ac:dyDescent="0.25">
      <c r="A1229" s="23">
        <v>0</v>
      </c>
      <c r="B1229" s="23">
        <v>0</v>
      </c>
      <c r="C1229" s="23">
        <v>0</v>
      </c>
      <c r="D1229" s="23">
        <v>0</v>
      </c>
      <c r="E1229" s="23">
        <v>0</v>
      </c>
      <c r="F1229" s="23">
        <v>217511.28653534941</v>
      </c>
      <c r="G1229" s="23">
        <v>9007.438558293934</v>
      </c>
      <c r="H1229" s="23">
        <v>26144.95397101343</v>
      </c>
      <c r="I1229" s="23">
        <v>116244.78629380236</v>
      </c>
      <c r="J1229" s="23">
        <v>0</v>
      </c>
      <c r="K1229" s="23">
        <v>36298.057120879501</v>
      </c>
      <c r="L1229" s="23">
        <v>0</v>
      </c>
      <c r="M1229" s="23">
        <v>0</v>
      </c>
      <c r="N1229" s="23">
        <v>0</v>
      </c>
      <c r="O1229" s="23">
        <v>0</v>
      </c>
      <c r="P1229" s="23">
        <v>0</v>
      </c>
      <c r="Q1229" s="23">
        <v>0</v>
      </c>
      <c r="R1229" s="23">
        <v>598.95055521915674</v>
      </c>
      <c r="S1229" s="23">
        <v>91.260253133536608</v>
      </c>
      <c r="T1229" s="23">
        <v>38.069443114884876</v>
      </c>
      <c r="U1229" s="23">
        <v>1262.103344248826</v>
      </c>
      <c r="V1229" s="23">
        <v>0</v>
      </c>
      <c r="W1229" s="23">
        <v>0.72596112407826885</v>
      </c>
      <c r="X1229" s="23">
        <v>0</v>
      </c>
      <c r="Y1229" s="23">
        <v>2867437</v>
      </c>
      <c r="Z1229" s="23">
        <v>2001</v>
      </c>
      <c r="AA1229" s="23" t="b">
        <v>1</v>
      </c>
      <c r="AB1229" s="24" t="s">
        <v>114</v>
      </c>
      <c r="AC1229" s="16">
        <f t="shared" si="59"/>
        <v>405206.52247933869</v>
      </c>
      <c r="AD1229" s="16">
        <f t="shared" si="58"/>
        <v>1991.1095568404826</v>
      </c>
      <c r="AE1229" s="16" t="str">
        <f>VLOOKUP(AB1229,aircraft!A:B,2,FALSE)</f>
        <v>Passenger</v>
      </c>
      <c r="AF1229" s="16" t="str">
        <f t="shared" si="60"/>
        <v/>
      </c>
    </row>
    <row r="1230" spans="1:32" x14ac:dyDescent="0.25">
      <c r="A1230" s="23">
        <v>0</v>
      </c>
      <c r="B1230" s="23">
        <v>0</v>
      </c>
      <c r="C1230" s="23">
        <v>0</v>
      </c>
      <c r="D1230" s="23">
        <v>0</v>
      </c>
      <c r="E1230" s="23">
        <v>0</v>
      </c>
      <c r="F1230" s="23">
        <v>166.79833202299801</v>
      </c>
      <c r="G1230" s="23">
        <v>10.391544327378041</v>
      </c>
      <c r="H1230" s="23">
        <v>2.6617360477447507</v>
      </c>
      <c r="I1230" s="23">
        <v>80.303657244877925</v>
      </c>
      <c r="J1230" s="23">
        <v>0</v>
      </c>
      <c r="K1230" s="23">
        <v>41.800459251324355</v>
      </c>
      <c r="L1230" s="23">
        <v>0</v>
      </c>
      <c r="M1230" s="23">
        <v>0</v>
      </c>
      <c r="N1230" s="23">
        <v>0</v>
      </c>
      <c r="O1230" s="23">
        <v>0</v>
      </c>
      <c r="P1230" s="23">
        <v>0</v>
      </c>
      <c r="Q1230" s="23">
        <v>0</v>
      </c>
      <c r="R1230" s="23">
        <v>1.1228000696955152E-2</v>
      </c>
      <c r="S1230" s="23">
        <v>1.0911121457129918E-3</v>
      </c>
      <c r="T1230" s="23">
        <v>1.6236590546239545E-4</v>
      </c>
      <c r="U1230" s="23">
        <v>8.4318839437763776E-3</v>
      </c>
      <c r="V1230" s="23">
        <v>0</v>
      </c>
      <c r="W1230" s="23">
        <v>4.3054469964317207E-2</v>
      </c>
      <c r="X1230" s="23">
        <v>0</v>
      </c>
      <c r="Y1230" s="23">
        <v>4739</v>
      </c>
      <c r="Z1230" s="23">
        <v>2001</v>
      </c>
      <c r="AA1230" s="23" t="b">
        <v>1</v>
      </c>
      <c r="AB1230" s="24" t="s">
        <v>218</v>
      </c>
      <c r="AC1230" s="16">
        <f t="shared" si="59"/>
        <v>301.95572889432304</v>
      </c>
      <c r="AD1230" s="16">
        <f t="shared" si="58"/>
        <v>6.3967832656224133E-2</v>
      </c>
      <c r="AE1230" s="16" t="str">
        <f>VLOOKUP(AB1230,aircraft!A:B,2,FALSE)</f>
        <v>Passenger</v>
      </c>
      <c r="AF1230" s="16" t="str">
        <f t="shared" si="60"/>
        <v/>
      </c>
    </row>
    <row r="1231" spans="1:32" x14ac:dyDescent="0.25">
      <c r="A1231" s="23">
        <v>0</v>
      </c>
      <c r="B1231" s="23">
        <v>0</v>
      </c>
      <c r="C1231" s="23">
        <v>0</v>
      </c>
      <c r="D1231" s="23">
        <v>0</v>
      </c>
      <c r="E1231" s="23">
        <v>0</v>
      </c>
      <c r="F1231" s="23">
        <v>17091.185540274528</v>
      </c>
      <c r="G1231" s="23">
        <v>303.61257657098872</v>
      </c>
      <c r="H1231" s="23">
        <v>2084.3224123299119</v>
      </c>
      <c r="I1231" s="23">
        <v>6231.0915909784471</v>
      </c>
      <c r="J1231" s="23">
        <v>0</v>
      </c>
      <c r="K1231" s="23">
        <v>2917.8632796426973</v>
      </c>
      <c r="L1231" s="23">
        <v>0</v>
      </c>
      <c r="M1231" s="23">
        <v>0</v>
      </c>
      <c r="N1231" s="23">
        <v>0</v>
      </c>
      <c r="O1231" s="23">
        <v>0</v>
      </c>
      <c r="P1231" s="23">
        <v>0</v>
      </c>
      <c r="Q1231" s="23">
        <v>0</v>
      </c>
      <c r="R1231" s="23">
        <v>46.400607403783546</v>
      </c>
      <c r="S1231" s="23">
        <v>4.988354585466972</v>
      </c>
      <c r="T1231" s="23">
        <v>1.2401718153810031</v>
      </c>
      <c r="U1231" s="23">
        <v>102.37683386298863</v>
      </c>
      <c r="V1231" s="23">
        <v>0</v>
      </c>
      <c r="W1231" s="23">
        <v>1.0796093968096947</v>
      </c>
      <c r="X1231" s="23">
        <v>0</v>
      </c>
      <c r="Y1231" s="23">
        <v>175188</v>
      </c>
      <c r="Z1231" s="23">
        <v>2001</v>
      </c>
      <c r="AA1231" s="23" t="b">
        <v>1</v>
      </c>
      <c r="AB1231" s="24" t="s">
        <v>116</v>
      </c>
      <c r="AC1231" s="16">
        <f t="shared" si="59"/>
        <v>28628.075399796573</v>
      </c>
      <c r="AD1231" s="16">
        <f t="shared" si="58"/>
        <v>156.08557706442986</v>
      </c>
      <c r="AE1231" s="16" t="str">
        <f>VLOOKUP(AB1231,aircraft!A:B,2,FALSE)</f>
        <v>Passenger</v>
      </c>
      <c r="AF1231" s="16" t="str">
        <f t="shared" si="60"/>
        <v/>
      </c>
    </row>
    <row r="1232" spans="1:32" x14ac:dyDescent="0.25">
      <c r="A1232" s="23">
        <v>0</v>
      </c>
      <c r="B1232" s="23">
        <v>0</v>
      </c>
      <c r="C1232" s="23">
        <v>0</v>
      </c>
      <c r="D1232" s="23">
        <v>0</v>
      </c>
      <c r="E1232" s="23">
        <v>0</v>
      </c>
      <c r="F1232" s="23">
        <v>682750.19093594223</v>
      </c>
      <c r="G1232" s="23">
        <v>18117.634791079377</v>
      </c>
      <c r="H1232" s="23">
        <v>84612.32396893503</v>
      </c>
      <c r="I1232" s="23">
        <v>294036.9129489456</v>
      </c>
      <c r="J1232" s="23">
        <v>0</v>
      </c>
      <c r="K1232" s="23">
        <v>100445.73101886184</v>
      </c>
      <c r="L1232" s="23">
        <v>0</v>
      </c>
      <c r="M1232" s="23">
        <v>0</v>
      </c>
      <c r="N1232" s="23">
        <v>0</v>
      </c>
      <c r="O1232" s="23">
        <v>0</v>
      </c>
      <c r="P1232" s="23">
        <v>0</v>
      </c>
      <c r="Q1232" s="23">
        <v>0</v>
      </c>
      <c r="R1232" s="23">
        <v>666.69816807643133</v>
      </c>
      <c r="S1232" s="23">
        <v>99.594393509107931</v>
      </c>
      <c r="T1232" s="23">
        <v>31.04991504452682</v>
      </c>
      <c r="U1232" s="23">
        <v>1590.5374506223238</v>
      </c>
      <c r="V1232" s="23">
        <v>0</v>
      </c>
      <c r="W1232" s="23">
        <v>37.164919903533466</v>
      </c>
      <c r="X1232" s="23">
        <v>0</v>
      </c>
      <c r="Y1232" s="23">
        <v>8402511</v>
      </c>
      <c r="Z1232" s="23">
        <v>2001</v>
      </c>
      <c r="AA1232" s="23" t="b">
        <v>1</v>
      </c>
      <c r="AB1232" s="24" t="s">
        <v>117</v>
      </c>
      <c r="AC1232" s="16">
        <f t="shared" si="59"/>
        <v>1179962.7936637639</v>
      </c>
      <c r="AD1232" s="16">
        <f t="shared" si="58"/>
        <v>2425.0448471559234</v>
      </c>
      <c r="AE1232" s="16" t="str">
        <f>VLOOKUP(AB1232,aircraft!A:B,2,FALSE)</f>
        <v>Passenger</v>
      </c>
      <c r="AF1232" s="16" t="str">
        <f t="shared" si="60"/>
        <v/>
      </c>
    </row>
    <row r="1233" spans="1:32" x14ac:dyDescent="0.25">
      <c r="A1233" s="23">
        <v>0</v>
      </c>
      <c r="B1233" s="23">
        <v>0</v>
      </c>
      <c r="C1233" s="23">
        <v>0</v>
      </c>
      <c r="D1233" s="23">
        <v>0</v>
      </c>
      <c r="E1233" s="23">
        <v>0</v>
      </c>
      <c r="F1233" s="23">
        <v>19014.0038823699</v>
      </c>
      <c r="G1233" s="23">
        <v>561.94493346726176</v>
      </c>
      <c r="H1233" s="23">
        <v>2353.9375843334196</v>
      </c>
      <c r="I1233" s="23">
        <v>8831.6998527780834</v>
      </c>
      <c r="J1233" s="23">
        <v>0</v>
      </c>
      <c r="K1233" s="23">
        <v>2660.1509856612574</v>
      </c>
      <c r="L1233" s="23">
        <v>0</v>
      </c>
      <c r="M1233" s="23">
        <v>0</v>
      </c>
      <c r="N1233" s="23">
        <v>0</v>
      </c>
      <c r="O1233" s="23">
        <v>0</v>
      </c>
      <c r="P1233" s="23">
        <v>0</v>
      </c>
      <c r="Q1233" s="23">
        <v>0</v>
      </c>
      <c r="R1233" s="23">
        <v>21.763535615059617</v>
      </c>
      <c r="S1233" s="23">
        <v>3.5284360589149202</v>
      </c>
      <c r="T1233" s="23">
        <v>0.951593776172454</v>
      </c>
      <c r="U1233" s="23">
        <v>55.453989112033241</v>
      </c>
      <c r="V1233" s="23">
        <v>0</v>
      </c>
      <c r="W1233" s="23">
        <v>0.98425584950784373</v>
      </c>
      <c r="X1233" s="23">
        <v>0</v>
      </c>
      <c r="Y1233" s="23">
        <v>239959</v>
      </c>
      <c r="Z1233" s="23">
        <v>2001</v>
      </c>
      <c r="AA1233" s="23" t="b">
        <v>1</v>
      </c>
      <c r="AB1233" s="24" t="s">
        <v>174</v>
      </c>
      <c r="AC1233" s="16">
        <f t="shared" si="59"/>
        <v>33421.737238609916</v>
      </c>
      <c r="AD1233" s="16">
        <f t="shared" si="58"/>
        <v>82.681810411688076</v>
      </c>
      <c r="AE1233" s="16" t="str">
        <f>VLOOKUP(AB1233,aircraft!A:B,2,FALSE)</f>
        <v>Passenger</v>
      </c>
      <c r="AF1233" s="16" t="str">
        <f t="shared" si="60"/>
        <v/>
      </c>
    </row>
    <row r="1234" spans="1:32" x14ac:dyDescent="0.25">
      <c r="A1234" s="23">
        <v>0</v>
      </c>
      <c r="B1234" s="23">
        <v>0</v>
      </c>
      <c r="C1234" s="23">
        <v>0</v>
      </c>
      <c r="D1234" s="23">
        <v>0</v>
      </c>
      <c r="E1234" s="23">
        <v>0</v>
      </c>
      <c r="F1234" s="23">
        <v>3260.2102225876761</v>
      </c>
      <c r="G1234" s="23">
        <v>206.29545961254092</v>
      </c>
      <c r="H1234" s="23">
        <v>194.62379343509673</v>
      </c>
      <c r="I1234" s="23">
        <v>1589.1600107515067</v>
      </c>
      <c r="J1234" s="23">
        <v>0</v>
      </c>
      <c r="K1234" s="23">
        <v>270.86577796586971</v>
      </c>
      <c r="L1234" s="23">
        <v>0</v>
      </c>
      <c r="M1234" s="23">
        <v>0</v>
      </c>
      <c r="N1234" s="23">
        <v>0</v>
      </c>
      <c r="O1234" s="23">
        <v>0</v>
      </c>
      <c r="P1234" s="23">
        <v>0</v>
      </c>
      <c r="Q1234" s="23">
        <v>0</v>
      </c>
      <c r="R1234" s="23">
        <v>1.0866800249639286</v>
      </c>
      <c r="S1234" s="23">
        <v>0.37752070782142289</v>
      </c>
      <c r="T1234" s="23">
        <v>1.5569903081478893E-2</v>
      </c>
      <c r="U1234" s="23">
        <v>2.9081629485554505</v>
      </c>
      <c r="V1234" s="23">
        <v>0</v>
      </c>
      <c r="W1234" s="23">
        <v>0.27899173144666989</v>
      </c>
      <c r="X1234" s="23">
        <v>0</v>
      </c>
      <c r="Y1234" s="23">
        <v>58041</v>
      </c>
      <c r="Z1234" s="23">
        <v>2001</v>
      </c>
      <c r="AA1234" s="23" t="b">
        <v>1</v>
      </c>
      <c r="AB1234" s="24" t="s">
        <v>118</v>
      </c>
      <c r="AC1234" s="16">
        <f t="shared" si="59"/>
        <v>5521.1552643526902</v>
      </c>
      <c r="AD1234" s="16">
        <f t="shared" si="58"/>
        <v>4.6669253158689505</v>
      </c>
      <c r="AE1234" s="16" t="str">
        <f>VLOOKUP(AB1234,aircraft!A:B,2,FALSE)</f>
        <v>Passenger (guess)</v>
      </c>
      <c r="AF1234" s="16" t="str">
        <f t="shared" si="60"/>
        <v/>
      </c>
    </row>
    <row r="1235" spans="1:32" x14ac:dyDescent="0.25">
      <c r="A1235" s="23">
        <v>0</v>
      </c>
      <c r="B1235" s="23">
        <v>0</v>
      </c>
      <c r="C1235" s="23">
        <v>0</v>
      </c>
      <c r="D1235" s="23">
        <v>0</v>
      </c>
      <c r="E1235" s="23">
        <v>0</v>
      </c>
      <c r="F1235" s="23">
        <v>1293.8589165953656</v>
      </c>
      <c r="G1235" s="23">
        <v>73.494283434921655</v>
      </c>
      <c r="H1235" s="23">
        <v>77.348876359462736</v>
      </c>
      <c r="I1235" s="23">
        <v>580.69544493291039</v>
      </c>
      <c r="J1235" s="23">
        <v>0</v>
      </c>
      <c r="K1235" s="23">
        <v>111.01545744024588</v>
      </c>
      <c r="L1235" s="23">
        <v>0</v>
      </c>
      <c r="M1235" s="23">
        <v>0</v>
      </c>
      <c r="N1235" s="23">
        <v>0</v>
      </c>
      <c r="O1235" s="23">
        <v>0</v>
      </c>
      <c r="P1235" s="23">
        <v>0</v>
      </c>
      <c r="Q1235" s="23">
        <v>0</v>
      </c>
      <c r="R1235" s="23">
        <v>0.45705781385587357</v>
      </c>
      <c r="S1235" s="23">
        <v>0.13133429206240718</v>
      </c>
      <c r="T1235" s="23">
        <v>8.6630737082973065E-3</v>
      </c>
      <c r="U1235" s="23">
        <v>1.0377028198616334</v>
      </c>
      <c r="V1235" s="23">
        <v>0</v>
      </c>
      <c r="W1235" s="23">
        <v>0.11434591302449787</v>
      </c>
      <c r="X1235" s="23">
        <v>0</v>
      </c>
      <c r="Y1235" s="23">
        <v>20726</v>
      </c>
      <c r="Z1235" s="23">
        <v>2001</v>
      </c>
      <c r="AA1235" s="23" t="b">
        <v>1</v>
      </c>
      <c r="AB1235" s="24" t="s">
        <v>159</v>
      </c>
      <c r="AC1235" s="16">
        <f t="shared" si="59"/>
        <v>2136.4129787629063</v>
      </c>
      <c r="AD1235" s="16">
        <f t="shared" si="58"/>
        <v>1.7491039125127092</v>
      </c>
      <c r="AE1235" s="16" t="str">
        <f>VLOOKUP(AB1235,aircraft!A:B,2,FALSE)</f>
        <v>Freighter</v>
      </c>
      <c r="AF1235" s="16" t="str">
        <f t="shared" si="60"/>
        <v/>
      </c>
    </row>
    <row r="1236" spans="1:32" x14ac:dyDescent="0.25">
      <c r="A1236" s="23">
        <v>0</v>
      </c>
      <c r="B1236" s="23">
        <v>0</v>
      </c>
      <c r="C1236" s="23">
        <v>0</v>
      </c>
      <c r="D1236" s="23">
        <v>0</v>
      </c>
      <c r="E1236" s="23">
        <v>0</v>
      </c>
      <c r="F1236" s="23">
        <v>824090.48567336076</v>
      </c>
      <c r="G1236" s="23">
        <v>33927.581361582757</v>
      </c>
      <c r="H1236" s="23">
        <v>69117.900478979922</v>
      </c>
      <c r="I1236" s="23">
        <v>343490.83374270715</v>
      </c>
      <c r="J1236" s="23">
        <v>0</v>
      </c>
      <c r="K1236" s="23">
        <v>121793.53645053196</v>
      </c>
      <c r="L1236" s="23">
        <v>0</v>
      </c>
      <c r="M1236" s="23">
        <v>0</v>
      </c>
      <c r="N1236" s="23">
        <v>0</v>
      </c>
      <c r="O1236" s="23">
        <v>0</v>
      </c>
      <c r="P1236" s="23">
        <v>0</v>
      </c>
      <c r="Q1236" s="23">
        <v>0</v>
      </c>
      <c r="R1236" s="23">
        <v>529.89001762170847</v>
      </c>
      <c r="S1236" s="23">
        <v>133.30988157888075</v>
      </c>
      <c r="T1236" s="23">
        <v>9.5761604971630412</v>
      </c>
      <c r="U1236" s="23">
        <v>1210.9747228558947</v>
      </c>
      <c r="V1236" s="23">
        <v>0</v>
      </c>
      <c r="W1236" s="23">
        <v>45.063607791376633</v>
      </c>
      <c r="X1236" s="23">
        <v>0</v>
      </c>
      <c r="Y1236" s="23">
        <v>11225946</v>
      </c>
      <c r="Z1236" s="23">
        <v>2001</v>
      </c>
      <c r="AA1236" s="23" t="b">
        <v>1</v>
      </c>
      <c r="AB1236" s="24" t="s">
        <v>191</v>
      </c>
      <c r="AC1236" s="16">
        <f t="shared" si="59"/>
        <v>1392420.3377071626</v>
      </c>
      <c r="AD1236" s="16">
        <f t="shared" si="58"/>
        <v>1928.8143903450236</v>
      </c>
      <c r="AE1236" s="16" t="str">
        <f>VLOOKUP(AB1236,aircraft!A:B,2,FALSE)</f>
        <v>Passenger</v>
      </c>
      <c r="AF1236" s="16" t="str">
        <f t="shared" si="60"/>
        <v/>
      </c>
    </row>
    <row r="1237" spans="1:32" x14ac:dyDescent="0.25">
      <c r="A1237" s="23">
        <v>0</v>
      </c>
      <c r="B1237" s="23">
        <v>0</v>
      </c>
      <c r="C1237" s="23">
        <v>0</v>
      </c>
      <c r="D1237" s="23">
        <v>0</v>
      </c>
      <c r="E1237" s="23">
        <v>0</v>
      </c>
      <c r="F1237" s="23">
        <v>6068.8535592582657</v>
      </c>
      <c r="G1237" s="23">
        <v>224.03851417923414</v>
      </c>
      <c r="H1237" s="23">
        <v>358.45619251608844</v>
      </c>
      <c r="I1237" s="23">
        <v>2658.1043167999342</v>
      </c>
      <c r="J1237" s="23">
        <v>0</v>
      </c>
      <c r="K1237" s="23">
        <v>826.02124994879614</v>
      </c>
      <c r="L1237" s="23">
        <v>0</v>
      </c>
      <c r="M1237" s="23">
        <v>0</v>
      </c>
      <c r="N1237" s="23">
        <v>0</v>
      </c>
      <c r="O1237" s="23">
        <v>0</v>
      </c>
      <c r="P1237" s="23">
        <v>0</v>
      </c>
      <c r="Q1237" s="23">
        <v>0</v>
      </c>
      <c r="R1237" s="23">
        <v>9.1338618935110656</v>
      </c>
      <c r="S1237" s="23">
        <v>0.62934676702983061</v>
      </c>
      <c r="T1237" s="23">
        <v>0.46657676080004068</v>
      </c>
      <c r="U1237" s="23">
        <v>7.5114789955650654</v>
      </c>
      <c r="V1237" s="23">
        <v>0</v>
      </c>
      <c r="W1237" s="23">
        <v>0.8508018268885752</v>
      </c>
      <c r="X1237" s="23">
        <v>0</v>
      </c>
      <c r="Y1237" s="23">
        <v>107137</v>
      </c>
      <c r="Z1237" s="23">
        <v>2001</v>
      </c>
      <c r="AA1237" s="23" t="b">
        <v>1</v>
      </c>
      <c r="AB1237" s="24" t="s">
        <v>121</v>
      </c>
      <c r="AC1237" s="16">
        <f t="shared" si="59"/>
        <v>10135.473832702319</v>
      </c>
      <c r="AD1237" s="16">
        <f t="shared" si="58"/>
        <v>18.592066243794577</v>
      </c>
      <c r="AE1237" s="16" t="str">
        <f>VLOOKUP(AB1237,aircraft!A:B,2,FALSE)</f>
        <v>Passenger</v>
      </c>
      <c r="AF1237" s="16" t="str">
        <f t="shared" si="60"/>
        <v/>
      </c>
    </row>
    <row r="1238" spans="1:32" x14ac:dyDescent="0.25">
      <c r="A1238" s="23">
        <v>0</v>
      </c>
      <c r="B1238" s="23">
        <v>0</v>
      </c>
      <c r="C1238" s="23">
        <v>0</v>
      </c>
      <c r="D1238" s="23">
        <v>0</v>
      </c>
      <c r="E1238" s="23">
        <v>0</v>
      </c>
      <c r="F1238" s="23">
        <v>431.24763107235469</v>
      </c>
      <c r="G1238" s="23">
        <v>21.582896320606533</v>
      </c>
      <c r="H1238" s="23">
        <v>25.8142505595088</v>
      </c>
      <c r="I1238" s="23">
        <v>208.93536903255819</v>
      </c>
      <c r="J1238" s="23">
        <v>0</v>
      </c>
      <c r="K1238" s="23">
        <v>26.645865894298367</v>
      </c>
      <c r="L1238" s="23">
        <v>0</v>
      </c>
      <c r="M1238" s="23">
        <v>0</v>
      </c>
      <c r="N1238" s="23">
        <v>0</v>
      </c>
      <c r="O1238" s="23">
        <v>0</v>
      </c>
      <c r="P1238" s="23">
        <v>0</v>
      </c>
      <c r="Q1238" s="23">
        <v>0</v>
      </c>
      <c r="R1238" s="23">
        <v>2.9389673009414636</v>
      </c>
      <c r="S1238" s="23">
        <v>0.69065271506365122</v>
      </c>
      <c r="T1238" s="23">
        <v>6.7117051637437475E-2</v>
      </c>
      <c r="U1238" s="23">
        <v>6.6859321266065823</v>
      </c>
      <c r="V1238" s="23">
        <v>0</v>
      </c>
      <c r="W1238" s="23">
        <v>2.7445239917619952E-2</v>
      </c>
      <c r="X1238" s="23">
        <v>0</v>
      </c>
      <c r="Y1238" s="23">
        <v>3463</v>
      </c>
      <c r="Z1238" s="23">
        <v>2001</v>
      </c>
      <c r="AA1238" s="23" t="b">
        <v>1</v>
      </c>
      <c r="AB1238" s="24" t="s">
        <v>163</v>
      </c>
      <c r="AC1238" s="16">
        <f t="shared" si="59"/>
        <v>714.22601287932662</v>
      </c>
      <c r="AD1238" s="16">
        <f t="shared" si="58"/>
        <v>10.410114434166754</v>
      </c>
      <c r="AE1238" s="16" t="str">
        <f>VLOOKUP(AB1238,aircraft!A:B,2,FALSE)</f>
        <v>Passenger</v>
      </c>
      <c r="AF1238" s="16" t="str">
        <f t="shared" si="60"/>
        <v/>
      </c>
    </row>
    <row r="1239" spans="1:32" x14ac:dyDescent="0.25">
      <c r="A1239" s="23">
        <v>0</v>
      </c>
      <c r="B1239" s="23">
        <v>0</v>
      </c>
      <c r="C1239" s="23">
        <v>0</v>
      </c>
      <c r="D1239" s="23">
        <v>0</v>
      </c>
      <c r="E1239" s="23">
        <v>0</v>
      </c>
      <c r="F1239" s="23">
        <v>336.51883947479433</v>
      </c>
      <c r="G1239" s="23">
        <v>16.54702545724318</v>
      </c>
      <c r="H1239" s="23">
        <v>19.712699384540318</v>
      </c>
      <c r="I1239" s="23">
        <v>196.58919135148102</v>
      </c>
      <c r="J1239" s="23">
        <v>0</v>
      </c>
      <c r="K1239" s="23">
        <v>26.645865894298367</v>
      </c>
      <c r="L1239" s="23">
        <v>0</v>
      </c>
      <c r="M1239" s="23">
        <v>0</v>
      </c>
      <c r="N1239" s="23">
        <v>0</v>
      </c>
      <c r="O1239" s="23">
        <v>0</v>
      </c>
      <c r="P1239" s="23">
        <v>0</v>
      </c>
      <c r="Q1239" s="23">
        <v>0</v>
      </c>
      <c r="R1239" s="23">
        <v>1.2000231228658225</v>
      </c>
      <c r="S1239" s="23">
        <v>0.21014722076731848</v>
      </c>
      <c r="T1239" s="23">
        <v>3.7454129462172144E-2</v>
      </c>
      <c r="U1239" s="23">
        <v>2.4966826999909144</v>
      </c>
      <c r="V1239" s="23">
        <v>0</v>
      </c>
      <c r="W1239" s="23">
        <v>2.7445239917619952E-2</v>
      </c>
      <c r="X1239" s="23">
        <v>0</v>
      </c>
      <c r="Y1239" s="23">
        <v>3463</v>
      </c>
      <c r="Z1239" s="23">
        <v>2001</v>
      </c>
      <c r="AA1239" s="23" t="b">
        <v>1</v>
      </c>
      <c r="AB1239" s="24" t="s">
        <v>176</v>
      </c>
      <c r="AC1239" s="16">
        <f t="shared" si="59"/>
        <v>596.01362156235723</v>
      </c>
      <c r="AD1239" s="16">
        <f t="shared" si="58"/>
        <v>3.9717524130038475</v>
      </c>
      <c r="AE1239" s="16" t="str">
        <f>VLOOKUP(AB1239,aircraft!A:B,2,FALSE)</f>
        <v>Passenger</v>
      </c>
      <c r="AF1239" s="16" t="str">
        <f t="shared" si="60"/>
        <v/>
      </c>
    </row>
    <row r="1240" spans="1:32" x14ac:dyDescent="0.25">
      <c r="A1240" s="23">
        <v>0</v>
      </c>
      <c r="B1240" s="23">
        <v>0</v>
      </c>
      <c r="C1240" s="23">
        <v>0</v>
      </c>
      <c r="D1240" s="23">
        <v>0</v>
      </c>
      <c r="E1240" s="23">
        <v>0</v>
      </c>
      <c r="F1240" s="23">
        <v>3548.234531915271</v>
      </c>
      <c r="G1240" s="23">
        <v>223.00758546076739</v>
      </c>
      <c r="H1240" s="23">
        <v>214.21133676230906</v>
      </c>
      <c r="I1240" s="23">
        <v>1782.9456038779035</v>
      </c>
      <c r="J1240" s="23">
        <v>0</v>
      </c>
      <c r="K1240" s="23">
        <v>373.03382367783161</v>
      </c>
      <c r="L1240" s="23">
        <v>0</v>
      </c>
      <c r="M1240" s="23">
        <v>0</v>
      </c>
      <c r="N1240" s="23">
        <v>0</v>
      </c>
      <c r="O1240" s="23">
        <v>0</v>
      </c>
      <c r="P1240" s="23">
        <v>0</v>
      </c>
      <c r="Q1240" s="23">
        <v>0</v>
      </c>
      <c r="R1240" s="23">
        <v>0.75897390609193349</v>
      </c>
      <c r="S1240" s="23">
        <v>6.6902278815917801E-2</v>
      </c>
      <c r="T1240" s="23">
        <v>4.284226938736032E-2</v>
      </c>
      <c r="U1240" s="23">
        <v>0.53488370656898265</v>
      </c>
      <c r="V1240" s="23">
        <v>0</v>
      </c>
      <c r="W1240" s="23">
        <v>0.38422481103967182</v>
      </c>
      <c r="X1240" s="23">
        <v>0</v>
      </c>
      <c r="Y1240" s="23">
        <v>68250</v>
      </c>
      <c r="Z1240" s="23">
        <v>2001</v>
      </c>
      <c r="AA1240" s="23" t="b">
        <v>1</v>
      </c>
      <c r="AB1240" s="24" t="s">
        <v>247</v>
      </c>
      <c r="AC1240" s="16">
        <f t="shared" si="59"/>
        <v>6141.4328816940833</v>
      </c>
      <c r="AD1240" s="16">
        <f t="shared" si="58"/>
        <v>1.787826971903866</v>
      </c>
      <c r="AE1240" s="16" t="str">
        <f>VLOOKUP(AB1240,aircraft!A:B,2,FALSE)</f>
        <v>Passenger</v>
      </c>
      <c r="AF1240" s="16" t="str">
        <f t="shared" si="60"/>
        <v/>
      </c>
    </row>
    <row r="1241" spans="1:32" x14ac:dyDescent="0.25">
      <c r="A1241" s="23">
        <v>787153.78318802</v>
      </c>
      <c r="B1241" s="23">
        <v>436851.52309578139</v>
      </c>
      <c r="C1241" s="23">
        <v>353680.90812115383</v>
      </c>
      <c r="D1241" s="23">
        <v>303843.44483320054</v>
      </c>
      <c r="E1241" s="23">
        <v>680091.24430229061</v>
      </c>
      <c r="F1241" s="23">
        <v>0</v>
      </c>
      <c r="G1241" s="23">
        <v>0</v>
      </c>
      <c r="H1241" s="23">
        <v>0</v>
      </c>
      <c r="I1241" s="23">
        <v>0</v>
      </c>
      <c r="J1241" s="23">
        <v>78167941.060196221</v>
      </c>
      <c r="K1241" s="23">
        <v>0</v>
      </c>
      <c r="L1241" s="23">
        <v>402787.17218950606</v>
      </c>
      <c r="M1241" s="23">
        <v>1871.319852234089</v>
      </c>
      <c r="N1241" s="23">
        <v>1024.7258356198568</v>
      </c>
      <c r="O1241" s="23">
        <v>22.576838186289024</v>
      </c>
      <c r="P1241" s="23">
        <v>19.387356626889055</v>
      </c>
      <c r="Q1241" s="23">
        <v>49.203023547002445</v>
      </c>
      <c r="R1241" s="23">
        <v>0</v>
      </c>
      <c r="S1241" s="23">
        <v>0</v>
      </c>
      <c r="T1241" s="23">
        <v>0</v>
      </c>
      <c r="U1241" s="23">
        <v>0</v>
      </c>
      <c r="V1241" s="23">
        <v>38135.27769465548</v>
      </c>
      <c r="W1241" s="23">
        <v>0</v>
      </c>
      <c r="X1241" s="23">
        <v>173.19848992344427</v>
      </c>
      <c r="Y1241" s="23">
        <v>13566072</v>
      </c>
      <c r="Z1241" s="23">
        <v>2001</v>
      </c>
      <c r="AA1241" s="23" t="b">
        <v>0</v>
      </c>
      <c r="AB1241" s="24" t="s">
        <v>44</v>
      </c>
      <c r="AC1241" s="16">
        <f t="shared" si="59"/>
        <v>81132349.135926172</v>
      </c>
      <c r="AD1241" s="16">
        <f t="shared" si="58"/>
        <v>3160.4113961375706</v>
      </c>
      <c r="AE1241" s="16" t="str">
        <f>VLOOKUP(AB1241,aircraft!A:B,2,FALSE)</f>
        <v>Passenger</v>
      </c>
      <c r="AF1241" s="16">
        <f t="shared" si="60"/>
        <v>6.1020183696078476</v>
      </c>
    </row>
    <row r="1242" spans="1:32" x14ac:dyDescent="0.25">
      <c r="A1242" s="23">
        <v>886.07227361072955</v>
      </c>
      <c r="B1242" s="23">
        <v>478.0050889716901</v>
      </c>
      <c r="C1242" s="23">
        <v>620.80104431298525</v>
      </c>
      <c r="D1242" s="23">
        <v>486.63318487331344</v>
      </c>
      <c r="E1242" s="23">
        <v>1105.2120528780829</v>
      </c>
      <c r="F1242" s="23">
        <v>0</v>
      </c>
      <c r="G1242" s="23">
        <v>0</v>
      </c>
      <c r="H1242" s="23">
        <v>0</v>
      </c>
      <c r="I1242" s="23">
        <v>0</v>
      </c>
      <c r="J1242" s="23">
        <v>80206.701946029658</v>
      </c>
      <c r="K1242" s="23">
        <v>0</v>
      </c>
      <c r="L1242" s="23">
        <v>1070.0222025442054</v>
      </c>
      <c r="M1242" s="23">
        <v>2.6003199005526798</v>
      </c>
      <c r="N1242" s="23">
        <v>1.406245722662232</v>
      </c>
      <c r="O1242" s="23">
        <v>9.0106124308106356E-2</v>
      </c>
      <c r="P1242" s="23">
        <v>7.0657468446602881E-2</v>
      </c>
      <c r="Q1242" s="23">
        <v>0.18012663545454474</v>
      </c>
      <c r="R1242" s="23">
        <v>0</v>
      </c>
      <c r="S1242" s="23">
        <v>0</v>
      </c>
      <c r="T1242" s="23">
        <v>0</v>
      </c>
      <c r="U1242" s="23">
        <v>0</v>
      </c>
      <c r="V1242" s="23">
        <v>38.1315098042367</v>
      </c>
      <c r="W1242" s="23">
        <v>0</v>
      </c>
      <c r="X1242" s="23">
        <v>0.39590820883259131</v>
      </c>
      <c r="Y1242" s="23">
        <v>14046</v>
      </c>
      <c r="Z1242" s="23">
        <v>2001</v>
      </c>
      <c r="AA1242" s="23" t="b">
        <v>0</v>
      </c>
      <c r="AB1242" s="24" t="s">
        <v>141</v>
      </c>
      <c r="AC1242" s="16">
        <f t="shared" si="59"/>
        <v>84853.447793220665</v>
      </c>
      <c r="AD1242" s="16">
        <f t="shared" si="58"/>
        <v>4.7433640602567575</v>
      </c>
      <c r="AE1242" s="16" t="str">
        <f>VLOOKUP(AB1242,aircraft!A:B,2,FALSE)</f>
        <v>Passenger</v>
      </c>
      <c r="AF1242" s="16">
        <f t="shared" si="60"/>
        <v>7.0595950367775107</v>
      </c>
    </row>
    <row r="1243" spans="1:32" x14ac:dyDescent="0.25">
      <c r="A1243" s="23">
        <v>200268.41187805656</v>
      </c>
      <c r="B1243" s="23">
        <v>110513.17861423164</v>
      </c>
      <c r="C1243" s="23">
        <v>116606.68727903298</v>
      </c>
      <c r="D1243" s="23">
        <v>89433.726647081814</v>
      </c>
      <c r="E1243" s="23">
        <v>203151.74288382116</v>
      </c>
      <c r="F1243" s="23">
        <v>0</v>
      </c>
      <c r="G1243" s="23">
        <v>0</v>
      </c>
      <c r="H1243" s="23">
        <v>0</v>
      </c>
      <c r="I1243" s="23">
        <v>0</v>
      </c>
      <c r="J1243" s="23">
        <v>15046801.369343804</v>
      </c>
      <c r="K1243" s="23">
        <v>0</v>
      </c>
      <c r="L1243" s="23">
        <v>130220.94876121162</v>
      </c>
      <c r="M1243" s="23">
        <v>996.5568485606442</v>
      </c>
      <c r="N1243" s="23">
        <v>554.62221975844921</v>
      </c>
      <c r="O1243" s="23">
        <v>34.141800459918876</v>
      </c>
      <c r="P1243" s="23">
        <v>26.082021397679764</v>
      </c>
      <c r="Q1243" s="23">
        <v>60.599266053277518</v>
      </c>
      <c r="R1243" s="23">
        <v>0</v>
      </c>
      <c r="S1243" s="23">
        <v>0</v>
      </c>
      <c r="T1243" s="23">
        <v>0</v>
      </c>
      <c r="U1243" s="23">
        <v>0</v>
      </c>
      <c r="V1243" s="23">
        <v>2048.3196961394292</v>
      </c>
      <c r="W1243" s="23">
        <v>0</v>
      </c>
      <c r="X1243" s="23">
        <v>55.995009868955478</v>
      </c>
      <c r="Y1243" s="23">
        <v>2836388</v>
      </c>
      <c r="Z1243" s="23">
        <v>2001</v>
      </c>
      <c r="AA1243" s="23" t="b">
        <v>0</v>
      </c>
      <c r="AB1243" s="24" t="s">
        <v>45</v>
      </c>
      <c r="AC1243" s="16">
        <f t="shared" si="59"/>
        <v>15896996.065407241</v>
      </c>
      <c r="AD1243" s="16">
        <f t="shared" si="58"/>
        <v>1727.9971660989249</v>
      </c>
      <c r="AE1243" s="16" t="str">
        <f>VLOOKUP(AB1243,aircraft!A:B,2,FALSE)</f>
        <v>Passenger</v>
      </c>
      <c r="AF1243" s="16">
        <f t="shared" si="60"/>
        <v>5.7658932971546282</v>
      </c>
    </row>
    <row r="1244" spans="1:32" x14ac:dyDescent="0.25">
      <c r="A1244" s="23">
        <v>213688.54093596851</v>
      </c>
      <c r="B1244" s="23">
        <v>118597.91719813533</v>
      </c>
      <c r="C1244" s="23">
        <v>91751.705817816299</v>
      </c>
      <c r="D1244" s="23">
        <v>76868.955038284752</v>
      </c>
      <c r="E1244" s="23">
        <v>172277.00970991235</v>
      </c>
      <c r="F1244" s="23">
        <v>0</v>
      </c>
      <c r="G1244" s="23">
        <v>0</v>
      </c>
      <c r="H1244" s="23">
        <v>0</v>
      </c>
      <c r="I1244" s="23">
        <v>0</v>
      </c>
      <c r="J1244" s="23">
        <v>19839496.843213532</v>
      </c>
      <c r="K1244" s="23">
        <v>0</v>
      </c>
      <c r="L1244" s="23">
        <v>114872.44930338532</v>
      </c>
      <c r="M1244" s="23">
        <v>607.37738453084148</v>
      </c>
      <c r="N1244" s="23">
        <v>333.16263252392918</v>
      </c>
      <c r="O1244" s="23">
        <v>6.2052751214538455</v>
      </c>
      <c r="P1244" s="23">
        <v>5.1962514462937239</v>
      </c>
      <c r="Q1244" s="23">
        <v>13.352655499379122</v>
      </c>
      <c r="R1244" s="23">
        <v>0</v>
      </c>
      <c r="S1244" s="23">
        <v>0</v>
      </c>
      <c r="T1244" s="23">
        <v>0</v>
      </c>
      <c r="U1244" s="23">
        <v>0</v>
      </c>
      <c r="V1244" s="23">
        <v>2629.9851243915614</v>
      </c>
      <c r="W1244" s="23">
        <v>0</v>
      </c>
      <c r="X1244" s="23">
        <v>49.395154877953914</v>
      </c>
      <c r="Y1244" s="23">
        <v>3724206</v>
      </c>
      <c r="Z1244" s="23">
        <v>2001</v>
      </c>
      <c r="AA1244" s="23" t="b">
        <v>0</v>
      </c>
      <c r="AB1244" s="24" t="s">
        <v>46</v>
      </c>
      <c r="AC1244" s="16">
        <f t="shared" si="59"/>
        <v>20627553.421217036</v>
      </c>
      <c r="AD1244" s="16">
        <f t="shared" si="58"/>
        <v>1014.6893539998513</v>
      </c>
      <c r="AE1244" s="16" t="str">
        <f>VLOOKUP(AB1244,aircraft!A:B,2,FALSE)</f>
        <v>Passenger</v>
      </c>
      <c r="AF1244" s="16">
        <f t="shared" si="60"/>
        <v>5.6545733142457353</v>
      </c>
    </row>
    <row r="1245" spans="1:32" x14ac:dyDescent="0.25">
      <c r="A1245" s="23">
        <v>281.38669955264578</v>
      </c>
      <c r="B1245" s="23">
        <v>0</v>
      </c>
      <c r="C1245" s="23">
        <v>497.15220673322978</v>
      </c>
      <c r="D1245" s="23">
        <v>480.86087429843599</v>
      </c>
      <c r="E1245" s="23">
        <v>815.09904561611643</v>
      </c>
      <c r="F1245" s="23">
        <v>0</v>
      </c>
      <c r="G1245" s="23">
        <v>0</v>
      </c>
      <c r="H1245" s="23">
        <v>0</v>
      </c>
      <c r="I1245" s="23">
        <v>0</v>
      </c>
      <c r="J1245" s="23">
        <v>122748.82027866601</v>
      </c>
      <c r="K1245" s="23">
        <v>0</v>
      </c>
      <c r="L1245" s="23">
        <v>401.87082642316818</v>
      </c>
      <c r="M1245" s="23">
        <v>1.6958104619442074</v>
      </c>
      <c r="N1245" s="23">
        <v>0</v>
      </c>
      <c r="O1245" s="23">
        <v>9.8609559920709647E-2</v>
      </c>
      <c r="P1245" s="23">
        <v>9.5378193147798926E-2</v>
      </c>
      <c r="Q1245" s="23">
        <v>0.19213222712403333</v>
      </c>
      <c r="R1245" s="23">
        <v>0</v>
      </c>
      <c r="S1245" s="23">
        <v>0</v>
      </c>
      <c r="T1245" s="23">
        <v>0</v>
      </c>
      <c r="U1245" s="23">
        <v>0</v>
      </c>
      <c r="V1245" s="23">
        <v>21.323919555310276</v>
      </c>
      <c r="W1245" s="23">
        <v>0</v>
      </c>
      <c r="X1245" s="23">
        <v>6.0280626826651237E-2</v>
      </c>
      <c r="Y1245" s="23">
        <v>41586</v>
      </c>
      <c r="Z1245" s="23">
        <v>2001</v>
      </c>
      <c r="AA1245" s="23" t="b">
        <v>0</v>
      </c>
      <c r="AB1245" s="24" t="s">
        <v>219</v>
      </c>
      <c r="AC1245" s="16">
        <f t="shared" si="59"/>
        <v>125225.18993128961</v>
      </c>
      <c r="AD1245" s="16">
        <f t="shared" si="58"/>
        <v>2.1422110689634004</v>
      </c>
      <c r="AE1245" s="16" t="str">
        <f>VLOOKUP(AB1245,aircraft!A:B,2,FALSE)</f>
        <v>Passenger</v>
      </c>
      <c r="AF1245" s="16">
        <f t="shared" si="60"/>
        <v>3.0416743367493622</v>
      </c>
    </row>
    <row r="1246" spans="1:32" x14ac:dyDescent="0.25">
      <c r="A1246" s="23">
        <v>266631.12006813899</v>
      </c>
      <c r="B1246" s="23">
        <v>166751.51290590019</v>
      </c>
      <c r="C1246" s="23">
        <v>107460.74167440811</v>
      </c>
      <c r="D1246" s="23">
        <v>109444.35819818567</v>
      </c>
      <c r="E1246" s="23">
        <v>199397.1986951298</v>
      </c>
      <c r="F1246" s="23">
        <v>0</v>
      </c>
      <c r="G1246" s="23">
        <v>0</v>
      </c>
      <c r="H1246" s="23">
        <v>0</v>
      </c>
      <c r="I1246" s="23">
        <v>0</v>
      </c>
      <c r="J1246" s="23">
        <v>19888598.018273253</v>
      </c>
      <c r="K1246" s="23">
        <v>0</v>
      </c>
      <c r="L1246" s="23">
        <v>102831.39753155364</v>
      </c>
      <c r="M1246" s="23">
        <v>334.80194027491268</v>
      </c>
      <c r="N1246" s="23">
        <v>201.26416815255138</v>
      </c>
      <c r="O1246" s="23">
        <v>26.095889721491488</v>
      </c>
      <c r="P1246" s="23">
        <v>25.166385826992183</v>
      </c>
      <c r="Q1246" s="23">
        <v>64.532698969346612</v>
      </c>
      <c r="R1246" s="23">
        <v>0</v>
      </c>
      <c r="S1246" s="23">
        <v>0</v>
      </c>
      <c r="T1246" s="23">
        <v>0</v>
      </c>
      <c r="U1246" s="23">
        <v>0</v>
      </c>
      <c r="V1246" s="23">
        <v>3454.591217561338</v>
      </c>
      <c r="W1246" s="23">
        <v>0</v>
      </c>
      <c r="X1246" s="23">
        <v>15.424710362367444</v>
      </c>
      <c r="Y1246" s="23">
        <v>6671624</v>
      </c>
      <c r="Z1246" s="23">
        <v>2001</v>
      </c>
      <c r="AA1246" s="23" t="b">
        <v>0</v>
      </c>
      <c r="AB1246" s="24" t="s">
        <v>47</v>
      </c>
      <c r="AC1246" s="16">
        <f t="shared" si="59"/>
        <v>20841114.34734657</v>
      </c>
      <c r="AD1246" s="16">
        <f t="shared" si="58"/>
        <v>667.28579330766183</v>
      </c>
      <c r="AE1246" s="16" t="str">
        <f>VLOOKUP(AB1246,aircraft!A:B,2,FALSE)</f>
        <v>Passenger</v>
      </c>
      <c r="AF1246" s="16">
        <f t="shared" si="60"/>
        <v>3.205348477961286</v>
      </c>
    </row>
    <row r="1247" spans="1:32" x14ac:dyDescent="0.25">
      <c r="A1247" s="23">
        <v>28670.758312808041</v>
      </c>
      <c r="B1247" s="23">
        <v>16757.841286964787</v>
      </c>
      <c r="C1247" s="23">
        <v>14946.443425495734</v>
      </c>
      <c r="D1247" s="23">
        <v>17868.454931649474</v>
      </c>
      <c r="E1247" s="23">
        <v>28837.087209413578</v>
      </c>
      <c r="F1247" s="23">
        <v>0</v>
      </c>
      <c r="G1247" s="23">
        <v>0</v>
      </c>
      <c r="H1247" s="23">
        <v>0</v>
      </c>
      <c r="I1247" s="23">
        <v>0</v>
      </c>
      <c r="J1247" s="23">
        <v>2064269.7281611799</v>
      </c>
      <c r="K1247" s="23">
        <v>0</v>
      </c>
      <c r="L1247" s="23">
        <v>11450.509269786409</v>
      </c>
      <c r="M1247" s="23">
        <v>35.804438877681918</v>
      </c>
      <c r="N1247" s="23">
        <v>19.71007430940297</v>
      </c>
      <c r="O1247" s="23">
        <v>2.2418649763650231</v>
      </c>
      <c r="P1247" s="23">
        <v>2.4078041848388554</v>
      </c>
      <c r="Q1247" s="23">
        <v>5.3264200115444114</v>
      </c>
      <c r="R1247" s="23">
        <v>0</v>
      </c>
      <c r="S1247" s="23">
        <v>0</v>
      </c>
      <c r="T1247" s="23">
        <v>0</v>
      </c>
      <c r="U1247" s="23">
        <v>0</v>
      </c>
      <c r="V1247" s="23">
        <v>358.55028256759681</v>
      </c>
      <c r="W1247" s="23">
        <v>0</v>
      </c>
      <c r="X1247" s="23">
        <v>1.7175764720484625</v>
      </c>
      <c r="Y1247" s="23">
        <v>691390</v>
      </c>
      <c r="Z1247" s="23">
        <v>2001</v>
      </c>
      <c r="AA1247" s="23" t="b">
        <v>0</v>
      </c>
      <c r="AB1247" s="24" t="s">
        <v>200</v>
      </c>
      <c r="AC1247" s="16">
        <f t="shared" si="59"/>
        <v>2182800.8225972983</v>
      </c>
      <c r="AD1247" s="16">
        <f t="shared" si="58"/>
        <v>67.208178831881639</v>
      </c>
      <c r="AE1247" s="16" t="str">
        <f>VLOOKUP(AB1247,aircraft!A:B,2,FALSE)</f>
        <v>Passenger</v>
      </c>
      <c r="AF1247" s="16">
        <f t="shared" si="60"/>
        <v>3.2556277200137096</v>
      </c>
    </row>
    <row r="1248" spans="1:32" x14ac:dyDescent="0.25">
      <c r="A1248" s="23">
        <v>1072529.4086737689</v>
      </c>
      <c r="B1248" s="23">
        <v>501013.03808489611</v>
      </c>
      <c r="C1248" s="23">
        <v>644797.81438454008</v>
      </c>
      <c r="D1248" s="23">
        <v>517187.40211298718</v>
      </c>
      <c r="E1248" s="23">
        <v>1292076.0835691048</v>
      </c>
      <c r="F1248" s="23">
        <v>0</v>
      </c>
      <c r="G1248" s="23">
        <v>0</v>
      </c>
      <c r="H1248" s="23">
        <v>0</v>
      </c>
      <c r="I1248" s="23">
        <v>0</v>
      </c>
      <c r="J1248" s="23">
        <v>123457117.70638275</v>
      </c>
      <c r="K1248" s="23">
        <v>0</v>
      </c>
      <c r="L1248" s="23">
        <v>821715.07053362567</v>
      </c>
      <c r="M1248" s="23">
        <v>1646.1611940723174</v>
      </c>
      <c r="N1248" s="23">
        <v>766.84871432106161</v>
      </c>
      <c r="O1248" s="23">
        <v>3.1935390545280433</v>
      </c>
      <c r="P1248" s="23">
        <v>2.5437768691599119</v>
      </c>
      <c r="Q1248" s="23">
        <v>8.4236362202447488</v>
      </c>
      <c r="R1248" s="23">
        <v>0</v>
      </c>
      <c r="S1248" s="23">
        <v>0</v>
      </c>
      <c r="T1248" s="23">
        <v>0</v>
      </c>
      <c r="U1248" s="23">
        <v>0</v>
      </c>
      <c r="V1248" s="23">
        <v>117968.77252850836</v>
      </c>
      <c r="W1248" s="23">
        <v>0</v>
      </c>
      <c r="X1248" s="23">
        <v>188.99447041647818</v>
      </c>
      <c r="Y1248" s="23">
        <v>17414540</v>
      </c>
      <c r="Z1248" s="23">
        <v>2001</v>
      </c>
      <c r="AA1248" s="23" t="b">
        <v>0</v>
      </c>
      <c r="AB1248" s="24" t="s">
        <v>214</v>
      </c>
      <c r="AC1248" s="16">
        <f t="shared" si="59"/>
        <v>128306436.52374166</v>
      </c>
      <c r="AD1248" s="16">
        <f t="shared" si="58"/>
        <v>2616.1653309537901</v>
      </c>
      <c r="AE1248" s="16" t="str">
        <f>VLOOKUP(AB1248,aircraft!A:B,2,FALSE)</f>
        <v>Passenger</v>
      </c>
      <c r="AF1248" s="16">
        <f t="shared" si="60"/>
        <v>7.4999852643052112</v>
      </c>
    </row>
    <row r="1249" spans="1:32" x14ac:dyDescent="0.25">
      <c r="A1249" s="23">
        <v>599762.64504755195</v>
      </c>
      <c r="B1249" s="23">
        <v>283333.15351476346</v>
      </c>
      <c r="C1249" s="23">
        <v>331948.91694468266</v>
      </c>
      <c r="D1249" s="23">
        <v>286332.09714288905</v>
      </c>
      <c r="E1249" s="23">
        <v>712009.21754984732</v>
      </c>
      <c r="F1249" s="23">
        <v>0</v>
      </c>
      <c r="G1249" s="23">
        <v>0</v>
      </c>
      <c r="H1249" s="23">
        <v>0</v>
      </c>
      <c r="I1249" s="23">
        <v>0</v>
      </c>
      <c r="J1249" s="23">
        <v>67656435.02142486</v>
      </c>
      <c r="K1249" s="23">
        <v>0</v>
      </c>
      <c r="L1249" s="23">
        <v>464830.92463086487</v>
      </c>
      <c r="M1249" s="23">
        <v>460.77221806499119</v>
      </c>
      <c r="N1249" s="23">
        <v>211.98401106018483</v>
      </c>
      <c r="O1249" s="23">
        <v>0.89966224809722783</v>
      </c>
      <c r="P1249" s="23">
        <v>0.80116144125347699</v>
      </c>
      <c r="Q1249" s="23">
        <v>2.3309565596969453</v>
      </c>
      <c r="R1249" s="23">
        <v>0</v>
      </c>
      <c r="S1249" s="23">
        <v>0</v>
      </c>
      <c r="T1249" s="23">
        <v>0</v>
      </c>
      <c r="U1249" s="23">
        <v>0</v>
      </c>
      <c r="V1249" s="23">
        <v>64658.797309968009</v>
      </c>
      <c r="W1249" s="23">
        <v>0</v>
      </c>
      <c r="X1249" s="23">
        <v>106.91111503743222</v>
      </c>
      <c r="Y1249" s="23">
        <v>9543108</v>
      </c>
      <c r="Z1249" s="23">
        <v>2001</v>
      </c>
      <c r="AA1249" s="23" t="b">
        <v>0</v>
      </c>
      <c r="AB1249" s="24" t="s">
        <v>220</v>
      </c>
      <c r="AC1249" s="16">
        <f t="shared" si="59"/>
        <v>70334651.976255462</v>
      </c>
      <c r="AD1249" s="16">
        <f t="shared" si="58"/>
        <v>783.69912441165582</v>
      </c>
      <c r="AE1249" s="16" t="str">
        <f>VLOOKUP(AB1249,aircraft!A:B,2,FALSE)</f>
        <v>Passenger</v>
      </c>
      <c r="AF1249" s="16">
        <f t="shared" si="60"/>
        <v>7.5027529688781218</v>
      </c>
    </row>
    <row r="1250" spans="1:32" x14ac:dyDescent="0.25">
      <c r="A1250" s="23">
        <v>2154.3573975117229</v>
      </c>
      <c r="B1250" s="23">
        <v>972.15498253469877</v>
      </c>
      <c r="C1250" s="23">
        <v>1204.4913840744837</v>
      </c>
      <c r="D1250" s="23">
        <v>1015.2436272114055</v>
      </c>
      <c r="E1250" s="23">
        <v>2177.1380386162741</v>
      </c>
      <c r="F1250" s="23">
        <v>0</v>
      </c>
      <c r="G1250" s="23">
        <v>0</v>
      </c>
      <c r="H1250" s="23">
        <v>0</v>
      </c>
      <c r="I1250" s="23">
        <v>0</v>
      </c>
      <c r="J1250" s="23">
        <v>136823.96300004958</v>
      </c>
      <c r="K1250" s="23">
        <v>0</v>
      </c>
      <c r="L1250" s="23">
        <v>1283.2591898434293</v>
      </c>
      <c r="M1250" s="23">
        <v>10.771786746790413</v>
      </c>
      <c r="N1250" s="23">
        <v>4.8607748040267076</v>
      </c>
      <c r="O1250" s="23">
        <v>9.6359310482674824E-3</v>
      </c>
      <c r="P1250" s="23">
        <v>8.1219489971852948E-3</v>
      </c>
      <c r="Q1250" s="23">
        <v>3.2792876772275631E-2</v>
      </c>
      <c r="R1250" s="23">
        <v>0</v>
      </c>
      <c r="S1250" s="23">
        <v>0</v>
      </c>
      <c r="T1250" s="23">
        <v>0</v>
      </c>
      <c r="U1250" s="23">
        <v>0</v>
      </c>
      <c r="V1250" s="23">
        <v>150.70228663299815</v>
      </c>
      <c r="W1250" s="23">
        <v>0</v>
      </c>
      <c r="X1250" s="23">
        <v>0.29514962021329155</v>
      </c>
      <c r="Y1250" s="23">
        <v>18113</v>
      </c>
      <c r="Z1250" s="23">
        <v>2001</v>
      </c>
      <c r="AA1250" s="23" t="b">
        <v>0</v>
      </c>
      <c r="AB1250" s="24" t="s">
        <v>245</v>
      </c>
      <c r="AC1250" s="16">
        <f t="shared" si="59"/>
        <v>145630.60761984161</v>
      </c>
      <c r="AD1250" s="16">
        <f t="shared" si="58"/>
        <v>15.978261927848139</v>
      </c>
      <c r="AE1250" s="16" t="str">
        <f>VLOOKUP(AB1250,aircraft!A:B,2,FALSE)</f>
        <v>Passenger</v>
      </c>
      <c r="AF1250" s="16">
        <f t="shared" si="60"/>
        <v>8.2577039510032435</v>
      </c>
    </row>
    <row r="1251" spans="1:32" x14ac:dyDescent="0.25">
      <c r="A1251" s="23">
        <v>1596601.3159921276</v>
      </c>
      <c r="B1251" s="23">
        <v>720504.45768142305</v>
      </c>
      <c r="C1251" s="23">
        <v>917396.39936459251</v>
      </c>
      <c r="D1251" s="23">
        <v>743923.90298196569</v>
      </c>
      <c r="E1251" s="23">
        <v>1566419.5434711454</v>
      </c>
      <c r="F1251" s="23">
        <v>0</v>
      </c>
      <c r="G1251" s="23">
        <v>0</v>
      </c>
      <c r="H1251" s="23">
        <v>0</v>
      </c>
      <c r="I1251" s="23">
        <v>0</v>
      </c>
      <c r="J1251" s="23">
        <v>232738490.14554739</v>
      </c>
      <c r="K1251" s="23">
        <v>0</v>
      </c>
      <c r="L1251" s="23">
        <v>979517.77330914664</v>
      </c>
      <c r="M1251" s="23">
        <v>8574.4811302763537</v>
      </c>
      <c r="N1251" s="23">
        <v>3869.4324495312758</v>
      </c>
      <c r="O1251" s="23">
        <v>7.3400426713957021</v>
      </c>
      <c r="P1251" s="23">
        <v>5.9522158360838953</v>
      </c>
      <c r="Q1251" s="23">
        <v>25.615542473368951</v>
      </c>
      <c r="R1251" s="23">
        <v>0</v>
      </c>
      <c r="S1251" s="23">
        <v>0</v>
      </c>
      <c r="T1251" s="23">
        <v>0</v>
      </c>
      <c r="U1251" s="23">
        <v>0</v>
      </c>
      <c r="V1251" s="23">
        <v>171679.52804257741</v>
      </c>
      <c r="W1251" s="23">
        <v>0</v>
      </c>
      <c r="X1251" s="23">
        <v>225.28909286021738</v>
      </c>
      <c r="Y1251" s="23">
        <v>30085920</v>
      </c>
      <c r="Z1251" s="23">
        <v>2001</v>
      </c>
      <c r="AA1251" s="23" t="b">
        <v>0</v>
      </c>
      <c r="AB1251" s="24" t="s">
        <v>192</v>
      </c>
      <c r="AC1251" s="16">
        <f t="shared" si="59"/>
        <v>239262853.53834778</v>
      </c>
      <c r="AD1251" s="16">
        <f t="shared" si="58"/>
        <v>12708.110473648696</v>
      </c>
      <c r="AE1251" s="16" t="str">
        <f>VLOOKUP(AB1251,aircraft!A:B,2,FALSE)</f>
        <v>Passenger</v>
      </c>
      <c r="AF1251" s="16">
        <f t="shared" si="60"/>
        <v>8.0494421454877028</v>
      </c>
    </row>
    <row r="1252" spans="1:32" x14ac:dyDescent="0.25">
      <c r="A1252" s="23">
        <v>1699.4739678319374</v>
      </c>
      <c r="B1252" s="23">
        <v>777.48254297817925</v>
      </c>
      <c r="C1252" s="23">
        <v>1538.6788506013688</v>
      </c>
      <c r="D1252" s="23">
        <v>1350.3251087623632</v>
      </c>
      <c r="E1252" s="23">
        <v>2885.4716606705611</v>
      </c>
      <c r="F1252" s="23">
        <v>0</v>
      </c>
      <c r="G1252" s="23">
        <v>0</v>
      </c>
      <c r="H1252" s="23">
        <v>0</v>
      </c>
      <c r="I1252" s="23">
        <v>0</v>
      </c>
      <c r="J1252" s="23">
        <v>213473.93967523571</v>
      </c>
      <c r="K1252" s="23">
        <v>0</v>
      </c>
      <c r="L1252" s="23">
        <v>1147.2045798255931</v>
      </c>
      <c r="M1252" s="23">
        <v>37.048529708016503</v>
      </c>
      <c r="N1252" s="23">
        <v>16.949118160214031</v>
      </c>
      <c r="O1252" s="23">
        <v>1.0533272490325605</v>
      </c>
      <c r="P1252" s="23">
        <v>0.92438667858231471</v>
      </c>
      <c r="Q1252" s="23">
        <v>2.1191131178902327</v>
      </c>
      <c r="R1252" s="23">
        <v>0</v>
      </c>
      <c r="S1252" s="23">
        <v>0</v>
      </c>
      <c r="T1252" s="23">
        <v>0</v>
      </c>
      <c r="U1252" s="23">
        <v>0</v>
      </c>
      <c r="V1252" s="23">
        <v>66.434717811713924</v>
      </c>
      <c r="W1252" s="23">
        <v>0</v>
      </c>
      <c r="X1252" s="23">
        <v>0.42446568798607004</v>
      </c>
      <c r="Y1252" s="23">
        <v>16540</v>
      </c>
      <c r="Z1252" s="23">
        <v>2001</v>
      </c>
      <c r="AA1252" s="23" t="b">
        <v>0</v>
      </c>
      <c r="AB1252" s="24" t="s">
        <v>164</v>
      </c>
      <c r="AC1252" s="16">
        <f t="shared" si="59"/>
        <v>222872.57638590573</v>
      </c>
      <c r="AD1252" s="16">
        <f t="shared" si="58"/>
        <v>58.51894060172171</v>
      </c>
      <c r="AE1252" s="16" t="str">
        <f>VLOOKUP(AB1252,aircraft!A:B,2,FALSE)</f>
        <v>Freighter</v>
      </c>
      <c r="AF1252" s="16">
        <f t="shared" si="60"/>
        <v>13.671377088590535</v>
      </c>
    </row>
    <row r="1253" spans="1:32" x14ac:dyDescent="0.25">
      <c r="A1253" s="23">
        <v>36.800794068833902</v>
      </c>
      <c r="B1253" s="23">
        <v>0</v>
      </c>
      <c r="C1253" s="23">
        <v>34.564857843733797</v>
      </c>
      <c r="D1253" s="23">
        <v>60.774557223032858</v>
      </c>
      <c r="E1253" s="23">
        <v>69.591211833773244</v>
      </c>
      <c r="F1253" s="23">
        <v>0</v>
      </c>
      <c r="G1253" s="23">
        <v>0</v>
      </c>
      <c r="H1253" s="23">
        <v>0</v>
      </c>
      <c r="I1253" s="23">
        <v>0</v>
      </c>
      <c r="J1253" s="23">
        <v>10025.693591353893</v>
      </c>
      <c r="K1253" s="23">
        <v>0</v>
      </c>
      <c r="L1253" s="23">
        <v>53.416091531515121</v>
      </c>
      <c r="M1253" s="23">
        <v>0.19872429312642398</v>
      </c>
      <c r="N1253" s="23">
        <v>0</v>
      </c>
      <c r="O1253" s="23">
        <v>0</v>
      </c>
      <c r="P1253" s="23">
        <v>0</v>
      </c>
      <c r="Q1253" s="23">
        <v>0</v>
      </c>
      <c r="R1253" s="23">
        <v>0</v>
      </c>
      <c r="S1253" s="23">
        <v>0</v>
      </c>
      <c r="T1253" s="23">
        <v>0</v>
      </c>
      <c r="U1253" s="23">
        <v>0</v>
      </c>
      <c r="V1253" s="23">
        <v>6.0708142033481272</v>
      </c>
      <c r="W1253" s="23">
        <v>0</v>
      </c>
      <c r="X1253" s="23">
        <v>5.5018570361328567E-2</v>
      </c>
      <c r="Y1253" s="23">
        <v>3249</v>
      </c>
      <c r="Z1253" s="23">
        <v>2001</v>
      </c>
      <c r="AA1253" s="23" t="b">
        <v>0</v>
      </c>
      <c r="AB1253" s="24" t="s">
        <v>227</v>
      </c>
      <c r="AC1253" s="16">
        <f t="shared" si="59"/>
        <v>10280.841103854782</v>
      </c>
      <c r="AD1253" s="16">
        <f t="shared" si="58"/>
        <v>0.25374286348775255</v>
      </c>
      <c r="AE1253" s="16" t="str">
        <f>VLOOKUP(AB1253,aircraft!A:B,2,FALSE)</f>
        <v>Freighter</v>
      </c>
      <c r="AF1253" s="16">
        <f t="shared" si="60"/>
        <v>3.228558341426869</v>
      </c>
    </row>
    <row r="1254" spans="1:32" x14ac:dyDescent="0.25">
      <c r="A1254" s="23">
        <v>55809.045335856135</v>
      </c>
      <c r="B1254" s="23">
        <v>32220.125903732882</v>
      </c>
      <c r="C1254" s="23">
        <v>50626.687667670842</v>
      </c>
      <c r="D1254" s="23">
        <v>75242.96399314233</v>
      </c>
      <c r="E1254" s="23">
        <v>203582.21598045994</v>
      </c>
      <c r="F1254" s="23">
        <v>0</v>
      </c>
      <c r="G1254" s="23">
        <v>0</v>
      </c>
      <c r="H1254" s="23">
        <v>0</v>
      </c>
      <c r="I1254" s="23">
        <v>0</v>
      </c>
      <c r="J1254" s="23">
        <v>3687227.105224824</v>
      </c>
      <c r="K1254" s="23">
        <v>0</v>
      </c>
      <c r="L1254" s="23">
        <v>0</v>
      </c>
      <c r="M1254" s="23">
        <v>1864.0222742212022</v>
      </c>
      <c r="N1254" s="23">
        <v>1076.1522975592447</v>
      </c>
      <c r="O1254" s="23">
        <v>146.81740415655855</v>
      </c>
      <c r="P1254" s="23">
        <v>218.20461032399183</v>
      </c>
      <c r="Q1254" s="23">
        <v>590.38846623532402</v>
      </c>
      <c r="R1254" s="23">
        <v>0</v>
      </c>
      <c r="S1254" s="23">
        <v>0</v>
      </c>
      <c r="T1254" s="23">
        <v>0</v>
      </c>
      <c r="U1254" s="23">
        <v>0</v>
      </c>
      <c r="V1254" s="23">
        <v>1024.637981163821</v>
      </c>
      <c r="W1254" s="23">
        <v>0</v>
      </c>
      <c r="X1254" s="23">
        <v>0</v>
      </c>
      <c r="Y1254" s="23">
        <v>282935</v>
      </c>
      <c r="Z1254" s="23">
        <v>2001</v>
      </c>
      <c r="AA1254" s="23" t="b">
        <v>0</v>
      </c>
      <c r="AB1254" s="24" t="s">
        <v>49</v>
      </c>
      <c r="AC1254" s="16">
        <f t="shared" si="59"/>
        <v>4104708.1441056863</v>
      </c>
      <c r="AD1254" s="16">
        <f t="shared" si="58"/>
        <v>3895.5850524963212</v>
      </c>
      <c r="AE1254" s="16" t="str">
        <f>VLOOKUP(AB1254,aircraft!A:B,2,FALSE)</f>
        <v>Passenger</v>
      </c>
      <c r="AF1254" s="16">
        <f t="shared" si="60"/>
        <v>14.972820962636808</v>
      </c>
    </row>
    <row r="1255" spans="1:32" x14ac:dyDescent="0.25">
      <c r="A1255" s="23">
        <v>36.19251867307478</v>
      </c>
      <c r="B1255" s="23">
        <v>0</v>
      </c>
      <c r="C1255" s="23">
        <v>61.192400696713548</v>
      </c>
      <c r="D1255" s="23">
        <v>59.187168237254298</v>
      </c>
      <c r="E1255" s="23">
        <v>119.68646266521294</v>
      </c>
      <c r="F1255" s="23">
        <v>0</v>
      </c>
      <c r="G1255" s="23">
        <v>0</v>
      </c>
      <c r="H1255" s="23">
        <v>0</v>
      </c>
      <c r="I1255" s="23">
        <v>0</v>
      </c>
      <c r="J1255" s="23">
        <v>9634.9700354111192</v>
      </c>
      <c r="K1255" s="23">
        <v>0</v>
      </c>
      <c r="L1255" s="23">
        <v>53.416091531515121</v>
      </c>
      <c r="M1255" s="23">
        <v>2.0532015278469311</v>
      </c>
      <c r="N1255" s="23">
        <v>0</v>
      </c>
      <c r="O1255" s="23">
        <v>7.2833113220754836E-2</v>
      </c>
      <c r="P1255" s="23">
        <v>7.0446422698878117E-2</v>
      </c>
      <c r="Q1255" s="23">
        <v>0.11729273480301315</v>
      </c>
      <c r="R1255" s="23">
        <v>0</v>
      </c>
      <c r="S1255" s="23">
        <v>0</v>
      </c>
      <c r="T1255" s="23">
        <v>0</v>
      </c>
      <c r="U1255" s="23">
        <v>0</v>
      </c>
      <c r="V1255" s="23">
        <v>1.4083809079843923</v>
      </c>
      <c r="W1255" s="23">
        <v>0</v>
      </c>
      <c r="X1255" s="23">
        <v>5.5018570361328567E-2</v>
      </c>
      <c r="Y1255" s="23">
        <v>3489</v>
      </c>
      <c r="Z1255" s="23">
        <v>2001</v>
      </c>
      <c r="AA1255" s="23" t="b">
        <v>0</v>
      </c>
      <c r="AB1255" s="24" t="s">
        <v>57</v>
      </c>
      <c r="AC1255" s="16">
        <f t="shared" si="59"/>
        <v>9964.6446772148902</v>
      </c>
      <c r="AD1255" s="16">
        <f t="shared" si="58"/>
        <v>2.3687923689309054</v>
      </c>
      <c r="AE1255" s="16" t="str">
        <f>VLOOKUP(AB1255,aircraft!A:B,2,FALSE)</f>
        <v>Passenger</v>
      </c>
      <c r="AF1255" s="16">
        <f t="shared" si="60"/>
        <v>2.8560173910045545</v>
      </c>
    </row>
    <row r="1256" spans="1:32" x14ac:dyDescent="0.25">
      <c r="A1256" s="23">
        <v>1666.02307851926</v>
      </c>
      <c r="B1256" s="23">
        <v>860.27448904858318</v>
      </c>
      <c r="C1256" s="23">
        <v>765.22135896477948</v>
      </c>
      <c r="D1256" s="23">
        <v>831.24958354950058</v>
      </c>
      <c r="E1256" s="23">
        <v>1264.8051950753147</v>
      </c>
      <c r="F1256" s="23">
        <v>0</v>
      </c>
      <c r="G1256" s="23">
        <v>0</v>
      </c>
      <c r="H1256" s="23">
        <v>0</v>
      </c>
      <c r="I1256" s="23">
        <v>0</v>
      </c>
      <c r="J1256" s="23">
        <v>124033.7782046771</v>
      </c>
      <c r="K1256" s="23">
        <v>0</v>
      </c>
      <c r="L1256" s="23">
        <v>400.9754077794596</v>
      </c>
      <c r="M1256" s="23">
        <v>7.7245268661585662</v>
      </c>
      <c r="N1256" s="23">
        <v>5.0225844776355295</v>
      </c>
      <c r="O1256" s="23">
        <v>0.13994372205515954</v>
      </c>
      <c r="P1256" s="23">
        <v>0.15715301772500379</v>
      </c>
      <c r="Q1256" s="23">
        <v>0.26504368000357148</v>
      </c>
      <c r="R1256" s="23">
        <v>0</v>
      </c>
      <c r="S1256" s="23">
        <v>0</v>
      </c>
      <c r="T1256" s="23">
        <v>0</v>
      </c>
      <c r="U1256" s="23">
        <v>0</v>
      </c>
      <c r="V1256" s="23">
        <v>51.343309395332469</v>
      </c>
      <c r="W1256" s="23">
        <v>0</v>
      </c>
      <c r="X1256" s="23">
        <v>0.41300464061584741</v>
      </c>
      <c r="Y1256" s="23">
        <v>25487</v>
      </c>
      <c r="Z1256" s="23">
        <v>2001</v>
      </c>
      <c r="AA1256" s="23" t="b">
        <v>0</v>
      </c>
      <c r="AB1256" s="24" t="s">
        <v>68</v>
      </c>
      <c r="AC1256" s="16">
        <f t="shared" si="59"/>
        <v>129822.32731761401</v>
      </c>
      <c r="AD1256" s="16">
        <f t="shared" si="58"/>
        <v>13.722256404193677</v>
      </c>
      <c r="AE1256" s="16" t="str">
        <f>VLOOKUP(AB1256,aircraft!A:B,2,FALSE)</f>
        <v>Passenger</v>
      </c>
      <c r="AF1256" s="16">
        <f t="shared" si="60"/>
        <v>5.2014254334934114</v>
      </c>
    </row>
    <row r="1257" spans="1:32" x14ac:dyDescent="0.25">
      <c r="A1257" s="23">
        <v>817.381958583087</v>
      </c>
      <c r="B1257" s="23">
        <v>471.27734263707055</v>
      </c>
      <c r="C1257" s="23">
        <v>351.25488823594674</v>
      </c>
      <c r="D1257" s="23">
        <v>473.9226269746614</v>
      </c>
      <c r="E1257" s="23">
        <v>541.62246776790982</v>
      </c>
      <c r="F1257" s="23">
        <v>0</v>
      </c>
      <c r="G1257" s="23">
        <v>0</v>
      </c>
      <c r="H1257" s="23">
        <v>0</v>
      </c>
      <c r="I1257" s="23">
        <v>0</v>
      </c>
      <c r="J1257" s="23">
        <v>58446.637926476003</v>
      </c>
      <c r="K1257" s="23">
        <v>0</v>
      </c>
      <c r="L1257" s="23">
        <v>318.07742218745261</v>
      </c>
      <c r="M1257" s="23">
        <v>1.2373629919641069</v>
      </c>
      <c r="N1257" s="23">
        <v>0.71342551252435404</v>
      </c>
      <c r="O1257" s="23">
        <v>8.7866645714399672E-2</v>
      </c>
      <c r="P1257" s="23">
        <v>0.11855206277570207</v>
      </c>
      <c r="Q1257" s="23">
        <v>0.1514252079663907</v>
      </c>
      <c r="R1257" s="23">
        <v>0</v>
      </c>
      <c r="S1257" s="23">
        <v>0</v>
      </c>
      <c r="T1257" s="23">
        <v>0</v>
      </c>
      <c r="U1257" s="23">
        <v>0</v>
      </c>
      <c r="V1257" s="23">
        <v>34.813062433751185</v>
      </c>
      <c r="W1257" s="23">
        <v>0</v>
      </c>
      <c r="X1257" s="23">
        <v>0.32761972153363933</v>
      </c>
      <c r="Y1257" s="23">
        <v>19007</v>
      </c>
      <c r="Z1257" s="23">
        <v>2001</v>
      </c>
      <c r="AA1257" s="23" t="b">
        <v>0</v>
      </c>
      <c r="AB1257" s="24" t="s">
        <v>69</v>
      </c>
      <c r="AC1257" s="16">
        <f t="shared" si="59"/>
        <v>61420.17463286213</v>
      </c>
      <c r="AD1257" s="16">
        <f t="shared" si="58"/>
        <v>2.6362521424785932</v>
      </c>
      <c r="AE1257" s="16" t="str">
        <f>VLOOKUP(AB1257,aircraft!A:B,2,FALSE)</f>
        <v>Passenger</v>
      </c>
      <c r="AF1257" s="16">
        <f t="shared" si="60"/>
        <v>3.3013998743837356</v>
      </c>
    </row>
    <row r="1258" spans="1:32" x14ac:dyDescent="0.25">
      <c r="A1258" s="23">
        <v>426.10084533028152</v>
      </c>
      <c r="B1258" s="23">
        <v>191.52505070616439</v>
      </c>
      <c r="C1258" s="23">
        <v>232.49443880046866</v>
      </c>
      <c r="D1258" s="23">
        <v>260.34388693875144</v>
      </c>
      <c r="E1258" s="23">
        <v>355.02384614897727</v>
      </c>
      <c r="F1258" s="23">
        <v>0</v>
      </c>
      <c r="G1258" s="23">
        <v>0</v>
      </c>
      <c r="H1258" s="23">
        <v>0</v>
      </c>
      <c r="I1258" s="23">
        <v>0</v>
      </c>
      <c r="J1258" s="23">
        <v>55618.781492109294</v>
      </c>
      <c r="K1258" s="23">
        <v>0</v>
      </c>
      <c r="L1258" s="23">
        <v>235.60315828069179</v>
      </c>
      <c r="M1258" s="23">
        <v>0.71826621152276715</v>
      </c>
      <c r="N1258" s="23">
        <v>0.32432524892061482</v>
      </c>
      <c r="O1258" s="23">
        <v>1.6924325218558203E-2</v>
      </c>
      <c r="P1258" s="23">
        <v>1.8827927153655711E-2</v>
      </c>
      <c r="Q1258" s="23">
        <v>2.6833572008131142E-2</v>
      </c>
      <c r="R1258" s="23">
        <v>0</v>
      </c>
      <c r="S1258" s="23">
        <v>0</v>
      </c>
      <c r="T1258" s="23">
        <v>0</v>
      </c>
      <c r="U1258" s="23">
        <v>0</v>
      </c>
      <c r="V1258" s="23">
        <v>32.600680339981338</v>
      </c>
      <c r="W1258" s="23">
        <v>0</v>
      </c>
      <c r="X1258" s="23">
        <v>0.24267123575617019</v>
      </c>
      <c r="Y1258" s="23">
        <v>18148</v>
      </c>
      <c r="Z1258" s="23">
        <v>2001</v>
      </c>
      <c r="AA1258" s="23" t="b">
        <v>0</v>
      </c>
      <c r="AB1258" s="24" t="s">
        <v>70</v>
      </c>
      <c r="AC1258" s="16">
        <f t="shared" si="59"/>
        <v>57319.872718314626</v>
      </c>
      <c r="AD1258" s="16">
        <f t="shared" si="58"/>
        <v>1.3478485205798973</v>
      </c>
      <c r="AE1258" s="16" t="str">
        <f>VLOOKUP(AB1258,aircraft!A:B,2,FALSE)</f>
        <v>Passenger</v>
      </c>
      <c r="AF1258" s="16">
        <f t="shared" si="60"/>
        <v>3.1719725328511985</v>
      </c>
    </row>
    <row r="1259" spans="1:32" x14ac:dyDescent="0.25">
      <c r="A1259" s="23">
        <v>2169.9088481714971</v>
      </c>
      <c r="B1259" s="23">
        <v>1301.0584866749978</v>
      </c>
      <c r="C1259" s="23">
        <v>840.55010185517062</v>
      </c>
      <c r="D1259" s="23">
        <v>793.70345779665786</v>
      </c>
      <c r="E1259" s="23">
        <v>1748.0264826784644</v>
      </c>
      <c r="F1259" s="23">
        <v>0</v>
      </c>
      <c r="G1259" s="23">
        <v>0</v>
      </c>
      <c r="H1259" s="23">
        <v>0</v>
      </c>
      <c r="I1259" s="23">
        <v>0</v>
      </c>
      <c r="J1259" s="23">
        <v>165324.60415247799</v>
      </c>
      <c r="K1259" s="23">
        <v>0</v>
      </c>
      <c r="L1259" s="23">
        <v>929.7591684382387</v>
      </c>
      <c r="M1259" s="23">
        <v>3.088129078589934</v>
      </c>
      <c r="N1259" s="23">
        <v>1.8519741523050404</v>
      </c>
      <c r="O1259" s="23">
        <v>3.5223986675983372E-2</v>
      </c>
      <c r="P1259" s="23">
        <v>3.326119509726054E-2</v>
      </c>
      <c r="Q1259" s="23">
        <v>7.7442326568228748E-2</v>
      </c>
      <c r="R1259" s="23">
        <v>0</v>
      </c>
      <c r="S1259" s="23">
        <v>0</v>
      </c>
      <c r="T1259" s="23">
        <v>0</v>
      </c>
      <c r="U1259" s="23">
        <v>0</v>
      </c>
      <c r="V1259" s="23">
        <v>10.64826412222159</v>
      </c>
      <c r="W1259" s="23">
        <v>0</v>
      </c>
      <c r="X1259" s="23">
        <v>0.9576518753272889</v>
      </c>
      <c r="Y1259" s="23">
        <v>49829</v>
      </c>
      <c r="Z1259" s="23">
        <v>2001</v>
      </c>
      <c r="AA1259" s="23" t="b">
        <v>0</v>
      </c>
      <c r="AB1259" s="24" t="s">
        <v>71</v>
      </c>
      <c r="AC1259" s="16">
        <f t="shared" si="59"/>
        <v>173107.61069809302</v>
      </c>
      <c r="AD1259" s="16">
        <f t="shared" si="58"/>
        <v>6.0436826145637372</v>
      </c>
      <c r="AE1259" s="16" t="str">
        <f>VLOOKUP(AB1259,aircraft!A:B,2,FALSE)</f>
        <v>Passenger</v>
      </c>
      <c r="AF1259" s="16">
        <f t="shared" si="60"/>
        <v>3.4989159476884519</v>
      </c>
    </row>
    <row r="1260" spans="1:32" x14ac:dyDescent="0.25">
      <c r="A1260" s="23">
        <v>205.3368761748732</v>
      </c>
      <c r="B1260" s="23">
        <v>66.783185310002139</v>
      </c>
      <c r="C1260" s="23">
        <v>126.43967572270351</v>
      </c>
      <c r="D1260" s="23">
        <v>122.29633538900283</v>
      </c>
      <c r="E1260" s="23">
        <v>212.32887510531398</v>
      </c>
      <c r="F1260" s="23">
        <v>0</v>
      </c>
      <c r="G1260" s="23">
        <v>0</v>
      </c>
      <c r="H1260" s="23">
        <v>0</v>
      </c>
      <c r="I1260" s="23">
        <v>0</v>
      </c>
      <c r="J1260" s="23">
        <v>23624.727446651457</v>
      </c>
      <c r="K1260" s="23">
        <v>0</v>
      </c>
      <c r="L1260" s="23">
        <v>119.26642605644702</v>
      </c>
      <c r="M1260" s="23">
        <v>0.63654428661544327</v>
      </c>
      <c r="N1260" s="23">
        <v>0.207027864857838</v>
      </c>
      <c r="O1260" s="23">
        <v>1.2643968172826585E-2</v>
      </c>
      <c r="P1260" s="23">
        <v>1.2229634119776707E-2</v>
      </c>
      <c r="Q1260" s="23">
        <v>2.1232888519039442E-2</v>
      </c>
      <c r="R1260" s="23">
        <v>0</v>
      </c>
      <c r="S1260" s="23">
        <v>0</v>
      </c>
      <c r="T1260" s="23">
        <v>0</v>
      </c>
      <c r="U1260" s="23">
        <v>0</v>
      </c>
      <c r="V1260" s="23">
        <v>1.4977711569401435</v>
      </c>
      <c r="W1260" s="23">
        <v>0</v>
      </c>
      <c r="X1260" s="23">
        <v>4.4128576959992491E-2</v>
      </c>
      <c r="Y1260" s="23">
        <v>7120</v>
      </c>
      <c r="Z1260" s="23">
        <v>2001</v>
      </c>
      <c r="AA1260" s="23" t="b">
        <v>0</v>
      </c>
      <c r="AB1260" s="24" t="s">
        <v>216</v>
      </c>
      <c r="AC1260" s="16">
        <f t="shared" si="59"/>
        <v>24477.178820409797</v>
      </c>
      <c r="AD1260" s="16">
        <f t="shared" si="58"/>
        <v>0.9338072192449165</v>
      </c>
      <c r="AE1260" s="16" t="str">
        <f>VLOOKUP(AB1260,aircraft!A:B,2,FALSE)</f>
        <v>Passenger</v>
      </c>
      <c r="AF1260" s="16">
        <f t="shared" si="60"/>
        <v>3.5061539112978037</v>
      </c>
    </row>
    <row r="1261" spans="1:32" x14ac:dyDescent="0.25">
      <c r="A1261" s="23">
        <v>4088.7577253614822</v>
      </c>
      <c r="B1261" s="23">
        <v>2226.0553492779472</v>
      </c>
      <c r="C1261" s="23">
        <v>1931.1989290626959</v>
      </c>
      <c r="D1261" s="23">
        <v>2701.7661509156724</v>
      </c>
      <c r="E1261" s="23">
        <v>3286.3947236001927</v>
      </c>
      <c r="F1261" s="23">
        <v>0</v>
      </c>
      <c r="G1261" s="23">
        <v>0</v>
      </c>
      <c r="H1261" s="23">
        <v>0</v>
      </c>
      <c r="I1261" s="23">
        <v>0</v>
      </c>
      <c r="J1261" s="23">
        <v>494067.93683175091</v>
      </c>
      <c r="K1261" s="23">
        <v>0</v>
      </c>
      <c r="L1261" s="23">
        <v>2529.0768318261939</v>
      </c>
      <c r="M1261" s="23">
        <v>11.636120119152684</v>
      </c>
      <c r="N1261" s="23">
        <v>6.4329411855284055</v>
      </c>
      <c r="O1261" s="23">
        <v>0.19514967132199207</v>
      </c>
      <c r="P1261" s="23">
        <v>0.272640000531297</v>
      </c>
      <c r="Q1261" s="23">
        <v>0.33346672248816389</v>
      </c>
      <c r="R1261" s="23">
        <v>0</v>
      </c>
      <c r="S1261" s="23">
        <v>0</v>
      </c>
      <c r="T1261" s="23">
        <v>0</v>
      </c>
      <c r="U1261" s="23">
        <v>0</v>
      </c>
      <c r="V1261" s="23">
        <v>30.686984410347648</v>
      </c>
      <c r="W1261" s="23">
        <v>0</v>
      </c>
      <c r="X1261" s="23">
        <v>0.93575841333717347</v>
      </c>
      <c r="Y1261" s="23">
        <v>148888</v>
      </c>
      <c r="Z1261" s="23">
        <v>2001</v>
      </c>
      <c r="AA1261" s="23" t="b">
        <v>0</v>
      </c>
      <c r="AB1261" s="24" t="s">
        <v>215</v>
      </c>
      <c r="AC1261" s="16">
        <f t="shared" si="59"/>
        <v>510831.18654179509</v>
      </c>
      <c r="AD1261" s="16">
        <f t="shared" si="58"/>
        <v>19.806076112359715</v>
      </c>
      <c r="AE1261" s="16" t="str">
        <f>VLOOKUP(AB1261,aircraft!A:B,2,FALSE)</f>
        <v>Passenger</v>
      </c>
      <c r="AF1261" s="16">
        <f t="shared" si="60"/>
        <v>3.4960394137829174</v>
      </c>
    </row>
    <row r="1262" spans="1:32" x14ac:dyDescent="0.25">
      <c r="A1262" s="23">
        <v>44157.066653779133</v>
      </c>
      <c r="B1262" s="23">
        <v>24322.142468099537</v>
      </c>
      <c r="C1262" s="23">
        <v>22632.119728450867</v>
      </c>
      <c r="D1262" s="23">
        <v>31280.184816528479</v>
      </c>
      <c r="E1262" s="23">
        <v>37486.34727001284</v>
      </c>
      <c r="F1262" s="23">
        <v>0</v>
      </c>
      <c r="G1262" s="23">
        <v>0</v>
      </c>
      <c r="H1262" s="23">
        <v>0</v>
      </c>
      <c r="I1262" s="23">
        <v>0</v>
      </c>
      <c r="J1262" s="23">
        <v>5545640.3895180617</v>
      </c>
      <c r="K1262" s="23">
        <v>0</v>
      </c>
      <c r="L1262" s="23">
        <v>25139.759247507085</v>
      </c>
      <c r="M1262" s="23">
        <v>82.336173010990194</v>
      </c>
      <c r="N1262" s="23">
        <v>45.361122960829817</v>
      </c>
      <c r="O1262" s="23">
        <v>2.2628765552663719</v>
      </c>
      <c r="P1262" s="23">
        <v>3.1276407744158639</v>
      </c>
      <c r="Q1262" s="23">
        <v>3.7482602428106619</v>
      </c>
      <c r="R1262" s="23">
        <v>0</v>
      </c>
      <c r="S1262" s="23">
        <v>0</v>
      </c>
      <c r="T1262" s="23">
        <v>0</v>
      </c>
      <c r="U1262" s="23">
        <v>0</v>
      </c>
      <c r="V1262" s="23">
        <v>351.10893904977183</v>
      </c>
      <c r="W1262" s="23">
        <v>0</v>
      </c>
      <c r="X1262" s="23">
        <v>9.3017107780545505</v>
      </c>
      <c r="Y1262" s="23">
        <v>1328857</v>
      </c>
      <c r="Z1262" s="23">
        <v>2001</v>
      </c>
      <c r="AA1262" s="23" t="b">
        <v>0</v>
      </c>
      <c r="AB1262" s="24" t="s">
        <v>212</v>
      </c>
      <c r="AC1262" s="16">
        <f t="shared" si="59"/>
        <v>5730658.0097024394</v>
      </c>
      <c r="AD1262" s="16">
        <f t="shared" si="58"/>
        <v>146.13778432236742</v>
      </c>
      <c r="AE1262" s="16" t="str">
        <f>VLOOKUP(AB1262,aircraft!A:B,2,FALSE)</f>
        <v>Passenger</v>
      </c>
      <c r="AF1262" s="16">
        <f t="shared" si="60"/>
        <v>4.3947881638755337</v>
      </c>
    </row>
    <row r="1263" spans="1:32" x14ac:dyDescent="0.25">
      <c r="A1263" s="23">
        <v>55624.117404265999</v>
      </c>
      <c r="B1263" s="23">
        <v>25100.414140248515</v>
      </c>
      <c r="C1263" s="23">
        <v>24028.748655894255</v>
      </c>
      <c r="D1263" s="23">
        <v>20846.062726746291</v>
      </c>
      <c r="E1263" s="23">
        <v>44892.022304656464</v>
      </c>
      <c r="F1263" s="23">
        <v>0</v>
      </c>
      <c r="G1263" s="23">
        <v>0</v>
      </c>
      <c r="H1263" s="23">
        <v>0</v>
      </c>
      <c r="I1263" s="23">
        <v>0</v>
      </c>
      <c r="J1263" s="23">
        <v>3962878.74501719</v>
      </c>
      <c r="K1263" s="23">
        <v>0</v>
      </c>
      <c r="L1263" s="23">
        <v>29984.073225423381</v>
      </c>
      <c r="M1263" s="23">
        <v>1440.6645764506477</v>
      </c>
      <c r="N1263" s="23">
        <v>650.10069720807201</v>
      </c>
      <c r="O1263" s="23">
        <v>0</v>
      </c>
      <c r="P1263" s="23">
        <v>0</v>
      </c>
      <c r="Q1263" s="23">
        <v>3.3379166765305297</v>
      </c>
      <c r="R1263" s="23">
        <v>0</v>
      </c>
      <c r="S1263" s="23">
        <v>0</v>
      </c>
      <c r="T1263" s="23">
        <v>0</v>
      </c>
      <c r="U1263" s="23">
        <v>0</v>
      </c>
      <c r="V1263" s="23">
        <v>1199.4588345606148</v>
      </c>
      <c r="W1263" s="23">
        <v>0</v>
      </c>
      <c r="X1263" s="23">
        <v>8.395540727355046</v>
      </c>
      <c r="Y1263" s="23">
        <v>306287</v>
      </c>
      <c r="Z1263" s="23">
        <v>2001</v>
      </c>
      <c r="AA1263" s="23" t="b">
        <v>0</v>
      </c>
      <c r="AB1263" s="24" t="s">
        <v>72</v>
      </c>
      <c r="AC1263" s="16">
        <f t="shared" si="59"/>
        <v>4163354.1834744248</v>
      </c>
      <c r="AD1263" s="16">
        <f t="shared" si="58"/>
        <v>2102.4987310626052</v>
      </c>
      <c r="AE1263" s="16" t="str">
        <f>VLOOKUP(AB1263,aircraft!A:B,2,FALSE)</f>
        <v>Passenger (not used as freighter)</v>
      </c>
      <c r="AF1263" s="16">
        <f t="shared" si="60"/>
        <v>13.905485114794674</v>
      </c>
    </row>
    <row r="1264" spans="1:32" x14ac:dyDescent="0.25">
      <c r="A1264" s="23">
        <v>3532583.8574703289</v>
      </c>
      <c r="B1264" s="23">
        <v>1626595.3601301215</v>
      </c>
      <c r="C1264" s="23">
        <v>1647701.1550421338</v>
      </c>
      <c r="D1264" s="23">
        <v>1524113.5754603762</v>
      </c>
      <c r="E1264" s="23">
        <v>3493285.118470686</v>
      </c>
      <c r="F1264" s="23">
        <v>0</v>
      </c>
      <c r="G1264" s="23">
        <v>0</v>
      </c>
      <c r="H1264" s="23">
        <v>0</v>
      </c>
      <c r="I1264" s="23">
        <v>0</v>
      </c>
      <c r="J1264" s="23">
        <v>405241983.39854646</v>
      </c>
      <c r="K1264" s="23">
        <v>0</v>
      </c>
      <c r="L1264" s="23">
        <v>2213809.836898006</v>
      </c>
      <c r="M1264" s="23">
        <v>32851.332798210162</v>
      </c>
      <c r="N1264" s="23">
        <v>15628.650429480569</v>
      </c>
      <c r="O1264" s="23">
        <v>472.64512067460174</v>
      </c>
      <c r="P1264" s="23">
        <v>469.19559981613355</v>
      </c>
      <c r="Q1264" s="23">
        <v>1281.1075650303026</v>
      </c>
      <c r="R1264" s="23">
        <v>0</v>
      </c>
      <c r="S1264" s="23">
        <v>0</v>
      </c>
      <c r="T1264" s="23">
        <v>0</v>
      </c>
      <c r="U1264" s="23">
        <v>0</v>
      </c>
      <c r="V1264" s="23">
        <v>108363.22283558547</v>
      </c>
      <c r="W1264" s="23">
        <v>0</v>
      </c>
      <c r="X1264" s="23">
        <v>619.86677088746353</v>
      </c>
      <c r="Y1264" s="23">
        <v>31000586</v>
      </c>
      <c r="Z1264" s="23">
        <v>2001</v>
      </c>
      <c r="AA1264" s="23" t="b">
        <v>0</v>
      </c>
      <c r="AB1264" s="24" t="s">
        <v>73</v>
      </c>
      <c r="AC1264" s="16">
        <f t="shared" si="59"/>
        <v>419280072.30201811</v>
      </c>
      <c r="AD1264" s="16">
        <f t="shared" si="58"/>
        <v>51322.798284099234</v>
      </c>
      <c r="AE1264" s="16" t="str">
        <f>VLOOKUP(AB1264,aircraft!A:B,2,FALSE)</f>
        <v>Passenger</v>
      </c>
      <c r="AF1264" s="16">
        <f t="shared" si="60"/>
        <v>13.740814002563665</v>
      </c>
    </row>
    <row r="1265" spans="1:32" x14ac:dyDescent="0.25">
      <c r="A1265" s="23">
        <v>308151.47779625322</v>
      </c>
      <c r="B1265" s="23">
        <v>139053.5269872408</v>
      </c>
      <c r="C1265" s="23">
        <v>139515.35654329733</v>
      </c>
      <c r="D1265" s="23">
        <v>121044.44478577453</v>
      </c>
      <c r="E1265" s="23">
        <v>272536.34179132554</v>
      </c>
      <c r="F1265" s="23">
        <v>0</v>
      </c>
      <c r="G1265" s="23">
        <v>0</v>
      </c>
      <c r="H1265" s="23">
        <v>0</v>
      </c>
      <c r="I1265" s="23">
        <v>0</v>
      </c>
      <c r="J1265" s="23">
        <v>30882921.281054303</v>
      </c>
      <c r="K1265" s="23">
        <v>0</v>
      </c>
      <c r="L1265" s="23">
        <v>172082.50720677763</v>
      </c>
      <c r="M1265" s="23">
        <v>1165.3739082508212</v>
      </c>
      <c r="N1265" s="23">
        <v>525.8756289604014</v>
      </c>
      <c r="O1265" s="23">
        <v>21.22637153251457</v>
      </c>
      <c r="P1265" s="23">
        <v>18.416140134168138</v>
      </c>
      <c r="Q1265" s="23">
        <v>45.624191308104784</v>
      </c>
      <c r="R1265" s="23">
        <v>0</v>
      </c>
      <c r="S1265" s="23">
        <v>0</v>
      </c>
      <c r="T1265" s="23">
        <v>0</v>
      </c>
      <c r="U1265" s="23">
        <v>0</v>
      </c>
      <c r="V1265" s="23">
        <v>8435.389840013253</v>
      </c>
      <c r="W1265" s="23">
        <v>0</v>
      </c>
      <c r="X1265" s="23">
        <v>48.183103304820264</v>
      </c>
      <c r="Y1265" s="23">
        <v>2366480</v>
      </c>
      <c r="Z1265" s="23">
        <v>2001</v>
      </c>
      <c r="AA1265" s="23" t="b">
        <v>0</v>
      </c>
      <c r="AB1265" s="24" t="s">
        <v>74</v>
      </c>
      <c r="AC1265" s="16">
        <f t="shared" si="59"/>
        <v>32035304.936164975</v>
      </c>
      <c r="AD1265" s="16">
        <f t="shared" si="58"/>
        <v>1824.6993434908304</v>
      </c>
      <c r="AE1265" s="16" t="str">
        <f>VLOOKUP(AB1265,aircraft!A:B,2,FALSE)</f>
        <v>Freighter (combi)</v>
      </c>
      <c r="AF1265" s="16">
        <f t="shared" si="60"/>
        <v>13.774408653915588</v>
      </c>
    </row>
    <row r="1266" spans="1:32" x14ac:dyDescent="0.25">
      <c r="A1266" s="23">
        <v>159768.86939401124</v>
      </c>
      <c r="B1266" s="23">
        <v>72413.715549447719</v>
      </c>
      <c r="C1266" s="23">
        <v>74650.452812633303</v>
      </c>
      <c r="D1266" s="23">
        <v>64780.860544475348</v>
      </c>
      <c r="E1266" s="23">
        <v>145558.81592426219</v>
      </c>
      <c r="F1266" s="23">
        <v>0</v>
      </c>
      <c r="G1266" s="23">
        <v>0</v>
      </c>
      <c r="H1266" s="23">
        <v>0</v>
      </c>
      <c r="I1266" s="23">
        <v>0</v>
      </c>
      <c r="J1266" s="23">
        <v>18110419.299386173</v>
      </c>
      <c r="K1266" s="23">
        <v>0</v>
      </c>
      <c r="L1266" s="23">
        <v>92272.186344335321</v>
      </c>
      <c r="M1266" s="23">
        <v>695.59057211960101</v>
      </c>
      <c r="N1266" s="23">
        <v>320.16245144716038</v>
      </c>
      <c r="O1266" s="23">
        <v>13.192931294994651</v>
      </c>
      <c r="P1266" s="23">
        <v>11.455368786766929</v>
      </c>
      <c r="Q1266" s="23">
        <v>28.230572935759884</v>
      </c>
      <c r="R1266" s="23">
        <v>0</v>
      </c>
      <c r="S1266" s="23">
        <v>0</v>
      </c>
      <c r="T1266" s="23">
        <v>0</v>
      </c>
      <c r="U1266" s="23">
        <v>0</v>
      </c>
      <c r="V1266" s="23">
        <v>4810.1139714682749</v>
      </c>
      <c r="W1266" s="23">
        <v>0</v>
      </c>
      <c r="X1266" s="23">
        <v>25.836212866473293</v>
      </c>
      <c r="Y1266" s="23">
        <v>1384696</v>
      </c>
      <c r="Z1266" s="23">
        <v>2001</v>
      </c>
      <c r="AA1266" s="23" t="b">
        <v>0</v>
      </c>
      <c r="AB1266" s="24" t="s">
        <v>75</v>
      </c>
      <c r="AC1266" s="16">
        <f t="shared" si="59"/>
        <v>18719864.19995534</v>
      </c>
      <c r="AD1266" s="16">
        <f t="shared" si="58"/>
        <v>1094.4681094507562</v>
      </c>
      <c r="AE1266" s="16" t="str">
        <f>VLOOKUP(AB1266,aircraft!A:B,2,FALSE)</f>
        <v>Freighter (combi)</v>
      </c>
      <c r="AF1266" s="16">
        <f t="shared" si="60"/>
        <v>13.825916838913564</v>
      </c>
    </row>
    <row r="1267" spans="1:32" x14ac:dyDescent="0.25">
      <c r="A1267" s="23">
        <v>538554.91644750477</v>
      </c>
      <c r="B1267" s="23">
        <v>243045.24208454529</v>
      </c>
      <c r="C1267" s="23">
        <v>229352.51244048745</v>
      </c>
      <c r="D1267" s="23">
        <v>199060.53738037532</v>
      </c>
      <c r="E1267" s="23">
        <v>435361.02487932058</v>
      </c>
      <c r="F1267" s="23">
        <v>0</v>
      </c>
      <c r="G1267" s="23">
        <v>0</v>
      </c>
      <c r="H1267" s="23">
        <v>0</v>
      </c>
      <c r="I1267" s="23">
        <v>0</v>
      </c>
      <c r="J1267" s="23">
        <v>59340587.771389835</v>
      </c>
      <c r="K1267" s="23">
        <v>0</v>
      </c>
      <c r="L1267" s="23">
        <v>279492.62894990417</v>
      </c>
      <c r="M1267" s="23">
        <v>16915.198082953037</v>
      </c>
      <c r="N1267" s="23">
        <v>7633.0395432391751</v>
      </c>
      <c r="O1267" s="23">
        <v>79.514548558007448</v>
      </c>
      <c r="P1267" s="23">
        <v>68.999629461034019</v>
      </c>
      <c r="Q1267" s="23">
        <v>293.2487605655715</v>
      </c>
      <c r="R1267" s="23">
        <v>0</v>
      </c>
      <c r="S1267" s="23">
        <v>0</v>
      </c>
      <c r="T1267" s="23">
        <v>0</v>
      </c>
      <c r="U1267" s="23">
        <v>0</v>
      </c>
      <c r="V1267" s="23">
        <v>15449.575317671217</v>
      </c>
      <c r="W1267" s="23">
        <v>0</v>
      </c>
      <c r="X1267" s="23">
        <v>78.257938196164488</v>
      </c>
      <c r="Y1267" s="23">
        <v>4530122</v>
      </c>
      <c r="Z1267" s="23">
        <v>2001</v>
      </c>
      <c r="AA1267" s="23" t="b">
        <v>0</v>
      </c>
      <c r="AB1267" s="24" t="s">
        <v>76</v>
      </c>
      <c r="AC1267" s="16">
        <f t="shared" si="59"/>
        <v>61265454.633571967</v>
      </c>
      <c r="AD1267" s="16">
        <f t="shared" si="58"/>
        <v>25068.258502972993</v>
      </c>
      <c r="AE1267" s="16" t="str">
        <f>VLOOKUP(AB1267,aircraft!A:B,2,FALSE)</f>
        <v>Passenger</v>
      </c>
      <c r="AF1267" s="16">
        <f t="shared" si="60"/>
        <v>13.738958664640965</v>
      </c>
    </row>
    <row r="1268" spans="1:32" x14ac:dyDescent="0.25">
      <c r="A1268" s="23">
        <v>4679.9674487391367</v>
      </c>
      <c r="B1268" s="23">
        <v>2140.4611055681362</v>
      </c>
      <c r="C1268" s="23">
        <v>2140.7194754019856</v>
      </c>
      <c r="D1268" s="23">
        <v>1857.3650283947231</v>
      </c>
      <c r="E1268" s="23">
        <v>4061.6715539891907</v>
      </c>
      <c r="F1268" s="23">
        <v>0</v>
      </c>
      <c r="G1268" s="23">
        <v>0</v>
      </c>
      <c r="H1268" s="23">
        <v>0</v>
      </c>
      <c r="I1268" s="23">
        <v>0</v>
      </c>
      <c r="J1268" s="23">
        <v>429024.96563934803</v>
      </c>
      <c r="K1268" s="23">
        <v>0</v>
      </c>
      <c r="L1268" s="23">
        <v>2649.4714563153684</v>
      </c>
      <c r="M1268" s="23">
        <v>147.15155323987429</v>
      </c>
      <c r="N1268" s="23">
        <v>67.302215193558382</v>
      </c>
      <c r="O1268" s="23">
        <v>0.74271049717935411</v>
      </c>
      <c r="P1268" s="23">
        <v>0.64440227668015659</v>
      </c>
      <c r="Q1268" s="23">
        <v>2.7395400440271618</v>
      </c>
      <c r="R1268" s="23">
        <v>0</v>
      </c>
      <c r="S1268" s="23">
        <v>0</v>
      </c>
      <c r="T1268" s="23">
        <v>0</v>
      </c>
      <c r="U1268" s="23">
        <v>0</v>
      </c>
      <c r="V1268" s="23">
        <v>120.39419153421535</v>
      </c>
      <c r="W1268" s="23">
        <v>0</v>
      </c>
      <c r="X1268" s="23">
        <v>0.74185202758242919</v>
      </c>
      <c r="Y1268" s="23">
        <v>32947</v>
      </c>
      <c r="Z1268" s="23">
        <v>2001</v>
      </c>
      <c r="AA1268" s="23" t="b">
        <v>0</v>
      </c>
      <c r="AB1268" s="24" t="s">
        <v>232</v>
      </c>
      <c r="AC1268" s="16">
        <f t="shared" si="59"/>
        <v>446554.62170775654</v>
      </c>
      <c r="AD1268" s="16">
        <f t="shared" si="58"/>
        <v>219.3222732789018</v>
      </c>
      <c r="AE1268" s="16" t="str">
        <f>VLOOKUP(AB1268,aircraft!A:B,2,FALSE)</f>
        <v>Freighter (combi)</v>
      </c>
      <c r="AF1268" s="16">
        <f t="shared" si="60"/>
        <v>13.827418429890102</v>
      </c>
    </row>
    <row r="1269" spans="1:32" x14ac:dyDescent="0.25">
      <c r="A1269" s="23">
        <v>16447940.282041561</v>
      </c>
      <c r="B1269" s="23">
        <v>7480355.098994351</v>
      </c>
      <c r="C1269" s="23">
        <v>8556983.5850540232</v>
      </c>
      <c r="D1269" s="23">
        <v>7703888.695530138</v>
      </c>
      <c r="E1269" s="23">
        <v>17449618.491612945</v>
      </c>
      <c r="F1269" s="23">
        <v>0</v>
      </c>
      <c r="G1269" s="23">
        <v>0</v>
      </c>
      <c r="H1269" s="23">
        <v>0</v>
      </c>
      <c r="I1269" s="23">
        <v>0</v>
      </c>
      <c r="J1269" s="23">
        <v>2237723967.2135992</v>
      </c>
      <c r="K1269" s="23">
        <v>0</v>
      </c>
      <c r="L1269" s="23">
        <v>11440260.65391814</v>
      </c>
      <c r="M1269" s="23">
        <v>36949.75727927409</v>
      </c>
      <c r="N1269" s="23">
        <v>16770.409552867655</v>
      </c>
      <c r="O1269" s="23">
        <v>1087.7230019843403</v>
      </c>
      <c r="P1269" s="23">
        <v>972.00845497110129</v>
      </c>
      <c r="Q1269" s="23">
        <v>2265.4038071464483</v>
      </c>
      <c r="R1269" s="23">
        <v>0</v>
      </c>
      <c r="S1269" s="23">
        <v>0</v>
      </c>
      <c r="T1269" s="23">
        <v>0</v>
      </c>
      <c r="U1269" s="23">
        <v>0</v>
      </c>
      <c r="V1269" s="23">
        <v>506694.71701750549</v>
      </c>
      <c r="W1269" s="23">
        <v>0</v>
      </c>
      <c r="X1269" s="23">
        <v>17160.391130041236</v>
      </c>
      <c r="Y1269" s="23">
        <v>187356923</v>
      </c>
      <c r="Z1269" s="23">
        <v>2001</v>
      </c>
      <c r="AA1269" s="23" t="b">
        <v>0</v>
      </c>
      <c r="AB1269" s="24" t="s">
        <v>77</v>
      </c>
      <c r="AC1269" s="16">
        <f t="shared" si="59"/>
        <v>2306803014.0207505</v>
      </c>
      <c r="AD1269" s="16">
        <f t="shared" si="58"/>
        <v>75205.693226284871</v>
      </c>
      <c r="AE1269" s="16" t="str">
        <f>VLOOKUP(AB1269,aircraft!A:B,2,FALSE)</f>
        <v>Passenger</v>
      </c>
      <c r="AF1269" s="16">
        <f t="shared" si="60"/>
        <v>12.481244003728058</v>
      </c>
    </row>
    <row r="1270" spans="1:32" x14ac:dyDescent="0.25">
      <c r="A1270" s="23">
        <v>292087.36302362813</v>
      </c>
      <c r="B1270" s="23">
        <v>136898.21076206642</v>
      </c>
      <c r="C1270" s="23">
        <v>191947.06184735647</v>
      </c>
      <c r="D1270" s="23">
        <v>170525.8728201655</v>
      </c>
      <c r="E1270" s="23">
        <v>374422.67057781696</v>
      </c>
      <c r="F1270" s="23">
        <v>0</v>
      </c>
      <c r="G1270" s="23">
        <v>0</v>
      </c>
      <c r="H1270" s="23">
        <v>0</v>
      </c>
      <c r="I1270" s="23">
        <v>0</v>
      </c>
      <c r="J1270" s="23">
        <v>48124885.393939309</v>
      </c>
      <c r="K1270" s="23">
        <v>0</v>
      </c>
      <c r="L1270" s="23">
        <v>247564.57184655909</v>
      </c>
      <c r="M1270" s="23">
        <v>623.44482339146089</v>
      </c>
      <c r="N1270" s="23">
        <v>290.07684597627161</v>
      </c>
      <c r="O1270" s="23">
        <v>18.816628770270174</v>
      </c>
      <c r="P1270" s="23">
        <v>16.707883630499502</v>
      </c>
      <c r="Q1270" s="23">
        <v>39.114394562454038</v>
      </c>
      <c r="R1270" s="23">
        <v>0</v>
      </c>
      <c r="S1270" s="23">
        <v>0</v>
      </c>
      <c r="T1270" s="23">
        <v>0</v>
      </c>
      <c r="U1270" s="23">
        <v>0</v>
      </c>
      <c r="V1270" s="23">
        <v>10854.405755576356</v>
      </c>
      <c r="W1270" s="23">
        <v>0</v>
      </c>
      <c r="X1270" s="23">
        <v>371.34686099771335</v>
      </c>
      <c r="Y1270" s="23">
        <v>4028059</v>
      </c>
      <c r="Z1270" s="23">
        <v>2001</v>
      </c>
      <c r="AA1270" s="23" t="b">
        <v>0</v>
      </c>
      <c r="AB1270" s="24" t="s">
        <v>228</v>
      </c>
      <c r="AC1270" s="16">
        <f t="shared" si="59"/>
        <v>49538331.144816905</v>
      </c>
      <c r="AD1270" s="16">
        <f t="shared" si="58"/>
        <v>1359.5074373286695</v>
      </c>
      <c r="AE1270" s="16" t="str">
        <f>VLOOKUP(AB1270,aircraft!A:B,2,FALSE)</f>
        <v>Freighter</v>
      </c>
      <c r="AF1270" s="16">
        <f t="shared" si="60"/>
        <v>12.543890560677738</v>
      </c>
    </row>
    <row r="1271" spans="1:32" x14ac:dyDescent="0.25">
      <c r="A1271" s="23">
        <v>221861.21857063996</v>
      </c>
      <c r="B1271" s="23">
        <v>100114.99917041682</v>
      </c>
      <c r="C1271" s="23">
        <v>115704.05994954827</v>
      </c>
      <c r="D1271" s="23">
        <v>102674.81727427832</v>
      </c>
      <c r="E1271" s="23">
        <v>230060.71792561919</v>
      </c>
      <c r="F1271" s="23">
        <v>0</v>
      </c>
      <c r="G1271" s="23">
        <v>0</v>
      </c>
      <c r="H1271" s="23">
        <v>0</v>
      </c>
      <c r="I1271" s="23">
        <v>0</v>
      </c>
      <c r="J1271" s="23">
        <v>31669733.631504036</v>
      </c>
      <c r="K1271" s="23">
        <v>0</v>
      </c>
      <c r="L1271" s="23">
        <v>146179.97869560728</v>
      </c>
      <c r="M1271" s="23">
        <v>513.00391649288213</v>
      </c>
      <c r="N1271" s="23">
        <v>231.49330471090329</v>
      </c>
      <c r="O1271" s="23">
        <v>15.54331926896535</v>
      </c>
      <c r="P1271" s="23">
        <v>13.793011813696666</v>
      </c>
      <c r="Q1271" s="23">
        <v>31.78803840973999</v>
      </c>
      <c r="R1271" s="23">
        <v>0</v>
      </c>
      <c r="S1271" s="23">
        <v>0</v>
      </c>
      <c r="T1271" s="23">
        <v>0</v>
      </c>
      <c r="U1271" s="23">
        <v>0</v>
      </c>
      <c r="V1271" s="23">
        <v>6998.4919872779883</v>
      </c>
      <c r="W1271" s="23">
        <v>0</v>
      </c>
      <c r="X1271" s="23">
        <v>219.26996994938088</v>
      </c>
      <c r="Y1271" s="23">
        <v>2646452</v>
      </c>
      <c r="Z1271" s="23">
        <v>2001</v>
      </c>
      <c r="AA1271" s="23" t="b">
        <v>0</v>
      </c>
      <c r="AB1271" s="24" t="s">
        <v>300</v>
      </c>
      <c r="AC1271" s="16">
        <f t="shared" si="59"/>
        <v>32586329.423090149</v>
      </c>
      <c r="AD1271" s="16">
        <f t="shared" si="58"/>
        <v>1024.8915606455685</v>
      </c>
      <c r="AE1271" s="16" t="str">
        <f>VLOOKUP(AB1271,aircraft!A:B,2,FALSE)</f>
        <v>Freighter (combi)</v>
      </c>
      <c r="AF1271" s="16">
        <f t="shared" si="60"/>
        <v>12.472008573344436</v>
      </c>
    </row>
    <row r="1272" spans="1:32" x14ac:dyDescent="0.25">
      <c r="A1272" s="23">
        <v>162271.03404821848</v>
      </c>
      <c r="B1272" s="23">
        <v>73251.796425350563</v>
      </c>
      <c r="C1272" s="23">
        <v>75904.244700080177</v>
      </c>
      <c r="D1272" s="23">
        <v>65850.480559920106</v>
      </c>
      <c r="E1272" s="23">
        <v>142341.64616795152</v>
      </c>
      <c r="F1272" s="23">
        <v>0</v>
      </c>
      <c r="G1272" s="23">
        <v>0</v>
      </c>
      <c r="H1272" s="23">
        <v>0</v>
      </c>
      <c r="I1272" s="23">
        <v>0</v>
      </c>
      <c r="J1272" s="23">
        <v>17305083.91441517</v>
      </c>
      <c r="K1272" s="23">
        <v>0</v>
      </c>
      <c r="L1272" s="23">
        <v>94774.450061964017</v>
      </c>
      <c r="M1272" s="23">
        <v>5577.8539555507177</v>
      </c>
      <c r="N1272" s="23">
        <v>2518.1216061478322</v>
      </c>
      <c r="O1272" s="23">
        <v>6.3056046107861423</v>
      </c>
      <c r="P1272" s="23">
        <v>5.4704067668652634</v>
      </c>
      <c r="Q1272" s="23">
        <v>31.287415243156229</v>
      </c>
      <c r="R1272" s="23">
        <v>0</v>
      </c>
      <c r="S1272" s="23">
        <v>0</v>
      </c>
      <c r="T1272" s="23">
        <v>0</v>
      </c>
      <c r="U1272" s="23">
        <v>0</v>
      </c>
      <c r="V1272" s="23">
        <v>4701.6502151641844</v>
      </c>
      <c r="W1272" s="23">
        <v>0</v>
      </c>
      <c r="X1272" s="23">
        <v>26.536846726122569</v>
      </c>
      <c r="Y1272" s="23">
        <v>1325483</v>
      </c>
      <c r="Z1272" s="23">
        <v>2001</v>
      </c>
      <c r="AA1272" s="23" t="b">
        <v>0</v>
      </c>
      <c r="AB1272" s="24" t="s">
        <v>199</v>
      </c>
      <c r="AC1272" s="16">
        <f t="shared" si="59"/>
        <v>17919477.566378657</v>
      </c>
      <c r="AD1272" s="16">
        <f t="shared" si="58"/>
        <v>8165.5758350454789</v>
      </c>
      <c r="AE1272" s="16" t="str">
        <f>VLOOKUP(AB1272,aircraft!A:B,2,FALSE)</f>
        <v>Passenger</v>
      </c>
      <c r="AF1272" s="16">
        <f t="shared" si="60"/>
        <v>13.742889462618919</v>
      </c>
    </row>
    <row r="1273" spans="1:32" x14ac:dyDescent="0.25">
      <c r="A1273" s="23">
        <v>335467.0827745056</v>
      </c>
      <c r="B1273" s="23">
        <v>177988.36007078737</v>
      </c>
      <c r="C1273" s="23">
        <v>199155.71306696703</v>
      </c>
      <c r="D1273" s="23">
        <v>235774.98541792607</v>
      </c>
      <c r="E1273" s="23">
        <v>356391.96261026768</v>
      </c>
      <c r="F1273" s="23">
        <v>0</v>
      </c>
      <c r="G1273" s="23">
        <v>0</v>
      </c>
      <c r="H1273" s="23">
        <v>0</v>
      </c>
      <c r="I1273" s="23">
        <v>0</v>
      </c>
      <c r="J1273" s="23">
        <v>36830744.454354808</v>
      </c>
      <c r="K1273" s="23">
        <v>0</v>
      </c>
      <c r="L1273" s="23">
        <v>163765.76875284989</v>
      </c>
      <c r="M1273" s="23">
        <v>228.83931302226281</v>
      </c>
      <c r="N1273" s="23">
        <v>118.74594617985096</v>
      </c>
      <c r="O1273" s="23">
        <v>8.8166288038601817</v>
      </c>
      <c r="P1273" s="23">
        <v>10.699446180844923</v>
      </c>
      <c r="Q1273" s="23">
        <v>19.136302314896238</v>
      </c>
      <c r="R1273" s="23">
        <v>0</v>
      </c>
      <c r="S1273" s="23">
        <v>0</v>
      </c>
      <c r="T1273" s="23">
        <v>0</v>
      </c>
      <c r="U1273" s="23">
        <v>0</v>
      </c>
      <c r="V1273" s="23">
        <v>35231.569586638048</v>
      </c>
      <c r="W1273" s="23">
        <v>0</v>
      </c>
      <c r="X1273" s="23">
        <v>70.419282955219614</v>
      </c>
      <c r="Y1273" s="23">
        <v>8827374</v>
      </c>
      <c r="Z1273" s="23">
        <v>2001</v>
      </c>
      <c r="AA1273" s="23" t="b">
        <v>0</v>
      </c>
      <c r="AB1273" s="24" t="s">
        <v>78</v>
      </c>
      <c r="AC1273" s="16">
        <f t="shared" si="59"/>
        <v>38299288.327048115</v>
      </c>
      <c r="AD1273" s="16">
        <f t="shared" si="58"/>
        <v>456.6569194569347</v>
      </c>
      <c r="AE1273" s="16" t="str">
        <f>VLOOKUP(AB1273,aircraft!A:B,2,FALSE)</f>
        <v>Passenger</v>
      </c>
      <c r="AF1273" s="16">
        <f t="shared" si="60"/>
        <v>4.438201909975958</v>
      </c>
    </row>
    <row r="1274" spans="1:32" x14ac:dyDescent="0.25">
      <c r="A1274" s="23">
        <v>15567.60035362254</v>
      </c>
      <c r="B1274" s="23">
        <v>8687.7826150276123</v>
      </c>
      <c r="C1274" s="23">
        <v>9514.6652388302064</v>
      </c>
      <c r="D1274" s="23">
        <v>12578.532836079052</v>
      </c>
      <c r="E1274" s="23">
        <v>17779.630468851479</v>
      </c>
      <c r="F1274" s="23">
        <v>0</v>
      </c>
      <c r="G1274" s="23">
        <v>0</v>
      </c>
      <c r="H1274" s="23">
        <v>0</v>
      </c>
      <c r="I1274" s="23">
        <v>0</v>
      </c>
      <c r="J1274" s="23">
        <v>1208251.5679624365</v>
      </c>
      <c r="K1274" s="23">
        <v>0</v>
      </c>
      <c r="L1274" s="23">
        <v>7083.8612116546647</v>
      </c>
      <c r="M1274" s="23">
        <v>2.1794641077184629</v>
      </c>
      <c r="N1274" s="23">
        <v>1.2162895985897451</v>
      </c>
      <c r="O1274" s="23">
        <v>0.34784308351406978</v>
      </c>
      <c r="P1274" s="23">
        <v>0.47354127966905296</v>
      </c>
      <c r="Q1274" s="23">
        <v>0.16172563705989454</v>
      </c>
      <c r="R1274" s="23">
        <v>0</v>
      </c>
      <c r="S1274" s="23">
        <v>0</v>
      </c>
      <c r="T1274" s="23">
        <v>0</v>
      </c>
      <c r="U1274" s="23">
        <v>0</v>
      </c>
      <c r="V1274" s="23">
        <v>1159.3802440786269</v>
      </c>
      <c r="W1274" s="23">
        <v>0</v>
      </c>
      <c r="X1274" s="23">
        <v>3.0460604244581084</v>
      </c>
      <c r="Y1274" s="23">
        <v>288392</v>
      </c>
      <c r="Z1274" s="23">
        <v>2001</v>
      </c>
      <c r="AA1274" s="23" t="b">
        <v>0</v>
      </c>
      <c r="AB1274" s="24" t="s">
        <v>221</v>
      </c>
      <c r="AC1274" s="16">
        <f t="shared" si="59"/>
        <v>1279463.640686502</v>
      </c>
      <c r="AD1274" s="16">
        <f t="shared" si="58"/>
        <v>7.4249241310093339</v>
      </c>
      <c r="AE1274" s="16" t="str">
        <f>VLOOKUP(AB1274,aircraft!A:B,2,FALSE)</f>
        <v>Passenger</v>
      </c>
      <c r="AF1274" s="16">
        <f t="shared" si="60"/>
        <v>4.5697672629026655</v>
      </c>
    </row>
    <row r="1275" spans="1:32" x14ac:dyDescent="0.25">
      <c r="A1275" s="23">
        <v>41729.18432375446</v>
      </c>
      <c r="B1275" s="23">
        <v>23090.535409352091</v>
      </c>
      <c r="C1275" s="23">
        <v>15436.319832665966</v>
      </c>
      <c r="D1275" s="23">
        <v>13449.681856715539</v>
      </c>
      <c r="E1275" s="23">
        <v>30880.748507467721</v>
      </c>
      <c r="F1275" s="23">
        <v>0</v>
      </c>
      <c r="G1275" s="23">
        <v>0</v>
      </c>
      <c r="H1275" s="23">
        <v>0</v>
      </c>
      <c r="I1275" s="23">
        <v>0</v>
      </c>
      <c r="J1275" s="23">
        <v>3011333.4189667506</v>
      </c>
      <c r="K1275" s="23">
        <v>0</v>
      </c>
      <c r="L1275" s="23">
        <v>21448.799447876034</v>
      </c>
      <c r="M1275" s="23">
        <v>56.242790116225272</v>
      </c>
      <c r="N1275" s="23">
        <v>30.796146672514727</v>
      </c>
      <c r="O1275" s="23">
        <v>1.9033697943464258</v>
      </c>
      <c r="P1275" s="23">
        <v>1.6584263383458628</v>
      </c>
      <c r="Q1275" s="23">
        <v>3.870378606319389</v>
      </c>
      <c r="R1275" s="23">
        <v>0</v>
      </c>
      <c r="S1275" s="23">
        <v>0</v>
      </c>
      <c r="T1275" s="23">
        <v>0</v>
      </c>
      <c r="U1275" s="23">
        <v>0</v>
      </c>
      <c r="V1275" s="23">
        <v>1438.7153023567284</v>
      </c>
      <c r="W1275" s="23">
        <v>0</v>
      </c>
      <c r="X1275" s="23">
        <v>9.2229840758064725</v>
      </c>
      <c r="Y1275" s="23">
        <v>526458</v>
      </c>
      <c r="Z1275" s="23">
        <v>2001</v>
      </c>
      <c r="AA1275" s="23" t="b">
        <v>0</v>
      </c>
      <c r="AB1275" s="24" t="s">
        <v>79</v>
      </c>
      <c r="AC1275" s="16">
        <f t="shared" si="59"/>
        <v>3157368.6883445824</v>
      </c>
      <c r="AD1275" s="16">
        <f t="shared" si="58"/>
        <v>103.69409560355817</v>
      </c>
      <c r="AE1275" s="16" t="str">
        <f>VLOOKUP(AB1275,aircraft!A:B,2,FALSE)</f>
        <v>Passenger</v>
      </c>
      <c r="AF1275" s="16">
        <f t="shared" si="60"/>
        <v>6.1682160444847929</v>
      </c>
    </row>
    <row r="1276" spans="1:32" x14ac:dyDescent="0.25">
      <c r="A1276" s="23">
        <v>472507.60917519208</v>
      </c>
      <c r="B1276" s="23">
        <v>254980.72456503403</v>
      </c>
      <c r="C1276" s="23">
        <v>260205.36558928981</v>
      </c>
      <c r="D1276" s="23">
        <v>212289.11684362192</v>
      </c>
      <c r="E1276" s="23">
        <v>496954.55152817763</v>
      </c>
      <c r="F1276" s="23">
        <v>0</v>
      </c>
      <c r="G1276" s="23">
        <v>0</v>
      </c>
      <c r="H1276" s="23">
        <v>0</v>
      </c>
      <c r="I1276" s="23">
        <v>0</v>
      </c>
      <c r="J1276" s="23">
        <v>63990953.654883333</v>
      </c>
      <c r="K1276" s="23">
        <v>0</v>
      </c>
      <c r="L1276" s="23">
        <v>294202.26443260076</v>
      </c>
      <c r="M1276" s="23">
        <v>1478.9168123669203</v>
      </c>
      <c r="N1276" s="23">
        <v>780.16421890313063</v>
      </c>
      <c r="O1276" s="23">
        <v>45.531762146918396</v>
      </c>
      <c r="P1276" s="23">
        <v>37.22991921358696</v>
      </c>
      <c r="Q1276" s="23">
        <v>92.418223238421248</v>
      </c>
      <c r="R1276" s="23">
        <v>0</v>
      </c>
      <c r="S1276" s="23">
        <v>0</v>
      </c>
      <c r="T1276" s="23">
        <v>0</v>
      </c>
      <c r="U1276" s="23">
        <v>0</v>
      </c>
      <c r="V1276" s="23">
        <v>31483.243897820324</v>
      </c>
      <c r="W1276" s="23">
        <v>0</v>
      </c>
      <c r="X1276" s="23">
        <v>126.50697800229462</v>
      </c>
      <c r="Y1276" s="23">
        <v>11072257</v>
      </c>
      <c r="Z1276" s="23">
        <v>2001</v>
      </c>
      <c r="AA1276" s="23" t="b">
        <v>0</v>
      </c>
      <c r="AB1276" s="24" t="s">
        <v>80</v>
      </c>
      <c r="AC1276" s="16">
        <f t="shared" si="59"/>
        <v>65982093.287017249</v>
      </c>
      <c r="AD1276" s="16">
        <f t="shared" si="58"/>
        <v>2560.7679138712724</v>
      </c>
      <c r="AE1276" s="16" t="str">
        <f>VLOOKUP(AB1276,aircraft!A:B,2,FALSE)</f>
        <v>Passenger</v>
      </c>
      <c r="AF1276" s="16">
        <f t="shared" si="60"/>
        <v>6.0586457548733419</v>
      </c>
    </row>
    <row r="1277" spans="1:32" x14ac:dyDescent="0.25">
      <c r="A1277" s="23">
        <v>824098.74919983663</v>
      </c>
      <c r="B1277" s="23">
        <v>437349.29834173946</v>
      </c>
      <c r="C1277" s="23">
        <v>435130.23316042166</v>
      </c>
      <c r="D1277" s="23">
        <v>374214.35827036924</v>
      </c>
      <c r="E1277" s="23">
        <v>859809.08467986062</v>
      </c>
      <c r="F1277" s="23">
        <v>0</v>
      </c>
      <c r="G1277" s="23">
        <v>0</v>
      </c>
      <c r="H1277" s="23">
        <v>0</v>
      </c>
      <c r="I1277" s="23">
        <v>0</v>
      </c>
      <c r="J1277" s="23">
        <v>99189455.91266495</v>
      </c>
      <c r="K1277" s="23">
        <v>0</v>
      </c>
      <c r="L1277" s="23">
        <v>509725.66199937806</v>
      </c>
      <c r="M1277" s="23">
        <v>2340.80094924377</v>
      </c>
      <c r="N1277" s="23">
        <v>1218.4804108653063</v>
      </c>
      <c r="O1277" s="23">
        <v>65.855534918682565</v>
      </c>
      <c r="P1277" s="23">
        <v>57.906526916564047</v>
      </c>
      <c r="Q1277" s="23">
        <v>144.71182482751058</v>
      </c>
      <c r="R1277" s="23">
        <v>0</v>
      </c>
      <c r="S1277" s="23">
        <v>0</v>
      </c>
      <c r="T1277" s="23">
        <v>0</v>
      </c>
      <c r="U1277" s="23">
        <v>0</v>
      </c>
      <c r="V1277" s="23">
        <v>48610.117179388581</v>
      </c>
      <c r="W1277" s="23">
        <v>0</v>
      </c>
      <c r="X1277" s="23">
        <v>219.18204210332669</v>
      </c>
      <c r="Y1277" s="23">
        <v>17186676</v>
      </c>
      <c r="Z1277" s="23">
        <v>2001</v>
      </c>
      <c r="AA1277" s="23" t="b">
        <v>0</v>
      </c>
      <c r="AB1277" s="24" t="s">
        <v>145</v>
      </c>
      <c r="AC1277" s="16">
        <f t="shared" si="59"/>
        <v>102629783.29831655</v>
      </c>
      <c r="AD1277" s="16">
        <f t="shared" si="58"/>
        <v>4046.9372888751604</v>
      </c>
      <c r="AE1277" s="16" t="str">
        <f>VLOOKUP(AB1277,aircraft!A:B,2,FALSE)</f>
        <v>Passenger</v>
      </c>
      <c r="AF1277" s="16">
        <f t="shared" si="60"/>
        <v>6.0791856368274004</v>
      </c>
    </row>
    <row r="1278" spans="1:32" x14ac:dyDescent="0.25">
      <c r="A1278" s="23">
        <v>1915104.698400951</v>
      </c>
      <c r="B1278" s="23">
        <v>1041175.7143659762</v>
      </c>
      <c r="C1278" s="23">
        <v>942358.44125925167</v>
      </c>
      <c r="D1278" s="23">
        <v>774908.69940500788</v>
      </c>
      <c r="E1278" s="23">
        <v>1832574.8528472974</v>
      </c>
      <c r="F1278" s="23">
        <v>0</v>
      </c>
      <c r="G1278" s="23">
        <v>0</v>
      </c>
      <c r="H1278" s="23">
        <v>0</v>
      </c>
      <c r="I1278" s="23">
        <v>0</v>
      </c>
      <c r="J1278" s="23">
        <v>233911096.79374087</v>
      </c>
      <c r="K1278" s="23">
        <v>0</v>
      </c>
      <c r="L1278" s="23">
        <v>1044967.5320948982</v>
      </c>
      <c r="M1278" s="23">
        <v>5938.1390957971698</v>
      </c>
      <c r="N1278" s="23">
        <v>3188.0500837254144</v>
      </c>
      <c r="O1278" s="23">
        <v>79.804224268235515</v>
      </c>
      <c r="P1278" s="23">
        <v>65.20767796596499</v>
      </c>
      <c r="Q1278" s="23">
        <v>160.31974146082993</v>
      </c>
      <c r="R1278" s="23">
        <v>0</v>
      </c>
      <c r="S1278" s="23">
        <v>0</v>
      </c>
      <c r="T1278" s="23">
        <v>0</v>
      </c>
      <c r="U1278" s="23">
        <v>0</v>
      </c>
      <c r="V1278" s="23">
        <v>115114.90015717047</v>
      </c>
      <c r="W1278" s="23">
        <v>0</v>
      </c>
      <c r="X1278" s="23">
        <v>449.33605406061099</v>
      </c>
      <c r="Y1278" s="23">
        <v>40469269</v>
      </c>
      <c r="Z1278" s="23">
        <v>2001</v>
      </c>
      <c r="AA1278" s="23" t="b">
        <v>0</v>
      </c>
      <c r="AB1278" s="24" t="s">
        <v>81</v>
      </c>
      <c r="AC1278" s="16">
        <f t="shared" si="59"/>
        <v>241462186.73211426</v>
      </c>
      <c r="AD1278" s="16">
        <f t="shared" si="58"/>
        <v>9880.8568772782255</v>
      </c>
      <c r="AE1278" s="16" t="str">
        <f>VLOOKUP(AB1278,aircraft!A:B,2,FALSE)</f>
        <v>Passenger (not used as freighter)</v>
      </c>
      <c r="AF1278" s="16">
        <f t="shared" si="60"/>
        <v>6.0636876442194279</v>
      </c>
    </row>
    <row r="1279" spans="1:32" x14ac:dyDescent="0.25">
      <c r="A1279" s="23">
        <v>69006.7336704396</v>
      </c>
      <c r="B1279" s="23">
        <v>35634.527379136198</v>
      </c>
      <c r="C1279" s="23">
        <v>39667.121402991375</v>
      </c>
      <c r="D1279" s="23">
        <v>35757.051036554498</v>
      </c>
      <c r="E1279" s="23">
        <v>78794.826361150452</v>
      </c>
      <c r="F1279" s="23">
        <v>0</v>
      </c>
      <c r="G1279" s="23">
        <v>0</v>
      </c>
      <c r="H1279" s="23">
        <v>0</v>
      </c>
      <c r="I1279" s="23">
        <v>0</v>
      </c>
      <c r="J1279" s="23">
        <v>9295158.743809728</v>
      </c>
      <c r="K1279" s="23">
        <v>0</v>
      </c>
      <c r="L1279" s="23">
        <v>45700.997783202722</v>
      </c>
      <c r="M1279" s="23">
        <v>97.299488251652335</v>
      </c>
      <c r="N1279" s="23">
        <v>50.244680390729741</v>
      </c>
      <c r="O1279" s="23">
        <v>1.983356164353927</v>
      </c>
      <c r="P1279" s="23">
        <v>1.7878526367461642</v>
      </c>
      <c r="Q1279" s="23">
        <v>4.5253589173851392</v>
      </c>
      <c r="R1279" s="23">
        <v>0</v>
      </c>
      <c r="S1279" s="23">
        <v>0</v>
      </c>
      <c r="T1279" s="23">
        <v>0</v>
      </c>
      <c r="U1279" s="23">
        <v>0</v>
      </c>
      <c r="V1279" s="23">
        <v>4554.2257749393566</v>
      </c>
      <c r="W1279" s="23">
        <v>0</v>
      </c>
      <c r="X1279" s="23">
        <v>19.651429714155146</v>
      </c>
      <c r="Y1279" s="23">
        <v>1474704</v>
      </c>
      <c r="Z1279" s="23">
        <v>2001</v>
      </c>
      <c r="AA1279" s="23" t="b">
        <v>0</v>
      </c>
      <c r="AB1279" s="24" t="s">
        <v>233</v>
      </c>
      <c r="AC1279" s="16">
        <f t="shared" si="59"/>
        <v>9599720.0014432035</v>
      </c>
      <c r="AD1279" s="16">
        <f t="shared" si="58"/>
        <v>175.49216607502245</v>
      </c>
      <c r="AE1279" s="16" t="str">
        <f>VLOOKUP(AB1279,aircraft!A:B,2,FALSE)</f>
        <v>Passenger</v>
      </c>
      <c r="AF1279" s="16">
        <f t="shared" si="60"/>
        <v>6.6208478987001058</v>
      </c>
    </row>
    <row r="1280" spans="1:32" x14ac:dyDescent="0.25">
      <c r="A1280" s="23">
        <v>1490795.1481485046</v>
      </c>
      <c r="B1280" s="23">
        <v>675101.35641322029</v>
      </c>
      <c r="C1280" s="23">
        <v>674992.46599386202</v>
      </c>
      <c r="D1280" s="23">
        <v>563221.81324111938</v>
      </c>
      <c r="E1280" s="23">
        <v>1404273.457888084</v>
      </c>
      <c r="F1280" s="23">
        <v>0</v>
      </c>
      <c r="G1280" s="23">
        <v>0</v>
      </c>
      <c r="H1280" s="23">
        <v>0</v>
      </c>
      <c r="I1280" s="23">
        <v>0</v>
      </c>
      <c r="J1280" s="23">
        <v>151622382.97172394</v>
      </c>
      <c r="K1280" s="23">
        <v>0</v>
      </c>
      <c r="L1280" s="23">
        <v>1008522.6718784862</v>
      </c>
      <c r="M1280" s="23">
        <v>1983.1773136395766</v>
      </c>
      <c r="N1280" s="23">
        <v>898.21869737267548</v>
      </c>
      <c r="O1280" s="23">
        <v>34.312043676971051</v>
      </c>
      <c r="P1280" s="23">
        <v>28.489039513439764</v>
      </c>
      <c r="Q1280" s="23">
        <v>77.041516625563816</v>
      </c>
      <c r="R1280" s="23">
        <v>0</v>
      </c>
      <c r="S1280" s="23">
        <v>0</v>
      </c>
      <c r="T1280" s="23">
        <v>0</v>
      </c>
      <c r="U1280" s="23">
        <v>0</v>
      </c>
      <c r="V1280" s="23">
        <v>135474.36068243012</v>
      </c>
      <c r="W1280" s="23">
        <v>0</v>
      </c>
      <c r="X1280" s="23">
        <v>201.70454395614851</v>
      </c>
      <c r="Y1280" s="23">
        <v>18165537</v>
      </c>
      <c r="Z1280" s="23">
        <v>2001</v>
      </c>
      <c r="AA1280" s="23" t="b">
        <v>0</v>
      </c>
      <c r="AB1280" s="24" t="s">
        <v>203</v>
      </c>
      <c r="AC1280" s="16">
        <f t="shared" si="59"/>
        <v>157439289.88528723</v>
      </c>
      <c r="AD1280" s="16">
        <f t="shared" si="58"/>
        <v>3222.9431547843751</v>
      </c>
      <c r="AE1280" s="16" t="str">
        <f>VLOOKUP(AB1280,aircraft!A:B,2,FALSE)</f>
        <v>Passenger</v>
      </c>
      <c r="AF1280" s="16">
        <f t="shared" si="60"/>
        <v>8.8252696522065701</v>
      </c>
    </row>
    <row r="1281" spans="1:32" x14ac:dyDescent="0.25">
      <c r="A1281" s="23">
        <v>7644415.9930914976</v>
      </c>
      <c r="B1281" s="23">
        <v>3530859.7612553807</v>
      </c>
      <c r="C1281" s="23">
        <v>3823636.6333342004</v>
      </c>
      <c r="D1281" s="23">
        <v>3274769.1692224056</v>
      </c>
      <c r="E1281" s="23">
        <v>8280135.0268190457</v>
      </c>
      <c r="F1281" s="23">
        <v>0</v>
      </c>
      <c r="G1281" s="23">
        <v>0</v>
      </c>
      <c r="H1281" s="23">
        <v>0</v>
      </c>
      <c r="I1281" s="23">
        <v>0</v>
      </c>
      <c r="J1281" s="23">
        <v>1119787834.8371992</v>
      </c>
      <c r="K1281" s="23">
        <v>0</v>
      </c>
      <c r="L1281" s="23">
        <v>5475929.4154527429</v>
      </c>
      <c r="M1281" s="23">
        <v>7953.9985162630428</v>
      </c>
      <c r="N1281" s="23">
        <v>3702.6687218184043</v>
      </c>
      <c r="O1281" s="23">
        <v>108.11778940596615</v>
      </c>
      <c r="P1281" s="23">
        <v>94.791361212511291</v>
      </c>
      <c r="Q1281" s="23">
        <v>341.26730681247398</v>
      </c>
      <c r="R1281" s="23">
        <v>0</v>
      </c>
      <c r="S1281" s="23">
        <v>0</v>
      </c>
      <c r="T1281" s="23">
        <v>0</v>
      </c>
      <c r="U1281" s="23">
        <v>0</v>
      </c>
      <c r="V1281" s="23">
        <v>939013.02953009796</v>
      </c>
      <c r="W1281" s="23">
        <v>0</v>
      </c>
      <c r="X1281" s="23">
        <v>1095.1859351090864</v>
      </c>
      <c r="Y1281" s="23">
        <v>111193491</v>
      </c>
      <c r="Z1281" s="23">
        <v>2001</v>
      </c>
      <c r="AA1281" s="23" t="b">
        <v>0</v>
      </c>
      <c r="AB1281" s="24" t="s">
        <v>229</v>
      </c>
      <c r="AC1281" s="16">
        <f t="shared" si="59"/>
        <v>1151817580.8363745</v>
      </c>
      <c r="AD1281" s="16">
        <f t="shared" si="58"/>
        <v>13296.029630621484</v>
      </c>
      <c r="AE1281" s="16" t="str">
        <f>VLOOKUP(AB1281,aircraft!A:B,2,FALSE)</f>
        <v>Passenger</v>
      </c>
      <c r="AF1281" s="16">
        <f t="shared" si="60"/>
        <v>10.496908732144032</v>
      </c>
    </row>
    <row r="1282" spans="1:32" x14ac:dyDescent="0.25">
      <c r="A1282" s="23">
        <v>149607.15360570789</v>
      </c>
      <c r="B1282" s="23">
        <v>67522.525368656919</v>
      </c>
      <c r="C1282" s="23">
        <v>91818.374115372659</v>
      </c>
      <c r="D1282" s="23">
        <v>65565.517930845628</v>
      </c>
      <c r="E1282" s="23">
        <v>157898.00085842857</v>
      </c>
      <c r="F1282" s="23">
        <v>0</v>
      </c>
      <c r="G1282" s="23">
        <v>0</v>
      </c>
      <c r="H1282" s="23">
        <v>0</v>
      </c>
      <c r="I1282" s="23">
        <v>0</v>
      </c>
      <c r="J1282" s="23">
        <v>19489854.822935656</v>
      </c>
      <c r="K1282" s="23">
        <v>0</v>
      </c>
      <c r="L1282" s="23">
        <v>106643.38620321819</v>
      </c>
      <c r="M1282" s="23">
        <v>104.7429590142542</v>
      </c>
      <c r="N1282" s="23">
        <v>47.274494983024297</v>
      </c>
      <c r="O1282" s="23">
        <v>7.4567505083069266E-2</v>
      </c>
      <c r="P1282" s="23">
        <v>5.3290228644166437E-2</v>
      </c>
      <c r="Q1282" s="23">
        <v>0.1416847515630007</v>
      </c>
      <c r="R1282" s="23">
        <v>0</v>
      </c>
      <c r="S1282" s="23">
        <v>0</v>
      </c>
      <c r="T1282" s="23">
        <v>0</v>
      </c>
      <c r="U1282" s="23">
        <v>0</v>
      </c>
      <c r="V1282" s="23">
        <v>17460.005743996651</v>
      </c>
      <c r="W1282" s="23">
        <v>0</v>
      </c>
      <c r="X1282" s="23">
        <v>21.328678253701444</v>
      </c>
      <c r="Y1282" s="23">
        <v>1928370</v>
      </c>
      <c r="Z1282" s="23">
        <v>2001</v>
      </c>
      <c r="AA1282" s="23" t="b">
        <v>0</v>
      </c>
      <c r="AB1282" s="24" t="s">
        <v>234</v>
      </c>
      <c r="AC1282" s="16">
        <f t="shared" si="59"/>
        <v>20128909.781017885</v>
      </c>
      <c r="AD1282" s="16">
        <f t="shared" ref="AD1282:AD1345" si="61">SUM(M1282:U1282,W1282:X1282)</f>
        <v>173.61567473627017</v>
      </c>
      <c r="AE1282" s="16" t="str">
        <f>VLOOKUP(AB1282,aircraft!A:B,2,FALSE)</f>
        <v>Passenger</v>
      </c>
      <c r="AF1282" s="16">
        <f t="shared" si="60"/>
        <v>10.605707435472057</v>
      </c>
    </row>
    <row r="1283" spans="1:32" x14ac:dyDescent="0.25">
      <c r="A1283" s="23">
        <v>47.954442281870818</v>
      </c>
      <c r="B1283" s="23">
        <v>34.394618301913155</v>
      </c>
      <c r="C1283" s="23">
        <v>18.25587068791793</v>
      </c>
      <c r="D1283" s="23">
        <v>42.534920202899258</v>
      </c>
      <c r="E1283" s="23">
        <v>52.544837477660174</v>
      </c>
      <c r="F1283" s="23">
        <v>0</v>
      </c>
      <c r="G1283" s="23">
        <v>0</v>
      </c>
      <c r="H1283" s="23">
        <v>0</v>
      </c>
      <c r="I1283" s="23">
        <v>0</v>
      </c>
      <c r="J1283" s="23">
        <v>13569.932667076588</v>
      </c>
      <c r="K1283" s="23">
        <v>0</v>
      </c>
      <c r="L1283" s="23">
        <v>39.976775146591535</v>
      </c>
      <c r="M1283" s="23">
        <v>0.19967001787535485</v>
      </c>
      <c r="N1283" s="23">
        <v>0.14321038311304254</v>
      </c>
      <c r="O1283" s="23">
        <v>1.0624704126247116E-3</v>
      </c>
      <c r="P1283" s="23">
        <v>2.4754828181842085E-3</v>
      </c>
      <c r="Q1283" s="23">
        <v>3.000892066469698E-3</v>
      </c>
      <c r="R1283" s="23">
        <v>0</v>
      </c>
      <c r="S1283" s="23">
        <v>0</v>
      </c>
      <c r="T1283" s="23">
        <v>0</v>
      </c>
      <c r="U1283" s="23">
        <v>0</v>
      </c>
      <c r="V1283" s="23">
        <v>14.339194038754794</v>
      </c>
      <c r="W1283" s="23">
        <v>0</v>
      </c>
      <c r="X1283" s="23">
        <v>1.9588620054152996E-2</v>
      </c>
      <c r="Y1283" s="23">
        <v>5235</v>
      </c>
      <c r="Z1283" s="23">
        <v>2001</v>
      </c>
      <c r="AA1283" s="23" t="b">
        <v>0</v>
      </c>
      <c r="AB1283" s="24" t="s">
        <v>217</v>
      </c>
      <c r="AC1283" s="16">
        <f t="shared" ref="AC1283:AC1346" si="62">SUM(A1283:L1283)</f>
        <v>13805.594131175441</v>
      </c>
      <c r="AD1283" s="16">
        <f t="shared" si="61"/>
        <v>0.36900786633982902</v>
      </c>
      <c r="AE1283" s="16" t="str">
        <f>VLOOKUP(AB1283,aircraft!A:B,2,FALSE)</f>
        <v>Passenger</v>
      </c>
      <c r="AF1283" s="16">
        <f t="shared" ref="AF1283:AF1346" si="63">IF(AA1283,"",SUMIFS(AC:AC,Z:Z,Z1283,AB:AB,AB1283)/Y1283)</f>
        <v>2.6574477081392969</v>
      </c>
    </row>
    <row r="1284" spans="1:32" x14ac:dyDescent="0.25">
      <c r="A1284" s="23">
        <v>341.09612016743944</v>
      </c>
      <c r="B1284" s="23">
        <v>82.95104739614878</v>
      </c>
      <c r="C1284" s="23">
        <v>278.9140725652021</v>
      </c>
      <c r="D1284" s="23">
        <v>488.7594999598187</v>
      </c>
      <c r="E1284" s="23">
        <v>523.482708997793</v>
      </c>
      <c r="F1284" s="23">
        <v>0</v>
      </c>
      <c r="G1284" s="23">
        <v>0</v>
      </c>
      <c r="H1284" s="23">
        <v>0</v>
      </c>
      <c r="I1284" s="23">
        <v>0</v>
      </c>
      <c r="J1284" s="23">
        <v>144339.54053369761</v>
      </c>
      <c r="K1284" s="23">
        <v>0</v>
      </c>
      <c r="L1284" s="23">
        <v>544.49817185361462</v>
      </c>
      <c r="M1284" s="23">
        <v>1.5939891003986291</v>
      </c>
      <c r="N1284" s="23">
        <v>0.38904040034753123</v>
      </c>
      <c r="O1284" s="23">
        <v>1.41332286297902E-2</v>
      </c>
      <c r="P1284" s="23">
        <v>2.4751211719408233E-2</v>
      </c>
      <c r="Q1284" s="23">
        <v>2.9385504002927949E-2</v>
      </c>
      <c r="R1284" s="23">
        <v>0</v>
      </c>
      <c r="S1284" s="23">
        <v>0</v>
      </c>
      <c r="T1284" s="23">
        <v>0</v>
      </c>
      <c r="U1284" s="23">
        <v>0</v>
      </c>
      <c r="V1284" s="23">
        <v>156.38968828016195</v>
      </c>
      <c r="W1284" s="23">
        <v>0</v>
      </c>
      <c r="X1284" s="23">
        <v>0.26680410737259663</v>
      </c>
      <c r="Y1284" s="23">
        <v>55559</v>
      </c>
      <c r="Z1284" s="23">
        <v>2001</v>
      </c>
      <c r="AA1284" s="23" t="b">
        <v>0</v>
      </c>
      <c r="AB1284" s="24" t="s">
        <v>155</v>
      </c>
      <c r="AC1284" s="16">
        <f t="shared" si="62"/>
        <v>146599.24215463764</v>
      </c>
      <c r="AD1284" s="16">
        <f t="shared" si="61"/>
        <v>2.3181035524708831</v>
      </c>
      <c r="AE1284" s="16" t="str">
        <f>VLOOKUP(AB1284,aircraft!A:B,2,FALSE)</f>
        <v>Passenger</v>
      </c>
      <c r="AF1284" s="16">
        <f t="shared" si="63"/>
        <v>2.6668150350422946</v>
      </c>
    </row>
    <row r="1285" spans="1:32" x14ac:dyDescent="0.25">
      <c r="A1285" s="23">
        <v>43.491848668899912</v>
      </c>
      <c r="B1285" s="23">
        <v>0</v>
      </c>
      <c r="C1285" s="23">
        <v>64.819581160837203</v>
      </c>
      <c r="D1285" s="23">
        <v>105.60374720245599</v>
      </c>
      <c r="E1285" s="23">
        <v>168.96599552392959</v>
      </c>
      <c r="F1285" s="23">
        <v>0</v>
      </c>
      <c r="G1285" s="23">
        <v>0</v>
      </c>
      <c r="H1285" s="23">
        <v>0</v>
      </c>
      <c r="I1285" s="23">
        <v>0</v>
      </c>
      <c r="J1285" s="23">
        <v>34586.396292364596</v>
      </c>
      <c r="K1285" s="23">
        <v>0</v>
      </c>
      <c r="L1285" s="23">
        <v>124.78907454013824</v>
      </c>
      <c r="M1285" s="23">
        <v>0.39316630836353572</v>
      </c>
      <c r="N1285" s="23">
        <v>0</v>
      </c>
      <c r="O1285" s="23">
        <v>4.0188139776105771E-3</v>
      </c>
      <c r="P1285" s="23">
        <v>6.5474322379870577E-3</v>
      </c>
      <c r="Q1285" s="23">
        <v>1.0475891580779294E-2</v>
      </c>
      <c r="R1285" s="23">
        <v>0</v>
      </c>
      <c r="S1285" s="23">
        <v>0</v>
      </c>
      <c r="T1285" s="23">
        <v>0</v>
      </c>
      <c r="U1285" s="23">
        <v>0</v>
      </c>
      <c r="V1285" s="23">
        <v>37.285561913189014</v>
      </c>
      <c r="W1285" s="23">
        <v>0</v>
      </c>
      <c r="X1285" s="23">
        <v>6.1146647249873565E-2</v>
      </c>
      <c r="Y1285" s="23">
        <v>13319</v>
      </c>
      <c r="Z1285" s="23">
        <v>2001</v>
      </c>
      <c r="AA1285" s="23" t="b">
        <v>0</v>
      </c>
      <c r="AB1285" s="24" t="s">
        <v>148</v>
      </c>
      <c r="AC1285" s="16">
        <f t="shared" si="62"/>
        <v>35094.066539460859</v>
      </c>
      <c r="AD1285" s="16">
        <f t="shared" si="61"/>
        <v>0.47535509340978616</v>
      </c>
      <c r="AE1285" s="16" t="str">
        <f>VLOOKUP(AB1285,aircraft!A:B,2,FALSE)</f>
        <v>Passenger</v>
      </c>
      <c r="AF1285" s="16">
        <f t="shared" si="63"/>
        <v>2.660791618063675</v>
      </c>
    </row>
    <row r="1286" spans="1:32" x14ac:dyDescent="0.25">
      <c r="A1286" s="23">
        <v>21.560060668082148</v>
      </c>
      <c r="B1286" s="23">
        <v>0</v>
      </c>
      <c r="C1286" s="23">
        <v>20.998344465415705</v>
      </c>
      <c r="D1286" s="23">
        <v>34.210400944948191</v>
      </c>
      <c r="E1286" s="23">
        <v>54.736641511917114</v>
      </c>
      <c r="F1286" s="23">
        <v>0</v>
      </c>
      <c r="G1286" s="23">
        <v>0</v>
      </c>
      <c r="H1286" s="23">
        <v>0</v>
      </c>
      <c r="I1286" s="23">
        <v>0</v>
      </c>
      <c r="J1286" s="23">
        <v>9915.3961903691288</v>
      </c>
      <c r="K1286" s="23">
        <v>0</v>
      </c>
      <c r="L1286" s="23">
        <v>33.18616458773613</v>
      </c>
      <c r="M1286" s="23">
        <v>0.3880810753194418</v>
      </c>
      <c r="N1286" s="23">
        <v>0</v>
      </c>
      <c r="O1286" s="23">
        <v>2.0998345462783551E-3</v>
      </c>
      <c r="P1286" s="23">
        <v>3.4210402569855042E-3</v>
      </c>
      <c r="Q1286" s="23">
        <v>5.4736644111768075E-3</v>
      </c>
      <c r="R1286" s="23">
        <v>0</v>
      </c>
      <c r="S1286" s="23">
        <v>0</v>
      </c>
      <c r="T1286" s="23">
        <v>0</v>
      </c>
      <c r="U1286" s="23">
        <v>0</v>
      </c>
      <c r="V1286" s="23">
        <v>10.918239818646107</v>
      </c>
      <c r="W1286" s="23">
        <v>0</v>
      </c>
      <c r="X1286" s="23">
        <v>1.8916112974956677E-2</v>
      </c>
      <c r="Y1286" s="23">
        <v>3811</v>
      </c>
      <c r="Z1286" s="23">
        <v>2001</v>
      </c>
      <c r="AA1286" s="23" t="b">
        <v>0</v>
      </c>
      <c r="AB1286" s="24" t="s">
        <v>208</v>
      </c>
      <c r="AC1286" s="16">
        <f t="shared" si="62"/>
        <v>10080.087802547228</v>
      </c>
      <c r="AD1286" s="16">
        <f t="shared" si="61"/>
        <v>0.41799172750883917</v>
      </c>
      <c r="AE1286" s="16" t="str">
        <f>VLOOKUP(AB1286,aircraft!A:B,2,FALSE)</f>
        <v>Passenger</v>
      </c>
      <c r="AF1286" s="16">
        <f t="shared" si="63"/>
        <v>2.7100277212183359</v>
      </c>
    </row>
    <row r="1287" spans="1:32" x14ac:dyDescent="0.25">
      <c r="A1287" s="23">
        <v>351.18996629632539</v>
      </c>
      <c r="B1287" s="23">
        <v>54.324542244475772</v>
      </c>
      <c r="C1287" s="23">
        <v>453.73706812586045</v>
      </c>
      <c r="D1287" s="23">
        <v>739.22623041719214</v>
      </c>
      <c r="E1287" s="23">
        <v>1182.7619686675073</v>
      </c>
      <c r="F1287" s="23">
        <v>0</v>
      </c>
      <c r="G1287" s="23">
        <v>0</v>
      </c>
      <c r="H1287" s="23">
        <v>0</v>
      </c>
      <c r="I1287" s="23">
        <v>0</v>
      </c>
      <c r="J1287" s="23">
        <v>275778.35066936014</v>
      </c>
      <c r="K1287" s="23">
        <v>0</v>
      </c>
      <c r="L1287" s="23">
        <v>870.28435571405862</v>
      </c>
      <c r="M1287" s="23">
        <v>3.1747572662225325</v>
      </c>
      <c r="N1287" s="23">
        <v>0.49109385738924788</v>
      </c>
      <c r="O1287" s="23">
        <v>2.8131697843274045E-2</v>
      </c>
      <c r="P1287" s="23">
        <v>4.5832025665909389E-2</v>
      </c>
      <c r="Q1287" s="23">
        <v>7.3331241065455063E-2</v>
      </c>
      <c r="R1287" s="23">
        <v>0</v>
      </c>
      <c r="S1287" s="23">
        <v>0</v>
      </c>
      <c r="T1287" s="23">
        <v>0</v>
      </c>
      <c r="U1287" s="23">
        <v>0</v>
      </c>
      <c r="V1287" s="23">
        <v>292.52023979825429</v>
      </c>
      <c r="W1287" s="23">
        <v>0</v>
      </c>
      <c r="X1287" s="23">
        <v>0.42643933935750522</v>
      </c>
      <c r="Y1287" s="23">
        <v>106354</v>
      </c>
      <c r="Z1287" s="23">
        <v>2001</v>
      </c>
      <c r="AA1287" s="23" t="b">
        <v>0</v>
      </c>
      <c r="AB1287" s="24" t="s">
        <v>169</v>
      </c>
      <c r="AC1287" s="16">
        <f t="shared" si="62"/>
        <v>279429.87480082555</v>
      </c>
      <c r="AD1287" s="16">
        <f t="shared" si="61"/>
        <v>4.2395854275439238</v>
      </c>
      <c r="AE1287" s="16" t="str">
        <f>VLOOKUP(AB1287,aircraft!A:B,2,FALSE)</f>
        <v>Passenger</v>
      </c>
      <c r="AF1287" s="16">
        <f t="shared" si="63"/>
        <v>2.6435145810647511</v>
      </c>
    </row>
    <row r="1288" spans="1:32" x14ac:dyDescent="0.25">
      <c r="A1288" s="23">
        <v>33.083542898025932</v>
      </c>
      <c r="B1288" s="23">
        <v>0</v>
      </c>
      <c r="C1288" s="23">
        <v>45.709808700677129</v>
      </c>
      <c r="D1288" s="23">
        <v>74.470198607444757</v>
      </c>
      <c r="E1288" s="23">
        <v>119.15231777191161</v>
      </c>
      <c r="F1288" s="23">
        <v>0</v>
      </c>
      <c r="G1288" s="23">
        <v>0</v>
      </c>
      <c r="H1288" s="23">
        <v>0</v>
      </c>
      <c r="I1288" s="23">
        <v>0</v>
      </c>
      <c r="J1288" s="23">
        <v>14323.31435412407</v>
      </c>
      <c r="K1288" s="23">
        <v>0</v>
      </c>
      <c r="L1288" s="23">
        <v>33.868072539567947</v>
      </c>
      <c r="M1288" s="23">
        <v>3.705356903545283E-2</v>
      </c>
      <c r="N1288" s="23">
        <v>0</v>
      </c>
      <c r="O1288" s="23">
        <v>9.1419615091900476E-4</v>
      </c>
      <c r="P1288" s="23">
        <v>1.489403934523386E-3</v>
      </c>
      <c r="Q1288" s="23">
        <v>2.3830462952374176E-3</v>
      </c>
      <c r="R1288" s="23">
        <v>0</v>
      </c>
      <c r="S1288" s="23">
        <v>0</v>
      </c>
      <c r="T1288" s="23">
        <v>0</v>
      </c>
      <c r="U1288" s="23">
        <v>0</v>
      </c>
      <c r="V1288" s="23">
        <v>8.374572621912229</v>
      </c>
      <c r="W1288" s="23">
        <v>0</v>
      </c>
      <c r="X1288" s="23">
        <v>2.0659523850444297E-2</v>
      </c>
      <c r="Y1288" s="23">
        <v>4676</v>
      </c>
      <c r="Z1288" s="23">
        <v>2001</v>
      </c>
      <c r="AA1288" s="23" t="b">
        <v>0</v>
      </c>
      <c r="AB1288" s="24" t="s">
        <v>226</v>
      </c>
      <c r="AC1288" s="16">
        <f t="shared" si="62"/>
        <v>14629.598294641697</v>
      </c>
      <c r="AD1288" s="16">
        <f t="shared" si="61"/>
        <v>6.249973926657694E-2</v>
      </c>
      <c r="AE1288" s="16" t="str">
        <f>VLOOKUP(AB1288,aircraft!A:B,2,FALSE)</f>
        <v>Passenger</v>
      </c>
      <c r="AF1288" s="16">
        <f t="shared" si="63"/>
        <v>3.245477688905626</v>
      </c>
    </row>
    <row r="1289" spans="1:32" x14ac:dyDescent="0.25">
      <c r="A1289" s="23">
        <v>76.73919940572911</v>
      </c>
      <c r="B1289" s="23">
        <v>0</v>
      </c>
      <c r="C1289" s="23">
        <v>97.309397272275135</v>
      </c>
      <c r="D1289" s="23">
        <v>158.53599801063535</v>
      </c>
      <c r="E1289" s="23">
        <v>253.65759681701658</v>
      </c>
      <c r="F1289" s="23">
        <v>0</v>
      </c>
      <c r="G1289" s="23">
        <v>0</v>
      </c>
      <c r="H1289" s="23">
        <v>0</v>
      </c>
      <c r="I1289" s="23">
        <v>0</v>
      </c>
      <c r="J1289" s="23">
        <v>30191.463265514372</v>
      </c>
      <c r="K1289" s="23">
        <v>0</v>
      </c>
      <c r="L1289" s="23">
        <v>67.736145079135895</v>
      </c>
      <c r="M1289" s="23">
        <v>0.26091328143857612</v>
      </c>
      <c r="N1289" s="23">
        <v>0</v>
      </c>
      <c r="O1289" s="23">
        <v>7.7847521515378798E-2</v>
      </c>
      <c r="P1289" s="23">
        <v>0.12682880443255296</v>
      </c>
      <c r="Q1289" s="23">
        <v>0.20292608709208476</v>
      </c>
      <c r="R1289" s="23">
        <v>0</v>
      </c>
      <c r="S1289" s="23">
        <v>0</v>
      </c>
      <c r="T1289" s="23">
        <v>0</v>
      </c>
      <c r="U1289" s="23">
        <v>0</v>
      </c>
      <c r="V1289" s="23">
        <v>9.7513137459277637</v>
      </c>
      <c r="W1289" s="23">
        <v>0</v>
      </c>
      <c r="X1289" s="23">
        <v>4.1319047700888595E-2</v>
      </c>
      <c r="Y1289" s="23">
        <v>11028</v>
      </c>
      <c r="Z1289" s="23">
        <v>2001</v>
      </c>
      <c r="AA1289" s="23" t="b">
        <v>0</v>
      </c>
      <c r="AB1289" s="24" t="s">
        <v>171</v>
      </c>
      <c r="AC1289" s="16">
        <f t="shared" si="62"/>
        <v>30845.441602099163</v>
      </c>
      <c r="AD1289" s="16">
        <f t="shared" si="61"/>
        <v>0.70983474217948117</v>
      </c>
      <c r="AE1289" s="16" t="str">
        <f>VLOOKUP(AB1289,aircraft!A:B,2,FALSE)</f>
        <v>Passenger</v>
      </c>
      <c r="AF1289" s="16">
        <f t="shared" si="63"/>
        <v>2.8312526308730095</v>
      </c>
    </row>
    <row r="1290" spans="1:32" x14ac:dyDescent="0.25">
      <c r="A1290" s="23">
        <v>2034.9937501983393</v>
      </c>
      <c r="B1290" s="23">
        <v>1101.0734822449169</v>
      </c>
      <c r="C1290" s="23">
        <v>808.61404277207384</v>
      </c>
      <c r="D1290" s="23">
        <v>924.83151353903997</v>
      </c>
      <c r="E1290" s="23">
        <v>1334.8612957810697</v>
      </c>
      <c r="F1290" s="23">
        <v>0</v>
      </c>
      <c r="G1290" s="23">
        <v>0</v>
      </c>
      <c r="H1290" s="23">
        <v>0</v>
      </c>
      <c r="I1290" s="23">
        <v>0</v>
      </c>
      <c r="J1290" s="23">
        <v>182649.74485303878</v>
      </c>
      <c r="K1290" s="23">
        <v>0</v>
      </c>
      <c r="L1290" s="23">
        <v>316.18655842905719</v>
      </c>
      <c r="M1290" s="23">
        <v>21.36743408900675</v>
      </c>
      <c r="N1290" s="23">
        <v>11.561271407702531</v>
      </c>
      <c r="O1290" s="23">
        <v>0.30299101353331287</v>
      </c>
      <c r="P1290" s="23">
        <v>0.34653817867682846</v>
      </c>
      <c r="Q1290" s="23">
        <v>0.65901467259087276</v>
      </c>
      <c r="R1290" s="23">
        <v>0</v>
      </c>
      <c r="S1290" s="23">
        <v>0</v>
      </c>
      <c r="T1290" s="23">
        <v>0</v>
      </c>
      <c r="U1290" s="23">
        <v>0</v>
      </c>
      <c r="V1290" s="23">
        <v>103.48217330854851</v>
      </c>
      <c r="W1290" s="23">
        <v>0</v>
      </c>
      <c r="X1290" s="23">
        <v>0.32567213200111828</v>
      </c>
      <c r="Y1290" s="23">
        <v>30004</v>
      </c>
      <c r="Z1290" s="23">
        <v>2001</v>
      </c>
      <c r="AA1290" s="23" t="b">
        <v>0</v>
      </c>
      <c r="AB1290" s="24" t="s">
        <v>110</v>
      </c>
      <c r="AC1290" s="16">
        <f t="shared" si="62"/>
        <v>189170.30549600328</v>
      </c>
      <c r="AD1290" s="16">
        <f t="shared" si="61"/>
        <v>34.562921493511418</v>
      </c>
      <c r="AE1290" s="16" t="str">
        <f>VLOOKUP(AB1290,aircraft!A:B,2,FALSE)</f>
        <v>Passenger</v>
      </c>
      <c r="AF1290" s="16">
        <f t="shared" si="63"/>
        <v>6.4981160145227035</v>
      </c>
    </row>
    <row r="1291" spans="1:32" x14ac:dyDescent="0.25">
      <c r="A1291" s="23">
        <v>6331.5286013649384</v>
      </c>
      <c r="B1291" s="23">
        <v>2896.5744995836812</v>
      </c>
      <c r="C1291" s="23">
        <v>4018.0868060629964</v>
      </c>
      <c r="D1291" s="23">
        <v>3158.1166291153504</v>
      </c>
      <c r="E1291" s="23">
        <v>7152.1023003718519</v>
      </c>
      <c r="F1291" s="23">
        <v>0</v>
      </c>
      <c r="G1291" s="23">
        <v>0</v>
      </c>
      <c r="H1291" s="23">
        <v>0</v>
      </c>
      <c r="I1291" s="23">
        <v>0</v>
      </c>
      <c r="J1291" s="23">
        <v>1035038.702274313</v>
      </c>
      <c r="K1291" s="23">
        <v>0</v>
      </c>
      <c r="L1291" s="23">
        <v>5162.420609215169</v>
      </c>
      <c r="M1291" s="23">
        <v>1.8994586706289229</v>
      </c>
      <c r="N1291" s="23">
        <v>0.86897239114907621</v>
      </c>
      <c r="O1291" s="23">
        <v>0.51988857658462628</v>
      </c>
      <c r="P1291" s="23">
        <v>0.40861953418267577</v>
      </c>
      <c r="Q1291" s="23">
        <v>1.0008196502676761</v>
      </c>
      <c r="R1291" s="23">
        <v>0</v>
      </c>
      <c r="S1291" s="23">
        <v>0</v>
      </c>
      <c r="T1291" s="23">
        <v>0</v>
      </c>
      <c r="U1291" s="23">
        <v>0</v>
      </c>
      <c r="V1291" s="23">
        <v>313.1394828060013</v>
      </c>
      <c r="W1291" s="23">
        <v>0</v>
      </c>
      <c r="X1291" s="23">
        <v>1.9100955959373154</v>
      </c>
      <c r="Y1291" s="23">
        <v>79994</v>
      </c>
      <c r="Z1291" s="23">
        <v>2001</v>
      </c>
      <c r="AA1291" s="23" t="b">
        <v>0</v>
      </c>
      <c r="AB1291" s="24" t="s">
        <v>111</v>
      </c>
      <c r="AC1291" s="16">
        <f t="shared" si="62"/>
        <v>1063757.5317200271</v>
      </c>
      <c r="AD1291" s="16">
        <f t="shared" si="61"/>
        <v>6.6078544187502928</v>
      </c>
      <c r="AE1291" s="16" t="str">
        <f>VLOOKUP(AB1291,aircraft!A:B,2,FALSE)</f>
        <v>Freighter</v>
      </c>
      <c r="AF1291" s="16">
        <f t="shared" si="63"/>
        <v>13.394489550680492</v>
      </c>
    </row>
    <row r="1292" spans="1:32" x14ac:dyDescent="0.25">
      <c r="A1292" s="23">
        <v>57.171333365212831</v>
      </c>
      <c r="B1292" s="23">
        <v>0</v>
      </c>
      <c r="C1292" s="23">
        <v>41.607416368556642</v>
      </c>
      <c r="D1292" s="23">
        <v>65.11541790188997</v>
      </c>
      <c r="E1292" s="23">
        <v>85.513166288327753</v>
      </c>
      <c r="F1292" s="23">
        <v>0</v>
      </c>
      <c r="G1292" s="23">
        <v>0</v>
      </c>
      <c r="H1292" s="23">
        <v>0</v>
      </c>
      <c r="I1292" s="23">
        <v>0</v>
      </c>
      <c r="J1292" s="23">
        <v>17842.288872232435</v>
      </c>
      <c r="K1292" s="23">
        <v>0</v>
      </c>
      <c r="L1292" s="23">
        <v>0</v>
      </c>
      <c r="M1292" s="23">
        <v>1.0067872060848988</v>
      </c>
      <c r="N1292" s="23">
        <v>0</v>
      </c>
      <c r="O1292" s="23">
        <v>1.1650076894357767E-2</v>
      </c>
      <c r="P1292" s="23">
        <v>1.8232317499496165E-2</v>
      </c>
      <c r="Q1292" s="23">
        <v>2.3943687200243719E-2</v>
      </c>
      <c r="R1292" s="23">
        <v>0</v>
      </c>
      <c r="S1292" s="23">
        <v>0</v>
      </c>
      <c r="T1292" s="23">
        <v>0</v>
      </c>
      <c r="U1292" s="23">
        <v>0</v>
      </c>
      <c r="V1292" s="23">
        <v>3.521045108900871</v>
      </c>
      <c r="W1292" s="23">
        <v>0</v>
      </c>
      <c r="X1292" s="23">
        <v>0</v>
      </c>
      <c r="Y1292" s="23">
        <v>4398</v>
      </c>
      <c r="Z1292" s="23">
        <v>2001</v>
      </c>
      <c r="AA1292" s="23" t="b">
        <v>0</v>
      </c>
      <c r="AB1292" s="24" t="s">
        <v>173</v>
      </c>
      <c r="AC1292" s="16">
        <f t="shared" si="62"/>
        <v>18091.696206156423</v>
      </c>
      <c r="AD1292" s="16">
        <f t="shared" si="61"/>
        <v>1.0606132876789964</v>
      </c>
      <c r="AE1292" s="16" t="str">
        <f>VLOOKUP(AB1292,aircraft!A:B,2,FALSE)</f>
        <v>Freighter</v>
      </c>
      <c r="AF1292" s="16">
        <f t="shared" si="63"/>
        <v>4.113618964564898</v>
      </c>
    </row>
    <row r="1293" spans="1:32" x14ac:dyDescent="0.25">
      <c r="A1293" s="23">
        <v>41118.507645907019</v>
      </c>
      <c r="B1293" s="23">
        <v>21193.981446269965</v>
      </c>
      <c r="C1293" s="23">
        <v>18498.88013453679</v>
      </c>
      <c r="D1293" s="23">
        <v>12973.358528568893</v>
      </c>
      <c r="E1293" s="23">
        <v>30566.591339534945</v>
      </c>
      <c r="F1293" s="23">
        <v>0</v>
      </c>
      <c r="G1293" s="23">
        <v>0</v>
      </c>
      <c r="H1293" s="23">
        <v>0</v>
      </c>
      <c r="I1293" s="23">
        <v>0</v>
      </c>
      <c r="J1293" s="23">
        <v>4157172.1268672985</v>
      </c>
      <c r="K1293" s="23">
        <v>0</v>
      </c>
      <c r="L1293" s="23">
        <v>27260.86535930424</v>
      </c>
      <c r="M1293" s="23">
        <v>2785.7788709525144</v>
      </c>
      <c r="N1293" s="23">
        <v>1435.8922316154524</v>
      </c>
      <c r="O1293" s="23">
        <v>9.0967236033067813</v>
      </c>
      <c r="P1293" s="23">
        <v>6.3795784330027558</v>
      </c>
      <c r="Q1293" s="23">
        <v>28.537206571976483</v>
      </c>
      <c r="R1293" s="23">
        <v>0</v>
      </c>
      <c r="S1293" s="23">
        <v>0</v>
      </c>
      <c r="T1293" s="23">
        <v>0</v>
      </c>
      <c r="U1293" s="23">
        <v>0</v>
      </c>
      <c r="V1293" s="23">
        <v>3595.5959758004524</v>
      </c>
      <c r="W1293" s="23">
        <v>0</v>
      </c>
      <c r="X1293" s="23">
        <v>0.54521729341273706</v>
      </c>
      <c r="Y1293" s="23">
        <v>425113</v>
      </c>
      <c r="Z1293" s="23">
        <v>2001</v>
      </c>
      <c r="AA1293" s="23" t="b">
        <v>0</v>
      </c>
      <c r="AB1293" s="24" t="s">
        <v>112</v>
      </c>
      <c r="AC1293" s="16">
        <f t="shared" si="62"/>
        <v>4308784.3113214206</v>
      </c>
      <c r="AD1293" s="16">
        <f t="shared" si="61"/>
        <v>4266.2298284696662</v>
      </c>
      <c r="AE1293" s="16" t="str">
        <f>VLOOKUP(AB1293,aircraft!A:B,2,FALSE)</f>
        <v>Passenger</v>
      </c>
      <c r="AF1293" s="16">
        <f t="shared" si="63"/>
        <v>10.340460327500971</v>
      </c>
    </row>
    <row r="1294" spans="1:32" x14ac:dyDescent="0.25">
      <c r="A1294" s="23">
        <v>191146.8909956672</v>
      </c>
      <c r="B1294" s="23">
        <v>105491.03575140859</v>
      </c>
      <c r="C1294" s="23">
        <v>97242.394767016565</v>
      </c>
      <c r="D1294" s="23">
        <v>73011.706750244179</v>
      </c>
      <c r="E1294" s="23">
        <v>174732.38336398694</v>
      </c>
      <c r="F1294" s="23">
        <v>0</v>
      </c>
      <c r="G1294" s="23">
        <v>0</v>
      </c>
      <c r="H1294" s="23">
        <v>0</v>
      </c>
      <c r="I1294" s="23">
        <v>0</v>
      </c>
      <c r="J1294" s="23">
        <v>27928953.300224196</v>
      </c>
      <c r="K1294" s="23">
        <v>0</v>
      </c>
      <c r="L1294" s="23">
        <v>108215.30883612028</v>
      </c>
      <c r="M1294" s="23">
        <v>1677.3055959200672</v>
      </c>
      <c r="N1294" s="23">
        <v>879.37663797158859</v>
      </c>
      <c r="O1294" s="23">
        <v>31.081275598885881</v>
      </c>
      <c r="P1294" s="23">
        <v>24.169122455691255</v>
      </c>
      <c r="Q1294" s="23">
        <v>60.842489544082589</v>
      </c>
      <c r="R1294" s="23">
        <v>0</v>
      </c>
      <c r="S1294" s="23">
        <v>0</v>
      </c>
      <c r="T1294" s="23">
        <v>0</v>
      </c>
      <c r="U1294" s="23">
        <v>0</v>
      </c>
      <c r="V1294" s="23">
        <v>20236.747335157521</v>
      </c>
      <c r="W1294" s="23">
        <v>0</v>
      </c>
      <c r="X1294" s="23">
        <v>2.1643061220474329</v>
      </c>
      <c r="Y1294" s="23">
        <v>2825914</v>
      </c>
      <c r="Z1294" s="23">
        <v>2001</v>
      </c>
      <c r="AA1294" s="23" t="b">
        <v>0</v>
      </c>
      <c r="AB1294" s="24" t="s">
        <v>114</v>
      </c>
      <c r="AC1294" s="16">
        <f t="shared" si="62"/>
        <v>28678793.020688642</v>
      </c>
      <c r="AD1294" s="16">
        <f t="shared" si="61"/>
        <v>2674.939427612363</v>
      </c>
      <c r="AE1294" s="16" t="str">
        <f>VLOOKUP(AB1294,aircraft!A:B,2,FALSE)</f>
        <v>Passenger</v>
      </c>
      <c r="AF1294" s="16">
        <f t="shared" si="63"/>
        <v>10.291891240557208</v>
      </c>
    </row>
    <row r="1295" spans="1:32" x14ac:dyDescent="0.25">
      <c r="A1295" s="23">
        <v>6311.2967429792434</v>
      </c>
      <c r="B1295" s="23">
        <v>2128.9059002359199</v>
      </c>
      <c r="C1295" s="23">
        <v>6883.2449899514204</v>
      </c>
      <c r="D1295" s="23">
        <v>5806.2050873606559</v>
      </c>
      <c r="E1295" s="23">
        <v>15651.648802734027</v>
      </c>
      <c r="F1295" s="23">
        <v>0</v>
      </c>
      <c r="G1295" s="23">
        <v>0</v>
      </c>
      <c r="H1295" s="23">
        <v>0</v>
      </c>
      <c r="I1295" s="23">
        <v>0</v>
      </c>
      <c r="J1295" s="23">
        <v>1335115.3028746175</v>
      </c>
      <c r="K1295" s="23">
        <v>0</v>
      </c>
      <c r="L1295" s="23">
        <v>5950.3477863475928</v>
      </c>
      <c r="M1295" s="23">
        <v>103.69460449778872</v>
      </c>
      <c r="N1295" s="23">
        <v>34.977923607148419</v>
      </c>
      <c r="O1295" s="23">
        <v>1.7935851961191152</v>
      </c>
      <c r="P1295" s="23">
        <v>1.5129380845116571</v>
      </c>
      <c r="Q1295" s="23">
        <v>4.0694291553120978</v>
      </c>
      <c r="R1295" s="23">
        <v>0</v>
      </c>
      <c r="S1295" s="23">
        <v>0</v>
      </c>
      <c r="T1295" s="23">
        <v>0</v>
      </c>
      <c r="U1295" s="23">
        <v>0</v>
      </c>
      <c r="V1295" s="23">
        <v>1247.7070982203936</v>
      </c>
      <c r="W1295" s="23">
        <v>0</v>
      </c>
      <c r="X1295" s="23">
        <v>2.2016286469780297</v>
      </c>
      <c r="Y1295" s="23">
        <v>137243</v>
      </c>
      <c r="Z1295" s="23">
        <v>2001</v>
      </c>
      <c r="AA1295" s="23" t="b">
        <v>0</v>
      </c>
      <c r="AB1295" s="24" t="s">
        <v>116</v>
      </c>
      <c r="AC1295" s="16">
        <f t="shared" si="62"/>
        <v>1377846.9521842264</v>
      </c>
      <c r="AD1295" s="16">
        <f t="shared" si="61"/>
        <v>148.25010918785804</v>
      </c>
      <c r="AE1295" s="16" t="str">
        <f>VLOOKUP(AB1295,aircraft!A:B,2,FALSE)</f>
        <v>Passenger</v>
      </c>
      <c r="AF1295" s="16">
        <f t="shared" si="63"/>
        <v>10.248063854506407</v>
      </c>
    </row>
    <row r="1296" spans="1:32" x14ac:dyDescent="0.25">
      <c r="A1296" s="23">
        <v>550372.53906680725</v>
      </c>
      <c r="B1296" s="23">
        <v>288255.43503699137</v>
      </c>
      <c r="C1296" s="23">
        <v>375260.18678345409</v>
      </c>
      <c r="D1296" s="23">
        <v>394677.21934054937</v>
      </c>
      <c r="E1296" s="23">
        <v>994794.74143162475</v>
      </c>
      <c r="F1296" s="23">
        <v>0</v>
      </c>
      <c r="G1296" s="23">
        <v>0</v>
      </c>
      <c r="H1296" s="23">
        <v>0</v>
      </c>
      <c r="I1296" s="23">
        <v>0</v>
      </c>
      <c r="J1296" s="23">
        <v>95690532.074738562</v>
      </c>
      <c r="K1296" s="23">
        <v>0</v>
      </c>
      <c r="L1296" s="23">
        <v>483630.77143176738</v>
      </c>
      <c r="M1296" s="23">
        <v>3079.7318712022561</v>
      </c>
      <c r="N1296" s="23">
        <v>1601.3580381142331</v>
      </c>
      <c r="O1296" s="23">
        <v>80.897494995624584</v>
      </c>
      <c r="P1296" s="23">
        <v>85.482802250780949</v>
      </c>
      <c r="Q1296" s="23">
        <v>227.16204051887215</v>
      </c>
      <c r="R1296" s="23">
        <v>0</v>
      </c>
      <c r="S1296" s="23">
        <v>0</v>
      </c>
      <c r="T1296" s="23">
        <v>0</v>
      </c>
      <c r="U1296" s="23">
        <v>0</v>
      </c>
      <c r="V1296" s="23">
        <v>72770.236788572452</v>
      </c>
      <c r="W1296" s="23">
        <v>0</v>
      </c>
      <c r="X1296" s="23">
        <v>178.94338266870241</v>
      </c>
      <c r="Y1296" s="23">
        <v>9708565</v>
      </c>
      <c r="Z1296" s="23">
        <v>2001</v>
      </c>
      <c r="AA1296" s="23" t="b">
        <v>0</v>
      </c>
      <c r="AB1296" s="24" t="s">
        <v>117</v>
      </c>
      <c r="AC1296" s="16">
        <f t="shared" si="62"/>
        <v>98777522.967829764</v>
      </c>
      <c r="AD1296" s="16">
        <f t="shared" si="61"/>
        <v>5253.5756297504695</v>
      </c>
      <c r="AE1296" s="16" t="str">
        <f>VLOOKUP(AB1296,aircraft!A:B,2,FALSE)</f>
        <v>Passenger</v>
      </c>
      <c r="AF1296" s="16">
        <f t="shared" si="63"/>
        <v>10.29580435023029</v>
      </c>
    </row>
    <row r="1297" spans="1:32" x14ac:dyDescent="0.25">
      <c r="A1297" s="23">
        <v>11487.035709956308</v>
      </c>
      <c r="B1297" s="23">
        <v>5931.8137048254484</v>
      </c>
      <c r="C1297" s="23">
        <v>8302.9947350497532</v>
      </c>
      <c r="D1297" s="23">
        <v>8875.5178301227388</v>
      </c>
      <c r="E1297" s="23">
        <v>22571.075096644643</v>
      </c>
      <c r="F1297" s="23">
        <v>0</v>
      </c>
      <c r="G1297" s="23">
        <v>0</v>
      </c>
      <c r="H1297" s="23">
        <v>0</v>
      </c>
      <c r="I1297" s="23">
        <v>0</v>
      </c>
      <c r="J1297" s="23">
        <v>2148961.425100999</v>
      </c>
      <c r="K1297" s="23">
        <v>0</v>
      </c>
      <c r="L1297" s="23">
        <v>10467.332017470153</v>
      </c>
      <c r="M1297" s="23">
        <v>72.126766512460236</v>
      </c>
      <c r="N1297" s="23">
        <v>37.245687476406751</v>
      </c>
      <c r="O1297" s="23">
        <v>1.8750040229670484</v>
      </c>
      <c r="P1297" s="23">
        <v>2.0042926881726109</v>
      </c>
      <c r="Q1297" s="23">
        <v>5.3561764536238385</v>
      </c>
      <c r="R1297" s="23">
        <v>0</v>
      </c>
      <c r="S1297" s="23">
        <v>0</v>
      </c>
      <c r="T1297" s="23">
        <v>0</v>
      </c>
      <c r="U1297" s="23">
        <v>0</v>
      </c>
      <c r="V1297" s="23">
        <v>1595.6659555475112</v>
      </c>
      <c r="W1297" s="23">
        <v>0</v>
      </c>
      <c r="X1297" s="23">
        <v>3.8729127867058808</v>
      </c>
      <c r="Y1297" s="23">
        <v>217733</v>
      </c>
      <c r="Z1297" s="23">
        <v>2001</v>
      </c>
      <c r="AA1297" s="23" t="b">
        <v>0</v>
      </c>
      <c r="AB1297" s="24" t="s">
        <v>174</v>
      </c>
      <c r="AC1297" s="16">
        <f t="shared" si="62"/>
        <v>2216597.194195068</v>
      </c>
      <c r="AD1297" s="16">
        <f t="shared" si="61"/>
        <v>122.48083994033638</v>
      </c>
      <c r="AE1297" s="16" t="str">
        <f>VLOOKUP(AB1297,aircraft!A:B,2,FALSE)</f>
        <v>Passenger</v>
      </c>
      <c r="AF1297" s="16">
        <f t="shared" si="63"/>
        <v>10.333844348048654</v>
      </c>
    </row>
    <row r="1298" spans="1:32" x14ac:dyDescent="0.25">
      <c r="A1298" s="23">
        <v>2071.845535026267</v>
      </c>
      <c r="B1298" s="23">
        <v>935.22761337912618</v>
      </c>
      <c r="C1298" s="23">
        <v>998.61589517018115</v>
      </c>
      <c r="D1298" s="23">
        <v>932.69879229897776</v>
      </c>
      <c r="E1298" s="23">
        <v>1289.3479662555401</v>
      </c>
      <c r="F1298" s="23">
        <v>0</v>
      </c>
      <c r="G1298" s="23">
        <v>0</v>
      </c>
      <c r="H1298" s="23">
        <v>0</v>
      </c>
      <c r="I1298" s="23">
        <v>0</v>
      </c>
      <c r="J1298" s="23">
        <v>265348.93758637423</v>
      </c>
      <c r="K1298" s="23">
        <v>0</v>
      </c>
      <c r="L1298" s="23">
        <v>574.35917750890076</v>
      </c>
      <c r="M1298" s="23">
        <v>3.7914774971238501</v>
      </c>
      <c r="N1298" s="23">
        <v>1.7114666083303578</v>
      </c>
      <c r="O1298" s="23">
        <v>4.8397300614696458E-2</v>
      </c>
      <c r="P1298" s="23">
        <v>4.5202669066433512E-2</v>
      </c>
      <c r="Q1298" s="23">
        <v>6.8927910799923234E-2</v>
      </c>
      <c r="R1298" s="23">
        <v>0</v>
      </c>
      <c r="S1298" s="23">
        <v>0</v>
      </c>
      <c r="T1298" s="23">
        <v>0</v>
      </c>
      <c r="U1298" s="23">
        <v>0</v>
      </c>
      <c r="V1298" s="23">
        <v>153.38541571639246</v>
      </c>
      <c r="W1298" s="23">
        <v>0</v>
      </c>
      <c r="X1298" s="23">
        <v>0.59158991072576383</v>
      </c>
      <c r="Y1298" s="23">
        <v>43414</v>
      </c>
      <c r="Z1298" s="23">
        <v>2001</v>
      </c>
      <c r="AA1298" s="23" t="b">
        <v>0</v>
      </c>
      <c r="AB1298" s="24" t="s">
        <v>118</v>
      </c>
      <c r="AC1298" s="16">
        <f t="shared" si="62"/>
        <v>272151.03256601322</v>
      </c>
      <c r="AD1298" s="16">
        <f t="shared" si="61"/>
        <v>6.2570618966610247</v>
      </c>
      <c r="AE1298" s="16" t="str">
        <f>VLOOKUP(AB1298,aircraft!A:B,2,FALSE)</f>
        <v>Passenger (guess)</v>
      </c>
      <c r="AF1298" s="16">
        <f t="shared" si="63"/>
        <v>6.395913480222184</v>
      </c>
    </row>
    <row r="1299" spans="1:32" x14ac:dyDescent="0.25">
      <c r="A1299" s="23">
        <v>507.07609267114094</v>
      </c>
      <c r="B1299" s="23">
        <v>228.89330113329683</v>
      </c>
      <c r="C1299" s="23">
        <v>251.02839478343276</v>
      </c>
      <c r="D1299" s="23">
        <v>234.45839564506267</v>
      </c>
      <c r="E1299" s="23">
        <v>323.84904980043001</v>
      </c>
      <c r="F1299" s="23">
        <v>0</v>
      </c>
      <c r="G1299" s="23">
        <v>0</v>
      </c>
      <c r="H1299" s="23">
        <v>0</v>
      </c>
      <c r="I1299" s="23">
        <v>0</v>
      </c>
      <c r="J1299" s="23">
        <v>75802.842005133629</v>
      </c>
      <c r="K1299" s="23">
        <v>0</v>
      </c>
      <c r="L1299" s="23">
        <v>143.58979437722519</v>
      </c>
      <c r="M1299" s="23">
        <v>0.90614502979277689</v>
      </c>
      <c r="N1299" s="23">
        <v>0.40903235268343108</v>
      </c>
      <c r="O1299" s="23">
        <v>1.6722940711722457E-2</v>
      </c>
      <c r="P1299" s="23">
        <v>1.5619085056575102E-2</v>
      </c>
      <c r="Q1299" s="23">
        <v>2.3712316694480404E-2</v>
      </c>
      <c r="R1299" s="23">
        <v>0</v>
      </c>
      <c r="S1299" s="23">
        <v>0</v>
      </c>
      <c r="T1299" s="23">
        <v>0</v>
      </c>
      <c r="U1299" s="23">
        <v>0</v>
      </c>
      <c r="V1299" s="23">
        <v>43.420434314204613</v>
      </c>
      <c r="W1299" s="23">
        <v>0</v>
      </c>
      <c r="X1299" s="23">
        <v>0.14789747768144096</v>
      </c>
      <c r="Y1299" s="23">
        <v>12425</v>
      </c>
      <c r="Z1299" s="23">
        <v>2001</v>
      </c>
      <c r="AA1299" s="23" t="b">
        <v>0</v>
      </c>
      <c r="AB1299" s="24" t="s">
        <v>159</v>
      </c>
      <c r="AC1299" s="16">
        <f t="shared" si="62"/>
        <v>77491.737033544225</v>
      </c>
      <c r="AD1299" s="16">
        <f t="shared" si="61"/>
        <v>1.5191292026204268</v>
      </c>
      <c r="AE1299" s="16" t="str">
        <f>VLOOKUP(AB1299,aircraft!A:B,2,FALSE)</f>
        <v>Freighter</v>
      </c>
      <c r="AF1299" s="16">
        <f t="shared" si="63"/>
        <v>6.4087042263426266</v>
      </c>
    </row>
    <row r="1300" spans="1:32" x14ac:dyDescent="0.25">
      <c r="A1300" s="23">
        <v>503100.52399781841</v>
      </c>
      <c r="B1300" s="23">
        <v>261348.5822278448</v>
      </c>
      <c r="C1300" s="23">
        <v>295006.61676297348</v>
      </c>
      <c r="D1300" s="23">
        <v>286786.52689484332</v>
      </c>
      <c r="E1300" s="23">
        <v>711899.33939172898</v>
      </c>
      <c r="F1300" s="23">
        <v>0</v>
      </c>
      <c r="G1300" s="23">
        <v>0</v>
      </c>
      <c r="H1300" s="23">
        <v>0</v>
      </c>
      <c r="I1300" s="23">
        <v>0</v>
      </c>
      <c r="J1300" s="23">
        <v>93357938.940222606</v>
      </c>
      <c r="K1300" s="23">
        <v>0</v>
      </c>
      <c r="L1300" s="23">
        <v>358858.86828562903</v>
      </c>
      <c r="M1300" s="23">
        <v>1648.7053164492377</v>
      </c>
      <c r="N1300" s="23">
        <v>825.18017416668329</v>
      </c>
      <c r="O1300" s="23">
        <v>22.162008113349</v>
      </c>
      <c r="P1300" s="23">
        <v>21.348003202888101</v>
      </c>
      <c r="Q1300" s="23">
        <v>52.280498014375254</v>
      </c>
      <c r="R1300" s="23">
        <v>0</v>
      </c>
      <c r="S1300" s="23">
        <v>0</v>
      </c>
      <c r="T1300" s="23">
        <v>0</v>
      </c>
      <c r="U1300" s="23">
        <v>0</v>
      </c>
      <c r="V1300" s="23">
        <v>65247.603225958999</v>
      </c>
      <c r="W1300" s="23">
        <v>0</v>
      </c>
      <c r="X1300" s="23">
        <v>132.77777921695483</v>
      </c>
      <c r="Y1300" s="23">
        <v>9427749</v>
      </c>
      <c r="Z1300" s="23">
        <v>2001</v>
      </c>
      <c r="AA1300" s="23" t="b">
        <v>0</v>
      </c>
      <c r="AB1300" s="24" t="s">
        <v>191</v>
      </c>
      <c r="AC1300" s="16">
        <f t="shared" si="62"/>
        <v>95774939.397783443</v>
      </c>
      <c r="AD1300" s="16">
        <f t="shared" si="61"/>
        <v>2702.4537791634884</v>
      </c>
      <c r="AE1300" s="16" t="str">
        <f>VLOOKUP(AB1300,aircraft!A:B,2,FALSE)</f>
        <v>Passenger</v>
      </c>
      <c r="AF1300" s="16">
        <f t="shared" si="63"/>
        <v>10.306528073190176</v>
      </c>
    </row>
    <row r="1301" spans="1:32" x14ac:dyDescent="0.25">
      <c r="A1301" s="23">
        <v>4291.5782904708276</v>
      </c>
      <c r="B1301" s="23">
        <v>1395.780794876858</v>
      </c>
      <c r="C1301" s="23">
        <v>2815.5624331344275</v>
      </c>
      <c r="D1301" s="23">
        <v>2723.2984082183657</v>
      </c>
      <c r="E1301" s="23">
        <v>4668.6820114642951</v>
      </c>
      <c r="F1301" s="23">
        <v>0</v>
      </c>
      <c r="G1301" s="23">
        <v>0</v>
      </c>
      <c r="H1301" s="23">
        <v>0</v>
      </c>
      <c r="I1301" s="23">
        <v>0</v>
      </c>
      <c r="J1301" s="23">
        <v>401020.86861974717</v>
      </c>
      <c r="K1301" s="23">
        <v>0</v>
      </c>
      <c r="L1301" s="23">
        <v>1703.6390341000642</v>
      </c>
      <c r="M1301" s="23">
        <v>12.257006795523324</v>
      </c>
      <c r="N1301" s="23">
        <v>3.9864342509733572</v>
      </c>
      <c r="O1301" s="23">
        <v>0.84979791938234861</v>
      </c>
      <c r="P1301" s="23">
        <v>0.82195063193284779</v>
      </c>
      <c r="Q1301" s="23">
        <v>1.6755036878694911</v>
      </c>
      <c r="R1301" s="23">
        <v>0</v>
      </c>
      <c r="S1301" s="23">
        <v>0</v>
      </c>
      <c r="T1301" s="23">
        <v>0</v>
      </c>
      <c r="U1301" s="23">
        <v>0</v>
      </c>
      <c r="V1301" s="23">
        <v>178.71137928333016</v>
      </c>
      <c r="W1301" s="23">
        <v>0</v>
      </c>
      <c r="X1301" s="23">
        <v>1.7547480802229629</v>
      </c>
      <c r="Y1301" s="23">
        <v>107353</v>
      </c>
      <c r="Z1301" s="23">
        <v>2001</v>
      </c>
      <c r="AA1301" s="23" t="b">
        <v>0</v>
      </c>
      <c r="AB1301" s="24" t="s">
        <v>121</v>
      </c>
      <c r="AC1301" s="16">
        <f t="shared" si="62"/>
        <v>418619.409592012</v>
      </c>
      <c r="AD1301" s="16">
        <f t="shared" si="61"/>
        <v>21.345441365904332</v>
      </c>
      <c r="AE1301" s="16" t="str">
        <f>VLOOKUP(AB1301,aircraft!A:B,2,FALSE)</f>
        <v>Passenger</v>
      </c>
      <c r="AF1301" s="16">
        <f t="shared" si="63"/>
        <v>3.9938789174472471</v>
      </c>
    </row>
    <row r="1302" spans="1:32" x14ac:dyDescent="0.25">
      <c r="A1302" s="23">
        <v>677.61167760817125</v>
      </c>
      <c r="B1302" s="23">
        <v>220.38450704484561</v>
      </c>
      <c r="C1302" s="23">
        <v>269.29670728153712</v>
      </c>
      <c r="D1302" s="23">
        <v>305.03317270769787</v>
      </c>
      <c r="E1302" s="23">
        <v>435.37398002681397</v>
      </c>
      <c r="F1302" s="23">
        <v>0</v>
      </c>
      <c r="G1302" s="23">
        <v>0</v>
      </c>
      <c r="H1302" s="23">
        <v>0</v>
      </c>
      <c r="I1302" s="23">
        <v>0</v>
      </c>
      <c r="J1302" s="23">
        <v>33716.896230940816</v>
      </c>
      <c r="K1302" s="23">
        <v>0</v>
      </c>
      <c r="L1302" s="23">
        <v>109.91219574839124</v>
      </c>
      <c r="M1302" s="23">
        <v>21.683574713375965</v>
      </c>
      <c r="N1302" s="23">
        <v>7.0523045604015362</v>
      </c>
      <c r="O1302" s="23">
        <v>0.54554626915382054</v>
      </c>
      <c r="P1302" s="23">
        <v>0.61794186426818809</v>
      </c>
      <c r="Q1302" s="23">
        <v>0.90213514850650822</v>
      </c>
      <c r="R1302" s="23">
        <v>0</v>
      </c>
      <c r="S1302" s="23">
        <v>0</v>
      </c>
      <c r="T1302" s="23">
        <v>0</v>
      </c>
      <c r="U1302" s="23">
        <v>0</v>
      </c>
      <c r="V1302" s="23">
        <v>14.037596920627402</v>
      </c>
      <c r="W1302" s="23">
        <v>0</v>
      </c>
      <c r="X1302" s="23">
        <v>0.11320955356277179</v>
      </c>
      <c r="Y1302" s="23">
        <v>6926</v>
      </c>
      <c r="Z1302" s="23">
        <v>2001</v>
      </c>
      <c r="AA1302" s="23" t="b">
        <v>0</v>
      </c>
      <c r="AB1302" s="24" t="s">
        <v>163</v>
      </c>
      <c r="AC1302" s="16">
        <f t="shared" si="62"/>
        <v>35734.508471358276</v>
      </c>
      <c r="AD1302" s="16">
        <f t="shared" si="61"/>
        <v>30.914712109268791</v>
      </c>
      <c r="AE1302" s="16" t="str">
        <f>VLOOKUP(AB1302,aircraft!A:B,2,FALSE)</f>
        <v>Passenger</v>
      </c>
      <c r="AF1302" s="16">
        <f t="shared" si="63"/>
        <v>5.2625952186308984</v>
      </c>
    </row>
    <row r="1303" spans="1:32" x14ac:dyDescent="0.25">
      <c r="A1303" s="23">
        <v>318.78549899934052</v>
      </c>
      <c r="B1303" s="23">
        <v>103.68089478328019</v>
      </c>
      <c r="C1303" s="23">
        <v>141.52764580946965</v>
      </c>
      <c r="D1303" s="23">
        <v>136.88988317788781</v>
      </c>
      <c r="E1303" s="23">
        <v>254.61244187971889</v>
      </c>
      <c r="F1303" s="23">
        <v>0</v>
      </c>
      <c r="G1303" s="23">
        <v>0</v>
      </c>
      <c r="H1303" s="23">
        <v>0</v>
      </c>
      <c r="I1303" s="23">
        <v>0</v>
      </c>
      <c r="J1303" s="23">
        <v>16858.448115470408</v>
      </c>
      <c r="K1303" s="23">
        <v>0</v>
      </c>
      <c r="L1303" s="23">
        <v>54.956097874195621</v>
      </c>
      <c r="M1303" s="23">
        <v>4.0485757883638014</v>
      </c>
      <c r="N1303" s="23">
        <v>1.3167473478345115</v>
      </c>
      <c r="O1303" s="23">
        <v>6.5648985539142946E-2</v>
      </c>
      <c r="P1303" s="23">
        <v>6.3497713890460439E-2</v>
      </c>
      <c r="Q1303" s="23">
        <v>0.12414012371883557</v>
      </c>
      <c r="R1303" s="23">
        <v>0</v>
      </c>
      <c r="S1303" s="23">
        <v>0</v>
      </c>
      <c r="T1303" s="23">
        <v>0</v>
      </c>
      <c r="U1303" s="23">
        <v>0</v>
      </c>
      <c r="V1303" s="23">
        <v>7.0187984603137012</v>
      </c>
      <c r="W1303" s="23">
        <v>0</v>
      </c>
      <c r="X1303" s="23">
        <v>5.6604776781385896E-2</v>
      </c>
      <c r="Y1303" s="23">
        <v>3463</v>
      </c>
      <c r="Z1303" s="23">
        <v>2001</v>
      </c>
      <c r="AA1303" s="23" t="b">
        <v>0</v>
      </c>
      <c r="AB1303" s="24" t="s">
        <v>176</v>
      </c>
      <c r="AC1303" s="16">
        <f t="shared" si="62"/>
        <v>17868.900577994304</v>
      </c>
      <c r="AD1303" s="16">
        <f t="shared" si="61"/>
        <v>5.6752147361281384</v>
      </c>
      <c r="AE1303" s="16" t="str">
        <f>VLOOKUP(AB1303,aircraft!A:B,2,FALSE)</f>
        <v>Passenger</v>
      </c>
      <c r="AF1303" s="16">
        <f t="shared" si="63"/>
        <v>5.3320572334844529</v>
      </c>
    </row>
    <row r="1304" spans="1:32" x14ac:dyDescent="0.25">
      <c r="A1304" s="23">
        <v>2562.9942242505135</v>
      </c>
      <c r="B1304" s="23">
        <v>1477.7437824695526</v>
      </c>
      <c r="C1304" s="23">
        <v>1392.0808344660459</v>
      </c>
      <c r="D1304" s="23">
        <v>1674.5914192296489</v>
      </c>
      <c r="E1304" s="23">
        <v>2382.7165845095979</v>
      </c>
      <c r="F1304" s="23">
        <v>0</v>
      </c>
      <c r="G1304" s="23">
        <v>0</v>
      </c>
      <c r="H1304" s="23">
        <v>0</v>
      </c>
      <c r="I1304" s="23">
        <v>0</v>
      </c>
      <c r="J1304" s="23">
        <v>263923.14116114378</v>
      </c>
      <c r="K1304" s="23">
        <v>0</v>
      </c>
      <c r="L1304" s="23">
        <v>827.00129768737679</v>
      </c>
      <c r="M1304" s="23">
        <v>0.7688983037958621</v>
      </c>
      <c r="N1304" s="23">
        <v>0.4433231557975848</v>
      </c>
      <c r="O1304" s="23">
        <v>0.16704969591589514</v>
      </c>
      <c r="P1304" s="23">
        <v>0.20095096523110936</v>
      </c>
      <c r="Q1304" s="23">
        <v>0.30897170917112216</v>
      </c>
      <c r="R1304" s="23">
        <v>0</v>
      </c>
      <c r="S1304" s="23">
        <v>0</v>
      </c>
      <c r="T1304" s="23">
        <v>0</v>
      </c>
      <c r="U1304" s="23">
        <v>0</v>
      </c>
      <c r="V1304" s="23">
        <v>252.10462829310563</v>
      </c>
      <c r="W1304" s="23">
        <v>0</v>
      </c>
      <c r="X1304" s="23">
        <v>0.8518112759874622</v>
      </c>
      <c r="Y1304" s="23">
        <v>63375</v>
      </c>
      <c r="Z1304" s="23">
        <v>2001</v>
      </c>
      <c r="AA1304" s="23" t="b">
        <v>0</v>
      </c>
      <c r="AB1304" s="24" t="s">
        <v>247</v>
      </c>
      <c r="AC1304" s="16">
        <f t="shared" si="62"/>
        <v>274240.26930375647</v>
      </c>
      <c r="AD1304" s="16">
        <f t="shared" si="61"/>
        <v>2.7410051058990357</v>
      </c>
      <c r="AE1304" s="16" t="str">
        <f>VLOOKUP(AB1304,aircraft!A:B,2,FALSE)</f>
        <v>Passenger</v>
      </c>
      <c r="AF1304" s="16">
        <f t="shared" si="63"/>
        <v>4.4241688707763407</v>
      </c>
    </row>
    <row r="1305" spans="1:32" x14ac:dyDescent="0.25">
      <c r="A1305" s="23">
        <v>0</v>
      </c>
      <c r="B1305" s="23">
        <v>0</v>
      </c>
      <c r="C1305" s="23">
        <v>0</v>
      </c>
      <c r="D1305" s="23">
        <v>0</v>
      </c>
      <c r="E1305" s="23">
        <v>0</v>
      </c>
      <c r="F1305" s="23">
        <v>232844.33388123696</v>
      </c>
      <c r="G1305" s="23">
        <v>7375.930274734973</v>
      </c>
      <c r="H1305" s="23">
        <v>28502.606531524663</v>
      </c>
      <c r="I1305" s="23">
        <v>119870.31961870518</v>
      </c>
      <c r="J1305" s="23">
        <v>0</v>
      </c>
      <c r="K1305" s="23">
        <v>33785.07054217672</v>
      </c>
      <c r="L1305" s="23">
        <v>0</v>
      </c>
      <c r="M1305" s="23">
        <v>0</v>
      </c>
      <c r="N1305" s="23">
        <v>0</v>
      </c>
      <c r="O1305" s="23">
        <v>0</v>
      </c>
      <c r="P1305" s="23">
        <v>0</v>
      </c>
      <c r="Q1305" s="23">
        <v>0</v>
      </c>
      <c r="R1305" s="23">
        <v>138.61229090998745</v>
      </c>
      <c r="S1305" s="23">
        <v>27.890220431733045</v>
      </c>
      <c r="T1305" s="23">
        <v>3.8940789299245648</v>
      </c>
      <c r="U1305" s="23">
        <v>440.68319888983808</v>
      </c>
      <c r="V1305" s="23">
        <v>0</v>
      </c>
      <c r="W1305" s="23">
        <v>14.527580826504032</v>
      </c>
      <c r="X1305" s="23">
        <v>0</v>
      </c>
      <c r="Y1305" s="23">
        <v>3163653</v>
      </c>
      <c r="Z1305" s="23">
        <v>2002</v>
      </c>
      <c r="AA1305" s="23" t="b">
        <v>1</v>
      </c>
      <c r="AB1305" s="24" t="s">
        <v>44</v>
      </c>
      <c r="AC1305" s="16">
        <f t="shared" si="62"/>
        <v>422378.26084837853</v>
      </c>
      <c r="AD1305" s="16">
        <f t="shared" si="61"/>
        <v>625.60736998798723</v>
      </c>
      <c r="AE1305" s="16" t="str">
        <f>VLOOKUP(AB1305,aircraft!A:B,2,FALSE)</f>
        <v>Passenger</v>
      </c>
      <c r="AF1305" s="16" t="str">
        <f t="shared" si="63"/>
        <v/>
      </c>
    </row>
    <row r="1306" spans="1:32" x14ac:dyDescent="0.25">
      <c r="A1306" s="23">
        <v>0</v>
      </c>
      <c r="B1306" s="23">
        <v>0</v>
      </c>
      <c r="C1306" s="23">
        <v>0</v>
      </c>
      <c r="D1306" s="23">
        <v>0</v>
      </c>
      <c r="E1306" s="23">
        <v>0</v>
      </c>
      <c r="F1306" s="23">
        <v>13030.270041365555</v>
      </c>
      <c r="G1306" s="23">
        <v>290.03589352561636</v>
      </c>
      <c r="H1306" s="23">
        <v>1618.5709118306636</v>
      </c>
      <c r="I1306" s="23">
        <v>3854.7203425604939</v>
      </c>
      <c r="J1306" s="23">
        <v>0</v>
      </c>
      <c r="K1306" s="23">
        <v>2879.0167713479309</v>
      </c>
      <c r="L1306" s="23">
        <v>0</v>
      </c>
      <c r="M1306" s="23">
        <v>0</v>
      </c>
      <c r="N1306" s="23">
        <v>0</v>
      </c>
      <c r="O1306" s="23">
        <v>0</v>
      </c>
      <c r="P1306" s="23">
        <v>0</v>
      </c>
      <c r="Q1306" s="23">
        <v>0</v>
      </c>
      <c r="R1306" s="23">
        <v>7.668680387338167</v>
      </c>
      <c r="S1306" s="23">
        <v>0.81255019899468928</v>
      </c>
      <c r="T1306" s="23">
        <v>0.45222622900806431</v>
      </c>
      <c r="U1306" s="23">
        <v>10.741300810402635</v>
      </c>
      <c r="V1306" s="23">
        <v>0</v>
      </c>
      <c r="W1306" s="23">
        <v>1.0652361889624065</v>
      </c>
      <c r="X1306" s="23">
        <v>0</v>
      </c>
      <c r="Y1306" s="23">
        <v>137048</v>
      </c>
      <c r="Z1306" s="23">
        <v>2002</v>
      </c>
      <c r="AA1306" s="23" t="b">
        <v>1</v>
      </c>
      <c r="AB1306" s="24" t="s">
        <v>141</v>
      </c>
      <c r="AC1306" s="16">
        <f t="shared" si="62"/>
        <v>21672.61396063026</v>
      </c>
      <c r="AD1306" s="16">
        <f t="shared" si="61"/>
        <v>20.739993814705958</v>
      </c>
      <c r="AE1306" s="16" t="str">
        <f>VLOOKUP(AB1306,aircraft!A:B,2,FALSE)</f>
        <v>Passenger</v>
      </c>
      <c r="AF1306" s="16" t="str">
        <f t="shared" si="63"/>
        <v/>
      </c>
    </row>
    <row r="1307" spans="1:32" x14ac:dyDescent="0.25">
      <c r="A1307" s="23">
        <v>0</v>
      </c>
      <c r="B1307" s="23">
        <v>0</v>
      </c>
      <c r="C1307" s="23">
        <v>0</v>
      </c>
      <c r="D1307" s="23">
        <v>0</v>
      </c>
      <c r="E1307" s="23">
        <v>0</v>
      </c>
      <c r="F1307" s="23">
        <v>295172.0160671355</v>
      </c>
      <c r="G1307" s="23">
        <v>8958.0358111496789</v>
      </c>
      <c r="H1307" s="23">
        <v>31394.981953695773</v>
      </c>
      <c r="I1307" s="23">
        <v>124928.64992837443</v>
      </c>
      <c r="J1307" s="23">
        <v>0</v>
      </c>
      <c r="K1307" s="23">
        <v>48178.928147705621</v>
      </c>
      <c r="L1307" s="23">
        <v>0</v>
      </c>
      <c r="M1307" s="23">
        <v>0</v>
      </c>
      <c r="N1307" s="23">
        <v>0</v>
      </c>
      <c r="O1307" s="23">
        <v>0</v>
      </c>
      <c r="P1307" s="23">
        <v>0</v>
      </c>
      <c r="Q1307" s="23">
        <v>0</v>
      </c>
      <c r="R1307" s="23">
        <v>277.55134804137128</v>
      </c>
      <c r="S1307" s="23">
        <v>42.804319410993443</v>
      </c>
      <c r="T1307" s="23">
        <v>11.659080740502285</v>
      </c>
      <c r="U1307" s="23">
        <v>627.79671133948625</v>
      </c>
      <c r="V1307" s="23">
        <v>0</v>
      </c>
      <c r="W1307" s="23">
        <v>20.716939807076951</v>
      </c>
      <c r="X1307" s="23">
        <v>0</v>
      </c>
      <c r="Y1307" s="23">
        <v>3068453</v>
      </c>
      <c r="Z1307" s="23">
        <v>2002</v>
      </c>
      <c r="AA1307" s="23" t="b">
        <v>1</v>
      </c>
      <c r="AB1307" s="24" t="s">
        <v>45</v>
      </c>
      <c r="AC1307" s="16">
        <f t="shared" si="62"/>
        <v>508632.61190806102</v>
      </c>
      <c r="AD1307" s="16">
        <f t="shared" si="61"/>
        <v>980.52839933943028</v>
      </c>
      <c r="AE1307" s="16" t="str">
        <f>VLOOKUP(AB1307,aircraft!A:B,2,FALSE)</f>
        <v>Passenger</v>
      </c>
      <c r="AF1307" s="16" t="str">
        <f t="shared" si="63"/>
        <v/>
      </c>
    </row>
    <row r="1308" spans="1:32" x14ac:dyDescent="0.25">
      <c r="A1308" s="23">
        <v>0</v>
      </c>
      <c r="B1308" s="23">
        <v>0</v>
      </c>
      <c r="C1308" s="23">
        <v>0</v>
      </c>
      <c r="D1308" s="23">
        <v>0</v>
      </c>
      <c r="E1308" s="23">
        <v>0</v>
      </c>
      <c r="F1308" s="23">
        <v>274962.1863093815</v>
      </c>
      <c r="G1308" s="23">
        <v>10185.626504963158</v>
      </c>
      <c r="H1308" s="23">
        <v>30154.779321782822</v>
      </c>
      <c r="I1308" s="23">
        <v>148546.3336227776</v>
      </c>
      <c r="J1308" s="23">
        <v>0</v>
      </c>
      <c r="K1308" s="23">
        <v>43783.90329302194</v>
      </c>
      <c r="L1308" s="23">
        <v>0</v>
      </c>
      <c r="M1308" s="23">
        <v>0</v>
      </c>
      <c r="N1308" s="23">
        <v>0</v>
      </c>
      <c r="O1308" s="23">
        <v>0</v>
      </c>
      <c r="P1308" s="23">
        <v>0</v>
      </c>
      <c r="Q1308" s="23">
        <v>0</v>
      </c>
      <c r="R1308" s="23">
        <v>194.09152177507528</v>
      </c>
      <c r="S1308" s="23">
        <v>45.389874117371093</v>
      </c>
      <c r="T1308" s="23">
        <v>4.5510832524060749</v>
      </c>
      <c r="U1308" s="23">
        <v>650.97224281376282</v>
      </c>
      <c r="V1308" s="23">
        <v>0</v>
      </c>
      <c r="W1308" s="23">
        <v>18.827079055381819</v>
      </c>
      <c r="X1308" s="23">
        <v>0</v>
      </c>
      <c r="Y1308" s="23">
        <v>4219602</v>
      </c>
      <c r="Z1308" s="23">
        <v>2002</v>
      </c>
      <c r="AA1308" s="23" t="b">
        <v>1</v>
      </c>
      <c r="AB1308" s="24" t="s">
        <v>46</v>
      </c>
      <c r="AC1308" s="16">
        <f t="shared" si="62"/>
        <v>507632.82905192702</v>
      </c>
      <c r="AD1308" s="16">
        <f t="shared" si="61"/>
        <v>913.83180101399705</v>
      </c>
      <c r="AE1308" s="16" t="str">
        <f>VLOOKUP(AB1308,aircraft!A:B,2,FALSE)</f>
        <v>Passenger</v>
      </c>
      <c r="AF1308" s="16" t="str">
        <f t="shared" si="63"/>
        <v/>
      </c>
    </row>
    <row r="1309" spans="1:32" x14ac:dyDescent="0.25">
      <c r="A1309" s="23">
        <v>0</v>
      </c>
      <c r="B1309" s="23">
        <v>0</v>
      </c>
      <c r="C1309" s="23">
        <v>0</v>
      </c>
      <c r="D1309" s="23">
        <v>0</v>
      </c>
      <c r="E1309" s="23">
        <v>0</v>
      </c>
      <c r="F1309" s="23">
        <v>814.52266406973411</v>
      </c>
      <c r="G1309" s="23">
        <v>35.368086854653036</v>
      </c>
      <c r="H1309" s="23">
        <v>29.519616053972189</v>
      </c>
      <c r="I1309" s="23">
        <v>211.04002466448432</v>
      </c>
      <c r="J1309" s="23">
        <v>0</v>
      </c>
      <c r="K1309" s="23">
        <v>175.42864512652159</v>
      </c>
      <c r="L1309" s="23">
        <v>0</v>
      </c>
      <c r="M1309" s="23">
        <v>0</v>
      </c>
      <c r="N1309" s="23">
        <v>0</v>
      </c>
      <c r="O1309" s="23">
        <v>0</v>
      </c>
      <c r="P1309" s="23">
        <v>0</v>
      </c>
      <c r="Q1309" s="23">
        <v>0</v>
      </c>
      <c r="R1309" s="23">
        <v>1.1592311911698341</v>
      </c>
      <c r="S1309" s="23">
        <v>0.21314998826321768</v>
      </c>
      <c r="T1309" s="23">
        <v>2.0138062550722209E-2</v>
      </c>
      <c r="U1309" s="23">
        <v>1.2718578464581556</v>
      </c>
      <c r="V1309" s="23">
        <v>0</v>
      </c>
      <c r="W1309" s="23">
        <v>2.6314298018840269E-2</v>
      </c>
      <c r="X1309" s="23">
        <v>0</v>
      </c>
      <c r="Y1309" s="23">
        <v>28153</v>
      </c>
      <c r="Z1309" s="23">
        <v>2002</v>
      </c>
      <c r="AA1309" s="23" t="b">
        <v>1</v>
      </c>
      <c r="AB1309" s="24" t="s">
        <v>219</v>
      </c>
      <c r="AC1309" s="16">
        <f t="shared" si="62"/>
        <v>1265.8790367693653</v>
      </c>
      <c r="AD1309" s="16">
        <f t="shared" si="61"/>
        <v>2.6906913864607698</v>
      </c>
      <c r="AE1309" s="16" t="str">
        <f>VLOOKUP(AB1309,aircraft!A:B,2,FALSE)</f>
        <v>Passenger</v>
      </c>
      <c r="AF1309" s="16" t="str">
        <f t="shared" si="63"/>
        <v/>
      </c>
    </row>
    <row r="1310" spans="1:32" x14ac:dyDescent="0.25">
      <c r="A1310" s="23">
        <v>0</v>
      </c>
      <c r="B1310" s="23">
        <v>0</v>
      </c>
      <c r="C1310" s="23">
        <v>0</v>
      </c>
      <c r="D1310" s="23">
        <v>0</v>
      </c>
      <c r="E1310" s="23">
        <v>0</v>
      </c>
      <c r="F1310" s="23">
        <v>220799.8353650959</v>
      </c>
      <c r="G1310" s="23">
        <v>11132.652219278692</v>
      </c>
      <c r="H1310" s="23">
        <v>9784.2408256351791</v>
      </c>
      <c r="I1310" s="23">
        <v>99759.50108830641</v>
      </c>
      <c r="J1310" s="23">
        <v>0</v>
      </c>
      <c r="K1310" s="23">
        <v>48559.832506608203</v>
      </c>
      <c r="L1310" s="23">
        <v>0</v>
      </c>
      <c r="M1310" s="23">
        <v>0</v>
      </c>
      <c r="N1310" s="23">
        <v>0</v>
      </c>
      <c r="O1310" s="23">
        <v>0</v>
      </c>
      <c r="P1310" s="23">
        <v>0</v>
      </c>
      <c r="Q1310" s="23">
        <v>0</v>
      </c>
      <c r="R1310" s="23">
        <v>249.70359131829866</v>
      </c>
      <c r="S1310" s="23">
        <v>14.975482093796307</v>
      </c>
      <c r="T1310" s="23">
        <v>10.825474321622783</v>
      </c>
      <c r="U1310" s="23">
        <v>131.4868763074507</v>
      </c>
      <c r="V1310" s="23">
        <v>0</v>
      </c>
      <c r="W1310" s="23">
        <v>7.2839752219614704</v>
      </c>
      <c r="X1310" s="23">
        <v>0</v>
      </c>
      <c r="Y1310" s="23">
        <v>4932809</v>
      </c>
      <c r="Z1310" s="23">
        <v>2002</v>
      </c>
      <c r="AA1310" s="23" t="b">
        <v>1</v>
      </c>
      <c r="AB1310" s="24" t="s">
        <v>47</v>
      </c>
      <c r="AC1310" s="16">
        <f t="shared" si="62"/>
        <v>390036.0620049244</v>
      </c>
      <c r="AD1310" s="16">
        <f t="shared" si="61"/>
        <v>414.27539926312994</v>
      </c>
      <c r="AE1310" s="16" t="str">
        <f>VLOOKUP(AB1310,aircraft!A:B,2,FALSE)</f>
        <v>Passenger</v>
      </c>
      <c r="AF1310" s="16" t="str">
        <f t="shared" si="63"/>
        <v/>
      </c>
    </row>
    <row r="1311" spans="1:32" x14ac:dyDescent="0.25">
      <c r="A1311" s="23">
        <v>0</v>
      </c>
      <c r="B1311" s="23">
        <v>0</v>
      </c>
      <c r="C1311" s="23">
        <v>0</v>
      </c>
      <c r="D1311" s="23">
        <v>0</v>
      </c>
      <c r="E1311" s="23">
        <v>0</v>
      </c>
      <c r="F1311" s="23">
        <v>120478.50902738448</v>
      </c>
      <c r="G1311" s="23">
        <v>6008.6794425549788</v>
      </c>
      <c r="H1311" s="23">
        <v>3547.4398822021635</v>
      </c>
      <c r="I1311" s="23">
        <v>49797.530939434917</v>
      </c>
      <c r="J1311" s="23">
        <v>0</v>
      </c>
      <c r="K1311" s="23">
        <v>23659.986957475066</v>
      </c>
      <c r="L1311" s="23">
        <v>0</v>
      </c>
      <c r="M1311" s="23">
        <v>0</v>
      </c>
      <c r="N1311" s="23">
        <v>0</v>
      </c>
      <c r="O1311" s="23">
        <v>0</v>
      </c>
      <c r="P1311" s="23">
        <v>0</v>
      </c>
      <c r="Q1311" s="23">
        <v>0</v>
      </c>
      <c r="R1311" s="23">
        <v>116.57685942869574</v>
      </c>
      <c r="S1311" s="23">
        <v>9.5023557904727003</v>
      </c>
      <c r="T1311" s="23">
        <v>3.0830038165098741</v>
      </c>
      <c r="U1311" s="23">
        <v>78.842556693607293</v>
      </c>
      <c r="V1311" s="23">
        <v>0</v>
      </c>
      <c r="W1311" s="23">
        <v>3.5489982121896211</v>
      </c>
      <c r="X1311" s="23">
        <v>0</v>
      </c>
      <c r="Y1311" s="23">
        <v>2323399</v>
      </c>
      <c r="Z1311" s="23">
        <v>2002</v>
      </c>
      <c r="AA1311" s="23" t="b">
        <v>1</v>
      </c>
      <c r="AB1311" s="24" t="s">
        <v>200</v>
      </c>
      <c r="AC1311" s="16">
        <f t="shared" si="62"/>
        <v>203492.14624905161</v>
      </c>
      <c r="AD1311" s="16">
        <f t="shared" si="61"/>
        <v>211.55377394147524</v>
      </c>
      <c r="AE1311" s="16" t="str">
        <f>VLOOKUP(AB1311,aircraft!A:B,2,FALSE)</f>
        <v>Passenger</v>
      </c>
      <c r="AF1311" s="16" t="str">
        <f t="shared" si="63"/>
        <v/>
      </c>
    </row>
    <row r="1312" spans="1:32" x14ac:dyDescent="0.25">
      <c r="A1312" s="23">
        <v>0</v>
      </c>
      <c r="B1312" s="23">
        <v>0</v>
      </c>
      <c r="C1312" s="23">
        <v>0</v>
      </c>
      <c r="D1312" s="23">
        <v>0</v>
      </c>
      <c r="E1312" s="23">
        <v>0</v>
      </c>
      <c r="F1312" s="23">
        <v>1296788.1747749792</v>
      </c>
      <c r="G1312" s="23">
        <v>67683.696224944972</v>
      </c>
      <c r="H1312" s="23">
        <v>65000.670490081888</v>
      </c>
      <c r="I1312" s="23">
        <v>683577.18979951227</v>
      </c>
      <c r="J1312" s="23">
        <v>0</v>
      </c>
      <c r="K1312" s="23">
        <v>243344.61061974723</v>
      </c>
      <c r="L1312" s="23">
        <v>0</v>
      </c>
      <c r="M1312" s="23">
        <v>0</v>
      </c>
      <c r="N1312" s="23">
        <v>0</v>
      </c>
      <c r="O1312" s="23">
        <v>0</v>
      </c>
      <c r="P1312" s="23">
        <v>0</v>
      </c>
      <c r="Q1312" s="23">
        <v>0</v>
      </c>
      <c r="R1312" s="23">
        <v>291.8348132309884</v>
      </c>
      <c r="S1312" s="23">
        <v>103.93912633673979</v>
      </c>
      <c r="T1312" s="23">
        <v>1.4494261878676749</v>
      </c>
      <c r="U1312" s="23">
        <v>1051.5050433550277</v>
      </c>
      <c r="V1312" s="23">
        <v>0</v>
      </c>
      <c r="W1312" s="23">
        <v>55.96926168448703</v>
      </c>
      <c r="X1312" s="23">
        <v>0</v>
      </c>
      <c r="Y1312" s="23">
        <v>17976289</v>
      </c>
      <c r="Z1312" s="23">
        <v>2002</v>
      </c>
      <c r="AA1312" s="23" t="b">
        <v>1</v>
      </c>
      <c r="AB1312" s="24" t="s">
        <v>214</v>
      </c>
      <c r="AC1312" s="16">
        <f t="shared" si="62"/>
        <v>2356394.3419092651</v>
      </c>
      <c r="AD1312" s="16">
        <f t="shared" si="61"/>
        <v>1504.6976707951105</v>
      </c>
      <c r="AE1312" s="16" t="str">
        <f>VLOOKUP(AB1312,aircraft!A:B,2,FALSE)</f>
        <v>Passenger</v>
      </c>
      <c r="AF1312" s="16" t="str">
        <f t="shared" si="63"/>
        <v/>
      </c>
    </row>
    <row r="1313" spans="1:32" x14ac:dyDescent="0.25">
      <c r="A1313" s="23">
        <v>0</v>
      </c>
      <c r="B1313" s="23">
        <v>0</v>
      </c>
      <c r="C1313" s="23">
        <v>0</v>
      </c>
      <c r="D1313" s="23">
        <v>0</v>
      </c>
      <c r="E1313" s="23">
        <v>0</v>
      </c>
      <c r="F1313" s="23">
        <v>771230.87449800142</v>
      </c>
      <c r="G1313" s="23">
        <v>42693.031974593163</v>
      </c>
      <c r="H1313" s="23">
        <v>38694.353971865858</v>
      </c>
      <c r="I1313" s="23">
        <v>421393.13542107737</v>
      </c>
      <c r="J1313" s="23">
        <v>0</v>
      </c>
      <c r="K1313" s="23">
        <v>146422.69969799608</v>
      </c>
      <c r="L1313" s="23">
        <v>0</v>
      </c>
      <c r="M1313" s="23">
        <v>0</v>
      </c>
      <c r="N1313" s="23">
        <v>0</v>
      </c>
      <c r="O1313" s="23">
        <v>0</v>
      </c>
      <c r="P1313" s="23">
        <v>0</v>
      </c>
      <c r="Q1313" s="23">
        <v>0</v>
      </c>
      <c r="R1313" s="23">
        <v>99.423195693296719</v>
      </c>
      <c r="S1313" s="23">
        <v>36.459385541149544</v>
      </c>
      <c r="T1313" s="23">
        <v>0.37046264592848666</v>
      </c>
      <c r="U1313" s="23">
        <v>371.44159801400133</v>
      </c>
      <c r="V1313" s="23">
        <v>0</v>
      </c>
      <c r="W1313" s="23">
        <v>33.677221677828975</v>
      </c>
      <c r="X1313" s="23">
        <v>0</v>
      </c>
      <c r="Y1313" s="23">
        <v>10523350</v>
      </c>
      <c r="Z1313" s="23">
        <v>2002</v>
      </c>
      <c r="AA1313" s="23" t="b">
        <v>1</v>
      </c>
      <c r="AB1313" s="24" t="s">
        <v>220</v>
      </c>
      <c r="AC1313" s="16">
        <f t="shared" si="62"/>
        <v>1420434.0955635337</v>
      </c>
      <c r="AD1313" s="16">
        <f t="shared" si="61"/>
        <v>541.37186357220503</v>
      </c>
      <c r="AE1313" s="16" t="str">
        <f>VLOOKUP(AB1313,aircraft!A:B,2,FALSE)</f>
        <v>Passenger</v>
      </c>
      <c r="AF1313" s="16" t="str">
        <f t="shared" si="63"/>
        <v/>
      </c>
    </row>
    <row r="1314" spans="1:32" x14ac:dyDescent="0.25">
      <c r="A1314" s="23">
        <v>0</v>
      </c>
      <c r="B1314" s="23">
        <v>0</v>
      </c>
      <c r="C1314" s="23">
        <v>0</v>
      </c>
      <c r="D1314" s="23">
        <v>0</v>
      </c>
      <c r="E1314" s="23">
        <v>0</v>
      </c>
      <c r="F1314" s="23">
        <v>7525.0940245414276</v>
      </c>
      <c r="G1314" s="23">
        <v>443.30259779464694</v>
      </c>
      <c r="H1314" s="23">
        <v>489.55917737388609</v>
      </c>
      <c r="I1314" s="23">
        <v>4754.6993813395165</v>
      </c>
      <c r="J1314" s="23">
        <v>0</v>
      </c>
      <c r="K1314" s="23">
        <v>1763.8441887349645</v>
      </c>
      <c r="L1314" s="23">
        <v>0</v>
      </c>
      <c r="M1314" s="23">
        <v>0</v>
      </c>
      <c r="N1314" s="23">
        <v>0</v>
      </c>
      <c r="O1314" s="23">
        <v>0</v>
      </c>
      <c r="P1314" s="23">
        <v>0</v>
      </c>
      <c r="Q1314" s="23">
        <v>0</v>
      </c>
      <c r="R1314" s="23">
        <v>5.456185410914709</v>
      </c>
      <c r="S1314" s="23">
        <v>2.2165129394303089</v>
      </c>
      <c r="T1314" s="23">
        <v>3.1821346615930723E-2</v>
      </c>
      <c r="U1314" s="23">
        <v>23.773496375318516</v>
      </c>
      <c r="V1314" s="23">
        <v>0</v>
      </c>
      <c r="W1314" s="23">
        <v>0.40568417241108123</v>
      </c>
      <c r="X1314" s="23">
        <v>0</v>
      </c>
      <c r="Y1314" s="23">
        <v>70478</v>
      </c>
      <c r="Z1314" s="23">
        <v>2002</v>
      </c>
      <c r="AA1314" s="23" t="b">
        <v>1</v>
      </c>
      <c r="AB1314" s="24" t="s">
        <v>245</v>
      </c>
      <c r="AC1314" s="16">
        <f t="shared" si="62"/>
        <v>14976.499369784444</v>
      </c>
      <c r="AD1314" s="16">
        <f t="shared" si="61"/>
        <v>31.883700244690544</v>
      </c>
      <c r="AE1314" s="16" t="str">
        <f>VLOOKUP(AB1314,aircraft!A:B,2,FALSE)</f>
        <v>Passenger</v>
      </c>
      <c r="AF1314" s="16" t="str">
        <f t="shared" si="63"/>
        <v/>
      </c>
    </row>
    <row r="1315" spans="1:32" x14ac:dyDescent="0.25">
      <c r="A1315" s="23">
        <v>0</v>
      </c>
      <c r="B1315" s="23">
        <v>0</v>
      </c>
      <c r="C1315" s="23">
        <v>0</v>
      </c>
      <c r="D1315" s="23">
        <v>0</v>
      </c>
      <c r="E1315" s="23">
        <v>0</v>
      </c>
      <c r="F1315" s="23">
        <v>1627963.2922612554</v>
      </c>
      <c r="G1315" s="23">
        <v>94518.592205591063</v>
      </c>
      <c r="H1315" s="23">
        <v>105812.54688468146</v>
      </c>
      <c r="I1315" s="23">
        <v>1042230.3028752046</v>
      </c>
      <c r="J1315" s="23">
        <v>0</v>
      </c>
      <c r="K1315" s="23">
        <v>398042.91337317362</v>
      </c>
      <c r="L1315" s="23">
        <v>0</v>
      </c>
      <c r="M1315" s="23">
        <v>0</v>
      </c>
      <c r="N1315" s="23">
        <v>0</v>
      </c>
      <c r="O1315" s="23">
        <v>0</v>
      </c>
      <c r="P1315" s="23">
        <v>0</v>
      </c>
      <c r="Q1315" s="23">
        <v>0</v>
      </c>
      <c r="R1315" s="23">
        <v>1279.1491400200496</v>
      </c>
      <c r="S1315" s="23">
        <v>507.6027071597336</v>
      </c>
      <c r="T1315" s="23">
        <v>7.8610876313815821</v>
      </c>
      <c r="U1315" s="23">
        <v>5597.2549081141397</v>
      </c>
      <c r="V1315" s="23">
        <v>0</v>
      </c>
      <c r="W1315" s="23">
        <v>91.549872107300743</v>
      </c>
      <c r="X1315" s="23">
        <v>0</v>
      </c>
      <c r="Y1315" s="23">
        <v>33059768</v>
      </c>
      <c r="Z1315" s="23">
        <v>2002</v>
      </c>
      <c r="AA1315" s="23" t="b">
        <v>1</v>
      </c>
      <c r="AB1315" s="24" t="s">
        <v>192</v>
      </c>
      <c r="AC1315" s="16">
        <f t="shared" si="62"/>
        <v>3268567.6475999062</v>
      </c>
      <c r="AD1315" s="16">
        <f t="shared" si="61"/>
        <v>7483.4177150326059</v>
      </c>
      <c r="AE1315" s="16" t="str">
        <f>VLOOKUP(AB1315,aircraft!A:B,2,FALSE)</f>
        <v>Passenger</v>
      </c>
      <c r="AF1315" s="16" t="str">
        <f t="shared" si="63"/>
        <v/>
      </c>
    </row>
    <row r="1316" spans="1:32" x14ac:dyDescent="0.25">
      <c r="A1316" s="23">
        <v>0</v>
      </c>
      <c r="B1316" s="23">
        <v>0</v>
      </c>
      <c r="C1316" s="23">
        <v>0</v>
      </c>
      <c r="D1316" s="23">
        <v>0</v>
      </c>
      <c r="E1316" s="23">
        <v>0</v>
      </c>
      <c r="F1316" s="23">
        <v>113943.03390020833</v>
      </c>
      <c r="G1316" s="23">
        <v>6048.7847224702909</v>
      </c>
      <c r="H1316" s="23">
        <v>7325.3645363388059</v>
      </c>
      <c r="I1316" s="23">
        <v>67271.990372505839</v>
      </c>
      <c r="J1316" s="23">
        <v>0</v>
      </c>
      <c r="K1316" s="23">
        <v>16431.601126636247</v>
      </c>
      <c r="L1316" s="23">
        <v>0</v>
      </c>
      <c r="M1316" s="23">
        <v>0</v>
      </c>
      <c r="N1316" s="23">
        <v>0</v>
      </c>
      <c r="O1316" s="23">
        <v>0</v>
      </c>
      <c r="P1316" s="23">
        <v>0</v>
      </c>
      <c r="Q1316" s="23">
        <v>0</v>
      </c>
      <c r="R1316" s="23">
        <v>1.5936676390746194</v>
      </c>
      <c r="S1316" s="23">
        <v>0.60487850097721485</v>
      </c>
      <c r="T1316" s="23">
        <v>0</v>
      </c>
      <c r="U1316" s="23">
        <v>6.7271993567753929</v>
      </c>
      <c r="V1316" s="23">
        <v>0</v>
      </c>
      <c r="W1316" s="23">
        <v>3.7792683429874403</v>
      </c>
      <c r="X1316" s="23">
        <v>0</v>
      </c>
      <c r="Y1316" s="23">
        <v>1312287</v>
      </c>
      <c r="Z1316" s="23">
        <v>2002</v>
      </c>
      <c r="AA1316" s="23" t="b">
        <v>1</v>
      </c>
      <c r="AB1316" s="24" t="s">
        <v>237</v>
      </c>
      <c r="AC1316" s="16">
        <f t="shared" si="62"/>
        <v>211020.77465815953</v>
      </c>
      <c r="AD1316" s="16">
        <f t="shared" si="61"/>
        <v>12.705013839814669</v>
      </c>
      <c r="AE1316" s="16" t="str">
        <f>VLOOKUP(AB1316,aircraft!A:B,2,FALSE)</f>
        <v>Passenger</v>
      </c>
      <c r="AF1316" s="16" t="str">
        <f t="shared" si="63"/>
        <v/>
      </c>
    </row>
    <row r="1317" spans="1:32" x14ac:dyDescent="0.25">
      <c r="A1317" s="23">
        <v>0</v>
      </c>
      <c r="B1317" s="23">
        <v>0</v>
      </c>
      <c r="C1317" s="23">
        <v>0</v>
      </c>
      <c r="D1317" s="23">
        <v>0</v>
      </c>
      <c r="E1317" s="23">
        <v>0</v>
      </c>
      <c r="F1317" s="23">
        <v>2033.7915784507186</v>
      </c>
      <c r="G1317" s="23">
        <v>48.823056251643791</v>
      </c>
      <c r="H1317" s="23">
        <v>247.81680984735488</v>
      </c>
      <c r="I1317" s="23">
        <v>711.56255042429711</v>
      </c>
      <c r="J1317" s="23">
        <v>0</v>
      </c>
      <c r="K1317" s="23">
        <v>210.00666440770601</v>
      </c>
      <c r="L1317" s="23">
        <v>0</v>
      </c>
      <c r="M1317" s="23">
        <v>0</v>
      </c>
      <c r="N1317" s="23">
        <v>0</v>
      </c>
      <c r="O1317" s="23">
        <v>0</v>
      </c>
      <c r="P1317" s="23">
        <v>0</v>
      </c>
      <c r="Q1317" s="23">
        <v>0</v>
      </c>
      <c r="R1317" s="23">
        <v>7.715610113292473</v>
      </c>
      <c r="S1317" s="23">
        <v>1.0643425461131053</v>
      </c>
      <c r="T1317" s="23">
        <v>0.24781682161802177</v>
      </c>
      <c r="U1317" s="23">
        <v>15.512062430787145</v>
      </c>
      <c r="V1317" s="23">
        <v>0</v>
      </c>
      <c r="W1317" s="23">
        <v>7.7702464631921625E-2</v>
      </c>
      <c r="X1317" s="23">
        <v>0</v>
      </c>
      <c r="Y1317" s="23">
        <v>15410</v>
      </c>
      <c r="Z1317" s="23">
        <v>2002</v>
      </c>
      <c r="AA1317" s="23" t="b">
        <v>1</v>
      </c>
      <c r="AB1317" s="24" t="s">
        <v>164</v>
      </c>
      <c r="AC1317" s="16">
        <f t="shared" si="62"/>
        <v>3252.0006593817202</v>
      </c>
      <c r="AD1317" s="16">
        <f t="shared" si="61"/>
        <v>24.617534376442666</v>
      </c>
      <c r="AE1317" s="16" t="str">
        <f>VLOOKUP(AB1317,aircraft!A:B,2,FALSE)</f>
        <v>Freighter</v>
      </c>
      <c r="AF1317" s="16" t="str">
        <f t="shared" si="63"/>
        <v/>
      </c>
    </row>
    <row r="1318" spans="1:32" x14ac:dyDescent="0.25">
      <c r="A1318" s="23">
        <v>0</v>
      </c>
      <c r="B1318" s="23">
        <v>0</v>
      </c>
      <c r="C1318" s="23">
        <v>0</v>
      </c>
      <c r="D1318" s="23">
        <v>0</v>
      </c>
      <c r="E1318" s="23">
        <v>0</v>
      </c>
      <c r="F1318" s="23">
        <v>435305.02451770031</v>
      </c>
      <c r="G1318" s="23">
        <v>21168.687770331278</v>
      </c>
      <c r="H1318" s="23">
        <v>104647.65258859633</v>
      </c>
      <c r="I1318" s="23">
        <v>402158.59654045856</v>
      </c>
      <c r="J1318" s="23">
        <v>0</v>
      </c>
      <c r="K1318" s="23">
        <v>0</v>
      </c>
      <c r="L1318" s="23">
        <v>0</v>
      </c>
      <c r="M1318" s="23">
        <v>0</v>
      </c>
      <c r="N1318" s="23">
        <v>0</v>
      </c>
      <c r="O1318" s="23">
        <v>0</v>
      </c>
      <c r="P1318" s="23">
        <v>0</v>
      </c>
      <c r="Q1318" s="23">
        <v>0</v>
      </c>
      <c r="R1318" s="23">
        <v>6288.5724887249144</v>
      </c>
      <c r="S1318" s="23">
        <v>707.03423221934145</v>
      </c>
      <c r="T1318" s="23">
        <v>177.90101175916323</v>
      </c>
      <c r="U1318" s="23">
        <v>13432.098277433341</v>
      </c>
      <c r="V1318" s="23">
        <v>0</v>
      </c>
      <c r="W1318" s="23">
        <v>0</v>
      </c>
      <c r="X1318" s="23">
        <v>0</v>
      </c>
      <c r="Y1318" s="23">
        <v>2019509</v>
      </c>
      <c r="Z1318" s="23">
        <v>2002</v>
      </c>
      <c r="AA1318" s="23" t="b">
        <v>1</v>
      </c>
      <c r="AB1318" s="24" t="s">
        <v>49</v>
      </c>
      <c r="AC1318" s="16">
        <f t="shared" si="62"/>
        <v>963279.96141708642</v>
      </c>
      <c r="AD1318" s="16">
        <f t="shared" si="61"/>
        <v>20605.606010136758</v>
      </c>
      <c r="AE1318" s="16" t="str">
        <f>VLOOKUP(AB1318,aircraft!A:B,2,FALSE)</f>
        <v>Passenger</v>
      </c>
      <c r="AF1318" s="16" t="str">
        <f t="shared" si="63"/>
        <v/>
      </c>
    </row>
    <row r="1319" spans="1:32" x14ac:dyDescent="0.25">
      <c r="A1319" s="23">
        <v>0</v>
      </c>
      <c r="B1319" s="23">
        <v>0</v>
      </c>
      <c r="C1319" s="23">
        <v>0</v>
      </c>
      <c r="D1319" s="23">
        <v>0</v>
      </c>
      <c r="E1319" s="23">
        <v>0</v>
      </c>
      <c r="F1319" s="23">
        <v>5413.3208282672131</v>
      </c>
      <c r="G1319" s="23">
        <v>339.22029343625741</v>
      </c>
      <c r="H1319" s="23">
        <v>324.79018679559226</v>
      </c>
      <c r="I1319" s="23">
        <v>3258.2644682641712</v>
      </c>
      <c r="J1319" s="23">
        <v>0</v>
      </c>
      <c r="K1319" s="23">
        <v>399.66134067266694</v>
      </c>
      <c r="L1319" s="23">
        <v>0</v>
      </c>
      <c r="M1319" s="23">
        <v>0</v>
      </c>
      <c r="N1319" s="23">
        <v>0</v>
      </c>
      <c r="O1319" s="23">
        <v>0</v>
      </c>
      <c r="P1319" s="23">
        <v>0</v>
      </c>
      <c r="Q1319" s="23">
        <v>0</v>
      </c>
      <c r="R1319" s="23">
        <v>104.78197110802026</v>
      </c>
      <c r="S1319" s="23">
        <v>37.992674037568925</v>
      </c>
      <c r="T1319" s="23">
        <v>1.2991608088891933</v>
      </c>
      <c r="U1319" s="23">
        <v>364.92563170963354</v>
      </c>
      <c r="V1319" s="23">
        <v>0</v>
      </c>
      <c r="W1319" s="23">
        <v>0.41165115159219007</v>
      </c>
      <c r="X1319" s="23">
        <v>0</v>
      </c>
      <c r="Y1319" s="23">
        <v>54750</v>
      </c>
      <c r="Z1319" s="23">
        <v>2002</v>
      </c>
      <c r="AA1319" s="23" t="b">
        <v>1</v>
      </c>
      <c r="AB1319" s="24" t="s">
        <v>66</v>
      </c>
      <c r="AC1319" s="16">
        <f t="shared" si="62"/>
        <v>9735.2571174359018</v>
      </c>
      <c r="AD1319" s="16">
        <f t="shared" si="61"/>
        <v>509.41108881570409</v>
      </c>
      <c r="AE1319" s="16" t="str">
        <f>VLOOKUP(AB1319,aircraft!A:B,2,FALSE)</f>
        <v>Passenger (not used as freighter)</v>
      </c>
      <c r="AF1319" s="16" t="str">
        <f t="shared" si="63"/>
        <v/>
      </c>
    </row>
    <row r="1320" spans="1:32" x14ac:dyDescent="0.25">
      <c r="A1320" s="23">
        <v>0</v>
      </c>
      <c r="B1320" s="23">
        <v>0</v>
      </c>
      <c r="C1320" s="23">
        <v>0</v>
      </c>
      <c r="D1320" s="23">
        <v>0</v>
      </c>
      <c r="E1320" s="23">
        <v>0</v>
      </c>
      <c r="F1320" s="23">
        <v>1420.6295041667556</v>
      </c>
      <c r="G1320" s="23">
        <v>53.705871365777554</v>
      </c>
      <c r="H1320" s="23">
        <v>85.431482675671575</v>
      </c>
      <c r="I1320" s="23">
        <v>657.67151592105347</v>
      </c>
      <c r="J1320" s="23">
        <v>0</v>
      </c>
      <c r="K1320" s="23">
        <v>133.22932947149184</v>
      </c>
      <c r="L1320" s="23">
        <v>0</v>
      </c>
      <c r="M1320" s="23">
        <v>0</v>
      </c>
      <c r="N1320" s="23">
        <v>0</v>
      </c>
      <c r="O1320" s="23">
        <v>0</v>
      </c>
      <c r="P1320" s="23">
        <v>0</v>
      </c>
      <c r="Q1320" s="23">
        <v>0</v>
      </c>
      <c r="R1320" s="23">
        <v>6.9756017022101255E-2</v>
      </c>
      <c r="S1320" s="23">
        <v>4.2517148881491256E-3</v>
      </c>
      <c r="T1320" s="23">
        <v>3.7732238523549783E-3</v>
      </c>
      <c r="U1320" s="23">
        <v>5.2065662555006269E-2</v>
      </c>
      <c r="V1320" s="23">
        <v>0</v>
      </c>
      <c r="W1320" s="23">
        <v>0.13722619958809976</v>
      </c>
      <c r="X1320" s="23">
        <v>0</v>
      </c>
      <c r="Y1320" s="23">
        <v>16550</v>
      </c>
      <c r="Z1320" s="23">
        <v>2002</v>
      </c>
      <c r="AA1320" s="23" t="b">
        <v>1</v>
      </c>
      <c r="AB1320" s="24" t="s">
        <v>68</v>
      </c>
      <c r="AC1320" s="16">
        <f t="shared" si="62"/>
        <v>2350.66770360075</v>
      </c>
      <c r="AD1320" s="16">
        <f t="shared" si="61"/>
        <v>0.26707281790571136</v>
      </c>
      <c r="AE1320" s="16" t="str">
        <f>VLOOKUP(AB1320,aircraft!A:B,2,FALSE)</f>
        <v>Passenger</v>
      </c>
      <c r="AF1320" s="16" t="str">
        <f t="shared" si="63"/>
        <v/>
      </c>
    </row>
    <row r="1321" spans="1:32" x14ac:dyDescent="0.25">
      <c r="A1321" s="23">
        <v>0</v>
      </c>
      <c r="B1321" s="23">
        <v>0</v>
      </c>
      <c r="C1321" s="23">
        <v>0</v>
      </c>
      <c r="D1321" s="23">
        <v>0</v>
      </c>
      <c r="E1321" s="23">
        <v>0</v>
      </c>
      <c r="F1321" s="23">
        <v>15470.868004070813</v>
      </c>
      <c r="G1321" s="23">
        <v>883.15594886499821</v>
      </c>
      <c r="H1321" s="23">
        <v>414.61157544074899</v>
      </c>
      <c r="I1321" s="23">
        <v>8266.6083884373111</v>
      </c>
      <c r="J1321" s="23">
        <v>0</v>
      </c>
      <c r="K1321" s="23">
        <v>2322.6211302746688</v>
      </c>
      <c r="L1321" s="23">
        <v>0</v>
      </c>
      <c r="M1321" s="23">
        <v>0</v>
      </c>
      <c r="N1321" s="23">
        <v>0</v>
      </c>
      <c r="O1321" s="23">
        <v>0</v>
      </c>
      <c r="P1321" s="23">
        <v>0</v>
      </c>
      <c r="Q1321" s="23">
        <v>0</v>
      </c>
      <c r="R1321" s="23">
        <v>22.040137291102912</v>
      </c>
      <c r="S1321" s="23">
        <v>3.9626912315304206</v>
      </c>
      <c r="T1321" s="23">
        <v>0.29656903357360731</v>
      </c>
      <c r="U1321" s="23">
        <v>34.964353590656785</v>
      </c>
      <c r="V1321" s="23">
        <v>0</v>
      </c>
      <c r="W1321" s="23">
        <v>2.3922995939029295</v>
      </c>
      <c r="X1321" s="23">
        <v>0</v>
      </c>
      <c r="Y1321" s="23">
        <v>309895</v>
      </c>
      <c r="Z1321" s="23">
        <v>2002</v>
      </c>
      <c r="AA1321" s="23" t="b">
        <v>1</v>
      </c>
      <c r="AB1321" s="24" t="s">
        <v>69</v>
      </c>
      <c r="AC1321" s="16">
        <f t="shared" si="62"/>
        <v>27357.86504708854</v>
      </c>
      <c r="AD1321" s="16">
        <f t="shared" si="61"/>
        <v>63.656050740766652</v>
      </c>
      <c r="AE1321" s="16" t="str">
        <f>VLOOKUP(AB1321,aircraft!A:B,2,FALSE)</f>
        <v>Passenger</v>
      </c>
      <c r="AF1321" s="16" t="str">
        <f t="shared" si="63"/>
        <v/>
      </c>
    </row>
    <row r="1322" spans="1:32" x14ac:dyDescent="0.25">
      <c r="A1322" s="23">
        <v>0</v>
      </c>
      <c r="B1322" s="23">
        <v>0</v>
      </c>
      <c r="C1322" s="23">
        <v>0</v>
      </c>
      <c r="D1322" s="23">
        <v>0</v>
      </c>
      <c r="E1322" s="23">
        <v>0</v>
      </c>
      <c r="F1322" s="23">
        <v>482.36934299812435</v>
      </c>
      <c r="G1322" s="23">
        <v>24.69434974435293</v>
      </c>
      <c r="H1322" s="23">
        <v>7.0765951078868632</v>
      </c>
      <c r="I1322" s="23">
        <v>217.74781837849898</v>
      </c>
      <c r="J1322" s="23">
        <v>0</v>
      </c>
      <c r="K1322" s="23">
        <v>79.937597682895102</v>
      </c>
      <c r="L1322" s="23">
        <v>0</v>
      </c>
      <c r="M1322" s="23">
        <v>0</v>
      </c>
      <c r="N1322" s="23">
        <v>0</v>
      </c>
      <c r="O1322" s="23">
        <v>0</v>
      </c>
      <c r="P1322" s="23">
        <v>0</v>
      </c>
      <c r="Q1322" s="23">
        <v>0</v>
      </c>
      <c r="R1322" s="23">
        <v>0.17962268018727501</v>
      </c>
      <c r="S1322" s="23">
        <v>4.0953090851139184E-2</v>
      </c>
      <c r="T1322" s="23">
        <v>1.1566585060577951E-3</v>
      </c>
      <c r="U1322" s="23">
        <v>0.36111281653533933</v>
      </c>
      <c r="V1322" s="23">
        <v>0</v>
      </c>
      <c r="W1322" s="23">
        <v>8.2335719752859859E-2</v>
      </c>
      <c r="X1322" s="23">
        <v>0</v>
      </c>
      <c r="Y1322" s="23">
        <v>10332</v>
      </c>
      <c r="Z1322" s="23">
        <v>2002</v>
      </c>
      <c r="AA1322" s="23" t="b">
        <v>1</v>
      </c>
      <c r="AB1322" s="24" t="s">
        <v>70</v>
      </c>
      <c r="AC1322" s="16">
        <f t="shared" si="62"/>
        <v>811.82570391175818</v>
      </c>
      <c r="AD1322" s="16">
        <f t="shared" si="61"/>
        <v>0.66518096583267106</v>
      </c>
      <c r="AE1322" s="16" t="str">
        <f>VLOOKUP(AB1322,aircraft!A:B,2,FALSE)</f>
        <v>Passenger</v>
      </c>
      <c r="AF1322" s="16" t="str">
        <f t="shared" si="63"/>
        <v/>
      </c>
    </row>
    <row r="1323" spans="1:32" x14ac:dyDescent="0.25">
      <c r="A1323" s="23">
        <v>0</v>
      </c>
      <c r="B1323" s="23">
        <v>0</v>
      </c>
      <c r="C1323" s="23">
        <v>0</v>
      </c>
      <c r="D1323" s="23">
        <v>0</v>
      </c>
      <c r="E1323" s="23">
        <v>0</v>
      </c>
      <c r="F1323" s="23">
        <v>284.08906493796792</v>
      </c>
      <c r="G1323" s="23">
        <v>14.673407715163357</v>
      </c>
      <c r="H1323" s="23">
        <v>3.4198576692617624</v>
      </c>
      <c r="I1323" s="23">
        <v>126.62749895640961</v>
      </c>
      <c r="J1323" s="23">
        <v>0</v>
      </c>
      <c r="K1323" s="23">
        <v>57.827198751760989</v>
      </c>
      <c r="L1323" s="23">
        <v>0</v>
      </c>
      <c r="M1323" s="23">
        <v>0</v>
      </c>
      <c r="N1323" s="23">
        <v>0</v>
      </c>
      <c r="O1323" s="23">
        <v>0</v>
      </c>
      <c r="P1323" s="23">
        <v>0</v>
      </c>
      <c r="Q1323" s="23">
        <v>0</v>
      </c>
      <c r="R1323" s="23">
        <v>0.14698889087342912</v>
      </c>
      <c r="S1323" s="23">
        <v>4.5487561807026053E-2</v>
      </c>
      <c r="T1323" s="23">
        <v>3.4198578316962854E-4</v>
      </c>
      <c r="U1323" s="23">
        <v>0.39254522855631591</v>
      </c>
      <c r="V1323" s="23">
        <v>0</v>
      </c>
      <c r="W1323" s="23">
        <v>2.139606320801566E-2</v>
      </c>
      <c r="X1323" s="23">
        <v>0</v>
      </c>
      <c r="Y1323" s="23">
        <v>7120</v>
      </c>
      <c r="Z1323" s="23">
        <v>2002</v>
      </c>
      <c r="AA1323" s="23" t="b">
        <v>1</v>
      </c>
      <c r="AB1323" s="24" t="s">
        <v>216</v>
      </c>
      <c r="AC1323" s="16">
        <f t="shared" si="62"/>
        <v>486.63702803056367</v>
      </c>
      <c r="AD1323" s="16">
        <f t="shared" si="61"/>
        <v>0.60675973022795637</v>
      </c>
      <c r="AE1323" s="16" t="str">
        <f>VLOOKUP(AB1323,aircraft!A:B,2,FALSE)</f>
        <v>Passenger</v>
      </c>
      <c r="AF1323" s="16" t="str">
        <f t="shared" si="63"/>
        <v/>
      </c>
    </row>
    <row r="1324" spans="1:32" x14ac:dyDescent="0.25">
      <c r="A1324" s="23">
        <v>0</v>
      </c>
      <c r="B1324" s="23">
        <v>0</v>
      </c>
      <c r="C1324" s="23">
        <v>0</v>
      </c>
      <c r="D1324" s="23">
        <v>0</v>
      </c>
      <c r="E1324" s="23">
        <v>0</v>
      </c>
      <c r="F1324" s="23">
        <v>20825.108983291793</v>
      </c>
      <c r="G1324" s="23">
        <v>967.88894298650189</v>
      </c>
      <c r="H1324" s="23">
        <v>1431.6165451769132</v>
      </c>
      <c r="I1324" s="23">
        <v>10062.812343805206</v>
      </c>
      <c r="J1324" s="23">
        <v>0</v>
      </c>
      <c r="K1324" s="23">
        <v>3929.3413611696451</v>
      </c>
      <c r="L1324" s="23">
        <v>0</v>
      </c>
      <c r="M1324" s="23">
        <v>0</v>
      </c>
      <c r="N1324" s="23">
        <v>0</v>
      </c>
      <c r="O1324" s="23">
        <v>0</v>
      </c>
      <c r="P1324" s="23">
        <v>0</v>
      </c>
      <c r="Q1324" s="23">
        <v>0</v>
      </c>
      <c r="R1324" s="23">
        <v>9.0348346258749199</v>
      </c>
      <c r="S1324" s="23">
        <v>2.4403272123420696</v>
      </c>
      <c r="T1324" s="23">
        <v>0.14373273723837826</v>
      </c>
      <c r="U1324" s="23">
        <v>25.351633988325329</v>
      </c>
      <c r="V1324" s="23">
        <v>0</v>
      </c>
      <c r="W1324" s="23">
        <v>1.4538562812001297</v>
      </c>
      <c r="X1324" s="23">
        <v>0</v>
      </c>
      <c r="Y1324" s="23">
        <v>512422</v>
      </c>
      <c r="Z1324" s="23">
        <v>2002</v>
      </c>
      <c r="AA1324" s="23" t="b">
        <v>1</v>
      </c>
      <c r="AB1324" s="24" t="s">
        <v>215</v>
      </c>
      <c r="AC1324" s="16">
        <f t="shared" si="62"/>
        <v>37216.768176430058</v>
      </c>
      <c r="AD1324" s="16">
        <f t="shared" si="61"/>
        <v>38.424384844980828</v>
      </c>
      <c r="AE1324" s="16" t="str">
        <f>VLOOKUP(AB1324,aircraft!A:B,2,FALSE)</f>
        <v>Passenger</v>
      </c>
      <c r="AF1324" s="16" t="str">
        <f t="shared" si="63"/>
        <v/>
      </c>
    </row>
    <row r="1325" spans="1:32" x14ac:dyDescent="0.25">
      <c r="A1325" s="23">
        <v>0</v>
      </c>
      <c r="B1325" s="23">
        <v>0</v>
      </c>
      <c r="C1325" s="23">
        <v>0</v>
      </c>
      <c r="D1325" s="23">
        <v>0</v>
      </c>
      <c r="E1325" s="23">
        <v>0</v>
      </c>
      <c r="F1325" s="23">
        <v>56020.775440238271</v>
      </c>
      <c r="G1325" s="23">
        <v>2343.5776569087302</v>
      </c>
      <c r="H1325" s="23">
        <v>3825.5938736714133</v>
      </c>
      <c r="I1325" s="23">
        <v>23697.05684383864</v>
      </c>
      <c r="J1325" s="23">
        <v>0</v>
      </c>
      <c r="K1325" s="23">
        <v>9681.8857582687669</v>
      </c>
      <c r="L1325" s="23">
        <v>0</v>
      </c>
      <c r="M1325" s="23">
        <v>0</v>
      </c>
      <c r="N1325" s="23">
        <v>0</v>
      </c>
      <c r="O1325" s="23">
        <v>0</v>
      </c>
      <c r="P1325" s="23">
        <v>0</v>
      </c>
      <c r="Q1325" s="23">
        <v>0</v>
      </c>
      <c r="R1325" s="23">
        <v>19.043267659496543</v>
      </c>
      <c r="S1325" s="23">
        <v>4.3858337150113176</v>
      </c>
      <c r="T1325" s="23">
        <v>0.38251819756059741</v>
      </c>
      <c r="U1325" s="23">
        <v>44.361756542116744</v>
      </c>
      <c r="V1325" s="23">
        <v>0</v>
      </c>
      <c r="W1325" s="23">
        <v>3.5822976752854849</v>
      </c>
      <c r="X1325" s="23">
        <v>0</v>
      </c>
      <c r="Y1325" s="23">
        <v>1135184</v>
      </c>
      <c r="Z1325" s="23">
        <v>2002</v>
      </c>
      <c r="AA1325" s="23" t="b">
        <v>1</v>
      </c>
      <c r="AB1325" s="24" t="s">
        <v>212</v>
      </c>
      <c r="AC1325" s="16">
        <f t="shared" si="62"/>
        <v>95568.889572925822</v>
      </c>
      <c r="AD1325" s="16">
        <f t="shared" si="61"/>
        <v>71.755673789470691</v>
      </c>
      <c r="AE1325" s="16" t="str">
        <f>VLOOKUP(AB1325,aircraft!A:B,2,FALSE)</f>
        <v>Passenger</v>
      </c>
      <c r="AF1325" s="16" t="str">
        <f t="shared" si="63"/>
        <v/>
      </c>
    </row>
    <row r="1326" spans="1:32" x14ac:dyDescent="0.25">
      <c r="A1326" s="23">
        <v>0</v>
      </c>
      <c r="B1326" s="23">
        <v>0</v>
      </c>
      <c r="C1326" s="23">
        <v>0</v>
      </c>
      <c r="D1326" s="23">
        <v>0</v>
      </c>
      <c r="E1326" s="23">
        <v>0</v>
      </c>
      <c r="F1326" s="23">
        <v>20736.839995269609</v>
      </c>
      <c r="G1326" s="23">
        <v>932.94187181509039</v>
      </c>
      <c r="H1326" s="23">
        <v>2707.4611758613587</v>
      </c>
      <c r="I1326" s="23">
        <v>14982.54998652305</v>
      </c>
      <c r="J1326" s="23">
        <v>0</v>
      </c>
      <c r="K1326" s="23">
        <v>5029.8352050545509</v>
      </c>
      <c r="L1326" s="23">
        <v>0</v>
      </c>
      <c r="M1326" s="23">
        <v>0</v>
      </c>
      <c r="N1326" s="23">
        <v>0</v>
      </c>
      <c r="O1326" s="23">
        <v>0</v>
      </c>
      <c r="P1326" s="23">
        <v>0</v>
      </c>
      <c r="Q1326" s="23">
        <v>0</v>
      </c>
      <c r="R1326" s="23">
        <v>85.874026054720957</v>
      </c>
      <c r="S1326" s="23">
        <v>24.163193401222067</v>
      </c>
      <c r="T1326" s="23">
        <v>1.6244767826753184</v>
      </c>
      <c r="U1326" s="23">
        <v>388.04802732617338</v>
      </c>
      <c r="V1326" s="23">
        <v>0</v>
      </c>
      <c r="W1326" s="23">
        <v>1.4083538950309988</v>
      </c>
      <c r="X1326" s="23">
        <v>0</v>
      </c>
      <c r="Y1326" s="23">
        <v>142330</v>
      </c>
      <c r="Z1326" s="23">
        <v>2002</v>
      </c>
      <c r="AA1326" s="23" t="b">
        <v>1</v>
      </c>
      <c r="AB1326" s="24" t="s">
        <v>72</v>
      </c>
      <c r="AC1326" s="16">
        <f t="shared" si="62"/>
        <v>44389.628234523661</v>
      </c>
      <c r="AD1326" s="16">
        <f t="shared" si="61"/>
        <v>501.1180774598227</v>
      </c>
      <c r="AE1326" s="16" t="str">
        <f>VLOOKUP(AB1326,aircraft!A:B,2,FALSE)</f>
        <v>Passenger (not used as freighter)</v>
      </c>
      <c r="AF1326" s="16" t="str">
        <f t="shared" si="63"/>
        <v/>
      </c>
    </row>
    <row r="1327" spans="1:32" x14ac:dyDescent="0.25">
      <c r="A1327" s="23">
        <v>0</v>
      </c>
      <c r="B1327" s="23">
        <v>0</v>
      </c>
      <c r="C1327" s="23">
        <v>0</v>
      </c>
      <c r="D1327" s="23">
        <v>0</v>
      </c>
      <c r="E1327" s="23">
        <v>0</v>
      </c>
      <c r="F1327" s="23">
        <v>575277.8127570044</v>
      </c>
      <c r="G1327" s="23">
        <v>23630.843385646134</v>
      </c>
      <c r="H1327" s="23">
        <v>75315.539089597485</v>
      </c>
      <c r="I1327" s="23">
        <v>374170.31747677736</v>
      </c>
      <c r="J1327" s="23">
        <v>0</v>
      </c>
      <c r="K1327" s="23">
        <v>128566.50856738485</v>
      </c>
      <c r="L1327" s="23">
        <v>0</v>
      </c>
      <c r="M1327" s="23">
        <v>0</v>
      </c>
      <c r="N1327" s="23">
        <v>0</v>
      </c>
      <c r="O1327" s="23">
        <v>0</v>
      </c>
      <c r="P1327" s="23">
        <v>0</v>
      </c>
      <c r="Q1327" s="23">
        <v>0</v>
      </c>
      <c r="R1327" s="23">
        <v>718.93998633848662</v>
      </c>
      <c r="S1327" s="23">
        <v>147.05140591522658</v>
      </c>
      <c r="T1327" s="23">
        <v>33.162184972778064</v>
      </c>
      <c r="U1327" s="23">
        <v>2232.9535724780894</v>
      </c>
      <c r="V1327" s="23">
        <v>0</v>
      </c>
      <c r="W1327" s="23">
        <v>35.998623360355005</v>
      </c>
      <c r="X1327" s="23">
        <v>0</v>
      </c>
      <c r="Y1327" s="23">
        <v>5368607</v>
      </c>
      <c r="Z1327" s="23">
        <v>2002</v>
      </c>
      <c r="AA1327" s="23" t="b">
        <v>1</v>
      </c>
      <c r="AB1327" s="24" t="s">
        <v>73</v>
      </c>
      <c r="AC1327" s="16">
        <f t="shared" si="62"/>
        <v>1176961.0212764102</v>
      </c>
      <c r="AD1327" s="16">
        <f t="shared" si="61"/>
        <v>3168.1057730649354</v>
      </c>
      <c r="AE1327" s="16" t="str">
        <f>VLOOKUP(AB1327,aircraft!A:B,2,FALSE)</f>
        <v>Passenger</v>
      </c>
      <c r="AF1327" s="16" t="str">
        <f t="shared" si="63"/>
        <v/>
      </c>
    </row>
    <row r="1328" spans="1:32" x14ac:dyDescent="0.25">
      <c r="A1328" s="23">
        <v>0</v>
      </c>
      <c r="B1328" s="23">
        <v>0</v>
      </c>
      <c r="C1328" s="23">
        <v>0</v>
      </c>
      <c r="D1328" s="23">
        <v>0</v>
      </c>
      <c r="E1328" s="23">
        <v>0</v>
      </c>
      <c r="F1328" s="23">
        <v>100438.70393837514</v>
      </c>
      <c r="G1328" s="23">
        <v>4167.8720582265241</v>
      </c>
      <c r="H1328" s="23">
        <v>13176.715410630703</v>
      </c>
      <c r="I1328" s="23">
        <v>66888.660506297805</v>
      </c>
      <c r="J1328" s="23">
        <v>0</v>
      </c>
      <c r="K1328" s="23">
        <v>23262.987823377298</v>
      </c>
      <c r="L1328" s="23">
        <v>0</v>
      </c>
      <c r="M1328" s="23">
        <v>0</v>
      </c>
      <c r="N1328" s="23">
        <v>0</v>
      </c>
      <c r="O1328" s="23">
        <v>0</v>
      </c>
      <c r="P1328" s="23">
        <v>0</v>
      </c>
      <c r="Q1328" s="23">
        <v>0</v>
      </c>
      <c r="R1328" s="23">
        <v>78.359834494643707</v>
      </c>
      <c r="S1328" s="23">
        <v>15.762148487233041</v>
      </c>
      <c r="T1328" s="23">
        <v>3.9748344059829224</v>
      </c>
      <c r="U1328" s="23">
        <v>252.96097967580289</v>
      </c>
      <c r="V1328" s="23">
        <v>0</v>
      </c>
      <c r="W1328" s="23">
        <v>6.5136367645183704</v>
      </c>
      <c r="X1328" s="23">
        <v>0</v>
      </c>
      <c r="Y1328" s="23">
        <v>889365</v>
      </c>
      <c r="Z1328" s="23">
        <v>2002</v>
      </c>
      <c r="AA1328" s="23" t="b">
        <v>1</v>
      </c>
      <c r="AB1328" s="24" t="s">
        <v>74</v>
      </c>
      <c r="AC1328" s="16">
        <f t="shared" si="62"/>
        <v>207934.93973690749</v>
      </c>
      <c r="AD1328" s="16">
        <f t="shared" si="61"/>
        <v>357.57143382818094</v>
      </c>
      <c r="AE1328" s="16" t="str">
        <f>VLOOKUP(AB1328,aircraft!A:B,2,FALSE)</f>
        <v>Freighter (combi)</v>
      </c>
      <c r="AF1328" s="16" t="str">
        <f t="shared" si="63"/>
        <v/>
      </c>
    </row>
    <row r="1329" spans="1:32" x14ac:dyDescent="0.25">
      <c r="A1329" s="23">
        <v>0</v>
      </c>
      <c r="B1329" s="23">
        <v>0</v>
      </c>
      <c r="C1329" s="23">
        <v>0</v>
      </c>
      <c r="D1329" s="23">
        <v>0</v>
      </c>
      <c r="E1329" s="23">
        <v>0</v>
      </c>
      <c r="F1329" s="23">
        <v>205217.42555388191</v>
      </c>
      <c r="G1329" s="23">
        <v>7245.2720901699249</v>
      </c>
      <c r="H1329" s="23">
        <v>26356.740118744965</v>
      </c>
      <c r="I1329" s="23">
        <v>119120.5068102654</v>
      </c>
      <c r="J1329" s="23">
        <v>0</v>
      </c>
      <c r="K1329" s="23">
        <v>43752.257624710619</v>
      </c>
      <c r="L1329" s="23">
        <v>0</v>
      </c>
      <c r="M1329" s="23">
        <v>0</v>
      </c>
      <c r="N1329" s="23">
        <v>0</v>
      </c>
      <c r="O1329" s="23">
        <v>0</v>
      </c>
      <c r="P1329" s="23">
        <v>0</v>
      </c>
      <c r="Q1329" s="23">
        <v>0</v>
      </c>
      <c r="R1329" s="23">
        <v>326.93468863760779</v>
      </c>
      <c r="S1329" s="23">
        <v>48.992615717834354</v>
      </c>
      <c r="T1329" s="23">
        <v>12.680348261835919</v>
      </c>
      <c r="U1329" s="23">
        <v>842.28672540599393</v>
      </c>
      <c r="V1329" s="23">
        <v>0</v>
      </c>
      <c r="W1329" s="23">
        <v>12.250632462121121</v>
      </c>
      <c r="X1329" s="23">
        <v>0</v>
      </c>
      <c r="Y1329" s="23">
        <v>1893821</v>
      </c>
      <c r="Z1329" s="23">
        <v>2002</v>
      </c>
      <c r="AA1329" s="23" t="b">
        <v>1</v>
      </c>
      <c r="AB1329" s="24" t="s">
        <v>75</v>
      </c>
      <c r="AC1329" s="16">
        <f t="shared" si="62"/>
        <v>401692.2021977728</v>
      </c>
      <c r="AD1329" s="16">
        <f t="shared" si="61"/>
        <v>1243.1450104853932</v>
      </c>
      <c r="AE1329" s="16" t="str">
        <f>VLOOKUP(AB1329,aircraft!A:B,2,FALSE)</f>
        <v>Freighter (combi)</v>
      </c>
      <c r="AF1329" s="16" t="str">
        <f t="shared" si="63"/>
        <v/>
      </c>
    </row>
    <row r="1330" spans="1:32" x14ac:dyDescent="0.25">
      <c r="A1330" s="23">
        <v>0</v>
      </c>
      <c r="B1330" s="23">
        <v>0</v>
      </c>
      <c r="C1330" s="23">
        <v>0</v>
      </c>
      <c r="D1330" s="23">
        <v>0</v>
      </c>
      <c r="E1330" s="23">
        <v>0</v>
      </c>
      <c r="F1330" s="23">
        <v>394494.19865487184</v>
      </c>
      <c r="G1330" s="23">
        <v>16205.802730259305</v>
      </c>
      <c r="H1330" s="23">
        <v>51420.738710530393</v>
      </c>
      <c r="I1330" s="23">
        <v>261742.86123493724</v>
      </c>
      <c r="J1330" s="23">
        <v>0</v>
      </c>
      <c r="K1330" s="23">
        <v>84522.891677818479</v>
      </c>
      <c r="L1330" s="23">
        <v>0</v>
      </c>
      <c r="M1330" s="23">
        <v>0</v>
      </c>
      <c r="N1330" s="23">
        <v>0</v>
      </c>
      <c r="O1330" s="23">
        <v>0</v>
      </c>
      <c r="P1330" s="23">
        <v>0</v>
      </c>
      <c r="Q1330" s="23">
        <v>0</v>
      </c>
      <c r="R1330" s="23">
        <v>2619.5456843369961</v>
      </c>
      <c r="S1330" s="23">
        <v>508.54245086725592</v>
      </c>
      <c r="T1330" s="23">
        <v>132.82888344208268</v>
      </c>
      <c r="U1330" s="23">
        <v>8217.7047250254964</v>
      </c>
      <c r="V1330" s="23">
        <v>0</v>
      </c>
      <c r="W1330" s="23">
        <v>23.666410301895336</v>
      </c>
      <c r="X1330" s="23">
        <v>0</v>
      </c>
      <c r="Y1330" s="23">
        <v>3875040</v>
      </c>
      <c r="Z1330" s="23">
        <v>2002</v>
      </c>
      <c r="AA1330" s="23" t="b">
        <v>1</v>
      </c>
      <c r="AB1330" s="24" t="s">
        <v>76</v>
      </c>
      <c r="AC1330" s="16">
        <f t="shared" si="62"/>
        <v>808386.49300841731</v>
      </c>
      <c r="AD1330" s="16">
        <f t="shared" si="61"/>
        <v>11502.288153973726</v>
      </c>
      <c r="AE1330" s="16" t="str">
        <f>VLOOKUP(AB1330,aircraft!A:B,2,FALSE)</f>
        <v>Passenger</v>
      </c>
      <c r="AF1330" s="16" t="str">
        <f t="shared" si="63"/>
        <v/>
      </c>
    </row>
    <row r="1331" spans="1:32" x14ac:dyDescent="0.25">
      <c r="A1331" s="23">
        <v>0</v>
      </c>
      <c r="B1331" s="23">
        <v>0</v>
      </c>
      <c r="C1331" s="23">
        <v>0</v>
      </c>
      <c r="D1331" s="23">
        <v>0</v>
      </c>
      <c r="E1331" s="23">
        <v>0</v>
      </c>
      <c r="F1331" s="23">
        <v>17554468.619120851</v>
      </c>
      <c r="G1331" s="23">
        <v>1084041.4481591047</v>
      </c>
      <c r="H1331" s="23">
        <v>633459.70195155882</v>
      </c>
      <c r="I1331" s="23">
        <v>10350508.961231653</v>
      </c>
      <c r="J1331" s="23">
        <v>0</v>
      </c>
      <c r="K1331" s="23">
        <v>4204161.1620073924</v>
      </c>
      <c r="L1331" s="23">
        <v>0</v>
      </c>
      <c r="M1331" s="23">
        <v>0</v>
      </c>
      <c r="N1331" s="23">
        <v>0</v>
      </c>
      <c r="O1331" s="23">
        <v>0</v>
      </c>
      <c r="P1331" s="23">
        <v>0</v>
      </c>
      <c r="Q1331" s="23">
        <v>0</v>
      </c>
      <c r="R1331" s="23">
        <v>7889.3622021301635</v>
      </c>
      <c r="S1331" s="23">
        <v>2451.0075334438479</v>
      </c>
      <c r="T1331" s="23">
        <v>104.25393878195204</v>
      </c>
      <c r="U1331" s="23">
        <v>23431.545897662218</v>
      </c>
      <c r="V1331" s="23">
        <v>0</v>
      </c>
      <c r="W1331" s="23">
        <v>6306.2417978271078</v>
      </c>
      <c r="X1331" s="23">
        <v>0</v>
      </c>
      <c r="Y1331" s="23">
        <v>195732849</v>
      </c>
      <c r="Z1331" s="23">
        <v>2002</v>
      </c>
      <c r="AA1331" s="23" t="b">
        <v>1</v>
      </c>
      <c r="AB1331" s="24" t="s">
        <v>77</v>
      </c>
      <c r="AC1331" s="16">
        <f t="shared" si="62"/>
        <v>33826639.892470561</v>
      </c>
      <c r="AD1331" s="16">
        <f t="shared" si="61"/>
        <v>40182.411369845286</v>
      </c>
      <c r="AE1331" s="16" t="str">
        <f>VLOOKUP(AB1331,aircraft!A:B,2,FALSE)</f>
        <v>Passenger</v>
      </c>
      <c r="AF1331" s="16" t="str">
        <f t="shared" si="63"/>
        <v/>
      </c>
    </row>
    <row r="1332" spans="1:32" x14ac:dyDescent="0.25">
      <c r="A1332" s="23">
        <v>0</v>
      </c>
      <c r="B1332" s="23">
        <v>0</v>
      </c>
      <c r="C1332" s="23">
        <v>0</v>
      </c>
      <c r="D1332" s="23">
        <v>0</v>
      </c>
      <c r="E1332" s="23">
        <v>0</v>
      </c>
      <c r="F1332" s="23">
        <v>482660.96902646613</v>
      </c>
      <c r="G1332" s="23">
        <v>20257.01791835609</v>
      </c>
      <c r="H1332" s="23">
        <v>37726.782538308114</v>
      </c>
      <c r="I1332" s="23">
        <v>232231.71783195395</v>
      </c>
      <c r="J1332" s="23">
        <v>0</v>
      </c>
      <c r="K1332" s="23">
        <v>104048.30054650774</v>
      </c>
      <c r="L1332" s="23">
        <v>0</v>
      </c>
      <c r="M1332" s="23">
        <v>0</v>
      </c>
      <c r="N1332" s="23">
        <v>0</v>
      </c>
      <c r="O1332" s="23">
        <v>0</v>
      </c>
      <c r="P1332" s="23">
        <v>0</v>
      </c>
      <c r="Q1332" s="23">
        <v>0</v>
      </c>
      <c r="R1332" s="23">
        <v>190.24230144313987</v>
      </c>
      <c r="S1332" s="23">
        <v>43.881429795215773</v>
      </c>
      <c r="T1332" s="23">
        <v>4.8054555321512522</v>
      </c>
      <c r="U1332" s="23">
        <v>485.9670030059026</v>
      </c>
      <c r="V1332" s="23">
        <v>0</v>
      </c>
      <c r="W1332" s="23">
        <v>156.07245217639712</v>
      </c>
      <c r="X1332" s="23">
        <v>0</v>
      </c>
      <c r="Y1332" s="23">
        <v>4028769</v>
      </c>
      <c r="Z1332" s="23">
        <v>2002</v>
      </c>
      <c r="AA1332" s="23" t="b">
        <v>1</v>
      </c>
      <c r="AB1332" s="24" t="s">
        <v>228</v>
      </c>
      <c r="AC1332" s="16">
        <f t="shared" si="62"/>
        <v>876924.78786159202</v>
      </c>
      <c r="AD1332" s="16">
        <f t="shared" si="61"/>
        <v>880.96864195280659</v>
      </c>
      <c r="AE1332" s="16" t="str">
        <f>VLOOKUP(AB1332,aircraft!A:B,2,FALSE)</f>
        <v>Freighter</v>
      </c>
      <c r="AF1332" s="16" t="str">
        <f t="shared" si="63"/>
        <v/>
      </c>
    </row>
    <row r="1333" spans="1:32" x14ac:dyDescent="0.25">
      <c r="A1333" s="23">
        <v>0</v>
      </c>
      <c r="B1333" s="23">
        <v>0</v>
      </c>
      <c r="C1333" s="23">
        <v>0</v>
      </c>
      <c r="D1333" s="23">
        <v>0</v>
      </c>
      <c r="E1333" s="23">
        <v>0</v>
      </c>
      <c r="F1333" s="23">
        <v>337942.80965656834</v>
      </c>
      <c r="G1333" s="23">
        <v>20904.786738795694</v>
      </c>
      <c r="H1333" s="23">
        <v>12082.586305598332</v>
      </c>
      <c r="I1333" s="23">
        <v>200394.07341807298</v>
      </c>
      <c r="J1333" s="23">
        <v>0</v>
      </c>
      <c r="K1333" s="23">
        <v>82230.304356834618</v>
      </c>
      <c r="L1333" s="23">
        <v>0</v>
      </c>
      <c r="M1333" s="23">
        <v>0</v>
      </c>
      <c r="N1333" s="23">
        <v>0</v>
      </c>
      <c r="O1333" s="23">
        <v>0</v>
      </c>
      <c r="P1333" s="23">
        <v>0</v>
      </c>
      <c r="Q1333" s="23">
        <v>0</v>
      </c>
      <c r="R1333" s="23">
        <v>155.66271926607322</v>
      </c>
      <c r="S1333" s="23">
        <v>48.337593832498001</v>
      </c>
      <c r="T1333" s="23">
        <v>2.0420260848453928</v>
      </c>
      <c r="U1333" s="23">
        <v>463.36599594895603</v>
      </c>
      <c r="V1333" s="23">
        <v>0</v>
      </c>
      <c r="W1333" s="23">
        <v>123.34545760741307</v>
      </c>
      <c r="X1333" s="23">
        <v>0</v>
      </c>
      <c r="Y1333" s="23">
        <v>4097323</v>
      </c>
      <c r="Z1333" s="23">
        <v>2002</v>
      </c>
      <c r="AA1333" s="23" t="b">
        <v>1</v>
      </c>
      <c r="AB1333" s="24" t="s">
        <v>300</v>
      </c>
      <c r="AC1333" s="16">
        <f t="shared" si="62"/>
        <v>653554.56047586992</v>
      </c>
      <c r="AD1333" s="16">
        <f t="shared" si="61"/>
        <v>792.75379273978569</v>
      </c>
      <c r="AE1333" s="16" t="str">
        <f>VLOOKUP(AB1333,aircraft!A:B,2,FALSE)</f>
        <v>Freighter (combi)</v>
      </c>
      <c r="AF1333" s="16" t="str">
        <f t="shared" si="63"/>
        <v/>
      </c>
    </row>
    <row r="1334" spans="1:32" x14ac:dyDescent="0.25">
      <c r="A1334" s="23">
        <v>0</v>
      </c>
      <c r="B1334" s="23">
        <v>0</v>
      </c>
      <c r="C1334" s="23">
        <v>0</v>
      </c>
      <c r="D1334" s="23">
        <v>0</v>
      </c>
      <c r="E1334" s="23">
        <v>0</v>
      </c>
      <c r="F1334" s="23">
        <v>116494.1372122381</v>
      </c>
      <c r="G1334" s="23">
        <v>4987.1533791633437</v>
      </c>
      <c r="H1334" s="23">
        <v>15300.546882283092</v>
      </c>
      <c r="I1334" s="23">
        <v>78624.234100312387</v>
      </c>
      <c r="J1334" s="23">
        <v>0</v>
      </c>
      <c r="K1334" s="23">
        <v>28483.549607264256</v>
      </c>
      <c r="L1334" s="23">
        <v>0</v>
      </c>
      <c r="M1334" s="23">
        <v>0</v>
      </c>
      <c r="N1334" s="23">
        <v>0</v>
      </c>
      <c r="O1334" s="23">
        <v>0</v>
      </c>
      <c r="P1334" s="23">
        <v>0</v>
      </c>
      <c r="Q1334" s="23">
        <v>0</v>
      </c>
      <c r="R1334" s="23">
        <v>656.77360716100759</v>
      </c>
      <c r="S1334" s="23">
        <v>168.96700569633444</v>
      </c>
      <c r="T1334" s="23">
        <v>17.934149871354691</v>
      </c>
      <c r="U1334" s="23">
        <v>2665.3030999193684</v>
      </c>
      <c r="V1334" s="23">
        <v>0</v>
      </c>
      <c r="W1334" s="23">
        <v>7.9753941030487958</v>
      </c>
      <c r="X1334" s="23">
        <v>0</v>
      </c>
      <c r="Y1334" s="23">
        <v>740080</v>
      </c>
      <c r="Z1334" s="23">
        <v>2002</v>
      </c>
      <c r="AA1334" s="23" t="b">
        <v>1</v>
      </c>
      <c r="AB1334" s="24" t="s">
        <v>199</v>
      </c>
      <c r="AC1334" s="16">
        <f t="shared" si="62"/>
        <v>243889.62118126117</v>
      </c>
      <c r="AD1334" s="16">
        <f t="shared" si="61"/>
        <v>3516.9532567511142</v>
      </c>
      <c r="AE1334" s="16" t="str">
        <f>VLOOKUP(AB1334,aircraft!A:B,2,FALSE)</f>
        <v>Passenger</v>
      </c>
      <c r="AF1334" s="16" t="str">
        <f t="shared" si="63"/>
        <v/>
      </c>
    </row>
    <row r="1335" spans="1:32" x14ac:dyDescent="0.25">
      <c r="A1335" s="23">
        <v>0</v>
      </c>
      <c r="B1335" s="23">
        <v>0</v>
      </c>
      <c r="C1335" s="23">
        <v>0</v>
      </c>
      <c r="D1335" s="23">
        <v>0</v>
      </c>
      <c r="E1335" s="23">
        <v>0</v>
      </c>
      <c r="F1335" s="23">
        <v>540789.11889532884</v>
      </c>
      <c r="G1335" s="23">
        <v>29571.925605479348</v>
      </c>
      <c r="H1335" s="23">
        <v>4259.5066226843228</v>
      </c>
      <c r="I1335" s="23">
        <v>218868.83079873151</v>
      </c>
      <c r="J1335" s="23">
        <v>0</v>
      </c>
      <c r="K1335" s="23">
        <v>73214.693020380204</v>
      </c>
      <c r="L1335" s="23">
        <v>0</v>
      </c>
      <c r="M1335" s="23">
        <v>0</v>
      </c>
      <c r="N1335" s="23">
        <v>0</v>
      </c>
      <c r="O1335" s="23">
        <v>0</v>
      </c>
      <c r="P1335" s="23">
        <v>0</v>
      </c>
      <c r="Q1335" s="23">
        <v>0</v>
      </c>
      <c r="R1335" s="23">
        <v>102.52851364475619</v>
      </c>
      <c r="S1335" s="23">
        <v>19.842626698080196</v>
      </c>
      <c r="T1335" s="23">
        <v>0.33708566018683045</v>
      </c>
      <c r="U1335" s="23">
        <v>145.2273833250155</v>
      </c>
      <c r="V1335" s="23">
        <v>0</v>
      </c>
      <c r="W1335" s="23">
        <v>31.482319067927751</v>
      </c>
      <c r="X1335" s="23">
        <v>0</v>
      </c>
      <c r="Y1335" s="23">
        <v>8056396</v>
      </c>
      <c r="Z1335" s="23">
        <v>2002</v>
      </c>
      <c r="AA1335" s="23" t="b">
        <v>1</v>
      </c>
      <c r="AB1335" s="24" t="s">
        <v>78</v>
      </c>
      <c r="AC1335" s="16">
        <f t="shared" si="62"/>
        <v>866704.07494260429</v>
      </c>
      <c r="AD1335" s="16">
        <f t="shared" si="61"/>
        <v>299.41792839596644</v>
      </c>
      <c r="AE1335" s="16" t="str">
        <f>VLOOKUP(AB1335,aircraft!A:B,2,FALSE)</f>
        <v>Passenger</v>
      </c>
      <c r="AF1335" s="16" t="str">
        <f t="shared" si="63"/>
        <v/>
      </c>
    </row>
    <row r="1336" spans="1:32" x14ac:dyDescent="0.25">
      <c r="A1336" s="23">
        <v>0</v>
      </c>
      <c r="B1336" s="23">
        <v>0</v>
      </c>
      <c r="C1336" s="23">
        <v>0</v>
      </c>
      <c r="D1336" s="23">
        <v>0</v>
      </c>
      <c r="E1336" s="23">
        <v>0</v>
      </c>
      <c r="F1336" s="23">
        <v>20433.948489601258</v>
      </c>
      <c r="G1336" s="23">
        <v>1199.9205573093982</v>
      </c>
      <c r="H1336" s="23">
        <v>12.704741649902459</v>
      </c>
      <c r="I1336" s="23">
        <v>9004.6579851744282</v>
      </c>
      <c r="J1336" s="23">
        <v>0</v>
      </c>
      <c r="K1336" s="23">
        <v>2187.7631025169812</v>
      </c>
      <c r="L1336" s="23">
        <v>0</v>
      </c>
      <c r="M1336" s="23">
        <v>0</v>
      </c>
      <c r="N1336" s="23">
        <v>0</v>
      </c>
      <c r="O1336" s="23">
        <v>0</v>
      </c>
      <c r="P1336" s="23">
        <v>0</v>
      </c>
      <c r="Q1336" s="23">
        <v>0</v>
      </c>
      <c r="R1336" s="23">
        <v>1.2731821293606873</v>
      </c>
      <c r="S1336" s="23">
        <v>0.16798888251013083</v>
      </c>
      <c r="T1336" s="23">
        <v>6.3523711266726536E-4</v>
      </c>
      <c r="U1336" s="23">
        <v>1.2606521515951785</v>
      </c>
      <c r="V1336" s="23">
        <v>0</v>
      </c>
      <c r="W1336" s="23">
        <v>0.9407381660305083</v>
      </c>
      <c r="X1336" s="23">
        <v>0</v>
      </c>
      <c r="Y1336" s="23">
        <v>246678</v>
      </c>
      <c r="Z1336" s="23">
        <v>2002</v>
      </c>
      <c r="AA1336" s="23" t="b">
        <v>1</v>
      </c>
      <c r="AB1336" s="24" t="s">
        <v>221</v>
      </c>
      <c r="AC1336" s="16">
        <f t="shared" si="62"/>
        <v>32838.994876251963</v>
      </c>
      <c r="AD1336" s="16">
        <f t="shared" si="61"/>
        <v>3.6431965666091717</v>
      </c>
      <c r="AE1336" s="16" t="str">
        <f>VLOOKUP(AB1336,aircraft!A:B,2,FALSE)</f>
        <v>Passenger</v>
      </c>
      <c r="AF1336" s="16" t="str">
        <f t="shared" si="63"/>
        <v/>
      </c>
    </row>
    <row r="1337" spans="1:32" x14ac:dyDescent="0.25">
      <c r="A1337" s="23">
        <v>0</v>
      </c>
      <c r="B1337" s="23">
        <v>0</v>
      </c>
      <c r="C1337" s="23">
        <v>0</v>
      </c>
      <c r="D1337" s="23">
        <v>0</v>
      </c>
      <c r="E1337" s="23">
        <v>0</v>
      </c>
      <c r="F1337" s="23">
        <v>96483.093930757066</v>
      </c>
      <c r="G1337" s="23">
        <v>3939.4593396582527</v>
      </c>
      <c r="H1337" s="23">
        <v>6540.743444970607</v>
      </c>
      <c r="I1337" s="23">
        <v>43584.260164582949</v>
      </c>
      <c r="J1337" s="23">
        <v>0</v>
      </c>
      <c r="K1337" s="23">
        <v>13051.39071988417</v>
      </c>
      <c r="L1337" s="23">
        <v>0</v>
      </c>
      <c r="M1337" s="23">
        <v>0</v>
      </c>
      <c r="N1337" s="23">
        <v>0</v>
      </c>
      <c r="O1337" s="23">
        <v>0</v>
      </c>
      <c r="P1337" s="23">
        <v>0</v>
      </c>
      <c r="Q1337" s="23">
        <v>0</v>
      </c>
      <c r="R1337" s="23">
        <v>27.993368465707306</v>
      </c>
      <c r="S1337" s="23">
        <v>5.2555118779964118</v>
      </c>
      <c r="T1337" s="23">
        <v>0.88783558572338173</v>
      </c>
      <c r="U1337" s="23">
        <v>58.227387191066803</v>
      </c>
      <c r="V1337" s="23">
        <v>0</v>
      </c>
      <c r="W1337" s="23">
        <v>5.6120982001414532</v>
      </c>
      <c r="X1337" s="23">
        <v>0</v>
      </c>
      <c r="Y1337" s="23">
        <v>1019752</v>
      </c>
      <c r="Z1337" s="23">
        <v>2002</v>
      </c>
      <c r="AA1337" s="23" t="b">
        <v>1</v>
      </c>
      <c r="AB1337" s="24" t="s">
        <v>79</v>
      </c>
      <c r="AC1337" s="16">
        <f t="shared" si="62"/>
        <v>163598.94759985304</v>
      </c>
      <c r="AD1337" s="16">
        <f t="shared" si="61"/>
        <v>97.97620132063534</v>
      </c>
      <c r="AE1337" s="16" t="str">
        <f>VLOOKUP(AB1337,aircraft!A:B,2,FALSE)</f>
        <v>Passenger</v>
      </c>
      <c r="AF1337" s="16" t="str">
        <f t="shared" si="63"/>
        <v/>
      </c>
    </row>
    <row r="1338" spans="1:32" x14ac:dyDescent="0.25">
      <c r="A1338" s="23">
        <v>0</v>
      </c>
      <c r="B1338" s="23">
        <v>0</v>
      </c>
      <c r="C1338" s="23">
        <v>0</v>
      </c>
      <c r="D1338" s="23">
        <v>0</v>
      </c>
      <c r="E1338" s="23">
        <v>0</v>
      </c>
      <c r="F1338" s="23">
        <v>399492.9512376645</v>
      </c>
      <c r="G1338" s="23">
        <v>17291.748820927351</v>
      </c>
      <c r="H1338" s="23">
        <v>26606.485156684412</v>
      </c>
      <c r="I1338" s="23">
        <v>186845.92751982066</v>
      </c>
      <c r="J1338" s="23">
        <v>0</v>
      </c>
      <c r="K1338" s="23">
        <v>51132.9379139632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3">
        <v>0</v>
      </c>
      <c r="R1338" s="23">
        <v>295.37117556531172</v>
      </c>
      <c r="S1338" s="23">
        <v>70.280423334856678</v>
      </c>
      <c r="T1338" s="23">
        <v>6.9708769168536957</v>
      </c>
      <c r="U1338" s="23">
        <v>758.07882290918951</v>
      </c>
      <c r="V1338" s="23">
        <v>0</v>
      </c>
      <c r="W1338" s="23">
        <v>21.987164049705523</v>
      </c>
      <c r="X1338" s="23">
        <v>0</v>
      </c>
      <c r="Y1338" s="23">
        <v>6768588</v>
      </c>
      <c r="Z1338" s="23">
        <v>2002</v>
      </c>
      <c r="AA1338" s="23" t="b">
        <v>1</v>
      </c>
      <c r="AB1338" s="24" t="s">
        <v>80</v>
      </c>
      <c r="AC1338" s="16">
        <f t="shared" si="62"/>
        <v>681370.05064906017</v>
      </c>
      <c r="AD1338" s="16">
        <f t="shared" si="61"/>
        <v>1152.6884627759171</v>
      </c>
      <c r="AE1338" s="16" t="str">
        <f>VLOOKUP(AB1338,aircraft!A:B,2,FALSE)</f>
        <v>Passenger</v>
      </c>
      <c r="AF1338" s="16" t="str">
        <f t="shared" si="63"/>
        <v/>
      </c>
    </row>
    <row r="1339" spans="1:32" x14ac:dyDescent="0.25">
      <c r="A1339" s="23">
        <v>0</v>
      </c>
      <c r="B1339" s="23">
        <v>0</v>
      </c>
      <c r="C1339" s="23">
        <v>0</v>
      </c>
      <c r="D1339" s="23">
        <v>0</v>
      </c>
      <c r="E1339" s="23">
        <v>0</v>
      </c>
      <c r="F1339" s="23">
        <v>1132258.1609108832</v>
      </c>
      <c r="G1339" s="23">
        <v>52352.398315383325</v>
      </c>
      <c r="H1339" s="23">
        <v>73137.037773702163</v>
      </c>
      <c r="I1339" s="23">
        <v>562472.54998310667</v>
      </c>
      <c r="J1339" s="23">
        <v>0</v>
      </c>
      <c r="K1339" s="23">
        <v>160733.6194074878</v>
      </c>
      <c r="L1339" s="23">
        <v>0</v>
      </c>
      <c r="M1339" s="23">
        <v>0</v>
      </c>
      <c r="N1339" s="23">
        <v>0</v>
      </c>
      <c r="O1339" s="23">
        <v>0</v>
      </c>
      <c r="P1339" s="23">
        <v>0</v>
      </c>
      <c r="Q1339" s="23">
        <v>0</v>
      </c>
      <c r="R1339" s="23">
        <v>491.06745332762972</v>
      </c>
      <c r="S1339" s="23">
        <v>62.260753444178469</v>
      </c>
      <c r="T1339" s="23">
        <v>23.388811067701159</v>
      </c>
      <c r="U1339" s="23">
        <v>663.37564534306762</v>
      </c>
      <c r="V1339" s="23">
        <v>0</v>
      </c>
      <c r="W1339" s="23">
        <v>69.115458692434956</v>
      </c>
      <c r="X1339" s="23">
        <v>0</v>
      </c>
      <c r="Y1339" s="23">
        <v>17240084</v>
      </c>
      <c r="Z1339" s="23">
        <v>2002</v>
      </c>
      <c r="AA1339" s="23" t="b">
        <v>1</v>
      </c>
      <c r="AB1339" s="24" t="s">
        <v>145</v>
      </c>
      <c r="AC1339" s="16">
        <f t="shared" si="62"/>
        <v>1980953.7663905632</v>
      </c>
      <c r="AD1339" s="16">
        <f t="shared" si="61"/>
        <v>1309.2081218750118</v>
      </c>
      <c r="AE1339" s="16" t="str">
        <f>VLOOKUP(AB1339,aircraft!A:B,2,FALSE)</f>
        <v>Passenger</v>
      </c>
      <c r="AF1339" s="16" t="str">
        <f t="shared" si="63"/>
        <v/>
      </c>
    </row>
    <row r="1340" spans="1:32" x14ac:dyDescent="0.25">
      <c r="A1340" s="23">
        <v>0</v>
      </c>
      <c r="B1340" s="23">
        <v>0</v>
      </c>
      <c r="C1340" s="23">
        <v>0</v>
      </c>
      <c r="D1340" s="23">
        <v>0</v>
      </c>
      <c r="E1340" s="23">
        <v>0</v>
      </c>
      <c r="F1340" s="23">
        <v>2201784.7493786644</v>
      </c>
      <c r="G1340" s="23">
        <v>108063.89750234823</v>
      </c>
      <c r="H1340" s="23">
        <v>143691.67548694159</v>
      </c>
      <c r="I1340" s="23">
        <v>1138918.6403972583</v>
      </c>
      <c r="J1340" s="23">
        <v>0</v>
      </c>
      <c r="K1340" s="23">
        <v>319470.23972798465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3">
        <v>0</v>
      </c>
      <c r="R1340" s="23">
        <v>1114.772799887307</v>
      </c>
      <c r="S1340" s="23">
        <v>309.12589275209706</v>
      </c>
      <c r="T1340" s="23">
        <v>21.029983498812221</v>
      </c>
      <c r="U1340" s="23">
        <v>3267.0107286022489</v>
      </c>
      <c r="V1340" s="23">
        <v>0</v>
      </c>
      <c r="W1340" s="23">
        <v>137.37220774830138</v>
      </c>
      <c r="X1340" s="23">
        <v>0</v>
      </c>
      <c r="Y1340" s="23">
        <v>37356913</v>
      </c>
      <c r="Z1340" s="23">
        <v>2002</v>
      </c>
      <c r="AA1340" s="23" t="b">
        <v>1</v>
      </c>
      <c r="AB1340" s="24" t="s">
        <v>81</v>
      </c>
      <c r="AC1340" s="16">
        <f t="shared" si="62"/>
        <v>3911929.2024931968</v>
      </c>
      <c r="AD1340" s="16">
        <f t="shared" si="61"/>
        <v>4849.3116124887674</v>
      </c>
      <c r="AE1340" s="16" t="str">
        <f>VLOOKUP(AB1340,aircraft!A:B,2,FALSE)</f>
        <v>Passenger (not used as freighter)</v>
      </c>
      <c r="AF1340" s="16" t="str">
        <f t="shared" si="63"/>
        <v/>
      </c>
    </row>
    <row r="1341" spans="1:32" x14ac:dyDescent="0.25">
      <c r="A1341" s="23">
        <v>0</v>
      </c>
      <c r="B1341" s="23">
        <v>0</v>
      </c>
      <c r="C1341" s="23">
        <v>0</v>
      </c>
      <c r="D1341" s="23">
        <v>0</v>
      </c>
      <c r="E1341" s="23">
        <v>0</v>
      </c>
      <c r="F1341" s="23">
        <v>5966.8540353248327</v>
      </c>
      <c r="G1341" s="23">
        <v>292.94809281503592</v>
      </c>
      <c r="H1341" s="23">
        <v>390.36570925712584</v>
      </c>
      <c r="I1341" s="23">
        <v>3146.7137897895641</v>
      </c>
      <c r="J1341" s="23">
        <v>0</v>
      </c>
      <c r="K1341" s="23">
        <v>688.8511876421162</v>
      </c>
      <c r="L1341" s="23">
        <v>0</v>
      </c>
      <c r="M1341" s="23">
        <v>0</v>
      </c>
      <c r="N1341" s="23">
        <v>0</v>
      </c>
      <c r="O1341" s="23">
        <v>0</v>
      </c>
      <c r="P1341" s="23">
        <v>0</v>
      </c>
      <c r="Q1341" s="23">
        <v>0</v>
      </c>
      <c r="R1341" s="23">
        <v>1.6712636168052857</v>
      </c>
      <c r="S1341" s="23">
        <v>0.41305678444842364</v>
      </c>
      <c r="T1341" s="23">
        <v>4.2940228353664622E-2</v>
      </c>
      <c r="U1341" s="23">
        <v>4.43686615980344</v>
      </c>
      <c r="V1341" s="23">
        <v>0</v>
      </c>
      <c r="W1341" s="23">
        <v>0.2962060207454989</v>
      </c>
      <c r="X1341" s="23">
        <v>0</v>
      </c>
      <c r="Y1341" s="23">
        <v>94962</v>
      </c>
      <c r="Z1341" s="23">
        <v>2002</v>
      </c>
      <c r="AA1341" s="23" t="b">
        <v>1</v>
      </c>
      <c r="AB1341" s="24" t="s">
        <v>233</v>
      </c>
      <c r="AC1341" s="16">
        <f t="shared" si="62"/>
        <v>10485.732814828674</v>
      </c>
      <c r="AD1341" s="16">
        <f t="shared" si="61"/>
        <v>6.8603328101563132</v>
      </c>
      <c r="AE1341" s="16" t="str">
        <f>VLOOKUP(AB1341,aircraft!A:B,2,FALSE)</f>
        <v>Passenger</v>
      </c>
      <c r="AF1341" s="16" t="str">
        <f t="shared" si="63"/>
        <v/>
      </c>
    </row>
    <row r="1342" spans="1:32" x14ac:dyDescent="0.25">
      <c r="A1342" s="23">
        <v>0</v>
      </c>
      <c r="B1342" s="23">
        <v>0</v>
      </c>
      <c r="C1342" s="23">
        <v>0</v>
      </c>
      <c r="D1342" s="23">
        <v>0</v>
      </c>
      <c r="E1342" s="23">
        <v>0</v>
      </c>
      <c r="F1342" s="23">
        <v>1563885.9914170681</v>
      </c>
      <c r="G1342" s="23">
        <v>91649.843336933976</v>
      </c>
      <c r="H1342" s="23">
        <v>69248.627656919038</v>
      </c>
      <c r="I1342" s="23">
        <v>922620.91920210014</v>
      </c>
      <c r="J1342" s="23">
        <v>0</v>
      </c>
      <c r="K1342" s="23">
        <v>376943.01340786769</v>
      </c>
      <c r="L1342" s="23">
        <v>0</v>
      </c>
      <c r="M1342" s="23">
        <v>0</v>
      </c>
      <c r="N1342" s="23">
        <v>0</v>
      </c>
      <c r="O1342" s="23">
        <v>0</v>
      </c>
      <c r="P1342" s="23">
        <v>0</v>
      </c>
      <c r="Q1342" s="23">
        <v>0</v>
      </c>
      <c r="R1342" s="23">
        <v>407.71412041573433</v>
      </c>
      <c r="S1342" s="23">
        <v>121.74587707387448</v>
      </c>
      <c r="T1342" s="23">
        <v>6.7661515627308111</v>
      </c>
      <c r="U1342" s="23">
        <v>1225.4393934774412</v>
      </c>
      <c r="V1342" s="23">
        <v>0</v>
      </c>
      <c r="W1342" s="23">
        <v>75.388606262340033</v>
      </c>
      <c r="X1342" s="23">
        <v>0</v>
      </c>
      <c r="Y1342" s="23">
        <v>20126219</v>
      </c>
      <c r="Z1342" s="23">
        <v>2002</v>
      </c>
      <c r="AA1342" s="23" t="b">
        <v>1</v>
      </c>
      <c r="AB1342" s="24" t="s">
        <v>203</v>
      </c>
      <c r="AC1342" s="16">
        <f t="shared" si="62"/>
        <v>3024348.3950208891</v>
      </c>
      <c r="AD1342" s="16">
        <f t="shared" si="61"/>
        <v>1837.0541487921209</v>
      </c>
      <c r="AE1342" s="16" t="str">
        <f>VLOOKUP(AB1342,aircraft!A:B,2,FALSE)</f>
        <v>Passenger</v>
      </c>
      <c r="AF1342" s="16" t="str">
        <f t="shared" si="63"/>
        <v/>
      </c>
    </row>
    <row r="1343" spans="1:32" x14ac:dyDescent="0.25">
      <c r="A1343" s="23">
        <v>0</v>
      </c>
      <c r="B1343" s="23">
        <v>0</v>
      </c>
      <c r="C1343" s="23">
        <v>0</v>
      </c>
      <c r="D1343" s="23">
        <v>0</v>
      </c>
      <c r="E1343" s="23">
        <v>0</v>
      </c>
      <c r="F1343" s="23">
        <v>9359535.4954065587</v>
      </c>
      <c r="G1343" s="23">
        <v>536531.3860770684</v>
      </c>
      <c r="H1343" s="23">
        <v>413766.81386383798</v>
      </c>
      <c r="I1343" s="23">
        <v>5288572.4862743812</v>
      </c>
      <c r="J1343" s="23">
        <v>0</v>
      </c>
      <c r="K1343" s="23">
        <v>1960229.1986342221</v>
      </c>
      <c r="L1343" s="23">
        <v>0</v>
      </c>
      <c r="M1343" s="23">
        <v>0</v>
      </c>
      <c r="N1343" s="23">
        <v>0</v>
      </c>
      <c r="O1343" s="23">
        <v>0</v>
      </c>
      <c r="P1343" s="23">
        <v>0</v>
      </c>
      <c r="Q1343" s="23">
        <v>0</v>
      </c>
      <c r="R1343" s="23">
        <v>2853.2205216393031</v>
      </c>
      <c r="S1343" s="23">
        <v>562.84949014744632</v>
      </c>
      <c r="T1343" s="23">
        <v>79.063772335644444</v>
      </c>
      <c r="U1343" s="23">
        <v>5522.4038042943139</v>
      </c>
      <c r="V1343" s="23">
        <v>0</v>
      </c>
      <c r="W1343" s="23">
        <v>392.04585834802265</v>
      </c>
      <c r="X1343" s="23">
        <v>0</v>
      </c>
      <c r="Y1343" s="23">
        <v>128723481</v>
      </c>
      <c r="Z1343" s="23">
        <v>2002</v>
      </c>
      <c r="AA1343" s="23" t="b">
        <v>1</v>
      </c>
      <c r="AB1343" s="24" t="s">
        <v>229</v>
      </c>
      <c r="AC1343" s="16">
        <f t="shared" si="62"/>
        <v>17558635.380256068</v>
      </c>
      <c r="AD1343" s="16">
        <f t="shared" si="61"/>
        <v>9409.583446764731</v>
      </c>
      <c r="AE1343" s="16" t="str">
        <f>VLOOKUP(AB1343,aircraft!A:B,2,FALSE)</f>
        <v>Passenger</v>
      </c>
      <c r="AF1343" s="16" t="str">
        <f t="shared" si="63"/>
        <v/>
      </c>
    </row>
    <row r="1344" spans="1:32" x14ac:dyDescent="0.25">
      <c r="A1344" s="23">
        <v>0</v>
      </c>
      <c r="B1344" s="23">
        <v>0</v>
      </c>
      <c r="C1344" s="23">
        <v>0</v>
      </c>
      <c r="D1344" s="23">
        <v>0</v>
      </c>
      <c r="E1344" s="23">
        <v>0</v>
      </c>
      <c r="F1344" s="23">
        <v>368722.69039581466</v>
      </c>
      <c r="G1344" s="23">
        <v>17476.845721820631</v>
      </c>
      <c r="H1344" s="23">
        <v>16359.48669982679</v>
      </c>
      <c r="I1344" s="23">
        <v>175607.50801153717</v>
      </c>
      <c r="J1344" s="23">
        <v>0</v>
      </c>
      <c r="K1344" s="23">
        <v>73604.286756539805</v>
      </c>
      <c r="L1344" s="23">
        <v>0</v>
      </c>
      <c r="M1344" s="23">
        <v>0</v>
      </c>
      <c r="N1344" s="23">
        <v>0</v>
      </c>
      <c r="O1344" s="23">
        <v>0</v>
      </c>
      <c r="P1344" s="23">
        <v>0</v>
      </c>
      <c r="Q1344" s="23">
        <v>0</v>
      </c>
      <c r="R1344" s="23">
        <v>34.59974768741835</v>
      </c>
      <c r="S1344" s="23">
        <v>12.477312383457498</v>
      </c>
      <c r="T1344" s="23">
        <v>3.9065459881726817E-3</v>
      </c>
      <c r="U1344" s="23">
        <v>125.2762113179576</v>
      </c>
      <c r="V1344" s="23">
        <v>0</v>
      </c>
      <c r="W1344" s="23">
        <v>14.720858050511168</v>
      </c>
      <c r="X1344" s="23">
        <v>0</v>
      </c>
      <c r="Y1344" s="23">
        <v>3961916</v>
      </c>
      <c r="Z1344" s="23">
        <v>2002</v>
      </c>
      <c r="AA1344" s="23" t="b">
        <v>1</v>
      </c>
      <c r="AB1344" s="24" t="s">
        <v>234</v>
      </c>
      <c r="AC1344" s="16">
        <f t="shared" si="62"/>
        <v>651770.81758553907</v>
      </c>
      <c r="AD1344" s="16">
        <f t="shared" si="61"/>
        <v>187.07803598533278</v>
      </c>
      <c r="AE1344" s="16" t="str">
        <f>VLOOKUP(AB1344,aircraft!A:B,2,FALSE)</f>
        <v>Passenger</v>
      </c>
      <c r="AF1344" s="16" t="str">
        <f t="shared" si="63"/>
        <v/>
      </c>
    </row>
    <row r="1345" spans="1:32" x14ac:dyDescent="0.25">
      <c r="A1345" s="23">
        <v>0</v>
      </c>
      <c r="B1345" s="23">
        <v>0</v>
      </c>
      <c r="C1345" s="23">
        <v>0</v>
      </c>
      <c r="D1345" s="23">
        <v>0</v>
      </c>
      <c r="E1345" s="23">
        <v>0</v>
      </c>
      <c r="F1345" s="23">
        <v>336.84487933888897</v>
      </c>
      <c r="G1345" s="23">
        <v>23.158428144874559</v>
      </c>
      <c r="H1345" s="23">
        <v>0</v>
      </c>
      <c r="I1345" s="23">
        <v>129.843714505977</v>
      </c>
      <c r="J1345" s="23">
        <v>0</v>
      </c>
      <c r="K1345" s="23">
        <v>69.170777816110785</v>
      </c>
      <c r="L1345" s="23">
        <v>0</v>
      </c>
      <c r="M1345" s="23">
        <v>0</v>
      </c>
      <c r="N1345" s="23">
        <v>0</v>
      </c>
      <c r="O1345" s="23">
        <v>0</v>
      </c>
      <c r="P1345" s="23">
        <v>0</v>
      </c>
      <c r="Q1345" s="23">
        <v>0</v>
      </c>
      <c r="R1345" s="23">
        <v>6.9199391751782413E-2</v>
      </c>
      <c r="S1345" s="23">
        <v>2.5937440215022603E-2</v>
      </c>
      <c r="T1345" s="23">
        <v>0</v>
      </c>
      <c r="U1345" s="23">
        <v>0.14542496413084965</v>
      </c>
      <c r="V1345" s="23">
        <v>0</v>
      </c>
      <c r="W1345" s="23">
        <v>3.3893681531876996E-2</v>
      </c>
      <c r="X1345" s="23">
        <v>0</v>
      </c>
      <c r="Y1345" s="23">
        <v>18397</v>
      </c>
      <c r="Z1345" s="23">
        <v>2002</v>
      </c>
      <c r="AA1345" s="23" t="b">
        <v>1</v>
      </c>
      <c r="AB1345" s="24" t="s">
        <v>235</v>
      </c>
      <c r="AC1345" s="16">
        <f t="shared" si="62"/>
        <v>559.01779980585138</v>
      </c>
      <c r="AD1345" s="16">
        <f t="shared" si="61"/>
        <v>0.27445547762953165</v>
      </c>
      <c r="AE1345" s="16" t="str">
        <f>VLOOKUP(AB1345,aircraft!A:B,2,FALSE)</f>
        <v>Passenger</v>
      </c>
      <c r="AF1345" s="16" t="str">
        <f t="shared" si="63"/>
        <v/>
      </c>
    </row>
    <row r="1346" spans="1:32" x14ac:dyDescent="0.25">
      <c r="A1346" s="23">
        <v>0</v>
      </c>
      <c r="B1346" s="23">
        <v>0</v>
      </c>
      <c r="C1346" s="23">
        <v>0</v>
      </c>
      <c r="D1346" s="23">
        <v>0</v>
      </c>
      <c r="E1346" s="23">
        <v>0</v>
      </c>
      <c r="F1346" s="23">
        <v>60.093982063906182</v>
      </c>
      <c r="G1346" s="23">
        <v>3.8822915162664606</v>
      </c>
      <c r="H1346" s="23">
        <v>0</v>
      </c>
      <c r="I1346" s="23">
        <v>17.957606727747066</v>
      </c>
      <c r="J1346" s="23">
        <v>0</v>
      </c>
      <c r="K1346" s="23">
        <v>24.210740625858307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3">
        <v>0</v>
      </c>
      <c r="R1346" s="23">
        <v>4.6987884539614978E-2</v>
      </c>
      <c r="S1346" s="23">
        <v>1.8094904671226281E-2</v>
      </c>
      <c r="T1346" s="23">
        <v>0</v>
      </c>
      <c r="U1346" s="23">
        <v>8.3698295323903382E-2</v>
      </c>
      <c r="V1346" s="23">
        <v>0</v>
      </c>
      <c r="W1346" s="23">
        <v>1.1863263047370148E-2</v>
      </c>
      <c r="X1346" s="23">
        <v>0</v>
      </c>
      <c r="Y1346" s="23">
        <v>3227</v>
      </c>
      <c r="Z1346" s="23">
        <v>2002</v>
      </c>
      <c r="AA1346" s="23" t="b">
        <v>1</v>
      </c>
      <c r="AB1346" s="24" t="s">
        <v>217</v>
      </c>
      <c r="AC1346" s="16">
        <f t="shared" si="62"/>
        <v>106.14462093377801</v>
      </c>
      <c r="AD1346" s="16">
        <f t="shared" ref="AD1346:AD1409" si="64">SUM(M1346:U1346,W1346:X1346)</f>
        <v>0.16064434758211479</v>
      </c>
      <c r="AE1346" s="16" t="str">
        <f>VLOOKUP(AB1346,aircraft!A:B,2,FALSE)</f>
        <v>Passenger</v>
      </c>
      <c r="AF1346" s="16" t="str">
        <f t="shared" si="63"/>
        <v/>
      </c>
    </row>
    <row r="1347" spans="1:32" x14ac:dyDescent="0.25">
      <c r="A1347" s="23">
        <v>0</v>
      </c>
      <c r="B1347" s="23">
        <v>0</v>
      </c>
      <c r="C1347" s="23">
        <v>0</v>
      </c>
      <c r="D1347" s="23">
        <v>0</v>
      </c>
      <c r="E1347" s="23">
        <v>0</v>
      </c>
      <c r="F1347" s="23">
        <v>1147.9363318211956</v>
      </c>
      <c r="G1347" s="23">
        <v>76.459172953479666</v>
      </c>
      <c r="H1347" s="23">
        <v>0</v>
      </c>
      <c r="I1347" s="23">
        <v>469.95396662114399</v>
      </c>
      <c r="J1347" s="23">
        <v>0</v>
      </c>
      <c r="K1347" s="23">
        <v>498.1401456575295</v>
      </c>
      <c r="L1347" s="23">
        <v>0</v>
      </c>
      <c r="M1347" s="23">
        <v>0</v>
      </c>
      <c r="N1347" s="23">
        <v>0</v>
      </c>
      <c r="O1347" s="23">
        <v>0</v>
      </c>
      <c r="P1347" s="23">
        <v>0</v>
      </c>
      <c r="Q1347" s="23">
        <v>0</v>
      </c>
      <c r="R1347" s="23">
        <v>0.89768115064347642</v>
      </c>
      <c r="S1347" s="23">
        <v>0.35464087354719814</v>
      </c>
      <c r="T1347" s="23">
        <v>0</v>
      </c>
      <c r="U1347" s="23">
        <v>2.178776123461927</v>
      </c>
      <c r="V1347" s="23">
        <v>0</v>
      </c>
      <c r="W1347" s="23">
        <v>0.24408867426710742</v>
      </c>
      <c r="X1347" s="23">
        <v>0</v>
      </c>
      <c r="Y1347" s="23">
        <v>87945</v>
      </c>
      <c r="Z1347" s="23">
        <v>2002</v>
      </c>
      <c r="AA1347" s="23" t="b">
        <v>1</v>
      </c>
      <c r="AB1347" s="24" t="s">
        <v>155</v>
      </c>
      <c r="AC1347" s="16">
        <f t="shared" ref="AC1347:AC1410" si="65">SUM(A1347:L1347)</f>
        <v>2192.4896170533489</v>
      </c>
      <c r="AD1347" s="16">
        <f t="shared" si="64"/>
        <v>3.6751868219197092</v>
      </c>
      <c r="AE1347" s="16" t="str">
        <f>VLOOKUP(AB1347,aircraft!A:B,2,FALSE)</f>
        <v>Passenger</v>
      </c>
      <c r="AF1347" s="16" t="str">
        <f t="shared" ref="AF1347:AF1410" si="66">IF(AA1347,"",SUMIFS(AC:AC,Z:Z,Z1347,AB:AB,AB1347)/Y1347)</f>
        <v/>
      </c>
    </row>
    <row r="1348" spans="1:32" x14ac:dyDescent="0.25">
      <c r="A1348" s="23">
        <v>0</v>
      </c>
      <c r="B1348" s="23">
        <v>0</v>
      </c>
      <c r="C1348" s="23">
        <v>0</v>
      </c>
      <c r="D1348" s="23">
        <v>0</v>
      </c>
      <c r="E1348" s="23">
        <v>0</v>
      </c>
      <c r="F1348" s="23">
        <v>223.74852359119899</v>
      </c>
      <c r="G1348" s="23">
        <v>12.293749095746614</v>
      </c>
      <c r="H1348" s="23">
        <v>0</v>
      </c>
      <c r="I1348" s="23">
        <v>48.606167705695569</v>
      </c>
      <c r="J1348" s="23">
        <v>0</v>
      </c>
      <c r="K1348" s="23">
        <v>96.842962503433228</v>
      </c>
      <c r="L1348" s="23">
        <v>0</v>
      </c>
      <c r="M1348" s="23">
        <v>0</v>
      </c>
      <c r="N1348" s="23">
        <v>0</v>
      </c>
      <c r="O1348" s="23">
        <v>0</v>
      </c>
      <c r="P1348" s="23">
        <v>0</v>
      </c>
      <c r="Q1348" s="23">
        <v>0</v>
      </c>
      <c r="R1348" s="23">
        <v>0.55221435143315045</v>
      </c>
      <c r="S1348" s="23">
        <v>0.11113549080700667</v>
      </c>
      <c r="T1348" s="23">
        <v>0</v>
      </c>
      <c r="U1348" s="23">
        <v>0.43939975203244475</v>
      </c>
      <c r="V1348" s="23">
        <v>0</v>
      </c>
      <c r="W1348" s="23">
        <v>4.7453052189480593E-2</v>
      </c>
      <c r="X1348" s="23">
        <v>0</v>
      </c>
      <c r="Y1348" s="23">
        <v>19514</v>
      </c>
      <c r="Z1348" s="23">
        <v>2002</v>
      </c>
      <c r="AA1348" s="23" t="b">
        <v>1</v>
      </c>
      <c r="AB1348" s="24" t="s">
        <v>148</v>
      </c>
      <c r="AC1348" s="16">
        <f t="shared" si="65"/>
        <v>381.49140289607442</v>
      </c>
      <c r="AD1348" s="16">
        <f t="shared" si="64"/>
        <v>1.1502026464620827</v>
      </c>
      <c r="AE1348" s="16" t="str">
        <f>VLOOKUP(AB1348,aircraft!A:B,2,FALSE)</f>
        <v>Passenger</v>
      </c>
      <c r="AF1348" s="16" t="str">
        <f t="shared" si="66"/>
        <v/>
      </c>
    </row>
    <row r="1349" spans="1:32" x14ac:dyDescent="0.25">
      <c r="A1349" s="23">
        <v>0</v>
      </c>
      <c r="B1349" s="23">
        <v>0</v>
      </c>
      <c r="C1349" s="23">
        <v>0</v>
      </c>
      <c r="D1349" s="23">
        <v>0</v>
      </c>
      <c r="E1349" s="23">
        <v>0</v>
      </c>
      <c r="F1349" s="23">
        <v>186.19263612063162</v>
      </c>
      <c r="G1349" s="23">
        <v>13.6734999238274</v>
      </c>
      <c r="H1349" s="23">
        <v>0</v>
      </c>
      <c r="I1349" s="23">
        <v>64.680182004246447</v>
      </c>
      <c r="J1349" s="23">
        <v>0</v>
      </c>
      <c r="K1349" s="23">
        <v>57.947016879916191</v>
      </c>
      <c r="L1349" s="23">
        <v>0</v>
      </c>
      <c r="M1349" s="23">
        <v>0</v>
      </c>
      <c r="N1349" s="23">
        <v>0</v>
      </c>
      <c r="O1349" s="23">
        <v>0</v>
      </c>
      <c r="P1349" s="23">
        <v>0</v>
      </c>
      <c r="Q1349" s="23">
        <v>0</v>
      </c>
      <c r="R1349" s="23">
        <v>0.73998076185839201</v>
      </c>
      <c r="S1349" s="23">
        <v>0.24612298803383981</v>
      </c>
      <c r="T1349" s="23">
        <v>0</v>
      </c>
      <c r="U1349" s="23">
        <v>1.1642432259583253</v>
      </c>
      <c r="V1349" s="23">
        <v>0</v>
      </c>
      <c r="W1349" s="23">
        <v>3.302979815471925E-2</v>
      </c>
      <c r="X1349" s="23">
        <v>0</v>
      </c>
      <c r="Y1349" s="23">
        <v>12019</v>
      </c>
      <c r="Z1349" s="23">
        <v>2002</v>
      </c>
      <c r="AA1349" s="23" t="b">
        <v>1</v>
      </c>
      <c r="AB1349" s="24" t="s">
        <v>208</v>
      </c>
      <c r="AC1349" s="16">
        <f t="shared" si="65"/>
        <v>322.49333492862166</v>
      </c>
      <c r="AD1349" s="16">
        <f t="shared" si="64"/>
        <v>2.1833767740052763</v>
      </c>
      <c r="AE1349" s="16" t="str">
        <f>VLOOKUP(AB1349,aircraft!A:B,2,FALSE)</f>
        <v>Passenger</v>
      </c>
      <c r="AF1349" s="16" t="str">
        <f t="shared" si="66"/>
        <v/>
      </c>
    </row>
    <row r="1350" spans="1:32" x14ac:dyDescent="0.25">
      <c r="A1350" s="23">
        <v>0</v>
      </c>
      <c r="B1350" s="23">
        <v>0</v>
      </c>
      <c r="C1350" s="23">
        <v>0</v>
      </c>
      <c r="D1350" s="23">
        <v>0</v>
      </c>
      <c r="E1350" s="23">
        <v>0</v>
      </c>
      <c r="F1350" s="23">
        <v>894.99409436479607</v>
      </c>
      <c r="G1350" s="23">
        <v>50.854794743704907</v>
      </c>
      <c r="H1350" s="23">
        <v>0</v>
      </c>
      <c r="I1350" s="23">
        <v>333.59254668416463</v>
      </c>
      <c r="J1350" s="23">
        <v>0</v>
      </c>
      <c r="K1350" s="23">
        <v>386.8362194647234</v>
      </c>
      <c r="L1350" s="23">
        <v>0</v>
      </c>
      <c r="M1350" s="23">
        <v>0</v>
      </c>
      <c r="N1350" s="23">
        <v>0</v>
      </c>
      <c r="O1350" s="23">
        <v>0</v>
      </c>
      <c r="P1350" s="23">
        <v>0</v>
      </c>
      <c r="Q1350" s="23">
        <v>0</v>
      </c>
      <c r="R1350" s="23">
        <v>2.2088574057326018</v>
      </c>
      <c r="S1350" s="23">
        <v>0.45972734026974932</v>
      </c>
      <c r="T1350" s="23">
        <v>0</v>
      </c>
      <c r="U1350" s="23">
        <v>3.0156765943865538</v>
      </c>
      <c r="V1350" s="23">
        <v>0</v>
      </c>
      <c r="W1350" s="23">
        <v>0.18954974978579492</v>
      </c>
      <c r="X1350" s="23">
        <v>0</v>
      </c>
      <c r="Y1350" s="23">
        <v>89483</v>
      </c>
      <c r="Z1350" s="23">
        <v>2002</v>
      </c>
      <c r="AA1350" s="23" t="b">
        <v>1</v>
      </c>
      <c r="AB1350" s="24" t="s">
        <v>169</v>
      </c>
      <c r="AC1350" s="16">
        <f t="shared" si="65"/>
        <v>1666.2776552573891</v>
      </c>
      <c r="AD1350" s="16">
        <f t="shared" si="64"/>
        <v>5.8738110901746996</v>
      </c>
      <c r="AE1350" s="16" t="str">
        <f>VLOOKUP(AB1350,aircraft!A:B,2,FALSE)</f>
        <v>Passenger</v>
      </c>
      <c r="AF1350" s="16" t="str">
        <f t="shared" si="66"/>
        <v/>
      </c>
    </row>
    <row r="1351" spans="1:32" x14ac:dyDescent="0.25">
      <c r="A1351" s="23">
        <v>0</v>
      </c>
      <c r="B1351" s="23">
        <v>0</v>
      </c>
      <c r="C1351" s="23">
        <v>0</v>
      </c>
      <c r="D1351" s="23">
        <v>0</v>
      </c>
      <c r="E1351" s="23">
        <v>0</v>
      </c>
      <c r="F1351" s="23">
        <v>367.32828048894976</v>
      </c>
      <c r="G1351" s="23">
        <v>24.843827343704099</v>
      </c>
      <c r="H1351" s="23">
        <v>0</v>
      </c>
      <c r="I1351" s="23">
        <v>196.88400955953418</v>
      </c>
      <c r="J1351" s="23">
        <v>0</v>
      </c>
      <c r="K1351" s="23">
        <v>63.111952841113634</v>
      </c>
      <c r="L1351" s="23">
        <v>0</v>
      </c>
      <c r="M1351" s="23">
        <v>0</v>
      </c>
      <c r="N1351" s="23">
        <v>0</v>
      </c>
      <c r="O1351" s="23">
        <v>0</v>
      </c>
      <c r="P1351" s="23">
        <v>0</v>
      </c>
      <c r="Q1351" s="23">
        <v>0</v>
      </c>
      <c r="R1351" s="23">
        <v>0.47071062197631253</v>
      </c>
      <c r="S1351" s="23">
        <v>8.4469014088454614E-2</v>
      </c>
      <c r="T1351" s="23">
        <v>0</v>
      </c>
      <c r="U1351" s="23">
        <v>0.66940564137716241</v>
      </c>
      <c r="V1351" s="23">
        <v>0</v>
      </c>
      <c r="W1351" s="23">
        <v>3.8498290490130621E-2</v>
      </c>
      <c r="X1351" s="23">
        <v>0</v>
      </c>
      <c r="Y1351" s="23">
        <v>13838</v>
      </c>
      <c r="Z1351" s="23">
        <v>2002</v>
      </c>
      <c r="AA1351" s="23" t="b">
        <v>1</v>
      </c>
      <c r="AB1351" s="24" t="s">
        <v>171</v>
      </c>
      <c r="AC1351" s="16">
        <f t="shared" si="65"/>
        <v>652.16807023330171</v>
      </c>
      <c r="AD1351" s="16">
        <f t="shared" si="64"/>
        <v>1.2630835679320602</v>
      </c>
      <c r="AE1351" s="16" t="str">
        <f>VLOOKUP(AB1351,aircraft!A:B,2,FALSE)</f>
        <v>Passenger</v>
      </c>
      <c r="AF1351" s="16" t="str">
        <f t="shared" si="66"/>
        <v/>
      </c>
    </row>
    <row r="1352" spans="1:32" x14ac:dyDescent="0.25">
      <c r="A1352" s="23">
        <v>0</v>
      </c>
      <c r="B1352" s="23">
        <v>0</v>
      </c>
      <c r="C1352" s="23">
        <v>0</v>
      </c>
      <c r="D1352" s="23">
        <v>0</v>
      </c>
      <c r="E1352" s="23">
        <v>0</v>
      </c>
      <c r="F1352" s="23">
        <v>4562.0158267482047</v>
      </c>
      <c r="G1352" s="23">
        <v>211.07762442756453</v>
      </c>
      <c r="H1352" s="23">
        <v>550.82915167450903</v>
      </c>
      <c r="I1352" s="23">
        <v>1703.2877725118983</v>
      </c>
      <c r="J1352" s="23">
        <v>0</v>
      </c>
      <c r="K1352" s="23">
        <v>621.27227030268841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3">
        <v>0</v>
      </c>
      <c r="R1352" s="23">
        <v>0.97582359354677162</v>
      </c>
      <c r="S1352" s="23">
        <v>6.3323290335964122E-2</v>
      </c>
      <c r="T1352" s="23">
        <v>0.11016583556749796</v>
      </c>
      <c r="U1352" s="23">
        <v>0.5109863560241179</v>
      </c>
      <c r="V1352" s="23">
        <v>0</v>
      </c>
      <c r="W1352" s="23">
        <v>0.22987073646514672</v>
      </c>
      <c r="X1352" s="23">
        <v>0</v>
      </c>
      <c r="Y1352" s="23">
        <v>48107</v>
      </c>
      <c r="Z1352" s="23">
        <v>2002</v>
      </c>
      <c r="AA1352" s="23" t="b">
        <v>1</v>
      </c>
      <c r="AB1352" s="24" t="s">
        <v>111</v>
      </c>
      <c r="AC1352" s="16">
        <f t="shared" si="65"/>
        <v>7648.4826456648661</v>
      </c>
      <c r="AD1352" s="16">
        <f t="shared" si="64"/>
        <v>1.8901698119394983</v>
      </c>
      <c r="AE1352" s="16" t="str">
        <f>VLOOKUP(AB1352,aircraft!A:B,2,FALSE)</f>
        <v>Freighter</v>
      </c>
      <c r="AF1352" s="16" t="str">
        <f t="shared" si="66"/>
        <v/>
      </c>
    </row>
    <row r="1353" spans="1:32" x14ac:dyDescent="0.25">
      <c r="A1353" s="23">
        <v>0</v>
      </c>
      <c r="B1353" s="23">
        <v>0</v>
      </c>
      <c r="C1353" s="23">
        <v>0</v>
      </c>
      <c r="D1353" s="23">
        <v>0</v>
      </c>
      <c r="E1353" s="23">
        <v>0</v>
      </c>
      <c r="F1353" s="23">
        <v>4435.3444564916317</v>
      </c>
      <c r="G1353" s="23">
        <v>218.48895067012168</v>
      </c>
      <c r="H1353" s="23">
        <v>531.30418567657466</v>
      </c>
      <c r="I1353" s="23">
        <v>2972.1635244509098</v>
      </c>
      <c r="J1353" s="23">
        <v>0</v>
      </c>
      <c r="K1353" s="23">
        <v>746.13323272785783</v>
      </c>
      <c r="L1353" s="23">
        <v>0</v>
      </c>
      <c r="M1353" s="23">
        <v>0</v>
      </c>
      <c r="N1353" s="23">
        <v>0</v>
      </c>
      <c r="O1353" s="23">
        <v>0</v>
      </c>
      <c r="P1353" s="23">
        <v>0</v>
      </c>
      <c r="Q1353" s="23">
        <v>0</v>
      </c>
      <c r="R1353" s="23">
        <v>65.644929034123763</v>
      </c>
      <c r="S1353" s="23">
        <v>14.802626290694139</v>
      </c>
      <c r="T1353" s="23">
        <v>3.1665730599253603</v>
      </c>
      <c r="U1353" s="23">
        <v>201.3640771871564</v>
      </c>
      <c r="V1353" s="23">
        <v>0</v>
      </c>
      <c r="W1353" s="23">
        <v>1.4922664277578941E-2</v>
      </c>
      <c r="X1353" s="23">
        <v>0</v>
      </c>
      <c r="Y1353" s="23">
        <v>48440</v>
      </c>
      <c r="Z1353" s="23">
        <v>2002</v>
      </c>
      <c r="AA1353" s="23" t="b">
        <v>1</v>
      </c>
      <c r="AB1353" s="24" t="s">
        <v>112</v>
      </c>
      <c r="AC1353" s="16">
        <f t="shared" si="65"/>
        <v>8903.4343500170962</v>
      </c>
      <c r="AD1353" s="16">
        <f t="shared" si="64"/>
        <v>284.99312823617726</v>
      </c>
      <c r="AE1353" s="16" t="str">
        <f>VLOOKUP(AB1353,aircraft!A:B,2,FALSE)</f>
        <v>Passenger</v>
      </c>
      <c r="AF1353" s="16" t="str">
        <f t="shared" si="66"/>
        <v/>
      </c>
    </row>
    <row r="1354" spans="1:32" x14ac:dyDescent="0.25">
      <c r="A1354" s="23">
        <v>0</v>
      </c>
      <c r="B1354" s="23">
        <v>0</v>
      </c>
      <c r="C1354" s="23">
        <v>0</v>
      </c>
      <c r="D1354" s="23">
        <v>0</v>
      </c>
      <c r="E1354" s="23">
        <v>0</v>
      </c>
      <c r="F1354" s="23">
        <v>130324.42006770245</v>
      </c>
      <c r="G1354" s="23">
        <v>5410.694519841044</v>
      </c>
      <c r="H1354" s="23">
        <v>15665.682658712265</v>
      </c>
      <c r="I1354" s="23">
        <v>69671.32816520115</v>
      </c>
      <c r="J1354" s="23">
        <v>0</v>
      </c>
      <c r="K1354" s="23">
        <v>21851.617099748892</v>
      </c>
      <c r="L1354" s="23">
        <v>0</v>
      </c>
      <c r="M1354" s="23">
        <v>0</v>
      </c>
      <c r="N1354" s="23">
        <v>0</v>
      </c>
      <c r="O1354" s="23">
        <v>0</v>
      </c>
      <c r="P1354" s="23">
        <v>0</v>
      </c>
      <c r="Q1354" s="23">
        <v>0</v>
      </c>
      <c r="R1354" s="23">
        <v>338.50618180674297</v>
      </c>
      <c r="S1354" s="23">
        <v>51.466355316282787</v>
      </c>
      <c r="T1354" s="23">
        <v>21.824443153497775</v>
      </c>
      <c r="U1354" s="23">
        <v>707.74835117560144</v>
      </c>
      <c r="V1354" s="23">
        <v>0</v>
      </c>
      <c r="W1354" s="23">
        <v>0.43703233095461214</v>
      </c>
      <c r="X1354" s="23">
        <v>0</v>
      </c>
      <c r="Y1354" s="23">
        <v>1712486</v>
      </c>
      <c r="Z1354" s="23">
        <v>2002</v>
      </c>
      <c r="AA1354" s="23" t="b">
        <v>1</v>
      </c>
      <c r="AB1354" s="24" t="s">
        <v>114</v>
      </c>
      <c r="AC1354" s="16">
        <f t="shared" si="65"/>
        <v>242923.74251120581</v>
      </c>
      <c r="AD1354" s="16">
        <f t="shared" si="64"/>
        <v>1119.9823637830798</v>
      </c>
      <c r="AE1354" s="16" t="str">
        <f>VLOOKUP(AB1354,aircraft!A:B,2,FALSE)</f>
        <v>Passenger</v>
      </c>
      <c r="AF1354" s="16" t="str">
        <f t="shared" si="66"/>
        <v/>
      </c>
    </row>
    <row r="1355" spans="1:32" x14ac:dyDescent="0.25">
      <c r="A1355" s="23">
        <v>0</v>
      </c>
      <c r="B1355" s="23">
        <v>0</v>
      </c>
      <c r="C1355" s="23">
        <v>0</v>
      </c>
      <c r="D1355" s="23">
        <v>0</v>
      </c>
      <c r="E1355" s="23">
        <v>0</v>
      </c>
      <c r="F1355" s="23">
        <v>4883.1958686498647</v>
      </c>
      <c r="G1355" s="23">
        <v>86.746450448853921</v>
      </c>
      <c r="H1355" s="23">
        <v>595.52068923711772</v>
      </c>
      <c r="I1355" s="23">
        <v>2768.6566980341586</v>
      </c>
      <c r="J1355" s="23">
        <v>0</v>
      </c>
      <c r="K1355" s="23">
        <v>840.04767968250235</v>
      </c>
      <c r="L1355" s="23">
        <v>0</v>
      </c>
      <c r="M1355" s="23">
        <v>0</v>
      </c>
      <c r="N1355" s="23">
        <v>0</v>
      </c>
      <c r="O1355" s="23">
        <v>0</v>
      </c>
      <c r="P1355" s="23">
        <v>0</v>
      </c>
      <c r="Q1355" s="23">
        <v>0</v>
      </c>
      <c r="R1355" s="23">
        <v>13.257316401081013</v>
      </c>
      <c r="S1355" s="23">
        <v>1.4252441672762777</v>
      </c>
      <c r="T1355" s="23">
        <v>0.35433480439457232</v>
      </c>
      <c r="U1355" s="23">
        <v>45.489029114686005</v>
      </c>
      <c r="V1355" s="23">
        <v>0</v>
      </c>
      <c r="W1355" s="23">
        <v>0.31081763668668744</v>
      </c>
      <c r="X1355" s="23">
        <v>0</v>
      </c>
      <c r="Y1355" s="23">
        <v>41696</v>
      </c>
      <c r="Z1355" s="23">
        <v>2002</v>
      </c>
      <c r="AA1355" s="23" t="b">
        <v>1</v>
      </c>
      <c r="AB1355" s="24" t="s">
        <v>116</v>
      </c>
      <c r="AC1355" s="16">
        <f t="shared" si="65"/>
        <v>9174.167386052497</v>
      </c>
      <c r="AD1355" s="16">
        <f t="shared" si="64"/>
        <v>60.836742124124555</v>
      </c>
      <c r="AE1355" s="16" t="str">
        <f>VLOOKUP(AB1355,aircraft!A:B,2,FALSE)</f>
        <v>Passenger</v>
      </c>
      <c r="AF1355" s="16" t="str">
        <f t="shared" si="66"/>
        <v/>
      </c>
    </row>
    <row r="1356" spans="1:32" x14ac:dyDescent="0.25">
      <c r="A1356" s="23">
        <v>0</v>
      </c>
      <c r="B1356" s="23">
        <v>0</v>
      </c>
      <c r="C1356" s="23">
        <v>0</v>
      </c>
      <c r="D1356" s="23">
        <v>0</v>
      </c>
      <c r="E1356" s="23">
        <v>0</v>
      </c>
      <c r="F1356" s="23">
        <v>516493.1583628488</v>
      </c>
      <c r="G1356" s="23">
        <v>15387.1246914561</v>
      </c>
      <c r="H1356" s="23">
        <v>63981.944557907598</v>
      </c>
      <c r="I1356" s="23">
        <v>234354.90120983424</v>
      </c>
      <c r="J1356" s="23">
        <v>0</v>
      </c>
      <c r="K1356" s="23">
        <v>75967.027962087988</v>
      </c>
      <c r="L1356" s="23">
        <v>0</v>
      </c>
      <c r="M1356" s="23">
        <v>0</v>
      </c>
      <c r="N1356" s="23">
        <v>0</v>
      </c>
      <c r="O1356" s="23">
        <v>0</v>
      </c>
      <c r="P1356" s="23">
        <v>0</v>
      </c>
      <c r="Q1356" s="23">
        <v>0</v>
      </c>
      <c r="R1356" s="23">
        <v>538.85409340916351</v>
      </c>
      <c r="S1356" s="23">
        <v>86.378089144801365</v>
      </c>
      <c r="T1356" s="23">
        <v>24.426723501336944</v>
      </c>
      <c r="U1356" s="23">
        <v>1337.2156894089651</v>
      </c>
      <c r="V1356" s="23">
        <v>0</v>
      </c>
      <c r="W1356" s="23">
        <v>28.107799912276246</v>
      </c>
      <c r="X1356" s="23">
        <v>0</v>
      </c>
      <c r="Y1356" s="23">
        <v>6248196</v>
      </c>
      <c r="Z1356" s="23">
        <v>2002</v>
      </c>
      <c r="AA1356" s="23" t="b">
        <v>1</v>
      </c>
      <c r="AB1356" s="24" t="s">
        <v>117</v>
      </c>
      <c r="AC1356" s="16">
        <f t="shared" si="65"/>
        <v>906184.1567841348</v>
      </c>
      <c r="AD1356" s="16">
        <f t="shared" si="64"/>
        <v>2014.9823953765431</v>
      </c>
      <c r="AE1356" s="16" t="str">
        <f>VLOOKUP(AB1356,aircraft!A:B,2,FALSE)</f>
        <v>Passenger</v>
      </c>
      <c r="AF1356" s="16" t="str">
        <f t="shared" si="66"/>
        <v/>
      </c>
    </row>
    <row r="1357" spans="1:32" x14ac:dyDescent="0.25">
      <c r="A1357" s="23">
        <v>0</v>
      </c>
      <c r="B1357" s="23">
        <v>0</v>
      </c>
      <c r="C1357" s="23">
        <v>0</v>
      </c>
      <c r="D1357" s="23">
        <v>0</v>
      </c>
      <c r="E1357" s="23">
        <v>0</v>
      </c>
      <c r="F1357" s="23">
        <v>4002.9481857620835</v>
      </c>
      <c r="G1357" s="23">
        <v>118.30419651942353</v>
      </c>
      <c r="H1357" s="23">
        <v>495.56580722808832</v>
      </c>
      <c r="I1357" s="23">
        <v>1859.305232163807</v>
      </c>
      <c r="J1357" s="23">
        <v>0</v>
      </c>
      <c r="K1357" s="23">
        <v>560.03178645500157</v>
      </c>
      <c r="L1357" s="23">
        <v>0</v>
      </c>
      <c r="M1357" s="23">
        <v>0</v>
      </c>
      <c r="N1357" s="23">
        <v>0</v>
      </c>
      <c r="O1357" s="23">
        <v>0</v>
      </c>
      <c r="P1357" s="23">
        <v>0</v>
      </c>
      <c r="Q1357" s="23">
        <v>0</v>
      </c>
      <c r="R1357" s="23">
        <v>4.5817969715914977</v>
      </c>
      <c r="S1357" s="23">
        <v>0.74282864398208837</v>
      </c>
      <c r="T1357" s="23">
        <v>0.20033553182577976</v>
      </c>
      <c r="U1357" s="23">
        <v>11.674524023585947</v>
      </c>
      <c r="V1357" s="23">
        <v>0</v>
      </c>
      <c r="W1357" s="23">
        <v>0.20721175779112497</v>
      </c>
      <c r="X1357" s="23">
        <v>0</v>
      </c>
      <c r="Y1357" s="23">
        <v>50982</v>
      </c>
      <c r="Z1357" s="23">
        <v>2002</v>
      </c>
      <c r="AA1357" s="23" t="b">
        <v>1</v>
      </c>
      <c r="AB1357" s="24" t="s">
        <v>174</v>
      </c>
      <c r="AC1357" s="16">
        <f t="shared" si="65"/>
        <v>7036.1552081284044</v>
      </c>
      <c r="AD1357" s="16">
        <f t="shared" si="64"/>
        <v>17.406696928776437</v>
      </c>
      <c r="AE1357" s="16" t="str">
        <f>VLOOKUP(AB1357,aircraft!A:B,2,FALSE)</f>
        <v>Passenger</v>
      </c>
      <c r="AF1357" s="16" t="str">
        <f t="shared" si="66"/>
        <v/>
      </c>
    </row>
    <row r="1358" spans="1:32" x14ac:dyDescent="0.25">
      <c r="A1358" s="23">
        <v>0</v>
      </c>
      <c r="B1358" s="23">
        <v>0</v>
      </c>
      <c r="C1358" s="23">
        <v>0</v>
      </c>
      <c r="D1358" s="23">
        <v>0</v>
      </c>
      <c r="E1358" s="23">
        <v>0</v>
      </c>
      <c r="F1358" s="23">
        <v>978.06306677630289</v>
      </c>
      <c r="G1358" s="23">
        <v>61.888637883762271</v>
      </c>
      <c r="H1358" s="23">
        <v>58.387138030529023</v>
      </c>
      <c r="I1358" s="23">
        <v>427.16128910191355</v>
      </c>
      <c r="J1358" s="23">
        <v>0</v>
      </c>
      <c r="K1358" s="23">
        <v>84.373737352641911</v>
      </c>
      <c r="L1358" s="23">
        <v>0</v>
      </c>
      <c r="M1358" s="23">
        <v>0</v>
      </c>
      <c r="N1358" s="23">
        <v>0</v>
      </c>
      <c r="O1358" s="23">
        <v>0</v>
      </c>
      <c r="P1358" s="23">
        <v>0</v>
      </c>
      <c r="Q1358" s="23">
        <v>0</v>
      </c>
      <c r="R1358" s="23">
        <v>0.32600400748917857</v>
      </c>
      <c r="S1358" s="23">
        <v>0.11325621234642685</v>
      </c>
      <c r="T1358" s="23">
        <v>4.6709709244436683E-3</v>
      </c>
      <c r="U1358" s="23">
        <v>0.78170519369909863</v>
      </c>
      <c r="V1358" s="23">
        <v>0</v>
      </c>
      <c r="W1358" s="23">
        <v>8.69049432874692E-2</v>
      </c>
      <c r="X1358" s="23">
        <v>0</v>
      </c>
      <c r="Y1358" s="23">
        <v>15842</v>
      </c>
      <c r="Z1358" s="23">
        <v>2002</v>
      </c>
      <c r="AA1358" s="23" t="b">
        <v>1</v>
      </c>
      <c r="AB1358" s="24" t="s">
        <v>118</v>
      </c>
      <c r="AC1358" s="16">
        <f t="shared" si="65"/>
        <v>1609.8738691451497</v>
      </c>
      <c r="AD1358" s="16">
        <f t="shared" si="64"/>
        <v>1.3125413277466169</v>
      </c>
      <c r="AE1358" s="16" t="str">
        <f>VLOOKUP(AB1358,aircraft!A:B,2,FALSE)</f>
        <v>Passenger (guess)</v>
      </c>
      <c r="AF1358" s="16" t="str">
        <f t="shared" si="66"/>
        <v/>
      </c>
    </row>
    <row r="1359" spans="1:32" x14ac:dyDescent="0.25">
      <c r="A1359" s="23">
        <v>0</v>
      </c>
      <c r="B1359" s="23">
        <v>0</v>
      </c>
      <c r="C1359" s="23">
        <v>0</v>
      </c>
      <c r="D1359" s="23">
        <v>0</v>
      </c>
      <c r="E1359" s="23">
        <v>0</v>
      </c>
      <c r="F1359" s="23">
        <v>652.04204451753526</v>
      </c>
      <c r="G1359" s="23">
        <v>41.569091496424875</v>
      </c>
      <c r="H1359" s="23">
        <v>38.924758687019349</v>
      </c>
      <c r="I1359" s="23">
        <v>411.90899276504564</v>
      </c>
      <c r="J1359" s="23">
        <v>0</v>
      </c>
      <c r="K1359" s="23">
        <v>53.288178756355592</v>
      </c>
      <c r="L1359" s="23">
        <v>0</v>
      </c>
      <c r="M1359" s="23">
        <v>0</v>
      </c>
      <c r="N1359" s="23">
        <v>0</v>
      </c>
      <c r="O1359" s="23">
        <v>0</v>
      </c>
      <c r="P1359" s="23">
        <v>0</v>
      </c>
      <c r="Q1359" s="23">
        <v>0</v>
      </c>
      <c r="R1359" s="23">
        <v>0.21733600499278571</v>
      </c>
      <c r="S1359" s="23">
        <v>7.6071440809692956E-2</v>
      </c>
      <c r="T1359" s="23">
        <v>3.1139806162957789E-3</v>
      </c>
      <c r="U1359" s="23">
        <v>0.75379349016567565</v>
      </c>
      <c r="V1359" s="23">
        <v>0</v>
      </c>
      <c r="W1359" s="23">
        <v>5.4886820212292013E-2</v>
      </c>
      <c r="X1359" s="23">
        <v>0</v>
      </c>
      <c r="Y1359" s="23">
        <v>7627</v>
      </c>
      <c r="Z1359" s="23">
        <v>2002</v>
      </c>
      <c r="AA1359" s="23" t="b">
        <v>1</v>
      </c>
      <c r="AB1359" s="24" t="s">
        <v>150</v>
      </c>
      <c r="AC1359" s="16">
        <f t="shared" si="65"/>
        <v>1197.7330662223808</v>
      </c>
      <c r="AD1359" s="16">
        <f t="shared" si="64"/>
        <v>1.1052017367967422</v>
      </c>
      <c r="AE1359" s="16" t="str">
        <f>VLOOKUP(AB1359,aircraft!A:B,2,FALSE)</f>
        <v>Passenger (guess)</v>
      </c>
      <c r="AF1359" s="16" t="str">
        <f t="shared" si="66"/>
        <v/>
      </c>
    </row>
    <row r="1360" spans="1:32" x14ac:dyDescent="0.25">
      <c r="A1360" s="23">
        <v>0</v>
      </c>
      <c r="B1360" s="23">
        <v>0</v>
      </c>
      <c r="C1360" s="23">
        <v>0</v>
      </c>
      <c r="D1360" s="23">
        <v>0</v>
      </c>
      <c r="E1360" s="23">
        <v>0</v>
      </c>
      <c r="F1360" s="23">
        <v>2266.809397151816</v>
      </c>
      <c r="G1360" s="23">
        <v>131.5130804362241</v>
      </c>
      <c r="H1360" s="23">
        <v>135.48569388270377</v>
      </c>
      <c r="I1360" s="23">
        <v>1181.0218441056511</v>
      </c>
      <c r="J1360" s="23">
        <v>0</v>
      </c>
      <c r="K1360" s="23">
        <v>186.49440990380162</v>
      </c>
      <c r="L1360" s="23">
        <v>0</v>
      </c>
      <c r="M1360" s="23">
        <v>0</v>
      </c>
      <c r="N1360" s="23">
        <v>0</v>
      </c>
      <c r="O1360" s="23">
        <v>0</v>
      </c>
      <c r="P1360" s="23">
        <v>0</v>
      </c>
      <c r="Q1360" s="23">
        <v>0</v>
      </c>
      <c r="R1360" s="23">
        <v>0.79425472328020319</v>
      </c>
      <c r="S1360" s="23">
        <v>0.23592856898816303</v>
      </c>
      <c r="T1360" s="23">
        <v>1.4551600870593852E-2</v>
      </c>
      <c r="U1360" s="23">
        <v>2.1193421958202618</v>
      </c>
      <c r="V1360" s="23">
        <v>0</v>
      </c>
      <c r="W1360" s="23">
        <v>0.19208922852831803</v>
      </c>
      <c r="X1360" s="23">
        <v>0</v>
      </c>
      <c r="Y1360" s="23">
        <v>43223</v>
      </c>
      <c r="Z1360" s="23">
        <v>2002</v>
      </c>
      <c r="AA1360" s="23" t="b">
        <v>1</v>
      </c>
      <c r="AB1360" s="24" t="s">
        <v>159</v>
      </c>
      <c r="AC1360" s="16">
        <f t="shared" si="65"/>
        <v>3901.3244254801971</v>
      </c>
      <c r="AD1360" s="16">
        <f t="shared" si="64"/>
        <v>3.3561663174875402</v>
      </c>
      <c r="AE1360" s="16" t="str">
        <f>VLOOKUP(AB1360,aircraft!A:B,2,FALSE)</f>
        <v>Freighter</v>
      </c>
      <c r="AF1360" s="16" t="str">
        <f t="shared" si="66"/>
        <v/>
      </c>
    </row>
    <row r="1361" spans="1:32" x14ac:dyDescent="0.25">
      <c r="A1361" s="23">
        <v>0</v>
      </c>
      <c r="B1361" s="23">
        <v>0</v>
      </c>
      <c r="C1361" s="23">
        <v>0</v>
      </c>
      <c r="D1361" s="23">
        <v>0</v>
      </c>
      <c r="E1361" s="23">
        <v>0</v>
      </c>
      <c r="F1361" s="23">
        <v>1119895.1039565098</v>
      </c>
      <c r="G1361" s="23">
        <v>48269.347101334381</v>
      </c>
      <c r="H1361" s="23">
        <v>104698.70852098972</v>
      </c>
      <c r="I1361" s="23">
        <v>497062.57411302876</v>
      </c>
      <c r="J1361" s="23">
        <v>0</v>
      </c>
      <c r="K1361" s="23">
        <v>153818.68133317935</v>
      </c>
      <c r="L1361" s="23">
        <v>0</v>
      </c>
      <c r="M1361" s="23">
        <v>0</v>
      </c>
      <c r="N1361" s="23">
        <v>0</v>
      </c>
      <c r="O1361" s="23">
        <v>0</v>
      </c>
      <c r="P1361" s="23">
        <v>0</v>
      </c>
      <c r="Q1361" s="23">
        <v>0</v>
      </c>
      <c r="R1361" s="23">
        <v>639.5500829368782</v>
      </c>
      <c r="S1361" s="23">
        <v>160.28660272769361</v>
      </c>
      <c r="T1361" s="23">
        <v>14.634153311031437</v>
      </c>
      <c r="U1361" s="23">
        <v>1475.1267589396866</v>
      </c>
      <c r="V1361" s="23">
        <v>0</v>
      </c>
      <c r="W1361" s="23">
        <v>56.912911215124367</v>
      </c>
      <c r="X1361" s="23">
        <v>0</v>
      </c>
      <c r="Y1361" s="23">
        <v>13955722</v>
      </c>
      <c r="Z1361" s="23">
        <v>2002</v>
      </c>
      <c r="AA1361" s="23" t="b">
        <v>1</v>
      </c>
      <c r="AB1361" s="24" t="s">
        <v>191</v>
      </c>
      <c r="AC1361" s="16">
        <f t="shared" si="65"/>
        <v>1923744.4150250421</v>
      </c>
      <c r="AD1361" s="16">
        <f t="shared" si="64"/>
        <v>2346.5105091304144</v>
      </c>
      <c r="AE1361" s="16" t="str">
        <f>VLOOKUP(AB1361,aircraft!A:B,2,FALSE)</f>
        <v>Passenger</v>
      </c>
      <c r="AF1361" s="16" t="str">
        <f t="shared" si="66"/>
        <v/>
      </c>
    </row>
    <row r="1362" spans="1:32" x14ac:dyDescent="0.25">
      <c r="A1362" s="23">
        <v>0</v>
      </c>
      <c r="B1362" s="23">
        <v>0</v>
      </c>
      <c r="C1362" s="23">
        <v>0</v>
      </c>
      <c r="D1362" s="23">
        <v>0</v>
      </c>
      <c r="E1362" s="23">
        <v>0</v>
      </c>
      <c r="F1362" s="23">
        <v>431.24763107235469</v>
      </c>
      <c r="G1362" s="23">
        <v>21.582896320606533</v>
      </c>
      <c r="H1362" s="23">
        <v>25.8142505595088</v>
      </c>
      <c r="I1362" s="23">
        <v>208.93536903255819</v>
      </c>
      <c r="J1362" s="23">
        <v>0</v>
      </c>
      <c r="K1362" s="23">
        <v>26.645865894298367</v>
      </c>
      <c r="L1362" s="23">
        <v>0</v>
      </c>
      <c r="M1362" s="23">
        <v>0</v>
      </c>
      <c r="N1362" s="23">
        <v>0</v>
      </c>
      <c r="O1362" s="23">
        <v>0</v>
      </c>
      <c r="P1362" s="23">
        <v>0</v>
      </c>
      <c r="Q1362" s="23">
        <v>0</v>
      </c>
      <c r="R1362" s="23">
        <v>2.9389673009414636</v>
      </c>
      <c r="S1362" s="23">
        <v>0.69065271506365122</v>
      </c>
      <c r="T1362" s="23">
        <v>6.7117051637437475E-2</v>
      </c>
      <c r="U1362" s="23">
        <v>6.6859321266065823</v>
      </c>
      <c r="V1362" s="23">
        <v>0</v>
      </c>
      <c r="W1362" s="23">
        <v>2.7445239917619952E-2</v>
      </c>
      <c r="X1362" s="23">
        <v>0</v>
      </c>
      <c r="Y1362" s="23">
        <v>3879</v>
      </c>
      <c r="Z1362" s="23">
        <v>2002</v>
      </c>
      <c r="AA1362" s="23" t="b">
        <v>1</v>
      </c>
      <c r="AB1362" s="24" t="s">
        <v>163</v>
      </c>
      <c r="AC1362" s="16">
        <f t="shared" si="65"/>
        <v>714.22601287932662</v>
      </c>
      <c r="AD1362" s="16">
        <f t="shared" si="64"/>
        <v>10.410114434166754</v>
      </c>
      <c r="AE1362" s="16" t="str">
        <f>VLOOKUP(AB1362,aircraft!A:B,2,FALSE)</f>
        <v>Passenger</v>
      </c>
      <c r="AF1362" s="16" t="str">
        <f t="shared" si="66"/>
        <v/>
      </c>
    </row>
    <row r="1363" spans="1:32" x14ac:dyDescent="0.25">
      <c r="A1363" s="23">
        <v>199643.55085647359</v>
      </c>
      <c r="B1363" s="23">
        <v>109328.9537759057</v>
      </c>
      <c r="C1363" s="23">
        <v>94861.392147507606</v>
      </c>
      <c r="D1363" s="23">
        <v>81114.107027086895</v>
      </c>
      <c r="E1363" s="23">
        <v>181912.03608629011</v>
      </c>
      <c r="F1363" s="23">
        <v>0</v>
      </c>
      <c r="G1363" s="23">
        <v>0</v>
      </c>
      <c r="H1363" s="23">
        <v>0</v>
      </c>
      <c r="I1363" s="23">
        <v>0</v>
      </c>
      <c r="J1363" s="23">
        <v>18255711.60776867</v>
      </c>
      <c r="K1363" s="23">
        <v>0</v>
      </c>
      <c r="L1363" s="23">
        <v>107098.89257772248</v>
      </c>
      <c r="M1363" s="23">
        <v>691.81514565748944</v>
      </c>
      <c r="N1363" s="23">
        <v>368.91635773730189</v>
      </c>
      <c r="O1363" s="23">
        <v>6.3432477167203274</v>
      </c>
      <c r="P1363" s="23">
        <v>5.4181244768489121</v>
      </c>
      <c r="Q1363" s="23">
        <v>14.00354390708455</v>
      </c>
      <c r="R1363" s="23">
        <v>0</v>
      </c>
      <c r="S1363" s="23">
        <v>0</v>
      </c>
      <c r="T1363" s="23">
        <v>0</v>
      </c>
      <c r="U1363" s="23">
        <v>0</v>
      </c>
      <c r="V1363" s="23">
        <v>8852.1833868527174</v>
      </c>
      <c r="W1363" s="23">
        <v>0</v>
      </c>
      <c r="X1363" s="23">
        <v>46.052525372400574</v>
      </c>
      <c r="Y1363" s="23">
        <v>3175119</v>
      </c>
      <c r="Z1363" s="23">
        <v>2002</v>
      </c>
      <c r="AA1363" s="23" t="b">
        <v>0</v>
      </c>
      <c r="AB1363" s="24" t="s">
        <v>44</v>
      </c>
      <c r="AC1363" s="16">
        <f t="shared" si="65"/>
        <v>19029670.540239654</v>
      </c>
      <c r="AD1363" s="16">
        <f t="shared" si="64"/>
        <v>1132.5489448678459</v>
      </c>
      <c r="AE1363" s="16" t="str">
        <f>VLOOKUP(AB1363,aircraft!A:B,2,FALSE)</f>
        <v>Passenger</v>
      </c>
      <c r="AF1363" s="16">
        <f t="shared" si="66"/>
        <v>6.1263999242510376</v>
      </c>
    </row>
    <row r="1364" spans="1:32" x14ac:dyDescent="0.25">
      <c r="A1364" s="23">
        <v>5283.8613244977059</v>
      </c>
      <c r="B1364" s="23">
        <v>2550.7330227387183</v>
      </c>
      <c r="C1364" s="23">
        <v>4406.766714470803</v>
      </c>
      <c r="D1364" s="23">
        <v>3643.1691524810758</v>
      </c>
      <c r="E1364" s="23">
        <v>8274.9631492071148</v>
      </c>
      <c r="F1364" s="23">
        <v>0</v>
      </c>
      <c r="G1364" s="23">
        <v>0</v>
      </c>
      <c r="H1364" s="23">
        <v>0</v>
      </c>
      <c r="I1364" s="23">
        <v>0</v>
      </c>
      <c r="J1364" s="23">
        <v>610712.53841571801</v>
      </c>
      <c r="K1364" s="23">
        <v>0</v>
      </c>
      <c r="L1364" s="23">
        <v>8487.6625373371462</v>
      </c>
      <c r="M1364" s="23">
        <v>14.744248521938601</v>
      </c>
      <c r="N1364" s="23">
        <v>7.1432542476425613</v>
      </c>
      <c r="O1364" s="23">
        <v>0.64674018951262713</v>
      </c>
      <c r="P1364" s="23">
        <v>0.53484399299727592</v>
      </c>
      <c r="Q1364" s="23">
        <v>1.3622490739450179</v>
      </c>
      <c r="R1364" s="23">
        <v>0</v>
      </c>
      <c r="S1364" s="23">
        <v>0</v>
      </c>
      <c r="T1364" s="23">
        <v>0</v>
      </c>
      <c r="U1364" s="23">
        <v>0</v>
      </c>
      <c r="V1364" s="23">
        <v>290.69470345746959</v>
      </c>
      <c r="W1364" s="23">
        <v>0</v>
      </c>
      <c r="X1364" s="23">
        <v>3.1404350903586162</v>
      </c>
      <c r="Y1364" s="23">
        <v>106905</v>
      </c>
      <c r="Z1364" s="23">
        <v>2002</v>
      </c>
      <c r="AA1364" s="23" t="b">
        <v>0</v>
      </c>
      <c r="AB1364" s="24" t="s">
        <v>141</v>
      </c>
      <c r="AC1364" s="16">
        <f t="shared" si="65"/>
        <v>643359.69431645062</v>
      </c>
      <c r="AD1364" s="16">
        <f t="shared" si="64"/>
        <v>27.571771116394697</v>
      </c>
      <c r="AE1364" s="16" t="str">
        <f>VLOOKUP(AB1364,aircraft!A:B,2,FALSE)</f>
        <v>Passenger</v>
      </c>
      <c r="AF1364" s="16">
        <f t="shared" si="66"/>
        <v>6.2207783384975528</v>
      </c>
    </row>
    <row r="1365" spans="1:32" x14ac:dyDescent="0.25">
      <c r="A1365" s="23">
        <v>216308.9936003607</v>
      </c>
      <c r="B1365" s="23">
        <v>119579.84805850388</v>
      </c>
      <c r="C1365" s="23">
        <v>125583.24723729666</v>
      </c>
      <c r="D1365" s="23">
        <v>96189.051638697871</v>
      </c>
      <c r="E1365" s="23">
        <v>218028.6338565342</v>
      </c>
      <c r="F1365" s="23">
        <v>0</v>
      </c>
      <c r="G1365" s="23">
        <v>0</v>
      </c>
      <c r="H1365" s="23">
        <v>0</v>
      </c>
      <c r="I1365" s="23">
        <v>0</v>
      </c>
      <c r="J1365" s="23">
        <v>16260964.068866981</v>
      </c>
      <c r="K1365" s="23">
        <v>0</v>
      </c>
      <c r="L1365" s="23">
        <v>140256.51963073795</v>
      </c>
      <c r="M1365" s="23">
        <v>1085.5145109560763</v>
      </c>
      <c r="N1365" s="23">
        <v>604.34910024308942</v>
      </c>
      <c r="O1365" s="23">
        <v>37.014448910461752</v>
      </c>
      <c r="P1365" s="23">
        <v>28.256583658525027</v>
      </c>
      <c r="Q1365" s="23">
        <v>65.592436423997228</v>
      </c>
      <c r="R1365" s="23">
        <v>0</v>
      </c>
      <c r="S1365" s="23">
        <v>0</v>
      </c>
      <c r="T1365" s="23">
        <v>0</v>
      </c>
      <c r="U1365" s="23">
        <v>0</v>
      </c>
      <c r="V1365" s="23">
        <v>2213.2141430578604</v>
      </c>
      <c r="W1365" s="23">
        <v>0</v>
      </c>
      <c r="X1365" s="23">
        <v>60.310305489402616</v>
      </c>
      <c r="Y1365" s="23">
        <v>3065177</v>
      </c>
      <c r="Z1365" s="23">
        <v>2002</v>
      </c>
      <c r="AA1365" s="23" t="b">
        <v>0</v>
      </c>
      <c r="AB1365" s="24" t="s">
        <v>45</v>
      </c>
      <c r="AC1365" s="16">
        <f t="shared" si="65"/>
        <v>17176910.362889111</v>
      </c>
      <c r="AD1365" s="16">
        <f t="shared" si="64"/>
        <v>1881.0373856815525</v>
      </c>
      <c r="AE1365" s="16" t="str">
        <f>VLOOKUP(AB1365,aircraft!A:B,2,FALSE)</f>
        <v>Passenger</v>
      </c>
      <c r="AF1365" s="16">
        <f t="shared" si="66"/>
        <v>5.7698276395774766</v>
      </c>
    </row>
    <row r="1366" spans="1:32" x14ac:dyDescent="0.25">
      <c r="A1366" s="23">
        <v>241740.30954338273</v>
      </c>
      <c r="B1366" s="23">
        <v>132467.1835996547</v>
      </c>
      <c r="C1366" s="23">
        <v>109477.28338186936</v>
      </c>
      <c r="D1366" s="23">
        <v>91450.372232348425</v>
      </c>
      <c r="E1366" s="23">
        <v>205336.33000810666</v>
      </c>
      <c r="F1366" s="23">
        <v>0</v>
      </c>
      <c r="G1366" s="23">
        <v>0</v>
      </c>
      <c r="H1366" s="23">
        <v>0</v>
      </c>
      <c r="I1366" s="23">
        <v>0</v>
      </c>
      <c r="J1366" s="23">
        <v>22277056.164923962</v>
      </c>
      <c r="K1366" s="23">
        <v>0</v>
      </c>
      <c r="L1366" s="23">
        <v>137135.4127582181</v>
      </c>
      <c r="M1366" s="23">
        <v>990.31292942070934</v>
      </c>
      <c r="N1366" s="23">
        <v>529.44927066548473</v>
      </c>
      <c r="O1366" s="23">
        <v>8.0661024398438723</v>
      </c>
      <c r="P1366" s="23">
        <v>6.7299925365052875</v>
      </c>
      <c r="Q1366" s="23">
        <v>17.535886724233503</v>
      </c>
      <c r="R1366" s="23">
        <v>0</v>
      </c>
      <c r="S1366" s="23">
        <v>0</v>
      </c>
      <c r="T1366" s="23">
        <v>0</v>
      </c>
      <c r="U1366" s="23">
        <v>0</v>
      </c>
      <c r="V1366" s="23">
        <v>2958.6778323443327</v>
      </c>
      <c r="W1366" s="23">
        <v>0</v>
      </c>
      <c r="X1366" s="23">
        <v>58.968229488641143</v>
      </c>
      <c r="Y1366" s="23">
        <v>4183005</v>
      </c>
      <c r="Z1366" s="23">
        <v>2002</v>
      </c>
      <c r="AA1366" s="23" t="b">
        <v>0</v>
      </c>
      <c r="AB1366" s="24" t="s">
        <v>46</v>
      </c>
      <c r="AC1366" s="16">
        <f t="shared" si="65"/>
        <v>23194663.056447539</v>
      </c>
      <c r="AD1366" s="16">
        <f t="shared" si="64"/>
        <v>1611.0624112754178</v>
      </c>
      <c r="AE1366" s="16" t="str">
        <f>VLOOKUP(AB1366,aircraft!A:B,2,FALSE)</f>
        <v>Passenger</v>
      </c>
      <c r="AF1366" s="16">
        <f t="shared" si="66"/>
        <v>5.6663321907335673</v>
      </c>
    </row>
    <row r="1367" spans="1:32" x14ac:dyDescent="0.25">
      <c r="A1367" s="23">
        <v>140.69334977632289</v>
      </c>
      <c r="B1367" s="23">
        <v>0</v>
      </c>
      <c r="C1367" s="23">
        <v>248.57610336661489</v>
      </c>
      <c r="D1367" s="23">
        <v>240.43043714921799</v>
      </c>
      <c r="E1367" s="23">
        <v>407.54952280805821</v>
      </c>
      <c r="F1367" s="23">
        <v>0</v>
      </c>
      <c r="G1367" s="23">
        <v>0</v>
      </c>
      <c r="H1367" s="23">
        <v>0</v>
      </c>
      <c r="I1367" s="23">
        <v>0</v>
      </c>
      <c r="J1367" s="23">
        <v>67056.846772050863</v>
      </c>
      <c r="K1367" s="23">
        <v>0</v>
      </c>
      <c r="L1367" s="23">
        <v>200.93541321158409</v>
      </c>
      <c r="M1367" s="23">
        <v>0.8479052309721038</v>
      </c>
      <c r="N1367" s="23">
        <v>0</v>
      </c>
      <c r="O1367" s="23">
        <v>4.9304779960354823E-2</v>
      </c>
      <c r="P1367" s="23">
        <v>4.7689096573899463E-2</v>
      </c>
      <c r="Q1367" s="23">
        <v>9.6066113562016664E-2</v>
      </c>
      <c r="R1367" s="23">
        <v>0</v>
      </c>
      <c r="S1367" s="23">
        <v>0</v>
      </c>
      <c r="T1367" s="23">
        <v>0</v>
      </c>
      <c r="U1367" s="23">
        <v>0</v>
      </c>
      <c r="V1367" s="23">
        <v>11.64939918346936</v>
      </c>
      <c r="W1367" s="23">
        <v>0</v>
      </c>
      <c r="X1367" s="23">
        <v>3.0140313413325615E-2</v>
      </c>
      <c r="Y1367" s="23">
        <v>22760</v>
      </c>
      <c r="Z1367" s="23">
        <v>2002</v>
      </c>
      <c r="AA1367" s="23" t="b">
        <v>0</v>
      </c>
      <c r="AB1367" s="24" t="s">
        <v>219</v>
      </c>
      <c r="AC1367" s="16">
        <f t="shared" si="65"/>
        <v>68295.031598362664</v>
      </c>
      <c r="AD1367" s="16">
        <f t="shared" si="64"/>
        <v>1.0711055344817002</v>
      </c>
      <c r="AE1367" s="16" t="str">
        <f>VLOOKUP(AB1367,aircraft!A:B,2,FALSE)</f>
        <v>Passenger</v>
      </c>
      <c r="AF1367" s="16">
        <f t="shared" si="66"/>
        <v>3.0562790261481556</v>
      </c>
    </row>
    <row r="1368" spans="1:32" x14ac:dyDescent="0.25">
      <c r="A1368" s="23">
        <v>193914.61421655284</v>
      </c>
      <c r="B1368" s="23">
        <v>120741.44589178212</v>
      </c>
      <c r="C1368" s="23">
        <v>77388.866228139479</v>
      </c>
      <c r="D1368" s="23">
        <v>80471.780922666789</v>
      </c>
      <c r="E1368" s="23">
        <v>145013.43986809233</v>
      </c>
      <c r="F1368" s="23">
        <v>0</v>
      </c>
      <c r="G1368" s="23">
        <v>0</v>
      </c>
      <c r="H1368" s="23">
        <v>0</v>
      </c>
      <c r="I1368" s="23">
        <v>0</v>
      </c>
      <c r="J1368" s="23">
        <v>14574496.295368006</v>
      </c>
      <c r="K1368" s="23">
        <v>0</v>
      </c>
      <c r="L1368" s="23">
        <v>74557.339214183259</v>
      </c>
      <c r="M1368" s="23">
        <v>247.56823897684353</v>
      </c>
      <c r="N1368" s="23">
        <v>148.39165650612625</v>
      </c>
      <c r="O1368" s="23">
        <v>18.297975480939733</v>
      </c>
      <c r="P1368" s="23">
        <v>17.848308681056714</v>
      </c>
      <c r="Q1368" s="23">
        <v>45.324492001387682</v>
      </c>
      <c r="R1368" s="23">
        <v>0</v>
      </c>
      <c r="S1368" s="23">
        <v>0</v>
      </c>
      <c r="T1368" s="23">
        <v>0</v>
      </c>
      <c r="U1368" s="23">
        <v>0</v>
      </c>
      <c r="V1368" s="23">
        <v>2531.5648202393158</v>
      </c>
      <c r="W1368" s="23">
        <v>0</v>
      </c>
      <c r="X1368" s="23">
        <v>11.183601413320028</v>
      </c>
      <c r="Y1368" s="23">
        <v>4891565</v>
      </c>
      <c r="Z1368" s="23">
        <v>2002</v>
      </c>
      <c r="AA1368" s="23" t="b">
        <v>0</v>
      </c>
      <c r="AB1368" s="24" t="s">
        <v>47</v>
      </c>
      <c r="AC1368" s="16">
        <f t="shared" si="65"/>
        <v>15266583.781709423</v>
      </c>
      <c r="AD1368" s="16">
        <f t="shared" si="64"/>
        <v>488.61427305967396</v>
      </c>
      <c r="AE1368" s="16" t="str">
        <f>VLOOKUP(AB1368,aircraft!A:B,2,FALSE)</f>
        <v>Passenger</v>
      </c>
      <c r="AF1368" s="16">
        <f t="shared" si="66"/>
        <v>3.2007383820340416</v>
      </c>
    </row>
    <row r="1369" spans="1:32" x14ac:dyDescent="0.25">
      <c r="A1369" s="23">
        <v>103473.54407813078</v>
      </c>
      <c r="B1369" s="23">
        <v>67018.410141033732</v>
      </c>
      <c r="C1369" s="23">
        <v>43380.802928566438</v>
      </c>
      <c r="D1369" s="23">
        <v>44520.364570423902</v>
      </c>
      <c r="E1369" s="23">
        <v>76962.338423736684</v>
      </c>
      <c r="F1369" s="23">
        <v>0</v>
      </c>
      <c r="G1369" s="23">
        <v>0</v>
      </c>
      <c r="H1369" s="23">
        <v>0</v>
      </c>
      <c r="I1369" s="23">
        <v>0</v>
      </c>
      <c r="J1369" s="23">
        <v>6955671.2844276261</v>
      </c>
      <c r="K1369" s="23">
        <v>0</v>
      </c>
      <c r="L1369" s="23">
        <v>33627.365445420604</v>
      </c>
      <c r="M1369" s="23">
        <v>166.20237757730163</v>
      </c>
      <c r="N1369" s="23">
        <v>108.0116563498183</v>
      </c>
      <c r="O1369" s="23">
        <v>9.3212802267535579</v>
      </c>
      <c r="P1369" s="23">
        <v>9.3585102182713023</v>
      </c>
      <c r="Q1369" s="23">
        <v>21.459439811716347</v>
      </c>
      <c r="R1369" s="23">
        <v>0</v>
      </c>
      <c r="S1369" s="23">
        <v>0</v>
      </c>
      <c r="T1369" s="23">
        <v>0</v>
      </c>
      <c r="U1369" s="23">
        <v>0</v>
      </c>
      <c r="V1369" s="23">
        <v>1208.2113929718007</v>
      </c>
      <c r="W1369" s="23">
        <v>0</v>
      </c>
      <c r="X1369" s="23">
        <v>5.044105056395213</v>
      </c>
      <c r="Y1369" s="23">
        <v>2337899</v>
      </c>
      <c r="Z1369" s="23">
        <v>2002</v>
      </c>
      <c r="AA1369" s="23" t="b">
        <v>0</v>
      </c>
      <c r="AB1369" s="24" t="s">
        <v>200</v>
      </c>
      <c r="AC1369" s="16">
        <f t="shared" si="65"/>
        <v>7324654.1100149378</v>
      </c>
      <c r="AD1369" s="16">
        <f t="shared" si="64"/>
        <v>319.39736924025635</v>
      </c>
      <c r="AE1369" s="16" t="str">
        <f>VLOOKUP(AB1369,aircraft!A:B,2,FALSE)</f>
        <v>Passenger</v>
      </c>
      <c r="AF1369" s="16">
        <f t="shared" si="66"/>
        <v>3.2200476822411872</v>
      </c>
    </row>
    <row r="1370" spans="1:32" x14ac:dyDescent="0.25">
      <c r="A1370" s="23">
        <v>1114554.0845584944</v>
      </c>
      <c r="B1370" s="23">
        <v>519531.26178535103</v>
      </c>
      <c r="C1370" s="23">
        <v>659623.78732003632</v>
      </c>
      <c r="D1370" s="23">
        <v>525418.19027983688</v>
      </c>
      <c r="E1370" s="23">
        <v>1315095.0775243479</v>
      </c>
      <c r="F1370" s="23">
        <v>0</v>
      </c>
      <c r="G1370" s="23">
        <v>0</v>
      </c>
      <c r="H1370" s="23">
        <v>0</v>
      </c>
      <c r="I1370" s="23">
        <v>0</v>
      </c>
      <c r="J1370" s="23">
        <v>127960190.27306975</v>
      </c>
      <c r="K1370" s="23">
        <v>0</v>
      </c>
      <c r="L1370" s="23">
        <v>838211.81937605061</v>
      </c>
      <c r="M1370" s="23">
        <v>1722.3398411804883</v>
      </c>
      <c r="N1370" s="23">
        <v>800.62344194209675</v>
      </c>
      <c r="O1370" s="23">
        <v>3.3100112649267923</v>
      </c>
      <c r="P1370" s="23">
        <v>2.6198848851629295</v>
      </c>
      <c r="Q1370" s="23">
        <v>8.6329450119686779</v>
      </c>
      <c r="R1370" s="23">
        <v>0</v>
      </c>
      <c r="S1370" s="23">
        <v>0</v>
      </c>
      <c r="T1370" s="23">
        <v>0</v>
      </c>
      <c r="U1370" s="23">
        <v>0</v>
      </c>
      <c r="V1370" s="23">
        <v>122252.30094964991</v>
      </c>
      <c r="W1370" s="23">
        <v>0</v>
      </c>
      <c r="X1370" s="23">
        <v>192.7887227344294</v>
      </c>
      <c r="Y1370" s="23">
        <v>18050372</v>
      </c>
      <c r="Z1370" s="23">
        <v>2002</v>
      </c>
      <c r="AA1370" s="23" t="b">
        <v>0</v>
      </c>
      <c r="AB1370" s="24" t="s">
        <v>214</v>
      </c>
      <c r="AC1370" s="16">
        <f t="shared" si="65"/>
        <v>132932624.49391387</v>
      </c>
      <c r="AD1370" s="16">
        <f t="shared" si="64"/>
        <v>2730.3148470190727</v>
      </c>
      <c r="AE1370" s="16" t="str">
        <f>VLOOKUP(AB1370,aircraft!A:B,2,FALSE)</f>
        <v>Passenger</v>
      </c>
      <c r="AF1370" s="16">
        <f t="shared" si="66"/>
        <v>7.495082031318975</v>
      </c>
    </row>
    <row r="1371" spans="1:32" x14ac:dyDescent="0.25">
      <c r="A1371" s="23">
        <v>680832.53729859181</v>
      </c>
      <c r="B1371" s="23">
        <v>318485.62066048314</v>
      </c>
      <c r="C1371" s="23">
        <v>371086.27811555972</v>
      </c>
      <c r="D1371" s="23">
        <v>311894.00399985811</v>
      </c>
      <c r="E1371" s="23">
        <v>771162.17909335904</v>
      </c>
      <c r="F1371" s="23">
        <v>0</v>
      </c>
      <c r="G1371" s="23">
        <v>0</v>
      </c>
      <c r="H1371" s="23">
        <v>0</v>
      </c>
      <c r="I1371" s="23">
        <v>0</v>
      </c>
      <c r="J1371" s="23">
        <v>74559086.374839395</v>
      </c>
      <c r="K1371" s="23">
        <v>0</v>
      </c>
      <c r="L1371" s="23">
        <v>508098.09680193389</v>
      </c>
      <c r="M1371" s="23">
        <v>625.68879415841718</v>
      </c>
      <c r="N1371" s="23">
        <v>285.94504571917344</v>
      </c>
      <c r="O1371" s="23">
        <v>0.91208798777415179</v>
      </c>
      <c r="P1371" s="23">
        <v>0.79685793210075673</v>
      </c>
      <c r="Q1371" s="23">
        <v>2.4662238231765379</v>
      </c>
      <c r="R1371" s="23">
        <v>0</v>
      </c>
      <c r="S1371" s="23">
        <v>0</v>
      </c>
      <c r="T1371" s="23">
        <v>0</v>
      </c>
      <c r="U1371" s="23">
        <v>0</v>
      </c>
      <c r="V1371" s="23">
        <v>71267.740844655564</v>
      </c>
      <c r="W1371" s="23">
        <v>0</v>
      </c>
      <c r="X1371" s="23">
        <v>116.86256485759849</v>
      </c>
      <c r="Y1371" s="23">
        <v>10516343</v>
      </c>
      <c r="Z1371" s="23">
        <v>2002</v>
      </c>
      <c r="AA1371" s="23" t="b">
        <v>0</v>
      </c>
      <c r="AB1371" s="24" t="s">
        <v>220</v>
      </c>
      <c r="AC1371" s="16">
        <f t="shared" si="65"/>
        <v>77520645.090809181</v>
      </c>
      <c r="AD1371" s="16">
        <f t="shared" si="64"/>
        <v>1032.6715744782405</v>
      </c>
      <c r="AE1371" s="16" t="str">
        <f>VLOOKUP(AB1371,aircraft!A:B,2,FALSE)</f>
        <v>Passenger</v>
      </c>
      <c r="AF1371" s="16">
        <f t="shared" si="66"/>
        <v>7.5065143069575342</v>
      </c>
    </row>
    <row r="1372" spans="1:32" x14ac:dyDescent="0.25">
      <c r="A1372" s="23">
        <v>8186.5581105445472</v>
      </c>
      <c r="B1372" s="23">
        <v>3694.188933631855</v>
      </c>
      <c r="C1372" s="23">
        <v>4577.0672594830376</v>
      </c>
      <c r="D1372" s="23">
        <v>3857.9257834033415</v>
      </c>
      <c r="E1372" s="23">
        <v>8273.1245467418412</v>
      </c>
      <c r="F1372" s="23">
        <v>0</v>
      </c>
      <c r="G1372" s="23">
        <v>0</v>
      </c>
      <c r="H1372" s="23">
        <v>0</v>
      </c>
      <c r="I1372" s="23">
        <v>0</v>
      </c>
      <c r="J1372" s="23">
        <v>532939.18684810633</v>
      </c>
      <c r="K1372" s="23">
        <v>0</v>
      </c>
      <c r="L1372" s="23">
        <v>4876.3849214050315</v>
      </c>
      <c r="M1372" s="23">
        <v>40.932789637803573</v>
      </c>
      <c r="N1372" s="23">
        <v>18.47094425530149</v>
      </c>
      <c r="O1372" s="23">
        <v>3.6616537983416422E-2</v>
      </c>
      <c r="P1372" s="23">
        <v>3.086340618930412E-2</v>
      </c>
      <c r="Q1372" s="23">
        <v>0.12461293173464738</v>
      </c>
      <c r="R1372" s="23">
        <v>0</v>
      </c>
      <c r="S1372" s="23">
        <v>0</v>
      </c>
      <c r="T1372" s="23">
        <v>0</v>
      </c>
      <c r="U1372" s="23">
        <v>0</v>
      </c>
      <c r="V1372" s="23">
        <v>578.41306667678759</v>
      </c>
      <c r="W1372" s="23">
        <v>0</v>
      </c>
      <c r="X1372" s="23">
        <v>1.1215685568105078</v>
      </c>
      <c r="Y1372" s="23">
        <v>70478</v>
      </c>
      <c r="Z1372" s="23">
        <v>2002</v>
      </c>
      <c r="AA1372" s="23" t="b">
        <v>0</v>
      </c>
      <c r="AB1372" s="24" t="s">
        <v>245</v>
      </c>
      <c r="AC1372" s="16">
        <f t="shared" si="65"/>
        <v>566404.43640331598</v>
      </c>
      <c r="AD1372" s="16">
        <f t="shared" si="64"/>
        <v>60.717395325822935</v>
      </c>
      <c r="AE1372" s="16" t="str">
        <f>VLOOKUP(AB1372,aircraft!A:B,2,FALSE)</f>
        <v>Passenger</v>
      </c>
      <c r="AF1372" s="16">
        <f t="shared" si="66"/>
        <v>8.2491122871406741</v>
      </c>
    </row>
    <row r="1373" spans="1:32" x14ac:dyDescent="0.25">
      <c r="A1373" s="23">
        <v>1792559.9526006219</v>
      </c>
      <c r="B1373" s="23">
        <v>808906.08929912047</v>
      </c>
      <c r="C1373" s="23">
        <v>1029976.6712252741</v>
      </c>
      <c r="D1373" s="23">
        <v>835148.42392444774</v>
      </c>
      <c r="E1373" s="23">
        <v>1758366.6253133405</v>
      </c>
      <c r="F1373" s="23">
        <v>0</v>
      </c>
      <c r="G1373" s="23">
        <v>0</v>
      </c>
      <c r="H1373" s="23">
        <v>0</v>
      </c>
      <c r="I1373" s="23">
        <v>0</v>
      </c>
      <c r="J1373" s="23">
        <v>255364133.67882425</v>
      </c>
      <c r="K1373" s="23">
        <v>0</v>
      </c>
      <c r="L1373" s="23">
        <v>1099541.260398064</v>
      </c>
      <c r="M1373" s="23">
        <v>9627.0238941194802</v>
      </c>
      <c r="N1373" s="23">
        <v>4344.2642707515233</v>
      </c>
      <c r="O1373" s="23">
        <v>8.2401038473348613</v>
      </c>
      <c r="P1373" s="23">
        <v>6.6814622502785337</v>
      </c>
      <c r="Q1373" s="23">
        <v>28.753165666905449</v>
      </c>
      <c r="R1373" s="23">
        <v>0</v>
      </c>
      <c r="S1373" s="23">
        <v>0</v>
      </c>
      <c r="T1373" s="23">
        <v>0</v>
      </c>
      <c r="U1373" s="23">
        <v>0</v>
      </c>
      <c r="V1373" s="23">
        <v>190121.28864355298</v>
      </c>
      <c r="W1373" s="23">
        <v>0</v>
      </c>
      <c r="X1373" s="23">
        <v>252.89449550322593</v>
      </c>
      <c r="Y1373" s="23">
        <v>33025709</v>
      </c>
      <c r="Z1373" s="23">
        <v>2002</v>
      </c>
      <c r="AA1373" s="23" t="b">
        <v>0</v>
      </c>
      <c r="AB1373" s="24" t="s">
        <v>192</v>
      </c>
      <c r="AC1373" s="16">
        <f t="shared" si="65"/>
        <v>262688632.70158511</v>
      </c>
      <c r="AD1373" s="16">
        <f t="shared" si="64"/>
        <v>14267.857392138747</v>
      </c>
      <c r="AE1373" s="16" t="str">
        <f>VLOOKUP(AB1373,aircraft!A:B,2,FALSE)</f>
        <v>Passenger</v>
      </c>
      <c r="AF1373" s="16">
        <f t="shared" si="66"/>
        <v>8.0530352989298439</v>
      </c>
    </row>
    <row r="1374" spans="1:32" x14ac:dyDescent="0.25">
      <c r="A1374" s="23">
        <v>118445.31059885485</v>
      </c>
      <c r="B1374" s="23">
        <v>53448.512762804079</v>
      </c>
      <c r="C1374" s="23">
        <v>69874.57011422608</v>
      </c>
      <c r="D1374" s="23">
        <v>55093.486082697018</v>
      </c>
      <c r="E1374" s="23">
        <v>120560.53096343276</v>
      </c>
      <c r="F1374" s="23">
        <v>0</v>
      </c>
      <c r="G1374" s="23">
        <v>0</v>
      </c>
      <c r="H1374" s="23">
        <v>0</v>
      </c>
      <c r="I1374" s="23">
        <v>0</v>
      </c>
      <c r="J1374" s="23">
        <v>13924463.272149125</v>
      </c>
      <c r="K1374" s="23">
        <v>0</v>
      </c>
      <c r="L1374" s="23">
        <v>46453.982672332146</v>
      </c>
      <c r="M1374" s="23">
        <v>11.844531622470519</v>
      </c>
      <c r="N1374" s="23">
        <v>5.3448515301472215</v>
      </c>
      <c r="O1374" s="23">
        <v>0</v>
      </c>
      <c r="P1374" s="23">
        <v>0</v>
      </c>
      <c r="Q1374" s="23">
        <v>0</v>
      </c>
      <c r="R1374" s="23">
        <v>0</v>
      </c>
      <c r="S1374" s="23">
        <v>0</v>
      </c>
      <c r="T1374" s="23">
        <v>0</v>
      </c>
      <c r="U1374" s="23">
        <v>0</v>
      </c>
      <c r="V1374" s="23">
        <v>10522.43709198706</v>
      </c>
      <c r="W1374" s="23">
        <v>0</v>
      </c>
      <c r="X1374" s="23">
        <v>10.684416251721156</v>
      </c>
      <c r="Y1374" s="23">
        <v>1346717</v>
      </c>
      <c r="Z1374" s="23">
        <v>2002</v>
      </c>
      <c r="AA1374" s="23" t="b">
        <v>0</v>
      </c>
      <c r="AB1374" s="24" t="s">
        <v>237</v>
      </c>
      <c r="AC1374" s="16">
        <f t="shared" si="65"/>
        <v>14388339.665343471</v>
      </c>
      <c r="AD1374" s="16">
        <f t="shared" si="64"/>
        <v>27.873799404338897</v>
      </c>
      <c r="AE1374" s="16" t="str">
        <f>VLOOKUP(AB1374,aircraft!A:B,2,FALSE)</f>
        <v>Passenger</v>
      </c>
      <c r="AF1374" s="16">
        <f t="shared" si="66"/>
        <v>10.840704052894283</v>
      </c>
    </row>
    <row r="1375" spans="1:32" x14ac:dyDescent="0.25">
      <c r="A1375" s="23">
        <v>3823.8164276218604</v>
      </c>
      <c r="B1375" s="23">
        <v>1749.3357217009036</v>
      </c>
      <c r="C1375" s="23">
        <v>3462.0274138530799</v>
      </c>
      <c r="D1375" s="23">
        <v>3038.2314947153172</v>
      </c>
      <c r="E1375" s="23">
        <v>6492.3112365087636</v>
      </c>
      <c r="F1375" s="23">
        <v>0</v>
      </c>
      <c r="G1375" s="23">
        <v>0</v>
      </c>
      <c r="H1375" s="23">
        <v>0</v>
      </c>
      <c r="I1375" s="23">
        <v>0</v>
      </c>
      <c r="J1375" s="23">
        <v>579060.74062887672</v>
      </c>
      <c r="K1375" s="23">
        <v>0</v>
      </c>
      <c r="L1375" s="23">
        <v>2581.2103046075845</v>
      </c>
      <c r="M1375" s="23">
        <v>83.359191843037138</v>
      </c>
      <c r="N1375" s="23">
        <v>38.135515860481568</v>
      </c>
      <c r="O1375" s="23">
        <v>2.3699863103232612</v>
      </c>
      <c r="P1375" s="23">
        <v>2.0798700268102084</v>
      </c>
      <c r="Q1375" s="23">
        <v>4.7680045152530237</v>
      </c>
      <c r="R1375" s="23">
        <v>0</v>
      </c>
      <c r="S1375" s="23">
        <v>0</v>
      </c>
      <c r="T1375" s="23">
        <v>0</v>
      </c>
      <c r="U1375" s="23">
        <v>0</v>
      </c>
      <c r="V1375" s="23">
        <v>168.30074943866464</v>
      </c>
      <c r="W1375" s="23">
        <v>0</v>
      </c>
      <c r="X1375" s="23">
        <v>0.95504779796865757</v>
      </c>
      <c r="Y1375" s="23">
        <v>44599</v>
      </c>
      <c r="Z1375" s="23">
        <v>2002</v>
      </c>
      <c r="AA1375" s="23" t="b">
        <v>0</v>
      </c>
      <c r="AB1375" s="24" t="s">
        <v>164</v>
      </c>
      <c r="AC1375" s="16">
        <f t="shared" si="65"/>
        <v>600207.67322788434</v>
      </c>
      <c r="AD1375" s="16">
        <f t="shared" si="64"/>
        <v>131.66761635387385</v>
      </c>
      <c r="AE1375" s="16" t="str">
        <f>VLOOKUP(AB1375,aircraft!A:B,2,FALSE)</f>
        <v>Freighter</v>
      </c>
      <c r="AF1375" s="16">
        <f t="shared" si="66"/>
        <v>13.530789342524857</v>
      </c>
    </row>
    <row r="1376" spans="1:32" x14ac:dyDescent="0.25">
      <c r="A1376" s="23">
        <v>404057.48823159846</v>
      </c>
      <c r="B1376" s="23">
        <v>233273.71154302603</v>
      </c>
      <c r="C1376" s="23">
        <v>366537.21871393692</v>
      </c>
      <c r="D1376" s="23">
        <v>544759.05931035045</v>
      </c>
      <c r="E1376" s="23">
        <v>1473935.2436985301</v>
      </c>
      <c r="F1376" s="23">
        <v>0</v>
      </c>
      <c r="G1376" s="23">
        <v>0</v>
      </c>
      <c r="H1376" s="23">
        <v>0</v>
      </c>
      <c r="I1376" s="23">
        <v>0</v>
      </c>
      <c r="J1376" s="23">
        <v>26529522.963184413</v>
      </c>
      <c r="K1376" s="23">
        <v>0</v>
      </c>
      <c r="L1376" s="23">
        <v>0</v>
      </c>
      <c r="M1376" s="23">
        <v>13495.521265361505</v>
      </c>
      <c r="N1376" s="23">
        <v>7791.342634328932</v>
      </c>
      <c r="O1376" s="23">
        <v>1062.9580060934838</v>
      </c>
      <c r="P1376" s="23">
        <v>1579.801378745701</v>
      </c>
      <c r="Q1376" s="23">
        <v>4274.4124955437455</v>
      </c>
      <c r="R1376" s="23">
        <v>0</v>
      </c>
      <c r="S1376" s="23">
        <v>0</v>
      </c>
      <c r="T1376" s="23">
        <v>0</v>
      </c>
      <c r="U1376" s="23">
        <v>0</v>
      </c>
      <c r="V1376" s="23">
        <v>7386.7358512597202</v>
      </c>
      <c r="W1376" s="23">
        <v>0</v>
      </c>
      <c r="X1376" s="23">
        <v>0</v>
      </c>
      <c r="Y1376" s="23">
        <v>2036036</v>
      </c>
      <c r="Z1376" s="23">
        <v>2002</v>
      </c>
      <c r="AA1376" s="23" t="b">
        <v>0</v>
      </c>
      <c r="AB1376" s="24" t="s">
        <v>49</v>
      </c>
      <c r="AC1376" s="16">
        <f t="shared" si="65"/>
        <v>29552085.684681855</v>
      </c>
      <c r="AD1376" s="16">
        <f t="shared" si="64"/>
        <v>28204.035780073369</v>
      </c>
      <c r="AE1376" s="16" t="str">
        <f>VLOOKUP(AB1376,aircraft!A:B,2,FALSE)</f>
        <v>Passenger</v>
      </c>
      <c r="AF1376" s="16">
        <f t="shared" si="66"/>
        <v>14.987635604723561</v>
      </c>
    </row>
    <row r="1377" spans="1:32" x14ac:dyDescent="0.25">
      <c r="A1377" s="23">
        <v>4172.3165269361316</v>
      </c>
      <c r="B1377" s="23">
        <v>2288.1143836840338</v>
      </c>
      <c r="C1377" s="23">
        <v>1601.3614962689164</v>
      </c>
      <c r="D1377" s="23">
        <v>2182.5175743405248</v>
      </c>
      <c r="E1377" s="23">
        <v>3066.2808535468093</v>
      </c>
      <c r="F1377" s="23">
        <v>0</v>
      </c>
      <c r="G1377" s="23">
        <v>0</v>
      </c>
      <c r="H1377" s="23">
        <v>0</v>
      </c>
      <c r="I1377" s="23">
        <v>0</v>
      </c>
      <c r="J1377" s="23">
        <v>301018.08451717376</v>
      </c>
      <c r="K1377" s="23">
        <v>0</v>
      </c>
      <c r="L1377" s="23">
        <v>1004.8046889203979</v>
      </c>
      <c r="M1377" s="23">
        <v>471.02798272121157</v>
      </c>
      <c r="N1377" s="23">
        <v>258.62280975694284</v>
      </c>
      <c r="O1377" s="23">
        <v>3.7252444356688876</v>
      </c>
      <c r="P1377" s="23">
        <v>5.1611866575664385</v>
      </c>
      <c r="Q1377" s="23">
        <v>6.8161432157861954</v>
      </c>
      <c r="R1377" s="23">
        <v>0</v>
      </c>
      <c r="S1377" s="23">
        <v>0</v>
      </c>
      <c r="T1377" s="23">
        <v>0</v>
      </c>
      <c r="U1377" s="23">
        <v>0</v>
      </c>
      <c r="V1377" s="23">
        <v>179.4709907950554</v>
      </c>
      <c r="W1377" s="23">
        <v>0</v>
      </c>
      <c r="X1377" s="23">
        <v>1.0349487559220472</v>
      </c>
      <c r="Y1377" s="23">
        <v>48936</v>
      </c>
      <c r="Z1377" s="23">
        <v>2002</v>
      </c>
      <c r="AA1377" s="23" t="b">
        <v>0</v>
      </c>
      <c r="AB1377" s="24" t="s">
        <v>66</v>
      </c>
      <c r="AC1377" s="16">
        <f t="shared" si="65"/>
        <v>315333.48004087055</v>
      </c>
      <c r="AD1377" s="16">
        <f t="shared" si="64"/>
        <v>746.38831554309797</v>
      </c>
      <c r="AE1377" s="16" t="str">
        <f>VLOOKUP(AB1377,aircraft!A:B,2,FALSE)</f>
        <v>Passenger (not used as freighter)</v>
      </c>
      <c r="AF1377" s="16">
        <f t="shared" si="66"/>
        <v>6.6427320818682869</v>
      </c>
    </row>
    <row r="1378" spans="1:32" x14ac:dyDescent="0.25">
      <c r="A1378" s="23">
        <v>1493.055631975124</v>
      </c>
      <c r="B1378" s="23">
        <v>485.59719425856628</v>
      </c>
      <c r="C1378" s="23">
        <v>923.73320672189641</v>
      </c>
      <c r="D1378" s="23">
        <v>893.46311127034448</v>
      </c>
      <c r="E1378" s="23">
        <v>1484.9142084565783</v>
      </c>
      <c r="F1378" s="23">
        <v>0</v>
      </c>
      <c r="G1378" s="23">
        <v>0</v>
      </c>
      <c r="H1378" s="23">
        <v>0</v>
      </c>
      <c r="I1378" s="23">
        <v>0</v>
      </c>
      <c r="J1378" s="23">
        <v>112830.65291140079</v>
      </c>
      <c r="K1378" s="23">
        <v>0</v>
      </c>
      <c r="L1378" s="23">
        <v>384.69268511936934</v>
      </c>
      <c r="M1378" s="23">
        <v>0.11820023952443752</v>
      </c>
      <c r="N1378" s="23">
        <v>3.8443111860358099E-2</v>
      </c>
      <c r="O1378" s="23">
        <v>1.9200674079846838E-2</v>
      </c>
      <c r="P1378" s="23">
        <v>1.8571481329275857E-2</v>
      </c>
      <c r="Q1378" s="23">
        <v>3.3736435925982688E-2</v>
      </c>
      <c r="R1378" s="23">
        <v>0</v>
      </c>
      <c r="S1378" s="23">
        <v>0</v>
      </c>
      <c r="T1378" s="23">
        <v>0</v>
      </c>
      <c r="U1378" s="23">
        <v>0</v>
      </c>
      <c r="V1378" s="23">
        <v>47.230503904836951</v>
      </c>
      <c r="W1378" s="23">
        <v>0</v>
      </c>
      <c r="X1378" s="23">
        <v>0.3962334374697013</v>
      </c>
      <c r="Y1378" s="23">
        <v>23170</v>
      </c>
      <c r="Z1378" s="23">
        <v>2002</v>
      </c>
      <c r="AA1378" s="23" t="b">
        <v>0</v>
      </c>
      <c r="AB1378" s="24" t="s">
        <v>68</v>
      </c>
      <c r="AC1378" s="16">
        <f t="shared" si="65"/>
        <v>118496.10894920267</v>
      </c>
      <c r="AD1378" s="16">
        <f t="shared" si="64"/>
        <v>0.62438538018960232</v>
      </c>
      <c r="AE1378" s="16" t="str">
        <f>VLOOKUP(AB1378,aircraft!A:B,2,FALSE)</f>
        <v>Passenger</v>
      </c>
      <c r="AF1378" s="16">
        <f t="shared" si="66"/>
        <v>5.2156571710316539</v>
      </c>
    </row>
    <row r="1379" spans="1:32" x14ac:dyDescent="0.25">
      <c r="A1379" s="23">
        <v>10710.405273460812</v>
      </c>
      <c r="B1379" s="23">
        <v>4716.0280092016137</v>
      </c>
      <c r="C1379" s="23">
        <v>5204.8352773336965</v>
      </c>
      <c r="D1379" s="23">
        <v>6464.0350866911122</v>
      </c>
      <c r="E1379" s="23">
        <v>7918.5639163071319</v>
      </c>
      <c r="F1379" s="23">
        <v>0</v>
      </c>
      <c r="G1379" s="23">
        <v>0</v>
      </c>
      <c r="H1379" s="23">
        <v>0</v>
      </c>
      <c r="I1379" s="23">
        <v>0</v>
      </c>
      <c r="J1379" s="23">
        <v>772316.35442537069</v>
      </c>
      <c r="K1379" s="23">
        <v>0</v>
      </c>
      <c r="L1379" s="23">
        <v>4051.7523502183449</v>
      </c>
      <c r="M1379" s="23">
        <v>38.541849758115696</v>
      </c>
      <c r="N1379" s="23">
        <v>14.401176712608157</v>
      </c>
      <c r="O1379" s="23">
        <v>1.5621522103725209</v>
      </c>
      <c r="P1379" s="23">
        <v>1.9210876772064149</v>
      </c>
      <c r="Q1379" s="23">
        <v>2.6886339053505841</v>
      </c>
      <c r="R1379" s="23">
        <v>0</v>
      </c>
      <c r="S1379" s="23">
        <v>0</v>
      </c>
      <c r="T1379" s="23">
        <v>0</v>
      </c>
      <c r="U1379" s="23">
        <v>0</v>
      </c>
      <c r="V1379" s="23">
        <v>462.06187389652769</v>
      </c>
      <c r="W1379" s="23">
        <v>0</v>
      </c>
      <c r="X1379" s="23">
        <v>4.1733046236758859</v>
      </c>
      <c r="Y1379" s="23">
        <v>250925</v>
      </c>
      <c r="Z1379" s="23">
        <v>2002</v>
      </c>
      <c r="AA1379" s="23" t="b">
        <v>0</v>
      </c>
      <c r="AB1379" s="24" t="s">
        <v>69</v>
      </c>
      <c r="AC1379" s="16">
        <f t="shared" si="65"/>
        <v>811381.97433858342</v>
      </c>
      <c r="AD1379" s="16">
        <f t="shared" si="64"/>
        <v>63.288204887329258</v>
      </c>
      <c r="AE1379" s="16" t="str">
        <f>VLOOKUP(AB1379,aircraft!A:B,2,FALSE)</f>
        <v>Passenger</v>
      </c>
      <c r="AF1379" s="16">
        <f t="shared" si="66"/>
        <v>3.3425917680010842</v>
      </c>
    </row>
    <row r="1380" spans="1:32" x14ac:dyDescent="0.25">
      <c r="A1380" s="23">
        <v>485.98983884398905</v>
      </c>
      <c r="B1380" s="23">
        <v>191.46246563373367</v>
      </c>
      <c r="C1380" s="23">
        <v>244.0588709761183</v>
      </c>
      <c r="D1380" s="23">
        <v>270.79498502147698</v>
      </c>
      <c r="E1380" s="23">
        <v>336.96583331839838</v>
      </c>
      <c r="F1380" s="23">
        <v>0</v>
      </c>
      <c r="G1380" s="23">
        <v>0</v>
      </c>
      <c r="H1380" s="23">
        <v>0</v>
      </c>
      <c r="I1380" s="23">
        <v>0</v>
      </c>
      <c r="J1380" s="23">
        <v>45493.62311479092</v>
      </c>
      <c r="K1380" s="23">
        <v>0</v>
      </c>
      <c r="L1380" s="23">
        <v>228.48377806007738</v>
      </c>
      <c r="M1380" s="23">
        <v>0.81177562614948839</v>
      </c>
      <c r="N1380" s="23">
        <v>0.32087133270067536</v>
      </c>
      <c r="O1380" s="23">
        <v>2.0614932143034316E-2</v>
      </c>
      <c r="P1380" s="23">
        <v>2.2784883943221299E-2</v>
      </c>
      <c r="Q1380" s="23">
        <v>3.0021530310111809E-2</v>
      </c>
      <c r="R1380" s="23">
        <v>0</v>
      </c>
      <c r="S1380" s="23">
        <v>0</v>
      </c>
      <c r="T1380" s="23">
        <v>0</v>
      </c>
      <c r="U1380" s="23">
        <v>0</v>
      </c>
      <c r="V1380" s="23">
        <v>27.173044878725193</v>
      </c>
      <c r="W1380" s="23">
        <v>0</v>
      </c>
      <c r="X1380" s="23">
        <v>0.23533827465088555</v>
      </c>
      <c r="Y1380" s="23">
        <v>14786</v>
      </c>
      <c r="Z1380" s="23">
        <v>2002</v>
      </c>
      <c r="AA1380" s="23" t="b">
        <v>0</v>
      </c>
      <c r="AB1380" s="24" t="s">
        <v>70</v>
      </c>
      <c r="AC1380" s="16">
        <f t="shared" si="65"/>
        <v>47251.378886644714</v>
      </c>
      <c r="AD1380" s="16">
        <f t="shared" si="64"/>
        <v>1.4414065798974167</v>
      </c>
      <c r="AE1380" s="16" t="str">
        <f>VLOOKUP(AB1380,aircraft!A:B,2,FALSE)</f>
        <v>Passenger</v>
      </c>
      <c r="AF1380" s="16">
        <f t="shared" si="66"/>
        <v>3.25058870489358</v>
      </c>
    </row>
    <row r="1381" spans="1:32" x14ac:dyDescent="0.25">
      <c r="A1381" s="23">
        <v>231.26232678865944</v>
      </c>
      <c r="B1381" s="23">
        <v>75.215105600399852</v>
      </c>
      <c r="C1381" s="23">
        <v>152.63048018476334</v>
      </c>
      <c r="D1381" s="23">
        <v>148.88053994309919</v>
      </c>
      <c r="E1381" s="23">
        <v>254.07988021594809</v>
      </c>
      <c r="F1381" s="23">
        <v>0</v>
      </c>
      <c r="G1381" s="23">
        <v>0</v>
      </c>
      <c r="H1381" s="23">
        <v>0</v>
      </c>
      <c r="I1381" s="23">
        <v>0</v>
      </c>
      <c r="J1381" s="23">
        <v>34791.398801085947</v>
      </c>
      <c r="K1381" s="23">
        <v>0</v>
      </c>
      <c r="L1381" s="23">
        <v>109.91219574839124</v>
      </c>
      <c r="M1381" s="23">
        <v>0.32935923313915799</v>
      </c>
      <c r="N1381" s="23">
        <v>0.10711986619276409</v>
      </c>
      <c r="O1381" s="23">
        <v>2.0208154533785903E-2</v>
      </c>
      <c r="P1381" s="23">
        <v>1.9711665419656941E-2</v>
      </c>
      <c r="Q1381" s="23">
        <v>3.49728541394419E-2</v>
      </c>
      <c r="R1381" s="23">
        <v>0</v>
      </c>
      <c r="S1381" s="23">
        <v>0</v>
      </c>
      <c r="T1381" s="23">
        <v>0</v>
      </c>
      <c r="U1381" s="23">
        <v>0</v>
      </c>
      <c r="V1381" s="23">
        <v>2.048551258686639</v>
      </c>
      <c r="W1381" s="23">
        <v>0</v>
      </c>
      <c r="X1381" s="23">
        <v>0.11320955356277179</v>
      </c>
      <c r="Y1381" s="23">
        <v>10482</v>
      </c>
      <c r="Z1381" s="23">
        <v>2002</v>
      </c>
      <c r="AA1381" s="23" t="b">
        <v>0</v>
      </c>
      <c r="AB1381" s="24" t="s">
        <v>71</v>
      </c>
      <c r="AC1381" s="16">
        <f t="shared" si="65"/>
        <v>35763.379329567208</v>
      </c>
      <c r="AD1381" s="16">
        <f t="shared" si="64"/>
        <v>0.62458132698757862</v>
      </c>
      <c r="AE1381" s="16" t="str">
        <f>VLOOKUP(AB1381,aircraft!A:B,2,FALSE)</f>
        <v>Passenger</v>
      </c>
      <c r="AF1381" s="16">
        <f t="shared" si="66"/>
        <v>3.4118850724639578</v>
      </c>
    </row>
    <row r="1382" spans="1:32" x14ac:dyDescent="0.25">
      <c r="A1382" s="23">
        <v>308.00531426230981</v>
      </c>
      <c r="B1382" s="23">
        <v>100.17477796500322</v>
      </c>
      <c r="C1382" s="23">
        <v>189.65951358405528</v>
      </c>
      <c r="D1382" s="23">
        <v>183.44450308350426</v>
      </c>
      <c r="E1382" s="23">
        <v>318.49331265797093</v>
      </c>
      <c r="F1382" s="23">
        <v>0</v>
      </c>
      <c r="G1382" s="23">
        <v>0</v>
      </c>
      <c r="H1382" s="23">
        <v>0</v>
      </c>
      <c r="I1382" s="23">
        <v>0</v>
      </c>
      <c r="J1382" s="23">
        <v>35437.09116997719</v>
      </c>
      <c r="K1382" s="23">
        <v>0</v>
      </c>
      <c r="L1382" s="23">
        <v>178.89963908467053</v>
      </c>
      <c r="M1382" s="23">
        <v>0.95481642992316496</v>
      </c>
      <c r="N1382" s="23">
        <v>0.31054179728675702</v>
      </c>
      <c r="O1382" s="23">
        <v>1.8965952259239881E-2</v>
      </c>
      <c r="P1382" s="23">
        <v>1.8344451179665062E-2</v>
      </c>
      <c r="Q1382" s="23">
        <v>3.1849332778559156E-2</v>
      </c>
      <c r="R1382" s="23">
        <v>0</v>
      </c>
      <c r="S1382" s="23">
        <v>0</v>
      </c>
      <c r="T1382" s="23">
        <v>0</v>
      </c>
      <c r="U1382" s="23">
        <v>0</v>
      </c>
      <c r="V1382" s="23">
        <v>2.2466567354102152</v>
      </c>
      <c r="W1382" s="23">
        <v>0</v>
      </c>
      <c r="X1382" s="23">
        <v>6.619286543998873E-2</v>
      </c>
      <c r="Y1382" s="23">
        <v>10680</v>
      </c>
      <c r="Z1382" s="23">
        <v>2002</v>
      </c>
      <c r="AA1382" s="23" t="b">
        <v>0</v>
      </c>
      <c r="AB1382" s="24" t="s">
        <v>216</v>
      </c>
      <c r="AC1382" s="16">
        <f t="shared" si="65"/>
        <v>36715.768230614703</v>
      </c>
      <c r="AD1382" s="16">
        <f t="shared" si="64"/>
        <v>1.4007108288673749</v>
      </c>
      <c r="AE1382" s="16" t="str">
        <f>VLOOKUP(AB1382,aircraft!A:B,2,FALSE)</f>
        <v>Passenger</v>
      </c>
      <c r="AF1382" s="16">
        <f t="shared" si="66"/>
        <v>3.4833712788993694</v>
      </c>
    </row>
    <row r="1383" spans="1:32" x14ac:dyDescent="0.25">
      <c r="A1383" s="23">
        <v>15655.748443488421</v>
      </c>
      <c r="B1383" s="23">
        <v>8922.428580816957</v>
      </c>
      <c r="C1383" s="23">
        <v>6724.8988020133247</v>
      </c>
      <c r="D1383" s="23">
        <v>9470.945943557108</v>
      </c>
      <c r="E1383" s="23">
        <v>11269.603481753193</v>
      </c>
      <c r="F1383" s="23">
        <v>0</v>
      </c>
      <c r="G1383" s="23">
        <v>0</v>
      </c>
      <c r="H1383" s="23">
        <v>0</v>
      </c>
      <c r="I1383" s="23">
        <v>0</v>
      </c>
      <c r="J1383" s="23">
        <v>1754721.856830722</v>
      </c>
      <c r="K1383" s="23">
        <v>0</v>
      </c>
      <c r="L1383" s="23">
        <v>9396.7458758433058</v>
      </c>
      <c r="M1383" s="23">
        <v>39.570439560811558</v>
      </c>
      <c r="N1383" s="23">
        <v>22.554626198558683</v>
      </c>
      <c r="O1383" s="23">
        <v>0.67316438158772474</v>
      </c>
      <c r="P1383" s="23">
        <v>0.94791271778849151</v>
      </c>
      <c r="Q1383" s="23">
        <v>1.1285661274713819</v>
      </c>
      <c r="R1383" s="23">
        <v>0</v>
      </c>
      <c r="S1383" s="23">
        <v>0</v>
      </c>
      <c r="T1383" s="23">
        <v>0</v>
      </c>
      <c r="U1383" s="23">
        <v>0</v>
      </c>
      <c r="V1383" s="23">
        <v>109.32644164458108</v>
      </c>
      <c r="W1383" s="23">
        <v>0</v>
      </c>
      <c r="X1383" s="23">
        <v>3.4767959204159311</v>
      </c>
      <c r="Y1383" s="23">
        <v>528795</v>
      </c>
      <c r="Z1383" s="23">
        <v>2002</v>
      </c>
      <c r="AA1383" s="23" t="b">
        <v>0</v>
      </c>
      <c r="AB1383" s="24" t="s">
        <v>215</v>
      </c>
      <c r="AC1383" s="16">
        <f t="shared" si="65"/>
        <v>1816162.2279581942</v>
      </c>
      <c r="AD1383" s="16">
        <f t="shared" si="64"/>
        <v>68.351504906633778</v>
      </c>
      <c r="AE1383" s="16" t="str">
        <f>VLOOKUP(AB1383,aircraft!A:B,2,FALSE)</f>
        <v>Passenger</v>
      </c>
      <c r="AF1383" s="16">
        <f t="shared" si="66"/>
        <v>3.5049102130969927</v>
      </c>
    </row>
    <row r="1384" spans="1:32" x14ac:dyDescent="0.25">
      <c r="A1384" s="23">
        <v>36586.56386578107</v>
      </c>
      <c r="B1384" s="23">
        <v>19492.861216606649</v>
      </c>
      <c r="C1384" s="23">
        <v>20145.974660694366</v>
      </c>
      <c r="D1384" s="23">
        <v>27196.298031068698</v>
      </c>
      <c r="E1384" s="23">
        <v>32272.074629442752</v>
      </c>
      <c r="F1384" s="23">
        <v>0</v>
      </c>
      <c r="G1384" s="23">
        <v>0</v>
      </c>
      <c r="H1384" s="23">
        <v>0</v>
      </c>
      <c r="I1384" s="23">
        <v>0</v>
      </c>
      <c r="J1384" s="23">
        <v>4824255.0852586413</v>
      </c>
      <c r="K1384" s="23">
        <v>0</v>
      </c>
      <c r="L1384" s="23">
        <v>21722.423875017023</v>
      </c>
      <c r="M1384" s="23">
        <v>68.572013845329906</v>
      </c>
      <c r="N1384" s="23">
        <v>36.588804925788409</v>
      </c>
      <c r="O1384" s="23">
        <v>2.0140866485745099</v>
      </c>
      <c r="P1384" s="23">
        <v>2.719054560935477</v>
      </c>
      <c r="Q1384" s="23">
        <v>3.2266371078156424</v>
      </c>
      <c r="R1384" s="23">
        <v>0</v>
      </c>
      <c r="S1384" s="23">
        <v>0</v>
      </c>
      <c r="T1384" s="23">
        <v>0</v>
      </c>
      <c r="U1384" s="23">
        <v>0</v>
      </c>
      <c r="V1384" s="23">
        <v>306.11789096024478</v>
      </c>
      <c r="W1384" s="23">
        <v>0</v>
      </c>
      <c r="X1384" s="23">
        <v>8.0372967097428205</v>
      </c>
      <c r="Y1384" s="23">
        <v>1156009</v>
      </c>
      <c r="Z1384" s="23">
        <v>2002</v>
      </c>
      <c r="AA1384" s="23" t="b">
        <v>0</v>
      </c>
      <c r="AB1384" s="24" t="s">
        <v>212</v>
      </c>
      <c r="AC1384" s="16">
        <f t="shared" si="65"/>
        <v>4981671.2815372515</v>
      </c>
      <c r="AD1384" s="16">
        <f t="shared" si="64"/>
        <v>121.15789379818676</v>
      </c>
      <c r="AE1384" s="16" t="str">
        <f>VLOOKUP(AB1384,aircraft!A:B,2,FALSE)</f>
        <v>Passenger</v>
      </c>
      <c r="AF1384" s="16">
        <f t="shared" si="66"/>
        <v>4.3920420784874317</v>
      </c>
    </row>
    <row r="1385" spans="1:32" x14ac:dyDescent="0.25">
      <c r="A1385" s="23">
        <v>25796.692129514664</v>
      </c>
      <c r="B1385" s="23">
        <v>11640.771775187719</v>
      </c>
      <c r="C1385" s="23">
        <v>11143.76749258864</v>
      </c>
      <c r="D1385" s="23">
        <v>9667.7392355924821</v>
      </c>
      <c r="E1385" s="23">
        <v>20819.488605058068</v>
      </c>
      <c r="F1385" s="23">
        <v>0</v>
      </c>
      <c r="G1385" s="23">
        <v>0</v>
      </c>
      <c r="H1385" s="23">
        <v>0</v>
      </c>
      <c r="I1385" s="23">
        <v>0</v>
      </c>
      <c r="J1385" s="23">
        <v>1838162.4444237852</v>
      </c>
      <c r="K1385" s="23">
        <v>0</v>
      </c>
      <c r="L1385" s="23">
        <v>13905.657148022437</v>
      </c>
      <c r="M1385" s="23">
        <v>668.13429632493808</v>
      </c>
      <c r="N1385" s="23">
        <v>301.49597551678698</v>
      </c>
      <c r="O1385" s="23">
        <v>0</v>
      </c>
      <c r="P1385" s="23">
        <v>0</v>
      </c>
      <c r="Q1385" s="23">
        <v>1.5480193282460426</v>
      </c>
      <c r="R1385" s="23">
        <v>0</v>
      </c>
      <c r="S1385" s="23">
        <v>0</v>
      </c>
      <c r="T1385" s="23">
        <v>0</v>
      </c>
      <c r="U1385" s="23">
        <v>0</v>
      </c>
      <c r="V1385" s="23">
        <v>556.32902396691611</v>
      </c>
      <c r="W1385" s="23">
        <v>0</v>
      </c>
      <c r="X1385" s="23">
        <v>3.8935841054400213</v>
      </c>
      <c r="Y1385" s="23">
        <v>142069</v>
      </c>
      <c r="Z1385" s="23">
        <v>2002</v>
      </c>
      <c r="AA1385" s="23" t="b">
        <v>0</v>
      </c>
      <c r="AB1385" s="24" t="s">
        <v>72</v>
      </c>
      <c r="AC1385" s="16">
        <f t="shared" si="65"/>
        <v>1931136.5608097492</v>
      </c>
      <c r="AD1385" s="16">
        <f t="shared" si="64"/>
        <v>975.07187527541112</v>
      </c>
      <c r="AE1385" s="16" t="str">
        <f>VLOOKUP(AB1385,aircraft!A:B,2,FALSE)</f>
        <v>Passenger (not used as freighter)</v>
      </c>
      <c r="AF1385" s="16">
        <f t="shared" si="66"/>
        <v>13.905399411865169</v>
      </c>
    </row>
    <row r="1386" spans="1:32" x14ac:dyDescent="0.25">
      <c r="A1386" s="23">
        <v>625642.19278695621</v>
      </c>
      <c r="B1386" s="23">
        <v>284264.72546622477</v>
      </c>
      <c r="C1386" s="23">
        <v>287677.87565698725</v>
      </c>
      <c r="D1386" s="23">
        <v>254373.02304455909</v>
      </c>
      <c r="E1386" s="23">
        <v>575859.72895746119</v>
      </c>
      <c r="F1386" s="23">
        <v>0</v>
      </c>
      <c r="G1386" s="23">
        <v>0</v>
      </c>
      <c r="H1386" s="23">
        <v>0</v>
      </c>
      <c r="I1386" s="23">
        <v>0</v>
      </c>
      <c r="J1386" s="23">
        <v>68629069.410685837</v>
      </c>
      <c r="K1386" s="23">
        <v>0</v>
      </c>
      <c r="L1386" s="23">
        <v>364263.89784144395</v>
      </c>
      <c r="M1386" s="23">
        <v>3442.3371022700235</v>
      </c>
      <c r="N1386" s="23">
        <v>1600.4530927266371</v>
      </c>
      <c r="O1386" s="23">
        <v>56.940447244517351</v>
      </c>
      <c r="P1386" s="23">
        <v>52.391919583758082</v>
      </c>
      <c r="Q1386" s="23">
        <v>135.77757533484225</v>
      </c>
      <c r="R1386" s="23">
        <v>0</v>
      </c>
      <c r="S1386" s="23">
        <v>0</v>
      </c>
      <c r="T1386" s="23">
        <v>0</v>
      </c>
      <c r="U1386" s="23">
        <v>0</v>
      </c>
      <c r="V1386" s="23">
        <v>18384.985531145408</v>
      </c>
      <c r="W1386" s="23">
        <v>0</v>
      </c>
      <c r="X1386" s="23">
        <v>101.99389411975925</v>
      </c>
      <c r="Y1386" s="23">
        <v>5250798</v>
      </c>
      <c r="Z1386" s="23">
        <v>2002</v>
      </c>
      <c r="AA1386" s="23" t="b">
        <v>0</v>
      </c>
      <c r="AB1386" s="24" t="s">
        <v>73</v>
      </c>
      <c r="AC1386" s="16">
        <f t="shared" si="65"/>
        <v>71021150.854439467</v>
      </c>
      <c r="AD1386" s="16">
        <f t="shared" si="64"/>
        <v>5389.8940312795376</v>
      </c>
      <c r="AE1386" s="16" t="str">
        <f>VLOOKUP(AB1386,aircraft!A:B,2,FALSE)</f>
        <v>Passenger</v>
      </c>
      <c r="AF1386" s="16">
        <f t="shared" si="66"/>
        <v>13.749931320099513</v>
      </c>
    </row>
    <row r="1387" spans="1:32" x14ac:dyDescent="0.25">
      <c r="A1387" s="23">
        <v>114245.51677385507</v>
      </c>
      <c r="B1387" s="23">
        <v>51575.482868624356</v>
      </c>
      <c r="C1387" s="23">
        <v>51789.791444102812</v>
      </c>
      <c r="D1387" s="23">
        <v>44933.165109870832</v>
      </c>
      <c r="E1387" s="23">
        <v>101168.79354374965</v>
      </c>
      <c r="F1387" s="23">
        <v>0</v>
      </c>
      <c r="G1387" s="23">
        <v>0</v>
      </c>
      <c r="H1387" s="23">
        <v>0</v>
      </c>
      <c r="I1387" s="23">
        <v>0</v>
      </c>
      <c r="J1387" s="23">
        <v>11457574.63338594</v>
      </c>
      <c r="K1387" s="23">
        <v>0</v>
      </c>
      <c r="L1387" s="23">
        <v>63954.943155556502</v>
      </c>
      <c r="M1387" s="23">
        <v>432.05616060979031</v>
      </c>
      <c r="N1387" s="23">
        <v>195.04927404655422</v>
      </c>
      <c r="O1387" s="23">
        <v>7.8794864022213185</v>
      </c>
      <c r="P1387" s="23">
        <v>6.836294443744233</v>
      </c>
      <c r="Q1387" s="23">
        <v>16.936252834069197</v>
      </c>
      <c r="R1387" s="23">
        <v>0</v>
      </c>
      <c r="S1387" s="23">
        <v>0</v>
      </c>
      <c r="T1387" s="23">
        <v>0</v>
      </c>
      <c r="U1387" s="23">
        <v>0</v>
      </c>
      <c r="V1387" s="23">
        <v>3130.072286075485</v>
      </c>
      <c r="W1387" s="23">
        <v>0</v>
      </c>
      <c r="X1387" s="23">
        <v>17.907384561844161</v>
      </c>
      <c r="Y1387" s="23">
        <v>877977</v>
      </c>
      <c r="Z1387" s="23">
        <v>2002</v>
      </c>
      <c r="AA1387" s="23" t="b">
        <v>0</v>
      </c>
      <c r="AB1387" s="24" t="s">
        <v>74</v>
      </c>
      <c r="AC1387" s="16">
        <f t="shared" si="65"/>
        <v>11885242.326281698</v>
      </c>
      <c r="AD1387" s="16">
        <f t="shared" si="64"/>
        <v>676.66485289822356</v>
      </c>
      <c r="AE1387" s="16" t="str">
        <f>VLOOKUP(AB1387,aircraft!A:B,2,FALSE)</f>
        <v>Freighter (combi)</v>
      </c>
      <c r="AF1387" s="16">
        <f t="shared" si="66"/>
        <v>13.773911236875916</v>
      </c>
    </row>
    <row r="1388" spans="1:32" x14ac:dyDescent="0.25">
      <c r="A1388" s="23">
        <v>163336.1217662635</v>
      </c>
      <c r="B1388" s="23">
        <v>73928.025175222167</v>
      </c>
      <c r="C1388" s="23">
        <v>75614.113996276574</v>
      </c>
      <c r="D1388" s="23">
        <v>65603.788453063782</v>
      </c>
      <c r="E1388" s="23">
        <v>147455.54597763717</v>
      </c>
      <c r="F1388" s="23">
        <v>0</v>
      </c>
      <c r="G1388" s="23">
        <v>0</v>
      </c>
      <c r="H1388" s="23">
        <v>0</v>
      </c>
      <c r="I1388" s="23">
        <v>0</v>
      </c>
      <c r="J1388" s="23">
        <v>18575664.133851878</v>
      </c>
      <c r="K1388" s="23">
        <v>0</v>
      </c>
      <c r="L1388" s="23">
        <v>93373.528846950503</v>
      </c>
      <c r="M1388" s="23">
        <v>678.01111372800324</v>
      </c>
      <c r="N1388" s="23">
        <v>310.31314420815522</v>
      </c>
      <c r="O1388" s="23">
        <v>12.734788472695563</v>
      </c>
      <c r="P1388" s="23">
        <v>11.049035774885308</v>
      </c>
      <c r="Q1388" s="23">
        <v>27.24447924870849</v>
      </c>
      <c r="R1388" s="23">
        <v>0</v>
      </c>
      <c r="S1388" s="23">
        <v>0</v>
      </c>
      <c r="T1388" s="23">
        <v>0</v>
      </c>
      <c r="U1388" s="23">
        <v>0</v>
      </c>
      <c r="V1388" s="23">
        <v>4918.1056207261881</v>
      </c>
      <c r="W1388" s="23">
        <v>0</v>
      </c>
      <c r="X1388" s="23">
        <v>26.144588775441964</v>
      </c>
      <c r="Y1388" s="23">
        <v>1419919</v>
      </c>
      <c r="Z1388" s="23">
        <v>2002</v>
      </c>
      <c r="AA1388" s="23" t="b">
        <v>0</v>
      </c>
      <c r="AB1388" s="24" t="s">
        <v>75</v>
      </c>
      <c r="AC1388" s="16">
        <f t="shared" si="65"/>
        <v>19194975.258067291</v>
      </c>
      <c r="AD1388" s="16">
        <f t="shared" si="64"/>
        <v>1065.4971502078897</v>
      </c>
      <c r="AE1388" s="16" t="str">
        <f>VLOOKUP(AB1388,aircraft!A:B,2,FALSE)</f>
        <v>Freighter (combi)</v>
      </c>
      <c r="AF1388" s="16">
        <f t="shared" si="66"/>
        <v>13.801257297257845</v>
      </c>
    </row>
    <row r="1389" spans="1:32" x14ac:dyDescent="0.25">
      <c r="A1389" s="23">
        <v>449107.4937369079</v>
      </c>
      <c r="B1389" s="23">
        <v>202660.00814641078</v>
      </c>
      <c r="C1389" s="23">
        <v>191237.60646924403</v>
      </c>
      <c r="D1389" s="23">
        <v>165924.60920326193</v>
      </c>
      <c r="E1389" s="23">
        <v>362842.65882303432</v>
      </c>
      <c r="F1389" s="23">
        <v>0</v>
      </c>
      <c r="G1389" s="23">
        <v>0</v>
      </c>
      <c r="H1389" s="23">
        <v>0</v>
      </c>
      <c r="I1389" s="23">
        <v>0</v>
      </c>
      <c r="J1389" s="23">
        <v>50529968.927998625</v>
      </c>
      <c r="K1389" s="23">
        <v>0</v>
      </c>
      <c r="L1389" s="23">
        <v>232919.7572293758</v>
      </c>
      <c r="M1389" s="23">
        <v>14121.223277494819</v>
      </c>
      <c r="N1389" s="23">
        <v>6372.2099149181922</v>
      </c>
      <c r="O1389" s="23">
        <v>66.348804414688971</v>
      </c>
      <c r="P1389" s="23">
        <v>57.566603383427314</v>
      </c>
      <c r="Q1389" s="23">
        <v>244.73224393309312</v>
      </c>
      <c r="R1389" s="23">
        <v>0</v>
      </c>
      <c r="S1389" s="23">
        <v>0</v>
      </c>
      <c r="T1389" s="23">
        <v>0</v>
      </c>
      <c r="U1389" s="23">
        <v>0</v>
      </c>
      <c r="V1389" s="23">
        <v>13081.488801801102</v>
      </c>
      <c r="W1389" s="23">
        <v>0</v>
      </c>
      <c r="X1389" s="23">
        <v>65.21753376612034</v>
      </c>
      <c r="Y1389" s="23">
        <v>3855848</v>
      </c>
      <c r="Z1389" s="23">
        <v>2002</v>
      </c>
      <c r="AA1389" s="23" t="b">
        <v>0</v>
      </c>
      <c r="AB1389" s="24" t="s">
        <v>76</v>
      </c>
      <c r="AC1389" s="16">
        <f t="shared" si="65"/>
        <v>52134661.061606854</v>
      </c>
      <c r="AD1389" s="16">
        <f t="shared" si="64"/>
        <v>20927.298377910342</v>
      </c>
      <c r="AE1389" s="16" t="str">
        <f>VLOOKUP(AB1389,aircraft!A:B,2,FALSE)</f>
        <v>Passenger</v>
      </c>
      <c r="AF1389" s="16">
        <f t="shared" si="66"/>
        <v>13.730584700075125</v>
      </c>
    </row>
    <row r="1390" spans="1:32" x14ac:dyDescent="0.25">
      <c r="A1390" s="23">
        <v>17642741.324593764</v>
      </c>
      <c r="B1390" s="23">
        <v>8002404.673163454</v>
      </c>
      <c r="C1390" s="23">
        <v>9193201.7798334789</v>
      </c>
      <c r="D1390" s="23">
        <v>8234408.9075888293</v>
      </c>
      <c r="E1390" s="23">
        <v>18578391.29825785</v>
      </c>
      <c r="F1390" s="23">
        <v>0</v>
      </c>
      <c r="G1390" s="23">
        <v>0</v>
      </c>
      <c r="H1390" s="23">
        <v>0</v>
      </c>
      <c r="I1390" s="23">
        <v>0</v>
      </c>
      <c r="J1390" s="23">
        <v>2351091496.9131422</v>
      </c>
      <c r="K1390" s="23">
        <v>0</v>
      </c>
      <c r="L1390" s="23">
        <v>12051004.212925903</v>
      </c>
      <c r="M1390" s="23">
        <v>40043.028410862658</v>
      </c>
      <c r="N1390" s="23">
        <v>18138.161852387315</v>
      </c>
      <c r="O1390" s="23">
        <v>1191.7400883722062</v>
      </c>
      <c r="P1390" s="23">
        <v>1062.226345219316</v>
      </c>
      <c r="Q1390" s="23">
        <v>2465.6776761345145</v>
      </c>
      <c r="R1390" s="23">
        <v>0</v>
      </c>
      <c r="S1390" s="23">
        <v>0</v>
      </c>
      <c r="T1390" s="23">
        <v>0</v>
      </c>
      <c r="U1390" s="23">
        <v>0</v>
      </c>
      <c r="V1390" s="23">
        <v>534069.59534984804</v>
      </c>
      <c r="W1390" s="23">
        <v>0</v>
      </c>
      <c r="X1390" s="23">
        <v>18076.506476516064</v>
      </c>
      <c r="Y1390" s="23">
        <v>196899624</v>
      </c>
      <c r="Z1390" s="23">
        <v>2002</v>
      </c>
      <c r="AA1390" s="23" t="b">
        <v>0</v>
      </c>
      <c r="AB1390" s="24" t="s">
        <v>77</v>
      </c>
      <c r="AC1390" s="16">
        <f t="shared" si="65"/>
        <v>2424793649.1095057</v>
      </c>
      <c r="AD1390" s="16">
        <f t="shared" si="64"/>
        <v>80977.340849492073</v>
      </c>
      <c r="AE1390" s="16" t="str">
        <f>VLOOKUP(AB1390,aircraft!A:B,2,FALSE)</f>
        <v>Passenger</v>
      </c>
      <c r="AF1390" s="16">
        <f t="shared" si="66"/>
        <v>12.486668278259263</v>
      </c>
    </row>
    <row r="1391" spans="1:32" x14ac:dyDescent="0.25">
      <c r="A1391" s="23">
        <v>266149.60485368979</v>
      </c>
      <c r="B1391" s="23">
        <v>122179.81091209252</v>
      </c>
      <c r="C1391" s="23">
        <v>154791.99693235042</v>
      </c>
      <c r="D1391" s="23">
        <v>137438.58712972011</v>
      </c>
      <c r="E1391" s="23">
        <v>304886.93021709612</v>
      </c>
      <c r="F1391" s="23">
        <v>0</v>
      </c>
      <c r="G1391" s="23">
        <v>0</v>
      </c>
      <c r="H1391" s="23">
        <v>0</v>
      </c>
      <c r="I1391" s="23">
        <v>0</v>
      </c>
      <c r="J1391" s="23">
        <v>34759364.50512927</v>
      </c>
      <c r="K1391" s="23">
        <v>0</v>
      </c>
      <c r="L1391" s="23">
        <v>197757.94051997829</v>
      </c>
      <c r="M1391" s="23">
        <v>594.63432739131861</v>
      </c>
      <c r="N1391" s="23">
        <v>271.92546584386758</v>
      </c>
      <c r="O1391" s="23">
        <v>18.006695536948918</v>
      </c>
      <c r="P1391" s="23">
        <v>15.983057069729059</v>
      </c>
      <c r="Q1391" s="23">
        <v>37.078762986866515</v>
      </c>
      <c r="R1391" s="23">
        <v>0</v>
      </c>
      <c r="S1391" s="23">
        <v>0</v>
      </c>
      <c r="T1391" s="23">
        <v>0</v>
      </c>
      <c r="U1391" s="23">
        <v>0</v>
      </c>
      <c r="V1391" s="23">
        <v>8151.9639411718908</v>
      </c>
      <c r="W1391" s="23">
        <v>0</v>
      </c>
      <c r="X1391" s="23">
        <v>296.63691335843754</v>
      </c>
      <c r="Y1391" s="23">
        <v>2918669</v>
      </c>
      <c r="Z1391" s="23">
        <v>2002</v>
      </c>
      <c r="AA1391" s="23" t="b">
        <v>0</v>
      </c>
      <c r="AB1391" s="24" t="s">
        <v>228</v>
      </c>
      <c r="AC1391" s="16">
        <f t="shared" si="65"/>
        <v>35942569.3756942</v>
      </c>
      <c r="AD1391" s="16">
        <f t="shared" si="64"/>
        <v>1234.2652221871681</v>
      </c>
      <c r="AE1391" s="16" t="str">
        <f>VLOOKUP(AB1391,aircraft!A:B,2,FALSE)</f>
        <v>Freighter</v>
      </c>
      <c r="AF1391" s="16">
        <f t="shared" si="66"/>
        <v>12.615166078632347</v>
      </c>
    </row>
    <row r="1392" spans="1:32" x14ac:dyDescent="0.25">
      <c r="A1392" s="23">
        <v>345777.0162338402</v>
      </c>
      <c r="B1392" s="23">
        <v>156032.07228566636</v>
      </c>
      <c r="C1392" s="23">
        <v>180328.06667722238</v>
      </c>
      <c r="D1392" s="23">
        <v>160021.62157128329</v>
      </c>
      <c r="E1392" s="23">
        <v>358556.16907471092</v>
      </c>
      <c r="F1392" s="23">
        <v>0</v>
      </c>
      <c r="G1392" s="23">
        <v>0</v>
      </c>
      <c r="H1392" s="23">
        <v>0</v>
      </c>
      <c r="I1392" s="23">
        <v>0</v>
      </c>
      <c r="J1392" s="23">
        <v>49081553.362550668</v>
      </c>
      <c r="K1392" s="23">
        <v>0</v>
      </c>
      <c r="L1392" s="23">
        <v>227825.65241522738</v>
      </c>
      <c r="M1392" s="23">
        <v>799.53118757753532</v>
      </c>
      <c r="N1392" s="23">
        <v>360.78889630528738</v>
      </c>
      <c r="O1392" s="23">
        <v>24.224704947618232</v>
      </c>
      <c r="P1392" s="23">
        <v>21.496801020677751</v>
      </c>
      <c r="Q1392" s="23">
        <v>49.542561534912494</v>
      </c>
      <c r="R1392" s="23">
        <v>0</v>
      </c>
      <c r="S1392" s="23">
        <v>0</v>
      </c>
      <c r="T1392" s="23">
        <v>0</v>
      </c>
      <c r="U1392" s="23">
        <v>0</v>
      </c>
      <c r="V1392" s="23">
        <v>10864.342772802172</v>
      </c>
      <c r="W1392" s="23">
        <v>0</v>
      </c>
      <c r="X1392" s="23">
        <v>341.73848159334943</v>
      </c>
      <c r="Y1392" s="23">
        <v>4101995</v>
      </c>
      <c r="Z1392" s="23">
        <v>2002</v>
      </c>
      <c r="AA1392" s="23" t="b">
        <v>0</v>
      </c>
      <c r="AB1392" s="24" t="s">
        <v>300</v>
      </c>
      <c r="AC1392" s="16">
        <f t="shared" si="65"/>
        <v>50510093.96080862</v>
      </c>
      <c r="AD1392" s="16">
        <f t="shared" si="64"/>
        <v>1597.3226329793806</v>
      </c>
      <c r="AE1392" s="16" t="str">
        <f>VLOOKUP(AB1392,aircraft!A:B,2,FALSE)</f>
        <v>Freighter (combi)</v>
      </c>
      <c r="AF1392" s="16">
        <f t="shared" si="66"/>
        <v>12.472869547935698</v>
      </c>
    </row>
    <row r="1393" spans="1:32" x14ac:dyDescent="0.25">
      <c r="A1393" s="23">
        <v>136633.99137332439</v>
      </c>
      <c r="B1393" s="23">
        <v>61714.376733544152</v>
      </c>
      <c r="C1393" s="23">
        <v>63910.208238965599</v>
      </c>
      <c r="D1393" s="23">
        <v>55570.841382443105</v>
      </c>
      <c r="E1393" s="23">
        <v>120329.53655122724</v>
      </c>
      <c r="F1393" s="23">
        <v>0</v>
      </c>
      <c r="G1393" s="23">
        <v>0</v>
      </c>
      <c r="H1393" s="23">
        <v>0</v>
      </c>
      <c r="I1393" s="23">
        <v>0</v>
      </c>
      <c r="J1393" s="23">
        <v>9674573.1742394455</v>
      </c>
      <c r="K1393" s="23">
        <v>0</v>
      </c>
      <c r="L1393" s="23">
        <v>80185.020496614306</v>
      </c>
      <c r="M1393" s="23">
        <v>4639.8545718967562</v>
      </c>
      <c r="N1393" s="23">
        <v>2093.8504874815167</v>
      </c>
      <c r="O1393" s="23">
        <v>5.4865774729129697</v>
      </c>
      <c r="P1393" s="23">
        <v>4.7967101592381578</v>
      </c>
      <c r="Q1393" s="23">
        <v>26.565002176080824</v>
      </c>
      <c r="R1393" s="23">
        <v>0</v>
      </c>
      <c r="S1393" s="23">
        <v>0</v>
      </c>
      <c r="T1393" s="23">
        <v>0</v>
      </c>
      <c r="U1393" s="23">
        <v>0</v>
      </c>
      <c r="V1393" s="23">
        <v>3028.313675734471</v>
      </c>
      <c r="W1393" s="23">
        <v>0</v>
      </c>
      <c r="X1393" s="23">
        <v>22.451806338717308</v>
      </c>
      <c r="Y1393" s="23">
        <v>749980</v>
      </c>
      <c r="Z1393" s="23">
        <v>2002</v>
      </c>
      <c r="AA1393" s="23" t="b">
        <v>0</v>
      </c>
      <c r="AB1393" s="24" t="s">
        <v>199</v>
      </c>
      <c r="AC1393" s="16">
        <f t="shared" si="65"/>
        <v>10192917.149015564</v>
      </c>
      <c r="AD1393" s="16">
        <f t="shared" si="64"/>
        <v>6793.0051555252239</v>
      </c>
      <c r="AE1393" s="16" t="str">
        <f>VLOOKUP(AB1393,aircraft!A:B,2,FALSE)</f>
        <v>Passenger</v>
      </c>
      <c r="AF1393" s="16">
        <f t="shared" si="66"/>
        <v>13.916113456621277</v>
      </c>
    </row>
    <row r="1394" spans="1:32" x14ac:dyDescent="0.25">
      <c r="A1394" s="23">
        <v>336796.24176335277</v>
      </c>
      <c r="B1394" s="23">
        <v>187025.78123860509</v>
      </c>
      <c r="C1394" s="23">
        <v>185061.31225671698</v>
      </c>
      <c r="D1394" s="23">
        <v>214100.30872081735</v>
      </c>
      <c r="E1394" s="23">
        <v>340955.24381048651</v>
      </c>
      <c r="F1394" s="23">
        <v>0</v>
      </c>
      <c r="G1394" s="23">
        <v>0</v>
      </c>
      <c r="H1394" s="23">
        <v>0</v>
      </c>
      <c r="I1394" s="23">
        <v>0</v>
      </c>
      <c r="J1394" s="23">
        <v>33333129.407978129</v>
      </c>
      <c r="K1394" s="23">
        <v>0</v>
      </c>
      <c r="L1394" s="23">
        <v>152573.8189178606</v>
      </c>
      <c r="M1394" s="23">
        <v>220.75906790497922</v>
      </c>
      <c r="N1394" s="23">
        <v>120.35456234310651</v>
      </c>
      <c r="O1394" s="23">
        <v>8.9558215911072487</v>
      </c>
      <c r="P1394" s="23">
        <v>10.381916989614787</v>
      </c>
      <c r="Q1394" s="23">
        <v>19.614679959162586</v>
      </c>
      <c r="R1394" s="23">
        <v>0</v>
      </c>
      <c r="S1394" s="23">
        <v>0</v>
      </c>
      <c r="T1394" s="23">
        <v>0</v>
      </c>
      <c r="U1394" s="23">
        <v>0</v>
      </c>
      <c r="V1394" s="23">
        <v>31911.591215422195</v>
      </c>
      <c r="W1394" s="23">
        <v>0</v>
      </c>
      <c r="X1394" s="23">
        <v>65.606744362736606</v>
      </c>
      <c r="Y1394" s="23">
        <v>7980512</v>
      </c>
      <c r="Z1394" s="23">
        <v>2002</v>
      </c>
      <c r="AA1394" s="23" t="b">
        <v>0</v>
      </c>
      <c r="AB1394" s="24" t="s">
        <v>78</v>
      </c>
      <c r="AC1394" s="16">
        <f t="shared" si="65"/>
        <v>34749642.114685968</v>
      </c>
      <c r="AD1394" s="16">
        <f t="shared" si="64"/>
        <v>445.67279315070692</v>
      </c>
      <c r="AE1394" s="16" t="str">
        <f>VLOOKUP(AB1394,aircraft!A:B,2,FALSE)</f>
        <v>Passenger</v>
      </c>
      <c r="AF1394" s="16">
        <f t="shared" si="66"/>
        <v>4.4629149344839742</v>
      </c>
    </row>
    <row r="1395" spans="1:32" x14ac:dyDescent="0.25">
      <c r="A1395" s="23">
        <v>13242.517508352896</v>
      </c>
      <c r="B1395" s="23">
        <v>7165.1251337702042</v>
      </c>
      <c r="C1395" s="23">
        <v>8418.172800731083</v>
      </c>
      <c r="D1395" s="23">
        <v>11639.008817537393</v>
      </c>
      <c r="E1395" s="23">
        <v>16677.620303575124</v>
      </c>
      <c r="F1395" s="23">
        <v>0</v>
      </c>
      <c r="G1395" s="23">
        <v>0</v>
      </c>
      <c r="H1395" s="23">
        <v>0</v>
      </c>
      <c r="I1395" s="23">
        <v>0</v>
      </c>
      <c r="J1395" s="23">
        <v>1033791.771150012</v>
      </c>
      <c r="K1395" s="23">
        <v>0</v>
      </c>
      <c r="L1395" s="23">
        <v>6490.5697866472692</v>
      </c>
      <c r="M1395" s="23">
        <v>1.8539525006866233</v>
      </c>
      <c r="N1395" s="23">
        <v>1.0031175455200954</v>
      </c>
      <c r="O1395" s="23">
        <v>0.35120410139346703</v>
      </c>
      <c r="P1395" s="23">
        <v>0.48557658884346766</v>
      </c>
      <c r="Q1395" s="23">
        <v>0.12604210096645896</v>
      </c>
      <c r="R1395" s="23">
        <v>0</v>
      </c>
      <c r="S1395" s="23">
        <v>0</v>
      </c>
      <c r="T1395" s="23">
        <v>0</v>
      </c>
      <c r="U1395" s="23">
        <v>0</v>
      </c>
      <c r="V1395" s="23">
        <v>992.19638982602623</v>
      </c>
      <c r="W1395" s="23">
        <v>0</v>
      </c>
      <c r="X1395" s="23">
        <v>2.790945103041012</v>
      </c>
      <c r="Y1395" s="23">
        <v>246678</v>
      </c>
      <c r="Z1395" s="23">
        <v>2002</v>
      </c>
      <c r="AA1395" s="23" t="b">
        <v>0</v>
      </c>
      <c r="AB1395" s="24" t="s">
        <v>221</v>
      </c>
      <c r="AC1395" s="16">
        <f t="shared" si="65"/>
        <v>1097424.7855006261</v>
      </c>
      <c r="AD1395" s="16">
        <f t="shared" si="64"/>
        <v>6.6108379404511242</v>
      </c>
      <c r="AE1395" s="16" t="str">
        <f>VLOOKUP(AB1395,aircraft!A:B,2,FALSE)</f>
        <v>Passenger</v>
      </c>
      <c r="AF1395" s="16">
        <f t="shared" si="66"/>
        <v>4.5819399394225595</v>
      </c>
    </row>
    <row r="1396" spans="1:32" x14ac:dyDescent="0.25">
      <c r="A1396" s="23">
        <v>75491.357112722544</v>
      </c>
      <c r="B1396" s="23">
        <v>41616.736534391959</v>
      </c>
      <c r="C1396" s="23">
        <v>28519.054195004333</v>
      </c>
      <c r="D1396" s="23">
        <v>24806.616696678549</v>
      </c>
      <c r="E1396" s="23">
        <v>57104.424428421131</v>
      </c>
      <c r="F1396" s="23">
        <v>0</v>
      </c>
      <c r="G1396" s="23">
        <v>0</v>
      </c>
      <c r="H1396" s="23">
        <v>0</v>
      </c>
      <c r="I1396" s="23">
        <v>0</v>
      </c>
      <c r="J1396" s="23">
        <v>5928194.5915319445</v>
      </c>
      <c r="K1396" s="23">
        <v>0</v>
      </c>
      <c r="L1396" s="23">
        <v>38888.709955892744</v>
      </c>
      <c r="M1396" s="23">
        <v>100.55452587829983</v>
      </c>
      <c r="N1396" s="23">
        <v>54.758205676185533</v>
      </c>
      <c r="O1396" s="23">
        <v>3.3561154825291508</v>
      </c>
      <c r="P1396" s="23">
        <v>2.9237952269869338</v>
      </c>
      <c r="Q1396" s="23">
        <v>6.8550254071661723</v>
      </c>
      <c r="R1396" s="23">
        <v>0</v>
      </c>
      <c r="S1396" s="23">
        <v>0</v>
      </c>
      <c r="T1396" s="23">
        <v>0</v>
      </c>
      <c r="U1396" s="23">
        <v>0</v>
      </c>
      <c r="V1396" s="23">
        <v>2848.1682826184551</v>
      </c>
      <c r="W1396" s="23">
        <v>0</v>
      </c>
      <c r="X1396" s="23">
        <v>16.722145848931074</v>
      </c>
      <c r="Y1396" s="23">
        <v>1034395</v>
      </c>
      <c r="Z1396" s="23">
        <v>2002</v>
      </c>
      <c r="AA1396" s="23" t="b">
        <v>0</v>
      </c>
      <c r="AB1396" s="24" t="s">
        <v>79</v>
      </c>
      <c r="AC1396" s="16">
        <f t="shared" si="65"/>
        <v>6194621.4904550556</v>
      </c>
      <c r="AD1396" s="16">
        <f t="shared" si="64"/>
        <v>185.1698135200987</v>
      </c>
      <c r="AE1396" s="16" t="str">
        <f>VLOOKUP(AB1396,aircraft!A:B,2,FALSE)</f>
        <v>Passenger</v>
      </c>
      <c r="AF1396" s="16">
        <f t="shared" si="66"/>
        <v>6.1468012104224297</v>
      </c>
    </row>
    <row r="1397" spans="1:32" x14ac:dyDescent="0.25">
      <c r="A1397" s="23">
        <v>283873.09976007079</v>
      </c>
      <c r="B1397" s="23">
        <v>150662.58890607124</v>
      </c>
      <c r="C1397" s="23">
        <v>177134.57242293473</v>
      </c>
      <c r="D1397" s="23">
        <v>145146.61156668115</v>
      </c>
      <c r="E1397" s="23">
        <v>342657.26048149436</v>
      </c>
      <c r="F1397" s="23">
        <v>0</v>
      </c>
      <c r="G1397" s="23">
        <v>0</v>
      </c>
      <c r="H1397" s="23">
        <v>0</v>
      </c>
      <c r="I1397" s="23">
        <v>0</v>
      </c>
      <c r="J1397" s="23">
        <v>39164584.529783957</v>
      </c>
      <c r="K1397" s="23">
        <v>0</v>
      </c>
      <c r="L1397" s="23">
        <v>192849.81535412435</v>
      </c>
      <c r="M1397" s="23">
        <v>1103.7609415105583</v>
      </c>
      <c r="N1397" s="23">
        <v>576.11274805801338</v>
      </c>
      <c r="O1397" s="23">
        <v>33.141884248587758</v>
      </c>
      <c r="P1397" s="23">
        <v>27.196678644258256</v>
      </c>
      <c r="Q1397" s="23">
        <v>68.508192081108618</v>
      </c>
      <c r="R1397" s="23">
        <v>0</v>
      </c>
      <c r="S1397" s="23">
        <v>0</v>
      </c>
      <c r="T1397" s="23">
        <v>0</v>
      </c>
      <c r="U1397" s="23">
        <v>0</v>
      </c>
      <c r="V1397" s="23">
        <v>19232.108823263563</v>
      </c>
      <c r="W1397" s="23">
        <v>0</v>
      </c>
      <c r="X1397" s="23">
        <v>82.925423418485934</v>
      </c>
      <c r="Y1397" s="23">
        <v>6781221</v>
      </c>
      <c r="Z1397" s="23">
        <v>2002</v>
      </c>
      <c r="AA1397" s="23" t="b">
        <v>0</v>
      </c>
      <c r="AB1397" s="24" t="s">
        <v>80</v>
      </c>
      <c r="AC1397" s="16">
        <f t="shared" si="65"/>
        <v>40456908.478275329</v>
      </c>
      <c r="AD1397" s="16">
        <f t="shared" si="64"/>
        <v>1891.6458679610121</v>
      </c>
      <c r="AE1397" s="16" t="str">
        <f>VLOOKUP(AB1397,aircraft!A:B,2,FALSE)</f>
        <v>Passenger</v>
      </c>
      <c r="AF1397" s="16">
        <f t="shared" si="66"/>
        <v>6.0665001964873868</v>
      </c>
    </row>
    <row r="1398" spans="1:32" x14ac:dyDescent="0.25">
      <c r="A1398" s="23">
        <v>956015.34535262629</v>
      </c>
      <c r="B1398" s="23">
        <v>529463.95031015144</v>
      </c>
      <c r="C1398" s="23">
        <v>385426.47546890791</v>
      </c>
      <c r="D1398" s="23">
        <v>348693.45794761216</v>
      </c>
      <c r="E1398" s="23">
        <v>835507.11806790077</v>
      </c>
      <c r="F1398" s="23">
        <v>0</v>
      </c>
      <c r="G1398" s="23">
        <v>0</v>
      </c>
      <c r="H1398" s="23">
        <v>0</v>
      </c>
      <c r="I1398" s="23">
        <v>0</v>
      </c>
      <c r="J1398" s="23">
        <v>99806849.474379316</v>
      </c>
      <c r="K1398" s="23">
        <v>0</v>
      </c>
      <c r="L1398" s="23">
        <v>480534.58102119144</v>
      </c>
      <c r="M1398" s="23">
        <v>1080.4055225300633</v>
      </c>
      <c r="N1398" s="23">
        <v>587.90108872011945</v>
      </c>
      <c r="O1398" s="23">
        <v>108.04560620052177</v>
      </c>
      <c r="P1398" s="23">
        <v>98.451671932145715</v>
      </c>
      <c r="Q1398" s="23">
        <v>239.44079682532305</v>
      </c>
      <c r="R1398" s="23">
        <v>0</v>
      </c>
      <c r="S1398" s="23">
        <v>0</v>
      </c>
      <c r="T1398" s="23">
        <v>0</v>
      </c>
      <c r="U1398" s="23">
        <v>0</v>
      </c>
      <c r="V1398" s="23">
        <v>48874.930755919318</v>
      </c>
      <c r="W1398" s="23">
        <v>0</v>
      </c>
      <c r="X1398" s="23">
        <v>206.62987685642514</v>
      </c>
      <c r="Y1398" s="23">
        <v>17298421</v>
      </c>
      <c r="Z1398" s="23">
        <v>2002</v>
      </c>
      <c r="AA1398" s="23" t="b">
        <v>0</v>
      </c>
      <c r="AB1398" s="24" t="s">
        <v>145</v>
      </c>
      <c r="AC1398" s="16">
        <f t="shared" si="65"/>
        <v>103342490.4025477</v>
      </c>
      <c r="AD1398" s="16">
        <f t="shared" si="64"/>
        <v>2320.8745630645985</v>
      </c>
      <c r="AE1398" s="16" t="str">
        <f>VLOOKUP(AB1398,aircraft!A:B,2,FALSE)</f>
        <v>Passenger</v>
      </c>
      <c r="AF1398" s="16">
        <f t="shared" si="66"/>
        <v>6.0886160747815232</v>
      </c>
    </row>
    <row r="1399" spans="1:32" x14ac:dyDescent="0.25">
      <c r="A1399" s="23">
        <v>1942920.1049285277</v>
      </c>
      <c r="B1399" s="23">
        <v>1065766.2615609944</v>
      </c>
      <c r="C1399" s="23">
        <v>908458.86599714449</v>
      </c>
      <c r="D1399" s="23">
        <v>740062.8637182567</v>
      </c>
      <c r="E1399" s="23">
        <v>1771619.4599981993</v>
      </c>
      <c r="F1399" s="23">
        <v>0</v>
      </c>
      <c r="G1399" s="23">
        <v>0</v>
      </c>
      <c r="H1399" s="23">
        <v>0</v>
      </c>
      <c r="I1399" s="23">
        <v>0</v>
      </c>
      <c r="J1399" s="23">
        <v>223899744.09142989</v>
      </c>
      <c r="K1399" s="23">
        <v>0</v>
      </c>
      <c r="L1399" s="23">
        <v>1019280.778828035</v>
      </c>
      <c r="M1399" s="23">
        <v>5726.9914213904476</v>
      </c>
      <c r="N1399" s="23">
        <v>3104.9800913735239</v>
      </c>
      <c r="O1399" s="23">
        <v>81.488069879338994</v>
      </c>
      <c r="P1399" s="23">
        <v>66.074913300487708</v>
      </c>
      <c r="Q1399" s="23">
        <v>162.98318972981119</v>
      </c>
      <c r="R1399" s="23">
        <v>0</v>
      </c>
      <c r="S1399" s="23">
        <v>0</v>
      </c>
      <c r="T1399" s="23">
        <v>0</v>
      </c>
      <c r="U1399" s="23">
        <v>0</v>
      </c>
      <c r="V1399" s="23">
        <v>110005.67490813299</v>
      </c>
      <c r="W1399" s="23">
        <v>0</v>
      </c>
      <c r="X1399" s="23">
        <v>438.29074978075278</v>
      </c>
      <c r="Y1399" s="23">
        <v>38760220</v>
      </c>
      <c r="Z1399" s="23">
        <v>2002</v>
      </c>
      <c r="AA1399" s="23" t="b">
        <v>0</v>
      </c>
      <c r="AB1399" s="24" t="s">
        <v>81</v>
      </c>
      <c r="AC1399" s="16">
        <f t="shared" si="65"/>
        <v>231347852.42646104</v>
      </c>
      <c r="AD1399" s="16">
        <f t="shared" si="64"/>
        <v>9580.8084354543644</v>
      </c>
      <c r="AE1399" s="16" t="str">
        <f>VLOOKUP(AB1399,aircraft!A:B,2,FALSE)</f>
        <v>Passenger (not used as freighter)</v>
      </c>
      <c r="AF1399" s="16">
        <f t="shared" si="66"/>
        <v>6.0696193579126803</v>
      </c>
    </row>
    <row r="1400" spans="1:32" x14ac:dyDescent="0.25">
      <c r="A1400" s="23">
        <v>4443.6154257480039</v>
      </c>
      <c r="B1400" s="23">
        <v>2294.6475963837706</v>
      </c>
      <c r="C1400" s="23">
        <v>2554.322211556263</v>
      </c>
      <c r="D1400" s="23">
        <v>2302.5373773538881</v>
      </c>
      <c r="E1400" s="23">
        <v>5073.9092732559002</v>
      </c>
      <c r="F1400" s="23">
        <v>0</v>
      </c>
      <c r="G1400" s="23">
        <v>0</v>
      </c>
      <c r="H1400" s="23">
        <v>0</v>
      </c>
      <c r="I1400" s="23">
        <v>0</v>
      </c>
      <c r="J1400" s="23">
        <v>598551.88880592945</v>
      </c>
      <c r="K1400" s="23">
        <v>0</v>
      </c>
      <c r="L1400" s="23">
        <v>2942.8672814941146</v>
      </c>
      <c r="M1400" s="23">
        <v>6.2654973495382178</v>
      </c>
      <c r="N1400" s="23">
        <v>3.2354529039485063</v>
      </c>
      <c r="O1400" s="23">
        <v>0.1277161166440029</v>
      </c>
      <c r="P1400" s="23">
        <v>0.11512687433592725</v>
      </c>
      <c r="Q1400" s="23">
        <v>0.29140568786192184</v>
      </c>
      <c r="R1400" s="23">
        <v>0</v>
      </c>
      <c r="S1400" s="23">
        <v>0</v>
      </c>
      <c r="T1400" s="23">
        <v>0</v>
      </c>
      <c r="U1400" s="23">
        <v>0</v>
      </c>
      <c r="V1400" s="23">
        <v>293.26453853776161</v>
      </c>
      <c r="W1400" s="23">
        <v>0</v>
      </c>
      <c r="X1400" s="23">
        <v>1.2654329740175663</v>
      </c>
      <c r="Y1400" s="23">
        <v>94962</v>
      </c>
      <c r="Z1400" s="23">
        <v>2002</v>
      </c>
      <c r="AA1400" s="23" t="b">
        <v>0</v>
      </c>
      <c r="AB1400" s="24" t="s">
        <v>233</v>
      </c>
      <c r="AC1400" s="16">
        <f t="shared" si="65"/>
        <v>618163.78797172138</v>
      </c>
      <c r="AD1400" s="16">
        <f t="shared" si="64"/>
        <v>11.30063190634614</v>
      </c>
      <c r="AE1400" s="16" t="str">
        <f>VLOOKUP(AB1400,aircraft!A:B,2,FALSE)</f>
        <v>Passenger</v>
      </c>
      <c r="AF1400" s="16">
        <f t="shared" si="66"/>
        <v>6.6200113812530272</v>
      </c>
    </row>
    <row r="1401" spans="1:32" x14ac:dyDescent="0.25">
      <c r="A1401" s="23">
        <v>1586781.7665041226</v>
      </c>
      <c r="B1401" s="23">
        <v>716844.90063169575</v>
      </c>
      <c r="C1401" s="23">
        <v>707623.55989522638</v>
      </c>
      <c r="D1401" s="23">
        <v>588459.69644380244</v>
      </c>
      <c r="E1401" s="23">
        <v>1464833.4132733303</v>
      </c>
      <c r="F1401" s="23">
        <v>0</v>
      </c>
      <c r="G1401" s="23">
        <v>0</v>
      </c>
      <c r="H1401" s="23">
        <v>0</v>
      </c>
      <c r="I1401" s="23">
        <v>0</v>
      </c>
      <c r="J1401" s="23">
        <v>167618291.77635732</v>
      </c>
      <c r="K1401" s="23">
        <v>0</v>
      </c>
      <c r="L1401" s="23">
        <v>1052280.3291327495</v>
      </c>
      <c r="M1401" s="23">
        <v>2107.3821930091221</v>
      </c>
      <c r="N1401" s="23">
        <v>952.07036370707294</v>
      </c>
      <c r="O1401" s="23">
        <v>37.703623047631822</v>
      </c>
      <c r="P1401" s="23">
        <v>31.304511503147427</v>
      </c>
      <c r="Q1401" s="23">
        <v>84.668877625798501</v>
      </c>
      <c r="R1401" s="23">
        <v>0</v>
      </c>
      <c r="S1401" s="23">
        <v>0</v>
      </c>
      <c r="T1401" s="23">
        <v>0</v>
      </c>
      <c r="U1401" s="23">
        <v>0</v>
      </c>
      <c r="V1401" s="23">
        <v>146846.27596393676</v>
      </c>
      <c r="W1401" s="23">
        <v>0</v>
      </c>
      <c r="X1401" s="23">
        <v>210.45607582267667</v>
      </c>
      <c r="Y1401" s="23">
        <v>20066827</v>
      </c>
      <c r="Z1401" s="23">
        <v>2002</v>
      </c>
      <c r="AA1401" s="23" t="b">
        <v>0</v>
      </c>
      <c r="AB1401" s="24" t="s">
        <v>203</v>
      </c>
      <c r="AC1401" s="16">
        <f t="shared" si="65"/>
        <v>173735115.44223824</v>
      </c>
      <c r="AD1401" s="16">
        <f t="shared" si="64"/>
        <v>3423.5856447154492</v>
      </c>
      <c r="AE1401" s="16" t="str">
        <f>VLOOKUP(AB1401,aircraft!A:B,2,FALSE)</f>
        <v>Passenger</v>
      </c>
      <c r="AF1401" s="16">
        <f t="shared" si="66"/>
        <v>8.8085407741472608</v>
      </c>
    </row>
    <row r="1402" spans="1:32" x14ac:dyDescent="0.25">
      <c r="A1402" s="23">
        <v>8759014.4520627186</v>
      </c>
      <c r="B1402" s="23">
        <v>4039625.4245193568</v>
      </c>
      <c r="C1402" s="23">
        <v>4358923.9439846184</v>
      </c>
      <c r="D1402" s="23">
        <v>3723918.2593535674</v>
      </c>
      <c r="E1402" s="23">
        <v>9388919.7484992854</v>
      </c>
      <c r="F1402" s="23">
        <v>0</v>
      </c>
      <c r="G1402" s="23">
        <v>0</v>
      </c>
      <c r="H1402" s="23">
        <v>0</v>
      </c>
      <c r="I1402" s="23">
        <v>0</v>
      </c>
      <c r="J1402" s="23">
        <v>1296755834.3873293</v>
      </c>
      <c r="K1402" s="23">
        <v>0</v>
      </c>
      <c r="L1402" s="23">
        <v>6234352.2492860435</v>
      </c>
      <c r="M1402" s="23">
        <v>9026.0179216696088</v>
      </c>
      <c r="N1402" s="23">
        <v>4194.5565746363927</v>
      </c>
      <c r="O1402" s="23">
        <v>120.91784512874429</v>
      </c>
      <c r="P1402" s="23">
        <v>105.73291552898024</v>
      </c>
      <c r="Q1402" s="23">
        <v>376.54778388480969</v>
      </c>
      <c r="R1402" s="23">
        <v>0</v>
      </c>
      <c r="S1402" s="23">
        <v>0</v>
      </c>
      <c r="T1402" s="23">
        <v>0</v>
      </c>
      <c r="U1402" s="23">
        <v>0</v>
      </c>
      <c r="V1402" s="23">
        <v>1082184.6470644276</v>
      </c>
      <c r="W1402" s="23">
        <v>0</v>
      </c>
      <c r="X1402" s="23">
        <v>1246.8705090803765</v>
      </c>
      <c r="Y1402" s="23">
        <v>128743666</v>
      </c>
      <c r="Z1402" s="23">
        <v>2002</v>
      </c>
      <c r="AA1402" s="23" t="b">
        <v>0</v>
      </c>
      <c r="AB1402" s="24" t="s">
        <v>229</v>
      </c>
      <c r="AC1402" s="16">
        <f t="shared" si="65"/>
        <v>1333260588.4650347</v>
      </c>
      <c r="AD1402" s="16">
        <f t="shared" si="64"/>
        <v>15070.643549928913</v>
      </c>
      <c r="AE1402" s="16" t="str">
        <f>VLOOKUP(AB1402,aircraft!A:B,2,FALSE)</f>
        <v>Passenger</v>
      </c>
      <c r="AF1402" s="16">
        <f t="shared" si="66"/>
        <v>10.49231597805589</v>
      </c>
    </row>
    <row r="1403" spans="1:32" x14ac:dyDescent="0.25">
      <c r="A1403" s="23">
        <v>292404.33635599521</v>
      </c>
      <c r="B1403" s="23">
        <v>134353.67843919736</v>
      </c>
      <c r="C1403" s="23">
        <v>185210.02637676467</v>
      </c>
      <c r="D1403" s="23">
        <v>141541.09987824119</v>
      </c>
      <c r="E1403" s="23">
        <v>346003.69376778015</v>
      </c>
      <c r="F1403" s="23">
        <v>0</v>
      </c>
      <c r="G1403" s="23">
        <v>0</v>
      </c>
      <c r="H1403" s="23">
        <v>0</v>
      </c>
      <c r="I1403" s="23">
        <v>0</v>
      </c>
      <c r="J1403" s="23">
        <v>39986687.419917189</v>
      </c>
      <c r="K1403" s="23">
        <v>0</v>
      </c>
      <c r="L1403" s="23">
        <v>229390.15259551851</v>
      </c>
      <c r="M1403" s="23">
        <v>208.22020735187593</v>
      </c>
      <c r="N1403" s="23">
        <v>95.767166881020401</v>
      </c>
      <c r="O1403" s="23">
        <v>0.1937024334367291</v>
      </c>
      <c r="P1403" s="23">
        <v>0.15434530807705393</v>
      </c>
      <c r="Q1403" s="23">
        <v>0.26584314346087767</v>
      </c>
      <c r="R1403" s="23">
        <v>0</v>
      </c>
      <c r="S1403" s="23">
        <v>0</v>
      </c>
      <c r="T1403" s="23">
        <v>0</v>
      </c>
      <c r="U1403" s="23">
        <v>0</v>
      </c>
      <c r="V1403" s="23">
        <v>35839.245196810742</v>
      </c>
      <c r="W1403" s="23">
        <v>0</v>
      </c>
      <c r="X1403" s="23">
        <v>45.878032698193223</v>
      </c>
      <c r="Y1403" s="23">
        <v>3956446</v>
      </c>
      <c r="Z1403" s="23">
        <v>2002</v>
      </c>
      <c r="AA1403" s="23" t="b">
        <v>0</v>
      </c>
      <c r="AB1403" s="24" t="s">
        <v>234</v>
      </c>
      <c r="AC1403" s="16">
        <f t="shared" si="65"/>
        <v>41315590.407330684</v>
      </c>
      <c r="AD1403" s="16">
        <f t="shared" si="64"/>
        <v>350.47929781606422</v>
      </c>
      <c r="AE1403" s="16" t="str">
        <f>VLOOKUP(AB1403,aircraft!A:B,2,FALSE)</f>
        <v>Passenger</v>
      </c>
      <c r="AF1403" s="16">
        <f t="shared" si="66"/>
        <v>10.607338309411077</v>
      </c>
    </row>
    <row r="1404" spans="1:32" x14ac:dyDescent="0.25">
      <c r="A1404" s="23">
        <v>151.5073088961027</v>
      </c>
      <c r="B1404" s="23">
        <v>77.254669847025511</v>
      </c>
      <c r="C1404" s="23">
        <v>72.157506029717027</v>
      </c>
      <c r="D1404" s="23">
        <v>116.68662625718851</v>
      </c>
      <c r="E1404" s="23">
        <v>123.39612278775547</v>
      </c>
      <c r="F1404" s="23">
        <v>0</v>
      </c>
      <c r="G1404" s="23">
        <v>0</v>
      </c>
      <c r="H1404" s="23">
        <v>0</v>
      </c>
      <c r="I1404" s="23">
        <v>0</v>
      </c>
      <c r="J1404" s="23">
        <v>45894.333058903212</v>
      </c>
      <c r="K1404" s="23">
        <v>0</v>
      </c>
      <c r="L1404" s="23">
        <v>86.370778566295485</v>
      </c>
      <c r="M1404" s="23">
        <v>0.16968819049583694</v>
      </c>
      <c r="N1404" s="23">
        <v>8.6525232539671038E-2</v>
      </c>
      <c r="O1404" s="23">
        <v>1.443150084137302E-3</v>
      </c>
      <c r="P1404" s="23">
        <v>2.3337324661887276E-3</v>
      </c>
      <c r="Q1404" s="23">
        <v>2.6921566126616022E-3</v>
      </c>
      <c r="R1404" s="23">
        <v>0</v>
      </c>
      <c r="S1404" s="23">
        <v>0</v>
      </c>
      <c r="T1404" s="23">
        <v>0</v>
      </c>
      <c r="U1404" s="23">
        <v>0</v>
      </c>
      <c r="V1404" s="23">
        <v>25.994852646148647</v>
      </c>
      <c r="W1404" s="23">
        <v>0</v>
      </c>
      <c r="X1404" s="23">
        <v>4.2321681999424494E-2</v>
      </c>
      <c r="Y1404" s="23">
        <v>15079</v>
      </c>
      <c r="Z1404" s="23">
        <v>2002</v>
      </c>
      <c r="AA1404" s="23" t="b">
        <v>0</v>
      </c>
      <c r="AB1404" s="24" t="s">
        <v>235</v>
      </c>
      <c r="AC1404" s="16">
        <f t="shared" si="65"/>
        <v>46521.706071287292</v>
      </c>
      <c r="AD1404" s="16">
        <f t="shared" si="64"/>
        <v>0.3050041441979201</v>
      </c>
      <c r="AE1404" s="16" t="str">
        <f>VLOOKUP(AB1404,aircraft!A:B,2,FALSE)</f>
        <v>Passenger</v>
      </c>
      <c r="AF1404" s="16">
        <f t="shared" si="66"/>
        <v>3.1222709643274182</v>
      </c>
    </row>
    <row r="1405" spans="1:32" x14ac:dyDescent="0.25">
      <c r="A1405" s="23">
        <v>511.24958262701193</v>
      </c>
      <c r="B1405" s="23">
        <v>128.97571011558085</v>
      </c>
      <c r="C1405" s="23">
        <v>422.96690384463358</v>
      </c>
      <c r="D1405" s="23">
        <v>752.48018677331436</v>
      </c>
      <c r="E1405" s="23">
        <v>788.90705072263472</v>
      </c>
      <c r="F1405" s="23">
        <v>0</v>
      </c>
      <c r="G1405" s="23">
        <v>0</v>
      </c>
      <c r="H1405" s="23">
        <v>0</v>
      </c>
      <c r="I1405" s="23">
        <v>0</v>
      </c>
      <c r="J1405" s="23">
        <v>212269.07439255714</v>
      </c>
      <c r="K1405" s="23">
        <v>0</v>
      </c>
      <c r="L1405" s="23">
        <v>844.98297774175444</v>
      </c>
      <c r="M1405" s="23">
        <v>2.3632143955549711</v>
      </c>
      <c r="N1405" s="23">
        <v>0.5864570542095342</v>
      </c>
      <c r="O1405" s="23">
        <v>2.1324453595578607E-2</v>
      </c>
      <c r="P1405" s="23">
        <v>3.8002736087686513E-2</v>
      </c>
      <c r="Q1405" s="23">
        <v>4.4055461777843495E-2</v>
      </c>
      <c r="R1405" s="23">
        <v>0</v>
      </c>
      <c r="S1405" s="23">
        <v>0</v>
      </c>
      <c r="T1405" s="23">
        <v>0</v>
      </c>
      <c r="U1405" s="23">
        <v>0</v>
      </c>
      <c r="V1405" s="23">
        <v>231.43361024749461</v>
      </c>
      <c r="W1405" s="23">
        <v>0</v>
      </c>
      <c r="X1405" s="23">
        <v>0.41404166400403847</v>
      </c>
      <c r="Y1405" s="23">
        <v>81660</v>
      </c>
      <c r="Z1405" s="23">
        <v>2002</v>
      </c>
      <c r="AA1405" s="23" t="b">
        <v>0</v>
      </c>
      <c r="AB1405" s="24" t="s">
        <v>155</v>
      </c>
      <c r="AC1405" s="16">
        <f t="shared" si="65"/>
        <v>215718.63680438205</v>
      </c>
      <c r="AD1405" s="16">
        <f t="shared" si="64"/>
        <v>3.4670957652296526</v>
      </c>
      <c r="AE1405" s="16" t="str">
        <f>VLOOKUP(AB1405,aircraft!A:B,2,FALSE)</f>
        <v>Passenger</v>
      </c>
      <c r="AF1405" s="16">
        <f t="shared" si="66"/>
        <v>2.6685173453518911</v>
      </c>
    </row>
    <row r="1406" spans="1:32" x14ac:dyDescent="0.25">
      <c r="A1406" s="23">
        <v>14.497282889633304</v>
      </c>
      <c r="B1406" s="23">
        <v>0</v>
      </c>
      <c r="C1406" s="23">
        <v>21.6065270536124</v>
      </c>
      <c r="D1406" s="23">
        <v>35.201249067485328</v>
      </c>
      <c r="E1406" s="23">
        <v>56.321998507976531</v>
      </c>
      <c r="F1406" s="23">
        <v>0</v>
      </c>
      <c r="G1406" s="23">
        <v>0</v>
      </c>
      <c r="H1406" s="23">
        <v>0</v>
      </c>
      <c r="I1406" s="23">
        <v>0</v>
      </c>
      <c r="J1406" s="23">
        <v>15579.414451670646</v>
      </c>
      <c r="K1406" s="23">
        <v>0</v>
      </c>
      <c r="L1406" s="23">
        <v>41.596358180046082</v>
      </c>
      <c r="M1406" s="23">
        <v>0.13105543612117856</v>
      </c>
      <c r="N1406" s="23">
        <v>0</v>
      </c>
      <c r="O1406" s="23">
        <v>1.3396046592035256E-3</v>
      </c>
      <c r="P1406" s="23">
        <v>2.1824774126623526E-3</v>
      </c>
      <c r="Q1406" s="23">
        <v>3.4919638602597643E-3</v>
      </c>
      <c r="R1406" s="23">
        <v>0</v>
      </c>
      <c r="S1406" s="23">
        <v>0</v>
      </c>
      <c r="T1406" s="23">
        <v>0</v>
      </c>
      <c r="U1406" s="23">
        <v>0</v>
      </c>
      <c r="V1406" s="23">
        <v>16.220238388716243</v>
      </c>
      <c r="W1406" s="23">
        <v>0</v>
      </c>
      <c r="X1406" s="23">
        <v>2.0382215749957855E-2</v>
      </c>
      <c r="Y1406" s="23">
        <v>6018</v>
      </c>
      <c r="Z1406" s="23">
        <v>2002</v>
      </c>
      <c r="AA1406" s="23" t="b">
        <v>0</v>
      </c>
      <c r="AB1406" s="24" t="s">
        <v>148</v>
      </c>
      <c r="AC1406" s="16">
        <f t="shared" si="65"/>
        <v>15748.6378673694</v>
      </c>
      <c r="AD1406" s="16">
        <f t="shared" si="64"/>
        <v>0.15845169780326207</v>
      </c>
      <c r="AE1406" s="16" t="str">
        <f>VLOOKUP(AB1406,aircraft!A:B,2,FALSE)</f>
        <v>Passenger</v>
      </c>
      <c r="AF1406" s="16">
        <f t="shared" si="66"/>
        <v>2.6803139365678752</v>
      </c>
    </row>
    <row r="1407" spans="1:32" x14ac:dyDescent="0.25">
      <c r="A1407" s="23">
        <v>142.56091041290892</v>
      </c>
      <c r="B1407" s="23">
        <v>40.395170442394353</v>
      </c>
      <c r="C1407" s="23">
        <v>104.99172232707852</v>
      </c>
      <c r="D1407" s="23">
        <v>171.05200472474095</v>
      </c>
      <c r="E1407" s="23">
        <v>273.68320755958553</v>
      </c>
      <c r="F1407" s="23">
        <v>0</v>
      </c>
      <c r="G1407" s="23">
        <v>0</v>
      </c>
      <c r="H1407" s="23">
        <v>0</v>
      </c>
      <c r="I1407" s="23">
        <v>0</v>
      </c>
      <c r="J1407" s="23">
        <v>52158.767254912847</v>
      </c>
      <c r="K1407" s="23">
        <v>0</v>
      </c>
      <c r="L1407" s="23">
        <v>164.63869662129764</v>
      </c>
      <c r="M1407" s="23">
        <v>2.566096276967559</v>
      </c>
      <c r="N1407" s="23">
        <v>0.72711303666248117</v>
      </c>
      <c r="O1407" s="23">
        <v>1.0499172731391775E-2</v>
      </c>
      <c r="P1407" s="23">
        <v>1.710520128492752E-2</v>
      </c>
      <c r="Q1407" s="23">
        <v>2.7368322055884037E-2</v>
      </c>
      <c r="R1407" s="23">
        <v>0</v>
      </c>
      <c r="S1407" s="23">
        <v>0</v>
      </c>
      <c r="T1407" s="23">
        <v>0</v>
      </c>
      <c r="U1407" s="23">
        <v>0</v>
      </c>
      <c r="V1407" s="23">
        <v>57.007968717829797</v>
      </c>
      <c r="W1407" s="23">
        <v>0</v>
      </c>
      <c r="X1407" s="23">
        <v>9.3844052906583098E-2</v>
      </c>
      <c r="Y1407" s="23">
        <v>20061</v>
      </c>
      <c r="Z1407" s="23">
        <v>2002</v>
      </c>
      <c r="AA1407" s="23" t="b">
        <v>0</v>
      </c>
      <c r="AB1407" s="24" t="s">
        <v>208</v>
      </c>
      <c r="AC1407" s="16">
        <f t="shared" si="65"/>
        <v>53056.088967000855</v>
      </c>
      <c r="AD1407" s="16">
        <f t="shared" si="64"/>
        <v>3.4420260626088264</v>
      </c>
      <c r="AE1407" s="16" t="str">
        <f>VLOOKUP(AB1407,aircraft!A:B,2,FALSE)</f>
        <v>Passenger</v>
      </c>
      <c r="AF1407" s="16">
        <f t="shared" si="66"/>
        <v>2.6608136335142554</v>
      </c>
    </row>
    <row r="1408" spans="1:32" x14ac:dyDescent="0.25">
      <c r="A1408" s="23">
        <v>439.94823451445734</v>
      </c>
      <c r="B1408" s="23">
        <v>174.80636190228643</v>
      </c>
      <c r="C1408" s="23">
        <v>388.91748696502327</v>
      </c>
      <c r="D1408" s="23">
        <v>633.62248321473601</v>
      </c>
      <c r="E1408" s="23">
        <v>1013.7959731435777</v>
      </c>
      <c r="F1408" s="23">
        <v>0</v>
      </c>
      <c r="G1408" s="23">
        <v>0</v>
      </c>
      <c r="H1408" s="23">
        <v>0</v>
      </c>
      <c r="I1408" s="23">
        <v>0</v>
      </c>
      <c r="J1408" s="23">
        <v>255702.31198886631</v>
      </c>
      <c r="K1408" s="23">
        <v>0</v>
      </c>
      <c r="L1408" s="23">
        <v>746.00163062002684</v>
      </c>
      <c r="M1408" s="23">
        <v>3.9771320035607824</v>
      </c>
      <c r="N1408" s="23">
        <v>1.5802494971138825</v>
      </c>
      <c r="O1408" s="23">
        <v>2.4112883865663466E-2</v>
      </c>
      <c r="P1408" s="23">
        <v>3.9284593427922336E-2</v>
      </c>
      <c r="Q1408" s="23">
        <v>6.2855349484675777E-2</v>
      </c>
      <c r="R1408" s="23">
        <v>0</v>
      </c>
      <c r="S1408" s="23">
        <v>0</v>
      </c>
      <c r="T1408" s="23">
        <v>0</v>
      </c>
      <c r="U1408" s="23">
        <v>0</v>
      </c>
      <c r="V1408" s="23">
        <v>268.81759583485081</v>
      </c>
      <c r="W1408" s="23">
        <v>0</v>
      </c>
      <c r="X1408" s="23">
        <v>0.36554080333916644</v>
      </c>
      <c r="Y1408" s="23">
        <v>98689</v>
      </c>
      <c r="Z1408" s="23">
        <v>2002</v>
      </c>
      <c r="AA1408" s="23" t="b">
        <v>0</v>
      </c>
      <c r="AB1408" s="24" t="s">
        <v>169</v>
      </c>
      <c r="AC1408" s="16">
        <f t="shared" si="65"/>
        <v>259099.4041592264</v>
      </c>
      <c r="AD1408" s="16">
        <f t="shared" si="64"/>
        <v>6.0491751307920927</v>
      </c>
      <c r="AE1408" s="16" t="str">
        <f>VLOOKUP(AB1408,aircraft!A:B,2,FALSE)</f>
        <v>Passenger</v>
      </c>
      <c r="AF1408" s="16">
        <f t="shared" si="66"/>
        <v>2.6422973362227178</v>
      </c>
    </row>
    <row r="1409" spans="1:32" x14ac:dyDescent="0.25">
      <c r="A1409" s="23">
        <v>835.83734952154146</v>
      </c>
      <c r="B1409" s="23">
        <v>321.84161106485345</v>
      </c>
      <c r="C1409" s="23">
        <v>669.68113434383281</v>
      </c>
      <c r="D1409" s="23">
        <v>526.35277151922503</v>
      </c>
      <c r="E1409" s="23">
        <v>1192.0170500619754</v>
      </c>
      <c r="F1409" s="23">
        <v>0</v>
      </c>
      <c r="G1409" s="23">
        <v>0</v>
      </c>
      <c r="H1409" s="23">
        <v>0</v>
      </c>
      <c r="I1409" s="23">
        <v>0</v>
      </c>
      <c r="J1409" s="23">
        <v>203473.27877243044</v>
      </c>
      <c r="K1409" s="23">
        <v>0</v>
      </c>
      <c r="L1409" s="23">
        <v>678.84335218141132</v>
      </c>
      <c r="M1409" s="23">
        <v>0.25075121676650558</v>
      </c>
      <c r="N1409" s="23">
        <v>9.6552487905452913E-2</v>
      </c>
      <c r="O1409" s="23">
        <v>8.6648096097437705E-2</v>
      </c>
      <c r="P1409" s="23">
        <v>6.8103255697112633E-2</v>
      </c>
      <c r="Q1409" s="23">
        <v>0.16680327504461268</v>
      </c>
      <c r="R1409" s="23">
        <v>0</v>
      </c>
      <c r="S1409" s="23">
        <v>0</v>
      </c>
      <c r="T1409" s="23">
        <v>0</v>
      </c>
      <c r="U1409" s="23">
        <v>0</v>
      </c>
      <c r="V1409" s="23">
        <v>58.092804777659467</v>
      </c>
      <c r="W1409" s="23">
        <v>0</v>
      </c>
      <c r="X1409" s="23">
        <v>0.25117203643160047</v>
      </c>
      <c r="Y1409" s="23">
        <v>15648</v>
      </c>
      <c r="Z1409" s="23">
        <v>2002</v>
      </c>
      <c r="AA1409" s="23" t="b">
        <v>0</v>
      </c>
      <c r="AB1409" s="24" t="s">
        <v>111</v>
      </c>
      <c r="AC1409" s="16">
        <f t="shared" si="65"/>
        <v>207697.85204112326</v>
      </c>
      <c r="AD1409" s="16">
        <f t="shared" si="64"/>
        <v>0.92003036794272197</v>
      </c>
      <c r="AE1409" s="16" t="str">
        <f>VLOOKUP(AB1409,aircraft!A:B,2,FALSE)</f>
        <v>Freighter</v>
      </c>
      <c r="AF1409" s="16">
        <f t="shared" si="66"/>
        <v>13.761907891538096</v>
      </c>
    </row>
    <row r="1410" spans="1:32" x14ac:dyDescent="0.25">
      <c r="A1410" s="23">
        <v>5056.0489702534342</v>
      </c>
      <c r="B1410" s="23">
        <v>2713.0420799679159</v>
      </c>
      <c r="C1410" s="23">
        <v>2119.6633487490071</v>
      </c>
      <c r="D1410" s="23">
        <v>1486.5306647318525</v>
      </c>
      <c r="E1410" s="23">
        <v>3502.421924321713</v>
      </c>
      <c r="F1410" s="23">
        <v>0</v>
      </c>
      <c r="G1410" s="23">
        <v>0</v>
      </c>
      <c r="H1410" s="23">
        <v>0</v>
      </c>
      <c r="I1410" s="23">
        <v>0</v>
      </c>
      <c r="J1410" s="23">
        <v>515740.20256175043</v>
      </c>
      <c r="K1410" s="23">
        <v>0</v>
      </c>
      <c r="L1410" s="23">
        <v>2945.7840090365135</v>
      </c>
      <c r="M1410" s="23">
        <v>342.54731502239417</v>
      </c>
      <c r="N1410" s="23">
        <v>183.80859946243714</v>
      </c>
      <c r="O1410" s="23">
        <v>1.0423329128789021</v>
      </c>
      <c r="P1410" s="23">
        <v>0.73099336211489896</v>
      </c>
      <c r="Q1410" s="23">
        <v>3.2698882530389732</v>
      </c>
      <c r="R1410" s="23">
        <v>0</v>
      </c>
      <c r="S1410" s="23">
        <v>0</v>
      </c>
      <c r="T1410" s="23">
        <v>0</v>
      </c>
      <c r="U1410" s="23">
        <v>0</v>
      </c>
      <c r="V1410" s="23">
        <v>429.71027892681303</v>
      </c>
      <c r="W1410" s="23">
        <v>0</v>
      </c>
      <c r="X1410" s="23">
        <v>5.8915678692395002E-2</v>
      </c>
      <c r="Y1410" s="23">
        <v>52614</v>
      </c>
      <c r="Z1410" s="23">
        <v>2002</v>
      </c>
      <c r="AA1410" s="23" t="b">
        <v>0</v>
      </c>
      <c r="AB1410" s="24" t="s">
        <v>112</v>
      </c>
      <c r="AC1410" s="16">
        <f t="shared" si="65"/>
        <v>533563.69355881086</v>
      </c>
      <c r="AD1410" s="16">
        <f t="shared" ref="AD1410:AD1473" si="67">SUM(M1410:U1410,W1410:X1410)</f>
        <v>531.45804469155655</v>
      </c>
      <c r="AE1410" s="16" t="str">
        <f>VLOOKUP(AB1410,aircraft!A:B,2,FALSE)</f>
        <v>Passenger</v>
      </c>
      <c r="AF1410" s="16">
        <f t="shared" si="66"/>
        <v>10.310319076839395</v>
      </c>
    </row>
    <row r="1411" spans="1:32" x14ac:dyDescent="0.25">
      <c r="A1411" s="23">
        <v>118005.27762491455</v>
      </c>
      <c r="B1411" s="23">
        <v>65055.235368544301</v>
      </c>
      <c r="C1411" s="23">
        <v>60202.406275694899</v>
      </c>
      <c r="D1411" s="23">
        <v>45388.067498591256</v>
      </c>
      <c r="E1411" s="23">
        <v>108778.74644657968</v>
      </c>
      <c r="F1411" s="23">
        <v>0</v>
      </c>
      <c r="G1411" s="23">
        <v>0</v>
      </c>
      <c r="H1411" s="23">
        <v>0</v>
      </c>
      <c r="I1411" s="23">
        <v>0</v>
      </c>
      <c r="J1411" s="23">
        <v>17067759.373512041</v>
      </c>
      <c r="K1411" s="23">
        <v>0</v>
      </c>
      <c r="L1411" s="23">
        <v>67004.38838252821</v>
      </c>
      <c r="M1411" s="23">
        <v>1095.1620649067779</v>
      </c>
      <c r="N1411" s="23">
        <v>572.61829084444628</v>
      </c>
      <c r="O1411" s="23">
        <v>19.397104731574093</v>
      </c>
      <c r="P1411" s="23">
        <v>15.163580457442762</v>
      </c>
      <c r="Q1411" s="23">
        <v>38.126288180986933</v>
      </c>
      <c r="R1411" s="23">
        <v>0</v>
      </c>
      <c r="S1411" s="23">
        <v>0</v>
      </c>
      <c r="T1411" s="23">
        <v>0</v>
      </c>
      <c r="U1411" s="23">
        <v>0</v>
      </c>
      <c r="V1411" s="23">
        <v>12421.878023484907</v>
      </c>
      <c r="W1411" s="23">
        <v>0</v>
      </c>
      <c r="X1411" s="23">
        <v>1.3400877337970998</v>
      </c>
      <c r="Y1411" s="23">
        <v>1727376</v>
      </c>
      <c r="Z1411" s="23">
        <v>2002</v>
      </c>
      <c r="AA1411" s="23" t="b">
        <v>0</v>
      </c>
      <c r="AB1411" s="24" t="s">
        <v>114</v>
      </c>
      <c r="AC1411" s="16">
        <f t="shared" ref="AC1411:AC1474" si="68">SUM(A1411:L1411)</f>
        <v>17532193.495108895</v>
      </c>
      <c r="AD1411" s="16">
        <f t="shared" si="67"/>
        <v>1741.8074168550252</v>
      </c>
      <c r="AE1411" s="16" t="str">
        <f>VLOOKUP(AB1411,aircraft!A:B,2,FALSE)</f>
        <v>Passenger</v>
      </c>
      <c r="AF1411" s="16">
        <f t="shared" ref="AF1411:AF1474" si="69">IF(AA1411,"",SUMIFS(AC:AC,Z:Z,Z1411,AB:AB,AB1411)/Y1411)</f>
        <v>10.290242099936609</v>
      </c>
    </row>
    <row r="1412" spans="1:32" x14ac:dyDescent="0.25">
      <c r="A1412" s="23">
        <v>4235.5560869768606</v>
      </c>
      <c r="B1412" s="23">
        <v>2187.2074117876796</v>
      </c>
      <c r="C1412" s="23">
        <v>2485.6162463713467</v>
      </c>
      <c r="D1412" s="23">
        <v>2096.6851704357919</v>
      </c>
      <c r="E1412" s="23">
        <v>5651.9842898761772</v>
      </c>
      <c r="F1412" s="23">
        <v>0</v>
      </c>
      <c r="G1412" s="23">
        <v>0</v>
      </c>
      <c r="H1412" s="23">
        <v>0</v>
      </c>
      <c r="I1412" s="23">
        <v>0</v>
      </c>
      <c r="J1412" s="23">
        <v>431272.56415936467</v>
      </c>
      <c r="K1412" s="23">
        <v>0</v>
      </c>
      <c r="L1412" s="23">
        <v>3887.8661779174854</v>
      </c>
      <c r="M1412" s="23">
        <v>69.590185845063132</v>
      </c>
      <c r="N1412" s="23">
        <v>35.93581743280447</v>
      </c>
      <c r="O1412" s="23">
        <v>0.64768354304301379</v>
      </c>
      <c r="P1412" s="23">
        <v>0.54633875274032062</v>
      </c>
      <c r="Q1412" s="23">
        <v>1.4695160838627022</v>
      </c>
      <c r="R1412" s="23">
        <v>0</v>
      </c>
      <c r="S1412" s="23">
        <v>0</v>
      </c>
      <c r="T1412" s="23">
        <v>0</v>
      </c>
      <c r="U1412" s="23">
        <v>0</v>
      </c>
      <c r="V1412" s="23">
        <v>427.69537992568223</v>
      </c>
      <c r="W1412" s="23">
        <v>0</v>
      </c>
      <c r="X1412" s="23">
        <v>1.438510463633613</v>
      </c>
      <c r="Y1412" s="23">
        <v>44522</v>
      </c>
      <c r="Z1412" s="23">
        <v>2002</v>
      </c>
      <c r="AA1412" s="23" t="b">
        <v>0</v>
      </c>
      <c r="AB1412" s="24" t="s">
        <v>116</v>
      </c>
      <c r="AC1412" s="16">
        <f t="shared" si="68"/>
        <v>451817.47954272997</v>
      </c>
      <c r="AD1412" s="16">
        <f t="shared" si="67"/>
        <v>109.62805212114726</v>
      </c>
      <c r="AE1412" s="16" t="str">
        <f>VLOOKUP(AB1412,aircraft!A:B,2,FALSE)</f>
        <v>Passenger</v>
      </c>
      <c r="AF1412" s="16">
        <f t="shared" si="69"/>
        <v>10.354243900291596</v>
      </c>
    </row>
    <row r="1413" spans="1:32" x14ac:dyDescent="0.25">
      <c r="A1413" s="23">
        <v>486599.67390293884</v>
      </c>
      <c r="B1413" s="23">
        <v>253961.58197983151</v>
      </c>
      <c r="C1413" s="23">
        <v>336705.24772138253</v>
      </c>
      <c r="D1413" s="23">
        <v>355390.45653005358</v>
      </c>
      <c r="E1413" s="23">
        <v>897878.80584357167</v>
      </c>
      <c r="F1413" s="23">
        <v>0</v>
      </c>
      <c r="G1413" s="23">
        <v>0</v>
      </c>
      <c r="H1413" s="23">
        <v>0</v>
      </c>
      <c r="I1413" s="23">
        <v>0</v>
      </c>
      <c r="J1413" s="23">
        <v>83821700.614271536</v>
      </c>
      <c r="K1413" s="23">
        <v>0</v>
      </c>
      <c r="L1413" s="23">
        <v>431549.98762709612</v>
      </c>
      <c r="M1413" s="23">
        <v>2798.8083439353736</v>
      </c>
      <c r="N1413" s="23">
        <v>1452.5865812428281</v>
      </c>
      <c r="O1413" s="23">
        <v>73.376846447860331</v>
      </c>
      <c r="P1413" s="23">
        <v>77.741751959264917</v>
      </c>
      <c r="Q1413" s="23">
        <v>206.88909792337205</v>
      </c>
      <c r="R1413" s="23">
        <v>0</v>
      </c>
      <c r="S1413" s="23">
        <v>0</v>
      </c>
      <c r="T1413" s="23">
        <v>0</v>
      </c>
      <c r="U1413" s="23">
        <v>0</v>
      </c>
      <c r="V1413" s="23">
        <v>64088.684975722492</v>
      </c>
      <c r="W1413" s="23">
        <v>0</v>
      </c>
      <c r="X1413" s="23">
        <v>159.67349295830357</v>
      </c>
      <c r="Y1413" s="23">
        <v>8507023</v>
      </c>
      <c r="Z1413" s="23">
        <v>2002</v>
      </c>
      <c r="AA1413" s="23" t="b">
        <v>0</v>
      </c>
      <c r="AB1413" s="24" t="s">
        <v>117</v>
      </c>
      <c r="AC1413" s="16">
        <f t="shared" si="68"/>
        <v>86583786.36787641</v>
      </c>
      <c r="AD1413" s="16">
        <f t="shared" si="67"/>
        <v>4769.0761144670023</v>
      </c>
      <c r="AE1413" s="16" t="str">
        <f>VLOOKUP(AB1413,aircraft!A:B,2,FALSE)</f>
        <v>Passenger</v>
      </c>
      <c r="AF1413" s="16">
        <f t="shared" si="69"/>
        <v>10.284440341193452</v>
      </c>
    </row>
    <row r="1414" spans="1:32" x14ac:dyDescent="0.25">
      <c r="A1414" s="23">
        <v>2625.6081622757274</v>
      </c>
      <c r="B1414" s="23">
        <v>1355.843132531531</v>
      </c>
      <c r="C1414" s="23">
        <v>1897.8273680113725</v>
      </c>
      <c r="D1414" s="23">
        <v>2028.6897897423405</v>
      </c>
      <c r="E1414" s="23">
        <v>5159.1028792330617</v>
      </c>
      <c r="F1414" s="23">
        <v>0</v>
      </c>
      <c r="G1414" s="23">
        <v>0</v>
      </c>
      <c r="H1414" s="23">
        <v>0</v>
      </c>
      <c r="I1414" s="23">
        <v>0</v>
      </c>
      <c r="J1414" s="23">
        <v>499402.07633703703</v>
      </c>
      <c r="K1414" s="23">
        <v>0</v>
      </c>
      <c r="L1414" s="23">
        <v>2392.5330325646064</v>
      </c>
      <c r="M1414" s="23">
        <v>16.486118059990908</v>
      </c>
      <c r="N1414" s="23">
        <v>8.5132999946072569</v>
      </c>
      <c r="O1414" s="23">
        <v>0.42857234810675393</v>
      </c>
      <c r="P1414" s="23">
        <v>0.45812404301088239</v>
      </c>
      <c r="Q1414" s="23">
        <v>1.2242689036854491</v>
      </c>
      <c r="R1414" s="23">
        <v>0</v>
      </c>
      <c r="S1414" s="23">
        <v>0</v>
      </c>
      <c r="T1414" s="23">
        <v>0</v>
      </c>
      <c r="U1414" s="23">
        <v>0</v>
      </c>
      <c r="V1414" s="23">
        <v>368.41563197680517</v>
      </c>
      <c r="W1414" s="23">
        <v>0</v>
      </c>
      <c r="X1414" s="23">
        <v>0.8852372083899156</v>
      </c>
      <c r="Y1414" s="23">
        <v>50581</v>
      </c>
      <c r="Z1414" s="23">
        <v>2002</v>
      </c>
      <c r="AA1414" s="23" t="b">
        <v>0</v>
      </c>
      <c r="AB1414" s="24" t="s">
        <v>174</v>
      </c>
      <c r="AC1414" s="16">
        <f t="shared" si="68"/>
        <v>514861.68070139567</v>
      </c>
      <c r="AD1414" s="16">
        <f t="shared" si="67"/>
        <v>27.99562055779117</v>
      </c>
      <c r="AE1414" s="16" t="str">
        <f>VLOOKUP(AB1414,aircraft!A:B,2,FALSE)</f>
        <v>Passenger</v>
      </c>
      <c r="AF1414" s="16">
        <f t="shared" si="69"/>
        <v>10.318060851100691</v>
      </c>
    </row>
    <row r="1415" spans="1:32" x14ac:dyDescent="0.25">
      <c r="A1415" s="23">
        <v>517.96138375656676</v>
      </c>
      <c r="B1415" s="23">
        <v>233.80690334478155</v>
      </c>
      <c r="C1415" s="23">
        <v>249.65397379254529</v>
      </c>
      <c r="D1415" s="23">
        <v>233.17469807474444</v>
      </c>
      <c r="E1415" s="23">
        <v>322.33699156388502</v>
      </c>
      <c r="F1415" s="23">
        <v>0</v>
      </c>
      <c r="G1415" s="23">
        <v>0</v>
      </c>
      <c r="H1415" s="23">
        <v>0</v>
      </c>
      <c r="I1415" s="23">
        <v>0</v>
      </c>
      <c r="J1415" s="23">
        <v>67556.951571731566</v>
      </c>
      <c r="K1415" s="23">
        <v>0</v>
      </c>
      <c r="L1415" s="23">
        <v>143.58979437722519</v>
      </c>
      <c r="M1415" s="23">
        <v>0.94786937428096252</v>
      </c>
      <c r="N1415" s="23">
        <v>0.4278666520825895</v>
      </c>
      <c r="O1415" s="23">
        <v>1.2099325153674114E-2</v>
      </c>
      <c r="P1415" s="23">
        <v>1.130066726660838E-2</v>
      </c>
      <c r="Q1415" s="23">
        <v>1.7231977699980808E-2</v>
      </c>
      <c r="R1415" s="23">
        <v>0</v>
      </c>
      <c r="S1415" s="23">
        <v>0</v>
      </c>
      <c r="T1415" s="23">
        <v>0</v>
      </c>
      <c r="U1415" s="23">
        <v>0</v>
      </c>
      <c r="V1415" s="23">
        <v>39.000188658963886</v>
      </c>
      <c r="W1415" s="23">
        <v>0</v>
      </c>
      <c r="X1415" s="23">
        <v>0.14789747768144096</v>
      </c>
      <c r="Y1415" s="23">
        <v>11056</v>
      </c>
      <c r="Z1415" s="23">
        <v>2002</v>
      </c>
      <c r="AA1415" s="23" t="b">
        <v>0</v>
      </c>
      <c r="AB1415" s="24" t="s">
        <v>118</v>
      </c>
      <c r="AC1415" s="16">
        <f t="shared" si="68"/>
        <v>69257.475316641314</v>
      </c>
      <c r="AD1415" s="16">
        <f t="shared" si="67"/>
        <v>1.5642654741652562</v>
      </c>
      <c r="AE1415" s="16" t="str">
        <f>VLOOKUP(AB1415,aircraft!A:B,2,FALSE)</f>
        <v>Passenger (guess)</v>
      </c>
      <c r="AF1415" s="16">
        <f t="shared" si="69"/>
        <v>6.4098543040689631</v>
      </c>
    </row>
    <row r="1416" spans="1:32" x14ac:dyDescent="0.25">
      <c r="A1416" s="23">
        <v>302.88280007524691</v>
      </c>
      <c r="B1416" s="23">
        <v>163.88070939207512</v>
      </c>
      <c r="C1416" s="23">
        <v>106.96125955924605</v>
      </c>
      <c r="D1416" s="23">
        <v>146.8295338752701</v>
      </c>
      <c r="E1416" s="23">
        <v>210.34670186891699</v>
      </c>
      <c r="F1416" s="23">
        <v>0</v>
      </c>
      <c r="G1416" s="23">
        <v>0</v>
      </c>
      <c r="H1416" s="23">
        <v>0</v>
      </c>
      <c r="I1416" s="23">
        <v>0</v>
      </c>
      <c r="J1416" s="23">
        <v>22466.728354215622</v>
      </c>
      <c r="K1416" s="23">
        <v>0</v>
      </c>
      <c r="L1416" s="23">
        <v>79.046639607264297</v>
      </c>
      <c r="M1416" s="23">
        <v>0.55427554870136664</v>
      </c>
      <c r="N1416" s="23">
        <v>0.29990171147815248</v>
      </c>
      <c r="O1416" s="23">
        <v>5.0768873095014275E-3</v>
      </c>
      <c r="P1416" s="23">
        <v>6.9692241869914575E-3</v>
      </c>
      <c r="Q1416" s="23">
        <v>1.1200202830994611E-2</v>
      </c>
      <c r="R1416" s="23">
        <v>0</v>
      </c>
      <c r="S1416" s="23">
        <v>0</v>
      </c>
      <c r="T1416" s="23">
        <v>0</v>
      </c>
      <c r="U1416" s="23">
        <v>0</v>
      </c>
      <c r="V1416" s="23">
        <v>13.436382612504531</v>
      </c>
      <c r="W1416" s="23">
        <v>0</v>
      </c>
      <c r="X1416" s="23">
        <v>8.1418033000279569E-2</v>
      </c>
      <c r="Y1416" s="23">
        <v>3650</v>
      </c>
      <c r="Z1416" s="23">
        <v>2002</v>
      </c>
      <c r="AA1416" s="23" t="b">
        <v>0</v>
      </c>
      <c r="AB1416" s="24" t="s">
        <v>150</v>
      </c>
      <c r="AC1416" s="16">
        <f t="shared" si="68"/>
        <v>23476.675998593644</v>
      </c>
      <c r="AD1416" s="16">
        <f t="shared" si="67"/>
        <v>0.9588416075072862</v>
      </c>
      <c r="AE1416" s="16" t="str">
        <f>VLOOKUP(AB1416,aircraft!A:B,2,FALSE)</f>
        <v>Passenger (guess)</v>
      </c>
      <c r="AF1416" s="16">
        <f t="shared" si="69"/>
        <v>6.7601120725523351</v>
      </c>
    </row>
    <row r="1417" spans="1:32" x14ac:dyDescent="0.25">
      <c r="A1417" s="23">
        <v>2535.3804633557047</v>
      </c>
      <c r="B1417" s="23">
        <v>1144.4665056664842</v>
      </c>
      <c r="C1417" s="23">
        <v>1255.1419739171638</v>
      </c>
      <c r="D1417" s="23">
        <v>1172.2919782253134</v>
      </c>
      <c r="E1417" s="23">
        <v>1619.2452490021501</v>
      </c>
      <c r="F1417" s="23">
        <v>0</v>
      </c>
      <c r="G1417" s="23">
        <v>0</v>
      </c>
      <c r="H1417" s="23">
        <v>0</v>
      </c>
      <c r="I1417" s="23">
        <v>0</v>
      </c>
      <c r="J1417" s="23">
        <v>355384.82494879724</v>
      </c>
      <c r="K1417" s="23">
        <v>0</v>
      </c>
      <c r="L1417" s="23">
        <v>717.94897188612595</v>
      </c>
      <c r="M1417" s="23">
        <v>4.5307251489638851</v>
      </c>
      <c r="N1417" s="23">
        <v>2.0451617634171555</v>
      </c>
      <c r="O1417" s="23">
        <v>8.3614703558612294E-2</v>
      </c>
      <c r="P1417" s="23">
        <v>7.8095425282875511E-2</v>
      </c>
      <c r="Q1417" s="23">
        <v>0.11856158347240203</v>
      </c>
      <c r="R1417" s="23">
        <v>0</v>
      </c>
      <c r="S1417" s="23">
        <v>0</v>
      </c>
      <c r="T1417" s="23">
        <v>0</v>
      </c>
      <c r="U1417" s="23">
        <v>0</v>
      </c>
      <c r="V1417" s="23">
        <v>204.43553628577155</v>
      </c>
      <c r="W1417" s="23">
        <v>0</v>
      </c>
      <c r="X1417" s="23">
        <v>0.73948738840720474</v>
      </c>
      <c r="Y1417" s="23">
        <v>58202</v>
      </c>
      <c r="Z1417" s="23">
        <v>2002</v>
      </c>
      <c r="AA1417" s="23" t="b">
        <v>0</v>
      </c>
      <c r="AB1417" s="24" t="s">
        <v>159</v>
      </c>
      <c r="AC1417" s="16">
        <f t="shared" si="68"/>
        <v>363829.30009085016</v>
      </c>
      <c r="AD1417" s="16">
        <f t="shared" si="67"/>
        <v>7.5956460131021348</v>
      </c>
      <c r="AE1417" s="16" t="str">
        <f>VLOOKUP(AB1417,aircraft!A:B,2,FALSE)</f>
        <v>Freighter</v>
      </c>
      <c r="AF1417" s="16">
        <f t="shared" si="69"/>
        <v>6.318178490710463</v>
      </c>
    </row>
    <row r="1418" spans="1:32" x14ac:dyDescent="0.25">
      <c r="A1418" s="23">
        <v>671740.49331614806</v>
      </c>
      <c r="B1418" s="23">
        <v>342573.36434859456</v>
      </c>
      <c r="C1418" s="23">
        <v>470906.65719234123</v>
      </c>
      <c r="D1418" s="23">
        <v>454842.13309151272</v>
      </c>
      <c r="E1418" s="23">
        <v>1130224.0254804827</v>
      </c>
      <c r="F1418" s="23">
        <v>0</v>
      </c>
      <c r="G1418" s="23">
        <v>0</v>
      </c>
      <c r="H1418" s="23">
        <v>0</v>
      </c>
      <c r="I1418" s="23">
        <v>0</v>
      </c>
      <c r="J1418" s="23">
        <v>115050529.01495785</v>
      </c>
      <c r="K1418" s="23">
        <v>0</v>
      </c>
      <c r="L1418" s="23">
        <v>508739.25897354272</v>
      </c>
      <c r="M1418" s="23">
        <v>1864.9180355870922</v>
      </c>
      <c r="N1418" s="23">
        <v>922.68006176221456</v>
      </c>
      <c r="O1418" s="23">
        <v>38.144484016181714</v>
      </c>
      <c r="P1418" s="23">
        <v>36.820552869364022</v>
      </c>
      <c r="Q1418" s="23">
        <v>81.437709748812907</v>
      </c>
      <c r="R1418" s="23">
        <v>0</v>
      </c>
      <c r="S1418" s="23">
        <v>0</v>
      </c>
      <c r="T1418" s="23">
        <v>0</v>
      </c>
      <c r="U1418" s="23">
        <v>0</v>
      </c>
      <c r="V1418" s="23">
        <v>83327.582219475386</v>
      </c>
      <c r="W1418" s="23">
        <v>0</v>
      </c>
      <c r="X1418" s="23">
        <v>188.23352291581463</v>
      </c>
      <c r="Y1418" s="23">
        <v>11640796</v>
      </c>
      <c r="Z1418" s="23">
        <v>2002</v>
      </c>
      <c r="AA1418" s="23" t="b">
        <v>0</v>
      </c>
      <c r="AB1418" s="24" t="s">
        <v>191</v>
      </c>
      <c r="AC1418" s="16">
        <f t="shared" si="68"/>
        <v>118629554.94736046</v>
      </c>
      <c r="AD1418" s="16">
        <f t="shared" si="67"/>
        <v>3132.2343668994799</v>
      </c>
      <c r="AE1418" s="16" t="str">
        <f>VLOOKUP(AB1418,aircraft!A:B,2,FALSE)</f>
        <v>Passenger</v>
      </c>
      <c r="AF1418" s="16">
        <f t="shared" si="69"/>
        <v>10.356104459040901</v>
      </c>
    </row>
    <row r="1419" spans="1:32" x14ac:dyDescent="0.25">
      <c r="A1419" s="23">
        <v>338.80583880408562</v>
      </c>
      <c r="B1419" s="23">
        <v>110.1922535224228</v>
      </c>
      <c r="C1419" s="23">
        <v>134.64835364076856</v>
      </c>
      <c r="D1419" s="23">
        <v>152.51658635384894</v>
      </c>
      <c r="E1419" s="23">
        <v>217.68699001340698</v>
      </c>
      <c r="F1419" s="23">
        <v>0</v>
      </c>
      <c r="G1419" s="23">
        <v>0</v>
      </c>
      <c r="H1419" s="23">
        <v>0</v>
      </c>
      <c r="I1419" s="23">
        <v>0</v>
      </c>
      <c r="J1419" s="23">
        <v>18869.885371406079</v>
      </c>
      <c r="K1419" s="23">
        <v>0</v>
      </c>
      <c r="L1419" s="23">
        <v>54.956097874195621</v>
      </c>
      <c r="M1419" s="23">
        <v>10.841787356687982</v>
      </c>
      <c r="N1419" s="23">
        <v>3.5261522802007681</v>
      </c>
      <c r="O1419" s="23">
        <v>0.27277313457691027</v>
      </c>
      <c r="P1419" s="23">
        <v>0.30897093213409405</v>
      </c>
      <c r="Q1419" s="23">
        <v>0.45106757425325411</v>
      </c>
      <c r="R1419" s="23">
        <v>0</v>
      </c>
      <c r="S1419" s="23">
        <v>0</v>
      </c>
      <c r="T1419" s="23">
        <v>0</v>
      </c>
      <c r="U1419" s="23">
        <v>0</v>
      </c>
      <c r="V1419" s="23">
        <v>7.7572218889050415</v>
      </c>
      <c r="W1419" s="23">
        <v>0</v>
      </c>
      <c r="X1419" s="23">
        <v>5.6604776781385896E-2</v>
      </c>
      <c r="Y1419" s="23">
        <v>3879</v>
      </c>
      <c r="Z1419" s="23">
        <v>2002</v>
      </c>
      <c r="AA1419" s="23" t="b">
        <v>0</v>
      </c>
      <c r="AB1419" s="24" t="s">
        <v>163</v>
      </c>
      <c r="AC1419" s="16">
        <f t="shared" si="68"/>
        <v>19878.691491614809</v>
      </c>
      <c r="AD1419" s="16">
        <f t="shared" si="67"/>
        <v>15.457356054634396</v>
      </c>
      <c r="AE1419" s="16" t="str">
        <f>VLOOKUP(AB1419,aircraft!A:B,2,FALSE)</f>
        <v>Passenger</v>
      </c>
      <c r="AF1419" s="16">
        <f t="shared" si="69"/>
        <v>5.3088212179670373</v>
      </c>
    </row>
    <row r="1420" spans="1:32" x14ac:dyDescent="0.25">
      <c r="A1420" s="23">
        <v>0</v>
      </c>
      <c r="B1420" s="23">
        <v>0</v>
      </c>
      <c r="C1420" s="23">
        <v>0</v>
      </c>
      <c r="D1420" s="23">
        <v>0</v>
      </c>
      <c r="E1420" s="23">
        <v>0</v>
      </c>
      <c r="F1420" s="23">
        <v>139494.17585125176</v>
      </c>
      <c r="G1420" s="23">
        <v>4530.9159901175799</v>
      </c>
      <c r="H1420" s="23">
        <v>17081.35414771557</v>
      </c>
      <c r="I1420" s="23">
        <v>72495.330985903871</v>
      </c>
      <c r="J1420" s="23">
        <v>0</v>
      </c>
      <c r="K1420" s="23">
        <v>19172.895551609789</v>
      </c>
      <c r="L1420" s="23">
        <v>0</v>
      </c>
      <c r="M1420" s="23">
        <v>0</v>
      </c>
      <c r="N1420" s="23">
        <v>0</v>
      </c>
      <c r="O1420" s="23">
        <v>0</v>
      </c>
      <c r="P1420" s="23">
        <v>0</v>
      </c>
      <c r="Q1420" s="23">
        <v>0</v>
      </c>
      <c r="R1420" s="23">
        <v>109.95425915312828</v>
      </c>
      <c r="S1420" s="23">
        <v>23.550055853470294</v>
      </c>
      <c r="T1420" s="23">
        <v>2.6079153359515619</v>
      </c>
      <c r="U1420" s="23">
        <v>367.0416366819033</v>
      </c>
      <c r="V1420" s="23">
        <v>0</v>
      </c>
      <c r="W1420" s="23">
        <v>8.2443453671766473</v>
      </c>
      <c r="X1420" s="23">
        <v>0</v>
      </c>
      <c r="Y1420" s="23">
        <v>1913768</v>
      </c>
      <c r="Z1420" s="23">
        <v>2003</v>
      </c>
      <c r="AA1420" s="23" t="b">
        <v>1</v>
      </c>
      <c r="AB1420" s="24" t="s">
        <v>44</v>
      </c>
      <c r="AC1420" s="16">
        <f t="shared" si="68"/>
        <v>252774.67252659859</v>
      </c>
      <c r="AD1420" s="16">
        <f t="shared" si="67"/>
        <v>511.39821239163012</v>
      </c>
      <c r="AE1420" s="16" t="str">
        <f>VLOOKUP(AB1420,aircraft!A:B,2,FALSE)</f>
        <v>Passenger</v>
      </c>
      <c r="AF1420" s="16" t="str">
        <f t="shared" si="69"/>
        <v/>
      </c>
    </row>
    <row r="1421" spans="1:32" x14ac:dyDescent="0.25">
      <c r="A1421" s="23">
        <v>0</v>
      </c>
      <c r="B1421" s="23">
        <v>0</v>
      </c>
      <c r="C1421" s="23">
        <v>0</v>
      </c>
      <c r="D1421" s="23">
        <v>0</v>
      </c>
      <c r="E1421" s="23">
        <v>0</v>
      </c>
      <c r="F1421" s="23">
        <v>35748.166999482106</v>
      </c>
      <c r="G1421" s="23">
        <v>781.11136252359574</v>
      </c>
      <c r="H1421" s="23">
        <v>4440.555982056856</v>
      </c>
      <c r="I1421" s="23">
        <v>10436.760428305912</v>
      </c>
      <c r="J1421" s="23">
        <v>0</v>
      </c>
      <c r="K1421" s="23">
        <v>7843.1774426894372</v>
      </c>
      <c r="L1421" s="23">
        <v>0</v>
      </c>
      <c r="M1421" s="23">
        <v>0</v>
      </c>
      <c r="N1421" s="23">
        <v>0</v>
      </c>
      <c r="O1421" s="23">
        <v>0</v>
      </c>
      <c r="P1421" s="23">
        <v>0</v>
      </c>
      <c r="Q1421" s="23">
        <v>0</v>
      </c>
      <c r="R1421" s="23">
        <v>21.016308526469093</v>
      </c>
      <c r="S1421" s="23">
        <v>2.1820648575844781</v>
      </c>
      <c r="T1421" s="23">
        <v>1.240991157762761</v>
      </c>
      <c r="U1421" s="23">
        <v>29.010823373245394</v>
      </c>
      <c r="V1421" s="23">
        <v>0</v>
      </c>
      <c r="W1421" s="23">
        <v>2.9019756090183337</v>
      </c>
      <c r="X1421" s="23">
        <v>0</v>
      </c>
      <c r="Y1421" s="23">
        <v>387024</v>
      </c>
      <c r="Z1421" s="23">
        <v>2003</v>
      </c>
      <c r="AA1421" s="23" t="b">
        <v>1</v>
      </c>
      <c r="AB1421" s="24" t="s">
        <v>141</v>
      </c>
      <c r="AC1421" s="16">
        <f t="shared" si="68"/>
        <v>59249.772215057907</v>
      </c>
      <c r="AD1421" s="16">
        <f t="shared" si="67"/>
        <v>56.352163524080062</v>
      </c>
      <c r="AE1421" s="16" t="str">
        <f>VLOOKUP(AB1421,aircraft!A:B,2,FALSE)</f>
        <v>Passenger</v>
      </c>
      <c r="AF1421" s="16" t="str">
        <f t="shared" si="69"/>
        <v/>
      </c>
    </row>
    <row r="1422" spans="1:32" x14ac:dyDescent="0.25">
      <c r="A1422" s="23">
        <v>0</v>
      </c>
      <c r="B1422" s="23">
        <v>0</v>
      </c>
      <c r="C1422" s="23">
        <v>0</v>
      </c>
      <c r="D1422" s="23">
        <v>0</v>
      </c>
      <c r="E1422" s="23">
        <v>0</v>
      </c>
      <c r="F1422" s="23">
        <v>1002.0750912621539</v>
      </c>
      <c r="G1422" s="23">
        <v>17.763218686734117</v>
      </c>
      <c r="H1422" s="23">
        <v>124.48156573891639</v>
      </c>
      <c r="I1422" s="23">
        <v>181.92283069974749</v>
      </c>
      <c r="J1422" s="23">
        <v>0</v>
      </c>
      <c r="K1422" s="23">
        <v>183.76349564641714</v>
      </c>
      <c r="L1422" s="23">
        <v>0</v>
      </c>
      <c r="M1422" s="23">
        <v>0</v>
      </c>
      <c r="N1422" s="23">
        <v>0</v>
      </c>
      <c r="O1422" s="23">
        <v>0</v>
      </c>
      <c r="P1422" s="23">
        <v>0</v>
      </c>
      <c r="Q1422" s="23">
        <v>0</v>
      </c>
      <c r="R1422" s="23">
        <v>0.58364501160800619</v>
      </c>
      <c r="S1422" s="23">
        <v>4.8269410104569754E-2</v>
      </c>
      <c r="T1422" s="23">
        <v>3.4806263623562421E-2</v>
      </c>
      <c r="U1422" s="23">
        <v>0.49435340955343632</v>
      </c>
      <c r="V1422" s="23">
        <v>0</v>
      </c>
      <c r="W1422" s="23">
        <v>6.7992492340067184E-2</v>
      </c>
      <c r="X1422" s="23">
        <v>0</v>
      </c>
      <c r="Y1422" s="23">
        <v>9747</v>
      </c>
      <c r="Z1422" s="23">
        <v>2003</v>
      </c>
      <c r="AA1422" s="23" t="b">
        <v>1</v>
      </c>
      <c r="AB1422" s="24" t="s">
        <v>213</v>
      </c>
      <c r="AC1422" s="16">
        <f t="shared" si="68"/>
        <v>1510.006202033969</v>
      </c>
      <c r="AD1422" s="16">
        <f t="shared" si="67"/>
        <v>1.2290665872296418</v>
      </c>
      <c r="AE1422" s="16" t="str">
        <f>VLOOKUP(AB1422,aircraft!A:B,2,FALSE)</f>
        <v>Freighter</v>
      </c>
      <c r="AF1422" s="16" t="str">
        <f t="shared" si="69"/>
        <v/>
      </c>
    </row>
    <row r="1423" spans="1:32" x14ac:dyDescent="0.25">
      <c r="A1423" s="23">
        <v>0</v>
      </c>
      <c r="B1423" s="23">
        <v>0</v>
      </c>
      <c r="C1423" s="23">
        <v>0</v>
      </c>
      <c r="D1423" s="23">
        <v>0</v>
      </c>
      <c r="E1423" s="23">
        <v>0</v>
      </c>
      <c r="F1423" s="23">
        <v>66082.185674856257</v>
      </c>
      <c r="G1423" s="23">
        <v>1912.3892520260772</v>
      </c>
      <c r="H1423" s="23">
        <v>7342.57206127274</v>
      </c>
      <c r="I1423" s="23">
        <v>28242.691310860111</v>
      </c>
      <c r="J1423" s="23">
        <v>0</v>
      </c>
      <c r="K1423" s="23">
        <v>10924.479243967511</v>
      </c>
      <c r="L1423" s="23">
        <v>0</v>
      </c>
      <c r="M1423" s="23">
        <v>0</v>
      </c>
      <c r="N1423" s="23">
        <v>0</v>
      </c>
      <c r="O1423" s="23">
        <v>0</v>
      </c>
      <c r="P1423" s="23">
        <v>0</v>
      </c>
      <c r="Q1423" s="23">
        <v>0</v>
      </c>
      <c r="R1423" s="23">
        <v>64.659799826000167</v>
      </c>
      <c r="S1423" s="23">
        <v>9.9147713386177312</v>
      </c>
      <c r="T1423" s="23">
        <v>2.744116660246799</v>
      </c>
      <c r="U1423" s="23">
        <v>147.08054348094456</v>
      </c>
      <c r="V1423" s="23">
        <v>0</v>
      </c>
      <c r="W1423" s="23">
        <v>4.6975262344377082</v>
      </c>
      <c r="X1423" s="23">
        <v>0</v>
      </c>
      <c r="Y1423" s="23">
        <v>714392</v>
      </c>
      <c r="Z1423" s="23">
        <v>2003</v>
      </c>
      <c r="AA1423" s="23" t="b">
        <v>1</v>
      </c>
      <c r="AB1423" s="24" t="s">
        <v>45</v>
      </c>
      <c r="AC1423" s="16">
        <f t="shared" si="68"/>
        <v>114504.3175429827</v>
      </c>
      <c r="AD1423" s="16">
        <f t="shared" si="67"/>
        <v>229.09675754024695</v>
      </c>
      <c r="AE1423" s="16" t="str">
        <f>VLOOKUP(AB1423,aircraft!A:B,2,FALSE)</f>
        <v>Passenger</v>
      </c>
      <c r="AF1423" s="16" t="str">
        <f t="shared" si="69"/>
        <v/>
      </c>
    </row>
    <row r="1424" spans="1:32" x14ac:dyDescent="0.25">
      <c r="A1424" s="23">
        <v>0</v>
      </c>
      <c r="B1424" s="23">
        <v>0</v>
      </c>
      <c r="C1424" s="23">
        <v>0</v>
      </c>
      <c r="D1424" s="23">
        <v>0</v>
      </c>
      <c r="E1424" s="23">
        <v>0</v>
      </c>
      <c r="F1424" s="23">
        <v>201161.51151690667</v>
      </c>
      <c r="G1424" s="23">
        <v>7451.8342254674353</v>
      </c>
      <c r="H1424" s="23">
        <v>22053.754899423835</v>
      </c>
      <c r="I1424" s="23">
        <v>108653.19491975245</v>
      </c>
      <c r="J1424" s="23">
        <v>0</v>
      </c>
      <c r="K1424" s="23">
        <v>32037.854403900143</v>
      </c>
      <c r="L1424" s="23">
        <v>0</v>
      </c>
      <c r="M1424" s="23">
        <v>0</v>
      </c>
      <c r="N1424" s="23">
        <v>0</v>
      </c>
      <c r="O1424" s="23">
        <v>0</v>
      </c>
      <c r="P1424" s="23">
        <v>0</v>
      </c>
      <c r="Q1424" s="23">
        <v>0</v>
      </c>
      <c r="R1424" s="23">
        <v>141.83153802779364</v>
      </c>
      <c r="S1424" s="23">
        <v>33.165520035347782</v>
      </c>
      <c r="T1424" s="23">
        <v>3.3264565790081697</v>
      </c>
      <c r="U1424" s="23">
        <v>475.43371915957744</v>
      </c>
      <c r="V1424" s="23">
        <v>0</v>
      </c>
      <c r="W1424" s="23">
        <v>13.776277861530271</v>
      </c>
      <c r="X1424" s="23">
        <v>0</v>
      </c>
      <c r="Y1424" s="23">
        <v>3082729</v>
      </c>
      <c r="Z1424" s="23">
        <v>2003</v>
      </c>
      <c r="AA1424" s="23" t="b">
        <v>1</v>
      </c>
      <c r="AB1424" s="24" t="s">
        <v>46</v>
      </c>
      <c r="AC1424" s="16">
        <f t="shared" si="68"/>
        <v>371358.14996545058</v>
      </c>
      <c r="AD1424" s="16">
        <f t="shared" si="67"/>
        <v>667.53351166325729</v>
      </c>
      <c r="AE1424" s="16" t="str">
        <f>VLOOKUP(AB1424,aircraft!A:B,2,FALSE)</f>
        <v>Passenger</v>
      </c>
      <c r="AF1424" s="16" t="str">
        <f t="shared" si="69"/>
        <v/>
      </c>
    </row>
    <row r="1425" spans="1:32" x14ac:dyDescent="0.25">
      <c r="A1425" s="23">
        <v>0</v>
      </c>
      <c r="B1425" s="23">
        <v>0</v>
      </c>
      <c r="C1425" s="23">
        <v>0</v>
      </c>
      <c r="D1425" s="23">
        <v>0</v>
      </c>
      <c r="E1425" s="23">
        <v>0</v>
      </c>
      <c r="F1425" s="23">
        <v>1590.7744676099182</v>
      </c>
      <c r="G1425" s="23">
        <v>78.40883310168401</v>
      </c>
      <c r="H1425" s="23">
        <v>44.97604224760412</v>
      </c>
      <c r="I1425" s="23">
        <v>563.10412660872282</v>
      </c>
      <c r="J1425" s="23">
        <v>0</v>
      </c>
      <c r="K1425" s="23">
        <v>357.72796339125239</v>
      </c>
      <c r="L1425" s="23">
        <v>0</v>
      </c>
      <c r="M1425" s="23">
        <v>0</v>
      </c>
      <c r="N1425" s="23">
        <v>0</v>
      </c>
      <c r="O1425" s="23">
        <v>0</v>
      </c>
      <c r="P1425" s="23">
        <v>0</v>
      </c>
      <c r="Q1425" s="23">
        <v>0</v>
      </c>
      <c r="R1425" s="23">
        <v>1.4499656705044803</v>
      </c>
      <c r="S1425" s="23">
        <v>0.2657444121177826</v>
      </c>
      <c r="T1425" s="23">
        <v>2.4568603606570219E-2</v>
      </c>
      <c r="U1425" s="23">
        <v>1.7671563113063562</v>
      </c>
      <c r="V1425" s="23">
        <v>0</v>
      </c>
      <c r="W1425" s="23">
        <v>5.3659197057362822E-2</v>
      </c>
      <c r="X1425" s="23">
        <v>0</v>
      </c>
      <c r="Y1425" s="23">
        <v>42177</v>
      </c>
      <c r="Z1425" s="23">
        <v>2003</v>
      </c>
      <c r="AA1425" s="23" t="b">
        <v>1</v>
      </c>
      <c r="AB1425" s="24" t="s">
        <v>219</v>
      </c>
      <c r="AC1425" s="16">
        <f t="shared" si="68"/>
        <v>2634.9914329591811</v>
      </c>
      <c r="AD1425" s="16">
        <f t="shared" si="67"/>
        <v>3.5610941945925525</v>
      </c>
      <c r="AE1425" s="16" t="str">
        <f>VLOOKUP(AB1425,aircraft!A:B,2,FALSE)</f>
        <v>Passenger</v>
      </c>
      <c r="AF1425" s="16" t="str">
        <f t="shared" si="69"/>
        <v/>
      </c>
    </row>
    <row r="1426" spans="1:32" x14ac:dyDescent="0.25">
      <c r="A1426" s="23">
        <v>0</v>
      </c>
      <c r="B1426" s="23">
        <v>0</v>
      </c>
      <c r="C1426" s="23">
        <v>0</v>
      </c>
      <c r="D1426" s="23">
        <v>0</v>
      </c>
      <c r="E1426" s="23">
        <v>0</v>
      </c>
      <c r="F1426" s="23">
        <v>223262.68090808037</v>
      </c>
      <c r="G1426" s="23">
        <v>10966.432607850829</v>
      </c>
      <c r="H1426" s="23">
        <v>9789.1739104907647</v>
      </c>
      <c r="I1426" s="23">
        <v>100018.56610867787</v>
      </c>
      <c r="J1426" s="23">
        <v>0</v>
      </c>
      <c r="K1426" s="23">
        <v>49848.792787298997</v>
      </c>
      <c r="L1426" s="23">
        <v>0</v>
      </c>
      <c r="M1426" s="23">
        <v>0</v>
      </c>
      <c r="N1426" s="23">
        <v>0</v>
      </c>
      <c r="O1426" s="23">
        <v>0</v>
      </c>
      <c r="P1426" s="23">
        <v>0</v>
      </c>
      <c r="Q1426" s="23">
        <v>0</v>
      </c>
      <c r="R1426" s="23">
        <v>263.93476076878221</v>
      </c>
      <c r="S1426" s="23">
        <v>15.489568186444277</v>
      </c>
      <c r="T1426" s="23">
        <v>11.389876345681108</v>
      </c>
      <c r="U1426" s="23">
        <v>140.76749155313129</v>
      </c>
      <c r="V1426" s="23">
        <v>0</v>
      </c>
      <c r="W1426" s="23">
        <v>7.4773192732484377</v>
      </c>
      <c r="X1426" s="23">
        <v>0</v>
      </c>
      <c r="Y1426" s="23">
        <v>4807788</v>
      </c>
      <c r="Z1426" s="23">
        <v>2003</v>
      </c>
      <c r="AA1426" s="23" t="b">
        <v>1</v>
      </c>
      <c r="AB1426" s="24" t="s">
        <v>47</v>
      </c>
      <c r="AC1426" s="16">
        <f t="shared" si="68"/>
        <v>393885.6463223988</v>
      </c>
      <c r="AD1426" s="16">
        <f t="shared" si="67"/>
        <v>439.05901612728735</v>
      </c>
      <c r="AE1426" s="16" t="str">
        <f>VLOOKUP(AB1426,aircraft!A:B,2,FALSE)</f>
        <v>Passenger</v>
      </c>
      <c r="AF1426" s="16" t="str">
        <f t="shared" si="69"/>
        <v/>
      </c>
    </row>
    <row r="1427" spans="1:32" x14ac:dyDescent="0.25">
      <c r="A1427" s="23">
        <v>0</v>
      </c>
      <c r="B1427" s="23">
        <v>0</v>
      </c>
      <c r="C1427" s="23">
        <v>0</v>
      </c>
      <c r="D1427" s="23">
        <v>0</v>
      </c>
      <c r="E1427" s="23">
        <v>0</v>
      </c>
      <c r="F1427" s="23">
        <v>157499.89888928019</v>
      </c>
      <c r="G1427" s="23">
        <v>7904.7286091823389</v>
      </c>
      <c r="H1427" s="23">
        <v>4640.3933167412815</v>
      </c>
      <c r="I1427" s="23">
        <v>65519.560350880958</v>
      </c>
      <c r="J1427" s="23">
        <v>0</v>
      </c>
      <c r="K1427" s="23">
        <v>30472.590051580526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3">
        <v>0</v>
      </c>
      <c r="R1427" s="23">
        <v>148.0031205664375</v>
      </c>
      <c r="S1427" s="23">
        <v>12.163408253567106</v>
      </c>
      <c r="T1427" s="23">
        <v>3.9087989394079274</v>
      </c>
      <c r="U1427" s="23">
        <v>101.11514949332532</v>
      </c>
      <c r="V1427" s="23">
        <v>0</v>
      </c>
      <c r="W1427" s="23">
        <v>4.570888724842634</v>
      </c>
      <c r="X1427" s="23">
        <v>0</v>
      </c>
      <c r="Y1427" s="23">
        <v>3141816</v>
      </c>
      <c r="Z1427" s="23">
        <v>2003</v>
      </c>
      <c r="AA1427" s="23" t="b">
        <v>1</v>
      </c>
      <c r="AB1427" s="24" t="s">
        <v>200</v>
      </c>
      <c r="AC1427" s="16">
        <f t="shared" si="68"/>
        <v>266037.17121766531</v>
      </c>
      <c r="AD1427" s="16">
        <f t="shared" si="67"/>
        <v>269.76136597758045</v>
      </c>
      <c r="AE1427" s="16" t="str">
        <f>VLOOKUP(AB1427,aircraft!A:B,2,FALSE)</f>
        <v>Passenger</v>
      </c>
      <c r="AF1427" s="16" t="str">
        <f t="shared" si="69"/>
        <v/>
      </c>
    </row>
    <row r="1428" spans="1:32" x14ac:dyDescent="0.25">
      <c r="A1428" s="23">
        <v>0</v>
      </c>
      <c r="B1428" s="23">
        <v>0</v>
      </c>
      <c r="C1428" s="23">
        <v>0</v>
      </c>
      <c r="D1428" s="23">
        <v>0</v>
      </c>
      <c r="E1428" s="23">
        <v>0</v>
      </c>
      <c r="F1428" s="23">
        <v>1757018.3480656222</v>
      </c>
      <c r="G1428" s="23">
        <v>91965.260798984949</v>
      </c>
      <c r="H1428" s="23">
        <v>88123.922027359746</v>
      </c>
      <c r="I1428" s="23">
        <v>931140.82207608898</v>
      </c>
      <c r="J1428" s="23">
        <v>0</v>
      </c>
      <c r="K1428" s="23">
        <v>334988.04499488976</v>
      </c>
      <c r="L1428" s="23">
        <v>0</v>
      </c>
      <c r="M1428" s="23">
        <v>0</v>
      </c>
      <c r="N1428" s="23">
        <v>0</v>
      </c>
      <c r="O1428" s="23">
        <v>0</v>
      </c>
      <c r="P1428" s="23">
        <v>0</v>
      </c>
      <c r="Q1428" s="23">
        <v>0</v>
      </c>
      <c r="R1428" s="23">
        <v>398.80417404220992</v>
      </c>
      <c r="S1428" s="23">
        <v>142.39191944578292</v>
      </c>
      <c r="T1428" s="23">
        <v>1.9900797023350929</v>
      </c>
      <c r="U1428" s="23">
        <v>1444.0318182659537</v>
      </c>
      <c r="V1428" s="23">
        <v>0</v>
      </c>
      <c r="W1428" s="23">
        <v>77.047252058485626</v>
      </c>
      <c r="X1428" s="23">
        <v>0</v>
      </c>
      <c r="Y1428" s="23">
        <v>22382473</v>
      </c>
      <c r="Z1428" s="23">
        <v>2003</v>
      </c>
      <c r="AA1428" s="23" t="b">
        <v>1</v>
      </c>
      <c r="AB1428" s="24" t="s">
        <v>214</v>
      </c>
      <c r="AC1428" s="16">
        <f t="shared" si="68"/>
        <v>3203236.3979629455</v>
      </c>
      <c r="AD1428" s="16">
        <f t="shared" si="67"/>
        <v>2064.2652435147675</v>
      </c>
      <c r="AE1428" s="16" t="str">
        <f>VLOOKUP(AB1428,aircraft!A:B,2,FALSE)</f>
        <v>Passenger</v>
      </c>
      <c r="AF1428" s="16" t="str">
        <f t="shared" si="69"/>
        <v/>
      </c>
    </row>
    <row r="1429" spans="1:32" x14ac:dyDescent="0.25">
      <c r="A1429" s="23">
        <v>0</v>
      </c>
      <c r="B1429" s="23">
        <v>0</v>
      </c>
      <c r="C1429" s="23">
        <v>0</v>
      </c>
      <c r="D1429" s="23">
        <v>0</v>
      </c>
      <c r="E1429" s="23">
        <v>0</v>
      </c>
      <c r="F1429" s="23">
        <v>782931.92436078109</v>
      </c>
      <c r="G1429" s="23">
        <v>42554.535446369817</v>
      </c>
      <c r="H1429" s="23">
        <v>39259.261332144706</v>
      </c>
      <c r="I1429" s="23">
        <v>424869.71520935401</v>
      </c>
      <c r="J1429" s="23">
        <v>0</v>
      </c>
      <c r="K1429" s="23">
        <v>152902.42533477096</v>
      </c>
      <c r="L1429" s="23">
        <v>0</v>
      </c>
      <c r="M1429" s="23">
        <v>0</v>
      </c>
      <c r="N1429" s="23">
        <v>0</v>
      </c>
      <c r="O1429" s="23">
        <v>0</v>
      </c>
      <c r="P1429" s="23">
        <v>0</v>
      </c>
      <c r="Q1429" s="23">
        <v>0</v>
      </c>
      <c r="R1429" s="23">
        <v>115.27010926952944</v>
      </c>
      <c r="S1429" s="23">
        <v>42.108530357716191</v>
      </c>
      <c r="T1429" s="23">
        <v>0.38611351992672427</v>
      </c>
      <c r="U1429" s="23">
        <v>431.64100943502876</v>
      </c>
      <c r="V1429" s="23">
        <v>0</v>
      </c>
      <c r="W1429" s="23">
        <v>35.167558607357435</v>
      </c>
      <c r="X1429" s="23">
        <v>0</v>
      </c>
      <c r="Y1429" s="23">
        <v>10703793</v>
      </c>
      <c r="Z1429" s="23">
        <v>2003</v>
      </c>
      <c r="AA1429" s="23" t="b">
        <v>1</v>
      </c>
      <c r="AB1429" s="24" t="s">
        <v>220</v>
      </c>
      <c r="AC1429" s="16">
        <f t="shared" si="68"/>
        <v>1442517.8616834206</v>
      </c>
      <c r="AD1429" s="16">
        <f t="shared" si="67"/>
        <v>624.57332118955856</v>
      </c>
      <c r="AE1429" s="16" t="str">
        <f>VLOOKUP(AB1429,aircraft!A:B,2,FALSE)</f>
        <v>Passenger</v>
      </c>
      <c r="AF1429" s="16" t="str">
        <f t="shared" si="69"/>
        <v/>
      </c>
    </row>
    <row r="1430" spans="1:32" x14ac:dyDescent="0.25">
      <c r="A1430" s="23">
        <v>0</v>
      </c>
      <c r="B1430" s="23">
        <v>0</v>
      </c>
      <c r="C1430" s="23">
        <v>0</v>
      </c>
      <c r="D1430" s="23">
        <v>0</v>
      </c>
      <c r="E1430" s="23">
        <v>0</v>
      </c>
      <c r="F1430" s="23">
        <v>56240.176393941205</v>
      </c>
      <c r="G1430" s="23">
        <v>3313.1036256231509</v>
      </c>
      <c r="H1430" s="23">
        <v>3658.8106940574644</v>
      </c>
      <c r="I1430" s="23">
        <v>35535.121692116387</v>
      </c>
      <c r="J1430" s="23">
        <v>0</v>
      </c>
      <c r="K1430" s="23">
        <v>13182.414463177101</v>
      </c>
      <c r="L1430" s="23">
        <v>0</v>
      </c>
      <c r="M1430" s="23">
        <v>0</v>
      </c>
      <c r="N1430" s="23">
        <v>0</v>
      </c>
      <c r="O1430" s="23">
        <v>0</v>
      </c>
      <c r="P1430" s="23">
        <v>0</v>
      </c>
      <c r="Q1430" s="23">
        <v>0</v>
      </c>
      <c r="R1430" s="23">
        <v>40.777806755257302</v>
      </c>
      <c r="S1430" s="23">
        <v>16.565517757847569</v>
      </c>
      <c r="T1430" s="23">
        <v>0.23782269576116644</v>
      </c>
      <c r="U1430" s="23">
        <v>177.67560448922262</v>
      </c>
      <c r="V1430" s="23">
        <v>0</v>
      </c>
      <c r="W1430" s="23">
        <v>3.0319553938091333</v>
      </c>
      <c r="X1430" s="23">
        <v>0</v>
      </c>
      <c r="Y1430" s="23">
        <v>580035</v>
      </c>
      <c r="Z1430" s="23">
        <v>2003</v>
      </c>
      <c r="AA1430" s="23" t="b">
        <v>1</v>
      </c>
      <c r="AB1430" s="24" t="s">
        <v>245</v>
      </c>
      <c r="AC1430" s="16">
        <f t="shared" si="68"/>
        <v>111929.62686891532</v>
      </c>
      <c r="AD1430" s="16">
        <f t="shared" si="67"/>
        <v>238.28870709189781</v>
      </c>
      <c r="AE1430" s="16" t="str">
        <f>VLOOKUP(AB1430,aircraft!A:B,2,FALSE)</f>
        <v>Passenger</v>
      </c>
      <c r="AF1430" s="16" t="str">
        <f t="shared" si="69"/>
        <v/>
      </c>
    </row>
    <row r="1431" spans="1:32" x14ac:dyDescent="0.25">
      <c r="A1431" s="23">
        <v>0</v>
      </c>
      <c r="B1431" s="23">
        <v>0</v>
      </c>
      <c r="C1431" s="23">
        <v>0</v>
      </c>
      <c r="D1431" s="23">
        <v>0</v>
      </c>
      <c r="E1431" s="23">
        <v>0</v>
      </c>
      <c r="F1431" s="23">
        <v>1866705.9340360377</v>
      </c>
      <c r="G1431" s="23">
        <v>108858.59748610984</v>
      </c>
      <c r="H1431" s="23">
        <v>121329.30858960698</v>
      </c>
      <c r="I1431" s="23">
        <v>1193150.9296600567</v>
      </c>
      <c r="J1431" s="23">
        <v>0</v>
      </c>
      <c r="K1431" s="23">
        <v>453731.92074799875</v>
      </c>
      <c r="L1431" s="23">
        <v>0</v>
      </c>
      <c r="M1431" s="23">
        <v>0</v>
      </c>
      <c r="N1431" s="23">
        <v>0</v>
      </c>
      <c r="O1431" s="23">
        <v>0</v>
      </c>
      <c r="P1431" s="23">
        <v>0</v>
      </c>
      <c r="Q1431" s="23">
        <v>0</v>
      </c>
      <c r="R1431" s="23">
        <v>1465.7730982499029</v>
      </c>
      <c r="S1431" s="23">
        <v>584.13475851265366</v>
      </c>
      <c r="T1431" s="23">
        <v>9.0165107150987893</v>
      </c>
      <c r="U1431" s="23">
        <v>6403.8036316514181</v>
      </c>
      <c r="V1431" s="23">
        <v>0</v>
      </c>
      <c r="W1431" s="23">
        <v>104.35834408772762</v>
      </c>
      <c r="X1431" s="23">
        <v>0</v>
      </c>
      <c r="Y1431" s="23">
        <v>35086173</v>
      </c>
      <c r="Z1431" s="23">
        <v>2003</v>
      </c>
      <c r="AA1431" s="23" t="b">
        <v>1</v>
      </c>
      <c r="AB1431" s="24" t="s">
        <v>192</v>
      </c>
      <c r="AC1431" s="16">
        <f t="shared" si="68"/>
        <v>3743776.6905198102</v>
      </c>
      <c r="AD1431" s="16">
        <f t="shared" si="67"/>
        <v>8567.0863432168026</v>
      </c>
      <c r="AE1431" s="16" t="str">
        <f>VLOOKUP(AB1431,aircraft!A:B,2,FALSE)</f>
        <v>Passenger</v>
      </c>
      <c r="AF1431" s="16" t="str">
        <f t="shared" si="69"/>
        <v/>
      </c>
    </row>
    <row r="1432" spans="1:32" x14ac:dyDescent="0.25">
      <c r="A1432" s="23">
        <v>0</v>
      </c>
      <c r="B1432" s="23">
        <v>0</v>
      </c>
      <c r="C1432" s="23">
        <v>0</v>
      </c>
      <c r="D1432" s="23">
        <v>0</v>
      </c>
      <c r="E1432" s="23">
        <v>0</v>
      </c>
      <c r="F1432" s="23">
        <v>9012.4433593385147</v>
      </c>
      <c r="G1432" s="23">
        <v>457.01926699825719</v>
      </c>
      <c r="H1432" s="23">
        <v>579.40736445617665</v>
      </c>
      <c r="I1432" s="23">
        <v>4960.4985552419021</v>
      </c>
      <c r="J1432" s="23">
        <v>0</v>
      </c>
      <c r="K1432" s="23">
        <v>983.24489568331137</v>
      </c>
      <c r="L1432" s="23">
        <v>0</v>
      </c>
      <c r="M1432" s="23">
        <v>0</v>
      </c>
      <c r="N1432" s="23">
        <v>0</v>
      </c>
      <c r="O1432" s="23">
        <v>0</v>
      </c>
      <c r="P1432" s="23">
        <v>0</v>
      </c>
      <c r="Q1432" s="23">
        <v>0</v>
      </c>
      <c r="R1432" s="23">
        <v>0.12605280761042187</v>
      </c>
      <c r="S1432" s="23">
        <v>4.5701928870550759E-2</v>
      </c>
      <c r="T1432" s="23">
        <v>0</v>
      </c>
      <c r="U1432" s="23">
        <v>0.49604987908529408</v>
      </c>
      <c r="V1432" s="23">
        <v>0</v>
      </c>
      <c r="W1432" s="23">
        <v>0.22614633102529716</v>
      </c>
      <c r="X1432" s="23">
        <v>0</v>
      </c>
      <c r="Y1432" s="23">
        <v>76604</v>
      </c>
      <c r="Z1432" s="23">
        <v>2003</v>
      </c>
      <c r="AA1432" s="23" t="b">
        <v>1</v>
      </c>
      <c r="AB1432" s="24" t="s">
        <v>240</v>
      </c>
      <c r="AC1432" s="16">
        <f t="shared" si="68"/>
        <v>15992.61344171816</v>
      </c>
      <c r="AD1432" s="16">
        <f t="shared" si="67"/>
        <v>0.89395094659156382</v>
      </c>
      <c r="AE1432" s="16" t="str">
        <f>VLOOKUP(AB1432,aircraft!A:B,2,FALSE)</f>
        <v>Passenger</v>
      </c>
      <c r="AF1432" s="16" t="str">
        <f t="shared" si="69"/>
        <v/>
      </c>
    </row>
    <row r="1433" spans="1:32" x14ac:dyDescent="0.25">
      <c r="A1433" s="23">
        <v>0</v>
      </c>
      <c r="B1433" s="23">
        <v>0</v>
      </c>
      <c r="C1433" s="23">
        <v>0</v>
      </c>
      <c r="D1433" s="23">
        <v>0</v>
      </c>
      <c r="E1433" s="23">
        <v>0</v>
      </c>
      <c r="F1433" s="23">
        <v>664989.57072833448</v>
      </c>
      <c r="G1433" s="23">
        <v>35336.949143974969</v>
      </c>
      <c r="H1433" s="23">
        <v>42751.986248802183</v>
      </c>
      <c r="I1433" s="23">
        <v>392554.56904894207</v>
      </c>
      <c r="J1433" s="23">
        <v>0</v>
      </c>
      <c r="K1433" s="23">
        <v>95848.742021349084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3">
        <v>0</v>
      </c>
      <c r="R1433" s="23">
        <v>9.3008964472547007</v>
      </c>
      <c r="S1433" s="23">
        <v>3.5336950822389985</v>
      </c>
      <c r="T1433" s="23">
        <v>0</v>
      </c>
      <c r="U1433" s="23">
        <v>39.255458769428351</v>
      </c>
      <c r="V1433" s="23">
        <v>0</v>
      </c>
      <c r="W1433" s="23">
        <v>22.045211154088506</v>
      </c>
      <c r="X1433" s="23">
        <v>0</v>
      </c>
      <c r="Y1433" s="23">
        <v>8723242</v>
      </c>
      <c r="Z1433" s="23">
        <v>2003</v>
      </c>
      <c r="AA1433" s="23" t="b">
        <v>1</v>
      </c>
      <c r="AB1433" s="24" t="s">
        <v>237</v>
      </c>
      <c r="AC1433" s="16">
        <f t="shared" si="68"/>
        <v>1231481.8171914027</v>
      </c>
      <c r="AD1433" s="16">
        <f t="shared" si="67"/>
        <v>74.135261453010557</v>
      </c>
      <c r="AE1433" s="16" t="str">
        <f>VLOOKUP(AB1433,aircraft!A:B,2,FALSE)</f>
        <v>Passenger</v>
      </c>
      <c r="AF1433" s="16" t="str">
        <f t="shared" si="69"/>
        <v/>
      </c>
    </row>
    <row r="1434" spans="1:32" x14ac:dyDescent="0.25">
      <c r="A1434" s="23">
        <v>0</v>
      </c>
      <c r="B1434" s="23">
        <v>0</v>
      </c>
      <c r="C1434" s="23">
        <v>0</v>
      </c>
      <c r="D1434" s="23">
        <v>0</v>
      </c>
      <c r="E1434" s="23">
        <v>0</v>
      </c>
      <c r="F1434" s="23">
        <v>677.93052615023953</v>
      </c>
      <c r="G1434" s="23">
        <v>16.274352083881265</v>
      </c>
      <c r="H1434" s="23">
        <v>82.605603282451625</v>
      </c>
      <c r="I1434" s="23">
        <v>237.18751680809902</v>
      </c>
      <c r="J1434" s="23">
        <v>0</v>
      </c>
      <c r="K1434" s="23">
        <v>70.002221469235337</v>
      </c>
      <c r="L1434" s="23">
        <v>0</v>
      </c>
      <c r="M1434" s="23">
        <v>0</v>
      </c>
      <c r="N1434" s="23">
        <v>0</v>
      </c>
      <c r="O1434" s="23">
        <v>0</v>
      </c>
      <c r="P1434" s="23">
        <v>0</v>
      </c>
      <c r="Q1434" s="23">
        <v>0</v>
      </c>
      <c r="R1434" s="23">
        <v>2.5718700377641577</v>
      </c>
      <c r="S1434" s="23">
        <v>0.35478084870436843</v>
      </c>
      <c r="T1434" s="23">
        <v>8.260560720600725E-2</v>
      </c>
      <c r="U1434" s="23">
        <v>5.1706874769290483</v>
      </c>
      <c r="V1434" s="23">
        <v>0</v>
      </c>
      <c r="W1434" s="23">
        <v>2.5900821543973877E-2</v>
      </c>
      <c r="X1434" s="23">
        <v>0</v>
      </c>
      <c r="Y1434" s="23">
        <v>3802</v>
      </c>
      <c r="Z1434" s="23">
        <v>2003</v>
      </c>
      <c r="AA1434" s="23" t="b">
        <v>1</v>
      </c>
      <c r="AB1434" s="24" t="s">
        <v>164</v>
      </c>
      <c r="AC1434" s="16">
        <f t="shared" si="68"/>
        <v>1084.0002197939068</v>
      </c>
      <c r="AD1434" s="16">
        <f t="shared" si="67"/>
        <v>8.2058447921475555</v>
      </c>
      <c r="AE1434" s="16" t="str">
        <f>VLOOKUP(AB1434,aircraft!A:B,2,FALSE)</f>
        <v>Freighter</v>
      </c>
      <c r="AF1434" s="16" t="str">
        <f t="shared" si="69"/>
        <v/>
      </c>
    </row>
    <row r="1435" spans="1:32" x14ac:dyDescent="0.25">
      <c r="A1435" s="23">
        <v>0</v>
      </c>
      <c r="B1435" s="23">
        <v>0</v>
      </c>
      <c r="C1435" s="23">
        <v>0</v>
      </c>
      <c r="D1435" s="23">
        <v>0</v>
      </c>
      <c r="E1435" s="23">
        <v>0</v>
      </c>
      <c r="F1435" s="23">
        <v>343151.31459194759</v>
      </c>
      <c r="G1435" s="23">
        <v>16687.294259063379</v>
      </c>
      <c r="H1435" s="23">
        <v>82493.831984882345</v>
      </c>
      <c r="I1435" s="23">
        <v>317880.38065599359</v>
      </c>
      <c r="J1435" s="23">
        <v>0</v>
      </c>
      <c r="K1435" s="23">
        <v>0</v>
      </c>
      <c r="L1435" s="23">
        <v>0</v>
      </c>
      <c r="M1435" s="23">
        <v>0</v>
      </c>
      <c r="N1435" s="23">
        <v>0</v>
      </c>
      <c r="O1435" s="23">
        <v>0</v>
      </c>
      <c r="P1435" s="23">
        <v>0</v>
      </c>
      <c r="Q1435" s="23">
        <v>0</v>
      </c>
      <c r="R1435" s="23">
        <v>4957.2869479363535</v>
      </c>
      <c r="S1435" s="23">
        <v>557.35567609491261</v>
      </c>
      <c r="T1435" s="23">
        <v>140.23951623354651</v>
      </c>
      <c r="U1435" s="23">
        <v>10617.205625267965</v>
      </c>
      <c r="V1435" s="23">
        <v>0</v>
      </c>
      <c r="W1435" s="23">
        <v>0</v>
      </c>
      <c r="X1435" s="23">
        <v>0</v>
      </c>
      <c r="Y1435" s="23">
        <v>1596179</v>
      </c>
      <c r="Z1435" s="23">
        <v>2003</v>
      </c>
      <c r="AA1435" s="23" t="b">
        <v>1</v>
      </c>
      <c r="AB1435" s="24" t="s">
        <v>49</v>
      </c>
      <c r="AC1435" s="16">
        <f t="shared" si="68"/>
        <v>760212.82149188686</v>
      </c>
      <c r="AD1435" s="16">
        <f t="shared" si="67"/>
        <v>16272.087765532777</v>
      </c>
      <c r="AE1435" s="16" t="str">
        <f>VLOOKUP(AB1435,aircraft!A:B,2,FALSE)</f>
        <v>Passenger</v>
      </c>
      <c r="AF1435" s="16" t="str">
        <f t="shared" si="69"/>
        <v/>
      </c>
    </row>
    <row r="1436" spans="1:32" x14ac:dyDescent="0.25">
      <c r="A1436" s="23">
        <v>0</v>
      </c>
      <c r="B1436" s="23">
        <v>0</v>
      </c>
      <c r="C1436" s="23">
        <v>0</v>
      </c>
      <c r="D1436" s="23">
        <v>0</v>
      </c>
      <c r="E1436" s="23">
        <v>0</v>
      </c>
      <c r="F1436" s="23">
        <v>3015.0392457133339</v>
      </c>
      <c r="G1436" s="23">
        <v>181.36502491955366</v>
      </c>
      <c r="H1436" s="23">
        <v>35.042332123804044</v>
      </c>
      <c r="I1436" s="23">
        <v>1560.7412747415663</v>
      </c>
      <c r="J1436" s="23">
        <v>0</v>
      </c>
      <c r="K1436" s="23">
        <v>452.97972020307225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3">
        <v>0</v>
      </c>
      <c r="R1436" s="23">
        <v>5.0911053868398914</v>
      </c>
      <c r="S1436" s="23">
        <v>0.97201980313439318</v>
      </c>
      <c r="T1436" s="23">
        <v>3.7004703011758962E-2</v>
      </c>
      <c r="U1436" s="23">
        <v>8.3647408164332226</v>
      </c>
      <c r="V1436" s="23">
        <v>0</v>
      </c>
      <c r="W1436" s="23">
        <v>0.46656907859953917</v>
      </c>
      <c r="X1436" s="23">
        <v>0</v>
      </c>
      <c r="Y1436" s="23">
        <v>58871</v>
      </c>
      <c r="Z1436" s="23">
        <v>2003</v>
      </c>
      <c r="AA1436" s="23" t="b">
        <v>1</v>
      </c>
      <c r="AB1436" s="24" t="s">
        <v>69</v>
      </c>
      <c r="AC1436" s="16">
        <f t="shared" si="68"/>
        <v>5245.1675977013301</v>
      </c>
      <c r="AD1436" s="16">
        <f t="shared" si="67"/>
        <v>14.931439788018805</v>
      </c>
      <c r="AE1436" s="16" t="str">
        <f>VLOOKUP(AB1436,aircraft!A:B,2,FALSE)</f>
        <v>Passenger</v>
      </c>
      <c r="AF1436" s="16" t="str">
        <f t="shared" si="69"/>
        <v/>
      </c>
    </row>
    <row r="1437" spans="1:32" x14ac:dyDescent="0.25">
      <c r="A1437" s="23">
        <v>0</v>
      </c>
      <c r="B1437" s="23">
        <v>0</v>
      </c>
      <c r="C1437" s="23">
        <v>0</v>
      </c>
      <c r="D1437" s="23">
        <v>0</v>
      </c>
      <c r="E1437" s="23">
        <v>0</v>
      </c>
      <c r="F1437" s="23">
        <v>487.00300560574169</v>
      </c>
      <c r="G1437" s="23">
        <v>24.103535123704692</v>
      </c>
      <c r="H1437" s="23">
        <v>16.221003523054932</v>
      </c>
      <c r="I1437" s="23">
        <v>231.00938078812146</v>
      </c>
      <c r="J1437" s="23">
        <v>0</v>
      </c>
      <c r="K1437" s="23">
        <v>79.93700490844185</v>
      </c>
      <c r="L1437" s="23">
        <v>0</v>
      </c>
      <c r="M1437" s="23">
        <v>0</v>
      </c>
      <c r="N1437" s="23">
        <v>0</v>
      </c>
      <c r="O1437" s="23">
        <v>0</v>
      </c>
      <c r="P1437" s="23">
        <v>0</v>
      </c>
      <c r="Q1437" s="23">
        <v>0</v>
      </c>
      <c r="R1437" s="23">
        <v>0.16969019932244489</v>
      </c>
      <c r="S1437" s="23">
        <v>4.030735164054202E-2</v>
      </c>
      <c r="T1437" s="23">
        <v>1.6086299507768074E-3</v>
      </c>
      <c r="U1437" s="23">
        <v>0.38685909906766475</v>
      </c>
      <c r="V1437" s="23">
        <v>0</v>
      </c>
      <c r="W1437" s="23">
        <v>8.2335109195216472E-2</v>
      </c>
      <c r="X1437" s="23">
        <v>0</v>
      </c>
      <c r="Y1437" s="23">
        <v>10269</v>
      </c>
      <c r="Z1437" s="23">
        <v>2003</v>
      </c>
      <c r="AA1437" s="23" t="b">
        <v>1</v>
      </c>
      <c r="AB1437" s="24" t="s">
        <v>70</v>
      </c>
      <c r="AC1437" s="16">
        <f t="shared" si="68"/>
        <v>838.27392994906461</v>
      </c>
      <c r="AD1437" s="16">
        <f t="shared" si="67"/>
        <v>0.68080038917664498</v>
      </c>
      <c r="AE1437" s="16" t="str">
        <f>VLOOKUP(AB1437,aircraft!A:B,2,FALSE)</f>
        <v>Passenger</v>
      </c>
      <c r="AF1437" s="16" t="str">
        <f t="shared" si="69"/>
        <v/>
      </c>
    </row>
    <row r="1438" spans="1:32" x14ac:dyDescent="0.25">
      <c r="A1438" s="23">
        <v>0</v>
      </c>
      <c r="B1438" s="23">
        <v>0</v>
      </c>
      <c r="C1438" s="23">
        <v>0</v>
      </c>
      <c r="D1438" s="23">
        <v>0</v>
      </c>
      <c r="E1438" s="23">
        <v>0</v>
      </c>
      <c r="F1438" s="23">
        <v>337.0498493762758</v>
      </c>
      <c r="G1438" s="23">
        <v>15.338020604533462</v>
      </c>
      <c r="H1438" s="23">
        <v>14.061899075660111</v>
      </c>
      <c r="I1438" s="23">
        <v>119.56169701089175</v>
      </c>
      <c r="J1438" s="23">
        <v>0</v>
      </c>
      <c r="K1438" s="23">
        <v>72.890756428758323</v>
      </c>
      <c r="L1438" s="23">
        <v>0</v>
      </c>
      <c r="M1438" s="23">
        <v>0</v>
      </c>
      <c r="N1438" s="23">
        <v>0</v>
      </c>
      <c r="O1438" s="23">
        <v>0</v>
      </c>
      <c r="P1438" s="23">
        <v>0</v>
      </c>
      <c r="Q1438" s="23">
        <v>0</v>
      </c>
      <c r="R1438" s="23">
        <v>0.10962622922028928</v>
      </c>
      <c r="S1438" s="23">
        <v>2.188760714889498E-2</v>
      </c>
      <c r="T1438" s="23">
        <v>1.295209653017537E-3</v>
      </c>
      <c r="U1438" s="23">
        <v>0.17075622833433987</v>
      </c>
      <c r="V1438" s="23">
        <v>0</v>
      </c>
      <c r="W1438" s="23">
        <v>7.5077473777729067E-2</v>
      </c>
      <c r="X1438" s="23">
        <v>0</v>
      </c>
      <c r="Y1438" s="23">
        <v>12872</v>
      </c>
      <c r="Z1438" s="23">
        <v>2003</v>
      </c>
      <c r="AA1438" s="23" t="b">
        <v>1</v>
      </c>
      <c r="AB1438" s="24" t="s">
        <v>71</v>
      </c>
      <c r="AC1438" s="16">
        <f t="shared" si="68"/>
        <v>558.90222249611952</v>
      </c>
      <c r="AD1438" s="16">
        <f t="shared" si="67"/>
        <v>0.37864274813427073</v>
      </c>
      <c r="AE1438" s="16" t="str">
        <f>VLOOKUP(AB1438,aircraft!A:B,2,FALSE)</f>
        <v>Passenger</v>
      </c>
      <c r="AF1438" s="16" t="str">
        <f t="shared" si="69"/>
        <v/>
      </c>
    </row>
    <row r="1439" spans="1:32" x14ac:dyDescent="0.25">
      <c r="A1439" s="23">
        <v>0</v>
      </c>
      <c r="B1439" s="23">
        <v>0</v>
      </c>
      <c r="C1439" s="23">
        <v>0</v>
      </c>
      <c r="D1439" s="23">
        <v>0</v>
      </c>
      <c r="E1439" s="23">
        <v>0</v>
      </c>
      <c r="F1439" s="23">
        <v>142.04453246898396</v>
      </c>
      <c r="G1439" s="23">
        <v>7.3367038575816785</v>
      </c>
      <c r="H1439" s="23">
        <v>1.7099288346308812</v>
      </c>
      <c r="I1439" s="23">
        <v>63.313749478204805</v>
      </c>
      <c r="J1439" s="23">
        <v>0</v>
      </c>
      <c r="K1439" s="23">
        <v>28.913599375880494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3">
        <v>0</v>
      </c>
      <c r="R1439" s="23">
        <v>7.3494445436714559E-2</v>
      </c>
      <c r="S1439" s="23">
        <v>2.2743780903513026E-2</v>
      </c>
      <c r="T1439" s="23">
        <v>1.7099289158481427E-4</v>
      </c>
      <c r="U1439" s="23">
        <v>0.19627261427815795</v>
      </c>
      <c r="V1439" s="23">
        <v>0</v>
      </c>
      <c r="W1439" s="23">
        <v>1.069803160400783E-2</v>
      </c>
      <c r="X1439" s="23">
        <v>0</v>
      </c>
      <c r="Y1439" s="23">
        <v>3560</v>
      </c>
      <c r="Z1439" s="23">
        <v>2003</v>
      </c>
      <c r="AA1439" s="23" t="b">
        <v>1</v>
      </c>
      <c r="AB1439" s="24" t="s">
        <v>216</v>
      </c>
      <c r="AC1439" s="16">
        <f t="shared" si="68"/>
        <v>243.31851401528183</v>
      </c>
      <c r="AD1439" s="16">
        <f t="shared" si="67"/>
        <v>0.30337986511397819</v>
      </c>
      <c r="AE1439" s="16" t="str">
        <f>VLOOKUP(AB1439,aircraft!A:B,2,FALSE)</f>
        <v>Passenger</v>
      </c>
      <c r="AF1439" s="16" t="str">
        <f t="shared" si="69"/>
        <v/>
      </c>
    </row>
    <row r="1440" spans="1:32" x14ac:dyDescent="0.25">
      <c r="A1440" s="23">
        <v>0</v>
      </c>
      <c r="B1440" s="23">
        <v>0</v>
      </c>
      <c r="C1440" s="23">
        <v>0</v>
      </c>
      <c r="D1440" s="23">
        <v>0</v>
      </c>
      <c r="E1440" s="23">
        <v>0</v>
      </c>
      <c r="F1440" s="23">
        <v>38588.504792024592</v>
      </c>
      <c r="G1440" s="23">
        <v>1791.1645746406336</v>
      </c>
      <c r="H1440" s="23">
        <v>2691.017352799804</v>
      </c>
      <c r="I1440" s="23">
        <v>18778.822053543423</v>
      </c>
      <c r="J1440" s="23">
        <v>0</v>
      </c>
      <c r="K1440" s="23">
        <v>7261.1296600129663</v>
      </c>
      <c r="L1440" s="23">
        <v>0</v>
      </c>
      <c r="M1440" s="23">
        <v>0</v>
      </c>
      <c r="N1440" s="23">
        <v>0</v>
      </c>
      <c r="O1440" s="23">
        <v>0</v>
      </c>
      <c r="P1440" s="23">
        <v>0</v>
      </c>
      <c r="Q1440" s="23">
        <v>0</v>
      </c>
      <c r="R1440" s="23">
        <v>16.723518676774741</v>
      </c>
      <c r="S1440" s="23">
        <v>4.508995737707516</v>
      </c>
      <c r="T1440" s="23">
        <v>0.27024404890708997</v>
      </c>
      <c r="U1440" s="23">
        <v>47.279208882884163</v>
      </c>
      <c r="V1440" s="23">
        <v>0</v>
      </c>
      <c r="W1440" s="23">
        <v>2.6866179327509543</v>
      </c>
      <c r="X1440" s="23">
        <v>0</v>
      </c>
      <c r="Y1440" s="23">
        <v>1002212</v>
      </c>
      <c r="Z1440" s="23">
        <v>2003</v>
      </c>
      <c r="AA1440" s="23" t="b">
        <v>1</v>
      </c>
      <c r="AB1440" s="24" t="s">
        <v>215</v>
      </c>
      <c r="AC1440" s="16">
        <f t="shared" si="68"/>
        <v>69110.63843302142</v>
      </c>
      <c r="AD1440" s="16">
        <f t="shared" si="67"/>
        <v>71.468585279024467</v>
      </c>
      <c r="AE1440" s="16" t="str">
        <f>VLOOKUP(AB1440,aircraft!A:B,2,FALSE)</f>
        <v>Passenger</v>
      </c>
      <c r="AF1440" s="16" t="str">
        <f t="shared" si="69"/>
        <v/>
      </c>
    </row>
    <row r="1441" spans="1:32" x14ac:dyDescent="0.25">
      <c r="A1441" s="23">
        <v>0</v>
      </c>
      <c r="B1441" s="23">
        <v>0</v>
      </c>
      <c r="C1441" s="23">
        <v>0</v>
      </c>
      <c r="D1441" s="23">
        <v>0</v>
      </c>
      <c r="E1441" s="23">
        <v>0</v>
      </c>
      <c r="F1441" s="23">
        <v>110016.55099123597</v>
      </c>
      <c r="G1441" s="23">
        <v>4189.883343835525</v>
      </c>
      <c r="H1441" s="23">
        <v>7116.9241777537181</v>
      </c>
      <c r="I1441" s="23">
        <v>37380.132786662594</v>
      </c>
      <c r="J1441" s="23">
        <v>0</v>
      </c>
      <c r="K1441" s="23">
        <v>19813.752756405571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3">
        <v>0</v>
      </c>
      <c r="R1441" s="23">
        <v>37.24598061617165</v>
      </c>
      <c r="S1441" s="23">
        <v>7.8012283306619832</v>
      </c>
      <c r="T1441" s="23">
        <v>0.71146268588822792</v>
      </c>
      <c r="U1441" s="23">
        <v>69.617540706286917</v>
      </c>
      <c r="V1441" s="23">
        <v>0</v>
      </c>
      <c r="W1441" s="23">
        <v>7.3310884067532021</v>
      </c>
      <c r="X1441" s="23">
        <v>0</v>
      </c>
      <c r="Y1441" s="23">
        <v>2148833</v>
      </c>
      <c r="Z1441" s="23">
        <v>2003</v>
      </c>
      <c r="AA1441" s="23" t="b">
        <v>1</v>
      </c>
      <c r="AB1441" s="24" t="s">
        <v>212</v>
      </c>
      <c r="AC1441" s="16">
        <f t="shared" si="68"/>
        <v>178517.24405589339</v>
      </c>
      <c r="AD1441" s="16">
        <f t="shared" si="67"/>
        <v>122.70730074576198</v>
      </c>
      <c r="AE1441" s="16" t="str">
        <f>VLOOKUP(AB1441,aircraft!A:B,2,FALSE)</f>
        <v>Passenger</v>
      </c>
      <c r="AF1441" s="16" t="str">
        <f t="shared" si="69"/>
        <v/>
      </c>
    </row>
    <row r="1442" spans="1:32" x14ac:dyDescent="0.25">
      <c r="A1442" s="23">
        <v>0</v>
      </c>
      <c r="B1442" s="23">
        <v>0</v>
      </c>
      <c r="C1442" s="23">
        <v>0</v>
      </c>
      <c r="D1442" s="23">
        <v>0</v>
      </c>
      <c r="E1442" s="23">
        <v>0</v>
      </c>
      <c r="F1442" s="23">
        <v>15552.629996452206</v>
      </c>
      <c r="G1442" s="23">
        <v>699.70640386131777</v>
      </c>
      <c r="H1442" s="23">
        <v>2030.5958818960189</v>
      </c>
      <c r="I1442" s="23">
        <v>11236.912489892287</v>
      </c>
      <c r="J1442" s="23">
        <v>0</v>
      </c>
      <c r="K1442" s="23">
        <v>3772.3764037909132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3">
        <v>0</v>
      </c>
      <c r="R1442" s="23">
        <v>64.405519541040718</v>
      </c>
      <c r="S1442" s="23">
        <v>18.122395050916548</v>
      </c>
      <c r="T1442" s="23">
        <v>1.2183575870064887</v>
      </c>
      <c r="U1442" s="23">
        <v>291.03602049463001</v>
      </c>
      <c r="V1442" s="23">
        <v>0</v>
      </c>
      <c r="W1442" s="23">
        <v>1.0562654212732492</v>
      </c>
      <c r="X1442" s="23">
        <v>0</v>
      </c>
      <c r="Y1442" s="23">
        <v>105864</v>
      </c>
      <c r="Z1442" s="23">
        <v>2003</v>
      </c>
      <c r="AA1442" s="23" t="b">
        <v>1</v>
      </c>
      <c r="AB1442" s="24" t="s">
        <v>72</v>
      </c>
      <c r="AC1442" s="16">
        <f t="shared" si="68"/>
        <v>33292.221175892744</v>
      </c>
      <c r="AD1442" s="16">
        <f t="shared" si="67"/>
        <v>375.83855809486698</v>
      </c>
      <c r="AE1442" s="16" t="str">
        <f>VLOOKUP(AB1442,aircraft!A:B,2,FALSE)</f>
        <v>Passenger (not used as freighter)</v>
      </c>
      <c r="AF1442" s="16" t="str">
        <f t="shared" si="69"/>
        <v/>
      </c>
    </row>
    <row r="1443" spans="1:32" x14ac:dyDescent="0.25">
      <c r="A1443" s="23">
        <v>0</v>
      </c>
      <c r="B1443" s="23">
        <v>0</v>
      </c>
      <c r="C1443" s="23">
        <v>0</v>
      </c>
      <c r="D1443" s="23">
        <v>0</v>
      </c>
      <c r="E1443" s="23">
        <v>0</v>
      </c>
      <c r="F1443" s="23">
        <v>316487.82505834213</v>
      </c>
      <c r="G1443" s="23">
        <v>12882.445781802591</v>
      </c>
      <c r="H1443" s="23">
        <v>41321.929245316955</v>
      </c>
      <c r="I1443" s="23">
        <v>195572.73852663211</v>
      </c>
      <c r="J1443" s="23">
        <v>0</v>
      </c>
      <c r="K1443" s="23">
        <v>64203.185033610367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3">
        <v>0</v>
      </c>
      <c r="R1443" s="23">
        <v>779.60879211449424</v>
      </c>
      <c r="S1443" s="23">
        <v>166.27833301048483</v>
      </c>
      <c r="T1443" s="23">
        <v>33.236486855128362</v>
      </c>
      <c r="U1443" s="23">
        <v>2389.9125709412169</v>
      </c>
      <c r="V1443" s="23">
        <v>0</v>
      </c>
      <c r="W1443" s="23">
        <v>17.976892289555728</v>
      </c>
      <c r="X1443" s="23">
        <v>0</v>
      </c>
      <c r="Y1443" s="23">
        <v>2765420</v>
      </c>
      <c r="Z1443" s="23">
        <v>2003</v>
      </c>
      <c r="AA1443" s="23" t="b">
        <v>1</v>
      </c>
      <c r="AB1443" s="24" t="s">
        <v>73</v>
      </c>
      <c r="AC1443" s="16">
        <f t="shared" si="68"/>
        <v>630468.12364570412</v>
      </c>
      <c r="AD1443" s="16">
        <f t="shared" si="67"/>
        <v>3387.0130752108798</v>
      </c>
      <c r="AE1443" s="16" t="str">
        <f>VLOOKUP(AB1443,aircraft!A:B,2,FALSE)</f>
        <v>Passenger</v>
      </c>
      <c r="AF1443" s="16" t="str">
        <f t="shared" si="69"/>
        <v/>
      </c>
    </row>
    <row r="1444" spans="1:32" x14ac:dyDescent="0.25">
      <c r="A1444" s="23">
        <v>0</v>
      </c>
      <c r="B1444" s="23">
        <v>0</v>
      </c>
      <c r="C1444" s="23">
        <v>0</v>
      </c>
      <c r="D1444" s="23">
        <v>0</v>
      </c>
      <c r="E1444" s="23">
        <v>0</v>
      </c>
      <c r="F1444" s="23">
        <v>154729.89525641577</v>
      </c>
      <c r="G1444" s="23">
        <v>6420.7758734841045</v>
      </c>
      <c r="H1444" s="23">
        <v>20299.264281241893</v>
      </c>
      <c r="I1444" s="23">
        <v>103012.07298568357</v>
      </c>
      <c r="J1444" s="23">
        <v>0</v>
      </c>
      <c r="K1444" s="23">
        <v>35796.363128852514</v>
      </c>
      <c r="L1444" s="23">
        <v>0</v>
      </c>
      <c r="M1444" s="23">
        <v>0</v>
      </c>
      <c r="N1444" s="23">
        <v>0</v>
      </c>
      <c r="O1444" s="23">
        <v>0</v>
      </c>
      <c r="P1444" s="23">
        <v>0</v>
      </c>
      <c r="Q1444" s="23">
        <v>0</v>
      </c>
      <c r="R1444" s="23">
        <v>120.71650178904572</v>
      </c>
      <c r="S1444" s="23">
        <v>24.282228750602254</v>
      </c>
      <c r="T1444" s="23">
        <v>6.1233935443520684</v>
      </c>
      <c r="U1444" s="23">
        <v>389.57328048810854</v>
      </c>
      <c r="V1444" s="23">
        <v>0</v>
      </c>
      <c r="W1444" s="23">
        <v>10.022981943782529</v>
      </c>
      <c r="X1444" s="23">
        <v>0</v>
      </c>
      <c r="Y1444" s="23">
        <v>1306130</v>
      </c>
      <c r="Z1444" s="23">
        <v>2003</v>
      </c>
      <c r="AA1444" s="23" t="b">
        <v>1</v>
      </c>
      <c r="AB1444" s="24" t="s">
        <v>74</v>
      </c>
      <c r="AC1444" s="16">
        <f t="shared" si="68"/>
        <v>320258.37152567779</v>
      </c>
      <c r="AD1444" s="16">
        <f t="shared" si="67"/>
        <v>550.7183865158911</v>
      </c>
      <c r="AE1444" s="16" t="str">
        <f>VLOOKUP(AB1444,aircraft!A:B,2,FALSE)</f>
        <v>Freighter (combi)</v>
      </c>
      <c r="AF1444" s="16" t="str">
        <f t="shared" si="69"/>
        <v/>
      </c>
    </row>
    <row r="1445" spans="1:32" x14ac:dyDescent="0.25">
      <c r="A1445" s="23">
        <v>0</v>
      </c>
      <c r="B1445" s="23">
        <v>0</v>
      </c>
      <c r="C1445" s="23">
        <v>0</v>
      </c>
      <c r="D1445" s="23">
        <v>0</v>
      </c>
      <c r="E1445" s="23">
        <v>0</v>
      </c>
      <c r="F1445" s="23">
        <v>246340.21836434404</v>
      </c>
      <c r="G1445" s="23">
        <v>8119.6808646655691</v>
      </c>
      <c r="H1445" s="23">
        <v>31368.383911689518</v>
      </c>
      <c r="I1445" s="23">
        <v>134845.32197233057</v>
      </c>
      <c r="J1445" s="23">
        <v>0</v>
      </c>
      <c r="K1445" s="23">
        <v>50867.61855467585</v>
      </c>
      <c r="L1445" s="23">
        <v>0</v>
      </c>
      <c r="M1445" s="23">
        <v>0</v>
      </c>
      <c r="N1445" s="23">
        <v>0</v>
      </c>
      <c r="O1445" s="23">
        <v>0</v>
      </c>
      <c r="P1445" s="23">
        <v>0</v>
      </c>
      <c r="Q1445" s="23">
        <v>0</v>
      </c>
      <c r="R1445" s="23">
        <v>464.60646805367412</v>
      </c>
      <c r="S1445" s="23">
        <v>65.589917245137897</v>
      </c>
      <c r="T1445" s="23">
        <v>17.170313818370769</v>
      </c>
      <c r="U1445" s="23">
        <v>1141.5061223242426</v>
      </c>
      <c r="V1445" s="23">
        <v>0</v>
      </c>
      <c r="W1445" s="23">
        <v>14.242933575723757</v>
      </c>
      <c r="X1445" s="23">
        <v>0</v>
      </c>
      <c r="Y1445" s="23">
        <v>2414353</v>
      </c>
      <c r="Z1445" s="23">
        <v>2003</v>
      </c>
      <c r="AA1445" s="23" t="b">
        <v>1</v>
      </c>
      <c r="AB1445" s="24" t="s">
        <v>75</v>
      </c>
      <c r="AC1445" s="16">
        <f t="shared" si="68"/>
        <v>471541.22366770555</v>
      </c>
      <c r="AD1445" s="16">
        <f t="shared" si="67"/>
        <v>1703.1157550171492</v>
      </c>
      <c r="AE1445" s="16" t="str">
        <f>VLOOKUP(AB1445,aircraft!A:B,2,FALSE)</f>
        <v>Freighter (combi)</v>
      </c>
      <c r="AF1445" s="16" t="str">
        <f t="shared" si="69"/>
        <v/>
      </c>
    </row>
    <row r="1446" spans="1:32" x14ac:dyDescent="0.25">
      <c r="A1446" s="23">
        <v>0</v>
      </c>
      <c r="B1446" s="23">
        <v>0</v>
      </c>
      <c r="C1446" s="23">
        <v>0</v>
      </c>
      <c r="D1446" s="23">
        <v>0</v>
      </c>
      <c r="E1446" s="23">
        <v>0</v>
      </c>
      <c r="F1446" s="23">
        <v>559390.04245178716</v>
      </c>
      <c r="G1446" s="23">
        <v>22990.422779701723</v>
      </c>
      <c r="H1446" s="23">
        <v>72915.585086919076</v>
      </c>
      <c r="I1446" s="23">
        <v>371098.4936812048</v>
      </c>
      <c r="J1446" s="23">
        <v>0</v>
      </c>
      <c r="K1446" s="23">
        <v>119806.49504903595</v>
      </c>
      <c r="L1446" s="23">
        <v>0</v>
      </c>
      <c r="M1446" s="23">
        <v>0</v>
      </c>
      <c r="N1446" s="23">
        <v>0</v>
      </c>
      <c r="O1446" s="23">
        <v>0</v>
      </c>
      <c r="P1446" s="23">
        <v>0</v>
      </c>
      <c r="Q1446" s="23">
        <v>0</v>
      </c>
      <c r="R1446" s="23">
        <v>3707.8570967982359</v>
      </c>
      <c r="S1446" s="23">
        <v>719.84168220967092</v>
      </c>
      <c r="T1446" s="23">
        <v>188.01638836643983</v>
      </c>
      <c r="U1446" s="23">
        <v>11631.680445497665</v>
      </c>
      <c r="V1446" s="23">
        <v>0</v>
      </c>
      <c r="W1446" s="23">
        <v>33.545819509705368</v>
      </c>
      <c r="X1446" s="23">
        <v>0</v>
      </c>
      <c r="Y1446" s="23">
        <v>6058807</v>
      </c>
      <c r="Z1446" s="23">
        <v>2003</v>
      </c>
      <c r="AA1446" s="23" t="b">
        <v>1</v>
      </c>
      <c r="AB1446" s="24" t="s">
        <v>76</v>
      </c>
      <c r="AC1446" s="16">
        <f t="shared" si="68"/>
        <v>1146201.0390486487</v>
      </c>
      <c r="AD1446" s="16">
        <f t="shared" si="67"/>
        <v>16280.941432381716</v>
      </c>
      <c r="AE1446" s="16" t="str">
        <f>VLOOKUP(AB1446,aircraft!A:B,2,FALSE)</f>
        <v>Passenger</v>
      </c>
      <c r="AF1446" s="16" t="str">
        <f t="shared" si="69"/>
        <v/>
      </c>
    </row>
    <row r="1447" spans="1:32" x14ac:dyDescent="0.25">
      <c r="A1447" s="23">
        <v>0</v>
      </c>
      <c r="B1447" s="23">
        <v>0</v>
      </c>
      <c r="C1447" s="23">
        <v>0</v>
      </c>
      <c r="D1447" s="23">
        <v>0</v>
      </c>
      <c r="E1447" s="23">
        <v>0</v>
      </c>
      <c r="F1447" s="23">
        <v>17968841.246263545</v>
      </c>
      <c r="G1447" s="23">
        <v>1109006.415660907</v>
      </c>
      <c r="H1447" s="23">
        <v>649216.23536428355</v>
      </c>
      <c r="I1447" s="23">
        <v>10602885.784985138</v>
      </c>
      <c r="J1447" s="23">
        <v>0</v>
      </c>
      <c r="K1447" s="23">
        <v>4317936.9293388557</v>
      </c>
      <c r="L1447" s="23">
        <v>0</v>
      </c>
      <c r="M1447" s="23">
        <v>0</v>
      </c>
      <c r="N1447" s="23">
        <v>0</v>
      </c>
      <c r="O1447" s="23">
        <v>0</v>
      </c>
      <c r="P1447" s="23">
        <v>0</v>
      </c>
      <c r="Q1447" s="23">
        <v>0</v>
      </c>
      <c r="R1447" s="23">
        <v>8120.8849738269455</v>
      </c>
      <c r="S1447" s="23">
        <v>2520.4966625615061</v>
      </c>
      <c r="T1447" s="23">
        <v>107.45936517327252</v>
      </c>
      <c r="U1447" s="23">
        <v>24120.217826353444</v>
      </c>
      <c r="V1447" s="23">
        <v>0</v>
      </c>
      <c r="W1447" s="23">
        <v>6476.9054503077723</v>
      </c>
      <c r="X1447" s="23">
        <v>0</v>
      </c>
      <c r="Y1447" s="23">
        <v>197657504</v>
      </c>
      <c r="Z1447" s="23">
        <v>2003</v>
      </c>
      <c r="AA1447" s="23" t="b">
        <v>1</v>
      </c>
      <c r="AB1447" s="24" t="s">
        <v>77</v>
      </c>
      <c r="AC1447" s="16">
        <f t="shared" si="68"/>
        <v>34647886.61161273</v>
      </c>
      <c r="AD1447" s="16">
        <f t="shared" si="67"/>
        <v>41345.964278222942</v>
      </c>
      <c r="AE1447" s="16" t="str">
        <f>VLOOKUP(AB1447,aircraft!A:B,2,FALSE)</f>
        <v>Passenger</v>
      </c>
      <c r="AF1447" s="16" t="str">
        <f t="shared" si="69"/>
        <v/>
      </c>
    </row>
    <row r="1448" spans="1:32" x14ac:dyDescent="0.25">
      <c r="A1448" s="23">
        <v>0</v>
      </c>
      <c r="B1448" s="23">
        <v>0</v>
      </c>
      <c r="C1448" s="23">
        <v>0</v>
      </c>
      <c r="D1448" s="23">
        <v>0</v>
      </c>
      <c r="E1448" s="23">
        <v>0</v>
      </c>
      <c r="F1448" s="23">
        <v>554009.45489677379</v>
      </c>
      <c r="G1448" s="23">
        <v>22562.574261541282</v>
      </c>
      <c r="H1448" s="23">
        <v>44772.634096898881</v>
      </c>
      <c r="I1448" s="23">
        <v>262694.27177292597</v>
      </c>
      <c r="J1448" s="23">
        <v>0</v>
      </c>
      <c r="K1448" s="23">
        <v>118477.93956330644</v>
      </c>
      <c r="L1448" s="23">
        <v>0</v>
      </c>
      <c r="M1448" s="23">
        <v>0</v>
      </c>
      <c r="N1448" s="23">
        <v>0</v>
      </c>
      <c r="O1448" s="23">
        <v>0</v>
      </c>
      <c r="P1448" s="23">
        <v>0</v>
      </c>
      <c r="Q1448" s="23">
        <v>0</v>
      </c>
      <c r="R1448" s="23">
        <v>216.06240072858728</v>
      </c>
      <c r="S1448" s="23">
        <v>48.562900741960433</v>
      </c>
      <c r="T1448" s="23">
        <v>5.6513681955163184</v>
      </c>
      <c r="U1448" s="23">
        <v>545.20236997360541</v>
      </c>
      <c r="V1448" s="23">
        <v>0</v>
      </c>
      <c r="W1448" s="23">
        <v>177.71691088973614</v>
      </c>
      <c r="X1448" s="23">
        <v>0</v>
      </c>
      <c r="Y1448" s="23">
        <v>4849152</v>
      </c>
      <c r="Z1448" s="23">
        <v>2003</v>
      </c>
      <c r="AA1448" s="23" t="b">
        <v>1</v>
      </c>
      <c r="AB1448" s="24" t="s">
        <v>228</v>
      </c>
      <c r="AC1448" s="16">
        <f t="shared" si="68"/>
        <v>1002516.8745914462</v>
      </c>
      <c r="AD1448" s="16">
        <f t="shared" si="67"/>
        <v>993.19595052940565</v>
      </c>
      <c r="AE1448" s="16" t="str">
        <f>VLOOKUP(AB1448,aircraft!A:B,2,FALSE)</f>
        <v>Freighter</v>
      </c>
      <c r="AF1448" s="16" t="str">
        <f t="shared" si="69"/>
        <v/>
      </c>
    </row>
    <row r="1449" spans="1:32" x14ac:dyDescent="0.25">
      <c r="A1449" s="23">
        <v>0</v>
      </c>
      <c r="B1449" s="23">
        <v>0</v>
      </c>
      <c r="C1449" s="23">
        <v>0</v>
      </c>
      <c r="D1449" s="23">
        <v>0</v>
      </c>
      <c r="E1449" s="23">
        <v>0</v>
      </c>
      <c r="F1449" s="23">
        <v>369193.43506567046</v>
      </c>
      <c r="G1449" s="23">
        <v>22837.917555501528</v>
      </c>
      <c r="H1449" s="23">
        <v>13199.900738159031</v>
      </c>
      <c r="I1449" s="23">
        <v>213549.29120687442</v>
      </c>
      <c r="J1449" s="23">
        <v>0</v>
      </c>
      <c r="K1449" s="23">
        <v>88211.562059840609</v>
      </c>
      <c r="L1449" s="23">
        <v>0</v>
      </c>
      <c r="M1449" s="23">
        <v>0</v>
      </c>
      <c r="N1449" s="23">
        <v>0</v>
      </c>
      <c r="O1449" s="23">
        <v>0</v>
      </c>
      <c r="P1449" s="23">
        <v>0</v>
      </c>
      <c r="Q1449" s="23">
        <v>0</v>
      </c>
      <c r="R1449" s="23">
        <v>170.05733631648428</v>
      </c>
      <c r="S1449" s="23">
        <v>52.807521864320407</v>
      </c>
      <c r="T1449" s="23">
        <v>2.2308586045192671</v>
      </c>
      <c r="U1449" s="23">
        <v>493.78446336498729</v>
      </c>
      <c r="V1449" s="23">
        <v>0</v>
      </c>
      <c r="W1449" s="23">
        <v>132.31734423990878</v>
      </c>
      <c r="X1449" s="23">
        <v>0</v>
      </c>
      <c r="Y1449" s="23">
        <v>4515350</v>
      </c>
      <c r="Z1449" s="23">
        <v>2003</v>
      </c>
      <c r="AA1449" s="23" t="b">
        <v>1</v>
      </c>
      <c r="AB1449" s="24" t="s">
        <v>300</v>
      </c>
      <c r="AC1449" s="16">
        <f t="shared" si="68"/>
        <v>706992.10662604612</v>
      </c>
      <c r="AD1449" s="16">
        <f t="shared" si="67"/>
        <v>851.19752439022</v>
      </c>
      <c r="AE1449" s="16" t="str">
        <f>VLOOKUP(AB1449,aircraft!A:B,2,FALSE)</f>
        <v>Freighter (combi)</v>
      </c>
      <c r="AF1449" s="16" t="str">
        <f t="shared" si="69"/>
        <v/>
      </c>
    </row>
    <row r="1450" spans="1:32" x14ac:dyDescent="0.25">
      <c r="A1450" s="23">
        <v>0</v>
      </c>
      <c r="B1450" s="23">
        <v>0</v>
      </c>
      <c r="C1450" s="23">
        <v>0</v>
      </c>
      <c r="D1450" s="23">
        <v>0</v>
      </c>
      <c r="E1450" s="23">
        <v>0</v>
      </c>
      <c r="F1450" s="23">
        <v>113887.28740229897</v>
      </c>
      <c r="G1450" s="23">
        <v>4886.8381521534893</v>
      </c>
      <c r="H1450" s="23">
        <v>14960.235517271754</v>
      </c>
      <c r="I1450" s="23">
        <v>77088.104228805038</v>
      </c>
      <c r="J1450" s="23">
        <v>0</v>
      </c>
      <c r="K1450" s="23">
        <v>27978.458328115943</v>
      </c>
      <c r="L1450" s="23">
        <v>0</v>
      </c>
      <c r="M1450" s="23">
        <v>0</v>
      </c>
      <c r="N1450" s="23">
        <v>0</v>
      </c>
      <c r="O1450" s="23">
        <v>0</v>
      </c>
      <c r="P1450" s="23">
        <v>0</v>
      </c>
      <c r="Q1450" s="23">
        <v>0</v>
      </c>
      <c r="R1450" s="23">
        <v>651.39031216260196</v>
      </c>
      <c r="S1450" s="23">
        <v>167.88177057109135</v>
      </c>
      <c r="T1450" s="23">
        <v>17.65557568168348</v>
      </c>
      <c r="U1450" s="23">
        <v>2648.2742061342042</v>
      </c>
      <c r="V1450" s="23">
        <v>0</v>
      </c>
      <c r="W1450" s="23">
        <v>7.8339685411099316</v>
      </c>
      <c r="X1450" s="23">
        <v>0</v>
      </c>
      <c r="Y1450" s="23">
        <v>727612</v>
      </c>
      <c r="Z1450" s="23">
        <v>2003</v>
      </c>
      <c r="AA1450" s="23" t="b">
        <v>1</v>
      </c>
      <c r="AB1450" s="24" t="s">
        <v>199</v>
      </c>
      <c r="AC1450" s="16">
        <f t="shared" si="68"/>
        <v>238800.92362864519</v>
      </c>
      <c r="AD1450" s="16">
        <f t="shared" si="67"/>
        <v>3493.0358330906911</v>
      </c>
      <c r="AE1450" s="16" t="str">
        <f>VLOOKUP(AB1450,aircraft!A:B,2,FALSE)</f>
        <v>Passenger</v>
      </c>
      <c r="AF1450" s="16" t="str">
        <f t="shared" si="69"/>
        <v/>
      </c>
    </row>
    <row r="1451" spans="1:32" x14ac:dyDescent="0.25">
      <c r="A1451" s="23">
        <v>0</v>
      </c>
      <c r="B1451" s="23">
        <v>0</v>
      </c>
      <c r="C1451" s="23">
        <v>0</v>
      </c>
      <c r="D1451" s="23">
        <v>0</v>
      </c>
      <c r="E1451" s="23">
        <v>0</v>
      </c>
      <c r="F1451" s="23">
        <v>429978.12063642358</v>
      </c>
      <c r="G1451" s="23">
        <v>23717.384267542486</v>
      </c>
      <c r="H1451" s="23">
        <v>3694.6315120229965</v>
      </c>
      <c r="I1451" s="23">
        <v>174644.93093124792</v>
      </c>
      <c r="J1451" s="23">
        <v>0</v>
      </c>
      <c r="K1451" s="23">
        <v>55330.608411799687</v>
      </c>
      <c r="L1451" s="23">
        <v>0</v>
      </c>
      <c r="M1451" s="23">
        <v>0</v>
      </c>
      <c r="N1451" s="23">
        <v>0</v>
      </c>
      <c r="O1451" s="23">
        <v>0</v>
      </c>
      <c r="P1451" s="23">
        <v>0</v>
      </c>
      <c r="Q1451" s="23">
        <v>0</v>
      </c>
      <c r="R1451" s="23">
        <v>80.16718064003912</v>
      </c>
      <c r="S1451" s="23">
        <v>16.109801783030843</v>
      </c>
      <c r="T1451" s="23">
        <v>0.2901594672795732</v>
      </c>
      <c r="U1451" s="23">
        <v>117.54610562894078</v>
      </c>
      <c r="V1451" s="23">
        <v>0</v>
      </c>
      <c r="W1451" s="23">
        <v>23.79216242507437</v>
      </c>
      <c r="X1451" s="23">
        <v>0</v>
      </c>
      <c r="Y1451" s="23">
        <v>6650670</v>
      </c>
      <c r="Z1451" s="23">
        <v>2003</v>
      </c>
      <c r="AA1451" s="23" t="b">
        <v>1</v>
      </c>
      <c r="AB1451" s="24" t="s">
        <v>78</v>
      </c>
      <c r="AC1451" s="16">
        <f t="shared" si="68"/>
        <v>687365.67575903668</v>
      </c>
      <c r="AD1451" s="16">
        <f t="shared" si="67"/>
        <v>237.90540994436469</v>
      </c>
      <c r="AE1451" s="16" t="str">
        <f>VLOOKUP(AB1451,aircraft!A:B,2,FALSE)</f>
        <v>Passenger</v>
      </c>
      <c r="AF1451" s="16" t="str">
        <f t="shared" si="69"/>
        <v/>
      </c>
    </row>
    <row r="1452" spans="1:32" x14ac:dyDescent="0.25">
      <c r="A1452" s="23">
        <v>0</v>
      </c>
      <c r="B1452" s="23">
        <v>0</v>
      </c>
      <c r="C1452" s="23">
        <v>0</v>
      </c>
      <c r="D1452" s="23">
        <v>0</v>
      </c>
      <c r="E1452" s="23">
        <v>0</v>
      </c>
      <c r="F1452" s="23">
        <v>19866.338809334557</v>
      </c>
      <c r="G1452" s="23">
        <v>1161.5881532729202</v>
      </c>
      <c r="H1452" s="23">
        <v>28.237577762628668</v>
      </c>
      <c r="I1452" s="23">
        <v>8687.2502747542476</v>
      </c>
      <c r="J1452" s="23">
        <v>0</v>
      </c>
      <c r="K1452" s="23">
        <v>2132.0624739265031</v>
      </c>
      <c r="L1452" s="23">
        <v>0</v>
      </c>
      <c r="M1452" s="23">
        <v>0</v>
      </c>
      <c r="N1452" s="23">
        <v>0</v>
      </c>
      <c r="O1452" s="23">
        <v>0</v>
      </c>
      <c r="P1452" s="23">
        <v>0</v>
      </c>
      <c r="Q1452" s="23">
        <v>0</v>
      </c>
      <c r="R1452" s="23">
        <v>1.2378159591006683</v>
      </c>
      <c r="S1452" s="23">
        <v>0.16262234580168911</v>
      </c>
      <c r="T1452" s="23">
        <v>1.411878955192082E-3</v>
      </c>
      <c r="U1452" s="23">
        <v>1.2162150709494832</v>
      </c>
      <c r="V1452" s="23">
        <v>0</v>
      </c>
      <c r="W1452" s="23">
        <v>0.91678689492319876</v>
      </c>
      <c r="X1452" s="23">
        <v>0</v>
      </c>
      <c r="Y1452" s="23">
        <v>249137</v>
      </c>
      <c r="Z1452" s="23">
        <v>2003</v>
      </c>
      <c r="AA1452" s="23" t="b">
        <v>1</v>
      </c>
      <c r="AB1452" s="24" t="s">
        <v>221</v>
      </c>
      <c r="AC1452" s="16">
        <f t="shared" si="68"/>
        <v>31875.477289050861</v>
      </c>
      <c r="AD1452" s="16">
        <f t="shared" si="67"/>
        <v>3.5348521497302317</v>
      </c>
      <c r="AE1452" s="16" t="str">
        <f>VLOOKUP(AB1452,aircraft!A:B,2,FALSE)</f>
        <v>Passenger</v>
      </c>
      <c r="AF1452" s="16" t="str">
        <f t="shared" si="69"/>
        <v/>
      </c>
    </row>
    <row r="1453" spans="1:32" x14ac:dyDescent="0.25">
      <c r="A1453" s="23">
        <v>0</v>
      </c>
      <c r="B1453" s="23">
        <v>0</v>
      </c>
      <c r="C1453" s="23">
        <v>0</v>
      </c>
      <c r="D1453" s="23">
        <v>0</v>
      </c>
      <c r="E1453" s="23">
        <v>0</v>
      </c>
      <c r="F1453" s="23">
        <v>74436.169685847737</v>
      </c>
      <c r="G1453" s="23">
        <v>2980.5961252013881</v>
      </c>
      <c r="H1453" s="23">
        <v>5110.0017675821782</v>
      </c>
      <c r="I1453" s="23">
        <v>33366.847254184628</v>
      </c>
      <c r="J1453" s="23">
        <v>0</v>
      </c>
      <c r="K1453" s="23">
        <v>10142.682872757283</v>
      </c>
      <c r="L1453" s="23">
        <v>0</v>
      </c>
      <c r="M1453" s="23">
        <v>0</v>
      </c>
      <c r="N1453" s="23">
        <v>0</v>
      </c>
      <c r="O1453" s="23">
        <v>0</v>
      </c>
      <c r="P1453" s="23">
        <v>0</v>
      </c>
      <c r="Q1453" s="23">
        <v>0</v>
      </c>
      <c r="R1453" s="23">
        <v>21.773077844404867</v>
      </c>
      <c r="S1453" s="23">
        <v>3.9678747544932893</v>
      </c>
      <c r="T1453" s="23">
        <v>0.7022365334526004</v>
      </c>
      <c r="U1453" s="23">
        <v>44.930885555700712</v>
      </c>
      <c r="V1453" s="23">
        <v>0</v>
      </c>
      <c r="W1453" s="23">
        <v>4.3613537834006291</v>
      </c>
      <c r="X1453" s="23">
        <v>0</v>
      </c>
      <c r="Y1453" s="23">
        <v>721377</v>
      </c>
      <c r="Z1453" s="23">
        <v>2003</v>
      </c>
      <c r="AA1453" s="23" t="b">
        <v>1</v>
      </c>
      <c r="AB1453" s="24" t="s">
        <v>79</v>
      </c>
      <c r="AC1453" s="16">
        <f t="shared" si="68"/>
        <v>126036.29770557322</v>
      </c>
      <c r="AD1453" s="16">
        <f t="shared" si="67"/>
        <v>75.735428471452096</v>
      </c>
      <c r="AE1453" s="16" t="str">
        <f>VLOOKUP(AB1453,aircraft!A:B,2,FALSE)</f>
        <v>Passenger</v>
      </c>
      <c r="AF1453" s="16" t="str">
        <f t="shared" si="69"/>
        <v/>
      </c>
    </row>
    <row r="1454" spans="1:32" x14ac:dyDescent="0.25">
      <c r="A1454" s="23">
        <v>0</v>
      </c>
      <c r="B1454" s="23">
        <v>0</v>
      </c>
      <c r="C1454" s="23">
        <v>0</v>
      </c>
      <c r="D1454" s="23">
        <v>0</v>
      </c>
      <c r="E1454" s="23">
        <v>0</v>
      </c>
      <c r="F1454" s="23">
        <v>326520.52809627296</v>
      </c>
      <c r="G1454" s="23">
        <v>14277.274555183838</v>
      </c>
      <c r="H1454" s="23">
        <v>21703.069405096299</v>
      </c>
      <c r="I1454" s="23">
        <v>154184.40127507853</v>
      </c>
      <c r="J1454" s="23">
        <v>0</v>
      </c>
      <c r="K1454" s="23">
        <v>40687.786485043667</v>
      </c>
      <c r="L1454" s="23">
        <v>0</v>
      </c>
      <c r="M1454" s="23">
        <v>0</v>
      </c>
      <c r="N1454" s="23">
        <v>0</v>
      </c>
      <c r="O1454" s="23">
        <v>0</v>
      </c>
      <c r="P1454" s="23">
        <v>0</v>
      </c>
      <c r="Q1454" s="23">
        <v>0</v>
      </c>
      <c r="R1454" s="23">
        <v>284.2092055689825</v>
      </c>
      <c r="S1454" s="23">
        <v>68.904055273352668</v>
      </c>
      <c r="T1454" s="23">
        <v>6.4884452378729343</v>
      </c>
      <c r="U1454" s="23">
        <v>743.00376484717094</v>
      </c>
      <c r="V1454" s="23">
        <v>0</v>
      </c>
      <c r="W1454" s="23">
        <v>17.495748782738147</v>
      </c>
      <c r="X1454" s="23">
        <v>0</v>
      </c>
      <c r="Y1454" s="23">
        <v>5822166</v>
      </c>
      <c r="Z1454" s="23">
        <v>2003</v>
      </c>
      <c r="AA1454" s="23" t="b">
        <v>1</v>
      </c>
      <c r="AB1454" s="24" t="s">
        <v>80</v>
      </c>
      <c r="AC1454" s="16">
        <f t="shared" si="68"/>
        <v>557373.05981667526</v>
      </c>
      <c r="AD1454" s="16">
        <f t="shared" si="67"/>
        <v>1120.1012197101172</v>
      </c>
      <c r="AE1454" s="16" t="str">
        <f>VLOOKUP(AB1454,aircraft!A:B,2,FALSE)</f>
        <v>Passenger</v>
      </c>
      <c r="AF1454" s="16" t="str">
        <f t="shared" si="69"/>
        <v/>
      </c>
    </row>
    <row r="1455" spans="1:32" x14ac:dyDescent="0.25">
      <c r="A1455" s="23">
        <v>0</v>
      </c>
      <c r="B1455" s="23">
        <v>0</v>
      </c>
      <c r="C1455" s="23">
        <v>0</v>
      </c>
      <c r="D1455" s="23">
        <v>0</v>
      </c>
      <c r="E1455" s="23">
        <v>0</v>
      </c>
      <c r="F1455" s="23">
        <v>585484.76186947699</v>
      </c>
      <c r="G1455" s="23">
        <v>26840.705101359654</v>
      </c>
      <c r="H1455" s="23">
        <v>37773.417844088312</v>
      </c>
      <c r="I1455" s="23">
        <v>289242.35516849236</v>
      </c>
      <c r="J1455" s="23">
        <v>0</v>
      </c>
      <c r="K1455" s="23">
        <v>84238.490196878134</v>
      </c>
      <c r="L1455" s="23">
        <v>0</v>
      </c>
      <c r="M1455" s="23">
        <v>0</v>
      </c>
      <c r="N1455" s="23">
        <v>0</v>
      </c>
      <c r="O1455" s="23">
        <v>0</v>
      </c>
      <c r="P1455" s="23">
        <v>0</v>
      </c>
      <c r="Q1455" s="23">
        <v>0</v>
      </c>
      <c r="R1455" s="23">
        <v>241.13230030228635</v>
      </c>
      <c r="S1455" s="23">
        <v>24.727690401037226</v>
      </c>
      <c r="T1455" s="23">
        <v>12.516633926970163</v>
      </c>
      <c r="U1455" s="23">
        <v>265.96142768143716</v>
      </c>
      <c r="V1455" s="23">
        <v>0</v>
      </c>
      <c r="W1455" s="23">
        <v>36.22255201480391</v>
      </c>
      <c r="X1455" s="23">
        <v>0</v>
      </c>
      <c r="Y1455" s="23">
        <v>8422408</v>
      </c>
      <c r="Z1455" s="23">
        <v>2003</v>
      </c>
      <c r="AA1455" s="23" t="b">
        <v>1</v>
      </c>
      <c r="AB1455" s="24" t="s">
        <v>145</v>
      </c>
      <c r="AC1455" s="16">
        <f t="shared" si="68"/>
        <v>1023579.7301802954</v>
      </c>
      <c r="AD1455" s="16">
        <f t="shared" si="67"/>
        <v>580.56060432653487</v>
      </c>
      <c r="AE1455" s="16" t="str">
        <f>VLOOKUP(AB1455,aircraft!A:B,2,FALSE)</f>
        <v>Passenger</v>
      </c>
      <c r="AF1455" s="16" t="str">
        <f t="shared" si="69"/>
        <v/>
      </c>
    </row>
    <row r="1456" spans="1:32" x14ac:dyDescent="0.25">
      <c r="A1456" s="23">
        <v>0</v>
      </c>
      <c r="B1456" s="23">
        <v>0</v>
      </c>
      <c r="C1456" s="23">
        <v>0</v>
      </c>
      <c r="D1456" s="23">
        <v>0</v>
      </c>
      <c r="E1456" s="23">
        <v>0</v>
      </c>
      <c r="F1456" s="23">
        <v>2442920.262287084</v>
      </c>
      <c r="G1456" s="23">
        <v>118452.39886920432</v>
      </c>
      <c r="H1456" s="23">
        <v>162397.33969259143</v>
      </c>
      <c r="I1456" s="23">
        <v>1257223.9165480486</v>
      </c>
      <c r="J1456" s="23">
        <v>0</v>
      </c>
      <c r="K1456" s="23">
        <v>347044.86301444459</v>
      </c>
      <c r="L1456" s="23">
        <v>0</v>
      </c>
      <c r="M1456" s="23">
        <v>0</v>
      </c>
      <c r="N1456" s="23">
        <v>0</v>
      </c>
      <c r="O1456" s="23">
        <v>0</v>
      </c>
      <c r="P1456" s="23">
        <v>0</v>
      </c>
      <c r="Q1456" s="23">
        <v>0</v>
      </c>
      <c r="R1456" s="23">
        <v>1300.4316147598386</v>
      </c>
      <c r="S1456" s="23">
        <v>355.71876595069443</v>
      </c>
      <c r="T1456" s="23">
        <v>23.914170063491614</v>
      </c>
      <c r="U1456" s="23">
        <v>3813.153706892344</v>
      </c>
      <c r="V1456" s="23">
        <v>0</v>
      </c>
      <c r="W1456" s="23">
        <v>149.22929616415522</v>
      </c>
      <c r="X1456" s="23">
        <v>0</v>
      </c>
      <c r="Y1456" s="23">
        <v>42811311</v>
      </c>
      <c r="Z1456" s="23">
        <v>2003</v>
      </c>
      <c r="AA1456" s="23" t="b">
        <v>1</v>
      </c>
      <c r="AB1456" s="24" t="s">
        <v>81</v>
      </c>
      <c r="AC1456" s="16">
        <f t="shared" si="68"/>
        <v>4328038.7804113729</v>
      </c>
      <c r="AD1456" s="16">
        <f t="shared" si="67"/>
        <v>5642.4475538305242</v>
      </c>
      <c r="AE1456" s="16" t="str">
        <f>VLOOKUP(AB1456,aircraft!A:B,2,FALSE)</f>
        <v>Passenger (not used as freighter)</v>
      </c>
      <c r="AF1456" s="16" t="str">
        <f t="shared" si="69"/>
        <v/>
      </c>
    </row>
    <row r="1457" spans="1:32" x14ac:dyDescent="0.25">
      <c r="A1457" s="23">
        <v>0</v>
      </c>
      <c r="B1457" s="23">
        <v>0</v>
      </c>
      <c r="C1457" s="23">
        <v>0</v>
      </c>
      <c r="D1457" s="23">
        <v>0</v>
      </c>
      <c r="E1457" s="23">
        <v>0</v>
      </c>
      <c r="F1457" s="23">
        <v>10529.742415279117</v>
      </c>
      <c r="G1457" s="23">
        <v>516.9672226147693</v>
      </c>
      <c r="H1457" s="23">
        <v>688.88066339492798</v>
      </c>
      <c r="I1457" s="23">
        <v>5553.0243349227603</v>
      </c>
      <c r="J1457" s="23">
        <v>0</v>
      </c>
      <c r="K1457" s="23">
        <v>1215.6197428978521</v>
      </c>
      <c r="L1457" s="23">
        <v>0</v>
      </c>
      <c r="M1457" s="23">
        <v>0</v>
      </c>
      <c r="N1457" s="23">
        <v>0</v>
      </c>
      <c r="O1457" s="23">
        <v>0</v>
      </c>
      <c r="P1457" s="23">
        <v>0</v>
      </c>
      <c r="Q1457" s="23">
        <v>0</v>
      </c>
      <c r="R1457" s="23">
        <v>2.9492887355387394</v>
      </c>
      <c r="S1457" s="23">
        <v>0.72892373726192405</v>
      </c>
      <c r="T1457" s="23">
        <v>7.5776873565290503E-2</v>
      </c>
      <c r="U1457" s="23">
        <v>7.8297638114178358</v>
      </c>
      <c r="V1457" s="23">
        <v>0</v>
      </c>
      <c r="W1457" s="23">
        <v>0.52271650719793927</v>
      </c>
      <c r="X1457" s="23">
        <v>0</v>
      </c>
      <c r="Y1457" s="23">
        <v>167580</v>
      </c>
      <c r="Z1457" s="23">
        <v>2003</v>
      </c>
      <c r="AA1457" s="23" t="b">
        <v>1</v>
      </c>
      <c r="AB1457" s="24" t="s">
        <v>233</v>
      </c>
      <c r="AC1457" s="16">
        <f t="shared" si="68"/>
        <v>18504.234379109428</v>
      </c>
      <c r="AD1457" s="16">
        <f t="shared" si="67"/>
        <v>12.106469664981729</v>
      </c>
      <c r="AE1457" s="16" t="str">
        <f>VLOOKUP(AB1457,aircraft!A:B,2,FALSE)</f>
        <v>Passenger</v>
      </c>
      <c r="AF1457" s="16" t="str">
        <f t="shared" si="69"/>
        <v/>
      </c>
    </row>
    <row r="1458" spans="1:32" x14ac:dyDescent="0.25">
      <c r="A1458" s="23">
        <v>0</v>
      </c>
      <c r="B1458" s="23">
        <v>0</v>
      </c>
      <c r="C1458" s="23">
        <v>0</v>
      </c>
      <c r="D1458" s="23">
        <v>0</v>
      </c>
      <c r="E1458" s="23">
        <v>0</v>
      </c>
      <c r="F1458" s="23">
        <v>1435791.6813872298</v>
      </c>
      <c r="G1458" s="23">
        <v>84202.425368901211</v>
      </c>
      <c r="H1458" s="23">
        <v>63616.277870052247</v>
      </c>
      <c r="I1458" s="23">
        <v>848007.74994443939</v>
      </c>
      <c r="J1458" s="23">
        <v>0</v>
      </c>
      <c r="K1458" s="23">
        <v>346600.84188908938</v>
      </c>
      <c r="L1458" s="23">
        <v>0</v>
      </c>
      <c r="M1458" s="23">
        <v>0</v>
      </c>
      <c r="N1458" s="23">
        <v>0</v>
      </c>
      <c r="O1458" s="23">
        <v>0</v>
      </c>
      <c r="P1458" s="23">
        <v>0</v>
      </c>
      <c r="Q1458" s="23">
        <v>0</v>
      </c>
      <c r="R1458" s="23">
        <v>374.8716826713694</v>
      </c>
      <c r="S1458" s="23">
        <v>111.81411405083392</v>
      </c>
      <c r="T1458" s="23">
        <v>6.2496994094942888</v>
      </c>
      <c r="U1458" s="23">
        <v>1125.8807449252304</v>
      </c>
      <c r="V1458" s="23">
        <v>0</v>
      </c>
      <c r="W1458" s="23">
        <v>69.320171670349211</v>
      </c>
      <c r="X1458" s="23">
        <v>0</v>
      </c>
      <c r="Y1458" s="23">
        <v>18383665</v>
      </c>
      <c r="Z1458" s="23">
        <v>2003</v>
      </c>
      <c r="AA1458" s="23" t="b">
        <v>1</v>
      </c>
      <c r="AB1458" s="24" t="s">
        <v>203</v>
      </c>
      <c r="AC1458" s="16">
        <f t="shared" si="68"/>
        <v>2778218.9764597123</v>
      </c>
      <c r="AD1458" s="16">
        <f t="shared" si="67"/>
        <v>1688.1364127272773</v>
      </c>
      <c r="AE1458" s="16" t="str">
        <f>VLOOKUP(AB1458,aircraft!A:B,2,FALSE)</f>
        <v>Passenger</v>
      </c>
      <c r="AF1458" s="16" t="str">
        <f t="shared" si="69"/>
        <v/>
      </c>
    </row>
    <row r="1459" spans="1:32" x14ac:dyDescent="0.25">
      <c r="A1459" s="23">
        <v>0</v>
      </c>
      <c r="B1459" s="23">
        <v>0</v>
      </c>
      <c r="C1459" s="23">
        <v>0</v>
      </c>
      <c r="D1459" s="23">
        <v>0</v>
      </c>
      <c r="E1459" s="23">
        <v>0</v>
      </c>
      <c r="F1459" s="23">
        <v>9534691.7958851606</v>
      </c>
      <c r="G1459" s="23">
        <v>544789.15029999265</v>
      </c>
      <c r="H1459" s="23">
        <v>421457.96383465425</v>
      </c>
      <c r="I1459" s="23">
        <v>5381259.6470554611</v>
      </c>
      <c r="J1459" s="23">
        <v>0</v>
      </c>
      <c r="K1459" s="23">
        <v>2021158.0957880013</v>
      </c>
      <c r="L1459" s="23">
        <v>0</v>
      </c>
      <c r="M1459" s="23">
        <v>0</v>
      </c>
      <c r="N1459" s="23">
        <v>0</v>
      </c>
      <c r="O1459" s="23">
        <v>0</v>
      </c>
      <c r="P1459" s="23">
        <v>0</v>
      </c>
      <c r="Q1459" s="23">
        <v>0</v>
      </c>
      <c r="R1459" s="23">
        <v>2660.5637485552393</v>
      </c>
      <c r="S1459" s="23">
        <v>557.58375195110148</v>
      </c>
      <c r="T1459" s="23">
        <v>69.670678465935922</v>
      </c>
      <c r="U1459" s="23">
        <v>5484.2667203425044</v>
      </c>
      <c r="V1459" s="23">
        <v>0</v>
      </c>
      <c r="W1459" s="23">
        <v>404.23163835757214</v>
      </c>
      <c r="X1459" s="23">
        <v>0</v>
      </c>
      <c r="Y1459" s="23">
        <v>128584690</v>
      </c>
      <c r="Z1459" s="23">
        <v>2003</v>
      </c>
      <c r="AA1459" s="23" t="b">
        <v>1</v>
      </c>
      <c r="AB1459" s="24" t="s">
        <v>229</v>
      </c>
      <c r="AC1459" s="16">
        <f t="shared" si="68"/>
        <v>17903356.652863272</v>
      </c>
      <c r="AD1459" s="16">
        <f t="shared" si="67"/>
        <v>9176.3165376723537</v>
      </c>
      <c r="AE1459" s="16" t="str">
        <f>VLOOKUP(AB1459,aircraft!A:B,2,FALSE)</f>
        <v>Passenger</v>
      </c>
      <c r="AF1459" s="16" t="str">
        <f t="shared" si="69"/>
        <v/>
      </c>
    </row>
    <row r="1460" spans="1:32" x14ac:dyDescent="0.25">
      <c r="A1460" s="23">
        <v>0</v>
      </c>
      <c r="B1460" s="23">
        <v>0</v>
      </c>
      <c r="C1460" s="23">
        <v>0</v>
      </c>
      <c r="D1460" s="23">
        <v>0</v>
      </c>
      <c r="E1460" s="23">
        <v>0</v>
      </c>
      <c r="F1460" s="23">
        <v>622000.06569135864</v>
      </c>
      <c r="G1460" s="23">
        <v>29491.792606594343</v>
      </c>
      <c r="H1460" s="23">
        <v>27596.983833349615</v>
      </c>
      <c r="I1460" s="23">
        <v>296685.44981203147</v>
      </c>
      <c r="J1460" s="23">
        <v>0</v>
      </c>
      <c r="K1460" s="23">
        <v>124947.25721024734</v>
      </c>
      <c r="L1460" s="23">
        <v>0</v>
      </c>
      <c r="M1460" s="23">
        <v>0</v>
      </c>
      <c r="N1460" s="23">
        <v>0</v>
      </c>
      <c r="O1460" s="23">
        <v>0</v>
      </c>
      <c r="P1460" s="23">
        <v>0</v>
      </c>
      <c r="Q1460" s="23">
        <v>0</v>
      </c>
      <c r="R1460" s="23">
        <v>58.262369266109204</v>
      </c>
      <c r="S1460" s="23">
        <v>21.021834341140476</v>
      </c>
      <c r="T1460" s="23">
        <v>6.0571192846919867E-3</v>
      </c>
      <c r="U1460" s="23">
        <v>211.32498296096884</v>
      </c>
      <c r="V1460" s="23">
        <v>0</v>
      </c>
      <c r="W1460" s="23">
        <v>24.989452628984722</v>
      </c>
      <c r="X1460" s="23">
        <v>0</v>
      </c>
      <c r="Y1460" s="23">
        <v>6684324</v>
      </c>
      <c r="Z1460" s="23">
        <v>2003</v>
      </c>
      <c r="AA1460" s="23" t="b">
        <v>1</v>
      </c>
      <c r="AB1460" s="24" t="s">
        <v>234</v>
      </c>
      <c r="AC1460" s="16">
        <f t="shared" si="68"/>
        <v>1100721.5491535815</v>
      </c>
      <c r="AD1460" s="16">
        <f t="shared" si="67"/>
        <v>315.60469631648795</v>
      </c>
      <c r="AE1460" s="16" t="str">
        <f>VLOOKUP(AB1460,aircraft!A:B,2,FALSE)</f>
        <v>Passenger</v>
      </c>
      <c r="AF1460" s="16" t="str">
        <f t="shared" si="69"/>
        <v/>
      </c>
    </row>
    <row r="1461" spans="1:32" x14ac:dyDescent="0.25">
      <c r="A1461" s="23">
        <v>0</v>
      </c>
      <c r="B1461" s="23">
        <v>0</v>
      </c>
      <c r="C1461" s="23">
        <v>0</v>
      </c>
      <c r="D1461" s="23">
        <v>0</v>
      </c>
      <c r="E1461" s="23">
        <v>0</v>
      </c>
      <c r="F1461" s="23">
        <v>224.56325289259266</v>
      </c>
      <c r="G1461" s="23">
        <v>14.922603678087624</v>
      </c>
      <c r="H1461" s="23">
        <v>0</v>
      </c>
      <c r="I1461" s="23">
        <v>66.167085796051865</v>
      </c>
      <c r="J1461" s="23">
        <v>0</v>
      </c>
      <c r="K1461" s="23">
        <v>48.421481251716614</v>
      </c>
      <c r="L1461" s="23">
        <v>0</v>
      </c>
      <c r="M1461" s="23">
        <v>0</v>
      </c>
      <c r="N1461" s="23">
        <v>0</v>
      </c>
      <c r="O1461" s="23">
        <v>0</v>
      </c>
      <c r="P1461" s="23">
        <v>0</v>
      </c>
      <c r="Q1461" s="23">
        <v>0</v>
      </c>
      <c r="R1461" s="23">
        <v>4.6132927834521609E-2</v>
      </c>
      <c r="S1461" s="23">
        <v>1.6713316565854116E-2</v>
      </c>
      <c r="T1461" s="23">
        <v>0</v>
      </c>
      <c r="U1461" s="23">
        <v>7.4107138070905659E-2</v>
      </c>
      <c r="V1461" s="23">
        <v>0</v>
      </c>
      <c r="W1461" s="23">
        <v>2.3726526094740297E-2</v>
      </c>
      <c r="X1461" s="23">
        <v>0</v>
      </c>
      <c r="Y1461" s="23">
        <v>13008</v>
      </c>
      <c r="Z1461" s="23">
        <v>2003</v>
      </c>
      <c r="AA1461" s="23" t="b">
        <v>1</v>
      </c>
      <c r="AB1461" s="24" t="s">
        <v>235</v>
      </c>
      <c r="AC1461" s="16">
        <f t="shared" si="68"/>
        <v>354.07442361844875</v>
      </c>
      <c r="AD1461" s="16">
        <f t="shared" si="67"/>
        <v>0.16067990856602168</v>
      </c>
      <c r="AE1461" s="16" t="str">
        <f>VLOOKUP(AB1461,aircraft!A:B,2,FALSE)</f>
        <v>Passenger</v>
      </c>
      <c r="AF1461" s="16" t="str">
        <f t="shared" si="69"/>
        <v/>
      </c>
    </row>
    <row r="1462" spans="1:32" x14ac:dyDescent="0.25">
      <c r="A1462" s="23">
        <v>0</v>
      </c>
      <c r="B1462" s="23">
        <v>0</v>
      </c>
      <c r="C1462" s="23">
        <v>0</v>
      </c>
      <c r="D1462" s="23">
        <v>0</v>
      </c>
      <c r="E1462" s="23">
        <v>0</v>
      </c>
      <c r="F1462" s="23">
        <v>1696.2290051338448</v>
      </c>
      <c r="G1462" s="23">
        <v>114.65461494349084</v>
      </c>
      <c r="H1462" s="23">
        <v>0</v>
      </c>
      <c r="I1462" s="23">
        <v>859.75087416554038</v>
      </c>
      <c r="J1462" s="23">
        <v>0</v>
      </c>
      <c r="K1462" s="23">
        <v>810.92056317976676</v>
      </c>
      <c r="L1462" s="23">
        <v>0</v>
      </c>
      <c r="M1462" s="23">
        <v>0</v>
      </c>
      <c r="N1462" s="23">
        <v>0</v>
      </c>
      <c r="O1462" s="23">
        <v>0</v>
      </c>
      <c r="P1462" s="23">
        <v>0</v>
      </c>
      <c r="Q1462" s="23">
        <v>0</v>
      </c>
      <c r="R1462" s="23">
        <v>1.3395265132651875</v>
      </c>
      <c r="S1462" s="23">
        <v>0.53637362380627496</v>
      </c>
      <c r="T1462" s="23">
        <v>0</v>
      </c>
      <c r="U1462" s="23">
        <v>4.0259569443475334</v>
      </c>
      <c r="V1462" s="23">
        <v>0</v>
      </c>
      <c r="W1462" s="23">
        <v>0.39735108067071245</v>
      </c>
      <c r="X1462" s="23">
        <v>0</v>
      </c>
      <c r="Y1462" s="23">
        <v>125947</v>
      </c>
      <c r="Z1462" s="23">
        <v>2003</v>
      </c>
      <c r="AA1462" s="23" t="b">
        <v>1</v>
      </c>
      <c r="AB1462" s="24" t="s">
        <v>155</v>
      </c>
      <c r="AC1462" s="16">
        <f t="shared" si="68"/>
        <v>3481.5550574226427</v>
      </c>
      <c r="AD1462" s="16">
        <f t="shared" si="67"/>
        <v>6.299208162089708</v>
      </c>
      <c r="AE1462" s="16" t="str">
        <f>VLOOKUP(AB1462,aircraft!A:B,2,FALSE)</f>
        <v>Passenger</v>
      </c>
      <c r="AF1462" s="16" t="str">
        <f t="shared" si="69"/>
        <v/>
      </c>
    </row>
    <row r="1463" spans="1:32" x14ac:dyDescent="0.25">
      <c r="A1463" s="23">
        <v>0</v>
      </c>
      <c r="B1463" s="23">
        <v>0</v>
      </c>
      <c r="C1463" s="23">
        <v>0</v>
      </c>
      <c r="D1463" s="23">
        <v>0</v>
      </c>
      <c r="E1463" s="23">
        <v>0</v>
      </c>
      <c r="F1463" s="23">
        <v>52.823505037035147</v>
      </c>
      <c r="G1463" s="23">
        <v>0.97104247219635509</v>
      </c>
      <c r="H1463" s="23">
        <v>6.2642578728049987</v>
      </c>
      <c r="I1463" s="23">
        <v>43.679103764817796</v>
      </c>
      <c r="J1463" s="23">
        <v>0</v>
      </c>
      <c r="K1463" s="23">
        <v>24.466334099755841</v>
      </c>
      <c r="L1463" s="23">
        <v>0</v>
      </c>
      <c r="M1463" s="23">
        <v>0</v>
      </c>
      <c r="N1463" s="23">
        <v>0</v>
      </c>
      <c r="O1463" s="23">
        <v>0</v>
      </c>
      <c r="P1463" s="23">
        <v>0</v>
      </c>
      <c r="Q1463" s="23">
        <v>0</v>
      </c>
      <c r="R1463" s="23">
        <v>7.9056338973736207E-2</v>
      </c>
      <c r="S1463" s="23">
        <v>5.6708882617617536E-3</v>
      </c>
      <c r="T1463" s="23">
        <v>5.1993338802926864E-3</v>
      </c>
      <c r="U1463" s="23">
        <v>0.25508597606850242</v>
      </c>
      <c r="V1463" s="23">
        <v>0</v>
      </c>
      <c r="W1463" s="23">
        <v>1.3945809817536009E-2</v>
      </c>
      <c r="X1463" s="23">
        <v>0</v>
      </c>
      <c r="Y1463" s="23">
        <v>4763</v>
      </c>
      <c r="Z1463" s="23">
        <v>2003</v>
      </c>
      <c r="AA1463" s="23" t="b">
        <v>1</v>
      </c>
      <c r="AB1463" s="24" t="s">
        <v>224</v>
      </c>
      <c r="AC1463" s="16">
        <f t="shared" si="68"/>
        <v>128.20424324661013</v>
      </c>
      <c r="AD1463" s="16">
        <f t="shared" si="67"/>
        <v>0.35895834700182905</v>
      </c>
      <c r="AE1463" s="16" t="str">
        <f>VLOOKUP(AB1463,aircraft!A:B,2,FALSE)</f>
        <v>Passenger</v>
      </c>
      <c r="AF1463" s="16" t="str">
        <f t="shared" si="69"/>
        <v/>
      </c>
    </row>
    <row r="1464" spans="1:32" x14ac:dyDescent="0.25">
      <c r="A1464" s="23">
        <v>0</v>
      </c>
      <c r="B1464" s="23">
        <v>0</v>
      </c>
      <c r="C1464" s="23">
        <v>0</v>
      </c>
      <c r="D1464" s="23">
        <v>0</v>
      </c>
      <c r="E1464" s="23">
        <v>0</v>
      </c>
      <c r="F1464" s="23">
        <v>503.4341780801978</v>
      </c>
      <c r="G1464" s="23">
        <v>27.660935465429887</v>
      </c>
      <c r="H1464" s="23">
        <v>0</v>
      </c>
      <c r="I1464" s="23">
        <v>178.98976470517172</v>
      </c>
      <c r="J1464" s="23">
        <v>0</v>
      </c>
      <c r="K1464" s="23">
        <v>231.09152208849628</v>
      </c>
      <c r="L1464" s="23">
        <v>0</v>
      </c>
      <c r="M1464" s="23">
        <v>0</v>
      </c>
      <c r="N1464" s="23">
        <v>0</v>
      </c>
      <c r="O1464" s="23">
        <v>0</v>
      </c>
      <c r="P1464" s="23">
        <v>0</v>
      </c>
      <c r="Q1464" s="23">
        <v>0</v>
      </c>
      <c r="R1464" s="23">
        <v>1.2424822907245885</v>
      </c>
      <c r="S1464" s="23">
        <v>0.25005485431576502</v>
      </c>
      <c r="T1464" s="23">
        <v>0</v>
      </c>
      <c r="U1464" s="23">
        <v>1.6180674581053687</v>
      </c>
      <c r="V1464" s="23">
        <v>0</v>
      </c>
      <c r="W1464" s="23">
        <v>0.11323484716634066</v>
      </c>
      <c r="X1464" s="23">
        <v>0</v>
      </c>
      <c r="Y1464" s="23">
        <v>53427</v>
      </c>
      <c r="Z1464" s="23">
        <v>2003</v>
      </c>
      <c r="AA1464" s="23" t="b">
        <v>1</v>
      </c>
      <c r="AB1464" s="24" t="s">
        <v>148</v>
      </c>
      <c r="AC1464" s="16">
        <f t="shared" si="68"/>
        <v>941.1764003392957</v>
      </c>
      <c r="AD1464" s="16">
        <f t="shared" si="67"/>
        <v>3.2238394503120626</v>
      </c>
      <c r="AE1464" s="16" t="str">
        <f>VLOOKUP(AB1464,aircraft!A:B,2,FALSE)</f>
        <v>Passenger</v>
      </c>
      <c r="AF1464" s="16" t="str">
        <f t="shared" si="69"/>
        <v/>
      </c>
    </row>
    <row r="1465" spans="1:32" x14ac:dyDescent="0.25">
      <c r="A1465" s="23">
        <v>0</v>
      </c>
      <c r="B1465" s="23">
        <v>0</v>
      </c>
      <c r="C1465" s="23">
        <v>0</v>
      </c>
      <c r="D1465" s="23">
        <v>0</v>
      </c>
      <c r="E1465" s="23">
        <v>0</v>
      </c>
      <c r="F1465" s="23">
        <v>248.25684816084217</v>
      </c>
      <c r="G1465" s="23">
        <v>18.231333231769867</v>
      </c>
      <c r="H1465" s="23">
        <v>0</v>
      </c>
      <c r="I1465" s="23">
        <v>105.99065516825304</v>
      </c>
      <c r="J1465" s="23">
        <v>0</v>
      </c>
      <c r="K1465" s="23">
        <v>74.524094849421999</v>
      </c>
      <c r="L1465" s="23">
        <v>0</v>
      </c>
      <c r="M1465" s="23">
        <v>0</v>
      </c>
      <c r="N1465" s="23">
        <v>0</v>
      </c>
      <c r="O1465" s="23">
        <v>0</v>
      </c>
      <c r="P1465" s="23">
        <v>0</v>
      </c>
      <c r="Q1465" s="23">
        <v>0</v>
      </c>
      <c r="R1465" s="23">
        <v>0.98664101581118935</v>
      </c>
      <c r="S1465" s="23">
        <v>0.32816398404511976</v>
      </c>
      <c r="T1465" s="23">
        <v>0</v>
      </c>
      <c r="U1465" s="23">
        <v>1.9078317109005956</v>
      </c>
      <c r="V1465" s="23">
        <v>0</v>
      </c>
      <c r="W1465" s="23">
        <v>4.2478732177716222E-2</v>
      </c>
      <c r="X1465" s="23">
        <v>0</v>
      </c>
      <c r="Y1465" s="23">
        <v>15687</v>
      </c>
      <c r="Z1465" s="23">
        <v>2003</v>
      </c>
      <c r="AA1465" s="23" t="b">
        <v>1</v>
      </c>
      <c r="AB1465" s="24" t="s">
        <v>208</v>
      </c>
      <c r="AC1465" s="16">
        <f t="shared" si="68"/>
        <v>447.00293141028709</v>
      </c>
      <c r="AD1465" s="16">
        <f t="shared" si="67"/>
        <v>3.2651154429346207</v>
      </c>
      <c r="AE1465" s="16" t="str">
        <f>VLOOKUP(AB1465,aircraft!A:B,2,FALSE)</f>
        <v>Passenger</v>
      </c>
      <c r="AF1465" s="16" t="str">
        <f t="shared" si="69"/>
        <v/>
      </c>
    </row>
    <row r="1466" spans="1:32" x14ac:dyDescent="0.25">
      <c r="A1466" s="23">
        <v>0</v>
      </c>
      <c r="B1466" s="23">
        <v>0</v>
      </c>
      <c r="C1466" s="23">
        <v>0</v>
      </c>
      <c r="D1466" s="23">
        <v>0</v>
      </c>
      <c r="E1466" s="23">
        <v>0</v>
      </c>
      <c r="F1466" s="23">
        <v>1006.8683561603955</v>
      </c>
      <c r="G1466" s="23">
        <v>57.211644086668024</v>
      </c>
      <c r="H1466" s="23">
        <v>0</v>
      </c>
      <c r="I1466" s="23">
        <v>314.0728937649593</v>
      </c>
      <c r="J1466" s="23">
        <v>0</v>
      </c>
      <c r="K1466" s="23">
        <v>422.0628442606685</v>
      </c>
      <c r="L1466" s="23">
        <v>0</v>
      </c>
      <c r="M1466" s="23">
        <v>0</v>
      </c>
      <c r="N1466" s="23">
        <v>0</v>
      </c>
      <c r="O1466" s="23">
        <v>0</v>
      </c>
      <c r="P1466" s="23">
        <v>0</v>
      </c>
      <c r="Q1466" s="23">
        <v>0</v>
      </c>
      <c r="R1466" s="23">
        <v>2.484964581449177</v>
      </c>
      <c r="S1466" s="23">
        <v>0.51719325780346803</v>
      </c>
      <c r="T1466" s="23">
        <v>0</v>
      </c>
      <c r="U1466" s="23">
        <v>2.8392189336141493</v>
      </c>
      <c r="V1466" s="23">
        <v>0</v>
      </c>
      <c r="W1466" s="23">
        <v>0.20681079614052589</v>
      </c>
      <c r="X1466" s="23">
        <v>0</v>
      </c>
      <c r="Y1466" s="23">
        <v>83476</v>
      </c>
      <c r="Z1466" s="23">
        <v>2003</v>
      </c>
      <c r="AA1466" s="23" t="b">
        <v>1</v>
      </c>
      <c r="AB1466" s="24" t="s">
        <v>169</v>
      </c>
      <c r="AC1466" s="16">
        <f t="shared" si="68"/>
        <v>1800.2157382726914</v>
      </c>
      <c r="AD1466" s="16">
        <f t="shared" si="67"/>
        <v>6.0481875690073208</v>
      </c>
      <c r="AE1466" s="16" t="str">
        <f>VLOOKUP(AB1466,aircraft!A:B,2,FALSE)</f>
        <v>Passenger</v>
      </c>
      <c r="AF1466" s="16" t="str">
        <f t="shared" si="69"/>
        <v/>
      </c>
    </row>
    <row r="1467" spans="1:32" x14ac:dyDescent="0.25">
      <c r="A1467" s="23">
        <v>0</v>
      </c>
      <c r="B1467" s="23">
        <v>0</v>
      </c>
      <c r="C1467" s="23">
        <v>0</v>
      </c>
      <c r="D1467" s="23">
        <v>0</v>
      </c>
      <c r="E1467" s="23">
        <v>0</v>
      </c>
      <c r="F1467" s="23">
        <v>112.28162644629633</v>
      </c>
      <c r="G1467" s="23">
        <v>7.1596235782149469</v>
      </c>
      <c r="H1467" s="23">
        <v>0</v>
      </c>
      <c r="I1467" s="23">
        <v>33.083542898025932</v>
      </c>
      <c r="J1467" s="23">
        <v>0</v>
      </c>
      <c r="K1467" s="23">
        <v>19.712569937109947</v>
      </c>
      <c r="L1467" s="23">
        <v>0</v>
      </c>
      <c r="M1467" s="23">
        <v>0</v>
      </c>
      <c r="N1467" s="23">
        <v>0</v>
      </c>
      <c r="O1467" s="23">
        <v>0</v>
      </c>
      <c r="P1467" s="23">
        <v>0</v>
      </c>
      <c r="Q1467" s="23">
        <v>0</v>
      </c>
      <c r="R1467" s="23">
        <v>2.3066463917260804E-2</v>
      </c>
      <c r="S1467" s="23">
        <v>8.0187786217743012E-3</v>
      </c>
      <c r="T1467" s="23">
        <v>0</v>
      </c>
      <c r="U1467" s="23">
        <v>3.705356903545283E-2</v>
      </c>
      <c r="V1467" s="23">
        <v>0</v>
      </c>
      <c r="W1467" s="23">
        <v>1.2024667429582324E-2</v>
      </c>
      <c r="X1467" s="23">
        <v>0</v>
      </c>
      <c r="Y1467" s="23">
        <v>5494</v>
      </c>
      <c r="Z1467" s="23">
        <v>2003</v>
      </c>
      <c r="AA1467" s="23" t="b">
        <v>1</v>
      </c>
      <c r="AB1467" s="24" t="s">
        <v>226</v>
      </c>
      <c r="AC1467" s="16">
        <f t="shared" si="68"/>
        <v>172.23736285964716</v>
      </c>
      <c r="AD1467" s="16">
        <f t="shared" si="67"/>
        <v>8.0163479004070254E-2</v>
      </c>
      <c r="AE1467" s="16" t="str">
        <f>VLOOKUP(AB1467,aircraft!A:B,2,FALSE)</f>
        <v>Passenger</v>
      </c>
      <c r="AF1467" s="16" t="str">
        <f t="shared" si="69"/>
        <v/>
      </c>
    </row>
    <row r="1468" spans="1:32" x14ac:dyDescent="0.25">
      <c r="A1468" s="23">
        <v>0</v>
      </c>
      <c r="B1468" s="23">
        <v>0</v>
      </c>
      <c r="C1468" s="23">
        <v>0</v>
      </c>
      <c r="D1468" s="23">
        <v>0</v>
      </c>
      <c r="E1468" s="23">
        <v>0</v>
      </c>
      <c r="F1468" s="23">
        <v>122.44276016298325</v>
      </c>
      <c r="G1468" s="23">
        <v>8.2812757812346991</v>
      </c>
      <c r="H1468" s="23">
        <v>0</v>
      </c>
      <c r="I1468" s="23">
        <v>38.369599702864555</v>
      </c>
      <c r="J1468" s="23">
        <v>0</v>
      </c>
      <c r="K1468" s="23">
        <v>19.712569937109947</v>
      </c>
      <c r="L1468" s="23">
        <v>0</v>
      </c>
      <c r="M1468" s="23">
        <v>0</v>
      </c>
      <c r="N1468" s="23">
        <v>0</v>
      </c>
      <c r="O1468" s="23">
        <v>0</v>
      </c>
      <c r="P1468" s="23">
        <v>0</v>
      </c>
      <c r="Q1468" s="23">
        <v>0</v>
      </c>
      <c r="R1468" s="23">
        <v>0.15690354065877085</v>
      </c>
      <c r="S1468" s="23">
        <v>2.8156338029484869E-2</v>
      </c>
      <c r="T1468" s="23">
        <v>0</v>
      </c>
      <c r="U1468" s="23">
        <v>0.13045664071928806</v>
      </c>
      <c r="V1468" s="23">
        <v>0</v>
      </c>
      <c r="W1468" s="23">
        <v>1.2024667429582324E-2</v>
      </c>
      <c r="X1468" s="23">
        <v>0</v>
      </c>
      <c r="Y1468" s="23">
        <v>4970</v>
      </c>
      <c r="Z1468" s="23">
        <v>2003</v>
      </c>
      <c r="AA1468" s="23" t="b">
        <v>1</v>
      </c>
      <c r="AB1468" s="24" t="s">
        <v>171</v>
      </c>
      <c r="AC1468" s="16">
        <f t="shared" si="68"/>
        <v>188.80620558419244</v>
      </c>
      <c r="AD1468" s="16">
        <f t="shared" si="67"/>
        <v>0.32754118683712607</v>
      </c>
      <c r="AE1468" s="16" t="str">
        <f>VLOOKUP(AB1468,aircraft!A:B,2,FALSE)</f>
        <v>Passenger</v>
      </c>
      <c r="AF1468" s="16" t="str">
        <f t="shared" si="69"/>
        <v/>
      </c>
    </row>
    <row r="1469" spans="1:32" x14ac:dyDescent="0.25">
      <c r="A1469" s="23">
        <v>0</v>
      </c>
      <c r="B1469" s="23">
        <v>0</v>
      </c>
      <c r="C1469" s="23">
        <v>0</v>
      </c>
      <c r="D1469" s="23">
        <v>0</v>
      </c>
      <c r="E1469" s="23">
        <v>0</v>
      </c>
      <c r="F1469" s="23">
        <v>309.83650301836491</v>
      </c>
      <c r="G1469" s="23">
        <v>16.311010113145109</v>
      </c>
      <c r="H1469" s="23">
        <v>17.972976241707801</v>
      </c>
      <c r="I1469" s="23">
        <v>157.21058528614753</v>
      </c>
      <c r="J1469" s="23">
        <v>0</v>
      </c>
      <c r="K1469" s="23">
        <v>0</v>
      </c>
      <c r="L1469" s="23">
        <v>0</v>
      </c>
      <c r="M1469" s="23">
        <v>0</v>
      </c>
      <c r="N1469" s="23">
        <v>0</v>
      </c>
      <c r="O1469" s="23">
        <v>0</v>
      </c>
      <c r="P1469" s="23">
        <v>0</v>
      </c>
      <c r="Q1469" s="23">
        <v>0</v>
      </c>
      <c r="R1469" s="23">
        <v>1.3787774130604487</v>
      </c>
      <c r="S1469" s="23">
        <v>0.28723689537435299</v>
      </c>
      <c r="T1469" s="23">
        <v>3.5227033851543708E-2</v>
      </c>
      <c r="U1469" s="23">
        <v>2.7684784770739617</v>
      </c>
      <c r="V1469" s="23">
        <v>0</v>
      </c>
      <c r="W1469" s="23">
        <v>0</v>
      </c>
      <c r="X1469" s="23">
        <v>0</v>
      </c>
      <c r="Y1469" s="23">
        <v>7671</v>
      </c>
      <c r="Z1469" s="23">
        <v>2003</v>
      </c>
      <c r="AA1469" s="23" t="b">
        <v>1</v>
      </c>
      <c r="AB1469" s="24" t="s">
        <v>173</v>
      </c>
      <c r="AC1469" s="16">
        <f t="shared" si="68"/>
        <v>501.33107465936536</v>
      </c>
      <c r="AD1469" s="16">
        <f t="shared" si="67"/>
        <v>4.4697198193603072</v>
      </c>
      <c r="AE1469" s="16" t="str">
        <f>VLOOKUP(AB1469,aircraft!A:B,2,FALSE)</f>
        <v>Freighter</v>
      </c>
      <c r="AF1469" s="16" t="str">
        <f t="shared" si="69"/>
        <v/>
      </c>
    </row>
    <row r="1470" spans="1:32" x14ac:dyDescent="0.25">
      <c r="A1470" s="23">
        <v>0</v>
      </c>
      <c r="B1470" s="23">
        <v>0</v>
      </c>
      <c r="C1470" s="23">
        <v>0</v>
      </c>
      <c r="D1470" s="23">
        <v>0</v>
      </c>
      <c r="E1470" s="23">
        <v>0</v>
      </c>
      <c r="F1470" s="23">
        <v>4878.8789021407947</v>
      </c>
      <c r="G1470" s="23">
        <v>240.33784573713385</v>
      </c>
      <c r="H1470" s="23">
        <v>584.4346042442321</v>
      </c>
      <c r="I1470" s="23">
        <v>3164.0609222973417</v>
      </c>
      <c r="J1470" s="23">
        <v>0</v>
      </c>
      <c r="K1470" s="23">
        <v>933.96273340787229</v>
      </c>
      <c r="L1470" s="23">
        <v>0</v>
      </c>
      <c r="M1470" s="23">
        <v>0</v>
      </c>
      <c r="N1470" s="23">
        <v>0</v>
      </c>
      <c r="O1470" s="23">
        <v>0</v>
      </c>
      <c r="P1470" s="23">
        <v>0</v>
      </c>
      <c r="Q1470" s="23">
        <v>0</v>
      </c>
      <c r="R1470" s="23">
        <v>72.209421937536149</v>
      </c>
      <c r="S1470" s="23">
        <v>16.28288891976355</v>
      </c>
      <c r="T1470" s="23">
        <v>3.4832303659178967</v>
      </c>
      <c r="U1470" s="23">
        <v>214.36512578831037</v>
      </c>
      <c r="V1470" s="23">
        <v>0</v>
      </c>
      <c r="W1470" s="23">
        <v>1.8679254196279783E-2</v>
      </c>
      <c r="X1470" s="23">
        <v>0</v>
      </c>
      <c r="Y1470" s="23">
        <v>53884</v>
      </c>
      <c r="Z1470" s="23">
        <v>2003</v>
      </c>
      <c r="AA1470" s="23" t="b">
        <v>1</v>
      </c>
      <c r="AB1470" s="24" t="s">
        <v>112</v>
      </c>
      <c r="AC1470" s="16">
        <f t="shared" si="68"/>
        <v>9801.6750078273744</v>
      </c>
      <c r="AD1470" s="16">
        <f t="shared" si="67"/>
        <v>306.35934626572424</v>
      </c>
      <c r="AE1470" s="16" t="str">
        <f>VLOOKUP(AB1470,aircraft!A:B,2,FALSE)</f>
        <v>Passenger</v>
      </c>
      <c r="AF1470" s="16" t="str">
        <f t="shared" si="69"/>
        <v/>
      </c>
    </row>
    <row r="1471" spans="1:32" x14ac:dyDescent="0.25">
      <c r="A1471" s="23">
        <v>0</v>
      </c>
      <c r="B1471" s="23">
        <v>0</v>
      </c>
      <c r="C1471" s="23">
        <v>0</v>
      </c>
      <c r="D1471" s="23">
        <v>0</v>
      </c>
      <c r="E1471" s="23">
        <v>0</v>
      </c>
      <c r="F1471" s="23">
        <v>30309.626806074953</v>
      </c>
      <c r="G1471" s="23">
        <v>1217.4143665650247</v>
      </c>
      <c r="H1471" s="23">
        <v>3636.9932231837506</v>
      </c>
      <c r="I1471" s="23">
        <v>16694.266268597217</v>
      </c>
      <c r="J1471" s="23">
        <v>0</v>
      </c>
      <c r="K1471" s="23">
        <v>4034.6139415491343</v>
      </c>
      <c r="L1471" s="23">
        <v>0</v>
      </c>
      <c r="M1471" s="23">
        <v>0</v>
      </c>
      <c r="N1471" s="23">
        <v>0</v>
      </c>
      <c r="O1471" s="23">
        <v>0</v>
      </c>
      <c r="P1471" s="23">
        <v>0</v>
      </c>
      <c r="Q1471" s="23">
        <v>0</v>
      </c>
      <c r="R1471" s="23">
        <v>285.36602535230236</v>
      </c>
      <c r="S1471" s="23">
        <v>49.584151160118857</v>
      </c>
      <c r="T1471" s="23">
        <v>15.074894030919681</v>
      </c>
      <c r="U1471" s="23">
        <v>692.4260397012763</v>
      </c>
      <c r="V1471" s="23">
        <v>0</v>
      </c>
      <c r="W1471" s="23">
        <v>8.0692276792524262E-2</v>
      </c>
      <c r="X1471" s="23">
        <v>0</v>
      </c>
      <c r="Y1471" s="23">
        <v>335900</v>
      </c>
      <c r="Z1471" s="23">
        <v>2003</v>
      </c>
      <c r="AA1471" s="23" t="b">
        <v>1</v>
      </c>
      <c r="AB1471" s="24" t="s">
        <v>114</v>
      </c>
      <c r="AC1471" s="16">
        <f t="shared" si="68"/>
        <v>55892.91460597008</v>
      </c>
      <c r="AD1471" s="16">
        <f t="shared" si="67"/>
        <v>1042.5318025214096</v>
      </c>
      <c r="AE1471" s="16" t="str">
        <f>VLOOKUP(AB1471,aircraft!A:B,2,FALSE)</f>
        <v>Passenger</v>
      </c>
      <c r="AF1471" s="16" t="str">
        <f t="shared" si="69"/>
        <v/>
      </c>
    </row>
    <row r="1472" spans="1:32" x14ac:dyDescent="0.25">
      <c r="A1472" s="23">
        <v>0</v>
      </c>
      <c r="B1472" s="23">
        <v>0</v>
      </c>
      <c r="C1472" s="23">
        <v>0</v>
      </c>
      <c r="D1472" s="23">
        <v>0</v>
      </c>
      <c r="E1472" s="23">
        <v>0</v>
      </c>
      <c r="F1472" s="23">
        <v>813.86597810831074</v>
      </c>
      <c r="G1472" s="23">
        <v>14.457741741475653</v>
      </c>
      <c r="H1472" s="23">
        <v>99.253448206186292</v>
      </c>
      <c r="I1472" s="23">
        <v>461.44278300569306</v>
      </c>
      <c r="J1472" s="23">
        <v>0</v>
      </c>
      <c r="K1472" s="23">
        <v>140.00794661375039</v>
      </c>
      <c r="L1472" s="23">
        <v>0</v>
      </c>
      <c r="M1472" s="23">
        <v>0</v>
      </c>
      <c r="N1472" s="23">
        <v>0</v>
      </c>
      <c r="O1472" s="23">
        <v>0</v>
      </c>
      <c r="P1472" s="23">
        <v>0</v>
      </c>
      <c r="Q1472" s="23">
        <v>0</v>
      </c>
      <c r="R1472" s="23">
        <v>2.2095527335135019</v>
      </c>
      <c r="S1472" s="23">
        <v>0.23754069454604626</v>
      </c>
      <c r="T1472" s="23">
        <v>5.905580073242872E-2</v>
      </c>
      <c r="U1472" s="23">
        <v>7.5815048524476669</v>
      </c>
      <c r="V1472" s="23">
        <v>0</v>
      </c>
      <c r="W1472" s="23">
        <v>5.1802939447781242E-2</v>
      </c>
      <c r="X1472" s="23">
        <v>0</v>
      </c>
      <c r="Y1472" s="23">
        <v>10561</v>
      </c>
      <c r="Z1472" s="23">
        <v>2003</v>
      </c>
      <c r="AA1472" s="23" t="b">
        <v>1</v>
      </c>
      <c r="AB1472" s="24" t="s">
        <v>116</v>
      </c>
      <c r="AC1472" s="16">
        <f t="shared" si="68"/>
        <v>1529.0278976754162</v>
      </c>
      <c r="AD1472" s="16">
        <f t="shared" si="67"/>
        <v>10.139457020687423</v>
      </c>
      <c r="AE1472" s="16" t="str">
        <f>VLOOKUP(AB1472,aircraft!A:B,2,FALSE)</f>
        <v>Passenger</v>
      </c>
      <c r="AF1472" s="16" t="str">
        <f t="shared" si="69"/>
        <v/>
      </c>
    </row>
    <row r="1473" spans="1:32" x14ac:dyDescent="0.25">
      <c r="A1473" s="23">
        <v>0</v>
      </c>
      <c r="B1473" s="23">
        <v>0</v>
      </c>
      <c r="C1473" s="23">
        <v>0</v>
      </c>
      <c r="D1473" s="23">
        <v>0</v>
      </c>
      <c r="E1473" s="23">
        <v>0</v>
      </c>
      <c r="F1473" s="23">
        <v>573134.29693579488</v>
      </c>
      <c r="G1473" s="23">
        <v>17413.165121681152</v>
      </c>
      <c r="H1473" s="23">
        <v>71029.385185968917</v>
      </c>
      <c r="I1473" s="23">
        <v>256906.77260167693</v>
      </c>
      <c r="J1473" s="23">
        <v>0</v>
      </c>
      <c r="K1473" s="23">
        <v>87494.064328408815</v>
      </c>
      <c r="L1473" s="23">
        <v>0</v>
      </c>
      <c r="M1473" s="23">
        <v>0</v>
      </c>
      <c r="N1473" s="23">
        <v>0</v>
      </c>
      <c r="O1473" s="23">
        <v>0</v>
      </c>
      <c r="P1473" s="23">
        <v>0</v>
      </c>
      <c r="Q1473" s="23">
        <v>0</v>
      </c>
      <c r="R1473" s="23">
        <v>557.54818309586733</v>
      </c>
      <c r="S1473" s="23">
        <v>89.20478124806732</v>
      </c>
      <c r="T1473" s="23">
        <v>26.007452904037716</v>
      </c>
      <c r="U1473" s="23">
        <v>1356.3720413087026</v>
      </c>
      <c r="V1473" s="23">
        <v>0</v>
      </c>
      <c r="W1473" s="23">
        <v>32.372803302006986</v>
      </c>
      <c r="X1473" s="23">
        <v>0</v>
      </c>
      <c r="Y1473" s="23">
        <v>6772041</v>
      </c>
      <c r="Z1473" s="23">
        <v>2003</v>
      </c>
      <c r="AA1473" s="23" t="b">
        <v>1</v>
      </c>
      <c r="AB1473" s="24" t="s">
        <v>117</v>
      </c>
      <c r="AC1473" s="16">
        <f t="shared" si="68"/>
        <v>1005977.6841735307</v>
      </c>
      <c r="AD1473" s="16">
        <f t="shared" si="67"/>
        <v>2061.5052618586819</v>
      </c>
      <c r="AE1473" s="16" t="str">
        <f>VLOOKUP(AB1473,aircraft!A:B,2,FALSE)</f>
        <v>Passenger</v>
      </c>
      <c r="AF1473" s="16" t="str">
        <f t="shared" si="69"/>
        <v/>
      </c>
    </row>
    <row r="1474" spans="1:32" x14ac:dyDescent="0.25">
      <c r="A1474" s="23">
        <v>0</v>
      </c>
      <c r="B1474" s="23">
        <v>0</v>
      </c>
      <c r="C1474" s="23">
        <v>0</v>
      </c>
      <c r="D1474" s="23">
        <v>0</v>
      </c>
      <c r="E1474" s="23">
        <v>0</v>
      </c>
      <c r="F1474" s="23">
        <v>500.36852322026044</v>
      </c>
      <c r="G1474" s="23">
        <v>14.788024564927941</v>
      </c>
      <c r="H1474" s="23">
        <v>61.94572590351104</v>
      </c>
      <c r="I1474" s="23">
        <v>232.41315402047587</v>
      </c>
      <c r="J1474" s="23">
        <v>0</v>
      </c>
      <c r="K1474" s="23">
        <v>70.003973306875196</v>
      </c>
      <c r="L1474" s="23">
        <v>0</v>
      </c>
      <c r="M1474" s="23">
        <v>0</v>
      </c>
      <c r="N1474" s="23">
        <v>0</v>
      </c>
      <c r="O1474" s="23">
        <v>0</v>
      </c>
      <c r="P1474" s="23">
        <v>0</v>
      </c>
      <c r="Q1474" s="23">
        <v>0</v>
      </c>
      <c r="R1474" s="23">
        <v>0.57272462144893721</v>
      </c>
      <c r="S1474" s="23">
        <v>9.285358049776106E-2</v>
      </c>
      <c r="T1474" s="23">
        <v>2.504194147822247E-2</v>
      </c>
      <c r="U1474" s="23">
        <v>1.4593155029482434</v>
      </c>
      <c r="V1474" s="23">
        <v>0</v>
      </c>
      <c r="W1474" s="23">
        <v>2.5901469723890621E-2</v>
      </c>
      <c r="X1474" s="23">
        <v>0</v>
      </c>
      <c r="Y1474" s="23">
        <v>6473</v>
      </c>
      <c r="Z1474" s="23">
        <v>2003</v>
      </c>
      <c r="AA1474" s="23" t="b">
        <v>1</v>
      </c>
      <c r="AB1474" s="24" t="s">
        <v>174</v>
      </c>
      <c r="AC1474" s="16">
        <f t="shared" si="68"/>
        <v>879.51940101605055</v>
      </c>
      <c r="AD1474" s="16">
        <f t="shared" ref="AD1474:AD1537" si="70">SUM(M1474:U1474,W1474:X1474)</f>
        <v>2.1758371160970547</v>
      </c>
      <c r="AE1474" s="16" t="str">
        <f>VLOOKUP(AB1474,aircraft!A:B,2,FALSE)</f>
        <v>Passenger</v>
      </c>
      <c r="AF1474" s="16" t="str">
        <f t="shared" si="69"/>
        <v/>
      </c>
    </row>
    <row r="1475" spans="1:32" x14ac:dyDescent="0.25">
      <c r="A1475" s="23">
        <v>0</v>
      </c>
      <c r="B1475" s="23">
        <v>0</v>
      </c>
      <c r="C1475" s="23">
        <v>0</v>
      </c>
      <c r="D1475" s="23">
        <v>0</v>
      </c>
      <c r="E1475" s="23">
        <v>0</v>
      </c>
      <c r="F1475" s="23">
        <v>1956.1261335526056</v>
      </c>
      <c r="G1475" s="23">
        <v>123.77727576752456</v>
      </c>
      <c r="H1475" s="23">
        <v>116.77427606105803</v>
      </c>
      <c r="I1475" s="23">
        <v>1035.9535832750894</v>
      </c>
      <c r="J1475" s="23">
        <v>0</v>
      </c>
      <c r="K1475" s="23">
        <v>159.85268981619765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3">
        <v>0</v>
      </c>
      <c r="R1475" s="23">
        <v>0.65200801497835714</v>
      </c>
      <c r="S1475" s="23">
        <v>0.22651242469285374</v>
      </c>
      <c r="T1475" s="23">
        <v>9.3419418488873366E-3</v>
      </c>
      <c r="U1475" s="23">
        <v>1.8957951414088035</v>
      </c>
      <c r="V1475" s="23">
        <v>0</v>
      </c>
      <c r="W1475" s="23">
        <v>0.16464825879128936</v>
      </c>
      <c r="X1475" s="23">
        <v>0</v>
      </c>
      <c r="Y1475" s="23">
        <v>23220</v>
      </c>
      <c r="Z1475" s="23">
        <v>2003</v>
      </c>
      <c r="AA1475" s="23" t="b">
        <v>1</v>
      </c>
      <c r="AB1475" s="24" t="s">
        <v>118</v>
      </c>
      <c r="AC1475" s="16">
        <f t="shared" ref="AC1475:AC1538" si="71">SUM(A1475:L1475)</f>
        <v>3392.4839584724755</v>
      </c>
      <c r="AD1475" s="16">
        <f t="shared" si="70"/>
        <v>2.9483057817201912</v>
      </c>
      <c r="AE1475" s="16" t="str">
        <f>VLOOKUP(AB1475,aircraft!A:B,2,FALSE)</f>
        <v>Passenger (guess)</v>
      </c>
      <c r="AF1475" s="16" t="str">
        <f t="shared" ref="AF1475:AF1538" si="72">IF(AA1475,"",SUMIFS(AC:AC,Z:Z,Z1475,AB:AB,AB1475)/Y1475)</f>
        <v/>
      </c>
    </row>
    <row r="1476" spans="1:32" x14ac:dyDescent="0.25">
      <c r="A1476" s="23">
        <v>0</v>
      </c>
      <c r="B1476" s="23">
        <v>0</v>
      </c>
      <c r="C1476" s="23">
        <v>0</v>
      </c>
      <c r="D1476" s="23">
        <v>0</v>
      </c>
      <c r="E1476" s="23">
        <v>0</v>
      </c>
      <c r="F1476" s="23">
        <v>652.04204451753526</v>
      </c>
      <c r="G1476" s="23">
        <v>39.566772827713507</v>
      </c>
      <c r="H1476" s="23">
        <v>38.924758687019349</v>
      </c>
      <c r="I1476" s="23">
        <v>331.99963475702657</v>
      </c>
      <c r="J1476" s="23">
        <v>0</v>
      </c>
      <c r="K1476" s="23">
        <v>53.283440175207943</v>
      </c>
      <c r="L1476" s="23">
        <v>0</v>
      </c>
      <c r="M1476" s="23">
        <v>0</v>
      </c>
      <c r="N1476" s="23">
        <v>0</v>
      </c>
      <c r="O1476" s="23">
        <v>0</v>
      </c>
      <c r="P1476" s="23">
        <v>0</v>
      </c>
      <c r="Q1476" s="23">
        <v>0</v>
      </c>
      <c r="R1476" s="23">
        <v>0.21733600499278571</v>
      </c>
      <c r="S1476" s="23">
        <v>7.2407197483563973E-2</v>
      </c>
      <c r="T1476" s="23">
        <v>3.1139806162957789E-3</v>
      </c>
      <c r="U1476" s="23">
        <v>0.60755935853038623</v>
      </c>
      <c r="V1476" s="23">
        <v>0</v>
      </c>
      <c r="W1476" s="23">
        <v>5.488193947405734E-2</v>
      </c>
      <c r="X1476" s="23">
        <v>0</v>
      </c>
      <c r="Y1476" s="23">
        <v>8553</v>
      </c>
      <c r="Z1476" s="23">
        <v>2003</v>
      </c>
      <c r="AA1476" s="23" t="b">
        <v>1</v>
      </c>
      <c r="AB1476" s="24" t="s">
        <v>150</v>
      </c>
      <c r="AC1476" s="16">
        <f t="shared" si="71"/>
        <v>1115.8166509645025</v>
      </c>
      <c r="AD1476" s="16">
        <f t="shared" si="70"/>
        <v>0.95529848109708904</v>
      </c>
      <c r="AE1476" s="16" t="str">
        <f>VLOOKUP(AB1476,aircraft!A:B,2,FALSE)</f>
        <v>Passenger (guess)</v>
      </c>
      <c r="AF1476" s="16" t="str">
        <f t="shared" si="72"/>
        <v/>
      </c>
    </row>
    <row r="1477" spans="1:32" x14ac:dyDescent="0.25">
      <c r="A1477" s="23">
        <v>0</v>
      </c>
      <c r="B1477" s="23">
        <v>0</v>
      </c>
      <c r="C1477" s="23">
        <v>0</v>
      </c>
      <c r="D1477" s="23">
        <v>0</v>
      </c>
      <c r="E1477" s="23">
        <v>0</v>
      </c>
      <c r="F1477" s="23">
        <v>970.39418744652426</v>
      </c>
      <c r="G1477" s="23">
        <v>55.120712576191238</v>
      </c>
      <c r="H1477" s="23">
        <v>58.011657269597052</v>
      </c>
      <c r="I1477" s="23">
        <v>487.53367386156413</v>
      </c>
      <c r="J1477" s="23">
        <v>0</v>
      </c>
      <c r="K1477" s="23">
        <v>79.925160262811914</v>
      </c>
      <c r="L1477" s="23">
        <v>0</v>
      </c>
      <c r="M1477" s="23">
        <v>0</v>
      </c>
      <c r="N1477" s="23">
        <v>0</v>
      </c>
      <c r="O1477" s="23">
        <v>0</v>
      </c>
      <c r="P1477" s="23">
        <v>0</v>
      </c>
      <c r="Q1477" s="23">
        <v>0</v>
      </c>
      <c r="R1477" s="23">
        <v>0.34279336039190517</v>
      </c>
      <c r="S1477" s="23">
        <v>9.8500719046805379E-2</v>
      </c>
      <c r="T1477" s="23">
        <v>6.4973052812229799E-3</v>
      </c>
      <c r="U1477" s="23">
        <v>0.87122272536871193</v>
      </c>
      <c r="V1477" s="23">
        <v>0</v>
      </c>
      <c r="W1477" s="23">
        <v>8.2322909211086009E-2</v>
      </c>
      <c r="X1477" s="23">
        <v>0</v>
      </c>
      <c r="Y1477" s="23">
        <v>20494</v>
      </c>
      <c r="Z1477" s="23">
        <v>2003</v>
      </c>
      <c r="AA1477" s="23" t="b">
        <v>1</v>
      </c>
      <c r="AB1477" s="24" t="s">
        <v>159</v>
      </c>
      <c r="AC1477" s="16">
        <f t="shared" si="71"/>
        <v>1650.9853914166883</v>
      </c>
      <c r="AD1477" s="16">
        <f t="shared" si="70"/>
        <v>1.4013370192997314</v>
      </c>
      <c r="AE1477" s="16" t="str">
        <f>VLOOKUP(AB1477,aircraft!A:B,2,FALSE)</f>
        <v>Freighter</v>
      </c>
      <c r="AF1477" s="16" t="str">
        <f t="shared" si="72"/>
        <v/>
      </c>
    </row>
    <row r="1478" spans="1:32" x14ac:dyDescent="0.25">
      <c r="A1478" s="23">
        <v>0</v>
      </c>
      <c r="B1478" s="23">
        <v>0</v>
      </c>
      <c r="C1478" s="23">
        <v>0</v>
      </c>
      <c r="D1478" s="23">
        <v>0</v>
      </c>
      <c r="E1478" s="23">
        <v>0</v>
      </c>
      <c r="F1478" s="23">
        <v>832016.03953237389</v>
      </c>
      <c r="G1478" s="23">
        <v>34457.252160889177</v>
      </c>
      <c r="H1478" s="23">
        <v>72036.205137103039</v>
      </c>
      <c r="I1478" s="23">
        <v>352271.86694368481</v>
      </c>
      <c r="J1478" s="23">
        <v>0</v>
      </c>
      <c r="K1478" s="23">
        <v>122129.25892204995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3">
        <v>0</v>
      </c>
      <c r="R1478" s="23">
        <v>520.8516335153987</v>
      </c>
      <c r="S1478" s="23">
        <v>130.65810591195708</v>
      </c>
      <c r="T1478" s="23">
        <v>9.9630896029055336</v>
      </c>
      <c r="U1478" s="23">
        <v>1196.9105633300928</v>
      </c>
      <c r="V1478" s="23">
        <v>0</v>
      </c>
      <c r="W1478" s="23">
        <v>45.187825103921639</v>
      </c>
      <c r="X1478" s="23">
        <v>0</v>
      </c>
      <c r="Y1478" s="23">
        <v>11167445</v>
      </c>
      <c r="Z1478" s="23">
        <v>2003</v>
      </c>
      <c r="AA1478" s="23" t="b">
        <v>1</v>
      </c>
      <c r="AB1478" s="24" t="s">
        <v>191</v>
      </c>
      <c r="AC1478" s="16">
        <f t="shared" si="71"/>
        <v>1412910.622696101</v>
      </c>
      <c r="AD1478" s="16">
        <f t="shared" si="70"/>
        <v>1903.5712174642756</v>
      </c>
      <c r="AE1478" s="16" t="str">
        <f>VLOOKUP(AB1478,aircraft!A:B,2,FALSE)</f>
        <v>Passenger</v>
      </c>
      <c r="AF1478" s="16" t="str">
        <f t="shared" si="72"/>
        <v/>
      </c>
    </row>
    <row r="1479" spans="1:32" x14ac:dyDescent="0.25">
      <c r="A1479" s="23">
        <v>111721.99824102703</v>
      </c>
      <c r="B1479" s="23">
        <v>60528.025581066802</v>
      </c>
      <c r="C1479" s="23">
        <v>55614.566798345717</v>
      </c>
      <c r="D1479" s="23">
        <v>47354.376809121255</v>
      </c>
      <c r="E1479" s="23">
        <v>106386.51030768789</v>
      </c>
      <c r="F1479" s="23">
        <v>0</v>
      </c>
      <c r="G1479" s="23">
        <v>0</v>
      </c>
      <c r="H1479" s="23">
        <v>0</v>
      </c>
      <c r="I1479" s="23">
        <v>0</v>
      </c>
      <c r="J1479" s="23">
        <v>10586370.572698668</v>
      </c>
      <c r="K1479" s="23">
        <v>0</v>
      </c>
      <c r="L1479" s="23">
        <v>62671.863708650184</v>
      </c>
      <c r="M1479" s="23">
        <v>514.01824313914619</v>
      </c>
      <c r="N1479" s="23">
        <v>270.88668070982732</v>
      </c>
      <c r="O1479" s="23">
        <v>3.8455637308829802</v>
      </c>
      <c r="P1479" s="23">
        <v>3.2703483568729124</v>
      </c>
      <c r="Q1479" s="23">
        <v>8.5988764232802115</v>
      </c>
      <c r="R1479" s="23">
        <v>0</v>
      </c>
      <c r="S1479" s="23">
        <v>0</v>
      </c>
      <c r="T1479" s="23">
        <v>0</v>
      </c>
      <c r="U1479" s="23">
        <v>0</v>
      </c>
      <c r="V1479" s="23">
        <v>5138.5757656889964</v>
      </c>
      <c r="W1479" s="23">
        <v>0</v>
      </c>
      <c r="X1479" s="23">
        <v>26.948902309925451</v>
      </c>
      <c r="Y1479" s="23">
        <v>1840568</v>
      </c>
      <c r="Z1479" s="23">
        <v>2003</v>
      </c>
      <c r="AA1479" s="23" t="b">
        <v>0</v>
      </c>
      <c r="AB1479" s="24" t="s">
        <v>44</v>
      </c>
      <c r="AC1479" s="16">
        <f t="shared" si="71"/>
        <v>11030647.914144566</v>
      </c>
      <c r="AD1479" s="16">
        <f t="shared" si="70"/>
        <v>827.56861466993507</v>
      </c>
      <c r="AE1479" s="16" t="str">
        <f>VLOOKUP(AB1479,aircraft!A:B,2,FALSE)</f>
        <v>Passenger</v>
      </c>
      <c r="AF1479" s="16">
        <f t="shared" si="72"/>
        <v>6.1304024554763332</v>
      </c>
    </row>
    <row r="1480" spans="1:32" x14ac:dyDescent="0.25">
      <c r="A1480" s="23">
        <v>16670.526185871488</v>
      </c>
      <c r="B1480" s="23">
        <v>7989.7078460955317</v>
      </c>
      <c r="C1480" s="23">
        <v>14038.210292665255</v>
      </c>
      <c r="D1480" s="23">
        <v>11656.466446540117</v>
      </c>
      <c r="E1480" s="23">
        <v>26476.286050857329</v>
      </c>
      <c r="F1480" s="23">
        <v>0</v>
      </c>
      <c r="G1480" s="23">
        <v>0</v>
      </c>
      <c r="H1480" s="23">
        <v>0</v>
      </c>
      <c r="I1480" s="23">
        <v>0</v>
      </c>
      <c r="J1480" s="23">
        <v>1967729.8710385894</v>
      </c>
      <c r="K1480" s="23">
        <v>0</v>
      </c>
      <c r="L1480" s="23">
        <v>27146.998029407296</v>
      </c>
      <c r="M1480" s="23">
        <v>46.294847678641091</v>
      </c>
      <c r="N1480" s="23">
        <v>22.262364685849573</v>
      </c>
      <c r="O1480" s="23">
        <v>2.0621725991826909</v>
      </c>
      <c r="P1480" s="23">
        <v>1.7127513542288932</v>
      </c>
      <c r="Q1480" s="23">
        <v>4.3620732241241127</v>
      </c>
      <c r="R1480" s="23">
        <v>0</v>
      </c>
      <c r="S1480" s="23">
        <v>0</v>
      </c>
      <c r="T1480" s="23">
        <v>0</v>
      </c>
      <c r="U1480" s="23">
        <v>0</v>
      </c>
      <c r="V1480" s="23">
        <v>937.13471133944108</v>
      </c>
      <c r="W1480" s="23">
        <v>0</v>
      </c>
      <c r="X1480" s="23">
        <v>10.044389115898289</v>
      </c>
      <c r="Y1480" s="23">
        <v>344386</v>
      </c>
      <c r="Z1480" s="23">
        <v>2003</v>
      </c>
      <c r="AA1480" s="23" t="b">
        <v>0</v>
      </c>
      <c r="AB1480" s="24" t="s">
        <v>141</v>
      </c>
      <c r="AC1480" s="16">
        <f t="shared" si="71"/>
        <v>2071708.0658900265</v>
      </c>
      <c r="AD1480" s="16">
        <f t="shared" si="70"/>
        <v>86.738598657924655</v>
      </c>
      <c r="AE1480" s="16" t="str">
        <f>VLOOKUP(AB1480,aircraft!A:B,2,FALSE)</f>
        <v>Passenger</v>
      </c>
      <c r="AF1480" s="16">
        <f t="shared" si="72"/>
        <v>6.1877017013034337</v>
      </c>
    </row>
    <row r="1481" spans="1:32" x14ac:dyDescent="0.25">
      <c r="A1481" s="23">
        <v>47935.710541722401</v>
      </c>
      <c r="B1481" s="23">
        <v>26712.406507631571</v>
      </c>
      <c r="C1481" s="23">
        <v>27471.256348689891</v>
      </c>
      <c r="D1481" s="23">
        <v>20912.98791841769</v>
      </c>
      <c r="E1481" s="23">
        <v>46938.138466614007</v>
      </c>
      <c r="F1481" s="23">
        <v>0</v>
      </c>
      <c r="G1481" s="23">
        <v>0</v>
      </c>
      <c r="H1481" s="23">
        <v>0</v>
      </c>
      <c r="I1481" s="23">
        <v>0</v>
      </c>
      <c r="J1481" s="23">
        <v>3647016.9867726439</v>
      </c>
      <c r="K1481" s="23">
        <v>0</v>
      </c>
      <c r="L1481" s="23">
        <v>30691.895578768032</v>
      </c>
      <c r="M1481" s="23">
        <v>249.59158816601152</v>
      </c>
      <c r="N1481" s="23">
        <v>139.17176164053549</v>
      </c>
      <c r="O1481" s="23">
        <v>8.3391475697210122</v>
      </c>
      <c r="P1481" s="23">
        <v>6.3464052604663062</v>
      </c>
      <c r="Q1481" s="23">
        <v>14.673630124803751</v>
      </c>
      <c r="R1481" s="23">
        <v>0</v>
      </c>
      <c r="S1481" s="23">
        <v>0</v>
      </c>
      <c r="T1481" s="23">
        <v>0</v>
      </c>
      <c r="U1481" s="23">
        <v>0</v>
      </c>
      <c r="V1481" s="23">
        <v>495.62720377299962</v>
      </c>
      <c r="W1481" s="23">
        <v>0</v>
      </c>
      <c r="X1481" s="23">
        <v>13.197515547068239</v>
      </c>
      <c r="Y1481" s="23">
        <v>687293</v>
      </c>
      <c r="Z1481" s="23">
        <v>2003</v>
      </c>
      <c r="AA1481" s="23" t="b">
        <v>0</v>
      </c>
      <c r="AB1481" s="24" t="s">
        <v>45</v>
      </c>
      <c r="AC1481" s="16">
        <f t="shared" si="71"/>
        <v>3847679.3821344874</v>
      </c>
      <c r="AD1481" s="16">
        <f t="shared" si="70"/>
        <v>431.32004830860637</v>
      </c>
      <c r="AE1481" s="16" t="str">
        <f>VLOOKUP(AB1481,aircraft!A:B,2,FALSE)</f>
        <v>Passenger</v>
      </c>
      <c r="AF1481" s="16">
        <f t="shared" si="72"/>
        <v>5.7649120530508391</v>
      </c>
    </row>
    <row r="1482" spans="1:32" x14ac:dyDescent="0.25">
      <c r="A1482" s="23">
        <v>179906.44357430359</v>
      </c>
      <c r="B1482" s="23">
        <v>98616.209741510553</v>
      </c>
      <c r="C1482" s="23">
        <v>81366.456822940076</v>
      </c>
      <c r="D1482" s="23">
        <v>67973.221593428505</v>
      </c>
      <c r="E1482" s="23">
        <v>152615.49507737005</v>
      </c>
      <c r="F1482" s="23">
        <v>0</v>
      </c>
      <c r="G1482" s="23">
        <v>0</v>
      </c>
      <c r="H1482" s="23">
        <v>0</v>
      </c>
      <c r="I1482" s="23">
        <v>0</v>
      </c>
      <c r="J1482" s="23">
        <v>16362465.430437149</v>
      </c>
      <c r="K1482" s="23">
        <v>0</v>
      </c>
      <c r="L1482" s="23">
        <v>101921.44704364386</v>
      </c>
      <c r="M1482" s="23">
        <v>731.23844086496263</v>
      </c>
      <c r="N1482" s="23">
        <v>391.12233510309056</v>
      </c>
      <c r="O1482" s="23">
        <v>5.9830075397838769</v>
      </c>
      <c r="P1482" s="23">
        <v>4.9923574992085795</v>
      </c>
      <c r="Q1482" s="23">
        <v>13.004228432645856</v>
      </c>
      <c r="R1482" s="23">
        <v>0</v>
      </c>
      <c r="S1482" s="23">
        <v>0</v>
      </c>
      <c r="T1482" s="23">
        <v>0</v>
      </c>
      <c r="U1482" s="23">
        <v>0</v>
      </c>
      <c r="V1482" s="23">
        <v>2174.6566474010133</v>
      </c>
      <c r="W1482" s="23">
        <v>0</v>
      </c>
      <c r="X1482" s="23">
        <v>43.826223717139804</v>
      </c>
      <c r="Y1482" s="23">
        <v>3072745</v>
      </c>
      <c r="Z1482" s="23">
        <v>2003</v>
      </c>
      <c r="AA1482" s="23" t="b">
        <v>0</v>
      </c>
      <c r="AB1482" s="24" t="s">
        <v>46</v>
      </c>
      <c r="AC1482" s="16">
        <f t="shared" si="71"/>
        <v>17044864.704290345</v>
      </c>
      <c r="AD1482" s="16">
        <f t="shared" si="70"/>
        <v>1190.1665931568311</v>
      </c>
      <c r="AE1482" s="16" t="str">
        <f>VLOOKUP(AB1482,aircraft!A:B,2,FALSE)</f>
        <v>Passenger</v>
      </c>
      <c r="AF1482" s="16">
        <f t="shared" si="72"/>
        <v>5.6679688207956715</v>
      </c>
    </row>
    <row r="1483" spans="1:32" x14ac:dyDescent="0.25">
      <c r="A1483" s="23">
        <v>1165.6642112496311</v>
      </c>
      <c r="B1483" s="23">
        <v>467.41669409624046</v>
      </c>
      <c r="C1483" s="23">
        <v>965.986022346499</v>
      </c>
      <c r="D1483" s="23">
        <v>893.7924178833224</v>
      </c>
      <c r="E1483" s="23">
        <v>1645.3161023648129</v>
      </c>
      <c r="F1483" s="23">
        <v>0</v>
      </c>
      <c r="G1483" s="23">
        <v>0</v>
      </c>
      <c r="H1483" s="23">
        <v>0</v>
      </c>
      <c r="I1483" s="23">
        <v>0</v>
      </c>
      <c r="J1483" s="23">
        <v>195164.59863977076</v>
      </c>
      <c r="K1483" s="23">
        <v>0</v>
      </c>
      <c r="L1483" s="23">
        <v>821.9901260029219</v>
      </c>
      <c r="M1483" s="23">
        <v>3.5754334794127933</v>
      </c>
      <c r="N1483" s="23">
        <v>0.56658141289086583</v>
      </c>
      <c r="O1483" s="23">
        <v>0.1600340323910692</v>
      </c>
      <c r="P1483" s="23">
        <v>0.15255917241815847</v>
      </c>
      <c r="Q1483" s="23">
        <v>0.31314379547409005</v>
      </c>
      <c r="R1483" s="23">
        <v>0</v>
      </c>
      <c r="S1483" s="23">
        <v>0</v>
      </c>
      <c r="T1483" s="23">
        <v>0</v>
      </c>
      <c r="U1483" s="23">
        <v>0</v>
      </c>
      <c r="V1483" s="23">
        <v>33.901445227803485</v>
      </c>
      <c r="W1483" s="23">
        <v>0</v>
      </c>
      <c r="X1483" s="23">
        <v>0.1232985247568037</v>
      </c>
      <c r="Y1483" s="23">
        <v>65749</v>
      </c>
      <c r="Z1483" s="23">
        <v>2003</v>
      </c>
      <c r="AA1483" s="23" t="b">
        <v>0</v>
      </c>
      <c r="AB1483" s="24" t="s">
        <v>219</v>
      </c>
      <c r="AC1483" s="16">
        <f t="shared" si="71"/>
        <v>201124.7642137142</v>
      </c>
      <c r="AD1483" s="16">
        <f t="shared" si="70"/>
        <v>4.8910504173437799</v>
      </c>
      <c r="AE1483" s="16" t="str">
        <f>VLOOKUP(AB1483,aircraft!A:B,2,FALSE)</f>
        <v>Passenger</v>
      </c>
      <c r="AF1483" s="16">
        <f t="shared" si="72"/>
        <v>3.0990548243573799</v>
      </c>
    </row>
    <row r="1484" spans="1:32" x14ac:dyDescent="0.25">
      <c r="A1484" s="23">
        <v>198089.81310004654</v>
      </c>
      <c r="B1484" s="23">
        <v>121781.21232648565</v>
      </c>
      <c r="C1484" s="23">
        <v>78998.553124612343</v>
      </c>
      <c r="D1484" s="23">
        <v>79407.332548009712</v>
      </c>
      <c r="E1484" s="23">
        <v>143920.4026029832</v>
      </c>
      <c r="F1484" s="23">
        <v>0</v>
      </c>
      <c r="G1484" s="23">
        <v>0</v>
      </c>
      <c r="H1484" s="23">
        <v>0</v>
      </c>
      <c r="I1484" s="23">
        <v>0</v>
      </c>
      <c r="J1484" s="23">
        <v>14448142.447114881</v>
      </c>
      <c r="K1484" s="23">
        <v>0</v>
      </c>
      <c r="L1484" s="23">
        <v>74561.223787190611</v>
      </c>
      <c r="M1484" s="23">
        <v>267.87304468795907</v>
      </c>
      <c r="N1484" s="23">
        <v>154.49038839712645</v>
      </c>
      <c r="O1484" s="23">
        <v>19.289569089799173</v>
      </c>
      <c r="P1484" s="23">
        <v>18.51334784040105</v>
      </c>
      <c r="Q1484" s="23">
        <v>47.213243641498494</v>
      </c>
      <c r="R1484" s="23">
        <v>0</v>
      </c>
      <c r="S1484" s="23">
        <v>0</v>
      </c>
      <c r="T1484" s="23">
        <v>0</v>
      </c>
      <c r="U1484" s="23">
        <v>0</v>
      </c>
      <c r="V1484" s="23">
        <v>2509.595869600269</v>
      </c>
      <c r="W1484" s="23">
        <v>0</v>
      </c>
      <c r="X1484" s="23">
        <v>11.184184099298804</v>
      </c>
      <c r="Y1484" s="23">
        <v>4846019</v>
      </c>
      <c r="Z1484" s="23">
        <v>2003</v>
      </c>
      <c r="AA1484" s="23" t="b">
        <v>0</v>
      </c>
      <c r="AB1484" s="24" t="s">
        <v>47</v>
      </c>
      <c r="AC1484" s="16">
        <f t="shared" si="71"/>
        <v>15144900.98460421</v>
      </c>
      <c r="AD1484" s="16">
        <f t="shared" si="70"/>
        <v>518.56377775608291</v>
      </c>
      <c r="AE1484" s="16" t="str">
        <f>VLOOKUP(AB1484,aircraft!A:B,2,FALSE)</f>
        <v>Passenger</v>
      </c>
      <c r="AF1484" s="16">
        <f t="shared" si="72"/>
        <v>3.2065055112096359</v>
      </c>
    </row>
    <row r="1485" spans="1:32" x14ac:dyDescent="0.25">
      <c r="A1485" s="23">
        <v>134399.77996940265</v>
      </c>
      <c r="B1485" s="23">
        <v>86598.775436430122</v>
      </c>
      <c r="C1485" s="23">
        <v>56551.302002382647</v>
      </c>
      <c r="D1485" s="23">
        <v>59196.892439829368</v>
      </c>
      <c r="E1485" s="23">
        <v>101573.61464017097</v>
      </c>
      <c r="F1485" s="23">
        <v>0</v>
      </c>
      <c r="G1485" s="23">
        <v>0</v>
      </c>
      <c r="H1485" s="23">
        <v>0</v>
      </c>
      <c r="I1485" s="23">
        <v>0</v>
      </c>
      <c r="J1485" s="23">
        <v>9346101.6847589687</v>
      </c>
      <c r="K1485" s="23">
        <v>0</v>
      </c>
      <c r="L1485" s="23">
        <v>44044.154996010977</v>
      </c>
      <c r="M1485" s="23">
        <v>210.99386523264778</v>
      </c>
      <c r="N1485" s="23">
        <v>136.64363890456113</v>
      </c>
      <c r="O1485" s="23">
        <v>11.782882318926694</v>
      </c>
      <c r="P1485" s="23">
        <v>11.905114746469936</v>
      </c>
      <c r="Q1485" s="23">
        <v>27.202425405442906</v>
      </c>
      <c r="R1485" s="23">
        <v>0</v>
      </c>
      <c r="S1485" s="23">
        <v>0</v>
      </c>
      <c r="T1485" s="23">
        <v>0</v>
      </c>
      <c r="U1485" s="23">
        <v>0</v>
      </c>
      <c r="V1485" s="23">
        <v>1623.4519164108808</v>
      </c>
      <c r="W1485" s="23">
        <v>0</v>
      </c>
      <c r="X1485" s="23">
        <v>6.6066235631994141</v>
      </c>
      <c r="Y1485" s="23">
        <v>3144112</v>
      </c>
      <c r="Z1485" s="23">
        <v>2003</v>
      </c>
      <c r="AA1485" s="23" t="b">
        <v>0</v>
      </c>
      <c r="AB1485" s="24" t="s">
        <v>200</v>
      </c>
      <c r="AC1485" s="16">
        <f t="shared" si="71"/>
        <v>9828466.2042431962</v>
      </c>
      <c r="AD1485" s="16">
        <f t="shared" si="70"/>
        <v>405.13455017124789</v>
      </c>
      <c r="AE1485" s="16" t="str">
        <f>VLOOKUP(AB1485,aircraft!A:B,2,FALSE)</f>
        <v>Passenger</v>
      </c>
      <c r="AF1485" s="16">
        <f t="shared" si="72"/>
        <v>3.21060553042031</v>
      </c>
    </row>
    <row r="1486" spans="1:32" x14ac:dyDescent="0.25">
      <c r="A1486" s="23">
        <v>1532359.4301082755</v>
      </c>
      <c r="B1486" s="23">
        <v>711581.25410165591</v>
      </c>
      <c r="C1486" s="23">
        <v>894640.85532399139</v>
      </c>
      <c r="D1486" s="23">
        <v>707372.60283391515</v>
      </c>
      <c r="E1486" s="23">
        <v>1774206.9556288463</v>
      </c>
      <c r="F1486" s="23">
        <v>0</v>
      </c>
      <c r="G1486" s="23">
        <v>0</v>
      </c>
      <c r="H1486" s="23">
        <v>0</v>
      </c>
      <c r="I1486" s="23">
        <v>0</v>
      </c>
      <c r="J1486" s="23">
        <v>159642620.69813043</v>
      </c>
      <c r="K1486" s="23">
        <v>0</v>
      </c>
      <c r="L1486" s="23">
        <v>1128918.5358670359</v>
      </c>
      <c r="M1486" s="23">
        <v>2386.1775726953188</v>
      </c>
      <c r="N1486" s="23">
        <v>1105.1446525580275</v>
      </c>
      <c r="O1486" s="23">
        <v>4.5288434447679533</v>
      </c>
      <c r="P1486" s="23">
        <v>3.5582156107899765</v>
      </c>
      <c r="Q1486" s="23">
        <v>11.672678068254287</v>
      </c>
      <c r="R1486" s="23">
        <v>0</v>
      </c>
      <c r="S1486" s="23">
        <v>0</v>
      </c>
      <c r="T1486" s="23">
        <v>0</v>
      </c>
      <c r="U1486" s="23">
        <v>0</v>
      </c>
      <c r="V1486" s="23">
        <v>152699.63675488721</v>
      </c>
      <c r="W1486" s="23">
        <v>0</v>
      </c>
      <c r="X1486" s="23">
        <v>259.65126901102064</v>
      </c>
      <c r="Y1486" s="23">
        <v>22513679</v>
      </c>
      <c r="Z1486" s="23">
        <v>2003</v>
      </c>
      <c r="AA1486" s="23" t="b">
        <v>0</v>
      </c>
      <c r="AB1486" s="24" t="s">
        <v>214</v>
      </c>
      <c r="AC1486" s="16">
        <f t="shared" si="71"/>
        <v>166391700.33199415</v>
      </c>
      <c r="AD1486" s="16">
        <f t="shared" si="70"/>
        <v>3770.7332313881789</v>
      </c>
      <c r="AE1486" s="16" t="str">
        <f>VLOOKUP(AB1486,aircraft!A:B,2,FALSE)</f>
        <v>Passenger</v>
      </c>
      <c r="AF1486" s="16">
        <f t="shared" si="72"/>
        <v>7.5329730307497549</v>
      </c>
    </row>
    <row r="1487" spans="1:32" x14ac:dyDescent="0.25">
      <c r="A1487" s="23">
        <v>697967.83813346608</v>
      </c>
      <c r="B1487" s="23">
        <v>323711.73591038596</v>
      </c>
      <c r="C1487" s="23">
        <v>375342.5442658781</v>
      </c>
      <c r="D1487" s="23">
        <v>308089.81093500671</v>
      </c>
      <c r="E1487" s="23">
        <v>757680.04534914775</v>
      </c>
      <c r="F1487" s="23">
        <v>0</v>
      </c>
      <c r="G1487" s="23">
        <v>0</v>
      </c>
      <c r="H1487" s="23">
        <v>0</v>
      </c>
      <c r="I1487" s="23">
        <v>0</v>
      </c>
      <c r="J1487" s="23">
        <v>75968017.709783182</v>
      </c>
      <c r="K1487" s="23">
        <v>0</v>
      </c>
      <c r="L1487" s="23">
        <v>503536.58914154459</v>
      </c>
      <c r="M1487" s="23">
        <v>732.45228865213812</v>
      </c>
      <c r="N1487" s="23">
        <v>333.32024479704393</v>
      </c>
      <c r="O1487" s="23">
        <v>0.83822111620568629</v>
      </c>
      <c r="P1487" s="23">
        <v>0.71706259284722551</v>
      </c>
      <c r="Q1487" s="23">
        <v>2.368839985443584</v>
      </c>
      <c r="R1487" s="23">
        <v>0</v>
      </c>
      <c r="S1487" s="23">
        <v>0</v>
      </c>
      <c r="T1487" s="23">
        <v>0</v>
      </c>
      <c r="U1487" s="23">
        <v>0</v>
      </c>
      <c r="V1487" s="23">
        <v>72605.729180406866</v>
      </c>
      <c r="W1487" s="23">
        <v>0</v>
      </c>
      <c r="X1487" s="23">
        <v>115.81341807242865</v>
      </c>
      <c r="Y1487" s="23">
        <v>10715358</v>
      </c>
      <c r="Z1487" s="23">
        <v>2003</v>
      </c>
      <c r="AA1487" s="23" t="b">
        <v>0</v>
      </c>
      <c r="AB1487" s="24" t="s">
        <v>220</v>
      </c>
      <c r="AC1487" s="16">
        <f t="shared" si="71"/>
        <v>78934346.273518607</v>
      </c>
      <c r="AD1487" s="16">
        <f t="shared" si="70"/>
        <v>1185.5100752161072</v>
      </c>
      <c r="AE1487" s="16" t="str">
        <f>VLOOKUP(AB1487,aircraft!A:B,2,FALSE)</f>
        <v>Passenger</v>
      </c>
      <c r="AF1487" s="16">
        <f t="shared" si="72"/>
        <v>7.5010899435373064</v>
      </c>
    </row>
    <row r="1488" spans="1:32" x14ac:dyDescent="0.25">
      <c r="A1488" s="23">
        <v>61183.750089332927</v>
      </c>
      <c r="B1488" s="23">
        <v>27609.201503985441</v>
      </c>
      <c r="C1488" s="23">
        <v>34207.555307715331</v>
      </c>
      <c r="D1488" s="23">
        <v>28832.919012803919</v>
      </c>
      <c r="E1488" s="23">
        <v>61830.72029670218</v>
      </c>
      <c r="F1488" s="23">
        <v>0</v>
      </c>
      <c r="G1488" s="23">
        <v>0</v>
      </c>
      <c r="H1488" s="23">
        <v>0</v>
      </c>
      <c r="I1488" s="23">
        <v>0</v>
      </c>
      <c r="J1488" s="23">
        <v>4414811.4087914666</v>
      </c>
      <c r="K1488" s="23">
        <v>0</v>
      </c>
      <c r="L1488" s="23">
        <v>36444.560991553386</v>
      </c>
      <c r="M1488" s="23">
        <v>305.91874360884771</v>
      </c>
      <c r="N1488" s="23">
        <v>138.04600443435851</v>
      </c>
      <c r="O1488" s="23">
        <v>0.27366044177079646</v>
      </c>
      <c r="P1488" s="23">
        <v>0.2306633515200624</v>
      </c>
      <c r="Q1488" s="23">
        <v>0.93131770033262773</v>
      </c>
      <c r="R1488" s="23">
        <v>0</v>
      </c>
      <c r="S1488" s="23">
        <v>0</v>
      </c>
      <c r="T1488" s="23">
        <v>0</v>
      </c>
      <c r="U1488" s="23">
        <v>0</v>
      </c>
      <c r="V1488" s="23">
        <v>4513.5556638359358</v>
      </c>
      <c r="W1488" s="23">
        <v>0</v>
      </c>
      <c r="X1488" s="23">
        <v>8.3822492140574827</v>
      </c>
      <c r="Y1488" s="23">
        <v>581454</v>
      </c>
      <c r="Z1488" s="23">
        <v>2003</v>
      </c>
      <c r="AA1488" s="23" t="b">
        <v>0</v>
      </c>
      <c r="AB1488" s="24" t="s">
        <v>245</v>
      </c>
      <c r="AC1488" s="16">
        <f t="shared" si="71"/>
        <v>4664920.1159935603</v>
      </c>
      <c r="AD1488" s="16">
        <f t="shared" si="70"/>
        <v>453.78263875088714</v>
      </c>
      <c r="AE1488" s="16" t="str">
        <f>VLOOKUP(AB1488,aircraft!A:B,2,FALSE)</f>
        <v>Passenger</v>
      </c>
      <c r="AF1488" s="16">
        <f t="shared" si="72"/>
        <v>8.2153527929337073</v>
      </c>
    </row>
    <row r="1489" spans="1:32" x14ac:dyDescent="0.25">
      <c r="A1489" s="23">
        <v>2049301.6689066801</v>
      </c>
      <c r="B1489" s="23">
        <v>925951.95331259898</v>
      </c>
      <c r="C1489" s="23">
        <v>1178153.9695968034</v>
      </c>
      <c r="D1489" s="23">
        <v>958037.13892994809</v>
      </c>
      <c r="E1489" s="23">
        <v>2022645.3243084529</v>
      </c>
      <c r="F1489" s="23">
        <v>0</v>
      </c>
      <c r="G1489" s="23">
        <v>0</v>
      </c>
      <c r="H1489" s="23">
        <v>0</v>
      </c>
      <c r="I1489" s="23">
        <v>0</v>
      </c>
      <c r="J1489" s="23">
        <v>270624762.26773739</v>
      </c>
      <c r="K1489" s="23">
        <v>0</v>
      </c>
      <c r="L1489" s="23">
        <v>1265018.1225029218</v>
      </c>
      <c r="M1489" s="23">
        <v>10999.591529414787</v>
      </c>
      <c r="N1489" s="23">
        <v>4969.8133346946843</v>
      </c>
      <c r="O1489" s="23">
        <v>9.4534100715890261</v>
      </c>
      <c r="P1489" s="23">
        <v>7.6909600399679849</v>
      </c>
      <c r="Q1489" s="23">
        <v>33.126247280374621</v>
      </c>
      <c r="R1489" s="23">
        <v>0</v>
      </c>
      <c r="S1489" s="23">
        <v>0</v>
      </c>
      <c r="T1489" s="23">
        <v>0</v>
      </c>
      <c r="U1489" s="23">
        <v>0</v>
      </c>
      <c r="V1489" s="23">
        <v>208199.65551224211</v>
      </c>
      <c r="W1489" s="23">
        <v>0</v>
      </c>
      <c r="X1489" s="23">
        <v>290.95417463187891</v>
      </c>
      <c r="Y1489" s="23">
        <v>35056803</v>
      </c>
      <c r="Z1489" s="23">
        <v>2003</v>
      </c>
      <c r="AA1489" s="23" t="b">
        <v>0</v>
      </c>
      <c r="AB1489" s="24" t="s">
        <v>192</v>
      </c>
      <c r="AC1489" s="16">
        <f t="shared" si="71"/>
        <v>279023870.4452948</v>
      </c>
      <c r="AD1489" s="16">
        <f t="shared" si="70"/>
        <v>16310.62965613328</v>
      </c>
      <c r="AE1489" s="16" t="str">
        <f>VLOOKUP(AB1489,aircraft!A:B,2,FALSE)</f>
        <v>Passenger</v>
      </c>
      <c r="AF1489" s="16">
        <f t="shared" si="72"/>
        <v>8.0659849997107447</v>
      </c>
    </row>
    <row r="1490" spans="1:32" x14ac:dyDescent="0.25">
      <c r="A1490" s="23">
        <v>6926.9958552257558</v>
      </c>
      <c r="B1490" s="23">
        <v>3367.550532779258</v>
      </c>
      <c r="C1490" s="23">
        <v>3663.356977638698</v>
      </c>
      <c r="D1490" s="23">
        <v>4015.2606279653592</v>
      </c>
      <c r="E1490" s="23">
        <v>9601.2916878398373</v>
      </c>
      <c r="F1490" s="23">
        <v>0</v>
      </c>
      <c r="G1490" s="23">
        <v>0</v>
      </c>
      <c r="H1490" s="23">
        <v>0</v>
      </c>
      <c r="I1490" s="23">
        <v>0</v>
      </c>
      <c r="J1490" s="23">
        <v>737560.80824552651</v>
      </c>
      <c r="K1490" s="23">
        <v>0</v>
      </c>
      <c r="L1490" s="23">
        <v>3918.6989163720973</v>
      </c>
      <c r="M1490" s="23">
        <v>0.69269961842404038</v>
      </c>
      <c r="N1490" s="23">
        <v>0.33675506927293253</v>
      </c>
      <c r="O1490" s="23">
        <v>0</v>
      </c>
      <c r="P1490" s="23">
        <v>0</v>
      </c>
      <c r="Q1490" s="23">
        <v>0</v>
      </c>
      <c r="R1490" s="23">
        <v>0</v>
      </c>
      <c r="S1490" s="23">
        <v>0</v>
      </c>
      <c r="T1490" s="23">
        <v>0</v>
      </c>
      <c r="U1490" s="23">
        <v>0</v>
      </c>
      <c r="V1490" s="23">
        <v>643.23244053185488</v>
      </c>
      <c r="W1490" s="23">
        <v>0</v>
      </c>
      <c r="X1490" s="23">
        <v>0.90130077076524118</v>
      </c>
      <c r="Y1490" s="23">
        <v>71110</v>
      </c>
      <c r="Z1490" s="23">
        <v>2003</v>
      </c>
      <c r="AA1490" s="23" t="b">
        <v>0</v>
      </c>
      <c r="AB1490" s="24" t="s">
        <v>240</v>
      </c>
      <c r="AC1490" s="16">
        <f t="shared" si="71"/>
        <v>769053.96284334757</v>
      </c>
      <c r="AD1490" s="16">
        <f t="shared" si="70"/>
        <v>1.9307554584622142</v>
      </c>
      <c r="AE1490" s="16" t="str">
        <f>VLOOKUP(AB1490,aircraft!A:B,2,FALSE)</f>
        <v>Passenger</v>
      </c>
      <c r="AF1490" s="16">
        <f t="shared" si="72"/>
        <v>11.039889977289633</v>
      </c>
    </row>
    <row r="1491" spans="1:32" x14ac:dyDescent="0.25">
      <c r="A1491" s="23">
        <v>675988.98258904449</v>
      </c>
      <c r="B1491" s="23">
        <v>305040.40709379344</v>
      </c>
      <c r="C1491" s="23">
        <v>398786.91120439529</v>
      </c>
      <c r="D1491" s="23">
        <v>314428.5697426853</v>
      </c>
      <c r="E1491" s="23">
        <v>688060.93085760239</v>
      </c>
      <c r="F1491" s="23">
        <v>0</v>
      </c>
      <c r="G1491" s="23">
        <v>0</v>
      </c>
      <c r="H1491" s="23">
        <v>0</v>
      </c>
      <c r="I1491" s="23">
        <v>0</v>
      </c>
      <c r="J1491" s="23">
        <v>90464252.858849317</v>
      </c>
      <c r="K1491" s="23">
        <v>0</v>
      </c>
      <c r="L1491" s="23">
        <v>265121.34862165246</v>
      </c>
      <c r="M1491" s="23">
        <v>67.598901469679831</v>
      </c>
      <c r="N1491" s="23">
        <v>30.504042158243529</v>
      </c>
      <c r="O1491" s="23">
        <v>0</v>
      </c>
      <c r="P1491" s="23">
        <v>0</v>
      </c>
      <c r="Q1491" s="23">
        <v>0</v>
      </c>
      <c r="R1491" s="23">
        <v>0</v>
      </c>
      <c r="S1491" s="23">
        <v>0</v>
      </c>
      <c r="T1491" s="23">
        <v>0</v>
      </c>
      <c r="U1491" s="23">
        <v>0</v>
      </c>
      <c r="V1491" s="23">
        <v>64908.761800390363</v>
      </c>
      <c r="W1491" s="23">
        <v>0</v>
      </c>
      <c r="X1491" s="23">
        <v>60.977911536066031</v>
      </c>
      <c r="Y1491" s="23">
        <v>8727252</v>
      </c>
      <c r="Z1491" s="23">
        <v>2003</v>
      </c>
      <c r="AA1491" s="23" t="b">
        <v>0</v>
      </c>
      <c r="AB1491" s="24" t="s">
        <v>237</v>
      </c>
      <c r="AC1491" s="16">
        <f t="shared" si="71"/>
        <v>93111680.008958489</v>
      </c>
      <c r="AD1491" s="16">
        <f t="shared" si="70"/>
        <v>159.08085516398938</v>
      </c>
      <c r="AE1491" s="16" t="str">
        <f>VLOOKUP(AB1491,aircraft!A:B,2,FALSE)</f>
        <v>Passenger</v>
      </c>
      <c r="AF1491" s="16">
        <f t="shared" si="72"/>
        <v>10.810179633422971</v>
      </c>
    </row>
    <row r="1492" spans="1:32" x14ac:dyDescent="0.25">
      <c r="A1492" s="23">
        <v>66.632840164789215</v>
      </c>
      <c r="B1492" s="23">
        <v>22.589756560630633</v>
      </c>
      <c r="C1492" s="23">
        <v>25.014479625272696</v>
      </c>
      <c r="D1492" s="23">
        <v>39.147547157695513</v>
      </c>
      <c r="E1492" s="23">
        <v>51.410722955354089</v>
      </c>
      <c r="F1492" s="23">
        <v>0</v>
      </c>
      <c r="G1492" s="23">
        <v>0</v>
      </c>
      <c r="H1492" s="23">
        <v>0</v>
      </c>
      <c r="I1492" s="23">
        <v>0</v>
      </c>
      <c r="J1492" s="23">
        <v>31198.455826439858</v>
      </c>
      <c r="K1492" s="23">
        <v>0</v>
      </c>
      <c r="L1492" s="23">
        <v>0</v>
      </c>
      <c r="M1492" s="23">
        <v>18.706461369822105</v>
      </c>
      <c r="N1492" s="23">
        <v>6.3418339577009855</v>
      </c>
      <c r="O1492" s="23">
        <v>8.1774834834219597E-3</v>
      </c>
      <c r="P1492" s="23">
        <v>1.279772456170163E-2</v>
      </c>
      <c r="Q1492" s="23">
        <v>1.6806679336772618E-2</v>
      </c>
      <c r="R1492" s="23">
        <v>0</v>
      </c>
      <c r="S1492" s="23">
        <v>0</v>
      </c>
      <c r="T1492" s="23">
        <v>0</v>
      </c>
      <c r="U1492" s="23">
        <v>0</v>
      </c>
      <c r="V1492" s="23">
        <v>5.3853298953024202</v>
      </c>
      <c r="W1492" s="23">
        <v>0</v>
      </c>
      <c r="X1492" s="23">
        <v>0</v>
      </c>
      <c r="Y1492" s="23">
        <v>7683</v>
      </c>
      <c r="Z1492" s="23">
        <v>2003</v>
      </c>
      <c r="AA1492" s="23" t="b">
        <v>0</v>
      </c>
      <c r="AB1492" s="24" t="s">
        <v>193</v>
      </c>
      <c r="AC1492" s="16">
        <f t="shared" si="71"/>
        <v>31403.251172903601</v>
      </c>
      <c r="AD1492" s="16">
        <f t="shared" si="70"/>
        <v>25.086077214904986</v>
      </c>
      <c r="AE1492" s="16" t="str">
        <f>VLOOKUP(AB1492,aircraft!A:B,2,FALSE)</f>
        <v>Freighter</v>
      </c>
      <c r="AF1492" s="16">
        <f t="shared" si="72"/>
        <v>4.087368368202994</v>
      </c>
    </row>
    <row r="1493" spans="1:32" x14ac:dyDescent="0.25">
      <c r="A1493" s="23">
        <v>2974.0794437058912</v>
      </c>
      <c r="B1493" s="23">
        <v>1360.5944502118139</v>
      </c>
      <c r="C1493" s="23">
        <v>2692.6879885523954</v>
      </c>
      <c r="D1493" s="23">
        <v>2363.0689403341357</v>
      </c>
      <c r="E1493" s="23">
        <v>5049.5754061734824</v>
      </c>
      <c r="F1493" s="23">
        <v>0</v>
      </c>
      <c r="G1493" s="23">
        <v>0</v>
      </c>
      <c r="H1493" s="23">
        <v>0</v>
      </c>
      <c r="I1493" s="23">
        <v>0</v>
      </c>
      <c r="J1493" s="23">
        <v>392341.36084993364</v>
      </c>
      <c r="K1493" s="23">
        <v>0</v>
      </c>
      <c r="L1493" s="23">
        <v>2007.6080146947879</v>
      </c>
      <c r="M1493" s="23">
        <v>64.834926989028872</v>
      </c>
      <c r="N1493" s="23">
        <v>29.660956780374551</v>
      </c>
      <c r="O1493" s="23">
        <v>1.8433226858069807</v>
      </c>
      <c r="P1493" s="23">
        <v>1.6176766875190509</v>
      </c>
      <c r="Q1493" s="23">
        <v>3.7084479563079076</v>
      </c>
      <c r="R1493" s="23">
        <v>0</v>
      </c>
      <c r="S1493" s="23">
        <v>0</v>
      </c>
      <c r="T1493" s="23">
        <v>0</v>
      </c>
      <c r="U1493" s="23">
        <v>0</v>
      </c>
      <c r="V1493" s="23">
        <v>119.83715866377111</v>
      </c>
      <c r="W1493" s="23">
        <v>0</v>
      </c>
      <c r="X1493" s="23">
        <v>0.74281495397562258</v>
      </c>
      <c r="Y1493" s="23">
        <v>30348</v>
      </c>
      <c r="Z1493" s="23">
        <v>2003</v>
      </c>
      <c r="AA1493" s="23" t="b">
        <v>0</v>
      </c>
      <c r="AB1493" s="24" t="s">
        <v>164</v>
      </c>
      <c r="AC1493" s="16">
        <f t="shared" si="71"/>
        <v>408788.9750936061</v>
      </c>
      <c r="AD1493" s="16">
        <f t="shared" si="70"/>
        <v>102.40814605301298</v>
      </c>
      <c r="AE1493" s="16" t="str">
        <f>VLOOKUP(AB1493,aircraft!A:B,2,FALSE)</f>
        <v>Freighter</v>
      </c>
      <c r="AF1493" s="16">
        <f t="shared" si="72"/>
        <v>13.505765629148545</v>
      </c>
    </row>
    <row r="1494" spans="1:32" x14ac:dyDescent="0.25">
      <c r="A1494" s="23">
        <v>203.28350328245136</v>
      </c>
      <c r="B1494" s="23">
        <v>66.115352113453682</v>
      </c>
      <c r="C1494" s="23">
        <v>69.129715687467595</v>
      </c>
      <c r="D1494" s="23">
        <v>121.54911444606572</v>
      </c>
      <c r="E1494" s="23">
        <v>139.18242366754649</v>
      </c>
      <c r="F1494" s="23">
        <v>0</v>
      </c>
      <c r="G1494" s="23">
        <v>0</v>
      </c>
      <c r="H1494" s="23">
        <v>0</v>
      </c>
      <c r="I1494" s="23">
        <v>0</v>
      </c>
      <c r="J1494" s="23">
        <v>28920.688616735933</v>
      </c>
      <c r="K1494" s="23">
        <v>0</v>
      </c>
      <c r="L1494" s="23">
        <v>109.91219574839124</v>
      </c>
      <c r="M1494" s="23">
        <v>1.0977309461993436</v>
      </c>
      <c r="N1494" s="23">
        <v>0.35702291067348774</v>
      </c>
      <c r="O1494" s="23">
        <v>0</v>
      </c>
      <c r="P1494" s="23">
        <v>0</v>
      </c>
      <c r="Q1494" s="23">
        <v>0</v>
      </c>
      <c r="R1494" s="23">
        <v>0</v>
      </c>
      <c r="S1494" s="23">
        <v>0</v>
      </c>
      <c r="T1494" s="23">
        <v>0</v>
      </c>
      <c r="U1494" s="23">
        <v>0</v>
      </c>
      <c r="V1494" s="23">
        <v>16.896056257201707</v>
      </c>
      <c r="W1494" s="23">
        <v>0</v>
      </c>
      <c r="X1494" s="23">
        <v>0.11320955356277179</v>
      </c>
      <c r="Y1494" s="23">
        <v>9443</v>
      </c>
      <c r="Z1494" s="23">
        <v>2003</v>
      </c>
      <c r="AA1494" s="23" t="b">
        <v>0</v>
      </c>
      <c r="AB1494" s="24" t="s">
        <v>227</v>
      </c>
      <c r="AC1494" s="16">
        <f t="shared" si="71"/>
        <v>29629.860921681309</v>
      </c>
      <c r="AD1494" s="16">
        <f t="shared" si="70"/>
        <v>1.5679634104356031</v>
      </c>
      <c r="AE1494" s="16" t="str">
        <f>VLOOKUP(AB1494,aircraft!A:B,2,FALSE)</f>
        <v>Freighter</v>
      </c>
      <c r="AF1494" s="16">
        <f t="shared" si="72"/>
        <v>3.1377592843038555</v>
      </c>
    </row>
    <row r="1495" spans="1:32" x14ac:dyDescent="0.25">
      <c r="A1495" s="23">
        <v>327041.00566811702</v>
      </c>
      <c r="B1495" s="23">
        <v>188809.93779587469</v>
      </c>
      <c r="C1495" s="23">
        <v>296672.38973255112</v>
      </c>
      <c r="D1495" s="23">
        <v>440923.768999814</v>
      </c>
      <c r="E1495" s="23">
        <v>1192991.7856454956</v>
      </c>
      <c r="F1495" s="23">
        <v>0</v>
      </c>
      <c r="G1495" s="23">
        <v>0</v>
      </c>
      <c r="H1495" s="23">
        <v>0</v>
      </c>
      <c r="I1495" s="23">
        <v>0</v>
      </c>
      <c r="J1495" s="23">
        <v>21540218.892127026</v>
      </c>
      <c r="K1495" s="23">
        <v>0</v>
      </c>
      <c r="L1495" s="23">
        <v>0</v>
      </c>
      <c r="M1495" s="23">
        <v>10923.170526936246</v>
      </c>
      <c r="N1495" s="23">
        <v>6306.2524636971748</v>
      </c>
      <c r="O1495" s="23">
        <v>860.34998835743306</v>
      </c>
      <c r="P1495" s="23">
        <v>1278.6790164985921</v>
      </c>
      <c r="Q1495" s="23">
        <v>3459.6764121389988</v>
      </c>
      <c r="R1495" s="23">
        <v>0</v>
      </c>
      <c r="S1495" s="23">
        <v>0</v>
      </c>
      <c r="T1495" s="23">
        <v>0</v>
      </c>
      <c r="U1495" s="23">
        <v>0</v>
      </c>
      <c r="V1495" s="23">
        <v>5991.6200150091026</v>
      </c>
      <c r="W1495" s="23">
        <v>0</v>
      </c>
      <c r="X1495" s="23">
        <v>0</v>
      </c>
      <c r="Y1495" s="23">
        <v>1652994</v>
      </c>
      <c r="Z1495" s="23">
        <v>2003</v>
      </c>
      <c r="AA1495" s="23" t="b">
        <v>0</v>
      </c>
      <c r="AB1495" s="24" t="s">
        <v>49</v>
      </c>
      <c r="AC1495" s="16">
        <f t="shared" si="71"/>
        <v>23986657.77996888</v>
      </c>
      <c r="AD1495" s="16">
        <f t="shared" si="70"/>
        <v>22828.128407628443</v>
      </c>
      <c r="AE1495" s="16" t="str">
        <f>VLOOKUP(AB1495,aircraft!A:B,2,FALSE)</f>
        <v>Passenger</v>
      </c>
      <c r="AF1495" s="16">
        <f t="shared" si="72"/>
        <v>14.97093794742193</v>
      </c>
    </row>
    <row r="1496" spans="1:32" x14ac:dyDescent="0.25">
      <c r="A1496" s="23">
        <v>163.4763917166174</v>
      </c>
      <c r="B1496" s="23">
        <v>94.255468527414109</v>
      </c>
      <c r="C1496" s="23">
        <v>70.250977647189345</v>
      </c>
      <c r="D1496" s="23">
        <v>94.784525394932274</v>
      </c>
      <c r="E1496" s="23">
        <v>108.32449355358196</v>
      </c>
      <c r="F1496" s="23">
        <v>0</v>
      </c>
      <c r="G1496" s="23">
        <v>0</v>
      </c>
      <c r="H1496" s="23">
        <v>0</v>
      </c>
      <c r="I1496" s="23">
        <v>0</v>
      </c>
      <c r="J1496" s="23">
        <v>11901.949887924195</v>
      </c>
      <c r="K1496" s="23">
        <v>0</v>
      </c>
      <c r="L1496" s="23">
        <v>63.615484437490522</v>
      </c>
      <c r="M1496" s="23">
        <v>0.2474725983928214</v>
      </c>
      <c r="N1496" s="23">
        <v>0.14268510250487082</v>
      </c>
      <c r="O1496" s="23">
        <v>1.7573329142879936E-2</v>
      </c>
      <c r="P1496" s="23">
        <v>2.3710412555140413E-2</v>
      </c>
      <c r="Q1496" s="23">
        <v>3.0285041593278141E-2</v>
      </c>
      <c r="R1496" s="23">
        <v>0</v>
      </c>
      <c r="S1496" s="23">
        <v>0</v>
      </c>
      <c r="T1496" s="23">
        <v>0</v>
      </c>
      <c r="U1496" s="23">
        <v>0</v>
      </c>
      <c r="V1496" s="23">
        <v>7.0765896026231347</v>
      </c>
      <c r="W1496" s="23">
        <v>0</v>
      </c>
      <c r="X1496" s="23">
        <v>6.5523944306727866E-2</v>
      </c>
      <c r="Y1496" s="23">
        <v>3872</v>
      </c>
      <c r="Z1496" s="23">
        <v>2003</v>
      </c>
      <c r="AA1496" s="23" t="b">
        <v>0</v>
      </c>
      <c r="AB1496" s="24" t="s">
        <v>69</v>
      </c>
      <c r="AC1496" s="16">
        <f t="shared" si="71"/>
        <v>12496.657229201421</v>
      </c>
      <c r="AD1496" s="16">
        <f t="shared" si="70"/>
        <v>0.52725042849571857</v>
      </c>
      <c r="AE1496" s="16" t="str">
        <f>VLOOKUP(AB1496,aircraft!A:B,2,FALSE)</f>
        <v>Passenger</v>
      </c>
      <c r="AF1496" s="16">
        <f t="shared" si="72"/>
        <v>4.582082858187694</v>
      </c>
    </row>
    <row r="1497" spans="1:32" x14ac:dyDescent="0.25">
      <c r="A1497" s="23">
        <v>5004.3821187186777</v>
      </c>
      <c r="B1497" s="23">
        <v>2796.6287337300982</v>
      </c>
      <c r="C1497" s="23">
        <v>2023.6662537940583</v>
      </c>
      <c r="D1497" s="23">
        <v>2306.0493565945303</v>
      </c>
      <c r="E1497" s="23">
        <v>3661.6547437045474</v>
      </c>
      <c r="F1497" s="23">
        <v>0</v>
      </c>
      <c r="G1497" s="23">
        <v>0</v>
      </c>
      <c r="H1497" s="23">
        <v>0</v>
      </c>
      <c r="I1497" s="23">
        <v>0</v>
      </c>
      <c r="J1497" s="23">
        <v>458685.8929407954</v>
      </c>
      <c r="K1497" s="23">
        <v>0</v>
      </c>
      <c r="L1497" s="23">
        <v>2391.4102489347551</v>
      </c>
      <c r="M1497" s="23">
        <v>8.5026291376878138</v>
      </c>
      <c r="N1497" s="23">
        <v>4.7551813483166256</v>
      </c>
      <c r="O1497" s="23">
        <v>0.10173137878468513</v>
      </c>
      <c r="P1497" s="23">
        <v>0.11555399932667984</v>
      </c>
      <c r="Q1497" s="23">
        <v>0.20391160124555524</v>
      </c>
      <c r="R1497" s="23">
        <v>0</v>
      </c>
      <c r="S1497" s="23">
        <v>0</v>
      </c>
      <c r="T1497" s="23">
        <v>0</v>
      </c>
      <c r="U1497" s="23">
        <v>0</v>
      </c>
      <c r="V1497" s="23">
        <v>272.34747685001054</v>
      </c>
      <c r="W1497" s="23">
        <v>0</v>
      </c>
      <c r="X1497" s="23">
        <v>2.4631523810796332</v>
      </c>
      <c r="Y1497" s="23">
        <v>149265</v>
      </c>
      <c r="Z1497" s="23">
        <v>2003</v>
      </c>
      <c r="AA1497" s="23" t="b">
        <v>0</v>
      </c>
      <c r="AB1497" s="24" t="s">
        <v>70</v>
      </c>
      <c r="AC1497" s="16">
        <f t="shared" si="71"/>
        <v>476869.68439627206</v>
      </c>
      <c r="AD1497" s="16">
        <f t="shared" si="70"/>
        <v>16.142159846440993</v>
      </c>
      <c r="AE1497" s="16" t="str">
        <f>VLOOKUP(AB1497,aircraft!A:B,2,FALSE)</f>
        <v>Passenger</v>
      </c>
      <c r="AF1497" s="16">
        <f t="shared" si="72"/>
        <v>3.2004016904580523</v>
      </c>
    </row>
    <row r="1498" spans="1:32" x14ac:dyDescent="0.25">
      <c r="A1498" s="23">
        <v>1030.5841213449371</v>
      </c>
      <c r="B1498" s="23">
        <v>644.99809434032659</v>
      </c>
      <c r="C1498" s="23">
        <v>427.35274995173467</v>
      </c>
      <c r="D1498" s="23">
        <v>380.53665130169725</v>
      </c>
      <c r="E1498" s="23">
        <v>802.74184977270022</v>
      </c>
      <c r="F1498" s="23">
        <v>0</v>
      </c>
      <c r="G1498" s="23">
        <v>0</v>
      </c>
      <c r="H1498" s="23">
        <v>0</v>
      </c>
      <c r="I1498" s="23">
        <v>0</v>
      </c>
      <c r="J1498" s="23">
        <v>201849.74302432893</v>
      </c>
      <c r="K1498" s="23">
        <v>0</v>
      </c>
      <c r="L1498" s="23">
        <v>398.39935097027956</v>
      </c>
      <c r="M1498" s="23">
        <v>1.4738307955369045</v>
      </c>
      <c r="N1498" s="23">
        <v>0.92256852320994054</v>
      </c>
      <c r="O1498" s="23">
        <v>2.4809250976313806E-2</v>
      </c>
      <c r="P1498" s="23">
        <v>2.2678395350181069E-2</v>
      </c>
      <c r="Q1498" s="23">
        <v>4.84446056089326E-2</v>
      </c>
      <c r="R1498" s="23">
        <v>0</v>
      </c>
      <c r="S1498" s="23">
        <v>0</v>
      </c>
      <c r="T1498" s="23">
        <v>0</v>
      </c>
      <c r="U1498" s="23">
        <v>0</v>
      </c>
      <c r="V1498" s="23">
        <v>11.11975339502489</v>
      </c>
      <c r="W1498" s="23">
        <v>0</v>
      </c>
      <c r="X1498" s="23">
        <v>0.41035130229125222</v>
      </c>
      <c r="Y1498" s="23">
        <v>60797</v>
      </c>
      <c r="Z1498" s="23">
        <v>2003</v>
      </c>
      <c r="AA1498" s="23" t="b">
        <v>0</v>
      </c>
      <c r="AB1498" s="24" t="s">
        <v>71</v>
      </c>
      <c r="AC1498" s="16">
        <f t="shared" si="71"/>
        <v>205534.35584201061</v>
      </c>
      <c r="AD1498" s="16">
        <f t="shared" si="70"/>
        <v>2.902682872973525</v>
      </c>
      <c r="AE1498" s="16" t="str">
        <f>VLOOKUP(AB1498,aircraft!A:B,2,FALSE)</f>
        <v>Passenger</v>
      </c>
      <c r="AF1498" s="16">
        <f t="shared" si="72"/>
        <v>3.3898590072619821</v>
      </c>
    </row>
    <row r="1499" spans="1:32" x14ac:dyDescent="0.25">
      <c r="A1499" s="23">
        <v>102.6684380874366</v>
      </c>
      <c r="B1499" s="23">
        <v>33.39159265500107</v>
      </c>
      <c r="C1499" s="23">
        <v>63.219837861351756</v>
      </c>
      <c r="D1499" s="23">
        <v>61.148167694501417</v>
      </c>
      <c r="E1499" s="23">
        <v>106.16443755265699</v>
      </c>
      <c r="F1499" s="23">
        <v>0</v>
      </c>
      <c r="G1499" s="23">
        <v>0</v>
      </c>
      <c r="H1499" s="23">
        <v>0</v>
      </c>
      <c r="I1499" s="23">
        <v>0</v>
      </c>
      <c r="J1499" s="23">
        <v>11812.363723325729</v>
      </c>
      <c r="K1499" s="23">
        <v>0</v>
      </c>
      <c r="L1499" s="23">
        <v>59.633213028223508</v>
      </c>
      <c r="M1499" s="23">
        <v>0.31827214330772163</v>
      </c>
      <c r="N1499" s="23">
        <v>0.103513932428919</v>
      </c>
      <c r="O1499" s="23">
        <v>6.3219840864132924E-3</v>
      </c>
      <c r="P1499" s="23">
        <v>6.1148170598883536E-3</v>
      </c>
      <c r="Q1499" s="23">
        <v>1.0616444259519721E-2</v>
      </c>
      <c r="R1499" s="23">
        <v>0</v>
      </c>
      <c r="S1499" s="23">
        <v>0</v>
      </c>
      <c r="T1499" s="23">
        <v>0</v>
      </c>
      <c r="U1499" s="23">
        <v>0</v>
      </c>
      <c r="V1499" s="23">
        <v>0.74888557847007176</v>
      </c>
      <c r="W1499" s="23">
        <v>0</v>
      </c>
      <c r="X1499" s="23">
        <v>2.2064288479996245E-2</v>
      </c>
      <c r="Y1499" s="23">
        <v>3560</v>
      </c>
      <c r="Z1499" s="23">
        <v>2003</v>
      </c>
      <c r="AA1499" s="23" t="b">
        <v>0</v>
      </c>
      <c r="AB1499" s="24" t="s">
        <v>216</v>
      </c>
      <c r="AC1499" s="16">
        <f t="shared" si="71"/>
        <v>12238.589410204899</v>
      </c>
      <c r="AD1499" s="16">
        <f t="shared" si="70"/>
        <v>0.46690360962245825</v>
      </c>
      <c r="AE1499" s="16" t="str">
        <f>VLOOKUP(AB1499,aircraft!A:B,2,FALSE)</f>
        <v>Passenger</v>
      </c>
      <c r="AF1499" s="16">
        <f t="shared" si="72"/>
        <v>3.5061539112978037</v>
      </c>
    </row>
    <row r="1500" spans="1:32" x14ac:dyDescent="0.25">
      <c r="A1500" s="23">
        <v>29680.343321822755</v>
      </c>
      <c r="B1500" s="23">
        <v>17079.340675122792</v>
      </c>
      <c r="C1500" s="23">
        <v>12487.690330956262</v>
      </c>
      <c r="D1500" s="23">
        <v>17583.515407839895</v>
      </c>
      <c r="E1500" s="23">
        <v>20858.125701249541</v>
      </c>
      <c r="F1500" s="23">
        <v>0</v>
      </c>
      <c r="G1500" s="23">
        <v>0</v>
      </c>
      <c r="H1500" s="23">
        <v>0</v>
      </c>
      <c r="I1500" s="23">
        <v>0</v>
      </c>
      <c r="J1500" s="23">
        <v>3398403.9973090482</v>
      </c>
      <c r="K1500" s="23">
        <v>0</v>
      </c>
      <c r="L1500" s="23">
        <v>17642.795763301467</v>
      </c>
      <c r="M1500" s="23">
        <v>74.502642569182328</v>
      </c>
      <c r="N1500" s="23">
        <v>42.892814456863867</v>
      </c>
      <c r="O1500" s="23">
        <v>1.2494459471945001</v>
      </c>
      <c r="P1500" s="23">
        <v>1.759173129222817</v>
      </c>
      <c r="Q1500" s="23">
        <v>2.0874221664191737</v>
      </c>
      <c r="R1500" s="23">
        <v>0</v>
      </c>
      <c r="S1500" s="23">
        <v>0</v>
      </c>
      <c r="T1500" s="23">
        <v>0</v>
      </c>
      <c r="U1500" s="23">
        <v>0</v>
      </c>
      <c r="V1500" s="23">
        <v>210.18337078622338</v>
      </c>
      <c r="W1500" s="23">
        <v>0</v>
      </c>
      <c r="X1500" s="23">
        <v>6.527834331698692</v>
      </c>
      <c r="Y1500" s="23">
        <v>1024094</v>
      </c>
      <c r="Z1500" s="23">
        <v>2003</v>
      </c>
      <c r="AA1500" s="23" t="b">
        <v>0</v>
      </c>
      <c r="AB1500" s="24" t="s">
        <v>215</v>
      </c>
      <c r="AC1500" s="16">
        <f t="shared" si="71"/>
        <v>3513735.808509341</v>
      </c>
      <c r="AD1500" s="16">
        <f t="shared" si="70"/>
        <v>129.01933260058138</v>
      </c>
      <c r="AE1500" s="16" t="str">
        <f>VLOOKUP(AB1500,aircraft!A:B,2,FALSE)</f>
        <v>Passenger</v>
      </c>
      <c r="AF1500" s="16">
        <f t="shared" si="72"/>
        <v>3.4985523271714927</v>
      </c>
    </row>
    <row r="1501" spans="1:32" x14ac:dyDescent="0.25">
      <c r="A1501" s="23">
        <v>49249.23195010073</v>
      </c>
      <c r="B1501" s="23">
        <v>19177.273052650049</v>
      </c>
      <c r="C1501" s="23">
        <v>41278.867116304871</v>
      </c>
      <c r="D1501" s="23">
        <v>50948.625149984982</v>
      </c>
      <c r="E1501" s="23">
        <v>56911.810901324658</v>
      </c>
      <c r="F1501" s="23">
        <v>0</v>
      </c>
      <c r="G1501" s="23">
        <v>0</v>
      </c>
      <c r="H1501" s="23">
        <v>0</v>
      </c>
      <c r="I1501" s="23">
        <v>0</v>
      </c>
      <c r="J1501" s="23">
        <v>8928440.0307236556</v>
      </c>
      <c r="K1501" s="23">
        <v>0</v>
      </c>
      <c r="L1501" s="23">
        <v>38987.492834109769</v>
      </c>
      <c r="M1501" s="23">
        <v>91.758507542271218</v>
      </c>
      <c r="N1501" s="23">
        <v>35.769931735409671</v>
      </c>
      <c r="O1501" s="23">
        <v>4.1250501956924968</v>
      </c>
      <c r="P1501" s="23">
        <v>5.0916681578715108</v>
      </c>
      <c r="Q1501" s="23">
        <v>5.6880137615005868</v>
      </c>
      <c r="R1501" s="23">
        <v>0</v>
      </c>
      <c r="S1501" s="23">
        <v>0</v>
      </c>
      <c r="T1501" s="23">
        <v>0</v>
      </c>
      <c r="U1501" s="23">
        <v>0</v>
      </c>
      <c r="V1501" s="23">
        <v>570.86439657314634</v>
      </c>
      <c r="W1501" s="23">
        <v>0</v>
      </c>
      <c r="X1501" s="23">
        <v>14.425372126040726</v>
      </c>
      <c r="Y1501" s="23">
        <v>2139546</v>
      </c>
      <c r="Z1501" s="23">
        <v>2003</v>
      </c>
      <c r="AA1501" s="23" t="b">
        <v>0</v>
      </c>
      <c r="AB1501" s="24" t="s">
        <v>212</v>
      </c>
      <c r="AC1501" s="16">
        <f t="shared" si="71"/>
        <v>9184993.3317281306</v>
      </c>
      <c r="AD1501" s="16">
        <f t="shared" si="70"/>
        <v>156.85854351878621</v>
      </c>
      <c r="AE1501" s="16" t="str">
        <f>VLOOKUP(AB1501,aircraft!A:B,2,FALSE)</f>
        <v>Passenger</v>
      </c>
      <c r="AF1501" s="16">
        <f t="shared" si="72"/>
        <v>4.3764006830346363</v>
      </c>
    </row>
    <row r="1502" spans="1:32" x14ac:dyDescent="0.25">
      <c r="A1502" s="23">
        <v>17735.225839041334</v>
      </c>
      <c r="B1502" s="23">
        <v>8003.0305954415562</v>
      </c>
      <c r="C1502" s="23">
        <v>7661.3401511546899</v>
      </c>
      <c r="D1502" s="23">
        <v>6646.5707244698315</v>
      </c>
      <c r="E1502" s="23">
        <v>14313.398415977423</v>
      </c>
      <c r="F1502" s="23">
        <v>0</v>
      </c>
      <c r="G1502" s="23">
        <v>0</v>
      </c>
      <c r="H1502" s="23">
        <v>0</v>
      </c>
      <c r="I1502" s="23">
        <v>0</v>
      </c>
      <c r="J1502" s="23">
        <v>1255305.9982863141</v>
      </c>
      <c r="K1502" s="23">
        <v>0</v>
      </c>
      <c r="L1502" s="23">
        <v>9560.1392892654258</v>
      </c>
      <c r="M1502" s="23">
        <v>459.34232872339493</v>
      </c>
      <c r="N1502" s="23">
        <v>207.27848316779108</v>
      </c>
      <c r="O1502" s="23">
        <v>0</v>
      </c>
      <c r="P1502" s="23">
        <v>0</v>
      </c>
      <c r="Q1502" s="23">
        <v>1.0642632881691543</v>
      </c>
      <c r="R1502" s="23">
        <v>0</v>
      </c>
      <c r="S1502" s="23">
        <v>0</v>
      </c>
      <c r="T1502" s="23">
        <v>0</v>
      </c>
      <c r="U1502" s="23">
        <v>0</v>
      </c>
      <c r="V1502" s="23">
        <v>380.86914891891416</v>
      </c>
      <c r="W1502" s="23">
        <v>0</v>
      </c>
      <c r="X1502" s="23">
        <v>2.6768390724900146</v>
      </c>
      <c r="Y1502" s="23">
        <v>97042</v>
      </c>
      <c r="Z1502" s="23">
        <v>2003</v>
      </c>
      <c r="AA1502" s="23" t="b">
        <v>0</v>
      </c>
      <c r="AB1502" s="24" t="s">
        <v>72</v>
      </c>
      <c r="AC1502" s="16">
        <f t="shared" si="71"/>
        <v>1319225.7033016644</v>
      </c>
      <c r="AD1502" s="16">
        <f t="shared" si="70"/>
        <v>670.36191425184518</v>
      </c>
      <c r="AE1502" s="16" t="str">
        <f>VLOOKUP(AB1502,aircraft!A:B,2,FALSE)</f>
        <v>Passenger (not used as freighter)</v>
      </c>
      <c r="AF1502" s="16">
        <f t="shared" si="72"/>
        <v>13.93744898577479</v>
      </c>
    </row>
    <row r="1503" spans="1:32" x14ac:dyDescent="0.25">
      <c r="A1503" s="23">
        <v>311204.69784362137</v>
      </c>
      <c r="B1503" s="23">
        <v>144507.54849679722</v>
      </c>
      <c r="C1503" s="23">
        <v>148293.82439450279</v>
      </c>
      <c r="D1503" s="23">
        <v>139754.8447970367</v>
      </c>
      <c r="E1503" s="23">
        <v>321908.97107809974</v>
      </c>
      <c r="F1503" s="23">
        <v>0</v>
      </c>
      <c r="G1503" s="23">
        <v>0</v>
      </c>
      <c r="H1503" s="23">
        <v>0</v>
      </c>
      <c r="I1503" s="23">
        <v>0</v>
      </c>
      <c r="J1503" s="23">
        <v>34339978.348846421</v>
      </c>
      <c r="K1503" s="23">
        <v>0</v>
      </c>
      <c r="L1503" s="23">
        <v>204426.53208925243</v>
      </c>
      <c r="M1503" s="23">
        <v>3542.9881059575387</v>
      </c>
      <c r="N1503" s="23">
        <v>1698.7675850053431</v>
      </c>
      <c r="O1503" s="23">
        <v>50.305899007617697</v>
      </c>
      <c r="P1503" s="23">
        <v>50.582781942520207</v>
      </c>
      <c r="Q1503" s="23">
        <v>139.22385797485487</v>
      </c>
      <c r="R1503" s="23">
        <v>0</v>
      </c>
      <c r="S1503" s="23">
        <v>0</v>
      </c>
      <c r="T1503" s="23">
        <v>0</v>
      </c>
      <c r="U1503" s="23">
        <v>0</v>
      </c>
      <c r="V1503" s="23">
        <v>9371.1037295381848</v>
      </c>
      <c r="W1503" s="23">
        <v>0</v>
      </c>
      <c r="X1503" s="23">
        <v>57.239430513798652</v>
      </c>
      <c r="Y1503" s="23">
        <v>2631194</v>
      </c>
      <c r="Z1503" s="23">
        <v>2003</v>
      </c>
      <c r="AA1503" s="23" t="b">
        <v>0</v>
      </c>
      <c r="AB1503" s="24" t="s">
        <v>73</v>
      </c>
      <c r="AC1503" s="16">
        <f t="shared" si="71"/>
        <v>35610074.767545737</v>
      </c>
      <c r="AD1503" s="16">
        <f t="shared" si="70"/>
        <v>5539.1076604016735</v>
      </c>
      <c r="AE1503" s="16" t="str">
        <f>VLOOKUP(AB1503,aircraft!A:B,2,FALSE)</f>
        <v>Passenger</v>
      </c>
      <c r="AF1503" s="16">
        <f t="shared" si="72"/>
        <v>13.773421074687551</v>
      </c>
    </row>
    <row r="1504" spans="1:32" x14ac:dyDescent="0.25">
      <c r="A1504" s="23">
        <v>175086.06692968935</v>
      </c>
      <c r="B1504" s="23">
        <v>79007.685788204995</v>
      </c>
      <c r="C1504" s="23">
        <v>79270.088945055308</v>
      </c>
      <c r="D1504" s="23">
        <v>68775.252719190044</v>
      </c>
      <c r="E1504" s="23">
        <v>154850.19419961679</v>
      </c>
      <c r="F1504" s="23">
        <v>0</v>
      </c>
      <c r="G1504" s="23">
        <v>0</v>
      </c>
      <c r="H1504" s="23">
        <v>0</v>
      </c>
      <c r="I1504" s="23">
        <v>0</v>
      </c>
      <c r="J1504" s="23">
        <v>16975898.619457684</v>
      </c>
      <c r="K1504" s="23">
        <v>0</v>
      </c>
      <c r="L1504" s="23">
        <v>97774.151822032771</v>
      </c>
      <c r="M1504" s="23">
        <v>662.14426605160293</v>
      </c>
      <c r="N1504" s="23">
        <v>298.79297100022808</v>
      </c>
      <c r="O1504" s="23">
        <v>12.060438370746919</v>
      </c>
      <c r="P1504" s="23">
        <v>10.463715985322803</v>
      </c>
      <c r="Q1504" s="23">
        <v>25.922835970514075</v>
      </c>
      <c r="R1504" s="23">
        <v>0</v>
      </c>
      <c r="S1504" s="23">
        <v>0</v>
      </c>
      <c r="T1504" s="23">
        <v>0</v>
      </c>
      <c r="U1504" s="23">
        <v>0</v>
      </c>
      <c r="V1504" s="23">
        <v>4683.9500990421566</v>
      </c>
      <c r="W1504" s="23">
        <v>0</v>
      </c>
      <c r="X1504" s="23">
        <v>27.376763241375151</v>
      </c>
      <c r="Y1504" s="23">
        <v>1301876</v>
      </c>
      <c r="Z1504" s="23">
        <v>2003</v>
      </c>
      <c r="AA1504" s="23" t="b">
        <v>0</v>
      </c>
      <c r="AB1504" s="24" t="s">
        <v>74</v>
      </c>
      <c r="AC1504" s="16">
        <f t="shared" si="71"/>
        <v>17630662.059861474</v>
      </c>
      <c r="AD1504" s="16">
        <f t="shared" si="70"/>
        <v>1036.7609906197899</v>
      </c>
      <c r="AE1504" s="16" t="str">
        <f>VLOOKUP(AB1504,aircraft!A:B,2,FALSE)</f>
        <v>Freighter (combi)</v>
      </c>
      <c r="AF1504" s="16">
        <f t="shared" si="72"/>
        <v>13.788502462129383</v>
      </c>
    </row>
    <row r="1505" spans="1:32" x14ac:dyDescent="0.25">
      <c r="A1505" s="23">
        <v>156894.8367085231</v>
      </c>
      <c r="B1505" s="23">
        <v>71145.007642472803</v>
      </c>
      <c r="C1505" s="23">
        <v>73622.162525446416</v>
      </c>
      <c r="D1505" s="23">
        <v>63875.826948533955</v>
      </c>
      <c r="E1505" s="23">
        <v>143423.87730824083</v>
      </c>
      <c r="F1505" s="23">
        <v>0</v>
      </c>
      <c r="G1505" s="23">
        <v>0</v>
      </c>
      <c r="H1505" s="23">
        <v>0</v>
      </c>
      <c r="I1505" s="23">
        <v>0</v>
      </c>
      <c r="J1505" s="23">
        <v>18269815.556436829</v>
      </c>
      <c r="K1505" s="23">
        <v>0</v>
      </c>
      <c r="L1505" s="23">
        <v>90977.021837002132</v>
      </c>
      <c r="M1505" s="23">
        <v>687.15301392652248</v>
      </c>
      <c r="N1505" s="23">
        <v>316.86079251922587</v>
      </c>
      <c r="O1505" s="23">
        <v>13.115383190257527</v>
      </c>
      <c r="P1505" s="23">
        <v>11.379380702906609</v>
      </c>
      <c r="Q1505" s="23">
        <v>27.99152691485132</v>
      </c>
      <c r="R1505" s="23">
        <v>0</v>
      </c>
      <c r="S1505" s="23">
        <v>0</v>
      </c>
      <c r="T1505" s="23">
        <v>0</v>
      </c>
      <c r="U1505" s="23">
        <v>0</v>
      </c>
      <c r="V1505" s="23">
        <v>4821.191289039104</v>
      </c>
      <c r="W1505" s="23">
        <v>0</v>
      </c>
      <c r="X1505" s="23">
        <v>25.473566794734083</v>
      </c>
      <c r="Y1505" s="23">
        <v>1396183</v>
      </c>
      <c r="Z1505" s="23">
        <v>2003</v>
      </c>
      <c r="AA1505" s="23" t="b">
        <v>0</v>
      </c>
      <c r="AB1505" s="24" t="s">
        <v>75</v>
      </c>
      <c r="AC1505" s="16">
        <f t="shared" si="71"/>
        <v>18869754.289407048</v>
      </c>
      <c r="AD1505" s="16">
        <f t="shared" si="70"/>
        <v>1081.973664048498</v>
      </c>
      <c r="AE1505" s="16" t="str">
        <f>VLOOKUP(AB1505,aircraft!A:B,2,FALSE)</f>
        <v>Freighter (combi)</v>
      </c>
      <c r="AF1505" s="16">
        <f t="shared" si="72"/>
        <v>13.85298024189863</v>
      </c>
    </row>
    <row r="1506" spans="1:32" x14ac:dyDescent="0.25">
      <c r="A1506" s="23">
        <v>629471.61477471504</v>
      </c>
      <c r="B1506" s="23">
        <v>284115.52179780492</v>
      </c>
      <c r="C1506" s="23">
        <v>268119.73356343951</v>
      </c>
      <c r="D1506" s="23">
        <v>232828.50573769445</v>
      </c>
      <c r="E1506" s="23">
        <v>509318.50479708239</v>
      </c>
      <c r="F1506" s="23">
        <v>0</v>
      </c>
      <c r="G1506" s="23">
        <v>0</v>
      </c>
      <c r="H1506" s="23">
        <v>0</v>
      </c>
      <c r="I1506" s="23">
        <v>0</v>
      </c>
      <c r="J1506" s="23">
        <v>78674298.48867096</v>
      </c>
      <c r="K1506" s="23">
        <v>0</v>
      </c>
      <c r="L1506" s="23">
        <v>327010.4348740126</v>
      </c>
      <c r="M1506" s="23">
        <v>19736.863283166193</v>
      </c>
      <c r="N1506" s="23">
        <v>8906.4114098318678</v>
      </c>
      <c r="O1506" s="23">
        <v>92.848603144005637</v>
      </c>
      <c r="P1506" s="23">
        <v>80.588641774344637</v>
      </c>
      <c r="Q1506" s="23">
        <v>342.33984306005283</v>
      </c>
      <c r="R1506" s="23">
        <v>0</v>
      </c>
      <c r="S1506" s="23">
        <v>0</v>
      </c>
      <c r="T1506" s="23">
        <v>0</v>
      </c>
      <c r="U1506" s="23">
        <v>0</v>
      </c>
      <c r="V1506" s="23">
        <v>19836.442795917752</v>
      </c>
      <c r="W1506" s="23">
        <v>0</v>
      </c>
      <c r="X1506" s="23">
        <v>91.562924210277671</v>
      </c>
      <c r="Y1506" s="23">
        <v>5991590</v>
      </c>
      <c r="Z1506" s="23">
        <v>2003</v>
      </c>
      <c r="AA1506" s="23" t="b">
        <v>0</v>
      </c>
      <c r="AB1506" s="24" t="s">
        <v>76</v>
      </c>
      <c r="AC1506" s="16">
        <f t="shared" si="71"/>
        <v>80925162.804215714</v>
      </c>
      <c r="AD1506" s="16">
        <f t="shared" si="70"/>
        <v>29250.614705186741</v>
      </c>
      <c r="AE1506" s="16" t="str">
        <f>VLOOKUP(AB1506,aircraft!A:B,2,FALSE)</f>
        <v>Passenger</v>
      </c>
      <c r="AF1506" s="16">
        <f t="shared" si="72"/>
        <v>13.697760334613076</v>
      </c>
    </row>
    <row r="1507" spans="1:32" x14ac:dyDescent="0.25">
      <c r="A1507" s="23">
        <v>18098698.018486951</v>
      </c>
      <c r="B1507" s="23">
        <v>8199404.06875009</v>
      </c>
      <c r="C1507" s="23">
        <v>9432043.6575805787</v>
      </c>
      <c r="D1507" s="23">
        <v>8430218.6860341206</v>
      </c>
      <c r="E1507" s="23">
        <v>18990347.200103607</v>
      </c>
      <c r="F1507" s="23">
        <v>0</v>
      </c>
      <c r="G1507" s="23">
        <v>0</v>
      </c>
      <c r="H1507" s="23">
        <v>0</v>
      </c>
      <c r="I1507" s="23">
        <v>0</v>
      </c>
      <c r="J1507" s="23">
        <v>2372045650.0021524</v>
      </c>
      <c r="K1507" s="23">
        <v>0</v>
      </c>
      <c r="L1507" s="23">
        <v>12260557.324616821</v>
      </c>
      <c r="M1507" s="23">
        <v>41256.304379078079</v>
      </c>
      <c r="N1507" s="23">
        <v>18670.992328209322</v>
      </c>
      <c r="O1507" s="23">
        <v>1232.9981888405466</v>
      </c>
      <c r="P1507" s="23">
        <v>1097.8490675769863</v>
      </c>
      <c r="Q1507" s="23">
        <v>2544.0435828052809</v>
      </c>
      <c r="R1507" s="23">
        <v>0</v>
      </c>
      <c r="S1507" s="23">
        <v>0</v>
      </c>
      <c r="T1507" s="23">
        <v>0</v>
      </c>
      <c r="U1507" s="23">
        <v>0</v>
      </c>
      <c r="V1507" s="23">
        <v>540831.74021840794</v>
      </c>
      <c r="W1507" s="23">
        <v>0</v>
      </c>
      <c r="X1507" s="23">
        <v>18390.836146784706</v>
      </c>
      <c r="Y1507" s="23">
        <v>198714195</v>
      </c>
      <c r="Z1507" s="23">
        <v>2003</v>
      </c>
      <c r="AA1507" s="23" t="b">
        <v>0</v>
      </c>
      <c r="AB1507" s="24" t="s">
        <v>77</v>
      </c>
      <c r="AC1507" s="16">
        <f t="shared" si="71"/>
        <v>2447456918.9577246</v>
      </c>
      <c r="AD1507" s="16">
        <f t="shared" si="70"/>
        <v>83193.023693294919</v>
      </c>
      <c r="AE1507" s="16" t="str">
        <f>VLOOKUP(AB1507,aircraft!A:B,2,FALSE)</f>
        <v>Passenger</v>
      </c>
      <c r="AF1507" s="16">
        <f t="shared" si="72"/>
        <v>12.490827872509749</v>
      </c>
    </row>
    <row r="1508" spans="1:32" x14ac:dyDescent="0.25">
      <c r="A1508" s="23">
        <v>232556.05547795913</v>
      </c>
      <c r="B1508" s="23">
        <v>106517.6483960285</v>
      </c>
      <c r="C1508" s="23">
        <v>133544.6007130706</v>
      </c>
      <c r="D1508" s="23">
        <v>118566.30414403776</v>
      </c>
      <c r="E1508" s="23">
        <v>263294.27113915485</v>
      </c>
      <c r="F1508" s="23">
        <v>0</v>
      </c>
      <c r="G1508" s="23">
        <v>0</v>
      </c>
      <c r="H1508" s="23">
        <v>0</v>
      </c>
      <c r="I1508" s="23">
        <v>0</v>
      </c>
      <c r="J1508" s="23">
        <v>28073212.393321544</v>
      </c>
      <c r="K1508" s="23">
        <v>0</v>
      </c>
      <c r="L1508" s="23">
        <v>170285.6823819422</v>
      </c>
      <c r="M1508" s="23">
        <v>521.65627811947274</v>
      </c>
      <c r="N1508" s="23">
        <v>238.10509874292848</v>
      </c>
      <c r="O1508" s="23">
        <v>15.782909927387751</v>
      </c>
      <c r="P1508" s="23">
        <v>14.008768651437729</v>
      </c>
      <c r="Q1508" s="23">
        <v>32.47365891933643</v>
      </c>
      <c r="R1508" s="23">
        <v>0</v>
      </c>
      <c r="S1508" s="23">
        <v>0</v>
      </c>
      <c r="T1508" s="23">
        <v>0</v>
      </c>
      <c r="U1508" s="23">
        <v>0</v>
      </c>
      <c r="V1508" s="23">
        <v>6737.7593882201454</v>
      </c>
      <c r="W1508" s="23">
        <v>0</v>
      </c>
      <c r="X1508" s="23">
        <v>255.42852579318594</v>
      </c>
      <c r="Y1508" s="23">
        <v>2361835</v>
      </c>
      <c r="Z1508" s="23">
        <v>2003</v>
      </c>
      <c r="AA1508" s="23" t="b">
        <v>0</v>
      </c>
      <c r="AB1508" s="24" t="s">
        <v>228</v>
      </c>
      <c r="AC1508" s="16">
        <f t="shared" si="71"/>
        <v>29097976.955573738</v>
      </c>
      <c r="AD1508" s="16">
        <f t="shared" si="70"/>
        <v>1077.4552401537492</v>
      </c>
      <c r="AE1508" s="16" t="str">
        <f>VLOOKUP(AB1508,aircraft!A:B,2,FALSE)</f>
        <v>Freighter</v>
      </c>
      <c r="AF1508" s="16">
        <f t="shared" si="72"/>
        <v>12.744537120571582</v>
      </c>
    </row>
    <row r="1509" spans="1:32" x14ac:dyDescent="0.25">
      <c r="A1509" s="23">
        <v>359608.69846556708</v>
      </c>
      <c r="B1509" s="23">
        <v>162691.80182244317</v>
      </c>
      <c r="C1509" s="23">
        <v>190002.31918136522</v>
      </c>
      <c r="D1509" s="23">
        <v>168606.47251394863</v>
      </c>
      <c r="E1509" s="23">
        <v>377792.01505511382</v>
      </c>
      <c r="F1509" s="23">
        <v>0</v>
      </c>
      <c r="G1509" s="23">
        <v>0</v>
      </c>
      <c r="H1509" s="23">
        <v>0</v>
      </c>
      <c r="I1509" s="23">
        <v>0</v>
      </c>
      <c r="J1509" s="23">
        <v>52648127.674700141</v>
      </c>
      <c r="K1509" s="23">
        <v>0</v>
      </c>
      <c r="L1509" s="23">
        <v>240968.06668338744</v>
      </c>
      <c r="M1509" s="23">
        <v>831.51382610388828</v>
      </c>
      <c r="N1509" s="23">
        <v>376.18801543552905</v>
      </c>
      <c r="O1509" s="23">
        <v>25.524313582147105</v>
      </c>
      <c r="P1509" s="23">
        <v>22.650062878010239</v>
      </c>
      <c r="Q1509" s="23">
        <v>52.200424278201815</v>
      </c>
      <c r="R1509" s="23">
        <v>0</v>
      </c>
      <c r="S1509" s="23">
        <v>0</v>
      </c>
      <c r="T1509" s="23">
        <v>0</v>
      </c>
      <c r="U1509" s="23">
        <v>0</v>
      </c>
      <c r="V1509" s="23">
        <v>11592.312140821783</v>
      </c>
      <c r="W1509" s="23">
        <v>0</v>
      </c>
      <c r="X1509" s="23">
        <v>361.4521031669471</v>
      </c>
      <c r="Y1509" s="23">
        <v>4398238</v>
      </c>
      <c r="Z1509" s="23">
        <v>2003</v>
      </c>
      <c r="AA1509" s="23" t="b">
        <v>0</v>
      </c>
      <c r="AB1509" s="24" t="s">
        <v>300</v>
      </c>
      <c r="AC1509" s="16">
        <f t="shared" si="71"/>
        <v>54147797.048421971</v>
      </c>
      <c r="AD1509" s="16">
        <f t="shared" si="70"/>
        <v>1669.5287454447237</v>
      </c>
      <c r="AE1509" s="16" t="str">
        <f>VLOOKUP(AB1509,aircraft!A:B,2,FALSE)</f>
        <v>Freighter (combi)</v>
      </c>
      <c r="AF1509" s="16">
        <f t="shared" si="72"/>
        <v>12.47199200112591</v>
      </c>
    </row>
    <row r="1510" spans="1:32" x14ac:dyDescent="0.25">
      <c r="A1510" s="23">
        <v>132728.94757082086</v>
      </c>
      <c r="B1510" s="23">
        <v>59894.011948339321</v>
      </c>
      <c r="C1510" s="23">
        <v>61963.485399987192</v>
      </c>
      <c r="D1510" s="23">
        <v>53756.220180825272</v>
      </c>
      <c r="E1510" s="23">
        <v>116199.28064701344</v>
      </c>
      <c r="F1510" s="23">
        <v>0</v>
      </c>
      <c r="G1510" s="23">
        <v>0</v>
      </c>
      <c r="H1510" s="23">
        <v>0</v>
      </c>
      <c r="I1510" s="23">
        <v>0</v>
      </c>
      <c r="J1510" s="23">
        <v>9387018.517038364</v>
      </c>
      <c r="K1510" s="23">
        <v>0</v>
      </c>
      <c r="L1510" s="23">
        <v>77350.217885874808</v>
      </c>
      <c r="M1510" s="23">
        <v>4559.7521404320678</v>
      </c>
      <c r="N1510" s="23">
        <v>2057.5907078204145</v>
      </c>
      <c r="O1510" s="23">
        <v>5.1355956772976441</v>
      </c>
      <c r="P1510" s="23">
        <v>4.4553693228587123</v>
      </c>
      <c r="Q1510" s="23">
        <v>25.443040398570766</v>
      </c>
      <c r="R1510" s="23">
        <v>0</v>
      </c>
      <c r="S1510" s="23">
        <v>0</v>
      </c>
      <c r="T1510" s="23">
        <v>0</v>
      </c>
      <c r="U1510" s="23">
        <v>0</v>
      </c>
      <c r="V1510" s="23">
        <v>2934.8865276616389</v>
      </c>
      <c r="W1510" s="23">
        <v>0</v>
      </c>
      <c r="X1510" s="23">
        <v>21.658061586510119</v>
      </c>
      <c r="Y1510" s="23">
        <v>727612</v>
      </c>
      <c r="Z1510" s="23">
        <v>2003</v>
      </c>
      <c r="AA1510" s="23" t="b">
        <v>0</v>
      </c>
      <c r="AB1510" s="24" t="s">
        <v>199</v>
      </c>
      <c r="AC1510" s="16">
        <f t="shared" si="71"/>
        <v>9888910.6806712244</v>
      </c>
      <c r="AD1510" s="16">
        <f t="shared" si="70"/>
        <v>6674.0349152377203</v>
      </c>
      <c r="AE1510" s="16" t="str">
        <f>VLOOKUP(AB1510,aircraft!A:B,2,FALSE)</f>
        <v>Passenger</v>
      </c>
      <c r="AF1510" s="16">
        <f t="shared" si="72"/>
        <v>13.919110191008215</v>
      </c>
    </row>
    <row r="1511" spans="1:32" x14ac:dyDescent="0.25">
      <c r="A1511" s="23">
        <v>265002.19389036554</v>
      </c>
      <c r="B1511" s="23">
        <v>144199.5130687058</v>
      </c>
      <c r="C1511" s="23">
        <v>150268.77675278104</v>
      </c>
      <c r="D1511" s="23">
        <v>181089.81902441059</v>
      </c>
      <c r="E1511" s="23">
        <v>277031.99481489242</v>
      </c>
      <c r="F1511" s="23">
        <v>0</v>
      </c>
      <c r="G1511" s="23">
        <v>0</v>
      </c>
      <c r="H1511" s="23">
        <v>0</v>
      </c>
      <c r="I1511" s="23">
        <v>0</v>
      </c>
      <c r="J1511" s="23">
        <v>27672624.226270109</v>
      </c>
      <c r="K1511" s="23">
        <v>0</v>
      </c>
      <c r="L1511" s="23">
        <v>125754.06516718709</v>
      </c>
      <c r="M1511" s="23">
        <v>176.49957872862575</v>
      </c>
      <c r="N1511" s="23">
        <v>94.3780973891879</v>
      </c>
      <c r="O1511" s="23">
        <v>7.1040636633579366</v>
      </c>
      <c r="P1511" s="23">
        <v>8.6497769403960039</v>
      </c>
      <c r="Q1511" s="23">
        <v>15.576500424177773</v>
      </c>
      <c r="R1511" s="23">
        <v>0</v>
      </c>
      <c r="S1511" s="23">
        <v>0</v>
      </c>
      <c r="T1511" s="23">
        <v>0</v>
      </c>
      <c r="U1511" s="23">
        <v>0</v>
      </c>
      <c r="V1511" s="23">
        <v>26478.001431180332</v>
      </c>
      <c r="W1511" s="23">
        <v>0</v>
      </c>
      <c r="X1511" s="23">
        <v>54.074249858294401</v>
      </c>
      <c r="Y1511" s="23">
        <v>6630111</v>
      </c>
      <c r="Z1511" s="23">
        <v>2003</v>
      </c>
      <c r="AA1511" s="23" t="b">
        <v>0</v>
      </c>
      <c r="AB1511" s="24" t="s">
        <v>78</v>
      </c>
      <c r="AC1511" s="16">
        <f t="shared" si="71"/>
        <v>28815970.588988453</v>
      </c>
      <c r="AD1511" s="16">
        <f t="shared" si="70"/>
        <v>356.28226700403974</v>
      </c>
      <c r="AE1511" s="16" t="str">
        <f>VLOOKUP(AB1511,aircraft!A:B,2,FALSE)</f>
        <v>Passenger</v>
      </c>
      <c r="AF1511" s="16">
        <f t="shared" si="72"/>
        <v>4.4499008032817988</v>
      </c>
    </row>
    <row r="1512" spans="1:32" x14ac:dyDescent="0.25">
      <c r="A1512" s="23">
        <v>13080.498970948498</v>
      </c>
      <c r="B1512" s="23">
        <v>7096.0436574361138</v>
      </c>
      <c r="C1512" s="23">
        <v>8287.5941306915447</v>
      </c>
      <c r="D1512" s="23">
        <v>11423.990933138872</v>
      </c>
      <c r="E1512" s="23">
        <v>16353.137975336642</v>
      </c>
      <c r="F1512" s="23">
        <v>0</v>
      </c>
      <c r="G1512" s="23">
        <v>0</v>
      </c>
      <c r="H1512" s="23">
        <v>0</v>
      </c>
      <c r="I1512" s="23">
        <v>0</v>
      </c>
      <c r="J1512" s="23">
        <v>1058100.0282405806</v>
      </c>
      <c r="K1512" s="23">
        <v>0</v>
      </c>
      <c r="L1512" s="23">
        <v>6374.4194286137772</v>
      </c>
      <c r="M1512" s="23">
        <v>1.8312699048441781</v>
      </c>
      <c r="N1512" s="23">
        <v>0.99344613857500907</v>
      </c>
      <c r="O1512" s="23">
        <v>0.34263707805183841</v>
      </c>
      <c r="P1512" s="23">
        <v>0.47333488021438941</v>
      </c>
      <c r="Q1512" s="23">
        <v>0.12513423938134444</v>
      </c>
      <c r="R1512" s="23">
        <v>0</v>
      </c>
      <c r="S1512" s="23">
        <v>0</v>
      </c>
      <c r="T1512" s="23">
        <v>0</v>
      </c>
      <c r="U1512" s="23">
        <v>0</v>
      </c>
      <c r="V1512" s="23">
        <v>1014.9263843172347</v>
      </c>
      <c r="W1512" s="23">
        <v>0</v>
      </c>
      <c r="X1512" s="23">
        <v>2.7410004473904506</v>
      </c>
      <c r="Y1512" s="23">
        <v>252678</v>
      </c>
      <c r="Z1512" s="23">
        <v>2003</v>
      </c>
      <c r="AA1512" s="23" t="b">
        <v>0</v>
      </c>
      <c r="AB1512" s="24" t="s">
        <v>221</v>
      </c>
      <c r="AC1512" s="16">
        <f t="shared" si="71"/>
        <v>1120715.713336746</v>
      </c>
      <c r="AD1512" s="16">
        <f t="shared" si="70"/>
        <v>6.50682268845721</v>
      </c>
      <c r="AE1512" s="16" t="str">
        <f>VLOOKUP(AB1512,aircraft!A:B,2,FALSE)</f>
        <v>Passenger</v>
      </c>
      <c r="AF1512" s="16">
        <f t="shared" si="72"/>
        <v>4.5615019535764763</v>
      </c>
    </row>
    <row r="1513" spans="1:32" x14ac:dyDescent="0.25">
      <c r="A1513" s="23">
        <v>58422.501688617893</v>
      </c>
      <c r="B1513" s="23">
        <v>32282.7722227673</v>
      </c>
      <c r="C1513" s="23">
        <v>21725.838983128604</v>
      </c>
      <c r="D1513" s="23">
        <v>18920.531144493758</v>
      </c>
      <c r="E1513" s="23">
        <v>43478.395645429562</v>
      </c>
      <c r="F1513" s="23">
        <v>0</v>
      </c>
      <c r="G1513" s="23">
        <v>0</v>
      </c>
      <c r="H1513" s="23">
        <v>0</v>
      </c>
      <c r="I1513" s="23">
        <v>0</v>
      </c>
      <c r="J1513" s="23">
        <v>4187735.904273605</v>
      </c>
      <c r="K1513" s="23">
        <v>0</v>
      </c>
      <c r="L1513" s="23">
        <v>30158.9905871683</v>
      </c>
      <c r="M1513" s="23">
        <v>79.560812496082164</v>
      </c>
      <c r="N1513" s="23">
        <v>43.437372722161406</v>
      </c>
      <c r="O1513" s="23">
        <v>2.6741895006504537</v>
      </c>
      <c r="P1513" s="23">
        <v>2.3290592608421368</v>
      </c>
      <c r="Q1513" s="23">
        <v>5.4436968060953985</v>
      </c>
      <c r="R1513" s="23">
        <v>0</v>
      </c>
      <c r="S1513" s="23">
        <v>0</v>
      </c>
      <c r="T1513" s="23">
        <v>0</v>
      </c>
      <c r="U1513" s="23">
        <v>0</v>
      </c>
      <c r="V1513" s="23">
        <v>1999.2824492765358</v>
      </c>
      <c r="W1513" s="23">
        <v>0</v>
      </c>
      <c r="X1513" s="23">
        <v>12.968366392898268</v>
      </c>
      <c r="Y1513" s="23">
        <v>732310</v>
      </c>
      <c r="Z1513" s="23">
        <v>2003</v>
      </c>
      <c r="AA1513" s="23" t="b">
        <v>0</v>
      </c>
      <c r="AB1513" s="24" t="s">
        <v>79</v>
      </c>
      <c r="AC1513" s="16">
        <f t="shared" si="71"/>
        <v>4392724.9345452106</v>
      </c>
      <c r="AD1513" s="16">
        <f t="shared" si="70"/>
        <v>146.41349717872984</v>
      </c>
      <c r="AE1513" s="16" t="str">
        <f>VLOOKUP(AB1513,aircraft!A:B,2,FALSE)</f>
        <v>Passenger</v>
      </c>
      <c r="AF1513" s="16">
        <f t="shared" si="72"/>
        <v>6.1705578679122004</v>
      </c>
    </row>
    <row r="1514" spans="1:32" x14ac:dyDescent="0.25">
      <c r="A1514" s="23">
        <v>217570.81998268317</v>
      </c>
      <c r="B1514" s="23">
        <v>113575.15355329552</v>
      </c>
      <c r="C1514" s="23">
        <v>152089.61693411187</v>
      </c>
      <c r="D1514" s="23">
        <v>125043.30776532725</v>
      </c>
      <c r="E1514" s="23">
        <v>296987.06711150892</v>
      </c>
      <c r="F1514" s="23">
        <v>0</v>
      </c>
      <c r="G1514" s="23">
        <v>0</v>
      </c>
      <c r="H1514" s="23">
        <v>0</v>
      </c>
      <c r="I1514" s="23">
        <v>0</v>
      </c>
      <c r="J1514" s="23">
        <v>32572213.775316194</v>
      </c>
      <c r="K1514" s="23">
        <v>0</v>
      </c>
      <c r="L1514" s="23">
        <v>160370.0963212676</v>
      </c>
      <c r="M1514" s="23">
        <v>1019.0299652746089</v>
      </c>
      <c r="N1514" s="23">
        <v>528.08582468213604</v>
      </c>
      <c r="O1514" s="23">
        <v>29.984414660323825</v>
      </c>
      <c r="P1514" s="23">
        <v>24.666298749654061</v>
      </c>
      <c r="Q1514" s="23">
        <v>62.759851148430855</v>
      </c>
      <c r="R1514" s="23">
        <v>0</v>
      </c>
      <c r="S1514" s="23">
        <v>0</v>
      </c>
      <c r="T1514" s="23">
        <v>0</v>
      </c>
      <c r="U1514" s="23">
        <v>0</v>
      </c>
      <c r="V1514" s="23">
        <v>16012.54271736882</v>
      </c>
      <c r="W1514" s="23">
        <v>0</v>
      </c>
      <c r="X1514" s="23">
        <v>68.959143760051703</v>
      </c>
      <c r="Y1514" s="23">
        <v>5637541</v>
      </c>
      <c r="Z1514" s="23">
        <v>2003</v>
      </c>
      <c r="AA1514" s="23" t="b">
        <v>0</v>
      </c>
      <c r="AB1514" s="24" t="s">
        <v>80</v>
      </c>
      <c r="AC1514" s="16">
        <f t="shared" si="71"/>
        <v>33637849.836984389</v>
      </c>
      <c r="AD1514" s="16">
        <f t="shared" si="70"/>
        <v>1733.4854982752056</v>
      </c>
      <c r="AE1514" s="16" t="str">
        <f>VLOOKUP(AB1514,aircraft!A:B,2,FALSE)</f>
        <v>Passenger</v>
      </c>
      <c r="AF1514" s="16">
        <f t="shared" si="72"/>
        <v>6.0656273536283036</v>
      </c>
    </row>
    <row r="1515" spans="1:32" x14ac:dyDescent="0.25">
      <c r="A1515" s="23">
        <v>498083.59699122392</v>
      </c>
      <c r="B1515" s="23">
        <v>277356.51390159049</v>
      </c>
      <c r="C1515" s="23">
        <v>192770.43946314731</v>
      </c>
      <c r="D1515" s="23">
        <v>175914.03965407622</v>
      </c>
      <c r="E1515" s="23">
        <v>424360.84570340306</v>
      </c>
      <c r="F1515" s="23">
        <v>0</v>
      </c>
      <c r="G1515" s="23">
        <v>0</v>
      </c>
      <c r="H1515" s="23">
        <v>0</v>
      </c>
      <c r="I1515" s="23">
        <v>0</v>
      </c>
      <c r="J1515" s="23">
        <v>48457415.10811834</v>
      </c>
      <c r="K1515" s="23">
        <v>0</v>
      </c>
      <c r="L1515" s="23">
        <v>242912.9091648059</v>
      </c>
      <c r="M1515" s="23">
        <v>452.99349474081293</v>
      </c>
      <c r="N1515" s="23">
        <v>250.93335763896172</v>
      </c>
      <c r="O1515" s="23">
        <v>58.412398963299857</v>
      </c>
      <c r="P1515" s="23">
        <v>53.389498531305449</v>
      </c>
      <c r="Q1515" s="23">
        <v>129.54418469541611</v>
      </c>
      <c r="R1515" s="23">
        <v>0</v>
      </c>
      <c r="S1515" s="23">
        <v>0</v>
      </c>
      <c r="T1515" s="23">
        <v>0</v>
      </c>
      <c r="U1515" s="23">
        <v>0</v>
      </c>
      <c r="V1515" s="23">
        <v>23665.835808354343</v>
      </c>
      <c r="W1515" s="23">
        <v>0</v>
      </c>
      <c r="X1515" s="23">
        <v>104.4525544881573</v>
      </c>
      <c r="Y1515" s="23">
        <v>8406613</v>
      </c>
      <c r="Z1515" s="23">
        <v>2003</v>
      </c>
      <c r="AA1515" s="23" t="b">
        <v>0</v>
      </c>
      <c r="AB1515" s="24" t="s">
        <v>145</v>
      </c>
      <c r="AC1515" s="16">
        <f t="shared" si="71"/>
        <v>50268813.452996589</v>
      </c>
      <c r="AD1515" s="16">
        <f t="shared" si="70"/>
        <v>1049.7254890579534</v>
      </c>
      <c r="AE1515" s="16" t="str">
        <f>VLOOKUP(AB1515,aircraft!A:B,2,FALSE)</f>
        <v>Passenger</v>
      </c>
      <c r="AF1515" s="16">
        <f t="shared" si="72"/>
        <v>6.1014338572712798</v>
      </c>
    </row>
    <row r="1516" spans="1:32" x14ac:dyDescent="0.25">
      <c r="A1516" s="23">
        <v>2092701.6458114493</v>
      </c>
      <c r="B1516" s="23">
        <v>1142476.9029336907</v>
      </c>
      <c r="C1516" s="23">
        <v>1006397.1230547767</v>
      </c>
      <c r="D1516" s="23">
        <v>824310.68476694694</v>
      </c>
      <c r="E1516" s="23">
        <v>1958032.0834322344</v>
      </c>
      <c r="F1516" s="23">
        <v>0</v>
      </c>
      <c r="G1516" s="23">
        <v>0</v>
      </c>
      <c r="H1516" s="23">
        <v>0</v>
      </c>
      <c r="I1516" s="23">
        <v>0</v>
      </c>
      <c r="J1516" s="23">
        <v>251770456.06018862</v>
      </c>
      <c r="K1516" s="23">
        <v>0</v>
      </c>
      <c r="L1516" s="23">
        <v>1122158.5061908315</v>
      </c>
      <c r="M1516" s="23">
        <v>6337.2318712803781</v>
      </c>
      <c r="N1516" s="23">
        <v>3419.1784882184784</v>
      </c>
      <c r="O1516" s="23">
        <v>87.339262567377887</v>
      </c>
      <c r="P1516" s="23">
        <v>71.125307717549234</v>
      </c>
      <c r="Q1516" s="23">
        <v>175.06169730738355</v>
      </c>
      <c r="R1516" s="23">
        <v>0</v>
      </c>
      <c r="S1516" s="23">
        <v>0</v>
      </c>
      <c r="T1516" s="23">
        <v>0</v>
      </c>
      <c r="U1516" s="23">
        <v>0</v>
      </c>
      <c r="V1516" s="23">
        <v>123876.80347631546</v>
      </c>
      <c r="W1516" s="23">
        <v>0</v>
      </c>
      <c r="X1516" s="23">
        <v>482.52817404909274</v>
      </c>
      <c r="Y1516" s="23">
        <v>43562581</v>
      </c>
      <c r="Z1516" s="23">
        <v>2003</v>
      </c>
      <c r="AA1516" s="23" t="b">
        <v>0</v>
      </c>
      <c r="AB1516" s="24" t="s">
        <v>81</v>
      </c>
      <c r="AC1516" s="16">
        <f t="shared" si="71"/>
        <v>259916533.00637856</v>
      </c>
      <c r="AD1516" s="16">
        <f t="shared" si="70"/>
        <v>10572.464801140261</v>
      </c>
      <c r="AE1516" s="16" t="str">
        <f>VLOOKUP(AB1516,aircraft!A:B,2,FALSE)</f>
        <v>Passenger (not used as freighter)</v>
      </c>
      <c r="AF1516" s="16">
        <f t="shared" si="72"/>
        <v>6.065861244235963</v>
      </c>
    </row>
    <row r="1517" spans="1:32" x14ac:dyDescent="0.25">
      <c r="A1517" s="23">
        <v>8103.063423422831</v>
      </c>
      <c r="B1517" s="23">
        <v>4184.3573816409935</v>
      </c>
      <c r="C1517" s="23">
        <v>4657.8816798967155</v>
      </c>
      <c r="D1517" s="23">
        <v>4198.7446292923842</v>
      </c>
      <c r="E1517" s="23">
        <v>9252.4227924078186</v>
      </c>
      <c r="F1517" s="23">
        <v>0</v>
      </c>
      <c r="G1517" s="23">
        <v>0</v>
      </c>
      <c r="H1517" s="23">
        <v>0</v>
      </c>
      <c r="I1517" s="23">
        <v>0</v>
      </c>
      <c r="J1517" s="23">
        <v>1091476.9737049302</v>
      </c>
      <c r="K1517" s="23">
        <v>0</v>
      </c>
      <c r="L1517" s="23">
        <v>5366.405042724562</v>
      </c>
      <c r="M1517" s="23">
        <v>11.425318696216751</v>
      </c>
      <c r="N1517" s="23">
        <v>5.8999435307296295</v>
      </c>
      <c r="O1517" s="23">
        <v>0.23289409505671116</v>
      </c>
      <c r="P1517" s="23">
        <v>0.20993724143610262</v>
      </c>
      <c r="Q1517" s="23">
        <v>0.53138684257173996</v>
      </c>
      <c r="R1517" s="23">
        <v>0</v>
      </c>
      <c r="S1517" s="23">
        <v>0</v>
      </c>
      <c r="T1517" s="23">
        <v>0</v>
      </c>
      <c r="U1517" s="23">
        <v>0</v>
      </c>
      <c r="V1517" s="23">
        <v>534.77651145121229</v>
      </c>
      <c r="W1517" s="23">
        <v>0</v>
      </c>
      <c r="X1517" s="23">
        <v>2.3075542467379151</v>
      </c>
      <c r="Y1517" s="23">
        <v>173166</v>
      </c>
      <c r="Z1517" s="23">
        <v>2003</v>
      </c>
      <c r="AA1517" s="23" t="b">
        <v>0</v>
      </c>
      <c r="AB1517" s="24" t="s">
        <v>233</v>
      </c>
      <c r="AC1517" s="16">
        <f t="shared" si="71"/>
        <v>1127239.8486543153</v>
      </c>
      <c r="AD1517" s="16">
        <f t="shared" si="70"/>
        <v>20.607034652748847</v>
      </c>
      <c r="AE1517" s="16" t="str">
        <f>VLOOKUP(AB1517,aircraft!A:B,2,FALSE)</f>
        <v>Passenger</v>
      </c>
      <c r="AF1517" s="16">
        <f t="shared" si="72"/>
        <v>6.6164494359945074</v>
      </c>
    </row>
    <row r="1518" spans="1:32" x14ac:dyDescent="0.25">
      <c r="A1518" s="23">
        <v>1457653.4331808588</v>
      </c>
      <c r="B1518" s="23">
        <v>658312.01214961812</v>
      </c>
      <c r="C1518" s="23">
        <v>648793.94602636271</v>
      </c>
      <c r="D1518" s="23">
        <v>539304.67713193689</v>
      </c>
      <c r="E1518" s="23">
        <v>1342196.1871951497</v>
      </c>
      <c r="F1518" s="23">
        <v>0</v>
      </c>
      <c r="G1518" s="23">
        <v>0</v>
      </c>
      <c r="H1518" s="23">
        <v>0</v>
      </c>
      <c r="I1518" s="23">
        <v>0</v>
      </c>
      <c r="J1518" s="23">
        <v>153484399.44871867</v>
      </c>
      <c r="K1518" s="23">
        <v>0</v>
      </c>
      <c r="L1518" s="23">
        <v>964210.0706006852</v>
      </c>
      <c r="M1518" s="23">
        <v>1935.4603605429331</v>
      </c>
      <c r="N1518" s="23">
        <v>874.12189329285866</v>
      </c>
      <c r="O1518" s="23">
        <v>34.772274721485729</v>
      </c>
      <c r="P1518" s="23">
        <v>28.870669412747457</v>
      </c>
      <c r="Q1518" s="23">
        <v>78.087693888532797</v>
      </c>
      <c r="R1518" s="23">
        <v>0</v>
      </c>
      <c r="S1518" s="23">
        <v>0</v>
      </c>
      <c r="T1518" s="23">
        <v>0</v>
      </c>
      <c r="U1518" s="23">
        <v>0</v>
      </c>
      <c r="V1518" s="23">
        <v>134548.36926216949</v>
      </c>
      <c r="W1518" s="23">
        <v>0</v>
      </c>
      <c r="X1518" s="23">
        <v>192.84202327964121</v>
      </c>
      <c r="Y1518" s="23">
        <v>18375192</v>
      </c>
      <c r="Z1518" s="23">
        <v>2003</v>
      </c>
      <c r="AA1518" s="23" t="b">
        <v>0</v>
      </c>
      <c r="AB1518" s="24" t="s">
        <v>203</v>
      </c>
      <c r="AC1518" s="16">
        <f t="shared" si="71"/>
        <v>159094869.77500328</v>
      </c>
      <c r="AD1518" s="16">
        <f t="shared" si="70"/>
        <v>3144.1549151381982</v>
      </c>
      <c r="AE1518" s="16" t="str">
        <f>VLOOKUP(AB1518,aircraft!A:B,2,FALSE)</f>
        <v>Passenger</v>
      </c>
      <c r="AF1518" s="16">
        <f t="shared" si="72"/>
        <v>8.8093277475121354</v>
      </c>
    </row>
    <row r="1519" spans="1:32" x14ac:dyDescent="0.25">
      <c r="A1519" s="23">
        <v>8967947.5640550293</v>
      </c>
      <c r="B1519" s="23">
        <v>4121377.3279863507</v>
      </c>
      <c r="C1519" s="23">
        <v>4408401.0090034716</v>
      </c>
      <c r="D1519" s="23">
        <v>3743406.919936128</v>
      </c>
      <c r="E1519" s="23">
        <v>9372116.1030151732</v>
      </c>
      <c r="F1519" s="23">
        <v>0</v>
      </c>
      <c r="G1519" s="23">
        <v>0</v>
      </c>
      <c r="H1519" s="23">
        <v>0</v>
      </c>
      <c r="I1519" s="23">
        <v>0</v>
      </c>
      <c r="J1519" s="23">
        <v>1294682768.8744209</v>
      </c>
      <c r="K1519" s="23">
        <v>0</v>
      </c>
      <c r="L1519" s="23">
        <v>6285594.3704722645</v>
      </c>
      <c r="M1519" s="23">
        <v>9027.9298513150461</v>
      </c>
      <c r="N1519" s="23">
        <v>4177.9423541997212</v>
      </c>
      <c r="O1519" s="23">
        <v>116.56741929860679</v>
      </c>
      <c r="P1519" s="23">
        <v>101.22789290318983</v>
      </c>
      <c r="Q1519" s="23">
        <v>350.22812396766261</v>
      </c>
      <c r="R1519" s="23">
        <v>0</v>
      </c>
      <c r="S1519" s="23">
        <v>0</v>
      </c>
      <c r="T1519" s="23">
        <v>0</v>
      </c>
      <c r="U1519" s="23">
        <v>0</v>
      </c>
      <c r="V1519" s="23">
        <v>1087425.5796550782</v>
      </c>
      <c r="W1519" s="23">
        <v>0</v>
      </c>
      <c r="X1519" s="23">
        <v>1257.1189338043957</v>
      </c>
      <c r="Y1519" s="23">
        <v>128567881</v>
      </c>
      <c r="Z1519" s="23">
        <v>2003</v>
      </c>
      <c r="AA1519" s="23" t="b">
        <v>0</v>
      </c>
      <c r="AB1519" s="24" t="s">
        <v>229</v>
      </c>
      <c r="AC1519" s="16">
        <f t="shared" si="71"/>
        <v>1331581612.1688893</v>
      </c>
      <c r="AD1519" s="16">
        <f t="shared" si="70"/>
        <v>15031.01457548862</v>
      </c>
      <c r="AE1519" s="16" t="str">
        <f>VLOOKUP(AB1519,aircraft!A:B,2,FALSE)</f>
        <v>Passenger</v>
      </c>
      <c r="AF1519" s="16">
        <f t="shared" si="72"/>
        <v>10.496283817742571</v>
      </c>
    </row>
    <row r="1520" spans="1:32" x14ac:dyDescent="0.25">
      <c r="A1520" s="23">
        <v>495937.34897471627</v>
      </c>
      <c r="B1520" s="23">
        <v>227541.54848398705</v>
      </c>
      <c r="C1520" s="23">
        <v>313328.57306178857</v>
      </c>
      <c r="D1520" s="23">
        <v>238200.39616408583</v>
      </c>
      <c r="E1520" s="23">
        <v>581644.87838382251</v>
      </c>
      <c r="F1520" s="23">
        <v>0</v>
      </c>
      <c r="G1520" s="23">
        <v>0</v>
      </c>
      <c r="H1520" s="23">
        <v>0</v>
      </c>
      <c r="I1520" s="23">
        <v>0</v>
      </c>
      <c r="J1520" s="23">
        <v>67556681.683604732</v>
      </c>
      <c r="K1520" s="23">
        <v>0</v>
      </c>
      <c r="L1520" s="23">
        <v>386146.46197889105</v>
      </c>
      <c r="M1520" s="23">
        <v>352.66838578563153</v>
      </c>
      <c r="N1520" s="23">
        <v>161.95885371826941</v>
      </c>
      <c r="O1520" s="23">
        <v>0.3218622246361863</v>
      </c>
      <c r="P1520" s="23">
        <v>0.25479992604819957</v>
      </c>
      <c r="Q1520" s="23">
        <v>0.45242827807410485</v>
      </c>
      <c r="R1520" s="23">
        <v>0</v>
      </c>
      <c r="S1520" s="23">
        <v>0</v>
      </c>
      <c r="T1520" s="23">
        <v>0</v>
      </c>
      <c r="U1520" s="23">
        <v>0</v>
      </c>
      <c r="V1520" s="23">
        <v>60547.394131698675</v>
      </c>
      <c r="W1520" s="23">
        <v>0</v>
      </c>
      <c r="X1520" s="23">
        <v>77.229296063972768</v>
      </c>
      <c r="Y1520" s="23">
        <v>6684324</v>
      </c>
      <c r="Z1520" s="23">
        <v>2003</v>
      </c>
      <c r="AA1520" s="23" t="b">
        <v>0</v>
      </c>
      <c r="AB1520" s="24" t="s">
        <v>234</v>
      </c>
      <c r="AC1520" s="16">
        <f t="shared" si="71"/>
        <v>69799480.890652031</v>
      </c>
      <c r="AD1520" s="16">
        <f t="shared" si="70"/>
        <v>592.88562599663226</v>
      </c>
      <c r="AE1520" s="16" t="str">
        <f>VLOOKUP(AB1520,aircraft!A:B,2,FALSE)</f>
        <v>Passenger</v>
      </c>
      <c r="AF1520" s="16">
        <f t="shared" si="72"/>
        <v>10.60693683307476</v>
      </c>
    </row>
    <row r="1521" spans="1:32" x14ac:dyDescent="0.25">
      <c r="A1521" s="23">
        <v>47.954442281870818</v>
      </c>
      <c r="B1521" s="23">
        <v>34.394618301913155</v>
      </c>
      <c r="C1521" s="23">
        <v>18.25587068791793</v>
      </c>
      <c r="D1521" s="23">
        <v>42.534920202899258</v>
      </c>
      <c r="E1521" s="23">
        <v>52.544837477660174</v>
      </c>
      <c r="F1521" s="23">
        <v>0</v>
      </c>
      <c r="G1521" s="23">
        <v>0</v>
      </c>
      <c r="H1521" s="23">
        <v>0</v>
      </c>
      <c r="I1521" s="23">
        <v>0</v>
      </c>
      <c r="J1521" s="23">
        <v>10059.11391698122</v>
      </c>
      <c r="K1521" s="23">
        <v>0</v>
      </c>
      <c r="L1521" s="23">
        <v>39.976775146591535</v>
      </c>
      <c r="M1521" s="23">
        <v>0.19967001787535485</v>
      </c>
      <c r="N1521" s="23">
        <v>0.14321038311304254</v>
      </c>
      <c r="O1521" s="23">
        <v>1.0624704126247116E-3</v>
      </c>
      <c r="P1521" s="23">
        <v>2.4754828181842085E-3</v>
      </c>
      <c r="Q1521" s="23">
        <v>3.000892066469698E-3</v>
      </c>
      <c r="R1521" s="23">
        <v>0</v>
      </c>
      <c r="S1521" s="23">
        <v>0</v>
      </c>
      <c r="T1521" s="23">
        <v>0</v>
      </c>
      <c r="U1521" s="23">
        <v>0</v>
      </c>
      <c r="V1521" s="23">
        <v>11.05277172617847</v>
      </c>
      <c r="W1521" s="23">
        <v>0</v>
      </c>
      <c r="X1521" s="23">
        <v>1.9588620054152996E-2</v>
      </c>
      <c r="Y1521" s="23">
        <v>3867</v>
      </c>
      <c r="Z1521" s="23">
        <v>2003</v>
      </c>
      <c r="AA1521" s="23" t="b">
        <v>0</v>
      </c>
      <c r="AB1521" s="24" t="s">
        <v>217</v>
      </c>
      <c r="AC1521" s="16">
        <f t="shared" si="71"/>
        <v>10294.775381080073</v>
      </c>
      <c r="AD1521" s="16">
        <f t="shared" si="70"/>
        <v>0.36900786633982902</v>
      </c>
      <c r="AE1521" s="16" t="str">
        <f>VLOOKUP(AB1521,aircraft!A:B,2,FALSE)</f>
        <v>Passenger</v>
      </c>
      <c r="AF1521" s="16">
        <f t="shared" si="72"/>
        <v>2.6622124078303786</v>
      </c>
    </row>
    <row r="1522" spans="1:32" x14ac:dyDescent="0.25">
      <c r="A1522" s="23">
        <v>693.09218939969253</v>
      </c>
      <c r="B1522" s="23">
        <v>230.63770732540979</v>
      </c>
      <c r="C1522" s="23">
        <v>477.14050037785648</v>
      </c>
      <c r="D1522" s="23">
        <v>834.82365833100278</v>
      </c>
      <c r="E1522" s="23">
        <v>936.16764006191488</v>
      </c>
      <c r="F1522" s="23">
        <v>0</v>
      </c>
      <c r="G1522" s="23">
        <v>0</v>
      </c>
      <c r="H1522" s="23">
        <v>0</v>
      </c>
      <c r="I1522" s="23">
        <v>0</v>
      </c>
      <c r="J1522" s="23">
        <v>269410.01515698427</v>
      </c>
      <c r="K1522" s="23">
        <v>0</v>
      </c>
      <c r="L1522" s="23">
        <v>946.34343206609628</v>
      </c>
      <c r="M1522" s="23">
        <v>3.2408716607707202</v>
      </c>
      <c r="N1522" s="23">
        <v>1.0810135423667491</v>
      </c>
      <c r="O1522" s="23">
        <v>2.4607751106439014E-2</v>
      </c>
      <c r="P1522" s="23">
        <v>4.3019956585855952E-2</v>
      </c>
      <c r="Q1522" s="23">
        <v>5.3042895017539643E-2</v>
      </c>
      <c r="R1522" s="23">
        <v>0</v>
      </c>
      <c r="S1522" s="23">
        <v>0</v>
      </c>
      <c r="T1522" s="23">
        <v>0</v>
      </c>
      <c r="U1522" s="23">
        <v>0</v>
      </c>
      <c r="V1522" s="23">
        <v>288.19553402238529</v>
      </c>
      <c r="W1522" s="23">
        <v>0</v>
      </c>
      <c r="X1522" s="23">
        <v>0.46370828721201746</v>
      </c>
      <c r="Y1522" s="23">
        <v>103820</v>
      </c>
      <c r="Z1522" s="23">
        <v>2003</v>
      </c>
      <c r="AA1522" s="23" t="b">
        <v>0</v>
      </c>
      <c r="AB1522" s="24" t="s">
        <v>155</v>
      </c>
      <c r="AC1522" s="16">
        <f t="shared" si="71"/>
        <v>273528.22028454626</v>
      </c>
      <c r="AD1522" s="16">
        <f t="shared" si="70"/>
        <v>4.9062640930593213</v>
      </c>
      <c r="AE1522" s="16" t="str">
        <f>VLOOKUP(AB1522,aircraft!A:B,2,FALSE)</f>
        <v>Passenger</v>
      </c>
      <c r="AF1522" s="16">
        <f t="shared" si="72"/>
        <v>2.6681735247733473</v>
      </c>
    </row>
    <row r="1523" spans="1:32" x14ac:dyDescent="0.25">
      <c r="A1523" s="23">
        <v>56.973650258034766</v>
      </c>
      <c r="B1523" s="23">
        <v>29.263033980926487</v>
      </c>
      <c r="C1523" s="23">
        <v>16.35424006962776</v>
      </c>
      <c r="D1523" s="23">
        <v>52.567200223803518</v>
      </c>
      <c r="E1523" s="23">
        <v>70.08960029840469</v>
      </c>
      <c r="F1523" s="23">
        <v>0</v>
      </c>
      <c r="G1523" s="23">
        <v>0</v>
      </c>
      <c r="H1523" s="23">
        <v>0</v>
      </c>
      <c r="I1523" s="23">
        <v>0</v>
      </c>
      <c r="J1523" s="23">
        <v>10274.690506899356</v>
      </c>
      <c r="K1523" s="23">
        <v>0</v>
      </c>
      <c r="L1523" s="23">
        <v>32.059417037293315</v>
      </c>
      <c r="M1523" s="23">
        <v>0.33272613065752327</v>
      </c>
      <c r="N1523" s="23">
        <v>0.17089612520307454</v>
      </c>
      <c r="O1523" s="23">
        <v>4.7427295598770017E-3</v>
      </c>
      <c r="P1523" s="23">
        <v>1.5244487871033221E-2</v>
      </c>
      <c r="Q1523" s="23">
        <v>2.0325983828044292E-2</v>
      </c>
      <c r="R1523" s="23">
        <v>0</v>
      </c>
      <c r="S1523" s="23">
        <v>0</v>
      </c>
      <c r="T1523" s="23">
        <v>0</v>
      </c>
      <c r="U1523" s="23">
        <v>0</v>
      </c>
      <c r="V1523" s="23">
        <v>11.254569587477016</v>
      </c>
      <c r="W1523" s="23">
        <v>0</v>
      </c>
      <c r="X1523" s="23">
        <v>1.8273866899726023E-2</v>
      </c>
      <c r="Y1523" s="23">
        <v>3951</v>
      </c>
      <c r="Z1523" s="23">
        <v>2003</v>
      </c>
      <c r="AA1523" s="23" t="b">
        <v>0</v>
      </c>
      <c r="AB1523" s="24" t="s">
        <v>224</v>
      </c>
      <c r="AC1523" s="16">
        <f t="shared" si="71"/>
        <v>10531.997648767447</v>
      </c>
      <c r="AD1523" s="16">
        <f t="shared" si="70"/>
        <v>0.56220932401927837</v>
      </c>
      <c r="AE1523" s="16" t="str">
        <f>VLOOKUP(AB1523,aircraft!A:B,2,FALSE)</f>
        <v>Passenger</v>
      </c>
      <c r="AF1523" s="16">
        <f t="shared" si="72"/>
        <v>2.6981022252629856</v>
      </c>
    </row>
    <row r="1524" spans="1:32" x14ac:dyDescent="0.25">
      <c r="A1524" s="23">
        <v>138.61147289168247</v>
      </c>
      <c r="B1524" s="23">
        <v>60.24090982890533</v>
      </c>
      <c r="C1524" s="23">
        <v>108.03263526806199</v>
      </c>
      <c r="D1524" s="23">
        <v>176.00624533742663</v>
      </c>
      <c r="E1524" s="23">
        <v>281.60999253988268</v>
      </c>
      <c r="F1524" s="23">
        <v>0</v>
      </c>
      <c r="G1524" s="23">
        <v>0</v>
      </c>
      <c r="H1524" s="23">
        <v>0</v>
      </c>
      <c r="I1524" s="23">
        <v>0</v>
      </c>
      <c r="J1524" s="23">
        <v>51373.452534496784</v>
      </c>
      <c r="K1524" s="23">
        <v>0</v>
      </c>
      <c r="L1524" s="23">
        <v>208.23496562328364</v>
      </c>
      <c r="M1524" s="23">
        <v>1.2530477034567855</v>
      </c>
      <c r="N1524" s="23">
        <v>0.54457781986231735</v>
      </c>
      <c r="O1524" s="23">
        <v>6.6980232960176279E-3</v>
      </c>
      <c r="P1524" s="23">
        <v>1.0912387063311763E-2</v>
      </c>
      <c r="Q1524" s="23">
        <v>1.7459819301298821E-2</v>
      </c>
      <c r="R1524" s="23">
        <v>0</v>
      </c>
      <c r="S1524" s="23">
        <v>0</v>
      </c>
      <c r="T1524" s="23">
        <v>0</v>
      </c>
      <c r="U1524" s="23">
        <v>0</v>
      </c>
      <c r="V1524" s="23">
        <v>56.27284793738508</v>
      </c>
      <c r="W1524" s="23">
        <v>0</v>
      </c>
      <c r="X1524" s="23">
        <v>0.10203513436555667</v>
      </c>
      <c r="Y1524" s="23">
        <v>19755</v>
      </c>
      <c r="Z1524" s="23">
        <v>2003</v>
      </c>
      <c r="AA1524" s="23" t="b">
        <v>0</v>
      </c>
      <c r="AB1524" s="24" t="s">
        <v>148</v>
      </c>
      <c r="AC1524" s="16">
        <f t="shared" si="71"/>
        <v>52346.188755986026</v>
      </c>
      <c r="AD1524" s="16">
        <f t="shared" si="70"/>
        <v>1.9347308873452875</v>
      </c>
      <c r="AE1524" s="16" t="str">
        <f>VLOOKUP(AB1524,aircraft!A:B,2,FALSE)</f>
        <v>Passenger</v>
      </c>
      <c r="AF1524" s="16">
        <f t="shared" si="72"/>
        <v>2.6974115492951314</v>
      </c>
    </row>
    <row r="1525" spans="1:32" x14ac:dyDescent="0.25">
      <c r="A1525" s="23">
        <v>107.80030334041075</v>
      </c>
      <c r="B1525" s="23">
        <v>0</v>
      </c>
      <c r="C1525" s="23">
        <v>104.99172232707852</v>
      </c>
      <c r="D1525" s="23">
        <v>171.05200472474095</v>
      </c>
      <c r="E1525" s="23">
        <v>273.68320755958553</v>
      </c>
      <c r="F1525" s="23">
        <v>0</v>
      </c>
      <c r="G1525" s="23">
        <v>0</v>
      </c>
      <c r="H1525" s="23">
        <v>0</v>
      </c>
      <c r="I1525" s="23">
        <v>0</v>
      </c>
      <c r="J1525" s="23">
        <v>48776.267903578278</v>
      </c>
      <c r="K1525" s="23">
        <v>0</v>
      </c>
      <c r="L1525" s="23">
        <v>165.93082293868065</v>
      </c>
      <c r="M1525" s="23">
        <v>1.9404053765972089</v>
      </c>
      <c r="N1525" s="23">
        <v>0</v>
      </c>
      <c r="O1525" s="23">
        <v>1.0499172731391775E-2</v>
      </c>
      <c r="P1525" s="23">
        <v>1.710520128492752E-2</v>
      </c>
      <c r="Q1525" s="23">
        <v>2.7368322055884037E-2</v>
      </c>
      <c r="R1525" s="23">
        <v>0</v>
      </c>
      <c r="S1525" s="23">
        <v>0</v>
      </c>
      <c r="T1525" s="23">
        <v>0</v>
      </c>
      <c r="U1525" s="23">
        <v>0</v>
      </c>
      <c r="V1525" s="23">
        <v>53.841664179835931</v>
      </c>
      <c r="W1525" s="23">
        <v>0</v>
      </c>
      <c r="X1525" s="23">
        <v>9.458056487478339E-2</v>
      </c>
      <c r="Y1525" s="23">
        <v>18743</v>
      </c>
      <c r="Z1525" s="23">
        <v>2003</v>
      </c>
      <c r="AA1525" s="23" t="b">
        <v>0</v>
      </c>
      <c r="AB1525" s="24" t="s">
        <v>208</v>
      </c>
      <c r="AC1525" s="16">
        <f t="shared" si="71"/>
        <v>49599.725964468773</v>
      </c>
      <c r="AD1525" s="16">
        <f t="shared" si="70"/>
        <v>2.0899586375441954</v>
      </c>
      <c r="AE1525" s="16" t="str">
        <f>VLOOKUP(AB1525,aircraft!A:B,2,FALSE)</f>
        <v>Passenger</v>
      </c>
      <c r="AF1525" s="16">
        <f t="shared" si="72"/>
        <v>2.6701557325870491</v>
      </c>
    </row>
    <row r="1526" spans="1:32" x14ac:dyDescent="0.25">
      <c r="A1526" s="23">
        <v>369.82769609341847</v>
      </c>
      <c r="B1526" s="23">
        <v>93.319548535572778</v>
      </c>
      <c r="C1526" s="23">
        <v>388.91748696502327</v>
      </c>
      <c r="D1526" s="23">
        <v>633.62248321473601</v>
      </c>
      <c r="E1526" s="23">
        <v>1013.7959731435778</v>
      </c>
      <c r="F1526" s="23">
        <v>0</v>
      </c>
      <c r="G1526" s="23">
        <v>0</v>
      </c>
      <c r="H1526" s="23">
        <v>0</v>
      </c>
      <c r="I1526" s="23">
        <v>0</v>
      </c>
      <c r="J1526" s="23">
        <v>238918.13463095427</v>
      </c>
      <c r="K1526" s="23">
        <v>0</v>
      </c>
      <c r="L1526" s="23">
        <v>750.86037972039048</v>
      </c>
      <c r="M1526" s="23">
        <v>3.3432423420441095</v>
      </c>
      <c r="N1526" s="23">
        <v>0.84360871103001078</v>
      </c>
      <c r="O1526" s="23">
        <v>2.4112883865663466E-2</v>
      </c>
      <c r="P1526" s="23">
        <v>3.9284593427922336E-2</v>
      </c>
      <c r="Q1526" s="23">
        <v>6.2855349484675763E-2</v>
      </c>
      <c r="R1526" s="23">
        <v>0</v>
      </c>
      <c r="S1526" s="23">
        <v>0</v>
      </c>
      <c r="T1526" s="23">
        <v>0</v>
      </c>
      <c r="U1526" s="23">
        <v>0</v>
      </c>
      <c r="V1526" s="23">
        <v>253.10619091946398</v>
      </c>
      <c r="W1526" s="23">
        <v>0</v>
      </c>
      <c r="X1526" s="23">
        <v>0.36792159042658107</v>
      </c>
      <c r="Y1526" s="23">
        <v>92149</v>
      </c>
      <c r="Z1526" s="23">
        <v>2003</v>
      </c>
      <c r="AA1526" s="23" t="b">
        <v>0</v>
      </c>
      <c r="AB1526" s="24" t="s">
        <v>169</v>
      </c>
      <c r="AC1526" s="16">
        <f t="shared" si="71"/>
        <v>242168.47819862701</v>
      </c>
      <c r="AD1526" s="16">
        <f t="shared" si="70"/>
        <v>4.6810254702789633</v>
      </c>
      <c r="AE1526" s="16" t="str">
        <f>VLOOKUP(AB1526,aircraft!A:B,2,FALSE)</f>
        <v>Passenger</v>
      </c>
      <c r="AF1526" s="16">
        <f t="shared" si="72"/>
        <v>2.6475457567298584</v>
      </c>
    </row>
    <row r="1527" spans="1:32" x14ac:dyDescent="0.25">
      <c r="A1527" s="23">
        <v>217.67439469215458</v>
      </c>
      <c r="B1527" s="23">
        <v>77.254669847025511</v>
      </c>
      <c r="C1527" s="23">
        <v>182.83923480270852</v>
      </c>
      <c r="D1527" s="23">
        <v>297.88079442977903</v>
      </c>
      <c r="E1527" s="23">
        <v>476.60927108764645</v>
      </c>
      <c r="F1527" s="23">
        <v>0</v>
      </c>
      <c r="G1527" s="23">
        <v>0</v>
      </c>
      <c r="H1527" s="23">
        <v>0</v>
      </c>
      <c r="I1527" s="23">
        <v>0</v>
      </c>
      <c r="J1527" s="23">
        <v>95676.702841517923</v>
      </c>
      <c r="K1527" s="23">
        <v>0</v>
      </c>
      <c r="L1527" s="23">
        <v>138.0598926803259</v>
      </c>
      <c r="M1527" s="23">
        <v>0.2437953285667426</v>
      </c>
      <c r="N1527" s="23">
        <v>8.6525232539671038E-2</v>
      </c>
      <c r="O1527" s="23">
        <v>3.6567846036760191E-3</v>
      </c>
      <c r="P1527" s="23">
        <v>5.9576157380935441E-3</v>
      </c>
      <c r="Q1527" s="23">
        <v>9.5321851809496705E-3</v>
      </c>
      <c r="R1527" s="23">
        <v>0</v>
      </c>
      <c r="S1527" s="23">
        <v>0</v>
      </c>
      <c r="T1527" s="23">
        <v>0</v>
      </c>
      <c r="U1527" s="23">
        <v>0</v>
      </c>
      <c r="V1527" s="23">
        <v>54.073904394165723</v>
      </c>
      <c r="W1527" s="23">
        <v>0</v>
      </c>
      <c r="X1527" s="23">
        <v>8.421653290976916E-2</v>
      </c>
      <c r="Y1527" s="23">
        <v>31449</v>
      </c>
      <c r="Z1527" s="23">
        <v>2003</v>
      </c>
      <c r="AA1527" s="23" t="b">
        <v>0</v>
      </c>
      <c r="AB1527" s="24" t="s">
        <v>226</v>
      </c>
      <c r="AC1527" s="16">
        <f t="shared" si="71"/>
        <v>97067.021099057558</v>
      </c>
      <c r="AD1527" s="16">
        <f t="shared" si="70"/>
        <v>0.43368367953890202</v>
      </c>
      <c r="AE1527" s="16" t="str">
        <f>VLOOKUP(AB1527,aircraft!A:B,2,FALSE)</f>
        <v>Passenger</v>
      </c>
      <c r="AF1527" s="16">
        <f t="shared" si="72"/>
        <v>3.0919666272987127</v>
      </c>
    </row>
    <row r="1528" spans="1:32" x14ac:dyDescent="0.25">
      <c r="A1528" s="23">
        <v>189.88865680676739</v>
      </c>
      <c r="B1528" s="23">
        <v>87.548414109936331</v>
      </c>
      <c r="C1528" s="23">
        <v>97.309397272275135</v>
      </c>
      <c r="D1528" s="23">
        <v>158.53599801063535</v>
      </c>
      <c r="E1528" s="23">
        <v>253.65759681701658</v>
      </c>
      <c r="F1528" s="23">
        <v>0</v>
      </c>
      <c r="G1528" s="23">
        <v>0</v>
      </c>
      <c r="H1528" s="23">
        <v>0</v>
      </c>
      <c r="I1528" s="23">
        <v>0</v>
      </c>
      <c r="J1528" s="23">
        <v>26683.529096102713</v>
      </c>
      <c r="K1528" s="23">
        <v>0</v>
      </c>
      <c r="L1528" s="23">
        <v>69.260958748445773</v>
      </c>
      <c r="M1528" s="23">
        <v>0.64562144170243263</v>
      </c>
      <c r="N1528" s="23">
        <v>0.29766461192011695</v>
      </c>
      <c r="O1528" s="23">
        <v>7.7847521515378798E-2</v>
      </c>
      <c r="P1528" s="23">
        <v>0.12682880443255296</v>
      </c>
      <c r="Q1528" s="23">
        <v>0.20292608709208476</v>
      </c>
      <c r="R1528" s="23">
        <v>0</v>
      </c>
      <c r="S1528" s="23">
        <v>0</v>
      </c>
      <c r="T1528" s="23">
        <v>0</v>
      </c>
      <c r="U1528" s="23">
        <v>0</v>
      </c>
      <c r="V1528" s="23">
        <v>8.6672449406675867</v>
      </c>
      <c r="W1528" s="23">
        <v>0</v>
      </c>
      <c r="X1528" s="23">
        <v>4.2249184021217641E-2</v>
      </c>
      <c r="Y1528" s="23">
        <v>9733</v>
      </c>
      <c r="Z1528" s="23">
        <v>2003</v>
      </c>
      <c r="AA1528" s="23" t="b">
        <v>0</v>
      </c>
      <c r="AB1528" s="24" t="s">
        <v>171</v>
      </c>
      <c r="AC1528" s="16">
        <f t="shared" si="71"/>
        <v>27539.730117867788</v>
      </c>
      <c r="AD1528" s="16">
        <f t="shared" si="70"/>
        <v>1.3931376506837838</v>
      </c>
      <c r="AE1528" s="16" t="str">
        <f>VLOOKUP(AB1528,aircraft!A:B,2,FALSE)</f>
        <v>Passenger</v>
      </c>
      <c r="AF1528" s="16">
        <f t="shared" si="72"/>
        <v>2.8489197907584485</v>
      </c>
    </row>
    <row r="1529" spans="1:32" x14ac:dyDescent="0.25">
      <c r="A1529" s="23">
        <v>1565.7888967657343</v>
      </c>
      <c r="B1529" s="23">
        <v>873.20334857042155</v>
      </c>
      <c r="C1529" s="23">
        <v>674.18931813777408</v>
      </c>
      <c r="D1529" s="23">
        <v>526.62951053450752</v>
      </c>
      <c r="E1529" s="23">
        <v>1167.5833031272257</v>
      </c>
      <c r="F1529" s="23">
        <v>0</v>
      </c>
      <c r="G1529" s="23">
        <v>0</v>
      </c>
      <c r="H1529" s="23">
        <v>0</v>
      </c>
      <c r="I1529" s="23">
        <v>0</v>
      </c>
      <c r="J1529" s="23">
        <v>378749.89591019152</v>
      </c>
      <c r="K1529" s="23">
        <v>0</v>
      </c>
      <c r="L1529" s="23">
        <v>783.22105758780708</v>
      </c>
      <c r="M1529" s="23">
        <v>0.46973669134101487</v>
      </c>
      <c r="N1529" s="23">
        <v>0.26196101701360652</v>
      </c>
      <c r="O1529" s="23">
        <v>8.0902716132758318E-2</v>
      </c>
      <c r="P1529" s="23">
        <v>6.3195539667687262E-2</v>
      </c>
      <c r="Q1529" s="23">
        <v>0.15168480252310079</v>
      </c>
      <c r="R1529" s="23">
        <v>0</v>
      </c>
      <c r="S1529" s="23">
        <v>0</v>
      </c>
      <c r="T1529" s="23">
        <v>0</v>
      </c>
      <c r="U1529" s="23">
        <v>0</v>
      </c>
      <c r="V1529" s="23">
        <v>91.50400041508837</v>
      </c>
      <c r="W1529" s="23">
        <v>0</v>
      </c>
      <c r="X1529" s="23">
        <v>0.28979178683607382</v>
      </c>
      <c r="Y1529" s="23">
        <v>28755</v>
      </c>
      <c r="Z1529" s="23">
        <v>2003</v>
      </c>
      <c r="AA1529" s="23" t="b">
        <v>0</v>
      </c>
      <c r="AB1529" s="24" t="s">
        <v>353</v>
      </c>
      <c r="AC1529" s="16">
        <f t="shared" si="71"/>
        <v>384340.51134491502</v>
      </c>
      <c r="AD1529" s="16">
        <f t="shared" si="70"/>
        <v>1.3172725535142416</v>
      </c>
      <c r="AE1529" s="16" t="str">
        <f>VLOOKUP(AB1529,aircraft!A:B,2,FALSE)</f>
        <v>Passenger</v>
      </c>
      <c r="AF1529" s="16">
        <f t="shared" si="72"/>
        <v>13.366041083113025</v>
      </c>
    </row>
    <row r="1530" spans="1:32" x14ac:dyDescent="0.25">
      <c r="A1530" s="23">
        <v>142.31161959918902</v>
      </c>
      <c r="B1530" s="23">
        <v>48.246252666767454</v>
      </c>
      <c r="C1530" s="23">
        <v>41.607416368556642</v>
      </c>
      <c r="D1530" s="23">
        <v>65.11541790188997</v>
      </c>
      <c r="E1530" s="23">
        <v>85.513166288327753</v>
      </c>
      <c r="F1530" s="23">
        <v>0</v>
      </c>
      <c r="G1530" s="23">
        <v>0</v>
      </c>
      <c r="H1530" s="23">
        <v>0</v>
      </c>
      <c r="I1530" s="23">
        <v>0</v>
      </c>
      <c r="J1530" s="23">
        <v>14235.920504384041</v>
      </c>
      <c r="K1530" s="23">
        <v>0</v>
      </c>
      <c r="L1530" s="23">
        <v>0</v>
      </c>
      <c r="M1530" s="23">
        <v>2.5061076846751456</v>
      </c>
      <c r="N1530" s="23">
        <v>0.8496165310007735</v>
      </c>
      <c r="O1530" s="23">
        <v>1.1650076894357767E-2</v>
      </c>
      <c r="P1530" s="23">
        <v>1.8232317499496165E-2</v>
      </c>
      <c r="Q1530" s="23">
        <v>2.3943687200243719E-2</v>
      </c>
      <c r="R1530" s="23">
        <v>0</v>
      </c>
      <c r="S1530" s="23">
        <v>0</v>
      </c>
      <c r="T1530" s="23">
        <v>0</v>
      </c>
      <c r="U1530" s="23">
        <v>0</v>
      </c>
      <c r="V1530" s="23">
        <v>3.0176598408527204</v>
      </c>
      <c r="W1530" s="23">
        <v>0</v>
      </c>
      <c r="X1530" s="23">
        <v>0</v>
      </c>
      <c r="Y1530" s="23">
        <v>3511</v>
      </c>
      <c r="Z1530" s="23">
        <v>2003</v>
      </c>
      <c r="AA1530" s="23" t="b">
        <v>0</v>
      </c>
      <c r="AB1530" s="24" t="s">
        <v>173</v>
      </c>
      <c r="AC1530" s="16">
        <f t="shared" si="71"/>
        <v>14618.714377208771</v>
      </c>
      <c r="AD1530" s="16">
        <f t="shared" si="70"/>
        <v>3.4095502972700173</v>
      </c>
      <c r="AE1530" s="16" t="str">
        <f>VLOOKUP(AB1530,aircraft!A:B,2,FALSE)</f>
        <v>Freighter</v>
      </c>
      <c r="AF1530" s="16">
        <f t="shared" si="72"/>
        <v>4.3064783400364961</v>
      </c>
    </row>
    <row r="1531" spans="1:32" x14ac:dyDescent="0.25">
      <c r="A1531" s="23">
        <v>4819.1264544076366</v>
      </c>
      <c r="B1531" s="23">
        <v>2651.9803896002895</v>
      </c>
      <c r="C1531" s="23">
        <v>1926.9666806809157</v>
      </c>
      <c r="D1531" s="23">
        <v>1351.3915133925932</v>
      </c>
      <c r="E1531" s="23">
        <v>3184.0199312015575</v>
      </c>
      <c r="F1531" s="23">
        <v>0</v>
      </c>
      <c r="G1531" s="23">
        <v>0</v>
      </c>
      <c r="H1531" s="23">
        <v>0</v>
      </c>
      <c r="I1531" s="23">
        <v>0</v>
      </c>
      <c r="J1531" s="23">
        <v>398966.0079285574</v>
      </c>
      <c r="K1531" s="23">
        <v>0</v>
      </c>
      <c r="L1531" s="23">
        <v>2553.2570111272071</v>
      </c>
      <c r="M1531" s="23">
        <v>326.49581470093648</v>
      </c>
      <c r="N1531" s="23">
        <v>179.67166997278648</v>
      </c>
      <c r="O1531" s="23">
        <v>0.94757537534445624</v>
      </c>
      <c r="P1531" s="23">
        <v>0.66453942010445366</v>
      </c>
      <c r="Q1531" s="23">
        <v>2.9726256845808847</v>
      </c>
      <c r="R1531" s="23">
        <v>0</v>
      </c>
      <c r="S1531" s="23">
        <v>0</v>
      </c>
      <c r="T1531" s="23">
        <v>0</v>
      </c>
      <c r="U1531" s="23">
        <v>0</v>
      </c>
      <c r="V1531" s="23">
        <v>359.22061253219147</v>
      </c>
      <c r="W1531" s="23">
        <v>0</v>
      </c>
      <c r="X1531" s="23">
        <v>5.1065138932530195E-2</v>
      </c>
      <c r="Y1531" s="23">
        <v>40907</v>
      </c>
      <c r="Z1531" s="23">
        <v>2003</v>
      </c>
      <c r="AA1531" s="23" t="b">
        <v>0</v>
      </c>
      <c r="AB1531" s="24" t="s">
        <v>112</v>
      </c>
      <c r="AC1531" s="16">
        <f t="shared" si="71"/>
        <v>415452.74990896758</v>
      </c>
      <c r="AD1531" s="16">
        <f t="shared" si="70"/>
        <v>510.80329029268523</v>
      </c>
      <c r="AE1531" s="16" t="str">
        <f>VLOOKUP(AB1531,aircraft!A:B,2,FALSE)</f>
        <v>Passenger</v>
      </c>
      <c r="AF1531" s="16">
        <f t="shared" si="72"/>
        <v>10.395639497318184</v>
      </c>
    </row>
    <row r="1532" spans="1:32" x14ac:dyDescent="0.25">
      <c r="A1532" s="23">
        <v>19793.517540575791</v>
      </c>
      <c r="B1532" s="23">
        <v>10425.44329349337</v>
      </c>
      <c r="C1532" s="23">
        <v>11306.217403528</v>
      </c>
      <c r="D1532" s="23">
        <v>10485.47804032521</v>
      </c>
      <c r="E1532" s="23">
        <v>26271.972316223539</v>
      </c>
      <c r="F1532" s="23">
        <v>0</v>
      </c>
      <c r="G1532" s="23">
        <v>0</v>
      </c>
      <c r="H1532" s="23">
        <v>0</v>
      </c>
      <c r="I1532" s="23">
        <v>0</v>
      </c>
      <c r="J1532" s="23">
        <v>2728726.755051279</v>
      </c>
      <c r="K1532" s="23">
        <v>0</v>
      </c>
      <c r="L1532" s="23">
        <v>12628.745057312583</v>
      </c>
      <c r="M1532" s="23">
        <v>737.98955236617246</v>
      </c>
      <c r="N1532" s="23">
        <v>380.5449088211152</v>
      </c>
      <c r="O1532" s="23">
        <v>5.0144841972698222</v>
      </c>
      <c r="P1532" s="23">
        <v>4.7758117258193771</v>
      </c>
      <c r="Q1532" s="23">
        <v>11.102625950342276</v>
      </c>
      <c r="R1532" s="23">
        <v>0</v>
      </c>
      <c r="S1532" s="23">
        <v>0</v>
      </c>
      <c r="T1532" s="23">
        <v>0</v>
      </c>
      <c r="U1532" s="23">
        <v>0</v>
      </c>
      <c r="V1532" s="23">
        <v>2054.1647957720561</v>
      </c>
      <c r="W1532" s="23">
        <v>0</v>
      </c>
      <c r="X1532" s="23">
        <v>0.25257489476567296</v>
      </c>
      <c r="Y1532" s="23">
        <v>276690</v>
      </c>
      <c r="Z1532" s="23">
        <v>2003</v>
      </c>
      <c r="AA1532" s="23" t="b">
        <v>0</v>
      </c>
      <c r="AB1532" s="24" t="s">
        <v>114</v>
      </c>
      <c r="AC1532" s="16">
        <f t="shared" si="71"/>
        <v>2819638.1287027379</v>
      </c>
      <c r="AD1532" s="16">
        <f t="shared" si="70"/>
        <v>1139.679957955485</v>
      </c>
      <c r="AE1532" s="16" t="str">
        <f>VLOOKUP(AB1532,aircraft!A:B,2,FALSE)</f>
        <v>Passenger</v>
      </c>
      <c r="AF1532" s="16">
        <f t="shared" si="72"/>
        <v>10.392609213591774</v>
      </c>
    </row>
    <row r="1533" spans="1:32" x14ac:dyDescent="0.25">
      <c r="A1533" s="23">
        <v>651.62401338105542</v>
      </c>
      <c r="B1533" s="23">
        <v>336.49344796733533</v>
      </c>
      <c r="C1533" s="23">
        <v>382.40249944174559</v>
      </c>
      <c r="D1533" s="23">
        <v>322.56694929781418</v>
      </c>
      <c r="E1533" s="23">
        <v>869.53604459633493</v>
      </c>
      <c r="F1533" s="23">
        <v>0</v>
      </c>
      <c r="G1533" s="23">
        <v>0</v>
      </c>
      <c r="H1533" s="23">
        <v>0</v>
      </c>
      <c r="I1533" s="23">
        <v>0</v>
      </c>
      <c r="J1533" s="23">
        <v>86673.152212862973</v>
      </c>
      <c r="K1533" s="23">
        <v>0</v>
      </c>
      <c r="L1533" s="23">
        <v>598.1332581411516</v>
      </c>
      <c r="M1533" s="23">
        <v>10.70618243770202</v>
      </c>
      <c r="N1533" s="23">
        <v>5.5285872973545338</v>
      </c>
      <c r="O1533" s="23">
        <v>9.9643622006617499E-2</v>
      </c>
      <c r="P1533" s="23">
        <v>8.4052115806203184E-2</v>
      </c>
      <c r="Q1533" s="23">
        <v>0.2260793975173388</v>
      </c>
      <c r="R1533" s="23">
        <v>0</v>
      </c>
      <c r="S1533" s="23">
        <v>0</v>
      </c>
      <c r="T1533" s="23">
        <v>0</v>
      </c>
      <c r="U1533" s="23">
        <v>0</v>
      </c>
      <c r="V1533" s="23">
        <v>74.937656067928771</v>
      </c>
      <c r="W1533" s="23">
        <v>0</v>
      </c>
      <c r="X1533" s="23">
        <v>0.2213093020974789</v>
      </c>
      <c r="Y1533" s="23">
        <v>8863</v>
      </c>
      <c r="Z1533" s="23">
        <v>2003</v>
      </c>
      <c r="AA1533" s="23" t="b">
        <v>0</v>
      </c>
      <c r="AB1533" s="24" t="s">
        <v>116</v>
      </c>
      <c r="AC1533" s="16">
        <f t="shared" si="71"/>
        <v>89833.908425688409</v>
      </c>
      <c r="AD1533" s="16">
        <f t="shared" si="70"/>
        <v>16.865854172484188</v>
      </c>
      <c r="AE1533" s="16" t="str">
        <f>VLOOKUP(AB1533,aircraft!A:B,2,FALSE)</f>
        <v>Passenger</v>
      </c>
      <c r="AF1533" s="16">
        <f t="shared" si="72"/>
        <v>10.308353415701662</v>
      </c>
    </row>
    <row r="1534" spans="1:32" x14ac:dyDescent="0.25">
      <c r="A1534" s="23">
        <v>519309.59456415585</v>
      </c>
      <c r="B1534" s="23">
        <v>273141.99078379478</v>
      </c>
      <c r="C1534" s="23">
        <v>347817.14789727353</v>
      </c>
      <c r="D1534" s="23">
        <v>364738.16928784963</v>
      </c>
      <c r="E1534" s="23">
        <v>916623.29666517349</v>
      </c>
      <c r="F1534" s="23">
        <v>0</v>
      </c>
      <c r="G1534" s="23">
        <v>0</v>
      </c>
      <c r="H1534" s="23">
        <v>0</v>
      </c>
      <c r="I1534" s="23">
        <v>0</v>
      </c>
      <c r="J1534" s="23">
        <v>88801514.333178088</v>
      </c>
      <c r="K1534" s="23">
        <v>0</v>
      </c>
      <c r="L1534" s="23">
        <v>451184.74569036585</v>
      </c>
      <c r="M1534" s="23">
        <v>2823.5361385727424</v>
      </c>
      <c r="N1534" s="23">
        <v>1471.5826220056019</v>
      </c>
      <c r="O1534" s="23">
        <v>74.2024719238416</v>
      </c>
      <c r="P1534" s="23">
        <v>78.226278617634136</v>
      </c>
      <c r="Q1534" s="23">
        <v>207.53491984549672</v>
      </c>
      <c r="R1534" s="23">
        <v>0</v>
      </c>
      <c r="S1534" s="23">
        <v>0</v>
      </c>
      <c r="T1534" s="23">
        <v>0</v>
      </c>
      <c r="U1534" s="23">
        <v>0</v>
      </c>
      <c r="V1534" s="23">
        <v>67838.384232177385</v>
      </c>
      <c r="W1534" s="23">
        <v>0</v>
      </c>
      <c r="X1534" s="23">
        <v>166.93835332961831</v>
      </c>
      <c r="Y1534" s="23">
        <v>9011978</v>
      </c>
      <c r="Z1534" s="23">
        <v>2003</v>
      </c>
      <c r="AA1534" s="23" t="b">
        <v>0</v>
      </c>
      <c r="AB1534" s="24" t="s">
        <v>117</v>
      </c>
      <c r="AC1534" s="16">
        <f t="shared" si="71"/>
        <v>91674329.278066695</v>
      </c>
      <c r="AD1534" s="16">
        <f t="shared" si="70"/>
        <v>4822.0207842949358</v>
      </c>
      <c r="AE1534" s="16" t="str">
        <f>VLOOKUP(AB1534,aircraft!A:B,2,FALSE)</f>
        <v>Passenger</v>
      </c>
      <c r="AF1534" s="16">
        <f t="shared" si="72"/>
        <v>10.28412485718898</v>
      </c>
    </row>
    <row r="1535" spans="1:32" x14ac:dyDescent="0.25">
      <c r="A1535" s="23">
        <v>328.20102028446593</v>
      </c>
      <c r="B1535" s="23">
        <v>169.48039156644137</v>
      </c>
      <c r="C1535" s="23">
        <v>237.22842100142157</v>
      </c>
      <c r="D1535" s="23">
        <v>253.58622371779256</v>
      </c>
      <c r="E1535" s="23">
        <v>644.88785990413271</v>
      </c>
      <c r="F1535" s="23">
        <v>0</v>
      </c>
      <c r="G1535" s="23">
        <v>0</v>
      </c>
      <c r="H1535" s="23">
        <v>0</v>
      </c>
      <c r="I1535" s="23">
        <v>0</v>
      </c>
      <c r="J1535" s="23">
        <v>63943.118367772098</v>
      </c>
      <c r="K1535" s="23">
        <v>0</v>
      </c>
      <c r="L1535" s="23">
        <v>299.0666290705758</v>
      </c>
      <c r="M1535" s="23">
        <v>2.0607647574988639</v>
      </c>
      <c r="N1535" s="23">
        <v>1.0641624993259071</v>
      </c>
      <c r="O1535" s="23">
        <v>5.3571543513344241E-2</v>
      </c>
      <c r="P1535" s="23">
        <v>5.7265505376360305E-2</v>
      </c>
      <c r="Q1535" s="23">
        <v>0.1530336129606811</v>
      </c>
      <c r="R1535" s="23">
        <v>0</v>
      </c>
      <c r="S1535" s="23">
        <v>0</v>
      </c>
      <c r="T1535" s="23">
        <v>0</v>
      </c>
      <c r="U1535" s="23">
        <v>0</v>
      </c>
      <c r="V1535" s="23">
        <v>46.73445122319972</v>
      </c>
      <c r="W1535" s="23">
        <v>0</v>
      </c>
      <c r="X1535" s="23">
        <v>0.11065465104873945</v>
      </c>
      <c r="Y1535" s="23">
        <v>6473</v>
      </c>
      <c r="Z1535" s="23">
        <v>2003</v>
      </c>
      <c r="AA1535" s="23" t="b">
        <v>0</v>
      </c>
      <c r="AB1535" s="24" t="s">
        <v>174</v>
      </c>
      <c r="AC1535" s="16">
        <f t="shared" si="71"/>
        <v>65875.568913316922</v>
      </c>
      <c r="AD1535" s="16">
        <f t="shared" si="70"/>
        <v>3.4994525697238963</v>
      </c>
      <c r="AE1535" s="16" t="str">
        <f>VLOOKUP(AB1535,aircraft!A:B,2,FALSE)</f>
        <v>Passenger</v>
      </c>
      <c r="AF1535" s="16">
        <f t="shared" si="72"/>
        <v>10.312851585714965</v>
      </c>
    </row>
    <row r="1536" spans="1:32" x14ac:dyDescent="0.25">
      <c r="A1536" s="23">
        <v>517.96138375656676</v>
      </c>
      <c r="B1536" s="23">
        <v>233.80690334478155</v>
      </c>
      <c r="C1536" s="23">
        <v>249.65397379254529</v>
      </c>
      <c r="D1536" s="23">
        <v>233.17469807474444</v>
      </c>
      <c r="E1536" s="23">
        <v>322.33699156388502</v>
      </c>
      <c r="F1536" s="23">
        <v>0</v>
      </c>
      <c r="G1536" s="23">
        <v>0</v>
      </c>
      <c r="H1536" s="23">
        <v>0</v>
      </c>
      <c r="I1536" s="23">
        <v>0</v>
      </c>
      <c r="J1536" s="23">
        <v>66689.597136077879</v>
      </c>
      <c r="K1536" s="23">
        <v>0</v>
      </c>
      <c r="L1536" s="23">
        <v>143.58979437722519</v>
      </c>
      <c r="M1536" s="23">
        <v>0.94786937428096252</v>
      </c>
      <c r="N1536" s="23">
        <v>0.4278666520825895</v>
      </c>
      <c r="O1536" s="23">
        <v>1.2099325153674114E-2</v>
      </c>
      <c r="P1536" s="23">
        <v>1.130066726660838E-2</v>
      </c>
      <c r="Q1536" s="23">
        <v>1.7231977699980808E-2</v>
      </c>
      <c r="R1536" s="23">
        <v>0</v>
      </c>
      <c r="S1536" s="23">
        <v>0</v>
      </c>
      <c r="T1536" s="23">
        <v>0</v>
      </c>
      <c r="U1536" s="23">
        <v>0</v>
      </c>
      <c r="V1536" s="23">
        <v>38.535239517726005</v>
      </c>
      <c r="W1536" s="23">
        <v>0</v>
      </c>
      <c r="X1536" s="23">
        <v>0.14789747768144096</v>
      </c>
      <c r="Y1536" s="23">
        <v>10912</v>
      </c>
      <c r="Z1536" s="23">
        <v>2003</v>
      </c>
      <c r="AA1536" s="23" t="b">
        <v>0</v>
      </c>
      <c r="AB1536" s="24" t="s">
        <v>118</v>
      </c>
      <c r="AC1536" s="16">
        <f t="shared" si="71"/>
        <v>68390.120880987626</v>
      </c>
      <c r="AD1536" s="16">
        <f t="shared" si="70"/>
        <v>1.5642654741652562</v>
      </c>
      <c r="AE1536" s="16" t="str">
        <f>VLOOKUP(AB1536,aircraft!A:B,2,FALSE)</f>
        <v>Passenger (guess)</v>
      </c>
      <c r="AF1536" s="16">
        <f t="shared" si="72"/>
        <v>6.5783178921792613</v>
      </c>
    </row>
    <row r="1537" spans="1:32" x14ac:dyDescent="0.25">
      <c r="A1537" s="23">
        <v>258.98069187828338</v>
      </c>
      <c r="B1537" s="23">
        <v>116.90345167239077</v>
      </c>
      <c r="C1537" s="23">
        <v>124.82698689627264</v>
      </c>
      <c r="D1537" s="23">
        <v>116.58734903737222</v>
      </c>
      <c r="E1537" s="23">
        <v>161.16849578194251</v>
      </c>
      <c r="F1537" s="23">
        <v>0</v>
      </c>
      <c r="G1537" s="23">
        <v>0</v>
      </c>
      <c r="H1537" s="23">
        <v>0</v>
      </c>
      <c r="I1537" s="23">
        <v>0</v>
      </c>
      <c r="J1537" s="23">
        <v>33344.798568038939</v>
      </c>
      <c r="K1537" s="23">
        <v>0</v>
      </c>
      <c r="L1537" s="23">
        <v>71.794897188612595</v>
      </c>
      <c r="M1537" s="23">
        <v>0.47393468714048126</v>
      </c>
      <c r="N1537" s="23">
        <v>0.21393332604129475</v>
      </c>
      <c r="O1537" s="23">
        <v>6.0496625768370572E-3</v>
      </c>
      <c r="P1537" s="23">
        <v>5.6503336333041899E-3</v>
      </c>
      <c r="Q1537" s="23">
        <v>8.6159888499904042E-3</v>
      </c>
      <c r="R1537" s="23">
        <v>0</v>
      </c>
      <c r="S1537" s="23">
        <v>0</v>
      </c>
      <c r="T1537" s="23">
        <v>0</v>
      </c>
      <c r="U1537" s="23">
        <v>0</v>
      </c>
      <c r="V1537" s="23">
        <v>19.267619758863002</v>
      </c>
      <c r="W1537" s="23">
        <v>0</v>
      </c>
      <c r="X1537" s="23">
        <v>7.3948738840720479E-2</v>
      </c>
      <c r="Y1537" s="23">
        <v>5456</v>
      </c>
      <c r="Z1537" s="23">
        <v>2003</v>
      </c>
      <c r="AA1537" s="23" t="b">
        <v>0</v>
      </c>
      <c r="AB1537" s="24" t="s">
        <v>150</v>
      </c>
      <c r="AC1537" s="16">
        <f t="shared" si="71"/>
        <v>34195.060440493813</v>
      </c>
      <c r="AD1537" s="16">
        <f t="shared" si="70"/>
        <v>0.78213273708262809</v>
      </c>
      <c r="AE1537" s="16" t="str">
        <f>VLOOKUP(AB1537,aircraft!A:B,2,FALSE)</f>
        <v>Passenger (guess)</v>
      </c>
      <c r="AF1537" s="16">
        <f t="shared" si="72"/>
        <v>6.4719349507804829</v>
      </c>
    </row>
    <row r="1538" spans="1:32" x14ac:dyDescent="0.25">
      <c r="A1538" s="23">
        <v>2281.8424170201342</v>
      </c>
      <c r="B1538" s="23">
        <v>1030.0198550998357</v>
      </c>
      <c r="C1538" s="23">
        <v>1129.6277765254474</v>
      </c>
      <c r="D1538" s="23">
        <v>1055.062780402782</v>
      </c>
      <c r="E1538" s="23">
        <v>1457.3207241019352</v>
      </c>
      <c r="F1538" s="23">
        <v>0</v>
      </c>
      <c r="G1538" s="23">
        <v>0</v>
      </c>
      <c r="H1538" s="23">
        <v>0</v>
      </c>
      <c r="I1538" s="23">
        <v>0</v>
      </c>
      <c r="J1538" s="23">
        <v>314968.67841230391</v>
      </c>
      <c r="K1538" s="23">
        <v>0</v>
      </c>
      <c r="L1538" s="23">
        <v>646.15407469751335</v>
      </c>
      <c r="M1538" s="23">
        <v>4.0776526340674959</v>
      </c>
      <c r="N1538" s="23">
        <v>1.8406455870754401</v>
      </c>
      <c r="O1538" s="23">
        <v>7.5253233202751069E-2</v>
      </c>
      <c r="P1538" s="23">
        <v>7.0285882754587956E-2</v>
      </c>
      <c r="Q1538" s="23">
        <v>0.10670542512516182</v>
      </c>
      <c r="R1538" s="23">
        <v>0</v>
      </c>
      <c r="S1538" s="23">
        <v>0</v>
      </c>
      <c r="T1538" s="23">
        <v>0</v>
      </c>
      <c r="U1538" s="23">
        <v>0</v>
      </c>
      <c r="V1538" s="23">
        <v>181.37728950042742</v>
      </c>
      <c r="W1538" s="23">
        <v>0</v>
      </c>
      <c r="X1538" s="23">
        <v>0.66553864956648434</v>
      </c>
      <c r="Y1538" s="23">
        <v>51572</v>
      </c>
      <c r="Z1538" s="23">
        <v>2003</v>
      </c>
      <c r="AA1538" s="23" t="b">
        <v>0</v>
      </c>
      <c r="AB1538" s="24" t="s">
        <v>159</v>
      </c>
      <c r="AC1538" s="16">
        <f t="shared" si="71"/>
        <v>322568.70604015159</v>
      </c>
      <c r="AD1538" s="16">
        <f t="shared" ref="AD1538:AD1601" si="73">SUM(M1538:U1538,W1538:X1538)</f>
        <v>6.8360814117919215</v>
      </c>
      <c r="AE1538" s="16" t="str">
        <f>VLOOKUP(AB1538,aircraft!A:B,2,FALSE)</f>
        <v>Freighter</v>
      </c>
      <c r="AF1538" s="16">
        <f t="shared" si="72"/>
        <v>6.2867387619554851</v>
      </c>
    </row>
    <row r="1539" spans="1:32" x14ac:dyDescent="0.25">
      <c r="A1539" s="23">
        <v>507533.22568075953</v>
      </c>
      <c r="B1539" s="23">
        <v>263907.33476447297</v>
      </c>
      <c r="C1539" s="23">
        <v>300219.32050496736</v>
      </c>
      <c r="D1539" s="23">
        <v>293225.7363609405</v>
      </c>
      <c r="E1539" s="23">
        <v>726614.62736003706</v>
      </c>
      <c r="F1539" s="23">
        <v>0</v>
      </c>
      <c r="G1539" s="23">
        <v>0</v>
      </c>
      <c r="H1539" s="23">
        <v>0</v>
      </c>
      <c r="I1539" s="23">
        <v>0</v>
      </c>
      <c r="J1539" s="23">
        <v>92439173.83318226</v>
      </c>
      <c r="K1539" s="23">
        <v>0</v>
      </c>
      <c r="L1539" s="23">
        <v>361570.36714222829</v>
      </c>
      <c r="M1539" s="23">
        <v>1599.6365708426727</v>
      </c>
      <c r="N1539" s="23">
        <v>802.92624458025898</v>
      </c>
      <c r="O1539" s="23">
        <v>22.788808932152921</v>
      </c>
      <c r="P1539" s="23">
        <v>22.077842452939485</v>
      </c>
      <c r="Q1539" s="23">
        <v>53.092865012673215</v>
      </c>
      <c r="R1539" s="23">
        <v>0</v>
      </c>
      <c r="S1539" s="23">
        <v>0</v>
      </c>
      <c r="T1539" s="23">
        <v>0</v>
      </c>
      <c r="U1539" s="23">
        <v>0</v>
      </c>
      <c r="V1539" s="23">
        <v>64906.416394287589</v>
      </c>
      <c r="W1539" s="23">
        <v>0</v>
      </c>
      <c r="X1539" s="23">
        <v>133.78103377841657</v>
      </c>
      <c r="Y1539" s="23">
        <v>9337279</v>
      </c>
      <c r="Z1539" s="23">
        <v>2003</v>
      </c>
      <c r="AA1539" s="23" t="b">
        <v>0</v>
      </c>
      <c r="AB1539" s="24" t="s">
        <v>191</v>
      </c>
      <c r="AC1539" s="16">
        <f t="shared" ref="AC1539:AC1602" si="74">SUM(A1539:L1539)</f>
        <v>94892244.444995672</v>
      </c>
      <c r="AD1539" s="16">
        <f t="shared" si="73"/>
        <v>2634.3033655991139</v>
      </c>
      <c r="AE1539" s="16" t="str">
        <f>VLOOKUP(AB1539,aircraft!A:B,2,FALSE)</f>
        <v>Passenger</v>
      </c>
      <c r="AF1539" s="16">
        <f t="shared" ref="AF1539:AF1602" si="75">IF(AA1539,"",SUMIFS(AC:AC,Z:Z,Z1539,AB:AB,AB1539)/Y1539)</f>
        <v>10.314049207236046</v>
      </c>
    </row>
    <row r="1540" spans="1:32" x14ac:dyDescent="0.25">
      <c r="A1540" s="23">
        <v>50.123385241417651</v>
      </c>
      <c r="B1540" s="23">
        <v>0</v>
      </c>
      <c r="C1540" s="23">
        <v>90.824594617239597</v>
      </c>
      <c r="D1540" s="23">
        <v>87.848335748979522</v>
      </c>
      <c r="E1540" s="23">
        <v>150.6026455311063</v>
      </c>
      <c r="F1540" s="23">
        <v>0</v>
      </c>
      <c r="G1540" s="23">
        <v>0</v>
      </c>
      <c r="H1540" s="23">
        <v>0</v>
      </c>
      <c r="I1540" s="23">
        <v>0</v>
      </c>
      <c r="J1540" s="23">
        <v>14182.580806274414</v>
      </c>
      <c r="K1540" s="23">
        <v>0</v>
      </c>
      <c r="L1540" s="23">
        <v>53.416091531515121</v>
      </c>
      <c r="M1540" s="23">
        <v>0.14315541554556799</v>
      </c>
      <c r="N1540" s="23">
        <v>0</v>
      </c>
      <c r="O1540" s="23">
        <v>2.7412836109108021E-2</v>
      </c>
      <c r="P1540" s="23">
        <v>2.6514536513962829E-2</v>
      </c>
      <c r="Q1540" s="23">
        <v>5.4048506060306166E-2</v>
      </c>
      <c r="R1540" s="23">
        <v>0</v>
      </c>
      <c r="S1540" s="23">
        <v>0</v>
      </c>
      <c r="T1540" s="23">
        <v>0</v>
      </c>
      <c r="U1540" s="23">
        <v>0</v>
      </c>
      <c r="V1540" s="23">
        <v>6.2975731414929035</v>
      </c>
      <c r="W1540" s="23">
        <v>0</v>
      </c>
      <c r="X1540" s="23">
        <v>5.5018570361328567E-2</v>
      </c>
      <c r="Y1540" s="23">
        <v>3808</v>
      </c>
      <c r="Z1540" s="23">
        <v>2003</v>
      </c>
      <c r="AA1540" s="23" t="b">
        <v>0</v>
      </c>
      <c r="AB1540" s="24" t="s">
        <v>121</v>
      </c>
      <c r="AC1540" s="16">
        <f t="shared" si="74"/>
        <v>14615.395858944672</v>
      </c>
      <c r="AD1540" s="16">
        <f t="shared" si="73"/>
        <v>0.30614986459027355</v>
      </c>
      <c r="AE1540" s="16" t="str">
        <f>VLOOKUP(AB1540,aircraft!A:B,2,FALSE)</f>
        <v>Passenger</v>
      </c>
      <c r="AF1540" s="16">
        <f t="shared" si="75"/>
        <v>3.8380766436304286</v>
      </c>
    </row>
    <row r="1541" spans="1:32" x14ac:dyDescent="0.25">
      <c r="A1541" s="23">
        <v>0</v>
      </c>
      <c r="B1541" s="23">
        <v>0</v>
      </c>
      <c r="C1541" s="23">
        <v>0</v>
      </c>
      <c r="D1541" s="23">
        <v>0</v>
      </c>
      <c r="E1541" s="23">
        <v>0</v>
      </c>
      <c r="F1541" s="23">
        <v>151582.96079713557</v>
      </c>
      <c r="G1541" s="23">
        <v>5021.1050194722638</v>
      </c>
      <c r="H1541" s="23">
        <v>18566.61184508443</v>
      </c>
      <c r="I1541" s="23">
        <v>79375.895335988753</v>
      </c>
      <c r="J1541" s="23">
        <v>0</v>
      </c>
      <c r="K1541" s="23">
        <v>19874.807688903558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3">
        <v>0</v>
      </c>
      <c r="R1541" s="23">
        <v>143.54656434699541</v>
      </c>
      <c r="S1541" s="23">
        <v>31.690955464056241</v>
      </c>
      <c r="T1541" s="23">
        <v>3.0814082404719714</v>
      </c>
      <c r="U1541" s="23">
        <v>490.8497841621284</v>
      </c>
      <c r="V1541" s="23">
        <v>0</v>
      </c>
      <c r="W1541" s="23">
        <v>8.5461675964630892</v>
      </c>
      <c r="X1541" s="23">
        <v>0</v>
      </c>
      <c r="Y1541" s="23">
        <v>1968857</v>
      </c>
      <c r="Z1541" s="23">
        <v>2004</v>
      </c>
      <c r="AA1541" s="23" t="b">
        <v>1</v>
      </c>
      <c r="AB1541" s="24" t="s">
        <v>44</v>
      </c>
      <c r="AC1541" s="16">
        <f t="shared" si="74"/>
        <v>274421.38068658463</v>
      </c>
      <c r="AD1541" s="16">
        <f t="shared" si="73"/>
        <v>677.71487981011512</v>
      </c>
      <c r="AE1541" s="16" t="str">
        <f>VLOOKUP(AB1541,aircraft!A:B,2,FALSE)</f>
        <v>Passenger</v>
      </c>
      <c r="AF1541" s="16" t="str">
        <f t="shared" si="75"/>
        <v/>
      </c>
    </row>
    <row r="1542" spans="1:32" x14ac:dyDescent="0.25">
      <c r="A1542" s="23">
        <v>0</v>
      </c>
      <c r="B1542" s="23">
        <v>0</v>
      </c>
      <c r="C1542" s="23">
        <v>0</v>
      </c>
      <c r="D1542" s="23">
        <v>0</v>
      </c>
      <c r="E1542" s="23">
        <v>0</v>
      </c>
      <c r="F1542" s="23">
        <v>15705.648338770709</v>
      </c>
      <c r="G1542" s="23">
        <v>373.17359266446647</v>
      </c>
      <c r="H1542" s="23">
        <v>1950.8094271159171</v>
      </c>
      <c r="I1542" s="23">
        <v>4896.2092760698033</v>
      </c>
      <c r="J1542" s="23">
        <v>0</v>
      </c>
      <c r="K1542" s="23">
        <v>3375.2213574967527</v>
      </c>
      <c r="L1542" s="23">
        <v>0</v>
      </c>
      <c r="M1542" s="23">
        <v>0</v>
      </c>
      <c r="N1542" s="23">
        <v>0</v>
      </c>
      <c r="O1542" s="23">
        <v>0</v>
      </c>
      <c r="P1542" s="23">
        <v>0</v>
      </c>
      <c r="Q1542" s="23">
        <v>0</v>
      </c>
      <c r="R1542" s="23">
        <v>9.2795709613931034</v>
      </c>
      <c r="S1542" s="23">
        <v>1.0555794338160682</v>
      </c>
      <c r="T1542" s="23">
        <v>0.54455755976613285</v>
      </c>
      <c r="U1542" s="23">
        <v>13.776615838039348</v>
      </c>
      <c r="V1542" s="23">
        <v>0</v>
      </c>
      <c r="W1542" s="23">
        <v>1.2488318830046348</v>
      </c>
      <c r="X1542" s="23">
        <v>0</v>
      </c>
      <c r="Y1542" s="23">
        <v>172206</v>
      </c>
      <c r="Z1542" s="23">
        <v>2004</v>
      </c>
      <c r="AA1542" s="23" t="b">
        <v>1</v>
      </c>
      <c r="AB1542" s="24" t="s">
        <v>141</v>
      </c>
      <c r="AC1542" s="16">
        <f t="shared" si="74"/>
        <v>26301.061992117651</v>
      </c>
      <c r="AD1542" s="16">
        <f t="shared" si="73"/>
        <v>25.905155676019287</v>
      </c>
      <c r="AE1542" s="16" t="str">
        <f>VLOOKUP(AB1542,aircraft!A:B,2,FALSE)</f>
        <v>Passenger</v>
      </c>
      <c r="AF1542" s="16" t="str">
        <f t="shared" si="75"/>
        <v/>
      </c>
    </row>
    <row r="1543" spans="1:32" x14ac:dyDescent="0.25">
      <c r="A1543" s="23">
        <v>0</v>
      </c>
      <c r="B1543" s="23">
        <v>0</v>
      </c>
      <c r="C1543" s="23">
        <v>0</v>
      </c>
      <c r="D1543" s="23">
        <v>0</v>
      </c>
      <c r="E1543" s="23">
        <v>0</v>
      </c>
      <c r="F1543" s="23">
        <v>1002.0750912621538</v>
      </c>
      <c r="G1543" s="23">
        <v>17.76321868673412</v>
      </c>
      <c r="H1543" s="23">
        <v>124.4815657389164</v>
      </c>
      <c r="I1543" s="23">
        <v>181.92283069974746</v>
      </c>
      <c r="J1543" s="23">
        <v>0</v>
      </c>
      <c r="K1543" s="23">
        <v>183.76349564641714</v>
      </c>
      <c r="L1543" s="23">
        <v>0</v>
      </c>
      <c r="M1543" s="23">
        <v>0</v>
      </c>
      <c r="N1543" s="23">
        <v>0</v>
      </c>
      <c r="O1543" s="23">
        <v>0</v>
      </c>
      <c r="P1543" s="23">
        <v>0</v>
      </c>
      <c r="Q1543" s="23">
        <v>0</v>
      </c>
      <c r="R1543" s="23">
        <v>0.58364501160800619</v>
      </c>
      <c r="S1543" s="23">
        <v>4.8269410104569754E-2</v>
      </c>
      <c r="T1543" s="23">
        <v>3.4806263623562428E-2</v>
      </c>
      <c r="U1543" s="23">
        <v>0.49435340955343626</v>
      </c>
      <c r="V1543" s="23">
        <v>0</v>
      </c>
      <c r="W1543" s="23">
        <v>6.7992492340067184E-2</v>
      </c>
      <c r="X1543" s="23">
        <v>0</v>
      </c>
      <c r="Y1543" s="23">
        <v>10261</v>
      </c>
      <c r="Z1543" s="23">
        <v>2004</v>
      </c>
      <c r="AA1543" s="23" t="b">
        <v>1</v>
      </c>
      <c r="AB1543" s="24" t="s">
        <v>213</v>
      </c>
      <c r="AC1543" s="16">
        <f t="shared" si="74"/>
        <v>1510.006202033969</v>
      </c>
      <c r="AD1543" s="16">
        <f t="shared" si="73"/>
        <v>1.2290665872296418</v>
      </c>
      <c r="AE1543" s="16" t="str">
        <f>VLOOKUP(AB1543,aircraft!A:B,2,FALSE)</f>
        <v>Freighter</v>
      </c>
      <c r="AF1543" s="16" t="str">
        <f t="shared" si="75"/>
        <v/>
      </c>
    </row>
    <row r="1544" spans="1:32" x14ac:dyDescent="0.25">
      <c r="A1544" s="23">
        <v>0</v>
      </c>
      <c r="B1544" s="23">
        <v>0</v>
      </c>
      <c r="C1544" s="23">
        <v>0</v>
      </c>
      <c r="D1544" s="23">
        <v>0</v>
      </c>
      <c r="E1544" s="23">
        <v>0</v>
      </c>
      <c r="F1544" s="23">
        <v>2562.0069752909371</v>
      </c>
      <c r="G1544" s="23">
        <v>91.302960409088143</v>
      </c>
      <c r="H1544" s="23">
        <v>226.80889039206505</v>
      </c>
      <c r="I1544" s="23">
        <v>1071.4063532596324</v>
      </c>
      <c r="J1544" s="23">
        <v>0</v>
      </c>
      <c r="K1544" s="23">
        <v>361.1055284555564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3">
        <v>0</v>
      </c>
      <c r="R1544" s="23">
        <v>2.0419729628012697</v>
      </c>
      <c r="S1544" s="23">
        <v>0.32323182154092933</v>
      </c>
      <c r="T1544" s="23">
        <v>8.170850845228772E-2</v>
      </c>
      <c r="U1544" s="23">
        <v>4.6393707467816929</v>
      </c>
      <c r="V1544" s="23">
        <v>0</v>
      </c>
      <c r="W1544" s="23">
        <v>0.15527538250916312</v>
      </c>
      <c r="X1544" s="23">
        <v>0</v>
      </c>
      <c r="Y1544" s="23">
        <v>38039</v>
      </c>
      <c r="Z1544" s="23">
        <v>2004</v>
      </c>
      <c r="AA1544" s="23" t="b">
        <v>1</v>
      </c>
      <c r="AB1544" s="24" t="s">
        <v>45</v>
      </c>
      <c r="AC1544" s="16">
        <f t="shared" si="74"/>
        <v>4312.6307078072787</v>
      </c>
      <c r="AD1544" s="16">
        <f t="shared" si="73"/>
        <v>7.2415594220853432</v>
      </c>
      <c r="AE1544" s="16" t="str">
        <f>VLOOKUP(AB1544,aircraft!A:B,2,FALSE)</f>
        <v>Passenger</v>
      </c>
      <c r="AF1544" s="16" t="str">
        <f t="shared" si="75"/>
        <v/>
      </c>
    </row>
    <row r="1545" spans="1:32" x14ac:dyDescent="0.25">
      <c r="A1545" s="23">
        <v>0</v>
      </c>
      <c r="B1545" s="23">
        <v>0</v>
      </c>
      <c r="C1545" s="23">
        <v>0</v>
      </c>
      <c r="D1545" s="23">
        <v>0</v>
      </c>
      <c r="E1545" s="23">
        <v>0</v>
      </c>
      <c r="F1545" s="23">
        <v>214766.04437007807</v>
      </c>
      <c r="G1545" s="23">
        <v>8029.7110841647309</v>
      </c>
      <c r="H1545" s="23">
        <v>23492.965007963772</v>
      </c>
      <c r="I1545" s="23">
        <v>116418.13498140716</v>
      </c>
      <c r="J1545" s="23">
        <v>0</v>
      </c>
      <c r="K1545" s="23">
        <v>33537.537095523083</v>
      </c>
      <c r="L1545" s="23">
        <v>0</v>
      </c>
      <c r="M1545" s="23">
        <v>0</v>
      </c>
      <c r="N1545" s="23">
        <v>0</v>
      </c>
      <c r="O1545" s="23">
        <v>0</v>
      </c>
      <c r="P1545" s="23">
        <v>0</v>
      </c>
      <c r="Q1545" s="23">
        <v>0</v>
      </c>
      <c r="R1545" s="23">
        <v>169.65199890913578</v>
      </c>
      <c r="S1545" s="23">
        <v>40.659320304873006</v>
      </c>
      <c r="T1545" s="23">
        <v>3.7150854526460804</v>
      </c>
      <c r="U1545" s="23">
        <v>578.88681694259083</v>
      </c>
      <c r="V1545" s="23">
        <v>0</v>
      </c>
      <c r="W1545" s="23">
        <v>14.421141440828205</v>
      </c>
      <c r="X1545" s="23">
        <v>0</v>
      </c>
      <c r="Y1545" s="23">
        <v>3505588</v>
      </c>
      <c r="Z1545" s="23">
        <v>2004</v>
      </c>
      <c r="AA1545" s="23" t="b">
        <v>1</v>
      </c>
      <c r="AB1545" s="24" t="s">
        <v>46</v>
      </c>
      <c r="AC1545" s="16">
        <f t="shared" si="74"/>
        <v>396244.39253913681</v>
      </c>
      <c r="AD1545" s="16">
        <f t="shared" si="73"/>
        <v>807.33436305007399</v>
      </c>
      <c r="AE1545" s="16" t="str">
        <f>VLOOKUP(AB1545,aircraft!A:B,2,FALSE)</f>
        <v>Passenger</v>
      </c>
      <c r="AF1545" s="16" t="str">
        <f t="shared" si="75"/>
        <v/>
      </c>
    </row>
    <row r="1546" spans="1:32" x14ac:dyDescent="0.25">
      <c r="A1546" s="23">
        <v>0</v>
      </c>
      <c r="B1546" s="23">
        <v>0</v>
      </c>
      <c r="C1546" s="23">
        <v>0</v>
      </c>
      <c r="D1546" s="23">
        <v>0</v>
      </c>
      <c r="E1546" s="23">
        <v>0</v>
      </c>
      <c r="F1546" s="23">
        <v>1047.7593582300951</v>
      </c>
      <c r="G1546" s="23">
        <v>54.830108531915336</v>
      </c>
      <c r="H1546" s="23">
        <v>25.296298211622663</v>
      </c>
      <c r="I1546" s="23">
        <v>422.41077683239985</v>
      </c>
      <c r="J1546" s="23">
        <v>0</v>
      </c>
      <c r="K1546" s="23">
        <v>240.77553330690466</v>
      </c>
      <c r="L1546" s="23">
        <v>0</v>
      </c>
      <c r="M1546" s="23">
        <v>0</v>
      </c>
      <c r="N1546" s="23">
        <v>0</v>
      </c>
      <c r="O1546" s="23">
        <v>0</v>
      </c>
      <c r="P1546" s="23">
        <v>0</v>
      </c>
      <c r="Q1546" s="23">
        <v>0</v>
      </c>
      <c r="R1546" s="23">
        <v>0.67714487639125776</v>
      </c>
      <c r="S1546" s="23">
        <v>0.12364441994230418</v>
      </c>
      <c r="T1546" s="23">
        <v>1.1143228572755414E-2</v>
      </c>
      <c r="U1546" s="23">
        <v>0.91925108033425262</v>
      </c>
      <c r="V1546" s="23">
        <v>0</v>
      </c>
      <c r="W1546" s="23">
        <v>3.6116331711469329E-2</v>
      </c>
      <c r="X1546" s="23">
        <v>0</v>
      </c>
      <c r="Y1546" s="23">
        <v>27352</v>
      </c>
      <c r="Z1546" s="23">
        <v>2004</v>
      </c>
      <c r="AA1546" s="23" t="b">
        <v>1</v>
      </c>
      <c r="AB1546" s="24" t="s">
        <v>219</v>
      </c>
      <c r="AC1546" s="16">
        <f t="shared" si="74"/>
        <v>1791.0720751129377</v>
      </c>
      <c r="AD1546" s="16">
        <f t="shared" si="73"/>
        <v>1.767299936952039</v>
      </c>
      <c r="AE1546" s="16" t="str">
        <f>VLOOKUP(AB1546,aircraft!A:B,2,FALSE)</f>
        <v>Passenger</v>
      </c>
      <c r="AF1546" s="16" t="str">
        <f t="shared" si="75"/>
        <v/>
      </c>
    </row>
    <row r="1547" spans="1:32" x14ac:dyDescent="0.25">
      <c r="A1547" s="23">
        <v>0</v>
      </c>
      <c r="B1547" s="23">
        <v>0</v>
      </c>
      <c r="C1547" s="23">
        <v>0</v>
      </c>
      <c r="D1547" s="23">
        <v>0</v>
      </c>
      <c r="E1547" s="23">
        <v>0</v>
      </c>
      <c r="F1547" s="23">
        <v>216455.84500657822</v>
      </c>
      <c r="G1547" s="23">
        <v>10543.008270539984</v>
      </c>
      <c r="H1547" s="23">
        <v>9527.0240109076458</v>
      </c>
      <c r="I1547" s="23">
        <v>95742.014172881914</v>
      </c>
      <c r="J1547" s="23">
        <v>0</v>
      </c>
      <c r="K1547" s="23">
        <v>49854.987526351339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3">
        <v>0</v>
      </c>
      <c r="R1547" s="23">
        <v>270.59521387711129</v>
      </c>
      <c r="S1547" s="23">
        <v>14.45113479788199</v>
      </c>
      <c r="T1547" s="23">
        <v>11.893958471238756</v>
      </c>
      <c r="U1547" s="23">
        <v>129.5274019429574</v>
      </c>
      <c r="V1547" s="23">
        <v>0</v>
      </c>
      <c r="W1547" s="23">
        <v>7.4782484841504253</v>
      </c>
      <c r="X1547" s="23">
        <v>0</v>
      </c>
      <c r="Y1547" s="23">
        <v>4678354</v>
      </c>
      <c r="Z1547" s="23">
        <v>2004</v>
      </c>
      <c r="AA1547" s="23" t="b">
        <v>1</v>
      </c>
      <c r="AB1547" s="24" t="s">
        <v>47</v>
      </c>
      <c r="AC1547" s="16">
        <f t="shared" si="74"/>
        <v>382122.87898725912</v>
      </c>
      <c r="AD1547" s="16">
        <f t="shared" si="73"/>
        <v>433.94595757333985</v>
      </c>
      <c r="AE1547" s="16" t="str">
        <f>VLOOKUP(AB1547,aircraft!A:B,2,FALSE)</f>
        <v>Passenger</v>
      </c>
      <c r="AF1547" s="16" t="str">
        <f t="shared" si="75"/>
        <v/>
      </c>
    </row>
    <row r="1548" spans="1:32" x14ac:dyDescent="0.25">
      <c r="A1548" s="23">
        <v>0</v>
      </c>
      <c r="B1548" s="23">
        <v>0</v>
      </c>
      <c r="C1548" s="23">
        <v>0</v>
      </c>
      <c r="D1548" s="23">
        <v>0</v>
      </c>
      <c r="E1548" s="23">
        <v>0</v>
      </c>
      <c r="F1548" s="23">
        <v>201972.13991597734</v>
      </c>
      <c r="G1548" s="23">
        <v>10101.165272519236</v>
      </c>
      <c r="H1548" s="23">
        <v>5943.6097919964541</v>
      </c>
      <c r="I1548" s="23">
        <v>83676.316368536194</v>
      </c>
      <c r="J1548" s="23">
        <v>0</v>
      </c>
      <c r="K1548" s="23">
        <v>39510.758521264244</v>
      </c>
      <c r="L1548" s="23">
        <v>0</v>
      </c>
      <c r="M1548" s="23">
        <v>0</v>
      </c>
      <c r="N1548" s="23">
        <v>0</v>
      </c>
      <c r="O1548" s="23">
        <v>0</v>
      </c>
      <c r="P1548" s="23">
        <v>0</v>
      </c>
      <c r="Q1548" s="23">
        <v>0</v>
      </c>
      <c r="R1548" s="23">
        <v>193.48102279367663</v>
      </c>
      <c r="S1548" s="23">
        <v>15.791645165914687</v>
      </c>
      <c r="T1548" s="23">
        <v>5.1148667581525187</v>
      </c>
      <c r="U1548" s="23">
        <v>130.97573824321935</v>
      </c>
      <c r="V1548" s="23">
        <v>0</v>
      </c>
      <c r="W1548" s="23">
        <v>5.9266140596886876</v>
      </c>
      <c r="X1548" s="23">
        <v>0</v>
      </c>
      <c r="Y1548" s="23">
        <v>4031183</v>
      </c>
      <c r="Z1548" s="23">
        <v>2004</v>
      </c>
      <c r="AA1548" s="23" t="b">
        <v>1</v>
      </c>
      <c r="AB1548" s="24" t="s">
        <v>200</v>
      </c>
      <c r="AC1548" s="16">
        <f t="shared" si="74"/>
        <v>341203.98987029347</v>
      </c>
      <c r="AD1548" s="16">
        <f t="shared" si="73"/>
        <v>351.28988702065186</v>
      </c>
      <c r="AE1548" s="16" t="str">
        <f>VLOOKUP(AB1548,aircraft!A:B,2,FALSE)</f>
        <v>Passenger</v>
      </c>
      <c r="AF1548" s="16" t="str">
        <f t="shared" si="75"/>
        <v/>
      </c>
    </row>
    <row r="1549" spans="1:32" x14ac:dyDescent="0.25">
      <c r="A1549" s="23">
        <v>0</v>
      </c>
      <c r="B1549" s="23">
        <v>0</v>
      </c>
      <c r="C1549" s="23">
        <v>0</v>
      </c>
      <c r="D1549" s="23">
        <v>0</v>
      </c>
      <c r="E1549" s="23">
        <v>0</v>
      </c>
      <c r="F1549" s="23">
        <v>2011146.154812597</v>
      </c>
      <c r="G1549" s="23">
        <v>105162.94663018349</v>
      </c>
      <c r="H1549" s="23">
        <v>101515.4240960485</v>
      </c>
      <c r="I1549" s="23">
        <v>1067145.4523715202</v>
      </c>
      <c r="J1549" s="23">
        <v>0</v>
      </c>
      <c r="K1549" s="23">
        <v>386414.6123453913</v>
      </c>
      <c r="L1549" s="23">
        <v>0</v>
      </c>
      <c r="M1549" s="23">
        <v>0</v>
      </c>
      <c r="N1549" s="23">
        <v>0</v>
      </c>
      <c r="O1549" s="23">
        <v>0</v>
      </c>
      <c r="P1549" s="23">
        <v>0</v>
      </c>
      <c r="Q1549" s="23">
        <v>0</v>
      </c>
      <c r="R1549" s="23">
        <v>458.40176586496398</v>
      </c>
      <c r="S1549" s="23">
        <v>163.52812968621276</v>
      </c>
      <c r="T1549" s="23">
        <v>2.294873678871963</v>
      </c>
      <c r="U1549" s="23">
        <v>1661.9020930188715</v>
      </c>
      <c r="V1549" s="23">
        <v>0</v>
      </c>
      <c r="W1549" s="23">
        <v>88.875362811564045</v>
      </c>
      <c r="X1549" s="23">
        <v>0</v>
      </c>
      <c r="Y1549" s="23">
        <v>25558911</v>
      </c>
      <c r="Z1549" s="23">
        <v>2004</v>
      </c>
      <c r="AA1549" s="23" t="b">
        <v>1</v>
      </c>
      <c r="AB1549" s="24" t="s">
        <v>214</v>
      </c>
      <c r="AC1549" s="16">
        <f t="shared" si="74"/>
        <v>3671384.5902557406</v>
      </c>
      <c r="AD1549" s="16">
        <f t="shared" si="73"/>
        <v>2375.0022250604843</v>
      </c>
      <c r="AE1549" s="16" t="str">
        <f>VLOOKUP(AB1549,aircraft!A:B,2,FALSE)</f>
        <v>Passenger</v>
      </c>
      <c r="AF1549" s="16" t="str">
        <f t="shared" si="75"/>
        <v/>
      </c>
    </row>
    <row r="1550" spans="1:32" x14ac:dyDescent="0.25">
      <c r="A1550" s="23">
        <v>0</v>
      </c>
      <c r="B1550" s="23">
        <v>0</v>
      </c>
      <c r="C1550" s="23">
        <v>0</v>
      </c>
      <c r="D1550" s="23">
        <v>0</v>
      </c>
      <c r="E1550" s="23">
        <v>0</v>
      </c>
      <c r="F1550" s="23">
        <v>928064.61330073804</v>
      </c>
      <c r="G1550" s="23">
        <v>50382.365038112068</v>
      </c>
      <c r="H1550" s="23">
        <v>46535.074343828033</v>
      </c>
      <c r="I1550" s="23">
        <v>503325.93852343853</v>
      </c>
      <c r="J1550" s="23">
        <v>0</v>
      </c>
      <c r="K1550" s="23">
        <v>181573.93259371724</v>
      </c>
      <c r="L1550" s="23">
        <v>0</v>
      </c>
      <c r="M1550" s="23">
        <v>0</v>
      </c>
      <c r="N1550" s="23">
        <v>0</v>
      </c>
      <c r="O1550" s="23">
        <v>0</v>
      </c>
      <c r="P1550" s="23">
        <v>0</v>
      </c>
      <c r="Q1550" s="23">
        <v>0</v>
      </c>
      <c r="R1550" s="23">
        <v>137.7418310361052</v>
      </c>
      <c r="S1550" s="23">
        <v>50.306594352877156</v>
      </c>
      <c r="T1550" s="23">
        <v>0.45845997282589379</v>
      </c>
      <c r="U1550" s="23">
        <v>515.83103440978823</v>
      </c>
      <c r="V1550" s="23">
        <v>0</v>
      </c>
      <c r="W1550" s="23">
        <v>41.762005423244354</v>
      </c>
      <c r="X1550" s="23">
        <v>0</v>
      </c>
      <c r="Y1550" s="23">
        <v>13543453</v>
      </c>
      <c r="Z1550" s="23">
        <v>2004</v>
      </c>
      <c r="AA1550" s="23" t="b">
        <v>1</v>
      </c>
      <c r="AB1550" s="24" t="s">
        <v>220</v>
      </c>
      <c r="AC1550" s="16">
        <f t="shared" si="74"/>
        <v>1709881.9237998337</v>
      </c>
      <c r="AD1550" s="16">
        <f t="shared" si="73"/>
        <v>746.09992519484081</v>
      </c>
      <c r="AE1550" s="16" t="str">
        <f>VLOOKUP(AB1550,aircraft!A:B,2,FALSE)</f>
        <v>Passenger</v>
      </c>
      <c r="AF1550" s="16" t="str">
        <f t="shared" si="75"/>
        <v/>
      </c>
    </row>
    <row r="1551" spans="1:32" x14ac:dyDescent="0.25">
      <c r="A1551" s="23">
        <v>0</v>
      </c>
      <c r="B1551" s="23">
        <v>0</v>
      </c>
      <c r="C1551" s="23">
        <v>0</v>
      </c>
      <c r="D1551" s="23">
        <v>0</v>
      </c>
      <c r="E1551" s="23">
        <v>0</v>
      </c>
      <c r="F1551" s="23">
        <v>94641.699339688465</v>
      </c>
      <c r="G1551" s="23">
        <v>5573.5459388439558</v>
      </c>
      <c r="H1551" s="23">
        <v>6157.0710937385556</v>
      </c>
      <c r="I1551" s="23">
        <v>59784.123175284207</v>
      </c>
      <c r="J1551" s="23">
        <v>0</v>
      </c>
      <c r="K1551" s="23">
        <v>22162.962464677039</v>
      </c>
      <c r="L1551" s="23">
        <v>0</v>
      </c>
      <c r="M1551" s="23">
        <v>0</v>
      </c>
      <c r="N1551" s="23">
        <v>0</v>
      </c>
      <c r="O1551" s="23">
        <v>0</v>
      </c>
      <c r="P1551" s="23">
        <v>0</v>
      </c>
      <c r="Q1551" s="23">
        <v>0</v>
      </c>
      <c r="R1551" s="23">
        <v>68.643143960688676</v>
      </c>
      <c r="S1551" s="23">
        <v>27.874938231673504</v>
      </c>
      <c r="T1551" s="23">
        <v>0.4004319064206236</v>
      </c>
      <c r="U1551" s="23">
        <v>298.99944920020363</v>
      </c>
      <c r="V1551" s="23">
        <v>0</v>
      </c>
      <c r="W1551" s="23">
        <v>5.097481479987672</v>
      </c>
      <c r="X1551" s="23">
        <v>0</v>
      </c>
      <c r="Y1551" s="23">
        <v>1129253</v>
      </c>
      <c r="Z1551" s="23">
        <v>2004</v>
      </c>
      <c r="AA1551" s="23" t="b">
        <v>1</v>
      </c>
      <c r="AB1551" s="24" t="s">
        <v>245</v>
      </c>
      <c r="AC1551" s="16">
        <f t="shared" si="74"/>
        <v>188319.40201223223</v>
      </c>
      <c r="AD1551" s="16">
        <f t="shared" si="73"/>
        <v>401.01544477897409</v>
      </c>
      <c r="AE1551" s="16" t="str">
        <f>VLOOKUP(AB1551,aircraft!A:B,2,FALSE)</f>
        <v>Passenger</v>
      </c>
      <c r="AF1551" s="16" t="str">
        <f t="shared" si="75"/>
        <v/>
      </c>
    </row>
    <row r="1552" spans="1:32" x14ac:dyDescent="0.25">
      <c r="A1552" s="23">
        <v>0</v>
      </c>
      <c r="B1552" s="23">
        <v>0</v>
      </c>
      <c r="C1552" s="23">
        <v>0</v>
      </c>
      <c r="D1552" s="23">
        <v>0</v>
      </c>
      <c r="E1552" s="23">
        <v>0</v>
      </c>
      <c r="F1552" s="23">
        <v>2174587.8066156399</v>
      </c>
      <c r="G1552" s="23">
        <v>127515.21200599945</v>
      </c>
      <c r="H1552" s="23">
        <v>141340.46410749789</v>
      </c>
      <c r="I1552" s="23">
        <v>1387113.493803835</v>
      </c>
      <c r="J1552" s="23">
        <v>0</v>
      </c>
      <c r="K1552" s="23">
        <v>524626.43347090704</v>
      </c>
      <c r="L1552" s="23">
        <v>0</v>
      </c>
      <c r="M1552" s="23">
        <v>0</v>
      </c>
      <c r="N1552" s="23">
        <v>0</v>
      </c>
      <c r="O1552" s="23">
        <v>0</v>
      </c>
      <c r="P1552" s="23">
        <v>0</v>
      </c>
      <c r="Q1552" s="23">
        <v>0</v>
      </c>
      <c r="R1552" s="23">
        <v>1706.1128841631692</v>
      </c>
      <c r="S1552" s="23">
        <v>683.54556896563793</v>
      </c>
      <c r="T1552" s="23">
        <v>10.5075230635053</v>
      </c>
      <c r="U1552" s="23">
        <v>7439.0016891983078</v>
      </c>
      <c r="V1552" s="23">
        <v>0</v>
      </c>
      <c r="W1552" s="23">
        <v>120.66408237581707</v>
      </c>
      <c r="X1552" s="23">
        <v>0</v>
      </c>
      <c r="Y1552" s="23">
        <v>40355263</v>
      </c>
      <c r="Z1552" s="23">
        <v>2004</v>
      </c>
      <c r="AA1552" s="23" t="b">
        <v>1</v>
      </c>
      <c r="AB1552" s="24" t="s">
        <v>192</v>
      </c>
      <c r="AC1552" s="16">
        <f t="shared" si="74"/>
        <v>4355183.4100038791</v>
      </c>
      <c r="AD1552" s="16">
        <f t="shared" si="73"/>
        <v>9959.8317477664368</v>
      </c>
      <c r="AE1552" s="16" t="str">
        <f>VLOOKUP(AB1552,aircraft!A:B,2,FALSE)</f>
        <v>Passenger</v>
      </c>
      <c r="AF1552" s="16" t="str">
        <f t="shared" si="75"/>
        <v/>
      </c>
    </row>
    <row r="1553" spans="1:32" x14ac:dyDescent="0.25">
      <c r="A1553" s="23">
        <v>0</v>
      </c>
      <c r="B1553" s="23">
        <v>0</v>
      </c>
      <c r="C1553" s="23">
        <v>0</v>
      </c>
      <c r="D1553" s="23">
        <v>0</v>
      </c>
      <c r="E1553" s="23">
        <v>0</v>
      </c>
      <c r="F1553" s="23">
        <v>91411.925501862061</v>
      </c>
      <c r="G1553" s="23">
        <v>4635.4811366966087</v>
      </c>
      <c r="H1553" s="23">
        <v>5876.8461251983636</v>
      </c>
      <c r="I1553" s="23">
        <v>50090.426001587904</v>
      </c>
      <c r="J1553" s="23">
        <v>0</v>
      </c>
      <c r="K1553" s="23">
        <v>9774.7092510195234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3">
        <v>0</v>
      </c>
      <c r="R1553" s="23">
        <v>1.2785356200485647</v>
      </c>
      <c r="S1553" s="23">
        <v>0.46354813568701481</v>
      </c>
      <c r="T1553" s="23">
        <v>0</v>
      </c>
      <c r="U1553" s="23">
        <v>5.0090428380755476</v>
      </c>
      <c r="V1553" s="23">
        <v>0</v>
      </c>
      <c r="W1553" s="23">
        <v>2.2481831776211627</v>
      </c>
      <c r="X1553" s="23">
        <v>0</v>
      </c>
      <c r="Y1553" s="23">
        <v>776788</v>
      </c>
      <c r="Z1553" s="23">
        <v>2004</v>
      </c>
      <c r="AA1553" s="23" t="b">
        <v>1</v>
      </c>
      <c r="AB1553" s="24" t="s">
        <v>240</v>
      </c>
      <c r="AC1553" s="16">
        <f t="shared" si="74"/>
        <v>161789.38801636445</v>
      </c>
      <c r="AD1553" s="16">
        <f t="shared" si="73"/>
        <v>8.9993097714322907</v>
      </c>
      <c r="AE1553" s="16" t="str">
        <f>VLOOKUP(AB1553,aircraft!A:B,2,FALSE)</f>
        <v>Passenger</v>
      </c>
      <c r="AF1553" s="16" t="str">
        <f t="shared" si="75"/>
        <v/>
      </c>
    </row>
    <row r="1554" spans="1:32" x14ac:dyDescent="0.25">
      <c r="A1554" s="23">
        <v>0</v>
      </c>
      <c r="B1554" s="23">
        <v>0</v>
      </c>
      <c r="C1554" s="23">
        <v>0</v>
      </c>
      <c r="D1554" s="23">
        <v>0</v>
      </c>
      <c r="E1554" s="23">
        <v>0</v>
      </c>
      <c r="F1554" s="23">
        <v>1042868.4458663136</v>
      </c>
      <c r="G1554" s="23">
        <v>55341.349320839421</v>
      </c>
      <c r="H1554" s="23">
        <v>67081.922275921825</v>
      </c>
      <c r="I1554" s="23">
        <v>615563.97473549168</v>
      </c>
      <c r="J1554" s="23">
        <v>0</v>
      </c>
      <c r="K1554" s="23">
        <v>150366.58481430786</v>
      </c>
      <c r="L1554" s="23">
        <v>0</v>
      </c>
      <c r="M1554" s="23">
        <v>0</v>
      </c>
      <c r="N1554" s="23">
        <v>0</v>
      </c>
      <c r="O1554" s="23">
        <v>0</v>
      </c>
      <c r="P1554" s="23">
        <v>0</v>
      </c>
      <c r="Q1554" s="23">
        <v>0</v>
      </c>
      <c r="R1554" s="23">
        <v>14.586110594920244</v>
      </c>
      <c r="S1554" s="23">
        <v>5.5341351949412472</v>
      </c>
      <c r="T1554" s="23">
        <v>0</v>
      </c>
      <c r="U1554" s="23">
        <v>61.556400397321177</v>
      </c>
      <c r="V1554" s="23">
        <v>0</v>
      </c>
      <c r="W1554" s="23">
        <v>34.584315274708885</v>
      </c>
      <c r="X1554" s="23">
        <v>0</v>
      </c>
      <c r="Y1554" s="23">
        <v>12778774</v>
      </c>
      <c r="Z1554" s="23">
        <v>2004</v>
      </c>
      <c r="AA1554" s="23" t="b">
        <v>1</v>
      </c>
      <c r="AB1554" s="24" t="s">
        <v>237</v>
      </c>
      <c r="AC1554" s="16">
        <f t="shared" si="74"/>
        <v>1931222.2770128744</v>
      </c>
      <c r="AD1554" s="16">
        <f t="shared" si="73"/>
        <v>116.26096146189155</v>
      </c>
      <c r="AE1554" s="16" t="str">
        <f>VLOOKUP(AB1554,aircraft!A:B,2,FALSE)</f>
        <v>Passenger</v>
      </c>
      <c r="AF1554" s="16" t="str">
        <f t="shared" si="75"/>
        <v/>
      </c>
    </row>
    <row r="1555" spans="1:32" x14ac:dyDescent="0.25">
      <c r="A1555" s="23">
        <v>0</v>
      </c>
      <c r="B1555" s="23">
        <v>0</v>
      </c>
      <c r="C1555" s="23">
        <v>0</v>
      </c>
      <c r="D1555" s="23">
        <v>0</v>
      </c>
      <c r="E1555" s="23">
        <v>0</v>
      </c>
      <c r="F1555" s="23">
        <v>226.06184287617384</v>
      </c>
      <c r="G1555" s="23">
        <v>7.4216071482874577</v>
      </c>
      <c r="H1555" s="23">
        <v>13.767599925398825</v>
      </c>
      <c r="I1555" s="23">
        <v>63.573039533983916</v>
      </c>
      <c r="J1555" s="23">
        <v>0</v>
      </c>
      <c r="K1555" s="23">
        <v>0</v>
      </c>
      <c r="L1555" s="23">
        <v>0</v>
      </c>
      <c r="M1555" s="23">
        <v>0</v>
      </c>
      <c r="N1555" s="23">
        <v>0</v>
      </c>
      <c r="O1555" s="23">
        <v>0</v>
      </c>
      <c r="P1555" s="23">
        <v>0</v>
      </c>
      <c r="Q1555" s="23">
        <v>0</v>
      </c>
      <c r="R1555" s="23">
        <v>9.6593348599828328</v>
      </c>
      <c r="S1555" s="23">
        <v>2.0835372929938218</v>
      </c>
      <c r="T1555" s="23">
        <v>7.901363014027879E-2</v>
      </c>
      <c r="U1555" s="23">
        <v>17.847454877558505</v>
      </c>
      <c r="V1555" s="23">
        <v>0</v>
      </c>
      <c r="W1555" s="23">
        <v>0</v>
      </c>
      <c r="X1555" s="23">
        <v>0</v>
      </c>
      <c r="Y1555" s="23">
        <v>7708</v>
      </c>
      <c r="Z1555" s="23">
        <v>2004</v>
      </c>
      <c r="AA1555" s="23" t="b">
        <v>1</v>
      </c>
      <c r="AB1555" s="24" t="s">
        <v>193</v>
      </c>
      <c r="AC1555" s="16">
        <f t="shared" si="74"/>
        <v>310.82408948384403</v>
      </c>
      <c r="AD1555" s="16">
        <f t="shared" si="73"/>
        <v>29.669340660675438</v>
      </c>
      <c r="AE1555" s="16" t="str">
        <f>VLOOKUP(AB1555,aircraft!A:B,2,FALSE)</f>
        <v>Freighter</v>
      </c>
      <c r="AF1555" s="16" t="str">
        <f t="shared" si="75"/>
        <v/>
      </c>
    </row>
    <row r="1556" spans="1:32" x14ac:dyDescent="0.25">
      <c r="A1556" s="23">
        <v>0</v>
      </c>
      <c r="B1556" s="23">
        <v>0</v>
      </c>
      <c r="C1556" s="23">
        <v>0</v>
      </c>
      <c r="D1556" s="23">
        <v>0</v>
      </c>
      <c r="E1556" s="23">
        <v>0</v>
      </c>
      <c r="F1556" s="23">
        <v>4067.5831569014372</v>
      </c>
      <c r="G1556" s="23">
        <v>97.646112503287597</v>
      </c>
      <c r="H1556" s="23">
        <v>495.63361969470975</v>
      </c>
      <c r="I1556" s="23">
        <v>1423.125100848594</v>
      </c>
      <c r="J1556" s="23">
        <v>0</v>
      </c>
      <c r="K1556" s="23">
        <v>420.01332881541202</v>
      </c>
      <c r="L1556" s="23">
        <v>0</v>
      </c>
      <c r="M1556" s="23">
        <v>0</v>
      </c>
      <c r="N1556" s="23">
        <v>0</v>
      </c>
      <c r="O1556" s="23">
        <v>0</v>
      </c>
      <c r="P1556" s="23">
        <v>0</v>
      </c>
      <c r="Q1556" s="23">
        <v>0</v>
      </c>
      <c r="R1556" s="23">
        <v>15.431220226584944</v>
      </c>
      <c r="S1556" s="23">
        <v>2.1286850922262106</v>
      </c>
      <c r="T1556" s="23">
        <v>0.49563364323604348</v>
      </c>
      <c r="U1556" s="23">
        <v>31.024124861574286</v>
      </c>
      <c r="V1556" s="23">
        <v>0</v>
      </c>
      <c r="W1556" s="23">
        <v>0.15540492926384328</v>
      </c>
      <c r="X1556" s="23">
        <v>0</v>
      </c>
      <c r="Y1556" s="23">
        <v>32892</v>
      </c>
      <c r="Z1556" s="23">
        <v>2004</v>
      </c>
      <c r="AA1556" s="23" t="b">
        <v>1</v>
      </c>
      <c r="AB1556" s="24" t="s">
        <v>164</v>
      </c>
      <c r="AC1556" s="16">
        <f t="shared" si="74"/>
        <v>6504.0013187634404</v>
      </c>
      <c r="AD1556" s="16">
        <f t="shared" si="73"/>
        <v>49.235068752885333</v>
      </c>
      <c r="AE1556" s="16" t="str">
        <f>VLOOKUP(AB1556,aircraft!A:B,2,FALSE)</f>
        <v>Freighter</v>
      </c>
      <c r="AF1556" s="16" t="str">
        <f t="shared" si="75"/>
        <v/>
      </c>
    </row>
    <row r="1557" spans="1:32" x14ac:dyDescent="0.25">
      <c r="A1557" s="23">
        <v>0</v>
      </c>
      <c r="B1557" s="23">
        <v>0</v>
      </c>
      <c r="C1557" s="23">
        <v>0</v>
      </c>
      <c r="D1557" s="23">
        <v>0</v>
      </c>
      <c r="E1557" s="23">
        <v>0</v>
      </c>
      <c r="F1557" s="23">
        <v>56.51546071904346</v>
      </c>
      <c r="G1557" s="23">
        <v>2.9072705388777571</v>
      </c>
      <c r="H1557" s="23">
        <v>0</v>
      </c>
      <c r="I1557" s="23">
        <v>15.195539669596453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0</v>
      </c>
      <c r="Q1557" s="23">
        <v>0</v>
      </c>
      <c r="R1557" s="23">
        <v>2.4148337149957082</v>
      </c>
      <c r="S1557" s="23">
        <v>0.81618529080615687</v>
      </c>
      <c r="T1557" s="23">
        <v>0</v>
      </c>
      <c r="U1557" s="23">
        <v>4.2659861881906407</v>
      </c>
      <c r="V1557" s="23">
        <v>0</v>
      </c>
      <c r="W1557" s="23">
        <v>0</v>
      </c>
      <c r="X1557" s="23">
        <v>0</v>
      </c>
      <c r="Y1557" s="23">
        <v>3245</v>
      </c>
      <c r="Z1557" s="23">
        <v>2004</v>
      </c>
      <c r="AA1557" s="23" t="b">
        <v>1</v>
      </c>
      <c r="AB1557" s="24" t="s">
        <v>165</v>
      </c>
      <c r="AC1557" s="16">
        <f t="shared" si="74"/>
        <v>74.618270927517671</v>
      </c>
      <c r="AD1557" s="16">
        <f t="shared" si="73"/>
        <v>7.4970051939925053</v>
      </c>
      <c r="AE1557" s="16" t="str">
        <f>VLOOKUP(AB1557,aircraft!A:B,2,FALSE)</f>
        <v>Freighter (not used as passenger)</v>
      </c>
      <c r="AF1557" s="16" t="str">
        <f t="shared" si="75"/>
        <v/>
      </c>
    </row>
    <row r="1558" spans="1:32" x14ac:dyDescent="0.25">
      <c r="A1558" s="23">
        <v>0</v>
      </c>
      <c r="B1558" s="23">
        <v>0</v>
      </c>
      <c r="C1558" s="23">
        <v>0</v>
      </c>
      <c r="D1558" s="23">
        <v>0</v>
      </c>
      <c r="E1558" s="23">
        <v>0</v>
      </c>
      <c r="F1558" s="23">
        <v>360.88805521781421</v>
      </c>
      <c r="G1558" s="23">
        <v>21.534616500730124</v>
      </c>
      <c r="H1558" s="23">
        <v>21.652679119706153</v>
      </c>
      <c r="I1558" s="23">
        <v>175.07793103261722</v>
      </c>
      <c r="J1558" s="23">
        <v>0</v>
      </c>
      <c r="K1558" s="23">
        <v>26.641720087603971</v>
      </c>
      <c r="L1558" s="23">
        <v>0</v>
      </c>
      <c r="M1558" s="23">
        <v>0</v>
      </c>
      <c r="N1558" s="23">
        <v>0</v>
      </c>
      <c r="O1558" s="23">
        <v>0</v>
      </c>
      <c r="P1558" s="23">
        <v>0</v>
      </c>
      <c r="Q1558" s="23">
        <v>0</v>
      </c>
      <c r="R1558" s="23">
        <v>6.9854647405346846</v>
      </c>
      <c r="S1558" s="23">
        <v>2.4118771225284377</v>
      </c>
      <c r="T1558" s="23">
        <v>8.6610720592612905E-2</v>
      </c>
      <c r="U1558" s="23">
        <v>19.608728880909684</v>
      </c>
      <c r="V1558" s="23">
        <v>0</v>
      </c>
      <c r="W1558" s="23">
        <v>2.744096973702867E-2</v>
      </c>
      <c r="X1558" s="23">
        <v>0</v>
      </c>
      <c r="Y1558" s="23">
        <v>3511</v>
      </c>
      <c r="Z1558" s="23">
        <v>2004</v>
      </c>
      <c r="AA1558" s="23" t="b">
        <v>1</v>
      </c>
      <c r="AB1558" s="24" t="s">
        <v>66</v>
      </c>
      <c r="AC1558" s="16">
        <f t="shared" si="74"/>
        <v>605.79500195847163</v>
      </c>
      <c r="AD1558" s="16">
        <f t="shared" si="73"/>
        <v>29.120122434302449</v>
      </c>
      <c r="AE1558" s="16" t="str">
        <f>VLOOKUP(AB1558,aircraft!A:B,2,FALSE)</f>
        <v>Passenger (not used as freighter)</v>
      </c>
      <c r="AF1558" s="16" t="str">
        <f t="shared" si="75"/>
        <v/>
      </c>
    </row>
    <row r="1559" spans="1:32" x14ac:dyDescent="0.25">
      <c r="A1559" s="23">
        <v>0</v>
      </c>
      <c r="B1559" s="23">
        <v>0</v>
      </c>
      <c r="C1559" s="23">
        <v>0</v>
      </c>
      <c r="D1559" s="23">
        <v>0</v>
      </c>
      <c r="E1559" s="23">
        <v>0</v>
      </c>
      <c r="F1559" s="23">
        <v>3871.9952609763895</v>
      </c>
      <c r="G1559" s="23">
        <v>183.43872436116453</v>
      </c>
      <c r="H1559" s="23">
        <v>154.46261937816868</v>
      </c>
      <c r="I1559" s="23">
        <v>1422.5962822563915</v>
      </c>
      <c r="J1559" s="23">
        <v>0</v>
      </c>
      <c r="K1559" s="23">
        <v>829.2241115251154</v>
      </c>
      <c r="L1559" s="23">
        <v>0</v>
      </c>
      <c r="M1559" s="23">
        <v>0</v>
      </c>
      <c r="N1559" s="23">
        <v>0</v>
      </c>
      <c r="O1559" s="23">
        <v>0</v>
      </c>
      <c r="P1559" s="23">
        <v>0</v>
      </c>
      <c r="Q1559" s="23">
        <v>0</v>
      </c>
      <c r="R1559" s="23">
        <v>1.3628509985590818</v>
      </c>
      <c r="S1559" s="23">
        <v>0.31999724559250042</v>
      </c>
      <c r="T1559" s="23">
        <v>1.432560657799966E-2</v>
      </c>
      <c r="U1559" s="23">
        <v>2.5315938709832517</v>
      </c>
      <c r="V1559" s="23">
        <v>0</v>
      </c>
      <c r="W1559" s="23">
        <v>0.85410077407737028</v>
      </c>
      <c r="X1559" s="23">
        <v>0</v>
      </c>
      <c r="Y1559" s="23">
        <v>81326</v>
      </c>
      <c r="Z1559" s="23">
        <v>2004</v>
      </c>
      <c r="AA1559" s="23" t="b">
        <v>1</v>
      </c>
      <c r="AB1559" s="24" t="s">
        <v>70</v>
      </c>
      <c r="AC1559" s="16">
        <f t="shared" si="74"/>
        <v>6461.7169984972297</v>
      </c>
      <c r="AD1559" s="16">
        <f t="shared" si="73"/>
        <v>5.0828684957902039</v>
      </c>
      <c r="AE1559" s="16" t="str">
        <f>VLOOKUP(AB1559,aircraft!A:B,2,FALSE)</f>
        <v>Passenger</v>
      </c>
      <c r="AF1559" s="16" t="str">
        <f t="shared" si="75"/>
        <v/>
      </c>
    </row>
    <row r="1560" spans="1:32" x14ac:dyDescent="0.25">
      <c r="A1560" s="23">
        <v>0</v>
      </c>
      <c r="B1560" s="23">
        <v>0</v>
      </c>
      <c r="C1560" s="23">
        <v>0</v>
      </c>
      <c r="D1560" s="23">
        <v>0</v>
      </c>
      <c r="E1560" s="23">
        <v>0</v>
      </c>
      <c r="F1560" s="23">
        <v>174.35493125525699</v>
      </c>
      <c r="G1560" s="23">
        <v>8.1027618599460922</v>
      </c>
      <c r="H1560" s="23">
        <v>12.147499802101841</v>
      </c>
      <c r="I1560" s="23">
        <v>88.717548781563451</v>
      </c>
      <c r="J1560" s="23">
        <v>0</v>
      </c>
      <c r="K1560" s="23">
        <v>26.645273119845115</v>
      </c>
      <c r="L1560" s="23">
        <v>0</v>
      </c>
      <c r="M1560" s="23">
        <v>0</v>
      </c>
      <c r="N1560" s="23">
        <v>0</v>
      </c>
      <c r="O1560" s="23">
        <v>0</v>
      </c>
      <c r="P1560" s="23">
        <v>0</v>
      </c>
      <c r="Q1560" s="23">
        <v>0</v>
      </c>
      <c r="R1560" s="23">
        <v>4.5072140622922079E-2</v>
      </c>
      <c r="S1560" s="23">
        <v>1.1506141512877172E-2</v>
      </c>
      <c r="T1560" s="23">
        <v>8.5034560249208678E-4</v>
      </c>
      <c r="U1560" s="23">
        <v>0.12598132446694468</v>
      </c>
      <c r="V1560" s="23">
        <v>0</v>
      </c>
      <c r="W1560" s="23">
        <v>2.7444629359976561E-2</v>
      </c>
      <c r="X1560" s="23">
        <v>0</v>
      </c>
      <c r="Y1560" s="23">
        <v>9911</v>
      </c>
      <c r="Z1560" s="23">
        <v>2004</v>
      </c>
      <c r="AA1560" s="23" t="b">
        <v>1</v>
      </c>
      <c r="AB1560" s="24" t="s">
        <v>71</v>
      </c>
      <c r="AC1560" s="16">
        <f t="shared" si="74"/>
        <v>309.96801481871347</v>
      </c>
      <c r="AD1560" s="16">
        <f t="shared" si="73"/>
        <v>0.21085458156521258</v>
      </c>
      <c r="AE1560" s="16" t="str">
        <f>VLOOKUP(AB1560,aircraft!A:B,2,FALSE)</f>
        <v>Passenger</v>
      </c>
      <c r="AF1560" s="16" t="str">
        <f t="shared" si="75"/>
        <v/>
      </c>
    </row>
    <row r="1561" spans="1:32" x14ac:dyDescent="0.25">
      <c r="A1561" s="23">
        <v>0</v>
      </c>
      <c r="B1561" s="23">
        <v>0</v>
      </c>
      <c r="C1561" s="23">
        <v>0</v>
      </c>
      <c r="D1561" s="23">
        <v>0</v>
      </c>
      <c r="E1561" s="23">
        <v>0</v>
      </c>
      <c r="F1561" s="23">
        <v>153.19968381778313</v>
      </c>
      <c r="G1561" s="23">
        <v>6.5893955393280512</v>
      </c>
      <c r="H1561" s="23">
        <v>10.618570781082274</v>
      </c>
      <c r="I1561" s="23">
        <v>72.026419008701268</v>
      </c>
      <c r="J1561" s="23">
        <v>0</v>
      </c>
      <c r="K1561" s="23">
        <v>41.800459251324355</v>
      </c>
      <c r="L1561" s="23">
        <v>0</v>
      </c>
      <c r="M1561" s="23">
        <v>0</v>
      </c>
      <c r="N1561" s="23">
        <v>0</v>
      </c>
      <c r="O1561" s="23">
        <v>0</v>
      </c>
      <c r="P1561" s="23">
        <v>0</v>
      </c>
      <c r="Q1561" s="23">
        <v>0</v>
      </c>
      <c r="R1561" s="23">
        <v>5.8590041506298103E-2</v>
      </c>
      <c r="S1561" s="23">
        <v>1.4566785185638526E-2</v>
      </c>
      <c r="T1561" s="23">
        <v>8.409217262959366E-4</v>
      </c>
      <c r="U1561" s="23">
        <v>0.15922452478813154</v>
      </c>
      <c r="V1561" s="23">
        <v>0</v>
      </c>
      <c r="W1561" s="23">
        <v>4.3054469964317207E-2</v>
      </c>
      <c r="X1561" s="23">
        <v>0</v>
      </c>
      <c r="Y1561" s="23">
        <v>3571</v>
      </c>
      <c r="Z1561" s="23">
        <v>2004</v>
      </c>
      <c r="AA1561" s="23" t="b">
        <v>1</v>
      </c>
      <c r="AB1561" s="24" t="s">
        <v>154</v>
      </c>
      <c r="AC1561" s="16">
        <f t="shared" si="74"/>
        <v>284.23452839821908</v>
      </c>
      <c r="AD1561" s="16">
        <f t="shared" si="73"/>
        <v>0.27627674317068129</v>
      </c>
      <c r="AE1561" s="16" t="str">
        <f>VLOOKUP(AB1561,aircraft!A:B,2,FALSE)</f>
        <v>Passenger</v>
      </c>
      <c r="AF1561" s="16" t="str">
        <f t="shared" si="75"/>
        <v/>
      </c>
    </row>
    <row r="1562" spans="1:32" x14ac:dyDescent="0.25">
      <c r="A1562" s="23">
        <v>0</v>
      </c>
      <c r="B1562" s="23">
        <v>0</v>
      </c>
      <c r="C1562" s="23">
        <v>0</v>
      </c>
      <c r="D1562" s="23">
        <v>0</v>
      </c>
      <c r="E1562" s="23">
        <v>0</v>
      </c>
      <c r="F1562" s="23">
        <v>32726.697948136098</v>
      </c>
      <c r="G1562" s="23">
        <v>1510.3140439985709</v>
      </c>
      <c r="H1562" s="23">
        <v>2239.0616864736121</v>
      </c>
      <c r="I1562" s="23">
        <v>15759.274676999281</v>
      </c>
      <c r="J1562" s="23">
        <v>0</v>
      </c>
      <c r="K1562" s="23">
        <v>6331.713116405228</v>
      </c>
      <c r="L1562" s="23">
        <v>0</v>
      </c>
      <c r="M1562" s="23">
        <v>0</v>
      </c>
      <c r="N1562" s="23">
        <v>0</v>
      </c>
      <c r="O1562" s="23">
        <v>0</v>
      </c>
      <c r="P1562" s="23">
        <v>0</v>
      </c>
      <c r="Q1562" s="23">
        <v>0</v>
      </c>
      <c r="R1562" s="23">
        <v>14.976512343346894</v>
      </c>
      <c r="S1562" s="23">
        <v>4.0120730728204874</v>
      </c>
      <c r="T1562" s="23">
        <v>0.23075998435511166</v>
      </c>
      <c r="U1562" s="23">
        <v>41.905507007480985</v>
      </c>
      <c r="V1562" s="23">
        <v>0</v>
      </c>
      <c r="W1562" s="23">
        <v>2.342733816922137</v>
      </c>
      <c r="X1562" s="23">
        <v>0</v>
      </c>
      <c r="Y1562" s="23">
        <v>863763</v>
      </c>
      <c r="Z1562" s="23">
        <v>2004</v>
      </c>
      <c r="AA1562" s="23" t="b">
        <v>1</v>
      </c>
      <c r="AB1562" s="24" t="s">
        <v>215</v>
      </c>
      <c r="AC1562" s="16">
        <f t="shared" si="74"/>
        <v>58567.061472012792</v>
      </c>
      <c r="AD1562" s="16">
        <f t="shared" si="73"/>
        <v>63.467586224925611</v>
      </c>
      <c r="AE1562" s="16" t="str">
        <f>VLOOKUP(AB1562,aircraft!A:B,2,FALSE)</f>
        <v>Passenger</v>
      </c>
      <c r="AF1562" s="16" t="str">
        <f t="shared" si="75"/>
        <v/>
      </c>
    </row>
    <row r="1563" spans="1:32" x14ac:dyDescent="0.25">
      <c r="A1563" s="23">
        <v>0</v>
      </c>
      <c r="B1563" s="23">
        <v>0</v>
      </c>
      <c r="C1563" s="23">
        <v>0</v>
      </c>
      <c r="D1563" s="23">
        <v>0</v>
      </c>
      <c r="E1563" s="23">
        <v>0</v>
      </c>
      <c r="F1563" s="23">
        <v>151579.62135473991</v>
      </c>
      <c r="G1563" s="23">
        <v>5922.3017662087541</v>
      </c>
      <c r="H1563" s="23">
        <v>10059.478767021874</v>
      </c>
      <c r="I1563" s="23">
        <v>55685.198519893493</v>
      </c>
      <c r="J1563" s="23">
        <v>0</v>
      </c>
      <c r="K1563" s="23">
        <v>29193.201874013015</v>
      </c>
      <c r="L1563" s="23">
        <v>0</v>
      </c>
      <c r="M1563" s="23">
        <v>0</v>
      </c>
      <c r="N1563" s="23">
        <v>0</v>
      </c>
      <c r="O1563" s="23">
        <v>0</v>
      </c>
      <c r="P1563" s="23">
        <v>0</v>
      </c>
      <c r="Q1563" s="23">
        <v>0</v>
      </c>
      <c r="R1563" s="23">
        <v>52.336049728918674</v>
      </c>
      <c r="S1563" s="23">
        <v>11.310258882194255</v>
      </c>
      <c r="T1563" s="23">
        <v>1.0057275242407777</v>
      </c>
      <c r="U1563" s="23">
        <v>106.71869821639886</v>
      </c>
      <c r="V1563" s="23">
        <v>0</v>
      </c>
      <c r="W1563" s="23">
        <v>10.801484526720609</v>
      </c>
      <c r="X1563" s="23">
        <v>0</v>
      </c>
      <c r="Y1563" s="23">
        <v>3028054</v>
      </c>
      <c r="Z1563" s="23">
        <v>2004</v>
      </c>
      <c r="AA1563" s="23" t="b">
        <v>1</v>
      </c>
      <c r="AB1563" s="24" t="s">
        <v>212</v>
      </c>
      <c r="AC1563" s="16">
        <f t="shared" si="74"/>
        <v>252439.80228187703</v>
      </c>
      <c r="AD1563" s="16">
        <f t="shared" si="73"/>
        <v>182.17221887847316</v>
      </c>
      <c r="AE1563" s="16" t="str">
        <f>VLOOKUP(AB1563,aircraft!A:B,2,FALSE)</f>
        <v>Passenger</v>
      </c>
      <c r="AF1563" s="16" t="str">
        <f t="shared" si="75"/>
        <v/>
      </c>
    </row>
    <row r="1564" spans="1:32" x14ac:dyDescent="0.25">
      <c r="A1564" s="23">
        <v>0</v>
      </c>
      <c r="B1564" s="23">
        <v>0</v>
      </c>
      <c r="C1564" s="23">
        <v>0</v>
      </c>
      <c r="D1564" s="23">
        <v>0</v>
      </c>
      <c r="E1564" s="23">
        <v>0</v>
      </c>
      <c r="F1564" s="23">
        <v>26569.076243939184</v>
      </c>
      <c r="G1564" s="23">
        <v>1195.3317732630846</v>
      </c>
      <c r="H1564" s="23">
        <v>3468.9346315723656</v>
      </c>
      <c r="I1564" s="23">
        <v>19196.392170232659</v>
      </c>
      <c r="J1564" s="23">
        <v>0</v>
      </c>
      <c r="K1564" s="23">
        <v>6444.4763564761433</v>
      </c>
      <c r="L1564" s="23">
        <v>0</v>
      </c>
      <c r="M1564" s="23">
        <v>0</v>
      </c>
      <c r="N1564" s="23">
        <v>0</v>
      </c>
      <c r="O1564" s="23">
        <v>0</v>
      </c>
      <c r="P1564" s="23">
        <v>0</v>
      </c>
      <c r="Q1564" s="23">
        <v>0</v>
      </c>
      <c r="R1564" s="23">
        <v>110.02609588261123</v>
      </c>
      <c r="S1564" s="23">
        <v>30.959091545315772</v>
      </c>
      <c r="T1564" s="23">
        <v>2.0813608778027515</v>
      </c>
      <c r="U1564" s="23">
        <v>497.1865350116596</v>
      </c>
      <c r="V1564" s="23">
        <v>0</v>
      </c>
      <c r="W1564" s="23">
        <v>1.8044534280084672</v>
      </c>
      <c r="X1564" s="23">
        <v>0</v>
      </c>
      <c r="Y1564" s="23">
        <v>180851</v>
      </c>
      <c r="Z1564" s="23">
        <v>2004</v>
      </c>
      <c r="AA1564" s="23" t="b">
        <v>1</v>
      </c>
      <c r="AB1564" s="24" t="s">
        <v>72</v>
      </c>
      <c r="AC1564" s="16">
        <f t="shared" si="74"/>
        <v>56874.21117548344</v>
      </c>
      <c r="AD1564" s="16">
        <f t="shared" si="73"/>
        <v>642.0575367453979</v>
      </c>
      <c r="AE1564" s="16" t="str">
        <f>VLOOKUP(AB1564,aircraft!A:B,2,FALSE)</f>
        <v>Passenger (not used as freighter)</v>
      </c>
      <c r="AF1564" s="16" t="str">
        <f t="shared" si="75"/>
        <v/>
      </c>
    </row>
    <row r="1565" spans="1:32" x14ac:dyDescent="0.25">
      <c r="A1565" s="23">
        <v>0</v>
      </c>
      <c r="B1565" s="23">
        <v>0</v>
      </c>
      <c r="C1565" s="23">
        <v>0</v>
      </c>
      <c r="D1565" s="23">
        <v>0</v>
      </c>
      <c r="E1565" s="23">
        <v>0</v>
      </c>
      <c r="F1565" s="23">
        <v>321307.81231769652</v>
      </c>
      <c r="G1565" s="23">
        <v>13256.549450000717</v>
      </c>
      <c r="H1565" s="23">
        <v>42036.728889682876</v>
      </c>
      <c r="I1565" s="23">
        <v>200346.91764173887</v>
      </c>
      <c r="J1565" s="23">
        <v>0</v>
      </c>
      <c r="K1565" s="23">
        <v>65179.823363232557</v>
      </c>
      <c r="L1565" s="23">
        <v>0</v>
      </c>
      <c r="M1565" s="23">
        <v>0</v>
      </c>
      <c r="N1565" s="23">
        <v>0</v>
      </c>
      <c r="O1565" s="23">
        <v>0</v>
      </c>
      <c r="P1565" s="23">
        <v>0</v>
      </c>
      <c r="Q1565" s="23">
        <v>0</v>
      </c>
      <c r="R1565" s="23">
        <v>797.23610979171644</v>
      </c>
      <c r="S1565" s="23">
        <v>173.80658340616819</v>
      </c>
      <c r="T1565" s="23">
        <v>34.13553610968323</v>
      </c>
      <c r="U1565" s="23">
        <v>2480.8958817951266</v>
      </c>
      <c r="V1565" s="23">
        <v>0</v>
      </c>
      <c r="W1565" s="23">
        <v>18.250351029153748</v>
      </c>
      <c r="X1565" s="23">
        <v>0</v>
      </c>
      <c r="Y1565" s="23">
        <v>2686307</v>
      </c>
      <c r="Z1565" s="23">
        <v>2004</v>
      </c>
      <c r="AA1565" s="23" t="b">
        <v>1</v>
      </c>
      <c r="AB1565" s="24" t="s">
        <v>73</v>
      </c>
      <c r="AC1565" s="16">
        <f t="shared" si="74"/>
        <v>642127.8316623515</v>
      </c>
      <c r="AD1565" s="16">
        <f t="shared" si="73"/>
        <v>3504.3244621318481</v>
      </c>
      <c r="AE1565" s="16" t="str">
        <f>VLOOKUP(AB1565,aircraft!A:B,2,FALSE)</f>
        <v>Passenger</v>
      </c>
      <c r="AF1565" s="16" t="str">
        <f t="shared" si="75"/>
        <v/>
      </c>
    </row>
    <row r="1566" spans="1:32" x14ac:dyDescent="0.25">
      <c r="A1566" s="23">
        <v>0</v>
      </c>
      <c r="B1566" s="23">
        <v>0</v>
      </c>
      <c r="C1566" s="23">
        <v>0</v>
      </c>
      <c r="D1566" s="23">
        <v>0</v>
      </c>
      <c r="E1566" s="23">
        <v>0</v>
      </c>
      <c r="F1566" s="23">
        <v>38003.83392262843</v>
      </c>
      <c r="G1566" s="23">
        <v>1577.0326706803064</v>
      </c>
      <c r="H1566" s="23">
        <v>4985.784209427833</v>
      </c>
      <c r="I1566" s="23">
        <v>25309.222894274848</v>
      </c>
      <c r="J1566" s="23">
        <v>0</v>
      </c>
      <c r="K1566" s="23">
        <v>8802.2116088454641</v>
      </c>
      <c r="L1566" s="23">
        <v>0</v>
      </c>
      <c r="M1566" s="23">
        <v>0</v>
      </c>
      <c r="N1566" s="23">
        <v>0</v>
      </c>
      <c r="O1566" s="23">
        <v>0</v>
      </c>
      <c r="P1566" s="23">
        <v>0</v>
      </c>
      <c r="Q1566" s="23">
        <v>0</v>
      </c>
      <c r="R1566" s="23">
        <v>29.649667106081402</v>
      </c>
      <c r="S1566" s="23">
        <v>5.9640561843584479</v>
      </c>
      <c r="T1566" s="23">
        <v>1.5039913968584029</v>
      </c>
      <c r="U1566" s="23">
        <v>95.71496528273623</v>
      </c>
      <c r="V1566" s="23">
        <v>0</v>
      </c>
      <c r="W1566" s="23">
        <v>2.464619316304248</v>
      </c>
      <c r="X1566" s="23">
        <v>0</v>
      </c>
      <c r="Y1566" s="23">
        <v>247016</v>
      </c>
      <c r="Z1566" s="23">
        <v>2004</v>
      </c>
      <c r="AA1566" s="23" t="b">
        <v>1</v>
      </c>
      <c r="AB1566" s="24" t="s">
        <v>74</v>
      </c>
      <c r="AC1566" s="16">
        <f t="shared" si="74"/>
        <v>78678.085305856875</v>
      </c>
      <c r="AD1566" s="16">
        <f t="shared" si="73"/>
        <v>135.29729928633873</v>
      </c>
      <c r="AE1566" s="16" t="str">
        <f>VLOOKUP(AB1566,aircraft!A:B,2,FALSE)</f>
        <v>Freighter (combi)</v>
      </c>
      <c r="AF1566" s="16" t="str">
        <f t="shared" si="75"/>
        <v/>
      </c>
    </row>
    <row r="1567" spans="1:32" x14ac:dyDescent="0.25">
      <c r="A1567" s="23">
        <v>0</v>
      </c>
      <c r="B1567" s="23">
        <v>0</v>
      </c>
      <c r="C1567" s="23">
        <v>0</v>
      </c>
      <c r="D1567" s="23">
        <v>0</v>
      </c>
      <c r="E1567" s="23">
        <v>0</v>
      </c>
      <c r="F1567" s="23">
        <v>276821.21395005612</v>
      </c>
      <c r="G1567" s="23">
        <v>9207.0469917100763</v>
      </c>
      <c r="H1567" s="23">
        <v>35287.091840728513</v>
      </c>
      <c r="I1567" s="23">
        <v>152678.93355830843</v>
      </c>
      <c r="J1567" s="23">
        <v>0</v>
      </c>
      <c r="K1567" s="23">
        <v>57405.059118688645</v>
      </c>
      <c r="L1567" s="23">
        <v>0</v>
      </c>
      <c r="M1567" s="23">
        <v>0</v>
      </c>
      <c r="N1567" s="23">
        <v>0</v>
      </c>
      <c r="O1567" s="23">
        <v>0</v>
      </c>
      <c r="P1567" s="23">
        <v>0</v>
      </c>
      <c r="Q1567" s="23">
        <v>0</v>
      </c>
      <c r="R1567" s="23">
        <v>511.38330908361888</v>
      </c>
      <c r="S1567" s="23">
        <v>72.646788215416223</v>
      </c>
      <c r="T1567" s="23">
        <v>19.003078376588363</v>
      </c>
      <c r="U1567" s="23">
        <v>1262.2619143863371</v>
      </c>
      <c r="V1567" s="23">
        <v>0</v>
      </c>
      <c r="W1567" s="23">
        <v>16.073416982537722</v>
      </c>
      <c r="X1567" s="23">
        <v>0</v>
      </c>
      <c r="Y1567" s="23">
        <v>2524506</v>
      </c>
      <c r="Z1567" s="23">
        <v>2004</v>
      </c>
      <c r="AA1567" s="23" t="b">
        <v>1</v>
      </c>
      <c r="AB1567" s="24" t="s">
        <v>75</v>
      </c>
      <c r="AC1567" s="16">
        <f t="shared" si="74"/>
        <v>531399.34545949183</v>
      </c>
      <c r="AD1567" s="16">
        <f t="shared" si="73"/>
        <v>1881.3685070444985</v>
      </c>
      <c r="AE1567" s="16" t="str">
        <f>VLOOKUP(AB1567,aircraft!A:B,2,FALSE)</f>
        <v>Freighter (combi)</v>
      </c>
      <c r="AF1567" s="16" t="str">
        <f t="shared" si="75"/>
        <v/>
      </c>
    </row>
    <row r="1568" spans="1:32" x14ac:dyDescent="0.25">
      <c r="A1568" s="23">
        <v>0</v>
      </c>
      <c r="B1568" s="23">
        <v>0</v>
      </c>
      <c r="C1568" s="23">
        <v>0</v>
      </c>
      <c r="D1568" s="23">
        <v>0</v>
      </c>
      <c r="E1568" s="23">
        <v>0</v>
      </c>
      <c r="F1568" s="23">
        <v>358512.4291266069</v>
      </c>
      <c r="G1568" s="23">
        <v>14975.557018785315</v>
      </c>
      <c r="H1568" s="23">
        <v>46620.433695757391</v>
      </c>
      <c r="I1568" s="23">
        <v>228373.51852964325</v>
      </c>
      <c r="J1568" s="23">
        <v>0</v>
      </c>
      <c r="K1568" s="23">
        <v>72491.694419124688</v>
      </c>
      <c r="L1568" s="23">
        <v>0</v>
      </c>
      <c r="M1568" s="23">
        <v>0</v>
      </c>
      <c r="N1568" s="23">
        <v>0</v>
      </c>
      <c r="O1568" s="23">
        <v>0</v>
      </c>
      <c r="P1568" s="23">
        <v>0</v>
      </c>
      <c r="Q1568" s="23">
        <v>0</v>
      </c>
      <c r="R1568" s="23">
        <v>1760.7897343747991</v>
      </c>
      <c r="S1568" s="23">
        <v>342.36764059164744</v>
      </c>
      <c r="T1568" s="23">
        <v>89.551000971613334</v>
      </c>
      <c r="U1568" s="23">
        <v>5502.1422836521524</v>
      </c>
      <c r="V1568" s="23">
        <v>0</v>
      </c>
      <c r="W1568" s="23">
        <v>20.297674979485517</v>
      </c>
      <c r="X1568" s="23">
        <v>0</v>
      </c>
      <c r="Y1568" s="23">
        <v>3301009</v>
      </c>
      <c r="Z1568" s="23">
        <v>2004</v>
      </c>
      <c r="AA1568" s="23" t="b">
        <v>1</v>
      </c>
      <c r="AB1568" s="24" t="s">
        <v>76</v>
      </c>
      <c r="AC1568" s="16">
        <f t="shared" si="74"/>
        <v>720973.63278991752</v>
      </c>
      <c r="AD1568" s="16">
        <f t="shared" si="73"/>
        <v>7715.1483345696979</v>
      </c>
      <c r="AE1568" s="16" t="str">
        <f>VLOOKUP(AB1568,aircraft!A:B,2,FALSE)</f>
        <v>Passenger</v>
      </c>
      <c r="AF1568" s="16" t="str">
        <f t="shared" si="75"/>
        <v/>
      </c>
    </row>
    <row r="1569" spans="1:32" x14ac:dyDescent="0.25">
      <c r="A1569" s="23">
        <v>0</v>
      </c>
      <c r="B1569" s="23">
        <v>0</v>
      </c>
      <c r="C1569" s="23">
        <v>0</v>
      </c>
      <c r="D1569" s="23">
        <v>0</v>
      </c>
      <c r="E1569" s="23">
        <v>0</v>
      </c>
      <c r="F1569" s="23">
        <v>19171099.576319508</v>
      </c>
      <c r="G1569" s="23">
        <v>1186449.2234422909</v>
      </c>
      <c r="H1569" s="23">
        <v>685856.38457116846</v>
      </c>
      <c r="I1569" s="23">
        <v>11333817.261058247</v>
      </c>
      <c r="J1569" s="23">
        <v>0</v>
      </c>
      <c r="K1569" s="23">
        <v>4615775.435447799</v>
      </c>
      <c r="L1569" s="23">
        <v>0</v>
      </c>
      <c r="M1569" s="23">
        <v>0</v>
      </c>
      <c r="N1569" s="23">
        <v>0</v>
      </c>
      <c r="O1569" s="23">
        <v>0</v>
      </c>
      <c r="P1569" s="23">
        <v>0</v>
      </c>
      <c r="Q1569" s="23">
        <v>0</v>
      </c>
      <c r="R1569" s="23">
        <v>8682.0378841537495</v>
      </c>
      <c r="S1569" s="23">
        <v>2700.8962979518042</v>
      </c>
      <c r="T1569" s="23">
        <v>113.86414692198771</v>
      </c>
      <c r="U1569" s="23">
        <v>25825.314631902886</v>
      </c>
      <c r="V1569" s="23">
        <v>0</v>
      </c>
      <c r="W1569" s="23">
        <v>6923.6632133545609</v>
      </c>
      <c r="X1569" s="23">
        <v>0</v>
      </c>
      <c r="Y1569" s="23">
        <v>214486720</v>
      </c>
      <c r="Z1569" s="23">
        <v>2004</v>
      </c>
      <c r="AA1569" s="23" t="b">
        <v>1</v>
      </c>
      <c r="AB1569" s="24" t="s">
        <v>77</v>
      </c>
      <c r="AC1569" s="16">
        <f t="shared" si="74"/>
        <v>36992997.880839013</v>
      </c>
      <c r="AD1569" s="16">
        <f t="shared" si="73"/>
        <v>44245.776174284983</v>
      </c>
      <c r="AE1569" s="16" t="str">
        <f>VLOOKUP(AB1569,aircraft!A:B,2,FALSE)</f>
        <v>Passenger</v>
      </c>
      <c r="AF1569" s="16" t="str">
        <f t="shared" si="75"/>
        <v/>
      </c>
    </row>
    <row r="1570" spans="1:32" x14ac:dyDescent="0.25">
      <c r="A1570" s="23">
        <v>0</v>
      </c>
      <c r="B1570" s="23">
        <v>0</v>
      </c>
      <c r="C1570" s="23">
        <v>0</v>
      </c>
      <c r="D1570" s="23">
        <v>0</v>
      </c>
      <c r="E1570" s="23">
        <v>0</v>
      </c>
      <c r="F1570" s="23">
        <v>743150.80457351275</v>
      </c>
      <c r="G1570" s="23">
        <v>27739.297293942822</v>
      </c>
      <c r="H1570" s="23">
        <v>65444.977239985084</v>
      </c>
      <c r="I1570" s="23">
        <v>338224.79416955769</v>
      </c>
      <c r="J1570" s="23">
        <v>0</v>
      </c>
      <c r="K1570" s="23">
        <v>155476.11795211668</v>
      </c>
      <c r="L1570" s="23">
        <v>0</v>
      </c>
      <c r="M1570" s="23">
        <v>0</v>
      </c>
      <c r="N1570" s="23">
        <v>0</v>
      </c>
      <c r="O1570" s="23">
        <v>0</v>
      </c>
      <c r="P1570" s="23">
        <v>0</v>
      </c>
      <c r="Q1570" s="23">
        <v>0</v>
      </c>
      <c r="R1570" s="23">
        <v>281.38504903478656</v>
      </c>
      <c r="S1570" s="23">
        <v>58.522632472328503</v>
      </c>
      <c r="T1570" s="23">
        <v>8.0778593285291738</v>
      </c>
      <c r="U1570" s="23">
        <v>685.18273366989422</v>
      </c>
      <c r="V1570" s="23">
        <v>0</v>
      </c>
      <c r="W1570" s="23">
        <v>233.21417895535282</v>
      </c>
      <c r="X1570" s="23">
        <v>0</v>
      </c>
      <c r="Y1570" s="23">
        <v>7550436</v>
      </c>
      <c r="Z1570" s="23">
        <v>2004</v>
      </c>
      <c r="AA1570" s="23" t="b">
        <v>1</v>
      </c>
      <c r="AB1570" s="24" t="s">
        <v>228</v>
      </c>
      <c r="AC1570" s="16">
        <f t="shared" si="74"/>
        <v>1330035.9912291151</v>
      </c>
      <c r="AD1570" s="16">
        <f t="shared" si="73"/>
        <v>1266.3824534608912</v>
      </c>
      <c r="AE1570" s="16" t="str">
        <f>VLOOKUP(AB1570,aircraft!A:B,2,FALSE)</f>
        <v>Freighter</v>
      </c>
      <c r="AF1570" s="16" t="str">
        <f t="shared" si="75"/>
        <v/>
      </c>
    </row>
    <row r="1571" spans="1:32" x14ac:dyDescent="0.25">
      <c r="A1571" s="23">
        <v>0</v>
      </c>
      <c r="B1571" s="23">
        <v>0</v>
      </c>
      <c r="C1571" s="23">
        <v>0</v>
      </c>
      <c r="D1571" s="23">
        <v>0</v>
      </c>
      <c r="E1571" s="23">
        <v>0</v>
      </c>
      <c r="F1571" s="23">
        <v>368466.67633522616</v>
      </c>
      <c r="G1571" s="23">
        <v>22792.961024880464</v>
      </c>
      <c r="H1571" s="23">
        <v>13173.916681587856</v>
      </c>
      <c r="I1571" s="23">
        <v>218494.18327518931</v>
      </c>
      <c r="J1571" s="23">
        <v>0</v>
      </c>
      <c r="K1571" s="23">
        <v>89657.557653580967</v>
      </c>
      <c r="L1571" s="23">
        <v>0</v>
      </c>
      <c r="M1571" s="23">
        <v>0</v>
      </c>
      <c r="N1571" s="23">
        <v>0</v>
      </c>
      <c r="O1571" s="23">
        <v>0</v>
      </c>
      <c r="P1571" s="23">
        <v>0</v>
      </c>
      <c r="Q1571" s="23">
        <v>0</v>
      </c>
      <c r="R1571" s="23">
        <v>169.7225777804282</v>
      </c>
      <c r="S1571" s="23">
        <v>52.703570049626848</v>
      </c>
      <c r="T1571" s="23">
        <v>2.2264671505733635</v>
      </c>
      <c r="U1571" s="23">
        <v>505.21840848628113</v>
      </c>
      <c r="V1571" s="23">
        <v>0</v>
      </c>
      <c r="W1571" s="23">
        <v>134.48633764937293</v>
      </c>
      <c r="X1571" s="23">
        <v>0</v>
      </c>
      <c r="Y1571" s="23">
        <v>4514879</v>
      </c>
      <c r="Z1571" s="23">
        <v>2004</v>
      </c>
      <c r="AA1571" s="23" t="b">
        <v>1</v>
      </c>
      <c r="AB1571" s="24" t="s">
        <v>300</v>
      </c>
      <c r="AC1571" s="16">
        <f t="shared" si="74"/>
        <v>712585.29497046489</v>
      </c>
      <c r="AD1571" s="16">
        <f t="shared" si="73"/>
        <v>864.35736111628239</v>
      </c>
      <c r="AE1571" s="16" t="str">
        <f>VLOOKUP(AB1571,aircraft!A:B,2,FALSE)</f>
        <v>Freighter (combi)</v>
      </c>
      <c r="AF1571" s="16" t="str">
        <f t="shared" si="75"/>
        <v/>
      </c>
    </row>
    <row r="1572" spans="1:32" x14ac:dyDescent="0.25">
      <c r="A1572" s="23">
        <v>0</v>
      </c>
      <c r="B1572" s="23">
        <v>0</v>
      </c>
      <c r="C1572" s="23">
        <v>0</v>
      </c>
      <c r="D1572" s="23">
        <v>0</v>
      </c>
      <c r="E1572" s="23">
        <v>0</v>
      </c>
      <c r="F1572" s="23">
        <v>97252.065646906995</v>
      </c>
      <c r="G1572" s="23">
        <v>4173.030332176013</v>
      </c>
      <c r="H1572" s="23">
        <v>12775.032576546668</v>
      </c>
      <c r="I1572" s="23">
        <v>65828.044060552609</v>
      </c>
      <c r="J1572" s="23">
        <v>0</v>
      </c>
      <c r="K1572" s="23">
        <v>23891.717224009117</v>
      </c>
      <c r="L1572" s="23">
        <v>0</v>
      </c>
      <c r="M1572" s="23">
        <v>0</v>
      </c>
      <c r="N1572" s="23">
        <v>0</v>
      </c>
      <c r="O1572" s="23">
        <v>0</v>
      </c>
      <c r="P1572" s="23">
        <v>0</v>
      </c>
      <c r="Q1572" s="23">
        <v>0</v>
      </c>
      <c r="R1572" s="23">
        <v>556.24341263323311</v>
      </c>
      <c r="S1572" s="23">
        <v>143.35971419553869</v>
      </c>
      <c r="T1572" s="23">
        <v>15.076671368628588</v>
      </c>
      <c r="U1572" s="23">
        <v>2261.4476366988711</v>
      </c>
      <c r="V1572" s="23">
        <v>0</v>
      </c>
      <c r="W1572" s="23">
        <v>6.6896810013972443</v>
      </c>
      <c r="X1572" s="23">
        <v>0</v>
      </c>
      <c r="Y1572" s="23">
        <v>602084</v>
      </c>
      <c r="Z1572" s="23">
        <v>2004</v>
      </c>
      <c r="AA1572" s="23" t="b">
        <v>1</v>
      </c>
      <c r="AB1572" s="24" t="s">
        <v>199</v>
      </c>
      <c r="AC1572" s="16">
        <f t="shared" si="74"/>
        <v>203919.8898401914</v>
      </c>
      <c r="AD1572" s="16">
        <f t="shared" si="73"/>
        <v>2982.8171158976688</v>
      </c>
      <c r="AE1572" s="16" t="str">
        <f>VLOOKUP(AB1572,aircraft!A:B,2,FALSE)</f>
        <v>Passenger</v>
      </c>
      <c r="AF1572" s="16" t="str">
        <f t="shared" si="75"/>
        <v/>
      </c>
    </row>
    <row r="1573" spans="1:32" x14ac:dyDescent="0.25">
      <c r="A1573" s="23">
        <v>0</v>
      </c>
      <c r="B1573" s="23">
        <v>0</v>
      </c>
      <c r="C1573" s="23">
        <v>0</v>
      </c>
      <c r="D1573" s="23">
        <v>0</v>
      </c>
      <c r="E1573" s="23">
        <v>0</v>
      </c>
      <c r="F1573" s="23">
        <v>566794.73703535588</v>
      </c>
      <c r="G1573" s="23">
        <v>31634.810844726129</v>
      </c>
      <c r="H1573" s="23">
        <v>4335.9480433545077</v>
      </c>
      <c r="I1573" s="23">
        <v>233146.17337157368</v>
      </c>
      <c r="J1573" s="23">
        <v>0</v>
      </c>
      <c r="K1573" s="23">
        <v>70528.766986713948</v>
      </c>
      <c r="L1573" s="23">
        <v>0</v>
      </c>
      <c r="M1573" s="23">
        <v>0</v>
      </c>
      <c r="N1573" s="23">
        <v>0</v>
      </c>
      <c r="O1573" s="23">
        <v>0</v>
      </c>
      <c r="P1573" s="23">
        <v>0</v>
      </c>
      <c r="Q1573" s="23">
        <v>0</v>
      </c>
      <c r="R1573" s="23">
        <v>104.56345366304691</v>
      </c>
      <c r="S1573" s="23">
        <v>21.513830108663125</v>
      </c>
      <c r="T1573" s="23">
        <v>0.34093525232513971</v>
      </c>
      <c r="U1573" s="23">
        <v>157.46524727195916</v>
      </c>
      <c r="V1573" s="23">
        <v>0</v>
      </c>
      <c r="W1573" s="23">
        <v>30.327370834228308</v>
      </c>
      <c r="X1573" s="23">
        <v>0</v>
      </c>
      <c r="Y1573" s="23">
        <v>9028813</v>
      </c>
      <c r="Z1573" s="23">
        <v>2004</v>
      </c>
      <c r="AA1573" s="23" t="b">
        <v>1</v>
      </c>
      <c r="AB1573" s="24" t="s">
        <v>78</v>
      </c>
      <c r="AC1573" s="16">
        <f t="shared" si="74"/>
        <v>906440.43628172425</v>
      </c>
      <c r="AD1573" s="16">
        <f t="shared" si="73"/>
        <v>314.21083713022267</v>
      </c>
      <c r="AE1573" s="16" t="str">
        <f>VLOOKUP(AB1573,aircraft!A:B,2,FALSE)</f>
        <v>Passenger</v>
      </c>
      <c r="AF1573" s="16" t="str">
        <f t="shared" si="75"/>
        <v/>
      </c>
    </row>
    <row r="1574" spans="1:32" x14ac:dyDescent="0.25">
      <c r="A1574" s="23">
        <v>0</v>
      </c>
      <c r="B1574" s="23">
        <v>0</v>
      </c>
      <c r="C1574" s="23">
        <v>0</v>
      </c>
      <c r="D1574" s="23">
        <v>0</v>
      </c>
      <c r="E1574" s="23">
        <v>0</v>
      </c>
      <c r="F1574" s="23">
        <v>3121.8532414668589</v>
      </c>
      <c r="G1574" s="23">
        <v>176.35176795960368</v>
      </c>
      <c r="H1574" s="23">
        <v>17.826747799514152</v>
      </c>
      <c r="I1574" s="23">
        <v>1299.7332500710952</v>
      </c>
      <c r="J1574" s="23">
        <v>0</v>
      </c>
      <c r="K1574" s="23">
        <v>357.59909380303839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3">
        <v>0</v>
      </c>
      <c r="R1574" s="23">
        <v>0.19451393643010501</v>
      </c>
      <c r="S1574" s="23">
        <v>2.4689248173769648E-2</v>
      </c>
      <c r="T1574" s="23">
        <v>8.913374323119618E-4</v>
      </c>
      <c r="U1574" s="23">
        <v>0.18196265986999402</v>
      </c>
      <c r="V1574" s="23">
        <v>0</v>
      </c>
      <c r="W1574" s="23">
        <v>0.15376761555737539</v>
      </c>
      <c r="X1574" s="23">
        <v>0</v>
      </c>
      <c r="Y1574" s="23">
        <v>42511</v>
      </c>
      <c r="Z1574" s="23">
        <v>2004</v>
      </c>
      <c r="AA1574" s="23" t="b">
        <v>1</v>
      </c>
      <c r="AB1574" s="24" t="s">
        <v>221</v>
      </c>
      <c r="AC1574" s="16">
        <f t="shared" si="74"/>
        <v>4973.36410110011</v>
      </c>
      <c r="AD1574" s="16">
        <f t="shared" si="73"/>
        <v>0.55582479746355606</v>
      </c>
      <c r="AE1574" s="16" t="str">
        <f>VLOOKUP(AB1574,aircraft!A:B,2,FALSE)</f>
        <v>Passenger</v>
      </c>
      <c r="AF1574" s="16" t="str">
        <f t="shared" si="75"/>
        <v/>
      </c>
    </row>
    <row r="1575" spans="1:32" x14ac:dyDescent="0.25">
      <c r="A1575" s="23">
        <v>0</v>
      </c>
      <c r="B1575" s="23">
        <v>0</v>
      </c>
      <c r="C1575" s="23">
        <v>0</v>
      </c>
      <c r="D1575" s="23">
        <v>0</v>
      </c>
      <c r="E1575" s="23">
        <v>0</v>
      </c>
      <c r="F1575" s="23">
        <v>75223.822973616334</v>
      </c>
      <c r="G1575" s="23">
        <v>2954.8275732160014</v>
      </c>
      <c r="H1575" s="23">
        <v>5332.7529201154712</v>
      </c>
      <c r="I1575" s="23">
        <v>33349.18004410978</v>
      </c>
      <c r="J1575" s="23">
        <v>0</v>
      </c>
      <c r="K1575" s="23">
        <v>10214.979331872502</v>
      </c>
      <c r="L1575" s="23">
        <v>0</v>
      </c>
      <c r="M1575" s="23">
        <v>0</v>
      </c>
      <c r="N1575" s="23">
        <v>0</v>
      </c>
      <c r="O1575" s="23">
        <v>0</v>
      </c>
      <c r="P1575" s="23">
        <v>0</v>
      </c>
      <c r="Q1575" s="23">
        <v>0</v>
      </c>
      <c r="R1575" s="23">
        <v>22.989874204742772</v>
      </c>
      <c r="S1575" s="23">
        <v>4.0694068162859258</v>
      </c>
      <c r="T1575" s="23">
        <v>0.76091504198454096</v>
      </c>
      <c r="U1575" s="23">
        <v>46.862431386966264</v>
      </c>
      <c r="V1575" s="23">
        <v>0</v>
      </c>
      <c r="W1575" s="23">
        <v>4.3924412618759288</v>
      </c>
      <c r="X1575" s="23">
        <v>0</v>
      </c>
      <c r="Y1575" s="23">
        <v>709503</v>
      </c>
      <c r="Z1575" s="23">
        <v>2004</v>
      </c>
      <c r="AA1575" s="23" t="b">
        <v>1</v>
      </c>
      <c r="AB1575" s="24" t="s">
        <v>79</v>
      </c>
      <c r="AC1575" s="16">
        <f t="shared" si="74"/>
        <v>127075.56284293007</v>
      </c>
      <c r="AD1575" s="16">
        <f t="shared" si="73"/>
        <v>79.075068711855437</v>
      </c>
      <c r="AE1575" s="16" t="str">
        <f>VLOOKUP(AB1575,aircraft!A:B,2,FALSE)</f>
        <v>Passenger</v>
      </c>
      <c r="AF1575" s="16" t="str">
        <f t="shared" si="75"/>
        <v/>
      </c>
    </row>
    <row r="1576" spans="1:32" x14ac:dyDescent="0.25">
      <c r="A1576" s="23">
        <v>0</v>
      </c>
      <c r="B1576" s="23">
        <v>0</v>
      </c>
      <c r="C1576" s="23">
        <v>0</v>
      </c>
      <c r="D1576" s="23">
        <v>0</v>
      </c>
      <c r="E1576" s="23">
        <v>0</v>
      </c>
      <c r="F1576" s="23">
        <v>308918.68664079485</v>
      </c>
      <c r="G1576" s="23">
        <v>13513.152400121804</v>
      </c>
      <c r="H1576" s="23">
        <v>20564.577365459922</v>
      </c>
      <c r="I1576" s="23">
        <v>145928.03698932444</v>
      </c>
      <c r="J1576" s="23">
        <v>0</v>
      </c>
      <c r="K1576" s="23">
        <v>38327.786830280835</v>
      </c>
      <c r="L1576" s="23">
        <v>0</v>
      </c>
      <c r="M1576" s="23">
        <v>0</v>
      </c>
      <c r="N1576" s="23">
        <v>0</v>
      </c>
      <c r="O1576" s="23">
        <v>0</v>
      </c>
      <c r="P1576" s="23">
        <v>0</v>
      </c>
      <c r="Q1576" s="23">
        <v>0</v>
      </c>
      <c r="R1576" s="23">
        <v>274.37838841556032</v>
      </c>
      <c r="S1576" s="23">
        <v>66.643771282420147</v>
      </c>
      <c r="T1576" s="23">
        <v>6.2449896586113454</v>
      </c>
      <c r="U1576" s="23">
        <v>718.61436802229821</v>
      </c>
      <c r="V1576" s="23">
        <v>0</v>
      </c>
      <c r="W1576" s="23">
        <v>16.480948896726719</v>
      </c>
      <c r="X1576" s="23">
        <v>0</v>
      </c>
      <c r="Y1576" s="23">
        <v>6096782</v>
      </c>
      <c r="Z1576" s="23">
        <v>2004</v>
      </c>
      <c r="AA1576" s="23" t="b">
        <v>1</v>
      </c>
      <c r="AB1576" s="24" t="s">
        <v>80</v>
      </c>
      <c r="AC1576" s="16">
        <f t="shared" si="74"/>
        <v>527252.2402259818</v>
      </c>
      <c r="AD1576" s="16">
        <f t="shared" si="73"/>
        <v>1082.3624662756167</v>
      </c>
      <c r="AE1576" s="16" t="str">
        <f>VLOOKUP(AB1576,aircraft!A:B,2,FALSE)</f>
        <v>Passenger</v>
      </c>
      <c r="AF1576" s="16" t="str">
        <f t="shared" si="75"/>
        <v/>
      </c>
    </row>
    <row r="1577" spans="1:32" x14ac:dyDescent="0.25">
      <c r="A1577" s="23">
        <v>0</v>
      </c>
      <c r="B1577" s="23">
        <v>0</v>
      </c>
      <c r="C1577" s="23">
        <v>0</v>
      </c>
      <c r="D1577" s="23">
        <v>0</v>
      </c>
      <c r="E1577" s="23">
        <v>0</v>
      </c>
      <c r="F1577" s="23">
        <v>383910.5307557605</v>
      </c>
      <c r="G1577" s="23">
        <v>17594.391659620087</v>
      </c>
      <c r="H1577" s="23">
        <v>24774.911451700922</v>
      </c>
      <c r="I1577" s="23">
        <v>189621.8359026798</v>
      </c>
      <c r="J1577" s="23">
        <v>0</v>
      </c>
      <c r="K1577" s="23">
        <v>55246.102610988266</v>
      </c>
      <c r="L1577" s="23">
        <v>0</v>
      </c>
      <c r="M1577" s="23">
        <v>0</v>
      </c>
      <c r="N1577" s="23">
        <v>0</v>
      </c>
      <c r="O1577" s="23">
        <v>0</v>
      </c>
      <c r="P1577" s="23">
        <v>0</v>
      </c>
      <c r="Q1577" s="23">
        <v>0</v>
      </c>
      <c r="R1577" s="23">
        <v>158.02776703228531</v>
      </c>
      <c r="S1577" s="23">
        <v>16.139343586444127</v>
      </c>
      <c r="T1577" s="23">
        <v>8.2121405102528175</v>
      </c>
      <c r="U1577" s="23">
        <v>173.68536359150696</v>
      </c>
      <c r="V1577" s="23">
        <v>0</v>
      </c>
      <c r="W1577" s="23">
        <v>23.755824929491418</v>
      </c>
      <c r="X1577" s="23">
        <v>0</v>
      </c>
      <c r="Y1577" s="23">
        <v>5496128</v>
      </c>
      <c r="Z1577" s="23">
        <v>2004</v>
      </c>
      <c r="AA1577" s="23" t="b">
        <v>1</v>
      </c>
      <c r="AB1577" s="24" t="s">
        <v>145</v>
      </c>
      <c r="AC1577" s="16">
        <f t="shared" si="74"/>
        <v>671147.77238074958</v>
      </c>
      <c r="AD1577" s="16">
        <f t="shared" si="73"/>
        <v>379.82043964998064</v>
      </c>
      <c r="AE1577" s="16" t="str">
        <f>VLOOKUP(AB1577,aircraft!A:B,2,FALSE)</f>
        <v>Passenger</v>
      </c>
      <c r="AF1577" s="16" t="str">
        <f t="shared" si="75"/>
        <v/>
      </c>
    </row>
    <row r="1578" spans="1:32" x14ac:dyDescent="0.25">
      <c r="A1578" s="23">
        <v>0</v>
      </c>
      <c r="B1578" s="23">
        <v>0</v>
      </c>
      <c r="C1578" s="23">
        <v>0</v>
      </c>
      <c r="D1578" s="23">
        <v>0</v>
      </c>
      <c r="E1578" s="23">
        <v>0</v>
      </c>
      <c r="F1578" s="23">
        <v>3137647.4461653964</v>
      </c>
      <c r="G1578" s="23">
        <v>151691.89641224092</v>
      </c>
      <c r="H1578" s="23">
        <v>209503.99760456511</v>
      </c>
      <c r="I1578" s="23">
        <v>1613510.3281738546</v>
      </c>
      <c r="J1578" s="23">
        <v>0</v>
      </c>
      <c r="K1578" s="23">
        <v>442031.31460463774</v>
      </c>
      <c r="L1578" s="23">
        <v>0</v>
      </c>
      <c r="M1578" s="23">
        <v>0</v>
      </c>
      <c r="N1578" s="23">
        <v>0</v>
      </c>
      <c r="O1578" s="23">
        <v>0</v>
      </c>
      <c r="P1578" s="23">
        <v>0</v>
      </c>
      <c r="Q1578" s="23">
        <v>0</v>
      </c>
      <c r="R1578" s="23">
        <v>1696.7240043726936</v>
      </c>
      <c r="S1578" s="23">
        <v>463.49701750253701</v>
      </c>
      <c r="T1578" s="23">
        <v>30.884050454860471</v>
      </c>
      <c r="U1578" s="23">
        <v>4986.6239745492494</v>
      </c>
      <c r="V1578" s="23">
        <v>0</v>
      </c>
      <c r="W1578" s="23">
        <v>190.07347173503854</v>
      </c>
      <c r="X1578" s="23">
        <v>0</v>
      </c>
      <c r="Y1578" s="23">
        <v>54626536</v>
      </c>
      <c r="Z1578" s="23">
        <v>2004</v>
      </c>
      <c r="AA1578" s="23" t="b">
        <v>1</v>
      </c>
      <c r="AB1578" s="24" t="s">
        <v>81</v>
      </c>
      <c r="AC1578" s="16">
        <f t="shared" si="74"/>
        <v>5554384.9829606954</v>
      </c>
      <c r="AD1578" s="16">
        <f t="shared" si="73"/>
        <v>7367.8025186143796</v>
      </c>
      <c r="AE1578" s="16" t="str">
        <f>VLOOKUP(AB1578,aircraft!A:B,2,FALSE)</f>
        <v>Passenger (not used as freighter)</v>
      </c>
      <c r="AF1578" s="16" t="str">
        <f t="shared" si="75"/>
        <v/>
      </c>
    </row>
    <row r="1579" spans="1:32" x14ac:dyDescent="0.25">
      <c r="A1579" s="23">
        <v>0</v>
      </c>
      <c r="B1579" s="23">
        <v>0</v>
      </c>
      <c r="C1579" s="23">
        <v>0</v>
      </c>
      <c r="D1579" s="23">
        <v>0</v>
      </c>
      <c r="E1579" s="23">
        <v>0</v>
      </c>
      <c r="F1579" s="23">
        <v>24218.407555141966</v>
      </c>
      <c r="G1579" s="23">
        <v>1189.0246120139693</v>
      </c>
      <c r="H1579" s="23">
        <v>1584.4255258083342</v>
      </c>
      <c r="I1579" s="23">
        <v>12771.955970322348</v>
      </c>
      <c r="J1579" s="23">
        <v>0</v>
      </c>
      <c r="K1579" s="23">
        <v>2795.9254086650599</v>
      </c>
      <c r="L1579" s="23">
        <v>0</v>
      </c>
      <c r="M1579" s="23">
        <v>0</v>
      </c>
      <c r="N1579" s="23">
        <v>0</v>
      </c>
      <c r="O1579" s="23">
        <v>0</v>
      </c>
      <c r="P1579" s="23">
        <v>0</v>
      </c>
      <c r="Q1579" s="23">
        <v>0</v>
      </c>
      <c r="R1579" s="23">
        <v>6.7833640917391005</v>
      </c>
      <c r="S1579" s="23">
        <v>1.6765245957024253</v>
      </c>
      <c r="T1579" s="23">
        <v>0.17428680920016815</v>
      </c>
      <c r="U1579" s="23">
        <v>18.00845676626102</v>
      </c>
      <c r="V1579" s="23">
        <v>0</v>
      </c>
      <c r="W1579" s="23">
        <v>1.2022479665552603</v>
      </c>
      <c r="X1579" s="23">
        <v>0</v>
      </c>
      <c r="Y1579" s="23">
        <v>385434</v>
      </c>
      <c r="Z1579" s="23">
        <v>2004</v>
      </c>
      <c r="AA1579" s="23" t="b">
        <v>1</v>
      </c>
      <c r="AB1579" s="24" t="s">
        <v>233</v>
      </c>
      <c r="AC1579" s="16">
        <f t="shared" si="74"/>
        <v>42559.739071951684</v>
      </c>
      <c r="AD1579" s="16">
        <f t="shared" si="73"/>
        <v>27.844880229457974</v>
      </c>
      <c r="AE1579" s="16" t="str">
        <f>VLOOKUP(AB1579,aircraft!A:B,2,FALSE)</f>
        <v>Passenger</v>
      </c>
      <c r="AF1579" s="16" t="str">
        <f t="shared" si="75"/>
        <v/>
      </c>
    </row>
    <row r="1580" spans="1:32" x14ac:dyDescent="0.25">
      <c r="A1580" s="23">
        <v>0</v>
      </c>
      <c r="B1580" s="23">
        <v>0</v>
      </c>
      <c r="C1580" s="23">
        <v>0</v>
      </c>
      <c r="D1580" s="23">
        <v>0</v>
      </c>
      <c r="E1580" s="23">
        <v>0</v>
      </c>
      <c r="F1580" s="23">
        <v>1028005.3002580835</v>
      </c>
      <c r="G1580" s="23">
        <v>60398.829766932839</v>
      </c>
      <c r="H1580" s="23">
        <v>45495.467878277675</v>
      </c>
      <c r="I1580" s="23">
        <v>608452.82485514064</v>
      </c>
      <c r="J1580" s="23">
        <v>0</v>
      </c>
      <c r="K1580" s="23">
        <v>248831.02044852407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3">
        <v>0</v>
      </c>
      <c r="R1580" s="23">
        <v>269.19548543013207</v>
      </c>
      <c r="S1580" s="23">
        <v>80.18733849533335</v>
      </c>
      <c r="T1580" s="23">
        <v>4.511613016347896</v>
      </c>
      <c r="U1580" s="23">
        <v>807.7854034668519</v>
      </c>
      <c r="V1580" s="23">
        <v>0</v>
      </c>
      <c r="W1580" s="23">
        <v>49.766206453472648</v>
      </c>
      <c r="X1580" s="23">
        <v>0</v>
      </c>
      <c r="Y1580" s="23">
        <v>13345951</v>
      </c>
      <c r="Z1580" s="23">
        <v>2004</v>
      </c>
      <c r="AA1580" s="23" t="b">
        <v>1</v>
      </c>
      <c r="AB1580" s="24" t="s">
        <v>203</v>
      </c>
      <c r="AC1580" s="16">
        <f t="shared" si="74"/>
        <v>1991183.4432069587</v>
      </c>
      <c r="AD1580" s="16">
        <f t="shared" si="73"/>
        <v>1211.446046862138</v>
      </c>
      <c r="AE1580" s="16" t="str">
        <f>VLOOKUP(AB1580,aircraft!A:B,2,FALSE)</f>
        <v>Passenger</v>
      </c>
      <c r="AF1580" s="16" t="str">
        <f t="shared" si="75"/>
        <v/>
      </c>
    </row>
    <row r="1581" spans="1:32" x14ac:dyDescent="0.25">
      <c r="A1581" s="23">
        <v>0</v>
      </c>
      <c r="B1581" s="23">
        <v>0</v>
      </c>
      <c r="C1581" s="23">
        <v>0</v>
      </c>
      <c r="D1581" s="23">
        <v>0</v>
      </c>
      <c r="E1581" s="23">
        <v>0</v>
      </c>
      <c r="F1581" s="23">
        <v>11006744.680754015</v>
      </c>
      <c r="G1581" s="23">
        <v>628549.70660974865</v>
      </c>
      <c r="H1581" s="23">
        <v>486610.8217163707</v>
      </c>
      <c r="I1581" s="23">
        <v>6210877.4607911948</v>
      </c>
      <c r="J1581" s="23">
        <v>0</v>
      </c>
      <c r="K1581" s="23">
        <v>2337399.3232211024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3">
        <v>0</v>
      </c>
      <c r="R1581" s="23">
        <v>3028.2831226403614</v>
      </c>
      <c r="S1581" s="23">
        <v>640.85708385485225</v>
      </c>
      <c r="T1581" s="23">
        <v>78.541805921353259</v>
      </c>
      <c r="U1581" s="23">
        <v>6305.8985909198045</v>
      </c>
      <c r="V1581" s="23">
        <v>0</v>
      </c>
      <c r="W1581" s="23">
        <v>467.47988684832291</v>
      </c>
      <c r="X1581" s="23">
        <v>0</v>
      </c>
      <c r="Y1581" s="23">
        <v>145216864</v>
      </c>
      <c r="Z1581" s="23">
        <v>2004</v>
      </c>
      <c r="AA1581" s="23" t="b">
        <v>1</v>
      </c>
      <c r="AB1581" s="24" t="s">
        <v>229</v>
      </c>
      <c r="AC1581" s="16">
        <f t="shared" si="74"/>
        <v>20670181.993092433</v>
      </c>
      <c r="AD1581" s="16">
        <f t="shared" si="73"/>
        <v>10521.060490184695</v>
      </c>
      <c r="AE1581" s="16" t="str">
        <f>VLOOKUP(AB1581,aircraft!A:B,2,FALSE)</f>
        <v>Passenger</v>
      </c>
      <c r="AF1581" s="16" t="str">
        <f t="shared" si="75"/>
        <v/>
      </c>
    </row>
    <row r="1582" spans="1:32" x14ac:dyDescent="0.25">
      <c r="A1582" s="23">
        <v>0</v>
      </c>
      <c r="B1582" s="23">
        <v>0</v>
      </c>
      <c r="C1582" s="23">
        <v>0</v>
      </c>
      <c r="D1582" s="23">
        <v>0</v>
      </c>
      <c r="E1582" s="23">
        <v>0</v>
      </c>
      <c r="F1582" s="23">
        <v>577897.62892301276</v>
      </c>
      <c r="G1582" s="23">
        <v>27466.814174976571</v>
      </c>
      <c r="H1582" s="23">
        <v>25640.81943521677</v>
      </c>
      <c r="I1582" s="23">
        <v>278634.17294725549</v>
      </c>
      <c r="J1582" s="23">
        <v>0</v>
      </c>
      <c r="K1582" s="23">
        <v>121260.848724173</v>
      </c>
      <c r="L1582" s="23">
        <v>0</v>
      </c>
      <c r="M1582" s="23">
        <v>0</v>
      </c>
      <c r="N1582" s="23">
        <v>0</v>
      </c>
      <c r="O1582" s="23">
        <v>0</v>
      </c>
      <c r="P1582" s="23">
        <v>0</v>
      </c>
      <c r="Q1582" s="23">
        <v>0</v>
      </c>
      <c r="R1582" s="23">
        <v>53.444250350218418</v>
      </c>
      <c r="S1582" s="23">
        <v>19.358368868948933</v>
      </c>
      <c r="T1582" s="23">
        <v>2.1111132360327116E-3</v>
      </c>
      <c r="U1582" s="23">
        <v>196.31438244158201</v>
      </c>
      <c r="V1582" s="23">
        <v>0</v>
      </c>
      <c r="W1582" s="23">
        <v>24.252170896750851</v>
      </c>
      <c r="X1582" s="23">
        <v>0</v>
      </c>
      <c r="Y1582" s="23">
        <v>6216640</v>
      </c>
      <c r="Z1582" s="23">
        <v>2004</v>
      </c>
      <c r="AA1582" s="23" t="b">
        <v>1</v>
      </c>
      <c r="AB1582" s="24" t="s">
        <v>234</v>
      </c>
      <c r="AC1582" s="16">
        <f t="shared" si="74"/>
        <v>1030900.2842046345</v>
      </c>
      <c r="AD1582" s="16">
        <f t="shared" si="73"/>
        <v>293.37128367073626</v>
      </c>
      <c r="AE1582" s="16" t="str">
        <f>VLOOKUP(AB1582,aircraft!A:B,2,FALSE)</f>
        <v>Passenger</v>
      </c>
      <c r="AF1582" s="16" t="str">
        <f t="shared" si="75"/>
        <v/>
      </c>
    </row>
    <row r="1583" spans="1:32" x14ac:dyDescent="0.25">
      <c r="A1583" s="23">
        <v>0</v>
      </c>
      <c r="B1583" s="23">
        <v>0</v>
      </c>
      <c r="C1583" s="23">
        <v>0</v>
      </c>
      <c r="D1583" s="23">
        <v>0</v>
      </c>
      <c r="E1583" s="23">
        <v>0</v>
      </c>
      <c r="F1583" s="23">
        <v>157.2360800397843</v>
      </c>
      <c r="G1583" s="23">
        <v>6.2186617234787356</v>
      </c>
      <c r="H1583" s="23">
        <v>11.005133312453339</v>
      </c>
      <c r="I1583" s="23">
        <v>66.797414745877589</v>
      </c>
      <c r="J1583" s="23">
        <v>0</v>
      </c>
      <c r="K1583" s="23">
        <v>45.357945480736817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3">
        <v>0</v>
      </c>
      <c r="R1583" s="23">
        <v>0.14136697847465116</v>
      </c>
      <c r="S1583" s="23">
        <v>3.4791654567739728E-2</v>
      </c>
      <c r="T1583" s="23">
        <v>1.6716787066200713E-3</v>
      </c>
      <c r="U1583" s="23">
        <v>0.37371265445784202</v>
      </c>
      <c r="V1583" s="23">
        <v>0</v>
      </c>
      <c r="W1583" s="23">
        <v>1.6782439568923776E-2</v>
      </c>
      <c r="X1583" s="23">
        <v>0</v>
      </c>
      <c r="Y1583" s="23">
        <v>5494</v>
      </c>
      <c r="Z1583" s="23">
        <v>2004</v>
      </c>
      <c r="AA1583" s="23" t="b">
        <v>1</v>
      </c>
      <c r="AB1583" s="24" t="s">
        <v>241</v>
      </c>
      <c r="AC1583" s="16">
        <f t="shared" si="74"/>
        <v>286.61523530233075</v>
      </c>
      <c r="AD1583" s="16">
        <f t="shared" si="73"/>
        <v>0.56832540577577673</v>
      </c>
      <c r="AE1583" s="16" t="str">
        <f>VLOOKUP(AB1583,aircraft!A:B,2,FALSE)</f>
        <v>Passenger</v>
      </c>
      <c r="AF1583" s="16" t="str">
        <f t="shared" si="75"/>
        <v/>
      </c>
    </row>
    <row r="1584" spans="1:32" x14ac:dyDescent="0.25">
      <c r="A1584" s="23">
        <v>0</v>
      </c>
      <c r="B1584" s="23">
        <v>0</v>
      </c>
      <c r="C1584" s="23">
        <v>0</v>
      </c>
      <c r="D1584" s="23">
        <v>0</v>
      </c>
      <c r="E1584" s="23">
        <v>0</v>
      </c>
      <c r="F1584" s="23">
        <v>673.68975867777795</v>
      </c>
      <c r="G1584" s="23">
        <v>45.542333662005994</v>
      </c>
      <c r="H1584" s="23">
        <v>0</v>
      </c>
      <c r="I1584" s="23">
        <v>221.25384948838669</v>
      </c>
      <c r="J1584" s="23">
        <v>0</v>
      </c>
      <c r="K1584" s="23">
        <v>153.60469713233761</v>
      </c>
      <c r="L1584" s="23">
        <v>0</v>
      </c>
      <c r="M1584" s="23">
        <v>0</v>
      </c>
      <c r="N1584" s="23">
        <v>0</v>
      </c>
      <c r="O1584" s="23">
        <v>0</v>
      </c>
      <c r="P1584" s="23">
        <v>0</v>
      </c>
      <c r="Q1584" s="23">
        <v>0</v>
      </c>
      <c r="R1584" s="23">
        <v>0.13839878350356483</v>
      </c>
      <c r="S1584" s="23">
        <v>5.1007415063803782E-2</v>
      </c>
      <c r="T1584" s="23">
        <v>0</v>
      </c>
      <c r="U1584" s="23">
        <v>0.2478043180455986</v>
      </c>
      <c r="V1584" s="23">
        <v>0</v>
      </c>
      <c r="W1584" s="23">
        <v>7.5266302487511885E-2</v>
      </c>
      <c r="X1584" s="23">
        <v>0</v>
      </c>
      <c r="Y1584" s="23">
        <v>24363</v>
      </c>
      <c r="Z1584" s="23">
        <v>2004</v>
      </c>
      <c r="AA1584" s="23" t="b">
        <v>1</v>
      </c>
      <c r="AB1584" s="24" t="s">
        <v>235</v>
      </c>
      <c r="AC1584" s="16">
        <f t="shared" si="74"/>
        <v>1094.0906389605082</v>
      </c>
      <c r="AD1584" s="16">
        <f t="shared" si="73"/>
        <v>0.51247681910047915</v>
      </c>
      <c r="AE1584" s="16" t="str">
        <f>VLOOKUP(AB1584,aircraft!A:B,2,FALSE)</f>
        <v>Passenger</v>
      </c>
      <c r="AF1584" s="16" t="str">
        <f t="shared" si="75"/>
        <v/>
      </c>
    </row>
    <row r="1585" spans="1:32" x14ac:dyDescent="0.25">
      <c r="A1585" s="23">
        <v>0</v>
      </c>
      <c r="B1585" s="23">
        <v>0</v>
      </c>
      <c r="C1585" s="23">
        <v>0</v>
      </c>
      <c r="D1585" s="23">
        <v>0</v>
      </c>
      <c r="E1585" s="23">
        <v>0</v>
      </c>
      <c r="F1585" s="23">
        <v>1573.491508378944</v>
      </c>
      <c r="G1585" s="23">
        <v>105.77432206945231</v>
      </c>
      <c r="H1585" s="23">
        <v>0</v>
      </c>
      <c r="I1585" s="23">
        <v>756.90980712467922</v>
      </c>
      <c r="J1585" s="23">
        <v>0</v>
      </c>
      <c r="K1585" s="23">
        <v>737.55786461759999</v>
      </c>
      <c r="L1585" s="23">
        <v>0</v>
      </c>
      <c r="M1585" s="23">
        <v>0</v>
      </c>
      <c r="N1585" s="23">
        <v>0</v>
      </c>
      <c r="O1585" s="23">
        <v>0</v>
      </c>
      <c r="P1585" s="23">
        <v>0</v>
      </c>
      <c r="Q1585" s="23">
        <v>0</v>
      </c>
      <c r="R1585" s="23">
        <v>1.2410759167817136</v>
      </c>
      <c r="S1585" s="23">
        <v>0.49461200952408357</v>
      </c>
      <c r="T1585" s="23">
        <v>0</v>
      </c>
      <c r="U1585" s="23">
        <v>3.5431094770850553</v>
      </c>
      <c r="V1585" s="23">
        <v>0</v>
      </c>
      <c r="W1585" s="23">
        <v>0.36140335794890699</v>
      </c>
      <c r="X1585" s="23">
        <v>0</v>
      </c>
      <c r="Y1585" s="23">
        <v>120365</v>
      </c>
      <c r="Z1585" s="23">
        <v>2004</v>
      </c>
      <c r="AA1585" s="23" t="b">
        <v>1</v>
      </c>
      <c r="AB1585" s="24" t="s">
        <v>155</v>
      </c>
      <c r="AC1585" s="16">
        <f t="shared" si="74"/>
        <v>3173.7335021906756</v>
      </c>
      <c r="AD1585" s="16">
        <f t="shared" si="73"/>
        <v>5.6402007613397593</v>
      </c>
      <c r="AE1585" s="16" t="str">
        <f>VLOOKUP(AB1585,aircraft!A:B,2,FALSE)</f>
        <v>Passenger</v>
      </c>
      <c r="AF1585" s="16" t="str">
        <f t="shared" si="75"/>
        <v/>
      </c>
    </row>
    <row r="1586" spans="1:32" x14ac:dyDescent="0.25">
      <c r="A1586" s="23">
        <v>0</v>
      </c>
      <c r="B1586" s="23">
        <v>0</v>
      </c>
      <c r="C1586" s="23">
        <v>0</v>
      </c>
      <c r="D1586" s="23">
        <v>0</v>
      </c>
      <c r="E1586" s="23">
        <v>0</v>
      </c>
      <c r="F1586" s="23">
        <v>55.937130897799747</v>
      </c>
      <c r="G1586" s="23">
        <v>3.0734372739366536</v>
      </c>
      <c r="H1586" s="23">
        <v>0</v>
      </c>
      <c r="I1586" s="23">
        <v>14.497282889633304</v>
      </c>
      <c r="J1586" s="23">
        <v>0</v>
      </c>
      <c r="K1586" s="23">
        <v>24.210740625858307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3">
        <v>0</v>
      </c>
      <c r="R1586" s="23">
        <v>0.13805358785828761</v>
      </c>
      <c r="S1586" s="23">
        <v>2.7783872701751668E-2</v>
      </c>
      <c r="T1586" s="23">
        <v>0</v>
      </c>
      <c r="U1586" s="23">
        <v>0.13105543612117856</v>
      </c>
      <c r="V1586" s="23">
        <v>0</v>
      </c>
      <c r="W1586" s="23">
        <v>1.1863263047370148E-2</v>
      </c>
      <c r="X1586" s="23">
        <v>0</v>
      </c>
      <c r="Y1586" s="23">
        <v>4272</v>
      </c>
      <c r="Z1586" s="23">
        <v>2004</v>
      </c>
      <c r="AA1586" s="23" t="b">
        <v>1</v>
      </c>
      <c r="AB1586" s="24" t="s">
        <v>148</v>
      </c>
      <c r="AC1586" s="16">
        <f t="shared" si="74"/>
        <v>97.718591687228013</v>
      </c>
      <c r="AD1586" s="16">
        <f t="shared" si="73"/>
        <v>0.30875615972858805</v>
      </c>
      <c r="AE1586" s="16" t="str">
        <f>VLOOKUP(AB1586,aircraft!A:B,2,FALSE)</f>
        <v>Passenger</v>
      </c>
      <c r="AF1586" s="16" t="str">
        <f t="shared" si="75"/>
        <v/>
      </c>
    </row>
    <row r="1587" spans="1:32" x14ac:dyDescent="0.25">
      <c r="A1587" s="23">
        <v>0</v>
      </c>
      <c r="B1587" s="23">
        <v>0</v>
      </c>
      <c r="C1587" s="23">
        <v>0</v>
      </c>
      <c r="D1587" s="23">
        <v>0</v>
      </c>
      <c r="E1587" s="23">
        <v>0</v>
      </c>
      <c r="F1587" s="23">
        <v>434.44948428147376</v>
      </c>
      <c r="G1587" s="23">
        <v>31.904833155597267</v>
      </c>
      <c r="H1587" s="23">
        <v>0</v>
      </c>
      <c r="I1587" s="23">
        <v>150.92042467657504</v>
      </c>
      <c r="J1587" s="23">
        <v>0</v>
      </c>
      <c r="K1587" s="23">
        <v>135.20970605313778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3">
        <v>0</v>
      </c>
      <c r="R1587" s="23">
        <v>1.7266217776695814</v>
      </c>
      <c r="S1587" s="23">
        <v>0.57428697207895962</v>
      </c>
      <c r="T1587" s="23">
        <v>0</v>
      </c>
      <c r="U1587" s="23">
        <v>2.716567527236093</v>
      </c>
      <c r="V1587" s="23">
        <v>0</v>
      </c>
      <c r="W1587" s="23">
        <v>7.7069529027678232E-2</v>
      </c>
      <c r="X1587" s="23">
        <v>0</v>
      </c>
      <c r="Y1587" s="23">
        <v>28385</v>
      </c>
      <c r="Z1587" s="23">
        <v>2004</v>
      </c>
      <c r="AA1587" s="23" t="b">
        <v>1</v>
      </c>
      <c r="AB1587" s="24" t="s">
        <v>208</v>
      </c>
      <c r="AC1587" s="16">
        <f t="shared" si="74"/>
        <v>752.48444816678386</v>
      </c>
      <c r="AD1587" s="16">
        <f t="shared" si="73"/>
        <v>5.094545806012313</v>
      </c>
      <c r="AE1587" s="16" t="str">
        <f>VLOOKUP(AB1587,aircraft!A:B,2,FALSE)</f>
        <v>Passenger</v>
      </c>
      <c r="AF1587" s="16" t="str">
        <f t="shared" si="75"/>
        <v/>
      </c>
    </row>
    <row r="1588" spans="1:32" x14ac:dyDescent="0.25">
      <c r="A1588" s="23">
        <v>0</v>
      </c>
      <c r="B1588" s="23">
        <v>0</v>
      </c>
      <c r="C1588" s="23">
        <v>0</v>
      </c>
      <c r="D1588" s="23">
        <v>0</v>
      </c>
      <c r="E1588" s="23">
        <v>0</v>
      </c>
      <c r="F1588" s="23">
        <v>335.62278538679851</v>
      </c>
      <c r="G1588" s="23">
        <v>19.070548028889338</v>
      </c>
      <c r="H1588" s="23">
        <v>0</v>
      </c>
      <c r="I1588" s="23">
        <v>113.54459821357972</v>
      </c>
      <c r="J1588" s="23">
        <v>0</v>
      </c>
      <c r="K1588" s="23">
        <v>138.39920025275933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3">
        <v>0</v>
      </c>
      <c r="R1588" s="23">
        <v>0.82832152714972562</v>
      </c>
      <c r="S1588" s="23">
        <v>0.172397752601156</v>
      </c>
      <c r="T1588" s="23">
        <v>0</v>
      </c>
      <c r="U1588" s="23">
        <v>1.0264431584435387</v>
      </c>
      <c r="V1588" s="23">
        <v>0</v>
      </c>
      <c r="W1588" s="23">
        <v>6.7815608928152499E-2</v>
      </c>
      <c r="X1588" s="23">
        <v>0</v>
      </c>
      <c r="Y1588" s="23">
        <v>25989</v>
      </c>
      <c r="Z1588" s="23">
        <v>2004</v>
      </c>
      <c r="AA1588" s="23" t="b">
        <v>1</v>
      </c>
      <c r="AB1588" s="24" t="s">
        <v>169</v>
      </c>
      <c r="AC1588" s="16">
        <f t="shared" si="74"/>
        <v>606.63713188202689</v>
      </c>
      <c r="AD1588" s="16">
        <f t="shared" si="73"/>
        <v>2.0949780471225727</v>
      </c>
      <c r="AE1588" s="16" t="str">
        <f>VLOOKUP(AB1588,aircraft!A:B,2,FALSE)</f>
        <v>Passenger</v>
      </c>
      <c r="AF1588" s="16" t="str">
        <f t="shared" si="75"/>
        <v/>
      </c>
    </row>
    <row r="1589" spans="1:32" x14ac:dyDescent="0.25">
      <c r="A1589" s="23">
        <v>0</v>
      </c>
      <c r="B1589" s="23">
        <v>0</v>
      </c>
      <c r="C1589" s="23">
        <v>0</v>
      </c>
      <c r="D1589" s="23">
        <v>0</v>
      </c>
      <c r="E1589" s="23">
        <v>0</v>
      </c>
      <c r="F1589" s="23">
        <v>55.937130897799747</v>
      </c>
      <c r="G1589" s="23">
        <v>3.1784246714815563</v>
      </c>
      <c r="H1589" s="23">
        <v>0</v>
      </c>
      <c r="I1589" s="23">
        <v>14.497282889633304</v>
      </c>
      <c r="J1589" s="23">
        <v>0</v>
      </c>
      <c r="K1589" s="23">
        <v>24.210740625858307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3">
        <v>0</v>
      </c>
      <c r="R1589" s="23">
        <v>0.13805358785828761</v>
      </c>
      <c r="S1589" s="23">
        <v>2.8732958766859336E-2</v>
      </c>
      <c r="T1589" s="23">
        <v>0</v>
      </c>
      <c r="U1589" s="23">
        <v>0.13105543612117856</v>
      </c>
      <c r="V1589" s="23">
        <v>0</v>
      </c>
      <c r="W1589" s="23">
        <v>1.1863263047370148E-2</v>
      </c>
      <c r="X1589" s="23">
        <v>0</v>
      </c>
      <c r="Y1589" s="23">
        <v>3489</v>
      </c>
      <c r="Z1589" s="23">
        <v>2004</v>
      </c>
      <c r="AA1589" s="23" t="b">
        <v>1</v>
      </c>
      <c r="AB1589" s="24" t="s">
        <v>239</v>
      </c>
      <c r="AC1589" s="16">
        <f t="shared" si="74"/>
        <v>97.823579084772916</v>
      </c>
      <c r="AD1589" s="16">
        <f t="shared" si="73"/>
        <v>0.30970524579369563</v>
      </c>
      <c r="AE1589" s="16" t="str">
        <f>VLOOKUP(AB1589,aircraft!A:B,2,FALSE)</f>
        <v>Passenger</v>
      </c>
      <c r="AF1589" s="16" t="str">
        <f t="shared" si="75"/>
        <v/>
      </c>
    </row>
    <row r="1590" spans="1:32" x14ac:dyDescent="0.25">
      <c r="A1590" s="23">
        <v>0</v>
      </c>
      <c r="B1590" s="23">
        <v>0</v>
      </c>
      <c r="C1590" s="23">
        <v>0</v>
      </c>
      <c r="D1590" s="23">
        <v>0</v>
      </c>
      <c r="E1590" s="23">
        <v>0</v>
      </c>
      <c r="F1590" s="23">
        <v>62.028045750161226</v>
      </c>
      <c r="G1590" s="23">
        <v>3.8060101556702612</v>
      </c>
      <c r="H1590" s="23">
        <v>0</v>
      </c>
      <c r="I1590" s="23">
        <v>17.557798739761939</v>
      </c>
      <c r="J1590" s="23">
        <v>0</v>
      </c>
      <c r="K1590" s="23">
        <v>19.712569937109947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3">
        <v>0</v>
      </c>
      <c r="R1590" s="23">
        <v>3.6382037708877192E-2</v>
      </c>
      <c r="S1590" s="23">
        <v>1.3755640431466062E-2</v>
      </c>
      <c r="T1590" s="23">
        <v>0</v>
      </c>
      <c r="U1590" s="23">
        <v>6.3457204882229307E-2</v>
      </c>
      <c r="V1590" s="23">
        <v>0</v>
      </c>
      <c r="W1590" s="23">
        <v>1.2024667429582324E-2</v>
      </c>
      <c r="X1590" s="23">
        <v>0</v>
      </c>
      <c r="Y1590" s="23">
        <v>3287</v>
      </c>
      <c r="Z1590" s="23">
        <v>2004</v>
      </c>
      <c r="AA1590" s="23" t="b">
        <v>1</v>
      </c>
      <c r="AB1590" s="24" t="s">
        <v>236</v>
      </c>
      <c r="AC1590" s="16">
        <f t="shared" si="74"/>
        <v>103.10442458270337</v>
      </c>
      <c r="AD1590" s="16">
        <f t="shared" si="73"/>
        <v>0.12561955045215489</v>
      </c>
      <c r="AE1590" s="16" t="str">
        <f>VLOOKUP(AB1590,aircraft!A:B,2,FALSE)</f>
        <v>Passenger</v>
      </c>
      <c r="AF1590" s="16" t="str">
        <f t="shared" si="75"/>
        <v/>
      </c>
    </row>
    <row r="1591" spans="1:32" x14ac:dyDescent="0.25">
      <c r="A1591" s="23">
        <v>0</v>
      </c>
      <c r="B1591" s="23">
        <v>0</v>
      </c>
      <c r="C1591" s="23">
        <v>0</v>
      </c>
      <c r="D1591" s="23">
        <v>0</v>
      </c>
      <c r="E1591" s="23">
        <v>0</v>
      </c>
      <c r="F1591" s="23">
        <v>441.78799686795082</v>
      </c>
      <c r="G1591" s="23">
        <v>29.616139816840615</v>
      </c>
      <c r="H1591" s="23">
        <v>0</v>
      </c>
      <c r="I1591" s="23">
        <v>250.22160849370425</v>
      </c>
      <c r="J1591" s="23">
        <v>0</v>
      </c>
      <c r="K1591" s="23">
        <v>50.753109267659056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3">
        <v>0</v>
      </c>
      <c r="R1591" s="23">
        <v>0.31226222518910512</v>
      </c>
      <c r="S1591" s="23">
        <v>0.10928356059766639</v>
      </c>
      <c r="T1591" s="23">
        <v>0</v>
      </c>
      <c r="U1591" s="23">
        <v>0.92331777482756361</v>
      </c>
      <c r="V1591" s="23">
        <v>0</v>
      </c>
      <c r="W1591" s="23">
        <v>3.0959396055810613E-2</v>
      </c>
      <c r="X1591" s="23">
        <v>0</v>
      </c>
      <c r="Y1591" s="23">
        <v>14957</v>
      </c>
      <c r="Z1591" s="23">
        <v>2004</v>
      </c>
      <c r="AA1591" s="23" t="b">
        <v>1</v>
      </c>
      <c r="AB1591" s="24" t="s">
        <v>158</v>
      </c>
      <c r="AC1591" s="16">
        <f t="shared" si="74"/>
        <v>772.37885444615472</v>
      </c>
      <c r="AD1591" s="16">
        <f t="shared" si="73"/>
        <v>1.3758229566701456</v>
      </c>
      <c r="AE1591" s="16" t="str">
        <f>VLOOKUP(AB1591,aircraft!A:B,2,FALSE)</f>
        <v>Passenger</v>
      </c>
      <c r="AF1591" s="16" t="str">
        <f t="shared" si="75"/>
        <v/>
      </c>
    </row>
    <row r="1592" spans="1:32" x14ac:dyDescent="0.25">
      <c r="A1592" s="23">
        <v>0</v>
      </c>
      <c r="B1592" s="23">
        <v>0</v>
      </c>
      <c r="C1592" s="23">
        <v>0</v>
      </c>
      <c r="D1592" s="23">
        <v>0</v>
      </c>
      <c r="E1592" s="23">
        <v>0</v>
      </c>
      <c r="F1592" s="23">
        <v>785.97138512407423</v>
      </c>
      <c r="G1592" s="23">
        <v>50.117365047504627</v>
      </c>
      <c r="H1592" s="23">
        <v>0</v>
      </c>
      <c r="I1592" s="23">
        <v>231.58480028618152</v>
      </c>
      <c r="J1592" s="23">
        <v>0</v>
      </c>
      <c r="K1592" s="23">
        <v>137.98798955976963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3">
        <v>0</v>
      </c>
      <c r="R1592" s="23">
        <v>0.16146524742082563</v>
      </c>
      <c r="S1592" s="23">
        <v>5.6131450352420106E-2</v>
      </c>
      <c r="T1592" s="23">
        <v>0</v>
      </c>
      <c r="U1592" s="23">
        <v>0.25937498324816982</v>
      </c>
      <c r="V1592" s="23">
        <v>0</v>
      </c>
      <c r="W1592" s="23">
        <v>8.417267200707626E-2</v>
      </c>
      <c r="X1592" s="23">
        <v>0</v>
      </c>
      <c r="Y1592" s="23">
        <v>50370</v>
      </c>
      <c r="Z1592" s="23">
        <v>2004</v>
      </c>
      <c r="AA1592" s="23" t="b">
        <v>1</v>
      </c>
      <c r="AB1592" s="24" t="s">
        <v>226</v>
      </c>
      <c r="AC1592" s="16">
        <f t="shared" si="74"/>
        <v>1205.6615400175301</v>
      </c>
      <c r="AD1592" s="16">
        <f t="shared" si="73"/>
        <v>0.56114435302849186</v>
      </c>
      <c r="AE1592" s="16" t="str">
        <f>VLOOKUP(AB1592,aircraft!A:B,2,FALSE)</f>
        <v>Passenger</v>
      </c>
      <c r="AF1592" s="16" t="str">
        <f t="shared" si="75"/>
        <v/>
      </c>
    </row>
    <row r="1593" spans="1:32" x14ac:dyDescent="0.25">
      <c r="A1593" s="23">
        <v>0</v>
      </c>
      <c r="B1593" s="23">
        <v>0</v>
      </c>
      <c r="C1593" s="23">
        <v>0</v>
      </c>
      <c r="D1593" s="23">
        <v>0</v>
      </c>
      <c r="E1593" s="23">
        <v>0</v>
      </c>
      <c r="F1593" s="23">
        <v>612.21380081491623</v>
      </c>
      <c r="G1593" s="23">
        <v>41.406378906173494</v>
      </c>
      <c r="H1593" s="23">
        <v>0</v>
      </c>
      <c r="I1593" s="23">
        <v>320.24938003724895</v>
      </c>
      <c r="J1593" s="23">
        <v>0</v>
      </c>
      <c r="K1593" s="23">
        <v>109.30620259300758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3">
        <v>0</v>
      </c>
      <c r="R1593" s="23">
        <v>0.78451770329385428</v>
      </c>
      <c r="S1593" s="23">
        <v>0.14078169014742434</v>
      </c>
      <c r="T1593" s="23">
        <v>0</v>
      </c>
      <c r="U1593" s="23">
        <v>1.0888479065622116</v>
      </c>
      <c r="V1593" s="23">
        <v>0</v>
      </c>
      <c r="W1593" s="23">
        <v>6.6676782294991035E-2</v>
      </c>
      <c r="X1593" s="23">
        <v>0</v>
      </c>
      <c r="Y1593" s="23">
        <v>28741</v>
      </c>
      <c r="Z1593" s="23">
        <v>2004</v>
      </c>
      <c r="AA1593" s="23" t="b">
        <v>1</v>
      </c>
      <c r="AB1593" s="24" t="s">
        <v>171</v>
      </c>
      <c r="AC1593" s="16">
        <f t="shared" si="74"/>
        <v>1083.1757623513463</v>
      </c>
      <c r="AD1593" s="16">
        <f t="shared" si="73"/>
        <v>2.0808240822984816</v>
      </c>
      <c r="AE1593" s="16" t="str">
        <f>VLOOKUP(AB1593,aircraft!A:B,2,FALSE)</f>
        <v>Passenger</v>
      </c>
      <c r="AF1593" s="16" t="str">
        <f t="shared" si="75"/>
        <v/>
      </c>
    </row>
    <row r="1594" spans="1:32" x14ac:dyDescent="0.25">
      <c r="A1594" s="23">
        <v>0</v>
      </c>
      <c r="B1594" s="23">
        <v>0</v>
      </c>
      <c r="C1594" s="23">
        <v>0</v>
      </c>
      <c r="D1594" s="23">
        <v>0</v>
      </c>
      <c r="E1594" s="23">
        <v>0</v>
      </c>
      <c r="F1594" s="23">
        <v>154.91825150918245</v>
      </c>
      <c r="G1594" s="23">
        <v>8.1555050565725544</v>
      </c>
      <c r="H1594" s="23">
        <v>8.9864881208539007</v>
      </c>
      <c r="I1594" s="23">
        <v>57.171333365212831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3">
        <v>0</v>
      </c>
      <c r="R1594" s="23">
        <v>0.68938870653022433</v>
      </c>
      <c r="S1594" s="23">
        <v>0.14361844768717649</v>
      </c>
      <c r="T1594" s="23">
        <v>1.7613516925771854E-2</v>
      </c>
      <c r="U1594" s="23">
        <v>1.0067872060848988</v>
      </c>
      <c r="V1594" s="23">
        <v>0</v>
      </c>
      <c r="W1594" s="23">
        <v>0</v>
      </c>
      <c r="X1594" s="23">
        <v>0</v>
      </c>
      <c r="Y1594" s="23">
        <v>3546</v>
      </c>
      <c r="Z1594" s="23">
        <v>2004</v>
      </c>
      <c r="AA1594" s="23" t="b">
        <v>1</v>
      </c>
      <c r="AB1594" s="24" t="s">
        <v>173</v>
      </c>
      <c r="AC1594" s="16">
        <f t="shared" si="74"/>
        <v>229.23157805182174</v>
      </c>
      <c r="AD1594" s="16">
        <f t="shared" si="73"/>
        <v>1.8574078772280713</v>
      </c>
      <c r="AE1594" s="16" t="str">
        <f>VLOOKUP(AB1594,aircraft!A:B,2,FALSE)</f>
        <v>Freighter</v>
      </c>
      <c r="AF1594" s="16" t="str">
        <f t="shared" si="75"/>
        <v/>
      </c>
    </row>
    <row r="1595" spans="1:32" x14ac:dyDescent="0.25">
      <c r="A1595" s="23">
        <v>0</v>
      </c>
      <c r="B1595" s="23">
        <v>0</v>
      </c>
      <c r="C1595" s="23">
        <v>0</v>
      </c>
      <c r="D1595" s="23">
        <v>0</v>
      </c>
      <c r="E1595" s="23">
        <v>0</v>
      </c>
      <c r="F1595" s="23">
        <v>2712.0584489268058</v>
      </c>
      <c r="G1595" s="23">
        <v>91.554592064584682</v>
      </c>
      <c r="H1595" s="23">
        <v>325.25955872833725</v>
      </c>
      <c r="I1595" s="23">
        <v>1389.7927149706047</v>
      </c>
      <c r="J1595" s="23">
        <v>0</v>
      </c>
      <c r="K1595" s="23">
        <v>332.63060247662725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3">
        <v>0</v>
      </c>
      <c r="R1595" s="23">
        <v>31.132736529368941</v>
      </c>
      <c r="S1595" s="23">
        <v>4.6326623333654213</v>
      </c>
      <c r="T1595" s="23">
        <v>1.6197926680435808</v>
      </c>
      <c r="U1595" s="23">
        <v>70.32351099645733</v>
      </c>
      <c r="V1595" s="23">
        <v>0</v>
      </c>
      <c r="W1595" s="23">
        <v>6.6526118814734291E-3</v>
      </c>
      <c r="X1595" s="23">
        <v>0</v>
      </c>
      <c r="Y1595" s="23">
        <v>33490</v>
      </c>
      <c r="Z1595" s="23">
        <v>2004</v>
      </c>
      <c r="AA1595" s="23" t="b">
        <v>1</v>
      </c>
      <c r="AB1595" s="24" t="s">
        <v>114</v>
      </c>
      <c r="AC1595" s="16">
        <f t="shared" si="74"/>
        <v>4851.295917166959</v>
      </c>
      <c r="AD1595" s="16">
        <f t="shared" si="73"/>
        <v>107.71535513911675</v>
      </c>
      <c r="AE1595" s="16" t="str">
        <f>VLOOKUP(AB1595,aircraft!A:B,2,FALSE)</f>
        <v>Passenger</v>
      </c>
      <c r="AF1595" s="16" t="str">
        <f t="shared" si="75"/>
        <v/>
      </c>
    </row>
    <row r="1596" spans="1:32" x14ac:dyDescent="0.25">
      <c r="A1596" s="23">
        <v>0</v>
      </c>
      <c r="B1596" s="23">
        <v>0</v>
      </c>
      <c r="C1596" s="23">
        <v>0</v>
      </c>
      <c r="D1596" s="23">
        <v>0</v>
      </c>
      <c r="E1596" s="23">
        <v>0</v>
      </c>
      <c r="F1596" s="23">
        <v>490500.08237679431</v>
      </c>
      <c r="G1596" s="23">
        <v>14795.571237209349</v>
      </c>
      <c r="H1596" s="23">
        <v>60773.240377031572</v>
      </c>
      <c r="I1596" s="23">
        <v>221688.68945448112</v>
      </c>
      <c r="J1596" s="23">
        <v>0</v>
      </c>
      <c r="K1596" s="23">
        <v>73390.532692881607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3">
        <v>0</v>
      </c>
      <c r="R1596" s="23">
        <v>497.00519919691584</v>
      </c>
      <c r="S1596" s="23">
        <v>79.769199140996236</v>
      </c>
      <c r="T1596" s="23">
        <v>22.797058219307484</v>
      </c>
      <c r="U1596" s="23">
        <v>1224.1841795543255</v>
      </c>
      <c r="V1596" s="23">
        <v>0</v>
      </c>
      <c r="W1596" s="23">
        <v>27.154496677379118</v>
      </c>
      <c r="X1596" s="23">
        <v>0</v>
      </c>
      <c r="Y1596" s="23">
        <v>5848280</v>
      </c>
      <c r="Z1596" s="23">
        <v>2004</v>
      </c>
      <c r="AA1596" s="23" t="b">
        <v>1</v>
      </c>
      <c r="AB1596" s="24" t="s">
        <v>117</v>
      </c>
      <c r="AC1596" s="16">
        <f t="shared" si="74"/>
        <v>861148.11613839807</v>
      </c>
      <c r="AD1596" s="16">
        <f t="shared" si="73"/>
        <v>1850.9101327889241</v>
      </c>
      <c r="AE1596" s="16" t="str">
        <f>VLOOKUP(AB1596,aircraft!A:B,2,FALSE)</f>
        <v>Passenger</v>
      </c>
      <c r="AF1596" s="16" t="str">
        <f t="shared" si="75"/>
        <v/>
      </c>
    </row>
    <row r="1597" spans="1:32" x14ac:dyDescent="0.25">
      <c r="A1597" s="23">
        <v>0</v>
      </c>
      <c r="B1597" s="23">
        <v>0</v>
      </c>
      <c r="C1597" s="23">
        <v>0</v>
      </c>
      <c r="D1597" s="23">
        <v>0</v>
      </c>
      <c r="E1597" s="23">
        <v>0</v>
      </c>
      <c r="F1597" s="23">
        <v>2282.1471558113731</v>
      </c>
      <c r="G1597" s="23">
        <v>144.40682172877865</v>
      </c>
      <c r="H1597" s="23">
        <v>136.2366554045677</v>
      </c>
      <c r="I1597" s="23">
        <v>1161.9987216495929</v>
      </c>
      <c r="J1597" s="23">
        <v>0</v>
      </c>
      <c r="K1597" s="23">
        <v>186.4920406132278</v>
      </c>
      <c r="L1597" s="23">
        <v>0</v>
      </c>
      <c r="M1597" s="23">
        <v>0</v>
      </c>
      <c r="N1597" s="23">
        <v>0</v>
      </c>
      <c r="O1597" s="23">
        <v>0</v>
      </c>
      <c r="P1597" s="23">
        <v>0</v>
      </c>
      <c r="Q1597" s="23">
        <v>0</v>
      </c>
      <c r="R1597" s="23">
        <v>0.76067601747475</v>
      </c>
      <c r="S1597" s="23">
        <v>0.26426449547499603</v>
      </c>
      <c r="T1597" s="23">
        <v>1.0898932157035225E-2</v>
      </c>
      <c r="U1597" s="23">
        <v>2.1264577548563515</v>
      </c>
      <c r="V1597" s="23">
        <v>0</v>
      </c>
      <c r="W1597" s="23">
        <v>0.19208678815920069</v>
      </c>
      <c r="X1597" s="23">
        <v>0</v>
      </c>
      <c r="Y1597" s="23">
        <v>45136</v>
      </c>
      <c r="Z1597" s="23">
        <v>2004</v>
      </c>
      <c r="AA1597" s="23" t="b">
        <v>1</v>
      </c>
      <c r="AB1597" s="24" t="s">
        <v>118</v>
      </c>
      <c r="AC1597" s="16">
        <f t="shared" si="74"/>
        <v>3911.2813952075398</v>
      </c>
      <c r="AD1597" s="16">
        <f t="shared" si="73"/>
        <v>3.3543839881223336</v>
      </c>
      <c r="AE1597" s="16" t="str">
        <f>VLOOKUP(AB1597,aircraft!A:B,2,FALSE)</f>
        <v>Passenger (guess)</v>
      </c>
      <c r="AF1597" s="16" t="str">
        <f t="shared" si="75"/>
        <v/>
      </c>
    </row>
    <row r="1598" spans="1:32" x14ac:dyDescent="0.25">
      <c r="A1598" s="23">
        <v>0</v>
      </c>
      <c r="B1598" s="23">
        <v>0</v>
      </c>
      <c r="C1598" s="23">
        <v>0</v>
      </c>
      <c r="D1598" s="23">
        <v>0</v>
      </c>
      <c r="E1598" s="23">
        <v>0</v>
      </c>
      <c r="F1598" s="23">
        <v>693442.59485655022</v>
      </c>
      <c r="G1598" s="23">
        <v>28114.146709300516</v>
      </c>
      <c r="H1598" s="23">
        <v>53720.617824927082</v>
      </c>
      <c r="I1598" s="23">
        <v>278127.22094360122</v>
      </c>
      <c r="J1598" s="23">
        <v>0</v>
      </c>
      <c r="K1598" s="23">
        <v>104350.97059081001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3">
        <v>0</v>
      </c>
      <c r="R1598" s="23">
        <v>474.09982928366549</v>
      </c>
      <c r="S1598" s="23">
        <v>119.98451501097833</v>
      </c>
      <c r="T1598" s="23">
        <v>7.471125856742475</v>
      </c>
      <c r="U1598" s="23">
        <v>1071.0031323286776</v>
      </c>
      <c r="V1598" s="23">
        <v>0</v>
      </c>
      <c r="W1598" s="23">
        <v>38.609858522859241</v>
      </c>
      <c r="X1598" s="23">
        <v>0</v>
      </c>
      <c r="Y1598" s="23">
        <v>9429811</v>
      </c>
      <c r="Z1598" s="23">
        <v>2004</v>
      </c>
      <c r="AA1598" s="23" t="b">
        <v>1</v>
      </c>
      <c r="AB1598" s="24" t="s">
        <v>191</v>
      </c>
      <c r="AC1598" s="16">
        <f t="shared" si="74"/>
        <v>1157755.5509251889</v>
      </c>
      <c r="AD1598" s="16">
        <f t="shared" si="73"/>
        <v>1711.1684610029231</v>
      </c>
      <c r="AE1598" s="16" t="str">
        <f>VLOOKUP(AB1598,aircraft!A:B,2,FALSE)</f>
        <v>Passenger</v>
      </c>
      <c r="AF1598" s="16" t="str">
        <f t="shared" si="75"/>
        <v/>
      </c>
    </row>
    <row r="1599" spans="1:32" x14ac:dyDescent="0.25">
      <c r="A1599" s="23">
        <v>0</v>
      </c>
      <c r="B1599" s="23">
        <v>0</v>
      </c>
      <c r="C1599" s="23">
        <v>0</v>
      </c>
      <c r="D1599" s="23">
        <v>0</v>
      </c>
      <c r="E1599" s="23">
        <v>0</v>
      </c>
      <c r="F1599" s="23">
        <v>388.00458579633931</v>
      </c>
      <c r="G1599" s="23">
        <v>18.183954274281746</v>
      </c>
      <c r="H1599" s="23">
        <v>14.935376729011534</v>
      </c>
      <c r="I1599" s="23">
        <v>135.62190575081621</v>
      </c>
      <c r="J1599" s="23">
        <v>0</v>
      </c>
      <c r="K1599" s="23">
        <v>72.890756428758323</v>
      </c>
      <c r="L1599" s="23">
        <v>0</v>
      </c>
      <c r="M1599" s="23">
        <v>0</v>
      </c>
      <c r="N1599" s="23">
        <v>0</v>
      </c>
      <c r="O1599" s="23">
        <v>0</v>
      </c>
      <c r="P1599" s="23">
        <v>0</v>
      </c>
      <c r="Q1599" s="23">
        <v>0</v>
      </c>
      <c r="R1599" s="23">
        <v>0.39893694792307033</v>
      </c>
      <c r="S1599" s="23">
        <v>3.1159693602112973E-2</v>
      </c>
      <c r="T1599" s="23">
        <v>1.6855778958122937E-2</v>
      </c>
      <c r="U1599" s="23">
        <v>0.22789609297729607</v>
      </c>
      <c r="V1599" s="23">
        <v>0</v>
      </c>
      <c r="W1599" s="23">
        <v>7.5077473777729067E-2</v>
      </c>
      <c r="X1599" s="23">
        <v>0</v>
      </c>
      <c r="Y1599" s="23">
        <v>12028</v>
      </c>
      <c r="Z1599" s="23">
        <v>2004</v>
      </c>
      <c r="AA1599" s="23" t="b">
        <v>1</v>
      </c>
      <c r="AB1599" s="24" t="s">
        <v>121</v>
      </c>
      <c r="AC1599" s="16">
        <f t="shared" si="74"/>
        <v>629.63657897920712</v>
      </c>
      <c r="AD1599" s="16">
        <f t="shared" si="73"/>
        <v>0.74992598723833148</v>
      </c>
      <c r="AE1599" s="16" t="str">
        <f>VLOOKUP(AB1599,aircraft!A:B,2,FALSE)</f>
        <v>Passenger</v>
      </c>
      <c r="AF1599" s="16" t="str">
        <f t="shared" si="75"/>
        <v/>
      </c>
    </row>
    <row r="1600" spans="1:32" x14ac:dyDescent="0.25">
      <c r="A1600" s="23">
        <v>0</v>
      </c>
      <c r="B1600" s="23">
        <v>0</v>
      </c>
      <c r="C1600" s="23">
        <v>0</v>
      </c>
      <c r="D1600" s="23">
        <v>0</v>
      </c>
      <c r="E1600" s="23">
        <v>0</v>
      </c>
      <c r="F1600" s="23">
        <v>85.28224202735025</v>
      </c>
      <c r="G1600" s="23">
        <v>6.781426368812876</v>
      </c>
      <c r="H1600" s="23">
        <v>0</v>
      </c>
      <c r="I1600" s="23">
        <v>48.397356828798266</v>
      </c>
      <c r="J1600" s="23">
        <v>0</v>
      </c>
      <c r="K1600" s="23">
        <v>16.577077969505808</v>
      </c>
      <c r="L1600" s="23">
        <v>0</v>
      </c>
      <c r="M1600" s="23">
        <v>0</v>
      </c>
      <c r="N1600" s="23">
        <v>0</v>
      </c>
      <c r="O1600" s="23">
        <v>0</v>
      </c>
      <c r="P1600" s="23">
        <v>0</v>
      </c>
      <c r="Q1600" s="23">
        <v>0</v>
      </c>
      <c r="R1600" s="23">
        <v>6.7332923835444869E-2</v>
      </c>
      <c r="S1600" s="23">
        <v>3.2008329875908938E-2</v>
      </c>
      <c r="T1600" s="23">
        <v>0</v>
      </c>
      <c r="U1600" s="23">
        <v>0.22843550578422486</v>
      </c>
      <c r="V1600" s="23">
        <v>0</v>
      </c>
      <c r="W1600" s="23">
        <v>9.448934022996975E-3</v>
      </c>
      <c r="X1600" s="23">
        <v>0</v>
      </c>
      <c r="Y1600" s="23">
        <v>3235</v>
      </c>
      <c r="Z1600" s="23">
        <v>2004</v>
      </c>
      <c r="AA1600" s="23" t="b">
        <v>1</v>
      </c>
      <c r="AB1600" s="24" t="s">
        <v>383</v>
      </c>
      <c r="AC1600" s="16">
        <f t="shared" si="74"/>
        <v>157.0381031944672</v>
      </c>
      <c r="AD1600" s="16">
        <f t="shared" si="73"/>
        <v>0.33722569351857562</v>
      </c>
      <c r="AE1600" s="16" t="str">
        <f>VLOOKUP(AB1600,aircraft!A:B,2,FALSE)</f>
        <v>Passenger</v>
      </c>
      <c r="AF1600" s="16" t="str">
        <f t="shared" si="75"/>
        <v/>
      </c>
    </row>
    <row r="1601" spans="1:32" x14ac:dyDescent="0.25">
      <c r="A1601" s="23">
        <v>121175.84325697966</v>
      </c>
      <c r="B1601" s="23">
        <v>64775.619874965363</v>
      </c>
      <c r="C1601" s="23">
        <v>63530.77624717146</v>
      </c>
      <c r="D1601" s="23">
        <v>53868.261687434657</v>
      </c>
      <c r="E1601" s="23">
        <v>121232.99871884519</v>
      </c>
      <c r="F1601" s="23">
        <v>0</v>
      </c>
      <c r="G1601" s="23">
        <v>0</v>
      </c>
      <c r="H1601" s="23">
        <v>0</v>
      </c>
      <c r="I1601" s="23">
        <v>0</v>
      </c>
      <c r="J1601" s="23">
        <v>11321181.216615332</v>
      </c>
      <c r="K1601" s="23">
        <v>0</v>
      </c>
      <c r="L1601" s="23">
        <v>71237.158201076076</v>
      </c>
      <c r="M1601" s="23">
        <v>704.75362887110532</v>
      </c>
      <c r="N1601" s="23">
        <v>368.16144227483841</v>
      </c>
      <c r="O1601" s="23">
        <v>4.5510145766438157</v>
      </c>
      <c r="P1601" s="23">
        <v>3.8545021869616298</v>
      </c>
      <c r="Q1601" s="23">
        <v>10.283973615575887</v>
      </c>
      <c r="R1601" s="23">
        <v>0</v>
      </c>
      <c r="S1601" s="23">
        <v>0</v>
      </c>
      <c r="T1601" s="23">
        <v>0</v>
      </c>
      <c r="U1601" s="23">
        <v>0</v>
      </c>
      <c r="V1601" s="23">
        <v>5483.0143422909196</v>
      </c>
      <c r="W1601" s="23">
        <v>0</v>
      </c>
      <c r="X1601" s="23">
        <v>30.631979066748755</v>
      </c>
      <c r="Y1601" s="23">
        <v>1969869</v>
      </c>
      <c r="Z1601" s="23">
        <v>2004</v>
      </c>
      <c r="AA1601" s="23" t="b">
        <v>0</v>
      </c>
      <c r="AB1601" s="24" t="s">
        <v>44</v>
      </c>
      <c r="AC1601" s="16">
        <f t="shared" si="74"/>
        <v>11817001.874601806</v>
      </c>
      <c r="AD1601" s="16">
        <f t="shared" si="73"/>
        <v>1122.2365405918738</v>
      </c>
      <c r="AE1601" s="16" t="str">
        <f>VLOOKUP(AB1601,aircraft!A:B,2,FALSE)</f>
        <v>Passenger</v>
      </c>
      <c r="AF1601" s="16">
        <f t="shared" si="75"/>
        <v>6.1381864759983484</v>
      </c>
    </row>
    <row r="1602" spans="1:32" x14ac:dyDescent="0.25">
      <c r="A1602" s="23">
        <v>7479.6226959385876</v>
      </c>
      <c r="B1602" s="23">
        <v>3569.2884315004503</v>
      </c>
      <c r="C1602" s="23">
        <v>6337.5133552885882</v>
      </c>
      <c r="D1602" s="23">
        <v>5222.4340656893164</v>
      </c>
      <c r="E1602" s="23">
        <v>11861.979189398677</v>
      </c>
      <c r="F1602" s="23">
        <v>0</v>
      </c>
      <c r="G1602" s="23">
        <v>0</v>
      </c>
      <c r="H1602" s="23">
        <v>0</v>
      </c>
      <c r="I1602" s="23">
        <v>0</v>
      </c>
      <c r="J1602" s="23">
        <v>887497.58783424378</v>
      </c>
      <c r="K1602" s="23">
        <v>0</v>
      </c>
      <c r="L1602" s="23">
        <v>12379.118187850954</v>
      </c>
      <c r="M1602" s="23">
        <v>20.91249772811214</v>
      </c>
      <c r="N1602" s="23">
        <v>10.006970898276938</v>
      </c>
      <c r="O1602" s="23">
        <v>0.92945960738733768</v>
      </c>
      <c r="P1602" s="23">
        <v>0.76619286441689216</v>
      </c>
      <c r="Q1602" s="23">
        <v>1.9515982768211737</v>
      </c>
      <c r="R1602" s="23">
        <v>0</v>
      </c>
      <c r="S1602" s="23">
        <v>0</v>
      </c>
      <c r="T1602" s="23">
        <v>0</v>
      </c>
      <c r="U1602" s="23">
        <v>0</v>
      </c>
      <c r="V1602" s="23">
        <v>422.90252078671472</v>
      </c>
      <c r="W1602" s="23">
        <v>0</v>
      </c>
      <c r="X1602" s="23">
        <v>4.5802736588323754</v>
      </c>
      <c r="Y1602" s="23">
        <v>155298</v>
      </c>
      <c r="Z1602" s="23">
        <v>2004</v>
      </c>
      <c r="AA1602" s="23" t="b">
        <v>0</v>
      </c>
      <c r="AB1602" s="24" t="s">
        <v>141</v>
      </c>
      <c r="AC1602" s="16">
        <f t="shared" si="74"/>
        <v>934347.54375991027</v>
      </c>
      <c r="AD1602" s="16">
        <f t="shared" ref="AD1602:AD1665" si="76">SUM(M1602:U1602,W1602:X1602)</f>
        <v>39.146993033846854</v>
      </c>
      <c r="AE1602" s="16" t="str">
        <f>VLOOKUP(AB1602,aircraft!A:B,2,FALSE)</f>
        <v>Passenger</v>
      </c>
      <c r="AF1602" s="16">
        <f t="shared" si="75"/>
        <v>6.1858401637627525</v>
      </c>
    </row>
    <row r="1603" spans="1:32" x14ac:dyDescent="0.25">
      <c r="A1603" s="23">
        <v>121.28188713316499</v>
      </c>
      <c r="B1603" s="23">
        <v>0</v>
      </c>
      <c r="C1603" s="23">
        <v>287.77292845167989</v>
      </c>
      <c r="D1603" s="23">
        <v>242.74432242642141</v>
      </c>
      <c r="E1603" s="23">
        <v>551.37351177885205</v>
      </c>
      <c r="F1603" s="23">
        <v>0</v>
      </c>
      <c r="G1603" s="23">
        <v>0</v>
      </c>
      <c r="H1603" s="23">
        <v>0</v>
      </c>
      <c r="I1603" s="23">
        <v>0</v>
      </c>
      <c r="J1603" s="23">
        <v>40038.745196075441</v>
      </c>
      <c r="K1603" s="23">
        <v>0</v>
      </c>
      <c r="L1603" s="23">
        <v>210.48212453722954</v>
      </c>
      <c r="M1603" s="23">
        <v>0.32956893970229084</v>
      </c>
      <c r="N1603" s="23">
        <v>0</v>
      </c>
      <c r="O1603" s="23">
        <v>4.2328590116844957E-2</v>
      </c>
      <c r="P1603" s="23">
        <v>3.5705321492409015E-2</v>
      </c>
      <c r="Q1603" s="23">
        <v>9.0903518567977473E-2</v>
      </c>
      <c r="R1603" s="23">
        <v>0</v>
      </c>
      <c r="S1603" s="23">
        <v>0</v>
      </c>
      <c r="T1603" s="23">
        <v>0</v>
      </c>
      <c r="U1603" s="23">
        <v>0</v>
      </c>
      <c r="V1603" s="23">
        <v>19.032554787257688</v>
      </c>
      <c r="W1603" s="23">
        <v>0</v>
      </c>
      <c r="X1603" s="23">
        <v>7.7878384877130932E-2</v>
      </c>
      <c r="Y1603" s="23">
        <v>7012</v>
      </c>
      <c r="Z1603" s="23">
        <v>2004</v>
      </c>
      <c r="AA1603" s="23" t="b">
        <v>0</v>
      </c>
      <c r="AB1603" s="24" t="s">
        <v>213</v>
      </c>
      <c r="AC1603" s="16">
        <f t="shared" ref="AC1603:AC1666" si="77">SUM(A1603:L1603)</f>
        <v>41452.399970402788</v>
      </c>
      <c r="AD1603" s="16">
        <f t="shared" si="76"/>
        <v>0.57638475475665318</v>
      </c>
      <c r="AE1603" s="16" t="str">
        <f>VLOOKUP(AB1603,aircraft!A:B,2,FALSE)</f>
        <v>Freighter</v>
      </c>
      <c r="AF1603" s="16">
        <f t="shared" ref="AF1603:AF1666" si="78">IF(AA1603,"",SUMIFS(AC:AC,Z:Z,Z1603,AB:AB,AB1603)/Y1603)</f>
        <v>6.1269831962973127</v>
      </c>
    </row>
    <row r="1604" spans="1:32" x14ac:dyDescent="0.25">
      <c r="A1604" s="23">
        <v>1294.6845771334163</v>
      </c>
      <c r="B1604" s="23">
        <v>688.07634159548081</v>
      </c>
      <c r="C1604" s="23">
        <v>811.53664459332163</v>
      </c>
      <c r="D1604" s="23">
        <v>617.4315291927885</v>
      </c>
      <c r="E1604" s="23">
        <v>1384.4625141123599</v>
      </c>
      <c r="F1604" s="23">
        <v>0</v>
      </c>
      <c r="G1604" s="23">
        <v>0</v>
      </c>
      <c r="H1604" s="23">
        <v>0</v>
      </c>
      <c r="I1604" s="23">
        <v>0</v>
      </c>
      <c r="J1604" s="23">
        <v>137984.82376506328</v>
      </c>
      <c r="K1604" s="23">
        <v>0</v>
      </c>
      <c r="L1604" s="23">
        <v>994.67584960001477</v>
      </c>
      <c r="M1604" s="23">
        <v>6.7643458558710368</v>
      </c>
      <c r="N1604" s="23">
        <v>3.5949963659099522</v>
      </c>
      <c r="O1604" s="23">
        <v>0.24703906864841541</v>
      </c>
      <c r="P1604" s="23">
        <v>0.18795172213374212</v>
      </c>
      <c r="Q1604" s="23">
        <v>0.4344044410250999</v>
      </c>
      <c r="R1604" s="23">
        <v>0</v>
      </c>
      <c r="S1604" s="23">
        <v>0</v>
      </c>
      <c r="T1604" s="23">
        <v>0</v>
      </c>
      <c r="U1604" s="23">
        <v>0</v>
      </c>
      <c r="V1604" s="23">
        <v>18.436321515247108</v>
      </c>
      <c r="W1604" s="23">
        <v>0</v>
      </c>
      <c r="X1604" s="23">
        <v>0.42771062985339503</v>
      </c>
      <c r="Y1604" s="23">
        <v>25934</v>
      </c>
      <c r="Z1604" s="23">
        <v>2004</v>
      </c>
      <c r="AA1604" s="23" t="b">
        <v>0</v>
      </c>
      <c r="AB1604" s="24" t="s">
        <v>45</v>
      </c>
      <c r="AC1604" s="16">
        <f t="shared" si="77"/>
        <v>143775.69122129068</v>
      </c>
      <c r="AD1604" s="16">
        <f t="shared" si="76"/>
        <v>11.656448083441642</v>
      </c>
      <c r="AE1604" s="16" t="str">
        <f>VLOOKUP(AB1604,aircraft!A:B,2,FALSE)</f>
        <v>Passenger</v>
      </c>
      <c r="AF1604" s="16">
        <f t="shared" si="78"/>
        <v>5.7101998121808419</v>
      </c>
    </row>
    <row r="1605" spans="1:32" x14ac:dyDescent="0.25">
      <c r="A1605" s="23">
        <v>188031.84501748567</v>
      </c>
      <c r="B1605" s="23">
        <v>102445.34398056281</v>
      </c>
      <c r="C1605" s="23">
        <v>87142.278380035103</v>
      </c>
      <c r="D1605" s="23">
        <v>72708.280839073064</v>
      </c>
      <c r="E1605" s="23">
        <v>163422.47438824966</v>
      </c>
      <c r="F1605" s="23">
        <v>0</v>
      </c>
      <c r="G1605" s="23">
        <v>0</v>
      </c>
      <c r="H1605" s="23">
        <v>0</v>
      </c>
      <c r="I1605" s="23">
        <v>0</v>
      </c>
      <c r="J1605" s="23">
        <v>18879537.772322413</v>
      </c>
      <c r="K1605" s="23">
        <v>0</v>
      </c>
      <c r="L1605" s="23">
        <v>109152.26915547927</v>
      </c>
      <c r="M1605" s="23">
        <v>873.55893413654451</v>
      </c>
      <c r="N1605" s="23">
        <v>463.67729869381941</v>
      </c>
      <c r="O1605" s="23">
        <v>6.6347035626103548</v>
      </c>
      <c r="P1605" s="23">
        <v>5.5286216255401781</v>
      </c>
      <c r="Q1605" s="23">
        <v>14.476678827906101</v>
      </c>
      <c r="R1605" s="23">
        <v>0</v>
      </c>
      <c r="S1605" s="23">
        <v>0</v>
      </c>
      <c r="T1605" s="23">
        <v>0</v>
      </c>
      <c r="U1605" s="23">
        <v>0</v>
      </c>
      <c r="V1605" s="23">
        <v>2497.5420717928732</v>
      </c>
      <c r="W1605" s="23">
        <v>0</v>
      </c>
      <c r="X1605" s="23">
        <v>46.935477330821733</v>
      </c>
      <c r="Y1605" s="23">
        <v>3542860</v>
      </c>
      <c r="Z1605" s="23">
        <v>2004</v>
      </c>
      <c r="AA1605" s="23" t="b">
        <v>0</v>
      </c>
      <c r="AB1605" s="24" t="s">
        <v>46</v>
      </c>
      <c r="AC1605" s="16">
        <f t="shared" si="77"/>
        <v>19602440.2640833</v>
      </c>
      <c r="AD1605" s="16">
        <f t="shared" si="76"/>
        <v>1410.8117141772423</v>
      </c>
      <c r="AE1605" s="16" t="str">
        <f>VLOOKUP(AB1605,aircraft!A:B,2,FALSE)</f>
        <v>Passenger</v>
      </c>
      <c r="AF1605" s="16">
        <f t="shared" si="78"/>
        <v>5.644785471800307</v>
      </c>
    </row>
    <row r="1606" spans="1:32" x14ac:dyDescent="0.25">
      <c r="A1606" s="23">
        <v>597.04806168612311</v>
      </c>
      <c r="B1606" s="23">
        <v>334.76464413389618</v>
      </c>
      <c r="C1606" s="23">
        <v>289.48133586829812</v>
      </c>
      <c r="D1606" s="23">
        <v>249.5910484013603</v>
      </c>
      <c r="E1606" s="23">
        <v>520.77541185950793</v>
      </c>
      <c r="F1606" s="23">
        <v>0</v>
      </c>
      <c r="G1606" s="23">
        <v>0</v>
      </c>
      <c r="H1606" s="23">
        <v>0</v>
      </c>
      <c r="I1606" s="23">
        <v>0</v>
      </c>
      <c r="J1606" s="23">
        <v>54513.320977050062</v>
      </c>
      <c r="K1606" s="23">
        <v>0</v>
      </c>
      <c r="L1606" s="23">
        <v>264.13149078301444</v>
      </c>
      <c r="M1606" s="23">
        <v>1.0109957080818328</v>
      </c>
      <c r="N1606" s="23">
        <v>0.32972827556486423</v>
      </c>
      <c r="O1606" s="23">
        <v>3.3742159362680955E-2</v>
      </c>
      <c r="P1606" s="23">
        <v>3.0963460309294782E-2</v>
      </c>
      <c r="Q1606" s="23">
        <v>6.6742147872038374E-2</v>
      </c>
      <c r="R1606" s="23">
        <v>0</v>
      </c>
      <c r="S1606" s="23">
        <v>0</v>
      </c>
      <c r="T1606" s="23">
        <v>0</v>
      </c>
      <c r="U1606" s="23">
        <v>0</v>
      </c>
      <c r="V1606" s="23">
        <v>9.468931098307074</v>
      </c>
      <c r="W1606" s="23">
        <v>0</v>
      </c>
      <c r="X1606" s="23">
        <v>3.9619725499288064E-2</v>
      </c>
      <c r="Y1606" s="23">
        <v>18305</v>
      </c>
      <c r="Z1606" s="23">
        <v>2004</v>
      </c>
      <c r="AA1606" s="23" t="b">
        <v>0</v>
      </c>
      <c r="AB1606" s="24" t="s">
        <v>219</v>
      </c>
      <c r="AC1606" s="16">
        <f t="shared" si="77"/>
        <v>56769.112969782262</v>
      </c>
      <c r="AD1606" s="16">
        <f t="shared" si="76"/>
        <v>1.5117914766899994</v>
      </c>
      <c r="AE1606" s="16" t="str">
        <f>VLOOKUP(AB1606,aircraft!A:B,2,FALSE)</f>
        <v>Passenger</v>
      </c>
      <c r="AF1606" s="16">
        <f t="shared" si="78"/>
        <v>3.1991360308601586</v>
      </c>
    </row>
    <row r="1607" spans="1:32" x14ac:dyDescent="0.25">
      <c r="A1607" s="23">
        <v>43.276352696517868</v>
      </c>
      <c r="B1607" s="23">
        <v>0</v>
      </c>
      <c r="C1607" s="23">
        <v>55.064428061663563</v>
      </c>
      <c r="D1607" s="23">
        <v>43.125276608917083</v>
      </c>
      <c r="E1607" s="23">
        <v>105.66688348515962</v>
      </c>
      <c r="F1607" s="23">
        <v>0</v>
      </c>
      <c r="G1607" s="23">
        <v>0</v>
      </c>
      <c r="H1607" s="23">
        <v>0</v>
      </c>
      <c r="I1607" s="23">
        <v>0</v>
      </c>
      <c r="J1607" s="23">
        <v>27834.41869686365</v>
      </c>
      <c r="K1607" s="23">
        <v>0</v>
      </c>
      <c r="L1607" s="23">
        <v>50.233853302896023</v>
      </c>
      <c r="M1607" s="23">
        <v>1.9886426452729214E-2</v>
      </c>
      <c r="N1607" s="23">
        <v>0</v>
      </c>
      <c r="O1607" s="23">
        <v>3.0299231275011823E-3</v>
      </c>
      <c r="P1607" s="23">
        <v>2.3729706741150167E-3</v>
      </c>
      <c r="Q1607" s="23">
        <v>6.2363636970100157E-3</v>
      </c>
      <c r="R1607" s="23">
        <v>0</v>
      </c>
      <c r="S1607" s="23">
        <v>0</v>
      </c>
      <c r="T1607" s="23">
        <v>0</v>
      </c>
      <c r="U1607" s="23">
        <v>0</v>
      </c>
      <c r="V1607" s="23">
        <v>4.8360243271739458</v>
      </c>
      <c r="W1607" s="23">
        <v>0</v>
      </c>
      <c r="X1607" s="23">
        <v>7.5350783533314038E-3</v>
      </c>
      <c r="Y1607" s="23">
        <v>9522</v>
      </c>
      <c r="Z1607" s="23">
        <v>2004</v>
      </c>
      <c r="AA1607" s="23" t="b">
        <v>0</v>
      </c>
      <c r="AB1607" s="24" t="s">
        <v>254</v>
      </c>
      <c r="AC1607" s="16">
        <f t="shared" si="77"/>
        <v>28131.785491018803</v>
      </c>
      <c r="AD1607" s="16">
        <f t="shared" si="76"/>
        <v>3.9060762304686837E-2</v>
      </c>
      <c r="AE1607" s="16" t="str">
        <f>VLOOKUP(AB1607,aircraft!A:B,2,FALSE)</f>
        <v>Passenger</v>
      </c>
      <c r="AF1607" s="16">
        <f t="shared" si="78"/>
        <v>2.9543988123313172</v>
      </c>
    </row>
    <row r="1608" spans="1:32" x14ac:dyDescent="0.25">
      <c r="A1608" s="23">
        <v>195919.9859043672</v>
      </c>
      <c r="B1608" s="23">
        <v>122427.67998778897</v>
      </c>
      <c r="C1608" s="23">
        <v>77017.845393072246</v>
      </c>
      <c r="D1608" s="23">
        <v>74541.10448691796</v>
      </c>
      <c r="E1608" s="23">
        <v>139331.40391853545</v>
      </c>
      <c r="F1608" s="23">
        <v>0</v>
      </c>
      <c r="G1608" s="23">
        <v>0</v>
      </c>
      <c r="H1608" s="23">
        <v>0</v>
      </c>
      <c r="I1608" s="23">
        <v>0</v>
      </c>
      <c r="J1608" s="23">
        <v>14042704.431783924</v>
      </c>
      <c r="K1608" s="23">
        <v>0</v>
      </c>
      <c r="L1608" s="23">
        <v>72601.37420087702</v>
      </c>
      <c r="M1608" s="23">
        <v>255.01158082979109</v>
      </c>
      <c r="N1608" s="23">
        <v>150.94291787041664</v>
      </c>
      <c r="O1608" s="23">
        <v>19.841452371779667</v>
      </c>
      <c r="P1608" s="23">
        <v>18.66388198197539</v>
      </c>
      <c r="Q1608" s="23">
        <v>48.828265756719226</v>
      </c>
      <c r="R1608" s="23">
        <v>0</v>
      </c>
      <c r="S1608" s="23">
        <v>0</v>
      </c>
      <c r="T1608" s="23">
        <v>0</v>
      </c>
      <c r="U1608" s="23">
        <v>0</v>
      </c>
      <c r="V1608" s="23">
        <v>2439.1644161623121</v>
      </c>
      <c r="W1608" s="23">
        <v>0</v>
      </c>
      <c r="X1608" s="23">
        <v>10.890206647388588</v>
      </c>
      <c r="Y1608" s="23">
        <v>4708839</v>
      </c>
      <c r="Z1608" s="23">
        <v>2004</v>
      </c>
      <c r="AA1608" s="23" t="b">
        <v>0</v>
      </c>
      <c r="AB1608" s="24" t="s">
        <v>47</v>
      </c>
      <c r="AC1608" s="16">
        <f t="shared" si="77"/>
        <v>14724543.825675482</v>
      </c>
      <c r="AD1608" s="16">
        <f t="shared" si="76"/>
        <v>504.17830545807067</v>
      </c>
      <c r="AE1608" s="16" t="str">
        <f>VLOOKUP(AB1608,aircraft!A:B,2,FALSE)</f>
        <v>Passenger</v>
      </c>
      <c r="AF1608" s="16">
        <f t="shared" si="78"/>
        <v>3.2081510335483419</v>
      </c>
    </row>
    <row r="1609" spans="1:32" x14ac:dyDescent="0.25">
      <c r="A1609" s="23">
        <v>174130.25841374125</v>
      </c>
      <c r="B1609" s="23">
        <v>112691.65269344627</v>
      </c>
      <c r="C1609" s="23">
        <v>72931.373150150481</v>
      </c>
      <c r="D1609" s="23">
        <v>75359.044687433168</v>
      </c>
      <c r="E1609" s="23">
        <v>129976.63876123003</v>
      </c>
      <c r="F1609" s="23">
        <v>0</v>
      </c>
      <c r="G1609" s="23">
        <v>0</v>
      </c>
      <c r="H1609" s="23">
        <v>0</v>
      </c>
      <c r="I1609" s="23">
        <v>0</v>
      </c>
      <c r="J1609" s="23">
        <v>12065388.875445254</v>
      </c>
      <c r="K1609" s="23">
        <v>0</v>
      </c>
      <c r="L1609" s="23">
        <v>56679.671581732851</v>
      </c>
      <c r="M1609" s="23">
        <v>277.19184078558771</v>
      </c>
      <c r="N1609" s="23">
        <v>180.26545689888516</v>
      </c>
      <c r="O1609" s="23">
        <v>15.524687848069423</v>
      </c>
      <c r="P1609" s="23">
        <v>15.620542501336011</v>
      </c>
      <c r="Q1609" s="23">
        <v>35.774427523611507</v>
      </c>
      <c r="R1609" s="23">
        <v>0</v>
      </c>
      <c r="S1609" s="23">
        <v>0</v>
      </c>
      <c r="T1609" s="23">
        <v>0</v>
      </c>
      <c r="U1609" s="23">
        <v>0</v>
      </c>
      <c r="V1609" s="23">
        <v>2095.8024036940351</v>
      </c>
      <c r="W1609" s="23">
        <v>0</v>
      </c>
      <c r="X1609" s="23">
        <v>8.5019511410809194</v>
      </c>
      <c r="Y1609" s="23">
        <v>4058962</v>
      </c>
      <c r="Z1609" s="23">
        <v>2004</v>
      </c>
      <c r="AA1609" s="23" t="b">
        <v>0</v>
      </c>
      <c r="AB1609" s="24" t="s">
        <v>200</v>
      </c>
      <c r="AC1609" s="16">
        <f t="shared" si="77"/>
        <v>12687157.514732987</v>
      </c>
      <c r="AD1609" s="16">
        <f t="shared" si="76"/>
        <v>532.87890669857074</v>
      </c>
      <c r="AE1609" s="16" t="str">
        <f>VLOOKUP(AB1609,aircraft!A:B,2,FALSE)</f>
        <v>Passenger</v>
      </c>
      <c r="AF1609" s="16">
        <f t="shared" si="78"/>
        <v>3.2097766632462386</v>
      </c>
    </row>
    <row r="1610" spans="1:32" x14ac:dyDescent="0.25">
      <c r="A1610" s="23">
        <v>1755007.5522623409</v>
      </c>
      <c r="B1610" s="23">
        <v>813367.84214214003</v>
      </c>
      <c r="C1610" s="23">
        <v>1017872.1565754324</v>
      </c>
      <c r="D1610" s="23">
        <v>801707.03224257799</v>
      </c>
      <c r="E1610" s="23">
        <v>2013113.6094474897</v>
      </c>
      <c r="F1610" s="23">
        <v>0</v>
      </c>
      <c r="G1610" s="23">
        <v>0</v>
      </c>
      <c r="H1610" s="23">
        <v>0</v>
      </c>
      <c r="I1610" s="23">
        <v>0</v>
      </c>
      <c r="J1610" s="23">
        <v>181188680.37570953</v>
      </c>
      <c r="K1610" s="23">
        <v>0</v>
      </c>
      <c r="L1610" s="23">
        <v>1279315.1549819545</v>
      </c>
      <c r="M1610" s="23">
        <v>2744.532797293577</v>
      </c>
      <c r="N1610" s="23">
        <v>1268.7242326255209</v>
      </c>
      <c r="O1610" s="23">
        <v>5.1602164861319295</v>
      </c>
      <c r="P1610" s="23">
        <v>4.0367214112092062</v>
      </c>
      <c r="Q1610" s="23">
        <v>13.217492047235952</v>
      </c>
      <c r="R1610" s="23">
        <v>0</v>
      </c>
      <c r="S1610" s="23">
        <v>0</v>
      </c>
      <c r="T1610" s="23">
        <v>0</v>
      </c>
      <c r="U1610" s="23">
        <v>0</v>
      </c>
      <c r="V1610" s="23">
        <v>173317.18654731166</v>
      </c>
      <c r="W1610" s="23">
        <v>0</v>
      </c>
      <c r="X1610" s="23">
        <v>294.24249217502347</v>
      </c>
      <c r="Y1610" s="23">
        <v>25551940</v>
      </c>
      <c r="Z1610" s="23">
        <v>2004</v>
      </c>
      <c r="AA1610" s="23" t="b">
        <v>0</v>
      </c>
      <c r="AB1610" s="24" t="s">
        <v>214</v>
      </c>
      <c r="AC1610" s="16">
        <f t="shared" si="77"/>
        <v>188869063.72336146</v>
      </c>
      <c r="AD1610" s="16">
        <f t="shared" si="76"/>
        <v>4329.913952038698</v>
      </c>
      <c r="AE1610" s="16" t="str">
        <f>VLOOKUP(AB1610,aircraft!A:B,2,FALSE)</f>
        <v>Passenger</v>
      </c>
      <c r="AF1610" s="16">
        <f t="shared" si="78"/>
        <v>7.5352575308809113</v>
      </c>
    </row>
    <row r="1611" spans="1:32" x14ac:dyDescent="0.25">
      <c r="A1611" s="23">
        <v>825150.54920283158</v>
      </c>
      <c r="B1611" s="23">
        <v>382423.34443738486</v>
      </c>
      <c r="C1611" s="23">
        <v>443236.38755862101</v>
      </c>
      <c r="D1611" s="23">
        <v>363081.95023646409</v>
      </c>
      <c r="E1611" s="23">
        <v>892504.71952254185</v>
      </c>
      <c r="F1611" s="23">
        <v>0</v>
      </c>
      <c r="G1611" s="23">
        <v>0</v>
      </c>
      <c r="H1611" s="23">
        <v>0</v>
      </c>
      <c r="I1611" s="23">
        <v>0</v>
      </c>
      <c r="J1611" s="23">
        <v>95854202.155910105</v>
      </c>
      <c r="K1611" s="23">
        <v>0</v>
      </c>
      <c r="L1611" s="23">
        <v>593581.94569023699</v>
      </c>
      <c r="M1611" s="23">
        <v>874.88091288108183</v>
      </c>
      <c r="N1611" s="23">
        <v>398.01369914103651</v>
      </c>
      <c r="O1611" s="23">
        <v>0.98142663005716535</v>
      </c>
      <c r="P1611" s="23">
        <v>0.83789257641883474</v>
      </c>
      <c r="Q1611" s="23">
        <v>2.7847854588825225</v>
      </c>
      <c r="R1611" s="23">
        <v>0</v>
      </c>
      <c r="S1611" s="23">
        <v>0</v>
      </c>
      <c r="T1611" s="23">
        <v>0</v>
      </c>
      <c r="U1611" s="23">
        <v>0</v>
      </c>
      <c r="V1611" s="23">
        <v>91532.235280523368</v>
      </c>
      <c r="W1611" s="23">
        <v>0</v>
      </c>
      <c r="X1611" s="23">
        <v>136.52385053818762</v>
      </c>
      <c r="Y1611" s="23">
        <v>13522953</v>
      </c>
      <c r="Z1611" s="23">
        <v>2004</v>
      </c>
      <c r="AA1611" s="23" t="b">
        <v>0</v>
      </c>
      <c r="AB1611" s="24" t="s">
        <v>220</v>
      </c>
      <c r="AC1611" s="16">
        <f t="shared" si="77"/>
        <v>99354181.052558184</v>
      </c>
      <c r="AD1611" s="16">
        <f t="shared" si="76"/>
        <v>1414.0225672256643</v>
      </c>
      <c r="AE1611" s="16" t="str">
        <f>VLOOKUP(AB1611,aircraft!A:B,2,FALSE)</f>
        <v>Passenger</v>
      </c>
      <c r="AF1611" s="16">
        <f t="shared" si="78"/>
        <v>7.4735202419440494</v>
      </c>
    </row>
    <row r="1612" spans="1:32" x14ac:dyDescent="0.25">
      <c r="A1612" s="23">
        <v>102978.28360106036</v>
      </c>
      <c r="B1612" s="23">
        <v>46469.008165158601</v>
      </c>
      <c r="C1612" s="23">
        <v>57574.68815876032</v>
      </c>
      <c r="D1612" s="23">
        <v>48528.645380705188</v>
      </c>
      <c r="E1612" s="23">
        <v>104067.1982458579</v>
      </c>
      <c r="F1612" s="23">
        <v>0</v>
      </c>
      <c r="G1612" s="23">
        <v>0</v>
      </c>
      <c r="H1612" s="23">
        <v>0</v>
      </c>
      <c r="I1612" s="23">
        <v>0</v>
      </c>
      <c r="J1612" s="23">
        <v>8661676.4077888299</v>
      </c>
      <c r="K1612" s="23">
        <v>0</v>
      </c>
      <c r="L1612" s="23">
        <v>61339.789274515919</v>
      </c>
      <c r="M1612" s="23">
        <v>514.89140649658168</v>
      </c>
      <c r="N1612" s="23">
        <v>232.34503563247662</v>
      </c>
      <c r="O1612" s="23">
        <v>0.46059750410718558</v>
      </c>
      <c r="P1612" s="23">
        <v>0.38822916206545716</v>
      </c>
      <c r="Q1612" s="23">
        <v>1.567499509714775</v>
      </c>
      <c r="R1612" s="23">
        <v>0</v>
      </c>
      <c r="S1612" s="23">
        <v>0</v>
      </c>
      <c r="T1612" s="23">
        <v>0</v>
      </c>
      <c r="U1612" s="23">
        <v>0</v>
      </c>
      <c r="V1612" s="23">
        <v>8140.4178228229785</v>
      </c>
      <c r="W1612" s="23">
        <v>0</v>
      </c>
      <c r="X1612" s="23">
        <v>14.108151846195339</v>
      </c>
      <c r="Y1612" s="23">
        <v>1134671</v>
      </c>
      <c r="Z1612" s="23">
        <v>2004</v>
      </c>
      <c r="AA1612" s="23" t="b">
        <v>0</v>
      </c>
      <c r="AB1612" s="24" t="s">
        <v>245</v>
      </c>
      <c r="AC1612" s="16">
        <f t="shared" si="77"/>
        <v>9082634.0206148885</v>
      </c>
      <c r="AD1612" s="16">
        <f t="shared" si="76"/>
        <v>763.76092015114125</v>
      </c>
      <c r="AE1612" s="16" t="str">
        <f>VLOOKUP(AB1612,aircraft!A:B,2,FALSE)</f>
        <v>Passenger</v>
      </c>
      <c r="AF1612" s="16">
        <f t="shared" si="78"/>
        <v>8.1706092978732343</v>
      </c>
    </row>
    <row r="1613" spans="1:32" x14ac:dyDescent="0.25">
      <c r="A1613" s="23">
        <v>2379166.6236561127</v>
      </c>
      <c r="B1613" s="23">
        <v>1076653.8033449252</v>
      </c>
      <c r="C1613" s="23">
        <v>1368789.4176605993</v>
      </c>
      <c r="D1613" s="23">
        <v>1116845.2713449972</v>
      </c>
      <c r="E1613" s="23">
        <v>2365549.1983877178</v>
      </c>
      <c r="F1613" s="23">
        <v>0</v>
      </c>
      <c r="G1613" s="23">
        <v>0</v>
      </c>
      <c r="H1613" s="23">
        <v>0</v>
      </c>
      <c r="I1613" s="23">
        <v>0</v>
      </c>
      <c r="J1613" s="23">
        <v>311790225.6997366</v>
      </c>
      <c r="K1613" s="23">
        <v>0</v>
      </c>
      <c r="L1613" s="23">
        <v>1479816.071719618</v>
      </c>
      <c r="M1613" s="23">
        <v>12761.543234147312</v>
      </c>
      <c r="N1613" s="23">
        <v>5774.4973559003893</v>
      </c>
      <c r="O1613" s="23">
        <v>11.021487406005955</v>
      </c>
      <c r="P1613" s="23">
        <v>9.0021067072774112</v>
      </c>
      <c r="Q1613" s="23">
        <v>38.813330790949067</v>
      </c>
      <c r="R1613" s="23">
        <v>0</v>
      </c>
      <c r="S1613" s="23">
        <v>0</v>
      </c>
      <c r="T1613" s="23">
        <v>0</v>
      </c>
      <c r="U1613" s="23">
        <v>0</v>
      </c>
      <c r="V1613" s="23">
        <v>241021.85697657513</v>
      </c>
      <c r="W1613" s="23">
        <v>0</v>
      </c>
      <c r="X1613" s="23">
        <v>340.35770404797199</v>
      </c>
      <c r="Y1613" s="23">
        <v>40399248</v>
      </c>
      <c r="Z1613" s="23">
        <v>2004</v>
      </c>
      <c r="AA1613" s="23" t="b">
        <v>0</v>
      </c>
      <c r="AB1613" s="24" t="s">
        <v>192</v>
      </c>
      <c r="AC1613" s="16">
        <f t="shared" si="77"/>
        <v>321577046.0858506</v>
      </c>
      <c r="AD1613" s="16">
        <f t="shared" si="76"/>
        <v>18935.235218999907</v>
      </c>
      <c r="AE1613" s="16" t="str">
        <f>VLOOKUP(AB1613,aircraft!A:B,2,FALSE)</f>
        <v>Passenger</v>
      </c>
      <c r="AF1613" s="16">
        <f t="shared" si="78"/>
        <v>8.0677796154981518</v>
      </c>
    </row>
    <row r="1614" spans="1:32" x14ac:dyDescent="0.25">
      <c r="A1614" s="23">
        <v>75906.194060738111</v>
      </c>
      <c r="B1614" s="23">
        <v>36856.063989870781</v>
      </c>
      <c r="C1614" s="23">
        <v>40015.13006343809</v>
      </c>
      <c r="D1614" s="23">
        <v>43859.00070546777</v>
      </c>
      <c r="E1614" s="23">
        <v>104875.6476671736</v>
      </c>
      <c r="F1614" s="23">
        <v>0</v>
      </c>
      <c r="G1614" s="23">
        <v>0</v>
      </c>
      <c r="H1614" s="23">
        <v>0</v>
      </c>
      <c r="I1614" s="23">
        <v>0</v>
      </c>
      <c r="J1614" s="23">
        <v>8056945.7752272198</v>
      </c>
      <c r="K1614" s="23">
        <v>0</v>
      </c>
      <c r="L1614" s="23">
        <v>42714.676621483035</v>
      </c>
      <c r="M1614" s="23">
        <v>7.5906197666088868</v>
      </c>
      <c r="N1614" s="23">
        <v>3.6856065740439883</v>
      </c>
      <c r="O1614" s="23">
        <v>0</v>
      </c>
      <c r="P1614" s="23">
        <v>0</v>
      </c>
      <c r="Q1614" s="23">
        <v>0</v>
      </c>
      <c r="R1614" s="23">
        <v>0</v>
      </c>
      <c r="S1614" s="23">
        <v>0</v>
      </c>
      <c r="T1614" s="23">
        <v>0</v>
      </c>
      <c r="U1614" s="23">
        <v>0</v>
      </c>
      <c r="V1614" s="23">
        <v>7026.3036723992063</v>
      </c>
      <c r="W1614" s="23">
        <v>0</v>
      </c>
      <c r="X1614" s="23">
        <v>9.8243758409417588</v>
      </c>
      <c r="Y1614" s="23">
        <v>776788</v>
      </c>
      <c r="Z1614" s="23">
        <v>2004</v>
      </c>
      <c r="AA1614" s="23" t="b">
        <v>0</v>
      </c>
      <c r="AB1614" s="24" t="s">
        <v>240</v>
      </c>
      <c r="AC1614" s="16">
        <f t="shared" si="77"/>
        <v>8401172.4883353915</v>
      </c>
      <c r="AD1614" s="16">
        <f t="shared" si="76"/>
        <v>21.100602181594635</v>
      </c>
      <c r="AE1614" s="16" t="str">
        <f>VLOOKUP(AB1614,aircraft!A:B,2,FALSE)</f>
        <v>Passenger</v>
      </c>
      <c r="AF1614" s="16">
        <f t="shared" si="78"/>
        <v>11.023550668073856</v>
      </c>
    </row>
    <row r="1615" spans="1:32" x14ac:dyDescent="0.25">
      <c r="A1615" s="23">
        <v>1064699.0074272754</v>
      </c>
      <c r="B1615" s="23">
        <v>480446.02356399019</v>
      </c>
      <c r="C1615" s="23">
        <v>628099.03633063997</v>
      </c>
      <c r="D1615" s="23">
        <v>495232.60694225447</v>
      </c>
      <c r="E1615" s="23">
        <v>1083712.6181077631</v>
      </c>
      <c r="F1615" s="23">
        <v>0</v>
      </c>
      <c r="G1615" s="23">
        <v>0</v>
      </c>
      <c r="H1615" s="23">
        <v>0</v>
      </c>
      <c r="I1615" s="23">
        <v>0</v>
      </c>
      <c r="J1615" s="23">
        <v>132891802.00536944</v>
      </c>
      <c r="K1615" s="23">
        <v>0</v>
      </c>
      <c r="L1615" s="23">
        <v>417572.5403750519</v>
      </c>
      <c r="M1615" s="23">
        <v>106.46990579977644</v>
      </c>
      <c r="N1615" s="23">
        <v>48.044604638395185</v>
      </c>
      <c r="O1615" s="23">
        <v>0</v>
      </c>
      <c r="P1615" s="23">
        <v>0</v>
      </c>
      <c r="Q1615" s="23">
        <v>0</v>
      </c>
      <c r="R1615" s="23">
        <v>0</v>
      </c>
      <c r="S1615" s="23">
        <v>0</v>
      </c>
      <c r="T1615" s="23">
        <v>0</v>
      </c>
      <c r="U1615" s="23">
        <v>0</v>
      </c>
      <c r="V1615" s="23">
        <v>97997.235072902855</v>
      </c>
      <c r="W1615" s="23">
        <v>0</v>
      </c>
      <c r="X1615" s="23">
        <v>96.041686417405074</v>
      </c>
      <c r="Y1615" s="23">
        <v>12837236</v>
      </c>
      <c r="Z1615" s="23">
        <v>2004</v>
      </c>
      <c r="AA1615" s="23" t="b">
        <v>0</v>
      </c>
      <c r="AB1615" s="24" t="s">
        <v>237</v>
      </c>
      <c r="AC1615" s="16">
        <f t="shared" si="77"/>
        <v>137061563.83811641</v>
      </c>
      <c r="AD1615" s="16">
        <f t="shared" si="76"/>
        <v>250.55619685557667</v>
      </c>
      <c r="AE1615" s="16" t="str">
        <f>VLOOKUP(AB1615,aircraft!A:B,2,FALSE)</f>
        <v>Passenger</v>
      </c>
      <c r="AF1615" s="16">
        <f t="shared" si="78"/>
        <v>10.827314081873176</v>
      </c>
    </row>
    <row r="1616" spans="1:32" x14ac:dyDescent="0.25">
      <c r="A1616" s="23">
        <v>26.768638631625947</v>
      </c>
      <c r="B1616" s="23">
        <v>0</v>
      </c>
      <c r="C1616" s="23">
        <v>25.014479625272696</v>
      </c>
      <c r="D1616" s="23">
        <v>39.147547157695513</v>
      </c>
      <c r="E1616" s="23">
        <v>51.410722955354089</v>
      </c>
      <c r="F1616" s="23">
        <v>0</v>
      </c>
      <c r="G1616" s="23">
        <v>0</v>
      </c>
      <c r="H1616" s="23">
        <v>0</v>
      </c>
      <c r="I1616" s="23">
        <v>0</v>
      </c>
      <c r="J1616" s="23">
        <v>15260.503174843789</v>
      </c>
      <c r="K1616" s="23">
        <v>0</v>
      </c>
      <c r="L1616" s="23">
        <v>0</v>
      </c>
      <c r="M1616" s="23">
        <v>7.5150106651141648</v>
      </c>
      <c r="N1616" s="23">
        <v>0</v>
      </c>
      <c r="O1616" s="23">
        <v>8.1774834834219597E-3</v>
      </c>
      <c r="P1616" s="23">
        <v>1.279772456170163E-2</v>
      </c>
      <c r="Q1616" s="23">
        <v>1.6806679336772618E-2</v>
      </c>
      <c r="R1616" s="23">
        <v>0</v>
      </c>
      <c r="S1616" s="23">
        <v>0</v>
      </c>
      <c r="T1616" s="23">
        <v>0</v>
      </c>
      <c r="U1616" s="23">
        <v>0</v>
      </c>
      <c r="V1616" s="23">
        <v>3.1606734683027025</v>
      </c>
      <c r="W1616" s="23">
        <v>0</v>
      </c>
      <c r="X1616" s="23">
        <v>0</v>
      </c>
      <c r="Y1616" s="23">
        <v>3763</v>
      </c>
      <c r="Z1616" s="23">
        <v>2004</v>
      </c>
      <c r="AA1616" s="23" t="b">
        <v>0</v>
      </c>
      <c r="AB1616" s="24" t="s">
        <v>193</v>
      </c>
      <c r="AC1616" s="16">
        <f t="shared" si="77"/>
        <v>15402.844563213737</v>
      </c>
      <c r="AD1616" s="16">
        <f t="shared" si="76"/>
        <v>7.5527925524960606</v>
      </c>
      <c r="AE1616" s="16" t="str">
        <f>VLOOKUP(AB1616,aircraft!A:B,2,FALSE)</f>
        <v>Freighter</v>
      </c>
      <c r="AF1616" s="16">
        <f t="shared" si="78"/>
        <v>4.1758354112935372</v>
      </c>
    </row>
    <row r="1617" spans="1:32" x14ac:dyDescent="0.25">
      <c r="A1617" s="23">
        <v>2974.0794437058912</v>
      </c>
      <c r="B1617" s="23">
        <v>1360.5944502118139</v>
      </c>
      <c r="C1617" s="23">
        <v>2692.6879885523958</v>
      </c>
      <c r="D1617" s="23">
        <v>2363.0689403341357</v>
      </c>
      <c r="E1617" s="23">
        <v>5049.5754061734815</v>
      </c>
      <c r="F1617" s="23">
        <v>0</v>
      </c>
      <c r="G1617" s="23">
        <v>0</v>
      </c>
      <c r="H1617" s="23">
        <v>0</v>
      </c>
      <c r="I1617" s="23">
        <v>0</v>
      </c>
      <c r="J1617" s="23">
        <v>552881.20892644406</v>
      </c>
      <c r="K1617" s="23">
        <v>0</v>
      </c>
      <c r="L1617" s="23">
        <v>2007.6080146947879</v>
      </c>
      <c r="M1617" s="23">
        <v>64.834926989028872</v>
      </c>
      <c r="N1617" s="23">
        <v>29.660956780374551</v>
      </c>
      <c r="O1617" s="23">
        <v>1.8433226858069807</v>
      </c>
      <c r="P1617" s="23">
        <v>1.6176766875190509</v>
      </c>
      <c r="Q1617" s="23">
        <v>3.7084479563079076</v>
      </c>
      <c r="R1617" s="23">
        <v>0</v>
      </c>
      <c r="S1617" s="23">
        <v>0</v>
      </c>
      <c r="T1617" s="23">
        <v>0</v>
      </c>
      <c r="U1617" s="23">
        <v>0</v>
      </c>
      <c r="V1617" s="23">
        <v>150.43923416749692</v>
      </c>
      <c r="W1617" s="23">
        <v>0</v>
      </c>
      <c r="X1617" s="23">
        <v>0.74281495397562258</v>
      </c>
      <c r="Y1617" s="23">
        <v>42353</v>
      </c>
      <c r="Z1617" s="23">
        <v>2004</v>
      </c>
      <c r="AA1617" s="23" t="b">
        <v>0</v>
      </c>
      <c r="AB1617" s="24" t="s">
        <v>164</v>
      </c>
      <c r="AC1617" s="16">
        <f t="shared" si="77"/>
        <v>569328.82317011652</v>
      </c>
      <c r="AD1617" s="16">
        <f t="shared" si="76"/>
        <v>102.40814605301298</v>
      </c>
      <c r="AE1617" s="16" t="str">
        <f>VLOOKUP(AB1617,aircraft!A:B,2,FALSE)</f>
        <v>Freighter</v>
      </c>
      <c r="AF1617" s="16">
        <f t="shared" si="78"/>
        <v>13.596033917051448</v>
      </c>
    </row>
    <row r="1618" spans="1:32" x14ac:dyDescent="0.25">
      <c r="A1618" s="23">
        <v>101.64175164122568</v>
      </c>
      <c r="B1618" s="23">
        <v>33.057676056726841</v>
      </c>
      <c r="C1618" s="23">
        <v>34.564857843733797</v>
      </c>
      <c r="D1618" s="23">
        <v>60.774557223032858</v>
      </c>
      <c r="E1618" s="23">
        <v>69.591211833773244</v>
      </c>
      <c r="F1618" s="23">
        <v>0</v>
      </c>
      <c r="G1618" s="23">
        <v>0</v>
      </c>
      <c r="H1618" s="23">
        <v>0</v>
      </c>
      <c r="I1618" s="23">
        <v>0</v>
      </c>
      <c r="J1618" s="23">
        <v>10853.896611509323</v>
      </c>
      <c r="K1618" s="23">
        <v>0</v>
      </c>
      <c r="L1618" s="23">
        <v>54.956097874195621</v>
      </c>
      <c r="M1618" s="23">
        <v>0.54886547309967182</v>
      </c>
      <c r="N1618" s="23">
        <v>0.17851145533674387</v>
      </c>
      <c r="O1618" s="23">
        <v>0</v>
      </c>
      <c r="P1618" s="23">
        <v>0</v>
      </c>
      <c r="Q1618" s="23">
        <v>0</v>
      </c>
      <c r="R1618" s="23">
        <v>0</v>
      </c>
      <c r="S1618" s="23">
        <v>0</v>
      </c>
      <c r="T1618" s="23">
        <v>0</v>
      </c>
      <c r="U1618" s="23">
        <v>0</v>
      </c>
      <c r="V1618" s="23">
        <v>6.5147760569606907</v>
      </c>
      <c r="W1618" s="23">
        <v>0</v>
      </c>
      <c r="X1618" s="23">
        <v>5.6604776781385896E-2</v>
      </c>
      <c r="Y1618" s="23">
        <v>3524</v>
      </c>
      <c r="Z1618" s="23">
        <v>2004</v>
      </c>
      <c r="AA1618" s="23" t="b">
        <v>0</v>
      </c>
      <c r="AB1618" s="24" t="s">
        <v>227</v>
      </c>
      <c r="AC1618" s="16">
        <f t="shared" si="77"/>
        <v>11208.482763982011</v>
      </c>
      <c r="AD1618" s="16">
        <f t="shared" si="76"/>
        <v>0.78398170521780153</v>
      </c>
      <c r="AE1618" s="16" t="str">
        <f>VLOOKUP(AB1618,aircraft!A:B,2,FALSE)</f>
        <v>Freighter</v>
      </c>
      <c r="AF1618" s="16">
        <f t="shared" si="78"/>
        <v>3.1806137241719665</v>
      </c>
    </row>
    <row r="1619" spans="1:32" x14ac:dyDescent="0.25">
      <c r="A1619" s="23">
        <v>1976.7289707868304</v>
      </c>
      <c r="B1619" s="23">
        <v>935.16279896156152</v>
      </c>
      <c r="C1619" s="23">
        <v>1220.141885174721</v>
      </c>
      <c r="D1619" s="23">
        <v>1341.5824866387477</v>
      </c>
      <c r="E1619" s="23">
        <v>1788.5491140290073</v>
      </c>
      <c r="F1619" s="23">
        <v>0</v>
      </c>
      <c r="G1619" s="23">
        <v>0</v>
      </c>
      <c r="H1619" s="23">
        <v>0</v>
      </c>
      <c r="I1619" s="23">
        <v>0</v>
      </c>
      <c r="J1619" s="23">
        <v>214033.07633981467</v>
      </c>
      <c r="K1619" s="23">
        <v>0</v>
      </c>
      <c r="L1619" s="23">
        <v>1166.1262684100384</v>
      </c>
      <c r="M1619" s="23">
        <v>3.5948099497349935</v>
      </c>
      <c r="N1619" s="23">
        <v>1.7569720879586042</v>
      </c>
      <c r="O1619" s="23">
        <v>9.5084799856109001E-2</v>
      </c>
      <c r="P1619" s="23">
        <v>0.10456468217067721</v>
      </c>
      <c r="Q1619" s="23">
        <v>0.14372315502048677</v>
      </c>
      <c r="R1619" s="23">
        <v>0</v>
      </c>
      <c r="S1619" s="23">
        <v>0</v>
      </c>
      <c r="T1619" s="23">
        <v>0</v>
      </c>
      <c r="U1619" s="23">
        <v>0</v>
      </c>
      <c r="V1619" s="23">
        <v>129.35981008918549</v>
      </c>
      <c r="W1619" s="23">
        <v>0</v>
      </c>
      <c r="X1619" s="23">
        <v>1.201109970969293</v>
      </c>
      <c r="Y1619" s="23">
        <v>69389</v>
      </c>
      <c r="Z1619" s="23">
        <v>2004</v>
      </c>
      <c r="AA1619" s="23" t="b">
        <v>0</v>
      </c>
      <c r="AB1619" s="24" t="s">
        <v>70</v>
      </c>
      <c r="AC1619" s="16">
        <f t="shared" si="77"/>
        <v>222461.36786381557</v>
      </c>
      <c r="AD1619" s="16">
        <f t="shared" si="76"/>
        <v>6.896264645710164</v>
      </c>
      <c r="AE1619" s="16" t="str">
        <f>VLOOKUP(AB1619,aircraft!A:B,2,FALSE)</f>
        <v>Passenger</v>
      </c>
      <c r="AF1619" s="16">
        <f t="shared" si="78"/>
        <v>3.2991264445706494</v>
      </c>
    </row>
    <row r="1620" spans="1:32" x14ac:dyDescent="0.25">
      <c r="A1620" s="23">
        <v>137.34212144871822</v>
      </c>
      <c r="B1620" s="23">
        <v>79.187250646798191</v>
      </c>
      <c r="C1620" s="23">
        <v>55.138645025660779</v>
      </c>
      <c r="D1620" s="23">
        <v>53.603563961505408</v>
      </c>
      <c r="E1620" s="23">
        <v>117.95986753654367</v>
      </c>
      <c r="F1620" s="23">
        <v>0</v>
      </c>
      <c r="G1620" s="23">
        <v>0</v>
      </c>
      <c r="H1620" s="23">
        <v>0</v>
      </c>
      <c r="I1620" s="23">
        <v>0</v>
      </c>
      <c r="J1620" s="23">
        <v>14781.728443987369</v>
      </c>
      <c r="K1620" s="23">
        <v>0</v>
      </c>
      <c r="L1620" s="23">
        <v>63.615484437490522</v>
      </c>
      <c r="M1620" s="23">
        <v>0.19502953590175345</v>
      </c>
      <c r="N1620" s="23">
        <v>0.11244804274228</v>
      </c>
      <c r="O1620" s="23">
        <v>2.3109579578517699E-3</v>
      </c>
      <c r="P1620" s="23">
        <v>2.2466200003356494E-3</v>
      </c>
      <c r="Q1620" s="23">
        <v>5.1639582614019068E-3</v>
      </c>
      <c r="R1620" s="23">
        <v>0</v>
      </c>
      <c r="S1620" s="23">
        <v>0</v>
      </c>
      <c r="T1620" s="23">
        <v>0</v>
      </c>
      <c r="U1620" s="23">
        <v>0</v>
      </c>
      <c r="V1620" s="23">
        <v>0.89534524859540399</v>
      </c>
      <c r="W1620" s="23">
        <v>0</v>
      </c>
      <c r="X1620" s="23">
        <v>6.5523944306727866E-2</v>
      </c>
      <c r="Y1620" s="23">
        <v>4454</v>
      </c>
      <c r="Z1620" s="23">
        <v>2004</v>
      </c>
      <c r="AA1620" s="23" t="b">
        <v>0</v>
      </c>
      <c r="AB1620" s="24" t="s">
        <v>71</v>
      </c>
      <c r="AC1620" s="16">
        <f t="shared" si="77"/>
        <v>15288.575377044086</v>
      </c>
      <c r="AD1620" s="16">
        <f t="shared" si="76"/>
        <v>0.38272305917035065</v>
      </c>
      <c r="AE1620" s="16" t="str">
        <f>VLOOKUP(AB1620,aircraft!A:B,2,FALSE)</f>
        <v>Passenger</v>
      </c>
      <c r="AF1620" s="16">
        <f t="shared" si="78"/>
        <v>3.5021426564577456</v>
      </c>
    </row>
    <row r="1621" spans="1:32" x14ac:dyDescent="0.25">
      <c r="A1621" s="23">
        <v>152.76200243143859</v>
      </c>
      <c r="B1621" s="23">
        <v>99.655486916392732</v>
      </c>
      <c r="C1621" s="23">
        <v>47.426509305330597</v>
      </c>
      <c r="D1621" s="23">
        <v>43.33206050182627</v>
      </c>
      <c r="E1621" s="23">
        <v>92.875295632704379</v>
      </c>
      <c r="F1621" s="23">
        <v>0</v>
      </c>
      <c r="G1621" s="23">
        <v>0</v>
      </c>
      <c r="H1621" s="23">
        <v>0</v>
      </c>
      <c r="I1621" s="23">
        <v>0</v>
      </c>
      <c r="J1621" s="23">
        <v>11848.899530850649</v>
      </c>
      <c r="K1621" s="23">
        <v>0</v>
      </c>
      <c r="L1621" s="23">
        <v>57.497209906460739</v>
      </c>
      <c r="M1621" s="23">
        <v>0.33770188185936012</v>
      </c>
      <c r="N1621" s="23">
        <v>0.22030246352905011</v>
      </c>
      <c r="O1621" s="23">
        <v>2.4639072337509144E-3</v>
      </c>
      <c r="P1621" s="23">
        <v>2.2511919786553179E-3</v>
      </c>
      <c r="Q1621" s="23">
        <v>5.1860190077719203E-3</v>
      </c>
      <c r="R1621" s="23">
        <v>0</v>
      </c>
      <c r="S1621" s="23">
        <v>0</v>
      </c>
      <c r="T1621" s="23">
        <v>0</v>
      </c>
      <c r="U1621" s="23">
        <v>0</v>
      </c>
      <c r="V1621" s="23">
        <v>0.75068765494812395</v>
      </c>
      <c r="W1621" s="23">
        <v>0</v>
      </c>
      <c r="X1621" s="23">
        <v>5.9222121988320608E-2</v>
      </c>
      <c r="Y1621" s="23">
        <v>3571</v>
      </c>
      <c r="Z1621" s="23">
        <v>2004</v>
      </c>
      <c r="AA1621" s="23" t="b">
        <v>0</v>
      </c>
      <c r="AB1621" s="24" t="s">
        <v>154</v>
      </c>
      <c r="AC1621" s="16">
        <f t="shared" si="77"/>
        <v>12342.448095544802</v>
      </c>
      <c r="AD1621" s="16">
        <f t="shared" si="76"/>
        <v>0.62712758559690895</v>
      </c>
      <c r="AE1621" s="16" t="str">
        <f>VLOOKUP(AB1621,aircraft!A:B,2,FALSE)</f>
        <v>Passenger</v>
      </c>
      <c r="AF1621" s="16">
        <f t="shared" si="78"/>
        <v>3.5358954421571047</v>
      </c>
    </row>
    <row r="1622" spans="1:32" x14ac:dyDescent="0.25">
      <c r="A1622" s="23">
        <v>23647.291909141277</v>
      </c>
      <c r="B1622" s="23">
        <v>13500.129169653865</v>
      </c>
      <c r="C1622" s="23">
        <v>10016.250854151291</v>
      </c>
      <c r="D1622" s="23">
        <v>14080.405843041175</v>
      </c>
      <c r="E1622" s="23">
        <v>16777.989469322907</v>
      </c>
      <c r="F1622" s="23">
        <v>0</v>
      </c>
      <c r="G1622" s="23">
        <v>0</v>
      </c>
      <c r="H1622" s="23">
        <v>0</v>
      </c>
      <c r="I1622" s="23">
        <v>0</v>
      </c>
      <c r="J1622" s="23">
        <v>2770277.4768366413</v>
      </c>
      <c r="K1622" s="23">
        <v>0</v>
      </c>
      <c r="L1622" s="23">
        <v>13986.359474430195</v>
      </c>
      <c r="M1622" s="23">
        <v>60.925844479530916</v>
      </c>
      <c r="N1622" s="23">
        <v>34.87426465768182</v>
      </c>
      <c r="O1622" s="23">
        <v>1.0043333472454428</v>
      </c>
      <c r="P1622" s="23">
        <v>1.4113278130267022</v>
      </c>
      <c r="Q1622" s="23">
        <v>1.6842382726689229</v>
      </c>
      <c r="R1622" s="23">
        <v>0</v>
      </c>
      <c r="S1622" s="23">
        <v>0</v>
      </c>
      <c r="T1622" s="23">
        <v>0</v>
      </c>
      <c r="U1622" s="23">
        <v>0</v>
      </c>
      <c r="V1622" s="23">
        <v>170.55653164411984</v>
      </c>
      <c r="W1622" s="23">
        <v>0</v>
      </c>
      <c r="X1622" s="23">
        <v>5.1749529256909437</v>
      </c>
      <c r="Y1622" s="23">
        <v>834794</v>
      </c>
      <c r="Z1622" s="23">
        <v>2004</v>
      </c>
      <c r="AA1622" s="23" t="b">
        <v>0</v>
      </c>
      <c r="AB1622" s="24" t="s">
        <v>215</v>
      </c>
      <c r="AC1622" s="16">
        <f t="shared" si="77"/>
        <v>2862285.9035563823</v>
      </c>
      <c r="AD1622" s="16">
        <f t="shared" si="76"/>
        <v>105.07496149584475</v>
      </c>
      <c r="AE1622" s="16" t="str">
        <f>VLOOKUP(AB1622,aircraft!A:B,2,FALSE)</f>
        <v>Passenger</v>
      </c>
      <c r="AF1622" s="16">
        <f t="shared" si="78"/>
        <v>3.498890702410888</v>
      </c>
    </row>
    <row r="1623" spans="1:32" x14ac:dyDescent="0.25">
      <c r="A1623" s="23">
        <v>83738.993097762504</v>
      </c>
      <c r="B1623" s="23">
        <v>41168.709037316359</v>
      </c>
      <c r="C1623" s="23">
        <v>54908.646630770461</v>
      </c>
      <c r="D1623" s="23">
        <v>69580.088835491828</v>
      </c>
      <c r="E1623" s="23">
        <v>81181.318745487079</v>
      </c>
      <c r="F1623" s="23">
        <v>0</v>
      </c>
      <c r="G1623" s="23">
        <v>0</v>
      </c>
      <c r="H1623" s="23">
        <v>0</v>
      </c>
      <c r="I1623" s="23">
        <v>0</v>
      </c>
      <c r="J1623" s="23">
        <v>12651679.078138759</v>
      </c>
      <c r="K1623" s="23">
        <v>0</v>
      </c>
      <c r="L1623" s="23">
        <v>55127.852961520759</v>
      </c>
      <c r="M1623" s="23">
        <v>162.3234711019295</v>
      </c>
      <c r="N1623" s="23">
        <v>80.853193173900607</v>
      </c>
      <c r="O1623" s="23">
        <v>5.4881654721352016</v>
      </c>
      <c r="P1623" s="23">
        <v>6.9549691922936754</v>
      </c>
      <c r="Q1623" s="23">
        <v>8.115117932107669</v>
      </c>
      <c r="R1623" s="23">
        <v>0</v>
      </c>
      <c r="S1623" s="23">
        <v>0</v>
      </c>
      <c r="T1623" s="23">
        <v>0</v>
      </c>
      <c r="U1623" s="23">
        <v>0</v>
      </c>
      <c r="V1623" s="23">
        <v>805.73869684922215</v>
      </c>
      <c r="W1623" s="23">
        <v>0</v>
      </c>
      <c r="X1623" s="23">
        <v>20.397305281037362</v>
      </c>
      <c r="Y1623" s="23">
        <v>3031701</v>
      </c>
      <c r="Z1623" s="23">
        <v>2004</v>
      </c>
      <c r="AA1623" s="23" t="b">
        <v>0</v>
      </c>
      <c r="AB1623" s="24" t="s">
        <v>212</v>
      </c>
      <c r="AC1623" s="16">
        <f t="shared" si="77"/>
        <v>13037384.687447108</v>
      </c>
      <c r="AD1623" s="16">
        <f t="shared" si="76"/>
        <v>284.13222215340397</v>
      </c>
      <c r="AE1623" s="16" t="str">
        <f>VLOOKUP(AB1623,aircraft!A:B,2,FALSE)</f>
        <v>Passenger</v>
      </c>
      <c r="AF1623" s="16">
        <f t="shared" si="78"/>
        <v>4.3836197862945543</v>
      </c>
    </row>
    <row r="1624" spans="1:32" x14ac:dyDescent="0.25">
      <c r="A1624" s="23">
        <v>34664.305049035334</v>
      </c>
      <c r="B1624" s="23">
        <v>15642.287072908495</v>
      </c>
      <c r="C1624" s="23">
        <v>14974.437568165986</v>
      </c>
      <c r="D1624" s="23">
        <v>12991.024597827398</v>
      </c>
      <c r="E1624" s="23">
        <v>27976.187813046781</v>
      </c>
      <c r="F1624" s="23">
        <v>0</v>
      </c>
      <c r="G1624" s="23">
        <v>0</v>
      </c>
      <c r="H1624" s="23">
        <v>0</v>
      </c>
      <c r="I1624" s="23">
        <v>0</v>
      </c>
      <c r="J1624" s="23">
        <v>2458259.840554595</v>
      </c>
      <c r="K1624" s="23">
        <v>0</v>
      </c>
      <c r="L1624" s="23">
        <v>18685.72679265515</v>
      </c>
      <c r="M1624" s="23">
        <v>897.80546068663557</v>
      </c>
      <c r="N1624" s="23">
        <v>405.13521710068255</v>
      </c>
      <c r="O1624" s="23">
        <v>0</v>
      </c>
      <c r="P1624" s="23">
        <v>0</v>
      </c>
      <c r="Q1624" s="23">
        <v>2.0801509723306197</v>
      </c>
      <c r="R1624" s="23">
        <v>0</v>
      </c>
      <c r="S1624" s="23">
        <v>0</v>
      </c>
      <c r="T1624" s="23">
        <v>0</v>
      </c>
      <c r="U1624" s="23">
        <v>0</v>
      </c>
      <c r="V1624" s="23">
        <v>745.3233508079137</v>
      </c>
      <c r="W1624" s="23">
        <v>0</v>
      </c>
      <c r="X1624" s="23">
        <v>5.2320036416850293</v>
      </c>
      <c r="Y1624" s="23">
        <v>190025</v>
      </c>
      <c r="Z1624" s="23">
        <v>2004</v>
      </c>
      <c r="AA1624" s="23" t="b">
        <v>0</v>
      </c>
      <c r="AB1624" s="24" t="s">
        <v>72</v>
      </c>
      <c r="AC1624" s="16">
        <f t="shared" si="77"/>
        <v>2583193.8094482338</v>
      </c>
      <c r="AD1624" s="16">
        <f t="shared" si="76"/>
        <v>1310.2528324013338</v>
      </c>
      <c r="AE1624" s="16" t="str">
        <f>VLOOKUP(AB1624,aircraft!A:B,2,FALSE)</f>
        <v>Passenger (not used as freighter)</v>
      </c>
      <c r="AF1624" s="16">
        <f t="shared" si="78"/>
        <v>13.893266783969043</v>
      </c>
    </row>
    <row r="1625" spans="1:32" x14ac:dyDescent="0.25">
      <c r="A1625" s="23">
        <v>311718.89056245214</v>
      </c>
      <c r="B1625" s="23">
        <v>144910.14352505456</v>
      </c>
      <c r="C1625" s="23">
        <v>148643.13332272513</v>
      </c>
      <c r="D1625" s="23">
        <v>140631.77716040533</v>
      </c>
      <c r="E1625" s="23">
        <v>324256.92729400372</v>
      </c>
      <c r="F1625" s="23">
        <v>0</v>
      </c>
      <c r="G1625" s="23">
        <v>0</v>
      </c>
      <c r="H1625" s="23">
        <v>0</v>
      </c>
      <c r="I1625" s="23">
        <v>0</v>
      </c>
      <c r="J1625" s="23">
        <v>32801974.21125995</v>
      </c>
      <c r="K1625" s="23">
        <v>0</v>
      </c>
      <c r="L1625" s="23">
        <v>205935.9506063986</v>
      </c>
      <c r="M1625" s="23">
        <v>3655.1216441187566</v>
      </c>
      <c r="N1625" s="23">
        <v>1753.6760767368671</v>
      </c>
      <c r="O1625" s="23">
        <v>51.531775252728096</v>
      </c>
      <c r="P1625" s="23">
        <v>52.005194258337283</v>
      </c>
      <c r="Q1625" s="23">
        <v>143.47024416192042</v>
      </c>
      <c r="R1625" s="23">
        <v>0</v>
      </c>
      <c r="S1625" s="23">
        <v>0</v>
      </c>
      <c r="T1625" s="23">
        <v>0</v>
      </c>
      <c r="U1625" s="23">
        <v>0</v>
      </c>
      <c r="V1625" s="23">
        <v>9090.8008493474754</v>
      </c>
      <c r="W1625" s="23">
        <v>0</v>
      </c>
      <c r="X1625" s="23">
        <v>57.662067709887779</v>
      </c>
      <c r="Y1625" s="23">
        <v>2516472</v>
      </c>
      <c r="Z1625" s="23">
        <v>2004</v>
      </c>
      <c r="AA1625" s="23" t="b">
        <v>0</v>
      </c>
      <c r="AB1625" s="24" t="s">
        <v>73</v>
      </c>
      <c r="AC1625" s="16">
        <f t="shared" si="77"/>
        <v>34078071.033730991</v>
      </c>
      <c r="AD1625" s="16">
        <f t="shared" si="76"/>
        <v>5713.467002238498</v>
      </c>
      <c r="AE1625" s="16" t="str">
        <f>VLOOKUP(AB1625,aircraft!A:B,2,FALSE)</f>
        <v>Passenger</v>
      </c>
      <c r="AF1625" s="16">
        <f t="shared" si="78"/>
        <v>13.797172734444628</v>
      </c>
    </row>
    <row r="1626" spans="1:32" x14ac:dyDescent="0.25">
      <c r="A1626" s="23">
        <v>42020.65606312544</v>
      </c>
      <c r="B1626" s="23">
        <v>18961.844589169195</v>
      </c>
      <c r="C1626" s="23">
        <v>19024.821346813278</v>
      </c>
      <c r="D1626" s="23">
        <v>16506.060652605614</v>
      </c>
      <c r="E1626" s="23">
        <v>37164.046607908029</v>
      </c>
      <c r="F1626" s="23">
        <v>0</v>
      </c>
      <c r="G1626" s="23">
        <v>0</v>
      </c>
      <c r="H1626" s="23">
        <v>0</v>
      </c>
      <c r="I1626" s="23">
        <v>0</v>
      </c>
      <c r="J1626" s="23">
        <v>3081205.632157316</v>
      </c>
      <c r="K1626" s="23">
        <v>0</v>
      </c>
      <c r="L1626" s="23">
        <v>23465.796437287863</v>
      </c>
      <c r="M1626" s="23">
        <v>158.91462385238472</v>
      </c>
      <c r="N1626" s="23">
        <v>71.710313040054729</v>
      </c>
      <c r="O1626" s="23">
        <v>2.8945052089792602</v>
      </c>
      <c r="P1626" s="23">
        <v>2.5112918364774734</v>
      </c>
      <c r="Q1626" s="23">
        <v>6.2214806329233783</v>
      </c>
      <c r="R1626" s="23">
        <v>0</v>
      </c>
      <c r="S1626" s="23">
        <v>0</v>
      </c>
      <c r="T1626" s="23">
        <v>0</v>
      </c>
      <c r="U1626" s="23">
        <v>0</v>
      </c>
      <c r="V1626" s="23">
        <v>934.86063825551651</v>
      </c>
      <c r="W1626" s="23">
        <v>0</v>
      </c>
      <c r="X1626" s="23">
        <v>6.5704231779300359</v>
      </c>
      <c r="Y1626" s="23">
        <v>238194</v>
      </c>
      <c r="Z1626" s="23">
        <v>2004</v>
      </c>
      <c r="AA1626" s="23" t="b">
        <v>0</v>
      </c>
      <c r="AB1626" s="24" t="s">
        <v>74</v>
      </c>
      <c r="AC1626" s="16">
        <f t="shared" si="77"/>
        <v>3238348.8578542252</v>
      </c>
      <c r="AD1626" s="16">
        <f t="shared" si="76"/>
        <v>248.8226377487496</v>
      </c>
      <c r="AE1626" s="16" t="str">
        <f>VLOOKUP(AB1626,aircraft!A:B,2,FALSE)</f>
        <v>Freighter (combi)</v>
      </c>
      <c r="AF1626" s="16">
        <f t="shared" si="78"/>
        <v>13.925736765661949</v>
      </c>
    </row>
    <row r="1627" spans="1:32" x14ac:dyDescent="0.25">
      <c r="A1627" s="23">
        <v>176202.07245542289</v>
      </c>
      <c r="B1627" s="23">
        <v>80030.470930804353</v>
      </c>
      <c r="C1627" s="23">
        <v>83657.569300062081</v>
      </c>
      <c r="D1627" s="23">
        <v>72582.988393207852</v>
      </c>
      <c r="E1627" s="23">
        <v>162830.86147715733</v>
      </c>
      <c r="F1627" s="23">
        <v>0</v>
      </c>
      <c r="G1627" s="23">
        <v>0</v>
      </c>
      <c r="H1627" s="23">
        <v>0</v>
      </c>
      <c r="I1627" s="23">
        <v>0</v>
      </c>
      <c r="J1627" s="23">
        <v>18711403.611441363</v>
      </c>
      <c r="K1627" s="23">
        <v>0</v>
      </c>
      <c r="L1627" s="23">
        <v>103439.59702894988</v>
      </c>
      <c r="M1627" s="23">
        <v>807.07190213457613</v>
      </c>
      <c r="N1627" s="23">
        <v>374.36556301876186</v>
      </c>
      <c r="O1627" s="23">
        <v>15.599326713489559</v>
      </c>
      <c r="P1627" s="23">
        <v>13.534660321539773</v>
      </c>
      <c r="Q1627" s="23">
        <v>33.231132444458908</v>
      </c>
      <c r="R1627" s="23">
        <v>0</v>
      </c>
      <c r="S1627" s="23">
        <v>0</v>
      </c>
      <c r="T1627" s="23">
        <v>0</v>
      </c>
      <c r="U1627" s="23">
        <v>0</v>
      </c>
      <c r="V1627" s="23">
        <v>5085.5632110301985</v>
      </c>
      <c r="W1627" s="23">
        <v>0</v>
      </c>
      <c r="X1627" s="23">
        <v>28.963087941681078</v>
      </c>
      <c r="Y1627" s="23">
        <v>1433241</v>
      </c>
      <c r="Z1627" s="23">
        <v>2004</v>
      </c>
      <c r="AA1627" s="23" t="b">
        <v>0</v>
      </c>
      <c r="AB1627" s="24" t="s">
        <v>75</v>
      </c>
      <c r="AC1627" s="16">
        <f t="shared" si="77"/>
        <v>19390147.171026967</v>
      </c>
      <c r="AD1627" s="16">
        <f t="shared" si="76"/>
        <v>1272.7656725745073</v>
      </c>
      <c r="AE1627" s="16" t="str">
        <f>VLOOKUP(AB1627,aircraft!A:B,2,FALSE)</f>
        <v>Freighter (combi)</v>
      </c>
      <c r="AF1627" s="16">
        <f t="shared" si="78"/>
        <v>13.899648779574726</v>
      </c>
    </row>
    <row r="1628" spans="1:32" x14ac:dyDescent="0.25">
      <c r="A1628" s="23">
        <v>362506.72685708932</v>
      </c>
      <c r="B1628" s="23">
        <v>166027.17420836081</v>
      </c>
      <c r="C1628" s="23">
        <v>157322.18769727382</v>
      </c>
      <c r="D1628" s="23">
        <v>143831.93946249571</v>
      </c>
      <c r="E1628" s="23">
        <v>320854.61026534694</v>
      </c>
      <c r="F1628" s="23">
        <v>0</v>
      </c>
      <c r="G1628" s="23">
        <v>0</v>
      </c>
      <c r="H1628" s="23">
        <v>0</v>
      </c>
      <c r="I1628" s="23">
        <v>0</v>
      </c>
      <c r="J1628" s="23">
        <v>43913617.609135509</v>
      </c>
      <c r="K1628" s="23">
        <v>0</v>
      </c>
      <c r="L1628" s="23">
        <v>208311.02163577831</v>
      </c>
      <c r="M1628" s="23">
        <v>9343.8784820592191</v>
      </c>
      <c r="N1628" s="23">
        <v>4221.6398656047677</v>
      </c>
      <c r="O1628" s="23">
        <v>48.143308858901669</v>
      </c>
      <c r="P1628" s="23">
        <v>42.875762471451374</v>
      </c>
      <c r="Q1628" s="23">
        <v>172.44523242874365</v>
      </c>
      <c r="R1628" s="23">
        <v>0</v>
      </c>
      <c r="S1628" s="23">
        <v>0</v>
      </c>
      <c r="T1628" s="23">
        <v>0</v>
      </c>
      <c r="U1628" s="23">
        <v>0</v>
      </c>
      <c r="V1628" s="23">
        <v>11331.176404032987</v>
      </c>
      <c r="W1628" s="23">
        <v>0</v>
      </c>
      <c r="X1628" s="23">
        <v>58.327087615876124</v>
      </c>
      <c r="Y1628" s="23">
        <v>3350128</v>
      </c>
      <c r="Z1628" s="23">
        <v>2004</v>
      </c>
      <c r="AA1628" s="23" t="b">
        <v>0</v>
      </c>
      <c r="AB1628" s="24" t="s">
        <v>76</v>
      </c>
      <c r="AC1628" s="16">
        <f t="shared" si="77"/>
        <v>45272471.269261852</v>
      </c>
      <c r="AD1628" s="16">
        <f t="shared" si="76"/>
        <v>13887.309739038959</v>
      </c>
      <c r="AE1628" s="16" t="str">
        <f>VLOOKUP(AB1628,aircraft!A:B,2,FALSE)</f>
        <v>Passenger</v>
      </c>
      <c r="AF1628" s="16">
        <f t="shared" si="78"/>
        <v>13.728861972453521</v>
      </c>
    </row>
    <row r="1629" spans="1:32" x14ac:dyDescent="0.25">
      <c r="A1629" s="23">
        <v>19395879.873271376</v>
      </c>
      <c r="B1629" s="23">
        <v>8783225.8842077758</v>
      </c>
      <c r="C1629" s="23">
        <v>10103658.340538483</v>
      </c>
      <c r="D1629" s="23">
        <v>9024532.2619137783</v>
      </c>
      <c r="E1629" s="23">
        <v>20320799.842471879</v>
      </c>
      <c r="F1629" s="23">
        <v>0</v>
      </c>
      <c r="G1629" s="23">
        <v>0</v>
      </c>
      <c r="H1629" s="23">
        <v>0</v>
      </c>
      <c r="I1629" s="23">
        <v>0</v>
      </c>
      <c r="J1629" s="23">
        <v>2556929312.1047621</v>
      </c>
      <c r="K1629" s="23">
        <v>0</v>
      </c>
      <c r="L1629" s="23">
        <v>13098821.41096505</v>
      </c>
      <c r="M1629" s="23">
        <v>44274.482909862549</v>
      </c>
      <c r="N1629" s="23">
        <v>20030.119640815985</v>
      </c>
      <c r="O1629" s="23">
        <v>1324.5421179135017</v>
      </c>
      <c r="P1629" s="23">
        <v>1178.9809884834458</v>
      </c>
      <c r="Q1629" s="23">
        <v>2730.5323225896759</v>
      </c>
      <c r="R1629" s="23">
        <v>0</v>
      </c>
      <c r="S1629" s="23">
        <v>0</v>
      </c>
      <c r="T1629" s="23">
        <v>0</v>
      </c>
      <c r="U1629" s="23">
        <v>0</v>
      </c>
      <c r="V1629" s="23">
        <v>581545.58486506704</v>
      </c>
      <c r="W1629" s="23">
        <v>0</v>
      </c>
      <c r="X1629" s="23">
        <v>19648.232287236766</v>
      </c>
      <c r="Y1629" s="23">
        <v>214159581</v>
      </c>
      <c r="Z1629" s="23">
        <v>2004</v>
      </c>
      <c r="AA1629" s="23" t="b">
        <v>0</v>
      </c>
      <c r="AB1629" s="24" t="s">
        <v>77</v>
      </c>
      <c r="AC1629" s="16">
        <f t="shared" si="77"/>
        <v>2637656229.7181301</v>
      </c>
      <c r="AD1629" s="16">
        <f t="shared" si="76"/>
        <v>89186.890266901915</v>
      </c>
      <c r="AE1629" s="16" t="str">
        <f>VLOOKUP(AB1629,aircraft!A:B,2,FALSE)</f>
        <v>Passenger</v>
      </c>
      <c r="AF1629" s="16">
        <f t="shared" si="78"/>
        <v>12.489047723711082</v>
      </c>
    </row>
    <row r="1630" spans="1:32" x14ac:dyDescent="0.25">
      <c r="A1630" s="23">
        <v>235539.30145766021</v>
      </c>
      <c r="B1630" s="23">
        <v>110289.37532294885</v>
      </c>
      <c r="C1630" s="23">
        <v>153966.59083855804</v>
      </c>
      <c r="D1630" s="23">
        <v>136780.82295145534</v>
      </c>
      <c r="E1630" s="23">
        <v>300454.63100190164</v>
      </c>
      <c r="F1630" s="23">
        <v>0</v>
      </c>
      <c r="G1630" s="23">
        <v>0</v>
      </c>
      <c r="H1630" s="23">
        <v>0</v>
      </c>
      <c r="I1630" s="23">
        <v>0</v>
      </c>
      <c r="J1630" s="23">
        <v>36848780.630913533</v>
      </c>
      <c r="K1630" s="23">
        <v>0</v>
      </c>
      <c r="L1630" s="23">
        <v>198496.03305652941</v>
      </c>
      <c r="M1630" s="23">
        <v>503.82046598535709</v>
      </c>
      <c r="N1630" s="23">
        <v>234.22192621906365</v>
      </c>
      <c r="O1630" s="23">
        <v>15.207795131887396</v>
      </c>
      <c r="P1630" s="23">
        <v>13.503256714637917</v>
      </c>
      <c r="Q1630" s="23">
        <v>31.598442449742404</v>
      </c>
      <c r="R1630" s="23">
        <v>0</v>
      </c>
      <c r="S1630" s="23">
        <v>0</v>
      </c>
      <c r="T1630" s="23">
        <v>0</v>
      </c>
      <c r="U1630" s="23">
        <v>0</v>
      </c>
      <c r="V1630" s="23">
        <v>8435.1586236383537</v>
      </c>
      <c r="W1630" s="23">
        <v>0</v>
      </c>
      <c r="X1630" s="23">
        <v>297.74405217288785</v>
      </c>
      <c r="Y1630" s="23">
        <v>3087946</v>
      </c>
      <c r="Z1630" s="23">
        <v>2004</v>
      </c>
      <c r="AA1630" s="23" t="b">
        <v>0</v>
      </c>
      <c r="AB1630" s="24" t="s">
        <v>228</v>
      </c>
      <c r="AC1630" s="16">
        <f t="shared" si="77"/>
        <v>37984307.385542586</v>
      </c>
      <c r="AD1630" s="16">
        <f t="shared" si="76"/>
        <v>1096.0959386735763</v>
      </c>
      <c r="AE1630" s="16" t="str">
        <f>VLOOKUP(AB1630,aircraft!A:B,2,FALSE)</f>
        <v>Freighter</v>
      </c>
      <c r="AF1630" s="16">
        <f t="shared" si="78"/>
        <v>12.731551450955328</v>
      </c>
    </row>
    <row r="1631" spans="1:32" x14ac:dyDescent="0.25">
      <c r="A1631" s="23">
        <v>374715.43604740192</v>
      </c>
      <c r="B1631" s="23">
        <v>169090.5504383294</v>
      </c>
      <c r="C1631" s="23">
        <v>195419.9005836852</v>
      </c>
      <c r="D1631" s="23">
        <v>173413.9890418413</v>
      </c>
      <c r="E1631" s="23">
        <v>388564.08880413946</v>
      </c>
      <c r="F1631" s="23">
        <v>0</v>
      </c>
      <c r="G1631" s="23">
        <v>0</v>
      </c>
      <c r="H1631" s="23">
        <v>0</v>
      </c>
      <c r="I1631" s="23">
        <v>0</v>
      </c>
      <c r="J1631" s="23">
        <v>53867727.312272273</v>
      </c>
      <c r="K1631" s="23">
        <v>0</v>
      </c>
      <c r="L1631" s="23">
        <v>246892.60615813266</v>
      </c>
      <c r="M1631" s="23">
        <v>866.44474190269398</v>
      </c>
      <c r="N1631" s="23">
        <v>390.98367518062264</v>
      </c>
      <c r="O1631" s="23">
        <v>26.252094417483285</v>
      </c>
      <c r="P1631" s="23">
        <v>23.295889518116439</v>
      </c>
      <c r="Q1631" s="23">
        <v>53.688827414443807</v>
      </c>
      <c r="R1631" s="23">
        <v>0</v>
      </c>
      <c r="S1631" s="23">
        <v>0</v>
      </c>
      <c r="T1631" s="23">
        <v>0</v>
      </c>
      <c r="U1631" s="23">
        <v>0</v>
      </c>
      <c r="V1631" s="23">
        <v>11879.072220372884</v>
      </c>
      <c r="W1631" s="23">
        <v>0</v>
      </c>
      <c r="X1631" s="23">
        <v>370.33891245631219</v>
      </c>
      <c r="Y1631" s="23">
        <v>4500667</v>
      </c>
      <c r="Z1631" s="23">
        <v>2004</v>
      </c>
      <c r="AA1631" s="23" t="b">
        <v>0</v>
      </c>
      <c r="AB1631" s="24" t="s">
        <v>300</v>
      </c>
      <c r="AC1631" s="16">
        <f t="shared" si="77"/>
        <v>55415823.883345798</v>
      </c>
      <c r="AD1631" s="16">
        <f t="shared" si="76"/>
        <v>1731.0041408896723</v>
      </c>
      <c r="AE1631" s="16" t="str">
        <f>VLOOKUP(AB1631,aircraft!A:B,2,FALSE)</f>
        <v>Freighter (combi)</v>
      </c>
      <c r="AF1631" s="16">
        <f t="shared" si="78"/>
        <v>12.471131318605945</v>
      </c>
    </row>
    <row r="1632" spans="1:32" x14ac:dyDescent="0.25">
      <c r="A1632" s="23">
        <v>105884.89075874475</v>
      </c>
      <c r="B1632" s="23">
        <v>47780.616273394284</v>
      </c>
      <c r="C1632" s="23">
        <v>49431.544532574051</v>
      </c>
      <c r="D1632" s="23">
        <v>42884.175649871846</v>
      </c>
      <c r="E1632" s="23">
        <v>92698.302538628704</v>
      </c>
      <c r="F1632" s="23">
        <v>0</v>
      </c>
      <c r="G1632" s="23">
        <v>0</v>
      </c>
      <c r="H1632" s="23">
        <v>0</v>
      </c>
      <c r="I1632" s="23">
        <v>0</v>
      </c>
      <c r="J1632" s="23">
        <v>7310575.6841111947</v>
      </c>
      <c r="K1632" s="23">
        <v>0</v>
      </c>
      <c r="L1632" s="23">
        <v>61706.353594349566</v>
      </c>
      <c r="M1632" s="23">
        <v>3637.5550783222111</v>
      </c>
      <c r="N1632" s="23">
        <v>1641.4487669129151</v>
      </c>
      <c r="O1632" s="23">
        <v>4.09693587739475</v>
      </c>
      <c r="P1632" s="23">
        <v>3.554283392392906</v>
      </c>
      <c r="Q1632" s="23">
        <v>20.297256947174429</v>
      </c>
      <c r="R1632" s="23">
        <v>0</v>
      </c>
      <c r="S1632" s="23">
        <v>0</v>
      </c>
      <c r="T1632" s="23">
        <v>0</v>
      </c>
      <c r="U1632" s="23">
        <v>0</v>
      </c>
      <c r="V1632" s="23">
        <v>2307.3941852949702</v>
      </c>
      <c r="W1632" s="23">
        <v>0</v>
      </c>
      <c r="X1632" s="23">
        <v>17.277779467890095</v>
      </c>
      <c r="Y1632" s="23">
        <v>567148</v>
      </c>
      <c r="Z1632" s="23">
        <v>2004</v>
      </c>
      <c r="AA1632" s="23" t="b">
        <v>0</v>
      </c>
      <c r="AB1632" s="24" t="s">
        <v>199</v>
      </c>
      <c r="AC1632" s="16">
        <f t="shared" si="77"/>
        <v>7710961.5674587581</v>
      </c>
      <c r="AD1632" s="16">
        <f t="shared" si="76"/>
        <v>5324.2301009199782</v>
      </c>
      <c r="AE1632" s="16" t="str">
        <f>VLOOKUP(AB1632,aircraft!A:B,2,FALSE)</f>
        <v>Passenger</v>
      </c>
      <c r="AF1632" s="16">
        <f t="shared" si="78"/>
        <v>13.955583828734209</v>
      </c>
    </row>
    <row r="1633" spans="1:32" x14ac:dyDescent="0.25">
      <c r="A1633" s="23">
        <v>354943.77391716943</v>
      </c>
      <c r="B1633" s="23">
        <v>192131.24882750027</v>
      </c>
      <c r="C1633" s="23">
        <v>201785.795419756</v>
      </c>
      <c r="D1633" s="23">
        <v>249512.02799393862</v>
      </c>
      <c r="E1633" s="23">
        <v>374273.74823209812</v>
      </c>
      <c r="F1633" s="23">
        <v>0</v>
      </c>
      <c r="G1633" s="23">
        <v>0</v>
      </c>
      <c r="H1633" s="23">
        <v>0</v>
      </c>
      <c r="I1633" s="23">
        <v>0</v>
      </c>
      <c r="J1633" s="23">
        <v>38020048.83190199</v>
      </c>
      <c r="K1633" s="23">
        <v>0</v>
      </c>
      <c r="L1633" s="23">
        <v>171372.75441092366</v>
      </c>
      <c r="M1633" s="23">
        <v>238.02625808853375</v>
      </c>
      <c r="N1633" s="23">
        <v>126.94549250593614</v>
      </c>
      <c r="O1633" s="23">
        <v>9.5303814774206739</v>
      </c>
      <c r="P1633" s="23">
        <v>11.933404334504363</v>
      </c>
      <c r="Q1633" s="23">
        <v>20.948704170086163</v>
      </c>
      <c r="R1633" s="23">
        <v>0</v>
      </c>
      <c r="S1633" s="23">
        <v>0</v>
      </c>
      <c r="T1633" s="23">
        <v>0</v>
      </c>
      <c r="U1633" s="23">
        <v>0</v>
      </c>
      <c r="V1633" s="23">
        <v>36364.366939925247</v>
      </c>
      <c r="W1633" s="23">
        <v>0</v>
      </c>
      <c r="X1633" s="23">
        <v>73.690286899277183</v>
      </c>
      <c r="Y1633" s="23">
        <v>9114039</v>
      </c>
      <c r="Z1633" s="23">
        <v>2004</v>
      </c>
      <c r="AA1633" s="23" t="b">
        <v>0</v>
      </c>
      <c r="AB1633" s="24" t="s">
        <v>78</v>
      </c>
      <c r="AC1633" s="16">
        <f t="shared" si="77"/>
        <v>39564068.180703372</v>
      </c>
      <c r="AD1633" s="16">
        <f t="shared" si="76"/>
        <v>481.07452747575826</v>
      </c>
      <c r="AE1633" s="16" t="str">
        <f>VLOOKUP(AB1633,aircraft!A:B,2,FALSE)</f>
        <v>Passenger</v>
      </c>
      <c r="AF1633" s="16">
        <f t="shared" si="78"/>
        <v>4.4404581346409753</v>
      </c>
    </row>
    <row r="1634" spans="1:32" x14ac:dyDescent="0.25">
      <c r="A1634" s="23">
        <v>1524.4232184210691</v>
      </c>
      <c r="B1634" s="23">
        <v>798.0324933500516</v>
      </c>
      <c r="C1634" s="23">
        <v>1069.1655069183998</v>
      </c>
      <c r="D1634" s="23">
        <v>1325.144874410249</v>
      </c>
      <c r="E1634" s="23">
        <v>1885.3960057165991</v>
      </c>
      <c r="F1634" s="23">
        <v>0</v>
      </c>
      <c r="G1634" s="23">
        <v>0</v>
      </c>
      <c r="H1634" s="23">
        <v>0</v>
      </c>
      <c r="I1634" s="23">
        <v>0</v>
      </c>
      <c r="J1634" s="23">
        <v>131497.5450127816</v>
      </c>
      <c r="K1634" s="23">
        <v>0</v>
      </c>
      <c r="L1634" s="23">
        <v>747.81786568803091</v>
      </c>
      <c r="M1634" s="23">
        <v>0.21341925627916461</v>
      </c>
      <c r="N1634" s="23">
        <v>0.11172455205305831</v>
      </c>
      <c r="O1634" s="23">
        <v>3.6852582002245567E-2</v>
      </c>
      <c r="P1634" s="23">
        <v>4.7685921735751126E-2</v>
      </c>
      <c r="Q1634" s="23">
        <v>2.4170499258090908E-2</v>
      </c>
      <c r="R1634" s="23">
        <v>0</v>
      </c>
      <c r="S1634" s="23">
        <v>0</v>
      </c>
      <c r="T1634" s="23">
        <v>0</v>
      </c>
      <c r="U1634" s="23">
        <v>0</v>
      </c>
      <c r="V1634" s="23">
        <v>126.1713517913071</v>
      </c>
      <c r="W1634" s="23">
        <v>0</v>
      </c>
      <c r="X1634" s="23">
        <v>0.32156169316634076</v>
      </c>
      <c r="Y1634" s="23">
        <v>31389</v>
      </c>
      <c r="Z1634" s="23">
        <v>2004</v>
      </c>
      <c r="AA1634" s="23" t="b">
        <v>0</v>
      </c>
      <c r="AB1634" s="24" t="s">
        <v>221</v>
      </c>
      <c r="AC1634" s="16">
        <f t="shared" si="77"/>
        <v>138847.524977286</v>
      </c>
      <c r="AD1634" s="16">
        <f t="shared" si="76"/>
        <v>0.7554145044946512</v>
      </c>
      <c r="AE1634" s="16" t="str">
        <f>VLOOKUP(AB1634,aircraft!A:B,2,FALSE)</f>
        <v>Passenger</v>
      </c>
      <c r="AF1634" s="16">
        <f t="shared" si="78"/>
        <v>4.5818882117425241</v>
      </c>
    </row>
    <row r="1635" spans="1:32" x14ac:dyDescent="0.25">
      <c r="A1635" s="23">
        <v>57764.88141981361</v>
      </c>
      <c r="B1635" s="23">
        <v>31768.82868846639</v>
      </c>
      <c r="C1635" s="23">
        <v>21779.523941017178</v>
      </c>
      <c r="D1635" s="23">
        <v>18946.887204717139</v>
      </c>
      <c r="E1635" s="23">
        <v>43626.210344486564</v>
      </c>
      <c r="F1635" s="23">
        <v>0</v>
      </c>
      <c r="G1635" s="23">
        <v>0</v>
      </c>
      <c r="H1635" s="23">
        <v>0</v>
      </c>
      <c r="I1635" s="23">
        <v>0</v>
      </c>
      <c r="J1635" s="23">
        <v>4053637.8043572237</v>
      </c>
      <c r="K1635" s="23">
        <v>0</v>
      </c>
      <c r="L1635" s="23">
        <v>30234.14275663704</v>
      </c>
      <c r="M1635" s="23">
        <v>81.867451955679527</v>
      </c>
      <c r="N1635" s="23">
        <v>44.210444455293079</v>
      </c>
      <c r="O1635" s="23">
        <v>2.7191479906878131</v>
      </c>
      <c r="P1635" s="23">
        <v>2.3645990223228264</v>
      </c>
      <c r="Q1635" s="23">
        <v>5.5469333262667391</v>
      </c>
      <c r="R1635" s="23">
        <v>0</v>
      </c>
      <c r="S1635" s="23">
        <v>0</v>
      </c>
      <c r="T1635" s="23">
        <v>0</v>
      </c>
      <c r="U1635" s="23">
        <v>0</v>
      </c>
      <c r="V1635" s="23">
        <v>1930.3710835948355</v>
      </c>
      <c r="W1635" s="23">
        <v>0</v>
      </c>
      <c r="X1635" s="23">
        <v>13.000681826867284</v>
      </c>
      <c r="Y1635" s="23">
        <v>709478</v>
      </c>
      <c r="Z1635" s="23">
        <v>2004</v>
      </c>
      <c r="AA1635" s="23" t="b">
        <v>0</v>
      </c>
      <c r="AB1635" s="24" t="s">
        <v>79</v>
      </c>
      <c r="AC1635" s="16">
        <f t="shared" si="77"/>
        <v>4257758.2787123621</v>
      </c>
      <c r="AD1635" s="16">
        <f t="shared" si="76"/>
        <v>149.70925857711731</v>
      </c>
      <c r="AE1635" s="16" t="str">
        <f>VLOOKUP(AB1635,aircraft!A:B,2,FALSE)</f>
        <v>Passenger</v>
      </c>
      <c r="AF1635" s="16">
        <f t="shared" si="78"/>
        <v>6.1803661869082509</v>
      </c>
    </row>
    <row r="1636" spans="1:32" x14ac:dyDescent="0.25">
      <c r="A1636" s="23">
        <v>210928.48724894226</v>
      </c>
      <c r="B1636" s="23">
        <v>109786.787037192</v>
      </c>
      <c r="C1636" s="23">
        <v>150545.95388242399</v>
      </c>
      <c r="D1636" s="23">
        <v>123835.31103501364</v>
      </c>
      <c r="E1636" s="23">
        <v>294316.55411037873</v>
      </c>
      <c r="F1636" s="23">
        <v>0</v>
      </c>
      <c r="G1636" s="23">
        <v>0</v>
      </c>
      <c r="H1636" s="23">
        <v>0</v>
      </c>
      <c r="I1636" s="23">
        <v>0</v>
      </c>
      <c r="J1636" s="23">
        <v>35248808.989899598</v>
      </c>
      <c r="K1636" s="23">
        <v>0</v>
      </c>
      <c r="L1636" s="23">
        <v>157806.03944067721</v>
      </c>
      <c r="M1636" s="23">
        <v>1022.8296020542131</v>
      </c>
      <c r="N1636" s="23">
        <v>529.50269244149183</v>
      </c>
      <c r="O1636" s="23">
        <v>29.959436799513881</v>
      </c>
      <c r="P1636" s="23">
        <v>24.654096914463647</v>
      </c>
      <c r="Q1636" s="23">
        <v>62.819206718094705</v>
      </c>
      <c r="R1636" s="23">
        <v>0</v>
      </c>
      <c r="S1636" s="23">
        <v>0</v>
      </c>
      <c r="T1636" s="23">
        <v>0</v>
      </c>
      <c r="U1636" s="23">
        <v>0</v>
      </c>
      <c r="V1636" s="23">
        <v>17402.669318136483</v>
      </c>
      <c r="W1636" s="23">
        <v>0</v>
      </c>
      <c r="X1636" s="23">
        <v>67.856599263954578</v>
      </c>
      <c r="Y1636" s="23">
        <v>6091416</v>
      </c>
      <c r="Z1636" s="23">
        <v>2004</v>
      </c>
      <c r="AA1636" s="23" t="b">
        <v>0</v>
      </c>
      <c r="AB1636" s="24" t="s">
        <v>80</v>
      </c>
      <c r="AC1636" s="16">
        <f t="shared" si="77"/>
        <v>36296028.122654222</v>
      </c>
      <c r="AD1636" s="16">
        <f t="shared" si="76"/>
        <v>1737.6216341917318</v>
      </c>
      <c r="AE1636" s="16" t="str">
        <f>VLOOKUP(AB1636,aircraft!A:B,2,FALSE)</f>
        <v>Passenger</v>
      </c>
      <c r="AF1636" s="16">
        <f t="shared" si="78"/>
        <v>6.045110096384847</v>
      </c>
    </row>
    <row r="1637" spans="1:32" x14ac:dyDescent="0.25">
      <c r="A1637" s="23">
        <v>326654.13885937782</v>
      </c>
      <c r="B1637" s="23">
        <v>181929.76993049184</v>
      </c>
      <c r="C1637" s="23">
        <v>126269.2360224169</v>
      </c>
      <c r="D1637" s="23">
        <v>115258.84965231684</v>
      </c>
      <c r="E1637" s="23">
        <v>278090.39585220563</v>
      </c>
      <c r="F1637" s="23">
        <v>0</v>
      </c>
      <c r="G1637" s="23">
        <v>0</v>
      </c>
      <c r="H1637" s="23">
        <v>0</v>
      </c>
      <c r="I1637" s="23">
        <v>0</v>
      </c>
      <c r="J1637" s="23">
        <v>31613268.865990903</v>
      </c>
      <c r="K1637" s="23">
        <v>0</v>
      </c>
      <c r="L1637" s="23">
        <v>159150.87228022699</v>
      </c>
      <c r="M1637" s="23">
        <v>294.77185141895689</v>
      </c>
      <c r="N1637" s="23">
        <v>163.42090068915959</v>
      </c>
      <c r="O1637" s="23">
        <v>38.350615277015635</v>
      </c>
      <c r="P1637" s="23">
        <v>35.055959470221765</v>
      </c>
      <c r="Q1637" s="23">
        <v>85.053951795096154</v>
      </c>
      <c r="R1637" s="23">
        <v>0</v>
      </c>
      <c r="S1637" s="23">
        <v>0</v>
      </c>
      <c r="T1637" s="23">
        <v>0</v>
      </c>
      <c r="U1637" s="23">
        <v>0</v>
      </c>
      <c r="V1637" s="23">
        <v>15435.666605248209</v>
      </c>
      <c r="W1637" s="23">
        <v>0</v>
      </c>
      <c r="X1637" s="23">
        <v>68.434877404599774</v>
      </c>
      <c r="Y1637" s="23">
        <v>5484888</v>
      </c>
      <c r="Z1637" s="23">
        <v>2004</v>
      </c>
      <c r="AA1637" s="23" t="b">
        <v>0</v>
      </c>
      <c r="AB1637" s="24" t="s">
        <v>145</v>
      </c>
      <c r="AC1637" s="16">
        <f t="shared" si="77"/>
        <v>32800622.128587939</v>
      </c>
      <c r="AD1637" s="16">
        <f t="shared" si="76"/>
        <v>685.08815605504981</v>
      </c>
      <c r="AE1637" s="16" t="str">
        <f>VLOOKUP(AB1637,aircraft!A:B,2,FALSE)</f>
        <v>Passenger</v>
      </c>
      <c r="AF1637" s="16">
        <f t="shared" si="78"/>
        <v>6.1025439172082798</v>
      </c>
    </row>
    <row r="1638" spans="1:32" x14ac:dyDescent="0.25">
      <c r="A1638" s="23">
        <v>2645029.809796968</v>
      </c>
      <c r="B1638" s="23">
        <v>1441680.3260830736</v>
      </c>
      <c r="C1638" s="23">
        <v>1284478.9036870115</v>
      </c>
      <c r="D1638" s="23">
        <v>1054258.4611076766</v>
      </c>
      <c r="E1638" s="23">
        <v>2494200.155594138</v>
      </c>
      <c r="F1638" s="23">
        <v>0</v>
      </c>
      <c r="G1638" s="23">
        <v>0</v>
      </c>
      <c r="H1638" s="23">
        <v>0</v>
      </c>
      <c r="I1638" s="23">
        <v>0</v>
      </c>
      <c r="J1638" s="23">
        <v>317657777.807105</v>
      </c>
      <c r="K1638" s="23">
        <v>0</v>
      </c>
      <c r="L1638" s="23">
        <v>1429085.5739617995</v>
      </c>
      <c r="M1638" s="23">
        <v>8066.4830207801542</v>
      </c>
      <c r="N1638" s="23">
        <v>4347.6383469570583</v>
      </c>
      <c r="O1638" s="23">
        <v>110.00859695409754</v>
      </c>
      <c r="P1638" s="23">
        <v>89.737683446092262</v>
      </c>
      <c r="Q1638" s="23">
        <v>220.57810476941111</v>
      </c>
      <c r="R1638" s="23">
        <v>0</v>
      </c>
      <c r="S1638" s="23">
        <v>0</v>
      </c>
      <c r="T1638" s="23">
        <v>0</v>
      </c>
      <c r="U1638" s="23">
        <v>0</v>
      </c>
      <c r="V1638" s="23">
        <v>156258.19584764502</v>
      </c>
      <c r="W1638" s="23">
        <v>0</v>
      </c>
      <c r="X1638" s="23">
        <v>614.50681767270714</v>
      </c>
      <c r="Y1638" s="23">
        <v>54967366</v>
      </c>
      <c r="Z1638" s="23">
        <v>2004</v>
      </c>
      <c r="AA1638" s="23" t="b">
        <v>0</v>
      </c>
      <c r="AB1638" s="24" t="s">
        <v>81</v>
      </c>
      <c r="AC1638" s="16">
        <f t="shared" si="77"/>
        <v>328006511.03733569</v>
      </c>
      <c r="AD1638" s="16">
        <f t="shared" si="76"/>
        <v>13448.95257057952</v>
      </c>
      <c r="AE1638" s="16" t="str">
        <f>VLOOKUP(AB1638,aircraft!A:B,2,FALSE)</f>
        <v>Passenger (not used as freighter)</v>
      </c>
      <c r="AF1638" s="16">
        <f t="shared" si="78"/>
        <v>6.068344188446221</v>
      </c>
    </row>
    <row r="1639" spans="1:32" x14ac:dyDescent="0.25">
      <c r="A1639" s="23">
        <v>18297.239988374135</v>
      </c>
      <c r="B1639" s="23">
        <v>9448.5489262861138</v>
      </c>
      <c r="C1639" s="23">
        <v>10517.79734170226</v>
      </c>
      <c r="D1639" s="23">
        <v>9481.0362596924788</v>
      </c>
      <c r="E1639" s="23">
        <v>20892.567595759589</v>
      </c>
      <c r="F1639" s="23">
        <v>0</v>
      </c>
      <c r="G1639" s="23">
        <v>0</v>
      </c>
      <c r="H1639" s="23">
        <v>0</v>
      </c>
      <c r="I1639" s="23">
        <v>0</v>
      </c>
      <c r="J1639" s="23">
        <v>2464625.4244950037</v>
      </c>
      <c r="K1639" s="23">
        <v>0</v>
      </c>
      <c r="L1639" s="23">
        <v>12117.688806152237</v>
      </c>
      <c r="M1639" s="23">
        <v>25.799106733392662</v>
      </c>
      <c r="N1639" s="23">
        <v>13.322453133905613</v>
      </c>
      <c r="O1639" s="23">
        <v>0.52588989206354131</v>
      </c>
      <c r="P1639" s="23">
        <v>0.47405183550087687</v>
      </c>
      <c r="Q1639" s="23">
        <v>1.1999057735490899</v>
      </c>
      <c r="R1639" s="23">
        <v>0</v>
      </c>
      <c r="S1639" s="23">
        <v>0</v>
      </c>
      <c r="T1639" s="23">
        <v>0</v>
      </c>
      <c r="U1639" s="23">
        <v>0</v>
      </c>
      <c r="V1639" s="23">
        <v>1207.5598645672537</v>
      </c>
      <c r="W1639" s="23">
        <v>0</v>
      </c>
      <c r="X1639" s="23">
        <v>5.2106063636017437</v>
      </c>
      <c r="Y1639" s="23">
        <v>391020</v>
      </c>
      <c r="Z1639" s="23">
        <v>2004</v>
      </c>
      <c r="AA1639" s="23" t="b">
        <v>0</v>
      </c>
      <c r="AB1639" s="24" t="s">
        <v>233</v>
      </c>
      <c r="AC1639" s="16">
        <f t="shared" si="77"/>
        <v>2545380.3034129706</v>
      </c>
      <c r="AD1639" s="16">
        <f t="shared" si="76"/>
        <v>46.532013732013525</v>
      </c>
      <c r="AE1639" s="16" t="str">
        <f>VLOOKUP(AB1639,aircraft!A:B,2,FALSE)</f>
        <v>Passenger</v>
      </c>
      <c r="AF1639" s="16">
        <f t="shared" si="78"/>
        <v>6.6184339483528269</v>
      </c>
    </row>
    <row r="1640" spans="1:32" x14ac:dyDescent="0.25">
      <c r="A1640" s="23">
        <v>1044808.5795232025</v>
      </c>
      <c r="B1640" s="23">
        <v>471619.47963327705</v>
      </c>
      <c r="C1640" s="23">
        <v>463536.48342874733</v>
      </c>
      <c r="D1640" s="23">
        <v>385030.46035595355</v>
      </c>
      <c r="E1640" s="23">
        <v>957912.44070691708</v>
      </c>
      <c r="F1640" s="23">
        <v>0</v>
      </c>
      <c r="G1640" s="23">
        <v>0</v>
      </c>
      <c r="H1640" s="23">
        <v>0</v>
      </c>
      <c r="I1640" s="23">
        <v>0</v>
      </c>
      <c r="J1640" s="23">
        <v>110976742.05703768</v>
      </c>
      <c r="K1640" s="23">
        <v>0</v>
      </c>
      <c r="L1640" s="23">
        <v>688212.12544441107</v>
      </c>
      <c r="M1640" s="23">
        <v>1387.0262266299692</v>
      </c>
      <c r="N1640" s="23">
        <v>626.10472761125607</v>
      </c>
      <c r="O1640" s="23">
        <v>25.080354533692155</v>
      </c>
      <c r="P1640" s="23">
        <v>20.823183970890145</v>
      </c>
      <c r="Q1640" s="23">
        <v>56.322522801369615</v>
      </c>
      <c r="R1640" s="23">
        <v>0</v>
      </c>
      <c r="S1640" s="23">
        <v>0</v>
      </c>
      <c r="T1640" s="23">
        <v>0</v>
      </c>
      <c r="U1640" s="23">
        <v>0</v>
      </c>
      <c r="V1640" s="23">
        <v>96861.528846416186</v>
      </c>
      <c r="W1640" s="23">
        <v>0</v>
      </c>
      <c r="X1640" s="23">
        <v>137.64243162654662</v>
      </c>
      <c r="Y1640" s="23">
        <v>13283968</v>
      </c>
      <c r="Z1640" s="23">
        <v>2004</v>
      </c>
      <c r="AA1640" s="23" t="b">
        <v>0</v>
      </c>
      <c r="AB1640" s="24" t="s">
        <v>203</v>
      </c>
      <c r="AC1640" s="16">
        <f t="shared" si="77"/>
        <v>114987861.62613019</v>
      </c>
      <c r="AD1640" s="16">
        <f t="shared" si="76"/>
        <v>2252.9994471737241</v>
      </c>
      <c r="AE1640" s="16" t="str">
        <f>VLOOKUP(AB1640,aircraft!A:B,2,FALSE)</f>
        <v>Passenger</v>
      </c>
      <c r="AF1640" s="16">
        <f t="shared" si="78"/>
        <v>8.8060318324567746</v>
      </c>
    </row>
    <row r="1641" spans="1:32" x14ac:dyDescent="0.25">
      <c r="A1641" s="23">
        <v>10362946.963844741</v>
      </c>
      <c r="B1641" s="23">
        <v>4760015.6953746751</v>
      </c>
      <c r="C1641" s="23">
        <v>5084582.9012535354</v>
      </c>
      <c r="D1641" s="23">
        <v>4313574.478359553</v>
      </c>
      <c r="E1641" s="23">
        <v>10787898.530683696</v>
      </c>
      <c r="F1641" s="23">
        <v>0</v>
      </c>
      <c r="G1641" s="23">
        <v>0</v>
      </c>
      <c r="H1641" s="23">
        <v>0</v>
      </c>
      <c r="I1641" s="23">
        <v>0</v>
      </c>
      <c r="J1641" s="23">
        <v>1462161191.9893272</v>
      </c>
      <c r="K1641" s="23">
        <v>0</v>
      </c>
      <c r="L1641" s="23">
        <v>7246517.4968647892</v>
      </c>
      <c r="M1641" s="23">
        <v>10394.785009486492</v>
      </c>
      <c r="N1641" s="23">
        <v>4807.415273270095</v>
      </c>
      <c r="O1641" s="23">
        <v>133.43904148184905</v>
      </c>
      <c r="P1641" s="23">
        <v>115.74968529986272</v>
      </c>
      <c r="Q1641" s="23">
        <v>398.55206365296357</v>
      </c>
      <c r="R1641" s="23">
        <v>0</v>
      </c>
      <c r="S1641" s="23">
        <v>0</v>
      </c>
      <c r="T1641" s="23">
        <v>0</v>
      </c>
      <c r="U1641" s="23">
        <v>0</v>
      </c>
      <c r="V1641" s="23">
        <v>1237804.400207981</v>
      </c>
      <c r="W1641" s="23">
        <v>0</v>
      </c>
      <c r="X1641" s="23">
        <v>1449.3035682111799</v>
      </c>
      <c r="Y1641" s="23">
        <v>145241085</v>
      </c>
      <c r="Z1641" s="23">
        <v>2004</v>
      </c>
      <c r="AA1641" s="23" t="b">
        <v>0</v>
      </c>
      <c r="AB1641" s="24" t="s">
        <v>229</v>
      </c>
      <c r="AC1641" s="16">
        <f t="shared" si="77"/>
        <v>1504716728.0557082</v>
      </c>
      <c r="AD1641" s="16">
        <f t="shared" si="76"/>
        <v>17299.244641402442</v>
      </c>
      <c r="AE1641" s="16" t="str">
        <f>VLOOKUP(AB1641,aircraft!A:B,2,FALSE)</f>
        <v>Passenger</v>
      </c>
      <c r="AF1641" s="16">
        <f t="shared" si="78"/>
        <v>10.502447775357783</v>
      </c>
    </row>
    <row r="1642" spans="1:32" x14ac:dyDescent="0.25">
      <c r="A1642" s="23">
        <v>474131.15409801673</v>
      </c>
      <c r="B1642" s="23">
        <v>215258.79250613466</v>
      </c>
      <c r="C1642" s="23">
        <v>294050.86947132979</v>
      </c>
      <c r="D1642" s="23">
        <v>214919.02852675572</v>
      </c>
      <c r="E1642" s="23">
        <v>520313.23406634707</v>
      </c>
      <c r="F1642" s="23">
        <v>0</v>
      </c>
      <c r="G1642" s="23">
        <v>0</v>
      </c>
      <c r="H1642" s="23">
        <v>0</v>
      </c>
      <c r="I1642" s="23">
        <v>0</v>
      </c>
      <c r="J1642" s="23">
        <v>62775075.694424801</v>
      </c>
      <c r="K1642" s="23">
        <v>0</v>
      </c>
      <c r="L1642" s="23">
        <v>349128.12867630896</v>
      </c>
      <c r="M1642" s="23">
        <v>333.81300504217251</v>
      </c>
      <c r="N1642" s="23">
        <v>151.61514278250036</v>
      </c>
      <c r="O1642" s="23">
        <v>0.26184940856934735</v>
      </c>
      <c r="P1642" s="23">
        <v>0.1956045493865497</v>
      </c>
      <c r="Q1642" s="23">
        <v>0.44312692918441254</v>
      </c>
      <c r="R1642" s="23">
        <v>0</v>
      </c>
      <c r="S1642" s="23">
        <v>0</v>
      </c>
      <c r="T1642" s="23">
        <v>0</v>
      </c>
      <c r="U1642" s="23">
        <v>0</v>
      </c>
      <c r="V1642" s="23">
        <v>56246.233627708483</v>
      </c>
      <c r="W1642" s="23">
        <v>0</v>
      </c>
      <c r="X1642" s="23">
        <v>69.825629051801059</v>
      </c>
      <c r="Y1642" s="23">
        <v>6211146</v>
      </c>
      <c r="Z1642" s="23">
        <v>2004</v>
      </c>
      <c r="AA1642" s="23" t="b">
        <v>0</v>
      </c>
      <c r="AB1642" s="24" t="s">
        <v>234</v>
      </c>
      <c r="AC1642" s="16">
        <f t="shared" si="77"/>
        <v>64842876.901769698</v>
      </c>
      <c r="AD1642" s="16">
        <f t="shared" si="76"/>
        <v>556.15435776361414</v>
      </c>
      <c r="AE1642" s="16" t="str">
        <f>VLOOKUP(AB1642,aircraft!A:B,2,FALSE)</f>
        <v>Passenger</v>
      </c>
      <c r="AF1642" s="16">
        <f t="shared" si="78"/>
        <v>10.605736394857621</v>
      </c>
    </row>
    <row r="1643" spans="1:32" x14ac:dyDescent="0.25">
      <c r="A1643" s="23">
        <v>283.34344464885419</v>
      </c>
      <c r="B1643" s="23">
        <v>184.84131192062975</v>
      </c>
      <c r="C1643" s="23">
        <v>103.06756885567069</v>
      </c>
      <c r="D1643" s="23">
        <v>125.1478783771954</v>
      </c>
      <c r="E1643" s="23">
        <v>169.62588743135123</v>
      </c>
      <c r="F1643" s="23">
        <v>0</v>
      </c>
      <c r="G1643" s="23">
        <v>0</v>
      </c>
      <c r="H1643" s="23">
        <v>0</v>
      </c>
      <c r="I1643" s="23">
        <v>0</v>
      </c>
      <c r="J1643" s="23">
        <v>53588.131362186148</v>
      </c>
      <c r="K1643" s="23">
        <v>0</v>
      </c>
      <c r="L1643" s="23">
        <v>124.78117986941015</v>
      </c>
      <c r="M1643" s="23">
        <v>1.5852264825786073</v>
      </c>
      <c r="N1643" s="23">
        <v>1.0341348927069312</v>
      </c>
      <c r="O1643" s="23">
        <v>1.1663647400422311E-2</v>
      </c>
      <c r="P1643" s="23">
        <v>1.4162366906573562E-2</v>
      </c>
      <c r="Q1643" s="23">
        <v>2.0186612602517039E-2</v>
      </c>
      <c r="R1643" s="23">
        <v>0</v>
      </c>
      <c r="S1643" s="23">
        <v>0</v>
      </c>
      <c r="T1643" s="23">
        <v>0</v>
      </c>
      <c r="U1643" s="23">
        <v>0</v>
      </c>
      <c r="V1643" s="23">
        <v>3.0536942835051839</v>
      </c>
      <c r="W1643" s="23">
        <v>0</v>
      </c>
      <c r="X1643" s="23">
        <v>4.6169035839305081E-2</v>
      </c>
      <c r="Y1643" s="23">
        <v>13075</v>
      </c>
      <c r="Z1643" s="23">
        <v>2004</v>
      </c>
      <c r="AA1643" s="23" t="b">
        <v>0</v>
      </c>
      <c r="AB1643" s="24" t="s">
        <v>241</v>
      </c>
      <c r="AC1643" s="16">
        <f t="shared" si="77"/>
        <v>54578.938633289261</v>
      </c>
      <c r="AD1643" s="16">
        <f t="shared" si="76"/>
        <v>2.7115430380343559</v>
      </c>
      <c r="AE1643" s="16" t="str">
        <f>VLOOKUP(AB1643,aircraft!A:B,2,FALSE)</f>
        <v>Passenger</v>
      </c>
      <c r="AF1643" s="16">
        <f t="shared" si="78"/>
        <v>4.1962182691083436</v>
      </c>
    </row>
    <row r="1644" spans="1:32" x14ac:dyDescent="0.25">
      <c r="A1644" s="23">
        <v>250.75793759018052</v>
      </c>
      <c r="B1644" s="23">
        <v>77.254669847025511</v>
      </c>
      <c r="C1644" s="23">
        <v>187.21757273272107</v>
      </c>
      <c r="D1644" s="23">
        <v>318.99397088859115</v>
      </c>
      <c r="E1644" s="23">
        <v>304.51759849273679</v>
      </c>
      <c r="F1644" s="23">
        <v>0</v>
      </c>
      <c r="G1644" s="23">
        <v>0</v>
      </c>
      <c r="H1644" s="23">
        <v>0</v>
      </c>
      <c r="I1644" s="23">
        <v>0</v>
      </c>
      <c r="J1644" s="23">
        <v>82039.883235194691</v>
      </c>
      <c r="K1644" s="23">
        <v>0</v>
      </c>
      <c r="L1644" s="23">
        <v>211.15985310643373</v>
      </c>
      <c r="M1644" s="23">
        <v>0.28084889760219539</v>
      </c>
      <c r="N1644" s="23">
        <v>8.6525232539671038E-2</v>
      </c>
      <c r="O1644" s="23">
        <v>3.7443513600641477E-3</v>
      </c>
      <c r="P1644" s="23">
        <v>6.3798792566025124E-3</v>
      </c>
      <c r="Q1644" s="23">
        <v>6.9872886930053358E-3</v>
      </c>
      <c r="R1644" s="23">
        <v>0</v>
      </c>
      <c r="S1644" s="23">
        <v>0</v>
      </c>
      <c r="T1644" s="23">
        <v>0</v>
      </c>
      <c r="U1644" s="23">
        <v>0</v>
      </c>
      <c r="V1644" s="23">
        <v>47.460324838117813</v>
      </c>
      <c r="W1644" s="23">
        <v>0</v>
      </c>
      <c r="X1644" s="23">
        <v>0.10346832924929805</v>
      </c>
      <c r="Y1644" s="23">
        <v>26841</v>
      </c>
      <c r="Z1644" s="23">
        <v>2004</v>
      </c>
      <c r="AA1644" s="23" t="b">
        <v>0</v>
      </c>
      <c r="AB1644" s="24" t="s">
        <v>235</v>
      </c>
      <c r="AC1644" s="16">
        <f t="shared" si="77"/>
        <v>83389.784837852378</v>
      </c>
      <c r="AD1644" s="16">
        <f t="shared" si="76"/>
        <v>0.48795397870083645</v>
      </c>
      <c r="AE1644" s="16" t="str">
        <f>VLOOKUP(AB1644,aircraft!A:B,2,FALSE)</f>
        <v>Passenger</v>
      </c>
      <c r="AF1644" s="16">
        <f t="shared" si="78"/>
        <v>3.1475681039012291</v>
      </c>
    </row>
    <row r="1645" spans="1:32" x14ac:dyDescent="0.25">
      <c r="A1645" s="23">
        <v>71.781223081110809</v>
      </c>
      <c r="B1645" s="23">
        <v>41.47552369807439</v>
      </c>
      <c r="C1645" s="23">
        <v>24.143155740380287</v>
      </c>
      <c r="D1645" s="23">
        <v>41.626130586862558</v>
      </c>
      <c r="E1645" s="23">
        <v>66.601808938980099</v>
      </c>
      <c r="F1645" s="23">
        <v>0</v>
      </c>
      <c r="G1645" s="23">
        <v>0</v>
      </c>
      <c r="H1645" s="23">
        <v>0</v>
      </c>
      <c r="I1645" s="23">
        <v>0</v>
      </c>
      <c r="J1645" s="23">
        <v>9463.7119067311287</v>
      </c>
      <c r="K1645" s="23">
        <v>0</v>
      </c>
      <c r="L1645" s="23">
        <v>43.469115936553862</v>
      </c>
      <c r="M1645" s="23">
        <v>0.33665392591784593</v>
      </c>
      <c r="N1645" s="23">
        <v>0.19452020017376562</v>
      </c>
      <c r="O1645" s="23">
        <v>1.4485893078283723E-3</v>
      </c>
      <c r="P1645" s="23">
        <v>2.4975677721178831E-3</v>
      </c>
      <c r="Q1645" s="23">
        <v>3.9961084353886131E-3</v>
      </c>
      <c r="R1645" s="23">
        <v>0</v>
      </c>
      <c r="S1645" s="23">
        <v>0</v>
      </c>
      <c r="T1645" s="23">
        <v>0</v>
      </c>
      <c r="U1645" s="23">
        <v>0</v>
      </c>
      <c r="V1645" s="23">
        <v>10.495425252115819</v>
      </c>
      <c r="W1645" s="23">
        <v>0</v>
      </c>
      <c r="X1645" s="23">
        <v>2.1299867061530111E-2</v>
      </c>
      <c r="Y1645" s="23">
        <v>3635</v>
      </c>
      <c r="Z1645" s="23">
        <v>2004</v>
      </c>
      <c r="AA1645" s="23" t="b">
        <v>0</v>
      </c>
      <c r="AB1645" s="24" t="s">
        <v>217</v>
      </c>
      <c r="AC1645" s="16">
        <f t="shared" si="77"/>
        <v>9752.8088647130899</v>
      </c>
      <c r="AD1645" s="16">
        <f t="shared" si="76"/>
        <v>0.56041625866847644</v>
      </c>
      <c r="AE1645" s="16" t="str">
        <f>VLOOKUP(AB1645,aircraft!A:B,2,FALSE)</f>
        <v>Passenger</v>
      </c>
      <c r="AF1645" s="16">
        <f t="shared" si="78"/>
        <v>2.6830285735111663</v>
      </c>
    </row>
    <row r="1646" spans="1:32" x14ac:dyDescent="0.25">
      <c r="A1646" s="23">
        <v>478.83859608804562</v>
      </c>
      <c r="B1646" s="23">
        <v>117.34566569806194</v>
      </c>
      <c r="C1646" s="23">
        <v>402.00074374604799</v>
      </c>
      <c r="D1646" s="23">
        <v>715.61589233821496</v>
      </c>
      <c r="E1646" s="23">
        <v>753.42713334810446</v>
      </c>
      <c r="F1646" s="23">
        <v>0</v>
      </c>
      <c r="G1646" s="23">
        <v>0</v>
      </c>
      <c r="H1646" s="23">
        <v>0</v>
      </c>
      <c r="I1646" s="23">
        <v>0</v>
      </c>
      <c r="J1646" s="23">
        <v>230691.73422452211</v>
      </c>
      <c r="K1646" s="23">
        <v>0</v>
      </c>
      <c r="L1646" s="23">
        <v>792.45673790043656</v>
      </c>
      <c r="M1646" s="23">
        <v>2.212150594893501</v>
      </c>
      <c r="N1646" s="23">
        <v>0.53225078346057375</v>
      </c>
      <c r="O1646" s="23">
        <v>2.0302994503384669E-2</v>
      </c>
      <c r="P1646" s="23">
        <v>3.6206729162670828E-2</v>
      </c>
      <c r="Q1646" s="23">
        <v>4.2110617493102527E-2</v>
      </c>
      <c r="R1646" s="23">
        <v>0</v>
      </c>
      <c r="S1646" s="23">
        <v>0</v>
      </c>
      <c r="T1646" s="23">
        <v>0</v>
      </c>
      <c r="U1646" s="23">
        <v>0</v>
      </c>
      <c r="V1646" s="23">
        <v>247.04217976764079</v>
      </c>
      <c r="W1646" s="23">
        <v>0</v>
      </c>
      <c r="X1646" s="23">
        <v>0.38830380617653892</v>
      </c>
      <c r="Y1646" s="23">
        <v>88891</v>
      </c>
      <c r="Z1646" s="23">
        <v>2004</v>
      </c>
      <c r="AA1646" s="23" t="b">
        <v>0</v>
      </c>
      <c r="AB1646" s="24" t="s">
        <v>155</v>
      </c>
      <c r="AC1646" s="16">
        <f t="shared" si="77"/>
        <v>233951.41899364104</v>
      </c>
      <c r="AD1646" s="16">
        <f t="shared" si="76"/>
        <v>3.2313255256897713</v>
      </c>
      <c r="AE1646" s="16" t="str">
        <f>VLOOKUP(AB1646,aircraft!A:B,2,FALSE)</f>
        <v>Passenger</v>
      </c>
      <c r="AF1646" s="16">
        <f t="shared" si="78"/>
        <v>2.6675946102061143</v>
      </c>
    </row>
    <row r="1647" spans="1:32" x14ac:dyDescent="0.25">
      <c r="A1647" s="23">
        <v>28.994565779266608</v>
      </c>
      <c r="B1647" s="23">
        <v>0</v>
      </c>
      <c r="C1647" s="23">
        <v>32.708480139255521</v>
      </c>
      <c r="D1647" s="23">
        <v>105.13440044760704</v>
      </c>
      <c r="E1647" s="23">
        <v>140.17920059680938</v>
      </c>
      <c r="F1647" s="23">
        <v>0</v>
      </c>
      <c r="G1647" s="23">
        <v>0</v>
      </c>
      <c r="H1647" s="23">
        <v>0</v>
      </c>
      <c r="I1647" s="23">
        <v>0</v>
      </c>
      <c r="J1647" s="23">
        <v>16987.234504199027</v>
      </c>
      <c r="K1647" s="23">
        <v>0</v>
      </c>
      <c r="L1647" s="23">
        <v>66.37232917547226</v>
      </c>
      <c r="M1647" s="23">
        <v>0.16932827084341329</v>
      </c>
      <c r="N1647" s="23">
        <v>0</v>
      </c>
      <c r="O1647" s="23">
        <v>9.4854591197540035E-3</v>
      </c>
      <c r="P1647" s="23">
        <v>3.0488975742066441E-2</v>
      </c>
      <c r="Q1647" s="23">
        <v>4.0651967656088583E-2</v>
      </c>
      <c r="R1647" s="23">
        <v>0</v>
      </c>
      <c r="S1647" s="23">
        <v>0</v>
      </c>
      <c r="T1647" s="23">
        <v>0</v>
      </c>
      <c r="U1647" s="23">
        <v>0</v>
      </c>
      <c r="V1647" s="23">
        <v>19.174669752544723</v>
      </c>
      <c r="W1647" s="23">
        <v>0</v>
      </c>
      <c r="X1647" s="23">
        <v>3.7832225949913353E-2</v>
      </c>
      <c r="Y1647" s="23">
        <v>6514</v>
      </c>
      <c r="Z1647" s="23">
        <v>2004</v>
      </c>
      <c r="AA1647" s="23" t="b">
        <v>0</v>
      </c>
      <c r="AB1647" s="24" t="s">
        <v>224</v>
      </c>
      <c r="AC1647" s="16">
        <f t="shared" si="77"/>
        <v>17360.623480337439</v>
      </c>
      <c r="AD1647" s="16">
        <f t="shared" si="76"/>
        <v>0.28778689931123569</v>
      </c>
      <c r="AE1647" s="16" t="str">
        <f>VLOOKUP(AB1647,aircraft!A:B,2,FALSE)</f>
        <v>Passenger</v>
      </c>
      <c r="AF1647" s="16">
        <f t="shared" si="78"/>
        <v>2.6651248818448634</v>
      </c>
    </row>
    <row r="1648" spans="1:32" x14ac:dyDescent="0.25">
      <c r="A1648" s="23">
        <v>14.497282889633304</v>
      </c>
      <c r="B1648" s="23">
        <v>0</v>
      </c>
      <c r="C1648" s="23">
        <v>21.6065270536124</v>
      </c>
      <c r="D1648" s="23">
        <v>35.201249067485328</v>
      </c>
      <c r="E1648" s="23">
        <v>56.321998507976531</v>
      </c>
      <c r="F1648" s="23">
        <v>0</v>
      </c>
      <c r="G1648" s="23">
        <v>0</v>
      </c>
      <c r="H1648" s="23">
        <v>0</v>
      </c>
      <c r="I1648" s="23">
        <v>0</v>
      </c>
      <c r="J1648" s="23">
        <v>9343.0916718959797</v>
      </c>
      <c r="K1648" s="23">
        <v>0</v>
      </c>
      <c r="L1648" s="23">
        <v>41.596358180046082</v>
      </c>
      <c r="M1648" s="23">
        <v>0.13105543612117856</v>
      </c>
      <c r="N1648" s="23">
        <v>0</v>
      </c>
      <c r="O1648" s="23">
        <v>1.3396046592035256E-3</v>
      </c>
      <c r="P1648" s="23">
        <v>2.1824774126623526E-3</v>
      </c>
      <c r="Q1648" s="23">
        <v>3.4919638602597643E-3</v>
      </c>
      <c r="R1648" s="23">
        <v>0</v>
      </c>
      <c r="S1648" s="23">
        <v>0</v>
      </c>
      <c r="T1648" s="23">
        <v>0</v>
      </c>
      <c r="U1648" s="23">
        <v>0</v>
      </c>
      <c r="V1648" s="23">
        <v>10.3825145440083</v>
      </c>
      <c r="W1648" s="23">
        <v>0</v>
      </c>
      <c r="X1648" s="23">
        <v>2.0382215749957855E-2</v>
      </c>
      <c r="Y1648" s="23">
        <v>3588</v>
      </c>
      <c r="Z1648" s="23">
        <v>2004</v>
      </c>
      <c r="AA1648" s="23" t="b">
        <v>0</v>
      </c>
      <c r="AB1648" s="24" t="s">
        <v>148</v>
      </c>
      <c r="AC1648" s="16">
        <f t="shared" si="77"/>
        <v>9512.315087594734</v>
      </c>
      <c r="AD1648" s="16">
        <f t="shared" si="76"/>
        <v>0.15845169780326207</v>
      </c>
      <c r="AE1648" s="16" t="str">
        <f>VLOOKUP(AB1648,aircraft!A:B,2,FALSE)</f>
        <v>Passenger</v>
      </c>
      <c r="AF1648" s="16">
        <f t="shared" si="78"/>
        <v>2.6783817389303124</v>
      </c>
    </row>
    <row r="1649" spans="1:32" x14ac:dyDescent="0.25">
      <c r="A1649" s="23">
        <v>128.25940057881073</v>
      </c>
      <c r="B1649" s="23">
        <v>49.193870517853959</v>
      </c>
      <c r="C1649" s="23">
        <v>62.995033396247116</v>
      </c>
      <c r="D1649" s="23">
        <v>102.63120283484457</v>
      </c>
      <c r="E1649" s="23">
        <v>164.20992453575133</v>
      </c>
      <c r="F1649" s="23">
        <v>0</v>
      </c>
      <c r="G1649" s="23">
        <v>0</v>
      </c>
      <c r="H1649" s="23">
        <v>0</v>
      </c>
      <c r="I1649" s="23">
        <v>0</v>
      </c>
      <c r="J1649" s="23">
        <v>38443.677419114116</v>
      </c>
      <c r="K1649" s="23">
        <v>0</v>
      </c>
      <c r="L1649" s="23">
        <v>101.05260646584975</v>
      </c>
      <c r="M1649" s="23">
        <v>2.3086691110354649</v>
      </c>
      <c r="N1649" s="23">
        <v>0.88548963120298996</v>
      </c>
      <c r="O1649" s="23">
        <v>6.2995036388350653E-3</v>
      </c>
      <c r="P1649" s="23">
        <v>1.0263120770956513E-2</v>
      </c>
      <c r="Q1649" s="23">
        <v>1.6420993233530422E-2</v>
      </c>
      <c r="R1649" s="23">
        <v>0</v>
      </c>
      <c r="S1649" s="23">
        <v>0</v>
      </c>
      <c r="T1649" s="23">
        <v>0</v>
      </c>
      <c r="U1649" s="23">
        <v>0</v>
      </c>
      <c r="V1649" s="23">
        <v>40.896302217138</v>
      </c>
      <c r="W1649" s="23">
        <v>0</v>
      </c>
      <c r="X1649" s="23">
        <v>5.7599983127554606E-2</v>
      </c>
      <c r="Y1649" s="23">
        <v>14822</v>
      </c>
      <c r="Z1649" s="23">
        <v>2004</v>
      </c>
      <c r="AA1649" s="23" t="b">
        <v>0</v>
      </c>
      <c r="AB1649" s="24" t="s">
        <v>208</v>
      </c>
      <c r="AC1649" s="16">
        <f t="shared" si="77"/>
        <v>39052.019457443472</v>
      </c>
      <c r="AD1649" s="16">
        <f t="shared" si="76"/>
        <v>3.2847423430093317</v>
      </c>
      <c r="AE1649" s="16" t="str">
        <f>VLOOKUP(AB1649,aircraft!A:B,2,FALSE)</f>
        <v>Passenger</v>
      </c>
      <c r="AF1649" s="16">
        <f t="shared" si="78"/>
        <v>2.6855015453791831</v>
      </c>
    </row>
    <row r="1650" spans="1:32" x14ac:dyDescent="0.25">
      <c r="A1650" s="23">
        <v>158.72980875356944</v>
      </c>
      <c r="B1650" s="23">
        <v>33.078638706667441</v>
      </c>
      <c r="C1650" s="23">
        <v>172.85221642889923</v>
      </c>
      <c r="D1650" s="23">
        <v>281.60999253988263</v>
      </c>
      <c r="E1650" s="23">
        <v>450.57598806381225</v>
      </c>
      <c r="F1650" s="23">
        <v>0</v>
      </c>
      <c r="G1650" s="23">
        <v>0</v>
      </c>
      <c r="H1650" s="23">
        <v>0</v>
      </c>
      <c r="I1650" s="23">
        <v>0</v>
      </c>
      <c r="J1650" s="23">
        <v>99412.8545929432</v>
      </c>
      <c r="K1650" s="23">
        <v>0</v>
      </c>
      <c r="L1650" s="23">
        <v>334.64362319687643</v>
      </c>
      <c r="M1650" s="23">
        <v>1.4349174579814303</v>
      </c>
      <c r="N1650" s="23">
        <v>0.29903089116769338</v>
      </c>
      <c r="O1650" s="23">
        <v>1.0716837273628207E-2</v>
      </c>
      <c r="P1650" s="23">
        <v>1.7459819301298821E-2</v>
      </c>
      <c r="Q1650" s="23">
        <v>2.7935710882078114E-2</v>
      </c>
      <c r="R1650" s="23">
        <v>0</v>
      </c>
      <c r="S1650" s="23">
        <v>0</v>
      </c>
      <c r="T1650" s="23">
        <v>0</v>
      </c>
      <c r="U1650" s="23">
        <v>0</v>
      </c>
      <c r="V1650" s="23">
        <v>106.15155733780006</v>
      </c>
      <c r="W1650" s="23">
        <v>0</v>
      </c>
      <c r="X1650" s="23">
        <v>0.1639753773112351</v>
      </c>
      <c r="Y1650" s="23">
        <v>38316</v>
      </c>
      <c r="Z1650" s="23">
        <v>2004</v>
      </c>
      <c r="AA1650" s="23" t="b">
        <v>0</v>
      </c>
      <c r="AB1650" s="24" t="s">
        <v>169</v>
      </c>
      <c r="AC1650" s="16">
        <f t="shared" si="77"/>
        <v>100844.3448606329</v>
      </c>
      <c r="AD1650" s="16">
        <f t="shared" si="76"/>
        <v>1.954036093917364</v>
      </c>
      <c r="AE1650" s="16" t="str">
        <f>VLOOKUP(AB1650,aircraft!A:B,2,FALSE)</f>
        <v>Passenger</v>
      </c>
      <c r="AF1650" s="16">
        <f t="shared" si="78"/>
        <v>2.6477445973618052</v>
      </c>
    </row>
    <row r="1651" spans="1:32" x14ac:dyDescent="0.25">
      <c r="A1651" s="23">
        <v>28.994565779266608</v>
      </c>
      <c r="B1651" s="23">
        <v>0</v>
      </c>
      <c r="C1651" s="23">
        <v>43.213054107224799</v>
      </c>
      <c r="D1651" s="23">
        <v>70.402498134970656</v>
      </c>
      <c r="E1651" s="23">
        <v>112.64399701595306</v>
      </c>
      <c r="F1651" s="23">
        <v>0</v>
      </c>
      <c r="G1651" s="23">
        <v>0</v>
      </c>
      <c r="H1651" s="23">
        <v>0</v>
      </c>
      <c r="I1651" s="23">
        <v>0</v>
      </c>
      <c r="J1651" s="23">
        <v>19024.946556520459</v>
      </c>
      <c r="K1651" s="23">
        <v>0</v>
      </c>
      <c r="L1651" s="23">
        <v>83.192716360092163</v>
      </c>
      <c r="M1651" s="23">
        <v>0.26211087224235713</v>
      </c>
      <c r="N1651" s="23">
        <v>0</v>
      </c>
      <c r="O1651" s="23">
        <v>2.6792093184070513E-3</v>
      </c>
      <c r="P1651" s="23">
        <v>4.3649548253247052E-3</v>
      </c>
      <c r="Q1651" s="23">
        <v>6.9839277205195286E-3</v>
      </c>
      <c r="R1651" s="23">
        <v>0</v>
      </c>
      <c r="S1651" s="23">
        <v>0</v>
      </c>
      <c r="T1651" s="23">
        <v>0</v>
      </c>
      <c r="U1651" s="23">
        <v>0</v>
      </c>
      <c r="V1651" s="23">
        <v>21.082140012914316</v>
      </c>
      <c r="W1651" s="23">
        <v>0</v>
      </c>
      <c r="X1651" s="23">
        <v>4.076443149991571E-2</v>
      </c>
      <c r="Y1651" s="23">
        <v>7308</v>
      </c>
      <c r="Z1651" s="23">
        <v>2004</v>
      </c>
      <c r="AA1651" s="23" t="b">
        <v>0</v>
      </c>
      <c r="AB1651" s="24" t="s">
        <v>239</v>
      </c>
      <c r="AC1651" s="16">
        <f t="shared" si="77"/>
        <v>19363.393387917968</v>
      </c>
      <c r="AD1651" s="16">
        <f t="shared" si="76"/>
        <v>0.31690339560652414</v>
      </c>
      <c r="AE1651" s="16" t="str">
        <f>VLOOKUP(AB1651,aircraft!A:B,2,FALSE)</f>
        <v>Passenger</v>
      </c>
      <c r="AF1651" s="16">
        <f t="shared" si="78"/>
        <v>2.6630017743572441</v>
      </c>
    </row>
    <row r="1652" spans="1:32" x14ac:dyDescent="0.25">
      <c r="A1652" s="23">
        <v>49.247187378004952</v>
      </c>
      <c r="B1652" s="23">
        <v>11.371113217541055</v>
      </c>
      <c r="C1652" s="23">
        <v>43.755214286926631</v>
      </c>
      <c r="D1652" s="23">
        <v>76.933739652829786</v>
      </c>
      <c r="E1652" s="23">
        <v>74.909180748231819</v>
      </c>
      <c r="F1652" s="23">
        <v>0</v>
      </c>
      <c r="G1652" s="23">
        <v>0</v>
      </c>
      <c r="H1652" s="23">
        <v>0</v>
      </c>
      <c r="I1652" s="23">
        <v>0</v>
      </c>
      <c r="J1652" s="23">
        <v>18639.988360238072</v>
      </c>
      <c r="K1652" s="23">
        <v>0</v>
      </c>
      <c r="L1652" s="23">
        <v>76.635338209231122</v>
      </c>
      <c r="M1652" s="23">
        <v>0.17798864798708641</v>
      </c>
      <c r="N1652" s="23">
        <v>4.1097353482610434E-2</v>
      </c>
      <c r="O1652" s="23">
        <v>2.0780589353635091E-3</v>
      </c>
      <c r="P1652" s="23">
        <v>3.6538009862806297E-3</v>
      </c>
      <c r="Q1652" s="23">
        <v>3.7401953531048318E-3</v>
      </c>
      <c r="R1652" s="23">
        <v>0</v>
      </c>
      <c r="S1652" s="23">
        <v>0</v>
      </c>
      <c r="T1652" s="23">
        <v>0</v>
      </c>
      <c r="U1652" s="23">
        <v>0</v>
      </c>
      <c r="V1652" s="23">
        <v>20.721786689166912</v>
      </c>
      <c r="W1652" s="23">
        <v>0</v>
      </c>
      <c r="X1652" s="23">
        <v>4.6747555405486113E-2</v>
      </c>
      <c r="Y1652" s="23">
        <v>7158</v>
      </c>
      <c r="Z1652" s="23">
        <v>2004</v>
      </c>
      <c r="AA1652" s="23" t="b">
        <v>0</v>
      </c>
      <c r="AB1652" s="24" t="s">
        <v>236</v>
      </c>
      <c r="AC1652" s="16">
        <f t="shared" si="77"/>
        <v>18972.840133730839</v>
      </c>
      <c r="AD1652" s="16">
        <f t="shared" si="76"/>
        <v>0.27530561214993188</v>
      </c>
      <c r="AE1652" s="16" t="str">
        <f>VLOOKUP(AB1652,aircraft!A:B,2,FALSE)</f>
        <v>Passenger</v>
      </c>
      <c r="AF1652" s="16">
        <f t="shared" si="78"/>
        <v>2.6649824753162257</v>
      </c>
    </row>
    <row r="1653" spans="1:32" x14ac:dyDescent="0.25">
      <c r="A1653" s="23">
        <v>171.89900257264</v>
      </c>
      <c r="B1653" s="23">
        <v>99.32404114681394</v>
      </c>
      <c r="C1653" s="23">
        <v>57.041231192585727</v>
      </c>
      <c r="D1653" s="23">
        <v>92.931297165155399</v>
      </c>
      <c r="E1653" s="23">
        <v>148.69007546424865</v>
      </c>
      <c r="F1653" s="23">
        <v>0</v>
      </c>
      <c r="G1653" s="23">
        <v>0</v>
      </c>
      <c r="H1653" s="23">
        <v>0</v>
      </c>
      <c r="I1653" s="23">
        <v>0</v>
      </c>
      <c r="J1653" s="23">
        <v>13583.874083844423</v>
      </c>
      <c r="K1653" s="23">
        <v>0</v>
      </c>
      <c r="L1653" s="23">
        <v>35.392886208877826</v>
      </c>
      <c r="M1653" s="23">
        <v>0.63430734661927102</v>
      </c>
      <c r="N1653" s="23">
        <v>0.36650572750540461</v>
      </c>
      <c r="O1653" s="23">
        <v>5.133710885159062E-3</v>
      </c>
      <c r="P1653" s="23">
        <v>8.363816871658292E-3</v>
      </c>
      <c r="Q1653" s="23">
        <v>1.3382106994653269E-2</v>
      </c>
      <c r="R1653" s="23">
        <v>0</v>
      </c>
      <c r="S1653" s="23">
        <v>0</v>
      </c>
      <c r="T1653" s="23">
        <v>0</v>
      </c>
      <c r="U1653" s="23">
        <v>0</v>
      </c>
      <c r="V1653" s="23">
        <v>1.9270524508724338</v>
      </c>
      <c r="W1653" s="23">
        <v>0</v>
      </c>
      <c r="X1653" s="23">
        <v>2.1589660170773343E-2</v>
      </c>
      <c r="Y1653" s="23">
        <v>4937</v>
      </c>
      <c r="Z1653" s="23">
        <v>2004</v>
      </c>
      <c r="AA1653" s="23" t="b">
        <v>0</v>
      </c>
      <c r="AB1653" s="24" t="s">
        <v>158</v>
      </c>
      <c r="AC1653" s="16">
        <f t="shared" si="77"/>
        <v>14189.152617594744</v>
      </c>
      <c r="AD1653" s="16">
        <f t="shared" si="76"/>
        <v>1.0492823690469195</v>
      </c>
      <c r="AE1653" s="16" t="str">
        <f>VLOOKUP(AB1653,aircraft!A:B,2,FALSE)</f>
        <v>Passenger</v>
      </c>
      <c r="AF1653" s="16">
        <f t="shared" si="78"/>
        <v>3.0304904743854362</v>
      </c>
    </row>
    <row r="1654" spans="1:32" x14ac:dyDescent="0.25">
      <c r="A1654" s="23">
        <v>416.17565208031021</v>
      </c>
      <c r="B1654" s="23">
        <v>77.254669847025511</v>
      </c>
      <c r="C1654" s="23">
        <v>457.09808700677121</v>
      </c>
      <c r="D1654" s="23">
        <v>744.70198607444775</v>
      </c>
      <c r="E1654" s="23">
        <v>1191.5231777191161</v>
      </c>
      <c r="F1654" s="23">
        <v>0</v>
      </c>
      <c r="G1654" s="23">
        <v>0</v>
      </c>
      <c r="H1654" s="23">
        <v>0</v>
      </c>
      <c r="I1654" s="23">
        <v>0</v>
      </c>
      <c r="J1654" s="23">
        <v>204535.22526947258</v>
      </c>
      <c r="K1654" s="23">
        <v>0</v>
      </c>
      <c r="L1654" s="23">
        <v>341.26832791773359</v>
      </c>
      <c r="M1654" s="23">
        <v>0.46611674277945953</v>
      </c>
      <c r="N1654" s="23">
        <v>8.6525232539671038E-2</v>
      </c>
      <c r="O1654" s="23">
        <v>9.1419615091900483E-3</v>
      </c>
      <c r="P1654" s="23">
        <v>1.489403934523386E-2</v>
      </c>
      <c r="Q1654" s="23">
        <v>2.3830462952374176E-2</v>
      </c>
      <c r="R1654" s="23">
        <v>0</v>
      </c>
      <c r="S1654" s="23">
        <v>0</v>
      </c>
      <c r="T1654" s="23">
        <v>0</v>
      </c>
      <c r="U1654" s="23">
        <v>0</v>
      </c>
      <c r="V1654" s="23">
        <v>116.60697542015406</v>
      </c>
      <c r="W1654" s="23">
        <v>0</v>
      </c>
      <c r="X1654" s="23">
        <v>0.20817367601243492</v>
      </c>
      <c r="Y1654" s="23">
        <v>67115</v>
      </c>
      <c r="Z1654" s="23">
        <v>2004</v>
      </c>
      <c r="AA1654" s="23" t="b">
        <v>0</v>
      </c>
      <c r="AB1654" s="24" t="s">
        <v>226</v>
      </c>
      <c r="AC1654" s="16">
        <f t="shared" si="77"/>
        <v>207763.24717011797</v>
      </c>
      <c r="AD1654" s="16">
        <f t="shared" si="76"/>
        <v>0.80868211513836341</v>
      </c>
      <c r="AE1654" s="16" t="str">
        <f>VLOOKUP(AB1654,aircraft!A:B,2,FALSE)</f>
        <v>Passenger</v>
      </c>
      <c r="AF1654" s="16">
        <f t="shared" si="78"/>
        <v>3.1135947062524845</v>
      </c>
    </row>
    <row r="1655" spans="1:32" x14ac:dyDescent="0.25">
      <c r="A1655" s="23">
        <v>608.03557012316674</v>
      </c>
      <c r="B1655" s="23">
        <v>262.64524232980898</v>
      </c>
      <c r="C1655" s="23">
        <v>340.58289045296294</v>
      </c>
      <c r="D1655" s="23">
        <v>554.87599303722368</v>
      </c>
      <c r="E1655" s="23">
        <v>887.80158885955802</v>
      </c>
      <c r="F1655" s="23">
        <v>0</v>
      </c>
      <c r="G1655" s="23">
        <v>0</v>
      </c>
      <c r="H1655" s="23">
        <v>0</v>
      </c>
      <c r="I1655" s="23">
        <v>0</v>
      </c>
      <c r="J1655" s="23">
        <v>105101.26723966599</v>
      </c>
      <c r="K1655" s="23">
        <v>0</v>
      </c>
      <c r="L1655" s="23">
        <v>241.65094878490527</v>
      </c>
      <c r="M1655" s="23">
        <v>2.0673209658265854</v>
      </c>
      <c r="N1655" s="23">
        <v>0.89299383576035085</v>
      </c>
      <c r="O1655" s="23">
        <v>0.27246632530382575</v>
      </c>
      <c r="P1655" s="23">
        <v>0.44390081551393534</v>
      </c>
      <c r="Q1655" s="23">
        <v>0.71024130482229675</v>
      </c>
      <c r="R1655" s="23">
        <v>0</v>
      </c>
      <c r="S1655" s="23">
        <v>0</v>
      </c>
      <c r="T1655" s="23">
        <v>0</v>
      </c>
      <c r="U1655" s="23">
        <v>0</v>
      </c>
      <c r="V1655" s="23">
        <v>33.953803169353634</v>
      </c>
      <c r="W1655" s="23">
        <v>0</v>
      </c>
      <c r="X1655" s="23">
        <v>0.14740707591409719</v>
      </c>
      <c r="Y1655" s="23">
        <v>38388</v>
      </c>
      <c r="Z1655" s="23">
        <v>2004</v>
      </c>
      <c r="AA1655" s="23" t="b">
        <v>0</v>
      </c>
      <c r="AB1655" s="24" t="s">
        <v>171</v>
      </c>
      <c r="AC1655" s="16">
        <f t="shared" si="77"/>
        <v>107996.85947325361</v>
      </c>
      <c r="AD1655" s="16">
        <f t="shared" si="76"/>
        <v>4.5343303231410914</v>
      </c>
      <c r="AE1655" s="16" t="str">
        <f>VLOOKUP(AB1655,aircraft!A:B,2,FALSE)</f>
        <v>Passenger</v>
      </c>
      <c r="AF1655" s="16">
        <f t="shared" si="78"/>
        <v>2.8415138906847179</v>
      </c>
    </row>
    <row r="1656" spans="1:32" x14ac:dyDescent="0.25">
      <c r="A1656" s="23">
        <v>1276.9237560740828</v>
      </c>
      <c r="B1656" s="23">
        <v>659.39325231942212</v>
      </c>
      <c r="C1656" s="23">
        <v>762.55771029406674</v>
      </c>
      <c r="D1656" s="23">
        <v>764.07710449964316</v>
      </c>
      <c r="E1656" s="23">
        <v>1936.8098632450926</v>
      </c>
      <c r="F1656" s="23">
        <v>0</v>
      </c>
      <c r="G1656" s="23">
        <v>0</v>
      </c>
      <c r="H1656" s="23">
        <v>0</v>
      </c>
      <c r="I1656" s="23">
        <v>0</v>
      </c>
      <c r="J1656" s="23">
        <v>206929.71622159478</v>
      </c>
      <c r="K1656" s="23">
        <v>0</v>
      </c>
      <c r="L1656" s="23">
        <v>852.63055394653202</v>
      </c>
      <c r="M1656" s="23">
        <v>64.612341707239892</v>
      </c>
      <c r="N1656" s="23">
        <v>33.365298386569414</v>
      </c>
      <c r="O1656" s="23">
        <v>0.37559430159312307</v>
      </c>
      <c r="P1656" s="23">
        <v>0.37634267223810414</v>
      </c>
      <c r="Q1656" s="23">
        <v>0.85490688669393933</v>
      </c>
      <c r="R1656" s="23">
        <v>0</v>
      </c>
      <c r="S1656" s="23">
        <v>0</v>
      </c>
      <c r="T1656" s="23">
        <v>0</v>
      </c>
      <c r="U1656" s="23">
        <v>0</v>
      </c>
      <c r="V1656" s="23">
        <v>146.99315150995972</v>
      </c>
      <c r="W1656" s="23">
        <v>0</v>
      </c>
      <c r="X1656" s="23">
        <v>1.705261064814545E-2</v>
      </c>
      <c r="Y1656" s="23">
        <v>20915</v>
      </c>
      <c r="Z1656" s="23">
        <v>2004</v>
      </c>
      <c r="AA1656" s="23" t="b">
        <v>0</v>
      </c>
      <c r="AB1656" s="24" t="s">
        <v>114</v>
      </c>
      <c r="AC1656" s="16">
        <f t="shared" si="77"/>
        <v>213182.10846197364</v>
      </c>
      <c r="AD1656" s="16">
        <f t="shared" si="76"/>
        <v>99.601536564982624</v>
      </c>
      <c r="AE1656" s="16" t="str">
        <f>VLOOKUP(AB1656,aircraft!A:B,2,FALSE)</f>
        <v>Passenger</v>
      </c>
      <c r="AF1656" s="16">
        <f t="shared" si="78"/>
        <v>10.424738435531465</v>
      </c>
    </row>
    <row r="1657" spans="1:32" x14ac:dyDescent="0.25">
      <c r="A1657" s="23">
        <v>484254.15813966829</v>
      </c>
      <c r="B1657" s="23">
        <v>253380.47850590668</v>
      </c>
      <c r="C1657" s="23">
        <v>331690.89195853862</v>
      </c>
      <c r="D1657" s="23">
        <v>349977.20242058113</v>
      </c>
      <c r="E1657" s="23">
        <v>882731.70532591385</v>
      </c>
      <c r="F1657" s="23">
        <v>0</v>
      </c>
      <c r="G1657" s="23">
        <v>0</v>
      </c>
      <c r="H1657" s="23">
        <v>0</v>
      </c>
      <c r="I1657" s="23">
        <v>0</v>
      </c>
      <c r="J1657" s="23">
        <v>85569654.430027232</v>
      </c>
      <c r="K1657" s="23">
        <v>0</v>
      </c>
      <c r="L1657" s="23">
        <v>426581.26759177953</v>
      </c>
      <c r="M1657" s="23">
        <v>2752.7145695676372</v>
      </c>
      <c r="N1657" s="23">
        <v>1430.4980013743052</v>
      </c>
      <c r="O1657" s="23">
        <v>72.06239614843777</v>
      </c>
      <c r="P1657" s="23">
        <v>76.320836545800148</v>
      </c>
      <c r="Q1657" s="23">
        <v>202.9556379036317</v>
      </c>
      <c r="R1657" s="23">
        <v>0</v>
      </c>
      <c r="S1657" s="23">
        <v>0</v>
      </c>
      <c r="T1657" s="23">
        <v>0</v>
      </c>
      <c r="U1657" s="23">
        <v>0</v>
      </c>
      <c r="V1657" s="23">
        <v>64640.867259125887</v>
      </c>
      <c r="W1657" s="23">
        <v>0</v>
      </c>
      <c r="X1657" s="23">
        <v>157.83506657360283</v>
      </c>
      <c r="Y1657" s="23">
        <v>8678398</v>
      </c>
      <c r="Z1657" s="23">
        <v>2004</v>
      </c>
      <c r="AA1657" s="23" t="b">
        <v>0</v>
      </c>
      <c r="AB1657" s="24" t="s">
        <v>117</v>
      </c>
      <c r="AC1657" s="16">
        <f t="shared" si="77"/>
        <v>88298270.13396962</v>
      </c>
      <c r="AD1657" s="16">
        <f t="shared" si="76"/>
        <v>4692.3865081134154</v>
      </c>
      <c r="AE1657" s="16" t="str">
        <f>VLOOKUP(AB1657,aircraft!A:B,2,FALSE)</f>
        <v>Passenger</v>
      </c>
      <c r="AF1657" s="16">
        <f t="shared" si="78"/>
        <v>10.273718519259893</v>
      </c>
    </row>
    <row r="1658" spans="1:32" x14ac:dyDescent="0.25">
      <c r="A1658" s="23">
        <v>1812.8648431479835</v>
      </c>
      <c r="B1658" s="23">
        <v>818.32416170673548</v>
      </c>
      <c r="C1658" s="23">
        <v>873.78890827390842</v>
      </c>
      <c r="D1658" s="23">
        <v>816.11144326160547</v>
      </c>
      <c r="E1658" s="23">
        <v>1128.1794704735976</v>
      </c>
      <c r="F1658" s="23">
        <v>0</v>
      </c>
      <c r="G1658" s="23">
        <v>0</v>
      </c>
      <c r="H1658" s="23">
        <v>0</v>
      </c>
      <c r="I1658" s="23">
        <v>0</v>
      </c>
      <c r="J1658" s="23">
        <v>242665.3706232452</v>
      </c>
      <c r="K1658" s="23">
        <v>0</v>
      </c>
      <c r="L1658" s="23">
        <v>502.56428032028816</v>
      </c>
      <c r="M1658" s="23">
        <v>3.3175428099833688</v>
      </c>
      <c r="N1658" s="23">
        <v>1.4975332822890632</v>
      </c>
      <c r="O1658" s="23">
        <v>4.2347638037859396E-2</v>
      </c>
      <c r="P1658" s="23">
        <v>3.9552335433129325E-2</v>
      </c>
      <c r="Q1658" s="23">
        <v>6.0311921949932824E-2</v>
      </c>
      <c r="R1658" s="23">
        <v>0</v>
      </c>
      <c r="S1658" s="23">
        <v>0</v>
      </c>
      <c r="T1658" s="23">
        <v>0</v>
      </c>
      <c r="U1658" s="23">
        <v>0</v>
      </c>
      <c r="V1658" s="23">
        <v>139.83279581857846</v>
      </c>
      <c r="W1658" s="23">
        <v>0</v>
      </c>
      <c r="X1658" s="23">
        <v>0.51764117188504344</v>
      </c>
      <c r="Y1658" s="23">
        <v>39728</v>
      </c>
      <c r="Z1658" s="23">
        <v>2004</v>
      </c>
      <c r="AA1658" s="23" t="b">
        <v>0</v>
      </c>
      <c r="AB1658" s="24" t="s">
        <v>118</v>
      </c>
      <c r="AC1658" s="16">
        <f t="shared" si="77"/>
        <v>248617.20373042932</v>
      </c>
      <c r="AD1658" s="16">
        <f t="shared" si="76"/>
        <v>5.4749291595783971</v>
      </c>
      <c r="AE1658" s="16" t="str">
        <f>VLOOKUP(AB1658,aircraft!A:B,2,FALSE)</f>
        <v>Passenger (guess)</v>
      </c>
      <c r="AF1658" s="16">
        <f t="shared" si="78"/>
        <v>6.3564358922079354</v>
      </c>
    </row>
    <row r="1659" spans="1:32" x14ac:dyDescent="0.25">
      <c r="A1659" s="23">
        <v>258.98069187828338</v>
      </c>
      <c r="B1659" s="23">
        <v>116.90345167239077</v>
      </c>
      <c r="C1659" s="23">
        <v>124.82698689627264</v>
      </c>
      <c r="D1659" s="23">
        <v>116.58734903737222</v>
      </c>
      <c r="E1659" s="23">
        <v>161.16849578194251</v>
      </c>
      <c r="F1659" s="23">
        <v>0</v>
      </c>
      <c r="G1659" s="23">
        <v>0</v>
      </c>
      <c r="H1659" s="23">
        <v>0</v>
      </c>
      <c r="I1659" s="23">
        <v>0</v>
      </c>
      <c r="J1659" s="23">
        <v>34983.134724273681</v>
      </c>
      <c r="K1659" s="23">
        <v>0</v>
      </c>
      <c r="L1659" s="23">
        <v>71.794897188612595</v>
      </c>
      <c r="M1659" s="23">
        <v>0.47393468714048126</v>
      </c>
      <c r="N1659" s="23">
        <v>0.21393332604129475</v>
      </c>
      <c r="O1659" s="23">
        <v>6.0496625768370572E-3</v>
      </c>
      <c r="P1659" s="23">
        <v>5.6503336333041899E-3</v>
      </c>
      <c r="Q1659" s="23">
        <v>8.6159888499904042E-3</v>
      </c>
      <c r="R1659" s="23">
        <v>0</v>
      </c>
      <c r="S1659" s="23">
        <v>0</v>
      </c>
      <c r="T1659" s="23">
        <v>0</v>
      </c>
      <c r="U1659" s="23">
        <v>0</v>
      </c>
      <c r="V1659" s="23">
        <v>20.145857025645672</v>
      </c>
      <c r="W1659" s="23">
        <v>0</v>
      </c>
      <c r="X1659" s="23">
        <v>7.3948738840720479E-2</v>
      </c>
      <c r="Y1659" s="23">
        <v>5728</v>
      </c>
      <c r="Z1659" s="23">
        <v>2004</v>
      </c>
      <c r="AA1659" s="23" t="b">
        <v>0</v>
      </c>
      <c r="AB1659" s="24" t="s">
        <v>150</v>
      </c>
      <c r="AC1659" s="16">
        <f t="shared" si="77"/>
        <v>35833.396596728555</v>
      </c>
      <c r="AD1659" s="16">
        <f t="shared" si="76"/>
        <v>0.78213273708262809</v>
      </c>
      <c r="AE1659" s="16" t="str">
        <f>VLOOKUP(AB1659,aircraft!A:B,2,FALSE)</f>
        <v>Passenger (guess)</v>
      </c>
      <c r="AF1659" s="16">
        <f t="shared" si="78"/>
        <v>6.2558304114400407</v>
      </c>
    </row>
    <row r="1660" spans="1:32" x14ac:dyDescent="0.25">
      <c r="A1660" s="23">
        <v>395607.11513919441</v>
      </c>
      <c r="B1660" s="23">
        <v>206673.72860498962</v>
      </c>
      <c r="C1660" s="23">
        <v>216237.98133257963</v>
      </c>
      <c r="D1660" s="23">
        <v>210383.62834718262</v>
      </c>
      <c r="E1660" s="23">
        <v>522388.65968948486</v>
      </c>
      <c r="F1660" s="23">
        <v>0</v>
      </c>
      <c r="G1660" s="23">
        <v>0</v>
      </c>
      <c r="H1660" s="23">
        <v>0</v>
      </c>
      <c r="I1660" s="23">
        <v>0</v>
      </c>
      <c r="J1660" s="23">
        <v>73550978.044560686</v>
      </c>
      <c r="K1660" s="23">
        <v>0</v>
      </c>
      <c r="L1660" s="23">
        <v>276563.34864782495</v>
      </c>
      <c r="M1660" s="23">
        <v>1380.4504019890628</v>
      </c>
      <c r="N1660" s="23">
        <v>692.32693568688489</v>
      </c>
      <c r="O1660" s="23">
        <v>15.637633199286139</v>
      </c>
      <c r="P1660" s="23">
        <v>15.011401086208151</v>
      </c>
      <c r="Q1660" s="23">
        <v>38.74569737901345</v>
      </c>
      <c r="R1660" s="23">
        <v>0</v>
      </c>
      <c r="S1660" s="23">
        <v>0</v>
      </c>
      <c r="T1660" s="23">
        <v>0</v>
      </c>
      <c r="U1660" s="23">
        <v>0</v>
      </c>
      <c r="V1660" s="23">
        <v>51306.333428339552</v>
      </c>
      <c r="W1660" s="23">
        <v>0</v>
      </c>
      <c r="X1660" s="23">
        <v>102.32843742079301</v>
      </c>
      <c r="Y1660" s="23">
        <v>7426789</v>
      </c>
      <c r="Z1660" s="23">
        <v>2004</v>
      </c>
      <c r="AA1660" s="23" t="b">
        <v>0</v>
      </c>
      <c r="AB1660" s="24" t="s">
        <v>191</v>
      </c>
      <c r="AC1660" s="16">
        <f t="shared" si="77"/>
        <v>75378832.506321937</v>
      </c>
      <c r="AD1660" s="16">
        <f t="shared" si="76"/>
        <v>2244.5005067612483</v>
      </c>
      <c r="AE1660" s="16" t="str">
        <f>VLOOKUP(AB1660,aircraft!A:B,2,FALSE)</f>
        <v>Passenger</v>
      </c>
      <c r="AF1660" s="16">
        <f t="shared" si="78"/>
        <v>10.305474957918843</v>
      </c>
    </row>
    <row r="1661" spans="1:32" x14ac:dyDescent="0.25">
      <c r="A1661" s="23">
        <v>600.57715044122983</v>
      </c>
      <c r="B1661" s="23">
        <v>259.57553121754057</v>
      </c>
      <c r="C1661" s="23">
        <v>487.64099526548944</v>
      </c>
      <c r="D1661" s="23">
        <v>549.49122329555769</v>
      </c>
      <c r="E1661" s="23">
        <v>828.36755498748607</v>
      </c>
      <c r="F1661" s="23">
        <v>0</v>
      </c>
      <c r="G1661" s="23">
        <v>0</v>
      </c>
      <c r="H1661" s="23">
        <v>0</v>
      </c>
      <c r="I1661" s="23">
        <v>0</v>
      </c>
      <c r="J1661" s="23">
        <v>101985.42991029739</v>
      </c>
      <c r="K1661" s="23">
        <v>0</v>
      </c>
      <c r="L1661" s="23">
        <v>351.09472790701693</v>
      </c>
      <c r="M1661" s="23">
        <v>1.342688267462693</v>
      </c>
      <c r="N1661" s="23">
        <v>0.5265357801126207</v>
      </c>
      <c r="O1661" s="23">
        <v>0.13000597483862511</v>
      </c>
      <c r="P1661" s="23">
        <v>0.14302412875942527</v>
      </c>
      <c r="Q1661" s="23">
        <v>0.28367382596301155</v>
      </c>
      <c r="R1661" s="23">
        <v>0</v>
      </c>
      <c r="S1661" s="23">
        <v>0</v>
      </c>
      <c r="T1661" s="23">
        <v>0</v>
      </c>
      <c r="U1661" s="23">
        <v>0</v>
      </c>
      <c r="V1661" s="23">
        <v>45.003773526964942</v>
      </c>
      <c r="W1661" s="23">
        <v>0</v>
      </c>
      <c r="X1661" s="23">
        <v>0.3616275440041693</v>
      </c>
      <c r="Y1661" s="23">
        <v>27523</v>
      </c>
      <c r="Z1661" s="23">
        <v>2004</v>
      </c>
      <c r="AA1661" s="23" t="b">
        <v>0</v>
      </c>
      <c r="AB1661" s="24" t="s">
        <v>121</v>
      </c>
      <c r="AC1661" s="16">
        <f t="shared" si="77"/>
        <v>105062.17709341171</v>
      </c>
      <c r="AD1661" s="16">
        <f t="shared" si="76"/>
        <v>2.7875555211405447</v>
      </c>
      <c r="AE1661" s="16" t="str">
        <f>VLOOKUP(AB1661,aircraft!A:B,2,FALSE)</f>
        <v>Passenger</v>
      </c>
      <c r="AF1661" s="16">
        <f t="shared" si="78"/>
        <v>3.8401269364673514</v>
      </c>
    </row>
    <row r="1662" spans="1:32" x14ac:dyDescent="0.25">
      <c r="A1662" s="23">
        <v>0</v>
      </c>
      <c r="B1662" s="23">
        <v>0</v>
      </c>
      <c r="C1662" s="23">
        <v>0</v>
      </c>
      <c r="D1662" s="23">
        <v>0</v>
      </c>
      <c r="E1662" s="23">
        <v>0</v>
      </c>
      <c r="F1662" s="23">
        <v>120603.72715027972</v>
      </c>
      <c r="G1662" s="23">
        <v>4017.5684598958223</v>
      </c>
      <c r="H1662" s="23">
        <v>14773.118760341404</v>
      </c>
      <c r="I1662" s="23">
        <v>63132.958037289245</v>
      </c>
      <c r="J1662" s="23">
        <v>0</v>
      </c>
      <c r="K1662" s="23">
        <v>15508.665315362237</v>
      </c>
      <c r="L1662" s="23">
        <v>0</v>
      </c>
      <c r="M1662" s="23">
        <v>0</v>
      </c>
      <c r="N1662" s="23">
        <v>0</v>
      </c>
      <c r="O1662" s="23">
        <v>0</v>
      </c>
      <c r="P1662" s="23">
        <v>0</v>
      </c>
      <c r="Q1662" s="23">
        <v>0</v>
      </c>
      <c r="R1662" s="23">
        <v>121.06519921565926</v>
      </c>
      <c r="S1662" s="23">
        <v>26.919595478332155</v>
      </c>
      <c r="T1662" s="23">
        <v>2.5252098705767048</v>
      </c>
      <c r="U1662" s="23">
        <v>415.84685183365292</v>
      </c>
      <c r="V1662" s="23">
        <v>0</v>
      </c>
      <c r="W1662" s="23">
        <v>6.6687263120809428</v>
      </c>
      <c r="X1662" s="23">
        <v>0</v>
      </c>
      <c r="Y1662" s="23">
        <v>1537720</v>
      </c>
      <c r="Z1662" s="23">
        <v>2005</v>
      </c>
      <c r="AA1662" s="23" t="b">
        <v>1</v>
      </c>
      <c r="AB1662" s="24" t="s">
        <v>44</v>
      </c>
      <c r="AC1662" s="16">
        <f t="shared" si="77"/>
        <v>218036.03772316844</v>
      </c>
      <c r="AD1662" s="16">
        <f t="shared" si="76"/>
        <v>573.02558271030193</v>
      </c>
      <c r="AE1662" s="16" t="str">
        <f>VLOOKUP(AB1662,aircraft!A:B,2,FALSE)</f>
        <v>Passenger</v>
      </c>
      <c r="AF1662" s="16" t="str">
        <f t="shared" si="78"/>
        <v/>
      </c>
    </row>
    <row r="1663" spans="1:32" x14ac:dyDescent="0.25">
      <c r="A1663" s="23">
        <v>0</v>
      </c>
      <c r="B1663" s="23">
        <v>0</v>
      </c>
      <c r="C1663" s="23">
        <v>0</v>
      </c>
      <c r="D1663" s="23">
        <v>0</v>
      </c>
      <c r="E1663" s="23">
        <v>0</v>
      </c>
      <c r="F1663" s="23">
        <v>1335.9338741004804</v>
      </c>
      <c r="G1663" s="23">
        <v>24.984620824636863</v>
      </c>
      <c r="H1663" s="23">
        <v>165.96215689659118</v>
      </c>
      <c r="I1663" s="23">
        <v>359.64246688747312</v>
      </c>
      <c r="J1663" s="23">
        <v>0</v>
      </c>
      <c r="K1663" s="23">
        <v>280.00888587694135</v>
      </c>
      <c r="L1663" s="23">
        <v>0</v>
      </c>
      <c r="M1663" s="23">
        <v>0</v>
      </c>
      <c r="N1663" s="23">
        <v>0</v>
      </c>
      <c r="O1663" s="23">
        <v>0</v>
      </c>
      <c r="P1663" s="23">
        <v>0</v>
      </c>
      <c r="Q1663" s="23">
        <v>0</v>
      </c>
      <c r="R1663" s="23">
        <v>0.7789113070016197</v>
      </c>
      <c r="S1663" s="23">
        <v>6.7958168380540862E-2</v>
      </c>
      <c r="T1663" s="23">
        <v>4.6469405172196887E-2</v>
      </c>
      <c r="U1663" s="23">
        <v>0.97822750615576815</v>
      </c>
      <c r="V1663" s="23">
        <v>0</v>
      </c>
      <c r="W1663" s="23">
        <v>0.10360328617589551</v>
      </c>
      <c r="X1663" s="23">
        <v>0</v>
      </c>
      <c r="Y1663" s="23">
        <v>15278</v>
      </c>
      <c r="Z1663" s="23">
        <v>2005</v>
      </c>
      <c r="AA1663" s="23" t="b">
        <v>1</v>
      </c>
      <c r="AB1663" s="24" t="s">
        <v>141</v>
      </c>
      <c r="AC1663" s="16">
        <f t="shared" si="77"/>
        <v>2166.5320045861226</v>
      </c>
      <c r="AD1663" s="16">
        <f t="shared" si="76"/>
        <v>1.9751696728860213</v>
      </c>
      <c r="AE1663" s="16" t="str">
        <f>VLOOKUP(AB1663,aircraft!A:B,2,FALSE)</f>
        <v>Passenger</v>
      </c>
      <c r="AF1663" s="16" t="str">
        <f t="shared" si="78"/>
        <v/>
      </c>
    </row>
    <row r="1664" spans="1:32" x14ac:dyDescent="0.25">
      <c r="A1664" s="23">
        <v>0</v>
      </c>
      <c r="B1664" s="23">
        <v>0</v>
      </c>
      <c r="C1664" s="23">
        <v>0</v>
      </c>
      <c r="D1664" s="23">
        <v>0</v>
      </c>
      <c r="E1664" s="23">
        <v>0</v>
      </c>
      <c r="F1664" s="23">
        <v>257289.14377296381</v>
      </c>
      <c r="G1664" s="23">
        <v>9710.308769800502</v>
      </c>
      <c r="H1664" s="23">
        <v>28079.394492215029</v>
      </c>
      <c r="I1664" s="23">
        <v>139942.93301579769</v>
      </c>
      <c r="J1664" s="23">
        <v>0</v>
      </c>
      <c r="K1664" s="23">
        <v>39354.710875301724</v>
      </c>
      <c r="L1664" s="23">
        <v>0</v>
      </c>
      <c r="M1664" s="23">
        <v>0</v>
      </c>
      <c r="N1664" s="23">
        <v>0</v>
      </c>
      <c r="O1664" s="23">
        <v>0</v>
      </c>
      <c r="P1664" s="23">
        <v>0</v>
      </c>
      <c r="Q1664" s="23">
        <v>0</v>
      </c>
      <c r="R1664" s="23">
        <v>225.59818053822022</v>
      </c>
      <c r="S1664" s="23">
        <v>55.150186287725028</v>
      </c>
      <c r="T1664" s="23">
        <v>4.6511736407941875</v>
      </c>
      <c r="U1664" s="23">
        <v>780.62659161198906</v>
      </c>
      <c r="V1664" s="23">
        <v>0</v>
      </c>
      <c r="W1664" s="23">
        <v>16.922526251082015</v>
      </c>
      <c r="X1664" s="23">
        <v>0</v>
      </c>
      <c r="Y1664" s="23">
        <v>4198251</v>
      </c>
      <c r="Z1664" s="23">
        <v>2005</v>
      </c>
      <c r="AA1664" s="23" t="b">
        <v>1</v>
      </c>
      <c r="AB1664" s="24" t="s">
        <v>46</v>
      </c>
      <c r="AC1664" s="16">
        <f t="shared" si="77"/>
        <v>474376.49092607875</v>
      </c>
      <c r="AD1664" s="16">
        <f t="shared" si="76"/>
        <v>1082.9486583298105</v>
      </c>
      <c r="AE1664" s="16" t="str">
        <f>VLOOKUP(AB1664,aircraft!A:B,2,FALSE)</f>
        <v>Passenger</v>
      </c>
      <c r="AF1664" s="16" t="str">
        <f t="shared" si="78"/>
        <v/>
      </c>
    </row>
    <row r="1665" spans="1:32" x14ac:dyDescent="0.25">
      <c r="A1665" s="23">
        <v>0</v>
      </c>
      <c r="B1665" s="23">
        <v>0</v>
      </c>
      <c r="C1665" s="23">
        <v>0</v>
      </c>
      <c r="D1665" s="23">
        <v>0</v>
      </c>
      <c r="E1665" s="23">
        <v>0</v>
      </c>
      <c r="F1665" s="23">
        <v>28475.864400183302</v>
      </c>
      <c r="G1665" s="23">
        <v>1534.1449999352626</v>
      </c>
      <c r="H1665" s="23">
        <v>640.53530822657672</v>
      </c>
      <c r="I1665" s="23">
        <v>11825.456832788734</v>
      </c>
      <c r="J1665" s="23">
        <v>0</v>
      </c>
      <c r="K1665" s="23">
        <v>6506.8028880113816</v>
      </c>
      <c r="L1665" s="23">
        <v>0</v>
      </c>
      <c r="M1665" s="23">
        <v>0</v>
      </c>
      <c r="N1665" s="23">
        <v>0</v>
      </c>
      <c r="O1665" s="23">
        <v>0</v>
      </c>
      <c r="P1665" s="23">
        <v>0</v>
      </c>
      <c r="Q1665" s="23">
        <v>0</v>
      </c>
      <c r="R1665" s="23">
        <v>18.195806492218814</v>
      </c>
      <c r="S1665" s="23">
        <v>3.5721782004586813</v>
      </c>
      <c r="T1665" s="23">
        <v>0.26912386394421695</v>
      </c>
      <c r="U1665" s="23">
        <v>26.636967080800435</v>
      </c>
      <c r="V1665" s="23">
        <v>0</v>
      </c>
      <c r="W1665" s="23">
        <v>0.97602047956019022</v>
      </c>
      <c r="X1665" s="23">
        <v>0</v>
      </c>
      <c r="Y1665" s="23">
        <v>634917</v>
      </c>
      <c r="Z1665" s="23">
        <v>2005</v>
      </c>
      <c r="AA1665" s="23" t="b">
        <v>1</v>
      </c>
      <c r="AB1665" s="24" t="s">
        <v>219</v>
      </c>
      <c r="AC1665" s="16">
        <f t="shared" si="77"/>
        <v>48982.804429145253</v>
      </c>
      <c r="AD1665" s="16">
        <f t="shared" si="76"/>
        <v>49.65009611698234</v>
      </c>
      <c r="AE1665" s="16" t="str">
        <f>VLOOKUP(AB1665,aircraft!A:B,2,FALSE)</f>
        <v>Passenger</v>
      </c>
      <c r="AF1665" s="16" t="str">
        <f t="shared" si="78"/>
        <v/>
      </c>
    </row>
    <row r="1666" spans="1:32" x14ac:dyDescent="0.25">
      <c r="A1666" s="23">
        <v>0</v>
      </c>
      <c r="B1666" s="23">
        <v>0</v>
      </c>
      <c r="C1666" s="23">
        <v>0</v>
      </c>
      <c r="D1666" s="23">
        <v>0</v>
      </c>
      <c r="E1666" s="23">
        <v>0</v>
      </c>
      <c r="F1666" s="23">
        <v>480.37351964642102</v>
      </c>
      <c r="G1666" s="23">
        <v>27.859548828441611</v>
      </c>
      <c r="H1666" s="23">
        <v>7.9023676384774273</v>
      </c>
      <c r="I1666" s="23">
        <v>129.8290580895536</v>
      </c>
      <c r="J1666" s="23">
        <v>0</v>
      </c>
      <c r="K1666" s="23">
        <v>87.714322563260794</v>
      </c>
      <c r="L1666" s="23">
        <v>0</v>
      </c>
      <c r="M1666" s="23">
        <v>0</v>
      </c>
      <c r="N1666" s="23">
        <v>0</v>
      </c>
      <c r="O1666" s="23">
        <v>0</v>
      </c>
      <c r="P1666" s="23">
        <v>0</v>
      </c>
      <c r="Q1666" s="23">
        <v>0</v>
      </c>
      <c r="R1666" s="23">
        <v>7.3146960604755534E-2</v>
      </c>
      <c r="S1666" s="23">
        <v>1.2802069358021497E-2</v>
      </c>
      <c r="T1666" s="23">
        <v>8.0564797304573128E-4</v>
      </c>
      <c r="U1666" s="23">
        <v>5.9659279358187642E-2</v>
      </c>
      <c r="V1666" s="23">
        <v>0</v>
      </c>
      <c r="W1666" s="23">
        <v>1.3157149009420135E-2</v>
      </c>
      <c r="X1666" s="23">
        <v>0</v>
      </c>
      <c r="Y1666" s="23">
        <v>18525</v>
      </c>
      <c r="Z1666" s="23">
        <v>2005</v>
      </c>
      <c r="AA1666" s="23" t="b">
        <v>1</v>
      </c>
      <c r="AB1666" s="24" t="s">
        <v>254</v>
      </c>
      <c r="AC1666" s="16">
        <f t="shared" si="77"/>
        <v>733.67881676615457</v>
      </c>
      <c r="AD1666" s="16">
        <f t="shared" ref="AD1666:AD1729" si="79">SUM(M1666:U1666,W1666:X1666)</f>
        <v>0.15957110630343055</v>
      </c>
      <c r="AE1666" s="16" t="str">
        <f>VLOOKUP(AB1666,aircraft!A:B,2,FALSE)</f>
        <v>Passenger</v>
      </c>
      <c r="AF1666" s="16" t="str">
        <f t="shared" si="78"/>
        <v/>
      </c>
    </row>
    <row r="1667" spans="1:32" x14ac:dyDescent="0.25">
      <c r="A1667" s="23">
        <v>0</v>
      </c>
      <c r="B1667" s="23">
        <v>0</v>
      </c>
      <c r="C1667" s="23">
        <v>0</v>
      </c>
      <c r="D1667" s="23">
        <v>0</v>
      </c>
      <c r="E1667" s="23">
        <v>0</v>
      </c>
      <c r="F1667" s="23">
        <v>290224.47861883731</v>
      </c>
      <c r="G1667" s="23">
        <v>14387.827144447365</v>
      </c>
      <c r="H1667" s="23">
        <v>12852.87752598726</v>
      </c>
      <c r="I1667" s="23">
        <v>130467.9708056997</v>
      </c>
      <c r="J1667" s="23">
        <v>0</v>
      </c>
      <c r="K1667" s="23">
        <v>65803.817926254924</v>
      </c>
      <c r="L1667" s="23">
        <v>0</v>
      </c>
      <c r="M1667" s="23">
        <v>0</v>
      </c>
      <c r="N1667" s="23">
        <v>0</v>
      </c>
      <c r="O1667" s="23">
        <v>0</v>
      </c>
      <c r="P1667" s="23">
        <v>0</v>
      </c>
      <c r="Q1667" s="23">
        <v>0</v>
      </c>
      <c r="R1667" s="23">
        <v>351.03775603371565</v>
      </c>
      <c r="S1667" s="23">
        <v>19.186689398351067</v>
      </c>
      <c r="T1667" s="23">
        <v>15.444371729817583</v>
      </c>
      <c r="U1667" s="23">
        <v>172.06204414473228</v>
      </c>
      <c r="V1667" s="23">
        <v>0</v>
      </c>
      <c r="W1667" s="23">
        <v>9.8705731577652802</v>
      </c>
      <c r="X1667" s="23">
        <v>0</v>
      </c>
      <c r="Y1667" s="23">
        <v>6329840</v>
      </c>
      <c r="Z1667" s="23">
        <v>2005</v>
      </c>
      <c r="AA1667" s="23" t="b">
        <v>1</v>
      </c>
      <c r="AB1667" s="24" t="s">
        <v>47</v>
      </c>
      <c r="AC1667" s="16">
        <f t="shared" ref="AC1667:AC1730" si="80">SUM(A1667:L1667)</f>
        <v>513736.9720212266</v>
      </c>
      <c r="AD1667" s="16">
        <f t="shared" si="79"/>
        <v>567.6014344643819</v>
      </c>
      <c r="AE1667" s="16" t="str">
        <f>VLOOKUP(AB1667,aircraft!A:B,2,FALSE)</f>
        <v>Passenger</v>
      </c>
      <c r="AF1667" s="16" t="str">
        <f t="shared" ref="AF1667:AF1730" si="81">IF(AA1667,"",SUMIFS(AC:AC,Z:Z,Z1667,AB:AB,AB1667)/Y1667)</f>
        <v/>
      </c>
    </row>
    <row r="1668" spans="1:32" x14ac:dyDescent="0.25">
      <c r="A1668" s="23">
        <v>0</v>
      </c>
      <c r="B1668" s="23">
        <v>0</v>
      </c>
      <c r="C1668" s="23">
        <v>0</v>
      </c>
      <c r="D1668" s="23">
        <v>0</v>
      </c>
      <c r="E1668" s="23">
        <v>0</v>
      </c>
      <c r="F1668" s="23">
        <v>220030.9793658304</v>
      </c>
      <c r="G1668" s="23">
        <v>10959.234071423272</v>
      </c>
      <c r="H1668" s="23">
        <v>6475.2390382972217</v>
      </c>
      <c r="I1668" s="23">
        <v>90838.847510170162</v>
      </c>
      <c r="J1668" s="23">
        <v>0</v>
      </c>
      <c r="K1668" s="23">
        <v>43394.645852564143</v>
      </c>
      <c r="L1668" s="23">
        <v>0</v>
      </c>
      <c r="M1668" s="23">
        <v>0</v>
      </c>
      <c r="N1668" s="23">
        <v>0</v>
      </c>
      <c r="O1668" s="23">
        <v>0</v>
      </c>
      <c r="P1668" s="23">
        <v>0</v>
      </c>
      <c r="Q1668" s="23">
        <v>0</v>
      </c>
      <c r="R1668" s="23">
        <v>214.47096678028066</v>
      </c>
      <c r="S1668" s="23">
        <v>17.434063362036856</v>
      </c>
      <c r="T1668" s="23">
        <v>5.6740240033685314</v>
      </c>
      <c r="U1668" s="23">
        <v>144.63414665724056</v>
      </c>
      <c r="V1668" s="23">
        <v>0</v>
      </c>
      <c r="W1668" s="23">
        <v>6.509197187054883</v>
      </c>
      <c r="X1668" s="23">
        <v>0</v>
      </c>
      <c r="Y1668" s="23">
        <v>4432077</v>
      </c>
      <c r="Z1668" s="23">
        <v>2005</v>
      </c>
      <c r="AA1668" s="23" t="b">
        <v>1</v>
      </c>
      <c r="AB1668" s="24" t="s">
        <v>200</v>
      </c>
      <c r="AC1668" s="16">
        <f t="shared" si="80"/>
        <v>371698.94583828514</v>
      </c>
      <c r="AD1668" s="16">
        <f t="shared" si="79"/>
        <v>388.72239798998152</v>
      </c>
      <c r="AE1668" s="16" t="str">
        <f>VLOOKUP(AB1668,aircraft!A:B,2,FALSE)</f>
        <v>Passenger</v>
      </c>
      <c r="AF1668" s="16" t="str">
        <f t="shared" si="81"/>
        <v/>
      </c>
    </row>
    <row r="1669" spans="1:32" x14ac:dyDescent="0.25">
      <c r="A1669" s="23">
        <v>0</v>
      </c>
      <c r="B1669" s="23">
        <v>0</v>
      </c>
      <c r="C1669" s="23">
        <v>0</v>
      </c>
      <c r="D1669" s="23">
        <v>0</v>
      </c>
      <c r="E1669" s="23">
        <v>0</v>
      </c>
      <c r="F1669" s="23">
        <v>2330453.4814586299</v>
      </c>
      <c r="G1669" s="23">
        <v>122101.90068066242</v>
      </c>
      <c r="H1669" s="23">
        <v>117861.57938878075</v>
      </c>
      <c r="I1669" s="23">
        <v>1242070.5165287845</v>
      </c>
      <c r="J1669" s="23">
        <v>0</v>
      </c>
      <c r="K1669" s="23">
        <v>454029.95528736536</v>
      </c>
      <c r="L1669" s="23">
        <v>0</v>
      </c>
      <c r="M1669" s="23">
        <v>0</v>
      </c>
      <c r="N1669" s="23">
        <v>0</v>
      </c>
      <c r="O1669" s="23">
        <v>0</v>
      </c>
      <c r="P1669" s="23">
        <v>0</v>
      </c>
      <c r="Q1669" s="23">
        <v>0</v>
      </c>
      <c r="R1669" s="23">
        <v>535.21266882761688</v>
      </c>
      <c r="S1669" s="23">
        <v>191.25698566214217</v>
      </c>
      <c r="T1669" s="23">
        <v>2.6909513143113708</v>
      </c>
      <c r="U1669" s="23">
        <v>1948.2104584041674</v>
      </c>
      <c r="V1669" s="23">
        <v>0</v>
      </c>
      <c r="W1669" s="23">
        <v>104.42689203330296</v>
      </c>
      <c r="X1669" s="23">
        <v>0</v>
      </c>
      <c r="Y1669" s="23">
        <v>29352754</v>
      </c>
      <c r="Z1669" s="23">
        <v>2005</v>
      </c>
      <c r="AA1669" s="23" t="b">
        <v>1</v>
      </c>
      <c r="AB1669" s="24" t="s">
        <v>214</v>
      </c>
      <c r="AC1669" s="16">
        <f t="shared" si="80"/>
        <v>4266517.4333442226</v>
      </c>
      <c r="AD1669" s="16">
        <f t="shared" si="79"/>
        <v>2781.7979562415408</v>
      </c>
      <c r="AE1669" s="16" t="str">
        <f>VLOOKUP(AB1669,aircraft!A:B,2,FALSE)</f>
        <v>Passenger</v>
      </c>
      <c r="AF1669" s="16" t="str">
        <f t="shared" si="81"/>
        <v/>
      </c>
    </row>
    <row r="1670" spans="1:32" x14ac:dyDescent="0.25">
      <c r="A1670" s="23">
        <v>0</v>
      </c>
      <c r="B1670" s="23">
        <v>0</v>
      </c>
      <c r="C1670" s="23">
        <v>0</v>
      </c>
      <c r="D1670" s="23">
        <v>0</v>
      </c>
      <c r="E1670" s="23">
        <v>0</v>
      </c>
      <c r="F1670" s="23">
        <v>1064129.7489875737</v>
      </c>
      <c r="G1670" s="23">
        <v>57732.35972533669</v>
      </c>
      <c r="H1670" s="23">
        <v>53356.627972471317</v>
      </c>
      <c r="I1670" s="23">
        <v>577072.44909768878</v>
      </c>
      <c r="J1670" s="23">
        <v>0</v>
      </c>
      <c r="K1670" s="23">
        <v>208393.29086064966</v>
      </c>
      <c r="L1670" s="23">
        <v>0</v>
      </c>
      <c r="M1670" s="23">
        <v>0</v>
      </c>
      <c r="N1670" s="23">
        <v>0</v>
      </c>
      <c r="O1670" s="23">
        <v>0</v>
      </c>
      <c r="P1670" s="23">
        <v>0</v>
      </c>
      <c r="Q1670" s="23">
        <v>0</v>
      </c>
      <c r="R1670" s="23">
        <v>158.60477618759154</v>
      </c>
      <c r="S1670" s="23">
        <v>57.91967665884038</v>
      </c>
      <c r="T1670" s="23">
        <v>0.52614312594948265</v>
      </c>
      <c r="U1670" s="23">
        <v>594.02984751559507</v>
      </c>
      <c r="V1670" s="23">
        <v>0</v>
      </c>
      <c r="W1670" s="23">
        <v>47.93045796151538</v>
      </c>
      <c r="X1670" s="23">
        <v>0</v>
      </c>
      <c r="Y1670" s="23">
        <v>15135661</v>
      </c>
      <c r="Z1670" s="23">
        <v>2005</v>
      </c>
      <c r="AA1670" s="23" t="b">
        <v>1</v>
      </c>
      <c r="AB1670" s="24" t="s">
        <v>220</v>
      </c>
      <c r="AC1670" s="16">
        <f t="shared" si="80"/>
        <v>1960684.4766437202</v>
      </c>
      <c r="AD1670" s="16">
        <f t="shared" si="79"/>
        <v>859.01090144949183</v>
      </c>
      <c r="AE1670" s="16" t="str">
        <f>VLOOKUP(AB1670,aircraft!A:B,2,FALSE)</f>
        <v>Passenger</v>
      </c>
      <c r="AF1670" s="16" t="str">
        <f t="shared" si="81"/>
        <v/>
      </c>
    </row>
    <row r="1671" spans="1:32" x14ac:dyDescent="0.25">
      <c r="A1671" s="23">
        <v>0</v>
      </c>
      <c r="B1671" s="23">
        <v>0</v>
      </c>
      <c r="C1671" s="23">
        <v>0</v>
      </c>
      <c r="D1671" s="23">
        <v>0</v>
      </c>
      <c r="E1671" s="23">
        <v>0</v>
      </c>
      <c r="F1671" s="23">
        <v>55431.99889602523</v>
      </c>
      <c r="G1671" s="23">
        <v>3263.7060871771109</v>
      </c>
      <c r="H1671" s="23">
        <v>3606.2101168956751</v>
      </c>
      <c r="I1671" s="23">
        <v>35009.636925146726</v>
      </c>
      <c r="J1671" s="23">
        <v>0</v>
      </c>
      <c r="K1671" s="23">
        <v>12972.40590232117</v>
      </c>
      <c r="L1671" s="23">
        <v>0</v>
      </c>
      <c r="M1671" s="23">
        <v>0</v>
      </c>
      <c r="N1671" s="23">
        <v>0</v>
      </c>
      <c r="O1671" s="23">
        <v>0</v>
      </c>
      <c r="P1671" s="23">
        <v>0</v>
      </c>
      <c r="Q1671" s="23">
        <v>0</v>
      </c>
      <c r="R1671" s="23">
        <v>40.213546293290989</v>
      </c>
      <c r="S1671" s="23">
        <v>16.325739231484004</v>
      </c>
      <c r="T1671" s="23">
        <v>0.23462594247445825</v>
      </c>
      <c r="U1671" s="23">
        <v>175.12702071828085</v>
      </c>
      <c r="V1671" s="23">
        <v>0</v>
      </c>
      <c r="W1671" s="23">
        <v>2.9836534237404586</v>
      </c>
      <c r="X1671" s="23">
        <v>0</v>
      </c>
      <c r="Y1671" s="23">
        <v>578692</v>
      </c>
      <c r="Z1671" s="23">
        <v>2005</v>
      </c>
      <c r="AA1671" s="23" t="b">
        <v>1</v>
      </c>
      <c r="AB1671" s="24" t="s">
        <v>245</v>
      </c>
      <c r="AC1671" s="16">
        <f t="shared" si="80"/>
        <v>110283.95792756592</v>
      </c>
      <c r="AD1671" s="16">
        <f t="shared" si="79"/>
        <v>234.88458560927077</v>
      </c>
      <c r="AE1671" s="16" t="str">
        <f>VLOOKUP(AB1671,aircraft!A:B,2,FALSE)</f>
        <v>Passenger</v>
      </c>
      <c r="AF1671" s="16" t="str">
        <f t="shared" si="81"/>
        <v/>
      </c>
    </row>
    <row r="1672" spans="1:32" x14ac:dyDescent="0.25">
      <c r="A1672" s="23">
        <v>0</v>
      </c>
      <c r="B1672" s="23">
        <v>0</v>
      </c>
      <c r="C1672" s="23">
        <v>0</v>
      </c>
      <c r="D1672" s="23">
        <v>0</v>
      </c>
      <c r="E1672" s="23">
        <v>0</v>
      </c>
      <c r="F1672" s="23">
        <v>2422505.9515401856</v>
      </c>
      <c r="G1672" s="23">
        <v>143080.85495948416</v>
      </c>
      <c r="H1672" s="23">
        <v>157435.9937063141</v>
      </c>
      <c r="I1672" s="23">
        <v>1541222.139884938</v>
      </c>
      <c r="J1672" s="23">
        <v>0</v>
      </c>
      <c r="K1672" s="23">
        <v>578729.31952812301</v>
      </c>
      <c r="L1672" s="23">
        <v>0</v>
      </c>
      <c r="M1672" s="23">
        <v>0</v>
      </c>
      <c r="N1672" s="23">
        <v>0</v>
      </c>
      <c r="O1672" s="23">
        <v>0</v>
      </c>
      <c r="P1672" s="23">
        <v>0</v>
      </c>
      <c r="Q1672" s="23">
        <v>0</v>
      </c>
      <c r="R1672" s="23">
        <v>1898.5492276709206</v>
      </c>
      <c r="S1672" s="23">
        <v>765.96965215327828</v>
      </c>
      <c r="T1672" s="23">
        <v>11.709457723223235</v>
      </c>
      <c r="U1672" s="23">
        <v>8256.9554940811649</v>
      </c>
      <c r="V1672" s="23">
        <v>0</v>
      </c>
      <c r="W1672" s="23">
        <v>133.10774644509891</v>
      </c>
      <c r="X1672" s="23">
        <v>0</v>
      </c>
      <c r="Y1672" s="23">
        <v>45424573</v>
      </c>
      <c r="Z1672" s="23">
        <v>2005</v>
      </c>
      <c r="AA1672" s="23" t="b">
        <v>1</v>
      </c>
      <c r="AB1672" s="24" t="s">
        <v>192</v>
      </c>
      <c r="AC1672" s="16">
        <f t="shared" si="80"/>
        <v>4842974.2596190451</v>
      </c>
      <c r="AD1672" s="16">
        <f t="shared" si="79"/>
        <v>11066.291578073686</v>
      </c>
      <c r="AE1672" s="16" t="str">
        <f>VLOOKUP(AB1672,aircraft!A:B,2,FALSE)</f>
        <v>Passenger</v>
      </c>
      <c r="AF1672" s="16" t="str">
        <f t="shared" si="81"/>
        <v/>
      </c>
    </row>
    <row r="1673" spans="1:32" x14ac:dyDescent="0.25">
      <c r="A1673" s="23">
        <v>0</v>
      </c>
      <c r="B1673" s="23">
        <v>0</v>
      </c>
      <c r="C1673" s="23">
        <v>0</v>
      </c>
      <c r="D1673" s="23">
        <v>0</v>
      </c>
      <c r="E1673" s="23">
        <v>0</v>
      </c>
      <c r="F1673" s="23">
        <v>11587.427176292374</v>
      </c>
      <c r="G1673" s="23">
        <v>587.59620042633071</v>
      </c>
      <c r="H1673" s="23">
        <v>744.95232572937005</v>
      </c>
      <c r="I1673" s="23">
        <v>6507.0061839700866</v>
      </c>
      <c r="J1673" s="23">
        <v>0</v>
      </c>
      <c r="K1673" s="23">
        <v>1378.9212658797678</v>
      </c>
      <c r="L1673" s="23">
        <v>0</v>
      </c>
      <c r="M1673" s="23">
        <v>0</v>
      </c>
      <c r="N1673" s="23">
        <v>0</v>
      </c>
      <c r="O1673" s="23">
        <v>0</v>
      </c>
      <c r="P1673" s="23">
        <v>0</v>
      </c>
      <c r="Q1673" s="23">
        <v>0</v>
      </c>
      <c r="R1673" s="23">
        <v>0.16206789549911382</v>
      </c>
      <c r="S1673" s="23">
        <v>5.8759622833565256E-2</v>
      </c>
      <c r="T1673" s="23">
        <v>0</v>
      </c>
      <c r="U1673" s="23">
        <v>0.65070064930362959</v>
      </c>
      <c r="V1673" s="23">
        <v>0</v>
      </c>
      <c r="W1673" s="23">
        <v>0.31715189818987494</v>
      </c>
      <c r="X1673" s="23">
        <v>0</v>
      </c>
      <c r="Y1673" s="23">
        <v>99718</v>
      </c>
      <c r="Z1673" s="23">
        <v>2005</v>
      </c>
      <c r="AA1673" s="23" t="b">
        <v>1</v>
      </c>
      <c r="AB1673" s="24" t="s">
        <v>240</v>
      </c>
      <c r="AC1673" s="16">
        <f t="shared" si="80"/>
        <v>20805.903152297928</v>
      </c>
      <c r="AD1673" s="16">
        <f t="shared" si="79"/>
        <v>1.1886800658261836</v>
      </c>
      <c r="AE1673" s="16" t="str">
        <f>VLOOKUP(AB1673,aircraft!A:B,2,FALSE)</f>
        <v>Passenger</v>
      </c>
      <c r="AF1673" s="16" t="str">
        <f t="shared" si="81"/>
        <v/>
      </c>
    </row>
    <row r="1674" spans="1:32" x14ac:dyDescent="0.25">
      <c r="A1674" s="23">
        <v>0</v>
      </c>
      <c r="B1674" s="23">
        <v>0</v>
      </c>
      <c r="C1674" s="23">
        <v>0</v>
      </c>
      <c r="D1674" s="23">
        <v>0</v>
      </c>
      <c r="E1674" s="23">
        <v>0</v>
      </c>
      <c r="F1674" s="23">
        <v>1472246.9973433702</v>
      </c>
      <c r="G1674" s="23">
        <v>78173.408759183236</v>
      </c>
      <c r="H1674" s="23">
        <v>94650.331607948305</v>
      </c>
      <c r="I1674" s="23">
        <v>869187.22212063812</v>
      </c>
      <c r="J1674" s="23">
        <v>0</v>
      </c>
      <c r="K1674" s="23">
        <v>212286.79922937218</v>
      </c>
      <c r="L1674" s="23">
        <v>0</v>
      </c>
      <c r="M1674" s="23">
        <v>0</v>
      </c>
      <c r="N1674" s="23">
        <v>0</v>
      </c>
      <c r="O1674" s="23">
        <v>0</v>
      </c>
      <c r="P1674" s="23">
        <v>0</v>
      </c>
      <c r="Q1674" s="23">
        <v>0</v>
      </c>
      <c r="R1674" s="23">
        <v>20.591626500359631</v>
      </c>
      <c r="S1674" s="23">
        <v>7.8173412472220916</v>
      </c>
      <c r="T1674" s="23">
        <v>0</v>
      </c>
      <c r="U1674" s="23">
        <v>86.918726340481584</v>
      </c>
      <c r="V1674" s="23">
        <v>0</v>
      </c>
      <c r="W1674" s="23">
        <v>48.825964906192631</v>
      </c>
      <c r="X1674" s="23">
        <v>0</v>
      </c>
      <c r="Y1674" s="23">
        <v>16993045</v>
      </c>
      <c r="Z1674" s="23">
        <v>2005</v>
      </c>
      <c r="AA1674" s="23" t="b">
        <v>1</v>
      </c>
      <c r="AB1674" s="24" t="s">
        <v>237</v>
      </c>
      <c r="AC1674" s="16">
        <f t="shared" si="80"/>
        <v>2726544.7590605123</v>
      </c>
      <c r="AD1674" s="16">
        <f t="shared" si="79"/>
        <v>164.15365899425595</v>
      </c>
      <c r="AE1674" s="16" t="str">
        <f>VLOOKUP(AB1674,aircraft!A:B,2,FALSE)</f>
        <v>Passenger</v>
      </c>
      <c r="AF1674" s="16" t="str">
        <f t="shared" si="81"/>
        <v/>
      </c>
    </row>
    <row r="1675" spans="1:32" x14ac:dyDescent="0.25">
      <c r="A1675" s="23">
        <v>0</v>
      </c>
      <c r="B1675" s="23">
        <v>0</v>
      </c>
      <c r="C1675" s="23">
        <v>0</v>
      </c>
      <c r="D1675" s="23">
        <v>0</v>
      </c>
      <c r="E1675" s="23">
        <v>0</v>
      </c>
      <c r="F1675" s="23">
        <v>113.03092143808692</v>
      </c>
      <c r="G1675" s="23">
        <v>3.7108035741437289</v>
      </c>
      <c r="H1675" s="23">
        <v>6.8837999626994124</v>
      </c>
      <c r="I1675" s="23">
        <v>36.804400902357969</v>
      </c>
      <c r="J1675" s="23">
        <v>0</v>
      </c>
      <c r="K1675" s="23">
        <v>0</v>
      </c>
      <c r="L1675" s="23">
        <v>0</v>
      </c>
      <c r="M1675" s="23">
        <v>0</v>
      </c>
      <c r="N1675" s="23">
        <v>0</v>
      </c>
      <c r="O1675" s="23">
        <v>0</v>
      </c>
      <c r="P1675" s="23">
        <v>0</v>
      </c>
      <c r="Q1675" s="23">
        <v>0</v>
      </c>
      <c r="R1675" s="23">
        <v>4.8296674299914164</v>
      </c>
      <c r="S1675" s="23">
        <v>1.0417686464969109</v>
      </c>
      <c r="T1675" s="23">
        <v>3.9506815070139395E-2</v>
      </c>
      <c r="U1675" s="23">
        <v>10.33244421244434</v>
      </c>
      <c r="V1675" s="23">
        <v>0</v>
      </c>
      <c r="W1675" s="23">
        <v>0</v>
      </c>
      <c r="X1675" s="23">
        <v>0</v>
      </c>
      <c r="Y1675" s="23">
        <v>3832</v>
      </c>
      <c r="Z1675" s="23">
        <v>2005</v>
      </c>
      <c r="AA1675" s="23" t="b">
        <v>1</v>
      </c>
      <c r="AB1675" s="24" t="s">
        <v>193</v>
      </c>
      <c r="AC1675" s="16">
        <f t="shared" si="80"/>
        <v>160.42992587728804</v>
      </c>
      <c r="AD1675" s="16">
        <f t="shared" si="79"/>
        <v>16.243387104002807</v>
      </c>
      <c r="AE1675" s="16" t="str">
        <f>VLOOKUP(AB1675,aircraft!A:B,2,FALSE)</f>
        <v>Freighter</v>
      </c>
      <c r="AF1675" s="16" t="str">
        <f t="shared" si="81"/>
        <v/>
      </c>
    </row>
    <row r="1676" spans="1:32" x14ac:dyDescent="0.25">
      <c r="A1676" s="23">
        <v>0</v>
      </c>
      <c r="B1676" s="23">
        <v>0</v>
      </c>
      <c r="C1676" s="23">
        <v>0</v>
      </c>
      <c r="D1676" s="23">
        <v>0</v>
      </c>
      <c r="E1676" s="23">
        <v>0</v>
      </c>
      <c r="F1676" s="23">
        <v>677.93052615023953</v>
      </c>
      <c r="G1676" s="23">
        <v>28.328145578393197</v>
      </c>
      <c r="H1676" s="23">
        <v>82.605603282451625</v>
      </c>
      <c r="I1676" s="23">
        <v>388.26024789642514</v>
      </c>
      <c r="J1676" s="23">
        <v>0</v>
      </c>
      <c r="K1676" s="23">
        <v>70.003973306875196</v>
      </c>
      <c r="L1676" s="23">
        <v>0</v>
      </c>
      <c r="M1676" s="23">
        <v>0</v>
      </c>
      <c r="N1676" s="23">
        <v>0</v>
      </c>
      <c r="O1676" s="23">
        <v>0</v>
      </c>
      <c r="P1676" s="23">
        <v>0</v>
      </c>
      <c r="Q1676" s="23">
        <v>0</v>
      </c>
      <c r="R1676" s="23">
        <v>2.5718700377641577</v>
      </c>
      <c r="S1676" s="23">
        <v>0.61755352709109823</v>
      </c>
      <c r="T1676" s="23">
        <v>8.260560720600725E-2</v>
      </c>
      <c r="U1676" s="23">
        <v>8.4640727665768232</v>
      </c>
      <c r="V1676" s="23">
        <v>0</v>
      </c>
      <c r="W1676" s="23">
        <v>2.5901469723890621E-2</v>
      </c>
      <c r="X1676" s="23">
        <v>0</v>
      </c>
      <c r="Y1676" s="23">
        <v>6785</v>
      </c>
      <c r="Z1676" s="23">
        <v>2005</v>
      </c>
      <c r="AA1676" s="23" t="b">
        <v>1</v>
      </c>
      <c r="AB1676" s="24" t="s">
        <v>164</v>
      </c>
      <c r="AC1676" s="16">
        <f t="shared" si="80"/>
        <v>1247.1284962143848</v>
      </c>
      <c r="AD1676" s="16">
        <f t="shared" si="79"/>
        <v>11.762003408361977</v>
      </c>
      <c r="AE1676" s="16" t="str">
        <f>VLOOKUP(AB1676,aircraft!A:B,2,FALSE)</f>
        <v>Freighter</v>
      </c>
      <c r="AF1676" s="16" t="str">
        <f t="shared" si="81"/>
        <v/>
      </c>
    </row>
    <row r="1677" spans="1:32" x14ac:dyDescent="0.25">
      <c r="A1677" s="23">
        <v>0</v>
      </c>
      <c r="B1677" s="23">
        <v>0</v>
      </c>
      <c r="C1677" s="23">
        <v>0</v>
      </c>
      <c r="D1677" s="23">
        <v>0</v>
      </c>
      <c r="E1677" s="23">
        <v>0</v>
      </c>
      <c r="F1677" s="23">
        <v>17824.120878956655</v>
      </c>
      <c r="G1677" s="23">
        <v>832.61189114558704</v>
      </c>
      <c r="H1677" s="23">
        <v>850.83440246016664</v>
      </c>
      <c r="I1677" s="23">
        <v>7191.088116810909</v>
      </c>
      <c r="J1677" s="23">
        <v>0</v>
      </c>
      <c r="K1677" s="23">
        <v>3714.9908218434994</v>
      </c>
      <c r="L1677" s="23">
        <v>0</v>
      </c>
      <c r="M1677" s="23">
        <v>0</v>
      </c>
      <c r="N1677" s="23">
        <v>0</v>
      </c>
      <c r="O1677" s="23">
        <v>0</v>
      </c>
      <c r="P1677" s="23">
        <v>0</v>
      </c>
      <c r="Q1677" s="23">
        <v>0</v>
      </c>
      <c r="R1677" s="23">
        <v>6.0867405212280188</v>
      </c>
      <c r="S1677" s="23">
        <v>1.4566640993088276</v>
      </c>
      <c r="T1677" s="23">
        <v>7.2688272296365819E-2</v>
      </c>
      <c r="U1677" s="23">
        <v>12.755968623675278</v>
      </c>
      <c r="V1677" s="23">
        <v>0</v>
      </c>
      <c r="W1677" s="23">
        <v>3.826440274139034</v>
      </c>
      <c r="X1677" s="23">
        <v>0</v>
      </c>
      <c r="Y1677" s="23">
        <v>368942</v>
      </c>
      <c r="Z1677" s="23">
        <v>2005</v>
      </c>
      <c r="AA1677" s="23" t="b">
        <v>1</v>
      </c>
      <c r="AB1677" s="24" t="s">
        <v>70</v>
      </c>
      <c r="AC1677" s="16">
        <f t="shared" si="80"/>
        <v>30413.646111216818</v>
      </c>
      <c r="AD1677" s="16">
        <f t="shared" si="79"/>
        <v>24.198501790647526</v>
      </c>
      <c r="AE1677" s="16" t="str">
        <f>VLOOKUP(AB1677,aircraft!A:B,2,FALSE)</f>
        <v>Passenger</v>
      </c>
      <c r="AF1677" s="16" t="str">
        <f t="shared" si="81"/>
        <v/>
      </c>
    </row>
    <row r="1678" spans="1:32" x14ac:dyDescent="0.25">
      <c r="A1678" s="23">
        <v>0</v>
      </c>
      <c r="B1678" s="23">
        <v>0</v>
      </c>
      <c r="C1678" s="23">
        <v>0</v>
      </c>
      <c r="D1678" s="23">
        <v>0</v>
      </c>
      <c r="E1678" s="23">
        <v>0</v>
      </c>
      <c r="F1678" s="23">
        <v>338.8962528420609</v>
      </c>
      <c r="G1678" s="23">
        <v>15.824036583895541</v>
      </c>
      <c r="H1678" s="23">
        <v>14.311742083960446</v>
      </c>
      <c r="I1678" s="23">
        <v>161.68772972914974</v>
      </c>
      <c r="J1678" s="23">
        <v>0</v>
      </c>
      <c r="K1678" s="23">
        <v>53.291139014143482</v>
      </c>
      <c r="L1678" s="23">
        <v>0</v>
      </c>
      <c r="M1678" s="23">
        <v>0</v>
      </c>
      <c r="N1678" s="23">
        <v>0</v>
      </c>
      <c r="O1678" s="23">
        <v>0</v>
      </c>
      <c r="P1678" s="23">
        <v>0</v>
      </c>
      <c r="Q1678" s="23">
        <v>0</v>
      </c>
      <c r="R1678" s="23">
        <v>0.10392351115226398</v>
      </c>
      <c r="S1678" s="23">
        <v>2.3976455293494174E-2</v>
      </c>
      <c r="T1678" s="23">
        <v>1.199133994926117E-3</v>
      </c>
      <c r="U1678" s="23">
        <v>0.2438065255820987</v>
      </c>
      <c r="V1678" s="23">
        <v>0</v>
      </c>
      <c r="W1678" s="23">
        <v>5.4889869277596509E-2</v>
      </c>
      <c r="X1678" s="23">
        <v>0</v>
      </c>
      <c r="Y1678" s="23">
        <v>7006</v>
      </c>
      <c r="Z1678" s="23">
        <v>2005</v>
      </c>
      <c r="AA1678" s="23" t="b">
        <v>1</v>
      </c>
      <c r="AB1678" s="24" t="s">
        <v>154</v>
      </c>
      <c r="AC1678" s="16">
        <f t="shared" si="80"/>
        <v>584.01090025321014</v>
      </c>
      <c r="AD1678" s="16">
        <f t="shared" si="79"/>
        <v>0.42779549530037952</v>
      </c>
      <c r="AE1678" s="16" t="str">
        <f>VLOOKUP(AB1678,aircraft!A:B,2,FALSE)</f>
        <v>Passenger</v>
      </c>
      <c r="AF1678" s="16" t="str">
        <f t="shared" si="81"/>
        <v/>
      </c>
    </row>
    <row r="1679" spans="1:32" x14ac:dyDescent="0.25">
      <c r="A1679" s="23">
        <v>0</v>
      </c>
      <c r="B1679" s="23">
        <v>0</v>
      </c>
      <c r="C1679" s="23">
        <v>0</v>
      </c>
      <c r="D1679" s="23">
        <v>0</v>
      </c>
      <c r="E1679" s="23">
        <v>0</v>
      </c>
      <c r="F1679" s="23">
        <v>18649.005986703982</v>
      </c>
      <c r="G1679" s="23">
        <v>868.20234244122207</v>
      </c>
      <c r="H1679" s="23">
        <v>1254.2137647369225</v>
      </c>
      <c r="I1679" s="23">
        <v>8872.0057118579734</v>
      </c>
      <c r="J1679" s="23">
        <v>0</v>
      </c>
      <c r="K1679" s="23">
        <v>3543.8526278631571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3">
        <v>0</v>
      </c>
      <c r="R1679" s="23">
        <v>8.1193265293616612</v>
      </c>
      <c r="S1679" s="23">
        <v>2.1981908754682311</v>
      </c>
      <c r="T1679" s="23">
        <v>0.12599236894953134</v>
      </c>
      <c r="U1679" s="23">
        <v>22.406934273180209</v>
      </c>
      <c r="V1679" s="23">
        <v>0</v>
      </c>
      <c r="W1679" s="23">
        <v>1.3112254520774873</v>
      </c>
      <c r="X1679" s="23">
        <v>0</v>
      </c>
      <c r="Y1679" s="23">
        <v>479767</v>
      </c>
      <c r="Z1679" s="23">
        <v>2005</v>
      </c>
      <c r="AA1679" s="23" t="b">
        <v>1</v>
      </c>
      <c r="AB1679" s="24" t="s">
        <v>215</v>
      </c>
      <c r="AC1679" s="16">
        <f t="shared" si="80"/>
        <v>33187.280433603257</v>
      </c>
      <c r="AD1679" s="16">
        <f t="shared" si="79"/>
        <v>34.161669499037117</v>
      </c>
      <c r="AE1679" s="16" t="str">
        <f>VLOOKUP(AB1679,aircraft!A:B,2,FALSE)</f>
        <v>Passenger</v>
      </c>
      <c r="AF1679" s="16" t="str">
        <f t="shared" si="81"/>
        <v/>
      </c>
    </row>
    <row r="1680" spans="1:32" x14ac:dyDescent="0.25">
      <c r="A1680" s="23">
        <v>0</v>
      </c>
      <c r="B1680" s="23">
        <v>0</v>
      </c>
      <c r="C1680" s="23">
        <v>0</v>
      </c>
      <c r="D1680" s="23">
        <v>0</v>
      </c>
      <c r="E1680" s="23">
        <v>0</v>
      </c>
      <c r="F1680" s="23">
        <v>146355.45041911383</v>
      </c>
      <c r="G1680" s="23">
        <v>5809.6603727139536</v>
      </c>
      <c r="H1680" s="23">
        <v>9794.0159144591344</v>
      </c>
      <c r="I1680" s="23">
        <v>56320.081635782684</v>
      </c>
      <c r="J1680" s="23">
        <v>0</v>
      </c>
      <c r="K1680" s="23">
        <v>27787.131904890677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3">
        <v>0</v>
      </c>
      <c r="R1680" s="23">
        <v>50.508753531878781</v>
      </c>
      <c r="S1680" s="23">
        <v>11.08456035866352</v>
      </c>
      <c r="T1680" s="23">
        <v>0.97921932388431276</v>
      </c>
      <c r="U1680" s="23">
        <v>107.72552074600083</v>
      </c>
      <c r="V1680" s="23">
        <v>0</v>
      </c>
      <c r="W1680" s="23">
        <v>10.281238646172609</v>
      </c>
      <c r="X1680" s="23">
        <v>0</v>
      </c>
      <c r="Y1680" s="23">
        <v>2940244</v>
      </c>
      <c r="Z1680" s="23">
        <v>2005</v>
      </c>
      <c r="AA1680" s="23" t="b">
        <v>1</v>
      </c>
      <c r="AB1680" s="24" t="s">
        <v>212</v>
      </c>
      <c r="AC1680" s="16">
        <f t="shared" si="80"/>
        <v>246066.34024696026</v>
      </c>
      <c r="AD1680" s="16">
        <f t="shared" si="79"/>
        <v>180.57929260660003</v>
      </c>
      <c r="AE1680" s="16" t="str">
        <f>VLOOKUP(AB1680,aircraft!A:B,2,FALSE)</f>
        <v>Passenger</v>
      </c>
      <c r="AF1680" s="16" t="str">
        <f t="shared" si="81"/>
        <v/>
      </c>
    </row>
    <row r="1681" spans="1:32" x14ac:dyDescent="0.25">
      <c r="A1681" s="23">
        <v>0</v>
      </c>
      <c r="B1681" s="23">
        <v>0</v>
      </c>
      <c r="C1681" s="23">
        <v>0</v>
      </c>
      <c r="D1681" s="23">
        <v>0</v>
      </c>
      <c r="E1681" s="23">
        <v>0</v>
      </c>
      <c r="F1681" s="23">
        <v>29161.181243347888</v>
      </c>
      <c r="G1681" s="23">
        <v>1311.9495072399709</v>
      </c>
      <c r="H1681" s="23">
        <v>3807.3672785550352</v>
      </c>
      <c r="I1681" s="23">
        <v>21069.210918548037</v>
      </c>
      <c r="J1681" s="23">
        <v>0</v>
      </c>
      <c r="K1681" s="23">
        <v>7073.2057571079622</v>
      </c>
      <c r="L1681" s="23">
        <v>0</v>
      </c>
      <c r="M1681" s="23">
        <v>0</v>
      </c>
      <c r="N1681" s="23">
        <v>0</v>
      </c>
      <c r="O1681" s="23">
        <v>0</v>
      </c>
      <c r="P1681" s="23">
        <v>0</v>
      </c>
      <c r="Q1681" s="23">
        <v>0</v>
      </c>
      <c r="R1681" s="23">
        <v>120.76034913945134</v>
      </c>
      <c r="S1681" s="23">
        <v>33.979490720468533</v>
      </c>
      <c r="T1681" s="23">
        <v>2.2844204756371664</v>
      </c>
      <c r="U1681" s="23">
        <v>545.69253842743115</v>
      </c>
      <c r="V1681" s="23">
        <v>0</v>
      </c>
      <c r="W1681" s="23">
        <v>1.980497664887342</v>
      </c>
      <c r="X1681" s="23">
        <v>0</v>
      </c>
      <c r="Y1681" s="23">
        <v>198495</v>
      </c>
      <c r="Z1681" s="23">
        <v>2005</v>
      </c>
      <c r="AA1681" s="23" t="b">
        <v>1</v>
      </c>
      <c r="AB1681" s="24" t="s">
        <v>72</v>
      </c>
      <c r="AC1681" s="16">
        <f t="shared" si="80"/>
        <v>62422.914704798895</v>
      </c>
      <c r="AD1681" s="16">
        <f t="shared" si="79"/>
        <v>704.69729642787559</v>
      </c>
      <c r="AE1681" s="16" t="str">
        <f>VLOOKUP(AB1681,aircraft!A:B,2,FALSE)</f>
        <v>Passenger (not used as freighter)</v>
      </c>
      <c r="AF1681" s="16" t="str">
        <f t="shared" si="81"/>
        <v/>
      </c>
    </row>
    <row r="1682" spans="1:32" x14ac:dyDescent="0.25">
      <c r="A1682" s="23">
        <v>0</v>
      </c>
      <c r="B1682" s="23">
        <v>0</v>
      </c>
      <c r="C1682" s="23">
        <v>0</v>
      </c>
      <c r="D1682" s="23">
        <v>0</v>
      </c>
      <c r="E1682" s="23">
        <v>0</v>
      </c>
      <c r="F1682" s="23">
        <v>238074.61616109198</v>
      </c>
      <c r="G1682" s="23">
        <v>9758.4332326569092</v>
      </c>
      <c r="H1682" s="23">
        <v>31133.235929681661</v>
      </c>
      <c r="I1682" s="23">
        <v>150508.28441162177</v>
      </c>
      <c r="J1682" s="23">
        <v>0</v>
      </c>
      <c r="K1682" s="23">
        <v>50240.817003075521</v>
      </c>
      <c r="L1682" s="23">
        <v>0</v>
      </c>
      <c r="M1682" s="23">
        <v>0</v>
      </c>
      <c r="N1682" s="23">
        <v>0</v>
      </c>
      <c r="O1682" s="23">
        <v>0</v>
      </c>
      <c r="P1682" s="23">
        <v>0</v>
      </c>
      <c r="Q1682" s="23">
        <v>0</v>
      </c>
      <c r="R1682" s="23">
        <v>473.06679393064883</v>
      </c>
      <c r="S1682" s="23">
        <v>100.55744562395142</v>
      </c>
      <c r="T1682" s="23">
        <v>20.606723550565185</v>
      </c>
      <c r="U1682" s="23">
        <v>1461.7244292010166</v>
      </c>
      <c r="V1682" s="23">
        <v>0</v>
      </c>
      <c r="W1682" s="23">
        <v>14.067429136588116</v>
      </c>
      <c r="X1682" s="23">
        <v>0</v>
      </c>
      <c r="Y1682" s="23">
        <v>1948689</v>
      </c>
      <c r="Z1682" s="23">
        <v>2005</v>
      </c>
      <c r="AA1682" s="23" t="b">
        <v>1</v>
      </c>
      <c r="AB1682" s="24" t="s">
        <v>73</v>
      </c>
      <c r="AC1682" s="16">
        <f t="shared" si="80"/>
        <v>479715.3867381278</v>
      </c>
      <c r="AD1682" s="16">
        <f t="shared" si="79"/>
        <v>2070.0228214427702</v>
      </c>
      <c r="AE1682" s="16" t="str">
        <f>VLOOKUP(AB1682,aircraft!A:B,2,FALSE)</f>
        <v>Passenger</v>
      </c>
      <c r="AF1682" s="16" t="str">
        <f t="shared" si="81"/>
        <v/>
      </c>
    </row>
    <row r="1683" spans="1:32" x14ac:dyDescent="0.25">
      <c r="A1683" s="23">
        <v>0</v>
      </c>
      <c r="B1683" s="23">
        <v>0</v>
      </c>
      <c r="C1683" s="23">
        <v>0</v>
      </c>
      <c r="D1683" s="23">
        <v>0</v>
      </c>
      <c r="E1683" s="23">
        <v>0</v>
      </c>
      <c r="F1683" s="23">
        <v>67863.989147550761</v>
      </c>
      <c r="G1683" s="23">
        <v>2816.1297690719757</v>
      </c>
      <c r="H1683" s="23">
        <v>8903.1860882639885</v>
      </c>
      <c r="I1683" s="23">
        <v>45097.18020247019</v>
      </c>
      <c r="J1683" s="23">
        <v>0</v>
      </c>
      <c r="K1683" s="23">
        <v>15594.596894311971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3">
        <v>0</v>
      </c>
      <c r="R1683" s="23">
        <v>52.945834118002502</v>
      </c>
      <c r="S1683" s="23">
        <v>10.650100329211515</v>
      </c>
      <c r="T1683" s="23">
        <v>2.6856989229614339</v>
      </c>
      <c r="U1683" s="23">
        <v>170.54948923007649</v>
      </c>
      <c r="V1683" s="23">
        <v>0</v>
      </c>
      <c r="W1683" s="23">
        <v>4.366487247031861</v>
      </c>
      <c r="X1683" s="23">
        <v>0</v>
      </c>
      <c r="Y1683" s="23">
        <v>445977</v>
      </c>
      <c r="Z1683" s="23">
        <v>2005</v>
      </c>
      <c r="AA1683" s="23" t="b">
        <v>1</v>
      </c>
      <c r="AB1683" s="24" t="s">
        <v>74</v>
      </c>
      <c r="AC1683" s="16">
        <f t="shared" si="80"/>
        <v>140275.0821016689</v>
      </c>
      <c r="AD1683" s="16">
        <f t="shared" si="79"/>
        <v>241.19760984728381</v>
      </c>
      <c r="AE1683" s="16" t="str">
        <f>VLOOKUP(AB1683,aircraft!A:B,2,FALSE)</f>
        <v>Freighter (combi)</v>
      </c>
      <c r="AF1683" s="16" t="str">
        <f t="shared" si="81"/>
        <v/>
      </c>
    </row>
    <row r="1684" spans="1:32" x14ac:dyDescent="0.25">
      <c r="A1684" s="23">
        <v>0</v>
      </c>
      <c r="B1684" s="23">
        <v>0</v>
      </c>
      <c r="C1684" s="23">
        <v>0</v>
      </c>
      <c r="D1684" s="23">
        <v>0</v>
      </c>
      <c r="E1684" s="23">
        <v>0</v>
      </c>
      <c r="F1684" s="23">
        <v>257285.76285933354</v>
      </c>
      <c r="G1684" s="23">
        <v>6757.9866344818029</v>
      </c>
      <c r="H1684" s="23">
        <v>31984.423022047275</v>
      </c>
      <c r="I1684" s="23">
        <v>116909.02846925729</v>
      </c>
      <c r="J1684" s="23">
        <v>0</v>
      </c>
      <c r="K1684" s="23">
        <v>48058.428454925903</v>
      </c>
      <c r="L1684" s="23">
        <v>0</v>
      </c>
      <c r="M1684" s="23">
        <v>0</v>
      </c>
      <c r="N1684" s="23">
        <v>0</v>
      </c>
      <c r="O1684" s="23">
        <v>0</v>
      </c>
      <c r="P1684" s="23">
        <v>0</v>
      </c>
      <c r="Q1684" s="23">
        <v>0</v>
      </c>
      <c r="R1684" s="23">
        <v>708.41585100913267</v>
      </c>
      <c r="S1684" s="23">
        <v>90.566229250619884</v>
      </c>
      <c r="T1684" s="23">
        <v>24.01292922786655</v>
      </c>
      <c r="U1684" s="23">
        <v>1619.0996379681826</v>
      </c>
      <c r="V1684" s="23">
        <v>0</v>
      </c>
      <c r="W1684" s="23">
        <v>13.456360326785187</v>
      </c>
      <c r="X1684" s="23">
        <v>0</v>
      </c>
      <c r="Y1684" s="23">
        <v>2242764</v>
      </c>
      <c r="Z1684" s="23">
        <v>2005</v>
      </c>
      <c r="AA1684" s="23" t="b">
        <v>1</v>
      </c>
      <c r="AB1684" s="24" t="s">
        <v>75</v>
      </c>
      <c r="AC1684" s="16">
        <f t="shared" si="80"/>
        <v>460995.6294400458</v>
      </c>
      <c r="AD1684" s="16">
        <f t="shared" si="79"/>
        <v>2455.551007782587</v>
      </c>
      <c r="AE1684" s="16" t="str">
        <f>VLOOKUP(AB1684,aircraft!A:B,2,FALSE)</f>
        <v>Freighter (combi)</v>
      </c>
      <c r="AF1684" s="16" t="str">
        <f t="shared" si="81"/>
        <v/>
      </c>
    </row>
    <row r="1685" spans="1:32" x14ac:dyDescent="0.25">
      <c r="A1685" s="23">
        <v>0</v>
      </c>
      <c r="B1685" s="23">
        <v>0</v>
      </c>
      <c r="C1685" s="23">
        <v>0</v>
      </c>
      <c r="D1685" s="23">
        <v>0</v>
      </c>
      <c r="E1685" s="23">
        <v>0</v>
      </c>
      <c r="F1685" s="23">
        <v>406438.16241233191</v>
      </c>
      <c r="G1685" s="23">
        <v>17062.171365336901</v>
      </c>
      <c r="H1685" s="23">
        <v>52757.536265684961</v>
      </c>
      <c r="I1685" s="23">
        <v>252274.36358199088</v>
      </c>
      <c r="J1685" s="23">
        <v>0</v>
      </c>
      <c r="K1685" s="23">
        <v>79383.727007279173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3">
        <v>0</v>
      </c>
      <c r="R1685" s="23">
        <v>1594.6990332348857</v>
      </c>
      <c r="S1685" s="23">
        <v>310.39978257249953</v>
      </c>
      <c r="T1685" s="23">
        <v>81.339398733284753</v>
      </c>
      <c r="U1685" s="23">
        <v>4963.3424407487655</v>
      </c>
      <c r="V1685" s="23">
        <v>0</v>
      </c>
      <c r="W1685" s="23">
        <v>22.227444155710977</v>
      </c>
      <c r="X1685" s="23">
        <v>0</v>
      </c>
      <c r="Y1685" s="23">
        <v>3706684</v>
      </c>
      <c r="Z1685" s="23">
        <v>2005</v>
      </c>
      <c r="AA1685" s="23" t="b">
        <v>1</v>
      </c>
      <c r="AB1685" s="24" t="s">
        <v>76</v>
      </c>
      <c r="AC1685" s="16">
        <f t="shared" si="80"/>
        <v>807915.96063262387</v>
      </c>
      <c r="AD1685" s="16">
        <f t="shared" si="79"/>
        <v>6972.0080994451464</v>
      </c>
      <c r="AE1685" s="16" t="str">
        <f>VLOOKUP(AB1685,aircraft!A:B,2,FALSE)</f>
        <v>Passenger</v>
      </c>
      <c r="AF1685" s="16" t="str">
        <f t="shared" si="81"/>
        <v/>
      </c>
    </row>
    <row r="1686" spans="1:32" x14ac:dyDescent="0.25">
      <c r="A1686" s="23">
        <v>0</v>
      </c>
      <c r="B1686" s="23">
        <v>0</v>
      </c>
      <c r="C1686" s="23">
        <v>0</v>
      </c>
      <c r="D1686" s="23">
        <v>0</v>
      </c>
      <c r="E1686" s="23">
        <v>0</v>
      </c>
      <c r="F1686" s="23">
        <v>8800.3650319082735</v>
      </c>
      <c r="G1686" s="23">
        <v>361.36759686593911</v>
      </c>
      <c r="H1686" s="23">
        <v>1147.0735282444953</v>
      </c>
      <c r="I1686" s="23">
        <v>5839.6722447512147</v>
      </c>
      <c r="J1686" s="23">
        <v>0</v>
      </c>
      <c r="K1686" s="23">
        <v>1886.1882018954566</v>
      </c>
      <c r="L1686" s="23">
        <v>0</v>
      </c>
      <c r="M1686" s="23">
        <v>0</v>
      </c>
      <c r="N1686" s="23">
        <v>0</v>
      </c>
      <c r="O1686" s="23">
        <v>0</v>
      </c>
      <c r="P1686" s="23">
        <v>0</v>
      </c>
      <c r="Q1686" s="23">
        <v>0</v>
      </c>
      <c r="R1686" s="23">
        <v>58.530387161636959</v>
      </c>
      <c r="S1686" s="23">
        <v>11.362430134788683</v>
      </c>
      <c r="T1686" s="23">
        <v>2.967853282629493</v>
      </c>
      <c r="U1686" s="23">
        <v>183.61598678607035</v>
      </c>
      <c r="V1686" s="23">
        <v>0</v>
      </c>
      <c r="W1686" s="23">
        <v>0.52813271063662459</v>
      </c>
      <c r="X1686" s="23">
        <v>0</v>
      </c>
      <c r="Y1686" s="23">
        <v>83382</v>
      </c>
      <c r="Z1686" s="23">
        <v>2005</v>
      </c>
      <c r="AA1686" s="23" t="b">
        <v>1</v>
      </c>
      <c r="AB1686" s="24" t="s">
        <v>232</v>
      </c>
      <c r="AC1686" s="16">
        <f t="shared" si="80"/>
        <v>18034.666603665377</v>
      </c>
      <c r="AD1686" s="16">
        <f t="shared" si="79"/>
        <v>257.00479007576212</v>
      </c>
      <c r="AE1686" s="16" t="str">
        <f>VLOOKUP(AB1686,aircraft!A:B,2,FALSE)</f>
        <v>Freighter (combi)</v>
      </c>
      <c r="AF1686" s="16" t="str">
        <f t="shared" si="81"/>
        <v/>
      </c>
    </row>
    <row r="1687" spans="1:32" x14ac:dyDescent="0.25">
      <c r="A1687" s="23">
        <v>0</v>
      </c>
      <c r="B1687" s="23">
        <v>0</v>
      </c>
      <c r="C1687" s="23">
        <v>0</v>
      </c>
      <c r="D1687" s="23">
        <v>0</v>
      </c>
      <c r="E1687" s="23">
        <v>0</v>
      </c>
      <c r="F1687" s="23">
        <v>19037018.216217652</v>
      </c>
      <c r="G1687" s="23">
        <v>1178262.3311484118</v>
      </c>
      <c r="H1687" s="23">
        <v>681041.44419629395</v>
      </c>
      <c r="I1687" s="23">
        <v>11250094.256966876</v>
      </c>
      <c r="J1687" s="23">
        <v>0</v>
      </c>
      <c r="K1687" s="23">
        <v>4576877.1855820045</v>
      </c>
      <c r="L1687" s="23">
        <v>0</v>
      </c>
      <c r="M1687" s="23">
        <v>0</v>
      </c>
      <c r="N1687" s="23">
        <v>0</v>
      </c>
      <c r="O1687" s="23">
        <v>0</v>
      </c>
      <c r="P1687" s="23">
        <v>0</v>
      </c>
      <c r="Q1687" s="23">
        <v>0</v>
      </c>
      <c r="R1687" s="23">
        <v>8601.1807182992688</v>
      </c>
      <c r="S1687" s="23">
        <v>2676.4922497411662</v>
      </c>
      <c r="T1687" s="23">
        <v>112.78820517526702</v>
      </c>
      <c r="U1687" s="23">
        <v>25582.615363724468</v>
      </c>
      <c r="V1687" s="23">
        <v>0</v>
      </c>
      <c r="W1687" s="23">
        <v>6865.3158380486921</v>
      </c>
      <c r="X1687" s="23">
        <v>0</v>
      </c>
      <c r="Y1687" s="23">
        <v>216136356</v>
      </c>
      <c r="Z1687" s="23">
        <v>2005</v>
      </c>
      <c r="AA1687" s="23" t="b">
        <v>1</v>
      </c>
      <c r="AB1687" s="24" t="s">
        <v>77</v>
      </c>
      <c r="AC1687" s="16">
        <f t="shared" si="80"/>
        <v>36723293.434111238</v>
      </c>
      <c r="AD1687" s="16">
        <f t="shared" si="79"/>
        <v>43838.392374988864</v>
      </c>
      <c r="AE1687" s="16" t="str">
        <f>VLOOKUP(AB1687,aircraft!A:B,2,FALSE)</f>
        <v>Passenger</v>
      </c>
      <c r="AF1687" s="16" t="str">
        <f t="shared" si="81"/>
        <v/>
      </c>
    </row>
    <row r="1688" spans="1:32" x14ac:dyDescent="0.25">
      <c r="A1688" s="23">
        <v>0</v>
      </c>
      <c r="B1688" s="23">
        <v>0</v>
      </c>
      <c r="C1688" s="23">
        <v>0</v>
      </c>
      <c r="D1688" s="23">
        <v>0</v>
      </c>
      <c r="E1688" s="23">
        <v>0</v>
      </c>
      <c r="F1688" s="23">
        <v>855853.92524924886</v>
      </c>
      <c r="G1688" s="23">
        <v>34767.966384790285</v>
      </c>
      <c r="H1688" s="23">
        <v>69353.007039736724</v>
      </c>
      <c r="I1688" s="23">
        <v>405375.89703996287</v>
      </c>
      <c r="J1688" s="23">
        <v>0</v>
      </c>
      <c r="K1688" s="23">
        <v>182978.95283056336</v>
      </c>
      <c r="L1688" s="23">
        <v>0</v>
      </c>
      <c r="M1688" s="23">
        <v>0</v>
      </c>
      <c r="N1688" s="23">
        <v>0</v>
      </c>
      <c r="O1688" s="23">
        <v>0</v>
      </c>
      <c r="P1688" s="23">
        <v>0</v>
      </c>
      <c r="Q1688" s="23">
        <v>0</v>
      </c>
      <c r="R1688" s="23">
        <v>333.4885819304024</v>
      </c>
      <c r="S1688" s="23">
        <v>74.79239786705223</v>
      </c>
      <c r="T1688" s="23">
        <v>8.7476596681219068</v>
      </c>
      <c r="U1688" s="23">
        <v>840.75724728326929</v>
      </c>
      <c r="V1688" s="23">
        <v>0</v>
      </c>
      <c r="W1688" s="23">
        <v>274.46843163161907</v>
      </c>
      <c r="X1688" s="23">
        <v>0</v>
      </c>
      <c r="Y1688" s="23">
        <v>8638632</v>
      </c>
      <c r="Z1688" s="23">
        <v>2005</v>
      </c>
      <c r="AA1688" s="23" t="b">
        <v>1</v>
      </c>
      <c r="AB1688" s="24" t="s">
        <v>228</v>
      </c>
      <c r="AC1688" s="16">
        <f t="shared" si="80"/>
        <v>1548329.7485443021</v>
      </c>
      <c r="AD1688" s="16">
        <f t="shared" si="79"/>
        <v>1532.2543183804648</v>
      </c>
      <c r="AE1688" s="16" t="str">
        <f>VLOOKUP(AB1688,aircraft!A:B,2,FALSE)</f>
        <v>Freighter</v>
      </c>
      <c r="AF1688" s="16" t="str">
        <f t="shared" si="81"/>
        <v/>
      </c>
    </row>
    <row r="1689" spans="1:32" x14ac:dyDescent="0.25">
      <c r="A1689" s="23">
        <v>0</v>
      </c>
      <c r="B1689" s="23">
        <v>0</v>
      </c>
      <c r="C1689" s="23">
        <v>0</v>
      </c>
      <c r="D1689" s="23">
        <v>0</v>
      </c>
      <c r="E1689" s="23">
        <v>0</v>
      </c>
      <c r="F1689" s="23">
        <v>319047.08266501827</v>
      </c>
      <c r="G1689" s="23">
        <v>19735.916942647978</v>
      </c>
      <c r="H1689" s="23">
        <v>11407.000834747672</v>
      </c>
      <c r="I1689" s="23">
        <v>189189.24350652483</v>
      </c>
      <c r="J1689" s="23">
        <v>0</v>
      </c>
      <c r="K1689" s="23">
        <v>77632.480887420214</v>
      </c>
      <c r="L1689" s="23">
        <v>0</v>
      </c>
      <c r="M1689" s="23">
        <v>0</v>
      </c>
      <c r="N1689" s="23">
        <v>0</v>
      </c>
      <c r="O1689" s="23">
        <v>0</v>
      </c>
      <c r="P1689" s="23">
        <v>0</v>
      </c>
      <c r="Q1689" s="23">
        <v>0</v>
      </c>
      <c r="R1689" s="23">
        <v>146.95899732861534</v>
      </c>
      <c r="S1689" s="23">
        <v>45.634846650465853</v>
      </c>
      <c r="T1689" s="23">
        <v>1.927848282251887</v>
      </c>
      <c r="U1689" s="23">
        <v>437.45735961632624</v>
      </c>
      <c r="V1689" s="23">
        <v>0</v>
      </c>
      <c r="W1689" s="23">
        <v>116.44872234334265</v>
      </c>
      <c r="X1689" s="23">
        <v>0</v>
      </c>
      <c r="Y1689" s="23">
        <v>3837548</v>
      </c>
      <c r="Z1689" s="23">
        <v>2005</v>
      </c>
      <c r="AA1689" s="23" t="b">
        <v>1</v>
      </c>
      <c r="AB1689" s="24" t="s">
        <v>300</v>
      </c>
      <c r="AC1689" s="16">
        <f t="shared" si="80"/>
        <v>617011.72483635903</v>
      </c>
      <c r="AD1689" s="16">
        <f t="shared" si="79"/>
        <v>748.42777422100198</v>
      </c>
      <c r="AE1689" s="16" t="str">
        <f>VLOOKUP(AB1689,aircraft!A:B,2,FALSE)</f>
        <v>Freighter (combi)</v>
      </c>
      <c r="AF1689" s="16" t="str">
        <f t="shared" si="81"/>
        <v/>
      </c>
    </row>
    <row r="1690" spans="1:32" x14ac:dyDescent="0.25">
      <c r="A1690" s="23">
        <v>0</v>
      </c>
      <c r="B1690" s="23">
        <v>0</v>
      </c>
      <c r="C1690" s="23">
        <v>0</v>
      </c>
      <c r="D1690" s="23">
        <v>0</v>
      </c>
      <c r="E1690" s="23">
        <v>0</v>
      </c>
      <c r="F1690" s="23">
        <v>58863.092365233184</v>
      </c>
      <c r="G1690" s="23">
        <v>2525.7815168433763</v>
      </c>
      <c r="H1690" s="23">
        <v>7732.2565594887728</v>
      </c>
      <c r="I1690" s="23">
        <v>39843.289826123953</v>
      </c>
      <c r="J1690" s="23">
        <v>0</v>
      </c>
      <c r="K1690" s="23">
        <v>14460.776214531834</v>
      </c>
      <c r="L1690" s="23">
        <v>0</v>
      </c>
      <c r="M1690" s="23">
        <v>0</v>
      </c>
      <c r="N1690" s="23">
        <v>0</v>
      </c>
      <c r="O1690" s="23">
        <v>0</v>
      </c>
      <c r="P1690" s="23">
        <v>0</v>
      </c>
      <c r="Q1690" s="23">
        <v>0</v>
      </c>
      <c r="R1690" s="23">
        <v>336.67364448853579</v>
      </c>
      <c r="S1690" s="23">
        <v>86.770353328878656</v>
      </c>
      <c r="T1690" s="23">
        <v>9.1253537231173052</v>
      </c>
      <c r="U1690" s="23">
        <v>1368.7709380019483</v>
      </c>
      <c r="V1690" s="23">
        <v>0</v>
      </c>
      <c r="W1690" s="23">
        <v>4.0490174482141219</v>
      </c>
      <c r="X1690" s="23">
        <v>0</v>
      </c>
      <c r="Y1690" s="23">
        <v>340760</v>
      </c>
      <c r="Z1690" s="23">
        <v>2005</v>
      </c>
      <c r="AA1690" s="23" t="b">
        <v>1</v>
      </c>
      <c r="AB1690" s="24" t="s">
        <v>199</v>
      </c>
      <c r="AC1690" s="16">
        <f t="shared" si="80"/>
        <v>123425.1964822211</v>
      </c>
      <c r="AD1690" s="16">
        <f t="shared" si="79"/>
        <v>1805.3893069906942</v>
      </c>
      <c r="AE1690" s="16" t="str">
        <f>VLOOKUP(AB1690,aircraft!A:B,2,FALSE)</f>
        <v>Passenger</v>
      </c>
      <c r="AF1690" s="16" t="str">
        <f t="shared" si="81"/>
        <v/>
      </c>
    </row>
    <row r="1691" spans="1:32" x14ac:dyDescent="0.25">
      <c r="A1691" s="23">
        <v>0</v>
      </c>
      <c r="B1691" s="23">
        <v>0</v>
      </c>
      <c r="C1691" s="23">
        <v>0</v>
      </c>
      <c r="D1691" s="23">
        <v>0</v>
      </c>
      <c r="E1691" s="23">
        <v>0</v>
      </c>
      <c r="F1691" s="23">
        <v>827006.49103777891</v>
      </c>
      <c r="G1691" s="23">
        <v>46347.285727560928</v>
      </c>
      <c r="H1691" s="23">
        <v>6993.147038645584</v>
      </c>
      <c r="I1691" s="23">
        <v>345247.53188865492</v>
      </c>
      <c r="J1691" s="23">
        <v>0</v>
      </c>
      <c r="K1691" s="23">
        <v>98652.739505096295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3">
        <v>0</v>
      </c>
      <c r="R1691" s="23">
        <v>150.8519160293626</v>
      </c>
      <c r="S1691" s="23">
        <v>31.811776879935984</v>
      </c>
      <c r="T1691" s="23">
        <v>0.5464909603876178</v>
      </c>
      <c r="U1691" s="23">
        <v>236.57669310164988</v>
      </c>
      <c r="V1691" s="23">
        <v>0</v>
      </c>
      <c r="W1691" s="23">
        <v>42.420679427830969</v>
      </c>
      <c r="X1691" s="23">
        <v>0</v>
      </c>
      <c r="Y1691" s="23">
        <v>13404138</v>
      </c>
      <c r="Z1691" s="23">
        <v>2005</v>
      </c>
      <c r="AA1691" s="23" t="b">
        <v>1</v>
      </c>
      <c r="AB1691" s="24" t="s">
        <v>78</v>
      </c>
      <c r="AC1691" s="16">
        <f t="shared" si="80"/>
        <v>1324247.1951977366</v>
      </c>
      <c r="AD1691" s="16">
        <f t="shared" si="79"/>
        <v>462.20755639916706</v>
      </c>
      <c r="AE1691" s="16" t="str">
        <f>VLOOKUP(AB1691,aircraft!A:B,2,FALSE)</f>
        <v>Passenger</v>
      </c>
      <c r="AF1691" s="16" t="str">
        <f t="shared" si="81"/>
        <v/>
      </c>
    </row>
    <row r="1692" spans="1:32" x14ac:dyDescent="0.25">
      <c r="A1692" s="23">
        <v>0</v>
      </c>
      <c r="B1692" s="23">
        <v>0</v>
      </c>
      <c r="C1692" s="23">
        <v>0</v>
      </c>
      <c r="D1692" s="23">
        <v>0</v>
      </c>
      <c r="E1692" s="23">
        <v>0</v>
      </c>
      <c r="F1692" s="23">
        <v>851.41452040005242</v>
      </c>
      <c r="G1692" s="23">
        <v>39.994134998791019</v>
      </c>
      <c r="H1692" s="23">
        <v>32.300855441415152</v>
      </c>
      <c r="I1692" s="23">
        <v>283.65350964030421</v>
      </c>
      <c r="J1692" s="23">
        <v>0</v>
      </c>
      <c r="K1692" s="23">
        <v>96.224662640507404</v>
      </c>
      <c r="L1692" s="23">
        <v>0</v>
      </c>
      <c r="M1692" s="23">
        <v>0</v>
      </c>
      <c r="N1692" s="23">
        <v>0</v>
      </c>
      <c r="O1692" s="23">
        <v>0</v>
      </c>
      <c r="P1692" s="23">
        <v>0</v>
      </c>
      <c r="Q1692" s="23">
        <v>0</v>
      </c>
      <c r="R1692" s="23">
        <v>5.3049255390028638E-2</v>
      </c>
      <c r="S1692" s="23">
        <v>5.599179049379217E-3</v>
      </c>
      <c r="T1692" s="23">
        <v>1.6150428487811731E-3</v>
      </c>
      <c r="U1692" s="23">
        <v>3.9711492410296853E-2</v>
      </c>
      <c r="V1692" s="23">
        <v>0</v>
      </c>
      <c r="W1692" s="23">
        <v>4.1376606340600211E-2</v>
      </c>
      <c r="X1692" s="23">
        <v>0</v>
      </c>
      <c r="Y1692" s="23">
        <v>10405</v>
      </c>
      <c r="Z1692" s="23">
        <v>2005</v>
      </c>
      <c r="AA1692" s="23" t="b">
        <v>1</v>
      </c>
      <c r="AB1692" s="24" t="s">
        <v>221</v>
      </c>
      <c r="AC1692" s="16">
        <f t="shared" si="80"/>
        <v>1303.5876831210701</v>
      </c>
      <c r="AD1692" s="16">
        <f t="shared" si="79"/>
        <v>0.1413515760390861</v>
      </c>
      <c r="AE1692" s="16" t="str">
        <f>VLOOKUP(AB1692,aircraft!A:B,2,FALSE)</f>
        <v>Passenger</v>
      </c>
      <c r="AF1692" s="16" t="str">
        <f t="shared" si="81"/>
        <v/>
      </c>
    </row>
    <row r="1693" spans="1:32" x14ac:dyDescent="0.25">
      <c r="A1693" s="23">
        <v>0</v>
      </c>
      <c r="B1693" s="23">
        <v>0</v>
      </c>
      <c r="C1693" s="23">
        <v>0</v>
      </c>
      <c r="D1693" s="23">
        <v>0</v>
      </c>
      <c r="E1693" s="23">
        <v>0</v>
      </c>
      <c r="F1693" s="23">
        <v>149118.43008564497</v>
      </c>
      <c r="G1693" s="23">
        <v>6254.7802218017296</v>
      </c>
      <c r="H1693" s="23">
        <v>10824.482231348517</v>
      </c>
      <c r="I1693" s="23">
        <v>67066.969036669179</v>
      </c>
      <c r="J1693" s="23">
        <v>0</v>
      </c>
      <c r="K1693" s="23">
        <v>19058.080418196809</v>
      </c>
      <c r="L1693" s="23">
        <v>0</v>
      </c>
      <c r="M1693" s="23">
        <v>0</v>
      </c>
      <c r="N1693" s="23">
        <v>0</v>
      </c>
      <c r="O1693" s="23">
        <v>0</v>
      </c>
      <c r="P1693" s="23">
        <v>0</v>
      </c>
      <c r="Q1693" s="23">
        <v>0</v>
      </c>
      <c r="R1693" s="23">
        <v>49.629932244540726</v>
      </c>
      <c r="S1693" s="23">
        <v>9.5844654993333105</v>
      </c>
      <c r="T1693" s="23">
        <v>1.6130735942431611</v>
      </c>
      <c r="U1693" s="23">
        <v>102.08964250121075</v>
      </c>
      <c r="V1693" s="23">
        <v>0</v>
      </c>
      <c r="W1693" s="23">
        <v>8.1949748581324062</v>
      </c>
      <c r="X1693" s="23">
        <v>0</v>
      </c>
      <c r="Y1693" s="23">
        <v>1748927</v>
      </c>
      <c r="Z1693" s="23">
        <v>2005</v>
      </c>
      <c r="AA1693" s="23" t="b">
        <v>1</v>
      </c>
      <c r="AB1693" s="24" t="s">
        <v>79</v>
      </c>
      <c r="AC1693" s="16">
        <f t="shared" si="80"/>
        <v>252322.74199366118</v>
      </c>
      <c r="AD1693" s="16">
        <f t="shared" si="79"/>
        <v>171.11208869746036</v>
      </c>
      <c r="AE1693" s="16" t="str">
        <f>VLOOKUP(AB1693,aircraft!A:B,2,FALSE)</f>
        <v>Passenger</v>
      </c>
      <c r="AF1693" s="16" t="str">
        <f t="shared" si="81"/>
        <v/>
      </c>
    </row>
    <row r="1694" spans="1:32" x14ac:dyDescent="0.25">
      <c r="A1694" s="23">
        <v>0</v>
      </c>
      <c r="B1694" s="23">
        <v>0</v>
      </c>
      <c r="C1694" s="23">
        <v>0</v>
      </c>
      <c r="D1694" s="23">
        <v>0</v>
      </c>
      <c r="E1694" s="23">
        <v>0</v>
      </c>
      <c r="F1694" s="23">
        <v>260972.14123203923</v>
      </c>
      <c r="G1694" s="23">
        <v>10907.467084805779</v>
      </c>
      <c r="H1694" s="23">
        <v>18510.67899091529</v>
      </c>
      <c r="I1694" s="23">
        <v>119178.31576381171</v>
      </c>
      <c r="J1694" s="23">
        <v>0</v>
      </c>
      <c r="K1694" s="23">
        <v>32732.63362150083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3">
        <v>0</v>
      </c>
      <c r="R1694" s="23">
        <v>195.22248020892141</v>
      </c>
      <c r="S1694" s="23">
        <v>46.019665887443608</v>
      </c>
      <c r="T1694" s="23">
        <v>4.7439249137504795</v>
      </c>
      <c r="U1694" s="23">
        <v>498.0098621193174</v>
      </c>
      <c r="V1694" s="23">
        <v>0</v>
      </c>
      <c r="W1694" s="23">
        <v>14.07503293524452</v>
      </c>
      <c r="X1694" s="23">
        <v>0</v>
      </c>
      <c r="Y1694" s="23">
        <v>5069319</v>
      </c>
      <c r="Z1694" s="23">
        <v>2005</v>
      </c>
      <c r="AA1694" s="23" t="b">
        <v>1</v>
      </c>
      <c r="AB1694" s="24" t="s">
        <v>80</v>
      </c>
      <c r="AC1694" s="16">
        <f t="shared" si="80"/>
        <v>442301.23669307283</v>
      </c>
      <c r="AD1694" s="16">
        <f t="shared" si="79"/>
        <v>758.07096606467735</v>
      </c>
      <c r="AE1694" s="16" t="str">
        <f>VLOOKUP(AB1694,aircraft!A:B,2,FALSE)</f>
        <v>Passenger</v>
      </c>
      <c r="AF1694" s="16" t="str">
        <f t="shared" si="81"/>
        <v/>
      </c>
    </row>
    <row r="1695" spans="1:32" x14ac:dyDescent="0.25">
      <c r="A1695" s="23">
        <v>0</v>
      </c>
      <c r="B1695" s="23">
        <v>0</v>
      </c>
      <c r="C1695" s="23">
        <v>0</v>
      </c>
      <c r="D1695" s="23">
        <v>0</v>
      </c>
      <c r="E1695" s="23">
        <v>0</v>
      </c>
      <c r="F1695" s="23">
        <v>381940.42313187302</v>
      </c>
      <c r="G1695" s="23">
        <v>17818.123398295636</v>
      </c>
      <c r="H1695" s="23">
        <v>24751.718671516657</v>
      </c>
      <c r="I1695" s="23">
        <v>190830.67192864412</v>
      </c>
      <c r="J1695" s="23">
        <v>0</v>
      </c>
      <c r="K1695" s="23">
        <v>53334.771771924738</v>
      </c>
      <c r="L1695" s="23">
        <v>0</v>
      </c>
      <c r="M1695" s="23">
        <v>0</v>
      </c>
      <c r="N1695" s="23">
        <v>0</v>
      </c>
      <c r="O1695" s="23">
        <v>0</v>
      </c>
      <c r="P1695" s="23">
        <v>0</v>
      </c>
      <c r="Q1695" s="23">
        <v>0</v>
      </c>
      <c r="R1695" s="23">
        <v>175.87755359272074</v>
      </c>
      <c r="S1695" s="23">
        <v>26.805390124132256</v>
      </c>
      <c r="T1695" s="23">
        <v>7.5651753144128095</v>
      </c>
      <c r="U1695" s="23">
        <v>284.04875730899846</v>
      </c>
      <c r="V1695" s="23">
        <v>0</v>
      </c>
      <c r="W1695" s="23">
        <v>22.933952640782671</v>
      </c>
      <c r="X1695" s="23">
        <v>0</v>
      </c>
      <c r="Y1695" s="23">
        <v>5837233</v>
      </c>
      <c r="Z1695" s="23">
        <v>2005</v>
      </c>
      <c r="AA1695" s="23" t="b">
        <v>1</v>
      </c>
      <c r="AB1695" s="24" t="s">
        <v>145</v>
      </c>
      <c r="AC1695" s="16">
        <f t="shared" si="80"/>
        <v>668675.70890225412</v>
      </c>
      <c r="AD1695" s="16">
        <f t="shared" si="79"/>
        <v>517.2308289810469</v>
      </c>
      <c r="AE1695" s="16" t="str">
        <f>VLOOKUP(AB1695,aircraft!A:B,2,FALSE)</f>
        <v>Passenger</v>
      </c>
      <c r="AF1695" s="16" t="str">
        <f t="shared" si="81"/>
        <v/>
      </c>
    </row>
    <row r="1696" spans="1:32" x14ac:dyDescent="0.25">
      <c r="A1696" s="23">
        <v>0</v>
      </c>
      <c r="B1696" s="23">
        <v>0</v>
      </c>
      <c r="C1696" s="23">
        <v>0</v>
      </c>
      <c r="D1696" s="23">
        <v>0</v>
      </c>
      <c r="E1696" s="23">
        <v>0</v>
      </c>
      <c r="F1696" s="23">
        <v>3035248.2546762931</v>
      </c>
      <c r="G1696" s="23">
        <v>146668.94651828342</v>
      </c>
      <c r="H1696" s="23">
        <v>202848.21944090637</v>
      </c>
      <c r="I1696" s="23">
        <v>1564044.9139455704</v>
      </c>
      <c r="J1696" s="23">
        <v>0</v>
      </c>
      <c r="K1696" s="23">
        <v>420692.70649531536</v>
      </c>
      <c r="L1696" s="23">
        <v>0</v>
      </c>
      <c r="M1696" s="23">
        <v>0</v>
      </c>
      <c r="N1696" s="23">
        <v>0</v>
      </c>
      <c r="O1696" s="23">
        <v>0</v>
      </c>
      <c r="P1696" s="23">
        <v>0</v>
      </c>
      <c r="Q1696" s="23">
        <v>0</v>
      </c>
      <c r="R1696" s="23">
        <v>1676.1753999148839</v>
      </c>
      <c r="S1696" s="23">
        <v>461.41727236103651</v>
      </c>
      <c r="T1696" s="23">
        <v>29.857806709980963</v>
      </c>
      <c r="U1696" s="23">
        <v>4977.1128400196048</v>
      </c>
      <c r="V1696" s="23">
        <v>0</v>
      </c>
      <c r="W1696" s="23">
        <v>180.8978699364192</v>
      </c>
      <c r="X1696" s="23">
        <v>0</v>
      </c>
      <c r="Y1696" s="23">
        <v>52920120</v>
      </c>
      <c r="Z1696" s="23">
        <v>2005</v>
      </c>
      <c r="AA1696" s="23" t="b">
        <v>1</v>
      </c>
      <c r="AB1696" s="24" t="s">
        <v>81</v>
      </c>
      <c r="AC1696" s="16">
        <f t="shared" si="80"/>
        <v>5369503.0410763687</v>
      </c>
      <c r="AD1696" s="16">
        <f t="shared" si="79"/>
        <v>7325.4611889419257</v>
      </c>
      <c r="AE1696" s="16" t="str">
        <f>VLOOKUP(AB1696,aircraft!A:B,2,FALSE)</f>
        <v>Passenger (not used as freighter)</v>
      </c>
      <c r="AF1696" s="16" t="str">
        <f t="shared" si="81"/>
        <v/>
      </c>
    </row>
    <row r="1697" spans="1:32" x14ac:dyDescent="0.25">
      <c r="A1697" s="23">
        <v>0</v>
      </c>
      <c r="B1697" s="23">
        <v>0</v>
      </c>
      <c r="C1697" s="23">
        <v>0</v>
      </c>
      <c r="D1697" s="23">
        <v>0</v>
      </c>
      <c r="E1697" s="23">
        <v>0</v>
      </c>
      <c r="F1697" s="23">
        <v>11933.708070649665</v>
      </c>
      <c r="G1697" s="23">
        <v>585.89618563007184</v>
      </c>
      <c r="H1697" s="23">
        <v>780.73141851425169</v>
      </c>
      <c r="I1697" s="23">
        <v>6293.4275795791282</v>
      </c>
      <c r="J1697" s="23">
        <v>0</v>
      </c>
      <c r="K1697" s="23">
        <v>1377.7023752842324</v>
      </c>
      <c r="L1697" s="23">
        <v>0</v>
      </c>
      <c r="M1697" s="23">
        <v>0</v>
      </c>
      <c r="N1697" s="23">
        <v>0</v>
      </c>
      <c r="O1697" s="23">
        <v>0</v>
      </c>
      <c r="P1697" s="23">
        <v>0</v>
      </c>
      <c r="Q1697" s="23">
        <v>0</v>
      </c>
      <c r="R1697" s="23">
        <v>3.3425272336105714</v>
      </c>
      <c r="S1697" s="23">
        <v>0.82611356889684728</v>
      </c>
      <c r="T1697" s="23">
        <v>8.5880456707329245E-2</v>
      </c>
      <c r="U1697" s="23">
        <v>8.87373231960688</v>
      </c>
      <c r="V1697" s="23">
        <v>0</v>
      </c>
      <c r="W1697" s="23">
        <v>0.5924120414909978</v>
      </c>
      <c r="X1697" s="23">
        <v>0</v>
      </c>
      <c r="Y1697" s="23">
        <v>189924</v>
      </c>
      <c r="Z1697" s="23">
        <v>2005</v>
      </c>
      <c r="AA1697" s="23" t="b">
        <v>1</v>
      </c>
      <c r="AB1697" s="24" t="s">
        <v>233</v>
      </c>
      <c r="AC1697" s="16">
        <f t="shared" si="80"/>
        <v>20971.465629657348</v>
      </c>
      <c r="AD1697" s="16">
        <f t="shared" si="79"/>
        <v>13.720665620312626</v>
      </c>
      <c r="AE1697" s="16" t="str">
        <f>VLOOKUP(AB1697,aircraft!A:B,2,FALSE)</f>
        <v>Passenger</v>
      </c>
      <c r="AF1697" s="16" t="str">
        <f t="shared" si="81"/>
        <v/>
      </c>
    </row>
    <row r="1698" spans="1:32" x14ac:dyDescent="0.25">
      <c r="A1698" s="23">
        <v>0</v>
      </c>
      <c r="B1698" s="23">
        <v>0</v>
      </c>
      <c r="C1698" s="23">
        <v>0</v>
      </c>
      <c r="D1698" s="23">
        <v>0</v>
      </c>
      <c r="E1698" s="23">
        <v>0</v>
      </c>
      <c r="F1698" s="23">
        <v>1219202.5144120639</v>
      </c>
      <c r="G1698" s="23">
        <v>71359.520755417238</v>
      </c>
      <c r="H1698" s="23">
        <v>54031.115859426653</v>
      </c>
      <c r="I1698" s="23">
        <v>718229.1647155484</v>
      </c>
      <c r="J1698" s="23">
        <v>0</v>
      </c>
      <c r="K1698" s="23">
        <v>293323.53527912061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3">
        <v>0</v>
      </c>
      <c r="R1698" s="23">
        <v>317.21115257812249</v>
      </c>
      <c r="S1698" s="23">
        <v>94.806032506615608</v>
      </c>
      <c r="T1698" s="23">
        <v>5.2453403255889057</v>
      </c>
      <c r="U1698" s="23">
        <v>953.98652535522626</v>
      </c>
      <c r="V1698" s="23">
        <v>0</v>
      </c>
      <c r="W1698" s="23">
        <v>58.664709842248186</v>
      </c>
      <c r="X1698" s="23">
        <v>0</v>
      </c>
      <c r="Y1698" s="23">
        <v>16081993</v>
      </c>
      <c r="Z1698" s="23">
        <v>2005</v>
      </c>
      <c r="AA1698" s="23" t="b">
        <v>1</v>
      </c>
      <c r="AB1698" s="24" t="s">
        <v>203</v>
      </c>
      <c r="AC1698" s="16">
        <f t="shared" si="80"/>
        <v>2356145.8510215767</v>
      </c>
      <c r="AD1698" s="16">
        <f t="shared" si="79"/>
        <v>1429.9137606078016</v>
      </c>
      <c r="AE1698" s="16" t="str">
        <f>VLOOKUP(AB1698,aircraft!A:B,2,FALSE)</f>
        <v>Passenger</v>
      </c>
      <c r="AF1698" s="16" t="str">
        <f t="shared" si="81"/>
        <v/>
      </c>
    </row>
    <row r="1699" spans="1:32" x14ac:dyDescent="0.25">
      <c r="A1699" s="23">
        <v>0</v>
      </c>
      <c r="B1699" s="23">
        <v>0</v>
      </c>
      <c r="C1699" s="23">
        <v>0</v>
      </c>
      <c r="D1699" s="23">
        <v>0</v>
      </c>
      <c r="E1699" s="23">
        <v>0</v>
      </c>
      <c r="F1699" s="23">
        <v>11655135.032673797</v>
      </c>
      <c r="G1699" s="23">
        <v>664703.01441639825</v>
      </c>
      <c r="H1699" s="23">
        <v>515387.5107323667</v>
      </c>
      <c r="I1699" s="23">
        <v>6573617.2861641338</v>
      </c>
      <c r="J1699" s="23">
        <v>0</v>
      </c>
      <c r="K1699" s="23">
        <v>2486161.8683638121</v>
      </c>
      <c r="L1699" s="23">
        <v>0</v>
      </c>
      <c r="M1699" s="23">
        <v>0</v>
      </c>
      <c r="N1699" s="23">
        <v>0</v>
      </c>
      <c r="O1699" s="23">
        <v>0</v>
      </c>
      <c r="P1699" s="23">
        <v>0</v>
      </c>
      <c r="Q1699" s="23">
        <v>0</v>
      </c>
      <c r="R1699" s="23">
        <v>3093.5201452863953</v>
      </c>
      <c r="S1699" s="23">
        <v>671.27423813681889</v>
      </c>
      <c r="T1699" s="23">
        <v>78.19265062307403</v>
      </c>
      <c r="U1699" s="23">
        <v>6611.7692895343034</v>
      </c>
      <c r="V1699" s="23">
        <v>0</v>
      </c>
      <c r="W1699" s="23">
        <v>497.23239729003291</v>
      </c>
      <c r="X1699" s="23">
        <v>0</v>
      </c>
      <c r="Y1699" s="23">
        <v>153168885</v>
      </c>
      <c r="Z1699" s="23">
        <v>2005</v>
      </c>
      <c r="AA1699" s="23" t="b">
        <v>1</v>
      </c>
      <c r="AB1699" s="24" t="s">
        <v>229</v>
      </c>
      <c r="AC1699" s="16">
        <f t="shared" si="80"/>
        <v>21895004.71235051</v>
      </c>
      <c r="AD1699" s="16">
        <f t="shared" si="79"/>
        <v>10951.988720870624</v>
      </c>
      <c r="AE1699" s="16" t="str">
        <f>VLOOKUP(AB1699,aircraft!A:B,2,FALSE)</f>
        <v>Passenger</v>
      </c>
      <c r="AF1699" s="16" t="str">
        <f t="shared" si="81"/>
        <v/>
      </c>
    </row>
    <row r="1700" spans="1:32" x14ac:dyDescent="0.25">
      <c r="A1700" s="23">
        <v>0</v>
      </c>
      <c r="B1700" s="23">
        <v>0</v>
      </c>
      <c r="C1700" s="23">
        <v>0</v>
      </c>
      <c r="D1700" s="23">
        <v>0</v>
      </c>
      <c r="E1700" s="23">
        <v>0</v>
      </c>
      <c r="F1700" s="23">
        <v>585102.38846852235</v>
      </c>
      <c r="G1700" s="23">
        <v>27788.599123435306</v>
      </c>
      <c r="H1700" s="23">
        <v>25960.307712751073</v>
      </c>
      <c r="I1700" s="23">
        <v>281175.682280418</v>
      </c>
      <c r="J1700" s="23">
        <v>0</v>
      </c>
      <c r="K1700" s="23">
        <v>121157.02307764361</v>
      </c>
      <c r="L1700" s="23">
        <v>0</v>
      </c>
      <c r="M1700" s="23">
        <v>0</v>
      </c>
      <c r="N1700" s="23">
        <v>0</v>
      </c>
      <c r="O1700" s="23">
        <v>0</v>
      </c>
      <c r="P1700" s="23">
        <v>0</v>
      </c>
      <c r="Q1700" s="23">
        <v>0</v>
      </c>
      <c r="R1700" s="23">
        <v>54.325137598520762</v>
      </c>
      <c r="S1700" s="23">
        <v>19.653722801709883</v>
      </c>
      <c r="T1700" s="23">
        <v>3.2357249599006049E-3</v>
      </c>
      <c r="U1700" s="23">
        <v>198.7702304532703</v>
      </c>
      <c r="V1700" s="23">
        <v>0</v>
      </c>
      <c r="W1700" s="23">
        <v>24.231405766458685</v>
      </c>
      <c r="X1700" s="23">
        <v>0</v>
      </c>
      <c r="Y1700" s="23">
        <v>6292188</v>
      </c>
      <c r="Z1700" s="23">
        <v>2005</v>
      </c>
      <c r="AA1700" s="23" t="b">
        <v>1</v>
      </c>
      <c r="AB1700" s="24" t="s">
        <v>234</v>
      </c>
      <c r="AC1700" s="16">
        <f t="shared" si="80"/>
        <v>1041184.0006627704</v>
      </c>
      <c r="AD1700" s="16">
        <f t="shared" si="79"/>
        <v>296.98373234491953</v>
      </c>
      <c r="AE1700" s="16" t="str">
        <f>VLOOKUP(AB1700,aircraft!A:B,2,FALSE)</f>
        <v>Passenger</v>
      </c>
      <c r="AF1700" s="16" t="str">
        <f t="shared" si="81"/>
        <v/>
      </c>
    </row>
    <row r="1701" spans="1:32" x14ac:dyDescent="0.25">
      <c r="A1701" s="23">
        <v>0</v>
      </c>
      <c r="B1701" s="23">
        <v>0</v>
      </c>
      <c r="C1701" s="23">
        <v>0</v>
      </c>
      <c r="D1701" s="23">
        <v>0</v>
      </c>
      <c r="E1701" s="23">
        <v>0</v>
      </c>
      <c r="F1701" s="23">
        <v>144289.86363883957</v>
      </c>
      <c r="G1701" s="23">
        <v>9756.6587136360595</v>
      </c>
      <c r="H1701" s="23">
        <v>6346.5580816508636</v>
      </c>
      <c r="I1701" s="23">
        <v>92990.639836903822</v>
      </c>
      <c r="J1701" s="23">
        <v>0</v>
      </c>
      <c r="K1701" s="23">
        <v>25052.2737260254</v>
      </c>
      <c r="L1701" s="23">
        <v>0</v>
      </c>
      <c r="M1701" s="23">
        <v>0</v>
      </c>
      <c r="N1701" s="23">
        <v>0</v>
      </c>
      <c r="O1701" s="23">
        <v>0</v>
      </c>
      <c r="P1701" s="23">
        <v>0</v>
      </c>
      <c r="Q1701" s="23">
        <v>0</v>
      </c>
      <c r="R1701" s="23">
        <v>90.451849997615469</v>
      </c>
      <c r="S1701" s="23">
        <v>41.368229913074437</v>
      </c>
      <c r="T1701" s="23">
        <v>0.38079347527939922</v>
      </c>
      <c r="U1701" s="23">
        <v>394.28028400342697</v>
      </c>
      <c r="V1701" s="23">
        <v>0</v>
      </c>
      <c r="W1701" s="23">
        <v>5.01045498318891</v>
      </c>
      <c r="X1701" s="23">
        <v>0</v>
      </c>
      <c r="Y1701" s="23">
        <v>1966377</v>
      </c>
      <c r="Z1701" s="23">
        <v>2005</v>
      </c>
      <c r="AA1701" s="23" t="b">
        <v>1</v>
      </c>
      <c r="AB1701" s="24" t="s">
        <v>251</v>
      </c>
      <c r="AC1701" s="16">
        <f t="shared" si="80"/>
        <v>278435.99399705575</v>
      </c>
      <c r="AD1701" s="16">
        <f t="shared" si="79"/>
        <v>531.49161237258511</v>
      </c>
      <c r="AE1701" s="16" t="str">
        <f>VLOOKUP(AB1701,aircraft!A:B,2,FALSE)</f>
        <v>Passenger</v>
      </c>
      <c r="AF1701" s="16" t="str">
        <f t="shared" si="81"/>
        <v/>
      </c>
    </row>
    <row r="1702" spans="1:32" x14ac:dyDescent="0.25">
      <c r="A1702" s="23">
        <v>0</v>
      </c>
      <c r="B1702" s="23">
        <v>0</v>
      </c>
      <c r="C1702" s="23">
        <v>0</v>
      </c>
      <c r="D1702" s="23">
        <v>0</v>
      </c>
      <c r="E1702" s="23">
        <v>0</v>
      </c>
      <c r="F1702" s="23">
        <v>1076.8115282826559</v>
      </c>
      <c r="G1702" s="23">
        <v>47.100661150940141</v>
      </c>
      <c r="H1702" s="23">
        <v>50.173437061009537</v>
      </c>
      <c r="I1702" s="23">
        <v>382.10511624284743</v>
      </c>
      <c r="J1702" s="23">
        <v>0</v>
      </c>
      <c r="K1702" s="23">
        <v>282.64062241978536</v>
      </c>
      <c r="L1702" s="23">
        <v>0</v>
      </c>
      <c r="M1702" s="23">
        <v>0</v>
      </c>
      <c r="N1702" s="23">
        <v>0</v>
      </c>
      <c r="O1702" s="23">
        <v>0</v>
      </c>
      <c r="P1702" s="23">
        <v>0</v>
      </c>
      <c r="Q1702" s="23">
        <v>0</v>
      </c>
      <c r="R1702" s="23">
        <v>0.77666649067270888</v>
      </c>
      <c r="S1702" s="23">
        <v>0.20115475578238262</v>
      </c>
      <c r="T1702" s="23">
        <v>7.3019158345947596E-3</v>
      </c>
      <c r="U1702" s="23">
        <v>1.8153487100400671</v>
      </c>
      <c r="V1702" s="23">
        <v>0</v>
      </c>
      <c r="W1702" s="23">
        <v>0.10457702868172317</v>
      </c>
      <c r="X1702" s="23">
        <v>0</v>
      </c>
      <c r="Y1702" s="23">
        <v>42401</v>
      </c>
      <c r="Z1702" s="23">
        <v>2005</v>
      </c>
      <c r="AA1702" s="23" t="b">
        <v>1</v>
      </c>
      <c r="AB1702" s="24" t="s">
        <v>241</v>
      </c>
      <c r="AC1702" s="16">
        <f t="shared" si="80"/>
        <v>1838.8313651572385</v>
      </c>
      <c r="AD1702" s="16">
        <f t="shared" si="79"/>
        <v>2.9050489010114764</v>
      </c>
      <c r="AE1702" s="16" t="str">
        <f>VLOOKUP(AB1702,aircraft!A:B,2,FALSE)</f>
        <v>Passenger</v>
      </c>
      <c r="AF1702" s="16" t="str">
        <f t="shared" si="81"/>
        <v/>
      </c>
    </row>
    <row r="1703" spans="1:32" x14ac:dyDescent="0.25">
      <c r="A1703" s="23">
        <v>0</v>
      </c>
      <c r="B1703" s="23">
        <v>0</v>
      </c>
      <c r="C1703" s="23">
        <v>0</v>
      </c>
      <c r="D1703" s="23">
        <v>0</v>
      </c>
      <c r="E1703" s="23">
        <v>0</v>
      </c>
      <c r="F1703" s="23">
        <v>898.25301157037052</v>
      </c>
      <c r="G1703" s="23">
        <v>59.690414712350496</v>
      </c>
      <c r="H1703" s="23">
        <v>0</v>
      </c>
      <c r="I1703" s="23">
        <v>264.66834318420746</v>
      </c>
      <c r="J1703" s="23">
        <v>0</v>
      </c>
      <c r="K1703" s="23">
        <v>193.68592500686646</v>
      </c>
      <c r="L1703" s="23">
        <v>0</v>
      </c>
      <c r="M1703" s="23">
        <v>0</v>
      </c>
      <c r="N1703" s="23">
        <v>0</v>
      </c>
      <c r="O1703" s="23">
        <v>0</v>
      </c>
      <c r="P1703" s="23">
        <v>0</v>
      </c>
      <c r="Q1703" s="23">
        <v>0</v>
      </c>
      <c r="R1703" s="23">
        <v>0.18453171133808643</v>
      </c>
      <c r="S1703" s="23">
        <v>6.6853266263416464E-2</v>
      </c>
      <c r="T1703" s="23">
        <v>0</v>
      </c>
      <c r="U1703" s="23">
        <v>0.29642855228362258</v>
      </c>
      <c r="V1703" s="23">
        <v>0</v>
      </c>
      <c r="W1703" s="23">
        <v>9.4906104378961187E-2</v>
      </c>
      <c r="X1703" s="23">
        <v>0</v>
      </c>
      <c r="Y1703" s="23">
        <v>35400</v>
      </c>
      <c r="Z1703" s="23">
        <v>2005</v>
      </c>
      <c r="AA1703" s="23" t="b">
        <v>1</v>
      </c>
      <c r="AB1703" s="24" t="s">
        <v>235</v>
      </c>
      <c r="AC1703" s="16">
        <f t="shared" si="80"/>
        <v>1416.297694473795</v>
      </c>
      <c r="AD1703" s="16">
        <f t="shared" si="79"/>
        <v>0.64271963426408663</v>
      </c>
      <c r="AE1703" s="16" t="str">
        <f>VLOOKUP(AB1703,aircraft!A:B,2,FALSE)</f>
        <v>Passenger</v>
      </c>
      <c r="AF1703" s="16" t="str">
        <f t="shared" si="81"/>
        <v/>
      </c>
    </row>
    <row r="1704" spans="1:32" x14ac:dyDescent="0.25">
      <c r="A1704" s="23">
        <v>0</v>
      </c>
      <c r="B1704" s="23">
        <v>0</v>
      </c>
      <c r="C1704" s="23">
        <v>0</v>
      </c>
      <c r="D1704" s="23">
        <v>0</v>
      </c>
      <c r="E1704" s="23">
        <v>0</v>
      </c>
      <c r="F1704" s="23">
        <v>1629.9415588290178</v>
      </c>
      <c r="G1704" s="23">
        <v>108.07403072592085</v>
      </c>
      <c r="H1704" s="23">
        <v>0</v>
      </c>
      <c r="I1704" s="23">
        <v>582.32798423042811</v>
      </c>
      <c r="J1704" s="23">
        <v>0</v>
      </c>
      <c r="K1704" s="23">
        <v>656.5081306535194</v>
      </c>
      <c r="L1704" s="23">
        <v>0</v>
      </c>
      <c r="M1704" s="23">
        <v>0</v>
      </c>
      <c r="N1704" s="23">
        <v>0</v>
      </c>
      <c r="O1704" s="23">
        <v>0</v>
      </c>
      <c r="P1704" s="23">
        <v>0</v>
      </c>
      <c r="Q1704" s="23">
        <v>0</v>
      </c>
      <c r="R1704" s="23">
        <v>1.264015996990256</v>
      </c>
      <c r="S1704" s="23">
        <v>0.4969309924326053</v>
      </c>
      <c r="T1704" s="23">
        <v>0</v>
      </c>
      <c r="U1704" s="23">
        <v>2.6640482203633566</v>
      </c>
      <c r="V1704" s="23">
        <v>0</v>
      </c>
      <c r="W1704" s="23">
        <v>0.32168898783549071</v>
      </c>
      <c r="X1704" s="23">
        <v>0</v>
      </c>
      <c r="Y1704" s="23">
        <v>133448</v>
      </c>
      <c r="Z1704" s="23">
        <v>2005</v>
      </c>
      <c r="AA1704" s="23" t="b">
        <v>1</v>
      </c>
      <c r="AB1704" s="24" t="s">
        <v>155</v>
      </c>
      <c r="AC1704" s="16">
        <f t="shared" si="80"/>
        <v>2976.8517044388864</v>
      </c>
      <c r="AD1704" s="16">
        <f t="shared" si="79"/>
        <v>4.7466841976217085</v>
      </c>
      <c r="AE1704" s="16" t="str">
        <f>VLOOKUP(AB1704,aircraft!A:B,2,FALSE)</f>
        <v>Passenger</v>
      </c>
      <c r="AF1704" s="16" t="str">
        <f t="shared" si="81"/>
        <v/>
      </c>
    </row>
    <row r="1705" spans="1:32" x14ac:dyDescent="0.25">
      <c r="A1705" s="23">
        <v>0</v>
      </c>
      <c r="B1705" s="23">
        <v>0</v>
      </c>
      <c r="C1705" s="23">
        <v>0</v>
      </c>
      <c r="D1705" s="23">
        <v>0</v>
      </c>
      <c r="E1705" s="23">
        <v>0</v>
      </c>
      <c r="F1705" s="23">
        <v>52.823505037035147</v>
      </c>
      <c r="G1705" s="23">
        <v>0.97104247219635509</v>
      </c>
      <c r="H1705" s="23">
        <v>6.2642578728049987</v>
      </c>
      <c r="I1705" s="23">
        <v>14.497282889633304</v>
      </c>
      <c r="J1705" s="23">
        <v>0</v>
      </c>
      <c r="K1705" s="23">
        <v>19.315672293305397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3">
        <v>0</v>
      </c>
      <c r="R1705" s="23">
        <v>7.9056338973736207E-2</v>
      </c>
      <c r="S1705" s="23">
        <v>5.6708882617617536E-3</v>
      </c>
      <c r="T1705" s="23">
        <v>5.1993338802926864E-3</v>
      </c>
      <c r="U1705" s="23">
        <v>8.4664135421706643E-2</v>
      </c>
      <c r="V1705" s="23">
        <v>0</v>
      </c>
      <c r="W1705" s="23">
        <v>1.1009932718239749E-2</v>
      </c>
      <c r="X1705" s="23">
        <v>0</v>
      </c>
      <c r="Y1705" s="23">
        <v>3598</v>
      </c>
      <c r="Z1705" s="23">
        <v>2005</v>
      </c>
      <c r="AA1705" s="23" t="b">
        <v>1</v>
      </c>
      <c r="AB1705" s="24" t="s">
        <v>224</v>
      </c>
      <c r="AC1705" s="16">
        <f t="shared" si="80"/>
        <v>93.871760564975204</v>
      </c>
      <c r="AD1705" s="16">
        <f t="shared" si="79"/>
        <v>0.18560062925573703</v>
      </c>
      <c r="AE1705" s="16" t="str">
        <f>VLOOKUP(AB1705,aircraft!A:B,2,FALSE)</f>
        <v>Passenger</v>
      </c>
      <c r="AF1705" s="16" t="str">
        <f t="shared" si="81"/>
        <v/>
      </c>
    </row>
    <row r="1706" spans="1:32" x14ac:dyDescent="0.25">
      <c r="A1706" s="23">
        <v>0</v>
      </c>
      <c r="B1706" s="23">
        <v>0</v>
      </c>
      <c r="C1706" s="23">
        <v>0</v>
      </c>
      <c r="D1706" s="23">
        <v>0</v>
      </c>
      <c r="E1706" s="23">
        <v>0</v>
      </c>
      <c r="F1706" s="23">
        <v>167.81139269339923</v>
      </c>
      <c r="G1706" s="23">
        <v>9.2203118218099611</v>
      </c>
      <c r="H1706" s="23">
        <v>0</v>
      </c>
      <c r="I1706" s="23">
        <v>56.772299106789852</v>
      </c>
      <c r="J1706" s="23">
        <v>0</v>
      </c>
      <c r="K1706" s="23">
        <v>69.199600126379664</v>
      </c>
      <c r="L1706" s="23">
        <v>0</v>
      </c>
      <c r="M1706" s="23">
        <v>0</v>
      </c>
      <c r="N1706" s="23">
        <v>0</v>
      </c>
      <c r="O1706" s="23">
        <v>0</v>
      </c>
      <c r="P1706" s="23">
        <v>0</v>
      </c>
      <c r="Q1706" s="23">
        <v>0</v>
      </c>
      <c r="R1706" s="23">
        <v>0.41416076357486287</v>
      </c>
      <c r="S1706" s="23">
        <v>8.3351618105255001E-2</v>
      </c>
      <c r="T1706" s="23">
        <v>0</v>
      </c>
      <c r="U1706" s="23">
        <v>0.51322157922176936</v>
      </c>
      <c r="V1706" s="23">
        <v>0</v>
      </c>
      <c r="W1706" s="23">
        <v>3.3907804464076249E-2</v>
      </c>
      <c r="X1706" s="23">
        <v>0</v>
      </c>
      <c r="Y1706" s="23">
        <v>13058</v>
      </c>
      <c r="Z1706" s="23">
        <v>2005</v>
      </c>
      <c r="AA1706" s="23" t="b">
        <v>1</v>
      </c>
      <c r="AB1706" s="24" t="s">
        <v>148</v>
      </c>
      <c r="AC1706" s="16">
        <f t="shared" si="80"/>
        <v>303.00360374837874</v>
      </c>
      <c r="AD1706" s="16">
        <f t="shared" si="79"/>
        <v>1.0446417653659634</v>
      </c>
      <c r="AE1706" s="16" t="str">
        <f>VLOOKUP(AB1706,aircraft!A:B,2,FALSE)</f>
        <v>Passenger</v>
      </c>
      <c r="AF1706" s="16" t="str">
        <f t="shared" si="81"/>
        <v/>
      </c>
    </row>
    <row r="1707" spans="1:32" x14ac:dyDescent="0.25">
      <c r="A1707" s="23">
        <v>0</v>
      </c>
      <c r="B1707" s="23">
        <v>0</v>
      </c>
      <c r="C1707" s="23">
        <v>0</v>
      </c>
      <c r="D1707" s="23">
        <v>0</v>
      </c>
      <c r="E1707" s="23">
        <v>0</v>
      </c>
      <c r="F1707" s="23">
        <v>620.64212040210532</v>
      </c>
      <c r="G1707" s="23">
        <v>45.578333079424667</v>
      </c>
      <c r="H1707" s="23">
        <v>0</v>
      </c>
      <c r="I1707" s="23">
        <v>307.50036649696762</v>
      </c>
      <c r="J1707" s="23">
        <v>0</v>
      </c>
      <c r="K1707" s="23">
        <v>200.94517225469644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3">
        <v>0</v>
      </c>
      <c r="R1707" s="23">
        <v>2.4666025395279734</v>
      </c>
      <c r="S1707" s="23">
        <v>0.82040996011279943</v>
      </c>
      <c r="T1707" s="23">
        <v>0</v>
      </c>
      <c r="U1707" s="23">
        <v>5.5350063586755667</v>
      </c>
      <c r="V1707" s="23">
        <v>0</v>
      </c>
      <c r="W1707" s="23">
        <v>0.11453874309858197</v>
      </c>
      <c r="X1707" s="23">
        <v>0</v>
      </c>
      <c r="Y1707" s="23">
        <v>41727</v>
      </c>
      <c r="Z1707" s="23">
        <v>2005</v>
      </c>
      <c r="AA1707" s="23" t="b">
        <v>1</v>
      </c>
      <c r="AB1707" s="24" t="s">
        <v>208</v>
      </c>
      <c r="AC1707" s="16">
        <f t="shared" si="80"/>
        <v>1174.6659922331939</v>
      </c>
      <c r="AD1707" s="16">
        <f t="shared" si="79"/>
        <v>8.9365576014149219</v>
      </c>
      <c r="AE1707" s="16" t="str">
        <f>VLOOKUP(AB1707,aircraft!A:B,2,FALSE)</f>
        <v>Passenger</v>
      </c>
      <c r="AF1707" s="16" t="str">
        <f t="shared" si="81"/>
        <v/>
      </c>
    </row>
    <row r="1708" spans="1:32" x14ac:dyDescent="0.25">
      <c r="A1708" s="23">
        <v>0</v>
      </c>
      <c r="B1708" s="23">
        <v>0</v>
      </c>
      <c r="C1708" s="23">
        <v>0</v>
      </c>
      <c r="D1708" s="23">
        <v>0</v>
      </c>
      <c r="E1708" s="23">
        <v>0</v>
      </c>
      <c r="F1708" s="23">
        <v>783.11983256919655</v>
      </c>
      <c r="G1708" s="23">
        <v>44.497945400741798</v>
      </c>
      <c r="H1708" s="23">
        <v>0</v>
      </c>
      <c r="I1708" s="23">
        <v>229.52286133064621</v>
      </c>
      <c r="J1708" s="23">
        <v>0</v>
      </c>
      <c r="K1708" s="23">
        <v>332.08512525962578</v>
      </c>
      <c r="L1708" s="23">
        <v>0</v>
      </c>
      <c r="M1708" s="23">
        <v>0</v>
      </c>
      <c r="N1708" s="23">
        <v>0</v>
      </c>
      <c r="O1708" s="23">
        <v>0</v>
      </c>
      <c r="P1708" s="23">
        <v>0</v>
      </c>
      <c r="Q1708" s="23">
        <v>0</v>
      </c>
      <c r="R1708" s="23">
        <v>1.9327502300160264</v>
      </c>
      <c r="S1708" s="23">
        <v>0.40226142273603066</v>
      </c>
      <c r="T1708" s="23">
        <v>0</v>
      </c>
      <c r="U1708" s="23">
        <v>2.0748866474129675</v>
      </c>
      <c r="V1708" s="23">
        <v>0</v>
      </c>
      <c r="W1708" s="23">
        <v>0.16272171330711369</v>
      </c>
      <c r="X1708" s="23">
        <v>0</v>
      </c>
      <c r="Y1708" s="23">
        <v>66550</v>
      </c>
      <c r="Z1708" s="23">
        <v>2005</v>
      </c>
      <c r="AA1708" s="23" t="b">
        <v>1</v>
      </c>
      <c r="AB1708" s="24" t="s">
        <v>169</v>
      </c>
      <c r="AC1708" s="16">
        <f t="shared" si="80"/>
        <v>1389.2257645602103</v>
      </c>
      <c r="AD1708" s="16">
        <f t="shared" si="79"/>
        <v>4.5726200134721378</v>
      </c>
      <c r="AE1708" s="16" t="str">
        <f>VLOOKUP(AB1708,aircraft!A:B,2,FALSE)</f>
        <v>Passenger</v>
      </c>
      <c r="AF1708" s="16" t="str">
        <f t="shared" si="81"/>
        <v/>
      </c>
    </row>
    <row r="1709" spans="1:32" x14ac:dyDescent="0.25">
      <c r="A1709" s="23">
        <v>0</v>
      </c>
      <c r="B1709" s="23">
        <v>0</v>
      </c>
      <c r="C1709" s="23">
        <v>0</v>
      </c>
      <c r="D1709" s="23">
        <v>0</v>
      </c>
      <c r="E1709" s="23">
        <v>0</v>
      </c>
      <c r="F1709" s="23">
        <v>335.62278538679851</v>
      </c>
      <c r="G1709" s="23">
        <v>19.070548028889338</v>
      </c>
      <c r="H1709" s="23">
        <v>0</v>
      </c>
      <c r="I1709" s="23">
        <v>140.1054990893596</v>
      </c>
      <c r="J1709" s="23">
        <v>0</v>
      </c>
      <c r="K1709" s="23">
        <v>131.53395675036882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3">
        <v>0</v>
      </c>
      <c r="R1709" s="23">
        <v>0.82832152714972562</v>
      </c>
      <c r="S1709" s="23">
        <v>0.172397752601156</v>
      </c>
      <c r="T1709" s="23">
        <v>0</v>
      </c>
      <c r="U1709" s="23">
        <v>1.2665537001600065</v>
      </c>
      <c r="V1709" s="23">
        <v>0</v>
      </c>
      <c r="W1709" s="23">
        <v>6.4451639572084107E-2</v>
      </c>
      <c r="X1709" s="23">
        <v>0</v>
      </c>
      <c r="Y1709" s="23">
        <v>29783</v>
      </c>
      <c r="Z1709" s="23">
        <v>2005</v>
      </c>
      <c r="AA1709" s="23" t="b">
        <v>1</v>
      </c>
      <c r="AB1709" s="24" t="s">
        <v>239</v>
      </c>
      <c r="AC1709" s="16">
        <f t="shared" si="80"/>
        <v>626.33278925541629</v>
      </c>
      <c r="AD1709" s="16">
        <f t="shared" si="79"/>
        <v>2.3317246194829724</v>
      </c>
      <c r="AE1709" s="16" t="str">
        <f>VLOOKUP(AB1709,aircraft!A:B,2,FALSE)</f>
        <v>Passenger</v>
      </c>
      <c r="AF1709" s="16" t="str">
        <f t="shared" si="81"/>
        <v/>
      </c>
    </row>
    <row r="1710" spans="1:32" x14ac:dyDescent="0.25">
      <c r="A1710" s="23">
        <v>0</v>
      </c>
      <c r="B1710" s="23">
        <v>0</v>
      </c>
      <c r="C1710" s="23">
        <v>0</v>
      </c>
      <c r="D1710" s="23">
        <v>0</v>
      </c>
      <c r="E1710" s="23">
        <v>0</v>
      </c>
      <c r="F1710" s="23">
        <v>429.03663714621644</v>
      </c>
      <c r="G1710" s="23">
        <v>27.234640017040029</v>
      </c>
      <c r="H1710" s="23">
        <v>0</v>
      </c>
      <c r="I1710" s="23">
        <v>144.74716699987979</v>
      </c>
      <c r="J1710" s="23">
        <v>0</v>
      </c>
      <c r="K1710" s="23">
        <v>139.03895307061521</v>
      </c>
      <c r="L1710" s="23">
        <v>0</v>
      </c>
      <c r="M1710" s="23">
        <v>0</v>
      </c>
      <c r="N1710" s="23">
        <v>0</v>
      </c>
      <c r="O1710" s="23">
        <v>0</v>
      </c>
      <c r="P1710" s="23">
        <v>0</v>
      </c>
      <c r="Q1710" s="23">
        <v>0</v>
      </c>
      <c r="R1710" s="23">
        <v>0.28732315589566398</v>
      </c>
      <c r="S1710" s="23">
        <v>0.10283150096016642</v>
      </c>
      <c r="T1710" s="23">
        <v>0</v>
      </c>
      <c r="U1710" s="23">
        <v>0.56020009887780675</v>
      </c>
      <c r="V1710" s="23">
        <v>0</v>
      </c>
      <c r="W1710" s="23">
        <v>8.4813759736320216E-2</v>
      </c>
      <c r="X1710" s="23">
        <v>0</v>
      </c>
      <c r="Y1710" s="23">
        <v>32685</v>
      </c>
      <c r="Z1710" s="23">
        <v>2005</v>
      </c>
      <c r="AA1710" s="23" t="b">
        <v>1</v>
      </c>
      <c r="AB1710" s="24" t="s">
        <v>236</v>
      </c>
      <c r="AC1710" s="16">
        <f t="shared" si="80"/>
        <v>740.05739723375143</v>
      </c>
      <c r="AD1710" s="16">
        <f t="shared" si="79"/>
        <v>1.0351685154699575</v>
      </c>
      <c r="AE1710" s="16" t="str">
        <f>VLOOKUP(AB1710,aircraft!A:B,2,FALSE)</f>
        <v>Passenger</v>
      </c>
      <c r="AF1710" s="16" t="str">
        <f t="shared" si="81"/>
        <v/>
      </c>
    </row>
    <row r="1711" spans="1:32" x14ac:dyDescent="0.25">
      <c r="A1711" s="23">
        <v>0</v>
      </c>
      <c r="B1711" s="23">
        <v>0</v>
      </c>
      <c r="C1711" s="23">
        <v>0</v>
      </c>
      <c r="D1711" s="23">
        <v>0</v>
      </c>
      <c r="E1711" s="23">
        <v>0</v>
      </c>
      <c r="F1711" s="23">
        <v>1459.6611438018519</v>
      </c>
      <c r="G1711" s="23">
        <v>93.075106516794307</v>
      </c>
      <c r="H1711" s="23">
        <v>0</v>
      </c>
      <c r="I1711" s="23">
        <v>575.21099302216498</v>
      </c>
      <c r="J1711" s="23">
        <v>0</v>
      </c>
      <c r="K1711" s="23">
        <v>251.78077041205324</v>
      </c>
      <c r="L1711" s="23">
        <v>0</v>
      </c>
      <c r="M1711" s="23">
        <v>0</v>
      </c>
      <c r="N1711" s="23">
        <v>0</v>
      </c>
      <c r="O1711" s="23">
        <v>0</v>
      </c>
      <c r="P1711" s="23">
        <v>0</v>
      </c>
      <c r="Q1711" s="23">
        <v>0</v>
      </c>
      <c r="R1711" s="23">
        <v>0.29986403092439046</v>
      </c>
      <c r="S1711" s="23">
        <v>0.10424412208306592</v>
      </c>
      <c r="T1711" s="23">
        <v>0</v>
      </c>
      <c r="U1711" s="23">
        <v>0.64423632939173314</v>
      </c>
      <c r="V1711" s="23">
        <v>0</v>
      </c>
      <c r="W1711" s="23">
        <v>0.1535862669874101</v>
      </c>
      <c r="X1711" s="23">
        <v>0</v>
      </c>
      <c r="Y1711" s="23">
        <v>83710</v>
      </c>
      <c r="Z1711" s="23">
        <v>2005</v>
      </c>
      <c r="AA1711" s="23" t="b">
        <v>1</v>
      </c>
      <c r="AB1711" s="24" t="s">
        <v>226</v>
      </c>
      <c r="AC1711" s="16">
        <f t="shared" si="80"/>
        <v>2379.7280137528642</v>
      </c>
      <c r="AD1711" s="16">
        <f t="shared" si="79"/>
        <v>1.2019307493865998</v>
      </c>
      <c r="AE1711" s="16" t="str">
        <f>VLOOKUP(AB1711,aircraft!A:B,2,FALSE)</f>
        <v>Passenger</v>
      </c>
      <c r="AF1711" s="16" t="str">
        <f t="shared" si="81"/>
        <v/>
      </c>
    </row>
    <row r="1712" spans="1:32" x14ac:dyDescent="0.25">
      <c r="A1712" s="23">
        <v>0</v>
      </c>
      <c r="B1712" s="23">
        <v>0</v>
      </c>
      <c r="C1712" s="23">
        <v>0</v>
      </c>
      <c r="D1712" s="23">
        <v>0</v>
      </c>
      <c r="E1712" s="23">
        <v>0</v>
      </c>
      <c r="F1712" s="23">
        <v>147.26266562265027</v>
      </c>
      <c r="G1712" s="23">
        <v>10.078071244508848</v>
      </c>
      <c r="H1712" s="23">
        <v>0</v>
      </c>
      <c r="I1712" s="23">
        <v>44.568032743778097</v>
      </c>
      <c r="J1712" s="23">
        <v>0</v>
      </c>
      <c r="K1712" s="23">
        <v>19.712569937109947</v>
      </c>
      <c r="L1712" s="23">
        <v>0</v>
      </c>
      <c r="M1712" s="23">
        <v>0</v>
      </c>
      <c r="N1712" s="23">
        <v>0</v>
      </c>
      <c r="O1712" s="23">
        <v>0</v>
      </c>
      <c r="P1712" s="23">
        <v>0</v>
      </c>
      <c r="Q1712" s="23">
        <v>0</v>
      </c>
      <c r="R1712" s="23">
        <v>0.10408740839636837</v>
      </c>
      <c r="S1712" s="23">
        <v>3.7188084482590519E-2</v>
      </c>
      <c r="T1712" s="23">
        <v>0</v>
      </c>
      <c r="U1712" s="23">
        <v>0.16445604785752369</v>
      </c>
      <c r="V1712" s="23">
        <v>0</v>
      </c>
      <c r="W1712" s="23">
        <v>1.2024667429582324E-2</v>
      </c>
      <c r="X1712" s="23">
        <v>0</v>
      </c>
      <c r="Y1712" s="23">
        <v>5532</v>
      </c>
      <c r="Z1712" s="23">
        <v>2005</v>
      </c>
      <c r="AA1712" s="23" t="b">
        <v>1</v>
      </c>
      <c r="AB1712" s="24" t="s">
        <v>180</v>
      </c>
      <c r="AC1712" s="16">
        <f t="shared" si="80"/>
        <v>221.62133954804719</v>
      </c>
      <c r="AD1712" s="16">
        <f t="shared" si="79"/>
        <v>0.31775620816606487</v>
      </c>
      <c r="AE1712" s="16" t="str">
        <f>VLOOKUP(AB1712,aircraft!A:B,2,FALSE)</f>
        <v>Passenger</v>
      </c>
      <c r="AF1712" s="16" t="str">
        <f t="shared" si="81"/>
        <v/>
      </c>
    </row>
    <row r="1713" spans="1:32" x14ac:dyDescent="0.25">
      <c r="A1713" s="23">
        <v>0</v>
      </c>
      <c r="B1713" s="23">
        <v>0</v>
      </c>
      <c r="C1713" s="23">
        <v>0</v>
      </c>
      <c r="D1713" s="23">
        <v>0</v>
      </c>
      <c r="E1713" s="23">
        <v>0</v>
      </c>
      <c r="F1713" s="23">
        <v>2938.6262439115976</v>
      </c>
      <c r="G1713" s="23">
        <v>198.75061874963282</v>
      </c>
      <c r="H1713" s="23">
        <v>0</v>
      </c>
      <c r="I1713" s="23">
        <v>1098.4754578753189</v>
      </c>
      <c r="J1713" s="23">
        <v>0</v>
      </c>
      <c r="K1713" s="23">
        <v>487.7550680923564</v>
      </c>
      <c r="L1713" s="23">
        <v>0</v>
      </c>
      <c r="M1713" s="23">
        <v>0</v>
      </c>
      <c r="N1713" s="23">
        <v>0</v>
      </c>
      <c r="O1713" s="23">
        <v>0</v>
      </c>
      <c r="P1713" s="23">
        <v>0</v>
      </c>
      <c r="Q1713" s="23">
        <v>0</v>
      </c>
      <c r="R1713" s="23">
        <v>3.7656849758105007</v>
      </c>
      <c r="S1713" s="23">
        <v>0.67575211270763691</v>
      </c>
      <c r="T1713" s="23">
        <v>0</v>
      </c>
      <c r="U1713" s="23">
        <v>3.7348166062909773</v>
      </c>
      <c r="V1713" s="23">
        <v>0</v>
      </c>
      <c r="W1713" s="23">
        <v>0.29753058579452507</v>
      </c>
      <c r="X1713" s="23">
        <v>0</v>
      </c>
      <c r="Y1713" s="23">
        <v>130264</v>
      </c>
      <c r="Z1713" s="23">
        <v>2005</v>
      </c>
      <c r="AA1713" s="23" t="b">
        <v>1</v>
      </c>
      <c r="AB1713" s="24" t="s">
        <v>171</v>
      </c>
      <c r="AC1713" s="16">
        <f t="shared" si="80"/>
        <v>4723.607388628905</v>
      </c>
      <c r="AD1713" s="16">
        <f t="shared" si="79"/>
        <v>8.4737842806036401</v>
      </c>
      <c r="AE1713" s="16" t="str">
        <f>VLOOKUP(AB1713,aircraft!A:B,2,FALSE)</f>
        <v>Passenger</v>
      </c>
      <c r="AF1713" s="16" t="str">
        <f t="shared" si="81"/>
        <v/>
      </c>
    </row>
    <row r="1714" spans="1:32" x14ac:dyDescent="0.25">
      <c r="A1714" s="23">
        <v>0</v>
      </c>
      <c r="B1714" s="23">
        <v>0</v>
      </c>
      <c r="C1714" s="23">
        <v>0</v>
      </c>
      <c r="D1714" s="23">
        <v>0</v>
      </c>
      <c r="E1714" s="23">
        <v>0</v>
      </c>
      <c r="F1714" s="23">
        <v>8967.7322631467068</v>
      </c>
      <c r="G1714" s="23">
        <v>361.6952664520237</v>
      </c>
      <c r="H1714" s="23">
        <v>1076.3134387099742</v>
      </c>
      <c r="I1714" s="23">
        <v>4921.3947698537941</v>
      </c>
      <c r="J1714" s="23">
        <v>0</v>
      </c>
      <c r="K1714" s="23">
        <v>1232.0355814707491</v>
      </c>
      <c r="L1714" s="23">
        <v>0</v>
      </c>
      <c r="M1714" s="23">
        <v>0</v>
      </c>
      <c r="N1714" s="23">
        <v>0</v>
      </c>
      <c r="O1714" s="23">
        <v>0</v>
      </c>
      <c r="P1714" s="23">
        <v>0</v>
      </c>
      <c r="Q1714" s="23">
        <v>0</v>
      </c>
      <c r="R1714" s="23">
        <v>76.873316248811278</v>
      </c>
      <c r="S1714" s="23">
        <v>13.294690610686025</v>
      </c>
      <c r="T1714" s="23">
        <v>4.0944857443576979</v>
      </c>
      <c r="U1714" s="23">
        <v>185.56264529171128</v>
      </c>
      <c r="V1714" s="23">
        <v>0</v>
      </c>
      <c r="W1714" s="23">
        <v>2.4640711006938251E-2</v>
      </c>
      <c r="X1714" s="23">
        <v>0</v>
      </c>
      <c r="Y1714" s="23">
        <v>91756</v>
      </c>
      <c r="Z1714" s="23">
        <v>2005</v>
      </c>
      <c r="AA1714" s="23" t="b">
        <v>1</v>
      </c>
      <c r="AB1714" s="24" t="s">
        <v>114</v>
      </c>
      <c r="AC1714" s="16">
        <f t="shared" si="80"/>
        <v>16559.171319633249</v>
      </c>
      <c r="AD1714" s="16">
        <f t="shared" si="79"/>
        <v>279.84977860657324</v>
      </c>
      <c r="AE1714" s="16" t="str">
        <f>VLOOKUP(AB1714,aircraft!A:B,2,FALSE)</f>
        <v>Passenger</v>
      </c>
      <c r="AF1714" s="16" t="str">
        <f t="shared" si="81"/>
        <v/>
      </c>
    </row>
    <row r="1715" spans="1:32" x14ac:dyDescent="0.25">
      <c r="A1715" s="23">
        <v>0</v>
      </c>
      <c r="B1715" s="23">
        <v>0</v>
      </c>
      <c r="C1715" s="23">
        <v>0</v>
      </c>
      <c r="D1715" s="23">
        <v>0</v>
      </c>
      <c r="E1715" s="23">
        <v>0</v>
      </c>
      <c r="F1715" s="23">
        <v>384369.17433173361</v>
      </c>
      <c r="G1715" s="23">
        <v>11568.28805159611</v>
      </c>
      <c r="H1715" s="23">
        <v>47615.509270341397</v>
      </c>
      <c r="I1715" s="23">
        <v>174788.54140142459</v>
      </c>
      <c r="J1715" s="23">
        <v>0</v>
      </c>
      <c r="K1715" s="23">
        <v>56753.933430205325</v>
      </c>
      <c r="L1715" s="23">
        <v>0</v>
      </c>
      <c r="M1715" s="23">
        <v>0</v>
      </c>
      <c r="N1715" s="23">
        <v>0</v>
      </c>
      <c r="O1715" s="23">
        <v>0</v>
      </c>
      <c r="P1715" s="23">
        <v>0</v>
      </c>
      <c r="Q1715" s="23">
        <v>0</v>
      </c>
      <c r="R1715" s="23">
        <v>400.00264012487082</v>
      </c>
      <c r="S1715" s="23">
        <v>64.412219680468112</v>
      </c>
      <c r="T1715" s="23">
        <v>18.15075119078675</v>
      </c>
      <c r="U1715" s="23">
        <v>993.22181153594681</v>
      </c>
      <c r="V1715" s="23">
        <v>0</v>
      </c>
      <c r="W1715" s="23">
        <v>20.998955045167339</v>
      </c>
      <c r="X1715" s="23">
        <v>0</v>
      </c>
      <c r="Y1715" s="23">
        <v>4604855</v>
      </c>
      <c r="Z1715" s="23">
        <v>2005</v>
      </c>
      <c r="AA1715" s="23" t="b">
        <v>1</v>
      </c>
      <c r="AB1715" s="24" t="s">
        <v>117</v>
      </c>
      <c r="AC1715" s="16">
        <f t="shared" si="80"/>
        <v>675095.44648530101</v>
      </c>
      <c r="AD1715" s="16">
        <f t="shared" si="79"/>
        <v>1496.7863775772398</v>
      </c>
      <c r="AE1715" s="16" t="str">
        <f>VLOOKUP(AB1715,aircraft!A:B,2,FALSE)</f>
        <v>Passenger</v>
      </c>
      <c r="AF1715" s="16" t="str">
        <f t="shared" si="81"/>
        <v/>
      </c>
    </row>
    <row r="1716" spans="1:32" x14ac:dyDescent="0.25">
      <c r="A1716" s="23">
        <v>0</v>
      </c>
      <c r="B1716" s="23">
        <v>0</v>
      </c>
      <c r="C1716" s="23">
        <v>0</v>
      </c>
      <c r="D1716" s="23">
        <v>0</v>
      </c>
      <c r="E1716" s="23">
        <v>0</v>
      </c>
      <c r="F1716" s="23">
        <v>326.02102225876763</v>
      </c>
      <c r="G1716" s="23">
        <v>20.629545961254092</v>
      </c>
      <c r="H1716" s="23">
        <v>19.462379343509674</v>
      </c>
      <c r="I1716" s="23">
        <v>165.99981737851328</v>
      </c>
      <c r="J1716" s="23">
        <v>0</v>
      </c>
      <c r="K1716" s="23">
        <v>26.641720087603971</v>
      </c>
      <c r="L1716" s="23">
        <v>0</v>
      </c>
      <c r="M1716" s="23">
        <v>0</v>
      </c>
      <c r="N1716" s="23">
        <v>0</v>
      </c>
      <c r="O1716" s="23">
        <v>0</v>
      </c>
      <c r="P1716" s="23">
        <v>0</v>
      </c>
      <c r="Q1716" s="23">
        <v>0</v>
      </c>
      <c r="R1716" s="23">
        <v>0.10866800249639286</v>
      </c>
      <c r="S1716" s="23">
        <v>3.7752070782142287E-2</v>
      </c>
      <c r="T1716" s="23">
        <v>1.5569903081478894E-3</v>
      </c>
      <c r="U1716" s="23">
        <v>0.30377967926519311</v>
      </c>
      <c r="V1716" s="23">
        <v>0</v>
      </c>
      <c r="W1716" s="23">
        <v>2.744096973702867E-2</v>
      </c>
      <c r="X1716" s="23">
        <v>0</v>
      </c>
      <c r="Y1716" s="23">
        <v>5456</v>
      </c>
      <c r="Z1716" s="23">
        <v>2005</v>
      </c>
      <c r="AA1716" s="23" t="b">
        <v>1</v>
      </c>
      <c r="AB1716" s="24" t="s">
        <v>118</v>
      </c>
      <c r="AC1716" s="16">
        <f t="shared" si="80"/>
        <v>558.75448502964866</v>
      </c>
      <c r="AD1716" s="16">
        <f t="shared" si="79"/>
        <v>0.47919771258890487</v>
      </c>
      <c r="AE1716" s="16" t="str">
        <f>VLOOKUP(AB1716,aircraft!A:B,2,FALSE)</f>
        <v>Passenger (guess)</v>
      </c>
      <c r="AF1716" s="16" t="str">
        <f t="shared" si="81"/>
        <v/>
      </c>
    </row>
    <row r="1717" spans="1:32" x14ac:dyDescent="0.25">
      <c r="A1717" s="23">
        <v>0</v>
      </c>
      <c r="B1717" s="23">
        <v>0</v>
      </c>
      <c r="C1717" s="23">
        <v>0</v>
      </c>
      <c r="D1717" s="23">
        <v>0</v>
      </c>
      <c r="E1717" s="23">
        <v>0</v>
      </c>
      <c r="F1717" s="23">
        <v>699555.09907200444</v>
      </c>
      <c r="G1717" s="23">
        <v>28607.611488354269</v>
      </c>
      <c r="H1717" s="23">
        <v>54622.390138819552</v>
      </c>
      <c r="I1717" s="23">
        <v>282331.36519187066</v>
      </c>
      <c r="J1717" s="23">
        <v>0</v>
      </c>
      <c r="K1717" s="23">
        <v>103774.57493168883</v>
      </c>
      <c r="L1717" s="23">
        <v>0</v>
      </c>
      <c r="M1717" s="23">
        <v>0</v>
      </c>
      <c r="N1717" s="23">
        <v>0</v>
      </c>
      <c r="O1717" s="23">
        <v>0</v>
      </c>
      <c r="P1717" s="23">
        <v>0</v>
      </c>
      <c r="Q1717" s="23">
        <v>0</v>
      </c>
      <c r="R1717" s="23">
        <v>473.33706730764487</v>
      </c>
      <c r="S1717" s="23">
        <v>119.93460655789809</v>
      </c>
      <c r="T1717" s="23">
        <v>7.6297488646024698</v>
      </c>
      <c r="U1717" s="23">
        <v>1067.2819875815665</v>
      </c>
      <c r="V1717" s="23">
        <v>0</v>
      </c>
      <c r="W1717" s="23">
        <v>38.396592132275039</v>
      </c>
      <c r="X1717" s="23">
        <v>0</v>
      </c>
      <c r="Y1717" s="23">
        <v>9590446</v>
      </c>
      <c r="Z1717" s="23">
        <v>2005</v>
      </c>
      <c r="AA1717" s="23" t="b">
        <v>1</v>
      </c>
      <c r="AB1717" s="24" t="s">
        <v>191</v>
      </c>
      <c r="AC1717" s="16">
        <f t="shared" si="80"/>
        <v>1168891.0408227379</v>
      </c>
      <c r="AD1717" s="16">
        <f t="shared" si="79"/>
        <v>1706.580002443987</v>
      </c>
      <c r="AE1717" s="16" t="str">
        <f>VLOOKUP(AB1717,aircraft!A:B,2,FALSE)</f>
        <v>Passenger</v>
      </c>
      <c r="AF1717" s="16" t="str">
        <f t="shared" si="81"/>
        <v/>
      </c>
    </row>
    <row r="1718" spans="1:32" x14ac:dyDescent="0.25">
      <c r="A1718" s="23">
        <v>0</v>
      </c>
      <c r="B1718" s="23">
        <v>0</v>
      </c>
      <c r="C1718" s="23">
        <v>0</v>
      </c>
      <c r="D1718" s="23">
        <v>0</v>
      </c>
      <c r="E1718" s="23">
        <v>0</v>
      </c>
      <c r="F1718" s="23">
        <v>587.48822222359286</v>
      </c>
      <c r="G1718" s="23">
        <v>21.132631211480064</v>
      </c>
      <c r="H1718" s="23">
        <v>35.533184190988536</v>
      </c>
      <c r="I1718" s="23">
        <v>256.11657117206511</v>
      </c>
      <c r="J1718" s="23">
        <v>0</v>
      </c>
      <c r="K1718" s="23">
        <v>79.937597682895102</v>
      </c>
      <c r="L1718" s="23">
        <v>0</v>
      </c>
      <c r="M1718" s="23">
        <v>0</v>
      </c>
      <c r="N1718" s="23">
        <v>0</v>
      </c>
      <c r="O1718" s="23">
        <v>0</v>
      </c>
      <c r="P1718" s="23">
        <v>0</v>
      </c>
      <c r="Q1718" s="23">
        <v>0</v>
      </c>
      <c r="R1718" s="23">
        <v>0.89244404810507127</v>
      </c>
      <c r="S1718" s="23">
        <v>6.0356071084976565E-2</v>
      </c>
      <c r="T1718" s="23">
        <v>4.6368113916624265E-2</v>
      </c>
      <c r="U1718" s="23">
        <v>0.73148439590921033</v>
      </c>
      <c r="V1718" s="23">
        <v>0</v>
      </c>
      <c r="W1718" s="23">
        <v>8.2335719752859859E-2</v>
      </c>
      <c r="X1718" s="23">
        <v>0</v>
      </c>
      <c r="Y1718" s="23">
        <v>10443</v>
      </c>
      <c r="Z1718" s="23">
        <v>2005</v>
      </c>
      <c r="AA1718" s="23" t="b">
        <v>1</v>
      </c>
      <c r="AB1718" s="24" t="s">
        <v>121</v>
      </c>
      <c r="AC1718" s="16">
        <f t="shared" si="80"/>
        <v>980.20820648102176</v>
      </c>
      <c r="AD1718" s="16">
        <f t="shared" si="79"/>
        <v>1.8129883487687422</v>
      </c>
      <c r="AE1718" s="16" t="str">
        <f>VLOOKUP(AB1718,aircraft!A:B,2,FALSE)</f>
        <v>Passenger</v>
      </c>
      <c r="AF1718" s="16" t="str">
        <f t="shared" si="81"/>
        <v/>
      </c>
    </row>
    <row r="1719" spans="1:32" x14ac:dyDescent="0.25">
      <c r="A1719" s="23">
        <v>95761.398075615027</v>
      </c>
      <c r="B1719" s="23">
        <v>50866.79355018495</v>
      </c>
      <c r="C1719" s="23">
        <v>51247.527849516548</v>
      </c>
      <c r="D1719" s="23">
        <v>43398.244845725581</v>
      </c>
      <c r="E1719" s="23">
        <v>97722.329878003307</v>
      </c>
      <c r="F1719" s="23">
        <v>0</v>
      </c>
      <c r="G1719" s="23">
        <v>0</v>
      </c>
      <c r="H1719" s="23">
        <v>0</v>
      </c>
      <c r="I1719" s="23">
        <v>0</v>
      </c>
      <c r="J1719" s="23">
        <v>9095504.5592708215</v>
      </c>
      <c r="K1719" s="23">
        <v>0</v>
      </c>
      <c r="L1719" s="23">
        <v>57154.654652903562</v>
      </c>
      <c r="M1719" s="23">
        <v>592.4369540894121</v>
      </c>
      <c r="N1719" s="23">
        <v>308.44976198931499</v>
      </c>
      <c r="O1719" s="23">
        <v>3.7229750082637314</v>
      </c>
      <c r="P1719" s="23">
        <v>3.1494681413753063</v>
      </c>
      <c r="Q1719" s="23">
        <v>8.4271018194523251</v>
      </c>
      <c r="R1719" s="23">
        <v>0</v>
      </c>
      <c r="S1719" s="23">
        <v>0</v>
      </c>
      <c r="T1719" s="23">
        <v>0</v>
      </c>
      <c r="U1719" s="23">
        <v>0</v>
      </c>
      <c r="V1719" s="23">
        <v>4406.3810576626684</v>
      </c>
      <c r="W1719" s="23">
        <v>0</v>
      </c>
      <c r="X1719" s="23">
        <v>24.576502335385836</v>
      </c>
      <c r="Y1719" s="23">
        <v>1582441</v>
      </c>
      <c r="Z1719" s="23">
        <v>2005</v>
      </c>
      <c r="AA1719" s="23" t="b">
        <v>0</v>
      </c>
      <c r="AB1719" s="24" t="s">
        <v>44</v>
      </c>
      <c r="AC1719" s="16">
        <f t="shared" si="80"/>
        <v>9491655.5081227701</v>
      </c>
      <c r="AD1719" s="16">
        <f t="shared" si="79"/>
        <v>940.76276338320429</v>
      </c>
      <c r="AE1719" s="16" t="str">
        <f>VLOOKUP(AB1719,aircraft!A:B,2,FALSE)</f>
        <v>Passenger</v>
      </c>
      <c r="AF1719" s="16">
        <f t="shared" si="81"/>
        <v>6.1358948269451679</v>
      </c>
    </row>
    <row r="1720" spans="1:32" x14ac:dyDescent="0.25">
      <c r="A1720" s="23">
        <v>885.89169206320901</v>
      </c>
      <c r="B1720" s="23">
        <v>429.49514550638747</v>
      </c>
      <c r="C1720" s="23">
        <v>734.46111907846728</v>
      </c>
      <c r="D1720" s="23">
        <v>607.19485874684585</v>
      </c>
      <c r="E1720" s="23">
        <v>1379.1605248678525</v>
      </c>
      <c r="F1720" s="23">
        <v>0</v>
      </c>
      <c r="G1720" s="23">
        <v>0</v>
      </c>
      <c r="H1720" s="23">
        <v>0</v>
      </c>
      <c r="I1720" s="23">
        <v>0</v>
      </c>
      <c r="J1720" s="23">
        <v>114662.529063797</v>
      </c>
      <c r="K1720" s="23">
        <v>0</v>
      </c>
      <c r="L1720" s="23">
        <v>1408.2782656881955</v>
      </c>
      <c r="M1720" s="23">
        <v>2.4730265016520097</v>
      </c>
      <c r="N1720" s="23">
        <v>1.2035840864923339</v>
      </c>
      <c r="O1720" s="23">
        <v>0.10779003158543787</v>
      </c>
      <c r="P1720" s="23">
        <v>8.9140665499545996E-2</v>
      </c>
      <c r="Q1720" s="23">
        <v>0.22704151232416966</v>
      </c>
      <c r="R1720" s="23">
        <v>0</v>
      </c>
      <c r="S1720" s="23">
        <v>0</v>
      </c>
      <c r="T1720" s="23">
        <v>0</v>
      </c>
      <c r="U1720" s="23">
        <v>0</v>
      </c>
      <c r="V1720" s="23">
        <v>55.066503773094155</v>
      </c>
      <c r="W1720" s="23">
        <v>0</v>
      </c>
      <c r="X1720" s="23">
        <v>0.52106295026476135</v>
      </c>
      <c r="Y1720" s="23">
        <v>20010</v>
      </c>
      <c r="Z1720" s="23">
        <v>2005</v>
      </c>
      <c r="AA1720" s="23" t="b">
        <v>0</v>
      </c>
      <c r="AB1720" s="24" t="s">
        <v>141</v>
      </c>
      <c r="AC1720" s="16">
        <f t="shared" si="80"/>
        <v>120107.01066974795</v>
      </c>
      <c r="AD1720" s="16">
        <f t="shared" si="79"/>
        <v>4.6216457478182589</v>
      </c>
      <c r="AE1720" s="16" t="str">
        <f>VLOOKUP(AB1720,aircraft!A:B,2,FALSE)</f>
        <v>Passenger</v>
      </c>
      <c r="AF1720" s="16">
        <f t="shared" si="81"/>
        <v>6.1106218228053013</v>
      </c>
    </row>
    <row r="1721" spans="1:32" x14ac:dyDescent="0.25">
      <c r="A1721" s="23">
        <v>221709.5535572904</v>
      </c>
      <c r="B1721" s="23">
        <v>120052.21024781572</v>
      </c>
      <c r="C1721" s="23">
        <v>105281.90868395459</v>
      </c>
      <c r="D1721" s="23">
        <v>87760.069570937922</v>
      </c>
      <c r="E1721" s="23">
        <v>197650.69868715302</v>
      </c>
      <c r="F1721" s="23">
        <v>0</v>
      </c>
      <c r="G1721" s="23">
        <v>0</v>
      </c>
      <c r="H1721" s="23">
        <v>0</v>
      </c>
      <c r="I1721" s="23">
        <v>0</v>
      </c>
      <c r="J1721" s="23">
        <v>22238131.042850804</v>
      </c>
      <c r="K1721" s="23">
        <v>0</v>
      </c>
      <c r="L1721" s="23">
        <v>131629.51510032386</v>
      </c>
      <c r="M1721" s="23">
        <v>1145.2504261984113</v>
      </c>
      <c r="N1721" s="23">
        <v>603.90148901143175</v>
      </c>
      <c r="O1721" s="23">
        <v>8.2517267316773939</v>
      </c>
      <c r="P1721" s="23">
        <v>6.8694690063035679</v>
      </c>
      <c r="Q1721" s="23">
        <v>18.05879058833607</v>
      </c>
      <c r="R1721" s="23">
        <v>0</v>
      </c>
      <c r="S1721" s="23">
        <v>0</v>
      </c>
      <c r="T1721" s="23">
        <v>0</v>
      </c>
      <c r="U1721" s="23">
        <v>0</v>
      </c>
      <c r="V1721" s="23">
        <v>2944.0254677921371</v>
      </c>
      <c r="W1721" s="23">
        <v>0</v>
      </c>
      <c r="X1721" s="23">
        <v>56.600693415343223</v>
      </c>
      <c r="Y1721" s="23">
        <v>4173602</v>
      </c>
      <c r="Z1721" s="23">
        <v>2005</v>
      </c>
      <c r="AA1721" s="23" t="b">
        <v>0</v>
      </c>
      <c r="AB1721" s="24" t="s">
        <v>46</v>
      </c>
      <c r="AC1721" s="16">
        <f t="shared" si="80"/>
        <v>23102214.998698279</v>
      </c>
      <c r="AD1721" s="16">
        <f t="shared" si="79"/>
        <v>1838.932594951503</v>
      </c>
      <c r="AE1721" s="16" t="str">
        <f>VLOOKUP(AB1721,aircraft!A:B,2,FALSE)</f>
        <v>Passenger</v>
      </c>
      <c r="AF1721" s="16">
        <f t="shared" si="81"/>
        <v>5.6489793443707281</v>
      </c>
    </row>
    <row r="1722" spans="1:32" x14ac:dyDescent="0.25">
      <c r="A1722" s="23">
        <v>21639.341357103058</v>
      </c>
      <c r="B1722" s="23">
        <v>12400.725835103218</v>
      </c>
      <c r="C1722" s="23">
        <v>10704.591788675489</v>
      </c>
      <c r="D1722" s="23">
        <v>9529.4423775026717</v>
      </c>
      <c r="E1722" s="23">
        <v>19073.379506489237</v>
      </c>
      <c r="F1722" s="23">
        <v>0</v>
      </c>
      <c r="G1722" s="23">
        <v>0</v>
      </c>
      <c r="H1722" s="23">
        <v>0</v>
      </c>
      <c r="I1722" s="23">
        <v>0</v>
      </c>
      <c r="J1722" s="23">
        <v>1855631.3452326523</v>
      </c>
      <c r="K1722" s="23">
        <v>0</v>
      </c>
      <c r="L1722" s="23">
        <v>9984.8737202036464</v>
      </c>
      <c r="M1722" s="23">
        <v>36.822320611537485</v>
      </c>
      <c r="N1722" s="23">
        <v>13.714633347657916</v>
      </c>
      <c r="O1722" s="23">
        <v>1.264500102581124</v>
      </c>
      <c r="P1722" s="23">
        <v>1.2143730064032716</v>
      </c>
      <c r="Q1722" s="23">
        <v>2.579138579390527</v>
      </c>
      <c r="R1722" s="23">
        <v>0</v>
      </c>
      <c r="S1722" s="23">
        <v>0</v>
      </c>
      <c r="T1722" s="23">
        <v>0</v>
      </c>
      <c r="U1722" s="23">
        <v>0</v>
      </c>
      <c r="V1722" s="23">
        <v>322.30904082643303</v>
      </c>
      <c r="W1722" s="23">
        <v>0</v>
      </c>
      <c r="X1722" s="23">
        <v>1.4977311291689552</v>
      </c>
      <c r="Y1722" s="23">
        <v>621203</v>
      </c>
      <c r="Z1722" s="23">
        <v>2005</v>
      </c>
      <c r="AA1722" s="23" t="b">
        <v>0</v>
      </c>
      <c r="AB1722" s="24" t="s">
        <v>219</v>
      </c>
      <c r="AC1722" s="16">
        <f t="shared" si="80"/>
        <v>1938963.6998177296</v>
      </c>
      <c r="AD1722" s="16">
        <f t="shared" si="79"/>
        <v>57.092696776739274</v>
      </c>
      <c r="AE1722" s="16" t="str">
        <f>VLOOKUP(AB1722,aircraft!A:B,2,FALSE)</f>
        <v>Passenger</v>
      </c>
      <c r="AF1722" s="16">
        <f t="shared" si="81"/>
        <v>3.200155994492742</v>
      </c>
    </row>
    <row r="1723" spans="1:32" x14ac:dyDescent="0.25">
      <c r="A1723" s="23">
        <v>258.77655595495787</v>
      </c>
      <c r="B1723" s="23">
        <v>74.347168414446685</v>
      </c>
      <c r="C1723" s="23">
        <v>220.25771224665425</v>
      </c>
      <c r="D1723" s="23">
        <v>172.50110643566833</v>
      </c>
      <c r="E1723" s="23">
        <v>422.66753394063846</v>
      </c>
      <c r="F1723" s="23">
        <v>0</v>
      </c>
      <c r="G1723" s="23">
        <v>0</v>
      </c>
      <c r="H1723" s="23">
        <v>0</v>
      </c>
      <c r="I1723" s="23">
        <v>0</v>
      </c>
      <c r="J1723" s="23">
        <v>61365.743484580518</v>
      </c>
      <c r="K1723" s="23">
        <v>0</v>
      </c>
      <c r="L1723" s="23">
        <v>210.5271821397746</v>
      </c>
      <c r="M1723" s="23">
        <v>0.11891346259646571</v>
      </c>
      <c r="N1723" s="23">
        <v>3.4164142875227337E-2</v>
      </c>
      <c r="O1723" s="23">
        <v>1.2119692510004729E-2</v>
      </c>
      <c r="P1723" s="23">
        <v>9.4918826964600668E-3</v>
      </c>
      <c r="Q1723" s="23">
        <v>2.4945454788040063E-2</v>
      </c>
      <c r="R1723" s="23">
        <v>0</v>
      </c>
      <c r="S1723" s="23">
        <v>0</v>
      </c>
      <c r="T1723" s="23">
        <v>0</v>
      </c>
      <c r="U1723" s="23">
        <v>0</v>
      </c>
      <c r="V1723" s="23">
        <v>10.660453769410379</v>
      </c>
      <c r="W1723" s="23">
        <v>0</v>
      </c>
      <c r="X1723" s="23">
        <v>3.1579078820891879E-2</v>
      </c>
      <c r="Y1723" s="23">
        <v>20790</v>
      </c>
      <c r="Z1723" s="23">
        <v>2005</v>
      </c>
      <c r="AA1723" s="23" t="b">
        <v>0</v>
      </c>
      <c r="AB1723" s="24" t="s">
        <v>254</v>
      </c>
      <c r="AC1723" s="16">
        <f t="shared" si="80"/>
        <v>62724.820743712662</v>
      </c>
      <c r="AD1723" s="16">
        <f t="shared" si="79"/>
        <v>0.23121371428708976</v>
      </c>
      <c r="AE1723" s="16" t="str">
        <f>VLOOKUP(AB1723,aircraft!A:B,2,FALSE)</f>
        <v>Passenger</v>
      </c>
      <c r="AF1723" s="16">
        <f t="shared" si="81"/>
        <v>3.0523568812159123</v>
      </c>
    </row>
    <row r="1724" spans="1:32" x14ac:dyDescent="0.25">
      <c r="A1724" s="23">
        <v>261312.67098724665</v>
      </c>
      <c r="B1724" s="23">
        <v>164012.23728108054</v>
      </c>
      <c r="C1724" s="23">
        <v>101636.23384189224</v>
      </c>
      <c r="D1724" s="23">
        <v>101111.47451086905</v>
      </c>
      <c r="E1724" s="23">
        <v>187551.47770560038</v>
      </c>
      <c r="F1724" s="23">
        <v>0</v>
      </c>
      <c r="G1724" s="23">
        <v>0</v>
      </c>
      <c r="H1724" s="23">
        <v>0</v>
      </c>
      <c r="I1724" s="23">
        <v>0</v>
      </c>
      <c r="J1724" s="23">
        <v>18863753.31160745</v>
      </c>
      <c r="K1724" s="23">
        <v>0</v>
      </c>
      <c r="L1724" s="23">
        <v>97225.774930840271</v>
      </c>
      <c r="M1724" s="23">
        <v>334.04558169118775</v>
      </c>
      <c r="N1724" s="23">
        <v>201.55640281079306</v>
      </c>
      <c r="O1724" s="23">
        <v>25.520204606313783</v>
      </c>
      <c r="P1724" s="23">
        <v>24.295475342283947</v>
      </c>
      <c r="Q1724" s="23">
        <v>63.25314475682913</v>
      </c>
      <c r="R1724" s="23">
        <v>0</v>
      </c>
      <c r="S1724" s="23">
        <v>0</v>
      </c>
      <c r="T1724" s="23">
        <v>0</v>
      </c>
      <c r="U1724" s="23">
        <v>0</v>
      </c>
      <c r="V1724" s="23">
        <v>3276.5794055276483</v>
      </c>
      <c r="W1724" s="23">
        <v>0</v>
      </c>
      <c r="X1724" s="23">
        <v>14.583866932322515</v>
      </c>
      <c r="Y1724" s="23">
        <v>6327944</v>
      </c>
      <c r="Z1724" s="23">
        <v>2005</v>
      </c>
      <c r="AA1724" s="23" t="b">
        <v>0</v>
      </c>
      <c r="AB1724" s="24" t="s">
        <v>47</v>
      </c>
      <c r="AC1724" s="16">
        <f t="shared" si="80"/>
        <v>19776603.180864979</v>
      </c>
      <c r="AD1724" s="16">
        <f t="shared" si="79"/>
        <v>663.25467613973012</v>
      </c>
      <c r="AE1724" s="16" t="str">
        <f>VLOOKUP(AB1724,aircraft!A:B,2,FALSE)</f>
        <v>Passenger</v>
      </c>
      <c r="AF1724" s="16">
        <f t="shared" si="81"/>
        <v>3.2064664530669367</v>
      </c>
    </row>
    <row r="1725" spans="1:32" x14ac:dyDescent="0.25">
      <c r="A1725" s="23">
        <v>188740.37523329418</v>
      </c>
      <c r="B1725" s="23">
        <v>122384.86529698137</v>
      </c>
      <c r="C1725" s="23">
        <v>78950.208303578635</v>
      </c>
      <c r="D1725" s="23">
        <v>80735.875706627208</v>
      </c>
      <c r="E1725" s="23">
        <v>139773.81601239127</v>
      </c>
      <c r="F1725" s="23">
        <v>0</v>
      </c>
      <c r="G1725" s="23">
        <v>0</v>
      </c>
      <c r="H1725" s="23">
        <v>0</v>
      </c>
      <c r="I1725" s="23">
        <v>0</v>
      </c>
      <c r="J1725" s="23">
        <v>13168106.201229062</v>
      </c>
      <c r="K1725" s="23">
        <v>0</v>
      </c>
      <c r="L1725" s="23">
        <v>61174.12579741417</v>
      </c>
      <c r="M1725" s="23">
        <v>304.43780501166958</v>
      </c>
      <c r="N1725" s="23">
        <v>198.0514778473422</v>
      </c>
      <c r="O1725" s="23">
        <v>17.062765939485402</v>
      </c>
      <c r="P1725" s="23">
        <v>17.11253270435434</v>
      </c>
      <c r="Q1725" s="23">
        <v>39.263032672599962</v>
      </c>
      <c r="R1725" s="23">
        <v>0</v>
      </c>
      <c r="S1725" s="23">
        <v>0</v>
      </c>
      <c r="T1725" s="23">
        <v>0</v>
      </c>
      <c r="U1725" s="23">
        <v>0</v>
      </c>
      <c r="V1725" s="23">
        <v>2287.3562397888459</v>
      </c>
      <c r="W1725" s="23">
        <v>0</v>
      </c>
      <c r="X1725" s="23">
        <v>9.1761193054543853</v>
      </c>
      <c r="Y1725" s="23">
        <v>4431067</v>
      </c>
      <c r="Z1725" s="23">
        <v>2005</v>
      </c>
      <c r="AA1725" s="23" t="b">
        <v>0</v>
      </c>
      <c r="AB1725" s="24" t="s">
        <v>200</v>
      </c>
      <c r="AC1725" s="16">
        <f t="shared" si="80"/>
        <v>13839865.467579348</v>
      </c>
      <c r="AD1725" s="16">
        <f t="shared" si="79"/>
        <v>585.1037334809057</v>
      </c>
      <c r="AE1725" s="16" t="str">
        <f>VLOOKUP(AB1725,aircraft!A:B,2,FALSE)</f>
        <v>Passenger</v>
      </c>
      <c r="AF1725" s="16">
        <f t="shared" si="81"/>
        <v>3.2072555918061347</v>
      </c>
    </row>
    <row r="1726" spans="1:32" x14ac:dyDescent="0.25">
      <c r="A1726" s="23">
        <v>2053554.3174041158</v>
      </c>
      <c r="B1726" s="23">
        <v>948379.91732440842</v>
      </c>
      <c r="C1726" s="23">
        <v>1175875.3216076514</v>
      </c>
      <c r="D1726" s="23">
        <v>919520.04310732603</v>
      </c>
      <c r="E1726" s="23">
        <v>2313674.736221198</v>
      </c>
      <c r="F1726" s="23">
        <v>0</v>
      </c>
      <c r="G1726" s="23">
        <v>0</v>
      </c>
      <c r="H1726" s="23">
        <v>0</v>
      </c>
      <c r="I1726" s="23">
        <v>0</v>
      </c>
      <c r="J1726" s="23">
        <v>208199046.62695807</v>
      </c>
      <c r="K1726" s="23">
        <v>0</v>
      </c>
      <c r="L1726" s="23">
        <v>1467823.5526923379</v>
      </c>
      <c r="M1726" s="23">
        <v>3234.0313494198281</v>
      </c>
      <c r="N1726" s="23">
        <v>1490.0298073295535</v>
      </c>
      <c r="O1726" s="23">
        <v>6.0097454207356371</v>
      </c>
      <c r="P1726" s="23">
        <v>4.6681927970986008</v>
      </c>
      <c r="Q1726" s="23">
        <v>15.219753104968557</v>
      </c>
      <c r="R1726" s="23">
        <v>0</v>
      </c>
      <c r="S1726" s="23">
        <v>0</v>
      </c>
      <c r="T1726" s="23">
        <v>0</v>
      </c>
      <c r="U1726" s="23">
        <v>0</v>
      </c>
      <c r="V1726" s="23">
        <v>199173.68612353536</v>
      </c>
      <c r="W1726" s="23">
        <v>0</v>
      </c>
      <c r="X1726" s="23">
        <v>337.59942461049195</v>
      </c>
      <c r="Y1726" s="23">
        <v>29360401</v>
      </c>
      <c r="Z1726" s="23">
        <v>2005</v>
      </c>
      <c r="AA1726" s="23" t="b">
        <v>0</v>
      </c>
      <c r="AB1726" s="24" t="s">
        <v>214</v>
      </c>
      <c r="AC1726" s="16">
        <f t="shared" si="80"/>
        <v>217077874.51531509</v>
      </c>
      <c r="AD1726" s="16">
        <f t="shared" si="79"/>
        <v>5087.558272682676</v>
      </c>
      <c r="AE1726" s="16" t="str">
        <f>VLOOKUP(AB1726,aircraft!A:B,2,FALSE)</f>
        <v>Passenger</v>
      </c>
      <c r="AF1726" s="16">
        <f t="shared" si="81"/>
        <v>7.5388749611648462</v>
      </c>
    </row>
    <row r="1727" spans="1:32" x14ac:dyDescent="0.25">
      <c r="A1727" s="23">
        <v>948401.90125298267</v>
      </c>
      <c r="B1727" s="23">
        <v>439424.51208688016</v>
      </c>
      <c r="C1727" s="23">
        <v>509268.10600869189</v>
      </c>
      <c r="D1727" s="23">
        <v>416838.46631171496</v>
      </c>
      <c r="E1727" s="23">
        <v>1024456.238916787</v>
      </c>
      <c r="F1727" s="23">
        <v>0</v>
      </c>
      <c r="G1727" s="23">
        <v>0</v>
      </c>
      <c r="H1727" s="23">
        <v>0</v>
      </c>
      <c r="I1727" s="23">
        <v>0</v>
      </c>
      <c r="J1727" s="23">
        <v>107176939.56748888</v>
      </c>
      <c r="K1727" s="23">
        <v>0</v>
      </c>
      <c r="L1727" s="23">
        <v>681521.4825305182</v>
      </c>
      <c r="M1727" s="23">
        <v>1009.6932135233387</v>
      </c>
      <c r="N1727" s="23">
        <v>459.290628630149</v>
      </c>
      <c r="O1727" s="23">
        <v>1.1238192179209703</v>
      </c>
      <c r="P1727" s="23">
        <v>0.95869348610533911</v>
      </c>
      <c r="Q1727" s="23">
        <v>3.1939646040406178</v>
      </c>
      <c r="R1727" s="23">
        <v>0</v>
      </c>
      <c r="S1727" s="23">
        <v>0</v>
      </c>
      <c r="T1727" s="23">
        <v>0</v>
      </c>
      <c r="U1727" s="23">
        <v>0</v>
      </c>
      <c r="V1727" s="23">
        <v>102380.12147882946</v>
      </c>
      <c r="W1727" s="23">
        <v>0</v>
      </c>
      <c r="X1727" s="23">
        <v>156.74994446026471</v>
      </c>
      <c r="Y1727" s="23">
        <v>15119166</v>
      </c>
      <c r="Z1727" s="23">
        <v>2005</v>
      </c>
      <c r="AA1727" s="23" t="b">
        <v>0</v>
      </c>
      <c r="AB1727" s="24" t="s">
        <v>220</v>
      </c>
      <c r="AC1727" s="16">
        <f t="shared" si="80"/>
        <v>111196850.27459645</v>
      </c>
      <c r="AD1727" s="16">
        <f t="shared" si="79"/>
        <v>1631.0102639218196</v>
      </c>
      <c r="AE1727" s="16" t="str">
        <f>VLOOKUP(AB1727,aircraft!A:B,2,FALSE)</f>
        <v>Passenger</v>
      </c>
      <c r="AF1727" s="16">
        <f t="shared" si="81"/>
        <v>7.4843767672925994</v>
      </c>
    </row>
    <row r="1728" spans="1:32" x14ac:dyDescent="0.25">
      <c r="A1728" s="23">
        <v>60141.534579140185</v>
      </c>
      <c r="B1728" s="23">
        <v>27162.676290522108</v>
      </c>
      <c r="C1728" s="23">
        <v>33605.630434381703</v>
      </c>
      <c r="D1728" s="23">
        <v>28401.592713517857</v>
      </c>
      <c r="E1728" s="23">
        <v>61000.18579227302</v>
      </c>
      <c r="F1728" s="23">
        <v>0</v>
      </c>
      <c r="G1728" s="23">
        <v>0</v>
      </c>
      <c r="H1728" s="23">
        <v>0</v>
      </c>
      <c r="I1728" s="23">
        <v>0</v>
      </c>
      <c r="J1728" s="23">
        <v>4395219.3907096479</v>
      </c>
      <c r="K1728" s="23">
        <v>0</v>
      </c>
      <c r="L1728" s="23">
        <v>36020.830396043588</v>
      </c>
      <c r="M1728" s="23">
        <v>300.9461107292841</v>
      </c>
      <c r="N1728" s="23">
        <v>135.92929794465257</v>
      </c>
      <c r="O1728" s="23">
        <v>0.26884504279628518</v>
      </c>
      <c r="P1728" s="23">
        <v>0.22721274113448583</v>
      </c>
      <c r="Q1728" s="23">
        <v>0.91970488121840455</v>
      </c>
      <c r="R1728" s="23">
        <v>0</v>
      </c>
      <c r="S1728" s="23">
        <v>0</v>
      </c>
      <c r="T1728" s="23">
        <v>0</v>
      </c>
      <c r="U1728" s="23">
        <v>0</v>
      </c>
      <c r="V1728" s="23">
        <v>4468.7914674622543</v>
      </c>
      <c r="W1728" s="23">
        <v>0</v>
      </c>
      <c r="X1728" s="23">
        <v>8.284791174927653</v>
      </c>
      <c r="Y1728" s="23">
        <v>578662</v>
      </c>
      <c r="Z1728" s="23">
        <v>2005</v>
      </c>
      <c r="AA1728" s="23" t="b">
        <v>0</v>
      </c>
      <c r="AB1728" s="24" t="s">
        <v>245</v>
      </c>
      <c r="AC1728" s="16">
        <f t="shared" si="80"/>
        <v>4641551.8409155263</v>
      </c>
      <c r="AD1728" s="16">
        <f t="shared" si="79"/>
        <v>446.57596251401355</v>
      </c>
      <c r="AE1728" s="16" t="str">
        <f>VLOOKUP(AB1728,aircraft!A:B,2,FALSE)</f>
        <v>Passenger</v>
      </c>
      <c r="AF1728" s="16">
        <f t="shared" si="81"/>
        <v>8.211764032964135</v>
      </c>
    </row>
    <row r="1729" spans="1:32" x14ac:dyDescent="0.25">
      <c r="A1729" s="23">
        <v>2630249.332840404</v>
      </c>
      <c r="B1729" s="23">
        <v>1192695.3043980049</v>
      </c>
      <c r="C1729" s="23">
        <v>1514493.2355888812</v>
      </c>
      <c r="D1729" s="23">
        <v>1241323.3593574532</v>
      </c>
      <c r="E1729" s="23">
        <v>2640465.0180797079</v>
      </c>
      <c r="F1729" s="23">
        <v>0</v>
      </c>
      <c r="G1729" s="23">
        <v>0</v>
      </c>
      <c r="H1729" s="23">
        <v>0</v>
      </c>
      <c r="I1729" s="23">
        <v>0</v>
      </c>
      <c r="J1729" s="23">
        <v>350884926.30944246</v>
      </c>
      <c r="K1729" s="23">
        <v>0</v>
      </c>
      <c r="L1729" s="23">
        <v>1652194.3964088047</v>
      </c>
      <c r="M1729" s="23">
        <v>14095.396105607177</v>
      </c>
      <c r="N1729" s="23">
        <v>6390.6046480318573</v>
      </c>
      <c r="O1729" s="23">
        <v>12.251608577124804</v>
      </c>
      <c r="P1729" s="23">
        <v>10.058953825657825</v>
      </c>
      <c r="Q1729" s="23">
        <v>43.427737498170437</v>
      </c>
      <c r="R1729" s="23">
        <v>0</v>
      </c>
      <c r="S1729" s="23">
        <v>0</v>
      </c>
      <c r="T1729" s="23">
        <v>0</v>
      </c>
      <c r="U1729" s="23">
        <v>0</v>
      </c>
      <c r="V1729" s="23">
        <v>269715.60972469387</v>
      </c>
      <c r="W1729" s="23">
        <v>0</v>
      </c>
      <c r="X1729" s="23">
        <v>380.00471960624287</v>
      </c>
      <c r="Y1729" s="23">
        <v>45451753</v>
      </c>
      <c r="Z1729" s="23">
        <v>2005</v>
      </c>
      <c r="AA1729" s="23" t="b">
        <v>0</v>
      </c>
      <c r="AB1729" s="24" t="s">
        <v>192</v>
      </c>
      <c r="AC1729" s="16">
        <f t="shared" si="80"/>
        <v>361756346.95611572</v>
      </c>
      <c r="AD1729" s="16">
        <f t="shared" si="79"/>
        <v>20931.743773146231</v>
      </c>
      <c r="AE1729" s="16" t="str">
        <f>VLOOKUP(AB1729,aircraft!A:B,2,FALSE)</f>
        <v>Passenger</v>
      </c>
      <c r="AF1729" s="16">
        <f t="shared" si="81"/>
        <v>8.0656805737665334</v>
      </c>
    </row>
    <row r="1730" spans="1:32" x14ac:dyDescent="0.25">
      <c r="A1730" s="23">
        <v>10317.481495129095</v>
      </c>
      <c r="B1730" s="23">
        <v>4878.9137100786975</v>
      </c>
      <c r="C1730" s="23">
        <v>5072.3404305766589</v>
      </c>
      <c r="D1730" s="23">
        <v>5559.5916387212665</v>
      </c>
      <c r="E1730" s="23">
        <v>13294.096183162854</v>
      </c>
      <c r="F1730" s="23">
        <v>0</v>
      </c>
      <c r="G1730" s="23">
        <v>0</v>
      </c>
      <c r="H1730" s="23">
        <v>0</v>
      </c>
      <c r="I1730" s="23">
        <v>0</v>
      </c>
      <c r="J1730" s="23">
        <v>1091395.4115717236</v>
      </c>
      <c r="K1730" s="23">
        <v>0</v>
      </c>
      <c r="L1730" s="23">
        <v>5157.1715660017435</v>
      </c>
      <c r="M1730" s="23">
        <v>1.031748198518317</v>
      </c>
      <c r="N1730" s="23">
        <v>0.48789139418146632</v>
      </c>
      <c r="O1730" s="23">
        <v>0</v>
      </c>
      <c r="P1730" s="23">
        <v>0</v>
      </c>
      <c r="Q1730" s="23">
        <v>0</v>
      </c>
      <c r="R1730" s="23">
        <v>0</v>
      </c>
      <c r="S1730" s="23">
        <v>0</v>
      </c>
      <c r="T1730" s="23">
        <v>0</v>
      </c>
      <c r="U1730" s="23">
        <v>0</v>
      </c>
      <c r="V1730" s="23">
        <v>921.61096475013699</v>
      </c>
      <c r="W1730" s="23">
        <v>0</v>
      </c>
      <c r="X1730" s="23">
        <v>1.1861494865007878</v>
      </c>
      <c r="Y1730" s="23">
        <v>105033</v>
      </c>
      <c r="Z1730" s="23">
        <v>2005</v>
      </c>
      <c r="AA1730" s="23" t="b">
        <v>0</v>
      </c>
      <c r="AB1730" s="24" t="s">
        <v>240</v>
      </c>
      <c r="AC1730" s="16">
        <f t="shared" si="80"/>
        <v>1135675.0065953941</v>
      </c>
      <c r="AD1730" s="16">
        <f t="shared" ref="AD1730:AD1793" si="82">SUM(M1730:U1730,W1730:X1730)</f>
        <v>2.7057890792005708</v>
      </c>
      <c r="AE1730" s="16" t="str">
        <f>VLOOKUP(AB1730,aircraft!A:B,2,FALSE)</f>
        <v>Passenger</v>
      </c>
      <c r="AF1730" s="16">
        <f t="shared" si="81"/>
        <v>11.010643414428722</v>
      </c>
    </row>
    <row r="1731" spans="1:32" x14ac:dyDescent="0.25">
      <c r="A1731" s="23">
        <v>1499871.0049313551</v>
      </c>
      <c r="B1731" s="23">
        <v>676817.63122843625</v>
      </c>
      <c r="C1731" s="23">
        <v>884820.52321439877</v>
      </c>
      <c r="D1731" s="23">
        <v>697647.90111348941</v>
      </c>
      <c r="E1731" s="23">
        <v>1526656.0053491041</v>
      </c>
      <c r="F1731" s="23">
        <v>0</v>
      </c>
      <c r="G1731" s="23">
        <v>0</v>
      </c>
      <c r="H1731" s="23">
        <v>0</v>
      </c>
      <c r="I1731" s="23">
        <v>0</v>
      </c>
      <c r="J1731" s="23">
        <v>176002052.7151413</v>
      </c>
      <c r="K1731" s="23">
        <v>0</v>
      </c>
      <c r="L1731" s="23">
        <v>588246.01262422802</v>
      </c>
      <c r="M1731" s="23">
        <v>149.98710761714051</v>
      </c>
      <c r="N1731" s="23">
        <v>67.681766337554862</v>
      </c>
      <c r="O1731" s="23">
        <v>0</v>
      </c>
      <c r="P1731" s="23">
        <v>0</v>
      </c>
      <c r="Q1731" s="23">
        <v>0</v>
      </c>
      <c r="R1731" s="23">
        <v>0</v>
      </c>
      <c r="S1731" s="23">
        <v>0</v>
      </c>
      <c r="T1731" s="23">
        <v>0</v>
      </c>
      <c r="U1731" s="23">
        <v>0</v>
      </c>
      <c r="V1731" s="23">
        <v>133102.72390792801</v>
      </c>
      <c r="W1731" s="23">
        <v>0</v>
      </c>
      <c r="X1731" s="23">
        <v>135.29658590577284</v>
      </c>
      <c r="Y1731" s="23">
        <v>17022846</v>
      </c>
      <c r="Z1731" s="23">
        <v>2005</v>
      </c>
      <c r="AA1731" s="23" t="b">
        <v>0</v>
      </c>
      <c r="AB1731" s="24" t="s">
        <v>237</v>
      </c>
      <c r="AC1731" s="16">
        <f t="shared" ref="AC1731:AC1794" si="83">SUM(A1731:L1731)</f>
        <v>181876111.79360232</v>
      </c>
      <c r="AD1731" s="16">
        <f t="shared" si="82"/>
        <v>352.96545986046817</v>
      </c>
      <c r="AE1731" s="16" t="str">
        <f>VLOOKUP(AB1731,aircraft!A:B,2,FALSE)</f>
        <v>Passenger</v>
      </c>
      <c r="AF1731" s="16">
        <f t="shared" ref="AF1731:AF1794" si="84">IF(AA1731,"",SUMIFS(AC:AC,Z:Z,Z1731,AB:AB,AB1731)/Y1731)</f>
        <v>10.844406191107105</v>
      </c>
    </row>
    <row r="1732" spans="1:32" x14ac:dyDescent="0.25">
      <c r="A1732" s="23">
        <v>2124.342459789922</v>
      </c>
      <c r="B1732" s="23">
        <v>971.85317872272412</v>
      </c>
      <c r="C1732" s="23">
        <v>1923.3485632517111</v>
      </c>
      <c r="D1732" s="23">
        <v>1687.906385952954</v>
      </c>
      <c r="E1732" s="23">
        <v>3606.8395758382012</v>
      </c>
      <c r="F1732" s="23">
        <v>0</v>
      </c>
      <c r="G1732" s="23">
        <v>0</v>
      </c>
      <c r="H1732" s="23">
        <v>0</v>
      </c>
      <c r="I1732" s="23">
        <v>0</v>
      </c>
      <c r="J1732" s="23">
        <v>308899.71923799516</v>
      </c>
      <c r="K1732" s="23">
        <v>0</v>
      </c>
      <c r="L1732" s="23">
        <v>1434.0057247819914</v>
      </c>
      <c r="M1732" s="23">
        <v>46.310662135020628</v>
      </c>
      <c r="N1732" s="23">
        <v>21.186397700267538</v>
      </c>
      <c r="O1732" s="23">
        <v>1.3166590612907005</v>
      </c>
      <c r="P1732" s="23">
        <v>1.1554833482278934</v>
      </c>
      <c r="Q1732" s="23">
        <v>2.648891397362791</v>
      </c>
      <c r="R1732" s="23">
        <v>0</v>
      </c>
      <c r="S1732" s="23">
        <v>0</v>
      </c>
      <c r="T1732" s="23">
        <v>0</v>
      </c>
      <c r="U1732" s="23">
        <v>0</v>
      </c>
      <c r="V1732" s="23">
        <v>91.060350822261526</v>
      </c>
      <c r="W1732" s="23">
        <v>0</v>
      </c>
      <c r="X1732" s="23">
        <v>0.53058210998258759</v>
      </c>
      <c r="Y1732" s="23">
        <v>23820</v>
      </c>
      <c r="Z1732" s="23">
        <v>2005</v>
      </c>
      <c r="AA1732" s="23" t="b">
        <v>0</v>
      </c>
      <c r="AB1732" s="24" t="s">
        <v>164</v>
      </c>
      <c r="AC1732" s="16">
        <f t="shared" si="83"/>
        <v>320648.0151263327</v>
      </c>
      <c r="AD1732" s="16">
        <f t="shared" si="82"/>
        <v>73.148675752152144</v>
      </c>
      <c r="AE1732" s="16" t="str">
        <f>VLOOKUP(AB1732,aircraft!A:B,2,FALSE)</f>
        <v>Freighter</v>
      </c>
      <c r="AF1732" s="16">
        <f t="shared" si="84"/>
        <v>13.513650026135478</v>
      </c>
    </row>
    <row r="1733" spans="1:32" x14ac:dyDescent="0.25">
      <c r="A1733" s="23">
        <v>11050.104753844049</v>
      </c>
      <c r="B1733" s="23">
        <v>5825.2146393345174</v>
      </c>
      <c r="C1733" s="23">
        <v>5723.9610336993865</v>
      </c>
      <c r="D1733" s="23">
        <v>6329.7603015419754</v>
      </c>
      <c r="E1733" s="23">
        <v>8992.4929100684312</v>
      </c>
      <c r="F1733" s="23">
        <v>0</v>
      </c>
      <c r="G1733" s="23">
        <v>0</v>
      </c>
      <c r="H1733" s="23">
        <v>0</v>
      </c>
      <c r="I1733" s="23">
        <v>0</v>
      </c>
      <c r="J1733" s="23">
        <v>1043322.8101746368</v>
      </c>
      <c r="K1733" s="23">
        <v>0</v>
      </c>
      <c r="L1733" s="23">
        <v>5830.493341265892</v>
      </c>
      <c r="M1733" s="23">
        <v>20.001473107630208</v>
      </c>
      <c r="N1733" s="23">
        <v>10.744627598196471</v>
      </c>
      <c r="O1733" s="23">
        <v>0.39814513418829434</v>
      </c>
      <c r="P1733" s="23">
        <v>0.43945572167074654</v>
      </c>
      <c r="Q1733" s="23">
        <v>0.64270132581167361</v>
      </c>
      <c r="R1733" s="23">
        <v>0</v>
      </c>
      <c r="S1733" s="23">
        <v>0</v>
      </c>
      <c r="T1733" s="23">
        <v>0</v>
      </c>
      <c r="U1733" s="23">
        <v>0</v>
      </c>
      <c r="V1733" s="23">
        <v>630.32048067508276</v>
      </c>
      <c r="W1733" s="23">
        <v>0</v>
      </c>
      <c r="X1733" s="23">
        <v>6.0054077140487525</v>
      </c>
      <c r="Y1733" s="23">
        <v>338272</v>
      </c>
      <c r="Z1733" s="23">
        <v>2005</v>
      </c>
      <c r="AA1733" s="23" t="b">
        <v>0</v>
      </c>
      <c r="AB1733" s="24" t="s">
        <v>70</v>
      </c>
      <c r="AC1733" s="16">
        <f t="shared" si="83"/>
        <v>1087074.837154391</v>
      </c>
      <c r="AD1733" s="16">
        <f t="shared" si="82"/>
        <v>38.231810601546144</v>
      </c>
      <c r="AE1733" s="16" t="str">
        <f>VLOOKUP(AB1733,aircraft!A:B,2,FALSE)</f>
        <v>Passenger</v>
      </c>
      <c r="AF1733" s="16">
        <f t="shared" si="84"/>
        <v>3.3035204902138156</v>
      </c>
    </row>
    <row r="1734" spans="1:32" x14ac:dyDescent="0.25">
      <c r="A1734" s="23">
        <v>136.78399444644319</v>
      </c>
      <c r="B1734" s="23">
        <v>78.865451752506303</v>
      </c>
      <c r="C1734" s="23">
        <v>58.903393541115811</v>
      </c>
      <c r="D1734" s="23">
        <v>55.92685390255695</v>
      </c>
      <c r="E1734" s="23">
        <v>118.20836966464768</v>
      </c>
      <c r="F1734" s="23">
        <v>0</v>
      </c>
      <c r="G1734" s="23">
        <v>0</v>
      </c>
      <c r="H1734" s="23">
        <v>0</v>
      </c>
      <c r="I1734" s="23">
        <v>0</v>
      </c>
      <c r="J1734" s="23">
        <v>11596.470315223933</v>
      </c>
      <c r="K1734" s="23">
        <v>0</v>
      </c>
      <c r="L1734" s="23">
        <v>63.615484437490522</v>
      </c>
      <c r="M1734" s="23">
        <v>0.20010389603719883</v>
      </c>
      <c r="N1734" s="23">
        <v>0.1153737630069671</v>
      </c>
      <c r="O1734" s="23">
        <v>2.3256226932430644E-3</v>
      </c>
      <c r="P1734" s="23">
        <v>2.2081030103416359E-3</v>
      </c>
      <c r="Q1734" s="23">
        <v>5.343431477207174E-3</v>
      </c>
      <c r="R1734" s="23">
        <v>0</v>
      </c>
      <c r="S1734" s="23">
        <v>0</v>
      </c>
      <c r="T1734" s="23">
        <v>0</v>
      </c>
      <c r="U1734" s="23">
        <v>0</v>
      </c>
      <c r="V1734" s="23">
        <v>0.738236944736127</v>
      </c>
      <c r="W1734" s="23">
        <v>0</v>
      </c>
      <c r="X1734" s="23">
        <v>6.5523944306727866E-2</v>
      </c>
      <c r="Y1734" s="23">
        <v>3495</v>
      </c>
      <c r="Z1734" s="23">
        <v>2005</v>
      </c>
      <c r="AA1734" s="23" t="b">
        <v>0</v>
      </c>
      <c r="AB1734" s="24" t="s">
        <v>154</v>
      </c>
      <c r="AC1734" s="16">
        <f t="shared" si="83"/>
        <v>12108.773862968694</v>
      </c>
      <c r="AD1734" s="16">
        <f t="shared" si="82"/>
        <v>0.39087876053168563</v>
      </c>
      <c r="AE1734" s="16" t="str">
        <f>VLOOKUP(AB1734,aircraft!A:B,2,FALSE)</f>
        <v>Passenger</v>
      </c>
      <c r="AF1734" s="16">
        <f t="shared" si="84"/>
        <v>3.6316980724526191</v>
      </c>
    </row>
    <row r="1735" spans="1:32" x14ac:dyDescent="0.25">
      <c r="A1735" s="23">
        <v>14205.360740849561</v>
      </c>
      <c r="B1735" s="23">
        <v>8025.5439958659699</v>
      </c>
      <c r="C1735" s="23">
        <v>6239.3071531643682</v>
      </c>
      <c r="D1735" s="23">
        <v>8763.4691557652677</v>
      </c>
      <c r="E1735" s="23">
        <v>10493.978953715294</v>
      </c>
      <c r="F1735" s="23">
        <v>0</v>
      </c>
      <c r="G1735" s="23">
        <v>0</v>
      </c>
      <c r="H1735" s="23">
        <v>0</v>
      </c>
      <c r="I1735" s="23">
        <v>0</v>
      </c>
      <c r="J1735" s="23">
        <v>1709665.1796286223</v>
      </c>
      <c r="K1735" s="23">
        <v>0</v>
      </c>
      <c r="L1735" s="23">
        <v>8574.9050484414511</v>
      </c>
      <c r="M1735" s="23">
        <v>37.33485304106761</v>
      </c>
      <c r="N1735" s="23">
        <v>21.186919682843865</v>
      </c>
      <c r="O1735" s="23">
        <v>0.62663736898010325</v>
      </c>
      <c r="P1735" s="23">
        <v>0.87963183472941164</v>
      </c>
      <c r="Q1735" s="23">
        <v>1.0558346769573004</v>
      </c>
      <c r="R1735" s="23">
        <v>0</v>
      </c>
      <c r="S1735" s="23">
        <v>0</v>
      </c>
      <c r="T1735" s="23">
        <v>0</v>
      </c>
      <c r="U1735" s="23">
        <v>0</v>
      </c>
      <c r="V1735" s="23">
        <v>105.27525159019426</v>
      </c>
      <c r="W1735" s="23">
        <v>0</v>
      </c>
      <c r="X1735" s="23">
        <v>3.1727148189691396</v>
      </c>
      <c r="Y1735" s="23">
        <v>515190</v>
      </c>
      <c r="Z1735" s="23">
        <v>2005</v>
      </c>
      <c r="AA1735" s="23" t="b">
        <v>0</v>
      </c>
      <c r="AB1735" s="24" t="s">
        <v>215</v>
      </c>
      <c r="AC1735" s="16">
        <f t="shared" si="83"/>
        <v>1765967.7446764242</v>
      </c>
      <c r="AD1735" s="16">
        <f t="shared" si="82"/>
        <v>64.256591423547434</v>
      </c>
      <c r="AE1735" s="16" t="str">
        <f>VLOOKUP(AB1735,aircraft!A:B,2,FALSE)</f>
        <v>Passenger</v>
      </c>
      <c r="AF1735" s="16">
        <f t="shared" si="84"/>
        <v>3.4922165125682323</v>
      </c>
    </row>
    <row r="1736" spans="1:32" x14ac:dyDescent="0.25">
      <c r="A1736" s="23">
        <v>87872.291493820332</v>
      </c>
      <c r="B1736" s="23">
        <v>44866.806067346675</v>
      </c>
      <c r="C1736" s="23">
        <v>53215.590462556749</v>
      </c>
      <c r="D1736" s="23">
        <v>68467.111913872097</v>
      </c>
      <c r="E1736" s="23">
        <v>80606.467559024561</v>
      </c>
      <c r="F1736" s="23">
        <v>0</v>
      </c>
      <c r="G1736" s="23">
        <v>0</v>
      </c>
      <c r="H1736" s="23">
        <v>0</v>
      </c>
      <c r="I1736" s="23">
        <v>0</v>
      </c>
      <c r="J1736" s="23">
        <v>12439652.274657825</v>
      </c>
      <c r="K1736" s="23">
        <v>0</v>
      </c>
      <c r="L1736" s="23">
        <v>54615.982618447764</v>
      </c>
      <c r="M1736" s="23">
        <v>169.81348293653079</v>
      </c>
      <c r="N1736" s="23">
        <v>87.599587369827475</v>
      </c>
      <c r="O1736" s="23">
        <v>5.3193173814661305</v>
      </c>
      <c r="P1736" s="23">
        <v>6.844186752767917</v>
      </c>
      <c r="Q1736" s="23">
        <v>8.0581437137872243</v>
      </c>
      <c r="R1736" s="23">
        <v>0</v>
      </c>
      <c r="S1736" s="23">
        <v>0</v>
      </c>
      <c r="T1736" s="23">
        <v>0</v>
      </c>
      <c r="U1736" s="23">
        <v>0</v>
      </c>
      <c r="V1736" s="23">
        <v>791.51687818857908</v>
      </c>
      <c r="W1736" s="23">
        <v>0</v>
      </c>
      <c r="X1736" s="23">
        <v>20.207913257022614</v>
      </c>
      <c r="Y1736" s="23">
        <v>2980881</v>
      </c>
      <c r="Z1736" s="23">
        <v>2005</v>
      </c>
      <c r="AA1736" s="23" t="b">
        <v>0</v>
      </c>
      <c r="AB1736" s="24" t="s">
        <v>212</v>
      </c>
      <c r="AC1736" s="16">
        <f t="shared" si="83"/>
        <v>12829296.524772894</v>
      </c>
      <c r="AD1736" s="16">
        <f t="shared" si="82"/>
        <v>297.84263141140212</v>
      </c>
      <c r="AE1736" s="16" t="str">
        <f>VLOOKUP(AB1736,aircraft!A:B,2,FALSE)</f>
        <v>Passenger</v>
      </c>
      <c r="AF1736" s="16">
        <f t="shared" si="84"/>
        <v>4.386408872081728</v>
      </c>
    </row>
    <row r="1737" spans="1:32" x14ac:dyDescent="0.25">
      <c r="A1737" s="23">
        <v>36276.59830713</v>
      </c>
      <c r="B1737" s="23">
        <v>16369.835308857728</v>
      </c>
      <c r="C1737" s="23">
        <v>15670.923036452774</v>
      </c>
      <c r="D1737" s="23">
        <v>13595.258300051928</v>
      </c>
      <c r="E1737" s="23">
        <v>29277.40585086291</v>
      </c>
      <c r="F1737" s="23">
        <v>0</v>
      </c>
      <c r="G1737" s="23">
        <v>0</v>
      </c>
      <c r="H1737" s="23">
        <v>0</v>
      </c>
      <c r="I1737" s="23">
        <v>0</v>
      </c>
      <c r="J1737" s="23">
        <v>2567671.3601310966</v>
      </c>
      <c r="K1737" s="23">
        <v>0</v>
      </c>
      <c r="L1737" s="23">
        <v>19554.830364406553</v>
      </c>
      <c r="M1737" s="23">
        <v>939.56385420694414</v>
      </c>
      <c r="N1737" s="23">
        <v>423.97871557048171</v>
      </c>
      <c r="O1737" s="23">
        <v>0</v>
      </c>
      <c r="P1737" s="23">
        <v>0</v>
      </c>
      <c r="Q1737" s="23">
        <v>2.1769021803459974</v>
      </c>
      <c r="R1737" s="23">
        <v>0</v>
      </c>
      <c r="S1737" s="23">
        <v>0</v>
      </c>
      <c r="T1737" s="23">
        <v>0</v>
      </c>
      <c r="U1737" s="23">
        <v>0</v>
      </c>
      <c r="V1737" s="23">
        <v>779.05053187959709</v>
      </c>
      <c r="W1737" s="23">
        <v>0</v>
      </c>
      <c r="X1737" s="23">
        <v>5.4753526482750301</v>
      </c>
      <c r="Y1737" s="23">
        <v>198495</v>
      </c>
      <c r="Z1737" s="23">
        <v>2005</v>
      </c>
      <c r="AA1737" s="23" t="b">
        <v>0</v>
      </c>
      <c r="AB1737" s="24" t="s">
        <v>72</v>
      </c>
      <c r="AC1737" s="16">
        <f t="shared" si="83"/>
        <v>2698416.2112988583</v>
      </c>
      <c r="AD1737" s="16">
        <f t="shared" si="82"/>
        <v>1371.1948246060467</v>
      </c>
      <c r="AE1737" s="16" t="str">
        <f>VLOOKUP(AB1737,aircraft!A:B,2,FALSE)</f>
        <v>Passenger (not used as freighter)</v>
      </c>
      <c r="AF1737" s="16">
        <f t="shared" si="84"/>
        <v>13.908859800013385</v>
      </c>
    </row>
    <row r="1738" spans="1:32" x14ac:dyDescent="0.25">
      <c r="A1738" s="23">
        <v>233444.56854645803</v>
      </c>
      <c r="B1738" s="23">
        <v>107596.92214280662</v>
      </c>
      <c r="C1738" s="23">
        <v>110036.35112206916</v>
      </c>
      <c r="D1738" s="23">
        <v>101461.60734426991</v>
      </c>
      <c r="E1738" s="23">
        <v>232360.65209330933</v>
      </c>
      <c r="F1738" s="23">
        <v>0</v>
      </c>
      <c r="G1738" s="23">
        <v>0</v>
      </c>
      <c r="H1738" s="23">
        <v>0</v>
      </c>
      <c r="I1738" s="23">
        <v>0</v>
      </c>
      <c r="J1738" s="23">
        <v>23237920.44962649</v>
      </c>
      <c r="K1738" s="23">
        <v>0</v>
      </c>
      <c r="L1738" s="23">
        <v>147391.04037233753</v>
      </c>
      <c r="M1738" s="23">
        <v>2177.0565268279765</v>
      </c>
      <c r="N1738" s="23">
        <v>1037.5495644816745</v>
      </c>
      <c r="O1738" s="23">
        <v>32.073403009416346</v>
      </c>
      <c r="P1738" s="23">
        <v>31.574671434284571</v>
      </c>
      <c r="Q1738" s="23">
        <v>85.733781177962513</v>
      </c>
      <c r="R1738" s="23">
        <v>0</v>
      </c>
      <c r="S1738" s="23">
        <v>0</v>
      </c>
      <c r="T1738" s="23">
        <v>0</v>
      </c>
      <c r="U1738" s="23">
        <v>0</v>
      </c>
      <c r="V1738" s="23">
        <v>6501.8676444252296</v>
      </c>
      <c r="W1738" s="23">
        <v>0</v>
      </c>
      <c r="X1738" s="23">
        <v>41.26949240652138</v>
      </c>
      <c r="Y1738" s="23">
        <v>1784127</v>
      </c>
      <c r="Z1738" s="23">
        <v>2005</v>
      </c>
      <c r="AA1738" s="23" t="b">
        <v>0</v>
      </c>
      <c r="AB1738" s="24" t="s">
        <v>73</v>
      </c>
      <c r="AC1738" s="16">
        <f t="shared" si="83"/>
        <v>24170211.591247741</v>
      </c>
      <c r="AD1738" s="16">
        <f t="shared" si="82"/>
        <v>3405.2574393378354</v>
      </c>
      <c r="AE1738" s="16" t="str">
        <f>VLOOKUP(AB1738,aircraft!A:B,2,FALSE)</f>
        <v>Passenger</v>
      </c>
      <c r="AF1738" s="16">
        <f t="shared" si="84"/>
        <v>13.816240087160763</v>
      </c>
    </row>
    <row r="1739" spans="1:32" x14ac:dyDescent="0.25">
      <c r="A1739" s="23">
        <v>77383.888885902648</v>
      </c>
      <c r="B1739" s="23">
        <v>34985.911477971284</v>
      </c>
      <c r="C1739" s="23">
        <v>35231.150642246801</v>
      </c>
      <c r="D1739" s="23">
        <v>30566.77898630669</v>
      </c>
      <c r="E1739" s="23">
        <v>68822.308533163014</v>
      </c>
      <c r="F1739" s="23">
        <v>0</v>
      </c>
      <c r="G1739" s="23">
        <v>0</v>
      </c>
      <c r="H1739" s="23">
        <v>0</v>
      </c>
      <c r="I1739" s="23">
        <v>0</v>
      </c>
      <c r="J1739" s="23">
        <v>5771155.2512295675</v>
      </c>
      <c r="K1739" s="23">
        <v>0</v>
      </c>
      <c r="L1739" s="23">
        <v>43682.670483055408</v>
      </c>
      <c r="M1739" s="23">
        <v>292.65206083560815</v>
      </c>
      <c r="N1739" s="23">
        <v>132.31047497931684</v>
      </c>
      <c r="O1739" s="23">
        <v>5.3601948314430743</v>
      </c>
      <c r="P1739" s="23">
        <v>4.6505404379212472</v>
      </c>
      <c r="Q1739" s="23">
        <v>11.521260431339591</v>
      </c>
      <c r="R1739" s="23">
        <v>0</v>
      </c>
      <c r="S1739" s="23">
        <v>0</v>
      </c>
      <c r="T1739" s="23">
        <v>0</v>
      </c>
      <c r="U1739" s="23">
        <v>0</v>
      </c>
      <c r="V1739" s="23">
        <v>1743.6554176905577</v>
      </c>
      <c r="W1739" s="23">
        <v>0</v>
      </c>
      <c r="X1739" s="23">
        <v>12.231148061937251</v>
      </c>
      <c r="Y1739" s="23">
        <v>445977</v>
      </c>
      <c r="Z1739" s="23">
        <v>2005</v>
      </c>
      <c r="AA1739" s="23" t="b">
        <v>0</v>
      </c>
      <c r="AB1739" s="24" t="s">
        <v>74</v>
      </c>
      <c r="AC1739" s="16">
        <f t="shared" si="83"/>
        <v>6061827.9602382137</v>
      </c>
      <c r="AD1739" s="16">
        <f t="shared" si="82"/>
        <v>458.72567957756615</v>
      </c>
      <c r="AE1739" s="16" t="str">
        <f>VLOOKUP(AB1739,aircraft!A:B,2,FALSE)</f>
        <v>Freighter (combi)</v>
      </c>
      <c r="AF1739" s="16">
        <f t="shared" si="84"/>
        <v>13.906777798720299</v>
      </c>
    </row>
    <row r="1740" spans="1:32" x14ac:dyDescent="0.25">
      <c r="A1740" s="23">
        <v>88782.258182328369</v>
      </c>
      <c r="B1740" s="23">
        <v>42337.577370646068</v>
      </c>
      <c r="C1740" s="23">
        <v>57203.878247671062</v>
      </c>
      <c r="D1740" s="23">
        <v>49635.407536172424</v>
      </c>
      <c r="E1740" s="23">
        <v>109159.9264154541</v>
      </c>
      <c r="F1740" s="23">
        <v>0</v>
      </c>
      <c r="G1740" s="23">
        <v>0</v>
      </c>
      <c r="H1740" s="23">
        <v>0</v>
      </c>
      <c r="I1740" s="23">
        <v>0</v>
      </c>
      <c r="J1740" s="23">
        <v>11330567.615698142</v>
      </c>
      <c r="K1740" s="23">
        <v>0</v>
      </c>
      <c r="L1740" s="23">
        <v>71668.866774236216</v>
      </c>
      <c r="M1740" s="23">
        <v>952.18977465785701</v>
      </c>
      <c r="N1740" s="23">
        <v>474.24760658797175</v>
      </c>
      <c r="O1740" s="23">
        <v>21.282501834104476</v>
      </c>
      <c r="P1740" s="23">
        <v>18.467386402214196</v>
      </c>
      <c r="Q1740" s="23">
        <v>44.438314846116796</v>
      </c>
      <c r="R1740" s="23">
        <v>0</v>
      </c>
      <c r="S1740" s="23">
        <v>0</v>
      </c>
      <c r="T1740" s="23">
        <v>0</v>
      </c>
      <c r="U1740" s="23">
        <v>0</v>
      </c>
      <c r="V1740" s="23">
        <v>3163.7825328468266</v>
      </c>
      <c r="W1740" s="23">
        <v>0</v>
      </c>
      <c r="X1740" s="23">
        <v>20.067283232763216</v>
      </c>
      <c r="Y1740" s="23">
        <v>869777</v>
      </c>
      <c r="Z1740" s="23">
        <v>2005</v>
      </c>
      <c r="AA1740" s="23" t="b">
        <v>0</v>
      </c>
      <c r="AB1740" s="24" t="s">
        <v>75</v>
      </c>
      <c r="AC1740" s="16">
        <f t="shared" si="83"/>
        <v>11749355.530224651</v>
      </c>
      <c r="AD1740" s="16">
        <f t="shared" si="82"/>
        <v>1530.6928675610277</v>
      </c>
      <c r="AE1740" s="16" t="str">
        <f>VLOOKUP(AB1740,aircraft!A:B,2,FALSE)</f>
        <v>Freighter (combi)</v>
      </c>
      <c r="AF1740" s="16">
        <f t="shared" si="84"/>
        <v>14.038484760650944</v>
      </c>
    </row>
    <row r="1741" spans="1:32" x14ac:dyDescent="0.25">
      <c r="A1741" s="23">
        <v>383922.04187447164</v>
      </c>
      <c r="B1741" s="23">
        <v>177607.83381849839</v>
      </c>
      <c r="C1741" s="23">
        <v>168761.71033325227</v>
      </c>
      <c r="D1741" s="23">
        <v>159505.20870604104</v>
      </c>
      <c r="E1741" s="23">
        <v>360085.46832094056</v>
      </c>
      <c r="F1741" s="23">
        <v>0</v>
      </c>
      <c r="G1741" s="23">
        <v>0</v>
      </c>
      <c r="H1741" s="23">
        <v>0</v>
      </c>
      <c r="I1741" s="23">
        <v>0</v>
      </c>
      <c r="J1741" s="23">
        <v>43961390.758792363</v>
      </c>
      <c r="K1741" s="23">
        <v>0</v>
      </c>
      <c r="L1741" s="23">
        <v>235332.22054100968</v>
      </c>
      <c r="M1741" s="23">
        <v>8407.0559670789407</v>
      </c>
      <c r="N1741" s="23">
        <v>3802.9812758505595</v>
      </c>
      <c r="O1741" s="23">
        <v>47.065611848411599</v>
      </c>
      <c r="P1741" s="23">
        <v>42.80671678796508</v>
      </c>
      <c r="Q1741" s="23">
        <v>164.44553149109635</v>
      </c>
      <c r="R1741" s="23">
        <v>0</v>
      </c>
      <c r="S1741" s="23">
        <v>0</v>
      </c>
      <c r="T1741" s="23">
        <v>0</v>
      </c>
      <c r="U1741" s="23">
        <v>0</v>
      </c>
      <c r="V1741" s="23">
        <v>11642.755593092885</v>
      </c>
      <c r="W1741" s="23">
        <v>0</v>
      </c>
      <c r="X1741" s="23">
        <v>65.8930235114195</v>
      </c>
      <c r="Y1741" s="23">
        <v>3360476</v>
      </c>
      <c r="Z1741" s="23">
        <v>2005</v>
      </c>
      <c r="AA1741" s="23" t="b">
        <v>0</v>
      </c>
      <c r="AB1741" s="24" t="s">
        <v>76</v>
      </c>
      <c r="AC1741" s="16">
        <f t="shared" si="83"/>
        <v>45446605.242386572</v>
      </c>
      <c r="AD1741" s="16">
        <f t="shared" si="82"/>
        <v>12530.248126568393</v>
      </c>
      <c r="AE1741" s="16" t="str">
        <f>VLOOKUP(AB1741,aircraft!A:B,2,FALSE)</f>
        <v>Passenger</v>
      </c>
      <c r="AF1741" s="16">
        <f t="shared" si="84"/>
        <v>13.764276609331295</v>
      </c>
    </row>
    <row r="1742" spans="1:32" x14ac:dyDescent="0.25">
      <c r="A1742" s="23">
        <v>9216.7582669887834</v>
      </c>
      <c r="B1742" s="23">
        <v>4159.0673313629077</v>
      </c>
      <c r="C1742" s="23">
        <v>3924.6523715703065</v>
      </c>
      <c r="D1742" s="23">
        <v>3405.1692187236586</v>
      </c>
      <c r="E1742" s="23">
        <v>7446.3978489801821</v>
      </c>
      <c r="F1742" s="23">
        <v>0</v>
      </c>
      <c r="G1742" s="23">
        <v>0</v>
      </c>
      <c r="H1742" s="23">
        <v>0</v>
      </c>
      <c r="I1742" s="23">
        <v>0</v>
      </c>
      <c r="J1742" s="23">
        <v>997449.61878994934</v>
      </c>
      <c r="K1742" s="23">
        <v>0</v>
      </c>
      <c r="L1742" s="23">
        <v>4780.0696446327129</v>
      </c>
      <c r="M1742" s="23">
        <v>289.80122397843843</v>
      </c>
      <c r="N1742" s="23">
        <v>130.77296467182859</v>
      </c>
      <c r="O1742" s="23">
        <v>1.3616359114954824</v>
      </c>
      <c r="P1742" s="23">
        <v>1.1814041739136203</v>
      </c>
      <c r="Q1742" s="23">
        <v>5.0224900807164632</v>
      </c>
      <c r="R1742" s="23">
        <v>0</v>
      </c>
      <c r="S1742" s="23">
        <v>0</v>
      </c>
      <c r="T1742" s="23">
        <v>0</v>
      </c>
      <c r="U1742" s="23">
        <v>0</v>
      </c>
      <c r="V1742" s="23">
        <v>260.92513621743535</v>
      </c>
      <c r="W1742" s="23">
        <v>0</v>
      </c>
      <c r="X1742" s="23">
        <v>1.3384195362450073</v>
      </c>
      <c r="Y1742" s="23">
        <v>76174</v>
      </c>
      <c r="Z1742" s="23">
        <v>2005</v>
      </c>
      <c r="AA1742" s="23" t="b">
        <v>0</v>
      </c>
      <c r="AB1742" s="24" t="s">
        <v>232</v>
      </c>
      <c r="AC1742" s="16">
        <f t="shared" si="83"/>
        <v>1030381.7334722079</v>
      </c>
      <c r="AD1742" s="16">
        <f t="shared" si="82"/>
        <v>429.47813835263759</v>
      </c>
      <c r="AE1742" s="16" t="str">
        <f>VLOOKUP(AB1742,aircraft!A:B,2,FALSE)</f>
        <v>Freighter (combi)</v>
      </c>
      <c r="AF1742" s="16">
        <f t="shared" si="84"/>
        <v>13.763441595240808</v>
      </c>
    </row>
    <row r="1743" spans="1:32" x14ac:dyDescent="0.25">
      <c r="A1743" s="23">
        <v>19230847.538451977</v>
      </c>
      <c r="B1743" s="23">
        <v>8712922.9339925554</v>
      </c>
      <c r="C1743" s="23">
        <v>10016166.632226013</v>
      </c>
      <c r="D1743" s="23">
        <v>8954788.1949455086</v>
      </c>
      <c r="E1743" s="23">
        <v>20177919.034995966</v>
      </c>
      <c r="F1743" s="23">
        <v>0</v>
      </c>
      <c r="G1743" s="23">
        <v>0</v>
      </c>
      <c r="H1743" s="23">
        <v>0</v>
      </c>
      <c r="I1743" s="23">
        <v>0</v>
      </c>
      <c r="J1743" s="23">
        <v>2580627070.3126268</v>
      </c>
      <c r="K1743" s="23">
        <v>0</v>
      </c>
      <c r="L1743" s="23">
        <v>13033268.820355034</v>
      </c>
      <c r="M1743" s="23">
        <v>43815.509987996636</v>
      </c>
      <c r="N1743" s="23">
        <v>19829.942996663827</v>
      </c>
      <c r="O1743" s="23">
        <v>1308.3681857858223</v>
      </c>
      <c r="P1743" s="23">
        <v>1165.1122960844639</v>
      </c>
      <c r="Q1743" s="23">
        <v>2700.3766961479369</v>
      </c>
      <c r="R1743" s="23">
        <v>0</v>
      </c>
      <c r="S1743" s="23">
        <v>0</v>
      </c>
      <c r="T1743" s="23">
        <v>0</v>
      </c>
      <c r="U1743" s="23">
        <v>0</v>
      </c>
      <c r="V1743" s="23">
        <v>584043.09938311554</v>
      </c>
      <c r="W1743" s="23">
        <v>0</v>
      </c>
      <c r="X1743" s="23">
        <v>19549.903400467032</v>
      </c>
      <c r="Y1743" s="23">
        <v>216058187</v>
      </c>
      <c r="Z1743" s="23">
        <v>2005</v>
      </c>
      <c r="AA1743" s="23" t="b">
        <v>0</v>
      </c>
      <c r="AB1743" s="24" t="s">
        <v>77</v>
      </c>
      <c r="AC1743" s="16">
        <f t="shared" si="83"/>
        <v>2660752983.4675937</v>
      </c>
      <c r="AD1743" s="16">
        <f t="shared" si="82"/>
        <v>88369.21356314572</v>
      </c>
      <c r="AE1743" s="16" t="str">
        <f>VLOOKUP(AB1743,aircraft!A:B,2,FALSE)</f>
        <v>Passenger</v>
      </c>
      <c r="AF1743" s="16">
        <f t="shared" si="84"/>
        <v>12.484952846992577</v>
      </c>
    </row>
    <row r="1744" spans="1:32" x14ac:dyDescent="0.25">
      <c r="A1744" s="23">
        <v>312420.73840785137</v>
      </c>
      <c r="B1744" s="23">
        <v>146437.48812139602</v>
      </c>
      <c r="C1744" s="23">
        <v>205381.15905062068</v>
      </c>
      <c r="D1744" s="23">
        <v>182461.01085181543</v>
      </c>
      <c r="E1744" s="23">
        <v>400617.55144822085</v>
      </c>
      <c r="F1744" s="23">
        <v>0</v>
      </c>
      <c r="G1744" s="23">
        <v>0</v>
      </c>
      <c r="H1744" s="23">
        <v>0</v>
      </c>
      <c r="I1744" s="23">
        <v>0</v>
      </c>
      <c r="J1744" s="23">
        <v>50782837.309423223</v>
      </c>
      <c r="K1744" s="23">
        <v>0</v>
      </c>
      <c r="L1744" s="23">
        <v>264898.54394287179</v>
      </c>
      <c r="M1744" s="23">
        <v>666.75107351786255</v>
      </c>
      <c r="N1744" s="23">
        <v>310.24360276074282</v>
      </c>
      <c r="O1744" s="23">
        <v>20.123542007160072</v>
      </c>
      <c r="P1744" s="23">
        <v>17.868353551039974</v>
      </c>
      <c r="Q1744" s="23">
        <v>41.832340952821063</v>
      </c>
      <c r="R1744" s="23">
        <v>0</v>
      </c>
      <c r="S1744" s="23">
        <v>0</v>
      </c>
      <c r="T1744" s="23">
        <v>0</v>
      </c>
      <c r="U1744" s="23">
        <v>0</v>
      </c>
      <c r="V1744" s="23">
        <v>11503.571989276765</v>
      </c>
      <c r="W1744" s="23">
        <v>0</v>
      </c>
      <c r="X1744" s="23">
        <v>397.34781936819167</v>
      </c>
      <c r="Y1744" s="23">
        <v>4252011</v>
      </c>
      <c r="Z1744" s="23">
        <v>2005</v>
      </c>
      <c r="AA1744" s="23" t="b">
        <v>0</v>
      </c>
      <c r="AB1744" s="24" t="s">
        <v>228</v>
      </c>
      <c r="AC1744" s="16">
        <f t="shared" si="83"/>
        <v>52295053.801245995</v>
      </c>
      <c r="AD1744" s="16">
        <f t="shared" si="82"/>
        <v>1454.1667321578182</v>
      </c>
      <c r="AE1744" s="16" t="str">
        <f>VLOOKUP(AB1744,aircraft!A:B,2,FALSE)</f>
        <v>Freighter</v>
      </c>
      <c r="AF1744" s="16">
        <f t="shared" si="84"/>
        <v>12.663039571108895</v>
      </c>
    </row>
    <row r="1745" spans="1:32" x14ac:dyDescent="0.25">
      <c r="A1745" s="23">
        <v>325000.71482923179</v>
      </c>
      <c r="B1745" s="23">
        <v>146656.75463760053</v>
      </c>
      <c r="C1745" s="23">
        <v>169492.90387258242</v>
      </c>
      <c r="D1745" s="23">
        <v>150406.58851549798</v>
      </c>
      <c r="E1745" s="23">
        <v>337012.02157665958</v>
      </c>
      <c r="F1745" s="23">
        <v>0</v>
      </c>
      <c r="G1745" s="23">
        <v>0</v>
      </c>
      <c r="H1745" s="23">
        <v>0</v>
      </c>
      <c r="I1745" s="23">
        <v>0</v>
      </c>
      <c r="J1745" s="23">
        <v>45772871.271710843</v>
      </c>
      <c r="K1745" s="23">
        <v>0</v>
      </c>
      <c r="L1745" s="23">
        <v>214136.55742032101</v>
      </c>
      <c r="M1745" s="23">
        <v>751.49068703639603</v>
      </c>
      <c r="N1745" s="23">
        <v>339.11059352299543</v>
      </c>
      <c r="O1745" s="23">
        <v>22.769143276945893</v>
      </c>
      <c r="P1745" s="23">
        <v>20.205147740465346</v>
      </c>
      <c r="Q1745" s="23">
        <v>46.565755262428489</v>
      </c>
      <c r="R1745" s="23">
        <v>0</v>
      </c>
      <c r="S1745" s="23">
        <v>0</v>
      </c>
      <c r="T1745" s="23">
        <v>0</v>
      </c>
      <c r="U1745" s="23">
        <v>0</v>
      </c>
      <c r="V1745" s="23">
        <v>10155.647978110881</v>
      </c>
      <c r="W1745" s="23">
        <v>0</v>
      </c>
      <c r="X1745" s="23">
        <v>321.20483892250445</v>
      </c>
      <c r="Y1745" s="23">
        <v>3826178</v>
      </c>
      <c r="Z1745" s="23">
        <v>2005</v>
      </c>
      <c r="AA1745" s="23" t="b">
        <v>0</v>
      </c>
      <c r="AB1745" s="24" t="s">
        <v>300</v>
      </c>
      <c r="AC1745" s="16">
        <f t="shared" si="83"/>
        <v>47115576.812562734</v>
      </c>
      <c r="AD1745" s="16">
        <f t="shared" si="82"/>
        <v>1501.3461657617354</v>
      </c>
      <c r="AE1745" s="16" t="str">
        <f>VLOOKUP(AB1745,aircraft!A:B,2,FALSE)</f>
        <v>Freighter (combi)</v>
      </c>
      <c r="AF1745" s="16">
        <f t="shared" si="84"/>
        <v>12.475266058557414</v>
      </c>
    </row>
    <row r="1746" spans="1:32" x14ac:dyDescent="0.25">
      <c r="A1746" s="23">
        <v>73821.15623320936</v>
      </c>
      <c r="B1746" s="23">
        <v>33311.838106098832</v>
      </c>
      <c r="C1746" s="23">
        <v>34462.837385386134</v>
      </c>
      <c r="D1746" s="23">
        <v>29898.122460121922</v>
      </c>
      <c r="E1746" s="23">
        <v>64627.68979805804</v>
      </c>
      <c r="F1746" s="23">
        <v>0</v>
      </c>
      <c r="G1746" s="23">
        <v>0</v>
      </c>
      <c r="H1746" s="23">
        <v>0</v>
      </c>
      <c r="I1746" s="23">
        <v>0</v>
      </c>
      <c r="J1746" s="23">
        <v>4700882.8373409892</v>
      </c>
      <c r="K1746" s="23">
        <v>0</v>
      </c>
      <c r="L1746" s="23">
        <v>43020.626801694416</v>
      </c>
      <c r="M1746" s="23">
        <v>2536.0419208021049</v>
      </c>
      <c r="N1746" s="23">
        <v>1144.390337495624</v>
      </c>
      <c r="O1746" s="23">
        <v>2.8563144497329596</v>
      </c>
      <c r="P1746" s="23">
        <v>2.4779863087809693</v>
      </c>
      <c r="Q1746" s="23">
        <v>14.150904491339919</v>
      </c>
      <c r="R1746" s="23">
        <v>0</v>
      </c>
      <c r="S1746" s="23">
        <v>0</v>
      </c>
      <c r="T1746" s="23">
        <v>0</v>
      </c>
      <c r="U1746" s="23">
        <v>0</v>
      </c>
      <c r="V1746" s="23">
        <v>1533.2047034579691</v>
      </c>
      <c r="W1746" s="23">
        <v>0</v>
      </c>
      <c r="X1746" s="23">
        <v>12.045775826205066</v>
      </c>
      <c r="Y1746" s="23">
        <v>365799</v>
      </c>
      <c r="Z1746" s="23">
        <v>2005</v>
      </c>
      <c r="AA1746" s="23" t="b">
        <v>0</v>
      </c>
      <c r="AB1746" s="24" t="s">
        <v>199</v>
      </c>
      <c r="AC1746" s="16">
        <f t="shared" si="83"/>
        <v>4980025.1081255581</v>
      </c>
      <c r="AD1746" s="16">
        <f t="shared" si="82"/>
        <v>3711.9632393737879</v>
      </c>
      <c r="AE1746" s="16" t="str">
        <f>VLOOKUP(AB1746,aircraft!A:B,2,FALSE)</f>
        <v>Passenger</v>
      </c>
      <c r="AF1746" s="16">
        <f t="shared" si="84"/>
        <v>13.951515188963826</v>
      </c>
    </row>
    <row r="1747" spans="1:32" x14ac:dyDescent="0.25">
      <c r="A1747" s="23">
        <v>515247.53865697526</v>
      </c>
      <c r="B1747" s="23">
        <v>277324.57507790078</v>
      </c>
      <c r="C1747" s="23">
        <v>292202.76214123762</v>
      </c>
      <c r="D1747" s="23">
        <v>367765.39825461502</v>
      </c>
      <c r="E1747" s="23">
        <v>540797.83567292057</v>
      </c>
      <c r="F1747" s="23">
        <v>0</v>
      </c>
      <c r="G1747" s="23">
        <v>0</v>
      </c>
      <c r="H1747" s="23">
        <v>0</v>
      </c>
      <c r="I1747" s="23">
        <v>0</v>
      </c>
      <c r="J1747" s="23">
        <v>55460329.648806475</v>
      </c>
      <c r="K1747" s="23">
        <v>0</v>
      </c>
      <c r="L1747" s="23">
        <v>252033.43647936435</v>
      </c>
      <c r="M1747" s="23">
        <v>351.34359356585639</v>
      </c>
      <c r="N1747" s="23">
        <v>186.90741657117448</v>
      </c>
      <c r="O1747" s="23">
        <v>13.563515742036619</v>
      </c>
      <c r="P1747" s="23">
        <v>17.396327993208004</v>
      </c>
      <c r="Q1747" s="23">
        <v>29.807921615586146</v>
      </c>
      <c r="R1747" s="23">
        <v>0</v>
      </c>
      <c r="S1747" s="23">
        <v>0</v>
      </c>
      <c r="T1747" s="23">
        <v>0</v>
      </c>
      <c r="U1747" s="23">
        <v>0</v>
      </c>
      <c r="V1747" s="23">
        <v>53033.018940126727</v>
      </c>
      <c r="W1747" s="23">
        <v>0</v>
      </c>
      <c r="X1747" s="23">
        <v>108.37438136660575</v>
      </c>
      <c r="Y1747" s="23">
        <v>13298806</v>
      </c>
      <c r="Z1747" s="23">
        <v>2005</v>
      </c>
      <c r="AA1747" s="23" t="b">
        <v>0</v>
      </c>
      <c r="AB1747" s="24" t="s">
        <v>78</v>
      </c>
      <c r="AC1747" s="16">
        <f t="shared" si="83"/>
        <v>57705701.195089489</v>
      </c>
      <c r="AD1747" s="16">
        <f t="shared" si="82"/>
        <v>707.39315685446741</v>
      </c>
      <c r="AE1747" s="16" t="str">
        <f>VLOOKUP(AB1747,aircraft!A:B,2,FALSE)</f>
        <v>Passenger</v>
      </c>
      <c r="AF1747" s="16">
        <f t="shared" si="84"/>
        <v>4.4387404696547366</v>
      </c>
    </row>
    <row r="1748" spans="1:32" x14ac:dyDescent="0.25">
      <c r="A1748" s="23">
        <v>525.11225783397015</v>
      </c>
      <c r="B1748" s="23">
        <v>270.02020853662555</v>
      </c>
      <c r="C1748" s="23">
        <v>366.03395512532802</v>
      </c>
      <c r="D1748" s="23">
        <v>446.77557891723472</v>
      </c>
      <c r="E1748" s="23">
        <v>641.67193632267708</v>
      </c>
      <c r="F1748" s="23">
        <v>0</v>
      </c>
      <c r="G1748" s="23">
        <v>0</v>
      </c>
      <c r="H1748" s="23">
        <v>0</v>
      </c>
      <c r="I1748" s="23">
        <v>0</v>
      </c>
      <c r="J1748" s="23">
        <v>43414.103621056078</v>
      </c>
      <c r="K1748" s="23">
        <v>0</v>
      </c>
      <c r="L1748" s="23">
        <v>262.1703358863424</v>
      </c>
      <c r="M1748" s="23">
        <v>7.3515718060287158E-2</v>
      </c>
      <c r="N1748" s="23">
        <v>3.7802830204803378E-2</v>
      </c>
      <c r="O1748" s="23">
        <v>1.2954133188785216E-2</v>
      </c>
      <c r="P1748" s="23">
        <v>1.6475576603429489E-2</v>
      </c>
      <c r="Q1748" s="23">
        <v>9.0380109503121805E-3</v>
      </c>
      <c r="R1748" s="23">
        <v>0</v>
      </c>
      <c r="S1748" s="23">
        <v>0</v>
      </c>
      <c r="T1748" s="23">
        <v>0</v>
      </c>
      <c r="U1748" s="23">
        <v>0</v>
      </c>
      <c r="V1748" s="23">
        <v>41.662035779905274</v>
      </c>
      <c r="W1748" s="23">
        <v>0</v>
      </c>
      <c r="X1748" s="23">
        <v>0.11273324825963682</v>
      </c>
      <c r="Y1748" s="23">
        <v>10361</v>
      </c>
      <c r="Z1748" s="23">
        <v>2005</v>
      </c>
      <c r="AA1748" s="23" t="b">
        <v>0</v>
      </c>
      <c r="AB1748" s="24" t="s">
        <v>221</v>
      </c>
      <c r="AC1748" s="16">
        <f t="shared" si="83"/>
        <v>45925.887893678257</v>
      </c>
      <c r="AD1748" s="16">
        <f t="shared" si="82"/>
        <v>0.2625195172672542</v>
      </c>
      <c r="AE1748" s="16" t="str">
        <f>VLOOKUP(AB1748,aircraft!A:B,2,FALSE)</f>
        <v>Passenger</v>
      </c>
      <c r="AF1748" s="16">
        <f t="shared" si="84"/>
        <v>4.5583896898754297</v>
      </c>
    </row>
    <row r="1749" spans="1:32" x14ac:dyDescent="0.25">
      <c r="A1749" s="23">
        <v>107473.79747056941</v>
      </c>
      <c r="B1749" s="23">
        <v>56739.008395106874</v>
      </c>
      <c r="C1749" s="23">
        <v>47905.13753583331</v>
      </c>
      <c r="D1749" s="23">
        <v>41172.576797653819</v>
      </c>
      <c r="E1749" s="23">
        <v>96651.135520001335</v>
      </c>
      <c r="F1749" s="23">
        <v>0</v>
      </c>
      <c r="G1749" s="23">
        <v>0</v>
      </c>
      <c r="H1749" s="23">
        <v>0</v>
      </c>
      <c r="I1749" s="23">
        <v>0</v>
      </c>
      <c r="J1749" s="23">
        <v>10050454.494484788</v>
      </c>
      <c r="K1749" s="23">
        <v>0</v>
      </c>
      <c r="L1749" s="23">
        <v>59305.079924786885</v>
      </c>
      <c r="M1749" s="23">
        <v>158.43872810274729</v>
      </c>
      <c r="N1749" s="23">
        <v>79.832086705813779</v>
      </c>
      <c r="O1749" s="23">
        <v>4.6698231353986062</v>
      </c>
      <c r="P1749" s="23">
        <v>4.0358414163527554</v>
      </c>
      <c r="Q1749" s="23">
        <v>9.8840298687882946</v>
      </c>
      <c r="R1749" s="23">
        <v>0</v>
      </c>
      <c r="S1749" s="23">
        <v>0</v>
      </c>
      <c r="T1749" s="23">
        <v>0</v>
      </c>
      <c r="U1749" s="23">
        <v>0</v>
      </c>
      <c r="V1749" s="23">
        <v>4856.2321891160445</v>
      </c>
      <c r="W1749" s="23">
        <v>0</v>
      </c>
      <c r="X1749" s="23">
        <v>25.501185233698624</v>
      </c>
      <c r="Y1749" s="23">
        <v>1750198</v>
      </c>
      <c r="Z1749" s="23">
        <v>2005</v>
      </c>
      <c r="AA1749" s="23" t="b">
        <v>0</v>
      </c>
      <c r="AB1749" s="24" t="s">
        <v>79</v>
      </c>
      <c r="AC1749" s="16">
        <f t="shared" si="83"/>
        <v>10459701.230128739</v>
      </c>
      <c r="AD1749" s="16">
        <f t="shared" si="82"/>
        <v>282.36169446279933</v>
      </c>
      <c r="AE1749" s="16" t="str">
        <f>VLOOKUP(AB1749,aircraft!A:B,2,FALSE)</f>
        <v>Passenger</v>
      </c>
      <c r="AF1749" s="16">
        <f t="shared" si="84"/>
        <v>6.1204640687067409</v>
      </c>
    </row>
    <row r="1750" spans="1:32" x14ac:dyDescent="0.25">
      <c r="A1750" s="23">
        <v>179664.85090985041</v>
      </c>
      <c r="B1750" s="23">
        <v>93712.034124949088</v>
      </c>
      <c r="C1750" s="23">
        <v>118427.50379257298</v>
      </c>
      <c r="D1750" s="23">
        <v>97358.938628093762</v>
      </c>
      <c r="E1750" s="23">
        <v>232323.64387001455</v>
      </c>
      <c r="F1750" s="23">
        <v>0</v>
      </c>
      <c r="G1750" s="23">
        <v>0</v>
      </c>
      <c r="H1750" s="23">
        <v>0</v>
      </c>
      <c r="I1750" s="23">
        <v>0</v>
      </c>
      <c r="J1750" s="23">
        <v>29395903.4330444</v>
      </c>
      <c r="K1750" s="23">
        <v>0</v>
      </c>
      <c r="L1750" s="23">
        <v>126990.82581474767</v>
      </c>
      <c r="M1750" s="23">
        <v>722.2765129443884</v>
      </c>
      <c r="N1750" s="23">
        <v>374.6367201818922</v>
      </c>
      <c r="O1750" s="23">
        <v>22.29285549936542</v>
      </c>
      <c r="P1750" s="23">
        <v>18.338897902624929</v>
      </c>
      <c r="Q1750" s="23">
        <v>46.577162969172193</v>
      </c>
      <c r="R1750" s="23">
        <v>0</v>
      </c>
      <c r="S1750" s="23">
        <v>0</v>
      </c>
      <c r="T1750" s="23">
        <v>0</v>
      </c>
      <c r="U1750" s="23">
        <v>0</v>
      </c>
      <c r="V1750" s="23">
        <v>14518.362224145692</v>
      </c>
      <c r="W1750" s="23">
        <v>0</v>
      </c>
      <c r="X1750" s="23">
        <v>54.606056954806064</v>
      </c>
      <c r="Y1750" s="23">
        <v>5079291</v>
      </c>
      <c r="Z1750" s="23">
        <v>2005</v>
      </c>
      <c r="AA1750" s="23" t="b">
        <v>0</v>
      </c>
      <c r="AB1750" s="24" t="s">
        <v>80</v>
      </c>
      <c r="AC1750" s="16">
        <f t="shared" si="83"/>
        <v>30244381.230184626</v>
      </c>
      <c r="AD1750" s="16">
        <f t="shared" si="82"/>
        <v>1238.7282064522492</v>
      </c>
      <c r="AE1750" s="16" t="str">
        <f>VLOOKUP(AB1750,aircraft!A:B,2,FALSE)</f>
        <v>Passenger</v>
      </c>
      <c r="AF1750" s="16">
        <f t="shared" si="84"/>
        <v>6.0415287225870102</v>
      </c>
    </row>
    <row r="1751" spans="1:32" x14ac:dyDescent="0.25">
      <c r="A1751" s="23">
        <v>318506.3572394707</v>
      </c>
      <c r="B1751" s="23">
        <v>175285.48564064506</v>
      </c>
      <c r="C1751" s="23">
        <v>134396.93848332218</v>
      </c>
      <c r="D1751" s="23">
        <v>120452.34901543197</v>
      </c>
      <c r="E1751" s="23">
        <v>286475.99649728456</v>
      </c>
      <c r="F1751" s="23">
        <v>0</v>
      </c>
      <c r="G1751" s="23">
        <v>0</v>
      </c>
      <c r="H1751" s="23">
        <v>0</v>
      </c>
      <c r="I1751" s="23">
        <v>0</v>
      </c>
      <c r="J1751" s="23">
        <v>33401192.239525989</v>
      </c>
      <c r="K1751" s="23">
        <v>0</v>
      </c>
      <c r="L1751" s="23">
        <v>165701.73031321139</v>
      </c>
      <c r="M1751" s="23">
        <v>442.68657058799289</v>
      </c>
      <c r="N1751" s="23">
        <v>237.67195393196252</v>
      </c>
      <c r="O1751" s="23">
        <v>34.397083173703102</v>
      </c>
      <c r="P1751" s="23">
        <v>31.219998785768013</v>
      </c>
      <c r="Q1751" s="23">
        <v>76.155747718556157</v>
      </c>
      <c r="R1751" s="23">
        <v>0</v>
      </c>
      <c r="S1751" s="23">
        <v>0</v>
      </c>
      <c r="T1751" s="23">
        <v>0</v>
      </c>
      <c r="U1751" s="23">
        <v>0</v>
      </c>
      <c r="V1751" s="23">
        <v>16343.658405532013</v>
      </c>
      <c r="W1751" s="23">
        <v>0</v>
      </c>
      <c r="X1751" s="23">
        <v>71.251746454446135</v>
      </c>
      <c r="Y1751" s="23">
        <v>5790670</v>
      </c>
      <c r="Z1751" s="23">
        <v>2005</v>
      </c>
      <c r="AA1751" s="23" t="b">
        <v>0</v>
      </c>
      <c r="AB1751" s="24" t="s">
        <v>145</v>
      </c>
      <c r="AC1751" s="16">
        <f t="shared" si="83"/>
        <v>34602011.096715353</v>
      </c>
      <c r="AD1751" s="16">
        <f t="shared" si="82"/>
        <v>893.38310065242877</v>
      </c>
      <c r="AE1751" s="16" t="str">
        <f>VLOOKUP(AB1751,aircraft!A:B,2,FALSE)</f>
        <v>Passenger</v>
      </c>
      <c r="AF1751" s="16">
        <f t="shared" si="84"/>
        <v>6.0909509272014475</v>
      </c>
    </row>
    <row r="1752" spans="1:32" x14ac:dyDescent="0.25">
      <c r="A1752" s="23">
        <v>2529190.7174372319</v>
      </c>
      <c r="B1752" s="23">
        <v>1372117.4614754866</v>
      </c>
      <c r="C1752" s="23">
        <v>1260345.6148040062</v>
      </c>
      <c r="D1752" s="23">
        <v>1039099.618965241</v>
      </c>
      <c r="E1752" s="23">
        <v>2445485.4679745464</v>
      </c>
      <c r="F1752" s="23">
        <v>0</v>
      </c>
      <c r="G1752" s="23">
        <v>0</v>
      </c>
      <c r="H1752" s="23">
        <v>0</v>
      </c>
      <c r="I1752" s="23">
        <v>0</v>
      </c>
      <c r="J1752" s="23">
        <v>307606173.53317487</v>
      </c>
      <c r="K1752" s="23">
        <v>0</v>
      </c>
      <c r="L1752" s="23">
        <v>1394268.5947484402</v>
      </c>
      <c r="M1752" s="23">
        <v>7924.6112646059837</v>
      </c>
      <c r="N1752" s="23">
        <v>4249.1990155426338</v>
      </c>
      <c r="O1752" s="23">
        <v>104.92130731828276</v>
      </c>
      <c r="P1752" s="23">
        <v>85.924521050120788</v>
      </c>
      <c r="Q1752" s="23">
        <v>210.90756987860786</v>
      </c>
      <c r="R1752" s="23">
        <v>0</v>
      </c>
      <c r="S1752" s="23">
        <v>0</v>
      </c>
      <c r="T1752" s="23">
        <v>0</v>
      </c>
      <c r="U1752" s="23">
        <v>0</v>
      </c>
      <c r="V1752" s="23">
        <v>151323.45815119278</v>
      </c>
      <c r="W1752" s="23">
        <v>0</v>
      </c>
      <c r="X1752" s="23">
        <v>599.53551610252589</v>
      </c>
      <c r="Y1752" s="23">
        <v>53226813</v>
      </c>
      <c r="Z1752" s="23">
        <v>2005</v>
      </c>
      <c r="AA1752" s="23" t="b">
        <v>0</v>
      </c>
      <c r="AB1752" s="24" t="s">
        <v>81</v>
      </c>
      <c r="AC1752" s="16">
        <f t="shared" si="83"/>
        <v>317646681.00857985</v>
      </c>
      <c r="AD1752" s="16">
        <f t="shared" si="82"/>
        <v>13175.099194498154</v>
      </c>
      <c r="AE1752" s="16" t="str">
        <f>VLOOKUP(AB1752,aircraft!A:B,2,FALSE)</f>
        <v>Passenger (not used as freighter)</v>
      </c>
      <c r="AF1752" s="16">
        <f t="shared" si="84"/>
        <v>6.0686741483029651</v>
      </c>
    </row>
    <row r="1753" spans="1:32" x14ac:dyDescent="0.25">
      <c r="A1753" s="23">
        <v>8887.2308514960077</v>
      </c>
      <c r="B1753" s="23">
        <v>4589.2951927675413</v>
      </c>
      <c r="C1753" s="23">
        <v>5108.6444231125261</v>
      </c>
      <c r="D1753" s="23">
        <v>4605.0747547077763</v>
      </c>
      <c r="E1753" s="23">
        <v>10147.8185465118</v>
      </c>
      <c r="F1753" s="23">
        <v>0</v>
      </c>
      <c r="G1753" s="23">
        <v>0</v>
      </c>
      <c r="H1753" s="23">
        <v>0</v>
      </c>
      <c r="I1753" s="23">
        <v>0</v>
      </c>
      <c r="J1753" s="23">
        <v>1197103.7776118589</v>
      </c>
      <c r="K1753" s="23">
        <v>0</v>
      </c>
      <c r="L1753" s="23">
        <v>5885.7345629882293</v>
      </c>
      <c r="M1753" s="23">
        <v>12.530994699076436</v>
      </c>
      <c r="N1753" s="23">
        <v>6.4709058078970125</v>
      </c>
      <c r="O1753" s="23">
        <v>0.25543223328800579</v>
      </c>
      <c r="P1753" s="23">
        <v>0.2302537486718545</v>
      </c>
      <c r="Q1753" s="23">
        <v>0.58281137572384367</v>
      </c>
      <c r="R1753" s="23">
        <v>0</v>
      </c>
      <c r="S1753" s="23">
        <v>0</v>
      </c>
      <c r="T1753" s="23">
        <v>0</v>
      </c>
      <c r="U1753" s="23">
        <v>0</v>
      </c>
      <c r="V1753" s="23">
        <v>586.52907707552322</v>
      </c>
      <c r="W1753" s="23">
        <v>0</v>
      </c>
      <c r="X1753" s="23">
        <v>2.5308659480351325</v>
      </c>
      <c r="Y1753" s="23">
        <v>189924</v>
      </c>
      <c r="Z1753" s="23">
        <v>2005</v>
      </c>
      <c r="AA1753" s="23" t="b">
        <v>0</v>
      </c>
      <c r="AB1753" s="24" t="s">
        <v>233</v>
      </c>
      <c r="AC1753" s="16">
        <f t="shared" si="83"/>
        <v>1236327.5759434428</v>
      </c>
      <c r="AD1753" s="16">
        <f t="shared" si="82"/>
        <v>22.601263812692281</v>
      </c>
      <c r="AE1753" s="16" t="str">
        <f>VLOOKUP(AB1753,aircraft!A:B,2,FALSE)</f>
        <v>Passenger</v>
      </c>
      <c r="AF1753" s="16">
        <f t="shared" si="84"/>
        <v>6.6200113812530272</v>
      </c>
    </row>
    <row r="1754" spans="1:32" x14ac:dyDescent="0.25">
      <c r="A1754" s="23">
        <v>1235333.3911074337</v>
      </c>
      <c r="B1754" s="23">
        <v>558265.08763921424</v>
      </c>
      <c r="C1754" s="23">
        <v>552088.08539939043</v>
      </c>
      <c r="D1754" s="23">
        <v>459338.78392031783</v>
      </c>
      <c r="E1754" s="23">
        <v>1143681.7826304531</v>
      </c>
      <c r="F1754" s="23">
        <v>0</v>
      </c>
      <c r="G1754" s="23">
        <v>0</v>
      </c>
      <c r="H1754" s="23">
        <v>0</v>
      </c>
      <c r="I1754" s="23">
        <v>0</v>
      </c>
      <c r="J1754" s="23">
        <v>134970381.35784113</v>
      </c>
      <c r="K1754" s="23">
        <v>0</v>
      </c>
      <c r="L1754" s="23">
        <v>821539.30665204464</v>
      </c>
      <c r="M1754" s="23">
        <v>1640.9453065294372</v>
      </c>
      <c r="N1754" s="23">
        <v>741.60648551640918</v>
      </c>
      <c r="O1754" s="23">
        <v>29.224918399146564</v>
      </c>
      <c r="P1754" s="23">
        <v>24.265008916370384</v>
      </c>
      <c r="Q1754" s="23">
        <v>65.627970052820459</v>
      </c>
      <c r="R1754" s="23">
        <v>0</v>
      </c>
      <c r="S1754" s="23">
        <v>0</v>
      </c>
      <c r="T1754" s="23">
        <v>0</v>
      </c>
      <c r="U1754" s="23">
        <v>0</v>
      </c>
      <c r="V1754" s="23">
        <v>116814.13797302527</v>
      </c>
      <c r="W1754" s="23">
        <v>0</v>
      </c>
      <c r="X1754" s="23">
        <v>164.30786913461355</v>
      </c>
      <c r="Y1754" s="23">
        <v>16150888</v>
      </c>
      <c r="Z1754" s="23">
        <v>2005</v>
      </c>
      <c r="AA1754" s="23" t="b">
        <v>0</v>
      </c>
      <c r="AB1754" s="24" t="s">
        <v>203</v>
      </c>
      <c r="AC1754" s="16">
        <f t="shared" si="83"/>
        <v>139740627.79518998</v>
      </c>
      <c r="AD1754" s="16">
        <f t="shared" si="82"/>
        <v>2665.9775585487973</v>
      </c>
      <c r="AE1754" s="16" t="str">
        <f>VLOOKUP(AB1754,aircraft!A:B,2,FALSE)</f>
        <v>Passenger</v>
      </c>
      <c r="AF1754" s="16">
        <f t="shared" si="84"/>
        <v>8.7980780775776264</v>
      </c>
    </row>
    <row r="1755" spans="1:32" x14ac:dyDescent="0.25">
      <c r="A1755" s="23">
        <v>10994882.586917141</v>
      </c>
      <c r="B1755" s="23">
        <v>5043696.626534692</v>
      </c>
      <c r="C1755" s="23">
        <v>5370095.98040953</v>
      </c>
      <c r="D1755" s="23">
        <v>4545352.8393491805</v>
      </c>
      <c r="E1755" s="23">
        <v>11337085.779134655</v>
      </c>
      <c r="F1755" s="23">
        <v>0</v>
      </c>
      <c r="G1755" s="23">
        <v>0</v>
      </c>
      <c r="H1755" s="23">
        <v>0</v>
      </c>
      <c r="I1755" s="23">
        <v>0</v>
      </c>
      <c r="J1755" s="23">
        <v>1542010107.0479014</v>
      </c>
      <c r="K1755" s="23">
        <v>0</v>
      </c>
      <c r="L1755" s="23">
        <v>7644492.079485612</v>
      </c>
      <c r="M1755" s="23">
        <v>10931.746447062016</v>
      </c>
      <c r="N1755" s="23">
        <v>5047.6228585543768</v>
      </c>
      <c r="O1755" s="23">
        <v>138.31008731041135</v>
      </c>
      <c r="P1755" s="23">
        <v>119.63532355757492</v>
      </c>
      <c r="Q1755" s="23">
        <v>406.9002064443103</v>
      </c>
      <c r="R1755" s="23">
        <v>0</v>
      </c>
      <c r="S1755" s="23">
        <v>0</v>
      </c>
      <c r="T1755" s="23">
        <v>0</v>
      </c>
      <c r="U1755" s="23">
        <v>0</v>
      </c>
      <c r="V1755" s="23">
        <v>1307018.1665233877</v>
      </c>
      <c r="W1755" s="23">
        <v>0</v>
      </c>
      <c r="X1755" s="23">
        <v>1528.8984885159014</v>
      </c>
      <c r="Y1755" s="23">
        <v>153179697</v>
      </c>
      <c r="Z1755" s="23">
        <v>2005</v>
      </c>
      <c r="AA1755" s="23" t="b">
        <v>0</v>
      </c>
      <c r="AB1755" s="24" t="s">
        <v>229</v>
      </c>
      <c r="AC1755" s="16">
        <f t="shared" si="83"/>
        <v>1586945712.9397323</v>
      </c>
      <c r="AD1755" s="16">
        <f t="shared" si="82"/>
        <v>18173.113411444592</v>
      </c>
      <c r="AE1755" s="16" t="str">
        <f>VLOOKUP(AB1755,aircraft!A:B,2,FALSE)</f>
        <v>Passenger</v>
      </c>
      <c r="AF1755" s="16">
        <f t="shared" si="84"/>
        <v>10.502963180897812</v>
      </c>
    </row>
    <row r="1756" spans="1:32" x14ac:dyDescent="0.25">
      <c r="A1756" s="23">
        <v>475742.40179152763</v>
      </c>
      <c r="B1756" s="23">
        <v>216682.0379526891</v>
      </c>
      <c r="C1756" s="23">
        <v>296720.60629857943</v>
      </c>
      <c r="D1756" s="23">
        <v>219538.83412572375</v>
      </c>
      <c r="E1756" s="23">
        <v>532940.01912740478</v>
      </c>
      <c r="F1756" s="23">
        <v>0</v>
      </c>
      <c r="G1756" s="23">
        <v>0</v>
      </c>
      <c r="H1756" s="23">
        <v>0</v>
      </c>
      <c r="I1756" s="23">
        <v>0</v>
      </c>
      <c r="J1756" s="23">
        <v>63538415.616820872</v>
      </c>
      <c r="K1756" s="23">
        <v>0</v>
      </c>
      <c r="L1756" s="23">
        <v>356400.16762637207</v>
      </c>
      <c r="M1756" s="23">
        <v>335.96432617651567</v>
      </c>
      <c r="N1756" s="23">
        <v>153.10896244605036</v>
      </c>
      <c r="O1756" s="23">
        <v>0.27666613283089608</v>
      </c>
      <c r="P1756" s="23">
        <v>0.21084337188670815</v>
      </c>
      <c r="Q1756" s="23">
        <v>0.44141632615397741</v>
      </c>
      <c r="R1756" s="23">
        <v>0</v>
      </c>
      <c r="S1756" s="23">
        <v>0</v>
      </c>
      <c r="T1756" s="23">
        <v>0</v>
      </c>
      <c r="U1756" s="23">
        <v>0</v>
      </c>
      <c r="V1756" s="23">
        <v>56935.078058199084</v>
      </c>
      <c r="W1756" s="23">
        <v>0</v>
      </c>
      <c r="X1756" s="23">
        <v>71.280036910894339</v>
      </c>
      <c r="Y1756" s="23">
        <v>6286694</v>
      </c>
      <c r="Z1756" s="23">
        <v>2005</v>
      </c>
      <c r="AA1756" s="23" t="b">
        <v>0</v>
      </c>
      <c r="AB1756" s="24" t="s">
        <v>234</v>
      </c>
      <c r="AC1756" s="16">
        <f t="shared" si="83"/>
        <v>65636439.683743171</v>
      </c>
      <c r="AD1756" s="16">
        <f t="shared" si="82"/>
        <v>561.28225136433184</v>
      </c>
      <c r="AE1756" s="16" t="str">
        <f>VLOOKUP(AB1756,aircraft!A:B,2,FALSE)</f>
        <v>Passenger</v>
      </c>
      <c r="AF1756" s="16">
        <f t="shared" si="84"/>
        <v>10.6061506547648</v>
      </c>
    </row>
    <row r="1757" spans="1:32" x14ac:dyDescent="0.25">
      <c r="A1757" s="23">
        <v>154443.03323262793</v>
      </c>
      <c r="B1757" s="23">
        <v>71119.407648009132</v>
      </c>
      <c r="C1757" s="23">
        <v>73482.738816554425</v>
      </c>
      <c r="D1757" s="23">
        <v>67334.042150325346</v>
      </c>
      <c r="E1757" s="23">
        <v>166351.46781427093</v>
      </c>
      <c r="F1757" s="23">
        <v>0</v>
      </c>
      <c r="G1757" s="23">
        <v>0</v>
      </c>
      <c r="H1757" s="23">
        <v>0</v>
      </c>
      <c r="I1757" s="23">
        <v>0</v>
      </c>
      <c r="J1757" s="23">
        <v>23400477.021127298</v>
      </c>
      <c r="K1757" s="23">
        <v>0</v>
      </c>
      <c r="L1757" s="23">
        <v>79339.158196405566</v>
      </c>
      <c r="M1757" s="23">
        <v>654.83841289954444</v>
      </c>
      <c r="N1757" s="23">
        <v>301.54626632092845</v>
      </c>
      <c r="O1757" s="23">
        <v>2.396748264388882</v>
      </c>
      <c r="P1757" s="23">
        <v>2.1961994239349614</v>
      </c>
      <c r="Q1757" s="23">
        <v>5.6799497294379719</v>
      </c>
      <c r="R1757" s="23">
        <v>0</v>
      </c>
      <c r="S1757" s="23">
        <v>0</v>
      </c>
      <c r="T1757" s="23">
        <v>0</v>
      </c>
      <c r="U1757" s="23">
        <v>0</v>
      </c>
      <c r="V1757" s="23">
        <v>18384.261090035216</v>
      </c>
      <c r="W1757" s="23">
        <v>0</v>
      </c>
      <c r="X1757" s="23">
        <v>15.867832392962674</v>
      </c>
      <c r="Y1757" s="23">
        <v>1962331</v>
      </c>
      <c r="Z1757" s="23">
        <v>2005</v>
      </c>
      <c r="AA1757" s="23" t="b">
        <v>0</v>
      </c>
      <c r="AB1757" s="24" t="s">
        <v>251</v>
      </c>
      <c r="AC1757" s="16">
        <f t="shared" si="83"/>
        <v>24012546.868985489</v>
      </c>
      <c r="AD1757" s="16">
        <f t="shared" si="82"/>
        <v>982.52540903119746</v>
      </c>
      <c r="AE1757" s="16" t="str">
        <f>VLOOKUP(AB1757,aircraft!A:B,2,FALSE)</f>
        <v>Passenger</v>
      </c>
      <c r="AF1757" s="16">
        <f t="shared" si="84"/>
        <v>12.378636867573586</v>
      </c>
    </row>
    <row r="1758" spans="1:32" x14ac:dyDescent="0.25">
      <c r="A1758" s="23">
        <v>321.64859706863319</v>
      </c>
      <c r="B1758" s="23">
        <v>184.84131192062975</v>
      </c>
      <c r="C1758" s="23">
        <v>162.11526761330288</v>
      </c>
      <c r="D1758" s="23">
        <v>209.96820211788531</v>
      </c>
      <c r="E1758" s="23">
        <v>277.74955132622148</v>
      </c>
      <c r="F1758" s="23">
        <v>0</v>
      </c>
      <c r="G1758" s="23">
        <v>0</v>
      </c>
      <c r="H1758" s="23">
        <v>0</v>
      </c>
      <c r="I1758" s="23">
        <v>0</v>
      </c>
      <c r="J1758" s="23">
        <v>67593.927472403913</v>
      </c>
      <c r="K1758" s="23">
        <v>0</v>
      </c>
      <c r="L1758" s="23">
        <v>182.74332217299616</v>
      </c>
      <c r="M1758" s="23">
        <v>1.692059179981507</v>
      </c>
      <c r="N1758" s="23">
        <v>1.0341348927069312</v>
      </c>
      <c r="O1758" s="23">
        <v>1.7567622443083318E-2</v>
      </c>
      <c r="P1758" s="23">
        <v>2.2643257525714451E-2</v>
      </c>
      <c r="Q1758" s="23">
        <v>3.0997722353857358E-2</v>
      </c>
      <c r="R1758" s="23">
        <v>0</v>
      </c>
      <c r="S1758" s="23">
        <v>0</v>
      </c>
      <c r="T1758" s="23">
        <v>0</v>
      </c>
      <c r="U1758" s="23">
        <v>0</v>
      </c>
      <c r="V1758" s="23">
        <v>3.9497783095678711</v>
      </c>
      <c r="W1758" s="23">
        <v>0</v>
      </c>
      <c r="X1758" s="23">
        <v>6.7615028160725607E-2</v>
      </c>
      <c r="Y1758" s="23">
        <v>16494</v>
      </c>
      <c r="Z1758" s="23">
        <v>2005</v>
      </c>
      <c r="AA1758" s="23" t="b">
        <v>0</v>
      </c>
      <c r="AB1758" s="24" t="s">
        <v>241</v>
      </c>
      <c r="AC1758" s="16">
        <f t="shared" si="83"/>
        <v>68932.993724623593</v>
      </c>
      <c r="AD1758" s="16">
        <f t="shared" si="82"/>
        <v>2.8650177031718189</v>
      </c>
      <c r="AE1758" s="16" t="str">
        <f>VLOOKUP(AB1758,aircraft!A:B,2,FALSE)</f>
        <v>Passenger</v>
      </c>
      <c r="AF1758" s="16">
        <f t="shared" si="84"/>
        <v>4.2907617976100907</v>
      </c>
    </row>
    <row r="1759" spans="1:32" x14ac:dyDescent="0.25">
      <c r="A1759" s="23">
        <v>547.83589591104817</v>
      </c>
      <c r="B1759" s="23">
        <v>134.09096917277753</v>
      </c>
      <c r="C1759" s="23">
        <v>451.14185660077817</v>
      </c>
      <c r="D1759" s="23">
        <v>772.85950486478407</v>
      </c>
      <c r="E1759" s="23">
        <v>729.78284745546125</v>
      </c>
      <c r="F1759" s="23">
        <v>0</v>
      </c>
      <c r="G1759" s="23">
        <v>0</v>
      </c>
      <c r="H1759" s="23">
        <v>0</v>
      </c>
      <c r="I1759" s="23">
        <v>0</v>
      </c>
      <c r="J1759" s="23">
        <v>208236.37901063918</v>
      </c>
      <c r="K1759" s="23">
        <v>0</v>
      </c>
      <c r="L1759" s="23">
        <v>510.27686586223354</v>
      </c>
      <c r="M1759" s="23">
        <v>0.61357621980838128</v>
      </c>
      <c r="N1759" s="23">
        <v>0.15018188948471897</v>
      </c>
      <c r="O1759" s="23">
        <v>9.0228369040795259E-3</v>
      </c>
      <c r="P1759" s="23">
        <v>1.5457189706814214E-2</v>
      </c>
      <c r="Q1759" s="23">
        <v>1.6837998772906496E-2</v>
      </c>
      <c r="R1759" s="23">
        <v>0</v>
      </c>
      <c r="S1759" s="23">
        <v>0</v>
      </c>
      <c r="T1759" s="23">
        <v>0</v>
      </c>
      <c r="U1759" s="23">
        <v>0</v>
      </c>
      <c r="V1759" s="23">
        <v>119.98398963316811</v>
      </c>
      <c r="W1759" s="23">
        <v>0</v>
      </c>
      <c r="X1759" s="23">
        <v>0.2500356672379444</v>
      </c>
      <c r="Y1759" s="23">
        <v>68184</v>
      </c>
      <c r="Z1759" s="23">
        <v>2005</v>
      </c>
      <c r="AA1759" s="23" t="b">
        <v>0</v>
      </c>
      <c r="AB1759" s="24" t="s">
        <v>235</v>
      </c>
      <c r="AC1759" s="16">
        <f t="shared" si="83"/>
        <v>211382.36695050626</v>
      </c>
      <c r="AD1759" s="16">
        <f t="shared" si="82"/>
        <v>1.0551118019148449</v>
      </c>
      <c r="AE1759" s="16" t="str">
        <f>VLOOKUP(AB1759,aircraft!A:B,2,FALSE)</f>
        <v>Passenger</v>
      </c>
      <c r="AF1759" s="16">
        <f t="shared" si="84"/>
        <v>3.1209472111489505</v>
      </c>
    </row>
    <row r="1760" spans="1:32" x14ac:dyDescent="0.25">
      <c r="A1760" s="23">
        <v>47.954442281870818</v>
      </c>
      <c r="B1760" s="23">
        <v>34.394618301913155</v>
      </c>
      <c r="C1760" s="23">
        <v>18.25587068791793</v>
      </c>
      <c r="D1760" s="23">
        <v>42.534920202899258</v>
      </c>
      <c r="E1760" s="23">
        <v>52.544837477660174</v>
      </c>
      <c r="F1760" s="23">
        <v>0</v>
      </c>
      <c r="G1760" s="23">
        <v>0</v>
      </c>
      <c r="H1760" s="23">
        <v>0</v>
      </c>
      <c r="I1760" s="23">
        <v>0</v>
      </c>
      <c r="J1760" s="23">
        <v>9448.3135788798336</v>
      </c>
      <c r="K1760" s="23">
        <v>0</v>
      </c>
      <c r="L1760" s="23">
        <v>39.976775146591535</v>
      </c>
      <c r="M1760" s="23">
        <v>0.19967001787535485</v>
      </c>
      <c r="N1760" s="23">
        <v>0.14321038311304254</v>
      </c>
      <c r="O1760" s="23">
        <v>1.0624704126247116E-3</v>
      </c>
      <c r="P1760" s="23">
        <v>2.4754828181842085E-3</v>
      </c>
      <c r="Q1760" s="23">
        <v>3.000892066469698E-3</v>
      </c>
      <c r="R1760" s="23">
        <v>0</v>
      </c>
      <c r="S1760" s="23">
        <v>0</v>
      </c>
      <c r="T1760" s="23">
        <v>0</v>
      </c>
      <c r="U1760" s="23">
        <v>0</v>
      </c>
      <c r="V1760" s="23">
        <v>10.481011119165924</v>
      </c>
      <c r="W1760" s="23">
        <v>0</v>
      </c>
      <c r="X1760" s="23">
        <v>1.9588620054152996E-2</v>
      </c>
      <c r="Y1760" s="23">
        <v>3629</v>
      </c>
      <c r="Z1760" s="23">
        <v>2005</v>
      </c>
      <c r="AA1760" s="23" t="b">
        <v>0</v>
      </c>
      <c r="AB1760" s="24" t="s">
        <v>217</v>
      </c>
      <c r="AC1760" s="16">
        <f t="shared" si="83"/>
        <v>9683.9750429786873</v>
      </c>
      <c r="AD1760" s="16">
        <f t="shared" si="82"/>
        <v>0.36900786633982902</v>
      </c>
      <c r="AE1760" s="16" t="str">
        <f>VLOOKUP(AB1760,aircraft!A:B,2,FALSE)</f>
        <v>Passenger</v>
      </c>
      <c r="AF1760" s="16">
        <f t="shared" si="84"/>
        <v>2.6684968429260643</v>
      </c>
    </row>
    <row r="1761" spans="1:32" x14ac:dyDescent="0.25">
      <c r="A1761" s="23">
        <v>592.453410526021</v>
      </c>
      <c r="B1761" s="23">
        <v>124.42657109422316</v>
      </c>
      <c r="C1761" s="23">
        <v>512.7188292914384</v>
      </c>
      <c r="D1761" s="23">
        <v>899.0285748976753</v>
      </c>
      <c r="E1761" s="23">
        <v>944.88369168207578</v>
      </c>
      <c r="F1761" s="23">
        <v>0</v>
      </c>
      <c r="G1761" s="23">
        <v>0</v>
      </c>
      <c r="H1761" s="23">
        <v>0</v>
      </c>
      <c r="I1761" s="23">
        <v>0</v>
      </c>
      <c r="J1761" s="23">
        <v>314619.81822463276</v>
      </c>
      <c r="K1761" s="23">
        <v>0</v>
      </c>
      <c r="L1761" s="23">
        <v>1003.9308695906293</v>
      </c>
      <c r="M1761" s="23">
        <v>2.7676259795555076</v>
      </c>
      <c r="N1761" s="23">
        <v>0.58356060052129688</v>
      </c>
      <c r="O1761" s="23">
        <v>2.5796408859558077E-2</v>
      </c>
      <c r="P1761" s="23">
        <v>4.5208848741682899E-2</v>
      </c>
      <c r="Q1761" s="23">
        <v>5.2830055285726318E-2</v>
      </c>
      <c r="R1761" s="23">
        <v>0</v>
      </c>
      <c r="S1761" s="23">
        <v>0</v>
      </c>
      <c r="T1761" s="23">
        <v>0</v>
      </c>
      <c r="U1761" s="23">
        <v>0</v>
      </c>
      <c r="V1761" s="23">
        <v>333.78890711659795</v>
      </c>
      <c r="W1761" s="23">
        <v>0</v>
      </c>
      <c r="X1761" s="23">
        <v>0.49192613193370527</v>
      </c>
      <c r="Y1761" s="23">
        <v>121331</v>
      </c>
      <c r="Z1761" s="23">
        <v>2005</v>
      </c>
      <c r="AA1761" s="23" t="b">
        <v>0</v>
      </c>
      <c r="AB1761" s="24" t="s">
        <v>155</v>
      </c>
      <c r="AC1761" s="16">
        <f t="shared" si="83"/>
        <v>318697.26017171482</v>
      </c>
      <c r="AD1761" s="16">
        <f t="shared" si="82"/>
        <v>3.9669480248974769</v>
      </c>
      <c r="AE1761" s="16" t="str">
        <f>VLOOKUP(AB1761,aircraft!A:B,2,FALSE)</f>
        <v>Passenger</v>
      </c>
      <c r="AF1761" s="16">
        <f t="shared" si="84"/>
        <v>2.6512112475472365</v>
      </c>
    </row>
    <row r="1762" spans="1:32" x14ac:dyDescent="0.25">
      <c r="A1762" s="23">
        <v>43.491848668899912</v>
      </c>
      <c r="B1762" s="23">
        <v>0</v>
      </c>
      <c r="C1762" s="23">
        <v>49.062720208883277</v>
      </c>
      <c r="D1762" s="23">
        <v>157.70160067141055</v>
      </c>
      <c r="E1762" s="23">
        <v>210.26880089521407</v>
      </c>
      <c r="F1762" s="23">
        <v>0</v>
      </c>
      <c r="G1762" s="23">
        <v>0</v>
      </c>
      <c r="H1762" s="23">
        <v>0</v>
      </c>
      <c r="I1762" s="23">
        <v>0</v>
      </c>
      <c r="J1762" s="23">
        <v>37730.221562004088</v>
      </c>
      <c r="K1762" s="23">
        <v>0</v>
      </c>
      <c r="L1762" s="23">
        <v>99.558493763208389</v>
      </c>
      <c r="M1762" s="23">
        <v>0.25399240626511993</v>
      </c>
      <c r="N1762" s="23">
        <v>0</v>
      </c>
      <c r="O1762" s="23">
        <v>1.4228188679631005E-2</v>
      </c>
      <c r="P1762" s="23">
        <v>4.5733463613099663E-2</v>
      </c>
      <c r="Q1762" s="23">
        <v>6.0977951484132875E-2</v>
      </c>
      <c r="R1762" s="23">
        <v>0</v>
      </c>
      <c r="S1762" s="23">
        <v>0</v>
      </c>
      <c r="T1762" s="23">
        <v>0</v>
      </c>
      <c r="U1762" s="23">
        <v>0</v>
      </c>
      <c r="V1762" s="23">
        <v>40.228447390459479</v>
      </c>
      <c r="W1762" s="23">
        <v>0</v>
      </c>
      <c r="X1762" s="23">
        <v>5.674833892487003E-2</v>
      </c>
      <c r="Y1762" s="23">
        <v>14544</v>
      </c>
      <c r="Z1762" s="23">
        <v>2005</v>
      </c>
      <c r="AA1762" s="23" t="b">
        <v>0</v>
      </c>
      <c r="AB1762" s="24" t="s">
        <v>224</v>
      </c>
      <c r="AC1762" s="16">
        <f t="shared" si="83"/>
        <v>38290.305026211703</v>
      </c>
      <c r="AD1762" s="16">
        <f t="shared" si="82"/>
        <v>0.43168034896685348</v>
      </c>
      <c r="AE1762" s="16" t="str">
        <f>VLOOKUP(AB1762,aircraft!A:B,2,FALSE)</f>
        <v>Passenger</v>
      </c>
      <c r="AF1762" s="16">
        <f t="shared" si="84"/>
        <v>2.6391760716980661</v>
      </c>
    </row>
    <row r="1763" spans="1:32" x14ac:dyDescent="0.25">
      <c r="A1763" s="23">
        <v>43.491848668899912</v>
      </c>
      <c r="B1763" s="23">
        <v>0</v>
      </c>
      <c r="C1763" s="23">
        <v>64.819581160837203</v>
      </c>
      <c r="D1763" s="23">
        <v>105.60374720245599</v>
      </c>
      <c r="E1763" s="23">
        <v>168.96599552392959</v>
      </c>
      <c r="F1763" s="23">
        <v>0</v>
      </c>
      <c r="G1763" s="23">
        <v>0</v>
      </c>
      <c r="H1763" s="23">
        <v>0</v>
      </c>
      <c r="I1763" s="23">
        <v>0</v>
      </c>
      <c r="J1763" s="23">
        <v>30154.244259166713</v>
      </c>
      <c r="K1763" s="23">
        <v>0</v>
      </c>
      <c r="L1763" s="23">
        <v>124.78907454013824</v>
      </c>
      <c r="M1763" s="23">
        <v>0.39316630836353572</v>
      </c>
      <c r="N1763" s="23">
        <v>0</v>
      </c>
      <c r="O1763" s="23">
        <v>4.0188139776105771E-3</v>
      </c>
      <c r="P1763" s="23">
        <v>6.5474322379870577E-3</v>
      </c>
      <c r="Q1763" s="23">
        <v>1.0475891580779294E-2</v>
      </c>
      <c r="R1763" s="23">
        <v>0</v>
      </c>
      <c r="S1763" s="23">
        <v>0</v>
      </c>
      <c r="T1763" s="23">
        <v>0</v>
      </c>
      <c r="U1763" s="23">
        <v>0</v>
      </c>
      <c r="V1763" s="23">
        <v>33.136693979110568</v>
      </c>
      <c r="W1763" s="23">
        <v>0</v>
      </c>
      <c r="X1763" s="23">
        <v>6.1146647249873565E-2</v>
      </c>
      <c r="Y1763" s="23">
        <v>11592</v>
      </c>
      <c r="Z1763" s="23">
        <v>2005</v>
      </c>
      <c r="AA1763" s="23" t="b">
        <v>0</v>
      </c>
      <c r="AB1763" s="24" t="s">
        <v>148</v>
      </c>
      <c r="AC1763" s="16">
        <f t="shared" si="83"/>
        <v>30661.914506262976</v>
      </c>
      <c r="AD1763" s="16">
        <f t="shared" si="82"/>
        <v>0.47535509340978616</v>
      </c>
      <c r="AE1763" s="16" t="str">
        <f>VLOOKUP(AB1763,aircraft!A:B,2,FALSE)</f>
        <v>Passenger</v>
      </c>
      <c r="AF1763" s="16">
        <f t="shared" si="84"/>
        <v>2.6712317210154723</v>
      </c>
    </row>
    <row r="1764" spans="1:32" x14ac:dyDescent="0.25">
      <c r="A1764" s="23">
        <v>376.20309563889634</v>
      </c>
      <c r="B1764" s="23">
        <v>161.58068176957741</v>
      </c>
      <c r="C1764" s="23">
        <v>230.98178911957274</v>
      </c>
      <c r="D1764" s="23">
        <v>376.31441039443007</v>
      </c>
      <c r="E1764" s="23">
        <v>602.10305663108829</v>
      </c>
      <c r="F1764" s="23">
        <v>0</v>
      </c>
      <c r="G1764" s="23">
        <v>0</v>
      </c>
      <c r="H1764" s="23">
        <v>0</v>
      </c>
      <c r="I1764" s="23">
        <v>0</v>
      </c>
      <c r="J1764" s="23">
        <v>130090.64199905394</v>
      </c>
      <c r="K1764" s="23">
        <v>0</v>
      </c>
      <c r="L1764" s="23">
        <v>359.87930519556539</v>
      </c>
      <c r="M1764" s="23">
        <v>6.7716554299952607</v>
      </c>
      <c r="N1764" s="23">
        <v>2.9084521466499247</v>
      </c>
      <c r="O1764" s="23">
        <v>2.3098180009061903E-2</v>
      </c>
      <c r="P1764" s="23">
        <v>3.7631442826840542E-2</v>
      </c>
      <c r="Q1764" s="23">
        <v>6.0210308522944886E-2</v>
      </c>
      <c r="R1764" s="23">
        <v>0</v>
      </c>
      <c r="S1764" s="23">
        <v>0</v>
      </c>
      <c r="T1764" s="23">
        <v>0</v>
      </c>
      <c r="U1764" s="23">
        <v>0</v>
      </c>
      <c r="V1764" s="23">
        <v>139.77833183720708</v>
      </c>
      <c r="W1764" s="23">
        <v>0</v>
      </c>
      <c r="X1764" s="23">
        <v>0.20513119485172235</v>
      </c>
      <c r="Y1764" s="23">
        <v>50112</v>
      </c>
      <c r="Z1764" s="23">
        <v>2005</v>
      </c>
      <c r="AA1764" s="23" t="b">
        <v>0</v>
      </c>
      <c r="AB1764" s="24" t="s">
        <v>208</v>
      </c>
      <c r="AC1764" s="16">
        <f t="shared" si="83"/>
        <v>132197.70433780306</v>
      </c>
      <c r="AD1764" s="16">
        <f t="shared" si="82"/>
        <v>10.006178702855754</v>
      </c>
      <c r="AE1764" s="16" t="str">
        <f>VLOOKUP(AB1764,aircraft!A:B,2,FALSE)</f>
        <v>Passenger</v>
      </c>
      <c r="AF1764" s="16">
        <f t="shared" si="84"/>
        <v>2.661485678680481</v>
      </c>
    </row>
    <row r="1765" spans="1:32" x14ac:dyDescent="0.25">
      <c r="A1765" s="23">
        <v>197.34090748261266</v>
      </c>
      <c r="B1765" s="23">
        <v>27.162271122237886</v>
      </c>
      <c r="C1765" s="23">
        <v>259.27832464334887</v>
      </c>
      <c r="D1765" s="23">
        <v>422.41498880982391</v>
      </c>
      <c r="E1765" s="23">
        <v>675.8639820957186</v>
      </c>
      <c r="F1765" s="23">
        <v>0</v>
      </c>
      <c r="G1765" s="23">
        <v>0</v>
      </c>
      <c r="H1765" s="23">
        <v>0</v>
      </c>
      <c r="I1765" s="23">
        <v>0</v>
      </c>
      <c r="J1765" s="23">
        <v>164394.42311789986</v>
      </c>
      <c r="K1765" s="23">
        <v>0</v>
      </c>
      <c r="L1765" s="23">
        <v>497.53671512709843</v>
      </c>
      <c r="M1765" s="23">
        <v>1.783961787293034</v>
      </c>
      <c r="N1765" s="23">
        <v>0.24554692869462394</v>
      </c>
      <c r="O1765" s="23">
        <v>1.6075255910442312E-2</v>
      </c>
      <c r="P1765" s="23">
        <v>2.6189728951948224E-2</v>
      </c>
      <c r="Q1765" s="23">
        <v>4.1903566323117175E-2</v>
      </c>
      <c r="R1765" s="23">
        <v>0</v>
      </c>
      <c r="S1765" s="23">
        <v>0</v>
      </c>
      <c r="T1765" s="23">
        <v>0</v>
      </c>
      <c r="U1765" s="23">
        <v>0</v>
      </c>
      <c r="V1765" s="23">
        <v>173.52615589299705</v>
      </c>
      <c r="W1765" s="23">
        <v>0</v>
      </c>
      <c r="X1765" s="23">
        <v>0.24379299330368939</v>
      </c>
      <c r="Y1765" s="23">
        <v>63426</v>
      </c>
      <c r="Z1765" s="23">
        <v>2005</v>
      </c>
      <c r="AA1765" s="23" t="b">
        <v>0</v>
      </c>
      <c r="AB1765" s="24" t="s">
        <v>169</v>
      </c>
      <c r="AC1765" s="16">
        <f t="shared" si="83"/>
        <v>166474.0203071807</v>
      </c>
      <c r="AD1765" s="16">
        <f t="shared" si="82"/>
        <v>2.3574702604768554</v>
      </c>
      <c r="AE1765" s="16" t="str">
        <f>VLOOKUP(AB1765,aircraft!A:B,2,FALSE)</f>
        <v>Passenger</v>
      </c>
      <c r="AF1765" s="16">
        <f t="shared" si="84"/>
        <v>2.6465999128392288</v>
      </c>
    </row>
    <row r="1766" spans="1:32" x14ac:dyDescent="0.25">
      <c r="A1766" s="23">
        <v>28.994565779266608</v>
      </c>
      <c r="B1766" s="23">
        <v>0</v>
      </c>
      <c r="C1766" s="23">
        <v>43.213054107224799</v>
      </c>
      <c r="D1766" s="23">
        <v>70.402498134970656</v>
      </c>
      <c r="E1766" s="23">
        <v>112.64399701595306</v>
      </c>
      <c r="F1766" s="23">
        <v>0</v>
      </c>
      <c r="G1766" s="23">
        <v>0</v>
      </c>
      <c r="H1766" s="23">
        <v>0</v>
      </c>
      <c r="I1766" s="23">
        <v>0</v>
      </c>
      <c r="J1766" s="23">
        <v>27840.48925138712</v>
      </c>
      <c r="K1766" s="23">
        <v>0</v>
      </c>
      <c r="L1766" s="23">
        <v>83.192716360092163</v>
      </c>
      <c r="M1766" s="23">
        <v>0.26211087224235713</v>
      </c>
      <c r="N1766" s="23">
        <v>0</v>
      </c>
      <c r="O1766" s="23">
        <v>2.6792093184070513E-3</v>
      </c>
      <c r="P1766" s="23">
        <v>4.3649548253247052E-3</v>
      </c>
      <c r="Q1766" s="23">
        <v>6.9839277205195286E-3</v>
      </c>
      <c r="R1766" s="23">
        <v>0</v>
      </c>
      <c r="S1766" s="23">
        <v>0</v>
      </c>
      <c r="T1766" s="23">
        <v>0</v>
      </c>
      <c r="U1766" s="23">
        <v>0</v>
      </c>
      <c r="V1766" s="23">
        <v>29.334231126729865</v>
      </c>
      <c r="W1766" s="23">
        <v>0</v>
      </c>
      <c r="X1766" s="23">
        <v>4.076443149991571E-2</v>
      </c>
      <c r="Y1766" s="23">
        <v>10743</v>
      </c>
      <c r="Z1766" s="23">
        <v>2005</v>
      </c>
      <c r="AA1766" s="23" t="b">
        <v>0</v>
      </c>
      <c r="AB1766" s="24" t="s">
        <v>239</v>
      </c>
      <c r="AC1766" s="16">
        <f t="shared" si="83"/>
        <v>28178.936082784629</v>
      </c>
      <c r="AD1766" s="16">
        <f t="shared" si="82"/>
        <v>0.31690339560652414</v>
      </c>
      <c r="AE1766" s="16" t="str">
        <f>VLOOKUP(AB1766,aircraft!A:B,2,FALSE)</f>
        <v>Passenger</v>
      </c>
      <c r="AF1766" s="16">
        <f t="shared" si="84"/>
        <v>2.6813058616810985</v>
      </c>
    </row>
    <row r="1767" spans="1:32" x14ac:dyDescent="0.25">
      <c r="A1767" s="23">
        <v>151.16777097529572</v>
      </c>
      <c r="B1767" s="23">
        <v>22.74222643508211</v>
      </c>
      <c r="C1767" s="23">
        <v>153.14325000424321</v>
      </c>
      <c r="D1767" s="23">
        <v>269.26808878490425</v>
      </c>
      <c r="E1767" s="23">
        <v>262.18213261881141</v>
      </c>
      <c r="F1767" s="23">
        <v>0</v>
      </c>
      <c r="G1767" s="23">
        <v>0</v>
      </c>
      <c r="H1767" s="23">
        <v>0</v>
      </c>
      <c r="I1767" s="23">
        <v>0</v>
      </c>
      <c r="J1767" s="23">
        <v>78700.664190840718</v>
      </c>
      <c r="K1767" s="23">
        <v>0</v>
      </c>
      <c r="L1767" s="23">
        <v>254.87489403716609</v>
      </c>
      <c r="M1767" s="23">
        <v>0.54634891062086077</v>
      </c>
      <c r="N1767" s="23">
        <v>8.2194706965220868E-2</v>
      </c>
      <c r="O1767" s="23">
        <v>7.2732062737722817E-3</v>
      </c>
      <c r="P1767" s="23">
        <v>1.2788303451982203E-2</v>
      </c>
      <c r="Q1767" s="23">
        <v>1.3090683735866911E-2</v>
      </c>
      <c r="R1767" s="23">
        <v>0</v>
      </c>
      <c r="S1767" s="23">
        <v>0</v>
      </c>
      <c r="T1767" s="23">
        <v>0</v>
      </c>
      <c r="U1767" s="23">
        <v>0</v>
      </c>
      <c r="V1767" s="23">
        <v>85.12660796578507</v>
      </c>
      <c r="W1767" s="23">
        <v>0</v>
      </c>
      <c r="X1767" s="23">
        <v>0.15547368236230513</v>
      </c>
      <c r="Y1767" s="23">
        <v>30298</v>
      </c>
      <c r="Z1767" s="23">
        <v>2005</v>
      </c>
      <c r="AA1767" s="23" t="b">
        <v>0</v>
      </c>
      <c r="AB1767" s="24" t="s">
        <v>236</v>
      </c>
      <c r="AC1767" s="16">
        <f t="shared" si="83"/>
        <v>79814.042553696228</v>
      </c>
      <c r="AD1767" s="16">
        <f t="shared" si="82"/>
        <v>0.81716949341000822</v>
      </c>
      <c r="AE1767" s="16" t="str">
        <f>VLOOKUP(AB1767,aircraft!A:B,2,FALSE)</f>
        <v>Passenger</v>
      </c>
      <c r="AF1767" s="16">
        <f t="shared" si="84"/>
        <v>2.6587266470040918</v>
      </c>
    </row>
    <row r="1768" spans="1:32" x14ac:dyDescent="0.25">
      <c r="A1768" s="23">
        <v>363.24504411691953</v>
      </c>
      <c r="B1768" s="23">
        <v>56.836299325752023</v>
      </c>
      <c r="C1768" s="23">
        <v>411.38827830609409</v>
      </c>
      <c r="D1768" s="23">
        <v>670.23178746700296</v>
      </c>
      <c r="E1768" s="23">
        <v>1072.3708599472045</v>
      </c>
      <c r="F1768" s="23">
        <v>0</v>
      </c>
      <c r="G1768" s="23">
        <v>0</v>
      </c>
      <c r="H1768" s="23">
        <v>0</v>
      </c>
      <c r="I1768" s="23">
        <v>0</v>
      </c>
      <c r="J1768" s="23">
        <v>200445.48859712359</v>
      </c>
      <c r="K1768" s="23">
        <v>0</v>
      </c>
      <c r="L1768" s="23">
        <v>311.27950149469689</v>
      </c>
      <c r="M1768" s="23">
        <v>0.40683446027709147</v>
      </c>
      <c r="N1768" s="23">
        <v>6.3656656945047935E-2</v>
      </c>
      <c r="O1768" s="23">
        <v>8.2277653582710428E-3</v>
      </c>
      <c r="P1768" s="23">
        <v>1.3404635410710474E-2</v>
      </c>
      <c r="Q1768" s="23">
        <v>2.1447416657136759E-2</v>
      </c>
      <c r="R1768" s="23">
        <v>0</v>
      </c>
      <c r="S1768" s="23">
        <v>0</v>
      </c>
      <c r="T1768" s="23">
        <v>0</v>
      </c>
      <c r="U1768" s="23">
        <v>0</v>
      </c>
      <c r="V1768" s="23">
        <v>113.7181569021527</v>
      </c>
      <c r="W1768" s="23">
        <v>0</v>
      </c>
      <c r="X1768" s="23">
        <v>0.18988049224740849</v>
      </c>
      <c r="Y1768" s="23">
        <v>65837</v>
      </c>
      <c r="Z1768" s="23">
        <v>2005</v>
      </c>
      <c r="AA1768" s="23" t="b">
        <v>0</v>
      </c>
      <c r="AB1768" s="24" t="s">
        <v>226</v>
      </c>
      <c r="AC1768" s="16">
        <f t="shared" si="83"/>
        <v>203330.84036778126</v>
      </c>
      <c r="AD1768" s="16">
        <f t="shared" si="82"/>
        <v>0.7034514268956662</v>
      </c>
      <c r="AE1768" s="16" t="str">
        <f>VLOOKUP(AB1768,aircraft!A:B,2,FALSE)</f>
        <v>Passenger</v>
      </c>
      <c r="AF1768" s="16">
        <f t="shared" si="84"/>
        <v>3.124543469197171</v>
      </c>
    </row>
    <row r="1769" spans="1:32" x14ac:dyDescent="0.25">
      <c r="A1769" s="23">
        <v>805.76159376015562</v>
      </c>
      <c r="B1769" s="23">
        <v>0</v>
      </c>
      <c r="C1769" s="23">
        <v>1021.7486713588892</v>
      </c>
      <c r="D1769" s="23">
        <v>1664.6279791116717</v>
      </c>
      <c r="E1769" s="23">
        <v>2663.4047665786738</v>
      </c>
      <c r="F1769" s="23">
        <v>0</v>
      </c>
      <c r="G1769" s="23">
        <v>0</v>
      </c>
      <c r="H1769" s="23">
        <v>0</v>
      </c>
      <c r="I1769" s="23">
        <v>0</v>
      </c>
      <c r="J1769" s="23">
        <v>309387.71814680099</v>
      </c>
      <c r="K1769" s="23">
        <v>0</v>
      </c>
      <c r="L1769" s="23">
        <v>711.2295233309269</v>
      </c>
      <c r="M1769" s="23">
        <v>2.7395894551050484</v>
      </c>
      <c r="N1769" s="23">
        <v>0</v>
      </c>
      <c r="O1769" s="23">
        <v>0.81739897591147748</v>
      </c>
      <c r="P1769" s="23">
        <v>1.3317024465418061</v>
      </c>
      <c r="Q1769" s="23">
        <v>2.1307239144668899</v>
      </c>
      <c r="R1769" s="23">
        <v>0</v>
      </c>
      <c r="S1769" s="23">
        <v>0</v>
      </c>
      <c r="T1769" s="23">
        <v>0</v>
      </c>
      <c r="U1769" s="23">
        <v>0</v>
      </c>
      <c r="V1769" s="23">
        <v>100.03314211756805</v>
      </c>
      <c r="W1769" s="23">
        <v>0</v>
      </c>
      <c r="X1769" s="23">
        <v>0.43385000085933012</v>
      </c>
      <c r="Y1769" s="23">
        <v>112980</v>
      </c>
      <c r="Z1769" s="23">
        <v>2005</v>
      </c>
      <c r="AA1769" s="23" t="b">
        <v>0</v>
      </c>
      <c r="AB1769" s="24" t="s">
        <v>171</v>
      </c>
      <c r="AC1769" s="16">
        <f t="shared" si="83"/>
        <v>316254.49068094132</v>
      </c>
      <c r="AD1769" s="16">
        <f t="shared" si="82"/>
        <v>7.4532647928845517</v>
      </c>
      <c r="AE1769" s="16" t="str">
        <f>VLOOKUP(AB1769,aircraft!A:B,2,FALSE)</f>
        <v>Passenger</v>
      </c>
      <c r="AF1769" s="16">
        <f t="shared" si="84"/>
        <v>2.8410169770717846</v>
      </c>
    </row>
    <row r="1770" spans="1:32" x14ac:dyDescent="0.25">
      <c r="A1770" s="23">
        <v>11.245687583216885</v>
      </c>
      <c r="B1770" s="23">
        <v>0</v>
      </c>
      <c r="C1770" s="23">
        <v>13.533560241899291</v>
      </c>
      <c r="D1770" s="23">
        <v>30.856309504845438</v>
      </c>
      <c r="E1770" s="23">
        <v>29.677680762623051</v>
      </c>
      <c r="F1770" s="23">
        <v>0</v>
      </c>
      <c r="G1770" s="23">
        <v>0</v>
      </c>
      <c r="H1770" s="23">
        <v>0</v>
      </c>
      <c r="I1770" s="23">
        <v>0</v>
      </c>
      <c r="J1770" s="23">
        <v>10187.433315742015</v>
      </c>
      <c r="K1770" s="23">
        <v>0</v>
      </c>
      <c r="L1770" s="23">
        <v>33.18616458773613</v>
      </c>
      <c r="M1770" s="23">
        <v>0.13031744437456083</v>
      </c>
      <c r="N1770" s="23">
        <v>0</v>
      </c>
      <c r="O1770" s="23">
        <v>5.9662678034733368E-4</v>
      </c>
      <c r="P1770" s="23">
        <v>1.3602998962742383E-3</v>
      </c>
      <c r="Q1770" s="23">
        <v>1.3083400675870398E-3</v>
      </c>
      <c r="R1770" s="23">
        <v>0</v>
      </c>
      <c r="S1770" s="23">
        <v>0</v>
      </c>
      <c r="T1770" s="23">
        <v>0</v>
      </c>
      <c r="U1770" s="23">
        <v>0</v>
      </c>
      <c r="V1770" s="23">
        <v>11.172889500760938</v>
      </c>
      <c r="W1770" s="23">
        <v>0</v>
      </c>
      <c r="X1770" s="23">
        <v>1.8916112974956677E-2</v>
      </c>
      <c r="Y1770" s="23">
        <v>3917</v>
      </c>
      <c r="Z1770" s="23">
        <v>2005</v>
      </c>
      <c r="AA1770" s="23" t="b">
        <v>0</v>
      </c>
      <c r="AB1770" s="24" t="s">
        <v>244</v>
      </c>
      <c r="AC1770" s="16">
        <f t="shared" si="83"/>
        <v>10305.932718422337</v>
      </c>
      <c r="AD1770" s="16">
        <f t="shared" si="82"/>
        <v>0.15249882409372612</v>
      </c>
      <c r="AE1770" s="16" t="str">
        <f>VLOOKUP(AB1770,aircraft!A:B,2,FALSE)</f>
        <v>Passenger</v>
      </c>
      <c r="AF1770" s="16">
        <f t="shared" si="84"/>
        <v>2.6310780491249264</v>
      </c>
    </row>
    <row r="1771" spans="1:32" x14ac:dyDescent="0.25">
      <c r="A1771" s="23">
        <v>5610.7929497918167</v>
      </c>
      <c r="B1771" s="23">
        <v>2953.2833658580612</v>
      </c>
      <c r="C1771" s="23">
        <v>3211.3262006666428</v>
      </c>
      <c r="D1771" s="23">
        <v>3016.4244032788151</v>
      </c>
      <c r="E1771" s="23">
        <v>7560.9178464603447</v>
      </c>
      <c r="F1771" s="23">
        <v>0</v>
      </c>
      <c r="G1771" s="23">
        <v>0</v>
      </c>
      <c r="H1771" s="23">
        <v>0</v>
      </c>
      <c r="I1771" s="23">
        <v>0</v>
      </c>
      <c r="J1771" s="23">
        <v>654921.42866317276</v>
      </c>
      <c r="K1771" s="23">
        <v>0</v>
      </c>
      <c r="L1771" s="23">
        <v>3586.4155871745097</v>
      </c>
      <c r="M1771" s="23">
        <v>218.01551428110395</v>
      </c>
      <c r="N1771" s="23">
        <v>112.69050775988586</v>
      </c>
      <c r="O1771" s="23">
        <v>1.4431386585969235</v>
      </c>
      <c r="P1771" s="23">
        <v>1.3885354065887534</v>
      </c>
      <c r="Q1771" s="23">
        <v>3.2031740584959039</v>
      </c>
      <c r="R1771" s="23">
        <v>0</v>
      </c>
      <c r="S1771" s="23">
        <v>0</v>
      </c>
      <c r="T1771" s="23">
        <v>0</v>
      </c>
      <c r="U1771" s="23">
        <v>0</v>
      </c>
      <c r="V1771" s="23">
        <v>528.25791384872286</v>
      </c>
      <c r="W1771" s="23">
        <v>0</v>
      </c>
      <c r="X1771" s="23">
        <v>7.1728309931480619E-2</v>
      </c>
      <c r="Y1771" s="23">
        <v>66679</v>
      </c>
      <c r="Z1771" s="23">
        <v>2005</v>
      </c>
      <c r="AA1771" s="23" t="b">
        <v>0</v>
      </c>
      <c r="AB1771" s="24" t="s">
        <v>114</v>
      </c>
      <c r="AC1771" s="16">
        <f t="shared" si="83"/>
        <v>680860.58901640296</v>
      </c>
      <c r="AD1771" s="16">
        <f t="shared" si="82"/>
        <v>336.81259847460285</v>
      </c>
      <c r="AE1771" s="16" t="str">
        <f>VLOOKUP(AB1771,aircraft!A:B,2,FALSE)</f>
        <v>Passenger</v>
      </c>
      <c r="AF1771" s="16">
        <f t="shared" si="84"/>
        <v>10.459361423177256</v>
      </c>
    </row>
    <row r="1772" spans="1:32" x14ac:dyDescent="0.25">
      <c r="A1772" s="23">
        <v>369169.70474657044</v>
      </c>
      <c r="B1772" s="23">
        <v>192723.48670068232</v>
      </c>
      <c r="C1772" s="23">
        <v>255293.31483088405</v>
      </c>
      <c r="D1772" s="23">
        <v>269983.26176027884</v>
      </c>
      <c r="E1772" s="23">
        <v>682000.28098394931</v>
      </c>
      <c r="F1772" s="23">
        <v>0</v>
      </c>
      <c r="G1772" s="23">
        <v>0</v>
      </c>
      <c r="H1772" s="23">
        <v>0</v>
      </c>
      <c r="I1772" s="23">
        <v>0</v>
      </c>
      <c r="J1772" s="23">
        <v>65794800.51966814</v>
      </c>
      <c r="K1772" s="23">
        <v>0</v>
      </c>
      <c r="L1772" s="23">
        <v>327154.8281068338</v>
      </c>
      <c r="M1772" s="23">
        <v>2135.9897812464365</v>
      </c>
      <c r="N1772" s="23">
        <v>1108.6852669294517</v>
      </c>
      <c r="O1772" s="23">
        <v>55.850727274679684</v>
      </c>
      <c r="P1772" s="23">
        <v>59.25059869921099</v>
      </c>
      <c r="Q1772" s="23">
        <v>157.70683321671453</v>
      </c>
      <c r="R1772" s="23">
        <v>0</v>
      </c>
      <c r="S1772" s="23">
        <v>0</v>
      </c>
      <c r="T1772" s="23">
        <v>0</v>
      </c>
      <c r="U1772" s="23">
        <v>0</v>
      </c>
      <c r="V1772" s="23">
        <v>49581.120012803556</v>
      </c>
      <c r="W1772" s="23">
        <v>0</v>
      </c>
      <c r="X1772" s="23">
        <v>121.04728453179921</v>
      </c>
      <c r="Y1772" s="23">
        <v>6671917</v>
      </c>
      <c r="Z1772" s="23">
        <v>2005</v>
      </c>
      <c r="AA1772" s="23" t="b">
        <v>0</v>
      </c>
      <c r="AB1772" s="24" t="s">
        <v>117</v>
      </c>
      <c r="AC1772" s="16">
        <f t="shared" si="83"/>
        <v>67891125.396797344</v>
      </c>
      <c r="AD1772" s="16">
        <f t="shared" si="82"/>
        <v>3638.5304918982924</v>
      </c>
      <c r="AE1772" s="16" t="str">
        <f>VLOOKUP(AB1772,aircraft!A:B,2,FALSE)</f>
        <v>Passenger</v>
      </c>
      <c r="AF1772" s="16">
        <f t="shared" si="84"/>
        <v>10.276839601464262</v>
      </c>
    </row>
    <row r="1773" spans="1:32" x14ac:dyDescent="0.25">
      <c r="A1773" s="23">
        <v>1035.9227675131335</v>
      </c>
      <c r="B1773" s="23">
        <v>467.61380668956309</v>
      </c>
      <c r="C1773" s="23">
        <v>499.30794758509057</v>
      </c>
      <c r="D1773" s="23">
        <v>466.34939614948888</v>
      </c>
      <c r="E1773" s="23">
        <v>644.67398312777004</v>
      </c>
      <c r="F1773" s="23">
        <v>0</v>
      </c>
      <c r="G1773" s="23">
        <v>0</v>
      </c>
      <c r="H1773" s="23">
        <v>0</v>
      </c>
      <c r="I1773" s="23">
        <v>0</v>
      </c>
      <c r="J1773" s="23">
        <v>133686.38230144978</v>
      </c>
      <c r="K1773" s="23">
        <v>0</v>
      </c>
      <c r="L1773" s="23">
        <v>287.17958875445038</v>
      </c>
      <c r="M1773" s="23">
        <v>1.895738748561925</v>
      </c>
      <c r="N1773" s="23">
        <v>0.85573330416517901</v>
      </c>
      <c r="O1773" s="23">
        <v>2.4198650307348229E-2</v>
      </c>
      <c r="P1773" s="23">
        <v>2.260133453321676E-2</v>
      </c>
      <c r="Q1773" s="23">
        <v>3.4463955399961617E-2</v>
      </c>
      <c r="R1773" s="23">
        <v>0</v>
      </c>
      <c r="S1773" s="23">
        <v>0</v>
      </c>
      <c r="T1773" s="23">
        <v>0</v>
      </c>
      <c r="U1773" s="23">
        <v>0</v>
      </c>
      <c r="V1773" s="23">
        <v>77.235148522973759</v>
      </c>
      <c r="W1773" s="23">
        <v>0</v>
      </c>
      <c r="X1773" s="23">
        <v>0.29579495536288192</v>
      </c>
      <c r="Y1773" s="23">
        <v>21875</v>
      </c>
      <c r="Z1773" s="23">
        <v>2005</v>
      </c>
      <c r="AA1773" s="23" t="b">
        <v>0</v>
      </c>
      <c r="AB1773" s="24" t="s">
        <v>118</v>
      </c>
      <c r="AC1773" s="16">
        <f t="shared" si="83"/>
        <v>137087.42979126927</v>
      </c>
      <c r="AD1773" s="16">
        <f t="shared" si="82"/>
        <v>3.1285309483305124</v>
      </c>
      <c r="AE1773" s="16" t="str">
        <f>VLOOKUP(AB1773,aircraft!A:B,2,FALSE)</f>
        <v>Passenger (guess)</v>
      </c>
      <c r="AF1773" s="16">
        <f t="shared" si="84"/>
        <v>6.29239699548795</v>
      </c>
    </row>
    <row r="1774" spans="1:32" x14ac:dyDescent="0.25">
      <c r="A1774" s="23">
        <v>302.88280007524691</v>
      </c>
      <c r="B1774" s="23">
        <v>163.88070939207512</v>
      </c>
      <c r="C1774" s="23">
        <v>106.96125955924605</v>
      </c>
      <c r="D1774" s="23">
        <v>146.8295338752701</v>
      </c>
      <c r="E1774" s="23">
        <v>210.34670186891699</v>
      </c>
      <c r="F1774" s="23">
        <v>0</v>
      </c>
      <c r="G1774" s="23">
        <v>0</v>
      </c>
      <c r="H1774" s="23">
        <v>0</v>
      </c>
      <c r="I1774" s="23">
        <v>0</v>
      </c>
      <c r="J1774" s="23">
        <v>28971.886621618269</v>
      </c>
      <c r="K1774" s="23">
        <v>0</v>
      </c>
      <c r="L1774" s="23">
        <v>79.046639607264297</v>
      </c>
      <c r="M1774" s="23">
        <v>0.55427554870136664</v>
      </c>
      <c r="N1774" s="23">
        <v>0.29990171147815248</v>
      </c>
      <c r="O1774" s="23">
        <v>5.0768873095014275E-3</v>
      </c>
      <c r="P1774" s="23">
        <v>6.9692241869914575E-3</v>
      </c>
      <c r="Q1774" s="23">
        <v>1.1200202830994611E-2</v>
      </c>
      <c r="R1774" s="23">
        <v>0</v>
      </c>
      <c r="S1774" s="23">
        <v>0</v>
      </c>
      <c r="T1774" s="23">
        <v>0</v>
      </c>
      <c r="U1774" s="23">
        <v>0</v>
      </c>
      <c r="V1774" s="23">
        <v>16.923501171788665</v>
      </c>
      <c r="W1774" s="23">
        <v>0</v>
      </c>
      <c r="X1774" s="23">
        <v>8.1418033000279569E-2</v>
      </c>
      <c r="Y1774" s="23">
        <v>4730</v>
      </c>
      <c r="Z1774" s="23">
        <v>2005</v>
      </c>
      <c r="AA1774" s="23" t="b">
        <v>0</v>
      </c>
      <c r="AB1774" s="24" t="s">
        <v>150</v>
      </c>
      <c r="AC1774" s="16">
        <f t="shared" si="83"/>
        <v>29981.834265996287</v>
      </c>
      <c r="AD1774" s="16">
        <f t="shared" si="82"/>
        <v>0.9588416075072862</v>
      </c>
      <c r="AE1774" s="16" t="str">
        <f>VLOOKUP(AB1774,aircraft!A:B,2,FALSE)</f>
        <v>Passenger (guess)</v>
      </c>
      <c r="AF1774" s="16">
        <f t="shared" si="84"/>
        <v>6.3386541788575661</v>
      </c>
    </row>
    <row r="1775" spans="1:32" x14ac:dyDescent="0.25">
      <c r="A1775" s="23">
        <v>253.53804633557047</v>
      </c>
      <c r="B1775" s="23">
        <v>114.44665056664842</v>
      </c>
      <c r="C1775" s="23">
        <v>125.51419739171638</v>
      </c>
      <c r="D1775" s="23">
        <v>117.22919782253133</v>
      </c>
      <c r="E1775" s="23">
        <v>161.924524900215</v>
      </c>
      <c r="F1775" s="23">
        <v>0</v>
      </c>
      <c r="G1775" s="23">
        <v>0</v>
      </c>
      <c r="H1775" s="23">
        <v>0</v>
      </c>
      <c r="I1775" s="23">
        <v>0</v>
      </c>
      <c r="J1775" s="23">
        <v>33778.475785865783</v>
      </c>
      <c r="K1775" s="23">
        <v>0</v>
      </c>
      <c r="L1775" s="23">
        <v>71.794897188612595</v>
      </c>
      <c r="M1775" s="23">
        <v>0.45307251489638845</v>
      </c>
      <c r="N1775" s="23">
        <v>0.20451617634171554</v>
      </c>
      <c r="O1775" s="23">
        <v>8.3614703558612287E-3</v>
      </c>
      <c r="P1775" s="23">
        <v>7.8095425282875509E-3</v>
      </c>
      <c r="Q1775" s="23">
        <v>1.1856158347240202E-2</v>
      </c>
      <c r="R1775" s="23">
        <v>0</v>
      </c>
      <c r="S1775" s="23">
        <v>0</v>
      </c>
      <c r="T1775" s="23">
        <v>0</v>
      </c>
      <c r="U1775" s="23">
        <v>0</v>
      </c>
      <c r="V1775" s="23">
        <v>19.500094329481943</v>
      </c>
      <c r="W1775" s="23">
        <v>0</v>
      </c>
      <c r="X1775" s="23">
        <v>7.3948738840720479E-2</v>
      </c>
      <c r="Y1775" s="23">
        <v>5528</v>
      </c>
      <c r="Z1775" s="23">
        <v>2005</v>
      </c>
      <c r="AA1775" s="23" t="b">
        <v>0</v>
      </c>
      <c r="AB1775" s="24" t="s">
        <v>159</v>
      </c>
      <c r="AC1775" s="16">
        <f t="shared" si="83"/>
        <v>34622.923300071081</v>
      </c>
      <c r="AD1775" s="16">
        <f t="shared" si="82"/>
        <v>0.75956460131021342</v>
      </c>
      <c r="AE1775" s="16" t="str">
        <f>VLOOKUP(AB1775,aircraft!A:B,2,FALSE)</f>
        <v>Freighter</v>
      </c>
      <c r="AF1775" s="16">
        <f t="shared" si="84"/>
        <v>6.2631916244701662</v>
      </c>
    </row>
    <row r="1776" spans="1:32" x14ac:dyDescent="0.25">
      <c r="A1776" s="23">
        <v>397796.82515805017</v>
      </c>
      <c r="B1776" s="23">
        <v>206768.83689822102</v>
      </c>
      <c r="C1776" s="23">
        <v>227733.9554225402</v>
      </c>
      <c r="D1776" s="23">
        <v>220557.2248100029</v>
      </c>
      <c r="E1776" s="23">
        <v>548339.8756244746</v>
      </c>
      <c r="F1776" s="23">
        <v>0</v>
      </c>
      <c r="G1776" s="23">
        <v>0</v>
      </c>
      <c r="H1776" s="23">
        <v>0</v>
      </c>
      <c r="I1776" s="23">
        <v>0</v>
      </c>
      <c r="J1776" s="23">
        <v>75519297.794312954</v>
      </c>
      <c r="K1776" s="23">
        <v>0</v>
      </c>
      <c r="L1776" s="23">
        <v>282653.60904093942</v>
      </c>
      <c r="M1776" s="23">
        <v>1364.7066536559716</v>
      </c>
      <c r="N1776" s="23">
        <v>681.91691245263644</v>
      </c>
      <c r="O1776" s="23">
        <v>16.809591004949457</v>
      </c>
      <c r="P1776" s="23">
        <v>16.099218702643856</v>
      </c>
      <c r="Q1776" s="23">
        <v>40.533628681776975</v>
      </c>
      <c r="R1776" s="23">
        <v>0</v>
      </c>
      <c r="S1776" s="23">
        <v>0</v>
      </c>
      <c r="T1776" s="23">
        <v>0</v>
      </c>
      <c r="U1776" s="23">
        <v>0</v>
      </c>
      <c r="V1776" s="23">
        <v>52425.153979347284</v>
      </c>
      <c r="W1776" s="23">
        <v>0</v>
      </c>
      <c r="X1776" s="23">
        <v>104.58183373147605</v>
      </c>
      <c r="Y1776" s="23">
        <v>7623587</v>
      </c>
      <c r="Z1776" s="23">
        <v>2005</v>
      </c>
      <c r="AA1776" s="23" t="b">
        <v>0</v>
      </c>
      <c r="AB1776" s="24" t="s">
        <v>191</v>
      </c>
      <c r="AC1776" s="16">
        <f t="shared" si="83"/>
        <v>77403148.121267185</v>
      </c>
      <c r="AD1776" s="16">
        <f t="shared" si="82"/>
        <v>2224.6478382294545</v>
      </c>
      <c r="AE1776" s="16" t="str">
        <f>VLOOKUP(AB1776,aircraft!A:B,2,FALSE)</f>
        <v>Passenger</v>
      </c>
      <c r="AF1776" s="16">
        <f t="shared" si="84"/>
        <v>10.306439627709361</v>
      </c>
    </row>
    <row r="1777" spans="1:32" x14ac:dyDescent="0.25">
      <c r="A1777" s="23">
        <v>415.31402811008007</v>
      </c>
      <c r="B1777" s="23">
        <v>135.07556079453465</v>
      </c>
      <c r="C1777" s="23">
        <v>272.47378385171879</v>
      </c>
      <c r="D1777" s="23">
        <v>263.54500724693855</v>
      </c>
      <c r="E1777" s="23">
        <v>451.80793659331891</v>
      </c>
      <c r="F1777" s="23">
        <v>0</v>
      </c>
      <c r="G1777" s="23">
        <v>0</v>
      </c>
      <c r="H1777" s="23">
        <v>0</v>
      </c>
      <c r="I1777" s="23">
        <v>0</v>
      </c>
      <c r="J1777" s="23">
        <v>39003.563570423124</v>
      </c>
      <c r="K1777" s="23">
        <v>0</v>
      </c>
      <c r="L1777" s="23">
        <v>164.86829362258686</v>
      </c>
      <c r="M1777" s="23">
        <v>1.1861619479538701</v>
      </c>
      <c r="N1777" s="23">
        <v>0.38578395977161517</v>
      </c>
      <c r="O1777" s="23">
        <v>8.2238508327324059E-2</v>
      </c>
      <c r="P1777" s="23">
        <v>7.9543609541888494E-2</v>
      </c>
      <c r="Q1777" s="23">
        <v>0.16214551818091849</v>
      </c>
      <c r="R1777" s="23">
        <v>0</v>
      </c>
      <c r="S1777" s="23">
        <v>0</v>
      </c>
      <c r="T1777" s="23">
        <v>0</v>
      </c>
      <c r="U1777" s="23">
        <v>0</v>
      </c>
      <c r="V1777" s="23">
        <v>17.378027163703226</v>
      </c>
      <c r="W1777" s="23">
        <v>0</v>
      </c>
      <c r="X1777" s="23">
        <v>0.16981433034415769</v>
      </c>
      <c r="Y1777" s="23">
        <v>10443</v>
      </c>
      <c r="Z1777" s="23">
        <v>2005</v>
      </c>
      <c r="AA1777" s="23" t="b">
        <v>0</v>
      </c>
      <c r="AB1777" s="24" t="s">
        <v>121</v>
      </c>
      <c r="AC1777" s="16">
        <f t="shared" si="83"/>
        <v>40706.648180642303</v>
      </c>
      <c r="AD1777" s="16">
        <f t="shared" si="82"/>
        <v>2.0656878741197739</v>
      </c>
      <c r="AE1777" s="16" t="str">
        <f>VLOOKUP(AB1777,aircraft!A:B,2,FALSE)</f>
        <v>Passenger</v>
      </c>
      <c r="AF1777" s="16">
        <f t="shared" si="84"/>
        <v>3.9918468243917768</v>
      </c>
    </row>
    <row r="1778" spans="1:32" x14ac:dyDescent="0.25">
      <c r="A1778" s="23">
        <v>69.772333542797057</v>
      </c>
      <c r="B1778" s="23">
        <v>0</v>
      </c>
      <c r="C1778" s="23">
        <v>103.40332755046246</v>
      </c>
      <c r="D1778" s="23">
        <v>100.01487234263435</v>
      </c>
      <c r="E1778" s="23">
        <v>171.4061231836244</v>
      </c>
      <c r="F1778" s="23">
        <v>0</v>
      </c>
      <c r="G1778" s="23">
        <v>0</v>
      </c>
      <c r="H1778" s="23">
        <v>0</v>
      </c>
      <c r="I1778" s="23">
        <v>0</v>
      </c>
      <c r="J1778" s="23">
        <v>11745.4819506073</v>
      </c>
      <c r="K1778" s="23">
        <v>0</v>
      </c>
      <c r="L1778" s="23">
        <v>53.416091531515121</v>
      </c>
      <c r="M1778" s="23">
        <v>0.20391528309950066</v>
      </c>
      <c r="N1778" s="23">
        <v>0</v>
      </c>
      <c r="O1778" s="23">
        <v>2.0426150104254297E-2</v>
      </c>
      <c r="P1778" s="23">
        <v>1.975679935572193E-2</v>
      </c>
      <c r="Q1778" s="23">
        <v>3.5304136503490534E-2</v>
      </c>
      <c r="R1778" s="23">
        <v>0</v>
      </c>
      <c r="S1778" s="23">
        <v>0</v>
      </c>
      <c r="T1778" s="23">
        <v>0</v>
      </c>
      <c r="U1778" s="23">
        <v>0</v>
      </c>
      <c r="V1778" s="23">
        <v>6.3491803123347923</v>
      </c>
      <c r="W1778" s="23">
        <v>0</v>
      </c>
      <c r="X1778" s="23">
        <v>5.5018570361328567E-2</v>
      </c>
      <c r="Y1778" s="23">
        <v>3502</v>
      </c>
      <c r="Z1778" s="23">
        <v>2005</v>
      </c>
      <c r="AA1778" s="23" t="b">
        <v>0</v>
      </c>
      <c r="AB1778" s="24" t="s">
        <v>202</v>
      </c>
      <c r="AC1778" s="16">
        <f t="shared" si="83"/>
        <v>12243.494698758333</v>
      </c>
      <c r="AD1778" s="16">
        <f t="shared" si="82"/>
        <v>0.33442093942429596</v>
      </c>
      <c r="AE1778" s="16" t="str">
        <f>VLOOKUP(AB1778,aircraft!A:B,2,FALSE)</f>
        <v>Passenger</v>
      </c>
      <c r="AF1778" s="16">
        <f t="shared" si="84"/>
        <v>3.4961435461902721</v>
      </c>
    </row>
    <row r="1779" spans="1:32" x14ac:dyDescent="0.25">
      <c r="A1779" s="23">
        <v>0</v>
      </c>
      <c r="B1779" s="23">
        <v>0</v>
      </c>
      <c r="C1779" s="23">
        <v>0</v>
      </c>
      <c r="D1779" s="23">
        <v>0</v>
      </c>
      <c r="E1779" s="23">
        <v>0</v>
      </c>
      <c r="F1779" s="23">
        <v>106263.50356141815</v>
      </c>
      <c r="G1779" s="23">
        <v>3573.8903331122515</v>
      </c>
      <c r="H1779" s="23">
        <v>13018.244018479585</v>
      </c>
      <c r="I1779" s="23">
        <v>55754.500891047392</v>
      </c>
      <c r="J1779" s="23">
        <v>0</v>
      </c>
      <c r="K1779" s="23">
        <v>13309.170308871257</v>
      </c>
      <c r="L1779" s="23">
        <v>0</v>
      </c>
      <c r="M1779" s="23">
        <v>0</v>
      </c>
      <c r="N1779" s="23">
        <v>0</v>
      </c>
      <c r="O1779" s="23">
        <v>0</v>
      </c>
      <c r="P1779" s="23">
        <v>0</v>
      </c>
      <c r="Q1779" s="23">
        <v>0</v>
      </c>
      <c r="R1779" s="23">
        <v>115.28604760035843</v>
      </c>
      <c r="S1779" s="23">
        <v>25.897221800362711</v>
      </c>
      <c r="T1779" s="23">
        <v>2.3140959578732732</v>
      </c>
      <c r="U1779" s="23">
        <v>398.97879610846502</v>
      </c>
      <c r="V1779" s="23">
        <v>0</v>
      </c>
      <c r="W1779" s="23">
        <v>5.7229434271702928</v>
      </c>
      <c r="X1779" s="23">
        <v>0</v>
      </c>
      <c r="Y1779" s="23">
        <v>1326434</v>
      </c>
      <c r="Z1779" s="23">
        <v>2006</v>
      </c>
      <c r="AA1779" s="23" t="b">
        <v>1</v>
      </c>
      <c r="AB1779" s="24" t="s">
        <v>44</v>
      </c>
      <c r="AC1779" s="16">
        <f t="shared" si="83"/>
        <v>191919.30911292863</v>
      </c>
      <c r="AD1779" s="16">
        <f t="shared" si="82"/>
        <v>548.19910489422978</v>
      </c>
      <c r="AE1779" s="16" t="str">
        <f>VLOOKUP(AB1779,aircraft!A:B,2,FALSE)</f>
        <v>Passenger</v>
      </c>
      <c r="AF1779" s="16" t="str">
        <f t="shared" si="84"/>
        <v/>
      </c>
    </row>
    <row r="1780" spans="1:32" x14ac:dyDescent="0.25">
      <c r="A1780" s="23">
        <v>0</v>
      </c>
      <c r="B1780" s="23">
        <v>0</v>
      </c>
      <c r="C1780" s="23">
        <v>0</v>
      </c>
      <c r="D1780" s="23">
        <v>0</v>
      </c>
      <c r="E1780" s="23">
        <v>0</v>
      </c>
      <c r="F1780" s="23">
        <v>8696.9102686290589</v>
      </c>
      <c r="G1780" s="23">
        <v>288.44017382052988</v>
      </c>
      <c r="H1780" s="23">
        <v>1079.947985497713</v>
      </c>
      <c r="I1780" s="23">
        <v>3141.8710992415408</v>
      </c>
      <c r="J1780" s="23">
        <v>0</v>
      </c>
      <c r="K1780" s="23">
        <v>2014.1447618453094</v>
      </c>
      <c r="L1780" s="23">
        <v>0</v>
      </c>
      <c r="M1780" s="23">
        <v>0</v>
      </c>
      <c r="N1780" s="23">
        <v>0</v>
      </c>
      <c r="O1780" s="23">
        <v>0</v>
      </c>
      <c r="P1780" s="23">
        <v>0</v>
      </c>
      <c r="Q1780" s="23">
        <v>0</v>
      </c>
      <c r="R1780" s="23">
        <v>5.2645817437069748</v>
      </c>
      <c r="S1780" s="23">
        <v>0.84875710710264451</v>
      </c>
      <c r="T1780" s="23">
        <v>0.2997427111912439</v>
      </c>
      <c r="U1780" s="23">
        <v>9.2588677421230443</v>
      </c>
      <c r="V1780" s="23">
        <v>0</v>
      </c>
      <c r="W1780" s="23">
        <v>0.74523355038399719</v>
      </c>
      <c r="X1780" s="23">
        <v>0</v>
      </c>
      <c r="Y1780" s="23">
        <v>116141</v>
      </c>
      <c r="Z1780" s="23">
        <v>2006</v>
      </c>
      <c r="AA1780" s="23" t="b">
        <v>1</v>
      </c>
      <c r="AB1780" s="24" t="s">
        <v>141</v>
      </c>
      <c r="AC1780" s="16">
        <f t="shared" si="83"/>
        <v>15221.314289034151</v>
      </c>
      <c r="AD1780" s="16">
        <f t="shared" si="82"/>
        <v>16.417182854507903</v>
      </c>
      <c r="AE1780" s="16" t="str">
        <f>VLOOKUP(AB1780,aircraft!A:B,2,FALSE)</f>
        <v>Passenger</v>
      </c>
      <c r="AF1780" s="16" t="str">
        <f t="shared" si="84"/>
        <v/>
      </c>
    </row>
    <row r="1781" spans="1:32" x14ac:dyDescent="0.25">
      <c r="A1781" s="23">
        <v>0</v>
      </c>
      <c r="B1781" s="23">
        <v>0</v>
      </c>
      <c r="C1781" s="23">
        <v>0</v>
      </c>
      <c r="D1781" s="23">
        <v>0</v>
      </c>
      <c r="E1781" s="23">
        <v>0</v>
      </c>
      <c r="F1781" s="23">
        <v>2672.2002433657435</v>
      </c>
      <c r="G1781" s="23">
        <v>47.368583164624319</v>
      </c>
      <c r="H1781" s="23">
        <v>331.95084197044372</v>
      </c>
      <c r="I1781" s="23">
        <v>485.12754853265994</v>
      </c>
      <c r="J1781" s="23">
        <v>0</v>
      </c>
      <c r="K1781" s="23">
        <v>490.03598839044571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3">
        <v>0</v>
      </c>
      <c r="R1781" s="23">
        <v>1.5563866976213498</v>
      </c>
      <c r="S1781" s="23">
        <v>0.12871842694551935</v>
      </c>
      <c r="T1781" s="23">
        <v>9.281670299616647E-2</v>
      </c>
      <c r="U1781" s="23">
        <v>1.3182757588091634</v>
      </c>
      <c r="V1781" s="23">
        <v>0</v>
      </c>
      <c r="W1781" s="23">
        <v>0.18131331290684582</v>
      </c>
      <c r="X1781" s="23">
        <v>0</v>
      </c>
      <c r="Y1781" s="23">
        <v>25992</v>
      </c>
      <c r="Z1781" s="23">
        <v>2006</v>
      </c>
      <c r="AA1781" s="23" t="b">
        <v>1</v>
      </c>
      <c r="AB1781" s="24" t="s">
        <v>213</v>
      </c>
      <c r="AC1781" s="16">
        <f t="shared" si="83"/>
        <v>4026.6832054239176</v>
      </c>
      <c r="AD1781" s="16">
        <f t="shared" si="82"/>
        <v>3.2775108992790445</v>
      </c>
      <c r="AE1781" s="16" t="str">
        <f>VLOOKUP(AB1781,aircraft!A:B,2,FALSE)</f>
        <v>Freighter</v>
      </c>
      <c r="AF1781" s="16" t="str">
        <f t="shared" si="84"/>
        <v/>
      </c>
    </row>
    <row r="1782" spans="1:32" x14ac:dyDescent="0.25">
      <c r="A1782" s="23">
        <v>0</v>
      </c>
      <c r="B1782" s="23">
        <v>0</v>
      </c>
      <c r="C1782" s="23">
        <v>0</v>
      </c>
      <c r="D1782" s="23">
        <v>0</v>
      </c>
      <c r="E1782" s="23">
        <v>0</v>
      </c>
      <c r="F1782" s="23">
        <v>314190.62144983816</v>
      </c>
      <c r="G1782" s="23">
        <v>11895.160574610671</v>
      </c>
      <c r="H1782" s="23">
        <v>33279.834227468498</v>
      </c>
      <c r="I1782" s="23">
        <v>168041.35889575232</v>
      </c>
      <c r="J1782" s="23">
        <v>0</v>
      </c>
      <c r="K1782" s="23">
        <v>48560.560351035048</v>
      </c>
      <c r="L1782" s="23">
        <v>0</v>
      </c>
      <c r="M1782" s="23">
        <v>0</v>
      </c>
      <c r="N1782" s="23">
        <v>0</v>
      </c>
      <c r="O1782" s="23">
        <v>0</v>
      </c>
      <c r="P1782" s="23">
        <v>0</v>
      </c>
      <c r="Q1782" s="23">
        <v>0</v>
      </c>
      <c r="R1782" s="23">
        <v>260.60166079203731</v>
      </c>
      <c r="S1782" s="23">
        <v>63.863757761539411</v>
      </c>
      <c r="T1782" s="23">
        <v>5.329575353923456</v>
      </c>
      <c r="U1782" s="23">
        <v>872.74506706050738</v>
      </c>
      <c r="V1782" s="23">
        <v>0</v>
      </c>
      <c r="W1782" s="23">
        <v>20.881041660081639</v>
      </c>
      <c r="X1782" s="23">
        <v>0</v>
      </c>
      <c r="Y1782" s="23">
        <v>5039283</v>
      </c>
      <c r="Z1782" s="23">
        <v>2006</v>
      </c>
      <c r="AA1782" s="23" t="b">
        <v>1</v>
      </c>
      <c r="AB1782" s="24" t="s">
        <v>46</v>
      </c>
      <c r="AC1782" s="16">
        <f t="shared" si="83"/>
        <v>575967.53549870476</v>
      </c>
      <c r="AD1782" s="16">
        <f t="shared" si="82"/>
        <v>1223.4211026280891</v>
      </c>
      <c r="AE1782" s="16" t="str">
        <f>VLOOKUP(AB1782,aircraft!A:B,2,FALSE)</f>
        <v>Passenger</v>
      </c>
      <c r="AF1782" s="16" t="str">
        <f t="shared" si="84"/>
        <v/>
      </c>
    </row>
    <row r="1783" spans="1:32" x14ac:dyDescent="0.25">
      <c r="A1783" s="23">
        <v>0</v>
      </c>
      <c r="B1783" s="23">
        <v>0</v>
      </c>
      <c r="C1783" s="23">
        <v>0</v>
      </c>
      <c r="D1783" s="23">
        <v>0</v>
      </c>
      <c r="E1783" s="23">
        <v>0</v>
      </c>
      <c r="F1783" s="23">
        <v>2737.5601086214147</v>
      </c>
      <c r="G1783" s="23">
        <v>149.42072648003133</v>
      </c>
      <c r="H1783" s="23">
        <v>58.476212135329277</v>
      </c>
      <c r="I1783" s="23">
        <v>1195.238488980928</v>
      </c>
      <c r="J1783" s="23">
        <v>0</v>
      </c>
      <c r="K1783" s="23">
        <v>630.43206349240427</v>
      </c>
      <c r="L1783" s="23">
        <v>0</v>
      </c>
      <c r="M1783" s="23">
        <v>0</v>
      </c>
      <c r="N1783" s="23">
        <v>0</v>
      </c>
      <c r="O1783" s="23">
        <v>0</v>
      </c>
      <c r="P1783" s="23">
        <v>0</v>
      </c>
      <c r="Q1783" s="23">
        <v>0</v>
      </c>
      <c r="R1783" s="23">
        <v>1.4452609459096366</v>
      </c>
      <c r="S1783" s="23">
        <v>0.277858942493174</v>
      </c>
      <c r="T1783" s="23">
        <v>2.1477604040285855E-2</v>
      </c>
      <c r="U1783" s="23">
        <v>2.3056630408385574</v>
      </c>
      <c r="V1783" s="23">
        <v>0</v>
      </c>
      <c r="W1783" s="23">
        <v>9.456481401544807E-2</v>
      </c>
      <c r="X1783" s="23">
        <v>0</v>
      </c>
      <c r="Y1783" s="23">
        <v>63325</v>
      </c>
      <c r="Z1783" s="23">
        <v>2006</v>
      </c>
      <c r="AA1783" s="23" t="b">
        <v>1</v>
      </c>
      <c r="AB1783" s="24" t="s">
        <v>219</v>
      </c>
      <c r="AC1783" s="16">
        <f t="shared" si="83"/>
        <v>4771.1275997101075</v>
      </c>
      <c r="AD1783" s="16">
        <f t="shared" si="82"/>
        <v>4.1448253472971013</v>
      </c>
      <c r="AE1783" s="16" t="str">
        <f>VLOOKUP(AB1783,aircraft!A:B,2,FALSE)</f>
        <v>Passenger</v>
      </c>
      <c r="AF1783" s="16" t="str">
        <f t="shared" si="84"/>
        <v/>
      </c>
    </row>
    <row r="1784" spans="1:32" x14ac:dyDescent="0.25">
      <c r="A1784" s="23">
        <v>0</v>
      </c>
      <c r="B1784" s="23">
        <v>0</v>
      </c>
      <c r="C1784" s="23">
        <v>0</v>
      </c>
      <c r="D1784" s="23">
        <v>0</v>
      </c>
      <c r="E1784" s="23">
        <v>0</v>
      </c>
      <c r="F1784" s="23">
        <v>241324.89819838895</v>
      </c>
      <c r="G1784" s="23">
        <v>12070.311378367665</v>
      </c>
      <c r="H1784" s="23">
        <v>10608.62119571252</v>
      </c>
      <c r="I1784" s="23">
        <v>109261.04723975838</v>
      </c>
      <c r="J1784" s="23">
        <v>0</v>
      </c>
      <c r="K1784" s="23">
        <v>52398.772362660864</v>
      </c>
      <c r="L1784" s="23">
        <v>0</v>
      </c>
      <c r="M1784" s="23">
        <v>0</v>
      </c>
      <c r="N1784" s="23">
        <v>0</v>
      </c>
      <c r="O1784" s="23">
        <v>0</v>
      </c>
      <c r="P1784" s="23">
        <v>0</v>
      </c>
      <c r="Q1784" s="23">
        <v>0</v>
      </c>
      <c r="R1784" s="23">
        <v>268.50392142051618</v>
      </c>
      <c r="S1784" s="23">
        <v>16.978961252391507</v>
      </c>
      <c r="T1784" s="23">
        <v>11.453711079667611</v>
      </c>
      <c r="U1784" s="23">
        <v>152.6108053923337</v>
      </c>
      <c r="V1784" s="23">
        <v>0</v>
      </c>
      <c r="W1784" s="23">
        <v>7.8598162277203478</v>
      </c>
      <c r="X1784" s="23">
        <v>0</v>
      </c>
      <c r="Y1784" s="23">
        <v>5313711</v>
      </c>
      <c r="Z1784" s="23">
        <v>2006</v>
      </c>
      <c r="AA1784" s="23" t="b">
        <v>1</v>
      </c>
      <c r="AB1784" s="24" t="s">
        <v>47</v>
      </c>
      <c r="AC1784" s="16">
        <f t="shared" si="83"/>
        <v>425663.65037488833</v>
      </c>
      <c r="AD1784" s="16">
        <f t="shared" si="82"/>
        <v>457.40721537262931</v>
      </c>
      <c r="AE1784" s="16" t="str">
        <f>VLOOKUP(AB1784,aircraft!A:B,2,FALSE)</f>
        <v>Passenger</v>
      </c>
      <c r="AF1784" s="16" t="str">
        <f t="shared" si="84"/>
        <v/>
      </c>
    </row>
    <row r="1785" spans="1:32" x14ac:dyDescent="0.25">
      <c r="A1785" s="23">
        <v>0</v>
      </c>
      <c r="B1785" s="23">
        <v>0</v>
      </c>
      <c r="C1785" s="23">
        <v>0</v>
      </c>
      <c r="D1785" s="23">
        <v>0</v>
      </c>
      <c r="E1785" s="23">
        <v>0</v>
      </c>
      <c r="F1785" s="23">
        <v>312183.07622038358</v>
      </c>
      <c r="G1785" s="23">
        <v>15631.647634911027</v>
      </c>
      <c r="H1785" s="23">
        <v>9186.015360137515</v>
      </c>
      <c r="I1785" s="23">
        <v>129478.99049507269</v>
      </c>
      <c r="J1785" s="23">
        <v>0</v>
      </c>
      <c r="K1785" s="23">
        <v>60940.599986385663</v>
      </c>
      <c r="L1785" s="23">
        <v>0</v>
      </c>
      <c r="M1785" s="23">
        <v>0</v>
      </c>
      <c r="N1785" s="23">
        <v>0</v>
      </c>
      <c r="O1785" s="23">
        <v>0</v>
      </c>
      <c r="P1785" s="23">
        <v>0</v>
      </c>
      <c r="Q1785" s="23">
        <v>0</v>
      </c>
      <c r="R1785" s="23">
        <v>297.62633366463939</v>
      </c>
      <c r="S1785" s="23">
        <v>24.3153138058011</v>
      </c>
      <c r="T1785" s="23">
        <v>7.8664658852873073</v>
      </c>
      <c r="U1785" s="23">
        <v>201.68906180384997</v>
      </c>
      <c r="V1785" s="23">
        <v>0</v>
      </c>
      <c r="W1785" s="23">
        <v>9.1410904321363251</v>
      </c>
      <c r="X1785" s="23">
        <v>0</v>
      </c>
      <c r="Y1785" s="23">
        <v>6156538</v>
      </c>
      <c r="Z1785" s="23">
        <v>2006</v>
      </c>
      <c r="AA1785" s="23" t="b">
        <v>1</v>
      </c>
      <c r="AB1785" s="24" t="s">
        <v>200</v>
      </c>
      <c r="AC1785" s="16">
        <f t="shared" si="83"/>
        <v>527420.32969689043</v>
      </c>
      <c r="AD1785" s="16">
        <f t="shared" si="82"/>
        <v>540.63826559171412</v>
      </c>
      <c r="AE1785" s="16" t="str">
        <f>VLOOKUP(AB1785,aircraft!A:B,2,FALSE)</f>
        <v>Passenger</v>
      </c>
      <c r="AF1785" s="16" t="str">
        <f t="shared" si="84"/>
        <v/>
      </c>
    </row>
    <row r="1786" spans="1:32" x14ac:dyDescent="0.25">
      <c r="A1786" s="23">
        <v>0</v>
      </c>
      <c r="B1786" s="23">
        <v>0</v>
      </c>
      <c r="C1786" s="23">
        <v>0</v>
      </c>
      <c r="D1786" s="23">
        <v>0</v>
      </c>
      <c r="E1786" s="23">
        <v>0</v>
      </c>
      <c r="F1786" s="23">
        <v>2378088.4059711024</v>
      </c>
      <c r="G1786" s="23">
        <v>125118.52670231435</v>
      </c>
      <c r="H1786" s="23">
        <v>119310.3532016578</v>
      </c>
      <c r="I1786" s="23">
        <v>1272080.6365989009</v>
      </c>
      <c r="J1786" s="23">
        <v>0</v>
      </c>
      <c r="K1786" s="23">
        <v>465726.47064353403</v>
      </c>
      <c r="L1786" s="23">
        <v>0</v>
      </c>
      <c r="M1786" s="23">
        <v>0</v>
      </c>
      <c r="N1786" s="23">
        <v>0</v>
      </c>
      <c r="O1786" s="23">
        <v>0</v>
      </c>
      <c r="P1786" s="23">
        <v>0</v>
      </c>
      <c r="Q1786" s="23">
        <v>0</v>
      </c>
      <c r="R1786" s="23">
        <v>547.70360115299241</v>
      </c>
      <c r="S1786" s="23">
        <v>196.42780659172615</v>
      </c>
      <c r="T1786" s="23">
        <v>2.7544971799380873</v>
      </c>
      <c r="U1786" s="23">
        <v>1999.9131375284078</v>
      </c>
      <c r="V1786" s="23">
        <v>0</v>
      </c>
      <c r="W1786" s="23">
        <v>107.11709062491674</v>
      </c>
      <c r="X1786" s="23">
        <v>0</v>
      </c>
      <c r="Y1786" s="23">
        <v>30646861</v>
      </c>
      <c r="Z1786" s="23">
        <v>2006</v>
      </c>
      <c r="AA1786" s="23" t="b">
        <v>1</v>
      </c>
      <c r="AB1786" s="24" t="s">
        <v>214</v>
      </c>
      <c r="AC1786" s="16">
        <f t="shared" si="83"/>
        <v>4360324.3931175098</v>
      </c>
      <c r="AD1786" s="16">
        <f t="shared" si="82"/>
        <v>2853.9161330779812</v>
      </c>
      <c r="AE1786" s="16" t="str">
        <f>VLOOKUP(AB1786,aircraft!A:B,2,FALSE)</f>
        <v>Passenger</v>
      </c>
      <c r="AF1786" s="16" t="str">
        <f t="shared" si="84"/>
        <v/>
      </c>
    </row>
    <row r="1787" spans="1:32" x14ac:dyDescent="0.25">
      <c r="A1787" s="23">
        <v>0</v>
      </c>
      <c r="B1787" s="23">
        <v>0</v>
      </c>
      <c r="C1787" s="23">
        <v>0</v>
      </c>
      <c r="D1787" s="23">
        <v>0</v>
      </c>
      <c r="E1787" s="23">
        <v>0</v>
      </c>
      <c r="F1787" s="23">
        <v>1313439.6672420336</v>
      </c>
      <c r="G1787" s="23">
        <v>71906.985118012119</v>
      </c>
      <c r="H1787" s="23">
        <v>65875.585731861967</v>
      </c>
      <c r="I1787" s="23">
        <v>714678.87913627527</v>
      </c>
      <c r="J1787" s="23">
        <v>0</v>
      </c>
      <c r="K1787" s="23">
        <v>253702.96662255871</v>
      </c>
      <c r="L1787" s="23">
        <v>0</v>
      </c>
      <c r="M1787" s="23">
        <v>0</v>
      </c>
      <c r="N1787" s="23">
        <v>0</v>
      </c>
      <c r="O1787" s="23">
        <v>0</v>
      </c>
      <c r="P1787" s="23">
        <v>0</v>
      </c>
      <c r="Q1787" s="23">
        <v>0</v>
      </c>
      <c r="R1787" s="23">
        <v>183.93168556513632</v>
      </c>
      <c r="S1787" s="23">
        <v>67.284286522650646</v>
      </c>
      <c r="T1787" s="23">
        <v>0.6411339266233449</v>
      </c>
      <c r="U1787" s="23">
        <v>688.17710424261702</v>
      </c>
      <c r="V1787" s="23">
        <v>0</v>
      </c>
      <c r="W1787" s="23">
        <v>58.351683617999079</v>
      </c>
      <c r="X1787" s="23">
        <v>0</v>
      </c>
      <c r="Y1787" s="23">
        <v>18674470</v>
      </c>
      <c r="Z1787" s="23">
        <v>2006</v>
      </c>
      <c r="AA1787" s="23" t="b">
        <v>1</v>
      </c>
      <c r="AB1787" s="24" t="s">
        <v>220</v>
      </c>
      <c r="AC1787" s="16">
        <f t="shared" si="83"/>
        <v>2419604.0838507419</v>
      </c>
      <c r="AD1787" s="16">
        <f t="shared" si="82"/>
        <v>998.38589387502645</v>
      </c>
      <c r="AE1787" s="16" t="str">
        <f>VLOOKUP(AB1787,aircraft!A:B,2,FALSE)</f>
        <v>Passenger</v>
      </c>
      <c r="AF1787" s="16" t="str">
        <f t="shared" si="84"/>
        <v/>
      </c>
    </row>
    <row r="1788" spans="1:32" x14ac:dyDescent="0.25">
      <c r="A1788" s="23">
        <v>0</v>
      </c>
      <c r="B1788" s="23">
        <v>0</v>
      </c>
      <c r="C1788" s="23">
        <v>0</v>
      </c>
      <c r="D1788" s="23">
        <v>0</v>
      </c>
      <c r="E1788" s="23">
        <v>0</v>
      </c>
      <c r="F1788" s="23">
        <v>7921.1516047804498</v>
      </c>
      <c r="G1788" s="23">
        <v>466.63431346804941</v>
      </c>
      <c r="H1788" s="23">
        <v>515.32544986724849</v>
      </c>
      <c r="I1788" s="23">
        <v>5004.9467171994911</v>
      </c>
      <c r="J1788" s="23">
        <v>0</v>
      </c>
      <c r="K1788" s="23">
        <v>1856.6780934052258</v>
      </c>
      <c r="L1788" s="23">
        <v>0</v>
      </c>
      <c r="M1788" s="23">
        <v>0</v>
      </c>
      <c r="N1788" s="23">
        <v>0</v>
      </c>
      <c r="O1788" s="23">
        <v>0</v>
      </c>
      <c r="P1788" s="23">
        <v>0</v>
      </c>
      <c r="Q1788" s="23">
        <v>0</v>
      </c>
      <c r="R1788" s="23">
        <v>5.7433530641207451</v>
      </c>
      <c r="S1788" s="23">
        <v>2.3331715151897989</v>
      </c>
      <c r="T1788" s="23">
        <v>3.3496154332558654E-2</v>
      </c>
      <c r="U1788" s="23">
        <v>25.024733026651074</v>
      </c>
      <c r="V1788" s="23">
        <v>0</v>
      </c>
      <c r="W1788" s="23">
        <v>0.4270359709590329</v>
      </c>
      <c r="X1788" s="23">
        <v>0</v>
      </c>
      <c r="Y1788" s="23">
        <v>95927</v>
      </c>
      <c r="Z1788" s="23">
        <v>2006</v>
      </c>
      <c r="AA1788" s="23" t="b">
        <v>1</v>
      </c>
      <c r="AB1788" s="24" t="s">
        <v>245</v>
      </c>
      <c r="AC1788" s="16">
        <f t="shared" si="83"/>
        <v>15764.736178720465</v>
      </c>
      <c r="AD1788" s="16">
        <f t="shared" si="82"/>
        <v>33.561789731253207</v>
      </c>
      <c r="AE1788" s="16" t="str">
        <f>VLOOKUP(AB1788,aircraft!A:B,2,FALSE)</f>
        <v>Passenger</v>
      </c>
      <c r="AF1788" s="16" t="str">
        <f t="shared" si="84"/>
        <v/>
      </c>
    </row>
    <row r="1789" spans="1:32" x14ac:dyDescent="0.25">
      <c r="A1789" s="23">
        <v>0</v>
      </c>
      <c r="B1789" s="23">
        <v>0</v>
      </c>
      <c r="C1789" s="23">
        <v>0</v>
      </c>
      <c r="D1789" s="23">
        <v>0</v>
      </c>
      <c r="E1789" s="23">
        <v>0</v>
      </c>
      <c r="F1789" s="23">
        <v>2567074.6183672673</v>
      </c>
      <c r="G1789" s="23">
        <v>151175.62999753005</v>
      </c>
      <c r="H1789" s="23">
        <v>166829.23506726837</v>
      </c>
      <c r="I1789" s="23">
        <v>1634998.5627119313</v>
      </c>
      <c r="J1789" s="23">
        <v>0</v>
      </c>
      <c r="K1789" s="23">
        <v>615764.9617578818</v>
      </c>
      <c r="L1789" s="23">
        <v>0</v>
      </c>
      <c r="M1789" s="23">
        <v>0</v>
      </c>
      <c r="N1789" s="23">
        <v>0</v>
      </c>
      <c r="O1789" s="23">
        <v>0</v>
      </c>
      <c r="P1789" s="23">
        <v>0</v>
      </c>
      <c r="Q1789" s="23">
        <v>0</v>
      </c>
      <c r="R1789" s="23">
        <v>2012.7439003575623</v>
      </c>
      <c r="S1789" s="23">
        <v>809.74200373145379</v>
      </c>
      <c r="T1789" s="23">
        <v>12.4055856959622</v>
      </c>
      <c r="U1789" s="23">
        <v>8763.057025866181</v>
      </c>
      <c r="V1789" s="23">
        <v>0</v>
      </c>
      <c r="W1789" s="23">
        <v>141.62594434696027</v>
      </c>
      <c r="X1789" s="23">
        <v>0</v>
      </c>
      <c r="Y1789" s="23">
        <v>47597536</v>
      </c>
      <c r="Z1789" s="23">
        <v>2006</v>
      </c>
      <c r="AA1789" s="23" t="b">
        <v>1</v>
      </c>
      <c r="AB1789" s="24" t="s">
        <v>192</v>
      </c>
      <c r="AC1789" s="16">
        <f t="shared" si="83"/>
        <v>5135843.007901879</v>
      </c>
      <c r="AD1789" s="16">
        <f t="shared" si="82"/>
        <v>11739.574459998119</v>
      </c>
      <c r="AE1789" s="16" t="str">
        <f>VLOOKUP(AB1789,aircraft!A:B,2,FALSE)</f>
        <v>Passenger</v>
      </c>
      <c r="AF1789" s="16" t="str">
        <f t="shared" si="84"/>
        <v/>
      </c>
    </row>
    <row r="1790" spans="1:32" x14ac:dyDescent="0.25">
      <c r="A1790" s="23">
        <v>0</v>
      </c>
      <c r="B1790" s="23">
        <v>0</v>
      </c>
      <c r="C1790" s="23">
        <v>0</v>
      </c>
      <c r="D1790" s="23">
        <v>0</v>
      </c>
      <c r="E1790" s="23">
        <v>0</v>
      </c>
      <c r="F1790" s="23">
        <v>131324.17466464691</v>
      </c>
      <c r="G1790" s="23">
        <v>6659.423604831748</v>
      </c>
      <c r="H1790" s="23">
        <v>8442.7930249328601</v>
      </c>
      <c r="I1790" s="23">
        <v>77227.241264021999</v>
      </c>
      <c r="J1790" s="23">
        <v>0</v>
      </c>
      <c r="K1790" s="23">
        <v>18719.049789094599</v>
      </c>
      <c r="L1790" s="23">
        <v>0</v>
      </c>
      <c r="M1790" s="23">
        <v>0</v>
      </c>
      <c r="N1790" s="23">
        <v>0</v>
      </c>
      <c r="O1790" s="23">
        <v>0</v>
      </c>
      <c r="P1790" s="23">
        <v>0</v>
      </c>
      <c r="Q1790" s="23">
        <v>0</v>
      </c>
      <c r="R1790" s="23">
        <v>1.8367694823232898</v>
      </c>
      <c r="S1790" s="23">
        <v>0.66594239211373951</v>
      </c>
      <c r="T1790" s="23">
        <v>0</v>
      </c>
      <c r="U1790" s="23">
        <v>7.7227244932119135</v>
      </c>
      <c r="V1790" s="23">
        <v>0</v>
      </c>
      <c r="W1790" s="23">
        <v>4.3053815470271939</v>
      </c>
      <c r="X1790" s="23">
        <v>0</v>
      </c>
      <c r="Y1790" s="23">
        <v>1122137</v>
      </c>
      <c r="Z1790" s="23">
        <v>2006</v>
      </c>
      <c r="AA1790" s="23" t="b">
        <v>1</v>
      </c>
      <c r="AB1790" s="24" t="s">
        <v>240</v>
      </c>
      <c r="AC1790" s="16">
        <f t="shared" si="83"/>
        <v>242372.68234752811</v>
      </c>
      <c r="AD1790" s="16">
        <f t="shared" si="82"/>
        <v>14.530817914676136</v>
      </c>
      <c r="AE1790" s="16" t="str">
        <f>VLOOKUP(AB1790,aircraft!A:B,2,FALSE)</f>
        <v>Passenger</v>
      </c>
      <c r="AF1790" s="16" t="str">
        <f t="shared" si="84"/>
        <v/>
      </c>
    </row>
    <row r="1791" spans="1:32" x14ac:dyDescent="0.25">
      <c r="A1791" s="23">
        <v>0</v>
      </c>
      <c r="B1791" s="23">
        <v>0</v>
      </c>
      <c r="C1791" s="23">
        <v>0</v>
      </c>
      <c r="D1791" s="23">
        <v>0</v>
      </c>
      <c r="E1791" s="23">
        <v>0</v>
      </c>
      <c r="F1791" s="23">
        <v>2684420.6291744001</v>
      </c>
      <c r="G1791" s="23">
        <v>142499.73351212591</v>
      </c>
      <c r="H1791" s="23">
        <v>172653.04804786108</v>
      </c>
      <c r="I1791" s="23">
        <v>1584535.5410715181</v>
      </c>
      <c r="J1791" s="23">
        <v>0</v>
      </c>
      <c r="K1791" s="23">
        <v>387020.01946892799</v>
      </c>
      <c r="L1791" s="23">
        <v>0</v>
      </c>
      <c r="M1791" s="23">
        <v>0</v>
      </c>
      <c r="N1791" s="23">
        <v>0</v>
      </c>
      <c r="O1791" s="23">
        <v>0</v>
      </c>
      <c r="P1791" s="23">
        <v>0</v>
      </c>
      <c r="Q1791" s="23">
        <v>0</v>
      </c>
      <c r="R1791" s="23">
        <v>37.54572912396138</v>
      </c>
      <c r="S1791" s="23">
        <v>14.249974028050005</v>
      </c>
      <c r="T1791" s="23">
        <v>0</v>
      </c>
      <c r="U1791" s="23">
        <v>158.4535616332918</v>
      </c>
      <c r="V1791" s="23">
        <v>0</v>
      </c>
      <c r="W1791" s="23">
        <v>89.014606453067273</v>
      </c>
      <c r="X1791" s="23">
        <v>0</v>
      </c>
      <c r="Y1791" s="23">
        <v>32462414</v>
      </c>
      <c r="Z1791" s="23">
        <v>2006</v>
      </c>
      <c r="AA1791" s="23" t="b">
        <v>1</v>
      </c>
      <c r="AB1791" s="24" t="s">
        <v>237</v>
      </c>
      <c r="AC1791" s="16">
        <f t="shared" si="83"/>
        <v>4971128.9712748332</v>
      </c>
      <c r="AD1791" s="16">
        <f t="shared" si="82"/>
        <v>299.26387123837048</v>
      </c>
      <c r="AE1791" s="16" t="str">
        <f>VLOOKUP(AB1791,aircraft!A:B,2,FALSE)</f>
        <v>Passenger</v>
      </c>
      <c r="AF1791" s="16" t="str">
        <f t="shared" si="84"/>
        <v/>
      </c>
    </row>
    <row r="1792" spans="1:32" x14ac:dyDescent="0.25">
      <c r="A1792" s="23">
        <v>0</v>
      </c>
      <c r="B1792" s="23">
        <v>0</v>
      </c>
      <c r="C1792" s="23">
        <v>0</v>
      </c>
      <c r="D1792" s="23">
        <v>0</v>
      </c>
      <c r="E1792" s="23">
        <v>0</v>
      </c>
      <c r="F1792" s="23">
        <v>1355.8610523004791</v>
      </c>
      <c r="G1792" s="23">
        <v>32.54870416776253</v>
      </c>
      <c r="H1792" s="23">
        <v>165.21120656490325</v>
      </c>
      <c r="I1792" s="23">
        <v>474.37503361619804</v>
      </c>
      <c r="J1792" s="23">
        <v>0</v>
      </c>
      <c r="K1792" s="23">
        <v>140.00444293847067</v>
      </c>
      <c r="L1792" s="23">
        <v>0</v>
      </c>
      <c r="M1792" s="23">
        <v>0</v>
      </c>
      <c r="N1792" s="23">
        <v>0</v>
      </c>
      <c r="O1792" s="23">
        <v>0</v>
      </c>
      <c r="P1792" s="23">
        <v>0</v>
      </c>
      <c r="Q1792" s="23">
        <v>0</v>
      </c>
      <c r="R1792" s="23">
        <v>5.1437400755283154</v>
      </c>
      <c r="S1792" s="23">
        <v>0.70956169740873687</v>
      </c>
      <c r="T1792" s="23">
        <v>0.1652112144120145</v>
      </c>
      <c r="U1792" s="23">
        <v>10.341374953858097</v>
      </c>
      <c r="V1792" s="23">
        <v>0</v>
      </c>
      <c r="W1792" s="23">
        <v>5.1801643087947755E-2</v>
      </c>
      <c r="X1792" s="23">
        <v>0</v>
      </c>
      <c r="Y1792" s="23">
        <v>10400</v>
      </c>
      <c r="Z1792" s="23">
        <v>2006</v>
      </c>
      <c r="AA1792" s="23" t="b">
        <v>1</v>
      </c>
      <c r="AB1792" s="24" t="s">
        <v>164</v>
      </c>
      <c r="AC1792" s="16">
        <f t="shared" si="83"/>
        <v>2168.0004395878136</v>
      </c>
      <c r="AD1792" s="16">
        <f t="shared" si="82"/>
        <v>16.411689584295111</v>
      </c>
      <c r="AE1792" s="16" t="str">
        <f>VLOOKUP(AB1792,aircraft!A:B,2,FALSE)</f>
        <v>Freighter</v>
      </c>
      <c r="AF1792" s="16" t="str">
        <f t="shared" si="84"/>
        <v/>
      </c>
    </row>
    <row r="1793" spans="1:32" x14ac:dyDescent="0.25">
      <c r="A1793" s="23">
        <v>0</v>
      </c>
      <c r="B1793" s="23">
        <v>0</v>
      </c>
      <c r="C1793" s="23">
        <v>0</v>
      </c>
      <c r="D1793" s="23">
        <v>0</v>
      </c>
      <c r="E1793" s="23">
        <v>0</v>
      </c>
      <c r="F1793" s="23">
        <v>643.15912399749914</v>
      </c>
      <c r="G1793" s="23">
        <v>32.92579965913724</v>
      </c>
      <c r="H1793" s="23">
        <v>9.4354601438491503</v>
      </c>
      <c r="I1793" s="23">
        <v>290.3304245046653</v>
      </c>
      <c r="J1793" s="23">
        <v>0</v>
      </c>
      <c r="K1793" s="23">
        <v>106.58346357719347</v>
      </c>
      <c r="L1793" s="23">
        <v>0</v>
      </c>
      <c r="M1793" s="23">
        <v>0</v>
      </c>
      <c r="N1793" s="23">
        <v>0</v>
      </c>
      <c r="O1793" s="23">
        <v>0</v>
      </c>
      <c r="P1793" s="23">
        <v>0</v>
      </c>
      <c r="Q1793" s="23">
        <v>0</v>
      </c>
      <c r="R1793" s="23">
        <v>0.23949690691636666</v>
      </c>
      <c r="S1793" s="23">
        <v>5.4604121134852246E-2</v>
      </c>
      <c r="T1793" s="23">
        <v>1.5422113414103936E-3</v>
      </c>
      <c r="U1793" s="23">
        <v>0.48148375538045241</v>
      </c>
      <c r="V1793" s="23">
        <v>0</v>
      </c>
      <c r="W1793" s="23">
        <v>0.10978095967047981</v>
      </c>
      <c r="X1793" s="23">
        <v>0</v>
      </c>
      <c r="Y1793" s="23">
        <v>12942</v>
      </c>
      <c r="Z1793" s="23">
        <v>2006</v>
      </c>
      <c r="AA1793" s="23" t="b">
        <v>1</v>
      </c>
      <c r="AB1793" s="24" t="s">
        <v>70</v>
      </c>
      <c r="AC1793" s="16">
        <f t="shared" si="83"/>
        <v>1082.4342718823443</v>
      </c>
      <c r="AD1793" s="16">
        <f t="shared" si="82"/>
        <v>0.88690795444356152</v>
      </c>
      <c r="AE1793" s="16" t="str">
        <f>VLOOKUP(AB1793,aircraft!A:B,2,FALSE)</f>
        <v>Passenger</v>
      </c>
      <c r="AF1793" s="16" t="str">
        <f t="shared" si="84"/>
        <v/>
      </c>
    </row>
    <row r="1794" spans="1:32" x14ac:dyDescent="0.25">
      <c r="A1794" s="23">
        <v>0</v>
      </c>
      <c r="B1794" s="23">
        <v>0</v>
      </c>
      <c r="C1794" s="23">
        <v>0</v>
      </c>
      <c r="D1794" s="23">
        <v>0</v>
      </c>
      <c r="E1794" s="23">
        <v>0</v>
      </c>
      <c r="F1794" s="23">
        <v>173.20073641999679</v>
      </c>
      <c r="G1794" s="23">
        <v>7.4811053270506465</v>
      </c>
      <c r="H1794" s="23">
        <v>12.064106161615216</v>
      </c>
      <c r="I1794" s="23">
        <v>88.357020933090311</v>
      </c>
      <c r="J1794" s="23">
        <v>0</v>
      </c>
      <c r="K1794" s="23">
        <v>26.645273119845115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3">
        <v>0</v>
      </c>
      <c r="R1794" s="23">
        <v>4.5927356605546144E-2</v>
      </c>
      <c r="S1794" s="23">
        <v>1.0944250668111728E-2</v>
      </c>
      <c r="T1794" s="23">
        <v>8.5145052555376719E-4</v>
      </c>
      <c r="U1794" s="23">
        <v>0.12925915932272625</v>
      </c>
      <c r="V1794" s="23">
        <v>0</v>
      </c>
      <c r="W1794" s="23">
        <v>2.7444629359976561E-2</v>
      </c>
      <c r="X1794" s="23">
        <v>0</v>
      </c>
      <c r="Y1794" s="23">
        <v>3750</v>
      </c>
      <c r="Z1794" s="23">
        <v>2006</v>
      </c>
      <c r="AA1794" s="23" t="b">
        <v>1</v>
      </c>
      <c r="AB1794" s="24" t="s">
        <v>154</v>
      </c>
      <c r="AC1794" s="16">
        <f t="shared" si="83"/>
        <v>307.74824196159807</v>
      </c>
      <c r="AD1794" s="16">
        <f t="shared" ref="AD1794:AD1857" si="85">SUM(M1794:U1794,W1794:X1794)</f>
        <v>0.21442684648191446</v>
      </c>
      <c r="AE1794" s="16" t="str">
        <f>VLOOKUP(AB1794,aircraft!A:B,2,FALSE)</f>
        <v>Passenger</v>
      </c>
      <c r="AF1794" s="16" t="str">
        <f t="shared" si="84"/>
        <v/>
      </c>
    </row>
    <row r="1795" spans="1:32" x14ac:dyDescent="0.25">
      <c r="A1795" s="23">
        <v>0</v>
      </c>
      <c r="B1795" s="23">
        <v>0</v>
      </c>
      <c r="C1795" s="23">
        <v>0</v>
      </c>
      <c r="D1795" s="23">
        <v>0</v>
      </c>
      <c r="E1795" s="23">
        <v>0</v>
      </c>
      <c r="F1795" s="23">
        <v>11720.566088668924</v>
      </c>
      <c r="G1795" s="23">
        <v>545.49578374216844</v>
      </c>
      <c r="H1795" s="23">
        <v>803.10903202635575</v>
      </c>
      <c r="I1795" s="23">
        <v>5643.0833426633562</v>
      </c>
      <c r="J1795" s="23">
        <v>0</v>
      </c>
      <c r="K1795" s="23">
        <v>2207.0313156186558</v>
      </c>
      <c r="L1795" s="23">
        <v>0</v>
      </c>
      <c r="M1795" s="23">
        <v>0</v>
      </c>
      <c r="N1795" s="23">
        <v>0</v>
      </c>
      <c r="O1795" s="23">
        <v>0</v>
      </c>
      <c r="P1795" s="23">
        <v>0</v>
      </c>
      <c r="Q1795" s="23">
        <v>0</v>
      </c>
      <c r="R1795" s="23">
        <v>5.0452869231395017</v>
      </c>
      <c r="S1795" s="23">
        <v>1.3651613723317007</v>
      </c>
      <c r="T1795" s="23">
        <v>8.0310847415712205E-2</v>
      </c>
      <c r="U1795" s="23">
        <v>14.09984681707393</v>
      </c>
      <c r="V1795" s="23">
        <v>0</v>
      </c>
      <c r="W1795" s="23">
        <v>0.81660157417894452</v>
      </c>
      <c r="X1795" s="23">
        <v>0</v>
      </c>
      <c r="Y1795" s="23">
        <v>302688</v>
      </c>
      <c r="Z1795" s="23">
        <v>2006</v>
      </c>
      <c r="AA1795" s="23" t="b">
        <v>1</v>
      </c>
      <c r="AB1795" s="24" t="s">
        <v>215</v>
      </c>
      <c r="AC1795" s="16">
        <f t="shared" ref="AC1795:AC1858" si="86">SUM(A1795:L1795)</f>
        <v>20919.285562719462</v>
      </c>
      <c r="AD1795" s="16">
        <f t="shared" si="85"/>
        <v>21.407207534139786</v>
      </c>
      <c r="AE1795" s="16" t="str">
        <f>VLOOKUP(AB1795,aircraft!A:B,2,FALSE)</f>
        <v>Passenger</v>
      </c>
      <c r="AF1795" s="16" t="str">
        <f t="shared" ref="AF1795:AF1858" si="87">IF(AA1795,"",SUMIFS(AC:AC,Z:Z,Z1795,AB:AB,AB1795)/Y1795)</f>
        <v/>
      </c>
    </row>
    <row r="1796" spans="1:32" x14ac:dyDescent="0.25">
      <c r="A1796" s="23">
        <v>0</v>
      </c>
      <c r="B1796" s="23">
        <v>0</v>
      </c>
      <c r="C1796" s="23">
        <v>0</v>
      </c>
      <c r="D1796" s="23">
        <v>0</v>
      </c>
      <c r="E1796" s="23">
        <v>0</v>
      </c>
      <c r="F1796" s="23">
        <v>133727.18842970126</v>
      </c>
      <c r="G1796" s="23">
        <v>5331.3841883542964</v>
      </c>
      <c r="H1796" s="23">
        <v>8880.4866324121012</v>
      </c>
      <c r="I1796" s="23">
        <v>50665.92317794633</v>
      </c>
      <c r="J1796" s="23">
        <v>0</v>
      </c>
      <c r="K1796" s="23">
        <v>23649.033186737306</v>
      </c>
      <c r="L1796" s="23">
        <v>0</v>
      </c>
      <c r="M1796" s="23">
        <v>0</v>
      </c>
      <c r="N1796" s="23">
        <v>0</v>
      </c>
      <c r="O1796" s="23">
        <v>0</v>
      </c>
      <c r="P1796" s="23">
        <v>0</v>
      </c>
      <c r="Q1796" s="23">
        <v>0</v>
      </c>
      <c r="R1796" s="23">
        <v>45.368281717545685</v>
      </c>
      <c r="S1796" s="23">
        <v>9.9538789353929218</v>
      </c>
      <c r="T1796" s="23">
        <v>0.88785577716464859</v>
      </c>
      <c r="U1796" s="23">
        <v>94.641197915170167</v>
      </c>
      <c r="V1796" s="23">
        <v>0</v>
      </c>
      <c r="W1796" s="23">
        <v>8.7501421440803018</v>
      </c>
      <c r="X1796" s="23">
        <v>0</v>
      </c>
      <c r="Y1796" s="23">
        <v>2690164</v>
      </c>
      <c r="Z1796" s="23">
        <v>2006</v>
      </c>
      <c r="AA1796" s="23" t="b">
        <v>1</v>
      </c>
      <c r="AB1796" s="24" t="s">
        <v>212</v>
      </c>
      <c r="AC1796" s="16">
        <f t="shared" si="86"/>
        <v>222254.01561515129</v>
      </c>
      <c r="AD1796" s="16">
        <f t="shared" si="85"/>
        <v>159.60135648935375</v>
      </c>
      <c r="AE1796" s="16" t="str">
        <f>VLOOKUP(AB1796,aircraft!A:B,2,FALSE)</f>
        <v>Passenger</v>
      </c>
      <c r="AF1796" s="16" t="str">
        <f t="shared" si="87"/>
        <v/>
      </c>
    </row>
    <row r="1797" spans="1:32" x14ac:dyDescent="0.25">
      <c r="A1797" s="23">
        <v>0</v>
      </c>
      <c r="B1797" s="23">
        <v>0</v>
      </c>
      <c r="C1797" s="23">
        <v>0</v>
      </c>
      <c r="D1797" s="23">
        <v>0</v>
      </c>
      <c r="E1797" s="23">
        <v>0</v>
      </c>
      <c r="F1797" s="23">
        <v>31753.286242756589</v>
      </c>
      <c r="G1797" s="23">
        <v>1428.5672412168572</v>
      </c>
      <c r="H1797" s="23">
        <v>4145.7999255377053</v>
      </c>
      <c r="I1797" s="23">
        <v>22942.029666863418</v>
      </c>
      <c r="J1797" s="23">
        <v>0</v>
      </c>
      <c r="K1797" s="23">
        <v>7701.9351577397811</v>
      </c>
      <c r="L1797" s="23">
        <v>0</v>
      </c>
      <c r="M1797" s="23">
        <v>0</v>
      </c>
      <c r="N1797" s="23">
        <v>0</v>
      </c>
      <c r="O1797" s="23">
        <v>0</v>
      </c>
      <c r="P1797" s="23">
        <v>0</v>
      </c>
      <c r="Q1797" s="23">
        <v>0</v>
      </c>
      <c r="R1797" s="23">
        <v>131.49460239629144</v>
      </c>
      <c r="S1797" s="23">
        <v>36.999889895621287</v>
      </c>
      <c r="T1797" s="23">
        <v>2.4874800734715814</v>
      </c>
      <c r="U1797" s="23">
        <v>594.19854184320286</v>
      </c>
      <c r="V1797" s="23">
        <v>0</v>
      </c>
      <c r="W1797" s="23">
        <v>2.1565419017662171</v>
      </c>
      <c r="X1797" s="23">
        <v>0</v>
      </c>
      <c r="Y1797" s="23">
        <v>216139</v>
      </c>
      <c r="Z1797" s="23">
        <v>2006</v>
      </c>
      <c r="AA1797" s="23" t="b">
        <v>1</v>
      </c>
      <c r="AB1797" s="24" t="s">
        <v>72</v>
      </c>
      <c r="AC1797" s="16">
        <f t="shared" si="86"/>
        <v>67971.618234114358</v>
      </c>
      <c r="AD1797" s="16">
        <f t="shared" si="85"/>
        <v>767.33705611035339</v>
      </c>
      <c r="AE1797" s="16" t="str">
        <f>VLOOKUP(AB1797,aircraft!A:B,2,FALSE)</f>
        <v>Passenger (not used as freighter)</v>
      </c>
      <c r="AF1797" s="16" t="str">
        <f t="shared" si="87"/>
        <v/>
      </c>
    </row>
    <row r="1798" spans="1:32" x14ac:dyDescent="0.25">
      <c r="A1798" s="23">
        <v>0</v>
      </c>
      <c r="B1798" s="23">
        <v>0</v>
      </c>
      <c r="C1798" s="23">
        <v>0</v>
      </c>
      <c r="D1798" s="23">
        <v>0</v>
      </c>
      <c r="E1798" s="23">
        <v>0</v>
      </c>
      <c r="F1798" s="23">
        <v>44850.284624806663</v>
      </c>
      <c r="G1798" s="23">
        <v>1772.2447239569626</v>
      </c>
      <c r="H1798" s="23">
        <v>5838.6682658749842</v>
      </c>
      <c r="I1798" s="23">
        <v>28549.858196668982</v>
      </c>
      <c r="J1798" s="23">
        <v>0</v>
      </c>
      <c r="K1798" s="23">
        <v>10085.546160296844</v>
      </c>
      <c r="L1798" s="23">
        <v>0</v>
      </c>
      <c r="M1798" s="23">
        <v>0</v>
      </c>
      <c r="N1798" s="23">
        <v>0</v>
      </c>
      <c r="O1798" s="23">
        <v>0</v>
      </c>
      <c r="P1798" s="23">
        <v>0</v>
      </c>
      <c r="Q1798" s="23">
        <v>0</v>
      </c>
      <c r="R1798" s="23">
        <v>50.118622361246921</v>
      </c>
      <c r="S1798" s="23">
        <v>8.6584934201970647</v>
      </c>
      <c r="T1798" s="23">
        <v>2.2865322222057514</v>
      </c>
      <c r="U1798" s="23">
        <v>141.26802534512072</v>
      </c>
      <c r="V1798" s="23">
        <v>0</v>
      </c>
      <c r="W1798" s="23">
        <v>2.8239530003080775</v>
      </c>
      <c r="X1798" s="23">
        <v>0</v>
      </c>
      <c r="Y1798" s="23">
        <v>412173</v>
      </c>
      <c r="Z1798" s="23">
        <v>2006</v>
      </c>
      <c r="AA1798" s="23" t="b">
        <v>1</v>
      </c>
      <c r="AB1798" s="24" t="s">
        <v>73</v>
      </c>
      <c r="AC1798" s="16">
        <f t="shared" si="86"/>
        <v>91096.601971604439</v>
      </c>
      <c r="AD1798" s="16">
        <f t="shared" si="85"/>
        <v>205.15562634907852</v>
      </c>
      <c r="AE1798" s="16" t="str">
        <f>VLOOKUP(AB1798,aircraft!A:B,2,FALSE)</f>
        <v>Passenger</v>
      </c>
      <c r="AF1798" s="16" t="str">
        <f t="shared" si="87"/>
        <v/>
      </c>
    </row>
    <row r="1799" spans="1:32" x14ac:dyDescent="0.25">
      <c r="A1799" s="23">
        <v>0</v>
      </c>
      <c r="B1799" s="23">
        <v>0</v>
      </c>
      <c r="C1799" s="23">
        <v>0</v>
      </c>
      <c r="D1799" s="23">
        <v>0</v>
      </c>
      <c r="E1799" s="23">
        <v>0</v>
      </c>
      <c r="F1799" s="23">
        <v>60398.950341320182</v>
      </c>
      <c r="G1799" s="23">
        <v>2506.3554944740586</v>
      </c>
      <c r="H1799" s="23">
        <v>7923.8356185549492</v>
      </c>
      <c r="I1799" s="23">
        <v>40223.586385543953</v>
      </c>
      <c r="J1799" s="23">
        <v>0</v>
      </c>
      <c r="K1799" s="23">
        <v>13989.22916405797</v>
      </c>
      <c r="L1799" s="23">
        <v>0</v>
      </c>
      <c r="M1799" s="23">
        <v>0</v>
      </c>
      <c r="N1799" s="23">
        <v>0</v>
      </c>
      <c r="O1799" s="23">
        <v>0</v>
      </c>
      <c r="P1799" s="23">
        <v>0</v>
      </c>
      <c r="Q1799" s="23">
        <v>0</v>
      </c>
      <c r="R1799" s="23">
        <v>47.12179236502223</v>
      </c>
      <c r="S1799" s="23">
        <v>9.4785892929982491</v>
      </c>
      <c r="T1799" s="23">
        <v>2.3902720414356762</v>
      </c>
      <c r="U1799" s="23">
        <v>152.11842696720578</v>
      </c>
      <c r="V1799" s="23">
        <v>0</v>
      </c>
      <c r="W1799" s="23">
        <v>3.9169842705549653</v>
      </c>
      <c r="X1799" s="23">
        <v>0</v>
      </c>
      <c r="Y1799" s="23">
        <v>392579</v>
      </c>
      <c r="Z1799" s="23">
        <v>2006</v>
      </c>
      <c r="AA1799" s="23" t="b">
        <v>1</v>
      </c>
      <c r="AB1799" s="24" t="s">
        <v>74</v>
      </c>
      <c r="AC1799" s="16">
        <f t="shared" si="86"/>
        <v>125041.9570039511</v>
      </c>
      <c r="AD1799" s="16">
        <f t="shared" si="85"/>
        <v>215.02606493721692</v>
      </c>
      <c r="AE1799" s="16" t="str">
        <f>VLOOKUP(AB1799,aircraft!A:B,2,FALSE)</f>
        <v>Freighter (combi)</v>
      </c>
      <c r="AF1799" s="16" t="str">
        <f t="shared" si="87"/>
        <v/>
      </c>
    </row>
    <row r="1800" spans="1:32" x14ac:dyDescent="0.25">
      <c r="A1800" s="23">
        <v>0</v>
      </c>
      <c r="B1800" s="23">
        <v>0</v>
      </c>
      <c r="C1800" s="23">
        <v>0</v>
      </c>
      <c r="D1800" s="23">
        <v>0</v>
      </c>
      <c r="E1800" s="23">
        <v>0</v>
      </c>
      <c r="F1800" s="23">
        <v>128948.85549231655</v>
      </c>
      <c r="G1800" s="23">
        <v>3289.289964718253</v>
      </c>
      <c r="H1800" s="23">
        <v>15986.116396841999</v>
      </c>
      <c r="I1800" s="23">
        <v>57235.783586422178</v>
      </c>
      <c r="J1800" s="23">
        <v>0</v>
      </c>
      <c r="K1800" s="23">
        <v>23798.71009883318</v>
      </c>
      <c r="L1800" s="23">
        <v>0</v>
      </c>
      <c r="M1800" s="23">
        <v>0</v>
      </c>
      <c r="N1800" s="23">
        <v>0</v>
      </c>
      <c r="O1800" s="23">
        <v>0</v>
      </c>
      <c r="P1800" s="23">
        <v>0</v>
      </c>
      <c r="Q1800" s="23">
        <v>0</v>
      </c>
      <c r="R1800" s="23">
        <v>367.71374064256611</v>
      </c>
      <c r="S1800" s="23">
        <v>46.642706947417388</v>
      </c>
      <c r="T1800" s="23">
        <v>12.380008517904788</v>
      </c>
      <c r="U1800" s="23">
        <v>835.6978672773522</v>
      </c>
      <c r="V1800" s="23">
        <v>0</v>
      </c>
      <c r="W1800" s="23">
        <v>6.663639005652426</v>
      </c>
      <c r="X1800" s="23">
        <v>0</v>
      </c>
      <c r="Y1800" s="23">
        <v>1177583</v>
      </c>
      <c r="Z1800" s="23">
        <v>2006</v>
      </c>
      <c r="AA1800" s="23" t="b">
        <v>1</v>
      </c>
      <c r="AB1800" s="24" t="s">
        <v>75</v>
      </c>
      <c r="AC1800" s="16">
        <f t="shared" si="86"/>
        <v>229258.75553913217</v>
      </c>
      <c r="AD1800" s="16">
        <f t="shared" si="85"/>
        <v>1269.0979623908929</v>
      </c>
      <c r="AE1800" s="16" t="str">
        <f>VLOOKUP(AB1800,aircraft!A:B,2,FALSE)</f>
        <v>Freighter (combi)</v>
      </c>
      <c r="AF1800" s="16" t="str">
        <f t="shared" si="87"/>
        <v/>
      </c>
    </row>
    <row r="1801" spans="1:32" x14ac:dyDescent="0.25">
      <c r="A1801" s="23">
        <v>0</v>
      </c>
      <c r="B1801" s="23">
        <v>0</v>
      </c>
      <c r="C1801" s="23">
        <v>0</v>
      </c>
      <c r="D1801" s="23">
        <v>0</v>
      </c>
      <c r="E1801" s="23">
        <v>0</v>
      </c>
      <c r="F1801" s="23">
        <v>358892.05212564132</v>
      </c>
      <c r="G1801" s="23">
        <v>15442.675773751746</v>
      </c>
      <c r="H1801" s="23">
        <v>46854.807912529701</v>
      </c>
      <c r="I1801" s="23">
        <v>234051.46662540498</v>
      </c>
      <c r="J1801" s="23">
        <v>0</v>
      </c>
      <c r="K1801" s="23">
        <v>73578.561762288446</v>
      </c>
      <c r="L1801" s="23">
        <v>0</v>
      </c>
      <c r="M1801" s="23">
        <v>0</v>
      </c>
      <c r="N1801" s="23">
        <v>0</v>
      </c>
      <c r="O1801" s="23">
        <v>0</v>
      </c>
      <c r="P1801" s="23">
        <v>0</v>
      </c>
      <c r="Q1801" s="23">
        <v>0</v>
      </c>
      <c r="R1801" s="23">
        <v>1908.2242338472513</v>
      </c>
      <c r="S1801" s="23">
        <v>371.83763152561568</v>
      </c>
      <c r="T1801" s="23">
        <v>96.952688410862677</v>
      </c>
      <c r="U1801" s="23">
        <v>5975.721980772717</v>
      </c>
      <c r="V1801" s="23">
        <v>0</v>
      </c>
      <c r="W1801" s="23">
        <v>20.601997843699532</v>
      </c>
      <c r="X1801" s="23">
        <v>0</v>
      </c>
      <c r="Y1801" s="23">
        <v>3132255</v>
      </c>
      <c r="Z1801" s="23">
        <v>2006</v>
      </c>
      <c r="AA1801" s="23" t="b">
        <v>1</v>
      </c>
      <c r="AB1801" s="24" t="s">
        <v>76</v>
      </c>
      <c r="AC1801" s="16">
        <f t="shared" si="86"/>
        <v>728819.5641996162</v>
      </c>
      <c r="AD1801" s="16">
        <f t="shared" si="85"/>
        <v>8373.3385324001465</v>
      </c>
      <c r="AE1801" s="16" t="str">
        <f>VLOOKUP(AB1801,aircraft!A:B,2,FALSE)</f>
        <v>Passenger</v>
      </c>
      <c r="AF1801" s="16" t="str">
        <f t="shared" si="87"/>
        <v/>
      </c>
    </row>
    <row r="1802" spans="1:32" x14ac:dyDescent="0.25">
      <c r="A1802" s="23">
        <v>0</v>
      </c>
      <c r="B1802" s="23">
        <v>0</v>
      </c>
      <c r="C1802" s="23">
        <v>0</v>
      </c>
      <c r="D1802" s="23">
        <v>0</v>
      </c>
      <c r="E1802" s="23">
        <v>0</v>
      </c>
      <c r="F1802" s="23">
        <v>1466.7275053180456</v>
      </c>
      <c r="G1802" s="23">
        <v>60.227932810989856</v>
      </c>
      <c r="H1802" s="23">
        <v>191.17892137408256</v>
      </c>
      <c r="I1802" s="23">
        <v>973.27870745853579</v>
      </c>
      <c r="J1802" s="23">
        <v>0</v>
      </c>
      <c r="K1802" s="23">
        <v>314.36470031590943</v>
      </c>
      <c r="L1802" s="23">
        <v>0</v>
      </c>
      <c r="M1802" s="23">
        <v>0</v>
      </c>
      <c r="N1802" s="23">
        <v>0</v>
      </c>
      <c r="O1802" s="23">
        <v>0</v>
      </c>
      <c r="P1802" s="23">
        <v>0</v>
      </c>
      <c r="Q1802" s="23">
        <v>0</v>
      </c>
      <c r="R1802" s="23">
        <v>9.7550645269394938</v>
      </c>
      <c r="S1802" s="23">
        <v>1.8937383557981138</v>
      </c>
      <c r="T1802" s="23">
        <v>0.49464221377158218</v>
      </c>
      <c r="U1802" s="23">
        <v>30.602664464345057</v>
      </c>
      <c r="V1802" s="23">
        <v>0</v>
      </c>
      <c r="W1802" s="23">
        <v>8.8022118439437427E-2</v>
      </c>
      <c r="X1802" s="23">
        <v>0</v>
      </c>
      <c r="Y1802" s="23">
        <v>13454</v>
      </c>
      <c r="Z1802" s="23">
        <v>2006</v>
      </c>
      <c r="AA1802" s="23" t="b">
        <v>1</v>
      </c>
      <c r="AB1802" s="24" t="s">
        <v>232</v>
      </c>
      <c r="AC1802" s="16">
        <f t="shared" si="86"/>
        <v>3005.7777672775633</v>
      </c>
      <c r="AD1802" s="16">
        <f t="shared" si="85"/>
        <v>42.834131679293691</v>
      </c>
      <c r="AE1802" s="16" t="str">
        <f>VLOOKUP(AB1802,aircraft!A:B,2,FALSE)</f>
        <v>Freighter (combi)</v>
      </c>
      <c r="AF1802" s="16" t="str">
        <f t="shared" si="87"/>
        <v/>
      </c>
    </row>
    <row r="1803" spans="1:32" x14ac:dyDescent="0.25">
      <c r="A1803" s="23">
        <v>0</v>
      </c>
      <c r="B1803" s="23">
        <v>0</v>
      </c>
      <c r="C1803" s="23">
        <v>0</v>
      </c>
      <c r="D1803" s="23">
        <v>0</v>
      </c>
      <c r="E1803" s="23">
        <v>0</v>
      </c>
      <c r="F1803" s="23">
        <v>18464162.709489163</v>
      </c>
      <c r="G1803" s="23">
        <v>1142895.2472610874</v>
      </c>
      <c r="H1803" s="23">
        <v>660670.02032354067</v>
      </c>
      <c r="I1803" s="23">
        <v>10904592.367538339</v>
      </c>
      <c r="J1803" s="23">
        <v>0</v>
      </c>
      <c r="K1803" s="23">
        <v>4429439.3115413617</v>
      </c>
      <c r="L1803" s="23">
        <v>0</v>
      </c>
      <c r="M1803" s="23">
        <v>0</v>
      </c>
      <c r="N1803" s="23">
        <v>0</v>
      </c>
      <c r="O1803" s="23">
        <v>0</v>
      </c>
      <c r="P1803" s="23">
        <v>0</v>
      </c>
      <c r="Q1803" s="23">
        <v>0</v>
      </c>
      <c r="R1803" s="23">
        <v>8313.0523129624307</v>
      </c>
      <c r="S1803" s="23">
        <v>2587.7769180824403</v>
      </c>
      <c r="T1803" s="23">
        <v>109.00983787081388</v>
      </c>
      <c r="U1803" s="23">
        <v>24721.441338542951</v>
      </c>
      <c r="V1803" s="23">
        <v>0</v>
      </c>
      <c r="W1803" s="23">
        <v>6644.1590250653589</v>
      </c>
      <c r="X1803" s="23">
        <v>0</v>
      </c>
      <c r="Y1803" s="23">
        <v>209095934</v>
      </c>
      <c r="Z1803" s="23">
        <v>2006</v>
      </c>
      <c r="AA1803" s="23" t="b">
        <v>1</v>
      </c>
      <c r="AB1803" s="24" t="s">
        <v>77</v>
      </c>
      <c r="AC1803" s="16">
        <f t="shared" si="86"/>
        <v>35601759.656153493</v>
      </c>
      <c r="AD1803" s="16">
        <f t="shared" si="85"/>
        <v>42375.439432523992</v>
      </c>
      <c r="AE1803" s="16" t="str">
        <f>VLOOKUP(AB1803,aircraft!A:B,2,FALSE)</f>
        <v>Passenger</v>
      </c>
      <c r="AF1803" s="16" t="str">
        <f t="shared" si="87"/>
        <v/>
      </c>
    </row>
    <row r="1804" spans="1:32" x14ac:dyDescent="0.25">
      <c r="A1804" s="23">
        <v>0</v>
      </c>
      <c r="B1804" s="23">
        <v>0</v>
      </c>
      <c r="C1804" s="23">
        <v>0</v>
      </c>
      <c r="D1804" s="23">
        <v>0</v>
      </c>
      <c r="E1804" s="23">
        <v>0</v>
      </c>
      <c r="F1804" s="23">
        <v>868950.67777025793</v>
      </c>
      <c r="G1804" s="23">
        <v>33356.18658912574</v>
      </c>
      <c r="H1804" s="23">
        <v>74559.132010195419</v>
      </c>
      <c r="I1804" s="23">
        <v>400655.89445766597</v>
      </c>
      <c r="J1804" s="23">
        <v>0</v>
      </c>
      <c r="K1804" s="23">
        <v>183075.97585836536</v>
      </c>
      <c r="L1804" s="23">
        <v>0</v>
      </c>
      <c r="M1804" s="23">
        <v>0</v>
      </c>
      <c r="N1804" s="23">
        <v>0</v>
      </c>
      <c r="O1804" s="23">
        <v>0</v>
      </c>
      <c r="P1804" s="23">
        <v>0</v>
      </c>
      <c r="Q1804" s="23">
        <v>0</v>
      </c>
      <c r="R1804" s="23">
        <v>332.09607871751473</v>
      </c>
      <c r="S1804" s="23">
        <v>70.843255403864561</v>
      </c>
      <c r="T1804" s="23">
        <v>9.2640060598594456</v>
      </c>
      <c r="U1804" s="23">
        <v>818.03536996671585</v>
      </c>
      <c r="V1804" s="23">
        <v>0</v>
      </c>
      <c r="W1804" s="23">
        <v>274.61396617458701</v>
      </c>
      <c r="X1804" s="23">
        <v>0</v>
      </c>
      <c r="Y1804" s="23">
        <v>8850009</v>
      </c>
      <c r="Z1804" s="23">
        <v>2006</v>
      </c>
      <c r="AA1804" s="23" t="b">
        <v>1</v>
      </c>
      <c r="AB1804" s="24" t="s">
        <v>228</v>
      </c>
      <c r="AC1804" s="16">
        <f t="shared" si="86"/>
        <v>1560597.8666856105</v>
      </c>
      <c r="AD1804" s="16">
        <f t="shared" si="85"/>
        <v>1504.8526763225416</v>
      </c>
      <c r="AE1804" s="16" t="str">
        <f>VLOOKUP(AB1804,aircraft!A:B,2,FALSE)</f>
        <v>Freighter</v>
      </c>
      <c r="AF1804" s="16" t="str">
        <f t="shared" si="87"/>
        <v/>
      </c>
    </row>
    <row r="1805" spans="1:32" x14ac:dyDescent="0.25">
      <c r="A1805" s="23">
        <v>0</v>
      </c>
      <c r="B1805" s="23">
        <v>0</v>
      </c>
      <c r="C1805" s="23">
        <v>0</v>
      </c>
      <c r="D1805" s="23">
        <v>0</v>
      </c>
      <c r="E1805" s="23">
        <v>0</v>
      </c>
      <c r="F1805" s="23">
        <v>263086.66042081232</v>
      </c>
      <c r="G1805" s="23">
        <v>16274.264084825894</v>
      </c>
      <c r="H1805" s="23">
        <v>9406.2284787668723</v>
      </c>
      <c r="I1805" s="23">
        <v>156005.70876847833</v>
      </c>
      <c r="J1805" s="23">
        <v>0</v>
      </c>
      <c r="K1805" s="23">
        <v>64015.849843385222</v>
      </c>
      <c r="L1805" s="23">
        <v>0</v>
      </c>
      <c r="M1805" s="23">
        <v>0</v>
      </c>
      <c r="N1805" s="23">
        <v>0</v>
      </c>
      <c r="O1805" s="23">
        <v>0</v>
      </c>
      <c r="P1805" s="23">
        <v>0</v>
      </c>
      <c r="Q1805" s="23">
        <v>0</v>
      </c>
      <c r="R1805" s="23">
        <v>121.18259005229785</v>
      </c>
      <c r="S1805" s="23">
        <v>37.630556919062954</v>
      </c>
      <c r="T1805" s="23">
        <v>1.5897063284172734</v>
      </c>
      <c r="U1805" s="23">
        <v>360.72793663123036</v>
      </c>
      <c r="V1805" s="23">
        <v>0</v>
      </c>
      <c r="W1805" s="23">
        <v>96.023775599749513</v>
      </c>
      <c r="X1805" s="23">
        <v>0</v>
      </c>
      <c r="Y1805" s="23">
        <v>3053623</v>
      </c>
      <c r="Z1805" s="23">
        <v>2006</v>
      </c>
      <c r="AA1805" s="23" t="b">
        <v>1</v>
      </c>
      <c r="AB1805" s="24" t="s">
        <v>300</v>
      </c>
      <c r="AC1805" s="16">
        <f t="shared" si="86"/>
        <v>508788.71159626864</v>
      </c>
      <c r="AD1805" s="16">
        <f t="shared" si="85"/>
        <v>617.15456553075796</v>
      </c>
      <c r="AE1805" s="16" t="str">
        <f>VLOOKUP(AB1805,aircraft!A:B,2,FALSE)</f>
        <v>Freighter (combi)</v>
      </c>
      <c r="AF1805" s="16" t="str">
        <f t="shared" si="87"/>
        <v/>
      </c>
    </row>
    <row r="1806" spans="1:32" x14ac:dyDescent="0.25">
      <c r="A1806" s="23">
        <v>0</v>
      </c>
      <c r="B1806" s="23">
        <v>0</v>
      </c>
      <c r="C1806" s="23">
        <v>0</v>
      </c>
      <c r="D1806" s="23">
        <v>0</v>
      </c>
      <c r="E1806" s="23">
        <v>0</v>
      </c>
      <c r="F1806" s="23">
        <v>42912.30663025759</v>
      </c>
      <c r="G1806" s="23">
        <v>1826.8442921261721</v>
      </c>
      <c r="H1806" s="23">
        <v>5629.687667473554</v>
      </c>
      <c r="I1806" s="23">
        <v>28865.400014307652</v>
      </c>
      <c r="J1806" s="23">
        <v>0</v>
      </c>
      <c r="K1806" s="23">
        <v>10490.004753421799</v>
      </c>
      <c r="L1806" s="23">
        <v>0</v>
      </c>
      <c r="M1806" s="23">
        <v>0</v>
      </c>
      <c r="N1806" s="23">
        <v>0</v>
      </c>
      <c r="O1806" s="23">
        <v>0</v>
      </c>
      <c r="P1806" s="23">
        <v>0</v>
      </c>
      <c r="Q1806" s="23">
        <v>0</v>
      </c>
      <c r="R1806" s="23">
        <v>246.79015066312806</v>
      </c>
      <c r="S1806" s="23">
        <v>62.862925667343845</v>
      </c>
      <c r="T1806" s="23">
        <v>6.732901872195372</v>
      </c>
      <c r="U1806" s="23">
        <v>993.60698195060115</v>
      </c>
      <c r="V1806" s="23">
        <v>0</v>
      </c>
      <c r="W1806" s="23">
        <v>2.9372014094078169</v>
      </c>
      <c r="X1806" s="23">
        <v>0</v>
      </c>
      <c r="Y1806" s="23">
        <v>243801</v>
      </c>
      <c r="Z1806" s="23">
        <v>2006</v>
      </c>
      <c r="AA1806" s="23" t="b">
        <v>1</v>
      </c>
      <c r="AB1806" s="24" t="s">
        <v>199</v>
      </c>
      <c r="AC1806" s="16">
        <f t="shared" si="86"/>
        <v>89724.243357586776</v>
      </c>
      <c r="AD1806" s="16">
        <f t="shared" si="85"/>
        <v>1312.9301615626764</v>
      </c>
      <c r="AE1806" s="16" t="str">
        <f>VLOOKUP(AB1806,aircraft!A:B,2,FALSE)</f>
        <v>Passenger</v>
      </c>
      <c r="AF1806" s="16" t="str">
        <f t="shared" si="87"/>
        <v/>
      </c>
    </row>
    <row r="1807" spans="1:32" x14ac:dyDescent="0.25">
      <c r="A1807" s="23">
        <v>0</v>
      </c>
      <c r="B1807" s="23">
        <v>0</v>
      </c>
      <c r="C1807" s="23">
        <v>0</v>
      </c>
      <c r="D1807" s="23">
        <v>0</v>
      </c>
      <c r="E1807" s="23">
        <v>0</v>
      </c>
      <c r="F1807" s="23">
        <v>1134172.4670611504</v>
      </c>
      <c r="G1807" s="23">
        <v>62258.051681640616</v>
      </c>
      <c r="H1807" s="23">
        <v>15166.085638688844</v>
      </c>
      <c r="I1807" s="23">
        <v>468095.89943235915</v>
      </c>
      <c r="J1807" s="23">
        <v>0</v>
      </c>
      <c r="K1807" s="23">
        <v>132939.3500819063</v>
      </c>
      <c r="L1807" s="23">
        <v>0</v>
      </c>
      <c r="M1807" s="23">
        <v>0</v>
      </c>
      <c r="N1807" s="23">
        <v>0</v>
      </c>
      <c r="O1807" s="23">
        <v>0</v>
      </c>
      <c r="P1807" s="23">
        <v>0</v>
      </c>
      <c r="Q1807" s="23">
        <v>0</v>
      </c>
      <c r="R1807" s="23">
        <v>206.27338538600571</v>
      </c>
      <c r="S1807" s="23">
        <v>43.748914631579638</v>
      </c>
      <c r="T1807" s="23">
        <v>1.1720284397448195</v>
      </c>
      <c r="U1807" s="23">
        <v>329.4172410828478</v>
      </c>
      <c r="V1807" s="23">
        <v>0</v>
      </c>
      <c r="W1807" s="23">
        <v>57.163922476551384</v>
      </c>
      <c r="X1807" s="23">
        <v>0</v>
      </c>
      <c r="Y1807" s="23">
        <v>18875766</v>
      </c>
      <c r="Z1807" s="23">
        <v>2006</v>
      </c>
      <c r="AA1807" s="23" t="b">
        <v>1</v>
      </c>
      <c r="AB1807" s="24" t="s">
        <v>78</v>
      </c>
      <c r="AC1807" s="16">
        <f t="shared" si="86"/>
        <v>1812631.8538957452</v>
      </c>
      <c r="AD1807" s="16">
        <f t="shared" si="85"/>
        <v>637.77549201672934</v>
      </c>
      <c r="AE1807" s="16" t="str">
        <f>VLOOKUP(AB1807,aircraft!A:B,2,FALSE)</f>
        <v>Passenger</v>
      </c>
      <c r="AF1807" s="16" t="str">
        <f t="shared" si="87"/>
        <v/>
      </c>
    </row>
    <row r="1808" spans="1:32" x14ac:dyDescent="0.25">
      <c r="A1808" s="23">
        <v>0</v>
      </c>
      <c r="B1808" s="23">
        <v>0</v>
      </c>
      <c r="C1808" s="23">
        <v>0</v>
      </c>
      <c r="D1808" s="23">
        <v>0</v>
      </c>
      <c r="E1808" s="23">
        <v>0</v>
      </c>
      <c r="F1808" s="23">
        <v>1419.024200666754</v>
      </c>
      <c r="G1808" s="23">
        <v>73.325261590718753</v>
      </c>
      <c r="H1808" s="23">
        <v>32.653764931690219</v>
      </c>
      <c r="I1808" s="23">
        <v>576.79896892830095</v>
      </c>
      <c r="J1808" s="23">
        <v>0</v>
      </c>
      <c r="K1808" s="23">
        <v>151.92258923162558</v>
      </c>
      <c r="L1808" s="23">
        <v>0</v>
      </c>
      <c r="M1808" s="23">
        <v>0</v>
      </c>
      <c r="N1808" s="23">
        <v>0</v>
      </c>
      <c r="O1808" s="23">
        <v>0</v>
      </c>
      <c r="P1808" s="23">
        <v>0</v>
      </c>
      <c r="Q1808" s="23">
        <v>0</v>
      </c>
      <c r="R1808" s="23">
        <v>8.841542565004773E-2</v>
      </c>
      <c r="S1808" s="23">
        <v>1.0265536896882851E-2</v>
      </c>
      <c r="T1808" s="23">
        <v>1.6326883241330413E-3</v>
      </c>
      <c r="U1808" s="23">
        <v>8.0751857806763527E-2</v>
      </c>
      <c r="V1808" s="23">
        <v>0</v>
      </c>
      <c r="W1808" s="23">
        <v>6.5326715588145526E-2</v>
      </c>
      <c r="X1808" s="23">
        <v>0</v>
      </c>
      <c r="Y1808" s="23">
        <v>17393</v>
      </c>
      <c r="Z1808" s="23">
        <v>2006</v>
      </c>
      <c r="AA1808" s="23" t="b">
        <v>1</v>
      </c>
      <c r="AB1808" s="24" t="s">
        <v>221</v>
      </c>
      <c r="AC1808" s="16">
        <f t="shared" si="86"/>
        <v>2253.7247853490899</v>
      </c>
      <c r="AD1808" s="16">
        <f t="shared" si="85"/>
        <v>0.24639222426597268</v>
      </c>
      <c r="AE1808" s="16" t="str">
        <f>VLOOKUP(AB1808,aircraft!A:B,2,FALSE)</f>
        <v>Passenger</v>
      </c>
      <c r="AF1808" s="16" t="str">
        <f t="shared" si="87"/>
        <v/>
      </c>
    </row>
    <row r="1809" spans="1:32" x14ac:dyDescent="0.25">
      <c r="A1809" s="23">
        <v>0</v>
      </c>
      <c r="B1809" s="23">
        <v>0</v>
      </c>
      <c r="C1809" s="23">
        <v>0</v>
      </c>
      <c r="D1809" s="23">
        <v>0</v>
      </c>
      <c r="E1809" s="23">
        <v>0</v>
      </c>
      <c r="F1809" s="23">
        <v>218091.93494926882</v>
      </c>
      <c r="G1809" s="23">
        <v>9333.6567353223763</v>
      </c>
      <c r="H1809" s="23">
        <v>15337.291047303916</v>
      </c>
      <c r="I1809" s="23">
        <v>100751.50157937367</v>
      </c>
      <c r="J1809" s="23">
        <v>0</v>
      </c>
      <c r="K1809" s="23">
        <v>28133.45827151672</v>
      </c>
      <c r="L1809" s="23">
        <v>0</v>
      </c>
      <c r="M1809" s="23">
        <v>0</v>
      </c>
      <c r="N1809" s="23">
        <v>0</v>
      </c>
      <c r="O1809" s="23">
        <v>0</v>
      </c>
      <c r="P1809" s="23">
        <v>0</v>
      </c>
      <c r="Q1809" s="23">
        <v>0</v>
      </c>
      <c r="R1809" s="23">
        <v>69.792916036899527</v>
      </c>
      <c r="S1809" s="23">
        <v>13.896360579496994</v>
      </c>
      <c r="T1809" s="23">
        <v>2.2101430130699935</v>
      </c>
      <c r="U1809" s="23">
        <v>150.24377499195435</v>
      </c>
      <c r="V1809" s="23">
        <v>0</v>
      </c>
      <c r="W1809" s="23">
        <v>12.097387467588963</v>
      </c>
      <c r="X1809" s="23">
        <v>0</v>
      </c>
      <c r="Y1809" s="23">
        <v>2698734</v>
      </c>
      <c r="Z1809" s="23">
        <v>2006</v>
      </c>
      <c r="AA1809" s="23" t="b">
        <v>1</v>
      </c>
      <c r="AB1809" s="24" t="s">
        <v>79</v>
      </c>
      <c r="AC1809" s="16">
        <f t="shared" si="86"/>
        <v>371647.84258278552</v>
      </c>
      <c r="AD1809" s="16">
        <f t="shared" si="85"/>
        <v>248.24058208900985</v>
      </c>
      <c r="AE1809" s="16" t="str">
        <f>VLOOKUP(AB1809,aircraft!A:B,2,FALSE)</f>
        <v>Passenger</v>
      </c>
      <c r="AF1809" s="16" t="str">
        <f t="shared" si="87"/>
        <v/>
      </c>
    </row>
    <row r="1810" spans="1:32" x14ac:dyDescent="0.25">
      <c r="A1810" s="23">
        <v>0</v>
      </c>
      <c r="B1810" s="23">
        <v>0</v>
      </c>
      <c r="C1810" s="23">
        <v>0</v>
      </c>
      <c r="D1810" s="23">
        <v>0</v>
      </c>
      <c r="E1810" s="23">
        <v>0</v>
      </c>
      <c r="F1810" s="23">
        <v>397647.41087153077</v>
      </c>
      <c r="G1810" s="23">
        <v>13880.637511374398</v>
      </c>
      <c r="H1810" s="23">
        <v>35367.5130607295</v>
      </c>
      <c r="I1810" s="23">
        <v>162876.38023250882</v>
      </c>
      <c r="J1810" s="23">
        <v>0</v>
      </c>
      <c r="K1810" s="23">
        <v>48368.788339293111</v>
      </c>
      <c r="L1810" s="23">
        <v>0</v>
      </c>
      <c r="M1810" s="23">
        <v>0</v>
      </c>
      <c r="N1810" s="23">
        <v>0</v>
      </c>
      <c r="O1810" s="23">
        <v>0</v>
      </c>
      <c r="P1810" s="23">
        <v>0</v>
      </c>
      <c r="Q1810" s="23">
        <v>0</v>
      </c>
      <c r="R1810" s="23">
        <v>220.1683545095853</v>
      </c>
      <c r="S1810" s="23">
        <v>46.293784499898145</v>
      </c>
      <c r="T1810" s="23">
        <v>6.7272266063908583</v>
      </c>
      <c r="U1810" s="23">
        <v>515.48354945160293</v>
      </c>
      <c r="V1810" s="23">
        <v>0</v>
      </c>
      <c r="W1810" s="23">
        <v>20.798579692232124</v>
      </c>
      <c r="X1810" s="23">
        <v>0</v>
      </c>
      <c r="Y1810" s="23">
        <v>7027037</v>
      </c>
      <c r="Z1810" s="23">
        <v>2006</v>
      </c>
      <c r="AA1810" s="23" t="b">
        <v>1</v>
      </c>
      <c r="AB1810" s="24" t="s">
        <v>80</v>
      </c>
      <c r="AC1810" s="16">
        <f t="shared" si="86"/>
        <v>658140.73001543654</v>
      </c>
      <c r="AD1810" s="16">
        <f t="shared" si="85"/>
        <v>809.47149475970934</v>
      </c>
      <c r="AE1810" s="16" t="str">
        <f>VLOOKUP(AB1810,aircraft!A:B,2,FALSE)</f>
        <v>Passenger</v>
      </c>
      <c r="AF1810" s="16" t="str">
        <f t="shared" si="87"/>
        <v/>
      </c>
    </row>
    <row r="1811" spans="1:32" x14ac:dyDescent="0.25">
      <c r="A1811" s="23">
        <v>0</v>
      </c>
      <c r="B1811" s="23">
        <v>0</v>
      </c>
      <c r="C1811" s="23">
        <v>0</v>
      </c>
      <c r="D1811" s="23">
        <v>0</v>
      </c>
      <c r="E1811" s="23">
        <v>0</v>
      </c>
      <c r="F1811" s="23">
        <v>470223.47515573108</v>
      </c>
      <c r="G1811" s="23">
        <v>21813.369965783528</v>
      </c>
      <c r="H1811" s="23">
        <v>30477.148438775774</v>
      </c>
      <c r="I1811" s="23">
        <v>234113.78958361893</v>
      </c>
      <c r="J1811" s="23">
        <v>0</v>
      </c>
      <c r="K1811" s="23">
        <v>66204.88596067547</v>
      </c>
      <c r="L1811" s="23">
        <v>0</v>
      </c>
      <c r="M1811" s="23">
        <v>0</v>
      </c>
      <c r="N1811" s="23">
        <v>0</v>
      </c>
      <c r="O1811" s="23">
        <v>0</v>
      </c>
      <c r="P1811" s="23">
        <v>0</v>
      </c>
      <c r="Q1811" s="23">
        <v>0</v>
      </c>
      <c r="R1811" s="23">
        <v>210.51203304837671</v>
      </c>
      <c r="S1811" s="23">
        <v>29.394305738195413</v>
      </c>
      <c r="T1811" s="23">
        <v>9.5200450085240433</v>
      </c>
      <c r="U1811" s="23">
        <v>312.93899712495022</v>
      </c>
      <c r="V1811" s="23">
        <v>0</v>
      </c>
      <c r="W1811" s="23">
        <v>28.468101929889546</v>
      </c>
      <c r="X1811" s="23">
        <v>0</v>
      </c>
      <c r="Y1811" s="23">
        <v>6693436</v>
      </c>
      <c r="Z1811" s="23">
        <v>2006</v>
      </c>
      <c r="AA1811" s="23" t="b">
        <v>1</v>
      </c>
      <c r="AB1811" s="24" t="s">
        <v>145</v>
      </c>
      <c r="AC1811" s="16">
        <f t="shared" si="86"/>
        <v>822832.66910458484</v>
      </c>
      <c r="AD1811" s="16">
        <f t="shared" si="85"/>
        <v>590.83348284993599</v>
      </c>
      <c r="AE1811" s="16" t="str">
        <f>VLOOKUP(AB1811,aircraft!A:B,2,FALSE)</f>
        <v>Passenger</v>
      </c>
      <c r="AF1811" s="16" t="str">
        <f t="shared" si="87"/>
        <v/>
      </c>
    </row>
    <row r="1812" spans="1:32" x14ac:dyDescent="0.25">
      <c r="A1812" s="23">
        <v>0</v>
      </c>
      <c r="B1812" s="23">
        <v>0</v>
      </c>
      <c r="C1812" s="23">
        <v>0</v>
      </c>
      <c r="D1812" s="23">
        <v>0</v>
      </c>
      <c r="E1812" s="23">
        <v>0</v>
      </c>
      <c r="F1812" s="23">
        <v>3318491.7753690942</v>
      </c>
      <c r="G1812" s="23">
        <v>160420.99657405415</v>
      </c>
      <c r="H1812" s="23">
        <v>221618.06275130511</v>
      </c>
      <c r="I1812" s="23">
        <v>1707357.9058904012</v>
      </c>
      <c r="J1812" s="23">
        <v>0</v>
      </c>
      <c r="K1812" s="23">
        <v>465374.30202675203</v>
      </c>
      <c r="L1812" s="23">
        <v>0</v>
      </c>
      <c r="M1812" s="23">
        <v>0</v>
      </c>
      <c r="N1812" s="23">
        <v>0</v>
      </c>
      <c r="O1812" s="23">
        <v>0</v>
      </c>
      <c r="P1812" s="23">
        <v>0</v>
      </c>
      <c r="Q1812" s="23">
        <v>0</v>
      </c>
      <c r="R1812" s="23">
        <v>1804.984576297303</v>
      </c>
      <c r="S1812" s="23">
        <v>494.19850787703695</v>
      </c>
      <c r="T1812" s="23">
        <v>32.654957672201569</v>
      </c>
      <c r="U1812" s="23">
        <v>5319.2386735855143</v>
      </c>
      <c r="V1812" s="23">
        <v>0</v>
      </c>
      <c r="W1812" s="23">
        <v>200.11095666742844</v>
      </c>
      <c r="X1812" s="23">
        <v>0</v>
      </c>
      <c r="Y1812" s="23">
        <v>58594387</v>
      </c>
      <c r="Z1812" s="23">
        <v>2006</v>
      </c>
      <c r="AA1812" s="23" t="b">
        <v>1</v>
      </c>
      <c r="AB1812" s="24" t="s">
        <v>81</v>
      </c>
      <c r="AC1812" s="16">
        <f t="shared" si="86"/>
        <v>5873263.0426116074</v>
      </c>
      <c r="AD1812" s="16">
        <f t="shared" si="85"/>
        <v>7851.1876720994842</v>
      </c>
      <c r="AE1812" s="16" t="str">
        <f>VLOOKUP(AB1812,aircraft!A:B,2,FALSE)</f>
        <v>Passenger (not used as freighter)</v>
      </c>
      <c r="AF1812" s="16" t="str">
        <f t="shared" si="87"/>
        <v/>
      </c>
    </row>
    <row r="1813" spans="1:32" x14ac:dyDescent="0.25">
      <c r="A1813" s="23">
        <v>0</v>
      </c>
      <c r="B1813" s="23">
        <v>0</v>
      </c>
      <c r="C1813" s="23">
        <v>0</v>
      </c>
      <c r="D1813" s="23">
        <v>0</v>
      </c>
      <c r="E1813" s="23">
        <v>0</v>
      </c>
      <c r="F1813" s="23">
        <v>86694.879219131399</v>
      </c>
      <c r="G1813" s="23">
        <v>4256.3634661949336</v>
      </c>
      <c r="H1813" s="23">
        <v>5671.7841286182402</v>
      </c>
      <c r="I1813" s="23">
        <v>45719.900357530729</v>
      </c>
      <c r="J1813" s="23">
        <v>0</v>
      </c>
      <c r="K1813" s="23">
        <v>10008.602549858982</v>
      </c>
      <c r="L1813" s="23">
        <v>0</v>
      </c>
      <c r="M1813" s="23">
        <v>0</v>
      </c>
      <c r="N1813" s="23">
        <v>0</v>
      </c>
      <c r="O1813" s="23">
        <v>0</v>
      </c>
      <c r="P1813" s="23">
        <v>0</v>
      </c>
      <c r="Q1813" s="23">
        <v>0</v>
      </c>
      <c r="R1813" s="23">
        <v>24.282477255935621</v>
      </c>
      <c r="S1813" s="23">
        <v>6.0014721034565079</v>
      </c>
      <c r="T1813" s="23">
        <v>0.62389625902089185</v>
      </c>
      <c r="U1813" s="23">
        <v>64.465055380673519</v>
      </c>
      <c r="V1813" s="23">
        <v>0</v>
      </c>
      <c r="W1813" s="23">
        <v>4.303699242596366</v>
      </c>
      <c r="X1813" s="23">
        <v>0</v>
      </c>
      <c r="Y1813" s="23">
        <v>1642323</v>
      </c>
      <c r="Z1813" s="23">
        <v>2006</v>
      </c>
      <c r="AA1813" s="23" t="b">
        <v>1</v>
      </c>
      <c r="AB1813" s="24" t="s">
        <v>233</v>
      </c>
      <c r="AC1813" s="16">
        <f t="shared" si="86"/>
        <v>152351.52972133429</v>
      </c>
      <c r="AD1813" s="16">
        <f t="shared" si="85"/>
        <v>99.676600241682905</v>
      </c>
      <c r="AE1813" s="16" t="str">
        <f>VLOOKUP(AB1813,aircraft!A:B,2,FALSE)</f>
        <v>Passenger</v>
      </c>
      <c r="AF1813" s="16" t="str">
        <f t="shared" si="87"/>
        <v/>
      </c>
    </row>
    <row r="1814" spans="1:32" x14ac:dyDescent="0.25">
      <c r="A1814" s="23">
        <v>0</v>
      </c>
      <c r="B1814" s="23">
        <v>0</v>
      </c>
      <c r="C1814" s="23">
        <v>0</v>
      </c>
      <c r="D1814" s="23">
        <v>0</v>
      </c>
      <c r="E1814" s="23">
        <v>0</v>
      </c>
      <c r="F1814" s="23">
        <v>964982.3550094344</v>
      </c>
      <c r="G1814" s="23">
        <v>56697.052981489178</v>
      </c>
      <c r="H1814" s="23">
        <v>42743.066903756451</v>
      </c>
      <c r="I1814" s="23">
        <v>571308.9872083579</v>
      </c>
      <c r="J1814" s="23">
        <v>0</v>
      </c>
      <c r="K1814" s="23">
        <v>233678.01735097042</v>
      </c>
      <c r="L1814" s="23">
        <v>0</v>
      </c>
      <c r="M1814" s="23">
        <v>0</v>
      </c>
      <c r="N1814" s="23">
        <v>0</v>
      </c>
      <c r="O1814" s="23">
        <v>0</v>
      </c>
      <c r="P1814" s="23">
        <v>0</v>
      </c>
      <c r="Q1814" s="23">
        <v>0</v>
      </c>
      <c r="R1814" s="23">
        <v>252.77015053562354</v>
      </c>
      <c r="S1814" s="23">
        <v>75.256466947348827</v>
      </c>
      <c r="T1814" s="23">
        <v>4.2452502764344269</v>
      </c>
      <c r="U1814" s="23">
        <v>758.23542237248341</v>
      </c>
      <c r="V1814" s="23">
        <v>0</v>
      </c>
      <c r="W1814" s="23">
        <v>46.735605690016122</v>
      </c>
      <c r="X1814" s="23">
        <v>0</v>
      </c>
      <c r="Y1814" s="23">
        <v>12977406</v>
      </c>
      <c r="Z1814" s="23">
        <v>2006</v>
      </c>
      <c r="AA1814" s="23" t="b">
        <v>1</v>
      </c>
      <c r="AB1814" s="24" t="s">
        <v>203</v>
      </c>
      <c r="AC1814" s="16">
        <f t="shared" si="86"/>
        <v>1869409.4794540084</v>
      </c>
      <c r="AD1814" s="16">
        <f t="shared" si="85"/>
        <v>1137.2428958219064</v>
      </c>
      <c r="AE1814" s="16" t="str">
        <f>VLOOKUP(AB1814,aircraft!A:B,2,FALSE)</f>
        <v>Passenger</v>
      </c>
      <c r="AF1814" s="16" t="str">
        <f t="shared" si="87"/>
        <v/>
      </c>
    </row>
    <row r="1815" spans="1:32" x14ac:dyDescent="0.25">
      <c r="A1815" s="23">
        <v>0</v>
      </c>
      <c r="B1815" s="23">
        <v>0</v>
      </c>
      <c r="C1815" s="23">
        <v>0</v>
      </c>
      <c r="D1815" s="23">
        <v>0</v>
      </c>
      <c r="E1815" s="23">
        <v>0</v>
      </c>
      <c r="F1815" s="23">
        <v>11811358.82762395</v>
      </c>
      <c r="G1815" s="23">
        <v>672939.73778279242</v>
      </c>
      <c r="H1815" s="23">
        <v>522150.20475830301</v>
      </c>
      <c r="I1815" s="23">
        <v>6659470.9039844666</v>
      </c>
      <c r="J1815" s="23">
        <v>0</v>
      </c>
      <c r="K1815" s="23">
        <v>2529387.9082538625</v>
      </c>
      <c r="L1815" s="23">
        <v>0</v>
      </c>
      <c r="M1815" s="23">
        <v>0</v>
      </c>
      <c r="N1815" s="23">
        <v>0</v>
      </c>
      <c r="O1815" s="23">
        <v>0</v>
      </c>
      <c r="P1815" s="23">
        <v>0</v>
      </c>
      <c r="Q1815" s="23">
        <v>0</v>
      </c>
      <c r="R1815" s="23">
        <v>3035.3234422056116</v>
      </c>
      <c r="S1815" s="23">
        <v>673.93619332337232</v>
      </c>
      <c r="T1815" s="23">
        <v>74.814557682741807</v>
      </c>
      <c r="U1815" s="23">
        <v>6643.6097081715488</v>
      </c>
      <c r="V1815" s="23">
        <v>0</v>
      </c>
      <c r="W1815" s="23">
        <v>505.87760567866832</v>
      </c>
      <c r="X1815" s="23">
        <v>0</v>
      </c>
      <c r="Y1815" s="23">
        <v>157169626</v>
      </c>
      <c r="Z1815" s="23">
        <v>2006</v>
      </c>
      <c r="AA1815" s="23" t="b">
        <v>1</v>
      </c>
      <c r="AB1815" s="24" t="s">
        <v>229</v>
      </c>
      <c r="AC1815" s="16">
        <f t="shared" si="86"/>
        <v>22195307.582403377</v>
      </c>
      <c r="AD1815" s="16">
        <f t="shared" si="85"/>
        <v>10933.561507061942</v>
      </c>
      <c r="AE1815" s="16" t="str">
        <f>VLOOKUP(AB1815,aircraft!A:B,2,FALSE)</f>
        <v>Passenger</v>
      </c>
      <c r="AF1815" s="16" t="str">
        <f t="shared" si="87"/>
        <v/>
      </c>
    </row>
    <row r="1816" spans="1:32" x14ac:dyDescent="0.25">
      <c r="A1816" s="23">
        <v>0</v>
      </c>
      <c r="B1816" s="23">
        <v>0</v>
      </c>
      <c r="C1816" s="23">
        <v>0</v>
      </c>
      <c r="D1816" s="23">
        <v>0</v>
      </c>
      <c r="E1816" s="23">
        <v>0</v>
      </c>
      <c r="F1816" s="23">
        <v>1723.02739895637</v>
      </c>
      <c r="G1816" s="23">
        <v>113.23421259190268</v>
      </c>
      <c r="H1816" s="23">
        <v>75.757564982846858</v>
      </c>
      <c r="I1816" s="23">
        <v>1141.2489698632655</v>
      </c>
      <c r="J1816" s="23">
        <v>0</v>
      </c>
      <c r="K1816" s="23">
        <v>329.52960943689141</v>
      </c>
      <c r="L1816" s="23">
        <v>0</v>
      </c>
      <c r="M1816" s="23">
        <v>0</v>
      </c>
      <c r="N1816" s="23">
        <v>0</v>
      </c>
      <c r="O1816" s="23">
        <v>0</v>
      </c>
      <c r="P1816" s="23">
        <v>0</v>
      </c>
      <c r="Q1816" s="23">
        <v>0</v>
      </c>
      <c r="R1816" s="23">
        <v>1.1035224656289719</v>
      </c>
      <c r="S1816" s="23">
        <v>0.49064380905657712</v>
      </c>
      <c r="T1816" s="23">
        <v>4.545453784142988E-3</v>
      </c>
      <c r="U1816" s="23">
        <v>4.9450314426935744</v>
      </c>
      <c r="V1816" s="23">
        <v>0</v>
      </c>
      <c r="W1816" s="23">
        <v>6.590592501774159E-2</v>
      </c>
      <c r="X1816" s="23">
        <v>0</v>
      </c>
      <c r="Y1816" s="23">
        <v>18933</v>
      </c>
      <c r="Z1816" s="23">
        <v>2006</v>
      </c>
      <c r="AA1816" s="23" t="b">
        <v>1</v>
      </c>
      <c r="AB1816" s="24" t="s">
        <v>302</v>
      </c>
      <c r="AC1816" s="16">
        <f t="shared" si="86"/>
        <v>3382.7977558312764</v>
      </c>
      <c r="AD1816" s="16">
        <f t="shared" si="85"/>
        <v>6.6096490961810073</v>
      </c>
      <c r="AE1816" s="16" t="str">
        <f>VLOOKUP(AB1816,aircraft!A:B,2,FALSE)</f>
        <v>Passenger</v>
      </c>
      <c r="AF1816" s="16" t="str">
        <f t="shared" si="87"/>
        <v/>
      </c>
    </row>
    <row r="1817" spans="1:32" x14ac:dyDescent="0.25">
      <c r="A1817" s="23">
        <v>0</v>
      </c>
      <c r="B1817" s="23">
        <v>0</v>
      </c>
      <c r="C1817" s="23">
        <v>0</v>
      </c>
      <c r="D1817" s="23">
        <v>0</v>
      </c>
      <c r="E1817" s="23">
        <v>0</v>
      </c>
      <c r="F1817" s="23">
        <v>286516.27467923355</v>
      </c>
      <c r="G1817" s="23">
        <v>13574.780001171624</v>
      </c>
      <c r="H1817" s="23">
        <v>12712.103653399936</v>
      </c>
      <c r="I1817" s="23">
        <v>136202.33525700655</v>
      </c>
      <c r="J1817" s="23">
        <v>0</v>
      </c>
      <c r="K1817" s="23">
        <v>56754.74656283854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3">
        <v>0</v>
      </c>
      <c r="R1817" s="23">
        <v>26.944141401400984</v>
      </c>
      <c r="S1817" s="23">
        <v>9.7101992864093809</v>
      </c>
      <c r="T1817" s="23">
        <v>3.334375111117087E-3</v>
      </c>
      <c r="U1817" s="23">
        <v>97.348258834451372</v>
      </c>
      <c r="V1817" s="23">
        <v>0</v>
      </c>
      <c r="W1817" s="23">
        <v>11.35094985170887</v>
      </c>
      <c r="X1817" s="23">
        <v>0</v>
      </c>
      <c r="Y1817" s="23">
        <v>3078078</v>
      </c>
      <c r="Z1817" s="23">
        <v>2006</v>
      </c>
      <c r="AA1817" s="23" t="b">
        <v>1</v>
      </c>
      <c r="AB1817" s="24" t="s">
        <v>234</v>
      </c>
      <c r="AC1817" s="16">
        <f t="shared" si="86"/>
        <v>505760.24015365017</v>
      </c>
      <c r="AD1817" s="16">
        <f t="shared" si="85"/>
        <v>145.3568837490817</v>
      </c>
      <c r="AE1817" s="16" t="str">
        <f>VLOOKUP(AB1817,aircraft!A:B,2,FALSE)</f>
        <v>Passenger</v>
      </c>
      <c r="AF1817" s="16" t="str">
        <f t="shared" si="87"/>
        <v/>
      </c>
    </row>
    <row r="1818" spans="1:32" x14ac:dyDescent="0.25">
      <c r="A1818" s="23">
        <v>0</v>
      </c>
      <c r="B1818" s="23">
        <v>0</v>
      </c>
      <c r="C1818" s="23">
        <v>0</v>
      </c>
      <c r="D1818" s="23">
        <v>0</v>
      </c>
      <c r="E1818" s="23">
        <v>0</v>
      </c>
      <c r="F1818" s="23">
        <v>1060646.8605387276</v>
      </c>
      <c r="G1818" s="23">
        <v>71719.309818381196</v>
      </c>
      <c r="H1818" s="23">
        <v>46652.320092135174</v>
      </c>
      <c r="I1818" s="23">
        <v>682467.47153886803</v>
      </c>
      <c r="J1818" s="23">
        <v>0</v>
      </c>
      <c r="K1818" s="23">
        <v>183021.43945097917</v>
      </c>
      <c r="L1818" s="23">
        <v>0</v>
      </c>
      <c r="M1818" s="23">
        <v>0</v>
      </c>
      <c r="N1818" s="23">
        <v>0</v>
      </c>
      <c r="O1818" s="23">
        <v>0</v>
      </c>
      <c r="P1818" s="23">
        <v>0</v>
      </c>
      <c r="Q1818" s="23">
        <v>0</v>
      </c>
      <c r="R1818" s="23">
        <v>664.89404252279428</v>
      </c>
      <c r="S1818" s="23">
        <v>304.08985133683353</v>
      </c>
      <c r="T1818" s="23">
        <v>2.7991391348159063</v>
      </c>
      <c r="U1818" s="23">
        <v>2893.6618671878246</v>
      </c>
      <c r="V1818" s="23">
        <v>0</v>
      </c>
      <c r="W1818" s="23">
        <v>36.604289628806221</v>
      </c>
      <c r="X1818" s="23">
        <v>0</v>
      </c>
      <c r="Y1818" s="23">
        <v>12744288</v>
      </c>
      <c r="Z1818" s="23">
        <v>2006</v>
      </c>
      <c r="AA1818" s="23" t="b">
        <v>1</v>
      </c>
      <c r="AB1818" s="24" t="s">
        <v>251</v>
      </c>
      <c r="AC1818" s="16">
        <f t="shared" si="86"/>
        <v>2044507.4014390912</v>
      </c>
      <c r="AD1818" s="16">
        <f t="shared" si="85"/>
        <v>3902.0491898110749</v>
      </c>
      <c r="AE1818" s="16" t="str">
        <f>VLOOKUP(AB1818,aircraft!A:B,2,FALSE)</f>
        <v>Passenger</v>
      </c>
      <c r="AF1818" s="16" t="str">
        <f t="shared" si="87"/>
        <v/>
      </c>
    </row>
    <row r="1819" spans="1:32" x14ac:dyDescent="0.25">
      <c r="A1819" s="23">
        <v>0</v>
      </c>
      <c r="B1819" s="23">
        <v>0</v>
      </c>
      <c r="C1819" s="23">
        <v>0</v>
      </c>
      <c r="D1819" s="23">
        <v>0</v>
      </c>
      <c r="E1819" s="23">
        <v>0</v>
      </c>
      <c r="F1819" s="23">
        <v>605.10328816330298</v>
      </c>
      <c r="G1819" s="23">
        <v>28.444675980503924</v>
      </c>
      <c r="H1819" s="23">
        <v>17.158037123649514</v>
      </c>
      <c r="I1819" s="23">
        <v>181.71287200521468</v>
      </c>
      <c r="J1819" s="23">
        <v>0</v>
      </c>
      <c r="K1819" s="23">
        <v>146.56678597757491</v>
      </c>
      <c r="L1819" s="23">
        <v>0</v>
      </c>
      <c r="M1819" s="23">
        <v>0</v>
      </c>
      <c r="N1819" s="23">
        <v>0</v>
      </c>
      <c r="O1819" s="23">
        <v>0</v>
      </c>
      <c r="P1819" s="23">
        <v>0</v>
      </c>
      <c r="Q1819" s="23">
        <v>0</v>
      </c>
      <c r="R1819" s="23">
        <v>0.35256555524875555</v>
      </c>
      <c r="S1819" s="23">
        <v>9.6779792079163415E-2</v>
      </c>
      <c r="T1819" s="23">
        <v>2.2868797147345471E-3</v>
      </c>
      <c r="U1819" s="23">
        <v>0.69421074666654115</v>
      </c>
      <c r="V1819" s="23">
        <v>0</v>
      </c>
      <c r="W1819" s="23">
        <v>5.4229709974951856E-2</v>
      </c>
      <c r="X1819" s="23">
        <v>0</v>
      </c>
      <c r="Y1819" s="23">
        <v>24221</v>
      </c>
      <c r="Z1819" s="23">
        <v>2006</v>
      </c>
      <c r="AA1819" s="23" t="b">
        <v>1</v>
      </c>
      <c r="AB1819" s="24" t="s">
        <v>241</v>
      </c>
      <c r="AC1819" s="16">
        <f t="shared" si="86"/>
        <v>978.98565925024593</v>
      </c>
      <c r="AD1819" s="16">
        <f t="shared" si="85"/>
        <v>1.2000726836841464</v>
      </c>
      <c r="AE1819" s="16" t="str">
        <f>VLOOKUP(AB1819,aircraft!A:B,2,FALSE)</f>
        <v>Passenger</v>
      </c>
      <c r="AF1819" s="16" t="str">
        <f t="shared" si="87"/>
        <v/>
      </c>
    </row>
    <row r="1820" spans="1:32" x14ac:dyDescent="0.25">
      <c r="A1820" s="23">
        <v>0</v>
      </c>
      <c r="B1820" s="23">
        <v>0</v>
      </c>
      <c r="C1820" s="23">
        <v>0</v>
      </c>
      <c r="D1820" s="23">
        <v>0</v>
      </c>
      <c r="E1820" s="23">
        <v>0</v>
      </c>
      <c r="F1820" s="23">
        <v>95.77605827449878</v>
      </c>
      <c r="G1820" s="23">
        <v>1.9420849443927102</v>
      </c>
      <c r="H1820" s="23">
        <v>12.528515745609997</v>
      </c>
      <c r="I1820" s="23">
        <v>28.994565779266608</v>
      </c>
      <c r="J1820" s="23">
        <v>0</v>
      </c>
      <c r="K1820" s="23">
        <v>48.421481251716614</v>
      </c>
      <c r="L1820" s="23">
        <v>0</v>
      </c>
      <c r="M1820" s="23">
        <v>0</v>
      </c>
      <c r="N1820" s="23">
        <v>0</v>
      </c>
      <c r="O1820" s="23">
        <v>0</v>
      </c>
      <c r="P1820" s="23">
        <v>0</v>
      </c>
      <c r="Q1820" s="23">
        <v>0</v>
      </c>
      <c r="R1820" s="23">
        <v>0.1499197881967082</v>
      </c>
      <c r="S1820" s="23">
        <v>1.1341776523523507E-2</v>
      </c>
      <c r="T1820" s="23">
        <v>1.0398667760585373E-2</v>
      </c>
      <c r="U1820" s="23">
        <v>0.16932827084341329</v>
      </c>
      <c r="V1820" s="23">
        <v>0</v>
      </c>
      <c r="W1820" s="23">
        <v>2.3726526094740297E-2</v>
      </c>
      <c r="X1820" s="23">
        <v>0</v>
      </c>
      <c r="Y1820" s="23">
        <v>9750</v>
      </c>
      <c r="Z1820" s="23">
        <v>2006</v>
      </c>
      <c r="AA1820" s="23" t="b">
        <v>1</v>
      </c>
      <c r="AB1820" s="24" t="s">
        <v>248</v>
      </c>
      <c r="AC1820" s="16">
        <f t="shared" si="86"/>
        <v>187.66270599548471</v>
      </c>
      <c r="AD1820" s="16">
        <f t="shared" si="85"/>
        <v>0.36471502941897066</v>
      </c>
      <c r="AE1820" s="16" t="str">
        <f>VLOOKUP(AB1820,aircraft!A:B,2,FALSE)</f>
        <v>Passenger</v>
      </c>
      <c r="AF1820" s="16" t="str">
        <f t="shared" si="87"/>
        <v/>
      </c>
    </row>
    <row r="1821" spans="1:32" x14ac:dyDescent="0.25">
      <c r="A1821" s="23">
        <v>0</v>
      </c>
      <c r="B1821" s="23">
        <v>0</v>
      </c>
      <c r="C1821" s="23">
        <v>0</v>
      </c>
      <c r="D1821" s="23">
        <v>0</v>
      </c>
      <c r="E1821" s="23">
        <v>0</v>
      </c>
      <c r="F1821" s="23">
        <v>1796.5060231407408</v>
      </c>
      <c r="G1821" s="23">
        <v>120.15535205244412</v>
      </c>
      <c r="H1821" s="23">
        <v>0</v>
      </c>
      <c r="I1821" s="23">
        <v>552.08927846864606</v>
      </c>
      <c r="J1821" s="23">
        <v>0</v>
      </c>
      <c r="K1821" s="23">
        <v>395.71210339092067</v>
      </c>
      <c r="L1821" s="23">
        <v>0</v>
      </c>
      <c r="M1821" s="23">
        <v>0</v>
      </c>
      <c r="N1821" s="23">
        <v>0</v>
      </c>
      <c r="O1821" s="23">
        <v>0</v>
      </c>
      <c r="P1821" s="23">
        <v>0</v>
      </c>
      <c r="Q1821" s="23">
        <v>0</v>
      </c>
      <c r="R1821" s="23">
        <v>0.36906342267617287</v>
      </c>
      <c r="S1821" s="23">
        <v>0.13457399789307437</v>
      </c>
      <c r="T1821" s="23">
        <v>0</v>
      </c>
      <c r="U1821" s="23">
        <v>0.61834000840012704</v>
      </c>
      <c r="V1821" s="23">
        <v>0</v>
      </c>
      <c r="W1821" s="23">
        <v>0.19389893296121338</v>
      </c>
      <c r="X1821" s="23">
        <v>0</v>
      </c>
      <c r="Y1821" s="23">
        <v>99242</v>
      </c>
      <c r="Z1821" s="23">
        <v>2006</v>
      </c>
      <c r="AA1821" s="23" t="b">
        <v>1</v>
      </c>
      <c r="AB1821" s="24" t="s">
        <v>235</v>
      </c>
      <c r="AC1821" s="16">
        <f t="shared" si="86"/>
        <v>2864.4627570527518</v>
      </c>
      <c r="AD1821" s="16">
        <f t="shared" si="85"/>
        <v>1.3158763619305875</v>
      </c>
      <c r="AE1821" s="16" t="str">
        <f>VLOOKUP(AB1821,aircraft!A:B,2,FALSE)</f>
        <v>Passenger</v>
      </c>
      <c r="AF1821" s="16" t="str">
        <f t="shared" si="87"/>
        <v/>
      </c>
    </row>
    <row r="1822" spans="1:32" x14ac:dyDescent="0.25">
      <c r="A1822" s="23">
        <v>0</v>
      </c>
      <c r="B1822" s="23">
        <v>0</v>
      </c>
      <c r="C1822" s="23">
        <v>0</v>
      </c>
      <c r="D1822" s="23">
        <v>0</v>
      </c>
      <c r="E1822" s="23">
        <v>0</v>
      </c>
      <c r="F1822" s="23">
        <v>2529.4498382257793</v>
      </c>
      <c r="G1822" s="23">
        <v>165.47228572801026</v>
      </c>
      <c r="H1822" s="23">
        <v>0</v>
      </c>
      <c r="I1822" s="23">
        <v>829.86162837741597</v>
      </c>
      <c r="J1822" s="23">
        <v>0</v>
      </c>
      <c r="K1822" s="23">
        <v>1023.1018617925893</v>
      </c>
      <c r="L1822" s="23">
        <v>0</v>
      </c>
      <c r="M1822" s="23">
        <v>0</v>
      </c>
      <c r="N1822" s="23">
        <v>0</v>
      </c>
      <c r="O1822" s="23">
        <v>0</v>
      </c>
      <c r="P1822" s="23">
        <v>0</v>
      </c>
      <c r="Q1822" s="23">
        <v>0</v>
      </c>
      <c r="R1822" s="23">
        <v>1.9713809663674291</v>
      </c>
      <c r="S1822" s="23">
        <v>0.76680321927333217</v>
      </c>
      <c r="T1822" s="23">
        <v>0</v>
      </c>
      <c r="U1822" s="23">
        <v>3.8352597869456475</v>
      </c>
      <c r="V1822" s="23">
        <v>0</v>
      </c>
      <c r="W1822" s="23">
        <v>0.50131991822407718</v>
      </c>
      <c r="X1822" s="23">
        <v>0</v>
      </c>
      <c r="Y1822" s="23">
        <v>191594</v>
      </c>
      <c r="Z1822" s="23">
        <v>2006</v>
      </c>
      <c r="AA1822" s="23" t="b">
        <v>1</v>
      </c>
      <c r="AB1822" s="24" t="s">
        <v>155</v>
      </c>
      <c r="AC1822" s="16">
        <f t="shared" si="86"/>
        <v>4547.8856141237948</v>
      </c>
      <c r="AD1822" s="16">
        <f t="shared" si="85"/>
        <v>7.0747638908104857</v>
      </c>
      <c r="AE1822" s="16" t="str">
        <f>VLOOKUP(AB1822,aircraft!A:B,2,FALSE)</f>
        <v>Passenger</v>
      </c>
      <c r="AF1822" s="16" t="str">
        <f t="shared" si="87"/>
        <v/>
      </c>
    </row>
    <row r="1823" spans="1:32" x14ac:dyDescent="0.25">
      <c r="A1823" s="23">
        <v>0</v>
      </c>
      <c r="B1823" s="23">
        <v>0</v>
      </c>
      <c r="C1823" s="23">
        <v>0</v>
      </c>
      <c r="D1823" s="23">
        <v>0</v>
      </c>
      <c r="E1823" s="23">
        <v>0</v>
      </c>
      <c r="F1823" s="23">
        <v>52.823505037035147</v>
      </c>
      <c r="G1823" s="23">
        <v>0.97104247219635509</v>
      </c>
      <c r="H1823" s="23">
        <v>6.2642578728049987</v>
      </c>
      <c r="I1823" s="23">
        <v>19.773353239594101</v>
      </c>
      <c r="J1823" s="23">
        <v>0</v>
      </c>
      <c r="K1823" s="23">
        <v>16.511588687404128</v>
      </c>
      <c r="L1823" s="23">
        <v>0</v>
      </c>
      <c r="M1823" s="23">
        <v>0</v>
      </c>
      <c r="N1823" s="23">
        <v>0</v>
      </c>
      <c r="O1823" s="23">
        <v>0</v>
      </c>
      <c r="P1823" s="23">
        <v>0</v>
      </c>
      <c r="Q1823" s="23">
        <v>0</v>
      </c>
      <c r="R1823" s="23">
        <v>7.9056338973736207E-2</v>
      </c>
      <c r="S1823" s="23">
        <v>5.6708882617617536E-3</v>
      </c>
      <c r="T1823" s="23">
        <v>5.1993338802926864E-3</v>
      </c>
      <c r="U1823" s="23">
        <v>0.11547638748329492</v>
      </c>
      <c r="V1823" s="23">
        <v>0</v>
      </c>
      <c r="W1823" s="23">
        <v>9.4116051338567694E-3</v>
      </c>
      <c r="X1823" s="23">
        <v>0</v>
      </c>
      <c r="Y1823" s="23">
        <v>3799</v>
      </c>
      <c r="Z1823" s="23">
        <v>2006</v>
      </c>
      <c r="AA1823" s="23" t="b">
        <v>1</v>
      </c>
      <c r="AB1823" s="24" t="s">
        <v>224</v>
      </c>
      <c r="AC1823" s="16">
        <f t="shared" si="86"/>
        <v>96.343747309034725</v>
      </c>
      <c r="AD1823" s="16">
        <f t="shared" si="85"/>
        <v>0.21481455373294234</v>
      </c>
      <c r="AE1823" s="16" t="str">
        <f>VLOOKUP(AB1823,aircraft!A:B,2,FALSE)</f>
        <v>Passenger</v>
      </c>
      <c r="AF1823" s="16" t="str">
        <f t="shared" si="87"/>
        <v/>
      </c>
    </row>
    <row r="1824" spans="1:32" x14ac:dyDescent="0.25">
      <c r="A1824" s="23">
        <v>0</v>
      </c>
      <c r="B1824" s="23">
        <v>0</v>
      </c>
      <c r="C1824" s="23">
        <v>0</v>
      </c>
      <c r="D1824" s="23">
        <v>0</v>
      </c>
      <c r="E1824" s="23">
        <v>0</v>
      </c>
      <c r="F1824" s="23">
        <v>167.81139269339923</v>
      </c>
      <c r="G1824" s="23">
        <v>9.2203118218099611</v>
      </c>
      <c r="H1824" s="23">
        <v>0</v>
      </c>
      <c r="I1824" s="23">
        <v>56.772299106789852</v>
      </c>
      <c r="J1824" s="23">
        <v>0</v>
      </c>
      <c r="K1824" s="23">
        <v>69.199600126379664</v>
      </c>
      <c r="L1824" s="23">
        <v>0</v>
      </c>
      <c r="M1824" s="23">
        <v>0</v>
      </c>
      <c r="N1824" s="23">
        <v>0</v>
      </c>
      <c r="O1824" s="23">
        <v>0</v>
      </c>
      <c r="P1824" s="23">
        <v>0</v>
      </c>
      <c r="Q1824" s="23">
        <v>0</v>
      </c>
      <c r="R1824" s="23">
        <v>0.41416076357486287</v>
      </c>
      <c r="S1824" s="23">
        <v>8.3351618105255001E-2</v>
      </c>
      <c r="T1824" s="23">
        <v>0</v>
      </c>
      <c r="U1824" s="23">
        <v>0.51322157922176936</v>
      </c>
      <c r="V1824" s="23">
        <v>0</v>
      </c>
      <c r="W1824" s="23">
        <v>3.3907804464076249E-2</v>
      </c>
      <c r="X1824" s="23">
        <v>0</v>
      </c>
      <c r="Y1824" s="23">
        <v>14616</v>
      </c>
      <c r="Z1824" s="23">
        <v>2006</v>
      </c>
      <c r="AA1824" s="23" t="b">
        <v>1</v>
      </c>
      <c r="AB1824" s="24" t="s">
        <v>148</v>
      </c>
      <c r="AC1824" s="16">
        <f t="shared" si="86"/>
        <v>303.00360374837874</v>
      </c>
      <c r="AD1824" s="16">
        <f t="shared" si="85"/>
        <v>1.0446417653659634</v>
      </c>
      <c r="AE1824" s="16" t="str">
        <f>VLOOKUP(AB1824,aircraft!A:B,2,FALSE)</f>
        <v>Passenger</v>
      </c>
      <c r="AF1824" s="16" t="str">
        <f t="shared" si="87"/>
        <v/>
      </c>
    </row>
    <row r="1825" spans="1:32" x14ac:dyDescent="0.25">
      <c r="A1825" s="23">
        <v>0</v>
      </c>
      <c r="B1825" s="23">
        <v>0</v>
      </c>
      <c r="C1825" s="23">
        <v>0</v>
      </c>
      <c r="D1825" s="23">
        <v>0</v>
      </c>
      <c r="E1825" s="23">
        <v>0</v>
      </c>
      <c r="F1825" s="23">
        <v>434.44948428147381</v>
      </c>
      <c r="G1825" s="23">
        <v>31.904833155597267</v>
      </c>
      <c r="H1825" s="23">
        <v>0</v>
      </c>
      <c r="I1825" s="23">
        <v>170.67083717249949</v>
      </c>
      <c r="J1825" s="23">
        <v>0</v>
      </c>
      <c r="K1825" s="23">
        <v>132.47111172933819</v>
      </c>
      <c r="L1825" s="23">
        <v>0</v>
      </c>
      <c r="M1825" s="23">
        <v>0</v>
      </c>
      <c r="N1825" s="23">
        <v>0</v>
      </c>
      <c r="O1825" s="23">
        <v>0</v>
      </c>
      <c r="P1825" s="23">
        <v>0</v>
      </c>
      <c r="Q1825" s="23">
        <v>0</v>
      </c>
      <c r="R1825" s="23">
        <v>1.7266217776695814</v>
      </c>
      <c r="S1825" s="23">
        <v>0.57428697207895962</v>
      </c>
      <c r="T1825" s="23">
        <v>0</v>
      </c>
      <c r="U1825" s="23">
        <v>3.0720749368589209</v>
      </c>
      <c r="V1825" s="23">
        <v>0</v>
      </c>
      <c r="W1825" s="23">
        <v>7.5508530332435458E-2</v>
      </c>
      <c r="X1825" s="23">
        <v>0</v>
      </c>
      <c r="Y1825" s="23">
        <v>26190</v>
      </c>
      <c r="Z1825" s="23">
        <v>2006</v>
      </c>
      <c r="AA1825" s="23" t="b">
        <v>1</v>
      </c>
      <c r="AB1825" s="24" t="s">
        <v>208</v>
      </c>
      <c r="AC1825" s="16">
        <f t="shared" si="86"/>
        <v>769.49626633890875</v>
      </c>
      <c r="AD1825" s="16">
        <f t="shared" si="85"/>
        <v>5.4484922169398979</v>
      </c>
      <c r="AE1825" s="16" t="str">
        <f>VLOOKUP(AB1825,aircraft!A:B,2,FALSE)</f>
        <v>Passenger</v>
      </c>
      <c r="AF1825" s="16" t="str">
        <f t="shared" si="87"/>
        <v/>
      </c>
    </row>
    <row r="1826" spans="1:32" x14ac:dyDescent="0.25">
      <c r="A1826" s="23">
        <v>0</v>
      </c>
      <c r="B1826" s="23">
        <v>0</v>
      </c>
      <c r="C1826" s="23">
        <v>0</v>
      </c>
      <c r="D1826" s="23">
        <v>0</v>
      </c>
      <c r="E1826" s="23">
        <v>0</v>
      </c>
      <c r="F1826" s="23">
        <v>839.05696346699631</v>
      </c>
      <c r="G1826" s="23">
        <v>47.676370072223357</v>
      </c>
      <c r="H1826" s="23">
        <v>0</v>
      </c>
      <c r="I1826" s="23">
        <v>244.02014422027952</v>
      </c>
      <c r="J1826" s="23">
        <v>0</v>
      </c>
      <c r="K1826" s="23">
        <v>356.29586588548409</v>
      </c>
      <c r="L1826" s="23">
        <v>0</v>
      </c>
      <c r="M1826" s="23">
        <v>0</v>
      </c>
      <c r="N1826" s="23">
        <v>0</v>
      </c>
      <c r="O1826" s="23">
        <v>0</v>
      </c>
      <c r="P1826" s="23">
        <v>0</v>
      </c>
      <c r="Q1826" s="23">
        <v>0</v>
      </c>
      <c r="R1826" s="23">
        <v>2.0708038178743142</v>
      </c>
      <c r="S1826" s="23">
        <v>0.43099438150288999</v>
      </c>
      <c r="T1826" s="23">
        <v>0</v>
      </c>
      <c r="U1826" s="23">
        <v>2.2059420835341461</v>
      </c>
      <c r="V1826" s="23">
        <v>0</v>
      </c>
      <c r="W1826" s="23">
        <v>0.17458497635448383</v>
      </c>
      <c r="X1826" s="23">
        <v>0</v>
      </c>
      <c r="Y1826" s="23">
        <v>71032</v>
      </c>
      <c r="Z1826" s="23">
        <v>2006</v>
      </c>
      <c r="AA1826" s="23" t="b">
        <v>1</v>
      </c>
      <c r="AB1826" s="24" t="s">
        <v>169</v>
      </c>
      <c r="AC1826" s="16">
        <f t="shared" si="86"/>
        <v>1487.0493436449833</v>
      </c>
      <c r="AD1826" s="16">
        <f t="shared" si="85"/>
        <v>4.8823252592658344</v>
      </c>
      <c r="AE1826" s="16" t="str">
        <f>VLOOKUP(AB1826,aircraft!A:B,2,FALSE)</f>
        <v>Passenger</v>
      </c>
      <c r="AF1826" s="16" t="str">
        <f t="shared" si="87"/>
        <v/>
      </c>
    </row>
    <row r="1827" spans="1:32" x14ac:dyDescent="0.25">
      <c r="A1827" s="23">
        <v>0</v>
      </c>
      <c r="B1827" s="23">
        <v>0</v>
      </c>
      <c r="C1827" s="23">
        <v>0</v>
      </c>
      <c r="D1827" s="23">
        <v>0</v>
      </c>
      <c r="E1827" s="23">
        <v>0</v>
      </c>
      <c r="F1827" s="23">
        <v>223.74852359119899</v>
      </c>
      <c r="G1827" s="23">
        <v>12.713698685926225</v>
      </c>
      <c r="H1827" s="23">
        <v>0</v>
      </c>
      <c r="I1827" s="23">
        <v>71.269581996423156</v>
      </c>
      <c r="J1827" s="23">
        <v>0</v>
      </c>
      <c r="K1827" s="23">
        <v>93.410340752237971</v>
      </c>
      <c r="L1827" s="23">
        <v>0</v>
      </c>
      <c r="M1827" s="23">
        <v>0</v>
      </c>
      <c r="N1827" s="23">
        <v>0</v>
      </c>
      <c r="O1827" s="23">
        <v>0</v>
      </c>
      <c r="P1827" s="23">
        <v>0</v>
      </c>
      <c r="Q1827" s="23">
        <v>0</v>
      </c>
      <c r="R1827" s="23">
        <v>0.55221435143315045</v>
      </c>
      <c r="S1827" s="23">
        <v>0.11493183506743734</v>
      </c>
      <c r="T1827" s="23">
        <v>0</v>
      </c>
      <c r="U1827" s="23">
        <v>0.6442770153429479</v>
      </c>
      <c r="V1827" s="23">
        <v>0</v>
      </c>
      <c r="W1827" s="23">
        <v>4.5771067511446398E-2</v>
      </c>
      <c r="X1827" s="23">
        <v>0</v>
      </c>
      <c r="Y1827" s="23">
        <v>23751</v>
      </c>
      <c r="Z1827" s="23">
        <v>2006</v>
      </c>
      <c r="AA1827" s="23" t="b">
        <v>1</v>
      </c>
      <c r="AB1827" s="24" t="s">
        <v>239</v>
      </c>
      <c r="AC1827" s="16">
        <f t="shared" si="86"/>
        <v>401.14214502578636</v>
      </c>
      <c r="AD1827" s="16">
        <f t="shared" si="85"/>
        <v>1.3571942693549821</v>
      </c>
      <c r="AE1827" s="16" t="str">
        <f>VLOOKUP(AB1827,aircraft!A:B,2,FALSE)</f>
        <v>Passenger</v>
      </c>
      <c r="AF1827" s="16" t="str">
        <f t="shared" si="87"/>
        <v/>
      </c>
    </row>
    <row r="1828" spans="1:32" x14ac:dyDescent="0.25">
      <c r="A1828" s="23">
        <v>0</v>
      </c>
      <c r="B1828" s="23">
        <v>0</v>
      </c>
      <c r="C1828" s="23">
        <v>0</v>
      </c>
      <c r="D1828" s="23">
        <v>0</v>
      </c>
      <c r="E1828" s="23">
        <v>0</v>
      </c>
      <c r="F1828" s="23">
        <v>124.05609150032245</v>
      </c>
      <c r="G1828" s="23">
        <v>7.6120203113405225</v>
      </c>
      <c r="H1828" s="23">
        <v>0</v>
      </c>
      <c r="I1828" s="23">
        <v>35.115597479523878</v>
      </c>
      <c r="J1828" s="23">
        <v>0</v>
      </c>
      <c r="K1828" s="23">
        <v>39.425139874219894</v>
      </c>
      <c r="L1828" s="23">
        <v>0</v>
      </c>
      <c r="M1828" s="23">
        <v>0</v>
      </c>
      <c r="N1828" s="23">
        <v>0</v>
      </c>
      <c r="O1828" s="23">
        <v>0</v>
      </c>
      <c r="P1828" s="23">
        <v>0</v>
      </c>
      <c r="Q1828" s="23">
        <v>0</v>
      </c>
      <c r="R1828" s="23">
        <v>7.2764075417754384E-2</v>
      </c>
      <c r="S1828" s="23">
        <v>2.7511280862932124E-2</v>
      </c>
      <c r="T1828" s="23">
        <v>0</v>
      </c>
      <c r="U1828" s="23">
        <v>0.12691440976445861</v>
      </c>
      <c r="V1828" s="23">
        <v>0</v>
      </c>
      <c r="W1828" s="23">
        <v>2.4049334859164648E-2</v>
      </c>
      <c r="X1828" s="23">
        <v>0</v>
      </c>
      <c r="Y1828" s="23">
        <v>6574</v>
      </c>
      <c r="Z1828" s="23">
        <v>2006</v>
      </c>
      <c r="AA1828" s="23" t="b">
        <v>1</v>
      </c>
      <c r="AB1828" s="24" t="s">
        <v>249</v>
      </c>
      <c r="AC1828" s="16">
        <f t="shared" si="86"/>
        <v>206.20884916540675</v>
      </c>
      <c r="AD1828" s="16">
        <f t="shared" si="85"/>
        <v>0.25123910090430979</v>
      </c>
      <c r="AE1828" s="16" t="str">
        <f>VLOOKUP(AB1828,aircraft!A:B,2,FALSE)</f>
        <v>Passenger</v>
      </c>
      <c r="AF1828" s="16" t="str">
        <f t="shared" si="87"/>
        <v/>
      </c>
    </row>
    <row r="1829" spans="1:32" x14ac:dyDescent="0.25">
      <c r="A1829" s="23">
        <v>0</v>
      </c>
      <c r="B1829" s="23">
        <v>0</v>
      </c>
      <c r="C1829" s="23">
        <v>0</v>
      </c>
      <c r="D1829" s="23">
        <v>0</v>
      </c>
      <c r="E1829" s="23">
        <v>0</v>
      </c>
      <c r="F1829" s="23">
        <v>186.08413725048368</v>
      </c>
      <c r="G1829" s="23">
        <v>11.418030467010784</v>
      </c>
      <c r="H1829" s="23">
        <v>0</v>
      </c>
      <c r="I1829" s="23">
        <v>55.032318101379119</v>
      </c>
      <c r="J1829" s="23">
        <v>0</v>
      </c>
      <c r="K1829" s="23">
        <v>53.419563444501364</v>
      </c>
      <c r="L1829" s="23">
        <v>0</v>
      </c>
      <c r="M1829" s="23">
        <v>0</v>
      </c>
      <c r="N1829" s="23">
        <v>0</v>
      </c>
      <c r="O1829" s="23">
        <v>0</v>
      </c>
      <c r="P1829" s="23">
        <v>0</v>
      </c>
      <c r="Q1829" s="23">
        <v>0</v>
      </c>
      <c r="R1829" s="23">
        <v>0.10914611312663158</v>
      </c>
      <c r="S1829" s="23">
        <v>4.1266921294398184E-2</v>
      </c>
      <c r="T1829" s="23">
        <v>0</v>
      </c>
      <c r="U1829" s="23">
        <v>0.19889720440835745</v>
      </c>
      <c r="V1829" s="23">
        <v>0</v>
      </c>
      <c r="W1829" s="23">
        <v>3.2585933072295147E-2</v>
      </c>
      <c r="X1829" s="23">
        <v>0</v>
      </c>
      <c r="Y1829" s="23">
        <v>13810</v>
      </c>
      <c r="Z1829" s="23">
        <v>2006</v>
      </c>
      <c r="AA1829" s="23" t="b">
        <v>1</v>
      </c>
      <c r="AB1829" s="24" t="s">
        <v>236</v>
      </c>
      <c r="AC1829" s="16">
        <f t="shared" si="86"/>
        <v>305.95404926337494</v>
      </c>
      <c r="AD1829" s="16">
        <f t="shared" si="85"/>
        <v>0.38189617190168235</v>
      </c>
      <c r="AE1829" s="16" t="str">
        <f>VLOOKUP(AB1829,aircraft!A:B,2,FALSE)</f>
        <v>Passenger</v>
      </c>
      <c r="AF1829" s="16" t="str">
        <f t="shared" si="87"/>
        <v/>
      </c>
    </row>
    <row r="1830" spans="1:32" x14ac:dyDescent="0.25">
      <c r="A1830" s="23">
        <v>0</v>
      </c>
      <c r="B1830" s="23">
        <v>0</v>
      </c>
      <c r="C1830" s="23">
        <v>0</v>
      </c>
      <c r="D1830" s="23">
        <v>0</v>
      </c>
      <c r="E1830" s="23">
        <v>0</v>
      </c>
      <c r="F1830" s="23">
        <v>2582.477408264815</v>
      </c>
      <c r="G1830" s="23">
        <v>164.67134229894373</v>
      </c>
      <c r="H1830" s="23">
        <v>0</v>
      </c>
      <c r="I1830" s="23">
        <v>974.30419830311746</v>
      </c>
      <c r="J1830" s="23">
        <v>0</v>
      </c>
      <c r="K1830" s="23">
        <v>469.27856378866636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3">
        <v>0</v>
      </c>
      <c r="R1830" s="23">
        <v>0.53052867009699844</v>
      </c>
      <c r="S1830" s="23">
        <v>0.18443190830080894</v>
      </c>
      <c r="T1830" s="23">
        <v>0</v>
      </c>
      <c r="U1830" s="23">
        <v>1.0912207312449065</v>
      </c>
      <c r="V1830" s="23">
        <v>0</v>
      </c>
      <c r="W1830" s="23">
        <v>0.286259918386778</v>
      </c>
      <c r="X1830" s="23">
        <v>0</v>
      </c>
      <c r="Y1830" s="23">
        <v>158545</v>
      </c>
      <c r="Z1830" s="23">
        <v>2006</v>
      </c>
      <c r="AA1830" s="23" t="b">
        <v>1</v>
      </c>
      <c r="AB1830" s="24" t="s">
        <v>226</v>
      </c>
      <c r="AC1830" s="16">
        <f t="shared" si="86"/>
        <v>4190.7315126555422</v>
      </c>
      <c r="AD1830" s="16">
        <f t="shared" si="85"/>
        <v>2.0924412280294917</v>
      </c>
      <c r="AE1830" s="16" t="str">
        <f>VLOOKUP(AB1830,aircraft!A:B,2,FALSE)</f>
        <v>Passenger</v>
      </c>
      <c r="AF1830" s="16" t="str">
        <f t="shared" si="87"/>
        <v/>
      </c>
    </row>
    <row r="1831" spans="1:32" x14ac:dyDescent="0.25">
      <c r="A1831" s="23">
        <v>0</v>
      </c>
      <c r="B1831" s="23">
        <v>0</v>
      </c>
      <c r="C1831" s="23">
        <v>0</v>
      </c>
      <c r="D1831" s="23">
        <v>0</v>
      </c>
      <c r="E1831" s="23">
        <v>0</v>
      </c>
      <c r="F1831" s="23">
        <v>4163.0538455414298</v>
      </c>
      <c r="G1831" s="23">
        <v>281.56337656197985</v>
      </c>
      <c r="H1831" s="23">
        <v>0</v>
      </c>
      <c r="I1831" s="23">
        <v>1701.2476661592057</v>
      </c>
      <c r="J1831" s="23">
        <v>0</v>
      </c>
      <c r="K1831" s="23">
        <v>712.02141330967606</v>
      </c>
      <c r="L1831" s="23">
        <v>0</v>
      </c>
      <c r="M1831" s="23">
        <v>0</v>
      </c>
      <c r="N1831" s="23">
        <v>0</v>
      </c>
      <c r="O1831" s="23">
        <v>0</v>
      </c>
      <c r="P1831" s="23">
        <v>0</v>
      </c>
      <c r="Q1831" s="23">
        <v>0</v>
      </c>
      <c r="R1831" s="23">
        <v>5.334720382398209</v>
      </c>
      <c r="S1831" s="23">
        <v>0.95731549300248608</v>
      </c>
      <c r="T1831" s="23">
        <v>0</v>
      </c>
      <c r="U1831" s="23">
        <v>5.7842421416267538</v>
      </c>
      <c r="V1831" s="23">
        <v>0</v>
      </c>
      <c r="W1831" s="23">
        <v>0.43433305373704501</v>
      </c>
      <c r="X1831" s="23">
        <v>0</v>
      </c>
      <c r="Y1831" s="23">
        <v>184444</v>
      </c>
      <c r="Z1831" s="23">
        <v>2006</v>
      </c>
      <c r="AA1831" s="23" t="b">
        <v>1</v>
      </c>
      <c r="AB1831" s="24" t="s">
        <v>171</v>
      </c>
      <c r="AC1831" s="16">
        <f t="shared" si="86"/>
        <v>6857.8863015722909</v>
      </c>
      <c r="AD1831" s="16">
        <f t="shared" si="85"/>
        <v>12.510611070764494</v>
      </c>
      <c r="AE1831" s="16" t="str">
        <f>VLOOKUP(AB1831,aircraft!A:B,2,FALSE)</f>
        <v>Passenger</v>
      </c>
      <c r="AF1831" s="16" t="str">
        <f t="shared" si="87"/>
        <v/>
      </c>
    </row>
    <row r="1832" spans="1:32" x14ac:dyDescent="0.25">
      <c r="A1832" s="23">
        <v>0</v>
      </c>
      <c r="B1832" s="23">
        <v>0</v>
      </c>
      <c r="C1832" s="23">
        <v>0</v>
      </c>
      <c r="D1832" s="23">
        <v>0</v>
      </c>
      <c r="E1832" s="23">
        <v>0</v>
      </c>
      <c r="F1832" s="23">
        <v>1627.2350693560836</v>
      </c>
      <c r="G1832" s="23">
        <v>64.693653162993968</v>
      </c>
      <c r="H1832" s="23">
        <v>195.15573523700238</v>
      </c>
      <c r="I1832" s="23">
        <v>904.24422610150236</v>
      </c>
      <c r="J1832" s="23">
        <v>0</v>
      </c>
      <c r="K1832" s="23">
        <v>199.5793603739512</v>
      </c>
      <c r="L1832" s="23">
        <v>0</v>
      </c>
      <c r="M1832" s="23">
        <v>0</v>
      </c>
      <c r="N1832" s="23">
        <v>0</v>
      </c>
      <c r="O1832" s="23">
        <v>0</v>
      </c>
      <c r="P1832" s="23">
        <v>0</v>
      </c>
      <c r="Q1832" s="23">
        <v>0</v>
      </c>
      <c r="R1832" s="23">
        <v>18.679641917621367</v>
      </c>
      <c r="S1832" s="23">
        <v>3.2734988323097007</v>
      </c>
      <c r="T1832" s="23">
        <v>0.97187560082614854</v>
      </c>
      <c r="U1832" s="23">
        <v>45.754757592809099</v>
      </c>
      <c r="V1832" s="23">
        <v>0</v>
      </c>
      <c r="W1832" s="23">
        <v>3.9915871066430499E-3</v>
      </c>
      <c r="X1832" s="23">
        <v>0</v>
      </c>
      <c r="Y1832" s="23">
        <v>22956</v>
      </c>
      <c r="Z1832" s="23">
        <v>2006</v>
      </c>
      <c r="AA1832" s="23" t="b">
        <v>1</v>
      </c>
      <c r="AB1832" s="24" t="s">
        <v>114</v>
      </c>
      <c r="AC1832" s="16">
        <f t="shared" si="86"/>
        <v>2990.9080442315335</v>
      </c>
      <c r="AD1832" s="16">
        <f t="shared" si="85"/>
        <v>68.683765530672957</v>
      </c>
      <c r="AE1832" s="16" t="str">
        <f>VLOOKUP(AB1832,aircraft!A:B,2,FALSE)</f>
        <v>Passenger</v>
      </c>
      <c r="AF1832" s="16" t="str">
        <f t="shared" si="87"/>
        <v/>
      </c>
    </row>
    <row r="1833" spans="1:32" x14ac:dyDescent="0.25">
      <c r="A1833" s="23">
        <v>0</v>
      </c>
      <c r="B1833" s="23">
        <v>0</v>
      </c>
      <c r="C1833" s="23">
        <v>0</v>
      </c>
      <c r="D1833" s="23">
        <v>0</v>
      </c>
      <c r="E1833" s="23">
        <v>0</v>
      </c>
      <c r="F1833" s="23">
        <v>154.91825150918245</v>
      </c>
      <c r="G1833" s="23">
        <v>7.9208761447404719</v>
      </c>
      <c r="H1833" s="23">
        <v>8.9864881208539007</v>
      </c>
      <c r="I1833" s="23">
        <v>78.605292643073767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0</v>
      </c>
      <c r="P1833" s="23">
        <v>0</v>
      </c>
      <c r="Q1833" s="23">
        <v>0</v>
      </c>
      <c r="R1833" s="23">
        <v>0.68938870653022433</v>
      </c>
      <c r="S1833" s="23">
        <v>0.13948663244506607</v>
      </c>
      <c r="T1833" s="23">
        <v>1.7613516925771854E-2</v>
      </c>
      <c r="U1833" s="23">
        <v>1.3842392385369808</v>
      </c>
      <c r="V1833" s="23">
        <v>0</v>
      </c>
      <c r="W1833" s="23">
        <v>0</v>
      </c>
      <c r="X1833" s="23">
        <v>0</v>
      </c>
      <c r="Y1833" s="23">
        <v>5564</v>
      </c>
      <c r="Z1833" s="23">
        <v>2006</v>
      </c>
      <c r="AA1833" s="23" t="b">
        <v>1</v>
      </c>
      <c r="AB1833" s="24" t="s">
        <v>115</v>
      </c>
      <c r="AC1833" s="16">
        <f t="shared" si="86"/>
        <v>250.43090841785059</v>
      </c>
      <c r="AD1833" s="16">
        <f t="shared" si="85"/>
        <v>2.2307280944380432</v>
      </c>
      <c r="AE1833" s="16" t="str">
        <f>VLOOKUP(AB1833,aircraft!A:B,2,FALSE)</f>
        <v>Freighter (guess)</v>
      </c>
      <c r="AF1833" s="16" t="str">
        <f t="shared" si="87"/>
        <v/>
      </c>
    </row>
    <row r="1834" spans="1:32" x14ac:dyDescent="0.25">
      <c r="A1834" s="23">
        <v>0</v>
      </c>
      <c r="B1834" s="23">
        <v>0</v>
      </c>
      <c r="C1834" s="23">
        <v>0</v>
      </c>
      <c r="D1834" s="23">
        <v>0</v>
      </c>
      <c r="E1834" s="23">
        <v>0</v>
      </c>
      <c r="F1834" s="23">
        <v>406.93298905415537</v>
      </c>
      <c r="G1834" s="23">
        <v>7.2288708707378264</v>
      </c>
      <c r="H1834" s="23">
        <v>49.626724103093146</v>
      </c>
      <c r="I1834" s="23">
        <v>216.48243561492669</v>
      </c>
      <c r="J1834" s="23">
        <v>0</v>
      </c>
      <c r="K1834" s="23">
        <v>91.277954904628587</v>
      </c>
      <c r="L1834" s="23">
        <v>0</v>
      </c>
      <c r="M1834" s="23">
        <v>0</v>
      </c>
      <c r="N1834" s="23">
        <v>0</v>
      </c>
      <c r="O1834" s="23">
        <v>0</v>
      </c>
      <c r="P1834" s="23">
        <v>0</v>
      </c>
      <c r="Q1834" s="23">
        <v>0</v>
      </c>
      <c r="R1834" s="23">
        <v>1.1047763667567509</v>
      </c>
      <c r="S1834" s="23">
        <v>0.11877034727302313</v>
      </c>
      <c r="T1834" s="23">
        <v>2.952790036621436E-2</v>
      </c>
      <c r="U1834" s="23">
        <v>3.5568063832174119</v>
      </c>
      <c r="V1834" s="23">
        <v>0</v>
      </c>
      <c r="W1834" s="23">
        <v>3.377284279360606E-2</v>
      </c>
      <c r="X1834" s="23">
        <v>0</v>
      </c>
      <c r="Y1834" s="23">
        <v>4355</v>
      </c>
      <c r="Z1834" s="23">
        <v>2006</v>
      </c>
      <c r="AA1834" s="23" t="b">
        <v>1</v>
      </c>
      <c r="AB1834" s="24" t="s">
        <v>116</v>
      </c>
      <c r="AC1834" s="16">
        <f t="shared" si="86"/>
        <v>771.54897454754155</v>
      </c>
      <c r="AD1834" s="16">
        <f t="shared" si="85"/>
        <v>4.8436538404070069</v>
      </c>
      <c r="AE1834" s="16" t="str">
        <f>VLOOKUP(AB1834,aircraft!A:B,2,FALSE)</f>
        <v>Passenger</v>
      </c>
      <c r="AF1834" s="16" t="str">
        <f t="shared" si="87"/>
        <v/>
      </c>
    </row>
    <row r="1835" spans="1:32" x14ac:dyDescent="0.25">
      <c r="A1835" s="23">
        <v>0</v>
      </c>
      <c r="B1835" s="23">
        <v>0</v>
      </c>
      <c r="C1835" s="23">
        <v>0</v>
      </c>
      <c r="D1835" s="23">
        <v>0</v>
      </c>
      <c r="E1835" s="23">
        <v>0</v>
      </c>
      <c r="F1835" s="23">
        <v>179180.46567824681</v>
      </c>
      <c r="G1835" s="23">
        <v>5421.7903350927772</v>
      </c>
      <c r="H1835" s="23">
        <v>22199.77650807381</v>
      </c>
      <c r="I1835" s="23">
        <v>81182.215781167004</v>
      </c>
      <c r="J1835" s="23">
        <v>0</v>
      </c>
      <c r="K1835" s="23">
        <v>26763.340971681595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3">
        <v>0</v>
      </c>
      <c r="R1835" s="23">
        <v>182.5847839728531</v>
      </c>
      <c r="S1835" s="23">
        <v>29.378452421044489</v>
      </c>
      <c r="T1835" s="23">
        <v>8.3557418861117547</v>
      </c>
      <c r="U1835" s="23">
        <v>450.76380602617547</v>
      </c>
      <c r="V1835" s="23">
        <v>0</v>
      </c>
      <c r="W1835" s="23">
        <v>9.9024360067300776</v>
      </c>
      <c r="X1835" s="23">
        <v>0</v>
      </c>
      <c r="Y1835" s="23">
        <v>2146533</v>
      </c>
      <c r="Z1835" s="23">
        <v>2006</v>
      </c>
      <c r="AA1835" s="23" t="b">
        <v>1</v>
      </c>
      <c r="AB1835" s="24" t="s">
        <v>117</v>
      </c>
      <c r="AC1835" s="16">
        <f t="shared" si="86"/>
        <v>314747.58927426202</v>
      </c>
      <c r="AD1835" s="16">
        <f t="shared" si="85"/>
        <v>680.98522031291498</v>
      </c>
      <c r="AE1835" s="16" t="str">
        <f>VLOOKUP(AB1835,aircraft!A:B,2,FALSE)</f>
        <v>Passenger</v>
      </c>
      <c r="AF1835" s="16" t="str">
        <f t="shared" si="87"/>
        <v/>
      </c>
    </row>
    <row r="1836" spans="1:32" x14ac:dyDescent="0.25">
      <c r="A1836" s="23">
        <v>0</v>
      </c>
      <c r="B1836" s="23">
        <v>0</v>
      </c>
      <c r="C1836" s="23">
        <v>0</v>
      </c>
      <c r="D1836" s="23">
        <v>0</v>
      </c>
      <c r="E1836" s="23">
        <v>0</v>
      </c>
      <c r="F1836" s="23">
        <v>326.02102225876763</v>
      </c>
      <c r="G1836" s="23">
        <v>20.629545961254092</v>
      </c>
      <c r="H1836" s="23">
        <v>19.462379343509674</v>
      </c>
      <c r="I1836" s="23">
        <v>165.99981737851328</v>
      </c>
      <c r="J1836" s="23">
        <v>0</v>
      </c>
      <c r="K1836" s="23">
        <v>26.641720087603971</v>
      </c>
      <c r="L1836" s="23">
        <v>0</v>
      </c>
      <c r="M1836" s="23">
        <v>0</v>
      </c>
      <c r="N1836" s="23">
        <v>0</v>
      </c>
      <c r="O1836" s="23">
        <v>0</v>
      </c>
      <c r="P1836" s="23">
        <v>0</v>
      </c>
      <c r="Q1836" s="23">
        <v>0</v>
      </c>
      <c r="R1836" s="23">
        <v>0.10866800249639286</v>
      </c>
      <c r="S1836" s="23">
        <v>3.7752070782142287E-2</v>
      </c>
      <c r="T1836" s="23">
        <v>1.5569903081478894E-3</v>
      </c>
      <c r="U1836" s="23">
        <v>0.30377967926519311</v>
      </c>
      <c r="V1836" s="23">
        <v>0</v>
      </c>
      <c r="W1836" s="23">
        <v>2.744096973702867E-2</v>
      </c>
      <c r="X1836" s="23">
        <v>0</v>
      </c>
      <c r="Y1836" s="23">
        <v>6516</v>
      </c>
      <c r="Z1836" s="23">
        <v>2006</v>
      </c>
      <c r="AA1836" s="23" t="b">
        <v>1</v>
      </c>
      <c r="AB1836" s="24" t="s">
        <v>118</v>
      </c>
      <c r="AC1836" s="16">
        <f t="shared" si="86"/>
        <v>558.75448502964866</v>
      </c>
      <c r="AD1836" s="16">
        <f t="shared" si="85"/>
        <v>0.47919771258890487</v>
      </c>
      <c r="AE1836" s="16" t="str">
        <f>VLOOKUP(AB1836,aircraft!A:B,2,FALSE)</f>
        <v>Passenger (guess)</v>
      </c>
      <c r="AF1836" s="16" t="str">
        <f t="shared" si="87"/>
        <v/>
      </c>
    </row>
    <row r="1837" spans="1:32" x14ac:dyDescent="0.25">
      <c r="A1837" s="23">
        <v>0</v>
      </c>
      <c r="B1837" s="23">
        <v>0</v>
      </c>
      <c r="C1837" s="23">
        <v>0</v>
      </c>
      <c r="D1837" s="23">
        <v>0</v>
      </c>
      <c r="E1837" s="23">
        <v>0</v>
      </c>
      <c r="F1837" s="23">
        <v>326.02102225876763</v>
      </c>
      <c r="G1837" s="23">
        <v>20.784545748212437</v>
      </c>
      <c r="H1837" s="23">
        <v>19.462379343509674</v>
      </c>
      <c r="I1837" s="23">
        <v>205.95449638252282</v>
      </c>
      <c r="J1837" s="23">
        <v>0</v>
      </c>
      <c r="K1837" s="23">
        <v>26.644089378177796</v>
      </c>
      <c r="L1837" s="23">
        <v>0</v>
      </c>
      <c r="M1837" s="23">
        <v>0</v>
      </c>
      <c r="N1837" s="23">
        <v>0</v>
      </c>
      <c r="O1837" s="23">
        <v>0</v>
      </c>
      <c r="P1837" s="23">
        <v>0</v>
      </c>
      <c r="Q1837" s="23">
        <v>0</v>
      </c>
      <c r="R1837" s="23">
        <v>0.10866800249639286</v>
      </c>
      <c r="S1837" s="23">
        <v>3.8035720404846478E-2</v>
      </c>
      <c r="T1837" s="23">
        <v>1.5569903081478894E-3</v>
      </c>
      <c r="U1837" s="23">
        <v>0.37689674508283783</v>
      </c>
      <c r="V1837" s="23">
        <v>0</v>
      </c>
      <c r="W1837" s="23">
        <v>2.7443410106146007E-2</v>
      </c>
      <c r="X1837" s="23">
        <v>0</v>
      </c>
      <c r="Y1837" s="23">
        <v>5209</v>
      </c>
      <c r="Z1837" s="23">
        <v>2006</v>
      </c>
      <c r="AA1837" s="23" t="b">
        <v>1</v>
      </c>
      <c r="AB1837" s="24" t="s">
        <v>150</v>
      </c>
      <c r="AC1837" s="16">
        <f t="shared" si="86"/>
        <v>598.86653311119039</v>
      </c>
      <c r="AD1837" s="16">
        <f t="shared" si="85"/>
        <v>0.55260086839837108</v>
      </c>
      <c r="AE1837" s="16" t="str">
        <f>VLOOKUP(AB1837,aircraft!A:B,2,FALSE)</f>
        <v>Passenger (guess)</v>
      </c>
      <c r="AF1837" s="16" t="str">
        <f t="shared" si="87"/>
        <v/>
      </c>
    </row>
    <row r="1838" spans="1:32" x14ac:dyDescent="0.25">
      <c r="A1838" s="23">
        <v>0</v>
      </c>
      <c r="B1838" s="23">
        <v>0</v>
      </c>
      <c r="C1838" s="23">
        <v>0</v>
      </c>
      <c r="D1838" s="23">
        <v>0</v>
      </c>
      <c r="E1838" s="23">
        <v>0</v>
      </c>
      <c r="F1838" s="23">
        <v>323.4647291488414</v>
      </c>
      <c r="G1838" s="23">
        <v>18.373570858730414</v>
      </c>
      <c r="H1838" s="23">
        <v>19.337219089865684</v>
      </c>
      <c r="I1838" s="23">
        <v>162.51122462052138</v>
      </c>
      <c r="J1838" s="23">
        <v>0</v>
      </c>
      <c r="K1838" s="23">
        <v>26.641720087603971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3">
        <v>0</v>
      </c>
      <c r="R1838" s="23">
        <v>0.11426445346396839</v>
      </c>
      <c r="S1838" s="23">
        <v>3.2833573015601795E-2</v>
      </c>
      <c r="T1838" s="23">
        <v>2.1657684270743266E-3</v>
      </c>
      <c r="U1838" s="23">
        <v>0.29040757512290399</v>
      </c>
      <c r="V1838" s="23">
        <v>0</v>
      </c>
      <c r="W1838" s="23">
        <v>2.744096973702867E-2</v>
      </c>
      <c r="X1838" s="23">
        <v>0</v>
      </c>
      <c r="Y1838" s="23">
        <v>5456</v>
      </c>
      <c r="Z1838" s="23">
        <v>2006</v>
      </c>
      <c r="AA1838" s="23" t="b">
        <v>1</v>
      </c>
      <c r="AB1838" s="24" t="s">
        <v>159</v>
      </c>
      <c r="AC1838" s="16">
        <f t="shared" si="86"/>
        <v>550.32846380556293</v>
      </c>
      <c r="AD1838" s="16">
        <f t="shared" si="85"/>
        <v>0.46711233976657718</v>
      </c>
      <c r="AE1838" s="16" t="str">
        <f>VLOOKUP(AB1838,aircraft!A:B,2,FALSE)</f>
        <v>Freighter</v>
      </c>
      <c r="AF1838" s="16" t="str">
        <f t="shared" si="87"/>
        <v/>
      </c>
    </row>
    <row r="1839" spans="1:32" x14ac:dyDescent="0.25">
      <c r="A1839" s="23">
        <v>0</v>
      </c>
      <c r="B1839" s="23">
        <v>0</v>
      </c>
      <c r="C1839" s="23">
        <v>0</v>
      </c>
      <c r="D1839" s="23">
        <v>0</v>
      </c>
      <c r="E1839" s="23">
        <v>0</v>
      </c>
      <c r="F1839" s="23">
        <v>571285.21645232034</v>
      </c>
      <c r="G1839" s="23">
        <v>23530.842161570075</v>
      </c>
      <c r="H1839" s="23">
        <v>38398.959932259982</v>
      </c>
      <c r="I1839" s="23">
        <v>217925.23388652113</v>
      </c>
      <c r="J1839" s="23">
        <v>0</v>
      </c>
      <c r="K1839" s="23">
        <v>82329.892793079081</v>
      </c>
      <c r="L1839" s="23">
        <v>0</v>
      </c>
      <c r="M1839" s="23">
        <v>0</v>
      </c>
      <c r="N1839" s="23">
        <v>0</v>
      </c>
      <c r="O1839" s="23">
        <v>0</v>
      </c>
      <c r="P1839" s="23">
        <v>0</v>
      </c>
      <c r="Q1839" s="23">
        <v>0</v>
      </c>
      <c r="R1839" s="23">
        <v>417.53856715335053</v>
      </c>
      <c r="S1839" s="23">
        <v>107.5123469637299</v>
      </c>
      <c r="T1839" s="23">
        <v>5.5479750465001665</v>
      </c>
      <c r="U1839" s="23">
        <v>912.96041364117389</v>
      </c>
      <c r="V1839" s="23">
        <v>0</v>
      </c>
      <c r="W1839" s="23">
        <v>30.462059863417288</v>
      </c>
      <c r="X1839" s="23">
        <v>0</v>
      </c>
      <c r="Y1839" s="23">
        <v>7480853</v>
      </c>
      <c r="Z1839" s="23">
        <v>2006</v>
      </c>
      <c r="AA1839" s="23" t="b">
        <v>1</v>
      </c>
      <c r="AB1839" s="24" t="s">
        <v>191</v>
      </c>
      <c r="AC1839" s="16">
        <f t="shared" si="86"/>
        <v>933470.14522575075</v>
      </c>
      <c r="AD1839" s="16">
        <f t="shared" si="85"/>
        <v>1474.0213626681718</v>
      </c>
      <c r="AE1839" s="16" t="str">
        <f>VLOOKUP(AB1839,aircraft!A:B,2,FALSE)</f>
        <v>Passenger</v>
      </c>
      <c r="AF1839" s="16" t="str">
        <f t="shared" si="87"/>
        <v/>
      </c>
    </row>
    <row r="1840" spans="1:32" x14ac:dyDescent="0.25">
      <c r="A1840" s="23">
        <v>0</v>
      </c>
      <c r="B1840" s="23">
        <v>0</v>
      </c>
      <c r="C1840" s="23">
        <v>0</v>
      </c>
      <c r="D1840" s="23">
        <v>0</v>
      </c>
      <c r="E1840" s="23">
        <v>0</v>
      </c>
      <c r="F1840" s="23">
        <v>587.48822222359286</v>
      </c>
      <c r="G1840" s="23">
        <v>21.132631211480064</v>
      </c>
      <c r="H1840" s="23">
        <v>35.533184190988536</v>
      </c>
      <c r="I1840" s="23">
        <v>150.37015572425295</v>
      </c>
      <c r="J1840" s="23">
        <v>0</v>
      </c>
      <c r="K1840" s="23">
        <v>93.270891532301903</v>
      </c>
      <c r="L1840" s="23">
        <v>0</v>
      </c>
      <c r="M1840" s="23">
        <v>0</v>
      </c>
      <c r="N1840" s="23">
        <v>0</v>
      </c>
      <c r="O1840" s="23">
        <v>0</v>
      </c>
      <c r="P1840" s="23">
        <v>0</v>
      </c>
      <c r="Q1840" s="23">
        <v>0</v>
      </c>
      <c r="R1840" s="23">
        <v>0.89244404810507127</v>
      </c>
      <c r="S1840" s="23">
        <v>6.0356071084976565E-2</v>
      </c>
      <c r="T1840" s="23">
        <v>4.6368113916624265E-2</v>
      </c>
      <c r="U1840" s="23">
        <v>0.42946624663670396</v>
      </c>
      <c r="V1840" s="23">
        <v>0</v>
      </c>
      <c r="W1840" s="23">
        <v>9.606901144023558E-2</v>
      </c>
      <c r="X1840" s="23">
        <v>0</v>
      </c>
      <c r="Y1840" s="23">
        <v>16211</v>
      </c>
      <c r="Z1840" s="23">
        <v>2006</v>
      </c>
      <c r="AA1840" s="23" t="b">
        <v>1</v>
      </c>
      <c r="AB1840" s="24" t="s">
        <v>121</v>
      </c>
      <c r="AC1840" s="16">
        <f t="shared" si="86"/>
        <v>887.79508488261638</v>
      </c>
      <c r="AD1840" s="16">
        <f t="shared" si="85"/>
        <v>1.5247034911836115</v>
      </c>
      <c r="AE1840" s="16" t="str">
        <f>VLOOKUP(AB1840,aircraft!A:B,2,FALSE)</f>
        <v>Passenger</v>
      </c>
      <c r="AF1840" s="16" t="str">
        <f t="shared" si="87"/>
        <v/>
      </c>
    </row>
    <row r="1841" spans="1:32" x14ac:dyDescent="0.25">
      <c r="A1841" s="23">
        <v>84926.561228378472</v>
      </c>
      <c r="B1841" s="23">
        <v>44755.321144339374</v>
      </c>
      <c r="C1841" s="23">
        <v>46682.249206836539</v>
      </c>
      <c r="D1841" s="23">
        <v>39459.160449301133</v>
      </c>
      <c r="E1841" s="23">
        <v>88921.673352354119</v>
      </c>
      <c r="F1841" s="23">
        <v>0</v>
      </c>
      <c r="G1841" s="23">
        <v>0</v>
      </c>
      <c r="H1841" s="23">
        <v>0</v>
      </c>
      <c r="I1841" s="23">
        <v>0</v>
      </c>
      <c r="J1841" s="23">
        <v>7944864.9017139813</v>
      </c>
      <c r="K1841" s="23">
        <v>0</v>
      </c>
      <c r="L1841" s="23">
        <v>51819.29810963988</v>
      </c>
      <c r="M1841" s="23">
        <v>575.44851385796028</v>
      </c>
      <c r="N1841" s="23">
        <v>298.59601790944339</v>
      </c>
      <c r="O1841" s="23">
        <v>3.4479978764005388</v>
      </c>
      <c r="P1841" s="23">
        <v>2.9119849355555201</v>
      </c>
      <c r="Q1841" s="23">
        <v>7.8333448702032538</v>
      </c>
      <c r="R1841" s="23">
        <v>0</v>
      </c>
      <c r="S1841" s="23">
        <v>0</v>
      </c>
      <c r="T1841" s="23">
        <v>0</v>
      </c>
      <c r="U1841" s="23">
        <v>0</v>
      </c>
      <c r="V1841" s="23">
        <v>3842.0816034579075</v>
      </c>
      <c r="W1841" s="23">
        <v>0</v>
      </c>
      <c r="X1841" s="23">
        <v>22.282298943869499</v>
      </c>
      <c r="Y1841" s="23">
        <v>1383119</v>
      </c>
      <c r="Z1841" s="23">
        <v>2006</v>
      </c>
      <c r="AA1841" s="23" t="b">
        <v>0</v>
      </c>
      <c r="AB1841" s="24" t="s">
        <v>44</v>
      </c>
      <c r="AC1841" s="16">
        <f t="shared" si="86"/>
        <v>8301429.1652048305</v>
      </c>
      <c r="AD1841" s="16">
        <f t="shared" si="85"/>
        <v>910.52015839343255</v>
      </c>
      <c r="AE1841" s="16" t="str">
        <f>VLOOKUP(AB1841,aircraft!A:B,2,FALSE)</f>
        <v>Passenger</v>
      </c>
      <c r="AF1841" s="16">
        <f t="shared" si="87"/>
        <v>6.1407214233321641</v>
      </c>
    </row>
    <row r="1842" spans="1:32" x14ac:dyDescent="0.25">
      <c r="A1842" s="23">
        <v>4791.7228627000568</v>
      </c>
      <c r="B1842" s="23">
        <v>2594.1347489387999</v>
      </c>
      <c r="C1842" s="23">
        <v>3338.5094746948134</v>
      </c>
      <c r="D1842" s="23">
        <v>2556.9177723340517</v>
      </c>
      <c r="E1842" s="23">
        <v>5806.8583108667335</v>
      </c>
      <c r="F1842" s="23">
        <v>0</v>
      </c>
      <c r="G1842" s="23">
        <v>0</v>
      </c>
      <c r="H1842" s="23">
        <v>0</v>
      </c>
      <c r="I1842" s="23">
        <v>0</v>
      </c>
      <c r="J1842" s="23">
        <v>593562.05326126097</v>
      </c>
      <c r="K1842" s="23">
        <v>0</v>
      </c>
      <c r="L1842" s="23">
        <v>5824.4838919864105</v>
      </c>
      <c r="M1842" s="23">
        <v>14.290561527487348</v>
      </c>
      <c r="N1842" s="23">
        <v>7.7365998206777773</v>
      </c>
      <c r="O1842" s="23">
        <v>0.48230216168970352</v>
      </c>
      <c r="P1842" s="23">
        <v>0.36938848854765238</v>
      </c>
      <c r="Q1842" s="23">
        <v>0.94206960176129029</v>
      </c>
      <c r="R1842" s="23">
        <v>0</v>
      </c>
      <c r="S1842" s="23">
        <v>0</v>
      </c>
      <c r="T1842" s="23">
        <v>0</v>
      </c>
      <c r="U1842" s="23">
        <v>0</v>
      </c>
      <c r="V1842" s="23">
        <v>288.82416947730815</v>
      </c>
      <c r="W1842" s="23">
        <v>0</v>
      </c>
      <c r="X1842" s="23">
        <v>2.1550590067829503</v>
      </c>
      <c r="Y1842" s="23">
        <v>103108</v>
      </c>
      <c r="Z1842" s="23">
        <v>2006</v>
      </c>
      <c r="AA1842" s="23" t="b">
        <v>0</v>
      </c>
      <c r="AB1842" s="24" t="s">
        <v>141</v>
      </c>
      <c r="AC1842" s="16">
        <f t="shared" si="86"/>
        <v>618474.6803227819</v>
      </c>
      <c r="AD1842" s="16">
        <f t="shared" si="85"/>
        <v>25.97598060694672</v>
      </c>
      <c r="AE1842" s="16" t="str">
        <f>VLOOKUP(AB1842,aircraft!A:B,2,FALSE)</f>
        <v>Passenger</v>
      </c>
      <c r="AF1842" s="16">
        <f t="shared" si="87"/>
        <v>6.1459440063992705</v>
      </c>
    </row>
    <row r="1843" spans="1:32" x14ac:dyDescent="0.25">
      <c r="A1843" s="23">
        <v>161.18700105376271</v>
      </c>
      <c r="B1843" s="23">
        <v>73.740511385520023</v>
      </c>
      <c r="C1843" s="23">
        <v>143.88646422583994</v>
      </c>
      <c r="D1843" s="23">
        <v>121.3721612132107</v>
      </c>
      <c r="E1843" s="23">
        <v>275.68675588942602</v>
      </c>
      <c r="F1843" s="23">
        <v>0</v>
      </c>
      <c r="G1843" s="23">
        <v>0</v>
      </c>
      <c r="H1843" s="23">
        <v>0</v>
      </c>
      <c r="I1843" s="23">
        <v>0</v>
      </c>
      <c r="J1843" s="23">
        <v>32247.48419692993</v>
      </c>
      <c r="K1843" s="23">
        <v>0</v>
      </c>
      <c r="L1843" s="23">
        <v>286.80114495639828</v>
      </c>
      <c r="M1843" s="23">
        <v>0.43800628673227615</v>
      </c>
      <c r="N1843" s="23">
        <v>0.20038096969703983</v>
      </c>
      <c r="O1843" s="23">
        <v>2.1164295058422478E-2</v>
      </c>
      <c r="P1843" s="23">
        <v>1.7852660746204507E-2</v>
      </c>
      <c r="Q1843" s="23">
        <v>4.5451759283988737E-2</v>
      </c>
      <c r="R1843" s="23">
        <v>0</v>
      </c>
      <c r="S1843" s="23">
        <v>0</v>
      </c>
      <c r="T1843" s="23">
        <v>0</v>
      </c>
      <c r="U1843" s="23">
        <v>0</v>
      </c>
      <c r="V1843" s="23">
        <v>15.80015367907472</v>
      </c>
      <c r="W1843" s="23">
        <v>0</v>
      </c>
      <c r="X1843" s="23">
        <v>0.10611642199651751</v>
      </c>
      <c r="Y1843" s="23">
        <v>5588</v>
      </c>
      <c r="Z1843" s="23">
        <v>2006</v>
      </c>
      <c r="AA1843" s="23" t="b">
        <v>0</v>
      </c>
      <c r="AB1843" s="24" t="s">
        <v>213</v>
      </c>
      <c r="AC1843" s="16">
        <f t="shared" si="86"/>
        <v>33310.158235654089</v>
      </c>
      <c r="AD1843" s="16">
        <f t="shared" si="85"/>
        <v>0.82897239351444918</v>
      </c>
      <c r="AE1843" s="16" t="str">
        <f>VLOOKUP(AB1843,aircraft!A:B,2,FALSE)</f>
        <v>Freighter</v>
      </c>
      <c r="AF1843" s="16">
        <f t="shared" si="87"/>
        <v>6.6816108520182551</v>
      </c>
    </row>
    <row r="1844" spans="1:32" x14ac:dyDescent="0.25">
      <c r="A1844" s="23">
        <v>270555.36000016838</v>
      </c>
      <c r="B1844" s="23">
        <v>146574.0824351671</v>
      </c>
      <c r="C1844" s="23">
        <v>128710.2339153466</v>
      </c>
      <c r="D1844" s="23">
        <v>107436.27359033676</v>
      </c>
      <c r="E1844" s="23">
        <v>243511.46108060592</v>
      </c>
      <c r="F1844" s="23">
        <v>0</v>
      </c>
      <c r="G1844" s="23">
        <v>0</v>
      </c>
      <c r="H1844" s="23">
        <v>0</v>
      </c>
      <c r="I1844" s="23">
        <v>0</v>
      </c>
      <c r="J1844" s="23">
        <v>26784357.919212621</v>
      </c>
      <c r="K1844" s="23">
        <v>0</v>
      </c>
      <c r="L1844" s="23">
        <v>159999.12311175888</v>
      </c>
      <c r="M1844" s="23">
        <v>1310.740022374328</v>
      </c>
      <c r="N1844" s="23">
        <v>689.90884144051347</v>
      </c>
      <c r="O1844" s="23">
        <v>9.9213520475096146</v>
      </c>
      <c r="P1844" s="23">
        <v>8.2720900547587988</v>
      </c>
      <c r="Q1844" s="23">
        <v>21.655685660562394</v>
      </c>
      <c r="R1844" s="23">
        <v>0</v>
      </c>
      <c r="S1844" s="23">
        <v>0</v>
      </c>
      <c r="T1844" s="23">
        <v>0</v>
      </c>
      <c r="U1844" s="23">
        <v>0</v>
      </c>
      <c r="V1844" s="23">
        <v>3548.6936936753864</v>
      </c>
      <c r="W1844" s="23">
        <v>0</v>
      </c>
      <c r="X1844" s="23">
        <v>68.799625274545591</v>
      </c>
      <c r="Y1844" s="23">
        <v>5027448</v>
      </c>
      <c r="Z1844" s="23">
        <v>2006</v>
      </c>
      <c r="AA1844" s="23" t="b">
        <v>0</v>
      </c>
      <c r="AB1844" s="24" t="s">
        <v>46</v>
      </c>
      <c r="AC1844" s="16">
        <f t="shared" si="86"/>
        <v>27841144.453346003</v>
      </c>
      <c r="AD1844" s="16">
        <f t="shared" si="85"/>
        <v>2109.2976168522177</v>
      </c>
      <c r="AE1844" s="16" t="str">
        <f>VLOOKUP(AB1844,aircraft!A:B,2,FALSE)</f>
        <v>Passenger</v>
      </c>
      <c r="AF1844" s="16">
        <f t="shared" si="87"/>
        <v>5.6523930210406368</v>
      </c>
    </row>
    <row r="1845" spans="1:32" x14ac:dyDescent="0.25">
      <c r="A1845" s="23">
        <v>2765.0123506843615</v>
      </c>
      <c r="B1845" s="23">
        <v>1592.4779402099778</v>
      </c>
      <c r="C1845" s="23">
        <v>1308.8257325666348</v>
      </c>
      <c r="D1845" s="23">
        <v>1184.8443206719492</v>
      </c>
      <c r="E1845" s="23">
        <v>2319.8407325708795</v>
      </c>
      <c r="F1845" s="23">
        <v>0</v>
      </c>
      <c r="G1845" s="23">
        <v>0</v>
      </c>
      <c r="H1845" s="23">
        <v>0</v>
      </c>
      <c r="I1845" s="23">
        <v>0</v>
      </c>
      <c r="J1845" s="23">
        <v>269758.58371189475</v>
      </c>
      <c r="K1845" s="23">
        <v>0</v>
      </c>
      <c r="L1845" s="23">
        <v>1238.3925563177493</v>
      </c>
      <c r="M1845" s="23">
        <v>5.3679636883803026</v>
      </c>
      <c r="N1845" s="23">
        <v>2.234821376569982</v>
      </c>
      <c r="O1845" s="23">
        <v>0.15580701316977524</v>
      </c>
      <c r="P1845" s="23">
        <v>0.15311495699780678</v>
      </c>
      <c r="Q1845" s="23">
        <v>0.3227953039530998</v>
      </c>
      <c r="R1845" s="23">
        <v>0</v>
      </c>
      <c r="S1845" s="23">
        <v>0</v>
      </c>
      <c r="T1845" s="23">
        <v>0</v>
      </c>
      <c r="U1845" s="23">
        <v>0</v>
      </c>
      <c r="V1845" s="23">
        <v>46.858253124726176</v>
      </c>
      <c r="W1845" s="23">
        <v>0</v>
      </c>
      <c r="X1845" s="23">
        <v>0.18575889227073589</v>
      </c>
      <c r="Y1845" s="23">
        <v>90779</v>
      </c>
      <c r="Z1845" s="23">
        <v>2006</v>
      </c>
      <c r="AA1845" s="23" t="b">
        <v>0</v>
      </c>
      <c r="AB1845" s="24" t="s">
        <v>219</v>
      </c>
      <c r="AC1845" s="16">
        <f t="shared" si="86"/>
        <v>280167.97734491632</v>
      </c>
      <c r="AD1845" s="16">
        <f t="shared" si="85"/>
        <v>8.4202612313417013</v>
      </c>
      <c r="AE1845" s="16" t="str">
        <f>VLOOKUP(AB1845,aircraft!A:B,2,FALSE)</f>
        <v>Passenger</v>
      </c>
      <c r="AF1845" s="16">
        <f t="shared" si="87"/>
        <v>3.1388218083987094</v>
      </c>
    </row>
    <row r="1846" spans="1:32" x14ac:dyDescent="0.25">
      <c r="A1846" s="23">
        <v>43.276352696517868</v>
      </c>
      <c r="B1846" s="23">
        <v>0</v>
      </c>
      <c r="C1846" s="23">
        <v>55.064428061663563</v>
      </c>
      <c r="D1846" s="23">
        <v>43.125276608917083</v>
      </c>
      <c r="E1846" s="23">
        <v>105.66688348515962</v>
      </c>
      <c r="F1846" s="23">
        <v>0</v>
      </c>
      <c r="G1846" s="23">
        <v>0</v>
      </c>
      <c r="H1846" s="23">
        <v>0</v>
      </c>
      <c r="I1846" s="23">
        <v>0</v>
      </c>
      <c r="J1846" s="23">
        <v>14097.770914162396</v>
      </c>
      <c r="K1846" s="23">
        <v>0</v>
      </c>
      <c r="L1846" s="23">
        <v>50.233853302896023</v>
      </c>
      <c r="M1846" s="23">
        <v>1.9886426452729214E-2</v>
      </c>
      <c r="N1846" s="23">
        <v>0</v>
      </c>
      <c r="O1846" s="23">
        <v>3.0299231275011823E-3</v>
      </c>
      <c r="P1846" s="23">
        <v>2.3729706741150167E-3</v>
      </c>
      <c r="Q1846" s="23">
        <v>6.2363636970100157E-3</v>
      </c>
      <c r="R1846" s="23">
        <v>0</v>
      </c>
      <c r="S1846" s="23">
        <v>0</v>
      </c>
      <c r="T1846" s="23">
        <v>0</v>
      </c>
      <c r="U1846" s="23">
        <v>0</v>
      </c>
      <c r="V1846" s="23">
        <v>2.4490012592295534</v>
      </c>
      <c r="W1846" s="23">
        <v>0</v>
      </c>
      <c r="X1846" s="23">
        <v>7.5350783533314038E-3</v>
      </c>
      <c r="Y1846" s="23">
        <v>4767</v>
      </c>
      <c r="Z1846" s="23">
        <v>2006</v>
      </c>
      <c r="AA1846" s="23" t="b">
        <v>0</v>
      </c>
      <c r="AB1846" s="24" t="s">
        <v>254</v>
      </c>
      <c r="AC1846" s="16">
        <f t="shared" si="86"/>
        <v>14395.13770831755</v>
      </c>
      <c r="AD1846" s="16">
        <f t="shared" si="85"/>
        <v>3.9060762304686837E-2</v>
      </c>
      <c r="AE1846" s="16" t="str">
        <f>VLOOKUP(AB1846,aircraft!A:B,2,FALSE)</f>
        <v>Passenger</v>
      </c>
      <c r="AF1846" s="16">
        <f t="shared" si="87"/>
        <v>3.0197477886128699</v>
      </c>
    </row>
    <row r="1847" spans="1:32" x14ac:dyDescent="0.25">
      <c r="A1847" s="23">
        <v>206274.46705012594</v>
      </c>
      <c r="B1847" s="23">
        <v>126042.93796025448</v>
      </c>
      <c r="C1847" s="23">
        <v>83347.656098805892</v>
      </c>
      <c r="D1847" s="23">
        <v>87111.704246948691</v>
      </c>
      <c r="E1847" s="23">
        <v>154332.90621112217</v>
      </c>
      <c r="F1847" s="23">
        <v>0</v>
      </c>
      <c r="G1847" s="23">
        <v>0</v>
      </c>
      <c r="H1847" s="23">
        <v>0</v>
      </c>
      <c r="I1847" s="23">
        <v>0</v>
      </c>
      <c r="J1847" s="23">
        <v>15433752.932347126</v>
      </c>
      <c r="K1847" s="23">
        <v>0</v>
      </c>
      <c r="L1847" s="23">
        <v>79381.651459617264</v>
      </c>
      <c r="M1847" s="23">
        <v>279.12246554092917</v>
      </c>
      <c r="N1847" s="23">
        <v>160.61446584127253</v>
      </c>
      <c r="O1847" s="23">
        <v>19.311049346351322</v>
      </c>
      <c r="P1847" s="23">
        <v>18.94426821708716</v>
      </c>
      <c r="Q1847" s="23">
        <v>47.30080909018897</v>
      </c>
      <c r="R1847" s="23">
        <v>0</v>
      </c>
      <c r="S1847" s="23">
        <v>0</v>
      </c>
      <c r="T1847" s="23">
        <v>0</v>
      </c>
      <c r="U1847" s="23">
        <v>0</v>
      </c>
      <c r="V1847" s="23">
        <v>2680.8069696593557</v>
      </c>
      <c r="W1847" s="23">
        <v>0</v>
      </c>
      <c r="X1847" s="23">
        <v>11.907248284506506</v>
      </c>
      <c r="Y1847" s="23">
        <v>5178604</v>
      </c>
      <c r="Z1847" s="23">
        <v>2006</v>
      </c>
      <c r="AA1847" s="23" t="b">
        <v>0</v>
      </c>
      <c r="AB1847" s="24" t="s">
        <v>47</v>
      </c>
      <c r="AC1847" s="16">
        <f t="shared" si="86"/>
        <v>16170244.255374001</v>
      </c>
      <c r="AD1847" s="16">
        <f t="shared" si="85"/>
        <v>537.20030632033559</v>
      </c>
      <c r="AE1847" s="16" t="str">
        <f>VLOOKUP(AB1847,aircraft!A:B,2,FALSE)</f>
        <v>Passenger</v>
      </c>
      <c r="AF1847" s="16">
        <f t="shared" si="87"/>
        <v>3.2047068873675006</v>
      </c>
    </row>
    <row r="1848" spans="1:32" x14ac:dyDescent="0.25">
      <c r="A1848" s="23">
        <v>266959.37648507551</v>
      </c>
      <c r="B1848" s="23">
        <v>172643.88307622258</v>
      </c>
      <c r="C1848" s="23">
        <v>111821.43827698412</v>
      </c>
      <c r="D1848" s="23">
        <v>115953.84753100458</v>
      </c>
      <c r="E1848" s="23">
        <v>199739.37547012675</v>
      </c>
      <c r="F1848" s="23">
        <v>0</v>
      </c>
      <c r="G1848" s="23">
        <v>0</v>
      </c>
      <c r="H1848" s="23">
        <v>0</v>
      </c>
      <c r="I1848" s="23">
        <v>0</v>
      </c>
      <c r="J1848" s="23">
        <v>18279788.834795732</v>
      </c>
      <c r="K1848" s="23">
        <v>0</v>
      </c>
      <c r="L1848" s="23">
        <v>86995.941999733332</v>
      </c>
      <c r="M1848" s="23">
        <v>423.14025648033675</v>
      </c>
      <c r="N1848" s="23">
        <v>275.12041065574408</v>
      </c>
      <c r="O1848" s="23">
        <v>23.67849136261972</v>
      </c>
      <c r="P1848" s="23">
        <v>23.851777087813289</v>
      </c>
      <c r="Q1848" s="23">
        <v>54.590816506546503</v>
      </c>
      <c r="R1848" s="23">
        <v>0</v>
      </c>
      <c r="S1848" s="23">
        <v>0</v>
      </c>
      <c r="T1848" s="23">
        <v>0</v>
      </c>
      <c r="U1848" s="23">
        <v>0</v>
      </c>
      <c r="V1848" s="23">
        <v>3175.2515490720616</v>
      </c>
      <c r="W1848" s="23">
        <v>0</v>
      </c>
      <c r="X1848" s="23">
        <v>13.049391919772827</v>
      </c>
      <c r="Y1848" s="23">
        <v>6147386</v>
      </c>
      <c r="Z1848" s="23">
        <v>2006</v>
      </c>
      <c r="AA1848" s="23" t="b">
        <v>0</v>
      </c>
      <c r="AB1848" s="24" t="s">
        <v>200</v>
      </c>
      <c r="AC1848" s="16">
        <f t="shared" si="86"/>
        <v>19233902.697634879</v>
      </c>
      <c r="AD1848" s="16">
        <f t="shared" si="85"/>
        <v>813.43114401283322</v>
      </c>
      <c r="AE1848" s="16" t="str">
        <f>VLOOKUP(AB1848,aircraft!A:B,2,FALSE)</f>
        <v>Passenger</v>
      </c>
      <c r="AF1848" s="16">
        <f t="shared" si="87"/>
        <v>3.2145895877258677</v>
      </c>
    </row>
    <row r="1849" spans="1:32" x14ac:dyDescent="0.25">
      <c r="A1849" s="23">
        <v>2108789.5047203582</v>
      </c>
      <c r="B1849" s="23">
        <v>972560.79050071118</v>
      </c>
      <c r="C1849" s="23">
        <v>1200607.3761603648</v>
      </c>
      <c r="D1849" s="23">
        <v>936093.71744113055</v>
      </c>
      <c r="E1849" s="23">
        <v>2357183.7727973768</v>
      </c>
      <c r="F1849" s="23">
        <v>0</v>
      </c>
      <c r="G1849" s="23">
        <v>0</v>
      </c>
      <c r="H1849" s="23">
        <v>0</v>
      </c>
      <c r="I1849" s="23">
        <v>0</v>
      </c>
      <c r="J1849" s="23">
        <v>217812542.64015844</v>
      </c>
      <c r="K1849" s="23">
        <v>0</v>
      </c>
      <c r="L1849" s="23">
        <v>1495208.1259432435</v>
      </c>
      <c r="M1849" s="23">
        <v>3328.5088297176308</v>
      </c>
      <c r="N1849" s="23">
        <v>1531.5940969117294</v>
      </c>
      <c r="O1849" s="23">
        <v>6.1838263110431448</v>
      </c>
      <c r="P1849" s="23">
        <v>4.7936021645120475</v>
      </c>
      <c r="Q1849" s="23">
        <v>15.591638456869431</v>
      </c>
      <c r="R1849" s="23">
        <v>0</v>
      </c>
      <c r="S1849" s="23">
        <v>0</v>
      </c>
      <c r="T1849" s="23">
        <v>0</v>
      </c>
      <c r="U1849" s="23">
        <v>0</v>
      </c>
      <c r="V1849" s="23">
        <v>208298.94322344146</v>
      </c>
      <c r="W1849" s="23">
        <v>0</v>
      </c>
      <c r="X1849" s="23">
        <v>343.89787659796139</v>
      </c>
      <c r="Y1849" s="23">
        <v>30718469</v>
      </c>
      <c r="Z1849" s="23">
        <v>2006</v>
      </c>
      <c r="AA1849" s="23" t="b">
        <v>0</v>
      </c>
      <c r="AB1849" s="24" t="s">
        <v>214</v>
      </c>
      <c r="AC1849" s="16">
        <f t="shared" si="86"/>
        <v>226882985.92772162</v>
      </c>
      <c r="AD1849" s="16">
        <f t="shared" si="85"/>
        <v>5230.5698701597448</v>
      </c>
      <c r="AE1849" s="16" t="str">
        <f>VLOOKUP(AB1849,aircraft!A:B,2,FALSE)</f>
        <v>Passenger</v>
      </c>
      <c r="AF1849" s="16">
        <f t="shared" si="87"/>
        <v>7.5278266739413064</v>
      </c>
    </row>
    <row r="1850" spans="1:32" x14ac:dyDescent="0.25">
      <c r="A1850" s="23">
        <v>1166019.197715993</v>
      </c>
      <c r="B1850" s="23">
        <v>542609.92572977231</v>
      </c>
      <c r="C1850" s="23">
        <v>630360.25497069629</v>
      </c>
      <c r="D1850" s="23">
        <v>522294.89439825743</v>
      </c>
      <c r="E1850" s="23">
        <v>1287230.7379951545</v>
      </c>
      <c r="F1850" s="23">
        <v>0</v>
      </c>
      <c r="G1850" s="23">
        <v>0</v>
      </c>
      <c r="H1850" s="23">
        <v>0</v>
      </c>
      <c r="I1850" s="23">
        <v>0</v>
      </c>
      <c r="J1850" s="23">
        <v>132506812.66500892</v>
      </c>
      <c r="K1850" s="23">
        <v>0</v>
      </c>
      <c r="L1850" s="23">
        <v>852522.12039687182</v>
      </c>
      <c r="M1850" s="23">
        <v>1164.2529939076164</v>
      </c>
      <c r="N1850" s="23">
        <v>530.63098087226479</v>
      </c>
      <c r="O1850" s="23">
        <v>1.463488660152098</v>
      </c>
      <c r="P1850" s="23">
        <v>1.263057831271206</v>
      </c>
      <c r="Q1850" s="23">
        <v>4.0613863569531024</v>
      </c>
      <c r="R1850" s="23">
        <v>0</v>
      </c>
      <c r="S1850" s="23">
        <v>0</v>
      </c>
      <c r="T1850" s="23">
        <v>0</v>
      </c>
      <c r="U1850" s="23">
        <v>0</v>
      </c>
      <c r="V1850" s="23">
        <v>126579.56022847473</v>
      </c>
      <c r="W1850" s="23">
        <v>0</v>
      </c>
      <c r="X1850" s="23">
        <v>196.08009204225303</v>
      </c>
      <c r="Y1850" s="23">
        <v>18692277</v>
      </c>
      <c r="Z1850" s="23">
        <v>2006</v>
      </c>
      <c r="AA1850" s="23" t="b">
        <v>0</v>
      </c>
      <c r="AB1850" s="24" t="s">
        <v>220</v>
      </c>
      <c r="AC1850" s="16">
        <f t="shared" si="86"/>
        <v>137507849.79621568</v>
      </c>
      <c r="AD1850" s="16">
        <f t="shared" si="85"/>
        <v>1897.7519996705105</v>
      </c>
      <c r="AE1850" s="16" t="str">
        <f>VLOOKUP(AB1850,aircraft!A:B,2,FALSE)</f>
        <v>Passenger</v>
      </c>
      <c r="AF1850" s="16">
        <f t="shared" si="87"/>
        <v>7.4858431575814128</v>
      </c>
    </row>
    <row r="1851" spans="1:32" x14ac:dyDescent="0.25">
      <c r="A1851" s="23">
        <v>8186.5581105445463</v>
      </c>
      <c r="B1851" s="23">
        <v>3694.1889336318545</v>
      </c>
      <c r="C1851" s="23">
        <v>4577.0672594830376</v>
      </c>
      <c r="D1851" s="23">
        <v>3857.925783403341</v>
      </c>
      <c r="E1851" s="23">
        <v>8273.1245467418412</v>
      </c>
      <c r="F1851" s="23">
        <v>0</v>
      </c>
      <c r="G1851" s="23">
        <v>0</v>
      </c>
      <c r="H1851" s="23">
        <v>0</v>
      </c>
      <c r="I1851" s="23">
        <v>0</v>
      </c>
      <c r="J1851" s="23">
        <v>715468.00660589209</v>
      </c>
      <c r="K1851" s="23">
        <v>0</v>
      </c>
      <c r="L1851" s="23">
        <v>4876.3849214050315</v>
      </c>
      <c r="M1851" s="23">
        <v>40.932789637803559</v>
      </c>
      <c r="N1851" s="23">
        <v>18.470944255301486</v>
      </c>
      <c r="O1851" s="23">
        <v>3.6616537983416422E-2</v>
      </c>
      <c r="P1851" s="23">
        <v>3.0863406189304124E-2</v>
      </c>
      <c r="Q1851" s="23">
        <v>0.12461293173464738</v>
      </c>
      <c r="R1851" s="23">
        <v>0</v>
      </c>
      <c r="S1851" s="23">
        <v>0</v>
      </c>
      <c r="T1851" s="23">
        <v>0</v>
      </c>
      <c r="U1851" s="23">
        <v>0</v>
      </c>
      <c r="V1851" s="23">
        <v>659.01763057692801</v>
      </c>
      <c r="W1851" s="23">
        <v>0</v>
      </c>
      <c r="X1851" s="23">
        <v>1.1215685568105083</v>
      </c>
      <c r="Y1851" s="23">
        <v>93611</v>
      </c>
      <c r="Z1851" s="23">
        <v>2006</v>
      </c>
      <c r="AA1851" s="23" t="b">
        <v>0</v>
      </c>
      <c r="AB1851" s="24" t="s">
        <v>245</v>
      </c>
      <c r="AC1851" s="16">
        <f t="shared" si="86"/>
        <v>748933.25616110174</v>
      </c>
      <c r="AD1851" s="16">
        <f t="shared" si="85"/>
        <v>60.717395325822913</v>
      </c>
      <c r="AE1851" s="16" t="str">
        <f>VLOOKUP(AB1851,aircraft!A:B,2,FALSE)</f>
        <v>Passenger</v>
      </c>
      <c r="AF1851" s="16">
        <f t="shared" si="87"/>
        <v>8.1688903263486363</v>
      </c>
    </row>
    <row r="1852" spans="1:32" x14ac:dyDescent="0.25">
      <c r="A1852" s="23">
        <v>2785858.8120441553</v>
      </c>
      <c r="B1852" s="23">
        <v>1262182.1875923157</v>
      </c>
      <c r="C1852" s="23">
        <v>1603498.6639356266</v>
      </c>
      <c r="D1852" s="23">
        <v>1311803.5486898315</v>
      </c>
      <c r="E1852" s="23">
        <v>2785441.5918557183</v>
      </c>
      <c r="F1852" s="23">
        <v>0</v>
      </c>
      <c r="G1852" s="23">
        <v>0</v>
      </c>
      <c r="H1852" s="23">
        <v>0</v>
      </c>
      <c r="I1852" s="23">
        <v>0</v>
      </c>
      <c r="J1852" s="23">
        <v>365439357.44710338</v>
      </c>
      <c r="K1852" s="23">
        <v>0</v>
      </c>
      <c r="L1852" s="23">
        <v>1742716.6077188239</v>
      </c>
      <c r="M1852" s="23">
        <v>14934.971960400417</v>
      </c>
      <c r="N1852" s="23">
        <v>6765.6673496722542</v>
      </c>
      <c r="O1852" s="23">
        <v>12.946512600265459</v>
      </c>
      <c r="P1852" s="23">
        <v>10.606577669564892</v>
      </c>
      <c r="Q1852" s="23">
        <v>45.766652173286126</v>
      </c>
      <c r="R1852" s="23">
        <v>0</v>
      </c>
      <c r="S1852" s="23">
        <v>0</v>
      </c>
      <c r="T1852" s="23">
        <v>0</v>
      </c>
      <c r="U1852" s="23">
        <v>0</v>
      </c>
      <c r="V1852" s="23">
        <v>282697.23025482474</v>
      </c>
      <c r="W1852" s="23">
        <v>0</v>
      </c>
      <c r="X1852" s="23">
        <v>400.82482866954109</v>
      </c>
      <c r="Y1852" s="23">
        <v>47352406</v>
      </c>
      <c r="Z1852" s="23">
        <v>2006</v>
      </c>
      <c r="AA1852" s="23" t="b">
        <v>0</v>
      </c>
      <c r="AB1852" s="24" t="s">
        <v>192</v>
      </c>
      <c r="AC1852" s="16">
        <f t="shared" si="86"/>
        <v>376930858.85893983</v>
      </c>
      <c r="AD1852" s="16">
        <f t="shared" si="85"/>
        <v>22170.783881185329</v>
      </c>
      <c r="AE1852" s="16" t="str">
        <f>VLOOKUP(AB1852,aircraft!A:B,2,FALSE)</f>
        <v>Passenger</v>
      </c>
      <c r="AF1852" s="16">
        <f t="shared" si="87"/>
        <v>8.0685805461889668</v>
      </c>
    </row>
    <row r="1853" spans="1:32" x14ac:dyDescent="0.25">
      <c r="A1853" s="23">
        <v>131117.15103590844</v>
      </c>
      <c r="B1853" s="23">
        <v>59315.450795920093</v>
      </c>
      <c r="C1853" s="23">
        <v>56922.931498693615</v>
      </c>
      <c r="D1853" s="23">
        <v>62390.972834538661</v>
      </c>
      <c r="E1853" s="23">
        <v>149189.3016110498</v>
      </c>
      <c r="F1853" s="23">
        <v>0</v>
      </c>
      <c r="G1853" s="23">
        <v>0</v>
      </c>
      <c r="H1853" s="23">
        <v>0</v>
      </c>
      <c r="I1853" s="23">
        <v>0</v>
      </c>
      <c r="J1853" s="23">
        <v>11526971.197847715</v>
      </c>
      <c r="K1853" s="23">
        <v>0</v>
      </c>
      <c r="L1853" s="23">
        <v>52201.963591384811</v>
      </c>
      <c r="M1853" s="23">
        <v>13.111715726363892</v>
      </c>
      <c r="N1853" s="23">
        <v>5.9315453613252833</v>
      </c>
      <c r="O1853" s="23">
        <v>0</v>
      </c>
      <c r="P1853" s="23">
        <v>0</v>
      </c>
      <c r="Q1853" s="23">
        <v>0</v>
      </c>
      <c r="R1853" s="23">
        <v>0</v>
      </c>
      <c r="S1853" s="23">
        <v>0</v>
      </c>
      <c r="T1853" s="23">
        <v>0</v>
      </c>
      <c r="U1853" s="23">
        <v>0</v>
      </c>
      <c r="V1853" s="23">
        <v>10024.169552263716</v>
      </c>
      <c r="W1853" s="23">
        <v>0</v>
      </c>
      <c r="X1853" s="23">
        <v>12.006451892438935</v>
      </c>
      <c r="Y1853" s="23">
        <v>1111162</v>
      </c>
      <c r="Z1853" s="23">
        <v>2006</v>
      </c>
      <c r="AA1853" s="23" t="b">
        <v>0</v>
      </c>
      <c r="AB1853" s="24" t="s">
        <v>240</v>
      </c>
      <c r="AC1853" s="16">
        <f t="shared" si="86"/>
        <v>12038108.969215211</v>
      </c>
      <c r="AD1853" s="16">
        <f t="shared" si="85"/>
        <v>31.04971298012811</v>
      </c>
      <c r="AE1853" s="16" t="str">
        <f>VLOOKUP(AB1853,aircraft!A:B,2,FALSE)</f>
        <v>Passenger</v>
      </c>
      <c r="AF1853" s="16">
        <f t="shared" si="87"/>
        <v>11.051927308135753</v>
      </c>
    </row>
    <row r="1854" spans="1:32" x14ac:dyDescent="0.25">
      <c r="A1854" s="23">
        <v>2728579.8053497421</v>
      </c>
      <c r="B1854" s="23">
        <v>1231310.3564949608</v>
      </c>
      <c r="C1854" s="23">
        <v>1609597.4745136332</v>
      </c>
      <c r="D1854" s="23">
        <v>1269289.8318113806</v>
      </c>
      <c r="E1854" s="23">
        <v>2777699.7353649121</v>
      </c>
      <c r="F1854" s="23">
        <v>0</v>
      </c>
      <c r="G1854" s="23">
        <v>0</v>
      </c>
      <c r="H1854" s="23">
        <v>0</v>
      </c>
      <c r="I1854" s="23">
        <v>0</v>
      </c>
      <c r="J1854" s="23">
        <v>335840020.12006009</v>
      </c>
      <c r="K1854" s="23">
        <v>0</v>
      </c>
      <c r="L1854" s="23">
        <v>1070327.7374098478</v>
      </c>
      <c r="M1854" s="23">
        <v>272.85799349503282</v>
      </c>
      <c r="N1854" s="23">
        <v>123.13104149790644</v>
      </c>
      <c r="O1854" s="23">
        <v>0</v>
      </c>
      <c r="P1854" s="23">
        <v>0</v>
      </c>
      <c r="Q1854" s="23">
        <v>0</v>
      </c>
      <c r="R1854" s="23">
        <v>0</v>
      </c>
      <c r="S1854" s="23">
        <v>0</v>
      </c>
      <c r="T1854" s="23">
        <v>0</v>
      </c>
      <c r="U1854" s="23">
        <v>0</v>
      </c>
      <c r="V1854" s="23">
        <v>249064.14080497756</v>
      </c>
      <c r="W1854" s="23">
        <v>0</v>
      </c>
      <c r="X1854" s="23">
        <v>246.17538506684065</v>
      </c>
      <c r="Y1854" s="23">
        <v>32450869</v>
      </c>
      <c r="Z1854" s="23">
        <v>2006</v>
      </c>
      <c r="AA1854" s="23" t="b">
        <v>0</v>
      </c>
      <c r="AB1854" s="24" t="s">
        <v>237</v>
      </c>
      <c r="AC1854" s="16">
        <f t="shared" si="86"/>
        <v>346526825.06100452</v>
      </c>
      <c r="AD1854" s="16">
        <f t="shared" si="85"/>
        <v>642.1644200597799</v>
      </c>
      <c r="AE1854" s="16" t="str">
        <f>VLOOKUP(AB1854,aircraft!A:B,2,FALSE)</f>
        <v>Passenger</v>
      </c>
      <c r="AF1854" s="16">
        <f t="shared" si="87"/>
        <v>10.831696187620718</v>
      </c>
    </row>
    <row r="1855" spans="1:32" x14ac:dyDescent="0.25">
      <c r="A1855" s="23">
        <v>1699.4739678319374</v>
      </c>
      <c r="B1855" s="23">
        <v>777.48254297817925</v>
      </c>
      <c r="C1855" s="23">
        <v>1538.678850601369</v>
      </c>
      <c r="D1855" s="23">
        <v>1350.3251087623632</v>
      </c>
      <c r="E1855" s="23">
        <v>2885.4716606705606</v>
      </c>
      <c r="F1855" s="23">
        <v>0</v>
      </c>
      <c r="G1855" s="23">
        <v>0</v>
      </c>
      <c r="H1855" s="23">
        <v>0</v>
      </c>
      <c r="I1855" s="23">
        <v>0</v>
      </c>
      <c r="J1855" s="23">
        <v>269679.60243788245</v>
      </c>
      <c r="K1855" s="23">
        <v>0</v>
      </c>
      <c r="L1855" s="23">
        <v>1147.2045798255931</v>
      </c>
      <c r="M1855" s="23">
        <v>37.048529708016503</v>
      </c>
      <c r="N1855" s="23">
        <v>16.949118160214031</v>
      </c>
      <c r="O1855" s="23">
        <v>1.0533272490325605</v>
      </c>
      <c r="P1855" s="23">
        <v>0.92438667858231471</v>
      </c>
      <c r="Q1855" s="23">
        <v>2.1191131178902327</v>
      </c>
      <c r="R1855" s="23">
        <v>0</v>
      </c>
      <c r="S1855" s="23">
        <v>0</v>
      </c>
      <c r="T1855" s="23">
        <v>0</v>
      </c>
      <c r="U1855" s="23">
        <v>0</v>
      </c>
      <c r="V1855" s="23">
        <v>77.148630626554365</v>
      </c>
      <c r="W1855" s="23">
        <v>0</v>
      </c>
      <c r="X1855" s="23">
        <v>0.42446568798607004</v>
      </c>
      <c r="Y1855" s="23">
        <v>20743</v>
      </c>
      <c r="Z1855" s="23">
        <v>2006</v>
      </c>
      <c r="AA1855" s="23" t="b">
        <v>0</v>
      </c>
      <c r="AB1855" s="24" t="s">
        <v>164</v>
      </c>
      <c r="AC1855" s="16">
        <f t="shared" si="86"/>
        <v>279078.23914855241</v>
      </c>
      <c r="AD1855" s="16">
        <f t="shared" si="85"/>
        <v>58.51894060172171</v>
      </c>
      <c r="AE1855" s="16" t="str">
        <f>VLOOKUP(AB1855,aircraft!A:B,2,FALSE)</f>
        <v>Freighter</v>
      </c>
      <c r="AF1855" s="16">
        <f t="shared" si="87"/>
        <v>13.558609631593319</v>
      </c>
    </row>
    <row r="1856" spans="1:32" x14ac:dyDescent="0.25">
      <c r="A1856" s="23">
        <v>33.149735584079345</v>
      </c>
      <c r="B1856" s="23">
        <v>13.427694235606344</v>
      </c>
      <c r="C1856" s="23">
        <v>10.809210863659228</v>
      </c>
      <c r="D1856" s="23">
        <v>19.005575175202953</v>
      </c>
      <c r="E1856" s="23">
        <v>18.907230715394249</v>
      </c>
      <c r="F1856" s="23">
        <v>0</v>
      </c>
      <c r="G1856" s="23">
        <v>0</v>
      </c>
      <c r="H1856" s="23">
        <v>0</v>
      </c>
      <c r="I1856" s="23">
        <v>0</v>
      </c>
      <c r="J1856" s="23">
        <v>7454.2993847995995</v>
      </c>
      <c r="K1856" s="23">
        <v>0</v>
      </c>
      <c r="L1856" s="23">
        <v>0</v>
      </c>
      <c r="M1856" s="23">
        <v>9.3064357843639449</v>
      </c>
      <c r="N1856" s="23">
        <v>3.7696823800839048</v>
      </c>
      <c r="O1856" s="23">
        <v>3.5335680231855858E-3</v>
      </c>
      <c r="P1856" s="23">
        <v>6.2129875666623998E-3</v>
      </c>
      <c r="Q1856" s="23">
        <v>1.549267526613326E-2</v>
      </c>
      <c r="R1856" s="23">
        <v>0</v>
      </c>
      <c r="S1856" s="23">
        <v>0</v>
      </c>
      <c r="T1856" s="23">
        <v>0</v>
      </c>
      <c r="U1856" s="23">
        <v>0</v>
      </c>
      <c r="V1856" s="23">
        <v>174.69036701992152</v>
      </c>
      <c r="W1856" s="23">
        <v>0</v>
      </c>
      <c r="X1856" s="23">
        <v>0</v>
      </c>
      <c r="Y1856" s="23">
        <v>4745</v>
      </c>
      <c r="Z1856" s="23">
        <v>2006</v>
      </c>
      <c r="AA1856" s="23" t="b">
        <v>0</v>
      </c>
      <c r="AB1856" s="24" t="s">
        <v>165</v>
      </c>
      <c r="AC1856" s="16">
        <f t="shared" si="86"/>
        <v>7549.5988313735415</v>
      </c>
      <c r="AD1856" s="16">
        <f t="shared" si="85"/>
        <v>13.101357395303831</v>
      </c>
      <c r="AE1856" s="16" t="str">
        <f>VLOOKUP(AB1856,aircraft!A:B,2,FALSE)</f>
        <v>Freighter (not used as passenger)</v>
      </c>
      <c r="AF1856" s="16">
        <f t="shared" si="87"/>
        <v>1.5910640319016947</v>
      </c>
    </row>
    <row r="1857" spans="1:32" x14ac:dyDescent="0.25">
      <c r="A1857" s="23">
        <v>117.69864941981312</v>
      </c>
      <c r="B1857" s="23">
        <v>38.279976112260584</v>
      </c>
      <c r="C1857" s="23">
        <v>63.905825787941986</v>
      </c>
      <c r="D1857" s="23">
        <v>70.311520776050628</v>
      </c>
      <c r="E1857" s="23">
        <v>79.726955121954859</v>
      </c>
      <c r="F1857" s="23">
        <v>0</v>
      </c>
      <c r="G1857" s="23">
        <v>0</v>
      </c>
      <c r="H1857" s="23">
        <v>0</v>
      </c>
      <c r="I1857" s="23">
        <v>0</v>
      </c>
      <c r="J1857" s="23">
        <v>10025.693591353893</v>
      </c>
      <c r="K1857" s="23">
        <v>0</v>
      </c>
      <c r="L1857" s="23">
        <v>54.956097874195621</v>
      </c>
      <c r="M1857" s="23">
        <v>0.19519135076023802</v>
      </c>
      <c r="N1857" s="23">
        <v>6.348348329614717E-2</v>
      </c>
      <c r="O1857" s="23">
        <v>6.0763847668776072E-3</v>
      </c>
      <c r="P1857" s="23">
        <v>6.6854601831967215E-3</v>
      </c>
      <c r="Q1857" s="23">
        <v>8.3023721530231191E-3</v>
      </c>
      <c r="R1857" s="23">
        <v>0</v>
      </c>
      <c r="S1857" s="23">
        <v>0</v>
      </c>
      <c r="T1857" s="23">
        <v>0</v>
      </c>
      <c r="U1857" s="23">
        <v>0</v>
      </c>
      <c r="V1857" s="23">
        <v>6.0708142033481272</v>
      </c>
      <c r="W1857" s="23">
        <v>0</v>
      </c>
      <c r="X1857" s="23">
        <v>5.6604776781385896E-2</v>
      </c>
      <c r="Y1857" s="23">
        <v>3249</v>
      </c>
      <c r="Z1857" s="23">
        <v>2006</v>
      </c>
      <c r="AA1857" s="23" t="b">
        <v>0</v>
      </c>
      <c r="AB1857" s="24" t="s">
        <v>70</v>
      </c>
      <c r="AC1857" s="16">
        <f t="shared" si="86"/>
        <v>10450.57261644611</v>
      </c>
      <c r="AD1857" s="16">
        <f t="shared" si="85"/>
        <v>0.33634382794086848</v>
      </c>
      <c r="AE1857" s="16" t="str">
        <f>VLOOKUP(AB1857,aircraft!A:B,2,FALSE)</f>
        <v>Passenger</v>
      </c>
      <c r="AF1857" s="16">
        <f t="shared" si="87"/>
        <v>3.5497097224772101</v>
      </c>
    </row>
    <row r="1858" spans="1:32" x14ac:dyDescent="0.25">
      <c r="A1858" s="23">
        <v>136.78399444644319</v>
      </c>
      <c r="B1858" s="23">
        <v>78.865451752506303</v>
      </c>
      <c r="C1858" s="23">
        <v>58.903393541115811</v>
      </c>
      <c r="D1858" s="23">
        <v>55.92685390255695</v>
      </c>
      <c r="E1858" s="23">
        <v>118.20836966464768</v>
      </c>
      <c r="F1858" s="23">
        <v>0</v>
      </c>
      <c r="G1858" s="23">
        <v>0</v>
      </c>
      <c r="H1858" s="23">
        <v>0</v>
      </c>
      <c r="I1858" s="23">
        <v>0</v>
      </c>
      <c r="J1858" s="23">
        <v>12443.436762392521</v>
      </c>
      <c r="K1858" s="23">
        <v>0</v>
      </c>
      <c r="L1858" s="23">
        <v>63.615484437490522</v>
      </c>
      <c r="M1858" s="23">
        <v>0.20010389603719883</v>
      </c>
      <c r="N1858" s="23">
        <v>0.1153737630069671</v>
      </c>
      <c r="O1858" s="23">
        <v>2.3256226932430644E-3</v>
      </c>
      <c r="P1858" s="23">
        <v>2.2081030103416359E-3</v>
      </c>
      <c r="Q1858" s="23">
        <v>5.343431477207174E-3</v>
      </c>
      <c r="R1858" s="23">
        <v>0</v>
      </c>
      <c r="S1858" s="23">
        <v>0</v>
      </c>
      <c r="T1858" s="23">
        <v>0</v>
      </c>
      <c r="U1858" s="23">
        <v>0</v>
      </c>
      <c r="V1858" s="23">
        <v>0.78001235400006408</v>
      </c>
      <c r="W1858" s="23">
        <v>0</v>
      </c>
      <c r="X1858" s="23">
        <v>6.5523944306727866E-2</v>
      </c>
      <c r="Y1858" s="23">
        <v>3750</v>
      </c>
      <c r="Z1858" s="23">
        <v>2006</v>
      </c>
      <c r="AA1858" s="23" t="b">
        <v>0</v>
      </c>
      <c r="AB1858" s="24" t="s">
        <v>154</v>
      </c>
      <c r="AC1858" s="16">
        <f t="shared" si="86"/>
        <v>12955.740310137282</v>
      </c>
      <c r="AD1858" s="16">
        <f t="shared" ref="AD1858:AD1921" si="88">SUM(M1858:U1858,W1858:X1858)</f>
        <v>0.39087876053168563</v>
      </c>
      <c r="AE1858" s="16" t="str">
        <f>VLOOKUP(AB1858,aircraft!A:B,2,FALSE)</f>
        <v>Passenger</v>
      </c>
      <c r="AF1858" s="16">
        <f t="shared" si="87"/>
        <v>3.5369302805597012</v>
      </c>
    </row>
    <row r="1859" spans="1:32" x14ac:dyDescent="0.25">
      <c r="A1859" s="23">
        <v>11006.879994191961</v>
      </c>
      <c r="B1859" s="23">
        <v>5683.6414302904113</v>
      </c>
      <c r="C1859" s="23">
        <v>5092.3091407782376</v>
      </c>
      <c r="D1859" s="23">
        <v>7205.8219577280925</v>
      </c>
      <c r="E1859" s="23">
        <v>8746.26026403992</v>
      </c>
      <c r="F1859" s="23">
        <v>0</v>
      </c>
      <c r="G1859" s="23">
        <v>0</v>
      </c>
      <c r="H1859" s="23">
        <v>0</v>
      </c>
      <c r="I1859" s="23">
        <v>0</v>
      </c>
      <c r="J1859" s="23">
        <v>1318157.9596061469</v>
      </c>
      <c r="K1859" s="23">
        <v>0</v>
      </c>
      <c r="L1859" s="23">
        <v>6576.2987943497701</v>
      </c>
      <c r="M1859" s="23">
        <v>28.627356945950634</v>
      </c>
      <c r="N1859" s="23">
        <v>14.687829957183565</v>
      </c>
      <c r="O1859" s="23">
        <v>0.50988871032499261</v>
      </c>
      <c r="P1859" s="23">
        <v>0.72137632313296529</v>
      </c>
      <c r="Q1859" s="23">
        <v>0.87620539352897997</v>
      </c>
      <c r="R1859" s="23">
        <v>0</v>
      </c>
      <c r="S1859" s="23">
        <v>0</v>
      </c>
      <c r="T1859" s="23">
        <v>0</v>
      </c>
      <c r="U1859" s="23">
        <v>0</v>
      </c>
      <c r="V1859" s="23">
        <v>81.475761785553189</v>
      </c>
      <c r="W1859" s="23">
        <v>0</v>
      </c>
      <c r="X1859" s="23">
        <v>2.4332305163652763</v>
      </c>
      <c r="Y1859" s="23">
        <v>397220</v>
      </c>
      <c r="Z1859" s="23">
        <v>2006</v>
      </c>
      <c r="AA1859" s="23" t="b">
        <v>0</v>
      </c>
      <c r="AB1859" s="24" t="s">
        <v>215</v>
      </c>
      <c r="AC1859" s="16">
        <f t="shared" ref="AC1859:AC1922" si="89">SUM(A1859:L1859)</f>
        <v>1362469.1711875251</v>
      </c>
      <c r="AD1859" s="16">
        <f t="shared" si="88"/>
        <v>47.855887846486411</v>
      </c>
      <c r="AE1859" s="16" t="str">
        <f>VLOOKUP(AB1859,aircraft!A:B,2,FALSE)</f>
        <v>Passenger</v>
      </c>
      <c r="AF1859" s="16">
        <f t="shared" ref="AF1859:AF1922" si="90">IF(AA1859,"",SUMIFS(AC:AC,Z:Z,Z1859,AB:AB,AB1859)/Y1859)</f>
        <v>3.4826757382564941</v>
      </c>
    </row>
    <row r="1860" spans="1:32" x14ac:dyDescent="0.25">
      <c r="A1860" s="23">
        <v>72334.934511782252</v>
      </c>
      <c r="B1860" s="23">
        <v>34167.615949657258</v>
      </c>
      <c r="C1860" s="23">
        <v>48770.793248439746</v>
      </c>
      <c r="D1860" s="23">
        <v>62826.499096782049</v>
      </c>
      <c r="E1860" s="23">
        <v>72362.97439340665</v>
      </c>
      <c r="F1860" s="23">
        <v>0</v>
      </c>
      <c r="G1860" s="23">
        <v>0</v>
      </c>
      <c r="H1860" s="23">
        <v>0</v>
      </c>
      <c r="I1860" s="23">
        <v>0</v>
      </c>
      <c r="J1860" s="23">
        <v>11207710.273412034</v>
      </c>
      <c r="K1860" s="23">
        <v>0</v>
      </c>
      <c r="L1860" s="23">
        <v>49127.856600876003</v>
      </c>
      <c r="M1860" s="23">
        <v>135.37092348355785</v>
      </c>
      <c r="N1860" s="23">
        <v>64.082529261018095</v>
      </c>
      <c r="O1860" s="23">
        <v>4.8747232553943061</v>
      </c>
      <c r="P1860" s="23">
        <v>6.2799966297867984</v>
      </c>
      <c r="Q1860" s="23">
        <v>7.2336666323068917</v>
      </c>
      <c r="R1860" s="23">
        <v>0</v>
      </c>
      <c r="S1860" s="23">
        <v>0</v>
      </c>
      <c r="T1860" s="23">
        <v>0</v>
      </c>
      <c r="U1860" s="23">
        <v>0</v>
      </c>
      <c r="V1860" s="23">
        <v>712.14270722009871</v>
      </c>
      <c r="W1860" s="23">
        <v>0</v>
      </c>
      <c r="X1860" s="23">
        <v>18.177306661852821</v>
      </c>
      <c r="Y1860" s="23">
        <v>2685657</v>
      </c>
      <c r="Z1860" s="23">
        <v>2006</v>
      </c>
      <c r="AA1860" s="23" t="b">
        <v>0</v>
      </c>
      <c r="AB1860" s="24" t="s">
        <v>212</v>
      </c>
      <c r="AC1860" s="16">
        <f t="shared" si="89"/>
        <v>11547300.947212979</v>
      </c>
      <c r="AD1860" s="16">
        <f t="shared" si="88"/>
        <v>236.01914592391677</v>
      </c>
      <c r="AE1860" s="16" t="str">
        <f>VLOOKUP(AB1860,aircraft!A:B,2,FALSE)</f>
        <v>Passenger</v>
      </c>
      <c r="AF1860" s="16">
        <f t="shared" si="90"/>
        <v>4.3823745782980223</v>
      </c>
    </row>
    <row r="1861" spans="1:32" x14ac:dyDescent="0.25">
      <c r="A1861" s="23">
        <v>39501.18482331933</v>
      </c>
      <c r="B1861" s="23">
        <v>17824.931780756193</v>
      </c>
      <c r="C1861" s="23">
        <v>17063.893973026356</v>
      </c>
      <c r="D1861" s="23">
        <v>14803.725704500988</v>
      </c>
      <c r="E1861" s="23">
        <v>31879.84192649517</v>
      </c>
      <c r="F1861" s="23">
        <v>0</v>
      </c>
      <c r="G1861" s="23">
        <v>0</v>
      </c>
      <c r="H1861" s="23">
        <v>0</v>
      </c>
      <c r="I1861" s="23">
        <v>0</v>
      </c>
      <c r="J1861" s="23">
        <v>2800616.0219054078</v>
      </c>
      <c r="K1861" s="23">
        <v>0</v>
      </c>
      <c r="L1861" s="23">
        <v>21293.037507909357</v>
      </c>
      <c r="M1861" s="23">
        <v>1023.0806412475613</v>
      </c>
      <c r="N1861" s="23">
        <v>461.66571251008014</v>
      </c>
      <c r="O1861" s="23">
        <v>0</v>
      </c>
      <c r="P1861" s="23">
        <v>0</v>
      </c>
      <c r="Q1861" s="23">
        <v>2.3704045963767526</v>
      </c>
      <c r="R1861" s="23">
        <v>0</v>
      </c>
      <c r="S1861" s="23">
        <v>0</v>
      </c>
      <c r="T1861" s="23">
        <v>0</v>
      </c>
      <c r="U1861" s="23">
        <v>0</v>
      </c>
      <c r="V1861" s="23">
        <v>849.19675505852672</v>
      </c>
      <c r="W1861" s="23">
        <v>0</v>
      </c>
      <c r="X1861" s="23">
        <v>5.9620506614550326</v>
      </c>
      <c r="Y1861" s="23">
        <v>216491</v>
      </c>
      <c r="Z1861" s="23">
        <v>2006</v>
      </c>
      <c r="AA1861" s="23" t="b">
        <v>0</v>
      </c>
      <c r="AB1861" s="24" t="s">
        <v>72</v>
      </c>
      <c r="AC1861" s="16">
        <f t="shared" si="89"/>
        <v>2942982.6376214153</v>
      </c>
      <c r="AD1861" s="16">
        <f t="shared" si="88"/>
        <v>1493.0788090154733</v>
      </c>
      <c r="AE1861" s="16" t="str">
        <f>VLOOKUP(AB1861,aircraft!A:B,2,FALSE)</f>
        <v>Passenger (not used as freighter)</v>
      </c>
      <c r="AF1861" s="16">
        <f t="shared" si="90"/>
        <v>13.907988118931177</v>
      </c>
    </row>
    <row r="1862" spans="1:32" x14ac:dyDescent="0.25">
      <c r="A1862" s="23">
        <v>42900.501901635536</v>
      </c>
      <c r="B1862" s="23">
        <v>19410.215665278782</v>
      </c>
      <c r="C1862" s="23">
        <v>19762.311087860966</v>
      </c>
      <c r="D1862" s="23">
        <v>17145.867478269869</v>
      </c>
      <c r="E1862" s="23">
        <v>38606.196673704915</v>
      </c>
      <c r="F1862" s="23">
        <v>0</v>
      </c>
      <c r="G1862" s="23">
        <v>0</v>
      </c>
      <c r="H1862" s="23">
        <v>0</v>
      </c>
      <c r="I1862" s="23">
        <v>0</v>
      </c>
      <c r="J1862" s="23">
        <v>4608021.5313527668</v>
      </c>
      <c r="K1862" s="23">
        <v>0</v>
      </c>
      <c r="L1862" s="23">
        <v>24419.221491161588</v>
      </c>
      <c r="M1862" s="23">
        <v>177.78584858500022</v>
      </c>
      <c r="N1862" s="23">
        <v>81.327124270527406</v>
      </c>
      <c r="O1862" s="23">
        <v>3.3410703117799363</v>
      </c>
      <c r="P1862" s="23">
        <v>2.8987079386586951</v>
      </c>
      <c r="Q1862" s="23">
        <v>7.1774187491187318</v>
      </c>
      <c r="R1862" s="23">
        <v>0</v>
      </c>
      <c r="S1862" s="23">
        <v>0</v>
      </c>
      <c r="T1862" s="23">
        <v>0</v>
      </c>
      <c r="U1862" s="23">
        <v>0</v>
      </c>
      <c r="V1862" s="23">
        <v>1238.7731743285246</v>
      </c>
      <c r="W1862" s="23">
        <v>0</v>
      </c>
      <c r="X1862" s="23">
        <v>6.837382200144889</v>
      </c>
      <c r="Y1862" s="23">
        <v>352656</v>
      </c>
      <c r="Z1862" s="23">
        <v>2006</v>
      </c>
      <c r="AA1862" s="23" t="b">
        <v>0</v>
      </c>
      <c r="AB1862" s="24" t="s">
        <v>73</v>
      </c>
      <c r="AC1862" s="16">
        <f t="shared" si="89"/>
        <v>4770265.8456506785</v>
      </c>
      <c r="AD1862" s="16">
        <f t="shared" si="88"/>
        <v>279.36755205522985</v>
      </c>
      <c r="AE1862" s="16" t="str">
        <f>VLOOKUP(AB1862,aircraft!A:B,2,FALSE)</f>
        <v>Passenger</v>
      </c>
      <c r="AF1862" s="16">
        <f t="shared" si="90"/>
        <v>13.784998547089184</v>
      </c>
    </row>
    <row r="1863" spans="1:32" x14ac:dyDescent="0.25">
      <c r="A1863" s="23">
        <v>68478.106176945163</v>
      </c>
      <c r="B1863" s="23">
        <v>30900.783774942396</v>
      </c>
      <c r="C1863" s="23">
        <v>31003.412565177186</v>
      </c>
      <c r="D1863" s="23">
        <v>26898.765507949887</v>
      </c>
      <c r="E1863" s="23">
        <v>60563.631509183455</v>
      </c>
      <c r="F1863" s="23">
        <v>0</v>
      </c>
      <c r="G1863" s="23">
        <v>0</v>
      </c>
      <c r="H1863" s="23">
        <v>0</v>
      </c>
      <c r="I1863" s="23">
        <v>0</v>
      </c>
      <c r="J1863" s="23">
        <v>5021223.9931452563</v>
      </c>
      <c r="K1863" s="23">
        <v>0</v>
      </c>
      <c r="L1863" s="23">
        <v>38240.557157061703</v>
      </c>
      <c r="M1863" s="23">
        <v>258.97197961129359</v>
      </c>
      <c r="N1863" s="23">
        <v>116.8612508800892</v>
      </c>
      <c r="O1863" s="23">
        <v>4.7169714516699051</v>
      </c>
      <c r="P1863" s="23">
        <v>4.0924755853706971</v>
      </c>
      <c r="Q1863" s="23">
        <v>10.138709179578839</v>
      </c>
      <c r="R1863" s="23">
        <v>0</v>
      </c>
      <c r="S1863" s="23">
        <v>0</v>
      </c>
      <c r="T1863" s="23">
        <v>0</v>
      </c>
      <c r="U1863" s="23">
        <v>0</v>
      </c>
      <c r="V1863" s="23">
        <v>1523.4765956756567</v>
      </c>
      <c r="W1863" s="23">
        <v>0</v>
      </c>
      <c r="X1863" s="23">
        <v>10.707356289960059</v>
      </c>
      <c r="Y1863" s="23">
        <v>388168</v>
      </c>
      <c r="Z1863" s="23">
        <v>2006</v>
      </c>
      <c r="AA1863" s="23" t="b">
        <v>0</v>
      </c>
      <c r="AB1863" s="24" t="s">
        <v>74</v>
      </c>
      <c r="AC1863" s="16">
        <f t="shared" si="89"/>
        <v>5277309.2498365166</v>
      </c>
      <c r="AD1863" s="16">
        <f t="shared" si="88"/>
        <v>405.48874299796228</v>
      </c>
      <c r="AE1863" s="16" t="str">
        <f>VLOOKUP(AB1863,aircraft!A:B,2,FALSE)</f>
        <v>Freighter (combi)</v>
      </c>
      <c r="AF1863" s="16">
        <f t="shared" si="90"/>
        <v>13.917559424889397</v>
      </c>
    </row>
    <row r="1864" spans="1:32" x14ac:dyDescent="0.25">
      <c r="A1864" s="23">
        <v>33850.439777333821</v>
      </c>
      <c r="B1864" s="23">
        <v>16949.251421268127</v>
      </c>
      <c r="C1864" s="23">
        <v>27720.608958967012</v>
      </c>
      <c r="D1864" s="23">
        <v>24080.110187651531</v>
      </c>
      <c r="E1864" s="23">
        <v>52436.424830902019</v>
      </c>
      <c r="F1864" s="23">
        <v>0</v>
      </c>
      <c r="G1864" s="23">
        <v>0</v>
      </c>
      <c r="H1864" s="23">
        <v>0</v>
      </c>
      <c r="I1864" s="23">
        <v>0</v>
      </c>
      <c r="J1864" s="23">
        <v>6614737.5265123229</v>
      </c>
      <c r="K1864" s="23">
        <v>0</v>
      </c>
      <c r="L1864" s="23">
        <v>35091.102328495399</v>
      </c>
      <c r="M1864" s="23">
        <v>592.17695667584587</v>
      </c>
      <c r="N1864" s="23">
        <v>300.1216457310133</v>
      </c>
      <c r="O1864" s="23">
        <v>13.630918399135201</v>
      </c>
      <c r="P1864" s="23">
        <v>11.845626625659182</v>
      </c>
      <c r="Q1864" s="23">
        <v>28.449075223452979</v>
      </c>
      <c r="R1864" s="23">
        <v>0</v>
      </c>
      <c r="S1864" s="23">
        <v>0</v>
      </c>
      <c r="T1864" s="23">
        <v>0</v>
      </c>
      <c r="U1864" s="23">
        <v>0</v>
      </c>
      <c r="V1864" s="23">
        <v>1737.1335990900627</v>
      </c>
      <c r="W1864" s="23">
        <v>0</v>
      </c>
      <c r="X1864" s="23">
        <v>9.8255089144082337</v>
      </c>
      <c r="Y1864" s="23">
        <v>505311</v>
      </c>
      <c r="Z1864" s="23">
        <v>2006</v>
      </c>
      <c r="AA1864" s="23" t="b">
        <v>0</v>
      </c>
      <c r="AB1864" s="24" t="s">
        <v>75</v>
      </c>
      <c r="AC1864" s="16">
        <f t="shared" si="89"/>
        <v>6804865.4640169404</v>
      </c>
      <c r="AD1864" s="16">
        <f t="shared" si="88"/>
        <v>956.04973156951473</v>
      </c>
      <c r="AE1864" s="16" t="str">
        <f>VLOOKUP(AB1864,aircraft!A:B,2,FALSE)</f>
        <v>Freighter (combi)</v>
      </c>
      <c r="AF1864" s="16">
        <f t="shared" si="90"/>
        <v>13.920386097979408</v>
      </c>
    </row>
    <row r="1865" spans="1:32" x14ac:dyDescent="0.25">
      <c r="A1865" s="23">
        <v>390788.39015948802</v>
      </c>
      <c r="B1865" s="23">
        <v>178811.3249474506</v>
      </c>
      <c r="C1865" s="23">
        <v>169391.67338445975</v>
      </c>
      <c r="D1865" s="23">
        <v>154369.92646080663</v>
      </c>
      <c r="E1865" s="23">
        <v>343955.97241476475</v>
      </c>
      <c r="F1865" s="23">
        <v>0</v>
      </c>
      <c r="G1865" s="23">
        <v>0</v>
      </c>
      <c r="H1865" s="23">
        <v>0</v>
      </c>
      <c r="I1865" s="23">
        <v>0</v>
      </c>
      <c r="J1865" s="23">
        <v>40670157.984935902</v>
      </c>
      <c r="K1865" s="23">
        <v>0</v>
      </c>
      <c r="L1865" s="23">
        <v>223161.61298738056</v>
      </c>
      <c r="M1865" s="23">
        <v>10214.626982933252</v>
      </c>
      <c r="N1865" s="23">
        <v>4614.6125465581608</v>
      </c>
      <c r="O1865" s="23">
        <v>52.272741953204665</v>
      </c>
      <c r="P1865" s="23">
        <v>46.468560849449489</v>
      </c>
      <c r="Q1865" s="23">
        <v>187.63067852555818</v>
      </c>
      <c r="R1865" s="23">
        <v>0</v>
      </c>
      <c r="S1865" s="23">
        <v>0</v>
      </c>
      <c r="T1865" s="23">
        <v>0</v>
      </c>
      <c r="U1865" s="23">
        <v>0</v>
      </c>
      <c r="V1865" s="23">
        <v>10931.71876741925</v>
      </c>
      <c r="W1865" s="23">
        <v>0</v>
      </c>
      <c r="X1865" s="23">
        <v>62.485253305385207</v>
      </c>
      <c r="Y1865" s="23">
        <v>3112487</v>
      </c>
      <c r="Z1865" s="23">
        <v>2006</v>
      </c>
      <c r="AA1865" s="23" t="b">
        <v>0</v>
      </c>
      <c r="AB1865" s="24" t="s">
        <v>76</v>
      </c>
      <c r="AC1865" s="16">
        <f t="shared" si="89"/>
        <v>42130636.885290258</v>
      </c>
      <c r="AD1865" s="16">
        <f t="shared" si="88"/>
        <v>15178.09676412501</v>
      </c>
      <c r="AE1865" s="16" t="str">
        <f>VLOOKUP(AB1865,aircraft!A:B,2,FALSE)</f>
        <v>Passenger</v>
      </c>
      <c r="AF1865" s="16">
        <f t="shared" si="90"/>
        <v>13.770164003733951</v>
      </c>
    </row>
    <row r="1866" spans="1:32" x14ac:dyDescent="0.25">
      <c r="A1866" s="23">
        <v>1675.7742303615969</v>
      </c>
      <c r="B1866" s="23">
        <v>756.19406024780142</v>
      </c>
      <c r="C1866" s="23">
        <v>713.57315846732854</v>
      </c>
      <c r="D1866" s="23">
        <v>619.1216761315743</v>
      </c>
      <c r="E1866" s="23">
        <v>1353.890517996397</v>
      </c>
      <c r="F1866" s="23">
        <v>0</v>
      </c>
      <c r="G1866" s="23">
        <v>0</v>
      </c>
      <c r="H1866" s="23">
        <v>0</v>
      </c>
      <c r="I1866" s="23">
        <v>0</v>
      </c>
      <c r="J1866" s="23">
        <v>179671.9412169838</v>
      </c>
      <c r="K1866" s="23">
        <v>0</v>
      </c>
      <c r="L1866" s="23">
        <v>869.10357175140234</v>
      </c>
      <c r="M1866" s="23">
        <v>52.691131632443344</v>
      </c>
      <c r="N1866" s="23">
        <v>23.776902667605196</v>
      </c>
      <c r="O1866" s="23">
        <v>0.24757016572645138</v>
      </c>
      <c r="P1866" s="23">
        <v>0.21480075889338554</v>
      </c>
      <c r="Q1866" s="23">
        <v>0.91318001467572063</v>
      </c>
      <c r="R1866" s="23">
        <v>0</v>
      </c>
      <c r="S1866" s="23">
        <v>0</v>
      </c>
      <c r="T1866" s="23">
        <v>0</v>
      </c>
      <c r="U1866" s="23">
        <v>0</v>
      </c>
      <c r="V1866" s="23">
        <v>47.120209367941136</v>
      </c>
      <c r="W1866" s="23">
        <v>0</v>
      </c>
      <c r="X1866" s="23">
        <v>0.24334900659000133</v>
      </c>
      <c r="Y1866" s="23">
        <v>13724</v>
      </c>
      <c r="Z1866" s="23">
        <v>2006</v>
      </c>
      <c r="AA1866" s="23" t="b">
        <v>0</v>
      </c>
      <c r="AB1866" s="24" t="s">
        <v>232</v>
      </c>
      <c r="AC1866" s="16">
        <f t="shared" si="89"/>
        <v>185659.5984319399</v>
      </c>
      <c r="AD1866" s="16">
        <f t="shared" si="88"/>
        <v>78.086934245934103</v>
      </c>
      <c r="AE1866" s="16" t="str">
        <f>VLOOKUP(AB1866,aircraft!A:B,2,FALSE)</f>
        <v>Freighter (combi)</v>
      </c>
      <c r="AF1866" s="16">
        <f t="shared" si="90"/>
        <v>13.747112809619459</v>
      </c>
    </row>
    <row r="1867" spans="1:32" x14ac:dyDescent="0.25">
      <c r="A1867" s="23">
        <v>18590566.042424757</v>
      </c>
      <c r="B1867" s="23">
        <v>8429054.3368630409</v>
      </c>
      <c r="C1867" s="23">
        <v>9679891.4736973457</v>
      </c>
      <c r="D1867" s="23">
        <v>8666106.347824255</v>
      </c>
      <c r="E1867" s="23">
        <v>19547764.48589617</v>
      </c>
      <c r="F1867" s="23">
        <v>0</v>
      </c>
      <c r="G1867" s="23">
        <v>0</v>
      </c>
      <c r="H1867" s="23">
        <v>0</v>
      </c>
      <c r="I1867" s="23">
        <v>0</v>
      </c>
      <c r="J1867" s="23">
        <v>2493673031.6455607</v>
      </c>
      <c r="K1867" s="23">
        <v>0</v>
      </c>
      <c r="L1867" s="23">
        <v>12663749.673980834</v>
      </c>
      <c r="M1867" s="23">
        <v>42239.965545037434</v>
      </c>
      <c r="N1867" s="23">
        <v>19127.362715932893</v>
      </c>
      <c r="O1867" s="23">
        <v>1257.7933528460808</v>
      </c>
      <c r="P1867" s="23">
        <v>1120.8286218159751</v>
      </c>
      <c r="Q1867" s="23">
        <v>2600.5314593157032</v>
      </c>
      <c r="R1867" s="23">
        <v>0</v>
      </c>
      <c r="S1867" s="23">
        <v>0</v>
      </c>
      <c r="T1867" s="23">
        <v>0</v>
      </c>
      <c r="U1867" s="23">
        <v>0</v>
      </c>
      <c r="V1867" s="23">
        <v>564966.12490806007</v>
      </c>
      <c r="W1867" s="23">
        <v>0</v>
      </c>
      <c r="X1867" s="23">
        <v>18995.624676087758</v>
      </c>
      <c r="Y1867" s="23">
        <v>208796081</v>
      </c>
      <c r="Z1867" s="23">
        <v>2006</v>
      </c>
      <c r="AA1867" s="23" t="b">
        <v>0</v>
      </c>
      <c r="AB1867" s="24" t="s">
        <v>77</v>
      </c>
      <c r="AC1867" s="16">
        <f t="shared" si="89"/>
        <v>2571250164.006247</v>
      </c>
      <c r="AD1867" s="16">
        <f t="shared" si="88"/>
        <v>85342.106371035843</v>
      </c>
      <c r="AE1867" s="16" t="str">
        <f>VLOOKUP(AB1867,aircraft!A:B,2,FALSE)</f>
        <v>Passenger</v>
      </c>
      <c r="AF1867" s="16">
        <f t="shared" si="90"/>
        <v>12.485157341925401</v>
      </c>
    </row>
    <row r="1868" spans="1:32" x14ac:dyDescent="0.25">
      <c r="A1868" s="23">
        <v>247473.571075963</v>
      </c>
      <c r="B1868" s="23">
        <v>116111.31756530493</v>
      </c>
      <c r="C1868" s="23">
        <v>163586.40979969114</v>
      </c>
      <c r="D1868" s="23">
        <v>145333.96875596407</v>
      </c>
      <c r="E1868" s="23">
        <v>318961.99954755564</v>
      </c>
      <c r="F1868" s="23">
        <v>0</v>
      </c>
      <c r="G1868" s="23">
        <v>0</v>
      </c>
      <c r="H1868" s="23">
        <v>0</v>
      </c>
      <c r="I1868" s="23">
        <v>0</v>
      </c>
      <c r="J1868" s="23">
        <v>40597082.740000725</v>
      </c>
      <c r="K1868" s="23">
        <v>0</v>
      </c>
      <c r="L1868" s="23">
        <v>211083.34257516079</v>
      </c>
      <c r="M1868" s="23">
        <v>526.96366581235554</v>
      </c>
      <c r="N1868" s="23">
        <v>245.41505269105386</v>
      </c>
      <c r="O1868" s="23">
        <v>15.902754013751879</v>
      </c>
      <c r="P1868" s="23">
        <v>14.120828651159037</v>
      </c>
      <c r="Q1868" s="23">
        <v>33.07389435469242</v>
      </c>
      <c r="R1868" s="23">
        <v>0</v>
      </c>
      <c r="S1868" s="23">
        <v>0</v>
      </c>
      <c r="T1868" s="23">
        <v>0</v>
      </c>
      <c r="U1868" s="23">
        <v>0</v>
      </c>
      <c r="V1868" s="23">
        <v>9184.4408105854527</v>
      </c>
      <c r="W1868" s="23">
        <v>0</v>
      </c>
      <c r="X1868" s="23">
        <v>316.62501661495492</v>
      </c>
      <c r="Y1868" s="23">
        <v>3398813</v>
      </c>
      <c r="Z1868" s="23">
        <v>2006</v>
      </c>
      <c r="AA1868" s="23" t="b">
        <v>0</v>
      </c>
      <c r="AB1868" s="24" t="s">
        <v>228</v>
      </c>
      <c r="AC1868" s="16">
        <f t="shared" si="89"/>
        <v>41799633.349320367</v>
      </c>
      <c r="AD1868" s="16">
        <f t="shared" si="88"/>
        <v>1152.1012121379677</v>
      </c>
      <c r="AE1868" s="16" t="str">
        <f>VLOOKUP(AB1868,aircraft!A:B,2,FALSE)</f>
        <v>Freighter</v>
      </c>
      <c r="AF1868" s="16">
        <f t="shared" si="90"/>
        <v>12.757463036656027</v>
      </c>
    </row>
    <row r="1869" spans="1:32" x14ac:dyDescent="0.25">
      <c r="A1869" s="23">
        <v>259703.76755760529</v>
      </c>
      <c r="B1869" s="23">
        <v>117191.47060082236</v>
      </c>
      <c r="C1869" s="23">
        <v>135439.53505799966</v>
      </c>
      <c r="D1869" s="23">
        <v>120187.91319731576</v>
      </c>
      <c r="E1869" s="23">
        <v>269301.8437256412</v>
      </c>
      <c r="F1869" s="23">
        <v>0</v>
      </c>
      <c r="G1869" s="23">
        <v>0</v>
      </c>
      <c r="H1869" s="23">
        <v>0</v>
      </c>
      <c r="I1869" s="23">
        <v>0</v>
      </c>
      <c r="J1869" s="23">
        <v>35340207.451006614</v>
      </c>
      <c r="K1869" s="23">
        <v>0</v>
      </c>
      <c r="L1869" s="23">
        <v>171113.68743632955</v>
      </c>
      <c r="M1869" s="23">
        <v>600.50625676424329</v>
      </c>
      <c r="N1869" s="23">
        <v>270.97878477864936</v>
      </c>
      <c r="O1869" s="23">
        <v>18.194520883404252</v>
      </c>
      <c r="P1869" s="23">
        <v>16.145666002654959</v>
      </c>
      <c r="Q1869" s="23">
        <v>37.210078406050158</v>
      </c>
      <c r="R1869" s="23">
        <v>0</v>
      </c>
      <c r="S1869" s="23">
        <v>0</v>
      </c>
      <c r="T1869" s="23">
        <v>0</v>
      </c>
      <c r="U1869" s="23">
        <v>0</v>
      </c>
      <c r="V1869" s="23">
        <v>7923.043630156234</v>
      </c>
      <c r="W1869" s="23">
        <v>0</v>
      </c>
      <c r="X1869" s="23">
        <v>256.67053338556292</v>
      </c>
      <c r="Y1869" s="23">
        <v>2956554</v>
      </c>
      <c r="Z1869" s="23">
        <v>2006</v>
      </c>
      <c r="AA1869" s="23" t="b">
        <v>0</v>
      </c>
      <c r="AB1869" s="24" t="s">
        <v>300</v>
      </c>
      <c r="AC1869" s="16">
        <f t="shared" si="89"/>
        <v>36413145.668582328</v>
      </c>
      <c r="AD1869" s="16">
        <f t="shared" si="88"/>
        <v>1199.7058402205648</v>
      </c>
      <c r="AE1869" s="16" t="str">
        <f>VLOOKUP(AB1869,aircraft!A:B,2,FALSE)</f>
        <v>Freighter (combi)</v>
      </c>
      <c r="AF1869" s="16">
        <f t="shared" si="90"/>
        <v>12.488165066553357</v>
      </c>
    </row>
    <row r="1870" spans="1:32" x14ac:dyDescent="0.25">
      <c r="A1870" s="23">
        <v>50705.440645032701</v>
      </c>
      <c r="B1870" s="23">
        <v>22880.858497118388</v>
      </c>
      <c r="C1870" s="23">
        <v>23671.443860669264</v>
      </c>
      <c r="D1870" s="23">
        <v>20536.084114023139</v>
      </c>
      <c r="E1870" s="23">
        <v>44390.736426948955</v>
      </c>
      <c r="F1870" s="23">
        <v>0</v>
      </c>
      <c r="G1870" s="23">
        <v>0</v>
      </c>
      <c r="H1870" s="23">
        <v>0</v>
      </c>
      <c r="I1870" s="23">
        <v>0</v>
      </c>
      <c r="J1870" s="23">
        <v>3177405.7600736711</v>
      </c>
      <c r="K1870" s="23">
        <v>0</v>
      </c>
      <c r="L1870" s="23">
        <v>29549.52143954768</v>
      </c>
      <c r="M1870" s="23">
        <v>1741.9277839852843</v>
      </c>
      <c r="N1870" s="23">
        <v>786.04588838083248</v>
      </c>
      <c r="O1870" s="23">
        <v>1.9619129553721339</v>
      </c>
      <c r="P1870" s="23">
        <v>1.702051201990969</v>
      </c>
      <c r="Q1870" s="23">
        <v>9.7198131859708532</v>
      </c>
      <c r="R1870" s="23">
        <v>0</v>
      </c>
      <c r="S1870" s="23">
        <v>0</v>
      </c>
      <c r="T1870" s="23">
        <v>0</v>
      </c>
      <c r="U1870" s="23">
        <v>0</v>
      </c>
      <c r="V1870" s="23">
        <v>1043.2965336560435</v>
      </c>
      <c r="W1870" s="23">
        <v>0</v>
      </c>
      <c r="X1870" s="23">
        <v>8.2738662240600451</v>
      </c>
      <c r="Y1870" s="23">
        <v>247406</v>
      </c>
      <c r="Z1870" s="23">
        <v>2006</v>
      </c>
      <c r="AA1870" s="23" t="b">
        <v>0</v>
      </c>
      <c r="AB1870" s="24" t="s">
        <v>199</v>
      </c>
      <c r="AC1870" s="16">
        <f t="shared" si="89"/>
        <v>3369139.8450570111</v>
      </c>
      <c r="AD1870" s="16">
        <f t="shared" si="88"/>
        <v>2549.6313159335105</v>
      </c>
      <c r="AE1870" s="16" t="str">
        <f>VLOOKUP(AB1870,aircraft!A:B,2,FALSE)</f>
        <v>Passenger</v>
      </c>
      <c r="AF1870" s="16">
        <f t="shared" si="90"/>
        <v>13.980518210611699</v>
      </c>
    </row>
    <row r="1871" spans="1:32" x14ac:dyDescent="0.25">
      <c r="A1871" s="23">
        <v>722376.33215404546</v>
      </c>
      <c r="B1871" s="23">
        <v>383234.68922694458</v>
      </c>
      <c r="C1871" s="23">
        <v>418704.71077009646</v>
      </c>
      <c r="D1871" s="23">
        <v>512941.22565874242</v>
      </c>
      <c r="E1871" s="23">
        <v>752291.72769481968</v>
      </c>
      <c r="F1871" s="23">
        <v>0</v>
      </c>
      <c r="G1871" s="23">
        <v>0</v>
      </c>
      <c r="H1871" s="23">
        <v>0</v>
      </c>
      <c r="I1871" s="23">
        <v>0</v>
      </c>
      <c r="J1871" s="23">
        <v>81108985.770832196</v>
      </c>
      <c r="K1871" s="23">
        <v>0</v>
      </c>
      <c r="L1871" s="23">
        <v>356071.90161280992</v>
      </c>
      <c r="M1871" s="23">
        <v>504.31479619620137</v>
      </c>
      <c r="N1871" s="23">
        <v>263.77033294410984</v>
      </c>
      <c r="O1871" s="23">
        <v>18.305070806578044</v>
      </c>
      <c r="P1871" s="23">
        <v>23.172289788809003</v>
      </c>
      <c r="Q1871" s="23">
        <v>39.813097879309716</v>
      </c>
      <c r="R1871" s="23">
        <v>0</v>
      </c>
      <c r="S1871" s="23">
        <v>0</v>
      </c>
      <c r="T1871" s="23">
        <v>0</v>
      </c>
      <c r="U1871" s="23">
        <v>0</v>
      </c>
      <c r="V1871" s="23">
        <v>77529.030687722974</v>
      </c>
      <c r="W1871" s="23">
        <v>0</v>
      </c>
      <c r="X1871" s="23">
        <v>153.11092289327533</v>
      </c>
      <c r="Y1871" s="23">
        <v>19459096</v>
      </c>
      <c r="Z1871" s="23">
        <v>2006</v>
      </c>
      <c r="AA1871" s="23" t="b">
        <v>0</v>
      </c>
      <c r="AB1871" s="24" t="s">
        <v>78</v>
      </c>
      <c r="AC1871" s="16">
        <f t="shared" si="89"/>
        <v>84254606.357949644</v>
      </c>
      <c r="AD1871" s="16">
        <f t="shared" si="88"/>
        <v>1002.4865105082832</v>
      </c>
      <c r="AE1871" s="16" t="str">
        <f>VLOOKUP(AB1871,aircraft!A:B,2,FALSE)</f>
        <v>Passenger</v>
      </c>
      <c r="AF1871" s="16">
        <f t="shared" si="90"/>
        <v>4.4229823529235572</v>
      </c>
    </row>
    <row r="1872" spans="1:32" x14ac:dyDescent="0.25">
      <c r="A1872" s="23">
        <v>525.11225783397015</v>
      </c>
      <c r="B1872" s="23">
        <v>270.02020853662555</v>
      </c>
      <c r="C1872" s="23">
        <v>366.03395512532802</v>
      </c>
      <c r="D1872" s="23">
        <v>446.77557891723472</v>
      </c>
      <c r="E1872" s="23">
        <v>641.67193632267708</v>
      </c>
      <c r="F1872" s="23">
        <v>0</v>
      </c>
      <c r="G1872" s="23">
        <v>0</v>
      </c>
      <c r="H1872" s="23">
        <v>0</v>
      </c>
      <c r="I1872" s="23">
        <v>0</v>
      </c>
      <c r="J1872" s="23">
        <v>44419.111355223657</v>
      </c>
      <c r="K1872" s="23">
        <v>0</v>
      </c>
      <c r="L1872" s="23">
        <v>262.1703358863424</v>
      </c>
      <c r="M1872" s="23">
        <v>7.3515718060287158E-2</v>
      </c>
      <c r="N1872" s="23">
        <v>3.7802830204803378E-2</v>
      </c>
      <c r="O1872" s="23">
        <v>1.2954133188785216E-2</v>
      </c>
      <c r="P1872" s="23">
        <v>1.6475576603429489E-2</v>
      </c>
      <c r="Q1872" s="23">
        <v>9.0380109503121805E-3</v>
      </c>
      <c r="R1872" s="23">
        <v>0</v>
      </c>
      <c r="S1872" s="23">
        <v>0</v>
      </c>
      <c r="T1872" s="23">
        <v>0</v>
      </c>
      <c r="U1872" s="23">
        <v>0</v>
      </c>
      <c r="V1872" s="23">
        <v>42.611006010754501</v>
      </c>
      <c r="W1872" s="23">
        <v>0</v>
      </c>
      <c r="X1872" s="23">
        <v>0.11273324825963682</v>
      </c>
      <c r="Y1872" s="23">
        <v>10606</v>
      </c>
      <c r="Z1872" s="23">
        <v>2006</v>
      </c>
      <c r="AA1872" s="23" t="b">
        <v>0</v>
      </c>
      <c r="AB1872" s="24" t="s">
        <v>221</v>
      </c>
      <c r="AC1872" s="16">
        <f t="shared" si="89"/>
        <v>46930.895627845835</v>
      </c>
      <c r="AD1872" s="16">
        <f t="shared" si="88"/>
        <v>0.2625195172672542</v>
      </c>
      <c r="AE1872" s="16" t="str">
        <f>VLOOKUP(AB1872,aircraft!A:B,2,FALSE)</f>
        <v>Passenger</v>
      </c>
      <c r="AF1872" s="16">
        <f t="shared" si="90"/>
        <v>4.6374335671501914</v>
      </c>
    </row>
    <row r="1873" spans="1:32" x14ac:dyDescent="0.25">
      <c r="A1873" s="23">
        <v>164657.73466235146</v>
      </c>
      <c r="B1873" s="23">
        <v>88354.738959271752</v>
      </c>
      <c r="C1873" s="23">
        <v>70468.929632635758</v>
      </c>
      <c r="D1873" s="23">
        <v>60598.107232827249</v>
      </c>
      <c r="E1873" s="23">
        <v>142094.48962008482</v>
      </c>
      <c r="F1873" s="23">
        <v>0</v>
      </c>
      <c r="G1873" s="23">
        <v>0</v>
      </c>
      <c r="H1873" s="23">
        <v>0</v>
      </c>
      <c r="I1873" s="23">
        <v>0</v>
      </c>
      <c r="J1873" s="23">
        <v>15889028.534373438</v>
      </c>
      <c r="K1873" s="23">
        <v>0</v>
      </c>
      <c r="L1873" s="23">
        <v>91061.358237517983</v>
      </c>
      <c r="M1873" s="23">
        <v>243.01398313723726</v>
      </c>
      <c r="N1873" s="23">
        <v>127.17373832736878</v>
      </c>
      <c r="O1873" s="23">
        <v>6.6931014401802083</v>
      </c>
      <c r="P1873" s="23">
        <v>5.7924128190377564</v>
      </c>
      <c r="Q1873" s="23">
        <v>14.165086661457082</v>
      </c>
      <c r="R1873" s="23">
        <v>0</v>
      </c>
      <c r="S1873" s="23">
        <v>0</v>
      </c>
      <c r="T1873" s="23">
        <v>0</v>
      </c>
      <c r="U1873" s="23">
        <v>0</v>
      </c>
      <c r="V1873" s="23">
        <v>7711.5743917137261</v>
      </c>
      <c r="W1873" s="23">
        <v>0</v>
      </c>
      <c r="X1873" s="23">
        <v>39.156385371914304</v>
      </c>
      <c r="Y1873" s="23">
        <v>2762611</v>
      </c>
      <c r="Z1873" s="23">
        <v>2006</v>
      </c>
      <c r="AA1873" s="23" t="b">
        <v>0</v>
      </c>
      <c r="AB1873" s="24" t="s">
        <v>79</v>
      </c>
      <c r="AC1873" s="16">
        <f t="shared" si="89"/>
        <v>16506263.892718127</v>
      </c>
      <c r="AD1873" s="16">
        <f t="shared" si="88"/>
        <v>435.99470775719544</v>
      </c>
      <c r="AE1873" s="16" t="str">
        <f>VLOOKUP(AB1873,aircraft!A:B,2,FALSE)</f>
        <v>Passenger</v>
      </c>
      <c r="AF1873" s="16">
        <f t="shared" si="90"/>
        <v>6.1094058248884524</v>
      </c>
    </row>
    <row r="1874" spans="1:32" x14ac:dyDescent="0.25">
      <c r="A1874" s="23">
        <v>260439.21234622481</v>
      </c>
      <c r="B1874" s="23">
        <v>131577.07902083924</v>
      </c>
      <c r="C1874" s="23">
        <v>168205.02477622248</v>
      </c>
      <c r="D1874" s="23">
        <v>139331.02474372057</v>
      </c>
      <c r="E1874" s="23">
        <v>344139.28472568386</v>
      </c>
      <c r="F1874" s="23">
        <v>0</v>
      </c>
      <c r="G1874" s="23">
        <v>0</v>
      </c>
      <c r="H1874" s="23">
        <v>0</v>
      </c>
      <c r="I1874" s="23">
        <v>0</v>
      </c>
      <c r="J1874" s="23">
        <v>40488867.086724095</v>
      </c>
      <c r="K1874" s="23">
        <v>0</v>
      </c>
      <c r="L1874" s="23">
        <v>187121.2123384279</v>
      </c>
      <c r="M1874" s="23">
        <v>768.73264404009274</v>
      </c>
      <c r="N1874" s="23">
        <v>393.99138281790954</v>
      </c>
      <c r="O1874" s="23">
        <v>28.937378443892079</v>
      </c>
      <c r="P1874" s="23">
        <v>23.956471641743111</v>
      </c>
      <c r="Q1874" s="23">
        <v>61.861678452613411</v>
      </c>
      <c r="R1874" s="23">
        <v>0</v>
      </c>
      <c r="S1874" s="23">
        <v>0</v>
      </c>
      <c r="T1874" s="23">
        <v>0</v>
      </c>
      <c r="U1874" s="23">
        <v>0</v>
      </c>
      <c r="V1874" s="23">
        <v>19937.327185462927</v>
      </c>
      <c r="W1874" s="23">
        <v>0</v>
      </c>
      <c r="X1874" s="23">
        <v>80.462124038080887</v>
      </c>
      <c r="Y1874" s="23">
        <v>7003580</v>
      </c>
      <c r="Z1874" s="23">
        <v>2006</v>
      </c>
      <c r="AA1874" s="23" t="b">
        <v>0</v>
      </c>
      <c r="AB1874" s="24" t="s">
        <v>80</v>
      </c>
      <c r="AC1874" s="16">
        <f t="shared" si="89"/>
        <v>41719679.924675211</v>
      </c>
      <c r="AD1874" s="16">
        <f t="shared" si="88"/>
        <v>1357.9416794343317</v>
      </c>
      <c r="AE1874" s="16" t="str">
        <f>VLOOKUP(AB1874,aircraft!A:B,2,FALSE)</f>
        <v>Passenger</v>
      </c>
      <c r="AF1874" s="16">
        <f t="shared" si="90"/>
        <v>6.0508797864364574</v>
      </c>
    </row>
    <row r="1875" spans="1:32" x14ac:dyDescent="0.25">
      <c r="A1875" s="23">
        <v>398377.06284043536</v>
      </c>
      <c r="B1875" s="23">
        <v>220014.87146402439</v>
      </c>
      <c r="C1875" s="23">
        <v>163802.33219476143</v>
      </c>
      <c r="D1875" s="23">
        <v>147579.5025511914</v>
      </c>
      <c r="E1875" s="23">
        <v>352512.90494095726</v>
      </c>
      <c r="F1875" s="23">
        <v>0</v>
      </c>
      <c r="G1875" s="23">
        <v>0</v>
      </c>
      <c r="H1875" s="23">
        <v>0</v>
      </c>
      <c r="I1875" s="23">
        <v>0</v>
      </c>
      <c r="J1875" s="23">
        <v>38920010.367353983</v>
      </c>
      <c r="K1875" s="23">
        <v>0</v>
      </c>
      <c r="L1875" s="23">
        <v>203329.49669841566</v>
      </c>
      <c r="M1875" s="23">
        <v>495.76299352264101</v>
      </c>
      <c r="N1875" s="23">
        <v>267.92395321308231</v>
      </c>
      <c r="O1875" s="23">
        <v>44.154458038158182</v>
      </c>
      <c r="P1875" s="23">
        <v>40.167466682892361</v>
      </c>
      <c r="Q1875" s="23">
        <v>97.812321573296003</v>
      </c>
      <c r="R1875" s="23">
        <v>0</v>
      </c>
      <c r="S1875" s="23">
        <v>0</v>
      </c>
      <c r="T1875" s="23">
        <v>0</v>
      </c>
      <c r="U1875" s="23">
        <v>0</v>
      </c>
      <c r="V1875" s="23">
        <v>18985.310314959799</v>
      </c>
      <c r="W1875" s="23">
        <v>0</v>
      </c>
      <c r="X1875" s="23">
        <v>87.431686549567431</v>
      </c>
      <c r="Y1875" s="23">
        <v>6754876</v>
      </c>
      <c r="Z1875" s="23">
        <v>2006</v>
      </c>
      <c r="AA1875" s="23" t="b">
        <v>0</v>
      </c>
      <c r="AB1875" s="24" t="s">
        <v>145</v>
      </c>
      <c r="AC1875" s="16">
        <f t="shared" si="89"/>
        <v>40405626.538043767</v>
      </c>
      <c r="AD1875" s="16">
        <f t="shared" si="88"/>
        <v>1033.2528795796372</v>
      </c>
      <c r="AE1875" s="16" t="str">
        <f>VLOOKUP(AB1875,aircraft!A:B,2,FALSE)</f>
        <v>Passenger</v>
      </c>
      <c r="AF1875" s="16">
        <f t="shared" si="90"/>
        <v>6.1035108871204073</v>
      </c>
    </row>
    <row r="1876" spans="1:32" x14ac:dyDescent="0.25">
      <c r="A1876" s="23">
        <v>2796875.8303850172</v>
      </c>
      <c r="B1876" s="23">
        <v>1522862.2041959772</v>
      </c>
      <c r="C1876" s="23">
        <v>1366441.4263296647</v>
      </c>
      <c r="D1876" s="23">
        <v>1122869.0533861327</v>
      </c>
      <c r="E1876" s="23">
        <v>2651098.0986120561</v>
      </c>
      <c r="F1876" s="23">
        <v>0</v>
      </c>
      <c r="G1876" s="23">
        <v>0</v>
      </c>
      <c r="H1876" s="23">
        <v>0</v>
      </c>
      <c r="I1876" s="23">
        <v>0</v>
      </c>
      <c r="J1876" s="23">
        <v>341098821.88951117</v>
      </c>
      <c r="K1876" s="23">
        <v>0</v>
      </c>
      <c r="L1876" s="23">
        <v>1518164.402415768</v>
      </c>
      <c r="M1876" s="23">
        <v>8571.9732242860009</v>
      </c>
      <c r="N1876" s="23">
        <v>4616.1126464303206</v>
      </c>
      <c r="O1876" s="23">
        <v>116.13796144175149</v>
      </c>
      <c r="P1876" s="23">
        <v>94.832670076192173</v>
      </c>
      <c r="Q1876" s="23">
        <v>232.94773236574159</v>
      </c>
      <c r="R1876" s="23">
        <v>0</v>
      </c>
      <c r="S1876" s="23">
        <v>0</v>
      </c>
      <c r="T1876" s="23">
        <v>0</v>
      </c>
      <c r="U1876" s="23">
        <v>0</v>
      </c>
      <c r="V1876" s="23">
        <v>167886.14410661382</v>
      </c>
      <c r="W1876" s="23">
        <v>0</v>
      </c>
      <c r="X1876" s="23">
        <v>652.81071520874423</v>
      </c>
      <c r="Y1876" s="23">
        <v>59011327</v>
      </c>
      <c r="Z1876" s="23">
        <v>2006</v>
      </c>
      <c r="AA1876" s="23" t="b">
        <v>0</v>
      </c>
      <c r="AB1876" s="24" t="s">
        <v>81</v>
      </c>
      <c r="AC1876" s="16">
        <f t="shared" si="89"/>
        <v>352077132.90483576</v>
      </c>
      <c r="AD1876" s="16">
        <f t="shared" si="88"/>
        <v>14284.81494980875</v>
      </c>
      <c r="AE1876" s="16" t="str">
        <f>VLOOKUP(AB1876,aircraft!A:B,2,FALSE)</f>
        <v>Passenger (not used as freighter)</v>
      </c>
      <c r="AF1876" s="16">
        <f t="shared" si="90"/>
        <v>6.0657913343898766</v>
      </c>
    </row>
    <row r="1877" spans="1:32" x14ac:dyDescent="0.25">
      <c r="A1877" s="23">
        <v>64563.118244691592</v>
      </c>
      <c r="B1877" s="23">
        <v>33339.879782752432</v>
      </c>
      <c r="C1877" s="23">
        <v>37112.799191435115</v>
      </c>
      <c r="D1877" s="23">
        <v>33454.513659200609</v>
      </c>
      <c r="E1877" s="23">
        <v>73720.917087894544</v>
      </c>
      <c r="F1877" s="23">
        <v>0</v>
      </c>
      <c r="G1877" s="23">
        <v>0</v>
      </c>
      <c r="H1877" s="23">
        <v>0</v>
      </c>
      <c r="I1877" s="23">
        <v>0</v>
      </c>
      <c r="J1877" s="23">
        <v>10381053.415542729</v>
      </c>
      <c r="K1877" s="23">
        <v>0</v>
      </c>
      <c r="L1877" s="23">
        <v>42758.130501708605</v>
      </c>
      <c r="M1877" s="23">
        <v>91.033990902114127</v>
      </c>
      <c r="N1877" s="23">
        <v>47.009227486781235</v>
      </c>
      <c r="O1877" s="23">
        <v>1.8556400477099244</v>
      </c>
      <c r="P1877" s="23">
        <v>1.672725762410237</v>
      </c>
      <c r="Q1877" s="23">
        <v>4.2339532295232178</v>
      </c>
      <c r="R1877" s="23">
        <v>0</v>
      </c>
      <c r="S1877" s="23">
        <v>0</v>
      </c>
      <c r="T1877" s="23">
        <v>0</v>
      </c>
      <c r="U1877" s="23">
        <v>0</v>
      </c>
      <c r="V1877" s="23">
        <v>5126.5776245305988</v>
      </c>
      <c r="W1877" s="23">
        <v>0</v>
      </c>
      <c r="X1877" s="23">
        <v>18.385996740137582</v>
      </c>
      <c r="Y1877" s="23">
        <v>1642323</v>
      </c>
      <c r="Z1877" s="23">
        <v>2006</v>
      </c>
      <c r="AA1877" s="23" t="b">
        <v>0</v>
      </c>
      <c r="AB1877" s="24" t="s">
        <v>233</v>
      </c>
      <c r="AC1877" s="16">
        <f t="shared" si="89"/>
        <v>10666002.774010412</v>
      </c>
      <c r="AD1877" s="16">
        <f t="shared" si="88"/>
        <v>164.19153416867633</v>
      </c>
      <c r="AE1877" s="16" t="str">
        <f>VLOOKUP(AB1877,aircraft!A:B,2,FALSE)</f>
        <v>Passenger</v>
      </c>
      <c r="AF1877" s="16">
        <f t="shared" si="90"/>
        <v>6.587226936316271</v>
      </c>
    </row>
    <row r="1878" spans="1:32" x14ac:dyDescent="0.25">
      <c r="A1878" s="23">
        <v>978621.14017626806</v>
      </c>
      <c r="B1878" s="23">
        <v>441724.27974264615</v>
      </c>
      <c r="C1878" s="23">
        <v>434032.22600314813</v>
      </c>
      <c r="D1878" s="23">
        <v>360496.41154465207</v>
      </c>
      <c r="E1878" s="23">
        <v>896840.68595286191</v>
      </c>
      <c r="F1878" s="23">
        <v>0</v>
      </c>
      <c r="G1878" s="23">
        <v>0</v>
      </c>
      <c r="H1878" s="23">
        <v>0</v>
      </c>
      <c r="I1878" s="23">
        <v>0</v>
      </c>
      <c r="J1878" s="23">
        <v>107780959.89476709</v>
      </c>
      <c r="K1878" s="23">
        <v>0</v>
      </c>
      <c r="L1878" s="23">
        <v>644300.22634357784</v>
      </c>
      <c r="M1878" s="23">
        <v>1298.8018207404702</v>
      </c>
      <c r="N1878" s="23">
        <v>586.23632939174649</v>
      </c>
      <c r="O1878" s="23">
        <v>23.517480694771496</v>
      </c>
      <c r="P1878" s="23">
        <v>19.526184572625915</v>
      </c>
      <c r="Q1878" s="23">
        <v>52.815454926894951</v>
      </c>
      <c r="R1878" s="23">
        <v>0</v>
      </c>
      <c r="S1878" s="23">
        <v>0</v>
      </c>
      <c r="T1878" s="23">
        <v>0</v>
      </c>
      <c r="U1878" s="23">
        <v>0</v>
      </c>
      <c r="V1878" s="23">
        <v>92783.373021783278</v>
      </c>
      <c r="W1878" s="23">
        <v>0</v>
      </c>
      <c r="X1878" s="23">
        <v>128.86005138923929</v>
      </c>
      <c r="Y1878" s="23">
        <v>12894748</v>
      </c>
      <c r="Z1878" s="23">
        <v>2006</v>
      </c>
      <c r="AA1878" s="23" t="b">
        <v>0</v>
      </c>
      <c r="AB1878" s="24" t="s">
        <v>203</v>
      </c>
      <c r="AC1878" s="16">
        <f t="shared" si="89"/>
        <v>111536974.86453024</v>
      </c>
      <c r="AD1878" s="16">
        <f t="shared" si="88"/>
        <v>2109.7573217157483</v>
      </c>
      <c r="AE1878" s="16" t="str">
        <f>VLOOKUP(AB1878,aircraft!A:B,2,FALSE)</f>
        <v>Passenger</v>
      </c>
      <c r="AF1878" s="16">
        <f t="shared" si="90"/>
        <v>8.7947732165052201</v>
      </c>
    </row>
    <row r="1879" spans="1:32" x14ac:dyDescent="0.25">
      <c r="A1879" s="23">
        <v>11160984.246043617</v>
      </c>
      <c r="B1879" s="23">
        <v>5113957.2060097642</v>
      </c>
      <c r="C1879" s="23">
        <v>5429033.0596784614</v>
      </c>
      <c r="D1879" s="23">
        <v>4585858.7000362398</v>
      </c>
      <c r="E1879" s="23">
        <v>11410795.742286304</v>
      </c>
      <c r="F1879" s="23">
        <v>0</v>
      </c>
      <c r="G1879" s="23">
        <v>0</v>
      </c>
      <c r="H1879" s="23">
        <v>0</v>
      </c>
      <c r="I1879" s="23">
        <v>0</v>
      </c>
      <c r="J1879" s="23">
        <v>1583086380.9242957</v>
      </c>
      <c r="K1879" s="23">
        <v>0</v>
      </c>
      <c r="L1879" s="23">
        <v>7720327.3201304879</v>
      </c>
      <c r="M1879" s="23">
        <v>11011.724195290908</v>
      </c>
      <c r="N1879" s="23">
        <v>5077.2300076092242</v>
      </c>
      <c r="O1879" s="23">
        <v>137.46969233788755</v>
      </c>
      <c r="P1879" s="23">
        <v>118.59780573383082</v>
      </c>
      <c r="Q1879" s="23">
        <v>398.79136209573858</v>
      </c>
      <c r="R1879" s="23">
        <v>0</v>
      </c>
      <c r="S1879" s="23">
        <v>0</v>
      </c>
      <c r="T1879" s="23">
        <v>0</v>
      </c>
      <c r="U1879" s="23">
        <v>0</v>
      </c>
      <c r="V1879" s="23">
        <v>1335208.249187229</v>
      </c>
      <c r="W1879" s="23">
        <v>0</v>
      </c>
      <c r="X1879" s="23">
        <v>1544.0655373652723</v>
      </c>
      <c r="Y1879" s="23">
        <v>157231571</v>
      </c>
      <c r="Z1879" s="23">
        <v>2006</v>
      </c>
      <c r="AA1879" s="23" t="b">
        <v>0</v>
      </c>
      <c r="AB1879" s="24" t="s">
        <v>229</v>
      </c>
      <c r="AC1879" s="16">
        <f t="shared" si="89"/>
        <v>1628507337.1984806</v>
      </c>
      <c r="AD1879" s="16">
        <f t="shared" si="88"/>
        <v>18287.878600432861</v>
      </c>
      <c r="AE1879" s="16" t="str">
        <f>VLOOKUP(AB1879,aircraft!A:B,2,FALSE)</f>
        <v>Passenger</v>
      </c>
      <c r="AF1879" s="16">
        <f t="shared" si="90"/>
        <v>10.49854449893453</v>
      </c>
    </row>
    <row r="1880" spans="1:32" x14ac:dyDescent="0.25">
      <c r="A1880" s="23">
        <v>1964.9824859700379</v>
      </c>
      <c r="B1880" s="23">
        <v>886.69944761047782</v>
      </c>
      <c r="C1880" s="23">
        <v>817.38389389570125</v>
      </c>
      <c r="D1880" s="23">
        <v>724.4570025705973</v>
      </c>
      <c r="E1880" s="23">
        <v>1450.3458266933162</v>
      </c>
      <c r="F1880" s="23">
        <v>0</v>
      </c>
      <c r="G1880" s="23">
        <v>0</v>
      </c>
      <c r="H1880" s="23">
        <v>0</v>
      </c>
      <c r="I1880" s="23">
        <v>0</v>
      </c>
      <c r="J1880" s="23">
        <v>222537.58207433752</v>
      </c>
      <c r="K1880" s="23">
        <v>0</v>
      </c>
      <c r="L1880" s="23">
        <v>911.02900634722755</v>
      </c>
      <c r="M1880" s="23">
        <v>8.5142685198902885</v>
      </c>
      <c r="N1880" s="23">
        <v>3.842068439438048</v>
      </c>
      <c r="O1880" s="23">
        <v>2.7854486895771108E-2</v>
      </c>
      <c r="P1880" s="23">
        <v>2.4687760837170624E-2</v>
      </c>
      <c r="Q1880" s="23">
        <v>5.5221345209611694E-2</v>
      </c>
      <c r="R1880" s="23">
        <v>0</v>
      </c>
      <c r="S1880" s="23">
        <v>0</v>
      </c>
      <c r="T1880" s="23">
        <v>0</v>
      </c>
      <c r="U1880" s="23">
        <v>0</v>
      </c>
      <c r="V1880" s="23">
        <v>188.94359770184056</v>
      </c>
      <c r="W1880" s="23">
        <v>0</v>
      </c>
      <c r="X1880" s="23">
        <v>0.18220580992375668</v>
      </c>
      <c r="Y1880" s="23">
        <v>18933</v>
      </c>
      <c r="Z1880" s="23">
        <v>2006</v>
      </c>
      <c r="AA1880" s="23" t="b">
        <v>0</v>
      </c>
      <c r="AB1880" s="24" t="s">
        <v>302</v>
      </c>
      <c r="AC1880" s="16">
        <f t="shared" si="89"/>
        <v>229292.47973742487</v>
      </c>
      <c r="AD1880" s="16">
        <f t="shared" si="88"/>
        <v>12.646306362194647</v>
      </c>
      <c r="AE1880" s="16" t="str">
        <f>VLOOKUP(AB1880,aircraft!A:B,2,FALSE)</f>
        <v>Passenger</v>
      </c>
      <c r="AF1880" s="16">
        <f t="shared" si="90"/>
        <v>12.289403554283851</v>
      </c>
    </row>
    <row r="1881" spans="1:32" x14ac:dyDescent="0.25">
      <c r="A1881" s="23">
        <v>225887.31660511671</v>
      </c>
      <c r="B1881" s="23">
        <v>103995.85824735556</v>
      </c>
      <c r="C1881" s="23">
        <v>143573.81557735632</v>
      </c>
      <c r="D1881" s="23">
        <v>110497.59786515147</v>
      </c>
      <c r="E1881" s="23">
        <v>270517.42013568187</v>
      </c>
      <c r="F1881" s="23">
        <v>0</v>
      </c>
      <c r="G1881" s="23">
        <v>0</v>
      </c>
      <c r="H1881" s="23">
        <v>0</v>
      </c>
      <c r="I1881" s="23">
        <v>0</v>
      </c>
      <c r="J1881" s="23">
        <v>31053681.785480507</v>
      </c>
      <c r="K1881" s="23">
        <v>0</v>
      </c>
      <c r="L1881" s="23">
        <v>179014.47369162555</v>
      </c>
      <c r="M1881" s="23">
        <v>161.15554890412326</v>
      </c>
      <c r="N1881" s="23">
        <v>74.272284016347456</v>
      </c>
      <c r="O1881" s="23">
        <v>0.1537730178617201</v>
      </c>
      <c r="P1881" s="23">
        <v>0.12356111582236311</v>
      </c>
      <c r="Q1881" s="23">
        <v>0.20441343591394903</v>
      </c>
      <c r="R1881" s="23">
        <v>0</v>
      </c>
      <c r="S1881" s="23">
        <v>0</v>
      </c>
      <c r="T1881" s="23">
        <v>0</v>
      </c>
      <c r="U1881" s="23">
        <v>0</v>
      </c>
      <c r="V1881" s="23">
        <v>27834.18294649497</v>
      </c>
      <c r="W1881" s="23">
        <v>0</v>
      </c>
      <c r="X1881" s="23">
        <v>35.802896438871358</v>
      </c>
      <c r="Y1881" s="23">
        <v>3072584</v>
      </c>
      <c r="Z1881" s="23">
        <v>2006</v>
      </c>
      <c r="AA1881" s="23" t="b">
        <v>0</v>
      </c>
      <c r="AB1881" s="24" t="s">
        <v>234</v>
      </c>
      <c r="AC1881" s="16">
        <f t="shared" si="89"/>
        <v>32087168.267602798</v>
      </c>
      <c r="AD1881" s="16">
        <f t="shared" si="88"/>
        <v>271.71247692894008</v>
      </c>
      <c r="AE1881" s="16" t="str">
        <f>VLOOKUP(AB1881,aircraft!A:B,2,FALSE)</f>
        <v>Passenger</v>
      </c>
      <c r="AF1881" s="16">
        <f t="shared" si="90"/>
        <v>10.607660688123238</v>
      </c>
    </row>
    <row r="1882" spans="1:32" x14ac:dyDescent="0.25">
      <c r="A1882" s="23">
        <v>1127294.3543190199</v>
      </c>
      <c r="B1882" s="23">
        <v>519900.90261280868</v>
      </c>
      <c r="C1882" s="23">
        <v>538675.88374393526</v>
      </c>
      <c r="D1882" s="23">
        <v>493601.97027940105</v>
      </c>
      <c r="E1882" s="23">
        <v>1219463.5826062281</v>
      </c>
      <c r="F1882" s="23">
        <v>0</v>
      </c>
      <c r="G1882" s="23">
        <v>0</v>
      </c>
      <c r="H1882" s="23">
        <v>0</v>
      </c>
      <c r="I1882" s="23">
        <v>0</v>
      </c>
      <c r="J1882" s="23">
        <v>151433783.2640278</v>
      </c>
      <c r="K1882" s="23">
        <v>0</v>
      </c>
      <c r="L1882" s="23">
        <v>583720.0768201797</v>
      </c>
      <c r="M1882" s="23">
        <v>4779.7277119064711</v>
      </c>
      <c r="N1882" s="23">
        <v>2204.3796654732369</v>
      </c>
      <c r="O1882" s="23">
        <v>17.569711067173337</v>
      </c>
      <c r="P1882" s="23">
        <v>16.099558680297417</v>
      </c>
      <c r="Q1882" s="23">
        <v>41.637696000476737</v>
      </c>
      <c r="R1882" s="23">
        <v>0</v>
      </c>
      <c r="S1882" s="23">
        <v>0</v>
      </c>
      <c r="T1882" s="23">
        <v>0</v>
      </c>
      <c r="U1882" s="23">
        <v>0</v>
      </c>
      <c r="V1882" s="23">
        <v>123927.8320640742</v>
      </c>
      <c r="W1882" s="23">
        <v>0</v>
      </c>
      <c r="X1882" s="23">
        <v>116.74402090907914</v>
      </c>
      <c r="Y1882" s="23">
        <v>12717096</v>
      </c>
      <c r="Z1882" s="23">
        <v>2006</v>
      </c>
      <c r="AA1882" s="23" t="b">
        <v>0</v>
      </c>
      <c r="AB1882" s="24" t="s">
        <v>251</v>
      </c>
      <c r="AC1882" s="16">
        <f t="shared" si="89"/>
        <v>155916440.03440937</v>
      </c>
      <c r="AD1882" s="16">
        <f t="shared" si="88"/>
        <v>7176.1583640367344</v>
      </c>
      <c r="AE1882" s="16" t="str">
        <f>VLOOKUP(AB1882,aircraft!A:B,2,FALSE)</f>
        <v>Passenger</v>
      </c>
      <c r="AF1882" s="16">
        <f t="shared" si="90"/>
        <v>12.421149249470828</v>
      </c>
    </row>
    <row r="1883" spans="1:32" x14ac:dyDescent="0.25">
      <c r="A1883" s="23">
        <v>448.11294168265931</v>
      </c>
      <c r="B1883" s="23">
        <v>92.420655960314875</v>
      </c>
      <c r="C1883" s="23">
        <v>523.91537448889278</v>
      </c>
      <c r="D1883" s="23">
        <v>741.13652911411691</v>
      </c>
      <c r="E1883" s="23">
        <v>949.80225487463747</v>
      </c>
      <c r="F1883" s="23">
        <v>0</v>
      </c>
      <c r="G1883" s="23">
        <v>0</v>
      </c>
      <c r="H1883" s="23">
        <v>0</v>
      </c>
      <c r="I1883" s="23">
        <v>0</v>
      </c>
      <c r="J1883" s="23">
        <v>201457.23180910124</v>
      </c>
      <c r="K1883" s="23">
        <v>0</v>
      </c>
      <c r="L1883" s="23">
        <v>526.08772836339313</v>
      </c>
      <c r="M1883" s="23">
        <v>1.6472748205125012</v>
      </c>
      <c r="N1883" s="23">
        <v>0.51706744635346558</v>
      </c>
      <c r="O1883" s="23">
        <v>5.3063624041499204E-2</v>
      </c>
      <c r="P1883" s="23">
        <v>7.4928308406413915E-2</v>
      </c>
      <c r="Q1883" s="23">
        <v>9.6582184311981067E-2</v>
      </c>
      <c r="R1883" s="23">
        <v>0</v>
      </c>
      <c r="S1883" s="23">
        <v>0</v>
      </c>
      <c r="T1883" s="23">
        <v>0</v>
      </c>
      <c r="U1883" s="23">
        <v>0</v>
      </c>
      <c r="V1883" s="23">
        <v>11.784003363410095</v>
      </c>
      <c r="W1883" s="23">
        <v>0</v>
      </c>
      <c r="X1883" s="23">
        <v>0.19465245649101673</v>
      </c>
      <c r="Y1883" s="23">
        <v>49159</v>
      </c>
      <c r="Z1883" s="23">
        <v>2006</v>
      </c>
      <c r="AA1883" s="23" t="b">
        <v>0</v>
      </c>
      <c r="AB1883" s="24" t="s">
        <v>241</v>
      </c>
      <c r="AC1883" s="16">
        <f t="shared" si="89"/>
        <v>204738.70729358526</v>
      </c>
      <c r="AD1883" s="16">
        <f t="shared" si="88"/>
        <v>2.5835688401168775</v>
      </c>
      <c r="AE1883" s="16" t="str">
        <f>VLOOKUP(AB1883,aircraft!A:B,2,FALSE)</f>
        <v>Passenger</v>
      </c>
      <c r="AF1883" s="16">
        <f t="shared" si="90"/>
        <v>4.1847412061440528</v>
      </c>
    </row>
    <row r="1884" spans="1:32" x14ac:dyDescent="0.25">
      <c r="A1884" s="23">
        <v>55.160148293192236</v>
      </c>
      <c r="B1884" s="23">
        <v>9.3890041415850174</v>
      </c>
      <c r="C1884" s="23">
        <v>49.062720208883277</v>
      </c>
      <c r="D1884" s="23">
        <v>157.70160067141055</v>
      </c>
      <c r="E1884" s="23">
        <v>210.26880089521407</v>
      </c>
      <c r="F1884" s="23">
        <v>0</v>
      </c>
      <c r="G1884" s="23">
        <v>0</v>
      </c>
      <c r="H1884" s="23">
        <v>0</v>
      </c>
      <c r="I1884" s="23">
        <v>0</v>
      </c>
      <c r="J1884" s="23">
        <v>35004.717532324794</v>
      </c>
      <c r="K1884" s="23">
        <v>0</v>
      </c>
      <c r="L1884" s="23">
        <v>135.71895620141004</v>
      </c>
      <c r="M1884" s="23">
        <v>0.32213527876425219</v>
      </c>
      <c r="N1884" s="23">
        <v>5.4831786354016927E-2</v>
      </c>
      <c r="O1884" s="23">
        <v>1.4228188679631005E-2</v>
      </c>
      <c r="P1884" s="23">
        <v>4.5733463613099663E-2</v>
      </c>
      <c r="Q1884" s="23">
        <v>6.0977951484132875E-2</v>
      </c>
      <c r="R1884" s="23">
        <v>0</v>
      </c>
      <c r="S1884" s="23">
        <v>0</v>
      </c>
      <c r="T1884" s="23">
        <v>0</v>
      </c>
      <c r="U1884" s="23">
        <v>0</v>
      </c>
      <c r="V1884" s="23">
        <v>37.677145858327854</v>
      </c>
      <c r="W1884" s="23">
        <v>0</v>
      </c>
      <c r="X1884" s="23">
        <v>6.650228932741524E-2</v>
      </c>
      <c r="Y1884" s="23">
        <v>13482</v>
      </c>
      <c r="Z1884" s="23">
        <v>2006</v>
      </c>
      <c r="AA1884" s="23" t="b">
        <v>0</v>
      </c>
      <c r="AB1884" s="24" t="s">
        <v>248</v>
      </c>
      <c r="AC1884" s="16">
        <f t="shared" si="89"/>
        <v>35622.018762736487</v>
      </c>
      <c r="AD1884" s="16">
        <f t="shared" si="88"/>
        <v>0.56440895822254789</v>
      </c>
      <c r="AE1884" s="16" t="str">
        <f>VLOOKUP(AB1884,aircraft!A:B,2,FALSE)</f>
        <v>Passenger</v>
      </c>
      <c r="AF1884" s="16">
        <f t="shared" si="90"/>
        <v>2.6561104783216121</v>
      </c>
    </row>
    <row r="1885" spans="1:32" x14ac:dyDescent="0.25">
      <c r="A1885" s="23">
        <v>614.00298170710005</v>
      </c>
      <c r="B1885" s="23">
        <v>134.09096917277753</v>
      </c>
      <c r="C1885" s="23">
        <v>527.84856773611421</v>
      </c>
      <c r="D1885" s="23">
        <v>907.73106795238584</v>
      </c>
      <c r="E1885" s="23">
        <v>850.53049792544869</v>
      </c>
      <c r="F1885" s="23">
        <v>0</v>
      </c>
      <c r="G1885" s="23">
        <v>0</v>
      </c>
      <c r="H1885" s="23">
        <v>0</v>
      </c>
      <c r="I1885" s="23">
        <v>0</v>
      </c>
      <c r="J1885" s="23">
        <v>324175.60604326962</v>
      </c>
      <c r="K1885" s="23">
        <v>0</v>
      </c>
      <c r="L1885" s="23">
        <v>593.4695822223257</v>
      </c>
      <c r="M1885" s="23">
        <v>0.68768335787928725</v>
      </c>
      <c r="N1885" s="23">
        <v>0.15018188948471897</v>
      </c>
      <c r="O1885" s="23">
        <v>1.0556971088030753E-2</v>
      </c>
      <c r="P1885" s="23">
        <v>1.8154620900423409E-2</v>
      </c>
      <c r="Q1885" s="23">
        <v>1.9701420159802321E-2</v>
      </c>
      <c r="R1885" s="23">
        <v>0</v>
      </c>
      <c r="S1885" s="23">
        <v>0</v>
      </c>
      <c r="T1885" s="23">
        <v>0</v>
      </c>
      <c r="U1885" s="23">
        <v>0</v>
      </c>
      <c r="V1885" s="23">
        <v>183.52671424775676</v>
      </c>
      <c r="W1885" s="23">
        <v>0</v>
      </c>
      <c r="X1885" s="23">
        <v>0.29080009873786011</v>
      </c>
      <c r="Y1885" s="23">
        <v>106521</v>
      </c>
      <c r="Z1885" s="23">
        <v>2006</v>
      </c>
      <c r="AA1885" s="23" t="b">
        <v>0</v>
      </c>
      <c r="AB1885" s="24" t="s">
        <v>235</v>
      </c>
      <c r="AC1885" s="16">
        <f t="shared" si="89"/>
        <v>327803.27970998577</v>
      </c>
      <c r="AD1885" s="16">
        <f t="shared" si="88"/>
        <v>1.177078358250123</v>
      </c>
      <c r="AE1885" s="16" t="str">
        <f>VLOOKUP(AB1885,aircraft!A:B,2,FALSE)</f>
        <v>Passenger</v>
      </c>
      <c r="AF1885" s="16">
        <f t="shared" si="90"/>
        <v>3.104249326114461</v>
      </c>
    </row>
    <row r="1886" spans="1:32" x14ac:dyDescent="0.25">
      <c r="A1886" s="23">
        <v>17.957606727747066</v>
      </c>
      <c r="B1886" s="23">
        <v>0</v>
      </c>
      <c r="C1886" s="23">
        <v>20.966160098585597</v>
      </c>
      <c r="D1886" s="23">
        <v>36.864294435099424</v>
      </c>
      <c r="E1886" s="23">
        <v>35.47991737453026</v>
      </c>
      <c r="F1886" s="23">
        <v>0</v>
      </c>
      <c r="G1886" s="23">
        <v>0</v>
      </c>
      <c r="H1886" s="23">
        <v>0</v>
      </c>
      <c r="I1886" s="23">
        <v>0</v>
      </c>
      <c r="J1886" s="23">
        <v>9368.7555516481389</v>
      </c>
      <c r="K1886" s="23">
        <v>0</v>
      </c>
      <c r="L1886" s="23">
        <v>41.596358180046082</v>
      </c>
      <c r="M1886" s="23">
        <v>8.3698295323903382E-2</v>
      </c>
      <c r="N1886" s="23">
        <v>0</v>
      </c>
      <c r="O1886" s="23">
        <v>1.0214590921939503E-3</v>
      </c>
      <c r="P1886" s="23">
        <v>1.7960069250156792E-3</v>
      </c>
      <c r="Q1886" s="23">
        <v>1.944844284740975E-3</v>
      </c>
      <c r="R1886" s="23">
        <v>0</v>
      </c>
      <c r="S1886" s="23">
        <v>0</v>
      </c>
      <c r="T1886" s="23">
        <v>0</v>
      </c>
      <c r="U1886" s="23">
        <v>0</v>
      </c>
      <c r="V1886" s="23">
        <v>10.406538098924793</v>
      </c>
      <c r="W1886" s="23">
        <v>0</v>
      </c>
      <c r="X1886" s="23">
        <v>2.0382215749957855E-2</v>
      </c>
      <c r="Y1886" s="23">
        <v>3598</v>
      </c>
      <c r="Z1886" s="23">
        <v>2006</v>
      </c>
      <c r="AA1886" s="23" t="b">
        <v>0</v>
      </c>
      <c r="AB1886" s="24" t="s">
        <v>217</v>
      </c>
      <c r="AC1886" s="16">
        <f t="shared" si="89"/>
        <v>9521.6198884641472</v>
      </c>
      <c r="AD1886" s="16">
        <f t="shared" si="88"/>
        <v>0.10884282137581183</v>
      </c>
      <c r="AE1886" s="16" t="str">
        <f>VLOOKUP(AB1886,aircraft!A:B,2,FALSE)</f>
        <v>Passenger</v>
      </c>
      <c r="AF1886" s="16">
        <f t="shared" si="90"/>
        <v>2.6463646160267222</v>
      </c>
    </row>
    <row r="1887" spans="1:32" x14ac:dyDescent="0.25">
      <c r="A1887" s="23">
        <v>894.52937866458387</v>
      </c>
      <c r="B1887" s="23">
        <v>156.28942302133277</v>
      </c>
      <c r="C1887" s="23">
        <v>854.65869145180147</v>
      </c>
      <c r="D1887" s="23">
        <v>1533.2097852942393</v>
      </c>
      <c r="E1887" s="23">
        <v>1536.9932642295803</v>
      </c>
      <c r="F1887" s="23">
        <v>0</v>
      </c>
      <c r="G1887" s="23">
        <v>0</v>
      </c>
      <c r="H1887" s="23">
        <v>0</v>
      </c>
      <c r="I1887" s="23">
        <v>0</v>
      </c>
      <c r="J1887" s="23">
        <v>478872.58805052028</v>
      </c>
      <c r="K1887" s="23">
        <v>0</v>
      </c>
      <c r="L1887" s="23">
        <v>1713.3945756993053</v>
      </c>
      <c r="M1887" s="23">
        <v>4.0998664118659018</v>
      </c>
      <c r="N1887" s="23">
        <v>0.67835762026185364</v>
      </c>
      <c r="O1887" s="23">
        <v>4.2429986956878669E-2</v>
      </c>
      <c r="P1887" s="23">
        <v>7.6376272452250621E-2</v>
      </c>
      <c r="Q1887" s="23">
        <v>8.4958023170213781E-2</v>
      </c>
      <c r="R1887" s="23">
        <v>0</v>
      </c>
      <c r="S1887" s="23">
        <v>0</v>
      </c>
      <c r="T1887" s="23">
        <v>0</v>
      </c>
      <c r="U1887" s="23">
        <v>0</v>
      </c>
      <c r="V1887" s="23">
        <v>515.36542916310259</v>
      </c>
      <c r="W1887" s="23">
        <v>0</v>
      </c>
      <c r="X1887" s="23">
        <v>0.83956335204997123</v>
      </c>
      <c r="Y1887" s="23">
        <v>184439</v>
      </c>
      <c r="Z1887" s="23">
        <v>2006</v>
      </c>
      <c r="AA1887" s="23" t="b">
        <v>0</v>
      </c>
      <c r="AB1887" s="24" t="s">
        <v>155</v>
      </c>
      <c r="AC1887" s="16">
        <f t="shared" si="89"/>
        <v>485561.66316888109</v>
      </c>
      <c r="AD1887" s="16">
        <f t="shared" si="88"/>
        <v>5.8215516667570695</v>
      </c>
      <c r="AE1887" s="16" t="str">
        <f>VLOOKUP(AB1887,aircraft!A:B,2,FALSE)</f>
        <v>Passenger</v>
      </c>
      <c r="AF1887" s="16">
        <f t="shared" si="90"/>
        <v>2.657298883549601</v>
      </c>
    </row>
    <row r="1888" spans="1:32" x14ac:dyDescent="0.25">
      <c r="A1888" s="23">
        <v>14.497282889633304</v>
      </c>
      <c r="B1888" s="23">
        <v>0</v>
      </c>
      <c r="C1888" s="23">
        <v>16.35424006962776</v>
      </c>
      <c r="D1888" s="23">
        <v>52.567200223803518</v>
      </c>
      <c r="E1888" s="23">
        <v>70.08960029840469</v>
      </c>
      <c r="F1888" s="23">
        <v>0</v>
      </c>
      <c r="G1888" s="23">
        <v>0</v>
      </c>
      <c r="H1888" s="23">
        <v>0</v>
      </c>
      <c r="I1888" s="23">
        <v>0</v>
      </c>
      <c r="J1888" s="23">
        <v>9792.2095675587643</v>
      </c>
      <c r="K1888" s="23">
        <v>0</v>
      </c>
      <c r="L1888" s="23">
        <v>33.18616458773613</v>
      </c>
      <c r="M1888" s="23">
        <v>8.4664135421706643E-2</v>
      </c>
      <c r="N1888" s="23">
        <v>0</v>
      </c>
      <c r="O1888" s="23">
        <v>4.7427295598770017E-3</v>
      </c>
      <c r="P1888" s="23">
        <v>1.5244487871033221E-2</v>
      </c>
      <c r="Q1888" s="23">
        <v>2.0325983828044292E-2</v>
      </c>
      <c r="R1888" s="23">
        <v>0</v>
      </c>
      <c r="S1888" s="23">
        <v>0</v>
      </c>
      <c r="T1888" s="23">
        <v>0</v>
      </c>
      <c r="U1888" s="23">
        <v>0</v>
      </c>
      <c r="V1888" s="23">
        <v>10.802926755046938</v>
      </c>
      <c r="W1888" s="23">
        <v>0</v>
      </c>
      <c r="X1888" s="23">
        <v>1.8916112974956677E-2</v>
      </c>
      <c r="Y1888" s="23">
        <v>3763</v>
      </c>
      <c r="Z1888" s="23">
        <v>2006</v>
      </c>
      <c r="AA1888" s="23" t="b">
        <v>0</v>
      </c>
      <c r="AB1888" s="24" t="s">
        <v>224</v>
      </c>
      <c r="AC1888" s="16">
        <f t="shared" si="89"/>
        <v>9978.9040556279706</v>
      </c>
      <c r="AD1888" s="16">
        <f t="shared" si="88"/>
        <v>0.14389344965561784</v>
      </c>
      <c r="AE1888" s="16" t="str">
        <f>VLOOKUP(AB1888,aircraft!A:B,2,FALSE)</f>
        <v>Passenger</v>
      </c>
      <c r="AF1888" s="16">
        <f t="shared" si="90"/>
        <v>2.6774509176021803</v>
      </c>
    </row>
    <row r="1889" spans="1:32" x14ac:dyDescent="0.25">
      <c r="A1889" s="23">
        <v>28.994565779266608</v>
      </c>
      <c r="B1889" s="23">
        <v>0</v>
      </c>
      <c r="C1889" s="23">
        <v>43.213054107224799</v>
      </c>
      <c r="D1889" s="23">
        <v>70.402498134970656</v>
      </c>
      <c r="E1889" s="23">
        <v>112.64399701595306</v>
      </c>
      <c r="F1889" s="23">
        <v>0</v>
      </c>
      <c r="G1889" s="23">
        <v>0</v>
      </c>
      <c r="H1889" s="23">
        <v>0</v>
      </c>
      <c r="I1889" s="23">
        <v>0</v>
      </c>
      <c r="J1889" s="23">
        <v>22951.520158600804</v>
      </c>
      <c r="K1889" s="23">
        <v>0</v>
      </c>
      <c r="L1889" s="23">
        <v>83.192716360092163</v>
      </c>
      <c r="M1889" s="23">
        <v>0.26211087224235713</v>
      </c>
      <c r="N1889" s="23">
        <v>0</v>
      </c>
      <c r="O1889" s="23">
        <v>2.6792093184070513E-3</v>
      </c>
      <c r="P1889" s="23">
        <v>4.3649548253247052E-3</v>
      </c>
      <c r="Q1889" s="23">
        <v>6.9839277205195286E-3</v>
      </c>
      <c r="R1889" s="23">
        <v>0</v>
      </c>
      <c r="S1889" s="23">
        <v>0</v>
      </c>
      <c r="T1889" s="23">
        <v>0</v>
      </c>
      <c r="U1889" s="23">
        <v>0</v>
      </c>
      <c r="V1889" s="23">
        <v>24.757743915137834</v>
      </c>
      <c r="W1889" s="23">
        <v>0</v>
      </c>
      <c r="X1889" s="23">
        <v>4.076443149991571E-2</v>
      </c>
      <c r="Y1889" s="23">
        <v>8838</v>
      </c>
      <c r="Z1889" s="23">
        <v>2006</v>
      </c>
      <c r="AA1889" s="23" t="b">
        <v>0</v>
      </c>
      <c r="AB1889" s="24" t="s">
        <v>148</v>
      </c>
      <c r="AC1889" s="16">
        <f t="shared" si="89"/>
        <v>23289.966989998313</v>
      </c>
      <c r="AD1889" s="16">
        <f t="shared" si="88"/>
        <v>0.31690339560652414</v>
      </c>
      <c r="AE1889" s="16" t="str">
        <f>VLOOKUP(AB1889,aircraft!A:B,2,FALSE)</f>
        <v>Passenger</v>
      </c>
      <c r="AF1889" s="16">
        <f t="shared" si="90"/>
        <v>2.6694920336893748</v>
      </c>
    </row>
    <row r="1890" spans="1:32" x14ac:dyDescent="0.25">
      <c r="A1890" s="23">
        <v>266.38153661085289</v>
      </c>
      <c r="B1890" s="23">
        <v>40.395170442394353</v>
      </c>
      <c r="C1890" s="23">
        <v>230.98178911957274</v>
      </c>
      <c r="D1890" s="23">
        <v>376.31441039443007</v>
      </c>
      <c r="E1890" s="23">
        <v>602.10305663108829</v>
      </c>
      <c r="F1890" s="23">
        <v>0</v>
      </c>
      <c r="G1890" s="23">
        <v>0</v>
      </c>
      <c r="H1890" s="23">
        <v>0</v>
      </c>
      <c r="I1890" s="23">
        <v>0</v>
      </c>
      <c r="J1890" s="23">
        <v>140648.76212909221</v>
      </c>
      <c r="K1890" s="23">
        <v>0</v>
      </c>
      <c r="L1890" s="23">
        <v>363.75568414771442</v>
      </c>
      <c r="M1890" s="23">
        <v>4.7948674525868542</v>
      </c>
      <c r="N1890" s="23">
        <v>0.72711303666248117</v>
      </c>
      <c r="O1890" s="23">
        <v>2.3098180009061903E-2</v>
      </c>
      <c r="P1890" s="23">
        <v>3.7631442826840542E-2</v>
      </c>
      <c r="Q1890" s="23">
        <v>6.0210308522944886E-2</v>
      </c>
      <c r="R1890" s="23">
        <v>0</v>
      </c>
      <c r="S1890" s="23">
        <v>0</v>
      </c>
      <c r="T1890" s="23">
        <v>0</v>
      </c>
      <c r="U1890" s="23">
        <v>0</v>
      </c>
      <c r="V1890" s="23">
        <v>149.66162232985252</v>
      </c>
      <c r="W1890" s="23">
        <v>0</v>
      </c>
      <c r="X1890" s="23">
        <v>0.20734073075632317</v>
      </c>
      <c r="Y1890" s="23">
        <v>54226</v>
      </c>
      <c r="Z1890" s="23">
        <v>2006</v>
      </c>
      <c r="AA1890" s="23" t="b">
        <v>0</v>
      </c>
      <c r="AB1890" s="24" t="s">
        <v>208</v>
      </c>
      <c r="AC1890" s="16">
        <f t="shared" si="89"/>
        <v>142528.69377643825</v>
      </c>
      <c r="AD1890" s="16">
        <f t="shared" si="88"/>
        <v>5.8502611513645055</v>
      </c>
      <c r="AE1890" s="16" t="str">
        <f>VLOOKUP(AB1890,aircraft!A:B,2,FALSE)</f>
        <v>Passenger</v>
      </c>
      <c r="AF1890" s="16">
        <f t="shared" si="90"/>
        <v>2.6426103721974177</v>
      </c>
    </row>
    <row r="1891" spans="1:32" x14ac:dyDescent="0.25">
      <c r="A1891" s="23">
        <v>380.18453207559202</v>
      </c>
      <c r="B1891" s="23">
        <v>54.324542244475772</v>
      </c>
      <c r="C1891" s="23">
        <v>496.95012223308527</v>
      </c>
      <c r="D1891" s="23">
        <v>809.62872855216256</v>
      </c>
      <c r="E1891" s="23">
        <v>1295.4059656834604</v>
      </c>
      <c r="F1891" s="23">
        <v>0</v>
      </c>
      <c r="G1891" s="23">
        <v>0</v>
      </c>
      <c r="H1891" s="23">
        <v>0</v>
      </c>
      <c r="I1891" s="23">
        <v>0</v>
      </c>
      <c r="J1891" s="23">
        <v>283311.01187286375</v>
      </c>
      <c r="K1891" s="23">
        <v>0</v>
      </c>
      <c r="L1891" s="23">
        <v>953.47707207415078</v>
      </c>
      <c r="M1891" s="23">
        <v>3.4368681384648889</v>
      </c>
      <c r="N1891" s="23">
        <v>0.49109385738924788</v>
      </c>
      <c r="O1891" s="23">
        <v>3.0810907161681098E-2</v>
      </c>
      <c r="P1891" s="23">
        <v>5.0196980491234111E-2</v>
      </c>
      <c r="Q1891" s="23">
        <v>8.0315168785974583E-2</v>
      </c>
      <c r="R1891" s="23">
        <v>0</v>
      </c>
      <c r="S1891" s="23">
        <v>0</v>
      </c>
      <c r="T1891" s="23">
        <v>0</v>
      </c>
      <c r="U1891" s="23">
        <v>0</v>
      </c>
      <c r="V1891" s="23">
        <v>302.84463191956286</v>
      </c>
      <c r="W1891" s="23">
        <v>0</v>
      </c>
      <c r="X1891" s="23">
        <v>0.46720377085742093</v>
      </c>
      <c r="Y1891" s="23">
        <v>109184</v>
      </c>
      <c r="Z1891" s="23">
        <v>2006</v>
      </c>
      <c r="AA1891" s="23" t="b">
        <v>0</v>
      </c>
      <c r="AB1891" s="24" t="s">
        <v>169</v>
      </c>
      <c r="AC1891" s="16">
        <f t="shared" si="89"/>
        <v>287300.98283572664</v>
      </c>
      <c r="AD1891" s="16">
        <f t="shared" si="88"/>
        <v>4.5564888231504472</v>
      </c>
      <c r="AE1891" s="16" t="str">
        <f>VLOOKUP(AB1891,aircraft!A:B,2,FALSE)</f>
        <v>Passenger</v>
      </c>
      <c r="AF1891" s="16">
        <f t="shared" si="90"/>
        <v>2.6449665901539752</v>
      </c>
    </row>
    <row r="1892" spans="1:32" x14ac:dyDescent="0.25">
      <c r="A1892" s="23">
        <v>148.22800584145907</v>
      </c>
      <c r="B1892" s="23">
        <v>54.324542244475772</v>
      </c>
      <c r="C1892" s="23">
        <v>151.24568937528682</v>
      </c>
      <c r="D1892" s="23">
        <v>246.40874347239728</v>
      </c>
      <c r="E1892" s="23">
        <v>394.2539895558358</v>
      </c>
      <c r="F1892" s="23">
        <v>0</v>
      </c>
      <c r="G1892" s="23">
        <v>0</v>
      </c>
      <c r="H1892" s="23">
        <v>0</v>
      </c>
      <c r="I1892" s="23">
        <v>0</v>
      </c>
      <c r="J1892" s="23">
        <v>97348.039218759543</v>
      </c>
      <c r="K1892" s="23">
        <v>0</v>
      </c>
      <c r="L1892" s="23">
        <v>287.93534119341348</v>
      </c>
      <c r="M1892" s="23">
        <v>1.3399811605260319</v>
      </c>
      <c r="N1892" s="23">
        <v>0.49109385738924788</v>
      </c>
      <c r="O1892" s="23">
        <v>9.3772326144246805E-3</v>
      </c>
      <c r="P1892" s="23">
        <v>1.5277341888636468E-2</v>
      </c>
      <c r="Q1892" s="23">
        <v>2.4443747021818348E-2</v>
      </c>
      <c r="R1892" s="23">
        <v>0</v>
      </c>
      <c r="S1892" s="23">
        <v>0</v>
      </c>
      <c r="T1892" s="23">
        <v>0</v>
      </c>
      <c r="U1892" s="23">
        <v>0</v>
      </c>
      <c r="V1892" s="23">
        <v>102.58212296810932</v>
      </c>
      <c r="W1892" s="23">
        <v>0</v>
      </c>
      <c r="X1892" s="23">
        <v>0.14108831885809525</v>
      </c>
      <c r="Y1892" s="23">
        <v>37564</v>
      </c>
      <c r="Z1892" s="23">
        <v>2006</v>
      </c>
      <c r="AA1892" s="23" t="b">
        <v>0</v>
      </c>
      <c r="AB1892" s="24" t="s">
        <v>239</v>
      </c>
      <c r="AC1892" s="16">
        <f t="shared" si="89"/>
        <v>98630.43553044241</v>
      </c>
      <c r="AD1892" s="16">
        <f t="shared" si="88"/>
        <v>2.0212616582982545</v>
      </c>
      <c r="AE1892" s="16" t="str">
        <f>VLOOKUP(AB1892,aircraft!A:B,2,FALSE)</f>
        <v>Passenger</v>
      </c>
      <c r="AF1892" s="16">
        <f t="shared" si="90"/>
        <v>2.6363427131154351</v>
      </c>
    </row>
    <row r="1893" spans="1:32" x14ac:dyDescent="0.25">
      <c r="A1893" s="23">
        <v>52.67339621928582</v>
      </c>
      <c r="B1893" s="23">
        <v>0</v>
      </c>
      <c r="C1893" s="23">
        <v>65.632821430389953</v>
      </c>
      <c r="D1893" s="23">
        <v>115.40060947924468</v>
      </c>
      <c r="E1893" s="23">
        <v>112.36377112234773</v>
      </c>
      <c r="F1893" s="23">
        <v>0</v>
      </c>
      <c r="G1893" s="23">
        <v>0</v>
      </c>
      <c r="H1893" s="23">
        <v>0</v>
      </c>
      <c r="I1893" s="23">
        <v>0</v>
      </c>
      <c r="J1893" s="23">
        <v>26376.521159648895</v>
      </c>
      <c r="K1893" s="23">
        <v>0</v>
      </c>
      <c r="L1893" s="23">
        <v>101.60421761870384</v>
      </c>
      <c r="M1893" s="23">
        <v>0.19037161464668792</v>
      </c>
      <c r="N1893" s="23">
        <v>0</v>
      </c>
      <c r="O1893" s="23">
        <v>3.1170884030452635E-3</v>
      </c>
      <c r="P1893" s="23">
        <v>5.4807014794209449E-3</v>
      </c>
      <c r="Q1893" s="23">
        <v>5.6102930296572477E-3</v>
      </c>
      <c r="R1893" s="23">
        <v>0</v>
      </c>
      <c r="S1893" s="23">
        <v>0</v>
      </c>
      <c r="T1893" s="23">
        <v>0</v>
      </c>
      <c r="U1893" s="23">
        <v>0</v>
      </c>
      <c r="V1893" s="23">
        <v>29.60042669540271</v>
      </c>
      <c r="W1893" s="23">
        <v>0</v>
      </c>
      <c r="X1893" s="23">
        <v>6.1978571551332892E-2</v>
      </c>
      <c r="Y1893" s="23">
        <v>10120</v>
      </c>
      <c r="Z1893" s="23">
        <v>2006</v>
      </c>
      <c r="AA1893" s="23" t="b">
        <v>0</v>
      </c>
      <c r="AB1893" s="24" t="s">
        <v>249</v>
      </c>
      <c r="AC1893" s="16">
        <f t="shared" si="89"/>
        <v>26824.195975518865</v>
      </c>
      <c r="AD1893" s="16">
        <f t="shared" si="88"/>
        <v>0.26655826911014424</v>
      </c>
      <c r="AE1893" s="16" t="str">
        <f>VLOOKUP(AB1893,aircraft!A:B,2,FALSE)</f>
        <v>Passenger</v>
      </c>
      <c r="AF1893" s="16">
        <f t="shared" si="90"/>
        <v>2.6709886190399477</v>
      </c>
    </row>
    <row r="1894" spans="1:32" x14ac:dyDescent="0.25">
      <c r="A1894" s="23">
        <v>237.41185714821901</v>
      </c>
      <c r="B1894" s="23">
        <v>76.307807055102927</v>
      </c>
      <c r="C1894" s="23">
        <v>168.04064466019526</v>
      </c>
      <c r="D1894" s="23">
        <v>315.77843813695114</v>
      </c>
      <c r="E1894" s="23">
        <v>338.3273937134374</v>
      </c>
      <c r="F1894" s="23">
        <v>0</v>
      </c>
      <c r="G1894" s="23">
        <v>0</v>
      </c>
      <c r="H1894" s="23">
        <v>0</v>
      </c>
      <c r="I1894" s="23">
        <v>0</v>
      </c>
      <c r="J1894" s="23">
        <v>87774.285125339025</v>
      </c>
      <c r="K1894" s="23">
        <v>0</v>
      </c>
      <c r="L1894" s="23">
        <v>273.99420765516334</v>
      </c>
      <c r="M1894" s="23">
        <v>0.99016993634481998</v>
      </c>
      <c r="N1894" s="23">
        <v>0.35212957853880672</v>
      </c>
      <c r="O1894" s="23">
        <v>1.4197455232650728E-2</v>
      </c>
      <c r="P1894" s="23">
        <v>2.9362415144344494E-2</v>
      </c>
      <c r="Q1894" s="23">
        <v>3.5819558246879574E-2</v>
      </c>
      <c r="R1894" s="23">
        <v>0</v>
      </c>
      <c r="S1894" s="23">
        <v>0</v>
      </c>
      <c r="T1894" s="23">
        <v>0</v>
      </c>
      <c r="U1894" s="23">
        <v>0</v>
      </c>
      <c r="V1894" s="23">
        <v>95.256875183170195</v>
      </c>
      <c r="W1894" s="23">
        <v>0</v>
      </c>
      <c r="X1894" s="23">
        <v>0.16713646344421246</v>
      </c>
      <c r="Y1894" s="23">
        <v>33781</v>
      </c>
      <c r="Z1894" s="23">
        <v>2006</v>
      </c>
      <c r="AA1894" s="23" t="b">
        <v>0</v>
      </c>
      <c r="AB1894" s="24" t="s">
        <v>236</v>
      </c>
      <c r="AC1894" s="16">
        <f t="shared" si="89"/>
        <v>89184.145473708093</v>
      </c>
      <c r="AD1894" s="16">
        <f t="shared" si="88"/>
        <v>1.5888154069517142</v>
      </c>
      <c r="AE1894" s="16" t="str">
        <f>VLOOKUP(AB1894,aircraft!A:B,2,FALSE)</f>
        <v>Passenger</v>
      </c>
      <c r="AF1894" s="16">
        <f t="shared" si="90"/>
        <v>2.6491252337992202</v>
      </c>
    </row>
    <row r="1895" spans="1:32" x14ac:dyDescent="0.25">
      <c r="A1895" s="23">
        <v>670.946493413643</v>
      </c>
      <c r="B1895" s="23">
        <v>277.4820853618686</v>
      </c>
      <c r="C1895" s="23">
        <v>457.09808700677121</v>
      </c>
      <c r="D1895" s="23">
        <v>744.70198607444775</v>
      </c>
      <c r="E1895" s="23">
        <v>1191.5231777191161</v>
      </c>
      <c r="F1895" s="23">
        <v>0</v>
      </c>
      <c r="G1895" s="23">
        <v>0</v>
      </c>
      <c r="H1895" s="23">
        <v>0</v>
      </c>
      <c r="I1895" s="23">
        <v>0</v>
      </c>
      <c r="J1895" s="23">
        <v>201532.6128654909</v>
      </c>
      <c r="K1895" s="23">
        <v>0</v>
      </c>
      <c r="L1895" s="23">
        <v>361.64530331437982</v>
      </c>
      <c r="M1895" s="23">
        <v>0.75146009269402825</v>
      </c>
      <c r="N1895" s="23">
        <v>0.31077994390591435</v>
      </c>
      <c r="O1895" s="23">
        <v>9.1419615091900483E-3</v>
      </c>
      <c r="P1895" s="23">
        <v>1.489403934523386E-2</v>
      </c>
      <c r="Q1895" s="23">
        <v>2.3830462952374176E-2</v>
      </c>
      <c r="R1895" s="23">
        <v>0</v>
      </c>
      <c r="S1895" s="23">
        <v>0</v>
      </c>
      <c r="T1895" s="23">
        <v>0</v>
      </c>
      <c r="U1895" s="23">
        <v>0</v>
      </c>
      <c r="V1895" s="23">
        <v>114.99741189996595</v>
      </c>
      <c r="W1895" s="23">
        <v>0</v>
      </c>
      <c r="X1895" s="23">
        <v>0.22060363076451303</v>
      </c>
      <c r="Y1895" s="23">
        <v>66118</v>
      </c>
      <c r="Z1895" s="23">
        <v>2006</v>
      </c>
      <c r="AA1895" s="23" t="b">
        <v>0</v>
      </c>
      <c r="AB1895" s="24" t="s">
        <v>226</v>
      </c>
      <c r="AC1895" s="16">
        <f t="shared" si="89"/>
        <v>205236.00999838111</v>
      </c>
      <c r="AD1895" s="16">
        <f t="shared" si="88"/>
        <v>1.3307101311712539</v>
      </c>
      <c r="AE1895" s="16" t="str">
        <f>VLOOKUP(AB1895,aircraft!A:B,2,FALSE)</f>
        <v>Passenger</v>
      </c>
      <c r="AF1895" s="16">
        <f t="shared" si="90"/>
        <v>3.1674693957929252</v>
      </c>
    </row>
    <row r="1896" spans="1:32" x14ac:dyDescent="0.25">
      <c r="A1896" s="23">
        <v>1755.2048777939933</v>
      </c>
      <c r="B1896" s="23">
        <v>437.74207054968167</v>
      </c>
      <c r="C1896" s="23">
        <v>1508.2956577202647</v>
      </c>
      <c r="D1896" s="23">
        <v>2457.3079691648481</v>
      </c>
      <c r="E1896" s="23">
        <v>3931.6927506637562</v>
      </c>
      <c r="F1896" s="23">
        <v>0</v>
      </c>
      <c r="G1896" s="23">
        <v>0</v>
      </c>
      <c r="H1896" s="23">
        <v>0</v>
      </c>
      <c r="I1896" s="23">
        <v>0</v>
      </c>
      <c r="J1896" s="23">
        <v>462460.63029391761</v>
      </c>
      <c r="K1896" s="23">
        <v>0</v>
      </c>
      <c r="L1896" s="23">
        <v>1057.5343170731558</v>
      </c>
      <c r="M1896" s="23">
        <v>5.9676966636172111</v>
      </c>
      <c r="N1896" s="23">
        <v>1.4883230596005848</v>
      </c>
      <c r="O1896" s="23">
        <v>1.2066365834883714</v>
      </c>
      <c r="P1896" s="23">
        <v>1.9658464687045714</v>
      </c>
      <c r="Q1896" s="23">
        <v>3.1453543499273136</v>
      </c>
      <c r="R1896" s="23">
        <v>0</v>
      </c>
      <c r="S1896" s="23">
        <v>0</v>
      </c>
      <c r="T1896" s="23">
        <v>0</v>
      </c>
      <c r="U1896" s="23">
        <v>0</v>
      </c>
      <c r="V1896" s="23">
        <v>149.44350060543712</v>
      </c>
      <c r="W1896" s="23">
        <v>0</v>
      </c>
      <c r="X1896" s="23">
        <v>0.64509592096541835</v>
      </c>
      <c r="Y1896" s="23">
        <v>168901</v>
      </c>
      <c r="Z1896" s="23">
        <v>2006</v>
      </c>
      <c r="AA1896" s="23" t="b">
        <v>0</v>
      </c>
      <c r="AB1896" s="24" t="s">
        <v>171</v>
      </c>
      <c r="AC1896" s="16">
        <f t="shared" si="89"/>
        <v>473608.40793688333</v>
      </c>
      <c r="AD1896" s="16">
        <f t="shared" si="88"/>
        <v>14.418953046303471</v>
      </c>
      <c r="AE1896" s="16" t="str">
        <f>VLOOKUP(AB1896,aircraft!A:B,2,FALSE)</f>
        <v>Passenger</v>
      </c>
      <c r="AF1896" s="16">
        <f t="shared" si="90"/>
        <v>2.8446622236603432</v>
      </c>
    </row>
    <row r="1897" spans="1:32" x14ac:dyDescent="0.25">
      <c r="A1897" s="23">
        <v>1276.9237560740828</v>
      </c>
      <c r="B1897" s="23">
        <v>659.39325231942212</v>
      </c>
      <c r="C1897" s="23">
        <v>762.55771029406674</v>
      </c>
      <c r="D1897" s="23">
        <v>764.07710449964316</v>
      </c>
      <c r="E1897" s="23">
        <v>1936.8098632450926</v>
      </c>
      <c r="F1897" s="23">
        <v>0</v>
      </c>
      <c r="G1897" s="23">
        <v>0</v>
      </c>
      <c r="H1897" s="23">
        <v>0</v>
      </c>
      <c r="I1897" s="23">
        <v>0</v>
      </c>
      <c r="J1897" s="23">
        <v>227531.21157079696</v>
      </c>
      <c r="K1897" s="23">
        <v>0</v>
      </c>
      <c r="L1897" s="23">
        <v>852.63055394653202</v>
      </c>
      <c r="M1897" s="23">
        <v>64.612341707239892</v>
      </c>
      <c r="N1897" s="23">
        <v>33.365298386569414</v>
      </c>
      <c r="O1897" s="23">
        <v>0.37559430159312307</v>
      </c>
      <c r="P1897" s="23">
        <v>0.37634267223810414</v>
      </c>
      <c r="Q1897" s="23">
        <v>0.85490688669393933</v>
      </c>
      <c r="R1897" s="23">
        <v>0</v>
      </c>
      <c r="S1897" s="23">
        <v>0</v>
      </c>
      <c r="T1897" s="23">
        <v>0</v>
      </c>
      <c r="U1897" s="23">
        <v>0</v>
      </c>
      <c r="V1897" s="23">
        <v>156.25650538173502</v>
      </c>
      <c r="W1897" s="23">
        <v>0</v>
      </c>
      <c r="X1897" s="23">
        <v>1.705261064814545E-2</v>
      </c>
      <c r="Y1897" s="23">
        <v>22956</v>
      </c>
      <c r="Z1897" s="23">
        <v>2006</v>
      </c>
      <c r="AA1897" s="23" t="b">
        <v>0</v>
      </c>
      <c r="AB1897" s="24" t="s">
        <v>114</v>
      </c>
      <c r="AC1897" s="16">
        <f t="shared" si="89"/>
        <v>233783.60381117582</v>
      </c>
      <c r="AD1897" s="16">
        <f t="shared" si="88"/>
        <v>99.601536564982624</v>
      </c>
      <c r="AE1897" s="16" t="str">
        <f>VLOOKUP(AB1897,aircraft!A:B,2,FALSE)</f>
        <v>Passenger</v>
      </c>
      <c r="AF1897" s="16">
        <f t="shared" si="90"/>
        <v>10.314275651481415</v>
      </c>
    </row>
    <row r="1898" spans="1:32" x14ac:dyDescent="0.25">
      <c r="A1898" s="23">
        <v>151202.87820407582</v>
      </c>
      <c r="B1898" s="23">
        <v>78834.698221703104</v>
      </c>
      <c r="C1898" s="23">
        <v>105121.21618065453</v>
      </c>
      <c r="D1898" s="23">
        <v>111342.63322230231</v>
      </c>
      <c r="E1898" s="23">
        <v>281493.91602155205</v>
      </c>
      <c r="F1898" s="23">
        <v>0</v>
      </c>
      <c r="G1898" s="23">
        <v>0</v>
      </c>
      <c r="H1898" s="23">
        <v>0</v>
      </c>
      <c r="I1898" s="23">
        <v>0</v>
      </c>
      <c r="J1898" s="23">
        <v>27001062.196846776</v>
      </c>
      <c r="K1898" s="23">
        <v>0</v>
      </c>
      <c r="L1898" s="23">
        <v>134436.74275257593</v>
      </c>
      <c r="M1898" s="23">
        <v>884.33531136470583</v>
      </c>
      <c r="N1898" s="23">
        <v>458.71659193332988</v>
      </c>
      <c r="O1898" s="23">
        <v>23.099323864768493</v>
      </c>
      <c r="P1898" s="23">
        <v>24.532789061588677</v>
      </c>
      <c r="Q1898" s="23">
        <v>65.333593142740227</v>
      </c>
      <c r="R1898" s="23">
        <v>0</v>
      </c>
      <c r="S1898" s="23">
        <v>0</v>
      </c>
      <c r="T1898" s="23">
        <v>0</v>
      </c>
      <c r="U1898" s="23">
        <v>0</v>
      </c>
      <c r="V1898" s="23">
        <v>20341.026168543885</v>
      </c>
      <c r="W1898" s="23">
        <v>0</v>
      </c>
      <c r="X1898" s="23">
        <v>49.741594050952735</v>
      </c>
      <c r="Y1898" s="23">
        <v>2737993</v>
      </c>
      <c r="Z1898" s="23">
        <v>2006</v>
      </c>
      <c r="AA1898" s="23" t="b">
        <v>0</v>
      </c>
      <c r="AB1898" s="24" t="s">
        <v>117</v>
      </c>
      <c r="AC1898" s="16">
        <f t="shared" si="89"/>
        <v>27863494.281449638</v>
      </c>
      <c r="AD1898" s="16">
        <f t="shared" si="88"/>
        <v>1505.7592034180857</v>
      </c>
      <c r="AE1898" s="16" t="str">
        <f>VLOOKUP(AB1898,aircraft!A:B,2,FALSE)</f>
        <v>Passenger</v>
      </c>
      <c r="AF1898" s="16">
        <f t="shared" si="90"/>
        <v>10.291568265778583</v>
      </c>
    </row>
    <row r="1899" spans="1:32" x14ac:dyDescent="0.25">
      <c r="A1899" s="23">
        <v>1553.8841512697002</v>
      </c>
      <c r="B1899" s="23">
        <v>701.42071003434467</v>
      </c>
      <c r="C1899" s="23">
        <v>748.9619213776358</v>
      </c>
      <c r="D1899" s="23">
        <v>699.52409422423329</v>
      </c>
      <c r="E1899" s="23">
        <v>967.01097469165506</v>
      </c>
      <c r="F1899" s="23">
        <v>0</v>
      </c>
      <c r="G1899" s="23">
        <v>0</v>
      </c>
      <c r="H1899" s="23">
        <v>0</v>
      </c>
      <c r="I1899" s="23">
        <v>0</v>
      </c>
      <c r="J1899" s="23">
        <v>208621.86987092969</v>
      </c>
      <c r="K1899" s="23">
        <v>0</v>
      </c>
      <c r="L1899" s="23">
        <v>430.76938313167557</v>
      </c>
      <c r="M1899" s="23">
        <v>2.8436081228428876</v>
      </c>
      <c r="N1899" s="23">
        <v>1.2835999562477685</v>
      </c>
      <c r="O1899" s="23">
        <v>3.6297975461022342E-2</v>
      </c>
      <c r="P1899" s="23">
        <v>3.3902001799825138E-2</v>
      </c>
      <c r="Q1899" s="23">
        <v>5.1695933099942422E-2</v>
      </c>
      <c r="R1899" s="23">
        <v>0</v>
      </c>
      <c r="S1899" s="23">
        <v>0</v>
      </c>
      <c r="T1899" s="23">
        <v>0</v>
      </c>
      <c r="U1899" s="23">
        <v>0</v>
      </c>
      <c r="V1899" s="23">
        <v>120.19063369594049</v>
      </c>
      <c r="W1899" s="23">
        <v>0</v>
      </c>
      <c r="X1899" s="23">
        <v>0.44369243304432293</v>
      </c>
      <c r="Y1899" s="23">
        <v>34156</v>
      </c>
      <c r="Z1899" s="23">
        <v>2006</v>
      </c>
      <c r="AA1899" s="23" t="b">
        <v>0</v>
      </c>
      <c r="AB1899" s="24" t="s">
        <v>118</v>
      </c>
      <c r="AC1899" s="16">
        <f t="shared" si="89"/>
        <v>213723.44110565892</v>
      </c>
      <c r="AD1899" s="16">
        <f t="shared" si="88"/>
        <v>4.6927964224957694</v>
      </c>
      <c r="AE1899" s="16" t="str">
        <f>VLOOKUP(AB1899,aircraft!A:B,2,FALSE)</f>
        <v>Passenger (guess)</v>
      </c>
      <c r="AF1899" s="16">
        <f t="shared" si="90"/>
        <v>6.2736326147876964</v>
      </c>
    </row>
    <row r="1900" spans="1:32" x14ac:dyDescent="0.25">
      <c r="A1900" s="23">
        <v>507.07609267114094</v>
      </c>
      <c r="B1900" s="23">
        <v>228.89330113329683</v>
      </c>
      <c r="C1900" s="23">
        <v>251.02839478343276</v>
      </c>
      <c r="D1900" s="23">
        <v>234.45839564506267</v>
      </c>
      <c r="E1900" s="23">
        <v>323.84904980043001</v>
      </c>
      <c r="F1900" s="23">
        <v>0</v>
      </c>
      <c r="G1900" s="23">
        <v>0</v>
      </c>
      <c r="H1900" s="23">
        <v>0</v>
      </c>
      <c r="I1900" s="23">
        <v>0</v>
      </c>
      <c r="J1900" s="23">
        <v>67556.951571731566</v>
      </c>
      <c r="K1900" s="23">
        <v>0</v>
      </c>
      <c r="L1900" s="23">
        <v>143.58979437722519</v>
      </c>
      <c r="M1900" s="23">
        <v>0.90614502979277689</v>
      </c>
      <c r="N1900" s="23">
        <v>0.40903235268343108</v>
      </c>
      <c r="O1900" s="23">
        <v>1.6722940711722457E-2</v>
      </c>
      <c r="P1900" s="23">
        <v>1.5619085056575102E-2</v>
      </c>
      <c r="Q1900" s="23">
        <v>2.3712316694480404E-2</v>
      </c>
      <c r="R1900" s="23">
        <v>0</v>
      </c>
      <c r="S1900" s="23">
        <v>0</v>
      </c>
      <c r="T1900" s="23">
        <v>0</v>
      </c>
      <c r="U1900" s="23">
        <v>0</v>
      </c>
      <c r="V1900" s="23">
        <v>39.000188658963886</v>
      </c>
      <c r="W1900" s="23">
        <v>0</v>
      </c>
      <c r="X1900" s="23">
        <v>0.14789747768144096</v>
      </c>
      <c r="Y1900" s="23">
        <v>11056</v>
      </c>
      <c r="Z1900" s="23">
        <v>2006</v>
      </c>
      <c r="AA1900" s="23" t="b">
        <v>0</v>
      </c>
      <c r="AB1900" s="24" t="s">
        <v>159</v>
      </c>
      <c r="AC1900" s="16">
        <f t="shared" si="89"/>
        <v>69245.846600142162</v>
      </c>
      <c r="AD1900" s="16">
        <f t="shared" si="88"/>
        <v>1.5191292026204268</v>
      </c>
      <c r="AE1900" s="16" t="str">
        <f>VLOOKUP(AB1900,aircraft!A:B,2,FALSE)</f>
        <v>Freighter</v>
      </c>
      <c r="AF1900" s="16">
        <f t="shared" si="90"/>
        <v>6.3129680774192947</v>
      </c>
    </row>
    <row r="1901" spans="1:32" x14ac:dyDescent="0.25">
      <c r="A1901" s="23">
        <v>283975.42268667184</v>
      </c>
      <c r="B1901" s="23">
        <v>144225.55164236124</v>
      </c>
      <c r="C1901" s="23">
        <v>181986.6432780188</v>
      </c>
      <c r="D1901" s="23">
        <v>170060.99646206165</v>
      </c>
      <c r="E1901" s="23">
        <v>427947.61417005601</v>
      </c>
      <c r="F1901" s="23">
        <v>0</v>
      </c>
      <c r="G1901" s="23">
        <v>0</v>
      </c>
      <c r="H1901" s="23">
        <v>0</v>
      </c>
      <c r="I1901" s="23">
        <v>0</v>
      </c>
      <c r="J1901" s="23">
        <v>53793913.571212374</v>
      </c>
      <c r="K1901" s="23">
        <v>0</v>
      </c>
      <c r="L1901" s="23">
        <v>214692.62876118196</v>
      </c>
      <c r="M1901" s="23">
        <v>1085.1124517731532</v>
      </c>
      <c r="N1901" s="23">
        <v>529.59002185580732</v>
      </c>
      <c r="O1901" s="23">
        <v>13.626335275810755</v>
      </c>
      <c r="P1901" s="23">
        <v>12.615928746118495</v>
      </c>
      <c r="Q1901" s="23">
        <v>32.029584044205073</v>
      </c>
      <c r="R1901" s="23">
        <v>0</v>
      </c>
      <c r="S1901" s="23">
        <v>0</v>
      </c>
      <c r="T1901" s="23">
        <v>0</v>
      </c>
      <c r="U1901" s="23">
        <v>0</v>
      </c>
      <c r="V1901" s="23">
        <v>38070.844358487884</v>
      </c>
      <c r="W1901" s="23">
        <v>0</v>
      </c>
      <c r="X1901" s="23">
        <v>79.436271415955517</v>
      </c>
      <c r="Y1901" s="23">
        <v>5436021</v>
      </c>
      <c r="Z1901" s="23">
        <v>2006</v>
      </c>
      <c r="AA1901" s="23" t="b">
        <v>0</v>
      </c>
      <c r="AB1901" s="24" t="s">
        <v>191</v>
      </c>
      <c r="AC1901" s="16">
        <f t="shared" si="89"/>
        <v>55216802.428212725</v>
      </c>
      <c r="AD1901" s="16">
        <f t="shared" si="88"/>
        <v>1752.4105931110503</v>
      </c>
      <c r="AE1901" s="16" t="str">
        <f>VLOOKUP(AB1901,aircraft!A:B,2,FALSE)</f>
        <v>Passenger</v>
      </c>
      <c r="AF1901" s="16">
        <f t="shared" si="90"/>
        <v>10.329296478699856</v>
      </c>
    </row>
    <row r="1902" spans="1:32" x14ac:dyDescent="0.25">
      <c r="A1902" s="23">
        <v>200.19238348040997</v>
      </c>
      <c r="B1902" s="23">
        <v>86.525177072513529</v>
      </c>
      <c r="C1902" s="23">
        <v>162.54699842182981</v>
      </c>
      <c r="D1902" s="23">
        <v>183.16374109851921</v>
      </c>
      <c r="E1902" s="23">
        <v>276.12251832916206</v>
      </c>
      <c r="F1902" s="23">
        <v>0</v>
      </c>
      <c r="G1902" s="23">
        <v>0</v>
      </c>
      <c r="H1902" s="23">
        <v>0</v>
      </c>
      <c r="I1902" s="23">
        <v>0</v>
      </c>
      <c r="J1902" s="23">
        <v>33264.14888923645</v>
      </c>
      <c r="K1902" s="23">
        <v>0</v>
      </c>
      <c r="L1902" s="23">
        <v>117.03157596900564</v>
      </c>
      <c r="M1902" s="23">
        <v>0.44756275582089766</v>
      </c>
      <c r="N1902" s="23">
        <v>0.17551192670420693</v>
      </c>
      <c r="O1902" s="23">
        <v>4.333532494620837E-2</v>
      </c>
      <c r="P1902" s="23">
        <v>4.7674709586475086E-2</v>
      </c>
      <c r="Q1902" s="23">
        <v>9.4557941987670521E-2</v>
      </c>
      <c r="R1902" s="23">
        <v>0</v>
      </c>
      <c r="S1902" s="23">
        <v>0</v>
      </c>
      <c r="T1902" s="23">
        <v>0</v>
      </c>
      <c r="U1902" s="23">
        <v>0</v>
      </c>
      <c r="V1902" s="23">
        <v>14.68884934681002</v>
      </c>
      <c r="W1902" s="23">
        <v>0</v>
      </c>
      <c r="X1902" s="23">
        <v>0.12054251466805643</v>
      </c>
      <c r="Y1902" s="23">
        <v>8972</v>
      </c>
      <c r="Z1902" s="23">
        <v>2006</v>
      </c>
      <c r="AA1902" s="23" t="b">
        <v>0</v>
      </c>
      <c r="AB1902" s="24" t="s">
        <v>121</v>
      </c>
      <c r="AC1902" s="16">
        <f t="shared" si="89"/>
        <v>34289.731283607893</v>
      </c>
      <c r="AD1902" s="16">
        <f t="shared" si="88"/>
        <v>0.92918517371351506</v>
      </c>
      <c r="AE1902" s="16" t="str">
        <f>VLOOKUP(AB1902,aircraft!A:B,2,FALSE)</f>
        <v>Passenger</v>
      </c>
      <c r="AF1902" s="16">
        <f t="shared" si="90"/>
        <v>3.9208121231041582</v>
      </c>
    </row>
    <row r="1903" spans="1:32" x14ac:dyDescent="0.25">
      <c r="A1903" s="23">
        <v>343.91084765788969</v>
      </c>
      <c r="B1903" s="23">
        <v>198.28843625228785</v>
      </c>
      <c r="C1903" s="23">
        <v>118.20191317919813</v>
      </c>
      <c r="D1903" s="23">
        <v>169.51849644217444</v>
      </c>
      <c r="E1903" s="23">
        <v>226.55787750878014</v>
      </c>
      <c r="F1903" s="23">
        <v>0</v>
      </c>
      <c r="G1903" s="23">
        <v>0</v>
      </c>
      <c r="H1903" s="23">
        <v>0</v>
      </c>
      <c r="I1903" s="23">
        <v>0</v>
      </c>
      <c r="J1903" s="23">
        <v>15756.025773274898</v>
      </c>
      <c r="K1903" s="23">
        <v>0</v>
      </c>
      <c r="L1903" s="23">
        <v>63.615484437490522</v>
      </c>
      <c r="M1903" s="23">
        <v>4.3676677124710883</v>
      </c>
      <c r="N1903" s="23">
        <v>2.5182631099703578</v>
      </c>
      <c r="O1903" s="23">
        <v>4.9973209650927469E-2</v>
      </c>
      <c r="P1903" s="23">
        <v>7.1668749976761204E-2</v>
      </c>
      <c r="Q1903" s="23">
        <v>0.1052092403574082</v>
      </c>
      <c r="R1903" s="23">
        <v>0</v>
      </c>
      <c r="S1903" s="23">
        <v>0</v>
      </c>
      <c r="T1903" s="23">
        <v>0</v>
      </c>
      <c r="U1903" s="23">
        <v>0</v>
      </c>
      <c r="V1903" s="23">
        <v>6.614085619643447</v>
      </c>
      <c r="W1903" s="23">
        <v>0</v>
      </c>
      <c r="X1903" s="23">
        <v>6.5523944306727866E-2</v>
      </c>
      <c r="Y1903" s="23">
        <v>3235</v>
      </c>
      <c r="Z1903" s="23">
        <v>2006</v>
      </c>
      <c r="AA1903" s="23" t="b">
        <v>0</v>
      </c>
      <c r="AB1903" s="24" t="s">
        <v>176</v>
      </c>
      <c r="AC1903" s="16">
        <f t="shared" si="89"/>
        <v>16876.118828752718</v>
      </c>
      <c r="AD1903" s="16">
        <f t="shared" si="88"/>
        <v>7.1783059667332711</v>
      </c>
      <c r="AE1903" s="16" t="str">
        <f>VLOOKUP(AB1903,aircraft!A:B,2,FALSE)</f>
        <v>Passenger</v>
      </c>
      <c r="AF1903" s="16">
        <f t="shared" si="90"/>
        <v>5.2167291588107325</v>
      </c>
    </row>
    <row r="1904" spans="1:32" x14ac:dyDescent="0.25">
      <c r="A1904" s="23">
        <v>139.54466708559411</v>
      </c>
      <c r="B1904" s="23">
        <v>0</v>
      </c>
      <c r="C1904" s="23">
        <v>206.80665510092493</v>
      </c>
      <c r="D1904" s="23">
        <v>200.0297446852687</v>
      </c>
      <c r="E1904" s="23">
        <v>342.8122463672488</v>
      </c>
      <c r="F1904" s="23">
        <v>0</v>
      </c>
      <c r="G1904" s="23">
        <v>0</v>
      </c>
      <c r="H1904" s="23">
        <v>0</v>
      </c>
      <c r="I1904" s="23">
        <v>0</v>
      </c>
      <c r="J1904" s="23">
        <v>26263.059241256713</v>
      </c>
      <c r="K1904" s="23">
        <v>0</v>
      </c>
      <c r="L1904" s="23">
        <v>106.83218306303024</v>
      </c>
      <c r="M1904" s="23">
        <v>0.40783056619900132</v>
      </c>
      <c r="N1904" s="23">
        <v>0</v>
      </c>
      <c r="O1904" s="23">
        <v>4.0852300208508593E-2</v>
      </c>
      <c r="P1904" s="23">
        <v>3.9513598711443859E-2</v>
      </c>
      <c r="Q1904" s="23">
        <v>7.0608273006981068E-2</v>
      </c>
      <c r="R1904" s="23">
        <v>0</v>
      </c>
      <c r="S1904" s="23">
        <v>0</v>
      </c>
      <c r="T1904" s="23">
        <v>0</v>
      </c>
      <c r="U1904" s="23">
        <v>0</v>
      </c>
      <c r="V1904" s="23">
        <v>14.136143555530579</v>
      </c>
      <c r="W1904" s="23">
        <v>0</v>
      </c>
      <c r="X1904" s="23">
        <v>0.11003714072265713</v>
      </c>
      <c r="Y1904" s="23">
        <v>7838</v>
      </c>
      <c r="Z1904" s="23">
        <v>2006</v>
      </c>
      <c r="AA1904" s="23" t="b">
        <v>0</v>
      </c>
      <c r="AB1904" s="24" t="s">
        <v>202</v>
      </c>
      <c r="AC1904" s="16">
        <f t="shared" si="89"/>
        <v>27259.08473755878</v>
      </c>
      <c r="AD1904" s="16">
        <f t="shared" si="88"/>
        <v>0.66884187884859192</v>
      </c>
      <c r="AE1904" s="16" t="str">
        <f>VLOOKUP(AB1904,aircraft!A:B,2,FALSE)</f>
        <v>Passenger</v>
      </c>
      <c r="AF1904" s="16">
        <f t="shared" si="90"/>
        <v>3.4778112704208701</v>
      </c>
    </row>
    <row r="1905" spans="1:32" x14ac:dyDescent="0.25">
      <c r="A1905" s="23">
        <v>0</v>
      </c>
      <c r="B1905" s="23">
        <v>0</v>
      </c>
      <c r="C1905" s="23">
        <v>0</v>
      </c>
      <c r="D1905" s="23">
        <v>0</v>
      </c>
      <c r="E1905" s="23">
        <v>0</v>
      </c>
      <c r="F1905" s="23">
        <v>2264.9688262486943</v>
      </c>
      <c r="G1905" s="23">
        <v>65.253936659058922</v>
      </c>
      <c r="H1905" s="23">
        <v>280.79644809365266</v>
      </c>
      <c r="I1905" s="23">
        <v>482.77727171901478</v>
      </c>
      <c r="J1905" s="23">
        <v>0</v>
      </c>
      <c r="K1905" s="23">
        <v>446.27693568249924</v>
      </c>
      <c r="L1905" s="23">
        <v>0</v>
      </c>
      <c r="M1905" s="23">
        <v>0</v>
      </c>
      <c r="N1905" s="23">
        <v>0</v>
      </c>
      <c r="O1905" s="23">
        <v>0</v>
      </c>
      <c r="P1905" s="23">
        <v>0</v>
      </c>
      <c r="Q1905" s="23">
        <v>0</v>
      </c>
      <c r="R1905" s="23">
        <v>1.3463988367138371</v>
      </c>
      <c r="S1905" s="23">
        <v>0.17749070702712688</v>
      </c>
      <c r="T1905" s="23">
        <v>8.1430968911571464E-2</v>
      </c>
      <c r="U1905" s="23">
        <v>1.3131541740039911</v>
      </c>
      <c r="V1905" s="23">
        <v>0</v>
      </c>
      <c r="W1905" s="23">
        <v>0.16512246365472641</v>
      </c>
      <c r="X1905" s="23">
        <v>0</v>
      </c>
      <c r="Y1905" s="23">
        <v>29843</v>
      </c>
      <c r="Z1905" s="23">
        <v>2007</v>
      </c>
      <c r="AA1905" s="23" t="b">
        <v>1</v>
      </c>
      <c r="AB1905" s="24" t="s">
        <v>252</v>
      </c>
      <c r="AC1905" s="16">
        <f t="shared" si="89"/>
        <v>3540.0734184029197</v>
      </c>
      <c r="AD1905" s="16">
        <f t="shared" si="88"/>
        <v>3.0835971503112529</v>
      </c>
      <c r="AE1905" s="16" t="str">
        <f>VLOOKUP(AB1905,aircraft!A:B,2,FALSE)</f>
        <v>Freighter</v>
      </c>
      <c r="AF1905" s="16" t="str">
        <f t="shared" si="90"/>
        <v/>
      </c>
    </row>
    <row r="1906" spans="1:32" x14ac:dyDescent="0.25">
      <c r="A1906" s="23">
        <v>0</v>
      </c>
      <c r="B1906" s="23">
        <v>0</v>
      </c>
      <c r="C1906" s="23">
        <v>0</v>
      </c>
      <c r="D1906" s="23">
        <v>0</v>
      </c>
      <c r="E1906" s="23">
        <v>0</v>
      </c>
      <c r="F1906" s="23">
        <v>113090.02132368019</v>
      </c>
      <c r="G1906" s="23">
        <v>3644.7784806001696</v>
      </c>
      <c r="H1906" s="23">
        <v>13846.57750949621</v>
      </c>
      <c r="I1906" s="23">
        <v>58546.992132388033</v>
      </c>
      <c r="J1906" s="23">
        <v>0</v>
      </c>
      <c r="K1906" s="23">
        <v>15785.47209117857</v>
      </c>
      <c r="L1906" s="23">
        <v>0</v>
      </c>
      <c r="M1906" s="23">
        <v>0</v>
      </c>
      <c r="N1906" s="23">
        <v>0</v>
      </c>
      <c r="O1906" s="23">
        <v>0</v>
      </c>
      <c r="P1906" s="23">
        <v>0</v>
      </c>
      <c r="Q1906" s="23">
        <v>0</v>
      </c>
      <c r="R1906" s="23">
        <v>82.774332836429878</v>
      </c>
      <c r="S1906" s="23">
        <v>17.461322294655115</v>
      </c>
      <c r="T1906" s="23">
        <v>2.0503850435935922</v>
      </c>
      <c r="U1906" s="23">
        <v>272.88009382949008</v>
      </c>
      <c r="V1906" s="23">
        <v>0</v>
      </c>
      <c r="W1906" s="23">
        <v>6.7877532297242116</v>
      </c>
      <c r="X1906" s="23">
        <v>0</v>
      </c>
      <c r="Y1906" s="23">
        <v>1512117</v>
      </c>
      <c r="Z1906" s="23">
        <v>2007</v>
      </c>
      <c r="AA1906" s="23" t="b">
        <v>1</v>
      </c>
      <c r="AB1906" s="24" t="s">
        <v>44</v>
      </c>
      <c r="AC1906" s="16">
        <f t="shared" si="89"/>
        <v>204913.84153734316</v>
      </c>
      <c r="AD1906" s="16">
        <f t="shared" si="88"/>
        <v>381.95388723389289</v>
      </c>
      <c r="AE1906" s="16" t="str">
        <f>VLOOKUP(AB1906,aircraft!A:B,2,FALSE)</f>
        <v>Passenger</v>
      </c>
      <c r="AF1906" s="16" t="str">
        <f t="shared" si="90"/>
        <v/>
      </c>
    </row>
    <row r="1907" spans="1:32" x14ac:dyDescent="0.25">
      <c r="A1907" s="23">
        <v>0</v>
      </c>
      <c r="B1907" s="23">
        <v>0</v>
      </c>
      <c r="C1907" s="23">
        <v>0</v>
      </c>
      <c r="D1907" s="23">
        <v>0</v>
      </c>
      <c r="E1907" s="23">
        <v>0</v>
      </c>
      <c r="F1907" s="23">
        <v>3010.0638757711131</v>
      </c>
      <c r="G1907" s="23">
        <v>96.017545842924605</v>
      </c>
      <c r="H1907" s="23">
        <v>373.79189480781554</v>
      </c>
      <c r="I1907" s="23">
        <v>1019.6998579314887</v>
      </c>
      <c r="J1907" s="23">
        <v>0</v>
      </c>
      <c r="K1907" s="23">
        <v>731.43122507418866</v>
      </c>
      <c r="L1907" s="23">
        <v>0</v>
      </c>
      <c r="M1907" s="23">
        <v>0</v>
      </c>
      <c r="N1907" s="23">
        <v>0</v>
      </c>
      <c r="O1907" s="23">
        <v>0</v>
      </c>
      <c r="P1907" s="23">
        <v>0</v>
      </c>
      <c r="Q1907" s="23">
        <v>0</v>
      </c>
      <c r="R1907" s="23">
        <v>1.8162319928156805</v>
      </c>
      <c r="S1907" s="23">
        <v>0.28144135652857344</v>
      </c>
      <c r="T1907" s="23">
        <v>0.10382718613385274</v>
      </c>
      <c r="U1907" s="23">
        <v>2.9934077621183697</v>
      </c>
      <c r="V1907" s="23">
        <v>0</v>
      </c>
      <c r="W1907" s="23">
        <v>0.27062954910170356</v>
      </c>
      <c r="X1907" s="23">
        <v>0</v>
      </c>
      <c r="Y1907" s="23">
        <v>39405</v>
      </c>
      <c r="Z1907" s="23">
        <v>2007</v>
      </c>
      <c r="AA1907" s="23" t="b">
        <v>1</v>
      </c>
      <c r="AB1907" s="24" t="s">
        <v>141</v>
      </c>
      <c r="AC1907" s="16">
        <f t="shared" si="89"/>
        <v>5231.0043994275302</v>
      </c>
      <c r="AD1907" s="16">
        <f t="shared" si="88"/>
        <v>5.4655378466981794</v>
      </c>
      <c r="AE1907" s="16" t="str">
        <f>VLOOKUP(AB1907,aircraft!A:B,2,FALSE)</f>
        <v>Passenger</v>
      </c>
      <c r="AF1907" s="16" t="str">
        <f t="shared" si="90"/>
        <v/>
      </c>
    </row>
    <row r="1908" spans="1:32" x14ac:dyDescent="0.25">
      <c r="A1908" s="23">
        <v>0</v>
      </c>
      <c r="B1908" s="23">
        <v>0</v>
      </c>
      <c r="C1908" s="23">
        <v>0</v>
      </c>
      <c r="D1908" s="23">
        <v>0</v>
      </c>
      <c r="E1908" s="23">
        <v>0</v>
      </c>
      <c r="F1908" s="23">
        <v>296141.67973507912</v>
      </c>
      <c r="G1908" s="23">
        <v>11210.679088958368</v>
      </c>
      <c r="H1908" s="23">
        <v>31821.695582224853</v>
      </c>
      <c r="I1908" s="23">
        <v>159811.09157027522</v>
      </c>
      <c r="J1908" s="23">
        <v>0</v>
      </c>
      <c r="K1908" s="23">
        <v>45397.651029844936</v>
      </c>
      <c r="L1908" s="23">
        <v>0</v>
      </c>
      <c r="M1908" s="23">
        <v>0</v>
      </c>
      <c r="N1908" s="23">
        <v>0</v>
      </c>
      <c r="O1908" s="23">
        <v>0</v>
      </c>
      <c r="P1908" s="23">
        <v>0</v>
      </c>
      <c r="Q1908" s="23">
        <v>0</v>
      </c>
      <c r="R1908" s="23">
        <v>256.44673355120841</v>
      </c>
      <c r="S1908" s="23">
        <v>62.939457983361969</v>
      </c>
      <c r="T1908" s="23">
        <v>5.2202684851271464</v>
      </c>
      <c r="U1908" s="23">
        <v>875.34683892885607</v>
      </c>
      <c r="V1908" s="23">
        <v>0</v>
      </c>
      <c r="W1908" s="23">
        <v>19.520990605781485</v>
      </c>
      <c r="X1908" s="23">
        <v>0</v>
      </c>
      <c r="Y1908" s="23">
        <v>4970173</v>
      </c>
      <c r="Z1908" s="23">
        <v>2007</v>
      </c>
      <c r="AA1908" s="23" t="b">
        <v>1</v>
      </c>
      <c r="AB1908" s="24" t="s">
        <v>46</v>
      </c>
      <c r="AC1908" s="16">
        <f t="shared" si="89"/>
        <v>544382.79700638249</v>
      </c>
      <c r="AD1908" s="16">
        <f t="shared" si="88"/>
        <v>1219.474289554335</v>
      </c>
      <c r="AE1908" s="16" t="str">
        <f>VLOOKUP(AB1908,aircraft!A:B,2,FALSE)</f>
        <v>Passenger</v>
      </c>
      <c r="AF1908" s="16" t="str">
        <f t="shared" si="90"/>
        <v/>
      </c>
    </row>
    <row r="1909" spans="1:32" x14ac:dyDescent="0.25">
      <c r="A1909" s="23">
        <v>0</v>
      </c>
      <c r="B1909" s="23">
        <v>0</v>
      </c>
      <c r="C1909" s="23">
        <v>0</v>
      </c>
      <c r="D1909" s="23">
        <v>0</v>
      </c>
      <c r="E1909" s="23">
        <v>0</v>
      </c>
      <c r="F1909" s="23">
        <v>136.24791565195989</v>
      </c>
      <c r="G1909" s="23">
        <v>7.8052461516676885</v>
      </c>
      <c r="H1909" s="23">
        <v>2.2511532975784796</v>
      </c>
      <c r="I1909" s="23">
        <v>35.09203676010307</v>
      </c>
      <c r="J1909" s="23">
        <v>0</v>
      </c>
      <c r="K1909" s="23">
        <v>29.238107521086931</v>
      </c>
      <c r="L1909" s="23">
        <v>0</v>
      </c>
      <c r="M1909" s="23">
        <v>0</v>
      </c>
      <c r="N1909" s="23">
        <v>0</v>
      </c>
      <c r="O1909" s="23">
        <v>0</v>
      </c>
      <c r="P1909" s="23">
        <v>0</v>
      </c>
      <c r="Q1909" s="23">
        <v>0</v>
      </c>
      <c r="R1909" s="23">
        <v>0.2347784262220235</v>
      </c>
      <c r="S1909" s="23">
        <v>5.028461719975566E-2</v>
      </c>
      <c r="T1909" s="23">
        <v>2.1731133971004792E-3</v>
      </c>
      <c r="U1909" s="23">
        <v>0.22607738448639575</v>
      </c>
      <c r="V1909" s="23">
        <v>0</v>
      </c>
      <c r="W1909" s="23">
        <v>4.3857163364733782E-3</v>
      </c>
      <c r="X1909" s="23">
        <v>0</v>
      </c>
      <c r="Y1909" s="23">
        <v>5549</v>
      </c>
      <c r="Z1909" s="23">
        <v>2007</v>
      </c>
      <c r="AA1909" s="23" t="b">
        <v>1</v>
      </c>
      <c r="AB1909" s="24" t="s">
        <v>265</v>
      </c>
      <c r="AC1909" s="16">
        <f t="shared" si="89"/>
        <v>210.63445938239605</v>
      </c>
      <c r="AD1909" s="16">
        <f t="shared" si="88"/>
        <v>0.51769925764174873</v>
      </c>
      <c r="AE1909" s="16" t="str">
        <f>VLOOKUP(AB1909,aircraft!A:B,2,FALSE)</f>
        <v>Passenger</v>
      </c>
      <c r="AF1909" s="16" t="str">
        <f t="shared" si="90"/>
        <v/>
      </c>
    </row>
    <row r="1910" spans="1:32" x14ac:dyDescent="0.25">
      <c r="A1910" s="23">
        <v>0</v>
      </c>
      <c r="B1910" s="23">
        <v>0</v>
      </c>
      <c r="C1910" s="23">
        <v>0</v>
      </c>
      <c r="D1910" s="23">
        <v>0</v>
      </c>
      <c r="E1910" s="23">
        <v>0</v>
      </c>
      <c r="F1910" s="23">
        <v>22265.699005513528</v>
      </c>
      <c r="G1910" s="23">
        <v>1276.9930516549205</v>
      </c>
      <c r="H1910" s="23">
        <v>393.23292608579652</v>
      </c>
      <c r="I1910" s="23">
        <v>10023.675394969472</v>
      </c>
      <c r="J1910" s="23">
        <v>0</v>
      </c>
      <c r="K1910" s="23">
        <v>5326.2674905858057</v>
      </c>
      <c r="L1910" s="23">
        <v>0</v>
      </c>
      <c r="M1910" s="23">
        <v>0</v>
      </c>
      <c r="N1910" s="23">
        <v>0</v>
      </c>
      <c r="O1910" s="23">
        <v>0</v>
      </c>
      <c r="P1910" s="23">
        <v>0</v>
      </c>
      <c r="Q1910" s="23">
        <v>0</v>
      </c>
      <c r="R1910" s="23">
        <v>6.7731661583673102</v>
      </c>
      <c r="S1910" s="23">
        <v>1.3661242160823033</v>
      </c>
      <c r="T1910" s="23">
        <v>8.1059388713407593E-2</v>
      </c>
      <c r="U1910" s="23">
        <v>10.619804010828068</v>
      </c>
      <c r="V1910" s="23">
        <v>0</v>
      </c>
      <c r="W1910" s="23">
        <v>0.79894016153549019</v>
      </c>
      <c r="X1910" s="23">
        <v>0</v>
      </c>
      <c r="Y1910" s="23">
        <v>553052</v>
      </c>
      <c r="Z1910" s="23">
        <v>2007</v>
      </c>
      <c r="AA1910" s="23" t="b">
        <v>1</v>
      </c>
      <c r="AB1910" s="24" t="s">
        <v>219</v>
      </c>
      <c r="AC1910" s="16">
        <f t="shared" si="89"/>
        <v>39285.867868809524</v>
      </c>
      <c r="AD1910" s="16">
        <f t="shared" si="88"/>
        <v>19.639093935526581</v>
      </c>
      <c r="AE1910" s="16" t="str">
        <f>VLOOKUP(AB1910,aircraft!A:B,2,FALSE)</f>
        <v>Passenger</v>
      </c>
      <c r="AF1910" s="16" t="str">
        <f t="shared" si="90"/>
        <v/>
      </c>
    </row>
    <row r="1911" spans="1:32" x14ac:dyDescent="0.25">
      <c r="A1911" s="23">
        <v>0</v>
      </c>
      <c r="B1911" s="23">
        <v>0</v>
      </c>
      <c r="C1911" s="23">
        <v>0</v>
      </c>
      <c r="D1911" s="23">
        <v>0</v>
      </c>
      <c r="E1911" s="23">
        <v>0</v>
      </c>
      <c r="F1911" s="23">
        <v>160.12450654880701</v>
      </c>
      <c r="G1911" s="23">
        <v>9.2865162761472035</v>
      </c>
      <c r="H1911" s="23">
        <v>2.6341225461591424</v>
      </c>
      <c r="I1911" s="23">
        <v>83.294955775137538</v>
      </c>
      <c r="J1911" s="23">
        <v>0</v>
      </c>
      <c r="K1911" s="23">
        <v>25.057893656038004</v>
      </c>
      <c r="L1911" s="23">
        <v>0</v>
      </c>
      <c r="M1911" s="23">
        <v>0</v>
      </c>
      <c r="N1911" s="23">
        <v>0</v>
      </c>
      <c r="O1911" s="23">
        <v>0</v>
      </c>
      <c r="P1911" s="23">
        <v>0</v>
      </c>
      <c r="Q1911" s="23">
        <v>0</v>
      </c>
      <c r="R1911" s="23">
        <v>2.4382320201585178E-2</v>
      </c>
      <c r="S1911" s="23">
        <v>4.2673564526738324E-3</v>
      </c>
      <c r="T1911" s="23">
        <v>2.6854932434857711E-4</v>
      </c>
      <c r="U1911" s="23">
        <v>3.827584601506602E-2</v>
      </c>
      <c r="V1911" s="23">
        <v>0</v>
      </c>
      <c r="W1911" s="23">
        <v>3.7586842269336134E-3</v>
      </c>
      <c r="X1911" s="23">
        <v>0</v>
      </c>
      <c r="Y1911" s="23">
        <v>5209</v>
      </c>
      <c r="Z1911" s="23">
        <v>2007</v>
      </c>
      <c r="AA1911" s="23" t="b">
        <v>1</v>
      </c>
      <c r="AB1911" s="24" t="s">
        <v>254</v>
      </c>
      <c r="AC1911" s="16">
        <f t="shared" si="89"/>
        <v>280.39799480228891</v>
      </c>
      <c r="AD1911" s="16">
        <f t="shared" si="88"/>
        <v>7.0952756220607219E-2</v>
      </c>
      <c r="AE1911" s="16" t="str">
        <f>VLOOKUP(AB1911,aircraft!A:B,2,FALSE)</f>
        <v>Passenger</v>
      </c>
      <c r="AF1911" s="16" t="str">
        <f t="shared" si="90"/>
        <v/>
      </c>
    </row>
    <row r="1912" spans="1:32" x14ac:dyDescent="0.25">
      <c r="A1912" s="23">
        <v>0</v>
      </c>
      <c r="B1912" s="23">
        <v>0</v>
      </c>
      <c r="C1912" s="23">
        <v>0</v>
      </c>
      <c r="D1912" s="23">
        <v>0</v>
      </c>
      <c r="E1912" s="23">
        <v>0</v>
      </c>
      <c r="F1912" s="23">
        <v>256327.74326186418</v>
      </c>
      <c r="G1912" s="23">
        <v>12473.117893506958</v>
      </c>
      <c r="H1912" s="23">
        <v>11055.239681668341</v>
      </c>
      <c r="I1912" s="23">
        <v>114203.64708423815</v>
      </c>
      <c r="J1912" s="23">
        <v>0</v>
      </c>
      <c r="K1912" s="23">
        <v>55186.541612538233</v>
      </c>
      <c r="L1912" s="23">
        <v>0</v>
      </c>
      <c r="M1912" s="23">
        <v>0</v>
      </c>
      <c r="N1912" s="23">
        <v>0</v>
      </c>
      <c r="O1912" s="23">
        <v>0</v>
      </c>
      <c r="P1912" s="23">
        <v>0</v>
      </c>
      <c r="Q1912" s="23">
        <v>0</v>
      </c>
      <c r="R1912" s="23">
        <v>284.43445879482994</v>
      </c>
      <c r="S1912" s="23">
        <v>19.318773163489265</v>
      </c>
      <c r="T1912" s="23">
        <v>11.772919564483473</v>
      </c>
      <c r="U1912" s="23">
        <v>177.25167060545527</v>
      </c>
      <c r="V1912" s="23">
        <v>0</v>
      </c>
      <c r="W1912" s="23">
        <v>8.2779816350637461</v>
      </c>
      <c r="X1912" s="23">
        <v>0</v>
      </c>
      <c r="Y1912" s="23">
        <v>5619803</v>
      </c>
      <c r="Z1912" s="23">
        <v>2007</v>
      </c>
      <c r="AA1912" s="23" t="b">
        <v>1</v>
      </c>
      <c r="AB1912" s="24" t="s">
        <v>47</v>
      </c>
      <c r="AC1912" s="16">
        <f t="shared" si="89"/>
        <v>449246.28953381587</v>
      </c>
      <c r="AD1912" s="16">
        <f t="shared" si="88"/>
        <v>501.05580376332165</v>
      </c>
      <c r="AE1912" s="16" t="str">
        <f>VLOOKUP(AB1912,aircraft!A:B,2,FALSE)</f>
        <v>Passenger</v>
      </c>
      <c r="AF1912" s="16" t="str">
        <f t="shared" si="90"/>
        <v/>
      </c>
    </row>
    <row r="1913" spans="1:32" x14ac:dyDescent="0.25">
      <c r="A1913" s="23">
        <v>0</v>
      </c>
      <c r="B1913" s="23">
        <v>0</v>
      </c>
      <c r="C1913" s="23">
        <v>0</v>
      </c>
      <c r="D1913" s="23">
        <v>0</v>
      </c>
      <c r="E1913" s="23">
        <v>0</v>
      </c>
      <c r="F1913" s="23">
        <v>422720.32979933079</v>
      </c>
      <c r="G1913" s="23">
        <v>20864.518187438043</v>
      </c>
      <c r="H1913" s="23">
        <v>12661.800607506719</v>
      </c>
      <c r="I1913" s="23">
        <v>170809.87920224</v>
      </c>
      <c r="J1913" s="23">
        <v>0</v>
      </c>
      <c r="K1913" s="23">
        <v>80751.93251447739</v>
      </c>
      <c r="L1913" s="23">
        <v>0</v>
      </c>
      <c r="M1913" s="23">
        <v>0</v>
      </c>
      <c r="N1913" s="23">
        <v>0</v>
      </c>
      <c r="O1913" s="23">
        <v>0</v>
      </c>
      <c r="P1913" s="23">
        <v>0</v>
      </c>
      <c r="Q1913" s="23">
        <v>0</v>
      </c>
      <c r="R1913" s="23">
        <v>403.83198137452962</v>
      </c>
      <c r="S1913" s="23">
        <v>34.099197396433262</v>
      </c>
      <c r="T1913" s="23">
        <v>10.655229462383877</v>
      </c>
      <c r="U1913" s="23">
        <v>276.52706851431896</v>
      </c>
      <c r="V1913" s="23">
        <v>0</v>
      </c>
      <c r="W1913" s="23">
        <v>12.11279045249826</v>
      </c>
      <c r="X1913" s="23">
        <v>0</v>
      </c>
      <c r="Y1913" s="23">
        <v>8324916</v>
      </c>
      <c r="Z1913" s="23">
        <v>2007</v>
      </c>
      <c r="AA1913" s="23" t="b">
        <v>1</v>
      </c>
      <c r="AB1913" s="24" t="s">
        <v>200</v>
      </c>
      <c r="AC1913" s="16">
        <f t="shared" si="89"/>
        <v>707808.4603109929</v>
      </c>
      <c r="AD1913" s="16">
        <f t="shared" si="88"/>
        <v>737.2262672001641</v>
      </c>
      <c r="AE1913" s="16" t="str">
        <f>VLOOKUP(AB1913,aircraft!A:B,2,FALSE)</f>
        <v>Passenger</v>
      </c>
      <c r="AF1913" s="16" t="str">
        <f t="shared" si="90"/>
        <v/>
      </c>
    </row>
    <row r="1914" spans="1:32" x14ac:dyDescent="0.25">
      <c r="A1914" s="23">
        <v>0</v>
      </c>
      <c r="B1914" s="23">
        <v>0</v>
      </c>
      <c r="C1914" s="23">
        <v>0</v>
      </c>
      <c r="D1914" s="23">
        <v>0</v>
      </c>
      <c r="E1914" s="23">
        <v>0</v>
      </c>
      <c r="F1914" s="23">
        <v>2500248.8156506638</v>
      </c>
      <c r="G1914" s="23">
        <v>131517.60879104779</v>
      </c>
      <c r="H1914" s="23">
        <v>125305.06303255647</v>
      </c>
      <c r="I1914" s="23">
        <v>1336255.1927814477</v>
      </c>
      <c r="J1914" s="23">
        <v>0</v>
      </c>
      <c r="K1914" s="23">
        <v>488103.94542275218</v>
      </c>
      <c r="L1914" s="23">
        <v>0</v>
      </c>
      <c r="M1914" s="23">
        <v>0</v>
      </c>
      <c r="N1914" s="23">
        <v>0</v>
      </c>
      <c r="O1914" s="23">
        <v>0</v>
      </c>
      <c r="P1914" s="23">
        <v>0</v>
      </c>
      <c r="Q1914" s="23">
        <v>0</v>
      </c>
      <c r="R1914" s="23">
        <v>574.84333368048408</v>
      </c>
      <c r="S1914" s="23">
        <v>206.12529240441503</v>
      </c>
      <c r="T1914" s="23">
        <v>2.8878886117392564</v>
      </c>
      <c r="U1914" s="23">
        <v>2097.3438711334306</v>
      </c>
      <c r="V1914" s="23">
        <v>0</v>
      </c>
      <c r="W1914" s="23">
        <v>112.26390993834359</v>
      </c>
      <c r="X1914" s="23">
        <v>0</v>
      </c>
      <c r="Y1914" s="23">
        <v>33058352</v>
      </c>
      <c r="Z1914" s="23">
        <v>2007</v>
      </c>
      <c r="AA1914" s="23" t="b">
        <v>1</v>
      </c>
      <c r="AB1914" s="24" t="s">
        <v>214</v>
      </c>
      <c r="AC1914" s="16">
        <f t="shared" si="89"/>
        <v>4581430.6256784676</v>
      </c>
      <c r="AD1914" s="16">
        <f t="shared" si="88"/>
        <v>2993.4642957684127</v>
      </c>
      <c r="AE1914" s="16" t="str">
        <f>VLOOKUP(AB1914,aircraft!A:B,2,FALSE)</f>
        <v>Passenger</v>
      </c>
      <c r="AF1914" s="16" t="str">
        <f t="shared" si="90"/>
        <v/>
      </c>
    </row>
    <row r="1915" spans="1:32" x14ac:dyDescent="0.25">
      <c r="A1915" s="23">
        <v>0</v>
      </c>
      <c r="B1915" s="23">
        <v>0</v>
      </c>
      <c r="C1915" s="23">
        <v>0</v>
      </c>
      <c r="D1915" s="23">
        <v>0</v>
      </c>
      <c r="E1915" s="23">
        <v>0</v>
      </c>
      <c r="F1915" s="23">
        <v>1274637.1128953006</v>
      </c>
      <c r="G1915" s="23">
        <v>70789.918517118625</v>
      </c>
      <c r="H1915" s="23">
        <v>63957.832902682567</v>
      </c>
      <c r="I1915" s="23">
        <v>697302.06718767551</v>
      </c>
      <c r="J1915" s="23">
        <v>0</v>
      </c>
      <c r="K1915" s="23">
        <v>240752.59889949797</v>
      </c>
      <c r="L1915" s="23">
        <v>0</v>
      </c>
      <c r="M1915" s="23">
        <v>0</v>
      </c>
      <c r="N1915" s="23">
        <v>0</v>
      </c>
      <c r="O1915" s="23">
        <v>0</v>
      </c>
      <c r="P1915" s="23">
        <v>0</v>
      </c>
      <c r="Q1915" s="23">
        <v>0</v>
      </c>
      <c r="R1915" s="23">
        <v>160.12848993925772</v>
      </c>
      <c r="S1915" s="23">
        <v>58.767938778800726</v>
      </c>
      <c r="T1915" s="23">
        <v>0.60934311406216257</v>
      </c>
      <c r="U1915" s="23">
        <v>597.94335286083208</v>
      </c>
      <c r="V1915" s="23">
        <v>0</v>
      </c>
      <c r="W1915" s="23">
        <v>55.373098975600982</v>
      </c>
      <c r="X1915" s="23">
        <v>0</v>
      </c>
      <c r="Y1915" s="23">
        <v>18440789</v>
      </c>
      <c r="Z1915" s="23">
        <v>2007</v>
      </c>
      <c r="AA1915" s="23" t="b">
        <v>1</v>
      </c>
      <c r="AB1915" s="24" t="s">
        <v>220</v>
      </c>
      <c r="AC1915" s="16">
        <f t="shared" si="89"/>
        <v>2347439.5304022753</v>
      </c>
      <c r="AD1915" s="16">
        <f t="shared" si="88"/>
        <v>872.82222366855365</v>
      </c>
      <c r="AE1915" s="16" t="str">
        <f>VLOOKUP(AB1915,aircraft!A:B,2,FALSE)</f>
        <v>Passenger</v>
      </c>
      <c r="AF1915" s="16" t="str">
        <f t="shared" si="90"/>
        <v/>
      </c>
    </row>
    <row r="1916" spans="1:32" x14ac:dyDescent="0.25">
      <c r="A1916" s="23">
        <v>0</v>
      </c>
      <c r="B1916" s="23">
        <v>0</v>
      </c>
      <c r="C1916" s="23">
        <v>0</v>
      </c>
      <c r="D1916" s="23">
        <v>0</v>
      </c>
      <c r="E1916" s="23">
        <v>0</v>
      </c>
      <c r="F1916" s="23">
        <v>24951.627555058418</v>
      </c>
      <c r="G1916" s="23">
        <v>1469.8980874243557</v>
      </c>
      <c r="H1916" s="23">
        <v>1623.2751670818327</v>
      </c>
      <c r="I1916" s="23">
        <v>15765.582159178397</v>
      </c>
      <c r="J1916" s="23">
        <v>0</v>
      </c>
      <c r="K1916" s="23">
        <v>5848.5359942264613</v>
      </c>
      <c r="L1916" s="23">
        <v>0</v>
      </c>
      <c r="M1916" s="23">
        <v>0</v>
      </c>
      <c r="N1916" s="23">
        <v>0</v>
      </c>
      <c r="O1916" s="23">
        <v>0</v>
      </c>
      <c r="P1916" s="23">
        <v>0</v>
      </c>
      <c r="Q1916" s="23">
        <v>0</v>
      </c>
      <c r="R1916" s="23">
        <v>18.091562151980352</v>
      </c>
      <c r="S1916" s="23">
        <v>7.3494902728478664</v>
      </c>
      <c r="T1916" s="23">
        <v>0.10551288614755977</v>
      </c>
      <c r="U1916" s="23">
        <v>78.827909033950874</v>
      </c>
      <c r="V1916" s="23">
        <v>0</v>
      </c>
      <c r="W1916" s="23">
        <v>1.3451633085209536</v>
      </c>
      <c r="X1916" s="23">
        <v>0</v>
      </c>
      <c r="Y1916" s="23">
        <v>418015</v>
      </c>
      <c r="Z1916" s="23">
        <v>2007</v>
      </c>
      <c r="AA1916" s="23" t="b">
        <v>1</v>
      </c>
      <c r="AB1916" s="24" t="s">
        <v>245</v>
      </c>
      <c r="AC1916" s="16">
        <f t="shared" si="89"/>
        <v>49658.918962969467</v>
      </c>
      <c r="AD1916" s="16">
        <f t="shared" si="88"/>
        <v>105.71963765344761</v>
      </c>
      <c r="AE1916" s="16" t="str">
        <f>VLOOKUP(AB1916,aircraft!A:B,2,FALSE)</f>
        <v>Passenger</v>
      </c>
      <c r="AF1916" s="16" t="str">
        <f t="shared" si="90"/>
        <v/>
      </c>
    </row>
    <row r="1917" spans="1:32" x14ac:dyDescent="0.25">
      <c r="A1917" s="23">
        <v>0</v>
      </c>
      <c r="B1917" s="23">
        <v>0</v>
      </c>
      <c r="C1917" s="23">
        <v>0</v>
      </c>
      <c r="D1917" s="23">
        <v>0</v>
      </c>
      <c r="E1917" s="23">
        <v>0</v>
      </c>
      <c r="F1917" s="23">
        <v>2034879.2029759497</v>
      </c>
      <c r="G1917" s="23">
        <v>119209.90354383861</v>
      </c>
      <c r="H1917" s="23">
        <v>132239.90118015287</v>
      </c>
      <c r="I1917" s="23">
        <v>1298570.6704418294</v>
      </c>
      <c r="J1917" s="23">
        <v>0</v>
      </c>
      <c r="K1917" s="23">
        <v>491622.85442220757</v>
      </c>
      <c r="L1917" s="23">
        <v>0</v>
      </c>
      <c r="M1917" s="23">
        <v>0</v>
      </c>
      <c r="N1917" s="23">
        <v>0</v>
      </c>
      <c r="O1917" s="23">
        <v>0</v>
      </c>
      <c r="P1917" s="23">
        <v>0</v>
      </c>
      <c r="Q1917" s="23">
        <v>0</v>
      </c>
      <c r="R1917" s="23">
        <v>1596.7284708410282</v>
      </c>
      <c r="S1917" s="23">
        <v>639.14174419067717</v>
      </c>
      <c r="T1917" s="23">
        <v>9.8299660017130588</v>
      </c>
      <c r="U1917" s="23">
        <v>6965.1183348313216</v>
      </c>
      <c r="V1917" s="23">
        <v>0</v>
      </c>
      <c r="W1917" s="23">
        <v>113.07325902617765</v>
      </c>
      <c r="X1917" s="23">
        <v>0</v>
      </c>
      <c r="Y1917" s="23">
        <v>39323769</v>
      </c>
      <c r="Z1917" s="23">
        <v>2007</v>
      </c>
      <c r="AA1917" s="23" t="b">
        <v>1</v>
      </c>
      <c r="AB1917" s="24" t="s">
        <v>192</v>
      </c>
      <c r="AC1917" s="16">
        <f t="shared" si="89"/>
        <v>4076522.5325639783</v>
      </c>
      <c r="AD1917" s="16">
        <f t="shared" si="88"/>
        <v>9323.8917748909171</v>
      </c>
      <c r="AE1917" s="16" t="str">
        <f>VLOOKUP(AB1917,aircraft!A:B,2,FALSE)</f>
        <v>Passenger</v>
      </c>
      <c r="AF1917" s="16" t="str">
        <f t="shared" si="90"/>
        <v/>
      </c>
    </row>
    <row r="1918" spans="1:32" x14ac:dyDescent="0.25">
      <c r="A1918" s="23">
        <v>0</v>
      </c>
      <c r="B1918" s="23">
        <v>0</v>
      </c>
      <c r="C1918" s="23">
        <v>0</v>
      </c>
      <c r="D1918" s="23">
        <v>0</v>
      </c>
      <c r="E1918" s="23">
        <v>0</v>
      </c>
      <c r="F1918" s="23">
        <v>159005.25069690088</v>
      </c>
      <c r="G1918" s="23">
        <v>8063.1256391835377</v>
      </c>
      <c r="H1918" s="23">
        <v>10222.401358619689</v>
      </c>
      <c r="I1918" s="23">
        <v>93804.22937865078</v>
      </c>
      <c r="J1918" s="23">
        <v>0</v>
      </c>
      <c r="K1918" s="23">
        <v>22929.97445355454</v>
      </c>
      <c r="L1918" s="23">
        <v>0</v>
      </c>
      <c r="M1918" s="23">
        <v>0</v>
      </c>
      <c r="N1918" s="23">
        <v>0</v>
      </c>
      <c r="O1918" s="23">
        <v>0</v>
      </c>
      <c r="P1918" s="23">
        <v>0</v>
      </c>
      <c r="Q1918" s="23">
        <v>0</v>
      </c>
      <c r="R1918" s="23">
        <v>2.2239316771267283</v>
      </c>
      <c r="S1918" s="23">
        <v>0.80631260221614542</v>
      </c>
      <c r="T1918" s="23">
        <v>0</v>
      </c>
      <c r="U1918" s="23">
        <v>9.3804233834112587</v>
      </c>
      <c r="V1918" s="23">
        <v>0</v>
      </c>
      <c r="W1918" s="23">
        <v>5.2738942413440553</v>
      </c>
      <c r="X1918" s="23">
        <v>0</v>
      </c>
      <c r="Y1918" s="23">
        <v>1358620</v>
      </c>
      <c r="Z1918" s="23">
        <v>2007</v>
      </c>
      <c r="AA1918" s="23" t="b">
        <v>1</v>
      </c>
      <c r="AB1918" s="24" t="s">
        <v>240</v>
      </c>
      <c r="AC1918" s="16">
        <f t="shared" si="89"/>
        <v>294024.98152690945</v>
      </c>
      <c r="AD1918" s="16">
        <f t="shared" si="88"/>
        <v>17.684561904098189</v>
      </c>
      <c r="AE1918" s="16" t="str">
        <f>VLOOKUP(AB1918,aircraft!A:B,2,FALSE)</f>
        <v>Passenger</v>
      </c>
      <c r="AF1918" s="16" t="str">
        <f t="shared" si="90"/>
        <v/>
      </c>
    </row>
    <row r="1919" spans="1:32" x14ac:dyDescent="0.25">
      <c r="A1919" s="23">
        <v>0</v>
      </c>
      <c r="B1919" s="23">
        <v>0</v>
      </c>
      <c r="C1919" s="23">
        <v>0</v>
      </c>
      <c r="D1919" s="23">
        <v>0</v>
      </c>
      <c r="E1919" s="23">
        <v>0</v>
      </c>
      <c r="F1919" s="23">
        <v>4048518.3062057071</v>
      </c>
      <c r="G1919" s="23">
        <v>214990.38350259425</v>
      </c>
      <c r="H1919" s="23">
        <v>260278.06536177822</v>
      </c>
      <c r="I1919" s="23">
        <v>2390135.2134825853</v>
      </c>
      <c r="J1919" s="23">
        <v>0</v>
      </c>
      <c r="K1919" s="23">
        <v>583735.06346521154</v>
      </c>
      <c r="L1919" s="23">
        <v>0</v>
      </c>
      <c r="M1919" s="23">
        <v>0</v>
      </c>
      <c r="N1919" s="23">
        <v>0</v>
      </c>
      <c r="O1919" s="23">
        <v>0</v>
      </c>
      <c r="P1919" s="23">
        <v>0</v>
      </c>
      <c r="Q1919" s="23">
        <v>0</v>
      </c>
      <c r="R1919" s="23">
        <v>56.624721932995925</v>
      </c>
      <c r="S1919" s="23">
        <v>21.499039371408948</v>
      </c>
      <c r="T1919" s="23">
        <v>0</v>
      </c>
      <c r="U1919" s="23">
        <v>239.01353270079164</v>
      </c>
      <c r="V1919" s="23">
        <v>0</v>
      </c>
      <c r="W1919" s="23">
        <v>134.25906757617679</v>
      </c>
      <c r="X1919" s="23">
        <v>0</v>
      </c>
      <c r="Y1919" s="23">
        <v>45497976</v>
      </c>
      <c r="Z1919" s="23">
        <v>2007</v>
      </c>
      <c r="AA1919" s="23" t="b">
        <v>1</v>
      </c>
      <c r="AB1919" s="24" t="s">
        <v>237</v>
      </c>
      <c r="AC1919" s="16">
        <f t="shared" si="89"/>
        <v>7497657.0320178773</v>
      </c>
      <c r="AD1919" s="16">
        <f t="shared" si="88"/>
        <v>451.3963615813733</v>
      </c>
      <c r="AE1919" s="16" t="str">
        <f>VLOOKUP(AB1919,aircraft!A:B,2,FALSE)</f>
        <v>Passenger</v>
      </c>
      <c r="AF1919" s="16" t="str">
        <f t="shared" si="90"/>
        <v/>
      </c>
    </row>
    <row r="1920" spans="1:32" x14ac:dyDescent="0.25">
      <c r="A1920" s="23">
        <v>0</v>
      </c>
      <c r="B1920" s="23">
        <v>0</v>
      </c>
      <c r="C1920" s="23">
        <v>0</v>
      </c>
      <c r="D1920" s="23">
        <v>0</v>
      </c>
      <c r="E1920" s="23">
        <v>0</v>
      </c>
      <c r="F1920" s="23">
        <v>677.93052615023953</v>
      </c>
      <c r="G1920" s="23">
        <v>16.274352083881265</v>
      </c>
      <c r="H1920" s="23">
        <v>82.605603282451625</v>
      </c>
      <c r="I1920" s="23">
        <v>237.18751680809902</v>
      </c>
      <c r="J1920" s="23">
        <v>0</v>
      </c>
      <c r="K1920" s="23">
        <v>70.002221469235337</v>
      </c>
      <c r="L1920" s="23">
        <v>0</v>
      </c>
      <c r="M1920" s="23">
        <v>0</v>
      </c>
      <c r="N1920" s="23">
        <v>0</v>
      </c>
      <c r="O1920" s="23">
        <v>0</v>
      </c>
      <c r="P1920" s="23">
        <v>0</v>
      </c>
      <c r="Q1920" s="23">
        <v>0</v>
      </c>
      <c r="R1920" s="23">
        <v>2.5718700377641577</v>
      </c>
      <c r="S1920" s="23">
        <v>0.35478084870436843</v>
      </c>
      <c r="T1920" s="23">
        <v>8.260560720600725E-2</v>
      </c>
      <c r="U1920" s="23">
        <v>5.1706874769290483</v>
      </c>
      <c r="V1920" s="23">
        <v>0</v>
      </c>
      <c r="W1920" s="23">
        <v>2.5900821543973877E-2</v>
      </c>
      <c r="X1920" s="23">
        <v>0</v>
      </c>
      <c r="Y1920" s="23">
        <v>5456</v>
      </c>
      <c r="Z1920" s="23">
        <v>2007</v>
      </c>
      <c r="AA1920" s="23" t="b">
        <v>1</v>
      </c>
      <c r="AB1920" s="24" t="s">
        <v>164</v>
      </c>
      <c r="AC1920" s="16">
        <f t="shared" si="89"/>
        <v>1084.0002197939068</v>
      </c>
      <c r="AD1920" s="16">
        <f t="shared" si="88"/>
        <v>8.2058447921475555</v>
      </c>
      <c r="AE1920" s="16" t="str">
        <f>VLOOKUP(AB1920,aircraft!A:B,2,FALSE)</f>
        <v>Freighter</v>
      </c>
      <c r="AF1920" s="16" t="str">
        <f t="shared" si="90"/>
        <v/>
      </c>
    </row>
    <row r="1921" spans="1:32" x14ac:dyDescent="0.25">
      <c r="A1921" s="23">
        <v>0</v>
      </c>
      <c r="B1921" s="23">
        <v>0</v>
      </c>
      <c r="C1921" s="23">
        <v>0</v>
      </c>
      <c r="D1921" s="23">
        <v>0</v>
      </c>
      <c r="E1921" s="23">
        <v>0</v>
      </c>
      <c r="F1921" s="23">
        <v>2573.4749830513656</v>
      </c>
      <c r="G1921" s="23">
        <v>128.8288776693573</v>
      </c>
      <c r="H1921" s="23">
        <v>55.422072060893868</v>
      </c>
      <c r="I1921" s="23">
        <v>1134.39993041758</v>
      </c>
      <c r="J1921" s="23">
        <v>0</v>
      </c>
      <c r="K1921" s="23">
        <v>461.08747230596146</v>
      </c>
      <c r="L1921" s="23">
        <v>0</v>
      </c>
      <c r="M1921" s="23">
        <v>0</v>
      </c>
      <c r="N1921" s="23">
        <v>0</v>
      </c>
      <c r="O1921" s="23">
        <v>0</v>
      </c>
      <c r="P1921" s="23">
        <v>0</v>
      </c>
      <c r="Q1921" s="23">
        <v>0</v>
      </c>
      <c r="R1921" s="23">
        <v>0.94592863184114273</v>
      </c>
      <c r="S1921" s="23">
        <v>0.21700848391820479</v>
      </c>
      <c r="T1921" s="23">
        <v>7.0951555078858572E-3</v>
      </c>
      <c r="U1921" s="23">
        <v>1.9179223475855607</v>
      </c>
      <c r="V1921" s="23">
        <v>0</v>
      </c>
      <c r="W1921" s="23">
        <v>0.47492006267110565</v>
      </c>
      <c r="X1921" s="23">
        <v>0</v>
      </c>
      <c r="Y1921" s="23">
        <v>52387</v>
      </c>
      <c r="Z1921" s="23">
        <v>2007</v>
      </c>
      <c r="AA1921" s="23" t="b">
        <v>1</v>
      </c>
      <c r="AB1921" s="24" t="s">
        <v>70</v>
      </c>
      <c r="AC1921" s="16">
        <f t="shared" si="89"/>
        <v>4353.2133355051574</v>
      </c>
      <c r="AD1921" s="16">
        <f t="shared" si="88"/>
        <v>3.5628746815238994</v>
      </c>
      <c r="AE1921" s="16" t="str">
        <f>VLOOKUP(AB1921,aircraft!A:B,2,FALSE)</f>
        <v>Passenger</v>
      </c>
      <c r="AF1921" s="16" t="str">
        <f t="shared" si="90"/>
        <v/>
      </c>
    </row>
    <row r="1922" spans="1:32" x14ac:dyDescent="0.25">
      <c r="A1922" s="23">
        <v>0</v>
      </c>
      <c r="B1922" s="23">
        <v>0</v>
      </c>
      <c r="C1922" s="23">
        <v>0</v>
      </c>
      <c r="D1922" s="23">
        <v>0</v>
      </c>
      <c r="E1922" s="23">
        <v>0</v>
      </c>
      <c r="F1922" s="23">
        <v>5113.6031688834228</v>
      </c>
      <c r="G1922" s="23">
        <v>264.12133887294044</v>
      </c>
      <c r="H1922" s="23">
        <v>61.557438046711724</v>
      </c>
      <c r="I1922" s="23">
        <v>2279.2949812153729</v>
      </c>
      <c r="J1922" s="23">
        <v>0</v>
      </c>
      <c r="K1922" s="23">
        <v>1040.8895775316978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3">
        <v>0</v>
      </c>
      <c r="R1922" s="23">
        <v>2.6458000357217237</v>
      </c>
      <c r="S1922" s="23">
        <v>0.81877611252646909</v>
      </c>
      <c r="T1922" s="23">
        <v>6.1557440970533136E-3</v>
      </c>
      <c r="U1922" s="23">
        <v>7.0658141140136861</v>
      </c>
      <c r="V1922" s="23">
        <v>0</v>
      </c>
      <c r="W1922" s="23">
        <v>0.38512913774428192</v>
      </c>
      <c r="X1922" s="23">
        <v>0</v>
      </c>
      <c r="Y1922" s="23">
        <v>116964</v>
      </c>
      <c r="Z1922" s="23">
        <v>2007</v>
      </c>
      <c r="AA1922" s="23" t="b">
        <v>1</v>
      </c>
      <c r="AB1922" s="24" t="s">
        <v>216</v>
      </c>
      <c r="AC1922" s="16">
        <f t="shared" si="89"/>
        <v>8759.4665045501461</v>
      </c>
      <c r="AD1922" s="16">
        <f t="shared" ref="AD1922:AD1985" si="91">SUM(M1922:U1922,W1922:X1922)</f>
        <v>10.921675144103215</v>
      </c>
      <c r="AE1922" s="16" t="str">
        <f>VLOOKUP(AB1922,aircraft!A:B,2,FALSE)</f>
        <v>Passenger</v>
      </c>
      <c r="AF1922" s="16" t="str">
        <f t="shared" si="90"/>
        <v/>
      </c>
    </row>
    <row r="1923" spans="1:32" x14ac:dyDescent="0.25">
      <c r="A1923" s="23">
        <v>0</v>
      </c>
      <c r="B1923" s="23">
        <v>0</v>
      </c>
      <c r="C1923" s="23">
        <v>0</v>
      </c>
      <c r="D1923" s="23">
        <v>0</v>
      </c>
      <c r="E1923" s="23">
        <v>0</v>
      </c>
      <c r="F1923" s="23">
        <v>22661.739610874523</v>
      </c>
      <c r="G1923" s="23">
        <v>1069.9011627230177</v>
      </c>
      <c r="H1923" s="23">
        <v>1283.1428831539381</v>
      </c>
      <c r="I1923" s="23">
        <v>10423.485734095093</v>
      </c>
      <c r="J1923" s="23">
        <v>0</v>
      </c>
      <c r="K1923" s="23">
        <v>4341.8355168818944</v>
      </c>
      <c r="L1923" s="23">
        <v>0</v>
      </c>
      <c r="M1923" s="23">
        <v>0</v>
      </c>
      <c r="N1923" s="23">
        <v>0</v>
      </c>
      <c r="O1923" s="23">
        <v>0</v>
      </c>
      <c r="P1923" s="23">
        <v>0</v>
      </c>
      <c r="Q1923" s="23">
        <v>0</v>
      </c>
      <c r="R1923" s="23">
        <v>9.9573915923589524</v>
      </c>
      <c r="S1923" s="23">
        <v>2.7475012460870505</v>
      </c>
      <c r="T1923" s="23">
        <v>0.12831322158323705</v>
      </c>
      <c r="U1923" s="23">
        <v>26.590869691685487</v>
      </c>
      <c r="V1923" s="23">
        <v>0</v>
      </c>
      <c r="W1923" s="23">
        <v>1.60647911645873</v>
      </c>
      <c r="X1923" s="23">
        <v>0</v>
      </c>
      <c r="Y1923" s="23">
        <v>580955</v>
      </c>
      <c r="Z1923" s="23">
        <v>2007</v>
      </c>
      <c r="AA1923" s="23" t="b">
        <v>1</v>
      </c>
      <c r="AB1923" s="24" t="s">
        <v>215</v>
      </c>
      <c r="AC1923" s="16">
        <f t="shared" ref="AC1923:AC1986" si="92">SUM(A1923:L1923)</f>
        <v>39780.10490772847</v>
      </c>
      <c r="AD1923" s="16">
        <f t="shared" si="91"/>
        <v>41.030554868173454</v>
      </c>
      <c r="AE1923" s="16" t="str">
        <f>VLOOKUP(AB1923,aircraft!A:B,2,FALSE)</f>
        <v>Passenger</v>
      </c>
      <c r="AF1923" s="16" t="str">
        <f t="shared" ref="AF1923:AF1986" si="93">IF(AA1923,"",SUMIFS(AC:AC,Z:Z,Z1923,AB:AB,AB1923)/Y1923)</f>
        <v/>
      </c>
    </row>
    <row r="1924" spans="1:32" x14ac:dyDescent="0.25">
      <c r="A1924" s="23">
        <v>0</v>
      </c>
      <c r="B1924" s="23">
        <v>0</v>
      </c>
      <c r="C1924" s="23">
        <v>0</v>
      </c>
      <c r="D1924" s="23">
        <v>0</v>
      </c>
      <c r="E1924" s="23">
        <v>0</v>
      </c>
      <c r="F1924" s="23">
        <v>127224.7212220026</v>
      </c>
      <c r="G1924" s="23">
        <v>5052.9234168834973</v>
      </c>
      <c r="H1924" s="23">
        <v>8453.2005442978862</v>
      </c>
      <c r="I1924" s="23">
        <v>51583.978313486041</v>
      </c>
      <c r="J1924" s="23">
        <v>0</v>
      </c>
      <c r="K1924" s="23">
        <v>22405.930673263258</v>
      </c>
      <c r="L1924" s="23">
        <v>0</v>
      </c>
      <c r="M1924" s="23">
        <v>0</v>
      </c>
      <c r="N1924" s="23">
        <v>0</v>
      </c>
      <c r="O1924" s="23">
        <v>0</v>
      </c>
      <c r="P1924" s="23">
        <v>0</v>
      </c>
      <c r="Q1924" s="23">
        <v>0</v>
      </c>
      <c r="R1924" s="23">
        <v>43.355856569878647</v>
      </c>
      <c r="S1924" s="23">
        <v>9.4877557396538013</v>
      </c>
      <c r="T1924" s="23">
        <v>0.84513840486294656</v>
      </c>
      <c r="U1924" s="23">
        <v>96.897702423056259</v>
      </c>
      <c r="V1924" s="23">
        <v>0</v>
      </c>
      <c r="W1924" s="23">
        <v>8.2901942211917845</v>
      </c>
      <c r="X1924" s="23">
        <v>0</v>
      </c>
      <c r="Y1924" s="23">
        <v>2632265</v>
      </c>
      <c r="Z1924" s="23">
        <v>2007</v>
      </c>
      <c r="AA1924" s="23" t="b">
        <v>1</v>
      </c>
      <c r="AB1924" s="24" t="s">
        <v>212</v>
      </c>
      <c r="AC1924" s="16">
        <f t="shared" si="92"/>
        <v>214720.75416993329</v>
      </c>
      <c r="AD1924" s="16">
        <f t="shared" si="91"/>
        <v>158.87664735864345</v>
      </c>
      <c r="AE1924" s="16" t="str">
        <f>VLOOKUP(AB1924,aircraft!A:B,2,FALSE)</f>
        <v>Passenger</v>
      </c>
      <c r="AF1924" s="16" t="str">
        <f t="shared" si="93"/>
        <v/>
      </c>
    </row>
    <row r="1925" spans="1:32" x14ac:dyDescent="0.25">
      <c r="A1925" s="23">
        <v>0</v>
      </c>
      <c r="B1925" s="23">
        <v>0</v>
      </c>
      <c r="C1925" s="23">
        <v>0</v>
      </c>
      <c r="D1925" s="23">
        <v>0</v>
      </c>
      <c r="E1925" s="23">
        <v>0</v>
      </c>
      <c r="F1925" s="23">
        <v>1944.0787495565257</v>
      </c>
      <c r="G1925" s="23">
        <v>87.463300482664721</v>
      </c>
      <c r="H1925" s="23">
        <v>253.82448523700236</v>
      </c>
      <c r="I1925" s="23">
        <v>1404.6140612365359</v>
      </c>
      <c r="J1925" s="23">
        <v>0</v>
      </c>
      <c r="K1925" s="23">
        <v>471.54705047386415</v>
      </c>
      <c r="L1925" s="23">
        <v>0</v>
      </c>
      <c r="M1925" s="23">
        <v>0</v>
      </c>
      <c r="N1925" s="23">
        <v>0</v>
      </c>
      <c r="O1925" s="23">
        <v>0</v>
      </c>
      <c r="P1925" s="23">
        <v>0</v>
      </c>
      <c r="Q1925" s="23">
        <v>0</v>
      </c>
      <c r="R1925" s="23">
        <v>8.0506899426300897</v>
      </c>
      <c r="S1925" s="23">
        <v>2.2652993813645685</v>
      </c>
      <c r="T1925" s="23">
        <v>0.15229469837581108</v>
      </c>
      <c r="U1925" s="23">
        <v>36.379502561828751</v>
      </c>
      <c r="V1925" s="23">
        <v>0</v>
      </c>
      <c r="W1925" s="23">
        <v>0.13203317765915615</v>
      </c>
      <c r="X1925" s="23">
        <v>0</v>
      </c>
      <c r="Y1925" s="23">
        <v>13233</v>
      </c>
      <c r="Z1925" s="23">
        <v>2007</v>
      </c>
      <c r="AA1925" s="23" t="b">
        <v>1</v>
      </c>
      <c r="AB1925" s="24" t="s">
        <v>72</v>
      </c>
      <c r="AC1925" s="16">
        <f t="shared" si="92"/>
        <v>4161.527646986593</v>
      </c>
      <c r="AD1925" s="16">
        <f t="shared" si="91"/>
        <v>46.979819761858373</v>
      </c>
      <c r="AE1925" s="16" t="str">
        <f>VLOOKUP(AB1925,aircraft!A:B,2,FALSE)</f>
        <v>Passenger (not used as freighter)</v>
      </c>
      <c r="AF1925" s="16" t="str">
        <f t="shared" si="93"/>
        <v/>
      </c>
    </row>
    <row r="1926" spans="1:32" x14ac:dyDescent="0.25">
      <c r="A1926" s="23">
        <v>0</v>
      </c>
      <c r="B1926" s="23">
        <v>0</v>
      </c>
      <c r="C1926" s="23">
        <v>0</v>
      </c>
      <c r="D1926" s="23">
        <v>0</v>
      </c>
      <c r="E1926" s="23">
        <v>0</v>
      </c>
      <c r="F1926" s="23">
        <v>14967.311022140213</v>
      </c>
      <c r="G1926" s="23">
        <v>584.4434962777467</v>
      </c>
      <c r="H1926" s="23">
        <v>1944.4844331485031</v>
      </c>
      <c r="I1926" s="23">
        <v>9356.0343558814056</v>
      </c>
      <c r="J1926" s="23">
        <v>0</v>
      </c>
      <c r="K1926" s="23">
        <v>3293.160874830337</v>
      </c>
      <c r="L1926" s="23">
        <v>0</v>
      </c>
      <c r="M1926" s="23">
        <v>0</v>
      </c>
      <c r="N1926" s="23">
        <v>0</v>
      </c>
      <c r="O1926" s="23">
        <v>0</v>
      </c>
      <c r="P1926" s="23">
        <v>0</v>
      </c>
      <c r="Q1926" s="23">
        <v>0</v>
      </c>
      <c r="R1926" s="23">
        <v>20.813673602099133</v>
      </c>
      <c r="S1926" s="23">
        <v>3.6797511598052504</v>
      </c>
      <c r="T1926" s="23">
        <v>0.91726991060915042</v>
      </c>
      <c r="U1926" s="23">
        <v>58.320549637239885</v>
      </c>
      <c r="V1926" s="23">
        <v>0</v>
      </c>
      <c r="W1926" s="23">
        <v>0.92208506958046466</v>
      </c>
      <c r="X1926" s="23">
        <v>0</v>
      </c>
      <c r="Y1926" s="23">
        <v>133230</v>
      </c>
      <c r="Z1926" s="23">
        <v>2007</v>
      </c>
      <c r="AA1926" s="23" t="b">
        <v>1</v>
      </c>
      <c r="AB1926" s="24" t="s">
        <v>73</v>
      </c>
      <c r="AC1926" s="16">
        <f t="shared" si="92"/>
        <v>30145.434182278204</v>
      </c>
      <c r="AD1926" s="16">
        <f t="shared" si="91"/>
        <v>84.653329379333883</v>
      </c>
      <c r="AE1926" s="16" t="str">
        <f>VLOOKUP(AB1926,aircraft!A:B,2,FALSE)</f>
        <v>Passenger</v>
      </c>
      <c r="AF1926" s="16" t="str">
        <f t="shared" si="93"/>
        <v/>
      </c>
    </row>
    <row r="1927" spans="1:32" x14ac:dyDescent="0.25">
      <c r="A1927" s="23">
        <v>0</v>
      </c>
      <c r="B1927" s="23">
        <v>0</v>
      </c>
      <c r="C1927" s="23">
        <v>0</v>
      </c>
      <c r="D1927" s="23">
        <v>0</v>
      </c>
      <c r="E1927" s="23">
        <v>0</v>
      </c>
      <c r="F1927" s="23">
        <v>67185.349256075264</v>
      </c>
      <c r="G1927" s="23">
        <v>2787.9684713812562</v>
      </c>
      <c r="H1927" s="23">
        <v>8814.1542273813484</v>
      </c>
      <c r="I1927" s="23">
        <v>44743.090473807322</v>
      </c>
      <c r="J1927" s="23">
        <v>0</v>
      </c>
      <c r="K1927" s="23">
        <v>15561.052665637517</v>
      </c>
      <c r="L1927" s="23">
        <v>0</v>
      </c>
      <c r="M1927" s="23">
        <v>0</v>
      </c>
      <c r="N1927" s="23">
        <v>0</v>
      </c>
      <c r="O1927" s="23">
        <v>0</v>
      </c>
      <c r="P1927" s="23">
        <v>0</v>
      </c>
      <c r="Q1927" s="23">
        <v>0</v>
      </c>
      <c r="R1927" s="23">
        <v>52.416375776822484</v>
      </c>
      <c r="S1927" s="23">
        <v>10.5435993259194</v>
      </c>
      <c r="T1927" s="23">
        <v>2.6588419337318197</v>
      </c>
      <c r="U1927" s="23">
        <v>169.21038505340869</v>
      </c>
      <c r="V1927" s="23">
        <v>0</v>
      </c>
      <c r="W1927" s="23">
        <v>4.3570948627521524</v>
      </c>
      <c r="X1927" s="23">
        <v>0</v>
      </c>
      <c r="Y1927" s="23">
        <v>436689</v>
      </c>
      <c r="Z1927" s="23">
        <v>2007</v>
      </c>
      <c r="AA1927" s="23" t="b">
        <v>1</v>
      </c>
      <c r="AB1927" s="24" t="s">
        <v>74</v>
      </c>
      <c r="AC1927" s="16">
        <f t="shared" si="92"/>
        <v>139091.61509428272</v>
      </c>
      <c r="AD1927" s="16">
        <f t="shared" si="91"/>
        <v>239.18629695263454</v>
      </c>
      <c r="AE1927" s="16" t="str">
        <f>VLOOKUP(AB1927,aircraft!A:B,2,FALSE)</f>
        <v>Freighter (combi)</v>
      </c>
      <c r="AF1927" s="16" t="str">
        <f t="shared" si="93"/>
        <v/>
      </c>
    </row>
    <row r="1928" spans="1:32" x14ac:dyDescent="0.25">
      <c r="A1928" s="23">
        <v>0</v>
      </c>
      <c r="B1928" s="23">
        <v>0</v>
      </c>
      <c r="C1928" s="23">
        <v>0</v>
      </c>
      <c r="D1928" s="23">
        <v>0</v>
      </c>
      <c r="E1928" s="23">
        <v>0</v>
      </c>
      <c r="F1928" s="23">
        <v>10129.981711611586</v>
      </c>
      <c r="G1928" s="23">
        <v>262.94425001908337</v>
      </c>
      <c r="H1928" s="23">
        <v>1261.7059237992764</v>
      </c>
      <c r="I1928" s="23">
        <v>4610.9832458959081</v>
      </c>
      <c r="J1928" s="23">
        <v>0</v>
      </c>
      <c r="K1928" s="23">
        <v>1863.1827664353204</v>
      </c>
      <c r="L1928" s="23">
        <v>0</v>
      </c>
      <c r="M1928" s="23">
        <v>0</v>
      </c>
      <c r="N1928" s="23">
        <v>0</v>
      </c>
      <c r="O1928" s="23">
        <v>0</v>
      </c>
      <c r="P1928" s="23">
        <v>0</v>
      </c>
      <c r="Q1928" s="23">
        <v>0</v>
      </c>
      <c r="R1928" s="23">
        <v>29.404546233152033</v>
      </c>
      <c r="S1928" s="23">
        <v>3.862659080723466</v>
      </c>
      <c r="T1928" s="23">
        <v>0.99365652407761784</v>
      </c>
      <c r="U1928" s="23">
        <v>69.802033011223557</v>
      </c>
      <c r="V1928" s="23">
        <v>0</v>
      </c>
      <c r="W1928" s="23">
        <v>0.5216911885357397</v>
      </c>
      <c r="X1928" s="23">
        <v>0</v>
      </c>
      <c r="Y1928" s="23">
        <v>72957</v>
      </c>
      <c r="Z1928" s="23">
        <v>2007</v>
      </c>
      <c r="AA1928" s="23" t="b">
        <v>1</v>
      </c>
      <c r="AB1928" s="24" t="s">
        <v>75</v>
      </c>
      <c r="AC1928" s="16">
        <f t="shared" si="92"/>
        <v>18128.797897761175</v>
      </c>
      <c r="AD1928" s="16">
        <f t="shared" si="91"/>
        <v>104.58458603771241</v>
      </c>
      <c r="AE1928" s="16" t="str">
        <f>VLOOKUP(AB1928,aircraft!A:B,2,FALSE)</f>
        <v>Freighter (combi)</v>
      </c>
      <c r="AF1928" s="16" t="str">
        <f t="shared" si="93"/>
        <v/>
      </c>
    </row>
    <row r="1929" spans="1:32" x14ac:dyDescent="0.25">
      <c r="A1929" s="23">
        <v>0</v>
      </c>
      <c r="B1929" s="23">
        <v>0</v>
      </c>
      <c r="C1929" s="23">
        <v>0</v>
      </c>
      <c r="D1929" s="23">
        <v>0</v>
      </c>
      <c r="E1929" s="23">
        <v>0</v>
      </c>
      <c r="F1929" s="23">
        <v>77153.575655180641</v>
      </c>
      <c r="G1929" s="23">
        <v>3865.225026433217</v>
      </c>
      <c r="H1929" s="23">
        <v>10143.321730561256</v>
      </c>
      <c r="I1929" s="23">
        <v>47871.80661629419</v>
      </c>
      <c r="J1929" s="23">
        <v>0</v>
      </c>
      <c r="K1929" s="23">
        <v>13516.696730248714</v>
      </c>
      <c r="L1929" s="23">
        <v>0</v>
      </c>
      <c r="M1929" s="23">
        <v>0</v>
      </c>
      <c r="N1929" s="23">
        <v>0</v>
      </c>
      <c r="O1929" s="23">
        <v>0</v>
      </c>
      <c r="P1929" s="23">
        <v>0</v>
      </c>
      <c r="Q1929" s="23">
        <v>0</v>
      </c>
      <c r="R1929" s="23">
        <v>80.793784570202732</v>
      </c>
      <c r="S1929" s="23">
        <v>17.060032331628285</v>
      </c>
      <c r="T1929" s="23">
        <v>4.2704626433843593</v>
      </c>
      <c r="U1929" s="23">
        <v>244.61290625304625</v>
      </c>
      <c r="V1929" s="23">
        <v>0</v>
      </c>
      <c r="W1929" s="23">
        <v>3.78467518555453</v>
      </c>
      <c r="X1929" s="23">
        <v>0</v>
      </c>
      <c r="Y1929" s="23">
        <v>759373</v>
      </c>
      <c r="Z1929" s="23">
        <v>2007</v>
      </c>
      <c r="AA1929" s="23" t="b">
        <v>1</v>
      </c>
      <c r="AB1929" s="24" t="s">
        <v>76</v>
      </c>
      <c r="AC1929" s="16">
        <f t="shared" si="92"/>
        <v>152550.62575871803</v>
      </c>
      <c r="AD1929" s="16">
        <f t="shared" si="91"/>
        <v>350.52186098381617</v>
      </c>
      <c r="AE1929" s="16" t="str">
        <f>VLOOKUP(AB1929,aircraft!A:B,2,FALSE)</f>
        <v>Passenger</v>
      </c>
      <c r="AF1929" s="16" t="str">
        <f t="shared" si="93"/>
        <v/>
      </c>
    </row>
    <row r="1930" spans="1:32" x14ac:dyDescent="0.25">
      <c r="A1930" s="23">
        <v>0</v>
      </c>
      <c r="B1930" s="23">
        <v>0</v>
      </c>
      <c r="C1930" s="23">
        <v>0</v>
      </c>
      <c r="D1930" s="23">
        <v>0</v>
      </c>
      <c r="E1930" s="23">
        <v>0</v>
      </c>
      <c r="F1930" s="23">
        <v>9533.7287845672963</v>
      </c>
      <c r="G1930" s="23">
        <v>391.48156327143408</v>
      </c>
      <c r="H1930" s="23">
        <v>1242.6629889315366</v>
      </c>
      <c r="I1930" s="23">
        <v>6326.3115984804826</v>
      </c>
      <c r="J1930" s="23">
        <v>0</v>
      </c>
      <c r="K1930" s="23">
        <v>2043.3705520534113</v>
      </c>
      <c r="L1930" s="23">
        <v>0</v>
      </c>
      <c r="M1930" s="23">
        <v>0</v>
      </c>
      <c r="N1930" s="23">
        <v>0</v>
      </c>
      <c r="O1930" s="23">
        <v>0</v>
      </c>
      <c r="P1930" s="23">
        <v>0</v>
      </c>
      <c r="Q1930" s="23">
        <v>0</v>
      </c>
      <c r="R1930" s="23">
        <v>63.407919425106712</v>
      </c>
      <c r="S1930" s="23">
        <v>12.30929931268774</v>
      </c>
      <c r="T1930" s="23">
        <v>3.2151743895152842</v>
      </c>
      <c r="U1930" s="23">
        <v>198.91731901824286</v>
      </c>
      <c r="V1930" s="23">
        <v>0</v>
      </c>
      <c r="W1930" s="23">
        <v>0.5721437698563433</v>
      </c>
      <c r="X1930" s="23">
        <v>0</v>
      </c>
      <c r="Y1930" s="23">
        <v>91780</v>
      </c>
      <c r="Z1930" s="23">
        <v>2007</v>
      </c>
      <c r="AA1930" s="23" t="b">
        <v>1</v>
      </c>
      <c r="AB1930" s="24" t="s">
        <v>232</v>
      </c>
      <c r="AC1930" s="16">
        <f t="shared" si="92"/>
        <v>19537.555487304162</v>
      </c>
      <c r="AD1930" s="16">
        <f t="shared" si="91"/>
        <v>278.42185591540891</v>
      </c>
      <c r="AE1930" s="16" t="str">
        <f>VLOOKUP(AB1930,aircraft!A:B,2,FALSE)</f>
        <v>Freighter (combi)</v>
      </c>
      <c r="AF1930" s="16" t="str">
        <f t="shared" si="93"/>
        <v/>
      </c>
    </row>
    <row r="1931" spans="1:32" x14ac:dyDescent="0.25">
      <c r="A1931" s="23">
        <v>0</v>
      </c>
      <c r="B1931" s="23">
        <v>0</v>
      </c>
      <c r="C1931" s="23">
        <v>0</v>
      </c>
      <c r="D1931" s="23">
        <v>0</v>
      </c>
      <c r="E1931" s="23">
        <v>0</v>
      </c>
      <c r="F1931" s="23">
        <v>18641523.980057664</v>
      </c>
      <c r="G1931" s="23">
        <v>1153974.5142627133</v>
      </c>
      <c r="H1931" s="23">
        <v>667140.89676282334</v>
      </c>
      <c r="I1931" s="23">
        <v>11001978.564167211</v>
      </c>
      <c r="J1931" s="23">
        <v>0</v>
      </c>
      <c r="K1931" s="23">
        <v>4461440.7957827756</v>
      </c>
      <c r="L1931" s="23">
        <v>0</v>
      </c>
      <c r="M1931" s="23">
        <v>0</v>
      </c>
      <c r="N1931" s="23">
        <v>0</v>
      </c>
      <c r="O1931" s="23">
        <v>0</v>
      </c>
      <c r="P1931" s="23">
        <v>0</v>
      </c>
      <c r="Q1931" s="23">
        <v>0</v>
      </c>
      <c r="R1931" s="23">
        <v>8360.9678880900683</v>
      </c>
      <c r="S1931" s="23">
        <v>2603.7333254918926</v>
      </c>
      <c r="T1931" s="23">
        <v>109.6367451360379</v>
      </c>
      <c r="U1931" s="23">
        <v>24859.837738258273</v>
      </c>
      <c r="V1931" s="23">
        <v>0</v>
      </c>
      <c r="W1931" s="23">
        <v>6692.1612518447291</v>
      </c>
      <c r="X1931" s="23">
        <v>0</v>
      </c>
      <c r="Y1931" s="23">
        <v>210020001</v>
      </c>
      <c r="Z1931" s="23">
        <v>2007</v>
      </c>
      <c r="AA1931" s="23" t="b">
        <v>1</v>
      </c>
      <c r="AB1931" s="24" t="s">
        <v>77</v>
      </c>
      <c r="AC1931" s="16">
        <f t="shared" si="92"/>
        <v>35926058.751033187</v>
      </c>
      <c r="AD1931" s="16">
        <f t="shared" si="91"/>
        <v>42626.336948821001</v>
      </c>
      <c r="AE1931" s="16" t="str">
        <f>VLOOKUP(AB1931,aircraft!A:B,2,FALSE)</f>
        <v>Passenger</v>
      </c>
      <c r="AF1931" s="16" t="str">
        <f t="shared" si="93"/>
        <v/>
      </c>
    </row>
    <row r="1932" spans="1:32" x14ac:dyDescent="0.25">
      <c r="A1932" s="23">
        <v>0</v>
      </c>
      <c r="B1932" s="23">
        <v>0</v>
      </c>
      <c r="C1932" s="23">
        <v>0</v>
      </c>
      <c r="D1932" s="23">
        <v>0</v>
      </c>
      <c r="E1932" s="23">
        <v>0</v>
      </c>
      <c r="F1932" s="23">
        <v>865311.85232703236</v>
      </c>
      <c r="G1932" s="23">
        <v>33871.736384968324</v>
      </c>
      <c r="H1932" s="23">
        <v>72849.741076613689</v>
      </c>
      <c r="I1932" s="23">
        <v>402660.18364836287</v>
      </c>
      <c r="J1932" s="23">
        <v>0</v>
      </c>
      <c r="K1932" s="23">
        <v>183220.47421330627</v>
      </c>
      <c r="L1932" s="23">
        <v>0</v>
      </c>
      <c r="M1932" s="23">
        <v>0</v>
      </c>
      <c r="N1932" s="23">
        <v>0</v>
      </c>
      <c r="O1932" s="23">
        <v>0</v>
      </c>
      <c r="P1932" s="23">
        <v>0</v>
      </c>
      <c r="Q1932" s="23">
        <v>0</v>
      </c>
      <c r="R1932" s="23">
        <v>332.89500499120021</v>
      </c>
      <c r="S1932" s="23">
        <v>72.263588039620672</v>
      </c>
      <c r="T1932" s="23">
        <v>9.096282049892837</v>
      </c>
      <c r="U1932" s="23">
        <v>826.60581508502707</v>
      </c>
      <c r="V1932" s="23">
        <v>0</v>
      </c>
      <c r="W1932" s="23">
        <v>274.83071370888246</v>
      </c>
      <c r="X1932" s="23">
        <v>0</v>
      </c>
      <c r="Y1932" s="23">
        <v>8783673</v>
      </c>
      <c r="Z1932" s="23">
        <v>2007</v>
      </c>
      <c r="AA1932" s="23" t="b">
        <v>1</v>
      </c>
      <c r="AB1932" s="24" t="s">
        <v>228</v>
      </c>
      <c r="AC1932" s="16">
        <f t="shared" si="92"/>
        <v>1557913.9876502836</v>
      </c>
      <c r="AD1932" s="16">
        <f t="shared" si="91"/>
        <v>1515.6914038746233</v>
      </c>
      <c r="AE1932" s="16" t="str">
        <f>VLOOKUP(AB1932,aircraft!A:B,2,FALSE)</f>
        <v>Freighter</v>
      </c>
      <c r="AF1932" s="16" t="str">
        <f t="shared" si="93"/>
        <v/>
      </c>
    </row>
    <row r="1933" spans="1:32" x14ac:dyDescent="0.25">
      <c r="A1933" s="23">
        <v>0</v>
      </c>
      <c r="B1933" s="23">
        <v>0</v>
      </c>
      <c r="C1933" s="23">
        <v>0</v>
      </c>
      <c r="D1933" s="23">
        <v>0</v>
      </c>
      <c r="E1933" s="23">
        <v>0</v>
      </c>
      <c r="F1933" s="23">
        <v>159160.16196728704</v>
      </c>
      <c r="G1933" s="23">
        <v>9845.4802060134552</v>
      </c>
      <c r="H1933" s="23">
        <v>5690.508389088247</v>
      </c>
      <c r="I1933" s="23">
        <v>92893.431985184623</v>
      </c>
      <c r="J1933" s="23">
        <v>0</v>
      </c>
      <c r="K1933" s="23">
        <v>38310.520343847769</v>
      </c>
      <c r="L1933" s="23">
        <v>0</v>
      </c>
      <c r="M1933" s="23">
        <v>0</v>
      </c>
      <c r="N1933" s="23">
        <v>0</v>
      </c>
      <c r="O1933" s="23">
        <v>0</v>
      </c>
      <c r="P1933" s="23">
        <v>0</v>
      </c>
      <c r="Q1933" s="23">
        <v>0</v>
      </c>
      <c r="R1933" s="23">
        <v>73.312119396279641</v>
      </c>
      <c r="S1933" s="23">
        <v>22.765447417886158</v>
      </c>
      <c r="T1933" s="23">
        <v>0.9617284141529916</v>
      </c>
      <c r="U1933" s="23">
        <v>214.79506302130829</v>
      </c>
      <c r="V1933" s="23">
        <v>0</v>
      </c>
      <c r="W1933" s="23">
        <v>57.465781015283973</v>
      </c>
      <c r="X1933" s="23">
        <v>0</v>
      </c>
      <c r="Y1933" s="23">
        <v>1689115</v>
      </c>
      <c r="Z1933" s="23">
        <v>2007</v>
      </c>
      <c r="AA1933" s="23" t="b">
        <v>1</v>
      </c>
      <c r="AB1933" s="24" t="s">
        <v>300</v>
      </c>
      <c r="AC1933" s="16">
        <f t="shared" si="92"/>
        <v>305900.10289142112</v>
      </c>
      <c r="AD1933" s="16">
        <f t="shared" si="91"/>
        <v>369.30013926491108</v>
      </c>
      <c r="AE1933" s="16" t="str">
        <f>VLOOKUP(AB1933,aircraft!A:B,2,FALSE)</f>
        <v>Freighter (combi)</v>
      </c>
      <c r="AF1933" s="16" t="str">
        <f t="shared" si="93"/>
        <v/>
      </c>
    </row>
    <row r="1934" spans="1:32" x14ac:dyDescent="0.25">
      <c r="A1934" s="23">
        <v>0</v>
      </c>
      <c r="B1934" s="23">
        <v>0</v>
      </c>
      <c r="C1934" s="23">
        <v>0</v>
      </c>
      <c r="D1934" s="23">
        <v>0</v>
      </c>
      <c r="E1934" s="23">
        <v>0</v>
      </c>
      <c r="F1934" s="23">
        <v>19194.486640836905</v>
      </c>
      <c r="G1934" s="23">
        <v>823.62440766631835</v>
      </c>
      <c r="H1934" s="23">
        <v>2521.3880085289475</v>
      </c>
      <c r="I1934" s="23">
        <v>12992.377117214332</v>
      </c>
      <c r="J1934" s="23">
        <v>0</v>
      </c>
      <c r="K1934" s="23">
        <v>4715.4705047386415</v>
      </c>
      <c r="L1934" s="23">
        <v>0</v>
      </c>
      <c r="M1934" s="23">
        <v>0</v>
      </c>
      <c r="N1934" s="23">
        <v>0</v>
      </c>
      <c r="O1934" s="23">
        <v>0</v>
      </c>
      <c r="P1934" s="23">
        <v>0</v>
      </c>
      <c r="Q1934" s="23">
        <v>0</v>
      </c>
      <c r="R1934" s="23">
        <v>109.78488407234863</v>
      </c>
      <c r="S1934" s="23">
        <v>28.294680433330001</v>
      </c>
      <c r="T1934" s="23">
        <v>2.9756588227556429</v>
      </c>
      <c r="U1934" s="23">
        <v>446.33834934846141</v>
      </c>
      <c r="V1934" s="23">
        <v>0</v>
      </c>
      <c r="W1934" s="23">
        <v>1.3203317765915614</v>
      </c>
      <c r="X1934" s="23">
        <v>0</v>
      </c>
      <c r="Y1934" s="23">
        <v>121516</v>
      </c>
      <c r="Z1934" s="23">
        <v>2007</v>
      </c>
      <c r="AA1934" s="23" t="b">
        <v>1</v>
      </c>
      <c r="AB1934" s="24" t="s">
        <v>199</v>
      </c>
      <c r="AC1934" s="16">
        <f t="shared" si="92"/>
        <v>40247.346678985137</v>
      </c>
      <c r="AD1934" s="16">
        <f t="shared" si="91"/>
        <v>588.71390445348732</v>
      </c>
      <c r="AE1934" s="16" t="str">
        <f>VLOOKUP(AB1934,aircraft!A:B,2,FALSE)</f>
        <v>Passenger</v>
      </c>
      <c r="AF1934" s="16" t="str">
        <f t="shared" si="93"/>
        <v/>
      </c>
    </row>
    <row r="1935" spans="1:32" x14ac:dyDescent="0.25">
      <c r="A1935" s="23">
        <v>0</v>
      </c>
      <c r="B1935" s="23">
        <v>0</v>
      </c>
      <c r="C1935" s="23">
        <v>0</v>
      </c>
      <c r="D1935" s="23">
        <v>0</v>
      </c>
      <c r="E1935" s="23">
        <v>0</v>
      </c>
      <c r="F1935" s="23">
        <v>1139965.1065988657</v>
      </c>
      <c r="G1935" s="23">
        <v>61985.097657677768</v>
      </c>
      <c r="H1935" s="23">
        <v>17093.714567396288</v>
      </c>
      <c r="I1935" s="23">
        <v>469404.70243354782</v>
      </c>
      <c r="J1935" s="23">
        <v>0</v>
      </c>
      <c r="K1935" s="23">
        <v>134263.59499095831</v>
      </c>
      <c r="L1935" s="23">
        <v>0</v>
      </c>
      <c r="M1935" s="23">
        <v>0</v>
      </c>
      <c r="N1935" s="23">
        <v>0</v>
      </c>
      <c r="O1935" s="23">
        <v>0</v>
      </c>
      <c r="P1935" s="23">
        <v>0</v>
      </c>
      <c r="Q1935" s="23">
        <v>0</v>
      </c>
      <c r="R1935" s="23">
        <v>207.87962761437635</v>
      </c>
      <c r="S1935" s="23">
        <v>43.826076107822104</v>
      </c>
      <c r="T1935" s="23">
        <v>1.3189171754999058</v>
      </c>
      <c r="U1935" s="23">
        <v>332.79299898439132</v>
      </c>
      <c r="V1935" s="23">
        <v>0</v>
      </c>
      <c r="W1935" s="23">
        <v>57.733347806781865</v>
      </c>
      <c r="X1935" s="23">
        <v>0</v>
      </c>
      <c r="Y1935" s="23">
        <v>19647192</v>
      </c>
      <c r="Z1935" s="23">
        <v>2007</v>
      </c>
      <c r="AA1935" s="23" t="b">
        <v>1</v>
      </c>
      <c r="AB1935" s="24" t="s">
        <v>78</v>
      </c>
      <c r="AC1935" s="16">
        <f t="shared" si="92"/>
        <v>1822712.2162484459</v>
      </c>
      <c r="AD1935" s="16">
        <f t="shared" si="91"/>
        <v>643.55096768887165</v>
      </c>
      <c r="AE1935" s="16" t="str">
        <f>VLOOKUP(AB1935,aircraft!A:B,2,FALSE)</f>
        <v>Passenger</v>
      </c>
      <c r="AF1935" s="16" t="str">
        <f t="shared" si="93"/>
        <v/>
      </c>
    </row>
    <row r="1936" spans="1:32" x14ac:dyDescent="0.25">
      <c r="A1936" s="23">
        <v>0</v>
      </c>
      <c r="B1936" s="23">
        <v>0</v>
      </c>
      <c r="C1936" s="23">
        <v>0</v>
      </c>
      <c r="D1936" s="23">
        <v>0</v>
      </c>
      <c r="E1936" s="23">
        <v>0</v>
      </c>
      <c r="F1936" s="23">
        <v>2270.4387210668065</v>
      </c>
      <c r="G1936" s="23">
        <v>118.32067403406006</v>
      </c>
      <c r="H1936" s="23">
        <v>49.068874770104095</v>
      </c>
      <c r="I1936" s="23">
        <v>927.73080051171837</v>
      </c>
      <c r="J1936" s="23">
        <v>0</v>
      </c>
      <c r="K1936" s="23">
        <v>243.07668317047296</v>
      </c>
      <c r="L1936" s="23">
        <v>0</v>
      </c>
      <c r="M1936" s="23">
        <v>0</v>
      </c>
      <c r="N1936" s="23">
        <v>0</v>
      </c>
      <c r="O1936" s="23">
        <v>0</v>
      </c>
      <c r="P1936" s="23">
        <v>0</v>
      </c>
      <c r="Q1936" s="23">
        <v>0</v>
      </c>
      <c r="R1936" s="23">
        <v>0.14146468104007637</v>
      </c>
      <c r="S1936" s="23">
        <v>1.6564894807200185E-2</v>
      </c>
      <c r="T1936" s="23">
        <v>2.4534438550375295E-3</v>
      </c>
      <c r="U1936" s="23">
        <v>0.12988231554066737</v>
      </c>
      <c r="V1936" s="23">
        <v>0</v>
      </c>
      <c r="W1936" s="23">
        <v>0.10452297731298571</v>
      </c>
      <c r="X1936" s="23">
        <v>0</v>
      </c>
      <c r="Y1936" s="23">
        <v>32702</v>
      </c>
      <c r="Z1936" s="23">
        <v>2007</v>
      </c>
      <c r="AA1936" s="23" t="b">
        <v>1</v>
      </c>
      <c r="AB1936" s="24" t="s">
        <v>221</v>
      </c>
      <c r="AC1936" s="16">
        <f t="shared" si="92"/>
        <v>3608.6357535531624</v>
      </c>
      <c r="AD1936" s="16">
        <f t="shared" si="91"/>
        <v>0.39488831255596718</v>
      </c>
      <c r="AE1936" s="16" t="str">
        <f>VLOOKUP(AB1936,aircraft!A:B,2,FALSE)</f>
        <v>Passenger</v>
      </c>
      <c r="AF1936" s="16" t="str">
        <f t="shared" si="93"/>
        <v/>
      </c>
    </row>
    <row r="1937" spans="1:32" x14ac:dyDescent="0.25">
      <c r="A1937" s="23">
        <v>0</v>
      </c>
      <c r="B1937" s="23">
        <v>0</v>
      </c>
      <c r="C1937" s="23">
        <v>0</v>
      </c>
      <c r="D1937" s="23">
        <v>0</v>
      </c>
      <c r="E1937" s="23">
        <v>0</v>
      </c>
      <c r="F1937" s="23">
        <v>197207.82145406707</v>
      </c>
      <c r="G1937" s="23">
        <v>8469.3039879289736</v>
      </c>
      <c r="H1937" s="23">
        <v>14674.391795742269</v>
      </c>
      <c r="I1937" s="23">
        <v>92001.236949919767</v>
      </c>
      <c r="J1937" s="23">
        <v>0</v>
      </c>
      <c r="K1937" s="23">
        <v>24783.705566787539</v>
      </c>
      <c r="L1937" s="23">
        <v>0</v>
      </c>
      <c r="M1937" s="23">
        <v>0</v>
      </c>
      <c r="N1937" s="23">
        <v>0</v>
      </c>
      <c r="O1937" s="23">
        <v>0</v>
      </c>
      <c r="P1937" s="23">
        <v>0</v>
      </c>
      <c r="Q1937" s="23">
        <v>0</v>
      </c>
      <c r="R1937" s="23">
        <v>69.437237945111292</v>
      </c>
      <c r="S1937" s="23">
        <v>13.745910822349378</v>
      </c>
      <c r="T1937" s="23">
        <v>2.2607238854506546</v>
      </c>
      <c r="U1937" s="23">
        <v>152.78518695991008</v>
      </c>
      <c r="V1937" s="23">
        <v>0</v>
      </c>
      <c r="W1937" s="23">
        <v>10.656993755638512</v>
      </c>
      <c r="X1937" s="23">
        <v>0</v>
      </c>
      <c r="Y1937" s="23">
        <v>2625617</v>
      </c>
      <c r="Z1937" s="23">
        <v>2007</v>
      </c>
      <c r="AA1937" s="23" t="b">
        <v>1</v>
      </c>
      <c r="AB1937" s="24" t="s">
        <v>79</v>
      </c>
      <c r="AC1937" s="16">
        <f t="shared" si="92"/>
        <v>337136.45975444559</v>
      </c>
      <c r="AD1937" s="16">
        <f t="shared" si="91"/>
        <v>248.88605336845993</v>
      </c>
      <c r="AE1937" s="16" t="str">
        <f>VLOOKUP(AB1937,aircraft!A:B,2,FALSE)</f>
        <v>Passenger</v>
      </c>
      <c r="AF1937" s="16" t="str">
        <f t="shared" si="93"/>
        <v/>
      </c>
    </row>
    <row r="1938" spans="1:32" x14ac:dyDescent="0.25">
      <c r="A1938" s="23">
        <v>0</v>
      </c>
      <c r="B1938" s="23">
        <v>0</v>
      </c>
      <c r="C1938" s="23">
        <v>0</v>
      </c>
      <c r="D1938" s="23">
        <v>0</v>
      </c>
      <c r="E1938" s="23">
        <v>0</v>
      </c>
      <c r="F1938" s="23">
        <v>700974.73628645402</v>
      </c>
      <c r="G1938" s="23">
        <v>22916.266089254648</v>
      </c>
      <c r="H1938" s="23">
        <v>66474.319731446027</v>
      </c>
      <c r="I1938" s="23">
        <v>259736.44102288605</v>
      </c>
      <c r="J1938" s="23">
        <v>0</v>
      </c>
      <c r="K1938" s="23">
        <v>81919.246577126425</v>
      </c>
      <c r="L1938" s="23">
        <v>0</v>
      </c>
      <c r="M1938" s="23">
        <v>0</v>
      </c>
      <c r="N1938" s="23">
        <v>0</v>
      </c>
      <c r="O1938" s="23">
        <v>0</v>
      </c>
      <c r="P1938" s="23">
        <v>0</v>
      </c>
      <c r="Q1938" s="23">
        <v>0</v>
      </c>
      <c r="R1938" s="23">
        <v>352.27762623885513</v>
      </c>
      <c r="S1938" s="23">
        <v>70.203834604203252</v>
      </c>
      <c r="T1938" s="23">
        <v>11.732157720808068</v>
      </c>
      <c r="U1938" s="23">
        <v>772.53375599120659</v>
      </c>
      <c r="V1938" s="23">
        <v>0</v>
      </c>
      <c r="W1938" s="23">
        <v>35.225277224442422</v>
      </c>
      <c r="X1938" s="23">
        <v>0</v>
      </c>
      <c r="Y1938" s="23">
        <v>12241433</v>
      </c>
      <c r="Z1938" s="23">
        <v>2007</v>
      </c>
      <c r="AA1938" s="23" t="b">
        <v>1</v>
      </c>
      <c r="AB1938" s="24" t="s">
        <v>80</v>
      </c>
      <c r="AC1938" s="16">
        <f t="shared" si="92"/>
        <v>1132021.009707167</v>
      </c>
      <c r="AD1938" s="16">
        <f t="shared" si="91"/>
        <v>1241.9726517795154</v>
      </c>
      <c r="AE1938" s="16" t="str">
        <f>VLOOKUP(AB1938,aircraft!A:B,2,FALSE)</f>
        <v>Passenger</v>
      </c>
      <c r="AF1938" s="16" t="str">
        <f t="shared" si="93"/>
        <v/>
      </c>
    </row>
    <row r="1939" spans="1:32" x14ac:dyDescent="0.25">
      <c r="A1939" s="23">
        <v>0</v>
      </c>
      <c r="B1939" s="23">
        <v>0</v>
      </c>
      <c r="C1939" s="23">
        <v>0</v>
      </c>
      <c r="D1939" s="23">
        <v>0</v>
      </c>
      <c r="E1939" s="23">
        <v>0</v>
      </c>
      <c r="F1939" s="23">
        <v>207581.79328893207</v>
      </c>
      <c r="G1939" s="23">
        <v>9767.245103240477</v>
      </c>
      <c r="H1939" s="23">
        <v>13454.929917086361</v>
      </c>
      <c r="I1939" s="23">
        <v>104323.03769755417</v>
      </c>
      <c r="J1939" s="23">
        <v>0</v>
      </c>
      <c r="K1939" s="23">
        <v>28615.909404089045</v>
      </c>
      <c r="L1939" s="23">
        <v>0</v>
      </c>
      <c r="M1939" s="23">
        <v>0</v>
      </c>
      <c r="N1939" s="23">
        <v>0</v>
      </c>
      <c r="O1939" s="23">
        <v>0</v>
      </c>
      <c r="P1939" s="23">
        <v>0</v>
      </c>
      <c r="Q1939" s="23">
        <v>0</v>
      </c>
      <c r="R1939" s="23">
        <v>99.80783344483622</v>
      </c>
      <c r="S1939" s="23">
        <v>17.076956015527706</v>
      </c>
      <c r="T1939" s="23">
        <v>3.9686572863866174</v>
      </c>
      <c r="U1939" s="23">
        <v>180.29975650962601</v>
      </c>
      <c r="V1939" s="23">
        <v>0</v>
      </c>
      <c r="W1939" s="23">
        <v>12.304841461640363</v>
      </c>
      <c r="X1939" s="23">
        <v>0</v>
      </c>
      <c r="Y1939" s="23">
        <v>3047864</v>
      </c>
      <c r="Z1939" s="23">
        <v>2007</v>
      </c>
      <c r="AA1939" s="23" t="b">
        <v>1</v>
      </c>
      <c r="AB1939" s="24" t="s">
        <v>145</v>
      </c>
      <c r="AC1939" s="16">
        <f t="shared" si="92"/>
        <v>363742.91541090212</v>
      </c>
      <c r="AD1939" s="16">
        <f t="shared" si="91"/>
        <v>313.45804471801688</v>
      </c>
      <c r="AE1939" s="16" t="str">
        <f>VLOOKUP(AB1939,aircraft!A:B,2,FALSE)</f>
        <v>Passenger</v>
      </c>
      <c r="AF1939" s="16" t="str">
        <f t="shared" si="93"/>
        <v/>
      </c>
    </row>
    <row r="1940" spans="1:32" x14ac:dyDescent="0.25">
      <c r="A1940" s="23">
        <v>0</v>
      </c>
      <c r="B1940" s="23">
        <v>0</v>
      </c>
      <c r="C1940" s="23">
        <v>0</v>
      </c>
      <c r="D1940" s="23">
        <v>0</v>
      </c>
      <c r="E1940" s="23">
        <v>0</v>
      </c>
      <c r="F1940" s="23">
        <v>4147654.127221582</v>
      </c>
      <c r="G1940" s="23">
        <v>200742.23229559316</v>
      </c>
      <c r="H1940" s="23">
        <v>276522.20778430556</v>
      </c>
      <c r="I1940" s="23">
        <v>2137355.2997095771</v>
      </c>
      <c r="J1940" s="23">
        <v>0</v>
      </c>
      <c r="K1940" s="23">
        <v>579062.91324980347</v>
      </c>
      <c r="L1940" s="23">
        <v>0</v>
      </c>
      <c r="M1940" s="23">
        <v>0</v>
      </c>
      <c r="N1940" s="23">
        <v>0</v>
      </c>
      <c r="O1940" s="23">
        <v>0</v>
      </c>
      <c r="P1940" s="23">
        <v>0</v>
      </c>
      <c r="Q1940" s="23">
        <v>0</v>
      </c>
      <c r="R1940" s="23">
        <v>2264.1301192672822</v>
      </c>
      <c r="S1940" s="23">
        <v>622.88374468473239</v>
      </c>
      <c r="T1940" s="23">
        <v>40.690570989064469</v>
      </c>
      <c r="U1940" s="23">
        <v>6703.9605737362053</v>
      </c>
      <c r="V1940" s="23">
        <v>0</v>
      </c>
      <c r="W1940" s="23">
        <v>248.99706115355116</v>
      </c>
      <c r="X1940" s="23">
        <v>0</v>
      </c>
      <c r="Y1940" s="23">
        <v>72531658</v>
      </c>
      <c r="Z1940" s="23">
        <v>2007</v>
      </c>
      <c r="AA1940" s="23" t="b">
        <v>1</v>
      </c>
      <c r="AB1940" s="24" t="s">
        <v>81</v>
      </c>
      <c r="AC1940" s="16">
        <f t="shared" si="92"/>
        <v>7341336.7802608609</v>
      </c>
      <c r="AD1940" s="16">
        <f t="shared" si="91"/>
        <v>9880.6620698308361</v>
      </c>
      <c r="AE1940" s="16" t="str">
        <f>VLOOKUP(AB1940,aircraft!A:B,2,FALSE)</f>
        <v>Passenger (not used as freighter)</v>
      </c>
      <c r="AF1940" s="16" t="str">
        <f t="shared" si="93"/>
        <v/>
      </c>
    </row>
    <row r="1941" spans="1:32" x14ac:dyDescent="0.25">
      <c r="A1941" s="23">
        <v>0</v>
      </c>
      <c r="B1941" s="23">
        <v>0</v>
      </c>
      <c r="C1941" s="23">
        <v>0</v>
      </c>
      <c r="D1941" s="23">
        <v>0</v>
      </c>
      <c r="E1941" s="23">
        <v>0</v>
      </c>
      <c r="F1941" s="23">
        <v>68794.317113156896</v>
      </c>
      <c r="G1941" s="23">
        <v>3377.519187749826</v>
      </c>
      <c r="H1941" s="23">
        <v>4500.6870008468632</v>
      </c>
      <c r="I1941" s="23">
        <v>36279.75898816203</v>
      </c>
      <c r="J1941" s="23">
        <v>0</v>
      </c>
      <c r="K1941" s="23">
        <v>7942.0489869326339</v>
      </c>
      <c r="L1941" s="23">
        <v>0</v>
      </c>
      <c r="M1941" s="23">
        <v>0</v>
      </c>
      <c r="N1941" s="23">
        <v>0</v>
      </c>
      <c r="O1941" s="23">
        <v>0</v>
      </c>
      <c r="P1941" s="23">
        <v>0</v>
      </c>
      <c r="Q1941" s="23">
        <v>0</v>
      </c>
      <c r="R1941" s="23">
        <v>19.268686405519766</v>
      </c>
      <c r="S1941" s="23">
        <v>4.762301750111237</v>
      </c>
      <c r="T1941" s="23">
        <v>0.49507557395989793</v>
      </c>
      <c r="U1941" s="23">
        <v>51.154456901263188</v>
      </c>
      <c r="V1941" s="23">
        <v>0</v>
      </c>
      <c r="W1941" s="23">
        <v>3.41508118035987</v>
      </c>
      <c r="X1941" s="23">
        <v>0</v>
      </c>
      <c r="Y1941" s="23">
        <v>1328661</v>
      </c>
      <c r="Z1941" s="23">
        <v>2007</v>
      </c>
      <c r="AA1941" s="23" t="b">
        <v>1</v>
      </c>
      <c r="AB1941" s="24" t="s">
        <v>233</v>
      </c>
      <c r="AC1941" s="16">
        <f t="shared" si="92"/>
        <v>120894.33127684827</v>
      </c>
      <c r="AD1941" s="16">
        <f t="shared" si="91"/>
        <v>79.095601811213953</v>
      </c>
      <c r="AE1941" s="16" t="str">
        <f>VLOOKUP(AB1941,aircraft!A:B,2,FALSE)</f>
        <v>Passenger</v>
      </c>
      <c r="AF1941" s="16" t="str">
        <f t="shared" si="93"/>
        <v/>
      </c>
    </row>
    <row r="1942" spans="1:32" x14ac:dyDescent="0.25">
      <c r="A1942" s="23">
        <v>0</v>
      </c>
      <c r="B1942" s="23">
        <v>0</v>
      </c>
      <c r="C1942" s="23">
        <v>0</v>
      </c>
      <c r="D1942" s="23">
        <v>0</v>
      </c>
      <c r="E1942" s="23">
        <v>0</v>
      </c>
      <c r="F1942" s="23">
        <v>544323.11688540108</v>
      </c>
      <c r="G1942" s="23">
        <v>31928.357559303378</v>
      </c>
      <c r="H1942" s="23">
        <v>24089.697535673989</v>
      </c>
      <c r="I1942" s="23">
        <v>321464.92935011006</v>
      </c>
      <c r="J1942" s="23">
        <v>0</v>
      </c>
      <c r="K1942" s="23">
        <v>131374.47681437948</v>
      </c>
      <c r="L1942" s="23">
        <v>0</v>
      </c>
      <c r="M1942" s="23">
        <v>0</v>
      </c>
      <c r="N1942" s="23">
        <v>0</v>
      </c>
      <c r="O1942" s="23">
        <v>0</v>
      </c>
      <c r="P1942" s="23">
        <v>0</v>
      </c>
      <c r="Q1942" s="23">
        <v>0</v>
      </c>
      <c r="R1942" s="23">
        <v>142.11597383515965</v>
      </c>
      <c r="S1942" s="23">
        <v>42.408067147781807</v>
      </c>
      <c r="T1942" s="23">
        <v>2.3648454923827993</v>
      </c>
      <c r="U1942" s="23">
        <v>426.95751387914135</v>
      </c>
      <c r="V1942" s="23">
        <v>0</v>
      </c>
      <c r="W1942" s="23">
        <v>26.274896610866456</v>
      </c>
      <c r="X1942" s="23">
        <v>0</v>
      </c>
      <c r="Y1942" s="23">
        <v>6673797</v>
      </c>
      <c r="Z1942" s="23">
        <v>2007</v>
      </c>
      <c r="AA1942" s="23" t="b">
        <v>1</v>
      </c>
      <c r="AB1942" s="24" t="s">
        <v>203</v>
      </c>
      <c r="AC1942" s="16">
        <f t="shared" si="92"/>
        <v>1053180.5781448679</v>
      </c>
      <c r="AD1942" s="16">
        <f t="shared" si="91"/>
        <v>640.12129696533214</v>
      </c>
      <c r="AE1942" s="16" t="str">
        <f>VLOOKUP(AB1942,aircraft!A:B,2,FALSE)</f>
        <v>Passenger</v>
      </c>
      <c r="AF1942" s="16" t="str">
        <f t="shared" si="93"/>
        <v/>
      </c>
    </row>
    <row r="1943" spans="1:32" x14ac:dyDescent="0.25">
      <c r="A1943" s="23">
        <v>0</v>
      </c>
      <c r="B1943" s="23">
        <v>0</v>
      </c>
      <c r="C1943" s="23">
        <v>0</v>
      </c>
      <c r="D1943" s="23">
        <v>0</v>
      </c>
      <c r="E1943" s="23">
        <v>0</v>
      </c>
      <c r="F1943" s="23">
        <v>12132945.17171289</v>
      </c>
      <c r="G1943" s="23">
        <v>690735.41537141101</v>
      </c>
      <c r="H1943" s="23">
        <v>536465.91592692106</v>
      </c>
      <c r="I1943" s="23">
        <v>6838877.8669974832</v>
      </c>
      <c r="J1943" s="23">
        <v>0</v>
      </c>
      <c r="K1943" s="23">
        <v>2604733.6694350773</v>
      </c>
      <c r="L1943" s="23">
        <v>0</v>
      </c>
      <c r="M1943" s="23">
        <v>0</v>
      </c>
      <c r="N1943" s="23">
        <v>0</v>
      </c>
      <c r="O1943" s="23">
        <v>0</v>
      </c>
      <c r="P1943" s="23">
        <v>0</v>
      </c>
      <c r="Q1943" s="23">
        <v>0</v>
      </c>
      <c r="R1943" s="23">
        <v>3051.528405127201</v>
      </c>
      <c r="S1943" s="23">
        <v>687.9615178355092</v>
      </c>
      <c r="T1943" s="23">
        <v>73.936030701944446</v>
      </c>
      <c r="U1943" s="23">
        <v>6785.8394593641506</v>
      </c>
      <c r="V1943" s="23">
        <v>0</v>
      </c>
      <c r="W1943" s="23">
        <v>520.94675863065754</v>
      </c>
      <c r="X1943" s="23">
        <v>0</v>
      </c>
      <c r="Y1943" s="23">
        <v>164643058</v>
      </c>
      <c r="Z1943" s="23">
        <v>2007</v>
      </c>
      <c r="AA1943" s="23" t="b">
        <v>1</v>
      </c>
      <c r="AB1943" s="24" t="s">
        <v>229</v>
      </c>
      <c r="AC1943" s="16">
        <f t="shared" si="92"/>
        <v>22803758.03944378</v>
      </c>
      <c r="AD1943" s="16">
        <f t="shared" si="91"/>
        <v>11120.212171659465</v>
      </c>
      <c r="AE1943" s="16" t="str">
        <f>VLOOKUP(AB1943,aircraft!A:B,2,FALSE)</f>
        <v>Passenger</v>
      </c>
      <c r="AF1943" s="16" t="str">
        <f t="shared" si="93"/>
        <v/>
      </c>
    </row>
    <row r="1944" spans="1:32" x14ac:dyDescent="0.25">
      <c r="A1944" s="23">
        <v>0</v>
      </c>
      <c r="B1944" s="23">
        <v>0</v>
      </c>
      <c r="C1944" s="23">
        <v>0</v>
      </c>
      <c r="D1944" s="23">
        <v>0</v>
      </c>
      <c r="E1944" s="23">
        <v>0</v>
      </c>
      <c r="F1944" s="23">
        <v>82705.315149905771</v>
      </c>
      <c r="G1944" s="23">
        <v>5435.2422044113282</v>
      </c>
      <c r="H1944" s="23">
        <v>3636.363119176649</v>
      </c>
      <c r="I1944" s="23">
        <v>54038.607709760341</v>
      </c>
      <c r="J1944" s="23">
        <v>0</v>
      </c>
      <c r="K1944" s="23">
        <v>15039.806810070053</v>
      </c>
      <c r="L1944" s="23">
        <v>0</v>
      </c>
      <c r="M1944" s="23">
        <v>0</v>
      </c>
      <c r="N1944" s="23">
        <v>0</v>
      </c>
      <c r="O1944" s="23">
        <v>0</v>
      </c>
      <c r="P1944" s="23">
        <v>0</v>
      </c>
      <c r="Q1944" s="23">
        <v>0</v>
      </c>
      <c r="R1944" s="23">
        <v>52.969078350190657</v>
      </c>
      <c r="S1944" s="23">
        <v>23.5509028347157</v>
      </c>
      <c r="T1944" s="23">
        <v>0.21818178163886343</v>
      </c>
      <c r="U1944" s="23">
        <v>234.14927093092098</v>
      </c>
      <c r="V1944" s="23">
        <v>0</v>
      </c>
      <c r="W1944" s="23">
        <v>3.0079615048845092</v>
      </c>
      <c r="X1944" s="23">
        <v>0</v>
      </c>
      <c r="Y1944" s="23">
        <v>859389</v>
      </c>
      <c r="Z1944" s="23">
        <v>2007</v>
      </c>
      <c r="AA1944" s="23" t="b">
        <v>1</v>
      </c>
      <c r="AB1944" s="24" t="s">
        <v>302</v>
      </c>
      <c r="AC1944" s="16">
        <f t="shared" si="92"/>
        <v>160855.33499332416</v>
      </c>
      <c r="AD1944" s="16">
        <f t="shared" si="91"/>
        <v>313.89539540235069</v>
      </c>
      <c r="AE1944" s="16" t="str">
        <f>VLOOKUP(AB1944,aircraft!A:B,2,FALSE)</f>
        <v>Passenger</v>
      </c>
      <c r="AF1944" s="16" t="str">
        <f t="shared" si="93"/>
        <v/>
      </c>
    </row>
    <row r="1945" spans="1:32" x14ac:dyDescent="0.25">
      <c r="A1945" s="23">
        <v>0</v>
      </c>
      <c r="B1945" s="23">
        <v>0</v>
      </c>
      <c r="C1945" s="23">
        <v>0</v>
      </c>
      <c r="D1945" s="23">
        <v>0</v>
      </c>
      <c r="E1945" s="23">
        <v>0</v>
      </c>
      <c r="F1945" s="23">
        <v>263984.65381735307</v>
      </c>
      <c r="G1945" s="23">
        <v>12528.667396832201</v>
      </c>
      <c r="H1945" s="23">
        <v>11712.61198874926</v>
      </c>
      <c r="I1945" s="23">
        <v>126457.89804019831</v>
      </c>
      <c r="J1945" s="23">
        <v>0</v>
      </c>
      <c r="K1945" s="23">
        <v>53966.483603910514</v>
      </c>
      <c r="L1945" s="23">
        <v>0</v>
      </c>
      <c r="M1945" s="23">
        <v>0</v>
      </c>
      <c r="N1945" s="23">
        <v>0</v>
      </c>
      <c r="O1945" s="23">
        <v>0</v>
      </c>
      <c r="P1945" s="23">
        <v>0</v>
      </c>
      <c r="Q1945" s="23">
        <v>0</v>
      </c>
      <c r="R1945" s="23">
        <v>24.602789454811006</v>
      </c>
      <c r="S1945" s="23">
        <v>8.8905973691686633</v>
      </c>
      <c r="T1945" s="23">
        <v>1.9335429638430446E-3</v>
      </c>
      <c r="U1945" s="23">
        <v>89.684131982470674</v>
      </c>
      <c r="V1945" s="23">
        <v>0</v>
      </c>
      <c r="W1945" s="23">
        <v>10.793297233436187</v>
      </c>
      <c r="X1945" s="23">
        <v>0</v>
      </c>
      <c r="Y1945" s="23">
        <v>2846228</v>
      </c>
      <c r="Z1945" s="23">
        <v>2007</v>
      </c>
      <c r="AA1945" s="23" t="b">
        <v>1</v>
      </c>
      <c r="AB1945" s="24" t="s">
        <v>234</v>
      </c>
      <c r="AC1945" s="16">
        <f t="shared" si="92"/>
        <v>468650.31484704337</v>
      </c>
      <c r="AD1945" s="16">
        <f t="shared" si="91"/>
        <v>133.97274958285038</v>
      </c>
      <c r="AE1945" s="16" t="str">
        <f>VLOOKUP(AB1945,aircraft!A:B,2,FALSE)</f>
        <v>Passenger</v>
      </c>
      <c r="AF1945" s="16" t="str">
        <f t="shared" si="93"/>
        <v/>
      </c>
    </row>
    <row r="1946" spans="1:32" x14ac:dyDescent="0.25">
      <c r="A1946" s="23">
        <v>0</v>
      </c>
      <c r="B1946" s="23">
        <v>0</v>
      </c>
      <c r="C1946" s="23">
        <v>0</v>
      </c>
      <c r="D1946" s="23">
        <v>0</v>
      </c>
      <c r="E1946" s="23">
        <v>0</v>
      </c>
      <c r="F1946" s="23">
        <v>1622679.1519706594</v>
      </c>
      <c r="G1946" s="23">
        <v>109723.06916262489</v>
      </c>
      <c r="H1946" s="23">
        <v>71373.187458565546</v>
      </c>
      <c r="I1946" s="23">
        <v>1059239.2882101883</v>
      </c>
      <c r="J1946" s="23">
        <v>0</v>
      </c>
      <c r="K1946" s="23">
        <v>295754.09672177554</v>
      </c>
      <c r="L1946" s="23">
        <v>0</v>
      </c>
      <c r="M1946" s="23">
        <v>0</v>
      </c>
      <c r="N1946" s="23">
        <v>0</v>
      </c>
      <c r="O1946" s="23">
        <v>0</v>
      </c>
      <c r="P1946" s="23">
        <v>0</v>
      </c>
      <c r="Q1946" s="23">
        <v>0</v>
      </c>
      <c r="R1946" s="23">
        <v>1017.2185872715708</v>
      </c>
      <c r="S1946" s="23">
        <v>465.2257791434057</v>
      </c>
      <c r="T1946" s="23">
        <v>4.2823911393316312</v>
      </c>
      <c r="U1946" s="23">
        <v>4491.1742527591414</v>
      </c>
      <c r="V1946" s="23">
        <v>0</v>
      </c>
      <c r="W1946" s="23">
        <v>59.150822153868262</v>
      </c>
      <c r="X1946" s="23">
        <v>0</v>
      </c>
      <c r="Y1946" s="23">
        <v>19284045</v>
      </c>
      <c r="Z1946" s="23">
        <v>2007</v>
      </c>
      <c r="AA1946" s="23" t="b">
        <v>1</v>
      </c>
      <c r="AB1946" s="24" t="s">
        <v>251</v>
      </c>
      <c r="AC1946" s="16">
        <f t="shared" si="92"/>
        <v>3158768.7935238131</v>
      </c>
      <c r="AD1946" s="16">
        <f t="shared" si="91"/>
        <v>6037.0518324673176</v>
      </c>
      <c r="AE1946" s="16" t="str">
        <f>VLOOKUP(AB1946,aircraft!A:B,2,FALSE)</f>
        <v>Passenger</v>
      </c>
      <c r="AF1946" s="16" t="str">
        <f t="shared" si="93"/>
        <v/>
      </c>
    </row>
    <row r="1947" spans="1:32" x14ac:dyDescent="0.25">
      <c r="A1947" s="23">
        <v>0</v>
      </c>
      <c r="B1947" s="23">
        <v>0</v>
      </c>
      <c r="C1947" s="23">
        <v>0</v>
      </c>
      <c r="D1947" s="23">
        <v>0</v>
      </c>
      <c r="E1947" s="23">
        <v>0</v>
      </c>
      <c r="F1947" s="23">
        <v>905.85865452288726</v>
      </c>
      <c r="G1947" s="23">
        <v>43.977346241010657</v>
      </c>
      <c r="H1947" s="23">
        <v>29.798658130754131</v>
      </c>
      <c r="I1947" s="23">
        <v>303.6658269175972</v>
      </c>
      <c r="J1947" s="23">
        <v>0</v>
      </c>
      <c r="K1947" s="23">
        <v>192.77103296751648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3">
        <v>0</v>
      </c>
      <c r="R1947" s="23">
        <v>0.41415182863457434</v>
      </c>
      <c r="S1947" s="23">
        <v>0.11843019994290956</v>
      </c>
      <c r="T1947" s="23">
        <v>2.9797467516382895E-3</v>
      </c>
      <c r="U1947" s="23">
        <v>0.80263299021344015</v>
      </c>
      <c r="V1947" s="23">
        <v>0</v>
      </c>
      <c r="W1947" s="23">
        <v>7.1325281097449844E-2</v>
      </c>
      <c r="X1947" s="23">
        <v>0</v>
      </c>
      <c r="Y1947" s="23">
        <v>38463</v>
      </c>
      <c r="Z1947" s="23">
        <v>2007</v>
      </c>
      <c r="AA1947" s="23" t="b">
        <v>1</v>
      </c>
      <c r="AB1947" s="24" t="s">
        <v>241</v>
      </c>
      <c r="AC1947" s="16">
        <f t="shared" si="92"/>
        <v>1476.0715187797657</v>
      </c>
      <c r="AD1947" s="16">
        <f t="shared" si="91"/>
        <v>1.4095200466400122</v>
      </c>
      <c r="AE1947" s="16" t="str">
        <f>VLOOKUP(AB1947,aircraft!A:B,2,FALSE)</f>
        <v>Passenger</v>
      </c>
      <c r="AF1947" s="16" t="str">
        <f t="shared" si="93"/>
        <v/>
      </c>
    </row>
    <row r="1948" spans="1:32" x14ac:dyDescent="0.25">
      <c r="A1948" s="23">
        <v>0</v>
      </c>
      <c r="B1948" s="23">
        <v>0</v>
      </c>
      <c r="C1948" s="23">
        <v>0</v>
      </c>
      <c r="D1948" s="23">
        <v>0</v>
      </c>
      <c r="E1948" s="23">
        <v>0</v>
      </c>
      <c r="F1948" s="23">
        <v>143.66408741174817</v>
      </c>
      <c r="G1948" s="23">
        <v>2.9131274165890653</v>
      </c>
      <c r="H1948" s="23">
        <v>18.792773618414998</v>
      </c>
      <c r="I1948" s="23">
        <v>61.108732799190918</v>
      </c>
      <c r="J1948" s="23">
        <v>0</v>
      </c>
      <c r="K1948" s="23">
        <v>80.945960981058306</v>
      </c>
      <c r="L1948" s="23">
        <v>0</v>
      </c>
      <c r="M1948" s="23">
        <v>0</v>
      </c>
      <c r="N1948" s="23">
        <v>0</v>
      </c>
      <c r="O1948" s="23">
        <v>0</v>
      </c>
      <c r="P1948" s="23">
        <v>0</v>
      </c>
      <c r="Q1948" s="23">
        <v>0</v>
      </c>
      <c r="R1948" s="23">
        <v>0.22487968229506231</v>
      </c>
      <c r="S1948" s="23">
        <v>1.7012664785285261E-2</v>
      </c>
      <c r="T1948" s="23">
        <v>1.5598001640878059E-2</v>
      </c>
      <c r="U1948" s="23">
        <v>0.35687501365233076</v>
      </c>
      <c r="V1948" s="23">
        <v>0</v>
      </c>
      <c r="W1948" s="23">
        <v>3.9663521351132207E-2</v>
      </c>
      <c r="X1948" s="23">
        <v>0</v>
      </c>
      <c r="Y1948" s="23">
        <v>12592</v>
      </c>
      <c r="Z1948" s="23">
        <v>2007</v>
      </c>
      <c r="AA1948" s="23" t="b">
        <v>1</v>
      </c>
      <c r="AB1948" s="24" t="s">
        <v>248</v>
      </c>
      <c r="AC1948" s="16">
        <f t="shared" si="92"/>
        <v>307.42468222700148</v>
      </c>
      <c r="AD1948" s="16">
        <f t="shared" si="91"/>
        <v>0.65402888372468848</v>
      </c>
      <c r="AE1948" s="16" t="str">
        <f>VLOOKUP(AB1948,aircraft!A:B,2,FALSE)</f>
        <v>Passenger</v>
      </c>
      <c r="AF1948" s="16" t="str">
        <f t="shared" si="93"/>
        <v/>
      </c>
    </row>
    <row r="1949" spans="1:32" x14ac:dyDescent="0.25">
      <c r="A1949" s="23">
        <v>0</v>
      </c>
      <c r="B1949" s="23">
        <v>0</v>
      </c>
      <c r="C1949" s="23">
        <v>0</v>
      </c>
      <c r="D1949" s="23">
        <v>0</v>
      </c>
      <c r="E1949" s="23">
        <v>0</v>
      </c>
      <c r="F1949" s="23">
        <v>2357.9141553722225</v>
      </c>
      <c r="G1949" s="23">
        <v>158.23638387540629</v>
      </c>
      <c r="H1949" s="23">
        <v>0</v>
      </c>
      <c r="I1949" s="23">
        <v>748.10007877067494</v>
      </c>
      <c r="J1949" s="23">
        <v>0</v>
      </c>
      <c r="K1949" s="23">
        <v>513.30436245874807</v>
      </c>
      <c r="L1949" s="23">
        <v>0</v>
      </c>
      <c r="M1949" s="23">
        <v>0</v>
      </c>
      <c r="N1949" s="23">
        <v>0</v>
      </c>
      <c r="O1949" s="23">
        <v>0</v>
      </c>
      <c r="P1949" s="23">
        <v>0</v>
      </c>
      <c r="Q1949" s="23">
        <v>0</v>
      </c>
      <c r="R1949" s="23">
        <v>0.48439574226247689</v>
      </c>
      <c r="S1949" s="23">
        <v>0.1772247546739511</v>
      </c>
      <c r="T1949" s="23">
        <v>0</v>
      </c>
      <c r="U1949" s="23">
        <v>0.83787211060188249</v>
      </c>
      <c r="V1949" s="23">
        <v>0</v>
      </c>
      <c r="W1949" s="23">
        <v>0.25151914058783065</v>
      </c>
      <c r="X1949" s="23">
        <v>0</v>
      </c>
      <c r="Y1949" s="23">
        <v>146650</v>
      </c>
      <c r="Z1949" s="23">
        <v>2007</v>
      </c>
      <c r="AA1949" s="23" t="b">
        <v>1</v>
      </c>
      <c r="AB1949" s="24" t="s">
        <v>235</v>
      </c>
      <c r="AC1949" s="16">
        <f t="shared" si="92"/>
        <v>3777.5549804770517</v>
      </c>
      <c r="AD1949" s="16">
        <f t="shared" si="91"/>
        <v>1.7510117481261411</v>
      </c>
      <c r="AE1949" s="16" t="str">
        <f>VLOOKUP(AB1949,aircraft!A:B,2,FALSE)</f>
        <v>Passenger</v>
      </c>
      <c r="AF1949" s="16" t="str">
        <f t="shared" si="93"/>
        <v/>
      </c>
    </row>
    <row r="1950" spans="1:32" x14ac:dyDescent="0.25">
      <c r="A1950" s="23">
        <v>0</v>
      </c>
      <c r="B1950" s="23">
        <v>0</v>
      </c>
      <c r="C1950" s="23">
        <v>0</v>
      </c>
      <c r="D1950" s="23">
        <v>0</v>
      </c>
      <c r="E1950" s="23">
        <v>0</v>
      </c>
      <c r="F1950" s="23">
        <v>2225.3787879263596</v>
      </c>
      <c r="G1950" s="23">
        <v>144.48090384376664</v>
      </c>
      <c r="H1950" s="23">
        <v>0</v>
      </c>
      <c r="I1950" s="23">
        <v>681.64779841164648</v>
      </c>
      <c r="J1950" s="23">
        <v>0</v>
      </c>
      <c r="K1950" s="23">
        <v>892.3647814055621</v>
      </c>
      <c r="L1950" s="23">
        <v>0</v>
      </c>
      <c r="M1950" s="23">
        <v>0</v>
      </c>
      <c r="N1950" s="23">
        <v>0</v>
      </c>
      <c r="O1950" s="23">
        <v>0</v>
      </c>
      <c r="P1950" s="23">
        <v>0</v>
      </c>
      <c r="Q1950" s="23">
        <v>0</v>
      </c>
      <c r="R1950" s="23">
        <v>1.7360050266828064</v>
      </c>
      <c r="S1950" s="23">
        <v>0.6710628160630403</v>
      </c>
      <c r="T1950" s="23">
        <v>0</v>
      </c>
      <c r="U1950" s="23">
        <v>3.1595939782677371</v>
      </c>
      <c r="V1950" s="23">
        <v>0</v>
      </c>
      <c r="W1950" s="23">
        <v>0.43725874807466147</v>
      </c>
      <c r="X1950" s="23">
        <v>0</v>
      </c>
      <c r="Y1950" s="23">
        <v>179287</v>
      </c>
      <c r="Z1950" s="23">
        <v>2007</v>
      </c>
      <c r="AA1950" s="23" t="b">
        <v>1</v>
      </c>
      <c r="AB1950" s="24" t="s">
        <v>155</v>
      </c>
      <c r="AC1950" s="16">
        <f t="shared" si="92"/>
        <v>3943.8722715873346</v>
      </c>
      <c r="AD1950" s="16">
        <f t="shared" si="91"/>
        <v>6.0039205690882458</v>
      </c>
      <c r="AE1950" s="16" t="str">
        <f>VLOOKUP(AB1950,aircraft!A:B,2,FALSE)</f>
        <v>Passenger</v>
      </c>
      <c r="AF1950" s="16" t="str">
        <f t="shared" si="93"/>
        <v/>
      </c>
    </row>
    <row r="1951" spans="1:32" x14ac:dyDescent="0.25">
      <c r="A1951" s="23">
        <v>0</v>
      </c>
      <c r="B1951" s="23">
        <v>0</v>
      </c>
      <c r="C1951" s="23">
        <v>0</v>
      </c>
      <c r="D1951" s="23">
        <v>0</v>
      </c>
      <c r="E1951" s="23">
        <v>0</v>
      </c>
      <c r="F1951" s="23">
        <v>264.11752518517574</v>
      </c>
      <c r="G1951" s="23">
        <v>4.8552123609817759</v>
      </c>
      <c r="H1951" s="23">
        <v>31.321289364024992</v>
      </c>
      <c r="I1951" s="23">
        <v>83.038555148088108</v>
      </c>
      <c r="J1951" s="23">
        <v>0</v>
      </c>
      <c r="K1951" s="23">
        <v>90.970194254724447</v>
      </c>
      <c r="L1951" s="23">
        <v>0</v>
      </c>
      <c r="M1951" s="23">
        <v>0</v>
      </c>
      <c r="N1951" s="23">
        <v>0</v>
      </c>
      <c r="O1951" s="23">
        <v>0</v>
      </c>
      <c r="P1951" s="23">
        <v>0</v>
      </c>
      <c r="Q1951" s="23">
        <v>0</v>
      </c>
      <c r="R1951" s="23">
        <v>0.39528169486868103</v>
      </c>
      <c r="S1951" s="23">
        <v>2.8354441308808768E-2</v>
      </c>
      <c r="T1951" s="23">
        <v>2.5996669401463432E-2</v>
      </c>
      <c r="U1951" s="23">
        <v>0.48494518123170977</v>
      </c>
      <c r="V1951" s="23">
        <v>0</v>
      </c>
      <c r="W1951" s="23">
        <v>5.1853008422432789E-2</v>
      </c>
      <c r="X1951" s="23">
        <v>0</v>
      </c>
      <c r="Y1951" s="23">
        <v>19980</v>
      </c>
      <c r="Z1951" s="23">
        <v>2007</v>
      </c>
      <c r="AA1951" s="23" t="b">
        <v>1</v>
      </c>
      <c r="AB1951" s="24" t="s">
        <v>224</v>
      </c>
      <c r="AC1951" s="16">
        <f t="shared" si="92"/>
        <v>474.30277631299509</v>
      </c>
      <c r="AD1951" s="16">
        <f t="shared" si="91"/>
        <v>0.98643099523309574</v>
      </c>
      <c r="AE1951" s="16" t="str">
        <f>VLOOKUP(AB1951,aircraft!A:B,2,FALSE)</f>
        <v>Passenger</v>
      </c>
      <c r="AF1951" s="16" t="str">
        <f t="shared" si="93"/>
        <v/>
      </c>
    </row>
    <row r="1952" spans="1:32" x14ac:dyDescent="0.25">
      <c r="A1952" s="23">
        <v>0</v>
      </c>
      <c r="B1952" s="23">
        <v>0</v>
      </c>
      <c r="C1952" s="23">
        <v>0</v>
      </c>
      <c r="D1952" s="23">
        <v>0</v>
      </c>
      <c r="E1952" s="23">
        <v>0</v>
      </c>
      <c r="F1952" s="23">
        <v>248.25684816084217</v>
      </c>
      <c r="G1952" s="23">
        <v>18.231333231769867</v>
      </c>
      <c r="H1952" s="23">
        <v>0</v>
      </c>
      <c r="I1952" s="23">
        <v>165.24189265602641</v>
      </c>
      <c r="J1952" s="23">
        <v>0</v>
      </c>
      <c r="K1952" s="23">
        <v>66.308311878023233</v>
      </c>
      <c r="L1952" s="23">
        <v>0</v>
      </c>
      <c r="M1952" s="23">
        <v>0</v>
      </c>
      <c r="N1952" s="23">
        <v>0</v>
      </c>
      <c r="O1952" s="23">
        <v>0</v>
      </c>
      <c r="P1952" s="23">
        <v>0</v>
      </c>
      <c r="Q1952" s="23">
        <v>0</v>
      </c>
      <c r="R1952" s="23">
        <v>0.98664101581118935</v>
      </c>
      <c r="S1952" s="23">
        <v>0.32816398404511976</v>
      </c>
      <c r="T1952" s="23">
        <v>0</v>
      </c>
      <c r="U1952" s="23">
        <v>2.9743539397690792</v>
      </c>
      <c r="V1952" s="23">
        <v>0</v>
      </c>
      <c r="W1952" s="23">
        <v>3.77957360919879E-2</v>
      </c>
      <c r="X1952" s="23">
        <v>0</v>
      </c>
      <c r="Y1952" s="23">
        <v>19366</v>
      </c>
      <c r="Z1952" s="23">
        <v>2007</v>
      </c>
      <c r="AA1952" s="23" t="b">
        <v>1</v>
      </c>
      <c r="AB1952" s="24" t="s">
        <v>208</v>
      </c>
      <c r="AC1952" s="16">
        <f t="shared" si="92"/>
        <v>498.0383859266617</v>
      </c>
      <c r="AD1952" s="16">
        <f t="shared" si="91"/>
        <v>4.3269546757173769</v>
      </c>
      <c r="AE1952" s="16" t="str">
        <f>VLOOKUP(AB1952,aircraft!A:B,2,FALSE)</f>
        <v>Passenger</v>
      </c>
      <c r="AF1952" s="16" t="str">
        <f t="shared" si="93"/>
        <v/>
      </c>
    </row>
    <row r="1953" spans="1:32" x14ac:dyDescent="0.25">
      <c r="A1953" s="23">
        <v>0</v>
      </c>
      <c r="B1953" s="23">
        <v>0</v>
      </c>
      <c r="C1953" s="23">
        <v>0</v>
      </c>
      <c r="D1953" s="23">
        <v>0</v>
      </c>
      <c r="E1953" s="23">
        <v>0</v>
      </c>
      <c r="F1953" s="23">
        <v>783.11983256919655</v>
      </c>
      <c r="G1953" s="23">
        <v>44.497945400741798</v>
      </c>
      <c r="H1953" s="23">
        <v>0</v>
      </c>
      <c r="I1953" s="23">
        <v>242.80331176853616</v>
      </c>
      <c r="J1953" s="23">
        <v>0</v>
      </c>
      <c r="K1953" s="23">
        <v>328.65250350843053</v>
      </c>
      <c r="L1953" s="23">
        <v>0</v>
      </c>
      <c r="M1953" s="23">
        <v>0</v>
      </c>
      <c r="N1953" s="23">
        <v>0</v>
      </c>
      <c r="O1953" s="23">
        <v>0</v>
      </c>
      <c r="P1953" s="23">
        <v>0</v>
      </c>
      <c r="Q1953" s="23">
        <v>0</v>
      </c>
      <c r="R1953" s="23">
        <v>1.9327502300160264</v>
      </c>
      <c r="S1953" s="23">
        <v>0.40226142273603066</v>
      </c>
      <c r="T1953" s="23">
        <v>0</v>
      </c>
      <c r="U1953" s="23">
        <v>2.1949419182712018</v>
      </c>
      <c r="V1953" s="23">
        <v>0</v>
      </c>
      <c r="W1953" s="23">
        <v>0.16103972862907948</v>
      </c>
      <c r="X1953" s="23">
        <v>0</v>
      </c>
      <c r="Y1953" s="23">
        <v>72986</v>
      </c>
      <c r="Z1953" s="23">
        <v>2007</v>
      </c>
      <c r="AA1953" s="23" t="b">
        <v>1</v>
      </c>
      <c r="AB1953" s="24" t="s">
        <v>169</v>
      </c>
      <c r="AC1953" s="16">
        <f t="shared" si="92"/>
        <v>1399.0735932469049</v>
      </c>
      <c r="AD1953" s="16">
        <f t="shared" si="91"/>
        <v>4.6909932996523382</v>
      </c>
      <c r="AE1953" s="16" t="str">
        <f>VLOOKUP(AB1953,aircraft!A:B,2,FALSE)</f>
        <v>Passenger</v>
      </c>
      <c r="AF1953" s="16" t="str">
        <f t="shared" si="93"/>
        <v/>
      </c>
    </row>
    <row r="1954" spans="1:32" x14ac:dyDescent="0.25">
      <c r="A1954" s="23">
        <v>0</v>
      </c>
      <c r="B1954" s="23">
        <v>0</v>
      </c>
      <c r="C1954" s="23">
        <v>0</v>
      </c>
      <c r="D1954" s="23">
        <v>0</v>
      </c>
      <c r="E1954" s="23">
        <v>0</v>
      </c>
      <c r="F1954" s="23">
        <v>167.81139269339923</v>
      </c>
      <c r="G1954" s="23">
        <v>9.5352740144446688</v>
      </c>
      <c r="H1954" s="23">
        <v>0</v>
      </c>
      <c r="I1954" s="23">
        <v>56.772299106789852</v>
      </c>
      <c r="J1954" s="23">
        <v>0</v>
      </c>
      <c r="K1954" s="23">
        <v>69.199600126379664</v>
      </c>
      <c r="L1954" s="23">
        <v>0</v>
      </c>
      <c r="M1954" s="23">
        <v>0</v>
      </c>
      <c r="N1954" s="23">
        <v>0</v>
      </c>
      <c r="O1954" s="23">
        <v>0</v>
      </c>
      <c r="P1954" s="23">
        <v>0</v>
      </c>
      <c r="Q1954" s="23">
        <v>0</v>
      </c>
      <c r="R1954" s="23">
        <v>0.41416076357486287</v>
      </c>
      <c r="S1954" s="23">
        <v>8.6198876300578015E-2</v>
      </c>
      <c r="T1954" s="23">
        <v>0</v>
      </c>
      <c r="U1954" s="23">
        <v>0.51322157922176936</v>
      </c>
      <c r="V1954" s="23">
        <v>0</v>
      </c>
      <c r="W1954" s="23">
        <v>3.3907804464076249E-2</v>
      </c>
      <c r="X1954" s="23">
        <v>0</v>
      </c>
      <c r="Y1954" s="23">
        <v>14739</v>
      </c>
      <c r="Z1954" s="23">
        <v>2007</v>
      </c>
      <c r="AA1954" s="23" t="b">
        <v>1</v>
      </c>
      <c r="AB1954" s="24" t="s">
        <v>239</v>
      </c>
      <c r="AC1954" s="16">
        <f t="shared" si="92"/>
        <v>303.31856594101339</v>
      </c>
      <c r="AD1954" s="16">
        <f t="shared" si="91"/>
        <v>1.0474890235612864</v>
      </c>
      <c r="AE1954" s="16" t="str">
        <f>VLOOKUP(AB1954,aircraft!A:B,2,FALSE)</f>
        <v>Passenger</v>
      </c>
      <c r="AF1954" s="16" t="str">
        <f t="shared" si="93"/>
        <v/>
      </c>
    </row>
    <row r="1955" spans="1:32" x14ac:dyDescent="0.25">
      <c r="A1955" s="23">
        <v>0</v>
      </c>
      <c r="B1955" s="23">
        <v>0</v>
      </c>
      <c r="C1955" s="23">
        <v>0</v>
      </c>
      <c r="D1955" s="23">
        <v>0</v>
      </c>
      <c r="E1955" s="23">
        <v>0</v>
      </c>
      <c r="F1955" s="23">
        <v>299.82086254098169</v>
      </c>
      <c r="G1955" s="23">
        <v>20.215188633047706</v>
      </c>
      <c r="H1955" s="23">
        <v>0</v>
      </c>
      <c r="I1955" s="23">
        <v>126.75630157771553</v>
      </c>
      <c r="J1955" s="23">
        <v>0</v>
      </c>
      <c r="K1955" s="23">
        <v>112.10106944089785</v>
      </c>
      <c r="L1955" s="23">
        <v>0</v>
      </c>
      <c r="M1955" s="23">
        <v>0</v>
      </c>
      <c r="N1955" s="23">
        <v>0</v>
      </c>
      <c r="O1955" s="23">
        <v>0</v>
      </c>
      <c r="P1955" s="23">
        <v>0</v>
      </c>
      <c r="Q1955" s="23">
        <v>0</v>
      </c>
      <c r="R1955" s="23">
        <v>0.24720797241143325</v>
      </c>
      <c r="S1955" s="23">
        <v>8.186223803713831E-2</v>
      </c>
      <c r="T1955" s="23">
        <v>0</v>
      </c>
      <c r="U1955" s="23">
        <v>0.53223417429221054</v>
      </c>
      <c r="V1955" s="23">
        <v>0</v>
      </c>
      <c r="W1955" s="23">
        <v>6.838165103930316E-2</v>
      </c>
      <c r="X1955" s="23">
        <v>0</v>
      </c>
      <c r="Y1955" s="23">
        <v>19447</v>
      </c>
      <c r="Z1955" s="23">
        <v>2007</v>
      </c>
      <c r="AA1955" s="23" t="b">
        <v>1</v>
      </c>
      <c r="AB1955" s="24" t="s">
        <v>249</v>
      </c>
      <c r="AC1955" s="16">
        <f t="shared" si="92"/>
        <v>558.89342219264279</v>
      </c>
      <c r="AD1955" s="16">
        <f t="shared" si="91"/>
        <v>0.92968603578008524</v>
      </c>
      <c r="AE1955" s="16" t="str">
        <f>VLOOKUP(AB1955,aircraft!A:B,2,FALSE)</f>
        <v>Passenger</v>
      </c>
      <c r="AF1955" s="16" t="str">
        <f t="shared" si="93"/>
        <v/>
      </c>
    </row>
    <row r="1956" spans="1:32" x14ac:dyDescent="0.25">
      <c r="A1956" s="23">
        <v>0</v>
      </c>
      <c r="B1956" s="23">
        <v>0</v>
      </c>
      <c r="C1956" s="23">
        <v>0</v>
      </c>
      <c r="D1956" s="23">
        <v>0</v>
      </c>
      <c r="E1956" s="23">
        <v>0</v>
      </c>
      <c r="F1956" s="23">
        <v>496.22436600128981</v>
      </c>
      <c r="G1956" s="23">
        <v>30.44808124536209</v>
      </c>
      <c r="H1956" s="23">
        <v>0</v>
      </c>
      <c r="I1956" s="23">
        <v>142.82131180018882</v>
      </c>
      <c r="J1956" s="23">
        <v>0</v>
      </c>
      <c r="K1956" s="23">
        <v>151.9824131300511</v>
      </c>
      <c r="L1956" s="23">
        <v>0</v>
      </c>
      <c r="M1956" s="23">
        <v>0</v>
      </c>
      <c r="N1956" s="23">
        <v>0</v>
      </c>
      <c r="O1956" s="23">
        <v>0</v>
      </c>
      <c r="P1956" s="23">
        <v>0</v>
      </c>
      <c r="Q1956" s="23">
        <v>0</v>
      </c>
      <c r="R1956" s="23">
        <v>0.29105630167101759</v>
      </c>
      <c r="S1956" s="23">
        <v>0.11004512345172848</v>
      </c>
      <c r="T1956" s="23">
        <v>0</v>
      </c>
      <c r="U1956" s="23">
        <v>0.51618322881950396</v>
      </c>
      <c r="V1956" s="23">
        <v>0</v>
      </c>
      <c r="W1956" s="23">
        <v>9.2709270220206766E-2</v>
      </c>
      <c r="X1956" s="23">
        <v>0</v>
      </c>
      <c r="Y1956" s="23">
        <v>32285</v>
      </c>
      <c r="Z1956" s="23">
        <v>2007</v>
      </c>
      <c r="AA1956" s="23" t="b">
        <v>1</v>
      </c>
      <c r="AB1956" s="24" t="s">
        <v>236</v>
      </c>
      <c r="AC1956" s="16">
        <f t="shared" si="92"/>
        <v>821.47617217689185</v>
      </c>
      <c r="AD1956" s="16">
        <f t="shared" si="91"/>
        <v>1.0099939241624567</v>
      </c>
      <c r="AE1956" s="16" t="str">
        <f>VLOOKUP(AB1956,aircraft!A:B,2,FALSE)</f>
        <v>Passenger</v>
      </c>
      <c r="AF1956" s="16" t="str">
        <f t="shared" si="93"/>
        <v/>
      </c>
    </row>
    <row r="1957" spans="1:32" x14ac:dyDescent="0.25">
      <c r="A1957" s="23">
        <v>0</v>
      </c>
      <c r="B1957" s="23">
        <v>0</v>
      </c>
      <c r="C1957" s="23">
        <v>0</v>
      </c>
      <c r="D1957" s="23">
        <v>0</v>
      </c>
      <c r="E1957" s="23">
        <v>0</v>
      </c>
      <c r="F1957" s="23">
        <v>2133.3509024796299</v>
      </c>
      <c r="G1957" s="23">
        <v>136.03284798608396</v>
      </c>
      <c r="H1957" s="23">
        <v>0</v>
      </c>
      <c r="I1957" s="23">
        <v>765.87175669865246</v>
      </c>
      <c r="J1957" s="23">
        <v>0</v>
      </c>
      <c r="K1957" s="23">
        <v>379.6652222296043</v>
      </c>
      <c r="L1957" s="23">
        <v>0</v>
      </c>
      <c r="M1957" s="23">
        <v>0</v>
      </c>
      <c r="N1957" s="23">
        <v>0</v>
      </c>
      <c r="O1957" s="23">
        <v>0</v>
      </c>
      <c r="P1957" s="23">
        <v>0</v>
      </c>
      <c r="Q1957" s="23">
        <v>0</v>
      </c>
      <c r="R1957" s="23">
        <v>0.43826281442795528</v>
      </c>
      <c r="S1957" s="23">
        <v>0.15235679381371173</v>
      </c>
      <c r="T1957" s="23">
        <v>0</v>
      </c>
      <c r="U1957" s="23">
        <v>0.85777639041284071</v>
      </c>
      <c r="V1957" s="23">
        <v>0</v>
      </c>
      <c r="W1957" s="23">
        <v>0.23159578109067111</v>
      </c>
      <c r="X1957" s="23">
        <v>0</v>
      </c>
      <c r="Y1957" s="23">
        <v>115983</v>
      </c>
      <c r="Z1957" s="23">
        <v>2007</v>
      </c>
      <c r="AA1957" s="23" t="b">
        <v>1</v>
      </c>
      <c r="AB1957" s="24" t="s">
        <v>226</v>
      </c>
      <c r="AC1957" s="16">
        <f t="shared" si="92"/>
        <v>3414.9207293939708</v>
      </c>
      <c r="AD1957" s="16">
        <f t="shared" si="91"/>
        <v>1.6799917797451787</v>
      </c>
      <c r="AE1957" s="16" t="str">
        <f>VLOOKUP(AB1957,aircraft!A:B,2,FALSE)</f>
        <v>Passenger</v>
      </c>
      <c r="AF1957" s="16" t="str">
        <f t="shared" si="93"/>
        <v/>
      </c>
    </row>
    <row r="1958" spans="1:32" x14ac:dyDescent="0.25">
      <c r="A1958" s="23">
        <v>0</v>
      </c>
      <c r="B1958" s="23">
        <v>0</v>
      </c>
      <c r="C1958" s="23">
        <v>0</v>
      </c>
      <c r="D1958" s="23">
        <v>0</v>
      </c>
      <c r="E1958" s="23">
        <v>0</v>
      </c>
      <c r="F1958" s="23">
        <v>7101.680089453027</v>
      </c>
      <c r="G1958" s="23">
        <v>480.31399531161253</v>
      </c>
      <c r="H1958" s="23">
        <v>0</v>
      </c>
      <c r="I1958" s="23">
        <v>2576.2095322558321</v>
      </c>
      <c r="J1958" s="23">
        <v>0</v>
      </c>
      <c r="K1958" s="23">
        <v>1146.8671848980575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3">
        <v>0</v>
      </c>
      <c r="R1958" s="23">
        <v>9.1004053582087092</v>
      </c>
      <c r="S1958" s="23">
        <v>1.633067605710123</v>
      </c>
      <c r="T1958" s="23">
        <v>0</v>
      </c>
      <c r="U1958" s="23">
        <v>8.759112525795075</v>
      </c>
      <c r="V1958" s="23">
        <v>0</v>
      </c>
      <c r="W1958" s="23">
        <v>0.69958896928698922</v>
      </c>
      <c r="X1958" s="23">
        <v>0</v>
      </c>
      <c r="Y1958" s="23">
        <v>329481</v>
      </c>
      <c r="Z1958" s="23">
        <v>2007</v>
      </c>
      <c r="AA1958" s="23" t="b">
        <v>1</v>
      </c>
      <c r="AB1958" s="24" t="s">
        <v>171</v>
      </c>
      <c r="AC1958" s="16">
        <f t="shared" si="92"/>
        <v>11305.070801918529</v>
      </c>
      <c r="AD1958" s="16">
        <f t="shared" si="91"/>
        <v>20.192174459000896</v>
      </c>
      <c r="AE1958" s="16" t="str">
        <f>VLOOKUP(AB1958,aircraft!A:B,2,FALSE)</f>
        <v>Passenger</v>
      </c>
      <c r="AF1958" s="16" t="str">
        <f t="shared" si="93"/>
        <v/>
      </c>
    </row>
    <row r="1959" spans="1:32" x14ac:dyDescent="0.25">
      <c r="A1959" s="23">
        <v>0</v>
      </c>
      <c r="B1959" s="23">
        <v>0</v>
      </c>
      <c r="C1959" s="23">
        <v>0</v>
      </c>
      <c r="D1959" s="23">
        <v>0</v>
      </c>
      <c r="E1959" s="23">
        <v>0</v>
      </c>
      <c r="F1959" s="23">
        <v>208.08739668591772</v>
      </c>
      <c r="G1959" s="23">
        <v>21.038000170217035</v>
      </c>
      <c r="H1959" s="23">
        <v>0</v>
      </c>
      <c r="I1959" s="23">
        <v>62.96198600599098</v>
      </c>
      <c r="J1959" s="23">
        <v>0</v>
      </c>
      <c r="K1959" s="23">
        <v>77.262689173221588</v>
      </c>
      <c r="L1959" s="23">
        <v>0</v>
      </c>
      <c r="M1959" s="23">
        <v>0</v>
      </c>
      <c r="N1959" s="23">
        <v>0</v>
      </c>
      <c r="O1959" s="23">
        <v>0</v>
      </c>
      <c r="P1959" s="23">
        <v>0</v>
      </c>
      <c r="Q1959" s="23">
        <v>0</v>
      </c>
      <c r="R1959" s="23">
        <v>0.13719291498907191</v>
      </c>
      <c r="S1959" s="23">
        <v>9.3572349178527067E-2</v>
      </c>
      <c r="T1959" s="23">
        <v>0</v>
      </c>
      <c r="U1959" s="23">
        <v>0.28004092080323167</v>
      </c>
      <c r="V1959" s="23">
        <v>0</v>
      </c>
      <c r="W1959" s="23">
        <v>4.4039730872958996E-2</v>
      </c>
      <c r="X1959" s="23">
        <v>0</v>
      </c>
      <c r="Y1959" s="23">
        <v>16202</v>
      </c>
      <c r="Z1959" s="23">
        <v>2007</v>
      </c>
      <c r="AA1959" s="23" t="b">
        <v>1</v>
      </c>
      <c r="AB1959" s="24" t="s">
        <v>243</v>
      </c>
      <c r="AC1959" s="16">
        <f t="shared" si="92"/>
        <v>369.35007203534735</v>
      </c>
      <c r="AD1959" s="16">
        <f t="shared" si="91"/>
        <v>0.55484591584378962</v>
      </c>
      <c r="AE1959" s="16" t="str">
        <f>VLOOKUP(AB1959,aircraft!A:B,2,FALSE)</f>
        <v>Passenger</v>
      </c>
      <c r="AF1959" s="16" t="str">
        <f t="shared" si="93"/>
        <v/>
      </c>
    </row>
    <row r="1960" spans="1:32" x14ac:dyDescent="0.25">
      <c r="A1960" s="23">
        <v>0</v>
      </c>
      <c r="B1960" s="23">
        <v>0</v>
      </c>
      <c r="C1960" s="23">
        <v>0</v>
      </c>
      <c r="D1960" s="23">
        <v>0</v>
      </c>
      <c r="E1960" s="23">
        <v>0</v>
      </c>
      <c r="F1960" s="23">
        <v>1052.8359452394973</v>
      </c>
      <c r="G1960" s="23">
        <v>72.473312318268668</v>
      </c>
      <c r="H1960" s="23">
        <v>62.58</v>
      </c>
      <c r="I1960" s="23">
        <v>691.878364931183</v>
      </c>
      <c r="J1960" s="23">
        <v>0</v>
      </c>
      <c r="K1960" s="23">
        <v>53.288178756355592</v>
      </c>
      <c r="L1960" s="23">
        <v>0</v>
      </c>
      <c r="M1960" s="23">
        <v>0</v>
      </c>
      <c r="N1960" s="23">
        <v>0</v>
      </c>
      <c r="O1960" s="23">
        <v>0</v>
      </c>
      <c r="P1960" s="23">
        <v>0</v>
      </c>
      <c r="Q1960" s="23">
        <v>0</v>
      </c>
      <c r="R1960" s="23">
        <v>2.7021330488354334</v>
      </c>
      <c r="S1960" s="23">
        <v>0.7609697690824242</v>
      </c>
      <c r="T1960" s="23">
        <v>7.5096003566868602E-2</v>
      </c>
      <c r="U1960" s="23">
        <v>7.2647227338344065</v>
      </c>
      <c r="V1960" s="23">
        <v>0</v>
      </c>
      <c r="W1960" s="23">
        <v>5.4886820212292013E-2</v>
      </c>
      <c r="X1960" s="23">
        <v>0</v>
      </c>
      <c r="Y1960" s="23">
        <v>11230</v>
      </c>
      <c r="Z1960" s="23">
        <v>2007</v>
      </c>
      <c r="AA1960" s="23" t="b">
        <v>1</v>
      </c>
      <c r="AB1960" s="24" t="s">
        <v>110</v>
      </c>
      <c r="AC1960" s="16">
        <f t="shared" si="92"/>
        <v>1933.0558012453043</v>
      </c>
      <c r="AD1960" s="16">
        <f t="shared" si="91"/>
        <v>10.857808375531425</v>
      </c>
      <c r="AE1960" s="16" t="str">
        <f>VLOOKUP(AB1960,aircraft!A:B,2,FALSE)</f>
        <v>Passenger</v>
      </c>
      <c r="AF1960" s="16" t="str">
        <f t="shared" si="93"/>
        <v/>
      </c>
    </row>
    <row r="1961" spans="1:32" x14ac:dyDescent="0.25">
      <c r="A1961" s="23">
        <v>0</v>
      </c>
      <c r="B1961" s="23">
        <v>0</v>
      </c>
      <c r="C1961" s="23">
        <v>0</v>
      </c>
      <c r="D1961" s="23">
        <v>0</v>
      </c>
      <c r="E1961" s="23">
        <v>0</v>
      </c>
      <c r="F1961" s="23">
        <v>506.89064741646723</v>
      </c>
      <c r="G1961" s="23">
        <v>23.453069380840503</v>
      </c>
      <c r="H1961" s="23">
        <v>61.203239074945444</v>
      </c>
      <c r="I1961" s="23">
        <v>196.36920011497432</v>
      </c>
      <c r="J1961" s="23">
        <v>0</v>
      </c>
      <c r="K1961" s="23">
        <v>70.002221469235337</v>
      </c>
      <c r="L1961" s="23">
        <v>0</v>
      </c>
      <c r="M1961" s="23">
        <v>0</v>
      </c>
      <c r="N1961" s="23">
        <v>0</v>
      </c>
      <c r="O1961" s="23">
        <v>0</v>
      </c>
      <c r="P1961" s="23">
        <v>0</v>
      </c>
      <c r="Q1961" s="23">
        <v>0</v>
      </c>
      <c r="R1961" s="23">
        <v>0.10842484372741908</v>
      </c>
      <c r="S1961" s="23">
        <v>7.0359211484404575E-3</v>
      </c>
      <c r="T1961" s="23">
        <v>1.2240648396388663E-2</v>
      </c>
      <c r="U1961" s="23">
        <v>5.8910762832603249E-2</v>
      </c>
      <c r="V1961" s="23">
        <v>0</v>
      </c>
      <c r="W1961" s="23">
        <v>2.5900821543973877E-2</v>
      </c>
      <c r="X1961" s="23">
        <v>0</v>
      </c>
      <c r="Y1961" s="23">
        <v>6786</v>
      </c>
      <c r="Z1961" s="23">
        <v>2007</v>
      </c>
      <c r="AA1961" s="23" t="b">
        <v>1</v>
      </c>
      <c r="AB1961" s="24" t="s">
        <v>111</v>
      </c>
      <c r="AC1961" s="16">
        <f t="shared" si="92"/>
        <v>857.91837745646285</v>
      </c>
      <c r="AD1961" s="16">
        <f t="shared" si="91"/>
        <v>0.21251299764882531</v>
      </c>
      <c r="AE1961" s="16" t="str">
        <f>VLOOKUP(AB1961,aircraft!A:B,2,FALSE)</f>
        <v>Freighter</v>
      </c>
      <c r="AF1961" s="16" t="str">
        <f t="shared" si="93"/>
        <v/>
      </c>
    </row>
    <row r="1962" spans="1:32" x14ac:dyDescent="0.25">
      <c r="A1962" s="23">
        <v>0</v>
      </c>
      <c r="B1962" s="23">
        <v>0</v>
      </c>
      <c r="C1962" s="23">
        <v>0</v>
      </c>
      <c r="D1962" s="23">
        <v>0</v>
      </c>
      <c r="E1962" s="23">
        <v>0</v>
      </c>
      <c r="F1962" s="23">
        <v>1084.8233795707224</v>
      </c>
      <c r="G1962" s="23">
        <v>43.12910210866265</v>
      </c>
      <c r="H1962" s="23">
        <v>130.10382349133491</v>
      </c>
      <c r="I1962" s="23">
        <v>602.8294840676682</v>
      </c>
      <c r="J1962" s="23">
        <v>0</v>
      </c>
      <c r="K1962" s="23">
        <v>133.05290691596747</v>
      </c>
      <c r="L1962" s="23">
        <v>0</v>
      </c>
      <c r="M1962" s="23">
        <v>0</v>
      </c>
      <c r="N1962" s="23">
        <v>0</v>
      </c>
      <c r="O1962" s="23">
        <v>0</v>
      </c>
      <c r="P1962" s="23">
        <v>0</v>
      </c>
      <c r="Q1962" s="23">
        <v>0</v>
      </c>
      <c r="R1962" s="23">
        <v>12.453094611747577</v>
      </c>
      <c r="S1962" s="23">
        <v>2.1823325548731338</v>
      </c>
      <c r="T1962" s="23">
        <v>0.64791706721743236</v>
      </c>
      <c r="U1962" s="23">
        <v>30.5031717285394</v>
      </c>
      <c r="V1962" s="23">
        <v>0</v>
      </c>
      <c r="W1962" s="23">
        <v>2.6610580710953666E-3</v>
      </c>
      <c r="X1962" s="23">
        <v>0</v>
      </c>
      <c r="Y1962" s="23">
        <v>8929</v>
      </c>
      <c r="Z1962" s="23">
        <v>2007</v>
      </c>
      <c r="AA1962" s="23" t="b">
        <v>1</v>
      </c>
      <c r="AB1962" s="24" t="s">
        <v>114</v>
      </c>
      <c r="AC1962" s="16">
        <f t="shared" si="92"/>
        <v>1993.9386961543555</v>
      </c>
      <c r="AD1962" s="16">
        <f t="shared" si="91"/>
        <v>45.789177020448641</v>
      </c>
      <c r="AE1962" s="16" t="str">
        <f>VLOOKUP(AB1962,aircraft!A:B,2,FALSE)</f>
        <v>Passenger</v>
      </c>
      <c r="AF1962" s="16" t="str">
        <f t="shared" si="93"/>
        <v/>
      </c>
    </row>
    <row r="1963" spans="1:32" x14ac:dyDescent="0.25">
      <c r="A1963" s="23">
        <v>0</v>
      </c>
      <c r="B1963" s="23">
        <v>0</v>
      </c>
      <c r="C1963" s="23">
        <v>0</v>
      </c>
      <c r="D1963" s="23">
        <v>0</v>
      </c>
      <c r="E1963" s="23">
        <v>0</v>
      </c>
      <c r="F1963" s="23">
        <v>813.86597810831074</v>
      </c>
      <c r="G1963" s="23">
        <v>14.457741741475653</v>
      </c>
      <c r="H1963" s="23">
        <v>99.253448206186292</v>
      </c>
      <c r="I1963" s="23">
        <v>311.46751611866245</v>
      </c>
      <c r="J1963" s="23">
        <v>0</v>
      </c>
      <c r="K1963" s="23">
        <v>152.5324534534343</v>
      </c>
      <c r="L1963" s="23">
        <v>0</v>
      </c>
      <c r="M1963" s="23">
        <v>0</v>
      </c>
      <c r="N1963" s="23">
        <v>0</v>
      </c>
      <c r="O1963" s="23">
        <v>0</v>
      </c>
      <c r="P1963" s="23">
        <v>0</v>
      </c>
      <c r="Q1963" s="23">
        <v>0</v>
      </c>
      <c r="R1963" s="23">
        <v>2.2095527335135019</v>
      </c>
      <c r="S1963" s="23">
        <v>0.23754069454604626</v>
      </c>
      <c r="T1963" s="23">
        <v>5.905580073242872E-2</v>
      </c>
      <c r="U1963" s="23">
        <v>5.117411241003909</v>
      </c>
      <c r="V1963" s="23">
        <v>0</v>
      </c>
      <c r="W1963" s="23">
        <v>5.6437006906961788E-2</v>
      </c>
      <c r="X1963" s="23">
        <v>0</v>
      </c>
      <c r="Y1963" s="23">
        <v>11791</v>
      </c>
      <c r="Z1963" s="23">
        <v>2007</v>
      </c>
      <c r="AA1963" s="23" t="b">
        <v>1</v>
      </c>
      <c r="AB1963" s="24" t="s">
        <v>116</v>
      </c>
      <c r="AC1963" s="16">
        <f t="shared" si="92"/>
        <v>1391.5771376280693</v>
      </c>
      <c r="AD1963" s="16">
        <f t="shared" si="91"/>
        <v>7.6799974767028472</v>
      </c>
      <c r="AE1963" s="16" t="str">
        <f>VLOOKUP(AB1963,aircraft!A:B,2,FALSE)</f>
        <v>Passenger</v>
      </c>
      <c r="AF1963" s="16" t="str">
        <f t="shared" si="93"/>
        <v/>
      </c>
    </row>
    <row r="1964" spans="1:32" x14ac:dyDescent="0.25">
      <c r="A1964" s="23">
        <v>0</v>
      </c>
      <c r="B1964" s="23">
        <v>0</v>
      </c>
      <c r="C1964" s="23">
        <v>0</v>
      </c>
      <c r="D1964" s="23">
        <v>0</v>
      </c>
      <c r="E1964" s="23">
        <v>0</v>
      </c>
      <c r="F1964" s="23">
        <v>11020.241102194123</v>
      </c>
      <c r="G1964" s="23">
        <v>326.17102709101755</v>
      </c>
      <c r="H1964" s="23">
        <v>1368.6076285314557</v>
      </c>
      <c r="I1964" s="23">
        <v>4463.1139249883663</v>
      </c>
      <c r="J1964" s="23">
        <v>0</v>
      </c>
      <c r="K1964" s="23">
        <v>1923.0155778355356</v>
      </c>
      <c r="L1964" s="23">
        <v>0</v>
      </c>
      <c r="M1964" s="23">
        <v>0</v>
      </c>
      <c r="N1964" s="23">
        <v>0</v>
      </c>
      <c r="O1964" s="23">
        <v>0</v>
      </c>
      <c r="P1964" s="23">
        <v>0</v>
      </c>
      <c r="Q1964" s="23">
        <v>0</v>
      </c>
      <c r="R1964" s="23">
        <v>6.9872840454100213</v>
      </c>
      <c r="S1964" s="23">
        <v>0.99244549793405712</v>
      </c>
      <c r="T1964" s="23">
        <v>0.39860442174792154</v>
      </c>
      <c r="U1964" s="23">
        <v>13.793973281990167</v>
      </c>
      <c r="V1964" s="23">
        <v>0</v>
      </c>
      <c r="W1964" s="23">
        <v>0.71151575282063806</v>
      </c>
      <c r="X1964" s="23">
        <v>0</v>
      </c>
      <c r="Y1964" s="23">
        <v>120426</v>
      </c>
      <c r="Z1964" s="23">
        <v>2007</v>
      </c>
      <c r="AA1964" s="23" t="b">
        <v>1</v>
      </c>
      <c r="AB1964" s="24" t="s">
        <v>117</v>
      </c>
      <c r="AC1964" s="16">
        <f t="shared" si="92"/>
        <v>19101.149260640497</v>
      </c>
      <c r="AD1964" s="16">
        <f t="shared" si="91"/>
        <v>22.883822999902804</v>
      </c>
      <c r="AE1964" s="16" t="str">
        <f>VLOOKUP(AB1964,aircraft!A:B,2,FALSE)</f>
        <v>Passenger</v>
      </c>
      <c r="AF1964" s="16" t="str">
        <f t="shared" si="93"/>
        <v/>
      </c>
    </row>
    <row r="1965" spans="1:32" x14ac:dyDescent="0.25">
      <c r="A1965" s="23">
        <v>0</v>
      </c>
      <c r="B1965" s="23">
        <v>0</v>
      </c>
      <c r="C1965" s="23">
        <v>0</v>
      </c>
      <c r="D1965" s="23">
        <v>0</v>
      </c>
      <c r="E1965" s="23">
        <v>0</v>
      </c>
      <c r="F1965" s="23">
        <v>652.04204451753526</v>
      </c>
      <c r="G1965" s="23">
        <v>41.259091922508183</v>
      </c>
      <c r="H1965" s="23">
        <v>38.924758687019349</v>
      </c>
      <c r="I1965" s="23">
        <v>331.99963475702657</v>
      </c>
      <c r="J1965" s="23">
        <v>0</v>
      </c>
      <c r="K1965" s="23">
        <v>53.283440175207943</v>
      </c>
      <c r="L1965" s="23">
        <v>0</v>
      </c>
      <c r="M1965" s="23">
        <v>0</v>
      </c>
      <c r="N1965" s="23">
        <v>0</v>
      </c>
      <c r="O1965" s="23">
        <v>0</v>
      </c>
      <c r="P1965" s="23">
        <v>0</v>
      </c>
      <c r="Q1965" s="23">
        <v>0</v>
      </c>
      <c r="R1965" s="23">
        <v>0.21733600499278571</v>
      </c>
      <c r="S1965" s="23">
        <v>7.5504141564284574E-2</v>
      </c>
      <c r="T1965" s="23">
        <v>3.1139806162957789E-3</v>
      </c>
      <c r="U1965" s="23">
        <v>0.60755935853038623</v>
      </c>
      <c r="V1965" s="23">
        <v>0</v>
      </c>
      <c r="W1965" s="23">
        <v>5.488193947405734E-2</v>
      </c>
      <c r="X1965" s="23">
        <v>0</v>
      </c>
      <c r="Y1965" s="23">
        <v>12764</v>
      </c>
      <c r="Z1965" s="23">
        <v>2007</v>
      </c>
      <c r="AA1965" s="23" t="b">
        <v>1</v>
      </c>
      <c r="AB1965" s="24" t="s">
        <v>118</v>
      </c>
      <c r="AC1965" s="16">
        <f t="shared" si="92"/>
        <v>1117.5089700592973</v>
      </c>
      <c r="AD1965" s="16">
        <f t="shared" si="91"/>
        <v>0.95839542517780973</v>
      </c>
      <c r="AE1965" s="16" t="str">
        <f>VLOOKUP(AB1965,aircraft!A:B,2,FALSE)</f>
        <v>Passenger (guess)</v>
      </c>
      <c r="AF1965" s="16" t="str">
        <f t="shared" si="93"/>
        <v/>
      </c>
    </row>
    <row r="1966" spans="1:32" x14ac:dyDescent="0.25">
      <c r="A1966" s="23">
        <v>0</v>
      </c>
      <c r="B1966" s="23">
        <v>0</v>
      </c>
      <c r="C1966" s="23">
        <v>0</v>
      </c>
      <c r="D1966" s="23">
        <v>0</v>
      </c>
      <c r="E1966" s="23">
        <v>0</v>
      </c>
      <c r="F1966" s="23">
        <v>652.04204451753526</v>
      </c>
      <c r="G1966" s="23">
        <v>40.567932162069191</v>
      </c>
      <c r="H1966" s="23">
        <v>38.924758687019349</v>
      </c>
      <c r="I1966" s="23">
        <v>371.95431376103613</v>
      </c>
      <c r="J1966" s="23">
        <v>0</v>
      </c>
      <c r="K1966" s="23">
        <v>53.285809465781767</v>
      </c>
      <c r="L1966" s="23">
        <v>0</v>
      </c>
      <c r="M1966" s="23">
        <v>0</v>
      </c>
      <c r="N1966" s="23">
        <v>0</v>
      </c>
      <c r="O1966" s="23">
        <v>0</v>
      </c>
      <c r="P1966" s="23">
        <v>0</v>
      </c>
      <c r="Q1966" s="23">
        <v>0</v>
      </c>
      <c r="R1966" s="23">
        <v>0.21733600499278571</v>
      </c>
      <c r="S1966" s="23">
        <v>7.4239319146628457E-2</v>
      </c>
      <c r="T1966" s="23">
        <v>3.1139806162957789E-3</v>
      </c>
      <c r="U1966" s="23">
        <v>0.680676424348031</v>
      </c>
      <c r="V1966" s="23">
        <v>0</v>
      </c>
      <c r="W1966" s="23">
        <v>5.488437984317468E-2</v>
      </c>
      <c r="X1966" s="23">
        <v>0</v>
      </c>
      <c r="Y1966" s="23">
        <v>9132</v>
      </c>
      <c r="Z1966" s="23">
        <v>2007</v>
      </c>
      <c r="AA1966" s="23" t="b">
        <v>1</v>
      </c>
      <c r="AB1966" s="24" t="s">
        <v>150</v>
      </c>
      <c r="AC1966" s="16">
        <f t="shared" si="92"/>
        <v>1156.7748585934416</v>
      </c>
      <c r="AD1966" s="16">
        <f t="shared" si="91"/>
        <v>1.0302501089469156</v>
      </c>
      <c r="AE1966" s="16" t="str">
        <f>VLOOKUP(AB1966,aircraft!A:B,2,FALSE)</f>
        <v>Passenger (guess)</v>
      </c>
      <c r="AF1966" s="16" t="str">
        <f t="shared" si="93"/>
        <v/>
      </c>
    </row>
    <row r="1967" spans="1:32" x14ac:dyDescent="0.25">
      <c r="A1967" s="23">
        <v>0</v>
      </c>
      <c r="B1967" s="23">
        <v>0</v>
      </c>
      <c r="C1967" s="23">
        <v>0</v>
      </c>
      <c r="D1967" s="23">
        <v>0</v>
      </c>
      <c r="E1967" s="23">
        <v>0</v>
      </c>
      <c r="F1967" s="23">
        <v>323.4647291488414</v>
      </c>
      <c r="G1967" s="23">
        <v>18.373570858730414</v>
      </c>
      <c r="H1967" s="23">
        <v>19.337219089865684</v>
      </c>
      <c r="I1967" s="23">
        <v>162.51122462052138</v>
      </c>
      <c r="J1967" s="23">
        <v>0</v>
      </c>
      <c r="K1967" s="23">
        <v>26.641720087603971</v>
      </c>
      <c r="L1967" s="23">
        <v>0</v>
      </c>
      <c r="M1967" s="23">
        <v>0</v>
      </c>
      <c r="N1967" s="23">
        <v>0</v>
      </c>
      <c r="O1967" s="23">
        <v>0</v>
      </c>
      <c r="P1967" s="23">
        <v>0</v>
      </c>
      <c r="Q1967" s="23">
        <v>0</v>
      </c>
      <c r="R1967" s="23">
        <v>0.11426445346396839</v>
      </c>
      <c r="S1967" s="23">
        <v>3.2833573015601795E-2</v>
      </c>
      <c r="T1967" s="23">
        <v>2.1657684270743266E-3</v>
      </c>
      <c r="U1967" s="23">
        <v>0.29040757512290399</v>
      </c>
      <c r="V1967" s="23">
        <v>0</v>
      </c>
      <c r="W1967" s="23">
        <v>2.744096973702867E-2</v>
      </c>
      <c r="X1967" s="23">
        <v>0</v>
      </c>
      <c r="Y1967" s="23">
        <v>6382</v>
      </c>
      <c r="Z1967" s="23">
        <v>2007</v>
      </c>
      <c r="AA1967" s="23" t="b">
        <v>1</v>
      </c>
      <c r="AB1967" s="24" t="s">
        <v>159</v>
      </c>
      <c r="AC1967" s="16">
        <f t="shared" si="92"/>
        <v>550.32846380556293</v>
      </c>
      <c r="AD1967" s="16">
        <f t="shared" si="91"/>
        <v>0.46711233976657718</v>
      </c>
      <c r="AE1967" s="16" t="str">
        <f>VLOOKUP(AB1967,aircraft!A:B,2,FALSE)</f>
        <v>Freighter</v>
      </c>
      <c r="AF1967" s="16" t="str">
        <f t="shared" si="93"/>
        <v/>
      </c>
    </row>
    <row r="1968" spans="1:32" x14ac:dyDescent="0.25">
      <c r="A1968" s="23">
        <v>0</v>
      </c>
      <c r="B1968" s="23">
        <v>0</v>
      </c>
      <c r="C1968" s="23">
        <v>0</v>
      </c>
      <c r="D1968" s="23">
        <v>0</v>
      </c>
      <c r="E1968" s="23">
        <v>0</v>
      </c>
      <c r="F1968" s="23">
        <v>435377.29550220154</v>
      </c>
      <c r="G1968" s="23">
        <v>18056.571439155981</v>
      </c>
      <c r="H1968" s="23">
        <v>21512.134567385117</v>
      </c>
      <c r="I1968" s="23">
        <v>149946.58291091819</v>
      </c>
      <c r="J1968" s="23">
        <v>0</v>
      </c>
      <c r="K1968" s="23">
        <v>60279.351236875664</v>
      </c>
      <c r="L1968" s="23">
        <v>0</v>
      </c>
      <c r="M1968" s="23">
        <v>0</v>
      </c>
      <c r="N1968" s="23">
        <v>0</v>
      </c>
      <c r="O1968" s="23">
        <v>0</v>
      </c>
      <c r="P1968" s="23">
        <v>0</v>
      </c>
      <c r="Q1968" s="23">
        <v>0</v>
      </c>
      <c r="R1968" s="23">
        <v>357.85431198033461</v>
      </c>
      <c r="S1968" s="23">
        <v>94.035127984517729</v>
      </c>
      <c r="T1968" s="23">
        <v>3.3600897050131628</v>
      </c>
      <c r="U1968" s="23">
        <v>750.60673832820692</v>
      </c>
      <c r="V1968" s="23">
        <v>0</v>
      </c>
      <c r="W1968" s="23">
        <v>22.303359613508729</v>
      </c>
      <c r="X1968" s="23">
        <v>0</v>
      </c>
      <c r="Y1968" s="23">
        <v>5299227</v>
      </c>
      <c r="Z1968" s="23">
        <v>2007</v>
      </c>
      <c r="AA1968" s="23" t="b">
        <v>1</v>
      </c>
      <c r="AB1968" s="24" t="s">
        <v>191</v>
      </c>
      <c r="AC1968" s="16">
        <f t="shared" si="92"/>
        <v>685171.93565653649</v>
      </c>
      <c r="AD1968" s="16">
        <f t="shared" si="91"/>
        <v>1228.1596276115811</v>
      </c>
      <c r="AE1968" s="16" t="str">
        <f>VLOOKUP(AB1968,aircraft!A:B,2,FALSE)</f>
        <v>Passenger</v>
      </c>
      <c r="AF1968" s="16" t="str">
        <f t="shared" si="93"/>
        <v/>
      </c>
    </row>
    <row r="1969" spans="1:32" x14ac:dyDescent="0.25">
      <c r="A1969" s="23">
        <v>0</v>
      </c>
      <c r="B1969" s="23">
        <v>0</v>
      </c>
      <c r="C1969" s="23">
        <v>0</v>
      </c>
      <c r="D1969" s="23">
        <v>0</v>
      </c>
      <c r="E1969" s="23">
        <v>0</v>
      </c>
      <c r="F1969" s="23">
        <v>387.94267404467513</v>
      </c>
      <c r="G1969" s="23">
        <v>25.42440412886701</v>
      </c>
      <c r="H1969" s="23">
        <v>6.2487012124061581</v>
      </c>
      <c r="I1969" s="23">
        <v>193.87721015856516</v>
      </c>
      <c r="J1969" s="23">
        <v>0</v>
      </c>
      <c r="K1969" s="23">
        <v>53.290546239690229</v>
      </c>
      <c r="L1969" s="23">
        <v>0</v>
      </c>
      <c r="M1969" s="23">
        <v>0</v>
      </c>
      <c r="N1969" s="23">
        <v>0</v>
      </c>
      <c r="O1969" s="23">
        <v>0</v>
      </c>
      <c r="P1969" s="23">
        <v>0</v>
      </c>
      <c r="Q1969" s="23">
        <v>0</v>
      </c>
      <c r="R1969" s="23">
        <v>0.41884282492070601</v>
      </c>
      <c r="S1969" s="23">
        <v>5.1572112360130352E-2</v>
      </c>
      <c r="T1969" s="23">
        <v>5.79124326759607E-3</v>
      </c>
      <c r="U1969" s="23">
        <v>0.39327007294592198</v>
      </c>
      <c r="V1969" s="23">
        <v>0</v>
      </c>
      <c r="W1969" s="23">
        <v>5.4889258719953121E-2</v>
      </c>
      <c r="X1969" s="23">
        <v>0</v>
      </c>
      <c r="Y1969" s="23">
        <v>10537</v>
      </c>
      <c r="Z1969" s="23">
        <v>2007</v>
      </c>
      <c r="AA1969" s="23" t="b">
        <v>1</v>
      </c>
      <c r="AB1969" s="24" t="s">
        <v>121</v>
      </c>
      <c r="AC1969" s="16">
        <f t="shared" si="92"/>
        <v>666.78353578420365</v>
      </c>
      <c r="AD1969" s="16">
        <f t="shared" si="91"/>
        <v>0.92436551221430752</v>
      </c>
      <c r="AE1969" s="16" t="str">
        <f>VLOOKUP(AB1969,aircraft!A:B,2,FALSE)</f>
        <v>Passenger</v>
      </c>
      <c r="AF1969" s="16" t="str">
        <f t="shared" si="93"/>
        <v/>
      </c>
    </row>
    <row r="1970" spans="1:32" x14ac:dyDescent="0.25">
      <c r="A1970" s="23">
        <v>483.16440070333567</v>
      </c>
      <c r="B1970" s="23">
        <v>221.04009478567426</v>
      </c>
      <c r="C1970" s="23">
        <v>401.73431598358445</v>
      </c>
      <c r="D1970" s="23">
        <v>285.26647927874171</v>
      </c>
      <c r="E1970" s="23">
        <v>603.37107662138794</v>
      </c>
      <c r="F1970" s="23">
        <v>0</v>
      </c>
      <c r="G1970" s="23">
        <v>0</v>
      </c>
      <c r="H1970" s="23">
        <v>0</v>
      </c>
      <c r="I1970" s="23">
        <v>0</v>
      </c>
      <c r="J1970" s="23">
        <v>94539.982922401425</v>
      </c>
      <c r="K1970" s="23">
        <v>0</v>
      </c>
      <c r="L1970" s="23">
        <v>860.40343486919483</v>
      </c>
      <c r="M1970" s="23">
        <v>1.3142071648372771</v>
      </c>
      <c r="N1970" s="23">
        <v>0.60122905549493733</v>
      </c>
      <c r="O1970" s="23">
        <v>6.3313074001168257E-2</v>
      </c>
      <c r="P1970" s="23">
        <v>4.4957816631640987E-2</v>
      </c>
      <c r="Q1970" s="23">
        <v>0.10702129683863006</v>
      </c>
      <c r="R1970" s="23">
        <v>0</v>
      </c>
      <c r="S1970" s="23">
        <v>0</v>
      </c>
      <c r="T1970" s="23">
        <v>0</v>
      </c>
      <c r="U1970" s="23">
        <v>0</v>
      </c>
      <c r="V1970" s="23">
        <v>46.268638939701482</v>
      </c>
      <c r="W1970" s="23">
        <v>0</v>
      </c>
      <c r="X1970" s="23">
        <v>0.31834926598955254</v>
      </c>
      <c r="Y1970" s="23">
        <v>16389</v>
      </c>
      <c r="Z1970" s="23">
        <v>2007</v>
      </c>
      <c r="AA1970" s="23" t="b">
        <v>0</v>
      </c>
      <c r="AB1970" s="24" t="s">
        <v>252</v>
      </c>
      <c r="AC1970" s="16">
        <f t="shared" si="92"/>
        <v>97394.962724643337</v>
      </c>
      <c r="AD1970" s="16">
        <f t="shared" si="91"/>
        <v>2.4490776737932065</v>
      </c>
      <c r="AE1970" s="16" t="str">
        <f>VLOOKUP(AB1970,aircraft!A:B,2,FALSE)</f>
        <v>Freighter</v>
      </c>
      <c r="AF1970" s="16">
        <f t="shared" si="93"/>
        <v>6.158706214109845</v>
      </c>
    </row>
    <row r="1971" spans="1:32" x14ac:dyDescent="0.25">
      <c r="A1971" s="23">
        <v>93300.520711555946</v>
      </c>
      <c r="B1971" s="23">
        <v>50609.952096183086</v>
      </c>
      <c r="C1971" s="23">
        <v>46128.428415035276</v>
      </c>
      <c r="D1971" s="23">
        <v>39307.710359033925</v>
      </c>
      <c r="E1971" s="23">
        <v>88280.790454965652</v>
      </c>
      <c r="F1971" s="23">
        <v>0</v>
      </c>
      <c r="G1971" s="23">
        <v>0</v>
      </c>
      <c r="H1971" s="23">
        <v>0</v>
      </c>
      <c r="I1971" s="23">
        <v>0</v>
      </c>
      <c r="J1971" s="23">
        <v>8114272.604858513</v>
      </c>
      <c r="K1971" s="23">
        <v>0</v>
      </c>
      <c r="L1971" s="23">
        <v>51916.196332699066</v>
      </c>
      <c r="M1971" s="23">
        <v>407.63230095796041</v>
      </c>
      <c r="N1971" s="23">
        <v>215.05560908397206</v>
      </c>
      <c r="O1971" s="23">
        <v>3.1773433647140203</v>
      </c>
      <c r="P1971" s="23">
        <v>2.7041556592284444</v>
      </c>
      <c r="Q1971" s="23">
        <v>7.0831023506283799</v>
      </c>
      <c r="R1971" s="23">
        <v>0</v>
      </c>
      <c r="S1971" s="23">
        <v>0</v>
      </c>
      <c r="T1971" s="23">
        <v>0</v>
      </c>
      <c r="U1971" s="23">
        <v>0</v>
      </c>
      <c r="V1971" s="23">
        <v>3918.3380898678092</v>
      </c>
      <c r="W1971" s="23">
        <v>0</v>
      </c>
      <c r="X1971" s="23">
        <v>22.323965181199977</v>
      </c>
      <c r="Y1971" s="23">
        <v>1413327</v>
      </c>
      <c r="Z1971" s="23">
        <v>2007</v>
      </c>
      <c r="AA1971" s="23" t="b">
        <v>0</v>
      </c>
      <c r="AB1971" s="24" t="s">
        <v>44</v>
      </c>
      <c r="AC1971" s="16">
        <f t="shared" si="92"/>
        <v>8483816.2032279857</v>
      </c>
      <c r="AD1971" s="16">
        <f t="shared" si="91"/>
        <v>657.97647659770325</v>
      </c>
      <c r="AE1971" s="16" t="str">
        <f>VLOOKUP(AB1971,aircraft!A:B,2,FALSE)</f>
        <v>Passenger</v>
      </c>
      <c r="AF1971" s="16">
        <f t="shared" si="93"/>
        <v>6.1477139011462523</v>
      </c>
    </row>
    <row r="1972" spans="1:32" x14ac:dyDescent="0.25">
      <c r="A1972" s="23">
        <v>1450.0349467525687</v>
      </c>
      <c r="B1972" s="23">
        <v>808.65011475293068</v>
      </c>
      <c r="C1972" s="23">
        <v>953.85984991280384</v>
      </c>
      <c r="D1972" s="23">
        <v>730.54793495258627</v>
      </c>
      <c r="E1972" s="23">
        <v>1659.1023745333523</v>
      </c>
      <c r="F1972" s="23">
        <v>0</v>
      </c>
      <c r="G1972" s="23">
        <v>0</v>
      </c>
      <c r="H1972" s="23">
        <v>0</v>
      </c>
      <c r="I1972" s="23">
        <v>0</v>
      </c>
      <c r="J1972" s="23">
        <v>170755.41820381163</v>
      </c>
      <c r="K1972" s="23">
        <v>0</v>
      </c>
      <c r="L1972" s="23">
        <v>1566.4421151756142</v>
      </c>
      <c r="M1972" s="23">
        <v>4.3245016912138414</v>
      </c>
      <c r="N1972" s="23">
        <v>2.411672074994506</v>
      </c>
      <c r="O1972" s="23">
        <v>0.13780061762562956</v>
      </c>
      <c r="P1972" s="23">
        <v>0.10553956815647213</v>
      </c>
      <c r="Q1972" s="23">
        <v>0.26916274336036866</v>
      </c>
      <c r="R1972" s="23">
        <v>0</v>
      </c>
      <c r="S1972" s="23">
        <v>0</v>
      </c>
      <c r="T1972" s="23">
        <v>0</v>
      </c>
      <c r="U1972" s="23">
        <v>0</v>
      </c>
      <c r="V1972" s="23">
        <v>83.120518028014331</v>
      </c>
      <c r="W1972" s="23">
        <v>0</v>
      </c>
      <c r="X1972" s="23">
        <v>0.57958357367214763</v>
      </c>
      <c r="Y1972" s="23">
        <v>29658</v>
      </c>
      <c r="Z1972" s="23">
        <v>2007</v>
      </c>
      <c r="AA1972" s="23" t="b">
        <v>0</v>
      </c>
      <c r="AB1972" s="24" t="s">
        <v>141</v>
      </c>
      <c r="AC1972" s="16">
        <f t="shared" si="92"/>
        <v>177924.0555398915</v>
      </c>
      <c r="AD1972" s="16">
        <f t="shared" si="91"/>
        <v>7.828260269022965</v>
      </c>
      <c r="AE1972" s="16" t="str">
        <f>VLOOKUP(AB1972,aircraft!A:B,2,FALSE)</f>
        <v>Passenger</v>
      </c>
      <c r="AF1972" s="16">
        <f t="shared" si="93"/>
        <v>6.17557016451949</v>
      </c>
    </row>
    <row r="1973" spans="1:32" x14ac:dyDescent="0.25">
      <c r="A1973" s="23">
        <v>255720.09052604923</v>
      </c>
      <c r="B1973" s="23">
        <v>138397.68844255939</v>
      </c>
      <c r="C1973" s="23">
        <v>121851.51292060509</v>
      </c>
      <c r="D1973" s="23">
        <v>101607.91433276961</v>
      </c>
      <c r="E1973" s="23">
        <v>229408.78723670979</v>
      </c>
      <c r="F1973" s="23">
        <v>0</v>
      </c>
      <c r="G1973" s="23">
        <v>0</v>
      </c>
      <c r="H1973" s="23">
        <v>0</v>
      </c>
      <c r="I1973" s="23">
        <v>0</v>
      </c>
      <c r="J1973" s="23">
        <v>26575147.964679938</v>
      </c>
      <c r="K1973" s="23">
        <v>0</v>
      </c>
      <c r="L1973" s="23">
        <v>152099.91941746621</v>
      </c>
      <c r="M1973" s="23">
        <v>1310.553782549222</v>
      </c>
      <c r="N1973" s="23">
        <v>690.28794616054597</v>
      </c>
      <c r="O1973" s="23">
        <v>9.5311793306974142</v>
      </c>
      <c r="P1973" s="23">
        <v>7.9378095555610075</v>
      </c>
      <c r="Q1973" s="23">
        <v>20.84795313387286</v>
      </c>
      <c r="R1973" s="23">
        <v>0</v>
      </c>
      <c r="S1973" s="23">
        <v>0</v>
      </c>
      <c r="T1973" s="23">
        <v>0</v>
      </c>
      <c r="U1973" s="23">
        <v>0</v>
      </c>
      <c r="V1973" s="23">
        <v>3512.1168619839177</v>
      </c>
      <c r="W1973" s="23">
        <v>0</v>
      </c>
      <c r="X1973" s="23">
        <v>65.402967570646567</v>
      </c>
      <c r="Y1973" s="23">
        <v>4986223</v>
      </c>
      <c r="Z1973" s="23">
        <v>2007</v>
      </c>
      <c r="AA1973" s="23" t="b">
        <v>0</v>
      </c>
      <c r="AB1973" s="24" t="s">
        <v>46</v>
      </c>
      <c r="AC1973" s="16">
        <f t="shared" si="92"/>
        <v>27574233.877556097</v>
      </c>
      <c r="AD1973" s="16">
        <f t="shared" si="91"/>
        <v>2104.5616383005458</v>
      </c>
      <c r="AE1973" s="16" t="str">
        <f>VLOOKUP(AB1973,aircraft!A:B,2,FALSE)</f>
        <v>Passenger</v>
      </c>
      <c r="AF1973" s="16">
        <f t="shared" si="93"/>
        <v>5.6392617567570644</v>
      </c>
    </row>
    <row r="1974" spans="1:32" x14ac:dyDescent="0.25">
      <c r="A1974" s="23">
        <v>105.27611028030921</v>
      </c>
      <c r="B1974" s="23">
        <v>0</v>
      </c>
      <c r="C1974" s="23">
        <v>132.99554058728671</v>
      </c>
      <c r="D1974" s="23">
        <v>161.37899088462416</v>
      </c>
      <c r="E1974" s="23">
        <v>201.3660839935261</v>
      </c>
      <c r="F1974" s="23">
        <v>0</v>
      </c>
      <c r="G1974" s="23">
        <v>0</v>
      </c>
      <c r="H1974" s="23">
        <v>0</v>
      </c>
      <c r="I1974" s="23">
        <v>0</v>
      </c>
      <c r="J1974" s="23">
        <v>49469.302877551316</v>
      </c>
      <c r="K1974" s="23">
        <v>0</v>
      </c>
      <c r="L1974" s="23">
        <v>150.70155990868807</v>
      </c>
      <c r="M1974" s="23">
        <v>0.67823215345918719</v>
      </c>
      <c r="N1974" s="23">
        <v>0</v>
      </c>
      <c r="O1974" s="23">
        <v>2.7074803028867098E-2</v>
      </c>
      <c r="P1974" s="23">
        <v>3.285301425825557E-2</v>
      </c>
      <c r="Q1974" s="23">
        <v>6.3945024824963587E-2</v>
      </c>
      <c r="R1974" s="23">
        <v>0</v>
      </c>
      <c r="S1974" s="23">
        <v>0</v>
      </c>
      <c r="T1974" s="23">
        <v>0</v>
      </c>
      <c r="U1974" s="23">
        <v>0</v>
      </c>
      <c r="V1974" s="23">
        <v>8.5939786043498305</v>
      </c>
      <c r="W1974" s="23">
        <v>0</v>
      </c>
      <c r="X1974" s="23">
        <v>2.2605235059994212E-2</v>
      </c>
      <c r="Y1974" s="23">
        <v>16785</v>
      </c>
      <c r="Z1974" s="23">
        <v>2007</v>
      </c>
      <c r="AA1974" s="23" t="b">
        <v>0</v>
      </c>
      <c r="AB1974" s="24" t="s">
        <v>265</v>
      </c>
      <c r="AC1974" s="16">
        <f t="shared" si="92"/>
        <v>50221.021163205747</v>
      </c>
      <c r="AD1974" s="16">
        <f t="shared" si="91"/>
        <v>0.82471023063126769</v>
      </c>
      <c r="AE1974" s="16" t="str">
        <f>VLOOKUP(AB1974,aircraft!A:B,2,FALSE)</f>
        <v>Passenger</v>
      </c>
      <c r="AF1974" s="16">
        <f t="shared" si="93"/>
        <v>3.004566912278114</v>
      </c>
    </row>
    <row r="1975" spans="1:32" x14ac:dyDescent="0.25">
      <c r="A1975" s="23">
        <v>20181.889361705085</v>
      </c>
      <c r="B1975" s="23">
        <v>12914.212355001529</v>
      </c>
      <c r="C1975" s="23">
        <v>7574.1483694103499</v>
      </c>
      <c r="D1975" s="23">
        <v>6224.6035706187376</v>
      </c>
      <c r="E1975" s="23">
        <v>14225.797003036121</v>
      </c>
      <c r="F1975" s="23">
        <v>0</v>
      </c>
      <c r="G1975" s="23">
        <v>0</v>
      </c>
      <c r="H1975" s="23">
        <v>0</v>
      </c>
      <c r="I1975" s="23">
        <v>0</v>
      </c>
      <c r="J1975" s="23">
        <v>1539176.4877614293</v>
      </c>
      <c r="K1975" s="23">
        <v>0</v>
      </c>
      <c r="L1975" s="23">
        <v>7431.3513357251777</v>
      </c>
      <c r="M1975" s="23">
        <v>16.190813848931519</v>
      </c>
      <c r="N1975" s="23">
        <v>9.0629935329174351</v>
      </c>
      <c r="O1975" s="23">
        <v>0.536293046703469</v>
      </c>
      <c r="P1975" s="23">
        <v>0.47645279252632278</v>
      </c>
      <c r="Q1975" s="23">
        <v>1.1252370755245922</v>
      </c>
      <c r="R1975" s="23">
        <v>0</v>
      </c>
      <c r="S1975" s="23">
        <v>0</v>
      </c>
      <c r="T1975" s="23">
        <v>0</v>
      </c>
      <c r="U1975" s="23">
        <v>0</v>
      </c>
      <c r="V1975" s="23">
        <v>267.3572633895962</v>
      </c>
      <c r="W1975" s="23">
        <v>0</v>
      </c>
      <c r="X1975" s="23">
        <v>1.1147027533043141</v>
      </c>
      <c r="Y1975" s="23">
        <v>517311</v>
      </c>
      <c r="Z1975" s="23">
        <v>2007</v>
      </c>
      <c r="AA1975" s="23" t="b">
        <v>0</v>
      </c>
      <c r="AB1975" s="24" t="s">
        <v>219</v>
      </c>
      <c r="AC1975" s="16">
        <f t="shared" si="92"/>
        <v>1607728.4897569264</v>
      </c>
      <c r="AD1975" s="16">
        <f t="shared" si="91"/>
        <v>28.506493049907654</v>
      </c>
      <c r="AE1975" s="16" t="str">
        <f>VLOOKUP(AB1975,aircraft!A:B,2,FALSE)</f>
        <v>Passenger</v>
      </c>
      <c r="AF1975" s="16">
        <f t="shared" si="93"/>
        <v>3.1837992187015853</v>
      </c>
    </row>
    <row r="1976" spans="1:32" x14ac:dyDescent="0.25">
      <c r="A1976" s="23">
        <v>221606.37555702392</v>
      </c>
      <c r="B1976" s="23">
        <v>131197.21510833607</v>
      </c>
      <c r="C1976" s="23">
        <v>92758.946905221572</v>
      </c>
      <c r="D1976" s="23">
        <v>95848.747690349381</v>
      </c>
      <c r="E1976" s="23">
        <v>166343.26053865248</v>
      </c>
      <c r="F1976" s="23">
        <v>0</v>
      </c>
      <c r="G1976" s="23">
        <v>0</v>
      </c>
      <c r="H1976" s="23">
        <v>0</v>
      </c>
      <c r="I1976" s="23">
        <v>0</v>
      </c>
      <c r="J1976" s="23">
        <v>16775315.247327125</v>
      </c>
      <c r="K1976" s="23">
        <v>0</v>
      </c>
      <c r="L1976" s="23">
        <v>85887.296404223496</v>
      </c>
      <c r="M1976" s="23">
        <v>326.4550512900085</v>
      </c>
      <c r="N1976" s="23">
        <v>175.42140919105924</v>
      </c>
      <c r="O1976" s="23">
        <v>21.291835182861639</v>
      </c>
      <c r="P1976" s="23">
        <v>20.855410359244065</v>
      </c>
      <c r="Q1976" s="23">
        <v>50.982115504342147</v>
      </c>
      <c r="R1976" s="23">
        <v>0</v>
      </c>
      <c r="S1976" s="23">
        <v>0</v>
      </c>
      <c r="T1976" s="23">
        <v>0</v>
      </c>
      <c r="U1976" s="23">
        <v>0</v>
      </c>
      <c r="V1976" s="23">
        <v>2913.8247350546844</v>
      </c>
      <c r="W1976" s="23">
        <v>0</v>
      </c>
      <c r="X1976" s="23">
        <v>12.883095072547679</v>
      </c>
      <c r="Y1976" s="23">
        <v>5627510</v>
      </c>
      <c r="Z1976" s="23">
        <v>2007</v>
      </c>
      <c r="AA1976" s="23" t="b">
        <v>0</v>
      </c>
      <c r="AB1976" s="24" t="s">
        <v>47</v>
      </c>
      <c r="AC1976" s="16">
        <f t="shared" si="92"/>
        <v>17568957.089530934</v>
      </c>
      <c r="AD1976" s="16">
        <f t="shared" si="91"/>
        <v>607.88891660006323</v>
      </c>
      <c r="AE1976" s="16" t="str">
        <f>VLOOKUP(AB1976,aircraft!A:B,2,FALSE)</f>
        <v>Passenger</v>
      </c>
      <c r="AF1976" s="16">
        <f t="shared" si="93"/>
        <v>3.2018074386477768</v>
      </c>
    </row>
    <row r="1977" spans="1:32" x14ac:dyDescent="0.25">
      <c r="A1977" s="23">
        <v>343563.2797440564</v>
      </c>
      <c r="B1977" s="23">
        <v>217058.978767283</v>
      </c>
      <c r="C1977" s="23">
        <v>154989.04717711231</v>
      </c>
      <c r="D1977" s="23">
        <v>160612.27290726628</v>
      </c>
      <c r="E1977" s="23">
        <v>274624.81839140656</v>
      </c>
      <c r="F1977" s="23">
        <v>0</v>
      </c>
      <c r="G1977" s="23">
        <v>0</v>
      </c>
      <c r="H1977" s="23">
        <v>0</v>
      </c>
      <c r="I1977" s="23">
        <v>0</v>
      </c>
      <c r="J1977" s="23">
        <v>24720665.991373196</v>
      </c>
      <c r="K1977" s="23">
        <v>0</v>
      </c>
      <c r="L1977" s="23">
        <v>117516.74514199373</v>
      </c>
      <c r="M1977" s="23">
        <v>554.64571567399503</v>
      </c>
      <c r="N1977" s="23">
        <v>344.94462296134191</v>
      </c>
      <c r="O1977" s="23">
        <v>31.962848420815956</v>
      </c>
      <c r="P1977" s="23">
        <v>32.155885348042986</v>
      </c>
      <c r="Q1977" s="23">
        <v>73.684997241749898</v>
      </c>
      <c r="R1977" s="23">
        <v>0</v>
      </c>
      <c r="S1977" s="23">
        <v>0</v>
      </c>
      <c r="T1977" s="23">
        <v>0</v>
      </c>
      <c r="U1977" s="23">
        <v>0</v>
      </c>
      <c r="V1977" s="23">
        <v>4294.0448917707017</v>
      </c>
      <c r="W1977" s="23">
        <v>0</v>
      </c>
      <c r="X1977" s="23">
        <v>17.627512608560938</v>
      </c>
      <c r="Y1977" s="23">
        <v>8312624</v>
      </c>
      <c r="Z1977" s="23">
        <v>2007</v>
      </c>
      <c r="AA1977" s="23" t="b">
        <v>0</v>
      </c>
      <c r="AB1977" s="24" t="s">
        <v>200</v>
      </c>
      <c r="AC1977" s="16">
        <f t="shared" si="92"/>
        <v>25989031.133502316</v>
      </c>
      <c r="AD1977" s="16">
        <f t="shared" si="91"/>
        <v>1055.0215822545067</v>
      </c>
      <c r="AE1977" s="16" t="str">
        <f>VLOOKUP(AB1977,aircraft!A:B,2,FALSE)</f>
        <v>Passenger</v>
      </c>
      <c r="AF1977" s="16">
        <f t="shared" si="93"/>
        <v>3.2116019675391678</v>
      </c>
    </row>
    <row r="1978" spans="1:32" x14ac:dyDescent="0.25">
      <c r="A1978" s="23">
        <v>2201779.9694054774</v>
      </c>
      <c r="B1978" s="23">
        <v>1016139.6747119636</v>
      </c>
      <c r="C1978" s="23">
        <v>1256617.9883349373</v>
      </c>
      <c r="D1978" s="23">
        <v>981152.55366233515</v>
      </c>
      <c r="E1978" s="23">
        <v>2469635.6400559116</v>
      </c>
      <c r="F1978" s="23">
        <v>0</v>
      </c>
      <c r="G1978" s="23">
        <v>0</v>
      </c>
      <c r="H1978" s="23">
        <v>0</v>
      </c>
      <c r="I1978" s="23">
        <v>0</v>
      </c>
      <c r="J1978" s="23">
        <v>233304985.70779341</v>
      </c>
      <c r="K1978" s="23">
        <v>0</v>
      </c>
      <c r="L1978" s="23">
        <v>1567118.4774791144</v>
      </c>
      <c r="M1978" s="23">
        <v>3470.510013521211</v>
      </c>
      <c r="N1978" s="23">
        <v>1597.9527163297969</v>
      </c>
      <c r="O1978" s="23">
        <v>6.4639821277938951</v>
      </c>
      <c r="P1978" s="23">
        <v>5.0178870617596818</v>
      </c>
      <c r="Q1978" s="23">
        <v>16.33416859873865</v>
      </c>
      <c r="R1978" s="23">
        <v>0</v>
      </c>
      <c r="S1978" s="23">
        <v>0</v>
      </c>
      <c r="T1978" s="23">
        <v>0</v>
      </c>
      <c r="U1978" s="23">
        <v>0</v>
      </c>
      <c r="V1978" s="23">
        <v>223041.79550971571</v>
      </c>
      <c r="W1978" s="23">
        <v>0</v>
      </c>
      <c r="X1978" s="23">
        <v>360.43725781821695</v>
      </c>
      <c r="Y1978" s="23">
        <v>32905806</v>
      </c>
      <c r="Z1978" s="23">
        <v>2007</v>
      </c>
      <c r="AA1978" s="23" t="b">
        <v>0</v>
      </c>
      <c r="AB1978" s="24" t="s">
        <v>214</v>
      </c>
      <c r="AC1978" s="16">
        <f t="shared" si="92"/>
        <v>242797430.01144314</v>
      </c>
      <c r="AD1978" s="16">
        <f t="shared" si="91"/>
        <v>5456.7160254575174</v>
      </c>
      <c r="AE1978" s="16" t="str">
        <f>VLOOKUP(AB1978,aircraft!A:B,2,FALSE)</f>
        <v>Passenger</v>
      </c>
      <c r="AF1978" s="16">
        <f t="shared" si="93"/>
        <v>7.5177876097951106</v>
      </c>
    </row>
    <row r="1979" spans="1:32" x14ac:dyDescent="0.25">
      <c r="A1979" s="23">
        <v>1123105.7973935965</v>
      </c>
      <c r="B1979" s="23">
        <v>526215.99233430973</v>
      </c>
      <c r="C1979" s="23">
        <v>613677.09118460014</v>
      </c>
      <c r="D1979" s="23">
        <v>518011.7807469308</v>
      </c>
      <c r="E1979" s="23">
        <v>1282018.6744189453</v>
      </c>
      <c r="F1979" s="23">
        <v>0</v>
      </c>
      <c r="G1979" s="23">
        <v>0</v>
      </c>
      <c r="H1979" s="23">
        <v>0</v>
      </c>
      <c r="I1979" s="23">
        <v>0</v>
      </c>
      <c r="J1979" s="23">
        <v>130765531.82510605</v>
      </c>
      <c r="K1979" s="23">
        <v>0</v>
      </c>
      <c r="L1979" s="23">
        <v>843386.40630726342</v>
      </c>
      <c r="M1979" s="23">
        <v>1004.7324199627856</v>
      </c>
      <c r="N1979" s="23">
        <v>459.5977627204723</v>
      </c>
      <c r="O1979" s="23">
        <v>1.5337426886054932</v>
      </c>
      <c r="P1979" s="23">
        <v>1.3445703682451187</v>
      </c>
      <c r="Q1979" s="23">
        <v>4.1163157513097026</v>
      </c>
      <c r="R1979" s="23">
        <v>0</v>
      </c>
      <c r="S1979" s="23">
        <v>0</v>
      </c>
      <c r="T1979" s="23">
        <v>0</v>
      </c>
      <c r="U1979" s="23">
        <v>0</v>
      </c>
      <c r="V1979" s="23">
        <v>124896.17210165059</v>
      </c>
      <c r="W1979" s="23">
        <v>0</v>
      </c>
      <c r="X1979" s="23">
        <v>193.97887775501766</v>
      </c>
      <c r="Y1979" s="23">
        <v>18447302</v>
      </c>
      <c r="Z1979" s="23">
        <v>2007</v>
      </c>
      <c r="AA1979" s="23" t="b">
        <v>0</v>
      </c>
      <c r="AB1979" s="24" t="s">
        <v>220</v>
      </c>
      <c r="AC1979" s="16">
        <f t="shared" si="92"/>
        <v>135671947.56749168</v>
      </c>
      <c r="AD1979" s="16">
        <f t="shared" si="91"/>
        <v>1665.3036892464359</v>
      </c>
      <c r="AE1979" s="16" t="str">
        <f>VLOOKUP(AB1979,aircraft!A:B,2,FALSE)</f>
        <v>Passenger</v>
      </c>
      <c r="AF1979" s="16">
        <f t="shared" si="93"/>
        <v>7.4818196773649586</v>
      </c>
    </row>
    <row r="1980" spans="1:32" x14ac:dyDescent="0.25">
      <c r="A1980" s="23">
        <v>27828.023696354368</v>
      </c>
      <c r="B1980" s="23">
        <v>12572.130340291815</v>
      </c>
      <c r="C1980" s="23">
        <v>15658.387992968286</v>
      </c>
      <c r="D1980" s="23">
        <v>13198.167153748273</v>
      </c>
      <c r="E1980" s="23">
        <v>28302.794502011562</v>
      </c>
      <c r="F1980" s="23">
        <v>0</v>
      </c>
      <c r="G1980" s="23">
        <v>0</v>
      </c>
      <c r="H1980" s="23">
        <v>0</v>
      </c>
      <c r="I1980" s="23">
        <v>0</v>
      </c>
      <c r="J1980" s="23">
        <v>3285306.1173904613</v>
      </c>
      <c r="K1980" s="23">
        <v>0</v>
      </c>
      <c r="L1980" s="23">
        <v>16707.270140416458</v>
      </c>
      <c r="M1980" s="23">
        <v>139.14011537174784</v>
      </c>
      <c r="N1980" s="23">
        <v>62.860650296414008</v>
      </c>
      <c r="O1980" s="23">
        <v>0.12526710362747726</v>
      </c>
      <c r="P1980" s="23">
        <v>0.10558533696340884</v>
      </c>
      <c r="Q1980" s="23">
        <v>0.42630739803958317</v>
      </c>
      <c r="R1980" s="23">
        <v>0</v>
      </c>
      <c r="S1980" s="23">
        <v>0</v>
      </c>
      <c r="T1980" s="23">
        <v>0</v>
      </c>
      <c r="U1980" s="23">
        <v>0</v>
      </c>
      <c r="V1980" s="23">
        <v>2624.4405562593565</v>
      </c>
      <c r="W1980" s="23">
        <v>0</v>
      </c>
      <c r="X1980" s="23">
        <v>3.8426722175638064</v>
      </c>
      <c r="Y1980" s="23">
        <v>426409</v>
      </c>
      <c r="Z1980" s="23">
        <v>2007</v>
      </c>
      <c r="AA1980" s="23" t="b">
        <v>0</v>
      </c>
      <c r="AB1980" s="24" t="s">
        <v>245</v>
      </c>
      <c r="AC1980" s="16">
        <f t="shared" si="92"/>
        <v>3399572.891216252</v>
      </c>
      <c r="AD1980" s="16">
        <f t="shared" si="91"/>
        <v>206.50059772435611</v>
      </c>
      <c r="AE1980" s="16" t="str">
        <f>VLOOKUP(AB1980,aircraft!A:B,2,FALSE)</f>
        <v>Passenger</v>
      </c>
      <c r="AF1980" s="16">
        <f t="shared" si="93"/>
        <v>8.0890220660896492</v>
      </c>
    </row>
    <row r="1981" spans="1:32" x14ac:dyDescent="0.25">
      <c r="A1981" s="23">
        <v>2217895.8010174185</v>
      </c>
      <c r="B1981" s="23">
        <v>1003357.6416979643</v>
      </c>
      <c r="C1981" s="23">
        <v>1275758.8517348112</v>
      </c>
      <c r="D1981" s="23">
        <v>1040235.481579555</v>
      </c>
      <c r="E1981" s="23">
        <v>2201891.1451379498</v>
      </c>
      <c r="F1981" s="23">
        <v>0</v>
      </c>
      <c r="G1981" s="23">
        <v>0</v>
      </c>
      <c r="H1981" s="23">
        <v>0</v>
      </c>
      <c r="I1981" s="23">
        <v>0</v>
      </c>
      <c r="J1981" s="23">
        <v>302318442.65270299</v>
      </c>
      <c r="K1981" s="23">
        <v>0</v>
      </c>
      <c r="L1981" s="23">
        <v>1377347.4024146758</v>
      </c>
      <c r="M1981" s="23">
        <v>11898.035257914888</v>
      </c>
      <c r="N1981" s="23">
        <v>5382.1215184736848</v>
      </c>
      <c r="O1981" s="23">
        <v>10.26533244869464</v>
      </c>
      <c r="P1981" s="23">
        <v>8.3779584848967641</v>
      </c>
      <c r="Q1981" s="23">
        <v>36.114795359625063</v>
      </c>
      <c r="R1981" s="23">
        <v>0</v>
      </c>
      <c r="S1981" s="23">
        <v>0</v>
      </c>
      <c r="T1981" s="23">
        <v>0</v>
      </c>
      <c r="U1981" s="23">
        <v>0</v>
      </c>
      <c r="V1981" s="23">
        <v>229761.09981628074</v>
      </c>
      <c r="W1981" s="23">
        <v>0</v>
      </c>
      <c r="X1981" s="23">
        <v>316.78990958487134</v>
      </c>
      <c r="Y1981" s="23">
        <v>39138270</v>
      </c>
      <c r="Z1981" s="23">
        <v>2007</v>
      </c>
      <c r="AA1981" s="23" t="b">
        <v>0</v>
      </c>
      <c r="AB1981" s="24" t="s">
        <v>192</v>
      </c>
      <c r="AC1981" s="16">
        <f t="shared" si="92"/>
        <v>311434928.97628534</v>
      </c>
      <c r="AD1981" s="16">
        <f t="shared" si="91"/>
        <v>17651.704772266661</v>
      </c>
      <c r="AE1981" s="16" t="str">
        <f>VLOOKUP(AB1981,aircraft!A:B,2,FALSE)</f>
        <v>Passenger</v>
      </c>
      <c r="AF1981" s="16">
        <f t="shared" si="93"/>
        <v>8.0614562551908744</v>
      </c>
    </row>
    <row r="1982" spans="1:32" x14ac:dyDescent="0.25">
      <c r="A1982" s="23">
        <v>161510.47905090242</v>
      </c>
      <c r="B1982" s="23">
        <v>72881.694152627912</v>
      </c>
      <c r="C1982" s="23">
        <v>69603.78257513525</v>
      </c>
      <c r="D1982" s="23">
        <v>76289.951931341813</v>
      </c>
      <c r="E1982" s="23">
        <v>182424.54206895694</v>
      </c>
      <c r="F1982" s="23">
        <v>0</v>
      </c>
      <c r="G1982" s="23">
        <v>0</v>
      </c>
      <c r="H1982" s="23">
        <v>0</v>
      </c>
      <c r="I1982" s="23">
        <v>0</v>
      </c>
      <c r="J1982" s="23">
        <v>14099278.727608465</v>
      </c>
      <c r="K1982" s="23">
        <v>0</v>
      </c>
      <c r="L1982" s="23">
        <v>63393.003978265406</v>
      </c>
      <c r="M1982" s="23">
        <v>16.151048672223851</v>
      </c>
      <c r="N1982" s="23">
        <v>7.2881697614322638</v>
      </c>
      <c r="O1982" s="23">
        <v>0</v>
      </c>
      <c r="P1982" s="23">
        <v>0</v>
      </c>
      <c r="Q1982" s="23">
        <v>0</v>
      </c>
      <c r="R1982" s="23">
        <v>0</v>
      </c>
      <c r="S1982" s="23">
        <v>0</v>
      </c>
      <c r="T1982" s="23">
        <v>0</v>
      </c>
      <c r="U1982" s="23">
        <v>0</v>
      </c>
      <c r="V1982" s="23">
        <v>12259.227574295988</v>
      </c>
      <c r="W1982" s="23">
        <v>0</v>
      </c>
      <c r="X1982" s="23">
        <v>14.580391238536603</v>
      </c>
      <c r="Y1982" s="23">
        <v>1359112</v>
      </c>
      <c r="Z1982" s="23">
        <v>2007</v>
      </c>
      <c r="AA1982" s="23" t="b">
        <v>0</v>
      </c>
      <c r="AB1982" s="24" t="s">
        <v>240</v>
      </c>
      <c r="AC1982" s="16">
        <f t="shared" si="92"/>
        <v>14725382.181365695</v>
      </c>
      <c r="AD1982" s="16">
        <f t="shared" si="91"/>
        <v>38.019609672192715</v>
      </c>
      <c r="AE1982" s="16" t="str">
        <f>VLOOKUP(AB1982,aircraft!A:B,2,FALSE)</f>
        <v>Passenger</v>
      </c>
      <c r="AF1982" s="16">
        <f t="shared" si="93"/>
        <v>11.050897323320378</v>
      </c>
    </row>
    <row r="1983" spans="1:32" x14ac:dyDescent="0.25">
      <c r="A1983" s="23">
        <v>4114174.9598618811</v>
      </c>
      <c r="B1983" s="23">
        <v>1856523.7554682274</v>
      </c>
      <c r="C1983" s="23">
        <v>2427079.6812604382</v>
      </c>
      <c r="D1983" s="23">
        <v>1913661.585645946</v>
      </c>
      <c r="E1983" s="23">
        <v>4187646.7302049831</v>
      </c>
      <c r="F1983" s="23">
        <v>0</v>
      </c>
      <c r="G1983" s="23">
        <v>0</v>
      </c>
      <c r="H1983" s="23">
        <v>0</v>
      </c>
      <c r="I1983" s="23">
        <v>0</v>
      </c>
      <c r="J1983" s="23">
        <v>469989651.64739656</v>
      </c>
      <c r="K1983" s="23">
        <v>0</v>
      </c>
      <c r="L1983" s="23">
        <v>1613570.1053091281</v>
      </c>
      <c r="M1983" s="23">
        <v>411.41751552747064</v>
      </c>
      <c r="N1983" s="23">
        <v>185.65238436483747</v>
      </c>
      <c r="O1983" s="23">
        <v>0</v>
      </c>
      <c r="P1983" s="23">
        <v>0</v>
      </c>
      <c r="Q1983" s="23">
        <v>0</v>
      </c>
      <c r="R1983" s="23">
        <v>0</v>
      </c>
      <c r="S1983" s="23">
        <v>0</v>
      </c>
      <c r="T1983" s="23">
        <v>0</v>
      </c>
      <c r="U1983" s="23">
        <v>0</v>
      </c>
      <c r="V1983" s="23">
        <v>359456.44113312906</v>
      </c>
      <c r="W1983" s="23">
        <v>0</v>
      </c>
      <c r="X1983" s="23">
        <v>371.12113245619275</v>
      </c>
      <c r="Y1983" s="23">
        <v>45482932</v>
      </c>
      <c r="Z1983" s="23">
        <v>2007</v>
      </c>
      <c r="AA1983" s="23" t="b">
        <v>0</v>
      </c>
      <c r="AB1983" s="24" t="s">
        <v>237</v>
      </c>
      <c r="AC1983" s="16">
        <f t="shared" si="92"/>
        <v>486102308.4651472</v>
      </c>
      <c r="AD1983" s="16">
        <f t="shared" si="91"/>
        <v>968.19103234850081</v>
      </c>
      <c r="AE1983" s="16" t="str">
        <f>VLOOKUP(AB1983,aircraft!A:B,2,FALSE)</f>
        <v>Passenger</v>
      </c>
      <c r="AF1983" s="16">
        <f t="shared" si="93"/>
        <v>10.852421860076326</v>
      </c>
    </row>
    <row r="1984" spans="1:32" x14ac:dyDescent="0.25">
      <c r="A1984" s="23">
        <v>1274.6054758739531</v>
      </c>
      <c r="B1984" s="23">
        <v>583.11190723363438</v>
      </c>
      <c r="C1984" s="23">
        <v>1154.0091379510266</v>
      </c>
      <c r="D1984" s="23">
        <v>1012.7438315717725</v>
      </c>
      <c r="E1984" s="23">
        <v>2164.1037455029209</v>
      </c>
      <c r="F1984" s="23">
        <v>0</v>
      </c>
      <c r="G1984" s="23">
        <v>0</v>
      </c>
      <c r="H1984" s="23">
        <v>0</v>
      </c>
      <c r="I1984" s="23">
        <v>0</v>
      </c>
      <c r="J1984" s="23">
        <v>164144.02486214161</v>
      </c>
      <c r="K1984" s="23">
        <v>0</v>
      </c>
      <c r="L1984" s="23">
        <v>860.40343486919483</v>
      </c>
      <c r="M1984" s="23">
        <v>27.786397281012377</v>
      </c>
      <c r="N1984" s="23">
        <v>12.711838620160524</v>
      </c>
      <c r="O1984" s="23">
        <v>0.78999543677442041</v>
      </c>
      <c r="P1984" s="23">
        <v>0.69329000893673598</v>
      </c>
      <c r="Q1984" s="23">
        <v>1.5893348384176744</v>
      </c>
      <c r="R1984" s="23">
        <v>0</v>
      </c>
      <c r="S1984" s="23">
        <v>0</v>
      </c>
      <c r="T1984" s="23">
        <v>0</v>
      </c>
      <c r="U1984" s="23">
        <v>0</v>
      </c>
      <c r="V1984" s="23">
        <v>50.595869829183215</v>
      </c>
      <c r="W1984" s="23">
        <v>0</v>
      </c>
      <c r="X1984" s="23">
        <v>0.31834926598955254</v>
      </c>
      <c r="Y1984" s="23">
        <v>12707</v>
      </c>
      <c r="Z1984" s="23">
        <v>2007</v>
      </c>
      <c r="AA1984" s="23" t="b">
        <v>0</v>
      </c>
      <c r="AB1984" s="24" t="s">
        <v>164</v>
      </c>
      <c r="AC1984" s="16">
        <f t="shared" si="92"/>
        <v>171193.00239514411</v>
      </c>
      <c r="AD1984" s="16">
        <f t="shared" si="91"/>
        <v>43.889205451291289</v>
      </c>
      <c r="AE1984" s="16" t="str">
        <f>VLOOKUP(AB1984,aircraft!A:B,2,FALSE)</f>
        <v>Freighter</v>
      </c>
      <c r="AF1984" s="16">
        <f t="shared" si="93"/>
        <v>13.55764559809066</v>
      </c>
    </row>
    <row r="1985" spans="1:32" x14ac:dyDescent="0.25">
      <c r="A1985" s="23">
        <v>1977.3208001989724</v>
      </c>
      <c r="B1985" s="23">
        <v>779.32729814442678</v>
      </c>
      <c r="C1985" s="23">
        <v>983.34977438231931</v>
      </c>
      <c r="D1985" s="23">
        <v>1083.4061464401871</v>
      </c>
      <c r="E1985" s="23">
        <v>1317.7455556912007</v>
      </c>
      <c r="F1985" s="23">
        <v>0</v>
      </c>
      <c r="G1985" s="23">
        <v>0</v>
      </c>
      <c r="H1985" s="23">
        <v>0</v>
      </c>
      <c r="I1985" s="23">
        <v>0</v>
      </c>
      <c r="J1985" s="23">
        <v>161492.27885888336</v>
      </c>
      <c r="K1985" s="23">
        <v>0</v>
      </c>
      <c r="L1985" s="23">
        <v>893.03917661495507</v>
      </c>
      <c r="M1985" s="23">
        <v>3.3626961792096672</v>
      </c>
      <c r="N1985" s="23">
        <v>1.3464730961247029</v>
      </c>
      <c r="O1985" s="23">
        <v>8.6324381014604448E-2</v>
      </c>
      <c r="P1985" s="23">
        <v>9.5042149919859875E-2</v>
      </c>
      <c r="Q1985" s="23">
        <v>0.12279032067363473</v>
      </c>
      <c r="R1985" s="23">
        <v>0</v>
      </c>
      <c r="S1985" s="23">
        <v>0</v>
      </c>
      <c r="T1985" s="23">
        <v>0</v>
      </c>
      <c r="U1985" s="23">
        <v>0</v>
      </c>
      <c r="V1985" s="23">
        <v>97.712599273376981</v>
      </c>
      <c r="W1985" s="23">
        <v>0</v>
      </c>
      <c r="X1985" s="23">
        <v>0.91983028644138565</v>
      </c>
      <c r="Y1985" s="23">
        <v>52343</v>
      </c>
      <c r="Z1985" s="23">
        <v>2007</v>
      </c>
      <c r="AA1985" s="23" t="b">
        <v>0</v>
      </c>
      <c r="AB1985" s="24" t="s">
        <v>70</v>
      </c>
      <c r="AC1985" s="16">
        <f t="shared" si="92"/>
        <v>168526.46761035544</v>
      </c>
      <c r="AD1985" s="16">
        <f t="shared" si="91"/>
        <v>5.9331564133838537</v>
      </c>
      <c r="AE1985" s="16" t="str">
        <f>VLOOKUP(AB1985,aircraft!A:B,2,FALSE)</f>
        <v>Passenger</v>
      </c>
      <c r="AF1985" s="16">
        <f t="shared" si="93"/>
        <v>3.30282331822518</v>
      </c>
    </row>
    <row r="1986" spans="1:32" x14ac:dyDescent="0.25">
      <c r="A1986" s="23">
        <v>3696.0637711477175</v>
      </c>
      <c r="B1986" s="23">
        <v>1202.0973355800386</v>
      </c>
      <c r="C1986" s="23">
        <v>2275.9141630086633</v>
      </c>
      <c r="D1986" s="23">
        <v>2201.334037002051</v>
      </c>
      <c r="E1986" s="23">
        <v>3821.9197518956516</v>
      </c>
      <c r="F1986" s="23">
        <v>0</v>
      </c>
      <c r="G1986" s="23">
        <v>0</v>
      </c>
      <c r="H1986" s="23">
        <v>0</v>
      </c>
      <c r="I1986" s="23">
        <v>0</v>
      </c>
      <c r="J1986" s="23">
        <v>388058.28485345363</v>
      </c>
      <c r="K1986" s="23">
        <v>0</v>
      </c>
      <c r="L1986" s="23">
        <v>2146.7956690160463</v>
      </c>
      <c r="M1986" s="23">
        <v>11.457797159077979</v>
      </c>
      <c r="N1986" s="23">
        <v>3.7265015674410842</v>
      </c>
      <c r="O1986" s="23">
        <v>0.22759142711087851</v>
      </c>
      <c r="P1986" s="23">
        <v>0.2201334141559807</v>
      </c>
      <c r="Q1986" s="23">
        <v>0.38219199334270987</v>
      </c>
      <c r="R1986" s="23">
        <v>0</v>
      </c>
      <c r="S1986" s="23">
        <v>0</v>
      </c>
      <c r="T1986" s="23">
        <v>0</v>
      </c>
      <c r="U1986" s="23">
        <v>0</v>
      </c>
      <c r="V1986" s="23">
        <v>25.125694620534194</v>
      </c>
      <c r="W1986" s="23">
        <v>0</v>
      </c>
      <c r="X1986" s="23">
        <v>0.79431438527986475</v>
      </c>
      <c r="Y1986" s="23">
        <v>116964</v>
      </c>
      <c r="Z1986" s="23">
        <v>2007</v>
      </c>
      <c r="AA1986" s="23" t="b">
        <v>0</v>
      </c>
      <c r="AB1986" s="24" t="s">
        <v>216</v>
      </c>
      <c r="AC1986" s="16">
        <f t="shared" si="92"/>
        <v>403402.40958110377</v>
      </c>
      <c r="AD1986" s="16">
        <f t="shared" ref="AD1986:AD2049" si="94">SUM(M1986:U1986,W1986:X1986)</f>
        <v>16.808529946408498</v>
      </c>
      <c r="AE1986" s="16" t="str">
        <f>VLOOKUP(AB1986,aircraft!A:B,2,FALSE)</f>
        <v>Passenger</v>
      </c>
      <c r="AF1986" s="16">
        <f t="shared" si="93"/>
        <v>3.5238353346812175</v>
      </c>
    </row>
    <row r="1987" spans="1:32" x14ac:dyDescent="0.25">
      <c r="A1987" s="23">
        <v>15310.954761299607</v>
      </c>
      <c r="B1987" s="23">
        <v>7966.4686265414939</v>
      </c>
      <c r="C1987" s="23">
        <v>7279.1300464603592</v>
      </c>
      <c r="D1987" s="23">
        <v>10301.000238666149</v>
      </c>
      <c r="E1987" s="23">
        <v>12481.982822537628</v>
      </c>
      <c r="F1987" s="23">
        <v>0</v>
      </c>
      <c r="G1987" s="23">
        <v>0</v>
      </c>
      <c r="H1987" s="23">
        <v>0</v>
      </c>
      <c r="I1987" s="23">
        <v>0</v>
      </c>
      <c r="J1987" s="23">
        <v>1846287.2583963384</v>
      </c>
      <c r="K1987" s="23">
        <v>0</v>
      </c>
      <c r="L1987" s="23">
        <v>9444.963411911398</v>
      </c>
      <c r="M1987" s="23">
        <v>39.465832936904654</v>
      </c>
      <c r="N1987" s="23">
        <v>20.382594377568363</v>
      </c>
      <c r="O1987" s="23">
        <v>0.72856365525797318</v>
      </c>
      <c r="P1987" s="23">
        <v>1.0308838865078516</v>
      </c>
      <c r="Q1987" s="23">
        <v>1.2497663527571217</v>
      </c>
      <c r="R1987" s="23">
        <v>0</v>
      </c>
      <c r="S1987" s="23">
        <v>0</v>
      </c>
      <c r="T1987" s="23">
        <v>0</v>
      </c>
      <c r="U1987" s="23">
        <v>0</v>
      </c>
      <c r="V1987" s="23">
        <v>114.6740623018604</v>
      </c>
      <c r="W1987" s="23">
        <v>0</v>
      </c>
      <c r="X1987" s="23">
        <v>3.4946364084858503</v>
      </c>
      <c r="Y1987" s="23">
        <v>556381</v>
      </c>
      <c r="Z1987" s="23">
        <v>2007</v>
      </c>
      <c r="AA1987" s="23" t="b">
        <v>0</v>
      </c>
      <c r="AB1987" s="24" t="s">
        <v>215</v>
      </c>
      <c r="AC1987" s="16">
        <f t="shared" ref="AC1987:AC2050" si="95">SUM(A1987:L1987)</f>
        <v>1909071.758303755</v>
      </c>
      <c r="AD1987" s="16">
        <f t="shared" si="94"/>
        <v>66.352277617481803</v>
      </c>
      <c r="AE1987" s="16" t="str">
        <f>VLOOKUP(AB1987,aircraft!A:B,2,FALSE)</f>
        <v>Passenger</v>
      </c>
      <c r="AF1987" s="16">
        <f t="shared" ref="AF1987:AF2050" si="96">IF(AA1987,"",SUMIFS(AC:AC,Z:Z,Z1987,AB:AB,AB1987)/Y1987)</f>
        <v>3.5027289990339057</v>
      </c>
    </row>
    <row r="1988" spans="1:32" x14ac:dyDescent="0.25">
      <c r="A1988" s="23">
        <v>78933.922111786116</v>
      </c>
      <c r="B1988" s="23">
        <v>38248.706265617337</v>
      </c>
      <c r="C1988" s="23">
        <v>46349.179609786261</v>
      </c>
      <c r="D1988" s="23">
        <v>59624.995560195064</v>
      </c>
      <c r="E1988" s="23">
        <v>69020.961450407558</v>
      </c>
      <c r="F1988" s="23">
        <v>0</v>
      </c>
      <c r="G1988" s="23">
        <v>0</v>
      </c>
      <c r="H1988" s="23">
        <v>0</v>
      </c>
      <c r="I1988" s="23">
        <v>0</v>
      </c>
      <c r="J1988" s="23">
        <v>11042431.404423784</v>
      </c>
      <c r="K1988" s="23">
        <v>0</v>
      </c>
      <c r="L1988" s="23">
        <v>47033.913209837468</v>
      </c>
      <c r="M1988" s="23">
        <v>148.81905124858201</v>
      </c>
      <c r="N1988" s="23">
        <v>72.441185955600403</v>
      </c>
      <c r="O1988" s="23">
        <v>4.6327296425646676</v>
      </c>
      <c r="P1988" s="23">
        <v>5.9600351888267182</v>
      </c>
      <c r="Q1988" s="23">
        <v>6.8996526532538791</v>
      </c>
      <c r="R1988" s="23">
        <v>0</v>
      </c>
      <c r="S1988" s="23">
        <v>0</v>
      </c>
      <c r="T1988" s="23">
        <v>0</v>
      </c>
      <c r="U1988" s="23">
        <v>0</v>
      </c>
      <c r="V1988" s="23">
        <v>696.88097500431491</v>
      </c>
      <c r="W1988" s="23">
        <v>0</v>
      </c>
      <c r="X1988" s="23">
        <v>17.402547619122899</v>
      </c>
      <c r="Y1988" s="23">
        <v>2645970</v>
      </c>
      <c r="Z1988" s="23">
        <v>2007</v>
      </c>
      <c r="AA1988" s="23" t="b">
        <v>0</v>
      </c>
      <c r="AB1988" s="24" t="s">
        <v>212</v>
      </c>
      <c r="AC1988" s="16">
        <f t="shared" si="95"/>
        <v>11381643.082631413</v>
      </c>
      <c r="AD1988" s="16">
        <f t="shared" si="94"/>
        <v>256.15520230795056</v>
      </c>
      <c r="AE1988" s="16" t="str">
        <f>VLOOKUP(AB1988,aircraft!A:B,2,FALSE)</f>
        <v>Passenger</v>
      </c>
      <c r="AF1988" s="16">
        <f t="shared" si="96"/>
        <v>4.3826512911338176</v>
      </c>
    </row>
    <row r="1989" spans="1:32" x14ac:dyDescent="0.25">
      <c r="A1989" s="23">
        <v>2890.3896385604812</v>
      </c>
      <c r="B1989" s="23">
        <v>1331.8288252296461</v>
      </c>
      <c r="C1989" s="23">
        <v>1392.97093657358</v>
      </c>
      <c r="D1989" s="23">
        <v>1208.4674044490603</v>
      </c>
      <c r="E1989" s="23">
        <v>2602.4360756322585</v>
      </c>
      <c r="F1989" s="23">
        <v>0</v>
      </c>
      <c r="G1989" s="23">
        <v>0</v>
      </c>
      <c r="H1989" s="23">
        <v>0</v>
      </c>
      <c r="I1989" s="23">
        <v>0</v>
      </c>
      <c r="J1989" s="23">
        <v>243977.17944720743</v>
      </c>
      <c r="K1989" s="23">
        <v>0</v>
      </c>
      <c r="L1989" s="23">
        <v>1780.3678845639661</v>
      </c>
      <c r="M1989" s="23">
        <v>74.861088296471891</v>
      </c>
      <c r="N1989" s="23">
        <v>34.494365033414063</v>
      </c>
      <c r="O1989" s="23">
        <v>0</v>
      </c>
      <c r="P1989" s="23">
        <v>0</v>
      </c>
      <c r="Q1989" s="23">
        <v>0.19350241603075533</v>
      </c>
      <c r="R1989" s="23">
        <v>0</v>
      </c>
      <c r="S1989" s="23">
        <v>0</v>
      </c>
      <c r="T1989" s="23">
        <v>0</v>
      </c>
      <c r="U1989" s="23">
        <v>0</v>
      </c>
      <c r="V1989" s="23">
        <v>72.249239612963279</v>
      </c>
      <c r="W1989" s="23">
        <v>0</v>
      </c>
      <c r="X1989" s="23">
        <v>0.49850302099242783</v>
      </c>
      <c r="Y1989" s="23">
        <v>18821</v>
      </c>
      <c r="Z1989" s="23">
        <v>2007</v>
      </c>
      <c r="AA1989" s="23" t="b">
        <v>0</v>
      </c>
      <c r="AB1989" s="24" t="s">
        <v>72</v>
      </c>
      <c r="AC1989" s="16">
        <f t="shared" si="95"/>
        <v>255183.64021221641</v>
      </c>
      <c r="AD1989" s="16">
        <f t="shared" si="94"/>
        <v>110.04745876690914</v>
      </c>
      <c r="AE1989" s="16" t="str">
        <f>VLOOKUP(AB1989,aircraft!A:B,2,FALSE)</f>
        <v>Passenger (not used as freighter)</v>
      </c>
      <c r="AF1989" s="16">
        <f t="shared" si="96"/>
        <v>13.779563671388503</v>
      </c>
    </row>
    <row r="1990" spans="1:32" x14ac:dyDescent="0.25">
      <c r="A1990" s="23">
        <v>14733.357275739691</v>
      </c>
      <c r="B1990" s="23">
        <v>6721.5798009218452</v>
      </c>
      <c r="C1990" s="23">
        <v>7041.4434432608723</v>
      </c>
      <c r="D1990" s="23">
        <v>6172.9195328229698</v>
      </c>
      <c r="E1990" s="23">
        <v>13941.761378744854</v>
      </c>
      <c r="F1990" s="23">
        <v>0</v>
      </c>
      <c r="G1990" s="23">
        <v>0</v>
      </c>
      <c r="H1990" s="23">
        <v>0</v>
      </c>
      <c r="I1990" s="23">
        <v>0</v>
      </c>
      <c r="J1990" s="23">
        <v>1690272.3325622559</v>
      </c>
      <c r="K1990" s="23">
        <v>0</v>
      </c>
      <c r="L1990" s="23">
        <v>8851.1878314647765</v>
      </c>
      <c r="M1990" s="23">
        <v>84.369494940466524</v>
      </c>
      <c r="N1990" s="23">
        <v>39.712803473463964</v>
      </c>
      <c r="O1990" s="23">
        <v>1.5545505004123705</v>
      </c>
      <c r="P1990" s="23">
        <v>1.388580509203716</v>
      </c>
      <c r="Q1990" s="23">
        <v>3.5162891529723792</v>
      </c>
      <c r="R1990" s="23">
        <v>0</v>
      </c>
      <c r="S1990" s="23">
        <v>0</v>
      </c>
      <c r="T1990" s="23">
        <v>0</v>
      </c>
      <c r="U1990" s="23">
        <v>0</v>
      </c>
      <c r="V1990" s="23">
        <v>450.91117147952315</v>
      </c>
      <c r="W1990" s="23">
        <v>0</v>
      </c>
      <c r="X1990" s="23">
        <v>2.4783326590039247</v>
      </c>
      <c r="Y1990" s="23">
        <v>129280</v>
      </c>
      <c r="Z1990" s="23">
        <v>2007</v>
      </c>
      <c r="AA1990" s="23" t="b">
        <v>0</v>
      </c>
      <c r="AB1990" s="24" t="s">
        <v>73</v>
      </c>
      <c r="AC1990" s="16">
        <f t="shared" si="95"/>
        <v>1747734.5818252107</v>
      </c>
      <c r="AD1990" s="16">
        <f t="shared" si="94"/>
        <v>133.02005123552289</v>
      </c>
      <c r="AE1990" s="16" t="str">
        <f>VLOOKUP(AB1990,aircraft!A:B,2,FALSE)</f>
        <v>Passenger</v>
      </c>
      <c r="AF1990" s="16">
        <f t="shared" si="96"/>
        <v>13.752165965404462</v>
      </c>
    </row>
    <row r="1991" spans="1:32" x14ac:dyDescent="0.25">
      <c r="A1991" s="23">
        <v>76259.709151598028</v>
      </c>
      <c r="B1991" s="23">
        <v>34412.236476640392</v>
      </c>
      <c r="C1991" s="23">
        <v>34526.527629401869</v>
      </c>
      <c r="D1991" s="23">
        <v>29955.443406580554</v>
      </c>
      <c r="E1991" s="23">
        <v>67445.862362499756</v>
      </c>
      <c r="F1991" s="23">
        <v>0</v>
      </c>
      <c r="G1991" s="23">
        <v>0</v>
      </c>
      <c r="H1991" s="23">
        <v>0</v>
      </c>
      <c r="I1991" s="23">
        <v>0</v>
      </c>
      <c r="J1991" s="23">
        <v>5591817.6287299441</v>
      </c>
      <c r="K1991" s="23">
        <v>0</v>
      </c>
      <c r="L1991" s="23">
        <v>42586.075015818715</v>
      </c>
      <c r="M1991" s="23">
        <v>288.40061365803155</v>
      </c>
      <c r="N1991" s="23">
        <v>130.14093848009932</v>
      </c>
      <c r="O1991" s="23">
        <v>5.2529909348142114</v>
      </c>
      <c r="P1991" s="23">
        <v>4.557529629162822</v>
      </c>
      <c r="Q1991" s="23">
        <v>11.290835222712799</v>
      </c>
      <c r="R1991" s="23">
        <v>0</v>
      </c>
      <c r="S1991" s="23">
        <v>0</v>
      </c>
      <c r="T1991" s="23">
        <v>0</v>
      </c>
      <c r="U1991" s="23">
        <v>0</v>
      </c>
      <c r="V1991" s="23">
        <v>1696.5989360933447</v>
      </c>
      <c r="W1991" s="23">
        <v>0</v>
      </c>
      <c r="X1991" s="23">
        <v>11.924101322910065</v>
      </c>
      <c r="Y1991" s="23">
        <v>432278</v>
      </c>
      <c r="Z1991" s="23">
        <v>2007</v>
      </c>
      <c r="AA1991" s="23" t="b">
        <v>0</v>
      </c>
      <c r="AB1991" s="24" t="s">
        <v>74</v>
      </c>
      <c r="AC1991" s="16">
        <f t="shared" si="95"/>
        <v>5877003.4827724835</v>
      </c>
      <c r="AD1991" s="16">
        <f t="shared" si="94"/>
        <v>451.56700924773082</v>
      </c>
      <c r="AE1991" s="16" t="str">
        <f>VLOOKUP(AB1991,aircraft!A:B,2,FALSE)</f>
        <v>Freighter (combi)</v>
      </c>
      <c r="AF1991" s="16">
        <f t="shared" si="96"/>
        <v>13.917190090327905</v>
      </c>
    </row>
    <row r="1992" spans="1:32" x14ac:dyDescent="0.25">
      <c r="A1992" s="23">
        <v>2472.9428689674619</v>
      </c>
      <c r="B1992" s="23">
        <v>1214.8096214645338</v>
      </c>
      <c r="C1992" s="23">
        <v>1859.091586276081</v>
      </c>
      <c r="D1992" s="23">
        <v>1613.175137034204</v>
      </c>
      <c r="E1992" s="23">
        <v>3519.2513007329248</v>
      </c>
      <c r="F1992" s="23">
        <v>0</v>
      </c>
      <c r="G1992" s="23">
        <v>0</v>
      </c>
      <c r="H1992" s="23">
        <v>0</v>
      </c>
      <c r="I1992" s="23">
        <v>0</v>
      </c>
      <c r="J1992" s="23">
        <v>289656.33386672498</v>
      </c>
      <c r="K1992" s="23">
        <v>0</v>
      </c>
      <c r="L1992" s="23">
        <v>2341.4018936231514</v>
      </c>
      <c r="M1992" s="23">
        <v>36.153581524618758</v>
      </c>
      <c r="N1992" s="23">
        <v>18.25221249686653</v>
      </c>
      <c r="O1992" s="23">
        <v>0.82977486753099206</v>
      </c>
      <c r="P1992" s="23">
        <v>0.72002890533332553</v>
      </c>
      <c r="Q1992" s="23">
        <v>1.7267216551855467</v>
      </c>
      <c r="R1992" s="23">
        <v>0</v>
      </c>
      <c r="S1992" s="23">
        <v>0</v>
      </c>
      <c r="T1992" s="23">
        <v>0</v>
      </c>
      <c r="U1992" s="23">
        <v>0</v>
      </c>
      <c r="V1992" s="23">
        <v>87.392180339141049</v>
      </c>
      <c r="W1992" s="23">
        <v>0</v>
      </c>
      <c r="X1992" s="23">
        <v>0.65559254772470399</v>
      </c>
      <c r="Y1992" s="23">
        <v>22381</v>
      </c>
      <c r="Z1992" s="23">
        <v>2007</v>
      </c>
      <c r="AA1992" s="23" t="b">
        <v>0</v>
      </c>
      <c r="AB1992" s="24" t="s">
        <v>75</v>
      </c>
      <c r="AC1992" s="16">
        <f t="shared" si="95"/>
        <v>302677.00627482333</v>
      </c>
      <c r="AD1992" s="16">
        <f t="shared" si="94"/>
        <v>58.337911997259859</v>
      </c>
      <c r="AE1992" s="16" t="str">
        <f>VLOOKUP(AB1992,aircraft!A:B,2,FALSE)</f>
        <v>Freighter (combi)</v>
      </c>
      <c r="AF1992" s="16">
        <f t="shared" si="96"/>
        <v>14.333845859103011</v>
      </c>
    </row>
    <row r="1993" spans="1:32" x14ac:dyDescent="0.25">
      <c r="A1993" s="23">
        <v>70886.332793610476</v>
      </c>
      <c r="B1993" s="23">
        <v>34168.896056345548</v>
      </c>
      <c r="C1993" s="23">
        <v>32825.194467361638</v>
      </c>
      <c r="D1993" s="23">
        <v>35021.063252514279</v>
      </c>
      <c r="E1993" s="23">
        <v>82224.144235230589</v>
      </c>
      <c r="F1993" s="23">
        <v>0</v>
      </c>
      <c r="G1993" s="23">
        <v>0</v>
      </c>
      <c r="H1993" s="23">
        <v>0</v>
      </c>
      <c r="I1993" s="23">
        <v>0</v>
      </c>
      <c r="J1993" s="23">
        <v>9573583.337161405</v>
      </c>
      <c r="K1993" s="23">
        <v>0</v>
      </c>
      <c r="L1993" s="23">
        <v>54873.377211466031</v>
      </c>
      <c r="M1993" s="23">
        <v>396.59372309543812</v>
      </c>
      <c r="N1993" s="23">
        <v>183.6094201908044</v>
      </c>
      <c r="O1993" s="23">
        <v>5.6458614504696891</v>
      </c>
      <c r="P1993" s="23">
        <v>5.8840035639354378</v>
      </c>
      <c r="Q1993" s="23">
        <v>16.245509685227358</v>
      </c>
      <c r="R1993" s="23">
        <v>0</v>
      </c>
      <c r="S1993" s="23">
        <v>0</v>
      </c>
      <c r="T1993" s="23">
        <v>0</v>
      </c>
      <c r="U1993" s="23">
        <v>0</v>
      </c>
      <c r="V1993" s="23">
        <v>2526.393841383122</v>
      </c>
      <c r="W1993" s="23">
        <v>0</v>
      </c>
      <c r="X1993" s="23">
        <v>15.364546029582154</v>
      </c>
      <c r="Y1993" s="23">
        <v>731616</v>
      </c>
      <c r="Z1993" s="23">
        <v>2007</v>
      </c>
      <c r="AA1993" s="23" t="b">
        <v>0</v>
      </c>
      <c r="AB1993" s="24" t="s">
        <v>76</v>
      </c>
      <c r="AC1993" s="16">
        <f t="shared" si="95"/>
        <v>9883582.3451779336</v>
      </c>
      <c r="AD1993" s="16">
        <f t="shared" si="94"/>
        <v>623.34306401545723</v>
      </c>
      <c r="AE1993" s="16" t="str">
        <f>VLOOKUP(AB1993,aircraft!A:B,2,FALSE)</f>
        <v>Passenger</v>
      </c>
      <c r="AF1993" s="16">
        <f t="shared" si="96"/>
        <v>13.717760370107614</v>
      </c>
    </row>
    <row r="1994" spans="1:32" x14ac:dyDescent="0.25">
      <c r="A1994" s="23">
        <v>7540.9840366271856</v>
      </c>
      <c r="B1994" s="23">
        <v>3402.8732711151065</v>
      </c>
      <c r="C1994" s="23">
        <v>3211.0792131029784</v>
      </c>
      <c r="D1994" s="23">
        <v>2786.0475425920845</v>
      </c>
      <c r="E1994" s="23">
        <v>6092.5073309837862</v>
      </c>
      <c r="F1994" s="23">
        <v>0</v>
      </c>
      <c r="G1994" s="23">
        <v>0</v>
      </c>
      <c r="H1994" s="23">
        <v>0</v>
      </c>
      <c r="I1994" s="23">
        <v>0</v>
      </c>
      <c r="J1994" s="23">
        <v>819810.33537451737</v>
      </c>
      <c r="K1994" s="23">
        <v>0</v>
      </c>
      <c r="L1994" s="23">
        <v>3910.9660728813105</v>
      </c>
      <c r="M1994" s="23">
        <v>237.11009234599504</v>
      </c>
      <c r="N1994" s="23">
        <v>106.99606200422338</v>
      </c>
      <c r="O1994" s="23">
        <v>1.1140657457690313</v>
      </c>
      <c r="P1994" s="23">
        <v>0.96660341502023495</v>
      </c>
      <c r="Q1994" s="23">
        <v>4.1093100660407424</v>
      </c>
      <c r="R1994" s="23">
        <v>0</v>
      </c>
      <c r="S1994" s="23">
        <v>0</v>
      </c>
      <c r="T1994" s="23">
        <v>0</v>
      </c>
      <c r="U1994" s="23">
        <v>0</v>
      </c>
      <c r="V1994" s="23">
        <v>214.19239169552225</v>
      </c>
      <c r="W1994" s="23">
        <v>0</v>
      </c>
      <c r="X1994" s="23">
        <v>1.0950705296550061</v>
      </c>
      <c r="Y1994" s="23">
        <v>62602</v>
      </c>
      <c r="Z1994" s="23">
        <v>2007</v>
      </c>
      <c r="AA1994" s="23" t="b">
        <v>0</v>
      </c>
      <c r="AB1994" s="24" t="s">
        <v>232</v>
      </c>
      <c r="AC1994" s="16">
        <f t="shared" si="95"/>
        <v>846754.79284181981</v>
      </c>
      <c r="AD1994" s="16">
        <f t="shared" si="94"/>
        <v>351.39120410670341</v>
      </c>
      <c r="AE1994" s="16" t="str">
        <f>VLOOKUP(AB1994,aircraft!A:B,2,FALSE)</f>
        <v>Freighter (combi)</v>
      </c>
      <c r="AF1994" s="16">
        <f t="shared" si="96"/>
        <v>13.838093804177564</v>
      </c>
    </row>
    <row r="1995" spans="1:32" x14ac:dyDescent="0.25">
      <c r="A1995" s="23">
        <v>18757095.149762768</v>
      </c>
      <c r="B1995" s="23">
        <v>8511090.2521295436</v>
      </c>
      <c r="C1995" s="23">
        <v>9763864.4757389389</v>
      </c>
      <c r="D1995" s="23">
        <v>8753792.2443054356</v>
      </c>
      <c r="E1995" s="23">
        <v>19766734.494678143</v>
      </c>
      <c r="F1995" s="23">
        <v>0</v>
      </c>
      <c r="G1995" s="23">
        <v>0</v>
      </c>
      <c r="H1995" s="23">
        <v>0</v>
      </c>
      <c r="I1995" s="23">
        <v>0</v>
      </c>
      <c r="J1995" s="23">
        <v>2508442039.2298684</v>
      </c>
      <c r="K1995" s="23">
        <v>0</v>
      </c>
      <c r="L1995" s="23">
        <v>12844801.677840866</v>
      </c>
      <c r="M1995" s="23">
        <v>42496.199324269357</v>
      </c>
      <c r="N1995" s="23">
        <v>19254.425268522231</v>
      </c>
      <c r="O1995" s="23">
        <v>1261.7377750631053</v>
      </c>
      <c r="P1995" s="23">
        <v>1125.1359283589193</v>
      </c>
      <c r="Q1995" s="23">
        <v>2613.4614794976269</v>
      </c>
      <c r="R1995" s="23">
        <v>0</v>
      </c>
      <c r="S1995" s="23">
        <v>0</v>
      </c>
      <c r="T1995" s="23">
        <v>0</v>
      </c>
      <c r="U1995" s="23">
        <v>0</v>
      </c>
      <c r="V1995" s="23">
        <v>569406.53195644054</v>
      </c>
      <c r="W1995" s="23">
        <v>0</v>
      </c>
      <c r="X1995" s="23">
        <v>19267.202684238451</v>
      </c>
      <c r="Y1995" s="23">
        <v>210065324</v>
      </c>
      <c r="Z1995" s="23">
        <v>2007</v>
      </c>
      <c r="AA1995" s="23" t="b">
        <v>0</v>
      </c>
      <c r="AB1995" s="24" t="s">
        <v>77</v>
      </c>
      <c r="AC1995" s="16">
        <f t="shared" si="95"/>
        <v>2586839417.5243239</v>
      </c>
      <c r="AD1995" s="16">
        <f t="shared" si="94"/>
        <v>86018.162459949686</v>
      </c>
      <c r="AE1995" s="16" t="str">
        <f>VLOOKUP(AB1995,aircraft!A:B,2,FALSE)</f>
        <v>Passenger</v>
      </c>
      <c r="AF1995" s="16">
        <f t="shared" si="96"/>
        <v>12.485475595559775</v>
      </c>
    </row>
    <row r="1996" spans="1:32" x14ac:dyDescent="0.25">
      <c r="A1996" s="23">
        <v>191694.76823751954</v>
      </c>
      <c r="B1996" s="23">
        <v>89461.524876764044</v>
      </c>
      <c r="C1996" s="23">
        <v>122988.53013909317</v>
      </c>
      <c r="D1996" s="23">
        <v>109251.49786141423</v>
      </c>
      <c r="E1996" s="23">
        <v>240340.95124348404</v>
      </c>
      <c r="F1996" s="23">
        <v>0</v>
      </c>
      <c r="G1996" s="23">
        <v>0</v>
      </c>
      <c r="H1996" s="23">
        <v>0</v>
      </c>
      <c r="I1996" s="23">
        <v>0</v>
      </c>
      <c r="J1996" s="23">
        <v>29921739.143150806</v>
      </c>
      <c r="K1996" s="23">
        <v>0</v>
      </c>
      <c r="L1996" s="23">
        <v>158322.49337689159</v>
      </c>
      <c r="M1996" s="23">
        <v>413.07546838017834</v>
      </c>
      <c r="N1996" s="23">
        <v>191.48213870460177</v>
      </c>
      <c r="O1996" s="23">
        <v>12.473272442889497</v>
      </c>
      <c r="P1996" s="23">
        <v>11.074582841998156</v>
      </c>
      <c r="Q1996" s="23">
        <v>25.876585253464871</v>
      </c>
      <c r="R1996" s="23">
        <v>0</v>
      </c>
      <c r="S1996" s="23">
        <v>0</v>
      </c>
      <c r="T1996" s="23">
        <v>0</v>
      </c>
      <c r="U1996" s="23">
        <v>0</v>
      </c>
      <c r="V1996" s="23">
        <v>6816.9537794862408</v>
      </c>
      <c r="W1996" s="23">
        <v>0</v>
      </c>
      <c r="X1996" s="23">
        <v>237.48374212962767</v>
      </c>
      <c r="Y1996" s="23">
        <v>2506487</v>
      </c>
      <c r="Z1996" s="23">
        <v>2007</v>
      </c>
      <c r="AA1996" s="23" t="b">
        <v>0</v>
      </c>
      <c r="AB1996" s="24" t="s">
        <v>228</v>
      </c>
      <c r="AC1996" s="16">
        <f t="shared" si="95"/>
        <v>30833798.908885974</v>
      </c>
      <c r="AD1996" s="16">
        <f t="shared" si="94"/>
        <v>891.46578975276032</v>
      </c>
      <c r="AE1996" s="16" t="str">
        <f>VLOOKUP(AB1996,aircraft!A:B,2,FALSE)</f>
        <v>Freighter</v>
      </c>
      <c r="AF1996" s="16">
        <f t="shared" si="96"/>
        <v>12.923152163380962</v>
      </c>
    </row>
    <row r="1997" spans="1:32" x14ac:dyDescent="0.25">
      <c r="A1997" s="23">
        <v>156564.27129901346</v>
      </c>
      <c r="B1997" s="23">
        <v>70649.715133638616</v>
      </c>
      <c r="C1997" s="23">
        <v>81650.691134965498</v>
      </c>
      <c r="D1997" s="23">
        <v>72456.141956096079</v>
      </c>
      <c r="E1997" s="23">
        <v>162350.54007460087</v>
      </c>
      <c r="F1997" s="23">
        <v>0</v>
      </c>
      <c r="G1997" s="23">
        <v>0</v>
      </c>
      <c r="H1997" s="23">
        <v>0</v>
      </c>
      <c r="I1997" s="23">
        <v>0</v>
      </c>
      <c r="J1997" s="23">
        <v>19292885.698352464</v>
      </c>
      <c r="K1997" s="23">
        <v>0</v>
      </c>
      <c r="L1997" s="23">
        <v>103157.10871161582</v>
      </c>
      <c r="M1997" s="23">
        <v>362.01948622072945</v>
      </c>
      <c r="N1997" s="23">
        <v>163.36149596655713</v>
      </c>
      <c r="O1997" s="23">
        <v>10.968696875423708</v>
      </c>
      <c r="P1997" s="23">
        <v>9.7335300758862715</v>
      </c>
      <c r="Q1997" s="23">
        <v>22.432361553361666</v>
      </c>
      <c r="R1997" s="23">
        <v>0</v>
      </c>
      <c r="S1997" s="23">
        <v>0</v>
      </c>
      <c r="T1997" s="23">
        <v>0</v>
      </c>
      <c r="U1997" s="23">
        <v>0</v>
      </c>
      <c r="V1997" s="23">
        <v>4463.6339614195012</v>
      </c>
      <c r="W1997" s="23">
        <v>0</v>
      </c>
      <c r="X1997" s="23">
        <v>154.73566441243935</v>
      </c>
      <c r="Y1997" s="23">
        <v>1618162</v>
      </c>
      <c r="Z1997" s="23">
        <v>2007</v>
      </c>
      <c r="AA1997" s="23" t="b">
        <v>0</v>
      </c>
      <c r="AB1997" s="24" t="s">
        <v>300</v>
      </c>
      <c r="AC1997" s="16">
        <f t="shared" si="95"/>
        <v>19939714.166662395</v>
      </c>
      <c r="AD1997" s="16">
        <f t="shared" si="94"/>
        <v>723.25123510439767</v>
      </c>
      <c r="AE1997" s="16" t="str">
        <f>VLOOKUP(AB1997,aircraft!A:B,2,FALSE)</f>
        <v>Freighter (combi)</v>
      </c>
      <c r="AF1997" s="16">
        <f t="shared" si="96"/>
        <v>12.511487891542266</v>
      </c>
    </row>
    <row r="1998" spans="1:32" x14ac:dyDescent="0.25">
      <c r="A1998" s="23">
        <v>23861.383832956562</v>
      </c>
      <c r="B1998" s="23">
        <v>10767.462822173358</v>
      </c>
      <c r="C1998" s="23">
        <v>11139.502993256123</v>
      </c>
      <c r="D1998" s="23">
        <v>9664.0395830697125</v>
      </c>
      <c r="E1998" s="23">
        <v>20889.758318564214</v>
      </c>
      <c r="F1998" s="23">
        <v>0</v>
      </c>
      <c r="G1998" s="23">
        <v>0</v>
      </c>
      <c r="H1998" s="23">
        <v>0</v>
      </c>
      <c r="I1998" s="23">
        <v>0</v>
      </c>
      <c r="J1998" s="23">
        <v>1658980.9846672534</v>
      </c>
      <c r="K1998" s="23">
        <v>0</v>
      </c>
      <c r="L1998" s="23">
        <v>13905.657148022437</v>
      </c>
      <c r="M1998" s="23">
        <v>819.730721875428</v>
      </c>
      <c r="N1998" s="23">
        <v>369.90394747333289</v>
      </c>
      <c r="O1998" s="23">
        <v>0.92325315546923936</v>
      </c>
      <c r="P1998" s="23">
        <v>0.80096527152516184</v>
      </c>
      <c r="Q1998" s="23">
        <v>4.5740297345745198</v>
      </c>
      <c r="R1998" s="23">
        <v>0</v>
      </c>
      <c r="S1998" s="23">
        <v>0</v>
      </c>
      <c r="T1998" s="23">
        <v>0</v>
      </c>
      <c r="U1998" s="23">
        <v>0</v>
      </c>
      <c r="V1998" s="23">
        <v>522.17348796738077</v>
      </c>
      <c r="W1998" s="23">
        <v>0</v>
      </c>
      <c r="X1998" s="23">
        <v>3.8935841054400213</v>
      </c>
      <c r="Y1998" s="23">
        <v>128670</v>
      </c>
      <c r="Z1998" s="23">
        <v>2007</v>
      </c>
      <c r="AA1998" s="23" t="b">
        <v>0</v>
      </c>
      <c r="AB1998" s="24" t="s">
        <v>199</v>
      </c>
      <c r="AC1998" s="16">
        <f t="shared" si="95"/>
        <v>1749208.7893652958</v>
      </c>
      <c r="AD1998" s="16">
        <f t="shared" si="94"/>
        <v>1199.8265016157695</v>
      </c>
      <c r="AE1998" s="16" t="str">
        <f>VLOOKUP(AB1998,aircraft!A:B,2,FALSE)</f>
        <v>Passenger</v>
      </c>
      <c r="AF1998" s="16">
        <f t="shared" si="96"/>
        <v>13.90732988298967</v>
      </c>
    </row>
    <row r="1999" spans="1:32" x14ac:dyDescent="0.25">
      <c r="A1999" s="23">
        <v>732587.94142017222</v>
      </c>
      <c r="B1999" s="23">
        <v>387316.61617748404</v>
      </c>
      <c r="C1999" s="23">
        <v>425897.53482020472</v>
      </c>
      <c r="D1999" s="23">
        <v>516447.05554047017</v>
      </c>
      <c r="E1999" s="23">
        <v>757104.13013396901</v>
      </c>
      <c r="F1999" s="23">
        <v>0</v>
      </c>
      <c r="G1999" s="23">
        <v>0</v>
      </c>
      <c r="H1999" s="23">
        <v>0</v>
      </c>
      <c r="I1999" s="23">
        <v>0</v>
      </c>
      <c r="J1999" s="23">
        <v>84836160.197157621</v>
      </c>
      <c r="K1999" s="23">
        <v>0</v>
      </c>
      <c r="L1999" s="23">
        <v>360980.1928578309</v>
      </c>
      <c r="M1999" s="23">
        <v>516.17136118031249</v>
      </c>
      <c r="N1999" s="23">
        <v>268.96040508621604</v>
      </c>
      <c r="O1999" s="23">
        <v>18.221183771853934</v>
      </c>
      <c r="P1999" s="23">
        <v>22.933323925784091</v>
      </c>
      <c r="Q1999" s="23">
        <v>39.472236575659302</v>
      </c>
      <c r="R1999" s="23">
        <v>0</v>
      </c>
      <c r="S1999" s="23">
        <v>0</v>
      </c>
      <c r="T1999" s="23">
        <v>0</v>
      </c>
      <c r="U1999" s="23">
        <v>0</v>
      </c>
      <c r="V1999" s="23">
        <v>81061.088207014269</v>
      </c>
      <c r="W1999" s="23">
        <v>0</v>
      </c>
      <c r="X1999" s="23">
        <v>155.22148820031074</v>
      </c>
      <c r="Y1999" s="23">
        <v>20363477</v>
      </c>
      <c r="Z1999" s="23">
        <v>2007</v>
      </c>
      <c r="AA1999" s="23" t="b">
        <v>0</v>
      </c>
      <c r="AB1999" s="24" t="s">
        <v>78</v>
      </c>
      <c r="AC1999" s="16">
        <f t="shared" si="95"/>
        <v>88016493.668107748</v>
      </c>
      <c r="AD1999" s="16">
        <f t="shared" si="94"/>
        <v>1020.9799987401366</v>
      </c>
      <c r="AE1999" s="16" t="str">
        <f>VLOOKUP(AB1999,aircraft!A:B,2,FALSE)</f>
        <v>Passenger</v>
      </c>
      <c r="AF1999" s="16">
        <f t="shared" si="96"/>
        <v>4.4117812436626709</v>
      </c>
    </row>
    <row r="2000" spans="1:32" x14ac:dyDescent="0.25">
      <c r="A2000" s="23">
        <v>839.64135637119398</v>
      </c>
      <c r="B2000" s="23">
        <v>411.99811817819858</v>
      </c>
      <c r="C2000" s="23">
        <v>630.4255986687017</v>
      </c>
      <c r="D2000" s="23">
        <v>693.71513577740473</v>
      </c>
      <c r="E2000" s="23">
        <v>998.48134765830218</v>
      </c>
      <c r="F2000" s="23">
        <v>0</v>
      </c>
      <c r="G2000" s="23">
        <v>0</v>
      </c>
      <c r="H2000" s="23">
        <v>0</v>
      </c>
      <c r="I2000" s="23">
        <v>0</v>
      </c>
      <c r="J2000" s="23">
        <v>76691.362521231174</v>
      </c>
      <c r="K2000" s="23">
        <v>0</v>
      </c>
      <c r="L2000" s="23">
        <v>425.92379728973447</v>
      </c>
      <c r="M2000" s="23">
        <v>0.11754979303160462</v>
      </c>
      <c r="N2000" s="23">
        <v>5.7679738085515936E-2</v>
      </c>
      <c r="O2000" s="23">
        <v>1.9351060600051925E-2</v>
      </c>
      <c r="P2000" s="23">
        <v>2.2450252652318044E-2</v>
      </c>
      <c r="Q2000" s="23">
        <v>2.0111693908355488E-2</v>
      </c>
      <c r="R2000" s="23">
        <v>0</v>
      </c>
      <c r="S2000" s="23">
        <v>0</v>
      </c>
      <c r="T2000" s="23">
        <v>0</v>
      </c>
      <c r="U2000" s="23">
        <v>0</v>
      </c>
      <c r="V2000" s="23">
        <v>73.529563894117018</v>
      </c>
      <c r="W2000" s="23">
        <v>0</v>
      </c>
      <c r="X2000" s="23">
        <v>0.1831472390544098</v>
      </c>
      <c r="Y2000" s="23">
        <v>18325</v>
      </c>
      <c r="Z2000" s="23">
        <v>2007</v>
      </c>
      <c r="AA2000" s="23" t="b">
        <v>0</v>
      </c>
      <c r="AB2000" s="24" t="s">
        <v>221</v>
      </c>
      <c r="AC2000" s="16">
        <f t="shared" si="95"/>
        <v>80691.547875174714</v>
      </c>
      <c r="AD2000" s="16">
        <f t="shared" si="94"/>
        <v>0.42028977733225581</v>
      </c>
      <c r="AE2000" s="16" t="str">
        <f>VLOOKUP(AB2000,aircraft!A:B,2,FALSE)</f>
        <v>Passenger</v>
      </c>
      <c r="AF2000" s="16">
        <f t="shared" si="96"/>
        <v>4.600282871963322</v>
      </c>
    </row>
    <row r="2001" spans="1:32" x14ac:dyDescent="0.25">
      <c r="A2001" s="23">
        <v>147814.60216427894</v>
      </c>
      <c r="B2001" s="23">
        <v>78098.288240116482</v>
      </c>
      <c r="C2001" s="23">
        <v>67209.735572326143</v>
      </c>
      <c r="D2001" s="23">
        <v>57429.371337915967</v>
      </c>
      <c r="E2001" s="23">
        <v>136093.21828566087</v>
      </c>
      <c r="F2001" s="23">
        <v>0</v>
      </c>
      <c r="G2001" s="23">
        <v>0</v>
      </c>
      <c r="H2001" s="23">
        <v>0</v>
      </c>
      <c r="I2001" s="23">
        <v>0</v>
      </c>
      <c r="J2001" s="23">
        <v>15279606.93548996</v>
      </c>
      <c r="K2001" s="23">
        <v>0</v>
      </c>
      <c r="L2001" s="23">
        <v>87214.509654369322</v>
      </c>
      <c r="M2001" s="23">
        <v>248.45560909796492</v>
      </c>
      <c r="N2001" s="23">
        <v>128.02838324839058</v>
      </c>
      <c r="O2001" s="23">
        <v>5.9164730308829334</v>
      </c>
      <c r="P2001" s="23">
        <v>5.0864636061945951</v>
      </c>
      <c r="Q2001" s="23">
        <v>12.80211749851521</v>
      </c>
      <c r="R2001" s="23">
        <v>0</v>
      </c>
      <c r="S2001" s="23">
        <v>0</v>
      </c>
      <c r="T2001" s="23">
        <v>0</v>
      </c>
      <c r="U2001" s="23">
        <v>0</v>
      </c>
      <c r="V2001" s="23">
        <v>7435.428865391902</v>
      </c>
      <c r="W2001" s="23">
        <v>0</v>
      </c>
      <c r="X2001" s="23">
        <v>37.502240424984315</v>
      </c>
      <c r="Y2001" s="23">
        <v>2654172</v>
      </c>
      <c r="Z2001" s="23">
        <v>2007</v>
      </c>
      <c r="AA2001" s="23" t="b">
        <v>0</v>
      </c>
      <c r="AB2001" s="24" t="s">
        <v>79</v>
      </c>
      <c r="AC2001" s="16">
        <f t="shared" si="95"/>
        <v>15853466.660744628</v>
      </c>
      <c r="AD2001" s="16">
        <f t="shared" si="94"/>
        <v>437.79128690693256</v>
      </c>
      <c r="AE2001" s="16" t="str">
        <f>VLOOKUP(AB2001,aircraft!A:B,2,FALSE)</f>
        <v>Passenger</v>
      </c>
      <c r="AF2001" s="16">
        <f t="shared" si="96"/>
        <v>6.1000579919082387</v>
      </c>
    </row>
    <row r="2002" spans="1:32" x14ac:dyDescent="0.25">
      <c r="A2002" s="23">
        <v>397126.02775623812</v>
      </c>
      <c r="B2002" s="23">
        <v>184207.77357610027</v>
      </c>
      <c r="C2002" s="23">
        <v>295831.83670948178</v>
      </c>
      <c r="D2002" s="23">
        <v>245797.44461199036</v>
      </c>
      <c r="E2002" s="23">
        <v>614669.68314939365</v>
      </c>
      <c r="F2002" s="23">
        <v>0</v>
      </c>
      <c r="G2002" s="23">
        <v>0</v>
      </c>
      <c r="H2002" s="23">
        <v>0</v>
      </c>
      <c r="I2002" s="23">
        <v>0</v>
      </c>
      <c r="J2002" s="23">
        <v>71339529.348161846</v>
      </c>
      <c r="K2002" s="23">
        <v>0</v>
      </c>
      <c r="L2002" s="23">
        <v>285243.47485906875</v>
      </c>
      <c r="M2002" s="23">
        <v>1137.6390473947367</v>
      </c>
      <c r="N2002" s="23">
        <v>562.45952251175072</v>
      </c>
      <c r="O2002" s="23">
        <v>49.569209125963773</v>
      </c>
      <c r="P2002" s="23">
        <v>41.151214196507439</v>
      </c>
      <c r="Q2002" s="23">
        <v>107.074359220811</v>
      </c>
      <c r="R2002" s="23">
        <v>0</v>
      </c>
      <c r="S2002" s="23">
        <v>0</v>
      </c>
      <c r="T2002" s="23">
        <v>0</v>
      </c>
      <c r="U2002" s="23">
        <v>0</v>
      </c>
      <c r="V2002" s="23">
        <v>35119.957419664672</v>
      </c>
      <c r="W2002" s="23">
        <v>0</v>
      </c>
      <c r="X2002" s="23">
        <v>122.6546983548494</v>
      </c>
      <c r="Y2002" s="23">
        <v>12341086</v>
      </c>
      <c r="Z2002" s="23">
        <v>2007</v>
      </c>
      <c r="AA2002" s="23" t="b">
        <v>0</v>
      </c>
      <c r="AB2002" s="24" t="s">
        <v>80</v>
      </c>
      <c r="AC2002" s="16">
        <f t="shared" si="95"/>
        <v>73362405.588824123</v>
      </c>
      <c r="AD2002" s="16">
        <f t="shared" si="94"/>
        <v>2020.5480508046192</v>
      </c>
      <c r="AE2002" s="16" t="str">
        <f>VLOOKUP(AB2002,aircraft!A:B,2,FALSE)</f>
        <v>Passenger</v>
      </c>
      <c r="AF2002" s="16">
        <f t="shared" si="96"/>
        <v>6.0362942611801982</v>
      </c>
    </row>
    <row r="2003" spans="1:32" x14ac:dyDescent="0.25">
      <c r="A2003" s="23">
        <v>171043.30109756632</v>
      </c>
      <c r="B2003" s="23">
        <v>93627.877259044908</v>
      </c>
      <c r="C2003" s="23">
        <v>74894.84658449034</v>
      </c>
      <c r="D2003" s="23">
        <v>66632.698538328332</v>
      </c>
      <c r="E2003" s="23">
        <v>157533.77804356205</v>
      </c>
      <c r="F2003" s="23">
        <v>0</v>
      </c>
      <c r="G2003" s="23">
        <v>0</v>
      </c>
      <c r="H2003" s="23">
        <v>0</v>
      </c>
      <c r="I2003" s="23">
        <v>0</v>
      </c>
      <c r="J2003" s="23">
        <v>17551182.665708043</v>
      </c>
      <c r="K2003" s="23">
        <v>0</v>
      </c>
      <c r="L2003" s="23">
        <v>91509.180084621534</v>
      </c>
      <c r="M2003" s="23">
        <v>274.99068519386327</v>
      </c>
      <c r="N2003" s="23">
        <v>146.45134312996279</v>
      </c>
      <c r="O2003" s="23">
        <v>17.750322065047428</v>
      </c>
      <c r="P2003" s="23">
        <v>16.052666487524661</v>
      </c>
      <c r="Q2003" s="23">
        <v>39.265454877474653</v>
      </c>
      <c r="R2003" s="23">
        <v>0</v>
      </c>
      <c r="S2003" s="23">
        <v>0</v>
      </c>
      <c r="T2003" s="23">
        <v>0</v>
      </c>
      <c r="U2003" s="23">
        <v>0</v>
      </c>
      <c r="V2003" s="23">
        <v>8571.1349996495173</v>
      </c>
      <c r="W2003" s="23">
        <v>0</v>
      </c>
      <c r="X2003" s="23">
        <v>39.348948772708447</v>
      </c>
      <c r="Y2003" s="23">
        <v>3044933</v>
      </c>
      <c r="Z2003" s="23">
        <v>2007</v>
      </c>
      <c r="AA2003" s="23" t="b">
        <v>0</v>
      </c>
      <c r="AB2003" s="24" t="s">
        <v>145</v>
      </c>
      <c r="AC2003" s="16">
        <f t="shared" si="95"/>
        <v>18206424.347315654</v>
      </c>
      <c r="AD2003" s="16">
        <f t="shared" si="94"/>
        <v>533.85942052658129</v>
      </c>
      <c r="AE2003" s="16" t="str">
        <f>VLOOKUP(AB2003,aircraft!A:B,2,FALSE)</f>
        <v>Passenger</v>
      </c>
      <c r="AF2003" s="16">
        <f t="shared" si="96"/>
        <v>6.0987112894525284</v>
      </c>
    </row>
    <row r="2004" spans="1:32" x14ac:dyDescent="0.25">
      <c r="A2004" s="23">
        <v>3468251.9204884656</v>
      </c>
      <c r="B2004" s="23">
        <v>1885886.1512038498</v>
      </c>
      <c r="C2004" s="23">
        <v>1707239.433231632</v>
      </c>
      <c r="D2004" s="23">
        <v>1404774.841722996</v>
      </c>
      <c r="E2004" s="23">
        <v>3311628.956168734</v>
      </c>
      <c r="F2004" s="23">
        <v>0</v>
      </c>
      <c r="G2004" s="23">
        <v>0</v>
      </c>
      <c r="H2004" s="23">
        <v>0</v>
      </c>
      <c r="I2004" s="23">
        <v>0</v>
      </c>
      <c r="J2004" s="23">
        <v>419749169.95676255</v>
      </c>
      <c r="K2004" s="23">
        <v>0</v>
      </c>
      <c r="L2004" s="23">
        <v>1893885.3321068357</v>
      </c>
      <c r="M2004" s="23">
        <v>10716.649760731885</v>
      </c>
      <c r="N2004" s="23">
        <v>5762.6476070746048</v>
      </c>
      <c r="O2004" s="23">
        <v>143.89839851466485</v>
      </c>
      <c r="P2004" s="23">
        <v>117.63600075569384</v>
      </c>
      <c r="Q2004" s="23">
        <v>288.84465801981196</v>
      </c>
      <c r="R2004" s="23">
        <v>0</v>
      </c>
      <c r="S2004" s="23">
        <v>0</v>
      </c>
      <c r="T2004" s="23">
        <v>0</v>
      </c>
      <c r="U2004" s="23">
        <v>0</v>
      </c>
      <c r="V2004" s="23">
        <v>206497.66875832379</v>
      </c>
      <c r="W2004" s="23">
        <v>0</v>
      </c>
      <c r="X2004" s="23">
        <v>814.37072046260778</v>
      </c>
      <c r="Y2004" s="23">
        <v>72630695</v>
      </c>
      <c r="Z2004" s="23">
        <v>2007</v>
      </c>
      <c r="AA2004" s="23" t="b">
        <v>0</v>
      </c>
      <c r="AB2004" s="24" t="s">
        <v>81</v>
      </c>
      <c r="AC2004" s="16">
        <f t="shared" si="95"/>
        <v>433420836.59168506</v>
      </c>
      <c r="AD2004" s="16">
        <f t="shared" si="94"/>
        <v>17844.047145559267</v>
      </c>
      <c r="AE2004" s="16" t="str">
        <f>VLOOKUP(AB2004,aircraft!A:B,2,FALSE)</f>
        <v>Passenger (not used as freighter)</v>
      </c>
      <c r="AF2004" s="16">
        <f t="shared" si="96"/>
        <v>6.0685385617189249</v>
      </c>
    </row>
    <row r="2005" spans="1:32" x14ac:dyDescent="0.25">
      <c r="A2005" s="23">
        <v>50970.882824756518</v>
      </c>
      <c r="B2005" s="23">
        <v>26320.957723225602</v>
      </c>
      <c r="C2005" s="23">
        <v>29299.578309027725</v>
      </c>
      <c r="D2005" s="23">
        <v>26411.458152000479</v>
      </c>
      <c r="E2005" s="23">
        <v>58200.724016758853</v>
      </c>
      <c r="F2005" s="23">
        <v>0</v>
      </c>
      <c r="G2005" s="23">
        <v>0</v>
      </c>
      <c r="H2005" s="23">
        <v>0</v>
      </c>
      <c r="I2005" s="23">
        <v>0</v>
      </c>
      <c r="J2005" s="23">
        <v>8357900.3943364508</v>
      </c>
      <c r="K2005" s="23">
        <v>0</v>
      </c>
      <c r="L2005" s="23">
        <v>33756.418817138379</v>
      </c>
      <c r="M2005" s="23">
        <v>71.868940185879566</v>
      </c>
      <c r="N2005" s="23">
        <v>37.112548015879923</v>
      </c>
      <c r="O2005" s="23">
        <v>1.4649789850341508</v>
      </c>
      <c r="P2005" s="23">
        <v>1.3205729703238713</v>
      </c>
      <c r="Q2005" s="23">
        <v>3.3425946548867507</v>
      </c>
      <c r="R2005" s="23">
        <v>0</v>
      </c>
      <c r="S2005" s="23">
        <v>0</v>
      </c>
      <c r="T2005" s="23">
        <v>0</v>
      </c>
      <c r="U2005" s="23">
        <v>0</v>
      </c>
      <c r="V2005" s="23">
        <v>4130.7184975300997</v>
      </c>
      <c r="W2005" s="23">
        <v>0</v>
      </c>
      <c r="X2005" s="23">
        <v>14.515260584319144</v>
      </c>
      <c r="Y2005" s="23">
        <v>1321876</v>
      </c>
      <c r="Z2005" s="23">
        <v>2007</v>
      </c>
      <c r="AA2005" s="23" t="b">
        <v>0</v>
      </c>
      <c r="AB2005" s="24" t="s">
        <v>233</v>
      </c>
      <c r="AC2005" s="16">
        <f t="shared" si="95"/>
        <v>8582860.4141793586</v>
      </c>
      <c r="AD2005" s="16">
        <f t="shared" si="94"/>
        <v>129.62489539632341</v>
      </c>
      <c r="AE2005" s="16" t="str">
        <f>VLOOKUP(AB2005,aircraft!A:B,2,FALSE)</f>
        <v>Passenger</v>
      </c>
      <c r="AF2005" s="16">
        <f t="shared" si="96"/>
        <v>6.5843957719606134</v>
      </c>
    </row>
    <row r="2006" spans="1:32" x14ac:dyDescent="0.25">
      <c r="A2006" s="23">
        <v>551703.21857769962</v>
      </c>
      <c r="B2006" s="23">
        <v>249174.18901630808</v>
      </c>
      <c r="C2006" s="23">
        <v>245641.01897199429</v>
      </c>
      <c r="D2006" s="23">
        <v>204202.39294302522</v>
      </c>
      <c r="E2006" s="23">
        <v>508228.30890250392</v>
      </c>
      <c r="F2006" s="23">
        <v>0</v>
      </c>
      <c r="G2006" s="23">
        <v>0</v>
      </c>
      <c r="H2006" s="23">
        <v>0</v>
      </c>
      <c r="I2006" s="23">
        <v>0</v>
      </c>
      <c r="J2006" s="23">
        <v>55586995.131225631</v>
      </c>
      <c r="K2006" s="23">
        <v>0</v>
      </c>
      <c r="L2006" s="23">
        <v>365114.78295470064</v>
      </c>
      <c r="M2006" s="23">
        <v>732.69151836419906</v>
      </c>
      <c r="N2006" s="23">
        <v>330.93199277179809</v>
      </c>
      <c r="O2006" s="23">
        <v>13.147996932568274</v>
      </c>
      <c r="P2006" s="23">
        <v>10.91627615843573</v>
      </c>
      <c r="Q2006" s="23">
        <v>29.52527011457558</v>
      </c>
      <c r="R2006" s="23">
        <v>0</v>
      </c>
      <c r="S2006" s="23">
        <v>0</v>
      </c>
      <c r="T2006" s="23">
        <v>0</v>
      </c>
      <c r="U2006" s="23">
        <v>0</v>
      </c>
      <c r="V2006" s="23">
        <v>49579.731278585343</v>
      </c>
      <c r="W2006" s="23">
        <v>0</v>
      </c>
      <c r="X2006" s="23">
        <v>73.022960059344456</v>
      </c>
      <c r="Y2006" s="23">
        <v>6659301</v>
      </c>
      <c r="Z2006" s="23">
        <v>2007</v>
      </c>
      <c r="AA2006" s="23" t="b">
        <v>0</v>
      </c>
      <c r="AB2006" s="24" t="s">
        <v>203</v>
      </c>
      <c r="AC2006" s="16">
        <f t="shared" si="95"/>
        <v>57711059.042591862</v>
      </c>
      <c r="AD2006" s="16">
        <f t="shared" si="94"/>
        <v>1190.2360144009212</v>
      </c>
      <c r="AE2006" s="16" t="str">
        <f>VLOOKUP(AB2006,aircraft!A:B,2,FALSE)</f>
        <v>Passenger</v>
      </c>
      <c r="AF2006" s="16">
        <f t="shared" si="96"/>
        <v>8.8243855655025563</v>
      </c>
    </row>
    <row r="2007" spans="1:32" x14ac:dyDescent="0.25">
      <c r="A2007" s="23">
        <v>11468947.34514202</v>
      </c>
      <c r="B2007" s="23">
        <v>5251289.4468967263</v>
      </c>
      <c r="C2007" s="23">
        <v>5564772.6589287994</v>
      </c>
      <c r="D2007" s="23">
        <v>4694467.3876446597</v>
      </c>
      <c r="E2007" s="23">
        <v>11663291.142919164</v>
      </c>
      <c r="F2007" s="23">
        <v>0</v>
      </c>
      <c r="G2007" s="23">
        <v>0</v>
      </c>
      <c r="H2007" s="23">
        <v>0</v>
      </c>
      <c r="I2007" s="23">
        <v>0</v>
      </c>
      <c r="J2007" s="23">
        <v>1657555393.320817</v>
      </c>
      <c r="K2007" s="23">
        <v>0</v>
      </c>
      <c r="L2007" s="23">
        <v>7908182.3142249351</v>
      </c>
      <c r="M2007" s="23">
        <v>11259.653208570089</v>
      </c>
      <c r="N2007" s="23">
        <v>5186.7940757788665</v>
      </c>
      <c r="O2007" s="23">
        <v>139.38805021856263</v>
      </c>
      <c r="P2007" s="23">
        <v>120.04877798448086</v>
      </c>
      <c r="Q2007" s="23">
        <v>400.62705196095163</v>
      </c>
      <c r="R2007" s="23">
        <v>0</v>
      </c>
      <c r="S2007" s="23">
        <v>0</v>
      </c>
      <c r="T2007" s="23">
        <v>0</v>
      </c>
      <c r="U2007" s="23">
        <v>0</v>
      </c>
      <c r="V2007" s="23">
        <v>1387937.9618003806</v>
      </c>
      <c r="W2007" s="23">
        <v>0</v>
      </c>
      <c r="X2007" s="23">
        <v>1581.6365379686877</v>
      </c>
      <c r="Y2007" s="23">
        <v>164584384</v>
      </c>
      <c r="Z2007" s="23">
        <v>2007</v>
      </c>
      <c r="AA2007" s="23" t="b">
        <v>0</v>
      </c>
      <c r="AB2007" s="24" t="s">
        <v>229</v>
      </c>
      <c r="AC2007" s="16">
        <f t="shared" si="95"/>
        <v>1704106343.6165733</v>
      </c>
      <c r="AD2007" s="16">
        <f t="shared" si="94"/>
        <v>18688.147702481641</v>
      </c>
      <c r="AE2007" s="16" t="str">
        <f>VLOOKUP(AB2007,aircraft!A:B,2,FALSE)</f>
        <v>Passenger</v>
      </c>
      <c r="AF2007" s="16">
        <f t="shared" si="96"/>
        <v>10.492551356853012</v>
      </c>
    </row>
    <row r="2008" spans="1:32" x14ac:dyDescent="0.25">
      <c r="A2008" s="23">
        <v>91045.479499791079</v>
      </c>
      <c r="B2008" s="23">
        <v>41587.247440660532</v>
      </c>
      <c r="C2008" s="23">
        <v>39234.426906993664</v>
      </c>
      <c r="D2008" s="23">
        <v>34773.936123388667</v>
      </c>
      <c r="E2008" s="23">
        <v>69616.599681279171</v>
      </c>
      <c r="F2008" s="23">
        <v>0</v>
      </c>
      <c r="G2008" s="23">
        <v>0</v>
      </c>
      <c r="H2008" s="23">
        <v>0</v>
      </c>
      <c r="I2008" s="23">
        <v>0</v>
      </c>
      <c r="J2008" s="23">
        <v>10111704.286992015</v>
      </c>
      <c r="K2008" s="23">
        <v>0</v>
      </c>
      <c r="L2008" s="23">
        <v>45160.188740666112</v>
      </c>
      <c r="M2008" s="23">
        <v>394.50003525131052</v>
      </c>
      <c r="N2008" s="23">
        <v>180.19753063504049</v>
      </c>
      <c r="O2008" s="23">
        <v>1.3370153709970132</v>
      </c>
      <c r="P2008" s="23">
        <v>1.1850125201841899</v>
      </c>
      <c r="Q2008" s="23">
        <v>2.6506245700613613</v>
      </c>
      <c r="R2008" s="23">
        <v>0</v>
      </c>
      <c r="S2008" s="23">
        <v>0</v>
      </c>
      <c r="T2008" s="23">
        <v>0</v>
      </c>
      <c r="U2008" s="23">
        <v>0</v>
      </c>
      <c r="V2008" s="23">
        <v>8761.9213150246323</v>
      </c>
      <c r="W2008" s="23">
        <v>0</v>
      </c>
      <c r="X2008" s="23">
        <v>9.0320381771319962</v>
      </c>
      <c r="Y2008" s="23">
        <v>860933</v>
      </c>
      <c r="Z2008" s="23">
        <v>2007</v>
      </c>
      <c r="AA2008" s="23" t="b">
        <v>0</v>
      </c>
      <c r="AB2008" s="24" t="s">
        <v>302</v>
      </c>
      <c r="AC2008" s="16">
        <f t="shared" si="95"/>
        <v>10433122.165384796</v>
      </c>
      <c r="AD2008" s="16">
        <f t="shared" si="94"/>
        <v>588.90225652472554</v>
      </c>
      <c r="AE2008" s="16" t="str">
        <f>VLOOKUP(AB2008,aircraft!A:B,2,FALSE)</f>
        <v>Passenger</v>
      </c>
      <c r="AF2008" s="16">
        <f t="shared" si="96"/>
        <v>12.305228746462406</v>
      </c>
    </row>
    <row r="2009" spans="1:32" x14ac:dyDescent="0.25">
      <c r="A2009" s="23">
        <v>212553.23770597638</v>
      </c>
      <c r="B2009" s="23">
        <v>97111.689769284159</v>
      </c>
      <c r="C2009" s="23">
        <v>133298.81625448514</v>
      </c>
      <c r="D2009" s="23">
        <v>99784.193271902448</v>
      </c>
      <c r="E2009" s="23">
        <v>242849.03093628242</v>
      </c>
      <c r="F2009" s="23">
        <v>0</v>
      </c>
      <c r="G2009" s="23">
        <v>0</v>
      </c>
      <c r="H2009" s="23">
        <v>0</v>
      </c>
      <c r="I2009" s="23">
        <v>0</v>
      </c>
      <c r="J2009" s="23">
        <v>28711961.700980097</v>
      </c>
      <c r="K2009" s="23">
        <v>0</v>
      </c>
      <c r="L2009" s="23">
        <v>161890.25022979424</v>
      </c>
      <c r="M2009" s="23">
        <v>150.54687307725214</v>
      </c>
      <c r="N2009" s="23">
        <v>68.833613622988167</v>
      </c>
      <c r="O2009" s="23">
        <v>0.12969004621412772</v>
      </c>
      <c r="P2009" s="23">
        <v>0.10056418722216755</v>
      </c>
      <c r="Q2009" s="23">
        <v>0.19581262351569725</v>
      </c>
      <c r="R2009" s="23">
        <v>0</v>
      </c>
      <c r="S2009" s="23">
        <v>0</v>
      </c>
      <c r="T2009" s="23">
        <v>0</v>
      </c>
      <c r="U2009" s="23">
        <v>0</v>
      </c>
      <c r="V2009" s="23">
        <v>25700.162829011613</v>
      </c>
      <c r="W2009" s="23">
        <v>0</v>
      </c>
      <c r="X2009" s="23">
        <v>32.37805158383371</v>
      </c>
      <c r="Y2009" s="23">
        <v>2840734</v>
      </c>
      <c r="Z2009" s="23">
        <v>2007</v>
      </c>
      <c r="AA2009" s="23" t="b">
        <v>0</v>
      </c>
      <c r="AB2009" s="24" t="s">
        <v>234</v>
      </c>
      <c r="AC2009" s="16">
        <f t="shared" si="95"/>
        <v>29659448.919147823</v>
      </c>
      <c r="AD2009" s="16">
        <f t="shared" si="94"/>
        <v>252.18460514102605</v>
      </c>
      <c r="AE2009" s="16" t="str">
        <f>VLOOKUP(AB2009,aircraft!A:B,2,FALSE)</f>
        <v>Passenger</v>
      </c>
      <c r="AF2009" s="16">
        <f t="shared" si="96"/>
        <v>10.605744583616371</v>
      </c>
    </row>
    <row r="2010" spans="1:32" x14ac:dyDescent="0.25">
      <c r="A2010" s="23">
        <v>1797539.4747136196</v>
      </c>
      <c r="B2010" s="23">
        <v>818068.68153300823</v>
      </c>
      <c r="C2010" s="23">
        <v>826977.11305243312</v>
      </c>
      <c r="D2010" s="23">
        <v>757779.48242563708</v>
      </c>
      <c r="E2010" s="23">
        <v>1872124.7849581866</v>
      </c>
      <c r="F2010" s="23">
        <v>0</v>
      </c>
      <c r="G2010" s="23">
        <v>0</v>
      </c>
      <c r="H2010" s="23">
        <v>0</v>
      </c>
      <c r="I2010" s="23">
        <v>0</v>
      </c>
      <c r="J2010" s="23">
        <v>229793536.11757514</v>
      </c>
      <c r="K2010" s="23">
        <v>0</v>
      </c>
      <c r="L2010" s="23">
        <v>867114.87019702629</v>
      </c>
      <c r="M2010" s="23">
        <v>7621.566814041772</v>
      </c>
      <c r="N2010" s="23">
        <v>3468.6109554129407</v>
      </c>
      <c r="O2010" s="23">
        <v>26.973082281892623</v>
      </c>
      <c r="P2010" s="23">
        <v>24.716099162106765</v>
      </c>
      <c r="Q2010" s="23">
        <v>63.92233747927974</v>
      </c>
      <c r="R2010" s="23">
        <v>0</v>
      </c>
      <c r="S2010" s="23">
        <v>0</v>
      </c>
      <c r="T2010" s="23">
        <v>0</v>
      </c>
      <c r="U2010" s="23">
        <v>0</v>
      </c>
      <c r="V2010" s="23">
        <v>188805.12268402328</v>
      </c>
      <c r="W2010" s="23">
        <v>0</v>
      </c>
      <c r="X2010" s="23">
        <v>173.42298227655454</v>
      </c>
      <c r="Y2010" s="23">
        <v>19300323</v>
      </c>
      <c r="Z2010" s="23">
        <v>2007</v>
      </c>
      <c r="AA2010" s="23" t="b">
        <v>0</v>
      </c>
      <c r="AB2010" s="24" t="s">
        <v>251</v>
      </c>
      <c r="AC2010" s="16">
        <f t="shared" si="95"/>
        <v>236733140.52445504</v>
      </c>
      <c r="AD2010" s="16">
        <f t="shared" si="94"/>
        <v>11379.212270654547</v>
      </c>
      <c r="AE2010" s="16" t="str">
        <f>VLOOKUP(AB2010,aircraft!A:B,2,FALSE)</f>
        <v>Passenger</v>
      </c>
      <c r="AF2010" s="16">
        <f t="shared" si="96"/>
        <v>12.429424591390458</v>
      </c>
    </row>
    <row r="2011" spans="1:32" x14ac:dyDescent="0.25">
      <c r="A2011" s="23">
        <v>333.19748442332218</v>
      </c>
      <c r="B2011" s="23">
        <v>92.420655960314875</v>
      </c>
      <c r="C2011" s="23">
        <v>346.77227821599627</v>
      </c>
      <c r="D2011" s="23">
        <v>486.67555789204721</v>
      </c>
      <c r="E2011" s="23">
        <v>625.43126319002681</v>
      </c>
      <c r="F2011" s="23">
        <v>0</v>
      </c>
      <c r="G2011" s="23">
        <v>0</v>
      </c>
      <c r="H2011" s="23">
        <v>0</v>
      </c>
      <c r="I2011" s="23">
        <v>0</v>
      </c>
      <c r="J2011" s="23">
        <v>144800.0735993314</v>
      </c>
      <c r="K2011" s="23">
        <v>0</v>
      </c>
      <c r="L2011" s="23">
        <v>352.20130145263511</v>
      </c>
      <c r="M2011" s="23">
        <v>1.3267767283038021</v>
      </c>
      <c r="N2011" s="23">
        <v>0.51706744635346558</v>
      </c>
      <c r="O2011" s="23">
        <v>3.5351698913516187E-2</v>
      </c>
      <c r="P2011" s="23">
        <v>4.9485636548991234E-2</v>
      </c>
      <c r="Q2011" s="23">
        <v>6.41488550579601E-2</v>
      </c>
      <c r="R2011" s="23">
        <v>0</v>
      </c>
      <c r="S2011" s="23">
        <v>0</v>
      </c>
      <c r="T2011" s="23">
        <v>0</v>
      </c>
      <c r="U2011" s="23">
        <v>0</v>
      </c>
      <c r="V2011" s="23">
        <v>8.3736655635568233</v>
      </c>
      <c r="W2011" s="23">
        <v>0</v>
      </c>
      <c r="X2011" s="23">
        <v>0.13031447952675515</v>
      </c>
      <c r="Y2011" s="23">
        <v>35332</v>
      </c>
      <c r="Z2011" s="23">
        <v>2007</v>
      </c>
      <c r="AA2011" s="23" t="b">
        <v>0</v>
      </c>
      <c r="AB2011" s="24" t="s">
        <v>241</v>
      </c>
      <c r="AC2011" s="16">
        <f t="shared" si="95"/>
        <v>147036.77214046576</v>
      </c>
      <c r="AD2011" s="16">
        <f t="shared" si="94"/>
        <v>2.1231448447044903</v>
      </c>
      <c r="AE2011" s="16" t="str">
        <f>VLOOKUP(AB2011,aircraft!A:B,2,FALSE)</f>
        <v>Passenger</v>
      </c>
      <c r="AF2011" s="16">
        <f t="shared" si="96"/>
        <v>4.2033523055373463</v>
      </c>
    </row>
    <row r="2012" spans="1:32" x14ac:dyDescent="0.25">
      <c r="A2012" s="23">
        <v>86.983697337799839</v>
      </c>
      <c r="B2012" s="23">
        <v>0</v>
      </c>
      <c r="C2012" s="23">
        <v>98.125440417766569</v>
      </c>
      <c r="D2012" s="23">
        <v>315.40320134282109</v>
      </c>
      <c r="E2012" s="23">
        <v>420.53760179042808</v>
      </c>
      <c r="F2012" s="23">
        <v>0</v>
      </c>
      <c r="G2012" s="23">
        <v>0</v>
      </c>
      <c r="H2012" s="23">
        <v>0</v>
      </c>
      <c r="I2012" s="23">
        <v>0</v>
      </c>
      <c r="J2012" s="23">
        <v>58999.630650973311</v>
      </c>
      <c r="K2012" s="23">
        <v>0</v>
      </c>
      <c r="L2012" s="23">
        <v>249.57814908027649</v>
      </c>
      <c r="M2012" s="23">
        <v>0.50798481253023986</v>
      </c>
      <c r="N2012" s="23">
        <v>0</v>
      </c>
      <c r="O2012" s="23">
        <v>2.8456377359262007E-2</v>
      </c>
      <c r="P2012" s="23">
        <v>9.1466927226199327E-2</v>
      </c>
      <c r="Q2012" s="23">
        <v>0.12195590296826575</v>
      </c>
      <c r="R2012" s="23">
        <v>0</v>
      </c>
      <c r="S2012" s="23">
        <v>0</v>
      </c>
      <c r="T2012" s="23">
        <v>0</v>
      </c>
      <c r="U2012" s="23">
        <v>0</v>
      </c>
      <c r="V2012" s="23">
        <v>65.04818665747996</v>
      </c>
      <c r="W2012" s="23">
        <v>0</v>
      </c>
      <c r="X2012" s="23">
        <v>0.12229329449974713</v>
      </c>
      <c r="Y2012" s="23">
        <v>22674</v>
      </c>
      <c r="Z2012" s="23">
        <v>2007</v>
      </c>
      <c r="AA2012" s="23" t="b">
        <v>0</v>
      </c>
      <c r="AB2012" s="24" t="s">
        <v>248</v>
      </c>
      <c r="AC2012" s="16">
        <f t="shared" si="95"/>
        <v>60170.258740942401</v>
      </c>
      <c r="AD2012" s="16">
        <f t="shared" si="94"/>
        <v>0.87215731458371404</v>
      </c>
      <c r="AE2012" s="16" t="str">
        <f>VLOOKUP(AB2012,aircraft!A:B,2,FALSE)</f>
        <v>Passenger</v>
      </c>
      <c r="AF2012" s="16">
        <f t="shared" si="96"/>
        <v>2.6672701518554027</v>
      </c>
    </row>
    <row r="2013" spans="1:32" x14ac:dyDescent="0.25">
      <c r="A2013" s="23">
        <v>1067.9490081899544</v>
      </c>
      <c r="B2013" s="23">
        <v>277.4820853618686</v>
      </c>
      <c r="C2013" s="23">
        <v>825.5770020662203</v>
      </c>
      <c r="D2013" s="23">
        <v>1410.8474466419664</v>
      </c>
      <c r="E2013" s="23">
        <v>1338.8180444409347</v>
      </c>
      <c r="F2013" s="23">
        <v>0</v>
      </c>
      <c r="G2013" s="23">
        <v>0</v>
      </c>
      <c r="H2013" s="23">
        <v>0</v>
      </c>
      <c r="I2013" s="23">
        <v>0</v>
      </c>
      <c r="J2013" s="23">
        <v>414997.21166882035</v>
      </c>
      <c r="K2013" s="23">
        <v>0</v>
      </c>
      <c r="L2013" s="23">
        <v>943.32469756449063</v>
      </c>
      <c r="M2013" s="23">
        <v>1.1961029211194623</v>
      </c>
      <c r="N2013" s="23">
        <v>0.31077994390591435</v>
      </c>
      <c r="O2013" s="23">
        <v>1.6511539624207813E-2</v>
      </c>
      <c r="P2013" s="23">
        <v>2.8216948220019251E-2</v>
      </c>
      <c r="Q2013" s="23">
        <v>3.0812576158917183E-2</v>
      </c>
      <c r="R2013" s="23">
        <v>0</v>
      </c>
      <c r="S2013" s="23">
        <v>0</v>
      </c>
      <c r="T2013" s="23">
        <v>0</v>
      </c>
      <c r="U2013" s="23">
        <v>0</v>
      </c>
      <c r="V2013" s="23">
        <v>237.78401163448461</v>
      </c>
      <c r="W2013" s="23">
        <v>0</v>
      </c>
      <c r="X2013" s="23">
        <v>0.46222910728868744</v>
      </c>
      <c r="Y2013" s="23">
        <v>136038</v>
      </c>
      <c r="Z2013" s="23">
        <v>2007</v>
      </c>
      <c r="AA2013" s="23" t="b">
        <v>0</v>
      </c>
      <c r="AB2013" s="24" t="s">
        <v>235</v>
      </c>
      <c r="AC2013" s="16">
        <f t="shared" si="95"/>
        <v>420861.20995308575</v>
      </c>
      <c r="AD2013" s="16">
        <f t="shared" si="94"/>
        <v>2.0446530363172082</v>
      </c>
      <c r="AE2013" s="16" t="str">
        <f>VLOOKUP(AB2013,aircraft!A:B,2,FALSE)</f>
        <v>Passenger</v>
      </c>
      <c r="AF2013" s="16">
        <f t="shared" si="96"/>
        <v>3.1214716838939323</v>
      </c>
    </row>
    <row r="2014" spans="1:32" x14ac:dyDescent="0.25">
      <c r="A2014" s="23">
        <v>17.957606727747066</v>
      </c>
      <c r="B2014" s="23">
        <v>0</v>
      </c>
      <c r="C2014" s="23">
        <v>20.966160098585597</v>
      </c>
      <c r="D2014" s="23">
        <v>36.864294435099424</v>
      </c>
      <c r="E2014" s="23">
        <v>35.47991737453026</v>
      </c>
      <c r="F2014" s="23">
        <v>0</v>
      </c>
      <c r="G2014" s="23">
        <v>0</v>
      </c>
      <c r="H2014" s="23">
        <v>0</v>
      </c>
      <c r="I2014" s="23">
        <v>0</v>
      </c>
      <c r="J2014" s="23">
        <v>9368.7555516481389</v>
      </c>
      <c r="K2014" s="23">
        <v>0</v>
      </c>
      <c r="L2014" s="23">
        <v>41.596358180046082</v>
      </c>
      <c r="M2014" s="23">
        <v>8.3698295323903382E-2</v>
      </c>
      <c r="N2014" s="23">
        <v>0</v>
      </c>
      <c r="O2014" s="23">
        <v>1.0214590921939503E-3</v>
      </c>
      <c r="P2014" s="23">
        <v>1.7960069250156792E-3</v>
      </c>
      <c r="Q2014" s="23">
        <v>1.944844284740975E-3</v>
      </c>
      <c r="R2014" s="23">
        <v>0</v>
      </c>
      <c r="S2014" s="23">
        <v>0</v>
      </c>
      <c r="T2014" s="23">
        <v>0</v>
      </c>
      <c r="U2014" s="23">
        <v>0</v>
      </c>
      <c r="V2014" s="23">
        <v>10.406538098924793</v>
      </c>
      <c r="W2014" s="23">
        <v>0</v>
      </c>
      <c r="X2014" s="23">
        <v>2.0382215749957855E-2</v>
      </c>
      <c r="Y2014" s="23">
        <v>3598</v>
      </c>
      <c r="Z2014" s="23">
        <v>2007</v>
      </c>
      <c r="AA2014" s="23" t="b">
        <v>0</v>
      </c>
      <c r="AB2014" s="24" t="s">
        <v>217</v>
      </c>
      <c r="AC2014" s="16">
        <f t="shared" si="95"/>
        <v>9521.6198884641472</v>
      </c>
      <c r="AD2014" s="16">
        <f t="shared" si="94"/>
        <v>0.10884282137581183</v>
      </c>
      <c r="AE2014" s="16" t="str">
        <f>VLOOKUP(AB2014,aircraft!A:B,2,FALSE)</f>
        <v>Passenger</v>
      </c>
      <c r="AF2014" s="16">
        <f t="shared" si="96"/>
        <v>2.6463646160267222</v>
      </c>
    </row>
    <row r="2015" spans="1:32" x14ac:dyDescent="0.25">
      <c r="A2015" s="23">
        <v>846.52573255283562</v>
      </c>
      <c r="B2015" s="23">
        <v>163.37032841749402</v>
      </c>
      <c r="C2015" s="23">
        <v>776.68133610992118</v>
      </c>
      <c r="D2015" s="23">
        <v>1384.8438179378047</v>
      </c>
      <c r="E2015" s="23">
        <v>1409.130566192779</v>
      </c>
      <c r="F2015" s="23">
        <v>0</v>
      </c>
      <c r="G2015" s="23">
        <v>0</v>
      </c>
      <c r="H2015" s="23">
        <v>0</v>
      </c>
      <c r="I2015" s="23">
        <v>0</v>
      </c>
      <c r="J2015" s="23">
        <v>450731.51890978805</v>
      </c>
      <c r="K2015" s="23">
        <v>0</v>
      </c>
      <c r="L2015" s="23">
        <v>1550.5014837690833</v>
      </c>
      <c r="M2015" s="23">
        <v>3.9020571386127791</v>
      </c>
      <c r="N2015" s="23">
        <v>0.72966743732257677</v>
      </c>
      <c r="O2015" s="23">
        <v>3.8730269483306531E-2</v>
      </c>
      <c r="P2015" s="23">
        <v>6.9214329706121583E-2</v>
      </c>
      <c r="Q2015" s="23">
        <v>7.8173862400168798E-2</v>
      </c>
      <c r="R2015" s="23">
        <v>0</v>
      </c>
      <c r="S2015" s="23">
        <v>0</v>
      </c>
      <c r="T2015" s="23">
        <v>0</v>
      </c>
      <c r="U2015" s="23">
        <v>0</v>
      </c>
      <c r="V2015" s="23">
        <v>482.47664369053211</v>
      </c>
      <c r="W2015" s="23">
        <v>0</v>
      </c>
      <c r="X2015" s="23">
        <v>0.75974573605751694</v>
      </c>
      <c r="Y2015" s="23">
        <v>173684</v>
      </c>
      <c r="Z2015" s="23">
        <v>2007</v>
      </c>
      <c r="AA2015" s="23" t="b">
        <v>0</v>
      </c>
      <c r="AB2015" s="24" t="s">
        <v>155</v>
      </c>
      <c r="AC2015" s="16">
        <f t="shared" si="95"/>
        <v>456862.57217476796</v>
      </c>
      <c r="AD2015" s="16">
        <f t="shared" si="94"/>
        <v>5.5775887735824696</v>
      </c>
      <c r="AE2015" s="16" t="str">
        <f>VLOOKUP(AB2015,aircraft!A:B,2,FALSE)</f>
        <v>Passenger</v>
      </c>
      <c r="AF2015" s="16">
        <f t="shared" si="96"/>
        <v>2.6531312293956568</v>
      </c>
    </row>
    <row r="2016" spans="1:32" x14ac:dyDescent="0.25">
      <c r="A2016" s="23">
        <v>92.063115221624713</v>
      </c>
      <c r="B2016" s="23">
        <v>45.477172167194603</v>
      </c>
      <c r="C2016" s="23">
        <v>81.771200348138805</v>
      </c>
      <c r="D2016" s="23">
        <v>262.83600111901757</v>
      </c>
      <c r="E2016" s="23">
        <v>350.44800149202342</v>
      </c>
      <c r="F2016" s="23">
        <v>0</v>
      </c>
      <c r="G2016" s="23">
        <v>0</v>
      </c>
      <c r="H2016" s="23">
        <v>0</v>
      </c>
      <c r="I2016" s="23">
        <v>0</v>
      </c>
      <c r="J2016" s="23">
        <v>48458.035794651514</v>
      </c>
      <c r="K2016" s="23">
        <v>0</v>
      </c>
      <c r="L2016" s="23">
        <v>173.44701236214314</v>
      </c>
      <c r="M2016" s="23">
        <v>0.5376486141442034</v>
      </c>
      <c r="N2016" s="23">
        <v>0.26558669595341128</v>
      </c>
      <c r="O2016" s="23">
        <v>2.3713647799385007E-2</v>
      </c>
      <c r="P2016" s="23">
        <v>7.6222439355166108E-2</v>
      </c>
      <c r="Q2016" s="23">
        <v>0.10162991914022146</v>
      </c>
      <c r="R2016" s="23">
        <v>0</v>
      </c>
      <c r="S2016" s="23">
        <v>0</v>
      </c>
      <c r="T2016" s="23">
        <v>0</v>
      </c>
      <c r="U2016" s="23">
        <v>0</v>
      </c>
      <c r="V2016" s="23">
        <v>53.543772098871408</v>
      </c>
      <c r="W2016" s="23">
        <v>0</v>
      </c>
      <c r="X2016" s="23">
        <v>9.8864792655897094E-2</v>
      </c>
      <c r="Y2016" s="23">
        <v>18619</v>
      </c>
      <c r="Z2016" s="23">
        <v>2007</v>
      </c>
      <c r="AA2016" s="23" t="b">
        <v>0</v>
      </c>
      <c r="AB2016" s="24" t="s">
        <v>224</v>
      </c>
      <c r="AC2016" s="16">
        <f t="shared" si="95"/>
        <v>49464.078297361659</v>
      </c>
      <c r="AD2016" s="16">
        <f t="shared" si="94"/>
        <v>1.1036661090482842</v>
      </c>
      <c r="AE2016" s="16" t="str">
        <f>VLOOKUP(AB2016,aircraft!A:B,2,FALSE)</f>
        <v>Passenger</v>
      </c>
      <c r="AF2016" s="16">
        <f t="shared" si="96"/>
        <v>2.6821193981242093</v>
      </c>
    </row>
    <row r="2017" spans="1:32" x14ac:dyDescent="0.25">
      <c r="A2017" s="23">
        <v>5.1143190367956546</v>
      </c>
      <c r="B2017" s="23">
        <v>0</v>
      </c>
      <c r="C2017" s="23">
        <v>21.6065270536124</v>
      </c>
      <c r="D2017" s="23">
        <v>35.201249067485328</v>
      </c>
      <c r="E2017" s="23">
        <v>56.321998507976531</v>
      </c>
      <c r="F2017" s="23">
        <v>0</v>
      </c>
      <c r="G2017" s="23">
        <v>0</v>
      </c>
      <c r="H2017" s="23">
        <v>0</v>
      </c>
      <c r="I2017" s="23">
        <v>0</v>
      </c>
      <c r="J2017" s="23">
        <v>9235.3033769369122</v>
      </c>
      <c r="K2017" s="23">
        <v>0</v>
      </c>
      <c r="L2017" s="23">
        <v>41.596358180046082</v>
      </c>
      <c r="M2017" s="23">
        <v>4.6233443668909052E-2</v>
      </c>
      <c r="N2017" s="23">
        <v>0</v>
      </c>
      <c r="O2017" s="23">
        <v>1.3396046592035256E-3</v>
      </c>
      <c r="P2017" s="23">
        <v>2.1824774126623526E-3</v>
      </c>
      <c r="Q2017" s="23">
        <v>3.4919638602597643E-3</v>
      </c>
      <c r="R2017" s="23">
        <v>0</v>
      </c>
      <c r="S2017" s="23">
        <v>0</v>
      </c>
      <c r="T2017" s="23">
        <v>0</v>
      </c>
      <c r="U2017" s="23">
        <v>0</v>
      </c>
      <c r="V2017" s="23">
        <v>10.281615613359026</v>
      </c>
      <c r="W2017" s="23">
        <v>0</v>
      </c>
      <c r="X2017" s="23">
        <v>2.0382215749957855E-2</v>
      </c>
      <c r="Y2017" s="23">
        <v>3546</v>
      </c>
      <c r="Z2017" s="23">
        <v>2007</v>
      </c>
      <c r="AA2017" s="23" t="b">
        <v>0</v>
      </c>
      <c r="AB2017" s="24" t="s">
        <v>148</v>
      </c>
      <c r="AC2017" s="16">
        <f t="shared" si="95"/>
        <v>9395.1438287828278</v>
      </c>
      <c r="AD2017" s="16">
        <f t="shared" si="94"/>
        <v>7.3629705350992558E-2</v>
      </c>
      <c r="AE2017" s="16" t="str">
        <f>VLOOKUP(AB2017,aircraft!A:B,2,FALSE)</f>
        <v>Passenger</v>
      </c>
      <c r="AF2017" s="16">
        <f t="shared" si="96"/>
        <v>2.649504745849641</v>
      </c>
    </row>
    <row r="2018" spans="1:32" x14ac:dyDescent="0.25">
      <c r="A2018" s="23">
        <v>255.20224589406956</v>
      </c>
      <c r="B2018" s="23">
        <v>121.18551132718306</v>
      </c>
      <c r="C2018" s="23">
        <v>146.98841125790992</v>
      </c>
      <c r="D2018" s="23">
        <v>239.47280661463734</v>
      </c>
      <c r="E2018" s="23">
        <v>383.15649058341984</v>
      </c>
      <c r="F2018" s="23">
        <v>0</v>
      </c>
      <c r="G2018" s="23">
        <v>0</v>
      </c>
      <c r="H2018" s="23">
        <v>0</v>
      </c>
      <c r="I2018" s="23">
        <v>0</v>
      </c>
      <c r="J2018" s="23">
        <v>85422.034297931183</v>
      </c>
      <c r="K2018" s="23">
        <v>0</v>
      </c>
      <c r="L2018" s="23">
        <v>228.42677316200388</v>
      </c>
      <c r="M2018" s="23">
        <v>4.5936402283471427</v>
      </c>
      <c r="N2018" s="23">
        <v>2.1813391099874435</v>
      </c>
      <c r="O2018" s="23">
        <v>1.4698841823948483E-2</v>
      </c>
      <c r="P2018" s="23">
        <v>2.3947281798898525E-2</v>
      </c>
      <c r="Q2018" s="23">
        <v>3.8315650878237656E-2</v>
      </c>
      <c r="R2018" s="23">
        <v>0</v>
      </c>
      <c r="S2018" s="23">
        <v>0</v>
      </c>
      <c r="T2018" s="23">
        <v>0</v>
      </c>
      <c r="U2018" s="23">
        <v>0</v>
      </c>
      <c r="V2018" s="23">
        <v>91.418376998414743</v>
      </c>
      <c r="W2018" s="23">
        <v>0</v>
      </c>
      <c r="X2018" s="23">
        <v>0.13020325492009593</v>
      </c>
      <c r="Y2018" s="23">
        <v>32917</v>
      </c>
      <c r="Z2018" s="23">
        <v>2007</v>
      </c>
      <c r="AA2018" s="23" t="b">
        <v>0</v>
      </c>
      <c r="AB2018" s="24" t="s">
        <v>208</v>
      </c>
      <c r="AC2018" s="16">
        <f t="shared" si="95"/>
        <v>86796.466536770415</v>
      </c>
      <c r="AD2018" s="16">
        <f t="shared" si="94"/>
        <v>6.9821443677557662</v>
      </c>
      <c r="AE2018" s="16" t="str">
        <f>VLOOKUP(AB2018,aircraft!A:B,2,FALSE)</f>
        <v>Passenger</v>
      </c>
      <c r="AF2018" s="16">
        <f t="shared" si="96"/>
        <v>2.6519581044049296</v>
      </c>
    </row>
    <row r="2019" spans="1:32" x14ac:dyDescent="0.25">
      <c r="A2019" s="23">
        <v>336.65576984826373</v>
      </c>
      <c r="B2019" s="23">
        <v>45.940279405407921</v>
      </c>
      <c r="C2019" s="23">
        <v>432.13054107224804</v>
      </c>
      <c r="D2019" s="23">
        <v>704.02498134970665</v>
      </c>
      <c r="E2019" s="23">
        <v>1126.4399701595307</v>
      </c>
      <c r="F2019" s="23">
        <v>0</v>
      </c>
      <c r="G2019" s="23">
        <v>0</v>
      </c>
      <c r="H2019" s="23">
        <v>0</v>
      </c>
      <c r="I2019" s="23">
        <v>0</v>
      </c>
      <c r="J2019" s="23">
        <v>260183.53788983822</v>
      </c>
      <c r="K2019" s="23">
        <v>0</v>
      </c>
      <c r="L2019" s="23">
        <v>852.16734389001067</v>
      </c>
      <c r="M2019" s="23">
        <v>3.0433681315362198</v>
      </c>
      <c r="N2019" s="23">
        <v>0.41530012201871447</v>
      </c>
      <c r="O2019" s="23">
        <v>2.6792093184070515E-2</v>
      </c>
      <c r="P2019" s="23">
        <v>4.3649548253247045E-2</v>
      </c>
      <c r="Q2019" s="23">
        <v>6.9839277205195296E-2</v>
      </c>
      <c r="R2019" s="23">
        <v>0</v>
      </c>
      <c r="S2019" s="23">
        <v>0</v>
      </c>
      <c r="T2019" s="23">
        <v>0</v>
      </c>
      <c r="U2019" s="23">
        <v>0</v>
      </c>
      <c r="V2019" s="23">
        <v>276.28558727658816</v>
      </c>
      <c r="W2019" s="23">
        <v>0</v>
      </c>
      <c r="X2019" s="23">
        <v>0.41756200345843558</v>
      </c>
      <c r="Y2019" s="23">
        <v>100330</v>
      </c>
      <c r="Z2019" s="23">
        <v>2007</v>
      </c>
      <c r="AA2019" s="23" t="b">
        <v>0</v>
      </c>
      <c r="AB2019" s="24" t="s">
        <v>169</v>
      </c>
      <c r="AC2019" s="16">
        <f t="shared" si="95"/>
        <v>263680.89677556336</v>
      </c>
      <c r="AD2019" s="16">
        <f t="shared" si="94"/>
        <v>4.0165111756558831</v>
      </c>
      <c r="AE2019" s="16" t="str">
        <f>VLOOKUP(AB2019,aircraft!A:B,2,FALSE)</f>
        <v>Passenger</v>
      </c>
      <c r="AF2019" s="16">
        <f t="shared" si="96"/>
        <v>2.6420808369262461</v>
      </c>
    </row>
    <row r="2020" spans="1:32" x14ac:dyDescent="0.25">
      <c r="A2020" s="23">
        <v>86.983697337799839</v>
      </c>
      <c r="B2020" s="23">
        <v>0</v>
      </c>
      <c r="C2020" s="23">
        <v>129.63916232167441</v>
      </c>
      <c r="D2020" s="23">
        <v>211.20749440491196</v>
      </c>
      <c r="E2020" s="23">
        <v>337.93199104785924</v>
      </c>
      <c r="F2020" s="23">
        <v>0</v>
      </c>
      <c r="G2020" s="23">
        <v>0</v>
      </c>
      <c r="H2020" s="23">
        <v>0</v>
      </c>
      <c r="I2020" s="23">
        <v>0</v>
      </c>
      <c r="J2020" s="23">
        <v>79515.336124849317</v>
      </c>
      <c r="K2020" s="23">
        <v>0</v>
      </c>
      <c r="L2020" s="23">
        <v>249.57814908027649</v>
      </c>
      <c r="M2020" s="23">
        <v>0.78633261672707133</v>
      </c>
      <c r="N2020" s="23">
        <v>0</v>
      </c>
      <c r="O2020" s="23">
        <v>8.0376279552211542E-3</v>
      </c>
      <c r="P2020" s="23">
        <v>1.3094864475974115E-2</v>
      </c>
      <c r="Q2020" s="23">
        <v>2.0951783161558584E-2</v>
      </c>
      <c r="R2020" s="23">
        <v>0</v>
      </c>
      <c r="S2020" s="23">
        <v>0</v>
      </c>
      <c r="T2020" s="23">
        <v>0</v>
      </c>
      <c r="U2020" s="23">
        <v>0</v>
      </c>
      <c r="V2020" s="23">
        <v>84.25261645772494</v>
      </c>
      <c r="W2020" s="23">
        <v>0</v>
      </c>
      <c r="X2020" s="23">
        <v>0.12229329449974713</v>
      </c>
      <c r="Y2020" s="23">
        <v>30668</v>
      </c>
      <c r="Z2020" s="23">
        <v>2007</v>
      </c>
      <c r="AA2020" s="23" t="b">
        <v>0</v>
      </c>
      <c r="AB2020" s="24" t="s">
        <v>239</v>
      </c>
      <c r="AC2020" s="16">
        <f t="shared" si="95"/>
        <v>80530.676619041842</v>
      </c>
      <c r="AD2020" s="16">
        <f t="shared" si="94"/>
        <v>0.9507101868195722</v>
      </c>
      <c r="AE2020" s="16" t="str">
        <f>VLOOKUP(AB2020,aircraft!A:B,2,FALSE)</f>
        <v>Passenger</v>
      </c>
      <c r="AF2020" s="16">
        <f t="shared" si="96"/>
        <v>2.6357765483560338</v>
      </c>
    </row>
    <row r="2021" spans="1:32" x14ac:dyDescent="0.25">
      <c r="A2021" s="23">
        <v>17.557798739761939</v>
      </c>
      <c r="B2021" s="23">
        <v>0</v>
      </c>
      <c r="C2021" s="23">
        <v>21.877607143463315</v>
      </c>
      <c r="D2021" s="23">
        <v>38.466869826414893</v>
      </c>
      <c r="E2021" s="23">
        <v>37.454590374115909</v>
      </c>
      <c r="F2021" s="23">
        <v>0</v>
      </c>
      <c r="G2021" s="23">
        <v>0</v>
      </c>
      <c r="H2021" s="23">
        <v>0</v>
      </c>
      <c r="I2021" s="23">
        <v>0</v>
      </c>
      <c r="J2021" s="23">
        <v>9609.9960213184349</v>
      </c>
      <c r="K2021" s="23">
        <v>0</v>
      </c>
      <c r="L2021" s="23">
        <v>33.868072539567947</v>
      </c>
      <c r="M2021" s="23">
        <v>6.3457204882229307E-2</v>
      </c>
      <c r="N2021" s="23">
        <v>0</v>
      </c>
      <c r="O2021" s="23">
        <v>1.0390294676817546E-3</v>
      </c>
      <c r="P2021" s="23">
        <v>1.8269004931403148E-3</v>
      </c>
      <c r="Q2021" s="23">
        <v>1.8700976765524159E-3</v>
      </c>
      <c r="R2021" s="23">
        <v>0</v>
      </c>
      <c r="S2021" s="23">
        <v>0</v>
      </c>
      <c r="T2021" s="23">
        <v>0</v>
      </c>
      <c r="U2021" s="23">
        <v>0</v>
      </c>
      <c r="V2021" s="23">
        <v>10.632359515139832</v>
      </c>
      <c r="W2021" s="23">
        <v>0</v>
      </c>
      <c r="X2021" s="23">
        <v>2.0659523850444297E-2</v>
      </c>
      <c r="Y2021" s="23">
        <v>3692</v>
      </c>
      <c r="Z2021" s="23">
        <v>2007</v>
      </c>
      <c r="AA2021" s="23" t="b">
        <v>0</v>
      </c>
      <c r="AB2021" s="24" t="s">
        <v>249</v>
      </c>
      <c r="AC2021" s="16">
        <f t="shared" si="95"/>
        <v>9759.2209599417583</v>
      </c>
      <c r="AD2021" s="16">
        <f t="shared" si="94"/>
        <v>8.885275637004808E-2</v>
      </c>
      <c r="AE2021" s="16" t="str">
        <f>VLOOKUP(AB2021,aircraft!A:B,2,FALSE)</f>
        <v>Passenger</v>
      </c>
      <c r="AF2021" s="16">
        <f t="shared" si="96"/>
        <v>2.7947222053451792</v>
      </c>
    </row>
    <row r="2022" spans="1:32" x14ac:dyDescent="0.25">
      <c r="A2022" s="23">
        <v>221.39896593434349</v>
      </c>
      <c r="B2022" s="23">
        <v>22.74222643508211</v>
      </c>
      <c r="C2022" s="23">
        <v>240.65367857809642</v>
      </c>
      <c r="D2022" s="23">
        <v>423.13556809056382</v>
      </c>
      <c r="E2022" s="23">
        <v>412.0004941152751</v>
      </c>
      <c r="F2022" s="23">
        <v>0</v>
      </c>
      <c r="G2022" s="23">
        <v>0</v>
      </c>
      <c r="H2022" s="23">
        <v>0</v>
      </c>
      <c r="I2022" s="23">
        <v>0</v>
      </c>
      <c r="J2022" s="23">
        <v>123664.40650911332</v>
      </c>
      <c r="K2022" s="23">
        <v>0</v>
      </c>
      <c r="L2022" s="23">
        <v>390.34718419543788</v>
      </c>
      <c r="M2022" s="23">
        <v>0.80017773014977778</v>
      </c>
      <c r="N2022" s="23">
        <v>8.2194706965220868E-2</v>
      </c>
      <c r="O2022" s="23">
        <v>1.1429324144499301E-2</v>
      </c>
      <c r="P2022" s="23">
        <v>2.0095905424543464E-2</v>
      </c>
      <c r="Q2022" s="23">
        <v>2.0571074442076575E-2</v>
      </c>
      <c r="R2022" s="23">
        <v>0</v>
      </c>
      <c r="S2022" s="23">
        <v>0</v>
      </c>
      <c r="T2022" s="23">
        <v>0</v>
      </c>
      <c r="U2022" s="23">
        <v>0</v>
      </c>
      <c r="V2022" s="23">
        <v>133.76283368611706</v>
      </c>
      <c r="W2022" s="23">
        <v>0</v>
      </c>
      <c r="X2022" s="23">
        <v>0.23811177776408232</v>
      </c>
      <c r="Y2022" s="23">
        <v>47608</v>
      </c>
      <c r="Z2022" s="23">
        <v>2007</v>
      </c>
      <c r="AA2022" s="23" t="b">
        <v>0</v>
      </c>
      <c r="AB2022" s="24" t="s">
        <v>236</v>
      </c>
      <c r="AC2022" s="16">
        <f t="shared" si="95"/>
        <v>125374.68462646211</v>
      </c>
      <c r="AD2022" s="16">
        <f t="shared" si="94"/>
        <v>1.1725805188902003</v>
      </c>
      <c r="AE2022" s="16" t="str">
        <f>VLOOKUP(AB2022,aircraft!A:B,2,FALSE)</f>
        <v>Passenger</v>
      </c>
      <c r="AF2022" s="16">
        <f t="shared" si="96"/>
        <v>2.6507343471399554</v>
      </c>
    </row>
    <row r="2023" spans="1:32" x14ac:dyDescent="0.25">
      <c r="A2023" s="23">
        <v>1338.4712866568411</v>
      </c>
      <c r="B2023" s="23">
        <v>418.27246580153763</v>
      </c>
      <c r="C2023" s="23">
        <v>1188.4550262176053</v>
      </c>
      <c r="D2023" s="23">
        <v>1936.2251637935631</v>
      </c>
      <c r="E2023" s="23">
        <v>3097.9602620697033</v>
      </c>
      <c r="F2023" s="23">
        <v>0</v>
      </c>
      <c r="G2023" s="23">
        <v>0</v>
      </c>
      <c r="H2023" s="23">
        <v>0</v>
      </c>
      <c r="I2023" s="23">
        <v>0</v>
      </c>
      <c r="J2023" s="23">
        <v>520461.76838490251</v>
      </c>
      <c r="K2023" s="23">
        <v>0</v>
      </c>
      <c r="L2023" s="23">
        <v>921.95858038233291</v>
      </c>
      <c r="M2023" s="23">
        <v>1.499087881094801</v>
      </c>
      <c r="N2023" s="23">
        <v>0.4684651742099587</v>
      </c>
      <c r="O2023" s="23">
        <v>2.3769099923894133E-2</v>
      </c>
      <c r="P2023" s="23">
        <v>3.8724502297608057E-2</v>
      </c>
      <c r="Q2023" s="23">
        <v>6.1959203676172858E-2</v>
      </c>
      <c r="R2023" s="23">
        <v>0</v>
      </c>
      <c r="S2023" s="23">
        <v>0</v>
      </c>
      <c r="T2023" s="23">
        <v>0</v>
      </c>
      <c r="U2023" s="23">
        <v>0</v>
      </c>
      <c r="V2023" s="23">
        <v>297.10473793498062</v>
      </c>
      <c r="W2023" s="23">
        <v>0</v>
      </c>
      <c r="X2023" s="23">
        <v>0.56239472318000283</v>
      </c>
      <c r="Y2023" s="23">
        <v>170737</v>
      </c>
      <c r="Z2023" s="23">
        <v>2007</v>
      </c>
      <c r="AA2023" s="23" t="b">
        <v>0</v>
      </c>
      <c r="AB2023" s="24" t="s">
        <v>226</v>
      </c>
      <c r="AC2023" s="16">
        <f t="shared" si="95"/>
        <v>529363.11116982403</v>
      </c>
      <c r="AD2023" s="16">
        <f t="shared" si="94"/>
        <v>2.6544005843824374</v>
      </c>
      <c r="AE2023" s="16" t="str">
        <f>VLOOKUP(AB2023,aircraft!A:B,2,FALSE)</f>
        <v>Passenger</v>
      </c>
      <c r="AF2023" s="16">
        <f t="shared" si="96"/>
        <v>3.1204603097115329</v>
      </c>
    </row>
    <row r="2024" spans="1:32" x14ac:dyDescent="0.25">
      <c r="A2024" s="23">
        <v>2307.2670440013007</v>
      </c>
      <c r="B2024" s="23">
        <v>765.87321583396317</v>
      </c>
      <c r="C2024" s="23">
        <v>1946.1879454455029</v>
      </c>
      <c r="D2024" s="23">
        <v>3170.719960212708</v>
      </c>
      <c r="E2024" s="23">
        <v>5073.1519363403304</v>
      </c>
      <c r="F2024" s="23">
        <v>0</v>
      </c>
      <c r="G2024" s="23">
        <v>0</v>
      </c>
      <c r="H2024" s="23">
        <v>0</v>
      </c>
      <c r="I2024" s="23">
        <v>0</v>
      </c>
      <c r="J2024" s="23">
        <v>578049.3352019547</v>
      </c>
      <c r="K2024" s="23">
        <v>0</v>
      </c>
      <c r="L2024" s="23">
        <v>1350.066604458134</v>
      </c>
      <c r="M2024" s="23">
        <v>7.8447080536068166</v>
      </c>
      <c r="N2024" s="23">
        <v>2.6039689683579859</v>
      </c>
      <c r="O2024" s="23">
        <v>1.5569504303075763</v>
      </c>
      <c r="P2024" s="23">
        <v>2.53657608865106</v>
      </c>
      <c r="Q2024" s="23">
        <v>4.0585217418416946</v>
      </c>
      <c r="R2024" s="23">
        <v>0</v>
      </c>
      <c r="S2024" s="23">
        <v>0</v>
      </c>
      <c r="T2024" s="23">
        <v>0</v>
      </c>
      <c r="U2024" s="23">
        <v>0</v>
      </c>
      <c r="V2024" s="23">
        <v>187.05941559835364</v>
      </c>
      <c r="W2024" s="23">
        <v>0</v>
      </c>
      <c r="X2024" s="23">
        <v>0.82354061282658919</v>
      </c>
      <c r="Y2024" s="23">
        <v>211043</v>
      </c>
      <c r="Z2024" s="23">
        <v>2007</v>
      </c>
      <c r="AA2024" s="23" t="b">
        <v>0</v>
      </c>
      <c r="AB2024" s="24" t="s">
        <v>171</v>
      </c>
      <c r="AC2024" s="16">
        <f t="shared" si="95"/>
        <v>592662.60190824664</v>
      </c>
      <c r="AD2024" s="16">
        <f t="shared" si="94"/>
        <v>19.424265895591724</v>
      </c>
      <c r="AE2024" s="16" t="str">
        <f>VLOOKUP(AB2024,aircraft!A:B,2,FALSE)</f>
        <v>Passenger</v>
      </c>
      <c r="AF2024" s="16">
        <f t="shared" si="96"/>
        <v>2.8618228167253363</v>
      </c>
    </row>
    <row r="2025" spans="1:32" x14ac:dyDescent="0.25">
      <c r="A2025" s="23">
        <v>31.48099300299549</v>
      </c>
      <c r="B2025" s="23">
        <v>0</v>
      </c>
      <c r="C2025" s="23">
        <v>31.725778851678875</v>
      </c>
      <c r="D2025" s="23">
        <v>44.128020616653089</v>
      </c>
      <c r="E2025" s="23">
        <v>56.467036492496021</v>
      </c>
      <c r="F2025" s="23">
        <v>0</v>
      </c>
      <c r="G2025" s="23">
        <v>0</v>
      </c>
      <c r="H2025" s="23">
        <v>0</v>
      </c>
      <c r="I2025" s="23">
        <v>0</v>
      </c>
      <c r="J2025" s="23">
        <v>19422.736692678925</v>
      </c>
      <c r="K2025" s="23">
        <v>0</v>
      </c>
      <c r="L2025" s="23">
        <v>66.37232917547226</v>
      </c>
      <c r="M2025" s="23">
        <v>0.14002046040161584</v>
      </c>
      <c r="N2025" s="23">
        <v>0</v>
      </c>
      <c r="O2025" s="23">
        <v>1.5862890467830535E-4</v>
      </c>
      <c r="P2025" s="23">
        <v>2.2064011757652808E-4</v>
      </c>
      <c r="Q2025" s="23">
        <v>2.8233520100832873E-4</v>
      </c>
      <c r="R2025" s="23">
        <v>0</v>
      </c>
      <c r="S2025" s="23">
        <v>0</v>
      </c>
      <c r="T2025" s="23">
        <v>0</v>
      </c>
      <c r="U2025" s="23">
        <v>0</v>
      </c>
      <c r="V2025" s="23">
        <v>21.454505114119964</v>
      </c>
      <c r="W2025" s="23">
        <v>0</v>
      </c>
      <c r="X2025" s="23">
        <v>3.7832225949913353E-2</v>
      </c>
      <c r="Y2025" s="23">
        <v>7463</v>
      </c>
      <c r="Z2025" s="23">
        <v>2007</v>
      </c>
      <c r="AA2025" s="23" t="b">
        <v>0</v>
      </c>
      <c r="AB2025" s="24" t="s">
        <v>243</v>
      </c>
      <c r="AC2025" s="16">
        <f t="shared" si="95"/>
        <v>19652.910850818222</v>
      </c>
      <c r="AD2025" s="16">
        <f t="shared" si="94"/>
        <v>0.17851429057479234</v>
      </c>
      <c r="AE2025" s="16" t="str">
        <f>VLOOKUP(AB2025,aircraft!A:B,2,FALSE)</f>
        <v>Passenger</v>
      </c>
      <c r="AF2025" s="16">
        <f t="shared" si="96"/>
        <v>2.6828702831104878</v>
      </c>
    </row>
    <row r="2026" spans="1:32" x14ac:dyDescent="0.25">
      <c r="A2026" s="23">
        <v>508.74843754958482</v>
      </c>
      <c r="B2026" s="23">
        <v>275.26837056122923</v>
      </c>
      <c r="C2026" s="23">
        <v>202.15351069301846</v>
      </c>
      <c r="D2026" s="23">
        <v>231.20787838475999</v>
      </c>
      <c r="E2026" s="23">
        <v>333.71532394526741</v>
      </c>
      <c r="F2026" s="23">
        <v>0</v>
      </c>
      <c r="G2026" s="23">
        <v>0</v>
      </c>
      <c r="H2026" s="23">
        <v>0</v>
      </c>
      <c r="I2026" s="23">
        <v>0</v>
      </c>
      <c r="J2026" s="23">
        <v>34302.502424073216</v>
      </c>
      <c r="K2026" s="23">
        <v>0</v>
      </c>
      <c r="L2026" s="23">
        <v>79.046639607264297</v>
      </c>
      <c r="M2026" s="23">
        <v>5.3418585222516874</v>
      </c>
      <c r="N2026" s="23">
        <v>2.8903178519256327</v>
      </c>
      <c r="O2026" s="23">
        <v>7.5747753383328217E-2</v>
      </c>
      <c r="P2026" s="23">
        <v>8.6634544669207114E-2</v>
      </c>
      <c r="Q2026" s="23">
        <v>0.16475366814771819</v>
      </c>
      <c r="R2026" s="23">
        <v>0</v>
      </c>
      <c r="S2026" s="23">
        <v>0</v>
      </c>
      <c r="T2026" s="23">
        <v>0</v>
      </c>
      <c r="U2026" s="23">
        <v>0</v>
      </c>
      <c r="V2026" s="23">
        <v>19.781001102313166</v>
      </c>
      <c r="W2026" s="23">
        <v>0</v>
      </c>
      <c r="X2026" s="23">
        <v>8.1418033000279569E-2</v>
      </c>
      <c r="Y2026" s="23">
        <v>5615</v>
      </c>
      <c r="Z2026" s="23">
        <v>2007</v>
      </c>
      <c r="AA2026" s="23" t="b">
        <v>0</v>
      </c>
      <c r="AB2026" s="24" t="s">
        <v>110</v>
      </c>
      <c r="AC2026" s="16">
        <f t="shared" si="95"/>
        <v>35932.642584814341</v>
      </c>
      <c r="AD2026" s="16">
        <f t="shared" si="94"/>
        <v>8.6407303733778544</v>
      </c>
      <c r="AE2026" s="16" t="str">
        <f>VLOOKUP(AB2026,aircraft!A:B,2,FALSE)</f>
        <v>Passenger</v>
      </c>
      <c r="AF2026" s="16">
        <f t="shared" si="96"/>
        <v>6.743668457000827</v>
      </c>
    </row>
    <row r="2027" spans="1:32" x14ac:dyDescent="0.25">
      <c r="A2027" s="23">
        <v>1276.9237560740828</v>
      </c>
      <c r="B2027" s="23">
        <v>659.39325231942212</v>
      </c>
      <c r="C2027" s="23">
        <v>762.55771029406674</v>
      </c>
      <c r="D2027" s="23">
        <v>764.07710449964316</v>
      </c>
      <c r="E2027" s="23">
        <v>1936.8098632450926</v>
      </c>
      <c r="F2027" s="23">
        <v>0</v>
      </c>
      <c r="G2027" s="23">
        <v>0</v>
      </c>
      <c r="H2027" s="23">
        <v>0</v>
      </c>
      <c r="I2027" s="23">
        <v>0</v>
      </c>
      <c r="J2027" s="23">
        <v>137040.07692817209</v>
      </c>
      <c r="K2027" s="23">
        <v>0</v>
      </c>
      <c r="L2027" s="23">
        <v>852.63055394653202</v>
      </c>
      <c r="M2027" s="23">
        <v>64.612341707239892</v>
      </c>
      <c r="N2027" s="23">
        <v>33.365298386569414</v>
      </c>
      <c r="O2027" s="23">
        <v>0.37559430159312307</v>
      </c>
      <c r="P2027" s="23">
        <v>0.37634267223810414</v>
      </c>
      <c r="Q2027" s="23">
        <v>0.85490688669393933</v>
      </c>
      <c r="R2027" s="23">
        <v>0</v>
      </c>
      <c r="S2027" s="23">
        <v>0</v>
      </c>
      <c r="T2027" s="23">
        <v>0</v>
      </c>
      <c r="U2027" s="23">
        <v>0</v>
      </c>
      <c r="V2027" s="23">
        <v>115.56764332369204</v>
      </c>
      <c r="W2027" s="23">
        <v>0</v>
      </c>
      <c r="X2027" s="23">
        <v>1.705261064814545E-2</v>
      </c>
      <c r="Y2027" s="23">
        <v>13991</v>
      </c>
      <c r="Z2027" s="23">
        <v>2007</v>
      </c>
      <c r="AA2027" s="23" t="b">
        <v>0</v>
      </c>
      <c r="AB2027" s="24" t="s">
        <v>114</v>
      </c>
      <c r="AC2027" s="16">
        <f t="shared" si="95"/>
        <v>143292.46916855095</v>
      </c>
      <c r="AD2027" s="16">
        <f t="shared" si="94"/>
        <v>99.601536564982624</v>
      </c>
      <c r="AE2027" s="16" t="str">
        <f>VLOOKUP(AB2027,aircraft!A:B,2,FALSE)</f>
        <v>Passenger</v>
      </c>
      <c r="AF2027" s="16">
        <f t="shared" si="96"/>
        <v>10.384276167872583</v>
      </c>
    </row>
    <row r="2028" spans="1:32" x14ac:dyDescent="0.25">
      <c r="A2028" s="23">
        <v>252.47562736943451</v>
      </c>
      <c r="B2028" s="23">
        <v>115.50361848591196</v>
      </c>
      <c r="C2028" s="23">
        <v>191.2012497208728</v>
      </c>
      <c r="D2028" s="23">
        <v>161.28347464890709</v>
      </c>
      <c r="E2028" s="23">
        <v>434.76802229816747</v>
      </c>
      <c r="F2028" s="23">
        <v>0</v>
      </c>
      <c r="G2028" s="23">
        <v>0</v>
      </c>
      <c r="H2028" s="23">
        <v>0</v>
      </c>
      <c r="I2028" s="23">
        <v>0</v>
      </c>
      <c r="J2028" s="23">
        <v>54808.207397155762</v>
      </c>
      <c r="K2028" s="23">
        <v>0</v>
      </c>
      <c r="L2028" s="23">
        <v>286.80114495639828</v>
      </c>
      <c r="M2028" s="23">
        <v>4.1481745181016754</v>
      </c>
      <c r="N2028" s="23">
        <v>1.8977244336171613</v>
      </c>
      <c r="O2028" s="23">
        <v>4.982181100330875E-2</v>
      </c>
      <c r="P2028" s="23">
        <v>4.2026057903101592E-2</v>
      </c>
      <c r="Q2028" s="23">
        <v>0.1130396987586694</v>
      </c>
      <c r="R2028" s="23">
        <v>0</v>
      </c>
      <c r="S2028" s="23">
        <v>0</v>
      </c>
      <c r="T2028" s="23">
        <v>0</v>
      </c>
      <c r="U2028" s="23">
        <v>0</v>
      </c>
      <c r="V2028" s="23">
        <v>42.626986620575188</v>
      </c>
      <c r="W2028" s="23">
        <v>0</v>
      </c>
      <c r="X2028" s="23">
        <v>0.10611642199651751</v>
      </c>
      <c r="Y2028" s="23">
        <v>5568</v>
      </c>
      <c r="Z2028" s="23">
        <v>2007</v>
      </c>
      <c r="AA2028" s="23" t="b">
        <v>0</v>
      </c>
      <c r="AB2028" s="24" t="s">
        <v>116</v>
      </c>
      <c r="AC2028" s="16">
        <f t="shared" si="95"/>
        <v>56250.240534635457</v>
      </c>
      <c r="AD2028" s="16">
        <f t="shared" si="94"/>
        <v>6.3569029413804339</v>
      </c>
      <c r="AE2028" s="16" t="str">
        <f>VLOOKUP(AB2028,aircraft!A:B,2,FALSE)</f>
        <v>Passenger</v>
      </c>
      <c r="AF2028" s="16">
        <f t="shared" si="96"/>
        <v>10.352337944012845</v>
      </c>
    </row>
    <row r="2029" spans="1:32" x14ac:dyDescent="0.25">
      <c r="A2029" s="23">
        <v>6041.1299132959575</v>
      </c>
      <c r="B2029" s="23">
        <v>3269.2820093276014</v>
      </c>
      <c r="C2029" s="23">
        <v>3495.0982716098815</v>
      </c>
      <c r="D2029" s="23">
        <v>3313.0247795850569</v>
      </c>
      <c r="E2029" s="23">
        <v>8095.3465962980208</v>
      </c>
      <c r="F2029" s="23">
        <v>0</v>
      </c>
      <c r="G2029" s="23">
        <v>0</v>
      </c>
      <c r="H2029" s="23">
        <v>0</v>
      </c>
      <c r="I2029" s="23">
        <v>0</v>
      </c>
      <c r="J2029" s="23">
        <v>1033645.5172249317</v>
      </c>
      <c r="K2029" s="23">
        <v>0</v>
      </c>
      <c r="L2029" s="23">
        <v>4852.4946092241771</v>
      </c>
      <c r="M2029" s="23">
        <v>18.767989272246957</v>
      </c>
      <c r="N2029" s="23">
        <v>10.09879870311749</v>
      </c>
      <c r="O2029" s="23">
        <v>0.56652379248257523</v>
      </c>
      <c r="P2029" s="23">
        <v>0.54202992716480969</v>
      </c>
      <c r="Q2029" s="23">
        <v>1.3890952526318618</v>
      </c>
      <c r="R2029" s="23">
        <v>0</v>
      </c>
      <c r="S2029" s="23">
        <v>0</v>
      </c>
      <c r="T2029" s="23">
        <v>0</v>
      </c>
      <c r="U2029" s="23">
        <v>0</v>
      </c>
      <c r="V2029" s="23">
        <v>788.46302970719978</v>
      </c>
      <c r="W2029" s="23">
        <v>0</v>
      </c>
      <c r="X2029" s="23">
        <v>1.7954229777100184</v>
      </c>
      <c r="Y2029" s="23">
        <v>104890</v>
      </c>
      <c r="Z2029" s="23">
        <v>2007</v>
      </c>
      <c r="AA2029" s="23" t="b">
        <v>0</v>
      </c>
      <c r="AB2029" s="24" t="s">
        <v>117</v>
      </c>
      <c r="AC2029" s="16">
        <f t="shared" si="95"/>
        <v>1062711.8934042724</v>
      </c>
      <c r="AD2029" s="16">
        <f t="shared" si="94"/>
        <v>33.159859925353707</v>
      </c>
      <c r="AE2029" s="16" t="str">
        <f>VLOOKUP(AB2029,aircraft!A:B,2,FALSE)</f>
        <v>Passenger</v>
      </c>
      <c r="AF2029" s="16">
        <f t="shared" si="96"/>
        <v>10.313786277671017</v>
      </c>
    </row>
    <row r="2030" spans="1:32" x14ac:dyDescent="0.25">
      <c r="A2030" s="23">
        <v>517.96138375656676</v>
      </c>
      <c r="B2030" s="23">
        <v>233.80690334478155</v>
      </c>
      <c r="C2030" s="23">
        <v>249.65397379254529</v>
      </c>
      <c r="D2030" s="23">
        <v>233.17469807474444</v>
      </c>
      <c r="E2030" s="23">
        <v>322.33699156388502</v>
      </c>
      <c r="F2030" s="23">
        <v>0</v>
      </c>
      <c r="G2030" s="23">
        <v>0</v>
      </c>
      <c r="H2030" s="23">
        <v>0</v>
      </c>
      <c r="I2030" s="23">
        <v>0</v>
      </c>
      <c r="J2030" s="23">
        <v>67556.951571731566</v>
      </c>
      <c r="K2030" s="23">
        <v>0</v>
      </c>
      <c r="L2030" s="23">
        <v>143.58979437722519</v>
      </c>
      <c r="M2030" s="23">
        <v>0.94786937428096252</v>
      </c>
      <c r="N2030" s="23">
        <v>0.4278666520825895</v>
      </c>
      <c r="O2030" s="23">
        <v>1.2099325153674114E-2</v>
      </c>
      <c r="P2030" s="23">
        <v>1.130066726660838E-2</v>
      </c>
      <c r="Q2030" s="23">
        <v>1.7231977699980808E-2</v>
      </c>
      <c r="R2030" s="23">
        <v>0</v>
      </c>
      <c r="S2030" s="23">
        <v>0</v>
      </c>
      <c r="T2030" s="23">
        <v>0</v>
      </c>
      <c r="U2030" s="23">
        <v>0</v>
      </c>
      <c r="V2030" s="23">
        <v>39.000188658963886</v>
      </c>
      <c r="W2030" s="23">
        <v>0</v>
      </c>
      <c r="X2030" s="23">
        <v>0.14789747768144096</v>
      </c>
      <c r="Y2030" s="23">
        <v>11056</v>
      </c>
      <c r="Z2030" s="23">
        <v>2007</v>
      </c>
      <c r="AA2030" s="23" t="b">
        <v>0</v>
      </c>
      <c r="AB2030" s="24" t="s">
        <v>118</v>
      </c>
      <c r="AC2030" s="16">
        <f t="shared" si="95"/>
        <v>69257.475316641314</v>
      </c>
      <c r="AD2030" s="16">
        <f t="shared" si="94"/>
        <v>1.5642654741652562</v>
      </c>
      <c r="AE2030" s="16" t="str">
        <f>VLOOKUP(AB2030,aircraft!A:B,2,FALSE)</f>
        <v>Passenger (guess)</v>
      </c>
      <c r="AF2030" s="16">
        <f t="shared" si="96"/>
        <v>6.3653205758593172</v>
      </c>
    </row>
    <row r="2031" spans="1:32" x14ac:dyDescent="0.25">
      <c r="A2031" s="23">
        <v>605.76560015049381</v>
      </c>
      <c r="B2031" s="23">
        <v>327.76141878415024</v>
      </c>
      <c r="C2031" s="23">
        <v>213.92251911849209</v>
      </c>
      <c r="D2031" s="23">
        <v>293.6590677505402</v>
      </c>
      <c r="E2031" s="23">
        <v>420.69340373783399</v>
      </c>
      <c r="F2031" s="23">
        <v>0</v>
      </c>
      <c r="G2031" s="23">
        <v>0</v>
      </c>
      <c r="H2031" s="23">
        <v>0</v>
      </c>
      <c r="I2031" s="23">
        <v>0</v>
      </c>
      <c r="J2031" s="23">
        <v>50414.654878187182</v>
      </c>
      <c r="K2031" s="23">
        <v>0</v>
      </c>
      <c r="L2031" s="23">
        <v>158.09327921452859</v>
      </c>
      <c r="M2031" s="23">
        <v>1.1085510974027333</v>
      </c>
      <c r="N2031" s="23">
        <v>0.59980342295630495</v>
      </c>
      <c r="O2031" s="23">
        <v>1.0153774619002855E-2</v>
      </c>
      <c r="P2031" s="23">
        <v>1.3938448373982915E-2</v>
      </c>
      <c r="Q2031" s="23">
        <v>2.2400405661989222E-2</v>
      </c>
      <c r="R2031" s="23">
        <v>0</v>
      </c>
      <c r="S2031" s="23">
        <v>0</v>
      </c>
      <c r="T2031" s="23">
        <v>0</v>
      </c>
      <c r="U2031" s="23">
        <v>0</v>
      </c>
      <c r="V2031" s="23">
        <v>29.810985492554025</v>
      </c>
      <c r="W2031" s="23">
        <v>0</v>
      </c>
      <c r="X2031" s="23">
        <v>0.16283606600055914</v>
      </c>
      <c r="Y2031" s="23">
        <v>8210</v>
      </c>
      <c r="Z2031" s="23">
        <v>2007</v>
      </c>
      <c r="AA2031" s="23" t="b">
        <v>0</v>
      </c>
      <c r="AB2031" s="24" t="s">
        <v>150</v>
      </c>
      <c r="AC2031" s="16">
        <f t="shared" si="95"/>
        <v>52434.550166943227</v>
      </c>
      <c r="AD2031" s="16">
        <f t="shared" si="94"/>
        <v>1.9176832150145724</v>
      </c>
      <c r="AE2031" s="16" t="str">
        <f>VLOOKUP(AB2031,aircraft!A:B,2,FALSE)</f>
        <v>Passenger (guess)</v>
      </c>
      <c r="AF2031" s="16">
        <f t="shared" si="96"/>
        <v>6.5275669945842472</v>
      </c>
    </row>
    <row r="2032" spans="1:32" x14ac:dyDescent="0.25">
      <c r="A2032" s="23">
        <v>1014.1521853422819</v>
      </c>
      <c r="B2032" s="23">
        <v>457.78660226659366</v>
      </c>
      <c r="C2032" s="23">
        <v>502.05678956686552</v>
      </c>
      <c r="D2032" s="23">
        <v>468.91679129012533</v>
      </c>
      <c r="E2032" s="23">
        <v>647.69809960086002</v>
      </c>
      <c r="F2032" s="23">
        <v>0</v>
      </c>
      <c r="G2032" s="23">
        <v>0</v>
      </c>
      <c r="H2032" s="23">
        <v>0</v>
      </c>
      <c r="I2032" s="23">
        <v>0</v>
      </c>
      <c r="J2032" s="23">
        <v>145208.94504732132</v>
      </c>
      <c r="K2032" s="23">
        <v>0</v>
      </c>
      <c r="L2032" s="23">
        <v>287.17958875445038</v>
      </c>
      <c r="M2032" s="23">
        <v>1.8122900595855538</v>
      </c>
      <c r="N2032" s="23">
        <v>0.81806470536686215</v>
      </c>
      <c r="O2032" s="23">
        <v>3.3445881423444915E-2</v>
      </c>
      <c r="P2032" s="23">
        <v>3.1238170113150204E-2</v>
      </c>
      <c r="Q2032" s="23">
        <v>4.7424633388960809E-2</v>
      </c>
      <c r="R2032" s="23">
        <v>0</v>
      </c>
      <c r="S2032" s="23">
        <v>0</v>
      </c>
      <c r="T2032" s="23">
        <v>0</v>
      </c>
      <c r="U2032" s="23">
        <v>0</v>
      </c>
      <c r="V2032" s="23">
        <v>83.411868711779817</v>
      </c>
      <c r="W2032" s="23">
        <v>0</v>
      </c>
      <c r="X2032" s="23">
        <v>0.29579495536288192</v>
      </c>
      <c r="Y2032" s="23">
        <v>23788</v>
      </c>
      <c r="Z2032" s="23">
        <v>2007</v>
      </c>
      <c r="AA2032" s="23" t="b">
        <v>0</v>
      </c>
      <c r="AB2032" s="24" t="s">
        <v>159</v>
      </c>
      <c r="AC2032" s="16">
        <f t="shared" si="95"/>
        <v>148586.73510414251</v>
      </c>
      <c r="AD2032" s="16">
        <f t="shared" si="94"/>
        <v>3.0382584052408537</v>
      </c>
      <c r="AE2032" s="16" t="str">
        <f>VLOOKUP(AB2032,aircraft!A:B,2,FALSE)</f>
        <v>Freighter</v>
      </c>
      <c r="AF2032" s="16">
        <f t="shared" si="96"/>
        <v>6.2694242293571572</v>
      </c>
    </row>
    <row r="2033" spans="1:32" x14ac:dyDescent="0.25">
      <c r="A2033" s="23">
        <v>176815.86964643642</v>
      </c>
      <c r="B2033" s="23">
        <v>85295.747744677094</v>
      </c>
      <c r="C2033" s="23">
        <v>137782.45884295239</v>
      </c>
      <c r="D2033" s="23">
        <v>121021.44969973492</v>
      </c>
      <c r="E2033" s="23">
        <v>311254.78367531666</v>
      </c>
      <c r="F2033" s="23">
        <v>0</v>
      </c>
      <c r="G2033" s="23">
        <v>0</v>
      </c>
      <c r="H2033" s="23">
        <v>0</v>
      </c>
      <c r="I2033" s="23">
        <v>0</v>
      </c>
      <c r="J2033" s="23">
        <v>32894475.501617003</v>
      </c>
      <c r="K2033" s="23">
        <v>0</v>
      </c>
      <c r="L2033" s="23">
        <v>150707.70279280609</v>
      </c>
      <c r="M2033" s="23">
        <v>842.41619863452104</v>
      </c>
      <c r="N2033" s="23">
        <v>395.81685898051006</v>
      </c>
      <c r="O2033" s="23">
        <v>10.46122037854866</v>
      </c>
      <c r="P2033" s="23">
        <v>9.136527003670194</v>
      </c>
      <c r="Q2033" s="23">
        <v>23.864766002140399</v>
      </c>
      <c r="R2033" s="23">
        <v>0</v>
      </c>
      <c r="S2033" s="23">
        <v>0</v>
      </c>
      <c r="T2033" s="23">
        <v>0</v>
      </c>
      <c r="U2033" s="23">
        <v>0</v>
      </c>
      <c r="V2033" s="23">
        <v>24393.624077581455</v>
      </c>
      <c r="W2033" s="23">
        <v>0</v>
      </c>
      <c r="X2033" s="23">
        <v>55.761849172946853</v>
      </c>
      <c r="Y2033" s="23">
        <v>3332630</v>
      </c>
      <c r="Z2033" s="23">
        <v>2007</v>
      </c>
      <c r="AA2033" s="23" t="b">
        <v>0</v>
      </c>
      <c r="AB2033" s="24" t="s">
        <v>191</v>
      </c>
      <c r="AC2033" s="16">
        <f t="shared" si="95"/>
        <v>33877353.51401893</v>
      </c>
      <c r="AD2033" s="16">
        <f t="shared" si="94"/>
        <v>1337.4574201723372</v>
      </c>
      <c r="AE2033" s="16" t="str">
        <f>VLOOKUP(AB2033,aircraft!A:B,2,FALSE)</f>
        <v>Passenger</v>
      </c>
      <c r="AF2033" s="16">
        <f t="shared" si="96"/>
        <v>10.370945904488488</v>
      </c>
    </row>
    <row r="2034" spans="1:32" x14ac:dyDescent="0.25">
      <c r="A2034" s="23">
        <v>0</v>
      </c>
      <c r="B2034" s="23">
        <v>0</v>
      </c>
      <c r="C2034" s="23">
        <v>0</v>
      </c>
      <c r="D2034" s="23">
        <v>0</v>
      </c>
      <c r="E2034" s="23">
        <v>0</v>
      </c>
      <c r="F2034" s="23">
        <v>248.04440864454187</v>
      </c>
      <c r="G2034" s="23">
        <v>9.3219909512941328</v>
      </c>
      <c r="H2034" s="23">
        <v>40.113778299093241</v>
      </c>
      <c r="I2034" s="23">
        <v>113.49761990223442</v>
      </c>
      <c r="J2034" s="23">
        <v>0</v>
      </c>
      <c r="K2034" s="23">
        <v>60.846135225147009</v>
      </c>
      <c r="L2034" s="23">
        <v>0</v>
      </c>
      <c r="M2034" s="23">
        <v>0</v>
      </c>
      <c r="N2034" s="23">
        <v>0</v>
      </c>
      <c r="O2034" s="23">
        <v>0</v>
      </c>
      <c r="P2034" s="23">
        <v>0</v>
      </c>
      <c r="Q2034" s="23">
        <v>0</v>
      </c>
      <c r="R2034" s="23">
        <v>0.15958890864807296</v>
      </c>
      <c r="S2034" s="23">
        <v>2.5355815289589557E-2</v>
      </c>
      <c r="T2034" s="23">
        <v>1.1632995558795925E-2</v>
      </c>
      <c r="U2034" s="23">
        <v>0.30871352494174897</v>
      </c>
      <c r="V2034" s="23">
        <v>0</v>
      </c>
      <c r="W2034" s="23">
        <v>2.2513069685933359E-2</v>
      </c>
      <c r="X2034" s="23">
        <v>0</v>
      </c>
      <c r="Y2034" s="23">
        <v>4418</v>
      </c>
      <c r="Z2034" s="23">
        <v>2008</v>
      </c>
      <c r="AA2034" s="23" t="b">
        <v>1</v>
      </c>
      <c r="AB2034" s="24" t="s">
        <v>252</v>
      </c>
      <c r="AC2034" s="16">
        <f t="shared" si="95"/>
        <v>471.82393302231071</v>
      </c>
      <c r="AD2034" s="16">
        <f t="shared" si="94"/>
        <v>0.52780431412414075</v>
      </c>
      <c r="AE2034" s="16" t="str">
        <f>VLOOKUP(AB2034,aircraft!A:B,2,FALSE)</f>
        <v>Freighter</v>
      </c>
      <c r="AF2034" s="16" t="str">
        <f t="shared" si="96"/>
        <v/>
      </c>
    </row>
    <row r="2035" spans="1:32" x14ac:dyDescent="0.25">
      <c r="A2035" s="23">
        <v>0</v>
      </c>
      <c r="B2035" s="23">
        <v>0</v>
      </c>
      <c r="C2035" s="23">
        <v>0</v>
      </c>
      <c r="D2035" s="23">
        <v>0</v>
      </c>
      <c r="E2035" s="23">
        <v>0</v>
      </c>
      <c r="F2035" s="23">
        <v>95687.796525797457</v>
      </c>
      <c r="G2035" s="23">
        <v>3867.8328950605041</v>
      </c>
      <c r="H2035" s="23">
        <v>13157.405618040562</v>
      </c>
      <c r="I2035" s="23">
        <v>51425.652037031425</v>
      </c>
      <c r="J2035" s="23">
        <v>0</v>
      </c>
      <c r="K2035" s="23">
        <v>11741.65616776382</v>
      </c>
      <c r="L2035" s="23">
        <v>0</v>
      </c>
      <c r="M2035" s="23">
        <v>0</v>
      </c>
      <c r="N2035" s="23">
        <v>0</v>
      </c>
      <c r="O2035" s="23">
        <v>0</v>
      </c>
      <c r="P2035" s="23">
        <v>0</v>
      </c>
      <c r="Q2035" s="23">
        <v>0</v>
      </c>
      <c r="R2035" s="23">
        <v>128.38375648746307</v>
      </c>
      <c r="S2035" s="23">
        <v>32.240077354328143</v>
      </c>
      <c r="T2035" s="23">
        <v>2.5497519750906545</v>
      </c>
      <c r="U2035" s="23">
        <v>433.1250295208464</v>
      </c>
      <c r="V2035" s="23">
        <v>0</v>
      </c>
      <c r="W2035" s="23">
        <v>5.0489123236034672</v>
      </c>
      <c r="X2035" s="23">
        <v>0</v>
      </c>
      <c r="Y2035" s="23">
        <v>1329345</v>
      </c>
      <c r="Z2035" s="23">
        <v>2008</v>
      </c>
      <c r="AA2035" s="23" t="b">
        <v>1</v>
      </c>
      <c r="AB2035" s="24" t="s">
        <v>44</v>
      </c>
      <c r="AC2035" s="16">
        <f t="shared" si="95"/>
        <v>175880.34324369376</v>
      </c>
      <c r="AD2035" s="16">
        <f t="shared" si="94"/>
        <v>601.3475276613317</v>
      </c>
      <c r="AE2035" s="16" t="str">
        <f>VLOOKUP(AB2035,aircraft!A:B,2,FALSE)</f>
        <v>Passenger</v>
      </c>
      <c r="AF2035" s="16" t="str">
        <f t="shared" si="96"/>
        <v/>
      </c>
    </row>
    <row r="2036" spans="1:32" x14ac:dyDescent="0.25">
      <c r="A2036" s="23">
        <v>0</v>
      </c>
      <c r="B2036" s="23">
        <v>0</v>
      </c>
      <c r="C2036" s="23">
        <v>0</v>
      </c>
      <c r="D2036" s="23">
        <v>0</v>
      </c>
      <c r="E2036" s="23">
        <v>0</v>
      </c>
      <c r="F2036" s="23">
        <v>1926.4243769694599</v>
      </c>
      <c r="G2036" s="23">
        <v>44.110622734870574</v>
      </c>
      <c r="H2036" s="23">
        <v>249.00607564330102</v>
      </c>
      <c r="I2036" s="23">
        <v>564.33260595501713</v>
      </c>
      <c r="J2036" s="23">
        <v>0</v>
      </c>
      <c r="K2036" s="23">
        <v>410.8572425713237</v>
      </c>
      <c r="L2036" s="23">
        <v>0</v>
      </c>
      <c r="M2036" s="23">
        <v>0</v>
      </c>
      <c r="N2036" s="23">
        <v>0</v>
      </c>
      <c r="O2036" s="23">
        <v>0</v>
      </c>
      <c r="P2036" s="23">
        <v>0</v>
      </c>
      <c r="Q2036" s="23">
        <v>0</v>
      </c>
      <c r="R2036" s="23">
        <v>1.1449310846859182</v>
      </c>
      <c r="S2036" s="23">
        <v>0.12335983218287071</v>
      </c>
      <c r="T2036" s="23">
        <v>6.958261184103029E-2</v>
      </c>
      <c r="U2036" s="23">
        <v>1.5650962970469995</v>
      </c>
      <c r="V2036" s="23">
        <v>0</v>
      </c>
      <c r="W2036" s="23">
        <v>0.15201717740580273</v>
      </c>
      <c r="X2036" s="23">
        <v>0</v>
      </c>
      <c r="Y2036" s="23">
        <v>21083</v>
      </c>
      <c r="Z2036" s="23">
        <v>2008</v>
      </c>
      <c r="AA2036" s="23" t="b">
        <v>1</v>
      </c>
      <c r="AB2036" s="24" t="s">
        <v>141</v>
      </c>
      <c r="AC2036" s="16">
        <f t="shared" si="95"/>
        <v>3194.7309238739722</v>
      </c>
      <c r="AD2036" s="16">
        <f t="shared" si="94"/>
        <v>3.0549870031626214</v>
      </c>
      <c r="AE2036" s="16" t="str">
        <f>VLOOKUP(AB2036,aircraft!A:B,2,FALSE)</f>
        <v>Passenger</v>
      </c>
      <c r="AF2036" s="16" t="str">
        <f t="shared" si="96"/>
        <v/>
      </c>
    </row>
    <row r="2037" spans="1:32" x14ac:dyDescent="0.25">
      <c r="A2037" s="23">
        <v>0</v>
      </c>
      <c r="B2037" s="23">
        <v>0</v>
      </c>
      <c r="C2037" s="23">
        <v>0</v>
      </c>
      <c r="D2037" s="23">
        <v>0</v>
      </c>
      <c r="E2037" s="23">
        <v>0</v>
      </c>
      <c r="F2037" s="23">
        <v>384142.69898950029</v>
      </c>
      <c r="G2037" s="23">
        <v>17489.569315773439</v>
      </c>
      <c r="H2037" s="23">
        <v>47638.433872238165</v>
      </c>
      <c r="I2037" s="23">
        <v>217140.4441424557</v>
      </c>
      <c r="J2037" s="23">
        <v>0</v>
      </c>
      <c r="K2037" s="23">
        <v>52486.604201544789</v>
      </c>
      <c r="L2037" s="23">
        <v>0</v>
      </c>
      <c r="M2037" s="23">
        <v>0</v>
      </c>
      <c r="N2037" s="23">
        <v>0</v>
      </c>
      <c r="O2037" s="23">
        <v>0</v>
      </c>
      <c r="P2037" s="23">
        <v>0</v>
      </c>
      <c r="Q2037" s="23">
        <v>0</v>
      </c>
      <c r="R2037" s="23">
        <v>522.2481620341739</v>
      </c>
      <c r="S2037" s="23">
        <v>143.06000444024141</v>
      </c>
      <c r="T2037" s="23">
        <v>9.7520812034393067</v>
      </c>
      <c r="U2037" s="23">
        <v>1821.9568037190293</v>
      </c>
      <c r="V2037" s="23">
        <v>0</v>
      </c>
      <c r="W2037" s="23">
        <v>22.569240573133374</v>
      </c>
      <c r="X2037" s="23">
        <v>0</v>
      </c>
      <c r="Y2037" s="23">
        <v>7117412</v>
      </c>
      <c r="Z2037" s="23">
        <v>2008</v>
      </c>
      <c r="AA2037" s="23" t="b">
        <v>1</v>
      </c>
      <c r="AB2037" s="24" t="s">
        <v>46</v>
      </c>
      <c r="AC2037" s="16">
        <f t="shared" si="95"/>
        <v>718897.75052151235</v>
      </c>
      <c r="AD2037" s="16">
        <f t="shared" si="94"/>
        <v>2519.5862919700171</v>
      </c>
      <c r="AE2037" s="16" t="str">
        <f>VLOOKUP(AB2037,aircraft!A:B,2,FALSE)</f>
        <v>Passenger</v>
      </c>
      <c r="AF2037" s="16" t="str">
        <f t="shared" si="96"/>
        <v/>
      </c>
    </row>
    <row r="2038" spans="1:32" x14ac:dyDescent="0.25">
      <c r="A2038" s="23">
        <v>0</v>
      </c>
      <c r="B2038" s="23">
        <v>0</v>
      </c>
      <c r="C2038" s="23">
        <v>0</v>
      </c>
      <c r="D2038" s="23">
        <v>0</v>
      </c>
      <c r="E2038" s="23">
        <v>0</v>
      </c>
      <c r="F2038" s="23">
        <v>681.23957825979937</v>
      </c>
      <c r="G2038" s="23">
        <v>39.026230758338443</v>
      </c>
      <c r="H2038" s="23">
        <v>11.255766487892398</v>
      </c>
      <c r="I2038" s="23">
        <v>175.46018380051535</v>
      </c>
      <c r="J2038" s="23">
        <v>0</v>
      </c>
      <c r="K2038" s="23">
        <v>146.19053760543466</v>
      </c>
      <c r="L2038" s="23">
        <v>0</v>
      </c>
      <c r="M2038" s="23">
        <v>0</v>
      </c>
      <c r="N2038" s="23">
        <v>0</v>
      </c>
      <c r="O2038" s="23">
        <v>0</v>
      </c>
      <c r="P2038" s="23">
        <v>0</v>
      </c>
      <c r="Q2038" s="23">
        <v>0</v>
      </c>
      <c r="R2038" s="23">
        <v>1.1738921311101174</v>
      </c>
      <c r="S2038" s="23">
        <v>0.25142308599877827</v>
      </c>
      <c r="T2038" s="23">
        <v>1.0865566985502395E-2</v>
      </c>
      <c r="U2038" s="23">
        <v>1.1303869224319787</v>
      </c>
      <c r="V2038" s="23">
        <v>0</v>
      </c>
      <c r="W2038" s="23">
        <v>2.1928581682366891E-2</v>
      </c>
      <c r="X2038" s="23">
        <v>0</v>
      </c>
      <c r="Y2038" s="23">
        <v>28398</v>
      </c>
      <c r="Z2038" s="23">
        <v>2008</v>
      </c>
      <c r="AA2038" s="23" t="b">
        <v>1</v>
      </c>
      <c r="AB2038" s="24" t="s">
        <v>265</v>
      </c>
      <c r="AC2038" s="16">
        <f t="shared" si="95"/>
        <v>1053.1722969119801</v>
      </c>
      <c r="AD2038" s="16">
        <f t="shared" si="94"/>
        <v>2.5884962882087441</v>
      </c>
      <c r="AE2038" s="16" t="str">
        <f>VLOOKUP(AB2038,aircraft!A:B,2,FALSE)</f>
        <v>Passenger</v>
      </c>
      <c r="AF2038" s="16" t="str">
        <f t="shared" si="96"/>
        <v/>
      </c>
    </row>
    <row r="2039" spans="1:32" x14ac:dyDescent="0.25">
      <c r="A2039" s="23">
        <v>0</v>
      </c>
      <c r="B2039" s="23">
        <v>0</v>
      </c>
      <c r="C2039" s="23">
        <v>0</v>
      </c>
      <c r="D2039" s="23">
        <v>0</v>
      </c>
      <c r="E2039" s="23">
        <v>0</v>
      </c>
      <c r="F2039" s="23">
        <v>13367.861754863829</v>
      </c>
      <c r="G2039" s="23">
        <v>881.89920057107781</v>
      </c>
      <c r="H2039" s="23">
        <v>271.38902752180172</v>
      </c>
      <c r="I2039" s="23">
        <v>6855.5303286040426</v>
      </c>
      <c r="J2039" s="23">
        <v>0</v>
      </c>
      <c r="K2039" s="23">
        <v>2000.7681641478525</v>
      </c>
      <c r="L2039" s="23">
        <v>0</v>
      </c>
      <c r="M2039" s="23">
        <v>0</v>
      </c>
      <c r="N2039" s="23">
        <v>0</v>
      </c>
      <c r="O2039" s="23">
        <v>0</v>
      </c>
      <c r="P2039" s="23">
        <v>0</v>
      </c>
      <c r="Q2039" s="23">
        <v>0</v>
      </c>
      <c r="R2039" s="23">
        <v>11.758104796797038</v>
      </c>
      <c r="S2039" s="23">
        <v>2.9035632290907887</v>
      </c>
      <c r="T2039" s="23">
        <v>0.116040264312352</v>
      </c>
      <c r="U2039" s="23">
        <v>23.556446156809727</v>
      </c>
      <c r="V2039" s="23">
        <v>0</v>
      </c>
      <c r="W2039" s="23">
        <v>0.30011523887688624</v>
      </c>
      <c r="X2039" s="23">
        <v>0</v>
      </c>
      <c r="Y2039" s="23">
        <v>402087</v>
      </c>
      <c r="Z2039" s="23">
        <v>2008</v>
      </c>
      <c r="AA2039" s="23" t="b">
        <v>1</v>
      </c>
      <c r="AB2039" s="24" t="s">
        <v>219</v>
      </c>
      <c r="AC2039" s="16">
        <f t="shared" si="95"/>
        <v>23377.448475708603</v>
      </c>
      <c r="AD2039" s="16">
        <f t="shared" si="94"/>
        <v>38.634269685886792</v>
      </c>
      <c r="AE2039" s="16" t="str">
        <f>VLOOKUP(AB2039,aircraft!A:B,2,FALSE)</f>
        <v>Passenger</v>
      </c>
      <c r="AF2039" s="16" t="str">
        <f t="shared" si="96"/>
        <v/>
      </c>
    </row>
    <row r="2040" spans="1:32" x14ac:dyDescent="0.25">
      <c r="A2040" s="23">
        <v>0</v>
      </c>
      <c r="B2040" s="23">
        <v>0</v>
      </c>
      <c r="C2040" s="23">
        <v>0</v>
      </c>
      <c r="D2040" s="23">
        <v>0</v>
      </c>
      <c r="E2040" s="23">
        <v>0</v>
      </c>
      <c r="F2040" s="23">
        <v>319.5359786116137</v>
      </c>
      <c r="G2040" s="23">
        <v>19.228340582096216</v>
      </c>
      <c r="H2040" s="23">
        <v>5.2562625099563096</v>
      </c>
      <c r="I2040" s="23">
        <v>86.188213558065129</v>
      </c>
      <c r="J2040" s="23">
        <v>0</v>
      </c>
      <c r="K2040" s="23">
        <v>58.476215042173862</v>
      </c>
      <c r="L2040" s="23">
        <v>0</v>
      </c>
      <c r="M2040" s="23">
        <v>0</v>
      </c>
      <c r="N2040" s="23">
        <v>0</v>
      </c>
      <c r="O2040" s="23">
        <v>0</v>
      </c>
      <c r="P2040" s="23">
        <v>0</v>
      </c>
      <c r="Q2040" s="23">
        <v>0</v>
      </c>
      <c r="R2040" s="23">
        <v>5.7352009192654492E-2</v>
      </c>
      <c r="S2040" s="23">
        <v>1.10957514131962E-2</v>
      </c>
      <c r="T2040" s="23">
        <v>6.0145631834533295E-4</v>
      </c>
      <c r="U2040" s="23">
        <v>4.9735076633612534E-2</v>
      </c>
      <c r="V2040" s="23">
        <v>0</v>
      </c>
      <c r="W2040" s="23">
        <v>8.7714326729467565E-3</v>
      </c>
      <c r="X2040" s="23">
        <v>0</v>
      </c>
      <c r="Y2040" s="23">
        <v>10289</v>
      </c>
      <c r="Z2040" s="23">
        <v>2008</v>
      </c>
      <c r="AA2040" s="23" t="b">
        <v>1</v>
      </c>
      <c r="AB2040" s="24" t="s">
        <v>254</v>
      </c>
      <c r="AC2040" s="16">
        <f t="shared" si="95"/>
        <v>488.68501030390519</v>
      </c>
      <c r="AD2040" s="16">
        <f t="shared" si="94"/>
        <v>0.12755572623075531</v>
      </c>
      <c r="AE2040" s="16" t="str">
        <f>VLOOKUP(AB2040,aircraft!A:B,2,FALSE)</f>
        <v>Passenger</v>
      </c>
      <c r="AF2040" s="16" t="str">
        <f t="shared" si="96"/>
        <v/>
      </c>
    </row>
    <row r="2041" spans="1:32" x14ac:dyDescent="0.25">
      <c r="A2041" s="23">
        <v>0</v>
      </c>
      <c r="B2041" s="23">
        <v>0</v>
      </c>
      <c r="C2041" s="23">
        <v>0</v>
      </c>
      <c r="D2041" s="23">
        <v>0</v>
      </c>
      <c r="E2041" s="23">
        <v>0</v>
      </c>
      <c r="F2041" s="23">
        <v>241522.85733947868</v>
      </c>
      <c r="G2041" s="23">
        <v>14618.800740025326</v>
      </c>
      <c r="H2041" s="23">
        <v>12296.290740464881</v>
      </c>
      <c r="I2041" s="23">
        <v>124958.03243670464</v>
      </c>
      <c r="J2041" s="23">
        <v>0</v>
      </c>
      <c r="K2041" s="23">
        <v>29024.819898024343</v>
      </c>
      <c r="L2041" s="23">
        <v>0</v>
      </c>
      <c r="M2041" s="23">
        <v>0</v>
      </c>
      <c r="N2041" s="23">
        <v>0</v>
      </c>
      <c r="O2041" s="23">
        <v>0</v>
      </c>
      <c r="P2041" s="23">
        <v>0</v>
      </c>
      <c r="Q2041" s="23">
        <v>0</v>
      </c>
      <c r="R2041" s="23">
        <v>153.00432008728251</v>
      </c>
      <c r="S2041" s="23">
        <v>22.654789942687223</v>
      </c>
      <c r="T2041" s="23">
        <v>5.8841084753920656</v>
      </c>
      <c r="U2041" s="23">
        <v>196.17851291884111</v>
      </c>
      <c r="V2041" s="23">
        <v>0</v>
      </c>
      <c r="W2041" s="23">
        <v>4.3537231914943968</v>
      </c>
      <c r="X2041" s="23">
        <v>0</v>
      </c>
      <c r="Y2041" s="23">
        <v>6186444</v>
      </c>
      <c r="Z2041" s="23">
        <v>2008</v>
      </c>
      <c r="AA2041" s="23" t="b">
        <v>1</v>
      </c>
      <c r="AB2041" s="24" t="s">
        <v>47</v>
      </c>
      <c r="AC2041" s="16">
        <f t="shared" si="95"/>
        <v>422420.8011546979</v>
      </c>
      <c r="AD2041" s="16">
        <f t="shared" si="94"/>
        <v>382.07545461569725</v>
      </c>
      <c r="AE2041" s="16" t="str">
        <f>VLOOKUP(AB2041,aircraft!A:B,2,FALSE)</f>
        <v>Passenger</v>
      </c>
      <c r="AF2041" s="16" t="str">
        <f t="shared" si="96"/>
        <v/>
      </c>
    </row>
    <row r="2042" spans="1:32" x14ac:dyDescent="0.25">
      <c r="A2042" s="23">
        <v>0</v>
      </c>
      <c r="B2042" s="23">
        <v>0</v>
      </c>
      <c r="C2042" s="23">
        <v>0</v>
      </c>
      <c r="D2042" s="23">
        <v>0</v>
      </c>
      <c r="E2042" s="23">
        <v>0</v>
      </c>
      <c r="F2042" s="23">
        <v>393571.0170646726</v>
      </c>
      <c r="G2042" s="23">
        <v>24756.87612891191</v>
      </c>
      <c r="H2042" s="23">
        <v>14230.503287630319</v>
      </c>
      <c r="I2042" s="23">
        <v>186834.73045305879</v>
      </c>
      <c r="J2042" s="23">
        <v>0</v>
      </c>
      <c r="K2042" s="23">
        <v>37720.626152217679</v>
      </c>
      <c r="L2042" s="23">
        <v>0</v>
      </c>
      <c r="M2042" s="23">
        <v>0</v>
      </c>
      <c r="N2042" s="23">
        <v>0</v>
      </c>
      <c r="O2042" s="23">
        <v>0</v>
      </c>
      <c r="P2042" s="23">
        <v>0</v>
      </c>
      <c r="Q2042" s="23">
        <v>0</v>
      </c>
      <c r="R2042" s="23">
        <v>245.58042919347133</v>
      </c>
      <c r="S2042" s="23">
        <v>35.918675044624031</v>
      </c>
      <c r="T2042" s="23">
        <v>6.728934511049812</v>
      </c>
      <c r="U2042" s="23">
        <v>268.66248767443824</v>
      </c>
      <c r="V2042" s="23">
        <v>0</v>
      </c>
      <c r="W2042" s="23">
        <v>5.6580941915776917</v>
      </c>
      <c r="X2042" s="23">
        <v>0</v>
      </c>
      <c r="Y2042" s="23">
        <v>9110822</v>
      </c>
      <c r="Z2042" s="23">
        <v>2008</v>
      </c>
      <c r="AA2042" s="23" t="b">
        <v>1</v>
      </c>
      <c r="AB2042" s="24" t="s">
        <v>200</v>
      </c>
      <c r="AC2042" s="16">
        <f t="shared" si="95"/>
        <v>657113.75308649126</v>
      </c>
      <c r="AD2042" s="16">
        <f t="shared" si="94"/>
        <v>562.5486206151611</v>
      </c>
      <c r="AE2042" s="16" t="str">
        <f>VLOOKUP(AB2042,aircraft!A:B,2,FALSE)</f>
        <v>Passenger</v>
      </c>
      <c r="AF2042" s="16" t="str">
        <f t="shared" si="96"/>
        <v/>
      </c>
    </row>
    <row r="2043" spans="1:32" x14ac:dyDescent="0.25">
      <c r="A2043" s="23">
        <v>0</v>
      </c>
      <c r="B2043" s="23">
        <v>0</v>
      </c>
      <c r="C2043" s="23">
        <v>0</v>
      </c>
      <c r="D2043" s="23">
        <v>0</v>
      </c>
      <c r="E2043" s="23">
        <v>0</v>
      </c>
      <c r="F2043" s="23">
        <v>2054771.057845152</v>
      </c>
      <c r="G2043" s="23">
        <v>122874.32397193499</v>
      </c>
      <c r="H2043" s="23">
        <v>122325.86316607542</v>
      </c>
      <c r="I2043" s="23">
        <v>1006677.8649422723</v>
      </c>
      <c r="J2043" s="23">
        <v>0</v>
      </c>
      <c r="K2043" s="23">
        <v>358998.35769462958</v>
      </c>
      <c r="L2043" s="23">
        <v>0</v>
      </c>
      <c r="M2043" s="23">
        <v>0</v>
      </c>
      <c r="N2043" s="23">
        <v>0</v>
      </c>
      <c r="O2043" s="23">
        <v>0</v>
      </c>
      <c r="P2043" s="23">
        <v>0</v>
      </c>
      <c r="Q2043" s="23">
        <v>0</v>
      </c>
      <c r="R2043" s="23">
        <v>1140.7921570813885</v>
      </c>
      <c r="S2043" s="23">
        <v>208.52075704617718</v>
      </c>
      <c r="T2043" s="23">
        <v>48.866583440550322</v>
      </c>
      <c r="U2043" s="23">
        <v>1678.7976277225468</v>
      </c>
      <c r="V2043" s="23">
        <v>0</v>
      </c>
      <c r="W2043" s="23">
        <v>82.569624101965971</v>
      </c>
      <c r="X2043" s="23">
        <v>0</v>
      </c>
      <c r="Y2043" s="23">
        <v>33497903</v>
      </c>
      <c r="Z2043" s="23">
        <v>2008</v>
      </c>
      <c r="AA2043" s="23" t="b">
        <v>1</v>
      </c>
      <c r="AB2043" s="24" t="s">
        <v>214</v>
      </c>
      <c r="AC2043" s="16">
        <f t="shared" si="95"/>
        <v>3665647.467620064</v>
      </c>
      <c r="AD2043" s="16">
        <f t="shared" si="94"/>
        <v>3159.546749392629</v>
      </c>
      <c r="AE2043" s="16" t="str">
        <f>VLOOKUP(AB2043,aircraft!A:B,2,FALSE)</f>
        <v>Passenger</v>
      </c>
      <c r="AF2043" s="16" t="str">
        <f t="shared" si="96"/>
        <v/>
      </c>
    </row>
    <row r="2044" spans="1:32" x14ac:dyDescent="0.25">
      <c r="A2044" s="23">
        <v>0</v>
      </c>
      <c r="B2044" s="23">
        <v>0</v>
      </c>
      <c r="C2044" s="23">
        <v>0</v>
      </c>
      <c r="D2044" s="23">
        <v>0</v>
      </c>
      <c r="E2044" s="23">
        <v>0</v>
      </c>
      <c r="F2044" s="23">
        <v>1064296.9130209796</v>
      </c>
      <c r="G2044" s="23">
        <v>70071.232716510756</v>
      </c>
      <c r="H2044" s="23">
        <v>65261.473420044495</v>
      </c>
      <c r="I2044" s="23">
        <v>542905.17274539033</v>
      </c>
      <c r="J2044" s="23">
        <v>0</v>
      </c>
      <c r="K2044" s="23">
        <v>192765.98868645728</v>
      </c>
      <c r="L2044" s="23">
        <v>0</v>
      </c>
      <c r="M2044" s="23">
        <v>0</v>
      </c>
      <c r="N2044" s="23">
        <v>0</v>
      </c>
      <c r="O2044" s="23">
        <v>0</v>
      </c>
      <c r="P2044" s="23">
        <v>0</v>
      </c>
      <c r="Q2044" s="23">
        <v>0</v>
      </c>
      <c r="R2044" s="23">
        <v>530.50008784736906</v>
      </c>
      <c r="S2044" s="23">
        <v>88.942881281907901</v>
      </c>
      <c r="T2044" s="23">
        <v>25.564382694262676</v>
      </c>
      <c r="U2044" s="23">
        <v>652.10517382267562</v>
      </c>
      <c r="V2044" s="23">
        <v>0</v>
      </c>
      <c r="W2044" s="23">
        <v>44.336178381694864</v>
      </c>
      <c r="X2044" s="23">
        <v>0</v>
      </c>
      <c r="Y2044" s="23">
        <v>19076627</v>
      </c>
      <c r="Z2044" s="23">
        <v>2008</v>
      </c>
      <c r="AA2044" s="23" t="b">
        <v>1</v>
      </c>
      <c r="AB2044" s="24" t="s">
        <v>220</v>
      </c>
      <c r="AC2044" s="16">
        <f t="shared" si="95"/>
        <v>1935300.7805893824</v>
      </c>
      <c r="AD2044" s="16">
        <f t="shared" si="94"/>
        <v>1341.4487040279103</v>
      </c>
      <c r="AE2044" s="16" t="str">
        <f>VLOOKUP(AB2044,aircraft!A:B,2,FALSE)</f>
        <v>Passenger</v>
      </c>
      <c r="AF2044" s="16" t="str">
        <f t="shared" si="96"/>
        <v/>
      </c>
    </row>
    <row r="2045" spans="1:32" x14ac:dyDescent="0.25">
      <c r="A2045" s="23">
        <v>0</v>
      </c>
      <c r="B2045" s="23">
        <v>0</v>
      </c>
      <c r="C2045" s="23">
        <v>0</v>
      </c>
      <c r="D2045" s="23">
        <v>0</v>
      </c>
      <c r="E2045" s="23">
        <v>0</v>
      </c>
      <c r="F2045" s="23">
        <v>85037.846883513092</v>
      </c>
      <c r="G2045" s="23">
        <v>6912.771588726313</v>
      </c>
      <c r="H2045" s="23">
        <v>7204.9746042478091</v>
      </c>
      <c r="I2045" s="23">
        <v>48736.625893268181</v>
      </c>
      <c r="J2045" s="23">
        <v>0</v>
      </c>
      <c r="K2045" s="23">
        <v>17332.763182111084</v>
      </c>
      <c r="L2045" s="23">
        <v>0</v>
      </c>
      <c r="M2045" s="23">
        <v>0</v>
      </c>
      <c r="N2045" s="23">
        <v>0</v>
      </c>
      <c r="O2045" s="23">
        <v>0</v>
      </c>
      <c r="P2045" s="23">
        <v>0</v>
      </c>
      <c r="Q2045" s="23">
        <v>0</v>
      </c>
      <c r="R2045" s="23">
        <v>76.054390170563863</v>
      </c>
      <c r="S2045" s="23">
        <v>37.029177633740233</v>
      </c>
      <c r="T2045" s="23">
        <v>0.53394691808478478</v>
      </c>
      <c r="U2045" s="23">
        <v>261.02674136666883</v>
      </c>
      <c r="V2045" s="23">
        <v>0</v>
      </c>
      <c r="W2045" s="23">
        <v>3.9865356203458666</v>
      </c>
      <c r="X2045" s="23">
        <v>0</v>
      </c>
      <c r="Y2045" s="23">
        <v>2611124</v>
      </c>
      <c r="Z2045" s="23">
        <v>2008</v>
      </c>
      <c r="AA2045" s="23" t="b">
        <v>1</v>
      </c>
      <c r="AB2045" s="24" t="s">
        <v>245</v>
      </c>
      <c r="AC2045" s="16">
        <f t="shared" si="95"/>
        <v>165224.98215186648</v>
      </c>
      <c r="AD2045" s="16">
        <f t="shared" si="94"/>
        <v>378.63079170940358</v>
      </c>
      <c r="AE2045" s="16" t="str">
        <f>VLOOKUP(AB2045,aircraft!A:B,2,FALSE)</f>
        <v>Passenger</v>
      </c>
      <c r="AF2045" s="16" t="str">
        <f t="shared" si="96"/>
        <v/>
      </c>
    </row>
    <row r="2046" spans="1:32" x14ac:dyDescent="0.25">
      <c r="A2046" s="23">
        <v>0</v>
      </c>
      <c r="B2046" s="23">
        <v>0</v>
      </c>
      <c r="C2046" s="23">
        <v>0</v>
      </c>
      <c r="D2046" s="23">
        <v>0</v>
      </c>
      <c r="E2046" s="23">
        <v>0</v>
      </c>
      <c r="F2046" s="23">
        <v>1216721.0595254079</v>
      </c>
      <c r="G2046" s="23">
        <v>90273.058060469426</v>
      </c>
      <c r="H2046" s="23">
        <v>102112.14513999557</v>
      </c>
      <c r="I2046" s="23">
        <v>694093.4255554924</v>
      </c>
      <c r="J2046" s="23">
        <v>0</v>
      </c>
      <c r="K2046" s="23">
        <v>242241.90371260792</v>
      </c>
      <c r="L2046" s="23">
        <v>0</v>
      </c>
      <c r="M2046" s="23">
        <v>0</v>
      </c>
      <c r="N2046" s="23">
        <v>0</v>
      </c>
      <c r="O2046" s="23">
        <v>0</v>
      </c>
      <c r="P2046" s="23">
        <v>0</v>
      </c>
      <c r="Q2046" s="23">
        <v>0</v>
      </c>
      <c r="R2046" s="23">
        <v>1038.656000543449</v>
      </c>
      <c r="S2046" s="23">
        <v>467.16600894194272</v>
      </c>
      <c r="T2046" s="23">
        <v>6.646686704812824</v>
      </c>
      <c r="U2046" s="23">
        <v>3591.9765923778896</v>
      </c>
      <c r="V2046" s="23">
        <v>0</v>
      </c>
      <c r="W2046" s="23">
        <v>55.715639090217152</v>
      </c>
      <c r="X2046" s="23">
        <v>0</v>
      </c>
      <c r="Y2046" s="23">
        <v>30677378</v>
      </c>
      <c r="Z2046" s="23">
        <v>2008</v>
      </c>
      <c r="AA2046" s="23" t="b">
        <v>1</v>
      </c>
      <c r="AB2046" s="24" t="s">
        <v>192</v>
      </c>
      <c r="AC2046" s="16">
        <f t="shared" si="95"/>
        <v>2345441.5919939731</v>
      </c>
      <c r="AD2046" s="16">
        <f t="shared" si="94"/>
        <v>5160.1609276583113</v>
      </c>
      <c r="AE2046" s="16" t="str">
        <f>VLOOKUP(AB2046,aircraft!A:B,2,FALSE)</f>
        <v>Passenger</v>
      </c>
      <c r="AF2046" s="16" t="str">
        <f t="shared" si="96"/>
        <v/>
      </c>
    </row>
    <row r="2047" spans="1:32" x14ac:dyDescent="0.25">
      <c r="A2047" s="23">
        <v>0</v>
      </c>
      <c r="B2047" s="23">
        <v>0</v>
      </c>
      <c r="C2047" s="23">
        <v>0</v>
      </c>
      <c r="D2047" s="23">
        <v>0</v>
      </c>
      <c r="E2047" s="23">
        <v>0</v>
      </c>
      <c r="F2047" s="23">
        <v>58883.787454982506</v>
      </c>
      <c r="G2047" s="23">
        <v>4312.9876558161768</v>
      </c>
      <c r="H2047" s="23">
        <v>4887.581632888794</v>
      </c>
      <c r="I2047" s="23">
        <v>32076.604557171628</v>
      </c>
      <c r="J2047" s="23">
        <v>0</v>
      </c>
      <c r="K2047" s="23">
        <v>7271.8609928227961</v>
      </c>
      <c r="L2047" s="23">
        <v>0</v>
      </c>
      <c r="M2047" s="23">
        <v>0</v>
      </c>
      <c r="N2047" s="23">
        <v>0</v>
      </c>
      <c r="O2047" s="23">
        <v>0</v>
      </c>
      <c r="P2047" s="23">
        <v>0</v>
      </c>
      <c r="Q2047" s="23">
        <v>0</v>
      </c>
      <c r="R2047" s="23">
        <v>3.2895975232856611</v>
      </c>
      <c r="S2047" s="23">
        <v>0.60251251864035327</v>
      </c>
      <c r="T2047" s="23">
        <v>0.19384781080581209</v>
      </c>
      <c r="U2047" s="23">
        <v>4.4766302218498355</v>
      </c>
      <c r="V2047" s="23">
        <v>0</v>
      </c>
      <c r="W2047" s="23">
        <v>1.6725280654622598</v>
      </c>
      <c r="X2047" s="23">
        <v>0</v>
      </c>
      <c r="Y2047" s="23">
        <v>663970</v>
      </c>
      <c r="Z2047" s="23">
        <v>2008</v>
      </c>
      <c r="AA2047" s="23" t="b">
        <v>1</v>
      </c>
      <c r="AB2047" s="24" t="s">
        <v>240</v>
      </c>
      <c r="AC2047" s="16">
        <f t="shared" si="95"/>
        <v>107432.82229368189</v>
      </c>
      <c r="AD2047" s="16">
        <f t="shared" si="94"/>
        <v>10.235116140043921</v>
      </c>
      <c r="AE2047" s="16" t="str">
        <f>VLOOKUP(AB2047,aircraft!A:B,2,FALSE)</f>
        <v>Passenger</v>
      </c>
      <c r="AF2047" s="16" t="str">
        <f t="shared" si="96"/>
        <v/>
      </c>
    </row>
    <row r="2048" spans="1:32" x14ac:dyDescent="0.25">
      <c r="A2048" s="23">
        <v>0</v>
      </c>
      <c r="B2048" s="23">
        <v>0</v>
      </c>
      <c r="C2048" s="23">
        <v>0</v>
      </c>
      <c r="D2048" s="23">
        <v>0</v>
      </c>
      <c r="E2048" s="23">
        <v>0</v>
      </c>
      <c r="F2048" s="23">
        <v>3593974.4560673973</v>
      </c>
      <c r="G2048" s="23">
        <v>245632.60316178924</v>
      </c>
      <c r="H2048" s="23">
        <v>300008.85606734466</v>
      </c>
      <c r="I2048" s="23">
        <v>1901021.3448294334</v>
      </c>
      <c r="J2048" s="23">
        <v>0</v>
      </c>
      <c r="K2048" s="23">
        <v>431592.02469597757</v>
      </c>
      <c r="L2048" s="23">
        <v>0</v>
      </c>
      <c r="M2048" s="23">
        <v>0</v>
      </c>
      <c r="N2048" s="23">
        <v>0</v>
      </c>
      <c r="O2048" s="23">
        <v>0</v>
      </c>
      <c r="P2048" s="23">
        <v>0</v>
      </c>
      <c r="Q2048" s="23">
        <v>0</v>
      </c>
      <c r="R2048" s="23">
        <v>128.87631962525248</v>
      </c>
      <c r="S2048" s="23">
        <v>28.344279509387516</v>
      </c>
      <c r="T2048" s="23">
        <v>6.1596267604503634</v>
      </c>
      <c r="U2048" s="23">
        <v>219.36827807483078</v>
      </c>
      <c r="V2048" s="23">
        <v>0</v>
      </c>
      <c r="W2048" s="23">
        <v>99.266167882768485</v>
      </c>
      <c r="X2048" s="23">
        <v>0</v>
      </c>
      <c r="Y2048" s="23">
        <v>50991505</v>
      </c>
      <c r="Z2048" s="23">
        <v>2008</v>
      </c>
      <c r="AA2048" s="23" t="b">
        <v>1</v>
      </c>
      <c r="AB2048" s="24" t="s">
        <v>237</v>
      </c>
      <c r="AC2048" s="16">
        <f t="shared" si="95"/>
        <v>6472229.2848219424</v>
      </c>
      <c r="AD2048" s="16">
        <f t="shared" si="94"/>
        <v>482.01467185268962</v>
      </c>
      <c r="AE2048" s="16" t="str">
        <f>VLOOKUP(AB2048,aircraft!A:B,2,FALSE)</f>
        <v>Passenger</v>
      </c>
      <c r="AF2048" s="16" t="str">
        <f t="shared" si="96"/>
        <v/>
      </c>
    </row>
    <row r="2049" spans="1:32" x14ac:dyDescent="0.25">
      <c r="A2049" s="23">
        <v>0</v>
      </c>
      <c r="B2049" s="23">
        <v>0</v>
      </c>
      <c r="C2049" s="23">
        <v>0</v>
      </c>
      <c r="D2049" s="23">
        <v>0</v>
      </c>
      <c r="E2049" s="23">
        <v>0</v>
      </c>
      <c r="F2049" s="23">
        <v>258132.82435411555</v>
      </c>
      <c r="G2049" s="23">
        <v>27649.099422255287</v>
      </c>
      <c r="H2049" s="23">
        <v>21338.261338939665</v>
      </c>
      <c r="I2049" s="23">
        <v>155386.24102188737</v>
      </c>
      <c r="J2049" s="23">
        <v>0</v>
      </c>
      <c r="K2049" s="23">
        <v>27096.00554331392</v>
      </c>
      <c r="L2049" s="23">
        <v>0</v>
      </c>
      <c r="M2049" s="23">
        <v>0</v>
      </c>
      <c r="N2049" s="23">
        <v>0</v>
      </c>
      <c r="O2049" s="23">
        <v>0</v>
      </c>
      <c r="P2049" s="23">
        <v>0</v>
      </c>
      <c r="Q2049" s="23">
        <v>0</v>
      </c>
      <c r="R2049" s="23">
        <v>50.403173318994021</v>
      </c>
      <c r="S2049" s="23">
        <v>30.238176969763852</v>
      </c>
      <c r="T2049" s="23">
        <v>0.34760713921947289</v>
      </c>
      <c r="U2049" s="23">
        <v>169.93669786236219</v>
      </c>
      <c r="V2049" s="23">
        <v>0</v>
      </c>
      <c r="W2049" s="23">
        <v>6.2320814132506683</v>
      </c>
      <c r="X2049" s="23">
        <v>0</v>
      </c>
      <c r="Y2049" s="23">
        <v>4785835</v>
      </c>
      <c r="Z2049" s="23">
        <v>2008</v>
      </c>
      <c r="AA2049" s="23" t="b">
        <v>1</v>
      </c>
      <c r="AB2049" s="24" t="s">
        <v>258</v>
      </c>
      <c r="AC2049" s="16">
        <f t="shared" si="95"/>
        <v>489602.4316805118</v>
      </c>
      <c r="AD2049" s="16">
        <f t="shared" si="94"/>
        <v>257.15773670359022</v>
      </c>
      <c r="AE2049" s="16" t="str">
        <f>VLOOKUP(AB2049,aircraft!A:B,2,FALSE)</f>
        <v>Passenger</v>
      </c>
      <c r="AF2049" s="16" t="str">
        <f t="shared" si="96"/>
        <v/>
      </c>
    </row>
    <row r="2050" spans="1:32" x14ac:dyDescent="0.25">
      <c r="A2050" s="23">
        <v>0</v>
      </c>
      <c r="B2050" s="23">
        <v>0</v>
      </c>
      <c r="C2050" s="23">
        <v>0</v>
      </c>
      <c r="D2050" s="23">
        <v>0</v>
      </c>
      <c r="E2050" s="23">
        <v>0</v>
      </c>
      <c r="F2050" s="23">
        <v>677.93052615023953</v>
      </c>
      <c r="G2050" s="23">
        <v>16.274352083881265</v>
      </c>
      <c r="H2050" s="23">
        <v>82.605603282451625</v>
      </c>
      <c r="I2050" s="23">
        <v>237.18751680809902</v>
      </c>
      <c r="J2050" s="23">
        <v>0</v>
      </c>
      <c r="K2050" s="23">
        <v>70.002221469235337</v>
      </c>
      <c r="L2050" s="23">
        <v>0</v>
      </c>
      <c r="M2050" s="23">
        <v>0</v>
      </c>
      <c r="N2050" s="23">
        <v>0</v>
      </c>
      <c r="O2050" s="23">
        <v>0</v>
      </c>
      <c r="P2050" s="23">
        <v>0</v>
      </c>
      <c r="Q2050" s="23">
        <v>0</v>
      </c>
      <c r="R2050" s="23">
        <v>2.5718700377641577</v>
      </c>
      <c r="S2050" s="23">
        <v>0.35478084870436843</v>
      </c>
      <c r="T2050" s="23">
        <v>8.260560720600725E-2</v>
      </c>
      <c r="U2050" s="23">
        <v>5.1706874769290483</v>
      </c>
      <c r="V2050" s="23">
        <v>0</v>
      </c>
      <c r="W2050" s="23">
        <v>2.5900821543973877E-2</v>
      </c>
      <c r="X2050" s="23">
        <v>0</v>
      </c>
      <c r="Y2050" s="23">
        <v>7058</v>
      </c>
      <c r="Z2050" s="23">
        <v>2008</v>
      </c>
      <c r="AA2050" s="23" t="b">
        <v>1</v>
      </c>
      <c r="AB2050" s="24" t="s">
        <v>164</v>
      </c>
      <c r="AC2050" s="16">
        <f t="shared" si="95"/>
        <v>1084.0002197939068</v>
      </c>
      <c r="AD2050" s="16">
        <f t="shared" ref="AD2050:AD2113" si="97">SUM(M2050:U2050,W2050:X2050)</f>
        <v>8.2058447921475555</v>
      </c>
      <c r="AE2050" s="16" t="str">
        <f>VLOOKUP(AB2050,aircraft!A:B,2,FALSE)</f>
        <v>Freighter</v>
      </c>
      <c r="AF2050" s="16" t="str">
        <f t="shared" si="96"/>
        <v/>
      </c>
    </row>
    <row r="2051" spans="1:32" x14ac:dyDescent="0.25">
      <c r="A2051" s="23">
        <v>0</v>
      </c>
      <c r="B2051" s="23">
        <v>0</v>
      </c>
      <c r="C2051" s="23">
        <v>0</v>
      </c>
      <c r="D2051" s="23">
        <v>0</v>
      </c>
      <c r="E2051" s="23">
        <v>0</v>
      </c>
      <c r="F2051" s="23">
        <v>3829.1482244993394</v>
      </c>
      <c r="G2051" s="23">
        <v>178.75850739183809</v>
      </c>
      <c r="H2051" s="23">
        <v>270.19520117727586</v>
      </c>
      <c r="I2051" s="23">
        <v>1870.1961576590973</v>
      </c>
      <c r="J2051" s="23">
        <v>0</v>
      </c>
      <c r="K2051" s="23">
        <v>708.59426198048823</v>
      </c>
      <c r="L2051" s="23">
        <v>0</v>
      </c>
      <c r="M2051" s="23">
        <v>0</v>
      </c>
      <c r="N2051" s="23">
        <v>0</v>
      </c>
      <c r="O2051" s="23">
        <v>0</v>
      </c>
      <c r="P2051" s="23">
        <v>0</v>
      </c>
      <c r="Q2051" s="23">
        <v>0</v>
      </c>
      <c r="R2051" s="23">
        <v>1.6530534273216446</v>
      </c>
      <c r="S2051" s="23">
        <v>0.44615659597560742</v>
      </c>
      <c r="T2051" s="23">
        <v>2.7219308987491565E-2</v>
      </c>
      <c r="U2051" s="23">
        <v>4.6675941476148504</v>
      </c>
      <c r="V2051" s="23">
        <v>0</v>
      </c>
      <c r="W2051" s="23">
        <v>0.26217987288741079</v>
      </c>
      <c r="X2051" s="23">
        <v>0</v>
      </c>
      <c r="Y2051" s="23">
        <v>101730</v>
      </c>
      <c r="Z2051" s="23">
        <v>2008</v>
      </c>
      <c r="AA2051" s="23" t="b">
        <v>1</v>
      </c>
      <c r="AB2051" s="24" t="s">
        <v>215</v>
      </c>
      <c r="AC2051" s="16">
        <f t="shared" ref="AC2051:AC2114" si="98">SUM(A2051:L2051)</f>
        <v>6856.8923527080387</v>
      </c>
      <c r="AD2051" s="16">
        <f t="shared" si="97"/>
        <v>7.0562033527870049</v>
      </c>
      <c r="AE2051" s="16" t="str">
        <f>VLOOKUP(AB2051,aircraft!A:B,2,FALSE)</f>
        <v>Passenger</v>
      </c>
      <c r="AF2051" s="16" t="str">
        <f t="shared" ref="AF2051:AF2114" si="99">IF(AA2051,"",SUMIFS(AC:AC,Z:Z,Z2051,AB:AB,AB2051)/Y2051)</f>
        <v/>
      </c>
    </row>
    <row r="2052" spans="1:32" x14ac:dyDescent="0.25">
      <c r="A2052" s="23">
        <v>0</v>
      </c>
      <c r="B2052" s="23">
        <v>0</v>
      </c>
      <c r="C2052" s="23">
        <v>0</v>
      </c>
      <c r="D2052" s="23">
        <v>0</v>
      </c>
      <c r="E2052" s="23">
        <v>0</v>
      </c>
      <c r="F2052" s="23">
        <v>157348.97784359142</v>
      </c>
      <c r="G2052" s="23">
        <v>6243.9054543465654</v>
      </c>
      <c r="H2052" s="23">
        <v>10429.670540864663</v>
      </c>
      <c r="I2052" s="23">
        <v>59323.274175949613</v>
      </c>
      <c r="J2052" s="23">
        <v>0</v>
      </c>
      <c r="K2052" s="23">
        <v>27420.637231506571</v>
      </c>
      <c r="L2052" s="23">
        <v>0</v>
      </c>
      <c r="M2052" s="23">
        <v>0</v>
      </c>
      <c r="N2052" s="23">
        <v>0</v>
      </c>
      <c r="O2052" s="23">
        <v>0</v>
      </c>
      <c r="P2052" s="23">
        <v>0</v>
      </c>
      <c r="Q2052" s="23">
        <v>0</v>
      </c>
      <c r="R2052" s="23">
        <v>53.540160942800696</v>
      </c>
      <c r="S2052" s="23">
        <v>11.666911013733092</v>
      </c>
      <c r="T2052" s="23">
        <v>1.0479079369288298</v>
      </c>
      <c r="U2052" s="23">
        <v>110.84179901921429</v>
      </c>
      <c r="V2052" s="23">
        <v>0</v>
      </c>
      <c r="W2052" s="23">
        <v>10.145635619112817</v>
      </c>
      <c r="X2052" s="23">
        <v>0</v>
      </c>
      <c r="Y2052" s="23">
        <v>3293323</v>
      </c>
      <c r="Z2052" s="23">
        <v>2008</v>
      </c>
      <c r="AA2052" s="23" t="b">
        <v>1</v>
      </c>
      <c r="AB2052" s="24" t="s">
        <v>212</v>
      </c>
      <c r="AC2052" s="16">
        <f t="shared" si="98"/>
        <v>260766.46524625883</v>
      </c>
      <c r="AD2052" s="16">
        <f t="shared" si="97"/>
        <v>187.24241453178971</v>
      </c>
      <c r="AE2052" s="16" t="str">
        <f>VLOOKUP(AB2052,aircraft!A:B,2,FALSE)</f>
        <v>Passenger</v>
      </c>
      <c r="AF2052" s="16" t="str">
        <f t="shared" si="99"/>
        <v/>
      </c>
    </row>
    <row r="2053" spans="1:32" x14ac:dyDescent="0.25">
      <c r="A2053" s="23">
        <v>0</v>
      </c>
      <c r="B2053" s="23">
        <v>0</v>
      </c>
      <c r="C2053" s="23">
        <v>0</v>
      </c>
      <c r="D2053" s="23">
        <v>0</v>
      </c>
      <c r="E2053" s="23">
        <v>0</v>
      </c>
      <c r="F2053" s="23">
        <v>173.94759427118913</v>
      </c>
      <c r="G2053" s="23">
        <v>5.543083387508343</v>
      </c>
      <c r="H2053" s="23">
        <v>10.576019985079764</v>
      </c>
      <c r="I2053" s="23">
        <v>42.004946261878757</v>
      </c>
      <c r="J2053" s="23">
        <v>0</v>
      </c>
      <c r="K2053" s="23">
        <v>33.736280165612698</v>
      </c>
      <c r="L2053" s="23">
        <v>0</v>
      </c>
      <c r="M2053" s="23">
        <v>0</v>
      </c>
      <c r="N2053" s="23">
        <v>0</v>
      </c>
      <c r="O2053" s="23">
        <v>0</v>
      </c>
      <c r="P2053" s="23">
        <v>0</v>
      </c>
      <c r="Q2053" s="23">
        <v>0</v>
      </c>
      <c r="R2053" s="23">
        <v>5.9781004920788222E-2</v>
      </c>
      <c r="S2053" s="23">
        <v>1.0531858613852366E-2</v>
      </c>
      <c r="T2053" s="23">
        <v>1.0576020487413759E-3</v>
      </c>
      <c r="U2053" s="23">
        <v>7.9809399243302964E-2</v>
      </c>
      <c r="V2053" s="23">
        <v>0</v>
      </c>
      <c r="W2053" s="23">
        <v>1.2482423468676026E-2</v>
      </c>
      <c r="X2053" s="23">
        <v>0</v>
      </c>
      <c r="Y2053" s="23">
        <v>3227</v>
      </c>
      <c r="Z2053" s="23">
        <v>2008</v>
      </c>
      <c r="AA2053" s="23" t="b">
        <v>1</v>
      </c>
      <c r="AB2053" s="24" t="s">
        <v>256</v>
      </c>
      <c r="AC2053" s="16">
        <f t="shared" si="98"/>
        <v>265.8079240712687</v>
      </c>
      <c r="AD2053" s="16">
        <f t="shared" si="97"/>
        <v>0.16366228829536097</v>
      </c>
      <c r="AE2053" s="16" t="str">
        <f>VLOOKUP(AB2053,aircraft!A:B,2,FALSE)</f>
        <v>Passenger</v>
      </c>
      <c r="AF2053" s="16" t="str">
        <f t="shared" si="99"/>
        <v/>
      </c>
    </row>
    <row r="2054" spans="1:32" x14ac:dyDescent="0.25">
      <c r="A2054" s="23">
        <v>0</v>
      </c>
      <c r="B2054" s="23">
        <v>0</v>
      </c>
      <c r="C2054" s="23">
        <v>0</v>
      </c>
      <c r="D2054" s="23">
        <v>0</v>
      </c>
      <c r="E2054" s="23">
        <v>0</v>
      </c>
      <c r="F2054" s="23">
        <v>17419.877878867479</v>
      </c>
      <c r="G2054" s="23">
        <v>942.50068638144762</v>
      </c>
      <c r="H2054" s="23">
        <v>2969.544688621163</v>
      </c>
      <c r="I2054" s="23">
        <v>10714.25029655761</v>
      </c>
      <c r="J2054" s="23">
        <v>0</v>
      </c>
      <c r="K2054" s="23">
        <v>3527.8931813314557</v>
      </c>
      <c r="L2054" s="23">
        <v>0</v>
      </c>
      <c r="M2054" s="23">
        <v>0</v>
      </c>
      <c r="N2054" s="23">
        <v>0</v>
      </c>
      <c r="O2054" s="23">
        <v>0</v>
      </c>
      <c r="P2054" s="23">
        <v>0</v>
      </c>
      <c r="Q2054" s="23">
        <v>0</v>
      </c>
      <c r="R2054" s="23">
        <v>81.763197614032777</v>
      </c>
      <c r="S2054" s="23">
        <v>24.971308481440044</v>
      </c>
      <c r="T2054" s="23">
        <v>1.6889937756143112</v>
      </c>
      <c r="U2054" s="23">
        <v>283.87125141510882</v>
      </c>
      <c r="V2054" s="23">
        <v>0</v>
      </c>
      <c r="W2054" s="23">
        <v>0.98781011715622824</v>
      </c>
      <c r="X2054" s="23">
        <v>0</v>
      </c>
      <c r="Y2054" s="23">
        <v>154630</v>
      </c>
      <c r="Z2054" s="23">
        <v>2008</v>
      </c>
      <c r="AA2054" s="23" t="b">
        <v>1</v>
      </c>
      <c r="AB2054" s="24" t="s">
        <v>72</v>
      </c>
      <c r="AC2054" s="16">
        <f t="shared" si="98"/>
        <v>35574.066731759158</v>
      </c>
      <c r="AD2054" s="16">
        <f t="shared" si="97"/>
        <v>393.28256140335219</v>
      </c>
      <c r="AE2054" s="16" t="str">
        <f>VLOOKUP(AB2054,aircraft!A:B,2,FALSE)</f>
        <v>Passenger (not used as freighter)</v>
      </c>
      <c r="AF2054" s="16" t="str">
        <f t="shared" si="99"/>
        <v/>
      </c>
    </row>
    <row r="2055" spans="1:32" x14ac:dyDescent="0.25">
      <c r="A2055" s="23">
        <v>0</v>
      </c>
      <c r="B2055" s="23">
        <v>0</v>
      </c>
      <c r="C2055" s="23">
        <v>0</v>
      </c>
      <c r="D2055" s="23">
        <v>0</v>
      </c>
      <c r="E2055" s="23">
        <v>0</v>
      </c>
      <c r="F2055" s="23">
        <v>10140.392716224662</v>
      </c>
      <c r="G2055" s="23">
        <v>359.45109964949518</v>
      </c>
      <c r="H2055" s="23">
        <v>1313.5829668092726</v>
      </c>
      <c r="I2055" s="23">
        <v>5224.8911587803041</v>
      </c>
      <c r="J2055" s="23">
        <v>0</v>
      </c>
      <c r="K2055" s="23">
        <v>1724.3719499930739</v>
      </c>
      <c r="L2055" s="23">
        <v>0</v>
      </c>
      <c r="M2055" s="23">
        <v>0</v>
      </c>
      <c r="N2055" s="23">
        <v>0</v>
      </c>
      <c r="O2055" s="23">
        <v>0</v>
      </c>
      <c r="P2055" s="23">
        <v>0</v>
      </c>
      <c r="Q2055" s="23">
        <v>0</v>
      </c>
      <c r="R2055" s="23">
        <v>43.941076897291296</v>
      </c>
      <c r="S2055" s="23">
        <v>8.6061039650532631</v>
      </c>
      <c r="T2055" s="23">
        <v>1.707576922319382</v>
      </c>
      <c r="U2055" s="23">
        <v>124.27819724763438</v>
      </c>
      <c r="V2055" s="23">
        <v>0</v>
      </c>
      <c r="W2055" s="23">
        <v>0.4828241588938112</v>
      </c>
      <c r="X2055" s="23">
        <v>0</v>
      </c>
      <c r="Y2055" s="23">
        <v>87440</v>
      </c>
      <c r="Z2055" s="23">
        <v>2008</v>
      </c>
      <c r="AA2055" s="23" t="b">
        <v>1</v>
      </c>
      <c r="AB2055" s="24" t="s">
        <v>73</v>
      </c>
      <c r="AC2055" s="16">
        <f t="shared" si="98"/>
        <v>18762.689891456808</v>
      </c>
      <c r="AD2055" s="16">
        <f t="shared" si="97"/>
        <v>179.01577919119214</v>
      </c>
      <c r="AE2055" s="16" t="str">
        <f>VLOOKUP(AB2055,aircraft!A:B,2,FALSE)</f>
        <v>Passenger</v>
      </c>
      <c r="AF2055" s="16" t="str">
        <f t="shared" si="99"/>
        <v/>
      </c>
    </row>
    <row r="2056" spans="1:32" x14ac:dyDescent="0.25">
      <c r="A2056" s="23">
        <v>0</v>
      </c>
      <c r="B2056" s="23">
        <v>0</v>
      </c>
      <c r="C2056" s="23">
        <v>0</v>
      </c>
      <c r="D2056" s="23">
        <v>0</v>
      </c>
      <c r="E2056" s="23">
        <v>0</v>
      </c>
      <c r="F2056" s="23">
        <v>30255.136244906898</v>
      </c>
      <c r="G2056" s="23">
        <v>1455.4326538665111</v>
      </c>
      <c r="H2056" s="23">
        <v>5161.1299107980722</v>
      </c>
      <c r="I2056" s="23">
        <v>18547.831196699586</v>
      </c>
      <c r="J2056" s="23">
        <v>0</v>
      </c>
      <c r="K2056" s="23">
        <v>6148.6138303205371</v>
      </c>
      <c r="L2056" s="23">
        <v>0</v>
      </c>
      <c r="M2056" s="23">
        <v>0</v>
      </c>
      <c r="N2056" s="23">
        <v>0</v>
      </c>
      <c r="O2056" s="23">
        <v>0</v>
      </c>
      <c r="P2056" s="23">
        <v>0</v>
      </c>
      <c r="Q2056" s="23">
        <v>0</v>
      </c>
      <c r="R2056" s="23">
        <v>135.64891245354966</v>
      </c>
      <c r="S2056" s="23">
        <v>37.283985959308318</v>
      </c>
      <c r="T2056" s="23">
        <v>2.5552555212975898</v>
      </c>
      <c r="U2056" s="23">
        <v>475.14192846795532</v>
      </c>
      <c r="V2056" s="23">
        <v>0</v>
      </c>
      <c r="W2056" s="23">
        <v>1.7216119184722836</v>
      </c>
      <c r="X2056" s="23">
        <v>0</v>
      </c>
      <c r="Y2056" s="23">
        <v>269498</v>
      </c>
      <c r="Z2056" s="23">
        <v>2008</v>
      </c>
      <c r="AA2056" s="23" t="b">
        <v>1</v>
      </c>
      <c r="AB2056" s="24" t="s">
        <v>74</v>
      </c>
      <c r="AC2056" s="16">
        <f t="shared" si="98"/>
        <v>61568.143836591611</v>
      </c>
      <c r="AD2056" s="16">
        <f t="shared" si="97"/>
        <v>652.35169432058319</v>
      </c>
      <c r="AE2056" s="16" t="str">
        <f>VLOOKUP(AB2056,aircraft!A:B,2,FALSE)</f>
        <v>Freighter (combi)</v>
      </c>
      <c r="AF2056" s="16" t="str">
        <f t="shared" si="99"/>
        <v/>
      </c>
    </row>
    <row r="2057" spans="1:32" x14ac:dyDescent="0.25">
      <c r="A2057" s="23">
        <v>0</v>
      </c>
      <c r="B2057" s="23">
        <v>0</v>
      </c>
      <c r="C2057" s="23">
        <v>0</v>
      </c>
      <c r="D2057" s="23">
        <v>0</v>
      </c>
      <c r="E2057" s="23">
        <v>0</v>
      </c>
      <c r="F2057" s="23">
        <v>7741.3829223048715</v>
      </c>
      <c r="G2057" s="23">
        <v>204.11178551617871</v>
      </c>
      <c r="H2057" s="23">
        <v>1006.4659540331362</v>
      </c>
      <c r="I2057" s="23">
        <v>3487.8681864948985</v>
      </c>
      <c r="J2057" s="23">
        <v>0</v>
      </c>
      <c r="K2057" s="23">
        <v>1361.2903260439634</v>
      </c>
      <c r="L2057" s="23">
        <v>0</v>
      </c>
      <c r="M2057" s="23">
        <v>0</v>
      </c>
      <c r="N2057" s="23">
        <v>0</v>
      </c>
      <c r="O2057" s="23">
        <v>0</v>
      </c>
      <c r="P2057" s="23">
        <v>0</v>
      </c>
      <c r="Q2057" s="23">
        <v>0</v>
      </c>
      <c r="R2057" s="23">
        <v>27.950737163218065</v>
      </c>
      <c r="S2057" s="23">
        <v>4.3792191332342796</v>
      </c>
      <c r="T2057" s="23">
        <v>0.86173670231449606</v>
      </c>
      <c r="U2057" s="23">
        <v>73.784133008194999</v>
      </c>
      <c r="V2057" s="23">
        <v>0</v>
      </c>
      <c r="W2057" s="23">
        <v>0.38116130147274696</v>
      </c>
      <c r="X2057" s="23">
        <v>0</v>
      </c>
      <c r="Y2057" s="23">
        <v>58028</v>
      </c>
      <c r="Z2057" s="23">
        <v>2008</v>
      </c>
      <c r="AA2057" s="23" t="b">
        <v>1</v>
      </c>
      <c r="AB2057" s="24" t="s">
        <v>75</v>
      </c>
      <c r="AC2057" s="16">
        <f t="shared" si="98"/>
        <v>13801.119174393047</v>
      </c>
      <c r="AD2057" s="16">
        <f t="shared" si="97"/>
        <v>107.35698730843458</v>
      </c>
      <c r="AE2057" s="16" t="str">
        <f>VLOOKUP(AB2057,aircraft!A:B,2,FALSE)</f>
        <v>Freighter (combi)</v>
      </c>
      <c r="AF2057" s="16" t="str">
        <f t="shared" si="99"/>
        <v/>
      </c>
    </row>
    <row r="2058" spans="1:32" x14ac:dyDescent="0.25">
      <c r="A2058" s="23">
        <v>0</v>
      </c>
      <c r="B2058" s="23">
        <v>0</v>
      </c>
      <c r="C2058" s="23">
        <v>0</v>
      </c>
      <c r="D2058" s="23">
        <v>0</v>
      </c>
      <c r="E2058" s="23">
        <v>0</v>
      </c>
      <c r="F2058" s="23">
        <v>1355.7269539532117</v>
      </c>
      <c r="G2058" s="23">
        <v>69.205541017053747</v>
      </c>
      <c r="H2058" s="23">
        <v>178.39664317846297</v>
      </c>
      <c r="I2058" s="23">
        <v>835.05656464080607</v>
      </c>
      <c r="J2058" s="23">
        <v>0</v>
      </c>
      <c r="K2058" s="23">
        <v>231.93928599357605</v>
      </c>
      <c r="L2058" s="23">
        <v>0</v>
      </c>
      <c r="M2058" s="23">
        <v>0</v>
      </c>
      <c r="N2058" s="23">
        <v>0</v>
      </c>
      <c r="O2058" s="23">
        <v>0</v>
      </c>
      <c r="P2058" s="23">
        <v>0</v>
      </c>
      <c r="Q2058" s="23">
        <v>0</v>
      </c>
      <c r="R2058" s="23">
        <v>0.62171770748553934</v>
      </c>
      <c r="S2058" s="23">
        <v>0.1474046709250042</v>
      </c>
      <c r="T2058" s="23">
        <v>3.489808882575629E-2</v>
      </c>
      <c r="U2058" s="23">
        <v>1.7786326976955527</v>
      </c>
      <c r="V2058" s="23">
        <v>0</v>
      </c>
      <c r="W2058" s="23">
        <v>6.494300181276394E-2</v>
      </c>
      <c r="X2058" s="23">
        <v>0</v>
      </c>
      <c r="Y2058" s="23">
        <v>13850</v>
      </c>
      <c r="Z2058" s="23">
        <v>2008</v>
      </c>
      <c r="AA2058" s="23" t="b">
        <v>1</v>
      </c>
      <c r="AB2058" s="24" t="s">
        <v>76</v>
      </c>
      <c r="AC2058" s="16">
        <f t="shared" si="98"/>
        <v>2670.3249887831107</v>
      </c>
      <c r="AD2058" s="16">
        <f t="shared" si="97"/>
        <v>2.6475961667446168</v>
      </c>
      <c r="AE2058" s="16" t="str">
        <f>VLOOKUP(AB2058,aircraft!A:B,2,FALSE)</f>
        <v>Passenger</v>
      </c>
      <c r="AF2058" s="16" t="str">
        <f t="shared" si="99"/>
        <v/>
      </c>
    </row>
    <row r="2059" spans="1:32" x14ac:dyDescent="0.25">
      <c r="A2059" s="23">
        <v>0</v>
      </c>
      <c r="B2059" s="23">
        <v>0</v>
      </c>
      <c r="C2059" s="23">
        <v>0</v>
      </c>
      <c r="D2059" s="23">
        <v>0</v>
      </c>
      <c r="E2059" s="23">
        <v>0</v>
      </c>
      <c r="F2059" s="23">
        <v>13896950.317894306</v>
      </c>
      <c r="G2059" s="23">
        <v>1111074.4121002015</v>
      </c>
      <c r="H2059" s="23">
        <v>630270.30451997742</v>
      </c>
      <c r="I2059" s="23">
        <v>7381104.1190465745</v>
      </c>
      <c r="J2059" s="23">
        <v>0</v>
      </c>
      <c r="K2059" s="23">
        <v>2799114.5917864144</v>
      </c>
      <c r="L2059" s="23">
        <v>0</v>
      </c>
      <c r="M2059" s="23">
        <v>0</v>
      </c>
      <c r="N2059" s="23">
        <v>0</v>
      </c>
      <c r="O2059" s="23">
        <v>0</v>
      </c>
      <c r="P2059" s="23">
        <v>0</v>
      </c>
      <c r="Q2059" s="23">
        <v>0</v>
      </c>
      <c r="R2059" s="23">
        <v>8837.9020860225719</v>
      </c>
      <c r="S2059" s="23">
        <v>3286.608858214991</v>
      </c>
      <c r="T2059" s="23">
        <v>132.72447683668699</v>
      </c>
      <c r="U2059" s="23">
        <v>21546.842875153056</v>
      </c>
      <c r="V2059" s="23">
        <v>0</v>
      </c>
      <c r="W2059" s="23">
        <v>4198.6719241759229</v>
      </c>
      <c r="X2059" s="23">
        <v>0</v>
      </c>
      <c r="Y2059" s="23">
        <v>197112060</v>
      </c>
      <c r="Z2059" s="23">
        <v>2008</v>
      </c>
      <c r="AA2059" s="23" t="b">
        <v>1</v>
      </c>
      <c r="AB2059" s="24" t="s">
        <v>77</v>
      </c>
      <c r="AC2059" s="16">
        <f t="shared" si="98"/>
        <v>25818513.745347474</v>
      </c>
      <c r="AD2059" s="16">
        <f t="shared" si="97"/>
        <v>38002.750220403228</v>
      </c>
      <c r="AE2059" s="16" t="str">
        <f>VLOOKUP(AB2059,aircraft!A:B,2,FALSE)</f>
        <v>Passenger</v>
      </c>
      <c r="AF2059" s="16" t="str">
        <f t="shared" si="99"/>
        <v/>
      </c>
    </row>
    <row r="2060" spans="1:32" x14ac:dyDescent="0.25">
      <c r="A2060" s="23">
        <v>0</v>
      </c>
      <c r="B2060" s="23">
        <v>0</v>
      </c>
      <c r="C2060" s="23">
        <v>0</v>
      </c>
      <c r="D2060" s="23">
        <v>0</v>
      </c>
      <c r="E2060" s="23">
        <v>0</v>
      </c>
      <c r="F2060" s="23">
        <v>747380.84498652176</v>
      </c>
      <c r="G2060" s="23">
        <v>32746.545164090159</v>
      </c>
      <c r="H2060" s="23">
        <v>70378.576540720751</v>
      </c>
      <c r="I2060" s="23">
        <v>317776.36021950439</v>
      </c>
      <c r="J2060" s="23">
        <v>0</v>
      </c>
      <c r="K2060" s="23">
        <v>143777.70844957978</v>
      </c>
      <c r="L2060" s="23">
        <v>0</v>
      </c>
      <c r="M2060" s="23">
        <v>0</v>
      </c>
      <c r="N2060" s="23">
        <v>0</v>
      </c>
      <c r="O2060" s="23">
        <v>0</v>
      </c>
      <c r="P2060" s="23">
        <v>0</v>
      </c>
      <c r="Q2060" s="23">
        <v>0</v>
      </c>
      <c r="R2060" s="23">
        <v>339.30518352813715</v>
      </c>
      <c r="S2060" s="23">
        <v>87.121954278558519</v>
      </c>
      <c r="T2060" s="23">
        <v>9.4180702870492112</v>
      </c>
      <c r="U2060" s="23">
        <v>744.73689778509345</v>
      </c>
      <c r="V2060" s="23">
        <v>0</v>
      </c>
      <c r="W2060" s="23">
        <v>215.66656454901761</v>
      </c>
      <c r="X2060" s="23">
        <v>0</v>
      </c>
      <c r="Y2060" s="23">
        <v>8313002</v>
      </c>
      <c r="Z2060" s="23">
        <v>2008</v>
      </c>
      <c r="AA2060" s="23" t="b">
        <v>1</v>
      </c>
      <c r="AB2060" s="24" t="s">
        <v>228</v>
      </c>
      <c r="AC2060" s="16">
        <f t="shared" si="98"/>
        <v>1312060.0353604169</v>
      </c>
      <c r="AD2060" s="16">
        <f t="shared" si="97"/>
        <v>1396.2486704278558</v>
      </c>
      <c r="AE2060" s="16" t="str">
        <f>VLOOKUP(AB2060,aircraft!A:B,2,FALSE)</f>
        <v>Freighter</v>
      </c>
      <c r="AF2060" s="16" t="str">
        <f t="shared" si="99"/>
        <v/>
      </c>
    </row>
    <row r="2061" spans="1:32" x14ac:dyDescent="0.25">
      <c r="A2061" s="23">
        <v>0</v>
      </c>
      <c r="B2061" s="23">
        <v>0</v>
      </c>
      <c r="C2061" s="23">
        <v>0</v>
      </c>
      <c r="D2061" s="23">
        <v>0</v>
      </c>
      <c r="E2061" s="23">
        <v>0</v>
      </c>
      <c r="F2061" s="23">
        <v>147606.78332757606</v>
      </c>
      <c r="G2061" s="23">
        <v>11775.98072686882</v>
      </c>
      <c r="H2061" s="23">
        <v>6663.7799771960972</v>
      </c>
      <c r="I2061" s="23">
        <v>75156.93716512926</v>
      </c>
      <c r="J2061" s="23">
        <v>0</v>
      </c>
      <c r="K2061" s="23">
        <v>29423.648645438254</v>
      </c>
      <c r="L2061" s="23">
        <v>0</v>
      </c>
      <c r="M2061" s="23">
        <v>0</v>
      </c>
      <c r="N2061" s="23">
        <v>0</v>
      </c>
      <c r="O2061" s="23">
        <v>0</v>
      </c>
      <c r="P2061" s="23">
        <v>0</v>
      </c>
      <c r="Q2061" s="23">
        <v>0</v>
      </c>
      <c r="R2061" s="23">
        <v>98.080015290381098</v>
      </c>
      <c r="S2061" s="23">
        <v>36.132400266076374</v>
      </c>
      <c r="T2061" s="23">
        <v>1.4590783179923781</v>
      </c>
      <c r="U2061" s="23">
        <v>230.60504253600863</v>
      </c>
      <c r="V2061" s="23">
        <v>0</v>
      </c>
      <c r="W2061" s="23">
        <v>44.135473351798097</v>
      </c>
      <c r="X2061" s="23">
        <v>0</v>
      </c>
      <c r="Y2061" s="23">
        <v>2019673</v>
      </c>
      <c r="Z2061" s="23">
        <v>2008</v>
      </c>
      <c r="AA2061" s="23" t="b">
        <v>1</v>
      </c>
      <c r="AB2061" s="24" t="s">
        <v>300</v>
      </c>
      <c r="AC2061" s="16">
        <f t="shared" si="98"/>
        <v>270627.12984220847</v>
      </c>
      <c r="AD2061" s="16">
        <f t="shared" si="97"/>
        <v>410.41200976225656</v>
      </c>
      <c r="AE2061" s="16" t="str">
        <f>VLOOKUP(AB2061,aircraft!A:B,2,FALSE)</f>
        <v>Freighter (combi)</v>
      </c>
      <c r="AF2061" s="16" t="str">
        <f t="shared" si="99"/>
        <v/>
      </c>
    </row>
    <row r="2062" spans="1:32" x14ac:dyDescent="0.25">
      <c r="A2062" s="23">
        <v>0</v>
      </c>
      <c r="B2062" s="23">
        <v>0</v>
      </c>
      <c r="C2062" s="23">
        <v>0</v>
      </c>
      <c r="D2062" s="23">
        <v>0</v>
      </c>
      <c r="E2062" s="23">
        <v>0</v>
      </c>
      <c r="F2062" s="23">
        <v>6984.6125210937098</v>
      </c>
      <c r="G2062" s="23">
        <v>420.21097801750381</v>
      </c>
      <c r="H2062" s="23">
        <v>1183.1922122848034</v>
      </c>
      <c r="I2062" s="23">
        <v>4275.1895088387382</v>
      </c>
      <c r="J2062" s="23">
        <v>0</v>
      </c>
      <c r="K2062" s="23">
        <v>1310.3603244945407</v>
      </c>
      <c r="L2062" s="23">
        <v>0</v>
      </c>
      <c r="M2062" s="23">
        <v>0</v>
      </c>
      <c r="N2062" s="23">
        <v>0</v>
      </c>
      <c r="O2062" s="23">
        <v>0</v>
      </c>
      <c r="P2062" s="23">
        <v>0</v>
      </c>
      <c r="Q2062" s="23">
        <v>0</v>
      </c>
      <c r="R2062" s="23">
        <v>52.003759290913607</v>
      </c>
      <c r="S2062" s="23">
        <v>15.135565614343973</v>
      </c>
      <c r="T2062" s="23">
        <v>2.2643850158631884</v>
      </c>
      <c r="U2062" s="23">
        <v>153.98791252447558</v>
      </c>
      <c r="V2062" s="23">
        <v>0</v>
      </c>
      <c r="W2062" s="23">
        <v>0.36690090065802766</v>
      </c>
      <c r="X2062" s="23">
        <v>0</v>
      </c>
      <c r="Y2062" s="23">
        <v>57434</v>
      </c>
      <c r="Z2062" s="23">
        <v>2008</v>
      </c>
      <c r="AA2062" s="23" t="b">
        <v>1</v>
      </c>
      <c r="AB2062" s="24" t="s">
        <v>199</v>
      </c>
      <c r="AC2062" s="16">
        <f t="shared" si="98"/>
        <v>14173.565544729296</v>
      </c>
      <c r="AD2062" s="16">
        <f t="shared" si="97"/>
        <v>223.75852334625438</v>
      </c>
      <c r="AE2062" s="16" t="str">
        <f>VLOOKUP(AB2062,aircraft!A:B,2,FALSE)</f>
        <v>Passenger</v>
      </c>
      <c r="AF2062" s="16" t="str">
        <f t="shared" si="99"/>
        <v/>
      </c>
    </row>
    <row r="2063" spans="1:32" x14ac:dyDescent="0.25">
      <c r="A2063" s="23">
        <v>0</v>
      </c>
      <c r="B2063" s="23">
        <v>0</v>
      </c>
      <c r="C2063" s="23">
        <v>0</v>
      </c>
      <c r="D2063" s="23">
        <v>0</v>
      </c>
      <c r="E2063" s="23">
        <v>0</v>
      </c>
      <c r="F2063" s="23">
        <v>1200427.9850549966</v>
      </c>
      <c r="G2063" s="23">
        <v>69984.803135450478</v>
      </c>
      <c r="H2063" s="23">
        <v>8341.2434471954912</v>
      </c>
      <c r="I2063" s="23">
        <v>484203.8967105546</v>
      </c>
      <c r="J2063" s="23">
        <v>0</v>
      </c>
      <c r="K2063" s="23">
        <v>124534.59592640288</v>
      </c>
      <c r="L2063" s="23">
        <v>0</v>
      </c>
      <c r="M2063" s="23">
        <v>0</v>
      </c>
      <c r="N2063" s="23">
        <v>0</v>
      </c>
      <c r="O2063" s="23">
        <v>0</v>
      </c>
      <c r="P2063" s="23">
        <v>0</v>
      </c>
      <c r="Q2063" s="23">
        <v>0</v>
      </c>
      <c r="R2063" s="23">
        <v>277.12594527989893</v>
      </c>
      <c r="S2063" s="23">
        <v>57.598879755718116</v>
      </c>
      <c r="T2063" s="23">
        <v>0.68805000517145942</v>
      </c>
      <c r="U2063" s="23">
        <v>379.42707811535263</v>
      </c>
      <c r="V2063" s="23">
        <v>0</v>
      </c>
      <c r="W2063" s="23">
        <v>53.549878066949134</v>
      </c>
      <c r="X2063" s="23">
        <v>0</v>
      </c>
      <c r="Y2063" s="23">
        <v>21706105</v>
      </c>
      <c r="Z2063" s="23">
        <v>2008</v>
      </c>
      <c r="AA2063" s="23" t="b">
        <v>1</v>
      </c>
      <c r="AB2063" s="24" t="s">
        <v>78</v>
      </c>
      <c r="AC2063" s="16">
        <f t="shared" si="98"/>
        <v>1887492.5242746</v>
      </c>
      <c r="AD2063" s="16">
        <f t="shared" si="97"/>
        <v>768.38983122309037</v>
      </c>
      <c r="AE2063" s="16" t="str">
        <f>VLOOKUP(AB2063,aircraft!A:B,2,FALSE)</f>
        <v>Passenger</v>
      </c>
      <c r="AF2063" s="16" t="str">
        <f t="shared" si="99"/>
        <v/>
      </c>
    </row>
    <row r="2064" spans="1:32" x14ac:dyDescent="0.25">
      <c r="A2064" s="23">
        <v>0</v>
      </c>
      <c r="B2064" s="23">
        <v>0</v>
      </c>
      <c r="C2064" s="23">
        <v>0</v>
      </c>
      <c r="D2064" s="23">
        <v>0</v>
      </c>
      <c r="E2064" s="23">
        <v>0</v>
      </c>
      <c r="F2064" s="23">
        <v>12771.217806000786</v>
      </c>
      <c r="G2064" s="23">
        <v>744.94907087382353</v>
      </c>
      <c r="H2064" s="23">
        <v>23.826209134190314</v>
      </c>
      <c r="I2064" s="23">
        <v>5603.6489896018338</v>
      </c>
      <c r="J2064" s="23">
        <v>0</v>
      </c>
      <c r="K2064" s="23">
        <v>1367.3492370737531</v>
      </c>
      <c r="L2064" s="23">
        <v>0</v>
      </c>
      <c r="M2064" s="23">
        <v>0</v>
      </c>
      <c r="N2064" s="23">
        <v>0</v>
      </c>
      <c r="O2064" s="23">
        <v>0</v>
      </c>
      <c r="P2064" s="23">
        <v>0</v>
      </c>
      <c r="Q2064" s="23">
        <v>0</v>
      </c>
      <c r="R2064" s="23">
        <v>0.79573883085042962</v>
      </c>
      <c r="S2064" s="23">
        <v>0.10429287270789364</v>
      </c>
      <c r="T2064" s="23">
        <v>1.191310513293726E-3</v>
      </c>
      <c r="U2064" s="23">
        <v>0.78451087949775811</v>
      </c>
      <c r="V2064" s="23">
        <v>0</v>
      </c>
      <c r="W2064" s="23">
        <v>0.58796019190930349</v>
      </c>
      <c r="X2064" s="23">
        <v>0</v>
      </c>
      <c r="Y2064" s="23">
        <v>150595</v>
      </c>
      <c r="Z2064" s="23">
        <v>2008</v>
      </c>
      <c r="AA2064" s="23" t="b">
        <v>1</v>
      </c>
      <c r="AB2064" s="24" t="s">
        <v>221</v>
      </c>
      <c r="AC2064" s="16">
        <f t="shared" si="98"/>
        <v>20510.991312684382</v>
      </c>
      <c r="AD2064" s="16">
        <f t="shared" si="97"/>
        <v>2.2736940854786787</v>
      </c>
      <c r="AE2064" s="16" t="str">
        <f>VLOOKUP(AB2064,aircraft!A:B,2,FALSE)</f>
        <v>Passenger</v>
      </c>
      <c r="AF2064" s="16" t="str">
        <f t="shared" si="99"/>
        <v/>
      </c>
    </row>
    <row r="2065" spans="1:32" x14ac:dyDescent="0.25">
      <c r="A2065" s="23">
        <v>0</v>
      </c>
      <c r="B2065" s="23">
        <v>0</v>
      </c>
      <c r="C2065" s="23">
        <v>0</v>
      </c>
      <c r="D2065" s="23">
        <v>0</v>
      </c>
      <c r="E2065" s="23">
        <v>0</v>
      </c>
      <c r="F2065" s="23">
        <v>38682.644543667018</v>
      </c>
      <c r="G2065" s="23">
        <v>2087.29284722598</v>
      </c>
      <c r="H2065" s="23">
        <v>3109.4432267971042</v>
      </c>
      <c r="I2065" s="23">
        <v>20091.243892448372</v>
      </c>
      <c r="J2065" s="23">
        <v>0</v>
      </c>
      <c r="K2065" s="23">
        <v>4873.8769653286854</v>
      </c>
      <c r="L2065" s="23">
        <v>0</v>
      </c>
      <c r="M2065" s="23">
        <v>0</v>
      </c>
      <c r="N2065" s="23">
        <v>0</v>
      </c>
      <c r="O2065" s="23">
        <v>0</v>
      </c>
      <c r="P2065" s="23">
        <v>0</v>
      </c>
      <c r="Q2065" s="23">
        <v>0</v>
      </c>
      <c r="R2065" s="23">
        <v>26.413843277085949</v>
      </c>
      <c r="S2065" s="23">
        <v>8.2633744266487081</v>
      </c>
      <c r="T2065" s="23">
        <v>0.526342290408361</v>
      </c>
      <c r="U2065" s="23">
        <v>75.762662530000441</v>
      </c>
      <c r="V2065" s="23">
        <v>0</v>
      </c>
      <c r="W2065" s="23">
        <v>2.0957671662652326</v>
      </c>
      <c r="X2065" s="23">
        <v>0</v>
      </c>
      <c r="Y2065" s="23">
        <v>552944</v>
      </c>
      <c r="Z2065" s="23">
        <v>2008</v>
      </c>
      <c r="AA2065" s="23" t="b">
        <v>1</v>
      </c>
      <c r="AB2065" s="24" t="s">
        <v>79</v>
      </c>
      <c r="AC2065" s="16">
        <f t="shared" si="98"/>
        <v>68844.501475467157</v>
      </c>
      <c r="AD2065" s="16">
        <f t="shared" si="97"/>
        <v>113.06198969040869</v>
      </c>
      <c r="AE2065" s="16" t="str">
        <f>VLOOKUP(AB2065,aircraft!A:B,2,FALSE)</f>
        <v>Passenger</v>
      </c>
      <c r="AF2065" s="16" t="str">
        <f t="shared" si="99"/>
        <v/>
      </c>
    </row>
    <row r="2066" spans="1:32" x14ac:dyDescent="0.25">
      <c r="A2066" s="23">
        <v>0</v>
      </c>
      <c r="B2066" s="23">
        <v>0</v>
      </c>
      <c r="C2066" s="23">
        <v>0</v>
      </c>
      <c r="D2066" s="23">
        <v>0</v>
      </c>
      <c r="E2066" s="23">
        <v>0</v>
      </c>
      <c r="F2066" s="23">
        <v>488262.71687894332</v>
      </c>
      <c r="G2066" s="23">
        <v>20578.103885977776</v>
      </c>
      <c r="H2066" s="23">
        <v>44779.744250338554</v>
      </c>
      <c r="I2066" s="23">
        <v>197622.03931084453</v>
      </c>
      <c r="J2066" s="23">
        <v>0</v>
      </c>
      <c r="K2066" s="23">
        <v>56048.727798721644</v>
      </c>
      <c r="L2066" s="23">
        <v>0</v>
      </c>
      <c r="M2066" s="23">
        <v>0</v>
      </c>
      <c r="N2066" s="23">
        <v>0</v>
      </c>
      <c r="O2066" s="23">
        <v>0</v>
      </c>
      <c r="P2066" s="23">
        <v>0</v>
      </c>
      <c r="Q2066" s="23">
        <v>0</v>
      </c>
      <c r="R2066" s="23">
        <v>238.75392107847642</v>
      </c>
      <c r="S2066" s="23">
        <v>52.087109843132616</v>
      </c>
      <c r="T2066" s="23">
        <v>7.7968859324298796</v>
      </c>
      <c r="U2066" s="23">
        <v>525.83267727665964</v>
      </c>
      <c r="V2066" s="23">
        <v>0</v>
      </c>
      <c r="W2066" s="23">
        <v>24.100953771937611</v>
      </c>
      <c r="X2066" s="23">
        <v>0</v>
      </c>
      <c r="Y2066" s="23">
        <v>9287540</v>
      </c>
      <c r="Z2066" s="23">
        <v>2008</v>
      </c>
      <c r="AA2066" s="23" t="b">
        <v>1</v>
      </c>
      <c r="AB2066" s="24" t="s">
        <v>80</v>
      </c>
      <c r="AC2066" s="16">
        <f t="shared" si="98"/>
        <v>807291.3321248258</v>
      </c>
      <c r="AD2066" s="16">
        <f t="shared" si="97"/>
        <v>848.57154790263621</v>
      </c>
      <c r="AE2066" s="16" t="str">
        <f>VLOOKUP(AB2066,aircraft!A:B,2,FALSE)</f>
        <v>Passenger</v>
      </c>
      <c r="AF2066" s="16" t="str">
        <f t="shared" si="99"/>
        <v/>
      </c>
    </row>
    <row r="2067" spans="1:32" x14ac:dyDescent="0.25">
      <c r="A2067" s="23">
        <v>0</v>
      </c>
      <c r="B2067" s="23">
        <v>0</v>
      </c>
      <c r="C2067" s="23">
        <v>0</v>
      </c>
      <c r="D2067" s="23">
        <v>0</v>
      </c>
      <c r="E2067" s="23">
        <v>0</v>
      </c>
      <c r="F2067" s="23">
        <v>7592.3976313114217</v>
      </c>
      <c r="G2067" s="23">
        <v>462.81702556736252</v>
      </c>
      <c r="H2067" s="23">
        <v>665.87664805173881</v>
      </c>
      <c r="I2067" s="23">
        <v>3925.3917670280662</v>
      </c>
      <c r="J2067" s="23">
        <v>0</v>
      </c>
      <c r="K2067" s="23">
        <v>961.53411061651241</v>
      </c>
      <c r="L2067" s="23">
        <v>0</v>
      </c>
      <c r="M2067" s="23">
        <v>0</v>
      </c>
      <c r="N2067" s="23">
        <v>0</v>
      </c>
      <c r="O2067" s="23">
        <v>0</v>
      </c>
      <c r="P2067" s="23">
        <v>0</v>
      </c>
      <c r="Q2067" s="23">
        <v>0</v>
      </c>
      <c r="R2067" s="23">
        <v>4.7582936165539227</v>
      </c>
      <c r="S2067" s="23">
        <v>1.1504974880592647</v>
      </c>
      <c r="T2067" s="23">
        <v>0.16965963849832025</v>
      </c>
      <c r="U2067" s="23">
        <v>10.089714298745182</v>
      </c>
      <c r="V2067" s="23">
        <v>0</v>
      </c>
      <c r="W2067" s="23">
        <v>0.41345968160651564</v>
      </c>
      <c r="X2067" s="23">
        <v>0</v>
      </c>
      <c r="Y2067" s="23">
        <v>154073</v>
      </c>
      <c r="Z2067" s="23">
        <v>2008</v>
      </c>
      <c r="AA2067" s="23" t="b">
        <v>1</v>
      </c>
      <c r="AB2067" s="24" t="s">
        <v>145</v>
      </c>
      <c r="AC2067" s="16">
        <f t="shared" si="98"/>
        <v>13608.017182575102</v>
      </c>
      <c r="AD2067" s="16">
        <f t="shared" si="97"/>
        <v>16.581624723463204</v>
      </c>
      <c r="AE2067" s="16" t="str">
        <f>VLOOKUP(AB2067,aircraft!A:B,2,FALSE)</f>
        <v>Passenger</v>
      </c>
      <c r="AF2067" s="16" t="str">
        <f t="shared" si="99"/>
        <v/>
      </c>
    </row>
    <row r="2068" spans="1:32" x14ac:dyDescent="0.25">
      <c r="A2068" s="23">
        <v>0</v>
      </c>
      <c r="B2068" s="23">
        <v>0</v>
      </c>
      <c r="C2068" s="23">
        <v>0</v>
      </c>
      <c r="D2068" s="23">
        <v>0</v>
      </c>
      <c r="E2068" s="23">
        <v>0</v>
      </c>
      <c r="F2068" s="23">
        <v>3788511.8199076643</v>
      </c>
      <c r="G2068" s="23">
        <v>219138.0748012714</v>
      </c>
      <c r="H2068" s="23">
        <v>305145.36089148634</v>
      </c>
      <c r="I2068" s="23">
        <v>2030236.1333627428</v>
      </c>
      <c r="J2068" s="23">
        <v>0</v>
      </c>
      <c r="K2068" s="23">
        <v>480564.92557459167</v>
      </c>
      <c r="L2068" s="23">
        <v>0</v>
      </c>
      <c r="M2068" s="23">
        <v>0</v>
      </c>
      <c r="N2068" s="23">
        <v>0</v>
      </c>
      <c r="O2068" s="23">
        <v>0</v>
      </c>
      <c r="P2068" s="23">
        <v>0</v>
      </c>
      <c r="Q2068" s="23">
        <v>0</v>
      </c>
      <c r="R2068" s="23">
        <v>2216.8030168655782</v>
      </c>
      <c r="S2068" s="23">
        <v>660.64646688292532</v>
      </c>
      <c r="T2068" s="23">
        <v>45.13081301011178</v>
      </c>
      <c r="U2068" s="23">
        <v>6335.8203499356005</v>
      </c>
      <c r="V2068" s="23">
        <v>0</v>
      </c>
      <c r="W2068" s="23">
        <v>206.64292501483038</v>
      </c>
      <c r="X2068" s="23">
        <v>0</v>
      </c>
      <c r="Y2068" s="23">
        <v>79487513</v>
      </c>
      <c r="Z2068" s="23">
        <v>2008</v>
      </c>
      <c r="AA2068" s="23" t="b">
        <v>1</v>
      </c>
      <c r="AB2068" s="24" t="s">
        <v>81</v>
      </c>
      <c r="AC2068" s="16">
        <f t="shared" si="98"/>
        <v>6823596.3145377561</v>
      </c>
      <c r="AD2068" s="16">
        <f t="shared" si="97"/>
        <v>9465.0435717090459</v>
      </c>
      <c r="AE2068" s="16" t="str">
        <f>VLOOKUP(AB2068,aircraft!A:B,2,FALSE)</f>
        <v>Passenger (not used as freighter)</v>
      </c>
      <c r="AF2068" s="16" t="str">
        <f t="shared" si="99"/>
        <v/>
      </c>
    </row>
    <row r="2069" spans="1:32" x14ac:dyDescent="0.25">
      <c r="A2069" s="23">
        <v>0</v>
      </c>
      <c r="B2069" s="23">
        <v>0</v>
      </c>
      <c r="C2069" s="23">
        <v>0</v>
      </c>
      <c r="D2069" s="23">
        <v>0</v>
      </c>
      <c r="E2069" s="23">
        <v>0</v>
      </c>
      <c r="F2069" s="23">
        <v>141903.88761958055</v>
      </c>
      <c r="G2069" s="23">
        <v>6979.2584555392168</v>
      </c>
      <c r="H2069" s="23">
        <v>9299.5885697307567</v>
      </c>
      <c r="I2069" s="23">
        <v>74838.753293848436</v>
      </c>
      <c r="J2069" s="23">
        <v>0</v>
      </c>
      <c r="K2069" s="23">
        <v>16394.963933527451</v>
      </c>
      <c r="L2069" s="23">
        <v>0</v>
      </c>
      <c r="M2069" s="23">
        <v>0</v>
      </c>
      <c r="N2069" s="23">
        <v>0</v>
      </c>
      <c r="O2069" s="23">
        <v>0</v>
      </c>
      <c r="P2069" s="23">
        <v>0</v>
      </c>
      <c r="Q2069" s="23">
        <v>0</v>
      </c>
      <c r="R2069" s="23">
        <v>39.721312079176855</v>
      </c>
      <c r="S2069" s="23">
        <v>9.8267414233338659</v>
      </c>
      <c r="T2069" s="23">
        <v>1.0215829970899579</v>
      </c>
      <c r="U2069" s="23">
        <v>105.40701406602641</v>
      </c>
      <c r="V2069" s="23">
        <v>0</v>
      </c>
      <c r="W2069" s="23">
        <v>7.0498347308347249</v>
      </c>
      <c r="X2069" s="23">
        <v>0</v>
      </c>
      <c r="Y2069" s="23">
        <v>2946478</v>
      </c>
      <c r="Z2069" s="23">
        <v>2008</v>
      </c>
      <c r="AA2069" s="23" t="b">
        <v>1</v>
      </c>
      <c r="AB2069" s="24" t="s">
        <v>233</v>
      </c>
      <c r="AC2069" s="16">
        <f t="shared" si="98"/>
        <v>249416.4518722264</v>
      </c>
      <c r="AD2069" s="16">
        <f t="shared" si="97"/>
        <v>163.02648529646183</v>
      </c>
      <c r="AE2069" s="16" t="str">
        <f>VLOOKUP(AB2069,aircraft!A:B,2,FALSE)</f>
        <v>Passenger</v>
      </c>
      <c r="AF2069" s="16" t="str">
        <f t="shared" si="99"/>
        <v/>
      </c>
    </row>
    <row r="2070" spans="1:32" x14ac:dyDescent="0.25">
      <c r="A2070" s="23">
        <v>0</v>
      </c>
      <c r="B2070" s="23">
        <v>0</v>
      </c>
      <c r="C2070" s="23">
        <v>0</v>
      </c>
      <c r="D2070" s="23">
        <v>0</v>
      </c>
      <c r="E2070" s="23">
        <v>0</v>
      </c>
      <c r="F2070" s="23">
        <v>344223.17106074351</v>
      </c>
      <c r="G2070" s="23">
        <v>29743.450964082531</v>
      </c>
      <c r="H2070" s="23">
        <v>19592.385044902268</v>
      </c>
      <c r="I2070" s="23">
        <v>206498.84685241629</v>
      </c>
      <c r="J2070" s="23">
        <v>0</v>
      </c>
      <c r="K2070" s="23">
        <v>74426.614931851625</v>
      </c>
      <c r="L2070" s="23">
        <v>0</v>
      </c>
      <c r="M2070" s="23">
        <v>0</v>
      </c>
      <c r="N2070" s="23">
        <v>0</v>
      </c>
      <c r="O2070" s="23">
        <v>0</v>
      </c>
      <c r="P2070" s="23">
        <v>0</v>
      </c>
      <c r="Q2070" s="23">
        <v>0</v>
      </c>
      <c r="R2070" s="23">
        <v>302.95777747533498</v>
      </c>
      <c r="S2070" s="23">
        <v>90.058441977643568</v>
      </c>
      <c r="T2070" s="23">
        <v>9.3325408026617307</v>
      </c>
      <c r="U2070" s="23">
        <v>624.87326189352848</v>
      </c>
      <c r="V2070" s="23">
        <v>0</v>
      </c>
      <c r="W2070" s="23">
        <v>14.88532369338523</v>
      </c>
      <c r="X2070" s="23">
        <v>0</v>
      </c>
      <c r="Y2070" s="23">
        <v>5664650</v>
      </c>
      <c r="Z2070" s="23">
        <v>2008</v>
      </c>
      <c r="AA2070" s="23" t="b">
        <v>1</v>
      </c>
      <c r="AB2070" s="24" t="s">
        <v>203</v>
      </c>
      <c r="AC2070" s="16">
        <f t="shared" si="98"/>
        <v>674484.46885399625</v>
      </c>
      <c r="AD2070" s="16">
        <f t="shared" si="97"/>
        <v>1042.1073458425542</v>
      </c>
      <c r="AE2070" s="16" t="str">
        <f>VLOOKUP(AB2070,aircraft!A:B,2,FALSE)</f>
        <v>Passenger</v>
      </c>
      <c r="AF2070" s="16" t="str">
        <f t="shared" si="99"/>
        <v/>
      </c>
    </row>
    <row r="2071" spans="1:32" x14ac:dyDescent="0.25">
      <c r="A2071" s="23">
        <v>0</v>
      </c>
      <c r="B2071" s="23">
        <v>0</v>
      </c>
      <c r="C2071" s="23">
        <v>0</v>
      </c>
      <c r="D2071" s="23">
        <v>0</v>
      </c>
      <c r="E2071" s="23">
        <v>0</v>
      </c>
      <c r="F2071" s="23">
        <v>9267728.7337741386</v>
      </c>
      <c r="G2071" s="23">
        <v>654748.75602550269</v>
      </c>
      <c r="H2071" s="23">
        <v>512763.37829633628</v>
      </c>
      <c r="I2071" s="23">
        <v>4823079.310671499</v>
      </c>
      <c r="J2071" s="23">
        <v>0</v>
      </c>
      <c r="K2071" s="23">
        <v>1712114.2975139469</v>
      </c>
      <c r="L2071" s="23">
        <v>0</v>
      </c>
      <c r="M2071" s="23">
        <v>0</v>
      </c>
      <c r="N2071" s="23">
        <v>0</v>
      </c>
      <c r="O2071" s="23">
        <v>0</v>
      </c>
      <c r="P2071" s="23">
        <v>0</v>
      </c>
      <c r="Q2071" s="23">
        <v>0</v>
      </c>
      <c r="R2071" s="23">
        <v>3819.3964864625577</v>
      </c>
      <c r="S2071" s="23">
        <v>777.18566932294709</v>
      </c>
      <c r="T2071" s="23">
        <v>134.08942015005229</v>
      </c>
      <c r="U2071" s="23">
        <v>5773.5443531289402</v>
      </c>
      <c r="V2071" s="23">
        <v>0</v>
      </c>
      <c r="W2071" s="23">
        <v>342.42287576700249</v>
      </c>
      <c r="X2071" s="23">
        <v>0</v>
      </c>
      <c r="Y2071" s="23">
        <v>155621051</v>
      </c>
      <c r="Z2071" s="23">
        <v>2008</v>
      </c>
      <c r="AA2071" s="23" t="b">
        <v>1</v>
      </c>
      <c r="AB2071" s="24" t="s">
        <v>229</v>
      </c>
      <c r="AC2071" s="16">
        <f t="shared" si="98"/>
        <v>16970434.476281423</v>
      </c>
      <c r="AD2071" s="16">
        <f t="shared" si="97"/>
        <v>10846.6388048315</v>
      </c>
      <c r="AE2071" s="16" t="str">
        <f>VLOOKUP(AB2071,aircraft!A:B,2,FALSE)</f>
        <v>Passenger</v>
      </c>
      <c r="AF2071" s="16" t="str">
        <f t="shared" si="99"/>
        <v/>
      </c>
    </row>
    <row r="2072" spans="1:32" x14ac:dyDescent="0.25">
      <c r="A2072" s="23">
        <v>0</v>
      </c>
      <c r="B2072" s="23">
        <v>0</v>
      </c>
      <c r="C2072" s="23">
        <v>0</v>
      </c>
      <c r="D2072" s="23">
        <v>0</v>
      </c>
      <c r="E2072" s="23">
        <v>0</v>
      </c>
      <c r="F2072" s="23">
        <v>43817.688473559741</v>
      </c>
      <c r="G2072" s="23">
        <v>3698.984278002154</v>
      </c>
      <c r="H2072" s="23">
        <v>2474.7471227729975</v>
      </c>
      <c r="I2072" s="23">
        <v>26098.78475443937</v>
      </c>
      <c r="J2072" s="23">
        <v>0</v>
      </c>
      <c r="K2072" s="23">
        <v>6945.491737857461</v>
      </c>
      <c r="L2072" s="23">
        <v>0</v>
      </c>
      <c r="M2072" s="23">
        <v>0</v>
      </c>
      <c r="N2072" s="23">
        <v>0</v>
      </c>
      <c r="O2072" s="23">
        <v>0</v>
      </c>
      <c r="P2072" s="23">
        <v>0</v>
      </c>
      <c r="Q2072" s="23">
        <v>0</v>
      </c>
      <c r="R2072" s="23">
        <v>31.847981603922737</v>
      </c>
      <c r="S2072" s="23">
        <v>16.027697762514855</v>
      </c>
      <c r="T2072" s="23">
        <v>0.1484848236153376</v>
      </c>
      <c r="U2072" s="23">
        <v>113.08602648049455</v>
      </c>
      <c r="V2072" s="23">
        <v>0</v>
      </c>
      <c r="W2072" s="23">
        <v>1.3890984135501232</v>
      </c>
      <c r="X2072" s="23">
        <v>0</v>
      </c>
      <c r="Y2072" s="23">
        <v>578440</v>
      </c>
      <c r="Z2072" s="23">
        <v>2008</v>
      </c>
      <c r="AA2072" s="23" t="b">
        <v>1</v>
      </c>
      <c r="AB2072" s="24" t="s">
        <v>302</v>
      </c>
      <c r="AC2072" s="16">
        <f t="shared" si="98"/>
        <v>83035.696366631732</v>
      </c>
      <c r="AD2072" s="16">
        <f t="shared" si="97"/>
        <v>162.49928908409763</v>
      </c>
      <c r="AE2072" s="16" t="str">
        <f>VLOOKUP(AB2072,aircraft!A:B,2,FALSE)</f>
        <v>Passenger</v>
      </c>
      <c r="AF2072" s="16" t="str">
        <f t="shared" si="99"/>
        <v/>
      </c>
    </row>
    <row r="2073" spans="1:32" x14ac:dyDescent="0.25">
      <c r="A2073" s="23">
        <v>0</v>
      </c>
      <c r="B2073" s="23">
        <v>0</v>
      </c>
      <c r="C2073" s="23">
        <v>0</v>
      </c>
      <c r="D2073" s="23">
        <v>0</v>
      </c>
      <c r="E2073" s="23">
        <v>0</v>
      </c>
      <c r="F2073" s="23">
        <v>290614.63003606524</v>
      </c>
      <c r="G2073" s="23">
        <v>17606.162736973361</v>
      </c>
      <c r="H2073" s="23">
        <v>15769.19763020497</v>
      </c>
      <c r="I2073" s="23">
        <v>128014.79167568537</v>
      </c>
      <c r="J2073" s="23">
        <v>0</v>
      </c>
      <c r="K2073" s="23">
        <v>50605.810996510088</v>
      </c>
      <c r="L2073" s="23">
        <v>0</v>
      </c>
      <c r="M2073" s="23">
        <v>0</v>
      </c>
      <c r="N2073" s="23">
        <v>0</v>
      </c>
      <c r="O2073" s="23">
        <v>0</v>
      </c>
      <c r="P2073" s="23">
        <v>0</v>
      </c>
      <c r="Q2073" s="23">
        <v>0</v>
      </c>
      <c r="R2073" s="23">
        <v>30.365850480456221</v>
      </c>
      <c r="S2073" s="23">
        <v>12.507569038789377</v>
      </c>
      <c r="T2073" s="23">
        <v>2.9397745062511595E-3</v>
      </c>
      <c r="U2073" s="23">
        <v>91.379507815423736</v>
      </c>
      <c r="V2073" s="23">
        <v>0</v>
      </c>
      <c r="W2073" s="23">
        <v>10.121162680031427</v>
      </c>
      <c r="X2073" s="23">
        <v>0</v>
      </c>
      <c r="Y2073" s="23">
        <v>3820248</v>
      </c>
      <c r="Z2073" s="23">
        <v>2008</v>
      </c>
      <c r="AA2073" s="23" t="b">
        <v>1</v>
      </c>
      <c r="AB2073" s="24" t="s">
        <v>234</v>
      </c>
      <c r="AC2073" s="16">
        <f t="shared" si="98"/>
        <v>502610.59307543904</v>
      </c>
      <c r="AD2073" s="16">
        <f t="shared" si="97"/>
        <v>144.37702978920703</v>
      </c>
      <c r="AE2073" s="16" t="str">
        <f>VLOOKUP(AB2073,aircraft!A:B,2,FALSE)</f>
        <v>Passenger</v>
      </c>
      <c r="AF2073" s="16" t="str">
        <f t="shared" si="99"/>
        <v/>
      </c>
    </row>
    <row r="2074" spans="1:32" x14ac:dyDescent="0.25">
      <c r="A2074" s="23">
        <v>0</v>
      </c>
      <c r="B2074" s="23">
        <v>0</v>
      </c>
      <c r="C2074" s="23">
        <v>0</v>
      </c>
      <c r="D2074" s="23">
        <v>0</v>
      </c>
      <c r="E2074" s="23">
        <v>0</v>
      </c>
      <c r="F2074" s="23">
        <v>2007804.0308412372</v>
      </c>
      <c r="G2074" s="23">
        <v>170328.62120282018</v>
      </c>
      <c r="H2074" s="23">
        <v>112631.08518081349</v>
      </c>
      <c r="I2074" s="23">
        <v>1191242.0489608857</v>
      </c>
      <c r="J2074" s="23">
        <v>0</v>
      </c>
      <c r="K2074" s="23">
        <v>313058.30483340472</v>
      </c>
      <c r="L2074" s="23">
        <v>0</v>
      </c>
      <c r="M2074" s="23">
        <v>0</v>
      </c>
      <c r="N2074" s="23">
        <v>0</v>
      </c>
      <c r="O2074" s="23">
        <v>0</v>
      </c>
      <c r="P2074" s="23">
        <v>0</v>
      </c>
      <c r="Q2074" s="23">
        <v>0</v>
      </c>
      <c r="R2074" s="23">
        <v>1422.5463829083787</v>
      </c>
      <c r="S2074" s="23">
        <v>722.19330095531177</v>
      </c>
      <c r="T2074" s="23">
        <v>6.7578649401307764</v>
      </c>
      <c r="U2074" s="23">
        <v>5050.8659173105943</v>
      </c>
      <c r="V2074" s="23">
        <v>0</v>
      </c>
      <c r="W2074" s="23">
        <v>62.611663940575262</v>
      </c>
      <c r="X2074" s="23">
        <v>0</v>
      </c>
      <c r="Y2074" s="23">
        <v>29781585</v>
      </c>
      <c r="Z2074" s="23">
        <v>2008</v>
      </c>
      <c r="AA2074" s="23" t="b">
        <v>1</v>
      </c>
      <c r="AB2074" s="24" t="s">
        <v>251</v>
      </c>
      <c r="AC2074" s="16">
        <f t="shared" si="98"/>
        <v>3795064.091019161</v>
      </c>
      <c r="AD2074" s="16">
        <f t="shared" si="97"/>
        <v>7264.9751300549906</v>
      </c>
      <c r="AE2074" s="16" t="str">
        <f>VLOOKUP(AB2074,aircraft!A:B,2,FALSE)</f>
        <v>Passenger</v>
      </c>
      <c r="AF2074" s="16" t="str">
        <f t="shared" si="99"/>
        <v/>
      </c>
    </row>
    <row r="2075" spans="1:32" x14ac:dyDescent="0.25">
      <c r="A2075" s="23">
        <v>0</v>
      </c>
      <c r="B2075" s="23">
        <v>0</v>
      </c>
      <c r="C2075" s="23">
        <v>0</v>
      </c>
      <c r="D2075" s="23">
        <v>0</v>
      </c>
      <c r="E2075" s="23">
        <v>0</v>
      </c>
      <c r="F2075" s="23">
        <v>597.15627749802491</v>
      </c>
      <c r="G2075" s="23">
        <v>29.634685676033587</v>
      </c>
      <c r="H2075" s="23">
        <v>8.2038717482615677</v>
      </c>
      <c r="I2075" s="23">
        <v>153.22060967911614</v>
      </c>
      <c r="J2075" s="23">
        <v>0</v>
      </c>
      <c r="K2075" s="23">
        <v>134.94512066245079</v>
      </c>
      <c r="L2075" s="23">
        <v>0</v>
      </c>
      <c r="M2075" s="23">
        <v>0</v>
      </c>
      <c r="N2075" s="23">
        <v>0</v>
      </c>
      <c r="O2075" s="23">
        <v>0</v>
      </c>
      <c r="P2075" s="23">
        <v>0</v>
      </c>
      <c r="Q2075" s="23">
        <v>0</v>
      </c>
      <c r="R2075" s="23">
        <v>0.2815981023654725</v>
      </c>
      <c r="S2075" s="23">
        <v>8.2650850015231592E-2</v>
      </c>
      <c r="T2075" s="23">
        <v>8.2026801081930094E-4</v>
      </c>
      <c r="U2075" s="23">
        <v>0.42733078961159882</v>
      </c>
      <c r="V2075" s="23">
        <v>0</v>
      </c>
      <c r="W2075" s="23">
        <v>4.9929693874704105E-2</v>
      </c>
      <c r="X2075" s="23">
        <v>0</v>
      </c>
      <c r="Y2075" s="23">
        <v>23466</v>
      </c>
      <c r="Z2075" s="23">
        <v>2008</v>
      </c>
      <c r="AA2075" s="23" t="b">
        <v>1</v>
      </c>
      <c r="AB2075" s="24" t="s">
        <v>241</v>
      </c>
      <c r="AC2075" s="16">
        <f t="shared" si="98"/>
        <v>923.16056526388695</v>
      </c>
      <c r="AD2075" s="16">
        <f t="shared" si="97"/>
        <v>0.84232970387782635</v>
      </c>
      <c r="AE2075" s="16" t="str">
        <f>VLOOKUP(AB2075,aircraft!A:B,2,FALSE)</f>
        <v>Passenger</v>
      </c>
      <c r="AF2075" s="16" t="str">
        <f t="shared" si="99"/>
        <v/>
      </c>
    </row>
    <row r="2076" spans="1:32" x14ac:dyDescent="0.25">
      <c r="A2076" s="23">
        <v>0</v>
      </c>
      <c r="B2076" s="23">
        <v>0</v>
      </c>
      <c r="C2076" s="23">
        <v>0</v>
      </c>
      <c r="D2076" s="23">
        <v>0</v>
      </c>
      <c r="E2076" s="23">
        <v>0</v>
      </c>
      <c r="F2076" s="23">
        <v>539.10960420164042</v>
      </c>
      <c r="G2076" s="23">
        <v>42.847592291047143</v>
      </c>
      <c r="H2076" s="23">
        <v>0</v>
      </c>
      <c r="I2076" s="23">
        <v>155.21757364375867</v>
      </c>
      <c r="J2076" s="23">
        <v>0</v>
      </c>
      <c r="K2076" s="23">
        <v>266.31814688444138</v>
      </c>
      <c r="L2076" s="23">
        <v>0</v>
      </c>
      <c r="M2076" s="23">
        <v>0</v>
      </c>
      <c r="N2076" s="23">
        <v>0</v>
      </c>
      <c r="O2076" s="23">
        <v>0</v>
      </c>
      <c r="P2076" s="23">
        <v>0</v>
      </c>
      <c r="Q2076" s="23">
        <v>0</v>
      </c>
      <c r="R2076" s="23">
        <v>0.60933447875363833</v>
      </c>
      <c r="S2076" s="23">
        <v>0.24714491868634783</v>
      </c>
      <c r="T2076" s="23">
        <v>0</v>
      </c>
      <c r="U2076" s="23">
        <v>0.89529498778614891</v>
      </c>
      <c r="V2076" s="23">
        <v>0</v>
      </c>
      <c r="W2076" s="23">
        <v>0.13049589352107163</v>
      </c>
      <c r="X2076" s="23">
        <v>0</v>
      </c>
      <c r="Y2076" s="23">
        <v>42430</v>
      </c>
      <c r="Z2076" s="23">
        <v>2008</v>
      </c>
      <c r="AA2076" s="23" t="b">
        <v>1</v>
      </c>
      <c r="AB2076" s="24" t="s">
        <v>248</v>
      </c>
      <c r="AC2076" s="16">
        <f t="shared" si="98"/>
        <v>1003.4929170208876</v>
      </c>
      <c r="AD2076" s="16">
        <f t="shared" si="97"/>
        <v>1.8822702787472068</v>
      </c>
      <c r="AE2076" s="16" t="str">
        <f>VLOOKUP(AB2076,aircraft!A:B,2,FALSE)</f>
        <v>Passenger</v>
      </c>
      <c r="AF2076" s="16" t="str">
        <f t="shared" si="99"/>
        <v/>
      </c>
    </row>
    <row r="2077" spans="1:32" x14ac:dyDescent="0.25">
      <c r="A2077" s="23">
        <v>0</v>
      </c>
      <c r="B2077" s="23">
        <v>0</v>
      </c>
      <c r="C2077" s="23">
        <v>0</v>
      </c>
      <c r="D2077" s="23">
        <v>0</v>
      </c>
      <c r="E2077" s="23">
        <v>0</v>
      </c>
      <c r="F2077" s="23">
        <v>112.28162644629633</v>
      </c>
      <c r="G2077" s="23">
        <v>9.8225882690226669</v>
      </c>
      <c r="H2077" s="23">
        <v>0</v>
      </c>
      <c r="I2077" s="23">
        <v>33.083542898025932</v>
      </c>
      <c r="J2077" s="23">
        <v>0</v>
      </c>
      <c r="K2077" s="23">
        <v>24.210740625858307</v>
      </c>
      <c r="L2077" s="23">
        <v>0</v>
      </c>
      <c r="M2077" s="23">
        <v>0</v>
      </c>
      <c r="N2077" s="23">
        <v>0</v>
      </c>
      <c r="O2077" s="23">
        <v>0</v>
      </c>
      <c r="P2077" s="23">
        <v>0</v>
      </c>
      <c r="Q2077" s="23">
        <v>0</v>
      </c>
      <c r="R2077" s="23">
        <v>2.3066463917260804E-2</v>
      </c>
      <c r="S2077" s="23">
        <v>1.1001299155139088E-2</v>
      </c>
      <c r="T2077" s="23">
        <v>0</v>
      </c>
      <c r="U2077" s="23">
        <v>3.705356903545283E-2</v>
      </c>
      <c r="V2077" s="23">
        <v>0</v>
      </c>
      <c r="W2077" s="23">
        <v>1.1863263047370148E-2</v>
      </c>
      <c r="X2077" s="23">
        <v>0</v>
      </c>
      <c r="Y2077" s="23">
        <v>7203</v>
      </c>
      <c r="Z2077" s="23">
        <v>2008</v>
      </c>
      <c r="AA2077" s="23" t="b">
        <v>1</v>
      </c>
      <c r="AB2077" s="24" t="s">
        <v>259</v>
      </c>
      <c r="AC2077" s="16">
        <f t="shared" si="98"/>
        <v>179.39849823920324</v>
      </c>
      <c r="AD2077" s="16">
        <f t="shared" si="97"/>
        <v>8.2984595155222871E-2</v>
      </c>
      <c r="AE2077" s="16" t="str">
        <f>VLOOKUP(AB2077,aircraft!A:B,2,FALSE)</f>
        <v>Passenger</v>
      </c>
      <c r="AF2077" s="16" t="str">
        <f t="shared" si="99"/>
        <v/>
      </c>
    </row>
    <row r="2078" spans="1:32" x14ac:dyDescent="0.25">
      <c r="A2078" s="23">
        <v>0</v>
      </c>
      <c r="B2078" s="23">
        <v>0</v>
      </c>
      <c r="C2078" s="23">
        <v>0</v>
      </c>
      <c r="D2078" s="23">
        <v>0</v>
      </c>
      <c r="E2078" s="23">
        <v>0</v>
      </c>
      <c r="F2078" s="23">
        <v>1908.7876495870373</v>
      </c>
      <c r="G2078" s="23">
        <v>129.16569914697416</v>
      </c>
      <c r="H2078" s="23">
        <v>0</v>
      </c>
      <c r="I2078" s="23">
        <v>654.19948670213842</v>
      </c>
      <c r="J2078" s="23">
        <v>0</v>
      </c>
      <c r="K2078" s="23">
        <v>401.19825845519881</v>
      </c>
      <c r="L2078" s="23">
        <v>0</v>
      </c>
      <c r="M2078" s="23">
        <v>0</v>
      </c>
      <c r="N2078" s="23">
        <v>0</v>
      </c>
      <c r="O2078" s="23">
        <v>0</v>
      </c>
      <c r="P2078" s="23">
        <v>0</v>
      </c>
      <c r="Q2078" s="23">
        <v>0</v>
      </c>
      <c r="R2078" s="23">
        <v>0.39212988659343367</v>
      </c>
      <c r="S2078" s="23">
        <v>0.14466558690848427</v>
      </c>
      <c r="T2078" s="23">
        <v>0</v>
      </c>
      <c r="U2078" s="23">
        <v>0.73270344467617166</v>
      </c>
      <c r="V2078" s="23">
        <v>0</v>
      </c>
      <c r="W2078" s="23">
        <v>0.19658714897459217</v>
      </c>
      <c r="X2078" s="23">
        <v>0</v>
      </c>
      <c r="Y2078" s="23">
        <v>100091</v>
      </c>
      <c r="Z2078" s="23">
        <v>2008</v>
      </c>
      <c r="AA2078" s="23" t="b">
        <v>1</v>
      </c>
      <c r="AB2078" s="24" t="s">
        <v>235</v>
      </c>
      <c r="AC2078" s="16">
        <f t="shared" si="98"/>
        <v>3093.3510938913487</v>
      </c>
      <c r="AD2078" s="16">
        <f t="shared" si="97"/>
        <v>1.4660860671526819</v>
      </c>
      <c r="AE2078" s="16" t="str">
        <f>VLOOKUP(AB2078,aircraft!A:B,2,FALSE)</f>
        <v>Passenger</v>
      </c>
      <c r="AF2078" s="16" t="str">
        <f t="shared" si="99"/>
        <v/>
      </c>
    </row>
    <row r="2079" spans="1:32" x14ac:dyDescent="0.25">
      <c r="A2079" s="23">
        <v>0</v>
      </c>
      <c r="B2079" s="23">
        <v>0</v>
      </c>
      <c r="C2079" s="23">
        <v>0</v>
      </c>
      <c r="D2079" s="23">
        <v>0</v>
      </c>
      <c r="E2079" s="23">
        <v>0</v>
      </c>
      <c r="F2079" s="23">
        <v>60.093982063906182</v>
      </c>
      <c r="G2079" s="23">
        <v>3.8822915162664606</v>
      </c>
      <c r="H2079" s="23">
        <v>0</v>
      </c>
      <c r="I2079" s="23">
        <v>17.957606727747066</v>
      </c>
      <c r="J2079" s="23">
        <v>0</v>
      </c>
      <c r="K2079" s="23">
        <v>24.210740625858307</v>
      </c>
      <c r="L2079" s="23">
        <v>0</v>
      </c>
      <c r="M2079" s="23">
        <v>0</v>
      </c>
      <c r="N2079" s="23">
        <v>0</v>
      </c>
      <c r="O2079" s="23">
        <v>0</v>
      </c>
      <c r="P2079" s="23">
        <v>0</v>
      </c>
      <c r="Q2079" s="23">
        <v>0</v>
      </c>
      <c r="R2079" s="23">
        <v>4.6987884539614978E-2</v>
      </c>
      <c r="S2079" s="23">
        <v>1.8094904671226281E-2</v>
      </c>
      <c r="T2079" s="23">
        <v>0</v>
      </c>
      <c r="U2079" s="23">
        <v>8.3698295323903382E-2</v>
      </c>
      <c r="V2079" s="23">
        <v>0</v>
      </c>
      <c r="W2079" s="23">
        <v>1.1863263047370148E-2</v>
      </c>
      <c r="X2079" s="23">
        <v>0</v>
      </c>
      <c r="Y2079" s="23">
        <v>3598</v>
      </c>
      <c r="Z2079" s="23">
        <v>2008</v>
      </c>
      <c r="AA2079" s="23" t="b">
        <v>1</v>
      </c>
      <c r="AB2079" s="24" t="s">
        <v>217</v>
      </c>
      <c r="AC2079" s="16">
        <f t="shared" si="98"/>
        <v>106.14462093377801</v>
      </c>
      <c r="AD2079" s="16">
        <f t="shared" si="97"/>
        <v>0.16064434758211479</v>
      </c>
      <c r="AE2079" s="16" t="str">
        <f>VLOOKUP(AB2079,aircraft!A:B,2,FALSE)</f>
        <v>Passenger</v>
      </c>
      <c r="AF2079" s="16" t="str">
        <f t="shared" si="99"/>
        <v/>
      </c>
    </row>
    <row r="2080" spans="1:32" x14ac:dyDescent="0.25">
      <c r="A2080" s="23">
        <v>0</v>
      </c>
      <c r="B2080" s="23">
        <v>0</v>
      </c>
      <c r="C2080" s="23">
        <v>0</v>
      </c>
      <c r="D2080" s="23">
        <v>0</v>
      </c>
      <c r="E2080" s="23">
        <v>0</v>
      </c>
      <c r="F2080" s="23">
        <v>1795.3710828794119</v>
      </c>
      <c r="G2080" s="23">
        <v>118.41185357766277</v>
      </c>
      <c r="H2080" s="23">
        <v>0</v>
      </c>
      <c r="I2080" s="23">
        <v>586.9286334394169</v>
      </c>
      <c r="J2080" s="23">
        <v>0</v>
      </c>
      <c r="K2080" s="23">
        <v>702.27219208376664</v>
      </c>
      <c r="L2080" s="23">
        <v>0</v>
      </c>
      <c r="M2080" s="23">
        <v>0</v>
      </c>
      <c r="N2080" s="23">
        <v>0</v>
      </c>
      <c r="O2080" s="23">
        <v>0</v>
      </c>
      <c r="P2080" s="23">
        <v>0</v>
      </c>
      <c r="Q2080" s="23">
        <v>0</v>
      </c>
      <c r="R2080" s="23">
        <v>1.401396310824971</v>
      </c>
      <c r="S2080" s="23">
        <v>0.54733326105581392</v>
      </c>
      <c r="T2080" s="23">
        <v>0</v>
      </c>
      <c r="U2080" s="23">
        <v>2.7015213792371466</v>
      </c>
      <c r="V2080" s="23">
        <v>0</v>
      </c>
      <c r="W2080" s="23">
        <v>0.34411337820226751</v>
      </c>
      <c r="X2080" s="23">
        <v>0</v>
      </c>
      <c r="Y2080" s="23">
        <v>146012</v>
      </c>
      <c r="Z2080" s="23">
        <v>2008</v>
      </c>
      <c r="AA2080" s="23" t="b">
        <v>1</v>
      </c>
      <c r="AB2080" s="24" t="s">
        <v>155</v>
      </c>
      <c r="AC2080" s="16">
        <f t="shared" si="98"/>
        <v>3202.9837619802584</v>
      </c>
      <c r="AD2080" s="16">
        <f t="shared" si="97"/>
        <v>4.9943643293201996</v>
      </c>
      <c r="AE2080" s="16" t="str">
        <f>VLOOKUP(AB2080,aircraft!A:B,2,FALSE)</f>
        <v>Passenger</v>
      </c>
      <c r="AF2080" s="16" t="str">
        <f t="shared" si="99"/>
        <v/>
      </c>
    </row>
    <row r="2081" spans="1:32" x14ac:dyDescent="0.25">
      <c r="A2081" s="23">
        <v>0</v>
      </c>
      <c r="B2081" s="23">
        <v>0</v>
      </c>
      <c r="C2081" s="23">
        <v>0</v>
      </c>
      <c r="D2081" s="23">
        <v>0</v>
      </c>
      <c r="E2081" s="23">
        <v>0</v>
      </c>
      <c r="F2081" s="23">
        <v>40.87014382123494</v>
      </c>
      <c r="G2081" s="23">
        <v>3.895235662822468</v>
      </c>
      <c r="H2081" s="23">
        <v>0</v>
      </c>
      <c r="I2081" s="23">
        <v>24.900785219930189</v>
      </c>
      <c r="J2081" s="23">
        <v>0</v>
      </c>
      <c r="K2081" s="23">
        <v>8.4069164171814919</v>
      </c>
      <c r="L2081" s="23">
        <v>0</v>
      </c>
      <c r="M2081" s="23">
        <v>0</v>
      </c>
      <c r="N2081" s="23">
        <v>0</v>
      </c>
      <c r="O2081" s="23">
        <v>0</v>
      </c>
      <c r="P2081" s="23">
        <v>0</v>
      </c>
      <c r="Q2081" s="23">
        <v>0</v>
      </c>
      <c r="R2081" s="23">
        <v>5.1108444111164456E-2</v>
      </c>
      <c r="S2081" s="23">
        <v>2.2467719880577077E-2</v>
      </c>
      <c r="T2081" s="23">
        <v>0</v>
      </c>
      <c r="U2081" s="23">
        <v>0.14362773283976885</v>
      </c>
      <c r="V2081" s="23">
        <v>0</v>
      </c>
      <c r="W2081" s="23">
        <v>4.7919421449862526E-3</v>
      </c>
      <c r="X2081" s="23">
        <v>0</v>
      </c>
      <c r="Y2081" s="23">
        <v>3479</v>
      </c>
      <c r="Z2081" s="23">
        <v>2008</v>
      </c>
      <c r="AA2081" s="23" t="b">
        <v>1</v>
      </c>
      <c r="AB2081" s="24" t="s">
        <v>224</v>
      </c>
      <c r="AC2081" s="16">
        <f t="shared" si="98"/>
        <v>78.073081121169082</v>
      </c>
      <c r="AD2081" s="16">
        <f t="shared" si="97"/>
        <v>0.22199583897649661</v>
      </c>
      <c r="AE2081" s="16" t="str">
        <f>VLOOKUP(AB2081,aircraft!A:B,2,FALSE)</f>
        <v>Passenger</v>
      </c>
      <c r="AF2081" s="16" t="str">
        <f t="shared" si="99"/>
        <v/>
      </c>
    </row>
    <row r="2082" spans="1:32" x14ac:dyDescent="0.25">
      <c r="A2082" s="23">
        <v>0</v>
      </c>
      <c r="B2082" s="23">
        <v>0</v>
      </c>
      <c r="C2082" s="23">
        <v>0</v>
      </c>
      <c r="D2082" s="23">
        <v>0</v>
      </c>
      <c r="E2082" s="23">
        <v>0</v>
      </c>
      <c r="F2082" s="23">
        <v>279.68565448899875</v>
      </c>
      <c r="G2082" s="23">
        <v>15.367186369683267</v>
      </c>
      <c r="H2082" s="23">
        <v>0</v>
      </c>
      <c r="I2082" s="23">
        <v>72.486414448166528</v>
      </c>
      <c r="J2082" s="23">
        <v>0</v>
      </c>
      <c r="K2082" s="23">
        <v>121.05370312929153</v>
      </c>
      <c r="L2082" s="23">
        <v>0</v>
      </c>
      <c r="M2082" s="23">
        <v>0</v>
      </c>
      <c r="N2082" s="23">
        <v>0</v>
      </c>
      <c r="O2082" s="23">
        <v>0</v>
      </c>
      <c r="P2082" s="23">
        <v>0</v>
      </c>
      <c r="Q2082" s="23">
        <v>0</v>
      </c>
      <c r="R2082" s="23">
        <v>0.69026793929143804</v>
      </c>
      <c r="S2082" s="23">
        <v>0.13891936350875833</v>
      </c>
      <c r="T2082" s="23">
        <v>0</v>
      </c>
      <c r="U2082" s="23">
        <v>0.6552771806058928</v>
      </c>
      <c r="V2082" s="23">
        <v>0</v>
      </c>
      <c r="W2082" s="23">
        <v>5.9316315236850742E-2</v>
      </c>
      <c r="X2082" s="23">
        <v>0</v>
      </c>
      <c r="Y2082" s="23">
        <v>19468</v>
      </c>
      <c r="Z2082" s="23">
        <v>2008</v>
      </c>
      <c r="AA2082" s="23" t="b">
        <v>1</v>
      </c>
      <c r="AB2082" s="24" t="s">
        <v>148</v>
      </c>
      <c r="AC2082" s="16">
        <f t="shared" si="98"/>
        <v>488.59295843614007</v>
      </c>
      <c r="AD2082" s="16">
        <f t="shared" si="97"/>
        <v>1.5437807986429399</v>
      </c>
      <c r="AE2082" s="16" t="str">
        <f>VLOOKUP(AB2082,aircraft!A:B,2,FALSE)</f>
        <v>Passenger</v>
      </c>
      <c r="AF2082" s="16" t="str">
        <f t="shared" si="99"/>
        <v/>
      </c>
    </row>
    <row r="2083" spans="1:32" x14ac:dyDescent="0.25">
      <c r="A2083" s="23">
        <v>0</v>
      </c>
      <c r="B2083" s="23">
        <v>0</v>
      </c>
      <c r="C2083" s="23">
        <v>0</v>
      </c>
      <c r="D2083" s="23">
        <v>0</v>
      </c>
      <c r="E2083" s="23">
        <v>0</v>
      </c>
      <c r="F2083" s="23">
        <v>770.27734090708293</v>
      </c>
      <c r="G2083" s="23">
        <v>59.251833003252067</v>
      </c>
      <c r="H2083" s="23">
        <v>0</v>
      </c>
      <c r="I2083" s="23">
        <v>363.69671619295815</v>
      </c>
      <c r="J2083" s="23">
        <v>0</v>
      </c>
      <c r="K2083" s="23">
        <v>212.90028353699927</v>
      </c>
      <c r="L2083" s="23">
        <v>0</v>
      </c>
      <c r="M2083" s="23">
        <v>0</v>
      </c>
      <c r="N2083" s="23">
        <v>0</v>
      </c>
      <c r="O2083" s="23">
        <v>0</v>
      </c>
      <c r="P2083" s="23">
        <v>0</v>
      </c>
      <c r="Q2083" s="23">
        <v>0</v>
      </c>
      <c r="R2083" s="23">
        <v>3.1191765563117282</v>
      </c>
      <c r="S2083" s="23">
        <v>1.066532948146639</v>
      </c>
      <c r="T2083" s="23">
        <v>0</v>
      </c>
      <c r="U2083" s="23">
        <v>6.546540609659071</v>
      </c>
      <c r="V2083" s="23">
        <v>0</v>
      </c>
      <c r="W2083" s="23">
        <v>0.12135315622687068</v>
      </c>
      <c r="X2083" s="23">
        <v>0</v>
      </c>
      <c r="Y2083" s="23">
        <v>60662</v>
      </c>
      <c r="Z2083" s="23">
        <v>2008</v>
      </c>
      <c r="AA2083" s="23" t="b">
        <v>1</v>
      </c>
      <c r="AB2083" s="24" t="s">
        <v>208</v>
      </c>
      <c r="AC2083" s="16">
        <f t="shared" si="98"/>
        <v>1406.1261736402923</v>
      </c>
      <c r="AD2083" s="16">
        <f t="shared" si="97"/>
        <v>10.853603270344308</v>
      </c>
      <c r="AE2083" s="16" t="str">
        <f>VLOOKUP(AB2083,aircraft!A:B,2,FALSE)</f>
        <v>Passenger</v>
      </c>
      <c r="AF2083" s="16" t="str">
        <f t="shared" si="99"/>
        <v/>
      </c>
    </row>
    <row r="2084" spans="1:32" x14ac:dyDescent="0.25">
      <c r="A2084" s="23">
        <v>0</v>
      </c>
      <c r="B2084" s="23">
        <v>0</v>
      </c>
      <c r="C2084" s="23">
        <v>0</v>
      </c>
      <c r="D2084" s="23">
        <v>0</v>
      </c>
      <c r="E2084" s="23">
        <v>0</v>
      </c>
      <c r="F2084" s="23">
        <v>559.3713089779975</v>
      </c>
      <c r="G2084" s="23">
        <v>31.784246714815566</v>
      </c>
      <c r="H2084" s="23">
        <v>0</v>
      </c>
      <c r="I2084" s="23">
        <v>159.22714736705925</v>
      </c>
      <c r="J2084" s="23">
        <v>0</v>
      </c>
      <c r="K2084" s="23">
        <v>235.16330530935193</v>
      </c>
      <c r="L2084" s="23">
        <v>0</v>
      </c>
      <c r="M2084" s="23">
        <v>0</v>
      </c>
      <c r="N2084" s="23">
        <v>0</v>
      </c>
      <c r="O2084" s="23">
        <v>0</v>
      </c>
      <c r="P2084" s="23">
        <v>0</v>
      </c>
      <c r="Q2084" s="23">
        <v>0</v>
      </c>
      <c r="R2084" s="23">
        <v>1.3805358785828761</v>
      </c>
      <c r="S2084" s="23">
        <v>0.28732958766859334</v>
      </c>
      <c r="T2084" s="23">
        <v>0</v>
      </c>
      <c r="U2084" s="23">
        <v>1.4394133990061735</v>
      </c>
      <c r="V2084" s="23">
        <v>0</v>
      </c>
      <c r="W2084" s="23">
        <v>0.11523002096822291</v>
      </c>
      <c r="X2084" s="23">
        <v>0</v>
      </c>
      <c r="Y2084" s="23">
        <v>48993</v>
      </c>
      <c r="Z2084" s="23">
        <v>2008</v>
      </c>
      <c r="AA2084" s="23" t="b">
        <v>1</v>
      </c>
      <c r="AB2084" s="24" t="s">
        <v>169</v>
      </c>
      <c r="AC2084" s="16">
        <f t="shared" si="98"/>
        <v>985.5460083692243</v>
      </c>
      <c r="AD2084" s="16">
        <f t="shared" si="97"/>
        <v>3.222508886225866</v>
      </c>
      <c r="AE2084" s="16" t="str">
        <f>VLOOKUP(AB2084,aircraft!A:B,2,FALSE)</f>
        <v>Passenger</v>
      </c>
      <c r="AF2084" s="16" t="str">
        <f t="shared" si="99"/>
        <v/>
      </c>
    </row>
    <row r="2085" spans="1:32" x14ac:dyDescent="0.25">
      <c r="A2085" s="23">
        <v>0</v>
      </c>
      <c r="B2085" s="23">
        <v>0</v>
      </c>
      <c r="C2085" s="23">
        <v>0</v>
      </c>
      <c r="D2085" s="23">
        <v>0</v>
      </c>
      <c r="E2085" s="23">
        <v>0</v>
      </c>
      <c r="F2085" s="23">
        <v>223.74852359119899</v>
      </c>
      <c r="G2085" s="23">
        <v>12.713698685926225</v>
      </c>
      <c r="H2085" s="23">
        <v>0</v>
      </c>
      <c r="I2085" s="23">
        <v>71.269581996423156</v>
      </c>
      <c r="J2085" s="23">
        <v>0</v>
      </c>
      <c r="K2085" s="23">
        <v>93.410340752237971</v>
      </c>
      <c r="L2085" s="23">
        <v>0</v>
      </c>
      <c r="M2085" s="23">
        <v>0</v>
      </c>
      <c r="N2085" s="23">
        <v>0</v>
      </c>
      <c r="O2085" s="23">
        <v>0</v>
      </c>
      <c r="P2085" s="23">
        <v>0</v>
      </c>
      <c r="Q2085" s="23">
        <v>0</v>
      </c>
      <c r="R2085" s="23">
        <v>0.55221435143315045</v>
      </c>
      <c r="S2085" s="23">
        <v>0.11493183506743734</v>
      </c>
      <c r="T2085" s="23">
        <v>0</v>
      </c>
      <c r="U2085" s="23">
        <v>0.6442770153429479</v>
      </c>
      <c r="V2085" s="23">
        <v>0</v>
      </c>
      <c r="W2085" s="23">
        <v>4.5771067511446398E-2</v>
      </c>
      <c r="X2085" s="23">
        <v>0</v>
      </c>
      <c r="Y2085" s="23">
        <v>20914</v>
      </c>
      <c r="Z2085" s="23">
        <v>2008</v>
      </c>
      <c r="AA2085" s="23" t="b">
        <v>1</v>
      </c>
      <c r="AB2085" s="24" t="s">
        <v>239</v>
      </c>
      <c r="AC2085" s="16">
        <f t="shared" si="98"/>
        <v>401.14214502578636</v>
      </c>
      <c r="AD2085" s="16">
        <f t="shared" si="97"/>
        <v>1.3571942693549821</v>
      </c>
      <c r="AE2085" s="16" t="str">
        <f>VLOOKUP(AB2085,aircraft!A:B,2,FALSE)</f>
        <v>Passenger</v>
      </c>
      <c r="AF2085" s="16" t="str">
        <f t="shared" si="99"/>
        <v/>
      </c>
    </row>
    <row r="2086" spans="1:32" x14ac:dyDescent="0.25">
      <c r="A2086" s="23">
        <v>0</v>
      </c>
      <c r="B2086" s="23">
        <v>0</v>
      </c>
      <c r="C2086" s="23">
        <v>0</v>
      </c>
      <c r="D2086" s="23">
        <v>0</v>
      </c>
      <c r="E2086" s="23">
        <v>0</v>
      </c>
      <c r="F2086" s="23">
        <v>372.16827450096741</v>
      </c>
      <c r="G2086" s="23">
        <v>22.836060934021567</v>
      </c>
      <c r="H2086" s="23">
        <v>0</v>
      </c>
      <c r="I2086" s="23">
        <v>105.34679243857163</v>
      </c>
      <c r="J2086" s="23">
        <v>0</v>
      </c>
      <c r="K2086" s="23">
        <v>118.27541962265968</v>
      </c>
      <c r="L2086" s="23">
        <v>0</v>
      </c>
      <c r="M2086" s="23">
        <v>0</v>
      </c>
      <c r="N2086" s="23">
        <v>0</v>
      </c>
      <c r="O2086" s="23">
        <v>0</v>
      </c>
      <c r="P2086" s="23">
        <v>0</v>
      </c>
      <c r="Q2086" s="23">
        <v>0</v>
      </c>
      <c r="R2086" s="23">
        <v>0.21829222625326314</v>
      </c>
      <c r="S2086" s="23">
        <v>8.2533842588796369E-2</v>
      </c>
      <c r="T2086" s="23">
        <v>0</v>
      </c>
      <c r="U2086" s="23">
        <v>0.38074322929337578</v>
      </c>
      <c r="V2086" s="23">
        <v>0</v>
      </c>
      <c r="W2086" s="23">
        <v>7.2148004577493943E-2</v>
      </c>
      <c r="X2086" s="23">
        <v>0</v>
      </c>
      <c r="Y2086" s="23">
        <v>25882</v>
      </c>
      <c r="Z2086" s="23">
        <v>2008</v>
      </c>
      <c r="AA2086" s="23" t="b">
        <v>1</v>
      </c>
      <c r="AB2086" s="24" t="s">
        <v>249</v>
      </c>
      <c r="AC2086" s="16">
        <f t="shared" si="98"/>
        <v>618.62654749622038</v>
      </c>
      <c r="AD2086" s="16">
        <f t="shared" si="97"/>
        <v>0.75371730271292925</v>
      </c>
      <c r="AE2086" s="16" t="str">
        <f>VLOOKUP(AB2086,aircraft!A:B,2,FALSE)</f>
        <v>Passenger</v>
      </c>
      <c r="AF2086" s="16" t="str">
        <f t="shared" si="99"/>
        <v/>
      </c>
    </row>
    <row r="2087" spans="1:32" x14ac:dyDescent="0.25">
      <c r="A2087" s="23">
        <v>0</v>
      </c>
      <c r="B2087" s="23">
        <v>0</v>
      </c>
      <c r="C2087" s="23">
        <v>0</v>
      </c>
      <c r="D2087" s="23">
        <v>0</v>
      </c>
      <c r="E2087" s="23">
        <v>0</v>
      </c>
      <c r="F2087" s="23">
        <v>434.19632025112855</v>
      </c>
      <c r="G2087" s="23">
        <v>26.642071089691829</v>
      </c>
      <c r="H2087" s="23">
        <v>0</v>
      </c>
      <c r="I2087" s="23">
        <v>126.44297400147353</v>
      </c>
      <c r="J2087" s="23">
        <v>0</v>
      </c>
      <c r="K2087" s="23">
        <v>129.41077000952691</v>
      </c>
      <c r="L2087" s="23">
        <v>0</v>
      </c>
      <c r="M2087" s="23">
        <v>0</v>
      </c>
      <c r="N2087" s="23">
        <v>0</v>
      </c>
      <c r="O2087" s="23">
        <v>0</v>
      </c>
      <c r="P2087" s="23">
        <v>0</v>
      </c>
      <c r="Q2087" s="23">
        <v>0</v>
      </c>
      <c r="R2087" s="23">
        <v>0.25467426396214038</v>
      </c>
      <c r="S2087" s="23">
        <v>9.6289483020262426E-2</v>
      </c>
      <c r="T2087" s="23">
        <v>0</v>
      </c>
      <c r="U2087" s="23">
        <v>0.45698881881810949</v>
      </c>
      <c r="V2087" s="23">
        <v>0</v>
      </c>
      <c r="W2087" s="23">
        <v>7.8940568182398529E-2</v>
      </c>
      <c r="X2087" s="23">
        <v>0</v>
      </c>
      <c r="Y2087" s="23">
        <v>28526</v>
      </c>
      <c r="Z2087" s="23">
        <v>2008</v>
      </c>
      <c r="AA2087" s="23" t="b">
        <v>1</v>
      </c>
      <c r="AB2087" s="24" t="s">
        <v>236</v>
      </c>
      <c r="AC2087" s="16">
        <f t="shared" si="98"/>
        <v>716.69213535182087</v>
      </c>
      <c r="AD2087" s="16">
        <f t="shared" si="97"/>
        <v>0.8868931339829107</v>
      </c>
      <c r="AE2087" s="16" t="str">
        <f>VLOOKUP(AB2087,aircraft!A:B,2,FALSE)</f>
        <v>Passenger</v>
      </c>
      <c r="AF2087" s="16" t="str">
        <f t="shared" si="99"/>
        <v/>
      </c>
    </row>
    <row r="2088" spans="1:32" x14ac:dyDescent="0.25">
      <c r="A2088" s="23">
        <v>0</v>
      </c>
      <c r="B2088" s="23">
        <v>0</v>
      </c>
      <c r="C2088" s="23">
        <v>0</v>
      </c>
      <c r="D2088" s="23">
        <v>0</v>
      </c>
      <c r="E2088" s="23">
        <v>0</v>
      </c>
      <c r="F2088" s="23">
        <v>3971.4717283692798</v>
      </c>
      <c r="G2088" s="23">
        <v>356.14201084534972</v>
      </c>
      <c r="H2088" s="23">
        <v>0</v>
      </c>
      <c r="I2088" s="23">
        <v>1608.4182945538844</v>
      </c>
      <c r="J2088" s="23">
        <v>0</v>
      </c>
      <c r="K2088" s="23">
        <v>642.4341576272127</v>
      </c>
      <c r="L2088" s="23">
        <v>0</v>
      </c>
      <c r="M2088" s="23">
        <v>0</v>
      </c>
      <c r="N2088" s="23">
        <v>0</v>
      </c>
      <c r="O2088" s="23">
        <v>0</v>
      </c>
      <c r="P2088" s="23">
        <v>0</v>
      </c>
      <c r="Q2088" s="23">
        <v>0</v>
      </c>
      <c r="R2088" s="23">
        <v>0.83923541566580906</v>
      </c>
      <c r="S2088" s="23">
        <v>0.40974288649553714</v>
      </c>
      <c r="T2088" s="23">
        <v>0</v>
      </c>
      <c r="U2088" s="23">
        <v>1.8504920358550943</v>
      </c>
      <c r="V2088" s="23">
        <v>0</v>
      </c>
      <c r="W2088" s="23">
        <v>0.39188482858991786</v>
      </c>
      <c r="X2088" s="23">
        <v>0</v>
      </c>
      <c r="Y2088" s="23">
        <v>239065</v>
      </c>
      <c r="Z2088" s="23">
        <v>2008</v>
      </c>
      <c r="AA2088" s="23" t="b">
        <v>1</v>
      </c>
      <c r="AB2088" s="24" t="s">
        <v>226</v>
      </c>
      <c r="AC2088" s="16">
        <f t="shared" si="98"/>
        <v>6578.4661913957261</v>
      </c>
      <c r="AD2088" s="16">
        <f t="shared" si="97"/>
        <v>3.4913551666063585</v>
      </c>
      <c r="AE2088" s="16" t="str">
        <f>VLOOKUP(AB2088,aircraft!A:B,2,FALSE)</f>
        <v>Passenger</v>
      </c>
      <c r="AF2088" s="16" t="str">
        <f t="shared" si="99"/>
        <v/>
      </c>
    </row>
    <row r="2089" spans="1:32" x14ac:dyDescent="0.25">
      <c r="A2089" s="23">
        <v>0</v>
      </c>
      <c r="B2089" s="23">
        <v>0</v>
      </c>
      <c r="C2089" s="23">
        <v>0</v>
      </c>
      <c r="D2089" s="23">
        <v>0</v>
      </c>
      <c r="E2089" s="23">
        <v>0</v>
      </c>
      <c r="F2089" s="23">
        <v>2007.5414273121205</v>
      </c>
      <c r="G2089" s="23">
        <v>153.68004006352243</v>
      </c>
      <c r="H2089" s="23">
        <v>0</v>
      </c>
      <c r="I2089" s="23">
        <v>698.38954583831696</v>
      </c>
      <c r="J2089" s="23">
        <v>0</v>
      </c>
      <c r="K2089" s="23">
        <v>296.12522959878515</v>
      </c>
      <c r="L2089" s="23">
        <v>0</v>
      </c>
      <c r="M2089" s="23">
        <v>0</v>
      </c>
      <c r="N2089" s="23">
        <v>0</v>
      </c>
      <c r="O2089" s="23">
        <v>0</v>
      </c>
      <c r="P2089" s="23">
        <v>0</v>
      </c>
      <c r="Q2089" s="23">
        <v>0</v>
      </c>
      <c r="R2089" s="23">
        <v>2.5679990875333227</v>
      </c>
      <c r="S2089" s="23">
        <v>0.51903171994402808</v>
      </c>
      <c r="T2089" s="23">
        <v>0</v>
      </c>
      <c r="U2089" s="23">
        <v>2.3587079169003315</v>
      </c>
      <c r="V2089" s="23">
        <v>0</v>
      </c>
      <c r="W2089" s="23">
        <v>0.18063638656929726</v>
      </c>
      <c r="X2089" s="23">
        <v>0</v>
      </c>
      <c r="Y2089" s="23">
        <v>96754</v>
      </c>
      <c r="Z2089" s="23">
        <v>2008</v>
      </c>
      <c r="AA2089" s="23" t="b">
        <v>1</v>
      </c>
      <c r="AB2089" s="24" t="s">
        <v>171</v>
      </c>
      <c r="AC2089" s="16">
        <f t="shared" si="98"/>
        <v>3155.7362428127453</v>
      </c>
      <c r="AD2089" s="16">
        <f t="shared" si="97"/>
        <v>5.6263751109469791</v>
      </c>
      <c r="AE2089" s="16" t="str">
        <f>VLOOKUP(AB2089,aircraft!A:B,2,FALSE)</f>
        <v>Passenger</v>
      </c>
      <c r="AF2089" s="16" t="str">
        <f t="shared" si="99"/>
        <v/>
      </c>
    </row>
    <row r="2090" spans="1:32" x14ac:dyDescent="0.25">
      <c r="A2090" s="23">
        <v>0</v>
      </c>
      <c r="B2090" s="23">
        <v>0</v>
      </c>
      <c r="C2090" s="23">
        <v>0</v>
      </c>
      <c r="D2090" s="23">
        <v>0</v>
      </c>
      <c r="E2090" s="23">
        <v>0</v>
      </c>
      <c r="F2090" s="23">
        <v>104.04369834295886</v>
      </c>
      <c r="G2090" s="23">
        <v>10.519000085108518</v>
      </c>
      <c r="H2090" s="23">
        <v>0</v>
      </c>
      <c r="I2090" s="23">
        <v>31.48099300299549</v>
      </c>
      <c r="J2090" s="23">
        <v>0</v>
      </c>
      <c r="K2090" s="23">
        <v>38.631344586610794</v>
      </c>
      <c r="L2090" s="23">
        <v>0</v>
      </c>
      <c r="M2090" s="23">
        <v>0</v>
      </c>
      <c r="N2090" s="23">
        <v>0</v>
      </c>
      <c r="O2090" s="23">
        <v>0</v>
      </c>
      <c r="P2090" s="23">
        <v>0</v>
      </c>
      <c r="Q2090" s="23">
        <v>0</v>
      </c>
      <c r="R2090" s="23">
        <v>6.8596457494535953E-2</v>
      </c>
      <c r="S2090" s="23">
        <v>4.6786174589263534E-2</v>
      </c>
      <c r="T2090" s="23">
        <v>0</v>
      </c>
      <c r="U2090" s="23">
        <v>0.14002046040161584</v>
      </c>
      <c r="V2090" s="23">
        <v>0</v>
      </c>
      <c r="W2090" s="23">
        <v>2.2019865436479498E-2</v>
      </c>
      <c r="X2090" s="23">
        <v>0</v>
      </c>
      <c r="Y2090" s="23">
        <v>7160</v>
      </c>
      <c r="Z2090" s="23">
        <v>2008</v>
      </c>
      <c r="AA2090" s="23" t="b">
        <v>1</v>
      </c>
      <c r="AB2090" s="24" t="s">
        <v>243</v>
      </c>
      <c r="AC2090" s="16">
        <f t="shared" si="98"/>
        <v>184.67503601767368</v>
      </c>
      <c r="AD2090" s="16">
        <f t="shared" si="97"/>
        <v>0.27742295792189481</v>
      </c>
      <c r="AE2090" s="16" t="str">
        <f>VLOOKUP(AB2090,aircraft!A:B,2,FALSE)</f>
        <v>Passenger</v>
      </c>
      <c r="AF2090" s="16" t="str">
        <f t="shared" si="99"/>
        <v/>
      </c>
    </row>
    <row r="2091" spans="1:32" x14ac:dyDescent="0.25">
      <c r="A2091" s="23">
        <v>0</v>
      </c>
      <c r="B2091" s="23">
        <v>0</v>
      </c>
      <c r="C2091" s="23">
        <v>0</v>
      </c>
      <c r="D2091" s="23">
        <v>0</v>
      </c>
      <c r="E2091" s="23">
        <v>0</v>
      </c>
      <c r="F2091" s="23">
        <v>526.41797261974864</v>
      </c>
      <c r="G2091" s="23">
        <v>36.236656159134334</v>
      </c>
      <c r="H2091" s="23">
        <v>31.29</v>
      </c>
      <c r="I2091" s="23">
        <v>345.9391824655915</v>
      </c>
      <c r="J2091" s="23">
        <v>0</v>
      </c>
      <c r="K2091" s="23">
        <v>26.644089378177796</v>
      </c>
      <c r="L2091" s="23">
        <v>0</v>
      </c>
      <c r="M2091" s="23">
        <v>0</v>
      </c>
      <c r="N2091" s="23">
        <v>0</v>
      </c>
      <c r="O2091" s="23">
        <v>0</v>
      </c>
      <c r="P2091" s="23">
        <v>0</v>
      </c>
      <c r="Q2091" s="23">
        <v>0</v>
      </c>
      <c r="R2091" s="23">
        <v>1.3510665244177167</v>
      </c>
      <c r="S2091" s="23">
        <v>0.3804848845412121</v>
      </c>
      <c r="T2091" s="23">
        <v>3.7548001783434301E-2</v>
      </c>
      <c r="U2091" s="23">
        <v>3.6323613669172032</v>
      </c>
      <c r="V2091" s="23">
        <v>0</v>
      </c>
      <c r="W2091" s="23">
        <v>2.7443410106146007E-2</v>
      </c>
      <c r="X2091" s="23">
        <v>0</v>
      </c>
      <c r="Y2091" s="23">
        <v>7501</v>
      </c>
      <c r="Z2091" s="23">
        <v>2008</v>
      </c>
      <c r="AA2091" s="23" t="b">
        <v>1</v>
      </c>
      <c r="AB2091" s="24" t="s">
        <v>110</v>
      </c>
      <c r="AC2091" s="16">
        <f t="shared" si="98"/>
        <v>966.52790062265217</v>
      </c>
      <c r="AD2091" s="16">
        <f t="shared" si="97"/>
        <v>5.4289041877657125</v>
      </c>
      <c r="AE2091" s="16" t="str">
        <f>VLOOKUP(AB2091,aircraft!A:B,2,FALSE)</f>
        <v>Passenger</v>
      </c>
      <c r="AF2091" s="16" t="str">
        <f t="shared" si="99"/>
        <v/>
      </c>
    </row>
    <row r="2092" spans="1:32" x14ac:dyDescent="0.25">
      <c r="A2092" s="23">
        <v>0</v>
      </c>
      <c r="B2092" s="23">
        <v>0</v>
      </c>
      <c r="C2092" s="23">
        <v>0</v>
      </c>
      <c r="D2092" s="23">
        <v>0</v>
      </c>
      <c r="E2092" s="23">
        <v>0</v>
      </c>
      <c r="F2092" s="23">
        <v>20782.516544075155</v>
      </c>
      <c r="G2092" s="23">
        <v>1253.4441609154214</v>
      </c>
      <c r="H2092" s="23">
        <v>2509.3328020727631</v>
      </c>
      <c r="I2092" s="23">
        <v>13179.178099324114</v>
      </c>
      <c r="J2092" s="23">
        <v>0</v>
      </c>
      <c r="K2092" s="23">
        <v>2870.162905581883</v>
      </c>
      <c r="L2092" s="23">
        <v>0</v>
      </c>
      <c r="M2092" s="23">
        <v>0</v>
      </c>
      <c r="N2092" s="23">
        <v>0</v>
      </c>
      <c r="O2092" s="23">
        <v>0</v>
      </c>
      <c r="P2092" s="23">
        <v>0</v>
      </c>
      <c r="Q2092" s="23">
        <v>0</v>
      </c>
      <c r="R2092" s="23">
        <v>4.4454185928241818</v>
      </c>
      <c r="S2092" s="23">
        <v>0.37603326613524735</v>
      </c>
      <c r="T2092" s="23">
        <v>0.50186658425193509</v>
      </c>
      <c r="U2092" s="23">
        <v>3.9537536175904453</v>
      </c>
      <c r="V2092" s="23">
        <v>0</v>
      </c>
      <c r="W2092" s="23">
        <v>1.0619602586795156</v>
      </c>
      <c r="X2092" s="23">
        <v>0</v>
      </c>
      <c r="Y2092" s="23">
        <v>307541</v>
      </c>
      <c r="Z2092" s="23">
        <v>2008</v>
      </c>
      <c r="AA2092" s="23" t="b">
        <v>1</v>
      </c>
      <c r="AB2092" s="24" t="s">
        <v>353</v>
      </c>
      <c r="AC2092" s="16">
        <f t="shared" si="98"/>
        <v>40594.634511969336</v>
      </c>
      <c r="AD2092" s="16">
        <f t="shared" si="97"/>
        <v>10.339032319481326</v>
      </c>
      <c r="AE2092" s="16" t="str">
        <f>VLOOKUP(AB2092,aircraft!A:B,2,FALSE)</f>
        <v>Passenger</v>
      </c>
      <c r="AF2092" s="16" t="str">
        <f t="shared" si="99"/>
        <v/>
      </c>
    </row>
    <row r="2093" spans="1:32" x14ac:dyDescent="0.25">
      <c r="A2093" s="23">
        <v>0</v>
      </c>
      <c r="B2093" s="23">
        <v>0</v>
      </c>
      <c r="C2093" s="23">
        <v>0</v>
      </c>
      <c r="D2093" s="23">
        <v>0</v>
      </c>
      <c r="E2093" s="23">
        <v>0</v>
      </c>
      <c r="F2093" s="23">
        <v>8136.1753467804174</v>
      </c>
      <c r="G2093" s="23">
        <v>323.46826581496987</v>
      </c>
      <c r="H2093" s="23">
        <v>975.77867618501182</v>
      </c>
      <c r="I2093" s="23">
        <v>4521.2211305075116</v>
      </c>
      <c r="J2093" s="23">
        <v>0</v>
      </c>
      <c r="K2093" s="23">
        <v>997.89680186975602</v>
      </c>
      <c r="L2093" s="23">
        <v>0</v>
      </c>
      <c r="M2093" s="23">
        <v>0</v>
      </c>
      <c r="N2093" s="23">
        <v>0</v>
      </c>
      <c r="O2093" s="23">
        <v>0</v>
      </c>
      <c r="P2093" s="23">
        <v>0</v>
      </c>
      <c r="Q2093" s="23">
        <v>0</v>
      </c>
      <c r="R2093" s="23">
        <v>93.398209588106837</v>
      </c>
      <c r="S2093" s="23">
        <v>16.367494161548503</v>
      </c>
      <c r="T2093" s="23">
        <v>4.8593780041307424</v>
      </c>
      <c r="U2093" s="23">
        <v>228.77378796404551</v>
      </c>
      <c r="V2093" s="23">
        <v>0</v>
      </c>
      <c r="W2093" s="23">
        <v>1.9957935533215249E-2</v>
      </c>
      <c r="X2093" s="23">
        <v>0</v>
      </c>
      <c r="Y2093" s="23">
        <v>98049</v>
      </c>
      <c r="Z2093" s="23">
        <v>2008</v>
      </c>
      <c r="AA2093" s="23" t="b">
        <v>1</v>
      </c>
      <c r="AB2093" s="24" t="s">
        <v>114</v>
      </c>
      <c r="AC2093" s="16">
        <f t="shared" si="98"/>
        <v>14954.540221157666</v>
      </c>
      <c r="AD2093" s="16">
        <f t="shared" si="97"/>
        <v>343.41882765336481</v>
      </c>
      <c r="AE2093" s="16" t="str">
        <f>VLOOKUP(AB2093,aircraft!A:B,2,FALSE)</f>
        <v>Passenger</v>
      </c>
      <c r="AF2093" s="16" t="str">
        <f t="shared" si="99"/>
        <v/>
      </c>
    </row>
    <row r="2094" spans="1:32" x14ac:dyDescent="0.25">
      <c r="A2094" s="23">
        <v>0</v>
      </c>
      <c r="B2094" s="23">
        <v>0</v>
      </c>
      <c r="C2094" s="23">
        <v>0</v>
      </c>
      <c r="D2094" s="23">
        <v>0</v>
      </c>
      <c r="E2094" s="23">
        <v>0</v>
      </c>
      <c r="F2094" s="23">
        <v>21060.898234803521</v>
      </c>
      <c r="G2094" s="23">
        <v>686.8809795717483</v>
      </c>
      <c r="H2094" s="23">
        <v>3108.0193636858457</v>
      </c>
      <c r="I2094" s="23">
        <v>9214.3473925285471</v>
      </c>
      <c r="J2094" s="23">
        <v>0</v>
      </c>
      <c r="K2094" s="23">
        <v>3188.8269150520819</v>
      </c>
      <c r="L2094" s="23">
        <v>0</v>
      </c>
      <c r="M2094" s="23">
        <v>0</v>
      </c>
      <c r="N2094" s="23">
        <v>0</v>
      </c>
      <c r="O2094" s="23">
        <v>0</v>
      </c>
      <c r="P2094" s="23">
        <v>0</v>
      </c>
      <c r="Q2094" s="23">
        <v>0</v>
      </c>
      <c r="R2094" s="23">
        <v>16.569763929958679</v>
      </c>
      <c r="S2094" s="23">
        <v>2.5525082570938809</v>
      </c>
      <c r="T2094" s="23">
        <v>0.97030823598112392</v>
      </c>
      <c r="U2094" s="23">
        <v>35.815997254781593</v>
      </c>
      <c r="V2094" s="23">
        <v>0</v>
      </c>
      <c r="W2094" s="23">
        <v>1.1798659403642338</v>
      </c>
      <c r="X2094" s="23">
        <v>0</v>
      </c>
      <c r="Y2094" s="23">
        <v>287630</v>
      </c>
      <c r="Z2094" s="23">
        <v>2008</v>
      </c>
      <c r="AA2094" s="23" t="b">
        <v>1</v>
      </c>
      <c r="AB2094" s="24" t="s">
        <v>117</v>
      </c>
      <c r="AC2094" s="16">
        <f t="shared" si="98"/>
        <v>37258.972885641742</v>
      </c>
      <c r="AD2094" s="16">
        <f t="shared" si="97"/>
        <v>57.088443618179504</v>
      </c>
      <c r="AE2094" s="16" t="str">
        <f>VLOOKUP(AB2094,aircraft!A:B,2,FALSE)</f>
        <v>Passenger</v>
      </c>
      <c r="AF2094" s="16" t="str">
        <f t="shared" si="99"/>
        <v/>
      </c>
    </row>
    <row r="2095" spans="1:32" x14ac:dyDescent="0.25">
      <c r="A2095" s="23">
        <v>0</v>
      </c>
      <c r="B2095" s="23">
        <v>0</v>
      </c>
      <c r="C2095" s="23">
        <v>0</v>
      </c>
      <c r="D2095" s="23">
        <v>0</v>
      </c>
      <c r="E2095" s="23">
        <v>0</v>
      </c>
      <c r="F2095" s="23">
        <v>978.06306677630289</v>
      </c>
      <c r="G2095" s="23">
        <v>61.888637883762271</v>
      </c>
      <c r="H2095" s="23">
        <v>58.387138030529023</v>
      </c>
      <c r="I2095" s="23">
        <v>497.99945213553985</v>
      </c>
      <c r="J2095" s="23">
        <v>0</v>
      </c>
      <c r="K2095" s="23">
        <v>79.925160262811914</v>
      </c>
      <c r="L2095" s="23">
        <v>0</v>
      </c>
      <c r="M2095" s="23">
        <v>0</v>
      </c>
      <c r="N2095" s="23">
        <v>0</v>
      </c>
      <c r="O2095" s="23">
        <v>0</v>
      </c>
      <c r="P2095" s="23">
        <v>0</v>
      </c>
      <c r="Q2095" s="23">
        <v>0</v>
      </c>
      <c r="R2095" s="23">
        <v>0.32600400748917857</v>
      </c>
      <c r="S2095" s="23">
        <v>0.11325621234642685</v>
      </c>
      <c r="T2095" s="23">
        <v>4.6709709244436683E-3</v>
      </c>
      <c r="U2095" s="23">
        <v>0.91133903779557934</v>
      </c>
      <c r="V2095" s="23">
        <v>0</v>
      </c>
      <c r="W2095" s="23">
        <v>8.2322909211086009E-2</v>
      </c>
      <c r="X2095" s="23">
        <v>0</v>
      </c>
      <c r="Y2095" s="23">
        <v>21523</v>
      </c>
      <c r="Z2095" s="23">
        <v>2008</v>
      </c>
      <c r="AA2095" s="23" t="b">
        <v>1</v>
      </c>
      <c r="AB2095" s="24" t="s">
        <v>118</v>
      </c>
      <c r="AC2095" s="16">
        <f t="shared" si="98"/>
        <v>1676.2634550889461</v>
      </c>
      <c r="AD2095" s="16">
        <f t="shared" si="97"/>
        <v>1.4375931377667144</v>
      </c>
      <c r="AE2095" s="16" t="str">
        <f>VLOOKUP(AB2095,aircraft!A:B,2,FALSE)</f>
        <v>Passenger (guess)</v>
      </c>
      <c r="AF2095" s="16" t="str">
        <f t="shared" si="99"/>
        <v/>
      </c>
    </row>
    <row r="2096" spans="1:32" x14ac:dyDescent="0.25">
      <c r="A2096" s="23">
        <v>0</v>
      </c>
      <c r="B2096" s="23">
        <v>0</v>
      </c>
      <c r="C2096" s="23">
        <v>0</v>
      </c>
      <c r="D2096" s="23">
        <v>0</v>
      </c>
      <c r="E2096" s="23">
        <v>0</v>
      </c>
      <c r="F2096" s="23">
        <v>375695.62069642736</v>
      </c>
      <c r="G2096" s="23">
        <v>15753.645440249105</v>
      </c>
      <c r="H2096" s="23">
        <v>16719.159167666588</v>
      </c>
      <c r="I2096" s="23">
        <v>125130.7905315269</v>
      </c>
      <c r="J2096" s="23">
        <v>0</v>
      </c>
      <c r="K2096" s="23">
        <v>50501.572146146551</v>
      </c>
      <c r="L2096" s="23">
        <v>0</v>
      </c>
      <c r="M2096" s="23">
        <v>0</v>
      </c>
      <c r="N2096" s="23">
        <v>0</v>
      </c>
      <c r="O2096" s="23">
        <v>0</v>
      </c>
      <c r="P2096" s="23">
        <v>0</v>
      </c>
      <c r="Q2096" s="23">
        <v>0</v>
      </c>
      <c r="R2096" s="23">
        <v>321.3430862636161</v>
      </c>
      <c r="S2096" s="23">
        <v>85.013600726987889</v>
      </c>
      <c r="T2096" s="23">
        <v>2.7305308320459609</v>
      </c>
      <c r="U2096" s="23">
        <v>664.66231019680345</v>
      </c>
      <c r="V2096" s="23">
        <v>0</v>
      </c>
      <c r="W2096" s="23">
        <v>18.685581405760374</v>
      </c>
      <c r="X2096" s="23">
        <v>0</v>
      </c>
      <c r="Y2096" s="23">
        <v>4807187</v>
      </c>
      <c r="Z2096" s="23">
        <v>2008</v>
      </c>
      <c r="AA2096" s="23" t="b">
        <v>1</v>
      </c>
      <c r="AB2096" s="24" t="s">
        <v>191</v>
      </c>
      <c r="AC2096" s="16">
        <f t="shared" si="98"/>
        <v>583800.78798201657</v>
      </c>
      <c r="AD2096" s="16">
        <f t="shared" si="97"/>
        <v>1092.4351094252138</v>
      </c>
      <c r="AE2096" s="16" t="str">
        <f>VLOOKUP(AB2096,aircraft!A:B,2,FALSE)</f>
        <v>Passenger</v>
      </c>
      <c r="AF2096" s="16" t="str">
        <f t="shared" si="99"/>
        <v/>
      </c>
    </row>
    <row r="2097" spans="1:32" x14ac:dyDescent="0.25">
      <c r="A2097" s="23">
        <v>0</v>
      </c>
      <c r="B2097" s="23">
        <v>0</v>
      </c>
      <c r="C2097" s="23">
        <v>0</v>
      </c>
      <c r="D2097" s="23">
        <v>0</v>
      </c>
      <c r="E2097" s="23">
        <v>0</v>
      </c>
      <c r="F2097" s="23">
        <v>777.74341847487699</v>
      </c>
      <c r="G2097" s="23">
        <v>45.180816597127205</v>
      </c>
      <c r="H2097" s="23">
        <v>21.217446548938749</v>
      </c>
      <c r="I2097" s="23">
        <v>376.18800562853613</v>
      </c>
      <c r="J2097" s="23">
        <v>0</v>
      </c>
      <c r="K2097" s="23">
        <v>106.58168525383371</v>
      </c>
      <c r="L2097" s="23">
        <v>0</v>
      </c>
      <c r="M2097" s="23">
        <v>0</v>
      </c>
      <c r="N2097" s="23">
        <v>0</v>
      </c>
      <c r="O2097" s="23">
        <v>0</v>
      </c>
      <c r="P2097" s="23">
        <v>0</v>
      </c>
      <c r="Q2097" s="23">
        <v>0</v>
      </c>
      <c r="R2097" s="23">
        <v>0.92574558674941598</v>
      </c>
      <c r="S2097" s="23">
        <v>9.7476858901854382E-2</v>
      </c>
      <c r="T2097" s="23">
        <v>2.4142902873602191E-2</v>
      </c>
      <c r="U2097" s="23">
        <v>0.83373324138861982</v>
      </c>
      <c r="V2097" s="23">
        <v>0</v>
      </c>
      <c r="W2097" s="23">
        <v>0.10977912799754963</v>
      </c>
      <c r="X2097" s="23">
        <v>0</v>
      </c>
      <c r="Y2097" s="23">
        <v>14672</v>
      </c>
      <c r="Z2097" s="23">
        <v>2008</v>
      </c>
      <c r="AA2097" s="23" t="b">
        <v>1</v>
      </c>
      <c r="AB2097" s="24" t="s">
        <v>121</v>
      </c>
      <c r="AC2097" s="16">
        <f t="shared" si="98"/>
        <v>1326.9113725033128</v>
      </c>
      <c r="AD2097" s="16">
        <f t="shared" si="97"/>
        <v>1.990877717911042</v>
      </c>
      <c r="AE2097" s="16" t="str">
        <f>VLOOKUP(AB2097,aircraft!A:B,2,FALSE)</f>
        <v>Passenger</v>
      </c>
      <c r="AF2097" s="16" t="str">
        <f t="shared" si="99"/>
        <v/>
      </c>
    </row>
    <row r="2098" spans="1:32" x14ac:dyDescent="0.25">
      <c r="A2098" s="23">
        <v>231.41180778188888</v>
      </c>
      <c r="B2098" s="23">
        <v>131.04662824932944</v>
      </c>
      <c r="C2098" s="23">
        <v>267.82287732238962</v>
      </c>
      <c r="D2098" s="23">
        <v>190.1776528524945</v>
      </c>
      <c r="E2098" s="23">
        <v>402.24738441425859</v>
      </c>
      <c r="F2098" s="23">
        <v>0</v>
      </c>
      <c r="G2098" s="23">
        <v>0</v>
      </c>
      <c r="H2098" s="23">
        <v>0</v>
      </c>
      <c r="I2098" s="23">
        <v>0</v>
      </c>
      <c r="J2098" s="23">
        <v>46904.577308998108</v>
      </c>
      <c r="K2098" s="23">
        <v>0</v>
      </c>
      <c r="L2098" s="23">
        <v>352.41754831746221</v>
      </c>
      <c r="M2098" s="23">
        <v>0.62944011473568295</v>
      </c>
      <c r="N2098" s="23">
        <v>0.35644682746148948</v>
      </c>
      <c r="O2098" s="23">
        <v>4.2208716000778836E-2</v>
      </c>
      <c r="P2098" s="23">
        <v>2.9971877754427327E-2</v>
      </c>
      <c r="Q2098" s="23">
        <v>7.1347531225753366E-2</v>
      </c>
      <c r="R2098" s="23">
        <v>0</v>
      </c>
      <c r="S2098" s="23">
        <v>0</v>
      </c>
      <c r="T2098" s="23">
        <v>0</v>
      </c>
      <c r="U2098" s="23">
        <v>0</v>
      </c>
      <c r="V2098" s="23">
        <v>22.560821539268364</v>
      </c>
      <c r="W2098" s="23">
        <v>0</v>
      </c>
      <c r="X2098" s="23">
        <v>0.13039449086550664</v>
      </c>
      <c r="Y2098" s="23">
        <v>8181</v>
      </c>
      <c r="Z2098" s="23">
        <v>2008</v>
      </c>
      <c r="AA2098" s="23" t="b">
        <v>0</v>
      </c>
      <c r="AB2098" s="24" t="s">
        <v>252</v>
      </c>
      <c r="AC2098" s="16">
        <f t="shared" si="98"/>
        <v>48479.701207935934</v>
      </c>
      <c r="AD2098" s="16">
        <f t="shared" si="97"/>
        <v>1.2598095580436386</v>
      </c>
      <c r="AE2098" s="16" t="str">
        <f>VLOOKUP(AB2098,aircraft!A:B,2,FALSE)</f>
        <v>Freighter</v>
      </c>
      <c r="AF2098" s="16">
        <f t="shared" si="99"/>
        <v>5.9835625401489114</v>
      </c>
    </row>
    <row r="2099" spans="1:32" x14ac:dyDescent="0.25">
      <c r="A2099" s="23">
        <v>73359.53689673153</v>
      </c>
      <c r="B2099" s="23">
        <v>45751.417914223806</v>
      </c>
      <c r="C2099" s="23">
        <v>44798.680729651525</v>
      </c>
      <c r="D2099" s="23">
        <v>35968.229694115886</v>
      </c>
      <c r="E2099" s="23">
        <v>78998.50488113251</v>
      </c>
      <c r="F2099" s="23">
        <v>0</v>
      </c>
      <c r="G2099" s="23">
        <v>0</v>
      </c>
      <c r="H2099" s="23">
        <v>0</v>
      </c>
      <c r="I2099" s="23">
        <v>0</v>
      </c>
      <c r="J2099" s="23">
        <v>7487822.8828833764</v>
      </c>
      <c r="K2099" s="23">
        <v>0</v>
      </c>
      <c r="L2099" s="23">
        <v>48270.205766914987</v>
      </c>
      <c r="M2099" s="23">
        <v>616.50659976302063</v>
      </c>
      <c r="N2099" s="23">
        <v>379.52521922761002</v>
      </c>
      <c r="O2099" s="23">
        <v>3.7600045934648341</v>
      </c>
      <c r="P2099" s="23">
        <v>3.0042354385103183</v>
      </c>
      <c r="Q2099" s="23">
        <v>7.8010962718856707</v>
      </c>
      <c r="R2099" s="23">
        <v>0</v>
      </c>
      <c r="S2099" s="23">
        <v>0</v>
      </c>
      <c r="T2099" s="23">
        <v>0</v>
      </c>
      <c r="U2099" s="23">
        <v>0</v>
      </c>
      <c r="V2099" s="23">
        <v>3613.3847837550798</v>
      </c>
      <c r="W2099" s="23">
        <v>0</v>
      </c>
      <c r="X2099" s="23">
        <v>20.756189184669921</v>
      </c>
      <c r="Y2099" s="23">
        <v>1304522</v>
      </c>
      <c r="Z2099" s="23">
        <v>2008</v>
      </c>
      <c r="AA2099" s="23" t="b">
        <v>0</v>
      </c>
      <c r="AB2099" s="24" t="s">
        <v>44</v>
      </c>
      <c r="AC2099" s="16">
        <f t="shared" si="98"/>
        <v>7814969.4587661466</v>
      </c>
      <c r="AD2099" s="16">
        <f t="shared" si="97"/>
        <v>1031.3533444791615</v>
      </c>
      <c r="AE2099" s="16" t="str">
        <f>VLOOKUP(AB2099,aircraft!A:B,2,FALSE)</f>
        <v>Passenger</v>
      </c>
      <c r="AF2099" s="16">
        <f t="shared" si="99"/>
        <v>6.125500223077756</v>
      </c>
    </row>
    <row r="2100" spans="1:32" x14ac:dyDescent="0.25">
      <c r="A2100" s="23">
        <v>60.591207655055648</v>
      </c>
      <c r="B2100" s="23">
        <v>0</v>
      </c>
      <c r="C2100" s="23">
        <v>143.87111935658331</v>
      </c>
      <c r="D2100" s="23">
        <v>121.35921739702037</v>
      </c>
      <c r="E2100" s="23">
        <v>275.66086561140673</v>
      </c>
      <c r="F2100" s="23">
        <v>0</v>
      </c>
      <c r="G2100" s="23">
        <v>0</v>
      </c>
      <c r="H2100" s="23">
        <v>0</v>
      </c>
      <c r="I2100" s="23">
        <v>0</v>
      </c>
      <c r="J2100" s="23">
        <v>29351.97073955536</v>
      </c>
      <c r="K2100" s="23">
        <v>0</v>
      </c>
      <c r="L2100" s="23">
        <v>105.24106226861477</v>
      </c>
      <c r="M2100" s="23">
        <v>0.16480808418522142</v>
      </c>
      <c r="N2100" s="23">
        <v>0</v>
      </c>
      <c r="O2100" s="23">
        <v>2.1205815495291568E-2</v>
      </c>
      <c r="P2100" s="23">
        <v>1.7887684368366828E-2</v>
      </c>
      <c r="Q2100" s="23">
        <v>4.5545263774360384E-2</v>
      </c>
      <c r="R2100" s="23">
        <v>0</v>
      </c>
      <c r="S2100" s="23">
        <v>0</v>
      </c>
      <c r="T2100" s="23">
        <v>0</v>
      </c>
      <c r="U2100" s="23">
        <v>0</v>
      </c>
      <c r="V2100" s="23">
        <v>14.312184894864913</v>
      </c>
      <c r="W2100" s="23">
        <v>0</v>
      </c>
      <c r="X2100" s="23">
        <v>3.8939192438565466E-2</v>
      </c>
      <c r="Y2100" s="23">
        <v>5095</v>
      </c>
      <c r="Z2100" s="23">
        <v>2008</v>
      </c>
      <c r="AA2100" s="23" t="b">
        <v>0</v>
      </c>
      <c r="AB2100" s="24" t="s">
        <v>141</v>
      </c>
      <c r="AC2100" s="16">
        <f t="shared" si="98"/>
        <v>30058.694211844042</v>
      </c>
      <c r="AD2100" s="16">
        <f t="shared" si="97"/>
        <v>0.28838604026180564</v>
      </c>
      <c r="AE2100" s="16" t="str">
        <f>VLOOKUP(AB2100,aircraft!A:B,2,FALSE)</f>
        <v>Passenger</v>
      </c>
      <c r="AF2100" s="16">
        <f t="shared" si="99"/>
        <v>6.5266781424372935</v>
      </c>
    </row>
    <row r="2101" spans="1:32" x14ac:dyDescent="0.25">
      <c r="A2101" s="23">
        <v>314839.92009864841</v>
      </c>
      <c r="B2101" s="23">
        <v>197921.43963049955</v>
      </c>
      <c r="C2101" s="23">
        <v>183517.81439804149</v>
      </c>
      <c r="D2101" s="23">
        <v>143425.26944355509</v>
      </c>
      <c r="E2101" s="23">
        <v>314865.37336967734</v>
      </c>
      <c r="F2101" s="23">
        <v>0</v>
      </c>
      <c r="G2101" s="23">
        <v>0</v>
      </c>
      <c r="H2101" s="23">
        <v>0</v>
      </c>
      <c r="I2101" s="23">
        <v>0</v>
      </c>
      <c r="J2101" s="23">
        <v>37994307.538777679</v>
      </c>
      <c r="K2101" s="23">
        <v>0</v>
      </c>
      <c r="L2101" s="23">
        <v>218873.55175852042</v>
      </c>
      <c r="M2101" s="23">
        <v>2625.6837770499756</v>
      </c>
      <c r="N2101" s="23">
        <v>1589.9547122156962</v>
      </c>
      <c r="O2101" s="23">
        <v>16.365581732888629</v>
      </c>
      <c r="P2101" s="23">
        <v>12.840604809594993</v>
      </c>
      <c r="Q2101" s="23">
        <v>33.755728892477151</v>
      </c>
      <c r="R2101" s="23">
        <v>0</v>
      </c>
      <c r="S2101" s="23">
        <v>0</v>
      </c>
      <c r="T2101" s="23">
        <v>0</v>
      </c>
      <c r="U2101" s="23">
        <v>0</v>
      </c>
      <c r="V2101" s="23">
        <v>5025.719327902405</v>
      </c>
      <c r="W2101" s="23">
        <v>0</v>
      </c>
      <c r="X2101" s="23">
        <v>94.115630452404446</v>
      </c>
      <c r="Y2101" s="23">
        <v>7129756</v>
      </c>
      <c r="Z2101" s="23">
        <v>2008</v>
      </c>
      <c r="AA2101" s="23" t="b">
        <v>0</v>
      </c>
      <c r="AB2101" s="24" t="s">
        <v>46</v>
      </c>
      <c r="AC2101" s="16">
        <f t="shared" si="98"/>
        <v>39367750.907476619</v>
      </c>
      <c r="AD2101" s="16">
        <f t="shared" si="97"/>
        <v>4372.7160351530374</v>
      </c>
      <c r="AE2101" s="16" t="str">
        <f>VLOOKUP(AB2101,aircraft!A:B,2,FALSE)</f>
        <v>Passenger</v>
      </c>
      <c r="AF2101" s="16">
        <f t="shared" si="99"/>
        <v>5.6224432726727436</v>
      </c>
    </row>
    <row r="2102" spans="1:32" x14ac:dyDescent="0.25">
      <c r="A2102" s="23">
        <v>295.97996474156173</v>
      </c>
      <c r="B2102" s="23">
        <v>77.703918216053225</v>
      </c>
      <c r="C2102" s="23">
        <v>310.32292803700233</v>
      </c>
      <c r="D2102" s="23">
        <v>376.55097873078978</v>
      </c>
      <c r="E2102" s="23">
        <v>469.85419598489432</v>
      </c>
      <c r="F2102" s="23">
        <v>0</v>
      </c>
      <c r="G2102" s="23">
        <v>0</v>
      </c>
      <c r="H2102" s="23">
        <v>0</v>
      </c>
      <c r="I2102" s="23">
        <v>0</v>
      </c>
      <c r="J2102" s="23">
        <v>102532.39110924363</v>
      </c>
      <c r="K2102" s="23">
        <v>0</v>
      </c>
      <c r="L2102" s="23">
        <v>343.56168628111482</v>
      </c>
      <c r="M2102" s="23">
        <v>1.9068250938692841</v>
      </c>
      <c r="N2102" s="23">
        <v>0.50060071219925728</v>
      </c>
      <c r="O2102" s="23">
        <v>6.3174540400689885E-2</v>
      </c>
      <c r="P2102" s="23">
        <v>7.6657033269263014E-2</v>
      </c>
      <c r="Q2102" s="23">
        <v>0.14920505792491504</v>
      </c>
      <c r="R2102" s="23">
        <v>0</v>
      </c>
      <c r="S2102" s="23">
        <v>0</v>
      </c>
      <c r="T2102" s="23">
        <v>0</v>
      </c>
      <c r="U2102" s="23">
        <v>0</v>
      </c>
      <c r="V2102" s="23">
        <v>17.811676475280255</v>
      </c>
      <c r="W2102" s="23">
        <v>0</v>
      </c>
      <c r="X2102" s="23">
        <v>5.1534255389912902E-2</v>
      </c>
      <c r="Y2102" s="23">
        <v>34701</v>
      </c>
      <c r="Z2102" s="23">
        <v>2008</v>
      </c>
      <c r="AA2102" s="23" t="b">
        <v>0</v>
      </c>
      <c r="AB2102" s="24" t="s">
        <v>265</v>
      </c>
      <c r="AC2102" s="16">
        <f t="shared" si="98"/>
        <v>104406.36478123505</v>
      </c>
      <c r="AD2102" s="16">
        <f t="shared" si="97"/>
        <v>2.7479966930533224</v>
      </c>
      <c r="AE2102" s="16" t="str">
        <f>VLOOKUP(AB2102,aircraft!A:B,2,FALSE)</f>
        <v>Passenger</v>
      </c>
      <c r="AF2102" s="16">
        <f t="shared" si="99"/>
        <v>3.039092160979425</v>
      </c>
    </row>
    <row r="2103" spans="1:32" x14ac:dyDescent="0.25">
      <c r="A2103" s="23">
        <v>10329.718286623594</v>
      </c>
      <c r="B2103" s="23">
        <v>7301.7956564301267</v>
      </c>
      <c r="C2103" s="23">
        <v>5408.3936920518527</v>
      </c>
      <c r="D2103" s="23">
        <v>5675.0955617242407</v>
      </c>
      <c r="E2103" s="23">
        <v>8774.0793334440077</v>
      </c>
      <c r="F2103" s="23">
        <v>0</v>
      </c>
      <c r="G2103" s="23">
        <v>0</v>
      </c>
      <c r="H2103" s="23">
        <v>0</v>
      </c>
      <c r="I2103" s="23">
        <v>0</v>
      </c>
      <c r="J2103" s="23">
        <v>1160778.3100905097</v>
      </c>
      <c r="K2103" s="23">
        <v>0</v>
      </c>
      <c r="L2103" s="23">
        <v>5078.7898240734048</v>
      </c>
      <c r="M2103" s="23">
        <v>35.773346664579101</v>
      </c>
      <c r="N2103" s="23">
        <v>20.360606481079273</v>
      </c>
      <c r="O2103" s="23">
        <v>0.71864226951013799</v>
      </c>
      <c r="P2103" s="23">
        <v>0.82524883746017996</v>
      </c>
      <c r="Q2103" s="23">
        <v>1.6270621014111102</v>
      </c>
      <c r="R2103" s="23">
        <v>0</v>
      </c>
      <c r="S2103" s="23">
        <v>0</v>
      </c>
      <c r="T2103" s="23">
        <v>0</v>
      </c>
      <c r="U2103" s="23">
        <v>0</v>
      </c>
      <c r="V2103" s="23">
        <v>201.63227719775429</v>
      </c>
      <c r="W2103" s="23">
        <v>0</v>
      </c>
      <c r="X2103" s="23">
        <v>0.76181850979544652</v>
      </c>
      <c r="Y2103" s="23">
        <v>390621</v>
      </c>
      <c r="Z2103" s="23">
        <v>2008</v>
      </c>
      <c r="AA2103" s="23" t="b">
        <v>0</v>
      </c>
      <c r="AB2103" s="24" t="s">
        <v>219</v>
      </c>
      <c r="AC2103" s="16">
        <f t="shared" si="98"/>
        <v>1203346.182444857</v>
      </c>
      <c r="AD2103" s="16">
        <f t="shared" si="97"/>
        <v>60.066724863835255</v>
      </c>
      <c r="AE2103" s="16" t="str">
        <f>VLOOKUP(AB2103,aircraft!A:B,2,FALSE)</f>
        <v>Passenger</v>
      </c>
      <c r="AF2103" s="16">
        <f t="shared" si="99"/>
        <v>3.1404446533098982</v>
      </c>
    </row>
    <row r="2104" spans="1:32" x14ac:dyDescent="0.25">
      <c r="A2104" s="23">
        <v>86.188213558065129</v>
      </c>
      <c r="B2104" s="23">
        <v>0</v>
      </c>
      <c r="C2104" s="23">
        <v>110.73734958946287</v>
      </c>
      <c r="D2104" s="23">
        <v>91.211643246474594</v>
      </c>
      <c r="E2104" s="23">
        <v>195.87637110678233</v>
      </c>
      <c r="F2104" s="23">
        <v>0</v>
      </c>
      <c r="G2104" s="23">
        <v>0</v>
      </c>
      <c r="H2104" s="23">
        <v>0</v>
      </c>
      <c r="I2104" s="23">
        <v>0</v>
      </c>
      <c r="J2104" s="23">
        <v>29235.54039862394</v>
      </c>
      <c r="K2104" s="23">
        <v>0</v>
      </c>
      <c r="L2104" s="23">
        <v>100.46770660579205</v>
      </c>
      <c r="M2104" s="23">
        <v>4.9735076633612534E-2</v>
      </c>
      <c r="N2104" s="23">
        <v>0</v>
      </c>
      <c r="O2104" s="23">
        <v>6.7237832186553513E-3</v>
      </c>
      <c r="P2104" s="23">
        <v>5.5382155928443994E-3</v>
      </c>
      <c r="Q2104" s="23">
        <v>1.2807066612341376E-2</v>
      </c>
      <c r="R2104" s="23">
        <v>0</v>
      </c>
      <c r="S2104" s="23">
        <v>0</v>
      </c>
      <c r="T2104" s="23">
        <v>0</v>
      </c>
      <c r="U2104" s="23">
        <v>0</v>
      </c>
      <c r="V2104" s="23">
        <v>5.0787235078302908</v>
      </c>
      <c r="W2104" s="23">
        <v>0</v>
      </c>
      <c r="X2104" s="23">
        <v>1.5070156706662808E-2</v>
      </c>
      <c r="Y2104" s="23">
        <v>9894</v>
      </c>
      <c r="Z2104" s="23">
        <v>2008</v>
      </c>
      <c r="AA2104" s="23" t="b">
        <v>0</v>
      </c>
      <c r="AB2104" s="24" t="s">
        <v>254</v>
      </c>
      <c r="AC2104" s="16">
        <f t="shared" si="98"/>
        <v>29820.021682730516</v>
      </c>
      <c r="AD2104" s="16">
        <f t="shared" si="97"/>
        <v>8.987429876411647E-2</v>
      </c>
      <c r="AE2104" s="16" t="str">
        <f>VLOOKUP(AB2104,aircraft!A:B,2,FALSE)</f>
        <v>Passenger</v>
      </c>
      <c r="AF2104" s="16">
        <f t="shared" si="99"/>
        <v>3.0633420955159107</v>
      </c>
    </row>
    <row r="2105" spans="1:32" x14ac:dyDescent="0.25">
      <c r="A2105" s="23">
        <v>188460.99206170894</v>
      </c>
      <c r="B2105" s="23">
        <v>143836.53436415904</v>
      </c>
      <c r="C2105" s="23">
        <v>97872.407685212485</v>
      </c>
      <c r="D2105" s="23">
        <v>101721.8878482157</v>
      </c>
      <c r="E2105" s="23">
        <v>177860.92645301408</v>
      </c>
      <c r="F2105" s="23">
        <v>0</v>
      </c>
      <c r="G2105" s="23">
        <v>0</v>
      </c>
      <c r="H2105" s="23">
        <v>0</v>
      </c>
      <c r="I2105" s="23">
        <v>0</v>
      </c>
      <c r="J2105" s="23">
        <v>18462787.102377165</v>
      </c>
      <c r="K2105" s="23">
        <v>0</v>
      </c>
      <c r="L2105" s="23">
        <v>80372.772803447035</v>
      </c>
      <c r="M2105" s="23">
        <v>295.99118371046842</v>
      </c>
      <c r="N2105" s="23">
        <v>202.66318990985823</v>
      </c>
      <c r="O2105" s="23">
        <v>14.799306954235115</v>
      </c>
      <c r="P2105" s="23">
        <v>15.048082056885729</v>
      </c>
      <c r="Q2105" s="23">
        <v>32.864287233339205</v>
      </c>
      <c r="R2105" s="23">
        <v>0</v>
      </c>
      <c r="S2105" s="23">
        <v>0</v>
      </c>
      <c r="T2105" s="23">
        <v>0</v>
      </c>
      <c r="U2105" s="23">
        <v>0</v>
      </c>
      <c r="V2105" s="23">
        <v>3206.9366346276838</v>
      </c>
      <c r="W2105" s="23">
        <v>0</v>
      </c>
      <c r="X2105" s="23">
        <v>12.055916493142336</v>
      </c>
      <c r="Y2105" s="23">
        <v>6194007</v>
      </c>
      <c r="Z2105" s="23">
        <v>2008</v>
      </c>
      <c r="AA2105" s="23" t="b">
        <v>0</v>
      </c>
      <c r="AB2105" s="24" t="s">
        <v>47</v>
      </c>
      <c r="AC2105" s="16">
        <f t="shared" si="98"/>
        <v>19252912.623592924</v>
      </c>
      <c r="AD2105" s="16">
        <f t="shared" si="97"/>
        <v>573.42196635792902</v>
      </c>
      <c r="AE2105" s="16" t="str">
        <f>VLOOKUP(AB2105,aircraft!A:B,2,FALSE)</f>
        <v>Passenger</v>
      </c>
      <c r="AF2105" s="16">
        <f t="shared" si="99"/>
        <v>3.1765113317998548</v>
      </c>
    </row>
    <row r="2106" spans="1:32" x14ac:dyDescent="0.25">
      <c r="A2106" s="23">
        <v>277008.12094609765</v>
      </c>
      <c r="B2106" s="23">
        <v>227036.69674016759</v>
      </c>
      <c r="C2106" s="23">
        <v>164905.91081758408</v>
      </c>
      <c r="D2106" s="23">
        <v>176316.14497311341</v>
      </c>
      <c r="E2106" s="23">
        <v>292095.76301300165</v>
      </c>
      <c r="F2106" s="23">
        <v>0</v>
      </c>
      <c r="G2106" s="23">
        <v>0</v>
      </c>
      <c r="H2106" s="23">
        <v>0</v>
      </c>
      <c r="I2106" s="23">
        <v>0</v>
      </c>
      <c r="J2106" s="23">
        <v>27155802.736943442</v>
      </c>
      <c r="K2106" s="23">
        <v>0</v>
      </c>
      <c r="L2106" s="23">
        <v>108667.24317178114</v>
      </c>
      <c r="M2106" s="23">
        <v>391.25237127377085</v>
      </c>
      <c r="N2106" s="23">
        <v>309.71259200712302</v>
      </c>
      <c r="O2106" s="23">
        <v>23.977938714541903</v>
      </c>
      <c r="P2106" s="23">
        <v>24.884763558536253</v>
      </c>
      <c r="Q2106" s="23">
        <v>51.793442437605854</v>
      </c>
      <c r="R2106" s="23">
        <v>0</v>
      </c>
      <c r="S2106" s="23">
        <v>0</v>
      </c>
      <c r="T2106" s="23">
        <v>0</v>
      </c>
      <c r="U2106" s="23">
        <v>0</v>
      </c>
      <c r="V2106" s="23">
        <v>4717.0014013862374</v>
      </c>
      <c r="W2106" s="23">
        <v>0</v>
      </c>
      <c r="X2106" s="23">
        <v>16.300087249979736</v>
      </c>
      <c r="Y2106" s="23">
        <v>9126628</v>
      </c>
      <c r="Z2106" s="23">
        <v>2008</v>
      </c>
      <c r="AA2106" s="23" t="b">
        <v>0</v>
      </c>
      <c r="AB2106" s="24" t="s">
        <v>200</v>
      </c>
      <c r="AC2106" s="16">
        <f t="shared" si="98"/>
        <v>28401832.616605189</v>
      </c>
      <c r="AD2106" s="16">
        <f t="shared" si="97"/>
        <v>817.92119524155771</v>
      </c>
      <c r="AE2106" s="16" t="str">
        <f>VLOOKUP(AB2106,aircraft!A:B,2,FALSE)</f>
        <v>Passenger</v>
      </c>
      <c r="AF2106" s="16">
        <f t="shared" si="99"/>
        <v>3.1839740120548008</v>
      </c>
    </row>
    <row r="2107" spans="1:32" x14ac:dyDescent="0.25">
      <c r="A2107" s="23">
        <v>1592849.6568108813</v>
      </c>
      <c r="B2107" s="23">
        <v>992670.61369319051</v>
      </c>
      <c r="C2107" s="23">
        <v>1188946.7235310723</v>
      </c>
      <c r="D2107" s="23">
        <v>981129.74812700821</v>
      </c>
      <c r="E2107" s="23">
        <v>2352685.4882750325</v>
      </c>
      <c r="F2107" s="23">
        <v>0</v>
      </c>
      <c r="G2107" s="23">
        <v>0</v>
      </c>
      <c r="H2107" s="23">
        <v>0</v>
      </c>
      <c r="I2107" s="23">
        <v>0</v>
      </c>
      <c r="J2107" s="23">
        <v>236786880.96582448</v>
      </c>
      <c r="K2107" s="23">
        <v>0</v>
      </c>
      <c r="L2107" s="23">
        <v>1499651.5931679045</v>
      </c>
      <c r="M2107" s="23">
        <v>2668.6944784054822</v>
      </c>
      <c r="N2107" s="23">
        <v>1699.1027297444818</v>
      </c>
      <c r="O2107" s="23">
        <v>204.56201174502309</v>
      </c>
      <c r="P2107" s="23">
        <v>165.71410241159177</v>
      </c>
      <c r="Q2107" s="23">
        <v>434.2827417112855</v>
      </c>
      <c r="R2107" s="23">
        <v>0</v>
      </c>
      <c r="S2107" s="23">
        <v>0</v>
      </c>
      <c r="T2107" s="23">
        <v>0</v>
      </c>
      <c r="U2107" s="23">
        <v>0</v>
      </c>
      <c r="V2107" s="23">
        <v>226312.85244583947</v>
      </c>
      <c r="W2107" s="23">
        <v>0</v>
      </c>
      <c r="X2107" s="23">
        <v>344.91987408231159</v>
      </c>
      <c r="Y2107" s="23">
        <v>33398807</v>
      </c>
      <c r="Z2107" s="23">
        <v>2008</v>
      </c>
      <c r="AA2107" s="23" t="b">
        <v>0</v>
      </c>
      <c r="AB2107" s="24" t="s">
        <v>214</v>
      </c>
      <c r="AC2107" s="16">
        <f t="shared" si="98"/>
        <v>245394814.78942958</v>
      </c>
      <c r="AD2107" s="16">
        <f t="shared" si="97"/>
        <v>5517.2759381001761</v>
      </c>
      <c r="AE2107" s="16" t="str">
        <f>VLOOKUP(AB2107,aircraft!A:B,2,FALSE)</f>
        <v>Passenger</v>
      </c>
      <c r="AF2107" s="16">
        <f t="shared" si="99"/>
        <v>7.4571664268442177</v>
      </c>
    </row>
    <row r="2108" spans="1:32" x14ac:dyDescent="0.25">
      <c r="A2108" s="23">
        <v>866826.72798661003</v>
      </c>
      <c r="B2108" s="23">
        <v>558821.45609336242</v>
      </c>
      <c r="C2108" s="23">
        <v>600201.47861738992</v>
      </c>
      <c r="D2108" s="23">
        <v>499347.16113073542</v>
      </c>
      <c r="E2108" s="23">
        <v>1163460.7127612839</v>
      </c>
      <c r="F2108" s="23">
        <v>0</v>
      </c>
      <c r="G2108" s="23">
        <v>0</v>
      </c>
      <c r="H2108" s="23">
        <v>0</v>
      </c>
      <c r="I2108" s="23">
        <v>0</v>
      </c>
      <c r="J2108" s="23">
        <v>135472990.494376</v>
      </c>
      <c r="K2108" s="23">
        <v>0</v>
      </c>
      <c r="L2108" s="23">
        <v>799689.62582705589</v>
      </c>
      <c r="M2108" s="23">
        <v>1057.8868271191125</v>
      </c>
      <c r="N2108" s="23">
        <v>732.07948900013912</v>
      </c>
      <c r="O2108" s="23">
        <v>111.87732557886764</v>
      </c>
      <c r="P2108" s="23">
        <v>89.856769337851802</v>
      </c>
      <c r="Q2108" s="23">
        <v>234.87039150312273</v>
      </c>
      <c r="R2108" s="23">
        <v>0</v>
      </c>
      <c r="S2108" s="23">
        <v>0</v>
      </c>
      <c r="T2108" s="23">
        <v>0</v>
      </c>
      <c r="U2108" s="23">
        <v>0</v>
      </c>
      <c r="V2108" s="23">
        <v>129399.64554627602</v>
      </c>
      <c r="W2108" s="23">
        <v>0</v>
      </c>
      <c r="X2108" s="23">
        <v>183.92861802155696</v>
      </c>
      <c r="Y2108" s="23">
        <v>19111149</v>
      </c>
      <c r="Z2108" s="23">
        <v>2008</v>
      </c>
      <c r="AA2108" s="23" t="b">
        <v>0</v>
      </c>
      <c r="AB2108" s="24" t="s">
        <v>220</v>
      </c>
      <c r="AC2108" s="16">
        <f t="shared" si="98"/>
        <v>139961337.65679243</v>
      </c>
      <c r="AD2108" s="16">
        <f t="shared" si="97"/>
        <v>2410.4994205606504</v>
      </c>
      <c r="AE2108" s="16" t="str">
        <f>VLOOKUP(AB2108,aircraft!A:B,2,FALSE)</f>
        <v>Passenger</v>
      </c>
      <c r="AF2108" s="16">
        <f t="shared" si="99"/>
        <v>7.4248093841653269</v>
      </c>
    </row>
    <row r="2109" spans="1:32" x14ac:dyDescent="0.25">
      <c r="A2109" s="23">
        <v>79330.720596503874</v>
      </c>
      <c r="B2109" s="23">
        <v>56233.119352476344</v>
      </c>
      <c r="C2109" s="23">
        <v>65155.557678859033</v>
      </c>
      <c r="D2109" s="23">
        <v>74221.804945655836</v>
      </c>
      <c r="E2109" s="23">
        <v>135610.17836380692</v>
      </c>
      <c r="F2109" s="23">
        <v>0</v>
      </c>
      <c r="G2109" s="23">
        <v>0</v>
      </c>
      <c r="H2109" s="23">
        <v>0</v>
      </c>
      <c r="I2109" s="23">
        <v>0</v>
      </c>
      <c r="J2109" s="23">
        <v>20206148.326647721</v>
      </c>
      <c r="K2109" s="23">
        <v>0</v>
      </c>
      <c r="L2109" s="23">
        <v>70132.993396632373</v>
      </c>
      <c r="M2109" s="23">
        <v>424.97426748960089</v>
      </c>
      <c r="N2109" s="23">
        <v>301.24053488715072</v>
      </c>
      <c r="O2109" s="23">
        <v>0.52124446011485659</v>
      </c>
      <c r="P2109" s="23">
        <v>0.5937744380661103</v>
      </c>
      <c r="Q2109" s="23">
        <v>2.1968053687522051</v>
      </c>
      <c r="R2109" s="23">
        <v>0</v>
      </c>
      <c r="S2109" s="23">
        <v>0</v>
      </c>
      <c r="T2109" s="23">
        <v>0</v>
      </c>
      <c r="U2109" s="23">
        <v>0</v>
      </c>
      <c r="V2109" s="23">
        <v>14159.311975078324</v>
      </c>
      <c r="W2109" s="23">
        <v>0</v>
      </c>
      <c r="X2109" s="23">
        <v>16.13058883915954</v>
      </c>
      <c r="Y2109" s="23">
        <v>2605652</v>
      </c>
      <c r="Z2109" s="23">
        <v>2008</v>
      </c>
      <c r="AA2109" s="23" t="b">
        <v>0</v>
      </c>
      <c r="AB2109" s="24" t="s">
        <v>245</v>
      </c>
      <c r="AC2109" s="16">
        <f t="shared" si="98"/>
        <v>20686832.700981654</v>
      </c>
      <c r="AD2109" s="16">
        <f t="shared" si="97"/>
        <v>745.65721548284421</v>
      </c>
      <c r="AE2109" s="16" t="str">
        <f>VLOOKUP(AB2109,aircraft!A:B,2,FALSE)</f>
        <v>Passenger</v>
      </c>
      <c r="AF2109" s="16">
        <f t="shared" si="99"/>
        <v>8.0026257087030501</v>
      </c>
    </row>
    <row r="2110" spans="1:32" x14ac:dyDescent="0.25">
      <c r="A2110" s="23">
        <v>1127513.0885776319</v>
      </c>
      <c r="B2110" s="23">
        <v>790839.15419264243</v>
      </c>
      <c r="C2110" s="23">
        <v>886607.80884906068</v>
      </c>
      <c r="D2110" s="23">
        <v>1057089.0259356648</v>
      </c>
      <c r="E2110" s="23">
        <v>1935201.8622690656</v>
      </c>
      <c r="F2110" s="23">
        <v>0</v>
      </c>
      <c r="G2110" s="23">
        <v>0</v>
      </c>
      <c r="H2110" s="23">
        <v>0</v>
      </c>
      <c r="I2110" s="23">
        <v>0</v>
      </c>
      <c r="J2110" s="23">
        <v>236235285.8279846</v>
      </c>
      <c r="K2110" s="23">
        <v>0</v>
      </c>
      <c r="L2110" s="23">
        <v>984068.31292369228</v>
      </c>
      <c r="M2110" s="23">
        <v>5834.9127657977797</v>
      </c>
      <c r="N2110" s="23">
        <v>4092.5197347062112</v>
      </c>
      <c r="O2110" s="23">
        <v>6.6366203135719077</v>
      </c>
      <c r="P2110" s="23">
        <v>7.9020613145004548</v>
      </c>
      <c r="Q2110" s="23">
        <v>28.476355926943786</v>
      </c>
      <c r="R2110" s="23">
        <v>0</v>
      </c>
      <c r="S2110" s="23">
        <v>0</v>
      </c>
      <c r="T2110" s="23">
        <v>0</v>
      </c>
      <c r="U2110" s="23">
        <v>0</v>
      </c>
      <c r="V2110" s="23">
        <v>177322.464874636</v>
      </c>
      <c r="W2110" s="23">
        <v>0</v>
      </c>
      <c r="X2110" s="23">
        <v>226.33571699478728</v>
      </c>
      <c r="Y2110" s="23">
        <v>30564160</v>
      </c>
      <c r="Z2110" s="23">
        <v>2008</v>
      </c>
      <c r="AA2110" s="23" t="b">
        <v>0</v>
      </c>
      <c r="AB2110" s="24" t="s">
        <v>192</v>
      </c>
      <c r="AC2110" s="16">
        <f t="shared" si="98"/>
        <v>243016605.08073238</v>
      </c>
      <c r="AD2110" s="16">
        <f t="shared" si="97"/>
        <v>10196.783255053791</v>
      </c>
      <c r="AE2110" s="16" t="str">
        <f>VLOOKUP(AB2110,aircraft!A:B,2,FALSE)</f>
        <v>Passenger</v>
      </c>
      <c r="AF2110" s="16">
        <f t="shared" si="99"/>
        <v>8.0277699983486013</v>
      </c>
    </row>
    <row r="2111" spans="1:32" x14ac:dyDescent="0.25">
      <c r="A2111" s="23">
        <v>52335.872476915712</v>
      </c>
      <c r="B2111" s="23">
        <v>36979.316135042012</v>
      </c>
      <c r="C2111" s="23">
        <v>37949.275406093977</v>
      </c>
      <c r="D2111" s="23">
        <v>46071.317779371973</v>
      </c>
      <c r="E2111" s="23">
        <v>82640.076427635315</v>
      </c>
      <c r="F2111" s="23">
        <v>0</v>
      </c>
      <c r="G2111" s="23">
        <v>0</v>
      </c>
      <c r="H2111" s="23">
        <v>0</v>
      </c>
      <c r="I2111" s="23">
        <v>0</v>
      </c>
      <c r="J2111" s="23">
        <v>6885754.5804415923</v>
      </c>
      <c r="K2111" s="23">
        <v>0</v>
      </c>
      <c r="L2111" s="23">
        <v>29563.825278156666</v>
      </c>
      <c r="M2111" s="23">
        <v>7.3057085096033791</v>
      </c>
      <c r="N2111" s="23">
        <v>5.1667427034959106</v>
      </c>
      <c r="O2111" s="23">
        <v>0.43460613885409771</v>
      </c>
      <c r="P2111" s="23">
        <v>0.52800567127648179</v>
      </c>
      <c r="Q2111" s="23">
        <v>1.1451116221848243</v>
      </c>
      <c r="R2111" s="23">
        <v>0</v>
      </c>
      <c r="S2111" s="23">
        <v>0</v>
      </c>
      <c r="T2111" s="23">
        <v>0</v>
      </c>
      <c r="U2111" s="23">
        <v>0</v>
      </c>
      <c r="V2111" s="23">
        <v>6020.6047693255205</v>
      </c>
      <c r="W2111" s="23">
        <v>0</v>
      </c>
      <c r="X2111" s="23">
        <v>6.799679964859382</v>
      </c>
      <c r="Y2111" s="23">
        <v>663970</v>
      </c>
      <c r="Z2111" s="23">
        <v>2008</v>
      </c>
      <c r="AA2111" s="23" t="b">
        <v>0</v>
      </c>
      <c r="AB2111" s="24" t="s">
        <v>240</v>
      </c>
      <c r="AC2111" s="16">
        <f t="shared" si="98"/>
        <v>7171294.2639448075</v>
      </c>
      <c r="AD2111" s="16">
        <f t="shared" si="97"/>
        <v>21.379854610274077</v>
      </c>
      <c r="AE2111" s="16" t="str">
        <f>VLOOKUP(AB2111,aircraft!A:B,2,FALSE)</f>
        <v>Passenger</v>
      </c>
      <c r="AF2111" s="16">
        <f t="shared" si="99"/>
        <v>10.962433673567315</v>
      </c>
    </row>
    <row r="2112" spans="1:32" x14ac:dyDescent="0.25">
      <c r="A2112" s="23">
        <v>3105394.1724998276</v>
      </c>
      <c r="B2112" s="23">
        <v>2201003.2518456555</v>
      </c>
      <c r="C2112" s="23">
        <v>2300383.3398056072</v>
      </c>
      <c r="D2112" s="23">
        <v>2839754.4076330708</v>
      </c>
      <c r="E2112" s="23">
        <v>5170703.5531216823</v>
      </c>
      <c r="F2112" s="23">
        <v>0</v>
      </c>
      <c r="G2112" s="23">
        <v>0</v>
      </c>
      <c r="H2112" s="23">
        <v>0</v>
      </c>
      <c r="I2112" s="23">
        <v>0</v>
      </c>
      <c r="J2112" s="23">
        <v>526939546.95243633</v>
      </c>
      <c r="K2112" s="23">
        <v>0</v>
      </c>
      <c r="L2112" s="23">
        <v>1754169.5495804385</v>
      </c>
      <c r="M2112" s="23">
        <v>358.37475609202346</v>
      </c>
      <c r="N2112" s="23">
        <v>254.00812657670045</v>
      </c>
      <c r="O2112" s="23">
        <v>12.422684042404986</v>
      </c>
      <c r="P2112" s="23">
        <v>15.335776662525442</v>
      </c>
      <c r="Q2112" s="23">
        <v>36.907681950096148</v>
      </c>
      <c r="R2112" s="23">
        <v>0</v>
      </c>
      <c r="S2112" s="23">
        <v>0</v>
      </c>
      <c r="T2112" s="23">
        <v>0</v>
      </c>
      <c r="U2112" s="23">
        <v>0</v>
      </c>
      <c r="V2112" s="23">
        <v>407946.407255709</v>
      </c>
      <c r="W2112" s="23">
        <v>0</v>
      </c>
      <c r="X2112" s="23">
        <v>403.45900535616437</v>
      </c>
      <c r="Y2112" s="23">
        <v>51025765</v>
      </c>
      <c r="Z2112" s="23">
        <v>2008</v>
      </c>
      <c r="AA2112" s="23" t="b">
        <v>0</v>
      </c>
      <c r="AB2112" s="24" t="s">
        <v>237</v>
      </c>
      <c r="AC2112" s="16">
        <f t="shared" si="98"/>
        <v>544310955.22692263</v>
      </c>
      <c r="AD2112" s="16">
        <f t="shared" si="97"/>
        <v>1080.5080306799148</v>
      </c>
      <c r="AE2112" s="16" t="str">
        <f>VLOOKUP(AB2112,aircraft!A:B,2,FALSE)</f>
        <v>Passenger</v>
      </c>
      <c r="AF2112" s="16">
        <f t="shared" si="99"/>
        <v>10.794217088401215</v>
      </c>
    </row>
    <row r="2113" spans="1:32" x14ac:dyDescent="0.25">
      <c r="A2113" s="23">
        <v>252983.81048280784</v>
      </c>
      <c r="B2113" s="23">
        <v>179326.10093738307</v>
      </c>
      <c r="C2113" s="23">
        <v>168229.41377820415</v>
      </c>
      <c r="D2113" s="23">
        <v>225768.83188457237</v>
      </c>
      <c r="E2113" s="23">
        <v>375550.5603931087</v>
      </c>
      <c r="F2113" s="23">
        <v>0</v>
      </c>
      <c r="G2113" s="23">
        <v>0</v>
      </c>
      <c r="H2113" s="23">
        <v>0</v>
      </c>
      <c r="I2113" s="23">
        <v>0</v>
      </c>
      <c r="J2113" s="23">
        <v>68141510.066475779</v>
      </c>
      <c r="K2113" s="23">
        <v>0</v>
      </c>
      <c r="L2113" s="23">
        <v>109794.4103519693</v>
      </c>
      <c r="M2113" s="23">
        <v>276.67335977340724</v>
      </c>
      <c r="N2113" s="23">
        <v>196.11830000790752</v>
      </c>
      <c r="O2113" s="23">
        <v>1.1745048323816394</v>
      </c>
      <c r="P2113" s="23">
        <v>1.5762201038112593</v>
      </c>
      <c r="Q2113" s="23">
        <v>3.0553460959128227</v>
      </c>
      <c r="R2113" s="23">
        <v>0</v>
      </c>
      <c r="S2113" s="23">
        <v>0</v>
      </c>
      <c r="T2113" s="23">
        <v>0</v>
      </c>
      <c r="U2113" s="23">
        <v>0</v>
      </c>
      <c r="V2113" s="23">
        <v>14336.54276023174</v>
      </c>
      <c r="W2113" s="23">
        <v>0</v>
      </c>
      <c r="X2113" s="23">
        <v>25.25271494130493</v>
      </c>
      <c r="Y2113" s="23">
        <v>4774972</v>
      </c>
      <c r="Z2113" s="23">
        <v>2008</v>
      </c>
      <c r="AA2113" s="23" t="b">
        <v>0</v>
      </c>
      <c r="AB2113" s="24" t="s">
        <v>258</v>
      </c>
      <c r="AC2113" s="16">
        <f t="shared" si="98"/>
        <v>69453163.194303811</v>
      </c>
      <c r="AD2113" s="16">
        <f t="shared" si="97"/>
        <v>503.85044575472534</v>
      </c>
      <c r="AE2113" s="16" t="str">
        <f>VLOOKUP(AB2113,aircraft!A:B,2,FALSE)</f>
        <v>Passenger</v>
      </c>
      <c r="AF2113" s="16">
        <f t="shared" si="99"/>
        <v>14.647785500309599</v>
      </c>
    </row>
    <row r="2114" spans="1:32" x14ac:dyDescent="0.25">
      <c r="A2114" s="23">
        <v>43.053637843781964</v>
      </c>
      <c r="B2114" s="23">
        <v>0</v>
      </c>
      <c r="C2114" s="23">
        <v>66.067573125319527</v>
      </c>
      <c r="D2114" s="23">
        <v>82.820388399795789</v>
      </c>
      <c r="E2114" s="23">
        <v>90.150407612332558</v>
      </c>
      <c r="F2114" s="23">
        <v>0</v>
      </c>
      <c r="G2114" s="23">
        <v>0</v>
      </c>
      <c r="H2114" s="23">
        <v>0</v>
      </c>
      <c r="I2114" s="23">
        <v>0</v>
      </c>
      <c r="J2114" s="23">
        <v>11828.970908564328</v>
      </c>
      <c r="K2114" s="23">
        <v>0</v>
      </c>
      <c r="L2114" s="23">
        <v>53.416091531515121</v>
      </c>
      <c r="M2114" s="23">
        <v>6.7252599952437458E-2</v>
      </c>
      <c r="N2114" s="23">
        <v>0</v>
      </c>
      <c r="O2114" s="23">
        <v>6.1063470060928448E-3</v>
      </c>
      <c r="P2114" s="23">
        <v>7.6547390319491732E-3</v>
      </c>
      <c r="Q2114" s="23">
        <v>8.7087755293436663E-3</v>
      </c>
      <c r="R2114" s="23">
        <v>0</v>
      </c>
      <c r="S2114" s="23">
        <v>0</v>
      </c>
      <c r="T2114" s="23">
        <v>0</v>
      </c>
      <c r="U2114" s="23">
        <v>0</v>
      </c>
      <c r="V2114" s="23">
        <v>0.7497047041419137</v>
      </c>
      <c r="W2114" s="23">
        <v>0</v>
      </c>
      <c r="X2114" s="23">
        <v>5.5018570361328567E-2</v>
      </c>
      <c r="Y2114" s="23">
        <v>3565</v>
      </c>
      <c r="Z2114" s="23">
        <v>2008</v>
      </c>
      <c r="AA2114" s="23" t="b">
        <v>0</v>
      </c>
      <c r="AB2114" s="24" t="s">
        <v>154</v>
      </c>
      <c r="AC2114" s="16">
        <f t="shared" si="98"/>
        <v>12164.479007077072</v>
      </c>
      <c r="AD2114" s="16">
        <f t="shared" ref="AD2114:AD2177" si="100">SUM(M2114:U2114,W2114:X2114)</f>
        <v>0.14474103188115173</v>
      </c>
      <c r="AE2114" s="16" t="str">
        <f>VLOOKUP(AB2114,aircraft!A:B,2,FALSE)</f>
        <v>Passenger</v>
      </c>
      <c r="AF2114" s="16">
        <f t="shared" si="99"/>
        <v>3.4121960749164297</v>
      </c>
    </row>
    <row r="2115" spans="1:32" x14ac:dyDescent="0.25">
      <c r="A2115" s="23">
        <v>225.62290462491453</v>
      </c>
      <c r="B2115" s="23">
        <v>130.08723989211754</v>
      </c>
      <c r="C2115" s="23">
        <v>103.65563736863433</v>
      </c>
      <c r="D2115" s="23">
        <v>143.67021612762159</v>
      </c>
      <c r="E2115" s="23">
        <v>164.37513743277404</v>
      </c>
      <c r="F2115" s="23">
        <v>0</v>
      </c>
      <c r="G2115" s="23">
        <v>0</v>
      </c>
      <c r="H2115" s="23">
        <v>0</v>
      </c>
      <c r="I2115" s="23">
        <v>0</v>
      </c>
      <c r="J2115" s="23">
        <v>46801.715165641304</v>
      </c>
      <c r="K2115" s="23">
        <v>0</v>
      </c>
      <c r="L2115" s="23">
        <v>138.05913746055012</v>
      </c>
      <c r="M2115" s="23">
        <v>0.64929261046777664</v>
      </c>
      <c r="N2115" s="23">
        <v>0.37436218507389002</v>
      </c>
      <c r="O2115" s="23">
        <v>1.0365564229201292E-2</v>
      </c>
      <c r="P2115" s="23">
        <v>1.4367022295159067E-2</v>
      </c>
      <c r="Q2115" s="23">
        <v>1.6437514524017413E-2</v>
      </c>
      <c r="R2115" s="23">
        <v>0</v>
      </c>
      <c r="S2115" s="23">
        <v>0</v>
      </c>
      <c r="T2115" s="23">
        <v>0</v>
      </c>
      <c r="U2115" s="23">
        <v>0</v>
      </c>
      <c r="V2115" s="23">
        <v>2.6409429445627031</v>
      </c>
      <c r="W2115" s="23">
        <v>0</v>
      </c>
      <c r="X2115" s="23">
        <v>5.1081880072222911E-2</v>
      </c>
      <c r="Y2115" s="23">
        <v>14098</v>
      </c>
      <c r="Z2115" s="23">
        <v>2008</v>
      </c>
      <c r="AA2115" s="23" t="b">
        <v>0</v>
      </c>
      <c r="AB2115" s="24" t="s">
        <v>216</v>
      </c>
      <c r="AC2115" s="16">
        <f t="shared" ref="AC2115:AC2178" si="101">SUM(A2115:L2115)</f>
        <v>47707.185438547916</v>
      </c>
      <c r="AD2115" s="16">
        <f t="shared" si="100"/>
        <v>1.1159067766622672</v>
      </c>
      <c r="AE2115" s="16" t="str">
        <f>VLOOKUP(AB2115,aircraft!A:B,2,FALSE)</f>
        <v>Passenger</v>
      </c>
      <c r="AF2115" s="16">
        <f t="shared" ref="AF2115:AF2178" si="102">IF(AA2115,"",SUMIFS(AC:AC,Z:Z,Z2115,AB:AB,AB2115)/Y2115)</f>
        <v>3.3839683244820482</v>
      </c>
    </row>
    <row r="2116" spans="1:32" x14ac:dyDescent="0.25">
      <c r="A2116" s="23">
        <v>2880.6786661983756</v>
      </c>
      <c r="B2116" s="23">
        <v>1666.4611686982998</v>
      </c>
      <c r="C2116" s="23">
        <v>1232.9714686546652</v>
      </c>
      <c r="D2116" s="23">
        <v>1727.5978534340763</v>
      </c>
      <c r="E2116" s="23">
        <v>2050.3016339278461</v>
      </c>
      <c r="F2116" s="23">
        <v>0</v>
      </c>
      <c r="G2116" s="23">
        <v>0</v>
      </c>
      <c r="H2116" s="23">
        <v>0</v>
      </c>
      <c r="I2116" s="23">
        <v>0</v>
      </c>
      <c r="J2116" s="23">
        <v>338630.59649655462</v>
      </c>
      <c r="K2116" s="23">
        <v>0</v>
      </c>
      <c r="L2116" s="23">
        <v>1695.9577968443</v>
      </c>
      <c r="M2116" s="23">
        <v>7.2205645833164454</v>
      </c>
      <c r="N2116" s="23">
        <v>4.1702561344529272</v>
      </c>
      <c r="O2116" s="23">
        <v>0.12339818442189972</v>
      </c>
      <c r="P2116" s="23">
        <v>0.17288172163255155</v>
      </c>
      <c r="Q2116" s="23">
        <v>0.20534401171253472</v>
      </c>
      <c r="R2116" s="23">
        <v>0</v>
      </c>
      <c r="S2116" s="23">
        <v>0</v>
      </c>
      <c r="T2116" s="23">
        <v>0</v>
      </c>
      <c r="U2116" s="23">
        <v>0</v>
      </c>
      <c r="V2116" s="23">
        <v>20.858910689318584</v>
      </c>
      <c r="W2116" s="23">
        <v>0</v>
      </c>
      <c r="X2116" s="23">
        <v>0.62750437515015545</v>
      </c>
      <c r="Y2116" s="23">
        <v>102043</v>
      </c>
      <c r="Z2116" s="23">
        <v>2008</v>
      </c>
      <c r="AA2116" s="23" t="b">
        <v>0</v>
      </c>
      <c r="AB2116" s="24" t="s">
        <v>215</v>
      </c>
      <c r="AC2116" s="16">
        <f t="shared" si="101"/>
        <v>349884.56508431217</v>
      </c>
      <c r="AD2116" s="16">
        <f t="shared" si="100"/>
        <v>12.519949010686513</v>
      </c>
      <c r="AE2116" s="16" t="str">
        <f>VLOOKUP(AB2116,aircraft!A:B,2,FALSE)</f>
        <v>Passenger</v>
      </c>
      <c r="AF2116" s="16">
        <f t="shared" si="102"/>
        <v>3.4959914686653684</v>
      </c>
    </row>
    <row r="2117" spans="1:32" x14ac:dyDescent="0.25">
      <c r="A2117" s="23">
        <v>82969.040854918159</v>
      </c>
      <c r="B2117" s="23">
        <v>38181.802244245286</v>
      </c>
      <c r="C2117" s="23">
        <v>57843.001220766841</v>
      </c>
      <c r="D2117" s="23">
        <v>73456.443105057493</v>
      </c>
      <c r="E2117" s="23">
        <v>83669.767953473463</v>
      </c>
      <c r="F2117" s="23">
        <v>0</v>
      </c>
      <c r="G2117" s="23">
        <v>0</v>
      </c>
      <c r="H2117" s="23">
        <v>0</v>
      </c>
      <c r="I2117" s="23">
        <v>0</v>
      </c>
      <c r="J2117" s="23">
        <v>13582291.227784881</v>
      </c>
      <c r="K2117" s="23">
        <v>0</v>
      </c>
      <c r="L2117" s="23">
        <v>56897.842745667709</v>
      </c>
      <c r="M2117" s="23">
        <v>155.05189556256556</v>
      </c>
      <c r="N2117" s="23">
        <v>71.618985467257957</v>
      </c>
      <c r="O2117" s="23">
        <v>5.7830765656736096</v>
      </c>
      <c r="P2117" s="23">
        <v>7.3443381102325986</v>
      </c>
      <c r="Q2117" s="23">
        <v>8.3705940212724119</v>
      </c>
      <c r="R2117" s="23">
        <v>0</v>
      </c>
      <c r="S2117" s="23">
        <v>0</v>
      </c>
      <c r="T2117" s="23">
        <v>0</v>
      </c>
      <c r="U2117" s="23">
        <v>0</v>
      </c>
      <c r="V2117" s="23">
        <v>856.86744924966445</v>
      </c>
      <c r="W2117" s="23">
        <v>0</v>
      </c>
      <c r="X2117" s="23">
        <v>21.052201491066842</v>
      </c>
      <c r="Y2117" s="23">
        <v>3254562</v>
      </c>
      <c r="Z2117" s="23">
        <v>2008</v>
      </c>
      <c r="AA2117" s="23" t="b">
        <v>0</v>
      </c>
      <c r="AB2117" s="24" t="s">
        <v>212</v>
      </c>
      <c r="AC2117" s="16">
        <f t="shared" si="101"/>
        <v>13975309.12590901</v>
      </c>
      <c r="AD2117" s="16">
        <f t="shared" si="100"/>
        <v>269.22109121806898</v>
      </c>
      <c r="AE2117" s="16" t="str">
        <f>VLOOKUP(AB2117,aircraft!A:B,2,FALSE)</f>
        <v>Passenger</v>
      </c>
      <c r="AF2117" s="16">
        <f t="shared" si="102"/>
        <v>4.3741909329597251</v>
      </c>
    </row>
    <row r="2118" spans="1:32" x14ac:dyDescent="0.25">
      <c r="A2118" s="23">
        <v>42.004946261878757</v>
      </c>
      <c r="B2118" s="23">
        <v>0</v>
      </c>
      <c r="C2118" s="23">
        <v>72.458837083271575</v>
      </c>
      <c r="D2118" s="23">
        <v>104.13862326149879</v>
      </c>
      <c r="E2118" s="23">
        <v>101.79958856041657</v>
      </c>
      <c r="F2118" s="23">
        <v>0</v>
      </c>
      <c r="G2118" s="23">
        <v>0</v>
      </c>
      <c r="H2118" s="23">
        <v>0</v>
      </c>
      <c r="I2118" s="23">
        <v>0</v>
      </c>
      <c r="J2118" s="23">
        <v>14508.590897288586</v>
      </c>
      <c r="K2118" s="23">
        <v>0</v>
      </c>
      <c r="L2118" s="23">
        <v>57.962142303586006</v>
      </c>
      <c r="M2118" s="23">
        <v>7.9809399243302964E-2</v>
      </c>
      <c r="N2118" s="23">
        <v>0</v>
      </c>
      <c r="O2118" s="23">
        <v>7.2458840524881668E-3</v>
      </c>
      <c r="P2118" s="23">
        <v>1.04138628207818E-2</v>
      </c>
      <c r="Q2118" s="23">
        <v>1.0179959339563756E-2</v>
      </c>
      <c r="R2118" s="23">
        <v>0</v>
      </c>
      <c r="S2118" s="23">
        <v>0</v>
      </c>
      <c r="T2118" s="23">
        <v>0</v>
      </c>
      <c r="U2118" s="23">
        <v>0</v>
      </c>
      <c r="V2118" s="23">
        <v>0.94091819409098876</v>
      </c>
      <c r="W2118" s="23">
        <v>0</v>
      </c>
      <c r="X2118" s="23">
        <v>2.1445992321420523E-2</v>
      </c>
      <c r="Y2118" s="23">
        <v>3227</v>
      </c>
      <c r="Z2118" s="23">
        <v>2008</v>
      </c>
      <c r="AA2118" s="23" t="b">
        <v>0</v>
      </c>
      <c r="AB2118" s="24" t="s">
        <v>256</v>
      </c>
      <c r="AC2118" s="16">
        <f t="shared" si="101"/>
        <v>14886.955034759238</v>
      </c>
      <c r="AD2118" s="16">
        <f t="shared" si="100"/>
        <v>0.12909509777755721</v>
      </c>
      <c r="AE2118" s="16" t="str">
        <f>VLOOKUP(AB2118,aircraft!A:B,2,FALSE)</f>
        <v>Passenger</v>
      </c>
      <c r="AF2118" s="16">
        <f t="shared" si="102"/>
        <v>4.6956191381563395</v>
      </c>
    </row>
    <row r="2119" spans="1:32" x14ac:dyDescent="0.25">
      <c r="A2119" s="23">
        <v>17495.472657924071</v>
      </c>
      <c r="B2119" s="23">
        <v>12401.563917527154</v>
      </c>
      <c r="C2119" s="23">
        <v>9102.6275182728914</v>
      </c>
      <c r="D2119" s="23">
        <v>11833.75877277843</v>
      </c>
      <c r="E2119" s="23">
        <v>18278.966793421227</v>
      </c>
      <c r="F2119" s="23">
        <v>0</v>
      </c>
      <c r="G2119" s="23">
        <v>0</v>
      </c>
      <c r="H2119" s="23">
        <v>0</v>
      </c>
      <c r="I2119" s="23">
        <v>0</v>
      </c>
      <c r="J2119" s="23">
        <v>2000354.0479765416</v>
      </c>
      <c r="K2119" s="23">
        <v>0</v>
      </c>
      <c r="L2119" s="23">
        <v>14331.4318401739</v>
      </c>
      <c r="M2119" s="23">
        <v>463.53795926341246</v>
      </c>
      <c r="N2119" s="23">
        <v>328.57618324484918</v>
      </c>
      <c r="O2119" s="23">
        <v>2.7126051582680279</v>
      </c>
      <c r="P2119" s="23">
        <v>3.5264889202924272</v>
      </c>
      <c r="Q2119" s="23">
        <v>6.0679848975082802</v>
      </c>
      <c r="R2119" s="23">
        <v>0</v>
      </c>
      <c r="S2119" s="23">
        <v>0</v>
      </c>
      <c r="T2119" s="23">
        <v>0</v>
      </c>
      <c r="U2119" s="23">
        <v>0</v>
      </c>
      <c r="V2119" s="23">
        <v>606.55272361504615</v>
      </c>
      <c r="W2119" s="23">
        <v>0</v>
      </c>
      <c r="X2119" s="23">
        <v>4.0128010224265953</v>
      </c>
      <c r="Y2119" s="23">
        <v>154630</v>
      </c>
      <c r="Z2119" s="23">
        <v>2008</v>
      </c>
      <c r="AA2119" s="23" t="b">
        <v>0</v>
      </c>
      <c r="AB2119" s="24" t="s">
        <v>72</v>
      </c>
      <c r="AC2119" s="16">
        <f t="shared" si="101"/>
        <v>2083797.8694766392</v>
      </c>
      <c r="AD2119" s="16">
        <f t="shared" si="100"/>
        <v>808.43402250675706</v>
      </c>
      <c r="AE2119" s="16" t="str">
        <f>VLOOKUP(AB2119,aircraft!A:B,2,FALSE)</f>
        <v>Passenger (not used as freighter)</v>
      </c>
      <c r="AF2119" s="16">
        <f t="shared" si="102"/>
        <v>13.706085081862501</v>
      </c>
    </row>
    <row r="2120" spans="1:32" x14ac:dyDescent="0.25">
      <c r="A2120" s="23">
        <v>4060.3638971050627</v>
      </c>
      <c r="B2120" s="23">
        <v>2094.8287652142235</v>
      </c>
      <c r="C2120" s="23">
        <v>2220.8772016396442</v>
      </c>
      <c r="D2120" s="23">
        <v>2324.9217140324054</v>
      </c>
      <c r="E2120" s="23">
        <v>5240.9846341076582</v>
      </c>
      <c r="F2120" s="23">
        <v>0</v>
      </c>
      <c r="G2120" s="23">
        <v>0</v>
      </c>
      <c r="H2120" s="23">
        <v>0</v>
      </c>
      <c r="I2120" s="23">
        <v>0</v>
      </c>
      <c r="J2120" s="23">
        <v>583050.12998105527</v>
      </c>
      <c r="K2120" s="23">
        <v>0</v>
      </c>
      <c r="L2120" s="23">
        <v>3438.0940966053458</v>
      </c>
      <c r="M2120" s="23">
        <v>99.502704212251814</v>
      </c>
      <c r="N2120" s="23">
        <v>51.426903611758263</v>
      </c>
      <c r="O2120" s="23">
        <v>1.2914095291645311</v>
      </c>
      <c r="P2120" s="23">
        <v>1.3437571804901014</v>
      </c>
      <c r="Q2120" s="23">
        <v>3.6539912260789622</v>
      </c>
      <c r="R2120" s="23">
        <v>0</v>
      </c>
      <c r="S2120" s="23">
        <v>0</v>
      </c>
      <c r="T2120" s="23">
        <v>0</v>
      </c>
      <c r="U2120" s="23">
        <v>0</v>
      </c>
      <c r="V2120" s="23">
        <v>156.19002819801796</v>
      </c>
      <c r="W2120" s="23">
        <v>0</v>
      </c>
      <c r="X2120" s="23">
        <v>0.96266637276135336</v>
      </c>
      <c r="Y2120" s="23">
        <v>44609</v>
      </c>
      <c r="Z2120" s="23">
        <v>2008</v>
      </c>
      <c r="AA2120" s="23" t="b">
        <v>0</v>
      </c>
      <c r="AB2120" s="24" t="s">
        <v>73</v>
      </c>
      <c r="AC2120" s="16">
        <f t="shared" si="101"/>
        <v>602430.20028975955</v>
      </c>
      <c r="AD2120" s="16">
        <f t="shared" si="100"/>
        <v>158.18143213250505</v>
      </c>
      <c r="AE2120" s="16" t="str">
        <f>VLOOKUP(AB2120,aircraft!A:B,2,FALSE)</f>
        <v>Passenger</v>
      </c>
      <c r="AF2120" s="16">
        <f t="shared" si="102"/>
        <v>13.925281673680567</v>
      </c>
    </row>
    <row r="2121" spans="1:32" x14ac:dyDescent="0.25">
      <c r="A2121" s="23">
        <v>30287.053651332797</v>
      </c>
      <c r="B2121" s="23">
        <v>21468.801619398237</v>
      </c>
      <c r="C2121" s="23">
        <v>17009.353823539408</v>
      </c>
      <c r="D2121" s="23">
        <v>19594.231129811102</v>
      </c>
      <c r="E2121" s="23">
        <v>31769.732669137091</v>
      </c>
      <c r="F2121" s="23">
        <v>0</v>
      </c>
      <c r="G2121" s="23">
        <v>0</v>
      </c>
      <c r="H2121" s="23">
        <v>0</v>
      </c>
      <c r="I2121" s="23">
        <v>0</v>
      </c>
      <c r="J2121" s="23">
        <v>3486331.3407591153</v>
      </c>
      <c r="K2121" s="23">
        <v>0</v>
      </c>
      <c r="L2121" s="23">
        <v>24977.638350017369</v>
      </c>
      <c r="M2121" s="23">
        <v>775.86694244162493</v>
      </c>
      <c r="N2121" s="23">
        <v>549.96876428075132</v>
      </c>
      <c r="O2121" s="23">
        <v>5.1463013823725694</v>
      </c>
      <c r="P2121" s="23">
        <v>5.9283744577247885</v>
      </c>
      <c r="Q2121" s="23">
        <v>10.207639394822634</v>
      </c>
      <c r="R2121" s="23">
        <v>0</v>
      </c>
      <c r="S2121" s="23">
        <v>0</v>
      </c>
      <c r="T2121" s="23">
        <v>0</v>
      </c>
      <c r="U2121" s="23">
        <v>0</v>
      </c>
      <c r="V2121" s="23">
        <v>1057.1347468719375</v>
      </c>
      <c r="W2121" s="23">
        <v>0</v>
      </c>
      <c r="X2121" s="23">
        <v>6.9937389248006383</v>
      </c>
      <c r="Y2121" s="23">
        <v>269498</v>
      </c>
      <c r="Z2121" s="23">
        <v>2008</v>
      </c>
      <c r="AA2121" s="23" t="b">
        <v>0</v>
      </c>
      <c r="AB2121" s="24" t="s">
        <v>74</v>
      </c>
      <c r="AC2121" s="16">
        <f t="shared" si="101"/>
        <v>3631438.1520023514</v>
      </c>
      <c r="AD2121" s="16">
        <f t="shared" si="100"/>
        <v>1354.1117608820969</v>
      </c>
      <c r="AE2121" s="16" t="str">
        <f>VLOOKUP(AB2121,aircraft!A:B,2,FALSE)</f>
        <v>Freighter (combi)</v>
      </c>
      <c r="AF2121" s="16">
        <f t="shared" si="102"/>
        <v>13.703279044144828</v>
      </c>
    </row>
    <row r="2122" spans="1:32" x14ac:dyDescent="0.25">
      <c r="A2122" s="23">
        <v>423.69564287554402</v>
      </c>
      <c r="B2122" s="23">
        <v>215.91608782368348</v>
      </c>
      <c r="C2122" s="23">
        <v>376.69501996340324</v>
      </c>
      <c r="D2122" s="23">
        <v>326.87683679278427</v>
      </c>
      <c r="E2122" s="23">
        <v>707.75705385032359</v>
      </c>
      <c r="F2122" s="23">
        <v>0</v>
      </c>
      <c r="G2122" s="23">
        <v>0</v>
      </c>
      <c r="H2122" s="23">
        <v>0</v>
      </c>
      <c r="I2122" s="23">
        <v>0</v>
      </c>
      <c r="J2122" s="23">
        <v>67597.089529671663</v>
      </c>
      <c r="K2122" s="23">
        <v>0</v>
      </c>
      <c r="L2122" s="23">
        <v>476.71252693686256</v>
      </c>
      <c r="M2122" s="23">
        <v>8.3026795299862428</v>
      </c>
      <c r="N2122" s="23">
        <v>4.2310609342163792</v>
      </c>
      <c r="O2122" s="23">
        <v>0.19404322980414032</v>
      </c>
      <c r="P2122" s="23">
        <v>0.16838087523852824</v>
      </c>
      <c r="Q2122" s="23">
        <v>0.40287726271803764</v>
      </c>
      <c r="R2122" s="23">
        <v>0</v>
      </c>
      <c r="S2122" s="23">
        <v>0</v>
      </c>
      <c r="T2122" s="23">
        <v>0</v>
      </c>
      <c r="U2122" s="23">
        <v>0</v>
      </c>
      <c r="V2122" s="23">
        <v>19.320933375124586</v>
      </c>
      <c r="W2122" s="23">
        <v>0</v>
      </c>
      <c r="X2122" s="23">
        <v>0.13347951110742581</v>
      </c>
      <c r="Y2122" s="23">
        <v>5199</v>
      </c>
      <c r="Z2122" s="23">
        <v>2008</v>
      </c>
      <c r="AA2122" s="23" t="b">
        <v>0</v>
      </c>
      <c r="AB2122" s="24" t="s">
        <v>75</v>
      </c>
      <c r="AC2122" s="16">
        <f t="shared" si="101"/>
        <v>70124.742697914277</v>
      </c>
      <c r="AD2122" s="16">
        <f t="shared" si="100"/>
        <v>13.432521343070755</v>
      </c>
      <c r="AE2122" s="16" t="str">
        <f>VLOOKUP(AB2122,aircraft!A:B,2,FALSE)</f>
        <v>Freighter (combi)</v>
      </c>
      <c r="AF2122" s="16">
        <f t="shared" si="102"/>
        <v>16.142693185671728</v>
      </c>
    </row>
    <row r="2123" spans="1:32" x14ac:dyDescent="0.25">
      <c r="A2123" s="23">
        <v>631.38850143234833</v>
      </c>
      <c r="B2123" s="23">
        <v>306.94874500107619</v>
      </c>
      <c r="C2123" s="23">
        <v>295.52857247500009</v>
      </c>
      <c r="D2123" s="23">
        <v>322.47934213996376</v>
      </c>
      <c r="E2123" s="23">
        <v>762.16860247725856</v>
      </c>
      <c r="F2123" s="23">
        <v>0</v>
      </c>
      <c r="G2123" s="23">
        <v>0</v>
      </c>
      <c r="H2123" s="23">
        <v>0</v>
      </c>
      <c r="I2123" s="23">
        <v>0</v>
      </c>
      <c r="J2123" s="23">
        <v>91079.636237072948</v>
      </c>
      <c r="K2123" s="23">
        <v>0</v>
      </c>
      <c r="L2123" s="23">
        <v>510.38241770413151</v>
      </c>
      <c r="M2123" s="23">
        <v>1.3448289387194081</v>
      </c>
      <c r="N2123" s="23">
        <v>0.65378693790685272</v>
      </c>
      <c r="O2123" s="23">
        <v>4.4525359816539732E-2</v>
      </c>
      <c r="P2123" s="23">
        <v>4.858585625725767E-2</v>
      </c>
      <c r="Q2123" s="23">
        <v>0.11797585466513895</v>
      </c>
      <c r="R2123" s="23">
        <v>0</v>
      </c>
      <c r="S2123" s="23">
        <v>0</v>
      </c>
      <c r="T2123" s="23">
        <v>0</v>
      </c>
      <c r="U2123" s="23">
        <v>0</v>
      </c>
      <c r="V2123" s="23">
        <v>23.797171991079811</v>
      </c>
      <c r="W2123" s="23">
        <v>0</v>
      </c>
      <c r="X2123" s="23">
        <v>0.14290708077406208</v>
      </c>
      <c r="Y2123" s="23">
        <v>6955</v>
      </c>
      <c r="Z2123" s="23">
        <v>2008</v>
      </c>
      <c r="AA2123" s="23" t="b">
        <v>0</v>
      </c>
      <c r="AB2123" s="24" t="s">
        <v>76</v>
      </c>
      <c r="AC2123" s="16">
        <f t="shared" si="101"/>
        <v>93908.532418302726</v>
      </c>
      <c r="AD2123" s="16">
        <f t="shared" si="100"/>
        <v>2.3526100281392597</v>
      </c>
      <c r="AE2123" s="16" t="str">
        <f>VLOOKUP(AB2123,aircraft!A:B,2,FALSE)</f>
        <v>Passenger</v>
      </c>
      <c r="AF2123" s="16">
        <f t="shared" si="102"/>
        <v>13.886248369099329</v>
      </c>
    </row>
    <row r="2124" spans="1:32" x14ac:dyDescent="0.25">
      <c r="A2124" s="23">
        <v>11961454.418879373</v>
      </c>
      <c r="B2124" s="23">
        <v>8215612.2657456743</v>
      </c>
      <c r="C2124" s="23">
        <v>8248389.4422602663</v>
      </c>
      <c r="D2124" s="23">
        <v>8935055.5081538726</v>
      </c>
      <c r="E2124" s="23">
        <v>15172271.50308007</v>
      </c>
      <c r="F2124" s="23">
        <v>0</v>
      </c>
      <c r="G2124" s="23">
        <v>0</v>
      </c>
      <c r="H2124" s="23">
        <v>0</v>
      </c>
      <c r="I2124" s="23">
        <v>0</v>
      </c>
      <c r="J2124" s="23">
        <v>2354091025.1766539</v>
      </c>
      <c r="K2124" s="23">
        <v>0</v>
      </c>
      <c r="L2124" s="23">
        <v>11465582.935760558</v>
      </c>
      <c r="M2124" s="23">
        <v>35038.827956452908</v>
      </c>
      <c r="N2124" s="23">
        <v>24399.771829994592</v>
      </c>
      <c r="O2124" s="23">
        <v>1717.8610940109111</v>
      </c>
      <c r="P2124" s="23">
        <v>1867.0536803913039</v>
      </c>
      <c r="Q2124" s="23">
        <v>3124.2749985512683</v>
      </c>
      <c r="R2124" s="23">
        <v>0</v>
      </c>
      <c r="S2124" s="23">
        <v>0</v>
      </c>
      <c r="T2124" s="23">
        <v>0</v>
      </c>
      <c r="U2124" s="23">
        <v>0</v>
      </c>
      <c r="V2124" s="23">
        <v>535104.96552027506</v>
      </c>
      <c r="W2124" s="23">
        <v>0</v>
      </c>
      <c r="X2124" s="23">
        <v>17198.374553135021</v>
      </c>
      <c r="Y2124" s="23">
        <v>197161384</v>
      </c>
      <c r="Z2124" s="23">
        <v>2008</v>
      </c>
      <c r="AA2124" s="23" t="b">
        <v>0</v>
      </c>
      <c r="AB2124" s="24" t="s">
        <v>77</v>
      </c>
      <c r="AC2124" s="16">
        <f t="shared" si="101"/>
        <v>2418089391.2505336</v>
      </c>
      <c r="AD2124" s="16">
        <f t="shared" si="100"/>
        <v>83346.164112536004</v>
      </c>
      <c r="AE2124" s="16" t="str">
        <f>VLOOKUP(AB2124,aircraft!A:B,2,FALSE)</f>
        <v>Passenger</v>
      </c>
      <c r="AF2124" s="16">
        <f t="shared" si="102"/>
        <v>12.395469414010002</v>
      </c>
    </row>
    <row r="2125" spans="1:32" x14ac:dyDescent="0.25">
      <c r="A2125" s="23">
        <v>157538.66949559248</v>
      </c>
      <c r="B2125" s="23">
        <v>101980.35140701252</v>
      </c>
      <c r="C2125" s="23">
        <v>124704.06654911277</v>
      </c>
      <c r="D2125" s="23">
        <v>126296.60723774269</v>
      </c>
      <c r="E2125" s="23">
        <v>228382.51730493619</v>
      </c>
      <c r="F2125" s="23">
        <v>0</v>
      </c>
      <c r="G2125" s="23">
        <v>0</v>
      </c>
      <c r="H2125" s="23">
        <v>0</v>
      </c>
      <c r="I2125" s="23">
        <v>0</v>
      </c>
      <c r="J2125" s="23">
        <v>34616077.014419779</v>
      </c>
      <c r="K2125" s="23">
        <v>0</v>
      </c>
      <c r="L2125" s="23">
        <v>166402.92490552238</v>
      </c>
      <c r="M2125" s="23">
        <v>417.6698878742377</v>
      </c>
      <c r="N2125" s="23">
        <v>279.42269864372332</v>
      </c>
      <c r="O2125" s="23">
        <v>19.473386059330196</v>
      </c>
      <c r="P2125" s="23">
        <v>20.699146682024065</v>
      </c>
      <c r="Q2125" s="23">
        <v>35.954609326291994</v>
      </c>
      <c r="R2125" s="23">
        <v>0</v>
      </c>
      <c r="S2125" s="23">
        <v>0</v>
      </c>
      <c r="T2125" s="23">
        <v>0</v>
      </c>
      <c r="U2125" s="23">
        <v>0</v>
      </c>
      <c r="V2125" s="23">
        <v>7754.9495211363273</v>
      </c>
      <c r="W2125" s="23">
        <v>0</v>
      </c>
      <c r="X2125" s="23">
        <v>249.60438952793075</v>
      </c>
      <c r="Y2125" s="23">
        <v>2895802</v>
      </c>
      <c r="Z2125" s="23">
        <v>2008</v>
      </c>
      <c r="AA2125" s="23" t="b">
        <v>0</v>
      </c>
      <c r="AB2125" s="24" t="s">
        <v>228</v>
      </c>
      <c r="AC2125" s="16">
        <f t="shared" si="101"/>
        <v>35521382.151319697</v>
      </c>
      <c r="AD2125" s="16">
        <f t="shared" si="100"/>
        <v>1022.8241181135381</v>
      </c>
      <c r="AE2125" s="16" t="str">
        <f>VLOOKUP(AB2125,aircraft!A:B,2,FALSE)</f>
        <v>Freighter</v>
      </c>
      <c r="AF2125" s="16">
        <f t="shared" si="102"/>
        <v>12.71959967797526</v>
      </c>
    </row>
    <row r="2126" spans="1:32" x14ac:dyDescent="0.25">
      <c r="A2126" s="23">
        <v>118049.47487561103</v>
      </c>
      <c r="B2126" s="23">
        <v>83592.452554315474</v>
      </c>
      <c r="C2126" s="23">
        <v>83791.852616903707</v>
      </c>
      <c r="D2126" s="23">
        <v>91194.758146108681</v>
      </c>
      <c r="E2126" s="23">
        <v>149753.68943545676</v>
      </c>
      <c r="F2126" s="23">
        <v>0</v>
      </c>
      <c r="G2126" s="23">
        <v>0</v>
      </c>
      <c r="H2126" s="23">
        <v>0</v>
      </c>
      <c r="I2126" s="23">
        <v>0</v>
      </c>
      <c r="J2126" s="23">
        <v>23093396.672628861</v>
      </c>
      <c r="K2126" s="23">
        <v>0</v>
      </c>
      <c r="L2126" s="23">
        <v>112480.88567616031</v>
      </c>
      <c r="M2126" s="23">
        <v>362.21279368040018</v>
      </c>
      <c r="N2126" s="23">
        <v>256.48784801625902</v>
      </c>
      <c r="O2126" s="23">
        <v>18.417708633273683</v>
      </c>
      <c r="P2126" s="23">
        <v>20.044890188739643</v>
      </c>
      <c r="Q2126" s="23">
        <v>33.086874795422901</v>
      </c>
      <c r="R2126" s="23">
        <v>0</v>
      </c>
      <c r="S2126" s="23">
        <v>0</v>
      </c>
      <c r="T2126" s="23">
        <v>0</v>
      </c>
      <c r="U2126" s="23">
        <v>0</v>
      </c>
      <c r="V2126" s="23">
        <v>5283.4891872612661</v>
      </c>
      <c r="W2126" s="23">
        <v>0</v>
      </c>
      <c r="X2126" s="23">
        <v>168.72132998082429</v>
      </c>
      <c r="Y2126" s="23">
        <v>1935152</v>
      </c>
      <c r="Z2126" s="23">
        <v>2008</v>
      </c>
      <c r="AA2126" s="23" t="b">
        <v>0</v>
      </c>
      <c r="AB2126" s="24" t="s">
        <v>300</v>
      </c>
      <c r="AC2126" s="16">
        <f t="shared" si="101"/>
        <v>23732259.785933416</v>
      </c>
      <c r="AD2126" s="16">
        <f t="shared" si="100"/>
        <v>858.9714452949197</v>
      </c>
      <c r="AE2126" s="16" t="str">
        <f>VLOOKUP(AB2126,aircraft!A:B,2,FALSE)</f>
        <v>Freighter (combi)</v>
      </c>
      <c r="AF2126" s="16">
        <f t="shared" si="102"/>
        <v>12.403618380249005</v>
      </c>
    </row>
    <row r="2127" spans="1:32" x14ac:dyDescent="0.25">
      <c r="A2127" s="23">
        <v>6981.0261183989132</v>
      </c>
      <c r="B2127" s="23">
        <v>4948.4597135498743</v>
      </c>
      <c r="C2127" s="23">
        <v>3559.9324423568737</v>
      </c>
      <c r="D2127" s="23">
        <v>4656.884380279138</v>
      </c>
      <c r="E2127" s="23">
        <v>7203.7177194790356</v>
      </c>
      <c r="F2127" s="23">
        <v>0</v>
      </c>
      <c r="G2127" s="23">
        <v>0</v>
      </c>
      <c r="H2127" s="23">
        <v>0</v>
      </c>
      <c r="I2127" s="23">
        <v>0</v>
      </c>
      <c r="J2127" s="23">
        <v>742988.64639128686</v>
      </c>
      <c r="K2127" s="23">
        <v>0</v>
      </c>
      <c r="L2127" s="23">
        <v>5323.1032549217343</v>
      </c>
      <c r="M2127" s="23">
        <v>251.44935377217689</v>
      </c>
      <c r="N2127" s="23">
        <v>178.23841023318542</v>
      </c>
      <c r="O2127" s="23">
        <v>0.52313814909362732</v>
      </c>
      <c r="P2127" s="23">
        <v>0.68433710883270471</v>
      </c>
      <c r="Q2127" s="23">
        <v>2.6949037998081162</v>
      </c>
      <c r="R2127" s="23">
        <v>0</v>
      </c>
      <c r="S2127" s="23">
        <v>0</v>
      </c>
      <c r="T2127" s="23">
        <v>0</v>
      </c>
      <c r="U2127" s="23">
        <v>0</v>
      </c>
      <c r="V2127" s="23">
        <v>225.29101162844569</v>
      </c>
      <c r="W2127" s="23">
        <v>0</v>
      </c>
      <c r="X2127" s="23">
        <v>1.4904689511870213</v>
      </c>
      <c r="Y2127" s="23">
        <v>57434</v>
      </c>
      <c r="Z2127" s="23">
        <v>2008</v>
      </c>
      <c r="AA2127" s="23" t="b">
        <v>0</v>
      </c>
      <c r="AB2127" s="24" t="s">
        <v>199</v>
      </c>
      <c r="AC2127" s="16">
        <f t="shared" si="101"/>
        <v>775661.77002027247</v>
      </c>
      <c r="AD2127" s="16">
        <f t="shared" si="100"/>
        <v>435.08061201428382</v>
      </c>
      <c r="AE2127" s="16" t="str">
        <f>VLOOKUP(AB2127,aircraft!A:B,2,FALSE)</f>
        <v>Passenger</v>
      </c>
      <c r="AF2127" s="16">
        <f t="shared" si="102"/>
        <v>13.752051669133296</v>
      </c>
    </row>
    <row r="2128" spans="1:32" x14ac:dyDescent="0.25">
      <c r="A2128" s="23">
        <v>779097.40475035657</v>
      </c>
      <c r="B2128" s="23">
        <v>450469.36631168128</v>
      </c>
      <c r="C2128" s="23">
        <v>449213.13694346289</v>
      </c>
      <c r="D2128" s="23">
        <v>555562.29541175556</v>
      </c>
      <c r="E2128" s="23">
        <v>838920.58812922973</v>
      </c>
      <c r="F2128" s="23">
        <v>0</v>
      </c>
      <c r="G2128" s="23">
        <v>0</v>
      </c>
      <c r="H2128" s="23">
        <v>0</v>
      </c>
      <c r="I2128" s="23">
        <v>0</v>
      </c>
      <c r="J2128" s="23">
        <v>93071926.834177047</v>
      </c>
      <c r="K2128" s="23">
        <v>0</v>
      </c>
      <c r="L2128" s="23">
        <v>369271.39998943324</v>
      </c>
      <c r="M2128" s="23">
        <v>652.77121671257999</v>
      </c>
      <c r="N2128" s="23">
        <v>398.69732346249742</v>
      </c>
      <c r="O2128" s="23">
        <v>36.388107576632954</v>
      </c>
      <c r="P2128" s="23">
        <v>39.647567259481264</v>
      </c>
      <c r="Q2128" s="23">
        <v>74.959546902320099</v>
      </c>
      <c r="R2128" s="23">
        <v>0</v>
      </c>
      <c r="S2128" s="23">
        <v>0</v>
      </c>
      <c r="T2128" s="23">
        <v>0</v>
      </c>
      <c r="U2128" s="23">
        <v>0</v>
      </c>
      <c r="V2128" s="23">
        <v>88907.625713399044</v>
      </c>
      <c r="W2128" s="23">
        <v>0</v>
      </c>
      <c r="X2128" s="23">
        <v>158.78670738797743</v>
      </c>
      <c r="Y2128" s="23">
        <v>22347902</v>
      </c>
      <c r="Z2128" s="23">
        <v>2008</v>
      </c>
      <c r="AA2128" s="23" t="b">
        <v>0</v>
      </c>
      <c r="AB2128" s="24" t="s">
        <v>78</v>
      </c>
      <c r="AC2128" s="16">
        <f t="shared" si="101"/>
        <v>96514461.025712967</v>
      </c>
      <c r="AD2128" s="16">
        <f t="shared" si="100"/>
        <v>1361.2504693014894</v>
      </c>
      <c r="AE2128" s="16" t="str">
        <f>VLOOKUP(AB2128,aircraft!A:B,2,FALSE)</f>
        <v>Passenger</v>
      </c>
      <c r="AF2128" s="16">
        <f t="shared" si="102"/>
        <v>4.403185299004245</v>
      </c>
    </row>
    <row r="2129" spans="1:32" x14ac:dyDescent="0.25">
      <c r="A2129" s="23">
        <v>8065.9902834238119</v>
      </c>
      <c r="B2129" s="23">
        <v>4350.1609097113251</v>
      </c>
      <c r="C2129" s="23">
        <v>5159.7156888749732</v>
      </c>
      <c r="D2129" s="23">
        <v>7074.5444889038054</v>
      </c>
      <c r="E2129" s="23">
        <v>10138.650164747398</v>
      </c>
      <c r="F2129" s="23">
        <v>0</v>
      </c>
      <c r="G2129" s="23">
        <v>0</v>
      </c>
      <c r="H2129" s="23">
        <v>0</v>
      </c>
      <c r="I2129" s="23">
        <v>0</v>
      </c>
      <c r="J2129" s="23">
        <v>615157.81627058983</v>
      </c>
      <c r="K2129" s="23">
        <v>0</v>
      </c>
      <c r="L2129" s="23">
        <v>3958.1892421715929</v>
      </c>
      <c r="M2129" s="23">
        <v>1.1292386698401697</v>
      </c>
      <c r="N2129" s="23">
        <v>0.60902254362596875</v>
      </c>
      <c r="O2129" s="23">
        <v>0.21294535759339842</v>
      </c>
      <c r="P2129" s="23">
        <v>0.2929844674726263</v>
      </c>
      <c r="Q2129" s="23">
        <v>8.0811985111767973E-2</v>
      </c>
      <c r="R2129" s="23">
        <v>0</v>
      </c>
      <c r="S2129" s="23">
        <v>0</v>
      </c>
      <c r="T2129" s="23">
        <v>0</v>
      </c>
      <c r="U2129" s="23">
        <v>0</v>
      </c>
      <c r="V2129" s="23">
        <v>590.66421712061856</v>
      </c>
      <c r="W2129" s="23">
        <v>0</v>
      </c>
      <c r="X2129" s="23">
        <v>1.7020214319357689</v>
      </c>
      <c r="Y2129" s="23">
        <v>146700</v>
      </c>
      <c r="Z2129" s="23">
        <v>2008</v>
      </c>
      <c r="AA2129" s="23" t="b">
        <v>0</v>
      </c>
      <c r="AB2129" s="24" t="s">
        <v>221</v>
      </c>
      <c r="AC2129" s="16">
        <f t="shared" si="101"/>
        <v>653905.06704842276</v>
      </c>
      <c r="AD2129" s="16">
        <f t="shared" si="100"/>
        <v>4.0270244555797001</v>
      </c>
      <c r="AE2129" s="16" t="str">
        <f>VLOOKUP(AB2129,aircraft!A:B,2,FALSE)</f>
        <v>Passenger</v>
      </c>
      <c r="AF2129" s="16">
        <f t="shared" si="102"/>
        <v>4.5972464782624893</v>
      </c>
    </row>
    <row r="2130" spans="1:32" x14ac:dyDescent="0.25">
      <c r="A2130" s="23">
        <v>29640.48490193535</v>
      </c>
      <c r="B2130" s="23">
        <v>18087.809055691825</v>
      </c>
      <c r="C2130" s="23">
        <v>17177.628647582605</v>
      </c>
      <c r="D2130" s="23">
        <v>14670.378368381762</v>
      </c>
      <c r="E2130" s="23">
        <v>33197.852886943852</v>
      </c>
      <c r="F2130" s="23">
        <v>0</v>
      </c>
      <c r="G2130" s="23">
        <v>0</v>
      </c>
      <c r="H2130" s="23">
        <v>0</v>
      </c>
      <c r="I2130" s="23">
        <v>0</v>
      </c>
      <c r="J2130" s="23">
        <v>3141699.8490727236</v>
      </c>
      <c r="K2130" s="23">
        <v>0</v>
      </c>
      <c r="L2130" s="23">
        <v>20160.161946000204</v>
      </c>
      <c r="M2130" s="23">
        <v>114.01853975228798</v>
      </c>
      <c r="N2130" s="23">
        <v>77.990212001572871</v>
      </c>
      <c r="O2130" s="23">
        <v>1.2775886816769231</v>
      </c>
      <c r="P2130" s="23">
        <v>1.0958855137554899</v>
      </c>
      <c r="Q2130" s="23">
        <v>2.777849959127757</v>
      </c>
      <c r="R2130" s="23">
        <v>0</v>
      </c>
      <c r="S2130" s="23">
        <v>0</v>
      </c>
      <c r="T2130" s="23">
        <v>0</v>
      </c>
      <c r="U2130" s="23">
        <v>0</v>
      </c>
      <c r="V2130" s="23">
        <v>1515.7376270716545</v>
      </c>
      <c r="W2130" s="23">
        <v>0</v>
      </c>
      <c r="X2130" s="23">
        <v>8.6688699311817139</v>
      </c>
      <c r="Y2130" s="23">
        <v>547388</v>
      </c>
      <c r="Z2130" s="23">
        <v>2008</v>
      </c>
      <c r="AA2130" s="23" t="b">
        <v>0</v>
      </c>
      <c r="AB2130" s="24" t="s">
        <v>79</v>
      </c>
      <c r="AC2130" s="16">
        <f t="shared" si="101"/>
        <v>3274634.1648792592</v>
      </c>
      <c r="AD2130" s="16">
        <f t="shared" si="100"/>
        <v>205.82894583960274</v>
      </c>
      <c r="AE2130" s="16" t="str">
        <f>VLOOKUP(AB2130,aircraft!A:B,2,FALSE)</f>
        <v>Passenger</v>
      </c>
      <c r="AF2130" s="16">
        <f t="shared" si="102"/>
        <v>6.1080598521610385</v>
      </c>
    </row>
    <row r="2131" spans="1:32" x14ac:dyDescent="0.25">
      <c r="A2131" s="23">
        <v>279446.4299498506</v>
      </c>
      <c r="B2131" s="23">
        <v>167030.47407413978</v>
      </c>
      <c r="C2131" s="23">
        <v>212292.45461469563</v>
      </c>
      <c r="D2131" s="23">
        <v>174399.74383864395</v>
      </c>
      <c r="E2131" s="23">
        <v>421731.96781528194</v>
      </c>
      <c r="F2131" s="23">
        <v>0</v>
      </c>
      <c r="G2131" s="23">
        <v>0</v>
      </c>
      <c r="H2131" s="23">
        <v>0</v>
      </c>
      <c r="I2131" s="23">
        <v>0</v>
      </c>
      <c r="J2131" s="23">
        <v>54074505.842316821</v>
      </c>
      <c r="K2131" s="23">
        <v>0</v>
      </c>
      <c r="L2131" s="23">
        <v>200689.01232114676</v>
      </c>
      <c r="M2131" s="23">
        <v>751.08182483894188</v>
      </c>
      <c r="N2131" s="23">
        <v>425.84105461664632</v>
      </c>
      <c r="O2131" s="23">
        <v>33.949342695696565</v>
      </c>
      <c r="P2131" s="23">
        <v>27.916789565297954</v>
      </c>
      <c r="Q2131" s="23">
        <v>70.315007728624494</v>
      </c>
      <c r="R2131" s="23">
        <v>0</v>
      </c>
      <c r="S2131" s="23">
        <v>0</v>
      </c>
      <c r="T2131" s="23">
        <v>0</v>
      </c>
      <c r="U2131" s="23">
        <v>0</v>
      </c>
      <c r="V2131" s="23">
        <v>26604.075666818182</v>
      </c>
      <c r="W2131" s="23">
        <v>0</v>
      </c>
      <c r="X2131" s="23">
        <v>86.296278228782427</v>
      </c>
      <c r="Y2131" s="23">
        <v>9356470</v>
      </c>
      <c r="Z2131" s="23">
        <v>2008</v>
      </c>
      <c r="AA2131" s="23" t="b">
        <v>0</v>
      </c>
      <c r="AB2131" s="24" t="s">
        <v>80</v>
      </c>
      <c r="AC2131" s="16">
        <f t="shared" si="101"/>
        <v>55530095.92493058</v>
      </c>
      <c r="AD2131" s="16">
        <f t="shared" si="100"/>
        <v>1395.4002976739896</v>
      </c>
      <c r="AE2131" s="16" t="str">
        <f>VLOOKUP(AB2131,aircraft!A:B,2,FALSE)</f>
        <v>Passenger</v>
      </c>
      <c r="AF2131" s="16">
        <f t="shared" si="102"/>
        <v>6.0212224543075976</v>
      </c>
    </row>
    <row r="2132" spans="1:32" x14ac:dyDescent="0.25">
      <c r="A2132" s="23">
        <v>6216.6666068500253</v>
      </c>
      <c r="B2132" s="23">
        <v>4706.8813279845108</v>
      </c>
      <c r="C2132" s="23">
        <v>3858.9737515680622</v>
      </c>
      <c r="D2132" s="23">
        <v>3246.0305445708841</v>
      </c>
      <c r="E2132" s="23">
        <v>7255.6153092476352</v>
      </c>
      <c r="F2132" s="23">
        <v>0</v>
      </c>
      <c r="G2132" s="23">
        <v>0</v>
      </c>
      <c r="H2132" s="23">
        <v>0</v>
      </c>
      <c r="I2132" s="23">
        <v>0</v>
      </c>
      <c r="J2132" s="23">
        <v>933717.1468518828</v>
      </c>
      <c r="K2132" s="23">
        <v>0</v>
      </c>
      <c r="L2132" s="23">
        <v>4029.0102488764733</v>
      </c>
      <c r="M2132" s="23">
        <v>15.44013713636568</v>
      </c>
      <c r="N2132" s="23">
        <v>11.480091590660082</v>
      </c>
      <c r="O2132" s="23">
        <v>0.83205366755671151</v>
      </c>
      <c r="P2132" s="23">
        <v>0.69986764168071747</v>
      </c>
      <c r="Q2132" s="23">
        <v>1.575831150571241</v>
      </c>
      <c r="R2132" s="23">
        <v>0</v>
      </c>
      <c r="S2132" s="23">
        <v>0</v>
      </c>
      <c r="T2132" s="23">
        <v>0</v>
      </c>
      <c r="U2132" s="23">
        <v>0</v>
      </c>
      <c r="V2132" s="23">
        <v>458.22566684132909</v>
      </c>
      <c r="W2132" s="23">
        <v>0</v>
      </c>
      <c r="X2132" s="23">
        <v>1.732474465853076</v>
      </c>
      <c r="Y2132" s="23">
        <v>161706</v>
      </c>
      <c r="Z2132" s="23">
        <v>2008</v>
      </c>
      <c r="AA2132" s="23" t="b">
        <v>0</v>
      </c>
      <c r="AB2132" s="24" t="s">
        <v>145</v>
      </c>
      <c r="AC2132" s="16">
        <f t="shared" si="101"/>
        <v>963030.32464098046</v>
      </c>
      <c r="AD2132" s="16">
        <f t="shared" si="100"/>
        <v>31.760455652687508</v>
      </c>
      <c r="AE2132" s="16" t="str">
        <f>VLOOKUP(AB2132,aircraft!A:B,2,FALSE)</f>
        <v>Passenger</v>
      </c>
      <c r="AF2132" s="16">
        <f t="shared" si="102"/>
        <v>6.0395924815625612</v>
      </c>
    </row>
    <row r="2133" spans="1:32" x14ac:dyDescent="0.25">
      <c r="A2133" s="23">
        <v>3021397.1686429353</v>
      </c>
      <c r="B2133" s="23">
        <v>2079625.9203799299</v>
      </c>
      <c r="C2133" s="23">
        <v>1846035.2151439404</v>
      </c>
      <c r="D2133" s="23">
        <v>1510884.9104960558</v>
      </c>
      <c r="E2133" s="23">
        <v>3591467.2009020983</v>
      </c>
      <c r="F2133" s="23">
        <v>0</v>
      </c>
      <c r="G2133" s="23">
        <v>0</v>
      </c>
      <c r="H2133" s="23">
        <v>0</v>
      </c>
      <c r="I2133" s="23">
        <v>0</v>
      </c>
      <c r="J2133" s="23">
        <v>461342899.00721365</v>
      </c>
      <c r="K2133" s="23">
        <v>0</v>
      </c>
      <c r="L2133" s="23">
        <v>1984737.3851226547</v>
      </c>
      <c r="M2133" s="23">
        <v>9441.9474324875246</v>
      </c>
      <c r="N2133" s="23">
        <v>6205.0042345672164</v>
      </c>
      <c r="O2133" s="23">
        <v>160.94563271571809</v>
      </c>
      <c r="P2133" s="23">
        <v>130.98427908680253</v>
      </c>
      <c r="Q2133" s="23">
        <v>322.44105464351929</v>
      </c>
      <c r="R2133" s="23">
        <v>0</v>
      </c>
      <c r="S2133" s="23">
        <v>0</v>
      </c>
      <c r="T2133" s="23">
        <v>0</v>
      </c>
      <c r="U2133" s="23">
        <v>0</v>
      </c>
      <c r="V2133" s="23">
        <v>226955.71356708757</v>
      </c>
      <c r="W2133" s="23">
        <v>0</v>
      </c>
      <c r="X2133" s="23">
        <v>853.43710458613555</v>
      </c>
      <c r="Y2133" s="23">
        <v>79828336</v>
      </c>
      <c r="Z2133" s="23">
        <v>2008</v>
      </c>
      <c r="AA2133" s="23" t="b">
        <v>0</v>
      </c>
      <c r="AB2133" s="24" t="s">
        <v>81</v>
      </c>
      <c r="AC2133" s="16">
        <f t="shared" si="101"/>
        <v>475377046.80790126</v>
      </c>
      <c r="AD2133" s="16">
        <f t="shared" si="100"/>
        <v>17114.759738086919</v>
      </c>
      <c r="AE2133" s="16" t="str">
        <f>VLOOKUP(AB2133,aircraft!A:B,2,FALSE)</f>
        <v>Passenger (not used as freighter)</v>
      </c>
      <c r="AF2133" s="16">
        <f t="shared" si="102"/>
        <v>6.0404696788674013</v>
      </c>
    </row>
    <row r="2134" spans="1:32" x14ac:dyDescent="0.25">
      <c r="A2134" s="23">
        <v>105461.55337585208</v>
      </c>
      <c r="B2134" s="23">
        <v>54621.127141027093</v>
      </c>
      <c r="C2134" s="23">
        <v>60700.123865141664</v>
      </c>
      <c r="D2134" s="23">
        <v>54693.914678578585</v>
      </c>
      <c r="E2134" s="23">
        <v>120469.62484911914</v>
      </c>
      <c r="F2134" s="23">
        <v>0</v>
      </c>
      <c r="G2134" s="23">
        <v>0</v>
      </c>
      <c r="H2134" s="23">
        <v>0</v>
      </c>
      <c r="I2134" s="23">
        <v>0</v>
      </c>
      <c r="J2134" s="23">
        <v>18605499.976618446</v>
      </c>
      <c r="K2134" s="23">
        <v>0</v>
      </c>
      <c r="L2134" s="23">
        <v>69846.268106821604</v>
      </c>
      <c r="M2134" s="23">
        <v>148.5267638416293</v>
      </c>
      <c r="N2134" s="23">
        <v>76.882285637649289</v>
      </c>
      <c r="O2134" s="23">
        <v>3.0331516437095551</v>
      </c>
      <c r="P2134" s="23">
        <v>2.7331186445607054</v>
      </c>
      <c r="Q2134" s="23">
        <v>6.9149164637486367</v>
      </c>
      <c r="R2134" s="23">
        <v>0</v>
      </c>
      <c r="S2134" s="23">
        <v>0</v>
      </c>
      <c r="T2134" s="23">
        <v>0</v>
      </c>
      <c r="U2134" s="23">
        <v>0</v>
      </c>
      <c r="V2134" s="23">
        <v>9220.7340152620854</v>
      </c>
      <c r="W2134" s="23">
        <v>0</v>
      </c>
      <c r="X2134" s="23">
        <v>30.033896305907977</v>
      </c>
      <c r="Y2134" s="23">
        <v>2939693</v>
      </c>
      <c r="Z2134" s="23">
        <v>2008</v>
      </c>
      <c r="AA2134" s="23" t="b">
        <v>0</v>
      </c>
      <c r="AB2134" s="24" t="s">
        <v>233</v>
      </c>
      <c r="AC2134" s="16">
        <f t="shared" si="101"/>
        <v>19071292.588634986</v>
      </c>
      <c r="AD2134" s="16">
        <f t="shared" si="100"/>
        <v>268.12413253720547</v>
      </c>
      <c r="AE2134" s="16" t="str">
        <f>VLOOKUP(AB2134,aircraft!A:B,2,FALSE)</f>
        <v>Passenger</v>
      </c>
      <c r="AF2134" s="16">
        <f t="shared" si="102"/>
        <v>6.5723560387112574</v>
      </c>
    </row>
    <row r="2135" spans="1:32" x14ac:dyDescent="0.25">
      <c r="A2135" s="23">
        <v>337090.42585559038</v>
      </c>
      <c r="B2135" s="23">
        <v>238651.98338890009</v>
      </c>
      <c r="C2135" s="23">
        <v>204075.80366330911</v>
      </c>
      <c r="D2135" s="23">
        <v>185714.15281906759</v>
      </c>
      <c r="E2135" s="23">
        <v>383210.49231978663</v>
      </c>
      <c r="F2135" s="23">
        <v>0</v>
      </c>
      <c r="G2135" s="23">
        <v>0</v>
      </c>
      <c r="H2135" s="23">
        <v>0</v>
      </c>
      <c r="I2135" s="23">
        <v>0</v>
      </c>
      <c r="J2135" s="23">
        <v>47276833.327925541</v>
      </c>
      <c r="K2135" s="23">
        <v>0</v>
      </c>
      <c r="L2135" s="23">
        <v>302454.53359759459</v>
      </c>
      <c r="M2135" s="23">
        <v>1020.2190115911824</v>
      </c>
      <c r="N2135" s="23">
        <v>722.76718520488964</v>
      </c>
      <c r="O2135" s="23">
        <v>13.885931480152905</v>
      </c>
      <c r="P2135" s="23">
        <v>12.637588018981605</v>
      </c>
      <c r="Q2135" s="23">
        <v>43.570829693612602</v>
      </c>
      <c r="R2135" s="23">
        <v>0</v>
      </c>
      <c r="S2135" s="23">
        <v>0</v>
      </c>
      <c r="T2135" s="23">
        <v>0</v>
      </c>
      <c r="U2135" s="23">
        <v>0</v>
      </c>
      <c r="V2135" s="23">
        <v>42760.493533764849</v>
      </c>
      <c r="W2135" s="23">
        <v>0</v>
      </c>
      <c r="X2135" s="23">
        <v>60.490909592682826</v>
      </c>
      <c r="Y2135" s="23">
        <v>5666821</v>
      </c>
      <c r="Z2135" s="23">
        <v>2008</v>
      </c>
      <c r="AA2135" s="23" t="b">
        <v>0</v>
      </c>
      <c r="AB2135" s="24" t="s">
        <v>203</v>
      </c>
      <c r="AC2135" s="16">
        <f t="shared" si="101"/>
        <v>48928030.719569787</v>
      </c>
      <c r="AD2135" s="16">
        <f t="shared" si="100"/>
        <v>1873.5714555815018</v>
      </c>
      <c r="AE2135" s="16" t="str">
        <f>VLOOKUP(AB2135,aircraft!A:B,2,FALSE)</f>
        <v>Passenger</v>
      </c>
      <c r="AF2135" s="16">
        <f t="shared" si="102"/>
        <v>8.7531466387280954</v>
      </c>
    </row>
    <row r="2136" spans="1:32" x14ac:dyDescent="0.25">
      <c r="A2136" s="23">
        <v>7765075.2503391616</v>
      </c>
      <c r="B2136" s="23">
        <v>5206875.6888884138</v>
      </c>
      <c r="C2136" s="23">
        <v>5216937.881108935</v>
      </c>
      <c r="D2136" s="23">
        <v>4791893.5059012799</v>
      </c>
      <c r="E2136" s="23">
        <v>10143002.437302254</v>
      </c>
      <c r="F2136" s="23">
        <v>0</v>
      </c>
      <c r="G2136" s="23">
        <v>0</v>
      </c>
      <c r="H2136" s="23">
        <v>0</v>
      </c>
      <c r="I2136" s="23">
        <v>0</v>
      </c>
      <c r="J2136" s="23">
        <v>1566418663.9449825</v>
      </c>
      <c r="K2136" s="23">
        <v>0</v>
      </c>
      <c r="L2136" s="23">
        <v>7041315.9702604385</v>
      </c>
      <c r="M2136" s="23">
        <v>9275.9708357097988</v>
      </c>
      <c r="N2136" s="23">
        <v>6160.4973019140562</v>
      </c>
      <c r="O2136" s="23">
        <v>227.2151982320654</v>
      </c>
      <c r="P2136" s="23">
        <v>208.70421012273229</v>
      </c>
      <c r="Q2136" s="23">
        <v>704.72596131689966</v>
      </c>
      <c r="R2136" s="23">
        <v>0</v>
      </c>
      <c r="S2136" s="23">
        <v>0</v>
      </c>
      <c r="T2136" s="23">
        <v>0</v>
      </c>
      <c r="U2136" s="23">
        <v>0</v>
      </c>
      <c r="V2136" s="23">
        <v>1313012.36516092</v>
      </c>
      <c r="W2136" s="23">
        <v>0</v>
      </c>
      <c r="X2136" s="23">
        <v>1408.263260941</v>
      </c>
      <c r="Y2136" s="23">
        <v>155541079</v>
      </c>
      <c r="Z2136" s="23">
        <v>2008</v>
      </c>
      <c r="AA2136" s="23" t="b">
        <v>0</v>
      </c>
      <c r="AB2136" s="24" t="s">
        <v>229</v>
      </c>
      <c r="AC2136" s="16">
        <f t="shared" si="101"/>
        <v>1606583764.6787829</v>
      </c>
      <c r="AD2136" s="16">
        <f t="shared" si="100"/>
        <v>17985.376768236551</v>
      </c>
      <c r="AE2136" s="16" t="str">
        <f>VLOOKUP(AB2136,aircraft!A:B,2,FALSE)</f>
        <v>Passenger</v>
      </c>
      <c r="AF2136" s="16">
        <f t="shared" si="102"/>
        <v>10.438105544806362</v>
      </c>
    </row>
    <row r="2137" spans="1:32" x14ac:dyDescent="0.25">
      <c r="A2137" s="23">
        <v>42875.551951648202</v>
      </c>
      <c r="B2137" s="23">
        <v>29916.633533643369</v>
      </c>
      <c r="C2137" s="23">
        <v>26973.668498558141</v>
      </c>
      <c r="D2137" s="23">
        <v>23907.081084829711</v>
      </c>
      <c r="E2137" s="23">
        <v>47861.412280879435</v>
      </c>
      <c r="F2137" s="23">
        <v>0</v>
      </c>
      <c r="G2137" s="23">
        <v>0</v>
      </c>
      <c r="H2137" s="23">
        <v>0</v>
      </c>
      <c r="I2137" s="23">
        <v>0</v>
      </c>
      <c r="J2137" s="23">
        <v>6902097.9434775561</v>
      </c>
      <c r="K2137" s="23">
        <v>0</v>
      </c>
      <c r="L2137" s="23">
        <v>28610.749850778404</v>
      </c>
      <c r="M2137" s="23">
        <v>185.7797536931356</v>
      </c>
      <c r="N2137" s="23">
        <v>129.62876409091712</v>
      </c>
      <c r="O2137" s="23">
        <v>0.91919806756044664</v>
      </c>
      <c r="P2137" s="23">
        <v>0.81469610762663058</v>
      </c>
      <c r="Q2137" s="23">
        <v>1.822304391917186</v>
      </c>
      <c r="R2137" s="23">
        <v>0</v>
      </c>
      <c r="S2137" s="23">
        <v>0</v>
      </c>
      <c r="T2137" s="23">
        <v>0</v>
      </c>
      <c r="U2137" s="23">
        <v>0</v>
      </c>
      <c r="V2137" s="23">
        <v>5997.0256337883475</v>
      </c>
      <c r="W2137" s="23">
        <v>0</v>
      </c>
      <c r="X2137" s="23">
        <v>5.7221502419432202</v>
      </c>
      <c r="Y2137" s="23">
        <v>587720</v>
      </c>
      <c r="Z2137" s="23">
        <v>2008</v>
      </c>
      <c r="AA2137" s="23" t="b">
        <v>0</v>
      </c>
      <c r="AB2137" s="24" t="s">
        <v>302</v>
      </c>
      <c r="AC2137" s="16">
        <f t="shared" si="101"/>
        <v>7102243.0406778939</v>
      </c>
      <c r="AD2137" s="16">
        <f t="shared" si="100"/>
        <v>324.68686659310021</v>
      </c>
      <c r="AE2137" s="16" t="str">
        <f>VLOOKUP(AB2137,aircraft!A:B,2,FALSE)</f>
        <v>Passenger</v>
      </c>
      <c r="AF2137" s="16">
        <f t="shared" si="102"/>
        <v>12.225683551767041</v>
      </c>
    </row>
    <row r="2138" spans="1:32" x14ac:dyDescent="0.25">
      <c r="A2138" s="23">
        <v>204804.12145642945</v>
      </c>
      <c r="B2138" s="23">
        <v>133639.42063430999</v>
      </c>
      <c r="C2138" s="23">
        <v>163422.60413065099</v>
      </c>
      <c r="D2138" s="23">
        <v>146626.16410122954</v>
      </c>
      <c r="E2138" s="23">
        <v>311315.18310014345</v>
      </c>
      <c r="F2138" s="23">
        <v>0</v>
      </c>
      <c r="G2138" s="23">
        <v>0</v>
      </c>
      <c r="H2138" s="23">
        <v>0</v>
      </c>
      <c r="I2138" s="23">
        <v>0</v>
      </c>
      <c r="J2138" s="23">
        <v>38610575.653730035</v>
      </c>
      <c r="K2138" s="23">
        <v>0</v>
      </c>
      <c r="L2138" s="23">
        <v>209596.17041735505</v>
      </c>
      <c r="M2138" s="23">
        <v>146.02025311449285</v>
      </c>
      <c r="N2138" s="23">
        <v>94.839469831255172</v>
      </c>
      <c r="O2138" s="23">
        <v>0.16518223330412535</v>
      </c>
      <c r="P2138" s="23">
        <v>0.14857831108097413</v>
      </c>
      <c r="Q2138" s="23">
        <v>0.24589248127717642</v>
      </c>
      <c r="R2138" s="23">
        <v>0</v>
      </c>
      <c r="S2138" s="23">
        <v>0</v>
      </c>
      <c r="T2138" s="23">
        <v>0</v>
      </c>
      <c r="U2138" s="23">
        <v>0</v>
      </c>
      <c r="V2138" s="23">
        <v>34602.154290290506</v>
      </c>
      <c r="W2138" s="23">
        <v>0</v>
      </c>
      <c r="X2138" s="23">
        <v>41.919236074527788</v>
      </c>
      <c r="Y2138" s="23">
        <v>3820272</v>
      </c>
      <c r="Z2138" s="23">
        <v>2008</v>
      </c>
      <c r="AA2138" s="23" t="b">
        <v>0</v>
      </c>
      <c r="AB2138" s="24" t="s">
        <v>234</v>
      </c>
      <c r="AC2138" s="16">
        <f t="shared" si="101"/>
        <v>39779979.31757015</v>
      </c>
      <c r="AD2138" s="16">
        <f t="shared" si="100"/>
        <v>283.33861204593808</v>
      </c>
      <c r="AE2138" s="16" t="str">
        <f>VLOOKUP(AB2138,aircraft!A:B,2,FALSE)</f>
        <v>Passenger</v>
      </c>
      <c r="AF2138" s="16">
        <f t="shared" si="102"/>
        <v>10.544429797314324</v>
      </c>
    </row>
    <row r="2139" spans="1:32" x14ac:dyDescent="0.25">
      <c r="A2139" s="23">
        <v>1931754.256970342</v>
      </c>
      <c r="B2139" s="23">
        <v>1335047.4376490191</v>
      </c>
      <c r="C2139" s="23">
        <v>1172486.4389684005</v>
      </c>
      <c r="D2139" s="23">
        <v>1153066.2317786545</v>
      </c>
      <c r="E2139" s="23">
        <v>2047531.4125975163</v>
      </c>
      <c r="F2139" s="23">
        <v>0</v>
      </c>
      <c r="G2139" s="23">
        <v>0</v>
      </c>
      <c r="H2139" s="23">
        <v>0</v>
      </c>
      <c r="I2139" s="23">
        <v>0</v>
      </c>
      <c r="J2139" s="23">
        <v>354258862.24343687</v>
      </c>
      <c r="K2139" s="23">
        <v>0</v>
      </c>
      <c r="L2139" s="23">
        <v>1278934.634655009</v>
      </c>
      <c r="M2139" s="23">
        <v>8190.6374490911894</v>
      </c>
      <c r="N2139" s="23">
        <v>5660.6007206480681</v>
      </c>
      <c r="O2139" s="23">
        <v>40.683945103770995</v>
      </c>
      <c r="P2139" s="23">
        <v>40.022851641146623</v>
      </c>
      <c r="Q2139" s="23">
        <v>78.030630350177304</v>
      </c>
      <c r="R2139" s="23">
        <v>0</v>
      </c>
      <c r="S2139" s="23">
        <v>0</v>
      </c>
      <c r="T2139" s="23">
        <v>0</v>
      </c>
      <c r="U2139" s="23">
        <v>0</v>
      </c>
      <c r="V2139" s="23">
        <v>293308.78043294855</v>
      </c>
      <c r="W2139" s="23">
        <v>0</v>
      </c>
      <c r="X2139" s="23">
        <v>255.78693908022893</v>
      </c>
      <c r="Y2139" s="23">
        <v>29762312</v>
      </c>
      <c r="Z2139" s="23">
        <v>2008</v>
      </c>
      <c r="AA2139" s="23" t="b">
        <v>0</v>
      </c>
      <c r="AB2139" s="24" t="s">
        <v>251</v>
      </c>
      <c r="AC2139" s="16">
        <f t="shared" si="101"/>
        <v>363177682.65605581</v>
      </c>
      <c r="AD2139" s="16">
        <f t="shared" si="100"/>
        <v>14265.76253591458</v>
      </c>
      <c r="AE2139" s="16" t="str">
        <f>VLOOKUP(AB2139,aircraft!A:B,2,FALSE)</f>
        <v>Passenger</v>
      </c>
      <c r="AF2139" s="16">
        <f t="shared" si="102"/>
        <v>12.33011557526428</v>
      </c>
    </row>
    <row r="2140" spans="1:32" x14ac:dyDescent="0.25">
      <c r="A2140" s="23">
        <v>134.8179040627154</v>
      </c>
      <c r="B2140" s="23">
        <v>87.786690756864303</v>
      </c>
      <c r="C2140" s="23">
        <v>113.14772783528713</v>
      </c>
      <c r="D2140" s="23">
        <v>150.2068696913563</v>
      </c>
      <c r="E2140" s="23">
        <v>181.477503951107</v>
      </c>
      <c r="F2140" s="23">
        <v>0</v>
      </c>
      <c r="G2140" s="23">
        <v>0</v>
      </c>
      <c r="H2140" s="23">
        <v>0</v>
      </c>
      <c r="I2140" s="23">
        <v>0</v>
      </c>
      <c r="J2140" s="23">
        <v>47765.029617551576</v>
      </c>
      <c r="K2140" s="23">
        <v>0</v>
      </c>
      <c r="L2140" s="23">
        <v>106.60664532333612</v>
      </c>
      <c r="M2140" s="23">
        <v>0.35084366690916846</v>
      </c>
      <c r="N2140" s="23">
        <v>0.2219490705288292</v>
      </c>
      <c r="O2140" s="23">
        <v>1.1415805021084529E-2</v>
      </c>
      <c r="P2140" s="23">
        <v>1.5142615766074442E-2</v>
      </c>
      <c r="Q2140" s="23">
        <v>1.8461589838422506E-2</v>
      </c>
      <c r="R2140" s="23">
        <v>0</v>
      </c>
      <c r="S2140" s="23">
        <v>0</v>
      </c>
      <c r="T2140" s="23">
        <v>0</v>
      </c>
      <c r="U2140" s="23">
        <v>0</v>
      </c>
      <c r="V2140" s="23">
        <v>2.7664781141033354</v>
      </c>
      <c r="W2140" s="23">
        <v>0</v>
      </c>
      <c r="X2140" s="23">
        <v>3.9444458161016244E-2</v>
      </c>
      <c r="Y2140" s="23">
        <v>11655</v>
      </c>
      <c r="Z2140" s="23">
        <v>2008</v>
      </c>
      <c r="AA2140" s="23" t="b">
        <v>0</v>
      </c>
      <c r="AB2140" s="24" t="s">
        <v>241</v>
      </c>
      <c r="AC2140" s="16">
        <f t="shared" si="101"/>
        <v>48539.072959172241</v>
      </c>
      <c r="AD2140" s="16">
        <f t="shared" si="100"/>
        <v>0.65725720622459538</v>
      </c>
      <c r="AE2140" s="16" t="str">
        <f>VLOOKUP(AB2140,aircraft!A:B,2,FALSE)</f>
        <v>Passenger</v>
      </c>
      <c r="AF2140" s="16">
        <f t="shared" si="102"/>
        <v>4.2438638802605002</v>
      </c>
    </row>
    <row r="2141" spans="1:32" x14ac:dyDescent="0.25">
      <c r="A2141" s="23">
        <v>155.21757364375867</v>
      </c>
      <c r="B2141" s="23">
        <v>0</v>
      </c>
      <c r="C2141" s="23">
        <v>129.70093411615125</v>
      </c>
      <c r="D2141" s="23">
        <v>225.20189647703012</v>
      </c>
      <c r="E2141" s="23">
        <v>288.17253819331313</v>
      </c>
      <c r="F2141" s="23">
        <v>0</v>
      </c>
      <c r="G2141" s="23">
        <v>0</v>
      </c>
      <c r="H2141" s="23">
        <v>0</v>
      </c>
      <c r="I2141" s="23">
        <v>0</v>
      </c>
      <c r="J2141" s="23">
        <v>122912.45483237504</v>
      </c>
      <c r="K2141" s="23">
        <v>0</v>
      </c>
      <c r="L2141" s="23">
        <v>457.5599399805069</v>
      </c>
      <c r="M2141" s="23">
        <v>0.89529498778614891</v>
      </c>
      <c r="N2141" s="23">
        <v>0</v>
      </c>
      <c r="O2141" s="23">
        <v>7.5226538943286951E-3</v>
      </c>
      <c r="P2141" s="23">
        <v>1.3061709501845256E-2</v>
      </c>
      <c r="Q2141" s="23">
        <v>1.6714006583307711E-2</v>
      </c>
      <c r="R2141" s="23">
        <v>0</v>
      </c>
      <c r="S2141" s="23">
        <v>0</v>
      </c>
      <c r="T2141" s="23">
        <v>0</v>
      </c>
      <c r="U2141" s="23">
        <v>0</v>
      </c>
      <c r="V2141" s="23">
        <v>133.0589435270638</v>
      </c>
      <c r="W2141" s="23">
        <v>0</v>
      </c>
      <c r="X2141" s="23">
        <v>0.2242043732495364</v>
      </c>
      <c r="Y2141" s="23">
        <v>47315</v>
      </c>
      <c r="Z2141" s="23">
        <v>2008</v>
      </c>
      <c r="AA2141" s="23" t="b">
        <v>0</v>
      </c>
      <c r="AB2141" s="24" t="s">
        <v>248</v>
      </c>
      <c r="AC2141" s="16">
        <f t="shared" si="101"/>
        <v>124168.3077147858</v>
      </c>
      <c r="AD2141" s="16">
        <f t="shared" si="100"/>
        <v>1.1567977310151669</v>
      </c>
      <c r="AE2141" s="16" t="str">
        <f>VLOOKUP(AB2141,aircraft!A:B,2,FALSE)</f>
        <v>Passenger</v>
      </c>
      <c r="AF2141" s="16">
        <f t="shared" si="102"/>
        <v>2.6454993264674349</v>
      </c>
    </row>
    <row r="2142" spans="1:32" x14ac:dyDescent="0.25">
      <c r="A2142" s="23">
        <v>667.49241030845928</v>
      </c>
      <c r="B2142" s="23">
        <v>159.8113488001859</v>
      </c>
      <c r="C2142" s="23">
        <v>566.20192330378222</v>
      </c>
      <c r="D2142" s="23">
        <v>975.16684949618673</v>
      </c>
      <c r="E2142" s="23">
        <v>910.90432316044257</v>
      </c>
      <c r="F2142" s="23">
        <v>0</v>
      </c>
      <c r="G2142" s="23">
        <v>0</v>
      </c>
      <c r="H2142" s="23">
        <v>0</v>
      </c>
      <c r="I2142" s="23">
        <v>0</v>
      </c>
      <c r="J2142" s="23">
        <v>288385.10855962517</v>
      </c>
      <c r="K2142" s="23">
        <v>0</v>
      </c>
      <c r="L2142" s="23">
        <v>626.40034112463036</v>
      </c>
      <c r="M2142" s="23">
        <v>0.7475915195128966</v>
      </c>
      <c r="N2142" s="23">
        <v>0.17898871543681785</v>
      </c>
      <c r="O2142" s="23">
        <v>1.1324038180006367E-2</v>
      </c>
      <c r="P2142" s="23">
        <v>1.9503336497228005E-2</v>
      </c>
      <c r="Q2142" s="23">
        <v>2.1133130853250234E-2</v>
      </c>
      <c r="R2142" s="23">
        <v>0</v>
      </c>
      <c r="S2142" s="23">
        <v>0</v>
      </c>
      <c r="T2142" s="23">
        <v>0</v>
      </c>
      <c r="U2142" s="23">
        <v>0</v>
      </c>
      <c r="V2142" s="23">
        <v>165.03755870925787</v>
      </c>
      <c r="W2142" s="23">
        <v>0</v>
      </c>
      <c r="X2142" s="23">
        <v>0.30693617079136493</v>
      </c>
      <c r="Y2142" s="23">
        <v>94557</v>
      </c>
      <c r="Z2142" s="23">
        <v>2008</v>
      </c>
      <c r="AA2142" s="23" t="b">
        <v>0</v>
      </c>
      <c r="AB2142" s="24" t="s">
        <v>235</v>
      </c>
      <c r="AC2142" s="16">
        <f t="shared" si="101"/>
        <v>292291.08575581887</v>
      </c>
      <c r="AD2142" s="16">
        <f t="shared" si="100"/>
        <v>1.285476911271564</v>
      </c>
      <c r="AE2142" s="16" t="str">
        <f>VLOOKUP(AB2142,aircraft!A:B,2,FALSE)</f>
        <v>Passenger</v>
      </c>
      <c r="AF2142" s="16">
        <f t="shared" si="102"/>
        <v>3.1238769932391071</v>
      </c>
    </row>
    <row r="2143" spans="1:32" x14ac:dyDescent="0.25">
      <c r="A2143" s="23">
        <v>35.915213455494133</v>
      </c>
      <c r="B2143" s="23">
        <v>0</v>
      </c>
      <c r="C2143" s="23">
        <v>41.932320197171194</v>
      </c>
      <c r="D2143" s="23">
        <v>73.728588870198848</v>
      </c>
      <c r="E2143" s="23">
        <v>70.959834749060519</v>
      </c>
      <c r="F2143" s="23">
        <v>0</v>
      </c>
      <c r="G2143" s="23">
        <v>0</v>
      </c>
      <c r="H2143" s="23">
        <v>0</v>
      </c>
      <c r="I2143" s="23">
        <v>0</v>
      </c>
      <c r="J2143" s="23">
        <v>18604.058928585051</v>
      </c>
      <c r="K2143" s="23">
        <v>0</v>
      </c>
      <c r="L2143" s="23">
        <v>83.192716360092163</v>
      </c>
      <c r="M2143" s="23">
        <v>0.16739659064780676</v>
      </c>
      <c r="N2143" s="23">
        <v>0</v>
      </c>
      <c r="O2143" s="23">
        <v>2.0429181843879007E-3</v>
      </c>
      <c r="P2143" s="23">
        <v>3.5920138500313585E-3</v>
      </c>
      <c r="Q2143" s="23">
        <v>3.88968856948195E-3</v>
      </c>
      <c r="R2143" s="23">
        <v>0</v>
      </c>
      <c r="S2143" s="23">
        <v>0</v>
      </c>
      <c r="T2143" s="23">
        <v>0</v>
      </c>
      <c r="U2143" s="23">
        <v>0</v>
      </c>
      <c r="V2143" s="23">
        <v>20.688153712283821</v>
      </c>
      <c r="W2143" s="23">
        <v>0</v>
      </c>
      <c r="X2143" s="23">
        <v>4.076443149991571E-2</v>
      </c>
      <c r="Y2143" s="23">
        <v>7144</v>
      </c>
      <c r="Z2143" s="23">
        <v>2008</v>
      </c>
      <c r="AA2143" s="23" t="b">
        <v>0</v>
      </c>
      <c r="AB2143" s="24" t="s">
        <v>217</v>
      </c>
      <c r="AC2143" s="16">
        <f t="shared" si="101"/>
        <v>18909.787602217068</v>
      </c>
      <c r="AD2143" s="16">
        <f t="shared" si="100"/>
        <v>0.21768564275162366</v>
      </c>
      <c r="AE2143" s="16" t="str">
        <f>VLOOKUP(AB2143,aircraft!A:B,2,FALSE)</f>
        <v>Passenger</v>
      </c>
      <c r="AF2143" s="16">
        <f t="shared" si="102"/>
        <v>2.6618046225015179</v>
      </c>
    </row>
    <row r="2144" spans="1:32" x14ac:dyDescent="0.25">
      <c r="A2144" s="23">
        <v>567.87957620184693</v>
      </c>
      <c r="B2144" s="23">
        <v>86.238160433958726</v>
      </c>
      <c r="C2144" s="23">
        <v>566.05933179802321</v>
      </c>
      <c r="D2144" s="23">
        <v>986.00108496214955</v>
      </c>
      <c r="E2144" s="23">
        <v>957.70502229555541</v>
      </c>
      <c r="F2144" s="23">
        <v>0</v>
      </c>
      <c r="G2144" s="23">
        <v>0</v>
      </c>
      <c r="H2144" s="23">
        <v>0</v>
      </c>
      <c r="I2144" s="23">
        <v>0</v>
      </c>
      <c r="J2144" s="23">
        <v>342415.55193457607</v>
      </c>
      <c r="K2144" s="23">
        <v>0</v>
      </c>
      <c r="L2144" s="23">
        <v>1160.1344215239515</v>
      </c>
      <c r="M2144" s="23">
        <v>2.6480769363045988</v>
      </c>
      <c r="N2144" s="23">
        <v>0.40310241644123995</v>
      </c>
      <c r="O2144" s="23">
        <v>2.7814286519392488E-2</v>
      </c>
      <c r="P2144" s="23">
        <v>4.8347945787654424E-2</v>
      </c>
      <c r="Q2144" s="23">
        <v>5.2679581583336681E-2</v>
      </c>
      <c r="R2144" s="23">
        <v>0</v>
      </c>
      <c r="S2144" s="23">
        <v>0</v>
      </c>
      <c r="T2144" s="23">
        <v>0</v>
      </c>
      <c r="U2144" s="23">
        <v>0</v>
      </c>
      <c r="V2144" s="23">
        <v>364.71783639888281</v>
      </c>
      <c r="W2144" s="23">
        <v>0</v>
      </c>
      <c r="X2144" s="23">
        <v>0.56846587328880271</v>
      </c>
      <c r="Y2144" s="23">
        <v>132004</v>
      </c>
      <c r="Z2144" s="23">
        <v>2008</v>
      </c>
      <c r="AA2144" s="23" t="b">
        <v>0</v>
      </c>
      <c r="AB2144" s="24" t="s">
        <v>155</v>
      </c>
      <c r="AC2144" s="16">
        <f t="shared" si="101"/>
        <v>346739.56953179155</v>
      </c>
      <c r="AD2144" s="16">
        <f t="shared" si="100"/>
        <v>3.748487039925025</v>
      </c>
      <c r="AE2144" s="16" t="str">
        <f>VLOOKUP(AB2144,aircraft!A:B,2,FALSE)</f>
        <v>Passenger</v>
      </c>
      <c r="AF2144" s="16">
        <f t="shared" si="102"/>
        <v>2.6509996158735478</v>
      </c>
    </row>
    <row r="2145" spans="1:32" x14ac:dyDescent="0.25">
      <c r="A2145" s="23">
        <v>42.332065539206916</v>
      </c>
      <c r="B2145" s="23">
        <v>0</v>
      </c>
      <c r="C2145" s="23">
        <v>35.372982031677623</v>
      </c>
      <c r="D2145" s="23">
        <v>61.418699039190038</v>
      </c>
      <c r="E2145" s="23">
        <v>78.592510416358138</v>
      </c>
      <c r="F2145" s="23">
        <v>0</v>
      </c>
      <c r="G2145" s="23">
        <v>0</v>
      </c>
      <c r="H2145" s="23">
        <v>0</v>
      </c>
      <c r="I2145" s="23">
        <v>0</v>
      </c>
      <c r="J2145" s="23">
        <v>29268.840407717224</v>
      </c>
      <c r="K2145" s="23">
        <v>0</v>
      </c>
      <c r="L2145" s="23">
        <v>99.558493763208389</v>
      </c>
      <c r="M2145" s="23">
        <v>0.24417136030531336</v>
      </c>
      <c r="N2145" s="23">
        <v>0</v>
      </c>
      <c r="O2145" s="23">
        <v>2.0516328802714619E-3</v>
      </c>
      <c r="P2145" s="23">
        <v>3.5622844095941604E-3</v>
      </c>
      <c r="Q2145" s="23">
        <v>4.5583654318111936E-3</v>
      </c>
      <c r="R2145" s="23">
        <v>0</v>
      </c>
      <c r="S2145" s="23">
        <v>0</v>
      </c>
      <c r="T2145" s="23">
        <v>0</v>
      </c>
      <c r="U2145" s="23">
        <v>0</v>
      </c>
      <c r="V2145" s="23">
        <v>32.30788133449154</v>
      </c>
      <c r="W2145" s="23">
        <v>0</v>
      </c>
      <c r="X2145" s="23">
        <v>5.674833892487003E-2</v>
      </c>
      <c r="Y2145" s="23">
        <v>11247</v>
      </c>
      <c r="Z2145" s="23">
        <v>2008</v>
      </c>
      <c r="AA2145" s="23" t="b">
        <v>0</v>
      </c>
      <c r="AB2145" s="24" t="s">
        <v>224</v>
      </c>
      <c r="AC2145" s="16">
        <f t="shared" si="101"/>
        <v>29586.115158506866</v>
      </c>
      <c r="AD2145" s="16">
        <f t="shared" si="100"/>
        <v>0.31109198195186022</v>
      </c>
      <c r="AE2145" s="16" t="str">
        <f>VLOOKUP(AB2145,aircraft!A:B,2,FALSE)</f>
        <v>Passenger</v>
      </c>
      <c r="AF2145" s="16">
        <f t="shared" si="102"/>
        <v>2.6375200710970068</v>
      </c>
    </row>
    <row r="2146" spans="1:32" x14ac:dyDescent="0.25">
      <c r="A2146" s="23">
        <v>180.56200506296025</v>
      </c>
      <c r="B2146" s="23">
        <v>47.10926173085393</v>
      </c>
      <c r="C2146" s="23">
        <v>146.98841125790992</v>
      </c>
      <c r="D2146" s="23">
        <v>239.47280661463734</v>
      </c>
      <c r="E2146" s="23">
        <v>383.15649058341984</v>
      </c>
      <c r="F2146" s="23">
        <v>0</v>
      </c>
      <c r="G2146" s="23">
        <v>0</v>
      </c>
      <c r="H2146" s="23">
        <v>0</v>
      </c>
      <c r="I2146" s="23">
        <v>0</v>
      </c>
      <c r="J2146" s="23">
        <v>103704.98223336934</v>
      </c>
      <c r="K2146" s="23">
        <v>0</v>
      </c>
      <c r="L2146" s="23">
        <v>226.9683473855257</v>
      </c>
      <c r="M2146" s="23">
        <v>3.2501159512229409</v>
      </c>
      <c r="N2146" s="23">
        <v>0.84796667465227016</v>
      </c>
      <c r="O2146" s="23">
        <v>1.4698841823948483E-2</v>
      </c>
      <c r="P2146" s="23">
        <v>2.3947281798898525E-2</v>
      </c>
      <c r="Q2146" s="23">
        <v>3.8315650878237656E-2</v>
      </c>
      <c r="R2146" s="23">
        <v>0</v>
      </c>
      <c r="S2146" s="23">
        <v>0</v>
      </c>
      <c r="T2146" s="23">
        <v>0</v>
      </c>
      <c r="U2146" s="23">
        <v>0</v>
      </c>
      <c r="V2146" s="23">
        <v>108.53275752092479</v>
      </c>
      <c r="W2146" s="23">
        <v>0</v>
      </c>
      <c r="X2146" s="23">
        <v>0.129371952264421</v>
      </c>
      <c r="Y2146" s="23">
        <v>40041</v>
      </c>
      <c r="Z2146" s="23">
        <v>2008</v>
      </c>
      <c r="AA2146" s="23" t="b">
        <v>0</v>
      </c>
      <c r="AB2146" s="24" t="s">
        <v>208</v>
      </c>
      <c r="AC2146" s="16">
        <f t="shared" si="101"/>
        <v>104929.23955600466</v>
      </c>
      <c r="AD2146" s="16">
        <f t="shared" si="100"/>
        <v>4.3044163526407164</v>
      </c>
      <c r="AE2146" s="16" t="str">
        <f>VLOOKUP(AB2146,aircraft!A:B,2,FALSE)</f>
        <v>Passenger</v>
      </c>
      <c r="AF2146" s="16">
        <f t="shared" si="102"/>
        <v>2.6556620895992844</v>
      </c>
    </row>
    <row r="2147" spans="1:32" x14ac:dyDescent="0.25">
      <c r="A2147" s="23">
        <v>156.64112852062539</v>
      </c>
      <c r="B2147" s="23">
        <v>9.3890041415850174</v>
      </c>
      <c r="C2147" s="23">
        <v>216.06527053612402</v>
      </c>
      <c r="D2147" s="23">
        <v>352.01249067485327</v>
      </c>
      <c r="E2147" s="23">
        <v>563.21998507976537</v>
      </c>
      <c r="F2147" s="23">
        <v>0</v>
      </c>
      <c r="G2147" s="23">
        <v>0</v>
      </c>
      <c r="H2147" s="23">
        <v>0</v>
      </c>
      <c r="I2147" s="23">
        <v>0</v>
      </c>
      <c r="J2147" s="23">
        <v>135260.47432700396</v>
      </c>
      <c r="K2147" s="23">
        <v>0</v>
      </c>
      <c r="L2147" s="23">
        <v>426.89346346173261</v>
      </c>
      <c r="M2147" s="23">
        <v>1.4160357888486641</v>
      </c>
      <c r="N2147" s="23">
        <v>8.4876596662045278E-2</v>
      </c>
      <c r="O2147" s="23">
        <v>1.3396046592035258E-2</v>
      </c>
      <c r="P2147" s="23">
        <v>2.1824774126623522E-2</v>
      </c>
      <c r="Q2147" s="23">
        <v>3.4919638602597641E-2</v>
      </c>
      <c r="R2147" s="23">
        <v>0</v>
      </c>
      <c r="S2147" s="23">
        <v>0</v>
      </c>
      <c r="T2147" s="23">
        <v>0</v>
      </c>
      <c r="U2147" s="23">
        <v>0</v>
      </c>
      <c r="V2147" s="23">
        <v>142.9811375984759</v>
      </c>
      <c r="W2147" s="23">
        <v>0</v>
      </c>
      <c r="X2147" s="23">
        <v>0.20917779957712021</v>
      </c>
      <c r="Y2147" s="23">
        <v>52179</v>
      </c>
      <c r="Z2147" s="23">
        <v>2008</v>
      </c>
      <c r="AA2147" s="23" t="b">
        <v>0</v>
      </c>
      <c r="AB2147" s="24" t="s">
        <v>169</v>
      </c>
      <c r="AC2147" s="16">
        <f t="shared" si="101"/>
        <v>136984.69566941867</v>
      </c>
      <c r="AD2147" s="16">
        <f t="shared" si="100"/>
        <v>1.7802306444090861</v>
      </c>
      <c r="AE2147" s="16" t="str">
        <f>VLOOKUP(AB2147,aircraft!A:B,2,FALSE)</f>
        <v>Passenger</v>
      </c>
      <c r="AF2147" s="16">
        <f t="shared" si="102"/>
        <v>2.6441718254046243</v>
      </c>
    </row>
    <row r="2148" spans="1:32" x14ac:dyDescent="0.25">
      <c r="A2148" s="23">
        <v>28.994565779266608</v>
      </c>
      <c r="B2148" s="23">
        <v>0</v>
      </c>
      <c r="C2148" s="23">
        <v>43.213054107224799</v>
      </c>
      <c r="D2148" s="23">
        <v>70.402498134970656</v>
      </c>
      <c r="E2148" s="23">
        <v>112.64399701595306</v>
      </c>
      <c r="F2148" s="23">
        <v>0</v>
      </c>
      <c r="G2148" s="23">
        <v>0</v>
      </c>
      <c r="H2148" s="23">
        <v>0</v>
      </c>
      <c r="I2148" s="23">
        <v>0</v>
      </c>
      <c r="J2148" s="23">
        <v>21858.238881158828</v>
      </c>
      <c r="K2148" s="23">
        <v>0</v>
      </c>
      <c r="L2148" s="23">
        <v>83.192716360092163</v>
      </c>
      <c r="M2148" s="23">
        <v>0.26211087224235713</v>
      </c>
      <c r="N2148" s="23">
        <v>0</v>
      </c>
      <c r="O2148" s="23">
        <v>2.6792093184070513E-3</v>
      </c>
      <c r="P2148" s="23">
        <v>4.3649548253247052E-3</v>
      </c>
      <c r="Q2148" s="23">
        <v>6.9839277205195286E-3</v>
      </c>
      <c r="R2148" s="23">
        <v>0</v>
      </c>
      <c r="S2148" s="23">
        <v>0</v>
      </c>
      <c r="T2148" s="23">
        <v>0</v>
      </c>
      <c r="U2148" s="23">
        <v>0</v>
      </c>
      <c r="V2148" s="23">
        <v>23.734340475695205</v>
      </c>
      <c r="W2148" s="23">
        <v>0</v>
      </c>
      <c r="X2148" s="23">
        <v>4.076443149991571E-2</v>
      </c>
      <c r="Y2148" s="23">
        <v>8412</v>
      </c>
      <c r="Z2148" s="23">
        <v>2008</v>
      </c>
      <c r="AA2148" s="23" t="b">
        <v>0</v>
      </c>
      <c r="AB2148" s="24" t="s">
        <v>239</v>
      </c>
      <c r="AC2148" s="16">
        <f t="shared" si="101"/>
        <v>22196.685712556337</v>
      </c>
      <c r="AD2148" s="16">
        <f t="shared" si="100"/>
        <v>0.31690339560652414</v>
      </c>
      <c r="AE2148" s="16" t="str">
        <f>VLOOKUP(AB2148,aircraft!A:B,2,FALSE)</f>
        <v>Passenger</v>
      </c>
      <c r="AF2148" s="16">
        <f t="shared" si="102"/>
        <v>2.6863799164981126</v>
      </c>
    </row>
    <row r="2149" spans="1:32" x14ac:dyDescent="0.25">
      <c r="A2149" s="23">
        <v>87.788993698809691</v>
      </c>
      <c r="B2149" s="23">
        <v>0</v>
      </c>
      <c r="C2149" s="23">
        <v>109.38803571731657</v>
      </c>
      <c r="D2149" s="23">
        <v>192.33434913207446</v>
      </c>
      <c r="E2149" s="23">
        <v>187.27295187057956</v>
      </c>
      <c r="F2149" s="23">
        <v>0</v>
      </c>
      <c r="G2149" s="23">
        <v>0</v>
      </c>
      <c r="H2149" s="23">
        <v>0</v>
      </c>
      <c r="I2149" s="23">
        <v>0</v>
      </c>
      <c r="J2149" s="23">
        <v>46494.748993611327</v>
      </c>
      <c r="K2149" s="23">
        <v>0</v>
      </c>
      <c r="L2149" s="23">
        <v>169.34036269783974</v>
      </c>
      <c r="M2149" s="23">
        <v>0.31728602441114651</v>
      </c>
      <c r="N2149" s="23">
        <v>0</v>
      </c>
      <c r="O2149" s="23">
        <v>5.195147338408773E-3</v>
      </c>
      <c r="P2149" s="23">
        <v>9.1345024657015737E-3</v>
      </c>
      <c r="Q2149" s="23">
        <v>9.3504883827620795E-3</v>
      </c>
      <c r="R2149" s="23">
        <v>0</v>
      </c>
      <c r="S2149" s="23">
        <v>0</v>
      </c>
      <c r="T2149" s="23">
        <v>0</v>
      </c>
      <c r="U2149" s="23">
        <v>0</v>
      </c>
      <c r="V2149" s="23">
        <v>51.705970147759651</v>
      </c>
      <c r="W2149" s="23">
        <v>0</v>
      </c>
      <c r="X2149" s="23">
        <v>0.10329761925222149</v>
      </c>
      <c r="Y2149" s="23">
        <v>17854</v>
      </c>
      <c r="Z2149" s="23">
        <v>2008</v>
      </c>
      <c r="AA2149" s="23" t="b">
        <v>0</v>
      </c>
      <c r="AB2149" s="24" t="s">
        <v>249</v>
      </c>
      <c r="AC2149" s="16">
        <f t="shared" si="101"/>
        <v>47240.873686727944</v>
      </c>
      <c r="AD2149" s="16">
        <f t="shared" si="100"/>
        <v>0.4442637818502404</v>
      </c>
      <c r="AE2149" s="16" t="str">
        <f>VLOOKUP(AB2149,aircraft!A:B,2,FALSE)</f>
        <v>Passenger</v>
      </c>
      <c r="AF2149" s="16">
        <f t="shared" si="102"/>
        <v>2.6806037993852452</v>
      </c>
    </row>
    <row r="2150" spans="1:32" x14ac:dyDescent="0.25">
      <c r="A2150" s="23">
        <v>196.98874951201987</v>
      </c>
      <c r="B2150" s="23">
        <v>45.484452870164219</v>
      </c>
      <c r="C2150" s="23">
        <v>175.02085714770649</v>
      </c>
      <c r="D2150" s="23">
        <v>307.73495861131914</v>
      </c>
      <c r="E2150" s="23">
        <v>299.63672299292733</v>
      </c>
      <c r="F2150" s="23">
        <v>0</v>
      </c>
      <c r="G2150" s="23">
        <v>0</v>
      </c>
      <c r="H2150" s="23">
        <v>0</v>
      </c>
      <c r="I2150" s="23">
        <v>0</v>
      </c>
      <c r="J2150" s="23">
        <v>83806.649315655231</v>
      </c>
      <c r="K2150" s="23">
        <v>0</v>
      </c>
      <c r="L2150" s="23">
        <v>306.54135283692449</v>
      </c>
      <c r="M2150" s="23">
        <v>0.71195459194834565</v>
      </c>
      <c r="N2150" s="23">
        <v>0.16438941393044174</v>
      </c>
      <c r="O2150" s="23">
        <v>8.3122357414540365E-3</v>
      </c>
      <c r="P2150" s="23">
        <v>1.4615203945122517E-2</v>
      </c>
      <c r="Q2150" s="23">
        <v>1.4960781412419327E-2</v>
      </c>
      <c r="R2150" s="23">
        <v>0</v>
      </c>
      <c r="S2150" s="23">
        <v>0</v>
      </c>
      <c r="T2150" s="23">
        <v>0</v>
      </c>
      <c r="U2150" s="23">
        <v>0</v>
      </c>
      <c r="V2150" s="23">
        <v>91.542833593080275</v>
      </c>
      <c r="W2150" s="23">
        <v>0</v>
      </c>
      <c r="X2150" s="23">
        <v>0.18699022162194448</v>
      </c>
      <c r="Y2150" s="23">
        <v>32235</v>
      </c>
      <c r="Z2150" s="23">
        <v>2008</v>
      </c>
      <c r="AA2150" s="23" t="b">
        <v>0</v>
      </c>
      <c r="AB2150" s="24" t="s">
        <v>236</v>
      </c>
      <c r="AC2150" s="16">
        <f t="shared" si="101"/>
        <v>85138.056409626297</v>
      </c>
      <c r="AD2150" s="16">
        <f t="shared" si="100"/>
        <v>1.1012224485997277</v>
      </c>
      <c r="AE2150" s="16" t="str">
        <f>VLOOKUP(AB2150,aircraft!A:B,2,FALSE)</f>
        <v>Passenger</v>
      </c>
      <c r="AF2150" s="16">
        <f t="shared" si="102"/>
        <v>2.663401536993272</v>
      </c>
    </row>
    <row r="2151" spans="1:32" x14ac:dyDescent="0.25">
      <c r="A2151" s="23">
        <v>1347.6202921776094</v>
      </c>
      <c r="B2151" s="23">
        <v>564.58442871946136</v>
      </c>
      <c r="C2151" s="23">
        <v>920.72523456835336</v>
      </c>
      <c r="D2151" s="23">
        <v>1281.8030262688821</v>
      </c>
      <c r="E2151" s="23">
        <v>1640.2190093521233</v>
      </c>
      <c r="F2151" s="23">
        <v>0</v>
      </c>
      <c r="G2151" s="23">
        <v>0</v>
      </c>
      <c r="H2151" s="23">
        <v>0</v>
      </c>
      <c r="I2151" s="23">
        <v>0</v>
      </c>
      <c r="J2151" s="23">
        <v>483270.93530890456</v>
      </c>
      <c r="K2151" s="23">
        <v>0</v>
      </c>
      <c r="L2151" s="23">
        <v>873.72474103607055</v>
      </c>
      <c r="M2151" s="23">
        <v>1.5504428334813587</v>
      </c>
      <c r="N2151" s="23">
        <v>0.64955676794445949</v>
      </c>
      <c r="O2151" s="23">
        <v>1.8414504226177551E-2</v>
      </c>
      <c r="P2151" s="23">
        <v>2.563605987775627E-2</v>
      </c>
      <c r="Q2151" s="23">
        <v>3.2804379358334114E-2</v>
      </c>
      <c r="R2151" s="23">
        <v>0</v>
      </c>
      <c r="S2151" s="23">
        <v>0</v>
      </c>
      <c r="T2151" s="23">
        <v>0</v>
      </c>
      <c r="U2151" s="23">
        <v>0</v>
      </c>
      <c r="V2151" s="23">
        <v>277.16842909766592</v>
      </c>
      <c r="W2151" s="23">
        <v>0</v>
      </c>
      <c r="X2151" s="23">
        <v>0.5329720817465875</v>
      </c>
      <c r="Y2151" s="23">
        <v>158388</v>
      </c>
      <c r="Z2151" s="23">
        <v>2008</v>
      </c>
      <c r="AA2151" s="23" t="b">
        <v>0</v>
      </c>
      <c r="AB2151" s="24" t="s">
        <v>226</v>
      </c>
      <c r="AC2151" s="16">
        <f t="shared" si="101"/>
        <v>489899.61204102705</v>
      </c>
      <c r="AD2151" s="16">
        <f t="shared" si="100"/>
        <v>2.8098266266346732</v>
      </c>
      <c r="AE2151" s="16" t="str">
        <f>VLOOKUP(AB2151,aircraft!A:B,2,FALSE)</f>
        <v>Passenger</v>
      </c>
      <c r="AF2151" s="16">
        <f t="shared" si="102"/>
        <v>3.1345687693033737</v>
      </c>
    </row>
    <row r="2152" spans="1:32" x14ac:dyDescent="0.25">
      <c r="A2152" s="23">
        <v>1269.9592509061586</v>
      </c>
      <c r="B2152" s="23">
        <v>543.29549453715322</v>
      </c>
      <c r="C2152" s="23">
        <v>944.58960578245058</v>
      </c>
      <c r="D2152" s="23">
        <v>1362.1941575607846</v>
      </c>
      <c r="E2152" s="23">
        <v>1743.0889971942649</v>
      </c>
      <c r="F2152" s="23">
        <v>0</v>
      </c>
      <c r="G2152" s="23">
        <v>0</v>
      </c>
      <c r="H2152" s="23">
        <v>0</v>
      </c>
      <c r="I2152" s="23">
        <v>0</v>
      </c>
      <c r="J2152" s="23">
        <v>362632.30398430821</v>
      </c>
      <c r="K2152" s="23">
        <v>0</v>
      </c>
      <c r="L2152" s="23">
        <v>853.51748221299931</v>
      </c>
      <c r="M2152" s="23">
        <v>4.2891004842541651</v>
      </c>
      <c r="N2152" s="23">
        <v>1.8349005820853685</v>
      </c>
      <c r="O2152" s="23">
        <v>0.74844835911095886</v>
      </c>
      <c r="P2152" s="23">
        <v>1.0793385569518041</v>
      </c>
      <c r="Q2152" s="23">
        <v>1.381141706142043</v>
      </c>
      <c r="R2152" s="23">
        <v>0</v>
      </c>
      <c r="S2152" s="23">
        <v>0</v>
      </c>
      <c r="T2152" s="23">
        <v>0</v>
      </c>
      <c r="U2152" s="23">
        <v>0</v>
      </c>
      <c r="V2152" s="23">
        <v>117.54035563020557</v>
      </c>
      <c r="W2152" s="23">
        <v>0</v>
      </c>
      <c r="X2152" s="23">
        <v>0.52064565410239227</v>
      </c>
      <c r="Y2152" s="23">
        <v>132342</v>
      </c>
      <c r="Z2152" s="23">
        <v>2008</v>
      </c>
      <c r="AA2152" s="23" t="b">
        <v>0</v>
      </c>
      <c r="AB2152" s="24" t="s">
        <v>171</v>
      </c>
      <c r="AC2152" s="16">
        <f t="shared" si="101"/>
        <v>369348.94897250202</v>
      </c>
      <c r="AD2152" s="16">
        <f t="shared" si="100"/>
        <v>9.8535753426467316</v>
      </c>
      <c r="AE2152" s="16" t="str">
        <f>VLOOKUP(AB2152,aircraft!A:B,2,FALSE)</f>
        <v>Passenger</v>
      </c>
      <c r="AF2152" s="16">
        <f t="shared" si="102"/>
        <v>2.8147125267512565</v>
      </c>
    </row>
    <row r="2153" spans="1:32" x14ac:dyDescent="0.25">
      <c r="A2153" s="23">
        <v>94.44297900898647</v>
      </c>
      <c r="B2153" s="23">
        <v>0</v>
      </c>
      <c r="C2153" s="23">
        <v>95.177336555036632</v>
      </c>
      <c r="D2153" s="23">
        <v>132.38406184995927</v>
      </c>
      <c r="E2153" s="23">
        <v>169.40110947748809</v>
      </c>
      <c r="F2153" s="23">
        <v>0</v>
      </c>
      <c r="G2153" s="23">
        <v>0</v>
      </c>
      <c r="H2153" s="23">
        <v>0</v>
      </c>
      <c r="I2153" s="23">
        <v>0</v>
      </c>
      <c r="J2153" s="23">
        <v>56764.306724560258</v>
      </c>
      <c r="K2153" s="23">
        <v>0</v>
      </c>
      <c r="L2153" s="23">
        <v>199.11698752641678</v>
      </c>
      <c r="M2153" s="23">
        <v>0.42006138120484754</v>
      </c>
      <c r="N2153" s="23">
        <v>0</v>
      </c>
      <c r="O2153" s="23">
        <v>4.7588671403491601E-4</v>
      </c>
      <c r="P2153" s="23">
        <v>6.6192035272958434E-4</v>
      </c>
      <c r="Q2153" s="23">
        <v>8.4700560302498624E-4</v>
      </c>
      <c r="R2153" s="23">
        <v>0</v>
      </c>
      <c r="S2153" s="23">
        <v>0</v>
      </c>
      <c r="T2153" s="23">
        <v>0</v>
      </c>
      <c r="U2153" s="23">
        <v>0</v>
      </c>
      <c r="V2153" s="23">
        <v>62.955735024253372</v>
      </c>
      <c r="W2153" s="23">
        <v>0</v>
      </c>
      <c r="X2153" s="23">
        <v>0.11349667784974007</v>
      </c>
      <c r="Y2153" s="23">
        <v>21803</v>
      </c>
      <c r="Z2153" s="23">
        <v>2008</v>
      </c>
      <c r="AA2153" s="23" t="b">
        <v>0</v>
      </c>
      <c r="AB2153" s="24" t="s">
        <v>243</v>
      </c>
      <c r="AC2153" s="16">
        <f t="shared" si="101"/>
        <v>57454.829198978143</v>
      </c>
      <c r="AD2153" s="16">
        <f t="shared" si="100"/>
        <v>0.53554287172437709</v>
      </c>
      <c r="AE2153" s="16" t="str">
        <f>VLOOKUP(AB2153,aircraft!A:B,2,FALSE)</f>
        <v>Passenger</v>
      </c>
      <c r="AF2153" s="16">
        <f t="shared" si="102"/>
        <v>2.6436501506671477</v>
      </c>
    </row>
    <row r="2154" spans="1:32" x14ac:dyDescent="0.25">
      <c r="A2154" s="23">
        <v>508.74843754958482</v>
      </c>
      <c r="B2154" s="23">
        <v>275.26837056122923</v>
      </c>
      <c r="C2154" s="23">
        <v>202.15351069301846</v>
      </c>
      <c r="D2154" s="23">
        <v>231.20787838475999</v>
      </c>
      <c r="E2154" s="23">
        <v>333.71532394526741</v>
      </c>
      <c r="F2154" s="23">
        <v>0</v>
      </c>
      <c r="G2154" s="23">
        <v>0</v>
      </c>
      <c r="H2154" s="23">
        <v>0</v>
      </c>
      <c r="I2154" s="23">
        <v>0</v>
      </c>
      <c r="J2154" s="23">
        <v>44138.542656173704</v>
      </c>
      <c r="K2154" s="23">
        <v>0</v>
      </c>
      <c r="L2154" s="23">
        <v>79.046639607264297</v>
      </c>
      <c r="M2154" s="23">
        <v>5.3418585222516874</v>
      </c>
      <c r="N2154" s="23">
        <v>2.8903178519256327</v>
      </c>
      <c r="O2154" s="23">
        <v>7.5747753383328217E-2</v>
      </c>
      <c r="P2154" s="23">
        <v>8.6634544669207114E-2</v>
      </c>
      <c r="Q2154" s="23">
        <v>0.16475366814771819</v>
      </c>
      <c r="R2154" s="23">
        <v>0</v>
      </c>
      <c r="S2154" s="23">
        <v>0</v>
      </c>
      <c r="T2154" s="23">
        <v>0</v>
      </c>
      <c r="U2154" s="23">
        <v>0</v>
      </c>
      <c r="V2154" s="23">
        <v>25.053653516490012</v>
      </c>
      <c r="W2154" s="23">
        <v>0</v>
      </c>
      <c r="X2154" s="23">
        <v>8.1418033000279569E-2</v>
      </c>
      <c r="Y2154" s="23">
        <v>7248</v>
      </c>
      <c r="Z2154" s="23">
        <v>2008</v>
      </c>
      <c r="AA2154" s="23" t="b">
        <v>0</v>
      </c>
      <c r="AB2154" s="24" t="s">
        <v>110</v>
      </c>
      <c r="AC2154" s="16">
        <f t="shared" si="101"/>
        <v>45768.682816914828</v>
      </c>
      <c r="AD2154" s="16">
        <f t="shared" si="100"/>
        <v>8.6407303733778544</v>
      </c>
      <c r="AE2154" s="16" t="str">
        <f>VLOOKUP(AB2154,aircraft!A:B,2,FALSE)</f>
        <v>Passenger</v>
      </c>
      <c r="AF2154" s="16">
        <f t="shared" si="102"/>
        <v>6.4480147237220589</v>
      </c>
    </row>
    <row r="2155" spans="1:32" x14ac:dyDescent="0.25">
      <c r="A2155" s="23">
        <v>20426.605733418615</v>
      </c>
      <c r="B2155" s="23">
        <v>10548.136428925534</v>
      </c>
      <c r="C2155" s="23">
        <v>9960.1962802404232</v>
      </c>
      <c r="D2155" s="23">
        <v>7895.2915727883747</v>
      </c>
      <c r="E2155" s="23">
        <v>17880.255750929631</v>
      </c>
      <c r="F2155" s="23">
        <v>0</v>
      </c>
      <c r="G2155" s="23">
        <v>0</v>
      </c>
      <c r="H2155" s="23">
        <v>0</v>
      </c>
      <c r="I2155" s="23">
        <v>0</v>
      </c>
      <c r="J2155" s="23">
        <v>4289078.4358202927</v>
      </c>
      <c r="K2155" s="23">
        <v>0</v>
      </c>
      <c r="L2155" s="23">
        <v>13457.998308175911</v>
      </c>
      <c r="M2155" s="23">
        <v>6.1279820110890988</v>
      </c>
      <c r="N2155" s="23">
        <v>3.1644410789805395</v>
      </c>
      <c r="O2155" s="23">
        <v>1.2887208556132173</v>
      </c>
      <c r="P2155" s="23">
        <v>1.0215488354566895</v>
      </c>
      <c r="Q2155" s="23">
        <v>2.5020491256691901</v>
      </c>
      <c r="R2155" s="23">
        <v>0</v>
      </c>
      <c r="S2155" s="23">
        <v>0</v>
      </c>
      <c r="T2155" s="23">
        <v>0</v>
      </c>
      <c r="U2155" s="23">
        <v>0</v>
      </c>
      <c r="V2155" s="23">
        <v>1107.1848233595722</v>
      </c>
      <c r="W2155" s="23">
        <v>0</v>
      </c>
      <c r="X2155" s="23">
        <v>4.9794592971932756</v>
      </c>
      <c r="Y2155" s="23">
        <v>327220</v>
      </c>
      <c r="Z2155" s="23">
        <v>2008</v>
      </c>
      <c r="AA2155" s="23" t="b">
        <v>0</v>
      </c>
      <c r="AB2155" s="24" t="s">
        <v>353</v>
      </c>
      <c r="AC2155" s="16">
        <f t="shared" si="101"/>
        <v>4369246.9198947717</v>
      </c>
      <c r="AD2155" s="16">
        <f t="shared" si="100"/>
        <v>19.08420120400201</v>
      </c>
      <c r="AE2155" s="16" t="str">
        <f>VLOOKUP(AB2155,aircraft!A:B,2,FALSE)</f>
        <v>Passenger</v>
      </c>
      <c r="AF2155" s="16">
        <f t="shared" si="102"/>
        <v>13.476687104720801</v>
      </c>
    </row>
    <row r="2156" spans="1:32" x14ac:dyDescent="0.25">
      <c r="A2156" s="23">
        <v>2979.4887641728596</v>
      </c>
      <c r="B2156" s="23">
        <v>1538.5842554119849</v>
      </c>
      <c r="C2156" s="23">
        <v>1779.3013240194891</v>
      </c>
      <c r="D2156" s="23">
        <v>1782.8465771658339</v>
      </c>
      <c r="E2156" s="23">
        <v>4519.2230142385488</v>
      </c>
      <c r="F2156" s="23">
        <v>0</v>
      </c>
      <c r="G2156" s="23">
        <v>0</v>
      </c>
      <c r="H2156" s="23">
        <v>0</v>
      </c>
      <c r="I2156" s="23">
        <v>0</v>
      </c>
      <c r="J2156" s="23">
        <v>449549.93665985111</v>
      </c>
      <c r="K2156" s="23">
        <v>0</v>
      </c>
      <c r="L2156" s="23">
        <v>1989.471292541908</v>
      </c>
      <c r="M2156" s="23">
        <v>150.7621306502264</v>
      </c>
      <c r="N2156" s="23">
        <v>77.852362901995292</v>
      </c>
      <c r="O2156" s="23">
        <v>0.87638670371728711</v>
      </c>
      <c r="P2156" s="23">
        <v>0.87813290188890969</v>
      </c>
      <c r="Q2156" s="23">
        <v>1.9947827356191921</v>
      </c>
      <c r="R2156" s="23">
        <v>0</v>
      </c>
      <c r="S2156" s="23">
        <v>0</v>
      </c>
      <c r="T2156" s="23">
        <v>0</v>
      </c>
      <c r="U2156" s="23">
        <v>0</v>
      </c>
      <c r="V2156" s="23">
        <v>328.01711510196327</v>
      </c>
      <c r="W2156" s="23">
        <v>0</v>
      </c>
      <c r="X2156" s="23">
        <v>3.9789424845672716E-2</v>
      </c>
      <c r="Y2156" s="23">
        <v>45504</v>
      </c>
      <c r="Z2156" s="23">
        <v>2008</v>
      </c>
      <c r="AA2156" s="23" t="b">
        <v>0</v>
      </c>
      <c r="AB2156" s="24" t="s">
        <v>114</v>
      </c>
      <c r="AC2156" s="16">
        <f t="shared" si="101"/>
        <v>464138.85188740172</v>
      </c>
      <c r="AD2156" s="16">
        <f t="shared" si="100"/>
        <v>232.40358531829276</v>
      </c>
      <c r="AE2156" s="16" t="str">
        <f>VLOOKUP(AB2156,aircraft!A:B,2,FALSE)</f>
        <v>Passenger</v>
      </c>
      <c r="AF2156" s="16">
        <f t="shared" si="102"/>
        <v>10.528599510121294</v>
      </c>
    </row>
    <row r="2157" spans="1:32" x14ac:dyDescent="0.25">
      <c r="A2157" s="23">
        <v>12163.472889570605</v>
      </c>
      <c r="B2157" s="23">
        <v>8515.7915545806063</v>
      </c>
      <c r="C2157" s="23">
        <v>9060.4851634365568</v>
      </c>
      <c r="D2157" s="23">
        <v>8937.4709998902435</v>
      </c>
      <c r="E2157" s="23">
        <v>20321.583282339176</v>
      </c>
      <c r="F2157" s="23">
        <v>0</v>
      </c>
      <c r="G2157" s="23">
        <v>0</v>
      </c>
      <c r="H2157" s="23">
        <v>0</v>
      </c>
      <c r="I2157" s="23">
        <v>0</v>
      </c>
      <c r="J2157" s="23">
        <v>2595317.9380097152</v>
      </c>
      <c r="K2157" s="23">
        <v>0</v>
      </c>
      <c r="L2157" s="23">
        <v>11629.577818301241</v>
      </c>
      <c r="M2157" s="23">
        <v>43.597168003807646</v>
      </c>
      <c r="N2157" s="23">
        <v>28.591535463408835</v>
      </c>
      <c r="O2157" s="23">
        <v>1.5533489765824957</v>
      </c>
      <c r="P2157" s="23">
        <v>1.5451548793600525</v>
      </c>
      <c r="Q2157" s="23">
        <v>3.7612864955475978</v>
      </c>
      <c r="R2157" s="23">
        <v>0</v>
      </c>
      <c r="S2157" s="23">
        <v>0</v>
      </c>
      <c r="T2157" s="23">
        <v>0</v>
      </c>
      <c r="U2157" s="23">
        <v>0</v>
      </c>
      <c r="V2157" s="23">
        <v>1976.1954590292298</v>
      </c>
      <c r="W2157" s="23">
        <v>0</v>
      </c>
      <c r="X2157" s="23">
        <v>4.3029437263781141</v>
      </c>
      <c r="Y2157" s="23">
        <v>263335</v>
      </c>
      <c r="Z2157" s="23">
        <v>2008</v>
      </c>
      <c r="AA2157" s="23" t="b">
        <v>0</v>
      </c>
      <c r="AB2157" s="24" t="s">
        <v>117</v>
      </c>
      <c r="AC2157" s="16">
        <f t="shared" si="101"/>
        <v>2665946.3197178333</v>
      </c>
      <c r="AD2157" s="16">
        <f t="shared" si="100"/>
        <v>83.35143754508475</v>
      </c>
      <c r="AE2157" s="16" t="str">
        <f>VLOOKUP(AB2157,aircraft!A:B,2,FALSE)</f>
        <v>Passenger</v>
      </c>
      <c r="AF2157" s="16">
        <f t="shared" si="102"/>
        <v>10.265271584117095</v>
      </c>
    </row>
    <row r="2158" spans="1:32" x14ac:dyDescent="0.25">
      <c r="A2158" s="23">
        <v>517.96138375656676</v>
      </c>
      <c r="B2158" s="23">
        <v>233.80690334478155</v>
      </c>
      <c r="C2158" s="23">
        <v>249.65397379254529</v>
      </c>
      <c r="D2158" s="23">
        <v>233.17469807474444</v>
      </c>
      <c r="E2158" s="23">
        <v>322.33699156388502</v>
      </c>
      <c r="F2158" s="23">
        <v>0</v>
      </c>
      <c r="G2158" s="23">
        <v>0</v>
      </c>
      <c r="H2158" s="23">
        <v>0</v>
      </c>
      <c r="I2158" s="23">
        <v>0</v>
      </c>
      <c r="J2158" s="23">
        <v>57160.744933271402</v>
      </c>
      <c r="K2158" s="23">
        <v>0</v>
      </c>
      <c r="L2158" s="23">
        <v>143.58979437722519</v>
      </c>
      <c r="M2158" s="23">
        <v>0.94786937428096252</v>
      </c>
      <c r="N2158" s="23">
        <v>0.4278666520825895</v>
      </c>
      <c r="O2158" s="23">
        <v>1.2099325153674114E-2</v>
      </c>
      <c r="P2158" s="23">
        <v>1.130066726660838E-2</v>
      </c>
      <c r="Q2158" s="23">
        <v>1.7231977699980808E-2</v>
      </c>
      <c r="R2158" s="23">
        <v>0</v>
      </c>
      <c r="S2158" s="23">
        <v>0</v>
      </c>
      <c r="T2158" s="23">
        <v>0</v>
      </c>
      <c r="U2158" s="23">
        <v>0</v>
      </c>
      <c r="V2158" s="23">
        <v>33.427256591070908</v>
      </c>
      <c r="W2158" s="23">
        <v>0</v>
      </c>
      <c r="X2158" s="23">
        <v>0.14789747768144096</v>
      </c>
      <c r="Y2158" s="23">
        <v>9330</v>
      </c>
      <c r="Z2158" s="23">
        <v>2008</v>
      </c>
      <c r="AA2158" s="23" t="b">
        <v>0</v>
      </c>
      <c r="AB2158" s="24" t="s">
        <v>118</v>
      </c>
      <c r="AC2158" s="16">
        <f t="shared" si="101"/>
        <v>58861.26867818115</v>
      </c>
      <c r="AD2158" s="16">
        <f t="shared" si="100"/>
        <v>1.5642654741652562</v>
      </c>
      <c r="AE2158" s="16" t="str">
        <f>VLOOKUP(AB2158,aircraft!A:B,2,FALSE)</f>
        <v>Passenger (guess)</v>
      </c>
      <c r="AF2158" s="16">
        <f t="shared" si="102"/>
        <v>6.4884814719474919</v>
      </c>
    </row>
    <row r="2159" spans="1:32" x14ac:dyDescent="0.25">
      <c r="A2159" s="23">
        <v>145843.4169176679</v>
      </c>
      <c r="B2159" s="23">
        <v>70411.55898198983</v>
      </c>
      <c r="C2159" s="23">
        <v>131263.53207174895</v>
      </c>
      <c r="D2159" s="23">
        <v>111654.24468325</v>
      </c>
      <c r="E2159" s="23">
        <v>287931.12874355912</v>
      </c>
      <c r="F2159" s="23">
        <v>0</v>
      </c>
      <c r="G2159" s="23">
        <v>0</v>
      </c>
      <c r="H2159" s="23">
        <v>0</v>
      </c>
      <c r="I2159" s="23">
        <v>0</v>
      </c>
      <c r="J2159" s="23">
        <v>30157051.618906699</v>
      </c>
      <c r="K2159" s="23">
        <v>0</v>
      </c>
      <c r="L2159" s="23">
        <v>135503.14147123697</v>
      </c>
      <c r="M2159" s="23">
        <v>765.58442087769163</v>
      </c>
      <c r="N2159" s="23">
        <v>359.51031696572392</v>
      </c>
      <c r="O2159" s="23">
        <v>9.96075517024188</v>
      </c>
      <c r="P2159" s="23">
        <v>8.4608429535517615</v>
      </c>
      <c r="Q2159" s="23">
        <v>22.031587828127325</v>
      </c>
      <c r="R2159" s="23">
        <v>0</v>
      </c>
      <c r="S2159" s="23">
        <v>0</v>
      </c>
      <c r="T2159" s="23">
        <v>0</v>
      </c>
      <c r="U2159" s="23">
        <v>0</v>
      </c>
      <c r="V2159" s="23">
        <v>22137.738250820301</v>
      </c>
      <c r="W2159" s="23">
        <v>0</v>
      </c>
      <c r="X2159" s="23">
        <v>50.136161570769232</v>
      </c>
      <c r="Y2159" s="23">
        <v>3053559</v>
      </c>
      <c r="Z2159" s="23">
        <v>2008</v>
      </c>
      <c r="AA2159" s="23" t="b">
        <v>0</v>
      </c>
      <c r="AB2159" s="24" t="s">
        <v>191</v>
      </c>
      <c r="AC2159" s="16">
        <f t="shared" si="101"/>
        <v>31039658.641776152</v>
      </c>
      <c r="AD2159" s="16">
        <f t="shared" si="100"/>
        <v>1215.6840853661056</v>
      </c>
      <c r="AE2159" s="16" t="str">
        <f>VLOOKUP(AB2159,aircraft!A:B,2,FALSE)</f>
        <v>Passenger</v>
      </c>
      <c r="AF2159" s="16">
        <f t="shared" si="102"/>
        <v>10.356262783774005</v>
      </c>
    </row>
    <row r="2160" spans="1:32" x14ac:dyDescent="0.25">
      <c r="A2160" s="23">
        <v>423.26578954818251</v>
      </c>
      <c r="B2160" s="23">
        <v>285.0457258428325</v>
      </c>
      <c r="C2160" s="23">
        <v>208.05263031404385</v>
      </c>
      <c r="D2160" s="23">
        <v>258.51743968075994</v>
      </c>
      <c r="E2160" s="23">
        <v>342.73719077020291</v>
      </c>
      <c r="F2160" s="23">
        <v>0</v>
      </c>
      <c r="G2160" s="23">
        <v>0</v>
      </c>
      <c r="H2160" s="23">
        <v>0</v>
      </c>
      <c r="I2160" s="23">
        <v>0</v>
      </c>
      <c r="J2160" s="23">
        <v>46471.267627143854</v>
      </c>
      <c r="K2160" s="23">
        <v>0</v>
      </c>
      <c r="L2160" s="23">
        <v>172.06021642415726</v>
      </c>
      <c r="M2160" s="23">
        <v>0.77235186679646539</v>
      </c>
      <c r="N2160" s="23">
        <v>0.49977506142828199</v>
      </c>
      <c r="O2160" s="23">
        <v>4.5334210653313792E-2</v>
      </c>
      <c r="P2160" s="23">
        <v>5.6494149194907625E-2</v>
      </c>
      <c r="Q2160" s="23">
        <v>0.10552469790314942</v>
      </c>
      <c r="R2160" s="23">
        <v>0</v>
      </c>
      <c r="S2160" s="23">
        <v>0</v>
      </c>
      <c r="T2160" s="23">
        <v>0</v>
      </c>
      <c r="U2160" s="23">
        <v>0</v>
      </c>
      <c r="V2160" s="23">
        <v>20.569534710107838</v>
      </c>
      <c r="W2160" s="23">
        <v>0</v>
      </c>
      <c r="X2160" s="23">
        <v>0.17722201030250864</v>
      </c>
      <c r="Y2160" s="23">
        <v>12510</v>
      </c>
      <c r="Z2160" s="23">
        <v>2008</v>
      </c>
      <c r="AA2160" s="23" t="b">
        <v>0</v>
      </c>
      <c r="AB2160" s="24" t="s">
        <v>121</v>
      </c>
      <c r="AC2160" s="16">
        <f t="shared" si="101"/>
        <v>48160.946619724033</v>
      </c>
      <c r="AD2160" s="16">
        <f t="shared" si="100"/>
        <v>1.6567019962786269</v>
      </c>
      <c r="AE2160" s="16" t="str">
        <f>VLOOKUP(AB2160,aircraft!A:B,2,FALSE)</f>
        <v>Passenger</v>
      </c>
      <c r="AF2160" s="16">
        <f t="shared" si="102"/>
        <v>3.9558639482196116</v>
      </c>
    </row>
    <row r="2161" spans="1:32" x14ac:dyDescent="0.25">
      <c r="A2161" s="23">
        <v>0</v>
      </c>
      <c r="B2161" s="23">
        <v>0</v>
      </c>
      <c r="C2161" s="23">
        <v>0</v>
      </c>
      <c r="D2161" s="23">
        <v>0</v>
      </c>
      <c r="E2161" s="23">
        <v>0</v>
      </c>
      <c r="F2161" s="23">
        <v>323.56697517838489</v>
      </c>
      <c r="G2161" s="23">
        <v>9.3219909512941328</v>
      </c>
      <c r="H2161" s="23">
        <v>40.113778299093241</v>
      </c>
      <c r="I2161" s="23">
        <v>89.91061672186828</v>
      </c>
      <c r="J2161" s="23">
        <v>0</v>
      </c>
      <c r="K2161" s="23">
        <v>70.002221469235337</v>
      </c>
      <c r="L2161" s="23">
        <v>0</v>
      </c>
      <c r="M2161" s="23">
        <v>0</v>
      </c>
      <c r="N2161" s="23">
        <v>0</v>
      </c>
      <c r="O2161" s="23">
        <v>0</v>
      </c>
      <c r="P2161" s="23">
        <v>0</v>
      </c>
      <c r="Q2161" s="23">
        <v>0</v>
      </c>
      <c r="R2161" s="23">
        <v>0.1923426909591196</v>
      </c>
      <c r="S2161" s="23">
        <v>2.5355815289589557E-2</v>
      </c>
      <c r="T2161" s="23">
        <v>1.1632995558795925E-2</v>
      </c>
      <c r="U2161" s="23">
        <v>0.24455687653894204</v>
      </c>
      <c r="V2161" s="23">
        <v>0</v>
      </c>
      <c r="W2161" s="23">
        <v>2.5900821543973877E-2</v>
      </c>
      <c r="X2161" s="23">
        <v>0</v>
      </c>
      <c r="Y2161" s="23">
        <v>5463</v>
      </c>
      <c r="Z2161" s="23">
        <v>2009</v>
      </c>
      <c r="AA2161" s="23" t="b">
        <v>1</v>
      </c>
      <c r="AB2161" s="24" t="s">
        <v>252</v>
      </c>
      <c r="AC2161" s="16">
        <f t="shared" si="101"/>
        <v>532.91558261987598</v>
      </c>
      <c r="AD2161" s="16">
        <f t="shared" si="100"/>
        <v>0.49978919989042103</v>
      </c>
      <c r="AE2161" s="16" t="str">
        <f>VLOOKUP(AB2161,aircraft!A:B,2,FALSE)</f>
        <v>Freighter</v>
      </c>
      <c r="AF2161" s="16" t="str">
        <f t="shared" si="102"/>
        <v/>
      </c>
    </row>
    <row r="2162" spans="1:32" x14ac:dyDescent="0.25">
      <c r="A2162" s="23">
        <v>0</v>
      </c>
      <c r="B2162" s="23">
        <v>0</v>
      </c>
      <c r="C2162" s="23">
        <v>0</v>
      </c>
      <c r="D2162" s="23">
        <v>0</v>
      </c>
      <c r="E2162" s="23">
        <v>0</v>
      </c>
      <c r="F2162" s="23">
        <v>109201.23670905565</v>
      </c>
      <c r="G2162" s="23">
        <v>4245.5321331451423</v>
      </c>
      <c r="H2162" s="23">
        <v>14599.075841642616</v>
      </c>
      <c r="I2162" s="23">
        <v>58321.200574678849</v>
      </c>
      <c r="J2162" s="23">
        <v>0</v>
      </c>
      <c r="K2162" s="23">
        <v>13190.390400510021</v>
      </c>
      <c r="L2162" s="23">
        <v>0</v>
      </c>
      <c r="M2162" s="23">
        <v>0</v>
      </c>
      <c r="N2162" s="23">
        <v>0</v>
      </c>
      <c r="O2162" s="23">
        <v>0</v>
      </c>
      <c r="P2162" s="23">
        <v>0</v>
      </c>
      <c r="Q2162" s="23">
        <v>0</v>
      </c>
      <c r="R2162" s="23">
        <v>145.68435890951156</v>
      </c>
      <c r="S2162" s="23">
        <v>35.767189790797339</v>
      </c>
      <c r="T2162" s="23">
        <v>2.8423253883884119</v>
      </c>
      <c r="U2162" s="23">
        <v>496.15058357729652</v>
      </c>
      <c r="V2162" s="23">
        <v>0</v>
      </c>
      <c r="W2162" s="23">
        <v>5.6718680648404005</v>
      </c>
      <c r="X2162" s="23">
        <v>0</v>
      </c>
      <c r="Y2162" s="23">
        <v>1424579</v>
      </c>
      <c r="Z2162" s="23">
        <v>2009</v>
      </c>
      <c r="AA2162" s="23" t="b">
        <v>1</v>
      </c>
      <c r="AB2162" s="24" t="s">
        <v>44</v>
      </c>
      <c r="AC2162" s="16">
        <f t="shared" si="101"/>
        <v>199557.43565903229</v>
      </c>
      <c r="AD2162" s="16">
        <f t="shared" si="100"/>
        <v>686.11632573083421</v>
      </c>
      <c r="AE2162" s="16" t="str">
        <f>VLOOKUP(AB2162,aircraft!A:B,2,FALSE)</f>
        <v>Passenger</v>
      </c>
      <c r="AF2162" s="16" t="str">
        <f t="shared" si="102"/>
        <v/>
      </c>
    </row>
    <row r="2163" spans="1:32" x14ac:dyDescent="0.25">
      <c r="A2163" s="23">
        <v>0</v>
      </c>
      <c r="B2163" s="23">
        <v>0</v>
      </c>
      <c r="C2163" s="23">
        <v>0</v>
      </c>
      <c r="D2163" s="23">
        <v>0</v>
      </c>
      <c r="E2163" s="23">
        <v>0</v>
      </c>
      <c r="F2163" s="23">
        <v>1001.9504055753603</v>
      </c>
      <c r="G2163" s="23">
        <v>18.738465618477647</v>
      </c>
      <c r="H2163" s="23">
        <v>124.47161767244339</v>
      </c>
      <c r="I2163" s="23">
        <v>269.73185016560484</v>
      </c>
      <c r="J2163" s="23">
        <v>0</v>
      </c>
      <c r="K2163" s="23">
        <v>210.00666440770601</v>
      </c>
      <c r="L2163" s="23">
        <v>0</v>
      </c>
      <c r="M2163" s="23">
        <v>0</v>
      </c>
      <c r="N2163" s="23">
        <v>0</v>
      </c>
      <c r="O2163" s="23">
        <v>0</v>
      </c>
      <c r="P2163" s="23">
        <v>0</v>
      </c>
      <c r="Q2163" s="23">
        <v>0</v>
      </c>
      <c r="R2163" s="23">
        <v>0.58418348025121469</v>
      </c>
      <c r="S2163" s="23">
        <v>5.0968626285405647E-2</v>
      </c>
      <c r="T2163" s="23">
        <v>3.4852053879147665E-2</v>
      </c>
      <c r="U2163" s="23">
        <v>0.73367062961682605</v>
      </c>
      <c r="V2163" s="23">
        <v>0</v>
      </c>
      <c r="W2163" s="23">
        <v>7.7702464631921625E-2</v>
      </c>
      <c r="X2163" s="23">
        <v>0</v>
      </c>
      <c r="Y2163" s="23">
        <v>12485</v>
      </c>
      <c r="Z2163" s="23">
        <v>2009</v>
      </c>
      <c r="AA2163" s="23" t="b">
        <v>1</v>
      </c>
      <c r="AB2163" s="24" t="s">
        <v>141</v>
      </c>
      <c r="AC2163" s="16">
        <f t="shared" si="101"/>
        <v>1624.8990034395922</v>
      </c>
      <c r="AD2163" s="16">
        <f t="shared" si="100"/>
        <v>1.4813772546645156</v>
      </c>
      <c r="AE2163" s="16" t="str">
        <f>VLOOKUP(AB2163,aircraft!A:B,2,FALSE)</f>
        <v>Passenger</v>
      </c>
      <c r="AF2163" s="16" t="str">
        <f t="shared" si="102"/>
        <v/>
      </c>
    </row>
    <row r="2164" spans="1:32" x14ac:dyDescent="0.25">
      <c r="A2164" s="23">
        <v>0</v>
      </c>
      <c r="B2164" s="23">
        <v>0</v>
      </c>
      <c r="C2164" s="23">
        <v>0</v>
      </c>
      <c r="D2164" s="23">
        <v>0</v>
      </c>
      <c r="E2164" s="23">
        <v>0</v>
      </c>
      <c r="F2164" s="23">
        <v>246935.93012472088</v>
      </c>
      <c r="G2164" s="23">
        <v>12077.780335341013</v>
      </c>
      <c r="H2164" s="23">
        <v>32568.155427577971</v>
      </c>
      <c r="I2164" s="23">
        <v>139365.68237842451</v>
      </c>
      <c r="J2164" s="23">
        <v>0</v>
      </c>
      <c r="K2164" s="23">
        <v>34632.53256714328</v>
      </c>
      <c r="L2164" s="23">
        <v>0</v>
      </c>
      <c r="M2164" s="23">
        <v>0</v>
      </c>
      <c r="N2164" s="23">
        <v>0</v>
      </c>
      <c r="O2164" s="23">
        <v>0</v>
      </c>
      <c r="P2164" s="23">
        <v>0</v>
      </c>
      <c r="Q2164" s="23">
        <v>0</v>
      </c>
      <c r="R2164" s="23">
        <v>315.99233559862188</v>
      </c>
      <c r="S2164" s="23">
        <v>89.510322761388366</v>
      </c>
      <c r="T2164" s="23">
        <v>6.4252970898938377</v>
      </c>
      <c r="U2164" s="23">
        <v>1055.9339596637235</v>
      </c>
      <c r="V2164" s="23">
        <v>0</v>
      </c>
      <c r="W2164" s="23">
        <v>14.891989509615255</v>
      </c>
      <c r="X2164" s="23">
        <v>0</v>
      </c>
      <c r="Y2164" s="23">
        <v>4987664</v>
      </c>
      <c r="Z2164" s="23">
        <v>2009</v>
      </c>
      <c r="AA2164" s="23" t="b">
        <v>1</v>
      </c>
      <c r="AB2164" s="24" t="s">
        <v>46</v>
      </c>
      <c r="AC2164" s="16">
        <f t="shared" si="101"/>
        <v>465580.08083320764</v>
      </c>
      <c r="AD2164" s="16">
        <f t="shared" si="100"/>
        <v>1482.753904623243</v>
      </c>
      <c r="AE2164" s="16" t="str">
        <f>VLOOKUP(AB2164,aircraft!A:B,2,FALSE)</f>
        <v>Passenger</v>
      </c>
      <c r="AF2164" s="16" t="str">
        <f t="shared" si="102"/>
        <v/>
      </c>
    </row>
    <row r="2165" spans="1:32" x14ac:dyDescent="0.25">
      <c r="A2165" s="23">
        <v>0</v>
      </c>
      <c r="B2165" s="23">
        <v>0</v>
      </c>
      <c r="C2165" s="23">
        <v>0</v>
      </c>
      <c r="D2165" s="23">
        <v>0</v>
      </c>
      <c r="E2165" s="23">
        <v>0</v>
      </c>
      <c r="F2165" s="23">
        <v>17411.121167978374</v>
      </c>
      <c r="G2165" s="23">
        <v>999.07150741346413</v>
      </c>
      <c r="H2165" s="23">
        <v>288.14762209004539</v>
      </c>
      <c r="I2165" s="23">
        <v>1730.2128583762149</v>
      </c>
      <c r="J2165" s="23">
        <v>0</v>
      </c>
      <c r="K2165" s="23">
        <v>3721.7849795388356</v>
      </c>
      <c r="L2165" s="23">
        <v>0</v>
      </c>
      <c r="M2165" s="23">
        <v>0</v>
      </c>
      <c r="N2165" s="23">
        <v>0</v>
      </c>
      <c r="O2165" s="23">
        <v>0</v>
      </c>
      <c r="P2165" s="23">
        <v>0</v>
      </c>
      <c r="Q2165" s="23">
        <v>0</v>
      </c>
      <c r="R2165" s="23">
        <v>30.015073551296172</v>
      </c>
      <c r="S2165" s="23">
        <v>6.4364310015687245</v>
      </c>
      <c r="T2165" s="23">
        <v>0.27815851482886134</v>
      </c>
      <c r="U2165" s="23">
        <v>11.146745351388272</v>
      </c>
      <c r="V2165" s="23">
        <v>0</v>
      </c>
      <c r="W2165" s="23">
        <v>0.55826777344712053</v>
      </c>
      <c r="X2165" s="23">
        <v>0</v>
      </c>
      <c r="Y2165" s="23">
        <v>711556</v>
      </c>
      <c r="Z2165" s="23">
        <v>2009</v>
      </c>
      <c r="AA2165" s="23" t="b">
        <v>1</v>
      </c>
      <c r="AB2165" s="24" t="s">
        <v>265</v>
      </c>
      <c r="AC2165" s="16">
        <f t="shared" si="101"/>
        <v>24150.338135396931</v>
      </c>
      <c r="AD2165" s="16">
        <f t="shared" si="100"/>
        <v>48.434676192529146</v>
      </c>
      <c r="AE2165" s="16" t="str">
        <f>VLOOKUP(AB2165,aircraft!A:B,2,FALSE)</f>
        <v>Passenger</v>
      </c>
      <c r="AF2165" s="16" t="str">
        <f t="shared" si="102"/>
        <v/>
      </c>
    </row>
    <row r="2166" spans="1:32" x14ac:dyDescent="0.25">
      <c r="A2166" s="23">
        <v>0</v>
      </c>
      <c r="B2166" s="23">
        <v>0</v>
      </c>
      <c r="C2166" s="23">
        <v>0</v>
      </c>
      <c r="D2166" s="23">
        <v>0</v>
      </c>
      <c r="E2166" s="23">
        <v>0</v>
      </c>
      <c r="F2166" s="23">
        <v>15891.157067648268</v>
      </c>
      <c r="G2166" s="23">
        <v>1146.930575183201</v>
      </c>
      <c r="H2166" s="23">
        <v>339.16773758993327</v>
      </c>
      <c r="I2166" s="23">
        <v>8631.535720687365</v>
      </c>
      <c r="J2166" s="23">
        <v>0</v>
      </c>
      <c r="K2166" s="23">
        <v>1849.2830191505541</v>
      </c>
      <c r="L2166" s="23">
        <v>0</v>
      </c>
      <c r="M2166" s="23">
        <v>0</v>
      </c>
      <c r="N2166" s="23">
        <v>0</v>
      </c>
      <c r="O2166" s="23">
        <v>0</v>
      </c>
      <c r="P2166" s="23">
        <v>0</v>
      </c>
      <c r="Q2166" s="23">
        <v>0</v>
      </c>
      <c r="R2166" s="23">
        <v>6.6012269892933535</v>
      </c>
      <c r="S2166" s="23">
        <v>1.5364427542083221</v>
      </c>
      <c r="T2166" s="23">
        <v>7.815112928492346E-2</v>
      </c>
      <c r="U2166" s="23">
        <v>12.579060497276876</v>
      </c>
      <c r="V2166" s="23">
        <v>0</v>
      </c>
      <c r="W2166" s="23">
        <v>0.27739246604801759</v>
      </c>
      <c r="X2166" s="23">
        <v>0</v>
      </c>
      <c r="Y2166" s="23">
        <v>490278</v>
      </c>
      <c r="Z2166" s="23">
        <v>2009</v>
      </c>
      <c r="AA2166" s="23" t="b">
        <v>1</v>
      </c>
      <c r="AB2166" s="24" t="s">
        <v>219</v>
      </c>
      <c r="AC2166" s="16">
        <f t="shared" si="101"/>
        <v>27858.074120259324</v>
      </c>
      <c r="AD2166" s="16">
        <f t="shared" si="100"/>
        <v>21.072273836111492</v>
      </c>
      <c r="AE2166" s="16" t="str">
        <f>VLOOKUP(AB2166,aircraft!A:B,2,FALSE)</f>
        <v>Passenger</v>
      </c>
      <c r="AF2166" s="16" t="str">
        <f t="shared" si="102"/>
        <v/>
      </c>
    </row>
    <row r="2167" spans="1:32" x14ac:dyDescent="0.25">
      <c r="A2167" s="23">
        <v>0</v>
      </c>
      <c r="B2167" s="23">
        <v>0</v>
      </c>
      <c r="C2167" s="23">
        <v>0</v>
      </c>
      <c r="D2167" s="23">
        <v>0</v>
      </c>
      <c r="E2167" s="23">
        <v>0</v>
      </c>
      <c r="F2167" s="23">
        <v>286.07158580125093</v>
      </c>
      <c r="G2167" s="23">
        <v>19.228340582096216</v>
      </c>
      <c r="H2167" s="23">
        <v>5.2562625099563096</v>
      </c>
      <c r="I2167" s="23">
        <v>113.58894327331839</v>
      </c>
      <c r="J2167" s="23">
        <v>0</v>
      </c>
      <c r="K2167" s="23">
        <v>41.963645746931434</v>
      </c>
      <c r="L2167" s="23">
        <v>0</v>
      </c>
      <c r="M2167" s="23">
        <v>0</v>
      </c>
      <c r="N2167" s="23">
        <v>0</v>
      </c>
      <c r="O2167" s="23">
        <v>0</v>
      </c>
      <c r="P2167" s="23">
        <v>0</v>
      </c>
      <c r="Q2167" s="23">
        <v>0</v>
      </c>
      <c r="R2167" s="23">
        <v>5.2622336451030191E-2</v>
      </c>
      <c r="S2167" s="23">
        <v>1.10957514131962E-2</v>
      </c>
      <c r="T2167" s="23">
        <v>6.0145631834533295E-4</v>
      </c>
      <c r="U2167" s="23">
        <v>6.5546721125894755E-2</v>
      </c>
      <c r="V2167" s="23">
        <v>0</v>
      </c>
      <c r="W2167" s="23">
        <v>6.2945471610146488E-3</v>
      </c>
      <c r="X2167" s="23">
        <v>0</v>
      </c>
      <c r="Y2167" s="23">
        <v>11095</v>
      </c>
      <c r="Z2167" s="23">
        <v>2009</v>
      </c>
      <c r="AA2167" s="23" t="b">
        <v>1</v>
      </c>
      <c r="AB2167" s="24" t="s">
        <v>254</v>
      </c>
      <c r="AC2167" s="16">
        <f t="shared" si="101"/>
        <v>466.10877791355324</v>
      </c>
      <c r="AD2167" s="16">
        <f t="shared" si="100"/>
        <v>0.13616081246948114</v>
      </c>
      <c r="AE2167" s="16" t="str">
        <f>VLOOKUP(AB2167,aircraft!A:B,2,FALSE)</f>
        <v>Passenger</v>
      </c>
      <c r="AF2167" s="16" t="str">
        <f t="shared" si="102"/>
        <v/>
      </c>
    </row>
    <row r="2168" spans="1:32" x14ac:dyDescent="0.25">
      <c r="A2168" s="23">
        <v>0</v>
      </c>
      <c r="B2168" s="23">
        <v>0</v>
      </c>
      <c r="C2168" s="23">
        <v>0</v>
      </c>
      <c r="D2168" s="23">
        <v>0</v>
      </c>
      <c r="E2168" s="23">
        <v>0</v>
      </c>
      <c r="F2168" s="23">
        <v>210682.0790695184</v>
      </c>
      <c r="G2168" s="23">
        <v>12137.500821347468</v>
      </c>
      <c r="H2168" s="23">
        <v>10086.713380036847</v>
      </c>
      <c r="I2168" s="23">
        <v>101181.02618623684</v>
      </c>
      <c r="J2168" s="23">
        <v>0</v>
      </c>
      <c r="K2168" s="23">
        <v>28326.62610015877</v>
      </c>
      <c r="L2168" s="23">
        <v>0</v>
      </c>
      <c r="M2168" s="23">
        <v>0</v>
      </c>
      <c r="N2168" s="23">
        <v>0</v>
      </c>
      <c r="O2168" s="23">
        <v>0</v>
      </c>
      <c r="P2168" s="23">
        <v>0</v>
      </c>
      <c r="Q2168" s="23">
        <v>0</v>
      </c>
      <c r="R2168" s="23">
        <v>126.56789741015857</v>
      </c>
      <c r="S2168" s="23">
        <v>20.308503750875317</v>
      </c>
      <c r="T2168" s="23">
        <v>4.2692688974605</v>
      </c>
      <c r="U2168" s="23">
        <v>166.62350825160351</v>
      </c>
      <c r="V2168" s="23">
        <v>0</v>
      </c>
      <c r="W2168" s="23">
        <v>4.2489941168401977</v>
      </c>
      <c r="X2168" s="23">
        <v>0</v>
      </c>
      <c r="Y2168" s="23">
        <v>5087034</v>
      </c>
      <c r="Z2168" s="23">
        <v>2009</v>
      </c>
      <c r="AA2168" s="23" t="b">
        <v>1</v>
      </c>
      <c r="AB2168" s="24" t="s">
        <v>47</v>
      </c>
      <c r="AC2168" s="16">
        <f t="shared" si="101"/>
        <v>362413.94555729831</v>
      </c>
      <c r="AD2168" s="16">
        <f t="shared" si="100"/>
        <v>322.01817242693812</v>
      </c>
      <c r="AE2168" s="16" t="str">
        <f>VLOOKUP(AB2168,aircraft!A:B,2,FALSE)</f>
        <v>Passenger</v>
      </c>
      <c r="AF2168" s="16" t="str">
        <f t="shared" si="102"/>
        <v/>
      </c>
    </row>
    <row r="2169" spans="1:32" x14ac:dyDescent="0.25">
      <c r="A2169" s="23">
        <v>0</v>
      </c>
      <c r="B2169" s="23">
        <v>0</v>
      </c>
      <c r="C2169" s="23">
        <v>0</v>
      </c>
      <c r="D2169" s="23">
        <v>0</v>
      </c>
      <c r="E2169" s="23">
        <v>0</v>
      </c>
      <c r="F2169" s="23">
        <v>490229.59661836259</v>
      </c>
      <c r="G2169" s="23">
        <v>31115.642518741926</v>
      </c>
      <c r="H2169" s="23">
        <v>17391.961267848394</v>
      </c>
      <c r="I2169" s="23">
        <v>235902.21913793636</v>
      </c>
      <c r="J2169" s="23">
        <v>0</v>
      </c>
      <c r="K2169" s="23">
        <v>47516.231455302077</v>
      </c>
      <c r="L2169" s="23">
        <v>0</v>
      </c>
      <c r="M2169" s="23">
        <v>0</v>
      </c>
      <c r="N2169" s="23">
        <v>0</v>
      </c>
      <c r="O2169" s="23">
        <v>0</v>
      </c>
      <c r="P2169" s="23">
        <v>0</v>
      </c>
      <c r="Q2169" s="23">
        <v>0</v>
      </c>
      <c r="R2169" s="23">
        <v>277.32066711735143</v>
      </c>
      <c r="S2169" s="23">
        <v>41.286041111102307</v>
      </c>
      <c r="T2169" s="23">
        <v>7.5768508175312661</v>
      </c>
      <c r="U2169" s="23">
        <v>308.0152364319286</v>
      </c>
      <c r="V2169" s="23">
        <v>0</v>
      </c>
      <c r="W2169" s="23">
        <v>7.1274350568302962</v>
      </c>
      <c r="X2169" s="23">
        <v>0</v>
      </c>
      <c r="Y2169" s="23">
        <v>11053801</v>
      </c>
      <c r="Z2169" s="23">
        <v>2009</v>
      </c>
      <c r="AA2169" s="23" t="b">
        <v>1</v>
      </c>
      <c r="AB2169" s="24" t="s">
        <v>200</v>
      </c>
      <c r="AC2169" s="16">
        <f t="shared" si="101"/>
        <v>822155.65099819144</v>
      </c>
      <c r="AD2169" s="16">
        <f t="shared" si="100"/>
        <v>641.3262305347439</v>
      </c>
      <c r="AE2169" s="16" t="str">
        <f>VLOOKUP(AB2169,aircraft!A:B,2,FALSE)</f>
        <v>Passenger</v>
      </c>
      <c r="AF2169" s="16" t="str">
        <f t="shared" si="102"/>
        <v/>
      </c>
    </row>
    <row r="2170" spans="1:32" x14ac:dyDescent="0.25">
      <c r="A2170" s="23">
        <v>0</v>
      </c>
      <c r="B2170" s="23">
        <v>0</v>
      </c>
      <c r="C2170" s="23">
        <v>0</v>
      </c>
      <c r="D2170" s="23">
        <v>0</v>
      </c>
      <c r="E2170" s="23">
        <v>0</v>
      </c>
      <c r="F2170" s="23">
        <v>2060849.3114042275</v>
      </c>
      <c r="G2170" s="23">
        <v>127153.00024194349</v>
      </c>
      <c r="H2170" s="23">
        <v>126233.31665737373</v>
      </c>
      <c r="I2170" s="23">
        <v>1006495.9495995837</v>
      </c>
      <c r="J2170" s="23">
        <v>0</v>
      </c>
      <c r="K2170" s="23">
        <v>366534.94472439587</v>
      </c>
      <c r="L2170" s="23">
        <v>0</v>
      </c>
      <c r="M2170" s="23">
        <v>0</v>
      </c>
      <c r="N2170" s="23">
        <v>0</v>
      </c>
      <c r="O2170" s="23">
        <v>0</v>
      </c>
      <c r="P2170" s="23">
        <v>0</v>
      </c>
      <c r="Q2170" s="23">
        <v>0</v>
      </c>
      <c r="R2170" s="23">
        <v>1288.1822767497536</v>
      </c>
      <c r="S2170" s="23">
        <v>221.71042699121574</v>
      </c>
      <c r="T2170" s="23">
        <v>58.432856745726959</v>
      </c>
      <c r="U2170" s="23">
        <v>1731.0481419667078</v>
      </c>
      <c r="V2170" s="23">
        <v>0</v>
      </c>
      <c r="W2170" s="23">
        <v>84.303039157276245</v>
      </c>
      <c r="X2170" s="23">
        <v>0</v>
      </c>
      <c r="Y2170" s="23">
        <v>33196001</v>
      </c>
      <c r="Z2170" s="23">
        <v>2009</v>
      </c>
      <c r="AA2170" s="23" t="b">
        <v>1</v>
      </c>
      <c r="AB2170" s="24" t="s">
        <v>214</v>
      </c>
      <c r="AC2170" s="16">
        <f t="shared" si="101"/>
        <v>3687266.5226275241</v>
      </c>
      <c r="AD2170" s="16">
        <f t="shared" si="100"/>
        <v>3383.67674161068</v>
      </c>
      <c r="AE2170" s="16" t="str">
        <f>VLOOKUP(AB2170,aircraft!A:B,2,FALSE)</f>
        <v>Passenger</v>
      </c>
      <c r="AF2170" s="16" t="str">
        <f t="shared" si="102"/>
        <v/>
      </c>
    </row>
    <row r="2171" spans="1:32" x14ac:dyDescent="0.25">
      <c r="A2171" s="23">
        <v>0</v>
      </c>
      <c r="B2171" s="23">
        <v>0</v>
      </c>
      <c r="C2171" s="23">
        <v>0</v>
      </c>
      <c r="D2171" s="23">
        <v>0</v>
      </c>
      <c r="E2171" s="23">
        <v>0</v>
      </c>
      <c r="F2171" s="23">
        <v>837261.29249547364</v>
      </c>
      <c r="G2171" s="23">
        <v>54525.334716194637</v>
      </c>
      <c r="H2171" s="23">
        <v>50264.712110877001</v>
      </c>
      <c r="I2171" s="23">
        <v>432126.51095957623</v>
      </c>
      <c r="J2171" s="23">
        <v>0</v>
      </c>
      <c r="K2171" s="23">
        <v>150201.26112414151</v>
      </c>
      <c r="L2171" s="23">
        <v>0</v>
      </c>
      <c r="M2171" s="23">
        <v>0</v>
      </c>
      <c r="N2171" s="23">
        <v>0</v>
      </c>
      <c r="O2171" s="23">
        <v>0</v>
      </c>
      <c r="P2171" s="23">
        <v>0</v>
      </c>
      <c r="Q2171" s="23">
        <v>0</v>
      </c>
      <c r="R2171" s="23">
        <v>373.56184151417978</v>
      </c>
      <c r="S2171" s="23">
        <v>63.68209313875677</v>
      </c>
      <c r="T2171" s="23">
        <v>17.809743603861193</v>
      </c>
      <c r="U2171" s="23">
        <v>470.76913773587114</v>
      </c>
      <c r="V2171" s="23">
        <v>0</v>
      </c>
      <c r="W2171" s="23">
        <v>34.546290825126867</v>
      </c>
      <c r="X2171" s="23">
        <v>0</v>
      </c>
      <c r="Y2171" s="23">
        <v>14539145</v>
      </c>
      <c r="Z2171" s="23">
        <v>2009</v>
      </c>
      <c r="AA2171" s="23" t="b">
        <v>1</v>
      </c>
      <c r="AB2171" s="24" t="s">
        <v>220</v>
      </c>
      <c r="AC2171" s="16">
        <f t="shared" si="101"/>
        <v>1524379.111406263</v>
      </c>
      <c r="AD2171" s="16">
        <f t="shared" si="100"/>
        <v>960.3691068177958</v>
      </c>
      <c r="AE2171" s="16" t="str">
        <f>VLOOKUP(AB2171,aircraft!A:B,2,FALSE)</f>
        <v>Passenger</v>
      </c>
      <c r="AF2171" s="16" t="str">
        <f t="shared" si="102"/>
        <v/>
      </c>
    </row>
    <row r="2172" spans="1:32" x14ac:dyDescent="0.25">
      <c r="A2172" s="23">
        <v>0</v>
      </c>
      <c r="B2172" s="23">
        <v>0</v>
      </c>
      <c r="C2172" s="23">
        <v>0</v>
      </c>
      <c r="D2172" s="23">
        <v>0</v>
      </c>
      <c r="E2172" s="23">
        <v>0</v>
      </c>
      <c r="F2172" s="23">
        <v>156733.24433054542</v>
      </c>
      <c r="G2172" s="23">
        <v>12787.554339342245</v>
      </c>
      <c r="H2172" s="23">
        <v>13252.165334014891</v>
      </c>
      <c r="I2172" s="23">
        <v>89960.900671763433</v>
      </c>
      <c r="J2172" s="23">
        <v>0</v>
      </c>
      <c r="K2172" s="23">
        <v>31968.665536377579</v>
      </c>
      <c r="L2172" s="23">
        <v>0</v>
      </c>
      <c r="M2172" s="23">
        <v>0</v>
      </c>
      <c r="N2172" s="23">
        <v>0</v>
      </c>
      <c r="O2172" s="23">
        <v>0</v>
      </c>
      <c r="P2172" s="23">
        <v>0</v>
      </c>
      <c r="Q2172" s="23">
        <v>0</v>
      </c>
      <c r="R2172" s="23">
        <v>140.29999479938328</v>
      </c>
      <c r="S2172" s="23">
        <v>68.502863676054034</v>
      </c>
      <c r="T2172" s="23">
        <v>0.98290749307534364</v>
      </c>
      <c r="U2172" s="23">
        <v>481.92008818551255</v>
      </c>
      <c r="V2172" s="23">
        <v>0</v>
      </c>
      <c r="W2172" s="23">
        <v>7.3527932365236497</v>
      </c>
      <c r="X2172" s="23">
        <v>0</v>
      </c>
      <c r="Y2172" s="23">
        <v>4996676</v>
      </c>
      <c r="Z2172" s="23">
        <v>2009</v>
      </c>
      <c r="AA2172" s="23" t="b">
        <v>1</v>
      </c>
      <c r="AB2172" s="24" t="s">
        <v>245</v>
      </c>
      <c r="AC2172" s="16">
        <f t="shared" si="101"/>
        <v>304702.53021204355</v>
      </c>
      <c r="AD2172" s="16">
        <f t="shared" si="100"/>
        <v>699.05864739054891</v>
      </c>
      <c r="AE2172" s="16" t="str">
        <f>VLOOKUP(AB2172,aircraft!A:B,2,FALSE)</f>
        <v>Passenger</v>
      </c>
      <c r="AF2172" s="16" t="str">
        <f t="shared" si="102"/>
        <v/>
      </c>
    </row>
    <row r="2173" spans="1:32" x14ac:dyDescent="0.25">
      <c r="A2173" s="23">
        <v>0</v>
      </c>
      <c r="B2173" s="23">
        <v>0</v>
      </c>
      <c r="C2173" s="23">
        <v>0</v>
      </c>
      <c r="D2173" s="23">
        <v>0</v>
      </c>
      <c r="E2173" s="23">
        <v>0</v>
      </c>
      <c r="F2173" s="23">
        <v>1054882.3378362642</v>
      </c>
      <c r="G2173" s="23">
        <v>74440.185272692281</v>
      </c>
      <c r="H2173" s="23">
        <v>92448.864259897222</v>
      </c>
      <c r="I2173" s="23">
        <v>585053.03174077463</v>
      </c>
      <c r="J2173" s="23">
        <v>0</v>
      </c>
      <c r="K2173" s="23">
        <v>209270.66964692622</v>
      </c>
      <c r="L2173" s="23">
        <v>0</v>
      </c>
      <c r="M2173" s="23">
        <v>0</v>
      </c>
      <c r="N2173" s="23">
        <v>0</v>
      </c>
      <c r="O2173" s="23">
        <v>0</v>
      </c>
      <c r="P2173" s="23">
        <v>0</v>
      </c>
      <c r="Q2173" s="23">
        <v>0</v>
      </c>
      <c r="R2173" s="23">
        <v>900.23265556635943</v>
      </c>
      <c r="S2173" s="23">
        <v>386.88358886062559</v>
      </c>
      <c r="T2173" s="23">
        <v>6.2069100620831579</v>
      </c>
      <c r="U2173" s="23">
        <v>3047.0926046274144</v>
      </c>
      <c r="V2173" s="23">
        <v>0</v>
      </c>
      <c r="W2173" s="23">
        <v>48.132255086836814</v>
      </c>
      <c r="X2173" s="23">
        <v>0</v>
      </c>
      <c r="Y2173" s="23">
        <v>26214871</v>
      </c>
      <c r="Z2173" s="23">
        <v>2009</v>
      </c>
      <c r="AA2173" s="23" t="b">
        <v>1</v>
      </c>
      <c r="AB2173" s="24" t="s">
        <v>192</v>
      </c>
      <c r="AC2173" s="16">
        <f t="shared" si="101"/>
        <v>2016095.0887565545</v>
      </c>
      <c r="AD2173" s="16">
        <f t="shared" si="100"/>
        <v>4388.5480142033193</v>
      </c>
      <c r="AE2173" s="16" t="str">
        <f>VLOOKUP(AB2173,aircraft!A:B,2,FALSE)</f>
        <v>Passenger</v>
      </c>
      <c r="AF2173" s="16" t="str">
        <f t="shared" si="102"/>
        <v/>
      </c>
    </row>
    <row r="2174" spans="1:32" x14ac:dyDescent="0.25">
      <c r="A2174" s="23">
        <v>0</v>
      </c>
      <c r="B2174" s="23">
        <v>0</v>
      </c>
      <c r="C2174" s="23">
        <v>0</v>
      </c>
      <c r="D2174" s="23">
        <v>0</v>
      </c>
      <c r="E2174" s="23">
        <v>0</v>
      </c>
      <c r="F2174" s="23">
        <v>223815.03551938821</v>
      </c>
      <c r="G2174" s="23">
        <v>16449.253648293459</v>
      </c>
      <c r="H2174" s="23">
        <v>18623.808740043638</v>
      </c>
      <c r="I2174" s="23">
        <v>121915.4721720534</v>
      </c>
      <c r="J2174" s="23">
        <v>0</v>
      </c>
      <c r="K2174" s="23">
        <v>27682.364011947066</v>
      </c>
      <c r="L2174" s="23">
        <v>0</v>
      </c>
      <c r="M2174" s="23">
        <v>0</v>
      </c>
      <c r="N2174" s="23">
        <v>0</v>
      </c>
      <c r="O2174" s="23">
        <v>0</v>
      </c>
      <c r="P2174" s="23">
        <v>0</v>
      </c>
      <c r="Q2174" s="23">
        <v>0</v>
      </c>
      <c r="R2174" s="23">
        <v>12.607240449262575</v>
      </c>
      <c r="S2174" s="23">
        <v>2.3028955722691227</v>
      </c>
      <c r="T2174" s="23">
        <v>0.74495233078266621</v>
      </c>
      <c r="U2174" s="23">
        <v>17.068166559961142</v>
      </c>
      <c r="V2174" s="23">
        <v>0</v>
      </c>
      <c r="W2174" s="23">
        <v>6.3669438640288583</v>
      </c>
      <c r="X2174" s="23">
        <v>0</v>
      </c>
      <c r="Y2174" s="23">
        <v>2384000</v>
      </c>
      <c r="Z2174" s="23">
        <v>2009</v>
      </c>
      <c r="AA2174" s="23" t="b">
        <v>1</v>
      </c>
      <c r="AB2174" s="24" t="s">
        <v>240</v>
      </c>
      <c r="AC2174" s="16">
        <f t="shared" si="101"/>
        <v>408485.93409172579</v>
      </c>
      <c r="AD2174" s="16">
        <f t="shared" si="100"/>
        <v>39.090198776304362</v>
      </c>
      <c r="AE2174" s="16" t="str">
        <f>VLOOKUP(AB2174,aircraft!A:B,2,FALSE)</f>
        <v>Passenger</v>
      </c>
      <c r="AF2174" s="16" t="str">
        <f t="shared" si="102"/>
        <v/>
      </c>
    </row>
    <row r="2175" spans="1:32" x14ac:dyDescent="0.25">
      <c r="A2175" s="23">
        <v>0</v>
      </c>
      <c r="B2175" s="23">
        <v>0</v>
      </c>
      <c r="C2175" s="23">
        <v>0</v>
      </c>
      <c r="D2175" s="23">
        <v>0</v>
      </c>
      <c r="E2175" s="23">
        <v>0</v>
      </c>
      <c r="F2175" s="23">
        <v>3369029.1640188131</v>
      </c>
      <c r="G2175" s="23">
        <v>230254.26743267145</v>
      </c>
      <c r="H2175" s="23">
        <v>281214.32968279743</v>
      </c>
      <c r="I2175" s="23">
        <v>1781970.3658433757</v>
      </c>
      <c r="J2175" s="23">
        <v>0</v>
      </c>
      <c r="K2175" s="23">
        <v>404540.82509035245</v>
      </c>
      <c r="L2175" s="23">
        <v>0</v>
      </c>
      <c r="M2175" s="23">
        <v>0</v>
      </c>
      <c r="N2175" s="23">
        <v>0</v>
      </c>
      <c r="O2175" s="23">
        <v>0</v>
      </c>
      <c r="P2175" s="23">
        <v>0</v>
      </c>
      <c r="Q2175" s="23">
        <v>0</v>
      </c>
      <c r="R2175" s="23">
        <v>120.74922496006072</v>
      </c>
      <c r="S2175" s="23">
        <v>26.566870038726449</v>
      </c>
      <c r="T2175" s="23">
        <v>5.7693356667111697</v>
      </c>
      <c r="U2175" s="23">
        <v>205.60879587743955</v>
      </c>
      <c r="V2175" s="23">
        <v>0</v>
      </c>
      <c r="W2175" s="23">
        <v>93.044391835414928</v>
      </c>
      <c r="X2175" s="23">
        <v>0</v>
      </c>
      <c r="Y2175" s="23">
        <v>47801475</v>
      </c>
      <c r="Z2175" s="23">
        <v>2009</v>
      </c>
      <c r="AA2175" s="23" t="b">
        <v>1</v>
      </c>
      <c r="AB2175" s="24" t="s">
        <v>237</v>
      </c>
      <c r="AC2175" s="16">
        <f t="shared" si="101"/>
        <v>6067008.9520680103</v>
      </c>
      <c r="AD2175" s="16">
        <f t="shared" si="100"/>
        <v>451.73861837835273</v>
      </c>
      <c r="AE2175" s="16" t="str">
        <f>VLOOKUP(AB2175,aircraft!A:B,2,FALSE)</f>
        <v>Passenger</v>
      </c>
      <c r="AF2175" s="16" t="str">
        <f t="shared" si="102"/>
        <v/>
      </c>
    </row>
    <row r="2176" spans="1:32" x14ac:dyDescent="0.25">
      <c r="A2176" s="23">
        <v>0</v>
      </c>
      <c r="B2176" s="23">
        <v>0</v>
      </c>
      <c r="C2176" s="23">
        <v>0</v>
      </c>
      <c r="D2176" s="23">
        <v>0</v>
      </c>
      <c r="E2176" s="23">
        <v>0</v>
      </c>
      <c r="F2176" s="23">
        <v>733639.40924310451</v>
      </c>
      <c r="G2176" s="23">
        <v>78632.82341186449</v>
      </c>
      <c r="H2176" s="23">
        <v>60685.077302391044</v>
      </c>
      <c r="I2176" s="23">
        <v>441577.83010493946</v>
      </c>
      <c r="J2176" s="23">
        <v>0</v>
      </c>
      <c r="K2176" s="23">
        <v>77034.36350851506</v>
      </c>
      <c r="L2176" s="23">
        <v>0</v>
      </c>
      <c r="M2176" s="23">
        <v>0</v>
      </c>
      <c r="N2176" s="23">
        <v>0</v>
      </c>
      <c r="O2176" s="23">
        <v>0</v>
      </c>
      <c r="P2176" s="23">
        <v>0</v>
      </c>
      <c r="Q2176" s="23">
        <v>0</v>
      </c>
      <c r="R2176" s="23">
        <v>143.30086634533092</v>
      </c>
      <c r="S2176" s="23">
        <v>85.996046151372369</v>
      </c>
      <c r="T2176" s="23">
        <v>0.98857942450548975</v>
      </c>
      <c r="U2176" s="23">
        <v>482.92743169384346</v>
      </c>
      <c r="V2176" s="23">
        <v>0</v>
      </c>
      <c r="W2176" s="23">
        <v>17.717904000114714</v>
      </c>
      <c r="X2176" s="23">
        <v>0</v>
      </c>
      <c r="Y2176" s="23">
        <v>12057916</v>
      </c>
      <c r="Z2176" s="23">
        <v>2009</v>
      </c>
      <c r="AA2176" s="23" t="b">
        <v>1</v>
      </c>
      <c r="AB2176" s="24" t="s">
        <v>258</v>
      </c>
      <c r="AC2176" s="16">
        <f t="shared" si="101"/>
        <v>1391569.5035708146</v>
      </c>
      <c r="AD2176" s="16">
        <f t="shared" si="100"/>
        <v>730.93082761516689</v>
      </c>
      <c r="AE2176" s="16" t="str">
        <f>VLOOKUP(AB2176,aircraft!A:B,2,FALSE)</f>
        <v>Passenger</v>
      </c>
      <c r="AF2176" s="16" t="str">
        <f t="shared" si="102"/>
        <v/>
      </c>
    </row>
    <row r="2177" spans="1:32" x14ac:dyDescent="0.25">
      <c r="A2177" s="23">
        <v>0</v>
      </c>
      <c r="B2177" s="23">
        <v>0</v>
      </c>
      <c r="C2177" s="23">
        <v>0</v>
      </c>
      <c r="D2177" s="23">
        <v>0</v>
      </c>
      <c r="E2177" s="23">
        <v>0</v>
      </c>
      <c r="F2177" s="23">
        <v>1473.3834437094715</v>
      </c>
      <c r="G2177" s="23">
        <v>73.08728224666902</v>
      </c>
      <c r="H2177" s="23">
        <v>38.262901275134496</v>
      </c>
      <c r="I2177" s="23">
        <v>581.20609217221295</v>
      </c>
      <c r="J2177" s="23">
        <v>0</v>
      </c>
      <c r="K2177" s="23">
        <v>289.37310784847341</v>
      </c>
      <c r="L2177" s="23">
        <v>0</v>
      </c>
      <c r="M2177" s="23">
        <v>0</v>
      </c>
      <c r="N2177" s="23">
        <v>0</v>
      </c>
      <c r="O2177" s="23">
        <v>0</v>
      </c>
      <c r="P2177" s="23">
        <v>0</v>
      </c>
      <c r="Q2177" s="23">
        <v>0</v>
      </c>
      <c r="R2177" s="23">
        <v>0.69188177995791911</v>
      </c>
      <c r="S2177" s="23">
        <v>0.19999577183777395</v>
      </c>
      <c r="T2177" s="23">
        <v>4.025839489711797E-3</v>
      </c>
      <c r="U2177" s="23">
        <v>1.5819259311077385</v>
      </c>
      <c r="V2177" s="23">
        <v>0</v>
      </c>
      <c r="W2177" s="23">
        <v>0.10706804825190194</v>
      </c>
      <c r="X2177" s="23">
        <v>0</v>
      </c>
      <c r="Y2177" s="23">
        <v>41029</v>
      </c>
      <c r="Z2177" s="23">
        <v>2009</v>
      </c>
      <c r="AA2177" s="23" t="b">
        <v>1</v>
      </c>
      <c r="AB2177" s="24" t="s">
        <v>215</v>
      </c>
      <c r="AC2177" s="16">
        <f t="shared" si="101"/>
        <v>2455.3128272519616</v>
      </c>
      <c r="AD2177" s="16">
        <f t="shared" si="100"/>
        <v>2.5848973706450451</v>
      </c>
      <c r="AE2177" s="16" t="str">
        <f>VLOOKUP(AB2177,aircraft!A:B,2,FALSE)</f>
        <v>Passenger</v>
      </c>
      <c r="AF2177" s="16" t="str">
        <f t="shared" si="102"/>
        <v/>
      </c>
    </row>
    <row r="2178" spans="1:32" x14ac:dyDescent="0.25">
      <c r="A2178" s="23">
        <v>0</v>
      </c>
      <c r="B2178" s="23">
        <v>0</v>
      </c>
      <c r="C2178" s="23">
        <v>0</v>
      </c>
      <c r="D2178" s="23">
        <v>0</v>
      </c>
      <c r="E2178" s="23">
        <v>0</v>
      </c>
      <c r="F2178" s="23">
        <v>131508.85065509475</v>
      </c>
      <c r="G2178" s="23">
        <v>5609.6329147020006</v>
      </c>
      <c r="H2178" s="23">
        <v>9140.808366490015</v>
      </c>
      <c r="I2178" s="23">
        <v>56948.265623749649</v>
      </c>
      <c r="J2178" s="23">
        <v>0</v>
      </c>
      <c r="K2178" s="23">
        <v>21540.428037205402</v>
      </c>
      <c r="L2178" s="23">
        <v>0</v>
      </c>
      <c r="M2178" s="23">
        <v>0</v>
      </c>
      <c r="N2178" s="23">
        <v>0</v>
      </c>
      <c r="O2178" s="23">
        <v>0</v>
      </c>
      <c r="P2178" s="23">
        <v>0</v>
      </c>
      <c r="Q2178" s="23">
        <v>0</v>
      </c>
      <c r="R2178" s="23">
        <v>45.612871970238345</v>
      </c>
      <c r="S2178" s="23">
        <v>10.611391539601337</v>
      </c>
      <c r="T2178" s="23">
        <v>0.93474516950932895</v>
      </c>
      <c r="U2178" s="23">
        <v>107.53237520796223</v>
      </c>
      <c r="V2178" s="23">
        <v>0</v>
      </c>
      <c r="W2178" s="23">
        <v>7.9699582507915361</v>
      </c>
      <c r="X2178" s="23">
        <v>0</v>
      </c>
      <c r="Y2178" s="23">
        <v>3010410</v>
      </c>
      <c r="Z2178" s="23">
        <v>2009</v>
      </c>
      <c r="AA2178" s="23" t="b">
        <v>1</v>
      </c>
      <c r="AB2178" s="24" t="s">
        <v>212</v>
      </c>
      <c r="AC2178" s="16">
        <f t="shared" si="101"/>
        <v>224747.98559724179</v>
      </c>
      <c r="AD2178" s="16">
        <f t="shared" ref="AD2178:AD2241" si="103">SUM(M2178:U2178,W2178:X2178)</f>
        <v>172.66134213810278</v>
      </c>
      <c r="AE2178" s="16" t="str">
        <f>VLOOKUP(AB2178,aircraft!A:B,2,FALSE)</f>
        <v>Passenger</v>
      </c>
      <c r="AF2178" s="16" t="str">
        <f t="shared" si="102"/>
        <v/>
      </c>
    </row>
    <row r="2179" spans="1:32" x14ac:dyDescent="0.25">
      <c r="A2179" s="23">
        <v>0</v>
      </c>
      <c r="B2179" s="23">
        <v>0</v>
      </c>
      <c r="C2179" s="23">
        <v>0</v>
      </c>
      <c r="D2179" s="23">
        <v>0</v>
      </c>
      <c r="E2179" s="23">
        <v>0</v>
      </c>
      <c r="F2179" s="23">
        <v>13935.902303093982</v>
      </c>
      <c r="G2179" s="23">
        <v>754.00054910515814</v>
      </c>
      <c r="H2179" s="23">
        <v>2375.6357508969304</v>
      </c>
      <c r="I2179" s="23">
        <v>8571.4002372460873</v>
      </c>
      <c r="J2179" s="23">
        <v>0</v>
      </c>
      <c r="K2179" s="23">
        <v>2822.3145450651646</v>
      </c>
      <c r="L2179" s="23">
        <v>0</v>
      </c>
      <c r="M2179" s="23">
        <v>0</v>
      </c>
      <c r="N2179" s="23">
        <v>0</v>
      </c>
      <c r="O2179" s="23">
        <v>0</v>
      </c>
      <c r="P2179" s="23">
        <v>0</v>
      </c>
      <c r="Q2179" s="23">
        <v>0</v>
      </c>
      <c r="R2179" s="23">
        <v>65.410558091226207</v>
      </c>
      <c r="S2179" s="23">
        <v>19.977046785152037</v>
      </c>
      <c r="T2179" s="23">
        <v>1.3511950204914489</v>
      </c>
      <c r="U2179" s="23">
        <v>227.09700113208706</v>
      </c>
      <c r="V2179" s="23">
        <v>0</v>
      </c>
      <c r="W2179" s="23">
        <v>0.79024809372498261</v>
      </c>
      <c r="X2179" s="23">
        <v>0</v>
      </c>
      <c r="Y2179" s="23">
        <v>123704</v>
      </c>
      <c r="Z2179" s="23">
        <v>2009</v>
      </c>
      <c r="AA2179" s="23" t="b">
        <v>1</v>
      </c>
      <c r="AB2179" s="24" t="s">
        <v>72</v>
      </c>
      <c r="AC2179" s="16">
        <f t="shared" ref="AC2179:AC2242" si="104">SUM(A2179:L2179)</f>
        <v>28459.253385407326</v>
      </c>
      <c r="AD2179" s="16">
        <f t="shared" si="103"/>
        <v>314.62604912268176</v>
      </c>
      <c r="AE2179" s="16" t="str">
        <f>VLOOKUP(AB2179,aircraft!A:B,2,FALSE)</f>
        <v>Passenger (not used as freighter)</v>
      </c>
      <c r="AF2179" s="16" t="str">
        <f t="shared" ref="AF2179:AF2242" si="105">IF(AA2179,"",SUMIFS(AC:AC,Z:Z,Z2179,AB:AB,AB2179)/Y2179)</f>
        <v/>
      </c>
    </row>
    <row r="2180" spans="1:32" x14ac:dyDescent="0.25">
      <c r="A2180" s="23">
        <v>0</v>
      </c>
      <c r="B2180" s="23">
        <v>0</v>
      </c>
      <c r="C2180" s="23">
        <v>0</v>
      </c>
      <c r="D2180" s="23">
        <v>0</v>
      </c>
      <c r="E2180" s="23">
        <v>0</v>
      </c>
      <c r="F2180" s="23">
        <v>1374.4374365004869</v>
      </c>
      <c r="G2180" s="23">
        <v>31.636617201284821</v>
      </c>
      <c r="H2180" s="23">
        <v>167.36813537120818</v>
      </c>
      <c r="I2180" s="23">
        <v>538.50973597574841</v>
      </c>
      <c r="J2180" s="23">
        <v>0</v>
      </c>
      <c r="K2180" s="23">
        <v>231.93928599357605</v>
      </c>
      <c r="L2180" s="23">
        <v>0</v>
      </c>
      <c r="M2180" s="23">
        <v>0</v>
      </c>
      <c r="N2180" s="23">
        <v>0</v>
      </c>
      <c r="O2180" s="23">
        <v>0</v>
      </c>
      <c r="P2180" s="23">
        <v>0</v>
      </c>
      <c r="Q2180" s="23">
        <v>0</v>
      </c>
      <c r="R2180" s="23">
        <v>5.3944514947501254</v>
      </c>
      <c r="S2180" s="23">
        <v>0.67855263598922022</v>
      </c>
      <c r="T2180" s="23">
        <v>0.2005628164738586</v>
      </c>
      <c r="U2180" s="23">
        <v>11.550135039006738</v>
      </c>
      <c r="V2180" s="23">
        <v>0</v>
      </c>
      <c r="W2180" s="23">
        <v>6.494300181276394E-2</v>
      </c>
      <c r="X2180" s="23">
        <v>0</v>
      </c>
      <c r="Y2180" s="23">
        <v>13572</v>
      </c>
      <c r="Z2180" s="23">
        <v>2009</v>
      </c>
      <c r="AA2180" s="23" t="b">
        <v>1</v>
      </c>
      <c r="AB2180" s="24" t="s">
        <v>73</v>
      </c>
      <c r="AC2180" s="16">
        <f t="shared" si="104"/>
        <v>2343.8912110423043</v>
      </c>
      <c r="AD2180" s="16">
        <f t="shared" si="103"/>
        <v>17.888644988032709</v>
      </c>
      <c r="AE2180" s="16" t="str">
        <f>VLOOKUP(AB2180,aircraft!A:B,2,FALSE)</f>
        <v>Passenger</v>
      </c>
      <c r="AF2180" s="16" t="str">
        <f t="shared" si="105"/>
        <v/>
      </c>
    </row>
    <row r="2181" spans="1:32" x14ac:dyDescent="0.25">
      <c r="A2181" s="23">
        <v>0</v>
      </c>
      <c r="B2181" s="23">
        <v>0</v>
      </c>
      <c r="C2181" s="23">
        <v>0</v>
      </c>
      <c r="D2181" s="23">
        <v>0</v>
      </c>
      <c r="E2181" s="23">
        <v>0</v>
      </c>
      <c r="F2181" s="23">
        <v>22815.348643700287</v>
      </c>
      <c r="G2181" s="23">
        <v>1097.5393783255656</v>
      </c>
      <c r="H2181" s="23">
        <v>3891.9996048641201</v>
      </c>
      <c r="I2181" s="23">
        <v>13986.889099150507</v>
      </c>
      <c r="J2181" s="23">
        <v>0</v>
      </c>
      <c r="K2181" s="23">
        <v>4636.6596097499132</v>
      </c>
      <c r="L2181" s="23">
        <v>0</v>
      </c>
      <c r="M2181" s="23">
        <v>0</v>
      </c>
      <c r="N2181" s="23">
        <v>0</v>
      </c>
      <c r="O2181" s="23">
        <v>0</v>
      </c>
      <c r="P2181" s="23">
        <v>0</v>
      </c>
      <c r="Q2181" s="23">
        <v>0</v>
      </c>
      <c r="R2181" s="23">
        <v>102.29262250595548</v>
      </c>
      <c r="S2181" s="23">
        <v>28.115792690625941</v>
      </c>
      <c r="T2181" s="23">
        <v>1.926913999667035</v>
      </c>
      <c r="U2181" s="23">
        <v>358.30374933649085</v>
      </c>
      <c r="V2181" s="23">
        <v>0</v>
      </c>
      <c r="W2181" s="23">
        <v>1.2982647254053286</v>
      </c>
      <c r="X2181" s="23">
        <v>0</v>
      </c>
      <c r="Y2181" s="23">
        <v>203228</v>
      </c>
      <c r="Z2181" s="23">
        <v>2009</v>
      </c>
      <c r="AA2181" s="23" t="b">
        <v>1</v>
      </c>
      <c r="AB2181" s="24" t="s">
        <v>74</v>
      </c>
      <c r="AC2181" s="16">
        <f t="shared" si="104"/>
        <v>46428.436335790393</v>
      </c>
      <c r="AD2181" s="16">
        <f t="shared" si="103"/>
        <v>491.93734325814461</v>
      </c>
      <c r="AE2181" s="16" t="str">
        <f>VLOOKUP(AB2181,aircraft!A:B,2,FALSE)</f>
        <v>Freighter (combi)</v>
      </c>
      <c r="AF2181" s="16" t="str">
        <f t="shared" si="105"/>
        <v/>
      </c>
    </row>
    <row r="2182" spans="1:32" x14ac:dyDescent="0.25">
      <c r="A2182" s="23">
        <v>0</v>
      </c>
      <c r="B2182" s="23">
        <v>0</v>
      </c>
      <c r="C2182" s="23">
        <v>0</v>
      </c>
      <c r="D2182" s="23">
        <v>0</v>
      </c>
      <c r="E2182" s="23">
        <v>0</v>
      </c>
      <c r="F2182" s="23">
        <v>674.19377373043869</v>
      </c>
      <c r="G2182" s="23">
        <v>14.323430841652067</v>
      </c>
      <c r="H2182" s="23">
        <v>82.283721599578854</v>
      </c>
      <c r="I2182" s="23">
        <v>259.32296181038885</v>
      </c>
      <c r="J2182" s="23">
        <v>0</v>
      </c>
      <c r="K2182" s="23">
        <v>115.96964299678802</v>
      </c>
      <c r="L2182" s="23">
        <v>0</v>
      </c>
      <c r="M2182" s="23">
        <v>0</v>
      </c>
      <c r="N2182" s="23">
        <v>0</v>
      </c>
      <c r="O2182" s="23">
        <v>0</v>
      </c>
      <c r="P2182" s="23">
        <v>0</v>
      </c>
      <c r="Q2182" s="23">
        <v>0</v>
      </c>
      <c r="R2182" s="23">
        <v>2.2949364701679817</v>
      </c>
      <c r="S2182" s="23">
        <v>0.28067991268697218</v>
      </c>
      <c r="T2182" s="23">
        <v>7.487237714384247E-2</v>
      </c>
      <c r="U2182" s="23">
        <v>5.0816558604804021</v>
      </c>
      <c r="V2182" s="23">
        <v>0</v>
      </c>
      <c r="W2182" s="23">
        <v>3.247150090638197E-2</v>
      </c>
      <c r="X2182" s="23">
        <v>0</v>
      </c>
      <c r="Y2182" s="23">
        <v>6786</v>
      </c>
      <c r="Z2182" s="23">
        <v>2009</v>
      </c>
      <c r="AA2182" s="23" t="b">
        <v>1</v>
      </c>
      <c r="AB2182" s="24" t="s">
        <v>75</v>
      </c>
      <c r="AC2182" s="16">
        <f t="shared" si="104"/>
        <v>1146.0935309788465</v>
      </c>
      <c r="AD2182" s="16">
        <f t="shared" si="103"/>
        <v>7.7646161213855809</v>
      </c>
      <c r="AE2182" s="16" t="str">
        <f>VLOOKUP(AB2182,aircraft!A:B,2,FALSE)</f>
        <v>Freighter (combi)</v>
      </c>
      <c r="AF2182" s="16" t="str">
        <f t="shared" si="105"/>
        <v/>
      </c>
    </row>
    <row r="2183" spans="1:32" x14ac:dyDescent="0.25">
      <c r="A2183" s="23">
        <v>0</v>
      </c>
      <c r="B2183" s="23">
        <v>0</v>
      </c>
      <c r="C2183" s="23">
        <v>0</v>
      </c>
      <c r="D2183" s="23">
        <v>0</v>
      </c>
      <c r="E2183" s="23">
        <v>0</v>
      </c>
      <c r="F2183" s="23">
        <v>11906140.1167283</v>
      </c>
      <c r="G2183" s="23">
        <v>949242.09747458389</v>
      </c>
      <c r="H2183" s="23">
        <v>538190.77508773352</v>
      </c>
      <c r="I2183" s="23">
        <v>6329130.8881826056</v>
      </c>
      <c r="J2183" s="23">
        <v>0</v>
      </c>
      <c r="K2183" s="23">
        <v>2397369.9455323666</v>
      </c>
      <c r="L2183" s="23">
        <v>0</v>
      </c>
      <c r="M2183" s="23">
        <v>0</v>
      </c>
      <c r="N2183" s="23">
        <v>0</v>
      </c>
      <c r="O2183" s="23">
        <v>0</v>
      </c>
      <c r="P2183" s="23">
        <v>0</v>
      </c>
      <c r="Q2183" s="23">
        <v>0</v>
      </c>
      <c r="R2183" s="23">
        <v>7520.5852829467949</v>
      </c>
      <c r="S2183" s="23">
        <v>2794.68745844044</v>
      </c>
      <c r="T2183" s="23">
        <v>112.79261674012461</v>
      </c>
      <c r="U2183" s="23">
        <v>18361.376982513651</v>
      </c>
      <c r="V2183" s="23">
        <v>0</v>
      </c>
      <c r="W2183" s="23">
        <v>3596.0549495566966</v>
      </c>
      <c r="X2183" s="23">
        <v>0</v>
      </c>
      <c r="Y2183" s="23">
        <v>165912230</v>
      </c>
      <c r="Z2183" s="23">
        <v>2009</v>
      </c>
      <c r="AA2183" s="23" t="b">
        <v>1</v>
      </c>
      <c r="AB2183" s="24" t="s">
        <v>77</v>
      </c>
      <c r="AC2183" s="16">
        <f t="shared" si="104"/>
        <v>22120073.823005591</v>
      </c>
      <c r="AD2183" s="16">
        <f t="shared" si="103"/>
        <v>32385.497290197705</v>
      </c>
      <c r="AE2183" s="16" t="str">
        <f>VLOOKUP(AB2183,aircraft!A:B,2,FALSE)</f>
        <v>Passenger</v>
      </c>
      <c r="AF2183" s="16" t="str">
        <f t="shared" si="105"/>
        <v/>
      </c>
    </row>
    <row r="2184" spans="1:32" x14ac:dyDescent="0.25">
      <c r="A2184" s="23">
        <v>0</v>
      </c>
      <c r="B2184" s="23">
        <v>0</v>
      </c>
      <c r="C2184" s="23">
        <v>0</v>
      </c>
      <c r="D2184" s="23">
        <v>0</v>
      </c>
      <c r="E2184" s="23">
        <v>0</v>
      </c>
      <c r="F2184" s="23">
        <v>641352.43991342571</v>
      </c>
      <c r="G2184" s="23">
        <v>27503.550014502944</v>
      </c>
      <c r="H2184" s="23">
        <v>61143.485355658471</v>
      </c>
      <c r="I2184" s="23">
        <v>271084.2454626261</v>
      </c>
      <c r="J2184" s="23">
        <v>0</v>
      </c>
      <c r="K2184" s="23">
        <v>123230.00553289801</v>
      </c>
      <c r="L2184" s="23">
        <v>0</v>
      </c>
      <c r="M2184" s="23">
        <v>0</v>
      </c>
      <c r="N2184" s="23">
        <v>0</v>
      </c>
      <c r="O2184" s="23">
        <v>0</v>
      </c>
      <c r="P2184" s="23">
        <v>0</v>
      </c>
      <c r="Q2184" s="23">
        <v>0</v>
      </c>
      <c r="R2184" s="23">
        <v>287.76108818593156</v>
      </c>
      <c r="S2184" s="23">
        <v>72.649326444506414</v>
      </c>
      <c r="T2184" s="23">
        <v>8.1203659537139519</v>
      </c>
      <c r="U2184" s="23">
        <v>629.31316312834122</v>
      </c>
      <c r="V2184" s="23">
        <v>0</v>
      </c>
      <c r="W2184" s="23">
        <v>184.84500990608342</v>
      </c>
      <c r="X2184" s="23">
        <v>0</v>
      </c>
      <c r="Y2184" s="23">
        <v>7177487</v>
      </c>
      <c r="Z2184" s="23">
        <v>2009</v>
      </c>
      <c r="AA2184" s="23" t="b">
        <v>1</v>
      </c>
      <c r="AB2184" s="24" t="s">
        <v>228</v>
      </c>
      <c r="AC2184" s="16">
        <f t="shared" si="104"/>
        <v>1124313.7262791111</v>
      </c>
      <c r="AD2184" s="16">
        <f t="shared" si="103"/>
        <v>1182.6889536185765</v>
      </c>
      <c r="AE2184" s="16" t="str">
        <f>VLOOKUP(AB2184,aircraft!A:B,2,FALSE)</f>
        <v>Freighter</v>
      </c>
      <c r="AF2184" s="16" t="str">
        <f t="shared" si="105"/>
        <v/>
      </c>
    </row>
    <row r="2185" spans="1:32" x14ac:dyDescent="0.25">
      <c r="A2185" s="23">
        <v>0</v>
      </c>
      <c r="B2185" s="23">
        <v>0</v>
      </c>
      <c r="C2185" s="23">
        <v>0</v>
      </c>
      <c r="D2185" s="23">
        <v>0</v>
      </c>
      <c r="E2185" s="23">
        <v>0</v>
      </c>
      <c r="F2185" s="23">
        <v>20884.38151516614</v>
      </c>
      <c r="G2185" s="23">
        <v>1517.9975155729339</v>
      </c>
      <c r="H2185" s="23">
        <v>859.00288768543419</v>
      </c>
      <c r="I2185" s="23">
        <v>9340.3247615202345</v>
      </c>
      <c r="J2185" s="23">
        <v>0</v>
      </c>
      <c r="K2185" s="23">
        <v>3981.2642218396068</v>
      </c>
      <c r="L2185" s="23">
        <v>0</v>
      </c>
      <c r="M2185" s="23">
        <v>0</v>
      </c>
      <c r="N2185" s="23">
        <v>0</v>
      </c>
      <c r="O2185" s="23">
        <v>0</v>
      </c>
      <c r="P2185" s="23">
        <v>0</v>
      </c>
      <c r="Q2185" s="23">
        <v>0</v>
      </c>
      <c r="R2185" s="23">
        <v>13.396803408730879</v>
      </c>
      <c r="S2185" s="23">
        <v>4.6576922217989081</v>
      </c>
      <c r="T2185" s="23">
        <v>0.18808431442870499</v>
      </c>
      <c r="U2185" s="23">
        <v>28.659044263579574</v>
      </c>
      <c r="V2185" s="23">
        <v>0</v>
      </c>
      <c r="W2185" s="23">
        <v>5.9718963846691882</v>
      </c>
      <c r="X2185" s="23">
        <v>0</v>
      </c>
      <c r="Y2185" s="23">
        <v>211814</v>
      </c>
      <c r="Z2185" s="23">
        <v>2009</v>
      </c>
      <c r="AA2185" s="23" t="b">
        <v>1</v>
      </c>
      <c r="AB2185" s="24" t="s">
        <v>300</v>
      </c>
      <c r="AC2185" s="16">
        <f t="shared" si="104"/>
        <v>36582.970901784349</v>
      </c>
      <c r="AD2185" s="16">
        <f t="shared" si="103"/>
        <v>52.873520593207253</v>
      </c>
      <c r="AE2185" s="16" t="str">
        <f>VLOOKUP(AB2185,aircraft!A:B,2,FALSE)</f>
        <v>Freighter (combi)</v>
      </c>
      <c r="AF2185" s="16" t="str">
        <f t="shared" si="105"/>
        <v/>
      </c>
    </row>
    <row r="2186" spans="1:32" x14ac:dyDescent="0.25">
      <c r="A2186" s="23">
        <v>0</v>
      </c>
      <c r="B2186" s="23">
        <v>0</v>
      </c>
      <c r="C2186" s="23">
        <v>0</v>
      </c>
      <c r="D2186" s="23">
        <v>0</v>
      </c>
      <c r="E2186" s="23">
        <v>0</v>
      </c>
      <c r="F2186" s="23">
        <v>14506.502928425396</v>
      </c>
      <c r="G2186" s="23">
        <v>872.74587742096946</v>
      </c>
      <c r="H2186" s="23">
        <v>2457.3992101299759</v>
      </c>
      <c r="I2186" s="23">
        <v>8879.2397491266092</v>
      </c>
      <c r="J2186" s="23">
        <v>0</v>
      </c>
      <c r="K2186" s="23">
        <v>2721.517597027123</v>
      </c>
      <c r="L2186" s="23">
        <v>0</v>
      </c>
      <c r="M2186" s="23">
        <v>0</v>
      </c>
      <c r="N2186" s="23">
        <v>0</v>
      </c>
      <c r="O2186" s="23">
        <v>0</v>
      </c>
      <c r="P2186" s="23">
        <v>0</v>
      </c>
      <c r="Q2186" s="23">
        <v>0</v>
      </c>
      <c r="R2186" s="23">
        <v>108.00780775805131</v>
      </c>
      <c r="S2186" s="23">
        <v>31.435405506714403</v>
      </c>
      <c r="T2186" s="23">
        <v>4.7029534944850822</v>
      </c>
      <c r="U2186" s="23">
        <v>319.82104908929534</v>
      </c>
      <c r="V2186" s="23">
        <v>0</v>
      </c>
      <c r="W2186" s="23">
        <v>0.76202494752051897</v>
      </c>
      <c r="X2186" s="23">
        <v>0</v>
      </c>
      <c r="Y2186" s="23">
        <v>119286</v>
      </c>
      <c r="Z2186" s="23">
        <v>2009</v>
      </c>
      <c r="AA2186" s="23" t="b">
        <v>1</v>
      </c>
      <c r="AB2186" s="24" t="s">
        <v>199</v>
      </c>
      <c r="AC2186" s="16">
        <f t="shared" si="104"/>
        <v>29437.405362130074</v>
      </c>
      <c r="AD2186" s="16">
        <f t="shared" si="103"/>
        <v>464.72924079606668</v>
      </c>
      <c r="AE2186" s="16" t="str">
        <f>VLOOKUP(AB2186,aircraft!A:B,2,FALSE)</f>
        <v>Passenger</v>
      </c>
      <c r="AF2186" s="16" t="str">
        <f t="shared" si="105"/>
        <v/>
      </c>
    </row>
    <row r="2187" spans="1:32" x14ac:dyDescent="0.25">
      <c r="A2187" s="23">
        <v>0</v>
      </c>
      <c r="B2187" s="23">
        <v>0</v>
      </c>
      <c r="C2187" s="23">
        <v>0</v>
      </c>
      <c r="D2187" s="23">
        <v>0</v>
      </c>
      <c r="E2187" s="23">
        <v>0</v>
      </c>
      <c r="F2187" s="23">
        <v>896733.00164064765</v>
      </c>
      <c r="G2187" s="23">
        <v>54017.568264653921</v>
      </c>
      <c r="H2187" s="23">
        <v>4101.7420576984659</v>
      </c>
      <c r="I2187" s="23">
        <v>337744.95463637193</v>
      </c>
      <c r="J2187" s="23">
        <v>0</v>
      </c>
      <c r="K2187" s="23">
        <v>85355.113679135844</v>
      </c>
      <c r="L2187" s="23">
        <v>0</v>
      </c>
      <c r="M2187" s="23">
        <v>0</v>
      </c>
      <c r="N2187" s="23">
        <v>0</v>
      </c>
      <c r="O2187" s="23">
        <v>0</v>
      </c>
      <c r="P2187" s="23">
        <v>0</v>
      </c>
      <c r="Q2187" s="23">
        <v>0</v>
      </c>
      <c r="R2187" s="23">
        <v>266.52145782049894</v>
      </c>
      <c r="S2187" s="23">
        <v>52.741588138369629</v>
      </c>
      <c r="T2187" s="23">
        <v>0.38682684242337051</v>
      </c>
      <c r="U2187" s="23">
        <v>306.56548361327492</v>
      </c>
      <c r="V2187" s="23">
        <v>0</v>
      </c>
      <c r="W2187" s="23">
        <v>36.702700128480913</v>
      </c>
      <c r="X2187" s="23">
        <v>0</v>
      </c>
      <c r="Y2187" s="23">
        <v>16855033</v>
      </c>
      <c r="Z2187" s="23">
        <v>2009</v>
      </c>
      <c r="AA2187" s="23" t="b">
        <v>1</v>
      </c>
      <c r="AB2187" s="24" t="s">
        <v>78</v>
      </c>
      <c r="AC2187" s="16">
        <f t="shared" si="104"/>
        <v>1377952.3802785079</v>
      </c>
      <c r="AD2187" s="16">
        <f t="shared" si="103"/>
        <v>662.9180565430479</v>
      </c>
      <c r="AE2187" s="16" t="str">
        <f>VLOOKUP(AB2187,aircraft!A:B,2,FALSE)</f>
        <v>Passenger</v>
      </c>
      <c r="AF2187" s="16" t="str">
        <f t="shared" si="105"/>
        <v/>
      </c>
    </row>
    <row r="2188" spans="1:32" x14ac:dyDescent="0.25">
      <c r="A2188" s="23">
        <v>0</v>
      </c>
      <c r="B2188" s="23">
        <v>0</v>
      </c>
      <c r="C2188" s="23">
        <v>0</v>
      </c>
      <c r="D2188" s="23">
        <v>0</v>
      </c>
      <c r="E2188" s="23">
        <v>0</v>
      </c>
      <c r="F2188" s="23">
        <v>6811.3161632004194</v>
      </c>
      <c r="G2188" s="23">
        <v>399.97351910313273</v>
      </c>
      <c r="H2188" s="23">
        <v>4.2349138833008197</v>
      </c>
      <c r="I2188" s="23">
        <v>3001.5526617248097</v>
      </c>
      <c r="J2188" s="23">
        <v>0</v>
      </c>
      <c r="K2188" s="23">
        <v>729.25436750566041</v>
      </c>
      <c r="L2188" s="23">
        <v>0</v>
      </c>
      <c r="M2188" s="23">
        <v>0</v>
      </c>
      <c r="N2188" s="23">
        <v>0</v>
      </c>
      <c r="O2188" s="23">
        <v>0</v>
      </c>
      <c r="P2188" s="23">
        <v>0</v>
      </c>
      <c r="Q2188" s="23">
        <v>0</v>
      </c>
      <c r="R2188" s="23">
        <v>0.4243940431202291</v>
      </c>
      <c r="S2188" s="23">
        <v>5.599629417004362E-2</v>
      </c>
      <c r="T2188" s="23">
        <v>2.117457042224218E-4</v>
      </c>
      <c r="U2188" s="23">
        <v>0.42021738386505952</v>
      </c>
      <c r="V2188" s="23">
        <v>0</v>
      </c>
      <c r="W2188" s="23">
        <v>0.3135793886768361</v>
      </c>
      <c r="X2188" s="23">
        <v>0</v>
      </c>
      <c r="Y2188" s="23">
        <v>83284</v>
      </c>
      <c r="Z2188" s="23">
        <v>2009</v>
      </c>
      <c r="AA2188" s="23" t="b">
        <v>1</v>
      </c>
      <c r="AB2188" s="24" t="s">
        <v>221</v>
      </c>
      <c r="AC2188" s="16">
        <f t="shared" si="104"/>
        <v>10946.331625417322</v>
      </c>
      <c r="AD2188" s="16">
        <f t="shared" si="103"/>
        <v>1.2143988555363907</v>
      </c>
      <c r="AE2188" s="16" t="str">
        <f>VLOOKUP(AB2188,aircraft!A:B,2,FALSE)</f>
        <v>Passenger</v>
      </c>
      <c r="AF2188" s="16" t="str">
        <f t="shared" si="105"/>
        <v/>
      </c>
    </row>
    <row r="2189" spans="1:32" x14ac:dyDescent="0.25">
      <c r="A2189" s="23">
        <v>0</v>
      </c>
      <c r="B2189" s="23">
        <v>0</v>
      </c>
      <c r="C2189" s="23">
        <v>0</v>
      </c>
      <c r="D2189" s="23">
        <v>0</v>
      </c>
      <c r="E2189" s="23">
        <v>0</v>
      </c>
      <c r="F2189" s="23">
        <v>61208.20761027767</v>
      </c>
      <c r="G2189" s="23">
        <v>3523.7189335650205</v>
      </c>
      <c r="H2189" s="23">
        <v>4392.3366743659972</v>
      </c>
      <c r="I2189" s="23">
        <v>33325.819804630693</v>
      </c>
      <c r="J2189" s="23">
        <v>0</v>
      </c>
      <c r="K2189" s="23">
        <v>7577.817626506363</v>
      </c>
      <c r="L2189" s="23">
        <v>0</v>
      </c>
      <c r="M2189" s="23">
        <v>0</v>
      </c>
      <c r="N2189" s="23">
        <v>0</v>
      </c>
      <c r="O2189" s="23">
        <v>0</v>
      </c>
      <c r="P2189" s="23">
        <v>0</v>
      </c>
      <c r="Q2189" s="23">
        <v>0</v>
      </c>
      <c r="R2189" s="23">
        <v>37.542294960368352</v>
      </c>
      <c r="S2189" s="23">
        <v>12.378476711902753</v>
      </c>
      <c r="T2189" s="23">
        <v>0.67746107537243849</v>
      </c>
      <c r="U2189" s="23">
        <v>111.43616536328139</v>
      </c>
      <c r="V2189" s="23">
        <v>0</v>
      </c>
      <c r="W2189" s="23">
        <v>3.2584616900576524</v>
      </c>
      <c r="X2189" s="23">
        <v>0</v>
      </c>
      <c r="Y2189" s="23">
        <v>1486480</v>
      </c>
      <c r="Z2189" s="23">
        <v>2009</v>
      </c>
      <c r="AA2189" s="23" t="b">
        <v>1</v>
      </c>
      <c r="AB2189" s="24" t="s">
        <v>79</v>
      </c>
      <c r="AC2189" s="16">
        <f t="shared" si="104"/>
        <v>110027.90064934574</v>
      </c>
      <c r="AD2189" s="16">
        <f t="shared" si="103"/>
        <v>165.2928598009826</v>
      </c>
      <c r="AE2189" s="16" t="str">
        <f>VLOOKUP(AB2189,aircraft!A:B,2,FALSE)</f>
        <v>Passenger</v>
      </c>
      <c r="AF2189" s="16" t="str">
        <f t="shared" si="105"/>
        <v/>
      </c>
    </row>
    <row r="2190" spans="1:32" x14ac:dyDescent="0.25">
      <c r="A2190" s="23">
        <v>0</v>
      </c>
      <c r="B2190" s="23">
        <v>0</v>
      </c>
      <c r="C2190" s="23">
        <v>0</v>
      </c>
      <c r="D2190" s="23">
        <v>0</v>
      </c>
      <c r="E2190" s="23">
        <v>0</v>
      </c>
      <c r="F2190" s="23">
        <v>220724.77444789847</v>
      </c>
      <c r="G2190" s="23">
        <v>10049.829503942863</v>
      </c>
      <c r="H2190" s="23">
        <v>19249.583422643424</v>
      </c>
      <c r="I2190" s="23">
        <v>95710.200662967996</v>
      </c>
      <c r="J2190" s="23">
        <v>0</v>
      </c>
      <c r="K2190" s="23">
        <v>25886.67494561182</v>
      </c>
      <c r="L2190" s="23">
        <v>0</v>
      </c>
      <c r="M2190" s="23">
        <v>0</v>
      </c>
      <c r="N2190" s="23">
        <v>0</v>
      </c>
      <c r="O2190" s="23">
        <v>0</v>
      </c>
      <c r="P2190" s="23">
        <v>0</v>
      </c>
      <c r="Q2190" s="23">
        <v>0</v>
      </c>
      <c r="R2190" s="23">
        <v>112.50414986658045</v>
      </c>
      <c r="S2190" s="23">
        <v>25.610548501299796</v>
      </c>
      <c r="T2190" s="23">
        <v>3.4747799737469545</v>
      </c>
      <c r="U2190" s="23">
        <v>257.34778580396573</v>
      </c>
      <c r="V2190" s="23">
        <v>0</v>
      </c>
      <c r="W2190" s="23">
        <v>11.131270604639768</v>
      </c>
      <c r="X2190" s="23">
        <v>0</v>
      </c>
      <c r="Y2190" s="23">
        <v>4045166</v>
      </c>
      <c r="Z2190" s="23">
        <v>2009</v>
      </c>
      <c r="AA2190" s="23" t="b">
        <v>1</v>
      </c>
      <c r="AB2190" s="24" t="s">
        <v>80</v>
      </c>
      <c r="AC2190" s="16">
        <f t="shared" si="104"/>
        <v>371621.06298306456</v>
      </c>
      <c r="AD2190" s="16">
        <f t="shared" si="103"/>
        <v>410.06853475023274</v>
      </c>
      <c r="AE2190" s="16" t="str">
        <f>VLOOKUP(AB2190,aircraft!A:B,2,FALSE)</f>
        <v>Passenger</v>
      </c>
      <c r="AF2190" s="16" t="str">
        <f t="shared" si="105"/>
        <v/>
      </c>
    </row>
    <row r="2191" spans="1:32" x14ac:dyDescent="0.25">
      <c r="A2191" s="23">
        <v>0</v>
      </c>
      <c r="B2191" s="23">
        <v>0</v>
      </c>
      <c r="C2191" s="23">
        <v>0</v>
      </c>
      <c r="D2191" s="23">
        <v>0</v>
      </c>
      <c r="E2191" s="23">
        <v>0</v>
      </c>
      <c r="F2191" s="23">
        <v>336.17291801146774</v>
      </c>
      <c r="G2191" s="23">
        <v>17.032123075980213</v>
      </c>
      <c r="H2191" s="23">
        <v>21.990201808929442</v>
      </c>
      <c r="I2191" s="23">
        <v>177.52817915595458</v>
      </c>
      <c r="J2191" s="23">
        <v>0</v>
      </c>
      <c r="K2191" s="23">
        <v>40.520658096595071</v>
      </c>
      <c r="L2191" s="23">
        <v>0</v>
      </c>
      <c r="M2191" s="23">
        <v>0</v>
      </c>
      <c r="N2191" s="23">
        <v>0</v>
      </c>
      <c r="O2191" s="23">
        <v>0</v>
      </c>
      <c r="P2191" s="23">
        <v>0</v>
      </c>
      <c r="Q2191" s="23">
        <v>0</v>
      </c>
      <c r="R2191" s="23">
        <v>0.22794094691269051</v>
      </c>
      <c r="S2191" s="23">
        <v>6.6476129085443939E-2</v>
      </c>
      <c r="T2191" s="23">
        <v>4.2281233682589818E-3</v>
      </c>
      <c r="U2191" s="23">
        <v>0.69288990581086884</v>
      </c>
      <c r="V2191" s="23">
        <v>0</v>
      </c>
      <c r="W2191" s="23">
        <v>1.7423883573264642E-2</v>
      </c>
      <c r="X2191" s="23">
        <v>0</v>
      </c>
      <c r="Y2191" s="23">
        <v>7501</v>
      </c>
      <c r="Z2191" s="23">
        <v>2009</v>
      </c>
      <c r="AA2191" s="23" t="b">
        <v>1</v>
      </c>
      <c r="AB2191" s="24" t="s">
        <v>145</v>
      </c>
      <c r="AC2191" s="16">
        <f t="shared" si="104"/>
        <v>593.24408014892708</v>
      </c>
      <c r="AD2191" s="16">
        <f t="shared" si="103"/>
        <v>1.008958988750527</v>
      </c>
      <c r="AE2191" s="16" t="str">
        <f>VLOOKUP(AB2191,aircraft!A:B,2,FALSE)</f>
        <v>Passenger</v>
      </c>
      <c r="AF2191" s="16" t="str">
        <f t="shared" si="105"/>
        <v/>
      </c>
    </row>
    <row r="2192" spans="1:32" x14ac:dyDescent="0.25">
      <c r="A2192" s="23">
        <v>0</v>
      </c>
      <c r="B2192" s="23">
        <v>0</v>
      </c>
      <c r="C2192" s="23">
        <v>0</v>
      </c>
      <c r="D2192" s="23">
        <v>0</v>
      </c>
      <c r="E2192" s="23">
        <v>0</v>
      </c>
      <c r="F2192" s="23">
        <v>3309190.8299834174</v>
      </c>
      <c r="G2192" s="23">
        <v>199607.49037787068</v>
      </c>
      <c r="H2192" s="23">
        <v>273560.15634178935</v>
      </c>
      <c r="I2192" s="23">
        <v>1788851.9065185885</v>
      </c>
      <c r="J2192" s="23">
        <v>0</v>
      </c>
      <c r="K2192" s="23">
        <v>426304.92473237799</v>
      </c>
      <c r="L2192" s="23">
        <v>0</v>
      </c>
      <c r="M2192" s="23">
        <v>0</v>
      </c>
      <c r="N2192" s="23">
        <v>0</v>
      </c>
      <c r="O2192" s="23">
        <v>0</v>
      </c>
      <c r="P2192" s="23">
        <v>0</v>
      </c>
      <c r="Q2192" s="23">
        <v>0</v>
      </c>
      <c r="R2192" s="23">
        <v>1860.8275301970866</v>
      </c>
      <c r="S2192" s="23">
        <v>565.68503129828741</v>
      </c>
      <c r="T2192" s="23">
        <v>40.425320069723739</v>
      </c>
      <c r="U2192" s="23">
        <v>5194.1405235876091</v>
      </c>
      <c r="V2192" s="23">
        <v>0</v>
      </c>
      <c r="W2192" s="23">
        <v>183.31112386031211</v>
      </c>
      <c r="X2192" s="23">
        <v>0</v>
      </c>
      <c r="Y2192" s="23">
        <v>70198082</v>
      </c>
      <c r="Z2192" s="23">
        <v>2009</v>
      </c>
      <c r="AA2192" s="23" t="b">
        <v>1</v>
      </c>
      <c r="AB2192" s="24" t="s">
        <v>81</v>
      </c>
      <c r="AC2192" s="16">
        <f t="shared" si="104"/>
        <v>5997515.3079540441</v>
      </c>
      <c r="AD2192" s="16">
        <f t="shared" si="103"/>
        <v>7844.3895290130195</v>
      </c>
      <c r="AE2192" s="16" t="str">
        <f>VLOOKUP(AB2192,aircraft!A:B,2,FALSE)</f>
        <v>Passenger (not used as freighter)</v>
      </c>
      <c r="AF2192" s="16" t="str">
        <f t="shared" si="105"/>
        <v/>
      </c>
    </row>
    <row r="2193" spans="1:32" x14ac:dyDescent="0.25">
      <c r="A2193" s="23">
        <v>0</v>
      </c>
      <c r="B2193" s="23">
        <v>0</v>
      </c>
      <c r="C2193" s="23">
        <v>0</v>
      </c>
      <c r="D2193" s="23">
        <v>0</v>
      </c>
      <c r="E2193" s="23">
        <v>0</v>
      </c>
      <c r="F2193" s="23">
        <v>329995.48502294644</v>
      </c>
      <c r="G2193" s="23">
        <v>20489.935026504845</v>
      </c>
      <c r="H2193" s="23">
        <v>27106.552227132797</v>
      </c>
      <c r="I2193" s="23">
        <v>175249.35724918905</v>
      </c>
      <c r="J2193" s="23">
        <v>0</v>
      </c>
      <c r="K2193" s="23">
        <v>42498.779173502553</v>
      </c>
      <c r="L2193" s="23">
        <v>0</v>
      </c>
      <c r="M2193" s="23">
        <v>0</v>
      </c>
      <c r="N2193" s="23">
        <v>0</v>
      </c>
      <c r="O2193" s="23">
        <v>0</v>
      </c>
      <c r="P2193" s="23">
        <v>0</v>
      </c>
      <c r="Q2193" s="23">
        <v>0</v>
      </c>
      <c r="R2193" s="23">
        <v>83.849114896924007</v>
      </c>
      <c r="S2193" s="23">
        <v>24.028514315214288</v>
      </c>
      <c r="T2193" s="23">
        <v>2.5057222794410587</v>
      </c>
      <c r="U2193" s="23">
        <v>206.98097687531813</v>
      </c>
      <c r="V2193" s="23">
        <v>0</v>
      </c>
      <c r="W2193" s="23">
        <v>18.274475665221633</v>
      </c>
      <c r="X2193" s="23">
        <v>0</v>
      </c>
      <c r="Y2193" s="23">
        <v>7219738</v>
      </c>
      <c r="Z2193" s="23">
        <v>2009</v>
      </c>
      <c r="AA2193" s="23" t="b">
        <v>1</v>
      </c>
      <c r="AB2193" s="24" t="s">
        <v>233</v>
      </c>
      <c r="AC2193" s="16">
        <f t="shared" si="104"/>
        <v>595340.10869927576</v>
      </c>
      <c r="AD2193" s="16">
        <f t="shared" si="103"/>
        <v>335.63880403211914</v>
      </c>
      <c r="AE2193" s="16" t="str">
        <f>VLOOKUP(AB2193,aircraft!A:B,2,FALSE)</f>
        <v>Passenger</v>
      </c>
      <c r="AF2193" s="16" t="str">
        <f t="shared" si="105"/>
        <v/>
      </c>
    </row>
    <row r="2194" spans="1:32" x14ac:dyDescent="0.25">
      <c r="A2194" s="23">
        <v>0</v>
      </c>
      <c r="B2194" s="23">
        <v>0</v>
      </c>
      <c r="C2194" s="23">
        <v>0</v>
      </c>
      <c r="D2194" s="23">
        <v>0</v>
      </c>
      <c r="E2194" s="23">
        <v>0</v>
      </c>
      <c r="F2194" s="23">
        <v>361796.02265442483</v>
      </c>
      <c r="G2194" s="23">
        <v>31265.466452469122</v>
      </c>
      <c r="H2194" s="23">
        <v>20593.809844679759</v>
      </c>
      <c r="I2194" s="23">
        <v>217053.99769217925</v>
      </c>
      <c r="J2194" s="23">
        <v>0</v>
      </c>
      <c r="K2194" s="23">
        <v>78230.352564916015</v>
      </c>
      <c r="L2194" s="23">
        <v>0</v>
      </c>
      <c r="M2194" s="23">
        <v>0</v>
      </c>
      <c r="N2194" s="23">
        <v>0</v>
      </c>
      <c r="O2194" s="23">
        <v>0</v>
      </c>
      <c r="P2194" s="23">
        <v>0</v>
      </c>
      <c r="Q2194" s="23">
        <v>0</v>
      </c>
      <c r="R2194" s="23">
        <v>318.49102100088805</v>
      </c>
      <c r="S2194" s="23">
        <v>94.674586739079189</v>
      </c>
      <c r="T2194" s="23">
        <v>9.8115875739010221</v>
      </c>
      <c r="U2194" s="23">
        <v>656.88614522284581</v>
      </c>
      <c r="V2194" s="23">
        <v>0</v>
      </c>
      <c r="W2194" s="23">
        <v>15.646071256131679</v>
      </c>
      <c r="X2194" s="23">
        <v>0</v>
      </c>
      <c r="Y2194" s="23">
        <v>6367510</v>
      </c>
      <c r="Z2194" s="23">
        <v>2009</v>
      </c>
      <c r="AA2194" s="23" t="b">
        <v>1</v>
      </c>
      <c r="AB2194" s="24" t="s">
        <v>203</v>
      </c>
      <c r="AC2194" s="16">
        <f t="shared" si="104"/>
        <v>708939.64920866897</v>
      </c>
      <c r="AD2194" s="16">
        <f t="shared" si="103"/>
        <v>1095.5094117928459</v>
      </c>
      <c r="AE2194" s="16" t="str">
        <f>VLOOKUP(AB2194,aircraft!A:B,2,FALSE)</f>
        <v>Passenger</v>
      </c>
      <c r="AF2194" s="16" t="str">
        <f t="shared" si="105"/>
        <v/>
      </c>
    </row>
    <row r="2195" spans="1:32" x14ac:dyDescent="0.25">
      <c r="A2195" s="23">
        <v>0</v>
      </c>
      <c r="B2195" s="23">
        <v>0</v>
      </c>
      <c r="C2195" s="23">
        <v>0</v>
      </c>
      <c r="D2195" s="23">
        <v>0</v>
      </c>
      <c r="E2195" s="23">
        <v>0</v>
      </c>
      <c r="F2195" s="23">
        <v>8687479.1352136321</v>
      </c>
      <c r="G2195" s="23">
        <v>615570.1641089078</v>
      </c>
      <c r="H2195" s="23">
        <v>482188.35147384548</v>
      </c>
      <c r="I2195" s="23">
        <v>4513017.7445289651</v>
      </c>
      <c r="J2195" s="23">
        <v>0</v>
      </c>
      <c r="K2195" s="23">
        <v>1606732.4899563789</v>
      </c>
      <c r="L2195" s="23">
        <v>0</v>
      </c>
      <c r="M2195" s="23">
        <v>0</v>
      </c>
      <c r="N2195" s="23">
        <v>0</v>
      </c>
      <c r="O2195" s="23">
        <v>0</v>
      </c>
      <c r="P2195" s="23">
        <v>0</v>
      </c>
      <c r="Q2195" s="23">
        <v>0</v>
      </c>
      <c r="R2195" s="23">
        <v>3540.4496342149846</v>
      </c>
      <c r="S2195" s="23">
        <v>728.78730358558312</v>
      </c>
      <c r="T2195" s="23">
        <v>124.09695745486503</v>
      </c>
      <c r="U2195" s="23">
        <v>5385.555873799969</v>
      </c>
      <c r="V2195" s="23">
        <v>0</v>
      </c>
      <c r="W2195" s="23">
        <v>321.34651325441547</v>
      </c>
      <c r="X2195" s="23">
        <v>0</v>
      </c>
      <c r="Y2195" s="23">
        <v>147106607</v>
      </c>
      <c r="Z2195" s="23">
        <v>2009</v>
      </c>
      <c r="AA2195" s="23" t="b">
        <v>1</v>
      </c>
      <c r="AB2195" s="24" t="s">
        <v>229</v>
      </c>
      <c r="AC2195" s="16">
        <f t="shared" si="104"/>
        <v>15904987.88528173</v>
      </c>
      <c r="AD2195" s="16">
        <f t="shared" si="103"/>
        <v>10100.236282309817</v>
      </c>
      <c r="AE2195" s="16" t="str">
        <f>VLOOKUP(AB2195,aircraft!A:B,2,FALSE)</f>
        <v>Passenger</v>
      </c>
      <c r="AF2195" s="16" t="str">
        <f t="shared" si="105"/>
        <v/>
      </c>
    </row>
    <row r="2196" spans="1:32" x14ac:dyDescent="0.25">
      <c r="A2196" s="23">
        <v>0</v>
      </c>
      <c r="B2196" s="23">
        <v>0</v>
      </c>
      <c r="C2196" s="23">
        <v>0</v>
      </c>
      <c r="D2196" s="23">
        <v>0</v>
      </c>
      <c r="E2196" s="23">
        <v>0</v>
      </c>
      <c r="F2196" s="23">
        <v>73368.163450408974</v>
      </c>
      <c r="G2196" s="23">
        <v>6190.1369550240124</v>
      </c>
      <c r="H2196" s="23">
        <v>4141.4135523956293</v>
      </c>
      <c r="I2196" s="23">
        <v>43703.170019945341</v>
      </c>
      <c r="J2196" s="23">
        <v>0</v>
      </c>
      <c r="K2196" s="23">
        <v>11626.313647769392</v>
      </c>
      <c r="L2196" s="23">
        <v>0</v>
      </c>
      <c r="M2196" s="23">
        <v>0</v>
      </c>
      <c r="N2196" s="23">
        <v>0</v>
      </c>
      <c r="O2196" s="23">
        <v>0</v>
      </c>
      <c r="P2196" s="23">
        <v>0</v>
      </c>
      <c r="Q2196" s="23">
        <v>0</v>
      </c>
      <c r="R2196" s="23">
        <v>53.310301451831478</v>
      </c>
      <c r="S2196" s="23">
        <v>26.821861561759544</v>
      </c>
      <c r="T2196" s="23">
        <v>0.24848480686648336</v>
      </c>
      <c r="U2196" s="23">
        <v>189.36582253380323</v>
      </c>
      <c r="V2196" s="23">
        <v>0</v>
      </c>
      <c r="W2196" s="23">
        <v>2.3252628399979316</v>
      </c>
      <c r="X2196" s="23">
        <v>0</v>
      </c>
      <c r="Y2196" s="23">
        <v>1039861</v>
      </c>
      <c r="Z2196" s="23">
        <v>2009</v>
      </c>
      <c r="AA2196" s="23" t="b">
        <v>1</v>
      </c>
      <c r="AB2196" s="24" t="s">
        <v>302</v>
      </c>
      <c r="AC2196" s="16">
        <f t="shared" si="104"/>
        <v>139029.19762554337</v>
      </c>
      <c r="AD2196" s="16">
        <f t="shared" si="103"/>
        <v>272.07173319425868</v>
      </c>
      <c r="AE2196" s="16" t="str">
        <f>VLOOKUP(AB2196,aircraft!A:B,2,FALSE)</f>
        <v>Passenger</v>
      </c>
      <c r="AF2196" s="16" t="str">
        <f t="shared" si="105"/>
        <v/>
      </c>
    </row>
    <row r="2197" spans="1:32" x14ac:dyDescent="0.25">
      <c r="A2197" s="23">
        <v>0</v>
      </c>
      <c r="B2197" s="23">
        <v>0</v>
      </c>
      <c r="C2197" s="23">
        <v>0</v>
      </c>
      <c r="D2197" s="23">
        <v>0</v>
      </c>
      <c r="E2197" s="23">
        <v>0</v>
      </c>
      <c r="F2197" s="23">
        <v>250941.86157973757</v>
      </c>
      <c r="G2197" s="23">
        <v>15826.735691073845</v>
      </c>
      <c r="H2197" s="23">
        <v>14067.025515369332</v>
      </c>
      <c r="I2197" s="23">
        <v>109992.40995377045</v>
      </c>
      <c r="J2197" s="23">
        <v>0</v>
      </c>
      <c r="K2197" s="23">
        <v>44410.976973071694</v>
      </c>
      <c r="L2197" s="23">
        <v>0</v>
      </c>
      <c r="M2197" s="23">
        <v>0</v>
      </c>
      <c r="N2197" s="23">
        <v>0</v>
      </c>
      <c r="O2197" s="23">
        <v>0</v>
      </c>
      <c r="P2197" s="23">
        <v>0</v>
      </c>
      <c r="Q2197" s="23">
        <v>0</v>
      </c>
      <c r="R2197" s="23">
        <v>26.456484628435469</v>
      </c>
      <c r="S2197" s="23">
        <v>11.156198484214608</v>
      </c>
      <c r="T2197" s="23">
        <v>1.2429919053276715E-3</v>
      </c>
      <c r="U2197" s="23">
        <v>77.742716979136759</v>
      </c>
      <c r="V2197" s="23">
        <v>0</v>
      </c>
      <c r="W2197" s="23">
        <v>8.8821958164959813</v>
      </c>
      <c r="X2197" s="23">
        <v>0</v>
      </c>
      <c r="Y2197" s="23">
        <v>3410262</v>
      </c>
      <c r="Z2197" s="23">
        <v>2009</v>
      </c>
      <c r="AA2197" s="23" t="b">
        <v>1</v>
      </c>
      <c r="AB2197" s="24" t="s">
        <v>234</v>
      </c>
      <c r="AC2197" s="16">
        <f t="shared" si="104"/>
        <v>435239.00971302291</v>
      </c>
      <c r="AD2197" s="16">
        <f t="shared" si="103"/>
        <v>124.23883890018814</v>
      </c>
      <c r="AE2197" s="16" t="str">
        <f>VLOOKUP(AB2197,aircraft!A:B,2,FALSE)</f>
        <v>Passenger</v>
      </c>
      <c r="AF2197" s="16" t="str">
        <f t="shared" si="105"/>
        <v/>
      </c>
    </row>
    <row r="2198" spans="1:32" x14ac:dyDescent="0.25">
      <c r="A2198" s="23">
        <v>0</v>
      </c>
      <c r="B2198" s="23">
        <v>0</v>
      </c>
      <c r="C2198" s="23">
        <v>0</v>
      </c>
      <c r="D2198" s="23">
        <v>0</v>
      </c>
      <c r="E2198" s="23">
        <v>0</v>
      </c>
      <c r="F2198" s="23">
        <v>2837919.812506835</v>
      </c>
      <c r="G2198" s="23">
        <v>238073.54682738063</v>
      </c>
      <c r="H2198" s="23">
        <v>157314.67217778915</v>
      </c>
      <c r="I2198" s="23">
        <v>1686580.4068253387</v>
      </c>
      <c r="J2198" s="23">
        <v>0</v>
      </c>
      <c r="K2198" s="23">
        <v>439905.34363884479</v>
      </c>
      <c r="L2198" s="23">
        <v>0</v>
      </c>
      <c r="M2198" s="23">
        <v>0</v>
      </c>
      <c r="N2198" s="23">
        <v>0</v>
      </c>
      <c r="O2198" s="23">
        <v>0</v>
      </c>
      <c r="P2198" s="23">
        <v>0</v>
      </c>
      <c r="Q2198" s="23">
        <v>0</v>
      </c>
      <c r="R2198" s="23">
        <v>1997.9984631089085</v>
      </c>
      <c r="S2198" s="23">
        <v>1009.4317645457356</v>
      </c>
      <c r="T2198" s="23">
        <v>9.438880092221174</v>
      </c>
      <c r="U2198" s="23">
        <v>7151.1004006857802</v>
      </c>
      <c r="V2198" s="23">
        <v>0</v>
      </c>
      <c r="W2198" s="23">
        <v>87.98107290664548</v>
      </c>
      <c r="X2198" s="23">
        <v>0</v>
      </c>
      <c r="Y2198" s="23">
        <v>43715950</v>
      </c>
      <c r="Z2198" s="23">
        <v>2009</v>
      </c>
      <c r="AA2198" s="23" t="b">
        <v>1</v>
      </c>
      <c r="AB2198" s="24" t="s">
        <v>251</v>
      </c>
      <c r="AC2198" s="16">
        <f t="shared" si="104"/>
        <v>5359793.7819761885</v>
      </c>
      <c r="AD2198" s="16">
        <f t="shared" si="103"/>
        <v>10255.95058133929</v>
      </c>
      <c r="AE2198" s="16" t="str">
        <f>VLOOKUP(AB2198,aircraft!A:B,2,FALSE)</f>
        <v>Passenger</v>
      </c>
      <c r="AF2198" s="16" t="str">
        <f t="shared" si="105"/>
        <v/>
      </c>
    </row>
    <row r="2199" spans="1:32" x14ac:dyDescent="0.25">
      <c r="A2199" s="23">
        <v>0</v>
      </c>
      <c r="B2199" s="23">
        <v>0</v>
      </c>
      <c r="C2199" s="23">
        <v>0</v>
      </c>
      <c r="D2199" s="23">
        <v>0</v>
      </c>
      <c r="E2199" s="23">
        <v>0</v>
      </c>
      <c r="F2199" s="23">
        <v>746.4453468725311</v>
      </c>
      <c r="G2199" s="23">
        <v>37.043357095041983</v>
      </c>
      <c r="H2199" s="23">
        <v>10.25483968532696</v>
      </c>
      <c r="I2199" s="23">
        <v>191.52576209889517</v>
      </c>
      <c r="J2199" s="23">
        <v>0</v>
      </c>
      <c r="K2199" s="23">
        <v>168.68140082806349</v>
      </c>
      <c r="L2199" s="23">
        <v>0</v>
      </c>
      <c r="M2199" s="23">
        <v>0</v>
      </c>
      <c r="N2199" s="23">
        <v>0</v>
      </c>
      <c r="O2199" s="23">
        <v>0</v>
      </c>
      <c r="P2199" s="23">
        <v>0</v>
      </c>
      <c r="Q2199" s="23">
        <v>0</v>
      </c>
      <c r="R2199" s="23">
        <v>0.35199762795684064</v>
      </c>
      <c r="S2199" s="23">
        <v>0.10331356251903949</v>
      </c>
      <c r="T2199" s="23">
        <v>1.0253350135241261E-3</v>
      </c>
      <c r="U2199" s="23">
        <v>0.53416348701449856</v>
      </c>
      <c r="V2199" s="23">
        <v>0</v>
      </c>
      <c r="W2199" s="23">
        <v>6.2412117343380133E-2</v>
      </c>
      <c r="X2199" s="23">
        <v>0</v>
      </c>
      <c r="Y2199" s="23">
        <v>26953</v>
      </c>
      <c r="Z2199" s="23">
        <v>2009</v>
      </c>
      <c r="AA2199" s="23" t="b">
        <v>1</v>
      </c>
      <c r="AB2199" s="24" t="s">
        <v>241</v>
      </c>
      <c r="AC2199" s="16">
        <f t="shared" si="104"/>
        <v>1153.9507065798587</v>
      </c>
      <c r="AD2199" s="16">
        <f t="shared" si="103"/>
        <v>1.052912129847283</v>
      </c>
      <c r="AE2199" s="16" t="str">
        <f>VLOOKUP(AB2199,aircraft!A:B,2,FALSE)</f>
        <v>Passenger</v>
      </c>
      <c r="AF2199" s="16" t="str">
        <f t="shared" si="105"/>
        <v/>
      </c>
    </row>
    <row r="2200" spans="1:32" x14ac:dyDescent="0.25">
      <c r="A2200" s="23">
        <v>0</v>
      </c>
      <c r="B2200" s="23">
        <v>0</v>
      </c>
      <c r="C2200" s="23">
        <v>0</v>
      </c>
      <c r="D2200" s="23">
        <v>0</v>
      </c>
      <c r="E2200" s="23">
        <v>0</v>
      </c>
      <c r="F2200" s="23">
        <v>823.4149474296471</v>
      </c>
      <c r="G2200" s="23">
        <v>66.219006267981953</v>
      </c>
      <c r="H2200" s="23">
        <v>0</v>
      </c>
      <c r="I2200" s="23">
        <v>249.46226422929738</v>
      </c>
      <c r="J2200" s="23">
        <v>0</v>
      </c>
      <c r="K2200" s="23">
        <v>397.90928664803505</v>
      </c>
      <c r="L2200" s="23">
        <v>0</v>
      </c>
      <c r="M2200" s="23">
        <v>0</v>
      </c>
      <c r="N2200" s="23">
        <v>0</v>
      </c>
      <c r="O2200" s="23">
        <v>0</v>
      </c>
      <c r="P2200" s="23">
        <v>0</v>
      </c>
      <c r="Q2200" s="23">
        <v>0</v>
      </c>
      <c r="R2200" s="23">
        <v>0.93539446174944341</v>
      </c>
      <c r="S2200" s="23">
        <v>0.38195123796981029</v>
      </c>
      <c r="T2200" s="23">
        <v>0</v>
      </c>
      <c r="U2200" s="23">
        <v>1.4388983770540626</v>
      </c>
      <c r="V2200" s="23">
        <v>0</v>
      </c>
      <c r="W2200" s="23">
        <v>0.19497555276996822</v>
      </c>
      <c r="X2200" s="23">
        <v>0</v>
      </c>
      <c r="Y2200" s="23">
        <v>67817</v>
      </c>
      <c r="Z2200" s="23">
        <v>2009</v>
      </c>
      <c r="AA2200" s="23" t="b">
        <v>1</v>
      </c>
      <c r="AB2200" s="24" t="s">
        <v>248</v>
      </c>
      <c r="AC2200" s="16">
        <f t="shared" si="104"/>
        <v>1537.0055045749614</v>
      </c>
      <c r="AD2200" s="16">
        <f t="shared" si="103"/>
        <v>2.9512196295432847</v>
      </c>
      <c r="AE2200" s="16" t="str">
        <f>VLOOKUP(AB2200,aircraft!A:B,2,FALSE)</f>
        <v>Passenger</v>
      </c>
      <c r="AF2200" s="16" t="str">
        <f t="shared" si="105"/>
        <v/>
      </c>
    </row>
    <row r="2201" spans="1:32" x14ac:dyDescent="0.25">
      <c r="A2201" s="23">
        <v>0</v>
      </c>
      <c r="B2201" s="23">
        <v>0</v>
      </c>
      <c r="C2201" s="23">
        <v>0</v>
      </c>
      <c r="D2201" s="23">
        <v>0</v>
      </c>
      <c r="E2201" s="23">
        <v>0</v>
      </c>
      <c r="F2201" s="23">
        <v>1525.1565862433524</v>
      </c>
      <c r="G2201" s="23">
        <v>106.00727100209961</v>
      </c>
      <c r="H2201" s="23">
        <v>0</v>
      </c>
      <c r="I2201" s="23">
        <v>551.77232021161865</v>
      </c>
      <c r="J2201" s="23">
        <v>0</v>
      </c>
      <c r="K2201" s="23">
        <v>304.68179587060149</v>
      </c>
      <c r="L2201" s="23">
        <v>0</v>
      </c>
      <c r="M2201" s="23">
        <v>0</v>
      </c>
      <c r="N2201" s="23">
        <v>0</v>
      </c>
      <c r="O2201" s="23">
        <v>0</v>
      </c>
      <c r="P2201" s="23">
        <v>0</v>
      </c>
      <c r="Q2201" s="23">
        <v>0</v>
      </c>
      <c r="R2201" s="23">
        <v>0.31756739296585224</v>
      </c>
      <c r="S2201" s="23">
        <v>0.11872814669346168</v>
      </c>
      <c r="T2201" s="23">
        <v>0</v>
      </c>
      <c r="U2201" s="23">
        <v>0.61798501514277482</v>
      </c>
      <c r="V2201" s="23">
        <v>0</v>
      </c>
      <c r="W2201" s="23">
        <v>0.14929408174723863</v>
      </c>
      <c r="X2201" s="23">
        <v>0</v>
      </c>
      <c r="Y2201" s="23">
        <v>95999</v>
      </c>
      <c r="Z2201" s="23">
        <v>2009</v>
      </c>
      <c r="AA2201" s="23" t="b">
        <v>1</v>
      </c>
      <c r="AB2201" s="24" t="s">
        <v>261</v>
      </c>
      <c r="AC2201" s="16">
        <f t="shared" si="104"/>
        <v>2487.6179733276722</v>
      </c>
      <c r="AD2201" s="16">
        <f t="shared" si="103"/>
        <v>1.2035746365493272</v>
      </c>
      <c r="AE2201" s="16" t="str">
        <f>VLOOKUP(AB2201,aircraft!A:B,2,FALSE)</f>
        <v>Passenger</v>
      </c>
      <c r="AF2201" s="16" t="str">
        <f t="shared" si="105"/>
        <v/>
      </c>
    </row>
    <row r="2202" spans="1:32" x14ac:dyDescent="0.25">
      <c r="A2202" s="23">
        <v>0</v>
      </c>
      <c r="B2202" s="23">
        <v>0</v>
      </c>
      <c r="C2202" s="23">
        <v>0</v>
      </c>
      <c r="D2202" s="23">
        <v>0</v>
      </c>
      <c r="E2202" s="23">
        <v>0</v>
      </c>
      <c r="F2202" s="23">
        <v>2467.656167743814</v>
      </c>
      <c r="G2202" s="23">
        <v>160.84618765074001</v>
      </c>
      <c r="H2202" s="23">
        <v>0</v>
      </c>
      <c r="I2202" s="23">
        <v>774.31353001563298</v>
      </c>
      <c r="J2202" s="23">
        <v>0</v>
      </c>
      <c r="K2202" s="23">
        <v>975.24068456369241</v>
      </c>
      <c r="L2202" s="23">
        <v>0</v>
      </c>
      <c r="M2202" s="23">
        <v>0</v>
      </c>
      <c r="N2202" s="23">
        <v>0</v>
      </c>
      <c r="O2202" s="23">
        <v>0</v>
      </c>
      <c r="P2202" s="23">
        <v>0</v>
      </c>
      <c r="Q2202" s="23">
        <v>0</v>
      </c>
      <c r="R2202" s="23">
        <v>1.9214098635583179</v>
      </c>
      <c r="S2202" s="23">
        <v>0.74499377797561361</v>
      </c>
      <c r="T2202" s="23">
        <v>0</v>
      </c>
      <c r="U2202" s="23">
        <v>3.5740117359214043</v>
      </c>
      <c r="V2202" s="23">
        <v>0</v>
      </c>
      <c r="W2202" s="23">
        <v>0.47786794110377478</v>
      </c>
      <c r="X2202" s="23">
        <v>0</v>
      </c>
      <c r="Y2202" s="23">
        <v>192140</v>
      </c>
      <c r="Z2202" s="23">
        <v>2009</v>
      </c>
      <c r="AA2202" s="23" t="b">
        <v>1</v>
      </c>
      <c r="AB2202" s="24" t="s">
        <v>155</v>
      </c>
      <c r="AC2202" s="16">
        <f t="shared" si="104"/>
        <v>4378.056569973879</v>
      </c>
      <c r="AD2202" s="16">
        <f t="shared" si="103"/>
        <v>6.7182833185591111</v>
      </c>
      <c r="AE2202" s="16" t="str">
        <f>VLOOKUP(AB2202,aircraft!A:B,2,FALSE)</f>
        <v>Passenger</v>
      </c>
      <c r="AF2202" s="16" t="str">
        <f t="shared" si="105"/>
        <v/>
      </c>
    </row>
    <row r="2203" spans="1:32" x14ac:dyDescent="0.25">
      <c r="A2203" s="23">
        <v>0</v>
      </c>
      <c r="B2203" s="23">
        <v>0</v>
      </c>
      <c r="C2203" s="23">
        <v>0</v>
      </c>
      <c r="D2203" s="23">
        <v>0</v>
      </c>
      <c r="E2203" s="23">
        <v>0</v>
      </c>
      <c r="F2203" s="23">
        <v>108.17724607631759</v>
      </c>
      <c r="G2203" s="23">
        <v>7.7904713256449361</v>
      </c>
      <c r="H2203" s="23">
        <v>0</v>
      </c>
      <c r="I2203" s="23">
        <v>28.221377026137944</v>
      </c>
      <c r="J2203" s="23">
        <v>0</v>
      </c>
      <c r="K2203" s="23">
        <v>38.631344586610794</v>
      </c>
      <c r="L2203" s="23">
        <v>0</v>
      </c>
      <c r="M2203" s="23">
        <v>0</v>
      </c>
      <c r="N2203" s="23">
        <v>0</v>
      </c>
      <c r="O2203" s="23">
        <v>0</v>
      </c>
      <c r="P2203" s="23">
        <v>0</v>
      </c>
      <c r="Q2203" s="23">
        <v>0</v>
      </c>
      <c r="R2203" s="23">
        <v>0.11434314823323505</v>
      </c>
      <c r="S2203" s="23">
        <v>4.4935439761154154E-2</v>
      </c>
      <c r="T2203" s="23">
        <v>0</v>
      </c>
      <c r="U2203" s="23">
        <v>0.16278090687020891</v>
      </c>
      <c r="V2203" s="23">
        <v>0</v>
      </c>
      <c r="W2203" s="23">
        <v>2.2019865436479498E-2</v>
      </c>
      <c r="X2203" s="23">
        <v>0</v>
      </c>
      <c r="Y2203" s="23">
        <v>9534</v>
      </c>
      <c r="Z2203" s="23">
        <v>2009</v>
      </c>
      <c r="AA2203" s="23" t="b">
        <v>1</v>
      </c>
      <c r="AB2203" s="24" t="s">
        <v>224</v>
      </c>
      <c r="AC2203" s="16">
        <f t="shared" si="104"/>
        <v>182.82043901471127</v>
      </c>
      <c r="AD2203" s="16">
        <f t="shared" si="103"/>
        <v>0.34407936030107761</v>
      </c>
      <c r="AE2203" s="16" t="str">
        <f>VLOOKUP(AB2203,aircraft!A:B,2,FALSE)</f>
        <v>Passenger</v>
      </c>
      <c r="AF2203" s="16" t="str">
        <f t="shared" si="105"/>
        <v/>
      </c>
    </row>
    <row r="2204" spans="1:32" x14ac:dyDescent="0.25">
      <c r="A2204" s="23">
        <v>0</v>
      </c>
      <c r="B2204" s="23">
        <v>0</v>
      </c>
      <c r="C2204" s="23">
        <v>0</v>
      </c>
      <c r="D2204" s="23">
        <v>0</v>
      </c>
      <c r="E2204" s="23">
        <v>0</v>
      </c>
      <c r="F2204" s="23">
        <v>167.81139269339923</v>
      </c>
      <c r="G2204" s="23">
        <v>9.2203118218099611</v>
      </c>
      <c r="H2204" s="23">
        <v>0</v>
      </c>
      <c r="I2204" s="23">
        <v>43.491848668899912</v>
      </c>
      <c r="J2204" s="23">
        <v>0</v>
      </c>
      <c r="K2204" s="23">
        <v>72.632221877574921</v>
      </c>
      <c r="L2204" s="23">
        <v>0</v>
      </c>
      <c r="M2204" s="23">
        <v>0</v>
      </c>
      <c r="N2204" s="23">
        <v>0</v>
      </c>
      <c r="O2204" s="23">
        <v>0</v>
      </c>
      <c r="P2204" s="23">
        <v>0</v>
      </c>
      <c r="Q2204" s="23">
        <v>0</v>
      </c>
      <c r="R2204" s="23">
        <v>0.41416076357486287</v>
      </c>
      <c r="S2204" s="23">
        <v>8.3351618105255001E-2</v>
      </c>
      <c r="T2204" s="23">
        <v>0</v>
      </c>
      <c r="U2204" s="23">
        <v>0.39316630836353572</v>
      </c>
      <c r="V2204" s="23">
        <v>0</v>
      </c>
      <c r="W2204" s="23">
        <v>3.5589789142110445E-2</v>
      </c>
      <c r="X2204" s="23">
        <v>0</v>
      </c>
      <c r="Y2204" s="23">
        <v>12747</v>
      </c>
      <c r="Z2204" s="23">
        <v>2009</v>
      </c>
      <c r="AA2204" s="23" t="b">
        <v>1</v>
      </c>
      <c r="AB2204" s="24" t="s">
        <v>148</v>
      </c>
      <c r="AC2204" s="16">
        <f t="shared" si="104"/>
        <v>293.15577506168404</v>
      </c>
      <c r="AD2204" s="16">
        <f t="shared" si="103"/>
        <v>0.92626847918576405</v>
      </c>
      <c r="AE2204" s="16" t="str">
        <f>VLOOKUP(AB2204,aircraft!A:B,2,FALSE)</f>
        <v>Passenger</v>
      </c>
      <c r="AF2204" s="16" t="str">
        <f t="shared" si="105"/>
        <v/>
      </c>
    </row>
    <row r="2205" spans="1:32" x14ac:dyDescent="0.25">
      <c r="A2205" s="23">
        <v>0</v>
      </c>
      <c r="B2205" s="23">
        <v>0</v>
      </c>
      <c r="C2205" s="23">
        <v>0</v>
      </c>
      <c r="D2205" s="23">
        <v>0</v>
      </c>
      <c r="E2205" s="23">
        <v>0</v>
      </c>
      <c r="F2205" s="23">
        <v>372.38527224126324</v>
      </c>
      <c r="G2205" s="23">
        <v>27.3469998476548</v>
      </c>
      <c r="H2205" s="23">
        <v>0</v>
      </c>
      <c r="I2205" s="23">
        <v>149.11077650441734</v>
      </c>
      <c r="J2205" s="23">
        <v>0</v>
      </c>
      <c r="K2205" s="23">
        <v>113.15543943603279</v>
      </c>
      <c r="L2205" s="23">
        <v>0</v>
      </c>
      <c r="M2205" s="23">
        <v>0</v>
      </c>
      <c r="N2205" s="23">
        <v>0</v>
      </c>
      <c r="O2205" s="23">
        <v>0</v>
      </c>
      <c r="P2205" s="23">
        <v>0</v>
      </c>
      <c r="Q2205" s="23">
        <v>0</v>
      </c>
      <c r="R2205" s="23">
        <v>1.479961523716784</v>
      </c>
      <c r="S2205" s="23">
        <v>0.49224597606767961</v>
      </c>
      <c r="T2205" s="23">
        <v>0</v>
      </c>
      <c r="U2205" s="23">
        <v>2.6839938615394789</v>
      </c>
      <c r="V2205" s="23">
        <v>0</v>
      </c>
      <c r="W2205" s="23">
        <v>6.4498597614195727E-2</v>
      </c>
      <c r="X2205" s="23">
        <v>0</v>
      </c>
      <c r="Y2205" s="23">
        <v>24445</v>
      </c>
      <c r="Z2205" s="23">
        <v>2009</v>
      </c>
      <c r="AA2205" s="23" t="b">
        <v>1</v>
      </c>
      <c r="AB2205" s="24" t="s">
        <v>208</v>
      </c>
      <c r="AC2205" s="16">
        <f t="shared" si="104"/>
        <v>661.99848802936822</v>
      </c>
      <c r="AD2205" s="16">
        <f t="shared" si="103"/>
        <v>4.7206999589381384</v>
      </c>
      <c r="AE2205" s="16" t="str">
        <f>VLOOKUP(AB2205,aircraft!A:B,2,FALSE)</f>
        <v>Passenger</v>
      </c>
      <c r="AF2205" s="16" t="str">
        <f t="shared" si="105"/>
        <v/>
      </c>
    </row>
    <row r="2206" spans="1:32" x14ac:dyDescent="0.25">
      <c r="A2206" s="23">
        <v>0</v>
      </c>
      <c r="B2206" s="23">
        <v>0</v>
      </c>
      <c r="C2206" s="23">
        <v>0</v>
      </c>
      <c r="D2206" s="23">
        <v>0</v>
      </c>
      <c r="E2206" s="23">
        <v>0</v>
      </c>
      <c r="F2206" s="23">
        <v>279.68565448899875</v>
      </c>
      <c r="G2206" s="23">
        <v>15.892123357407781</v>
      </c>
      <c r="H2206" s="23">
        <v>0</v>
      </c>
      <c r="I2206" s="23">
        <v>85.766864886056453</v>
      </c>
      <c r="J2206" s="23">
        <v>0</v>
      </c>
      <c r="K2206" s="23">
        <v>117.62108137809628</v>
      </c>
      <c r="L2206" s="23">
        <v>0</v>
      </c>
      <c r="M2206" s="23">
        <v>0</v>
      </c>
      <c r="N2206" s="23">
        <v>0</v>
      </c>
      <c r="O2206" s="23">
        <v>0</v>
      </c>
      <c r="P2206" s="23">
        <v>0</v>
      </c>
      <c r="Q2206" s="23">
        <v>0</v>
      </c>
      <c r="R2206" s="23">
        <v>0.69026793929143804</v>
      </c>
      <c r="S2206" s="23">
        <v>0.14366479383429667</v>
      </c>
      <c r="T2206" s="23">
        <v>0</v>
      </c>
      <c r="U2206" s="23">
        <v>0.77533245146412644</v>
      </c>
      <c r="V2206" s="23">
        <v>0</v>
      </c>
      <c r="W2206" s="23">
        <v>5.7634330558816546E-2</v>
      </c>
      <c r="X2206" s="23">
        <v>0</v>
      </c>
      <c r="Y2206" s="23">
        <v>23119</v>
      </c>
      <c r="Z2206" s="23">
        <v>2009</v>
      </c>
      <c r="AA2206" s="23" t="b">
        <v>1</v>
      </c>
      <c r="AB2206" s="24" t="s">
        <v>169</v>
      </c>
      <c r="AC2206" s="16">
        <f t="shared" si="104"/>
        <v>498.96572411055928</v>
      </c>
      <c r="AD2206" s="16">
        <f t="shared" si="103"/>
        <v>1.6668995151486776</v>
      </c>
      <c r="AE2206" s="16" t="str">
        <f>VLOOKUP(AB2206,aircraft!A:B,2,FALSE)</f>
        <v>Passenger</v>
      </c>
      <c r="AF2206" s="16" t="str">
        <f t="shared" si="105"/>
        <v/>
      </c>
    </row>
    <row r="2207" spans="1:32" x14ac:dyDescent="0.25">
      <c r="A2207" s="23">
        <v>0</v>
      </c>
      <c r="B2207" s="23">
        <v>0</v>
      </c>
      <c r="C2207" s="23">
        <v>0</v>
      </c>
      <c r="D2207" s="23">
        <v>0</v>
      </c>
      <c r="E2207" s="23">
        <v>0</v>
      </c>
      <c r="F2207" s="23">
        <v>615.30843987579726</v>
      </c>
      <c r="G2207" s="23">
        <v>34.962671386297124</v>
      </c>
      <c r="H2207" s="23">
        <v>0</v>
      </c>
      <c r="I2207" s="23">
        <v>212.59191353752615</v>
      </c>
      <c r="J2207" s="23">
        <v>0</v>
      </c>
      <c r="K2207" s="23">
        <v>252.58765987966035</v>
      </c>
      <c r="L2207" s="23">
        <v>0</v>
      </c>
      <c r="M2207" s="23">
        <v>0</v>
      </c>
      <c r="N2207" s="23">
        <v>0</v>
      </c>
      <c r="O2207" s="23">
        <v>0</v>
      </c>
      <c r="P2207" s="23">
        <v>0</v>
      </c>
      <c r="Q2207" s="23">
        <v>0</v>
      </c>
      <c r="R2207" s="23">
        <v>1.5185894664411637</v>
      </c>
      <c r="S2207" s="23">
        <v>0.31606254643545267</v>
      </c>
      <c r="T2207" s="23">
        <v>0</v>
      </c>
      <c r="U2207" s="23">
        <v>1.9218308807658995</v>
      </c>
      <c r="V2207" s="23">
        <v>0</v>
      </c>
      <c r="W2207" s="23">
        <v>0.12376795480893485</v>
      </c>
      <c r="X2207" s="23">
        <v>0</v>
      </c>
      <c r="Y2207" s="23">
        <v>58448</v>
      </c>
      <c r="Z2207" s="23">
        <v>2009</v>
      </c>
      <c r="AA2207" s="23" t="b">
        <v>1</v>
      </c>
      <c r="AB2207" s="24" t="s">
        <v>239</v>
      </c>
      <c r="AC2207" s="16">
        <f t="shared" si="104"/>
        <v>1115.4506846792808</v>
      </c>
      <c r="AD2207" s="16">
        <f t="shared" si="103"/>
        <v>3.8802508484514506</v>
      </c>
      <c r="AE2207" s="16" t="str">
        <f>VLOOKUP(AB2207,aircraft!A:B,2,FALSE)</f>
        <v>Passenger</v>
      </c>
      <c r="AF2207" s="16" t="str">
        <f t="shared" si="105"/>
        <v/>
      </c>
    </row>
    <row r="2208" spans="1:32" x14ac:dyDescent="0.25">
      <c r="A2208" s="23">
        <v>0</v>
      </c>
      <c r="B2208" s="23">
        <v>0</v>
      </c>
      <c r="C2208" s="23">
        <v>0</v>
      </c>
      <c r="D2208" s="23">
        <v>0</v>
      </c>
      <c r="E2208" s="23">
        <v>0</v>
      </c>
      <c r="F2208" s="23">
        <v>62.028045750161226</v>
      </c>
      <c r="G2208" s="23">
        <v>3.8060101556702612</v>
      </c>
      <c r="H2208" s="23">
        <v>0</v>
      </c>
      <c r="I2208" s="23">
        <v>17.557798739761939</v>
      </c>
      <c r="J2208" s="23">
        <v>0</v>
      </c>
      <c r="K2208" s="23">
        <v>19.712569937109947</v>
      </c>
      <c r="L2208" s="23">
        <v>0</v>
      </c>
      <c r="M2208" s="23">
        <v>0</v>
      </c>
      <c r="N2208" s="23">
        <v>0</v>
      </c>
      <c r="O2208" s="23">
        <v>0</v>
      </c>
      <c r="P2208" s="23">
        <v>0</v>
      </c>
      <c r="Q2208" s="23">
        <v>0</v>
      </c>
      <c r="R2208" s="23">
        <v>3.6382037708877192E-2</v>
      </c>
      <c r="S2208" s="23">
        <v>1.3755640431466062E-2</v>
      </c>
      <c r="T2208" s="23">
        <v>0</v>
      </c>
      <c r="U2208" s="23">
        <v>6.3457204882229307E-2</v>
      </c>
      <c r="V2208" s="23">
        <v>0</v>
      </c>
      <c r="W2208" s="23">
        <v>1.2024667429582324E-2</v>
      </c>
      <c r="X2208" s="23">
        <v>0</v>
      </c>
      <c r="Y2208" s="23">
        <v>3598</v>
      </c>
      <c r="Z2208" s="23">
        <v>2009</v>
      </c>
      <c r="AA2208" s="23" t="b">
        <v>1</v>
      </c>
      <c r="AB2208" s="24" t="s">
        <v>249</v>
      </c>
      <c r="AC2208" s="16">
        <f t="shared" si="104"/>
        <v>103.10442458270337</v>
      </c>
      <c r="AD2208" s="16">
        <f t="shared" si="103"/>
        <v>0.12561955045215489</v>
      </c>
      <c r="AE2208" s="16" t="str">
        <f>VLOOKUP(AB2208,aircraft!A:B,2,FALSE)</f>
        <v>Passenger</v>
      </c>
      <c r="AF2208" s="16" t="str">
        <f t="shared" si="105"/>
        <v/>
      </c>
    </row>
    <row r="2209" spans="1:32" x14ac:dyDescent="0.25">
      <c r="A2209" s="23">
        <v>0</v>
      </c>
      <c r="B2209" s="23">
        <v>0</v>
      </c>
      <c r="C2209" s="23">
        <v>0</v>
      </c>
      <c r="D2209" s="23">
        <v>0</v>
      </c>
      <c r="E2209" s="23">
        <v>0</v>
      </c>
      <c r="F2209" s="23">
        <v>242.95249989573267</v>
      </c>
      <c r="G2209" s="23">
        <v>15.816609550029245</v>
      </c>
      <c r="H2209" s="23">
        <v>0</v>
      </c>
      <c r="I2209" s="23">
        <v>87.071996849669048</v>
      </c>
      <c r="J2209" s="23">
        <v>0</v>
      </c>
      <c r="K2209" s="23">
        <v>70.337266533721049</v>
      </c>
      <c r="L2209" s="23">
        <v>0</v>
      </c>
      <c r="M2209" s="23">
        <v>0</v>
      </c>
      <c r="N2209" s="23">
        <v>0</v>
      </c>
      <c r="O2209" s="23">
        <v>0</v>
      </c>
      <c r="P2209" s="23">
        <v>0</v>
      </c>
      <c r="Q2209" s="23">
        <v>0</v>
      </c>
      <c r="R2209" s="23">
        <v>0.1781770427690324</v>
      </c>
      <c r="S2209" s="23">
        <v>6.1564579665768254E-2</v>
      </c>
      <c r="T2209" s="23">
        <v>0</v>
      </c>
      <c r="U2209" s="23">
        <v>0.34674732629702765</v>
      </c>
      <c r="V2209" s="23">
        <v>0</v>
      </c>
      <c r="W2209" s="23">
        <v>4.2905731757565353E-2</v>
      </c>
      <c r="X2209" s="23">
        <v>0</v>
      </c>
      <c r="Y2209" s="23">
        <v>18932</v>
      </c>
      <c r="Z2209" s="23">
        <v>2009</v>
      </c>
      <c r="AA2209" s="23" t="b">
        <v>1</v>
      </c>
      <c r="AB2209" s="24" t="s">
        <v>236</v>
      </c>
      <c r="AC2209" s="16">
        <f t="shared" si="104"/>
        <v>416.17837282915201</v>
      </c>
      <c r="AD2209" s="16">
        <f t="shared" si="103"/>
        <v>0.62939468048939373</v>
      </c>
      <c r="AE2209" s="16" t="str">
        <f>VLOOKUP(AB2209,aircraft!A:B,2,FALSE)</f>
        <v>Passenger</v>
      </c>
      <c r="AF2209" s="16" t="str">
        <f t="shared" si="105"/>
        <v/>
      </c>
    </row>
    <row r="2210" spans="1:32" x14ac:dyDescent="0.25">
      <c r="A2210" s="23">
        <v>0</v>
      </c>
      <c r="B2210" s="23">
        <v>0</v>
      </c>
      <c r="C2210" s="23">
        <v>0</v>
      </c>
      <c r="D2210" s="23">
        <v>0</v>
      </c>
      <c r="E2210" s="23">
        <v>0</v>
      </c>
      <c r="F2210" s="23">
        <v>3274.4670428468889</v>
      </c>
      <c r="G2210" s="23">
        <v>296.78500903779144</v>
      </c>
      <c r="H2210" s="23">
        <v>0</v>
      </c>
      <c r="I2210" s="23">
        <v>1340.0886459331409</v>
      </c>
      <c r="J2210" s="23">
        <v>0</v>
      </c>
      <c r="K2210" s="23">
        <v>521.480832038279</v>
      </c>
      <c r="L2210" s="23">
        <v>0</v>
      </c>
      <c r="M2210" s="23">
        <v>0</v>
      </c>
      <c r="N2210" s="23">
        <v>0</v>
      </c>
      <c r="O2210" s="23">
        <v>0</v>
      </c>
      <c r="P2210" s="23">
        <v>0</v>
      </c>
      <c r="Q2210" s="23">
        <v>0</v>
      </c>
      <c r="R2210" s="23">
        <v>0.69527887724299431</v>
      </c>
      <c r="S2210" s="23">
        <v>0.34145240541294775</v>
      </c>
      <c r="T2210" s="23">
        <v>0</v>
      </c>
      <c r="U2210" s="23">
        <v>1.541777642691464</v>
      </c>
      <c r="V2210" s="23">
        <v>0</v>
      </c>
      <c r="W2210" s="23">
        <v>0.31810330140452098</v>
      </c>
      <c r="X2210" s="23">
        <v>0</v>
      </c>
      <c r="Y2210" s="23">
        <v>194344</v>
      </c>
      <c r="Z2210" s="23">
        <v>2009</v>
      </c>
      <c r="AA2210" s="23" t="b">
        <v>1</v>
      </c>
      <c r="AB2210" s="24" t="s">
        <v>226</v>
      </c>
      <c r="AC2210" s="16">
        <f t="shared" si="104"/>
        <v>5432.8215298560999</v>
      </c>
      <c r="AD2210" s="16">
        <f t="shared" si="103"/>
        <v>2.8966122267519272</v>
      </c>
      <c r="AE2210" s="16" t="str">
        <f>VLOOKUP(AB2210,aircraft!A:B,2,FALSE)</f>
        <v>Passenger</v>
      </c>
      <c r="AF2210" s="16" t="str">
        <f t="shared" si="105"/>
        <v/>
      </c>
    </row>
    <row r="2211" spans="1:32" x14ac:dyDescent="0.25">
      <c r="A2211" s="23">
        <v>0</v>
      </c>
      <c r="B2211" s="23">
        <v>0</v>
      </c>
      <c r="C2211" s="23">
        <v>0</v>
      </c>
      <c r="D2211" s="23">
        <v>0</v>
      </c>
      <c r="E2211" s="23">
        <v>0</v>
      </c>
      <c r="F2211" s="23">
        <v>2422.7654885848619</v>
      </c>
      <c r="G2211" s="23">
        <v>180.80004713355584</v>
      </c>
      <c r="H2211" s="23">
        <v>0</v>
      </c>
      <c r="I2211" s="23">
        <v>788.49518457897045</v>
      </c>
      <c r="J2211" s="23">
        <v>0</v>
      </c>
      <c r="K2211" s="23">
        <v>369.01574328626521</v>
      </c>
      <c r="L2211" s="23">
        <v>0</v>
      </c>
      <c r="M2211" s="23">
        <v>0</v>
      </c>
      <c r="N2211" s="23">
        <v>0</v>
      </c>
      <c r="O2211" s="23">
        <v>0</v>
      </c>
      <c r="P2211" s="23">
        <v>0</v>
      </c>
      <c r="Q2211" s="23">
        <v>0</v>
      </c>
      <c r="R2211" s="23">
        <v>3.0843908831124418</v>
      </c>
      <c r="S2211" s="23">
        <v>0.61062555287532738</v>
      </c>
      <c r="T2211" s="23">
        <v>0</v>
      </c>
      <c r="U2211" s="23">
        <v>2.6630264519090776</v>
      </c>
      <c r="V2211" s="23">
        <v>0</v>
      </c>
      <c r="W2211" s="23">
        <v>0.22509959906059898</v>
      </c>
      <c r="X2211" s="23">
        <v>0</v>
      </c>
      <c r="Y2211" s="23">
        <v>103303</v>
      </c>
      <c r="Z2211" s="23">
        <v>2009</v>
      </c>
      <c r="AA2211" s="23" t="b">
        <v>1</v>
      </c>
      <c r="AB2211" s="24" t="s">
        <v>171</v>
      </c>
      <c r="AC2211" s="16">
        <f t="shared" si="104"/>
        <v>3761.0764635836535</v>
      </c>
      <c r="AD2211" s="16">
        <f t="shared" si="103"/>
        <v>6.5831424869574455</v>
      </c>
      <c r="AE2211" s="16" t="str">
        <f>VLOOKUP(AB2211,aircraft!A:B,2,FALSE)</f>
        <v>Passenger</v>
      </c>
      <c r="AF2211" s="16" t="str">
        <f t="shared" si="105"/>
        <v/>
      </c>
    </row>
    <row r="2212" spans="1:32" x14ac:dyDescent="0.25">
      <c r="A2212" s="23">
        <v>0</v>
      </c>
      <c r="B2212" s="23">
        <v>0</v>
      </c>
      <c r="C2212" s="23">
        <v>0</v>
      </c>
      <c r="D2212" s="23">
        <v>0</v>
      </c>
      <c r="E2212" s="23">
        <v>0</v>
      </c>
      <c r="F2212" s="23">
        <v>468.19664254331474</v>
      </c>
      <c r="G2212" s="23">
        <v>47.335500382988329</v>
      </c>
      <c r="H2212" s="23">
        <v>0</v>
      </c>
      <c r="I2212" s="23">
        <v>141.6644685134797</v>
      </c>
      <c r="J2212" s="23">
        <v>0</v>
      </c>
      <c r="K2212" s="23">
        <v>173.84105063974857</v>
      </c>
      <c r="L2212" s="23">
        <v>0</v>
      </c>
      <c r="M2212" s="23">
        <v>0</v>
      </c>
      <c r="N2212" s="23">
        <v>0</v>
      </c>
      <c r="O2212" s="23">
        <v>0</v>
      </c>
      <c r="P2212" s="23">
        <v>0</v>
      </c>
      <c r="Q2212" s="23">
        <v>0</v>
      </c>
      <c r="R2212" s="23">
        <v>0.30868405872541177</v>
      </c>
      <c r="S2212" s="23">
        <v>0.21053778565168593</v>
      </c>
      <c r="T2212" s="23">
        <v>0</v>
      </c>
      <c r="U2212" s="23">
        <v>0.63009207180727123</v>
      </c>
      <c r="V2212" s="23">
        <v>0</v>
      </c>
      <c r="W2212" s="23">
        <v>9.9089394464157723E-2</v>
      </c>
      <c r="X2212" s="23">
        <v>0</v>
      </c>
      <c r="Y2212" s="23">
        <v>35799</v>
      </c>
      <c r="Z2212" s="23">
        <v>2009</v>
      </c>
      <c r="AA2212" s="23" t="b">
        <v>1</v>
      </c>
      <c r="AB2212" s="24" t="s">
        <v>243</v>
      </c>
      <c r="AC2212" s="16">
        <f t="shared" si="104"/>
        <v>831.0376620795314</v>
      </c>
      <c r="AD2212" s="16">
        <f t="shared" si="103"/>
        <v>1.2484033106485268</v>
      </c>
      <c r="AE2212" s="16" t="str">
        <f>VLOOKUP(AB2212,aircraft!A:B,2,FALSE)</f>
        <v>Passenger</v>
      </c>
      <c r="AF2212" s="16" t="str">
        <f t="shared" si="105"/>
        <v/>
      </c>
    </row>
    <row r="2213" spans="1:32" x14ac:dyDescent="0.25">
      <c r="A2213" s="23">
        <v>0</v>
      </c>
      <c r="B2213" s="23">
        <v>0</v>
      </c>
      <c r="C2213" s="23">
        <v>0</v>
      </c>
      <c r="D2213" s="23">
        <v>0</v>
      </c>
      <c r="E2213" s="23">
        <v>0</v>
      </c>
      <c r="F2213" s="23">
        <v>14699.828775077551</v>
      </c>
      <c r="G2213" s="23">
        <v>886.58245528163957</v>
      </c>
      <c r="H2213" s="23">
        <v>1774.893933173418</v>
      </c>
      <c r="I2213" s="23">
        <v>9321.857680009738</v>
      </c>
      <c r="J2213" s="23">
        <v>0</v>
      </c>
      <c r="K2213" s="23">
        <v>2030.1152258993807</v>
      </c>
      <c r="L2213" s="23">
        <v>0</v>
      </c>
      <c r="M2213" s="23">
        <v>0</v>
      </c>
      <c r="N2213" s="23">
        <v>0</v>
      </c>
      <c r="O2213" s="23">
        <v>0</v>
      </c>
      <c r="P2213" s="23">
        <v>0</v>
      </c>
      <c r="Q2213" s="23">
        <v>0</v>
      </c>
      <c r="R2213" s="23">
        <v>3.1443204680951529</v>
      </c>
      <c r="S2213" s="23">
        <v>0.26597474921761394</v>
      </c>
      <c r="T2213" s="23">
        <v>0.35497880349527122</v>
      </c>
      <c r="U2213" s="23">
        <v>2.7965574368322659</v>
      </c>
      <c r="V2213" s="23">
        <v>0</v>
      </c>
      <c r="W2213" s="23">
        <v>0.751142621992828</v>
      </c>
      <c r="X2213" s="23">
        <v>0</v>
      </c>
      <c r="Y2213" s="23">
        <v>217276</v>
      </c>
      <c r="Z2213" s="23">
        <v>2009</v>
      </c>
      <c r="AA2213" s="23" t="b">
        <v>1</v>
      </c>
      <c r="AB2213" s="24" t="s">
        <v>353</v>
      </c>
      <c r="AC2213" s="16">
        <f t="shared" si="104"/>
        <v>28713.278069441731</v>
      </c>
      <c r="AD2213" s="16">
        <f t="shared" si="103"/>
        <v>7.3129740796331317</v>
      </c>
      <c r="AE2213" s="16" t="str">
        <f>VLOOKUP(AB2213,aircraft!A:B,2,FALSE)</f>
        <v>Passenger</v>
      </c>
      <c r="AF2213" s="16" t="str">
        <f t="shared" si="105"/>
        <v/>
      </c>
    </row>
    <row r="2214" spans="1:32" x14ac:dyDescent="0.25">
      <c r="A2214" s="23">
        <v>0</v>
      </c>
      <c r="B2214" s="23">
        <v>0</v>
      </c>
      <c r="C2214" s="23">
        <v>0</v>
      </c>
      <c r="D2214" s="23">
        <v>0</v>
      </c>
      <c r="E2214" s="23">
        <v>0</v>
      </c>
      <c r="F2214" s="23">
        <v>1535.6684499502469</v>
      </c>
      <c r="G2214" s="23">
        <v>57.895532538281294</v>
      </c>
      <c r="H2214" s="23">
        <v>248.94323534488677</v>
      </c>
      <c r="I2214" s="23">
        <v>680.98571941340651</v>
      </c>
      <c r="J2214" s="23">
        <v>0</v>
      </c>
      <c r="K2214" s="23">
        <v>243.38454090058804</v>
      </c>
      <c r="L2214" s="23">
        <v>0</v>
      </c>
      <c r="M2214" s="23">
        <v>0</v>
      </c>
      <c r="N2214" s="23">
        <v>0</v>
      </c>
      <c r="O2214" s="23">
        <v>0</v>
      </c>
      <c r="P2214" s="23">
        <v>0</v>
      </c>
      <c r="Q2214" s="23">
        <v>0</v>
      </c>
      <c r="R2214" s="23">
        <v>0.97036101538184394</v>
      </c>
      <c r="S2214" s="23">
        <v>0.1574758478959141</v>
      </c>
      <c r="T2214" s="23">
        <v>6.9704107758295331E-2</v>
      </c>
      <c r="U2214" s="23">
        <v>1.8522811496504934</v>
      </c>
      <c r="V2214" s="23">
        <v>0</v>
      </c>
      <c r="W2214" s="23">
        <v>9.0052278743733435E-2</v>
      </c>
      <c r="X2214" s="23">
        <v>0</v>
      </c>
      <c r="Y2214" s="23">
        <v>24491</v>
      </c>
      <c r="Z2214" s="23">
        <v>2009</v>
      </c>
      <c r="AA2214" s="23" t="b">
        <v>1</v>
      </c>
      <c r="AB2214" s="24" t="s">
        <v>117</v>
      </c>
      <c r="AC2214" s="16">
        <f t="shared" si="104"/>
        <v>2766.8774781474094</v>
      </c>
      <c r="AD2214" s="16">
        <f t="shared" si="103"/>
        <v>3.1398743994302802</v>
      </c>
      <c r="AE2214" s="16" t="str">
        <f>VLOOKUP(AB2214,aircraft!A:B,2,FALSE)</f>
        <v>Passenger</v>
      </c>
      <c r="AF2214" s="16" t="str">
        <f t="shared" si="105"/>
        <v/>
      </c>
    </row>
    <row r="2215" spans="1:32" x14ac:dyDescent="0.25">
      <c r="A2215" s="23">
        <v>0</v>
      </c>
      <c r="B2215" s="23">
        <v>0</v>
      </c>
      <c r="C2215" s="23">
        <v>0</v>
      </c>
      <c r="D2215" s="23">
        <v>0</v>
      </c>
      <c r="E2215" s="23">
        <v>0</v>
      </c>
      <c r="F2215" s="23">
        <v>326.02102225876763</v>
      </c>
      <c r="G2215" s="23">
        <v>20.629545961254092</v>
      </c>
      <c r="H2215" s="23">
        <v>19.462379343509674</v>
      </c>
      <c r="I2215" s="23">
        <v>95.161654344886998</v>
      </c>
      <c r="J2215" s="23">
        <v>0</v>
      </c>
      <c r="K2215" s="23">
        <v>31.090297177433968</v>
      </c>
      <c r="L2215" s="23">
        <v>0</v>
      </c>
      <c r="M2215" s="23">
        <v>0</v>
      </c>
      <c r="N2215" s="23">
        <v>0</v>
      </c>
      <c r="O2215" s="23">
        <v>0</v>
      </c>
      <c r="P2215" s="23">
        <v>0</v>
      </c>
      <c r="Q2215" s="23">
        <v>0</v>
      </c>
      <c r="R2215" s="23">
        <v>0.10866800249639286</v>
      </c>
      <c r="S2215" s="23">
        <v>3.7752070782142287E-2</v>
      </c>
      <c r="T2215" s="23">
        <v>1.5569903081478894E-3</v>
      </c>
      <c r="U2215" s="23">
        <v>0.17414583516871243</v>
      </c>
      <c r="V2215" s="23">
        <v>0</v>
      </c>
      <c r="W2215" s="23">
        <v>3.202300381341186E-2</v>
      </c>
      <c r="X2215" s="23">
        <v>0</v>
      </c>
      <c r="Y2215" s="23">
        <v>3249</v>
      </c>
      <c r="Z2215" s="23">
        <v>2009</v>
      </c>
      <c r="AA2215" s="23" t="b">
        <v>1</v>
      </c>
      <c r="AB2215" s="24" t="s">
        <v>118</v>
      </c>
      <c r="AC2215" s="16">
        <f t="shared" si="104"/>
        <v>492.36489908585236</v>
      </c>
      <c r="AD2215" s="16">
        <f t="shared" si="103"/>
        <v>0.35414590256880729</v>
      </c>
      <c r="AE2215" s="16" t="str">
        <f>VLOOKUP(AB2215,aircraft!A:B,2,FALSE)</f>
        <v>Passenger (guess)</v>
      </c>
      <c r="AF2215" s="16" t="str">
        <f t="shared" si="105"/>
        <v/>
      </c>
    </row>
    <row r="2216" spans="1:32" x14ac:dyDescent="0.25">
      <c r="A2216" s="23">
        <v>0</v>
      </c>
      <c r="B2216" s="23">
        <v>0</v>
      </c>
      <c r="C2216" s="23">
        <v>0</v>
      </c>
      <c r="D2216" s="23">
        <v>0</v>
      </c>
      <c r="E2216" s="23">
        <v>0</v>
      </c>
      <c r="F2216" s="23">
        <v>380184.96273309819</v>
      </c>
      <c r="G2216" s="23">
        <v>15922.73434240411</v>
      </c>
      <c r="H2216" s="23">
        <v>16118.052108522394</v>
      </c>
      <c r="I2216" s="23">
        <v>125172.58844493696</v>
      </c>
      <c r="J2216" s="23">
        <v>0</v>
      </c>
      <c r="K2216" s="23">
        <v>51073.571846440849</v>
      </c>
      <c r="L2216" s="23">
        <v>0</v>
      </c>
      <c r="M2216" s="23">
        <v>0</v>
      </c>
      <c r="N2216" s="23">
        <v>0</v>
      </c>
      <c r="O2216" s="23">
        <v>0</v>
      </c>
      <c r="P2216" s="23">
        <v>0</v>
      </c>
      <c r="Q2216" s="23">
        <v>0</v>
      </c>
      <c r="R2216" s="23">
        <v>328.47300168112577</v>
      </c>
      <c r="S2216" s="23">
        <v>87.028830922273059</v>
      </c>
      <c r="T2216" s="23">
        <v>2.6647952972561484</v>
      </c>
      <c r="U2216" s="23">
        <v>677.71124804594854</v>
      </c>
      <c r="V2216" s="23">
        <v>0</v>
      </c>
      <c r="W2216" s="23">
        <v>18.897221291603714</v>
      </c>
      <c r="X2216" s="23">
        <v>0</v>
      </c>
      <c r="Y2216" s="23">
        <v>4872429</v>
      </c>
      <c r="Z2216" s="23">
        <v>2009</v>
      </c>
      <c r="AA2216" s="23" t="b">
        <v>1</v>
      </c>
      <c r="AB2216" s="24" t="s">
        <v>191</v>
      </c>
      <c r="AC2216" s="16">
        <f t="shared" si="104"/>
        <v>588471.90947540256</v>
      </c>
      <c r="AD2216" s="16">
        <f t="shared" si="103"/>
        <v>1114.7750972382073</v>
      </c>
      <c r="AE2216" s="16" t="str">
        <f>VLOOKUP(AB2216,aircraft!A:B,2,FALSE)</f>
        <v>Passenger</v>
      </c>
      <c r="AF2216" s="16" t="str">
        <f t="shared" si="105"/>
        <v/>
      </c>
    </row>
    <row r="2217" spans="1:32" x14ac:dyDescent="0.25">
      <c r="A2217" s="23">
        <v>0</v>
      </c>
      <c r="B2217" s="23">
        <v>0</v>
      </c>
      <c r="C2217" s="23">
        <v>0</v>
      </c>
      <c r="D2217" s="23">
        <v>0</v>
      </c>
      <c r="E2217" s="23">
        <v>0</v>
      </c>
      <c r="F2217" s="23">
        <v>345.96303251392214</v>
      </c>
      <c r="G2217" s="23">
        <v>23.880798194902191</v>
      </c>
      <c r="H2217" s="23">
        <v>6.21862997674942</v>
      </c>
      <c r="I2217" s="23">
        <v>179.67663136604034</v>
      </c>
      <c r="J2217" s="23">
        <v>0</v>
      </c>
      <c r="K2217" s="23">
        <v>40.176954843737803</v>
      </c>
      <c r="L2217" s="23">
        <v>0</v>
      </c>
      <c r="M2217" s="23">
        <v>0</v>
      </c>
      <c r="N2217" s="23">
        <v>0</v>
      </c>
      <c r="O2217" s="23">
        <v>0</v>
      </c>
      <c r="P2217" s="23">
        <v>0</v>
      </c>
      <c r="Q2217" s="23">
        <v>0</v>
      </c>
      <c r="R2217" s="23">
        <v>0.31952156664106945</v>
      </c>
      <c r="S2217" s="23">
        <v>4.062008138224945E-2</v>
      </c>
      <c r="T2217" s="23">
        <v>4.77830486480976E-3</v>
      </c>
      <c r="U2217" s="23">
        <v>0.30652691122421005</v>
      </c>
      <c r="V2217" s="23">
        <v>0</v>
      </c>
      <c r="W2217" s="23">
        <v>4.1382260543528199E-2</v>
      </c>
      <c r="X2217" s="23">
        <v>0</v>
      </c>
      <c r="Y2217" s="23">
        <v>8666</v>
      </c>
      <c r="Z2217" s="23">
        <v>2009</v>
      </c>
      <c r="AA2217" s="23" t="b">
        <v>1</v>
      </c>
      <c r="AB2217" s="24" t="s">
        <v>121</v>
      </c>
      <c r="AC2217" s="16">
        <f t="shared" si="104"/>
        <v>595.91604689535188</v>
      </c>
      <c r="AD2217" s="16">
        <f t="shared" si="103"/>
        <v>0.7128291246558669</v>
      </c>
      <c r="AE2217" s="16" t="str">
        <f>VLOOKUP(AB2217,aircraft!A:B,2,FALSE)</f>
        <v>Passenger</v>
      </c>
      <c r="AF2217" s="16" t="str">
        <f t="shared" si="105"/>
        <v/>
      </c>
    </row>
    <row r="2218" spans="1:32" x14ac:dyDescent="0.25">
      <c r="A2218" s="23">
        <v>483.16440070333567</v>
      </c>
      <c r="B2218" s="23">
        <v>221.04009478567426</v>
      </c>
      <c r="C2218" s="23">
        <v>401.73431598358445</v>
      </c>
      <c r="D2218" s="23">
        <v>285.26647927874171</v>
      </c>
      <c r="E2218" s="23">
        <v>603.37107662138794</v>
      </c>
      <c r="F2218" s="23">
        <v>0</v>
      </c>
      <c r="G2218" s="23">
        <v>0</v>
      </c>
      <c r="H2218" s="23">
        <v>0</v>
      </c>
      <c r="I2218" s="23">
        <v>0</v>
      </c>
      <c r="J2218" s="23">
        <v>94539.982922401425</v>
      </c>
      <c r="K2218" s="23">
        <v>0</v>
      </c>
      <c r="L2218" s="23">
        <v>860.40343486919483</v>
      </c>
      <c r="M2218" s="23">
        <v>1.3142071648372771</v>
      </c>
      <c r="N2218" s="23">
        <v>0.60122905549493733</v>
      </c>
      <c r="O2218" s="23">
        <v>6.3313074001168257E-2</v>
      </c>
      <c r="P2218" s="23">
        <v>4.4957816631640987E-2</v>
      </c>
      <c r="Q2218" s="23">
        <v>0.10702129683863006</v>
      </c>
      <c r="R2218" s="23">
        <v>0</v>
      </c>
      <c r="S2218" s="23">
        <v>0</v>
      </c>
      <c r="T2218" s="23">
        <v>0</v>
      </c>
      <c r="U2218" s="23">
        <v>0</v>
      </c>
      <c r="V2218" s="23">
        <v>46.268638939701482</v>
      </c>
      <c r="W2218" s="23">
        <v>0</v>
      </c>
      <c r="X2218" s="23">
        <v>0.31834926598955254</v>
      </c>
      <c r="Y2218" s="23">
        <v>16389</v>
      </c>
      <c r="Z2218" s="23">
        <v>2009</v>
      </c>
      <c r="AA2218" s="23" t="b">
        <v>0</v>
      </c>
      <c r="AB2218" s="24" t="s">
        <v>252</v>
      </c>
      <c r="AC2218" s="16">
        <f t="shared" si="104"/>
        <v>97394.962724643337</v>
      </c>
      <c r="AD2218" s="16">
        <f t="shared" si="103"/>
        <v>2.4490776737932065</v>
      </c>
      <c r="AE2218" s="16" t="str">
        <f>VLOOKUP(AB2218,aircraft!A:B,2,FALSE)</f>
        <v>Freighter</v>
      </c>
      <c r="AF2218" s="16">
        <f t="shared" si="105"/>
        <v>5.975219861325475</v>
      </c>
    </row>
    <row r="2219" spans="1:32" x14ac:dyDescent="0.25">
      <c r="A2219" s="23">
        <v>84229.297239107225</v>
      </c>
      <c r="B2219" s="23">
        <v>50239.201128483364</v>
      </c>
      <c r="C2219" s="23">
        <v>51081.879253902414</v>
      </c>
      <c r="D2219" s="23">
        <v>41481.200524587381</v>
      </c>
      <c r="E2219" s="23">
        <v>91762.83124752088</v>
      </c>
      <c r="F2219" s="23">
        <v>0</v>
      </c>
      <c r="G2219" s="23">
        <v>0</v>
      </c>
      <c r="H2219" s="23">
        <v>0</v>
      </c>
      <c r="I2219" s="23">
        <v>0</v>
      </c>
      <c r="J2219" s="23">
        <v>8213677.7953139879</v>
      </c>
      <c r="K2219" s="23">
        <v>0</v>
      </c>
      <c r="L2219" s="23">
        <v>55427.795921916222</v>
      </c>
      <c r="M2219" s="23">
        <v>714.40921636584937</v>
      </c>
      <c r="N2219" s="23">
        <v>421.48779750712964</v>
      </c>
      <c r="O2219" s="23">
        <v>4.2123967226008876</v>
      </c>
      <c r="P2219" s="23">
        <v>3.4059959188610862</v>
      </c>
      <c r="Q2219" s="23">
        <v>8.9509134253908726</v>
      </c>
      <c r="R2219" s="23">
        <v>0</v>
      </c>
      <c r="S2219" s="23">
        <v>0</v>
      </c>
      <c r="T2219" s="23">
        <v>0</v>
      </c>
      <c r="U2219" s="23">
        <v>0</v>
      </c>
      <c r="V2219" s="23">
        <v>3957.0782808804765</v>
      </c>
      <c r="W2219" s="23">
        <v>0</v>
      </c>
      <c r="X2219" s="23">
        <v>23.833953055843722</v>
      </c>
      <c r="Y2219" s="23">
        <v>1431811</v>
      </c>
      <c r="Z2219" s="23">
        <v>2009</v>
      </c>
      <c r="AA2219" s="23" t="b">
        <v>0</v>
      </c>
      <c r="AB2219" s="24" t="s">
        <v>44</v>
      </c>
      <c r="AC2219" s="16">
        <f t="shared" si="104"/>
        <v>8587900.0006295051</v>
      </c>
      <c r="AD2219" s="16">
        <f t="shared" si="103"/>
        <v>1176.3002729956754</v>
      </c>
      <c r="AE2219" s="16" t="str">
        <f>VLOOKUP(AB2219,aircraft!A:B,2,FALSE)</f>
        <v>Passenger</v>
      </c>
      <c r="AF2219" s="16">
        <f t="shared" si="105"/>
        <v>6.1373026441957332</v>
      </c>
    </row>
    <row r="2220" spans="1:32" x14ac:dyDescent="0.25">
      <c r="A2220" s="23">
        <v>322.10960046889045</v>
      </c>
      <c r="B2220" s="23">
        <v>147.36006319044949</v>
      </c>
      <c r="C2220" s="23">
        <v>287.74223871316661</v>
      </c>
      <c r="D2220" s="23">
        <v>242.71843479404075</v>
      </c>
      <c r="E2220" s="23">
        <v>551.32173122281347</v>
      </c>
      <c r="F2220" s="23">
        <v>0</v>
      </c>
      <c r="G2220" s="23">
        <v>0</v>
      </c>
      <c r="H2220" s="23">
        <v>0</v>
      </c>
      <c r="I2220" s="23">
        <v>0</v>
      </c>
      <c r="J2220" s="23">
        <v>51562.066501083376</v>
      </c>
      <c r="K2220" s="23">
        <v>0</v>
      </c>
      <c r="L2220" s="23">
        <v>573.60228991279655</v>
      </c>
      <c r="M2220" s="23">
        <v>0.87613810989151808</v>
      </c>
      <c r="N2220" s="23">
        <v>0.40081937032995818</v>
      </c>
      <c r="O2220" s="23">
        <v>4.2411630990583135E-2</v>
      </c>
      <c r="P2220" s="23">
        <v>3.5775368736733655E-2</v>
      </c>
      <c r="Q2220" s="23">
        <v>9.1090527548720768E-2</v>
      </c>
      <c r="R2220" s="23">
        <v>0</v>
      </c>
      <c r="S2220" s="23">
        <v>0</v>
      </c>
      <c r="T2220" s="23">
        <v>0</v>
      </c>
      <c r="U2220" s="23">
        <v>0</v>
      </c>
      <c r="V2220" s="23">
        <v>24.954248001496307</v>
      </c>
      <c r="W2220" s="23">
        <v>0</v>
      </c>
      <c r="X2220" s="23">
        <v>0.21223284399303502</v>
      </c>
      <c r="Y2220" s="23">
        <v>8974</v>
      </c>
      <c r="Z2220" s="23">
        <v>2009</v>
      </c>
      <c r="AA2220" s="23" t="b">
        <v>0</v>
      </c>
      <c r="AB2220" s="24" t="s">
        <v>141</v>
      </c>
      <c r="AC2220" s="16">
        <f t="shared" si="104"/>
        <v>53686.920859385529</v>
      </c>
      <c r="AD2220" s="16">
        <f t="shared" si="103"/>
        <v>1.6584678514905489</v>
      </c>
      <c r="AE2220" s="16" t="str">
        <f>VLOOKUP(AB2220,aircraft!A:B,2,FALSE)</f>
        <v>Passenger</v>
      </c>
      <c r="AF2220" s="16">
        <f t="shared" si="105"/>
        <v>6.1635636129736033</v>
      </c>
    </row>
    <row r="2221" spans="1:32" x14ac:dyDescent="0.25">
      <c r="A2221" s="23">
        <v>205357.45586173591</v>
      </c>
      <c r="B2221" s="23">
        <v>142320.34915277956</v>
      </c>
      <c r="C2221" s="23">
        <v>122842.69166862528</v>
      </c>
      <c r="D2221" s="23">
        <v>93035.803040317231</v>
      </c>
      <c r="E2221" s="23">
        <v>200955.09188028608</v>
      </c>
      <c r="F2221" s="23">
        <v>0</v>
      </c>
      <c r="G2221" s="23">
        <v>0</v>
      </c>
      <c r="H2221" s="23">
        <v>0</v>
      </c>
      <c r="I2221" s="23">
        <v>0</v>
      </c>
      <c r="J2221" s="23">
        <v>26572141.734123338</v>
      </c>
      <c r="K2221" s="23">
        <v>0</v>
      </c>
      <c r="L2221" s="23">
        <v>142272.15408785763</v>
      </c>
      <c r="M2221" s="23">
        <v>1547.1196177196414</v>
      </c>
      <c r="N2221" s="23">
        <v>1039.0677250697684</v>
      </c>
      <c r="O2221" s="23">
        <v>10.595175512994301</v>
      </c>
      <c r="P2221" s="23">
        <v>8.0511005596026486</v>
      </c>
      <c r="Q2221" s="23">
        <v>20.814619466798501</v>
      </c>
      <c r="R2221" s="23">
        <v>0</v>
      </c>
      <c r="S2221" s="23">
        <v>0</v>
      </c>
      <c r="T2221" s="23">
        <v>0</v>
      </c>
      <c r="U2221" s="23">
        <v>0</v>
      </c>
      <c r="V2221" s="23">
        <v>3510.4246264157719</v>
      </c>
      <c r="W2221" s="23">
        <v>0</v>
      </c>
      <c r="X2221" s="23">
        <v>61.177028335398674</v>
      </c>
      <c r="Y2221" s="23">
        <v>4985373</v>
      </c>
      <c r="Z2221" s="23">
        <v>2009</v>
      </c>
      <c r="AA2221" s="23" t="b">
        <v>0</v>
      </c>
      <c r="AB2221" s="24" t="s">
        <v>46</v>
      </c>
      <c r="AC2221" s="16">
        <f t="shared" si="104"/>
        <v>27478925.27981494</v>
      </c>
      <c r="AD2221" s="16">
        <f t="shared" si="103"/>
        <v>2686.8252666642038</v>
      </c>
      <c r="AE2221" s="16" t="str">
        <f>VLOOKUP(AB2221,aircraft!A:B,2,FALSE)</f>
        <v>Passenger</v>
      </c>
      <c r="AF2221" s="16">
        <f t="shared" si="105"/>
        <v>5.6052988132779928</v>
      </c>
    </row>
    <row r="2222" spans="1:32" x14ac:dyDescent="0.25">
      <c r="A2222" s="23">
        <v>1735.301155316532</v>
      </c>
      <c r="B2222" s="23">
        <v>0</v>
      </c>
      <c r="C2222" s="23">
        <v>5807.4719389781876</v>
      </c>
      <c r="D2222" s="23">
        <v>7046.8826019619219</v>
      </c>
      <c r="E2222" s="23">
        <v>8792.9856677173066</v>
      </c>
      <c r="F2222" s="23">
        <v>0</v>
      </c>
      <c r="G2222" s="23">
        <v>0</v>
      </c>
      <c r="H2222" s="23">
        <v>0</v>
      </c>
      <c r="I2222" s="23">
        <v>0</v>
      </c>
      <c r="J2222" s="23">
        <v>2145611.1345418892</v>
      </c>
      <c r="K2222" s="23">
        <v>0</v>
      </c>
      <c r="L2222" s="23">
        <v>6580.634782679379</v>
      </c>
      <c r="M2222" s="23">
        <v>11.179526260391109</v>
      </c>
      <c r="N2222" s="23">
        <v>0</v>
      </c>
      <c r="O2222" s="23">
        <v>1.1822663989271962</v>
      </c>
      <c r="P2222" s="23">
        <v>1.4345816226104933</v>
      </c>
      <c r="Q2222" s="23">
        <v>2.7922660840234101</v>
      </c>
      <c r="R2222" s="23">
        <v>0</v>
      </c>
      <c r="S2222" s="23">
        <v>0</v>
      </c>
      <c r="T2222" s="23">
        <v>0</v>
      </c>
      <c r="U2222" s="23">
        <v>0</v>
      </c>
      <c r="V2222" s="23">
        <v>372.74231321640576</v>
      </c>
      <c r="W2222" s="23">
        <v>0</v>
      </c>
      <c r="X2222" s="23">
        <v>0.98709526428641403</v>
      </c>
      <c r="Y2222" s="23">
        <v>727909</v>
      </c>
      <c r="Z2222" s="23">
        <v>2009</v>
      </c>
      <c r="AA2222" s="23" t="b">
        <v>0</v>
      </c>
      <c r="AB2222" s="24" t="s">
        <v>265</v>
      </c>
      <c r="AC2222" s="16">
        <f t="shared" si="104"/>
        <v>2175574.4106885423</v>
      </c>
      <c r="AD2222" s="16">
        <f t="shared" si="103"/>
        <v>17.575735630238622</v>
      </c>
      <c r="AE2222" s="16" t="str">
        <f>VLOOKUP(AB2222,aircraft!A:B,2,FALSE)</f>
        <v>Passenger</v>
      </c>
      <c r="AF2222" s="16">
        <f t="shared" si="105"/>
        <v>3.0219776769128277</v>
      </c>
    </row>
    <row r="2223" spans="1:32" x14ac:dyDescent="0.25">
      <c r="A2223" s="23">
        <v>12759.790459576399</v>
      </c>
      <c r="B2223" s="23">
        <v>10585.315644355916</v>
      </c>
      <c r="C2223" s="23">
        <v>6765.8422666085489</v>
      </c>
      <c r="D2223" s="23">
        <v>6035.3645120151332</v>
      </c>
      <c r="E2223" s="23">
        <v>11655.492335713532</v>
      </c>
      <c r="F2223" s="23">
        <v>0</v>
      </c>
      <c r="G2223" s="23">
        <v>0</v>
      </c>
      <c r="H2223" s="23">
        <v>0</v>
      </c>
      <c r="I2223" s="23">
        <v>0</v>
      </c>
      <c r="J2223" s="23">
        <v>1414887.8042043196</v>
      </c>
      <c r="K2223" s="23">
        <v>0</v>
      </c>
      <c r="L2223" s="23">
        <v>5502.2063851494204</v>
      </c>
      <c r="M2223" s="23">
        <v>20.420463121096311</v>
      </c>
      <c r="N2223" s="23">
        <v>12.57231566133817</v>
      </c>
      <c r="O2223" s="23">
        <v>0.58879305807022975</v>
      </c>
      <c r="P2223" s="23">
        <v>0.57373965975710783</v>
      </c>
      <c r="Q2223" s="23">
        <v>1.212248502640443</v>
      </c>
      <c r="R2223" s="23">
        <v>0</v>
      </c>
      <c r="S2223" s="23">
        <v>0</v>
      </c>
      <c r="T2223" s="23">
        <v>0</v>
      </c>
      <c r="U2223" s="23">
        <v>0</v>
      </c>
      <c r="V2223" s="23">
        <v>245.7711814351924</v>
      </c>
      <c r="W2223" s="23">
        <v>0</v>
      </c>
      <c r="X2223" s="23">
        <v>0.82533099697353007</v>
      </c>
      <c r="Y2223" s="23">
        <v>475983</v>
      </c>
      <c r="Z2223" s="23">
        <v>2009</v>
      </c>
      <c r="AA2223" s="23" t="b">
        <v>0</v>
      </c>
      <c r="AB2223" s="24" t="s">
        <v>219</v>
      </c>
      <c r="AC2223" s="16">
        <f t="shared" si="104"/>
        <v>1468191.8158077386</v>
      </c>
      <c r="AD2223" s="16">
        <f t="shared" si="103"/>
        <v>36.192890999875793</v>
      </c>
      <c r="AE2223" s="16" t="str">
        <f>VLOOKUP(AB2223,aircraft!A:B,2,FALSE)</f>
        <v>Passenger</v>
      </c>
      <c r="AF2223" s="16">
        <f t="shared" si="105"/>
        <v>3.1430742062804722</v>
      </c>
    </row>
    <row r="2224" spans="1:32" x14ac:dyDescent="0.25">
      <c r="A2224" s="23">
        <v>215.47053389516282</v>
      </c>
      <c r="B2224" s="23">
        <v>0</v>
      </c>
      <c r="C2224" s="23">
        <v>276.84337397365715</v>
      </c>
      <c r="D2224" s="23">
        <v>228.02910811618648</v>
      </c>
      <c r="E2224" s="23">
        <v>489.69092776695584</v>
      </c>
      <c r="F2224" s="23">
        <v>0</v>
      </c>
      <c r="G2224" s="23">
        <v>0</v>
      </c>
      <c r="H2224" s="23">
        <v>0</v>
      </c>
      <c r="I2224" s="23">
        <v>0</v>
      </c>
      <c r="J2224" s="23">
        <v>88246.830158669953</v>
      </c>
      <c r="K2224" s="23">
        <v>0</v>
      </c>
      <c r="L2224" s="23">
        <v>251.16926651448011</v>
      </c>
      <c r="M2224" s="23">
        <v>0.12433769158403134</v>
      </c>
      <c r="N2224" s="23">
        <v>0</v>
      </c>
      <c r="O2224" s="23">
        <v>1.680945804663838E-2</v>
      </c>
      <c r="P2224" s="23">
        <v>1.3845538982110998E-2</v>
      </c>
      <c r="Q2224" s="23">
        <v>3.2017666530853438E-2</v>
      </c>
      <c r="R2224" s="23">
        <v>0</v>
      </c>
      <c r="S2224" s="23">
        <v>0</v>
      </c>
      <c r="T2224" s="23">
        <v>0</v>
      </c>
      <c r="U2224" s="23">
        <v>0</v>
      </c>
      <c r="V2224" s="23">
        <v>15.330817189660738</v>
      </c>
      <c r="W2224" s="23">
        <v>0</v>
      </c>
      <c r="X2224" s="23">
        <v>3.7675391766657018E-2</v>
      </c>
      <c r="Y2224" s="23">
        <v>29982</v>
      </c>
      <c r="Z2224" s="23">
        <v>2009</v>
      </c>
      <c r="AA2224" s="23" t="b">
        <v>0</v>
      </c>
      <c r="AB2224" s="24" t="s">
        <v>254</v>
      </c>
      <c r="AC2224" s="16">
        <f t="shared" si="104"/>
        <v>89708.033368936391</v>
      </c>
      <c r="AD2224" s="16">
        <f t="shared" si="103"/>
        <v>0.22468574691029117</v>
      </c>
      <c r="AE2224" s="16" t="str">
        <f>VLOOKUP(AB2224,aircraft!A:B,2,FALSE)</f>
        <v>Passenger</v>
      </c>
      <c r="AF2224" s="16">
        <f t="shared" si="105"/>
        <v>3.007609303810618</v>
      </c>
    </row>
    <row r="2225" spans="1:32" x14ac:dyDescent="0.25">
      <c r="A2225" s="23">
        <v>148754.05053243187</v>
      </c>
      <c r="B2225" s="23">
        <v>102450.94951067591</v>
      </c>
      <c r="C2225" s="23">
        <v>83725.141331510778</v>
      </c>
      <c r="D2225" s="23">
        <v>93441.008196334602</v>
      </c>
      <c r="E2225" s="23">
        <v>152256.5006647452</v>
      </c>
      <c r="F2225" s="23">
        <v>0</v>
      </c>
      <c r="G2225" s="23">
        <v>0</v>
      </c>
      <c r="H2225" s="23">
        <v>0</v>
      </c>
      <c r="I2225" s="23">
        <v>0</v>
      </c>
      <c r="J2225" s="23">
        <v>15130659.79345802</v>
      </c>
      <c r="K2225" s="23">
        <v>0</v>
      </c>
      <c r="L2225" s="23">
        <v>70515.453236974441</v>
      </c>
      <c r="M2225" s="23">
        <v>240.29753957865722</v>
      </c>
      <c r="N2225" s="23">
        <v>144.26573713583909</v>
      </c>
      <c r="O2225" s="23">
        <v>12.056746712949229</v>
      </c>
      <c r="P2225" s="23">
        <v>13.091991288925847</v>
      </c>
      <c r="Q2225" s="23">
        <v>26.19374904282154</v>
      </c>
      <c r="R2225" s="23">
        <v>0</v>
      </c>
      <c r="S2225" s="23">
        <v>0</v>
      </c>
      <c r="T2225" s="23">
        <v>0</v>
      </c>
      <c r="U2225" s="23">
        <v>0</v>
      </c>
      <c r="V2225" s="23">
        <v>2628.1383473208643</v>
      </c>
      <c r="W2225" s="23">
        <v>0</v>
      </c>
      <c r="X2225" s="23">
        <v>10.577318487941811</v>
      </c>
      <c r="Y2225" s="23">
        <v>5073687</v>
      </c>
      <c r="Z2225" s="23">
        <v>2009</v>
      </c>
      <c r="AA2225" s="23" t="b">
        <v>0</v>
      </c>
      <c r="AB2225" s="24" t="s">
        <v>47</v>
      </c>
      <c r="AC2225" s="16">
        <f t="shared" si="104"/>
        <v>15781802.896930693</v>
      </c>
      <c r="AD2225" s="16">
        <f t="shared" si="103"/>
        <v>446.48308224713469</v>
      </c>
      <c r="AE2225" s="16" t="str">
        <f>VLOOKUP(AB2225,aircraft!A:B,2,FALSE)</f>
        <v>Passenger</v>
      </c>
      <c r="AF2225" s="16">
        <f t="shared" si="105"/>
        <v>3.1819497029454107</v>
      </c>
    </row>
    <row r="2226" spans="1:32" x14ac:dyDescent="0.25">
      <c r="A2226" s="23">
        <v>349866.22380688135</v>
      </c>
      <c r="B2226" s="23">
        <v>282922.96936732589</v>
      </c>
      <c r="C2226" s="23">
        <v>199508.29864849657</v>
      </c>
      <c r="D2226" s="23">
        <v>221830.90256320999</v>
      </c>
      <c r="E2226" s="23">
        <v>364378.75468762551</v>
      </c>
      <c r="F2226" s="23">
        <v>0</v>
      </c>
      <c r="G2226" s="23">
        <v>0</v>
      </c>
      <c r="H2226" s="23">
        <v>0</v>
      </c>
      <c r="I2226" s="23">
        <v>0</v>
      </c>
      <c r="J2226" s="23">
        <v>32748349.807856523</v>
      </c>
      <c r="K2226" s="23">
        <v>0</v>
      </c>
      <c r="L2226" s="23">
        <v>135963.21687210616</v>
      </c>
      <c r="M2226" s="23">
        <v>446.52358471314017</v>
      </c>
      <c r="N2226" s="23">
        <v>364.4840529337252</v>
      </c>
      <c r="O2226" s="23">
        <v>27.352451315780005</v>
      </c>
      <c r="P2226" s="23">
        <v>29.004414807423089</v>
      </c>
      <c r="Q2226" s="23">
        <v>59.584505885267596</v>
      </c>
      <c r="R2226" s="23">
        <v>0</v>
      </c>
      <c r="S2226" s="23">
        <v>0</v>
      </c>
      <c r="T2226" s="23">
        <v>0</v>
      </c>
      <c r="U2226" s="23">
        <v>0</v>
      </c>
      <c r="V2226" s="23">
        <v>5688.4025234672044</v>
      </c>
      <c r="W2226" s="23">
        <v>0</v>
      </c>
      <c r="X2226" s="23">
        <v>20.39448349950187</v>
      </c>
      <c r="Y2226" s="23">
        <v>11001490</v>
      </c>
      <c r="Z2226" s="23">
        <v>2009</v>
      </c>
      <c r="AA2226" s="23" t="b">
        <v>0</v>
      </c>
      <c r="AB2226" s="24" t="s">
        <v>200</v>
      </c>
      <c r="AC2226" s="16">
        <f t="shared" si="104"/>
        <v>34302820.173802167</v>
      </c>
      <c r="AD2226" s="16">
        <f t="shared" si="103"/>
        <v>947.34349315483803</v>
      </c>
      <c r="AE2226" s="16" t="str">
        <f>VLOOKUP(AB2226,aircraft!A:B,2,FALSE)</f>
        <v>Passenger</v>
      </c>
      <c r="AF2226" s="16">
        <f t="shared" si="105"/>
        <v>3.1927471483226686</v>
      </c>
    </row>
    <row r="2227" spans="1:32" x14ac:dyDescent="0.25">
      <c r="A2227" s="23">
        <v>1605759.1351039775</v>
      </c>
      <c r="B2227" s="23">
        <v>1043687.8418540284</v>
      </c>
      <c r="C2227" s="23">
        <v>1218009.1861901791</v>
      </c>
      <c r="D2227" s="23">
        <v>998952.34728044155</v>
      </c>
      <c r="E2227" s="23">
        <v>2384734.2409977885</v>
      </c>
      <c r="F2227" s="23">
        <v>0</v>
      </c>
      <c r="G2227" s="23">
        <v>0</v>
      </c>
      <c r="H2227" s="23">
        <v>0</v>
      </c>
      <c r="I2227" s="23">
        <v>0</v>
      </c>
      <c r="J2227" s="23">
        <v>234751851.6732758</v>
      </c>
      <c r="K2227" s="23">
        <v>0</v>
      </c>
      <c r="L2227" s="23">
        <v>1515988.5965574011</v>
      </c>
      <c r="M2227" s="23">
        <v>2773.0191683233652</v>
      </c>
      <c r="N2227" s="23">
        <v>1832.1669356761452</v>
      </c>
      <c r="O2227" s="23">
        <v>245.55408085490308</v>
      </c>
      <c r="P2227" s="23">
        <v>198.87926476677981</v>
      </c>
      <c r="Q2227" s="23">
        <v>520.51050467779066</v>
      </c>
      <c r="R2227" s="23">
        <v>0</v>
      </c>
      <c r="S2227" s="23">
        <v>0</v>
      </c>
      <c r="T2227" s="23">
        <v>0</v>
      </c>
      <c r="U2227" s="23">
        <v>0</v>
      </c>
      <c r="V2227" s="23">
        <v>224506.36672198246</v>
      </c>
      <c r="W2227" s="23">
        <v>0</v>
      </c>
      <c r="X2227" s="23">
        <v>348.67738494527396</v>
      </c>
      <c r="Y2227" s="23">
        <v>33107184</v>
      </c>
      <c r="Z2227" s="23">
        <v>2009</v>
      </c>
      <c r="AA2227" s="23" t="b">
        <v>0</v>
      </c>
      <c r="AB2227" s="24" t="s">
        <v>214</v>
      </c>
      <c r="AC2227" s="16">
        <f t="shared" si="104"/>
        <v>243518983.02125964</v>
      </c>
      <c r="AD2227" s="16">
        <f t="shared" si="103"/>
        <v>5918.8073392442575</v>
      </c>
      <c r="AE2227" s="16" t="str">
        <f>VLOOKUP(AB2227,aircraft!A:B,2,FALSE)</f>
        <v>Passenger</v>
      </c>
      <c r="AF2227" s="16">
        <f t="shared" si="105"/>
        <v>7.4668461547163654</v>
      </c>
    </row>
    <row r="2228" spans="1:32" x14ac:dyDescent="0.25">
      <c r="A2228" s="23">
        <v>683400.04337317753</v>
      </c>
      <c r="B2228" s="23">
        <v>427708.32985637808</v>
      </c>
      <c r="C2228" s="23">
        <v>463952.31959994131</v>
      </c>
      <c r="D2228" s="23">
        <v>390334.55091523146</v>
      </c>
      <c r="E2228" s="23">
        <v>917827.8811562761</v>
      </c>
      <c r="F2228" s="23">
        <v>0</v>
      </c>
      <c r="G2228" s="23">
        <v>0</v>
      </c>
      <c r="H2228" s="23">
        <v>0</v>
      </c>
      <c r="I2228" s="23">
        <v>0</v>
      </c>
      <c r="J2228" s="23">
        <v>102836998.98072547</v>
      </c>
      <c r="K2228" s="23">
        <v>0</v>
      </c>
      <c r="L2228" s="23">
        <v>625433.38682259421</v>
      </c>
      <c r="M2228" s="23">
        <v>760.9693640505435</v>
      </c>
      <c r="N2228" s="23">
        <v>521.26181563189607</v>
      </c>
      <c r="O2228" s="23">
        <v>77.891548692600125</v>
      </c>
      <c r="P2228" s="23">
        <v>62.579791310819438</v>
      </c>
      <c r="Q2228" s="23">
        <v>163.56444962768134</v>
      </c>
      <c r="R2228" s="23">
        <v>0</v>
      </c>
      <c r="S2228" s="23">
        <v>0</v>
      </c>
      <c r="T2228" s="23">
        <v>0</v>
      </c>
      <c r="U2228" s="23">
        <v>0</v>
      </c>
      <c r="V2228" s="23">
        <v>98242.918517860264</v>
      </c>
      <c r="W2228" s="23">
        <v>0</v>
      </c>
      <c r="X2228" s="23">
        <v>143.84968216118833</v>
      </c>
      <c r="Y2228" s="23">
        <v>14506661</v>
      </c>
      <c r="Z2228" s="23">
        <v>2009</v>
      </c>
      <c r="AA2228" s="23" t="b">
        <v>0</v>
      </c>
      <c r="AB2228" s="24" t="s">
        <v>220</v>
      </c>
      <c r="AC2228" s="16">
        <f t="shared" si="104"/>
        <v>106345655.49244907</v>
      </c>
      <c r="AD2228" s="16">
        <f t="shared" si="103"/>
        <v>1730.116651474729</v>
      </c>
      <c r="AE2228" s="16" t="str">
        <f>VLOOKUP(AB2228,aircraft!A:B,2,FALSE)</f>
        <v>Passenger</v>
      </c>
      <c r="AF2228" s="16">
        <f t="shared" si="105"/>
        <v>7.4358968341409053</v>
      </c>
    </row>
    <row r="2229" spans="1:32" x14ac:dyDescent="0.25">
      <c r="A2229" s="23">
        <v>146625.05599905545</v>
      </c>
      <c r="B2229" s="23">
        <v>103934.31714802523</v>
      </c>
      <c r="C2229" s="23">
        <v>120425.44453747741</v>
      </c>
      <c r="D2229" s="23">
        <v>137182.37052024668</v>
      </c>
      <c r="E2229" s="23">
        <v>250645.01932069138</v>
      </c>
      <c r="F2229" s="23">
        <v>0</v>
      </c>
      <c r="G2229" s="23">
        <v>0</v>
      </c>
      <c r="H2229" s="23">
        <v>0</v>
      </c>
      <c r="I2229" s="23">
        <v>0</v>
      </c>
      <c r="J2229" s="23">
        <v>38705661.475442618</v>
      </c>
      <c r="K2229" s="23">
        <v>0</v>
      </c>
      <c r="L2229" s="23">
        <v>129625.11882963777</v>
      </c>
      <c r="M2229" s="23">
        <v>785.46968060146924</v>
      </c>
      <c r="N2229" s="23">
        <v>556.7756093086648</v>
      </c>
      <c r="O2229" s="23">
        <v>0.96340355386745902</v>
      </c>
      <c r="P2229" s="23">
        <v>1.0974589613911558</v>
      </c>
      <c r="Q2229" s="23">
        <v>4.0603023367282134</v>
      </c>
      <c r="R2229" s="23">
        <v>0</v>
      </c>
      <c r="S2229" s="23">
        <v>0</v>
      </c>
      <c r="T2229" s="23">
        <v>0</v>
      </c>
      <c r="U2229" s="23">
        <v>0</v>
      </c>
      <c r="V2229" s="23">
        <v>26770.503047932478</v>
      </c>
      <c r="W2229" s="23">
        <v>0</v>
      </c>
      <c r="X2229" s="23">
        <v>29.813777992377624</v>
      </c>
      <c r="Y2229" s="23">
        <v>4988214</v>
      </c>
      <c r="Z2229" s="23">
        <v>2009</v>
      </c>
      <c r="AA2229" s="23" t="b">
        <v>0</v>
      </c>
      <c r="AB2229" s="24" t="s">
        <v>245</v>
      </c>
      <c r="AC2229" s="16">
        <f t="shared" si="104"/>
        <v>39594098.801797755</v>
      </c>
      <c r="AD2229" s="16">
        <f t="shared" si="103"/>
        <v>1378.1802327544985</v>
      </c>
      <c r="AE2229" s="16" t="str">
        <f>VLOOKUP(AB2229,aircraft!A:B,2,FALSE)</f>
        <v>Passenger</v>
      </c>
      <c r="AF2229" s="16">
        <f t="shared" si="105"/>
        <v>7.9986146007388212</v>
      </c>
    </row>
    <row r="2230" spans="1:32" x14ac:dyDescent="0.25">
      <c r="A2230" s="23">
        <v>950876.93344748369</v>
      </c>
      <c r="B2230" s="23">
        <v>657809.01941056119</v>
      </c>
      <c r="C2230" s="23">
        <v>759773.87074770592</v>
      </c>
      <c r="D2230" s="23">
        <v>887254.82722538058</v>
      </c>
      <c r="E2230" s="23">
        <v>1632101.5122683279</v>
      </c>
      <c r="F2230" s="23">
        <v>0</v>
      </c>
      <c r="G2230" s="23">
        <v>0</v>
      </c>
      <c r="H2230" s="23">
        <v>0</v>
      </c>
      <c r="I2230" s="23">
        <v>0</v>
      </c>
      <c r="J2230" s="23">
        <v>201900430.01237553</v>
      </c>
      <c r="K2230" s="23">
        <v>0</v>
      </c>
      <c r="L2230" s="23">
        <v>849501.76336327964</v>
      </c>
      <c r="M2230" s="23">
        <v>4952.5235907565475</v>
      </c>
      <c r="N2230" s="23">
        <v>3420.2662825255125</v>
      </c>
      <c r="O2230" s="23">
        <v>5.7021238351458265</v>
      </c>
      <c r="P2230" s="23">
        <v>6.6438899752199907</v>
      </c>
      <c r="Q2230" s="23">
        <v>24.231341148952914</v>
      </c>
      <c r="R2230" s="23">
        <v>0</v>
      </c>
      <c r="S2230" s="23">
        <v>0</v>
      </c>
      <c r="T2230" s="23">
        <v>0</v>
      </c>
      <c r="U2230" s="23">
        <v>0</v>
      </c>
      <c r="V2230" s="23">
        <v>151597.35242766875</v>
      </c>
      <c r="W2230" s="23">
        <v>0</v>
      </c>
      <c r="X2230" s="23">
        <v>195.38540990911213</v>
      </c>
      <c r="Y2230" s="23">
        <v>26122315</v>
      </c>
      <c r="Z2230" s="23">
        <v>2009</v>
      </c>
      <c r="AA2230" s="23" t="b">
        <v>0</v>
      </c>
      <c r="AB2230" s="24" t="s">
        <v>192</v>
      </c>
      <c r="AC2230" s="16">
        <f t="shared" si="104"/>
        <v>207637747.93883827</v>
      </c>
      <c r="AD2230" s="16">
        <f t="shared" si="103"/>
        <v>8604.7526381504886</v>
      </c>
      <c r="AE2230" s="16" t="str">
        <f>VLOOKUP(AB2230,aircraft!A:B,2,FALSE)</f>
        <v>Passenger</v>
      </c>
      <c r="AF2230" s="16">
        <f t="shared" si="105"/>
        <v>8.0258523422443542</v>
      </c>
    </row>
    <row r="2231" spans="1:32" x14ac:dyDescent="0.25">
      <c r="A2231" s="23">
        <v>202502.740509239</v>
      </c>
      <c r="B2231" s="23">
        <v>143542.88843761524</v>
      </c>
      <c r="C2231" s="23">
        <v>147245.59861516132</v>
      </c>
      <c r="D2231" s="23">
        <v>178889.58343822672</v>
      </c>
      <c r="E2231" s="23">
        <v>320160.46979350375</v>
      </c>
      <c r="F2231" s="23">
        <v>0</v>
      </c>
      <c r="G2231" s="23">
        <v>0</v>
      </c>
      <c r="H2231" s="23">
        <v>0</v>
      </c>
      <c r="I2231" s="23">
        <v>0</v>
      </c>
      <c r="J2231" s="23">
        <v>25092765.768728122</v>
      </c>
      <c r="K2231" s="23">
        <v>0</v>
      </c>
      <c r="L2231" s="23">
        <v>114389.33060899004</v>
      </c>
      <c r="M2231" s="23">
        <v>28.350384428503883</v>
      </c>
      <c r="N2231" s="23">
        <v>20.096004918010333</v>
      </c>
      <c r="O2231" s="23">
        <v>1.6989149064296543</v>
      </c>
      <c r="P2231" s="23">
        <v>2.0640221695353378</v>
      </c>
      <c r="Q2231" s="23">
        <v>4.4763454321770411</v>
      </c>
      <c r="R2231" s="23">
        <v>0</v>
      </c>
      <c r="S2231" s="23">
        <v>0</v>
      </c>
      <c r="T2231" s="23">
        <v>0</v>
      </c>
      <c r="U2231" s="23">
        <v>0</v>
      </c>
      <c r="V2231" s="23">
        <v>22634.013299154569</v>
      </c>
      <c r="W2231" s="23">
        <v>0</v>
      </c>
      <c r="X2231" s="23">
        <v>26.309546623870556</v>
      </c>
      <c r="Y2231" s="23">
        <v>2424000</v>
      </c>
      <c r="Z2231" s="23">
        <v>2009</v>
      </c>
      <c r="AA2231" s="23" t="b">
        <v>0</v>
      </c>
      <c r="AB2231" s="24" t="s">
        <v>240</v>
      </c>
      <c r="AC2231" s="16">
        <f t="shared" si="104"/>
        <v>26199496.380130857</v>
      </c>
      <c r="AD2231" s="16">
        <f t="shared" si="103"/>
        <v>82.995218478526809</v>
      </c>
      <c r="AE2231" s="16" t="str">
        <f>VLOOKUP(AB2231,aircraft!A:B,2,FALSE)</f>
        <v>Passenger</v>
      </c>
      <c r="AF2231" s="16">
        <f t="shared" si="105"/>
        <v>10.976890393656181</v>
      </c>
    </row>
    <row r="2232" spans="1:32" x14ac:dyDescent="0.25">
      <c r="A2232" s="23">
        <v>2907067.9522139248</v>
      </c>
      <c r="B2232" s="23">
        <v>2060539.5277672163</v>
      </c>
      <c r="C2232" s="23">
        <v>2153572.7273549242</v>
      </c>
      <c r="D2232" s="23">
        <v>2658548.9555868027</v>
      </c>
      <c r="E2232" s="23">
        <v>4840605.9229533458</v>
      </c>
      <c r="F2232" s="23">
        <v>0</v>
      </c>
      <c r="G2232" s="23">
        <v>0</v>
      </c>
      <c r="H2232" s="23">
        <v>0</v>
      </c>
      <c r="I2232" s="23">
        <v>0</v>
      </c>
      <c r="J2232" s="23">
        <v>493459385.5885824</v>
      </c>
      <c r="K2232" s="23">
        <v>0</v>
      </c>
      <c r="L2232" s="23">
        <v>1642138.9975841728</v>
      </c>
      <c r="M2232" s="23">
        <v>335.49428872333738</v>
      </c>
      <c r="N2232" s="23">
        <v>237.80130674768</v>
      </c>
      <c r="O2232" s="23">
        <v>11.631168385586463</v>
      </c>
      <c r="P2232" s="23">
        <v>14.358652290978513</v>
      </c>
      <c r="Q2232" s="23">
        <v>34.556096091463615</v>
      </c>
      <c r="R2232" s="23">
        <v>0</v>
      </c>
      <c r="S2232" s="23">
        <v>0</v>
      </c>
      <c r="T2232" s="23">
        <v>0</v>
      </c>
      <c r="U2232" s="23">
        <v>0</v>
      </c>
      <c r="V2232" s="23">
        <v>381974.37562785344</v>
      </c>
      <c r="W2232" s="23">
        <v>0</v>
      </c>
      <c r="X2232" s="23">
        <v>377.69197782525873</v>
      </c>
      <c r="Y2232" s="23">
        <v>47783406</v>
      </c>
      <c r="Z2232" s="23">
        <v>2009</v>
      </c>
      <c r="AA2232" s="23" t="b">
        <v>0</v>
      </c>
      <c r="AB2232" s="24" t="s">
        <v>237</v>
      </c>
      <c r="AC2232" s="16">
        <f t="shared" si="104"/>
        <v>509721859.67204279</v>
      </c>
      <c r="AD2232" s="16">
        <f t="shared" si="103"/>
        <v>1011.5334900643046</v>
      </c>
      <c r="AE2232" s="16" t="str">
        <f>VLOOKUP(AB2232,aircraft!A:B,2,FALSE)</f>
        <v>Passenger</v>
      </c>
      <c r="AF2232" s="16">
        <f t="shared" si="105"/>
        <v>10.794309401554816</v>
      </c>
    </row>
    <row r="2233" spans="1:32" x14ac:dyDescent="0.25">
      <c r="A2233" s="23">
        <v>719387.88399406371</v>
      </c>
      <c r="B2233" s="23">
        <v>509933.9125774483</v>
      </c>
      <c r="C2233" s="23">
        <v>478379.23609617079</v>
      </c>
      <c r="D2233" s="23">
        <v>641999.03516075539</v>
      </c>
      <c r="E2233" s="23">
        <v>1067920.2058755581</v>
      </c>
      <c r="F2233" s="23">
        <v>0</v>
      </c>
      <c r="G2233" s="23">
        <v>0</v>
      </c>
      <c r="H2233" s="23">
        <v>0</v>
      </c>
      <c r="I2233" s="23">
        <v>0</v>
      </c>
      <c r="J2233" s="23">
        <v>171319581.17402172</v>
      </c>
      <c r="K2233" s="23">
        <v>0</v>
      </c>
      <c r="L2233" s="23">
        <v>312212.73956914619</v>
      </c>
      <c r="M2233" s="23">
        <v>786.75177856270648</v>
      </c>
      <c r="N2233" s="23">
        <v>557.68441698283846</v>
      </c>
      <c r="O2233" s="23">
        <v>3.339836428644706</v>
      </c>
      <c r="P2233" s="23">
        <v>4.4821589295602111</v>
      </c>
      <c r="Q2233" s="23">
        <v>8.6882198454261115</v>
      </c>
      <c r="R2233" s="23">
        <v>0</v>
      </c>
      <c r="S2233" s="23">
        <v>0</v>
      </c>
      <c r="T2233" s="23">
        <v>0</v>
      </c>
      <c r="U2233" s="23">
        <v>0</v>
      </c>
      <c r="V2233" s="23">
        <v>37277.607765674642</v>
      </c>
      <c r="W2233" s="23">
        <v>0</v>
      </c>
      <c r="X2233" s="23">
        <v>71.808931694327455</v>
      </c>
      <c r="Y2233" s="23">
        <v>12036055</v>
      </c>
      <c r="Z2233" s="23">
        <v>2009</v>
      </c>
      <c r="AA2233" s="23" t="b">
        <v>0</v>
      </c>
      <c r="AB2233" s="24" t="s">
        <v>258</v>
      </c>
      <c r="AC2233" s="16">
        <f t="shared" si="104"/>
        <v>175049414.18729487</v>
      </c>
      <c r="AD2233" s="16">
        <f t="shared" si="103"/>
        <v>1432.7553424435034</v>
      </c>
      <c r="AE2233" s="16" t="str">
        <f>VLOOKUP(AB2233,aircraft!A:B,2,FALSE)</f>
        <v>Passenger</v>
      </c>
      <c r="AF2233" s="16">
        <f t="shared" si="105"/>
        <v>14.659370008766635</v>
      </c>
    </row>
    <row r="2234" spans="1:32" x14ac:dyDescent="0.25">
      <c r="A2234" s="23">
        <v>424.86849195798436</v>
      </c>
      <c r="B2234" s="23">
        <v>194.37063574454481</v>
      </c>
      <c r="C2234" s="23">
        <v>384.66971265034221</v>
      </c>
      <c r="D2234" s="23">
        <v>337.58127719059081</v>
      </c>
      <c r="E2234" s="23">
        <v>721.36791516764026</v>
      </c>
      <c r="F2234" s="23">
        <v>0</v>
      </c>
      <c r="G2234" s="23">
        <v>0</v>
      </c>
      <c r="H2234" s="23">
        <v>0</v>
      </c>
      <c r="I2234" s="23">
        <v>0</v>
      </c>
      <c r="J2234" s="23">
        <v>68519.809189586638</v>
      </c>
      <c r="K2234" s="23">
        <v>0</v>
      </c>
      <c r="L2234" s="23">
        <v>286.80114495639828</v>
      </c>
      <c r="M2234" s="23">
        <v>9.2621324270041256</v>
      </c>
      <c r="N2234" s="23">
        <v>4.2372795400535077</v>
      </c>
      <c r="O2234" s="23">
        <v>0.26333181225814012</v>
      </c>
      <c r="P2234" s="23">
        <v>0.23109666964557868</v>
      </c>
      <c r="Q2234" s="23">
        <v>0.52977827947255818</v>
      </c>
      <c r="R2234" s="23">
        <v>0</v>
      </c>
      <c r="S2234" s="23">
        <v>0</v>
      </c>
      <c r="T2234" s="23">
        <v>0</v>
      </c>
      <c r="U2234" s="23">
        <v>0</v>
      </c>
      <c r="V2234" s="23">
        <v>19.496822022334673</v>
      </c>
      <c r="W2234" s="23">
        <v>0</v>
      </c>
      <c r="X2234" s="23">
        <v>0.10611642199651751</v>
      </c>
      <c r="Y2234" s="23">
        <v>5268</v>
      </c>
      <c r="Z2234" s="23">
        <v>2009</v>
      </c>
      <c r="AA2234" s="23" t="b">
        <v>0</v>
      </c>
      <c r="AB2234" s="24" t="s">
        <v>164</v>
      </c>
      <c r="AC2234" s="16">
        <f t="shared" si="104"/>
        <v>70869.468367254129</v>
      </c>
      <c r="AD2234" s="16">
        <f t="shared" si="103"/>
        <v>14.629735150430427</v>
      </c>
      <c r="AE2234" s="16" t="str">
        <f>VLOOKUP(AB2234,aircraft!A:B,2,FALSE)</f>
        <v>Freighter</v>
      </c>
      <c r="AF2234" s="16">
        <f t="shared" si="105"/>
        <v>13.452822393176563</v>
      </c>
    </row>
    <row r="2235" spans="1:32" x14ac:dyDescent="0.25">
      <c r="A2235" s="23">
        <v>962.65927975960653</v>
      </c>
      <c r="B2235" s="23">
        <v>361.38279704081549</v>
      </c>
      <c r="C2235" s="23">
        <v>634.21730662762184</v>
      </c>
      <c r="D2235" s="23">
        <v>897.35167630134163</v>
      </c>
      <c r="E2235" s="23">
        <v>1127.7200381525358</v>
      </c>
      <c r="F2235" s="23">
        <v>0</v>
      </c>
      <c r="G2235" s="23">
        <v>0</v>
      </c>
      <c r="H2235" s="23">
        <v>0</v>
      </c>
      <c r="I2235" s="23">
        <v>0</v>
      </c>
      <c r="J2235" s="23">
        <v>153840.38338902354</v>
      </c>
      <c r="K2235" s="23">
        <v>0</v>
      </c>
      <c r="L2235" s="23">
        <v>649.35977683012425</v>
      </c>
      <c r="M2235" s="23">
        <v>2.6254044250781949</v>
      </c>
      <c r="N2235" s="23">
        <v>0.96524070134644024</v>
      </c>
      <c r="O2235" s="23">
        <v>6.3516404466755841E-2</v>
      </c>
      <c r="P2235" s="23">
        <v>8.9847962713396221E-2</v>
      </c>
      <c r="Q2235" s="23">
        <v>0.11307579053932384</v>
      </c>
      <c r="R2235" s="23">
        <v>0</v>
      </c>
      <c r="S2235" s="23">
        <v>0</v>
      </c>
      <c r="T2235" s="23">
        <v>0</v>
      </c>
      <c r="U2235" s="23">
        <v>0</v>
      </c>
      <c r="V2235" s="23">
        <v>9.4167908552200252</v>
      </c>
      <c r="W2235" s="23">
        <v>0</v>
      </c>
      <c r="X2235" s="23">
        <v>0.24026311371994621</v>
      </c>
      <c r="Y2235" s="23">
        <v>46357</v>
      </c>
      <c r="Z2235" s="23">
        <v>2009</v>
      </c>
      <c r="AA2235" s="23" t="b">
        <v>0</v>
      </c>
      <c r="AB2235" s="24" t="s">
        <v>215</v>
      </c>
      <c r="AC2235" s="16">
        <f t="shared" si="104"/>
        <v>158473.07426373559</v>
      </c>
      <c r="AD2235" s="16">
        <f t="shared" si="103"/>
        <v>4.0973483978640575</v>
      </c>
      <c r="AE2235" s="16" t="str">
        <f>VLOOKUP(AB2235,aircraft!A:B,2,FALSE)</f>
        <v>Passenger</v>
      </c>
      <c r="AF2235" s="16">
        <f t="shared" si="105"/>
        <v>3.4715013286232406</v>
      </c>
    </row>
    <row r="2236" spans="1:32" x14ac:dyDescent="0.25">
      <c r="A2236" s="23">
        <v>85723.728319370653</v>
      </c>
      <c r="B2236" s="23">
        <v>47407.59705007563</v>
      </c>
      <c r="C2236" s="23">
        <v>48073.682812969419</v>
      </c>
      <c r="D2236" s="23">
        <v>63245.901575885873</v>
      </c>
      <c r="E2236" s="23">
        <v>73899.56830606937</v>
      </c>
      <c r="F2236" s="23">
        <v>0</v>
      </c>
      <c r="G2236" s="23">
        <v>0</v>
      </c>
      <c r="H2236" s="23">
        <v>0</v>
      </c>
      <c r="I2236" s="23">
        <v>0</v>
      </c>
      <c r="J2236" s="23">
        <v>12557790.534262871</v>
      </c>
      <c r="K2236" s="23">
        <v>0</v>
      </c>
      <c r="L2236" s="23">
        <v>49473.763957949763</v>
      </c>
      <c r="M2236" s="23">
        <v>161.8773087033606</v>
      </c>
      <c r="N2236" s="23">
        <v>90.3141516809374</v>
      </c>
      <c r="O2236" s="23">
        <v>4.814002111760507</v>
      </c>
      <c r="P2236" s="23">
        <v>6.3323656289378567</v>
      </c>
      <c r="Q2236" s="23">
        <v>7.4185440618536287</v>
      </c>
      <c r="R2236" s="23">
        <v>0</v>
      </c>
      <c r="S2236" s="23">
        <v>0</v>
      </c>
      <c r="T2236" s="23">
        <v>0</v>
      </c>
      <c r="U2236" s="23">
        <v>0</v>
      </c>
      <c r="V2236" s="23">
        <v>780.19722490171728</v>
      </c>
      <c r="W2236" s="23">
        <v>0</v>
      </c>
      <c r="X2236" s="23">
        <v>18.305292381995326</v>
      </c>
      <c r="Y2236" s="23">
        <v>3008866</v>
      </c>
      <c r="Z2236" s="23">
        <v>2009</v>
      </c>
      <c r="AA2236" s="23" t="b">
        <v>0</v>
      </c>
      <c r="AB2236" s="24" t="s">
        <v>212</v>
      </c>
      <c r="AC2236" s="16">
        <f t="shared" si="104"/>
        <v>12925614.776285192</v>
      </c>
      <c r="AD2236" s="16">
        <f t="shared" si="103"/>
        <v>289.06166456884534</v>
      </c>
      <c r="AE2236" s="16" t="str">
        <f>VLOOKUP(AB2236,aircraft!A:B,2,FALSE)</f>
        <v>Passenger</v>
      </c>
      <c r="AF2236" s="16">
        <f t="shared" si="105"/>
        <v>4.3705378577452212</v>
      </c>
    </row>
    <row r="2237" spans="1:32" x14ac:dyDescent="0.25">
      <c r="A2237" s="23">
        <v>13996.378126339256</v>
      </c>
      <c r="B2237" s="23">
        <v>9921.2511340217225</v>
      </c>
      <c r="C2237" s="23">
        <v>7282.1020146183128</v>
      </c>
      <c r="D2237" s="23">
        <v>9467.0070182227446</v>
      </c>
      <c r="E2237" s="23">
        <v>14623.17343473698</v>
      </c>
      <c r="F2237" s="23">
        <v>0</v>
      </c>
      <c r="G2237" s="23">
        <v>0</v>
      </c>
      <c r="H2237" s="23">
        <v>0</v>
      </c>
      <c r="I2237" s="23">
        <v>0</v>
      </c>
      <c r="J2237" s="23">
        <v>1600283.2383812331</v>
      </c>
      <c r="K2237" s="23">
        <v>0</v>
      </c>
      <c r="L2237" s="23">
        <v>11465.14547213912</v>
      </c>
      <c r="M2237" s="23">
        <v>370.83036741072993</v>
      </c>
      <c r="N2237" s="23">
        <v>262.86094659587934</v>
      </c>
      <c r="O2237" s="23">
        <v>2.1700841266144226</v>
      </c>
      <c r="P2237" s="23">
        <v>2.8211911362339417</v>
      </c>
      <c r="Q2237" s="23">
        <v>4.8543879180066236</v>
      </c>
      <c r="R2237" s="23">
        <v>0</v>
      </c>
      <c r="S2237" s="23">
        <v>0</v>
      </c>
      <c r="T2237" s="23">
        <v>0</v>
      </c>
      <c r="U2237" s="23">
        <v>0</v>
      </c>
      <c r="V2237" s="23">
        <v>485.24217889203692</v>
      </c>
      <c r="W2237" s="23">
        <v>0</v>
      </c>
      <c r="X2237" s="23">
        <v>3.2102408179412767</v>
      </c>
      <c r="Y2237" s="23">
        <v>123704</v>
      </c>
      <c r="Z2237" s="23">
        <v>2009</v>
      </c>
      <c r="AA2237" s="23" t="b">
        <v>0</v>
      </c>
      <c r="AB2237" s="24" t="s">
        <v>72</v>
      </c>
      <c r="AC2237" s="16">
        <f t="shared" si="104"/>
        <v>1667038.2955813112</v>
      </c>
      <c r="AD2237" s="16">
        <f t="shared" si="103"/>
        <v>646.74721800540544</v>
      </c>
      <c r="AE2237" s="16" t="str">
        <f>VLOOKUP(AB2237,aircraft!A:B,2,FALSE)</f>
        <v>Passenger (not used as freighter)</v>
      </c>
      <c r="AF2237" s="16">
        <f t="shared" si="105"/>
        <v>13.706085081862499</v>
      </c>
    </row>
    <row r="2238" spans="1:32" x14ac:dyDescent="0.25">
      <c r="A2238" s="23">
        <v>22839.417507562437</v>
      </c>
      <c r="B2238" s="23">
        <v>16189.588106431456</v>
      </c>
      <c r="C2238" s="23">
        <v>12826.725834144474</v>
      </c>
      <c r="D2238" s="23">
        <v>14775.977573300175</v>
      </c>
      <c r="E2238" s="23">
        <v>23957.503324267313</v>
      </c>
      <c r="F2238" s="23">
        <v>0</v>
      </c>
      <c r="G2238" s="23">
        <v>0</v>
      </c>
      <c r="H2238" s="23">
        <v>0</v>
      </c>
      <c r="I2238" s="23">
        <v>0</v>
      </c>
      <c r="J2238" s="23">
        <v>2629036.7487691687</v>
      </c>
      <c r="K2238" s="23">
        <v>0</v>
      </c>
      <c r="L2238" s="23">
        <v>18835.596132799983</v>
      </c>
      <c r="M2238" s="23">
        <v>585.07998938220896</v>
      </c>
      <c r="N2238" s="23">
        <v>414.7305435559764</v>
      </c>
      <c r="O2238" s="23">
        <v>3.8808174358875114</v>
      </c>
      <c r="P2238" s="23">
        <v>4.4705774599236117</v>
      </c>
      <c r="Q2238" s="23">
        <v>7.6975641338006744</v>
      </c>
      <c r="R2238" s="23">
        <v>0</v>
      </c>
      <c r="S2238" s="23">
        <v>0</v>
      </c>
      <c r="T2238" s="23">
        <v>0</v>
      </c>
      <c r="U2238" s="23">
        <v>0</v>
      </c>
      <c r="V2238" s="23">
        <v>797.18357960834635</v>
      </c>
      <c r="W2238" s="23">
        <v>0</v>
      </c>
      <c r="X2238" s="23">
        <v>5.2739670580463827</v>
      </c>
      <c r="Y2238" s="23">
        <v>203228</v>
      </c>
      <c r="Z2238" s="23">
        <v>2009</v>
      </c>
      <c r="AA2238" s="23" t="b">
        <v>0</v>
      </c>
      <c r="AB2238" s="24" t="s">
        <v>74</v>
      </c>
      <c r="AC2238" s="16">
        <f t="shared" si="104"/>
        <v>2738461.5572476746</v>
      </c>
      <c r="AD2238" s="16">
        <f t="shared" si="103"/>
        <v>1021.1334590258435</v>
      </c>
      <c r="AE2238" s="16" t="str">
        <f>VLOOKUP(AB2238,aircraft!A:B,2,FALSE)</f>
        <v>Freighter (combi)</v>
      </c>
      <c r="AF2238" s="16">
        <f t="shared" si="105"/>
        <v>13.703279044144827</v>
      </c>
    </row>
    <row r="2239" spans="1:32" x14ac:dyDescent="0.25">
      <c r="A2239" s="23">
        <v>1271.086928626632</v>
      </c>
      <c r="B2239" s="23">
        <v>647.74826347105045</v>
      </c>
      <c r="C2239" s="23">
        <v>1130.0850598902098</v>
      </c>
      <c r="D2239" s="23">
        <v>980.63051037835282</v>
      </c>
      <c r="E2239" s="23">
        <v>2123.2711615509706</v>
      </c>
      <c r="F2239" s="23">
        <v>0</v>
      </c>
      <c r="G2239" s="23">
        <v>0</v>
      </c>
      <c r="H2239" s="23">
        <v>0</v>
      </c>
      <c r="I2239" s="23">
        <v>0</v>
      </c>
      <c r="J2239" s="23">
        <v>210734.68131350039</v>
      </c>
      <c r="K2239" s="23">
        <v>0</v>
      </c>
      <c r="L2239" s="23">
        <v>1430.1375808105877</v>
      </c>
      <c r="M2239" s="23">
        <v>24.908038589958728</v>
      </c>
      <c r="N2239" s="23">
        <v>12.693182802649137</v>
      </c>
      <c r="O2239" s="23">
        <v>0.58212968941242094</v>
      </c>
      <c r="P2239" s="23">
        <v>0.50514262571558466</v>
      </c>
      <c r="Q2239" s="23">
        <v>1.2086317881541129</v>
      </c>
      <c r="R2239" s="23">
        <v>0</v>
      </c>
      <c r="S2239" s="23">
        <v>0</v>
      </c>
      <c r="T2239" s="23">
        <v>0</v>
      </c>
      <c r="U2239" s="23">
        <v>0</v>
      </c>
      <c r="V2239" s="23">
        <v>59.476971957877979</v>
      </c>
      <c r="W2239" s="23">
        <v>0</v>
      </c>
      <c r="X2239" s="23">
        <v>0.40043853332227741</v>
      </c>
      <c r="Y2239" s="23">
        <v>16191</v>
      </c>
      <c r="Z2239" s="23">
        <v>2009</v>
      </c>
      <c r="AA2239" s="23" t="b">
        <v>0</v>
      </c>
      <c r="AB2239" s="24" t="s">
        <v>75</v>
      </c>
      <c r="AC2239" s="16">
        <f t="shared" si="104"/>
        <v>218317.64081822819</v>
      </c>
      <c r="AD2239" s="16">
        <f t="shared" si="103"/>
        <v>40.297564029212268</v>
      </c>
      <c r="AE2239" s="16" t="str">
        <f>VLOOKUP(AB2239,aircraft!A:B,2,FALSE)</f>
        <v>Freighter (combi)</v>
      </c>
      <c r="AF2239" s="16">
        <f t="shared" si="105"/>
        <v>13.554674470335804</v>
      </c>
    </row>
    <row r="2240" spans="1:32" x14ac:dyDescent="0.25">
      <c r="A2240" s="23">
        <v>10246576.028151043</v>
      </c>
      <c r="B2240" s="23">
        <v>7010809.1680592624</v>
      </c>
      <c r="C2240" s="23">
        <v>7041446.8232826749</v>
      </c>
      <c r="D2240" s="23">
        <v>7623203.8353179628</v>
      </c>
      <c r="E2240" s="23">
        <v>12997574.184485318</v>
      </c>
      <c r="F2240" s="23">
        <v>0</v>
      </c>
      <c r="G2240" s="23">
        <v>0</v>
      </c>
      <c r="H2240" s="23">
        <v>0</v>
      </c>
      <c r="I2240" s="23">
        <v>0</v>
      </c>
      <c r="J2240" s="23">
        <v>1981682879.4348598</v>
      </c>
      <c r="K2240" s="23">
        <v>0</v>
      </c>
      <c r="L2240" s="23">
        <v>9830089.3118150793</v>
      </c>
      <c r="M2240" s="23">
        <v>29845.133532520489</v>
      </c>
      <c r="N2240" s="23">
        <v>20736.160147539194</v>
      </c>
      <c r="O2240" s="23">
        <v>1456.4684162663307</v>
      </c>
      <c r="P2240" s="23">
        <v>1582.6728733789282</v>
      </c>
      <c r="Q2240" s="23">
        <v>2653.1268182506751</v>
      </c>
      <c r="R2240" s="23">
        <v>0</v>
      </c>
      <c r="S2240" s="23">
        <v>0</v>
      </c>
      <c r="T2240" s="23">
        <v>0</v>
      </c>
      <c r="U2240" s="23">
        <v>0</v>
      </c>
      <c r="V2240" s="23">
        <v>452718.49138592649</v>
      </c>
      <c r="W2240" s="23">
        <v>0</v>
      </c>
      <c r="X2240" s="23">
        <v>14745.134095892392</v>
      </c>
      <c r="Y2240" s="23">
        <v>166038747</v>
      </c>
      <c r="Z2240" s="23">
        <v>2009</v>
      </c>
      <c r="AA2240" s="23" t="b">
        <v>0</v>
      </c>
      <c r="AB2240" s="24" t="s">
        <v>77</v>
      </c>
      <c r="AC2240" s="16">
        <f t="shared" si="104"/>
        <v>2036432578.7859709</v>
      </c>
      <c r="AD2240" s="16">
        <f t="shared" si="103"/>
        <v>71018.695883848006</v>
      </c>
      <c r="AE2240" s="16" t="str">
        <f>VLOOKUP(AB2240,aircraft!A:B,2,FALSE)</f>
        <v>Passenger</v>
      </c>
      <c r="AF2240" s="16">
        <f t="shared" si="105"/>
        <v>12.398025700645505</v>
      </c>
    </row>
    <row r="2241" spans="1:32" x14ac:dyDescent="0.25">
      <c r="A2241" s="23">
        <v>133189.76182293653</v>
      </c>
      <c r="B2241" s="23">
        <v>85714.617896358395</v>
      </c>
      <c r="C2241" s="23">
        <v>106102.36502756059</v>
      </c>
      <c r="D2241" s="23">
        <v>107018.1258337422</v>
      </c>
      <c r="E2241" s="23">
        <v>194572.22181134444</v>
      </c>
      <c r="F2241" s="23">
        <v>0</v>
      </c>
      <c r="G2241" s="23">
        <v>0</v>
      </c>
      <c r="H2241" s="23">
        <v>0</v>
      </c>
      <c r="I2241" s="23">
        <v>0</v>
      </c>
      <c r="J2241" s="23">
        <v>28087933.537200317</v>
      </c>
      <c r="K2241" s="23">
        <v>0</v>
      </c>
      <c r="L2241" s="23">
        <v>141539.88279862734</v>
      </c>
      <c r="M2241" s="23">
        <v>349.69910226961184</v>
      </c>
      <c r="N2241" s="23">
        <v>232.94868709077844</v>
      </c>
      <c r="O2241" s="23">
        <v>16.198721022353855</v>
      </c>
      <c r="P2241" s="23">
        <v>17.185906382925328</v>
      </c>
      <c r="Q2241" s="23">
        <v>29.972154926603039</v>
      </c>
      <c r="R2241" s="23">
        <v>0</v>
      </c>
      <c r="S2241" s="23">
        <v>0</v>
      </c>
      <c r="T2241" s="23">
        <v>0</v>
      </c>
      <c r="U2241" s="23">
        <v>0</v>
      </c>
      <c r="V2241" s="23">
        <v>6379.1890602689409</v>
      </c>
      <c r="W2241" s="23">
        <v>0</v>
      </c>
      <c r="X2241" s="23">
        <v>212.30982604341105</v>
      </c>
      <c r="Y2241" s="23">
        <v>2352277</v>
      </c>
      <c r="Z2241" s="23">
        <v>2009</v>
      </c>
      <c r="AA2241" s="23" t="b">
        <v>0</v>
      </c>
      <c r="AB2241" s="24" t="s">
        <v>228</v>
      </c>
      <c r="AC2241" s="16">
        <f t="shared" si="104"/>
        <v>28856070.512390886</v>
      </c>
      <c r="AD2241" s="16">
        <f t="shared" si="103"/>
        <v>858.31439773568354</v>
      </c>
      <c r="AE2241" s="16" t="str">
        <f>VLOOKUP(AB2241,aircraft!A:B,2,FALSE)</f>
        <v>Freighter</v>
      </c>
      <c r="AF2241" s="16">
        <f t="shared" si="105"/>
        <v>12.745260969975048</v>
      </c>
    </row>
    <row r="2242" spans="1:32" x14ac:dyDescent="0.25">
      <c r="A2242" s="23">
        <v>9680.3854924609714</v>
      </c>
      <c r="B2242" s="23">
        <v>6861.8848874987816</v>
      </c>
      <c r="C2242" s="23">
        <v>6868.1846407298135</v>
      </c>
      <c r="D2242" s="23">
        <v>7474.9801759105494</v>
      </c>
      <c r="E2242" s="23">
        <v>12274.892576676782</v>
      </c>
      <c r="F2242" s="23">
        <v>0</v>
      </c>
      <c r="G2242" s="23">
        <v>0</v>
      </c>
      <c r="H2242" s="23">
        <v>0</v>
      </c>
      <c r="I2242" s="23">
        <v>0</v>
      </c>
      <c r="J2242" s="23">
        <v>1119423.0550235987</v>
      </c>
      <c r="K2242" s="23">
        <v>0</v>
      </c>
      <c r="L2242" s="23">
        <v>9213.5437135398388</v>
      </c>
      <c r="M2242" s="23">
        <v>29.702457184347182</v>
      </c>
      <c r="N2242" s="23">
        <v>21.054413817877538</v>
      </c>
      <c r="O2242" s="23">
        <v>1.5096482486289904</v>
      </c>
      <c r="P2242" s="23">
        <v>1.6430237859622658</v>
      </c>
      <c r="Q2242" s="23">
        <v>2.7120389176576145</v>
      </c>
      <c r="R2242" s="23">
        <v>0</v>
      </c>
      <c r="S2242" s="23">
        <v>0</v>
      </c>
      <c r="T2242" s="23">
        <v>0</v>
      </c>
      <c r="U2242" s="23">
        <v>0</v>
      </c>
      <c r="V2242" s="23">
        <v>312.82364290883709</v>
      </c>
      <c r="W2242" s="23">
        <v>0</v>
      </c>
      <c r="X2242" s="23">
        <v>13.820315690440696</v>
      </c>
      <c r="Y2242" s="23">
        <v>95495</v>
      </c>
      <c r="Z2242" s="23">
        <v>2009</v>
      </c>
      <c r="AA2242" s="23" t="b">
        <v>0</v>
      </c>
      <c r="AB2242" s="24" t="s">
        <v>300</v>
      </c>
      <c r="AC2242" s="16">
        <f t="shared" si="104"/>
        <v>1171796.9265104155</v>
      </c>
      <c r="AD2242" s="16">
        <f t="shared" ref="AD2242:AD2305" si="106">SUM(M2242:U2242,W2242:X2242)</f>
        <v>70.441897644914292</v>
      </c>
      <c r="AE2242" s="16" t="str">
        <f>VLOOKUP(AB2242,aircraft!A:B,2,FALSE)</f>
        <v>Freighter (combi)</v>
      </c>
      <c r="AF2242" s="16">
        <f t="shared" si="105"/>
        <v>12.653855148564844</v>
      </c>
    </row>
    <row r="2243" spans="1:32" x14ac:dyDescent="0.25">
      <c r="A2243" s="23">
        <v>14499.054245905434</v>
      </c>
      <c r="B2243" s="23">
        <v>10277.570174295892</v>
      </c>
      <c r="C2243" s="23">
        <v>7393.7058418181223</v>
      </c>
      <c r="D2243" s="23">
        <v>9671.9906359643628</v>
      </c>
      <c r="E2243" s="23">
        <v>14961.567571225691</v>
      </c>
      <c r="F2243" s="23">
        <v>0</v>
      </c>
      <c r="G2243" s="23">
        <v>0</v>
      </c>
      <c r="H2243" s="23">
        <v>0</v>
      </c>
      <c r="I2243" s="23">
        <v>0</v>
      </c>
      <c r="J2243" s="23">
        <v>1543130.2655819035</v>
      </c>
      <c r="K2243" s="23">
        <v>0</v>
      </c>
      <c r="L2243" s="23">
        <v>11055.675990991294</v>
      </c>
      <c r="M2243" s="23">
        <v>522.24096552682886</v>
      </c>
      <c r="N2243" s="23">
        <v>370.18746740738504</v>
      </c>
      <c r="O2243" s="23">
        <v>1.0865176942713797</v>
      </c>
      <c r="P2243" s="23">
        <v>1.4213155337294636</v>
      </c>
      <c r="Q2243" s="23">
        <v>5.5971078919091637</v>
      </c>
      <c r="R2243" s="23">
        <v>0</v>
      </c>
      <c r="S2243" s="23">
        <v>0</v>
      </c>
      <c r="T2243" s="23">
        <v>0</v>
      </c>
      <c r="U2243" s="23">
        <v>0</v>
      </c>
      <c r="V2243" s="23">
        <v>467.91210107446415</v>
      </c>
      <c r="W2243" s="23">
        <v>0</v>
      </c>
      <c r="X2243" s="23">
        <v>3.0955893601576596</v>
      </c>
      <c r="Y2243" s="23">
        <v>119286</v>
      </c>
      <c r="Z2243" s="23">
        <v>2009</v>
      </c>
      <c r="AA2243" s="23" t="b">
        <v>0</v>
      </c>
      <c r="AB2243" s="24" t="s">
        <v>199</v>
      </c>
      <c r="AC2243" s="16">
        <f t="shared" ref="AC2243:AC2306" si="107">SUM(A2243:L2243)</f>
        <v>1610989.8300421042</v>
      </c>
      <c r="AD2243" s="16">
        <f t="shared" si="106"/>
        <v>903.62896341428166</v>
      </c>
      <c r="AE2243" s="16" t="str">
        <f>VLOOKUP(AB2243,aircraft!A:B,2,FALSE)</f>
        <v>Passenger</v>
      </c>
      <c r="AF2243" s="16">
        <f t="shared" ref="AF2243:AF2306" si="108">IF(AA2243,"",SUMIFS(AC:AC,Z:Z,Z2243,AB:AB,AB2243)/Y2243)</f>
        <v>13.752051669133296</v>
      </c>
    </row>
    <row r="2244" spans="1:32" x14ac:dyDescent="0.25">
      <c r="A2244" s="23">
        <v>605757.70359518705</v>
      </c>
      <c r="B2244" s="23">
        <v>385791.82564274868</v>
      </c>
      <c r="C2244" s="23">
        <v>347889.63519882329</v>
      </c>
      <c r="D2244" s="23">
        <v>395302.13191353774</v>
      </c>
      <c r="E2244" s="23">
        <v>652393.76180648245</v>
      </c>
      <c r="F2244" s="23">
        <v>0</v>
      </c>
      <c r="G2244" s="23">
        <v>0</v>
      </c>
      <c r="H2244" s="23">
        <v>0</v>
      </c>
      <c r="I2244" s="23">
        <v>0</v>
      </c>
      <c r="J2244" s="23">
        <v>74291956.452843145</v>
      </c>
      <c r="K2244" s="23">
        <v>0</v>
      </c>
      <c r="L2244" s="23">
        <v>260142.5039569501</v>
      </c>
      <c r="M2244" s="23">
        <v>607.25649883354038</v>
      </c>
      <c r="N2244" s="23">
        <v>413.3022210071498</v>
      </c>
      <c r="O2244" s="23">
        <v>42.662604455018645</v>
      </c>
      <c r="P2244" s="23">
        <v>41.422154887073134</v>
      </c>
      <c r="Q2244" s="23">
        <v>85.203644377389708</v>
      </c>
      <c r="R2244" s="23">
        <v>0</v>
      </c>
      <c r="S2244" s="23">
        <v>0</v>
      </c>
      <c r="T2244" s="23">
        <v>0</v>
      </c>
      <c r="U2244" s="23">
        <v>0</v>
      </c>
      <c r="V2244" s="23">
        <v>70965.959400310094</v>
      </c>
      <c r="W2244" s="23">
        <v>0</v>
      </c>
      <c r="X2244" s="23">
        <v>111.86128050038543</v>
      </c>
      <c r="Y2244" s="23">
        <v>17839216</v>
      </c>
      <c r="Z2244" s="23">
        <v>2009</v>
      </c>
      <c r="AA2244" s="23" t="b">
        <v>0</v>
      </c>
      <c r="AB2244" s="24" t="s">
        <v>78</v>
      </c>
      <c r="AC2244" s="16">
        <f t="shared" si="107"/>
        <v>76939234.014956862</v>
      </c>
      <c r="AD2244" s="16">
        <f t="shared" si="106"/>
        <v>1301.7084040605571</v>
      </c>
      <c r="AE2244" s="16" t="str">
        <f>VLOOKUP(AB2244,aircraft!A:B,2,FALSE)</f>
        <v>Passenger</v>
      </c>
      <c r="AF2244" s="16">
        <f t="shared" si="108"/>
        <v>4.390169747102977</v>
      </c>
    </row>
    <row r="2245" spans="1:32" x14ac:dyDescent="0.25">
      <c r="A2245" s="23">
        <v>5333.7917741976944</v>
      </c>
      <c r="B2245" s="23">
        <v>2885.9531788796653</v>
      </c>
      <c r="C2245" s="23">
        <v>3390.6529336277968</v>
      </c>
      <c r="D2245" s="23">
        <v>4687.9341070636719</v>
      </c>
      <c r="E2245" s="23">
        <v>6717.3748444955363</v>
      </c>
      <c r="F2245" s="23">
        <v>0</v>
      </c>
      <c r="G2245" s="23">
        <v>0</v>
      </c>
      <c r="H2245" s="23">
        <v>0</v>
      </c>
      <c r="I2245" s="23">
        <v>0</v>
      </c>
      <c r="J2245" s="23">
        <v>422141.85062718159</v>
      </c>
      <c r="K2245" s="23">
        <v>0</v>
      </c>
      <c r="L2245" s="23">
        <v>2614.2572751773723</v>
      </c>
      <c r="M2245" s="23">
        <v>0.74673086833211222</v>
      </c>
      <c r="N2245" s="23">
        <v>0.40403345583448275</v>
      </c>
      <c r="O2245" s="23">
        <v>0.14145720750570201</v>
      </c>
      <c r="P2245" s="23">
        <v>0.19557945939528562</v>
      </c>
      <c r="Q2245" s="23">
        <v>5.0766957333712642E-2</v>
      </c>
      <c r="R2245" s="23">
        <v>0</v>
      </c>
      <c r="S2245" s="23">
        <v>0</v>
      </c>
      <c r="T2245" s="23">
        <v>0</v>
      </c>
      <c r="U2245" s="23">
        <v>0</v>
      </c>
      <c r="V2245" s="23">
        <v>405.06735019537734</v>
      </c>
      <c r="W2245" s="23">
        <v>0</v>
      </c>
      <c r="X2245" s="23">
        <v>1.1241306665026296</v>
      </c>
      <c r="Y2245" s="23">
        <v>100759</v>
      </c>
      <c r="Z2245" s="23">
        <v>2009</v>
      </c>
      <c r="AA2245" s="23" t="b">
        <v>0</v>
      </c>
      <c r="AB2245" s="24" t="s">
        <v>221</v>
      </c>
      <c r="AC2245" s="16">
        <f t="shared" si="107"/>
        <v>447771.81474062335</v>
      </c>
      <c r="AD2245" s="16">
        <f t="shared" si="106"/>
        <v>2.6626986149039249</v>
      </c>
      <c r="AE2245" s="16" t="str">
        <f>VLOOKUP(AB2245,aircraft!A:B,2,FALSE)</f>
        <v>Passenger</v>
      </c>
      <c r="AF2245" s="16">
        <f t="shared" si="108"/>
        <v>4.5526270245441172</v>
      </c>
    </row>
    <row r="2246" spans="1:32" x14ac:dyDescent="0.25">
      <c r="A2246" s="23">
        <v>47788.632824780616</v>
      </c>
      <c r="B2246" s="23">
        <v>28968.10893277072</v>
      </c>
      <c r="C2246" s="23">
        <v>27061.27054859652</v>
      </c>
      <c r="D2246" s="23">
        <v>23073.16224316927</v>
      </c>
      <c r="E2246" s="23">
        <v>52550.635003793352</v>
      </c>
      <c r="F2246" s="23">
        <v>0</v>
      </c>
      <c r="G2246" s="23">
        <v>0</v>
      </c>
      <c r="H2246" s="23">
        <v>0</v>
      </c>
      <c r="I2246" s="23">
        <v>0</v>
      </c>
      <c r="J2246" s="23">
        <v>8573654.3213686366</v>
      </c>
      <c r="K2246" s="23">
        <v>0</v>
      </c>
      <c r="L2246" s="23">
        <v>31572.534738703609</v>
      </c>
      <c r="M2246" s="23">
        <v>164.12148235435282</v>
      </c>
      <c r="N2246" s="23">
        <v>113.03240999466998</v>
      </c>
      <c r="O2246" s="23">
        <v>1.6205038881037188</v>
      </c>
      <c r="P2246" s="23">
        <v>1.3924735862403217</v>
      </c>
      <c r="Q2246" s="23">
        <v>3.6171659979300741</v>
      </c>
      <c r="R2246" s="23">
        <v>0</v>
      </c>
      <c r="S2246" s="23">
        <v>0</v>
      </c>
      <c r="T2246" s="23">
        <v>0</v>
      </c>
      <c r="U2246" s="23">
        <v>0</v>
      </c>
      <c r="V2246" s="23">
        <v>4253.9234596124616</v>
      </c>
      <c r="W2246" s="23">
        <v>0</v>
      </c>
      <c r="X2246" s="23">
        <v>13.576190398700632</v>
      </c>
      <c r="Y2246" s="23">
        <v>1478974</v>
      </c>
      <c r="Z2246" s="23">
        <v>2009</v>
      </c>
      <c r="AA2246" s="23" t="b">
        <v>0</v>
      </c>
      <c r="AB2246" s="24" t="s">
        <v>79</v>
      </c>
      <c r="AC2246" s="16">
        <f t="shared" si="107"/>
        <v>8784668.6656604502</v>
      </c>
      <c r="AD2246" s="16">
        <f t="shared" si="106"/>
        <v>297.36022621999757</v>
      </c>
      <c r="AE2246" s="16" t="str">
        <f>VLOOKUP(AB2246,aircraft!A:B,2,FALSE)</f>
        <v>Passenger</v>
      </c>
      <c r="AF2246" s="16">
        <f t="shared" si="108"/>
        <v>6.0140993461073666</v>
      </c>
    </row>
    <row r="2247" spans="1:32" x14ac:dyDescent="0.25">
      <c r="A2247" s="23">
        <v>136652.6661819091</v>
      </c>
      <c r="B2247" s="23">
        <v>86756.525189383508</v>
      </c>
      <c r="C2247" s="23">
        <v>95955.080790636595</v>
      </c>
      <c r="D2247" s="23">
        <v>78496.951931346848</v>
      </c>
      <c r="E2247" s="23">
        <v>187087.16768101841</v>
      </c>
      <c r="F2247" s="23">
        <v>0</v>
      </c>
      <c r="G2247" s="23">
        <v>0</v>
      </c>
      <c r="H2247" s="23">
        <v>0</v>
      </c>
      <c r="I2247" s="23">
        <v>0</v>
      </c>
      <c r="J2247" s="23">
        <v>23310306.865445402</v>
      </c>
      <c r="K2247" s="23">
        <v>0</v>
      </c>
      <c r="L2247" s="23">
        <v>97284.825325504862</v>
      </c>
      <c r="M2247" s="23">
        <v>366.46142670326276</v>
      </c>
      <c r="N2247" s="23">
        <v>214.62577016235315</v>
      </c>
      <c r="O2247" s="23">
        <v>15.357639032604537</v>
      </c>
      <c r="P2247" s="23">
        <v>12.581883476472118</v>
      </c>
      <c r="Q2247" s="23">
        <v>31.306988297584468</v>
      </c>
      <c r="R2247" s="23">
        <v>0</v>
      </c>
      <c r="S2247" s="23">
        <v>0</v>
      </c>
      <c r="T2247" s="23">
        <v>0</v>
      </c>
      <c r="U2247" s="23">
        <v>0</v>
      </c>
      <c r="V2247" s="23">
        <v>11436.563429350361</v>
      </c>
      <c r="W2247" s="23">
        <v>0</v>
      </c>
      <c r="X2247" s="23">
        <v>41.832476310630824</v>
      </c>
      <c r="Y2247" s="23">
        <v>4037388</v>
      </c>
      <c r="Z2247" s="23">
        <v>2009</v>
      </c>
      <c r="AA2247" s="23" t="b">
        <v>0</v>
      </c>
      <c r="AB2247" s="24" t="s">
        <v>80</v>
      </c>
      <c r="AC2247" s="16">
        <f t="shared" si="107"/>
        <v>23992540.082545199</v>
      </c>
      <c r="AD2247" s="16">
        <f t="shared" si="106"/>
        <v>682.1661839829078</v>
      </c>
      <c r="AE2247" s="16" t="str">
        <f>VLOOKUP(AB2247,aircraft!A:B,2,FALSE)</f>
        <v>Passenger</v>
      </c>
      <c r="AF2247" s="16">
        <f t="shared" si="108"/>
        <v>6.0346345571761404</v>
      </c>
    </row>
    <row r="2248" spans="1:32" x14ac:dyDescent="0.25">
      <c r="A2248" s="23">
        <v>2568.616495854229</v>
      </c>
      <c r="B2248" s="23">
        <v>1593.9141763485354</v>
      </c>
      <c r="C2248" s="23">
        <v>1557.7813552765026</v>
      </c>
      <c r="D2248" s="23">
        <v>1310.8109695598</v>
      </c>
      <c r="E2248" s="23">
        <v>2966.529581422295</v>
      </c>
      <c r="F2248" s="23">
        <v>0</v>
      </c>
      <c r="G2248" s="23">
        <v>0</v>
      </c>
      <c r="H2248" s="23">
        <v>0</v>
      </c>
      <c r="I2248" s="23">
        <v>0</v>
      </c>
      <c r="J2248" s="23">
        <v>429112.9416857147</v>
      </c>
      <c r="K2248" s="23">
        <v>0</v>
      </c>
      <c r="L2248" s="23">
        <v>1746.9297510766519</v>
      </c>
      <c r="M2248" s="23">
        <v>8.7118547655503082</v>
      </c>
      <c r="N2248" s="23">
        <v>5.0915963090192893</v>
      </c>
      <c r="O2248" s="23">
        <v>0.23781228660092157</v>
      </c>
      <c r="P2248" s="23">
        <v>0.20008218438344821</v>
      </c>
      <c r="Q2248" s="23">
        <v>0.47399876124462803</v>
      </c>
      <c r="R2248" s="23">
        <v>0</v>
      </c>
      <c r="S2248" s="23">
        <v>0</v>
      </c>
      <c r="T2248" s="23">
        <v>0</v>
      </c>
      <c r="U2248" s="23">
        <v>0</v>
      </c>
      <c r="V2248" s="23">
        <v>212.03011363574768</v>
      </c>
      <c r="W2248" s="23">
        <v>0</v>
      </c>
      <c r="X2248" s="23">
        <v>0.75117981847361648</v>
      </c>
      <c r="Y2248" s="23">
        <v>74134</v>
      </c>
      <c r="Z2248" s="23">
        <v>2009</v>
      </c>
      <c r="AA2248" s="23" t="b">
        <v>0</v>
      </c>
      <c r="AB2248" s="24" t="s">
        <v>145</v>
      </c>
      <c r="AC2248" s="16">
        <f t="shared" si="107"/>
        <v>440857.52401525277</v>
      </c>
      <c r="AD2248" s="16">
        <f t="shared" si="106"/>
        <v>15.466524125272212</v>
      </c>
      <c r="AE2248" s="16" t="str">
        <f>VLOOKUP(AB2248,aircraft!A:B,2,FALSE)</f>
        <v>Passenger</v>
      </c>
      <c r="AF2248" s="16">
        <f t="shared" si="108"/>
        <v>5.9547679620066596</v>
      </c>
    </row>
    <row r="2249" spans="1:32" x14ac:dyDescent="0.25">
      <c r="A2249" s="23">
        <v>2677244.0370969148</v>
      </c>
      <c r="B2249" s="23">
        <v>1934770.2751843717</v>
      </c>
      <c r="C2249" s="23">
        <v>1620159.3780519783</v>
      </c>
      <c r="D2249" s="23">
        <v>1313804.3550951388</v>
      </c>
      <c r="E2249" s="23">
        <v>3150528.0936081959</v>
      </c>
      <c r="F2249" s="23">
        <v>0</v>
      </c>
      <c r="G2249" s="23">
        <v>0</v>
      </c>
      <c r="H2249" s="23">
        <v>0</v>
      </c>
      <c r="I2249" s="23">
        <v>0</v>
      </c>
      <c r="J2249" s="23">
        <v>407511142.14871073</v>
      </c>
      <c r="K2249" s="23">
        <v>0</v>
      </c>
      <c r="L2249" s="23">
        <v>1746975.2788796315</v>
      </c>
      <c r="M2249" s="23">
        <v>7794.4606412799958</v>
      </c>
      <c r="N2249" s="23">
        <v>5444.5341674532638</v>
      </c>
      <c r="O2249" s="23">
        <v>149.1108384349626</v>
      </c>
      <c r="P2249" s="23">
        <v>120.47602773850645</v>
      </c>
      <c r="Q2249" s="23">
        <v>297.08268792888896</v>
      </c>
      <c r="R2249" s="23">
        <v>0</v>
      </c>
      <c r="S2249" s="23">
        <v>0</v>
      </c>
      <c r="T2249" s="23">
        <v>0</v>
      </c>
      <c r="U2249" s="23">
        <v>0</v>
      </c>
      <c r="V2249" s="23">
        <v>200265.01120371756</v>
      </c>
      <c r="W2249" s="23">
        <v>0</v>
      </c>
      <c r="X2249" s="23">
        <v>751.1993954295624</v>
      </c>
      <c r="Y2249" s="23">
        <v>70539894</v>
      </c>
      <c r="Z2249" s="23">
        <v>2009</v>
      </c>
      <c r="AA2249" s="23" t="b">
        <v>0</v>
      </c>
      <c r="AB2249" s="24" t="s">
        <v>81</v>
      </c>
      <c r="AC2249" s="16">
        <f t="shared" si="107"/>
        <v>419954623.56662697</v>
      </c>
      <c r="AD2249" s="16">
        <f t="shared" si="106"/>
        <v>14556.863758265181</v>
      </c>
      <c r="AE2249" s="16" t="str">
        <f>VLOOKUP(AB2249,aircraft!A:B,2,FALSE)</f>
        <v>Passenger (not used as freighter)</v>
      </c>
      <c r="AF2249" s="16">
        <f t="shared" si="108"/>
        <v>6.0384573143047398</v>
      </c>
    </row>
    <row r="2250" spans="1:32" x14ac:dyDescent="0.25">
      <c r="A2250" s="23">
        <v>261928.52709212151</v>
      </c>
      <c r="B2250" s="23">
        <v>191502.0376490106</v>
      </c>
      <c r="C2250" s="23">
        <v>177599.95331698665</v>
      </c>
      <c r="D2250" s="23">
        <v>152134.04034291283</v>
      </c>
      <c r="E2250" s="23">
        <v>316179.54578960442</v>
      </c>
      <c r="F2250" s="23">
        <v>0</v>
      </c>
      <c r="G2250" s="23">
        <v>0</v>
      </c>
      <c r="H2250" s="23">
        <v>0</v>
      </c>
      <c r="I2250" s="23">
        <v>0</v>
      </c>
      <c r="J2250" s="23">
        <v>45690090.714270875</v>
      </c>
      <c r="K2250" s="23">
        <v>0</v>
      </c>
      <c r="L2250" s="23">
        <v>174297.15356182851</v>
      </c>
      <c r="M2250" s="23">
        <v>308.76131600313414</v>
      </c>
      <c r="N2250" s="23">
        <v>223.56030648797838</v>
      </c>
      <c r="O2250" s="23">
        <v>8.2345646791264091</v>
      </c>
      <c r="P2250" s="23">
        <v>7.0578300762078969</v>
      </c>
      <c r="Q2250" s="23">
        <v>16.795722872563445</v>
      </c>
      <c r="R2250" s="23">
        <v>0</v>
      </c>
      <c r="S2250" s="23">
        <v>0</v>
      </c>
      <c r="T2250" s="23">
        <v>0</v>
      </c>
      <c r="U2250" s="23">
        <v>0</v>
      </c>
      <c r="V2250" s="23">
        <v>22478.586795602158</v>
      </c>
      <c r="W2250" s="23">
        <v>0</v>
      </c>
      <c r="X2250" s="23">
        <v>74.947778576871642</v>
      </c>
      <c r="Y2250" s="23">
        <v>7238179</v>
      </c>
      <c r="Z2250" s="23">
        <v>2009</v>
      </c>
      <c r="AA2250" s="23" t="b">
        <v>0</v>
      </c>
      <c r="AB2250" s="24" t="s">
        <v>233</v>
      </c>
      <c r="AC2250" s="16">
        <f t="shared" si="107"/>
        <v>46963731.972023338</v>
      </c>
      <c r="AD2250" s="16">
        <f t="shared" si="106"/>
        <v>639.35751869588194</v>
      </c>
      <c r="AE2250" s="16" t="str">
        <f>VLOOKUP(AB2250,aircraft!A:B,2,FALSE)</f>
        <v>Passenger</v>
      </c>
      <c r="AF2250" s="16">
        <f t="shared" si="108"/>
        <v>6.5705852370772559</v>
      </c>
    </row>
    <row r="2251" spans="1:32" x14ac:dyDescent="0.25">
      <c r="A2251" s="23">
        <v>383.45918818398053</v>
      </c>
      <c r="B2251" s="23">
        <v>195.41151565972288</v>
      </c>
      <c r="C2251" s="23">
        <v>272.46129796523377</v>
      </c>
      <c r="D2251" s="23">
        <v>241.48566752353241</v>
      </c>
      <c r="E2251" s="23">
        <v>483.44860889777203</v>
      </c>
      <c r="F2251" s="23">
        <v>0</v>
      </c>
      <c r="G2251" s="23">
        <v>0</v>
      </c>
      <c r="H2251" s="23">
        <v>0</v>
      </c>
      <c r="I2251" s="23">
        <v>0</v>
      </c>
      <c r="J2251" s="23">
        <v>79818.320029785638</v>
      </c>
      <c r="K2251" s="23">
        <v>0</v>
      </c>
      <c r="L2251" s="23">
        <v>333.13938165303989</v>
      </c>
      <c r="M2251" s="23">
        <v>1.6615285469100789</v>
      </c>
      <c r="N2251" s="23">
        <v>0.84671803849909533</v>
      </c>
      <c r="O2251" s="23">
        <v>9.2848289652570359E-3</v>
      </c>
      <c r="P2251" s="23">
        <v>8.2292536123902069E-3</v>
      </c>
      <c r="Q2251" s="23">
        <v>1.8407115069870562E-2</v>
      </c>
      <c r="R2251" s="23">
        <v>0</v>
      </c>
      <c r="S2251" s="23">
        <v>0</v>
      </c>
      <c r="T2251" s="23">
        <v>0</v>
      </c>
      <c r="U2251" s="23">
        <v>0</v>
      </c>
      <c r="V2251" s="23">
        <v>59.389471702815499</v>
      </c>
      <c r="W2251" s="23">
        <v>0</v>
      </c>
      <c r="X2251" s="23">
        <v>6.662787949526229E-2</v>
      </c>
      <c r="Y2251" s="23">
        <v>9501</v>
      </c>
      <c r="Z2251" s="23">
        <v>2009</v>
      </c>
      <c r="AA2251" s="23" t="b">
        <v>0</v>
      </c>
      <c r="AB2251" s="24" t="s">
        <v>301</v>
      </c>
      <c r="AC2251" s="16">
        <f t="shared" si="107"/>
        <v>81727.725689668907</v>
      </c>
      <c r="AD2251" s="16">
        <f t="shared" si="106"/>
        <v>2.6107956625519542</v>
      </c>
      <c r="AE2251" s="16" t="str">
        <f>VLOOKUP(AB2251,aircraft!A:B,2,FALSE)</f>
        <v>Freighter</v>
      </c>
      <c r="AF2251" s="16">
        <f t="shared" si="108"/>
        <v>8.6020130185947696</v>
      </c>
    </row>
    <row r="2252" spans="1:32" x14ac:dyDescent="0.25">
      <c r="A2252" s="23">
        <v>355283.64002422546</v>
      </c>
      <c r="B2252" s="23">
        <v>251548.13731334973</v>
      </c>
      <c r="C2252" s="23">
        <v>215086.01135478556</v>
      </c>
      <c r="D2252" s="23">
        <v>195734.5469419178</v>
      </c>
      <c r="E2252" s="23">
        <v>403865.66461513075</v>
      </c>
      <c r="F2252" s="23">
        <v>0</v>
      </c>
      <c r="G2252" s="23">
        <v>0</v>
      </c>
      <c r="H2252" s="23">
        <v>0</v>
      </c>
      <c r="I2252" s="23">
        <v>0</v>
      </c>
      <c r="J2252" s="23">
        <v>53350691.943211056</v>
      </c>
      <c r="K2252" s="23">
        <v>0</v>
      </c>
      <c r="L2252" s="23">
        <v>318764.9783975617</v>
      </c>
      <c r="M2252" s="23">
        <v>1075.3974975652282</v>
      </c>
      <c r="N2252" s="23">
        <v>761.88013368356746</v>
      </c>
      <c r="O2252" s="23">
        <v>14.638295642908538</v>
      </c>
      <c r="P2252" s="23">
        <v>13.322314923866056</v>
      </c>
      <c r="Q2252" s="23">
        <v>45.931600218088882</v>
      </c>
      <c r="R2252" s="23">
        <v>0</v>
      </c>
      <c r="S2252" s="23">
        <v>0</v>
      </c>
      <c r="T2252" s="23">
        <v>0</v>
      </c>
      <c r="U2252" s="23">
        <v>0</v>
      </c>
      <c r="V2252" s="23">
        <v>46967.479340488302</v>
      </c>
      <c r="W2252" s="23">
        <v>0</v>
      </c>
      <c r="X2252" s="23">
        <v>63.752998707617145</v>
      </c>
      <c r="Y2252" s="23">
        <v>6388190</v>
      </c>
      <c r="Z2252" s="23">
        <v>2009</v>
      </c>
      <c r="AA2252" s="23" t="b">
        <v>0</v>
      </c>
      <c r="AB2252" s="24" t="s">
        <v>203</v>
      </c>
      <c r="AC2252" s="16">
        <f t="shared" si="107"/>
        <v>55090974.921858028</v>
      </c>
      <c r="AD2252" s="16">
        <f t="shared" si="106"/>
        <v>1974.9228407412763</v>
      </c>
      <c r="AE2252" s="16" t="str">
        <f>VLOOKUP(AB2252,aircraft!A:B,2,FALSE)</f>
        <v>Passenger</v>
      </c>
      <c r="AF2252" s="16">
        <f t="shared" si="108"/>
        <v>8.7348551891954838</v>
      </c>
    </row>
    <row r="2253" spans="1:32" x14ac:dyDescent="0.25">
      <c r="A2253" s="23">
        <v>7280702.6226339182</v>
      </c>
      <c r="B2253" s="23">
        <v>4907306.0874577034</v>
      </c>
      <c r="C2253" s="23">
        <v>4902617.999126913</v>
      </c>
      <c r="D2253" s="23">
        <v>4503049.0213887552</v>
      </c>
      <c r="E2253" s="23">
        <v>9486119.9730651472</v>
      </c>
      <c r="F2253" s="23">
        <v>0</v>
      </c>
      <c r="G2253" s="23">
        <v>0</v>
      </c>
      <c r="H2253" s="23">
        <v>0</v>
      </c>
      <c r="I2253" s="23">
        <v>0</v>
      </c>
      <c r="J2253" s="23">
        <v>1482102632.1654153</v>
      </c>
      <c r="K2253" s="23">
        <v>0</v>
      </c>
      <c r="L2253" s="23">
        <v>6606004.2672504997</v>
      </c>
      <c r="M2253" s="23">
        <v>8669.9355156068432</v>
      </c>
      <c r="N2253" s="23">
        <v>5791.9742061339903</v>
      </c>
      <c r="O2253" s="23">
        <v>213.46642670202908</v>
      </c>
      <c r="P2253" s="23">
        <v>196.06964404366613</v>
      </c>
      <c r="Q2253" s="23">
        <v>659.05426052362134</v>
      </c>
      <c r="R2253" s="23">
        <v>0</v>
      </c>
      <c r="S2253" s="23">
        <v>0</v>
      </c>
      <c r="T2253" s="23">
        <v>0</v>
      </c>
      <c r="U2253" s="23">
        <v>0</v>
      </c>
      <c r="V2253" s="23">
        <v>1239953.045460823</v>
      </c>
      <c r="W2253" s="23">
        <v>0</v>
      </c>
      <c r="X2253" s="23">
        <v>1321.2009162037734</v>
      </c>
      <c r="Y2253" s="23">
        <v>147158460</v>
      </c>
      <c r="Z2253" s="23">
        <v>2009</v>
      </c>
      <c r="AA2253" s="23" t="b">
        <v>0</v>
      </c>
      <c r="AB2253" s="24" t="s">
        <v>229</v>
      </c>
      <c r="AC2253" s="16">
        <f t="shared" si="107"/>
        <v>1519788432.1363382</v>
      </c>
      <c r="AD2253" s="16">
        <f t="shared" si="106"/>
        <v>16851.700969213922</v>
      </c>
      <c r="AE2253" s="16" t="str">
        <f>VLOOKUP(AB2253,aircraft!A:B,2,FALSE)</f>
        <v>Passenger</v>
      </c>
      <c r="AF2253" s="16">
        <f t="shared" si="108"/>
        <v>10.435644814587079</v>
      </c>
    </row>
    <row r="2254" spans="1:32" x14ac:dyDescent="0.25">
      <c r="A2254" s="23">
        <v>71065.371437533802</v>
      </c>
      <c r="B2254" s="23">
        <v>49542.234074665408</v>
      </c>
      <c r="C2254" s="23">
        <v>44683.652866298333</v>
      </c>
      <c r="D2254" s="23">
        <v>39603.649473859317</v>
      </c>
      <c r="E2254" s="23">
        <v>79285.571859234624</v>
      </c>
      <c r="F2254" s="23">
        <v>0</v>
      </c>
      <c r="G2254" s="23">
        <v>0</v>
      </c>
      <c r="H2254" s="23">
        <v>0</v>
      </c>
      <c r="I2254" s="23">
        <v>0</v>
      </c>
      <c r="J2254" s="23">
        <v>12256339.748921417</v>
      </c>
      <c r="K2254" s="23">
        <v>0</v>
      </c>
      <c r="L2254" s="23">
        <v>47421.941810797369</v>
      </c>
      <c r="M2254" s="23">
        <v>307.92623303520418</v>
      </c>
      <c r="N2254" s="23">
        <v>214.66648532428269</v>
      </c>
      <c r="O2254" s="23">
        <v>1.522711950302154</v>
      </c>
      <c r="P2254" s="23">
        <v>1.3495975924319938</v>
      </c>
      <c r="Q2254" s="23">
        <v>3.0187668714587721</v>
      </c>
      <c r="R2254" s="23">
        <v>0</v>
      </c>
      <c r="S2254" s="23">
        <v>0</v>
      </c>
      <c r="T2254" s="23">
        <v>0</v>
      </c>
      <c r="U2254" s="23">
        <v>0</v>
      </c>
      <c r="V2254" s="23">
        <v>10377.953749332966</v>
      </c>
      <c r="W2254" s="23">
        <v>0</v>
      </c>
      <c r="X2254" s="23">
        <v>9.4843888126437488</v>
      </c>
      <c r="Y2254" s="23">
        <v>1042638</v>
      </c>
      <c r="Z2254" s="23">
        <v>2009</v>
      </c>
      <c r="AA2254" s="23" t="b">
        <v>0</v>
      </c>
      <c r="AB2254" s="24" t="s">
        <v>302</v>
      </c>
      <c r="AC2254" s="16">
        <f t="shared" si="107"/>
        <v>12587942.170443807</v>
      </c>
      <c r="AD2254" s="16">
        <f t="shared" si="106"/>
        <v>537.96818358632356</v>
      </c>
      <c r="AE2254" s="16" t="str">
        <f>VLOOKUP(AB2254,aircraft!A:B,2,FALSE)</f>
        <v>Passenger</v>
      </c>
      <c r="AF2254" s="16">
        <f t="shared" si="108"/>
        <v>12.206510186727657</v>
      </c>
    </row>
    <row r="2255" spans="1:32" x14ac:dyDescent="0.25">
      <c r="A2255" s="23">
        <v>177777.62249390758</v>
      </c>
      <c r="B2255" s="23">
        <v>121184.49146761389</v>
      </c>
      <c r="C2255" s="23">
        <v>144974.94694206468</v>
      </c>
      <c r="D2255" s="23">
        <v>129827.64761291519</v>
      </c>
      <c r="E2255" s="23">
        <v>267683.11540531024</v>
      </c>
      <c r="F2255" s="23">
        <v>0</v>
      </c>
      <c r="G2255" s="23">
        <v>0</v>
      </c>
      <c r="H2255" s="23">
        <v>0</v>
      </c>
      <c r="I2255" s="23">
        <v>0</v>
      </c>
      <c r="J2255" s="23">
        <v>34467211.848172903</v>
      </c>
      <c r="K2255" s="23">
        <v>0</v>
      </c>
      <c r="L2255" s="23">
        <v>182070.28365601343</v>
      </c>
      <c r="M2255" s="23">
        <v>125.55755521945686</v>
      </c>
      <c r="N2255" s="23">
        <v>85.370333440563456</v>
      </c>
      <c r="O2255" s="23">
        <v>0.13115157517547957</v>
      </c>
      <c r="P2255" s="23">
        <v>0.11762842632179503</v>
      </c>
      <c r="Q2255" s="23">
        <v>0.22638062963852271</v>
      </c>
      <c r="R2255" s="23">
        <v>0</v>
      </c>
      <c r="S2255" s="23">
        <v>0</v>
      </c>
      <c r="T2255" s="23">
        <v>0</v>
      </c>
      <c r="U2255" s="23">
        <v>0</v>
      </c>
      <c r="V2255" s="23">
        <v>30882.778894586208</v>
      </c>
      <c r="W2255" s="23">
        <v>0</v>
      </c>
      <c r="X2255" s="23">
        <v>36.414058460777568</v>
      </c>
      <c r="Y2255" s="23">
        <v>3410286</v>
      </c>
      <c r="Z2255" s="23">
        <v>2009</v>
      </c>
      <c r="AA2255" s="23" t="b">
        <v>0</v>
      </c>
      <c r="AB2255" s="24" t="s">
        <v>234</v>
      </c>
      <c r="AC2255" s="16">
        <f t="shared" si="107"/>
        <v>35490729.955750734</v>
      </c>
      <c r="AD2255" s="16">
        <f t="shared" si="106"/>
        <v>247.81710775193366</v>
      </c>
      <c r="AE2255" s="16" t="str">
        <f>VLOOKUP(AB2255,aircraft!A:B,2,FALSE)</f>
        <v>Passenger</v>
      </c>
      <c r="AF2255" s="16">
        <f t="shared" si="108"/>
        <v>10.534591223570034</v>
      </c>
    </row>
    <row r="2256" spans="1:32" x14ac:dyDescent="0.25">
      <c r="A2256" s="23">
        <v>2724103.7617758876</v>
      </c>
      <c r="B2256" s="23">
        <v>1853089.3645255675</v>
      </c>
      <c r="C2256" s="23">
        <v>1645301.7366930945</v>
      </c>
      <c r="D2256" s="23">
        <v>1612720.060120573</v>
      </c>
      <c r="E2256" s="23">
        <v>2914316.5657332786</v>
      </c>
      <c r="F2256" s="23">
        <v>0</v>
      </c>
      <c r="G2256" s="23">
        <v>0</v>
      </c>
      <c r="H2256" s="23">
        <v>0</v>
      </c>
      <c r="I2256" s="23">
        <v>0</v>
      </c>
      <c r="J2256" s="23">
        <v>520522798.04011983</v>
      </c>
      <c r="K2256" s="23">
        <v>0</v>
      </c>
      <c r="L2256" s="23">
        <v>1803646.5294660006</v>
      </c>
      <c r="M2256" s="23">
        <v>11550.199103174195</v>
      </c>
      <c r="N2256" s="23">
        <v>7857.0983295774022</v>
      </c>
      <c r="O2256" s="23">
        <v>56.924713252252452</v>
      </c>
      <c r="P2256" s="23">
        <v>55.82505354324104</v>
      </c>
      <c r="Q2256" s="23">
        <v>110.35053151932921</v>
      </c>
      <c r="R2256" s="23">
        <v>0</v>
      </c>
      <c r="S2256" s="23">
        <v>0</v>
      </c>
      <c r="T2256" s="23">
        <v>0</v>
      </c>
      <c r="U2256" s="23">
        <v>0</v>
      </c>
      <c r="V2256" s="23">
        <v>423511.30626384413</v>
      </c>
      <c r="W2256" s="23">
        <v>0</v>
      </c>
      <c r="X2256" s="23">
        <v>360.72932302692277</v>
      </c>
      <c r="Y2256" s="23">
        <v>43703438</v>
      </c>
      <c r="Z2256" s="23">
        <v>2009</v>
      </c>
      <c r="AA2256" s="23" t="b">
        <v>0</v>
      </c>
      <c r="AB2256" s="24" t="s">
        <v>251</v>
      </c>
      <c r="AC2256" s="16">
        <f t="shared" si="107"/>
        <v>533075976.05843419</v>
      </c>
      <c r="AD2256" s="16">
        <f t="shared" si="106"/>
        <v>19991.127054093347</v>
      </c>
      <c r="AE2256" s="16" t="str">
        <f>VLOOKUP(AB2256,aircraft!A:B,2,FALSE)</f>
        <v>Passenger</v>
      </c>
      <c r="AF2256" s="16">
        <f t="shared" si="108"/>
        <v>12.320215399081654</v>
      </c>
    </row>
    <row r="2257" spans="1:32" x14ac:dyDescent="0.25">
      <c r="A2257" s="23">
        <v>501.00210054152194</v>
      </c>
      <c r="B2257" s="23">
        <v>242.71535787405458</v>
      </c>
      <c r="C2257" s="23">
        <v>452.12654067474818</v>
      </c>
      <c r="D2257" s="23">
        <v>623.45692728924837</v>
      </c>
      <c r="E2257" s="23">
        <v>768.57922262929162</v>
      </c>
      <c r="F2257" s="23">
        <v>0</v>
      </c>
      <c r="G2257" s="23">
        <v>0</v>
      </c>
      <c r="H2257" s="23">
        <v>0</v>
      </c>
      <c r="I2257" s="23">
        <v>0</v>
      </c>
      <c r="J2257" s="23">
        <v>171212.36322793071</v>
      </c>
      <c r="K2257" s="23">
        <v>0</v>
      </c>
      <c r="L2257" s="23">
        <v>456.12928628770533</v>
      </c>
      <c r="M2257" s="23">
        <v>1.3126848882131517</v>
      </c>
      <c r="N2257" s="23">
        <v>0.61139121224544657</v>
      </c>
      <c r="O2257" s="23">
        <v>4.5412334274535344E-2</v>
      </c>
      <c r="P2257" s="23">
        <v>6.258612538376622E-2</v>
      </c>
      <c r="Q2257" s="23">
        <v>7.7481831621044758E-2</v>
      </c>
      <c r="R2257" s="23">
        <v>0</v>
      </c>
      <c r="S2257" s="23">
        <v>0</v>
      </c>
      <c r="T2257" s="23">
        <v>0</v>
      </c>
      <c r="U2257" s="23">
        <v>0</v>
      </c>
      <c r="V2257" s="23">
        <v>10.086950301550702</v>
      </c>
      <c r="W2257" s="23">
        <v>0</v>
      </c>
      <c r="X2257" s="23">
        <v>0.16876783332240552</v>
      </c>
      <c r="Y2257" s="23">
        <v>41780</v>
      </c>
      <c r="Z2257" s="23">
        <v>2009</v>
      </c>
      <c r="AA2257" s="23" t="b">
        <v>0</v>
      </c>
      <c r="AB2257" s="24" t="s">
        <v>241</v>
      </c>
      <c r="AC2257" s="16">
        <f t="shared" si="107"/>
        <v>174256.37266322726</v>
      </c>
      <c r="AD2257" s="16">
        <f t="shared" si="106"/>
        <v>2.2783242250603499</v>
      </c>
      <c r="AE2257" s="16" t="str">
        <f>VLOOKUP(AB2257,aircraft!A:B,2,FALSE)</f>
        <v>Passenger</v>
      </c>
      <c r="AF2257" s="16">
        <f t="shared" si="108"/>
        <v>4.198428036615776</v>
      </c>
    </row>
    <row r="2258" spans="1:32" x14ac:dyDescent="0.25">
      <c r="A2258" s="23">
        <v>211.66032769603453</v>
      </c>
      <c r="B2258" s="23">
        <v>0</v>
      </c>
      <c r="C2258" s="23">
        <v>176.86491015838811</v>
      </c>
      <c r="D2258" s="23">
        <v>307.09349519595014</v>
      </c>
      <c r="E2258" s="23">
        <v>392.96255208179059</v>
      </c>
      <c r="F2258" s="23">
        <v>0</v>
      </c>
      <c r="G2258" s="23">
        <v>0</v>
      </c>
      <c r="H2258" s="23">
        <v>0</v>
      </c>
      <c r="I2258" s="23">
        <v>0</v>
      </c>
      <c r="J2258" s="23">
        <v>160084.64325789214</v>
      </c>
      <c r="K2258" s="23">
        <v>0</v>
      </c>
      <c r="L2258" s="23">
        <v>623.94537270069122</v>
      </c>
      <c r="M2258" s="23">
        <v>1.2208568015265666</v>
      </c>
      <c r="N2258" s="23">
        <v>0</v>
      </c>
      <c r="O2258" s="23">
        <v>1.0258164401357312E-2</v>
      </c>
      <c r="P2258" s="23">
        <v>1.7811422047970805E-2</v>
      </c>
      <c r="Q2258" s="23">
        <v>2.2791827159055963E-2</v>
      </c>
      <c r="R2258" s="23">
        <v>0</v>
      </c>
      <c r="S2258" s="23">
        <v>0</v>
      </c>
      <c r="T2258" s="23">
        <v>0</v>
      </c>
      <c r="U2258" s="23">
        <v>0</v>
      </c>
      <c r="V2258" s="23">
        <v>174.40161797474838</v>
      </c>
      <c r="W2258" s="23">
        <v>0</v>
      </c>
      <c r="X2258" s="23">
        <v>0.30573323624936782</v>
      </c>
      <c r="Y2258" s="23">
        <v>61589</v>
      </c>
      <c r="Z2258" s="23">
        <v>2009</v>
      </c>
      <c r="AA2258" s="23" t="b">
        <v>0</v>
      </c>
      <c r="AB2258" s="24" t="s">
        <v>248</v>
      </c>
      <c r="AC2258" s="16">
        <f t="shared" si="107"/>
        <v>161797.16991572498</v>
      </c>
      <c r="AD2258" s="16">
        <f t="shared" si="106"/>
        <v>1.5774514513843185</v>
      </c>
      <c r="AE2258" s="16" t="str">
        <f>VLOOKUP(AB2258,aircraft!A:B,2,FALSE)</f>
        <v>Passenger</v>
      </c>
      <c r="AF2258" s="16">
        <f t="shared" si="108"/>
        <v>2.6520023936141182</v>
      </c>
    </row>
    <row r="2259" spans="1:32" x14ac:dyDescent="0.25">
      <c r="A2259" s="23">
        <v>971.06584873863335</v>
      </c>
      <c r="B2259" s="23">
        <v>319.62269760037179</v>
      </c>
      <c r="C2259" s="23">
        <v>710.51693536321625</v>
      </c>
      <c r="D2259" s="23">
        <v>1208.5401020105637</v>
      </c>
      <c r="E2259" s="23">
        <v>1157.6965687359536</v>
      </c>
      <c r="F2259" s="23">
        <v>0</v>
      </c>
      <c r="G2259" s="23">
        <v>0</v>
      </c>
      <c r="H2259" s="23">
        <v>0</v>
      </c>
      <c r="I2259" s="23">
        <v>0</v>
      </c>
      <c r="J2259" s="23">
        <v>342748.03310844424</v>
      </c>
      <c r="K2259" s="23">
        <v>0</v>
      </c>
      <c r="L2259" s="23">
        <v>795.24074226875382</v>
      </c>
      <c r="M2259" s="23">
        <v>1.0875937796358122</v>
      </c>
      <c r="N2259" s="23">
        <v>0.35797743087363565</v>
      </c>
      <c r="O2259" s="23">
        <v>1.4210338348280969E-2</v>
      </c>
      <c r="P2259" s="23">
        <v>2.4170801429605461E-2</v>
      </c>
      <c r="Q2259" s="23">
        <v>2.6517444078573444E-2</v>
      </c>
      <c r="R2259" s="23">
        <v>0</v>
      </c>
      <c r="S2259" s="23">
        <v>0</v>
      </c>
      <c r="T2259" s="23">
        <v>0</v>
      </c>
      <c r="U2259" s="23">
        <v>0</v>
      </c>
      <c r="V2259" s="23">
        <v>196.9650314384885</v>
      </c>
      <c r="W2259" s="23">
        <v>0</v>
      </c>
      <c r="X2259" s="23">
        <v>0.38966796833319345</v>
      </c>
      <c r="Y2259" s="23">
        <v>112288</v>
      </c>
      <c r="Z2259" s="23">
        <v>2009</v>
      </c>
      <c r="AA2259" s="23" t="b">
        <v>0</v>
      </c>
      <c r="AB2259" s="24" t="s">
        <v>261</v>
      </c>
      <c r="AC2259" s="16">
        <f t="shared" si="107"/>
        <v>347910.71600316174</v>
      </c>
      <c r="AD2259" s="16">
        <f t="shared" si="106"/>
        <v>1.900137762699101</v>
      </c>
      <c r="AE2259" s="16" t="str">
        <f>VLOOKUP(AB2259,aircraft!A:B,2,FALSE)</f>
        <v>Passenger</v>
      </c>
      <c r="AF2259" s="16">
        <f t="shared" si="108"/>
        <v>3.1205323273768295</v>
      </c>
    </row>
    <row r="2260" spans="1:32" x14ac:dyDescent="0.25">
      <c r="A2260" s="23">
        <v>652.83930787089707</v>
      </c>
      <c r="B2260" s="23">
        <v>131.76730820274724</v>
      </c>
      <c r="C2260" s="23">
        <v>623.53723327244472</v>
      </c>
      <c r="D2260" s="23">
        <v>1107.9352198030479</v>
      </c>
      <c r="E2260" s="23">
        <v>1098.2746146254062</v>
      </c>
      <c r="F2260" s="23">
        <v>0</v>
      </c>
      <c r="G2260" s="23">
        <v>0</v>
      </c>
      <c r="H2260" s="23">
        <v>0</v>
      </c>
      <c r="I2260" s="23">
        <v>0</v>
      </c>
      <c r="J2260" s="23">
        <v>358613.77838451852</v>
      </c>
      <c r="K2260" s="23">
        <v>0</v>
      </c>
      <c r="L2260" s="23">
        <v>1259.824566674637</v>
      </c>
      <c r="M2260" s="23">
        <v>2.9963842567040784</v>
      </c>
      <c r="N2260" s="23">
        <v>0.58111064116940414</v>
      </c>
      <c r="O2260" s="23">
        <v>3.0960686436835864E-2</v>
      </c>
      <c r="P2260" s="23">
        <v>5.5094918349038513E-2</v>
      </c>
      <c r="Q2260" s="23">
        <v>6.0626210001017054E-2</v>
      </c>
      <c r="R2260" s="23">
        <v>0</v>
      </c>
      <c r="S2260" s="23">
        <v>0</v>
      </c>
      <c r="T2260" s="23">
        <v>0</v>
      </c>
      <c r="U2260" s="23">
        <v>0</v>
      </c>
      <c r="V2260" s="23">
        <v>384.79052121440418</v>
      </c>
      <c r="W2260" s="23">
        <v>0</v>
      </c>
      <c r="X2260" s="23">
        <v>0.61731404499198317</v>
      </c>
      <c r="Y2260" s="23">
        <v>138158</v>
      </c>
      <c r="Z2260" s="23">
        <v>2009</v>
      </c>
      <c r="AA2260" s="23" t="b">
        <v>0</v>
      </c>
      <c r="AB2260" s="24" t="s">
        <v>155</v>
      </c>
      <c r="AC2260" s="16">
        <f t="shared" si="107"/>
        <v>363487.9566349677</v>
      </c>
      <c r="AD2260" s="16">
        <f t="shared" si="106"/>
        <v>4.3414907576523571</v>
      </c>
      <c r="AE2260" s="16" t="str">
        <f>VLOOKUP(AB2260,aircraft!A:B,2,FALSE)</f>
        <v>Passenger</v>
      </c>
      <c r="AF2260" s="16">
        <f t="shared" si="108"/>
        <v>2.6626472097521794</v>
      </c>
    </row>
    <row r="2261" spans="1:32" x14ac:dyDescent="0.25">
      <c r="A2261" s="23">
        <v>14.110688513068972</v>
      </c>
      <c r="B2261" s="23">
        <v>0</v>
      </c>
      <c r="C2261" s="23">
        <v>11.790994010559206</v>
      </c>
      <c r="D2261" s="23">
        <v>20.472899679730013</v>
      </c>
      <c r="E2261" s="23">
        <v>26.197503472119379</v>
      </c>
      <c r="F2261" s="23">
        <v>0</v>
      </c>
      <c r="G2261" s="23">
        <v>0</v>
      </c>
      <c r="H2261" s="23">
        <v>0</v>
      </c>
      <c r="I2261" s="23">
        <v>0</v>
      </c>
      <c r="J2261" s="23">
        <v>9792.2095675587643</v>
      </c>
      <c r="K2261" s="23">
        <v>0</v>
      </c>
      <c r="L2261" s="23">
        <v>33.18616458773613</v>
      </c>
      <c r="M2261" s="23">
        <v>8.1390453435104454E-2</v>
      </c>
      <c r="N2261" s="23">
        <v>0</v>
      </c>
      <c r="O2261" s="23">
        <v>6.8387762675715404E-4</v>
      </c>
      <c r="P2261" s="23">
        <v>1.1874281365313868E-3</v>
      </c>
      <c r="Q2261" s="23">
        <v>1.5194551439370646E-3</v>
      </c>
      <c r="R2261" s="23">
        <v>0</v>
      </c>
      <c r="S2261" s="23">
        <v>0</v>
      </c>
      <c r="T2261" s="23">
        <v>0</v>
      </c>
      <c r="U2261" s="23">
        <v>0</v>
      </c>
      <c r="V2261" s="23">
        <v>10.802926755046938</v>
      </c>
      <c r="W2261" s="23">
        <v>0</v>
      </c>
      <c r="X2261" s="23">
        <v>1.8916112974956677E-2</v>
      </c>
      <c r="Y2261" s="23">
        <v>3763</v>
      </c>
      <c r="Z2261" s="23">
        <v>2009</v>
      </c>
      <c r="AA2261" s="23" t="b">
        <v>0</v>
      </c>
      <c r="AB2261" s="24" t="s">
        <v>224</v>
      </c>
      <c r="AC2261" s="16">
        <f t="shared" si="107"/>
        <v>9897.9678178219783</v>
      </c>
      <c r="AD2261" s="16">
        <f t="shared" si="106"/>
        <v>0.10369732731728673</v>
      </c>
      <c r="AE2261" s="16" t="str">
        <f>VLOOKUP(AB2261,aircraft!A:B,2,FALSE)</f>
        <v>Passenger</v>
      </c>
      <c r="AF2261" s="16">
        <f t="shared" si="108"/>
        <v>2.6789232678279804</v>
      </c>
    </row>
    <row r="2262" spans="1:32" x14ac:dyDescent="0.25">
      <c r="A2262" s="23">
        <v>75.741591393292524</v>
      </c>
      <c r="B2262" s="23">
        <v>54.324542244475772</v>
      </c>
      <c r="C2262" s="23">
        <v>43.213054107224799</v>
      </c>
      <c r="D2262" s="23">
        <v>70.402498134970656</v>
      </c>
      <c r="E2262" s="23">
        <v>112.64399701595306</v>
      </c>
      <c r="F2262" s="23">
        <v>0</v>
      </c>
      <c r="G2262" s="23">
        <v>0</v>
      </c>
      <c r="H2262" s="23">
        <v>0</v>
      </c>
      <c r="I2262" s="23">
        <v>0</v>
      </c>
      <c r="J2262" s="23">
        <v>32811.582759380341</v>
      </c>
      <c r="K2262" s="23">
        <v>0</v>
      </c>
      <c r="L2262" s="23">
        <v>79.953550293183071</v>
      </c>
      <c r="M2262" s="23">
        <v>0.68470397992013898</v>
      </c>
      <c r="N2262" s="23">
        <v>0.49109385738924788</v>
      </c>
      <c r="O2262" s="23">
        <v>2.6792093184070513E-3</v>
      </c>
      <c r="P2262" s="23">
        <v>4.3649548253247052E-3</v>
      </c>
      <c r="Q2262" s="23">
        <v>6.9839277205195286E-3</v>
      </c>
      <c r="R2262" s="23">
        <v>0</v>
      </c>
      <c r="S2262" s="23">
        <v>0</v>
      </c>
      <c r="T2262" s="23">
        <v>0</v>
      </c>
      <c r="U2262" s="23">
        <v>0</v>
      </c>
      <c r="V2262" s="23">
        <v>33.987593714054675</v>
      </c>
      <c r="W2262" s="23">
        <v>0</v>
      </c>
      <c r="X2262" s="23">
        <v>3.9177240108305991E-2</v>
      </c>
      <c r="Y2262" s="23">
        <v>12680</v>
      </c>
      <c r="Z2262" s="23">
        <v>2009</v>
      </c>
      <c r="AA2262" s="23" t="b">
        <v>0</v>
      </c>
      <c r="AB2262" s="24" t="s">
        <v>148</v>
      </c>
      <c r="AC2262" s="16">
        <f t="shared" si="107"/>
        <v>33247.861992569444</v>
      </c>
      <c r="AD2262" s="16">
        <f t="shared" si="106"/>
        <v>1.2290031692819441</v>
      </c>
      <c r="AE2262" s="16" t="str">
        <f>VLOOKUP(AB2262,aircraft!A:B,2,FALSE)</f>
        <v>Passenger</v>
      </c>
      <c r="AF2262" s="16">
        <f t="shared" si="108"/>
        <v>2.6451906756806882</v>
      </c>
    </row>
    <row r="2263" spans="1:32" x14ac:dyDescent="0.25">
      <c r="A2263" s="23">
        <v>24.812657173519447</v>
      </c>
      <c r="B2263" s="23">
        <v>0</v>
      </c>
      <c r="C2263" s="23">
        <v>30.159232339649581</v>
      </c>
      <c r="D2263" s="23">
        <v>37.289925077420719</v>
      </c>
      <c r="E2263" s="23">
        <v>47.716882169750541</v>
      </c>
      <c r="F2263" s="23">
        <v>0</v>
      </c>
      <c r="G2263" s="23">
        <v>0</v>
      </c>
      <c r="H2263" s="23">
        <v>0</v>
      </c>
      <c r="I2263" s="23">
        <v>0</v>
      </c>
      <c r="J2263" s="23">
        <v>17011.458941841123</v>
      </c>
      <c r="K2263" s="23">
        <v>0</v>
      </c>
      <c r="L2263" s="23">
        <v>41.596358180046082</v>
      </c>
      <c r="M2263" s="23">
        <v>0.16425979338004523</v>
      </c>
      <c r="N2263" s="23">
        <v>0</v>
      </c>
      <c r="O2263" s="23">
        <v>0</v>
      </c>
      <c r="P2263" s="23">
        <v>0</v>
      </c>
      <c r="Q2263" s="23">
        <v>0</v>
      </c>
      <c r="R2263" s="23">
        <v>0</v>
      </c>
      <c r="S2263" s="23">
        <v>0</v>
      </c>
      <c r="T2263" s="23">
        <v>0</v>
      </c>
      <c r="U2263" s="23">
        <v>0</v>
      </c>
      <c r="V2263" s="23">
        <v>17.560752753056587</v>
      </c>
      <c r="W2263" s="23">
        <v>0</v>
      </c>
      <c r="X2263" s="23">
        <v>2.0382215749957855E-2</v>
      </c>
      <c r="Y2263" s="23">
        <v>6576</v>
      </c>
      <c r="Z2263" s="23">
        <v>2009</v>
      </c>
      <c r="AA2263" s="23" t="b">
        <v>0</v>
      </c>
      <c r="AB2263" s="24" t="s">
        <v>264</v>
      </c>
      <c r="AC2263" s="16">
        <f t="shared" si="107"/>
        <v>17193.033996781509</v>
      </c>
      <c r="AD2263" s="16">
        <f t="shared" si="106"/>
        <v>0.18464200913000309</v>
      </c>
      <c r="AE2263" s="16" t="str">
        <f>VLOOKUP(AB2263,aircraft!A:B,2,FALSE)</f>
        <v>Passenger</v>
      </c>
      <c r="AF2263" s="16">
        <f t="shared" si="108"/>
        <v>2.6145124690969448</v>
      </c>
    </row>
    <row r="2264" spans="1:32" x14ac:dyDescent="0.25">
      <c r="A2264" s="23">
        <v>275.79558846578129</v>
      </c>
      <c r="B2264" s="23">
        <v>101.46756584777975</v>
      </c>
      <c r="C2264" s="23">
        <v>188.98510018874134</v>
      </c>
      <c r="D2264" s="23">
        <v>307.89360850453374</v>
      </c>
      <c r="E2264" s="23">
        <v>492.62977360725398</v>
      </c>
      <c r="F2264" s="23">
        <v>0</v>
      </c>
      <c r="G2264" s="23">
        <v>0</v>
      </c>
      <c r="H2264" s="23">
        <v>0</v>
      </c>
      <c r="I2264" s="23">
        <v>0</v>
      </c>
      <c r="J2264" s="23">
        <v>91319.906361222267</v>
      </c>
      <c r="K2264" s="23">
        <v>0</v>
      </c>
      <c r="L2264" s="23">
        <v>300.76856487002624</v>
      </c>
      <c r="M2264" s="23">
        <v>4.9643203786809886</v>
      </c>
      <c r="N2264" s="23">
        <v>1.8264161066368385</v>
      </c>
      <c r="O2264" s="23">
        <v>1.8898510916505195E-2</v>
      </c>
      <c r="P2264" s="23">
        <v>3.0789362312869543E-2</v>
      </c>
      <c r="Q2264" s="23">
        <v>4.9262979700591264E-2</v>
      </c>
      <c r="R2264" s="23">
        <v>0</v>
      </c>
      <c r="S2264" s="23">
        <v>0</v>
      </c>
      <c r="T2264" s="23">
        <v>0</v>
      </c>
      <c r="U2264" s="23">
        <v>0</v>
      </c>
      <c r="V2264" s="23">
        <v>100.21246867154258</v>
      </c>
      <c r="W2264" s="23">
        <v>0</v>
      </c>
      <c r="X2264" s="23">
        <v>0.17143807436245573</v>
      </c>
      <c r="Y2264" s="23">
        <v>35110</v>
      </c>
      <c r="Z2264" s="23">
        <v>2009</v>
      </c>
      <c r="AA2264" s="23" t="b">
        <v>0</v>
      </c>
      <c r="AB2264" s="24" t="s">
        <v>208</v>
      </c>
      <c r="AC2264" s="16">
        <f t="shared" si="107"/>
        <v>92987.446562706391</v>
      </c>
      <c r="AD2264" s="16">
        <f t="shared" si="106"/>
        <v>7.0611254126102505</v>
      </c>
      <c r="AE2264" s="16" t="str">
        <f>VLOOKUP(AB2264,aircraft!A:B,2,FALSE)</f>
        <v>Passenger</v>
      </c>
      <c r="AF2264" s="16">
        <f t="shared" si="108"/>
        <v>2.6673154386424311</v>
      </c>
    </row>
    <row r="2265" spans="1:32" x14ac:dyDescent="0.25">
      <c r="A2265" s="23">
        <v>48.92597426520841</v>
      </c>
      <c r="B2265" s="23">
        <v>31.676918935809162</v>
      </c>
      <c r="C2265" s="23">
        <v>43.213054107224799</v>
      </c>
      <c r="D2265" s="23">
        <v>70.402498134970656</v>
      </c>
      <c r="E2265" s="23">
        <v>112.64399701595306</v>
      </c>
      <c r="F2265" s="23">
        <v>0</v>
      </c>
      <c r="G2265" s="23">
        <v>0</v>
      </c>
      <c r="H2265" s="23">
        <v>0</v>
      </c>
      <c r="I2265" s="23">
        <v>0</v>
      </c>
      <c r="J2265" s="23">
        <v>29221.205982053281</v>
      </c>
      <c r="K2265" s="23">
        <v>0</v>
      </c>
      <c r="L2265" s="23">
        <v>76.50594037771225</v>
      </c>
      <c r="M2265" s="23">
        <v>0.44229080330394477</v>
      </c>
      <c r="N2265" s="23">
        <v>0.28635934455526763</v>
      </c>
      <c r="O2265" s="23">
        <v>2.6792093184070513E-3</v>
      </c>
      <c r="P2265" s="23">
        <v>4.3649548253247052E-3</v>
      </c>
      <c r="Q2265" s="23">
        <v>6.9839277205195286E-3</v>
      </c>
      <c r="R2265" s="23">
        <v>0</v>
      </c>
      <c r="S2265" s="23">
        <v>0</v>
      </c>
      <c r="T2265" s="23">
        <v>0</v>
      </c>
      <c r="U2265" s="23">
        <v>0</v>
      </c>
      <c r="V2265" s="23">
        <v>30.626698381237219</v>
      </c>
      <c r="W2265" s="23">
        <v>0</v>
      </c>
      <c r="X2265" s="23">
        <v>3.7487911229689669E-2</v>
      </c>
      <c r="Y2265" s="23">
        <v>11281</v>
      </c>
      <c r="Z2265" s="23">
        <v>2009</v>
      </c>
      <c r="AA2265" s="23" t="b">
        <v>0</v>
      </c>
      <c r="AB2265" s="24" t="s">
        <v>169</v>
      </c>
      <c r="AC2265" s="16">
        <f t="shared" si="107"/>
        <v>29604.574364890159</v>
      </c>
      <c r="AD2265" s="16">
        <f t="shared" si="106"/>
        <v>0.78016615095315334</v>
      </c>
      <c r="AE2265" s="16" t="str">
        <f>VLOOKUP(AB2265,aircraft!A:B,2,FALSE)</f>
        <v>Passenger</v>
      </c>
      <c r="AF2265" s="16">
        <f t="shared" si="108"/>
        <v>2.6685169833348743</v>
      </c>
    </row>
    <row r="2266" spans="1:32" x14ac:dyDescent="0.25">
      <c r="A2266" s="23">
        <v>186.09880153810533</v>
      </c>
      <c r="B2266" s="23">
        <v>81.486813366713662</v>
      </c>
      <c r="C2266" s="23">
        <v>172.85221642889923</v>
      </c>
      <c r="D2266" s="23">
        <v>281.60999253988263</v>
      </c>
      <c r="E2266" s="23">
        <v>450.57598806381236</v>
      </c>
      <c r="F2266" s="23">
        <v>0</v>
      </c>
      <c r="G2266" s="23">
        <v>0</v>
      </c>
      <c r="H2266" s="23">
        <v>0</v>
      </c>
      <c r="I2266" s="23">
        <v>0</v>
      </c>
      <c r="J2266" s="23">
        <v>106326.70379817486</v>
      </c>
      <c r="K2266" s="23">
        <v>0</v>
      </c>
      <c r="L2266" s="23">
        <v>327.91211634000501</v>
      </c>
      <c r="M2266" s="23">
        <v>1.6823331504861017</v>
      </c>
      <c r="N2266" s="23">
        <v>0.73664078608387185</v>
      </c>
      <c r="O2266" s="23">
        <v>1.0716837273628207E-2</v>
      </c>
      <c r="P2266" s="23">
        <v>1.7459819301298821E-2</v>
      </c>
      <c r="Q2266" s="23">
        <v>2.7935710882078111E-2</v>
      </c>
      <c r="R2266" s="23">
        <v>0</v>
      </c>
      <c r="S2266" s="23">
        <v>0</v>
      </c>
      <c r="T2266" s="23">
        <v>0</v>
      </c>
      <c r="U2266" s="23">
        <v>0</v>
      </c>
      <c r="V2266" s="23">
        <v>112.62350303230343</v>
      </c>
      <c r="W2266" s="23">
        <v>0</v>
      </c>
      <c r="X2266" s="23">
        <v>0.16067693891224827</v>
      </c>
      <c r="Y2266" s="23">
        <v>41010</v>
      </c>
      <c r="Z2266" s="23">
        <v>2009</v>
      </c>
      <c r="AA2266" s="23" t="b">
        <v>0</v>
      </c>
      <c r="AB2266" s="24" t="s">
        <v>239</v>
      </c>
      <c r="AC2266" s="16">
        <f t="shared" si="107"/>
        <v>107827.23972645227</v>
      </c>
      <c r="AD2266" s="16">
        <f t="shared" si="106"/>
        <v>2.6357632429392268</v>
      </c>
      <c r="AE2266" s="16" t="str">
        <f>VLOOKUP(AB2266,aircraft!A:B,2,FALSE)</f>
        <v>Passenger</v>
      </c>
      <c r="AF2266" s="16">
        <f t="shared" si="108"/>
        <v>2.6564908659139612</v>
      </c>
    </row>
    <row r="2267" spans="1:32" x14ac:dyDescent="0.25">
      <c r="A2267" s="23">
        <v>105.34679243857163</v>
      </c>
      <c r="B2267" s="23">
        <v>0</v>
      </c>
      <c r="C2267" s="23">
        <v>131.26564286077991</v>
      </c>
      <c r="D2267" s="23">
        <v>230.80121895848936</v>
      </c>
      <c r="E2267" s="23">
        <v>224.72754224469548</v>
      </c>
      <c r="F2267" s="23">
        <v>0</v>
      </c>
      <c r="G2267" s="23">
        <v>0</v>
      </c>
      <c r="H2267" s="23">
        <v>0</v>
      </c>
      <c r="I2267" s="23">
        <v>0</v>
      </c>
      <c r="J2267" s="23">
        <v>63785.944224750994</v>
      </c>
      <c r="K2267" s="23">
        <v>0</v>
      </c>
      <c r="L2267" s="23">
        <v>203.20843523740768</v>
      </c>
      <c r="M2267" s="23">
        <v>0.38074322929337578</v>
      </c>
      <c r="N2267" s="23">
        <v>0</v>
      </c>
      <c r="O2267" s="23">
        <v>6.2341768060905269E-3</v>
      </c>
      <c r="P2267" s="23">
        <v>1.0961402958841888E-2</v>
      </c>
      <c r="Q2267" s="23">
        <v>1.1220586059314495E-2</v>
      </c>
      <c r="R2267" s="23">
        <v>0</v>
      </c>
      <c r="S2267" s="23">
        <v>0</v>
      </c>
      <c r="T2267" s="23">
        <v>0</v>
      </c>
      <c r="U2267" s="23">
        <v>0</v>
      </c>
      <c r="V2267" s="23">
        <v>69.528579649406026</v>
      </c>
      <c r="W2267" s="23">
        <v>0</v>
      </c>
      <c r="X2267" s="23">
        <v>0.12395714310266578</v>
      </c>
      <c r="Y2267" s="23">
        <v>24539</v>
      </c>
      <c r="Z2267" s="23">
        <v>2009</v>
      </c>
      <c r="AA2267" s="23" t="b">
        <v>0</v>
      </c>
      <c r="AB2267" s="24" t="s">
        <v>249</v>
      </c>
      <c r="AC2267" s="16">
        <f t="shared" si="107"/>
        <v>64681.293856490942</v>
      </c>
      <c r="AD2267" s="16">
        <f t="shared" si="106"/>
        <v>0.53311653822028848</v>
      </c>
      <c r="AE2267" s="16" t="str">
        <f>VLOOKUP(AB2267,aircraft!A:B,2,FALSE)</f>
        <v>Passenger</v>
      </c>
      <c r="AF2267" s="16">
        <f t="shared" si="108"/>
        <v>2.6400586120491321</v>
      </c>
    </row>
    <row r="2268" spans="1:32" x14ac:dyDescent="0.25">
      <c r="A2268" s="23">
        <v>110.48630862727542</v>
      </c>
      <c r="B2268" s="23">
        <v>42.700899221648051</v>
      </c>
      <c r="C2268" s="23">
        <v>84.020322330097642</v>
      </c>
      <c r="D2268" s="23">
        <v>157.8892190684756</v>
      </c>
      <c r="E2268" s="23">
        <v>169.16369685671867</v>
      </c>
      <c r="F2268" s="23">
        <v>0</v>
      </c>
      <c r="G2268" s="23">
        <v>0</v>
      </c>
      <c r="H2268" s="23">
        <v>0</v>
      </c>
      <c r="I2268" s="23">
        <v>0</v>
      </c>
      <c r="J2268" s="23">
        <v>45613.038476002213</v>
      </c>
      <c r="K2268" s="23">
        <v>0</v>
      </c>
      <c r="L2268" s="23">
        <v>143.05280641229365</v>
      </c>
      <c r="M2268" s="23">
        <v>0.44301743877773719</v>
      </c>
      <c r="N2268" s="23">
        <v>0.18567160829471291</v>
      </c>
      <c r="O2268" s="23">
        <v>7.098727616325364E-3</v>
      </c>
      <c r="P2268" s="23">
        <v>1.4681207572172242E-2</v>
      </c>
      <c r="Q2268" s="23">
        <v>1.790977912343979E-2</v>
      </c>
      <c r="R2268" s="23">
        <v>0</v>
      </c>
      <c r="S2268" s="23">
        <v>0</v>
      </c>
      <c r="T2268" s="23">
        <v>0</v>
      </c>
      <c r="U2268" s="23">
        <v>0</v>
      </c>
      <c r="V2268" s="23">
        <v>49.244021659719287</v>
      </c>
      <c r="W2268" s="23">
        <v>0</v>
      </c>
      <c r="X2268" s="23">
        <v>8.7262210227493309E-2</v>
      </c>
      <c r="Y2268" s="23">
        <v>17563</v>
      </c>
      <c r="Z2268" s="23">
        <v>2009</v>
      </c>
      <c r="AA2268" s="23" t="b">
        <v>0</v>
      </c>
      <c r="AB2268" s="24" t="s">
        <v>236</v>
      </c>
      <c r="AC2268" s="16">
        <f t="shared" si="107"/>
        <v>46320.351728518719</v>
      </c>
      <c r="AD2268" s="16">
        <f t="shared" si="106"/>
        <v>0.75564097161188082</v>
      </c>
      <c r="AE2268" s="16" t="str">
        <f>VLOOKUP(AB2268,aircraft!A:B,2,FALSE)</f>
        <v>Passenger</v>
      </c>
      <c r="AF2268" s="16">
        <f t="shared" si="108"/>
        <v>2.6610789786111635</v>
      </c>
    </row>
    <row r="2269" spans="1:32" x14ac:dyDescent="0.25">
      <c r="A2269" s="23">
        <v>1973.6958820727643</v>
      </c>
      <c r="B2269" s="23">
        <v>815.07111702870736</v>
      </c>
      <c r="C2269" s="23">
        <v>1204.0253067432309</v>
      </c>
      <c r="D2269" s="23">
        <v>1676.2039574285388</v>
      </c>
      <c r="E2269" s="23">
        <v>2144.9017814604699</v>
      </c>
      <c r="F2269" s="23">
        <v>0</v>
      </c>
      <c r="G2269" s="23">
        <v>0</v>
      </c>
      <c r="H2269" s="23">
        <v>0</v>
      </c>
      <c r="I2269" s="23">
        <v>0</v>
      </c>
      <c r="J2269" s="23">
        <v>640942.07707405568</v>
      </c>
      <c r="K2269" s="23">
        <v>0</v>
      </c>
      <c r="L2269" s="23">
        <v>1200.8261099784486</v>
      </c>
      <c r="M2269" s="23">
        <v>2.2707454418681934</v>
      </c>
      <c r="N2269" s="23">
        <v>0.93774275996747425</v>
      </c>
      <c r="O2269" s="23">
        <v>2.4080505526539873E-2</v>
      </c>
      <c r="P2269" s="23">
        <v>3.3524078301681283E-2</v>
      </c>
      <c r="Q2269" s="23">
        <v>4.2898034545513858E-2</v>
      </c>
      <c r="R2269" s="23">
        <v>0</v>
      </c>
      <c r="S2269" s="23">
        <v>0</v>
      </c>
      <c r="T2269" s="23">
        <v>0</v>
      </c>
      <c r="U2269" s="23">
        <v>0</v>
      </c>
      <c r="V2269" s="23">
        <v>367.26071290125964</v>
      </c>
      <c r="W2269" s="23">
        <v>0</v>
      </c>
      <c r="X2269" s="23">
        <v>0.73250391295082806</v>
      </c>
      <c r="Y2269" s="23">
        <v>210102</v>
      </c>
      <c r="Z2269" s="23">
        <v>2009</v>
      </c>
      <c r="AA2269" s="23" t="b">
        <v>0</v>
      </c>
      <c r="AB2269" s="24" t="s">
        <v>226</v>
      </c>
      <c r="AC2269" s="16">
        <f t="shared" si="107"/>
        <v>649956.80122876784</v>
      </c>
      <c r="AD2269" s="16">
        <f t="shared" si="106"/>
        <v>4.0414947331602304</v>
      </c>
      <c r="AE2269" s="16" t="str">
        <f>VLOOKUP(AB2269,aircraft!A:B,2,FALSE)</f>
        <v>Passenger</v>
      </c>
      <c r="AF2269" s="16">
        <f t="shared" si="108"/>
        <v>3.119387834283462</v>
      </c>
    </row>
    <row r="2270" spans="1:32" x14ac:dyDescent="0.25">
      <c r="A2270" s="23">
        <v>1404.1671474963698</v>
      </c>
      <c r="B2270" s="23">
        <v>388.11746162149547</v>
      </c>
      <c r="C2270" s="23">
        <v>1198.9021919546492</v>
      </c>
      <c r="D2270" s="23">
        <v>1728.9387384425338</v>
      </c>
      <c r="E2270" s="23">
        <v>2212.382188746567</v>
      </c>
      <c r="F2270" s="23">
        <v>0</v>
      </c>
      <c r="G2270" s="23">
        <v>0</v>
      </c>
      <c r="H2270" s="23">
        <v>0</v>
      </c>
      <c r="I2270" s="23">
        <v>0</v>
      </c>
      <c r="J2270" s="23">
        <v>444908.97407226561</v>
      </c>
      <c r="K2270" s="23">
        <v>0</v>
      </c>
      <c r="L2270" s="23">
        <v>1116.4741540801806</v>
      </c>
      <c r="M2270" s="23">
        <v>4.7423679051143814</v>
      </c>
      <c r="N2270" s="23">
        <v>1.3108096117260863</v>
      </c>
      <c r="O2270" s="23">
        <v>0.94995368656390899</v>
      </c>
      <c r="P2270" s="23">
        <v>1.3699297069003666</v>
      </c>
      <c r="Q2270" s="23">
        <v>1.7529875501033623</v>
      </c>
      <c r="R2270" s="23">
        <v>0</v>
      </c>
      <c r="S2270" s="23">
        <v>0</v>
      </c>
      <c r="T2270" s="23">
        <v>0</v>
      </c>
      <c r="U2270" s="23">
        <v>0</v>
      </c>
      <c r="V2270" s="23">
        <v>144.44059605583547</v>
      </c>
      <c r="W2270" s="23">
        <v>0</v>
      </c>
      <c r="X2270" s="23">
        <v>0.68104922084586861</v>
      </c>
      <c r="Y2270" s="23">
        <v>162304</v>
      </c>
      <c r="Z2270" s="23">
        <v>2009</v>
      </c>
      <c r="AA2270" s="23" t="b">
        <v>0</v>
      </c>
      <c r="AB2270" s="24" t="s">
        <v>171</v>
      </c>
      <c r="AC2270" s="16">
        <f t="shared" si="107"/>
        <v>452957.95595460746</v>
      </c>
      <c r="AD2270" s="16">
        <f t="shared" si="106"/>
        <v>10.807097681253977</v>
      </c>
      <c r="AE2270" s="16" t="str">
        <f>VLOOKUP(AB2270,aircraft!A:B,2,FALSE)</f>
        <v>Passenger</v>
      </c>
      <c r="AF2270" s="16">
        <f t="shared" si="108"/>
        <v>2.8139727450844783</v>
      </c>
    </row>
    <row r="2271" spans="1:32" x14ac:dyDescent="0.25">
      <c r="A2271" s="23">
        <v>125.92397201198196</v>
      </c>
      <c r="B2271" s="23">
        <v>0</v>
      </c>
      <c r="C2271" s="23">
        <v>126.90311540671551</v>
      </c>
      <c r="D2271" s="23">
        <v>176.51208246661236</v>
      </c>
      <c r="E2271" s="23">
        <v>225.86814596998408</v>
      </c>
      <c r="F2271" s="23">
        <v>0</v>
      </c>
      <c r="G2271" s="23">
        <v>0</v>
      </c>
      <c r="H2271" s="23">
        <v>0</v>
      </c>
      <c r="I2271" s="23">
        <v>0</v>
      </c>
      <c r="J2271" s="23">
        <v>84481.609353137013</v>
      </c>
      <c r="K2271" s="23">
        <v>0</v>
      </c>
      <c r="L2271" s="23">
        <v>265.48931670188904</v>
      </c>
      <c r="M2271" s="23">
        <v>0.56008184160646335</v>
      </c>
      <c r="N2271" s="23">
        <v>0</v>
      </c>
      <c r="O2271" s="23">
        <v>6.3451561871322138E-4</v>
      </c>
      <c r="P2271" s="23">
        <v>8.8256047030611231E-4</v>
      </c>
      <c r="Q2271" s="23">
        <v>1.1293408040333149E-3</v>
      </c>
      <c r="R2271" s="23">
        <v>0</v>
      </c>
      <c r="S2271" s="23">
        <v>0</v>
      </c>
      <c r="T2271" s="23">
        <v>0</v>
      </c>
      <c r="U2271" s="23">
        <v>0</v>
      </c>
      <c r="V2271" s="23">
        <v>92.174653087384058</v>
      </c>
      <c r="W2271" s="23">
        <v>0</v>
      </c>
      <c r="X2271" s="23">
        <v>0.15132890379965341</v>
      </c>
      <c r="Y2271" s="23">
        <v>32498</v>
      </c>
      <c r="Z2271" s="23">
        <v>2009</v>
      </c>
      <c r="AA2271" s="23" t="b">
        <v>0</v>
      </c>
      <c r="AB2271" s="24" t="s">
        <v>243</v>
      </c>
      <c r="AC2271" s="16">
        <f t="shared" si="107"/>
        <v>85402.305985694198</v>
      </c>
      <c r="AD2271" s="16">
        <f t="shared" si="106"/>
        <v>0.71405716229916938</v>
      </c>
      <c r="AE2271" s="16" t="str">
        <f>VLOOKUP(AB2271,aircraft!A:B,2,FALSE)</f>
        <v>Passenger</v>
      </c>
      <c r="AF2271" s="16">
        <f t="shared" si="108"/>
        <v>2.6534969428202881</v>
      </c>
    </row>
    <row r="2272" spans="1:32" x14ac:dyDescent="0.25">
      <c r="A2272" s="23">
        <v>13163.812583758665</v>
      </c>
      <c r="B2272" s="23">
        <v>6797.6879208631235</v>
      </c>
      <c r="C2272" s="23">
        <v>6418.7931583771633</v>
      </c>
      <c r="D2272" s="23">
        <v>5088.0767913525078</v>
      </c>
      <c r="E2272" s="23">
        <v>11522.831483932427</v>
      </c>
      <c r="F2272" s="23">
        <v>0</v>
      </c>
      <c r="G2272" s="23">
        <v>0</v>
      </c>
      <c r="H2272" s="23">
        <v>0</v>
      </c>
      <c r="I2272" s="23">
        <v>0</v>
      </c>
      <c r="J2272" s="23">
        <v>2765087.6127906656</v>
      </c>
      <c r="K2272" s="23">
        <v>0</v>
      </c>
      <c r="L2272" s="23">
        <v>8672.9322430466982</v>
      </c>
      <c r="M2272" s="23">
        <v>3.9491439627018634</v>
      </c>
      <c r="N2272" s="23">
        <v>2.0393064731207922</v>
      </c>
      <c r="O2272" s="23">
        <v>0.83050899583962878</v>
      </c>
      <c r="P2272" s="23">
        <v>0.65833147173875539</v>
      </c>
      <c r="Q2272" s="23">
        <v>1.612431658764589</v>
      </c>
      <c r="R2272" s="23">
        <v>0</v>
      </c>
      <c r="S2272" s="23">
        <v>0</v>
      </c>
      <c r="T2272" s="23">
        <v>0</v>
      </c>
      <c r="U2272" s="23">
        <v>0</v>
      </c>
      <c r="V2272" s="23">
        <v>713.71255757575739</v>
      </c>
      <c r="W2272" s="23">
        <v>0</v>
      </c>
      <c r="X2272" s="23">
        <v>3.208984880413444</v>
      </c>
      <c r="Y2272" s="23">
        <v>210951</v>
      </c>
      <c r="Z2272" s="23">
        <v>2009</v>
      </c>
      <c r="AA2272" s="23" t="b">
        <v>0</v>
      </c>
      <c r="AB2272" s="24" t="s">
        <v>353</v>
      </c>
      <c r="AC2272" s="16">
        <f t="shared" si="107"/>
        <v>2816751.7469719965</v>
      </c>
      <c r="AD2272" s="16">
        <f t="shared" si="106"/>
        <v>12.298707442579072</v>
      </c>
      <c r="AE2272" s="16" t="str">
        <f>VLOOKUP(AB2272,aircraft!A:B,2,FALSE)</f>
        <v>Passenger</v>
      </c>
      <c r="AF2272" s="16">
        <f t="shared" si="108"/>
        <v>13.488748690650617</v>
      </c>
    </row>
    <row r="2273" spans="1:32" x14ac:dyDescent="0.25">
      <c r="A2273" s="23">
        <v>1024.9236007609993</v>
      </c>
      <c r="B2273" s="23">
        <v>786.27976949597667</v>
      </c>
      <c r="C2273" s="23">
        <v>764.2249524951643</v>
      </c>
      <c r="D2273" s="23">
        <v>737.60532436969982</v>
      </c>
      <c r="E2273" s="23">
        <v>1597.1569526004439</v>
      </c>
      <c r="F2273" s="23">
        <v>0</v>
      </c>
      <c r="G2273" s="23">
        <v>0</v>
      </c>
      <c r="H2273" s="23">
        <v>0</v>
      </c>
      <c r="I2273" s="23">
        <v>0</v>
      </c>
      <c r="J2273" s="23">
        <v>216245.05760265348</v>
      </c>
      <c r="K2273" s="23">
        <v>0</v>
      </c>
      <c r="L2273" s="23">
        <v>988.70594419538975</v>
      </c>
      <c r="M2273" s="23">
        <v>2.787792183302769</v>
      </c>
      <c r="N2273" s="23">
        <v>2.1386809647689371</v>
      </c>
      <c r="O2273" s="23">
        <v>0.11854565502538161</v>
      </c>
      <c r="P2273" s="23">
        <v>0.11441645034243818</v>
      </c>
      <c r="Q2273" s="23">
        <v>0.26377580431546294</v>
      </c>
      <c r="R2273" s="23">
        <v>0</v>
      </c>
      <c r="S2273" s="23">
        <v>0</v>
      </c>
      <c r="T2273" s="23">
        <v>0</v>
      </c>
      <c r="U2273" s="23">
        <v>0</v>
      </c>
      <c r="V2273" s="23">
        <v>169.16451054597275</v>
      </c>
      <c r="W2273" s="23">
        <v>0</v>
      </c>
      <c r="X2273" s="23">
        <v>0.36582119370776467</v>
      </c>
      <c r="Y2273" s="23">
        <v>21976</v>
      </c>
      <c r="Z2273" s="23">
        <v>2009</v>
      </c>
      <c r="AA2273" s="23" t="b">
        <v>0</v>
      </c>
      <c r="AB2273" s="24" t="s">
        <v>117</v>
      </c>
      <c r="AC2273" s="16">
        <f t="shared" si="107"/>
        <v>222143.95414657117</v>
      </c>
      <c r="AD2273" s="16">
        <f t="shared" si="106"/>
        <v>5.7890322514627535</v>
      </c>
      <c r="AE2273" s="16" t="str">
        <f>VLOOKUP(AB2273,aircraft!A:B,2,FALSE)</f>
        <v>Passenger</v>
      </c>
      <c r="AF2273" s="16">
        <f t="shared" si="108"/>
        <v>10.234384402289706</v>
      </c>
    </row>
    <row r="2274" spans="1:32" x14ac:dyDescent="0.25">
      <c r="A2274" s="23">
        <v>146344.95420387411</v>
      </c>
      <c r="B2274" s="23">
        <v>68757.308050835985</v>
      </c>
      <c r="C2274" s="23">
        <v>133481.27597739466</v>
      </c>
      <c r="D2274" s="23">
        <v>113074.33077152715</v>
      </c>
      <c r="E2274" s="23">
        <v>293382.00219810969</v>
      </c>
      <c r="F2274" s="23">
        <v>0</v>
      </c>
      <c r="G2274" s="23">
        <v>0</v>
      </c>
      <c r="H2274" s="23">
        <v>0</v>
      </c>
      <c r="I2274" s="23">
        <v>0</v>
      </c>
      <c r="J2274" s="23">
        <v>30435181.913151182</v>
      </c>
      <c r="K2274" s="23">
        <v>0</v>
      </c>
      <c r="L2274" s="23">
        <v>137326.79345905589</v>
      </c>
      <c r="M2274" s="23">
        <v>790.60131310404779</v>
      </c>
      <c r="N2274" s="23">
        <v>366.21404609638029</v>
      </c>
      <c r="O2274" s="23">
        <v>10.226057409994118</v>
      </c>
      <c r="P2274" s="23">
        <v>8.6568127266654802</v>
      </c>
      <c r="Q2274" s="23">
        <v>22.624440451996819</v>
      </c>
      <c r="R2274" s="23">
        <v>0</v>
      </c>
      <c r="S2274" s="23">
        <v>0</v>
      </c>
      <c r="T2274" s="23">
        <v>0</v>
      </c>
      <c r="U2274" s="23">
        <v>0</v>
      </c>
      <c r="V2274" s="23">
        <v>22334.729132060966</v>
      </c>
      <c r="W2274" s="23">
        <v>0</v>
      </c>
      <c r="X2274" s="23">
        <v>50.81091279585101</v>
      </c>
      <c r="Y2274" s="23">
        <v>3081666</v>
      </c>
      <c r="Z2274" s="23">
        <v>2009</v>
      </c>
      <c r="AA2274" s="23" t="b">
        <v>0</v>
      </c>
      <c r="AB2274" s="24" t="s">
        <v>191</v>
      </c>
      <c r="AC2274" s="16">
        <f t="shared" si="107"/>
        <v>31327548.577811979</v>
      </c>
      <c r="AD2274" s="16">
        <f t="shared" si="106"/>
        <v>1249.1335825849355</v>
      </c>
      <c r="AE2274" s="16" t="str">
        <f>VLOOKUP(AB2274,aircraft!A:B,2,FALSE)</f>
        <v>Passenger</v>
      </c>
      <c r="AF2274" s="16">
        <f t="shared" si="108"/>
        <v>10.356742258014782</v>
      </c>
    </row>
    <row r="2275" spans="1:32" x14ac:dyDescent="0.25">
      <c r="A2275" s="23">
        <v>623.45817302859246</v>
      </c>
      <c r="B2275" s="23">
        <v>371.57090291534598</v>
      </c>
      <c r="C2275" s="23">
        <v>370.59962873587364</v>
      </c>
      <c r="D2275" s="23">
        <v>441.6811807792792</v>
      </c>
      <c r="E2275" s="23">
        <v>618.85970909936486</v>
      </c>
      <c r="F2275" s="23">
        <v>0</v>
      </c>
      <c r="G2275" s="23">
        <v>0</v>
      </c>
      <c r="H2275" s="23">
        <v>0</v>
      </c>
      <c r="I2275" s="23">
        <v>0</v>
      </c>
      <c r="J2275" s="23">
        <v>88409.803279895787</v>
      </c>
      <c r="K2275" s="23">
        <v>0</v>
      </c>
      <c r="L2275" s="23">
        <v>289.0917923931629</v>
      </c>
      <c r="M2275" s="23">
        <v>1.2199146226173632</v>
      </c>
      <c r="N2275" s="23">
        <v>0.67528698813248889</v>
      </c>
      <c r="O2275" s="23">
        <v>8.8669535599522162E-2</v>
      </c>
      <c r="P2275" s="23">
        <v>0.10416885878138271</v>
      </c>
      <c r="Q2275" s="23">
        <v>0.20008263989081995</v>
      </c>
      <c r="R2275" s="23">
        <v>0</v>
      </c>
      <c r="S2275" s="23">
        <v>0</v>
      </c>
      <c r="T2275" s="23">
        <v>0</v>
      </c>
      <c r="U2275" s="23">
        <v>0</v>
      </c>
      <c r="V2275" s="23">
        <v>38.965597225237872</v>
      </c>
      <c r="W2275" s="23">
        <v>0</v>
      </c>
      <c r="X2275" s="23">
        <v>0.29776452497056505</v>
      </c>
      <c r="Y2275" s="23">
        <v>23883</v>
      </c>
      <c r="Z2275" s="23">
        <v>2009</v>
      </c>
      <c r="AA2275" s="23" t="b">
        <v>0</v>
      </c>
      <c r="AB2275" s="24" t="s">
        <v>121</v>
      </c>
      <c r="AC2275" s="16">
        <f t="shared" si="107"/>
        <v>91125.064666847407</v>
      </c>
      <c r="AD2275" s="16">
        <f t="shared" si="106"/>
        <v>2.5858871699921422</v>
      </c>
      <c r="AE2275" s="16" t="str">
        <f>VLOOKUP(AB2275,aircraft!A:B,2,FALSE)</f>
        <v>Passenger</v>
      </c>
      <c r="AF2275" s="16">
        <f t="shared" si="108"/>
        <v>3.8404296241570473</v>
      </c>
    </row>
    <row r="2276" spans="1:32" x14ac:dyDescent="0.25">
      <c r="A2276" s="23">
        <v>0</v>
      </c>
      <c r="B2276" s="23">
        <v>0</v>
      </c>
      <c r="C2276" s="23">
        <v>0</v>
      </c>
      <c r="D2276" s="23">
        <v>0</v>
      </c>
      <c r="E2276" s="23">
        <v>0</v>
      </c>
      <c r="F2276" s="23">
        <v>156337.50890827028</v>
      </c>
      <c r="G2276" s="23">
        <v>7175.8228887494788</v>
      </c>
      <c r="H2276" s="23">
        <v>23459.741843512056</v>
      </c>
      <c r="I2276" s="23">
        <v>86221.153185552204</v>
      </c>
      <c r="J2276" s="23">
        <v>0</v>
      </c>
      <c r="K2276" s="23">
        <v>20826.915552202234</v>
      </c>
      <c r="L2276" s="23">
        <v>0</v>
      </c>
      <c r="M2276" s="23">
        <v>0</v>
      </c>
      <c r="N2276" s="23">
        <v>0</v>
      </c>
      <c r="O2276" s="23">
        <v>0</v>
      </c>
      <c r="P2276" s="23">
        <v>0</v>
      </c>
      <c r="Q2276" s="23">
        <v>0</v>
      </c>
      <c r="R2276" s="23">
        <v>119.86573894069022</v>
      </c>
      <c r="S2276" s="23">
        <v>32.507820774055247</v>
      </c>
      <c r="T2276" s="23">
        <v>3.4000825614795591</v>
      </c>
      <c r="U2276" s="23">
        <v>349.47323958161519</v>
      </c>
      <c r="V2276" s="23">
        <v>0</v>
      </c>
      <c r="W2276" s="23">
        <v>8.955573991585279</v>
      </c>
      <c r="X2276" s="23">
        <v>0</v>
      </c>
      <c r="Y2276" s="23">
        <v>2360202</v>
      </c>
      <c r="Z2276" s="23">
        <v>2010</v>
      </c>
      <c r="AA2276" s="23" t="b">
        <v>1</v>
      </c>
      <c r="AB2276" s="24" t="s">
        <v>44</v>
      </c>
      <c r="AC2276" s="16">
        <f t="shared" si="107"/>
        <v>294021.14237828623</v>
      </c>
      <c r="AD2276" s="16">
        <f t="shared" si="106"/>
        <v>514.20245584942552</v>
      </c>
      <c r="AE2276" s="16" t="str">
        <f>VLOOKUP(AB2276,aircraft!A:B,2,FALSE)</f>
        <v>Passenger</v>
      </c>
      <c r="AF2276" s="16" t="str">
        <f t="shared" si="108"/>
        <v/>
      </c>
    </row>
    <row r="2277" spans="1:32" x14ac:dyDescent="0.25">
      <c r="A2277" s="23">
        <v>0</v>
      </c>
      <c r="B2277" s="23">
        <v>0</v>
      </c>
      <c r="C2277" s="23">
        <v>0</v>
      </c>
      <c r="D2277" s="23">
        <v>0</v>
      </c>
      <c r="E2277" s="23">
        <v>0</v>
      </c>
      <c r="F2277" s="23">
        <v>3925.0819493391555</v>
      </c>
      <c r="G2277" s="23">
        <v>186.56400906320209</v>
      </c>
      <c r="H2277" s="23">
        <v>623.23785254001621</v>
      </c>
      <c r="I2277" s="23">
        <v>1650.6852849295278</v>
      </c>
      <c r="J2277" s="23">
        <v>0</v>
      </c>
      <c r="K2277" s="23">
        <v>921.84811462129346</v>
      </c>
      <c r="L2277" s="23">
        <v>0</v>
      </c>
      <c r="M2277" s="23">
        <v>0</v>
      </c>
      <c r="N2277" s="23">
        <v>0</v>
      </c>
      <c r="O2277" s="23">
        <v>0</v>
      </c>
      <c r="P2277" s="23">
        <v>0</v>
      </c>
      <c r="Q2277" s="23">
        <v>0</v>
      </c>
      <c r="R2277" s="23">
        <v>2.5928151398249155</v>
      </c>
      <c r="S2277" s="23">
        <v>0.55475924599586013</v>
      </c>
      <c r="T2277" s="23">
        <v>0.17255932655402773</v>
      </c>
      <c r="U2277" s="23">
        <v>4.8993224098688639</v>
      </c>
      <c r="V2277" s="23">
        <v>0</v>
      </c>
      <c r="W2277" s="23">
        <v>0.3410837971470409</v>
      </c>
      <c r="X2277" s="23">
        <v>0</v>
      </c>
      <c r="Y2277" s="23">
        <v>80511</v>
      </c>
      <c r="Z2277" s="23">
        <v>2010</v>
      </c>
      <c r="AA2277" s="23" t="b">
        <v>1</v>
      </c>
      <c r="AB2277" s="24" t="s">
        <v>141</v>
      </c>
      <c r="AC2277" s="16">
        <f t="shared" si="107"/>
        <v>7307.4172104931959</v>
      </c>
      <c r="AD2277" s="16">
        <f t="shared" si="106"/>
        <v>8.5605399193907079</v>
      </c>
      <c r="AE2277" s="16" t="str">
        <f>VLOOKUP(AB2277,aircraft!A:B,2,FALSE)</f>
        <v>Passenger</v>
      </c>
      <c r="AF2277" s="16" t="str">
        <f t="shared" si="108"/>
        <v/>
      </c>
    </row>
    <row r="2278" spans="1:32" x14ac:dyDescent="0.25">
      <c r="A2278" s="23">
        <v>0</v>
      </c>
      <c r="B2278" s="23">
        <v>0</v>
      </c>
      <c r="C2278" s="23">
        <v>0</v>
      </c>
      <c r="D2278" s="23">
        <v>0</v>
      </c>
      <c r="E2278" s="23">
        <v>0</v>
      </c>
      <c r="F2278" s="23">
        <v>115764.77455864038</v>
      </c>
      <c r="G2278" s="23">
        <v>5688.4397154873677</v>
      </c>
      <c r="H2278" s="23">
        <v>15535.033861340047</v>
      </c>
      <c r="I2278" s="23">
        <v>67311.766580796349</v>
      </c>
      <c r="J2278" s="23">
        <v>0</v>
      </c>
      <c r="K2278" s="23">
        <v>17203.838913794607</v>
      </c>
      <c r="L2278" s="23">
        <v>0</v>
      </c>
      <c r="M2278" s="23">
        <v>0</v>
      </c>
      <c r="N2278" s="23">
        <v>0</v>
      </c>
      <c r="O2278" s="23">
        <v>0</v>
      </c>
      <c r="P2278" s="23">
        <v>0</v>
      </c>
      <c r="Q2278" s="23">
        <v>0</v>
      </c>
      <c r="R2278" s="23">
        <v>72.7832813132963</v>
      </c>
      <c r="S2278" s="23">
        <v>18.929476396790982</v>
      </c>
      <c r="T2278" s="23">
        <v>2.1845714044149571</v>
      </c>
      <c r="U2278" s="23">
        <v>212.67804638364549</v>
      </c>
      <c r="V2278" s="23">
        <v>0</v>
      </c>
      <c r="W2278" s="23">
        <v>7.3976509841617135</v>
      </c>
      <c r="X2278" s="23">
        <v>0</v>
      </c>
      <c r="Y2278" s="23">
        <v>2397211</v>
      </c>
      <c r="Z2278" s="23">
        <v>2010</v>
      </c>
      <c r="AA2278" s="23" t="b">
        <v>1</v>
      </c>
      <c r="AB2278" s="24" t="s">
        <v>46</v>
      </c>
      <c r="AC2278" s="16">
        <f t="shared" si="107"/>
        <v>221503.85363005876</v>
      </c>
      <c r="AD2278" s="16">
        <f t="shared" si="106"/>
        <v>313.97302648230948</v>
      </c>
      <c r="AE2278" s="16" t="str">
        <f>VLOOKUP(AB2278,aircraft!A:B,2,FALSE)</f>
        <v>Passenger</v>
      </c>
      <c r="AF2278" s="16" t="str">
        <f t="shared" si="108"/>
        <v/>
      </c>
    </row>
    <row r="2279" spans="1:32" x14ac:dyDescent="0.25">
      <c r="A2279" s="23">
        <v>0</v>
      </c>
      <c r="B2279" s="23">
        <v>0</v>
      </c>
      <c r="C2279" s="23">
        <v>0</v>
      </c>
      <c r="D2279" s="23">
        <v>0</v>
      </c>
      <c r="E2279" s="23">
        <v>0</v>
      </c>
      <c r="F2279" s="23">
        <v>73486.837090338624</v>
      </c>
      <c r="G2279" s="23">
        <v>4401.6226336690142</v>
      </c>
      <c r="H2279" s="23">
        <v>1221.9615492328658</v>
      </c>
      <c r="I2279" s="23">
        <v>6866.0441136061572</v>
      </c>
      <c r="J2279" s="23">
        <v>0</v>
      </c>
      <c r="K2279" s="23">
        <v>14982.631723142644</v>
      </c>
      <c r="L2279" s="23">
        <v>0</v>
      </c>
      <c r="M2279" s="23">
        <v>0</v>
      </c>
      <c r="N2279" s="23">
        <v>0</v>
      </c>
      <c r="O2279" s="23">
        <v>0</v>
      </c>
      <c r="P2279" s="23">
        <v>0</v>
      </c>
      <c r="Q2279" s="23">
        <v>0</v>
      </c>
      <c r="R2279" s="23">
        <v>34.796018636933077</v>
      </c>
      <c r="S2279" s="23">
        <v>13.276894542286962</v>
      </c>
      <c r="T2279" s="23">
        <v>8.7397159481765671E-2</v>
      </c>
      <c r="U2279" s="23">
        <v>20.860626679932771</v>
      </c>
      <c r="V2279" s="23">
        <v>0</v>
      </c>
      <c r="W2279" s="23">
        <v>2.2473948652169193</v>
      </c>
      <c r="X2279" s="23">
        <v>0</v>
      </c>
      <c r="Y2279" s="23">
        <v>2860229</v>
      </c>
      <c r="Z2279" s="23">
        <v>2010</v>
      </c>
      <c r="AA2279" s="23" t="b">
        <v>1</v>
      </c>
      <c r="AB2279" s="24" t="s">
        <v>265</v>
      </c>
      <c r="AC2279" s="16">
        <f t="shared" si="107"/>
        <v>100959.09710998929</v>
      </c>
      <c r="AD2279" s="16">
        <f t="shared" si="106"/>
        <v>71.268331883851502</v>
      </c>
      <c r="AE2279" s="16" t="str">
        <f>VLOOKUP(AB2279,aircraft!A:B,2,FALSE)</f>
        <v>Passenger</v>
      </c>
      <c r="AF2279" s="16" t="str">
        <f t="shared" si="108"/>
        <v/>
      </c>
    </row>
    <row r="2280" spans="1:32" x14ac:dyDescent="0.25">
      <c r="A2280" s="23">
        <v>0</v>
      </c>
      <c r="B2280" s="23">
        <v>0</v>
      </c>
      <c r="C2280" s="23">
        <v>0</v>
      </c>
      <c r="D2280" s="23">
        <v>0</v>
      </c>
      <c r="E2280" s="23">
        <v>0</v>
      </c>
      <c r="F2280" s="23">
        <v>35322.497549067972</v>
      </c>
      <c r="G2280" s="23">
        <v>2689.7063529124043</v>
      </c>
      <c r="H2280" s="23">
        <v>762.37547186070776</v>
      </c>
      <c r="I2280" s="23">
        <v>18821.036628006474</v>
      </c>
      <c r="J2280" s="23">
        <v>0</v>
      </c>
      <c r="K2280" s="23">
        <v>3731.6513146099551</v>
      </c>
      <c r="L2280" s="23">
        <v>0</v>
      </c>
      <c r="M2280" s="23">
        <v>0</v>
      </c>
      <c r="N2280" s="23">
        <v>0</v>
      </c>
      <c r="O2280" s="23">
        <v>0</v>
      </c>
      <c r="P2280" s="23">
        <v>0</v>
      </c>
      <c r="Q2280" s="23">
        <v>0</v>
      </c>
      <c r="R2280" s="23">
        <v>10.088000431966577</v>
      </c>
      <c r="S2280" s="23">
        <v>2.4047184388605447</v>
      </c>
      <c r="T2280" s="23">
        <v>0.13121475366658222</v>
      </c>
      <c r="U2280" s="23">
        <v>17.455101464454135</v>
      </c>
      <c r="V2280" s="23">
        <v>0</v>
      </c>
      <c r="W2280" s="23">
        <v>0.55974772377808224</v>
      </c>
      <c r="X2280" s="23">
        <v>0</v>
      </c>
      <c r="Y2280" s="23">
        <v>1068766</v>
      </c>
      <c r="Z2280" s="23">
        <v>2010</v>
      </c>
      <c r="AA2280" s="23" t="b">
        <v>1</v>
      </c>
      <c r="AB2280" s="24" t="s">
        <v>219</v>
      </c>
      <c r="AC2280" s="16">
        <f t="shared" si="107"/>
        <v>61327.267316457517</v>
      </c>
      <c r="AD2280" s="16">
        <f t="shared" si="106"/>
        <v>30.638782812725921</v>
      </c>
      <c r="AE2280" s="16" t="str">
        <f>VLOOKUP(AB2280,aircraft!A:B,2,FALSE)</f>
        <v>Passenger</v>
      </c>
      <c r="AF2280" s="16" t="str">
        <f t="shared" si="108"/>
        <v/>
      </c>
    </row>
    <row r="2281" spans="1:32" x14ac:dyDescent="0.25">
      <c r="A2281" s="23">
        <v>0</v>
      </c>
      <c r="B2281" s="23">
        <v>0</v>
      </c>
      <c r="C2281" s="23">
        <v>0</v>
      </c>
      <c r="D2281" s="23">
        <v>0</v>
      </c>
      <c r="E2281" s="23">
        <v>0</v>
      </c>
      <c r="F2281" s="23">
        <v>1430.6157359911363</v>
      </c>
      <c r="G2281" s="23">
        <v>97.906863715208473</v>
      </c>
      <c r="H2281" s="23">
        <v>24.397301846225375</v>
      </c>
      <c r="I2281" s="23">
        <v>475.92286858699742</v>
      </c>
      <c r="J2281" s="23">
        <v>0</v>
      </c>
      <c r="K2281" s="23">
        <v>242.45283076585463</v>
      </c>
      <c r="L2281" s="23">
        <v>0</v>
      </c>
      <c r="M2281" s="23">
        <v>0</v>
      </c>
      <c r="N2281" s="23">
        <v>0</v>
      </c>
      <c r="O2281" s="23">
        <v>0</v>
      </c>
      <c r="P2281" s="23">
        <v>0</v>
      </c>
      <c r="Q2281" s="23">
        <v>0</v>
      </c>
      <c r="R2281" s="23">
        <v>0.28400386848524173</v>
      </c>
      <c r="S2281" s="23">
        <v>6.6430005868155631E-2</v>
      </c>
      <c r="T2281" s="23">
        <v>2.8329995794378793E-3</v>
      </c>
      <c r="U2281" s="23">
        <v>0.32439925746328802</v>
      </c>
      <c r="V2281" s="23">
        <v>0</v>
      </c>
      <c r="W2281" s="23">
        <v>3.6367926342261922E-2</v>
      </c>
      <c r="X2281" s="23">
        <v>0</v>
      </c>
      <c r="Y2281" s="23">
        <v>54616</v>
      </c>
      <c r="Z2281" s="23">
        <v>2010</v>
      </c>
      <c r="AA2281" s="23" t="b">
        <v>1</v>
      </c>
      <c r="AB2281" s="24" t="s">
        <v>254</v>
      </c>
      <c r="AC2281" s="16">
        <f t="shared" si="107"/>
        <v>2271.2956009054224</v>
      </c>
      <c r="AD2281" s="16">
        <f t="shared" si="106"/>
        <v>0.71403405773838513</v>
      </c>
      <c r="AE2281" s="16" t="str">
        <f>VLOOKUP(AB2281,aircraft!A:B,2,FALSE)</f>
        <v>Passenger</v>
      </c>
      <c r="AF2281" s="16" t="str">
        <f t="shared" si="108"/>
        <v/>
      </c>
    </row>
    <row r="2282" spans="1:32" x14ac:dyDescent="0.25">
      <c r="A2282" s="23">
        <v>0</v>
      </c>
      <c r="B2282" s="23">
        <v>0</v>
      </c>
      <c r="C2282" s="23">
        <v>0</v>
      </c>
      <c r="D2282" s="23">
        <v>0</v>
      </c>
      <c r="E2282" s="23">
        <v>0</v>
      </c>
      <c r="F2282" s="23">
        <v>313939.20607535599</v>
      </c>
      <c r="G2282" s="23">
        <v>16776.026531399206</v>
      </c>
      <c r="H2282" s="23">
        <v>14305.586850260768</v>
      </c>
      <c r="I2282" s="23">
        <v>127236.28153673424</v>
      </c>
      <c r="J2282" s="23">
        <v>0</v>
      </c>
      <c r="K2282" s="23">
        <v>51461.373633105053</v>
      </c>
      <c r="L2282" s="23">
        <v>0</v>
      </c>
      <c r="M2282" s="23">
        <v>0</v>
      </c>
      <c r="N2282" s="23">
        <v>0</v>
      </c>
      <c r="O2282" s="23">
        <v>0</v>
      </c>
      <c r="P2282" s="23">
        <v>0</v>
      </c>
      <c r="Q2282" s="23">
        <v>0</v>
      </c>
      <c r="R2282" s="23">
        <v>206.97102813524501</v>
      </c>
      <c r="S2282" s="23">
        <v>41.261203189779074</v>
      </c>
      <c r="T2282" s="23">
        <v>4.9922098005512474</v>
      </c>
      <c r="U2282" s="23">
        <v>308.75842970510433</v>
      </c>
      <c r="V2282" s="23">
        <v>0</v>
      </c>
      <c r="W2282" s="23">
        <v>7.7192064116083721</v>
      </c>
      <c r="X2282" s="23">
        <v>0</v>
      </c>
      <c r="Y2282" s="23">
        <v>7753709</v>
      </c>
      <c r="Z2282" s="23">
        <v>2010</v>
      </c>
      <c r="AA2282" s="23" t="b">
        <v>1</v>
      </c>
      <c r="AB2282" s="24" t="s">
        <v>47</v>
      </c>
      <c r="AC2282" s="16">
        <f t="shared" si="107"/>
        <v>523718.47462685534</v>
      </c>
      <c r="AD2282" s="16">
        <f t="shared" si="106"/>
        <v>569.70207724228806</v>
      </c>
      <c r="AE2282" s="16" t="str">
        <f>VLOOKUP(AB2282,aircraft!A:B,2,FALSE)</f>
        <v>Passenger</v>
      </c>
      <c r="AF2282" s="16" t="str">
        <f t="shared" si="108"/>
        <v/>
      </c>
    </row>
    <row r="2283" spans="1:32" x14ac:dyDescent="0.25">
      <c r="A2283" s="23">
        <v>0</v>
      </c>
      <c r="B2283" s="23">
        <v>0</v>
      </c>
      <c r="C2283" s="23">
        <v>0</v>
      </c>
      <c r="D2283" s="23">
        <v>0</v>
      </c>
      <c r="E2283" s="23">
        <v>0</v>
      </c>
      <c r="F2283" s="23">
        <v>426021.47253031726</v>
      </c>
      <c r="G2283" s="23">
        <v>28608.372540503919</v>
      </c>
      <c r="H2283" s="23">
        <v>15725.376537773385</v>
      </c>
      <c r="I2283" s="23">
        <v>203535.26193742978</v>
      </c>
      <c r="J2283" s="23">
        <v>0</v>
      </c>
      <c r="K2283" s="23">
        <v>39692.066413563756</v>
      </c>
      <c r="L2283" s="23">
        <v>0</v>
      </c>
      <c r="M2283" s="23">
        <v>0</v>
      </c>
      <c r="N2283" s="23">
        <v>0</v>
      </c>
      <c r="O2283" s="23">
        <v>0</v>
      </c>
      <c r="P2283" s="23">
        <v>0</v>
      </c>
      <c r="Q2283" s="23">
        <v>0</v>
      </c>
      <c r="R2283" s="23">
        <v>238.81132522873949</v>
      </c>
      <c r="S2283" s="23">
        <v>35.18193856845113</v>
      </c>
      <c r="T2283" s="23">
        <v>6.7646270590408895</v>
      </c>
      <c r="U2283" s="23">
        <v>247.93680295046516</v>
      </c>
      <c r="V2283" s="23">
        <v>0</v>
      </c>
      <c r="W2283" s="23">
        <v>5.9538102448253625</v>
      </c>
      <c r="X2283" s="23">
        <v>0</v>
      </c>
      <c r="Y2283" s="23">
        <v>10071840</v>
      </c>
      <c r="Z2283" s="23">
        <v>2010</v>
      </c>
      <c r="AA2283" s="23" t="b">
        <v>1</v>
      </c>
      <c r="AB2283" s="24" t="s">
        <v>200</v>
      </c>
      <c r="AC2283" s="16">
        <f t="shared" si="107"/>
        <v>713582.54995958821</v>
      </c>
      <c r="AD2283" s="16">
        <f t="shared" si="106"/>
        <v>534.64850405152208</v>
      </c>
      <c r="AE2283" s="16" t="str">
        <f>VLOOKUP(AB2283,aircraft!A:B,2,FALSE)</f>
        <v>Passenger</v>
      </c>
      <c r="AF2283" s="16" t="str">
        <f t="shared" si="108"/>
        <v/>
      </c>
    </row>
    <row r="2284" spans="1:32" x14ac:dyDescent="0.25">
      <c r="A2284" s="23">
        <v>0</v>
      </c>
      <c r="B2284" s="23">
        <v>0</v>
      </c>
      <c r="C2284" s="23">
        <v>0</v>
      </c>
      <c r="D2284" s="23">
        <v>0</v>
      </c>
      <c r="E2284" s="23">
        <v>0</v>
      </c>
      <c r="F2284" s="23">
        <v>1859462.3657050957</v>
      </c>
      <c r="G2284" s="23">
        <v>122161.23132211843</v>
      </c>
      <c r="H2284" s="23">
        <v>117782.78523567993</v>
      </c>
      <c r="I2284" s="23">
        <v>939654.62905210233</v>
      </c>
      <c r="J2284" s="23">
        <v>0</v>
      </c>
      <c r="K2284" s="23">
        <v>339420.33187447488</v>
      </c>
      <c r="L2284" s="23">
        <v>0</v>
      </c>
      <c r="M2284" s="23">
        <v>0</v>
      </c>
      <c r="N2284" s="23">
        <v>0</v>
      </c>
      <c r="O2284" s="23">
        <v>0</v>
      </c>
      <c r="P2284" s="23">
        <v>0</v>
      </c>
      <c r="Q2284" s="23">
        <v>0</v>
      </c>
      <c r="R2284" s="23">
        <v>452.81121147938546</v>
      </c>
      <c r="S2284" s="23">
        <v>174.1931669115003</v>
      </c>
      <c r="T2284" s="23">
        <v>2.5391223705899373</v>
      </c>
      <c r="U2284" s="23">
        <v>1335.764167344279</v>
      </c>
      <c r="V2284" s="23">
        <v>0</v>
      </c>
      <c r="W2284" s="23">
        <v>78.066678063411018</v>
      </c>
      <c r="X2284" s="23">
        <v>0</v>
      </c>
      <c r="Y2284" s="23">
        <v>31783266</v>
      </c>
      <c r="Z2284" s="23">
        <v>2010</v>
      </c>
      <c r="AA2284" s="23" t="b">
        <v>1</v>
      </c>
      <c r="AB2284" s="24" t="s">
        <v>214</v>
      </c>
      <c r="AC2284" s="16">
        <f t="shared" si="107"/>
        <v>3378481.3431894714</v>
      </c>
      <c r="AD2284" s="16">
        <f t="shared" si="106"/>
        <v>2043.3743461691656</v>
      </c>
      <c r="AE2284" s="16" t="str">
        <f>VLOOKUP(AB2284,aircraft!A:B,2,FALSE)</f>
        <v>Passenger</v>
      </c>
      <c r="AF2284" s="16" t="str">
        <f t="shared" si="108"/>
        <v/>
      </c>
    </row>
    <row r="2285" spans="1:32" x14ac:dyDescent="0.25">
      <c r="A2285" s="23">
        <v>0</v>
      </c>
      <c r="B2285" s="23">
        <v>0</v>
      </c>
      <c r="C2285" s="23">
        <v>0</v>
      </c>
      <c r="D2285" s="23">
        <v>0</v>
      </c>
      <c r="E2285" s="23">
        <v>0</v>
      </c>
      <c r="F2285" s="23">
        <v>1073089.5420552257</v>
      </c>
      <c r="G2285" s="23">
        <v>71700.644007025854</v>
      </c>
      <c r="H2285" s="23">
        <v>68334.919733265939</v>
      </c>
      <c r="I2285" s="23">
        <v>542990.2925935752</v>
      </c>
      <c r="J2285" s="23">
        <v>0</v>
      </c>
      <c r="K2285" s="23">
        <v>196960.16691989452</v>
      </c>
      <c r="L2285" s="23">
        <v>0</v>
      </c>
      <c r="M2285" s="23">
        <v>0</v>
      </c>
      <c r="N2285" s="23">
        <v>0</v>
      </c>
      <c r="O2285" s="23">
        <v>0</v>
      </c>
      <c r="P2285" s="23">
        <v>0</v>
      </c>
      <c r="Q2285" s="23">
        <v>0</v>
      </c>
      <c r="R2285" s="23">
        <v>223.74251071304326</v>
      </c>
      <c r="S2285" s="23">
        <v>86.294665857889484</v>
      </c>
      <c r="T2285" s="23">
        <v>1.5841391684031285</v>
      </c>
      <c r="U2285" s="23">
        <v>638.20499049816283</v>
      </c>
      <c r="V2285" s="23">
        <v>0</v>
      </c>
      <c r="W2285" s="23">
        <v>45.300839396791048</v>
      </c>
      <c r="X2285" s="23">
        <v>0</v>
      </c>
      <c r="Y2285" s="23">
        <v>18748520</v>
      </c>
      <c r="Z2285" s="23">
        <v>2010</v>
      </c>
      <c r="AA2285" s="23" t="b">
        <v>1</v>
      </c>
      <c r="AB2285" s="24" t="s">
        <v>220</v>
      </c>
      <c r="AC2285" s="16">
        <f t="shared" si="107"/>
        <v>1953075.5653089872</v>
      </c>
      <c r="AD2285" s="16">
        <f t="shared" si="106"/>
        <v>995.12714563428972</v>
      </c>
      <c r="AE2285" s="16" t="str">
        <f>VLOOKUP(AB2285,aircraft!A:B,2,FALSE)</f>
        <v>Passenger</v>
      </c>
      <c r="AF2285" s="16" t="str">
        <f t="shared" si="108"/>
        <v/>
      </c>
    </row>
    <row r="2286" spans="1:32" x14ac:dyDescent="0.25">
      <c r="A2286" s="23">
        <v>0</v>
      </c>
      <c r="B2286" s="23">
        <v>0</v>
      </c>
      <c r="C2286" s="23">
        <v>0</v>
      </c>
      <c r="D2286" s="23">
        <v>0</v>
      </c>
      <c r="E2286" s="23">
        <v>0</v>
      </c>
      <c r="F2286" s="23">
        <v>147205.02136539877</v>
      </c>
      <c r="G2286" s="23">
        <v>11705.615290323358</v>
      </c>
      <c r="H2286" s="23">
        <v>12445.944484977721</v>
      </c>
      <c r="I2286" s="23">
        <v>83634.688965035806</v>
      </c>
      <c r="J2286" s="23">
        <v>0</v>
      </c>
      <c r="K2286" s="23">
        <v>30063.642636630684</v>
      </c>
      <c r="L2286" s="23">
        <v>0</v>
      </c>
      <c r="M2286" s="23">
        <v>0</v>
      </c>
      <c r="N2286" s="23">
        <v>0</v>
      </c>
      <c r="O2286" s="23">
        <v>0</v>
      </c>
      <c r="P2286" s="23">
        <v>0</v>
      </c>
      <c r="Q2286" s="23">
        <v>0</v>
      </c>
      <c r="R2286" s="23">
        <v>132.08393556644197</v>
      </c>
      <c r="S2286" s="23">
        <v>62.840244069494332</v>
      </c>
      <c r="T2286" s="23">
        <v>0.9265467687578931</v>
      </c>
      <c r="U2286" s="23">
        <v>448.98317063125626</v>
      </c>
      <c r="V2286" s="23">
        <v>0</v>
      </c>
      <c r="W2286" s="23">
        <v>6.9146379598592986</v>
      </c>
      <c r="X2286" s="23">
        <v>0</v>
      </c>
      <c r="Y2286" s="23">
        <v>4757768</v>
      </c>
      <c r="Z2286" s="23">
        <v>2010</v>
      </c>
      <c r="AA2286" s="23" t="b">
        <v>1</v>
      </c>
      <c r="AB2286" s="24" t="s">
        <v>245</v>
      </c>
      <c r="AC2286" s="16">
        <f t="shared" si="107"/>
        <v>285054.91274236632</v>
      </c>
      <c r="AD2286" s="16">
        <f t="shared" si="106"/>
        <v>651.74853499580979</v>
      </c>
      <c r="AE2286" s="16" t="str">
        <f>VLOOKUP(AB2286,aircraft!A:B,2,FALSE)</f>
        <v>Passenger</v>
      </c>
      <c r="AF2286" s="16" t="str">
        <f t="shared" si="108"/>
        <v/>
      </c>
    </row>
    <row r="2287" spans="1:32" x14ac:dyDescent="0.25">
      <c r="A2287" s="23">
        <v>0</v>
      </c>
      <c r="B2287" s="23">
        <v>0</v>
      </c>
      <c r="C2287" s="23">
        <v>0</v>
      </c>
      <c r="D2287" s="23">
        <v>0</v>
      </c>
      <c r="E2287" s="23">
        <v>0</v>
      </c>
      <c r="F2287" s="23">
        <v>1032364.6286071728</v>
      </c>
      <c r="G2287" s="23">
        <v>71387.613213494755</v>
      </c>
      <c r="H2287" s="23">
        <v>92278.332337004162</v>
      </c>
      <c r="I2287" s="23">
        <v>561307.66479937267</v>
      </c>
      <c r="J2287" s="23">
        <v>0</v>
      </c>
      <c r="K2287" s="23">
        <v>206057.8270653151</v>
      </c>
      <c r="L2287" s="23">
        <v>0</v>
      </c>
      <c r="M2287" s="23">
        <v>0</v>
      </c>
      <c r="N2287" s="23">
        <v>0</v>
      </c>
      <c r="O2287" s="23">
        <v>0</v>
      </c>
      <c r="P2287" s="23">
        <v>0</v>
      </c>
      <c r="Q2287" s="23">
        <v>0</v>
      </c>
      <c r="R2287" s="23">
        <v>891.94816511954969</v>
      </c>
      <c r="S2287" s="23">
        <v>375.55656315312905</v>
      </c>
      <c r="T2287" s="23">
        <v>6.3765598680334312</v>
      </c>
      <c r="U2287" s="23">
        <v>2960.8190947441599</v>
      </c>
      <c r="V2287" s="23">
        <v>0</v>
      </c>
      <c r="W2287" s="23">
        <v>47.393301276669028</v>
      </c>
      <c r="X2287" s="23">
        <v>0</v>
      </c>
      <c r="Y2287" s="23">
        <v>25089973</v>
      </c>
      <c r="Z2287" s="23">
        <v>2010</v>
      </c>
      <c r="AA2287" s="23" t="b">
        <v>1</v>
      </c>
      <c r="AB2287" s="24" t="s">
        <v>192</v>
      </c>
      <c r="AC2287" s="16">
        <f t="shared" si="107"/>
        <v>1963396.0660223593</v>
      </c>
      <c r="AD2287" s="16">
        <f t="shared" si="106"/>
        <v>4282.0936841615412</v>
      </c>
      <c r="AE2287" s="16" t="str">
        <f>VLOOKUP(AB2287,aircraft!A:B,2,FALSE)</f>
        <v>Passenger</v>
      </c>
      <c r="AF2287" s="16" t="str">
        <f t="shared" si="108"/>
        <v/>
      </c>
    </row>
    <row r="2288" spans="1:32" x14ac:dyDescent="0.25">
      <c r="A2288" s="23">
        <v>0</v>
      </c>
      <c r="B2288" s="23">
        <v>0</v>
      </c>
      <c r="C2288" s="23">
        <v>0</v>
      </c>
      <c r="D2288" s="23">
        <v>0</v>
      </c>
      <c r="E2288" s="23">
        <v>0</v>
      </c>
      <c r="F2288" s="23">
        <v>171832.18856004643</v>
      </c>
      <c r="G2288" s="23">
        <v>12465.413209616869</v>
      </c>
      <c r="H2288" s="23">
        <v>14298.278968162536</v>
      </c>
      <c r="I2288" s="23">
        <v>92605.934291748534</v>
      </c>
      <c r="J2288" s="23">
        <v>0</v>
      </c>
      <c r="K2288" s="23">
        <v>21252.911725301296</v>
      </c>
      <c r="L2288" s="23">
        <v>0</v>
      </c>
      <c r="M2288" s="23">
        <v>0</v>
      </c>
      <c r="N2288" s="23">
        <v>0</v>
      </c>
      <c r="O2288" s="23">
        <v>0</v>
      </c>
      <c r="P2288" s="23">
        <v>0</v>
      </c>
      <c r="Q2288" s="23">
        <v>0</v>
      </c>
      <c r="R2288" s="23">
        <v>9.6791071836273979</v>
      </c>
      <c r="S2288" s="23">
        <v>1.7451578959577843</v>
      </c>
      <c r="T2288" s="23">
        <v>0.57193114427830505</v>
      </c>
      <c r="U2288" s="23">
        <v>12.964831147122473</v>
      </c>
      <c r="V2288" s="23">
        <v>0</v>
      </c>
      <c r="W2288" s="23">
        <v>4.8881698052866724</v>
      </c>
      <c r="X2288" s="23">
        <v>0</v>
      </c>
      <c r="Y2288" s="23">
        <v>1812626</v>
      </c>
      <c r="Z2288" s="23">
        <v>2010</v>
      </c>
      <c r="AA2288" s="23" t="b">
        <v>1</v>
      </c>
      <c r="AB2288" s="24" t="s">
        <v>240</v>
      </c>
      <c r="AC2288" s="16">
        <f t="shared" si="107"/>
        <v>312454.72675487568</v>
      </c>
      <c r="AD2288" s="16">
        <f t="shared" si="106"/>
        <v>29.849197176272632</v>
      </c>
      <c r="AE2288" s="16" t="str">
        <f>VLOOKUP(AB2288,aircraft!A:B,2,FALSE)</f>
        <v>Passenger</v>
      </c>
      <c r="AF2288" s="16" t="str">
        <f t="shared" si="108"/>
        <v/>
      </c>
    </row>
    <row r="2289" spans="1:32" x14ac:dyDescent="0.25">
      <c r="A2289" s="23">
        <v>0</v>
      </c>
      <c r="B2289" s="23">
        <v>0</v>
      </c>
      <c r="C2289" s="23">
        <v>0</v>
      </c>
      <c r="D2289" s="23">
        <v>0</v>
      </c>
      <c r="E2289" s="23">
        <v>0</v>
      </c>
      <c r="F2289" s="23">
        <v>2952158.9651528131</v>
      </c>
      <c r="G2289" s="23">
        <v>198791.58272459274</v>
      </c>
      <c r="H2289" s="23">
        <v>246491.2740557451</v>
      </c>
      <c r="I2289" s="23">
        <v>1544905.8384564947</v>
      </c>
      <c r="J2289" s="23">
        <v>0</v>
      </c>
      <c r="K2289" s="23">
        <v>354548.69999992475</v>
      </c>
      <c r="L2289" s="23">
        <v>0</v>
      </c>
      <c r="M2289" s="23">
        <v>0</v>
      </c>
      <c r="N2289" s="23">
        <v>0</v>
      </c>
      <c r="O2289" s="23">
        <v>0</v>
      </c>
      <c r="P2289" s="23">
        <v>0</v>
      </c>
      <c r="Q2289" s="23">
        <v>0</v>
      </c>
      <c r="R2289" s="23">
        <v>107.11645620643546</v>
      </c>
      <c r="S2289" s="23">
        <v>23.006073377792891</v>
      </c>
      <c r="T2289" s="23">
        <v>5.1676328120753308</v>
      </c>
      <c r="U2289" s="23">
        <v>178.78886101034581</v>
      </c>
      <c r="V2289" s="23">
        <v>0</v>
      </c>
      <c r="W2289" s="23">
        <v>81.546202809474337</v>
      </c>
      <c r="X2289" s="23">
        <v>0</v>
      </c>
      <c r="Y2289" s="23">
        <v>42209324</v>
      </c>
      <c r="Z2289" s="23">
        <v>2010</v>
      </c>
      <c r="AA2289" s="23" t="b">
        <v>1</v>
      </c>
      <c r="AB2289" s="24" t="s">
        <v>237</v>
      </c>
      <c r="AC2289" s="16">
        <f t="shared" si="107"/>
        <v>5296896.3603895698</v>
      </c>
      <c r="AD2289" s="16">
        <f t="shared" si="106"/>
        <v>395.62522621612385</v>
      </c>
      <c r="AE2289" s="16" t="str">
        <f>VLOOKUP(AB2289,aircraft!A:B,2,FALSE)</f>
        <v>Passenger</v>
      </c>
      <c r="AF2289" s="16" t="str">
        <f t="shared" si="108"/>
        <v/>
      </c>
    </row>
    <row r="2290" spans="1:32" x14ac:dyDescent="0.25">
      <c r="A2290" s="23">
        <v>0</v>
      </c>
      <c r="B2290" s="23">
        <v>0</v>
      </c>
      <c r="C2290" s="23">
        <v>0</v>
      </c>
      <c r="D2290" s="23">
        <v>0</v>
      </c>
      <c r="E2290" s="23">
        <v>0</v>
      </c>
      <c r="F2290" s="23">
        <v>896069.72994296276</v>
      </c>
      <c r="G2290" s="23">
        <v>92956.749808505047</v>
      </c>
      <c r="H2290" s="23">
        <v>74397.27218065261</v>
      </c>
      <c r="I2290" s="23">
        <v>532471.86132342601</v>
      </c>
      <c r="J2290" s="23">
        <v>0</v>
      </c>
      <c r="K2290" s="23">
        <v>94239.101571854204</v>
      </c>
      <c r="L2290" s="23">
        <v>0</v>
      </c>
      <c r="M2290" s="23">
        <v>0</v>
      </c>
      <c r="N2290" s="23">
        <v>0</v>
      </c>
      <c r="O2290" s="23">
        <v>0</v>
      </c>
      <c r="P2290" s="23">
        <v>0</v>
      </c>
      <c r="Q2290" s="23">
        <v>0</v>
      </c>
      <c r="R2290" s="23">
        <v>257.75205677915562</v>
      </c>
      <c r="S2290" s="23">
        <v>150.45200228186508</v>
      </c>
      <c r="T2290" s="23">
        <v>1.9237921578600934</v>
      </c>
      <c r="U2290" s="23">
        <v>861.81431536595358</v>
      </c>
      <c r="V2290" s="23">
        <v>0</v>
      </c>
      <c r="W2290" s="23">
        <v>21.674993842489641</v>
      </c>
      <c r="X2290" s="23">
        <v>0</v>
      </c>
      <c r="Y2290" s="23">
        <v>14194340</v>
      </c>
      <c r="Z2290" s="23">
        <v>2010</v>
      </c>
      <c r="AA2290" s="23" t="b">
        <v>1</v>
      </c>
      <c r="AB2290" s="24" t="s">
        <v>258</v>
      </c>
      <c r="AC2290" s="16">
        <f t="shared" si="107"/>
        <v>1690134.7148274006</v>
      </c>
      <c r="AD2290" s="16">
        <f t="shared" si="106"/>
        <v>1293.6171604273241</v>
      </c>
      <c r="AE2290" s="16" t="str">
        <f>VLOOKUP(AB2290,aircraft!A:B,2,FALSE)</f>
        <v>Passenger</v>
      </c>
      <c r="AF2290" s="16" t="str">
        <f t="shared" si="108"/>
        <v/>
      </c>
    </row>
    <row r="2291" spans="1:32" x14ac:dyDescent="0.25">
      <c r="A2291" s="23">
        <v>0</v>
      </c>
      <c r="B2291" s="23">
        <v>0</v>
      </c>
      <c r="C2291" s="23">
        <v>0</v>
      </c>
      <c r="D2291" s="23">
        <v>0</v>
      </c>
      <c r="E2291" s="23">
        <v>0</v>
      </c>
      <c r="F2291" s="23">
        <v>677.93052615023953</v>
      </c>
      <c r="G2291" s="23">
        <v>16.274352083881265</v>
      </c>
      <c r="H2291" s="23">
        <v>82.605603282451625</v>
      </c>
      <c r="I2291" s="23">
        <v>237.18751680809902</v>
      </c>
      <c r="J2291" s="23">
        <v>0</v>
      </c>
      <c r="K2291" s="23">
        <v>70.002221469235337</v>
      </c>
      <c r="L2291" s="23">
        <v>0</v>
      </c>
      <c r="M2291" s="23">
        <v>0</v>
      </c>
      <c r="N2291" s="23">
        <v>0</v>
      </c>
      <c r="O2291" s="23">
        <v>0</v>
      </c>
      <c r="P2291" s="23">
        <v>0</v>
      </c>
      <c r="Q2291" s="23">
        <v>0</v>
      </c>
      <c r="R2291" s="23">
        <v>2.5718700377641577</v>
      </c>
      <c r="S2291" s="23">
        <v>0.35478084870436843</v>
      </c>
      <c r="T2291" s="23">
        <v>8.260560720600725E-2</v>
      </c>
      <c r="U2291" s="23">
        <v>5.1706874769290483</v>
      </c>
      <c r="V2291" s="23">
        <v>0</v>
      </c>
      <c r="W2291" s="23">
        <v>2.5900821543973877E-2</v>
      </c>
      <c r="X2291" s="23">
        <v>0</v>
      </c>
      <c r="Y2291" s="23">
        <v>6291</v>
      </c>
      <c r="Z2291" s="23">
        <v>2010</v>
      </c>
      <c r="AA2291" s="23" t="b">
        <v>1</v>
      </c>
      <c r="AB2291" s="24" t="s">
        <v>164</v>
      </c>
      <c r="AC2291" s="16">
        <f t="shared" si="107"/>
        <v>1084.0002197939068</v>
      </c>
      <c r="AD2291" s="16">
        <f t="shared" si="106"/>
        <v>8.2058447921475555</v>
      </c>
      <c r="AE2291" s="16" t="str">
        <f>VLOOKUP(AB2291,aircraft!A:B,2,FALSE)</f>
        <v>Freighter</v>
      </c>
      <c r="AF2291" s="16" t="str">
        <f t="shared" si="108"/>
        <v/>
      </c>
    </row>
    <row r="2292" spans="1:32" x14ac:dyDescent="0.25">
      <c r="A2292" s="23">
        <v>0</v>
      </c>
      <c r="B2292" s="23">
        <v>0</v>
      </c>
      <c r="C2292" s="23">
        <v>0</v>
      </c>
      <c r="D2292" s="23">
        <v>0</v>
      </c>
      <c r="E2292" s="23">
        <v>0</v>
      </c>
      <c r="F2292" s="23">
        <v>746.60217583990868</v>
      </c>
      <c r="G2292" s="23">
        <v>39.04588447010552</v>
      </c>
      <c r="H2292" s="23">
        <v>49.966026247390182</v>
      </c>
      <c r="I2292" s="23">
        <v>395.41563910811089</v>
      </c>
      <c r="J2292" s="23">
        <v>0</v>
      </c>
      <c r="K2292" s="23">
        <v>133.23821385933388</v>
      </c>
      <c r="L2292" s="23">
        <v>0</v>
      </c>
      <c r="M2292" s="23">
        <v>0</v>
      </c>
      <c r="N2292" s="23">
        <v>0</v>
      </c>
      <c r="O2292" s="23">
        <v>0</v>
      </c>
      <c r="P2292" s="23">
        <v>0</v>
      </c>
      <c r="Q2292" s="23">
        <v>0</v>
      </c>
      <c r="R2292" s="23">
        <v>0.24354678513592765</v>
      </c>
      <c r="S2292" s="23">
        <v>6.0804060378876749E-2</v>
      </c>
      <c r="T2292" s="23">
        <v>3.7708190991494928E-3</v>
      </c>
      <c r="U2292" s="23">
        <v>0.61437824222695914</v>
      </c>
      <c r="V2292" s="23">
        <v>0</v>
      </c>
      <c r="W2292" s="23">
        <v>0.13723535050692573</v>
      </c>
      <c r="X2292" s="23">
        <v>0</v>
      </c>
      <c r="Y2292" s="23">
        <v>18873</v>
      </c>
      <c r="Z2292" s="23">
        <v>2010</v>
      </c>
      <c r="AA2292" s="23" t="b">
        <v>1</v>
      </c>
      <c r="AB2292" s="24" t="s">
        <v>70</v>
      </c>
      <c r="AC2292" s="16">
        <f t="shared" si="107"/>
        <v>1364.2679395248492</v>
      </c>
      <c r="AD2292" s="16">
        <f t="shared" si="106"/>
        <v>1.0597352573478387</v>
      </c>
      <c r="AE2292" s="16" t="str">
        <f>VLOOKUP(AB2292,aircraft!A:B,2,FALSE)</f>
        <v>Passenger</v>
      </c>
      <c r="AF2292" s="16" t="str">
        <f t="shared" si="108"/>
        <v/>
      </c>
    </row>
    <row r="2293" spans="1:32" x14ac:dyDescent="0.25">
      <c r="A2293" s="23">
        <v>0</v>
      </c>
      <c r="B2293" s="23">
        <v>0</v>
      </c>
      <c r="C2293" s="23">
        <v>0</v>
      </c>
      <c r="D2293" s="23">
        <v>0</v>
      </c>
      <c r="E2293" s="23">
        <v>0</v>
      </c>
      <c r="F2293" s="23">
        <v>447.86720812351871</v>
      </c>
      <c r="G2293" s="23">
        <v>22.226014257025192</v>
      </c>
      <c r="H2293" s="23">
        <v>6.1529038111961754</v>
      </c>
      <c r="I2293" s="23">
        <v>114.9154572593371</v>
      </c>
      <c r="J2293" s="23">
        <v>0</v>
      </c>
      <c r="K2293" s="23">
        <v>101.20884049683809</v>
      </c>
      <c r="L2293" s="23">
        <v>0</v>
      </c>
      <c r="M2293" s="23">
        <v>0</v>
      </c>
      <c r="N2293" s="23">
        <v>0</v>
      </c>
      <c r="O2293" s="23">
        <v>0</v>
      </c>
      <c r="P2293" s="23">
        <v>0</v>
      </c>
      <c r="Q2293" s="23">
        <v>0</v>
      </c>
      <c r="R2293" s="23">
        <v>0.21119857677410436</v>
      </c>
      <c r="S2293" s="23">
        <v>6.1988137511423694E-2</v>
      </c>
      <c r="T2293" s="23">
        <v>6.1520100811447568E-4</v>
      </c>
      <c r="U2293" s="23">
        <v>0.32049809220869913</v>
      </c>
      <c r="V2293" s="23">
        <v>0</v>
      </c>
      <c r="W2293" s="23">
        <v>3.7447270406028077E-2</v>
      </c>
      <c r="X2293" s="23">
        <v>0</v>
      </c>
      <c r="Y2293" s="23">
        <v>14036</v>
      </c>
      <c r="Z2293" s="23">
        <v>2010</v>
      </c>
      <c r="AA2293" s="23" t="b">
        <v>1</v>
      </c>
      <c r="AB2293" s="24" t="s">
        <v>215</v>
      </c>
      <c r="AC2293" s="16">
        <f t="shared" si="107"/>
        <v>692.37042394791524</v>
      </c>
      <c r="AD2293" s="16">
        <f t="shared" si="106"/>
        <v>0.63174727790836971</v>
      </c>
      <c r="AE2293" s="16" t="str">
        <f>VLOOKUP(AB2293,aircraft!A:B,2,FALSE)</f>
        <v>Passenger</v>
      </c>
      <c r="AF2293" s="16" t="str">
        <f t="shared" si="108"/>
        <v/>
      </c>
    </row>
    <row r="2294" spans="1:32" x14ac:dyDescent="0.25">
      <c r="A2294" s="23">
        <v>0</v>
      </c>
      <c r="B2294" s="23">
        <v>0</v>
      </c>
      <c r="C2294" s="23">
        <v>0</v>
      </c>
      <c r="D2294" s="23">
        <v>0</v>
      </c>
      <c r="E2294" s="23">
        <v>0</v>
      </c>
      <c r="F2294" s="23">
        <v>96869.631880043991</v>
      </c>
      <c r="G2294" s="23">
        <v>4751.6134634122536</v>
      </c>
      <c r="H2294" s="23">
        <v>7663.4967214816033</v>
      </c>
      <c r="I2294" s="23">
        <v>43945.708987422491</v>
      </c>
      <c r="J2294" s="23">
        <v>0</v>
      </c>
      <c r="K2294" s="23">
        <v>15152.267422401797</v>
      </c>
      <c r="L2294" s="23">
        <v>0</v>
      </c>
      <c r="M2294" s="23">
        <v>0</v>
      </c>
      <c r="N2294" s="23">
        <v>0</v>
      </c>
      <c r="O2294" s="23">
        <v>0</v>
      </c>
      <c r="P2294" s="23">
        <v>0</v>
      </c>
      <c r="Q2294" s="23">
        <v>0</v>
      </c>
      <c r="R2294" s="23">
        <v>46.606925256243052</v>
      </c>
      <c r="S2294" s="23">
        <v>9.7287922103287539</v>
      </c>
      <c r="T2294" s="23">
        <v>1.6719781481755034</v>
      </c>
      <c r="U2294" s="23">
        <v>89.159273549895659</v>
      </c>
      <c r="V2294" s="23">
        <v>0</v>
      </c>
      <c r="W2294" s="23">
        <v>5.6063388597842598</v>
      </c>
      <c r="X2294" s="23">
        <v>0</v>
      </c>
      <c r="Y2294" s="23">
        <v>2758306</v>
      </c>
      <c r="Z2294" s="23">
        <v>2010</v>
      </c>
      <c r="AA2294" s="23" t="b">
        <v>1</v>
      </c>
      <c r="AB2294" s="24" t="s">
        <v>212</v>
      </c>
      <c r="AC2294" s="16">
        <f t="shared" si="107"/>
        <v>168382.71847476216</v>
      </c>
      <c r="AD2294" s="16">
        <f t="shared" si="106"/>
        <v>152.77330802442725</v>
      </c>
      <c r="AE2294" s="16" t="str">
        <f>VLOOKUP(AB2294,aircraft!A:B,2,FALSE)</f>
        <v>Passenger</v>
      </c>
      <c r="AF2294" s="16" t="str">
        <f t="shared" si="108"/>
        <v/>
      </c>
    </row>
    <row r="2295" spans="1:32" x14ac:dyDescent="0.25">
      <c r="A2295" s="23">
        <v>0</v>
      </c>
      <c r="B2295" s="23">
        <v>0</v>
      </c>
      <c r="C2295" s="23">
        <v>0</v>
      </c>
      <c r="D2295" s="23">
        <v>0</v>
      </c>
      <c r="E2295" s="23">
        <v>0</v>
      </c>
      <c r="F2295" s="23">
        <v>4463.4063769789673</v>
      </c>
      <c r="G2295" s="23">
        <v>238.94701098464051</v>
      </c>
      <c r="H2295" s="23">
        <v>761.10737469792366</v>
      </c>
      <c r="I2295" s="23">
        <v>2716.9368069633647</v>
      </c>
      <c r="J2295" s="23">
        <v>0</v>
      </c>
      <c r="K2295" s="23">
        <v>907.17253234237432</v>
      </c>
      <c r="L2295" s="23">
        <v>0</v>
      </c>
      <c r="M2295" s="23">
        <v>0</v>
      </c>
      <c r="N2295" s="23">
        <v>0</v>
      </c>
      <c r="O2295" s="23">
        <v>0</v>
      </c>
      <c r="P2295" s="23">
        <v>0</v>
      </c>
      <c r="Q2295" s="23">
        <v>0</v>
      </c>
      <c r="R2295" s="23">
        <v>20.322899916727</v>
      </c>
      <c r="S2295" s="23">
        <v>6.2126224137818191</v>
      </c>
      <c r="T2295" s="23">
        <v>0.38055370542429207</v>
      </c>
      <c r="U2295" s="23">
        <v>70.640358438525965</v>
      </c>
      <c r="V2295" s="23">
        <v>0</v>
      </c>
      <c r="W2295" s="23">
        <v>0.25400831584017297</v>
      </c>
      <c r="X2295" s="23">
        <v>0</v>
      </c>
      <c r="Y2295" s="23">
        <v>39762</v>
      </c>
      <c r="Z2295" s="23">
        <v>2010</v>
      </c>
      <c r="AA2295" s="23" t="b">
        <v>1</v>
      </c>
      <c r="AB2295" s="24" t="s">
        <v>72</v>
      </c>
      <c r="AC2295" s="16">
        <f t="shared" si="107"/>
        <v>9087.5701019672706</v>
      </c>
      <c r="AD2295" s="16">
        <f t="shared" si="106"/>
        <v>97.810442790299248</v>
      </c>
      <c r="AE2295" s="16" t="str">
        <f>VLOOKUP(AB2295,aircraft!A:B,2,FALSE)</f>
        <v>Passenger (not used as freighter)</v>
      </c>
      <c r="AF2295" s="16" t="str">
        <f t="shared" si="108"/>
        <v/>
      </c>
    </row>
    <row r="2296" spans="1:32" x14ac:dyDescent="0.25">
      <c r="A2296" s="23">
        <v>0</v>
      </c>
      <c r="B2296" s="23">
        <v>0</v>
      </c>
      <c r="C2296" s="23">
        <v>0</v>
      </c>
      <c r="D2296" s="23">
        <v>0</v>
      </c>
      <c r="E2296" s="23">
        <v>0</v>
      </c>
      <c r="F2296" s="23">
        <v>1211.2573581357806</v>
      </c>
      <c r="G2296" s="23">
        <v>41.412081548364618</v>
      </c>
      <c r="H2296" s="23">
        <v>172.84956102848054</v>
      </c>
      <c r="I2296" s="23">
        <v>581.57342356895379</v>
      </c>
      <c r="J2296" s="23">
        <v>0</v>
      </c>
      <c r="K2296" s="23">
        <v>216.76659103482962</v>
      </c>
      <c r="L2296" s="23">
        <v>0</v>
      </c>
      <c r="M2296" s="23">
        <v>0</v>
      </c>
      <c r="N2296" s="23">
        <v>0</v>
      </c>
      <c r="O2296" s="23">
        <v>0</v>
      </c>
      <c r="P2296" s="23">
        <v>0</v>
      </c>
      <c r="Q2296" s="23">
        <v>0</v>
      </c>
      <c r="R2296" s="23">
        <v>5.8701671040621681</v>
      </c>
      <c r="S2296" s="23">
        <v>1.0971932344897257</v>
      </c>
      <c r="T2296" s="23">
        <v>0.2399740228391834</v>
      </c>
      <c r="U2296" s="23">
        <v>15.023860852699169</v>
      </c>
      <c r="V2296" s="23">
        <v>0</v>
      </c>
      <c r="W2296" s="23">
        <v>6.0694647110845636E-2</v>
      </c>
      <c r="X2296" s="23">
        <v>0</v>
      </c>
      <c r="Y2296" s="23">
        <v>14408</v>
      </c>
      <c r="Z2296" s="23">
        <v>2010</v>
      </c>
      <c r="AA2296" s="23" t="b">
        <v>1</v>
      </c>
      <c r="AB2296" s="24" t="s">
        <v>73</v>
      </c>
      <c r="AC2296" s="16">
        <f t="shared" si="107"/>
        <v>2223.8590153164091</v>
      </c>
      <c r="AD2296" s="16">
        <f t="shared" si="106"/>
        <v>22.291889861201092</v>
      </c>
      <c r="AE2296" s="16" t="str">
        <f>VLOOKUP(AB2296,aircraft!A:B,2,FALSE)</f>
        <v>Passenger</v>
      </c>
      <c r="AF2296" s="16" t="str">
        <f t="shared" si="108"/>
        <v/>
      </c>
    </row>
    <row r="2297" spans="1:32" x14ac:dyDescent="0.25">
      <c r="A2297" s="23">
        <v>0</v>
      </c>
      <c r="B2297" s="23">
        <v>0</v>
      </c>
      <c r="C2297" s="23">
        <v>0</v>
      </c>
      <c r="D2297" s="23">
        <v>0</v>
      </c>
      <c r="E2297" s="23">
        <v>0</v>
      </c>
      <c r="F2297" s="23">
        <v>2620.1931994276856</v>
      </c>
      <c r="G2297" s="23">
        <v>127.96886473861105</v>
      </c>
      <c r="H2297" s="23">
        <v>445.82746671438213</v>
      </c>
      <c r="I2297" s="23">
        <v>1561.5927779053977</v>
      </c>
      <c r="J2297" s="23">
        <v>0</v>
      </c>
      <c r="K2297" s="23">
        <v>503.98474019020796</v>
      </c>
      <c r="L2297" s="23">
        <v>0</v>
      </c>
      <c r="M2297" s="23">
        <v>0</v>
      </c>
      <c r="N2297" s="23">
        <v>0</v>
      </c>
      <c r="O2297" s="23">
        <v>0</v>
      </c>
      <c r="P2297" s="23">
        <v>0</v>
      </c>
      <c r="Q2297" s="23">
        <v>0</v>
      </c>
      <c r="R2297" s="23">
        <v>15.864706783435528</v>
      </c>
      <c r="S2297" s="23">
        <v>3.7895845824755785</v>
      </c>
      <c r="T2297" s="23">
        <v>0.69846307301127053</v>
      </c>
      <c r="U2297" s="23">
        <v>46.243966665979009</v>
      </c>
      <c r="V2297" s="23">
        <v>0</v>
      </c>
      <c r="W2297" s="23">
        <v>0.14111573102231834</v>
      </c>
      <c r="X2297" s="23">
        <v>0</v>
      </c>
      <c r="Y2297" s="23">
        <v>22090</v>
      </c>
      <c r="Z2297" s="23">
        <v>2010</v>
      </c>
      <c r="AA2297" s="23" t="b">
        <v>1</v>
      </c>
      <c r="AB2297" s="24" t="s">
        <v>74</v>
      </c>
      <c r="AC2297" s="16">
        <f t="shared" si="107"/>
        <v>5259.5670489762852</v>
      </c>
      <c r="AD2297" s="16">
        <f t="shared" si="106"/>
        <v>66.737836835923716</v>
      </c>
      <c r="AE2297" s="16" t="str">
        <f>VLOOKUP(AB2297,aircraft!A:B,2,FALSE)</f>
        <v>Freighter (combi)</v>
      </c>
      <c r="AF2297" s="16" t="str">
        <f t="shared" si="108"/>
        <v/>
      </c>
    </row>
    <row r="2298" spans="1:32" x14ac:dyDescent="0.25">
      <c r="A2298" s="23">
        <v>0</v>
      </c>
      <c r="B2298" s="23">
        <v>0</v>
      </c>
      <c r="C2298" s="23">
        <v>0</v>
      </c>
      <c r="D2298" s="23">
        <v>0</v>
      </c>
      <c r="E2298" s="23">
        <v>0</v>
      </c>
      <c r="F2298" s="23">
        <v>2920.503467117489</v>
      </c>
      <c r="G2298" s="23">
        <v>105.42818052647077</v>
      </c>
      <c r="H2298" s="23">
        <v>432.06392322778697</v>
      </c>
      <c r="I2298" s="23">
        <v>1455.6015903640164</v>
      </c>
      <c r="J2298" s="23">
        <v>0</v>
      </c>
      <c r="K2298" s="23">
        <v>534.33013010770082</v>
      </c>
      <c r="L2298" s="23">
        <v>0</v>
      </c>
      <c r="M2298" s="23">
        <v>0</v>
      </c>
      <c r="N2298" s="23">
        <v>0</v>
      </c>
      <c r="O2298" s="23">
        <v>0</v>
      </c>
      <c r="P2298" s="23">
        <v>0</v>
      </c>
      <c r="Q2298" s="23">
        <v>0</v>
      </c>
      <c r="R2298" s="23">
        <v>14.108697010397279</v>
      </c>
      <c r="S2298" s="23">
        <v>2.835110574859292</v>
      </c>
      <c r="T2298" s="23">
        <v>0.56882259809444724</v>
      </c>
      <c r="U2298" s="23">
        <v>37.909691720548203</v>
      </c>
      <c r="V2298" s="23">
        <v>0</v>
      </c>
      <c r="W2298" s="23">
        <v>0.14961244042615493</v>
      </c>
      <c r="X2298" s="23">
        <v>0</v>
      </c>
      <c r="Y2298" s="23">
        <v>32555</v>
      </c>
      <c r="Z2298" s="23">
        <v>2010</v>
      </c>
      <c r="AA2298" s="23" t="b">
        <v>1</v>
      </c>
      <c r="AB2298" s="24" t="s">
        <v>75</v>
      </c>
      <c r="AC2298" s="16">
        <f t="shared" si="107"/>
        <v>5447.9272913434643</v>
      </c>
      <c r="AD2298" s="16">
        <f t="shared" si="106"/>
        <v>55.571934344325371</v>
      </c>
      <c r="AE2298" s="16" t="str">
        <f>VLOOKUP(AB2298,aircraft!A:B,2,FALSE)</f>
        <v>Freighter (combi)</v>
      </c>
      <c r="AF2298" s="16" t="str">
        <f t="shared" si="108"/>
        <v/>
      </c>
    </row>
    <row r="2299" spans="1:32" x14ac:dyDescent="0.25">
      <c r="A2299" s="23">
        <v>0</v>
      </c>
      <c r="B2299" s="23">
        <v>0</v>
      </c>
      <c r="C2299" s="23">
        <v>0</v>
      </c>
      <c r="D2299" s="23">
        <v>0</v>
      </c>
      <c r="E2299" s="23">
        <v>0</v>
      </c>
      <c r="F2299" s="23">
        <v>3583.2605243494731</v>
      </c>
      <c r="G2299" s="23">
        <v>185.31653147967265</v>
      </c>
      <c r="H2299" s="23">
        <v>602.01960775852194</v>
      </c>
      <c r="I2299" s="23">
        <v>2030.08994428182</v>
      </c>
      <c r="J2299" s="23">
        <v>0</v>
      </c>
      <c r="K2299" s="23">
        <v>604.78168822824955</v>
      </c>
      <c r="L2299" s="23">
        <v>0</v>
      </c>
      <c r="M2299" s="23">
        <v>0</v>
      </c>
      <c r="N2299" s="23">
        <v>0</v>
      </c>
      <c r="O2299" s="23">
        <v>0</v>
      </c>
      <c r="P2299" s="23">
        <v>0</v>
      </c>
      <c r="Q2299" s="23">
        <v>0</v>
      </c>
      <c r="R2299" s="23">
        <v>45.487108209660285</v>
      </c>
      <c r="S2299" s="23">
        <v>10.044156202812182</v>
      </c>
      <c r="T2299" s="23">
        <v>2.6609267436208874</v>
      </c>
      <c r="U2299" s="23">
        <v>110.03087713392429</v>
      </c>
      <c r="V2299" s="23">
        <v>0</v>
      </c>
      <c r="W2299" s="23">
        <v>0.16933887722678201</v>
      </c>
      <c r="X2299" s="23">
        <v>0</v>
      </c>
      <c r="Y2299" s="23">
        <v>36372</v>
      </c>
      <c r="Z2299" s="23">
        <v>2010</v>
      </c>
      <c r="AA2299" s="23" t="b">
        <v>1</v>
      </c>
      <c r="AB2299" s="24" t="s">
        <v>76</v>
      </c>
      <c r="AC2299" s="16">
        <f t="shared" si="107"/>
        <v>7005.468296097737</v>
      </c>
      <c r="AD2299" s="16">
        <f t="shared" si="106"/>
        <v>168.39240716724441</v>
      </c>
      <c r="AE2299" s="16" t="str">
        <f>VLOOKUP(AB2299,aircraft!A:B,2,FALSE)</f>
        <v>Passenger</v>
      </c>
      <c r="AF2299" s="16" t="str">
        <f t="shared" si="108"/>
        <v/>
      </c>
    </row>
    <row r="2300" spans="1:32" x14ac:dyDescent="0.25">
      <c r="A2300" s="23">
        <v>0</v>
      </c>
      <c r="B2300" s="23">
        <v>0</v>
      </c>
      <c r="C2300" s="23">
        <v>0</v>
      </c>
      <c r="D2300" s="23">
        <v>0</v>
      </c>
      <c r="E2300" s="23">
        <v>0</v>
      </c>
      <c r="F2300" s="23">
        <v>10577540.897251641</v>
      </c>
      <c r="G2300" s="23">
        <v>835016.92089284107</v>
      </c>
      <c r="H2300" s="23">
        <v>485730.24507828982</v>
      </c>
      <c r="I2300" s="23">
        <v>5588320.7919859253</v>
      </c>
      <c r="J2300" s="23">
        <v>0</v>
      </c>
      <c r="K2300" s="23">
        <v>2158112.7858990803</v>
      </c>
      <c r="L2300" s="23">
        <v>0</v>
      </c>
      <c r="M2300" s="23">
        <v>0</v>
      </c>
      <c r="N2300" s="23">
        <v>0</v>
      </c>
      <c r="O2300" s="23">
        <v>0</v>
      </c>
      <c r="P2300" s="23">
        <v>0</v>
      </c>
      <c r="Q2300" s="23">
        <v>0</v>
      </c>
      <c r="R2300" s="23">
        <v>5364.9526764592993</v>
      </c>
      <c r="S2300" s="23">
        <v>1739.8823225625194</v>
      </c>
      <c r="T2300" s="23">
        <v>102.14907498349807</v>
      </c>
      <c r="U2300" s="23">
        <v>11584.027610760684</v>
      </c>
      <c r="V2300" s="23">
        <v>0</v>
      </c>
      <c r="W2300" s="23">
        <v>3237.1692069872092</v>
      </c>
      <c r="X2300" s="23">
        <v>0</v>
      </c>
      <c r="Y2300" s="23">
        <v>150443899</v>
      </c>
      <c r="Z2300" s="23">
        <v>2010</v>
      </c>
      <c r="AA2300" s="23" t="b">
        <v>1</v>
      </c>
      <c r="AB2300" s="24" t="s">
        <v>77</v>
      </c>
      <c r="AC2300" s="16">
        <f t="shared" si="107"/>
        <v>19644721.641107775</v>
      </c>
      <c r="AD2300" s="16">
        <f t="shared" si="106"/>
        <v>22028.180891753211</v>
      </c>
      <c r="AE2300" s="16" t="str">
        <f>VLOOKUP(AB2300,aircraft!A:B,2,FALSE)</f>
        <v>Passenger</v>
      </c>
      <c r="AF2300" s="16" t="str">
        <f t="shared" si="108"/>
        <v/>
      </c>
    </row>
    <row r="2301" spans="1:32" x14ac:dyDescent="0.25">
      <c r="A2301" s="23">
        <v>0</v>
      </c>
      <c r="B2301" s="23">
        <v>0</v>
      </c>
      <c r="C2301" s="23">
        <v>0</v>
      </c>
      <c r="D2301" s="23">
        <v>0</v>
      </c>
      <c r="E2301" s="23">
        <v>0</v>
      </c>
      <c r="F2301" s="23">
        <v>649940.5121042144</v>
      </c>
      <c r="G2301" s="23">
        <v>24952.769446552709</v>
      </c>
      <c r="H2301" s="23">
        <v>65114.806456940853</v>
      </c>
      <c r="I2301" s="23">
        <v>266484.17856036389</v>
      </c>
      <c r="J2301" s="23">
        <v>0</v>
      </c>
      <c r="K2301" s="23">
        <v>124146.90208867192</v>
      </c>
      <c r="L2301" s="23">
        <v>0</v>
      </c>
      <c r="M2301" s="23">
        <v>0</v>
      </c>
      <c r="N2301" s="23">
        <v>0</v>
      </c>
      <c r="O2301" s="23">
        <v>0</v>
      </c>
      <c r="P2301" s="23">
        <v>0</v>
      </c>
      <c r="Q2301" s="23">
        <v>0</v>
      </c>
      <c r="R2301" s="23">
        <v>248.91097229584719</v>
      </c>
      <c r="S2301" s="23">
        <v>49.120522560221502</v>
      </c>
      <c r="T2301" s="23">
        <v>8.403218011248736</v>
      </c>
      <c r="U2301" s="23">
        <v>498.50112217983457</v>
      </c>
      <c r="V2301" s="23">
        <v>0</v>
      </c>
      <c r="W2301" s="23">
        <v>186.22035475169923</v>
      </c>
      <c r="X2301" s="23">
        <v>0</v>
      </c>
      <c r="Y2301" s="23">
        <v>7090910</v>
      </c>
      <c r="Z2301" s="23">
        <v>2010</v>
      </c>
      <c r="AA2301" s="23" t="b">
        <v>1</v>
      </c>
      <c r="AB2301" s="24" t="s">
        <v>228</v>
      </c>
      <c r="AC2301" s="16">
        <f t="shared" si="107"/>
        <v>1130639.1686567438</v>
      </c>
      <c r="AD2301" s="16">
        <f t="shared" si="106"/>
        <v>991.15618979885119</v>
      </c>
      <c r="AE2301" s="16" t="str">
        <f>VLOOKUP(AB2301,aircraft!A:B,2,FALSE)</f>
        <v>Freighter</v>
      </c>
      <c r="AF2301" s="16" t="str">
        <f t="shared" si="108"/>
        <v/>
      </c>
    </row>
    <row r="2302" spans="1:32" x14ac:dyDescent="0.25">
      <c r="A2302" s="23">
        <v>0</v>
      </c>
      <c r="B2302" s="23">
        <v>0</v>
      </c>
      <c r="C2302" s="23">
        <v>0</v>
      </c>
      <c r="D2302" s="23">
        <v>0</v>
      </c>
      <c r="E2302" s="23">
        <v>0</v>
      </c>
      <c r="F2302" s="23">
        <v>12720.277234786285</v>
      </c>
      <c r="G2302" s="23">
        <v>853.58787429407721</v>
      </c>
      <c r="H2302" s="23">
        <v>495.87784745505547</v>
      </c>
      <c r="I2302" s="23">
        <v>5225.0725789140888</v>
      </c>
      <c r="J2302" s="23">
        <v>0</v>
      </c>
      <c r="K2302" s="23">
        <v>2359.4891683682799</v>
      </c>
      <c r="L2302" s="23">
        <v>0</v>
      </c>
      <c r="M2302" s="23">
        <v>0</v>
      </c>
      <c r="N2302" s="23">
        <v>0</v>
      </c>
      <c r="O2302" s="23">
        <v>0</v>
      </c>
      <c r="P2302" s="23">
        <v>0</v>
      </c>
      <c r="Q2302" s="23">
        <v>0</v>
      </c>
      <c r="R2302" s="23">
        <v>6.295731673784811</v>
      </c>
      <c r="S2302" s="23">
        <v>1.8162280260188723</v>
      </c>
      <c r="T2302" s="23">
        <v>0.10927330290702461</v>
      </c>
      <c r="U2302" s="23">
        <v>11.117687518294122</v>
      </c>
      <c r="V2302" s="23">
        <v>0</v>
      </c>
      <c r="W2302" s="23">
        <v>3.5392337833166572</v>
      </c>
      <c r="X2302" s="23">
        <v>0</v>
      </c>
      <c r="Y2302" s="23">
        <v>138172</v>
      </c>
      <c r="Z2302" s="23">
        <v>2010</v>
      </c>
      <c r="AA2302" s="23" t="b">
        <v>1</v>
      </c>
      <c r="AB2302" s="24" t="s">
        <v>300</v>
      </c>
      <c r="AC2302" s="16">
        <f t="shared" si="107"/>
        <v>21654.304703817787</v>
      </c>
      <c r="AD2302" s="16">
        <f t="shared" si="106"/>
        <v>22.878154304321487</v>
      </c>
      <c r="AE2302" s="16" t="str">
        <f>VLOOKUP(AB2302,aircraft!A:B,2,FALSE)</f>
        <v>Freighter (combi)</v>
      </c>
      <c r="AF2302" s="16" t="str">
        <f t="shared" si="108"/>
        <v/>
      </c>
    </row>
    <row r="2303" spans="1:32" x14ac:dyDescent="0.25">
      <c r="A2303" s="23">
        <v>0</v>
      </c>
      <c r="B2303" s="23">
        <v>0</v>
      </c>
      <c r="C2303" s="23">
        <v>0</v>
      </c>
      <c r="D2303" s="23">
        <v>0</v>
      </c>
      <c r="E2303" s="23">
        <v>0</v>
      </c>
      <c r="F2303" s="23">
        <v>3292.887679965052</v>
      </c>
      <c r="G2303" s="23">
        <v>202.04308137617798</v>
      </c>
      <c r="H2303" s="23">
        <v>558.84139602899552</v>
      </c>
      <c r="I2303" s="23">
        <v>1973.902809340665</v>
      </c>
      <c r="J2303" s="23">
        <v>0</v>
      </c>
      <c r="K2303" s="23">
        <v>604.78168822824955</v>
      </c>
      <c r="L2303" s="23">
        <v>0</v>
      </c>
      <c r="M2303" s="23">
        <v>0</v>
      </c>
      <c r="N2303" s="23">
        <v>0</v>
      </c>
      <c r="O2303" s="23">
        <v>0</v>
      </c>
      <c r="P2303" s="23">
        <v>0</v>
      </c>
      <c r="Q2303" s="23">
        <v>0</v>
      </c>
      <c r="R2303" s="23">
        <v>23.488755430589066</v>
      </c>
      <c r="S2303" s="23">
        <v>7.0520957887173843</v>
      </c>
      <c r="T2303" s="23">
        <v>1.0017506075377522</v>
      </c>
      <c r="U2303" s="23">
        <v>68.896948087874406</v>
      </c>
      <c r="V2303" s="23">
        <v>0</v>
      </c>
      <c r="W2303" s="23">
        <v>0.16933887722678198</v>
      </c>
      <c r="X2303" s="23">
        <v>0</v>
      </c>
      <c r="Y2303" s="23">
        <v>26508</v>
      </c>
      <c r="Z2303" s="23">
        <v>2010</v>
      </c>
      <c r="AA2303" s="23" t="b">
        <v>1</v>
      </c>
      <c r="AB2303" s="24" t="s">
        <v>199</v>
      </c>
      <c r="AC2303" s="16">
        <f t="shared" si="107"/>
        <v>6632.4566549391402</v>
      </c>
      <c r="AD2303" s="16">
        <f t="shared" si="106"/>
        <v>100.60888879194539</v>
      </c>
      <c r="AE2303" s="16" t="str">
        <f>VLOOKUP(AB2303,aircraft!A:B,2,FALSE)</f>
        <v>Passenger</v>
      </c>
      <c r="AF2303" s="16" t="str">
        <f t="shared" si="108"/>
        <v/>
      </c>
    </row>
    <row r="2304" spans="1:32" x14ac:dyDescent="0.25">
      <c r="A2304" s="23">
        <v>0</v>
      </c>
      <c r="B2304" s="23">
        <v>0</v>
      </c>
      <c r="C2304" s="23">
        <v>0</v>
      </c>
      <c r="D2304" s="23">
        <v>0</v>
      </c>
      <c r="E2304" s="23">
        <v>0</v>
      </c>
      <c r="F2304" s="23">
        <v>823139.52435403306</v>
      </c>
      <c r="G2304" s="23">
        <v>55123.208971978762</v>
      </c>
      <c r="H2304" s="23">
        <v>5065.7267202428275</v>
      </c>
      <c r="I2304" s="23">
        <v>350094.13114820211</v>
      </c>
      <c r="J2304" s="23">
        <v>0</v>
      </c>
      <c r="K2304" s="23">
        <v>82268.781484794818</v>
      </c>
      <c r="L2304" s="23">
        <v>0</v>
      </c>
      <c r="M2304" s="23">
        <v>0</v>
      </c>
      <c r="N2304" s="23">
        <v>0</v>
      </c>
      <c r="O2304" s="23">
        <v>0</v>
      </c>
      <c r="P2304" s="23">
        <v>0</v>
      </c>
      <c r="Q2304" s="23">
        <v>0</v>
      </c>
      <c r="R2304" s="23">
        <v>82.037192502098662</v>
      </c>
      <c r="S2304" s="23">
        <v>21.069477147563475</v>
      </c>
      <c r="T2304" s="23">
        <v>0.3666317407808154</v>
      </c>
      <c r="U2304" s="23">
        <v>129.1667803613843</v>
      </c>
      <c r="V2304" s="23">
        <v>0</v>
      </c>
      <c r="W2304" s="23">
        <v>35.375577239844141</v>
      </c>
      <c r="X2304" s="23">
        <v>0</v>
      </c>
      <c r="Y2304" s="23">
        <v>17444811</v>
      </c>
      <c r="Z2304" s="23">
        <v>2010</v>
      </c>
      <c r="AA2304" s="23" t="b">
        <v>1</v>
      </c>
      <c r="AB2304" s="24" t="s">
        <v>78</v>
      </c>
      <c r="AC2304" s="16">
        <f t="shared" si="107"/>
        <v>1315691.3726792517</v>
      </c>
      <c r="AD2304" s="16">
        <f t="shared" si="106"/>
        <v>268.01565899167139</v>
      </c>
      <c r="AE2304" s="16" t="str">
        <f>VLOOKUP(AB2304,aircraft!A:B,2,FALSE)</f>
        <v>Passenger</v>
      </c>
      <c r="AF2304" s="16" t="str">
        <f t="shared" si="108"/>
        <v/>
      </c>
    </row>
    <row r="2305" spans="1:32" x14ac:dyDescent="0.25">
      <c r="A2305" s="23">
        <v>0</v>
      </c>
      <c r="B2305" s="23">
        <v>0</v>
      </c>
      <c r="C2305" s="23">
        <v>0</v>
      </c>
      <c r="D2305" s="23">
        <v>0</v>
      </c>
      <c r="E2305" s="23">
        <v>0</v>
      </c>
      <c r="F2305" s="23">
        <v>6070.7303382111377</v>
      </c>
      <c r="G2305" s="23">
        <v>416.21872030187762</v>
      </c>
      <c r="H2305" s="23">
        <v>4.4113686284383533</v>
      </c>
      <c r="I2305" s="23">
        <v>3064.4100929481019</v>
      </c>
      <c r="J2305" s="23">
        <v>0</v>
      </c>
      <c r="K2305" s="23">
        <v>759.69674729770418</v>
      </c>
      <c r="L2305" s="23">
        <v>0</v>
      </c>
      <c r="M2305" s="23">
        <v>0</v>
      </c>
      <c r="N2305" s="23">
        <v>0</v>
      </c>
      <c r="O2305" s="23">
        <v>0</v>
      </c>
      <c r="P2305" s="23">
        <v>0</v>
      </c>
      <c r="Q2305" s="23">
        <v>0</v>
      </c>
      <c r="R2305" s="23">
        <v>0.39232123055680906</v>
      </c>
      <c r="S2305" s="23">
        <v>5.8270622398612935E-2</v>
      </c>
      <c r="T2305" s="23">
        <v>2.2056844189835605E-4</v>
      </c>
      <c r="U2305" s="23">
        <v>0.42901742447136071</v>
      </c>
      <c r="V2305" s="23">
        <v>0</v>
      </c>
      <c r="W2305" s="23">
        <v>0.32666961243196924</v>
      </c>
      <c r="X2305" s="23">
        <v>0</v>
      </c>
      <c r="Y2305" s="23">
        <v>84403</v>
      </c>
      <c r="Z2305" s="23">
        <v>2010</v>
      </c>
      <c r="AA2305" s="23" t="b">
        <v>1</v>
      </c>
      <c r="AB2305" s="24" t="s">
        <v>221</v>
      </c>
      <c r="AC2305" s="16">
        <f t="shared" si="107"/>
        <v>10315.467267387259</v>
      </c>
      <c r="AD2305" s="16">
        <f t="shared" si="106"/>
        <v>1.2064994583006503</v>
      </c>
      <c r="AE2305" s="16" t="str">
        <f>VLOOKUP(AB2305,aircraft!A:B,2,FALSE)</f>
        <v>Passenger</v>
      </c>
      <c r="AF2305" s="16" t="str">
        <f t="shared" si="108"/>
        <v/>
      </c>
    </row>
    <row r="2306" spans="1:32" x14ac:dyDescent="0.25">
      <c r="A2306" s="23">
        <v>0</v>
      </c>
      <c r="B2306" s="23">
        <v>0</v>
      </c>
      <c r="C2306" s="23">
        <v>0</v>
      </c>
      <c r="D2306" s="23">
        <v>0</v>
      </c>
      <c r="E2306" s="23">
        <v>0</v>
      </c>
      <c r="F2306" s="23">
        <v>24468.76154064175</v>
      </c>
      <c r="G2306" s="23">
        <v>1483.0236403513884</v>
      </c>
      <c r="H2306" s="23">
        <v>1955.1362101278303</v>
      </c>
      <c r="I2306" s="23">
        <v>13480.798799813321</v>
      </c>
      <c r="J2306" s="23">
        <v>0</v>
      </c>
      <c r="K2306" s="23">
        <v>3236.741175468821</v>
      </c>
      <c r="L2306" s="23">
        <v>0</v>
      </c>
      <c r="M2306" s="23">
        <v>0</v>
      </c>
      <c r="N2306" s="23">
        <v>0</v>
      </c>
      <c r="O2306" s="23">
        <v>0</v>
      </c>
      <c r="P2306" s="23">
        <v>0</v>
      </c>
      <c r="Q2306" s="23">
        <v>0</v>
      </c>
      <c r="R2306" s="23">
        <v>13.76271678873707</v>
      </c>
      <c r="S2306" s="23">
        <v>4.1472326588097799</v>
      </c>
      <c r="T2306" s="23">
        <v>0.30112695525225047</v>
      </c>
      <c r="U2306" s="23">
        <v>36.570129544259636</v>
      </c>
      <c r="V2306" s="23">
        <v>0</v>
      </c>
      <c r="W2306" s="23">
        <v>1.3917987527181712</v>
      </c>
      <c r="X2306" s="23">
        <v>0</v>
      </c>
      <c r="Y2306" s="23">
        <v>608691</v>
      </c>
      <c r="Z2306" s="23">
        <v>2010</v>
      </c>
      <c r="AA2306" s="23" t="b">
        <v>1</v>
      </c>
      <c r="AB2306" s="24" t="s">
        <v>79</v>
      </c>
      <c r="AC2306" s="16">
        <f t="shared" si="107"/>
        <v>44624.461366403113</v>
      </c>
      <c r="AD2306" s="16">
        <f t="shared" ref="AD2306:AD2369" si="109">SUM(M2306:U2306,W2306:X2306)</f>
        <v>56.173004699776911</v>
      </c>
      <c r="AE2306" s="16" t="str">
        <f>VLOOKUP(AB2306,aircraft!A:B,2,FALSE)</f>
        <v>Passenger</v>
      </c>
      <c r="AF2306" s="16" t="str">
        <f t="shared" si="108"/>
        <v/>
      </c>
    </row>
    <row r="2307" spans="1:32" x14ac:dyDescent="0.25">
      <c r="A2307" s="23">
        <v>0</v>
      </c>
      <c r="B2307" s="23">
        <v>0</v>
      </c>
      <c r="C2307" s="23">
        <v>0</v>
      </c>
      <c r="D2307" s="23">
        <v>0</v>
      </c>
      <c r="E2307" s="23">
        <v>0</v>
      </c>
      <c r="F2307" s="23">
        <v>96930.482354565684</v>
      </c>
      <c r="G2307" s="23">
        <v>4599.6942553190638</v>
      </c>
      <c r="H2307" s="23">
        <v>9145.7282485051128</v>
      </c>
      <c r="I2307" s="23">
        <v>43387.150575736676</v>
      </c>
      <c r="J2307" s="23">
        <v>0</v>
      </c>
      <c r="K2307" s="23">
        <v>12417.963755160381</v>
      </c>
      <c r="L2307" s="23">
        <v>0</v>
      </c>
      <c r="M2307" s="23">
        <v>0</v>
      </c>
      <c r="N2307" s="23">
        <v>0</v>
      </c>
      <c r="O2307" s="23">
        <v>0</v>
      </c>
      <c r="P2307" s="23">
        <v>0</v>
      </c>
      <c r="Q2307" s="23">
        <v>0</v>
      </c>
      <c r="R2307" s="23">
        <v>51.141694190121555</v>
      </c>
      <c r="S2307" s="23">
        <v>13.595486460050529</v>
      </c>
      <c r="T2307" s="23">
        <v>1.3620274272116768</v>
      </c>
      <c r="U2307" s="23">
        <v>127.31938195966069</v>
      </c>
      <c r="V2307" s="23">
        <v>0</v>
      </c>
      <c r="W2307" s="23">
        <v>5.3397245960602016</v>
      </c>
      <c r="X2307" s="23">
        <v>0</v>
      </c>
      <c r="Y2307" s="23">
        <v>1968277</v>
      </c>
      <c r="Z2307" s="23">
        <v>2010</v>
      </c>
      <c r="AA2307" s="23" t="b">
        <v>1</v>
      </c>
      <c r="AB2307" s="24" t="s">
        <v>80</v>
      </c>
      <c r="AC2307" s="16">
        <f t="shared" ref="AC2307:AC2370" si="110">SUM(A2307:L2307)</f>
        <v>166481.01918928692</v>
      </c>
      <c r="AD2307" s="16">
        <f t="shared" si="109"/>
        <v>198.75831463310465</v>
      </c>
      <c r="AE2307" s="16" t="str">
        <f>VLOOKUP(AB2307,aircraft!A:B,2,FALSE)</f>
        <v>Passenger</v>
      </c>
      <c r="AF2307" s="16" t="str">
        <f t="shared" ref="AF2307:AF2370" si="111">IF(AA2307,"",SUMIFS(AC:AC,Z:Z,Z2307,AB:AB,AB2307)/Y2307)</f>
        <v/>
      </c>
    </row>
    <row r="2308" spans="1:32" x14ac:dyDescent="0.25">
      <c r="A2308" s="23">
        <v>0</v>
      </c>
      <c r="B2308" s="23">
        <v>0</v>
      </c>
      <c r="C2308" s="23">
        <v>0</v>
      </c>
      <c r="D2308" s="23">
        <v>0</v>
      </c>
      <c r="E2308" s="23">
        <v>0</v>
      </c>
      <c r="F2308" s="23">
        <v>24727.72086200233</v>
      </c>
      <c r="G2308" s="23">
        <v>1530.5820164237578</v>
      </c>
      <c r="H2308" s="23">
        <v>2124.4070670769215</v>
      </c>
      <c r="I2308" s="23">
        <v>13215.892988880492</v>
      </c>
      <c r="J2308" s="23">
        <v>0</v>
      </c>
      <c r="K2308" s="23">
        <v>3675.2495461141652</v>
      </c>
      <c r="L2308" s="23">
        <v>0</v>
      </c>
      <c r="M2308" s="23">
        <v>0</v>
      </c>
      <c r="N2308" s="23">
        <v>0</v>
      </c>
      <c r="O2308" s="23">
        <v>0</v>
      </c>
      <c r="P2308" s="23">
        <v>0</v>
      </c>
      <c r="Q2308" s="23">
        <v>0</v>
      </c>
      <c r="R2308" s="23">
        <v>39.015415564812621</v>
      </c>
      <c r="S2308" s="23">
        <v>14.456669577937491</v>
      </c>
      <c r="T2308" s="23">
        <v>0.44855941215214479</v>
      </c>
      <c r="U2308" s="23">
        <v>121.45803501066337</v>
      </c>
      <c r="V2308" s="23">
        <v>0</v>
      </c>
      <c r="W2308" s="23">
        <v>1.580357358499267</v>
      </c>
      <c r="X2308" s="23">
        <v>0</v>
      </c>
      <c r="Y2308" s="23">
        <v>519057</v>
      </c>
      <c r="Z2308" s="23">
        <v>2010</v>
      </c>
      <c r="AA2308" s="23" t="b">
        <v>1</v>
      </c>
      <c r="AB2308" s="24" t="s">
        <v>145</v>
      </c>
      <c r="AC2308" s="16">
        <f t="shared" si="110"/>
        <v>45273.85248049767</v>
      </c>
      <c r="AD2308" s="16">
        <f t="shared" si="109"/>
        <v>176.95903692406489</v>
      </c>
      <c r="AE2308" s="16" t="str">
        <f>VLOOKUP(AB2308,aircraft!A:B,2,FALSE)</f>
        <v>Passenger</v>
      </c>
      <c r="AF2308" s="16" t="str">
        <f t="shared" si="111"/>
        <v/>
      </c>
    </row>
    <row r="2309" spans="1:32" x14ac:dyDescent="0.25">
      <c r="A2309" s="23">
        <v>0</v>
      </c>
      <c r="B2309" s="23">
        <v>0</v>
      </c>
      <c r="C2309" s="23">
        <v>0</v>
      </c>
      <c r="D2309" s="23">
        <v>0</v>
      </c>
      <c r="E2309" s="23">
        <v>0</v>
      </c>
      <c r="F2309" s="23">
        <v>2892796.0654298342</v>
      </c>
      <c r="G2309" s="23">
        <v>177780.34046290425</v>
      </c>
      <c r="H2309" s="23">
        <v>244315.51707759072</v>
      </c>
      <c r="I2309" s="23">
        <v>1498637.1070340963</v>
      </c>
      <c r="J2309" s="23">
        <v>0</v>
      </c>
      <c r="K2309" s="23">
        <v>369533.75561116438</v>
      </c>
      <c r="L2309" s="23">
        <v>0</v>
      </c>
      <c r="M2309" s="23">
        <v>0</v>
      </c>
      <c r="N2309" s="23">
        <v>0</v>
      </c>
      <c r="O2309" s="23">
        <v>0</v>
      </c>
      <c r="P2309" s="23">
        <v>0</v>
      </c>
      <c r="Q2309" s="23">
        <v>0</v>
      </c>
      <c r="R2309" s="23">
        <v>1700.6078604046204</v>
      </c>
      <c r="S2309" s="23">
        <v>411.01688262493798</v>
      </c>
      <c r="T2309" s="23">
        <v>61.626217733570726</v>
      </c>
      <c r="U2309" s="23">
        <v>3509.8536344270815</v>
      </c>
      <c r="V2309" s="23">
        <v>0</v>
      </c>
      <c r="W2309" s="23">
        <v>158.89952030915302</v>
      </c>
      <c r="X2309" s="23">
        <v>0</v>
      </c>
      <c r="Y2309" s="23">
        <v>61548916</v>
      </c>
      <c r="Z2309" s="23">
        <v>2010</v>
      </c>
      <c r="AA2309" s="23" t="b">
        <v>1</v>
      </c>
      <c r="AB2309" s="24" t="s">
        <v>81</v>
      </c>
      <c r="AC2309" s="16">
        <f t="shared" si="110"/>
        <v>5183062.7856155904</v>
      </c>
      <c r="AD2309" s="16">
        <f t="shared" si="109"/>
        <v>5842.0041154993633</v>
      </c>
      <c r="AE2309" s="16" t="str">
        <f>VLOOKUP(AB2309,aircraft!A:B,2,FALSE)</f>
        <v>Passenger (not used as freighter)</v>
      </c>
      <c r="AF2309" s="16" t="str">
        <f t="shared" si="111"/>
        <v/>
      </c>
    </row>
    <row r="2310" spans="1:32" x14ac:dyDescent="0.25">
      <c r="A2310" s="23">
        <v>0</v>
      </c>
      <c r="B2310" s="23">
        <v>0</v>
      </c>
      <c r="C2310" s="23">
        <v>0</v>
      </c>
      <c r="D2310" s="23">
        <v>0</v>
      </c>
      <c r="E2310" s="23">
        <v>0</v>
      </c>
      <c r="F2310" s="23">
        <v>577888.50725048315</v>
      </c>
      <c r="G2310" s="23">
        <v>36569.28941421496</v>
      </c>
      <c r="H2310" s="23">
        <v>48674.390409414293</v>
      </c>
      <c r="I2310" s="23">
        <v>301313.39250626811</v>
      </c>
      <c r="J2310" s="23">
        <v>0</v>
      </c>
      <c r="K2310" s="23">
        <v>75963.724205821753</v>
      </c>
      <c r="L2310" s="23">
        <v>0</v>
      </c>
      <c r="M2310" s="23">
        <v>0</v>
      </c>
      <c r="N2310" s="23">
        <v>0</v>
      </c>
      <c r="O2310" s="23">
        <v>0</v>
      </c>
      <c r="P2310" s="23">
        <v>0</v>
      </c>
      <c r="Q2310" s="23">
        <v>0</v>
      </c>
      <c r="R2310" s="23">
        <v>144.78845564698219</v>
      </c>
      <c r="S2310" s="23">
        <v>41.688988080822789</v>
      </c>
      <c r="T2310" s="23">
        <v>4.3806952032580186</v>
      </c>
      <c r="U2310" s="23">
        <v>343.4972522026444</v>
      </c>
      <c r="V2310" s="23">
        <v>0</v>
      </c>
      <c r="W2310" s="23">
        <v>32.664402517812093</v>
      </c>
      <c r="X2310" s="23">
        <v>0</v>
      </c>
      <c r="Y2310" s="23">
        <v>13143194</v>
      </c>
      <c r="Z2310" s="23">
        <v>2010</v>
      </c>
      <c r="AA2310" s="23" t="b">
        <v>1</v>
      </c>
      <c r="AB2310" s="24" t="s">
        <v>233</v>
      </c>
      <c r="AC2310" s="16">
        <f t="shared" si="110"/>
        <v>1040409.3037862022</v>
      </c>
      <c r="AD2310" s="16">
        <f t="shared" si="109"/>
        <v>567.01979365151942</v>
      </c>
      <c r="AE2310" s="16" t="str">
        <f>VLOOKUP(AB2310,aircraft!A:B,2,FALSE)</f>
        <v>Passenger</v>
      </c>
      <c r="AF2310" s="16" t="str">
        <f t="shared" si="111"/>
        <v/>
      </c>
    </row>
    <row r="2311" spans="1:32" x14ac:dyDescent="0.25">
      <c r="A2311" s="23">
        <v>0</v>
      </c>
      <c r="B2311" s="23">
        <v>0</v>
      </c>
      <c r="C2311" s="23">
        <v>0</v>
      </c>
      <c r="D2311" s="23">
        <v>0</v>
      </c>
      <c r="E2311" s="23">
        <v>0</v>
      </c>
      <c r="F2311" s="23">
        <v>517579.54307389713</v>
      </c>
      <c r="G2311" s="23">
        <v>46452.446922692157</v>
      </c>
      <c r="H2311" s="23">
        <v>29367.075529099435</v>
      </c>
      <c r="I2311" s="23">
        <v>324301.66060062748</v>
      </c>
      <c r="J2311" s="23">
        <v>0</v>
      </c>
      <c r="K2311" s="23">
        <v>115866.29754562676</v>
      </c>
      <c r="L2311" s="23">
        <v>0</v>
      </c>
      <c r="M2311" s="23">
        <v>0</v>
      </c>
      <c r="N2311" s="23">
        <v>0</v>
      </c>
      <c r="O2311" s="23">
        <v>0</v>
      </c>
      <c r="P2311" s="23">
        <v>0</v>
      </c>
      <c r="Q2311" s="23">
        <v>0</v>
      </c>
      <c r="R2311" s="23">
        <v>522.73912085950428</v>
      </c>
      <c r="S2311" s="23">
        <v>153.8402893751242</v>
      </c>
      <c r="T2311" s="23">
        <v>16.7424862661899</v>
      </c>
      <c r="U2311" s="23">
        <v>1073.6124125126626</v>
      </c>
      <c r="V2311" s="23">
        <v>0</v>
      </c>
      <c r="W2311" s="23">
        <v>23.173260609796113</v>
      </c>
      <c r="X2311" s="23">
        <v>0</v>
      </c>
      <c r="Y2311" s="23">
        <v>9934718</v>
      </c>
      <c r="Z2311" s="23">
        <v>2010</v>
      </c>
      <c r="AA2311" s="23" t="b">
        <v>1</v>
      </c>
      <c r="AB2311" s="24" t="s">
        <v>203</v>
      </c>
      <c r="AC2311" s="16">
        <f t="shared" si="110"/>
        <v>1033567.023671943</v>
      </c>
      <c r="AD2311" s="16">
        <f t="shared" si="109"/>
        <v>1790.1075696232772</v>
      </c>
      <c r="AE2311" s="16" t="str">
        <f>VLOOKUP(AB2311,aircraft!A:B,2,FALSE)</f>
        <v>Passenger</v>
      </c>
      <c r="AF2311" s="16" t="str">
        <f t="shared" si="111"/>
        <v/>
      </c>
    </row>
    <row r="2312" spans="1:32" x14ac:dyDescent="0.25">
      <c r="A2312" s="23">
        <v>0</v>
      </c>
      <c r="B2312" s="23">
        <v>0</v>
      </c>
      <c r="C2312" s="23">
        <v>0</v>
      </c>
      <c r="D2312" s="23">
        <v>0</v>
      </c>
      <c r="E2312" s="23">
        <v>0</v>
      </c>
      <c r="F2312" s="23">
        <v>8117295.1149082556</v>
      </c>
      <c r="G2312" s="23">
        <v>593314.56210002035</v>
      </c>
      <c r="H2312" s="23">
        <v>405282.46403002436</v>
      </c>
      <c r="I2312" s="23">
        <v>4217960.4625628628</v>
      </c>
      <c r="J2312" s="23">
        <v>0</v>
      </c>
      <c r="K2312" s="23">
        <v>1535079.4928089157</v>
      </c>
      <c r="L2312" s="23">
        <v>0</v>
      </c>
      <c r="M2312" s="23">
        <v>0</v>
      </c>
      <c r="N2312" s="23">
        <v>0</v>
      </c>
      <c r="O2312" s="23">
        <v>0</v>
      </c>
      <c r="P2312" s="23">
        <v>0</v>
      </c>
      <c r="Q2312" s="23">
        <v>0</v>
      </c>
      <c r="R2312" s="23">
        <v>2930.7499111947723</v>
      </c>
      <c r="S2312" s="23">
        <v>650.2457027901736</v>
      </c>
      <c r="T2312" s="23">
        <v>102.42221461269936</v>
      </c>
      <c r="U2312" s="23">
        <v>4605.052729115856</v>
      </c>
      <c r="V2312" s="23">
        <v>0</v>
      </c>
      <c r="W2312" s="23">
        <v>307.01591314425593</v>
      </c>
      <c r="X2312" s="23">
        <v>0</v>
      </c>
      <c r="Y2312" s="23">
        <v>141119156</v>
      </c>
      <c r="Z2312" s="23">
        <v>2010</v>
      </c>
      <c r="AA2312" s="23" t="b">
        <v>1</v>
      </c>
      <c r="AB2312" s="24" t="s">
        <v>229</v>
      </c>
      <c r="AC2312" s="16">
        <f t="shared" si="110"/>
        <v>14868932.096410079</v>
      </c>
      <c r="AD2312" s="16">
        <f t="shared" si="109"/>
        <v>8595.486470857757</v>
      </c>
      <c r="AE2312" s="16" t="str">
        <f>VLOOKUP(AB2312,aircraft!A:B,2,FALSE)</f>
        <v>Passenger</v>
      </c>
      <c r="AF2312" s="16" t="str">
        <f t="shared" si="111"/>
        <v/>
      </c>
    </row>
    <row r="2313" spans="1:32" x14ac:dyDescent="0.25">
      <c r="A2313" s="23">
        <v>0</v>
      </c>
      <c r="B2313" s="23">
        <v>0</v>
      </c>
      <c r="C2313" s="23">
        <v>0</v>
      </c>
      <c r="D2313" s="23">
        <v>0</v>
      </c>
      <c r="E2313" s="23">
        <v>0</v>
      </c>
      <c r="F2313" s="23">
        <v>110846.10799136059</v>
      </c>
      <c r="G2313" s="23">
        <v>9430.7567891444378</v>
      </c>
      <c r="H2313" s="23">
        <v>6271.7578987984452</v>
      </c>
      <c r="I2313" s="23">
        <v>66282.32102047604</v>
      </c>
      <c r="J2313" s="23">
        <v>0</v>
      </c>
      <c r="K2313" s="23">
        <v>18022.673772856593</v>
      </c>
      <c r="L2313" s="23">
        <v>0</v>
      </c>
      <c r="M2313" s="23">
        <v>0</v>
      </c>
      <c r="N2313" s="23">
        <v>0</v>
      </c>
      <c r="O2313" s="23">
        <v>0</v>
      </c>
      <c r="P2313" s="23">
        <v>0</v>
      </c>
      <c r="Q2313" s="23">
        <v>0</v>
      </c>
      <c r="R2313" s="23">
        <v>84.001537730176267</v>
      </c>
      <c r="S2313" s="23">
        <v>42.055686043467041</v>
      </c>
      <c r="T2313" s="23">
        <v>0.37630546442163093</v>
      </c>
      <c r="U2313" s="23">
        <v>295.70986019459758</v>
      </c>
      <c r="V2313" s="23">
        <v>0</v>
      </c>
      <c r="W2313" s="23">
        <v>3.604534925777533</v>
      </c>
      <c r="X2313" s="23">
        <v>0</v>
      </c>
      <c r="Y2313" s="23">
        <v>1604107</v>
      </c>
      <c r="Z2313" s="23">
        <v>2010</v>
      </c>
      <c r="AA2313" s="23" t="b">
        <v>1</v>
      </c>
      <c r="AB2313" s="24" t="s">
        <v>302</v>
      </c>
      <c r="AC2313" s="16">
        <f t="shared" si="110"/>
        <v>210853.61747263611</v>
      </c>
      <c r="AD2313" s="16">
        <f t="shared" si="109"/>
        <v>425.74792435844006</v>
      </c>
      <c r="AE2313" s="16" t="str">
        <f>VLOOKUP(AB2313,aircraft!A:B,2,FALSE)</f>
        <v>Passenger</v>
      </c>
      <c r="AF2313" s="16" t="str">
        <f t="shared" si="111"/>
        <v/>
      </c>
    </row>
    <row r="2314" spans="1:32" x14ac:dyDescent="0.25">
      <c r="A2314" s="23">
        <v>0</v>
      </c>
      <c r="B2314" s="23">
        <v>0</v>
      </c>
      <c r="C2314" s="23">
        <v>0</v>
      </c>
      <c r="D2314" s="23">
        <v>0</v>
      </c>
      <c r="E2314" s="23">
        <v>0</v>
      </c>
      <c r="F2314" s="23">
        <v>279613.79373425664</v>
      </c>
      <c r="G2314" s="23">
        <v>17366.172270509171</v>
      </c>
      <c r="H2314" s="23">
        <v>15785.514027095183</v>
      </c>
      <c r="I2314" s="23">
        <v>123439.18072628586</v>
      </c>
      <c r="J2314" s="23">
        <v>0</v>
      </c>
      <c r="K2314" s="23">
        <v>50432.379686512053</v>
      </c>
      <c r="L2314" s="23">
        <v>0</v>
      </c>
      <c r="M2314" s="23">
        <v>0</v>
      </c>
      <c r="N2314" s="23">
        <v>0</v>
      </c>
      <c r="O2314" s="23">
        <v>0</v>
      </c>
      <c r="P2314" s="23">
        <v>0</v>
      </c>
      <c r="Q2314" s="23">
        <v>0</v>
      </c>
      <c r="R2314" s="23">
        <v>30.202474106128804</v>
      </c>
      <c r="S2314" s="23">
        <v>12.1563201559064</v>
      </c>
      <c r="T2314" s="23">
        <v>0</v>
      </c>
      <c r="U2314" s="23">
        <v>86.407423427426664</v>
      </c>
      <c r="V2314" s="23">
        <v>0</v>
      </c>
      <c r="W2314" s="23">
        <v>10.086476416384311</v>
      </c>
      <c r="X2314" s="23">
        <v>0</v>
      </c>
      <c r="Y2314" s="23">
        <v>3826294</v>
      </c>
      <c r="Z2314" s="23">
        <v>2010</v>
      </c>
      <c r="AA2314" s="23" t="b">
        <v>1</v>
      </c>
      <c r="AB2314" s="24" t="s">
        <v>234</v>
      </c>
      <c r="AC2314" s="16">
        <f t="shared" si="110"/>
        <v>486637.04044465889</v>
      </c>
      <c r="AD2314" s="16">
        <f t="shared" si="109"/>
        <v>138.85269410584618</v>
      </c>
      <c r="AE2314" s="16" t="str">
        <f>VLOOKUP(AB2314,aircraft!A:B,2,FALSE)</f>
        <v>Passenger</v>
      </c>
      <c r="AF2314" s="16" t="str">
        <f t="shared" si="111"/>
        <v/>
      </c>
    </row>
    <row r="2315" spans="1:32" x14ac:dyDescent="0.25">
      <c r="A2315" s="23">
        <v>0</v>
      </c>
      <c r="B2315" s="23">
        <v>0</v>
      </c>
      <c r="C2315" s="23">
        <v>0</v>
      </c>
      <c r="D2315" s="23">
        <v>0</v>
      </c>
      <c r="E2315" s="23">
        <v>0</v>
      </c>
      <c r="F2315" s="23">
        <v>3115392.8026240119</v>
      </c>
      <c r="G2315" s="23">
        <v>261464.46319640437</v>
      </c>
      <c r="H2315" s="23">
        <v>175612.96970429955</v>
      </c>
      <c r="I2315" s="23">
        <v>1849676.5443860875</v>
      </c>
      <c r="J2315" s="23">
        <v>0</v>
      </c>
      <c r="K2315" s="23">
        <v>491552.62045758218</v>
      </c>
      <c r="L2315" s="23">
        <v>0</v>
      </c>
      <c r="M2315" s="23">
        <v>0</v>
      </c>
      <c r="N2315" s="23">
        <v>0</v>
      </c>
      <c r="O2315" s="23">
        <v>0</v>
      </c>
      <c r="P2315" s="23">
        <v>0</v>
      </c>
      <c r="Q2315" s="23">
        <v>0</v>
      </c>
      <c r="R2315" s="23">
        <v>2250.5756029749723</v>
      </c>
      <c r="S2315" s="23">
        <v>1108.6092426796054</v>
      </c>
      <c r="T2315" s="23">
        <v>10.536777916076566</v>
      </c>
      <c r="U2315" s="23">
        <v>7842.627973246842</v>
      </c>
      <c r="V2315" s="23">
        <v>0</v>
      </c>
      <c r="W2315" s="23">
        <v>98.310528761015775</v>
      </c>
      <c r="X2315" s="23">
        <v>0</v>
      </c>
      <c r="Y2315" s="23">
        <v>49206385</v>
      </c>
      <c r="Z2315" s="23">
        <v>2010</v>
      </c>
      <c r="AA2315" s="23" t="b">
        <v>1</v>
      </c>
      <c r="AB2315" s="24" t="s">
        <v>251</v>
      </c>
      <c r="AC2315" s="16">
        <f t="shared" si="110"/>
        <v>5893699.400368385</v>
      </c>
      <c r="AD2315" s="16">
        <f t="shared" si="109"/>
        <v>11310.660125578512</v>
      </c>
      <c r="AE2315" s="16" t="str">
        <f>VLOOKUP(AB2315,aircraft!A:B,2,FALSE)</f>
        <v>Passenger</v>
      </c>
      <c r="AF2315" s="16" t="str">
        <f t="shared" si="111"/>
        <v/>
      </c>
    </row>
    <row r="2316" spans="1:32" x14ac:dyDescent="0.25">
      <c r="A2316" s="23">
        <v>0</v>
      </c>
      <c r="B2316" s="23">
        <v>0</v>
      </c>
      <c r="C2316" s="23">
        <v>0</v>
      </c>
      <c r="D2316" s="23">
        <v>0</v>
      </c>
      <c r="E2316" s="23">
        <v>0</v>
      </c>
      <c r="F2316" s="23">
        <v>570.83533192720313</v>
      </c>
      <c r="G2316" s="23">
        <v>29.001479272998861</v>
      </c>
      <c r="H2316" s="23">
        <v>17.046731873262619</v>
      </c>
      <c r="I2316" s="23">
        <v>177.50872340970943</v>
      </c>
      <c r="J2316" s="23">
        <v>0</v>
      </c>
      <c r="K2316" s="23">
        <v>115.8921548165381</v>
      </c>
      <c r="L2316" s="23">
        <v>0</v>
      </c>
      <c r="M2316" s="23">
        <v>0</v>
      </c>
      <c r="N2316" s="23">
        <v>0</v>
      </c>
      <c r="O2316" s="23">
        <v>0</v>
      </c>
      <c r="P2316" s="23">
        <v>0</v>
      </c>
      <c r="Q2316" s="23">
        <v>0</v>
      </c>
      <c r="R2316" s="23">
        <v>0.31628386751277038</v>
      </c>
      <c r="S2316" s="23">
        <v>9.0522092245251914E-2</v>
      </c>
      <c r="T2316" s="23">
        <v>3.0102146622480799E-3</v>
      </c>
      <c r="U2316" s="23">
        <v>0.58410116871584317</v>
      </c>
      <c r="V2316" s="23">
        <v>0</v>
      </c>
      <c r="W2316" s="23">
        <v>4.288009662048993E-2</v>
      </c>
      <c r="X2316" s="23">
        <v>0</v>
      </c>
      <c r="Y2316" s="23">
        <v>19530</v>
      </c>
      <c r="Z2316" s="23">
        <v>2010</v>
      </c>
      <c r="AA2316" s="23" t="b">
        <v>1</v>
      </c>
      <c r="AB2316" s="24" t="s">
        <v>241</v>
      </c>
      <c r="AC2316" s="16">
        <f t="shared" si="110"/>
        <v>910.28442129971211</v>
      </c>
      <c r="AD2316" s="16">
        <f t="shared" si="109"/>
        <v>1.0367974397566035</v>
      </c>
      <c r="AE2316" s="16" t="str">
        <f>VLOOKUP(AB2316,aircraft!A:B,2,FALSE)</f>
        <v>Passenger</v>
      </c>
      <c r="AF2316" s="16" t="str">
        <f t="shared" si="111"/>
        <v/>
      </c>
    </row>
    <row r="2317" spans="1:32" x14ac:dyDescent="0.25">
      <c r="A2317" s="23">
        <v>0</v>
      </c>
      <c r="B2317" s="23">
        <v>0</v>
      </c>
      <c r="C2317" s="23">
        <v>0</v>
      </c>
      <c r="D2317" s="23">
        <v>0</v>
      </c>
      <c r="E2317" s="23">
        <v>0</v>
      </c>
      <c r="F2317" s="23">
        <v>386.05911112355437</v>
      </c>
      <c r="G2317" s="23">
        <v>36.402634993398827</v>
      </c>
      <c r="H2317" s="23">
        <v>0</v>
      </c>
      <c r="I2317" s="23">
        <v>124.89966648091928</v>
      </c>
      <c r="J2317" s="23">
        <v>0</v>
      </c>
      <c r="K2317" s="23">
        <v>169.47518438100815</v>
      </c>
      <c r="L2317" s="23">
        <v>0</v>
      </c>
      <c r="M2317" s="23">
        <v>0</v>
      </c>
      <c r="N2317" s="23">
        <v>0</v>
      </c>
      <c r="O2317" s="23">
        <v>0</v>
      </c>
      <c r="P2317" s="23">
        <v>0</v>
      </c>
      <c r="Q2317" s="23">
        <v>0</v>
      </c>
      <c r="R2317" s="23">
        <v>0.11262397432099733</v>
      </c>
      <c r="S2317" s="23">
        <v>4.5867321846480874E-2</v>
      </c>
      <c r="T2317" s="23">
        <v>0</v>
      </c>
      <c r="U2317" s="23">
        <v>0.15737358578677874</v>
      </c>
      <c r="V2317" s="23">
        <v>0</v>
      </c>
      <c r="W2317" s="23">
        <v>8.3042841331591039E-2</v>
      </c>
      <c r="X2317" s="23">
        <v>0</v>
      </c>
      <c r="Y2317" s="23">
        <v>31461</v>
      </c>
      <c r="Z2317" s="23">
        <v>2010</v>
      </c>
      <c r="AA2317" s="23" t="b">
        <v>1</v>
      </c>
      <c r="AB2317" s="24" t="s">
        <v>248</v>
      </c>
      <c r="AC2317" s="16">
        <f t="shared" si="110"/>
        <v>716.83659697888061</v>
      </c>
      <c r="AD2317" s="16">
        <f t="shared" si="109"/>
        <v>0.398907723285848</v>
      </c>
      <c r="AE2317" s="16" t="str">
        <f>VLOOKUP(AB2317,aircraft!A:B,2,FALSE)</f>
        <v>Passenger</v>
      </c>
      <c r="AF2317" s="16" t="str">
        <f t="shared" si="111"/>
        <v/>
      </c>
    </row>
    <row r="2318" spans="1:32" x14ac:dyDescent="0.25">
      <c r="A2318" s="23">
        <v>0</v>
      </c>
      <c r="B2318" s="23">
        <v>0</v>
      </c>
      <c r="C2318" s="23">
        <v>0</v>
      </c>
      <c r="D2318" s="23">
        <v>0</v>
      </c>
      <c r="E2318" s="23">
        <v>0</v>
      </c>
      <c r="F2318" s="23">
        <v>60.943826272935638</v>
      </c>
      <c r="G2318" s="23">
        <v>4.0995242604460724</v>
      </c>
      <c r="H2318" s="23">
        <v>0</v>
      </c>
      <c r="I2318" s="23">
        <v>18.177362296516694</v>
      </c>
      <c r="J2318" s="23">
        <v>0</v>
      </c>
      <c r="K2318" s="23">
        <v>24.210740625858307</v>
      </c>
      <c r="L2318" s="23">
        <v>0</v>
      </c>
      <c r="M2318" s="23">
        <v>0</v>
      </c>
      <c r="N2318" s="23">
        <v>0</v>
      </c>
      <c r="O2318" s="23">
        <v>0</v>
      </c>
      <c r="P2318" s="23">
        <v>0</v>
      </c>
      <c r="Q2318" s="23">
        <v>0</v>
      </c>
      <c r="R2318" s="23">
        <v>4.8479493674362967E-2</v>
      </c>
      <c r="S2318" s="23">
        <v>1.922676819138517E-2</v>
      </c>
      <c r="T2318" s="23">
        <v>0</v>
      </c>
      <c r="U2318" s="23">
        <v>8.5251826554118934E-2</v>
      </c>
      <c r="V2318" s="23">
        <v>0</v>
      </c>
      <c r="W2318" s="23">
        <v>1.1863263047370148E-2</v>
      </c>
      <c r="X2318" s="23">
        <v>0</v>
      </c>
      <c r="Y2318" s="23">
        <v>3867</v>
      </c>
      <c r="Z2318" s="23">
        <v>2010</v>
      </c>
      <c r="AA2318" s="23" t="b">
        <v>1</v>
      </c>
      <c r="AB2318" s="24" t="s">
        <v>260</v>
      </c>
      <c r="AC2318" s="16">
        <f t="shared" si="110"/>
        <v>107.43145345575671</v>
      </c>
      <c r="AD2318" s="16">
        <f t="shared" si="109"/>
        <v>0.16482135146723723</v>
      </c>
      <c r="AE2318" s="16" t="str">
        <f>VLOOKUP(AB2318,aircraft!A:B,2,FALSE)</f>
        <v>Passenger</v>
      </c>
      <c r="AF2318" s="16" t="str">
        <f t="shared" si="111"/>
        <v/>
      </c>
    </row>
    <row r="2319" spans="1:32" x14ac:dyDescent="0.25">
      <c r="A2319" s="23">
        <v>0</v>
      </c>
      <c r="B2319" s="23">
        <v>0</v>
      </c>
      <c r="C2319" s="23">
        <v>0</v>
      </c>
      <c r="D2319" s="23">
        <v>0</v>
      </c>
      <c r="E2319" s="23">
        <v>0</v>
      </c>
      <c r="F2319" s="23">
        <v>112.28162644629633</v>
      </c>
      <c r="G2319" s="23">
        <v>10.38816080497503</v>
      </c>
      <c r="H2319" s="23">
        <v>0</v>
      </c>
      <c r="I2319" s="23">
        <v>33.083542898025932</v>
      </c>
      <c r="J2319" s="23">
        <v>0</v>
      </c>
      <c r="K2319" s="23">
        <v>24.210740625858307</v>
      </c>
      <c r="L2319" s="23">
        <v>0</v>
      </c>
      <c r="M2319" s="23">
        <v>0</v>
      </c>
      <c r="N2319" s="23">
        <v>0</v>
      </c>
      <c r="O2319" s="23">
        <v>0</v>
      </c>
      <c r="P2319" s="23">
        <v>0</v>
      </c>
      <c r="Q2319" s="23">
        <v>0</v>
      </c>
      <c r="R2319" s="23">
        <v>2.3066463917260804E-2</v>
      </c>
      <c r="S2319" s="23">
        <v>1.1634740412324318E-2</v>
      </c>
      <c r="T2319" s="23">
        <v>0</v>
      </c>
      <c r="U2319" s="23">
        <v>3.705356903545283E-2</v>
      </c>
      <c r="V2319" s="23">
        <v>0</v>
      </c>
      <c r="W2319" s="23">
        <v>1.1863263047370148E-2</v>
      </c>
      <c r="X2319" s="23">
        <v>0</v>
      </c>
      <c r="Y2319" s="23">
        <v>5142</v>
      </c>
      <c r="Z2319" s="23">
        <v>2010</v>
      </c>
      <c r="AA2319" s="23" t="b">
        <v>1</v>
      </c>
      <c r="AB2319" s="24" t="s">
        <v>259</v>
      </c>
      <c r="AC2319" s="16">
        <f t="shared" si="110"/>
        <v>179.96407077515559</v>
      </c>
      <c r="AD2319" s="16">
        <f t="shared" si="109"/>
        <v>8.36180364124081E-2</v>
      </c>
      <c r="AE2319" s="16" t="str">
        <f>VLOOKUP(AB2319,aircraft!A:B,2,FALSE)</f>
        <v>Passenger</v>
      </c>
      <c r="AF2319" s="16" t="str">
        <f t="shared" si="111"/>
        <v/>
      </c>
    </row>
    <row r="2320" spans="1:32" x14ac:dyDescent="0.25">
      <c r="A2320" s="23">
        <v>0</v>
      </c>
      <c r="B2320" s="23">
        <v>0</v>
      </c>
      <c r="C2320" s="23">
        <v>0</v>
      </c>
      <c r="D2320" s="23">
        <v>0</v>
      </c>
      <c r="E2320" s="23">
        <v>0</v>
      </c>
      <c r="F2320" s="23">
        <v>2543.179571518629</v>
      </c>
      <c r="G2320" s="23">
        <v>231.99609405660087</v>
      </c>
      <c r="H2320" s="23">
        <v>0</v>
      </c>
      <c r="I2320" s="23">
        <v>805.98753806739887</v>
      </c>
      <c r="J2320" s="23">
        <v>0</v>
      </c>
      <c r="K2320" s="23">
        <v>539.71447756911766</v>
      </c>
      <c r="L2320" s="23">
        <v>0</v>
      </c>
      <c r="M2320" s="23">
        <v>0</v>
      </c>
      <c r="N2320" s="23">
        <v>0</v>
      </c>
      <c r="O2320" s="23">
        <v>0</v>
      </c>
      <c r="P2320" s="23">
        <v>0</v>
      </c>
      <c r="Q2320" s="23">
        <v>0</v>
      </c>
      <c r="R2320" s="23">
        <v>0.52734384769385967</v>
      </c>
      <c r="S2320" s="23">
        <v>0.259835632283343</v>
      </c>
      <c r="T2320" s="23">
        <v>0</v>
      </c>
      <c r="U2320" s="23">
        <v>0.9027060667458634</v>
      </c>
      <c r="V2320" s="23">
        <v>0</v>
      </c>
      <c r="W2320" s="23">
        <v>0.26446009714539287</v>
      </c>
      <c r="X2320" s="23">
        <v>0</v>
      </c>
      <c r="Y2320" s="23">
        <v>139185</v>
      </c>
      <c r="Z2320" s="23">
        <v>2010</v>
      </c>
      <c r="AA2320" s="23" t="b">
        <v>1</v>
      </c>
      <c r="AB2320" s="24" t="s">
        <v>261</v>
      </c>
      <c r="AC2320" s="16">
        <f t="shared" si="110"/>
        <v>4120.8776812117467</v>
      </c>
      <c r="AD2320" s="16">
        <f t="shared" si="109"/>
        <v>1.954345643868459</v>
      </c>
      <c r="AE2320" s="16" t="str">
        <f>VLOOKUP(AB2320,aircraft!A:B,2,FALSE)</f>
        <v>Passenger</v>
      </c>
      <c r="AF2320" s="16" t="str">
        <f t="shared" si="111"/>
        <v/>
      </c>
    </row>
    <row r="2321" spans="1:32" x14ac:dyDescent="0.25">
      <c r="A2321" s="23">
        <v>0</v>
      </c>
      <c r="B2321" s="23">
        <v>0</v>
      </c>
      <c r="C2321" s="23">
        <v>0</v>
      </c>
      <c r="D2321" s="23">
        <v>0</v>
      </c>
      <c r="E2321" s="23">
        <v>0</v>
      </c>
      <c r="F2321" s="23">
        <v>2128.8234424186421</v>
      </c>
      <c r="G2321" s="23">
        <v>144.62389857567879</v>
      </c>
      <c r="H2321" s="23">
        <v>0</v>
      </c>
      <c r="I2321" s="23">
        <v>650.80427042525275</v>
      </c>
      <c r="J2321" s="23">
        <v>0</v>
      </c>
      <c r="K2321" s="23">
        <v>836.89074822553084</v>
      </c>
      <c r="L2321" s="23">
        <v>0</v>
      </c>
      <c r="M2321" s="23">
        <v>0</v>
      </c>
      <c r="N2321" s="23">
        <v>0</v>
      </c>
      <c r="O2321" s="23">
        <v>0</v>
      </c>
      <c r="P2321" s="23">
        <v>0</v>
      </c>
      <c r="Q2321" s="23">
        <v>0</v>
      </c>
      <c r="R2321" s="23">
        <v>1.6979700036994636</v>
      </c>
      <c r="S2321" s="23">
        <v>0.67820592331498131</v>
      </c>
      <c r="T2321" s="23">
        <v>0</v>
      </c>
      <c r="U2321" s="23">
        <v>3.0518080488882289</v>
      </c>
      <c r="V2321" s="23">
        <v>0</v>
      </c>
      <c r="W2321" s="23">
        <v>0.4100764714940614</v>
      </c>
      <c r="X2321" s="23">
        <v>0</v>
      </c>
      <c r="Y2321" s="23">
        <v>170366</v>
      </c>
      <c r="Z2321" s="23">
        <v>2010</v>
      </c>
      <c r="AA2321" s="23" t="b">
        <v>1</v>
      </c>
      <c r="AB2321" s="24" t="s">
        <v>155</v>
      </c>
      <c r="AC2321" s="16">
        <f t="shared" si="110"/>
        <v>3761.1423596451041</v>
      </c>
      <c r="AD2321" s="16">
        <f t="shared" si="109"/>
        <v>5.8380604473967352</v>
      </c>
      <c r="AE2321" s="16" t="str">
        <f>VLOOKUP(AB2321,aircraft!A:B,2,FALSE)</f>
        <v>Passenger</v>
      </c>
      <c r="AF2321" s="16" t="str">
        <f t="shared" si="111"/>
        <v/>
      </c>
    </row>
    <row r="2322" spans="1:32" x14ac:dyDescent="0.25">
      <c r="A2322" s="23">
        <v>0</v>
      </c>
      <c r="B2322" s="23">
        <v>0</v>
      </c>
      <c r="C2322" s="23">
        <v>0</v>
      </c>
      <c r="D2322" s="23">
        <v>0</v>
      </c>
      <c r="E2322" s="23">
        <v>0</v>
      </c>
      <c r="F2322" s="23">
        <v>111.87426179559949</v>
      </c>
      <c r="G2322" s="23">
        <v>7.4828055583310844</v>
      </c>
      <c r="H2322" s="23">
        <v>0</v>
      </c>
      <c r="I2322" s="23">
        <v>28.994565779266608</v>
      </c>
      <c r="J2322" s="23">
        <v>0</v>
      </c>
      <c r="K2322" s="23">
        <v>48.421481251716614</v>
      </c>
      <c r="L2322" s="23">
        <v>0</v>
      </c>
      <c r="M2322" s="23">
        <v>0</v>
      </c>
      <c r="N2322" s="23">
        <v>0</v>
      </c>
      <c r="O2322" s="23">
        <v>0</v>
      </c>
      <c r="P2322" s="23">
        <v>0</v>
      </c>
      <c r="Q2322" s="23">
        <v>0</v>
      </c>
      <c r="R2322" s="23">
        <v>0.27610717571657523</v>
      </c>
      <c r="S2322" s="23">
        <v>6.7644561627359143E-2</v>
      </c>
      <c r="T2322" s="23">
        <v>0</v>
      </c>
      <c r="U2322" s="23">
        <v>0.26211087224235713</v>
      </c>
      <c r="V2322" s="23">
        <v>0</v>
      </c>
      <c r="W2322" s="23">
        <v>2.3726526094740297E-2</v>
      </c>
      <c r="X2322" s="23">
        <v>0</v>
      </c>
      <c r="Y2322" s="23">
        <v>10089</v>
      </c>
      <c r="Z2322" s="23">
        <v>2010</v>
      </c>
      <c r="AA2322" s="23" t="b">
        <v>1</v>
      </c>
      <c r="AB2322" s="24" t="s">
        <v>148</v>
      </c>
      <c r="AC2322" s="16">
        <f t="shared" si="110"/>
        <v>196.77311438491381</v>
      </c>
      <c r="AD2322" s="16">
        <f t="shared" si="109"/>
        <v>0.62958913568103192</v>
      </c>
      <c r="AE2322" s="16" t="str">
        <f>VLOOKUP(AB2322,aircraft!A:B,2,FALSE)</f>
        <v>Passenger</v>
      </c>
      <c r="AF2322" s="16" t="str">
        <f t="shared" si="111"/>
        <v/>
      </c>
    </row>
    <row r="2323" spans="1:32" x14ac:dyDescent="0.25">
      <c r="A2323" s="23">
        <v>0</v>
      </c>
      <c r="B2323" s="23">
        <v>0</v>
      </c>
      <c r="C2323" s="23">
        <v>0</v>
      </c>
      <c r="D2323" s="23">
        <v>0</v>
      </c>
      <c r="E2323" s="23">
        <v>0</v>
      </c>
      <c r="F2323" s="23">
        <v>636.08690634689174</v>
      </c>
      <c r="G2323" s="23">
        <v>51.508424345578874</v>
      </c>
      <c r="H2323" s="23">
        <v>0</v>
      </c>
      <c r="I2323" s="23">
        <v>235.21541341836826</v>
      </c>
      <c r="J2323" s="23">
        <v>0</v>
      </c>
      <c r="K2323" s="23">
        <v>176.55040573187216</v>
      </c>
      <c r="L2323" s="23">
        <v>0</v>
      </c>
      <c r="M2323" s="23">
        <v>0</v>
      </c>
      <c r="N2323" s="23">
        <v>0</v>
      </c>
      <c r="O2323" s="23">
        <v>0</v>
      </c>
      <c r="P2323" s="23">
        <v>0</v>
      </c>
      <c r="Q2323" s="23">
        <v>0</v>
      </c>
      <c r="R2323" s="23">
        <v>0.35567957421958057</v>
      </c>
      <c r="S2323" s="23">
        <v>0.18779277940027361</v>
      </c>
      <c r="T2323" s="23">
        <v>0</v>
      </c>
      <c r="U2323" s="23">
        <v>0.90690709743082043</v>
      </c>
      <c r="V2323" s="23">
        <v>0</v>
      </c>
      <c r="W2323" s="23">
        <v>8.650969983463172E-2</v>
      </c>
      <c r="X2323" s="23">
        <v>0</v>
      </c>
      <c r="Y2323" s="23">
        <v>54987</v>
      </c>
      <c r="Z2323" s="23">
        <v>2010</v>
      </c>
      <c r="AA2323" s="23" t="b">
        <v>1</v>
      </c>
      <c r="AB2323" s="24" t="s">
        <v>264</v>
      </c>
      <c r="AC2323" s="16">
        <f t="shared" si="110"/>
        <v>1099.361149842711</v>
      </c>
      <c r="AD2323" s="16">
        <f t="shared" si="109"/>
        <v>1.5368891508853064</v>
      </c>
      <c r="AE2323" s="16" t="str">
        <f>VLOOKUP(AB2323,aircraft!A:B,2,FALSE)</f>
        <v>Passenger</v>
      </c>
      <c r="AF2323" s="16" t="str">
        <f t="shared" si="111"/>
        <v/>
      </c>
    </row>
    <row r="2324" spans="1:32" x14ac:dyDescent="0.25">
      <c r="A2324" s="23">
        <v>0</v>
      </c>
      <c r="B2324" s="23">
        <v>0</v>
      </c>
      <c r="C2324" s="23">
        <v>0</v>
      </c>
      <c r="D2324" s="23">
        <v>0</v>
      </c>
      <c r="E2324" s="23">
        <v>0</v>
      </c>
      <c r="F2324" s="23">
        <v>422.87360731368881</v>
      </c>
      <c r="G2324" s="23">
        <v>29.897662102215676</v>
      </c>
      <c r="H2324" s="23">
        <v>0</v>
      </c>
      <c r="I2324" s="23">
        <v>114.62680645863759</v>
      </c>
      <c r="J2324" s="23">
        <v>0</v>
      </c>
      <c r="K2324" s="23">
        <v>135.20970605313778</v>
      </c>
      <c r="L2324" s="23">
        <v>0</v>
      </c>
      <c r="M2324" s="23">
        <v>0</v>
      </c>
      <c r="N2324" s="23">
        <v>0</v>
      </c>
      <c r="O2324" s="23">
        <v>0</v>
      </c>
      <c r="P2324" s="23">
        <v>0</v>
      </c>
      <c r="Q2324" s="23">
        <v>0</v>
      </c>
      <c r="R2324" s="23">
        <v>0.36302030571594474</v>
      </c>
      <c r="S2324" s="23">
        <v>0.16400300521304473</v>
      </c>
      <c r="T2324" s="23">
        <v>0</v>
      </c>
      <c r="U2324" s="23">
        <v>0.62878296881271634</v>
      </c>
      <c r="V2324" s="23">
        <v>0</v>
      </c>
      <c r="W2324" s="23">
        <v>7.7069529027678246E-2</v>
      </c>
      <c r="X2324" s="23">
        <v>0</v>
      </c>
      <c r="Y2324" s="23">
        <v>31782</v>
      </c>
      <c r="Z2324" s="23">
        <v>2010</v>
      </c>
      <c r="AA2324" s="23" t="b">
        <v>1</v>
      </c>
      <c r="AB2324" s="24" t="s">
        <v>208</v>
      </c>
      <c r="AC2324" s="16">
        <f t="shared" si="110"/>
        <v>702.60778192767987</v>
      </c>
      <c r="AD2324" s="16">
        <f t="shared" si="109"/>
        <v>1.2328758087693841</v>
      </c>
      <c r="AE2324" s="16" t="str">
        <f>VLOOKUP(AB2324,aircraft!A:B,2,FALSE)</f>
        <v>Passenger</v>
      </c>
      <c r="AF2324" s="16" t="str">
        <f t="shared" si="111"/>
        <v/>
      </c>
    </row>
    <row r="2325" spans="1:32" x14ac:dyDescent="0.25">
      <c r="A2325" s="23">
        <v>0</v>
      </c>
      <c r="B2325" s="23">
        <v>0</v>
      </c>
      <c r="C2325" s="23">
        <v>0</v>
      </c>
      <c r="D2325" s="23">
        <v>0</v>
      </c>
      <c r="E2325" s="23">
        <v>0</v>
      </c>
      <c r="F2325" s="23">
        <v>167.81139269339923</v>
      </c>
      <c r="G2325" s="23">
        <v>12.581982908261729</v>
      </c>
      <c r="H2325" s="23">
        <v>0</v>
      </c>
      <c r="I2325" s="23">
        <v>44.465716701736142</v>
      </c>
      <c r="J2325" s="23">
        <v>0</v>
      </c>
      <c r="K2325" s="23">
        <v>69.120742679539035</v>
      </c>
      <c r="L2325" s="23">
        <v>0</v>
      </c>
      <c r="M2325" s="23">
        <v>0</v>
      </c>
      <c r="N2325" s="23">
        <v>0</v>
      </c>
      <c r="O2325" s="23">
        <v>0</v>
      </c>
      <c r="P2325" s="23">
        <v>0</v>
      </c>
      <c r="Q2325" s="23">
        <v>0</v>
      </c>
      <c r="R2325" s="23">
        <v>0.41416076357486287</v>
      </c>
      <c r="S2325" s="23">
        <v>0.11374112444826302</v>
      </c>
      <c r="T2325" s="23">
        <v>0</v>
      </c>
      <c r="U2325" s="23">
        <v>0.40197007529968981</v>
      </c>
      <c r="V2325" s="23">
        <v>0</v>
      </c>
      <c r="W2325" s="23">
        <v>3.3869164314666064E-2</v>
      </c>
      <c r="X2325" s="23">
        <v>0</v>
      </c>
      <c r="Y2325" s="23">
        <v>16465</v>
      </c>
      <c r="Z2325" s="23">
        <v>2010</v>
      </c>
      <c r="AA2325" s="23" t="b">
        <v>1</v>
      </c>
      <c r="AB2325" s="24" t="s">
        <v>169</v>
      </c>
      <c r="AC2325" s="16">
        <f t="shared" si="110"/>
        <v>293.97983498293615</v>
      </c>
      <c r="AD2325" s="16">
        <f t="shared" si="109"/>
        <v>0.96374112763748165</v>
      </c>
      <c r="AE2325" s="16" t="str">
        <f>VLOOKUP(AB2325,aircraft!A:B,2,FALSE)</f>
        <v>Passenger</v>
      </c>
      <c r="AF2325" s="16" t="str">
        <f t="shared" si="111"/>
        <v/>
      </c>
    </row>
    <row r="2326" spans="1:32" x14ac:dyDescent="0.25">
      <c r="A2326" s="23">
        <v>0</v>
      </c>
      <c r="B2326" s="23">
        <v>0</v>
      </c>
      <c r="C2326" s="23">
        <v>0</v>
      </c>
      <c r="D2326" s="23">
        <v>0</v>
      </c>
      <c r="E2326" s="23">
        <v>0</v>
      </c>
      <c r="F2326" s="23">
        <v>492.22835390074079</v>
      </c>
      <c r="G2326" s="23">
        <v>37.228354456668413</v>
      </c>
      <c r="H2326" s="23">
        <v>0</v>
      </c>
      <c r="I2326" s="23">
        <v>141.01009633708509</v>
      </c>
      <c r="J2326" s="23">
        <v>0</v>
      </c>
      <c r="K2326" s="23">
        <v>204.22336164116859</v>
      </c>
      <c r="L2326" s="23">
        <v>0</v>
      </c>
      <c r="M2326" s="23">
        <v>0</v>
      </c>
      <c r="N2326" s="23">
        <v>0</v>
      </c>
      <c r="O2326" s="23">
        <v>0</v>
      </c>
      <c r="P2326" s="23">
        <v>0</v>
      </c>
      <c r="Q2326" s="23">
        <v>0</v>
      </c>
      <c r="R2326" s="23">
        <v>1.2222090819240177</v>
      </c>
      <c r="S2326" s="23">
        <v>0.33654432120389638</v>
      </c>
      <c r="T2326" s="23">
        <v>0</v>
      </c>
      <c r="U2326" s="23">
        <v>1.2747312592044986</v>
      </c>
      <c r="V2326" s="23">
        <v>0</v>
      </c>
      <c r="W2326" s="23">
        <v>0.10006944839100705</v>
      </c>
      <c r="X2326" s="23">
        <v>0</v>
      </c>
      <c r="Y2326" s="23">
        <v>49884</v>
      </c>
      <c r="Z2326" s="23">
        <v>2010</v>
      </c>
      <c r="AA2326" s="23" t="b">
        <v>1</v>
      </c>
      <c r="AB2326" s="24" t="s">
        <v>239</v>
      </c>
      <c r="AC2326" s="16">
        <f t="shared" si="110"/>
        <v>874.69016633566287</v>
      </c>
      <c r="AD2326" s="16">
        <f t="shared" si="109"/>
        <v>2.9335541107234193</v>
      </c>
      <c r="AE2326" s="16" t="str">
        <f>VLOOKUP(AB2326,aircraft!A:B,2,FALSE)</f>
        <v>Passenger</v>
      </c>
      <c r="AF2326" s="16" t="str">
        <f t="shared" si="111"/>
        <v/>
      </c>
    </row>
    <row r="2327" spans="1:32" x14ac:dyDescent="0.25">
      <c r="A2327" s="23">
        <v>0</v>
      </c>
      <c r="B2327" s="23">
        <v>0</v>
      </c>
      <c r="C2327" s="23">
        <v>0</v>
      </c>
      <c r="D2327" s="23">
        <v>0</v>
      </c>
      <c r="E2327" s="23">
        <v>0</v>
      </c>
      <c r="F2327" s="23">
        <v>115.45384321519634</v>
      </c>
      <c r="G2327" s="23">
        <v>7.0600710528794002</v>
      </c>
      <c r="H2327" s="23">
        <v>0</v>
      </c>
      <c r="I2327" s="23">
        <v>31.224915927837685</v>
      </c>
      <c r="J2327" s="23">
        <v>0</v>
      </c>
      <c r="K2327" s="23">
        <v>19.712569937109947</v>
      </c>
      <c r="L2327" s="23">
        <v>0</v>
      </c>
      <c r="M2327" s="23">
        <v>0</v>
      </c>
      <c r="N2327" s="23">
        <v>0</v>
      </c>
      <c r="O2327" s="23">
        <v>0</v>
      </c>
      <c r="P2327" s="23">
        <v>0</v>
      </c>
      <c r="Q2327" s="23">
        <v>0</v>
      </c>
      <c r="R2327" s="23">
        <v>9.8329750515573397E-2</v>
      </c>
      <c r="S2327" s="23">
        <v>3.8406786379327346E-2</v>
      </c>
      <c r="T2327" s="23">
        <v>0</v>
      </c>
      <c r="U2327" s="23">
        <v>0.16986354199138162</v>
      </c>
      <c r="V2327" s="23">
        <v>0</v>
      </c>
      <c r="W2327" s="23">
        <v>1.2024667429582324E-2</v>
      </c>
      <c r="X2327" s="23">
        <v>0</v>
      </c>
      <c r="Y2327" s="23">
        <v>5496</v>
      </c>
      <c r="Z2327" s="23">
        <v>2010</v>
      </c>
      <c r="AA2327" s="23" t="b">
        <v>1</v>
      </c>
      <c r="AB2327" s="24" t="s">
        <v>263</v>
      </c>
      <c r="AC2327" s="16">
        <f t="shared" si="110"/>
        <v>173.45140013302336</v>
      </c>
      <c r="AD2327" s="16">
        <f t="shared" si="109"/>
        <v>0.31862474631586468</v>
      </c>
      <c r="AE2327" s="16" t="str">
        <f>VLOOKUP(AB2327,aircraft!A:B,2,FALSE)</f>
        <v>Passenger</v>
      </c>
      <c r="AF2327" s="16" t="str">
        <f t="shared" si="111"/>
        <v/>
      </c>
    </row>
    <row r="2328" spans="1:32" x14ac:dyDescent="0.25">
      <c r="A2328" s="23">
        <v>0</v>
      </c>
      <c r="B2328" s="23">
        <v>0</v>
      </c>
      <c r="C2328" s="23">
        <v>0</v>
      </c>
      <c r="D2328" s="23">
        <v>0</v>
      </c>
      <c r="E2328" s="23">
        <v>0</v>
      </c>
      <c r="F2328" s="23">
        <v>496.22436600128981</v>
      </c>
      <c r="G2328" s="23">
        <v>30.44808124536209</v>
      </c>
      <c r="H2328" s="23">
        <v>0</v>
      </c>
      <c r="I2328" s="23">
        <v>140.46238991809551</v>
      </c>
      <c r="J2328" s="23">
        <v>0</v>
      </c>
      <c r="K2328" s="23">
        <v>157.70055949687958</v>
      </c>
      <c r="L2328" s="23">
        <v>0</v>
      </c>
      <c r="M2328" s="23">
        <v>0</v>
      </c>
      <c r="N2328" s="23">
        <v>0</v>
      </c>
      <c r="O2328" s="23">
        <v>0</v>
      </c>
      <c r="P2328" s="23">
        <v>0</v>
      </c>
      <c r="Q2328" s="23">
        <v>0</v>
      </c>
      <c r="R2328" s="23">
        <v>0.29105630167101754</v>
      </c>
      <c r="S2328" s="23">
        <v>0.1100451234517285</v>
      </c>
      <c r="T2328" s="23">
        <v>0</v>
      </c>
      <c r="U2328" s="23">
        <v>0.50765763905783445</v>
      </c>
      <c r="V2328" s="23">
        <v>0</v>
      </c>
      <c r="W2328" s="23">
        <v>9.6197339436658591E-2</v>
      </c>
      <c r="X2328" s="23">
        <v>0</v>
      </c>
      <c r="Y2328" s="23">
        <v>31178</v>
      </c>
      <c r="Z2328" s="23">
        <v>2010</v>
      </c>
      <c r="AA2328" s="23" t="b">
        <v>1</v>
      </c>
      <c r="AB2328" s="24" t="s">
        <v>249</v>
      </c>
      <c r="AC2328" s="16">
        <f t="shared" si="110"/>
        <v>824.83539666162699</v>
      </c>
      <c r="AD2328" s="16">
        <f t="shared" si="109"/>
        <v>1.0049564036172391</v>
      </c>
      <c r="AE2328" s="16" t="str">
        <f>VLOOKUP(AB2328,aircraft!A:B,2,FALSE)</f>
        <v>Passenger</v>
      </c>
      <c r="AF2328" s="16" t="str">
        <f t="shared" si="111"/>
        <v/>
      </c>
    </row>
    <row r="2329" spans="1:32" x14ac:dyDescent="0.25">
      <c r="A2329" s="23">
        <v>0</v>
      </c>
      <c r="B2329" s="23">
        <v>0</v>
      </c>
      <c r="C2329" s="23">
        <v>0</v>
      </c>
      <c r="D2329" s="23">
        <v>0</v>
      </c>
      <c r="E2329" s="23">
        <v>0</v>
      </c>
      <c r="F2329" s="23">
        <v>248.1121830006449</v>
      </c>
      <c r="G2329" s="23">
        <v>15.224040622681045</v>
      </c>
      <c r="H2329" s="23">
        <v>0</v>
      </c>
      <c r="I2329" s="23">
        <v>74.949038723234366</v>
      </c>
      <c r="J2329" s="23">
        <v>0</v>
      </c>
      <c r="K2329" s="23">
        <v>67.413987014782833</v>
      </c>
      <c r="L2329" s="23">
        <v>0</v>
      </c>
      <c r="M2329" s="23">
        <v>0</v>
      </c>
      <c r="N2329" s="23">
        <v>0</v>
      </c>
      <c r="O2329" s="23">
        <v>0</v>
      </c>
      <c r="P2329" s="23">
        <v>0</v>
      </c>
      <c r="Q2329" s="23">
        <v>0</v>
      </c>
      <c r="R2329" s="23">
        <v>0.14552815083550877</v>
      </c>
      <c r="S2329" s="23">
        <v>5.5022561725864248E-2</v>
      </c>
      <c r="T2329" s="23">
        <v>0</v>
      </c>
      <c r="U2329" s="23">
        <v>0.27087999905225629</v>
      </c>
      <c r="V2329" s="23">
        <v>0</v>
      </c>
      <c r="W2329" s="23">
        <v>4.1122531285425645E-2</v>
      </c>
      <c r="X2329" s="23">
        <v>0</v>
      </c>
      <c r="Y2329" s="23">
        <v>18352</v>
      </c>
      <c r="Z2329" s="23">
        <v>2010</v>
      </c>
      <c r="AA2329" s="23" t="b">
        <v>1</v>
      </c>
      <c r="AB2329" s="24" t="s">
        <v>236</v>
      </c>
      <c r="AC2329" s="16">
        <f t="shared" si="110"/>
        <v>405.69924936134316</v>
      </c>
      <c r="AD2329" s="16">
        <f t="shared" si="109"/>
        <v>0.51255324289905491</v>
      </c>
      <c r="AE2329" s="16" t="str">
        <f>VLOOKUP(AB2329,aircraft!A:B,2,FALSE)</f>
        <v>Passenger</v>
      </c>
      <c r="AF2329" s="16" t="str">
        <f t="shared" si="111"/>
        <v/>
      </c>
    </row>
    <row r="2330" spans="1:32" x14ac:dyDescent="0.25">
      <c r="A2330" s="23">
        <v>0</v>
      </c>
      <c r="B2330" s="23">
        <v>0</v>
      </c>
      <c r="C2330" s="23">
        <v>0</v>
      </c>
      <c r="D2330" s="23">
        <v>0</v>
      </c>
      <c r="E2330" s="23">
        <v>0</v>
      </c>
      <c r="F2330" s="23">
        <v>1733.2610683475641</v>
      </c>
      <c r="G2330" s="23">
        <v>164.19592782625969</v>
      </c>
      <c r="H2330" s="23">
        <v>0</v>
      </c>
      <c r="I2330" s="23">
        <v>610.75426878931819</v>
      </c>
      <c r="J2330" s="23">
        <v>0</v>
      </c>
      <c r="K2330" s="23">
        <v>287.50079347506608</v>
      </c>
      <c r="L2330" s="23">
        <v>0</v>
      </c>
      <c r="M2330" s="23">
        <v>0</v>
      </c>
      <c r="N2330" s="23">
        <v>0</v>
      </c>
      <c r="O2330" s="23">
        <v>0</v>
      </c>
      <c r="P2330" s="23">
        <v>0</v>
      </c>
      <c r="Q2330" s="23">
        <v>0</v>
      </c>
      <c r="R2330" s="23">
        <v>0.38622887164109199</v>
      </c>
      <c r="S2330" s="23">
        <v>0.19914433685705119</v>
      </c>
      <c r="T2330" s="23">
        <v>0</v>
      </c>
      <c r="U2330" s="23">
        <v>0.77295950421032666</v>
      </c>
      <c r="V2330" s="23">
        <v>0</v>
      </c>
      <c r="W2330" s="23">
        <v>0.17537548063535474</v>
      </c>
      <c r="X2330" s="23">
        <v>0</v>
      </c>
      <c r="Y2330" s="23">
        <v>93494</v>
      </c>
      <c r="Z2330" s="23">
        <v>2010</v>
      </c>
      <c r="AA2330" s="23" t="b">
        <v>1</v>
      </c>
      <c r="AB2330" s="24" t="s">
        <v>226</v>
      </c>
      <c r="AC2330" s="16">
        <f t="shared" si="110"/>
        <v>2795.7120584382083</v>
      </c>
      <c r="AD2330" s="16">
        <f t="shared" si="109"/>
        <v>1.5337081933438246</v>
      </c>
      <c r="AE2330" s="16" t="str">
        <f>VLOOKUP(AB2330,aircraft!A:B,2,FALSE)</f>
        <v>Passenger</v>
      </c>
      <c r="AF2330" s="16" t="str">
        <f t="shared" si="111"/>
        <v/>
      </c>
    </row>
    <row r="2331" spans="1:32" x14ac:dyDescent="0.25">
      <c r="A2331" s="23">
        <v>0</v>
      </c>
      <c r="B2331" s="23">
        <v>0</v>
      </c>
      <c r="C2331" s="23">
        <v>0</v>
      </c>
      <c r="D2331" s="23">
        <v>0</v>
      </c>
      <c r="E2331" s="23">
        <v>0</v>
      </c>
      <c r="F2331" s="23">
        <v>2220.6375539263104</v>
      </c>
      <c r="G2331" s="23">
        <v>191.75068506051659</v>
      </c>
      <c r="H2331" s="23">
        <v>0</v>
      </c>
      <c r="I2331" s="23">
        <v>755.23557732428685</v>
      </c>
      <c r="J2331" s="23">
        <v>0</v>
      </c>
      <c r="K2331" s="23">
        <v>327.18823249547586</v>
      </c>
      <c r="L2331" s="23">
        <v>0</v>
      </c>
      <c r="M2331" s="23">
        <v>0</v>
      </c>
      <c r="N2331" s="23">
        <v>0</v>
      </c>
      <c r="O2331" s="23">
        <v>0</v>
      </c>
      <c r="P2331" s="23">
        <v>0</v>
      </c>
      <c r="Q2331" s="23">
        <v>0</v>
      </c>
      <c r="R2331" s="23">
        <v>2.8607414255006947</v>
      </c>
      <c r="S2331" s="23">
        <v>0.64950072679948112</v>
      </c>
      <c r="T2331" s="23">
        <v>0</v>
      </c>
      <c r="U2331" s="23">
        <v>2.5526287167777095</v>
      </c>
      <c r="V2331" s="23">
        <v>0</v>
      </c>
      <c r="W2331" s="23">
        <v>0.19958481797060748</v>
      </c>
      <c r="X2331" s="23">
        <v>0</v>
      </c>
      <c r="Y2331" s="23">
        <v>100988</v>
      </c>
      <c r="Z2331" s="23">
        <v>2010</v>
      </c>
      <c r="AA2331" s="23" t="b">
        <v>1</v>
      </c>
      <c r="AB2331" s="24" t="s">
        <v>171</v>
      </c>
      <c r="AC2331" s="16">
        <f t="shared" si="110"/>
        <v>3494.8120488065897</v>
      </c>
      <c r="AD2331" s="16">
        <f t="shared" si="109"/>
        <v>6.2624556870484929</v>
      </c>
      <c r="AE2331" s="16" t="str">
        <f>VLOOKUP(AB2331,aircraft!A:B,2,FALSE)</f>
        <v>Passenger</v>
      </c>
      <c r="AF2331" s="16" t="str">
        <f t="shared" si="111"/>
        <v/>
      </c>
    </row>
    <row r="2332" spans="1:32" x14ac:dyDescent="0.25">
      <c r="A2332" s="23">
        <v>0</v>
      </c>
      <c r="B2332" s="23">
        <v>0</v>
      </c>
      <c r="C2332" s="23">
        <v>0</v>
      </c>
      <c r="D2332" s="23">
        <v>0</v>
      </c>
      <c r="E2332" s="23">
        <v>0</v>
      </c>
      <c r="F2332" s="23">
        <v>102.62452664271709</v>
      </c>
      <c r="G2332" s="23">
        <v>9.5731282106429507</v>
      </c>
      <c r="H2332" s="23">
        <v>0</v>
      </c>
      <c r="I2332" s="23">
        <v>31.373605753104524</v>
      </c>
      <c r="J2332" s="23">
        <v>0</v>
      </c>
      <c r="K2332" s="23">
        <v>38.631344586610794</v>
      </c>
      <c r="L2332" s="23">
        <v>0</v>
      </c>
      <c r="M2332" s="23">
        <v>0</v>
      </c>
      <c r="N2332" s="23">
        <v>0</v>
      </c>
      <c r="O2332" s="23">
        <v>0</v>
      </c>
      <c r="P2332" s="23">
        <v>0</v>
      </c>
      <c r="Q2332" s="23">
        <v>0</v>
      </c>
      <c r="R2332" s="23">
        <v>6.5919086036093533E-2</v>
      </c>
      <c r="S2332" s="23">
        <v>4.173884031221646E-2</v>
      </c>
      <c r="T2332" s="23">
        <v>0</v>
      </c>
      <c r="U2332" s="23">
        <v>0.13678892538923978</v>
      </c>
      <c r="V2332" s="23">
        <v>0</v>
      </c>
      <c r="W2332" s="23">
        <v>2.2019865436479498E-2</v>
      </c>
      <c r="X2332" s="23">
        <v>0</v>
      </c>
      <c r="Y2332" s="23">
        <v>8043</v>
      </c>
      <c r="Z2332" s="23">
        <v>2010</v>
      </c>
      <c r="AA2332" s="23" t="b">
        <v>1</v>
      </c>
      <c r="AB2332" s="24" t="s">
        <v>243</v>
      </c>
      <c r="AC2332" s="16">
        <f t="shared" si="110"/>
        <v>182.20260519307536</v>
      </c>
      <c r="AD2332" s="16">
        <f t="shared" si="109"/>
        <v>0.26646671717402926</v>
      </c>
      <c r="AE2332" s="16" t="str">
        <f>VLOOKUP(AB2332,aircraft!A:B,2,FALSE)</f>
        <v>Passenger</v>
      </c>
      <c r="AF2332" s="16" t="str">
        <f t="shared" si="111"/>
        <v/>
      </c>
    </row>
    <row r="2333" spans="1:32" x14ac:dyDescent="0.25">
      <c r="A2333" s="23">
        <v>0</v>
      </c>
      <c r="B2333" s="23">
        <v>0</v>
      </c>
      <c r="C2333" s="23">
        <v>0</v>
      </c>
      <c r="D2333" s="23">
        <v>0</v>
      </c>
      <c r="E2333" s="23">
        <v>0</v>
      </c>
      <c r="F2333" s="23">
        <v>450.12105296755669</v>
      </c>
      <c r="G2333" s="23">
        <v>33.94280426361491</v>
      </c>
      <c r="H2333" s="23">
        <v>61.328401193618767</v>
      </c>
      <c r="I2333" s="23">
        <v>352.05418342288749</v>
      </c>
      <c r="J2333" s="23">
        <v>0</v>
      </c>
      <c r="K2333" s="23">
        <v>70.005141198635101</v>
      </c>
      <c r="L2333" s="23">
        <v>0</v>
      </c>
      <c r="M2333" s="23">
        <v>0</v>
      </c>
      <c r="N2333" s="23">
        <v>0</v>
      </c>
      <c r="O2333" s="23">
        <v>0</v>
      </c>
      <c r="P2333" s="23">
        <v>0</v>
      </c>
      <c r="Q2333" s="23">
        <v>0</v>
      </c>
      <c r="R2333" s="23">
        <v>2.081146079156202</v>
      </c>
      <c r="S2333" s="23">
        <v>0.45143928851232568</v>
      </c>
      <c r="T2333" s="23">
        <v>0.16558668751793332</v>
      </c>
      <c r="U2333" s="23">
        <v>4.6823205545389426</v>
      </c>
      <c r="V2333" s="23">
        <v>0</v>
      </c>
      <c r="W2333" s="23">
        <v>2.5901901843835118E-2</v>
      </c>
      <c r="X2333" s="23">
        <v>0</v>
      </c>
      <c r="Y2333" s="23">
        <v>5475</v>
      </c>
      <c r="Z2333" s="23">
        <v>2010</v>
      </c>
      <c r="AA2333" s="23" t="b">
        <v>1</v>
      </c>
      <c r="AB2333" s="24" t="s">
        <v>111</v>
      </c>
      <c r="AC2333" s="16">
        <f t="shared" si="110"/>
        <v>967.45158304631298</v>
      </c>
      <c r="AD2333" s="16">
        <f t="shared" si="109"/>
        <v>7.4063945115692391</v>
      </c>
      <c r="AE2333" s="16" t="str">
        <f>VLOOKUP(AB2333,aircraft!A:B,2,FALSE)</f>
        <v>Freighter</v>
      </c>
      <c r="AF2333" s="16" t="str">
        <f t="shared" si="111"/>
        <v/>
      </c>
    </row>
    <row r="2334" spans="1:32" x14ac:dyDescent="0.25">
      <c r="A2334" s="23">
        <v>0</v>
      </c>
      <c r="B2334" s="23">
        <v>0</v>
      </c>
      <c r="C2334" s="23">
        <v>0</v>
      </c>
      <c r="D2334" s="23">
        <v>0</v>
      </c>
      <c r="E2334" s="23">
        <v>0</v>
      </c>
      <c r="F2334" s="23">
        <v>19087.120874386866</v>
      </c>
      <c r="G2334" s="23">
        <v>1328.7106176627174</v>
      </c>
      <c r="H2334" s="23">
        <v>2631.7392802226541</v>
      </c>
      <c r="I2334" s="23">
        <v>12627.460093445876</v>
      </c>
      <c r="J2334" s="23">
        <v>0</v>
      </c>
      <c r="K2334" s="23">
        <v>3010.2152320825098</v>
      </c>
      <c r="L2334" s="23">
        <v>0</v>
      </c>
      <c r="M2334" s="23">
        <v>0</v>
      </c>
      <c r="N2334" s="23">
        <v>0</v>
      </c>
      <c r="O2334" s="23">
        <v>0</v>
      </c>
      <c r="P2334" s="23">
        <v>0</v>
      </c>
      <c r="Q2334" s="23">
        <v>0</v>
      </c>
      <c r="R2334" s="23">
        <v>4.1432945096478226</v>
      </c>
      <c r="S2334" s="23">
        <v>0.39861320423192553</v>
      </c>
      <c r="T2334" s="23">
        <v>0.52634788104471231</v>
      </c>
      <c r="U2334" s="23">
        <v>3.7882382079654144</v>
      </c>
      <c r="V2334" s="23">
        <v>0</v>
      </c>
      <c r="W2334" s="23">
        <v>1.1137796186851874</v>
      </c>
      <c r="X2334" s="23">
        <v>0</v>
      </c>
      <c r="Y2334" s="23">
        <v>320220</v>
      </c>
      <c r="Z2334" s="23">
        <v>2010</v>
      </c>
      <c r="AA2334" s="23" t="b">
        <v>1</v>
      </c>
      <c r="AB2334" s="24" t="s">
        <v>353</v>
      </c>
      <c r="AC2334" s="16">
        <f t="shared" si="110"/>
        <v>38685.246097800627</v>
      </c>
      <c r="AD2334" s="16">
        <f t="shared" si="109"/>
        <v>9.9702734215750635</v>
      </c>
      <c r="AE2334" s="16" t="str">
        <f>VLOOKUP(AB2334,aircraft!A:B,2,FALSE)</f>
        <v>Passenger</v>
      </c>
      <c r="AF2334" s="16" t="str">
        <f t="shared" si="111"/>
        <v/>
      </c>
    </row>
    <row r="2335" spans="1:32" x14ac:dyDescent="0.25">
      <c r="A2335" s="23">
        <v>0</v>
      </c>
      <c r="B2335" s="23">
        <v>0</v>
      </c>
      <c r="C2335" s="23">
        <v>0</v>
      </c>
      <c r="D2335" s="23">
        <v>0</v>
      </c>
      <c r="E2335" s="23">
        <v>0</v>
      </c>
      <c r="F2335" s="23">
        <v>5254.1435938966606</v>
      </c>
      <c r="G2335" s="23">
        <v>156.04264327763116</v>
      </c>
      <c r="H2335" s="23">
        <v>809.065514870882</v>
      </c>
      <c r="I2335" s="23">
        <v>2237.9273621242414</v>
      </c>
      <c r="J2335" s="23">
        <v>0</v>
      </c>
      <c r="K2335" s="23">
        <v>827.63286209146372</v>
      </c>
      <c r="L2335" s="23">
        <v>0</v>
      </c>
      <c r="M2335" s="23">
        <v>0</v>
      </c>
      <c r="N2335" s="23">
        <v>0</v>
      </c>
      <c r="O2335" s="23">
        <v>0</v>
      </c>
      <c r="P2335" s="23">
        <v>0</v>
      </c>
      <c r="Q2335" s="23">
        <v>0</v>
      </c>
      <c r="R2335" s="23">
        <v>3.3303160159388718</v>
      </c>
      <c r="S2335" s="23">
        <v>0.42443598807587907</v>
      </c>
      <c r="T2335" s="23">
        <v>0.22653835021445978</v>
      </c>
      <c r="U2335" s="23">
        <v>6.087162401467797</v>
      </c>
      <c r="V2335" s="23">
        <v>0</v>
      </c>
      <c r="W2335" s="23">
        <v>0.3062241542488795</v>
      </c>
      <c r="X2335" s="23">
        <v>0</v>
      </c>
      <c r="Y2335" s="23">
        <v>77373</v>
      </c>
      <c r="Z2335" s="23">
        <v>2010</v>
      </c>
      <c r="AA2335" s="23" t="b">
        <v>1</v>
      </c>
      <c r="AB2335" s="24" t="s">
        <v>117</v>
      </c>
      <c r="AC2335" s="16">
        <f t="shared" si="110"/>
        <v>9284.8119762608803</v>
      </c>
      <c r="AD2335" s="16">
        <f t="shared" si="109"/>
        <v>10.374676909945887</v>
      </c>
      <c r="AE2335" s="16" t="str">
        <f>VLOOKUP(AB2335,aircraft!A:B,2,FALSE)</f>
        <v>Passenger</v>
      </c>
      <c r="AF2335" s="16" t="str">
        <f t="shared" si="111"/>
        <v/>
      </c>
    </row>
    <row r="2336" spans="1:32" x14ac:dyDescent="0.25">
      <c r="A2336" s="23">
        <v>0</v>
      </c>
      <c r="B2336" s="23">
        <v>0</v>
      </c>
      <c r="C2336" s="23">
        <v>0</v>
      </c>
      <c r="D2336" s="23">
        <v>0</v>
      </c>
      <c r="E2336" s="23">
        <v>0</v>
      </c>
      <c r="F2336" s="23">
        <v>978.06306677630289</v>
      </c>
      <c r="G2336" s="23">
        <v>61.888637883762271</v>
      </c>
      <c r="H2336" s="23">
        <v>58.387138030529023</v>
      </c>
      <c r="I2336" s="23">
        <v>497.99945213553985</v>
      </c>
      <c r="J2336" s="23">
        <v>0</v>
      </c>
      <c r="K2336" s="23">
        <v>79.925160262811914</v>
      </c>
      <c r="L2336" s="23">
        <v>0</v>
      </c>
      <c r="M2336" s="23">
        <v>0</v>
      </c>
      <c r="N2336" s="23">
        <v>0</v>
      </c>
      <c r="O2336" s="23">
        <v>0</v>
      </c>
      <c r="P2336" s="23">
        <v>0</v>
      </c>
      <c r="Q2336" s="23">
        <v>0</v>
      </c>
      <c r="R2336" s="23">
        <v>0.32600400748917857</v>
      </c>
      <c r="S2336" s="23">
        <v>0.11325621234642685</v>
      </c>
      <c r="T2336" s="23">
        <v>4.6709709244436683E-3</v>
      </c>
      <c r="U2336" s="23">
        <v>0.91133903779557934</v>
      </c>
      <c r="V2336" s="23">
        <v>0</v>
      </c>
      <c r="W2336" s="23">
        <v>8.2322909211086009E-2</v>
      </c>
      <c r="X2336" s="23">
        <v>0</v>
      </c>
      <c r="Y2336" s="23">
        <v>18828</v>
      </c>
      <c r="Z2336" s="23">
        <v>2010</v>
      </c>
      <c r="AA2336" s="23" t="b">
        <v>1</v>
      </c>
      <c r="AB2336" s="24" t="s">
        <v>118</v>
      </c>
      <c r="AC2336" s="16">
        <f t="shared" si="110"/>
        <v>1676.2634550889461</v>
      </c>
      <c r="AD2336" s="16">
        <f t="shared" si="109"/>
        <v>1.4375931377667144</v>
      </c>
      <c r="AE2336" s="16" t="str">
        <f>VLOOKUP(AB2336,aircraft!A:B,2,FALSE)</f>
        <v>Passenger (guess)</v>
      </c>
      <c r="AF2336" s="16" t="str">
        <f t="shared" si="111"/>
        <v/>
      </c>
    </row>
    <row r="2337" spans="1:32" x14ac:dyDescent="0.25">
      <c r="A2337" s="23">
        <v>0</v>
      </c>
      <c r="B2337" s="23">
        <v>0</v>
      </c>
      <c r="C2337" s="23">
        <v>0</v>
      </c>
      <c r="D2337" s="23">
        <v>0</v>
      </c>
      <c r="E2337" s="23">
        <v>0</v>
      </c>
      <c r="F2337" s="23">
        <v>326.02102225876763</v>
      </c>
      <c r="G2337" s="23">
        <v>19.783386413856753</v>
      </c>
      <c r="H2337" s="23">
        <v>19.462379343509674</v>
      </c>
      <c r="I2337" s="23">
        <v>165.99981737851328</v>
      </c>
      <c r="J2337" s="23">
        <v>0</v>
      </c>
      <c r="K2337" s="23">
        <v>26.641720087603971</v>
      </c>
      <c r="L2337" s="23">
        <v>0</v>
      </c>
      <c r="M2337" s="23">
        <v>0</v>
      </c>
      <c r="N2337" s="23">
        <v>0</v>
      </c>
      <c r="O2337" s="23">
        <v>0</v>
      </c>
      <c r="P2337" s="23">
        <v>0</v>
      </c>
      <c r="Q2337" s="23">
        <v>0</v>
      </c>
      <c r="R2337" s="23">
        <v>0.10866800249639286</v>
      </c>
      <c r="S2337" s="23">
        <v>3.6203598741781987E-2</v>
      </c>
      <c r="T2337" s="23">
        <v>1.5569903081478894E-3</v>
      </c>
      <c r="U2337" s="23">
        <v>0.30377967926519311</v>
      </c>
      <c r="V2337" s="23">
        <v>0</v>
      </c>
      <c r="W2337" s="23">
        <v>2.744096973702867E-2</v>
      </c>
      <c r="X2337" s="23">
        <v>0</v>
      </c>
      <c r="Y2337" s="23">
        <v>6064</v>
      </c>
      <c r="Z2337" s="23">
        <v>2010</v>
      </c>
      <c r="AA2337" s="23" t="b">
        <v>1</v>
      </c>
      <c r="AB2337" s="24" t="s">
        <v>150</v>
      </c>
      <c r="AC2337" s="16">
        <f t="shared" si="110"/>
        <v>557.90832548225126</v>
      </c>
      <c r="AD2337" s="16">
        <f t="shared" si="109"/>
        <v>0.47764924054854452</v>
      </c>
      <c r="AE2337" s="16" t="str">
        <f>VLOOKUP(AB2337,aircraft!A:B,2,FALSE)</f>
        <v>Passenger (guess)</v>
      </c>
      <c r="AF2337" s="16" t="str">
        <f t="shared" si="111"/>
        <v/>
      </c>
    </row>
    <row r="2338" spans="1:32" x14ac:dyDescent="0.25">
      <c r="A2338" s="23">
        <v>0</v>
      </c>
      <c r="B2338" s="23">
        <v>0</v>
      </c>
      <c r="C2338" s="23">
        <v>0</v>
      </c>
      <c r="D2338" s="23">
        <v>0</v>
      </c>
      <c r="E2338" s="23">
        <v>0</v>
      </c>
      <c r="F2338" s="23">
        <v>364402.05086773419</v>
      </c>
      <c r="G2338" s="23">
        <v>15286.813877468971</v>
      </c>
      <c r="H2338" s="23">
        <v>14957.929720303689</v>
      </c>
      <c r="I2338" s="23">
        <v>119074.62797811789</v>
      </c>
      <c r="J2338" s="23">
        <v>0</v>
      </c>
      <c r="K2338" s="23">
        <v>48925.062789757969</v>
      </c>
      <c r="L2338" s="23">
        <v>0</v>
      </c>
      <c r="M2338" s="23">
        <v>0</v>
      </c>
      <c r="N2338" s="23">
        <v>0</v>
      </c>
      <c r="O2338" s="23">
        <v>0</v>
      </c>
      <c r="P2338" s="23">
        <v>0</v>
      </c>
      <c r="Q2338" s="23">
        <v>0</v>
      </c>
      <c r="R2338" s="23">
        <v>318.43808499081757</v>
      </c>
      <c r="S2338" s="23">
        <v>84.606758570194458</v>
      </c>
      <c r="T2338" s="23">
        <v>2.508434995959842</v>
      </c>
      <c r="U2338" s="23">
        <v>658.02918929985094</v>
      </c>
      <c r="V2338" s="23">
        <v>0</v>
      </c>
      <c r="W2338" s="23">
        <v>18.1022729528969</v>
      </c>
      <c r="X2338" s="23">
        <v>0</v>
      </c>
      <c r="Y2338" s="23">
        <v>4683518</v>
      </c>
      <c r="Z2338" s="23">
        <v>2010</v>
      </c>
      <c r="AA2338" s="23" t="b">
        <v>1</v>
      </c>
      <c r="AB2338" s="24" t="s">
        <v>191</v>
      </c>
      <c r="AC2338" s="16">
        <f t="shared" si="110"/>
        <v>562646.48523338279</v>
      </c>
      <c r="AD2338" s="16">
        <f t="shared" si="109"/>
        <v>1081.6847408097199</v>
      </c>
      <c r="AE2338" s="16" t="str">
        <f>VLOOKUP(AB2338,aircraft!A:B,2,FALSE)</f>
        <v>Passenger</v>
      </c>
      <c r="AF2338" s="16" t="str">
        <f t="shared" si="111"/>
        <v/>
      </c>
    </row>
    <row r="2339" spans="1:32" x14ac:dyDescent="0.25">
      <c r="A2339" s="23">
        <v>0</v>
      </c>
      <c r="B2339" s="23">
        <v>0</v>
      </c>
      <c r="C2339" s="23">
        <v>0</v>
      </c>
      <c r="D2339" s="23">
        <v>0</v>
      </c>
      <c r="E2339" s="23">
        <v>0</v>
      </c>
      <c r="F2339" s="23">
        <v>898.37896467094288</v>
      </c>
      <c r="G2339" s="23">
        <v>52.158237001846601</v>
      </c>
      <c r="H2339" s="23">
        <v>33.245612317800521</v>
      </c>
      <c r="I2339" s="23">
        <v>401.48107312809066</v>
      </c>
      <c r="J2339" s="23">
        <v>0</v>
      </c>
      <c r="K2339" s="23">
        <v>137.68042404550897</v>
      </c>
      <c r="L2339" s="23">
        <v>0</v>
      </c>
      <c r="M2339" s="23">
        <v>0</v>
      </c>
      <c r="N2339" s="23">
        <v>0</v>
      </c>
      <c r="O2339" s="23">
        <v>0</v>
      </c>
      <c r="P2339" s="23">
        <v>0</v>
      </c>
      <c r="Q2339" s="23">
        <v>0</v>
      </c>
      <c r="R2339" s="23">
        <v>0.59496269873671415</v>
      </c>
      <c r="S2339" s="23">
        <v>4.0237380723317707E-2</v>
      </c>
      <c r="T2339" s="23">
        <v>3.0912075944416174E-2</v>
      </c>
      <c r="U2339" s="23">
        <v>0.38698354751530478</v>
      </c>
      <c r="V2339" s="23">
        <v>0</v>
      </c>
      <c r="W2339" s="23">
        <v>0.14181082667301115</v>
      </c>
      <c r="X2339" s="23">
        <v>0</v>
      </c>
      <c r="Y2339" s="23">
        <v>19264</v>
      </c>
      <c r="Z2339" s="23">
        <v>2010</v>
      </c>
      <c r="AA2339" s="23" t="b">
        <v>1</v>
      </c>
      <c r="AB2339" s="24" t="s">
        <v>121</v>
      </c>
      <c r="AC2339" s="16">
        <f t="shared" si="110"/>
        <v>1522.9443111641897</v>
      </c>
      <c r="AD2339" s="16">
        <f t="shared" si="109"/>
        <v>1.1949065295927639</v>
      </c>
      <c r="AE2339" s="16" t="str">
        <f>VLOOKUP(AB2339,aircraft!A:B,2,FALSE)</f>
        <v>Passenger</v>
      </c>
      <c r="AF2339" s="16" t="str">
        <f t="shared" si="111"/>
        <v/>
      </c>
    </row>
    <row r="2340" spans="1:32" x14ac:dyDescent="0.25">
      <c r="A2340" s="23">
        <v>196.19867793471241</v>
      </c>
      <c r="B2340" s="23">
        <v>89.757801494445673</v>
      </c>
      <c r="C2340" s="23">
        <v>138.41194037629128</v>
      </c>
      <c r="D2340" s="23">
        <v>100.87976109829786</v>
      </c>
      <c r="E2340" s="23">
        <v>213.35139920130493</v>
      </c>
      <c r="F2340" s="23">
        <v>0</v>
      </c>
      <c r="G2340" s="23">
        <v>0</v>
      </c>
      <c r="H2340" s="23">
        <v>0</v>
      </c>
      <c r="I2340" s="23">
        <v>0</v>
      </c>
      <c r="J2340" s="23">
        <v>40710.840975990293</v>
      </c>
      <c r="K2340" s="23">
        <v>0</v>
      </c>
      <c r="L2340" s="23">
        <v>286.80114495639828</v>
      </c>
      <c r="M2340" s="23">
        <v>0.3969988281311182</v>
      </c>
      <c r="N2340" s="23">
        <v>0.18162070399260305</v>
      </c>
      <c r="O2340" s="23">
        <v>9.9567013068754089E-3</v>
      </c>
      <c r="P2340" s="23">
        <v>7.2568135843918196E-3</v>
      </c>
      <c r="Q2340" s="23">
        <v>1.8879436717079191E-2</v>
      </c>
      <c r="R2340" s="23">
        <v>0</v>
      </c>
      <c r="S2340" s="23">
        <v>0</v>
      </c>
      <c r="T2340" s="23">
        <v>0</v>
      </c>
      <c r="U2340" s="23">
        <v>0</v>
      </c>
      <c r="V2340" s="23">
        <v>20.149368725821841</v>
      </c>
      <c r="W2340" s="23">
        <v>0</v>
      </c>
      <c r="X2340" s="23">
        <v>0.10611642199651751</v>
      </c>
      <c r="Y2340" s="23">
        <v>7029</v>
      </c>
      <c r="Z2340" s="23">
        <v>2010</v>
      </c>
      <c r="AA2340" s="23" t="b">
        <v>0</v>
      </c>
      <c r="AB2340" s="24" t="s">
        <v>252</v>
      </c>
      <c r="AC2340" s="16">
        <f t="shared" si="110"/>
        <v>41736.241701051746</v>
      </c>
      <c r="AD2340" s="16">
        <f t="shared" si="109"/>
        <v>0.72082890572858516</v>
      </c>
      <c r="AE2340" s="16" t="str">
        <f>VLOOKUP(AB2340,aircraft!A:B,2,FALSE)</f>
        <v>Freighter</v>
      </c>
      <c r="AF2340" s="16">
        <f t="shared" si="111"/>
        <v>5.937721112683418</v>
      </c>
    </row>
    <row r="2341" spans="1:32" x14ac:dyDescent="0.25">
      <c r="A2341" s="23">
        <v>117514.88400481748</v>
      </c>
      <c r="B2341" s="23">
        <v>80015.520165248774</v>
      </c>
      <c r="C2341" s="23">
        <v>81752.77405990375</v>
      </c>
      <c r="D2341" s="23">
        <v>65252.371490172998</v>
      </c>
      <c r="E2341" s="23">
        <v>156829.50498794962</v>
      </c>
      <c r="F2341" s="23">
        <v>0</v>
      </c>
      <c r="G2341" s="23">
        <v>0</v>
      </c>
      <c r="H2341" s="23">
        <v>0</v>
      </c>
      <c r="I2341" s="23">
        <v>0</v>
      </c>
      <c r="J2341" s="23">
        <v>12277745.122506332</v>
      </c>
      <c r="K2341" s="23">
        <v>0</v>
      </c>
      <c r="L2341" s="23">
        <v>82179.512421851221</v>
      </c>
      <c r="M2341" s="23">
        <v>456.59640346065305</v>
      </c>
      <c r="N2341" s="23">
        <v>333.19719234996921</v>
      </c>
      <c r="O2341" s="23">
        <v>4.6925269236367511</v>
      </c>
      <c r="P2341" s="23">
        <v>3.6635177002573811</v>
      </c>
      <c r="Q2341" s="23">
        <v>9.2383781570004118</v>
      </c>
      <c r="R2341" s="23">
        <v>0</v>
      </c>
      <c r="S2341" s="23">
        <v>0</v>
      </c>
      <c r="T2341" s="23">
        <v>0</v>
      </c>
      <c r="U2341" s="23">
        <v>0</v>
      </c>
      <c r="V2341" s="23">
        <v>5924.4376873261062</v>
      </c>
      <c r="W2341" s="23">
        <v>0</v>
      </c>
      <c r="X2341" s="23">
        <v>35.337191541474787</v>
      </c>
      <c r="Y2341" s="23">
        <v>2139070</v>
      </c>
      <c r="Z2341" s="23">
        <v>2010</v>
      </c>
      <c r="AA2341" s="23" t="b">
        <v>0</v>
      </c>
      <c r="AB2341" s="24" t="s">
        <v>44</v>
      </c>
      <c r="AC2341" s="16">
        <f t="shared" si="110"/>
        <v>12861289.689636277</v>
      </c>
      <c r="AD2341" s="16">
        <f t="shared" si="109"/>
        <v>842.72521013299149</v>
      </c>
      <c r="AE2341" s="16" t="str">
        <f>VLOOKUP(AB2341,aircraft!A:B,2,FALSE)</f>
        <v>Passenger</v>
      </c>
      <c r="AF2341" s="16">
        <f t="shared" si="111"/>
        <v>6.1500141800009178</v>
      </c>
    </row>
    <row r="2342" spans="1:32" x14ac:dyDescent="0.25">
      <c r="A2342" s="23">
        <v>2724.3353670086044</v>
      </c>
      <c r="B2342" s="23">
        <v>1975.4117204451481</v>
      </c>
      <c r="C2342" s="23">
        <v>2513.4152218430422</v>
      </c>
      <c r="D2342" s="23">
        <v>1947.330283016742</v>
      </c>
      <c r="E2342" s="23">
        <v>4422.5606051339691</v>
      </c>
      <c r="F2342" s="23">
        <v>0</v>
      </c>
      <c r="G2342" s="23">
        <v>0</v>
      </c>
      <c r="H2342" s="23">
        <v>0</v>
      </c>
      <c r="I2342" s="23">
        <v>0</v>
      </c>
      <c r="J2342" s="23">
        <v>497541.22747070313</v>
      </c>
      <c r="K2342" s="23">
        <v>0</v>
      </c>
      <c r="L2342" s="23">
        <v>4034.0730945966607</v>
      </c>
      <c r="M2342" s="23">
        <v>8.040399504655765</v>
      </c>
      <c r="N2342" s="23">
        <v>5.8526965827577042</v>
      </c>
      <c r="O2342" s="23">
        <v>0.36394640545038548</v>
      </c>
      <c r="P2342" s="23">
        <v>0.28203436110183527</v>
      </c>
      <c r="Q2342" s="23">
        <v>0.71913692872291435</v>
      </c>
      <c r="R2342" s="23">
        <v>0</v>
      </c>
      <c r="S2342" s="23">
        <v>0</v>
      </c>
      <c r="T2342" s="23">
        <v>0</v>
      </c>
      <c r="U2342" s="23">
        <v>0</v>
      </c>
      <c r="V2342" s="23">
        <v>243.33740793764591</v>
      </c>
      <c r="W2342" s="23">
        <v>0</v>
      </c>
      <c r="X2342" s="23">
        <v>1.4926070219702114</v>
      </c>
      <c r="Y2342" s="23">
        <v>86272</v>
      </c>
      <c r="Z2342" s="23">
        <v>2010</v>
      </c>
      <c r="AA2342" s="23" t="b">
        <v>0</v>
      </c>
      <c r="AB2342" s="24" t="s">
        <v>141</v>
      </c>
      <c r="AC2342" s="16">
        <f t="shared" si="110"/>
        <v>515158.35376274731</v>
      </c>
      <c r="AD2342" s="16">
        <f t="shared" si="109"/>
        <v>16.750820804658815</v>
      </c>
      <c r="AE2342" s="16" t="str">
        <f>VLOOKUP(AB2342,aircraft!A:B,2,FALSE)</f>
        <v>Passenger</v>
      </c>
      <c r="AF2342" s="16">
        <f t="shared" si="111"/>
        <v>6.0560294298641564</v>
      </c>
    </row>
    <row r="2343" spans="1:32" x14ac:dyDescent="0.25">
      <c r="A2343" s="23">
        <v>99484.321661274953</v>
      </c>
      <c r="B2343" s="23">
        <v>67922.270622280746</v>
      </c>
      <c r="C2343" s="23">
        <v>64661.138374841961</v>
      </c>
      <c r="D2343" s="23">
        <v>62766.617581830767</v>
      </c>
      <c r="E2343" s="23">
        <v>108918.2072198852</v>
      </c>
      <c r="F2343" s="23">
        <v>0</v>
      </c>
      <c r="G2343" s="23">
        <v>0</v>
      </c>
      <c r="H2343" s="23">
        <v>0</v>
      </c>
      <c r="I2343" s="23">
        <v>0</v>
      </c>
      <c r="J2343" s="23">
        <v>12871752.395202972</v>
      </c>
      <c r="K2343" s="23">
        <v>0</v>
      </c>
      <c r="L2343" s="23">
        <v>73571.808270805806</v>
      </c>
      <c r="M2343" s="23">
        <v>322.11615932827704</v>
      </c>
      <c r="N2343" s="23">
        <v>228.20953841371727</v>
      </c>
      <c r="O2343" s="23">
        <v>3.6841219918788002</v>
      </c>
      <c r="P2343" s="23">
        <v>3.4743240762939833</v>
      </c>
      <c r="Q2343" s="23">
        <v>6.8016164676650357</v>
      </c>
      <c r="R2343" s="23">
        <v>0</v>
      </c>
      <c r="S2343" s="23">
        <v>0</v>
      </c>
      <c r="T2343" s="23">
        <v>0</v>
      </c>
      <c r="U2343" s="23">
        <v>0</v>
      </c>
      <c r="V2343" s="23">
        <v>1699.7637500152537</v>
      </c>
      <c r="W2343" s="23">
        <v>0</v>
      </c>
      <c r="X2343" s="23">
        <v>31.635878630825758</v>
      </c>
      <c r="Y2343" s="23">
        <v>2414796</v>
      </c>
      <c r="Z2343" s="23">
        <v>2010</v>
      </c>
      <c r="AA2343" s="23" t="b">
        <v>0</v>
      </c>
      <c r="AB2343" s="24" t="s">
        <v>46</v>
      </c>
      <c r="AC2343" s="16">
        <f t="shared" si="110"/>
        <v>13349076.758933892</v>
      </c>
      <c r="AD2343" s="16">
        <f t="shared" si="109"/>
        <v>595.92163890865788</v>
      </c>
      <c r="AE2343" s="16" t="str">
        <f>VLOOKUP(AB2343,aircraft!A:B,2,FALSE)</f>
        <v>Passenger</v>
      </c>
      <c r="AF2343" s="16">
        <f t="shared" si="111"/>
        <v>5.6197627512071211</v>
      </c>
    </row>
    <row r="2344" spans="1:32" x14ac:dyDescent="0.25">
      <c r="A2344" s="23">
        <v>6409.6675237921463</v>
      </c>
      <c r="B2344" s="23">
        <v>0</v>
      </c>
      <c r="C2344" s="23">
        <v>31104.85167057085</v>
      </c>
      <c r="D2344" s="23">
        <v>30000.243047928059</v>
      </c>
      <c r="E2344" s="23">
        <v>72327.542960169099</v>
      </c>
      <c r="F2344" s="23">
        <v>0</v>
      </c>
      <c r="G2344" s="23">
        <v>0</v>
      </c>
      <c r="H2344" s="23">
        <v>0</v>
      </c>
      <c r="I2344" s="23">
        <v>0</v>
      </c>
      <c r="J2344" s="23">
        <v>8352627.7774591772</v>
      </c>
      <c r="K2344" s="23">
        <v>0</v>
      </c>
      <c r="L2344" s="23">
        <v>25569.031331174076</v>
      </c>
      <c r="M2344" s="23">
        <v>19.293099901823179</v>
      </c>
      <c r="N2344" s="23">
        <v>0</v>
      </c>
      <c r="O2344" s="23">
        <v>0.62209701769592385</v>
      </c>
      <c r="P2344" s="23">
        <v>0.60000484580116353</v>
      </c>
      <c r="Q2344" s="23">
        <v>1.4465508226604338</v>
      </c>
      <c r="R2344" s="23">
        <v>0</v>
      </c>
      <c r="S2344" s="23">
        <v>0</v>
      </c>
      <c r="T2344" s="23">
        <v>0</v>
      </c>
      <c r="U2344" s="23">
        <v>0</v>
      </c>
      <c r="V2344" s="23">
        <v>1451.0455125202745</v>
      </c>
      <c r="W2344" s="23">
        <v>0</v>
      </c>
      <c r="X2344" s="23">
        <v>3.8353548818456837</v>
      </c>
      <c r="Y2344" s="23">
        <v>2833779</v>
      </c>
      <c r="Z2344" s="23">
        <v>2010</v>
      </c>
      <c r="AA2344" s="23" t="b">
        <v>0</v>
      </c>
      <c r="AB2344" s="24" t="s">
        <v>265</v>
      </c>
      <c r="AC2344" s="16">
        <f t="shared" si="110"/>
        <v>8518039.1139928121</v>
      </c>
      <c r="AD2344" s="16">
        <f t="shared" si="109"/>
        <v>25.797107469826386</v>
      </c>
      <c r="AE2344" s="16" t="str">
        <f>VLOOKUP(AB2344,aircraft!A:B,2,FALSE)</f>
        <v>Passenger</v>
      </c>
      <c r="AF2344" s="16">
        <f t="shared" si="111"/>
        <v>3.0415209552695543</v>
      </c>
    </row>
    <row r="2345" spans="1:32" x14ac:dyDescent="0.25">
      <c r="A2345" s="23">
        <v>30275.954016350403</v>
      </c>
      <c r="B2345" s="23">
        <v>25272.455853502204</v>
      </c>
      <c r="C2345" s="23">
        <v>15539.245031179227</v>
      </c>
      <c r="D2345" s="23">
        <v>13162.947037415208</v>
      </c>
      <c r="E2345" s="23">
        <v>26993.722829082304</v>
      </c>
      <c r="F2345" s="23">
        <v>0</v>
      </c>
      <c r="G2345" s="23">
        <v>0</v>
      </c>
      <c r="H2345" s="23">
        <v>0</v>
      </c>
      <c r="I2345" s="23">
        <v>0</v>
      </c>
      <c r="J2345" s="23">
        <v>3179680.6765879579</v>
      </c>
      <c r="K2345" s="23">
        <v>0</v>
      </c>
      <c r="L2345" s="23">
        <v>11867.833052639839</v>
      </c>
      <c r="M2345" s="23">
        <v>26.705360747175408</v>
      </c>
      <c r="N2345" s="23">
        <v>19.79230519229818</v>
      </c>
      <c r="O2345" s="23">
        <v>1.1174090668132535</v>
      </c>
      <c r="P2345" s="23">
        <v>0.95843255060275889</v>
      </c>
      <c r="Q2345" s="23">
        <v>2.11456311587839</v>
      </c>
      <c r="R2345" s="23">
        <v>0</v>
      </c>
      <c r="S2345" s="23">
        <v>0</v>
      </c>
      <c r="T2345" s="23">
        <v>0</v>
      </c>
      <c r="U2345" s="23">
        <v>0</v>
      </c>
      <c r="V2345" s="23">
        <v>552.31841241294387</v>
      </c>
      <c r="W2345" s="23">
        <v>0</v>
      </c>
      <c r="X2345" s="23">
        <v>1.7801750424497491</v>
      </c>
      <c r="Y2345" s="23">
        <v>1069132</v>
      </c>
      <c r="Z2345" s="23">
        <v>2010</v>
      </c>
      <c r="AA2345" s="23" t="b">
        <v>0</v>
      </c>
      <c r="AB2345" s="24" t="s">
        <v>219</v>
      </c>
      <c r="AC2345" s="16">
        <f t="shared" si="110"/>
        <v>3302792.8344081272</v>
      </c>
      <c r="AD2345" s="16">
        <f t="shared" si="109"/>
        <v>52.468245715217741</v>
      </c>
      <c r="AE2345" s="16" t="str">
        <f>VLOOKUP(AB2345,aircraft!A:B,2,FALSE)</f>
        <v>Passenger</v>
      </c>
      <c r="AF2345" s="16">
        <f t="shared" si="111"/>
        <v>3.1465900391388386</v>
      </c>
    </row>
    <row r="2346" spans="1:32" x14ac:dyDescent="0.25">
      <c r="A2346" s="23">
        <v>185.86259731435774</v>
      </c>
      <c r="B2346" s="23">
        <v>0</v>
      </c>
      <c r="C2346" s="23">
        <v>270.62215704166164</v>
      </c>
      <c r="D2346" s="23">
        <v>352.6166849115109</v>
      </c>
      <c r="E2346" s="23">
        <v>529.1024209279816</v>
      </c>
      <c r="F2346" s="23">
        <v>0</v>
      </c>
      <c r="G2346" s="23">
        <v>0</v>
      </c>
      <c r="H2346" s="23">
        <v>0</v>
      </c>
      <c r="I2346" s="23">
        <v>0</v>
      </c>
      <c r="J2346" s="23">
        <v>63448.629510096311</v>
      </c>
      <c r="K2346" s="23">
        <v>0</v>
      </c>
      <c r="L2346" s="23">
        <v>200.93541321158409</v>
      </c>
      <c r="M2346" s="23">
        <v>0.12476026639431997</v>
      </c>
      <c r="N2346" s="23">
        <v>0</v>
      </c>
      <c r="O2346" s="23">
        <v>1.6237329012310255E-2</v>
      </c>
      <c r="P2346" s="23">
        <v>2.1157000560219852E-2</v>
      </c>
      <c r="Q2346" s="23">
        <v>3.1746144453703815E-2</v>
      </c>
      <c r="R2346" s="23">
        <v>0</v>
      </c>
      <c r="S2346" s="23">
        <v>0</v>
      </c>
      <c r="T2346" s="23">
        <v>0</v>
      </c>
      <c r="U2346" s="23">
        <v>0</v>
      </c>
      <c r="V2346" s="23">
        <v>11.022397750901</v>
      </c>
      <c r="W2346" s="23">
        <v>0</v>
      </c>
      <c r="X2346" s="23">
        <v>3.0140313413325615E-2</v>
      </c>
      <c r="Y2346" s="23">
        <v>21511</v>
      </c>
      <c r="Z2346" s="23">
        <v>2010</v>
      </c>
      <c r="AA2346" s="23" t="b">
        <v>0</v>
      </c>
      <c r="AB2346" s="24" t="s">
        <v>254</v>
      </c>
      <c r="AC2346" s="16">
        <f t="shared" si="110"/>
        <v>64987.768783503408</v>
      </c>
      <c r="AD2346" s="16">
        <f t="shared" si="109"/>
        <v>0.22404105383387951</v>
      </c>
      <c r="AE2346" s="16" t="str">
        <f>VLOOKUP(AB2346,aircraft!A:B,2,FALSE)</f>
        <v>Passenger</v>
      </c>
      <c r="AF2346" s="16">
        <f t="shared" si="111"/>
        <v>3.1267288542796168</v>
      </c>
    </row>
    <row r="2347" spans="1:32" x14ac:dyDescent="0.25">
      <c r="A2347" s="23">
        <v>190883.72231188291</v>
      </c>
      <c r="B2347" s="23">
        <v>97711.023134488642</v>
      </c>
      <c r="C2347" s="23">
        <v>138806.02693666972</v>
      </c>
      <c r="D2347" s="23">
        <v>168343.1194565011</v>
      </c>
      <c r="E2347" s="23">
        <v>252553.42021334442</v>
      </c>
      <c r="F2347" s="23">
        <v>0</v>
      </c>
      <c r="G2347" s="23">
        <v>0</v>
      </c>
      <c r="H2347" s="23">
        <v>0</v>
      </c>
      <c r="I2347" s="23">
        <v>0</v>
      </c>
      <c r="J2347" s="23">
        <v>23188118.382994406</v>
      </c>
      <c r="K2347" s="23">
        <v>0</v>
      </c>
      <c r="L2347" s="23">
        <v>112611.62717822214</v>
      </c>
      <c r="M2347" s="23">
        <v>451.43149820946155</v>
      </c>
      <c r="N2347" s="23">
        <v>200.31016167173263</v>
      </c>
      <c r="O2347" s="23">
        <v>18.012522884891219</v>
      </c>
      <c r="P2347" s="23">
        <v>21.366614017732207</v>
      </c>
      <c r="Q2347" s="23">
        <v>36.149783521993534</v>
      </c>
      <c r="R2347" s="23">
        <v>0</v>
      </c>
      <c r="S2347" s="23">
        <v>0</v>
      </c>
      <c r="T2347" s="23">
        <v>0</v>
      </c>
      <c r="U2347" s="23">
        <v>0</v>
      </c>
      <c r="V2347" s="23">
        <v>4027.7295770665942</v>
      </c>
      <c r="W2347" s="23">
        <v>0</v>
      </c>
      <c r="X2347" s="23">
        <v>16.891744879048105</v>
      </c>
      <c r="Y2347" s="23">
        <v>7781561</v>
      </c>
      <c r="Z2347" s="23">
        <v>2010</v>
      </c>
      <c r="AA2347" s="23" t="b">
        <v>0</v>
      </c>
      <c r="AB2347" s="24" t="s">
        <v>47</v>
      </c>
      <c r="AC2347" s="16">
        <f t="shared" si="110"/>
        <v>24149027.322225515</v>
      </c>
      <c r="AD2347" s="16">
        <f t="shared" si="109"/>
        <v>744.16232518485936</v>
      </c>
      <c r="AE2347" s="16" t="str">
        <f>VLOOKUP(AB2347,aircraft!A:B,2,FALSE)</f>
        <v>Passenger</v>
      </c>
      <c r="AF2347" s="16">
        <f t="shared" si="111"/>
        <v>3.1706679157115607</v>
      </c>
    </row>
    <row r="2348" spans="1:32" x14ac:dyDescent="0.25">
      <c r="A2348" s="23">
        <v>324290.90469079104</v>
      </c>
      <c r="B2348" s="23">
        <v>258269.32687946458</v>
      </c>
      <c r="C2348" s="23">
        <v>183379.08633440608</v>
      </c>
      <c r="D2348" s="23">
        <v>192841.43298613527</v>
      </c>
      <c r="E2348" s="23">
        <v>325786.72452303534</v>
      </c>
      <c r="F2348" s="23">
        <v>0</v>
      </c>
      <c r="G2348" s="23">
        <v>0</v>
      </c>
      <c r="H2348" s="23">
        <v>0</v>
      </c>
      <c r="I2348" s="23">
        <v>0</v>
      </c>
      <c r="J2348" s="23">
        <v>29679321.902511869</v>
      </c>
      <c r="K2348" s="23">
        <v>0</v>
      </c>
      <c r="L2348" s="23">
        <v>117891.0230721015</v>
      </c>
      <c r="M2348" s="23">
        <v>385.2055026988503</v>
      </c>
      <c r="N2348" s="23">
        <v>300.04698078225039</v>
      </c>
      <c r="O2348" s="23">
        <v>24.523373323779182</v>
      </c>
      <c r="P2348" s="23">
        <v>25.083415050049815</v>
      </c>
      <c r="Q2348" s="23">
        <v>52.133218959654485</v>
      </c>
      <c r="R2348" s="23">
        <v>0</v>
      </c>
      <c r="S2348" s="23">
        <v>0</v>
      </c>
      <c r="T2348" s="23">
        <v>0</v>
      </c>
      <c r="U2348" s="23">
        <v>0</v>
      </c>
      <c r="V2348" s="23">
        <v>5155.3239046043018</v>
      </c>
      <c r="W2348" s="23">
        <v>0</v>
      </c>
      <c r="X2348" s="23">
        <v>17.68365430074369</v>
      </c>
      <c r="Y2348" s="23">
        <v>9972356</v>
      </c>
      <c r="Z2348" s="23">
        <v>2010</v>
      </c>
      <c r="AA2348" s="23" t="b">
        <v>0</v>
      </c>
      <c r="AB2348" s="24" t="s">
        <v>200</v>
      </c>
      <c r="AC2348" s="16">
        <f t="shared" si="110"/>
        <v>31081780.400997803</v>
      </c>
      <c r="AD2348" s="16">
        <f t="shared" si="109"/>
        <v>804.67614511532781</v>
      </c>
      <c r="AE2348" s="16" t="str">
        <f>VLOOKUP(AB2348,aircraft!A:B,2,FALSE)</f>
        <v>Passenger</v>
      </c>
      <c r="AF2348" s="16">
        <f t="shared" si="111"/>
        <v>3.1883501703065344</v>
      </c>
    </row>
    <row r="2349" spans="1:32" x14ac:dyDescent="0.25">
      <c r="A2349" s="23">
        <v>1473714.0924681805</v>
      </c>
      <c r="B2349" s="23">
        <v>1009846.4134246483</v>
      </c>
      <c r="C2349" s="23">
        <v>1157925.7357280734</v>
      </c>
      <c r="D2349" s="23">
        <v>957195.27002749324</v>
      </c>
      <c r="E2349" s="23">
        <v>2344540.4140118551</v>
      </c>
      <c r="F2349" s="23">
        <v>0</v>
      </c>
      <c r="G2349" s="23">
        <v>0</v>
      </c>
      <c r="H2349" s="23">
        <v>0</v>
      </c>
      <c r="I2349" s="23">
        <v>0</v>
      </c>
      <c r="J2349" s="23">
        <v>225041540.83726728</v>
      </c>
      <c r="K2349" s="23">
        <v>0</v>
      </c>
      <c r="L2349" s="23">
        <v>1403574.2122027858</v>
      </c>
      <c r="M2349" s="23">
        <v>2099.4787622766576</v>
      </c>
      <c r="N2349" s="23">
        <v>1439.3401846835436</v>
      </c>
      <c r="O2349" s="23">
        <v>7.6692603422980348</v>
      </c>
      <c r="P2349" s="23">
        <v>6.3517141732735585</v>
      </c>
      <c r="Q2349" s="23">
        <v>17.387726426261512</v>
      </c>
      <c r="R2349" s="23">
        <v>0</v>
      </c>
      <c r="S2349" s="23">
        <v>0</v>
      </c>
      <c r="T2349" s="23">
        <v>0</v>
      </c>
      <c r="U2349" s="23">
        <v>0</v>
      </c>
      <c r="V2349" s="23">
        <v>215107.12748057296</v>
      </c>
      <c r="W2349" s="23">
        <v>0</v>
      </c>
      <c r="X2349" s="23">
        <v>322.82207596998916</v>
      </c>
      <c r="Y2349" s="23">
        <v>31741462</v>
      </c>
      <c r="Z2349" s="23">
        <v>2010</v>
      </c>
      <c r="AA2349" s="23" t="b">
        <v>0</v>
      </c>
      <c r="AB2349" s="24" t="s">
        <v>214</v>
      </c>
      <c r="AC2349" s="16">
        <f t="shared" si="110"/>
        <v>233388336.97513032</v>
      </c>
      <c r="AD2349" s="16">
        <f t="shared" si="109"/>
        <v>3893.0497238720236</v>
      </c>
      <c r="AE2349" s="16" t="str">
        <f>VLOOKUP(AB2349,aircraft!A:B,2,FALSE)</f>
        <v>Passenger</v>
      </c>
      <c r="AF2349" s="16">
        <f t="shared" si="111"/>
        <v>7.4592285105934879</v>
      </c>
    </row>
    <row r="2350" spans="1:32" x14ac:dyDescent="0.25">
      <c r="A2350" s="23">
        <v>857839.84788640868</v>
      </c>
      <c r="B2350" s="23">
        <v>588917.71473278641</v>
      </c>
      <c r="C2350" s="23">
        <v>631355.98013673257</v>
      </c>
      <c r="D2350" s="23">
        <v>525103.93609843124</v>
      </c>
      <c r="E2350" s="23">
        <v>1228910.048123739</v>
      </c>
      <c r="F2350" s="23">
        <v>0</v>
      </c>
      <c r="G2350" s="23">
        <v>0</v>
      </c>
      <c r="H2350" s="23">
        <v>0</v>
      </c>
      <c r="I2350" s="23">
        <v>0</v>
      </c>
      <c r="J2350" s="23">
        <v>133061695.18418388</v>
      </c>
      <c r="K2350" s="23">
        <v>0</v>
      </c>
      <c r="L2350" s="23">
        <v>811567.19957002008</v>
      </c>
      <c r="M2350" s="23">
        <v>1029.8913140836717</v>
      </c>
      <c r="N2350" s="23">
        <v>710.25819348002221</v>
      </c>
      <c r="O2350" s="23">
        <v>5.4620064175365739</v>
      </c>
      <c r="P2350" s="23">
        <v>4.5291032373153515</v>
      </c>
      <c r="Q2350" s="23">
        <v>12.672577994450053</v>
      </c>
      <c r="R2350" s="23">
        <v>0</v>
      </c>
      <c r="S2350" s="23">
        <v>0</v>
      </c>
      <c r="T2350" s="23">
        <v>0</v>
      </c>
      <c r="U2350" s="23">
        <v>0</v>
      </c>
      <c r="V2350" s="23">
        <v>127171.09608728273</v>
      </c>
      <c r="W2350" s="23">
        <v>0</v>
      </c>
      <c r="X2350" s="23">
        <v>186.66046004305775</v>
      </c>
      <c r="Y2350" s="23">
        <v>18768519</v>
      </c>
      <c r="Z2350" s="23">
        <v>2010</v>
      </c>
      <c r="AA2350" s="23" t="b">
        <v>0</v>
      </c>
      <c r="AB2350" s="24" t="s">
        <v>220</v>
      </c>
      <c r="AC2350" s="16">
        <f t="shared" si="110"/>
        <v>137705389.910732</v>
      </c>
      <c r="AD2350" s="16">
        <f t="shared" si="109"/>
        <v>1949.4736552560537</v>
      </c>
      <c r="AE2350" s="16" t="str">
        <f>VLOOKUP(AB2350,aircraft!A:B,2,FALSE)</f>
        <v>Passenger</v>
      </c>
      <c r="AF2350" s="16">
        <f t="shared" si="111"/>
        <v>7.4411020643685841</v>
      </c>
    </row>
    <row r="2351" spans="1:32" x14ac:dyDescent="0.25">
      <c r="A2351" s="23">
        <v>135607.73393957422</v>
      </c>
      <c r="B2351" s="23">
        <v>93778.624002738186</v>
      </c>
      <c r="C2351" s="23">
        <v>110553.96097055165</v>
      </c>
      <c r="D2351" s="23">
        <v>128010.15394610554</v>
      </c>
      <c r="E2351" s="23">
        <v>233888.56709972804</v>
      </c>
      <c r="F2351" s="23">
        <v>0</v>
      </c>
      <c r="G2351" s="23">
        <v>0</v>
      </c>
      <c r="H2351" s="23">
        <v>0</v>
      </c>
      <c r="I2351" s="23">
        <v>0</v>
      </c>
      <c r="J2351" s="23">
        <v>36619904.60695713</v>
      </c>
      <c r="K2351" s="23">
        <v>0</v>
      </c>
      <c r="L2351" s="23">
        <v>121160.79204038903</v>
      </c>
      <c r="M2351" s="23">
        <v>727.99446138627468</v>
      </c>
      <c r="N2351" s="23">
        <v>503.43971458766566</v>
      </c>
      <c r="O2351" s="23">
        <v>0.88443168553143781</v>
      </c>
      <c r="P2351" s="23">
        <v>1.0240812289832877</v>
      </c>
      <c r="Q2351" s="23">
        <v>3.7968582415168957</v>
      </c>
      <c r="R2351" s="23">
        <v>0</v>
      </c>
      <c r="S2351" s="23">
        <v>0</v>
      </c>
      <c r="T2351" s="23">
        <v>0</v>
      </c>
      <c r="U2351" s="23">
        <v>0</v>
      </c>
      <c r="V2351" s="23">
        <v>25217.468049521529</v>
      </c>
      <c r="W2351" s="23">
        <v>0</v>
      </c>
      <c r="X2351" s="23">
        <v>27.866982787651473</v>
      </c>
      <c r="Y2351" s="23">
        <v>4718466</v>
      </c>
      <c r="Z2351" s="23">
        <v>2010</v>
      </c>
      <c r="AA2351" s="23" t="b">
        <v>0</v>
      </c>
      <c r="AB2351" s="24" t="s">
        <v>245</v>
      </c>
      <c r="AC2351" s="16">
        <f t="shared" si="110"/>
        <v>37442904.438956216</v>
      </c>
      <c r="AD2351" s="16">
        <f t="shared" si="109"/>
        <v>1265.0065299176235</v>
      </c>
      <c r="AE2351" s="16" t="str">
        <f>VLOOKUP(AB2351,aircraft!A:B,2,FALSE)</f>
        <v>Passenger</v>
      </c>
      <c r="AF2351" s="16">
        <f t="shared" si="111"/>
        <v>7.9958103654235479</v>
      </c>
    </row>
    <row r="2352" spans="1:32" x14ac:dyDescent="0.25">
      <c r="A2352" s="23">
        <v>917144.88543064822</v>
      </c>
      <c r="B2352" s="23">
        <v>618250.67473657429</v>
      </c>
      <c r="C2352" s="23">
        <v>751330.8287947335</v>
      </c>
      <c r="D2352" s="23">
        <v>874570.81587535085</v>
      </c>
      <c r="E2352" s="23">
        <v>1586384.0690226881</v>
      </c>
      <c r="F2352" s="23">
        <v>0</v>
      </c>
      <c r="G2352" s="23">
        <v>0</v>
      </c>
      <c r="H2352" s="23">
        <v>0</v>
      </c>
      <c r="I2352" s="23">
        <v>0</v>
      </c>
      <c r="J2352" s="23">
        <v>193961681.39467993</v>
      </c>
      <c r="K2352" s="23">
        <v>0</v>
      </c>
      <c r="L2352" s="23">
        <v>838549.96137218189</v>
      </c>
      <c r="M2352" s="23">
        <v>4837.8960519042748</v>
      </c>
      <c r="N2352" s="23">
        <v>3254.7794186509091</v>
      </c>
      <c r="O2352" s="23">
        <v>5.640350919515825</v>
      </c>
      <c r="P2352" s="23">
        <v>6.5507753847583716</v>
      </c>
      <c r="Q2352" s="23">
        <v>23.872622373814522</v>
      </c>
      <c r="R2352" s="23">
        <v>0</v>
      </c>
      <c r="S2352" s="23">
        <v>0</v>
      </c>
      <c r="T2352" s="23">
        <v>0</v>
      </c>
      <c r="U2352" s="23">
        <v>0</v>
      </c>
      <c r="V2352" s="23">
        <v>147152.68627780283</v>
      </c>
      <c r="W2352" s="23">
        <v>0</v>
      </c>
      <c r="X2352" s="23">
        <v>192.86649539526545</v>
      </c>
      <c r="Y2352" s="23">
        <v>25108155</v>
      </c>
      <c r="Z2352" s="23">
        <v>2010</v>
      </c>
      <c r="AA2352" s="23" t="b">
        <v>0</v>
      </c>
      <c r="AB2352" s="24" t="s">
        <v>192</v>
      </c>
      <c r="AC2352" s="16">
        <f t="shared" si="110"/>
        <v>199547912.62991214</v>
      </c>
      <c r="AD2352" s="16">
        <f t="shared" si="109"/>
        <v>8321.6057146285384</v>
      </c>
      <c r="AE2352" s="16" t="str">
        <f>VLOOKUP(AB2352,aircraft!A:B,2,FALSE)</f>
        <v>Passenger</v>
      </c>
      <c r="AF2352" s="16">
        <f t="shared" si="111"/>
        <v>8.0257314285312678</v>
      </c>
    </row>
    <row r="2353" spans="1:32" x14ac:dyDescent="0.25">
      <c r="A2353" s="23">
        <v>150928.85051345953</v>
      </c>
      <c r="B2353" s="23">
        <v>104373.83998890557</v>
      </c>
      <c r="C2353" s="23">
        <v>109911.12982862785</v>
      </c>
      <c r="D2353" s="23">
        <v>134639.93005154841</v>
      </c>
      <c r="E2353" s="23">
        <v>240966.33382714348</v>
      </c>
      <c r="F2353" s="23">
        <v>0</v>
      </c>
      <c r="G2353" s="23">
        <v>0</v>
      </c>
      <c r="H2353" s="23">
        <v>0</v>
      </c>
      <c r="I2353" s="23">
        <v>0</v>
      </c>
      <c r="J2353" s="23">
        <v>18748081.539941099</v>
      </c>
      <c r="K2353" s="23">
        <v>0</v>
      </c>
      <c r="L2353" s="23">
        <v>86094.295342072845</v>
      </c>
      <c r="M2353" s="23">
        <v>21.130039636246565</v>
      </c>
      <c r="N2353" s="23">
        <v>14.61233798872772</v>
      </c>
      <c r="O2353" s="23">
        <v>1.2681510252568868</v>
      </c>
      <c r="P2353" s="23">
        <v>1.5534711143594677</v>
      </c>
      <c r="Q2353" s="23">
        <v>3.3690872218899655</v>
      </c>
      <c r="R2353" s="23">
        <v>0</v>
      </c>
      <c r="S2353" s="23">
        <v>0</v>
      </c>
      <c r="T2353" s="23">
        <v>0</v>
      </c>
      <c r="U2353" s="23">
        <v>0</v>
      </c>
      <c r="V2353" s="23">
        <v>16974.470193403358</v>
      </c>
      <c r="W2353" s="23">
        <v>0</v>
      </c>
      <c r="X2353" s="23">
        <v>19.801688368071709</v>
      </c>
      <c r="Y2353" s="23">
        <v>1811495</v>
      </c>
      <c r="Z2353" s="23">
        <v>2010</v>
      </c>
      <c r="AA2353" s="23" t="b">
        <v>0</v>
      </c>
      <c r="AB2353" s="24" t="s">
        <v>240</v>
      </c>
      <c r="AC2353" s="16">
        <f t="shared" si="110"/>
        <v>19574995.919492856</v>
      </c>
      <c r="AD2353" s="16">
        <f t="shared" si="109"/>
        <v>61.734775354552305</v>
      </c>
      <c r="AE2353" s="16" t="str">
        <f>VLOOKUP(AB2353,aircraft!A:B,2,FALSE)</f>
        <v>Passenger</v>
      </c>
      <c r="AF2353" s="16">
        <f t="shared" si="111"/>
        <v>10.97847393796159</v>
      </c>
    </row>
    <row r="2354" spans="1:32" x14ac:dyDescent="0.25">
      <c r="A2354" s="23">
        <v>2522546.7993120342</v>
      </c>
      <c r="B2354" s="23">
        <v>1744450.4155449108</v>
      </c>
      <c r="C2354" s="23">
        <v>1861005.493271759</v>
      </c>
      <c r="D2354" s="23">
        <v>2329728.5818680567</v>
      </c>
      <c r="E2354" s="23">
        <v>4241743.6781842001</v>
      </c>
      <c r="F2354" s="23">
        <v>0</v>
      </c>
      <c r="G2354" s="23">
        <v>0</v>
      </c>
      <c r="H2354" s="23">
        <v>0</v>
      </c>
      <c r="I2354" s="23">
        <v>0</v>
      </c>
      <c r="J2354" s="23">
        <v>435586609.43796277</v>
      </c>
      <c r="K2354" s="23">
        <v>0</v>
      </c>
      <c r="L2354" s="23">
        <v>1438935.5541722849</v>
      </c>
      <c r="M2354" s="23">
        <v>291.91246161776189</v>
      </c>
      <c r="N2354" s="23">
        <v>201.87011599179144</v>
      </c>
      <c r="O2354" s="23">
        <v>10.255935782790655</v>
      </c>
      <c r="P2354" s="23">
        <v>12.839052229214243</v>
      </c>
      <c r="Q2354" s="23">
        <v>30.898955351948633</v>
      </c>
      <c r="R2354" s="23">
        <v>0</v>
      </c>
      <c r="S2354" s="23">
        <v>0</v>
      </c>
      <c r="T2354" s="23">
        <v>0</v>
      </c>
      <c r="U2354" s="23">
        <v>0</v>
      </c>
      <c r="V2354" s="23">
        <v>336121.3369974838</v>
      </c>
      <c r="W2354" s="23">
        <v>0</v>
      </c>
      <c r="X2354" s="23">
        <v>330.95518480344572</v>
      </c>
      <c r="Y2354" s="23">
        <v>42172635</v>
      </c>
      <c r="Z2354" s="23">
        <v>2010</v>
      </c>
      <c r="AA2354" s="23" t="b">
        <v>0</v>
      </c>
      <c r="AB2354" s="24" t="s">
        <v>237</v>
      </c>
      <c r="AC2354" s="16">
        <f t="shared" si="110"/>
        <v>449725019.960316</v>
      </c>
      <c r="AD2354" s="16">
        <f t="shared" si="109"/>
        <v>878.73170577695248</v>
      </c>
      <c r="AE2354" s="16" t="str">
        <f>VLOOKUP(AB2354,aircraft!A:B,2,FALSE)</f>
        <v>Passenger</v>
      </c>
      <c r="AF2354" s="16">
        <f t="shared" si="111"/>
        <v>10.789506425688259</v>
      </c>
    </row>
    <row r="2355" spans="1:32" x14ac:dyDescent="0.25">
      <c r="A2355" s="23">
        <v>866960.09041733807</v>
      </c>
      <c r="B2355" s="23">
        <v>599540.46854624944</v>
      </c>
      <c r="C2355" s="23">
        <v>573934.6117614765</v>
      </c>
      <c r="D2355" s="23">
        <v>783236.96021915635</v>
      </c>
      <c r="E2355" s="23">
        <v>1302341.4028628725</v>
      </c>
      <c r="F2355" s="23">
        <v>0</v>
      </c>
      <c r="G2355" s="23">
        <v>0</v>
      </c>
      <c r="H2355" s="23">
        <v>0</v>
      </c>
      <c r="I2355" s="23">
        <v>0</v>
      </c>
      <c r="J2355" s="23">
        <v>201161244.05481935</v>
      </c>
      <c r="K2355" s="23">
        <v>0</v>
      </c>
      <c r="L2355" s="23">
        <v>381378.38133272156</v>
      </c>
      <c r="M2355" s="23">
        <v>1403.1889214119349</v>
      </c>
      <c r="N2355" s="23">
        <v>970.36594037131181</v>
      </c>
      <c r="O2355" s="23">
        <v>6.3604337454887467</v>
      </c>
      <c r="P2355" s="23">
        <v>8.6799553301070524</v>
      </c>
      <c r="Q2355" s="23">
        <v>16.818311876547384</v>
      </c>
      <c r="R2355" s="23">
        <v>0</v>
      </c>
      <c r="S2355" s="23">
        <v>0</v>
      </c>
      <c r="T2355" s="23">
        <v>0</v>
      </c>
      <c r="U2355" s="23">
        <v>0</v>
      </c>
      <c r="V2355" s="23">
        <v>44274.81105605272</v>
      </c>
      <c r="W2355" s="23">
        <v>0</v>
      </c>
      <c r="X2355" s="23">
        <v>87.717029652946863</v>
      </c>
      <c r="Y2355" s="23">
        <v>14145228</v>
      </c>
      <c r="Z2355" s="23">
        <v>2010</v>
      </c>
      <c r="AA2355" s="23" t="b">
        <v>0</v>
      </c>
      <c r="AB2355" s="24" t="s">
        <v>258</v>
      </c>
      <c r="AC2355" s="16">
        <f t="shared" si="110"/>
        <v>205668635.96995917</v>
      </c>
      <c r="AD2355" s="16">
        <f t="shared" si="109"/>
        <v>2493.1305923883365</v>
      </c>
      <c r="AE2355" s="16" t="str">
        <f>VLOOKUP(AB2355,aircraft!A:B,2,FALSE)</f>
        <v>Passenger</v>
      </c>
      <c r="AF2355" s="16">
        <f t="shared" si="111"/>
        <v>14.659273833181519</v>
      </c>
    </row>
    <row r="2356" spans="1:32" x14ac:dyDescent="0.25">
      <c r="A2356" s="23">
        <v>849.73698391596872</v>
      </c>
      <c r="B2356" s="23">
        <v>388.74127148908963</v>
      </c>
      <c r="C2356" s="23">
        <v>769.33942530068441</v>
      </c>
      <c r="D2356" s="23">
        <v>675.16255438118162</v>
      </c>
      <c r="E2356" s="23">
        <v>1442.7358303352805</v>
      </c>
      <c r="F2356" s="23">
        <v>0</v>
      </c>
      <c r="G2356" s="23">
        <v>0</v>
      </c>
      <c r="H2356" s="23">
        <v>0</v>
      </c>
      <c r="I2356" s="23">
        <v>0</v>
      </c>
      <c r="J2356" s="23">
        <v>101869.28931284904</v>
      </c>
      <c r="K2356" s="23">
        <v>0</v>
      </c>
      <c r="L2356" s="23">
        <v>573.60228991279655</v>
      </c>
      <c r="M2356" s="23">
        <v>18.524264854008251</v>
      </c>
      <c r="N2356" s="23">
        <v>8.4745590801070154</v>
      </c>
      <c r="O2356" s="23">
        <v>0.52666362451628024</v>
      </c>
      <c r="P2356" s="23">
        <v>0.46219333929115736</v>
      </c>
      <c r="Q2356" s="23">
        <v>1.0595565589451164</v>
      </c>
      <c r="R2356" s="23">
        <v>0</v>
      </c>
      <c r="S2356" s="23">
        <v>0</v>
      </c>
      <c r="T2356" s="23">
        <v>0</v>
      </c>
      <c r="U2356" s="23">
        <v>0</v>
      </c>
      <c r="V2356" s="23">
        <v>32.289482564053031</v>
      </c>
      <c r="W2356" s="23">
        <v>0</v>
      </c>
      <c r="X2356" s="23">
        <v>0.21223284399303502</v>
      </c>
      <c r="Y2356" s="23">
        <v>7906</v>
      </c>
      <c r="Z2356" s="23">
        <v>2010</v>
      </c>
      <c r="AA2356" s="23" t="b">
        <v>0</v>
      </c>
      <c r="AB2356" s="24" t="s">
        <v>164</v>
      </c>
      <c r="AC2356" s="16">
        <f t="shared" si="110"/>
        <v>106568.60766818405</v>
      </c>
      <c r="AD2356" s="16">
        <f t="shared" si="109"/>
        <v>29.259470300860855</v>
      </c>
      <c r="AE2356" s="16" t="str">
        <f>VLOOKUP(AB2356,aircraft!A:B,2,FALSE)</f>
        <v>Freighter</v>
      </c>
      <c r="AF2356" s="16">
        <f t="shared" si="111"/>
        <v>13.616570691623824</v>
      </c>
    </row>
    <row r="2357" spans="1:32" x14ac:dyDescent="0.25">
      <c r="A2357" s="23">
        <v>705.59932362538996</v>
      </c>
      <c r="B2357" s="23">
        <v>317.7428409217639</v>
      </c>
      <c r="C2357" s="23">
        <v>393.09964870357948</v>
      </c>
      <c r="D2357" s="23">
        <v>520.24063697993665</v>
      </c>
      <c r="E2357" s="23">
        <v>673.61112568947397</v>
      </c>
      <c r="F2357" s="23">
        <v>0</v>
      </c>
      <c r="G2357" s="23">
        <v>0</v>
      </c>
      <c r="H2357" s="23">
        <v>0</v>
      </c>
      <c r="I2357" s="23">
        <v>0</v>
      </c>
      <c r="J2357" s="23">
        <v>72092.331627745632</v>
      </c>
      <c r="K2357" s="23">
        <v>0</v>
      </c>
      <c r="L2357" s="23">
        <v>364.63251809936082</v>
      </c>
      <c r="M2357" s="23">
        <v>1.1002739421297296</v>
      </c>
      <c r="N2357" s="23">
        <v>0.49112465422808643</v>
      </c>
      <c r="O2357" s="23">
        <v>2.0570821367389865E-2</v>
      </c>
      <c r="P2357" s="23">
        <v>2.5416850185574276E-2</v>
      </c>
      <c r="Q2357" s="23">
        <v>3.2980139803628121E-2</v>
      </c>
      <c r="R2357" s="23">
        <v>0</v>
      </c>
      <c r="S2357" s="23">
        <v>0</v>
      </c>
      <c r="T2357" s="23">
        <v>0</v>
      </c>
      <c r="U2357" s="23">
        <v>0</v>
      </c>
      <c r="V2357" s="23">
        <v>42.824393539071316</v>
      </c>
      <c r="W2357" s="23">
        <v>0</v>
      </c>
      <c r="X2357" s="23">
        <v>0.37557146690977783</v>
      </c>
      <c r="Y2357" s="23">
        <v>23458</v>
      </c>
      <c r="Z2357" s="23">
        <v>2010</v>
      </c>
      <c r="AA2357" s="23" t="b">
        <v>0</v>
      </c>
      <c r="AB2357" s="24" t="s">
        <v>70</v>
      </c>
      <c r="AC2357" s="16">
        <f t="shared" si="110"/>
        <v>75067.257721765141</v>
      </c>
      <c r="AD2357" s="16">
        <f t="shared" si="109"/>
        <v>2.0459378746241859</v>
      </c>
      <c r="AE2357" s="16" t="str">
        <f>VLOOKUP(AB2357,aircraft!A:B,2,FALSE)</f>
        <v>Passenger</v>
      </c>
      <c r="AF2357" s="16">
        <f t="shared" si="111"/>
        <v>3.2582285642974678</v>
      </c>
    </row>
    <row r="2358" spans="1:32" x14ac:dyDescent="0.25">
      <c r="A2358" s="23">
        <v>114.9154572593371</v>
      </c>
      <c r="B2358" s="23">
        <v>0</v>
      </c>
      <c r="C2358" s="23">
        <v>177.14309627289654</v>
      </c>
      <c r="D2358" s="23">
        <v>254.4609712220697</v>
      </c>
      <c r="E2358" s="23">
        <v>324.37099168461071</v>
      </c>
      <c r="F2358" s="23">
        <v>0</v>
      </c>
      <c r="G2358" s="23">
        <v>0</v>
      </c>
      <c r="H2358" s="23">
        <v>0</v>
      </c>
      <c r="I2358" s="23">
        <v>0</v>
      </c>
      <c r="J2358" s="23">
        <v>46557.262405743597</v>
      </c>
      <c r="K2358" s="23">
        <v>0</v>
      </c>
      <c r="L2358" s="23">
        <v>173.88642691075802</v>
      </c>
      <c r="M2358" s="23">
        <v>0.32049809220869913</v>
      </c>
      <c r="N2358" s="23">
        <v>0</v>
      </c>
      <c r="O2358" s="23">
        <v>1.771192512798302E-2</v>
      </c>
      <c r="P2358" s="23">
        <v>2.5442671857422675E-2</v>
      </c>
      <c r="Q2358" s="23">
        <v>3.2433329254020954E-2</v>
      </c>
      <c r="R2358" s="23">
        <v>0</v>
      </c>
      <c r="S2358" s="23">
        <v>0</v>
      </c>
      <c r="T2358" s="23">
        <v>0</v>
      </c>
      <c r="U2358" s="23">
        <v>0</v>
      </c>
      <c r="V2358" s="23">
        <v>2.7951432852755529</v>
      </c>
      <c r="W2358" s="23">
        <v>0</v>
      </c>
      <c r="X2358" s="23">
        <v>6.4337976964261565E-2</v>
      </c>
      <c r="Y2358" s="23">
        <v>14028</v>
      </c>
      <c r="Z2358" s="23">
        <v>2010</v>
      </c>
      <c r="AA2358" s="23" t="b">
        <v>0</v>
      </c>
      <c r="AB2358" s="24" t="s">
        <v>215</v>
      </c>
      <c r="AC2358" s="16">
        <f t="shared" si="110"/>
        <v>47602.039349093269</v>
      </c>
      <c r="AD2358" s="16">
        <f t="shared" si="109"/>
        <v>0.46042399541238732</v>
      </c>
      <c r="AE2358" s="16" t="str">
        <f>VLOOKUP(AB2358,aircraft!A:B,2,FALSE)</f>
        <v>Passenger</v>
      </c>
      <c r="AF2358" s="16">
        <f t="shared" si="111"/>
        <v>3.4427152675392914</v>
      </c>
    </row>
    <row r="2359" spans="1:32" x14ac:dyDescent="0.25">
      <c r="A2359" s="23">
        <v>70357.243290186685</v>
      </c>
      <c r="B2359" s="23">
        <v>42786.325854517905</v>
      </c>
      <c r="C2359" s="23">
        <v>43509.317591803439</v>
      </c>
      <c r="D2359" s="23">
        <v>54150.166957982416</v>
      </c>
      <c r="E2359" s="23">
        <v>62075.403895226271</v>
      </c>
      <c r="F2359" s="23">
        <v>0</v>
      </c>
      <c r="G2359" s="23">
        <v>0</v>
      </c>
      <c r="H2359" s="23">
        <v>0</v>
      </c>
      <c r="I2359" s="23">
        <v>0</v>
      </c>
      <c r="J2359" s="23">
        <v>11515561.6806574</v>
      </c>
      <c r="K2359" s="23">
        <v>0</v>
      </c>
      <c r="L2359" s="23">
        <v>37913.341177137132</v>
      </c>
      <c r="M2359" s="23">
        <v>142.72874824774181</v>
      </c>
      <c r="N2359" s="23">
        <v>90.129075590658232</v>
      </c>
      <c r="O2359" s="23">
        <v>4.4242872314016894</v>
      </c>
      <c r="P2359" s="23">
        <v>5.3814631787811669</v>
      </c>
      <c r="Q2359" s="23">
        <v>6.9718150439090296</v>
      </c>
      <c r="R2359" s="23">
        <v>0</v>
      </c>
      <c r="S2359" s="23">
        <v>0</v>
      </c>
      <c r="T2359" s="23">
        <v>0</v>
      </c>
      <c r="U2359" s="23">
        <v>0</v>
      </c>
      <c r="V2359" s="23">
        <v>704.32542869894098</v>
      </c>
      <c r="W2359" s="23">
        <v>0</v>
      </c>
      <c r="X2359" s="23">
        <v>14.027936019093191</v>
      </c>
      <c r="Y2359" s="23">
        <v>2758955</v>
      </c>
      <c r="Z2359" s="23">
        <v>2010</v>
      </c>
      <c r="AA2359" s="23" t="b">
        <v>0</v>
      </c>
      <c r="AB2359" s="24" t="s">
        <v>212</v>
      </c>
      <c r="AC2359" s="16">
        <f t="shared" si="110"/>
        <v>11826353.479424255</v>
      </c>
      <c r="AD2359" s="16">
        <f t="shared" si="109"/>
        <v>263.66332531158508</v>
      </c>
      <c r="AE2359" s="16" t="str">
        <f>VLOOKUP(AB2359,aircraft!A:B,2,FALSE)</f>
        <v>Passenger</v>
      </c>
      <c r="AF2359" s="16">
        <f t="shared" si="111"/>
        <v>4.3475650012048099</v>
      </c>
    </row>
    <row r="2360" spans="1:32" x14ac:dyDescent="0.25">
      <c r="A2360" s="23">
        <v>4440.4931274145156</v>
      </c>
      <c r="B2360" s="23">
        <v>3070.7934074623204</v>
      </c>
      <c r="C2360" s="23">
        <v>2302.8877782072982</v>
      </c>
      <c r="D2360" s="23">
        <v>3035.2462328731863</v>
      </c>
      <c r="E2360" s="23">
        <v>4688.2088261537956</v>
      </c>
      <c r="F2360" s="23">
        <v>0</v>
      </c>
      <c r="G2360" s="23">
        <v>0</v>
      </c>
      <c r="H2360" s="23">
        <v>0</v>
      </c>
      <c r="I2360" s="23">
        <v>0</v>
      </c>
      <c r="J2360" s="23">
        <v>514376.75519396778</v>
      </c>
      <c r="K2360" s="23">
        <v>0</v>
      </c>
      <c r="L2360" s="23">
        <v>3685.2253303304315</v>
      </c>
      <c r="M2360" s="23">
        <v>115.45282369484354</v>
      </c>
      <c r="N2360" s="23">
        <v>79.840630241322287</v>
      </c>
      <c r="O2360" s="23">
        <v>0.69086636627657949</v>
      </c>
      <c r="P2360" s="23">
        <v>0.91057391311189395</v>
      </c>
      <c r="Q2360" s="23">
        <v>1.5226253097988383</v>
      </c>
      <c r="R2360" s="23">
        <v>0</v>
      </c>
      <c r="S2360" s="23">
        <v>0</v>
      </c>
      <c r="T2360" s="23">
        <v>0</v>
      </c>
      <c r="U2360" s="23">
        <v>0</v>
      </c>
      <c r="V2360" s="23">
        <v>155.97070035815472</v>
      </c>
      <c r="W2360" s="23">
        <v>0</v>
      </c>
      <c r="X2360" s="23">
        <v>1.0318631200525532</v>
      </c>
      <c r="Y2360" s="23">
        <v>39762</v>
      </c>
      <c r="Z2360" s="23">
        <v>2010</v>
      </c>
      <c r="AA2360" s="23" t="b">
        <v>0</v>
      </c>
      <c r="AB2360" s="24" t="s">
        <v>72</v>
      </c>
      <c r="AC2360" s="16">
        <f t="shared" si="110"/>
        <v>535599.60989640933</v>
      </c>
      <c r="AD2360" s="16">
        <f t="shared" si="109"/>
        <v>199.44938264540568</v>
      </c>
      <c r="AE2360" s="16" t="str">
        <f>VLOOKUP(AB2360,aircraft!A:B,2,FALSE)</f>
        <v>Passenger (not used as freighter)</v>
      </c>
      <c r="AF2360" s="16">
        <f t="shared" si="111"/>
        <v>13.698686685739567</v>
      </c>
    </row>
    <row r="2361" spans="1:32" x14ac:dyDescent="0.25">
      <c r="A2361" s="23">
        <v>439.92291925504998</v>
      </c>
      <c r="B2361" s="23">
        <v>224.18553805479144</v>
      </c>
      <c r="C2361" s="23">
        <v>368.74487052384393</v>
      </c>
      <c r="D2361" s="23">
        <v>319.90341283212837</v>
      </c>
      <c r="E2361" s="23">
        <v>721.07503289844669</v>
      </c>
      <c r="F2361" s="23">
        <v>0</v>
      </c>
      <c r="G2361" s="23">
        <v>0</v>
      </c>
      <c r="H2361" s="23">
        <v>0</v>
      </c>
      <c r="I2361" s="23">
        <v>0</v>
      </c>
      <c r="J2361" s="23">
        <v>92069.219640460011</v>
      </c>
      <c r="K2361" s="23">
        <v>0</v>
      </c>
      <c r="L2361" s="23">
        <v>476.71252693686256</v>
      </c>
      <c r="M2361" s="23">
        <v>9.4356123663077351</v>
      </c>
      <c r="N2361" s="23">
        <v>4.8084056152363353</v>
      </c>
      <c r="O2361" s="23">
        <v>0.22328255140033859</v>
      </c>
      <c r="P2361" s="23">
        <v>0.19370805109061087</v>
      </c>
      <c r="Q2361" s="23">
        <v>0.47796905809767554</v>
      </c>
      <c r="R2361" s="23">
        <v>0</v>
      </c>
      <c r="S2361" s="23">
        <v>0</v>
      </c>
      <c r="T2361" s="23">
        <v>0</v>
      </c>
      <c r="U2361" s="23">
        <v>0</v>
      </c>
      <c r="V2361" s="23">
        <v>23.985806192435557</v>
      </c>
      <c r="W2361" s="23">
        <v>0</v>
      </c>
      <c r="X2361" s="23">
        <v>0.13347951110742581</v>
      </c>
      <c r="Y2361" s="23">
        <v>7029</v>
      </c>
      <c r="Z2361" s="23">
        <v>2010</v>
      </c>
      <c r="AA2361" s="23" t="b">
        <v>0</v>
      </c>
      <c r="AB2361" s="24" t="s">
        <v>73</v>
      </c>
      <c r="AC2361" s="16">
        <f t="shared" si="110"/>
        <v>94619.763940961129</v>
      </c>
      <c r="AD2361" s="16">
        <f t="shared" si="109"/>
        <v>15.272457153240122</v>
      </c>
      <c r="AE2361" s="16" t="str">
        <f>VLOOKUP(AB2361,aircraft!A:B,2,FALSE)</f>
        <v>Passenger</v>
      </c>
      <c r="AF2361" s="16">
        <f t="shared" si="111"/>
        <v>13.777724136616524</v>
      </c>
    </row>
    <row r="2362" spans="1:32" x14ac:dyDescent="0.25">
      <c r="A2362" s="23">
        <v>2552.2279282819413</v>
      </c>
      <c r="B2362" s="23">
        <v>1764.9762023328969</v>
      </c>
      <c r="C2362" s="23">
        <v>1431.2627410169293</v>
      </c>
      <c r="D2362" s="23">
        <v>1696.1946838775077</v>
      </c>
      <c r="E2362" s="23">
        <v>2750.0134768554617</v>
      </c>
      <c r="F2362" s="23">
        <v>0</v>
      </c>
      <c r="G2362" s="23">
        <v>0</v>
      </c>
      <c r="H2362" s="23">
        <v>0</v>
      </c>
      <c r="I2362" s="23">
        <v>0</v>
      </c>
      <c r="J2362" s="23">
        <v>285764.86399664875</v>
      </c>
      <c r="K2362" s="23">
        <v>0</v>
      </c>
      <c r="L2362" s="23">
        <v>2047.3474057391286</v>
      </c>
      <c r="M2362" s="23">
        <v>75.579975080161901</v>
      </c>
      <c r="N2362" s="23">
        <v>52.266827704215515</v>
      </c>
      <c r="O2362" s="23">
        <v>0.64160182554046929</v>
      </c>
      <c r="P2362" s="23">
        <v>0.7603646587450541</v>
      </c>
      <c r="Q2362" s="23">
        <v>1.5311354865893094</v>
      </c>
      <c r="R2362" s="23">
        <v>0</v>
      </c>
      <c r="S2362" s="23">
        <v>0</v>
      </c>
      <c r="T2362" s="23">
        <v>0</v>
      </c>
      <c r="U2362" s="23">
        <v>0</v>
      </c>
      <c r="V2362" s="23">
        <v>86.650389087863729</v>
      </c>
      <c r="W2362" s="23">
        <v>0</v>
      </c>
      <c r="X2362" s="23">
        <v>0.57325728891808514</v>
      </c>
      <c r="Y2362" s="23">
        <v>22090</v>
      </c>
      <c r="Z2362" s="23">
        <v>2010</v>
      </c>
      <c r="AA2362" s="23" t="b">
        <v>0</v>
      </c>
      <c r="AB2362" s="24" t="s">
        <v>74</v>
      </c>
      <c r="AC2362" s="16">
        <f t="shared" si="110"/>
        <v>298006.88643475261</v>
      </c>
      <c r="AD2362" s="16">
        <f t="shared" si="109"/>
        <v>131.35316204417035</v>
      </c>
      <c r="AE2362" s="16" t="str">
        <f>VLOOKUP(AB2362,aircraft!A:B,2,FALSE)</f>
        <v>Freighter (combi)</v>
      </c>
      <c r="AF2362" s="16">
        <f t="shared" si="111"/>
        <v>13.728676029141191</v>
      </c>
    </row>
    <row r="2363" spans="1:32" x14ac:dyDescent="0.25">
      <c r="A2363" s="23">
        <v>847.39128575108805</v>
      </c>
      <c r="B2363" s="23">
        <v>431.83217564736697</v>
      </c>
      <c r="C2363" s="23">
        <v>753.39003992680648</v>
      </c>
      <c r="D2363" s="23">
        <v>653.75367358556855</v>
      </c>
      <c r="E2363" s="23">
        <v>1415.5141077006472</v>
      </c>
      <c r="F2363" s="23">
        <v>0</v>
      </c>
      <c r="G2363" s="23">
        <v>0</v>
      </c>
      <c r="H2363" s="23">
        <v>0</v>
      </c>
      <c r="I2363" s="23">
        <v>0</v>
      </c>
      <c r="J2363" s="23">
        <v>113409.97143613338</v>
      </c>
      <c r="K2363" s="23">
        <v>0</v>
      </c>
      <c r="L2363" s="23">
        <v>953.42505387372512</v>
      </c>
      <c r="M2363" s="23">
        <v>16.605359059972486</v>
      </c>
      <c r="N2363" s="23">
        <v>8.4621218684327584</v>
      </c>
      <c r="O2363" s="23">
        <v>0.38808645960828064</v>
      </c>
      <c r="P2363" s="23">
        <v>0.33676175047705648</v>
      </c>
      <c r="Q2363" s="23">
        <v>0.80575452543607529</v>
      </c>
      <c r="R2363" s="23">
        <v>0</v>
      </c>
      <c r="S2363" s="23">
        <v>0</v>
      </c>
      <c r="T2363" s="23">
        <v>0</v>
      </c>
      <c r="U2363" s="23">
        <v>0</v>
      </c>
      <c r="V2363" s="23">
        <v>34.489365209593672</v>
      </c>
      <c r="W2363" s="23">
        <v>0</v>
      </c>
      <c r="X2363" s="23">
        <v>0.26695902221485163</v>
      </c>
      <c r="Y2363" s="23">
        <v>8769</v>
      </c>
      <c r="Z2363" s="23">
        <v>2010</v>
      </c>
      <c r="AA2363" s="23" t="b">
        <v>0</v>
      </c>
      <c r="AB2363" s="24" t="s">
        <v>75</v>
      </c>
      <c r="AC2363" s="16">
        <f t="shared" si="110"/>
        <v>118465.27777261857</v>
      </c>
      <c r="AD2363" s="16">
        <f t="shared" si="109"/>
        <v>26.865042686141511</v>
      </c>
      <c r="AE2363" s="16" t="str">
        <f>VLOOKUP(AB2363,aircraft!A:B,2,FALSE)</f>
        <v>Freighter (combi)</v>
      </c>
      <c r="AF2363" s="16">
        <f t="shared" si="111"/>
        <v>14.13082507286601</v>
      </c>
    </row>
    <row r="2364" spans="1:32" x14ac:dyDescent="0.25">
      <c r="A2364" s="23">
        <v>3317.9279041429295</v>
      </c>
      <c r="B2364" s="23">
        <v>2294.4909139876881</v>
      </c>
      <c r="C2364" s="23">
        <v>1956.8872952733577</v>
      </c>
      <c r="D2364" s="23">
        <v>2316.8704758399972</v>
      </c>
      <c r="E2364" s="23">
        <v>3585.1575126933276</v>
      </c>
      <c r="F2364" s="23">
        <v>0</v>
      </c>
      <c r="G2364" s="23">
        <v>0</v>
      </c>
      <c r="H2364" s="23">
        <v>0</v>
      </c>
      <c r="I2364" s="23">
        <v>0</v>
      </c>
      <c r="J2364" s="23">
        <v>482021.16871533392</v>
      </c>
      <c r="K2364" s="23">
        <v>0</v>
      </c>
      <c r="L2364" s="23">
        <v>2456.8168868869543</v>
      </c>
      <c r="M2364" s="23">
        <v>179.83169592474445</v>
      </c>
      <c r="N2364" s="23">
        <v>124.36140997250193</v>
      </c>
      <c r="O2364" s="23">
        <v>0.36425549856464168</v>
      </c>
      <c r="P2364" s="23">
        <v>0.43126285929967567</v>
      </c>
      <c r="Q2364" s="23">
        <v>2.6333951090157268</v>
      </c>
      <c r="R2364" s="23">
        <v>0</v>
      </c>
      <c r="S2364" s="23">
        <v>0</v>
      </c>
      <c r="T2364" s="23">
        <v>0</v>
      </c>
      <c r="U2364" s="23">
        <v>0</v>
      </c>
      <c r="V2364" s="23">
        <v>130.49631775006418</v>
      </c>
      <c r="W2364" s="23">
        <v>0</v>
      </c>
      <c r="X2364" s="23">
        <v>0.6879087467017021</v>
      </c>
      <c r="Y2364" s="23">
        <v>36910</v>
      </c>
      <c r="Z2364" s="23">
        <v>2010</v>
      </c>
      <c r="AA2364" s="23" t="b">
        <v>0</v>
      </c>
      <c r="AB2364" s="24" t="s">
        <v>76</v>
      </c>
      <c r="AC2364" s="16">
        <f t="shared" si="110"/>
        <v>497949.31970415817</v>
      </c>
      <c r="AD2364" s="16">
        <f t="shared" si="109"/>
        <v>308.30992811082814</v>
      </c>
      <c r="AE2364" s="16" t="str">
        <f>VLOOKUP(AB2364,aircraft!A:B,2,FALSE)</f>
        <v>Passenger</v>
      </c>
      <c r="AF2364" s="16">
        <f t="shared" si="111"/>
        <v>13.680704091039175</v>
      </c>
    </row>
    <row r="2365" spans="1:32" x14ac:dyDescent="0.25">
      <c r="A2365" s="23">
        <v>8987683.4493329171</v>
      </c>
      <c r="B2365" s="23">
        <v>6193947.3540309062</v>
      </c>
      <c r="C2365" s="23">
        <v>6389192.7886954239</v>
      </c>
      <c r="D2365" s="23">
        <v>7014821.3088755012</v>
      </c>
      <c r="E2365" s="23">
        <v>11960914.144122271</v>
      </c>
      <c r="F2365" s="23">
        <v>0</v>
      </c>
      <c r="G2365" s="23">
        <v>0</v>
      </c>
      <c r="H2365" s="23">
        <v>0</v>
      </c>
      <c r="I2365" s="23">
        <v>0</v>
      </c>
      <c r="J2365" s="23">
        <v>1796406535.5678174</v>
      </c>
      <c r="K2365" s="23">
        <v>0</v>
      </c>
      <c r="L2365" s="23">
        <v>8834021.3219636008</v>
      </c>
      <c r="M2365" s="23">
        <v>18692.41532551507</v>
      </c>
      <c r="N2365" s="23">
        <v>12890.985929211856</v>
      </c>
      <c r="O2365" s="23">
        <v>1112.5663537189798</v>
      </c>
      <c r="P2365" s="23">
        <v>1226.854462699079</v>
      </c>
      <c r="Q2365" s="23">
        <v>2083.1631839979477</v>
      </c>
      <c r="R2365" s="23">
        <v>0</v>
      </c>
      <c r="S2365" s="23">
        <v>0</v>
      </c>
      <c r="T2365" s="23">
        <v>0</v>
      </c>
      <c r="U2365" s="23">
        <v>0</v>
      </c>
      <c r="V2365" s="23">
        <v>409355.12917723367</v>
      </c>
      <c r="W2365" s="23">
        <v>0</v>
      </c>
      <c r="X2365" s="23">
        <v>13251.032098127927</v>
      </c>
      <c r="Y2365" s="23">
        <v>150484136</v>
      </c>
      <c r="Z2365" s="23">
        <v>2010</v>
      </c>
      <c r="AA2365" s="23" t="b">
        <v>0</v>
      </c>
      <c r="AB2365" s="24" t="s">
        <v>77</v>
      </c>
      <c r="AC2365" s="16">
        <f t="shared" si="110"/>
        <v>1845787115.9348381</v>
      </c>
      <c r="AD2365" s="16">
        <f t="shared" si="109"/>
        <v>49257.017353270858</v>
      </c>
      <c r="AE2365" s="16" t="str">
        <f>VLOOKUP(AB2365,aircraft!A:B,2,FALSE)</f>
        <v>Passenger</v>
      </c>
      <c r="AF2365" s="16">
        <f t="shared" si="111"/>
        <v>12.396202597567799</v>
      </c>
    </row>
    <row r="2366" spans="1:32" x14ac:dyDescent="0.25">
      <c r="A2366" s="23">
        <v>109204.59521007935</v>
      </c>
      <c r="B2366" s="23">
        <v>66973.623806812</v>
      </c>
      <c r="C2366" s="23">
        <v>90934.353469487469</v>
      </c>
      <c r="D2366" s="23">
        <v>90632.178669329456</v>
      </c>
      <c r="E2366" s="23">
        <v>169015.3767565288</v>
      </c>
      <c r="F2366" s="23">
        <v>0</v>
      </c>
      <c r="G2366" s="23">
        <v>0</v>
      </c>
      <c r="H2366" s="23">
        <v>0</v>
      </c>
      <c r="I2366" s="23">
        <v>0</v>
      </c>
      <c r="J2366" s="23">
        <v>21228012.53046098</v>
      </c>
      <c r="K2366" s="23">
        <v>0</v>
      </c>
      <c r="L2366" s="23">
        <v>120493.27403960304</v>
      </c>
      <c r="M2366" s="23">
        <v>213.07863466786804</v>
      </c>
      <c r="N2366" s="23">
        <v>132.67735418584516</v>
      </c>
      <c r="O2366" s="23">
        <v>10.735011509614047</v>
      </c>
      <c r="P2366" s="23">
        <v>11.347192325515698</v>
      </c>
      <c r="Q2366" s="23">
        <v>20.608238754664647</v>
      </c>
      <c r="R2366" s="23">
        <v>0</v>
      </c>
      <c r="S2366" s="23">
        <v>0</v>
      </c>
      <c r="T2366" s="23">
        <v>0</v>
      </c>
      <c r="U2366" s="23">
        <v>0</v>
      </c>
      <c r="V2366" s="23">
        <v>4986.5465957499528</v>
      </c>
      <c r="W2366" s="23">
        <v>0</v>
      </c>
      <c r="X2366" s="23">
        <v>180.73991263045804</v>
      </c>
      <c r="Y2366" s="23">
        <v>1782710</v>
      </c>
      <c r="Z2366" s="23">
        <v>2010</v>
      </c>
      <c r="AA2366" s="23" t="b">
        <v>0</v>
      </c>
      <c r="AB2366" s="24" t="s">
        <v>228</v>
      </c>
      <c r="AC2366" s="16">
        <f t="shared" si="110"/>
        <v>21875265.932412822</v>
      </c>
      <c r="AD2366" s="16">
        <f t="shared" si="109"/>
        <v>569.18634407396564</v>
      </c>
      <c r="AE2366" s="16" t="str">
        <f>VLOOKUP(AB2366,aircraft!A:B,2,FALSE)</f>
        <v>Freighter</v>
      </c>
      <c r="AF2366" s="16">
        <f t="shared" si="111"/>
        <v>12.905018259318433</v>
      </c>
    </row>
    <row r="2367" spans="1:32" x14ac:dyDescent="0.25">
      <c r="A2367" s="23">
        <v>5265.8670928699376</v>
      </c>
      <c r="B2367" s="23">
        <v>3641.5752686398182</v>
      </c>
      <c r="C2367" s="23">
        <v>3817.7735150880153</v>
      </c>
      <c r="D2367" s="23">
        <v>4219.93327980289</v>
      </c>
      <c r="E2367" s="23">
        <v>6922.5739608626454</v>
      </c>
      <c r="F2367" s="23">
        <v>0</v>
      </c>
      <c r="G2367" s="23">
        <v>0</v>
      </c>
      <c r="H2367" s="23">
        <v>0</v>
      </c>
      <c r="I2367" s="23">
        <v>0</v>
      </c>
      <c r="J2367" s="23">
        <v>642122.26573581691</v>
      </c>
      <c r="K2367" s="23">
        <v>0</v>
      </c>
      <c r="L2367" s="23">
        <v>5067.4490424469113</v>
      </c>
      <c r="M2367" s="23">
        <v>11.204488352497286</v>
      </c>
      <c r="N2367" s="23">
        <v>7.7483891945285741</v>
      </c>
      <c r="O2367" s="23">
        <v>0.70487078487123467</v>
      </c>
      <c r="P2367" s="23">
        <v>0.77912104300674623</v>
      </c>
      <c r="Q2367" s="23">
        <v>1.2988624654482004</v>
      </c>
      <c r="R2367" s="23">
        <v>0</v>
      </c>
      <c r="S2367" s="23">
        <v>0</v>
      </c>
      <c r="T2367" s="23">
        <v>0</v>
      </c>
      <c r="U2367" s="23">
        <v>0</v>
      </c>
      <c r="V2367" s="23">
        <v>176.1634486447787</v>
      </c>
      <c r="W2367" s="23">
        <v>0</v>
      </c>
      <c r="X2367" s="23">
        <v>7.6011736297423829</v>
      </c>
      <c r="Y2367" s="23">
        <v>54680</v>
      </c>
      <c r="Z2367" s="23">
        <v>2010</v>
      </c>
      <c r="AA2367" s="23" t="b">
        <v>0</v>
      </c>
      <c r="AB2367" s="24" t="s">
        <v>300</v>
      </c>
      <c r="AC2367" s="16">
        <f t="shared" si="110"/>
        <v>671057.43789552711</v>
      </c>
      <c r="AD2367" s="16">
        <f t="shared" si="109"/>
        <v>29.336905470094425</v>
      </c>
      <c r="AE2367" s="16" t="str">
        <f>VLOOKUP(AB2367,aircraft!A:B,2,FALSE)</f>
        <v>Freighter (combi)</v>
      </c>
      <c r="AF2367" s="16">
        <f t="shared" si="111"/>
        <v>12.66846639720821</v>
      </c>
    </row>
    <row r="2368" spans="1:32" x14ac:dyDescent="0.25">
      <c r="A2368" s="23">
        <v>3226.0970651201524</v>
      </c>
      <c r="B2368" s="23">
        <v>2230.9859097051867</v>
      </c>
      <c r="C2368" s="23">
        <v>1683.9015477191606</v>
      </c>
      <c r="D2368" s="23">
        <v>2192.3068055962249</v>
      </c>
      <c r="E2368" s="23">
        <v>3392.8219222113753</v>
      </c>
      <c r="F2368" s="23">
        <v>0</v>
      </c>
      <c r="G2368" s="23">
        <v>0</v>
      </c>
      <c r="H2368" s="23">
        <v>0</v>
      </c>
      <c r="I2368" s="23">
        <v>0</v>
      </c>
      <c r="J2368" s="23">
        <v>342917.83679597854</v>
      </c>
      <c r="K2368" s="23">
        <v>0</v>
      </c>
      <c r="L2368" s="23">
        <v>2456.8168868869543</v>
      </c>
      <c r="M2368" s="23">
        <v>112.60343770232056</v>
      </c>
      <c r="N2368" s="23">
        <v>77.870156361487744</v>
      </c>
      <c r="O2368" s="23">
        <v>0.17098809439184529</v>
      </c>
      <c r="P2368" s="23">
        <v>0.22261299273637264</v>
      </c>
      <c r="Q2368" s="23">
        <v>1.0808385376670007</v>
      </c>
      <c r="R2368" s="23">
        <v>0</v>
      </c>
      <c r="S2368" s="23">
        <v>0</v>
      </c>
      <c r="T2368" s="23">
        <v>0</v>
      </c>
      <c r="U2368" s="23">
        <v>0</v>
      </c>
      <c r="V2368" s="23">
        <v>103.98046690543647</v>
      </c>
      <c r="W2368" s="23">
        <v>0</v>
      </c>
      <c r="X2368" s="23">
        <v>0.6879087467017021</v>
      </c>
      <c r="Y2368" s="23">
        <v>26508</v>
      </c>
      <c r="Z2368" s="23">
        <v>2010</v>
      </c>
      <c r="AA2368" s="23" t="b">
        <v>0</v>
      </c>
      <c r="AB2368" s="24" t="s">
        <v>199</v>
      </c>
      <c r="AC2368" s="16">
        <f t="shared" si="110"/>
        <v>358100.76693321759</v>
      </c>
      <c r="AD2368" s="16">
        <f t="shared" si="109"/>
        <v>192.63594243530525</v>
      </c>
      <c r="AE2368" s="16" t="str">
        <f>VLOOKUP(AB2368,aircraft!A:B,2,FALSE)</f>
        <v>Passenger</v>
      </c>
      <c r="AF2368" s="16">
        <f t="shared" si="111"/>
        <v>13.759364100956569</v>
      </c>
    </row>
    <row r="2369" spans="1:32" x14ac:dyDescent="0.25">
      <c r="A2369" s="23">
        <v>610357.61763234122</v>
      </c>
      <c r="B2369" s="23">
        <v>382215.02170056087</v>
      </c>
      <c r="C2369" s="23">
        <v>377128.74609641964</v>
      </c>
      <c r="D2369" s="23">
        <v>421305.57205634005</v>
      </c>
      <c r="E2369" s="23">
        <v>686072.51149846974</v>
      </c>
      <c r="F2369" s="23">
        <v>0</v>
      </c>
      <c r="G2369" s="23">
        <v>0</v>
      </c>
      <c r="H2369" s="23">
        <v>0</v>
      </c>
      <c r="I2369" s="23">
        <v>0</v>
      </c>
      <c r="J2369" s="23">
        <v>76026517.17972596</v>
      </c>
      <c r="K2369" s="23">
        <v>0</v>
      </c>
      <c r="L2369" s="23">
        <v>250460.97297617639</v>
      </c>
      <c r="M2369" s="23">
        <v>224.5446813488667</v>
      </c>
      <c r="N2369" s="23">
        <v>139.79782555047774</v>
      </c>
      <c r="O2369" s="23">
        <v>5.4102002914340757</v>
      </c>
      <c r="P2369" s="23">
        <v>6.3052166041593285</v>
      </c>
      <c r="Q2369" s="23">
        <v>9.1012345601646221</v>
      </c>
      <c r="R2369" s="23">
        <v>0</v>
      </c>
      <c r="S2369" s="23">
        <v>0</v>
      </c>
      <c r="T2369" s="23">
        <v>0</v>
      </c>
      <c r="U2369" s="23">
        <v>0</v>
      </c>
      <c r="V2369" s="23">
        <v>72631.440624599287</v>
      </c>
      <c r="W2369" s="23">
        <v>0</v>
      </c>
      <c r="X2369" s="23">
        <v>107.69822203727202</v>
      </c>
      <c r="Y2369" s="23">
        <v>18252871</v>
      </c>
      <c r="Z2369" s="23">
        <v>2010</v>
      </c>
      <c r="AA2369" s="23" t="b">
        <v>0</v>
      </c>
      <c r="AB2369" s="24" t="s">
        <v>78</v>
      </c>
      <c r="AC2369" s="16">
        <f t="shared" si="110"/>
        <v>78754057.621686265</v>
      </c>
      <c r="AD2369" s="16">
        <f t="shared" si="109"/>
        <v>492.85738039237458</v>
      </c>
      <c r="AE2369" s="16" t="str">
        <f>VLOOKUP(AB2369,aircraft!A:B,2,FALSE)</f>
        <v>Passenger</v>
      </c>
      <c r="AF2369" s="16">
        <f t="shared" si="111"/>
        <v>4.3866934135657623</v>
      </c>
    </row>
    <row r="2370" spans="1:32" x14ac:dyDescent="0.25">
      <c r="A2370" s="23">
        <v>4644.3123070301144</v>
      </c>
      <c r="B2370" s="23">
        <v>2342.5954057866784</v>
      </c>
      <c r="C2370" s="23">
        <v>2909.2438188565202</v>
      </c>
      <c r="D2370" s="23">
        <v>4042.5552097804816</v>
      </c>
      <c r="E2370" s="23">
        <v>5793.0753718519627</v>
      </c>
      <c r="F2370" s="23">
        <v>0</v>
      </c>
      <c r="G2370" s="23">
        <v>0</v>
      </c>
      <c r="H2370" s="23">
        <v>0</v>
      </c>
      <c r="I2370" s="23">
        <v>0</v>
      </c>
      <c r="J2370" s="23">
        <v>353831.64584632625</v>
      </c>
      <c r="K2370" s="23">
        <v>0</v>
      </c>
      <c r="L2370" s="23">
        <v>2283.7834457779536</v>
      </c>
      <c r="M2370" s="23">
        <v>0.65020374035050787</v>
      </c>
      <c r="N2370" s="23">
        <v>0.32796336556970851</v>
      </c>
      <c r="O2370" s="23">
        <v>0.12165539064526908</v>
      </c>
      <c r="P2370" s="23">
        <v>0.16904689461339614</v>
      </c>
      <c r="Q2370" s="23">
        <v>4.451775768284176E-2</v>
      </c>
      <c r="R2370" s="23">
        <v>0</v>
      </c>
      <c r="S2370" s="23">
        <v>0</v>
      </c>
      <c r="T2370" s="23">
        <v>0</v>
      </c>
      <c r="U2370" s="23">
        <v>0</v>
      </c>
      <c r="V2370" s="23">
        <v>339.6745010738785</v>
      </c>
      <c r="W2370" s="23">
        <v>0</v>
      </c>
      <c r="X2370" s="23">
        <v>0.98202691503492479</v>
      </c>
      <c r="Y2370" s="23">
        <v>84403</v>
      </c>
      <c r="Z2370" s="23">
        <v>2010</v>
      </c>
      <c r="AA2370" s="23" t="b">
        <v>0</v>
      </c>
      <c r="AB2370" s="24" t="s">
        <v>221</v>
      </c>
      <c r="AC2370" s="16">
        <f t="shared" si="110"/>
        <v>375847.21140540997</v>
      </c>
      <c r="AD2370" s="16">
        <f t="shared" ref="AD2370:AD2433" si="112">SUM(M2370:U2370,W2370:X2370)</f>
        <v>2.295414063896648</v>
      </c>
      <c r="AE2370" s="16" t="str">
        <f>VLOOKUP(AB2370,aircraft!A:B,2,FALSE)</f>
        <v>Passenger</v>
      </c>
      <c r="AF2370" s="16">
        <f t="shared" si="111"/>
        <v>4.5752245616008578</v>
      </c>
    </row>
    <row r="2371" spans="1:32" x14ac:dyDescent="0.25">
      <c r="A2371" s="23">
        <v>19583.073972958191</v>
      </c>
      <c r="B2371" s="23">
        <v>12595.516814700606</v>
      </c>
      <c r="C2371" s="23">
        <v>11439.639950186198</v>
      </c>
      <c r="D2371" s="23">
        <v>9702.6319031890962</v>
      </c>
      <c r="E2371" s="23">
        <v>22677.827519262082</v>
      </c>
      <c r="F2371" s="23">
        <v>0</v>
      </c>
      <c r="G2371" s="23">
        <v>0</v>
      </c>
      <c r="H2371" s="23">
        <v>0</v>
      </c>
      <c r="I2371" s="23">
        <v>0</v>
      </c>
      <c r="J2371" s="23">
        <v>3495369.0967806624</v>
      </c>
      <c r="K2371" s="23">
        <v>0</v>
      </c>
      <c r="L2371" s="23">
        <v>13854.048912817962</v>
      </c>
      <c r="M2371" s="23">
        <v>53.858717185344581</v>
      </c>
      <c r="N2371" s="23">
        <v>36.867986706749136</v>
      </c>
      <c r="O2371" s="23">
        <v>0.60495917712507963</v>
      </c>
      <c r="P2371" s="23">
        <v>0.51637967645374383</v>
      </c>
      <c r="Q2371" s="23">
        <v>1.407318031610949</v>
      </c>
      <c r="R2371" s="23">
        <v>0</v>
      </c>
      <c r="S2371" s="23">
        <v>0</v>
      </c>
      <c r="T2371" s="23">
        <v>0</v>
      </c>
      <c r="U2371" s="23">
        <v>0</v>
      </c>
      <c r="V2371" s="23">
        <v>1732.9697875127079</v>
      </c>
      <c r="W2371" s="23">
        <v>0</v>
      </c>
      <c r="X2371" s="23">
        <v>5.95724123482431</v>
      </c>
      <c r="Y2371" s="23">
        <v>603123</v>
      </c>
      <c r="Z2371" s="23">
        <v>2010</v>
      </c>
      <c r="AA2371" s="23" t="b">
        <v>0</v>
      </c>
      <c r="AB2371" s="24" t="s">
        <v>79</v>
      </c>
      <c r="AC2371" s="16">
        <f t="shared" ref="AC2371:AC2434" si="113">SUM(A2371:L2371)</f>
        <v>3585221.8358537769</v>
      </c>
      <c r="AD2371" s="16">
        <f t="shared" si="112"/>
        <v>99.212602012107808</v>
      </c>
      <c r="AE2371" s="16" t="str">
        <f>VLOOKUP(AB2371,aircraft!A:B,2,FALSE)</f>
        <v>Passenger</v>
      </c>
      <c r="AF2371" s="16">
        <f t="shared" ref="AF2371:AF2434" si="114">IF(AA2371,"",SUMIFS(AC:AC,Z:Z,Z2371,AB:AB,AB2371)/Y2371)</f>
        <v>6.0184179632018342</v>
      </c>
    </row>
    <row r="2372" spans="1:32" x14ac:dyDescent="0.25">
      <c r="A2372" s="23">
        <v>60794.24594824839</v>
      </c>
      <c r="B2372" s="23">
        <v>34844.541345373742</v>
      </c>
      <c r="C2372" s="23">
        <v>49469.611626402359</v>
      </c>
      <c r="D2372" s="23">
        <v>41294.656345341624</v>
      </c>
      <c r="E2372" s="23">
        <v>103323.03786278158</v>
      </c>
      <c r="F2372" s="23">
        <v>0</v>
      </c>
      <c r="G2372" s="23">
        <v>0</v>
      </c>
      <c r="H2372" s="23">
        <v>0</v>
      </c>
      <c r="I2372" s="23">
        <v>0</v>
      </c>
      <c r="J2372" s="23">
        <v>11471093.824091416</v>
      </c>
      <c r="K2372" s="23">
        <v>0</v>
      </c>
      <c r="L2372" s="23">
        <v>45634.626818989462</v>
      </c>
      <c r="M2372" s="23">
        <v>184.64314962482899</v>
      </c>
      <c r="N2372" s="23">
        <v>115.40614682428958</v>
      </c>
      <c r="O2372" s="23">
        <v>5.1983166772562317</v>
      </c>
      <c r="P2372" s="23">
        <v>4.3634859919984441</v>
      </c>
      <c r="Q2372" s="23">
        <v>11.077843528875913</v>
      </c>
      <c r="R2372" s="23">
        <v>0</v>
      </c>
      <c r="S2372" s="23">
        <v>0</v>
      </c>
      <c r="T2372" s="23">
        <v>0</v>
      </c>
      <c r="U2372" s="23">
        <v>0</v>
      </c>
      <c r="V2372" s="23">
        <v>5639.5101032317389</v>
      </c>
      <c r="W2372" s="23">
        <v>0</v>
      </c>
      <c r="X2372" s="23">
        <v>19.622890198574222</v>
      </c>
      <c r="Y2372" s="23">
        <v>1985358</v>
      </c>
      <c r="Z2372" s="23">
        <v>2010</v>
      </c>
      <c r="AA2372" s="23" t="b">
        <v>0</v>
      </c>
      <c r="AB2372" s="24" t="s">
        <v>80</v>
      </c>
      <c r="AC2372" s="16">
        <f t="shared" si="113"/>
        <v>11806454.544038555</v>
      </c>
      <c r="AD2372" s="16">
        <f t="shared" si="112"/>
        <v>340.3118328458234</v>
      </c>
      <c r="AE2372" s="16" t="str">
        <f>VLOOKUP(AB2372,aircraft!A:B,2,FALSE)</f>
        <v>Passenger</v>
      </c>
      <c r="AF2372" s="16">
        <f t="shared" si="114"/>
        <v>6.0306179355198619</v>
      </c>
    </row>
    <row r="2373" spans="1:32" x14ac:dyDescent="0.25">
      <c r="A2373" s="23">
        <v>22278.035901623145</v>
      </c>
      <c r="B2373" s="23">
        <v>15806.011734623511</v>
      </c>
      <c r="C2373" s="23">
        <v>13288.043916125795</v>
      </c>
      <c r="D2373" s="23">
        <v>11404.000932440755</v>
      </c>
      <c r="E2373" s="23">
        <v>25678.294768705298</v>
      </c>
      <c r="F2373" s="23">
        <v>0</v>
      </c>
      <c r="G2373" s="23">
        <v>0</v>
      </c>
      <c r="H2373" s="23">
        <v>0</v>
      </c>
      <c r="I2373" s="23">
        <v>0</v>
      </c>
      <c r="J2373" s="23">
        <v>3475036.6823131945</v>
      </c>
      <c r="K2373" s="23">
        <v>0</v>
      </c>
      <c r="L2373" s="23">
        <v>16633.72168197541</v>
      </c>
      <c r="M2373" s="23">
        <v>211.22983132831143</v>
      </c>
      <c r="N2373" s="23">
        <v>155.47636247385259</v>
      </c>
      <c r="O2373" s="23">
        <v>1.5242734161042859</v>
      </c>
      <c r="P2373" s="23">
        <v>1.3095438195283877</v>
      </c>
      <c r="Q2373" s="23">
        <v>3.1161574128691791</v>
      </c>
      <c r="R2373" s="23">
        <v>0</v>
      </c>
      <c r="S2373" s="23">
        <v>0</v>
      </c>
      <c r="T2373" s="23">
        <v>0</v>
      </c>
      <c r="U2373" s="23">
        <v>0</v>
      </c>
      <c r="V2373" s="23">
        <v>1697.8353799306672</v>
      </c>
      <c r="W2373" s="23">
        <v>0</v>
      </c>
      <c r="X2373" s="23">
        <v>7.15250056615396</v>
      </c>
      <c r="Y2373" s="23">
        <v>602779</v>
      </c>
      <c r="Z2373" s="23">
        <v>2010</v>
      </c>
      <c r="AA2373" s="23" t="b">
        <v>0</v>
      </c>
      <c r="AB2373" s="24" t="s">
        <v>145</v>
      </c>
      <c r="AC2373" s="16">
        <f t="shared" si="113"/>
        <v>3580124.7912486885</v>
      </c>
      <c r="AD2373" s="16">
        <f t="shared" si="112"/>
        <v>379.80866901681986</v>
      </c>
      <c r="AE2373" s="16" t="str">
        <f>VLOOKUP(AB2373,aircraft!A:B,2,FALSE)</f>
        <v>Passenger</v>
      </c>
      <c r="AF2373" s="16">
        <f t="shared" si="114"/>
        <v>6.0144740339812541</v>
      </c>
    </row>
    <row r="2374" spans="1:32" x14ac:dyDescent="0.25">
      <c r="A2374" s="23">
        <v>2304397.46601133</v>
      </c>
      <c r="B2374" s="23">
        <v>1697053.75665749</v>
      </c>
      <c r="C2374" s="23">
        <v>1465049.88777341</v>
      </c>
      <c r="D2374" s="23">
        <v>1235934.767956055</v>
      </c>
      <c r="E2374" s="23">
        <v>2784407.9312161026</v>
      </c>
      <c r="F2374" s="23">
        <v>0</v>
      </c>
      <c r="G2374" s="23">
        <v>0</v>
      </c>
      <c r="H2374" s="23">
        <v>0</v>
      </c>
      <c r="I2374" s="23">
        <v>0</v>
      </c>
      <c r="J2374" s="23">
        <v>358176336.74126017</v>
      </c>
      <c r="K2374" s="23">
        <v>0</v>
      </c>
      <c r="L2374" s="23">
        <v>1524935.4860347908</v>
      </c>
      <c r="M2374" s="23">
        <v>5444.3468149992668</v>
      </c>
      <c r="N2374" s="23">
        <v>3948.9584605446466</v>
      </c>
      <c r="O2374" s="23">
        <v>295.17412150065269</v>
      </c>
      <c r="P2374" s="23">
        <v>248.76912904464365</v>
      </c>
      <c r="Q2374" s="23">
        <v>562.44303735256938</v>
      </c>
      <c r="R2374" s="23">
        <v>0</v>
      </c>
      <c r="S2374" s="23">
        <v>0</v>
      </c>
      <c r="T2374" s="23">
        <v>0</v>
      </c>
      <c r="U2374" s="23">
        <v>0</v>
      </c>
      <c r="V2374" s="23">
        <v>176095.83791436281</v>
      </c>
      <c r="W2374" s="23">
        <v>0</v>
      </c>
      <c r="X2374" s="23">
        <v>655.72228126380332</v>
      </c>
      <c r="Y2374" s="23">
        <v>61990519</v>
      </c>
      <c r="Z2374" s="23">
        <v>2010</v>
      </c>
      <c r="AA2374" s="23" t="b">
        <v>0</v>
      </c>
      <c r="AB2374" s="24" t="s">
        <v>81</v>
      </c>
      <c r="AC2374" s="16">
        <f t="shared" si="113"/>
        <v>369188116.03690934</v>
      </c>
      <c r="AD2374" s="16">
        <f t="shared" si="112"/>
        <v>11155.413844705583</v>
      </c>
      <c r="AE2374" s="16" t="str">
        <f>VLOOKUP(AB2374,aircraft!A:B,2,FALSE)</f>
        <v>Passenger (not used as freighter)</v>
      </c>
      <c r="AF2374" s="16">
        <f t="shared" si="114"/>
        <v>6.0391683254422324</v>
      </c>
    </row>
    <row r="2375" spans="1:32" x14ac:dyDescent="0.25">
      <c r="A2375" s="23">
        <v>460920.75847490481</v>
      </c>
      <c r="B2375" s="23">
        <v>344228.8757605821</v>
      </c>
      <c r="C2375" s="23">
        <v>319604.49907155079</v>
      </c>
      <c r="D2375" s="23">
        <v>275158.77267207578</v>
      </c>
      <c r="E2375" s="23">
        <v>581652.00721314759</v>
      </c>
      <c r="F2375" s="23">
        <v>0</v>
      </c>
      <c r="G2375" s="23">
        <v>0</v>
      </c>
      <c r="H2375" s="23">
        <v>0</v>
      </c>
      <c r="I2375" s="23">
        <v>0</v>
      </c>
      <c r="J2375" s="23">
        <v>82945577.141624629</v>
      </c>
      <c r="K2375" s="23">
        <v>0</v>
      </c>
      <c r="L2375" s="23">
        <v>312016.1610175012</v>
      </c>
      <c r="M2375" s="23">
        <v>525.4496413264967</v>
      </c>
      <c r="N2375" s="23">
        <v>392.42090093989322</v>
      </c>
      <c r="O2375" s="23">
        <v>14.474560006329321</v>
      </c>
      <c r="P2375" s="23">
        <v>12.453234407438547</v>
      </c>
      <c r="Q2375" s="23">
        <v>29.592598573906944</v>
      </c>
      <c r="R2375" s="23">
        <v>0</v>
      </c>
      <c r="S2375" s="23">
        <v>0</v>
      </c>
      <c r="T2375" s="23">
        <v>0</v>
      </c>
      <c r="U2375" s="23">
        <v>0</v>
      </c>
      <c r="V2375" s="23">
        <v>40831.694838558229</v>
      </c>
      <c r="W2375" s="23">
        <v>0</v>
      </c>
      <c r="X2375" s="23">
        <v>134.16695379394056</v>
      </c>
      <c r="Y2375" s="23">
        <v>13137361</v>
      </c>
      <c r="Z2375" s="23">
        <v>2010</v>
      </c>
      <c r="AA2375" s="23" t="b">
        <v>0</v>
      </c>
      <c r="AB2375" s="24" t="s">
        <v>233</v>
      </c>
      <c r="AC2375" s="16">
        <f t="shared" si="113"/>
        <v>85239158.215834394</v>
      </c>
      <c r="AD2375" s="16">
        <f t="shared" si="112"/>
        <v>1108.5578890480053</v>
      </c>
      <c r="AE2375" s="16" t="str">
        <f>VLOOKUP(AB2375,aircraft!A:B,2,FALSE)</f>
        <v>Passenger</v>
      </c>
      <c r="AF2375" s="16">
        <f t="shared" si="114"/>
        <v>6.567496129521035</v>
      </c>
    </row>
    <row r="2376" spans="1:32" x14ac:dyDescent="0.25">
      <c r="A2376" s="23">
        <v>531052.45621811016</v>
      </c>
      <c r="B2376" s="23">
        <v>367206.94806400832</v>
      </c>
      <c r="C2376" s="23">
        <v>305262.49587812246</v>
      </c>
      <c r="D2376" s="23">
        <v>279975.01092797326</v>
      </c>
      <c r="E2376" s="23">
        <v>574026.6642934808</v>
      </c>
      <c r="F2376" s="23">
        <v>0</v>
      </c>
      <c r="G2376" s="23">
        <v>0</v>
      </c>
      <c r="H2376" s="23">
        <v>0</v>
      </c>
      <c r="I2376" s="23">
        <v>0</v>
      </c>
      <c r="J2376" s="23">
        <v>83256948.384934843</v>
      </c>
      <c r="K2376" s="23">
        <v>0</v>
      </c>
      <c r="L2376" s="23">
        <v>471962.31931933376</v>
      </c>
      <c r="M2376" s="23">
        <v>1758.5479046535079</v>
      </c>
      <c r="N2376" s="23">
        <v>1216.0518789777307</v>
      </c>
      <c r="O2376" s="23">
        <v>20.703784614933042</v>
      </c>
      <c r="P2376" s="23">
        <v>18.989063501380542</v>
      </c>
      <c r="Q2376" s="23">
        <v>73.659422973130987</v>
      </c>
      <c r="R2376" s="23">
        <v>0</v>
      </c>
      <c r="S2376" s="23">
        <v>0</v>
      </c>
      <c r="T2376" s="23">
        <v>0</v>
      </c>
      <c r="U2376" s="23">
        <v>0</v>
      </c>
      <c r="V2376" s="23">
        <v>71841.54139509541</v>
      </c>
      <c r="W2376" s="23">
        <v>0</v>
      </c>
      <c r="X2376" s="23">
        <v>94.392468347268206</v>
      </c>
      <c r="Y2376" s="23">
        <v>9961613</v>
      </c>
      <c r="Z2376" s="23">
        <v>2010</v>
      </c>
      <c r="AA2376" s="23" t="b">
        <v>0</v>
      </c>
      <c r="AB2376" s="24" t="s">
        <v>203</v>
      </c>
      <c r="AC2376" s="16">
        <f t="shared" si="113"/>
        <v>85786434.279635876</v>
      </c>
      <c r="AD2376" s="16">
        <f t="shared" si="112"/>
        <v>3182.3445230679513</v>
      </c>
      <c r="AE2376" s="16" t="str">
        <f>VLOOKUP(AB2376,aircraft!A:B,2,FALSE)</f>
        <v>Passenger</v>
      </c>
      <c r="AF2376" s="16">
        <f t="shared" si="114"/>
        <v>8.7154561518609306</v>
      </c>
    </row>
    <row r="2377" spans="1:32" x14ac:dyDescent="0.25">
      <c r="A2377" s="23">
        <v>6750472.477646362</v>
      </c>
      <c r="B2377" s="23">
        <v>4646529.1112951739</v>
      </c>
      <c r="C2377" s="23">
        <v>4558873.2291630534</v>
      </c>
      <c r="D2377" s="23">
        <v>4228252.5195445279</v>
      </c>
      <c r="E2377" s="23">
        <v>8746989.4243331812</v>
      </c>
      <c r="F2377" s="23">
        <v>0</v>
      </c>
      <c r="G2377" s="23">
        <v>0</v>
      </c>
      <c r="H2377" s="23">
        <v>0</v>
      </c>
      <c r="I2377" s="23">
        <v>0</v>
      </c>
      <c r="J2377" s="23">
        <v>1422354915.633641</v>
      </c>
      <c r="K2377" s="23">
        <v>0</v>
      </c>
      <c r="L2377" s="23">
        <v>6298683.8586782608</v>
      </c>
      <c r="M2377" s="23">
        <v>7445.3773239869543</v>
      </c>
      <c r="N2377" s="23">
        <v>5136.0899065719914</v>
      </c>
      <c r="O2377" s="23">
        <v>201.9242531024785</v>
      </c>
      <c r="P2377" s="23">
        <v>187.40591911603195</v>
      </c>
      <c r="Q2377" s="23">
        <v>610.02234286727196</v>
      </c>
      <c r="R2377" s="23">
        <v>0</v>
      </c>
      <c r="S2377" s="23">
        <v>0</v>
      </c>
      <c r="T2377" s="23">
        <v>0</v>
      </c>
      <c r="U2377" s="23">
        <v>0</v>
      </c>
      <c r="V2377" s="23">
        <v>1188093.0390794526</v>
      </c>
      <c r="W2377" s="23">
        <v>0</v>
      </c>
      <c r="X2377" s="23">
        <v>1259.7368315699382</v>
      </c>
      <c r="Y2377" s="23">
        <v>141218016</v>
      </c>
      <c r="Z2377" s="23">
        <v>2010</v>
      </c>
      <c r="AA2377" s="23" t="b">
        <v>0</v>
      </c>
      <c r="AB2377" s="24" t="s">
        <v>229</v>
      </c>
      <c r="AC2377" s="16">
        <f t="shared" si="113"/>
        <v>1457584716.2543015</v>
      </c>
      <c r="AD2377" s="16">
        <f t="shared" si="112"/>
        <v>14840.556577214667</v>
      </c>
      <c r="AE2377" s="16" t="str">
        <f>VLOOKUP(AB2377,aircraft!A:B,2,FALSE)</f>
        <v>Passenger</v>
      </c>
      <c r="AF2377" s="16">
        <f t="shared" si="114"/>
        <v>10.426811607031157</v>
      </c>
    </row>
    <row r="2378" spans="1:32" x14ac:dyDescent="0.25">
      <c r="A2378" s="23">
        <v>105668.1362556636</v>
      </c>
      <c r="B2378" s="23">
        <v>72885.92374982679</v>
      </c>
      <c r="C2378" s="23">
        <v>64938.431216553894</v>
      </c>
      <c r="D2378" s="23">
        <v>59427.029900428781</v>
      </c>
      <c r="E2378" s="23">
        <v>121492.74879816617</v>
      </c>
      <c r="F2378" s="23">
        <v>0</v>
      </c>
      <c r="G2378" s="23">
        <v>0</v>
      </c>
      <c r="H2378" s="23">
        <v>0</v>
      </c>
      <c r="I2378" s="23">
        <v>0</v>
      </c>
      <c r="J2378" s="23">
        <v>18606036.771105487</v>
      </c>
      <c r="K2378" s="23">
        <v>0</v>
      </c>
      <c r="L2378" s="23">
        <v>72707.521272990445</v>
      </c>
      <c r="M2378" s="23">
        <v>471.27062088395405</v>
      </c>
      <c r="N2378" s="23">
        <v>325.04787608056472</v>
      </c>
      <c r="O2378" s="23">
        <v>2.173624592498824</v>
      </c>
      <c r="P2378" s="23">
        <v>1.9890612000179586</v>
      </c>
      <c r="Q2378" s="23">
        <v>4.5275300044646141</v>
      </c>
      <c r="R2378" s="23">
        <v>0</v>
      </c>
      <c r="S2378" s="23">
        <v>0</v>
      </c>
      <c r="T2378" s="23">
        <v>0</v>
      </c>
      <c r="U2378" s="23">
        <v>0</v>
      </c>
      <c r="V2378" s="23">
        <v>15778.316649634686</v>
      </c>
      <c r="W2378" s="23">
        <v>0</v>
      </c>
      <c r="X2378" s="23">
        <v>14.541504945282476</v>
      </c>
      <c r="Y2378" s="23">
        <v>1582890</v>
      </c>
      <c r="Z2378" s="23">
        <v>2010</v>
      </c>
      <c r="AA2378" s="23" t="b">
        <v>0</v>
      </c>
      <c r="AB2378" s="24" t="s">
        <v>302</v>
      </c>
      <c r="AC2378" s="16">
        <f t="shared" si="113"/>
        <v>19103156.562299117</v>
      </c>
      <c r="AD2378" s="16">
        <f t="shared" si="112"/>
        <v>819.55021770678275</v>
      </c>
      <c r="AE2378" s="16" t="str">
        <f>VLOOKUP(AB2378,aircraft!A:B,2,FALSE)</f>
        <v>Passenger</v>
      </c>
      <c r="AF2378" s="16">
        <f t="shared" si="114"/>
        <v>12.201738705640793</v>
      </c>
    </row>
    <row r="2379" spans="1:32" x14ac:dyDescent="0.25">
      <c r="A2379" s="23">
        <v>195725.13200629744</v>
      </c>
      <c r="B2379" s="23">
        <v>134478.59275960992</v>
      </c>
      <c r="C2379" s="23">
        <v>161486.91412836983</v>
      </c>
      <c r="D2379" s="23">
        <v>146444.99721268489</v>
      </c>
      <c r="E2379" s="23">
        <v>308379.29395297432</v>
      </c>
      <c r="F2379" s="23">
        <v>0</v>
      </c>
      <c r="G2379" s="23">
        <v>0</v>
      </c>
      <c r="H2379" s="23">
        <v>0</v>
      </c>
      <c r="I2379" s="23">
        <v>0</v>
      </c>
      <c r="J2379" s="23">
        <v>38671523.124830253</v>
      </c>
      <c r="K2379" s="23">
        <v>0</v>
      </c>
      <c r="L2379" s="23">
        <v>207638.6423431196</v>
      </c>
      <c r="M2379" s="23">
        <v>137.00758751921754</v>
      </c>
      <c r="N2379" s="23">
        <v>94.135011575215898</v>
      </c>
      <c r="O2379" s="23">
        <v>0.14529793662873319</v>
      </c>
      <c r="P2379" s="23">
        <v>0.13180230413554822</v>
      </c>
      <c r="Q2379" s="23">
        <v>0.21383806356792345</v>
      </c>
      <c r="R2379" s="23">
        <v>0</v>
      </c>
      <c r="S2379" s="23">
        <v>0</v>
      </c>
      <c r="T2379" s="23">
        <v>0</v>
      </c>
      <c r="U2379" s="23">
        <v>0</v>
      </c>
      <c r="V2379" s="23">
        <v>34654.820551475917</v>
      </c>
      <c r="W2379" s="23">
        <v>0</v>
      </c>
      <c r="X2379" s="23">
        <v>41.527730441085183</v>
      </c>
      <c r="Y2379" s="23">
        <v>3826294</v>
      </c>
      <c r="Z2379" s="23">
        <v>2010</v>
      </c>
      <c r="AA2379" s="23" t="b">
        <v>0</v>
      </c>
      <c r="AB2379" s="24" t="s">
        <v>234</v>
      </c>
      <c r="AC2379" s="16">
        <f t="shared" si="113"/>
        <v>39825676.697233312</v>
      </c>
      <c r="AD2379" s="16">
        <f t="shared" si="112"/>
        <v>273.16126783985084</v>
      </c>
      <c r="AE2379" s="16" t="str">
        <f>VLOOKUP(AB2379,aircraft!A:B,2,FALSE)</f>
        <v>Passenger</v>
      </c>
      <c r="AF2379" s="16">
        <f t="shared" si="114"/>
        <v>10.535602788933096</v>
      </c>
    </row>
    <row r="2380" spans="1:32" x14ac:dyDescent="0.25">
      <c r="A2380" s="23">
        <v>2966193.6131543885</v>
      </c>
      <c r="B2380" s="23">
        <v>2042903.2534247532</v>
      </c>
      <c r="C2380" s="23">
        <v>1814737.9916813297</v>
      </c>
      <c r="D2380" s="23">
        <v>1788627.9519656666</v>
      </c>
      <c r="E2380" s="23">
        <v>3242115.0452510142</v>
      </c>
      <c r="F2380" s="23">
        <v>0</v>
      </c>
      <c r="G2380" s="23">
        <v>0</v>
      </c>
      <c r="H2380" s="23">
        <v>0</v>
      </c>
      <c r="I2380" s="23">
        <v>0</v>
      </c>
      <c r="J2380" s="23">
        <v>586510372.45884192</v>
      </c>
      <c r="K2380" s="23">
        <v>0</v>
      </c>
      <c r="L2380" s="23">
        <v>2014017.4494237464</v>
      </c>
      <c r="M2380" s="23">
        <v>12576.659997768254</v>
      </c>
      <c r="N2380" s="23">
        <v>8661.9091595085356</v>
      </c>
      <c r="O2380" s="23">
        <v>62.337865803300673</v>
      </c>
      <c r="P2380" s="23">
        <v>61.496522736570846</v>
      </c>
      <c r="Q2380" s="23">
        <v>122.41299367967454</v>
      </c>
      <c r="R2380" s="23">
        <v>0</v>
      </c>
      <c r="S2380" s="23">
        <v>0</v>
      </c>
      <c r="T2380" s="23">
        <v>0</v>
      </c>
      <c r="U2380" s="23">
        <v>0</v>
      </c>
      <c r="V2380" s="23">
        <v>475833.99810195924</v>
      </c>
      <c r="W2380" s="23">
        <v>0</v>
      </c>
      <c r="X2380" s="23">
        <v>402.80350901688843</v>
      </c>
      <c r="Y2380" s="23">
        <v>49238815</v>
      </c>
      <c r="Z2380" s="23">
        <v>2010</v>
      </c>
      <c r="AA2380" s="23" t="b">
        <v>0</v>
      </c>
      <c r="AB2380" s="24" t="s">
        <v>251</v>
      </c>
      <c r="AC2380" s="16">
        <f t="shared" si="113"/>
        <v>600378967.7637428</v>
      </c>
      <c r="AD2380" s="16">
        <f t="shared" si="112"/>
        <v>21887.620048513225</v>
      </c>
      <c r="AE2380" s="16" t="str">
        <f>VLOOKUP(AB2380,aircraft!A:B,2,FALSE)</f>
        <v>Passenger</v>
      </c>
      <c r="AF2380" s="16">
        <f t="shared" si="114"/>
        <v>12.312901258166168</v>
      </c>
    </row>
    <row r="2381" spans="1:32" x14ac:dyDescent="0.25">
      <c r="A2381" s="23">
        <v>279.0186807181334</v>
      </c>
      <c r="B2381" s="23">
        <v>172.20607708997736</v>
      </c>
      <c r="C2381" s="23">
        <v>223.91066344405974</v>
      </c>
      <c r="D2381" s="23">
        <v>297.15422846712988</v>
      </c>
      <c r="E2381" s="23">
        <v>359.39004939730432</v>
      </c>
      <c r="F2381" s="23">
        <v>0</v>
      </c>
      <c r="G2381" s="23">
        <v>0</v>
      </c>
      <c r="H2381" s="23">
        <v>0</v>
      </c>
      <c r="I2381" s="23">
        <v>0</v>
      </c>
      <c r="J2381" s="23">
        <v>88017.437829349248</v>
      </c>
      <c r="K2381" s="23">
        <v>0</v>
      </c>
      <c r="L2381" s="23">
        <v>213.21329064667225</v>
      </c>
      <c r="M2381" s="23">
        <v>1.0660809000811937</v>
      </c>
      <c r="N2381" s="23">
        <v>0.72522260789349191</v>
      </c>
      <c r="O2381" s="23">
        <v>2.7050736770319675E-2</v>
      </c>
      <c r="P2381" s="23">
        <v>3.5330230226671429E-2</v>
      </c>
      <c r="Q2381" s="23">
        <v>4.3721880502896639E-2</v>
      </c>
      <c r="R2381" s="23">
        <v>0</v>
      </c>
      <c r="S2381" s="23">
        <v>0</v>
      </c>
      <c r="T2381" s="23">
        <v>0</v>
      </c>
      <c r="U2381" s="23">
        <v>0</v>
      </c>
      <c r="V2381" s="23">
        <v>5.1624069166966802</v>
      </c>
      <c r="W2381" s="23">
        <v>0</v>
      </c>
      <c r="X2381" s="23">
        <v>7.8888916322032487E-2</v>
      </c>
      <c r="Y2381" s="23">
        <v>21478</v>
      </c>
      <c r="Z2381" s="23">
        <v>2010</v>
      </c>
      <c r="AA2381" s="23" t="b">
        <v>0</v>
      </c>
      <c r="AB2381" s="24" t="s">
        <v>241</v>
      </c>
      <c r="AC2381" s="16">
        <f t="shared" si="113"/>
        <v>89562.330819112525</v>
      </c>
      <c r="AD2381" s="16">
        <f t="shared" si="112"/>
        <v>1.9762952717966058</v>
      </c>
      <c r="AE2381" s="16" t="str">
        <f>VLOOKUP(AB2381,aircraft!A:B,2,FALSE)</f>
        <v>Passenger</v>
      </c>
      <c r="AF2381" s="16">
        <f t="shared" si="114"/>
        <v>4.2123389161193892</v>
      </c>
    </row>
    <row r="2382" spans="1:32" x14ac:dyDescent="0.25">
      <c r="A2382" s="23">
        <v>196.27090447001598</v>
      </c>
      <c r="B2382" s="23">
        <v>0</v>
      </c>
      <c r="C2382" s="23">
        <v>181.82394203305142</v>
      </c>
      <c r="D2382" s="23">
        <v>448.19573896505261</v>
      </c>
      <c r="E2382" s="23">
        <v>599.16022044008969</v>
      </c>
      <c r="F2382" s="23">
        <v>0</v>
      </c>
      <c r="G2382" s="23">
        <v>0</v>
      </c>
      <c r="H2382" s="23">
        <v>0</v>
      </c>
      <c r="I2382" s="23">
        <v>0</v>
      </c>
      <c r="J2382" s="23">
        <v>112649.46931948661</v>
      </c>
      <c r="K2382" s="23">
        <v>0</v>
      </c>
      <c r="L2382" s="23">
        <v>457.5599399805069</v>
      </c>
      <c r="M2382" s="23">
        <v>0.24730134909350943</v>
      </c>
      <c r="N2382" s="23">
        <v>0</v>
      </c>
      <c r="O2382" s="23">
        <v>9.0911975334612618E-3</v>
      </c>
      <c r="P2382" s="23">
        <v>2.2409788012660397E-2</v>
      </c>
      <c r="Q2382" s="23">
        <v>2.9958012444933655E-2</v>
      </c>
      <c r="R2382" s="23">
        <v>0</v>
      </c>
      <c r="S2382" s="23">
        <v>0</v>
      </c>
      <c r="T2382" s="23">
        <v>0</v>
      </c>
      <c r="U2382" s="23">
        <v>0</v>
      </c>
      <c r="V2382" s="23">
        <v>123.45192391595802</v>
      </c>
      <c r="W2382" s="23">
        <v>0</v>
      </c>
      <c r="X2382" s="23">
        <v>0.2242043732495364</v>
      </c>
      <c r="Y2382" s="23">
        <v>43316</v>
      </c>
      <c r="Z2382" s="23">
        <v>2010</v>
      </c>
      <c r="AA2382" s="23" t="b">
        <v>0</v>
      </c>
      <c r="AB2382" s="24" t="s">
        <v>248</v>
      </c>
      <c r="AC2382" s="16">
        <f t="shared" si="113"/>
        <v>114532.48006537533</v>
      </c>
      <c r="AD2382" s="16">
        <f t="shared" si="112"/>
        <v>0.53296472033410125</v>
      </c>
      <c r="AE2382" s="16" t="str">
        <f>VLOOKUP(AB2382,aircraft!A:B,2,FALSE)</f>
        <v>Passenger</v>
      </c>
      <c r="AF2382" s="16">
        <f t="shared" si="114"/>
        <v>2.6606638808374323</v>
      </c>
    </row>
    <row r="2383" spans="1:32" x14ac:dyDescent="0.25">
      <c r="A2383" s="23">
        <v>36.354724593033389</v>
      </c>
      <c r="B2383" s="23">
        <v>0</v>
      </c>
      <c r="C2383" s="23">
        <v>42.568544024449587</v>
      </c>
      <c r="D2383" s="23">
        <v>74.847245905399035</v>
      </c>
      <c r="E2383" s="23">
        <v>66.684936150016043</v>
      </c>
      <c r="F2383" s="23">
        <v>0</v>
      </c>
      <c r="G2383" s="23">
        <v>0</v>
      </c>
      <c r="H2383" s="23">
        <v>0</v>
      </c>
      <c r="I2383" s="23">
        <v>0</v>
      </c>
      <c r="J2383" s="23">
        <v>18283.260431683062</v>
      </c>
      <c r="K2383" s="23">
        <v>0</v>
      </c>
      <c r="L2383" s="23">
        <v>83.192716360092163</v>
      </c>
      <c r="M2383" s="23">
        <v>0.17050365310823787</v>
      </c>
      <c r="N2383" s="23">
        <v>0</v>
      </c>
      <c r="O2383" s="23">
        <v>2.2687714869147006E-3</v>
      </c>
      <c r="P2383" s="23">
        <v>3.9891262733047651E-3</v>
      </c>
      <c r="Q2383" s="23">
        <v>4.0128863086223284E-3</v>
      </c>
      <c r="R2383" s="23">
        <v>0</v>
      </c>
      <c r="S2383" s="23">
        <v>0</v>
      </c>
      <c r="T2383" s="23">
        <v>0</v>
      </c>
      <c r="U2383" s="23">
        <v>0</v>
      </c>
      <c r="V2383" s="23">
        <v>20.387859275827651</v>
      </c>
      <c r="W2383" s="23">
        <v>0</v>
      </c>
      <c r="X2383" s="23">
        <v>4.076443149991571E-2</v>
      </c>
      <c r="Y2383" s="23">
        <v>7019</v>
      </c>
      <c r="Z2383" s="23">
        <v>2010</v>
      </c>
      <c r="AA2383" s="23" t="b">
        <v>0</v>
      </c>
      <c r="AB2383" s="24" t="s">
        <v>260</v>
      </c>
      <c r="AC2383" s="16">
        <f t="shared" si="113"/>
        <v>18586.908598716051</v>
      </c>
      <c r="AD2383" s="16">
        <f t="shared" si="112"/>
        <v>0.22153886867699538</v>
      </c>
      <c r="AE2383" s="16" t="str">
        <f>VLOOKUP(AB2383,aircraft!A:B,2,FALSE)</f>
        <v>Passenger</v>
      </c>
      <c r="AF2383" s="16">
        <f t="shared" si="114"/>
        <v>2.663390803842685</v>
      </c>
    </row>
    <row r="2384" spans="1:32" x14ac:dyDescent="0.25">
      <c r="A2384" s="23">
        <v>66.167085796051865</v>
      </c>
      <c r="B2384" s="23">
        <v>0</v>
      </c>
      <c r="C2384" s="23">
        <v>66.699394286385257</v>
      </c>
      <c r="D2384" s="23">
        <v>119.95659728046208</v>
      </c>
      <c r="E2384" s="23">
        <v>180.33703567496835</v>
      </c>
      <c r="F2384" s="23">
        <v>0</v>
      </c>
      <c r="G2384" s="23">
        <v>0</v>
      </c>
      <c r="H2384" s="23">
        <v>0</v>
      </c>
      <c r="I2384" s="23">
        <v>0</v>
      </c>
      <c r="J2384" s="23">
        <v>31453.48403473854</v>
      </c>
      <c r="K2384" s="23">
        <v>0</v>
      </c>
      <c r="L2384" s="23">
        <v>83.192716360092163</v>
      </c>
      <c r="M2384" s="23">
        <v>7.4107138070905659E-2</v>
      </c>
      <c r="N2384" s="23">
        <v>0</v>
      </c>
      <c r="O2384" s="23">
        <v>1.3339878520283366E-3</v>
      </c>
      <c r="P2384" s="23">
        <v>2.3991318850020709E-3</v>
      </c>
      <c r="Q2384" s="23">
        <v>3.6067406223854329E-3</v>
      </c>
      <c r="R2384" s="23">
        <v>0</v>
      </c>
      <c r="S2384" s="23">
        <v>0</v>
      </c>
      <c r="T2384" s="23">
        <v>0</v>
      </c>
      <c r="U2384" s="23">
        <v>0</v>
      </c>
      <c r="V2384" s="23">
        <v>18.253772325885947</v>
      </c>
      <c r="W2384" s="23">
        <v>0</v>
      </c>
      <c r="X2384" s="23">
        <v>4.076443149991571E-2</v>
      </c>
      <c r="Y2384" s="23">
        <v>10284</v>
      </c>
      <c r="Z2384" s="23">
        <v>2010</v>
      </c>
      <c r="AA2384" s="23" t="b">
        <v>0</v>
      </c>
      <c r="AB2384" s="24" t="s">
        <v>259</v>
      </c>
      <c r="AC2384" s="16">
        <f t="shared" si="113"/>
        <v>31969.836864136498</v>
      </c>
      <c r="AD2384" s="16">
        <f t="shared" si="112"/>
        <v>0.1222114299302372</v>
      </c>
      <c r="AE2384" s="16" t="str">
        <f>VLOOKUP(AB2384,aircraft!A:B,2,FALSE)</f>
        <v>Passenger</v>
      </c>
      <c r="AF2384" s="16">
        <f t="shared" si="114"/>
        <v>3.1261961235814524</v>
      </c>
    </row>
    <row r="2385" spans="1:32" x14ac:dyDescent="0.25">
      <c r="A2385" s="23">
        <v>859.98143557965534</v>
      </c>
      <c r="B2385" s="23">
        <v>50.768888146350136</v>
      </c>
      <c r="C2385" s="23">
        <v>795.33551679272591</v>
      </c>
      <c r="D2385" s="23">
        <v>1439.4791673655452</v>
      </c>
      <c r="E2385" s="23">
        <v>2164.0444280996203</v>
      </c>
      <c r="F2385" s="23">
        <v>0</v>
      </c>
      <c r="G2385" s="23">
        <v>0</v>
      </c>
      <c r="H2385" s="23">
        <v>0</v>
      </c>
      <c r="I2385" s="23">
        <v>0</v>
      </c>
      <c r="J2385" s="23">
        <v>447227.70071883191</v>
      </c>
      <c r="K2385" s="23">
        <v>0</v>
      </c>
      <c r="L2385" s="23">
        <v>1006.6052140753454</v>
      </c>
      <c r="M2385" s="23">
        <v>0.96317923357476842</v>
      </c>
      <c r="N2385" s="23">
        <v>5.6861156242616791E-2</v>
      </c>
      <c r="O2385" s="23">
        <v>1.5906709934017226E-2</v>
      </c>
      <c r="P2385" s="23">
        <v>2.8789582620024848E-2</v>
      </c>
      <c r="Q2385" s="23">
        <v>4.3280887468625191E-2</v>
      </c>
      <c r="R2385" s="23">
        <v>0</v>
      </c>
      <c r="S2385" s="23">
        <v>0</v>
      </c>
      <c r="T2385" s="23">
        <v>0</v>
      </c>
      <c r="U2385" s="23">
        <v>0</v>
      </c>
      <c r="V2385" s="23">
        <v>256.45430089939623</v>
      </c>
      <c r="W2385" s="23">
        <v>0</v>
      </c>
      <c r="X2385" s="23">
        <v>0.49323656074675803</v>
      </c>
      <c r="Y2385" s="23">
        <v>146580</v>
      </c>
      <c r="Z2385" s="23">
        <v>2010</v>
      </c>
      <c r="AA2385" s="23" t="b">
        <v>0</v>
      </c>
      <c r="AB2385" s="24" t="s">
        <v>261</v>
      </c>
      <c r="AC2385" s="16">
        <f t="shared" si="113"/>
        <v>453543.91536889115</v>
      </c>
      <c r="AD2385" s="16">
        <f t="shared" si="112"/>
        <v>1.6012541305868107</v>
      </c>
      <c r="AE2385" s="16" t="str">
        <f>VLOOKUP(AB2385,aircraft!A:B,2,FALSE)</f>
        <v>Passenger</v>
      </c>
      <c r="AF2385" s="16">
        <f t="shared" si="114"/>
        <v>3.1222867584261351</v>
      </c>
    </row>
    <row r="2386" spans="1:32" x14ac:dyDescent="0.25">
      <c r="A2386" s="23">
        <v>618.03031808156777</v>
      </c>
      <c r="B2386" s="23">
        <v>0</v>
      </c>
      <c r="C2386" s="23">
        <v>723.66524841564319</v>
      </c>
      <c r="D2386" s="23">
        <v>1272.4031803917835</v>
      </c>
      <c r="E2386" s="23">
        <v>1133.6439145502727</v>
      </c>
      <c r="F2386" s="23">
        <v>0</v>
      </c>
      <c r="G2386" s="23">
        <v>0</v>
      </c>
      <c r="H2386" s="23">
        <v>0</v>
      </c>
      <c r="I2386" s="23">
        <v>0</v>
      </c>
      <c r="J2386" s="23">
        <v>398755.27769736038</v>
      </c>
      <c r="K2386" s="23">
        <v>0</v>
      </c>
      <c r="L2386" s="23">
        <v>1414.2761781215668</v>
      </c>
      <c r="M2386" s="23">
        <v>2.8985621028400432</v>
      </c>
      <c r="N2386" s="23">
        <v>0</v>
      </c>
      <c r="O2386" s="23">
        <v>3.8569115277549915E-2</v>
      </c>
      <c r="P2386" s="23">
        <v>6.781514664618099E-2</v>
      </c>
      <c r="Q2386" s="23">
        <v>6.8219067246579584E-2</v>
      </c>
      <c r="R2386" s="23">
        <v>0</v>
      </c>
      <c r="S2386" s="23">
        <v>0</v>
      </c>
      <c r="T2386" s="23">
        <v>0</v>
      </c>
      <c r="U2386" s="23">
        <v>0</v>
      </c>
      <c r="V2386" s="23">
        <v>428.91272096592695</v>
      </c>
      <c r="W2386" s="23">
        <v>0</v>
      </c>
      <c r="X2386" s="23">
        <v>0.69299533549856673</v>
      </c>
      <c r="Y2386" s="23">
        <v>153589</v>
      </c>
      <c r="Z2386" s="23">
        <v>2010</v>
      </c>
      <c r="AA2386" s="23" t="b">
        <v>0</v>
      </c>
      <c r="AB2386" s="24" t="s">
        <v>155</v>
      </c>
      <c r="AC2386" s="16">
        <f t="shared" si="113"/>
        <v>403917.29653692123</v>
      </c>
      <c r="AD2386" s="16">
        <f t="shared" si="112"/>
        <v>3.7661607675089206</v>
      </c>
      <c r="AE2386" s="16" t="str">
        <f>VLOOKUP(AB2386,aircraft!A:B,2,FALSE)</f>
        <v>Passenger</v>
      </c>
      <c r="AF2386" s="16">
        <f t="shared" si="114"/>
        <v>2.6543465931581451</v>
      </c>
    </row>
    <row r="2387" spans="1:32" x14ac:dyDescent="0.25">
      <c r="A2387" s="23">
        <v>30.060176655273693</v>
      </c>
      <c r="B2387" s="23">
        <v>0</v>
      </c>
      <c r="C2387" s="23">
        <v>32.868406653404236</v>
      </c>
      <c r="D2387" s="23">
        <v>74.006505624481974</v>
      </c>
      <c r="E2387" s="23">
        <v>98.933904026746745</v>
      </c>
      <c r="F2387" s="23">
        <v>0</v>
      </c>
      <c r="G2387" s="23">
        <v>0</v>
      </c>
      <c r="H2387" s="23">
        <v>0</v>
      </c>
      <c r="I2387" s="23">
        <v>0</v>
      </c>
      <c r="J2387" s="23">
        <v>22284.259285044667</v>
      </c>
      <c r="K2387" s="23">
        <v>0</v>
      </c>
      <c r="L2387" s="23">
        <v>66.37232917547226</v>
      </c>
      <c r="M2387" s="23">
        <v>0.17545122792152321</v>
      </c>
      <c r="N2387" s="23">
        <v>0</v>
      </c>
      <c r="O2387" s="23">
        <v>0</v>
      </c>
      <c r="P2387" s="23">
        <v>0</v>
      </c>
      <c r="Q2387" s="23">
        <v>0</v>
      </c>
      <c r="R2387" s="23">
        <v>0</v>
      </c>
      <c r="S2387" s="23">
        <v>0</v>
      </c>
      <c r="T2387" s="23">
        <v>0</v>
      </c>
      <c r="U2387" s="23">
        <v>0</v>
      </c>
      <c r="V2387" s="23">
        <v>24.133131487309001</v>
      </c>
      <c r="W2387" s="23">
        <v>0</v>
      </c>
      <c r="X2387" s="23">
        <v>3.7832225949913353E-2</v>
      </c>
      <c r="Y2387" s="23">
        <v>8578</v>
      </c>
      <c r="Z2387" s="23">
        <v>2010</v>
      </c>
      <c r="AA2387" s="23" t="b">
        <v>0</v>
      </c>
      <c r="AB2387" s="24" t="s">
        <v>224</v>
      </c>
      <c r="AC2387" s="16">
        <f t="shared" si="113"/>
        <v>22586.500607180045</v>
      </c>
      <c r="AD2387" s="16">
        <f t="shared" si="112"/>
        <v>0.21328345387143655</v>
      </c>
      <c r="AE2387" s="16" t="str">
        <f>VLOOKUP(AB2387,aircraft!A:B,2,FALSE)</f>
        <v>Passenger</v>
      </c>
      <c r="AF2387" s="16">
        <f t="shared" si="114"/>
        <v>2.6330730481674101</v>
      </c>
    </row>
    <row r="2388" spans="1:32" x14ac:dyDescent="0.25">
      <c r="A2388" s="23">
        <v>200.73161307586372</v>
      </c>
      <c r="B2388" s="23">
        <v>0</v>
      </c>
      <c r="C2388" s="23">
        <v>172.98645561354559</v>
      </c>
      <c r="D2388" s="23">
        <v>463.57787328474694</v>
      </c>
      <c r="E2388" s="23">
        <v>619.72347481441477</v>
      </c>
      <c r="F2388" s="23">
        <v>0</v>
      </c>
      <c r="G2388" s="23">
        <v>0</v>
      </c>
      <c r="H2388" s="23">
        <v>0</v>
      </c>
      <c r="I2388" s="23">
        <v>0</v>
      </c>
      <c r="J2388" s="23">
        <v>135932.55548026561</v>
      </c>
      <c r="K2388" s="23">
        <v>0</v>
      </c>
      <c r="L2388" s="23">
        <v>332.77086544036865</v>
      </c>
      <c r="M2388" s="23">
        <v>0.65037042454120664</v>
      </c>
      <c r="N2388" s="23">
        <v>0</v>
      </c>
      <c r="O2388" s="23">
        <v>0</v>
      </c>
      <c r="P2388" s="23">
        <v>0</v>
      </c>
      <c r="Q2388" s="23">
        <v>0</v>
      </c>
      <c r="R2388" s="23">
        <v>0</v>
      </c>
      <c r="S2388" s="23">
        <v>0</v>
      </c>
      <c r="T2388" s="23">
        <v>0</v>
      </c>
      <c r="U2388" s="23">
        <v>0</v>
      </c>
      <c r="V2388" s="23">
        <v>140.33707598397041</v>
      </c>
      <c r="W2388" s="23">
        <v>0</v>
      </c>
      <c r="X2388" s="23">
        <v>0.16305772599966284</v>
      </c>
      <c r="Y2388" s="23">
        <v>52546</v>
      </c>
      <c r="Z2388" s="23">
        <v>2010</v>
      </c>
      <c r="AA2388" s="23" t="b">
        <v>0</v>
      </c>
      <c r="AB2388" s="24" t="s">
        <v>264</v>
      </c>
      <c r="AC2388" s="16">
        <f t="shared" si="113"/>
        <v>137722.34576249454</v>
      </c>
      <c r="AD2388" s="16">
        <f t="shared" si="112"/>
        <v>0.81342815054086948</v>
      </c>
      <c r="AE2388" s="16" t="str">
        <f>VLOOKUP(AB2388,aircraft!A:B,2,FALSE)</f>
        <v>Passenger</v>
      </c>
      <c r="AF2388" s="16">
        <f t="shared" si="114"/>
        <v>2.6419081740253731</v>
      </c>
    </row>
    <row r="2389" spans="1:32" x14ac:dyDescent="0.25">
      <c r="A2389" s="23">
        <v>318.89905033715223</v>
      </c>
      <c r="B2389" s="23">
        <v>70.331101361621236</v>
      </c>
      <c r="C2389" s="23">
        <v>235.85557291977238</v>
      </c>
      <c r="D2389" s="23">
        <v>646.30181434265126</v>
      </c>
      <c r="E2389" s="23">
        <v>862.54594052894197</v>
      </c>
      <c r="F2389" s="23">
        <v>0</v>
      </c>
      <c r="G2389" s="23">
        <v>0</v>
      </c>
      <c r="H2389" s="23">
        <v>0</v>
      </c>
      <c r="I2389" s="23">
        <v>0</v>
      </c>
      <c r="J2389" s="23">
        <v>191655.22118313314</v>
      </c>
      <c r="K2389" s="23">
        <v>0</v>
      </c>
      <c r="L2389" s="23">
        <v>528.65353540032265</v>
      </c>
      <c r="M2389" s="23">
        <v>1.7691148486620831</v>
      </c>
      <c r="N2389" s="23">
        <v>0.40200466095458076</v>
      </c>
      <c r="O2389" s="23">
        <v>1.5548354574101277E-2</v>
      </c>
      <c r="P2389" s="23">
        <v>4.2089387224314517E-2</v>
      </c>
      <c r="Q2389" s="23">
        <v>5.6135927515973669E-2</v>
      </c>
      <c r="R2389" s="23">
        <v>0</v>
      </c>
      <c r="S2389" s="23">
        <v>0</v>
      </c>
      <c r="T2389" s="23">
        <v>0</v>
      </c>
      <c r="U2389" s="23">
        <v>0</v>
      </c>
      <c r="V2389" s="23">
        <v>205.59093343193177</v>
      </c>
      <c r="W2389" s="23">
        <v>0</v>
      </c>
      <c r="X2389" s="23">
        <v>0.30133250179619331</v>
      </c>
      <c r="Y2389" s="23">
        <v>73838</v>
      </c>
      <c r="Z2389" s="23">
        <v>2010</v>
      </c>
      <c r="AA2389" s="23" t="b">
        <v>0</v>
      </c>
      <c r="AB2389" s="24" t="s">
        <v>208</v>
      </c>
      <c r="AC2389" s="16">
        <f t="shared" si="113"/>
        <v>194317.80819802359</v>
      </c>
      <c r="AD2389" s="16">
        <f t="shared" si="112"/>
        <v>2.5862256807272468</v>
      </c>
      <c r="AE2389" s="16" t="str">
        <f>VLOOKUP(AB2389,aircraft!A:B,2,FALSE)</f>
        <v>Passenger</v>
      </c>
      <c r="AF2389" s="16">
        <f t="shared" si="114"/>
        <v>2.6411930981330922</v>
      </c>
    </row>
    <row r="2390" spans="1:32" x14ac:dyDescent="0.25">
      <c r="A2390" s="23">
        <v>57.989131558533217</v>
      </c>
      <c r="B2390" s="23">
        <v>0</v>
      </c>
      <c r="C2390" s="23">
        <v>72.708084340029657</v>
      </c>
      <c r="D2390" s="23">
        <v>158.51826737891642</v>
      </c>
      <c r="E2390" s="23">
        <v>211.91151938626169</v>
      </c>
      <c r="F2390" s="23">
        <v>0</v>
      </c>
      <c r="G2390" s="23">
        <v>0</v>
      </c>
      <c r="H2390" s="23">
        <v>0</v>
      </c>
      <c r="I2390" s="23">
        <v>0</v>
      </c>
      <c r="J2390" s="23">
        <v>56476.558775091173</v>
      </c>
      <c r="K2390" s="23">
        <v>0</v>
      </c>
      <c r="L2390" s="23">
        <v>166.38543272018433</v>
      </c>
      <c r="M2390" s="23">
        <v>0.52422174448471426</v>
      </c>
      <c r="N2390" s="23">
        <v>0</v>
      </c>
      <c r="O2390" s="23">
        <v>4.5079011681047687E-3</v>
      </c>
      <c r="P2390" s="23">
        <v>9.8281324445505247E-3</v>
      </c>
      <c r="Q2390" s="23">
        <v>1.3138514024227362E-2</v>
      </c>
      <c r="R2390" s="23">
        <v>0</v>
      </c>
      <c r="S2390" s="23">
        <v>0</v>
      </c>
      <c r="T2390" s="23">
        <v>0</v>
      </c>
      <c r="U2390" s="23">
        <v>0</v>
      </c>
      <c r="V2390" s="23">
        <v>59.413192455871027</v>
      </c>
      <c r="W2390" s="23">
        <v>0</v>
      </c>
      <c r="X2390" s="23">
        <v>8.152886299983142E-2</v>
      </c>
      <c r="Y2390" s="23">
        <v>21796</v>
      </c>
      <c r="Z2390" s="23">
        <v>2010</v>
      </c>
      <c r="AA2390" s="23" t="b">
        <v>0</v>
      </c>
      <c r="AB2390" s="24" t="s">
        <v>169</v>
      </c>
      <c r="AC2390" s="16">
        <f t="shared" si="113"/>
        <v>57144.0712104751</v>
      </c>
      <c r="AD2390" s="16">
        <f t="shared" si="112"/>
        <v>0.6332251551214283</v>
      </c>
      <c r="AE2390" s="16" t="str">
        <f>VLOOKUP(AB2390,aircraft!A:B,2,FALSE)</f>
        <v>Passenger</v>
      </c>
      <c r="AF2390" s="16">
        <f t="shared" si="114"/>
        <v>2.6352565170424866</v>
      </c>
    </row>
    <row r="2391" spans="1:32" x14ac:dyDescent="0.25">
      <c r="A2391" s="23">
        <v>72.486414448166528</v>
      </c>
      <c r="B2391" s="23">
        <v>0</v>
      </c>
      <c r="C2391" s="23">
        <v>90.885105425037068</v>
      </c>
      <c r="D2391" s="23">
        <v>198.14783422364553</v>
      </c>
      <c r="E2391" s="23">
        <v>264.88939923282709</v>
      </c>
      <c r="F2391" s="23">
        <v>0</v>
      </c>
      <c r="G2391" s="23">
        <v>0</v>
      </c>
      <c r="H2391" s="23">
        <v>0</v>
      </c>
      <c r="I2391" s="23">
        <v>0</v>
      </c>
      <c r="J2391" s="23">
        <v>59603.858771014209</v>
      </c>
      <c r="K2391" s="23">
        <v>0</v>
      </c>
      <c r="L2391" s="23">
        <v>207.98179090023041</v>
      </c>
      <c r="M2391" s="23">
        <v>0.6552771806058928</v>
      </c>
      <c r="N2391" s="23">
        <v>0</v>
      </c>
      <c r="O2391" s="23">
        <v>5.6348764601309607E-3</v>
      </c>
      <c r="P2391" s="23">
        <v>1.2285165555688156E-2</v>
      </c>
      <c r="Q2391" s="23">
        <v>1.6423142530284204E-2</v>
      </c>
      <c r="R2391" s="23">
        <v>0</v>
      </c>
      <c r="S2391" s="23">
        <v>0</v>
      </c>
      <c r="T2391" s="23">
        <v>0</v>
      </c>
      <c r="U2391" s="23">
        <v>0</v>
      </c>
      <c r="V2391" s="23">
        <v>63.977201999104587</v>
      </c>
      <c r="W2391" s="23">
        <v>0</v>
      </c>
      <c r="X2391" s="23">
        <v>0.10191107874978927</v>
      </c>
      <c r="Y2391" s="23">
        <v>22962</v>
      </c>
      <c r="Z2391" s="23">
        <v>2010</v>
      </c>
      <c r="AA2391" s="23" t="b">
        <v>0</v>
      </c>
      <c r="AB2391" s="24" t="s">
        <v>239</v>
      </c>
      <c r="AC2391" s="16">
        <f t="shared" si="113"/>
        <v>60438.249315244117</v>
      </c>
      <c r="AD2391" s="16">
        <f t="shared" si="112"/>
        <v>0.79153144390178531</v>
      </c>
      <c r="AE2391" s="16" t="str">
        <f>VLOOKUP(AB2391,aircraft!A:B,2,FALSE)</f>
        <v>Passenger</v>
      </c>
      <c r="AF2391" s="16">
        <f t="shared" si="114"/>
        <v>2.6701915983616313</v>
      </c>
    </row>
    <row r="2392" spans="1:32" x14ac:dyDescent="0.25">
      <c r="A2392" s="23">
        <v>32.701018402405396</v>
      </c>
      <c r="B2392" s="23">
        <v>0</v>
      </c>
      <c r="C2392" s="23">
        <v>42.413245667483949</v>
      </c>
      <c r="D2392" s="23">
        <v>73.019354153575733</v>
      </c>
      <c r="E2392" s="23">
        <v>109.77381964385953</v>
      </c>
      <c r="F2392" s="23">
        <v>0</v>
      </c>
      <c r="G2392" s="23">
        <v>0</v>
      </c>
      <c r="H2392" s="23">
        <v>0</v>
      </c>
      <c r="I2392" s="23">
        <v>0</v>
      </c>
      <c r="J2392" s="23">
        <v>16792.865177860258</v>
      </c>
      <c r="K2392" s="23">
        <v>0</v>
      </c>
      <c r="L2392" s="23">
        <v>33.868072539567947</v>
      </c>
      <c r="M2392" s="23">
        <v>0.13174942435412942</v>
      </c>
      <c r="N2392" s="23">
        <v>0</v>
      </c>
      <c r="O2392" s="23">
        <v>2.1288766184541751E-3</v>
      </c>
      <c r="P2392" s="23">
        <v>3.6651096445407625E-3</v>
      </c>
      <c r="Q2392" s="23">
        <v>5.5099512965917632E-3</v>
      </c>
      <c r="R2392" s="23">
        <v>0</v>
      </c>
      <c r="S2392" s="23">
        <v>0</v>
      </c>
      <c r="T2392" s="23">
        <v>0</v>
      </c>
      <c r="U2392" s="23">
        <v>0</v>
      </c>
      <c r="V2392" s="23">
        <v>9.6983861490478738</v>
      </c>
      <c r="W2392" s="23">
        <v>0</v>
      </c>
      <c r="X2392" s="23">
        <v>2.0659523850444297E-2</v>
      </c>
      <c r="Y2392" s="23">
        <v>5496</v>
      </c>
      <c r="Z2392" s="23">
        <v>2010</v>
      </c>
      <c r="AA2392" s="23" t="b">
        <v>0</v>
      </c>
      <c r="AB2392" s="24" t="s">
        <v>253</v>
      </c>
      <c r="AC2392" s="16">
        <f t="shared" si="113"/>
        <v>17084.640688267151</v>
      </c>
      <c r="AD2392" s="16">
        <f t="shared" si="112"/>
        <v>0.16371288576416043</v>
      </c>
      <c r="AE2392" s="16" t="str">
        <f>VLOOKUP(AB2392,aircraft!A:B,2,FALSE)</f>
        <v>Passenger</v>
      </c>
      <c r="AF2392" s="16">
        <f t="shared" si="114"/>
        <v>3.1085590771956242</v>
      </c>
    </row>
    <row r="2393" spans="1:32" x14ac:dyDescent="0.25">
      <c r="A2393" s="23">
        <v>259.9407722551482</v>
      </c>
      <c r="B2393" s="23">
        <v>11.371113217541055</v>
      </c>
      <c r="C2393" s="23">
        <v>306.28650000848643</v>
      </c>
      <c r="D2393" s="23">
        <v>538.5361775698085</v>
      </c>
      <c r="E2393" s="23">
        <v>524.36426523762282</v>
      </c>
      <c r="F2393" s="23">
        <v>0</v>
      </c>
      <c r="G2393" s="23">
        <v>0</v>
      </c>
      <c r="H2393" s="23">
        <v>0</v>
      </c>
      <c r="I2393" s="23">
        <v>0</v>
      </c>
      <c r="J2393" s="23">
        <v>134357.73075221776</v>
      </c>
      <c r="K2393" s="23">
        <v>0</v>
      </c>
      <c r="L2393" s="23">
        <v>483.05220868404649</v>
      </c>
      <c r="M2393" s="23">
        <v>0.93947510657383793</v>
      </c>
      <c r="N2393" s="23">
        <v>4.1097353482610434E-2</v>
      </c>
      <c r="O2393" s="23">
        <v>1.4546412547544563E-2</v>
      </c>
      <c r="P2393" s="23">
        <v>2.5576606903964409E-2</v>
      </c>
      <c r="Q2393" s="23">
        <v>2.6181367471733823E-2</v>
      </c>
      <c r="R2393" s="23">
        <v>0</v>
      </c>
      <c r="S2393" s="23">
        <v>0</v>
      </c>
      <c r="T2393" s="23">
        <v>0</v>
      </c>
      <c r="U2393" s="23">
        <v>0</v>
      </c>
      <c r="V2393" s="23">
        <v>148.68246597205055</v>
      </c>
      <c r="W2393" s="23">
        <v>0</v>
      </c>
      <c r="X2393" s="23">
        <v>0.29466184161081765</v>
      </c>
      <c r="Y2393" s="23">
        <v>51617</v>
      </c>
      <c r="Z2393" s="23">
        <v>2010</v>
      </c>
      <c r="AA2393" s="23" t="b">
        <v>0</v>
      </c>
      <c r="AB2393" s="24" t="s">
        <v>249</v>
      </c>
      <c r="AC2393" s="16">
        <f t="shared" si="113"/>
        <v>136481.2817891904</v>
      </c>
      <c r="AD2393" s="16">
        <f t="shared" si="112"/>
        <v>1.3415386885905085</v>
      </c>
      <c r="AE2393" s="16" t="str">
        <f>VLOOKUP(AB2393,aircraft!A:B,2,FALSE)</f>
        <v>Passenger</v>
      </c>
      <c r="AF2393" s="16">
        <f t="shared" si="114"/>
        <v>2.6600948754451443</v>
      </c>
    </row>
    <row r="2394" spans="1:32" x14ac:dyDescent="0.25">
      <c r="A2394" s="23">
        <v>31.689388638243017</v>
      </c>
      <c r="B2394" s="23">
        <v>11.371113217541055</v>
      </c>
      <c r="C2394" s="23">
        <v>21.877607143463315</v>
      </c>
      <c r="D2394" s="23">
        <v>38.466869826414893</v>
      </c>
      <c r="E2394" s="23">
        <v>37.454590374115909</v>
      </c>
      <c r="F2394" s="23">
        <v>0</v>
      </c>
      <c r="G2394" s="23">
        <v>0</v>
      </c>
      <c r="H2394" s="23">
        <v>0</v>
      </c>
      <c r="I2394" s="23">
        <v>0</v>
      </c>
      <c r="J2394" s="23">
        <v>12882.140689718723</v>
      </c>
      <c r="K2394" s="23">
        <v>0</v>
      </c>
      <c r="L2394" s="23">
        <v>42.767265669663175</v>
      </c>
      <c r="M2394" s="23">
        <v>0.11453144310485712</v>
      </c>
      <c r="N2394" s="23">
        <v>4.1097353482610434E-2</v>
      </c>
      <c r="O2394" s="23">
        <v>1.0390294676817546E-3</v>
      </c>
      <c r="P2394" s="23">
        <v>1.8269004931403148E-3</v>
      </c>
      <c r="Q2394" s="23">
        <v>1.8700976765524159E-3</v>
      </c>
      <c r="R2394" s="23">
        <v>0</v>
      </c>
      <c r="S2394" s="23">
        <v>0</v>
      </c>
      <c r="T2394" s="23">
        <v>0</v>
      </c>
      <c r="U2394" s="23">
        <v>0</v>
      </c>
      <c r="V2394" s="23">
        <v>13.695362766992766</v>
      </c>
      <c r="W2394" s="23">
        <v>0</v>
      </c>
      <c r="X2394" s="23">
        <v>2.6088031555041819E-2</v>
      </c>
      <c r="Y2394" s="23">
        <v>4967</v>
      </c>
      <c r="Z2394" s="23">
        <v>2010</v>
      </c>
      <c r="AA2394" s="23" t="b">
        <v>0</v>
      </c>
      <c r="AB2394" s="24" t="s">
        <v>236</v>
      </c>
      <c r="AC2394" s="16">
        <f t="shared" si="113"/>
        <v>13065.767524588164</v>
      </c>
      <c r="AD2394" s="16">
        <f t="shared" si="112"/>
        <v>0.18645285577988388</v>
      </c>
      <c r="AE2394" s="16" t="str">
        <f>VLOOKUP(AB2394,aircraft!A:B,2,FALSE)</f>
        <v>Passenger</v>
      </c>
      <c r="AF2394" s="16">
        <f t="shared" si="114"/>
        <v>2.7121938340949279</v>
      </c>
    </row>
    <row r="2395" spans="1:32" x14ac:dyDescent="0.25">
      <c r="A2395" s="23">
        <v>791.73184162489406</v>
      </c>
      <c r="B2395" s="23">
        <v>178.12923348236663</v>
      </c>
      <c r="C2395" s="23">
        <v>605.28614870751062</v>
      </c>
      <c r="D2395" s="23">
        <v>1390.8422487636444</v>
      </c>
      <c r="E2395" s="23">
        <v>1856.3806012161431</v>
      </c>
      <c r="F2395" s="23">
        <v>0</v>
      </c>
      <c r="G2395" s="23">
        <v>0</v>
      </c>
      <c r="H2395" s="23">
        <v>0</v>
      </c>
      <c r="I2395" s="23">
        <v>0</v>
      </c>
      <c r="J2395" s="23">
        <v>313875.53084924456</v>
      </c>
      <c r="K2395" s="23">
        <v>0</v>
      </c>
      <c r="L2395" s="23">
        <v>579.01758077036357</v>
      </c>
      <c r="M2395" s="23">
        <v>0.94968130075056534</v>
      </c>
      <c r="N2395" s="23">
        <v>0.26791848504429905</v>
      </c>
      <c r="O2395" s="23">
        <v>1.2105722668333931E-2</v>
      </c>
      <c r="P2395" s="23">
        <v>2.781684427256028E-2</v>
      </c>
      <c r="Q2395" s="23">
        <v>3.7127611086400489E-2</v>
      </c>
      <c r="R2395" s="23">
        <v>0</v>
      </c>
      <c r="S2395" s="23">
        <v>0</v>
      </c>
      <c r="T2395" s="23">
        <v>0</v>
      </c>
      <c r="U2395" s="23">
        <v>0</v>
      </c>
      <c r="V2395" s="23">
        <v>180.09480568913335</v>
      </c>
      <c r="W2395" s="23">
        <v>0</v>
      </c>
      <c r="X2395" s="23">
        <v>0.35320071745377463</v>
      </c>
      <c r="Y2395" s="23">
        <v>102861</v>
      </c>
      <c r="Z2395" s="23">
        <v>2010</v>
      </c>
      <c r="AA2395" s="23" t="b">
        <v>0</v>
      </c>
      <c r="AB2395" s="24" t="s">
        <v>226</v>
      </c>
      <c r="AC2395" s="16">
        <f t="shared" si="113"/>
        <v>319276.91850380949</v>
      </c>
      <c r="AD2395" s="16">
        <f t="shared" si="112"/>
        <v>1.6478506812759337</v>
      </c>
      <c r="AE2395" s="16" t="str">
        <f>VLOOKUP(AB2395,aircraft!A:B,2,FALSE)</f>
        <v>Passenger</v>
      </c>
      <c r="AF2395" s="16">
        <f t="shared" si="114"/>
        <v>3.1311442681117985</v>
      </c>
    </row>
    <row r="2396" spans="1:32" x14ac:dyDescent="0.25">
      <c r="A2396" s="23">
        <v>743.7988727616646</v>
      </c>
      <c r="B2396" s="23">
        <v>143.26810701556659</v>
      </c>
      <c r="C2396" s="23">
        <v>616.7387957520433</v>
      </c>
      <c r="D2396" s="23">
        <v>1621.7781805131826</v>
      </c>
      <c r="E2396" s="23">
        <v>2162.0473344113311</v>
      </c>
      <c r="F2396" s="23">
        <v>0</v>
      </c>
      <c r="G2396" s="23">
        <v>0</v>
      </c>
      <c r="H2396" s="23">
        <v>0</v>
      </c>
      <c r="I2396" s="23">
        <v>0</v>
      </c>
      <c r="J2396" s="23">
        <v>262509.86531867977</v>
      </c>
      <c r="K2396" s="23">
        <v>0</v>
      </c>
      <c r="L2396" s="23">
        <v>632.60453009605408</v>
      </c>
      <c r="M2396" s="23">
        <v>2.5174229704183206</v>
      </c>
      <c r="N2396" s="23">
        <v>0.47770553884103373</v>
      </c>
      <c r="O2396" s="23">
        <v>0.49176592495066246</v>
      </c>
      <c r="P2396" s="23">
        <v>1.2950948376346871</v>
      </c>
      <c r="Q2396" s="23">
        <v>1.726659294256816</v>
      </c>
      <c r="R2396" s="23">
        <v>0</v>
      </c>
      <c r="S2396" s="23">
        <v>0</v>
      </c>
      <c r="T2396" s="23">
        <v>0</v>
      </c>
      <c r="U2396" s="23">
        <v>0</v>
      </c>
      <c r="V2396" s="23">
        <v>85.125176757429728</v>
      </c>
      <c r="W2396" s="23">
        <v>0</v>
      </c>
      <c r="X2396" s="23">
        <v>0.38588875591162469</v>
      </c>
      <c r="Y2396" s="23">
        <v>95792</v>
      </c>
      <c r="Z2396" s="23">
        <v>2010</v>
      </c>
      <c r="AA2396" s="23" t="b">
        <v>0</v>
      </c>
      <c r="AB2396" s="24" t="s">
        <v>171</v>
      </c>
      <c r="AC2396" s="16">
        <f t="shared" si="113"/>
        <v>268430.10113922961</v>
      </c>
      <c r="AD2396" s="16">
        <f t="shared" si="112"/>
        <v>6.8945373220131447</v>
      </c>
      <c r="AE2396" s="16" t="str">
        <f>VLOOKUP(AB2396,aircraft!A:B,2,FALSE)</f>
        <v>Passenger</v>
      </c>
      <c r="AF2396" s="16">
        <f t="shared" si="114"/>
        <v>2.8387016993907235</v>
      </c>
    </row>
    <row r="2397" spans="1:32" x14ac:dyDescent="0.25">
      <c r="A2397" s="23">
        <v>62.747211506209048</v>
      </c>
      <c r="B2397" s="23">
        <v>0</v>
      </c>
      <c r="C2397" s="23">
        <v>58.931874706907642</v>
      </c>
      <c r="D2397" s="23">
        <v>148.936717298481</v>
      </c>
      <c r="E2397" s="23">
        <v>199.10264335453508</v>
      </c>
      <c r="F2397" s="23">
        <v>0</v>
      </c>
      <c r="G2397" s="23">
        <v>0</v>
      </c>
      <c r="H2397" s="23">
        <v>0</v>
      </c>
      <c r="I2397" s="23">
        <v>0</v>
      </c>
      <c r="J2397" s="23">
        <v>43616.388631284237</v>
      </c>
      <c r="K2397" s="23">
        <v>0</v>
      </c>
      <c r="L2397" s="23">
        <v>132.74465835094452</v>
      </c>
      <c r="M2397" s="23">
        <v>0.27357785077847957</v>
      </c>
      <c r="N2397" s="23">
        <v>0</v>
      </c>
      <c r="O2397" s="23">
        <v>0</v>
      </c>
      <c r="P2397" s="23">
        <v>0</v>
      </c>
      <c r="Q2397" s="23">
        <v>0</v>
      </c>
      <c r="R2397" s="23">
        <v>0</v>
      </c>
      <c r="S2397" s="23">
        <v>0</v>
      </c>
      <c r="T2397" s="23">
        <v>0</v>
      </c>
      <c r="U2397" s="23">
        <v>0</v>
      </c>
      <c r="V2397" s="23">
        <v>47.374989087216086</v>
      </c>
      <c r="W2397" s="23">
        <v>0</v>
      </c>
      <c r="X2397" s="23">
        <v>7.5664451899826707E-2</v>
      </c>
      <c r="Y2397" s="23">
        <v>16785</v>
      </c>
      <c r="Z2397" s="23">
        <v>2010</v>
      </c>
      <c r="AA2397" s="23" t="b">
        <v>0</v>
      </c>
      <c r="AB2397" s="24" t="s">
        <v>243</v>
      </c>
      <c r="AC2397" s="16">
        <f t="shared" si="113"/>
        <v>44218.851736501318</v>
      </c>
      <c r="AD2397" s="16">
        <f t="shared" si="112"/>
        <v>0.34924230267830625</v>
      </c>
      <c r="AE2397" s="16" t="str">
        <f>VLOOKUP(AB2397,aircraft!A:B,2,FALSE)</f>
        <v>Passenger</v>
      </c>
      <c r="AF2397" s="16">
        <f t="shared" si="114"/>
        <v>2.6452817600056235</v>
      </c>
    </row>
    <row r="2398" spans="1:32" x14ac:dyDescent="0.25">
      <c r="A2398" s="23">
        <v>512.78973595356217</v>
      </c>
      <c r="B2398" s="23">
        <v>317.97697380021481</v>
      </c>
      <c r="C2398" s="23">
        <v>279.76902810321178</v>
      </c>
      <c r="D2398" s="23">
        <v>266.91496710891755</v>
      </c>
      <c r="E2398" s="23">
        <v>728.07656129002567</v>
      </c>
      <c r="F2398" s="23">
        <v>0</v>
      </c>
      <c r="G2398" s="23">
        <v>0</v>
      </c>
      <c r="H2398" s="23">
        <v>0</v>
      </c>
      <c r="I2398" s="23">
        <v>0</v>
      </c>
      <c r="J2398" s="23">
        <v>71287.968169331551</v>
      </c>
      <c r="K2398" s="23">
        <v>0</v>
      </c>
      <c r="L2398" s="23">
        <v>317.72398478671676</v>
      </c>
      <c r="M2398" s="23">
        <v>6.8201033643955444</v>
      </c>
      <c r="N2398" s="23">
        <v>4.2290936747835932</v>
      </c>
      <c r="O2398" s="23">
        <v>0.19583831268936858</v>
      </c>
      <c r="P2398" s="23">
        <v>0.18684047031419285</v>
      </c>
      <c r="Q2398" s="23">
        <v>0.50965357473063111</v>
      </c>
      <c r="R2398" s="23">
        <v>0</v>
      </c>
      <c r="S2398" s="23">
        <v>0</v>
      </c>
      <c r="T2398" s="23">
        <v>0</v>
      </c>
      <c r="U2398" s="23">
        <v>0</v>
      </c>
      <c r="V2398" s="23">
        <v>20.02448796396493</v>
      </c>
      <c r="W2398" s="23">
        <v>0</v>
      </c>
      <c r="X2398" s="23">
        <v>0.11755787255719663</v>
      </c>
      <c r="Y2398" s="23">
        <v>5475</v>
      </c>
      <c r="Z2398" s="23">
        <v>2010</v>
      </c>
      <c r="AA2398" s="23" t="b">
        <v>0</v>
      </c>
      <c r="AB2398" s="24" t="s">
        <v>111</v>
      </c>
      <c r="AC2398" s="16">
        <f t="shared" si="113"/>
        <v>73711.219420374196</v>
      </c>
      <c r="AD2398" s="16">
        <f t="shared" si="112"/>
        <v>12.059087269470526</v>
      </c>
      <c r="AE2398" s="16" t="str">
        <f>VLOOKUP(AB2398,aircraft!A:B,2,FALSE)</f>
        <v>Freighter</v>
      </c>
      <c r="AF2398" s="16">
        <f t="shared" si="114"/>
        <v>13.639939909300548</v>
      </c>
    </row>
    <row r="2399" spans="1:32" x14ac:dyDescent="0.25">
      <c r="A2399" s="23">
        <v>18172.41670798527</v>
      </c>
      <c r="B2399" s="23">
        <v>11211.3782705515</v>
      </c>
      <c r="C2399" s="23">
        <v>12289.094523425714</v>
      </c>
      <c r="D2399" s="23">
        <v>11673.614042949383</v>
      </c>
      <c r="E2399" s="23">
        <v>31842.668330956934</v>
      </c>
      <c r="F2399" s="23">
        <v>0</v>
      </c>
      <c r="G2399" s="23">
        <v>0</v>
      </c>
      <c r="H2399" s="23">
        <v>0</v>
      </c>
      <c r="I2399" s="23">
        <v>0</v>
      </c>
      <c r="J2399" s="23">
        <v>4000394.0023670197</v>
      </c>
      <c r="K2399" s="23">
        <v>0</v>
      </c>
      <c r="L2399" s="23">
        <v>13313.484521211785</v>
      </c>
      <c r="M2399" s="23">
        <v>5.4517252713386242</v>
      </c>
      <c r="N2399" s="23">
        <v>3.3634136409190183</v>
      </c>
      <c r="O2399" s="23">
        <v>1.474691305557249</v>
      </c>
      <c r="P2399" s="23">
        <v>1.4008336497658902</v>
      </c>
      <c r="Q2399" s="23">
        <v>3.8211201031852169</v>
      </c>
      <c r="R2399" s="23">
        <v>0</v>
      </c>
      <c r="S2399" s="23">
        <v>0</v>
      </c>
      <c r="T2399" s="23">
        <v>0</v>
      </c>
      <c r="U2399" s="23">
        <v>0</v>
      </c>
      <c r="V2399" s="23">
        <v>1032.8490843786858</v>
      </c>
      <c r="W2399" s="23">
        <v>0</v>
      </c>
      <c r="X2399" s="23">
        <v>4.925989196841579</v>
      </c>
      <c r="Y2399" s="23">
        <v>305200</v>
      </c>
      <c r="Z2399" s="23">
        <v>2010</v>
      </c>
      <c r="AA2399" s="23" t="b">
        <v>0</v>
      </c>
      <c r="AB2399" s="24" t="s">
        <v>353</v>
      </c>
      <c r="AC2399" s="16">
        <f t="shared" si="113"/>
        <v>4098896.6587641002</v>
      </c>
      <c r="AD2399" s="16">
        <f t="shared" si="112"/>
        <v>20.437773167607578</v>
      </c>
      <c r="AE2399" s="16" t="str">
        <f>VLOOKUP(AB2399,aircraft!A:B,2,FALSE)</f>
        <v>Passenger</v>
      </c>
      <c r="AF2399" s="16">
        <f t="shared" si="114"/>
        <v>13.556952506100593</v>
      </c>
    </row>
    <row r="2400" spans="1:32" x14ac:dyDescent="0.25">
      <c r="A2400" s="23">
        <v>2532.1433741788346</v>
      </c>
      <c r="B2400" s="23">
        <v>1853.5969089359407</v>
      </c>
      <c r="C2400" s="23">
        <v>1958.5960035030298</v>
      </c>
      <c r="D2400" s="23">
        <v>1860.7603780270611</v>
      </c>
      <c r="E2400" s="23">
        <v>4136.0723512990935</v>
      </c>
      <c r="F2400" s="23">
        <v>0</v>
      </c>
      <c r="G2400" s="23">
        <v>0</v>
      </c>
      <c r="H2400" s="23">
        <v>0</v>
      </c>
      <c r="I2400" s="23">
        <v>0</v>
      </c>
      <c r="J2400" s="23">
        <v>555713.00512491225</v>
      </c>
      <c r="K2400" s="23">
        <v>0</v>
      </c>
      <c r="L2400" s="23">
        <v>2511.3895193960252</v>
      </c>
      <c r="M2400" s="23">
        <v>6.8874299511654575</v>
      </c>
      <c r="N2400" s="23">
        <v>5.0417835728331326</v>
      </c>
      <c r="O2400" s="23">
        <v>0.30075586914534636</v>
      </c>
      <c r="P2400" s="23">
        <v>0.28605840374696173</v>
      </c>
      <c r="Q2400" s="23">
        <v>0.6694412508509584</v>
      </c>
      <c r="R2400" s="23">
        <v>0</v>
      </c>
      <c r="S2400" s="23">
        <v>0</v>
      </c>
      <c r="T2400" s="23">
        <v>0</v>
      </c>
      <c r="U2400" s="23">
        <v>0</v>
      </c>
      <c r="V2400" s="23">
        <v>429.7010742052924</v>
      </c>
      <c r="W2400" s="23">
        <v>0</v>
      </c>
      <c r="X2400" s="23">
        <v>0.92921410783898806</v>
      </c>
      <c r="Y2400" s="23">
        <v>56436</v>
      </c>
      <c r="Z2400" s="23">
        <v>2010</v>
      </c>
      <c r="AA2400" s="23" t="b">
        <v>0</v>
      </c>
      <c r="AB2400" s="24" t="s">
        <v>117</v>
      </c>
      <c r="AC2400" s="16">
        <f t="shared" si="113"/>
        <v>570565.56366025226</v>
      </c>
      <c r="AD2400" s="16">
        <f t="shared" si="112"/>
        <v>14.114683155580845</v>
      </c>
      <c r="AE2400" s="16" t="str">
        <f>VLOOKUP(AB2400,aircraft!A:B,2,FALSE)</f>
        <v>Passenger</v>
      </c>
      <c r="AF2400" s="16">
        <f t="shared" si="114"/>
        <v>10.274476852301955</v>
      </c>
    </row>
    <row r="2401" spans="1:32" x14ac:dyDescent="0.25">
      <c r="A2401" s="23">
        <v>258.98069187828338</v>
      </c>
      <c r="B2401" s="23">
        <v>116.90345167239077</v>
      </c>
      <c r="C2401" s="23">
        <v>124.82698689627264</v>
      </c>
      <c r="D2401" s="23">
        <v>116.58734903737222</v>
      </c>
      <c r="E2401" s="23">
        <v>161.16849578194251</v>
      </c>
      <c r="F2401" s="23">
        <v>0</v>
      </c>
      <c r="G2401" s="23">
        <v>0</v>
      </c>
      <c r="H2401" s="23">
        <v>0</v>
      </c>
      <c r="I2401" s="23">
        <v>0</v>
      </c>
      <c r="J2401" s="23">
        <v>33778.475785865783</v>
      </c>
      <c r="K2401" s="23">
        <v>0</v>
      </c>
      <c r="L2401" s="23">
        <v>71.794897188612595</v>
      </c>
      <c r="M2401" s="23">
        <v>0.47393468714048126</v>
      </c>
      <c r="N2401" s="23">
        <v>0.21393332604129475</v>
      </c>
      <c r="O2401" s="23">
        <v>6.0496625768370572E-3</v>
      </c>
      <c r="P2401" s="23">
        <v>5.6503336333041899E-3</v>
      </c>
      <c r="Q2401" s="23">
        <v>8.6159888499904042E-3</v>
      </c>
      <c r="R2401" s="23">
        <v>0</v>
      </c>
      <c r="S2401" s="23">
        <v>0</v>
      </c>
      <c r="T2401" s="23">
        <v>0</v>
      </c>
      <c r="U2401" s="23">
        <v>0</v>
      </c>
      <c r="V2401" s="23">
        <v>19.500094329481943</v>
      </c>
      <c r="W2401" s="23">
        <v>0</v>
      </c>
      <c r="X2401" s="23">
        <v>7.3948738840720479E-2</v>
      </c>
      <c r="Y2401" s="23">
        <v>5528</v>
      </c>
      <c r="Z2401" s="23">
        <v>2010</v>
      </c>
      <c r="AA2401" s="23" t="b">
        <v>0</v>
      </c>
      <c r="AB2401" s="24" t="s">
        <v>118</v>
      </c>
      <c r="AC2401" s="16">
        <f t="shared" si="113"/>
        <v>34628.737658320657</v>
      </c>
      <c r="AD2401" s="16">
        <f t="shared" si="112"/>
        <v>0.78213273708262809</v>
      </c>
      <c r="AE2401" s="16" t="str">
        <f>VLOOKUP(AB2401,aircraft!A:B,2,FALSE)</f>
        <v>Passenger (guess)</v>
      </c>
      <c r="AF2401" s="16">
        <f t="shared" si="114"/>
        <v>6.5674748757976857</v>
      </c>
    </row>
    <row r="2402" spans="1:32" x14ac:dyDescent="0.25">
      <c r="A2402" s="23">
        <v>139864.30067006158</v>
      </c>
      <c r="B2402" s="23">
        <v>64462.109165646056</v>
      </c>
      <c r="C2402" s="23">
        <v>128774.22071898518</v>
      </c>
      <c r="D2402" s="23">
        <v>108795.04483507361</v>
      </c>
      <c r="E2402" s="23">
        <v>283468.85436184815</v>
      </c>
      <c r="F2402" s="23">
        <v>0</v>
      </c>
      <c r="G2402" s="23">
        <v>0</v>
      </c>
      <c r="H2402" s="23">
        <v>0</v>
      </c>
      <c r="I2402" s="23">
        <v>0</v>
      </c>
      <c r="J2402" s="23">
        <v>29872576.05805973</v>
      </c>
      <c r="K2402" s="23">
        <v>0</v>
      </c>
      <c r="L2402" s="23">
        <v>132304.00567531827</v>
      </c>
      <c r="M2402" s="23">
        <v>776.06323037262212</v>
      </c>
      <c r="N2402" s="23">
        <v>357.28855977918658</v>
      </c>
      <c r="O2402" s="23">
        <v>9.9376775344289321</v>
      </c>
      <c r="P2402" s="23">
        <v>8.3940112103947708</v>
      </c>
      <c r="Q2402" s="23">
        <v>22.010846669253361</v>
      </c>
      <c r="R2402" s="23">
        <v>0</v>
      </c>
      <c r="S2402" s="23">
        <v>0</v>
      </c>
      <c r="T2402" s="23">
        <v>0</v>
      </c>
      <c r="U2402" s="23">
        <v>0</v>
      </c>
      <c r="V2402" s="23">
        <v>21740.083840526917</v>
      </c>
      <c r="W2402" s="23">
        <v>0</v>
      </c>
      <c r="X2402" s="23">
        <v>48.952481344543202</v>
      </c>
      <c r="Y2402" s="23">
        <v>3023304</v>
      </c>
      <c r="Z2402" s="23">
        <v>2010</v>
      </c>
      <c r="AA2402" s="23" t="b">
        <v>0</v>
      </c>
      <c r="AB2402" s="24" t="s">
        <v>191</v>
      </c>
      <c r="AC2402" s="16">
        <f t="shared" si="113"/>
        <v>30730244.593486663</v>
      </c>
      <c r="AD2402" s="16">
        <f t="shared" si="112"/>
        <v>1222.6468069104292</v>
      </c>
      <c r="AE2402" s="16" t="str">
        <f>VLOOKUP(AB2402,aircraft!A:B,2,FALSE)</f>
        <v>Passenger</v>
      </c>
      <c r="AF2402" s="16">
        <f t="shared" si="114"/>
        <v>10.350560538642506</v>
      </c>
    </row>
    <row r="2403" spans="1:32" x14ac:dyDescent="0.25">
      <c r="A2403" s="23">
        <v>549.51379765667332</v>
      </c>
      <c r="B2403" s="23">
        <v>230.25236433028257</v>
      </c>
      <c r="C2403" s="23">
        <v>440.05573362604923</v>
      </c>
      <c r="D2403" s="23">
        <v>516.46678919315139</v>
      </c>
      <c r="E2403" s="23">
        <v>813.50285755687594</v>
      </c>
      <c r="F2403" s="23">
        <v>0</v>
      </c>
      <c r="G2403" s="23">
        <v>0</v>
      </c>
      <c r="H2403" s="23">
        <v>0</v>
      </c>
      <c r="I2403" s="23">
        <v>0</v>
      </c>
      <c r="J2403" s="23">
        <v>76780.127731475819</v>
      </c>
      <c r="K2403" s="23">
        <v>0</v>
      </c>
      <c r="L2403" s="23">
        <v>299.0274295832678</v>
      </c>
      <c r="M2403" s="23">
        <v>0.28631083109113598</v>
      </c>
      <c r="N2403" s="23">
        <v>0</v>
      </c>
      <c r="O2403" s="23">
        <v>5.4825672218216041E-2</v>
      </c>
      <c r="P2403" s="23">
        <v>5.3029073027925658E-2</v>
      </c>
      <c r="Q2403" s="23">
        <v>0.10809701212061233</v>
      </c>
      <c r="R2403" s="23">
        <v>0</v>
      </c>
      <c r="S2403" s="23">
        <v>0</v>
      </c>
      <c r="T2403" s="23">
        <v>0</v>
      </c>
      <c r="U2403" s="23">
        <v>0</v>
      </c>
      <c r="V2403" s="23">
        <v>33.995368491867552</v>
      </c>
      <c r="W2403" s="23">
        <v>0</v>
      </c>
      <c r="X2403" s="23">
        <v>0.30799823054795467</v>
      </c>
      <c r="Y2403" s="23">
        <v>20664</v>
      </c>
      <c r="Z2403" s="23">
        <v>2010</v>
      </c>
      <c r="AA2403" s="23" t="b">
        <v>0</v>
      </c>
      <c r="AB2403" s="24" t="s">
        <v>121</v>
      </c>
      <c r="AC2403" s="16">
        <f t="shared" si="113"/>
        <v>79628.946703422116</v>
      </c>
      <c r="AD2403" s="16">
        <f t="shared" si="112"/>
        <v>0.81026081900584468</v>
      </c>
      <c r="AE2403" s="16" t="str">
        <f>VLOOKUP(AB2403,aircraft!A:B,2,FALSE)</f>
        <v>Passenger</v>
      </c>
      <c r="AF2403" s="16">
        <f t="shared" si="114"/>
        <v>3.9272111408529957</v>
      </c>
    </row>
    <row r="2404" spans="1:32" x14ac:dyDescent="0.25">
      <c r="A2404" s="23">
        <v>0</v>
      </c>
      <c r="B2404" s="23">
        <v>0</v>
      </c>
      <c r="C2404" s="23">
        <v>0</v>
      </c>
      <c r="D2404" s="23">
        <v>0</v>
      </c>
      <c r="E2404" s="23">
        <v>0</v>
      </c>
      <c r="F2404" s="23">
        <v>136540.62945771584</v>
      </c>
      <c r="G2404" s="23">
        <v>6213.4046989893168</v>
      </c>
      <c r="H2404" s="23">
        <v>20631.987857086657</v>
      </c>
      <c r="I2404" s="23">
        <v>75968.673853572691</v>
      </c>
      <c r="J2404" s="23">
        <v>0</v>
      </c>
      <c r="K2404" s="23">
        <v>18138.495562821437</v>
      </c>
      <c r="L2404" s="23">
        <v>0</v>
      </c>
      <c r="M2404" s="23">
        <v>0</v>
      </c>
      <c r="N2404" s="23">
        <v>0</v>
      </c>
      <c r="O2404" s="23">
        <v>0</v>
      </c>
      <c r="P2404" s="23">
        <v>0</v>
      </c>
      <c r="Q2404" s="23">
        <v>0</v>
      </c>
      <c r="R2404" s="23">
        <v>113.99609936626547</v>
      </c>
      <c r="S2404" s="23">
        <v>30.455602569856527</v>
      </c>
      <c r="T2404" s="23">
        <v>3.097295609520716</v>
      </c>
      <c r="U2404" s="23">
        <v>342.67794098727796</v>
      </c>
      <c r="V2404" s="23">
        <v>0</v>
      </c>
      <c r="W2404" s="23">
        <v>7.7995533568921713</v>
      </c>
      <c r="X2404" s="23">
        <v>0</v>
      </c>
      <c r="Y2404" s="23">
        <v>2034577</v>
      </c>
      <c r="Z2404" s="23">
        <v>2011</v>
      </c>
      <c r="AA2404" s="23" t="b">
        <v>1</v>
      </c>
      <c r="AB2404" s="24" t="s">
        <v>44</v>
      </c>
      <c r="AC2404" s="16">
        <f t="shared" si="113"/>
        <v>257493.19143018598</v>
      </c>
      <c r="AD2404" s="16">
        <f t="shared" si="112"/>
        <v>498.02649188981286</v>
      </c>
      <c r="AE2404" s="16" t="str">
        <f>VLOOKUP(AB2404,aircraft!A:B,2,FALSE)</f>
        <v>Passenger</v>
      </c>
      <c r="AF2404" s="16" t="str">
        <f t="shared" si="114"/>
        <v/>
      </c>
    </row>
    <row r="2405" spans="1:32" x14ac:dyDescent="0.25">
      <c r="A2405" s="23">
        <v>0</v>
      </c>
      <c r="B2405" s="23">
        <v>0</v>
      </c>
      <c r="C2405" s="23">
        <v>0</v>
      </c>
      <c r="D2405" s="23">
        <v>0</v>
      </c>
      <c r="E2405" s="23">
        <v>0</v>
      </c>
      <c r="F2405" s="23">
        <v>333.98346852512009</v>
      </c>
      <c r="G2405" s="23">
        <v>6.2461552061592158</v>
      </c>
      <c r="H2405" s="23">
        <v>41.490539224147795</v>
      </c>
      <c r="I2405" s="23">
        <v>89.91061672186828</v>
      </c>
      <c r="J2405" s="23">
        <v>0</v>
      </c>
      <c r="K2405" s="23">
        <v>70.002221469235337</v>
      </c>
      <c r="L2405" s="23">
        <v>0</v>
      </c>
      <c r="M2405" s="23">
        <v>0</v>
      </c>
      <c r="N2405" s="23">
        <v>0</v>
      </c>
      <c r="O2405" s="23">
        <v>0</v>
      </c>
      <c r="P2405" s="23">
        <v>0</v>
      </c>
      <c r="Q2405" s="23">
        <v>0</v>
      </c>
      <c r="R2405" s="23">
        <v>0.1947278267504049</v>
      </c>
      <c r="S2405" s="23">
        <v>1.6989542095135216E-2</v>
      </c>
      <c r="T2405" s="23">
        <v>1.1617351293049222E-2</v>
      </c>
      <c r="U2405" s="23">
        <v>0.24455687653894204</v>
      </c>
      <c r="V2405" s="23">
        <v>0</v>
      </c>
      <c r="W2405" s="23">
        <v>2.5900821543973877E-2</v>
      </c>
      <c r="X2405" s="23">
        <v>0</v>
      </c>
      <c r="Y2405" s="23">
        <v>5789</v>
      </c>
      <c r="Z2405" s="23">
        <v>2011</v>
      </c>
      <c r="AA2405" s="23" t="b">
        <v>1</v>
      </c>
      <c r="AB2405" s="24" t="s">
        <v>141</v>
      </c>
      <c r="AC2405" s="16">
        <f t="shared" si="113"/>
        <v>541.63300114653066</v>
      </c>
      <c r="AD2405" s="16">
        <f t="shared" si="112"/>
        <v>0.49379241822150521</v>
      </c>
      <c r="AE2405" s="16" t="str">
        <f>VLOOKUP(AB2405,aircraft!A:B,2,FALSE)</f>
        <v>Passenger</v>
      </c>
      <c r="AF2405" s="16" t="str">
        <f t="shared" si="114"/>
        <v/>
      </c>
    </row>
    <row r="2406" spans="1:32" x14ac:dyDescent="0.25">
      <c r="A2406" s="23">
        <v>0</v>
      </c>
      <c r="B2406" s="23">
        <v>0</v>
      </c>
      <c r="C2406" s="23">
        <v>0</v>
      </c>
      <c r="D2406" s="23">
        <v>0</v>
      </c>
      <c r="E2406" s="23">
        <v>0</v>
      </c>
      <c r="F2406" s="23">
        <v>109403.60073310301</v>
      </c>
      <c r="G2406" s="23">
        <v>5475.7702229825645</v>
      </c>
      <c r="H2406" s="23">
        <v>15045.607209593654</v>
      </c>
      <c r="I2406" s="23">
        <v>63220.804141358873</v>
      </c>
      <c r="J2406" s="23">
        <v>0</v>
      </c>
      <c r="K2406" s="23">
        <v>15768.573259558529</v>
      </c>
      <c r="L2406" s="23">
        <v>0</v>
      </c>
      <c r="M2406" s="23">
        <v>0</v>
      </c>
      <c r="N2406" s="23">
        <v>0</v>
      </c>
      <c r="O2406" s="23">
        <v>0</v>
      </c>
      <c r="P2406" s="23">
        <v>0</v>
      </c>
      <c r="Q2406" s="23">
        <v>0</v>
      </c>
      <c r="R2406" s="23">
        <v>64.286971372882306</v>
      </c>
      <c r="S2406" s="23">
        <v>16.671661289515804</v>
      </c>
      <c r="T2406" s="23">
        <v>2.0887170163838098</v>
      </c>
      <c r="U2406" s="23">
        <v>187.99625269275546</v>
      </c>
      <c r="V2406" s="23">
        <v>0</v>
      </c>
      <c r="W2406" s="23">
        <v>6.780486731880818</v>
      </c>
      <c r="X2406" s="23">
        <v>0</v>
      </c>
      <c r="Y2406" s="23">
        <v>2336552</v>
      </c>
      <c r="Z2406" s="23">
        <v>2011</v>
      </c>
      <c r="AA2406" s="23" t="b">
        <v>1</v>
      </c>
      <c r="AB2406" s="24" t="s">
        <v>46</v>
      </c>
      <c r="AC2406" s="16">
        <f t="shared" si="113"/>
        <v>208914.35556659664</v>
      </c>
      <c r="AD2406" s="16">
        <f t="shared" si="112"/>
        <v>277.82408910341826</v>
      </c>
      <c r="AE2406" s="16" t="str">
        <f>VLOOKUP(AB2406,aircraft!A:B,2,FALSE)</f>
        <v>Passenger</v>
      </c>
      <c r="AF2406" s="16" t="str">
        <f t="shared" si="114"/>
        <v/>
      </c>
    </row>
    <row r="2407" spans="1:32" x14ac:dyDescent="0.25">
      <c r="A2407" s="23">
        <v>0</v>
      </c>
      <c r="B2407" s="23">
        <v>0</v>
      </c>
      <c r="C2407" s="23">
        <v>0</v>
      </c>
      <c r="D2407" s="23">
        <v>0</v>
      </c>
      <c r="E2407" s="23">
        <v>0</v>
      </c>
      <c r="F2407" s="23">
        <v>74812.922001743442</v>
      </c>
      <c r="G2407" s="23">
        <v>4479.2420186863737</v>
      </c>
      <c r="H2407" s="23">
        <v>1243.4970008442933</v>
      </c>
      <c r="I2407" s="23">
        <v>6935.0840785194441</v>
      </c>
      <c r="J2407" s="23">
        <v>0</v>
      </c>
      <c r="K2407" s="23">
        <v>15262.287260127669</v>
      </c>
      <c r="L2407" s="23">
        <v>0</v>
      </c>
      <c r="M2407" s="23">
        <v>0</v>
      </c>
      <c r="N2407" s="23">
        <v>0</v>
      </c>
      <c r="O2407" s="23">
        <v>0</v>
      </c>
      <c r="P2407" s="23">
        <v>0</v>
      </c>
      <c r="Q2407" s="23">
        <v>0</v>
      </c>
      <c r="R2407" s="23">
        <v>35.278195871661815</v>
      </c>
      <c r="S2407" s="23">
        <v>13.482518934122911</v>
      </c>
      <c r="T2407" s="23">
        <v>8.7044792383979913E-2</v>
      </c>
      <c r="U2407" s="23">
        <v>20.874603785261456</v>
      </c>
      <c r="V2407" s="23">
        <v>0</v>
      </c>
      <c r="W2407" s="23">
        <v>2.2893431977571121</v>
      </c>
      <c r="X2407" s="23">
        <v>0</v>
      </c>
      <c r="Y2407" s="23">
        <v>2911986</v>
      </c>
      <c r="Z2407" s="23">
        <v>2011</v>
      </c>
      <c r="AA2407" s="23" t="b">
        <v>1</v>
      </c>
      <c r="AB2407" s="24" t="s">
        <v>265</v>
      </c>
      <c r="AC2407" s="16">
        <f t="shared" si="113"/>
        <v>102733.03235992123</v>
      </c>
      <c r="AD2407" s="16">
        <f t="shared" si="112"/>
        <v>72.011706581187269</v>
      </c>
      <c r="AE2407" s="16" t="str">
        <f>VLOOKUP(AB2407,aircraft!A:B,2,FALSE)</f>
        <v>Passenger</v>
      </c>
      <c r="AF2407" s="16" t="str">
        <f t="shared" si="114"/>
        <v/>
      </c>
    </row>
    <row r="2408" spans="1:32" x14ac:dyDescent="0.25">
      <c r="A2408" s="23">
        <v>0</v>
      </c>
      <c r="B2408" s="23">
        <v>0</v>
      </c>
      <c r="C2408" s="23">
        <v>0</v>
      </c>
      <c r="D2408" s="23">
        <v>0</v>
      </c>
      <c r="E2408" s="23">
        <v>0</v>
      </c>
      <c r="F2408" s="23">
        <v>34407.253799611106</v>
      </c>
      <c r="G2408" s="23">
        <v>2822.5331286361511</v>
      </c>
      <c r="H2408" s="23">
        <v>86.939315224080261</v>
      </c>
      <c r="I2408" s="23">
        <v>18834.175388560863</v>
      </c>
      <c r="J2408" s="23">
        <v>0</v>
      </c>
      <c r="K2408" s="23">
        <v>3572.5528473197191</v>
      </c>
      <c r="L2408" s="23">
        <v>0</v>
      </c>
      <c r="M2408" s="23">
        <v>0</v>
      </c>
      <c r="N2408" s="23">
        <v>0</v>
      </c>
      <c r="O2408" s="23">
        <v>0</v>
      </c>
      <c r="P2408" s="23">
        <v>0</v>
      </c>
      <c r="Q2408" s="23">
        <v>0</v>
      </c>
      <c r="R2408" s="23">
        <v>8.6160130291673394</v>
      </c>
      <c r="S2408" s="23">
        <v>2.2635139024788056</v>
      </c>
      <c r="T2408" s="23">
        <v>4.9706107659286437E-2</v>
      </c>
      <c r="U2408" s="23">
        <v>15.420608321051361</v>
      </c>
      <c r="V2408" s="23">
        <v>0</v>
      </c>
      <c r="W2408" s="23">
        <v>0.53588295255103102</v>
      </c>
      <c r="X2408" s="23">
        <v>0</v>
      </c>
      <c r="Y2408" s="23">
        <v>1045248</v>
      </c>
      <c r="Z2408" s="23">
        <v>2011</v>
      </c>
      <c r="AA2408" s="23" t="b">
        <v>1</v>
      </c>
      <c r="AB2408" s="24" t="s">
        <v>219</v>
      </c>
      <c r="AC2408" s="16">
        <f t="shared" si="113"/>
        <v>59723.454479351924</v>
      </c>
      <c r="AD2408" s="16">
        <f t="shared" si="112"/>
        <v>26.885724312907822</v>
      </c>
      <c r="AE2408" s="16" t="str">
        <f>VLOOKUP(AB2408,aircraft!A:B,2,FALSE)</f>
        <v>Passenger</v>
      </c>
      <c r="AF2408" s="16" t="str">
        <f t="shared" si="114"/>
        <v/>
      </c>
    </row>
    <row r="2409" spans="1:32" x14ac:dyDescent="0.25">
      <c r="A2409" s="23">
        <v>0</v>
      </c>
      <c r="B2409" s="23">
        <v>0</v>
      </c>
      <c r="C2409" s="23">
        <v>0</v>
      </c>
      <c r="D2409" s="23">
        <v>0</v>
      </c>
      <c r="E2409" s="23">
        <v>0</v>
      </c>
      <c r="F2409" s="23">
        <v>790.41287493355696</v>
      </c>
      <c r="G2409" s="23">
        <v>54.534990352768816</v>
      </c>
      <c r="H2409" s="23">
        <v>11.088721383740094</v>
      </c>
      <c r="I2409" s="23">
        <v>255.64813994290259</v>
      </c>
      <c r="J2409" s="23">
        <v>0</v>
      </c>
      <c r="K2409" s="23">
        <v>129.67796831019223</v>
      </c>
      <c r="L2409" s="23">
        <v>0</v>
      </c>
      <c r="M2409" s="23">
        <v>0</v>
      </c>
      <c r="N2409" s="23">
        <v>0</v>
      </c>
      <c r="O2409" s="23">
        <v>0</v>
      </c>
      <c r="P2409" s="23">
        <v>0</v>
      </c>
      <c r="Q2409" s="23">
        <v>0</v>
      </c>
      <c r="R2409" s="23">
        <v>0.15615903389347163</v>
      </c>
      <c r="S2409" s="23">
        <v>3.7006213627178999E-2</v>
      </c>
      <c r="T2409" s="23">
        <v>1.3528376781268181E-3</v>
      </c>
      <c r="U2409" s="23">
        <v>0.17426134442746272</v>
      </c>
      <c r="V2409" s="23">
        <v>0</v>
      </c>
      <c r="W2409" s="23">
        <v>1.9451696170434782E-2</v>
      </c>
      <c r="X2409" s="23">
        <v>0</v>
      </c>
      <c r="Y2409" s="23">
        <v>26423</v>
      </c>
      <c r="Z2409" s="23">
        <v>2011</v>
      </c>
      <c r="AA2409" s="23" t="b">
        <v>1</v>
      </c>
      <c r="AB2409" s="24" t="s">
        <v>254</v>
      </c>
      <c r="AC2409" s="16">
        <f t="shared" si="113"/>
        <v>1241.3626949231607</v>
      </c>
      <c r="AD2409" s="16">
        <f t="shared" si="112"/>
        <v>0.38823112579667496</v>
      </c>
      <c r="AE2409" s="16" t="str">
        <f>VLOOKUP(AB2409,aircraft!A:B,2,FALSE)</f>
        <v>Passenger</v>
      </c>
      <c r="AF2409" s="16" t="str">
        <f t="shared" si="114"/>
        <v/>
      </c>
    </row>
    <row r="2410" spans="1:32" x14ac:dyDescent="0.25">
      <c r="A2410" s="23">
        <v>0</v>
      </c>
      <c r="B2410" s="23">
        <v>0</v>
      </c>
      <c r="C2410" s="23">
        <v>0</v>
      </c>
      <c r="D2410" s="23">
        <v>0</v>
      </c>
      <c r="E2410" s="23">
        <v>0</v>
      </c>
      <c r="F2410" s="23">
        <v>480221.57913351542</v>
      </c>
      <c r="G2410" s="23">
        <v>30345.842190126135</v>
      </c>
      <c r="H2410" s="23">
        <v>14715.865999500396</v>
      </c>
      <c r="I2410" s="23">
        <v>217049.48155749039</v>
      </c>
      <c r="J2410" s="23">
        <v>0</v>
      </c>
      <c r="K2410" s="23">
        <v>72044.911168960753</v>
      </c>
      <c r="L2410" s="23">
        <v>0</v>
      </c>
      <c r="M2410" s="23">
        <v>0</v>
      </c>
      <c r="N2410" s="23">
        <v>0</v>
      </c>
      <c r="O2410" s="23">
        <v>0</v>
      </c>
      <c r="P2410" s="23">
        <v>0</v>
      </c>
      <c r="Q2410" s="23">
        <v>0</v>
      </c>
      <c r="R2410" s="23">
        <v>316.44682091483008</v>
      </c>
      <c r="S2410" s="23">
        <v>64.198427732984086</v>
      </c>
      <c r="T2410" s="23">
        <v>5.274938943821331</v>
      </c>
      <c r="U2410" s="23">
        <v>464.56212919133981</v>
      </c>
      <c r="V2410" s="23">
        <v>0</v>
      </c>
      <c r="W2410" s="23">
        <v>10.806737188636562</v>
      </c>
      <c r="X2410" s="23">
        <v>0</v>
      </c>
      <c r="Y2410" s="23">
        <v>12508624</v>
      </c>
      <c r="Z2410" s="23">
        <v>2011</v>
      </c>
      <c r="AA2410" s="23" t="b">
        <v>1</v>
      </c>
      <c r="AB2410" s="24" t="s">
        <v>47</v>
      </c>
      <c r="AC2410" s="16">
        <f t="shared" si="113"/>
        <v>814377.68004959309</v>
      </c>
      <c r="AD2410" s="16">
        <f t="shared" si="112"/>
        <v>861.28905397161191</v>
      </c>
      <c r="AE2410" s="16" t="str">
        <f>VLOOKUP(AB2410,aircraft!A:B,2,FALSE)</f>
        <v>Passenger</v>
      </c>
      <c r="AF2410" s="16" t="str">
        <f t="shared" si="114"/>
        <v/>
      </c>
    </row>
    <row r="2411" spans="1:32" x14ac:dyDescent="0.25">
      <c r="A2411" s="23">
        <v>0</v>
      </c>
      <c r="B2411" s="23">
        <v>0</v>
      </c>
      <c r="C2411" s="23">
        <v>0</v>
      </c>
      <c r="D2411" s="23">
        <v>0</v>
      </c>
      <c r="E2411" s="23">
        <v>0</v>
      </c>
      <c r="F2411" s="23">
        <v>403446.99202830391</v>
      </c>
      <c r="G2411" s="23">
        <v>27134.292237915321</v>
      </c>
      <c r="H2411" s="23">
        <v>14936.924082648453</v>
      </c>
      <c r="I2411" s="23">
        <v>197447.15562161888</v>
      </c>
      <c r="J2411" s="23">
        <v>0</v>
      </c>
      <c r="K2411" s="23">
        <v>36230.517316468082</v>
      </c>
      <c r="L2411" s="23">
        <v>0</v>
      </c>
      <c r="M2411" s="23">
        <v>0</v>
      </c>
      <c r="N2411" s="23">
        <v>0</v>
      </c>
      <c r="O2411" s="23">
        <v>0</v>
      </c>
      <c r="P2411" s="23">
        <v>0</v>
      </c>
      <c r="Q2411" s="23">
        <v>0</v>
      </c>
      <c r="R2411" s="23">
        <v>236.3909156279492</v>
      </c>
      <c r="S2411" s="23">
        <v>30.175920704097372</v>
      </c>
      <c r="T2411" s="23">
        <v>7.1957362148635244</v>
      </c>
      <c r="U2411" s="23">
        <v>216.86351794294615</v>
      </c>
      <c r="V2411" s="23">
        <v>0</v>
      </c>
      <c r="W2411" s="23">
        <v>5.4345778555987971</v>
      </c>
      <c r="X2411" s="23">
        <v>0</v>
      </c>
      <c r="Y2411" s="23">
        <v>9502059</v>
      </c>
      <c r="Z2411" s="23">
        <v>2011</v>
      </c>
      <c r="AA2411" s="23" t="b">
        <v>1</v>
      </c>
      <c r="AB2411" s="24" t="s">
        <v>200</v>
      </c>
      <c r="AC2411" s="16">
        <f t="shared" si="113"/>
        <v>679195.88128695462</v>
      </c>
      <c r="AD2411" s="16">
        <f t="shared" si="112"/>
        <v>496.06066834545504</v>
      </c>
      <c r="AE2411" s="16" t="str">
        <f>VLOOKUP(AB2411,aircraft!A:B,2,FALSE)</f>
        <v>Passenger</v>
      </c>
      <c r="AF2411" s="16" t="str">
        <f t="shared" si="114"/>
        <v/>
      </c>
    </row>
    <row r="2412" spans="1:32" x14ac:dyDescent="0.25">
      <c r="A2412" s="23">
        <v>0</v>
      </c>
      <c r="B2412" s="23">
        <v>0</v>
      </c>
      <c r="C2412" s="23">
        <v>0</v>
      </c>
      <c r="D2412" s="23">
        <v>0</v>
      </c>
      <c r="E2412" s="23">
        <v>0</v>
      </c>
      <c r="F2412" s="23">
        <v>1866472.704116208</v>
      </c>
      <c r="G2412" s="23">
        <v>122901.25280455206</v>
      </c>
      <c r="H2412" s="23">
        <v>118459.32174392989</v>
      </c>
      <c r="I2412" s="23">
        <v>954940.42161911412</v>
      </c>
      <c r="J2412" s="23">
        <v>0</v>
      </c>
      <c r="K2412" s="23">
        <v>341619.93241041526</v>
      </c>
      <c r="L2412" s="23">
        <v>0</v>
      </c>
      <c r="M2412" s="23">
        <v>0</v>
      </c>
      <c r="N2412" s="23">
        <v>0</v>
      </c>
      <c r="O2412" s="23">
        <v>0</v>
      </c>
      <c r="P2412" s="23">
        <v>0</v>
      </c>
      <c r="Q2412" s="23">
        <v>0</v>
      </c>
      <c r="R2412" s="23">
        <v>490.39634118618505</v>
      </c>
      <c r="S2412" s="23">
        <v>189.74263925483382</v>
      </c>
      <c r="T2412" s="23">
        <v>2.8615646598811812</v>
      </c>
      <c r="U2412" s="23">
        <v>1466.3581258598724</v>
      </c>
      <c r="V2412" s="23">
        <v>0</v>
      </c>
      <c r="W2412" s="23">
        <v>78.572586197903291</v>
      </c>
      <c r="X2412" s="23">
        <v>0</v>
      </c>
      <c r="Y2412" s="23">
        <v>35457515</v>
      </c>
      <c r="Z2412" s="23">
        <v>2011</v>
      </c>
      <c r="AA2412" s="23" t="b">
        <v>1</v>
      </c>
      <c r="AB2412" s="24" t="s">
        <v>214</v>
      </c>
      <c r="AC2412" s="16">
        <f t="shared" si="113"/>
        <v>3404393.6326942192</v>
      </c>
      <c r="AD2412" s="16">
        <f t="shared" si="112"/>
        <v>2227.9312571586756</v>
      </c>
      <c r="AE2412" s="16" t="str">
        <f>VLOOKUP(AB2412,aircraft!A:B,2,FALSE)</f>
        <v>Passenger</v>
      </c>
      <c r="AF2412" s="16" t="str">
        <f t="shared" si="114"/>
        <v/>
      </c>
    </row>
    <row r="2413" spans="1:32" x14ac:dyDescent="0.25">
      <c r="A2413" s="23">
        <v>0</v>
      </c>
      <c r="B2413" s="23">
        <v>0</v>
      </c>
      <c r="C2413" s="23">
        <v>0</v>
      </c>
      <c r="D2413" s="23">
        <v>0</v>
      </c>
      <c r="E2413" s="23">
        <v>0</v>
      </c>
      <c r="F2413" s="23">
        <v>882057.0516442518</v>
      </c>
      <c r="G2413" s="23">
        <v>59125.981294429286</v>
      </c>
      <c r="H2413" s="23">
        <v>55835.279284560122</v>
      </c>
      <c r="I2413" s="23">
        <v>459111.07540673885</v>
      </c>
      <c r="J2413" s="23">
        <v>0</v>
      </c>
      <c r="K2413" s="23">
        <v>163608.16800029948</v>
      </c>
      <c r="L2413" s="23">
        <v>0</v>
      </c>
      <c r="M2413" s="23">
        <v>0</v>
      </c>
      <c r="N2413" s="23">
        <v>0</v>
      </c>
      <c r="O2413" s="23">
        <v>0</v>
      </c>
      <c r="P2413" s="23">
        <v>0</v>
      </c>
      <c r="Q2413" s="23">
        <v>0</v>
      </c>
      <c r="R2413" s="23">
        <v>237.85862053270324</v>
      </c>
      <c r="S2413" s="23">
        <v>91.338492814061013</v>
      </c>
      <c r="T2413" s="23">
        <v>1.8087576472700821</v>
      </c>
      <c r="U2413" s="23">
        <v>689.12655647768747</v>
      </c>
      <c r="V2413" s="23">
        <v>0</v>
      </c>
      <c r="W2413" s="23">
        <v>37.629879475067334</v>
      </c>
      <c r="X2413" s="23">
        <v>0</v>
      </c>
      <c r="Y2413" s="23">
        <v>15888379</v>
      </c>
      <c r="Z2413" s="23">
        <v>2011</v>
      </c>
      <c r="AA2413" s="23" t="b">
        <v>1</v>
      </c>
      <c r="AB2413" s="24" t="s">
        <v>220</v>
      </c>
      <c r="AC2413" s="16">
        <f t="shared" si="113"/>
        <v>1619737.5556302795</v>
      </c>
      <c r="AD2413" s="16">
        <f t="shared" si="112"/>
        <v>1057.7623069467891</v>
      </c>
      <c r="AE2413" s="16" t="str">
        <f>VLOOKUP(AB2413,aircraft!A:B,2,FALSE)</f>
        <v>Passenger</v>
      </c>
      <c r="AF2413" s="16" t="str">
        <f t="shared" si="114"/>
        <v/>
      </c>
    </row>
    <row r="2414" spans="1:32" x14ac:dyDescent="0.25">
      <c r="A2414" s="23">
        <v>0</v>
      </c>
      <c r="B2414" s="23">
        <v>0</v>
      </c>
      <c r="C2414" s="23">
        <v>0</v>
      </c>
      <c r="D2414" s="23">
        <v>0</v>
      </c>
      <c r="E2414" s="23">
        <v>0</v>
      </c>
      <c r="F2414" s="23">
        <v>56190.393743648499</v>
      </c>
      <c r="G2414" s="23">
        <v>4579.2306699536402</v>
      </c>
      <c r="H2414" s="23">
        <v>4750.5935094203942</v>
      </c>
      <c r="I2414" s="23">
        <v>32337.820538757078</v>
      </c>
      <c r="J2414" s="23">
        <v>0</v>
      </c>
      <c r="K2414" s="23">
        <v>11489.669364098459</v>
      </c>
      <c r="L2414" s="23">
        <v>0</v>
      </c>
      <c r="M2414" s="23">
        <v>0</v>
      </c>
      <c r="N2414" s="23">
        <v>0</v>
      </c>
      <c r="O2414" s="23">
        <v>0</v>
      </c>
      <c r="P2414" s="23">
        <v>0</v>
      </c>
      <c r="Q2414" s="23">
        <v>0</v>
      </c>
      <c r="R2414" s="23">
        <v>50.531605851767999</v>
      </c>
      <c r="S2414" s="23">
        <v>24.632426946330511</v>
      </c>
      <c r="T2414" s="23">
        <v>0.35490248917199502</v>
      </c>
      <c r="U2414" s="23">
        <v>173.95039897226764</v>
      </c>
      <c r="V2414" s="23">
        <v>0</v>
      </c>
      <c r="W2414" s="23">
        <v>2.6426240123818707</v>
      </c>
      <c r="X2414" s="23">
        <v>0</v>
      </c>
      <c r="Y2414" s="23">
        <v>1829036</v>
      </c>
      <c r="Z2414" s="23">
        <v>2011</v>
      </c>
      <c r="AA2414" s="23" t="b">
        <v>1</v>
      </c>
      <c r="AB2414" s="24" t="s">
        <v>245</v>
      </c>
      <c r="AC2414" s="16">
        <f t="shared" si="113"/>
        <v>109347.70782587808</v>
      </c>
      <c r="AD2414" s="16">
        <f t="shared" si="112"/>
        <v>252.11195827192</v>
      </c>
      <c r="AE2414" s="16" t="str">
        <f>VLOOKUP(AB2414,aircraft!A:B,2,FALSE)</f>
        <v>Passenger</v>
      </c>
      <c r="AF2414" s="16" t="str">
        <f t="shared" si="114"/>
        <v/>
      </c>
    </row>
    <row r="2415" spans="1:32" x14ac:dyDescent="0.25">
      <c r="A2415" s="23">
        <v>0</v>
      </c>
      <c r="B2415" s="23">
        <v>0</v>
      </c>
      <c r="C2415" s="23">
        <v>0</v>
      </c>
      <c r="D2415" s="23">
        <v>0</v>
      </c>
      <c r="E2415" s="23">
        <v>0</v>
      </c>
      <c r="F2415" s="23">
        <v>986199.07807002438</v>
      </c>
      <c r="G2415" s="23">
        <v>67716.39940220541</v>
      </c>
      <c r="H2415" s="23">
        <v>86763.575718698281</v>
      </c>
      <c r="I2415" s="23">
        <v>546289.59136386821</v>
      </c>
      <c r="J2415" s="23">
        <v>0</v>
      </c>
      <c r="K2415" s="23">
        <v>196319.58470501378</v>
      </c>
      <c r="L2415" s="23">
        <v>0</v>
      </c>
      <c r="M2415" s="23">
        <v>0</v>
      </c>
      <c r="N2415" s="23">
        <v>0</v>
      </c>
      <c r="O2415" s="23">
        <v>0</v>
      </c>
      <c r="P2415" s="23">
        <v>0</v>
      </c>
      <c r="Q2415" s="23">
        <v>0</v>
      </c>
      <c r="R2415" s="23">
        <v>835.35855504021583</v>
      </c>
      <c r="S2415" s="23">
        <v>350.23443381338706</v>
      </c>
      <c r="T2415" s="23">
        <v>5.3532026999086026</v>
      </c>
      <c r="U2415" s="23">
        <v>2831.7015202958387</v>
      </c>
      <c r="V2415" s="23">
        <v>0</v>
      </c>
      <c r="W2415" s="23">
        <v>45.153505484099163</v>
      </c>
      <c r="X2415" s="23">
        <v>0</v>
      </c>
      <c r="Y2415" s="23">
        <v>24920965</v>
      </c>
      <c r="Z2415" s="23">
        <v>2011</v>
      </c>
      <c r="AA2415" s="23" t="b">
        <v>1</v>
      </c>
      <c r="AB2415" s="24" t="s">
        <v>192</v>
      </c>
      <c r="AC2415" s="16">
        <f t="shared" si="113"/>
        <v>1883288.2292598102</v>
      </c>
      <c r="AD2415" s="16">
        <f t="shared" si="112"/>
        <v>4067.8012173334496</v>
      </c>
      <c r="AE2415" s="16" t="str">
        <f>VLOOKUP(AB2415,aircraft!A:B,2,FALSE)</f>
        <v>Passenger</v>
      </c>
      <c r="AF2415" s="16" t="str">
        <f t="shared" si="114"/>
        <v/>
      </c>
    </row>
    <row r="2416" spans="1:32" x14ac:dyDescent="0.25">
      <c r="A2416" s="23">
        <v>0</v>
      </c>
      <c r="B2416" s="23">
        <v>0</v>
      </c>
      <c r="C2416" s="23">
        <v>0</v>
      </c>
      <c r="D2416" s="23">
        <v>0</v>
      </c>
      <c r="E2416" s="23">
        <v>0</v>
      </c>
      <c r="F2416" s="23">
        <v>216113.87300689315</v>
      </c>
      <c r="G2416" s="23">
        <v>15636.213285168864</v>
      </c>
      <c r="H2416" s="23">
        <v>17982.989514579771</v>
      </c>
      <c r="I2416" s="23">
        <v>117925.03968782612</v>
      </c>
      <c r="J2416" s="23">
        <v>0</v>
      </c>
      <c r="K2416" s="23">
        <v>26729.852562073618</v>
      </c>
      <c r="L2416" s="23">
        <v>0</v>
      </c>
      <c r="M2416" s="23">
        <v>0</v>
      </c>
      <c r="N2416" s="23">
        <v>0</v>
      </c>
      <c r="O2416" s="23">
        <v>0</v>
      </c>
      <c r="P2416" s="23">
        <v>0</v>
      </c>
      <c r="Q2416" s="23">
        <v>0</v>
      </c>
      <c r="R2416" s="23">
        <v>12.173442928427736</v>
      </c>
      <c r="S2416" s="23">
        <v>2.1890699183915099</v>
      </c>
      <c r="T2416" s="23">
        <v>0.71931956241164974</v>
      </c>
      <c r="U2416" s="23">
        <v>16.509505997248059</v>
      </c>
      <c r="V2416" s="23">
        <v>0</v>
      </c>
      <c r="W2416" s="23">
        <v>6.1478662256966832</v>
      </c>
      <c r="X2416" s="23">
        <v>0</v>
      </c>
      <c r="Y2416" s="23">
        <v>2322500</v>
      </c>
      <c r="Z2416" s="23">
        <v>2011</v>
      </c>
      <c r="AA2416" s="23" t="b">
        <v>1</v>
      </c>
      <c r="AB2416" s="24" t="s">
        <v>240</v>
      </c>
      <c r="AC2416" s="16">
        <f t="shared" si="113"/>
        <v>394387.96805654152</v>
      </c>
      <c r="AD2416" s="16">
        <f t="shared" si="112"/>
        <v>37.739204632175635</v>
      </c>
      <c r="AE2416" s="16" t="str">
        <f>VLOOKUP(AB2416,aircraft!A:B,2,FALSE)</f>
        <v>Passenger</v>
      </c>
      <c r="AF2416" s="16" t="str">
        <f t="shared" si="114"/>
        <v/>
      </c>
    </row>
    <row r="2417" spans="1:32" x14ac:dyDescent="0.25">
      <c r="A2417" s="23">
        <v>0</v>
      </c>
      <c r="B2417" s="23">
        <v>0</v>
      </c>
      <c r="C2417" s="23">
        <v>0</v>
      </c>
      <c r="D2417" s="23">
        <v>0</v>
      </c>
      <c r="E2417" s="23">
        <v>0</v>
      </c>
      <c r="F2417" s="23">
        <v>3180836.3580412338</v>
      </c>
      <c r="G2417" s="23">
        <v>212070.17917329175</v>
      </c>
      <c r="H2417" s="23">
        <v>265642.75676303764</v>
      </c>
      <c r="I2417" s="23">
        <v>1685072.6392646683</v>
      </c>
      <c r="J2417" s="23">
        <v>0</v>
      </c>
      <c r="K2417" s="23">
        <v>381992.93614940345</v>
      </c>
      <c r="L2417" s="23">
        <v>0</v>
      </c>
      <c r="M2417" s="23">
        <v>0</v>
      </c>
      <c r="N2417" s="23">
        <v>0</v>
      </c>
      <c r="O2417" s="23">
        <v>0</v>
      </c>
      <c r="P2417" s="23">
        <v>0</v>
      </c>
      <c r="Q2417" s="23">
        <v>0</v>
      </c>
      <c r="R2417" s="23">
        <v>112.30478709251931</v>
      </c>
      <c r="S2417" s="23">
        <v>24.3816495728619</v>
      </c>
      <c r="T2417" s="23">
        <v>5.2982547821975023</v>
      </c>
      <c r="U2417" s="23">
        <v>193.72643489654183</v>
      </c>
      <c r="V2417" s="23">
        <v>0</v>
      </c>
      <c r="W2417" s="23">
        <v>87.85837726392019</v>
      </c>
      <c r="X2417" s="23">
        <v>0</v>
      </c>
      <c r="Y2417" s="23">
        <v>44594214</v>
      </c>
      <c r="Z2417" s="23">
        <v>2011</v>
      </c>
      <c r="AA2417" s="23" t="b">
        <v>1</v>
      </c>
      <c r="AB2417" s="24" t="s">
        <v>237</v>
      </c>
      <c r="AC2417" s="16">
        <f t="shared" si="113"/>
        <v>5725614.8693916351</v>
      </c>
      <c r="AD2417" s="16">
        <f t="shared" si="112"/>
        <v>423.56950360804075</v>
      </c>
      <c r="AE2417" s="16" t="str">
        <f>VLOOKUP(AB2417,aircraft!A:B,2,FALSE)</f>
        <v>Passenger</v>
      </c>
      <c r="AF2417" s="16" t="str">
        <f t="shared" si="114"/>
        <v/>
      </c>
    </row>
    <row r="2418" spans="1:32" x14ac:dyDescent="0.25">
      <c r="A2418" s="23">
        <v>0</v>
      </c>
      <c r="B2418" s="23">
        <v>0</v>
      </c>
      <c r="C2418" s="23">
        <v>0</v>
      </c>
      <c r="D2418" s="23">
        <v>0</v>
      </c>
      <c r="E2418" s="23">
        <v>0</v>
      </c>
      <c r="F2418" s="23">
        <v>1191768.5055306684</v>
      </c>
      <c r="G2418" s="23">
        <v>121297.91582880802</v>
      </c>
      <c r="H2418" s="23">
        <v>98905.796642112735</v>
      </c>
      <c r="I2418" s="23">
        <v>717271.90846996778</v>
      </c>
      <c r="J2418" s="23">
        <v>0</v>
      </c>
      <c r="K2418" s="23">
        <v>125314.78762397543</v>
      </c>
      <c r="L2418" s="23">
        <v>0</v>
      </c>
      <c r="M2418" s="23">
        <v>0</v>
      </c>
      <c r="N2418" s="23">
        <v>0</v>
      </c>
      <c r="O2418" s="23">
        <v>0</v>
      </c>
      <c r="P2418" s="23">
        <v>0</v>
      </c>
      <c r="Q2418" s="23">
        <v>0</v>
      </c>
      <c r="R2418" s="23">
        <v>330.29881327182295</v>
      </c>
      <c r="S2418" s="23">
        <v>189.0176939248511</v>
      </c>
      <c r="T2418" s="23">
        <v>2.4489618659142778</v>
      </c>
      <c r="U2418" s="23">
        <v>1117.7197986436536</v>
      </c>
      <c r="V2418" s="23">
        <v>0</v>
      </c>
      <c r="W2418" s="23">
        <v>28.822401793076878</v>
      </c>
      <c r="X2418" s="23">
        <v>0</v>
      </c>
      <c r="Y2418" s="23">
        <v>18874931</v>
      </c>
      <c r="Z2418" s="23">
        <v>2011</v>
      </c>
      <c r="AA2418" s="23" t="b">
        <v>1</v>
      </c>
      <c r="AB2418" s="24" t="s">
        <v>258</v>
      </c>
      <c r="AC2418" s="16">
        <f t="shared" si="113"/>
        <v>2254558.9140955321</v>
      </c>
      <c r="AD2418" s="16">
        <f t="shared" si="112"/>
        <v>1668.3076694993185</v>
      </c>
      <c r="AE2418" s="16" t="str">
        <f>VLOOKUP(AB2418,aircraft!A:B,2,FALSE)</f>
        <v>Passenger</v>
      </c>
      <c r="AF2418" s="16" t="str">
        <f t="shared" si="114"/>
        <v/>
      </c>
    </row>
    <row r="2419" spans="1:32" x14ac:dyDescent="0.25">
      <c r="A2419" s="23">
        <v>0</v>
      </c>
      <c r="B2419" s="23">
        <v>0</v>
      </c>
      <c r="C2419" s="23">
        <v>0</v>
      </c>
      <c r="D2419" s="23">
        <v>0</v>
      </c>
      <c r="E2419" s="23">
        <v>0</v>
      </c>
      <c r="F2419" s="23">
        <v>177.35524974784317</v>
      </c>
      <c r="G2419" s="23">
        <v>10.668530877620803</v>
      </c>
      <c r="H2419" s="23">
        <v>2.0613136543414146</v>
      </c>
      <c r="I2419" s="23">
        <v>91.808310278915656</v>
      </c>
      <c r="J2419" s="23">
        <v>0</v>
      </c>
      <c r="K2419" s="23">
        <v>26.645865894298367</v>
      </c>
      <c r="L2419" s="23">
        <v>0</v>
      </c>
      <c r="M2419" s="23">
        <v>0</v>
      </c>
      <c r="N2419" s="23">
        <v>0</v>
      </c>
      <c r="O2419" s="23">
        <v>0</v>
      </c>
      <c r="P2419" s="23">
        <v>0</v>
      </c>
      <c r="Q2419" s="23">
        <v>0</v>
      </c>
      <c r="R2419" s="23">
        <v>0.29947678746117012</v>
      </c>
      <c r="S2419" s="23">
        <v>5.7177635478493714E-2</v>
      </c>
      <c r="T2419" s="23">
        <v>2.1767472359858217E-3</v>
      </c>
      <c r="U2419" s="23">
        <v>0.49204357743724836</v>
      </c>
      <c r="V2419" s="23">
        <v>0</v>
      </c>
      <c r="W2419" s="23">
        <v>2.7445239917619952E-2</v>
      </c>
      <c r="X2419" s="23">
        <v>0</v>
      </c>
      <c r="Y2419" s="23">
        <v>3511</v>
      </c>
      <c r="Z2419" s="23">
        <v>2011</v>
      </c>
      <c r="AA2419" s="23" t="b">
        <v>1</v>
      </c>
      <c r="AB2419" s="24" t="s">
        <v>69</v>
      </c>
      <c r="AC2419" s="16">
        <f t="shared" si="113"/>
        <v>308.53927045301941</v>
      </c>
      <c r="AD2419" s="16">
        <f t="shared" si="112"/>
        <v>0.87831998753051788</v>
      </c>
      <c r="AE2419" s="16" t="str">
        <f>VLOOKUP(AB2419,aircraft!A:B,2,FALSE)</f>
        <v>Passenger</v>
      </c>
      <c r="AF2419" s="16" t="str">
        <f t="shared" si="114"/>
        <v/>
      </c>
    </row>
    <row r="2420" spans="1:32" x14ac:dyDescent="0.25">
      <c r="A2420" s="23">
        <v>0</v>
      </c>
      <c r="B2420" s="23">
        <v>0</v>
      </c>
      <c r="C2420" s="23">
        <v>0</v>
      </c>
      <c r="D2420" s="23">
        <v>0</v>
      </c>
      <c r="E2420" s="23">
        <v>0</v>
      </c>
      <c r="F2420" s="23">
        <v>1171.6247896810678</v>
      </c>
      <c r="G2420" s="23">
        <v>61.62886911064242</v>
      </c>
      <c r="H2420" s="23">
        <v>95.214322422855787</v>
      </c>
      <c r="I2420" s="23">
        <v>645.6660659638892</v>
      </c>
      <c r="J2420" s="23">
        <v>0</v>
      </c>
      <c r="K2420" s="23">
        <v>213.18469593007103</v>
      </c>
      <c r="L2420" s="23">
        <v>0</v>
      </c>
      <c r="M2420" s="23">
        <v>0</v>
      </c>
      <c r="N2420" s="23">
        <v>0</v>
      </c>
      <c r="O2420" s="23">
        <v>0</v>
      </c>
      <c r="P2420" s="23">
        <v>0</v>
      </c>
      <c r="Q2420" s="23">
        <v>0</v>
      </c>
      <c r="R2420" s="23">
        <v>0.36734511681367205</v>
      </c>
      <c r="S2420" s="23">
        <v>9.4306060190327376E-2</v>
      </c>
      <c r="T2420" s="23">
        <v>6.7705325275937882E-3</v>
      </c>
      <c r="U2420" s="23">
        <v>0.98801460676369213</v>
      </c>
      <c r="V2420" s="23">
        <v>0</v>
      </c>
      <c r="W2420" s="23">
        <v>0.21958022117861153</v>
      </c>
      <c r="X2420" s="23">
        <v>0</v>
      </c>
      <c r="Y2420" s="23">
        <v>57505</v>
      </c>
      <c r="Z2420" s="23">
        <v>2011</v>
      </c>
      <c r="AA2420" s="23" t="b">
        <v>1</v>
      </c>
      <c r="AB2420" s="24" t="s">
        <v>70</v>
      </c>
      <c r="AC2420" s="16">
        <f t="shared" si="113"/>
        <v>2187.3187431085262</v>
      </c>
      <c r="AD2420" s="16">
        <f t="shared" si="112"/>
        <v>1.6760165374738969</v>
      </c>
      <c r="AE2420" s="16" t="str">
        <f>VLOOKUP(AB2420,aircraft!A:B,2,FALSE)</f>
        <v>Passenger</v>
      </c>
      <c r="AF2420" s="16" t="str">
        <f t="shared" si="114"/>
        <v/>
      </c>
    </row>
    <row r="2421" spans="1:32" x14ac:dyDescent="0.25">
      <c r="A2421" s="23">
        <v>0</v>
      </c>
      <c r="B2421" s="23">
        <v>0</v>
      </c>
      <c r="C2421" s="23">
        <v>0</v>
      </c>
      <c r="D2421" s="23">
        <v>0</v>
      </c>
      <c r="E2421" s="23">
        <v>0</v>
      </c>
      <c r="F2421" s="23">
        <v>1045.4337281212652</v>
      </c>
      <c r="G2421" s="23">
        <v>56.178922398132727</v>
      </c>
      <c r="H2421" s="23">
        <v>85.030733749751874</v>
      </c>
      <c r="I2421" s="23">
        <v>571.97330753884853</v>
      </c>
      <c r="J2421" s="23">
        <v>0</v>
      </c>
      <c r="K2421" s="23">
        <v>186.53660893881215</v>
      </c>
      <c r="L2421" s="23">
        <v>0</v>
      </c>
      <c r="M2421" s="23">
        <v>0</v>
      </c>
      <c r="N2421" s="23">
        <v>0</v>
      </c>
      <c r="O2421" s="23">
        <v>0</v>
      </c>
      <c r="P2421" s="23">
        <v>0</v>
      </c>
      <c r="Q2421" s="23">
        <v>0</v>
      </c>
      <c r="R2421" s="23">
        <v>0.30710890414667419</v>
      </c>
      <c r="S2421" s="23">
        <v>7.9779850453552834E-2</v>
      </c>
      <c r="T2421" s="23">
        <v>5.952231331180541E-3</v>
      </c>
      <c r="U2421" s="23">
        <v>0.81226095109987417</v>
      </c>
      <c r="V2421" s="23">
        <v>0</v>
      </c>
      <c r="W2421" s="23">
        <v>0.19213269353128509</v>
      </c>
      <c r="X2421" s="23">
        <v>0</v>
      </c>
      <c r="Y2421" s="23">
        <v>27889</v>
      </c>
      <c r="Z2421" s="23">
        <v>2011</v>
      </c>
      <c r="AA2421" s="23" t="b">
        <v>1</v>
      </c>
      <c r="AB2421" s="24" t="s">
        <v>71</v>
      </c>
      <c r="AC2421" s="16">
        <f t="shared" si="113"/>
        <v>1945.1533007468104</v>
      </c>
      <c r="AD2421" s="16">
        <f t="shared" si="112"/>
        <v>1.3972346305625669</v>
      </c>
      <c r="AE2421" s="16" t="str">
        <f>VLOOKUP(AB2421,aircraft!A:B,2,FALSE)</f>
        <v>Passenger</v>
      </c>
      <c r="AF2421" s="16" t="str">
        <f t="shared" si="114"/>
        <v/>
      </c>
    </row>
    <row r="2422" spans="1:32" x14ac:dyDescent="0.25">
      <c r="A2422" s="23">
        <v>0</v>
      </c>
      <c r="B2422" s="23">
        <v>0</v>
      </c>
      <c r="C2422" s="23">
        <v>0</v>
      </c>
      <c r="D2422" s="23">
        <v>0</v>
      </c>
      <c r="E2422" s="23">
        <v>0</v>
      </c>
      <c r="F2422" s="23">
        <v>144.47037997518171</v>
      </c>
      <c r="G2422" s="23">
        <v>7.3167408176205946</v>
      </c>
      <c r="H2422" s="23">
        <v>11.732851351964836</v>
      </c>
      <c r="I2422" s="23">
        <v>80.068524347643319</v>
      </c>
      <c r="J2422" s="23">
        <v>0</v>
      </c>
      <c r="K2422" s="23">
        <v>26.648086991258879</v>
      </c>
      <c r="L2422" s="23">
        <v>0</v>
      </c>
      <c r="M2422" s="23">
        <v>0</v>
      </c>
      <c r="N2422" s="23">
        <v>0</v>
      </c>
      <c r="O2422" s="23">
        <v>0</v>
      </c>
      <c r="P2422" s="23">
        <v>0</v>
      </c>
      <c r="Q2422" s="23">
        <v>0</v>
      </c>
      <c r="R2422" s="23">
        <v>4.8037316005034851E-2</v>
      </c>
      <c r="S2422" s="23">
        <v>1.1958638688992341E-2</v>
      </c>
      <c r="T2422" s="23">
        <v>8.5055274705020639E-4</v>
      </c>
      <c r="U2422" s="23">
        <v>0.130865719710656</v>
      </c>
      <c r="V2422" s="23">
        <v>0</v>
      </c>
      <c r="W2422" s="23">
        <v>2.7447527647326442E-2</v>
      </c>
      <c r="X2422" s="23">
        <v>0</v>
      </c>
      <c r="Y2422" s="23">
        <v>7681</v>
      </c>
      <c r="Z2422" s="23">
        <v>2011</v>
      </c>
      <c r="AA2422" s="23" t="b">
        <v>1</v>
      </c>
      <c r="AB2422" s="24" t="s">
        <v>154</v>
      </c>
      <c r="AC2422" s="16">
        <f t="shared" si="113"/>
        <v>270.23658348366934</v>
      </c>
      <c r="AD2422" s="16">
        <f t="shared" si="112"/>
        <v>0.21915975479905983</v>
      </c>
      <c r="AE2422" s="16" t="str">
        <f>VLOOKUP(AB2422,aircraft!A:B,2,FALSE)</f>
        <v>Passenger</v>
      </c>
      <c r="AF2422" s="16" t="str">
        <f t="shared" si="114"/>
        <v/>
      </c>
    </row>
    <row r="2423" spans="1:32" x14ac:dyDescent="0.25">
      <c r="A2423" s="23">
        <v>0</v>
      </c>
      <c r="B2423" s="23">
        <v>0</v>
      </c>
      <c r="C2423" s="23">
        <v>0</v>
      </c>
      <c r="D2423" s="23">
        <v>0</v>
      </c>
      <c r="E2423" s="23">
        <v>0</v>
      </c>
      <c r="F2423" s="23">
        <v>1847.5110969722637</v>
      </c>
      <c r="G2423" s="23">
        <v>95.391453313150478</v>
      </c>
      <c r="H2423" s="23">
        <v>150.52667395107503</v>
      </c>
      <c r="I2423" s="23">
        <v>995.80005639546778</v>
      </c>
      <c r="J2423" s="23">
        <v>0</v>
      </c>
      <c r="K2423" s="23">
        <v>433.74014253581095</v>
      </c>
      <c r="L2423" s="23">
        <v>0</v>
      </c>
      <c r="M2423" s="23">
        <v>0</v>
      </c>
      <c r="N2423" s="23">
        <v>0</v>
      </c>
      <c r="O2423" s="23">
        <v>0</v>
      </c>
      <c r="P2423" s="23">
        <v>0</v>
      </c>
      <c r="Q2423" s="23">
        <v>0</v>
      </c>
      <c r="R2423" s="23">
        <v>1.0715090201809991</v>
      </c>
      <c r="S2423" s="23">
        <v>0.28719640245768951</v>
      </c>
      <c r="T2423" s="23">
        <v>1.505266811007084E-2</v>
      </c>
      <c r="U2423" s="23">
        <v>2.9980693639827023</v>
      </c>
      <c r="V2423" s="23">
        <v>0</v>
      </c>
      <c r="W2423" s="23">
        <v>0.16048385026202439</v>
      </c>
      <c r="X2423" s="23">
        <v>0</v>
      </c>
      <c r="Y2423" s="23">
        <v>115215</v>
      </c>
      <c r="Z2423" s="23">
        <v>2011</v>
      </c>
      <c r="AA2423" s="23" t="b">
        <v>1</v>
      </c>
      <c r="AB2423" s="24" t="s">
        <v>216</v>
      </c>
      <c r="AC2423" s="16">
        <f t="shared" si="113"/>
        <v>3522.9694231677677</v>
      </c>
      <c r="AD2423" s="16">
        <f t="shared" si="112"/>
        <v>4.5323113049934864</v>
      </c>
      <c r="AE2423" s="16" t="str">
        <f>VLOOKUP(AB2423,aircraft!A:B,2,FALSE)</f>
        <v>Passenger</v>
      </c>
      <c r="AF2423" s="16" t="str">
        <f t="shared" si="114"/>
        <v/>
      </c>
    </row>
    <row r="2424" spans="1:32" x14ac:dyDescent="0.25">
      <c r="A2424" s="23">
        <v>0</v>
      </c>
      <c r="B2424" s="23">
        <v>0</v>
      </c>
      <c r="C2424" s="23">
        <v>0</v>
      </c>
      <c r="D2424" s="23">
        <v>0</v>
      </c>
      <c r="E2424" s="23">
        <v>0</v>
      </c>
      <c r="F2424" s="23">
        <v>1098.019689465794</v>
      </c>
      <c r="G2424" s="23">
        <v>57.600424554357097</v>
      </c>
      <c r="H2424" s="23">
        <v>60.119029232541401</v>
      </c>
      <c r="I2424" s="23">
        <v>454.82571863366496</v>
      </c>
      <c r="J2424" s="23">
        <v>0</v>
      </c>
      <c r="K2424" s="23">
        <v>231.55619282608768</v>
      </c>
      <c r="L2424" s="23">
        <v>0</v>
      </c>
      <c r="M2424" s="23">
        <v>0</v>
      </c>
      <c r="N2424" s="23">
        <v>0</v>
      </c>
      <c r="O2424" s="23">
        <v>0</v>
      </c>
      <c r="P2424" s="23">
        <v>0</v>
      </c>
      <c r="Q2424" s="23">
        <v>0</v>
      </c>
      <c r="R2424" s="23">
        <v>0.57577358433932102</v>
      </c>
      <c r="S2424" s="23">
        <v>0.16387268860965704</v>
      </c>
      <c r="T2424" s="23">
        <v>6.7057171328340466E-3</v>
      </c>
      <c r="U2424" s="23">
        <v>1.2979819663419292</v>
      </c>
      <c r="V2424" s="23">
        <v>0</v>
      </c>
      <c r="W2424" s="23">
        <v>8.5675790023696435E-2</v>
      </c>
      <c r="X2424" s="23">
        <v>0</v>
      </c>
      <c r="Y2424" s="23">
        <v>31011</v>
      </c>
      <c r="Z2424" s="23">
        <v>2011</v>
      </c>
      <c r="AA2424" s="23" t="b">
        <v>1</v>
      </c>
      <c r="AB2424" s="24" t="s">
        <v>215</v>
      </c>
      <c r="AC2424" s="16">
        <f t="shared" si="113"/>
        <v>1902.1210547124451</v>
      </c>
      <c r="AD2424" s="16">
        <f t="shared" si="112"/>
        <v>2.1300097464474379</v>
      </c>
      <c r="AE2424" s="16" t="str">
        <f>VLOOKUP(AB2424,aircraft!A:B,2,FALSE)</f>
        <v>Passenger</v>
      </c>
      <c r="AF2424" s="16" t="str">
        <f t="shared" si="114"/>
        <v/>
      </c>
    </row>
    <row r="2425" spans="1:32" x14ac:dyDescent="0.25">
      <c r="A2425" s="23">
        <v>0</v>
      </c>
      <c r="B2425" s="23">
        <v>0</v>
      </c>
      <c r="C2425" s="23">
        <v>0</v>
      </c>
      <c r="D2425" s="23">
        <v>0</v>
      </c>
      <c r="E2425" s="23">
        <v>0</v>
      </c>
      <c r="F2425" s="23">
        <v>108480.99469094284</v>
      </c>
      <c r="G2425" s="23">
        <v>5302.5761607806435</v>
      </c>
      <c r="H2425" s="23">
        <v>8588.713688423748</v>
      </c>
      <c r="I2425" s="23">
        <v>47123.733912336247</v>
      </c>
      <c r="J2425" s="23">
        <v>0</v>
      </c>
      <c r="K2425" s="23">
        <v>16311.810563568721</v>
      </c>
      <c r="L2425" s="23">
        <v>0</v>
      </c>
      <c r="M2425" s="23">
        <v>0</v>
      </c>
      <c r="N2425" s="23">
        <v>0</v>
      </c>
      <c r="O2425" s="23">
        <v>0</v>
      </c>
      <c r="P2425" s="23">
        <v>0</v>
      </c>
      <c r="Q2425" s="23">
        <v>0</v>
      </c>
      <c r="R2425" s="23">
        <v>57.151040168136518</v>
      </c>
      <c r="S2425" s="23">
        <v>11.250666344911922</v>
      </c>
      <c r="T2425" s="23">
        <v>2.298063337051202</v>
      </c>
      <c r="U2425" s="23">
        <v>99.728220030980481</v>
      </c>
      <c r="V2425" s="23">
        <v>0</v>
      </c>
      <c r="W2425" s="23">
        <v>6.0353698153961801</v>
      </c>
      <c r="X2425" s="23">
        <v>0</v>
      </c>
      <c r="Y2425" s="23">
        <v>3128006</v>
      </c>
      <c r="Z2425" s="23">
        <v>2011</v>
      </c>
      <c r="AA2425" s="23" t="b">
        <v>1</v>
      </c>
      <c r="AB2425" s="24" t="s">
        <v>212</v>
      </c>
      <c r="AC2425" s="16">
        <f t="shared" si="113"/>
        <v>185807.82901605219</v>
      </c>
      <c r="AD2425" s="16">
        <f t="shared" si="112"/>
        <v>176.46335969647629</v>
      </c>
      <c r="AE2425" s="16" t="str">
        <f>VLOOKUP(AB2425,aircraft!A:B,2,FALSE)</f>
        <v>Passenger</v>
      </c>
      <c r="AF2425" s="16" t="str">
        <f t="shared" si="114"/>
        <v/>
      </c>
    </row>
    <row r="2426" spans="1:32" x14ac:dyDescent="0.25">
      <c r="A2426" s="23">
        <v>0</v>
      </c>
      <c r="B2426" s="23">
        <v>0</v>
      </c>
      <c r="C2426" s="23">
        <v>0</v>
      </c>
      <c r="D2426" s="23">
        <v>0</v>
      </c>
      <c r="E2426" s="23">
        <v>0</v>
      </c>
      <c r="F2426" s="23">
        <v>3436.0935912512173</v>
      </c>
      <c r="G2426" s="23">
        <v>79.091543003212053</v>
      </c>
      <c r="H2426" s="23">
        <v>418.42033842802044</v>
      </c>
      <c r="I2426" s="23">
        <v>1346.274339939371</v>
      </c>
      <c r="J2426" s="23">
        <v>0</v>
      </c>
      <c r="K2426" s="23">
        <v>579.84821498394012</v>
      </c>
      <c r="L2426" s="23">
        <v>0</v>
      </c>
      <c r="M2426" s="23">
        <v>0</v>
      </c>
      <c r="N2426" s="23">
        <v>0</v>
      </c>
      <c r="O2426" s="23">
        <v>0</v>
      </c>
      <c r="P2426" s="23">
        <v>0</v>
      </c>
      <c r="Q2426" s="23">
        <v>0</v>
      </c>
      <c r="R2426" s="23">
        <v>13.486128736875315</v>
      </c>
      <c r="S2426" s="23">
        <v>1.6963815899730506</v>
      </c>
      <c r="T2426" s="23">
        <v>0.50140704118464652</v>
      </c>
      <c r="U2426" s="23">
        <v>28.87533759751685</v>
      </c>
      <c r="V2426" s="23">
        <v>0</v>
      </c>
      <c r="W2426" s="23">
        <v>0.16235750453190984</v>
      </c>
      <c r="X2426" s="23">
        <v>0</v>
      </c>
      <c r="Y2426" s="23">
        <v>35000</v>
      </c>
      <c r="Z2426" s="23">
        <v>2011</v>
      </c>
      <c r="AA2426" s="23" t="b">
        <v>1</v>
      </c>
      <c r="AB2426" s="24" t="s">
        <v>73</v>
      </c>
      <c r="AC2426" s="16">
        <f t="shared" si="113"/>
        <v>5859.7280276057609</v>
      </c>
      <c r="AD2426" s="16">
        <f t="shared" si="112"/>
        <v>44.721612470081773</v>
      </c>
      <c r="AE2426" s="16" t="str">
        <f>VLOOKUP(AB2426,aircraft!A:B,2,FALSE)</f>
        <v>Passenger</v>
      </c>
      <c r="AF2426" s="16" t="str">
        <f t="shared" si="114"/>
        <v/>
      </c>
    </row>
    <row r="2427" spans="1:32" x14ac:dyDescent="0.25">
      <c r="A2427" s="23">
        <v>0</v>
      </c>
      <c r="B2427" s="23">
        <v>0</v>
      </c>
      <c r="C2427" s="23">
        <v>0</v>
      </c>
      <c r="D2427" s="23">
        <v>0</v>
      </c>
      <c r="E2427" s="23">
        <v>0</v>
      </c>
      <c r="F2427" s="23">
        <v>7563.277987736491</v>
      </c>
      <c r="G2427" s="23">
        <v>276.36733779003799</v>
      </c>
      <c r="H2427" s="23">
        <v>1124.7425547409057</v>
      </c>
      <c r="I2427" s="23">
        <v>3826.3604892945277</v>
      </c>
      <c r="J2427" s="23">
        <v>0</v>
      </c>
      <c r="K2427" s="23">
        <v>1386.2237992882729</v>
      </c>
      <c r="L2427" s="23">
        <v>0</v>
      </c>
      <c r="M2427" s="23">
        <v>0</v>
      </c>
      <c r="N2427" s="23">
        <v>0</v>
      </c>
      <c r="O2427" s="23">
        <v>0</v>
      </c>
      <c r="P2427" s="23">
        <v>0</v>
      </c>
      <c r="Q2427" s="23">
        <v>0</v>
      </c>
      <c r="R2427" s="23">
        <v>36.858213204336757</v>
      </c>
      <c r="S2427" s="23">
        <v>7.4667348953957866</v>
      </c>
      <c r="T2427" s="23">
        <v>1.4919028025372449</v>
      </c>
      <c r="U2427" s="23">
        <v>100.32248008876701</v>
      </c>
      <c r="V2427" s="23">
        <v>0</v>
      </c>
      <c r="W2427" s="23">
        <v>0.38814267416761916</v>
      </c>
      <c r="X2427" s="23">
        <v>0</v>
      </c>
      <c r="Y2427" s="23">
        <v>86467</v>
      </c>
      <c r="Z2427" s="23">
        <v>2011</v>
      </c>
      <c r="AA2427" s="23" t="b">
        <v>1</v>
      </c>
      <c r="AB2427" s="24" t="s">
        <v>75</v>
      </c>
      <c r="AC2427" s="16">
        <f t="shared" si="113"/>
        <v>14176.972168850234</v>
      </c>
      <c r="AD2427" s="16">
        <f t="shared" si="112"/>
        <v>146.52747366520441</v>
      </c>
      <c r="AE2427" s="16" t="str">
        <f>VLOOKUP(AB2427,aircraft!A:B,2,FALSE)</f>
        <v>Freighter (combi)</v>
      </c>
      <c r="AF2427" s="16" t="str">
        <f t="shared" si="114"/>
        <v/>
      </c>
    </row>
    <row r="2428" spans="1:32" x14ac:dyDescent="0.25">
      <c r="A2428" s="23">
        <v>0</v>
      </c>
      <c r="B2428" s="23">
        <v>0</v>
      </c>
      <c r="C2428" s="23">
        <v>0</v>
      </c>
      <c r="D2428" s="23">
        <v>0</v>
      </c>
      <c r="E2428" s="23">
        <v>0</v>
      </c>
      <c r="F2428" s="23">
        <v>3665.2254903490079</v>
      </c>
      <c r="G2428" s="23">
        <v>170.49939657658234</v>
      </c>
      <c r="H2428" s="23">
        <v>584.16344389915457</v>
      </c>
      <c r="I2428" s="23">
        <v>1991.6367682642629</v>
      </c>
      <c r="J2428" s="23">
        <v>0</v>
      </c>
      <c r="K2428" s="23">
        <v>619.95438318699598</v>
      </c>
      <c r="L2428" s="23">
        <v>0</v>
      </c>
      <c r="M2428" s="23">
        <v>0</v>
      </c>
      <c r="N2428" s="23">
        <v>0</v>
      </c>
      <c r="O2428" s="23">
        <v>0</v>
      </c>
      <c r="P2428" s="23">
        <v>0</v>
      </c>
      <c r="Q2428" s="23">
        <v>0</v>
      </c>
      <c r="R2428" s="23">
        <v>37.189577534286784</v>
      </c>
      <c r="S2428" s="23">
        <v>8.1668727966489811</v>
      </c>
      <c r="T2428" s="23">
        <v>2.2958318070357331</v>
      </c>
      <c r="U2428" s="23">
        <v>88.850183477180877</v>
      </c>
      <c r="V2428" s="23">
        <v>0</v>
      </c>
      <c r="W2428" s="23">
        <v>0.17358723192870029</v>
      </c>
      <c r="X2428" s="23">
        <v>0</v>
      </c>
      <c r="Y2428" s="23">
        <v>34404</v>
      </c>
      <c r="Z2428" s="23">
        <v>2011</v>
      </c>
      <c r="AA2428" s="23" t="b">
        <v>1</v>
      </c>
      <c r="AB2428" s="24" t="s">
        <v>76</v>
      </c>
      <c r="AC2428" s="16">
        <f t="shared" si="113"/>
        <v>7031.4794822760041</v>
      </c>
      <c r="AD2428" s="16">
        <f t="shared" si="112"/>
        <v>136.67605284708108</v>
      </c>
      <c r="AE2428" s="16" t="str">
        <f>VLOOKUP(AB2428,aircraft!A:B,2,FALSE)</f>
        <v>Passenger</v>
      </c>
      <c r="AF2428" s="16" t="str">
        <f t="shared" si="114"/>
        <v/>
      </c>
    </row>
    <row r="2429" spans="1:32" x14ac:dyDescent="0.25">
      <c r="A2429" s="23">
        <v>0</v>
      </c>
      <c r="B2429" s="23">
        <v>0</v>
      </c>
      <c r="C2429" s="23">
        <v>0</v>
      </c>
      <c r="D2429" s="23">
        <v>0</v>
      </c>
      <c r="E2429" s="23">
        <v>0</v>
      </c>
      <c r="F2429" s="23">
        <v>774.61706587928791</v>
      </c>
      <c r="G2429" s="23">
        <v>31.566202808969187</v>
      </c>
      <c r="H2429" s="23">
        <v>100.336601293087</v>
      </c>
      <c r="I2429" s="23">
        <v>305.60881349075527</v>
      </c>
      <c r="J2429" s="23">
        <v>0</v>
      </c>
      <c r="K2429" s="23">
        <v>115.96964299678802</v>
      </c>
      <c r="L2429" s="23">
        <v>0</v>
      </c>
      <c r="M2429" s="23">
        <v>0</v>
      </c>
      <c r="N2429" s="23">
        <v>0</v>
      </c>
      <c r="O2429" s="23">
        <v>0</v>
      </c>
      <c r="P2429" s="23">
        <v>0</v>
      </c>
      <c r="Q2429" s="23">
        <v>0</v>
      </c>
      <c r="R2429" s="23">
        <v>8.7732776106816974</v>
      </c>
      <c r="S2429" s="23">
        <v>1.6294473609271243</v>
      </c>
      <c r="T2429" s="23">
        <v>0.45619706561451862</v>
      </c>
      <c r="U2429" s="23">
        <v>15.775526680614472</v>
      </c>
      <c r="V2429" s="23">
        <v>0</v>
      </c>
      <c r="W2429" s="23">
        <v>3.247150090638197E-2</v>
      </c>
      <c r="X2429" s="23">
        <v>0</v>
      </c>
      <c r="Y2429" s="23">
        <v>6786</v>
      </c>
      <c r="Z2429" s="23">
        <v>2011</v>
      </c>
      <c r="AA2429" s="23" t="b">
        <v>1</v>
      </c>
      <c r="AB2429" s="24" t="s">
        <v>232</v>
      </c>
      <c r="AC2429" s="16">
        <f t="shared" si="113"/>
        <v>1328.0983264688873</v>
      </c>
      <c r="AD2429" s="16">
        <f t="shared" si="112"/>
        <v>26.666920218744195</v>
      </c>
      <c r="AE2429" s="16" t="str">
        <f>VLOOKUP(AB2429,aircraft!A:B,2,FALSE)</f>
        <v>Freighter (combi)</v>
      </c>
      <c r="AF2429" s="16" t="str">
        <f t="shared" si="114"/>
        <v/>
      </c>
    </row>
    <row r="2430" spans="1:32" x14ac:dyDescent="0.25">
      <c r="A2430" s="23">
        <v>0</v>
      </c>
      <c r="B2430" s="23">
        <v>0</v>
      </c>
      <c r="C2430" s="23">
        <v>0</v>
      </c>
      <c r="D2430" s="23">
        <v>0</v>
      </c>
      <c r="E2430" s="23">
        <v>0</v>
      </c>
      <c r="F2430" s="23">
        <v>11295773.940185424</v>
      </c>
      <c r="G2430" s="23">
        <v>975536.27743217605</v>
      </c>
      <c r="H2430" s="23">
        <v>70712.40952630782</v>
      </c>
      <c r="I2430" s="23">
        <v>5911992.8882993991</v>
      </c>
      <c r="J2430" s="23">
        <v>0</v>
      </c>
      <c r="K2430" s="23">
        <v>2257286.3527449444</v>
      </c>
      <c r="L2430" s="23">
        <v>0</v>
      </c>
      <c r="M2430" s="23">
        <v>0</v>
      </c>
      <c r="N2430" s="23">
        <v>0</v>
      </c>
      <c r="O2430" s="23">
        <v>0</v>
      </c>
      <c r="P2430" s="23">
        <v>0</v>
      </c>
      <c r="Q2430" s="23">
        <v>0</v>
      </c>
      <c r="R2430" s="23">
        <v>6142.6775498584011</v>
      </c>
      <c r="S2430" s="23">
        <v>2793.6305361702521</v>
      </c>
      <c r="T2430" s="23">
        <v>58.626103379193772</v>
      </c>
      <c r="U2430" s="23">
        <v>16700.619246372989</v>
      </c>
      <c r="V2430" s="23">
        <v>0</v>
      </c>
      <c r="W2430" s="23">
        <v>3385.9295585490818</v>
      </c>
      <c r="X2430" s="23">
        <v>0</v>
      </c>
      <c r="Y2430" s="23">
        <v>154790158</v>
      </c>
      <c r="Z2430" s="23">
        <v>2011</v>
      </c>
      <c r="AA2430" s="23" t="b">
        <v>1</v>
      </c>
      <c r="AB2430" s="24" t="s">
        <v>77</v>
      </c>
      <c r="AC2430" s="16">
        <f t="shared" si="113"/>
        <v>20511301.868188251</v>
      </c>
      <c r="AD2430" s="16">
        <f t="shared" si="112"/>
        <v>29081.482994329919</v>
      </c>
      <c r="AE2430" s="16" t="str">
        <f>VLOOKUP(AB2430,aircraft!A:B,2,FALSE)</f>
        <v>Passenger</v>
      </c>
      <c r="AF2430" s="16" t="str">
        <f t="shared" si="114"/>
        <v/>
      </c>
    </row>
    <row r="2431" spans="1:32" x14ac:dyDescent="0.25">
      <c r="A2431" s="23">
        <v>0</v>
      </c>
      <c r="B2431" s="23">
        <v>0</v>
      </c>
      <c r="C2431" s="23">
        <v>0</v>
      </c>
      <c r="D2431" s="23">
        <v>0</v>
      </c>
      <c r="E2431" s="23">
        <v>0</v>
      </c>
      <c r="F2431" s="23">
        <v>638284.255343806</v>
      </c>
      <c r="G2431" s="23">
        <v>26502.008612244994</v>
      </c>
      <c r="H2431" s="23">
        <v>54849.000768021302</v>
      </c>
      <c r="I2431" s="23">
        <v>261868.57890302857</v>
      </c>
      <c r="J2431" s="23">
        <v>0</v>
      </c>
      <c r="K2431" s="23">
        <v>121163.1012846753</v>
      </c>
      <c r="L2431" s="23">
        <v>0</v>
      </c>
      <c r="M2431" s="23">
        <v>0</v>
      </c>
      <c r="N2431" s="23">
        <v>0</v>
      </c>
      <c r="O2431" s="23">
        <v>0</v>
      </c>
      <c r="P2431" s="23">
        <v>0</v>
      </c>
      <c r="Q2431" s="23">
        <v>0</v>
      </c>
      <c r="R2431" s="23">
        <v>253.47490410935495</v>
      </c>
      <c r="S2431" s="23">
        <v>66.954189161754243</v>
      </c>
      <c r="T2431" s="23">
        <v>7.25302941947721</v>
      </c>
      <c r="U2431" s="23">
        <v>575.45146170175622</v>
      </c>
      <c r="V2431" s="23">
        <v>0</v>
      </c>
      <c r="W2431" s="23">
        <v>181.74465350679995</v>
      </c>
      <c r="X2431" s="23">
        <v>0</v>
      </c>
      <c r="Y2431" s="23">
        <v>6915186</v>
      </c>
      <c r="Z2431" s="23">
        <v>2011</v>
      </c>
      <c r="AA2431" s="23" t="b">
        <v>1</v>
      </c>
      <c r="AB2431" s="24" t="s">
        <v>228</v>
      </c>
      <c r="AC2431" s="16">
        <f t="shared" si="113"/>
        <v>1102666.9449117761</v>
      </c>
      <c r="AD2431" s="16">
        <f t="shared" si="112"/>
        <v>1084.8782378991425</v>
      </c>
      <c r="AE2431" s="16" t="str">
        <f>VLOOKUP(AB2431,aircraft!A:B,2,FALSE)</f>
        <v>Freighter</v>
      </c>
      <c r="AF2431" s="16" t="str">
        <f t="shared" si="114"/>
        <v/>
      </c>
    </row>
    <row r="2432" spans="1:32" x14ac:dyDescent="0.25">
      <c r="A2432" s="23">
        <v>0</v>
      </c>
      <c r="B2432" s="23">
        <v>0</v>
      </c>
      <c r="C2432" s="23">
        <v>0</v>
      </c>
      <c r="D2432" s="23">
        <v>0</v>
      </c>
      <c r="E2432" s="23">
        <v>0</v>
      </c>
      <c r="F2432" s="23">
        <v>3453.4204260729457</v>
      </c>
      <c r="G2432" s="23">
        <v>303.51394568240266</v>
      </c>
      <c r="H2432" s="23">
        <v>8.7422265181701224</v>
      </c>
      <c r="I2432" s="23">
        <v>1779.9816484124717</v>
      </c>
      <c r="J2432" s="23">
        <v>0</v>
      </c>
      <c r="K2432" s="23">
        <v>680.41487561166286</v>
      </c>
      <c r="L2432" s="23">
        <v>0</v>
      </c>
      <c r="M2432" s="23">
        <v>0</v>
      </c>
      <c r="N2432" s="23">
        <v>0</v>
      </c>
      <c r="O2432" s="23">
        <v>0</v>
      </c>
      <c r="P2432" s="23">
        <v>0</v>
      </c>
      <c r="Q2432" s="23">
        <v>0</v>
      </c>
      <c r="R2432" s="23">
        <v>1.941544266282329</v>
      </c>
      <c r="S2432" s="23">
        <v>0.90074254524223374</v>
      </c>
      <c r="T2432" s="23">
        <v>1.8079037817232049E-2</v>
      </c>
      <c r="U2432" s="23">
        <v>5.2824762199006727</v>
      </c>
      <c r="V2432" s="23">
        <v>0</v>
      </c>
      <c r="W2432" s="23">
        <v>1.0206223222890944</v>
      </c>
      <c r="X2432" s="23">
        <v>0</v>
      </c>
      <c r="Y2432" s="23">
        <v>52423</v>
      </c>
      <c r="Z2432" s="23">
        <v>2011</v>
      </c>
      <c r="AA2432" s="23" t="b">
        <v>1</v>
      </c>
      <c r="AB2432" s="24" t="s">
        <v>300</v>
      </c>
      <c r="AC2432" s="16">
        <f t="shared" si="113"/>
        <v>6226.0731222976528</v>
      </c>
      <c r="AD2432" s="16">
        <f t="shared" si="112"/>
        <v>9.1634643915315621</v>
      </c>
      <c r="AE2432" s="16" t="str">
        <f>VLOOKUP(AB2432,aircraft!A:B,2,FALSE)</f>
        <v>Freighter (combi)</v>
      </c>
      <c r="AF2432" s="16" t="str">
        <f t="shared" si="114"/>
        <v/>
      </c>
    </row>
    <row r="2433" spans="1:32" x14ac:dyDescent="0.25">
      <c r="A2433" s="23">
        <v>0</v>
      </c>
      <c r="B2433" s="23">
        <v>0</v>
      </c>
      <c r="C2433" s="23">
        <v>0</v>
      </c>
      <c r="D2433" s="23">
        <v>0</v>
      </c>
      <c r="E2433" s="23">
        <v>0</v>
      </c>
      <c r="F2433" s="23">
        <v>16776.000048101632</v>
      </c>
      <c r="G2433" s="23">
        <v>354.07459991883599</v>
      </c>
      <c r="H2433" s="23">
        <v>2057.6049830818174</v>
      </c>
      <c r="I2433" s="23">
        <v>6105.9791457813453</v>
      </c>
      <c r="J2433" s="23">
        <v>0</v>
      </c>
      <c r="K2433" s="23">
        <v>3131.3436269760132</v>
      </c>
      <c r="L2433" s="23">
        <v>0</v>
      </c>
      <c r="M2433" s="23">
        <v>0</v>
      </c>
      <c r="N2433" s="23">
        <v>0</v>
      </c>
      <c r="O2433" s="23">
        <v>0</v>
      </c>
      <c r="P2433" s="23">
        <v>0</v>
      </c>
      <c r="Q2433" s="23">
        <v>0</v>
      </c>
      <c r="R2433" s="23">
        <v>5.4426871822487062</v>
      </c>
      <c r="S2433" s="23">
        <v>0.60803414595210292</v>
      </c>
      <c r="T2433" s="23">
        <v>0.23589515897048327</v>
      </c>
      <c r="U2433" s="23">
        <v>10.485484742360947</v>
      </c>
      <c r="V2433" s="23">
        <v>0</v>
      </c>
      <c r="W2433" s="23">
        <v>4.6970154812920937</v>
      </c>
      <c r="X2433" s="23">
        <v>0</v>
      </c>
      <c r="Y2433" s="23">
        <v>164349</v>
      </c>
      <c r="Z2433" s="23">
        <v>2011</v>
      </c>
      <c r="AA2433" s="23" t="b">
        <v>1</v>
      </c>
      <c r="AB2433" s="24" t="s">
        <v>268</v>
      </c>
      <c r="AC2433" s="16">
        <f t="shared" si="113"/>
        <v>28425.002403859642</v>
      </c>
      <c r="AD2433" s="16">
        <f t="shared" si="112"/>
        <v>21.469116710824334</v>
      </c>
      <c r="AE2433" s="16" t="str">
        <f>VLOOKUP(AB2433,aircraft!A:B,2,FALSE)</f>
        <v>Freighter</v>
      </c>
      <c r="AF2433" s="16" t="str">
        <f t="shared" si="114"/>
        <v/>
      </c>
    </row>
    <row r="2434" spans="1:32" x14ac:dyDescent="0.25">
      <c r="A2434" s="23">
        <v>0</v>
      </c>
      <c r="B2434" s="23">
        <v>0</v>
      </c>
      <c r="C2434" s="23">
        <v>0</v>
      </c>
      <c r="D2434" s="23">
        <v>0</v>
      </c>
      <c r="E2434" s="23">
        <v>0</v>
      </c>
      <c r="F2434" s="23">
        <v>889542.8834204945</v>
      </c>
      <c r="G2434" s="23">
        <v>62086.361971795835</v>
      </c>
      <c r="H2434" s="23">
        <v>2497.7326689472338</v>
      </c>
      <c r="I2434" s="23">
        <v>442782.75866913755</v>
      </c>
      <c r="J2434" s="23">
        <v>0</v>
      </c>
      <c r="K2434" s="23">
        <v>81115.447639634382</v>
      </c>
      <c r="L2434" s="23">
        <v>0</v>
      </c>
      <c r="M2434" s="23">
        <v>0</v>
      </c>
      <c r="N2434" s="23">
        <v>0</v>
      </c>
      <c r="O2434" s="23">
        <v>0</v>
      </c>
      <c r="P2434" s="23">
        <v>0</v>
      </c>
      <c r="Q2434" s="23">
        <v>0</v>
      </c>
      <c r="R2434" s="23">
        <v>104.50764442458809</v>
      </c>
      <c r="S2434" s="23">
        <v>25.683726655463914</v>
      </c>
      <c r="T2434" s="23">
        <v>0.1805497877992851</v>
      </c>
      <c r="U2434" s="23">
        <v>181.29082589712249</v>
      </c>
      <c r="V2434" s="23">
        <v>0</v>
      </c>
      <c r="W2434" s="23">
        <v>34.879643669582855</v>
      </c>
      <c r="X2434" s="23">
        <v>0</v>
      </c>
      <c r="Y2434" s="23">
        <v>19944487</v>
      </c>
      <c r="Z2434" s="23">
        <v>2011</v>
      </c>
      <c r="AA2434" s="23" t="b">
        <v>1</v>
      </c>
      <c r="AB2434" s="24" t="s">
        <v>78</v>
      </c>
      <c r="AC2434" s="16">
        <f t="shared" si="113"/>
        <v>1478025.1843700095</v>
      </c>
      <c r="AD2434" s="16">
        <f t="shared" ref="AD2434:AD2497" si="115">SUM(M2434:U2434,W2434:X2434)</f>
        <v>346.54239043455664</v>
      </c>
      <c r="AE2434" s="16" t="str">
        <f>VLOOKUP(AB2434,aircraft!A:B,2,FALSE)</f>
        <v>Passenger</v>
      </c>
      <c r="AF2434" s="16" t="str">
        <f t="shared" si="114"/>
        <v/>
      </c>
    </row>
    <row r="2435" spans="1:32" x14ac:dyDescent="0.25">
      <c r="A2435" s="23">
        <v>0</v>
      </c>
      <c r="B2435" s="23">
        <v>0</v>
      </c>
      <c r="C2435" s="23">
        <v>0</v>
      </c>
      <c r="D2435" s="23">
        <v>0</v>
      </c>
      <c r="E2435" s="23">
        <v>0</v>
      </c>
      <c r="F2435" s="23">
        <v>2913.9505623413461</v>
      </c>
      <c r="G2435" s="23">
        <v>199.78498574490129</v>
      </c>
      <c r="H2435" s="23">
        <v>2.1174569416504099</v>
      </c>
      <c r="I2435" s="23">
        <v>1470.9168446150888</v>
      </c>
      <c r="J2435" s="23">
        <v>0</v>
      </c>
      <c r="K2435" s="23">
        <v>364.65443870289801</v>
      </c>
      <c r="L2435" s="23">
        <v>0</v>
      </c>
      <c r="M2435" s="23">
        <v>0</v>
      </c>
      <c r="N2435" s="23">
        <v>0</v>
      </c>
      <c r="O2435" s="23">
        <v>0</v>
      </c>
      <c r="P2435" s="23">
        <v>0</v>
      </c>
      <c r="Q2435" s="23">
        <v>0</v>
      </c>
      <c r="R2435" s="23">
        <v>0.18831419066726834</v>
      </c>
      <c r="S2435" s="23">
        <v>2.796989875133421E-2</v>
      </c>
      <c r="T2435" s="23">
        <v>1.058728521112109E-4</v>
      </c>
      <c r="U2435" s="23">
        <v>0.20592836374625317</v>
      </c>
      <c r="V2435" s="23">
        <v>0</v>
      </c>
      <c r="W2435" s="23">
        <v>0.15680141396734523</v>
      </c>
      <c r="X2435" s="23">
        <v>0</v>
      </c>
      <c r="Y2435" s="23">
        <v>61782</v>
      </c>
      <c r="Z2435" s="23">
        <v>2011</v>
      </c>
      <c r="AA2435" s="23" t="b">
        <v>1</v>
      </c>
      <c r="AB2435" s="24" t="s">
        <v>221</v>
      </c>
      <c r="AC2435" s="16">
        <f t="shared" ref="AC2435:AC2498" si="116">SUM(A2435:L2435)</f>
        <v>4951.4242883458846</v>
      </c>
      <c r="AD2435" s="16">
        <f t="shared" si="115"/>
        <v>0.57911973998431221</v>
      </c>
      <c r="AE2435" s="16" t="str">
        <f>VLOOKUP(AB2435,aircraft!A:B,2,FALSE)</f>
        <v>Passenger</v>
      </c>
      <c r="AF2435" s="16" t="str">
        <f t="shared" ref="AF2435:AF2498" si="117">IF(AA2435,"",SUMIFS(AC:AC,Z:Z,Z2435,AB:AB,AB2435)/Y2435)</f>
        <v/>
      </c>
    </row>
    <row r="2436" spans="1:32" x14ac:dyDescent="0.25">
      <c r="A2436" s="23">
        <v>0</v>
      </c>
      <c r="B2436" s="23">
        <v>0</v>
      </c>
      <c r="C2436" s="23">
        <v>0</v>
      </c>
      <c r="D2436" s="23">
        <v>0</v>
      </c>
      <c r="E2436" s="23">
        <v>0</v>
      </c>
      <c r="F2436" s="23">
        <v>6914.4800357760296</v>
      </c>
      <c r="G2436" s="23">
        <v>389.51822765718504</v>
      </c>
      <c r="H2436" s="23">
        <v>615.38002938175202</v>
      </c>
      <c r="I2436" s="23">
        <v>3505.3955512096472</v>
      </c>
      <c r="J2436" s="23">
        <v>0</v>
      </c>
      <c r="K2436" s="23">
        <v>923.61458548139399</v>
      </c>
      <c r="L2436" s="23">
        <v>0</v>
      </c>
      <c r="M2436" s="23">
        <v>0</v>
      </c>
      <c r="N2436" s="23">
        <v>0</v>
      </c>
      <c r="O2436" s="23">
        <v>0</v>
      </c>
      <c r="P2436" s="23">
        <v>0</v>
      </c>
      <c r="Q2436" s="23">
        <v>0</v>
      </c>
      <c r="R2436" s="23">
        <v>5.6278076552282457</v>
      </c>
      <c r="S2436" s="23">
        <v>1.7879217729174193</v>
      </c>
      <c r="T2436" s="23">
        <v>0.10834992456001015</v>
      </c>
      <c r="U2436" s="23">
        <v>15.729914969009274</v>
      </c>
      <c r="V2436" s="23">
        <v>0</v>
      </c>
      <c r="W2436" s="23">
        <v>0.39715428524467067</v>
      </c>
      <c r="X2436" s="23">
        <v>0</v>
      </c>
      <c r="Y2436" s="23">
        <v>143164</v>
      </c>
      <c r="Z2436" s="23">
        <v>2011</v>
      </c>
      <c r="AA2436" s="23" t="b">
        <v>1</v>
      </c>
      <c r="AB2436" s="24" t="s">
        <v>79</v>
      </c>
      <c r="AC2436" s="16">
        <f t="shared" si="116"/>
        <v>12348.388429506009</v>
      </c>
      <c r="AD2436" s="16">
        <f t="shared" si="115"/>
        <v>23.65114860695962</v>
      </c>
      <c r="AE2436" s="16" t="str">
        <f>VLOOKUP(AB2436,aircraft!A:B,2,FALSE)</f>
        <v>Passenger</v>
      </c>
      <c r="AF2436" s="16" t="str">
        <f t="shared" si="117"/>
        <v/>
      </c>
    </row>
    <row r="2437" spans="1:32" x14ac:dyDescent="0.25">
      <c r="A2437" s="23">
        <v>0</v>
      </c>
      <c r="B2437" s="23">
        <v>0</v>
      </c>
      <c r="C2437" s="23">
        <v>0</v>
      </c>
      <c r="D2437" s="23">
        <v>0</v>
      </c>
      <c r="E2437" s="23">
        <v>0</v>
      </c>
      <c r="F2437" s="23">
        <v>66283.324318522631</v>
      </c>
      <c r="G2437" s="23">
        <v>3103.5232577891129</v>
      </c>
      <c r="H2437" s="23">
        <v>6485.3562073714729</v>
      </c>
      <c r="I2437" s="23">
        <v>28316.781468202811</v>
      </c>
      <c r="J2437" s="23">
        <v>0</v>
      </c>
      <c r="K2437" s="23">
        <v>8195.1359140835702</v>
      </c>
      <c r="L2437" s="23">
        <v>0</v>
      </c>
      <c r="M2437" s="23">
        <v>0</v>
      </c>
      <c r="N2437" s="23">
        <v>0</v>
      </c>
      <c r="O2437" s="23">
        <v>0</v>
      </c>
      <c r="P2437" s="23">
        <v>0</v>
      </c>
      <c r="Q2437" s="23">
        <v>0</v>
      </c>
      <c r="R2437" s="23">
        <v>38.458354883113557</v>
      </c>
      <c r="S2437" s="23">
        <v>11.029630988647741</v>
      </c>
      <c r="T2437" s="23">
        <v>0.99030298948458539</v>
      </c>
      <c r="U2437" s="23">
        <v>98.086370997483641</v>
      </c>
      <c r="V2437" s="23">
        <v>0</v>
      </c>
      <c r="W2437" s="23">
        <v>3.5239085627306359</v>
      </c>
      <c r="X2437" s="23">
        <v>0</v>
      </c>
      <c r="Y2437" s="23">
        <v>1114324</v>
      </c>
      <c r="Z2437" s="23">
        <v>2011</v>
      </c>
      <c r="AA2437" s="23" t="b">
        <v>1</v>
      </c>
      <c r="AB2437" s="24" t="s">
        <v>80</v>
      </c>
      <c r="AC2437" s="16">
        <f t="shared" si="116"/>
        <v>112384.1211659696</v>
      </c>
      <c r="AD2437" s="16">
        <f t="shared" si="115"/>
        <v>152.08856842146017</v>
      </c>
      <c r="AE2437" s="16" t="str">
        <f>VLOOKUP(AB2437,aircraft!A:B,2,FALSE)</f>
        <v>Passenger</v>
      </c>
      <c r="AF2437" s="16" t="str">
        <f t="shared" si="117"/>
        <v/>
      </c>
    </row>
    <row r="2438" spans="1:32" x14ac:dyDescent="0.25">
      <c r="A2438" s="23">
        <v>0</v>
      </c>
      <c r="B2438" s="23">
        <v>0</v>
      </c>
      <c r="C2438" s="23">
        <v>0</v>
      </c>
      <c r="D2438" s="23">
        <v>0</v>
      </c>
      <c r="E2438" s="23">
        <v>0</v>
      </c>
      <c r="F2438" s="23">
        <v>34046.96259901148</v>
      </c>
      <c r="G2438" s="23">
        <v>1982.6919744859938</v>
      </c>
      <c r="H2438" s="23">
        <v>2674.2219098653795</v>
      </c>
      <c r="I2438" s="23">
        <v>19012.395793491425</v>
      </c>
      <c r="J2438" s="23">
        <v>0</v>
      </c>
      <c r="K2438" s="23">
        <v>4797.043843104675</v>
      </c>
      <c r="L2438" s="23">
        <v>0</v>
      </c>
      <c r="M2438" s="23">
        <v>0</v>
      </c>
      <c r="N2438" s="23">
        <v>0</v>
      </c>
      <c r="O2438" s="23">
        <v>0</v>
      </c>
      <c r="P2438" s="23">
        <v>0</v>
      </c>
      <c r="Q2438" s="23">
        <v>0</v>
      </c>
      <c r="R2438" s="23">
        <v>32.80488164218896</v>
      </c>
      <c r="S2438" s="23">
        <v>10.167579755213337</v>
      </c>
      <c r="T2438" s="23">
        <v>0.52501510741681368</v>
      </c>
      <c r="U2438" s="23">
        <v>95.434375113955795</v>
      </c>
      <c r="V2438" s="23">
        <v>0</v>
      </c>
      <c r="W2438" s="23">
        <v>2.0627289225869037</v>
      </c>
      <c r="X2438" s="23">
        <v>0</v>
      </c>
      <c r="Y2438" s="23">
        <v>772122</v>
      </c>
      <c r="Z2438" s="23">
        <v>2011</v>
      </c>
      <c r="AA2438" s="23" t="b">
        <v>1</v>
      </c>
      <c r="AB2438" s="24" t="s">
        <v>145</v>
      </c>
      <c r="AC2438" s="16">
        <f t="shared" si="116"/>
        <v>62513.316119958952</v>
      </c>
      <c r="AD2438" s="16">
        <f t="shared" si="115"/>
        <v>140.99458054136181</v>
      </c>
      <c r="AE2438" s="16" t="str">
        <f>VLOOKUP(AB2438,aircraft!A:B,2,FALSE)</f>
        <v>Passenger</v>
      </c>
      <c r="AF2438" s="16" t="str">
        <f t="shared" si="117"/>
        <v/>
      </c>
    </row>
    <row r="2439" spans="1:32" x14ac:dyDescent="0.25">
      <c r="A2439" s="23">
        <v>0</v>
      </c>
      <c r="B2439" s="23">
        <v>0</v>
      </c>
      <c r="C2439" s="23">
        <v>0</v>
      </c>
      <c r="D2439" s="23">
        <v>0</v>
      </c>
      <c r="E2439" s="23">
        <v>0</v>
      </c>
      <c r="F2439" s="23">
        <v>2984831.9279461494</v>
      </c>
      <c r="G2439" s="23">
        <v>226300.39001625928</v>
      </c>
      <c r="H2439" s="23">
        <v>59993.609177460967</v>
      </c>
      <c r="I2439" s="23">
        <v>1578933.9449164253</v>
      </c>
      <c r="J2439" s="23">
        <v>0</v>
      </c>
      <c r="K2439" s="23">
        <v>380396.63552698167</v>
      </c>
      <c r="L2439" s="23">
        <v>0</v>
      </c>
      <c r="M2439" s="23">
        <v>0</v>
      </c>
      <c r="N2439" s="23">
        <v>0</v>
      </c>
      <c r="O2439" s="23">
        <v>0</v>
      </c>
      <c r="P2439" s="23">
        <v>0</v>
      </c>
      <c r="Q2439" s="23">
        <v>0</v>
      </c>
      <c r="R2439" s="23">
        <v>1774.3777328129504</v>
      </c>
      <c r="S2439" s="23">
        <v>526.97067485824982</v>
      </c>
      <c r="T2439" s="23">
        <v>35.834481364442283</v>
      </c>
      <c r="U2439" s="23">
        <v>3711.7817802852478</v>
      </c>
      <c r="V2439" s="23">
        <v>0</v>
      </c>
      <c r="W2439" s="23">
        <v>163.5705588315866</v>
      </c>
      <c r="X2439" s="23">
        <v>0</v>
      </c>
      <c r="Y2439" s="23">
        <v>63247341</v>
      </c>
      <c r="Z2439" s="23">
        <v>2011</v>
      </c>
      <c r="AA2439" s="23" t="b">
        <v>1</v>
      </c>
      <c r="AB2439" s="24" t="s">
        <v>81</v>
      </c>
      <c r="AC2439" s="16">
        <f t="shared" si="116"/>
        <v>5230456.5075832754</v>
      </c>
      <c r="AD2439" s="16">
        <f t="shared" si="115"/>
        <v>6212.5352281524774</v>
      </c>
      <c r="AE2439" s="16" t="str">
        <f>VLOOKUP(AB2439,aircraft!A:B,2,FALSE)</f>
        <v>Passenger (not used as freighter)</v>
      </c>
      <c r="AF2439" s="16" t="str">
        <f t="shared" si="117"/>
        <v/>
      </c>
    </row>
    <row r="2440" spans="1:32" x14ac:dyDescent="0.25">
      <c r="A2440" s="23">
        <v>0</v>
      </c>
      <c r="B2440" s="23">
        <v>0</v>
      </c>
      <c r="C2440" s="23">
        <v>0</v>
      </c>
      <c r="D2440" s="23">
        <v>0</v>
      </c>
      <c r="E2440" s="23">
        <v>0</v>
      </c>
      <c r="F2440" s="23">
        <v>826418.35307040426</v>
      </c>
      <c r="G2440" s="23">
        <v>52372.602098140887</v>
      </c>
      <c r="H2440" s="23">
        <v>70165.196884214398</v>
      </c>
      <c r="I2440" s="23">
        <v>438977.65181597607</v>
      </c>
      <c r="J2440" s="23">
        <v>0</v>
      </c>
      <c r="K2440" s="23">
        <v>108317.51067840308</v>
      </c>
      <c r="L2440" s="23">
        <v>0</v>
      </c>
      <c r="M2440" s="23">
        <v>0</v>
      </c>
      <c r="N2440" s="23">
        <v>0</v>
      </c>
      <c r="O2440" s="23">
        <v>0</v>
      </c>
      <c r="P2440" s="23">
        <v>0</v>
      </c>
      <c r="Q2440" s="23">
        <v>0</v>
      </c>
      <c r="R2440" s="23">
        <v>206.25555522123685</v>
      </c>
      <c r="S2440" s="23">
        <v>59.704763740428859</v>
      </c>
      <c r="T2440" s="23">
        <v>6.3148678153118185</v>
      </c>
      <c r="U2440" s="23">
        <v>500.43450084622503</v>
      </c>
      <c r="V2440" s="23">
        <v>0</v>
      </c>
      <c r="W2440" s="23">
        <v>46.576531173488881</v>
      </c>
      <c r="X2440" s="23">
        <v>0</v>
      </c>
      <c r="Y2440" s="23">
        <v>18548360</v>
      </c>
      <c r="Z2440" s="23">
        <v>2011</v>
      </c>
      <c r="AA2440" s="23" t="b">
        <v>1</v>
      </c>
      <c r="AB2440" s="24" t="s">
        <v>233</v>
      </c>
      <c r="AC2440" s="16">
        <f t="shared" si="116"/>
        <v>1496251.3145471388</v>
      </c>
      <c r="AD2440" s="16">
        <f t="shared" si="115"/>
        <v>819.28621879669151</v>
      </c>
      <c r="AE2440" s="16" t="str">
        <f>VLOOKUP(AB2440,aircraft!A:B,2,FALSE)</f>
        <v>Passenger</v>
      </c>
      <c r="AF2440" s="16" t="str">
        <f t="shared" si="117"/>
        <v/>
      </c>
    </row>
    <row r="2441" spans="1:32" x14ac:dyDescent="0.25">
      <c r="A2441" s="23">
        <v>0</v>
      </c>
      <c r="B2441" s="23">
        <v>0</v>
      </c>
      <c r="C2441" s="23">
        <v>0</v>
      </c>
      <c r="D2441" s="23">
        <v>0</v>
      </c>
      <c r="E2441" s="23">
        <v>0</v>
      </c>
      <c r="F2441" s="23">
        <v>88548.525268045327</v>
      </c>
      <c r="G2441" s="23">
        <v>5687.4295359679936</v>
      </c>
      <c r="H2441" s="23">
        <v>3888.9202172635737</v>
      </c>
      <c r="I2441" s="23">
        <v>36623.818484073243</v>
      </c>
      <c r="J2441" s="23">
        <v>0</v>
      </c>
      <c r="K2441" s="23">
        <v>12885.784247517586</v>
      </c>
      <c r="L2441" s="23">
        <v>0</v>
      </c>
      <c r="M2441" s="23">
        <v>0</v>
      </c>
      <c r="N2441" s="23">
        <v>0</v>
      </c>
      <c r="O2441" s="23">
        <v>0</v>
      </c>
      <c r="P2441" s="23">
        <v>0</v>
      </c>
      <c r="Q2441" s="23">
        <v>0</v>
      </c>
      <c r="R2441" s="23">
        <v>59.541008108356515</v>
      </c>
      <c r="S2441" s="23">
        <v>25.877805452258141</v>
      </c>
      <c r="T2441" s="23">
        <v>0.23333520714127112</v>
      </c>
      <c r="U2441" s="23">
        <v>166.63838095153793</v>
      </c>
      <c r="V2441" s="23">
        <v>0</v>
      </c>
      <c r="W2441" s="23">
        <v>2.5771569719118994</v>
      </c>
      <c r="X2441" s="23">
        <v>0</v>
      </c>
      <c r="Y2441" s="23">
        <v>1117014</v>
      </c>
      <c r="Z2441" s="23">
        <v>2011</v>
      </c>
      <c r="AA2441" s="23" t="b">
        <v>1</v>
      </c>
      <c r="AB2441" s="24" t="s">
        <v>301</v>
      </c>
      <c r="AC2441" s="16">
        <f t="shared" si="116"/>
        <v>147634.47775286774</v>
      </c>
      <c r="AD2441" s="16">
        <f t="shared" si="115"/>
        <v>254.86768669120573</v>
      </c>
      <c r="AE2441" s="16" t="str">
        <f>VLOOKUP(AB2441,aircraft!A:B,2,FALSE)</f>
        <v>Freighter</v>
      </c>
      <c r="AF2441" s="16" t="str">
        <f t="shared" si="117"/>
        <v/>
      </c>
    </row>
    <row r="2442" spans="1:32" x14ac:dyDescent="0.25">
      <c r="A2442" s="23">
        <v>0</v>
      </c>
      <c r="B2442" s="23">
        <v>0</v>
      </c>
      <c r="C2442" s="23">
        <v>0</v>
      </c>
      <c r="D2442" s="23">
        <v>0</v>
      </c>
      <c r="E2442" s="23">
        <v>0</v>
      </c>
      <c r="F2442" s="23">
        <v>554333.49498828233</v>
      </c>
      <c r="G2442" s="23">
        <v>53254.156888258643</v>
      </c>
      <c r="H2442" s="23">
        <v>6267.6242721320268</v>
      </c>
      <c r="I2442" s="23">
        <v>335626.63860109291</v>
      </c>
      <c r="J2442" s="23">
        <v>0</v>
      </c>
      <c r="K2442" s="23">
        <v>121898.91116150469</v>
      </c>
      <c r="L2442" s="23">
        <v>0</v>
      </c>
      <c r="M2442" s="23">
        <v>0</v>
      </c>
      <c r="N2442" s="23">
        <v>0</v>
      </c>
      <c r="O2442" s="23">
        <v>0</v>
      </c>
      <c r="P2442" s="23">
        <v>0</v>
      </c>
      <c r="Q2442" s="23">
        <v>0</v>
      </c>
      <c r="R2442" s="23">
        <v>475.46071288851124</v>
      </c>
      <c r="S2442" s="23">
        <v>165.81951275544088</v>
      </c>
      <c r="T2442" s="23">
        <v>1.7373162803685682</v>
      </c>
      <c r="U2442" s="23">
        <v>1018.7442498807732</v>
      </c>
      <c r="V2442" s="23">
        <v>0</v>
      </c>
      <c r="W2442" s="23">
        <v>24.379783390278451</v>
      </c>
      <c r="X2442" s="23">
        <v>0</v>
      </c>
      <c r="Y2442" s="23">
        <v>9994264</v>
      </c>
      <c r="Z2442" s="23">
        <v>2011</v>
      </c>
      <c r="AA2442" s="23" t="b">
        <v>1</v>
      </c>
      <c r="AB2442" s="24" t="s">
        <v>203</v>
      </c>
      <c r="AC2442" s="16">
        <f t="shared" si="116"/>
        <v>1071380.8259112707</v>
      </c>
      <c r="AD2442" s="16">
        <f t="shared" si="115"/>
        <v>1686.1415751953721</v>
      </c>
      <c r="AE2442" s="16" t="str">
        <f>VLOOKUP(AB2442,aircraft!A:B,2,FALSE)</f>
        <v>Passenger</v>
      </c>
      <c r="AF2442" s="16" t="str">
        <f t="shared" si="117"/>
        <v/>
      </c>
    </row>
    <row r="2443" spans="1:32" x14ac:dyDescent="0.25">
      <c r="A2443" s="23">
        <v>0</v>
      </c>
      <c r="B2443" s="23">
        <v>0</v>
      </c>
      <c r="C2443" s="23">
        <v>0</v>
      </c>
      <c r="D2443" s="23">
        <v>0</v>
      </c>
      <c r="E2443" s="23">
        <v>0</v>
      </c>
      <c r="F2443" s="23">
        <v>8169049.7129782774</v>
      </c>
      <c r="G2443" s="23">
        <v>671450.8195666566</v>
      </c>
      <c r="H2443" s="23">
        <v>56351.82459851529</v>
      </c>
      <c r="I2443" s="23">
        <v>4289415.2667704178</v>
      </c>
      <c r="J2443" s="23">
        <v>0</v>
      </c>
      <c r="K2443" s="23">
        <v>1544751.7326547056</v>
      </c>
      <c r="L2443" s="23">
        <v>0</v>
      </c>
      <c r="M2443" s="23">
        <v>0</v>
      </c>
      <c r="N2443" s="23">
        <v>0</v>
      </c>
      <c r="O2443" s="23">
        <v>0</v>
      </c>
      <c r="P2443" s="23">
        <v>0</v>
      </c>
      <c r="Q2443" s="23">
        <v>0</v>
      </c>
      <c r="R2443" s="23">
        <v>2795.7814184655522</v>
      </c>
      <c r="S2443" s="23">
        <v>707.81410116805921</v>
      </c>
      <c r="T2443" s="23">
        <v>39.755621835831015</v>
      </c>
      <c r="U2443" s="23">
        <v>4470.5528310920545</v>
      </c>
      <c r="V2443" s="23">
        <v>0</v>
      </c>
      <c r="W2443" s="23">
        <v>308.95036120529505</v>
      </c>
      <c r="X2443" s="23">
        <v>0</v>
      </c>
      <c r="Y2443" s="23">
        <v>143947372</v>
      </c>
      <c r="Z2443" s="23">
        <v>2011</v>
      </c>
      <c r="AA2443" s="23" t="b">
        <v>1</v>
      </c>
      <c r="AB2443" s="24" t="s">
        <v>229</v>
      </c>
      <c r="AC2443" s="16">
        <f t="shared" si="116"/>
        <v>14731019.356568571</v>
      </c>
      <c r="AD2443" s="16">
        <f t="shared" si="115"/>
        <v>8322.8543337667925</v>
      </c>
      <c r="AE2443" s="16" t="str">
        <f>VLOOKUP(AB2443,aircraft!A:B,2,FALSE)</f>
        <v>Passenger</v>
      </c>
      <c r="AF2443" s="16" t="str">
        <f t="shared" si="117"/>
        <v/>
      </c>
    </row>
    <row r="2444" spans="1:32" x14ac:dyDescent="0.25">
      <c r="A2444" s="23">
        <v>0</v>
      </c>
      <c r="B2444" s="23">
        <v>0</v>
      </c>
      <c r="C2444" s="23">
        <v>0</v>
      </c>
      <c r="D2444" s="23">
        <v>0</v>
      </c>
      <c r="E2444" s="23">
        <v>0</v>
      </c>
      <c r="F2444" s="23">
        <v>195102.80610845782</v>
      </c>
      <c r="G2444" s="23">
        <v>16161.685330955961</v>
      </c>
      <c r="H2444" s="23">
        <v>11097.501091855798</v>
      </c>
      <c r="I2444" s="23">
        <v>117216.85792637341</v>
      </c>
      <c r="J2444" s="23">
        <v>0</v>
      </c>
      <c r="K2444" s="23">
        <v>31515.264998696744</v>
      </c>
      <c r="L2444" s="23">
        <v>0</v>
      </c>
      <c r="M2444" s="23">
        <v>0</v>
      </c>
      <c r="N2444" s="23">
        <v>0</v>
      </c>
      <c r="O2444" s="23">
        <v>0</v>
      </c>
      <c r="P2444" s="23">
        <v>0</v>
      </c>
      <c r="Q2444" s="23">
        <v>0</v>
      </c>
      <c r="R2444" s="23">
        <v>146.02749851999053</v>
      </c>
      <c r="S2444" s="23">
        <v>71.417838958174656</v>
      </c>
      <c r="T2444" s="23">
        <v>0.66585004869056064</v>
      </c>
      <c r="U2444" s="23">
        <v>518.11065859163637</v>
      </c>
      <c r="V2444" s="23">
        <v>0</v>
      </c>
      <c r="W2444" s="23">
        <v>6.303053299118301</v>
      </c>
      <c r="X2444" s="23">
        <v>0</v>
      </c>
      <c r="Y2444" s="23">
        <v>2915056</v>
      </c>
      <c r="Z2444" s="23">
        <v>2011</v>
      </c>
      <c r="AA2444" s="23" t="b">
        <v>1</v>
      </c>
      <c r="AB2444" s="24" t="s">
        <v>302</v>
      </c>
      <c r="AC2444" s="16">
        <f t="shared" si="116"/>
        <v>371094.11545633973</v>
      </c>
      <c r="AD2444" s="16">
        <f t="shared" si="115"/>
        <v>742.52489941761041</v>
      </c>
      <c r="AE2444" s="16" t="str">
        <f>VLOOKUP(AB2444,aircraft!A:B,2,FALSE)</f>
        <v>Passenger</v>
      </c>
      <c r="AF2444" s="16" t="str">
        <f t="shared" si="117"/>
        <v/>
      </c>
    </row>
    <row r="2445" spans="1:32" x14ac:dyDescent="0.25">
      <c r="A2445" s="23">
        <v>0</v>
      </c>
      <c r="B2445" s="23">
        <v>0</v>
      </c>
      <c r="C2445" s="23">
        <v>0</v>
      </c>
      <c r="D2445" s="23">
        <v>0</v>
      </c>
      <c r="E2445" s="23">
        <v>0</v>
      </c>
      <c r="F2445" s="23">
        <v>305941.76248246734</v>
      </c>
      <c r="G2445" s="23">
        <v>19035.229900969356</v>
      </c>
      <c r="H2445" s="23">
        <v>17280.271907185976</v>
      </c>
      <c r="I2445" s="23">
        <v>136325.84835054068</v>
      </c>
      <c r="J2445" s="23">
        <v>0</v>
      </c>
      <c r="K2445" s="23">
        <v>55176.820090979338</v>
      </c>
      <c r="L2445" s="23">
        <v>0</v>
      </c>
      <c r="M2445" s="23">
        <v>0</v>
      </c>
      <c r="N2445" s="23">
        <v>0</v>
      </c>
      <c r="O2445" s="23">
        <v>0</v>
      </c>
      <c r="P2445" s="23">
        <v>0</v>
      </c>
      <c r="Q2445" s="23">
        <v>0</v>
      </c>
      <c r="R2445" s="23">
        <v>33.03558631157567</v>
      </c>
      <c r="S2445" s="23">
        <v>13.324660455569775</v>
      </c>
      <c r="T2445" s="23">
        <v>0</v>
      </c>
      <c r="U2445" s="23">
        <v>95.428090442760961</v>
      </c>
      <c r="V2445" s="23">
        <v>0</v>
      </c>
      <c r="W2445" s="23">
        <v>11.035364542347532</v>
      </c>
      <c r="X2445" s="23">
        <v>0</v>
      </c>
      <c r="Y2445" s="23">
        <v>4188682</v>
      </c>
      <c r="Z2445" s="23">
        <v>2011</v>
      </c>
      <c r="AA2445" s="23" t="b">
        <v>1</v>
      </c>
      <c r="AB2445" s="24" t="s">
        <v>234</v>
      </c>
      <c r="AC2445" s="16">
        <f t="shared" si="116"/>
        <v>533759.93273214274</v>
      </c>
      <c r="AD2445" s="16">
        <f t="shared" si="115"/>
        <v>152.82370175225395</v>
      </c>
      <c r="AE2445" s="16" t="str">
        <f>VLOOKUP(AB2445,aircraft!A:B,2,FALSE)</f>
        <v>Passenger</v>
      </c>
      <c r="AF2445" s="16" t="str">
        <f t="shared" si="117"/>
        <v/>
      </c>
    </row>
    <row r="2446" spans="1:32" x14ac:dyDescent="0.25">
      <c r="A2446" s="23">
        <v>0</v>
      </c>
      <c r="B2446" s="23">
        <v>0</v>
      </c>
      <c r="C2446" s="23">
        <v>0</v>
      </c>
      <c r="D2446" s="23">
        <v>0</v>
      </c>
      <c r="E2446" s="23">
        <v>0</v>
      </c>
      <c r="F2446" s="23">
        <v>3578958.8989855181</v>
      </c>
      <c r="G2446" s="23">
        <v>298166.14976549766</v>
      </c>
      <c r="H2446" s="23">
        <v>202152.13296034042</v>
      </c>
      <c r="I2446" s="23">
        <v>2144124.9219355327</v>
      </c>
      <c r="J2446" s="23">
        <v>0</v>
      </c>
      <c r="K2446" s="23">
        <v>564524.2493525967</v>
      </c>
      <c r="L2446" s="23">
        <v>0</v>
      </c>
      <c r="M2446" s="23">
        <v>0</v>
      </c>
      <c r="N2446" s="23">
        <v>0</v>
      </c>
      <c r="O2446" s="23">
        <v>0</v>
      </c>
      <c r="P2446" s="23">
        <v>0</v>
      </c>
      <c r="Q2446" s="23">
        <v>0</v>
      </c>
      <c r="R2446" s="23">
        <v>2582.2795097866547</v>
      </c>
      <c r="S2446" s="23">
        <v>1264.2243823242743</v>
      </c>
      <c r="T2446" s="23">
        <v>12.129127671212879</v>
      </c>
      <c r="U2446" s="23">
        <v>9091.0890025306744</v>
      </c>
      <c r="V2446" s="23">
        <v>0</v>
      </c>
      <c r="W2446" s="23">
        <v>112.90485523321195</v>
      </c>
      <c r="X2446" s="23">
        <v>0</v>
      </c>
      <c r="Y2446" s="23">
        <v>57045803</v>
      </c>
      <c r="Z2446" s="23">
        <v>2011</v>
      </c>
      <c r="AA2446" s="23" t="b">
        <v>1</v>
      </c>
      <c r="AB2446" s="24" t="s">
        <v>251</v>
      </c>
      <c r="AC2446" s="16">
        <f t="shared" si="116"/>
        <v>6787926.352999486</v>
      </c>
      <c r="AD2446" s="16">
        <f t="shared" si="115"/>
        <v>13062.626877546028</v>
      </c>
      <c r="AE2446" s="16" t="str">
        <f>VLOOKUP(AB2446,aircraft!A:B,2,FALSE)</f>
        <v>Passenger</v>
      </c>
      <c r="AF2446" s="16" t="str">
        <f t="shared" si="117"/>
        <v/>
      </c>
    </row>
    <row r="2447" spans="1:32" x14ac:dyDescent="0.25">
      <c r="A2447" s="23">
        <v>0</v>
      </c>
      <c r="B2447" s="23">
        <v>0</v>
      </c>
      <c r="C2447" s="23">
        <v>0</v>
      </c>
      <c r="D2447" s="23">
        <v>0</v>
      </c>
      <c r="E2447" s="23">
        <v>0</v>
      </c>
      <c r="F2447" s="23">
        <v>895.7344162470373</v>
      </c>
      <c r="G2447" s="23">
        <v>44.452028514050383</v>
      </c>
      <c r="H2447" s="23">
        <v>12.305807622392352</v>
      </c>
      <c r="I2447" s="23">
        <v>229.83091451867421</v>
      </c>
      <c r="J2447" s="23">
        <v>0</v>
      </c>
      <c r="K2447" s="23">
        <v>202.41768099367619</v>
      </c>
      <c r="L2447" s="23">
        <v>0</v>
      </c>
      <c r="M2447" s="23">
        <v>0</v>
      </c>
      <c r="N2447" s="23">
        <v>0</v>
      </c>
      <c r="O2447" s="23">
        <v>0</v>
      </c>
      <c r="P2447" s="23">
        <v>0</v>
      </c>
      <c r="Q2447" s="23">
        <v>0</v>
      </c>
      <c r="R2447" s="23">
        <v>0.42239715354820878</v>
      </c>
      <c r="S2447" s="23">
        <v>0.12397627502284739</v>
      </c>
      <c r="T2447" s="23">
        <v>1.2304020162289514E-3</v>
      </c>
      <c r="U2447" s="23">
        <v>0.64099618441739825</v>
      </c>
      <c r="V2447" s="23">
        <v>0</v>
      </c>
      <c r="W2447" s="23">
        <v>7.4894540812056154E-2</v>
      </c>
      <c r="X2447" s="23">
        <v>0</v>
      </c>
      <c r="Y2447" s="23">
        <v>32583</v>
      </c>
      <c r="Z2447" s="23">
        <v>2011</v>
      </c>
      <c r="AA2447" s="23" t="b">
        <v>1</v>
      </c>
      <c r="AB2447" s="24" t="s">
        <v>241</v>
      </c>
      <c r="AC2447" s="16">
        <f t="shared" si="116"/>
        <v>1384.7408478958305</v>
      </c>
      <c r="AD2447" s="16">
        <f t="shared" si="115"/>
        <v>1.2634945558167394</v>
      </c>
      <c r="AE2447" s="16" t="str">
        <f>VLOOKUP(AB2447,aircraft!A:B,2,FALSE)</f>
        <v>Passenger</v>
      </c>
      <c r="AF2447" s="16" t="str">
        <f t="shared" si="117"/>
        <v/>
      </c>
    </row>
    <row r="2448" spans="1:32" x14ac:dyDescent="0.25">
      <c r="A2448" s="23">
        <v>0</v>
      </c>
      <c r="B2448" s="23">
        <v>0</v>
      </c>
      <c r="C2448" s="23">
        <v>0</v>
      </c>
      <c r="D2448" s="23">
        <v>0</v>
      </c>
      <c r="E2448" s="23">
        <v>0</v>
      </c>
      <c r="F2448" s="23">
        <v>772.11822224710863</v>
      </c>
      <c r="G2448" s="23">
        <v>72.80526998679764</v>
      </c>
      <c r="H2448" s="23">
        <v>0</v>
      </c>
      <c r="I2448" s="23">
        <v>252.19654655250494</v>
      </c>
      <c r="J2448" s="23">
        <v>0</v>
      </c>
      <c r="K2448" s="23">
        <v>331.92741036594452</v>
      </c>
      <c r="L2448" s="23">
        <v>0</v>
      </c>
      <c r="M2448" s="23">
        <v>0</v>
      </c>
      <c r="N2448" s="23">
        <v>0</v>
      </c>
      <c r="O2448" s="23">
        <v>0</v>
      </c>
      <c r="P2448" s="23">
        <v>0</v>
      </c>
      <c r="Q2448" s="23">
        <v>0</v>
      </c>
      <c r="R2448" s="23">
        <v>0.22524794864199466</v>
      </c>
      <c r="S2448" s="23">
        <v>9.1734643692961748E-2</v>
      </c>
      <c r="T2448" s="23">
        <v>0</v>
      </c>
      <c r="U2448" s="23">
        <v>0.31776766081335545</v>
      </c>
      <c r="V2448" s="23">
        <v>0</v>
      </c>
      <c r="W2448" s="23">
        <v>0.16264443300829334</v>
      </c>
      <c r="X2448" s="23">
        <v>0</v>
      </c>
      <c r="Y2448" s="23">
        <v>62654</v>
      </c>
      <c r="Z2448" s="23">
        <v>2011</v>
      </c>
      <c r="AA2448" s="23" t="b">
        <v>1</v>
      </c>
      <c r="AB2448" s="24" t="s">
        <v>248</v>
      </c>
      <c r="AC2448" s="16">
        <f t="shared" si="116"/>
        <v>1429.0474491523557</v>
      </c>
      <c r="AD2448" s="16">
        <f t="shared" si="115"/>
        <v>0.79739468615660514</v>
      </c>
      <c r="AE2448" s="16" t="str">
        <f>VLOOKUP(AB2448,aircraft!A:B,2,FALSE)</f>
        <v>Passenger</v>
      </c>
      <c r="AF2448" s="16" t="str">
        <f t="shared" si="117"/>
        <v/>
      </c>
    </row>
    <row r="2449" spans="1:32" x14ac:dyDescent="0.25">
      <c r="A2449" s="23">
        <v>0</v>
      </c>
      <c r="B2449" s="23">
        <v>0</v>
      </c>
      <c r="C2449" s="23">
        <v>0</v>
      </c>
      <c r="D2449" s="23">
        <v>0</v>
      </c>
      <c r="E2449" s="23">
        <v>0</v>
      </c>
      <c r="F2449" s="23">
        <v>739.1863545522051</v>
      </c>
      <c r="G2449" s="23">
        <v>68.190637100510671</v>
      </c>
      <c r="H2449" s="23">
        <v>0</v>
      </c>
      <c r="I2449" s="23">
        <v>272.73275965448278</v>
      </c>
      <c r="J2449" s="23">
        <v>0</v>
      </c>
      <c r="K2449" s="23">
        <v>142.12857639789581</v>
      </c>
      <c r="L2449" s="23">
        <v>0</v>
      </c>
      <c r="M2449" s="23">
        <v>0</v>
      </c>
      <c r="N2449" s="23">
        <v>0</v>
      </c>
      <c r="O2449" s="23">
        <v>0</v>
      </c>
      <c r="P2449" s="23">
        <v>0</v>
      </c>
      <c r="Q2449" s="23">
        <v>0</v>
      </c>
      <c r="R2449" s="23">
        <v>0.15610240919629381</v>
      </c>
      <c r="S2449" s="23">
        <v>7.6373515592432203E-2</v>
      </c>
      <c r="T2449" s="23">
        <v>0</v>
      </c>
      <c r="U2449" s="23">
        <v>0.30546069897157058</v>
      </c>
      <c r="V2449" s="23">
        <v>0</v>
      </c>
      <c r="W2449" s="23">
        <v>6.9643003260942471E-2</v>
      </c>
      <c r="X2449" s="23">
        <v>0</v>
      </c>
      <c r="Y2449" s="23">
        <v>38393</v>
      </c>
      <c r="Z2449" s="23">
        <v>2011</v>
      </c>
      <c r="AA2449" s="23" t="b">
        <v>1</v>
      </c>
      <c r="AB2449" s="24" t="s">
        <v>259</v>
      </c>
      <c r="AC2449" s="16">
        <f t="shared" si="116"/>
        <v>1222.2383277050944</v>
      </c>
      <c r="AD2449" s="16">
        <f t="shared" si="115"/>
        <v>0.60757962702123902</v>
      </c>
      <c r="AE2449" s="16" t="str">
        <f>VLOOKUP(AB2449,aircraft!A:B,2,FALSE)</f>
        <v>Passenger</v>
      </c>
      <c r="AF2449" s="16" t="str">
        <f t="shared" si="117"/>
        <v/>
      </c>
    </row>
    <row r="2450" spans="1:32" x14ac:dyDescent="0.25">
      <c r="A2450" s="23">
        <v>0</v>
      </c>
      <c r="B2450" s="23">
        <v>0</v>
      </c>
      <c r="C2450" s="23">
        <v>0</v>
      </c>
      <c r="D2450" s="23">
        <v>0</v>
      </c>
      <c r="E2450" s="23">
        <v>0</v>
      </c>
      <c r="F2450" s="23">
        <v>4154.4201785129635</v>
      </c>
      <c r="G2450" s="23">
        <v>376.34547903451249</v>
      </c>
      <c r="H2450" s="23">
        <v>0</v>
      </c>
      <c r="I2450" s="23">
        <v>1293.8881700642403</v>
      </c>
      <c r="J2450" s="23">
        <v>0</v>
      </c>
      <c r="K2450" s="23">
        <v>885.41445579430365</v>
      </c>
      <c r="L2450" s="23">
        <v>0</v>
      </c>
      <c r="M2450" s="23">
        <v>0</v>
      </c>
      <c r="N2450" s="23">
        <v>0</v>
      </c>
      <c r="O2450" s="23">
        <v>0</v>
      </c>
      <c r="P2450" s="23">
        <v>0</v>
      </c>
      <c r="Q2450" s="23">
        <v>0</v>
      </c>
      <c r="R2450" s="23">
        <v>0.85345916493864959</v>
      </c>
      <c r="S2450" s="23">
        <v>0.42150694777668313</v>
      </c>
      <c r="T2450" s="23">
        <v>0</v>
      </c>
      <c r="U2450" s="23">
        <v>1.449154789177425</v>
      </c>
      <c r="V2450" s="23">
        <v>0</v>
      </c>
      <c r="W2450" s="23">
        <v>0.43385308848475318</v>
      </c>
      <c r="X2450" s="23">
        <v>0</v>
      </c>
      <c r="Y2450" s="23">
        <v>220807</v>
      </c>
      <c r="Z2450" s="23">
        <v>2011</v>
      </c>
      <c r="AA2450" s="23" t="b">
        <v>1</v>
      </c>
      <c r="AB2450" s="24" t="s">
        <v>261</v>
      </c>
      <c r="AC2450" s="16">
        <f t="shared" si="116"/>
        <v>6710.0682834060199</v>
      </c>
      <c r="AD2450" s="16">
        <f t="shared" si="115"/>
        <v>3.1579739903775113</v>
      </c>
      <c r="AE2450" s="16" t="str">
        <f>VLOOKUP(AB2450,aircraft!A:B,2,FALSE)</f>
        <v>Passenger</v>
      </c>
      <c r="AF2450" s="16" t="str">
        <f t="shared" si="117"/>
        <v/>
      </c>
    </row>
    <row r="2451" spans="1:32" x14ac:dyDescent="0.25">
      <c r="A2451" s="23">
        <v>0</v>
      </c>
      <c r="B2451" s="23">
        <v>0</v>
      </c>
      <c r="C2451" s="23">
        <v>0</v>
      </c>
      <c r="D2451" s="23">
        <v>0</v>
      </c>
      <c r="E2451" s="23">
        <v>0</v>
      </c>
      <c r="F2451" s="23">
        <v>2559.6407034632966</v>
      </c>
      <c r="G2451" s="23">
        <v>172.180018938735</v>
      </c>
      <c r="H2451" s="23">
        <v>0</v>
      </c>
      <c r="I2451" s="23">
        <v>764.67029713458646</v>
      </c>
      <c r="J2451" s="23">
        <v>0</v>
      </c>
      <c r="K2451" s="23">
        <v>1013.339627088013</v>
      </c>
      <c r="L2451" s="23">
        <v>0</v>
      </c>
      <c r="M2451" s="23">
        <v>0</v>
      </c>
      <c r="N2451" s="23">
        <v>0</v>
      </c>
      <c r="O2451" s="23">
        <v>0</v>
      </c>
      <c r="P2451" s="23">
        <v>0</v>
      </c>
      <c r="Q2451" s="23">
        <v>0</v>
      </c>
      <c r="R2451" s="23">
        <v>2.0361387343232442</v>
      </c>
      <c r="S2451" s="23">
        <v>0.80752426403817712</v>
      </c>
      <c r="T2451" s="23">
        <v>0</v>
      </c>
      <c r="U2451" s="23">
        <v>3.5863035834905777</v>
      </c>
      <c r="V2451" s="23">
        <v>0</v>
      </c>
      <c r="W2451" s="23">
        <v>0.49653642316210195</v>
      </c>
      <c r="X2451" s="23">
        <v>0</v>
      </c>
      <c r="Y2451" s="23">
        <v>201685</v>
      </c>
      <c r="Z2451" s="23">
        <v>2011</v>
      </c>
      <c r="AA2451" s="23" t="b">
        <v>1</v>
      </c>
      <c r="AB2451" s="24" t="s">
        <v>155</v>
      </c>
      <c r="AC2451" s="16">
        <f t="shared" si="116"/>
        <v>4509.8306466246313</v>
      </c>
      <c r="AD2451" s="16">
        <f t="shared" si="115"/>
        <v>6.9265030050141005</v>
      </c>
      <c r="AE2451" s="16" t="str">
        <f>VLOOKUP(AB2451,aircraft!A:B,2,FALSE)</f>
        <v>Passenger</v>
      </c>
      <c r="AF2451" s="16" t="str">
        <f t="shared" si="117"/>
        <v/>
      </c>
    </row>
    <row r="2452" spans="1:32" x14ac:dyDescent="0.25">
      <c r="A2452" s="23">
        <v>0</v>
      </c>
      <c r="B2452" s="23">
        <v>0</v>
      </c>
      <c r="C2452" s="23">
        <v>0</v>
      </c>
      <c r="D2452" s="23">
        <v>0</v>
      </c>
      <c r="E2452" s="23">
        <v>0</v>
      </c>
      <c r="F2452" s="23">
        <v>56.430111137644424</v>
      </c>
      <c r="G2452" s="23">
        <v>1.8787610409546058</v>
      </c>
      <c r="H2452" s="23">
        <v>6.7117052666991945</v>
      </c>
      <c r="I2452" s="23">
        <v>15.030088327636847</v>
      </c>
      <c r="J2452" s="23">
        <v>0</v>
      </c>
      <c r="K2452" s="23">
        <v>19.315672293305397</v>
      </c>
      <c r="L2452" s="23">
        <v>0</v>
      </c>
      <c r="M2452" s="23">
        <v>0</v>
      </c>
      <c r="N2452" s="23">
        <v>0</v>
      </c>
      <c r="O2452" s="23">
        <v>0</v>
      </c>
      <c r="P2452" s="23">
        <v>0</v>
      </c>
      <c r="Q2452" s="23">
        <v>0</v>
      </c>
      <c r="R2452" s="23">
        <v>5.3937913535769468E-2</v>
      </c>
      <c r="S2452" s="23">
        <v>1.09657017450952E-2</v>
      </c>
      <c r="T2452" s="23">
        <v>1.4542028117436418E-3</v>
      </c>
      <c r="U2452" s="23">
        <v>8.7725613960761603E-2</v>
      </c>
      <c r="V2452" s="23">
        <v>0</v>
      </c>
      <c r="W2452" s="23">
        <v>1.1009932718239749E-2</v>
      </c>
      <c r="X2452" s="23">
        <v>0</v>
      </c>
      <c r="Y2452" s="23">
        <v>3227</v>
      </c>
      <c r="Z2452" s="23">
        <v>2011</v>
      </c>
      <c r="AA2452" s="23" t="b">
        <v>1</v>
      </c>
      <c r="AB2452" s="24" t="s">
        <v>224</v>
      </c>
      <c r="AC2452" s="16">
        <f t="shared" si="116"/>
        <v>99.366338066240473</v>
      </c>
      <c r="AD2452" s="16">
        <f t="shared" si="115"/>
        <v>0.16509336477160966</v>
      </c>
      <c r="AE2452" s="16" t="str">
        <f>VLOOKUP(AB2452,aircraft!A:B,2,FALSE)</f>
        <v>Passenger</v>
      </c>
      <c r="AF2452" s="16" t="str">
        <f t="shared" si="117"/>
        <v/>
      </c>
    </row>
    <row r="2453" spans="1:32" x14ac:dyDescent="0.25">
      <c r="A2453" s="23">
        <v>0</v>
      </c>
      <c r="B2453" s="23">
        <v>0</v>
      </c>
      <c r="C2453" s="23">
        <v>0</v>
      </c>
      <c r="D2453" s="23">
        <v>0</v>
      </c>
      <c r="E2453" s="23">
        <v>0</v>
      </c>
      <c r="F2453" s="23">
        <v>952.92855713997756</v>
      </c>
      <c r="G2453" s="23">
        <v>78.228503239201231</v>
      </c>
      <c r="H2453" s="23">
        <v>0</v>
      </c>
      <c r="I2453" s="23">
        <v>324.48083876575311</v>
      </c>
      <c r="J2453" s="23">
        <v>0</v>
      </c>
      <c r="K2453" s="23">
        <v>276.85558351874352</v>
      </c>
      <c r="L2453" s="23">
        <v>0</v>
      </c>
      <c r="M2453" s="23">
        <v>0</v>
      </c>
      <c r="N2453" s="23">
        <v>0</v>
      </c>
      <c r="O2453" s="23">
        <v>0</v>
      </c>
      <c r="P2453" s="23">
        <v>0</v>
      </c>
      <c r="Q2453" s="23">
        <v>0</v>
      </c>
      <c r="R2453" s="23">
        <v>0.45905517614486191</v>
      </c>
      <c r="S2453" s="23">
        <v>0.2513573430855584</v>
      </c>
      <c r="T2453" s="23">
        <v>0</v>
      </c>
      <c r="U2453" s="23">
        <v>1.0367672390216043</v>
      </c>
      <c r="V2453" s="23">
        <v>0</v>
      </c>
      <c r="W2453" s="23">
        <v>0.13565923753311748</v>
      </c>
      <c r="X2453" s="23">
        <v>0</v>
      </c>
      <c r="Y2453" s="23">
        <v>65871</v>
      </c>
      <c r="Z2453" s="23">
        <v>2011</v>
      </c>
      <c r="AA2453" s="23" t="b">
        <v>1</v>
      </c>
      <c r="AB2453" s="24" t="s">
        <v>264</v>
      </c>
      <c r="AC2453" s="16">
        <f t="shared" si="116"/>
        <v>1632.4934826636754</v>
      </c>
      <c r="AD2453" s="16">
        <f t="shared" si="115"/>
        <v>1.8828389957851419</v>
      </c>
      <c r="AE2453" s="16" t="str">
        <f>VLOOKUP(AB2453,aircraft!A:B,2,FALSE)</f>
        <v>Passenger</v>
      </c>
      <c r="AF2453" s="16" t="str">
        <f t="shared" si="117"/>
        <v/>
      </c>
    </row>
    <row r="2454" spans="1:32" x14ac:dyDescent="0.25">
      <c r="A2454" s="23">
        <v>0</v>
      </c>
      <c r="B2454" s="23">
        <v>0</v>
      </c>
      <c r="C2454" s="23">
        <v>0</v>
      </c>
      <c r="D2454" s="23">
        <v>0</v>
      </c>
      <c r="E2454" s="23">
        <v>0</v>
      </c>
      <c r="F2454" s="23">
        <v>1970.5631742430696</v>
      </c>
      <c r="G2454" s="23">
        <v>141.32885743928895</v>
      </c>
      <c r="H2454" s="23">
        <v>0</v>
      </c>
      <c r="I2454" s="23">
        <v>573.89981777559422</v>
      </c>
      <c r="J2454" s="23">
        <v>0</v>
      </c>
      <c r="K2454" s="23">
        <v>609.99665809991438</v>
      </c>
      <c r="L2454" s="23">
        <v>0</v>
      </c>
      <c r="M2454" s="23">
        <v>0</v>
      </c>
      <c r="N2454" s="23">
        <v>0</v>
      </c>
      <c r="O2454" s="23">
        <v>0</v>
      </c>
      <c r="P2454" s="23">
        <v>0</v>
      </c>
      <c r="Q2454" s="23">
        <v>0</v>
      </c>
      <c r="R2454" s="23">
        <v>1.7053024537901418</v>
      </c>
      <c r="S2454" s="23">
        <v>0.77619062878661216</v>
      </c>
      <c r="T2454" s="23">
        <v>0</v>
      </c>
      <c r="U2454" s="23">
        <v>3.1548209924485007</v>
      </c>
      <c r="V2454" s="23">
        <v>0</v>
      </c>
      <c r="W2454" s="23">
        <v>0.34769807967589378</v>
      </c>
      <c r="X2454" s="23">
        <v>0</v>
      </c>
      <c r="Y2454" s="23">
        <v>155416</v>
      </c>
      <c r="Z2454" s="23">
        <v>2011</v>
      </c>
      <c r="AA2454" s="23" t="b">
        <v>1</v>
      </c>
      <c r="AB2454" s="24" t="s">
        <v>208</v>
      </c>
      <c r="AC2454" s="16">
        <f t="shared" si="116"/>
        <v>3295.7885075578674</v>
      </c>
      <c r="AD2454" s="16">
        <f t="shared" si="115"/>
        <v>5.9840121547011478</v>
      </c>
      <c r="AE2454" s="16" t="str">
        <f>VLOOKUP(AB2454,aircraft!A:B,2,FALSE)</f>
        <v>Passenger</v>
      </c>
      <c r="AF2454" s="16" t="str">
        <f t="shared" si="117"/>
        <v/>
      </c>
    </row>
    <row r="2455" spans="1:32" x14ac:dyDescent="0.25">
      <c r="A2455" s="23">
        <v>0</v>
      </c>
      <c r="B2455" s="23">
        <v>0</v>
      </c>
      <c r="C2455" s="23">
        <v>0</v>
      </c>
      <c r="D2455" s="23">
        <v>0</v>
      </c>
      <c r="E2455" s="23">
        <v>0</v>
      </c>
      <c r="F2455" s="23">
        <v>615.30843987579726</v>
      </c>
      <c r="G2455" s="23">
        <v>46.133937330293008</v>
      </c>
      <c r="H2455" s="23">
        <v>0</v>
      </c>
      <c r="I2455" s="23">
        <v>160.4439798188026</v>
      </c>
      <c r="J2455" s="23">
        <v>0</v>
      </c>
      <c r="K2455" s="23">
        <v>262.80666768640549</v>
      </c>
      <c r="L2455" s="23">
        <v>0</v>
      </c>
      <c r="M2455" s="23">
        <v>0</v>
      </c>
      <c r="N2455" s="23">
        <v>0</v>
      </c>
      <c r="O2455" s="23">
        <v>0</v>
      </c>
      <c r="P2455" s="23">
        <v>0</v>
      </c>
      <c r="Q2455" s="23">
        <v>0</v>
      </c>
      <c r="R2455" s="23">
        <v>1.5185894664411637</v>
      </c>
      <c r="S2455" s="23">
        <v>0.41705078964363113</v>
      </c>
      <c r="T2455" s="23">
        <v>0</v>
      </c>
      <c r="U2455" s="23">
        <v>1.4504135642691183</v>
      </c>
      <c r="V2455" s="23">
        <v>0</v>
      </c>
      <c r="W2455" s="23">
        <v>0.12877526869362727</v>
      </c>
      <c r="X2455" s="23">
        <v>0</v>
      </c>
      <c r="Y2455" s="23">
        <v>53968</v>
      </c>
      <c r="Z2455" s="23">
        <v>2011</v>
      </c>
      <c r="AA2455" s="23" t="b">
        <v>1</v>
      </c>
      <c r="AB2455" s="24" t="s">
        <v>169</v>
      </c>
      <c r="AC2455" s="16">
        <f t="shared" si="116"/>
        <v>1084.6930247112982</v>
      </c>
      <c r="AD2455" s="16">
        <f t="shared" si="115"/>
        <v>3.5148290890475407</v>
      </c>
      <c r="AE2455" s="16" t="str">
        <f>VLOOKUP(AB2455,aircraft!A:B,2,FALSE)</f>
        <v>Passenger</v>
      </c>
      <c r="AF2455" s="16" t="str">
        <f t="shared" si="117"/>
        <v/>
      </c>
    </row>
    <row r="2456" spans="1:32" x14ac:dyDescent="0.25">
      <c r="A2456" s="23">
        <v>0</v>
      </c>
      <c r="B2456" s="23">
        <v>0</v>
      </c>
      <c r="C2456" s="23">
        <v>0</v>
      </c>
      <c r="D2456" s="23">
        <v>0</v>
      </c>
      <c r="E2456" s="23">
        <v>0</v>
      </c>
      <c r="F2456" s="23">
        <v>275.48599960104622</v>
      </c>
      <c r="G2456" s="23">
        <v>20.969971513769551</v>
      </c>
      <c r="H2456" s="23">
        <v>0</v>
      </c>
      <c r="I2456" s="23">
        <v>82.153969301197407</v>
      </c>
      <c r="J2456" s="23">
        <v>0</v>
      </c>
      <c r="K2456" s="23">
        <v>117.59148784585341</v>
      </c>
      <c r="L2456" s="23">
        <v>0</v>
      </c>
      <c r="M2456" s="23">
        <v>0</v>
      </c>
      <c r="N2456" s="23">
        <v>0</v>
      </c>
      <c r="O2456" s="23">
        <v>0</v>
      </c>
      <c r="P2456" s="23">
        <v>0</v>
      </c>
      <c r="Q2456" s="23">
        <v>0</v>
      </c>
      <c r="R2456" s="23">
        <v>0.68666231863655169</v>
      </c>
      <c r="S2456" s="23">
        <v>0.18956854074710505</v>
      </c>
      <c r="T2456" s="23">
        <v>0</v>
      </c>
      <c r="U2456" s="23">
        <v>0.74267187567633075</v>
      </c>
      <c r="V2456" s="23">
        <v>0</v>
      </c>
      <c r="W2456" s="23">
        <v>5.7619829727845559E-2</v>
      </c>
      <c r="X2456" s="23">
        <v>0</v>
      </c>
      <c r="Y2456" s="23">
        <v>25601</v>
      </c>
      <c r="Z2456" s="23">
        <v>2011</v>
      </c>
      <c r="AA2456" s="23" t="b">
        <v>1</v>
      </c>
      <c r="AB2456" s="24" t="s">
        <v>239</v>
      </c>
      <c r="AC2456" s="16">
        <f t="shared" si="116"/>
        <v>496.20142826186657</v>
      </c>
      <c r="AD2456" s="16">
        <f t="shared" si="115"/>
        <v>1.676522564787833</v>
      </c>
      <c r="AE2456" s="16" t="str">
        <f>VLOOKUP(AB2456,aircraft!A:B,2,FALSE)</f>
        <v>Passenger</v>
      </c>
      <c r="AF2456" s="16" t="str">
        <f t="shared" si="117"/>
        <v/>
      </c>
    </row>
    <row r="2457" spans="1:32" x14ac:dyDescent="0.25">
      <c r="A2457" s="23">
        <v>0</v>
      </c>
      <c r="B2457" s="23">
        <v>0</v>
      </c>
      <c r="C2457" s="23">
        <v>0</v>
      </c>
      <c r="D2457" s="23">
        <v>0</v>
      </c>
      <c r="E2457" s="23">
        <v>0</v>
      </c>
      <c r="F2457" s="23">
        <v>51.312263321358543</v>
      </c>
      <c r="G2457" s="23">
        <v>3.754898086227898</v>
      </c>
      <c r="H2457" s="23">
        <v>0</v>
      </c>
      <c r="I2457" s="23">
        <v>15.686802876552262</v>
      </c>
      <c r="J2457" s="23">
        <v>0</v>
      </c>
      <c r="K2457" s="23">
        <v>19.315672293305397</v>
      </c>
      <c r="L2457" s="23">
        <v>0</v>
      </c>
      <c r="M2457" s="23">
        <v>0</v>
      </c>
      <c r="N2457" s="23">
        <v>0</v>
      </c>
      <c r="O2457" s="23">
        <v>0</v>
      </c>
      <c r="P2457" s="23">
        <v>0</v>
      </c>
      <c r="Q2457" s="23">
        <v>0</v>
      </c>
      <c r="R2457" s="23">
        <v>3.2959543018046766E-2</v>
      </c>
      <c r="S2457" s="23">
        <v>1.6371356171274703E-2</v>
      </c>
      <c r="T2457" s="23">
        <v>0</v>
      </c>
      <c r="U2457" s="23">
        <v>6.8394462694619892E-2</v>
      </c>
      <c r="V2457" s="23">
        <v>0</v>
      </c>
      <c r="W2457" s="23">
        <v>1.1009932718239749E-2</v>
      </c>
      <c r="X2457" s="23">
        <v>0</v>
      </c>
      <c r="Y2457" s="23">
        <v>3598</v>
      </c>
      <c r="Z2457" s="23">
        <v>2011</v>
      </c>
      <c r="AA2457" s="23" t="b">
        <v>1</v>
      </c>
      <c r="AB2457" s="24" t="s">
        <v>225</v>
      </c>
      <c r="AC2457" s="16">
        <f t="shared" si="116"/>
        <v>90.069636577444101</v>
      </c>
      <c r="AD2457" s="16">
        <f t="shared" si="115"/>
        <v>0.12873529460218111</v>
      </c>
      <c r="AE2457" s="16" t="str">
        <f>VLOOKUP(AB2457,aircraft!A:B,2,FALSE)</f>
        <v>Passenger</v>
      </c>
      <c r="AF2457" s="16" t="str">
        <f t="shared" si="117"/>
        <v/>
      </c>
    </row>
    <row r="2458" spans="1:32" x14ac:dyDescent="0.25">
      <c r="A2458" s="23">
        <v>0</v>
      </c>
      <c r="B2458" s="23">
        <v>0</v>
      </c>
      <c r="C2458" s="23">
        <v>0</v>
      </c>
      <c r="D2458" s="23">
        <v>0</v>
      </c>
      <c r="E2458" s="23">
        <v>0</v>
      </c>
      <c r="F2458" s="23">
        <v>1039.084588936767</v>
      </c>
      <c r="G2458" s="23">
        <v>63.540639475914602</v>
      </c>
      <c r="H2458" s="23">
        <v>0</v>
      </c>
      <c r="I2458" s="23">
        <v>302.9828754748761</v>
      </c>
      <c r="J2458" s="23">
        <v>0</v>
      </c>
      <c r="K2458" s="23">
        <v>174.59517108513592</v>
      </c>
      <c r="L2458" s="23">
        <v>0</v>
      </c>
      <c r="M2458" s="23">
        <v>0</v>
      </c>
      <c r="N2458" s="23">
        <v>0</v>
      </c>
      <c r="O2458" s="23">
        <v>0</v>
      </c>
      <c r="P2458" s="23">
        <v>0</v>
      </c>
      <c r="Q2458" s="23">
        <v>0</v>
      </c>
      <c r="R2458" s="23">
        <v>0.88496775464016042</v>
      </c>
      <c r="S2458" s="23">
        <v>0.34566107741394614</v>
      </c>
      <c r="T2458" s="23">
        <v>0</v>
      </c>
      <c r="U2458" s="23">
        <v>1.6482268362174628</v>
      </c>
      <c r="V2458" s="23">
        <v>0</v>
      </c>
      <c r="W2458" s="23">
        <v>0.10650305230661299</v>
      </c>
      <c r="X2458" s="23">
        <v>0</v>
      </c>
      <c r="Y2458" s="23">
        <v>43310</v>
      </c>
      <c r="Z2458" s="23">
        <v>2011</v>
      </c>
      <c r="AA2458" s="23" t="b">
        <v>1</v>
      </c>
      <c r="AB2458" s="24" t="s">
        <v>263</v>
      </c>
      <c r="AC2458" s="16">
        <f t="shared" si="116"/>
        <v>1580.2032749726936</v>
      </c>
      <c r="AD2458" s="16">
        <f t="shared" si="115"/>
        <v>2.9853587205781822</v>
      </c>
      <c r="AE2458" s="16" t="str">
        <f>VLOOKUP(AB2458,aircraft!A:B,2,FALSE)</f>
        <v>Passenger</v>
      </c>
      <c r="AF2458" s="16" t="str">
        <f t="shared" si="117"/>
        <v/>
      </c>
    </row>
    <row r="2459" spans="1:32" x14ac:dyDescent="0.25">
      <c r="A2459" s="23">
        <v>0</v>
      </c>
      <c r="B2459" s="23">
        <v>0</v>
      </c>
      <c r="C2459" s="23">
        <v>0</v>
      </c>
      <c r="D2459" s="23">
        <v>0</v>
      </c>
      <c r="E2459" s="23">
        <v>0</v>
      </c>
      <c r="F2459" s="23">
        <v>682.30850325177369</v>
      </c>
      <c r="G2459" s="23">
        <v>41.866111712372884</v>
      </c>
      <c r="H2459" s="23">
        <v>0</v>
      </c>
      <c r="I2459" s="23">
        <v>193.13578613738136</v>
      </c>
      <c r="J2459" s="23">
        <v>0</v>
      </c>
      <c r="K2459" s="23">
        <v>216.83826930820942</v>
      </c>
      <c r="L2459" s="23">
        <v>0</v>
      </c>
      <c r="M2459" s="23">
        <v>0</v>
      </c>
      <c r="N2459" s="23">
        <v>0</v>
      </c>
      <c r="O2459" s="23">
        <v>0</v>
      </c>
      <c r="P2459" s="23">
        <v>0</v>
      </c>
      <c r="Q2459" s="23">
        <v>0</v>
      </c>
      <c r="R2459" s="23">
        <v>0.40020241479764918</v>
      </c>
      <c r="S2459" s="23">
        <v>0.15131204474612667</v>
      </c>
      <c r="T2459" s="23">
        <v>0</v>
      </c>
      <c r="U2459" s="23">
        <v>0.69802925370452218</v>
      </c>
      <c r="V2459" s="23">
        <v>0</v>
      </c>
      <c r="W2459" s="23">
        <v>0.13227134172540558</v>
      </c>
      <c r="X2459" s="23">
        <v>0</v>
      </c>
      <c r="Y2459" s="23">
        <v>51690</v>
      </c>
      <c r="Z2459" s="23">
        <v>2011</v>
      </c>
      <c r="AA2459" s="23" t="b">
        <v>1</v>
      </c>
      <c r="AB2459" s="24" t="s">
        <v>249</v>
      </c>
      <c r="AC2459" s="16">
        <f t="shared" si="116"/>
        <v>1134.1486704097374</v>
      </c>
      <c r="AD2459" s="16">
        <f t="shared" si="115"/>
        <v>1.3818150549737036</v>
      </c>
      <c r="AE2459" s="16" t="str">
        <f>VLOOKUP(AB2459,aircraft!A:B,2,FALSE)</f>
        <v>Passenger</v>
      </c>
      <c r="AF2459" s="16" t="str">
        <f t="shared" si="117"/>
        <v/>
      </c>
    </row>
    <row r="2460" spans="1:32" x14ac:dyDescent="0.25">
      <c r="A2460" s="23">
        <v>0</v>
      </c>
      <c r="B2460" s="23">
        <v>0</v>
      </c>
      <c r="C2460" s="23">
        <v>0</v>
      </c>
      <c r="D2460" s="23">
        <v>0</v>
      </c>
      <c r="E2460" s="23">
        <v>0</v>
      </c>
      <c r="F2460" s="23">
        <v>849.89970192488568</v>
      </c>
      <c r="G2460" s="23">
        <v>54.311078060536921</v>
      </c>
      <c r="H2460" s="23">
        <v>0</v>
      </c>
      <c r="I2460" s="23">
        <v>287.73418342828234</v>
      </c>
      <c r="J2460" s="23">
        <v>0</v>
      </c>
      <c r="K2460" s="23">
        <v>227.71523024525868</v>
      </c>
      <c r="L2460" s="23">
        <v>0</v>
      </c>
      <c r="M2460" s="23">
        <v>0</v>
      </c>
      <c r="N2460" s="23">
        <v>0</v>
      </c>
      <c r="O2460" s="23">
        <v>0</v>
      </c>
      <c r="P2460" s="23">
        <v>0</v>
      </c>
      <c r="Q2460" s="23">
        <v>0</v>
      </c>
      <c r="R2460" s="23">
        <v>0.51360327618336332</v>
      </c>
      <c r="S2460" s="23">
        <v>0.19954806597812869</v>
      </c>
      <c r="T2460" s="23">
        <v>0</v>
      </c>
      <c r="U2460" s="23">
        <v>1.0658290868292302</v>
      </c>
      <c r="V2460" s="23">
        <v>0</v>
      </c>
      <c r="W2460" s="23">
        <v>0.13890628776896291</v>
      </c>
      <c r="X2460" s="23">
        <v>0</v>
      </c>
      <c r="Y2460" s="23">
        <v>68212</v>
      </c>
      <c r="Z2460" s="23">
        <v>2011</v>
      </c>
      <c r="AA2460" s="23" t="b">
        <v>1</v>
      </c>
      <c r="AB2460" s="24" t="s">
        <v>236</v>
      </c>
      <c r="AC2460" s="16">
        <f t="shared" si="116"/>
        <v>1419.6601936589636</v>
      </c>
      <c r="AD2460" s="16">
        <f t="shared" si="115"/>
        <v>1.9178867167596851</v>
      </c>
      <c r="AE2460" s="16" t="str">
        <f>VLOOKUP(AB2460,aircraft!A:B,2,FALSE)</f>
        <v>Passenger</v>
      </c>
      <c r="AF2460" s="16" t="str">
        <f t="shared" si="117"/>
        <v/>
      </c>
    </row>
    <row r="2461" spans="1:32" x14ac:dyDescent="0.25">
      <c r="A2461" s="23">
        <v>0</v>
      </c>
      <c r="B2461" s="23">
        <v>0</v>
      </c>
      <c r="C2461" s="23">
        <v>0</v>
      </c>
      <c r="D2461" s="23">
        <v>0</v>
      </c>
      <c r="E2461" s="23">
        <v>0</v>
      </c>
      <c r="F2461" s="23">
        <v>4085.8954679541102</v>
      </c>
      <c r="G2461" s="23">
        <v>391.39370568811</v>
      </c>
      <c r="H2461" s="23">
        <v>0</v>
      </c>
      <c r="I2461" s="23">
        <v>1808.6307464495828</v>
      </c>
      <c r="J2461" s="23">
        <v>0</v>
      </c>
      <c r="K2461" s="23">
        <v>639.87753933431941</v>
      </c>
      <c r="L2461" s="23">
        <v>0</v>
      </c>
      <c r="M2461" s="23">
        <v>0</v>
      </c>
      <c r="N2461" s="23">
        <v>0</v>
      </c>
      <c r="O2461" s="23">
        <v>0</v>
      </c>
      <c r="P2461" s="23">
        <v>0</v>
      </c>
      <c r="Q2461" s="23">
        <v>0</v>
      </c>
      <c r="R2461" s="23">
        <v>0.85549461709201036</v>
      </c>
      <c r="S2461" s="23">
        <v>0.43513373765017305</v>
      </c>
      <c r="T2461" s="23">
        <v>0</v>
      </c>
      <c r="U2461" s="23">
        <v>2.0183853441174011</v>
      </c>
      <c r="V2461" s="23">
        <v>0</v>
      </c>
      <c r="W2461" s="23">
        <v>0.39032529146134942</v>
      </c>
      <c r="X2461" s="23">
        <v>0</v>
      </c>
      <c r="Y2461" s="23">
        <v>240087</v>
      </c>
      <c r="Z2461" s="23">
        <v>2011</v>
      </c>
      <c r="AA2461" s="23" t="b">
        <v>1</v>
      </c>
      <c r="AB2461" s="24" t="s">
        <v>226</v>
      </c>
      <c r="AC2461" s="16">
        <f t="shared" si="116"/>
        <v>6925.7974594261232</v>
      </c>
      <c r="AD2461" s="16">
        <f t="shared" si="115"/>
        <v>3.6993389903209342</v>
      </c>
      <c r="AE2461" s="16" t="str">
        <f>VLOOKUP(AB2461,aircraft!A:B,2,FALSE)</f>
        <v>Passenger</v>
      </c>
      <c r="AF2461" s="16" t="str">
        <f t="shared" si="117"/>
        <v/>
      </c>
    </row>
    <row r="2462" spans="1:32" x14ac:dyDescent="0.25">
      <c r="A2462" s="23">
        <v>0</v>
      </c>
      <c r="B2462" s="23">
        <v>0</v>
      </c>
      <c r="C2462" s="23">
        <v>0</v>
      </c>
      <c r="D2462" s="23">
        <v>0</v>
      </c>
      <c r="E2462" s="23">
        <v>0</v>
      </c>
      <c r="F2462" s="23">
        <v>3061.0690040745808</v>
      </c>
      <c r="G2462" s="23">
        <v>257.34822535247991</v>
      </c>
      <c r="H2462" s="23">
        <v>0</v>
      </c>
      <c r="I2462" s="23">
        <v>861.10297583772342</v>
      </c>
      <c r="J2462" s="23">
        <v>0</v>
      </c>
      <c r="K2462" s="23">
        <v>461.36444341019205</v>
      </c>
      <c r="L2462" s="23">
        <v>0</v>
      </c>
      <c r="M2462" s="23">
        <v>0</v>
      </c>
      <c r="N2462" s="23">
        <v>0</v>
      </c>
      <c r="O2462" s="23">
        <v>0</v>
      </c>
      <c r="P2462" s="23">
        <v>0</v>
      </c>
      <c r="Q2462" s="23">
        <v>0</v>
      </c>
      <c r="R2462" s="23">
        <v>3.9225885164692711</v>
      </c>
      <c r="S2462" s="23">
        <v>0.87498397779866333</v>
      </c>
      <c r="T2462" s="23">
        <v>0</v>
      </c>
      <c r="U2462" s="23">
        <v>2.9277501566633481</v>
      </c>
      <c r="V2462" s="23">
        <v>0</v>
      </c>
      <c r="W2462" s="23">
        <v>0.28143230504907313</v>
      </c>
      <c r="X2462" s="23">
        <v>0</v>
      </c>
      <c r="Y2462" s="23">
        <v>138204</v>
      </c>
      <c r="Z2462" s="23">
        <v>2011</v>
      </c>
      <c r="AA2462" s="23" t="b">
        <v>1</v>
      </c>
      <c r="AB2462" s="24" t="s">
        <v>171</v>
      </c>
      <c r="AC2462" s="16">
        <f t="shared" si="116"/>
        <v>4640.8846486749753</v>
      </c>
      <c r="AD2462" s="16">
        <f t="shared" si="115"/>
        <v>8.0067549559803552</v>
      </c>
      <c r="AE2462" s="16" t="str">
        <f>VLOOKUP(AB2462,aircraft!A:B,2,FALSE)</f>
        <v>Passenger</v>
      </c>
      <c r="AF2462" s="16" t="str">
        <f t="shared" si="117"/>
        <v/>
      </c>
    </row>
    <row r="2463" spans="1:32" x14ac:dyDescent="0.25">
      <c r="A2463" s="23">
        <v>0</v>
      </c>
      <c r="B2463" s="23">
        <v>0</v>
      </c>
      <c r="C2463" s="23">
        <v>0</v>
      </c>
      <c r="D2463" s="23">
        <v>0</v>
      </c>
      <c r="E2463" s="23">
        <v>0</v>
      </c>
      <c r="F2463" s="23">
        <v>153.93678996407561</v>
      </c>
      <c r="G2463" s="23">
        <v>14.359692315964427</v>
      </c>
      <c r="H2463" s="23">
        <v>0</v>
      </c>
      <c r="I2463" s="23">
        <v>47.060408629656784</v>
      </c>
      <c r="J2463" s="23">
        <v>0</v>
      </c>
      <c r="K2463" s="23">
        <v>57.947016879916191</v>
      </c>
      <c r="L2463" s="23">
        <v>0</v>
      </c>
      <c r="M2463" s="23">
        <v>0</v>
      </c>
      <c r="N2463" s="23">
        <v>0</v>
      </c>
      <c r="O2463" s="23">
        <v>0</v>
      </c>
      <c r="P2463" s="23">
        <v>0</v>
      </c>
      <c r="Q2463" s="23">
        <v>0</v>
      </c>
      <c r="R2463" s="23">
        <v>9.8878629054140299E-2</v>
      </c>
      <c r="S2463" s="23">
        <v>6.2608260468324684E-2</v>
      </c>
      <c r="T2463" s="23">
        <v>0</v>
      </c>
      <c r="U2463" s="23">
        <v>0.20518338808385966</v>
      </c>
      <c r="V2463" s="23">
        <v>0</v>
      </c>
      <c r="W2463" s="23">
        <v>3.302979815471925E-2</v>
      </c>
      <c r="X2463" s="23">
        <v>0</v>
      </c>
      <c r="Y2463" s="23">
        <v>12465</v>
      </c>
      <c r="Z2463" s="23">
        <v>2011</v>
      </c>
      <c r="AA2463" s="23" t="b">
        <v>1</v>
      </c>
      <c r="AB2463" s="24" t="s">
        <v>243</v>
      </c>
      <c r="AC2463" s="16">
        <f t="shared" si="116"/>
        <v>273.30390778961305</v>
      </c>
      <c r="AD2463" s="16">
        <f t="shared" si="115"/>
        <v>0.39970007576104388</v>
      </c>
      <c r="AE2463" s="16" t="str">
        <f>VLOOKUP(AB2463,aircraft!A:B,2,FALSE)</f>
        <v>Passenger</v>
      </c>
      <c r="AF2463" s="16" t="str">
        <f t="shared" si="117"/>
        <v/>
      </c>
    </row>
    <row r="2464" spans="1:32" x14ac:dyDescent="0.25">
      <c r="A2464" s="23">
        <v>0</v>
      </c>
      <c r="B2464" s="23">
        <v>0</v>
      </c>
      <c r="C2464" s="23">
        <v>0</v>
      </c>
      <c r="D2464" s="23">
        <v>0</v>
      </c>
      <c r="E2464" s="23">
        <v>0</v>
      </c>
      <c r="F2464" s="23">
        <v>22481.471184323185</v>
      </c>
      <c r="G2464" s="23">
        <v>1575.9125930418274</v>
      </c>
      <c r="H2464" s="23">
        <v>3121.3651928222175</v>
      </c>
      <c r="I2464" s="23">
        <v>15218.800154975912</v>
      </c>
      <c r="J2464" s="23">
        <v>0</v>
      </c>
      <c r="K2464" s="23">
        <v>3570.2622011303902</v>
      </c>
      <c r="L2464" s="23">
        <v>0</v>
      </c>
      <c r="M2464" s="23">
        <v>0</v>
      </c>
      <c r="N2464" s="23">
        <v>0</v>
      </c>
      <c r="O2464" s="23">
        <v>0</v>
      </c>
      <c r="P2464" s="23">
        <v>0</v>
      </c>
      <c r="Q2464" s="23">
        <v>0</v>
      </c>
      <c r="R2464" s="23">
        <v>4.8841142910205431</v>
      </c>
      <c r="S2464" s="23">
        <v>0.47277380036809774</v>
      </c>
      <c r="T2464" s="23">
        <v>0.62427306821582174</v>
      </c>
      <c r="U2464" s="23">
        <v>4.5656402633490396</v>
      </c>
      <c r="V2464" s="23">
        <v>0</v>
      </c>
      <c r="W2464" s="23">
        <v>1.320996994035591</v>
      </c>
      <c r="X2464" s="23">
        <v>0</v>
      </c>
      <c r="Y2464" s="23">
        <v>382551</v>
      </c>
      <c r="Z2464" s="23">
        <v>2011</v>
      </c>
      <c r="AA2464" s="23" t="b">
        <v>1</v>
      </c>
      <c r="AB2464" s="24" t="s">
        <v>353</v>
      </c>
      <c r="AC2464" s="16">
        <f t="shared" si="116"/>
        <v>45967.811326293529</v>
      </c>
      <c r="AD2464" s="16">
        <f t="shared" si="115"/>
        <v>11.867798416989094</v>
      </c>
      <c r="AE2464" s="16" t="str">
        <f>VLOOKUP(AB2464,aircraft!A:B,2,FALSE)</f>
        <v>Passenger</v>
      </c>
      <c r="AF2464" s="16" t="str">
        <f t="shared" si="117"/>
        <v/>
      </c>
    </row>
    <row r="2465" spans="1:32" x14ac:dyDescent="0.25">
      <c r="A2465" s="23">
        <v>0</v>
      </c>
      <c r="B2465" s="23">
        <v>0</v>
      </c>
      <c r="C2465" s="23">
        <v>0</v>
      </c>
      <c r="D2465" s="23">
        <v>0</v>
      </c>
      <c r="E2465" s="23">
        <v>0</v>
      </c>
      <c r="F2465" s="23">
        <v>11811.688137084055</v>
      </c>
      <c r="G2465" s="23">
        <v>539.11377635828319</v>
      </c>
      <c r="H2465" s="23">
        <v>1626.2977936416862</v>
      </c>
      <c r="I2465" s="23">
        <v>6995.3631691295614</v>
      </c>
      <c r="J2465" s="23">
        <v>0</v>
      </c>
      <c r="K2465" s="23">
        <v>1663.1890833377838</v>
      </c>
      <c r="L2465" s="23">
        <v>0</v>
      </c>
      <c r="M2465" s="23">
        <v>0</v>
      </c>
      <c r="N2465" s="23">
        <v>0</v>
      </c>
      <c r="O2465" s="23">
        <v>0</v>
      </c>
      <c r="P2465" s="23">
        <v>0</v>
      </c>
      <c r="Q2465" s="23">
        <v>0</v>
      </c>
      <c r="R2465" s="23">
        <v>153.92956986030728</v>
      </c>
      <c r="S2465" s="23">
        <v>27.279156935914177</v>
      </c>
      <c r="T2465" s="23">
        <v>8.0989633402179049</v>
      </c>
      <c r="U2465" s="23">
        <v>353.96537443995754</v>
      </c>
      <c r="V2465" s="23">
        <v>0</v>
      </c>
      <c r="W2465" s="23">
        <v>3.3263780826441866E-2</v>
      </c>
      <c r="X2465" s="23">
        <v>0</v>
      </c>
      <c r="Y2465" s="23">
        <v>148447</v>
      </c>
      <c r="Z2465" s="23">
        <v>2011</v>
      </c>
      <c r="AA2465" s="23" t="b">
        <v>1</v>
      </c>
      <c r="AB2465" s="24" t="s">
        <v>114</v>
      </c>
      <c r="AC2465" s="16">
        <f t="shared" si="116"/>
        <v>22635.651959551367</v>
      </c>
      <c r="AD2465" s="16">
        <f t="shared" si="115"/>
        <v>543.30632835722338</v>
      </c>
      <c r="AE2465" s="16" t="str">
        <f>VLOOKUP(AB2465,aircraft!A:B,2,FALSE)</f>
        <v>Passenger</v>
      </c>
      <c r="AF2465" s="16" t="str">
        <f t="shared" si="117"/>
        <v/>
      </c>
    </row>
    <row r="2466" spans="1:32" x14ac:dyDescent="0.25">
      <c r="A2466" s="23">
        <v>0</v>
      </c>
      <c r="B2466" s="23">
        <v>0</v>
      </c>
      <c r="C2466" s="23">
        <v>0</v>
      </c>
      <c r="D2466" s="23">
        <v>0</v>
      </c>
      <c r="E2466" s="23">
        <v>0</v>
      </c>
      <c r="F2466" s="23">
        <v>865.27625248061656</v>
      </c>
      <c r="G2466" s="23">
        <v>27.167362022073451</v>
      </c>
      <c r="H2466" s="23">
        <v>124.47161767244339</v>
      </c>
      <c r="I2466" s="23">
        <v>409.89167550643481</v>
      </c>
      <c r="J2466" s="23">
        <v>0</v>
      </c>
      <c r="K2466" s="23">
        <v>140.0102823972702</v>
      </c>
      <c r="L2466" s="23">
        <v>0</v>
      </c>
      <c r="M2466" s="23">
        <v>0</v>
      </c>
      <c r="N2466" s="23">
        <v>0</v>
      </c>
      <c r="O2466" s="23">
        <v>0</v>
      </c>
      <c r="P2466" s="23">
        <v>0</v>
      </c>
      <c r="Q2466" s="23">
        <v>0</v>
      </c>
      <c r="R2466" s="23">
        <v>0.56994132746941029</v>
      </c>
      <c r="S2466" s="23">
        <v>7.3895224414637986E-2</v>
      </c>
      <c r="T2466" s="23">
        <v>3.4852053879147665E-2</v>
      </c>
      <c r="U2466" s="23">
        <v>1.1149053530714601</v>
      </c>
      <c r="V2466" s="23">
        <v>0</v>
      </c>
      <c r="W2466" s="23">
        <v>5.1803803687670236E-2</v>
      </c>
      <c r="X2466" s="23">
        <v>0</v>
      </c>
      <c r="Y2466" s="23">
        <v>11470</v>
      </c>
      <c r="Z2466" s="23">
        <v>2011</v>
      </c>
      <c r="AA2466" s="23" t="b">
        <v>1</v>
      </c>
      <c r="AB2466" s="24" t="s">
        <v>117</v>
      </c>
      <c r="AC2466" s="16">
        <f t="shared" si="116"/>
        <v>1566.8171900788384</v>
      </c>
      <c r="AD2466" s="16">
        <f t="shared" si="115"/>
        <v>1.8453977625223263</v>
      </c>
      <c r="AE2466" s="16" t="str">
        <f>VLOOKUP(AB2466,aircraft!A:B,2,FALSE)</f>
        <v>Passenger</v>
      </c>
      <c r="AF2466" s="16" t="str">
        <f t="shared" si="117"/>
        <v/>
      </c>
    </row>
    <row r="2467" spans="1:32" x14ac:dyDescent="0.25">
      <c r="A2467" s="23">
        <v>0</v>
      </c>
      <c r="B2467" s="23">
        <v>0</v>
      </c>
      <c r="C2467" s="23">
        <v>0</v>
      </c>
      <c r="D2467" s="23">
        <v>0</v>
      </c>
      <c r="E2467" s="23">
        <v>0</v>
      </c>
      <c r="F2467" s="23">
        <v>326.02102225876763</v>
      </c>
      <c r="G2467" s="23">
        <v>20.629545961254092</v>
      </c>
      <c r="H2467" s="23">
        <v>19.462379343509674</v>
      </c>
      <c r="I2467" s="23">
        <v>165.99981737851328</v>
      </c>
      <c r="J2467" s="23">
        <v>0</v>
      </c>
      <c r="K2467" s="23">
        <v>26.641720087603971</v>
      </c>
      <c r="L2467" s="23">
        <v>0</v>
      </c>
      <c r="M2467" s="23">
        <v>0</v>
      </c>
      <c r="N2467" s="23">
        <v>0</v>
      </c>
      <c r="O2467" s="23">
        <v>0</v>
      </c>
      <c r="P2467" s="23">
        <v>0</v>
      </c>
      <c r="Q2467" s="23">
        <v>0</v>
      </c>
      <c r="R2467" s="23">
        <v>0.10866800249639286</v>
      </c>
      <c r="S2467" s="23">
        <v>3.7752070782142287E-2</v>
      </c>
      <c r="T2467" s="23">
        <v>1.5569903081478894E-3</v>
      </c>
      <c r="U2467" s="23">
        <v>0.30377967926519311</v>
      </c>
      <c r="V2467" s="23">
        <v>0</v>
      </c>
      <c r="W2467" s="23">
        <v>2.744096973702867E-2</v>
      </c>
      <c r="X2467" s="23">
        <v>0</v>
      </c>
      <c r="Y2467" s="23">
        <v>6382</v>
      </c>
      <c r="Z2467" s="23">
        <v>2011</v>
      </c>
      <c r="AA2467" s="23" t="b">
        <v>1</v>
      </c>
      <c r="AB2467" s="24" t="s">
        <v>118</v>
      </c>
      <c r="AC2467" s="16">
        <f t="shared" si="116"/>
        <v>558.75448502964866</v>
      </c>
      <c r="AD2467" s="16">
        <f t="shared" si="115"/>
        <v>0.47919771258890487</v>
      </c>
      <c r="AE2467" s="16" t="str">
        <f>VLOOKUP(AB2467,aircraft!A:B,2,FALSE)</f>
        <v>Passenger (guess)</v>
      </c>
      <c r="AF2467" s="16" t="str">
        <f t="shared" si="117"/>
        <v/>
      </c>
    </row>
    <row r="2468" spans="1:32" x14ac:dyDescent="0.25">
      <c r="A2468" s="23">
        <v>0</v>
      </c>
      <c r="B2468" s="23">
        <v>0</v>
      </c>
      <c r="C2468" s="23">
        <v>0</v>
      </c>
      <c r="D2468" s="23">
        <v>0</v>
      </c>
      <c r="E2468" s="23">
        <v>0</v>
      </c>
      <c r="F2468" s="23">
        <v>323.4647291488414</v>
      </c>
      <c r="G2468" s="23">
        <v>18.373570858730414</v>
      </c>
      <c r="H2468" s="23">
        <v>19.337219089865684</v>
      </c>
      <c r="I2468" s="23">
        <v>162.51122462052138</v>
      </c>
      <c r="J2468" s="23">
        <v>0</v>
      </c>
      <c r="K2468" s="23">
        <v>26.641720087603971</v>
      </c>
      <c r="L2468" s="23">
        <v>0</v>
      </c>
      <c r="M2468" s="23">
        <v>0</v>
      </c>
      <c r="N2468" s="23">
        <v>0</v>
      </c>
      <c r="O2468" s="23">
        <v>0</v>
      </c>
      <c r="P2468" s="23">
        <v>0</v>
      </c>
      <c r="Q2468" s="23">
        <v>0</v>
      </c>
      <c r="R2468" s="23">
        <v>0.11426445346396839</v>
      </c>
      <c r="S2468" s="23">
        <v>3.2833573015601795E-2</v>
      </c>
      <c r="T2468" s="23">
        <v>2.1657684270743266E-3</v>
      </c>
      <c r="U2468" s="23">
        <v>0.29040757512290399</v>
      </c>
      <c r="V2468" s="23">
        <v>0</v>
      </c>
      <c r="W2468" s="23">
        <v>2.744096973702867E-2</v>
      </c>
      <c r="X2468" s="23">
        <v>0</v>
      </c>
      <c r="Y2468" s="23">
        <v>6382</v>
      </c>
      <c r="Z2468" s="23">
        <v>2011</v>
      </c>
      <c r="AA2468" s="23" t="b">
        <v>1</v>
      </c>
      <c r="AB2468" s="24" t="s">
        <v>159</v>
      </c>
      <c r="AC2468" s="16">
        <f t="shared" si="116"/>
        <v>550.32846380556293</v>
      </c>
      <c r="AD2468" s="16">
        <f t="shared" si="115"/>
        <v>0.46711233976657718</v>
      </c>
      <c r="AE2468" s="16" t="str">
        <f>VLOOKUP(AB2468,aircraft!A:B,2,FALSE)</f>
        <v>Freighter</v>
      </c>
      <c r="AF2468" s="16" t="str">
        <f t="shared" si="117"/>
        <v/>
      </c>
    </row>
    <row r="2469" spans="1:32" x14ac:dyDescent="0.25">
      <c r="A2469" s="23">
        <v>0</v>
      </c>
      <c r="B2469" s="23">
        <v>0</v>
      </c>
      <c r="C2469" s="23">
        <v>0</v>
      </c>
      <c r="D2469" s="23">
        <v>0</v>
      </c>
      <c r="E2469" s="23">
        <v>0</v>
      </c>
      <c r="F2469" s="23">
        <v>259182.20188604377</v>
      </c>
      <c r="G2469" s="23">
        <v>10855.596967858144</v>
      </c>
      <c r="H2469" s="23">
        <v>10110.625288281817</v>
      </c>
      <c r="I2469" s="23">
        <v>83970.69206536829</v>
      </c>
      <c r="J2469" s="23">
        <v>0</v>
      </c>
      <c r="K2469" s="23">
        <v>34721.107688199532</v>
      </c>
      <c r="L2469" s="23">
        <v>0</v>
      </c>
      <c r="M2469" s="23">
        <v>0</v>
      </c>
      <c r="N2469" s="23">
        <v>0</v>
      </c>
      <c r="O2469" s="23">
        <v>0</v>
      </c>
      <c r="P2469" s="23">
        <v>0</v>
      </c>
      <c r="Q2469" s="23">
        <v>0</v>
      </c>
      <c r="R2469" s="23">
        <v>226.30470145708838</v>
      </c>
      <c r="S2469" s="23">
        <v>60.121333528000086</v>
      </c>
      <c r="T2469" s="23">
        <v>1.7047656738214583</v>
      </c>
      <c r="U2469" s="23">
        <v>464.55655349998938</v>
      </c>
      <c r="V2469" s="23">
        <v>0</v>
      </c>
      <c r="W2469" s="23">
        <v>12.846809646410764</v>
      </c>
      <c r="X2469" s="23">
        <v>0</v>
      </c>
      <c r="Y2469" s="23">
        <v>3290945</v>
      </c>
      <c r="Z2469" s="23">
        <v>2011</v>
      </c>
      <c r="AA2469" s="23" t="b">
        <v>1</v>
      </c>
      <c r="AB2469" s="24" t="s">
        <v>191</v>
      </c>
      <c r="AC2469" s="16">
        <f t="shared" si="116"/>
        <v>398840.22389575158</v>
      </c>
      <c r="AD2469" s="16">
        <f t="shared" si="115"/>
        <v>765.53416380531007</v>
      </c>
      <c r="AE2469" s="16" t="str">
        <f>VLOOKUP(AB2469,aircraft!A:B,2,FALSE)</f>
        <v>Passenger</v>
      </c>
      <c r="AF2469" s="16" t="str">
        <f t="shared" si="117"/>
        <v/>
      </c>
    </row>
    <row r="2470" spans="1:32" x14ac:dyDescent="0.25">
      <c r="A2470" s="23">
        <v>0</v>
      </c>
      <c r="B2470" s="23">
        <v>0</v>
      </c>
      <c r="C2470" s="23">
        <v>0</v>
      </c>
      <c r="D2470" s="23">
        <v>0</v>
      </c>
      <c r="E2470" s="23">
        <v>0</v>
      </c>
      <c r="F2470" s="23">
        <v>168.90671661840483</v>
      </c>
      <c r="G2470" s="23">
        <v>12.689938731397742</v>
      </c>
      <c r="H2470" s="23">
        <v>3.1856076190471647</v>
      </c>
      <c r="I2470" s="23">
        <v>88.661832498661539</v>
      </c>
      <c r="J2470" s="23">
        <v>0</v>
      </c>
      <c r="K2470" s="23">
        <v>26.648086991258879</v>
      </c>
      <c r="L2470" s="23">
        <v>0</v>
      </c>
      <c r="M2470" s="23">
        <v>0</v>
      </c>
      <c r="N2470" s="23">
        <v>0</v>
      </c>
      <c r="O2470" s="23">
        <v>0</v>
      </c>
      <c r="P2470" s="23">
        <v>0</v>
      </c>
      <c r="Q2470" s="23">
        <v>0</v>
      </c>
      <c r="R2470" s="23">
        <v>0</v>
      </c>
      <c r="S2470" s="23">
        <v>0</v>
      </c>
      <c r="T2470" s="23">
        <v>0</v>
      </c>
      <c r="U2470" s="23">
        <v>0</v>
      </c>
      <c r="V2470" s="23">
        <v>0</v>
      </c>
      <c r="W2470" s="23">
        <v>2.7447527647326442E-2</v>
      </c>
      <c r="X2470" s="23">
        <v>0</v>
      </c>
      <c r="Y2470" s="23">
        <v>3895</v>
      </c>
      <c r="Z2470" s="23">
        <v>2011</v>
      </c>
      <c r="AA2470" s="23" t="b">
        <v>1</v>
      </c>
      <c r="AB2470" s="24" t="s">
        <v>121</v>
      </c>
      <c r="AC2470" s="16">
        <f t="shared" si="116"/>
        <v>300.09218245877014</v>
      </c>
      <c r="AD2470" s="16">
        <f t="shared" si="115"/>
        <v>2.7447527647326442E-2</v>
      </c>
      <c r="AE2470" s="16" t="str">
        <f>VLOOKUP(AB2470,aircraft!A:B,2,FALSE)</f>
        <v>Passenger</v>
      </c>
      <c r="AF2470" s="16" t="str">
        <f t="shared" si="117"/>
        <v/>
      </c>
    </row>
    <row r="2471" spans="1:32" x14ac:dyDescent="0.25">
      <c r="A2471" s="23">
        <v>196.19867793471241</v>
      </c>
      <c r="B2471" s="23">
        <v>89.757801494445673</v>
      </c>
      <c r="C2471" s="23">
        <v>138.41194037629128</v>
      </c>
      <c r="D2471" s="23">
        <v>100.87976109829786</v>
      </c>
      <c r="E2471" s="23">
        <v>213.35139920130493</v>
      </c>
      <c r="F2471" s="23">
        <v>0</v>
      </c>
      <c r="G2471" s="23">
        <v>0</v>
      </c>
      <c r="H2471" s="23">
        <v>0</v>
      </c>
      <c r="I2471" s="23">
        <v>0</v>
      </c>
      <c r="J2471" s="23">
        <v>40710.840975990293</v>
      </c>
      <c r="K2471" s="23">
        <v>0</v>
      </c>
      <c r="L2471" s="23">
        <v>286.80114495639828</v>
      </c>
      <c r="M2471" s="23">
        <v>0.3969988281311182</v>
      </c>
      <c r="N2471" s="23">
        <v>0.18162070399260305</v>
      </c>
      <c r="O2471" s="23">
        <v>9.9567013068754089E-3</v>
      </c>
      <c r="P2471" s="23">
        <v>7.2568135843918196E-3</v>
      </c>
      <c r="Q2471" s="23">
        <v>1.8879436717079191E-2</v>
      </c>
      <c r="R2471" s="23">
        <v>0</v>
      </c>
      <c r="S2471" s="23">
        <v>0</v>
      </c>
      <c r="T2471" s="23">
        <v>0</v>
      </c>
      <c r="U2471" s="23">
        <v>0</v>
      </c>
      <c r="V2471" s="23">
        <v>20.149368725821841</v>
      </c>
      <c r="W2471" s="23">
        <v>0</v>
      </c>
      <c r="X2471" s="23">
        <v>0.10611642199651751</v>
      </c>
      <c r="Y2471" s="23">
        <v>7029</v>
      </c>
      <c r="Z2471" s="23">
        <v>2011</v>
      </c>
      <c r="AA2471" s="23" t="b">
        <v>0</v>
      </c>
      <c r="AB2471" s="24" t="s">
        <v>252</v>
      </c>
      <c r="AC2471" s="16">
        <f t="shared" si="116"/>
        <v>41736.241701051746</v>
      </c>
      <c r="AD2471" s="16">
        <f t="shared" si="115"/>
        <v>0.72082890572858516</v>
      </c>
      <c r="AE2471" s="16" t="str">
        <f>VLOOKUP(AB2471,aircraft!A:B,2,FALSE)</f>
        <v>Freighter</v>
      </c>
      <c r="AF2471" s="16">
        <f t="shared" si="117"/>
        <v>5.937721112683418</v>
      </c>
    </row>
    <row r="2472" spans="1:32" x14ac:dyDescent="0.25">
      <c r="A2472" s="23">
        <v>100067.49644805414</v>
      </c>
      <c r="B2472" s="23">
        <v>69329.806393617007</v>
      </c>
      <c r="C2472" s="23">
        <v>69764.182276086169</v>
      </c>
      <c r="D2472" s="23">
        <v>55096.909061250735</v>
      </c>
      <c r="E2472" s="23">
        <v>131226.94095746306</v>
      </c>
      <c r="F2472" s="23">
        <v>0</v>
      </c>
      <c r="G2472" s="23">
        <v>0</v>
      </c>
      <c r="H2472" s="23">
        <v>0</v>
      </c>
      <c r="I2472" s="23">
        <v>0</v>
      </c>
      <c r="J2472" s="23">
        <v>10288799.49937992</v>
      </c>
      <c r="K2472" s="23">
        <v>0</v>
      </c>
      <c r="L2472" s="23">
        <v>69790.844514575903</v>
      </c>
      <c r="M2472" s="23">
        <v>422.70944506615081</v>
      </c>
      <c r="N2472" s="23">
        <v>314.09733708726583</v>
      </c>
      <c r="O2472" s="23">
        <v>4.1651246954723646</v>
      </c>
      <c r="P2472" s="23">
        <v>3.2103485580778535</v>
      </c>
      <c r="Q2472" s="23">
        <v>8.0833277984860032</v>
      </c>
      <c r="R2472" s="23">
        <v>0</v>
      </c>
      <c r="S2472" s="23">
        <v>0</v>
      </c>
      <c r="T2472" s="23">
        <v>0</v>
      </c>
      <c r="U2472" s="23">
        <v>0</v>
      </c>
      <c r="V2472" s="23">
        <v>4956.3432251143386</v>
      </c>
      <c r="W2472" s="23">
        <v>0</v>
      </c>
      <c r="X2472" s="23">
        <v>30.010064160432972</v>
      </c>
      <c r="Y2472" s="23">
        <v>1793605</v>
      </c>
      <c r="Z2472" s="23">
        <v>2011</v>
      </c>
      <c r="AA2472" s="23" t="b">
        <v>0</v>
      </c>
      <c r="AB2472" s="24" t="s">
        <v>44</v>
      </c>
      <c r="AC2472" s="16">
        <f t="shared" si="116"/>
        <v>10784075.679030968</v>
      </c>
      <c r="AD2472" s="16">
        <f t="shared" si="115"/>
        <v>782.2756473658859</v>
      </c>
      <c r="AE2472" s="16" t="str">
        <f>VLOOKUP(AB2472,aircraft!A:B,2,FALSE)</f>
        <v>Passenger</v>
      </c>
      <c r="AF2472" s="16">
        <f t="shared" si="117"/>
        <v>6.1560760983946601</v>
      </c>
    </row>
    <row r="2473" spans="1:32" x14ac:dyDescent="0.25">
      <c r="A2473" s="23">
        <v>95802.826991873619</v>
      </c>
      <c r="B2473" s="23">
        <v>68229.307256387561</v>
      </c>
      <c r="C2473" s="23">
        <v>61827.833262908069</v>
      </c>
      <c r="D2473" s="23">
        <v>66294.335109234948</v>
      </c>
      <c r="E2473" s="23">
        <v>90338.100281188003</v>
      </c>
      <c r="F2473" s="23">
        <v>0</v>
      </c>
      <c r="G2473" s="23">
        <v>0</v>
      </c>
      <c r="H2473" s="23">
        <v>0</v>
      </c>
      <c r="I2473" s="23">
        <v>0</v>
      </c>
      <c r="J2473" s="23">
        <v>13023794.931826113</v>
      </c>
      <c r="K2473" s="23">
        <v>0</v>
      </c>
      <c r="L2473" s="23">
        <v>68771.230402152025</v>
      </c>
      <c r="M2473" s="23">
        <v>303.00022508582822</v>
      </c>
      <c r="N2473" s="23">
        <v>216.43252432069767</v>
      </c>
      <c r="O2473" s="23">
        <v>3.1550522412621378</v>
      </c>
      <c r="P2473" s="23">
        <v>3.3635336212750371</v>
      </c>
      <c r="Q2473" s="23">
        <v>5.4134640970823718</v>
      </c>
      <c r="R2473" s="23">
        <v>0</v>
      </c>
      <c r="S2473" s="23">
        <v>0</v>
      </c>
      <c r="T2473" s="23">
        <v>0</v>
      </c>
      <c r="U2473" s="23">
        <v>0</v>
      </c>
      <c r="V2473" s="23">
        <v>1716.5817376948542</v>
      </c>
      <c r="W2473" s="23">
        <v>0</v>
      </c>
      <c r="X2473" s="23">
        <v>29.571630077201135</v>
      </c>
      <c r="Y2473" s="23">
        <v>2442600</v>
      </c>
      <c r="Z2473" s="23">
        <v>2011</v>
      </c>
      <c r="AA2473" s="23" t="b">
        <v>0</v>
      </c>
      <c r="AB2473" s="24" t="s">
        <v>46</v>
      </c>
      <c r="AC2473" s="16">
        <f t="shared" si="116"/>
        <v>13475058.565129856</v>
      </c>
      <c r="AD2473" s="16">
        <f t="shared" si="115"/>
        <v>560.93642944334658</v>
      </c>
      <c r="AE2473" s="16" t="str">
        <f>VLOOKUP(AB2473,aircraft!A:B,2,FALSE)</f>
        <v>Passenger</v>
      </c>
      <c r="AF2473" s="16">
        <f t="shared" si="117"/>
        <v>5.6022160487580663</v>
      </c>
    </row>
    <row r="2474" spans="1:32" x14ac:dyDescent="0.25">
      <c r="A2474" s="23">
        <v>6586.0702257814655</v>
      </c>
      <c r="B2474" s="23">
        <v>31.722012151497399</v>
      </c>
      <c r="C2474" s="23">
        <v>31777.058681133283</v>
      </c>
      <c r="D2474" s="23">
        <v>30648.578359376406</v>
      </c>
      <c r="E2474" s="23">
        <v>73890.613633178655</v>
      </c>
      <c r="F2474" s="23">
        <v>0</v>
      </c>
      <c r="G2474" s="23">
        <v>0</v>
      </c>
      <c r="H2474" s="23">
        <v>0</v>
      </c>
      <c r="I2474" s="23">
        <v>0</v>
      </c>
      <c r="J2474" s="23">
        <v>8532648.7787775546</v>
      </c>
      <c r="K2474" s="23">
        <v>0</v>
      </c>
      <c r="L2474" s="23">
        <v>26123.051978703741</v>
      </c>
      <c r="M2474" s="23">
        <v>19.824072052843256</v>
      </c>
      <c r="N2474" s="23">
        <v>9.5483259818693614E-2</v>
      </c>
      <c r="O2474" s="23">
        <v>0.63554115756754503</v>
      </c>
      <c r="P2474" s="23">
        <v>0.6129715517025639</v>
      </c>
      <c r="Q2474" s="23">
        <v>1.4778122353308951</v>
      </c>
      <c r="R2474" s="23">
        <v>0</v>
      </c>
      <c r="S2474" s="23">
        <v>0</v>
      </c>
      <c r="T2474" s="23">
        <v>0</v>
      </c>
      <c r="U2474" s="23">
        <v>0</v>
      </c>
      <c r="V2474" s="23">
        <v>1482.3193201029671</v>
      </c>
      <c r="W2474" s="23">
        <v>0</v>
      </c>
      <c r="X2474" s="23">
        <v>3.9184579829223192</v>
      </c>
      <c r="Y2474" s="23">
        <v>2894851</v>
      </c>
      <c r="Z2474" s="23">
        <v>2011</v>
      </c>
      <c r="AA2474" s="23" t="b">
        <v>0</v>
      </c>
      <c r="AB2474" s="24" t="s">
        <v>265</v>
      </c>
      <c r="AC2474" s="16">
        <f t="shared" si="116"/>
        <v>8701705.873667879</v>
      </c>
      <c r="AD2474" s="16">
        <f t="shared" si="115"/>
        <v>26.564338240185272</v>
      </c>
      <c r="AE2474" s="16" t="str">
        <f>VLOOKUP(AB2474,aircraft!A:B,2,FALSE)</f>
        <v>Passenger</v>
      </c>
      <c r="AF2474" s="16">
        <f t="shared" si="117"/>
        <v>3.0414134979754741</v>
      </c>
    </row>
    <row r="2475" spans="1:32" x14ac:dyDescent="0.25">
      <c r="A2475" s="23">
        <v>29168.572452625132</v>
      </c>
      <c r="B2475" s="23">
        <v>25424.340112614005</v>
      </c>
      <c r="C2475" s="23">
        <v>15268.863456506222</v>
      </c>
      <c r="D2475" s="23">
        <v>12878.005315458728</v>
      </c>
      <c r="E2475" s="23">
        <v>26494.620978854728</v>
      </c>
      <c r="F2475" s="23">
        <v>0</v>
      </c>
      <c r="G2475" s="23">
        <v>0</v>
      </c>
      <c r="H2475" s="23">
        <v>0</v>
      </c>
      <c r="I2475" s="23">
        <v>0</v>
      </c>
      <c r="J2475" s="23">
        <v>3128137.1293060957</v>
      </c>
      <c r="K2475" s="23">
        <v>0</v>
      </c>
      <c r="L2475" s="23">
        <v>11640.423453557065</v>
      </c>
      <c r="M2475" s="23">
        <v>23.720128974531903</v>
      </c>
      <c r="N2475" s="23">
        <v>19.00938606824452</v>
      </c>
      <c r="O2475" s="23">
        <v>1.0357527904936445</v>
      </c>
      <c r="P2475" s="23">
        <v>0.88323009004577813</v>
      </c>
      <c r="Q2475" s="23">
        <v>1.9491074228065082</v>
      </c>
      <c r="R2475" s="23">
        <v>0</v>
      </c>
      <c r="S2475" s="23">
        <v>0</v>
      </c>
      <c r="T2475" s="23">
        <v>0</v>
      </c>
      <c r="U2475" s="23">
        <v>0</v>
      </c>
      <c r="V2475" s="23">
        <v>543.36554013984141</v>
      </c>
      <c r="W2475" s="23">
        <v>0</v>
      </c>
      <c r="X2475" s="23">
        <v>1.7460636009671266</v>
      </c>
      <c r="Y2475" s="23">
        <v>1051855</v>
      </c>
      <c r="Z2475" s="23">
        <v>2011</v>
      </c>
      <c r="AA2475" s="23" t="b">
        <v>0</v>
      </c>
      <c r="AB2475" s="24" t="s">
        <v>219</v>
      </c>
      <c r="AC2475" s="16">
        <f t="shared" si="116"/>
        <v>3249011.9550757115</v>
      </c>
      <c r="AD2475" s="16">
        <f t="shared" si="115"/>
        <v>48.343668947089483</v>
      </c>
      <c r="AE2475" s="16" t="str">
        <f>VLOOKUP(AB2475,aircraft!A:B,2,FALSE)</f>
        <v>Passenger</v>
      </c>
      <c r="AF2475" s="16">
        <f t="shared" si="117"/>
        <v>3.1456193197304416</v>
      </c>
    </row>
    <row r="2476" spans="1:32" x14ac:dyDescent="0.25">
      <c r="A2476" s="23">
        <v>246.763701057329</v>
      </c>
      <c r="B2476" s="23">
        <v>94.81531159420696</v>
      </c>
      <c r="C2476" s="23">
        <v>258.59334197418133</v>
      </c>
      <c r="D2476" s="23">
        <v>311.040610036619</v>
      </c>
      <c r="E2476" s="23">
        <v>493.47281200799898</v>
      </c>
      <c r="F2476" s="23">
        <v>0</v>
      </c>
      <c r="G2476" s="23">
        <v>0</v>
      </c>
      <c r="H2476" s="23">
        <v>0</v>
      </c>
      <c r="I2476" s="23">
        <v>0</v>
      </c>
      <c r="J2476" s="23">
        <v>71705.062604304549</v>
      </c>
      <c r="K2476" s="23">
        <v>0</v>
      </c>
      <c r="L2476" s="23">
        <v>192.86012637242675</v>
      </c>
      <c r="M2476" s="23">
        <v>0.16972881118965005</v>
      </c>
      <c r="N2476" s="23">
        <v>6.7255479590435763E-2</v>
      </c>
      <c r="O2476" s="23">
        <v>1.574041453801903E-2</v>
      </c>
      <c r="P2476" s="23">
        <v>1.8850680674594181E-2</v>
      </c>
      <c r="Q2476" s="23">
        <v>3.0474011309958634E-2</v>
      </c>
      <c r="R2476" s="23">
        <v>0</v>
      </c>
      <c r="S2476" s="23">
        <v>0</v>
      </c>
      <c r="T2476" s="23">
        <v>0</v>
      </c>
      <c r="U2476" s="23">
        <v>0</v>
      </c>
      <c r="V2476" s="23">
        <v>12.457121605408902</v>
      </c>
      <c r="W2476" s="23">
        <v>0</v>
      </c>
      <c r="X2476" s="23">
        <v>2.8929020329918682E-2</v>
      </c>
      <c r="Y2476" s="23">
        <v>24369</v>
      </c>
      <c r="Z2476" s="23">
        <v>2011</v>
      </c>
      <c r="AA2476" s="23" t="b">
        <v>0</v>
      </c>
      <c r="AB2476" s="24" t="s">
        <v>254</v>
      </c>
      <c r="AC2476" s="16">
        <f t="shared" si="116"/>
        <v>73302.608507347308</v>
      </c>
      <c r="AD2476" s="16">
        <f t="shared" si="115"/>
        <v>0.33097841763257635</v>
      </c>
      <c r="AE2476" s="16" t="str">
        <f>VLOOKUP(AB2476,aircraft!A:B,2,FALSE)</f>
        <v>Passenger</v>
      </c>
      <c r="AF2476" s="16">
        <f t="shared" si="117"/>
        <v>3.0589671797066136</v>
      </c>
    </row>
    <row r="2477" spans="1:32" x14ac:dyDescent="0.25">
      <c r="A2477" s="23">
        <v>327604.2187039798</v>
      </c>
      <c r="B2477" s="23">
        <v>206010.59177616486</v>
      </c>
      <c r="C2477" s="23">
        <v>210879.2906934497</v>
      </c>
      <c r="D2477" s="23">
        <v>246988.38534471241</v>
      </c>
      <c r="E2477" s="23">
        <v>391759.53889456455</v>
      </c>
      <c r="F2477" s="23">
        <v>0</v>
      </c>
      <c r="G2477" s="23">
        <v>0</v>
      </c>
      <c r="H2477" s="23">
        <v>0</v>
      </c>
      <c r="I2477" s="23">
        <v>0</v>
      </c>
      <c r="J2477" s="23">
        <v>37221975.797483556</v>
      </c>
      <c r="K2477" s="23">
        <v>0</v>
      </c>
      <c r="L2477" s="23">
        <v>171555.49146697781</v>
      </c>
      <c r="M2477" s="23">
        <v>691.48738244291019</v>
      </c>
      <c r="N2477" s="23">
        <v>378.06353884019558</v>
      </c>
      <c r="O2477" s="23">
        <v>27.340594089100726</v>
      </c>
      <c r="P2477" s="23">
        <v>31.221231092062979</v>
      </c>
      <c r="Q2477" s="23">
        <v>58.081213449546645</v>
      </c>
      <c r="R2477" s="23">
        <v>0</v>
      </c>
      <c r="S2477" s="23">
        <v>0</v>
      </c>
      <c r="T2477" s="23">
        <v>0</v>
      </c>
      <c r="U2477" s="23">
        <v>0</v>
      </c>
      <c r="V2477" s="23">
        <v>6465.4340760384048</v>
      </c>
      <c r="W2477" s="23">
        <v>0</v>
      </c>
      <c r="X2477" s="23">
        <v>25.733324942313953</v>
      </c>
      <c r="Y2477" s="23">
        <v>12498638</v>
      </c>
      <c r="Z2477" s="23">
        <v>2011</v>
      </c>
      <c r="AA2477" s="23" t="b">
        <v>0</v>
      </c>
      <c r="AB2477" s="24" t="s">
        <v>47</v>
      </c>
      <c r="AC2477" s="16">
        <f t="shared" si="116"/>
        <v>38776773.314363405</v>
      </c>
      <c r="AD2477" s="16">
        <f t="shared" si="115"/>
        <v>1211.9272848561297</v>
      </c>
      <c r="AE2477" s="16" t="str">
        <f>VLOOKUP(AB2477,aircraft!A:B,2,FALSE)</f>
        <v>Passenger</v>
      </c>
      <c r="AF2477" s="16">
        <f t="shared" si="117"/>
        <v>3.1676372253051088</v>
      </c>
    </row>
    <row r="2478" spans="1:32" x14ac:dyDescent="0.25">
      <c r="A2478" s="23">
        <v>296340.78363429167</v>
      </c>
      <c r="B2478" s="23">
        <v>249945.97243274227</v>
      </c>
      <c r="C2478" s="23">
        <v>170731.68829490166</v>
      </c>
      <c r="D2478" s="23">
        <v>175000.7249942417</v>
      </c>
      <c r="E2478" s="23">
        <v>298297.42154941382</v>
      </c>
      <c r="F2478" s="23">
        <v>0</v>
      </c>
      <c r="G2478" s="23">
        <v>0</v>
      </c>
      <c r="H2478" s="23">
        <v>0</v>
      </c>
      <c r="I2478" s="23">
        <v>0</v>
      </c>
      <c r="J2478" s="23">
        <v>27603630.061608177</v>
      </c>
      <c r="K2478" s="23">
        <v>0</v>
      </c>
      <c r="L2478" s="23">
        <v>108819.37139470414</v>
      </c>
      <c r="M2478" s="23">
        <v>318.0847019313764</v>
      </c>
      <c r="N2478" s="23">
        <v>259.46525619324791</v>
      </c>
      <c r="O2478" s="23">
        <v>23.684016946918618</v>
      </c>
      <c r="P2478" s="23">
        <v>23.884196043999342</v>
      </c>
      <c r="Q2478" s="23">
        <v>51.350704975255496</v>
      </c>
      <c r="R2478" s="23">
        <v>0</v>
      </c>
      <c r="S2478" s="23">
        <v>0</v>
      </c>
      <c r="T2478" s="23">
        <v>0</v>
      </c>
      <c r="U2478" s="23">
        <v>0</v>
      </c>
      <c r="V2478" s="23">
        <v>4794.7555006235125</v>
      </c>
      <c r="W2478" s="23">
        <v>0</v>
      </c>
      <c r="X2478" s="23">
        <v>16.322906484502038</v>
      </c>
      <c r="Y2478" s="23">
        <v>9272153</v>
      </c>
      <c r="Z2478" s="23">
        <v>2011</v>
      </c>
      <c r="AA2478" s="23" t="b">
        <v>0</v>
      </c>
      <c r="AB2478" s="24" t="s">
        <v>200</v>
      </c>
      <c r="AC2478" s="16">
        <f t="shared" si="116"/>
        <v>28902766.023908474</v>
      </c>
      <c r="AD2478" s="16">
        <f t="shared" si="115"/>
        <v>692.79178257529975</v>
      </c>
      <c r="AE2478" s="16" t="str">
        <f>VLOOKUP(AB2478,aircraft!A:B,2,FALSE)</f>
        <v>Passenger</v>
      </c>
      <c r="AF2478" s="16">
        <f t="shared" si="117"/>
        <v>3.190409164429818</v>
      </c>
    </row>
    <row r="2479" spans="1:32" x14ac:dyDescent="0.25">
      <c r="A2479" s="23">
        <v>1459782.512072047</v>
      </c>
      <c r="B2479" s="23">
        <v>1026555.2987688078</v>
      </c>
      <c r="C2479" s="23">
        <v>1155433.6913192852</v>
      </c>
      <c r="D2479" s="23">
        <v>954033.04213244305</v>
      </c>
      <c r="E2479" s="23">
        <v>2326359.2108668601</v>
      </c>
      <c r="F2479" s="23">
        <v>0</v>
      </c>
      <c r="G2479" s="23">
        <v>0</v>
      </c>
      <c r="H2479" s="23">
        <v>0</v>
      </c>
      <c r="I2479" s="23">
        <v>0</v>
      </c>
      <c r="J2479" s="23">
        <v>250712565.28565827</v>
      </c>
      <c r="K2479" s="23">
        <v>0</v>
      </c>
      <c r="L2479" s="23">
        <v>1407050.083402927</v>
      </c>
      <c r="M2479" s="23">
        <v>2249.5328276774503</v>
      </c>
      <c r="N2479" s="23">
        <v>1584.8554325353293</v>
      </c>
      <c r="O2479" s="23">
        <v>8.8694271363227077</v>
      </c>
      <c r="P2479" s="23">
        <v>7.3205793842293643</v>
      </c>
      <c r="Q2479" s="23">
        <v>19.979074431596764</v>
      </c>
      <c r="R2479" s="23">
        <v>0</v>
      </c>
      <c r="S2479" s="23">
        <v>0</v>
      </c>
      <c r="T2479" s="23">
        <v>0</v>
      </c>
      <c r="U2479" s="23">
        <v>0</v>
      </c>
      <c r="V2479" s="23">
        <v>239342.40423600707</v>
      </c>
      <c r="W2479" s="23">
        <v>0</v>
      </c>
      <c r="X2479" s="23">
        <v>323.62152636376118</v>
      </c>
      <c r="Y2479" s="23">
        <v>35372292</v>
      </c>
      <c r="Z2479" s="23">
        <v>2011</v>
      </c>
      <c r="AA2479" s="23" t="b">
        <v>0</v>
      </c>
      <c r="AB2479" s="24" t="s">
        <v>214</v>
      </c>
      <c r="AC2479" s="16">
        <f t="shared" si="116"/>
        <v>259041779.12422064</v>
      </c>
      <c r="AD2479" s="16">
        <f t="shared" si="115"/>
        <v>4194.1788675286898</v>
      </c>
      <c r="AE2479" s="16" t="str">
        <f>VLOOKUP(AB2479,aircraft!A:B,2,FALSE)</f>
        <v>Passenger</v>
      </c>
      <c r="AF2479" s="16">
        <f t="shared" si="117"/>
        <v>7.4195410565115445</v>
      </c>
    </row>
    <row r="2480" spans="1:32" x14ac:dyDescent="0.25">
      <c r="A2480" s="23">
        <v>699704.62691218255</v>
      </c>
      <c r="B2480" s="23">
        <v>490386.83025498997</v>
      </c>
      <c r="C2480" s="23">
        <v>522827.9895087413</v>
      </c>
      <c r="D2480" s="23">
        <v>436500.94851337123</v>
      </c>
      <c r="E2480" s="23">
        <v>1030572.1009854617</v>
      </c>
      <c r="F2480" s="23">
        <v>0</v>
      </c>
      <c r="G2480" s="23">
        <v>0</v>
      </c>
      <c r="H2480" s="23">
        <v>0</v>
      </c>
      <c r="I2480" s="23">
        <v>0</v>
      </c>
      <c r="J2480" s="23">
        <v>112655900.83373642</v>
      </c>
      <c r="K2480" s="23">
        <v>0</v>
      </c>
      <c r="L2480" s="23">
        <v>676733.89741031395</v>
      </c>
      <c r="M2480" s="23">
        <v>1072.0187385728639</v>
      </c>
      <c r="N2480" s="23">
        <v>760.86472106890312</v>
      </c>
      <c r="O2480" s="23">
        <v>6.8340610209362875</v>
      </c>
      <c r="P2480" s="23">
        <v>5.61886535001645</v>
      </c>
      <c r="Q2480" s="23">
        <v>15.327064859034705</v>
      </c>
      <c r="R2480" s="23">
        <v>0</v>
      </c>
      <c r="S2480" s="23">
        <v>0</v>
      </c>
      <c r="T2480" s="23">
        <v>0</v>
      </c>
      <c r="U2480" s="23">
        <v>0</v>
      </c>
      <c r="V2480" s="23">
        <v>107630.75116249365</v>
      </c>
      <c r="W2480" s="23">
        <v>0</v>
      </c>
      <c r="X2480" s="23">
        <v>155.64879985818362</v>
      </c>
      <c r="Y2480" s="23">
        <v>15891510</v>
      </c>
      <c r="Z2480" s="23">
        <v>2011</v>
      </c>
      <c r="AA2480" s="23" t="b">
        <v>0</v>
      </c>
      <c r="AB2480" s="24" t="s">
        <v>220</v>
      </c>
      <c r="AC2480" s="16">
        <f t="shared" si="116"/>
        <v>116512627.22732149</v>
      </c>
      <c r="AD2480" s="16">
        <f t="shared" si="115"/>
        <v>2016.3122507299379</v>
      </c>
      <c r="AE2480" s="16" t="str">
        <f>VLOOKUP(AB2480,aircraft!A:B,2,FALSE)</f>
        <v>Passenger</v>
      </c>
      <c r="AF2480" s="16">
        <f t="shared" si="117"/>
        <v>7.4336777803337615</v>
      </c>
    </row>
    <row r="2481" spans="1:32" x14ac:dyDescent="0.25">
      <c r="A2481" s="23">
        <v>50559.85576081519</v>
      </c>
      <c r="B2481" s="23">
        <v>36073.926638902376</v>
      </c>
      <c r="C2481" s="23">
        <v>41975.573951555722</v>
      </c>
      <c r="D2481" s="23">
        <v>48980.016761053077</v>
      </c>
      <c r="E2481" s="23">
        <v>89492.618383369903</v>
      </c>
      <c r="F2481" s="23">
        <v>0</v>
      </c>
      <c r="G2481" s="23">
        <v>0</v>
      </c>
      <c r="H2481" s="23">
        <v>0</v>
      </c>
      <c r="I2481" s="23">
        <v>0</v>
      </c>
      <c r="J2481" s="23">
        <v>14111897.97418499</v>
      </c>
      <c r="K2481" s="23">
        <v>0</v>
      </c>
      <c r="L2481" s="23">
        <v>46432.878386735916</v>
      </c>
      <c r="M2481" s="23">
        <v>271.96969168139691</v>
      </c>
      <c r="N2481" s="23">
        <v>194.04752165696098</v>
      </c>
      <c r="O2481" s="23">
        <v>0.33580459076462066</v>
      </c>
      <c r="P2481" s="23">
        <v>0.39184013309912336</v>
      </c>
      <c r="Q2481" s="23">
        <v>1.4556863754999263</v>
      </c>
      <c r="R2481" s="23">
        <v>0</v>
      </c>
      <c r="S2481" s="23">
        <v>0</v>
      </c>
      <c r="T2481" s="23">
        <v>0</v>
      </c>
      <c r="U2481" s="23">
        <v>0</v>
      </c>
      <c r="V2481" s="23">
        <v>9698.5899034342146</v>
      </c>
      <c r="W2481" s="23">
        <v>0</v>
      </c>
      <c r="X2481" s="23">
        <v>10.679562265926315</v>
      </c>
      <c r="Y2481" s="23">
        <v>1818150</v>
      </c>
      <c r="Z2481" s="23">
        <v>2011</v>
      </c>
      <c r="AA2481" s="23" t="b">
        <v>0</v>
      </c>
      <c r="AB2481" s="24" t="s">
        <v>245</v>
      </c>
      <c r="AC2481" s="16">
        <f t="shared" si="116"/>
        <v>14425412.844067423</v>
      </c>
      <c r="AD2481" s="16">
        <f t="shared" si="115"/>
        <v>478.88010670364793</v>
      </c>
      <c r="AE2481" s="16" t="str">
        <f>VLOOKUP(AB2481,aircraft!A:B,2,FALSE)</f>
        <v>Passenger</v>
      </c>
      <c r="AF2481" s="16">
        <f t="shared" si="117"/>
        <v>7.9942582030598697</v>
      </c>
    </row>
    <row r="2482" spans="1:32" x14ac:dyDescent="0.25">
      <c r="A2482" s="23">
        <v>859630.00740943139</v>
      </c>
      <c r="B2482" s="23">
        <v>599959.07707889832</v>
      </c>
      <c r="C2482" s="23">
        <v>719418.08452456084</v>
      </c>
      <c r="D2482" s="23">
        <v>843992.95920365537</v>
      </c>
      <c r="E2482" s="23">
        <v>1588488.3966098907</v>
      </c>
      <c r="F2482" s="23">
        <v>0</v>
      </c>
      <c r="G2482" s="23">
        <v>0</v>
      </c>
      <c r="H2482" s="23">
        <v>0</v>
      </c>
      <c r="I2482" s="23">
        <v>0</v>
      </c>
      <c r="J2482" s="23">
        <v>192195186.23193958</v>
      </c>
      <c r="K2482" s="23">
        <v>0</v>
      </c>
      <c r="L2482" s="23">
        <v>800242.52493330592</v>
      </c>
      <c r="M2482" s="23">
        <v>4457.0357327219044</v>
      </c>
      <c r="N2482" s="23">
        <v>3104.4097722715665</v>
      </c>
      <c r="O2482" s="23">
        <v>4.9373109590983333</v>
      </c>
      <c r="P2482" s="23">
        <v>5.7639407102002913</v>
      </c>
      <c r="Q2482" s="23">
        <v>17.963341336827252</v>
      </c>
      <c r="R2482" s="23">
        <v>0</v>
      </c>
      <c r="S2482" s="23">
        <v>0</v>
      </c>
      <c r="T2482" s="23">
        <v>0</v>
      </c>
      <c r="U2482" s="23">
        <v>0</v>
      </c>
      <c r="V2482" s="23">
        <v>143610.00662192167</v>
      </c>
      <c r="W2482" s="23">
        <v>0</v>
      </c>
      <c r="X2482" s="23">
        <v>184.05578481881628</v>
      </c>
      <c r="Y2482" s="23">
        <v>24860639</v>
      </c>
      <c r="Z2482" s="23">
        <v>2011</v>
      </c>
      <c r="AA2482" s="23" t="b">
        <v>0</v>
      </c>
      <c r="AB2482" s="24" t="s">
        <v>192</v>
      </c>
      <c r="AC2482" s="16">
        <f t="shared" si="116"/>
        <v>197606917.28169933</v>
      </c>
      <c r="AD2482" s="16">
        <f t="shared" si="115"/>
        <v>7774.1658828184136</v>
      </c>
      <c r="AE2482" s="16" t="str">
        <f>VLOOKUP(AB2482,aircraft!A:B,2,FALSE)</f>
        <v>Passenger</v>
      </c>
      <c r="AF2482" s="16">
        <f t="shared" si="117"/>
        <v>8.0243394190696051</v>
      </c>
    </row>
    <row r="2483" spans="1:32" x14ac:dyDescent="0.25">
      <c r="A2483" s="23">
        <v>184922.12019366032</v>
      </c>
      <c r="B2483" s="23">
        <v>131939.99265611893</v>
      </c>
      <c r="C2483" s="23">
        <v>137024.7956697148</v>
      </c>
      <c r="D2483" s="23">
        <v>169434.51871655526</v>
      </c>
      <c r="E2483" s="23">
        <v>303238.53245662997</v>
      </c>
      <c r="F2483" s="23">
        <v>0</v>
      </c>
      <c r="G2483" s="23">
        <v>0</v>
      </c>
      <c r="H2483" s="23">
        <v>0</v>
      </c>
      <c r="I2483" s="23">
        <v>0</v>
      </c>
      <c r="J2483" s="23">
        <v>23997255.062879547</v>
      </c>
      <c r="K2483" s="23">
        <v>0</v>
      </c>
      <c r="L2483" s="23">
        <v>108343.3829023838</v>
      </c>
      <c r="M2483" s="23">
        <v>25.889097518584357</v>
      </c>
      <c r="N2483" s="23">
        <v>18.471599465214609</v>
      </c>
      <c r="O2483" s="23">
        <v>1.580987615950282</v>
      </c>
      <c r="P2483" s="23">
        <v>1.9549299416658472</v>
      </c>
      <c r="Q2483" s="23">
        <v>4.2397502118165864</v>
      </c>
      <c r="R2483" s="23">
        <v>0</v>
      </c>
      <c r="S2483" s="23">
        <v>0</v>
      </c>
      <c r="T2483" s="23">
        <v>0</v>
      </c>
      <c r="U2483" s="23">
        <v>0</v>
      </c>
      <c r="V2483" s="23">
        <v>21539.609353268712</v>
      </c>
      <c r="W2483" s="23">
        <v>0</v>
      </c>
      <c r="X2483" s="23">
        <v>24.918978620494734</v>
      </c>
      <c r="Y2483" s="23">
        <v>2317500</v>
      </c>
      <c r="Z2483" s="23">
        <v>2011</v>
      </c>
      <c r="AA2483" s="23" t="b">
        <v>0</v>
      </c>
      <c r="AB2483" s="24" t="s">
        <v>240</v>
      </c>
      <c r="AC2483" s="16">
        <f t="shared" si="116"/>
        <v>25032158.405474611</v>
      </c>
      <c r="AD2483" s="16">
        <f t="shared" si="115"/>
        <v>77.055343373726416</v>
      </c>
      <c r="AE2483" s="16" t="str">
        <f>VLOOKUP(AB2483,aircraft!A:B,2,FALSE)</f>
        <v>Passenger</v>
      </c>
      <c r="AF2483" s="16">
        <f t="shared" si="117"/>
        <v>10.971541045752385</v>
      </c>
    </row>
    <row r="2484" spans="1:32" x14ac:dyDescent="0.25">
      <c r="A2484" s="23">
        <v>2647523.3904511989</v>
      </c>
      <c r="B2484" s="23">
        <v>1888980.1627150602</v>
      </c>
      <c r="C2484" s="23">
        <v>2000498.7581958717</v>
      </c>
      <c r="D2484" s="23">
        <v>2511408.2561515491</v>
      </c>
      <c r="E2484" s="23">
        <v>4572528.3952728501</v>
      </c>
      <c r="F2484" s="23">
        <v>0</v>
      </c>
      <c r="G2484" s="23">
        <v>0</v>
      </c>
      <c r="H2484" s="23">
        <v>0</v>
      </c>
      <c r="I2484" s="23">
        <v>0</v>
      </c>
      <c r="J2484" s="23">
        <v>460409360.66664404</v>
      </c>
      <c r="K2484" s="23">
        <v>0</v>
      </c>
      <c r="L2484" s="23">
        <v>1551148.3436068967</v>
      </c>
      <c r="M2484" s="23">
        <v>304.38457988144063</v>
      </c>
      <c r="N2484" s="23">
        <v>217.17520430835913</v>
      </c>
      <c r="O2484" s="23">
        <v>10.497488651988492</v>
      </c>
      <c r="P2484" s="23">
        <v>13.17845340390849</v>
      </c>
      <c r="Q2484" s="23">
        <v>31.715771231816596</v>
      </c>
      <c r="R2484" s="23">
        <v>0</v>
      </c>
      <c r="S2484" s="23">
        <v>0</v>
      </c>
      <c r="T2484" s="23">
        <v>0</v>
      </c>
      <c r="U2484" s="23">
        <v>0</v>
      </c>
      <c r="V2484" s="23">
        <v>358294.42650335055</v>
      </c>
      <c r="W2484" s="23">
        <v>0</v>
      </c>
      <c r="X2484" s="23">
        <v>356.76412694610087</v>
      </c>
      <c r="Y2484" s="23">
        <v>44595225</v>
      </c>
      <c r="Z2484" s="23">
        <v>2011</v>
      </c>
      <c r="AA2484" s="23" t="b">
        <v>0</v>
      </c>
      <c r="AB2484" s="24" t="s">
        <v>237</v>
      </c>
      <c r="AC2484" s="16">
        <f t="shared" si="116"/>
        <v>475581447.97303748</v>
      </c>
      <c r="AD2484" s="16">
        <f t="shared" si="115"/>
        <v>933.71562442361426</v>
      </c>
      <c r="AE2484" s="16" t="str">
        <f>VLOOKUP(AB2484,aircraft!A:B,2,FALSE)</f>
        <v>Passenger</v>
      </c>
      <c r="AF2484" s="16">
        <f t="shared" si="117"/>
        <v>10.792793686822504</v>
      </c>
    </row>
    <row r="2485" spans="1:32" x14ac:dyDescent="0.25">
      <c r="A2485" s="23">
        <v>1126217.1976340259</v>
      </c>
      <c r="B2485" s="23">
        <v>803544.15485510125</v>
      </c>
      <c r="C2485" s="23">
        <v>767824.21117928694</v>
      </c>
      <c r="D2485" s="23">
        <v>1044632.5026616385</v>
      </c>
      <c r="E2485" s="23">
        <v>1737060.9733609981</v>
      </c>
      <c r="F2485" s="23">
        <v>0</v>
      </c>
      <c r="G2485" s="23">
        <v>0</v>
      </c>
      <c r="H2485" s="23">
        <v>0</v>
      </c>
      <c r="I2485" s="23">
        <v>0</v>
      </c>
      <c r="J2485" s="23">
        <v>268110357.25315788</v>
      </c>
      <c r="K2485" s="23">
        <v>0</v>
      </c>
      <c r="L2485" s="23">
        <v>508585.12107971683</v>
      </c>
      <c r="M2485" s="23">
        <v>1754.9763827412312</v>
      </c>
      <c r="N2485" s="23">
        <v>1252.1572368305485</v>
      </c>
      <c r="O2485" s="23">
        <v>8.1478932677253351</v>
      </c>
      <c r="P2485" s="23">
        <v>11.08529011166644</v>
      </c>
      <c r="Q2485" s="23">
        <v>21.479911557722893</v>
      </c>
      <c r="R2485" s="23">
        <v>0</v>
      </c>
      <c r="S2485" s="23">
        <v>0</v>
      </c>
      <c r="T2485" s="23">
        <v>0</v>
      </c>
      <c r="U2485" s="23">
        <v>0</v>
      </c>
      <c r="V2485" s="23">
        <v>59019.562376544243</v>
      </c>
      <c r="W2485" s="23">
        <v>0</v>
      </c>
      <c r="X2485" s="23">
        <v>116.97458044397418</v>
      </c>
      <c r="Y2485" s="23">
        <v>18853185</v>
      </c>
      <c r="Z2485" s="23">
        <v>2011</v>
      </c>
      <c r="AA2485" s="23" t="b">
        <v>0</v>
      </c>
      <c r="AB2485" s="24" t="s">
        <v>258</v>
      </c>
      <c r="AC2485" s="16">
        <f t="shared" si="116"/>
        <v>274098221.41392869</v>
      </c>
      <c r="AD2485" s="16">
        <f t="shared" si="115"/>
        <v>3164.8212949528684</v>
      </c>
      <c r="AE2485" s="16" t="str">
        <f>VLOOKUP(AB2485,aircraft!A:B,2,FALSE)</f>
        <v>Passenger</v>
      </c>
      <c r="AF2485" s="16">
        <f t="shared" si="117"/>
        <v>14.65814822949142</v>
      </c>
    </row>
    <row r="2486" spans="1:32" x14ac:dyDescent="0.25">
      <c r="A2486" s="23">
        <v>66.632840164789215</v>
      </c>
      <c r="B2486" s="23">
        <v>22.589756560630633</v>
      </c>
      <c r="C2486" s="23">
        <v>25.014479625272696</v>
      </c>
      <c r="D2486" s="23">
        <v>39.147547157695513</v>
      </c>
      <c r="E2486" s="23">
        <v>51.410722955354089</v>
      </c>
      <c r="F2486" s="23">
        <v>0</v>
      </c>
      <c r="G2486" s="23">
        <v>0</v>
      </c>
      <c r="H2486" s="23">
        <v>0</v>
      </c>
      <c r="I2486" s="23">
        <v>0</v>
      </c>
      <c r="J2486" s="23">
        <v>14435.144912528991</v>
      </c>
      <c r="K2486" s="23">
        <v>0</v>
      </c>
      <c r="L2486" s="23">
        <v>0</v>
      </c>
      <c r="M2486" s="23">
        <v>18.706461369822105</v>
      </c>
      <c r="N2486" s="23">
        <v>6.3418339577009855</v>
      </c>
      <c r="O2486" s="23">
        <v>8.1774834834219597E-3</v>
      </c>
      <c r="P2486" s="23">
        <v>1.279772456170163E-2</v>
      </c>
      <c r="Q2486" s="23">
        <v>1.6806679336772618E-2</v>
      </c>
      <c r="R2486" s="23">
        <v>0</v>
      </c>
      <c r="S2486" s="23">
        <v>0</v>
      </c>
      <c r="T2486" s="23">
        <v>0</v>
      </c>
      <c r="U2486" s="23">
        <v>0</v>
      </c>
      <c r="V2486" s="23">
        <v>3.045468046190217</v>
      </c>
      <c r="W2486" s="23">
        <v>0</v>
      </c>
      <c r="X2486" s="23">
        <v>0</v>
      </c>
      <c r="Y2486" s="23">
        <v>3560</v>
      </c>
      <c r="Z2486" s="23">
        <v>2011</v>
      </c>
      <c r="AA2486" s="23" t="b">
        <v>0</v>
      </c>
      <c r="AB2486" s="24" t="s">
        <v>193</v>
      </c>
      <c r="AC2486" s="16">
        <f t="shared" si="116"/>
        <v>14639.940258992734</v>
      </c>
      <c r="AD2486" s="16">
        <f t="shared" si="115"/>
        <v>25.086077214904986</v>
      </c>
      <c r="AE2486" s="16" t="str">
        <f>VLOOKUP(AB2486,aircraft!A:B,2,FALSE)</f>
        <v>Freighter</v>
      </c>
      <c r="AF2486" s="16">
        <f t="shared" si="117"/>
        <v>4.1123427693799819</v>
      </c>
    </row>
    <row r="2487" spans="1:32" x14ac:dyDescent="0.25">
      <c r="A2487" s="23">
        <v>954.25095406236358</v>
      </c>
      <c r="B2487" s="23">
        <v>489.06001341663085</v>
      </c>
      <c r="C2487" s="23">
        <v>464.25399497346712</v>
      </c>
      <c r="D2487" s="23">
        <v>664.33079199871202</v>
      </c>
      <c r="E2487" s="23">
        <v>899.77512702973718</v>
      </c>
      <c r="F2487" s="23">
        <v>0</v>
      </c>
      <c r="G2487" s="23">
        <v>0</v>
      </c>
      <c r="H2487" s="23">
        <v>0</v>
      </c>
      <c r="I2487" s="23">
        <v>0</v>
      </c>
      <c r="J2487" s="23">
        <v>163613.20240239383</v>
      </c>
      <c r="K2487" s="23">
        <v>0</v>
      </c>
      <c r="L2487" s="23">
        <v>448.45557521388764</v>
      </c>
      <c r="M2487" s="23">
        <v>1.4602190371028945</v>
      </c>
      <c r="N2487" s="23">
        <v>0.74837204913089372</v>
      </c>
      <c r="O2487" s="23">
        <v>1.4731590708860634E-2</v>
      </c>
      <c r="P2487" s="23">
        <v>2.1080377183566458E-2</v>
      </c>
      <c r="Q2487" s="23">
        <v>2.8656942120768299E-2</v>
      </c>
      <c r="R2487" s="23">
        <v>0</v>
      </c>
      <c r="S2487" s="23">
        <v>0</v>
      </c>
      <c r="T2487" s="23">
        <v>0</v>
      </c>
      <c r="U2487" s="23">
        <v>0</v>
      </c>
      <c r="V2487" s="23">
        <v>92.581054137895691</v>
      </c>
      <c r="W2487" s="23">
        <v>0</v>
      </c>
      <c r="X2487" s="23">
        <v>0.46190920959236093</v>
      </c>
      <c r="Y2487" s="23">
        <v>53767</v>
      </c>
      <c r="Z2487" s="23">
        <v>2011</v>
      </c>
      <c r="AA2487" s="23" t="b">
        <v>0</v>
      </c>
      <c r="AB2487" s="24" t="s">
        <v>70</v>
      </c>
      <c r="AC2487" s="16">
        <f t="shared" si="116"/>
        <v>167533.32885908862</v>
      </c>
      <c r="AD2487" s="16">
        <f t="shared" si="115"/>
        <v>2.7349692058393451</v>
      </c>
      <c r="AE2487" s="16" t="str">
        <f>VLOOKUP(AB2487,aircraft!A:B,2,FALSE)</f>
        <v>Passenger</v>
      </c>
      <c r="AF2487" s="16">
        <f t="shared" si="117"/>
        <v>3.1565950788066504</v>
      </c>
    </row>
    <row r="2488" spans="1:32" x14ac:dyDescent="0.25">
      <c r="A2488" s="23">
        <v>1380.1437077257251</v>
      </c>
      <c r="B2488" s="23">
        <v>707.3329058187245</v>
      </c>
      <c r="C2488" s="23">
        <v>550.06268563274966</v>
      </c>
      <c r="D2488" s="23">
        <v>521.56183861707586</v>
      </c>
      <c r="E2488" s="23">
        <v>1201.5224881053907</v>
      </c>
      <c r="F2488" s="23">
        <v>0</v>
      </c>
      <c r="G2488" s="23">
        <v>0</v>
      </c>
      <c r="H2488" s="23">
        <v>0</v>
      </c>
      <c r="I2488" s="23">
        <v>0</v>
      </c>
      <c r="J2488" s="23">
        <v>135136.03779167889</v>
      </c>
      <c r="K2488" s="23">
        <v>0</v>
      </c>
      <c r="L2488" s="23">
        <v>640.6508217341252</v>
      </c>
      <c r="M2488" s="23">
        <v>1.959946077755846</v>
      </c>
      <c r="N2488" s="23">
        <v>1.0044855087674387</v>
      </c>
      <c r="O2488" s="23">
        <v>2.3122830652938652E-2</v>
      </c>
      <c r="P2488" s="23">
        <v>2.1924748550258569E-2</v>
      </c>
      <c r="Q2488" s="23">
        <v>5.2039431571333596E-2</v>
      </c>
      <c r="R2488" s="23">
        <v>0</v>
      </c>
      <c r="S2488" s="23">
        <v>0</v>
      </c>
      <c r="T2488" s="23">
        <v>0</v>
      </c>
      <c r="U2488" s="23">
        <v>0</v>
      </c>
      <c r="V2488" s="23">
        <v>8.3279681229355624</v>
      </c>
      <c r="W2488" s="23">
        <v>0</v>
      </c>
      <c r="X2488" s="23">
        <v>0.65987029941765851</v>
      </c>
      <c r="Y2488" s="23">
        <v>40722</v>
      </c>
      <c r="Z2488" s="23">
        <v>2011</v>
      </c>
      <c r="AA2488" s="23" t="b">
        <v>0</v>
      </c>
      <c r="AB2488" s="24" t="s">
        <v>71</v>
      </c>
      <c r="AC2488" s="16">
        <f t="shared" si="116"/>
        <v>140137.31223931268</v>
      </c>
      <c r="AD2488" s="16">
        <f t="shared" si="115"/>
        <v>3.7213888967154736</v>
      </c>
      <c r="AE2488" s="16" t="str">
        <f>VLOOKUP(AB2488,aircraft!A:B,2,FALSE)</f>
        <v>Passenger</v>
      </c>
      <c r="AF2488" s="16">
        <f t="shared" si="117"/>
        <v>3.4890836781115735</v>
      </c>
    </row>
    <row r="2489" spans="1:32" x14ac:dyDescent="0.25">
      <c r="A2489" s="23">
        <v>135.24101216986401</v>
      </c>
      <c r="B2489" s="23">
        <v>69.311925699106908</v>
      </c>
      <c r="C2489" s="23">
        <v>67.167015210071426</v>
      </c>
      <c r="D2489" s="23">
        <v>84.992940188404134</v>
      </c>
      <c r="E2489" s="23">
        <v>131.97517621728105</v>
      </c>
      <c r="F2489" s="23">
        <v>0</v>
      </c>
      <c r="G2489" s="23">
        <v>0</v>
      </c>
      <c r="H2489" s="23">
        <v>0</v>
      </c>
      <c r="I2489" s="23">
        <v>0</v>
      </c>
      <c r="J2489" s="23">
        <v>25500.005796979665</v>
      </c>
      <c r="K2489" s="23">
        <v>0</v>
      </c>
      <c r="L2489" s="23">
        <v>64.06508217341252</v>
      </c>
      <c r="M2489" s="23">
        <v>0.22104082142395273</v>
      </c>
      <c r="N2489" s="23">
        <v>0.11328490333807575</v>
      </c>
      <c r="O2489" s="23">
        <v>2.182477851896826E-3</v>
      </c>
      <c r="P2489" s="23">
        <v>2.7617009472377064E-3</v>
      </c>
      <c r="Q2489" s="23">
        <v>4.2902677460769471E-3</v>
      </c>
      <c r="R2489" s="23">
        <v>0</v>
      </c>
      <c r="S2489" s="23">
        <v>0</v>
      </c>
      <c r="T2489" s="23">
        <v>0</v>
      </c>
      <c r="U2489" s="23">
        <v>0</v>
      </c>
      <c r="V2489" s="23">
        <v>1.4240089572021679</v>
      </c>
      <c r="W2489" s="23">
        <v>0</v>
      </c>
      <c r="X2489" s="23">
        <v>6.5987029941765848E-2</v>
      </c>
      <c r="Y2489" s="23">
        <v>7681</v>
      </c>
      <c r="Z2489" s="23">
        <v>2011</v>
      </c>
      <c r="AA2489" s="23" t="b">
        <v>0</v>
      </c>
      <c r="AB2489" s="24" t="s">
        <v>154</v>
      </c>
      <c r="AC2489" s="16">
        <f t="shared" si="116"/>
        <v>26052.758948637806</v>
      </c>
      <c r="AD2489" s="16">
        <f t="shared" si="115"/>
        <v>0.40954720124900584</v>
      </c>
      <c r="AE2489" s="16" t="str">
        <f>VLOOKUP(AB2489,aircraft!A:B,2,FALSE)</f>
        <v>Passenger</v>
      </c>
      <c r="AF2489" s="16">
        <f t="shared" si="117"/>
        <v>3.4270271490849469</v>
      </c>
    </row>
    <row r="2490" spans="1:32" x14ac:dyDescent="0.25">
      <c r="A2490" s="23">
        <v>1569.8404343876434</v>
      </c>
      <c r="B2490" s="23">
        <v>804.55375038945544</v>
      </c>
      <c r="C2490" s="23">
        <v>818.14864612092538</v>
      </c>
      <c r="D2490" s="23">
        <v>1121.6617681884156</v>
      </c>
      <c r="E2490" s="23">
        <v>1453.2221969713466</v>
      </c>
      <c r="F2490" s="23">
        <v>0</v>
      </c>
      <c r="G2490" s="23">
        <v>0</v>
      </c>
      <c r="H2490" s="23">
        <v>0</v>
      </c>
      <c r="I2490" s="23">
        <v>0</v>
      </c>
      <c r="J2490" s="23">
        <v>357000.08115771529</v>
      </c>
      <c r="K2490" s="23">
        <v>0</v>
      </c>
      <c r="L2490" s="23">
        <v>973.24402149670277</v>
      </c>
      <c r="M2490" s="23">
        <v>4.7263408778215368</v>
      </c>
      <c r="N2490" s="23">
        <v>2.422281395977425</v>
      </c>
      <c r="O2490" s="23">
        <v>8.1814868498090082E-2</v>
      </c>
      <c r="P2490" s="23">
        <v>0.11216618214644908</v>
      </c>
      <c r="Q2490" s="23">
        <v>0.14532222659956973</v>
      </c>
      <c r="R2490" s="23">
        <v>0</v>
      </c>
      <c r="S2490" s="23">
        <v>0</v>
      </c>
      <c r="T2490" s="23">
        <v>0</v>
      </c>
      <c r="U2490" s="23">
        <v>0</v>
      </c>
      <c r="V2490" s="23">
        <v>19.936125400830353</v>
      </c>
      <c r="W2490" s="23">
        <v>0</v>
      </c>
      <c r="X2490" s="23">
        <v>0.36010028239752273</v>
      </c>
      <c r="Y2490" s="23">
        <v>107534</v>
      </c>
      <c r="Z2490" s="23">
        <v>2011</v>
      </c>
      <c r="AA2490" s="23" t="b">
        <v>0</v>
      </c>
      <c r="AB2490" s="24" t="s">
        <v>216</v>
      </c>
      <c r="AC2490" s="16">
        <f t="shared" si="116"/>
        <v>363740.75197526976</v>
      </c>
      <c r="AD2490" s="16">
        <f t="shared" si="115"/>
        <v>7.8480258334405928</v>
      </c>
      <c r="AE2490" s="16" t="str">
        <f>VLOOKUP(AB2490,aircraft!A:B,2,FALSE)</f>
        <v>Passenger</v>
      </c>
      <c r="AF2490" s="16">
        <f t="shared" si="117"/>
        <v>3.4153265143902161</v>
      </c>
    </row>
    <row r="2491" spans="1:32" x14ac:dyDescent="0.25">
      <c r="A2491" s="23">
        <v>718.02319601646241</v>
      </c>
      <c r="B2491" s="23">
        <v>324.79498782958245</v>
      </c>
      <c r="C2491" s="23">
        <v>539.37496059673128</v>
      </c>
      <c r="D2491" s="23">
        <v>756.32227632256058</v>
      </c>
      <c r="E2491" s="23">
        <v>961.13445386314527</v>
      </c>
      <c r="F2491" s="23">
        <v>0</v>
      </c>
      <c r="G2491" s="23">
        <v>0</v>
      </c>
      <c r="H2491" s="23">
        <v>0</v>
      </c>
      <c r="I2491" s="23">
        <v>0</v>
      </c>
      <c r="J2491" s="23">
        <v>121347.4190249598</v>
      </c>
      <c r="K2491" s="23">
        <v>0</v>
      </c>
      <c r="L2491" s="23">
        <v>558.56279266172351</v>
      </c>
      <c r="M2491" s="23">
        <v>2.040717593453103</v>
      </c>
      <c r="N2491" s="23">
        <v>0.96945947579469349</v>
      </c>
      <c r="O2491" s="23">
        <v>5.4373123656775449E-2</v>
      </c>
      <c r="P2491" s="23">
        <v>7.6150946215484849E-2</v>
      </c>
      <c r="Q2491" s="23">
        <v>9.7218420744634493E-2</v>
      </c>
      <c r="R2491" s="23">
        <v>0</v>
      </c>
      <c r="S2491" s="23">
        <v>0</v>
      </c>
      <c r="T2491" s="23">
        <v>0</v>
      </c>
      <c r="U2491" s="23">
        <v>0</v>
      </c>
      <c r="V2491" s="23">
        <v>7.4816065895163053</v>
      </c>
      <c r="W2491" s="23">
        <v>0</v>
      </c>
      <c r="X2491" s="23">
        <v>0.20666823009599861</v>
      </c>
      <c r="Y2491" s="23">
        <v>36567</v>
      </c>
      <c r="Z2491" s="23">
        <v>2011</v>
      </c>
      <c r="AA2491" s="23" t="b">
        <v>0</v>
      </c>
      <c r="AB2491" s="24" t="s">
        <v>215</v>
      </c>
      <c r="AC2491" s="16">
        <f t="shared" si="116"/>
        <v>125205.63169225</v>
      </c>
      <c r="AD2491" s="16">
        <f t="shared" si="115"/>
        <v>3.44458778996069</v>
      </c>
      <c r="AE2491" s="16" t="str">
        <f>VLOOKUP(AB2491,aircraft!A:B,2,FALSE)</f>
        <v>Passenger</v>
      </c>
      <c r="AF2491" s="16">
        <f t="shared" si="117"/>
        <v>3.4760235389001681</v>
      </c>
    </row>
    <row r="2492" spans="1:32" x14ac:dyDescent="0.25">
      <c r="A2492" s="23">
        <v>70527.081262823471</v>
      </c>
      <c r="B2492" s="23">
        <v>47176.908411172364</v>
      </c>
      <c r="C2492" s="23">
        <v>47979.862504211611</v>
      </c>
      <c r="D2492" s="23">
        <v>58148.912214042488</v>
      </c>
      <c r="E2492" s="23">
        <v>65603.303199757749</v>
      </c>
      <c r="F2492" s="23">
        <v>0</v>
      </c>
      <c r="G2492" s="23">
        <v>0</v>
      </c>
      <c r="H2492" s="23">
        <v>0</v>
      </c>
      <c r="I2492" s="23">
        <v>0</v>
      </c>
      <c r="J2492" s="23">
        <v>12932923.372339861</v>
      </c>
      <c r="K2492" s="23">
        <v>0</v>
      </c>
      <c r="L2492" s="23">
        <v>40547.204367511651</v>
      </c>
      <c r="M2492" s="23">
        <v>149.44559683312082</v>
      </c>
      <c r="N2492" s="23">
        <v>104.22468124541801</v>
      </c>
      <c r="O2492" s="23">
        <v>5.0899885004297047</v>
      </c>
      <c r="P2492" s="23">
        <v>6.0743578671157463</v>
      </c>
      <c r="Q2492" s="23">
        <v>8.1637363062131421</v>
      </c>
      <c r="R2492" s="23">
        <v>0</v>
      </c>
      <c r="S2492" s="23">
        <v>0</v>
      </c>
      <c r="T2492" s="23">
        <v>0</v>
      </c>
      <c r="U2492" s="23">
        <v>0</v>
      </c>
      <c r="V2492" s="23">
        <v>790.75410546636556</v>
      </c>
      <c r="W2492" s="23">
        <v>0</v>
      </c>
      <c r="X2492" s="23">
        <v>15.00246538449502</v>
      </c>
      <c r="Y2492" s="23">
        <v>3098529</v>
      </c>
      <c r="Z2492" s="23">
        <v>2011</v>
      </c>
      <c r="AA2492" s="23" t="b">
        <v>0</v>
      </c>
      <c r="AB2492" s="24" t="s">
        <v>212</v>
      </c>
      <c r="AC2492" s="16">
        <f t="shared" si="116"/>
        <v>13262906.64429938</v>
      </c>
      <c r="AD2492" s="16">
        <f t="shared" si="115"/>
        <v>288.0008261367924</v>
      </c>
      <c r="AE2492" s="16" t="str">
        <f>VLOOKUP(AB2492,aircraft!A:B,2,FALSE)</f>
        <v>Passenger</v>
      </c>
      <c r="AF2492" s="16">
        <f t="shared" si="117"/>
        <v>4.3403545596363413</v>
      </c>
    </row>
    <row r="2493" spans="1:32" x14ac:dyDescent="0.25">
      <c r="A2493" s="23">
        <v>1271.086928626632</v>
      </c>
      <c r="B2493" s="23">
        <v>647.74826347105045</v>
      </c>
      <c r="C2493" s="23">
        <v>1130.0850598902098</v>
      </c>
      <c r="D2493" s="23">
        <v>980.63051037835282</v>
      </c>
      <c r="E2493" s="23">
        <v>2123.2711615509706</v>
      </c>
      <c r="F2493" s="23">
        <v>0</v>
      </c>
      <c r="G2493" s="23">
        <v>0</v>
      </c>
      <c r="H2493" s="23">
        <v>0</v>
      </c>
      <c r="I2493" s="23">
        <v>0</v>
      </c>
      <c r="J2493" s="23">
        <v>209932.31639183519</v>
      </c>
      <c r="K2493" s="23">
        <v>0</v>
      </c>
      <c r="L2493" s="23">
        <v>1430.1375808105877</v>
      </c>
      <c r="M2493" s="23">
        <v>24.908038589958728</v>
      </c>
      <c r="N2493" s="23">
        <v>12.693182802649137</v>
      </c>
      <c r="O2493" s="23">
        <v>0.58212968941242094</v>
      </c>
      <c r="P2493" s="23">
        <v>0.50514262571558466</v>
      </c>
      <c r="Q2493" s="23">
        <v>1.2086317881541129</v>
      </c>
      <c r="R2493" s="23">
        <v>0</v>
      </c>
      <c r="S2493" s="23">
        <v>0</v>
      </c>
      <c r="T2493" s="23">
        <v>0</v>
      </c>
      <c r="U2493" s="23">
        <v>0</v>
      </c>
      <c r="V2493" s="23">
        <v>59.324025308130082</v>
      </c>
      <c r="W2493" s="23">
        <v>0</v>
      </c>
      <c r="X2493" s="23">
        <v>0.40043853332227741</v>
      </c>
      <c r="Y2493" s="23">
        <v>16131</v>
      </c>
      <c r="Z2493" s="23">
        <v>2011</v>
      </c>
      <c r="AA2493" s="23" t="b">
        <v>0</v>
      </c>
      <c r="AB2493" s="24" t="s">
        <v>75</v>
      </c>
      <c r="AC2493" s="16">
        <f t="shared" si="116"/>
        <v>217515.27589656299</v>
      </c>
      <c r="AD2493" s="16">
        <f t="shared" si="115"/>
        <v>40.297564029212268</v>
      </c>
      <c r="AE2493" s="16" t="str">
        <f>VLOOKUP(AB2493,aircraft!A:B,2,FALSE)</f>
        <v>Freighter (combi)</v>
      </c>
      <c r="AF2493" s="16">
        <f t="shared" si="117"/>
        <v>14.363167073672633</v>
      </c>
    </row>
    <row r="2494" spans="1:32" x14ac:dyDescent="0.25">
      <c r="A2494" s="23">
        <v>2691.9952084707479</v>
      </c>
      <c r="B2494" s="23">
        <v>1920.7103382979412</v>
      </c>
      <c r="C2494" s="23">
        <v>1670.0805217975098</v>
      </c>
      <c r="D2494" s="23">
        <v>1929.5014804162688</v>
      </c>
      <c r="E2494" s="23">
        <v>2983.3949816713407</v>
      </c>
      <c r="F2494" s="23">
        <v>0</v>
      </c>
      <c r="G2494" s="23">
        <v>0</v>
      </c>
      <c r="H2494" s="23">
        <v>0</v>
      </c>
      <c r="I2494" s="23">
        <v>0</v>
      </c>
      <c r="J2494" s="23">
        <v>387023.31711079594</v>
      </c>
      <c r="K2494" s="23">
        <v>0</v>
      </c>
      <c r="L2494" s="23">
        <v>2047.3474057391286</v>
      </c>
      <c r="M2494" s="23">
        <v>138.96079026726517</v>
      </c>
      <c r="N2494" s="23">
        <v>99.147065954849523</v>
      </c>
      <c r="O2494" s="23">
        <v>0.40502598211123947</v>
      </c>
      <c r="P2494" s="23">
        <v>0.46794045070926404</v>
      </c>
      <c r="Q2494" s="23">
        <v>2.4068201843536778</v>
      </c>
      <c r="R2494" s="23">
        <v>0</v>
      </c>
      <c r="S2494" s="23">
        <v>0</v>
      </c>
      <c r="T2494" s="23">
        <v>0</v>
      </c>
      <c r="U2494" s="23">
        <v>0</v>
      </c>
      <c r="V2494" s="23">
        <v>105.95225628604879</v>
      </c>
      <c r="W2494" s="23">
        <v>0</v>
      </c>
      <c r="X2494" s="23">
        <v>0.57325728891808514</v>
      </c>
      <c r="Y2494" s="23">
        <v>29662</v>
      </c>
      <c r="Z2494" s="23">
        <v>2011</v>
      </c>
      <c r="AA2494" s="23" t="b">
        <v>0</v>
      </c>
      <c r="AB2494" s="24" t="s">
        <v>76</v>
      </c>
      <c r="AC2494" s="16">
        <f t="shared" si="116"/>
        <v>400266.3470471889</v>
      </c>
      <c r="AD2494" s="16">
        <f t="shared" si="115"/>
        <v>241.96090012820693</v>
      </c>
      <c r="AE2494" s="16" t="str">
        <f>VLOOKUP(AB2494,aircraft!A:B,2,FALSE)</f>
        <v>Passenger</v>
      </c>
      <c r="AF2494" s="16">
        <f t="shared" si="117"/>
        <v>13.73130019990105</v>
      </c>
    </row>
    <row r="2495" spans="1:32" x14ac:dyDescent="0.25">
      <c r="A2495" s="23">
        <v>9174882.6652785707</v>
      </c>
      <c r="B2495" s="23">
        <v>6505150.3229098115</v>
      </c>
      <c r="C2495" s="23">
        <v>6734917.2375043863</v>
      </c>
      <c r="D2495" s="23">
        <v>7410087.9922449123</v>
      </c>
      <c r="E2495" s="23">
        <v>12543036.711806549</v>
      </c>
      <c r="F2495" s="23">
        <v>0</v>
      </c>
      <c r="G2495" s="23">
        <v>0</v>
      </c>
      <c r="H2495" s="23">
        <v>0</v>
      </c>
      <c r="I2495" s="23">
        <v>0</v>
      </c>
      <c r="J2495" s="23">
        <v>1844589066.1483512</v>
      </c>
      <c r="K2495" s="23">
        <v>0</v>
      </c>
      <c r="L2495" s="23">
        <v>9223972.0359422937</v>
      </c>
      <c r="M2495" s="23">
        <v>26038.28824911383</v>
      </c>
      <c r="N2495" s="23">
        <v>18509.87067704579</v>
      </c>
      <c r="O2495" s="23">
        <v>571.04101132328242</v>
      </c>
      <c r="P2495" s="23">
        <v>629.40808194012061</v>
      </c>
      <c r="Q2495" s="23">
        <v>1091.4414822838592</v>
      </c>
      <c r="R2495" s="23">
        <v>0</v>
      </c>
      <c r="S2495" s="23">
        <v>0</v>
      </c>
      <c r="T2495" s="23">
        <v>0</v>
      </c>
      <c r="U2495" s="23">
        <v>0</v>
      </c>
      <c r="V2495" s="23">
        <v>422765.32827241719</v>
      </c>
      <c r="W2495" s="23">
        <v>0</v>
      </c>
      <c r="X2495" s="23">
        <v>13835.958174180343</v>
      </c>
      <c r="Y2495" s="23">
        <v>154592836</v>
      </c>
      <c r="Z2495" s="23">
        <v>2011</v>
      </c>
      <c r="AA2495" s="23" t="b">
        <v>0</v>
      </c>
      <c r="AB2495" s="24" t="s">
        <v>77</v>
      </c>
      <c r="AC2495" s="16">
        <f t="shared" si="116"/>
        <v>1896181113.1140378</v>
      </c>
      <c r="AD2495" s="16">
        <f t="shared" si="115"/>
        <v>60676.007675887224</v>
      </c>
      <c r="AE2495" s="16" t="str">
        <f>VLOOKUP(AB2495,aircraft!A:B,2,FALSE)</f>
        <v>Passenger</v>
      </c>
      <c r="AF2495" s="16">
        <f t="shared" si="117"/>
        <v>12.398326239271695</v>
      </c>
    </row>
    <row r="2496" spans="1:32" x14ac:dyDescent="0.25">
      <c r="A2496" s="23">
        <v>111605.89309715418</v>
      </c>
      <c r="B2496" s="23">
        <v>71323.974907752505</v>
      </c>
      <c r="C2496" s="23">
        <v>92899.987237753798</v>
      </c>
      <c r="D2496" s="23">
        <v>94222.354326329267</v>
      </c>
      <c r="E2496" s="23">
        <v>171695.20626688114</v>
      </c>
      <c r="F2496" s="23">
        <v>0</v>
      </c>
      <c r="G2496" s="23">
        <v>0</v>
      </c>
      <c r="H2496" s="23">
        <v>0</v>
      </c>
      <c r="I2496" s="23">
        <v>0</v>
      </c>
      <c r="J2496" s="23">
        <v>22363620.377061971</v>
      </c>
      <c r="K2496" s="23">
        <v>0</v>
      </c>
      <c r="L2496" s="23">
        <v>122583.2287747277</v>
      </c>
      <c r="M2496" s="23">
        <v>280.27484521382934</v>
      </c>
      <c r="N2496" s="23">
        <v>185.71027961610244</v>
      </c>
      <c r="O2496" s="23">
        <v>6.7013030679665455</v>
      </c>
      <c r="P2496" s="23">
        <v>6.9666111834768722</v>
      </c>
      <c r="Q2496" s="23">
        <v>13.122553537333586</v>
      </c>
      <c r="R2496" s="23">
        <v>0</v>
      </c>
      <c r="S2496" s="23">
        <v>0</v>
      </c>
      <c r="T2496" s="23">
        <v>0</v>
      </c>
      <c r="U2496" s="23">
        <v>0</v>
      </c>
      <c r="V2496" s="23">
        <v>5211.6716766771697</v>
      </c>
      <c r="W2496" s="23">
        <v>0</v>
      </c>
      <c r="X2496" s="23">
        <v>183.87484476039495</v>
      </c>
      <c r="Y2496" s="23">
        <v>1876836</v>
      </c>
      <c r="Z2496" s="23">
        <v>2011</v>
      </c>
      <c r="AA2496" s="23" t="b">
        <v>0</v>
      </c>
      <c r="AB2496" s="24" t="s">
        <v>228</v>
      </c>
      <c r="AC2496" s="16">
        <f t="shared" si="116"/>
        <v>23027951.021672569</v>
      </c>
      <c r="AD2496" s="16">
        <f t="shared" si="115"/>
        <v>676.65043737910378</v>
      </c>
      <c r="AE2496" s="16" t="str">
        <f>VLOOKUP(AB2496,aircraft!A:B,2,FALSE)</f>
        <v>Freighter</v>
      </c>
      <c r="AF2496" s="16">
        <f t="shared" si="117"/>
        <v>12.857073269366289</v>
      </c>
    </row>
    <row r="2497" spans="1:32" x14ac:dyDescent="0.25">
      <c r="A2497" s="23">
        <v>3263.7243708198607</v>
      </c>
      <c r="B2497" s="23">
        <v>2328.6330973633931</v>
      </c>
      <c r="C2497" s="23">
        <v>2448.4545017915721</v>
      </c>
      <c r="D2497" s="23">
        <v>2711.2457903599779</v>
      </c>
      <c r="E2497" s="23">
        <v>4424.1706321352067</v>
      </c>
      <c r="F2497" s="23">
        <v>0</v>
      </c>
      <c r="G2497" s="23">
        <v>0</v>
      </c>
      <c r="H2497" s="23">
        <v>0</v>
      </c>
      <c r="I2497" s="23">
        <v>0</v>
      </c>
      <c r="J2497" s="23">
        <v>707035.98169636726</v>
      </c>
      <c r="K2497" s="23">
        <v>0</v>
      </c>
      <c r="L2497" s="23">
        <v>3224.7402997389436</v>
      </c>
      <c r="M2497" s="23">
        <v>9.685800071333702</v>
      </c>
      <c r="N2497" s="23">
        <v>6.9107167327633583</v>
      </c>
      <c r="O2497" s="23">
        <v>0.21256942952981983</v>
      </c>
      <c r="P2497" s="23">
        <v>0.23538439066367695</v>
      </c>
      <c r="Q2497" s="23">
        <v>0.39432465678489331</v>
      </c>
      <c r="R2497" s="23">
        <v>0</v>
      </c>
      <c r="S2497" s="23">
        <v>0</v>
      </c>
      <c r="T2497" s="23">
        <v>0</v>
      </c>
      <c r="U2497" s="23">
        <v>0</v>
      </c>
      <c r="V2497" s="23">
        <v>158.49691460069153</v>
      </c>
      <c r="W2497" s="23">
        <v>0</v>
      </c>
      <c r="X2497" s="23">
        <v>4.8371104916542436</v>
      </c>
      <c r="Y2497" s="23">
        <v>59150</v>
      </c>
      <c r="Z2497" s="23">
        <v>2011</v>
      </c>
      <c r="AA2497" s="23" t="b">
        <v>0</v>
      </c>
      <c r="AB2497" s="24" t="s">
        <v>300</v>
      </c>
      <c r="AC2497" s="16">
        <f t="shared" si="116"/>
        <v>725436.95038857625</v>
      </c>
      <c r="AD2497" s="16">
        <f t="shared" si="115"/>
        <v>22.27590577272969</v>
      </c>
      <c r="AE2497" s="16" t="str">
        <f>VLOOKUP(AB2497,aircraft!A:B,2,FALSE)</f>
        <v>Freighter (combi)</v>
      </c>
      <c r="AF2497" s="16">
        <f t="shared" si="117"/>
        <v>12.369620008636922</v>
      </c>
    </row>
    <row r="2498" spans="1:32" x14ac:dyDescent="0.25">
      <c r="A2498" s="23">
        <v>415.67805731116744</v>
      </c>
      <c r="B2498" s="23">
        <v>211.83031130471107</v>
      </c>
      <c r="C2498" s="23">
        <v>405.44435334104571</v>
      </c>
      <c r="D2498" s="23">
        <v>360.71008768161579</v>
      </c>
      <c r="E2498" s="23">
        <v>771.70919501984918</v>
      </c>
      <c r="F2498" s="23">
        <v>0</v>
      </c>
      <c r="G2498" s="23">
        <v>0</v>
      </c>
      <c r="H2498" s="23">
        <v>0</v>
      </c>
      <c r="I2498" s="23">
        <v>0</v>
      </c>
      <c r="J2498" s="23">
        <v>64318.722026290889</v>
      </c>
      <c r="K2498" s="23">
        <v>0</v>
      </c>
      <c r="L2498" s="23">
        <v>536.3295566512752</v>
      </c>
      <c r="M2498" s="23">
        <v>0.71382260299428901</v>
      </c>
      <c r="N2498" s="23">
        <v>0.36376532643248832</v>
      </c>
      <c r="O2498" s="23">
        <v>2.1280711643197114E-2</v>
      </c>
      <c r="P2498" s="23">
        <v>1.8932727264517817E-2</v>
      </c>
      <c r="Q2498" s="23">
        <v>4.6531380364477112E-2</v>
      </c>
      <c r="R2498" s="23">
        <v>0</v>
      </c>
      <c r="S2498" s="23">
        <v>0</v>
      </c>
      <c r="T2498" s="23">
        <v>0</v>
      </c>
      <c r="U2498" s="23">
        <v>0</v>
      </c>
      <c r="V2498" s="23">
        <v>16.938941703708842</v>
      </c>
      <c r="W2498" s="23">
        <v>0</v>
      </c>
      <c r="X2498" s="23">
        <v>0.80449434196985437</v>
      </c>
      <c r="Y2498" s="23">
        <v>5456</v>
      </c>
      <c r="Z2498" s="23">
        <v>2011</v>
      </c>
      <c r="AA2498" s="23" t="b">
        <v>0</v>
      </c>
      <c r="AB2498" s="24" t="s">
        <v>268</v>
      </c>
      <c r="AC2498" s="16">
        <f t="shared" si="116"/>
        <v>67020.423587600555</v>
      </c>
      <c r="AD2498" s="16">
        <f t="shared" ref="AD2498:AD2561" si="118">SUM(M2498:U2498,W2498:X2498)</f>
        <v>1.9688270906688237</v>
      </c>
      <c r="AE2498" s="16" t="str">
        <f>VLOOKUP(AB2498,aircraft!A:B,2,FALSE)</f>
        <v>Freighter</v>
      </c>
      <c r="AF2498" s="16">
        <f t="shared" si="117"/>
        <v>17.493663121601944</v>
      </c>
    </row>
    <row r="2499" spans="1:32" x14ac:dyDescent="0.25">
      <c r="A2499" s="23">
        <v>685038.97152853094</v>
      </c>
      <c r="B2499" s="23">
        <v>450825.40031748405</v>
      </c>
      <c r="C2499" s="23">
        <v>411556.02824980731</v>
      </c>
      <c r="D2499" s="23">
        <v>489181.72380410979</v>
      </c>
      <c r="E2499" s="23">
        <v>703895.78735087614</v>
      </c>
      <c r="F2499" s="23">
        <v>0</v>
      </c>
      <c r="G2499" s="23">
        <v>0</v>
      </c>
      <c r="H2499" s="23">
        <v>0</v>
      </c>
      <c r="I2499" s="23">
        <v>0</v>
      </c>
      <c r="J2499" s="23">
        <v>84569458.166347563</v>
      </c>
      <c r="K2499" s="23">
        <v>0</v>
      </c>
      <c r="L2499" s="23">
        <v>254333.40126978958</v>
      </c>
      <c r="M2499" s="23">
        <v>279.3349067748278</v>
      </c>
      <c r="N2499" s="23">
        <v>188.14872310580296</v>
      </c>
      <c r="O2499" s="23">
        <v>7.6554406595650093</v>
      </c>
      <c r="P2499" s="23">
        <v>9.0973361839327396</v>
      </c>
      <c r="Q2499" s="23">
        <v>12.985247543636246</v>
      </c>
      <c r="R2499" s="23">
        <v>0</v>
      </c>
      <c r="S2499" s="23">
        <v>0</v>
      </c>
      <c r="T2499" s="23">
        <v>0</v>
      </c>
      <c r="U2499" s="23">
        <v>0</v>
      </c>
      <c r="V2499" s="23">
        <v>80754.429532335475</v>
      </c>
      <c r="W2499" s="23">
        <v>0</v>
      </c>
      <c r="X2499" s="23">
        <v>109.36336626007527</v>
      </c>
      <c r="Y2499" s="23">
        <v>20316702</v>
      </c>
      <c r="Z2499" s="23">
        <v>2011</v>
      </c>
      <c r="AA2499" s="23" t="b">
        <v>0</v>
      </c>
      <c r="AB2499" s="24" t="s">
        <v>78</v>
      </c>
      <c r="AC2499" s="16">
        <f t="shared" ref="AC2499:AC2562" si="119">SUM(A2499:L2499)</f>
        <v>87564289.478868172</v>
      </c>
      <c r="AD2499" s="16">
        <f t="shared" si="118"/>
        <v>606.58502052784002</v>
      </c>
      <c r="AE2499" s="16" t="str">
        <f>VLOOKUP(AB2499,aircraft!A:B,2,FALSE)</f>
        <v>Passenger</v>
      </c>
      <c r="AF2499" s="16">
        <f t="shared" ref="AF2499:AF2562" si="120">IF(AA2499,"",SUMIFS(AC:AC,Z:Z,Z2499,AB:AB,AB2499)/Y2499)</f>
        <v>4.382715002820742</v>
      </c>
    </row>
    <row r="2500" spans="1:32" x14ac:dyDescent="0.25">
      <c r="A2500" s="23">
        <v>2229.2699073744552</v>
      </c>
      <c r="B2500" s="23">
        <v>1124.4457947776054</v>
      </c>
      <c r="C2500" s="23">
        <v>1396.4370330511297</v>
      </c>
      <c r="D2500" s="23">
        <v>1940.4265006946312</v>
      </c>
      <c r="E2500" s="23">
        <v>2780.6761784889422</v>
      </c>
      <c r="F2500" s="23">
        <v>0</v>
      </c>
      <c r="G2500" s="23">
        <v>0</v>
      </c>
      <c r="H2500" s="23">
        <v>0</v>
      </c>
      <c r="I2500" s="23">
        <v>0</v>
      </c>
      <c r="J2500" s="23">
        <v>257084.36263728616</v>
      </c>
      <c r="K2500" s="23">
        <v>0</v>
      </c>
      <c r="L2500" s="23">
        <v>1096.2160539734177</v>
      </c>
      <c r="M2500" s="23">
        <v>0.31209779536824378</v>
      </c>
      <c r="N2500" s="23">
        <v>0.15742241547346009</v>
      </c>
      <c r="O2500" s="23">
        <v>5.8394587509729166E-2</v>
      </c>
      <c r="P2500" s="23">
        <v>8.1142509414430145E-2</v>
      </c>
      <c r="Q2500" s="23">
        <v>2.1368523687764041E-2</v>
      </c>
      <c r="R2500" s="23">
        <v>0</v>
      </c>
      <c r="S2500" s="23">
        <v>0</v>
      </c>
      <c r="T2500" s="23">
        <v>0</v>
      </c>
      <c r="U2500" s="23">
        <v>0</v>
      </c>
      <c r="V2500" s="23">
        <v>245.42429232374997</v>
      </c>
      <c r="W2500" s="23">
        <v>0</v>
      </c>
      <c r="X2500" s="23">
        <v>0.47137291921676389</v>
      </c>
      <c r="Y2500" s="23">
        <v>61782</v>
      </c>
      <c r="Z2500" s="23">
        <v>2011</v>
      </c>
      <c r="AA2500" s="23" t="b">
        <v>0</v>
      </c>
      <c r="AB2500" s="24" t="s">
        <v>221</v>
      </c>
      <c r="AC2500" s="16">
        <f t="shared" si="119"/>
        <v>267651.83410564635</v>
      </c>
      <c r="AD2500" s="16">
        <f t="shared" si="118"/>
        <v>1.1017987506703912</v>
      </c>
      <c r="AE2500" s="16" t="str">
        <f>VLOOKUP(AB2500,aircraft!A:B,2,FALSE)</f>
        <v>Passenger</v>
      </c>
      <c r="AF2500" s="16">
        <f t="shared" si="120"/>
        <v>4.4123411089636511</v>
      </c>
    </row>
    <row r="2501" spans="1:32" x14ac:dyDescent="0.25">
      <c r="A2501" s="23">
        <v>5097.6180502383668</v>
      </c>
      <c r="B2501" s="23">
        <v>3402.6278688944353</v>
      </c>
      <c r="C2501" s="23">
        <v>3300.6898640545928</v>
      </c>
      <c r="D2501" s="23">
        <v>2828.597858759289</v>
      </c>
      <c r="E2501" s="23">
        <v>6295.4981281470655</v>
      </c>
      <c r="F2501" s="23">
        <v>0</v>
      </c>
      <c r="G2501" s="23">
        <v>0</v>
      </c>
      <c r="H2501" s="23">
        <v>0</v>
      </c>
      <c r="I2501" s="23">
        <v>0</v>
      </c>
      <c r="J2501" s="23">
        <v>825474.86596588138</v>
      </c>
      <c r="K2501" s="23">
        <v>0</v>
      </c>
      <c r="L2501" s="23">
        <v>3639.1638850512736</v>
      </c>
      <c r="M2501" s="23">
        <v>23.08947539422422</v>
      </c>
      <c r="N2501" s="23">
        <v>16.51706816296252</v>
      </c>
      <c r="O2501" s="23">
        <v>0.27529766425317675</v>
      </c>
      <c r="P2501" s="23">
        <v>0.2365948367886537</v>
      </c>
      <c r="Q2501" s="23">
        <v>0.58626180858403265</v>
      </c>
      <c r="R2501" s="23">
        <v>0</v>
      </c>
      <c r="S2501" s="23">
        <v>0</v>
      </c>
      <c r="T2501" s="23">
        <v>0</v>
      </c>
      <c r="U2501" s="23">
        <v>0</v>
      </c>
      <c r="V2501" s="23">
        <v>404.91558535890653</v>
      </c>
      <c r="W2501" s="23">
        <v>0</v>
      </c>
      <c r="X2501" s="23">
        <v>1.5648405237152601</v>
      </c>
      <c r="Y2501" s="23">
        <v>142984</v>
      </c>
      <c r="Z2501" s="23">
        <v>2011</v>
      </c>
      <c r="AA2501" s="23" t="b">
        <v>0</v>
      </c>
      <c r="AB2501" s="24" t="s">
        <v>79</v>
      </c>
      <c r="AC2501" s="16">
        <f t="shared" si="119"/>
        <v>850039.06162102637</v>
      </c>
      <c r="AD2501" s="16">
        <f t="shared" si="118"/>
        <v>42.269538390527863</v>
      </c>
      <c r="AE2501" s="16" t="str">
        <f>VLOOKUP(AB2501,aircraft!A:B,2,FALSE)</f>
        <v>Passenger</v>
      </c>
      <c r="AF2501" s="16">
        <f t="shared" si="120"/>
        <v>6.0313563059540396</v>
      </c>
    </row>
    <row r="2502" spans="1:32" x14ac:dyDescent="0.25">
      <c r="A2502" s="23">
        <v>38976.951405707056</v>
      </c>
      <c r="B2502" s="23">
        <v>23075.955023429076</v>
      </c>
      <c r="C2502" s="23">
        <v>32756.642418395808</v>
      </c>
      <c r="D2502" s="23">
        <v>27508.096904662649</v>
      </c>
      <c r="E2502" s="23">
        <v>66546.529127671427</v>
      </c>
      <c r="F2502" s="23">
        <v>0</v>
      </c>
      <c r="G2502" s="23">
        <v>0</v>
      </c>
      <c r="H2502" s="23">
        <v>0</v>
      </c>
      <c r="I2502" s="23">
        <v>0</v>
      </c>
      <c r="J2502" s="23">
        <v>6441392.7317651371</v>
      </c>
      <c r="K2502" s="23">
        <v>0</v>
      </c>
      <c r="L2502" s="23">
        <v>28274.372389794502</v>
      </c>
      <c r="M2502" s="23">
        <v>140.6887895159156</v>
      </c>
      <c r="N2502" s="23">
        <v>95.258726229301999</v>
      </c>
      <c r="O2502" s="23">
        <v>3.425569671694106</v>
      </c>
      <c r="P2502" s="23">
        <v>2.8838087795743186</v>
      </c>
      <c r="Q2502" s="23">
        <v>7.4654565783535372</v>
      </c>
      <c r="R2502" s="23">
        <v>0</v>
      </c>
      <c r="S2502" s="23">
        <v>0</v>
      </c>
      <c r="T2502" s="23">
        <v>0</v>
      </c>
      <c r="U2502" s="23">
        <v>0</v>
      </c>
      <c r="V2502" s="23">
        <v>3136.5803300879898</v>
      </c>
      <c r="W2502" s="23">
        <v>0</v>
      </c>
      <c r="X2502" s="23">
        <v>12.157980540506196</v>
      </c>
      <c r="Y2502" s="23">
        <v>1118656</v>
      </c>
      <c r="Z2502" s="23">
        <v>2011</v>
      </c>
      <c r="AA2502" s="23" t="b">
        <v>0</v>
      </c>
      <c r="AB2502" s="24" t="s">
        <v>80</v>
      </c>
      <c r="AC2502" s="16">
        <f t="shared" si="119"/>
        <v>6658531.2790347971</v>
      </c>
      <c r="AD2502" s="16">
        <f t="shared" si="118"/>
        <v>261.8803313153457</v>
      </c>
      <c r="AE2502" s="16" t="str">
        <f>VLOOKUP(AB2502,aircraft!A:B,2,FALSE)</f>
        <v>Passenger</v>
      </c>
      <c r="AF2502" s="16">
        <f t="shared" si="120"/>
        <v>6.0527234468869491</v>
      </c>
    </row>
    <row r="2503" spans="1:32" x14ac:dyDescent="0.25">
      <c r="A2503" s="23">
        <v>31349.23359451201</v>
      </c>
      <c r="B2503" s="23">
        <v>19885.624514796807</v>
      </c>
      <c r="C2503" s="23">
        <v>19093.037431714336</v>
      </c>
      <c r="D2503" s="23">
        <v>16228.432896780021</v>
      </c>
      <c r="E2503" s="23">
        <v>36816.59015526127</v>
      </c>
      <c r="F2503" s="23">
        <v>0</v>
      </c>
      <c r="G2503" s="23">
        <v>0</v>
      </c>
      <c r="H2503" s="23">
        <v>0</v>
      </c>
      <c r="I2503" s="23">
        <v>0</v>
      </c>
      <c r="J2503" s="23">
        <v>5074191.7651388152</v>
      </c>
      <c r="K2503" s="23">
        <v>0</v>
      </c>
      <c r="L2503" s="23">
        <v>24039.211238631342</v>
      </c>
      <c r="M2503" s="23">
        <v>169.10190126705251</v>
      </c>
      <c r="N2503" s="23">
        <v>112.26172741167827</v>
      </c>
      <c r="O2503" s="23">
        <v>1.9545494999352502</v>
      </c>
      <c r="P2503" s="23">
        <v>1.6643640786870002</v>
      </c>
      <c r="Q2503" s="23">
        <v>4.2144158113474912</v>
      </c>
      <c r="R2503" s="23">
        <v>0</v>
      </c>
      <c r="S2503" s="23">
        <v>0</v>
      </c>
      <c r="T2503" s="23">
        <v>0</v>
      </c>
      <c r="U2503" s="23">
        <v>0</v>
      </c>
      <c r="V2503" s="23">
        <v>2501.1071535359947</v>
      </c>
      <c r="W2503" s="23">
        <v>0</v>
      </c>
      <c r="X2503" s="23">
        <v>10.336861183659394</v>
      </c>
      <c r="Y2503" s="23">
        <v>877395</v>
      </c>
      <c r="Z2503" s="23">
        <v>2011</v>
      </c>
      <c r="AA2503" s="23" t="b">
        <v>0</v>
      </c>
      <c r="AB2503" s="24" t="s">
        <v>145</v>
      </c>
      <c r="AC2503" s="16">
        <f t="shared" si="119"/>
        <v>5221603.8949705111</v>
      </c>
      <c r="AD2503" s="16">
        <f t="shared" si="118"/>
        <v>299.53381925235988</v>
      </c>
      <c r="AE2503" s="16" t="str">
        <f>VLOOKUP(AB2503,aircraft!A:B,2,FALSE)</f>
        <v>Passenger</v>
      </c>
      <c r="AF2503" s="16">
        <f t="shared" si="120"/>
        <v>6.0225066373645504</v>
      </c>
    </row>
    <row r="2504" spans="1:32" x14ac:dyDescent="0.25">
      <c r="A2504" s="23">
        <v>2359727.7584530525</v>
      </c>
      <c r="B2504" s="23">
        <v>1752856.1866371469</v>
      </c>
      <c r="C2504" s="23">
        <v>1511291.1279052533</v>
      </c>
      <c r="D2504" s="23">
        <v>1276147.2121032064</v>
      </c>
      <c r="E2504" s="23">
        <v>2877430.1452386584</v>
      </c>
      <c r="F2504" s="23">
        <v>0</v>
      </c>
      <c r="G2504" s="23">
        <v>0</v>
      </c>
      <c r="H2504" s="23">
        <v>0</v>
      </c>
      <c r="I2504" s="23">
        <v>0</v>
      </c>
      <c r="J2504" s="23">
        <v>368396331.86241025</v>
      </c>
      <c r="K2504" s="23">
        <v>0</v>
      </c>
      <c r="L2504" s="23">
        <v>1569302.9082950882</v>
      </c>
      <c r="M2504" s="23">
        <v>5596.5264899706563</v>
      </c>
      <c r="N2504" s="23">
        <v>4088.5259508986996</v>
      </c>
      <c r="O2504" s="23">
        <v>312.65168692945161</v>
      </c>
      <c r="P2504" s="23">
        <v>263.76804384401476</v>
      </c>
      <c r="Q2504" s="23">
        <v>596.13370006128685</v>
      </c>
      <c r="R2504" s="23">
        <v>0</v>
      </c>
      <c r="S2504" s="23">
        <v>0</v>
      </c>
      <c r="T2504" s="23">
        <v>0</v>
      </c>
      <c r="U2504" s="23">
        <v>0</v>
      </c>
      <c r="V2504" s="23">
        <v>181107.85241181351</v>
      </c>
      <c r="W2504" s="23">
        <v>0</v>
      </c>
      <c r="X2504" s="23">
        <v>674.8002734836349</v>
      </c>
      <c r="Y2504" s="23">
        <v>63760912</v>
      </c>
      <c r="Z2504" s="23">
        <v>2011</v>
      </c>
      <c r="AA2504" s="23" t="b">
        <v>0</v>
      </c>
      <c r="AB2504" s="24" t="s">
        <v>81</v>
      </c>
      <c r="AC2504" s="16">
        <f t="shared" si="119"/>
        <v>379743087.20104265</v>
      </c>
      <c r="AD2504" s="16">
        <f t="shared" si="118"/>
        <v>11532.406145187746</v>
      </c>
      <c r="AE2504" s="16" t="str">
        <f>VLOOKUP(AB2504,aircraft!A:B,2,FALSE)</f>
        <v>Passenger (not used as freighter)</v>
      </c>
      <c r="AF2504" s="16">
        <f t="shared" si="120"/>
        <v>6.0377672092994201</v>
      </c>
    </row>
    <row r="2505" spans="1:32" x14ac:dyDescent="0.25">
      <c r="A2505" s="23">
        <v>652482.50648323912</v>
      </c>
      <c r="B2505" s="23">
        <v>500891.32082553935</v>
      </c>
      <c r="C2505" s="23">
        <v>455693.24052364717</v>
      </c>
      <c r="D2505" s="23">
        <v>390498.4480555543</v>
      </c>
      <c r="E2505" s="23">
        <v>807829.14181755041</v>
      </c>
      <c r="F2505" s="23">
        <v>0</v>
      </c>
      <c r="G2505" s="23">
        <v>0</v>
      </c>
      <c r="H2505" s="23">
        <v>0</v>
      </c>
      <c r="I2505" s="23">
        <v>0</v>
      </c>
      <c r="J2505" s="23">
        <v>116934029.10392432</v>
      </c>
      <c r="K2505" s="23">
        <v>0</v>
      </c>
      <c r="L2505" s="23">
        <v>440277.96315945714</v>
      </c>
      <c r="M2505" s="23">
        <v>743.83002435785966</v>
      </c>
      <c r="N2505" s="23">
        <v>571.01608038264271</v>
      </c>
      <c r="O2505" s="23">
        <v>20.85629663197707</v>
      </c>
      <c r="P2505" s="23">
        <v>17.870314665522898</v>
      </c>
      <c r="Q2505" s="23">
        <v>42.152969300357441</v>
      </c>
      <c r="R2505" s="23">
        <v>0</v>
      </c>
      <c r="S2505" s="23">
        <v>0</v>
      </c>
      <c r="T2505" s="23">
        <v>0</v>
      </c>
      <c r="U2505" s="23">
        <v>0</v>
      </c>
      <c r="V2505" s="23">
        <v>57508.441767804026</v>
      </c>
      <c r="W2505" s="23">
        <v>0</v>
      </c>
      <c r="X2505" s="23">
        <v>189.31953058800642</v>
      </c>
      <c r="Y2505" s="23">
        <v>18526967</v>
      </c>
      <c r="Z2505" s="23">
        <v>2011</v>
      </c>
      <c r="AA2505" s="23" t="b">
        <v>0</v>
      </c>
      <c r="AB2505" s="24" t="s">
        <v>233</v>
      </c>
      <c r="AC2505" s="16">
        <f t="shared" si="119"/>
        <v>120181701.72478931</v>
      </c>
      <c r="AD2505" s="16">
        <f t="shared" si="118"/>
        <v>1585.0452159263664</v>
      </c>
      <c r="AE2505" s="16" t="str">
        <f>VLOOKUP(AB2505,aircraft!A:B,2,FALSE)</f>
        <v>Passenger</v>
      </c>
      <c r="AF2505" s="16">
        <f t="shared" si="120"/>
        <v>6.5676132007649413</v>
      </c>
    </row>
    <row r="2506" spans="1:32" x14ac:dyDescent="0.25">
      <c r="A2506" s="23">
        <v>64730.352223254005</v>
      </c>
      <c r="B2506" s="23">
        <v>32986.707912876678</v>
      </c>
      <c r="C2506" s="23">
        <v>48143.576448669599</v>
      </c>
      <c r="D2506" s="23">
        <v>44274.134380728967</v>
      </c>
      <c r="E2506" s="23">
        <v>112585.07325738484</v>
      </c>
      <c r="F2506" s="23">
        <v>0</v>
      </c>
      <c r="G2506" s="23">
        <v>0</v>
      </c>
      <c r="H2506" s="23">
        <v>0</v>
      </c>
      <c r="I2506" s="23">
        <v>0</v>
      </c>
      <c r="J2506" s="23">
        <v>10124589.119225377</v>
      </c>
      <c r="K2506" s="23">
        <v>0</v>
      </c>
      <c r="L2506" s="23">
        <v>57299.973644322861</v>
      </c>
      <c r="M2506" s="23">
        <v>294.52311472100126</v>
      </c>
      <c r="N2506" s="23">
        <v>150.08952717241905</v>
      </c>
      <c r="O2506" s="23">
        <v>1.4443072569738167</v>
      </c>
      <c r="P2506" s="23">
        <v>1.3282239978681079</v>
      </c>
      <c r="Q2506" s="23">
        <v>3.7094277426572551</v>
      </c>
      <c r="R2506" s="23">
        <v>0</v>
      </c>
      <c r="S2506" s="23">
        <v>0</v>
      </c>
      <c r="T2506" s="23">
        <v>0</v>
      </c>
      <c r="U2506" s="23">
        <v>0</v>
      </c>
      <c r="V2506" s="23">
        <v>8271.7916573766342</v>
      </c>
      <c r="W2506" s="23">
        <v>0</v>
      </c>
      <c r="X2506" s="23">
        <v>11.459995273185115</v>
      </c>
      <c r="Y2506" s="23">
        <v>1208988</v>
      </c>
      <c r="Z2506" s="23">
        <v>2011</v>
      </c>
      <c r="AA2506" s="23" t="b">
        <v>0</v>
      </c>
      <c r="AB2506" s="24" t="s">
        <v>301</v>
      </c>
      <c r="AC2506" s="16">
        <f t="shared" si="119"/>
        <v>10484608.937092615</v>
      </c>
      <c r="AD2506" s="16">
        <f t="shared" si="118"/>
        <v>462.55459616410474</v>
      </c>
      <c r="AE2506" s="16" t="str">
        <f>VLOOKUP(AB2506,aircraft!A:B,2,FALSE)</f>
        <v>Freighter</v>
      </c>
      <c r="AF2506" s="16">
        <f t="shared" si="120"/>
        <v>8.7943332893672093</v>
      </c>
    </row>
    <row r="2507" spans="1:32" x14ac:dyDescent="0.25">
      <c r="A2507" s="23">
        <v>518583.81426269631</v>
      </c>
      <c r="B2507" s="23">
        <v>366506.90320787556</v>
      </c>
      <c r="C2507" s="23">
        <v>319355.34120531112</v>
      </c>
      <c r="D2507" s="23">
        <v>291831.34617590264</v>
      </c>
      <c r="E2507" s="23">
        <v>624372.78976891306</v>
      </c>
      <c r="F2507" s="23">
        <v>0</v>
      </c>
      <c r="G2507" s="23">
        <v>0</v>
      </c>
      <c r="H2507" s="23">
        <v>0</v>
      </c>
      <c r="I2507" s="23">
        <v>0</v>
      </c>
      <c r="J2507" s="23">
        <v>83510993.549110085</v>
      </c>
      <c r="K2507" s="23">
        <v>0</v>
      </c>
      <c r="L2507" s="23">
        <v>501316.6606141557</v>
      </c>
      <c r="M2507" s="23">
        <v>1586.745594978114</v>
      </c>
      <c r="N2507" s="23">
        <v>1126.7056632653096</v>
      </c>
      <c r="O2507" s="23">
        <v>18.580705139316212</v>
      </c>
      <c r="P2507" s="23">
        <v>16.982509096276591</v>
      </c>
      <c r="Q2507" s="23">
        <v>63.781309753310367</v>
      </c>
      <c r="R2507" s="23">
        <v>0</v>
      </c>
      <c r="S2507" s="23">
        <v>0</v>
      </c>
      <c r="T2507" s="23">
        <v>0</v>
      </c>
      <c r="U2507" s="23">
        <v>0</v>
      </c>
      <c r="V2507" s="23">
        <v>72649.070880571526</v>
      </c>
      <c r="W2507" s="23">
        <v>0</v>
      </c>
      <c r="X2507" s="23">
        <v>100.26333688508385</v>
      </c>
      <c r="Y2507" s="23">
        <v>9995060</v>
      </c>
      <c r="Z2507" s="23">
        <v>2011</v>
      </c>
      <c r="AA2507" s="23" t="b">
        <v>0</v>
      </c>
      <c r="AB2507" s="24" t="s">
        <v>203</v>
      </c>
      <c r="AC2507" s="16">
        <f t="shared" si="119"/>
        <v>86132960.404344946</v>
      </c>
      <c r="AD2507" s="16">
        <f t="shared" si="118"/>
        <v>2913.0591191174108</v>
      </c>
      <c r="AE2507" s="16" t="str">
        <f>VLOOKUP(AB2507,aircraft!A:B,2,FALSE)</f>
        <v>Passenger</v>
      </c>
      <c r="AF2507" s="16">
        <f t="shared" si="120"/>
        <v>8.7247441466340589</v>
      </c>
    </row>
    <row r="2508" spans="1:32" x14ac:dyDescent="0.25">
      <c r="A2508" s="23">
        <v>6634228.4002453694</v>
      </c>
      <c r="B2508" s="23">
        <v>4689554.8938193638</v>
      </c>
      <c r="C2508" s="23">
        <v>4589322.9211274264</v>
      </c>
      <c r="D2508" s="23">
        <v>4251622.5357684307</v>
      </c>
      <c r="E2508" s="23">
        <v>8800285.7680383157</v>
      </c>
      <c r="F2508" s="23">
        <v>0</v>
      </c>
      <c r="G2508" s="23">
        <v>0</v>
      </c>
      <c r="H2508" s="23">
        <v>0</v>
      </c>
      <c r="I2508" s="23">
        <v>0</v>
      </c>
      <c r="J2508" s="23">
        <v>1450812267.1805792</v>
      </c>
      <c r="K2508" s="23">
        <v>0</v>
      </c>
      <c r="L2508" s="23">
        <v>6335429.5776816448</v>
      </c>
      <c r="M2508" s="23">
        <v>6964.1369496795733</v>
      </c>
      <c r="N2508" s="23">
        <v>4943.1885912918242</v>
      </c>
      <c r="O2508" s="23">
        <v>195.66602985041325</v>
      </c>
      <c r="P2508" s="23">
        <v>181.37287037696871</v>
      </c>
      <c r="Q2508" s="23">
        <v>584.9798855166589</v>
      </c>
      <c r="R2508" s="23">
        <v>0</v>
      </c>
      <c r="S2508" s="23">
        <v>0</v>
      </c>
      <c r="T2508" s="23">
        <v>0</v>
      </c>
      <c r="U2508" s="23">
        <v>0</v>
      </c>
      <c r="V2508" s="23">
        <v>1205877.0127068646</v>
      </c>
      <c r="W2508" s="23">
        <v>0</v>
      </c>
      <c r="X2508" s="23">
        <v>1267.0859757196811</v>
      </c>
      <c r="Y2508" s="23">
        <v>144017604</v>
      </c>
      <c r="Z2508" s="23">
        <v>2011</v>
      </c>
      <c r="AA2508" s="23" t="b">
        <v>0</v>
      </c>
      <c r="AB2508" s="24" t="s">
        <v>229</v>
      </c>
      <c r="AC2508" s="16">
        <f t="shared" si="119"/>
        <v>1486112711.2772596</v>
      </c>
      <c r="AD2508" s="16">
        <f t="shared" si="118"/>
        <v>14136.430302435119</v>
      </c>
      <c r="AE2508" s="16" t="str">
        <f>VLOOKUP(AB2508,aircraft!A:B,2,FALSE)</f>
        <v>Passenger</v>
      </c>
      <c r="AF2508" s="16">
        <f t="shared" si="120"/>
        <v>10.421251909133471</v>
      </c>
    </row>
    <row r="2509" spans="1:32" x14ac:dyDescent="0.25">
      <c r="A2509" s="23">
        <v>183391.76923819605</v>
      </c>
      <c r="B2509" s="23">
        <v>130521.8495779864</v>
      </c>
      <c r="C2509" s="23">
        <v>117207.01613416238</v>
      </c>
      <c r="D2509" s="23">
        <v>106168.61554151482</v>
      </c>
      <c r="E2509" s="23">
        <v>214793.65198448102</v>
      </c>
      <c r="F2509" s="23">
        <v>0</v>
      </c>
      <c r="G2509" s="23">
        <v>0</v>
      </c>
      <c r="H2509" s="23">
        <v>0</v>
      </c>
      <c r="I2509" s="23">
        <v>0</v>
      </c>
      <c r="J2509" s="23">
        <v>34286368.539465554</v>
      </c>
      <c r="K2509" s="23">
        <v>0</v>
      </c>
      <c r="L2509" s="23">
        <v>128376.35774740292</v>
      </c>
      <c r="M2509" s="23">
        <v>810.50279399190242</v>
      </c>
      <c r="N2509" s="23">
        <v>576.80078564089013</v>
      </c>
      <c r="O2509" s="23">
        <v>3.9517805047202712</v>
      </c>
      <c r="P2509" s="23">
        <v>3.5793681848219938</v>
      </c>
      <c r="Q2509" s="23">
        <v>8.0764202384685166</v>
      </c>
      <c r="R2509" s="23">
        <v>0</v>
      </c>
      <c r="S2509" s="23">
        <v>0</v>
      </c>
      <c r="T2509" s="23">
        <v>0</v>
      </c>
      <c r="U2509" s="23">
        <v>0</v>
      </c>
      <c r="V2509" s="23">
        <v>28714.932020882308</v>
      </c>
      <c r="W2509" s="23">
        <v>0</v>
      </c>
      <c r="X2509" s="23">
        <v>25.675272768990542</v>
      </c>
      <c r="Y2509" s="23">
        <v>2915548</v>
      </c>
      <c r="Z2509" s="23">
        <v>2011</v>
      </c>
      <c r="AA2509" s="23" t="b">
        <v>0</v>
      </c>
      <c r="AB2509" s="24" t="s">
        <v>302</v>
      </c>
      <c r="AC2509" s="16">
        <f t="shared" si="119"/>
        <v>35166827.7996893</v>
      </c>
      <c r="AD2509" s="16">
        <f t="shared" si="118"/>
        <v>1428.5864213297939</v>
      </c>
      <c r="AE2509" s="16" t="str">
        <f>VLOOKUP(AB2509,aircraft!A:B,2,FALSE)</f>
        <v>Passenger</v>
      </c>
      <c r="AF2509" s="16">
        <f t="shared" si="120"/>
        <v>12.189105415224049</v>
      </c>
    </row>
    <row r="2510" spans="1:32" x14ac:dyDescent="0.25">
      <c r="A2510" s="23">
        <v>209607.72327142337</v>
      </c>
      <c r="B2510" s="23">
        <v>147726.75221192758</v>
      </c>
      <c r="C2510" s="23">
        <v>177825.21435747447</v>
      </c>
      <c r="D2510" s="23">
        <v>160272.07973988223</v>
      </c>
      <c r="E2510" s="23">
        <v>337162.524902098</v>
      </c>
      <c r="F2510" s="23">
        <v>0</v>
      </c>
      <c r="G2510" s="23">
        <v>0</v>
      </c>
      <c r="H2510" s="23">
        <v>0</v>
      </c>
      <c r="I2510" s="23">
        <v>0</v>
      </c>
      <c r="J2510" s="23">
        <v>42334111.156449579</v>
      </c>
      <c r="K2510" s="23">
        <v>0</v>
      </c>
      <c r="L2510" s="23">
        <v>227109.66187087694</v>
      </c>
      <c r="M2510" s="23">
        <v>146.7254010583039</v>
      </c>
      <c r="N2510" s="23">
        <v>103.40872286117155</v>
      </c>
      <c r="O2510" s="23">
        <v>0.1595657791597862</v>
      </c>
      <c r="P2510" s="23">
        <v>0.14394279761471881</v>
      </c>
      <c r="Q2510" s="23">
        <v>0.23518442017628008</v>
      </c>
      <c r="R2510" s="23">
        <v>0</v>
      </c>
      <c r="S2510" s="23">
        <v>0</v>
      </c>
      <c r="T2510" s="23">
        <v>0</v>
      </c>
      <c r="U2510" s="23">
        <v>0</v>
      </c>
      <c r="V2510" s="23">
        <v>37936.728054535954</v>
      </c>
      <c r="W2510" s="23">
        <v>0</v>
      </c>
      <c r="X2510" s="23">
        <v>45.421934531601408</v>
      </c>
      <c r="Y2510" s="23">
        <v>4188682</v>
      </c>
      <c r="Z2510" s="23">
        <v>2011</v>
      </c>
      <c r="AA2510" s="23" t="b">
        <v>0</v>
      </c>
      <c r="AB2510" s="24" t="s">
        <v>234</v>
      </c>
      <c r="AC2510" s="16">
        <f t="shared" si="119"/>
        <v>43593815.112803258</v>
      </c>
      <c r="AD2510" s="16">
        <f t="shared" si="118"/>
        <v>296.09475144802764</v>
      </c>
      <c r="AE2510" s="16" t="str">
        <f>VLOOKUP(AB2510,aircraft!A:B,2,FALSE)</f>
        <v>Passenger</v>
      </c>
      <c r="AF2510" s="16">
        <f t="shared" si="120"/>
        <v>10.534954681576544</v>
      </c>
    </row>
    <row r="2511" spans="1:32" x14ac:dyDescent="0.25">
      <c r="A2511" s="23">
        <v>3322245.0279075056</v>
      </c>
      <c r="B2511" s="23">
        <v>2354366.3715476296</v>
      </c>
      <c r="C2511" s="23">
        <v>2161371.16526321</v>
      </c>
      <c r="D2511" s="23">
        <v>2128967.8963192399</v>
      </c>
      <c r="E2511" s="23">
        <v>3827260.5089854621</v>
      </c>
      <c r="F2511" s="23">
        <v>0</v>
      </c>
      <c r="G2511" s="23">
        <v>0</v>
      </c>
      <c r="H2511" s="23">
        <v>0</v>
      </c>
      <c r="I2511" s="23">
        <v>0</v>
      </c>
      <c r="J2511" s="23">
        <v>677597547.18090403</v>
      </c>
      <c r="K2511" s="23">
        <v>0</v>
      </c>
      <c r="L2511" s="23">
        <v>2305451.4147773599</v>
      </c>
      <c r="M2511" s="23">
        <v>14086.317885647082</v>
      </c>
      <c r="N2511" s="23">
        <v>9982.5126835348929</v>
      </c>
      <c r="O2511" s="23">
        <v>73.056123509076485</v>
      </c>
      <c r="P2511" s="23">
        <v>72.004486392242796</v>
      </c>
      <c r="Q2511" s="23">
        <v>143.11185334531453</v>
      </c>
      <c r="R2511" s="23">
        <v>0</v>
      </c>
      <c r="S2511" s="23">
        <v>0</v>
      </c>
      <c r="T2511" s="23">
        <v>0</v>
      </c>
      <c r="U2511" s="23">
        <v>0</v>
      </c>
      <c r="V2511" s="23">
        <v>548666.41837756371</v>
      </c>
      <c r="W2511" s="23">
        <v>0</v>
      </c>
      <c r="X2511" s="23">
        <v>461.09030485608525</v>
      </c>
      <c r="Y2511" s="23">
        <v>56881892</v>
      </c>
      <c r="Z2511" s="23">
        <v>2011</v>
      </c>
      <c r="AA2511" s="23" t="b">
        <v>0</v>
      </c>
      <c r="AB2511" s="24" t="s">
        <v>251</v>
      </c>
      <c r="AC2511" s="16">
        <f t="shared" si="119"/>
        <v>693697209.56570446</v>
      </c>
      <c r="AD2511" s="16">
        <f t="shared" si="118"/>
        <v>24818.093337284696</v>
      </c>
      <c r="AE2511" s="16" t="str">
        <f>VLOOKUP(AB2511,aircraft!A:B,2,FALSE)</f>
        <v>Passenger</v>
      </c>
      <c r="AF2511" s="16">
        <f t="shared" si="120"/>
        <v>12.314729895389274</v>
      </c>
    </row>
    <row r="2512" spans="1:32" x14ac:dyDescent="0.25">
      <c r="A2512" s="23">
        <v>248.55453292132705</v>
      </c>
      <c r="B2512" s="23">
        <v>84.189149612113226</v>
      </c>
      <c r="C2512" s="23">
        <v>287.79290893415282</v>
      </c>
      <c r="D2512" s="23">
        <v>401.38601043634299</v>
      </c>
      <c r="E2512" s="23">
        <v>502.21878503493667</v>
      </c>
      <c r="F2512" s="23">
        <v>0</v>
      </c>
      <c r="G2512" s="23">
        <v>0</v>
      </c>
      <c r="H2512" s="23">
        <v>0</v>
      </c>
      <c r="I2512" s="23">
        <v>0</v>
      </c>
      <c r="J2512" s="23">
        <v>104114.62963658368</v>
      </c>
      <c r="K2512" s="23">
        <v>0</v>
      </c>
      <c r="L2512" s="23">
        <v>280.49307223409414</v>
      </c>
      <c r="M2512" s="23">
        <v>0.81208918107276262</v>
      </c>
      <c r="N2512" s="23">
        <v>0.33977917494218429</v>
      </c>
      <c r="O2512" s="23">
        <v>2.9238228717452734E-2</v>
      </c>
      <c r="P2512" s="23">
        <v>4.0690206094123528E-2</v>
      </c>
      <c r="Q2512" s="23">
        <v>5.1369374168262372E-2</v>
      </c>
      <c r="R2512" s="23">
        <v>0</v>
      </c>
      <c r="S2512" s="23">
        <v>0</v>
      </c>
      <c r="T2512" s="23">
        <v>0</v>
      </c>
      <c r="U2512" s="23">
        <v>0</v>
      </c>
      <c r="V2512" s="23">
        <v>6.1616460458543978</v>
      </c>
      <c r="W2512" s="23">
        <v>0</v>
      </c>
      <c r="X2512" s="23">
        <v>0.10378243512527781</v>
      </c>
      <c r="Y2512" s="23">
        <v>25407</v>
      </c>
      <c r="Z2512" s="23">
        <v>2011</v>
      </c>
      <c r="AA2512" s="23" t="b">
        <v>0</v>
      </c>
      <c r="AB2512" s="24" t="s">
        <v>241</v>
      </c>
      <c r="AC2512" s="16">
        <f t="shared" si="119"/>
        <v>105919.26409575665</v>
      </c>
      <c r="AD2512" s="16">
        <f t="shared" si="118"/>
        <v>1.3769486001200633</v>
      </c>
      <c r="AE2512" s="16" t="str">
        <f>VLOOKUP(AB2512,aircraft!A:B,2,FALSE)</f>
        <v>Passenger</v>
      </c>
      <c r="AF2512" s="16">
        <f t="shared" si="120"/>
        <v>4.2234031937518193</v>
      </c>
    </row>
    <row r="2513" spans="1:32" x14ac:dyDescent="0.25">
      <c r="A2513" s="23">
        <v>242.83568193029924</v>
      </c>
      <c r="B2513" s="23">
        <v>23.111394534104615</v>
      </c>
      <c r="C2513" s="23">
        <v>198.35339130878333</v>
      </c>
      <c r="D2513" s="23">
        <v>488.94080614369375</v>
      </c>
      <c r="E2513" s="23">
        <v>653.62933138918879</v>
      </c>
      <c r="F2513" s="23">
        <v>0</v>
      </c>
      <c r="G2513" s="23">
        <v>0</v>
      </c>
      <c r="H2513" s="23">
        <v>0</v>
      </c>
      <c r="I2513" s="23">
        <v>0</v>
      </c>
      <c r="J2513" s="23">
        <v>126014.09094854593</v>
      </c>
      <c r="K2513" s="23">
        <v>0</v>
      </c>
      <c r="L2513" s="23">
        <v>521.01606148309656</v>
      </c>
      <c r="M2513" s="23">
        <v>0.30597297093813347</v>
      </c>
      <c r="N2513" s="23">
        <v>2.9120358227062517E-2</v>
      </c>
      <c r="O2513" s="23">
        <v>9.9176700365031945E-3</v>
      </c>
      <c r="P2513" s="23">
        <v>2.4447041468356797E-2</v>
      </c>
      <c r="Q2513" s="23">
        <v>3.2681468121745799E-2</v>
      </c>
      <c r="R2513" s="23">
        <v>0</v>
      </c>
      <c r="S2513" s="23">
        <v>0</v>
      </c>
      <c r="T2513" s="23">
        <v>0</v>
      </c>
      <c r="U2513" s="23">
        <v>0</v>
      </c>
      <c r="V2513" s="23">
        <v>137.59892951538086</v>
      </c>
      <c r="W2513" s="23">
        <v>0</v>
      </c>
      <c r="X2513" s="23">
        <v>0.25529787315457758</v>
      </c>
      <c r="Y2513" s="23">
        <v>48471</v>
      </c>
      <c r="Z2513" s="23">
        <v>2011</v>
      </c>
      <c r="AA2513" s="23" t="b">
        <v>0</v>
      </c>
      <c r="AB2513" s="24" t="s">
        <v>248</v>
      </c>
      <c r="AC2513" s="16">
        <f t="shared" si="119"/>
        <v>128141.9776153351</v>
      </c>
      <c r="AD2513" s="16">
        <f t="shared" si="118"/>
        <v>0.65743738194637924</v>
      </c>
      <c r="AE2513" s="16" t="str">
        <f>VLOOKUP(AB2513,aircraft!A:B,2,FALSE)</f>
        <v>Passenger</v>
      </c>
      <c r="AF2513" s="16">
        <f t="shared" si="120"/>
        <v>2.6731659149695166</v>
      </c>
    </row>
    <row r="2514" spans="1:32" x14ac:dyDescent="0.25">
      <c r="A2514" s="23">
        <v>322.95971041348196</v>
      </c>
      <c r="B2514" s="23">
        <v>29.71851753758698</v>
      </c>
      <c r="C2514" s="23">
        <v>266.79757714554103</v>
      </c>
      <c r="D2514" s="23">
        <v>479.82638912184836</v>
      </c>
      <c r="E2514" s="23">
        <v>721.34814269987339</v>
      </c>
      <c r="F2514" s="23">
        <v>0</v>
      </c>
      <c r="G2514" s="23">
        <v>0</v>
      </c>
      <c r="H2514" s="23">
        <v>0</v>
      </c>
      <c r="I2514" s="23">
        <v>0</v>
      </c>
      <c r="J2514" s="23">
        <v>146771.99001990556</v>
      </c>
      <c r="K2514" s="23">
        <v>0</v>
      </c>
      <c r="L2514" s="23">
        <v>333.97010435121047</v>
      </c>
      <c r="M2514" s="23">
        <v>0.3617148853241427</v>
      </c>
      <c r="N2514" s="23">
        <v>3.328474053109956E-2</v>
      </c>
      <c r="O2514" s="23">
        <v>5.3359514081133463E-3</v>
      </c>
      <c r="P2514" s="23">
        <v>9.5965275400082834E-3</v>
      </c>
      <c r="Q2514" s="23">
        <v>1.442696248954173E-2</v>
      </c>
      <c r="R2514" s="23">
        <v>0</v>
      </c>
      <c r="S2514" s="23">
        <v>0</v>
      </c>
      <c r="T2514" s="23">
        <v>0</v>
      </c>
      <c r="U2514" s="23">
        <v>0</v>
      </c>
      <c r="V2514" s="23">
        <v>84.249745810052275</v>
      </c>
      <c r="W2514" s="23">
        <v>0</v>
      </c>
      <c r="X2514" s="23">
        <v>0.16364535307294464</v>
      </c>
      <c r="Y2514" s="23">
        <v>48095</v>
      </c>
      <c r="Z2514" s="23">
        <v>2011</v>
      </c>
      <c r="AA2514" s="23" t="b">
        <v>0</v>
      </c>
      <c r="AB2514" s="24" t="s">
        <v>259</v>
      </c>
      <c r="AC2514" s="16">
        <f t="shared" si="119"/>
        <v>148926.61046117509</v>
      </c>
      <c r="AD2514" s="16">
        <f t="shared" si="118"/>
        <v>0.58800442036585032</v>
      </c>
      <c r="AE2514" s="16" t="str">
        <f>VLOOKUP(AB2514,aircraft!A:B,2,FALSE)</f>
        <v>Passenger</v>
      </c>
      <c r="AF2514" s="16">
        <f t="shared" si="120"/>
        <v>3.1219222120569747</v>
      </c>
    </row>
    <row r="2515" spans="1:32" x14ac:dyDescent="0.25">
      <c r="A2515" s="23">
        <v>1556.5071848381353</v>
      </c>
      <c r="B2515" s="23">
        <v>118.8740701503479</v>
      </c>
      <c r="C2515" s="23">
        <v>1325.5591946545433</v>
      </c>
      <c r="D2515" s="23">
        <v>2399.1319456092419</v>
      </c>
      <c r="E2515" s="23">
        <v>3606.7407134993668</v>
      </c>
      <c r="F2515" s="23">
        <v>0</v>
      </c>
      <c r="G2515" s="23">
        <v>0</v>
      </c>
      <c r="H2515" s="23">
        <v>0</v>
      </c>
      <c r="I2515" s="23">
        <v>0</v>
      </c>
      <c r="J2515" s="23">
        <v>709062.04585240118</v>
      </c>
      <c r="K2515" s="23">
        <v>0</v>
      </c>
      <c r="L2515" s="23">
        <v>1668.6512828452105</v>
      </c>
      <c r="M2515" s="23">
        <v>1.7432880935801938</v>
      </c>
      <c r="N2515" s="23">
        <v>0.13313896212439824</v>
      </c>
      <c r="O2515" s="23">
        <v>2.6511183223362045E-2</v>
      </c>
      <c r="P2515" s="23">
        <v>4.7982637700041415E-2</v>
      </c>
      <c r="Q2515" s="23">
        <v>7.2134812447708668E-2</v>
      </c>
      <c r="R2515" s="23">
        <v>0</v>
      </c>
      <c r="S2515" s="23">
        <v>0</v>
      </c>
      <c r="T2515" s="23">
        <v>0</v>
      </c>
      <c r="U2515" s="23">
        <v>0</v>
      </c>
      <c r="V2515" s="23">
        <v>407.955703949731</v>
      </c>
      <c r="W2515" s="23">
        <v>0</v>
      </c>
      <c r="X2515" s="23">
        <v>0.81763913829144119</v>
      </c>
      <c r="Y2515" s="23">
        <v>232241</v>
      </c>
      <c r="Z2515" s="23">
        <v>2011</v>
      </c>
      <c r="AA2515" s="23" t="b">
        <v>0</v>
      </c>
      <c r="AB2515" s="24" t="s">
        <v>261</v>
      </c>
      <c r="AC2515" s="16">
        <f t="shared" si="119"/>
        <v>719737.51024399803</v>
      </c>
      <c r="AD2515" s="16">
        <f t="shared" si="118"/>
        <v>2.8406948273671455</v>
      </c>
      <c r="AE2515" s="16" t="str">
        <f>VLOOKUP(AB2515,aircraft!A:B,2,FALSE)</f>
        <v>Passenger</v>
      </c>
      <c r="AF2515" s="16">
        <f t="shared" si="120"/>
        <v>3.1279902279416811</v>
      </c>
    </row>
    <row r="2516" spans="1:32" x14ac:dyDescent="0.25">
      <c r="A2516" s="23">
        <v>734.63052485367939</v>
      </c>
      <c r="B2516" s="23">
        <v>35.317100007849149</v>
      </c>
      <c r="C2516" s="23">
        <v>808.80233646454258</v>
      </c>
      <c r="D2516" s="23">
        <v>1422.0976722025821</v>
      </c>
      <c r="E2516" s="23">
        <v>1267.0137868503057</v>
      </c>
      <c r="F2516" s="23">
        <v>0</v>
      </c>
      <c r="G2516" s="23">
        <v>0</v>
      </c>
      <c r="H2516" s="23">
        <v>0</v>
      </c>
      <c r="I2516" s="23">
        <v>0</v>
      </c>
      <c r="J2516" s="23">
        <v>488967.00640666485</v>
      </c>
      <c r="K2516" s="23">
        <v>0</v>
      </c>
      <c r="L2516" s="23">
        <v>1613.4512558255665</v>
      </c>
      <c r="M2516" s="23">
        <v>3.445417055817205</v>
      </c>
      <c r="N2516" s="23">
        <v>0.1656371939530849</v>
      </c>
      <c r="O2516" s="23">
        <v>4.3106658251379326E-2</v>
      </c>
      <c r="P2516" s="23">
        <v>7.5793399192790559E-2</v>
      </c>
      <c r="Q2516" s="23">
        <v>7.6244839863824201E-2</v>
      </c>
      <c r="R2516" s="23">
        <v>0</v>
      </c>
      <c r="S2516" s="23">
        <v>0</v>
      </c>
      <c r="T2516" s="23">
        <v>0</v>
      </c>
      <c r="U2516" s="23">
        <v>0</v>
      </c>
      <c r="V2516" s="23">
        <v>519.90487635952877</v>
      </c>
      <c r="W2516" s="23">
        <v>0</v>
      </c>
      <c r="X2516" s="23">
        <v>0.79059112473102322</v>
      </c>
      <c r="Y2516" s="23">
        <v>188530</v>
      </c>
      <c r="Z2516" s="23">
        <v>2011</v>
      </c>
      <c r="AA2516" s="23" t="b">
        <v>0</v>
      </c>
      <c r="AB2516" s="24" t="s">
        <v>155</v>
      </c>
      <c r="AC2516" s="16">
        <f t="shared" si="119"/>
        <v>494848.31908286939</v>
      </c>
      <c r="AD2516" s="16">
        <f t="shared" si="118"/>
        <v>4.596790271809307</v>
      </c>
      <c r="AE2516" s="16" t="str">
        <f>VLOOKUP(AB2516,aircraft!A:B,2,FALSE)</f>
        <v>Passenger</v>
      </c>
      <c r="AF2516" s="16">
        <f t="shared" si="120"/>
        <v>2.648693309974508</v>
      </c>
    </row>
    <row r="2517" spans="1:32" x14ac:dyDescent="0.25">
      <c r="A2517" s="23">
        <v>40.796687806173132</v>
      </c>
      <c r="B2517" s="23">
        <v>30.701413327234199</v>
      </c>
      <c r="C2517" s="23">
        <v>14.69326245890027</v>
      </c>
      <c r="D2517" s="23">
        <v>39.629566844729105</v>
      </c>
      <c r="E2517" s="23">
        <v>52.977879846565422</v>
      </c>
      <c r="F2517" s="23">
        <v>0</v>
      </c>
      <c r="G2517" s="23">
        <v>0</v>
      </c>
      <c r="H2517" s="23">
        <v>0</v>
      </c>
      <c r="I2517" s="23">
        <v>0</v>
      </c>
      <c r="J2517" s="23">
        <v>14427.106250798703</v>
      </c>
      <c r="K2517" s="23">
        <v>0</v>
      </c>
      <c r="L2517" s="23">
        <v>45.368798909861653</v>
      </c>
      <c r="M2517" s="23">
        <v>0.36880205438778091</v>
      </c>
      <c r="N2517" s="23">
        <v>0.27754077393457105</v>
      </c>
      <c r="O2517" s="23">
        <v>9.1098226012922433E-4</v>
      </c>
      <c r="P2517" s="23">
        <v>2.4570331111376312E-3</v>
      </c>
      <c r="Q2517" s="23">
        <v>3.2846285060568405E-3</v>
      </c>
      <c r="R2517" s="23">
        <v>0</v>
      </c>
      <c r="S2517" s="23">
        <v>0</v>
      </c>
      <c r="T2517" s="23">
        <v>0</v>
      </c>
      <c r="U2517" s="23">
        <v>0</v>
      </c>
      <c r="V2517" s="23">
        <v>15.14158077296568</v>
      </c>
      <c r="W2517" s="23">
        <v>0</v>
      </c>
      <c r="X2517" s="23">
        <v>2.2230711729490846E-2</v>
      </c>
      <c r="Y2517" s="23">
        <v>5569</v>
      </c>
      <c r="Z2517" s="23">
        <v>2011</v>
      </c>
      <c r="AA2517" s="23" t="b">
        <v>0</v>
      </c>
      <c r="AB2517" s="24" t="s">
        <v>148</v>
      </c>
      <c r="AC2517" s="16">
        <f t="shared" si="119"/>
        <v>14651.273859992167</v>
      </c>
      <c r="AD2517" s="16">
        <f t="shared" si="118"/>
        <v>0.67522618392916656</v>
      </c>
      <c r="AE2517" s="16" t="str">
        <f>VLOOKUP(AB2517,aircraft!A:B,2,FALSE)</f>
        <v>Passenger</v>
      </c>
      <c r="AF2517" s="16">
        <f t="shared" si="120"/>
        <v>2.6308626072889507</v>
      </c>
    </row>
    <row r="2518" spans="1:32" x14ac:dyDescent="0.25">
      <c r="A2518" s="23">
        <v>296.4327180314998</v>
      </c>
      <c r="B2518" s="23">
        <v>53.137062543038553</v>
      </c>
      <c r="C2518" s="23">
        <v>216.23306951693198</v>
      </c>
      <c r="D2518" s="23">
        <v>579.47234160593359</v>
      </c>
      <c r="E2518" s="23">
        <v>774.65434351801844</v>
      </c>
      <c r="F2518" s="23">
        <v>0</v>
      </c>
      <c r="G2518" s="23">
        <v>0</v>
      </c>
      <c r="H2518" s="23">
        <v>0</v>
      </c>
      <c r="I2518" s="23">
        <v>0</v>
      </c>
      <c r="J2518" s="23">
        <v>153977.14183025359</v>
      </c>
      <c r="K2518" s="23">
        <v>0</v>
      </c>
      <c r="L2518" s="23">
        <v>419.73602253027639</v>
      </c>
      <c r="M2518" s="23">
        <v>0.96044200372757249</v>
      </c>
      <c r="N2518" s="23">
        <v>0.17216408215644452</v>
      </c>
      <c r="O2518" s="23">
        <v>0</v>
      </c>
      <c r="P2518" s="23">
        <v>0</v>
      </c>
      <c r="Q2518" s="23">
        <v>0</v>
      </c>
      <c r="R2518" s="23">
        <v>0</v>
      </c>
      <c r="S2518" s="23">
        <v>0</v>
      </c>
      <c r="T2518" s="23">
        <v>0</v>
      </c>
      <c r="U2518" s="23">
        <v>0</v>
      </c>
      <c r="V2518" s="23">
        <v>160.50151619907467</v>
      </c>
      <c r="W2518" s="23">
        <v>0</v>
      </c>
      <c r="X2518" s="23">
        <v>0.20567065347911154</v>
      </c>
      <c r="Y2518" s="23">
        <v>59472</v>
      </c>
      <c r="Z2518" s="23">
        <v>2011</v>
      </c>
      <c r="AA2518" s="23" t="b">
        <v>0</v>
      </c>
      <c r="AB2518" s="24" t="s">
        <v>264</v>
      </c>
      <c r="AC2518" s="16">
        <f t="shared" si="119"/>
        <v>156316.80738799929</v>
      </c>
      <c r="AD2518" s="16">
        <f t="shared" si="118"/>
        <v>1.3382767393631285</v>
      </c>
      <c r="AE2518" s="16" t="str">
        <f>VLOOKUP(AB2518,aircraft!A:B,2,FALSE)</f>
        <v>Passenger</v>
      </c>
      <c r="AF2518" s="16">
        <f t="shared" si="120"/>
        <v>2.6558599150972384</v>
      </c>
    </row>
    <row r="2519" spans="1:32" x14ac:dyDescent="0.25">
      <c r="A2519" s="23">
        <v>609.7024647175665</v>
      </c>
      <c r="B2519" s="23">
        <v>58.104844161080642</v>
      </c>
      <c r="C2519" s="23">
        <v>499.79630336113587</v>
      </c>
      <c r="D2519" s="23">
        <v>1390.7333731717536</v>
      </c>
      <c r="E2519" s="23">
        <v>1857.765755073837</v>
      </c>
      <c r="F2519" s="23">
        <v>0</v>
      </c>
      <c r="G2519" s="23">
        <v>0</v>
      </c>
      <c r="H2519" s="23">
        <v>0</v>
      </c>
      <c r="I2519" s="23">
        <v>0</v>
      </c>
      <c r="J2519" s="23">
        <v>392388.06913084985</v>
      </c>
      <c r="K2519" s="23">
        <v>0</v>
      </c>
      <c r="L2519" s="23">
        <v>1140.4348205072238</v>
      </c>
      <c r="M2519" s="23">
        <v>3.3490064923143867</v>
      </c>
      <c r="N2519" s="23">
        <v>0.32259440493443448</v>
      </c>
      <c r="O2519" s="23">
        <v>3.2144646617159142E-2</v>
      </c>
      <c r="P2519" s="23">
        <v>8.9305696092040573E-2</v>
      </c>
      <c r="Q2519" s="23">
        <v>0.11928787272608717</v>
      </c>
      <c r="R2519" s="23">
        <v>0</v>
      </c>
      <c r="S2519" s="23">
        <v>0</v>
      </c>
      <c r="T2519" s="23">
        <v>0</v>
      </c>
      <c r="U2519" s="23">
        <v>0</v>
      </c>
      <c r="V2519" s="23">
        <v>422.95247699114486</v>
      </c>
      <c r="W2519" s="23">
        <v>0</v>
      </c>
      <c r="X2519" s="23">
        <v>0.65004781882089446</v>
      </c>
      <c r="Y2519" s="23">
        <v>151108</v>
      </c>
      <c r="Z2519" s="23">
        <v>2011</v>
      </c>
      <c r="AA2519" s="23" t="b">
        <v>0</v>
      </c>
      <c r="AB2519" s="24" t="s">
        <v>208</v>
      </c>
      <c r="AC2519" s="16">
        <f t="shared" si="119"/>
        <v>397944.60669184249</v>
      </c>
      <c r="AD2519" s="16">
        <f t="shared" si="118"/>
        <v>4.562386931505003</v>
      </c>
      <c r="AE2519" s="16" t="str">
        <f>VLOOKUP(AB2519,aircraft!A:B,2,FALSE)</f>
        <v>Passenger</v>
      </c>
      <c r="AF2519" s="16">
        <f t="shared" si="120"/>
        <v>2.6553219895664051</v>
      </c>
    </row>
    <row r="2520" spans="1:32" x14ac:dyDescent="0.25">
      <c r="A2520" s="23">
        <v>191.63833900587682</v>
      </c>
      <c r="B2520" s="23">
        <v>51.263903411932773</v>
      </c>
      <c r="C2520" s="23">
        <v>183.39984853971532</v>
      </c>
      <c r="D2520" s="23">
        <v>379.90505239779111</v>
      </c>
      <c r="E2520" s="23">
        <v>506.53790914990054</v>
      </c>
      <c r="F2520" s="23">
        <v>0</v>
      </c>
      <c r="G2520" s="23">
        <v>0</v>
      </c>
      <c r="H2520" s="23">
        <v>0</v>
      </c>
      <c r="I2520" s="23">
        <v>0</v>
      </c>
      <c r="J2520" s="23">
        <v>122364.37475154399</v>
      </c>
      <c r="K2520" s="23">
        <v>0</v>
      </c>
      <c r="L2520" s="23">
        <v>431.13656914062449</v>
      </c>
      <c r="M2520" s="23">
        <v>1.7407323594985509</v>
      </c>
      <c r="N2520" s="23">
        <v>0.47057260369011406</v>
      </c>
      <c r="O2520" s="23">
        <v>1.1391389307049124E-2</v>
      </c>
      <c r="P2520" s="23">
        <v>2.35782813523744E-2</v>
      </c>
      <c r="Q2520" s="23">
        <v>3.1436276301940097E-2</v>
      </c>
      <c r="R2520" s="23">
        <v>0</v>
      </c>
      <c r="S2520" s="23">
        <v>0</v>
      </c>
      <c r="T2520" s="23">
        <v>0</v>
      </c>
      <c r="U2520" s="23">
        <v>0</v>
      </c>
      <c r="V2520" s="23">
        <v>130.90930125293789</v>
      </c>
      <c r="W2520" s="23">
        <v>0</v>
      </c>
      <c r="X2520" s="23">
        <v>0.21125692138443583</v>
      </c>
      <c r="Y2520" s="23">
        <v>47154</v>
      </c>
      <c r="Z2520" s="23">
        <v>2011</v>
      </c>
      <c r="AA2520" s="23" t="b">
        <v>0</v>
      </c>
      <c r="AB2520" s="24" t="s">
        <v>169</v>
      </c>
      <c r="AC2520" s="16">
        <f t="shared" si="119"/>
        <v>124108.25637318983</v>
      </c>
      <c r="AD2520" s="16">
        <f t="shared" si="118"/>
        <v>2.4889678315344645</v>
      </c>
      <c r="AE2520" s="16" t="str">
        <f>VLOOKUP(AB2520,aircraft!A:B,2,FALSE)</f>
        <v>Passenger</v>
      </c>
      <c r="AF2520" s="16">
        <f t="shared" si="120"/>
        <v>2.654980476691291</v>
      </c>
    </row>
    <row r="2521" spans="1:32" x14ac:dyDescent="0.25">
      <c r="A2521" s="23">
        <v>14.497282889633304</v>
      </c>
      <c r="B2521" s="23">
        <v>0</v>
      </c>
      <c r="C2521" s="23">
        <v>18.177021085007414</v>
      </c>
      <c r="D2521" s="23">
        <v>39.629566844729105</v>
      </c>
      <c r="E2521" s="23">
        <v>52.977879846565422</v>
      </c>
      <c r="F2521" s="23">
        <v>0</v>
      </c>
      <c r="G2521" s="23">
        <v>0</v>
      </c>
      <c r="H2521" s="23">
        <v>0</v>
      </c>
      <c r="I2521" s="23">
        <v>0</v>
      </c>
      <c r="J2521" s="23">
        <v>14493.832338154316</v>
      </c>
      <c r="K2521" s="23">
        <v>0</v>
      </c>
      <c r="L2521" s="23">
        <v>41.596358180046082</v>
      </c>
      <c r="M2521" s="23">
        <v>0.13105543612117856</v>
      </c>
      <c r="N2521" s="23">
        <v>0</v>
      </c>
      <c r="O2521" s="23">
        <v>1.1269752920261922E-3</v>
      </c>
      <c r="P2521" s="23">
        <v>2.4570331111376312E-3</v>
      </c>
      <c r="Q2521" s="23">
        <v>3.2846285060568405E-3</v>
      </c>
      <c r="R2521" s="23">
        <v>0</v>
      </c>
      <c r="S2521" s="23">
        <v>0</v>
      </c>
      <c r="T2521" s="23">
        <v>0</v>
      </c>
      <c r="U2521" s="23">
        <v>0</v>
      </c>
      <c r="V2521" s="23">
        <v>15.204042015748565</v>
      </c>
      <c r="W2521" s="23">
        <v>0</v>
      </c>
      <c r="X2521" s="23">
        <v>2.0382215749957855E-2</v>
      </c>
      <c r="Y2521" s="23">
        <v>5595</v>
      </c>
      <c r="Z2521" s="23">
        <v>2011</v>
      </c>
      <c r="AA2521" s="23" t="b">
        <v>0</v>
      </c>
      <c r="AB2521" s="24" t="s">
        <v>239</v>
      </c>
      <c r="AC2521" s="16">
        <f t="shared" si="119"/>
        <v>14660.710447000298</v>
      </c>
      <c r="AD2521" s="16">
        <f t="shared" si="118"/>
        <v>0.15830628878035707</v>
      </c>
      <c r="AE2521" s="16" t="str">
        <f>VLOOKUP(AB2521,aircraft!A:B,2,FALSE)</f>
        <v>Passenger</v>
      </c>
      <c r="AF2521" s="16">
        <f t="shared" si="120"/>
        <v>2.7090101653730412</v>
      </c>
    </row>
    <row r="2522" spans="1:32" x14ac:dyDescent="0.25">
      <c r="A2522" s="23">
        <v>156.12457963918843</v>
      </c>
      <c r="B2522" s="23">
        <v>0</v>
      </c>
      <c r="C2522" s="23">
        <v>187.17727195306531</v>
      </c>
      <c r="D2522" s="23">
        <v>320.6860844429678</v>
      </c>
      <c r="E2522" s="23">
        <v>487.8776321575134</v>
      </c>
      <c r="F2522" s="23">
        <v>0</v>
      </c>
      <c r="G2522" s="23">
        <v>0</v>
      </c>
      <c r="H2522" s="23">
        <v>0</v>
      </c>
      <c r="I2522" s="23">
        <v>0</v>
      </c>
      <c r="J2522" s="23">
        <v>70601.64661501169</v>
      </c>
      <c r="K2522" s="23">
        <v>0</v>
      </c>
      <c r="L2522" s="23">
        <v>169.34036269783974</v>
      </c>
      <c r="M2522" s="23">
        <v>0.84931770995690814</v>
      </c>
      <c r="N2522" s="23">
        <v>0</v>
      </c>
      <c r="O2522" s="23">
        <v>7.4870906889827876E-3</v>
      </c>
      <c r="P2522" s="23">
        <v>1.2827443053670236E-2</v>
      </c>
      <c r="Q2522" s="23">
        <v>1.9515104793307508E-2</v>
      </c>
      <c r="R2522" s="23">
        <v>0</v>
      </c>
      <c r="S2522" s="23">
        <v>0</v>
      </c>
      <c r="T2522" s="23">
        <v>0</v>
      </c>
      <c r="U2522" s="23">
        <v>0</v>
      </c>
      <c r="V2522" s="23">
        <v>41.328808038043206</v>
      </c>
      <c r="W2522" s="23">
        <v>0</v>
      </c>
      <c r="X2522" s="23">
        <v>0.10329761925222149</v>
      </c>
      <c r="Y2522" s="23">
        <v>23043</v>
      </c>
      <c r="Z2522" s="23">
        <v>2011</v>
      </c>
      <c r="AA2522" s="23" t="b">
        <v>0</v>
      </c>
      <c r="AB2522" s="24" t="s">
        <v>263</v>
      </c>
      <c r="AC2522" s="16">
        <f t="shared" si="119"/>
        <v>71922.852545902264</v>
      </c>
      <c r="AD2522" s="16">
        <f t="shared" si="118"/>
        <v>0.99244496774509017</v>
      </c>
      <c r="AE2522" s="16" t="str">
        <f>VLOOKUP(AB2522,aircraft!A:B,2,FALSE)</f>
        <v>Passenger</v>
      </c>
      <c r="AF2522" s="16">
        <f t="shared" si="120"/>
        <v>3.1898214564455563</v>
      </c>
    </row>
    <row r="2523" spans="1:32" x14ac:dyDescent="0.25">
      <c r="A2523" s="23">
        <v>263.36698109642913</v>
      </c>
      <c r="B2523" s="23">
        <v>0</v>
      </c>
      <c r="C2523" s="23">
        <v>328.16410715194968</v>
      </c>
      <c r="D2523" s="23">
        <v>577.00304739622334</v>
      </c>
      <c r="E2523" s="23">
        <v>561.81885561173874</v>
      </c>
      <c r="F2523" s="23">
        <v>0</v>
      </c>
      <c r="G2523" s="23">
        <v>0</v>
      </c>
      <c r="H2523" s="23">
        <v>0</v>
      </c>
      <c r="I2523" s="23">
        <v>0</v>
      </c>
      <c r="J2523" s="23">
        <v>169179.92224205728</v>
      </c>
      <c r="K2523" s="23">
        <v>0</v>
      </c>
      <c r="L2523" s="23">
        <v>508.02108809351921</v>
      </c>
      <c r="M2523" s="23">
        <v>0.95185807323343941</v>
      </c>
      <c r="N2523" s="23">
        <v>0</v>
      </c>
      <c r="O2523" s="23">
        <v>1.5585442015226318E-2</v>
      </c>
      <c r="P2523" s="23">
        <v>2.7403507397104725E-2</v>
      </c>
      <c r="Q2523" s="23">
        <v>2.8051465148286239E-2</v>
      </c>
      <c r="R2523" s="23">
        <v>0</v>
      </c>
      <c r="S2523" s="23">
        <v>0</v>
      </c>
      <c r="T2523" s="23">
        <v>0</v>
      </c>
      <c r="U2523" s="23">
        <v>0</v>
      </c>
      <c r="V2523" s="23">
        <v>182.91556583715371</v>
      </c>
      <c r="W2523" s="23">
        <v>0</v>
      </c>
      <c r="X2523" s="23">
        <v>0.30989285775666442</v>
      </c>
      <c r="Y2523" s="23">
        <v>65133</v>
      </c>
      <c r="Z2523" s="23">
        <v>2011</v>
      </c>
      <c r="AA2523" s="23" t="b">
        <v>0</v>
      </c>
      <c r="AB2523" s="24" t="s">
        <v>249</v>
      </c>
      <c r="AC2523" s="16">
        <f t="shared" si="119"/>
        <v>171418.29632140714</v>
      </c>
      <c r="AD2523" s="16">
        <f t="shared" si="118"/>
        <v>1.332791345550721</v>
      </c>
      <c r="AE2523" s="16" t="str">
        <f>VLOOKUP(AB2523,aircraft!A:B,2,FALSE)</f>
        <v>Passenger</v>
      </c>
      <c r="AF2523" s="16">
        <f t="shared" si="120"/>
        <v>2.6492322630896301</v>
      </c>
    </row>
    <row r="2524" spans="1:32" x14ac:dyDescent="0.25">
      <c r="A2524" s="23">
        <v>365.59375919252983</v>
      </c>
      <c r="B2524" s="23">
        <v>166.88232460378157</v>
      </c>
      <c r="C2524" s="23">
        <v>245.73674186463558</v>
      </c>
      <c r="D2524" s="23">
        <v>421.00571491651692</v>
      </c>
      <c r="E2524" s="23">
        <v>435.55835444337453</v>
      </c>
      <c r="F2524" s="23">
        <v>0</v>
      </c>
      <c r="G2524" s="23">
        <v>0</v>
      </c>
      <c r="H2524" s="23">
        <v>0</v>
      </c>
      <c r="I2524" s="23">
        <v>0</v>
      </c>
      <c r="J2524" s="23">
        <v>133911.99369415044</v>
      </c>
      <c r="K2524" s="23">
        <v>0</v>
      </c>
      <c r="L2524" s="23">
        <v>441.36946895393157</v>
      </c>
      <c r="M2524" s="23">
        <v>1.3567551021111619</v>
      </c>
      <c r="N2524" s="23">
        <v>0.63321493691693687</v>
      </c>
      <c r="O2524" s="23">
        <v>1.0920884262324028E-2</v>
      </c>
      <c r="P2524" s="23">
        <v>1.8736778968730709E-2</v>
      </c>
      <c r="Q2524" s="23">
        <v>1.9840911692762531E-2</v>
      </c>
      <c r="R2524" s="23">
        <v>0</v>
      </c>
      <c r="S2524" s="23">
        <v>0</v>
      </c>
      <c r="T2524" s="23">
        <v>0</v>
      </c>
      <c r="U2524" s="23">
        <v>0</v>
      </c>
      <c r="V2524" s="23">
        <v>143.35543916427295</v>
      </c>
      <c r="W2524" s="23">
        <v>0</v>
      </c>
      <c r="X2524" s="23">
        <v>0.26923537086613336</v>
      </c>
      <c r="Y2524" s="23">
        <v>51601</v>
      </c>
      <c r="Z2524" s="23">
        <v>2011</v>
      </c>
      <c r="AA2524" s="23" t="b">
        <v>0</v>
      </c>
      <c r="AB2524" s="24" t="s">
        <v>236</v>
      </c>
      <c r="AC2524" s="16">
        <f t="shared" si="119"/>
        <v>135988.14005812519</v>
      </c>
      <c r="AD2524" s="16">
        <f t="shared" si="118"/>
        <v>2.3087039848180493</v>
      </c>
      <c r="AE2524" s="16" t="str">
        <f>VLOOKUP(AB2524,aircraft!A:B,2,FALSE)</f>
        <v>Passenger</v>
      </c>
      <c r="AF2524" s="16">
        <f t="shared" si="120"/>
        <v>2.6628902589442869</v>
      </c>
    </row>
    <row r="2525" spans="1:32" x14ac:dyDescent="0.25">
      <c r="A2525" s="23">
        <v>2504.1660399925941</v>
      </c>
      <c r="B2525" s="23">
        <v>818.85796509763964</v>
      </c>
      <c r="C2525" s="23">
        <v>1163.6400597979987</v>
      </c>
      <c r="D2525" s="23">
        <v>2717.6204949338357</v>
      </c>
      <c r="E2525" s="23">
        <v>3626.1584708776404</v>
      </c>
      <c r="F2525" s="23">
        <v>0</v>
      </c>
      <c r="G2525" s="23">
        <v>0</v>
      </c>
      <c r="H2525" s="23">
        <v>0</v>
      </c>
      <c r="I2525" s="23">
        <v>0</v>
      </c>
      <c r="J2525" s="23">
        <v>657024.354325347</v>
      </c>
      <c r="K2525" s="23">
        <v>0</v>
      </c>
      <c r="L2525" s="23">
        <v>1151.9862974870666</v>
      </c>
      <c r="M2525" s="23">
        <v>2.743996357161691</v>
      </c>
      <c r="N2525" s="23">
        <v>0.90532063848895783</v>
      </c>
      <c r="O2525" s="23">
        <v>2.3365817004341191E-2</v>
      </c>
      <c r="P2525" s="23">
        <v>5.4488231277872452E-2</v>
      </c>
      <c r="Q2525" s="23">
        <v>7.2857755980370739E-2</v>
      </c>
      <c r="R2525" s="23">
        <v>0</v>
      </c>
      <c r="S2525" s="23">
        <v>0</v>
      </c>
      <c r="T2525" s="23">
        <v>0</v>
      </c>
      <c r="U2525" s="23">
        <v>0</v>
      </c>
      <c r="V2525" s="23">
        <v>375.18519073051982</v>
      </c>
      <c r="W2525" s="23">
        <v>0</v>
      </c>
      <c r="X2525" s="23">
        <v>0.70271162790602293</v>
      </c>
      <c r="Y2525" s="23">
        <v>215522</v>
      </c>
      <c r="Z2525" s="23">
        <v>2011</v>
      </c>
      <c r="AA2525" s="23" t="b">
        <v>0</v>
      </c>
      <c r="AB2525" s="24" t="s">
        <v>226</v>
      </c>
      <c r="AC2525" s="16">
        <f t="shared" si="119"/>
        <v>669006.78365353378</v>
      </c>
      <c r="AD2525" s="16">
        <f t="shared" si="118"/>
        <v>4.5027404278192558</v>
      </c>
      <c r="AE2525" s="16" t="str">
        <f>VLOOKUP(AB2525,aircraft!A:B,2,FALSE)</f>
        <v>Passenger</v>
      </c>
      <c r="AF2525" s="16">
        <f t="shared" si="120"/>
        <v>3.1362579277890883</v>
      </c>
    </row>
    <row r="2526" spans="1:32" x14ac:dyDescent="0.25">
      <c r="A2526" s="23">
        <v>1145.6338561080004</v>
      </c>
      <c r="B2526" s="23">
        <v>195.00239489141393</v>
      </c>
      <c r="C2526" s="23">
        <v>863.43234583069602</v>
      </c>
      <c r="D2526" s="23">
        <v>2409.4776977539309</v>
      </c>
      <c r="E2526" s="23">
        <v>3221.0551395810835</v>
      </c>
      <c r="F2526" s="23">
        <v>0</v>
      </c>
      <c r="G2526" s="23">
        <v>0</v>
      </c>
      <c r="H2526" s="23">
        <v>0</v>
      </c>
      <c r="I2526" s="23">
        <v>0</v>
      </c>
      <c r="J2526" s="23">
        <v>407674.14545710088</v>
      </c>
      <c r="K2526" s="23">
        <v>0</v>
      </c>
      <c r="L2526" s="23">
        <v>994.53069673919163</v>
      </c>
      <c r="M2526" s="23">
        <v>3.8951551624078053</v>
      </c>
      <c r="N2526" s="23">
        <v>0.66300815142073788</v>
      </c>
      <c r="O2526" s="23">
        <v>0.69074590947322556</v>
      </c>
      <c r="P2526" s="23">
        <v>1.9275822497583839</v>
      </c>
      <c r="Q2526" s="23">
        <v>2.5768442340583948</v>
      </c>
      <c r="R2526" s="23">
        <v>0</v>
      </c>
      <c r="S2526" s="23">
        <v>0</v>
      </c>
      <c r="T2526" s="23">
        <v>0</v>
      </c>
      <c r="U2526" s="23">
        <v>0</v>
      </c>
      <c r="V2526" s="23">
        <v>131.67036048938667</v>
      </c>
      <c r="W2526" s="23">
        <v>0</v>
      </c>
      <c r="X2526" s="23">
        <v>0.60666371330337354</v>
      </c>
      <c r="Y2526" s="23">
        <v>148911</v>
      </c>
      <c r="Z2526" s="23">
        <v>2011</v>
      </c>
      <c r="AA2526" s="23" t="b">
        <v>0</v>
      </c>
      <c r="AB2526" s="24" t="s">
        <v>171</v>
      </c>
      <c r="AC2526" s="16">
        <f t="shared" si="119"/>
        <v>416503.27758800524</v>
      </c>
      <c r="AD2526" s="16">
        <f t="shared" si="118"/>
        <v>10.35999942042192</v>
      </c>
      <c r="AE2526" s="16" t="str">
        <f>VLOOKUP(AB2526,aircraft!A:B,2,FALSE)</f>
        <v>Passenger</v>
      </c>
      <c r="AF2526" s="16">
        <f t="shared" si="120"/>
        <v>2.8281601912328855</v>
      </c>
    </row>
    <row r="2527" spans="1:32" x14ac:dyDescent="0.25">
      <c r="A2527" s="23">
        <v>78.434014382761305</v>
      </c>
      <c r="B2527" s="23">
        <v>0</v>
      </c>
      <c r="C2527" s="23">
        <v>73.664843383634548</v>
      </c>
      <c r="D2527" s="23">
        <v>186.17089662310124</v>
      </c>
      <c r="E2527" s="23">
        <v>248.87830419316884</v>
      </c>
      <c r="F2527" s="23">
        <v>0</v>
      </c>
      <c r="G2527" s="23">
        <v>0</v>
      </c>
      <c r="H2527" s="23">
        <v>0</v>
      </c>
      <c r="I2527" s="23">
        <v>0</v>
      </c>
      <c r="J2527" s="23">
        <v>57907.476319396497</v>
      </c>
      <c r="K2527" s="23">
        <v>0</v>
      </c>
      <c r="L2527" s="23">
        <v>165.93082293868065</v>
      </c>
      <c r="M2527" s="23">
        <v>0.34197231347309948</v>
      </c>
      <c r="N2527" s="23">
        <v>0</v>
      </c>
      <c r="O2527" s="23">
        <v>0</v>
      </c>
      <c r="P2527" s="23">
        <v>0</v>
      </c>
      <c r="Q2527" s="23">
        <v>0</v>
      </c>
      <c r="R2527" s="23">
        <v>0</v>
      </c>
      <c r="S2527" s="23">
        <v>0</v>
      </c>
      <c r="T2527" s="23">
        <v>0</v>
      </c>
      <c r="U2527" s="23">
        <v>0</v>
      </c>
      <c r="V2527" s="23">
        <v>62.38924501912436</v>
      </c>
      <c r="W2527" s="23">
        <v>0</v>
      </c>
      <c r="X2527" s="23">
        <v>9.458056487478339E-2</v>
      </c>
      <c r="Y2527" s="23">
        <v>22301</v>
      </c>
      <c r="Z2527" s="23">
        <v>2011</v>
      </c>
      <c r="AA2527" s="23" t="b">
        <v>0</v>
      </c>
      <c r="AB2527" s="24" t="s">
        <v>243</v>
      </c>
      <c r="AC2527" s="16">
        <f t="shared" si="119"/>
        <v>58660.555200917843</v>
      </c>
      <c r="AD2527" s="16">
        <f t="shared" si="118"/>
        <v>0.43655287834788287</v>
      </c>
      <c r="AE2527" s="16" t="str">
        <f>VLOOKUP(AB2527,aircraft!A:B,2,FALSE)</f>
        <v>Passenger</v>
      </c>
      <c r="AF2527" s="16">
        <f t="shared" si="120"/>
        <v>2.6426554463345795</v>
      </c>
    </row>
    <row r="2528" spans="1:32" x14ac:dyDescent="0.25">
      <c r="A2528" s="23">
        <v>414.98780949492908</v>
      </c>
      <c r="B2528" s="23">
        <v>189.85037931629464</v>
      </c>
      <c r="C2528" s="23">
        <v>279.76902810321178</v>
      </c>
      <c r="D2528" s="23">
        <v>266.91496710891755</v>
      </c>
      <c r="E2528" s="23">
        <v>728.07656129002567</v>
      </c>
      <c r="F2528" s="23">
        <v>0</v>
      </c>
      <c r="G2528" s="23">
        <v>0</v>
      </c>
      <c r="H2528" s="23">
        <v>0</v>
      </c>
      <c r="I2528" s="23">
        <v>0</v>
      </c>
      <c r="J2528" s="23">
        <v>60068.232014713285</v>
      </c>
      <c r="K2528" s="23">
        <v>0</v>
      </c>
      <c r="L2528" s="23">
        <v>286.80114495639828</v>
      </c>
      <c r="M2528" s="23">
        <v>5.5193377661049929</v>
      </c>
      <c r="N2528" s="23">
        <v>2.5250099990770627</v>
      </c>
      <c r="O2528" s="23">
        <v>0.19583831268936858</v>
      </c>
      <c r="P2528" s="23">
        <v>0.18684047031419285</v>
      </c>
      <c r="Q2528" s="23">
        <v>0.50965357473063111</v>
      </c>
      <c r="R2528" s="23">
        <v>0</v>
      </c>
      <c r="S2528" s="23">
        <v>0</v>
      </c>
      <c r="T2528" s="23">
        <v>0</v>
      </c>
      <c r="U2528" s="23">
        <v>0</v>
      </c>
      <c r="V2528" s="23">
        <v>17.885783978323452</v>
      </c>
      <c r="W2528" s="23">
        <v>0</v>
      </c>
      <c r="X2528" s="23">
        <v>0.10611642199651751</v>
      </c>
      <c r="Y2528" s="23">
        <v>4636</v>
      </c>
      <c r="Z2528" s="23">
        <v>2011</v>
      </c>
      <c r="AA2528" s="23" t="b">
        <v>0</v>
      </c>
      <c r="AB2528" s="24" t="s">
        <v>111</v>
      </c>
      <c r="AC2528" s="16">
        <f t="shared" si="119"/>
        <v>62234.631904983064</v>
      </c>
      <c r="AD2528" s="16">
        <f t="shared" si="118"/>
        <v>9.0427965449127665</v>
      </c>
      <c r="AE2528" s="16" t="str">
        <f>VLOOKUP(AB2528,aircraft!A:B,2,FALSE)</f>
        <v>Freighter</v>
      </c>
      <c r="AF2528" s="16">
        <f t="shared" si="120"/>
        <v>13.424208780194794</v>
      </c>
    </row>
    <row r="2529" spans="1:32" x14ac:dyDescent="0.25">
      <c r="A2529" s="23">
        <v>22167.168806586542</v>
      </c>
      <c r="B2529" s="23">
        <v>13745.690993072505</v>
      </c>
      <c r="C2529" s="23">
        <v>14922.471921302653</v>
      </c>
      <c r="D2529" s="23">
        <v>14175.102766438536</v>
      </c>
      <c r="E2529" s="23">
        <v>38666.097259019138</v>
      </c>
      <c r="F2529" s="23">
        <v>0</v>
      </c>
      <c r="G2529" s="23">
        <v>0</v>
      </c>
      <c r="H2529" s="23">
        <v>0</v>
      </c>
      <c r="I2529" s="23">
        <v>0</v>
      </c>
      <c r="J2529" s="23">
        <v>4855040.3480905006</v>
      </c>
      <c r="K2529" s="23">
        <v>0</v>
      </c>
      <c r="L2529" s="23">
        <v>16203.923224122555</v>
      </c>
      <c r="M2529" s="23">
        <v>6.6501509578411691</v>
      </c>
      <c r="N2529" s="23">
        <v>4.1237074937873377</v>
      </c>
      <c r="O2529" s="23">
        <v>1.7906965853195167</v>
      </c>
      <c r="P2529" s="23">
        <v>1.7010122890014383</v>
      </c>
      <c r="Q2529" s="23">
        <v>4.639931553867763</v>
      </c>
      <c r="R2529" s="23">
        <v>0</v>
      </c>
      <c r="S2529" s="23">
        <v>0</v>
      </c>
      <c r="T2529" s="23">
        <v>0</v>
      </c>
      <c r="U2529" s="23">
        <v>0</v>
      </c>
      <c r="V2529" s="23">
        <v>1253.681909784096</v>
      </c>
      <c r="W2529" s="23">
        <v>0</v>
      </c>
      <c r="X2529" s="23">
        <v>5.9954515004170279</v>
      </c>
      <c r="Y2529" s="23">
        <v>370407</v>
      </c>
      <c r="Z2529" s="23">
        <v>2011</v>
      </c>
      <c r="AA2529" s="23" t="b">
        <v>0</v>
      </c>
      <c r="AB2529" s="24" t="s">
        <v>353</v>
      </c>
      <c r="AC2529" s="16">
        <f t="shared" si="119"/>
        <v>4974920.803061042</v>
      </c>
      <c r="AD2529" s="16">
        <f t="shared" si="118"/>
        <v>24.900950380234249</v>
      </c>
      <c r="AE2529" s="16" t="str">
        <f>VLOOKUP(AB2529,aircraft!A:B,2,FALSE)</f>
        <v>Passenger</v>
      </c>
      <c r="AF2529" s="16">
        <f t="shared" si="120"/>
        <v>13.555058663543981</v>
      </c>
    </row>
    <row r="2530" spans="1:32" x14ac:dyDescent="0.25">
      <c r="A2530" s="23">
        <v>9781.6318545625763</v>
      </c>
      <c r="B2530" s="23">
        <v>6065.5147282886719</v>
      </c>
      <c r="C2530" s="23">
        <v>6100.4616823525348</v>
      </c>
      <c r="D2530" s="23">
        <v>6112.6168359971443</v>
      </c>
      <c r="E2530" s="23">
        <v>15494.478905960739</v>
      </c>
      <c r="F2530" s="23">
        <v>0</v>
      </c>
      <c r="G2530" s="23">
        <v>0</v>
      </c>
      <c r="H2530" s="23">
        <v>0</v>
      </c>
      <c r="I2530" s="23">
        <v>0</v>
      </c>
      <c r="J2530" s="23">
        <v>1407048.9019662093</v>
      </c>
      <c r="K2530" s="23">
        <v>0</v>
      </c>
      <c r="L2530" s="23">
        <v>7246.5772056933492</v>
      </c>
      <c r="M2530" s="23">
        <v>494.95056915892525</v>
      </c>
      <c r="N2530" s="23">
        <v>306.91504358835573</v>
      </c>
      <c r="O2530" s="23">
        <v>3.0047544127449841</v>
      </c>
      <c r="P2530" s="23">
        <v>3.0107413779048331</v>
      </c>
      <c r="Q2530" s="23">
        <v>6.8392550935515137</v>
      </c>
      <c r="R2530" s="23">
        <v>0</v>
      </c>
      <c r="S2530" s="23">
        <v>0</v>
      </c>
      <c r="T2530" s="23">
        <v>0</v>
      </c>
      <c r="U2530" s="23">
        <v>0</v>
      </c>
      <c r="V2530" s="23">
        <v>1064.2584839676508</v>
      </c>
      <c r="W2530" s="23">
        <v>0</v>
      </c>
      <c r="X2530" s="23">
        <v>0.14493154045258821</v>
      </c>
      <c r="Y2530" s="23">
        <v>142712</v>
      </c>
      <c r="Z2530" s="23">
        <v>2011</v>
      </c>
      <c r="AA2530" s="23" t="b">
        <v>0</v>
      </c>
      <c r="AB2530" s="24" t="s">
        <v>114</v>
      </c>
      <c r="AC2530" s="16">
        <f t="shared" si="119"/>
        <v>1457850.1831790642</v>
      </c>
      <c r="AD2530" s="16">
        <f t="shared" si="118"/>
        <v>814.86529517193492</v>
      </c>
      <c r="AE2530" s="16" t="str">
        <f>VLOOKUP(AB2530,aircraft!A:B,2,FALSE)</f>
        <v>Passenger</v>
      </c>
      <c r="AF2530" s="16">
        <f t="shared" si="120"/>
        <v>10.373940769792418</v>
      </c>
    </row>
    <row r="2531" spans="1:32" x14ac:dyDescent="0.25">
      <c r="A2531" s="23">
        <v>597.03379181274988</v>
      </c>
      <c r="B2531" s="23">
        <v>370.216065311958</v>
      </c>
      <c r="C2531" s="23">
        <v>503.19901793274585</v>
      </c>
      <c r="D2531" s="23">
        <v>527.62017809267718</v>
      </c>
      <c r="E2531" s="23">
        <v>1471.1605241825443</v>
      </c>
      <c r="F2531" s="23">
        <v>0</v>
      </c>
      <c r="G2531" s="23">
        <v>0</v>
      </c>
      <c r="H2531" s="23">
        <v>0</v>
      </c>
      <c r="I2531" s="23">
        <v>0</v>
      </c>
      <c r="J2531" s="23">
        <v>112987.75210280418</v>
      </c>
      <c r="K2531" s="23">
        <v>0</v>
      </c>
      <c r="L2531" s="23">
        <v>635.44796957343351</v>
      </c>
      <c r="M2531" s="23">
        <v>1.6239319074586493</v>
      </c>
      <c r="N2531" s="23">
        <v>1.0069876937592881</v>
      </c>
      <c r="O2531" s="23">
        <v>7.0447864392176443E-2</v>
      </c>
      <c r="P2531" s="23">
        <v>7.3866826905883906E-2</v>
      </c>
      <c r="Q2531" s="23">
        <v>0.20596247888660812</v>
      </c>
      <c r="R2531" s="23">
        <v>0</v>
      </c>
      <c r="S2531" s="23">
        <v>0</v>
      </c>
      <c r="T2531" s="23">
        <v>0</v>
      </c>
      <c r="U2531" s="23">
        <v>0</v>
      </c>
      <c r="V2531" s="23">
        <v>86.769877304439433</v>
      </c>
      <c r="W2531" s="23">
        <v>0</v>
      </c>
      <c r="X2531" s="23">
        <v>0.23511574511439326</v>
      </c>
      <c r="Y2531" s="23">
        <v>11470</v>
      </c>
      <c r="Z2531" s="23">
        <v>2011</v>
      </c>
      <c r="AA2531" s="23" t="b">
        <v>0</v>
      </c>
      <c r="AB2531" s="24" t="s">
        <v>117</v>
      </c>
      <c r="AC2531" s="16">
        <f t="shared" si="119"/>
        <v>117092.42964971029</v>
      </c>
      <c r="AD2531" s="16">
        <f t="shared" si="118"/>
        <v>3.2163125165169992</v>
      </c>
      <c r="AE2531" s="16" t="str">
        <f>VLOOKUP(AB2531,aircraft!A:B,2,FALSE)</f>
        <v>Passenger</v>
      </c>
      <c r="AF2531" s="16">
        <f t="shared" si="120"/>
        <v>10.345182810792426</v>
      </c>
    </row>
    <row r="2532" spans="1:32" x14ac:dyDescent="0.25">
      <c r="A2532" s="23">
        <v>258.98069187828338</v>
      </c>
      <c r="B2532" s="23">
        <v>116.90345167239077</v>
      </c>
      <c r="C2532" s="23">
        <v>124.82698689627264</v>
      </c>
      <c r="D2532" s="23">
        <v>116.58734903737222</v>
      </c>
      <c r="E2532" s="23">
        <v>161.16849578194251</v>
      </c>
      <c r="F2532" s="23">
        <v>0</v>
      </c>
      <c r="G2532" s="23">
        <v>0</v>
      </c>
      <c r="H2532" s="23">
        <v>0</v>
      </c>
      <c r="I2532" s="23">
        <v>0</v>
      </c>
      <c r="J2532" s="23">
        <v>39729.490941600801</v>
      </c>
      <c r="K2532" s="23">
        <v>0</v>
      </c>
      <c r="L2532" s="23">
        <v>71.794897188612595</v>
      </c>
      <c r="M2532" s="23">
        <v>0.47393468714048126</v>
      </c>
      <c r="N2532" s="23">
        <v>0.21393332604129475</v>
      </c>
      <c r="O2532" s="23">
        <v>6.0496625768370572E-3</v>
      </c>
      <c r="P2532" s="23">
        <v>5.6503336333041899E-3</v>
      </c>
      <c r="Q2532" s="23">
        <v>8.6159888499904042E-3</v>
      </c>
      <c r="R2532" s="23">
        <v>0</v>
      </c>
      <c r="S2532" s="23">
        <v>0</v>
      </c>
      <c r="T2532" s="23">
        <v>0</v>
      </c>
      <c r="U2532" s="23">
        <v>0</v>
      </c>
      <c r="V2532" s="23">
        <v>22.690162048530766</v>
      </c>
      <c r="W2532" s="23">
        <v>0</v>
      </c>
      <c r="X2532" s="23">
        <v>7.3948738840720479E-2</v>
      </c>
      <c r="Y2532" s="23">
        <v>6516</v>
      </c>
      <c r="Z2532" s="23">
        <v>2011</v>
      </c>
      <c r="AA2532" s="23" t="b">
        <v>0</v>
      </c>
      <c r="AB2532" s="24" t="s">
        <v>118</v>
      </c>
      <c r="AC2532" s="16">
        <f t="shared" si="119"/>
        <v>40579.752814055675</v>
      </c>
      <c r="AD2532" s="16">
        <f t="shared" si="118"/>
        <v>0.78213273708262809</v>
      </c>
      <c r="AE2532" s="16" t="str">
        <f>VLOOKUP(AB2532,aircraft!A:B,2,FALSE)</f>
        <v>Passenger (guess)</v>
      </c>
      <c r="AF2532" s="16">
        <f t="shared" si="120"/>
        <v>6.3134602975882936</v>
      </c>
    </row>
    <row r="2533" spans="1:32" x14ac:dyDescent="0.25">
      <c r="A2533" s="23">
        <v>517.96138375656676</v>
      </c>
      <c r="B2533" s="23">
        <v>233.80690334478155</v>
      </c>
      <c r="C2533" s="23">
        <v>249.65397379254529</v>
      </c>
      <c r="D2533" s="23">
        <v>233.17469807474444</v>
      </c>
      <c r="E2533" s="23">
        <v>322.33699156388502</v>
      </c>
      <c r="F2533" s="23">
        <v>0</v>
      </c>
      <c r="G2533" s="23">
        <v>0</v>
      </c>
      <c r="H2533" s="23">
        <v>0</v>
      </c>
      <c r="I2533" s="23">
        <v>0</v>
      </c>
      <c r="J2533" s="23">
        <v>70701.11140097618</v>
      </c>
      <c r="K2533" s="23">
        <v>0</v>
      </c>
      <c r="L2533" s="23">
        <v>143.58979437722519</v>
      </c>
      <c r="M2533" s="23">
        <v>0.94786937428096252</v>
      </c>
      <c r="N2533" s="23">
        <v>0.4278666520825895</v>
      </c>
      <c r="O2533" s="23">
        <v>1.2099325153674114E-2</v>
      </c>
      <c r="P2533" s="23">
        <v>1.130066726660838E-2</v>
      </c>
      <c r="Q2533" s="23">
        <v>1.7231977699980808E-2</v>
      </c>
      <c r="R2533" s="23">
        <v>0</v>
      </c>
      <c r="S2533" s="23">
        <v>0</v>
      </c>
      <c r="T2533" s="23">
        <v>0</v>
      </c>
      <c r="U2533" s="23">
        <v>0</v>
      </c>
      <c r="V2533" s="23">
        <v>40.685629295951223</v>
      </c>
      <c r="W2533" s="23">
        <v>0</v>
      </c>
      <c r="X2533" s="23">
        <v>0.14789747768144096</v>
      </c>
      <c r="Y2533" s="23">
        <v>11578</v>
      </c>
      <c r="Z2533" s="23">
        <v>2011</v>
      </c>
      <c r="AA2533" s="23" t="b">
        <v>0</v>
      </c>
      <c r="AB2533" s="24" t="s">
        <v>150</v>
      </c>
      <c r="AC2533" s="16">
        <f t="shared" si="119"/>
        <v>72401.635145885928</v>
      </c>
      <c r="AD2533" s="16">
        <f t="shared" si="118"/>
        <v>1.5642654741652562</v>
      </c>
      <c r="AE2533" s="16" t="str">
        <f>VLOOKUP(AB2533,aircraft!A:B,2,FALSE)</f>
        <v>Passenger (guess)</v>
      </c>
      <c r="AF2533" s="16">
        <f t="shared" si="120"/>
        <v>6.2533801300644267</v>
      </c>
    </row>
    <row r="2534" spans="1:32" x14ac:dyDescent="0.25">
      <c r="A2534" s="23">
        <v>253.53804633557047</v>
      </c>
      <c r="B2534" s="23">
        <v>114.44665056664842</v>
      </c>
      <c r="C2534" s="23">
        <v>125.51419739171638</v>
      </c>
      <c r="D2534" s="23">
        <v>117.22919782253133</v>
      </c>
      <c r="E2534" s="23">
        <v>161.924524900215</v>
      </c>
      <c r="F2534" s="23">
        <v>0</v>
      </c>
      <c r="G2534" s="23">
        <v>0</v>
      </c>
      <c r="H2534" s="23">
        <v>0</v>
      </c>
      <c r="I2534" s="23">
        <v>0</v>
      </c>
      <c r="J2534" s="23">
        <v>33778.475785865783</v>
      </c>
      <c r="K2534" s="23">
        <v>0</v>
      </c>
      <c r="L2534" s="23">
        <v>71.794897188612595</v>
      </c>
      <c r="M2534" s="23">
        <v>0.45307251489638845</v>
      </c>
      <c r="N2534" s="23">
        <v>0.20451617634171554</v>
      </c>
      <c r="O2534" s="23">
        <v>8.3614703558612287E-3</v>
      </c>
      <c r="P2534" s="23">
        <v>7.8095425282875509E-3</v>
      </c>
      <c r="Q2534" s="23">
        <v>1.1856158347240202E-2</v>
      </c>
      <c r="R2534" s="23">
        <v>0</v>
      </c>
      <c r="S2534" s="23">
        <v>0</v>
      </c>
      <c r="T2534" s="23">
        <v>0</v>
      </c>
      <c r="U2534" s="23">
        <v>0</v>
      </c>
      <c r="V2534" s="23">
        <v>19.500094329481943</v>
      </c>
      <c r="W2534" s="23">
        <v>0</v>
      </c>
      <c r="X2534" s="23">
        <v>7.3948738840720479E-2</v>
      </c>
      <c r="Y2534" s="23">
        <v>5528</v>
      </c>
      <c r="Z2534" s="23">
        <v>2011</v>
      </c>
      <c r="AA2534" s="23" t="b">
        <v>0</v>
      </c>
      <c r="AB2534" s="24" t="s">
        <v>159</v>
      </c>
      <c r="AC2534" s="16">
        <f t="shared" si="119"/>
        <v>34622.923300071081</v>
      </c>
      <c r="AD2534" s="16">
        <f t="shared" si="118"/>
        <v>0.75956460131021342</v>
      </c>
      <c r="AE2534" s="16" t="str">
        <f>VLOOKUP(AB2534,aircraft!A:B,2,FALSE)</f>
        <v>Freighter</v>
      </c>
      <c r="AF2534" s="16">
        <f t="shared" si="120"/>
        <v>6.3627445303684231</v>
      </c>
    </row>
    <row r="2535" spans="1:32" x14ac:dyDescent="0.25">
      <c r="A2535" s="23">
        <v>86766.07821170926</v>
      </c>
      <c r="B2535" s="23">
        <v>39877.259120954273</v>
      </c>
      <c r="C2535" s="23">
        <v>80016.921481304205</v>
      </c>
      <c r="D2535" s="23">
        <v>67635.254188748513</v>
      </c>
      <c r="E2535" s="23">
        <v>176661.15611080677</v>
      </c>
      <c r="F2535" s="23">
        <v>0</v>
      </c>
      <c r="G2535" s="23">
        <v>0</v>
      </c>
      <c r="H2535" s="23">
        <v>0</v>
      </c>
      <c r="I2535" s="23">
        <v>0</v>
      </c>
      <c r="J2535" s="23">
        <v>17724738.7103131</v>
      </c>
      <c r="K2535" s="23">
        <v>0</v>
      </c>
      <c r="L2535" s="23">
        <v>82117.89597702086</v>
      </c>
      <c r="M2535" s="23">
        <v>477.54142757038369</v>
      </c>
      <c r="N2535" s="23">
        <v>218.72041536988729</v>
      </c>
      <c r="O2535" s="23">
        <v>6.1488750652298734</v>
      </c>
      <c r="P2535" s="23">
        <v>5.1922958509913375</v>
      </c>
      <c r="Q2535" s="23">
        <v>13.63115374034798</v>
      </c>
      <c r="R2535" s="23">
        <v>0</v>
      </c>
      <c r="S2535" s="23">
        <v>0</v>
      </c>
      <c r="T2535" s="23">
        <v>0</v>
      </c>
      <c r="U2535" s="23">
        <v>0</v>
      </c>
      <c r="V2535" s="23">
        <v>13112.906148535687</v>
      </c>
      <c r="W2535" s="23">
        <v>0</v>
      </c>
      <c r="X2535" s="23">
        <v>30.383621042686045</v>
      </c>
      <c r="Y2535" s="23">
        <v>1795502</v>
      </c>
      <c r="Z2535" s="23">
        <v>2011</v>
      </c>
      <c r="AA2535" s="23" t="b">
        <v>0</v>
      </c>
      <c r="AB2535" s="24" t="s">
        <v>191</v>
      </c>
      <c r="AC2535" s="16">
        <f t="shared" si="119"/>
        <v>18257813.275403645</v>
      </c>
      <c r="AD2535" s="16">
        <f t="shared" si="118"/>
        <v>751.61778863952611</v>
      </c>
      <c r="AE2535" s="16" t="str">
        <f>VLOOKUP(AB2535,aircraft!A:B,2,FALSE)</f>
        <v>Passenger</v>
      </c>
      <c r="AF2535" s="16">
        <f t="shared" si="120"/>
        <v>10.390772886523878</v>
      </c>
    </row>
    <row r="2536" spans="1:32" x14ac:dyDescent="0.25">
      <c r="A2536" s="23">
        <v>299.51135144922534</v>
      </c>
      <c r="B2536" s="23">
        <v>153.50157622018838</v>
      </c>
      <c r="C2536" s="23">
        <v>172.27102959438002</v>
      </c>
      <c r="D2536" s="23">
        <v>227.18007846346157</v>
      </c>
      <c r="E2536" s="23">
        <v>341.5317109964422</v>
      </c>
      <c r="F2536" s="23">
        <v>0</v>
      </c>
      <c r="G2536" s="23">
        <v>0</v>
      </c>
      <c r="H2536" s="23">
        <v>0</v>
      </c>
      <c r="I2536" s="23">
        <v>0</v>
      </c>
      <c r="J2536" s="23">
        <v>28993.79272327423</v>
      </c>
      <c r="K2536" s="23">
        <v>0</v>
      </c>
      <c r="L2536" s="23">
        <v>128.13016434682504</v>
      </c>
      <c r="M2536" s="23">
        <v>0</v>
      </c>
      <c r="N2536" s="23">
        <v>0</v>
      </c>
      <c r="O2536" s="23">
        <v>0</v>
      </c>
      <c r="P2536" s="23">
        <v>0</v>
      </c>
      <c r="Q2536" s="23">
        <v>0</v>
      </c>
      <c r="R2536" s="23">
        <v>0</v>
      </c>
      <c r="S2536" s="23">
        <v>0</v>
      </c>
      <c r="T2536" s="23">
        <v>0</v>
      </c>
      <c r="U2536" s="23">
        <v>0</v>
      </c>
      <c r="V2536" s="23">
        <v>12.863807295600418</v>
      </c>
      <c r="W2536" s="23">
        <v>0</v>
      </c>
      <c r="X2536" s="23">
        <v>0.1319740598835317</v>
      </c>
      <c r="Y2536" s="23">
        <v>7790</v>
      </c>
      <c r="Z2536" s="23">
        <v>2011</v>
      </c>
      <c r="AA2536" s="23" t="b">
        <v>0</v>
      </c>
      <c r="AB2536" s="24" t="s">
        <v>121</v>
      </c>
      <c r="AC2536" s="16">
        <f t="shared" si="119"/>
        <v>30315.918634344751</v>
      </c>
      <c r="AD2536" s="16">
        <f t="shared" si="118"/>
        <v>0.1319740598835317</v>
      </c>
      <c r="AE2536" s="16" t="str">
        <f>VLOOKUP(AB2536,aircraft!A:B,2,FALSE)</f>
        <v>Passenger</v>
      </c>
      <c r="AF2536" s="16">
        <f t="shared" si="120"/>
        <v>3.9301682691660491</v>
      </c>
    </row>
    <row r="2537" spans="1:32" x14ac:dyDescent="0.25">
      <c r="A2537" s="23">
        <v>0</v>
      </c>
      <c r="B2537" s="23">
        <v>0</v>
      </c>
      <c r="C2537" s="23">
        <v>0</v>
      </c>
      <c r="D2537" s="23">
        <v>0</v>
      </c>
      <c r="E2537" s="23">
        <v>0</v>
      </c>
      <c r="F2537" s="23">
        <v>117650.84134029654</v>
      </c>
      <c r="G2537" s="23">
        <v>5036.6201848308401</v>
      </c>
      <c r="H2537" s="23">
        <v>17777.529440667629</v>
      </c>
      <c r="I2537" s="23">
        <v>64975.691209028977</v>
      </c>
      <c r="J2537" s="23">
        <v>0</v>
      </c>
      <c r="K2537" s="23">
        <v>15665.546077541818</v>
      </c>
      <c r="L2537" s="23">
        <v>0</v>
      </c>
      <c r="M2537" s="23">
        <v>0</v>
      </c>
      <c r="N2537" s="23">
        <v>0</v>
      </c>
      <c r="O2537" s="23">
        <v>0</v>
      </c>
      <c r="P2537" s="23">
        <v>0</v>
      </c>
      <c r="Q2537" s="23">
        <v>0</v>
      </c>
      <c r="R2537" s="23">
        <v>63.135569011686023</v>
      </c>
      <c r="S2537" s="23">
        <v>14.041327825751281</v>
      </c>
      <c r="T2537" s="23">
        <v>2.3865696175868156</v>
      </c>
      <c r="U2537" s="23">
        <v>174.16165822602707</v>
      </c>
      <c r="V2537" s="23">
        <v>0</v>
      </c>
      <c r="W2537" s="23">
        <v>6.7361850421091125</v>
      </c>
      <c r="X2537" s="23">
        <v>0</v>
      </c>
      <c r="Y2537" s="23">
        <v>1794066</v>
      </c>
      <c r="Z2537" s="23">
        <v>2012</v>
      </c>
      <c r="AA2537" s="23" t="b">
        <v>1</v>
      </c>
      <c r="AB2537" s="24" t="s">
        <v>44</v>
      </c>
      <c r="AC2537" s="16">
        <f t="shared" si="119"/>
        <v>221106.22825236578</v>
      </c>
      <c r="AD2537" s="16">
        <f t="shared" si="118"/>
        <v>260.4613097231603</v>
      </c>
      <c r="AE2537" s="16" t="str">
        <f>VLOOKUP(AB2537,aircraft!A:B,2,FALSE)</f>
        <v>Passenger</v>
      </c>
      <c r="AF2537" s="16" t="str">
        <f t="shared" si="120"/>
        <v/>
      </c>
    </row>
    <row r="2538" spans="1:32" x14ac:dyDescent="0.25">
      <c r="A2538" s="23">
        <v>0</v>
      </c>
      <c r="B2538" s="23">
        <v>0</v>
      </c>
      <c r="C2538" s="23">
        <v>0</v>
      </c>
      <c r="D2538" s="23">
        <v>0</v>
      </c>
      <c r="E2538" s="23">
        <v>0</v>
      </c>
      <c r="F2538" s="23">
        <v>73132.746549847841</v>
      </c>
      <c r="G2538" s="23">
        <v>3514.1627020287074</v>
      </c>
      <c r="H2538" s="23">
        <v>9666.9167708262212</v>
      </c>
      <c r="I2538" s="23">
        <v>42976.693400724362</v>
      </c>
      <c r="J2538" s="23">
        <v>0</v>
      </c>
      <c r="K2538" s="23">
        <v>10986.616853259504</v>
      </c>
      <c r="L2538" s="23">
        <v>0</v>
      </c>
      <c r="M2538" s="23">
        <v>0</v>
      </c>
      <c r="N2538" s="23">
        <v>0</v>
      </c>
      <c r="O2538" s="23">
        <v>0</v>
      </c>
      <c r="P2538" s="23">
        <v>0</v>
      </c>
      <c r="Q2538" s="23">
        <v>0</v>
      </c>
      <c r="R2538" s="23">
        <v>63.058397543185976</v>
      </c>
      <c r="S2538" s="23">
        <v>17.039447154969473</v>
      </c>
      <c r="T2538" s="23">
        <v>1.5772655457243385</v>
      </c>
      <c r="U2538" s="23">
        <v>190.73450051485381</v>
      </c>
      <c r="V2538" s="23">
        <v>0</v>
      </c>
      <c r="W2538" s="23">
        <v>4.7242454073406694</v>
      </c>
      <c r="X2538" s="23">
        <v>0</v>
      </c>
      <c r="Y2538" s="23">
        <v>1493897</v>
      </c>
      <c r="Z2538" s="23">
        <v>2012</v>
      </c>
      <c r="AA2538" s="23" t="b">
        <v>1</v>
      </c>
      <c r="AB2538" s="24" t="s">
        <v>46</v>
      </c>
      <c r="AC2538" s="16">
        <f t="shared" si="119"/>
        <v>140277.13627668665</v>
      </c>
      <c r="AD2538" s="16">
        <f t="shared" si="118"/>
        <v>277.13385616607428</v>
      </c>
      <c r="AE2538" s="16" t="str">
        <f>VLOOKUP(AB2538,aircraft!A:B,2,FALSE)</f>
        <v>Passenger</v>
      </c>
      <c r="AF2538" s="16" t="str">
        <f t="shared" si="120"/>
        <v/>
      </c>
    </row>
    <row r="2539" spans="1:32" x14ac:dyDescent="0.25">
      <c r="A2539" s="23">
        <v>0</v>
      </c>
      <c r="B2539" s="23">
        <v>0</v>
      </c>
      <c r="C2539" s="23">
        <v>0</v>
      </c>
      <c r="D2539" s="23">
        <v>0</v>
      </c>
      <c r="E2539" s="23">
        <v>0</v>
      </c>
      <c r="F2539" s="23">
        <v>74532.996694243309</v>
      </c>
      <c r="G2539" s="23">
        <v>4477.5513003714468</v>
      </c>
      <c r="H2539" s="23">
        <v>1243.216771007747</v>
      </c>
      <c r="I2539" s="23">
        <v>7615.7553113393697</v>
      </c>
      <c r="J2539" s="23">
        <v>0</v>
      </c>
      <c r="K2539" s="23">
        <v>15183.306788845479</v>
      </c>
      <c r="L2539" s="23">
        <v>0</v>
      </c>
      <c r="M2539" s="23">
        <v>0</v>
      </c>
      <c r="N2539" s="23">
        <v>0</v>
      </c>
      <c r="O2539" s="23">
        <v>0</v>
      </c>
      <c r="P2539" s="23">
        <v>0</v>
      </c>
      <c r="Q2539" s="23">
        <v>0</v>
      </c>
      <c r="R2539" s="23">
        <v>35.425029578162729</v>
      </c>
      <c r="S2539" s="23">
        <v>13.514200161798206</v>
      </c>
      <c r="T2539" s="23">
        <v>8.9272986838384097E-2</v>
      </c>
      <c r="U2539" s="23">
        <v>23.187201814672608</v>
      </c>
      <c r="V2539" s="23">
        <v>0</v>
      </c>
      <c r="W2539" s="23">
        <v>2.2774961265020774</v>
      </c>
      <c r="X2539" s="23">
        <v>0</v>
      </c>
      <c r="Y2539" s="23">
        <v>2904758</v>
      </c>
      <c r="Z2539" s="23">
        <v>2012</v>
      </c>
      <c r="AA2539" s="23" t="b">
        <v>1</v>
      </c>
      <c r="AB2539" s="24" t="s">
        <v>265</v>
      </c>
      <c r="AC2539" s="16">
        <f t="shared" si="119"/>
        <v>103052.82686580735</v>
      </c>
      <c r="AD2539" s="16">
        <f t="shared" si="118"/>
        <v>74.493200667973994</v>
      </c>
      <c r="AE2539" s="16" t="str">
        <f>VLOOKUP(AB2539,aircraft!A:B,2,FALSE)</f>
        <v>Passenger</v>
      </c>
      <c r="AF2539" s="16" t="str">
        <f t="shared" si="120"/>
        <v/>
      </c>
    </row>
    <row r="2540" spans="1:32" x14ac:dyDescent="0.25">
      <c r="A2540" s="23">
        <v>0</v>
      </c>
      <c r="B2540" s="23">
        <v>0</v>
      </c>
      <c r="C2540" s="23">
        <v>0</v>
      </c>
      <c r="D2540" s="23">
        <v>0</v>
      </c>
      <c r="E2540" s="23">
        <v>0</v>
      </c>
      <c r="F2540" s="23">
        <v>33340.977721047311</v>
      </c>
      <c r="G2540" s="23">
        <v>2565.4714706390055</v>
      </c>
      <c r="H2540" s="23">
        <v>240.29146572129827</v>
      </c>
      <c r="I2540" s="23">
        <v>17377.794175741008</v>
      </c>
      <c r="J2540" s="23">
        <v>0</v>
      </c>
      <c r="K2540" s="23">
        <v>4022.4117884433472</v>
      </c>
      <c r="L2540" s="23">
        <v>0</v>
      </c>
      <c r="M2540" s="23">
        <v>0</v>
      </c>
      <c r="N2540" s="23">
        <v>0</v>
      </c>
      <c r="O2540" s="23">
        <v>0</v>
      </c>
      <c r="P2540" s="23">
        <v>0</v>
      </c>
      <c r="Q2540" s="23">
        <v>0</v>
      </c>
      <c r="R2540" s="23">
        <v>15.322026137211743</v>
      </c>
      <c r="S2540" s="23">
        <v>3.8125433163876319</v>
      </c>
      <c r="T2540" s="23">
        <v>0.15996709069899354</v>
      </c>
      <c r="U2540" s="23">
        <v>27.484883708982181</v>
      </c>
      <c r="V2540" s="23">
        <v>0</v>
      </c>
      <c r="W2540" s="23">
        <v>0.60336179692464842</v>
      </c>
      <c r="X2540" s="23">
        <v>0</v>
      </c>
      <c r="Y2540" s="23">
        <v>990648</v>
      </c>
      <c r="Z2540" s="23">
        <v>2012</v>
      </c>
      <c r="AA2540" s="23" t="b">
        <v>1</v>
      </c>
      <c r="AB2540" s="24" t="s">
        <v>219</v>
      </c>
      <c r="AC2540" s="16">
        <f t="shared" si="119"/>
        <v>57546.946621591967</v>
      </c>
      <c r="AD2540" s="16">
        <f t="shared" si="118"/>
        <v>47.382782050205194</v>
      </c>
      <c r="AE2540" s="16" t="str">
        <f>VLOOKUP(AB2540,aircraft!A:B,2,FALSE)</f>
        <v>Passenger</v>
      </c>
      <c r="AF2540" s="16" t="str">
        <f t="shared" si="120"/>
        <v/>
      </c>
    </row>
    <row r="2541" spans="1:32" x14ac:dyDescent="0.25">
      <c r="A2541" s="23">
        <v>0</v>
      </c>
      <c r="B2541" s="23">
        <v>0</v>
      </c>
      <c r="C2541" s="23">
        <v>0</v>
      </c>
      <c r="D2541" s="23">
        <v>0</v>
      </c>
      <c r="E2541" s="23">
        <v>0</v>
      </c>
      <c r="F2541" s="23">
        <v>664.05873186604867</v>
      </c>
      <c r="G2541" s="23">
        <v>44.041635808618047</v>
      </c>
      <c r="H2541" s="23">
        <v>10.885838322090569</v>
      </c>
      <c r="I2541" s="23">
        <v>185.86259731435774</v>
      </c>
      <c r="J2541" s="23">
        <v>0</v>
      </c>
      <c r="K2541" s="23">
        <v>116.95243008434772</v>
      </c>
      <c r="L2541" s="23">
        <v>0</v>
      </c>
      <c r="M2541" s="23">
        <v>0</v>
      </c>
      <c r="N2541" s="23">
        <v>0</v>
      </c>
      <c r="O2541" s="23">
        <v>0</v>
      </c>
      <c r="P2541" s="23">
        <v>0</v>
      </c>
      <c r="Q2541" s="23">
        <v>0</v>
      </c>
      <c r="R2541" s="23">
        <v>0.12901098270688313</v>
      </c>
      <c r="S2541" s="23">
        <v>2.9562947550073604E-2</v>
      </c>
      <c r="T2541" s="23">
        <v>1.2518714348191573E-3</v>
      </c>
      <c r="U2541" s="23">
        <v>0.12476026639431997</v>
      </c>
      <c r="V2541" s="23">
        <v>0</v>
      </c>
      <c r="W2541" s="23">
        <v>1.7542865345893513E-2</v>
      </c>
      <c r="X2541" s="23">
        <v>0</v>
      </c>
      <c r="Y2541" s="23">
        <v>22676</v>
      </c>
      <c r="Z2541" s="23">
        <v>2012</v>
      </c>
      <c r="AA2541" s="23" t="b">
        <v>1</v>
      </c>
      <c r="AB2541" s="24" t="s">
        <v>254</v>
      </c>
      <c r="AC2541" s="16">
        <f t="shared" si="119"/>
        <v>1021.8012333954628</v>
      </c>
      <c r="AD2541" s="16">
        <f t="shared" si="118"/>
        <v>0.30212893343198938</v>
      </c>
      <c r="AE2541" s="16" t="str">
        <f>VLOOKUP(AB2541,aircraft!A:B,2,FALSE)</f>
        <v>Passenger</v>
      </c>
      <c r="AF2541" s="16" t="str">
        <f t="shared" si="120"/>
        <v/>
      </c>
    </row>
    <row r="2542" spans="1:32" x14ac:dyDescent="0.25">
      <c r="A2542" s="23">
        <v>0</v>
      </c>
      <c r="B2542" s="23">
        <v>0</v>
      </c>
      <c r="C2542" s="23">
        <v>0</v>
      </c>
      <c r="D2542" s="23">
        <v>0</v>
      </c>
      <c r="E2542" s="23">
        <v>0</v>
      </c>
      <c r="F2542" s="23">
        <v>449241.85471862607</v>
      </c>
      <c r="G2542" s="23">
        <v>28235.499106993775</v>
      </c>
      <c r="H2542" s="23">
        <v>13944.050400374965</v>
      </c>
      <c r="I2542" s="23">
        <v>200523.74634962631</v>
      </c>
      <c r="J2542" s="23">
        <v>0</v>
      </c>
      <c r="K2542" s="23">
        <v>67606.454958619448</v>
      </c>
      <c r="L2542" s="23">
        <v>0</v>
      </c>
      <c r="M2542" s="23">
        <v>0</v>
      </c>
      <c r="N2542" s="23">
        <v>0</v>
      </c>
      <c r="O2542" s="23">
        <v>0</v>
      </c>
      <c r="P2542" s="23">
        <v>0</v>
      </c>
      <c r="Q2542" s="23">
        <v>0</v>
      </c>
      <c r="R2542" s="23">
        <v>296.63028785142353</v>
      </c>
      <c r="S2542" s="23">
        <v>57.388570374217068</v>
      </c>
      <c r="T2542" s="23">
        <v>4.9508542611672617</v>
      </c>
      <c r="U2542" s="23">
        <v>412.80334167920563</v>
      </c>
      <c r="V2542" s="23">
        <v>0</v>
      </c>
      <c r="W2542" s="23">
        <v>10.140968725463065</v>
      </c>
      <c r="X2542" s="23">
        <v>0</v>
      </c>
      <c r="Y2542" s="23">
        <v>11482515</v>
      </c>
      <c r="Z2542" s="23">
        <v>2012</v>
      </c>
      <c r="AA2542" s="23" t="b">
        <v>1</v>
      </c>
      <c r="AB2542" s="24" t="s">
        <v>47</v>
      </c>
      <c r="AC2542" s="16">
        <f t="shared" si="119"/>
        <v>759551.6055342406</v>
      </c>
      <c r="AD2542" s="16">
        <f t="shared" si="118"/>
        <v>781.91402289147652</v>
      </c>
      <c r="AE2542" s="16" t="str">
        <f>VLOOKUP(AB2542,aircraft!A:B,2,FALSE)</f>
        <v>Passenger</v>
      </c>
      <c r="AF2542" s="16" t="str">
        <f t="shared" si="120"/>
        <v/>
      </c>
    </row>
    <row r="2543" spans="1:32" x14ac:dyDescent="0.25">
      <c r="A2543" s="23">
        <v>0</v>
      </c>
      <c r="B2543" s="23">
        <v>0</v>
      </c>
      <c r="C2543" s="23">
        <v>0</v>
      </c>
      <c r="D2543" s="23">
        <v>0</v>
      </c>
      <c r="E2543" s="23">
        <v>0</v>
      </c>
      <c r="F2543" s="23">
        <v>400439.19821712421</v>
      </c>
      <c r="G2543" s="23">
        <v>27410.916144140945</v>
      </c>
      <c r="H2543" s="23">
        <v>13652.005687968025</v>
      </c>
      <c r="I2543" s="23">
        <v>196582.11960440333</v>
      </c>
      <c r="J2543" s="23">
        <v>0</v>
      </c>
      <c r="K2543" s="23">
        <v>35529.496111073917</v>
      </c>
      <c r="L2543" s="23">
        <v>0</v>
      </c>
      <c r="M2543" s="23">
        <v>0</v>
      </c>
      <c r="N2543" s="23">
        <v>0</v>
      </c>
      <c r="O2543" s="23">
        <v>0</v>
      </c>
      <c r="P2543" s="23">
        <v>0</v>
      </c>
      <c r="Q2543" s="23">
        <v>0</v>
      </c>
      <c r="R2543" s="23">
        <v>186.66423170155696</v>
      </c>
      <c r="S2543" s="23">
        <v>25.667862966001426</v>
      </c>
      <c r="T2543" s="23">
        <v>5.3241110608543973</v>
      </c>
      <c r="U2543" s="23">
        <v>182.20764798210502</v>
      </c>
      <c r="V2543" s="23">
        <v>0</v>
      </c>
      <c r="W2543" s="23">
        <v>5.3294246697951655</v>
      </c>
      <c r="X2543" s="23">
        <v>0</v>
      </c>
      <c r="Y2543" s="23">
        <v>9178077</v>
      </c>
      <c r="Z2543" s="23">
        <v>2012</v>
      </c>
      <c r="AA2543" s="23" t="b">
        <v>1</v>
      </c>
      <c r="AB2543" s="24" t="s">
        <v>200</v>
      </c>
      <c r="AC2543" s="16">
        <f t="shared" si="119"/>
        <v>673613.73576471035</v>
      </c>
      <c r="AD2543" s="16">
        <f t="shared" si="118"/>
        <v>405.19327838031296</v>
      </c>
      <c r="AE2543" s="16" t="str">
        <f>VLOOKUP(AB2543,aircraft!A:B,2,FALSE)</f>
        <v>Passenger</v>
      </c>
      <c r="AF2543" s="16" t="str">
        <f t="shared" si="120"/>
        <v/>
      </c>
    </row>
    <row r="2544" spans="1:32" x14ac:dyDescent="0.25">
      <c r="A2544" s="23">
        <v>0</v>
      </c>
      <c r="B2544" s="23">
        <v>0</v>
      </c>
      <c r="C2544" s="23">
        <v>0</v>
      </c>
      <c r="D2544" s="23">
        <v>0</v>
      </c>
      <c r="E2544" s="23">
        <v>0</v>
      </c>
      <c r="F2544" s="23">
        <v>1770326.7560379147</v>
      </c>
      <c r="G2544" s="23">
        <v>111704.69122650998</v>
      </c>
      <c r="H2544" s="23">
        <v>112440.13685818242</v>
      </c>
      <c r="I2544" s="23">
        <v>869183.96155020129</v>
      </c>
      <c r="J2544" s="23">
        <v>0</v>
      </c>
      <c r="K2544" s="23">
        <v>326153.15103075281</v>
      </c>
      <c r="L2544" s="23">
        <v>0</v>
      </c>
      <c r="M2544" s="23">
        <v>0</v>
      </c>
      <c r="N2544" s="23">
        <v>0</v>
      </c>
      <c r="O2544" s="23">
        <v>0</v>
      </c>
      <c r="P2544" s="23">
        <v>0</v>
      </c>
      <c r="Q2544" s="23">
        <v>0</v>
      </c>
      <c r="R2544" s="23">
        <v>1319.0949948333448</v>
      </c>
      <c r="S2544" s="23">
        <v>245.38786764278635</v>
      </c>
      <c r="T2544" s="23">
        <v>55.277236145947597</v>
      </c>
      <c r="U2544" s="23">
        <v>1875.0567119190448</v>
      </c>
      <c r="V2544" s="23">
        <v>0</v>
      </c>
      <c r="W2544" s="23">
        <v>75.015226401643929</v>
      </c>
      <c r="X2544" s="23">
        <v>0</v>
      </c>
      <c r="Y2544" s="23">
        <v>35794950</v>
      </c>
      <c r="Z2544" s="23">
        <v>2012</v>
      </c>
      <c r="AA2544" s="23" t="b">
        <v>1</v>
      </c>
      <c r="AB2544" s="24" t="s">
        <v>214</v>
      </c>
      <c r="AC2544" s="16">
        <f t="shared" si="119"/>
        <v>3189808.6967035611</v>
      </c>
      <c r="AD2544" s="16">
        <f t="shared" si="118"/>
        <v>3569.8320369427674</v>
      </c>
      <c r="AE2544" s="16" t="str">
        <f>VLOOKUP(AB2544,aircraft!A:B,2,FALSE)</f>
        <v>Passenger</v>
      </c>
      <c r="AF2544" s="16" t="str">
        <f t="shared" si="120"/>
        <v/>
      </c>
    </row>
    <row r="2545" spans="1:32" x14ac:dyDescent="0.25">
      <c r="A2545" s="23">
        <v>0</v>
      </c>
      <c r="B2545" s="23">
        <v>0</v>
      </c>
      <c r="C2545" s="23">
        <v>0</v>
      </c>
      <c r="D2545" s="23">
        <v>0</v>
      </c>
      <c r="E2545" s="23">
        <v>0</v>
      </c>
      <c r="F2545" s="23">
        <v>1121191.0543152113</v>
      </c>
      <c r="G2545" s="23">
        <v>73733.286021087639</v>
      </c>
      <c r="H2545" s="23">
        <v>71405.549884377338</v>
      </c>
      <c r="I2545" s="23">
        <v>557549.5501436576</v>
      </c>
      <c r="J2545" s="23">
        <v>0</v>
      </c>
      <c r="K2545" s="23">
        <v>208317.98696416989</v>
      </c>
      <c r="L2545" s="23">
        <v>0</v>
      </c>
      <c r="M2545" s="23">
        <v>0</v>
      </c>
      <c r="N2545" s="23">
        <v>0</v>
      </c>
      <c r="O2545" s="23">
        <v>0</v>
      </c>
      <c r="P2545" s="23">
        <v>0</v>
      </c>
      <c r="Q2545" s="23">
        <v>0</v>
      </c>
      <c r="R2545" s="23">
        <v>909.91927102558384</v>
      </c>
      <c r="S2545" s="23">
        <v>169.58107218512575</v>
      </c>
      <c r="T2545" s="23">
        <v>39.230724860884706</v>
      </c>
      <c r="U2545" s="23">
        <v>1246.7872308606279</v>
      </c>
      <c r="V2545" s="23">
        <v>0</v>
      </c>
      <c r="W2545" s="23">
        <v>47.913138064940682</v>
      </c>
      <c r="X2545" s="23">
        <v>0</v>
      </c>
      <c r="Y2545" s="23">
        <v>19924487</v>
      </c>
      <c r="Z2545" s="23">
        <v>2012</v>
      </c>
      <c r="AA2545" s="23" t="b">
        <v>1</v>
      </c>
      <c r="AB2545" s="24" t="s">
        <v>220</v>
      </c>
      <c r="AC2545" s="16">
        <f t="shared" si="119"/>
        <v>2032197.4273285037</v>
      </c>
      <c r="AD2545" s="16">
        <f t="shared" si="118"/>
        <v>2413.4314369971626</v>
      </c>
      <c r="AE2545" s="16" t="str">
        <f>VLOOKUP(AB2545,aircraft!A:B,2,FALSE)</f>
        <v>Passenger</v>
      </c>
      <c r="AF2545" s="16" t="str">
        <f t="shared" si="120"/>
        <v/>
      </c>
    </row>
    <row r="2546" spans="1:32" x14ac:dyDescent="0.25">
      <c r="A2546" s="23">
        <v>0</v>
      </c>
      <c r="B2546" s="23">
        <v>0</v>
      </c>
      <c r="C2546" s="23">
        <v>0</v>
      </c>
      <c r="D2546" s="23">
        <v>0</v>
      </c>
      <c r="E2546" s="23">
        <v>0</v>
      </c>
      <c r="F2546" s="23">
        <v>3431.012506858191</v>
      </c>
      <c r="G2546" s="23">
        <v>276.39469026994863</v>
      </c>
      <c r="H2546" s="23">
        <v>289.87456864929197</v>
      </c>
      <c r="I2546" s="23">
        <v>1954.5227793633023</v>
      </c>
      <c r="J2546" s="23">
        <v>0</v>
      </c>
      <c r="K2546" s="23">
        <v>714.38358740508556</v>
      </c>
      <c r="L2546" s="23">
        <v>0</v>
      </c>
      <c r="M2546" s="23">
        <v>0</v>
      </c>
      <c r="N2546" s="23">
        <v>0</v>
      </c>
      <c r="O2546" s="23">
        <v>0</v>
      </c>
      <c r="P2546" s="23">
        <v>0</v>
      </c>
      <c r="Q2546" s="23">
        <v>0</v>
      </c>
      <c r="R2546" s="23">
        <v>3.1884591588919435</v>
      </c>
      <c r="S2546" s="23">
        <v>1.5310193141815114</v>
      </c>
      <c r="T2546" s="23">
        <v>2.2776894718692091E-2</v>
      </c>
      <c r="U2546" s="23">
        <v>10.82659049018026</v>
      </c>
      <c r="V2546" s="23">
        <v>0</v>
      </c>
      <c r="W2546" s="23">
        <v>0.16430822874913184</v>
      </c>
      <c r="X2546" s="23">
        <v>0</v>
      </c>
      <c r="Y2546" s="23">
        <v>76488</v>
      </c>
      <c r="Z2546" s="23">
        <v>2012</v>
      </c>
      <c r="AA2546" s="23" t="b">
        <v>1</v>
      </c>
      <c r="AB2546" s="24" t="s">
        <v>245</v>
      </c>
      <c r="AC2546" s="16">
        <f t="shared" si="119"/>
        <v>6666.1881325458198</v>
      </c>
      <c r="AD2546" s="16">
        <f t="shared" si="118"/>
        <v>15.733154086721539</v>
      </c>
      <c r="AE2546" s="16" t="str">
        <f>VLOOKUP(AB2546,aircraft!A:B,2,FALSE)</f>
        <v>Passenger</v>
      </c>
      <c r="AF2546" s="16" t="str">
        <f t="shared" si="120"/>
        <v/>
      </c>
    </row>
    <row r="2547" spans="1:32" x14ac:dyDescent="0.25">
      <c r="A2547" s="23">
        <v>0</v>
      </c>
      <c r="B2547" s="23">
        <v>0</v>
      </c>
      <c r="C2547" s="23">
        <v>0</v>
      </c>
      <c r="D2547" s="23">
        <v>0</v>
      </c>
      <c r="E2547" s="23">
        <v>0</v>
      </c>
      <c r="F2547" s="23">
        <v>585675.4258258848</v>
      </c>
      <c r="G2547" s="23">
        <v>45482.306454130696</v>
      </c>
      <c r="H2547" s="23">
        <v>35178.794196953917</v>
      </c>
      <c r="I2547" s="23">
        <v>328738.84997390478</v>
      </c>
      <c r="J2547" s="23">
        <v>0</v>
      </c>
      <c r="K2547" s="23">
        <v>116221.06583486125</v>
      </c>
      <c r="L2547" s="23">
        <v>0</v>
      </c>
      <c r="M2547" s="23">
        <v>0</v>
      </c>
      <c r="N2547" s="23">
        <v>0</v>
      </c>
      <c r="O2547" s="23">
        <v>0</v>
      </c>
      <c r="P2547" s="23">
        <v>0</v>
      </c>
      <c r="Q2547" s="23">
        <v>0</v>
      </c>
      <c r="R2547" s="23">
        <v>489.44212423135065</v>
      </c>
      <c r="S2547" s="23">
        <v>230.39182306931284</v>
      </c>
      <c r="T2547" s="23">
        <v>22.661344300185128</v>
      </c>
      <c r="U2547" s="23">
        <v>1665.5505511872232</v>
      </c>
      <c r="V2547" s="23">
        <v>0</v>
      </c>
      <c r="W2547" s="23">
        <v>26.730845735169463</v>
      </c>
      <c r="X2547" s="23">
        <v>0</v>
      </c>
      <c r="Y2547" s="23">
        <v>14557991</v>
      </c>
      <c r="Z2547" s="23">
        <v>2012</v>
      </c>
      <c r="AA2547" s="23" t="b">
        <v>1</v>
      </c>
      <c r="AB2547" s="24" t="s">
        <v>192</v>
      </c>
      <c r="AC2547" s="16">
        <f t="shared" si="119"/>
        <v>1111296.4422857354</v>
      </c>
      <c r="AD2547" s="16">
        <f t="shared" si="118"/>
        <v>2434.7766885232413</v>
      </c>
      <c r="AE2547" s="16" t="str">
        <f>VLOOKUP(AB2547,aircraft!A:B,2,FALSE)</f>
        <v>Passenger</v>
      </c>
      <c r="AF2547" s="16" t="str">
        <f t="shared" si="120"/>
        <v/>
      </c>
    </row>
    <row r="2548" spans="1:32" x14ac:dyDescent="0.25">
      <c r="A2548" s="23">
        <v>0</v>
      </c>
      <c r="B2548" s="23">
        <v>0</v>
      </c>
      <c r="C2548" s="23">
        <v>0</v>
      </c>
      <c r="D2548" s="23">
        <v>0</v>
      </c>
      <c r="E2548" s="23">
        <v>0</v>
      </c>
      <c r="F2548" s="23">
        <v>205524.77455221242</v>
      </c>
      <c r="G2548" s="23">
        <v>14546.48821178262</v>
      </c>
      <c r="H2548" s="23">
        <v>17101.863079566952</v>
      </c>
      <c r="I2548" s="23">
        <v>110247.46124488674</v>
      </c>
      <c r="J2548" s="23">
        <v>0</v>
      </c>
      <c r="K2548" s="23">
        <v>25420.149318497628</v>
      </c>
      <c r="L2548" s="23">
        <v>0</v>
      </c>
      <c r="M2548" s="23">
        <v>0</v>
      </c>
      <c r="N2548" s="23">
        <v>0</v>
      </c>
      <c r="O2548" s="23">
        <v>0</v>
      </c>
      <c r="P2548" s="23">
        <v>0</v>
      </c>
      <c r="Q2548" s="23">
        <v>0</v>
      </c>
      <c r="R2548" s="23">
        <v>11.576971337279829</v>
      </c>
      <c r="S2548" s="23">
        <v>2.03650840404267</v>
      </c>
      <c r="T2548" s="23">
        <v>0.68407450590150209</v>
      </c>
      <c r="U2548" s="23">
        <v>15.434644986528083</v>
      </c>
      <c r="V2548" s="23">
        <v>0</v>
      </c>
      <c r="W2548" s="23">
        <v>5.8466344729899413</v>
      </c>
      <c r="X2548" s="23">
        <v>0</v>
      </c>
      <c r="Y2548" s="23">
        <v>2188597</v>
      </c>
      <c r="Z2548" s="23">
        <v>2012</v>
      </c>
      <c r="AA2548" s="23" t="b">
        <v>1</v>
      </c>
      <c r="AB2548" s="24" t="s">
        <v>240</v>
      </c>
      <c r="AC2548" s="16">
        <f t="shared" si="119"/>
        <v>372840.73640694632</v>
      </c>
      <c r="AD2548" s="16">
        <f t="shared" si="118"/>
        <v>35.578833706742024</v>
      </c>
      <c r="AE2548" s="16" t="str">
        <f>VLOOKUP(AB2548,aircraft!A:B,2,FALSE)</f>
        <v>Passenger</v>
      </c>
      <c r="AF2548" s="16" t="str">
        <f t="shared" si="120"/>
        <v/>
      </c>
    </row>
    <row r="2549" spans="1:32" x14ac:dyDescent="0.25">
      <c r="A2549" s="23">
        <v>0</v>
      </c>
      <c r="B2549" s="23">
        <v>0</v>
      </c>
      <c r="C2549" s="23">
        <v>0</v>
      </c>
      <c r="D2549" s="23">
        <v>0</v>
      </c>
      <c r="E2549" s="23">
        <v>0</v>
      </c>
      <c r="F2549" s="23">
        <v>3106169.5243620775</v>
      </c>
      <c r="G2549" s="23">
        <v>206268.45558427688</v>
      </c>
      <c r="H2549" s="23">
        <v>259326.18183445735</v>
      </c>
      <c r="I2549" s="23">
        <v>1618028.7283161571</v>
      </c>
      <c r="J2549" s="23">
        <v>0</v>
      </c>
      <c r="K2549" s="23">
        <v>373054.18011930212</v>
      </c>
      <c r="L2549" s="23">
        <v>0</v>
      </c>
      <c r="M2549" s="23">
        <v>0</v>
      </c>
      <c r="N2549" s="23">
        <v>0</v>
      </c>
      <c r="O2549" s="23">
        <v>0</v>
      </c>
      <c r="P2549" s="23">
        <v>0</v>
      </c>
      <c r="Q2549" s="23">
        <v>0</v>
      </c>
      <c r="R2549" s="23">
        <v>50.271991541912953</v>
      </c>
      <c r="S2549" s="23">
        <v>20.630763163047927</v>
      </c>
      <c r="T2549" s="23">
        <v>4.9663487127352759E-3</v>
      </c>
      <c r="U2549" s="23">
        <v>161.83227750650937</v>
      </c>
      <c r="V2549" s="23">
        <v>0</v>
      </c>
      <c r="W2549" s="23">
        <v>85.802463331376586</v>
      </c>
      <c r="X2549" s="23">
        <v>0</v>
      </c>
      <c r="Y2549" s="23">
        <v>45090066</v>
      </c>
      <c r="Z2549" s="23">
        <v>2012</v>
      </c>
      <c r="AA2549" s="23" t="b">
        <v>1</v>
      </c>
      <c r="AB2549" s="24" t="s">
        <v>237</v>
      </c>
      <c r="AC2549" s="16">
        <f t="shared" si="119"/>
        <v>5562847.0702162711</v>
      </c>
      <c r="AD2549" s="16">
        <f t="shared" si="118"/>
        <v>318.54246189155958</v>
      </c>
      <c r="AE2549" s="16" t="str">
        <f>VLOOKUP(AB2549,aircraft!A:B,2,FALSE)</f>
        <v>Passenger</v>
      </c>
      <c r="AF2549" s="16" t="str">
        <f t="shared" si="120"/>
        <v/>
      </c>
    </row>
    <row r="2550" spans="1:32" x14ac:dyDescent="0.25">
      <c r="A2550" s="23">
        <v>0</v>
      </c>
      <c r="B2550" s="23">
        <v>0</v>
      </c>
      <c r="C2550" s="23">
        <v>0</v>
      </c>
      <c r="D2550" s="23">
        <v>0</v>
      </c>
      <c r="E2550" s="23">
        <v>0</v>
      </c>
      <c r="F2550" s="23">
        <v>1690788.9103845095</v>
      </c>
      <c r="G2550" s="23">
        <v>162157.77188457636</v>
      </c>
      <c r="H2550" s="23">
        <v>141046.64321510697</v>
      </c>
      <c r="I2550" s="23">
        <v>960601.82390475052</v>
      </c>
      <c r="J2550" s="23">
        <v>0</v>
      </c>
      <c r="K2550" s="23">
        <v>175568.72779233754</v>
      </c>
      <c r="L2550" s="23">
        <v>0</v>
      </c>
      <c r="M2550" s="23">
        <v>0</v>
      </c>
      <c r="N2550" s="23">
        <v>0</v>
      </c>
      <c r="O2550" s="23">
        <v>0</v>
      </c>
      <c r="P2550" s="23">
        <v>0</v>
      </c>
      <c r="Q2550" s="23">
        <v>0</v>
      </c>
      <c r="R2550" s="23">
        <v>486.74087826981213</v>
      </c>
      <c r="S2550" s="23">
        <v>266.20452939415452</v>
      </c>
      <c r="T2550" s="23">
        <v>3.6811599247025089</v>
      </c>
      <c r="U2550" s="23">
        <v>1576.9614585587012</v>
      </c>
      <c r="V2550" s="23">
        <v>0</v>
      </c>
      <c r="W2550" s="23">
        <v>40.380808288278573</v>
      </c>
      <c r="X2550" s="23">
        <v>0</v>
      </c>
      <c r="Y2550" s="23">
        <v>26093181</v>
      </c>
      <c r="Z2550" s="23">
        <v>2012</v>
      </c>
      <c r="AA2550" s="23" t="b">
        <v>1</v>
      </c>
      <c r="AB2550" s="24" t="s">
        <v>258</v>
      </c>
      <c r="AC2550" s="16">
        <f t="shared" si="119"/>
        <v>3130163.8771812809</v>
      </c>
      <c r="AD2550" s="16">
        <f t="shared" si="118"/>
        <v>2373.9688344356491</v>
      </c>
      <c r="AE2550" s="16" t="str">
        <f>VLOOKUP(AB2550,aircraft!A:B,2,FALSE)</f>
        <v>Passenger</v>
      </c>
      <c r="AF2550" s="16" t="str">
        <f t="shared" si="120"/>
        <v/>
      </c>
    </row>
    <row r="2551" spans="1:32" x14ac:dyDescent="0.25">
      <c r="A2551" s="23">
        <v>0</v>
      </c>
      <c r="B2551" s="23">
        <v>0</v>
      </c>
      <c r="C2551" s="23">
        <v>0</v>
      </c>
      <c r="D2551" s="23">
        <v>0</v>
      </c>
      <c r="E2551" s="23">
        <v>0</v>
      </c>
      <c r="F2551" s="23">
        <v>4115.0234461729788</v>
      </c>
      <c r="G2551" s="23">
        <v>216.22888316320251</v>
      </c>
      <c r="H2551" s="23">
        <v>323.70720321310057</v>
      </c>
      <c r="I2551" s="23">
        <v>2251.7055787542927</v>
      </c>
      <c r="J2551" s="23">
        <v>0</v>
      </c>
      <c r="K2551" s="23">
        <v>746.14421465828809</v>
      </c>
      <c r="L2551" s="23">
        <v>0</v>
      </c>
      <c r="M2551" s="23">
        <v>0</v>
      </c>
      <c r="N2551" s="23">
        <v>0</v>
      </c>
      <c r="O2551" s="23">
        <v>0</v>
      </c>
      <c r="P2551" s="23">
        <v>0</v>
      </c>
      <c r="Q2551" s="23">
        <v>0</v>
      </c>
      <c r="R2551" s="23">
        <v>1.2996639959752347</v>
      </c>
      <c r="S2551" s="23">
        <v>0.331933983426068</v>
      </c>
      <c r="T2551" s="23">
        <v>2.3236100115981637E-2</v>
      </c>
      <c r="U2551" s="23">
        <v>3.4549202366725735</v>
      </c>
      <c r="V2551" s="23">
        <v>0</v>
      </c>
      <c r="W2551" s="23">
        <v>0.76852848639543381</v>
      </c>
      <c r="X2551" s="23">
        <v>0</v>
      </c>
      <c r="Y2551" s="23">
        <v>126958</v>
      </c>
      <c r="Z2551" s="23">
        <v>2012</v>
      </c>
      <c r="AA2551" s="23" t="b">
        <v>1</v>
      </c>
      <c r="AB2551" s="24" t="s">
        <v>70</v>
      </c>
      <c r="AC2551" s="16">
        <f t="shared" si="119"/>
        <v>7652.8093259618636</v>
      </c>
      <c r="AD2551" s="16">
        <f t="shared" si="118"/>
        <v>5.878282802585292</v>
      </c>
      <c r="AE2551" s="16" t="str">
        <f>VLOOKUP(AB2551,aircraft!A:B,2,FALSE)</f>
        <v>Passenger</v>
      </c>
      <c r="AF2551" s="16" t="str">
        <f t="shared" si="120"/>
        <v/>
      </c>
    </row>
    <row r="2552" spans="1:32" x14ac:dyDescent="0.25">
      <c r="A2552" s="23">
        <v>0</v>
      </c>
      <c r="B2552" s="23">
        <v>0</v>
      </c>
      <c r="C2552" s="23">
        <v>0</v>
      </c>
      <c r="D2552" s="23">
        <v>0</v>
      </c>
      <c r="E2552" s="23">
        <v>0</v>
      </c>
      <c r="F2552" s="23">
        <v>417.72027497965803</v>
      </c>
      <c r="G2552" s="23">
        <v>21.523628018349118</v>
      </c>
      <c r="H2552" s="23">
        <v>14.66351270765086</v>
      </c>
      <c r="I2552" s="23">
        <v>164.36626586869451</v>
      </c>
      <c r="J2552" s="23">
        <v>0</v>
      </c>
      <c r="K2552" s="23">
        <v>77.333193861193195</v>
      </c>
      <c r="L2552" s="23">
        <v>0</v>
      </c>
      <c r="M2552" s="23">
        <v>0</v>
      </c>
      <c r="N2552" s="23">
        <v>0</v>
      </c>
      <c r="O2552" s="23">
        <v>0</v>
      </c>
      <c r="P2552" s="23">
        <v>0</v>
      </c>
      <c r="Q2552" s="23">
        <v>0</v>
      </c>
      <c r="R2552" s="23">
        <v>0.20256570034812815</v>
      </c>
      <c r="S2552" s="23">
        <v>6.0011426312895882E-2</v>
      </c>
      <c r="T2552" s="23">
        <v>1.3671154412001839E-3</v>
      </c>
      <c r="U2552" s="23">
        <v>0.45825482819710095</v>
      </c>
      <c r="V2552" s="23">
        <v>0</v>
      </c>
      <c r="W2552" s="23">
        <v>2.8613281287145707E-2</v>
      </c>
      <c r="X2552" s="23">
        <v>0</v>
      </c>
      <c r="Y2552" s="23">
        <v>19956</v>
      </c>
      <c r="Z2552" s="23">
        <v>2012</v>
      </c>
      <c r="AA2552" s="23" t="b">
        <v>1</v>
      </c>
      <c r="AB2552" s="24" t="s">
        <v>215</v>
      </c>
      <c r="AC2552" s="16">
        <f t="shared" si="119"/>
        <v>695.6068754355457</v>
      </c>
      <c r="AD2552" s="16">
        <f t="shared" si="118"/>
        <v>0.75081235158647086</v>
      </c>
      <c r="AE2552" s="16" t="str">
        <f>VLOOKUP(AB2552,aircraft!A:B,2,FALSE)</f>
        <v>Passenger</v>
      </c>
      <c r="AF2552" s="16" t="str">
        <f t="shared" si="120"/>
        <v/>
      </c>
    </row>
    <row r="2553" spans="1:32" x14ac:dyDescent="0.25">
      <c r="A2553" s="23">
        <v>0</v>
      </c>
      <c r="B2553" s="23">
        <v>0</v>
      </c>
      <c r="C2553" s="23">
        <v>0</v>
      </c>
      <c r="D2553" s="23">
        <v>0</v>
      </c>
      <c r="E2553" s="23">
        <v>0</v>
      </c>
      <c r="F2553" s="23">
        <v>103958.97880064929</v>
      </c>
      <c r="G2553" s="23">
        <v>4867.1102103693402</v>
      </c>
      <c r="H2553" s="23">
        <v>8009.873142949049</v>
      </c>
      <c r="I2553" s="23">
        <v>43993.499206203327</v>
      </c>
      <c r="J2553" s="23">
        <v>0</v>
      </c>
      <c r="K2553" s="23">
        <v>16788.950889547021</v>
      </c>
      <c r="L2553" s="23">
        <v>0</v>
      </c>
      <c r="M2553" s="23">
        <v>0</v>
      </c>
      <c r="N2553" s="23">
        <v>0</v>
      </c>
      <c r="O2553" s="23">
        <v>0</v>
      </c>
      <c r="P2553" s="23">
        <v>0</v>
      </c>
      <c r="Q2553" s="23">
        <v>0</v>
      </c>
      <c r="R2553" s="23">
        <v>39.158459113659568</v>
      </c>
      <c r="S2553" s="23">
        <v>9.2876976052952163</v>
      </c>
      <c r="T2553" s="23">
        <v>0.87203687624971249</v>
      </c>
      <c r="U2553" s="23">
        <v>83.772457452837386</v>
      </c>
      <c r="V2553" s="23">
        <v>0</v>
      </c>
      <c r="W2553" s="23">
        <v>6.211911733284154</v>
      </c>
      <c r="X2553" s="23">
        <v>0</v>
      </c>
      <c r="Y2553" s="23">
        <v>2814940</v>
      </c>
      <c r="Z2553" s="23">
        <v>2012</v>
      </c>
      <c r="AA2553" s="23" t="b">
        <v>1</v>
      </c>
      <c r="AB2553" s="24" t="s">
        <v>212</v>
      </c>
      <c r="AC2553" s="16">
        <f t="shared" si="119"/>
        <v>177618.41224971804</v>
      </c>
      <c r="AD2553" s="16">
        <f t="shared" si="118"/>
        <v>139.30256278132603</v>
      </c>
      <c r="AE2553" s="16" t="str">
        <f>VLOOKUP(AB2553,aircraft!A:B,2,FALSE)</f>
        <v>Passenger</v>
      </c>
      <c r="AF2553" s="16" t="str">
        <f t="shared" si="120"/>
        <v/>
      </c>
    </row>
    <row r="2554" spans="1:32" x14ac:dyDescent="0.25">
      <c r="A2554" s="23">
        <v>0</v>
      </c>
      <c r="B2554" s="23">
        <v>0</v>
      </c>
      <c r="C2554" s="23">
        <v>0</v>
      </c>
      <c r="D2554" s="23">
        <v>0</v>
      </c>
      <c r="E2554" s="23">
        <v>0</v>
      </c>
      <c r="F2554" s="23">
        <v>2703.0032226083185</v>
      </c>
      <c r="G2554" s="23">
        <v>116.24156776594597</v>
      </c>
      <c r="H2554" s="23">
        <v>461.27718943953511</v>
      </c>
      <c r="I2554" s="23">
        <v>1625.8534501750603</v>
      </c>
      <c r="J2554" s="23">
        <v>0</v>
      </c>
      <c r="K2554" s="23">
        <v>503.98474019020796</v>
      </c>
      <c r="L2554" s="23">
        <v>0</v>
      </c>
      <c r="M2554" s="23">
        <v>0</v>
      </c>
      <c r="N2554" s="23">
        <v>0</v>
      </c>
      <c r="O2554" s="23">
        <v>0</v>
      </c>
      <c r="P2554" s="23">
        <v>0</v>
      </c>
      <c r="Q2554" s="23">
        <v>0</v>
      </c>
      <c r="R2554" s="23">
        <v>5.8256488275803564</v>
      </c>
      <c r="S2554" s="23">
        <v>1.3948988253162922</v>
      </c>
      <c r="T2554" s="23">
        <v>0.13838316340470777</v>
      </c>
      <c r="U2554" s="23">
        <v>19.510241571690454</v>
      </c>
      <c r="V2554" s="23">
        <v>0</v>
      </c>
      <c r="W2554" s="23">
        <v>0.14111573102231834</v>
      </c>
      <c r="X2554" s="23">
        <v>0</v>
      </c>
      <c r="Y2554" s="23">
        <v>30493</v>
      </c>
      <c r="Z2554" s="23">
        <v>2012</v>
      </c>
      <c r="AA2554" s="23" t="b">
        <v>1</v>
      </c>
      <c r="AB2554" s="24" t="s">
        <v>75</v>
      </c>
      <c r="AC2554" s="16">
        <f t="shared" si="119"/>
        <v>5410.3601701790676</v>
      </c>
      <c r="AD2554" s="16">
        <f t="shared" si="118"/>
        <v>27.010288119014128</v>
      </c>
      <c r="AE2554" s="16" t="str">
        <f>VLOOKUP(AB2554,aircraft!A:B,2,FALSE)</f>
        <v>Freighter (combi)</v>
      </c>
      <c r="AF2554" s="16" t="str">
        <f t="shared" si="120"/>
        <v/>
      </c>
    </row>
    <row r="2555" spans="1:32" x14ac:dyDescent="0.25">
      <c r="A2555" s="23">
        <v>0</v>
      </c>
      <c r="B2555" s="23">
        <v>0</v>
      </c>
      <c r="C2555" s="23">
        <v>0</v>
      </c>
      <c r="D2555" s="23">
        <v>0</v>
      </c>
      <c r="E2555" s="23">
        <v>0</v>
      </c>
      <c r="F2555" s="23">
        <v>10200205.788037542</v>
      </c>
      <c r="G2555" s="23">
        <v>904893.8875789172</v>
      </c>
      <c r="H2555" s="23">
        <v>61693.342143121852</v>
      </c>
      <c r="I2555" s="23">
        <v>5401019.8012366705</v>
      </c>
      <c r="J2555" s="23">
        <v>0</v>
      </c>
      <c r="K2555" s="23">
        <v>2102493.2732698023</v>
      </c>
      <c r="L2555" s="23">
        <v>0</v>
      </c>
      <c r="M2555" s="23">
        <v>0</v>
      </c>
      <c r="N2555" s="23">
        <v>0</v>
      </c>
      <c r="O2555" s="23">
        <v>0</v>
      </c>
      <c r="P2555" s="23">
        <v>0</v>
      </c>
      <c r="Q2555" s="23">
        <v>0</v>
      </c>
      <c r="R2555" s="23">
        <v>5338.8217583458163</v>
      </c>
      <c r="S2555" s="23">
        <v>1507.1950346854437</v>
      </c>
      <c r="T2555" s="23">
        <v>28.700229247914553</v>
      </c>
      <c r="U2555" s="23">
        <v>8995.3177626932738</v>
      </c>
      <c r="V2555" s="23">
        <v>0</v>
      </c>
      <c r="W2555" s="23">
        <v>3153.7399373180961</v>
      </c>
      <c r="X2555" s="23">
        <v>0</v>
      </c>
      <c r="Y2555" s="23">
        <v>139622210</v>
      </c>
      <c r="Z2555" s="23">
        <v>2012</v>
      </c>
      <c r="AA2555" s="23" t="b">
        <v>1</v>
      </c>
      <c r="AB2555" s="24" t="s">
        <v>77</v>
      </c>
      <c r="AC2555" s="16">
        <f t="shared" si="119"/>
        <v>18670306.092266053</v>
      </c>
      <c r="AD2555" s="16">
        <f t="shared" si="118"/>
        <v>19023.774722290545</v>
      </c>
      <c r="AE2555" s="16" t="str">
        <f>VLOOKUP(AB2555,aircraft!A:B,2,FALSE)</f>
        <v>Passenger</v>
      </c>
      <c r="AF2555" s="16" t="str">
        <f t="shared" si="120"/>
        <v/>
      </c>
    </row>
    <row r="2556" spans="1:32" x14ac:dyDescent="0.25">
      <c r="A2556" s="23">
        <v>0</v>
      </c>
      <c r="B2556" s="23">
        <v>0</v>
      </c>
      <c r="C2556" s="23">
        <v>0</v>
      </c>
      <c r="D2556" s="23">
        <v>0</v>
      </c>
      <c r="E2556" s="23">
        <v>0</v>
      </c>
      <c r="F2556" s="23">
        <v>267419.78452876012</v>
      </c>
      <c r="G2556" s="23">
        <v>17285.521822975828</v>
      </c>
      <c r="H2556" s="23">
        <v>12597.420084324696</v>
      </c>
      <c r="I2556" s="23">
        <v>123747.54986772695</v>
      </c>
      <c r="J2556" s="23">
        <v>0</v>
      </c>
      <c r="K2556" s="23">
        <v>52791.735370583832</v>
      </c>
      <c r="L2556" s="23">
        <v>0</v>
      </c>
      <c r="M2556" s="23">
        <v>0</v>
      </c>
      <c r="N2556" s="23">
        <v>0</v>
      </c>
      <c r="O2556" s="23">
        <v>0</v>
      </c>
      <c r="P2556" s="23">
        <v>0</v>
      </c>
      <c r="Q2556" s="23">
        <v>0</v>
      </c>
      <c r="R2556" s="23">
        <v>122.99556818089691</v>
      </c>
      <c r="S2556" s="23">
        <v>28.905181823027359</v>
      </c>
      <c r="T2556" s="23">
        <v>1.8393698711858253</v>
      </c>
      <c r="U2556" s="23">
        <v>208.0243706138173</v>
      </c>
      <c r="V2556" s="23">
        <v>0</v>
      </c>
      <c r="W2556" s="23">
        <v>79.187603744201638</v>
      </c>
      <c r="X2556" s="23">
        <v>0</v>
      </c>
      <c r="Y2556" s="23">
        <v>2951095</v>
      </c>
      <c r="Z2556" s="23">
        <v>2012</v>
      </c>
      <c r="AA2556" s="23" t="b">
        <v>1</v>
      </c>
      <c r="AB2556" s="24" t="s">
        <v>228</v>
      </c>
      <c r="AC2556" s="16">
        <f t="shared" si="119"/>
        <v>473842.01167437143</v>
      </c>
      <c r="AD2556" s="16">
        <f t="shared" si="118"/>
        <v>440.952094233129</v>
      </c>
      <c r="AE2556" s="16" t="str">
        <f>VLOOKUP(AB2556,aircraft!A:B,2,FALSE)</f>
        <v>Freighter</v>
      </c>
      <c r="AF2556" s="16" t="str">
        <f t="shared" si="120"/>
        <v/>
      </c>
    </row>
    <row r="2557" spans="1:32" x14ac:dyDescent="0.25">
      <c r="A2557" s="23">
        <v>0</v>
      </c>
      <c r="B2557" s="23">
        <v>0</v>
      </c>
      <c r="C2557" s="23">
        <v>0</v>
      </c>
      <c r="D2557" s="23">
        <v>0</v>
      </c>
      <c r="E2557" s="23">
        <v>0</v>
      </c>
      <c r="F2557" s="23">
        <v>12573.016738013095</v>
      </c>
      <c r="G2557" s="23">
        <v>1109.1966820579428</v>
      </c>
      <c r="H2557" s="23">
        <v>24.669508270769821</v>
      </c>
      <c r="I2557" s="23">
        <v>6331.8466012342606</v>
      </c>
      <c r="J2557" s="23">
        <v>0</v>
      </c>
      <c r="K2557" s="23">
        <v>2528.9948876202106</v>
      </c>
      <c r="L2557" s="23">
        <v>0</v>
      </c>
      <c r="M2557" s="23">
        <v>0</v>
      </c>
      <c r="N2557" s="23">
        <v>0</v>
      </c>
      <c r="O2557" s="23">
        <v>0</v>
      </c>
      <c r="P2557" s="23">
        <v>0</v>
      </c>
      <c r="Q2557" s="23">
        <v>0</v>
      </c>
      <c r="R2557" s="23">
        <v>6.7579359478259207</v>
      </c>
      <c r="S2557" s="23">
        <v>1.8478766029060256</v>
      </c>
      <c r="T2557" s="23">
        <v>3.1708350202792807E-2</v>
      </c>
      <c r="U2557" s="23">
        <v>10.548599159080077</v>
      </c>
      <c r="V2557" s="23">
        <v>0</v>
      </c>
      <c r="W2557" s="23">
        <v>3.7934923644046563</v>
      </c>
      <c r="X2557" s="23">
        <v>0</v>
      </c>
      <c r="Y2557" s="23">
        <v>131933</v>
      </c>
      <c r="Z2557" s="23">
        <v>2012</v>
      </c>
      <c r="AA2557" s="23" t="b">
        <v>1</v>
      </c>
      <c r="AB2557" s="24" t="s">
        <v>300</v>
      </c>
      <c r="AC2557" s="16">
        <f t="shared" si="119"/>
        <v>22567.724417196281</v>
      </c>
      <c r="AD2557" s="16">
        <f t="shared" si="118"/>
        <v>22.979612424419471</v>
      </c>
      <c r="AE2557" s="16" t="str">
        <f>VLOOKUP(AB2557,aircraft!A:B,2,FALSE)</f>
        <v>Freighter (combi)</v>
      </c>
      <c r="AF2557" s="16" t="str">
        <f t="shared" si="120"/>
        <v/>
      </c>
    </row>
    <row r="2558" spans="1:32" x14ac:dyDescent="0.25">
      <c r="A2558" s="23">
        <v>0</v>
      </c>
      <c r="B2558" s="23">
        <v>0</v>
      </c>
      <c r="C2558" s="23">
        <v>0</v>
      </c>
      <c r="D2558" s="23">
        <v>0</v>
      </c>
      <c r="E2558" s="23">
        <v>0</v>
      </c>
      <c r="F2558" s="23">
        <v>388644.00111435435</v>
      </c>
      <c r="G2558" s="23">
        <v>8202.7282314530348</v>
      </c>
      <c r="H2558" s="23">
        <v>47667.848774728773</v>
      </c>
      <c r="I2558" s="23">
        <v>141455.18354393455</v>
      </c>
      <c r="J2558" s="23">
        <v>0</v>
      </c>
      <c r="K2558" s="23">
        <v>72542.794024944305</v>
      </c>
      <c r="L2558" s="23">
        <v>0</v>
      </c>
      <c r="M2558" s="23">
        <v>0</v>
      </c>
      <c r="N2558" s="23">
        <v>0</v>
      </c>
      <c r="O2558" s="23">
        <v>0</v>
      </c>
      <c r="P2558" s="23">
        <v>0</v>
      </c>
      <c r="Q2558" s="23">
        <v>0</v>
      </c>
      <c r="R2558" s="23">
        <v>126.08891972209503</v>
      </c>
      <c r="S2558" s="23">
        <v>14.086124381223721</v>
      </c>
      <c r="T2558" s="23">
        <v>5.4649045161495291</v>
      </c>
      <c r="U2558" s="23">
        <v>242.91372986469526</v>
      </c>
      <c r="V2558" s="23">
        <v>0</v>
      </c>
      <c r="W2558" s="23">
        <v>108.81419198326684</v>
      </c>
      <c r="X2558" s="23">
        <v>0</v>
      </c>
      <c r="Y2558" s="23">
        <v>3965367</v>
      </c>
      <c r="Z2558" s="23">
        <v>2012</v>
      </c>
      <c r="AA2558" s="23" t="b">
        <v>1</v>
      </c>
      <c r="AB2558" s="24" t="s">
        <v>268</v>
      </c>
      <c r="AC2558" s="16">
        <f t="shared" si="119"/>
        <v>658512.55568941496</v>
      </c>
      <c r="AD2558" s="16">
        <f t="shared" si="118"/>
        <v>497.36787046743035</v>
      </c>
      <c r="AE2558" s="16" t="str">
        <f>VLOOKUP(AB2558,aircraft!A:B,2,FALSE)</f>
        <v>Freighter</v>
      </c>
      <c r="AF2558" s="16" t="str">
        <f t="shared" si="120"/>
        <v/>
      </c>
    </row>
    <row r="2559" spans="1:32" x14ac:dyDescent="0.25">
      <c r="A2559" s="23">
        <v>0</v>
      </c>
      <c r="B2559" s="23">
        <v>0</v>
      </c>
      <c r="C2559" s="23">
        <v>0</v>
      </c>
      <c r="D2559" s="23">
        <v>0</v>
      </c>
      <c r="E2559" s="23">
        <v>0</v>
      </c>
      <c r="F2559" s="23">
        <v>833492.79770341993</v>
      </c>
      <c r="G2559" s="23">
        <v>57987.421567355275</v>
      </c>
      <c r="H2559" s="23">
        <v>1669.5948094101627</v>
      </c>
      <c r="I2559" s="23">
        <v>404223.53874264768</v>
      </c>
      <c r="J2559" s="23">
        <v>0</v>
      </c>
      <c r="K2559" s="23">
        <v>73166.76510206204</v>
      </c>
      <c r="L2559" s="23">
        <v>0</v>
      </c>
      <c r="M2559" s="23">
        <v>0</v>
      </c>
      <c r="N2559" s="23">
        <v>0</v>
      </c>
      <c r="O2559" s="23">
        <v>0</v>
      </c>
      <c r="P2559" s="23">
        <v>0</v>
      </c>
      <c r="Q2559" s="23">
        <v>0</v>
      </c>
      <c r="R2559" s="23">
        <v>259.4059209228347</v>
      </c>
      <c r="S2559" s="23">
        <v>42.374514854074526</v>
      </c>
      <c r="T2559" s="23">
        <v>0.23057156894802833</v>
      </c>
      <c r="U2559" s="23">
        <v>291.76035387489583</v>
      </c>
      <c r="V2559" s="23">
        <v>0</v>
      </c>
      <c r="W2559" s="23">
        <v>31.461710062351038</v>
      </c>
      <c r="X2559" s="23">
        <v>0</v>
      </c>
      <c r="Y2559" s="23">
        <v>18675379</v>
      </c>
      <c r="Z2559" s="23">
        <v>2012</v>
      </c>
      <c r="AA2559" s="23" t="b">
        <v>1</v>
      </c>
      <c r="AB2559" s="24" t="s">
        <v>78</v>
      </c>
      <c r="AC2559" s="16">
        <f t="shared" si="119"/>
        <v>1370540.1179248951</v>
      </c>
      <c r="AD2559" s="16">
        <f t="shared" si="118"/>
        <v>625.2330712831041</v>
      </c>
      <c r="AE2559" s="16" t="str">
        <f>VLOOKUP(AB2559,aircraft!A:B,2,FALSE)</f>
        <v>Passenger</v>
      </c>
      <c r="AF2559" s="16" t="str">
        <f t="shared" si="120"/>
        <v/>
      </c>
    </row>
    <row r="2560" spans="1:32" x14ac:dyDescent="0.25">
      <c r="A2560" s="23">
        <v>0</v>
      </c>
      <c r="B2560" s="23">
        <v>0</v>
      </c>
      <c r="C2560" s="23">
        <v>0</v>
      </c>
      <c r="D2560" s="23">
        <v>0</v>
      </c>
      <c r="E2560" s="23">
        <v>0</v>
      </c>
      <c r="F2560" s="23">
        <v>8621.9493533103087</v>
      </c>
      <c r="G2560" s="23">
        <v>567.75281954064417</v>
      </c>
      <c r="H2560" s="23">
        <v>53.833152888817523</v>
      </c>
      <c r="I2560" s="23">
        <v>4095.8040358598319</v>
      </c>
      <c r="J2560" s="23">
        <v>0</v>
      </c>
      <c r="K2560" s="23">
        <v>1078.780338584249</v>
      </c>
      <c r="L2560" s="23">
        <v>0</v>
      </c>
      <c r="M2560" s="23">
        <v>0</v>
      </c>
      <c r="N2560" s="23">
        <v>0</v>
      </c>
      <c r="O2560" s="23">
        <v>0</v>
      </c>
      <c r="P2560" s="23">
        <v>0</v>
      </c>
      <c r="Q2560" s="23">
        <v>0</v>
      </c>
      <c r="R2560" s="23">
        <v>0.55522043050274417</v>
      </c>
      <c r="S2560" s="23">
        <v>7.9485396858665666E-2</v>
      </c>
      <c r="T2560" s="23">
        <v>2.6916577722877542E-3</v>
      </c>
      <c r="U2560" s="23">
        <v>0.57341258033565334</v>
      </c>
      <c r="V2560" s="23">
        <v>0</v>
      </c>
      <c r="W2560" s="23">
        <v>0.46387556134480518</v>
      </c>
      <c r="X2560" s="23">
        <v>0</v>
      </c>
      <c r="Y2560" s="23">
        <v>133644</v>
      </c>
      <c r="Z2560" s="23">
        <v>2012</v>
      </c>
      <c r="AA2560" s="23" t="b">
        <v>1</v>
      </c>
      <c r="AB2560" s="24" t="s">
        <v>221</v>
      </c>
      <c r="AC2560" s="16">
        <f t="shared" si="119"/>
        <v>14418.119700183852</v>
      </c>
      <c r="AD2560" s="16">
        <f t="shared" si="118"/>
        <v>1.6746856268141559</v>
      </c>
      <c r="AE2560" s="16" t="str">
        <f>VLOOKUP(AB2560,aircraft!A:B,2,FALSE)</f>
        <v>Passenger</v>
      </c>
      <c r="AF2560" s="16" t="str">
        <f t="shared" si="120"/>
        <v/>
      </c>
    </row>
    <row r="2561" spans="1:32" x14ac:dyDescent="0.25">
      <c r="A2561" s="23">
        <v>0</v>
      </c>
      <c r="B2561" s="23">
        <v>0</v>
      </c>
      <c r="C2561" s="23">
        <v>0</v>
      </c>
      <c r="D2561" s="23">
        <v>0</v>
      </c>
      <c r="E2561" s="23">
        <v>0</v>
      </c>
      <c r="F2561" s="23">
        <v>6169.7027116664422</v>
      </c>
      <c r="G2561" s="23">
        <v>362.06833978476686</v>
      </c>
      <c r="H2561" s="23">
        <v>510.14499966001512</v>
      </c>
      <c r="I2561" s="23">
        <v>3273.5460248683867</v>
      </c>
      <c r="J2561" s="23">
        <v>0</v>
      </c>
      <c r="K2561" s="23">
        <v>809.00843553990126</v>
      </c>
      <c r="L2561" s="23">
        <v>0</v>
      </c>
      <c r="M2561" s="23">
        <v>0</v>
      </c>
      <c r="N2561" s="23">
        <v>0</v>
      </c>
      <c r="O2561" s="23">
        <v>0</v>
      </c>
      <c r="P2561" s="23">
        <v>0</v>
      </c>
      <c r="Q2561" s="23">
        <v>0</v>
      </c>
      <c r="R2561" s="23">
        <v>3.6794449116850108</v>
      </c>
      <c r="S2561" s="23">
        <v>1.093966771222123</v>
      </c>
      <c r="T2561" s="23">
        <v>8.1774209450131766E-2</v>
      </c>
      <c r="U2561" s="23">
        <v>9.5910157600927697</v>
      </c>
      <c r="V2561" s="23">
        <v>0</v>
      </c>
      <c r="W2561" s="23">
        <v>0.34787363909621938</v>
      </c>
      <c r="X2561" s="23">
        <v>0</v>
      </c>
      <c r="Y2561" s="23">
        <v>157816</v>
      </c>
      <c r="Z2561" s="23">
        <v>2012</v>
      </c>
      <c r="AA2561" s="23" t="b">
        <v>1</v>
      </c>
      <c r="AB2561" s="24" t="s">
        <v>79</v>
      </c>
      <c r="AC2561" s="16">
        <f t="shared" si="119"/>
        <v>11124.470511519512</v>
      </c>
      <c r="AD2561" s="16">
        <f t="shared" si="118"/>
        <v>14.794075291546255</v>
      </c>
      <c r="AE2561" s="16" t="str">
        <f>VLOOKUP(AB2561,aircraft!A:B,2,FALSE)</f>
        <v>Passenger</v>
      </c>
      <c r="AF2561" s="16" t="str">
        <f t="shared" si="120"/>
        <v/>
      </c>
    </row>
    <row r="2562" spans="1:32" x14ac:dyDescent="0.25">
      <c r="A2562" s="23">
        <v>0</v>
      </c>
      <c r="B2562" s="23">
        <v>0</v>
      </c>
      <c r="C2562" s="23">
        <v>0</v>
      </c>
      <c r="D2562" s="23">
        <v>0</v>
      </c>
      <c r="E2562" s="23">
        <v>0</v>
      </c>
      <c r="F2562" s="23">
        <v>38936.868705466302</v>
      </c>
      <c r="G2562" s="23">
        <v>1687.3725604163412</v>
      </c>
      <c r="H2562" s="23">
        <v>3990.3450172858234</v>
      </c>
      <c r="I2562" s="23">
        <v>14991.510884485064</v>
      </c>
      <c r="J2562" s="23">
        <v>0</v>
      </c>
      <c r="K2562" s="23">
        <v>4626.9285355433822</v>
      </c>
      <c r="L2562" s="23">
        <v>0</v>
      </c>
      <c r="M2562" s="23">
        <v>0</v>
      </c>
      <c r="N2562" s="23">
        <v>0</v>
      </c>
      <c r="O2562" s="23">
        <v>0</v>
      </c>
      <c r="P2562" s="23">
        <v>0</v>
      </c>
      <c r="Q2562" s="23">
        <v>0</v>
      </c>
      <c r="R2562" s="23">
        <v>21.39492914342414</v>
      </c>
      <c r="S2562" s="23">
        <v>5.950283776818865</v>
      </c>
      <c r="T2562" s="23">
        <v>0.60756954446132327</v>
      </c>
      <c r="U2562" s="23">
        <v>51.042857168390078</v>
      </c>
      <c r="V2562" s="23">
        <v>0</v>
      </c>
      <c r="W2562" s="23">
        <v>1.98957933785133</v>
      </c>
      <c r="X2562" s="23">
        <v>0</v>
      </c>
      <c r="Y2562" s="23">
        <v>602070</v>
      </c>
      <c r="Z2562" s="23">
        <v>2012</v>
      </c>
      <c r="AA2562" s="23" t="b">
        <v>1</v>
      </c>
      <c r="AB2562" s="24" t="s">
        <v>80</v>
      </c>
      <c r="AC2562" s="16">
        <f t="shared" si="119"/>
        <v>64233.025703196909</v>
      </c>
      <c r="AD2562" s="16">
        <f t="shared" ref="AD2562:AD2625" si="121">SUM(M2562:U2562,W2562:X2562)</f>
        <v>80.985218970945738</v>
      </c>
      <c r="AE2562" s="16" t="str">
        <f>VLOOKUP(AB2562,aircraft!A:B,2,FALSE)</f>
        <v>Passenger</v>
      </c>
      <c r="AF2562" s="16" t="str">
        <f t="shared" si="120"/>
        <v/>
      </c>
    </row>
    <row r="2563" spans="1:32" x14ac:dyDescent="0.25">
      <c r="A2563" s="23">
        <v>0</v>
      </c>
      <c r="B2563" s="23">
        <v>0</v>
      </c>
      <c r="C2563" s="23">
        <v>0</v>
      </c>
      <c r="D2563" s="23">
        <v>0</v>
      </c>
      <c r="E2563" s="23">
        <v>0</v>
      </c>
      <c r="F2563" s="23">
        <v>119899.02436976183</v>
      </c>
      <c r="G2563" s="23">
        <v>6891.9052075633726</v>
      </c>
      <c r="H2563" s="23">
        <v>9386.221975410459</v>
      </c>
      <c r="I2563" s="23">
        <v>66230.032515873434</v>
      </c>
      <c r="J2563" s="23">
        <v>0</v>
      </c>
      <c r="K2563" s="23">
        <v>16690.860761454864</v>
      </c>
      <c r="L2563" s="23">
        <v>0</v>
      </c>
      <c r="M2563" s="23">
        <v>0</v>
      </c>
      <c r="N2563" s="23">
        <v>0</v>
      </c>
      <c r="O2563" s="23">
        <v>0</v>
      </c>
      <c r="P2563" s="23">
        <v>0</v>
      </c>
      <c r="Q2563" s="23">
        <v>0</v>
      </c>
      <c r="R2563" s="23">
        <v>106.69286562592151</v>
      </c>
      <c r="S2563" s="23">
        <v>31.639809151634058</v>
      </c>
      <c r="T2563" s="23">
        <v>1.8185182760869367</v>
      </c>
      <c r="U2563" s="23">
        <v>299.06032719326709</v>
      </c>
      <c r="V2563" s="23">
        <v>0</v>
      </c>
      <c r="W2563" s="23">
        <v>7.1770703711645334</v>
      </c>
      <c r="X2563" s="23">
        <v>0</v>
      </c>
      <c r="Y2563" s="23">
        <v>2866377</v>
      </c>
      <c r="Z2563" s="23">
        <v>2012</v>
      </c>
      <c r="AA2563" s="23" t="b">
        <v>1</v>
      </c>
      <c r="AB2563" s="24" t="s">
        <v>145</v>
      </c>
      <c r="AC2563" s="16">
        <f t="shared" ref="AC2563:AC2626" si="122">SUM(A2563:L2563)</f>
        <v>219098.04483006394</v>
      </c>
      <c r="AD2563" s="16">
        <f t="shared" si="121"/>
        <v>446.38859061807409</v>
      </c>
      <c r="AE2563" s="16" t="str">
        <f>VLOOKUP(AB2563,aircraft!A:B,2,FALSE)</f>
        <v>Passenger</v>
      </c>
      <c r="AF2563" s="16" t="str">
        <f t="shared" ref="AF2563:AF2626" si="123">IF(AA2563,"",SUMIFS(AC:AC,Z:Z,Z2563,AB:AB,AB2563)/Y2563)</f>
        <v/>
      </c>
    </row>
    <row r="2564" spans="1:32" x14ac:dyDescent="0.25">
      <c r="A2564" s="23">
        <v>0</v>
      </c>
      <c r="B2564" s="23">
        <v>0</v>
      </c>
      <c r="C2564" s="23">
        <v>0</v>
      </c>
      <c r="D2564" s="23">
        <v>0</v>
      </c>
      <c r="E2564" s="23">
        <v>0</v>
      </c>
      <c r="F2564" s="23">
        <v>2752844.4866624172</v>
      </c>
      <c r="G2564" s="23">
        <v>212383.00406049369</v>
      </c>
      <c r="H2564" s="23">
        <v>46457.59857405995</v>
      </c>
      <c r="I2564" s="23">
        <v>1425166.9437177449</v>
      </c>
      <c r="J2564" s="23">
        <v>0</v>
      </c>
      <c r="K2564" s="23">
        <v>350681.26234400697</v>
      </c>
      <c r="L2564" s="23">
        <v>0</v>
      </c>
      <c r="M2564" s="23">
        <v>0</v>
      </c>
      <c r="N2564" s="23">
        <v>0</v>
      </c>
      <c r="O2564" s="23">
        <v>0</v>
      </c>
      <c r="P2564" s="23">
        <v>0</v>
      </c>
      <c r="Q2564" s="23">
        <v>0</v>
      </c>
      <c r="R2564" s="23">
        <v>1661.0347949043005</v>
      </c>
      <c r="S2564" s="23">
        <v>498.82791937755945</v>
      </c>
      <c r="T2564" s="23">
        <v>33.403521667825053</v>
      </c>
      <c r="U2564" s="23">
        <v>3394.8855874146529</v>
      </c>
      <c r="V2564" s="23">
        <v>0</v>
      </c>
      <c r="W2564" s="23">
        <v>150.79294792896988</v>
      </c>
      <c r="X2564" s="23">
        <v>0</v>
      </c>
      <c r="Y2564" s="23">
        <v>58907424</v>
      </c>
      <c r="Z2564" s="23">
        <v>2012</v>
      </c>
      <c r="AA2564" s="23" t="b">
        <v>1</v>
      </c>
      <c r="AB2564" s="24" t="s">
        <v>81</v>
      </c>
      <c r="AC2564" s="16">
        <f t="shared" si="122"/>
        <v>4787533.295358723</v>
      </c>
      <c r="AD2564" s="16">
        <f t="shared" si="121"/>
        <v>5738.9447712933079</v>
      </c>
      <c r="AE2564" s="16" t="str">
        <f>VLOOKUP(AB2564,aircraft!A:B,2,FALSE)</f>
        <v>Passenger (not used as freighter)</v>
      </c>
      <c r="AF2564" s="16" t="str">
        <f t="shared" si="123"/>
        <v/>
      </c>
    </row>
    <row r="2565" spans="1:32" x14ac:dyDescent="0.25">
      <c r="A2565" s="23">
        <v>0</v>
      </c>
      <c r="B2565" s="23">
        <v>0</v>
      </c>
      <c r="C2565" s="23">
        <v>0</v>
      </c>
      <c r="D2565" s="23">
        <v>0</v>
      </c>
      <c r="E2565" s="23">
        <v>0</v>
      </c>
      <c r="F2565" s="23">
        <v>783326.64854139532</v>
      </c>
      <c r="G2565" s="23">
        <v>49698.648774146772</v>
      </c>
      <c r="H2565" s="23">
        <v>66712.950312198634</v>
      </c>
      <c r="I2565" s="23">
        <v>405740.16324589471</v>
      </c>
      <c r="J2565" s="23">
        <v>0</v>
      </c>
      <c r="K2565" s="23">
        <v>102771.355678536</v>
      </c>
      <c r="L2565" s="23">
        <v>0</v>
      </c>
      <c r="M2565" s="23">
        <v>0</v>
      </c>
      <c r="N2565" s="23">
        <v>0</v>
      </c>
      <c r="O2565" s="23">
        <v>0</v>
      </c>
      <c r="P2565" s="23">
        <v>0</v>
      </c>
      <c r="Q2565" s="23">
        <v>0</v>
      </c>
      <c r="R2565" s="23">
        <v>195.35331366356817</v>
      </c>
      <c r="S2565" s="23">
        <v>56.656457086448981</v>
      </c>
      <c r="T2565" s="23">
        <v>6.0041656191201973</v>
      </c>
      <c r="U2565" s="23">
        <v>462.54376555903639</v>
      </c>
      <c r="V2565" s="23">
        <v>0</v>
      </c>
      <c r="W2565" s="23">
        <v>44.191684442554767</v>
      </c>
      <c r="X2565" s="23">
        <v>0</v>
      </c>
      <c r="Y2565" s="23">
        <v>17615662</v>
      </c>
      <c r="Z2565" s="23">
        <v>2012</v>
      </c>
      <c r="AA2565" s="23" t="b">
        <v>1</v>
      </c>
      <c r="AB2565" s="24" t="s">
        <v>233</v>
      </c>
      <c r="AC2565" s="16">
        <f t="shared" si="122"/>
        <v>1408249.7665521714</v>
      </c>
      <c r="AD2565" s="16">
        <f t="shared" si="121"/>
        <v>764.74938637072853</v>
      </c>
      <c r="AE2565" s="16" t="str">
        <f>VLOOKUP(AB2565,aircraft!A:B,2,FALSE)</f>
        <v>Passenger</v>
      </c>
      <c r="AF2565" s="16" t="str">
        <f t="shared" si="123"/>
        <v/>
      </c>
    </row>
    <row r="2566" spans="1:32" x14ac:dyDescent="0.25">
      <c r="A2566" s="23">
        <v>0</v>
      </c>
      <c r="B2566" s="23">
        <v>0</v>
      </c>
      <c r="C2566" s="23">
        <v>0</v>
      </c>
      <c r="D2566" s="23">
        <v>0</v>
      </c>
      <c r="E2566" s="23">
        <v>0</v>
      </c>
      <c r="F2566" s="23">
        <v>115967.33699119525</v>
      </c>
      <c r="G2566" s="23">
        <v>7990.014986341972</v>
      </c>
      <c r="H2566" s="23">
        <v>5484.1004704632651</v>
      </c>
      <c r="I2566" s="23">
        <v>53248.426161227675</v>
      </c>
      <c r="J2566" s="23">
        <v>0</v>
      </c>
      <c r="K2566" s="23">
        <v>17421.944994650781</v>
      </c>
      <c r="L2566" s="23">
        <v>0</v>
      </c>
      <c r="M2566" s="23">
        <v>0</v>
      </c>
      <c r="N2566" s="23">
        <v>0</v>
      </c>
      <c r="O2566" s="23">
        <v>0</v>
      </c>
      <c r="P2566" s="23">
        <v>0</v>
      </c>
      <c r="Q2566" s="23">
        <v>0</v>
      </c>
      <c r="R2566" s="23">
        <v>80.719176916927935</v>
      </c>
      <c r="S2566" s="23">
        <v>36.303282633863994</v>
      </c>
      <c r="T2566" s="23">
        <v>0.32904601991539412</v>
      </c>
      <c r="U2566" s="23">
        <v>241.91239981741535</v>
      </c>
      <c r="V2566" s="23">
        <v>0</v>
      </c>
      <c r="W2566" s="23">
        <v>3.4843891644297527</v>
      </c>
      <c r="X2566" s="23">
        <v>0</v>
      </c>
      <c r="Y2566" s="23">
        <v>1643299</v>
      </c>
      <c r="Z2566" s="23">
        <v>2012</v>
      </c>
      <c r="AA2566" s="23" t="b">
        <v>1</v>
      </c>
      <c r="AB2566" s="24" t="s">
        <v>301</v>
      </c>
      <c r="AC2566" s="16">
        <f t="shared" si="122"/>
        <v>200111.82360387893</v>
      </c>
      <c r="AD2566" s="16">
        <f t="shared" si="121"/>
        <v>362.74829455255241</v>
      </c>
      <c r="AE2566" s="16" t="str">
        <f>VLOOKUP(AB2566,aircraft!A:B,2,FALSE)</f>
        <v>Freighter</v>
      </c>
      <c r="AF2566" s="16" t="str">
        <f t="shared" si="123"/>
        <v/>
      </c>
    </row>
    <row r="2567" spans="1:32" x14ac:dyDescent="0.25">
      <c r="A2567" s="23">
        <v>0</v>
      </c>
      <c r="B2567" s="23">
        <v>0</v>
      </c>
      <c r="C2567" s="23">
        <v>0</v>
      </c>
      <c r="D2567" s="23">
        <v>0</v>
      </c>
      <c r="E2567" s="23">
        <v>0</v>
      </c>
      <c r="F2567" s="23">
        <v>431481.53363656113</v>
      </c>
      <c r="G2567" s="23">
        <v>41756.111928692553</v>
      </c>
      <c r="H2567" s="23">
        <v>4565.0415771747012</v>
      </c>
      <c r="I2567" s="23">
        <v>258331.38692499822</v>
      </c>
      <c r="J2567" s="23">
        <v>0</v>
      </c>
      <c r="K2567" s="23">
        <v>95019.82706964016</v>
      </c>
      <c r="L2567" s="23">
        <v>0</v>
      </c>
      <c r="M2567" s="23">
        <v>0</v>
      </c>
      <c r="N2567" s="23">
        <v>0</v>
      </c>
      <c r="O2567" s="23">
        <v>0</v>
      </c>
      <c r="P2567" s="23">
        <v>0</v>
      </c>
      <c r="Q2567" s="23">
        <v>0</v>
      </c>
      <c r="R2567" s="23">
        <v>374.8401050498922</v>
      </c>
      <c r="S2567" s="23">
        <v>130.72950213372448</v>
      </c>
      <c r="T2567" s="23">
        <v>1.3770659830239182</v>
      </c>
      <c r="U2567" s="23">
        <v>788.86985061447945</v>
      </c>
      <c r="V2567" s="23">
        <v>0</v>
      </c>
      <c r="W2567" s="23">
        <v>19.003966316567951</v>
      </c>
      <c r="X2567" s="23">
        <v>0</v>
      </c>
      <c r="Y2567" s="23">
        <v>8037558</v>
      </c>
      <c r="Z2567" s="23">
        <v>2012</v>
      </c>
      <c r="AA2567" s="23" t="b">
        <v>1</v>
      </c>
      <c r="AB2567" s="24" t="s">
        <v>203</v>
      </c>
      <c r="AC2567" s="16">
        <f t="shared" si="122"/>
        <v>831153.90113706677</v>
      </c>
      <c r="AD2567" s="16">
        <f t="shared" si="121"/>
        <v>1314.820490097688</v>
      </c>
      <c r="AE2567" s="16" t="str">
        <f>VLOOKUP(AB2567,aircraft!A:B,2,FALSE)</f>
        <v>Passenger</v>
      </c>
      <c r="AF2567" s="16" t="str">
        <f t="shared" si="123"/>
        <v/>
      </c>
    </row>
    <row r="2568" spans="1:32" x14ac:dyDescent="0.25">
      <c r="A2568" s="23">
        <v>0</v>
      </c>
      <c r="B2568" s="23">
        <v>0</v>
      </c>
      <c r="C2568" s="23">
        <v>0</v>
      </c>
      <c r="D2568" s="23">
        <v>0</v>
      </c>
      <c r="E2568" s="23">
        <v>0</v>
      </c>
      <c r="F2568" s="23">
        <v>8488413.9957388248</v>
      </c>
      <c r="G2568" s="23">
        <v>697886.47041429882</v>
      </c>
      <c r="H2568" s="23">
        <v>57355.47021260047</v>
      </c>
      <c r="I2568" s="23">
        <v>4405261.11957087</v>
      </c>
      <c r="J2568" s="23">
        <v>0</v>
      </c>
      <c r="K2568" s="23">
        <v>1607001.8892926648</v>
      </c>
      <c r="L2568" s="23">
        <v>0</v>
      </c>
      <c r="M2568" s="23">
        <v>0</v>
      </c>
      <c r="N2568" s="23">
        <v>0</v>
      </c>
      <c r="O2568" s="23">
        <v>0</v>
      </c>
      <c r="P2568" s="23">
        <v>0</v>
      </c>
      <c r="Q2568" s="23">
        <v>0</v>
      </c>
      <c r="R2568" s="23">
        <v>2880.6913559213071</v>
      </c>
      <c r="S2568" s="23">
        <v>731.25003380080909</v>
      </c>
      <c r="T2568" s="23">
        <v>40.701499533102925</v>
      </c>
      <c r="U2568" s="23">
        <v>4553.9311523551632</v>
      </c>
      <c r="V2568" s="23">
        <v>0</v>
      </c>
      <c r="W2568" s="23">
        <v>321.40039312423187</v>
      </c>
      <c r="X2568" s="23">
        <v>0</v>
      </c>
      <c r="Y2568" s="23">
        <v>149547700</v>
      </c>
      <c r="Z2568" s="23">
        <v>2012</v>
      </c>
      <c r="AA2568" s="23" t="b">
        <v>1</v>
      </c>
      <c r="AB2568" s="24" t="s">
        <v>229</v>
      </c>
      <c r="AC2568" s="16">
        <f t="shared" si="122"/>
        <v>15255918.94522926</v>
      </c>
      <c r="AD2568" s="16">
        <f t="shared" si="121"/>
        <v>8527.9744347346132</v>
      </c>
      <c r="AE2568" s="16" t="str">
        <f>VLOOKUP(AB2568,aircraft!A:B,2,FALSE)</f>
        <v>Passenger</v>
      </c>
      <c r="AF2568" s="16" t="str">
        <f t="shared" si="123"/>
        <v/>
      </c>
    </row>
    <row r="2569" spans="1:32" x14ac:dyDescent="0.25">
      <c r="A2569" s="23">
        <v>0</v>
      </c>
      <c r="B2569" s="23">
        <v>0</v>
      </c>
      <c r="C2569" s="23">
        <v>0</v>
      </c>
      <c r="D2569" s="23">
        <v>0</v>
      </c>
      <c r="E2569" s="23">
        <v>0</v>
      </c>
      <c r="F2569" s="23">
        <v>151037.5401428816</v>
      </c>
      <c r="G2569" s="23">
        <v>12409.456171944999</v>
      </c>
      <c r="H2569" s="23">
        <v>8586.821916059831</v>
      </c>
      <c r="I2569" s="23">
        <v>89803.108553019803</v>
      </c>
      <c r="J2569" s="23">
        <v>0</v>
      </c>
      <c r="K2569" s="23">
        <v>24781.09201823175</v>
      </c>
      <c r="L2569" s="23">
        <v>0</v>
      </c>
      <c r="M2569" s="23">
        <v>0</v>
      </c>
      <c r="N2569" s="23">
        <v>0</v>
      </c>
      <c r="O2569" s="23">
        <v>0</v>
      </c>
      <c r="P2569" s="23">
        <v>0</v>
      </c>
      <c r="Q2569" s="23">
        <v>0</v>
      </c>
      <c r="R2569" s="23">
        <v>115.86950485690093</v>
      </c>
      <c r="S2569" s="23">
        <v>56.211795695905955</v>
      </c>
      <c r="T2569" s="23">
        <v>0.51520930194830794</v>
      </c>
      <c r="U2569" s="23">
        <v>406.80174301668745</v>
      </c>
      <c r="V2569" s="23">
        <v>0</v>
      </c>
      <c r="W2569" s="23">
        <v>4.9562186390540921</v>
      </c>
      <c r="X2569" s="23">
        <v>0</v>
      </c>
      <c r="Y2569" s="23">
        <v>2115333</v>
      </c>
      <c r="Z2569" s="23">
        <v>2012</v>
      </c>
      <c r="AA2569" s="23" t="b">
        <v>1</v>
      </c>
      <c r="AB2569" s="24" t="s">
        <v>302</v>
      </c>
      <c r="AC2569" s="16">
        <f t="shared" si="122"/>
        <v>286618.01880213799</v>
      </c>
      <c r="AD2569" s="16">
        <f t="shared" si="121"/>
        <v>584.35447151049675</v>
      </c>
      <c r="AE2569" s="16" t="str">
        <f>VLOOKUP(AB2569,aircraft!A:B,2,FALSE)</f>
        <v>Passenger</v>
      </c>
      <c r="AF2569" s="16" t="str">
        <f t="shared" si="123"/>
        <v/>
      </c>
    </row>
    <row r="2570" spans="1:32" x14ac:dyDescent="0.25">
      <c r="A2570" s="23">
        <v>0</v>
      </c>
      <c r="B2570" s="23">
        <v>0</v>
      </c>
      <c r="C2570" s="23">
        <v>0</v>
      </c>
      <c r="D2570" s="23">
        <v>0</v>
      </c>
      <c r="E2570" s="23">
        <v>0</v>
      </c>
      <c r="F2570" s="23">
        <v>95970.341734872534</v>
      </c>
      <c r="G2570" s="23">
        <v>5904.7189522962017</v>
      </c>
      <c r="H2570" s="23">
        <v>5412.8212825244136</v>
      </c>
      <c r="I2570" s="23">
        <v>42252.723184570015</v>
      </c>
      <c r="J2570" s="23">
        <v>0</v>
      </c>
      <c r="K2570" s="23">
        <v>17312.199714764953</v>
      </c>
      <c r="L2570" s="23">
        <v>0</v>
      </c>
      <c r="M2570" s="23">
        <v>0</v>
      </c>
      <c r="N2570" s="23">
        <v>0</v>
      </c>
      <c r="O2570" s="23">
        <v>0</v>
      </c>
      <c r="P2570" s="23">
        <v>0</v>
      </c>
      <c r="Q2570" s="23">
        <v>0</v>
      </c>
      <c r="R2570" s="23">
        <v>10.372786551103994</v>
      </c>
      <c r="S2570" s="23">
        <v>4.1333031192288336</v>
      </c>
      <c r="T2570" s="23">
        <v>0</v>
      </c>
      <c r="U2570" s="23">
        <v>29.576905174594494</v>
      </c>
      <c r="V2570" s="23">
        <v>0</v>
      </c>
      <c r="W2570" s="23">
        <v>3.462440107410063</v>
      </c>
      <c r="X2570" s="23">
        <v>0</v>
      </c>
      <c r="Y2570" s="23">
        <v>1311986</v>
      </c>
      <c r="Z2570" s="23">
        <v>2012</v>
      </c>
      <c r="AA2570" s="23" t="b">
        <v>1</v>
      </c>
      <c r="AB2570" s="24" t="s">
        <v>234</v>
      </c>
      <c r="AC2570" s="16">
        <f t="shared" si="122"/>
        <v>166852.8048690281</v>
      </c>
      <c r="AD2570" s="16">
        <f t="shared" si="121"/>
        <v>47.545434952337381</v>
      </c>
      <c r="AE2570" s="16" t="str">
        <f>VLOOKUP(AB2570,aircraft!A:B,2,FALSE)</f>
        <v>Passenger</v>
      </c>
      <c r="AF2570" s="16" t="str">
        <f t="shared" si="123"/>
        <v/>
      </c>
    </row>
    <row r="2571" spans="1:32" x14ac:dyDescent="0.25">
      <c r="A2571" s="23">
        <v>0</v>
      </c>
      <c r="B2571" s="23">
        <v>0</v>
      </c>
      <c r="C2571" s="23">
        <v>0</v>
      </c>
      <c r="D2571" s="23">
        <v>0</v>
      </c>
      <c r="E2571" s="23">
        <v>0</v>
      </c>
      <c r="F2571" s="23">
        <v>4284708.3706836952</v>
      </c>
      <c r="G2571" s="23">
        <v>374049.5821948435</v>
      </c>
      <c r="H2571" s="23">
        <v>162023.2106258006</v>
      </c>
      <c r="I2571" s="23">
        <v>2526902.9943623771</v>
      </c>
      <c r="J2571" s="23">
        <v>0</v>
      </c>
      <c r="K2571" s="23">
        <v>675783.87902973592</v>
      </c>
      <c r="L2571" s="23">
        <v>0</v>
      </c>
      <c r="M2571" s="23">
        <v>0</v>
      </c>
      <c r="N2571" s="23">
        <v>0</v>
      </c>
      <c r="O2571" s="23">
        <v>0</v>
      </c>
      <c r="P2571" s="23">
        <v>0</v>
      </c>
      <c r="Q2571" s="23">
        <v>0</v>
      </c>
      <c r="R2571" s="23">
        <v>3090.2846964629839</v>
      </c>
      <c r="S2571" s="23">
        <v>1585.9947299101259</v>
      </c>
      <c r="T2571" s="23">
        <v>101.76231013486235</v>
      </c>
      <c r="U2571" s="23">
        <v>10714.229611063301</v>
      </c>
      <c r="V2571" s="23">
        <v>0</v>
      </c>
      <c r="W2571" s="23">
        <v>135.15678222554956</v>
      </c>
      <c r="X2571" s="23">
        <v>0</v>
      </c>
      <c r="Y2571" s="23">
        <v>70315549</v>
      </c>
      <c r="Z2571" s="23">
        <v>2012</v>
      </c>
      <c r="AA2571" s="23" t="b">
        <v>1</v>
      </c>
      <c r="AB2571" s="24" t="s">
        <v>251</v>
      </c>
      <c r="AC2571" s="16">
        <f t="shared" si="122"/>
        <v>8023468.0368964523</v>
      </c>
      <c r="AD2571" s="16">
        <f t="shared" si="121"/>
        <v>15627.428129796823</v>
      </c>
      <c r="AE2571" s="16" t="str">
        <f>VLOOKUP(AB2571,aircraft!A:B,2,FALSE)</f>
        <v>Passenger</v>
      </c>
      <c r="AF2571" s="16" t="str">
        <f t="shared" si="123"/>
        <v/>
      </c>
    </row>
    <row r="2572" spans="1:32" x14ac:dyDescent="0.25">
      <c r="A2572" s="23">
        <v>0</v>
      </c>
      <c r="B2572" s="23">
        <v>0</v>
      </c>
      <c r="C2572" s="23">
        <v>0</v>
      </c>
      <c r="D2572" s="23">
        <v>0</v>
      </c>
      <c r="E2572" s="23">
        <v>0</v>
      </c>
      <c r="F2572" s="23">
        <v>5150.8224762837908</v>
      </c>
      <c r="G2572" s="23">
        <v>359.70476901919574</v>
      </c>
      <c r="H2572" s="23">
        <v>434.50607967376709</v>
      </c>
      <c r="I2572" s="23">
        <v>2945.7439481169117</v>
      </c>
      <c r="J2572" s="23">
        <v>0</v>
      </c>
      <c r="K2572" s="23">
        <v>1216.9227045029402</v>
      </c>
      <c r="L2572" s="23">
        <v>0</v>
      </c>
      <c r="M2572" s="23">
        <v>0</v>
      </c>
      <c r="N2572" s="23">
        <v>0</v>
      </c>
      <c r="O2572" s="23">
        <v>0</v>
      </c>
      <c r="P2572" s="23">
        <v>0</v>
      </c>
      <c r="Q2572" s="23">
        <v>0</v>
      </c>
      <c r="R2572" s="23">
        <v>3.1233307809977635</v>
      </c>
      <c r="S2572" s="23">
        <v>1.2381837602439807</v>
      </c>
      <c r="T2572" s="23">
        <v>3.4760485495777621E-2</v>
      </c>
      <c r="U2572" s="23">
        <v>10.13990536834029</v>
      </c>
      <c r="V2572" s="23">
        <v>0</v>
      </c>
      <c r="W2572" s="23">
        <v>0.45026139371866719</v>
      </c>
      <c r="X2572" s="23">
        <v>0</v>
      </c>
      <c r="Y2572" s="23">
        <v>109050</v>
      </c>
      <c r="Z2572" s="23">
        <v>2012</v>
      </c>
      <c r="AA2572" s="23" t="b">
        <v>1</v>
      </c>
      <c r="AB2572" s="24" t="s">
        <v>303</v>
      </c>
      <c r="AC2572" s="16">
        <f t="shared" si="122"/>
        <v>10107.699977596605</v>
      </c>
      <c r="AD2572" s="16">
        <f t="shared" si="121"/>
        <v>14.98644178879648</v>
      </c>
      <c r="AE2572" s="16" t="str">
        <f>VLOOKUP(AB2572,aircraft!A:B,2,FALSE)</f>
        <v>Passenger</v>
      </c>
      <c r="AF2572" s="16" t="str">
        <f t="shared" si="123"/>
        <v/>
      </c>
    </row>
    <row r="2573" spans="1:32" x14ac:dyDescent="0.25">
      <c r="A2573" s="23">
        <v>0</v>
      </c>
      <c r="B2573" s="23">
        <v>0</v>
      </c>
      <c r="C2573" s="23">
        <v>0</v>
      </c>
      <c r="D2573" s="23">
        <v>0</v>
      </c>
      <c r="E2573" s="23">
        <v>0</v>
      </c>
      <c r="F2573" s="23">
        <v>1731.1749662063535</v>
      </c>
      <c r="G2573" s="23">
        <v>87.499284550748612</v>
      </c>
      <c r="H2573" s="23">
        <v>41.63283303769407</v>
      </c>
      <c r="I2573" s="23">
        <v>531.62570357658012</v>
      </c>
      <c r="J2573" s="23">
        <v>0</v>
      </c>
      <c r="K2573" s="23">
        <v>361.90674950579478</v>
      </c>
      <c r="L2573" s="23">
        <v>0</v>
      </c>
      <c r="M2573" s="23">
        <v>0</v>
      </c>
      <c r="N2573" s="23">
        <v>0</v>
      </c>
      <c r="O2573" s="23">
        <v>0</v>
      </c>
      <c r="P2573" s="23">
        <v>0</v>
      </c>
      <c r="Q2573" s="23">
        <v>0</v>
      </c>
      <c r="R2573" s="23">
        <v>0.82752855424446503</v>
      </c>
      <c r="S2573" s="23">
        <v>0.24399912764863918</v>
      </c>
      <c r="T2573" s="23">
        <v>3.9646328986293194E-3</v>
      </c>
      <c r="U2573" s="23">
        <v>1.4823767385734268</v>
      </c>
      <c r="V2573" s="23">
        <v>0</v>
      </c>
      <c r="W2573" s="23">
        <v>0.13390549525101578</v>
      </c>
      <c r="X2573" s="23">
        <v>0</v>
      </c>
      <c r="Y2573" s="23">
        <v>65083</v>
      </c>
      <c r="Z2573" s="23">
        <v>2012</v>
      </c>
      <c r="AA2573" s="23" t="b">
        <v>1</v>
      </c>
      <c r="AB2573" s="24" t="s">
        <v>241</v>
      </c>
      <c r="AC2573" s="16">
        <f t="shared" si="122"/>
        <v>2753.8395368771712</v>
      </c>
      <c r="AD2573" s="16">
        <f t="shared" si="121"/>
        <v>2.6917745486161762</v>
      </c>
      <c r="AE2573" s="16" t="str">
        <f>VLOOKUP(AB2573,aircraft!A:B,2,FALSE)</f>
        <v>Passenger</v>
      </c>
      <c r="AF2573" s="16" t="str">
        <f t="shared" si="123"/>
        <v/>
      </c>
    </row>
    <row r="2574" spans="1:32" x14ac:dyDescent="0.25">
      <c r="A2574" s="23">
        <v>0</v>
      </c>
      <c r="B2574" s="23">
        <v>0</v>
      </c>
      <c r="C2574" s="23">
        <v>0</v>
      </c>
      <c r="D2574" s="23">
        <v>0</v>
      </c>
      <c r="E2574" s="23">
        <v>0</v>
      </c>
      <c r="F2574" s="23">
        <v>606.66431747987122</v>
      </c>
      <c r="G2574" s="23">
        <v>57.204140703912429</v>
      </c>
      <c r="H2574" s="23">
        <v>0</v>
      </c>
      <c r="I2574" s="23">
        <v>196.27090447001598</v>
      </c>
      <c r="J2574" s="23">
        <v>0</v>
      </c>
      <c r="K2574" s="23">
        <v>266.31814688444138</v>
      </c>
      <c r="L2574" s="23">
        <v>0</v>
      </c>
      <c r="M2574" s="23">
        <v>0</v>
      </c>
      <c r="N2574" s="23">
        <v>0</v>
      </c>
      <c r="O2574" s="23">
        <v>0</v>
      </c>
      <c r="P2574" s="23">
        <v>0</v>
      </c>
      <c r="Q2574" s="23">
        <v>0</v>
      </c>
      <c r="R2574" s="23">
        <v>0.17698053107585296</v>
      </c>
      <c r="S2574" s="23">
        <v>7.2077220044469939E-2</v>
      </c>
      <c r="T2574" s="23">
        <v>0</v>
      </c>
      <c r="U2574" s="23">
        <v>0.24730134909350943</v>
      </c>
      <c r="V2574" s="23">
        <v>0</v>
      </c>
      <c r="W2574" s="23">
        <v>0.13049589352107163</v>
      </c>
      <c r="X2574" s="23">
        <v>0</v>
      </c>
      <c r="Y2574" s="23">
        <v>47748</v>
      </c>
      <c r="Z2574" s="23">
        <v>2012</v>
      </c>
      <c r="AA2574" s="23" t="b">
        <v>1</v>
      </c>
      <c r="AB2574" s="24" t="s">
        <v>248</v>
      </c>
      <c r="AC2574" s="16">
        <f t="shared" si="122"/>
        <v>1126.4575095382411</v>
      </c>
      <c r="AD2574" s="16">
        <f t="shared" si="121"/>
        <v>0.62685499373490394</v>
      </c>
      <c r="AE2574" s="16" t="str">
        <f>VLOOKUP(AB2574,aircraft!A:B,2,FALSE)</f>
        <v>Passenger</v>
      </c>
      <c r="AF2574" s="16" t="str">
        <f t="shared" si="123"/>
        <v/>
      </c>
    </row>
    <row r="2575" spans="1:32" x14ac:dyDescent="0.25">
      <c r="A2575" s="23">
        <v>0</v>
      </c>
      <c r="B2575" s="23">
        <v>0</v>
      </c>
      <c r="C2575" s="23">
        <v>0</v>
      </c>
      <c r="D2575" s="23">
        <v>0</v>
      </c>
      <c r="E2575" s="23">
        <v>0</v>
      </c>
      <c r="F2575" s="23">
        <v>112.28162644629633</v>
      </c>
      <c r="G2575" s="23">
        <v>10.38816080497503</v>
      </c>
      <c r="H2575" s="23">
        <v>0</v>
      </c>
      <c r="I2575" s="23">
        <v>33.083542898025932</v>
      </c>
      <c r="J2575" s="23">
        <v>0</v>
      </c>
      <c r="K2575" s="23">
        <v>24.210740625858307</v>
      </c>
      <c r="L2575" s="23">
        <v>0</v>
      </c>
      <c r="M2575" s="23">
        <v>0</v>
      </c>
      <c r="N2575" s="23">
        <v>0</v>
      </c>
      <c r="O2575" s="23">
        <v>0</v>
      </c>
      <c r="P2575" s="23">
        <v>0</v>
      </c>
      <c r="Q2575" s="23">
        <v>0</v>
      </c>
      <c r="R2575" s="23">
        <v>2.3066463917260804E-2</v>
      </c>
      <c r="S2575" s="23">
        <v>1.1634740412324318E-2</v>
      </c>
      <c r="T2575" s="23">
        <v>0</v>
      </c>
      <c r="U2575" s="23">
        <v>3.705356903545283E-2</v>
      </c>
      <c r="V2575" s="23">
        <v>0</v>
      </c>
      <c r="W2575" s="23">
        <v>1.1863263047370148E-2</v>
      </c>
      <c r="X2575" s="23">
        <v>0</v>
      </c>
      <c r="Y2575" s="23">
        <v>5504</v>
      </c>
      <c r="Z2575" s="23">
        <v>2012</v>
      </c>
      <c r="AA2575" s="23" t="b">
        <v>1</v>
      </c>
      <c r="AB2575" s="24" t="s">
        <v>259</v>
      </c>
      <c r="AC2575" s="16">
        <f t="shared" si="122"/>
        <v>179.96407077515559</v>
      </c>
      <c r="AD2575" s="16">
        <f t="shared" si="121"/>
        <v>8.36180364124081E-2</v>
      </c>
      <c r="AE2575" s="16" t="str">
        <f>VLOOKUP(AB2575,aircraft!A:B,2,FALSE)</f>
        <v>Passenger</v>
      </c>
      <c r="AF2575" s="16" t="str">
        <f t="shared" si="123"/>
        <v/>
      </c>
    </row>
    <row r="2576" spans="1:32" x14ac:dyDescent="0.25">
      <c r="A2576" s="23">
        <v>0</v>
      </c>
      <c r="B2576" s="23">
        <v>0</v>
      </c>
      <c r="C2576" s="23">
        <v>0</v>
      </c>
      <c r="D2576" s="23">
        <v>0</v>
      </c>
      <c r="E2576" s="23">
        <v>0</v>
      </c>
      <c r="F2576" s="23">
        <v>5052.6731900833338</v>
      </c>
      <c r="G2576" s="23">
        <v>457.71747450143425</v>
      </c>
      <c r="H2576" s="23">
        <v>0</v>
      </c>
      <c r="I2576" s="23">
        <v>1512.0251246902596</v>
      </c>
      <c r="J2576" s="23">
        <v>0</v>
      </c>
      <c r="K2576" s="23">
        <v>1086.0223457094726</v>
      </c>
      <c r="L2576" s="23">
        <v>0</v>
      </c>
      <c r="M2576" s="23">
        <v>0</v>
      </c>
      <c r="N2576" s="23">
        <v>0</v>
      </c>
      <c r="O2576" s="23">
        <v>0</v>
      </c>
      <c r="P2576" s="23">
        <v>0</v>
      </c>
      <c r="Q2576" s="23">
        <v>0</v>
      </c>
      <c r="R2576" s="23">
        <v>1.0379908762767367</v>
      </c>
      <c r="S2576" s="23">
        <v>0.51264358513380359</v>
      </c>
      <c r="T2576" s="23">
        <v>0</v>
      </c>
      <c r="U2576" s="23">
        <v>1.6934681848839335</v>
      </c>
      <c r="V2576" s="23">
        <v>0</v>
      </c>
      <c r="W2576" s="23">
        <v>0.5321509557090095</v>
      </c>
      <c r="X2576" s="23">
        <v>0</v>
      </c>
      <c r="Y2576" s="23">
        <v>278706</v>
      </c>
      <c r="Z2576" s="23">
        <v>2012</v>
      </c>
      <c r="AA2576" s="23" t="b">
        <v>1</v>
      </c>
      <c r="AB2576" s="24" t="s">
        <v>261</v>
      </c>
      <c r="AC2576" s="16">
        <f t="shared" si="122"/>
        <v>8108.4381349845007</v>
      </c>
      <c r="AD2576" s="16">
        <f t="shared" si="121"/>
        <v>3.7762536020034831</v>
      </c>
      <c r="AE2576" s="16" t="str">
        <f>VLOOKUP(AB2576,aircraft!A:B,2,FALSE)</f>
        <v>Passenger</v>
      </c>
      <c r="AF2576" s="16" t="str">
        <f t="shared" si="123"/>
        <v/>
      </c>
    </row>
    <row r="2577" spans="1:32" x14ac:dyDescent="0.25">
      <c r="A2577" s="23">
        <v>0</v>
      </c>
      <c r="B2577" s="23">
        <v>0</v>
      </c>
      <c r="C2577" s="23">
        <v>0</v>
      </c>
      <c r="D2577" s="23">
        <v>0</v>
      </c>
      <c r="E2577" s="23">
        <v>0</v>
      </c>
      <c r="F2577" s="23">
        <v>2133.0339195527476</v>
      </c>
      <c r="G2577" s="23">
        <v>143.4833491156125</v>
      </c>
      <c r="H2577" s="23">
        <v>0</v>
      </c>
      <c r="I2577" s="23">
        <v>638.64984173985488</v>
      </c>
      <c r="J2577" s="23">
        <v>0</v>
      </c>
      <c r="K2577" s="23">
        <v>840.35296350896897</v>
      </c>
      <c r="L2577" s="23">
        <v>0</v>
      </c>
      <c r="M2577" s="23">
        <v>0</v>
      </c>
      <c r="N2577" s="23">
        <v>0</v>
      </c>
      <c r="O2577" s="23">
        <v>0</v>
      </c>
      <c r="P2577" s="23">
        <v>0</v>
      </c>
      <c r="Q2577" s="23">
        <v>0</v>
      </c>
      <c r="R2577" s="23">
        <v>1.6967822786027036</v>
      </c>
      <c r="S2577" s="23">
        <v>0.67293688669848084</v>
      </c>
      <c r="T2577" s="23">
        <v>0</v>
      </c>
      <c r="U2577" s="23">
        <v>2.9952676658293287</v>
      </c>
      <c r="V2577" s="23">
        <v>0</v>
      </c>
      <c r="W2577" s="23">
        <v>0.41177295700306638</v>
      </c>
      <c r="X2577" s="23">
        <v>0</v>
      </c>
      <c r="Y2577" s="23">
        <v>162357</v>
      </c>
      <c r="Z2577" s="23">
        <v>2012</v>
      </c>
      <c r="AA2577" s="23" t="b">
        <v>1</v>
      </c>
      <c r="AB2577" s="24" t="s">
        <v>155</v>
      </c>
      <c r="AC2577" s="16">
        <f t="shared" si="122"/>
        <v>3755.5200739171837</v>
      </c>
      <c r="AD2577" s="16">
        <f t="shared" si="121"/>
        <v>5.776759788133579</v>
      </c>
      <c r="AE2577" s="16" t="str">
        <f>VLOOKUP(AB2577,aircraft!A:B,2,FALSE)</f>
        <v>Passenger</v>
      </c>
      <c r="AF2577" s="16" t="str">
        <f t="shared" si="123"/>
        <v/>
      </c>
    </row>
    <row r="2578" spans="1:32" x14ac:dyDescent="0.25">
      <c r="A2578" s="23">
        <v>0</v>
      </c>
      <c r="B2578" s="23">
        <v>0</v>
      </c>
      <c r="C2578" s="23">
        <v>0</v>
      </c>
      <c r="D2578" s="23">
        <v>0</v>
      </c>
      <c r="E2578" s="23">
        <v>0</v>
      </c>
      <c r="F2578" s="23">
        <v>99.860927996448623</v>
      </c>
      <c r="G2578" s="23">
        <v>6.387219677526077</v>
      </c>
      <c r="H2578" s="23">
        <v>6.7117052666991945</v>
      </c>
      <c r="I2578" s="23">
        <v>46.645279970492084</v>
      </c>
      <c r="J2578" s="23">
        <v>0</v>
      </c>
      <c r="K2578" s="23">
        <v>27.722588710486889</v>
      </c>
      <c r="L2578" s="23">
        <v>0</v>
      </c>
      <c r="M2578" s="23">
        <v>0</v>
      </c>
      <c r="N2578" s="23">
        <v>0</v>
      </c>
      <c r="O2578" s="23">
        <v>0</v>
      </c>
      <c r="P2578" s="23">
        <v>0</v>
      </c>
      <c r="Q2578" s="23">
        <v>0</v>
      </c>
      <c r="R2578" s="23">
        <v>0.11322498439770146</v>
      </c>
      <c r="S2578" s="23">
        <v>3.2786641847745018E-2</v>
      </c>
      <c r="T2578" s="23">
        <v>1.4542028117436418E-3</v>
      </c>
      <c r="U2578" s="23">
        <v>0.24074314362743371</v>
      </c>
      <c r="V2578" s="23">
        <v>0</v>
      </c>
      <c r="W2578" s="23">
        <v>1.5801874863226002E-2</v>
      </c>
      <c r="X2578" s="23">
        <v>0</v>
      </c>
      <c r="Y2578" s="23">
        <v>7829</v>
      </c>
      <c r="Z2578" s="23">
        <v>2012</v>
      </c>
      <c r="AA2578" s="23" t="b">
        <v>1</v>
      </c>
      <c r="AB2578" s="24" t="s">
        <v>224</v>
      </c>
      <c r="AC2578" s="16">
        <f t="shared" si="122"/>
        <v>187.32772162165287</v>
      </c>
      <c r="AD2578" s="16">
        <f t="shared" si="121"/>
        <v>0.40401084754784983</v>
      </c>
      <c r="AE2578" s="16" t="str">
        <f>VLOOKUP(AB2578,aircraft!A:B,2,FALSE)</f>
        <v>Passenger</v>
      </c>
      <c r="AF2578" s="16" t="str">
        <f t="shared" si="123"/>
        <v/>
      </c>
    </row>
    <row r="2579" spans="1:32" x14ac:dyDescent="0.25">
      <c r="A2579" s="23">
        <v>0</v>
      </c>
      <c r="B2579" s="23">
        <v>0</v>
      </c>
      <c r="C2579" s="23">
        <v>0</v>
      </c>
      <c r="D2579" s="23">
        <v>0</v>
      </c>
      <c r="E2579" s="23">
        <v>0</v>
      </c>
      <c r="F2579" s="23">
        <v>872.1977011185146</v>
      </c>
      <c r="G2579" s="23">
        <v>71.138990117181777</v>
      </c>
      <c r="H2579" s="23">
        <v>0</v>
      </c>
      <c r="I2579" s="23">
        <v>302.4662795751255</v>
      </c>
      <c r="J2579" s="23">
        <v>0</v>
      </c>
      <c r="K2579" s="23">
        <v>252.64484289288521</v>
      </c>
      <c r="L2579" s="23">
        <v>0</v>
      </c>
      <c r="M2579" s="23">
        <v>0</v>
      </c>
      <c r="N2579" s="23">
        <v>0</v>
      </c>
      <c r="O2579" s="23">
        <v>0</v>
      </c>
      <c r="P2579" s="23">
        <v>0</v>
      </c>
      <c r="Q2579" s="23">
        <v>0</v>
      </c>
      <c r="R2579" s="23">
        <v>0.42370102857341624</v>
      </c>
      <c r="S2579" s="23">
        <v>0.23049032733303632</v>
      </c>
      <c r="T2579" s="23">
        <v>0</v>
      </c>
      <c r="U2579" s="23">
        <v>0.97999074307407641</v>
      </c>
      <c r="V2579" s="23">
        <v>0</v>
      </c>
      <c r="W2579" s="23">
        <v>0.12379597448574735</v>
      </c>
      <c r="X2579" s="23">
        <v>0</v>
      </c>
      <c r="Y2579" s="23">
        <v>69999</v>
      </c>
      <c r="Z2579" s="23">
        <v>2012</v>
      </c>
      <c r="AA2579" s="23" t="b">
        <v>1</v>
      </c>
      <c r="AB2579" s="24" t="s">
        <v>264</v>
      </c>
      <c r="AC2579" s="16">
        <f t="shared" si="122"/>
        <v>1498.4478137037072</v>
      </c>
      <c r="AD2579" s="16">
        <f t="shared" si="121"/>
        <v>1.7579780734662762</v>
      </c>
      <c r="AE2579" s="16" t="str">
        <f>VLOOKUP(AB2579,aircraft!A:B,2,FALSE)</f>
        <v>Passenger</v>
      </c>
      <c r="AF2579" s="16" t="str">
        <f t="shared" si="123"/>
        <v/>
      </c>
    </row>
    <row r="2580" spans="1:32" x14ac:dyDescent="0.25">
      <c r="A2580" s="23">
        <v>0</v>
      </c>
      <c r="B2580" s="23">
        <v>0</v>
      </c>
      <c r="C2580" s="23">
        <v>0</v>
      </c>
      <c r="D2580" s="23">
        <v>0</v>
      </c>
      <c r="E2580" s="23">
        <v>0</v>
      </c>
      <c r="F2580" s="23">
        <v>664.51566863579683</v>
      </c>
      <c r="G2580" s="23">
        <v>46.982040446338928</v>
      </c>
      <c r="H2580" s="23">
        <v>0</v>
      </c>
      <c r="I2580" s="23">
        <v>182.32788413348209</v>
      </c>
      <c r="J2580" s="23">
        <v>0</v>
      </c>
      <c r="K2580" s="23">
        <v>206.86937939944346</v>
      </c>
      <c r="L2580" s="23">
        <v>0</v>
      </c>
      <c r="M2580" s="23">
        <v>0</v>
      </c>
      <c r="N2580" s="23">
        <v>0</v>
      </c>
      <c r="O2580" s="23">
        <v>0</v>
      </c>
      <c r="P2580" s="23">
        <v>0</v>
      </c>
      <c r="Q2580" s="23">
        <v>0</v>
      </c>
      <c r="R2580" s="23">
        <v>0.57046048041077024</v>
      </c>
      <c r="S2580" s="23">
        <v>0.25771900819192745</v>
      </c>
      <c r="T2580" s="23">
        <v>0</v>
      </c>
      <c r="U2580" s="23">
        <v>1.0001558258901739</v>
      </c>
      <c r="V2580" s="23">
        <v>0</v>
      </c>
      <c r="W2580" s="23">
        <v>0.11791554102112625</v>
      </c>
      <c r="X2580" s="23">
        <v>0</v>
      </c>
      <c r="Y2580" s="23">
        <v>43568</v>
      </c>
      <c r="Z2580" s="23">
        <v>2012</v>
      </c>
      <c r="AA2580" s="23" t="b">
        <v>1</v>
      </c>
      <c r="AB2580" s="24" t="s">
        <v>208</v>
      </c>
      <c r="AC2580" s="16">
        <f t="shared" si="122"/>
        <v>1100.6949726150613</v>
      </c>
      <c r="AD2580" s="16">
        <f t="shared" si="121"/>
        <v>1.9462508555139979</v>
      </c>
      <c r="AE2580" s="16" t="str">
        <f>VLOOKUP(AB2580,aircraft!A:B,2,FALSE)</f>
        <v>Passenger</v>
      </c>
      <c r="AF2580" s="16" t="str">
        <f t="shared" si="123"/>
        <v/>
      </c>
    </row>
    <row r="2581" spans="1:32" x14ac:dyDescent="0.25">
      <c r="A2581" s="23">
        <v>0</v>
      </c>
      <c r="B2581" s="23">
        <v>0</v>
      </c>
      <c r="C2581" s="23">
        <v>0</v>
      </c>
      <c r="D2581" s="23">
        <v>0</v>
      </c>
      <c r="E2581" s="23">
        <v>0</v>
      </c>
      <c r="F2581" s="23">
        <v>335.62278538679851</v>
      </c>
      <c r="G2581" s="23">
        <v>25.163965816523461</v>
      </c>
      <c r="H2581" s="23">
        <v>0</v>
      </c>
      <c r="I2581" s="23">
        <v>87.957565370636061</v>
      </c>
      <c r="J2581" s="23">
        <v>0</v>
      </c>
      <c r="K2581" s="23">
        <v>141.75296455711396</v>
      </c>
      <c r="L2581" s="23">
        <v>0</v>
      </c>
      <c r="M2581" s="23">
        <v>0</v>
      </c>
      <c r="N2581" s="23">
        <v>0</v>
      </c>
      <c r="O2581" s="23">
        <v>0</v>
      </c>
      <c r="P2581" s="23">
        <v>0</v>
      </c>
      <c r="Q2581" s="23">
        <v>0</v>
      </c>
      <c r="R2581" s="23">
        <v>0.82832152714972562</v>
      </c>
      <c r="S2581" s="23">
        <v>0.22748224889652607</v>
      </c>
      <c r="T2581" s="23">
        <v>0</v>
      </c>
      <c r="U2581" s="23">
        <v>0.79513638366322548</v>
      </c>
      <c r="V2581" s="23">
        <v>0</v>
      </c>
      <c r="W2581" s="23">
        <v>6.9458953456776509E-2</v>
      </c>
      <c r="X2581" s="23">
        <v>0</v>
      </c>
      <c r="Y2581" s="23">
        <v>33485</v>
      </c>
      <c r="Z2581" s="23">
        <v>2012</v>
      </c>
      <c r="AA2581" s="23" t="b">
        <v>1</v>
      </c>
      <c r="AB2581" s="24" t="s">
        <v>169</v>
      </c>
      <c r="AC2581" s="16">
        <f t="shared" si="122"/>
        <v>590.49728113107199</v>
      </c>
      <c r="AD2581" s="16">
        <f t="shared" si="121"/>
        <v>1.9203991131662537</v>
      </c>
      <c r="AE2581" s="16" t="str">
        <f>VLOOKUP(AB2581,aircraft!A:B,2,FALSE)</f>
        <v>Passenger</v>
      </c>
      <c r="AF2581" s="16" t="str">
        <f t="shared" si="123"/>
        <v/>
      </c>
    </row>
    <row r="2582" spans="1:32" x14ac:dyDescent="0.25">
      <c r="A2582" s="23">
        <v>0</v>
      </c>
      <c r="B2582" s="23">
        <v>0</v>
      </c>
      <c r="C2582" s="23">
        <v>0</v>
      </c>
      <c r="D2582" s="23">
        <v>0</v>
      </c>
      <c r="E2582" s="23">
        <v>0</v>
      </c>
      <c r="F2582" s="23">
        <v>100.60578638327689</v>
      </c>
      <c r="G2582" s="23">
        <v>8.246141416092641</v>
      </c>
      <c r="H2582" s="23">
        <v>0</v>
      </c>
      <c r="I2582" s="23">
        <v>44.282745520336775</v>
      </c>
      <c r="J2582" s="23">
        <v>0</v>
      </c>
      <c r="K2582" s="23">
        <v>34.748177260160446</v>
      </c>
      <c r="L2582" s="23">
        <v>0</v>
      </c>
      <c r="M2582" s="23">
        <v>0</v>
      </c>
      <c r="N2582" s="23">
        <v>0</v>
      </c>
      <c r="O2582" s="23">
        <v>0</v>
      </c>
      <c r="P2582" s="23">
        <v>0</v>
      </c>
      <c r="Q2582" s="23">
        <v>0</v>
      </c>
      <c r="R2582" s="23">
        <v>0.25566933349127841</v>
      </c>
      <c r="S2582" s="23">
        <v>7.4545117718280901E-2</v>
      </c>
      <c r="T2582" s="23">
        <v>0</v>
      </c>
      <c r="U2582" s="23">
        <v>0.40031601583499876</v>
      </c>
      <c r="V2582" s="23">
        <v>0</v>
      </c>
      <c r="W2582" s="23">
        <v>1.7026607059416013E-2</v>
      </c>
      <c r="X2582" s="23">
        <v>0</v>
      </c>
      <c r="Y2582" s="23">
        <v>10162</v>
      </c>
      <c r="Z2582" s="23">
        <v>2012</v>
      </c>
      <c r="AA2582" s="23" t="b">
        <v>1</v>
      </c>
      <c r="AB2582" s="24" t="s">
        <v>239</v>
      </c>
      <c r="AC2582" s="16">
        <f t="shared" si="122"/>
        <v>187.88285057986675</v>
      </c>
      <c r="AD2582" s="16">
        <f t="shared" si="121"/>
        <v>0.7475570741039741</v>
      </c>
      <c r="AE2582" s="16" t="str">
        <f>VLOOKUP(AB2582,aircraft!A:B,2,FALSE)</f>
        <v>Passenger</v>
      </c>
      <c r="AF2582" s="16" t="str">
        <f t="shared" si="123"/>
        <v/>
      </c>
    </row>
    <row r="2583" spans="1:32" x14ac:dyDescent="0.25">
      <c r="A2583" s="23">
        <v>0</v>
      </c>
      <c r="B2583" s="23">
        <v>0</v>
      </c>
      <c r="C2583" s="23">
        <v>0</v>
      </c>
      <c r="D2583" s="23">
        <v>0</v>
      </c>
      <c r="E2583" s="23">
        <v>0</v>
      </c>
      <c r="F2583" s="23">
        <v>102.62452664271709</v>
      </c>
      <c r="G2583" s="23">
        <v>7.509796172455796</v>
      </c>
      <c r="H2583" s="23">
        <v>0</v>
      </c>
      <c r="I2583" s="23">
        <v>31.373605753104524</v>
      </c>
      <c r="J2583" s="23">
        <v>0</v>
      </c>
      <c r="K2583" s="23">
        <v>38.631344586610794</v>
      </c>
      <c r="L2583" s="23">
        <v>0</v>
      </c>
      <c r="M2583" s="23">
        <v>0</v>
      </c>
      <c r="N2583" s="23">
        <v>0</v>
      </c>
      <c r="O2583" s="23">
        <v>0</v>
      </c>
      <c r="P2583" s="23">
        <v>0</v>
      </c>
      <c r="Q2583" s="23">
        <v>0</v>
      </c>
      <c r="R2583" s="23">
        <v>6.5919086036093533E-2</v>
      </c>
      <c r="S2583" s="23">
        <v>3.2742712342549406E-2</v>
      </c>
      <c r="T2583" s="23">
        <v>0</v>
      </c>
      <c r="U2583" s="23">
        <v>0.13678892538923978</v>
      </c>
      <c r="V2583" s="23">
        <v>0</v>
      </c>
      <c r="W2583" s="23">
        <v>2.2019865436479498E-2</v>
      </c>
      <c r="X2583" s="23">
        <v>0</v>
      </c>
      <c r="Y2583" s="23">
        <v>7196</v>
      </c>
      <c r="Z2583" s="23">
        <v>2012</v>
      </c>
      <c r="AA2583" s="23" t="b">
        <v>1</v>
      </c>
      <c r="AB2583" s="24" t="s">
        <v>225</v>
      </c>
      <c r="AC2583" s="16">
        <f t="shared" si="122"/>
        <v>180.1392731548882</v>
      </c>
      <c r="AD2583" s="16">
        <f t="shared" si="121"/>
        <v>0.25747058920436222</v>
      </c>
      <c r="AE2583" s="16" t="str">
        <f>VLOOKUP(AB2583,aircraft!A:B,2,FALSE)</f>
        <v>Passenger</v>
      </c>
      <c r="AF2583" s="16" t="str">
        <f t="shared" si="123"/>
        <v/>
      </c>
    </row>
    <row r="2584" spans="1:32" x14ac:dyDescent="0.25">
      <c r="A2584" s="23">
        <v>0</v>
      </c>
      <c r="B2584" s="23">
        <v>0</v>
      </c>
      <c r="C2584" s="23">
        <v>0</v>
      </c>
      <c r="D2584" s="23">
        <v>0</v>
      </c>
      <c r="E2584" s="23">
        <v>0</v>
      </c>
      <c r="F2584" s="23">
        <v>930.42068625241859</v>
      </c>
      <c r="G2584" s="23">
        <v>57.090152335053922</v>
      </c>
      <c r="H2584" s="23">
        <v>0</v>
      </c>
      <c r="I2584" s="23">
        <v>263.36698109642913</v>
      </c>
      <c r="J2584" s="23">
        <v>0</v>
      </c>
      <c r="K2584" s="23">
        <v>295.68854905664921</v>
      </c>
      <c r="L2584" s="23">
        <v>0</v>
      </c>
      <c r="M2584" s="23">
        <v>0</v>
      </c>
      <c r="N2584" s="23">
        <v>0</v>
      </c>
      <c r="O2584" s="23">
        <v>0</v>
      </c>
      <c r="P2584" s="23">
        <v>0</v>
      </c>
      <c r="Q2584" s="23">
        <v>0</v>
      </c>
      <c r="R2584" s="23">
        <v>0.54573056563315803</v>
      </c>
      <c r="S2584" s="23">
        <v>0.20633460647199092</v>
      </c>
      <c r="T2584" s="23">
        <v>0</v>
      </c>
      <c r="U2584" s="23">
        <v>0.95185807323343941</v>
      </c>
      <c r="V2584" s="23">
        <v>0</v>
      </c>
      <c r="W2584" s="23">
        <v>0.18037001144373488</v>
      </c>
      <c r="X2584" s="23">
        <v>0</v>
      </c>
      <c r="Y2584" s="23">
        <v>56603</v>
      </c>
      <c r="Z2584" s="23">
        <v>2012</v>
      </c>
      <c r="AA2584" s="23" t="b">
        <v>1</v>
      </c>
      <c r="AB2584" s="24" t="s">
        <v>249</v>
      </c>
      <c r="AC2584" s="16">
        <f t="shared" si="122"/>
        <v>1546.5663687405508</v>
      </c>
      <c r="AD2584" s="16">
        <f t="shared" si="121"/>
        <v>1.8842932567823234</v>
      </c>
      <c r="AE2584" s="16" t="str">
        <f>VLOOKUP(AB2584,aircraft!A:B,2,FALSE)</f>
        <v>Passenger</v>
      </c>
      <c r="AF2584" s="16" t="str">
        <f t="shared" si="123"/>
        <v/>
      </c>
    </row>
    <row r="2585" spans="1:32" x14ac:dyDescent="0.25">
      <c r="A2585" s="23">
        <v>0</v>
      </c>
      <c r="B2585" s="23">
        <v>0</v>
      </c>
      <c r="C2585" s="23">
        <v>0</v>
      </c>
      <c r="D2585" s="23">
        <v>0</v>
      </c>
      <c r="E2585" s="23">
        <v>0</v>
      </c>
      <c r="F2585" s="23">
        <v>620.28045750161232</v>
      </c>
      <c r="G2585" s="23">
        <v>38.06010155670262</v>
      </c>
      <c r="H2585" s="23">
        <v>0</v>
      </c>
      <c r="I2585" s="23">
        <v>180.29583116180601</v>
      </c>
      <c r="J2585" s="23">
        <v>0</v>
      </c>
      <c r="K2585" s="23">
        <v>185.68940663744252</v>
      </c>
      <c r="L2585" s="23">
        <v>0</v>
      </c>
      <c r="M2585" s="23">
        <v>0</v>
      </c>
      <c r="N2585" s="23">
        <v>0</v>
      </c>
      <c r="O2585" s="23">
        <v>0</v>
      </c>
      <c r="P2585" s="23">
        <v>0</v>
      </c>
      <c r="Q2585" s="23">
        <v>0</v>
      </c>
      <c r="R2585" s="23">
        <v>0.36382037708877196</v>
      </c>
      <c r="S2585" s="23">
        <v>0.13755640431466062</v>
      </c>
      <c r="T2585" s="23">
        <v>0</v>
      </c>
      <c r="U2585" s="23">
        <v>0.65162322834563213</v>
      </c>
      <c r="V2585" s="23">
        <v>0</v>
      </c>
      <c r="W2585" s="23">
        <v>0.11327053586291959</v>
      </c>
      <c r="X2585" s="23">
        <v>0</v>
      </c>
      <c r="Y2585" s="23">
        <v>51171</v>
      </c>
      <c r="Z2585" s="23">
        <v>2012</v>
      </c>
      <c r="AA2585" s="23" t="b">
        <v>1</v>
      </c>
      <c r="AB2585" s="24" t="s">
        <v>236</v>
      </c>
      <c r="AC2585" s="16">
        <f t="shared" si="122"/>
        <v>1024.3257968575635</v>
      </c>
      <c r="AD2585" s="16">
        <f t="shared" si="121"/>
        <v>1.2662705456119843</v>
      </c>
      <c r="AE2585" s="16" t="str">
        <f>VLOOKUP(AB2585,aircraft!A:B,2,FALSE)</f>
        <v>Passenger</v>
      </c>
      <c r="AF2585" s="16" t="str">
        <f t="shared" si="123"/>
        <v/>
      </c>
    </row>
    <row r="2586" spans="1:32" x14ac:dyDescent="0.25">
      <c r="A2586" s="23">
        <v>0</v>
      </c>
      <c r="B2586" s="23">
        <v>0</v>
      </c>
      <c r="C2586" s="23">
        <v>0</v>
      </c>
      <c r="D2586" s="23">
        <v>0</v>
      </c>
      <c r="E2586" s="23">
        <v>0</v>
      </c>
      <c r="F2586" s="23">
        <v>3705.2936727277784</v>
      </c>
      <c r="G2586" s="23">
        <v>343.24876187240403</v>
      </c>
      <c r="H2586" s="23">
        <v>0</v>
      </c>
      <c r="I2586" s="23">
        <v>1673.3992726121958</v>
      </c>
      <c r="J2586" s="23">
        <v>0</v>
      </c>
      <c r="K2586" s="23">
        <v>580.06584920328805</v>
      </c>
      <c r="L2586" s="23">
        <v>0</v>
      </c>
      <c r="M2586" s="23">
        <v>0</v>
      </c>
      <c r="N2586" s="23">
        <v>0</v>
      </c>
      <c r="O2586" s="23">
        <v>0</v>
      </c>
      <c r="P2586" s="23">
        <v>0</v>
      </c>
      <c r="Q2586" s="23">
        <v>0</v>
      </c>
      <c r="R2586" s="23">
        <v>0.74504578073817962</v>
      </c>
      <c r="S2586" s="23">
        <v>0.37414116221775917</v>
      </c>
      <c r="T2586" s="23">
        <v>0</v>
      </c>
      <c r="U2586" s="23">
        <v>1.8240052645614948</v>
      </c>
      <c r="V2586" s="23">
        <v>0</v>
      </c>
      <c r="W2586" s="23">
        <v>0.35384016118551853</v>
      </c>
      <c r="X2586" s="23">
        <v>0</v>
      </c>
      <c r="Y2586" s="23">
        <v>190721</v>
      </c>
      <c r="Z2586" s="23">
        <v>2012</v>
      </c>
      <c r="AA2586" s="23" t="b">
        <v>1</v>
      </c>
      <c r="AB2586" s="24" t="s">
        <v>226</v>
      </c>
      <c r="AC2586" s="16">
        <f t="shared" si="122"/>
        <v>6302.0075564156659</v>
      </c>
      <c r="AD2586" s="16">
        <f t="shared" si="121"/>
        <v>3.2970323687029519</v>
      </c>
      <c r="AE2586" s="16" t="str">
        <f>VLOOKUP(AB2586,aircraft!A:B,2,FALSE)</f>
        <v>Passenger</v>
      </c>
      <c r="AF2586" s="16" t="str">
        <f t="shared" si="123"/>
        <v/>
      </c>
    </row>
    <row r="2587" spans="1:32" x14ac:dyDescent="0.25">
      <c r="A2587" s="23">
        <v>0</v>
      </c>
      <c r="B2587" s="23">
        <v>0</v>
      </c>
      <c r="C2587" s="23">
        <v>0</v>
      </c>
      <c r="D2587" s="23">
        <v>0</v>
      </c>
      <c r="E2587" s="23">
        <v>0</v>
      </c>
      <c r="F2587" s="23">
        <v>2448.8552032596644</v>
      </c>
      <c r="G2587" s="23">
        <v>205.87858028198397</v>
      </c>
      <c r="H2587" s="23">
        <v>0</v>
      </c>
      <c r="I2587" s="23">
        <v>684.83708266311669</v>
      </c>
      <c r="J2587" s="23">
        <v>0</v>
      </c>
      <c r="K2587" s="23">
        <v>374.23788645829927</v>
      </c>
      <c r="L2587" s="23">
        <v>0</v>
      </c>
      <c r="M2587" s="23">
        <v>0</v>
      </c>
      <c r="N2587" s="23">
        <v>0</v>
      </c>
      <c r="O2587" s="23">
        <v>0</v>
      </c>
      <c r="P2587" s="23">
        <v>0</v>
      </c>
      <c r="Q2587" s="23">
        <v>0</v>
      </c>
      <c r="R2587" s="23">
        <v>3.1380708131754171</v>
      </c>
      <c r="S2587" s="23">
        <v>0.69998718223893064</v>
      </c>
      <c r="T2587" s="23">
        <v>0</v>
      </c>
      <c r="U2587" s="23">
        <v>2.3284461119243218</v>
      </c>
      <c r="V2587" s="23">
        <v>0</v>
      </c>
      <c r="W2587" s="23">
        <v>0.2282851063340651</v>
      </c>
      <c r="X2587" s="23">
        <v>0</v>
      </c>
      <c r="Y2587" s="23">
        <v>111712</v>
      </c>
      <c r="Z2587" s="23">
        <v>2012</v>
      </c>
      <c r="AA2587" s="23" t="b">
        <v>1</v>
      </c>
      <c r="AB2587" s="24" t="s">
        <v>171</v>
      </c>
      <c r="AC2587" s="16">
        <f t="shared" si="122"/>
        <v>3713.8087526630643</v>
      </c>
      <c r="AD2587" s="16">
        <f t="shared" si="121"/>
        <v>6.394789213672734</v>
      </c>
      <c r="AE2587" s="16" t="str">
        <f>VLOOKUP(AB2587,aircraft!A:B,2,FALSE)</f>
        <v>Passenger</v>
      </c>
      <c r="AF2587" s="16" t="str">
        <f t="shared" si="123"/>
        <v/>
      </c>
    </row>
    <row r="2588" spans="1:32" x14ac:dyDescent="0.25">
      <c r="A2588" s="23">
        <v>0</v>
      </c>
      <c r="B2588" s="23">
        <v>0</v>
      </c>
      <c r="C2588" s="23">
        <v>0</v>
      </c>
      <c r="D2588" s="23">
        <v>0</v>
      </c>
      <c r="E2588" s="23">
        <v>0</v>
      </c>
      <c r="F2588" s="23">
        <v>189.36797106062534</v>
      </c>
      <c r="G2588" s="23">
        <v>17.585642242659532</v>
      </c>
      <c r="H2588" s="23">
        <v>0</v>
      </c>
      <c r="I2588" s="23">
        <v>73.103594507795691</v>
      </c>
      <c r="J2588" s="23">
        <v>0</v>
      </c>
      <c r="K2588" s="23">
        <v>66.353933297097683</v>
      </c>
      <c r="L2588" s="23">
        <v>0</v>
      </c>
      <c r="M2588" s="23">
        <v>0</v>
      </c>
      <c r="N2588" s="23">
        <v>0</v>
      </c>
      <c r="O2588" s="23">
        <v>0</v>
      </c>
      <c r="P2588" s="23">
        <v>0</v>
      </c>
      <c r="Q2588" s="23">
        <v>0</v>
      </c>
      <c r="R2588" s="23">
        <v>0.15908409125363465</v>
      </c>
      <c r="S2588" s="23">
        <v>8.4222124313810404E-2</v>
      </c>
      <c r="T2588" s="23">
        <v>0</v>
      </c>
      <c r="U2588" s="23">
        <v>0.37967272811197317</v>
      </c>
      <c r="V2588" s="23">
        <v>0</v>
      </c>
      <c r="W2588" s="23">
        <v>3.7821740299705503E-2</v>
      </c>
      <c r="X2588" s="23">
        <v>0</v>
      </c>
      <c r="Y2588" s="23">
        <v>17017</v>
      </c>
      <c r="Z2588" s="23">
        <v>2012</v>
      </c>
      <c r="AA2588" s="23" t="b">
        <v>1</v>
      </c>
      <c r="AB2588" s="24" t="s">
        <v>243</v>
      </c>
      <c r="AC2588" s="16">
        <f t="shared" si="122"/>
        <v>346.41114110817824</v>
      </c>
      <c r="AD2588" s="16">
        <f t="shared" si="121"/>
        <v>0.66080068397912373</v>
      </c>
      <c r="AE2588" s="16" t="str">
        <f>VLOOKUP(AB2588,aircraft!A:B,2,FALSE)</f>
        <v>Passenger</v>
      </c>
      <c r="AF2588" s="16" t="str">
        <f t="shared" si="123"/>
        <v/>
      </c>
    </row>
    <row r="2589" spans="1:32" x14ac:dyDescent="0.25">
      <c r="A2589" s="23">
        <v>0</v>
      </c>
      <c r="B2589" s="23">
        <v>0</v>
      </c>
      <c r="C2589" s="23">
        <v>0</v>
      </c>
      <c r="D2589" s="23">
        <v>0</v>
      </c>
      <c r="E2589" s="23">
        <v>0</v>
      </c>
      <c r="F2589" s="23">
        <v>7053.0105676308031</v>
      </c>
      <c r="G2589" s="23">
        <v>494.40395075822039</v>
      </c>
      <c r="H2589" s="23">
        <v>979.2518251991271</v>
      </c>
      <c r="I2589" s="23">
        <v>4774.5255388159721</v>
      </c>
      <c r="J2589" s="23">
        <v>0</v>
      </c>
      <c r="K2589" s="23">
        <v>1120.0822591781616</v>
      </c>
      <c r="L2589" s="23">
        <v>0</v>
      </c>
      <c r="M2589" s="23">
        <v>0</v>
      </c>
      <c r="N2589" s="23">
        <v>0</v>
      </c>
      <c r="O2589" s="23">
        <v>0</v>
      </c>
      <c r="P2589" s="23">
        <v>0</v>
      </c>
      <c r="Q2589" s="23">
        <v>0</v>
      </c>
      <c r="R2589" s="23">
        <v>1.5322711501240915</v>
      </c>
      <c r="S2589" s="23">
        <v>0.14832119227234439</v>
      </c>
      <c r="T2589" s="23">
        <v>0.19585037434221861</v>
      </c>
      <c r="U2589" s="23">
        <v>1.43235772967813</v>
      </c>
      <c r="V2589" s="23">
        <v>0</v>
      </c>
      <c r="W2589" s="23">
        <v>0.41443042950136189</v>
      </c>
      <c r="X2589" s="23">
        <v>0</v>
      </c>
      <c r="Y2589" s="23">
        <v>120016</v>
      </c>
      <c r="Z2589" s="23">
        <v>2012</v>
      </c>
      <c r="AA2589" s="23" t="b">
        <v>1</v>
      </c>
      <c r="AB2589" s="24" t="s">
        <v>353</v>
      </c>
      <c r="AC2589" s="16">
        <f t="shared" si="122"/>
        <v>14421.274141582286</v>
      </c>
      <c r="AD2589" s="16">
        <f t="shared" si="121"/>
        <v>3.7232308759181465</v>
      </c>
      <c r="AE2589" s="16" t="str">
        <f>VLOOKUP(AB2589,aircraft!A:B,2,FALSE)</f>
        <v>Passenger</v>
      </c>
      <c r="AF2589" s="16" t="str">
        <f t="shared" si="123"/>
        <v/>
      </c>
    </row>
    <row r="2590" spans="1:32" x14ac:dyDescent="0.25">
      <c r="A2590" s="23">
        <v>0</v>
      </c>
      <c r="B2590" s="23">
        <v>0</v>
      </c>
      <c r="C2590" s="23">
        <v>0</v>
      </c>
      <c r="D2590" s="23">
        <v>0</v>
      </c>
      <c r="E2590" s="23">
        <v>0</v>
      </c>
      <c r="F2590" s="23">
        <v>33072.726783835351</v>
      </c>
      <c r="G2590" s="23">
        <v>1509.5185738031928</v>
      </c>
      <c r="H2590" s="23">
        <v>4553.6338221967217</v>
      </c>
      <c r="I2590" s="23">
        <v>19587.01687356277</v>
      </c>
      <c r="J2590" s="23">
        <v>0</v>
      </c>
      <c r="K2590" s="23">
        <v>4656.9294333457947</v>
      </c>
      <c r="L2590" s="23">
        <v>0</v>
      </c>
      <c r="M2590" s="23">
        <v>0</v>
      </c>
      <c r="N2590" s="23">
        <v>0</v>
      </c>
      <c r="O2590" s="23">
        <v>0</v>
      </c>
      <c r="P2590" s="23">
        <v>0</v>
      </c>
      <c r="Q2590" s="23">
        <v>0</v>
      </c>
      <c r="R2590" s="23">
        <v>431.00279560886048</v>
      </c>
      <c r="S2590" s="23">
        <v>76.381639420559679</v>
      </c>
      <c r="T2590" s="23">
        <v>22.677097352610133</v>
      </c>
      <c r="U2590" s="23">
        <v>991.10304843188123</v>
      </c>
      <c r="V2590" s="23">
        <v>0</v>
      </c>
      <c r="W2590" s="23">
        <v>9.3138586314037236E-2</v>
      </c>
      <c r="X2590" s="23">
        <v>0</v>
      </c>
      <c r="Y2590" s="23">
        <v>489461</v>
      </c>
      <c r="Z2590" s="23">
        <v>2012</v>
      </c>
      <c r="AA2590" s="23" t="b">
        <v>1</v>
      </c>
      <c r="AB2590" s="24" t="s">
        <v>114</v>
      </c>
      <c r="AC2590" s="16">
        <f t="shared" si="122"/>
        <v>63379.825486743837</v>
      </c>
      <c r="AD2590" s="16">
        <f t="shared" si="121"/>
        <v>1521.2577194002256</v>
      </c>
      <c r="AE2590" s="16" t="str">
        <f>VLOOKUP(AB2590,aircraft!A:B,2,FALSE)</f>
        <v>Passenger</v>
      </c>
      <c r="AF2590" s="16" t="str">
        <f t="shared" si="123"/>
        <v/>
      </c>
    </row>
    <row r="2591" spans="1:32" x14ac:dyDescent="0.25">
      <c r="A2591" s="23">
        <v>0</v>
      </c>
      <c r="B2591" s="23">
        <v>0</v>
      </c>
      <c r="C2591" s="23">
        <v>0</v>
      </c>
      <c r="D2591" s="23">
        <v>0</v>
      </c>
      <c r="E2591" s="23">
        <v>0</v>
      </c>
      <c r="F2591" s="23">
        <v>326.02102225876763</v>
      </c>
      <c r="G2591" s="23">
        <v>20.629545961254092</v>
      </c>
      <c r="H2591" s="23">
        <v>19.462379343509674</v>
      </c>
      <c r="I2591" s="23">
        <v>165.99981737851328</v>
      </c>
      <c r="J2591" s="23">
        <v>0</v>
      </c>
      <c r="K2591" s="23">
        <v>26.641720087603971</v>
      </c>
      <c r="L2591" s="23">
        <v>0</v>
      </c>
      <c r="M2591" s="23">
        <v>0</v>
      </c>
      <c r="N2591" s="23">
        <v>0</v>
      </c>
      <c r="O2591" s="23">
        <v>0</v>
      </c>
      <c r="P2591" s="23">
        <v>0</v>
      </c>
      <c r="Q2591" s="23">
        <v>0</v>
      </c>
      <c r="R2591" s="23">
        <v>0.10866800249639286</v>
      </c>
      <c r="S2591" s="23">
        <v>3.7752070782142287E-2</v>
      </c>
      <c r="T2591" s="23">
        <v>1.5569903081478894E-3</v>
      </c>
      <c r="U2591" s="23">
        <v>0.30377967926519311</v>
      </c>
      <c r="V2591" s="23">
        <v>0</v>
      </c>
      <c r="W2591" s="23">
        <v>2.744096973702867E-2</v>
      </c>
      <c r="X2591" s="23">
        <v>0</v>
      </c>
      <c r="Y2591" s="23">
        <v>6382</v>
      </c>
      <c r="Z2591" s="23">
        <v>2012</v>
      </c>
      <c r="AA2591" s="23" t="b">
        <v>1</v>
      </c>
      <c r="AB2591" s="24" t="s">
        <v>118</v>
      </c>
      <c r="AC2591" s="16">
        <f t="shared" si="122"/>
        <v>558.75448502964866</v>
      </c>
      <c r="AD2591" s="16">
        <f t="shared" si="121"/>
        <v>0.47919771258890487</v>
      </c>
      <c r="AE2591" s="16" t="str">
        <f>VLOOKUP(AB2591,aircraft!A:B,2,FALSE)</f>
        <v>Passenger (guess)</v>
      </c>
      <c r="AF2591" s="16" t="str">
        <f t="shared" si="123"/>
        <v/>
      </c>
    </row>
    <row r="2592" spans="1:32" x14ac:dyDescent="0.25">
      <c r="A2592" s="23">
        <v>0</v>
      </c>
      <c r="B2592" s="23">
        <v>0</v>
      </c>
      <c r="C2592" s="23">
        <v>0</v>
      </c>
      <c r="D2592" s="23">
        <v>0</v>
      </c>
      <c r="E2592" s="23">
        <v>0</v>
      </c>
      <c r="F2592" s="23">
        <v>323.4647291488414</v>
      </c>
      <c r="G2592" s="23">
        <v>18.373570858730414</v>
      </c>
      <c r="H2592" s="23">
        <v>19.337219089865684</v>
      </c>
      <c r="I2592" s="23">
        <v>162.51122462052138</v>
      </c>
      <c r="J2592" s="23">
        <v>0</v>
      </c>
      <c r="K2592" s="23">
        <v>26.641720087603971</v>
      </c>
      <c r="L2592" s="23">
        <v>0</v>
      </c>
      <c r="M2592" s="23">
        <v>0</v>
      </c>
      <c r="N2592" s="23">
        <v>0</v>
      </c>
      <c r="O2592" s="23">
        <v>0</v>
      </c>
      <c r="P2592" s="23">
        <v>0</v>
      </c>
      <c r="Q2592" s="23">
        <v>0</v>
      </c>
      <c r="R2592" s="23">
        <v>0.11426445346396839</v>
      </c>
      <c r="S2592" s="23">
        <v>3.2833573015601795E-2</v>
      </c>
      <c r="T2592" s="23">
        <v>2.1657684270743266E-3</v>
      </c>
      <c r="U2592" s="23">
        <v>0.29040757512290399</v>
      </c>
      <c r="V2592" s="23">
        <v>0</v>
      </c>
      <c r="W2592" s="23">
        <v>2.744096973702867E-2</v>
      </c>
      <c r="X2592" s="23">
        <v>0</v>
      </c>
      <c r="Y2592" s="23">
        <v>6382</v>
      </c>
      <c r="Z2592" s="23">
        <v>2012</v>
      </c>
      <c r="AA2592" s="23" t="b">
        <v>1</v>
      </c>
      <c r="AB2592" s="24" t="s">
        <v>159</v>
      </c>
      <c r="AC2592" s="16">
        <f t="shared" si="122"/>
        <v>550.32846380556293</v>
      </c>
      <c r="AD2592" s="16">
        <f t="shared" si="121"/>
        <v>0.46711233976657718</v>
      </c>
      <c r="AE2592" s="16" t="str">
        <f>VLOOKUP(AB2592,aircraft!A:B,2,FALSE)</f>
        <v>Freighter</v>
      </c>
      <c r="AF2592" s="16" t="str">
        <f t="shared" si="123"/>
        <v/>
      </c>
    </row>
    <row r="2593" spans="1:32" x14ac:dyDescent="0.25">
      <c r="A2593" s="23">
        <v>0</v>
      </c>
      <c r="B2593" s="23">
        <v>0</v>
      </c>
      <c r="C2593" s="23">
        <v>0</v>
      </c>
      <c r="D2593" s="23">
        <v>0</v>
      </c>
      <c r="E2593" s="23">
        <v>0</v>
      </c>
      <c r="F2593" s="23">
        <v>272908.79338577564</v>
      </c>
      <c r="G2593" s="23">
        <v>11416.710692113069</v>
      </c>
      <c r="H2593" s="23">
        <v>10538.111860778699</v>
      </c>
      <c r="I2593" s="23">
        <v>88185.437494526093</v>
      </c>
      <c r="J2593" s="23">
        <v>0</v>
      </c>
      <c r="K2593" s="23">
        <v>36541.159606940848</v>
      </c>
      <c r="L2593" s="23">
        <v>0</v>
      </c>
      <c r="M2593" s="23">
        <v>0</v>
      </c>
      <c r="N2593" s="23">
        <v>0</v>
      </c>
      <c r="O2593" s="23">
        <v>0</v>
      </c>
      <c r="P2593" s="23">
        <v>0</v>
      </c>
      <c r="Q2593" s="23">
        <v>0</v>
      </c>
      <c r="R2593" s="23">
        <v>238.82614409601186</v>
      </c>
      <c r="S2593" s="23">
        <v>63.454247534529216</v>
      </c>
      <c r="T2593" s="23">
        <v>1.7853776844829654</v>
      </c>
      <c r="U2593" s="23">
        <v>490.13597091359077</v>
      </c>
      <c r="V2593" s="23">
        <v>0</v>
      </c>
      <c r="W2593" s="23">
        <v>13.520228845954364</v>
      </c>
      <c r="X2593" s="23">
        <v>0</v>
      </c>
      <c r="Y2593" s="23">
        <v>3511048</v>
      </c>
      <c r="Z2593" s="23">
        <v>2012</v>
      </c>
      <c r="AA2593" s="23" t="b">
        <v>1</v>
      </c>
      <c r="AB2593" s="24" t="s">
        <v>191</v>
      </c>
      <c r="AC2593" s="16">
        <f t="shared" si="122"/>
        <v>419590.2130401344</v>
      </c>
      <c r="AD2593" s="16">
        <f t="shared" si="121"/>
        <v>807.72196907456919</v>
      </c>
      <c r="AE2593" s="16" t="str">
        <f>VLOOKUP(AB2593,aircraft!A:B,2,FALSE)</f>
        <v>Passenger</v>
      </c>
      <c r="AF2593" s="16" t="str">
        <f t="shared" si="123"/>
        <v/>
      </c>
    </row>
    <row r="2594" spans="1:32" x14ac:dyDescent="0.25">
      <c r="A2594" s="23">
        <v>0</v>
      </c>
      <c r="B2594" s="23">
        <v>0</v>
      </c>
      <c r="C2594" s="23">
        <v>0</v>
      </c>
      <c r="D2594" s="23">
        <v>0</v>
      </c>
      <c r="E2594" s="23">
        <v>0</v>
      </c>
      <c r="F2594" s="23">
        <v>152.25403761947643</v>
      </c>
      <c r="G2594" s="23">
        <v>29.014872807051056</v>
      </c>
      <c r="H2594" s="23">
        <v>2.6408759433031079</v>
      </c>
      <c r="I2594" s="23">
        <v>188.66244886216793</v>
      </c>
      <c r="J2594" s="23">
        <v>0</v>
      </c>
      <c r="K2594" s="23">
        <v>13.531681723892689</v>
      </c>
      <c r="L2594" s="23">
        <v>0</v>
      </c>
      <c r="M2594" s="23">
        <v>0</v>
      </c>
      <c r="N2594" s="23">
        <v>0</v>
      </c>
      <c r="O2594" s="23">
        <v>0</v>
      </c>
      <c r="P2594" s="23">
        <v>0</v>
      </c>
      <c r="Q2594" s="23">
        <v>0</v>
      </c>
      <c r="R2594" s="23">
        <v>0.19219552389235292</v>
      </c>
      <c r="S2594" s="23">
        <v>0.15668031722221548</v>
      </c>
      <c r="T2594" s="23">
        <v>0</v>
      </c>
      <c r="U2594" s="23">
        <v>1.0187772502818286</v>
      </c>
      <c r="V2594" s="23">
        <v>0</v>
      </c>
      <c r="W2594" s="23">
        <v>1.3937631183551638E-2</v>
      </c>
      <c r="X2594" s="23">
        <v>0</v>
      </c>
      <c r="Y2594" s="23">
        <v>3635</v>
      </c>
      <c r="Z2594" s="23">
        <v>2012</v>
      </c>
      <c r="AA2594" s="23" t="b">
        <v>1</v>
      </c>
      <c r="AB2594" s="24" t="s">
        <v>202</v>
      </c>
      <c r="AC2594" s="16">
        <f t="shared" si="122"/>
        <v>386.10391695589124</v>
      </c>
      <c r="AD2594" s="16">
        <f t="shared" si="121"/>
        <v>1.3815907225799486</v>
      </c>
      <c r="AE2594" s="16" t="str">
        <f>VLOOKUP(AB2594,aircraft!A:B,2,FALSE)</f>
        <v>Passenger</v>
      </c>
      <c r="AF2594" s="16" t="str">
        <f t="shared" si="123"/>
        <v/>
      </c>
    </row>
    <row r="2595" spans="1:32" x14ac:dyDescent="0.25">
      <c r="A2595" s="23">
        <v>588.59603380413728</v>
      </c>
      <c r="B2595" s="23">
        <v>269.273404483337</v>
      </c>
      <c r="C2595" s="23">
        <v>415.23582112887391</v>
      </c>
      <c r="D2595" s="23">
        <v>302.63928329489357</v>
      </c>
      <c r="E2595" s="23">
        <v>640.05419760391476</v>
      </c>
      <c r="F2595" s="23">
        <v>0</v>
      </c>
      <c r="G2595" s="23">
        <v>0</v>
      </c>
      <c r="H2595" s="23">
        <v>0</v>
      </c>
      <c r="I2595" s="23">
        <v>0</v>
      </c>
      <c r="J2595" s="23">
        <v>96742.452590789791</v>
      </c>
      <c r="K2595" s="23">
        <v>0</v>
      </c>
      <c r="L2595" s="23">
        <v>860.40343486919483</v>
      </c>
      <c r="M2595" s="23">
        <v>1.1909964843933547</v>
      </c>
      <c r="N2595" s="23">
        <v>0.54486211197780909</v>
      </c>
      <c r="O2595" s="23">
        <v>2.9870103920626227E-2</v>
      </c>
      <c r="P2595" s="23">
        <v>2.1770440753175458E-2</v>
      </c>
      <c r="Q2595" s="23">
        <v>5.6638310151237568E-2</v>
      </c>
      <c r="R2595" s="23">
        <v>0</v>
      </c>
      <c r="S2595" s="23">
        <v>0</v>
      </c>
      <c r="T2595" s="23">
        <v>0</v>
      </c>
      <c r="U2595" s="23">
        <v>0</v>
      </c>
      <c r="V2595" s="23">
        <v>47.400461037224154</v>
      </c>
      <c r="W2595" s="23">
        <v>0</v>
      </c>
      <c r="X2595" s="23">
        <v>0.31834926598955254</v>
      </c>
      <c r="Y2595" s="23">
        <v>16764</v>
      </c>
      <c r="Z2595" s="23">
        <v>2012</v>
      </c>
      <c r="AA2595" s="23" t="b">
        <v>0</v>
      </c>
      <c r="AB2595" s="24" t="s">
        <v>252</v>
      </c>
      <c r="AC2595" s="16">
        <f t="shared" si="122"/>
        <v>99818.654765974148</v>
      </c>
      <c r="AD2595" s="16">
        <f t="shared" si="121"/>
        <v>2.1624867171857556</v>
      </c>
      <c r="AE2595" s="16" t="str">
        <f>VLOOKUP(AB2595,aircraft!A:B,2,FALSE)</f>
        <v>Freighter</v>
      </c>
      <c r="AF2595" s="16">
        <f t="shared" si="123"/>
        <v>5.9543459058681787</v>
      </c>
    </row>
    <row r="2596" spans="1:32" x14ac:dyDescent="0.25">
      <c r="A2596" s="23">
        <v>84396.12245041001</v>
      </c>
      <c r="B2596" s="23">
        <v>58008.751154478239</v>
      </c>
      <c r="C2596" s="23">
        <v>57807.461480041289</v>
      </c>
      <c r="D2596" s="23">
        <v>45905.546932444908</v>
      </c>
      <c r="E2596" s="23">
        <v>109688.73800741415</v>
      </c>
      <c r="F2596" s="23">
        <v>0</v>
      </c>
      <c r="G2596" s="23">
        <v>0</v>
      </c>
      <c r="H2596" s="23">
        <v>0</v>
      </c>
      <c r="I2596" s="23">
        <v>0</v>
      </c>
      <c r="J2596" s="23">
        <v>8799732.2654433828</v>
      </c>
      <c r="K2596" s="23">
        <v>0</v>
      </c>
      <c r="L2596" s="23">
        <v>58550.601043284871</v>
      </c>
      <c r="M2596" s="23">
        <v>215.92910883186076</v>
      </c>
      <c r="N2596" s="23">
        <v>155.09976572124486</v>
      </c>
      <c r="O2596" s="23">
        <v>2.7437328633487299</v>
      </c>
      <c r="P2596" s="23">
        <v>2.1546083326431842</v>
      </c>
      <c r="Q2596" s="23">
        <v>5.6568404388092279</v>
      </c>
      <c r="R2596" s="23">
        <v>0</v>
      </c>
      <c r="S2596" s="23">
        <v>0</v>
      </c>
      <c r="T2596" s="23">
        <v>0</v>
      </c>
      <c r="U2596" s="23">
        <v>0</v>
      </c>
      <c r="V2596" s="23">
        <v>4245.1301243485759</v>
      </c>
      <c r="W2596" s="23">
        <v>0</v>
      </c>
      <c r="X2596" s="23">
        <v>25.176759303635002</v>
      </c>
      <c r="Y2596" s="23">
        <v>1533251</v>
      </c>
      <c r="Z2596" s="23">
        <v>2012</v>
      </c>
      <c r="AA2596" s="23" t="b">
        <v>0</v>
      </c>
      <c r="AB2596" s="24" t="s">
        <v>44</v>
      </c>
      <c r="AC2596" s="16">
        <f t="shared" si="122"/>
        <v>9214089.4865114577</v>
      </c>
      <c r="AD2596" s="16">
        <f t="shared" si="121"/>
        <v>406.76081549154179</v>
      </c>
      <c r="AE2596" s="16" t="str">
        <f>VLOOKUP(AB2596,aircraft!A:B,2,FALSE)</f>
        <v>Passenger</v>
      </c>
      <c r="AF2596" s="16">
        <f t="shared" si="123"/>
        <v>6.153718937580229</v>
      </c>
    </row>
    <row r="2597" spans="1:32" x14ac:dyDescent="0.25">
      <c r="A2597" s="23">
        <v>64353.827774079356</v>
      </c>
      <c r="B2597" s="23">
        <v>42583.9232496322</v>
      </c>
      <c r="C2597" s="23">
        <v>42124.767415994305</v>
      </c>
      <c r="D2597" s="23">
        <v>43801.08374348635</v>
      </c>
      <c r="E2597" s="23">
        <v>72898.510864628304</v>
      </c>
      <c r="F2597" s="23">
        <v>0</v>
      </c>
      <c r="G2597" s="23">
        <v>0</v>
      </c>
      <c r="H2597" s="23">
        <v>0</v>
      </c>
      <c r="I2597" s="23">
        <v>0</v>
      </c>
      <c r="J2597" s="23">
        <v>8093013.5503297821</v>
      </c>
      <c r="K2597" s="23">
        <v>0</v>
      </c>
      <c r="L2597" s="23">
        <v>48746.510240476011</v>
      </c>
      <c r="M2597" s="23">
        <v>283.12659769360857</v>
      </c>
      <c r="N2597" s="23">
        <v>201.82986141954012</v>
      </c>
      <c r="O2597" s="23">
        <v>3.0450575486034377</v>
      </c>
      <c r="P2597" s="23">
        <v>2.8872336009486403</v>
      </c>
      <c r="Q2597" s="23">
        <v>5.4463812611248761</v>
      </c>
      <c r="R2597" s="23">
        <v>0</v>
      </c>
      <c r="S2597" s="23">
        <v>0</v>
      </c>
      <c r="T2597" s="23">
        <v>0</v>
      </c>
      <c r="U2597" s="23">
        <v>0</v>
      </c>
      <c r="V2597" s="23">
        <v>1069.3105568430992</v>
      </c>
      <c r="W2597" s="23">
        <v>0</v>
      </c>
      <c r="X2597" s="23">
        <v>20.961000115256702</v>
      </c>
      <c r="Y2597" s="23">
        <v>1518416</v>
      </c>
      <c r="Z2597" s="23">
        <v>2012</v>
      </c>
      <c r="AA2597" s="23" t="b">
        <v>0</v>
      </c>
      <c r="AB2597" s="24" t="s">
        <v>46</v>
      </c>
      <c r="AC2597" s="16">
        <f t="shared" si="122"/>
        <v>8407522.1736180782</v>
      </c>
      <c r="AD2597" s="16">
        <f t="shared" si="121"/>
        <v>517.29613163908243</v>
      </c>
      <c r="AE2597" s="16" t="str">
        <f>VLOOKUP(AB2597,aircraft!A:B,2,FALSE)</f>
        <v>Passenger</v>
      </c>
      <c r="AF2597" s="16">
        <f t="shared" si="123"/>
        <v>5.6294186243392881</v>
      </c>
    </row>
    <row r="2598" spans="1:32" x14ac:dyDescent="0.25">
      <c r="A2598" s="23">
        <v>6717.1147384345022</v>
      </c>
      <c r="B2598" s="23">
        <v>226.71078728734182</v>
      </c>
      <c r="C2598" s="23">
        <v>31606.544234258436</v>
      </c>
      <c r="D2598" s="23">
        <v>30514.778598421333</v>
      </c>
      <c r="E2598" s="23">
        <v>73380.52005191044</v>
      </c>
      <c r="F2598" s="23">
        <v>0</v>
      </c>
      <c r="G2598" s="23">
        <v>0</v>
      </c>
      <c r="H2598" s="23">
        <v>0</v>
      </c>
      <c r="I2598" s="23">
        <v>0</v>
      </c>
      <c r="J2598" s="23">
        <v>8484655.7086096201</v>
      </c>
      <c r="K2598" s="23">
        <v>0</v>
      </c>
      <c r="L2598" s="23">
        <v>25996.910150382668</v>
      </c>
      <c r="M2598" s="23">
        <v>20.827186563832186</v>
      </c>
      <c r="N2598" s="23">
        <v>1.2223691585191785</v>
      </c>
      <c r="O2598" s="23">
        <v>0.64709851664617835</v>
      </c>
      <c r="P2598" s="23">
        <v>0.62813004835581066</v>
      </c>
      <c r="Q2598" s="23">
        <v>1.5030604035215385</v>
      </c>
      <c r="R2598" s="23">
        <v>0</v>
      </c>
      <c r="S2598" s="23">
        <v>0</v>
      </c>
      <c r="T2598" s="23">
        <v>0</v>
      </c>
      <c r="U2598" s="23">
        <v>0</v>
      </c>
      <c r="V2598" s="23">
        <v>1473.9810927507278</v>
      </c>
      <c r="W2598" s="23">
        <v>0</v>
      </c>
      <c r="X2598" s="23">
        <v>3.8995367077754457</v>
      </c>
      <c r="Y2598" s="23">
        <v>2878464</v>
      </c>
      <c r="Z2598" s="23">
        <v>2012</v>
      </c>
      <c r="AA2598" s="23" t="b">
        <v>0</v>
      </c>
      <c r="AB2598" s="24" t="s">
        <v>265</v>
      </c>
      <c r="AC2598" s="16">
        <f t="shared" si="122"/>
        <v>8653098.2871703152</v>
      </c>
      <c r="AD2598" s="16">
        <f t="shared" si="121"/>
        <v>28.727381398650337</v>
      </c>
      <c r="AE2598" s="16" t="str">
        <f>VLOOKUP(AB2598,aircraft!A:B,2,FALSE)</f>
        <v>Passenger</v>
      </c>
      <c r="AF2598" s="16">
        <f t="shared" si="123"/>
        <v>3.0419526226612952</v>
      </c>
    </row>
    <row r="2599" spans="1:32" x14ac:dyDescent="0.25">
      <c r="A2599" s="23">
        <v>26899.318185031767</v>
      </c>
      <c r="B2599" s="23">
        <v>21789.753607244664</v>
      </c>
      <c r="C2599" s="23">
        <v>14251.498662861311</v>
      </c>
      <c r="D2599" s="23">
        <v>14267.575679705911</v>
      </c>
      <c r="E2599" s="23">
        <v>22414.862833710729</v>
      </c>
      <c r="F2599" s="23">
        <v>0</v>
      </c>
      <c r="G2599" s="23">
        <v>0</v>
      </c>
      <c r="H2599" s="23">
        <v>0</v>
      </c>
      <c r="I2599" s="23">
        <v>0</v>
      </c>
      <c r="J2599" s="23">
        <v>2962107.0226767063</v>
      </c>
      <c r="K2599" s="23">
        <v>0</v>
      </c>
      <c r="L2599" s="23">
        <v>11791.172989034199</v>
      </c>
      <c r="M2599" s="23">
        <v>42.553665765296167</v>
      </c>
      <c r="N2599" s="23">
        <v>26.035451669625328</v>
      </c>
      <c r="O2599" s="23">
        <v>1.336717249222704</v>
      </c>
      <c r="P2599" s="23">
        <v>1.3502593056258769</v>
      </c>
      <c r="Q2599" s="23">
        <v>2.4723875920601728</v>
      </c>
      <c r="R2599" s="23">
        <v>0</v>
      </c>
      <c r="S2599" s="23">
        <v>0</v>
      </c>
      <c r="T2599" s="23">
        <v>0</v>
      </c>
      <c r="U2599" s="23">
        <v>0</v>
      </c>
      <c r="V2599" s="23">
        <v>514.52138756244676</v>
      </c>
      <c r="W2599" s="23">
        <v>0</v>
      </c>
      <c r="X2599" s="23">
        <v>1.76867603236273</v>
      </c>
      <c r="Y2599" s="23">
        <v>995400</v>
      </c>
      <c r="Z2599" s="23">
        <v>2012</v>
      </c>
      <c r="AA2599" s="23" t="b">
        <v>0</v>
      </c>
      <c r="AB2599" s="24" t="s">
        <v>219</v>
      </c>
      <c r="AC2599" s="16">
        <f t="shared" si="122"/>
        <v>3073521.2046342948</v>
      </c>
      <c r="AD2599" s="16">
        <f t="shared" si="121"/>
        <v>75.517157614192982</v>
      </c>
      <c r="AE2599" s="16" t="str">
        <f>VLOOKUP(AB2599,aircraft!A:B,2,FALSE)</f>
        <v>Passenger</v>
      </c>
      <c r="AF2599" s="16">
        <f t="shared" si="123"/>
        <v>3.1455376243277948</v>
      </c>
    </row>
    <row r="2600" spans="1:32" x14ac:dyDescent="0.25">
      <c r="A2600" s="23">
        <v>325.25954530012609</v>
      </c>
      <c r="B2600" s="23">
        <v>0</v>
      </c>
      <c r="C2600" s="23">
        <v>473.58877482290791</v>
      </c>
      <c r="D2600" s="23">
        <v>617.07919859514413</v>
      </c>
      <c r="E2600" s="23">
        <v>925.92923662396788</v>
      </c>
      <c r="F2600" s="23">
        <v>0</v>
      </c>
      <c r="G2600" s="23">
        <v>0</v>
      </c>
      <c r="H2600" s="23">
        <v>0</v>
      </c>
      <c r="I2600" s="23">
        <v>0</v>
      </c>
      <c r="J2600" s="23">
        <v>106293.71927182555</v>
      </c>
      <c r="K2600" s="23">
        <v>0</v>
      </c>
      <c r="L2600" s="23">
        <v>351.63697312027216</v>
      </c>
      <c r="M2600" s="23">
        <v>0.21833046619005991</v>
      </c>
      <c r="N2600" s="23">
        <v>0</v>
      </c>
      <c r="O2600" s="23">
        <v>2.8415325771542949E-2</v>
      </c>
      <c r="P2600" s="23">
        <v>3.7024750980384741E-2</v>
      </c>
      <c r="Q2600" s="23">
        <v>5.5555752793981686E-2</v>
      </c>
      <c r="R2600" s="23">
        <v>0</v>
      </c>
      <c r="S2600" s="23">
        <v>0</v>
      </c>
      <c r="T2600" s="23">
        <v>0</v>
      </c>
      <c r="U2600" s="23">
        <v>0</v>
      </c>
      <c r="V2600" s="23">
        <v>18.465284053506039</v>
      </c>
      <c r="W2600" s="23">
        <v>0</v>
      </c>
      <c r="X2600" s="23">
        <v>5.2745548473319831E-2</v>
      </c>
      <c r="Y2600" s="23">
        <v>36003</v>
      </c>
      <c r="Z2600" s="23">
        <v>2012</v>
      </c>
      <c r="AA2600" s="23" t="b">
        <v>0</v>
      </c>
      <c r="AB2600" s="24" t="s">
        <v>254</v>
      </c>
      <c r="AC2600" s="16">
        <f t="shared" si="122"/>
        <v>108987.21300028797</v>
      </c>
      <c r="AD2600" s="16">
        <f t="shared" si="121"/>
        <v>0.39207184420928909</v>
      </c>
      <c r="AE2600" s="16" t="str">
        <f>VLOOKUP(AB2600,aircraft!A:B,2,FALSE)</f>
        <v>Passenger</v>
      </c>
      <c r="AF2600" s="16">
        <f t="shared" si="123"/>
        <v>3.0555513216588461</v>
      </c>
    </row>
    <row r="2601" spans="1:32" x14ac:dyDescent="0.25">
      <c r="A2601" s="23">
        <v>301772.56038284127</v>
      </c>
      <c r="B2601" s="23">
        <v>189646.04802001765</v>
      </c>
      <c r="C2601" s="23">
        <v>195972.58317286099</v>
      </c>
      <c r="D2601" s="23">
        <v>237554.69272830777</v>
      </c>
      <c r="E2601" s="23">
        <v>357753.36886077776</v>
      </c>
      <c r="F2601" s="23">
        <v>0</v>
      </c>
      <c r="G2601" s="23">
        <v>0</v>
      </c>
      <c r="H2601" s="23">
        <v>0</v>
      </c>
      <c r="I2601" s="23">
        <v>0</v>
      </c>
      <c r="J2601" s="23">
        <v>34250697.103415072</v>
      </c>
      <c r="K2601" s="23">
        <v>0</v>
      </c>
      <c r="L2601" s="23">
        <v>160493.51202553679</v>
      </c>
      <c r="M2601" s="23">
        <v>611.22650695218545</v>
      </c>
      <c r="N2601" s="23">
        <v>324.47565642981277</v>
      </c>
      <c r="O2601" s="23">
        <v>25.659298901704076</v>
      </c>
      <c r="P2601" s="23">
        <v>30.440790292966586</v>
      </c>
      <c r="Q2601" s="23">
        <v>53.386062137503593</v>
      </c>
      <c r="R2601" s="23">
        <v>0</v>
      </c>
      <c r="S2601" s="23">
        <v>0</v>
      </c>
      <c r="T2601" s="23">
        <v>0</v>
      </c>
      <c r="U2601" s="23">
        <v>0</v>
      </c>
      <c r="V2601" s="23">
        <v>5949.2856272036543</v>
      </c>
      <c r="W2601" s="23">
        <v>0</v>
      </c>
      <c r="X2601" s="23">
        <v>24.07402794728543</v>
      </c>
      <c r="Y2601" s="23">
        <v>11495204</v>
      </c>
      <c r="Z2601" s="23">
        <v>2012</v>
      </c>
      <c r="AA2601" s="23" t="b">
        <v>0</v>
      </c>
      <c r="AB2601" s="24" t="s">
        <v>47</v>
      </c>
      <c r="AC2601" s="16">
        <f t="shared" si="122"/>
        <v>35693889.868605413</v>
      </c>
      <c r="AD2601" s="16">
        <f t="shared" si="121"/>
        <v>1069.262342661458</v>
      </c>
      <c r="AE2601" s="16" t="str">
        <f>VLOOKUP(AB2601,aircraft!A:B,2,FALSE)</f>
        <v>Passenger</v>
      </c>
      <c r="AF2601" s="16">
        <f t="shared" si="123"/>
        <v>3.1711869988683676</v>
      </c>
    </row>
    <row r="2602" spans="1:32" x14ac:dyDescent="0.25">
      <c r="A2602" s="23">
        <v>300988.49061392754</v>
      </c>
      <c r="B2602" s="23">
        <v>256430.83739944655</v>
      </c>
      <c r="C2602" s="23">
        <v>169222.79845670349</v>
      </c>
      <c r="D2602" s="23">
        <v>185378.76603665383</v>
      </c>
      <c r="E2602" s="23">
        <v>288033.58881734224</v>
      </c>
      <c r="F2602" s="23">
        <v>0</v>
      </c>
      <c r="G2602" s="23">
        <v>0</v>
      </c>
      <c r="H2602" s="23">
        <v>0</v>
      </c>
      <c r="I2602" s="23">
        <v>0</v>
      </c>
      <c r="J2602" s="23">
        <v>27414870.734152429</v>
      </c>
      <c r="K2602" s="23">
        <v>0</v>
      </c>
      <c r="L2602" s="23">
        <v>110018.59132152994</v>
      </c>
      <c r="M2602" s="23">
        <v>274.15645007932488</v>
      </c>
      <c r="N2602" s="23">
        <v>227.02181687228023</v>
      </c>
      <c r="O2602" s="23">
        <v>20.036285981713572</v>
      </c>
      <c r="P2602" s="23">
        <v>21.645359306813113</v>
      </c>
      <c r="Q2602" s="23">
        <v>40.821461353474227</v>
      </c>
      <c r="R2602" s="23">
        <v>0</v>
      </c>
      <c r="S2602" s="23">
        <v>0</v>
      </c>
      <c r="T2602" s="23">
        <v>0</v>
      </c>
      <c r="U2602" s="23">
        <v>0</v>
      </c>
      <c r="V2602" s="23">
        <v>4761.9291600285078</v>
      </c>
      <c r="W2602" s="23">
        <v>0</v>
      </c>
      <c r="X2602" s="23">
        <v>16.502789482069893</v>
      </c>
      <c r="Y2602" s="23">
        <v>9203084</v>
      </c>
      <c r="Z2602" s="23">
        <v>2012</v>
      </c>
      <c r="AA2602" s="23" t="b">
        <v>0</v>
      </c>
      <c r="AB2602" s="24" t="s">
        <v>200</v>
      </c>
      <c r="AC2602" s="16">
        <f t="shared" si="122"/>
        <v>28724943.806798033</v>
      </c>
      <c r="AD2602" s="16">
        <f t="shared" si="121"/>
        <v>600.184163075676</v>
      </c>
      <c r="AE2602" s="16" t="str">
        <f>VLOOKUP(AB2602,aircraft!A:B,2,FALSE)</f>
        <v>Passenger</v>
      </c>
      <c r="AF2602" s="16">
        <f t="shared" si="123"/>
        <v>3.1944245583939845</v>
      </c>
    </row>
    <row r="2603" spans="1:32" x14ac:dyDescent="0.25">
      <c r="A2603" s="23">
        <v>1333119.3492342052</v>
      </c>
      <c r="B2603" s="23">
        <v>940998.08874150342</v>
      </c>
      <c r="C2603" s="23">
        <v>1108780.5468449227</v>
      </c>
      <c r="D2603" s="23">
        <v>912416.40542469872</v>
      </c>
      <c r="E2603" s="23">
        <v>2234812.8008452449</v>
      </c>
      <c r="F2603" s="23">
        <v>0</v>
      </c>
      <c r="G2603" s="23">
        <v>0</v>
      </c>
      <c r="H2603" s="23">
        <v>0</v>
      </c>
      <c r="I2603" s="23">
        <v>0</v>
      </c>
      <c r="J2603" s="23">
        <v>253180088.81191325</v>
      </c>
      <c r="K2603" s="23">
        <v>0</v>
      </c>
      <c r="L2603" s="23">
        <v>1344852.0126858151</v>
      </c>
      <c r="M2603" s="23">
        <v>2908.3971484531917</v>
      </c>
      <c r="N2603" s="23">
        <v>2066.8921514255908</v>
      </c>
      <c r="O2603" s="23">
        <v>234.17218124668943</v>
      </c>
      <c r="P2603" s="23">
        <v>189.79658638465617</v>
      </c>
      <c r="Q2603" s="23">
        <v>492.01930515244254</v>
      </c>
      <c r="R2603" s="23">
        <v>0</v>
      </c>
      <c r="S2603" s="23">
        <v>0</v>
      </c>
      <c r="T2603" s="23">
        <v>0</v>
      </c>
      <c r="U2603" s="23">
        <v>0</v>
      </c>
      <c r="V2603" s="23">
        <v>241531.54702688623</v>
      </c>
      <c r="W2603" s="23">
        <v>0</v>
      </c>
      <c r="X2603" s="23">
        <v>309.31596978138839</v>
      </c>
      <c r="Y2603" s="23">
        <v>35725934</v>
      </c>
      <c r="Z2603" s="23">
        <v>2012</v>
      </c>
      <c r="AA2603" s="23" t="b">
        <v>0</v>
      </c>
      <c r="AB2603" s="24" t="s">
        <v>214</v>
      </c>
      <c r="AC2603" s="16">
        <f t="shared" si="122"/>
        <v>261055068.01568964</v>
      </c>
      <c r="AD2603" s="16">
        <f t="shared" si="121"/>
        <v>6200.59334244396</v>
      </c>
      <c r="AE2603" s="16" t="str">
        <f>VLOOKUP(AB2603,aircraft!A:B,2,FALSE)</f>
        <v>Passenger</v>
      </c>
      <c r="AF2603" s="16">
        <f t="shared" si="123"/>
        <v>7.3964441828838732</v>
      </c>
    </row>
    <row r="2604" spans="1:32" x14ac:dyDescent="0.25">
      <c r="A2604" s="23">
        <v>861524.901182606</v>
      </c>
      <c r="B2604" s="23">
        <v>610104.00746878143</v>
      </c>
      <c r="C2604" s="23">
        <v>664518.66939705738</v>
      </c>
      <c r="D2604" s="23">
        <v>551826.78336595732</v>
      </c>
      <c r="E2604" s="23">
        <v>1286715.2893193839</v>
      </c>
      <c r="F2604" s="23">
        <v>0</v>
      </c>
      <c r="G2604" s="23">
        <v>0</v>
      </c>
      <c r="H2604" s="23">
        <v>0</v>
      </c>
      <c r="I2604" s="23">
        <v>0</v>
      </c>
      <c r="J2604" s="23">
        <v>141383123.69208258</v>
      </c>
      <c r="K2604" s="23">
        <v>0</v>
      </c>
      <c r="L2604" s="23">
        <v>857872.5845406109</v>
      </c>
      <c r="M2604" s="23">
        <v>1966.7788439592111</v>
      </c>
      <c r="N2604" s="23">
        <v>1408.9488535640855</v>
      </c>
      <c r="O2604" s="23">
        <v>174.95197439126764</v>
      </c>
      <c r="P2604" s="23">
        <v>141.66860845375632</v>
      </c>
      <c r="Q2604" s="23">
        <v>368.71227208400757</v>
      </c>
      <c r="R2604" s="23">
        <v>0</v>
      </c>
      <c r="S2604" s="23">
        <v>0</v>
      </c>
      <c r="T2604" s="23">
        <v>0</v>
      </c>
      <c r="U2604" s="23">
        <v>0</v>
      </c>
      <c r="V2604" s="23">
        <v>135122.50284760256</v>
      </c>
      <c r="W2604" s="23">
        <v>0</v>
      </c>
      <c r="X2604" s="23">
        <v>197.31069882262</v>
      </c>
      <c r="Y2604" s="23">
        <v>19942321</v>
      </c>
      <c r="Z2604" s="23">
        <v>2012</v>
      </c>
      <c r="AA2604" s="23" t="b">
        <v>0</v>
      </c>
      <c r="AB2604" s="24" t="s">
        <v>220</v>
      </c>
      <c r="AC2604" s="16">
        <f t="shared" si="122"/>
        <v>146215685.92735699</v>
      </c>
      <c r="AD2604" s="16">
        <f t="shared" si="121"/>
        <v>4258.371251274948</v>
      </c>
      <c r="AE2604" s="16" t="str">
        <f>VLOOKUP(AB2604,aircraft!A:B,2,FALSE)</f>
        <v>Passenger</v>
      </c>
      <c r="AF2604" s="16">
        <f t="shared" si="123"/>
        <v>7.4338329703290551</v>
      </c>
    </row>
    <row r="2605" spans="1:32" x14ac:dyDescent="0.25">
      <c r="A2605" s="23">
        <v>3093.7646687483652</v>
      </c>
      <c r="B2605" s="23">
        <v>2222.5819654063362</v>
      </c>
      <c r="C2605" s="23">
        <v>2571.5907126404049</v>
      </c>
      <c r="D2605" s="23">
        <v>2989.5200522556524</v>
      </c>
      <c r="E2605" s="23">
        <v>5462.8131874733426</v>
      </c>
      <c r="F2605" s="23">
        <v>0</v>
      </c>
      <c r="G2605" s="23">
        <v>0</v>
      </c>
      <c r="H2605" s="23">
        <v>0</v>
      </c>
      <c r="I2605" s="23">
        <v>0</v>
      </c>
      <c r="J2605" s="23">
        <v>588893.55045913695</v>
      </c>
      <c r="K2605" s="23">
        <v>0</v>
      </c>
      <c r="L2605" s="23">
        <v>2902.0548991709948</v>
      </c>
      <c r="M2605" s="23">
        <v>17.137136233550532</v>
      </c>
      <c r="N2605" s="23">
        <v>12.3114373617856</v>
      </c>
      <c r="O2605" s="23">
        <v>2.05727256491821E-2</v>
      </c>
      <c r="P2605" s="23">
        <v>2.3916160357662721E-2</v>
      </c>
      <c r="Q2605" s="23">
        <v>9.147575279884286E-2</v>
      </c>
      <c r="R2605" s="23">
        <v>0</v>
      </c>
      <c r="S2605" s="23">
        <v>0</v>
      </c>
      <c r="T2605" s="23">
        <v>0</v>
      </c>
      <c r="U2605" s="23">
        <v>0</v>
      </c>
      <c r="V2605" s="23">
        <v>476.72913834837266</v>
      </c>
      <c r="W2605" s="23">
        <v>0</v>
      </c>
      <c r="X2605" s="23">
        <v>0.66747264162039466</v>
      </c>
      <c r="Y2605" s="23">
        <v>76488</v>
      </c>
      <c r="Z2605" s="23">
        <v>2012</v>
      </c>
      <c r="AA2605" s="23" t="b">
        <v>0</v>
      </c>
      <c r="AB2605" s="24" t="s">
        <v>245</v>
      </c>
      <c r="AC2605" s="16">
        <f t="shared" si="122"/>
        <v>608135.87594483211</v>
      </c>
      <c r="AD2605" s="16">
        <f t="shared" si="121"/>
        <v>30.252010875762213</v>
      </c>
      <c r="AE2605" s="16" t="str">
        <f>VLOOKUP(AB2605,aircraft!A:B,2,FALSE)</f>
        <v>Passenger</v>
      </c>
      <c r="AF2605" s="16">
        <f t="shared" si="123"/>
        <v>8.0378891339475196</v>
      </c>
    </row>
    <row r="2606" spans="1:32" x14ac:dyDescent="0.25">
      <c r="A2606" s="23">
        <v>518874.65007856244</v>
      </c>
      <c r="B2606" s="23">
        <v>371449.21479996335</v>
      </c>
      <c r="C2606" s="23">
        <v>431660.20103124127</v>
      </c>
      <c r="D2606" s="23">
        <v>515697.36825217749</v>
      </c>
      <c r="E2606" s="23">
        <v>958491.42094576918</v>
      </c>
      <c r="F2606" s="23">
        <v>0</v>
      </c>
      <c r="G2606" s="23">
        <v>0</v>
      </c>
      <c r="H2606" s="23">
        <v>0</v>
      </c>
      <c r="I2606" s="23">
        <v>0</v>
      </c>
      <c r="J2606" s="23">
        <v>112716067.38471238</v>
      </c>
      <c r="K2606" s="23">
        <v>0</v>
      </c>
      <c r="L2606" s="23">
        <v>475327.66024166485</v>
      </c>
      <c r="M2606" s="23">
        <v>2628.2496549929651</v>
      </c>
      <c r="N2606" s="23">
        <v>1881.2366220981842</v>
      </c>
      <c r="O2606" s="23">
        <v>2.9637971951598856</v>
      </c>
      <c r="P2606" s="23">
        <v>3.5345228637799324</v>
      </c>
      <c r="Q2606" s="23">
        <v>12.196162353761686</v>
      </c>
      <c r="R2606" s="23">
        <v>0</v>
      </c>
      <c r="S2606" s="23">
        <v>0</v>
      </c>
      <c r="T2606" s="23">
        <v>0</v>
      </c>
      <c r="U2606" s="23">
        <v>0</v>
      </c>
      <c r="V2606" s="23">
        <v>84912.659209474048</v>
      </c>
      <c r="W2606" s="23">
        <v>0</v>
      </c>
      <c r="X2606" s="23">
        <v>109.32536428148786</v>
      </c>
      <c r="Y2606" s="23">
        <v>14585841</v>
      </c>
      <c r="Z2606" s="23">
        <v>2012</v>
      </c>
      <c r="AA2606" s="23" t="b">
        <v>0</v>
      </c>
      <c r="AB2606" s="24" t="s">
        <v>192</v>
      </c>
      <c r="AC2606" s="16">
        <f t="shared" si="122"/>
        <v>115987567.90006176</v>
      </c>
      <c r="AD2606" s="16">
        <f t="shared" si="121"/>
        <v>4637.5061237853388</v>
      </c>
      <c r="AE2606" s="16" t="str">
        <f>VLOOKUP(AB2606,aircraft!A:B,2,FALSE)</f>
        <v>Passenger</v>
      </c>
      <c r="AF2606" s="16">
        <f t="shared" si="123"/>
        <v>8.0282559190345957</v>
      </c>
    </row>
    <row r="2607" spans="1:32" x14ac:dyDescent="0.25">
      <c r="A2607" s="23">
        <v>174916.60139658937</v>
      </c>
      <c r="B2607" s="23">
        <v>125661.29791362261</v>
      </c>
      <c r="C2607" s="23">
        <v>131000.16424528773</v>
      </c>
      <c r="D2607" s="23">
        <v>161870.47770242335</v>
      </c>
      <c r="E2607" s="23">
        <v>289701.09797195898</v>
      </c>
      <c r="F2607" s="23">
        <v>0</v>
      </c>
      <c r="G2607" s="23">
        <v>0</v>
      </c>
      <c r="H2607" s="23">
        <v>0</v>
      </c>
      <c r="I2607" s="23">
        <v>0</v>
      </c>
      <c r="J2607" s="23">
        <v>22706712.018942863</v>
      </c>
      <c r="K2607" s="23">
        <v>0</v>
      </c>
      <c r="L2607" s="23">
        <v>103506.62473709881</v>
      </c>
      <c r="M2607" s="23">
        <v>24.48832484958119</v>
      </c>
      <c r="N2607" s="23">
        <v>17.592582177787449</v>
      </c>
      <c r="O2607" s="23">
        <v>1.5114756153949747</v>
      </c>
      <c r="P2607" s="23">
        <v>1.8676562835557649</v>
      </c>
      <c r="Q2607" s="23">
        <v>4.0504756487890594</v>
      </c>
      <c r="R2607" s="23">
        <v>0</v>
      </c>
      <c r="S2607" s="23">
        <v>0</v>
      </c>
      <c r="T2607" s="23">
        <v>0</v>
      </c>
      <c r="U2607" s="23">
        <v>0</v>
      </c>
      <c r="V2607" s="23">
        <v>20481.204780130087</v>
      </c>
      <c r="W2607" s="23">
        <v>0</v>
      </c>
      <c r="X2607" s="23">
        <v>23.806524217794077</v>
      </c>
      <c r="Y2607" s="23">
        <v>2193500</v>
      </c>
      <c r="Z2607" s="23">
        <v>2012</v>
      </c>
      <c r="AA2607" s="23" t="b">
        <v>0</v>
      </c>
      <c r="AB2607" s="24" t="s">
        <v>240</v>
      </c>
      <c r="AC2607" s="16">
        <f t="shared" si="122"/>
        <v>23693368.282909844</v>
      </c>
      <c r="AD2607" s="16">
        <f t="shared" si="121"/>
        <v>73.317038792902508</v>
      </c>
      <c r="AE2607" s="16" t="str">
        <f>VLOOKUP(AB2607,aircraft!A:B,2,FALSE)</f>
        <v>Passenger</v>
      </c>
      <c r="AF2607" s="16">
        <f t="shared" si="123"/>
        <v>10.971602014732978</v>
      </c>
    </row>
    <row r="2608" spans="1:32" x14ac:dyDescent="0.25">
      <c r="A2608" s="23">
        <v>2560863.628198924</v>
      </c>
      <c r="B2608" s="23">
        <v>1839719.1606196093</v>
      </c>
      <c r="C2608" s="23">
        <v>1961670.9069036958</v>
      </c>
      <c r="D2608" s="23">
        <v>2467775.0506974943</v>
      </c>
      <c r="E2608" s="23">
        <v>4467283.1605581082</v>
      </c>
      <c r="F2608" s="23">
        <v>0</v>
      </c>
      <c r="G2608" s="23">
        <v>0</v>
      </c>
      <c r="H2608" s="23">
        <v>0</v>
      </c>
      <c r="I2608" s="23">
        <v>0</v>
      </c>
      <c r="J2608" s="23">
        <v>465900431.49233997</v>
      </c>
      <c r="K2608" s="23">
        <v>0</v>
      </c>
      <c r="L2608" s="23">
        <v>1515411.2905503439</v>
      </c>
      <c r="M2608" s="23">
        <v>256.10019216259127</v>
      </c>
      <c r="N2608" s="23">
        <v>183.98116096583837</v>
      </c>
      <c r="O2608" s="23">
        <v>7.5603151050654084E-3</v>
      </c>
      <c r="P2608" s="23">
        <v>7.1603536422750538E-3</v>
      </c>
      <c r="Q2608" s="23">
        <v>1.9531634789744831E-2</v>
      </c>
      <c r="R2608" s="23">
        <v>0</v>
      </c>
      <c r="S2608" s="23">
        <v>0</v>
      </c>
      <c r="T2608" s="23">
        <v>0</v>
      </c>
      <c r="U2608" s="23">
        <v>0</v>
      </c>
      <c r="V2608" s="23">
        <v>357143.23335391231</v>
      </c>
      <c r="W2608" s="23">
        <v>0</v>
      </c>
      <c r="X2608" s="23">
        <v>348.54460456070444</v>
      </c>
      <c r="Y2608" s="23">
        <v>45092407</v>
      </c>
      <c r="Z2608" s="23">
        <v>2012</v>
      </c>
      <c r="AA2608" s="23" t="b">
        <v>0</v>
      </c>
      <c r="AB2608" s="24" t="s">
        <v>237</v>
      </c>
      <c r="AC2608" s="16">
        <f t="shared" si="122"/>
        <v>480713154.68986815</v>
      </c>
      <c r="AD2608" s="16">
        <f t="shared" si="121"/>
        <v>788.6602099926713</v>
      </c>
      <c r="AE2608" s="16" t="str">
        <f>VLOOKUP(AB2608,aircraft!A:B,2,FALSE)</f>
        <v>Passenger</v>
      </c>
      <c r="AF2608" s="16">
        <f t="shared" si="123"/>
        <v>10.783988571736355</v>
      </c>
    </row>
    <row r="2609" spans="1:32" x14ac:dyDescent="0.25">
      <c r="A2609" s="23">
        <v>1520441.1211646006</v>
      </c>
      <c r="B2609" s="23">
        <v>1092266.4093329883</v>
      </c>
      <c r="C2609" s="23">
        <v>1086756.2625988049</v>
      </c>
      <c r="D2609" s="23">
        <v>1470912.6392952222</v>
      </c>
      <c r="E2609" s="23">
        <v>2445409.4839777849</v>
      </c>
      <c r="F2609" s="23">
        <v>0</v>
      </c>
      <c r="G2609" s="23">
        <v>0</v>
      </c>
      <c r="H2609" s="23">
        <v>0</v>
      </c>
      <c r="I2609" s="23">
        <v>0</v>
      </c>
      <c r="J2609" s="23">
        <v>371131356.0613625</v>
      </c>
      <c r="K2609" s="23">
        <v>0</v>
      </c>
      <c r="L2609" s="23">
        <v>713234.94883782812</v>
      </c>
      <c r="M2609" s="23">
        <v>2496.0155065477984</v>
      </c>
      <c r="N2609" s="23">
        <v>1793.1071825314552</v>
      </c>
      <c r="O2609" s="23">
        <v>12.155624242308326</v>
      </c>
      <c r="P2609" s="23">
        <v>16.45250361270325</v>
      </c>
      <c r="Q2609" s="23">
        <v>31.872975634691208</v>
      </c>
      <c r="R2609" s="23">
        <v>0</v>
      </c>
      <c r="S2609" s="23">
        <v>0</v>
      </c>
      <c r="T2609" s="23">
        <v>0</v>
      </c>
      <c r="U2609" s="23">
        <v>0</v>
      </c>
      <c r="V2609" s="23">
        <v>82010.406199872668</v>
      </c>
      <c r="W2609" s="23">
        <v>0</v>
      </c>
      <c r="X2609" s="23">
        <v>164.04404187280042</v>
      </c>
      <c r="Y2609" s="23">
        <v>26105340</v>
      </c>
      <c r="Z2609" s="23">
        <v>2012</v>
      </c>
      <c r="AA2609" s="23" t="b">
        <v>0</v>
      </c>
      <c r="AB2609" s="24" t="s">
        <v>258</v>
      </c>
      <c r="AC2609" s="16">
        <f t="shared" si="122"/>
        <v>379460376.9265697</v>
      </c>
      <c r="AD2609" s="16">
        <f t="shared" si="121"/>
        <v>4513.6478344417565</v>
      </c>
      <c r="AE2609" s="16" t="str">
        <f>VLOOKUP(AB2609,aircraft!A:B,2,FALSE)</f>
        <v>Passenger</v>
      </c>
      <c r="AF2609" s="16">
        <f t="shared" si="123"/>
        <v>14.655642899259346</v>
      </c>
    </row>
    <row r="2610" spans="1:32" x14ac:dyDescent="0.25">
      <c r="A2610" s="23">
        <v>66.632840164789215</v>
      </c>
      <c r="B2610" s="23">
        <v>22.589756560630633</v>
      </c>
      <c r="C2610" s="23">
        <v>25.014479625272696</v>
      </c>
      <c r="D2610" s="23">
        <v>39.147547157695513</v>
      </c>
      <c r="E2610" s="23">
        <v>51.410722955354089</v>
      </c>
      <c r="F2610" s="23">
        <v>0</v>
      </c>
      <c r="G2610" s="23">
        <v>0</v>
      </c>
      <c r="H2610" s="23">
        <v>0</v>
      </c>
      <c r="I2610" s="23">
        <v>0</v>
      </c>
      <c r="J2610" s="23">
        <v>16033.005981936454</v>
      </c>
      <c r="K2610" s="23">
        <v>0</v>
      </c>
      <c r="L2610" s="23">
        <v>0</v>
      </c>
      <c r="M2610" s="23">
        <v>18.706461369822105</v>
      </c>
      <c r="N2610" s="23">
        <v>6.3418339577009855</v>
      </c>
      <c r="O2610" s="23">
        <v>8.1774834834219597E-3</v>
      </c>
      <c r="P2610" s="23">
        <v>1.279772456170163E-2</v>
      </c>
      <c r="Q2610" s="23">
        <v>1.6806679336772618E-2</v>
      </c>
      <c r="R2610" s="23">
        <v>0</v>
      </c>
      <c r="S2610" s="23">
        <v>0</v>
      </c>
      <c r="T2610" s="23">
        <v>0</v>
      </c>
      <c r="U2610" s="23">
        <v>0</v>
      </c>
      <c r="V2610" s="23">
        <v>3.2685012032848317</v>
      </c>
      <c r="W2610" s="23">
        <v>0</v>
      </c>
      <c r="X2610" s="23">
        <v>0</v>
      </c>
      <c r="Y2610" s="23">
        <v>3953</v>
      </c>
      <c r="Z2610" s="23">
        <v>2012</v>
      </c>
      <c r="AA2610" s="23" t="b">
        <v>0</v>
      </c>
      <c r="AB2610" s="24" t="s">
        <v>193</v>
      </c>
      <c r="AC2610" s="16">
        <f t="shared" si="122"/>
        <v>16237.801328400197</v>
      </c>
      <c r="AD2610" s="16">
        <f t="shared" si="121"/>
        <v>25.086077214904986</v>
      </c>
      <c r="AE2610" s="16" t="str">
        <f>VLOOKUP(AB2610,aircraft!A:B,2,FALSE)</f>
        <v>Freighter</v>
      </c>
      <c r="AF2610" s="16">
        <f t="shared" si="123"/>
        <v>4.1077159950417901</v>
      </c>
    </row>
    <row r="2611" spans="1:32" x14ac:dyDescent="0.25">
      <c r="A2611" s="23">
        <v>2124.342459789922</v>
      </c>
      <c r="B2611" s="23">
        <v>971.85317872272412</v>
      </c>
      <c r="C2611" s="23">
        <v>1923.3485632517113</v>
      </c>
      <c r="D2611" s="23">
        <v>1687.906385952954</v>
      </c>
      <c r="E2611" s="23">
        <v>3606.8395758382007</v>
      </c>
      <c r="F2611" s="23">
        <v>0</v>
      </c>
      <c r="G2611" s="23">
        <v>0</v>
      </c>
      <c r="H2611" s="23">
        <v>0</v>
      </c>
      <c r="I2611" s="23">
        <v>0</v>
      </c>
      <c r="J2611" s="23">
        <v>283959.5429229021</v>
      </c>
      <c r="K2611" s="23">
        <v>0</v>
      </c>
      <c r="L2611" s="23">
        <v>1434.0057247819914</v>
      </c>
      <c r="M2611" s="23">
        <v>46.310662135020628</v>
      </c>
      <c r="N2611" s="23">
        <v>21.186397700267538</v>
      </c>
      <c r="O2611" s="23">
        <v>1.3166590612907005</v>
      </c>
      <c r="P2611" s="23">
        <v>1.1554833482278934</v>
      </c>
      <c r="Q2611" s="23">
        <v>2.648891397362791</v>
      </c>
      <c r="R2611" s="23">
        <v>0</v>
      </c>
      <c r="S2611" s="23">
        <v>0</v>
      </c>
      <c r="T2611" s="23">
        <v>0</v>
      </c>
      <c r="U2611" s="23">
        <v>0</v>
      </c>
      <c r="V2611" s="23">
        <v>86.30625912593095</v>
      </c>
      <c r="W2611" s="23">
        <v>0</v>
      </c>
      <c r="X2611" s="23">
        <v>0.53058210998258759</v>
      </c>
      <c r="Y2611" s="23">
        <v>21955</v>
      </c>
      <c r="Z2611" s="23">
        <v>2012</v>
      </c>
      <c r="AA2611" s="23" t="b">
        <v>0</v>
      </c>
      <c r="AB2611" s="24" t="s">
        <v>164</v>
      </c>
      <c r="AC2611" s="16">
        <f t="shared" si="122"/>
        <v>295707.83881123964</v>
      </c>
      <c r="AD2611" s="16">
        <f t="shared" si="121"/>
        <v>73.148675752152144</v>
      </c>
      <c r="AE2611" s="16" t="str">
        <f>VLOOKUP(AB2611,aircraft!A:B,2,FALSE)</f>
        <v>Freighter</v>
      </c>
      <c r="AF2611" s="16">
        <f t="shared" si="123"/>
        <v>13.468815249885658</v>
      </c>
    </row>
    <row r="2612" spans="1:32" x14ac:dyDescent="0.25">
      <c r="A2612" s="23">
        <v>3916.0795502230285</v>
      </c>
      <c r="B2612" s="23">
        <v>1962.9342896886687</v>
      </c>
      <c r="C2612" s="23">
        <v>1918.5056321878287</v>
      </c>
      <c r="D2612" s="23">
        <v>2703.0418106899901</v>
      </c>
      <c r="E2612" s="23">
        <v>3630.015114501467</v>
      </c>
      <c r="F2612" s="23">
        <v>0</v>
      </c>
      <c r="G2612" s="23">
        <v>0</v>
      </c>
      <c r="H2612" s="23">
        <v>0</v>
      </c>
      <c r="I2612" s="23">
        <v>0</v>
      </c>
      <c r="J2612" s="23">
        <v>399137.31377985957</v>
      </c>
      <c r="K2612" s="23">
        <v>0</v>
      </c>
      <c r="L2612" s="23">
        <v>1839.6694144305293</v>
      </c>
      <c r="M2612" s="23">
        <v>6.0226561303459265</v>
      </c>
      <c r="N2612" s="23">
        <v>3.0135448703828844</v>
      </c>
      <c r="O2612" s="23">
        <v>6.8974619410789098E-2</v>
      </c>
      <c r="P2612" s="23">
        <v>9.4680946645864059E-2</v>
      </c>
      <c r="Q2612" s="23">
        <v>0.12713866391472395</v>
      </c>
      <c r="R2612" s="23">
        <v>0</v>
      </c>
      <c r="S2612" s="23">
        <v>0</v>
      </c>
      <c r="T2612" s="23">
        <v>0</v>
      </c>
      <c r="U2612" s="23">
        <v>0</v>
      </c>
      <c r="V2612" s="23">
        <v>234.15772489116759</v>
      </c>
      <c r="W2612" s="23">
        <v>0</v>
      </c>
      <c r="X2612" s="23">
        <v>1.8948593619904499</v>
      </c>
      <c r="Y2612" s="23">
        <v>130212</v>
      </c>
      <c r="Z2612" s="23">
        <v>2012</v>
      </c>
      <c r="AA2612" s="23" t="b">
        <v>0</v>
      </c>
      <c r="AB2612" s="24" t="s">
        <v>70</v>
      </c>
      <c r="AC2612" s="16">
        <f t="shared" si="122"/>
        <v>415107.55959158106</v>
      </c>
      <c r="AD2612" s="16">
        <f t="shared" si="121"/>
        <v>11.221854592690638</v>
      </c>
      <c r="AE2612" s="16" t="str">
        <f>VLOOKUP(AB2612,aircraft!A:B,2,FALSE)</f>
        <v>Passenger</v>
      </c>
      <c r="AF2612" s="16">
        <f t="shared" si="123"/>
        <v>3.2467082059836492</v>
      </c>
    </row>
    <row r="2613" spans="1:32" x14ac:dyDescent="0.25">
      <c r="A2613" s="23">
        <v>275.96629054018615</v>
      </c>
      <c r="B2613" s="23">
        <v>117.40823353858079</v>
      </c>
      <c r="C2613" s="23">
        <v>227.35211689329773</v>
      </c>
      <c r="D2613" s="23">
        <v>316.25192548205769</v>
      </c>
      <c r="E2613" s="23">
        <v>393.73692619305467</v>
      </c>
      <c r="F2613" s="23">
        <v>0</v>
      </c>
      <c r="G2613" s="23">
        <v>0</v>
      </c>
      <c r="H2613" s="23">
        <v>0</v>
      </c>
      <c r="I2613" s="23">
        <v>0</v>
      </c>
      <c r="J2613" s="23">
        <v>83021.331897246826</v>
      </c>
      <c r="K2613" s="23">
        <v>0</v>
      </c>
      <c r="L2613" s="23">
        <v>224.20200065514564</v>
      </c>
      <c r="M2613" s="23">
        <v>0.76941949053588887</v>
      </c>
      <c r="N2613" s="23">
        <v>0.32723058252874343</v>
      </c>
      <c r="O2613" s="23">
        <v>2.136219830288753E-2</v>
      </c>
      <c r="P2613" s="23">
        <v>2.9934969456538507E-2</v>
      </c>
      <c r="Q2613" s="23">
        <v>3.7657968318488104E-2</v>
      </c>
      <c r="R2613" s="23">
        <v>0</v>
      </c>
      <c r="S2613" s="23">
        <v>0</v>
      </c>
      <c r="T2613" s="23">
        <v>0</v>
      </c>
      <c r="U2613" s="23">
        <v>0</v>
      </c>
      <c r="V2613" s="23">
        <v>4.7599390110277451</v>
      </c>
      <c r="W2613" s="23">
        <v>0</v>
      </c>
      <c r="X2613" s="23">
        <v>8.2954738962433022E-2</v>
      </c>
      <c r="Y2613" s="23">
        <v>25010</v>
      </c>
      <c r="Z2613" s="23">
        <v>2012</v>
      </c>
      <c r="AA2613" s="23" t="b">
        <v>0</v>
      </c>
      <c r="AB2613" s="24" t="s">
        <v>215</v>
      </c>
      <c r="AC2613" s="16">
        <f t="shared" si="122"/>
        <v>84576.249390549143</v>
      </c>
      <c r="AD2613" s="16">
        <f t="shared" si="121"/>
        <v>1.2685599481049794</v>
      </c>
      <c r="AE2613" s="16" t="str">
        <f>VLOOKUP(AB2613,aircraft!A:B,2,FALSE)</f>
        <v>Passenger</v>
      </c>
      <c r="AF2613" s="16">
        <f t="shared" si="123"/>
        <v>3.4095104464608035</v>
      </c>
    </row>
    <row r="2614" spans="1:32" x14ac:dyDescent="0.25">
      <c r="A2614" s="23">
        <v>66494.785373125356</v>
      </c>
      <c r="B2614" s="23">
        <v>39537.080927481475</v>
      </c>
      <c r="C2614" s="23">
        <v>45939.399895391565</v>
      </c>
      <c r="D2614" s="23">
        <v>56829.015741837895</v>
      </c>
      <c r="E2614" s="23">
        <v>64532.680678863442</v>
      </c>
      <c r="F2614" s="23">
        <v>0</v>
      </c>
      <c r="G2614" s="23">
        <v>0</v>
      </c>
      <c r="H2614" s="23">
        <v>0</v>
      </c>
      <c r="I2614" s="23">
        <v>0</v>
      </c>
      <c r="J2614" s="23">
        <v>11702646.774869636</v>
      </c>
      <c r="K2614" s="23">
        <v>0</v>
      </c>
      <c r="L2614" s="23">
        <v>39825.309682187981</v>
      </c>
      <c r="M2614" s="23">
        <v>126.48574325829105</v>
      </c>
      <c r="N2614" s="23">
        <v>76.505314088584484</v>
      </c>
      <c r="O2614" s="23">
        <v>3.7705723333380501</v>
      </c>
      <c r="P2614" s="23">
        <v>4.6089065415817823</v>
      </c>
      <c r="Q2614" s="23">
        <v>5.3892824459122606</v>
      </c>
      <c r="R2614" s="23">
        <v>0</v>
      </c>
      <c r="S2614" s="23">
        <v>0</v>
      </c>
      <c r="T2614" s="23">
        <v>0</v>
      </c>
      <c r="U2614" s="23">
        <v>0</v>
      </c>
      <c r="V2614" s="23">
        <v>720.66272180179294</v>
      </c>
      <c r="W2614" s="23">
        <v>0</v>
      </c>
      <c r="X2614" s="23">
        <v>14.735364355046563</v>
      </c>
      <c r="Y2614" s="23">
        <v>2803862</v>
      </c>
      <c r="Z2614" s="23">
        <v>2012</v>
      </c>
      <c r="AA2614" s="23" t="b">
        <v>0</v>
      </c>
      <c r="AB2614" s="24" t="s">
        <v>212</v>
      </c>
      <c r="AC2614" s="16">
        <f t="shared" si="122"/>
        <v>12015805.047168525</v>
      </c>
      <c r="AD2614" s="16">
        <f t="shared" si="121"/>
        <v>231.49518302275419</v>
      </c>
      <c r="AE2614" s="16" t="str">
        <f>VLOOKUP(AB2614,aircraft!A:B,2,FALSE)</f>
        <v>Passenger</v>
      </c>
      <c r="AF2614" s="16">
        <f t="shared" si="123"/>
        <v>4.348795860644441</v>
      </c>
    </row>
    <row r="2615" spans="1:32" x14ac:dyDescent="0.25">
      <c r="A2615" s="23">
        <v>847.39128575108805</v>
      </c>
      <c r="B2615" s="23">
        <v>431.83217564736697</v>
      </c>
      <c r="C2615" s="23">
        <v>753.39003992680648</v>
      </c>
      <c r="D2615" s="23">
        <v>653.75367358556855</v>
      </c>
      <c r="E2615" s="23">
        <v>1415.5141077006472</v>
      </c>
      <c r="F2615" s="23">
        <v>0</v>
      </c>
      <c r="G2615" s="23">
        <v>0</v>
      </c>
      <c r="H2615" s="23">
        <v>0</v>
      </c>
      <c r="I2615" s="23">
        <v>0</v>
      </c>
      <c r="J2615" s="23">
        <v>127464.73031396866</v>
      </c>
      <c r="K2615" s="23">
        <v>0</v>
      </c>
      <c r="L2615" s="23">
        <v>953.42505387372512</v>
      </c>
      <c r="M2615" s="23">
        <v>16.605359059972486</v>
      </c>
      <c r="N2615" s="23">
        <v>8.4621218684327584</v>
      </c>
      <c r="O2615" s="23">
        <v>0.38808645960828064</v>
      </c>
      <c r="P2615" s="23">
        <v>0.33676175047705648</v>
      </c>
      <c r="Q2615" s="23">
        <v>0.80575452543607529</v>
      </c>
      <c r="R2615" s="23">
        <v>0</v>
      </c>
      <c r="S2615" s="23">
        <v>0</v>
      </c>
      <c r="T2615" s="23">
        <v>0</v>
      </c>
      <c r="U2615" s="23">
        <v>0</v>
      </c>
      <c r="V2615" s="23">
        <v>37.168480691011062</v>
      </c>
      <c r="W2615" s="23">
        <v>0</v>
      </c>
      <c r="X2615" s="23">
        <v>0.26695902221485163</v>
      </c>
      <c r="Y2615" s="23">
        <v>9820</v>
      </c>
      <c r="Z2615" s="23">
        <v>2012</v>
      </c>
      <c r="AA2615" s="23" t="b">
        <v>0</v>
      </c>
      <c r="AB2615" s="24" t="s">
        <v>75</v>
      </c>
      <c r="AC2615" s="16">
        <f t="shared" si="122"/>
        <v>132520.03665045387</v>
      </c>
      <c r="AD2615" s="16">
        <f t="shared" si="121"/>
        <v>26.865042686141511</v>
      </c>
      <c r="AE2615" s="16" t="str">
        <f>VLOOKUP(AB2615,aircraft!A:B,2,FALSE)</f>
        <v>Freighter (combi)</v>
      </c>
      <c r="AF2615" s="16">
        <f t="shared" si="123"/>
        <v>14.0458652566836</v>
      </c>
    </row>
    <row r="2616" spans="1:32" x14ac:dyDescent="0.25">
      <c r="A2616" s="23">
        <v>8445637.9708663467</v>
      </c>
      <c r="B2616" s="23">
        <v>6023470.9903367423</v>
      </c>
      <c r="C2616" s="23">
        <v>5730145.0630061384</v>
      </c>
      <c r="D2616" s="23">
        <v>6241160.6478425851</v>
      </c>
      <c r="E2616" s="23">
        <v>10498106.322603285</v>
      </c>
      <c r="F2616" s="23">
        <v>0</v>
      </c>
      <c r="G2616" s="23">
        <v>0</v>
      </c>
      <c r="H2616" s="23">
        <v>0</v>
      </c>
      <c r="I2616" s="23">
        <v>0</v>
      </c>
      <c r="J2616" s="23">
        <v>1665538125.6996255</v>
      </c>
      <c r="K2616" s="23">
        <v>0</v>
      </c>
      <c r="L2616" s="23">
        <v>8608491.8963633943</v>
      </c>
      <c r="M2616" s="23">
        <v>14066.519824548679</v>
      </c>
      <c r="N2616" s="23">
        <v>10032.417434765008</v>
      </c>
      <c r="O2616" s="23">
        <v>1575.5066157137228</v>
      </c>
      <c r="P2616" s="23">
        <v>1724.613528265648</v>
      </c>
      <c r="Q2616" s="23">
        <v>2847.0574577080056</v>
      </c>
      <c r="R2616" s="23">
        <v>0</v>
      </c>
      <c r="S2616" s="23">
        <v>0</v>
      </c>
      <c r="T2616" s="23">
        <v>0</v>
      </c>
      <c r="U2616" s="23">
        <v>0</v>
      </c>
      <c r="V2616" s="23">
        <v>385768.8071043641</v>
      </c>
      <c r="W2616" s="23">
        <v>0</v>
      </c>
      <c r="X2616" s="23">
        <v>12912.737956787054</v>
      </c>
      <c r="Y2616" s="23">
        <v>139707261</v>
      </c>
      <c r="Z2616" s="23">
        <v>2012</v>
      </c>
      <c r="AA2616" s="23" t="b">
        <v>0</v>
      </c>
      <c r="AB2616" s="24" t="s">
        <v>77</v>
      </c>
      <c r="AC2616" s="16">
        <f t="shared" si="122"/>
        <v>1711085138.5906441</v>
      </c>
      <c r="AD2616" s="16">
        <f t="shared" si="121"/>
        <v>43158.852817788116</v>
      </c>
      <c r="AE2616" s="16" t="str">
        <f>VLOOKUP(AB2616,aircraft!A:B,2,FALSE)</f>
        <v>Passenger</v>
      </c>
      <c r="AF2616" s="16">
        <f t="shared" si="123"/>
        <v>12.381285212390717</v>
      </c>
    </row>
    <row r="2617" spans="1:32" x14ac:dyDescent="0.25">
      <c r="A2617" s="23">
        <v>37432.907661805344</v>
      </c>
      <c r="B2617" s="23">
        <v>21857.910449278188</v>
      </c>
      <c r="C2617" s="23">
        <v>32695.111564806233</v>
      </c>
      <c r="D2617" s="23">
        <v>30983.685686162993</v>
      </c>
      <c r="E2617" s="23">
        <v>60966.920114280627</v>
      </c>
      <c r="F2617" s="23">
        <v>0</v>
      </c>
      <c r="G2617" s="23">
        <v>0</v>
      </c>
      <c r="H2617" s="23">
        <v>0</v>
      </c>
      <c r="I2617" s="23">
        <v>0</v>
      </c>
      <c r="J2617" s="23">
        <v>8532186.1909709647</v>
      </c>
      <c r="K2617" s="23">
        <v>0</v>
      </c>
      <c r="L2617" s="23">
        <v>44466.752670406728</v>
      </c>
      <c r="M2617" s="23">
        <v>63.598254446375392</v>
      </c>
      <c r="N2617" s="23">
        <v>37.044539496874378</v>
      </c>
      <c r="O2617" s="23">
        <v>3.9520396758231362</v>
      </c>
      <c r="P2617" s="23">
        <v>4.0773372448489447</v>
      </c>
      <c r="Q2617" s="23">
        <v>7.5528995766116775</v>
      </c>
      <c r="R2617" s="23">
        <v>0</v>
      </c>
      <c r="S2617" s="23">
        <v>0</v>
      </c>
      <c r="T2617" s="23">
        <v>0</v>
      </c>
      <c r="U2617" s="23">
        <v>0</v>
      </c>
      <c r="V2617" s="23">
        <v>1930.2059276361751</v>
      </c>
      <c r="W2617" s="23">
        <v>0</v>
      </c>
      <c r="X2617" s="23">
        <v>66.700129585390556</v>
      </c>
      <c r="Y2617" s="23">
        <v>714318</v>
      </c>
      <c r="Z2617" s="23">
        <v>2012</v>
      </c>
      <c r="AA2617" s="23" t="b">
        <v>0</v>
      </c>
      <c r="AB2617" s="24" t="s">
        <v>228</v>
      </c>
      <c r="AC2617" s="16">
        <f t="shared" si="122"/>
        <v>8760589.4791177046</v>
      </c>
      <c r="AD2617" s="16">
        <f t="shared" si="121"/>
        <v>182.92520002592408</v>
      </c>
      <c r="AE2617" s="16" t="str">
        <f>VLOOKUP(AB2617,aircraft!A:B,2,FALSE)</f>
        <v>Freighter</v>
      </c>
      <c r="AF2617" s="16">
        <f t="shared" si="123"/>
        <v>12.927619758695812</v>
      </c>
    </row>
    <row r="2618" spans="1:32" x14ac:dyDescent="0.25">
      <c r="A2618" s="23">
        <v>18226.012562630291</v>
      </c>
      <c r="B2618" s="23">
        <v>11206.652023656225</v>
      </c>
      <c r="C2618" s="23">
        <v>12977.686272829273</v>
      </c>
      <c r="D2618" s="23">
        <v>14226.293952613803</v>
      </c>
      <c r="E2618" s="23">
        <v>22914.4572044243</v>
      </c>
      <c r="F2618" s="23">
        <v>0</v>
      </c>
      <c r="G2618" s="23">
        <v>0</v>
      </c>
      <c r="H2618" s="23">
        <v>0</v>
      </c>
      <c r="I2618" s="23">
        <v>0</v>
      </c>
      <c r="J2618" s="23">
        <v>3558859.8106787298</v>
      </c>
      <c r="K2618" s="23">
        <v>0</v>
      </c>
      <c r="L2618" s="23">
        <v>20476.464403216618</v>
      </c>
      <c r="M2618" s="23">
        <v>30.363796361407104</v>
      </c>
      <c r="N2618" s="23">
        <v>18.669826917442958</v>
      </c>
      <c r="O2618" s="23">
        <v>3.8423480834905464</v>
      </c>
      <c r="P2618" s="23">
        <v>4.2120276415097697</v>
      </c>
      <c r="Q2618" s="23">
        <v>6.8626641425638679</v>
      </c>
      <c r="R2618" s="23">
        <v>0</v>
      </c>
      <c r="S2618" s="23">
        <v>0</v>
      </c>
      <c r="T2618" s="23">
        <v>0</v>
      </c>
      <c r="U2618" s="23">
        <v>0</v>
      </c>
      <c r="V2618" s="23">
        <v>837.8035545115988</v>
      </c>
      <c r="W2618" s="23">
        <v>0</v>
      </c>
      <c r="X2618" s="23">
        <v>30.714696871807639</v>
      </c>
      <c r="Y2618" s="23">
        <v>298924</v>
      </c>
      <c r="Z2618" s="23">
        <v>2012</v>
      </c>
      <c r="AA2618" s="23" t="b">
        <v>0</v>
      </c>
      <c r="AB2618" s="24" t="s">
        <v>300</v>
      </c>
      <c r="AC2618" s="16">
        <f t="shared" si="122"/>
        <v>3658887.3770981003</v>
      </c>
      <c r="AD2618" s="16">
        <f t="shared" si="121"/>
        <v>94.66536001822189</v>
      </c>
      <c r="AE2618" s="16" t="str">
        <f>VLOOKUP(AB2618,aircraft!A:B,2,FALSE)</f>
        <v>Freighter (combi)</v>
      </c>
      <c r="AF2618" s="16">
        <f t="shared" si="123"/>
        <v>12.315689277258755</v>
      </c>
    </row>
    <row r="2619" spans="1:32" x14ac:dyDescent="0.25">
      <c r="A2619" s="23">
        <v>51128.401049273598</v>
      </c>
      <c r="B2619" s="23">
        <v>26055.128290479461</v>
      </c>
      <c r="C2619" s="23">
        <v>49869.655460948619</v>
      </c>
      <c r="D2619" s="23">
        <v>44367.340784838743</v>
      </c>
      <c r="E2619" s="23">
        <v>94920.230987441435</v>
      </c>
      <c r="F2619" s="23">
        <v>0</v>
      </c>
      <c r="G2619" s="23">
        <v>0</v>
      </c>
      <c r="H2619" s="23">
        <v>0</v>
      </c>
      <c r="I2619" s="23">
        <v>0</v>
      </c>
      <c r="J2619" s="23">
        <v>9137293.7843620777</v>
      </c>
      <c r="K2619" s="23">
        <v>0</v>
      </c>
      <c r="L2619" s="23">
        <v>65968.535468106857</v>
      </c>
      <c r="M2619" s="23">
        <v>87.800180168297544</v>
      </c>
      <c r="N2619" s="23">
        <v>44.743135151196057</v>
      </c>
      <c r="O2619" s="23">
        <v>2.6175275321132445</v>
      </c>
      <c r="P2619" s="23">
        <v>2.3287254535356916</v>
      </c>
      <c r="Q2619" s="23">
        <v>5.7233597848306852</v>
      </c>
      <c r="R2619" s="23">
        <v>0</v>
      </c>
      <c r="S2619" s="23">
        <v>0</v>
      </c>
      <c r="T2619" s="23">
        <v>0</v>
      </c>
      <c r="U2619" s="23">
        <v>0</v>
      </c>
      <c r="V2619" s="23">
        <v>2274.104753474443</v>
      </c>
      <c r="W2619" s="23">
        <v>0</v>
      </c>
      <c r="X2619" s="23">
        <v>98.952804062292088</v>
      </c>
      <c r="Y2619" s="23">
        <v>771150</v>
      </c>
      <c r="Z2619" s="23">
        <v>2012</v>
      </c>
      <c r="AA2619" s="23" t="b">
        <v>0</v>
      </c>
      <c r="AB2619" s="24" t="s">
        <v>268</v>
      </c>
      <c r="AC2619" s="16">
        <f t="shared" si="122"/>
        <v>9469603.0764031671</v>
      </c>
      <c r="AD2619" s="16">
        <f t="shared" si="121"/>
        <v>242.16573215226532</v>
      </c>
      <c r="AE2619" s="16" t="str">
        <f>VLOOKUP(AB2619,aircraft!A:B,2,FALSE)</f>
        <v>Freighter</v>
      </c>
      <c r="AF2619" s="16">
        <f t="shared" si="123"/>
        <v>13.133781536786076</v>
      </c>
    </row>
    <row r="2620" spans="1:32" x14ac:dyDescent="0.25">
      <c r="A2620" s="23">
        <v>635431.333746669</v>
      </c>
      <c r="B2620" s="23">
        <v>431754.76278881909</v>
      </c>
      <c r="C2620" s="23">
        <v>384372.67709756031</v>
      </c>
      <c r="D2620" s="23">
        <v>458506.9628195751</v>
      </c>
      <c r="E2620" s="23">
        <v>652135.85171772167</v>
      </c>
      <c r="F2620" s="23">
        <v>0</v>
      </c>
      <c r="G2620" s="23">
        <v>0</v>
      </c>
      <c r="H2620" s="23">
        <v>0</v>
      </c>
      <c r="I2620" s="23">
        <v>0</v>
      </c>
      <c r="J2620" s="23">
        <v>78829812.650931776</v>
      </c>
      <c r="K2620" s="23">
        <v>0</v>
      </c>
      <c r="L2620" s="23">
        <v>231998.17064708102</v>
      </c>
      <c r="M2620" s="23">
        <v>462.12960232334717</v>
      </c>
      <c r="N2620" s="23">
        <v>334.02248599355119</v>
      </c>
      <c r="O2620" s="23">
        <v>55.668797592034267</v>
      </c>
      <c r="P2620" s="23">
        <v>62.912572819876047</v>
      </c>
      <c r="Q2620" s="23">
        <v>89.375001485521096</v>
      </c>
      <c r="R2620" s="23">
        <v>0</v>
      </c>
      <c r="S2620" s="23">
        <v>0</v>
      </c>
      <c r="T2620" s="23">
        <v>0</v>
      </c>
      <c r="U2620" s="23">
        <v>0</v>
      </c>
      <c r="V2620" s="23">
        <v>75265.502353400603</v>
      </c>
      <c r="W2620" s="23">
        <v>0</v>
      </c>
      <c r="X2620" s="23">
        <v>99.75921676614611</v>
      </c>
      <c r="Y2620" s="23">
        <v>18940557</v>
      </c>
      <c r="Z2620" s="23">
        <v>2012</v>
      </c>
      <c r="AA2620" s="23" t="b">
        <v>0</v>
      </c>
      <c r="AB2620" s="24" t="s">
        <v>78</v>
      </c>
      <c r="AC2620" s="16">
        <f t="shared" si="122"/>
        <v>81624012.40974921</v>
      </c>
      <c r="AD2620" s="16">
        <f t="shared" si="121"/>
        <v>1103.8676769804758</v>
      </c>
      <c r="AE2620" s="16" t="str">
        <f>VLOOKUP(AB2620,aircraft!A:B,2,FALSE)</f>
        <v>Passenger</v>
      </c>
      <c r="AF2620" s="16">
        <f t="shared" si="123"/>
        <v>4.3818432862177232</v>
      </c>
    </row>
    <row r="2621" spans="1:32" x14ac:dyDescent="0.25">
      <c r="A2621" s="23">
        <v>5874.5200053081835</v>
      </c>
      <c r="B2621" s="23">
        <v>2904.8183031754807</v>
      </c>
      <c r="C2621" s="23">
        <v>3871.8539789254583</v>
      </c>
      <c r="D2621" s="23">
        <v>5259.7080169879664</v>
      </c>
      <c r="E2621" s="23">
        <v>7540.2228724320603</v>
      </c>
      <c r="F2621" s="23">
        <v>0</v>
      </c>
      <c r="G2621" s="23">
        <v>0</v>
      </c>
      <c r="H2621" s="23">
        <v>0</v>
      </c>
      <c r="I2621" s="23">
        <v>0</v>
      </c>
      <c r="J2621" s="23">
        <v>530176.52437815419</v>
      </c>
      <c r="K2621" s="23">
        <v>0</v>
      </c>
      <c r="L2621" s="23">
        <v>2953.7256173271453</v>
      </c>
      <c r="M2621" s="23">
        <v>0.82243282270950413</v>
      </c>
      <c r="N2621" s="23">
        <v>0.40667457330643864</v>
      </c>
      <c r="O2621" s="23">
        <v>0.15724961181140037</v>
      </c>
      <c r="P2621" s="23">
        <v>0.21559282536949975</v>
      </c>
      <c r="Q2621" s="23">
        <v>6.6275702484767093E-2</v>
      </c>
      <c r="R2621" s="23">
        <v>0</v>
      </c>
      <c r="S2621" s="23">
        <v>0</v>
      </c>
      <c r="T2621" s="23">
        <v>0</v>
      </c>
      <c r="U2621" s="23">
        <v>0</v>
      </c>
      <c r="V2621" s="23">
        <v>507.9697001966473</v>
      </c>
      <c r="W2621" s="23">
        <v>0</v>
      </c>
      <c r="X2621" s="23">
        <v>1.2701020585843352</v>
      </c>
      <c r="Y2621" s="23">
        <v>126799</v>
      </c>
      <c r="Z2621" s="23">
        <v>2012</v>
      </c>
      <c r="AA2621" s="23" t="b">
        <v>0</v>
      </c>
      <c r="AB2621" s="24" t="s">
        <v>221</v>
      </c>
      <c r="AC2621" s="16">
        <f t="shared" si="122"/>
        <v>558581.37317231053</v>
      </c>
      <c r="AD2621" s="16">
        <f t="shared" si="121"/>
        <v>2.938327594265945</v>
      </c>
      <c r="AE2621" s="16" t="str">
        <f>VLOOKUP(AB2621,aircraft!A:B,2,FALSE)</f>
        <v>Passenger</v>
      </c>
      <c r="AF2621" s="16">
        <f t="shared" si="123"/>
        <v>4.518959083845254</v>
      </c>
    </row>
    <row r="2622" spans="1:32" x14ac:dyDescent="0.25">
      <c r="A2622" s="23">
        <v>4758.8982063749772</v>
      </c>
      <c r="B2622" s="23">
        <v>3023.679992518847</v>
      </c>
      <c r="C2622" s="23">
        <v>2894.4088010789219</v>
      </c>
      <c r="D2622" s="23">
        <v>2457.6720161498783</v>
      </c>
      <c r="E2622" s="23">
        <v>5717.6308806060879</v>
      </c>
      <c r="F2622" s="23">
        <v>0</v>
      </c>
      <c r="G2622" s="23">
        <v>0</v>
      </c>
      <c r="H2622" s="23">
        <v>0</v>
      </c>
      <c r="I2622" s="23">
        <v>0</v>
      </c>
      <c r="J2622" s="23">
        <v>919310.25384212495</v>
      </c>
      <c r="K2622" s="23">
        <v>0</v>
      </c>
      <c r="L2622" s="23">
        <v>3371.1001072713989</v>
      </c>
      <c r="M2622" s="23">
        <v>14.15173927138159</v>
      </c>
      <c r="N2622" s="23">
        <v>9.5835193340010072</v>
      </c>
      <c r="O2622" s="23">
        <v>0.17392372272379847</v>
      </c>
      <c r="P2622" s="23">
        <v>0.14848270742885222</v>
      </c>
      <c r="Q2622" s="23">
        <v>0.39589169184174972</v>
      </c>
      <c r="R2622" s="23">
        <v>0</v>
      </c>
      <c r="S2622" s="23">
        <v>0</v>
      </c>
      <c r="T2622" s="23">
        <v>0</v>
      </c>
      <c r="U2622" s="23">
        <v>0</v>
      </c>
      <c r="V2622" s="23">
        <v>456.22216679704138</v>
      </c>
      <c r="W2622" s="23">
        <v>0</v>
      </c>
      <c r="X2622" s="23">
        <v>1.4495730953553414</v>
      </c>
      <c r="Y2622" s="23">
        <v>158571</v>
      </c>
      <c r="Z2622" s="23">
        <v>2012</v>
      </c>
      <c r="AA2622" s="23" t="b">
        <v>0</v>
      </c>
      <c r="AB2622" s="24" t="s">
        <v>79</v>
      </c>
      <c r="AC2622" s="16">
        <f t="shared" si="122"/>
        <v>941533.64384612511</v>
      </c>
      <c r="AD2622" s="16">
        <f t="shared" si="121"/>
        <v>25.903129822732339</v>
      </c>
      <c r="AE2622" s="16" t="str">
        <f>VLOOKUP(AB2622,aircraft!A:B,2,FALSE)</f>
        <v>Passenger</v>
      </c>
      <c r="AF2622" s="16">
        <f t="shared" si="123"/>
        <v>6.0077701115440059</v>
      </c>
    </row>
    <row r="2623" spans="1:32" x14ac:dyDescent="0.25">
      <c r="A2623" s="23">
        <v>22789.426498501005</v>
      </c>
      <c r="B2623" s="23">
        <v>12730.441922449654</v>
      </c>
      <c r="C2623" s="23">
        <v>19934.716651019844</v>
      </c>
      <c r="D2623" s="23">
        <v>16798.413807844881</v>
      </c>
      <c r="E2623" s="23">
        <v>40685.361596351824</v>
      </c>
      <c r="F2623" s="23">
        <v>0</v>
      </c>
      <c r="G2623" s="23">
        <v>0</v>
      </c>
      <c r="H2623" s="23">
        <v>0</v>
      </c>
      <c r="I2623" s="23">
        <v>0</v>
      </c>
      <c r="J2623" s="23">
        <v>3819756.4690632634</v>
      </c>
      <c r="K2623" s="23">
        <v>0</v>
      </c>
      <c r="L2623" s="23">
        <v>16519.820805392461</v>
      </c>
      <c r="M2623" s="23">
        <v>77.590814937826877</v>
      </c>
      <c r="N2623" s="23">
        <v>51.924307578987722</v>
      </c>
      <c r="O2623" s="23">
        <v>2.297184565574379</v>
      </c>
      <c r="P2623" s="23">
        <v>1.9380874090260225</v>
      </c>
      <c r="Q2623" s="23">
        <v>5.0542242149446759</v>
      </c>
      <c r="R2623" s="23">
        <v>0</v>
      </c>
      <c r="S2623" s="23">
        <v>0</v>
      </c>
      <c r="T2623" s="23">
        <v>0</v>
      </c>
      <c r="U2623" s="23">
        <v>0</v>
      </c>
      <c r="V2623" s="23">
        <v>1855.6968378423246</v>
      </c>
      <c r="W2623" s="23">
        <v>0</v>
      </c>
      <c r="X2623" s="23">
        <v>7.1035231875599818</v>
      </c>
      <c r="Y2623" s="23">
        <v>663908</v>
      </c>
      <c r="Z2623" s="23">
        <v>2012</v>
      </c>
      <c r="AA2623" s="23" t="b">
        <v>0</v>
      </c>
      <c r="AB2623" s="24" t="s">
        <v>80</v>
      </c>
      <c r="AC2623" s="16">
        <f t="shared" si="122"/>
        <v>3949214.6503448235</v>
      </c>
      <c r="AD2623" s="16">
        <f t="shared" si="121"/>
        <v>145.90814189391963</v>
      </c>
      <c r="AE2623" s="16" t="str">
        <f>VLOOKUP(AB2623,aircraft!A:B,2,FALSE)</f>
        <v>Passenger</v>
      </c>
      <c r="AF2623" s="16">
        <f t="shared" si="123"/>
        <v>6.0451864957916159</v>
      </c>
    </row>
    <row r="2624" spans="1:32" x14ac:dyDescent="0.25">
      <c r="A2624" s="23">
        <v>102659.66207756966</v>
      </c>
      <c r="B2624" s="23">
        <v>63847.610475558984</v>
      </c>
      <c r="C2624" s="23">
        <v>64262.213922876501</v>
      </c>
      <c r="D2624" s="23">
        <v>54327.128548753411</v>
      </c>
      <c r="E2624" s="23">
        <v>123071.27325211579</v>
      </c>
      <c r="F2624" s="23">
        <v>0</v>
      </c>
      <c r="G2624" s="23">
        <v>0</v>
      </c>
      <c r="H2624" s="23">
        <v>0</v>
      </c>
      <c r="I2624" s="23">
        <v>0</v>
      </c>
      <c r="J2624" s="23">
        <v>17444905.760846831</v>
      </c>
      <c r="K2624" s="23">
        <v>0</v>
      </c>
      <c r="L2624" s="23">
        <v>78672.525910180906</v>
      </c>
      <c r="M2624" s="23">
        <v>474.2432621747746</v>
      </c>
      <c r="N2624" s="23">
        <v>302.11950318935391</v>
      </c>
      <c r="O2624" s="23">
        <v>6.4371496623964104</v>
      </c>
      <c r="P2624" s="23">
        <v>5.4472228639381219</v>
      </c>
      <c r="Q2624" s="23">
        <v>13.945847971329711</v>
      </c>
      <c r="R2624" s="23">
        <v>0</v>
      </c>
      <c r="S2624" s="23">
        <v>0</v>
      </c>
      <c r="T2624" s="23">
        <v>0</v>
      </c>
      <c r="U2624" s="23">
        <v>0</v>
      </c>
      <c r="V2624" s="23">
        <v>8621.4353802051282</v>
      </c>
      <c r="W2624" s="23">
        <v>0</v>
      </c>
      <c r="X2624" s="23">
        <v>33.829187290243539</v>
      </c>
      <c r="Y2624" s="23">
        <v>3013587</v>
      </c>
      <c r="Z2624" s="23">
        <v>2012</v>
      </c>
      <c r="AA2624" s="23" t="b">
        <v>0</v>
      </c>
      <c r="AB2624" s="24" t="s">
        <v>145</v>
      </c>
      <c r="AC2624" s="16">
        <f t="shared" si="122"/>
        <v>17931746.175033886</v>
      </c>
      <c r="AD2624" s="16">
        <f t="shared" si="121"/>
        <v>836.02217315203643</v>
      </c>
      <c r="AE2624" s="16" t="str">
        <f>VLOOKUP(AB2624,aircraft!A:B,2,FALSE)</f>
        <v>Passenger</v>
      </c>
      <c r="AF2624" s="16">
        <f t="shared" si="123"/>
        <v>6.0230032250152234</v>
      </c>
    </row>
    <row r="2625" spans="1:32" x14ac:dyDescent="0.25">
      <c r="A2625" s="23">
        <v>2200905.92539912</v>
      </c>
      <c r="B2625" s="23">
        <v>1630380.5858934755</v>
      </c>
      <c r="C2625" s="23">
        <v>1398520.8065646144</v>
      </c>
      <c r="D2625" s="23">
        <v>1180443.6983464134</v>
      </c>
      <c r="E2625" s="23">
        <v>2658680.2512337677</v>
      </c>
      <c r="F2625" s="23">
        <v>0</v>
      </c>
      <c r="G2625" s="23">
        <v>0</v>
      </c>
      <c r="H2625" s="23">
        <v>0</v>
      </c>
      <c r="I2625" s="23">
        <v>0</v>
      </c>
      <c r="J2625" s="23">
        <v>344256803.58167964</v>
      </c>
      <c r="K2625" s="23">
        <v>0</v>
      </c>
      <c r="L2625" s="23">
        <v>1448660.1863890348</v>
      </c>
      <c r="M2625" s="23">
        <v>5333.1513537082046</v>
      </c>
      <c r="N2625" s="23">
        <v>3876.2986557350296</v>
      </c>
      <c r="O2625" s="23">
        <v>299.95616039829179</v>
      </c>
      <c r="P2625" s="23">
        <v>253.03016945026869</v>
      </c>
      <c r="Q2625" s="23">
        <v>570.91182788465278</v>
      </c>
      <c r="R2625" s="23">
        <v>0</v>
      </c>
      <c r="S2625" s="23">
        <v>0</v>
      </c>
      <c r="T2625" s="23">
        <v>0</v>
      </c>
      <c r="U2625" s="23">
        <v>0</v>
      </c>
      <c r="V2625" s="23">
        <v>169280.64816715114</v>
      </c>
      <c r="W2625" s="23">
        <v>0</v>
      </c>
      <c r="X2625" s="23">
        <v>622.92390130226954</v>
      </c>
      <c r="Y2625" s="23">
        <v>59577856</v>
      </c>
      <c r="Z2625" s="23">
        <v>2012</v>
      </c>
      <c r="AA2625" s="23" t="b">
        <v>0</v>
      </c>
      <c r="AB2625" s="24" t="s">
        <v>81</v>
      </c>
      <c r="AC2625" s="16">
        <f t="shared" si="122"/>
        <v>354774395.03550607</v>
      </c>
      <c r="AD2625" s="16">
        <f t="shared" si="121"/>
        <v>10956.272068478715</v>
      </c>
      <c r="AE2625" s="16" t="str">
        <f>VLOOKUP(AB2625,aircraft!A:B,2,FALSE)</f>
        <v>Passenger (not used as freighter)</v>
      </c>
      <c r="AF2625" s="16">
        <f t="shared" si="123"/>
        <v>6.0351605860215045</v>
      </c>
    </row>
    <row r="2626" spans="1:32" x14ac:dyDescent="0.25">
      <c r="A2626" s="23">
        <v>623022.20553583431</v>
      </c>
      <c r="B2626" s="23">
        <v>473972.23707399814</v>
      </c>
      <c r="C2626" s="23">
        <v>433545.85826570517</v>
      </c>
      <c r="D2626" s="23">
        <v>370449.85310899641</v>
      </c>
      <c r="E2626" s="23">
        <v>763077.39713798882</v>
      </c>
      <c r="F2626" s="23">
        <v>0</v>
      </c>
      <c r="G2626" s="23">
        <v>0</v>
      </c>
      <c r="H2626" s="23">
        <v>0</v>
      </c>
      <c r="I2626" s="23">
        <v>0</v>
      </c>
      <c r="J2626" s="23">
        <v>111106433.05657487</v>
      </c>
      <c r="K2626" s="23">
        <v>0</v>
      </c>
      <c r="L2626" s="23">
        <v>417204.00909389555</v>
      </c>
      <c r="M2626" s="23">
        <v>710.24528276929595</v>
      </c>
      <c r="N2626" s="23">
        <v>540.32832626870993</v>
      </c>
      <c r="O2626" s="23">
        <v>19.883122453021723</v>
      </c>
      <c r="P2626" s="23">
        <v>16.989436415180567</v>
      </c>
      <c r="Q2626" s="23">
        <v>40.017757509733073</v>
      </c>
      <c r="R2626" s="23">
        <v>0</v>
      </c>
      <c r="S2626" s="23">
        <v>0</v>
      </c>
      <c r="T2626" s="23">
        <v>0</v>
      </c>
      <c r="U2626" s="23">
        <v>0</v>
      </c>
      <c r="V2626" s="23">
        <v>54639.25673327659</v>
      </c>
      <c r="W2626" s="23">
        <v>0</v>
      </c>
      <c r="X2626" s="23">
        <v>179.3977300028628</v>
      </c>
      <c r="Y2626" s="23">
        <v>17604011</v>
      </c>
      <c r="Z2626" s="23">
        <v>2012</v>
      </c>
      <c r="AA2626" s="23" t="b">
        <v>0</v>
      </c>
      <c r="AB2626" s="24" t="s">
        <v>233</v>
      </c>
      <c r="AC2626" s="16">
        <f t="shared" si="122"/>
        <v>114187704.61679128</v>
      </c>
      <c r="AD2626" s="16">
        <f t="shared" ref="AD2626:AD2658" si="124">SUM(M2626:U2626,W2626:X2626)</f>
        <v>1506.861655418804</v>
      </c>
      <c r="AE2626" s="16" t="str">
        <f>VLOOKUP(AB2626,aircraft!A:B,2,FALSE)</f>
        <v>Passenger</v>
      </c>
      <c r="AF2626" s="16">
        <f t="shared" si="123"/>
        <v>6.5664554733204517</v>
      </c>
    </row>
    <row r="2627" spans="1:32" x14ac:dyDescent="0.25">
      <c r="A2627" s="23">
        <v>80470.530274298857</v>
      </c>
      <c r="B2627" s="23">
        <v>45630.447076972552</v>
      </c>
      <c r="C2627" s="23">
        <v>57684.181784324377</v>
      </c>
      <c r="D2627" s="23">
        <v>52700.725699716051</v>
      </c>
      <c r="E2627" s="23">
        <v>127093.63411188617</v>
      </c>
      <c r="F2627" s="23">
        <v>0</v>
      </c>
      <c r="G2627" s="23">
        <v>0</v>
      </c>
      <c r="H2627" s="23">
        <v>0</v>
      </c>
      <c r="I2627" s="23">
        <v>0</v>
      </c>
      <c r="J2627" s="23">
        <v>12767298.828055885</v>
      </c>
      <c r="K2627" s="23">
        <v>0</v>
      </c>
      <c r="L2627" s="23">
        <v>67374.75264741751</v>
      </c>
      <c r="M2627" s="23">
        <v>365.6766820107988</v>
      </c>
      <c r="N2627" s="23">
        <v>207.2850253455176</v>
      </c>
      <c r="O2627" s="23">
        <v>1.7815158244897331</v>
      </c>
      <c r="P2627" s="23">
        <v>1.6266757477926137</v>
      </c>
      <c r="Q2627" s="23">
        <v>4.3044542352883726</v>
      </c>
      <c r="R2627" s="23">
        <v>0</v>
      </c>
      <c r="S2627" s="23">
        <v>0</v>
      </c>
      <c r="T2627" s="23">
        <v>0</v>
      </c>
      <c r="U2627" s="23">
        <v>0</v>
      </c>
      <c r="V2627" s="23">
        <v>10318.113256142316</v>
      </c>
      <c r="W2627" s="23">
        <v>0</v>
      </c>
      <c r="X2627" s="23">
        <v>13.47495116950931</v>
      </c>
      <c r="Y2627" s="23">
        <v>1523972</v>
      </c>
      <c r="Z2627" s="23">
        <v>2012</v>
      </c>
      <c r="AA2627" s="23" t="b">
        <v>0</v>
      </c>
      <c r="AB2627" s="24" t="s">
        <v>301</v>
      </c>
      <c r="AC2627" s="16">
        <f t="shared" ref="AC2627:AC2658" si="125">SUM(A2627:L2627)</f>
        <v>13198253.099650498</v>
      </c>
      <c r="AD2627" s="16">
        <f t="shared" si="124"/>
        <v>594.14930433339646</v>
      </c>
      <c r="AE2627" s="16" t="str">
        <f>VLOOKUP(AB2627,aircraft!A:B,2,FALSE)</f>
        <v>Freighter</v>
      </c>
      <c r="AF2627" s="16">
        <f t="shared" ref="AF2627:AF2658" si="126">IF(AA2627,"",SUMIFS(AC:AC,Z:Z,Z2627,AB:AB,AB2627)/Y2627)</f>
        <v>8.791739561654925</v>
      </c>
    </row>
    <row r="2628" spans="1:32" x14ac:dyDescent="0.25">
      <c r="A2628" s="23">
        <v>403585.85029422864</v>
      </c>
      <c r="B2628" s="23">
        <v>287138.09224413481</v>
      </c>
      <c r="C2628" s="23">
        <v>249982.87202110107</v>
      </c>
      <c r="D2628" s="23">
        <v>228441.1644928639</v>
      </c>
      <c r="E2628" s="23">
        <v>487163.61436821264</v>
      </c>
      <c r="F2628" s="23">
        <v>0</v>
      </c>
      <c r="G2628" s="23">
        <v>0</v>
      </c>
      <c r="H2628" s="23">
        <v>0</v>
      </c>
      <c r="I2628" s="23">
        <v>0</v>
      </c>
      <c r="J2628" s="23">
        <v>67689388.127207831</v>
      </c>
      <c r="K2628" s="23">
        <v>0</v>
      </c>
      <c r="L2628" s="23">
        <v>391865.51948006987</v>
      </c>
      <c r="M2628" s="23">
        <v>1242.6315540584892</v>
      </c>
      <c r="N2628" s="23">
        <v>888.37390943943649</v>
      </c>
      <c r="O2628" s="23">
        <v>14.790872929597322</v>
      </c>
      <c r="P2628" s="23">
        <v>13.518654549727257</v>
      </c>
      <c r="Q2628" s="23">
        <v>50.772090766799479</v>
      </c>
      <c r="R2628" s="23">
        <v>0</v>
      </c>
      <c r="S2628" s="23">
        <v>0</v>
      </c>
      <c r="T2628" s="23">
        <v>0</v>
      </c>
      <c r="U2628" s="23">
        <v>0</v>
      </c>
      <c r="V2628" s="23">
        <v>58149.172522784385</v>
      </c>
      <c r="W2628" s="23">
        <v>0</v>
      </c>
      <c r="X2628" s="23">
        <v>78.37310761853665</v>
      </c>
      <c r="Y2628" s="23">
        <v>8097625</v>
      </c>
      <c r="Z2628" s="23">
        <v>2012</v>
      </c>
      <c r="AA2628" s="23" t="b">
        <v>0</v>
      </c>
      <c r="AB2628" s="24" t="s">
        <v>203</v>
      </c>
      <c r="AC2628" s="16">
        <f t="shared" si="125"/>
        <v>69737565.24010843</v>
      </c>
      <c r="AD2628" s="16">
        <f t="shared" si="124"/>
        <v>2288.4601893625863</v>
      </c>
      <c r="AE2628" s="16" t="str">
        <f>VLOOKUP(AB2628,aircraft!A:B,2,FALSE)</f>
        <v>Passenger</v>
      </c>
      <c r="AF2628" s="16">
        <f t="shared" si="126"/>
        <v>8.7147427969615165</v>
      </c>
    </row>
    <row r="2629" spans="1:32" x14ac:dyDescent="0.25">
      <c r="A2629" s="23">
        <v>6843888.6384153534</v>
      </c>
      <c r="B2629" s="23">
        <v>4862540.7920054346</v>
      </c>
      <c r="C2629" s="23">
        <v>4765675.3648414109</v>
      </c>
      <c r="D2629" s="23">
        <v>4414546.7095667636</v>
      </c>
      <c r="E2629" s="23">
        <v>9159507.9915975928</v>
      </c>
      <c r="F2629" s="23">
        <v>0</v>
      </c>
      <c r="G2629" s="23">
        <v>0</v>
      </c>
      <c r="H2629" s="23">
        <v>0</v>
      </c>
      <c r="I2629" s="23">
        <v>0</v>
      </c>
      <c r="J2629" s="23">
        <v>1507044619.7082815</v>
      </c>
      <c r="K2629" s="23">
        <v>0</v>
      </c>
      <c r="L2629" s="23">
        <v>6597843.5723929014</v>
      </c>
      <c r="M2629" s="23">
        <v>7134.1360540300293</v>
      </c>
      <c r="N2629" s="23">
        <v>5093.5123183902979</v>
      </c>
      <c r="O2629" s="23">
        <v>201.99141399875009</v>
      </c>
      <c r="P2629" s="23">
        <v>187.22577916738399</v>
      </c>
      <c r="Q2629" s="23">
        <v>602.98365652747691</v>
      </c>
      <c r="R2629" s="23">
        <v>0</v>
      </c>
      <c r="S2629" s="23">
        <v>0</v>
      </c>
      <c r="T2629" s="23">
        <v>0</v>
      </c>
      <c r="U2629" s="23">
        <v>0</v>
      </c>
      <c r="V2629" s="23">
        <v>1252554.1065642475</v>
      </c>
      <c r="W2629" s="23">
        <v>0</v>
      </c>
      <c r="X2629" s="23">
        <v>1319.5687771547309</v>
      </c>
      <c r="Y2629" s="23">
        <v>149599348</v>
      </c>
      <c r="Z2629" s="23">
        <v>2012</v>
      </c>
      <c r="AA2629" s="23" t="b">
        <v>0</v>
      </c>
      <c r="AB2629" s="24" t="s">
        <v>229</v>
      </c>
      <c r="AC2629" s="16">
        <f t="shared" si="125"/>
        <v>1543688622.777101</v>
      </c>
      <c r="AD2629" s="16">
        <f t="shared" si="124"/>
        <v>14539.41799926867</v>
      </c>
      <c r="AE2629" s="16" t="str">
        <f>VLOOKUP(AB2629,aircraft!A:B,2,FALSE)</f>
        <v>Passenger</v>
      </c>
      <c r="AF2629" s="16">
        <f t="shared" si="126"/>
        <v>10.420797701085771</v>
      </c>
    </row>
    <row r="2630" spans="1:32" x14ac:dyDescent="0.25">
      <c r="A2630" s="23">
        <v>141883.66819026542</v>
      </c>
      <c r="B2630" s="23">
        <v>101658.80120932157</v>
      </c>
      <c r="C2630" s="23">
        <v>91492.580067776304</v>
      </c>
      <c r="D2630" s="23">
        <v>81998.990671767562</v>
      </c>
      <c r="E2630" s="23">
        <v>165866.71161061811</v>
      </c>
      <c r="F2630" s="23">
        <v>0</v>
      </c>
      <c r="G2630" s="23">
        <v>0</v>
      </c>
      <c r="H2630" s="23">
        <v>0</v>
      </c>
      <c r="I2630" s="23">
        <v>0</v>
      </c>
      <c r="J2630" s="23">
        <v>24949977.470829289</v>
      </c>
      <c r="K2630" s="23">
        <v>0</v>
      </c>
      <c r="L2630" s="23">
        <v>101218.32397370013</v>
      </c>
      <c r="M2630" s="23">
        <v>642.70927459093059</v>
      </c>
      <c r="N2630" s="23">
        <v>460.49188461276623</v>
      </c>
      <c r="O2630" s="23">
        <v>3.0590637067929034</v>
      </c>
      <c r="P2630" s="23">
        <v>2.7413644157404815</v>
      </c>
      <c r="Q2630" s="23">
        <v>6.1860950447592744</v>
      </c>
      <c r="R2630" s="23">
        <v>0</v>
      </c>
      <c r="S2630" s="23">
        <v>0</v>
      </c>
      <c r="T2630" s="23">
        <v>0</v>
      </c>
      <c r="U2630" s="23">
        <v>0</v>
      </c>
      <c r="V2630" s="23">
        <v>21520.384118288639</v>
      </c>
      <c r="W2630" s="23">
        <v>0</v>
      </c>
      <c r="X2630" s="23">
        <v>20.243665756262509</v>
      </c>
      <c r="Y2630" s="23">
        <v>2123931</v>
      </c>
      <c r="Z2630" s="23">
        <v>2012</v>
      </c>
      <c r="AA2630" s="23" t="b">
        <v>0</v>
      </c>
      <c r="AB2630" s="24" t="s">
        <v>302</v>
      </c>
      <c r="AC2630" s="16">
        <f t="shared" si="125"/>
        <v>25634096.54655274</v>
      </c>
      <c r="AD2630" s="16">
        <f t="shared" si="124"/>
        <v>1135.4313481272518</v>
      </c>
      <c r="AE2630" s="16" t="str">
        <f>VLOOKUP(AB2630,aircraft!A:B,2,FALSE)</f>
        <v>Passenger</v>
      </c>
      <c r="AF2630" s="16">
        <f t="shared" si="126"/>
        <v>12.204122716488849</v>
      </c>
    </row>
    <row r="2631" spans="1:32" x14ac:dyDescent="0.25">
      <c r="A2631" s="23">
        <v>64957.642271413752</v>
      </c>
      <c r="B2631" s="23">
        <v>45990.832565157245</v>
      </c>
      <c r="C2631" s="23">
        <v>55192.591214498374</v>
      </c>
      <c r="D2631" s="23">
        <v>50032.582012800973</v>
      </c>
      <c r="E2631" s="23">
        <v>105581.76523549658</v>
      </c>
      <c r="F2631" s="23">
        <v>0</v>
      </c>
      <c r="G2631" s="23">
        <v>0</v>
      </c>
      <c r="H2631" s="23">
        <v>0</v>
      </c>
      <c r="I2631" s="23">
        <v>0</v>
      </c>
      <c r="J2631" s="23">
        <v>13204423.606372803</v>
      </c>
      <c r="K2631" s="23">
        <v>0</v>
      </c>
      <c r="L2631" s="23">
        <v>71029.467435330982</v>
      </c>
      <c r="M2631" s="23">
        <v>45.470347968682923</v>
      </c>
      <c r="N2631" s="23">
        <v>32.193581647704413</v>
      </c>
      <c r="O2631" s="23">
        <v>4.9883002160902308E-2</v>
      </c>
      <c r="P2631" s="23">
        <v>4.523487435311601E-2</v>
      </c>
      <c r="Q2631" s="23">
        <v>7.2278014480926842E-2</v>
      </c>
      <c r="R2631" s="23">
        <v>0</v>
      </c>
      <c r="S2631" s="23">
        <v>0</v>
      </c>
      <c r="T2631" s="23">
        <v>0</v>
      </c>
      <c r="U2631" s="23">
        <v>0</v>
      </c>
      <c r="V2631" s="23">
        <v>11833.0909373022</v>
      </c>
      <c r="W2631" s="23">
        <v>0</v>
      </c>
      <c r="X2631" s="23">
        <v>14.20589416180993</v>
      </c>
      <c r="Y2631" s="23">
        <v>1306492</v>
      </c>
      <c r="Z2631" s="23">
        <v>2012</v>
      </c>
      <c r="AA2631" s="23" t="b">
        <v>0</v>
      </c>
      <c r="AB2631" s="24" t="s">
        <v>234</v>
      </c>
      <c r="AC2631" s="16">
        <f t="shared" si="125"/>
        <v>13597208.4871075</v>
      </c>
      <c r="AD2631" s="16">
        <f t="shared" si="124"/>
        <v>92.037219669192211</v>
      </c>
      <c r="AE2631" s="16" t="str">
        <f>VLOOKUP(AB2631,aircraft!A:B,2,FALSE)</f>
        <v>Passenger</v>
      </c>
      <c r="AF2631" s="16">
        <f t="shared" si="126"/>
        <v>10.5351286437089</v>
      </c>
    </row>
    <row r="2632" spans="1:32" x14ac:dyDescent="0.25">
      <c r="A2632" s="23">
        <v>3920482.8752557118</v>
      </c>
      <c r="B2632" s="23">
        <v>2796339.5633293088</v>
      </c>
      <c r="C2632" s="23">
        <v>2441490.0148869152</v>
      </c>
      <c r="D2632" s="23">
        <v>2399997.3719725921</v>
      </c>
      <c r="E2632" s="23">
        <v>4282378.8338372605</v>
      </c>
      <c r="F2632" s="23">
        <v>0</v>
      </c>
      <c r="G2632" s="23">
        <v>0</v>
      </c>
      <c r="H2632" s="23">
        <v>0</v>
      </c>
      <c r="I2632" s="23">
        <v>0</v>
      </c>
      <c r="J2632" s="23">
        <v>829790628.37779915</v>
      </c>
      <c r="K2632" s="23">
        <v>0</v>
      </c>
      <c r="L2632" s="23">
        <v>2743660.5935735404</v>
      </c>
      <c r="M2632" s="23">
        <v>16623.100009397305</v>
      </c>
      <c r="N2632" s="23">
        <v>11856.661237529297</v>
      </c>
      <c r="O2632" s="23">
        <v>83.057920763841196</v>
      </c>
      <c r="P2632" s="23">
        <v>81.698775951616398</v>
      </c>
      <c r="Q2632" s="23">
        <v>161.62591935955655</v>
      </c>
      <c r="R2632" s="23">
        <v>0</v>
      </c>
      <c r="S2632" s="23">
        <v>0</v>
      </c>
      <c r="T2632" s="23">
        <v>0</v>
      </c>
      <c r="U2632" s="23">
        <v>0</v>
      </c>
      <c r="V2632" s="23">
        <v>665793.87155833805</v>
      </c>
      <c r="W2632" s="23">
        <v>0</v>
      </c>
      <c r="X2632" s="23">
        <v>548.73214477808517</v>
      </c>
      <c r="Y2632" s="23">
        <v>69635688</v>
      </c>
      <c r="Z2632" s="23">
        <v>2012</v>
      </c>
      <c r="AA2632" s="23" t="b">
        <v>0</v>
      </c>
      <c r="AB2632" s="24" t="s">
        <v>251</v>
      </c>
      <c r="AC2632" s="16">
        <f t="shared" si="125"/>
        <v>848374977.63065457</v>
      </c>
      <c r="AD2632" s="16">
        <f t="shared" si="124"/>
        <v>29354.876007779701</v>
      </c>
      <c r="AE2632" s="16" t="str">
        <f>VLOOKUP(AB2632,aircraft!A:B,2,FALSE)</f>
        <v>Passenger</v>
      </c>
      <c r="AF2632" s="16">
        <f t="shared" si="126"/>
        <v>12.298269325170608</v>
      </c>
    </row>
    <row r="2633" spans="1:32" x14ac:dyDescent="0.25">
      <c r="A2633" s="23">
        <v>4526.3516216667304</v>
      </c>
      <c r="B2633" s="23">
        <v>3443.4808018756958</v>
      </c>
      <c r="C2633" s="23">
        <v>2568.6132985690647</v>
      </c>
      <c r="D2633" s="23">
        <v>2210.2720741853677</v>
      </c>
      <c r="E2633" s="23">
        <v>4911.2082345662629</v>
      </c>
      <c r="F2633" s="23">
        <v>0</v>
      </c>
      <c r="G2633" s="23">
        <v>0</v>
      </c>
      <c r="H2633" s="23">
        <v>0</v>
      </c>
      <c r="I2633" s="23">
        <v>0</v>
      </c>
      <c r="J2633" s="23">
        <v>485982.67389270704</v>
      </c>
      <c r="K2633" s="23">
        <v>0</v>
      </c>
      <c r="L2633" s="23">
        <v>4943.5297209769487</v>
      </c>
      <c r="M2633" s="23">
        <v>15.58070827468698</v>
      </c>
      <c r="N2633" s="23">
        <v>11.853226242232212</v>
      </c>
      <c r="O2633" s="23">
        <v>0.10503989347159047</v>
      </c>
      <c r="P2633" s="23">
        <v>9.0386023986171418E-2</v>
      </c>
      <c r="Q2633" s="23">
        <v>0.2093425747519746</v>
      </c>
      <c r="R2633" s="23">
        <v>0</v>
      </c>
      <c r="S2633" s="23">
        <v>0</v>
      </c>
      <c r="T2633" s="23">
        <v>0</v>
      </c>
      <c r="U2633" s="23">
        <v>0</v>
      </c>
      <c r="V2633" s="23">
        <v>237.39760910734691</v>
      </c>
      <c r="W2633" s="23">
        <v>0</v>
      </c>
      <c r="X2633" s="23">
        <v>1.8291059685388233</v>
      </c>
      <c r="Y2633" s="23">
        <v>105380</v>
      </c>
      <c r="Z2633" s="23">
        <v>2012</v>
      </c>
      <c r="AA2633" s="23" t="b">
        <v>0</v>
      </c>
      <c r="AB2633" s="24" t="s">
        <v>303</v>
      </c>
      <c r="AC2633" s="16">
        <f t="shared" si="125"/>
        <v>508586.12964454712</v>
      </c>
      <c r="AD2633" s="16">
        <f t="shared" si="124"/>
        <v>29.667808977667754</v>
      </c>
      <c r="AE2633" s="16" t="str">
        <f>VLOOKUP(AB2633,aircraft!A:B,2,FALSE)</f>
        <v>Passenger</v>
      </c>
      <c r="AF2633" s="16">
        <f t="shared" si="126"/>
        <v>4.9221278195306866</v>
      </c>
    </row>
    <row r="2634" spans="1:32" x14ac:dyDescent="0.25">
      <c r="A2634" s="23">
        <v>553.22110878787998</v>
      </c>
      <c r="B2634" s="23">
        <v>82.999211884643259</v>
      </c>
      <c r="C2634" s="23">
        <v>758.78140571198719</v>
      </c>
      <c r="D2634" s="23">
        <v>1079.6348391482668</v>
      </c>
      <c r="E2634" s="23">
        <v>1366.8499012468872</v>
      </c>
      <c r="F2634" s="23">
        <v>0</v>
      </c>
      <c r="G2634" s="23">
        <v>0</v>
      </c>
      <c r="H2634" s="23">
        <v>0</v>
      </c>
      <c r="I2634" s="23">
        <v>0</v>
      </c>
      <c r="J2634" s="23">
        <v>288248.53765137598</v>
      </c>
      <c r="K2634" s="23">
        <v>0</v>
      </c>
      <c r="L2634" s="23">
        <v>744.19021066278219</v>
      </c>
      <c r="M2634" s="23">
        <v>1.5426804810353674</v>
      </c>
      <c r="N2634" s="23">
        <v>0.23126415592377295</v>
      </c>
      <c r="O2634" s="23">
        <v>7.4497973686836583E-2</v>
      </c>
      <c r="P2634" s="23">
        <v>0.10626298502880654</v>
      </c>
      <c r="Q2634" s="23">
        <v>0.13495795608055097</v>
      </c>
      <c r="R2634" s="23">
        <v>0</v>
      </c>
      <c r="S2634" s="23">
        <v>0</v>
      </c>
      <c r="T2634" s="23">
        <v>0</v>
      </c>
      <c r="U2634" s="23">
        <v>0</v>
      </c>
      <c r="V2634" s="23">
        <v>16.885933072605965</v>
      </c>
      <c r="W2634" s="23">
        <v>0</v>
      </c>
      <c r="X2634" s="23">
        <v>0.275350373696642</v>
      </c>
      <c r="Y2634" s="23">
        <v>70338</v>
      </c>
      <c r="Z2634" s="23">
        <v>2012</v>
      </c>
      <c r="AA2634" s="23" t="b">
        <v>0</v>
      </c>
      <c r="AB2634" s="24" t="s">
        <v>241</v>
      </c>
      <c r="AC2634" s="16">
        <f t="shared" si="125"/>
        <v>292834.21432881843</v>
      </c>
      <c r="AD2634" s="16">
        <f t="shared" si="124"/>
        <v>2.3650139254519766</v>
      </c>
      <c r="AE2634" s="16" t="str">
        <f>VLOOKUP(AB2634,aircraft!A:B,2,FALSE)</f>
        <v>Passenger</v>
      </c>
      <c r="AF2634" s="16">
        <f t="shared" si="126"/>
        <v>4.2023949197545507</v>
      </c>
    </row>
    <row r="2635" spans="1:32" x14ac:dyDescent="0.25">
      <c r="A2635" s="23">
        <v>160.58528547546763</v>
      </c>
      <c r="B2635" s="23">
        <v>0</v>
      </c>
      <c r="C2635" s="23">
        <v>148.7650434815875</v>
      </c>
      <c r="D2635" s="23">
        <v>366.70560460777034</v>
      </c>
      <c r="E2635" s="23">
        <v>490.22199854189154</v>
      </c>
      <c r="F2635" s="23">
        <v>0</v>
      </c>
      <c r="G2635" s="23">
        <v>0</v>
      </c>
      <c r="H2635" s="23">
        <v>0</v>
      </c>
      <c r="I2635" s="23">
        <v>0</v>
      </c>
      <c r="J2635" s="23">
        <v>91838.316732215884</v>
      </c>
      <c r="K2635" s="23">
        <v>0</v>
      </c>
      <c r="L2635" s="23">
        <v>374.36722362041473</v>
      </c>
      <c r="M2635" s="23">
        <v>0.20233746744014408</v>
      </c>
      <c r="N2635" s="23">
        <v>0</v>
      </c>
      <c r="O2635" s="23">
        <v>7.4382525273773955E-3</v>
      </c>
      <c r="P2635" s="23">
        <v>1.8335281101267597E-2</v>
      </c>
      <c r="Q2635" s="23">
        <v>2.4511101091309353E-2</v>
      </c>
      <c r="R2635" s="23">
        <v>0</v>
      </c>
      <c r="S2635" s="23">
        <v>0</v>
      </c>
      <c r="T2635" s="23">
        <v>0</v>
      </c>
      <c r="U2635" s="23">
        <v>0</v>
      </c>
      <c r="V2635" s="23">
        <v>100.69774448085576</v>
      </c>
      <c r="W2635" s="23">
        <v>0</v>
      </c>
      <c r="X2635" s="23">
        <v>0.18343994174962069</v>
      </c>
      <c r="Y2635" s="23">
        <v>35312</v>
      </c>
      <c r="Z2635" s="23">
        <v>2012</v>
      </c>
      <c r="AA2635" s="23" t="b">
        <v>0</v>
      </c>
      <c r="AB2635" s="24" t="s">
        <v>248</v>
      </c>
      <c r="AC2635" s="16">
        <f t="shared" si="125"/>
        <v>93378.96188794302</v>
      </c>
      <c r="AD2635" s="16">
        <f t="shared" si="124"/>
        <v>0.43606204390971909</v>
      </c>
      <c r="AE2635" s="16" t="str">
        <f>VLOOKUP(AB2635,aircraft!A:B,2,FALSE)</f>
        <v>Passenger</v>
      </c>
      <c r="AF2635" s="16">
        <f t="shared" si="126"/>
        <v>2.6762975588321609</v>
      </c>
    </row>
    <row r="2636" spans="1:32" x14ac:dyDescent="0.25">
      <c r="A2636" s="23">
        <v>18.128133216029461</v>
      </c>
      <c r="B2636" s="23">
        <v>0</v>
      </c>
      <c r="C2636" s="23">
        <v>18.794810437999139</v>
      </c>
      <c r="D2636" s="23">
        <v>26.87898200378417</v>
      </c>
      <c r="E2636" s="23">
        <v>34.394841676263603</v>
      </c>
      <c r="F2636" s="23">
        <v>0</v>
      </c>
      <c r="G2636" s="23">
        <v>0</v>
      </c>
      <c r="H2636" s="23">
        <v>0</v>
      </c>
      <c r="I2636" s="23">
        <v>0</v>
      </c>
      <c r="J2636" s="23">
        <v>9368.7555516481389</v>
      </c>
      <c r="K2636" s="23">
        <v>0</v>
      </c>
      <c r="L2636" s="23">
        <v>41.596358180046082</v>
      </c>
      <c r="M2636" s="23">
        <v>7.2840803635029941E-2</v>
      </c>
      <c r="N2636" s="23">
        <v>0</v>
      </c>
      <c r="O2636" s="23">
        <v>1.0565730692184781E-3</v>
      </c>
      <c r="P2636" s="23">
        <v>1.5110345808962494E-3</v>
      </c>
      <c r="Q2636" s="23">
        <v>1.9335477500587242E-3</v>
      </c>
      <c r="R2636" s="23">
        <v>0</v>
      </c>
      <c r="S2636" s="23">
        <v>0</v>
      </c>
      <c r="T2636" s="23">
        <v>0</v>
      </c>
      <c r="U2636" s="23">
        <v>0</v>
      </c>
      <c r="V2636" s="23">
        <v>10.406538098924793</v>
      </c>
      <c r="W2636" s="23">
        <v>0</v>
      </c>
      <c r="X2636" s="23">
        <v>2.0382215749957855E-2</v>
      </c>
      <c r="Y2636" s="23">
        <v>3598</v>
      </c>
      <c r="Z2636" s="23">
        <v>2012</v>
      </c>
      <c r="AA2636" s="23" t="b">
        <v>0</v>
      </c>
      <c r="AB2636" s="24" t="s">
        <v>260</v>
      </c>
      <c r="AC2636" s="16">
        <f t="shared" si="125"/>
        <v>9508.5486771622618</v>
      </c>
      <c r="AD2636" s="16">
        <f t="shared" si="124"/>
        <v>9.7724174785161266E-2</v>
      </c>
      <c r="AE2636" s="16" t="str">
        <f>VLOOKUP(AB2636,aircraft!A:B,2,FALSE)</f>
        <v>Passenger</v>
      </c>
      <c r="AF2636" s="16">
        <f t="shared" si="126"/>
        <v>2.6427317057149144</v>
      </c>
    </row>
    <row r="2637" spans="1:32" x14ac:dyDescent="0.25">
      <c r="A2637" s="23">
        <v>213.94634672395819</v>
      </c>
      <c r="B2637" s="23">
        <v>72.400581045483207</v>
      </c>
      <c r="C2637" s="23">
        <v>169.80961021835745</v>
      </c>
      <c r="D2637" s="23">
        <v>278.3039274691215</v>
      </c>
      <c r="E2637" s="23">
        <v>405.20148561206912</v>
      </c>
      <c r="F2637" s="23">
        <v>0</v>
      </c>
      <c r="G2637" s="23">
        <v>0</v>
      </c>
      <c r="H2637" s="23">
        <v>0</v>
      </c>
      <c r="I2637" s="23">
        <v>0</v>
      </c>
      <c r="J2637" s="23">
        <v>86147.770215165612</v>
      </c>
      <c r="K2637" s="23">
        <v>0</v>
      </c>
      <c r="L2637" s="23">
        <v>201.29501491785049</v>
      </c>
      <c r="M2637" s="23">
        <v>0.23961991473084149</v>
      </c>
      <c r="N2637" s="23">
        <v>8.1088652936738045E-2</v>
      </c>
      <c r="O2637" s="23">
        <v>3.5245142360180292E-3</v>
      </c>
      <c r="P2637" s="23">
        <v>5.7013782980470254E-3</v>
      </c>
      <c r="Q2637" s="23">
        <v>8.4374065283224792E-3</v>
      </c>
      <c r="R2637" s="23">
        <v>0</v>
      </c>
      <c r="S2637" s="23">
        <v>0</v>
      </c>
      <c r="T2637" s="23">
        <v>0</v>
      </c>
      <c r="U2637" s="23">
        <v>0</v>
      </c>
      <c r="V2637" s="23">
        <v>49.662375632036131</v>
      </c>
      <c r="W2637" s="23">
        <v>0</v>
      </c>
      <c r="X2637" s="23">
        <v>9.8634558479563234E-2</v>
      </c>
      <c r="Y2637" s="23">
        <v>28205</v>
      </c>
      <c r="Z2637" s="23">
        <v>2012</v>
      </c>
      <c r="AA2637" s="23" t="b">
        <v>0</v>
      </c>
      <c r="AB2637" s="24" t="s">
        <v>259</v>
      </c>
      <c r="AC2637" s="16">
        <f t="shared" si="125"/>
        <v>87488.727181152455</v>
      </c>
      <c r="AD2637" s="16">
        <f t="shared" si="124"/>
        <v>0.43700642520953026</v>
      </c>
      <c r="AE2637" s="16" t="str">
        <f>VLOOKUP(AB2637,aircraft!A:B,2,FALSE)</f>
        <v>Passenger</v>
      </c>
      <c r="AF2637" s="16">
        <f t="shared" si="126"/>
        <v>3.1082677274216488</v>
      </c>
    </row>
    <row r="2638" spans="1:32" x14ac:dyDescent="0.25">
      <c r="A2638" s="23">
        <v>1554.9265162072181</v>
      </c>
      <c r="B2638" s="23">
        <v>0</v>
      </c>
      <c r="C2638" s="23">
        <v>1557.5320537190885</v>
      </c>
      <c r="D2638" s="23">
        <v>2818.9800360908594</v>
      </c>
      <c r="E2638" s="23">
        <v>4237.9203383617569</v>
      </c>
      <c r="F2638" s="23">
        <v>0</v>
      </c>
      <c r="G2638" s="23">
        <v>0</v>
      </c>
      <c r="H2638" s="23">
        <v>0</v>
      </c>
      <c r="I2638" s="23">
        <v>0</v>
      </c>
      <c r="J2638" s="23">
        <v>888769.4916719246</v>
      </c>
      <c r="K2638" s="23">
        <v>0</v>
      </c>
      <c r="L2638" s="23">
        <v>1955.0288344621658</v>
      </c>
      <c r="M2638" s="23">
        <v>1.7415177446662824</v>
      </c>
      <c r="N2638" s="23">
        <v>0</v>
      </c>
      <c r="O2638" s="23">
        <v>3.1150640287450404E-2</v>
      </c>
      <c r="P2638" s="23">
        <v>5.6379599297548662E-2</v>
      </c>
      <c r="Q2638" s="23">
        <v>8.4758404626057715E-2</v>
      </c>
      <c r="R2638" s="23">
        <v>0</v>
      </c>
      <c r="S2638" s="23">
        <v>0</v>
      </c>
      <c r="T2638" s="23">
        <v>0</v>
      </c>
      <c r="U2638" s="23">
        <v>0</v>
      </c>
      <c r="V2638" s="23">
        <v>509.16414770837406</v>
      </c>
      <c r="W2638" s="23">
        <v>0</v>
      </c>
      <c r="X2638" s="23">
        <v>0.95796414024801901</v>
      </c>
      <c r="Y2638" s="23">
        <v>291352</v>
      </c>
      <c r="Z2638" s="23">
        <v>2012</v>
      </c>
      <c r="AA2638" s="23" t="b">
        <v>0</v>
      </c>
      <c r="AB2638" s="24" t="s">
        <v>261</v>
      </c>
      <c r="AC2638" s="16">
        <f t="shared" si="125"/>
        <v>900893.87945076567</v>
      </c>
      <c r="AD2638" s="16">
        <f t="shared" si="124"/>
        <v>2.8717705291253584</v>
      </c>
      <c r="AE2638" s="16" t="str">
        <f>VLOOKUP(AB2638,aircraft!A:B,2,FALSE)</f>
        <v>Passenger</v>
      </c>
      <c r="AF2638" s="16">
        <f t="shared" si="126"/>
        <v>3.1199453499057843</v>
      </c>
    </row>
    <row r="2639" spans="1:32" x14ac:dyDescent="0.25">
      <c r="A2639" s="23">
        <v>755.80923606768522</v>
      </c>
      <c r="B2639" s="23">
        <v>39.197844625809637</v>
      </c>
      <c r="C2639" s="23">
        <v>848.88141891476653</v>
      </c>
      <c r="D2639" s="23">
        <v>1486.4002771590658</v>
      </c>
      <c r="E2639" s="23">
        <v>1334.7510966015773</v>
      </c>
      <c r="F2639" s="23">
        <v>0</v>
      </c>
      <c r="G2639" s="23">
        <v>0</v>
      </c>
      <c r="H2639" s="23">
        <v>0</v>
      </c>
      <c r="I2639" s="23">
        <v>0</v>
      </c>
      <c r="J2639" s="23">
        <v>473060.84623252146</v>
      </c>
      <c r="K2639" s="23">
        <v>0</v>
      </c>
      <c r="L2639" s="23">
        <v>1657.1675512194633</v>
      </c>
      <c r="M2639" s="23">
        <v>3.5132388007925073</v>
      </c>
      <c r="N2639" s="23">
        <v>0.15750118720334394</v>
      </c>
      <c r="O2639" s="23">
        <v>4.5297617064055155E-2</v>
      </c>
      <c r="P2639" s="23">
        <v>7.9298996910339203E-2</v>
      </c>
      <c r="Q2639" s="23">
        <v>8.018483076819409E-2</v>
      </c>
      <c r="R2639" s="23">
        <v>0</v>
      </c>
      <c r="S2639" s="23">
        <v>0</v>
      </c>
      <c r="T2639" s="23">
        <v>0</v>
      </c>
      <c r="U2639" s="23">
        <v>0</v>
      </c>
      <c r="V2639" s="23">
        <v>508.28855577560375</v>
      </c>
      <c r="W2639" s="23">
        <v>0</v>
      </c>
      <c r="X2639" s="23">
        <v>0.81201210972808791</v>
      </c>
      <c r="Y2639" s="23">
        <v>182227</v>
      </c>
      <c r="Z2639" s="23">
        <v>2012</v>
      </c>
      <c r="AA2639" s="23" t="b">
        <v>0</v>
      </c>
      <c r="AB2639" s="24" t="s">
        <v>155</v>
      </c>
      <c r="AC2639" s="16">
        <f t="shared" si="125"/>
        <v>479183.05365710985</v>
      </c>
      <c r="AD2639" s="16">
        <f t="shared" si="124"/>
        <v>4.6875335424665279</v>
      </c>
      <c r="AE2639" s="16" t="str">
        <f>VLOOKUP(AB2639,aircraft!A:B,2,FALSE)</f>
        <v>Passenger</v>
      </c>
      <c r="AF2639" s="16">
        <f t="shared" si="126"/>
        <v>2.6502031736846186</v>
      </c>
    </row>
    <row r="2640" spans="1:32" x14ac:dyDescent="0.25">
      <c r="A2640" s="23">
        <v>15.030088327636847</v>
      </c>
      <c r="B2640" s="23">
        <v>0</v>
      </c>
      <c r="C2640" s="23">
        <v>16.434203326702118</v>
      </c>
      <c r="D2640" s="23">
        <v>37.003252812240987</v>
      </c>
      <c r="E2640" s="23">
        <v>49.466952013373373</v>
      </c>
      <c r="F2640" s="23">
        <v>0</v>
      </c>
      <c r="G2640" s="23">
        <v>0</v>
      </c>
      <c r="H2640" s="23">
        <v>0</v>
      </c>
      <c r="I2640" s="23">
        <v>0</v>
      </c>
      <c r="J2640" s="23">
        <v>9792.2095675587643</v>
      </c>
      <c r="K2640" s="23">
        <v>0</v>
      </c>
      <c r="L2640" s="23">
        <v>33.18616458773613</v>
      </c>
      <c r="M2640" s="23">
        <v>8.7725613960761603E-2</v>
      </c>
      <c r="N2640" s="23">
        <v>0</v>
      </c>
      <c r="O2640" s="23">
        <v>0</v>
      </c>
      <c r="P2640" s="23">
        <v>0</v>
      </c>
      <c r="Q2640" s="23">
        <v>0</v>
      </c>
      <c r="R2640" s="23">
        <v>0</v>
      </c>
      <c r="S2640" s="23">
        <v>0</v>
      </c>
      <c r="T2640" s="23">
        <v>0</v>
      </c>
      <c r="U2640" s="23">
        <v>0</v>
      </c>
      <c r="V2640" s="23">
        <v>10.802926755046938</v>
      </c>
      <c r="W2640" s="23">
        <v>0</v>
      </c>
      <c r="X2640" s="23">
        <v>1.8916112974956677E-2</v>
      </c>
      <c r="Y2640" s="23">
        <v>3763</v>
      </c>
      <c r="Z2640" s="23">
        <v>2012</v>
      </c>
      <c r="AA2640" s="23" t="b">
        <v>0</v>
      </c>
      <c r="AB2640" s="24" t="s">
        <v>224</v>
      </c>
      <c r="AC2640" s="16">
        <f t="shared" si="125"/>
        <v>9943.3302286264534</v>
      </c>
      <c r="AD2640" s="16">
        <f t="shared" si="124"/>
        <v>0.10664172693571827</v>
      </c>
      <c r="AE2640" s="16" t="str">
        <f>VLOOKUP(AB2640,aircraft!A:B,2,FALSE)</f>
        <v>Passenger</v>
      </c>
      <c r="AF2640" s="16">
        <f t="shared" si="126"/>
        <v>2.6921759102439822</v>
      </c>
    </row>
    <row r="2641" spans="1:32" x14ac:dyDescent="0.25">
      <c r="A2641" s="23">
        <v>411.28815255969522</v>
      </c>
      <c r="B2641" s="23">
        <v>70.50459051055698</v>
      </c>
      <c r="C2641" s="23">
        <v>309.14236493696421</v>
      </c>
      <c r="D2641" s="23">
        <v>787.35507327905827</v>
      </c>
      <c r="E2641" s="23">
        <v>1050.6101760737795</v>
      </c>
      <c r="F2641" s="23">
        <v>0</v>
      </c>
      <c r="G2641" s="23">
        <v>0</v>
      </c>
      <c r="H2641" s="23">
        <v>0</v>
      </c>
      <c r="I2641" s="23">
        <v>0</v>
      </c>
      <c r="J2641" s="23">
        <v>217352.15148272514</v>
      </c>
      <c r="K2641" s="23">
        <v>0</v>
      </c>
      <c r="L2641" s="23">
        <v>586.59212019953702</v>
      </c>
      <c r="M2641" s="23">
        <v>1.3325736105549235</v>
      </c>
      <c r="N2641" s="23">
        <v>0.22843487261333847</v>
      </c>
      <c r="O2641" s="23">
        <v>0</v>
      </c>
      <c r="P2641" s="23">
        <v>0</v>
      </c>
      <c r="Q2641" s="23">
        <v>0</v>
      </c>
      <c r="R2641" s="23">
        <v>0</v>
      </c>
      <c r="S2641" s="23">
        <v>0</v>
      </c>
      <c r="T2641" s="23">
        <v>0</v>
      </c>
      <c r="U2641" s="23">
        <v>0</v>
      </c>
      <c r="V2641" s="23">
        <v>226.37224021649919</v>
      </c>
      <c r="W2641" s="23">
        <v>0</v>
      </c>
      <c r="X2641" s="23">
        <v>0.28743014230672564</v>
      </c>
      <c r="Y2641" s="23">
        <v>83956</v>
      </c>
      <c r="Z2641" s="23">
        <v>2012</v>
      </c>
      <c r="AA2641" s="23" t="b">
        <v>0</v>
      </c>
      <c r="AB2641" s="24" t="s">
        <v>264</v>
      </c>
      <c r="AC2641" s="16">
        <f t="shared" si="125"/>
        <v>220567.64396028471</v>
      </c>
      <c r="AD2641" s="16">
        <f t="shared" si="124"/>
        <v>1.8484386254749876</v>
      </c>
      <c r="AE2641" s="16" t="str">
        <f>VLOOKUP(AB2641,aircraft!A:B,2,FALSE)</f>
        <v>Passenger</v>
      </c>
      <c r="AF2641" s="16">
        <f t="shared" si="126"/>
        <v>2.6450294413024493</v>
      </c>
    </row>
    <row r="2642" spans="1:32" x14ac:dyDescent="0.25">
      <c r="A2642" s="23">
        <v>252.41778144393933</v>
      </c>
      <c r="B2642" s="23">
        <v>31.815761677651111</v>
      </c>
      <c r="C2642" s="23">
        <v>190.08946307527413</v>
      </c>
      <c r="D2642" s="23">
        <v>538.19436574510314</v>
      </c>
      <c r="E2642" s="23">
        <v>719.47282578827435</v>
      </c>
      <c r="F2642" s="23">
        <v>0</v>
      </c>
      <c r="G2642" s="23">
        <v>0</v>
      </c>
      <c r="H2642" s="23">
        <v>0</v>
      </c>
      <c r="I2642" s="23">
        <v>0</v>
      </c>
      <c r="J2642" s="23">
        <v>132944.77792373893</v>
      </c>
      <c r="K2642" s="23">
        <v>0</v>
      </c>
      <c r="L2642" s="23">
        <v>457.58018351980354</v>
      </c>
      <c r="M2642" s="23">
        <v>1.3846325035209917</v>
      </c>
      <c r="N2642" s="23">
        <v>0.17452470064173056</v>
      </c>
      <c r="O2642" s="23">
        <v>1.2186557600383941E-2</v>
      </c>
      <c r="P2642" s="23">
        <v>3.4503420296145434E-2</v>
      </c>
      <c r="Q2642" s="23">
        <v>4.6125108101903477E-2</v>
      </c>
      <c r="R2642" s="23">
        <v>0</v>
      </c>
      <c r="S2642" s="23">
        <v>0</v>
      </c>
      <c r="T2642" s="23">
        <v>0</v>
      </c>
      <c r="U2642" s="23">
        <v>0</v>
      </c>
      <c r="V2642" s="23">
        <v>145.72322989723878</v>
      </c>
      <c r="W2642" s="23">
        <v>0</v>
      </c>
      <c r="X2642" s="23">
        <v>0.26082069302340183</v>
      </c>
      <c r="Y2642" s="23">
        <v>51119</v>
      </c>
      <c r="Z2642" s="23">
        <v>2012</v>
      </c>
      <c r="AA2642" s="23" t="b">
        <v>0</v>
      </c>
      <c r="AB2642" s="24" t="s">
        <v>208</v>
      </c>
      <c r="AC2642" s="16">
        <f t="shared" si="125"/>
        <v>135134.34830498899</v>
      </c>
      <c r="AD2642" s="16">
        <f t="shared" si="124"/>
        <v>1.9127929831845567</v>
      </c>
      <c r="AE2642" s="16" t="str">
        <f>VLOOKUP(AB2642,aircraft!A:B,2,FALSE)</f>
        <v>Passenger</v>
      </c>
      <c r="AF2642" s="16">
        <f t="shared" si="126"/>
        <v>2.6650568923023541</v>
      </c>
    </row>
    <row r="2643" spans="1:32" x14ac:dyDescent="0.25">
      <c r="A2643" s="23">
        <v>72.486414448166528</v>
      </c>
      <c r="B2643" s="23">
        <v>0</v>
      </c>
      <c r="C2643" s="23">
        <v>90.885105425037068</v>
      </c>
      <c r="D2643" s="23">
        <v>198.14783422364553</v>
      </c>
      <c r="E2643" s="23">
        <v>264.88939923282709</v>
      </c>
      <c r="F2643" s="23">
        <v>0</v>
      </c>
      <c r="G2643" s="23">
        <v>0</v>
      </c>
      <c r="H2643" s="23">
        <v>0</v>
      </c>
      <c r="I2643" s="23">
        <v>0</v>
      </c>
      <c r="J2643" s="23">
        <v>63925.656121277803</v>
      </c>
      <c r="K2643" s="23">
        <v>0</v>
      </c>
      <c r="L2643" s="23">
        <v>207.98179090023041</v>
      </c>
      <c r="M2643" s="23">
        <v>0.6552771806058928</v>
      </c>
      <c r="N2643" s="23">
        <v>0</v>
      </c>
      <c r="O2643" s="23">
        <v>5.6348764601309607E-3</v>
      </c>
      <c r="P2643" s="23">
        <v>1.2285165555688156E-2</v>
      </c>
      <c r="Q2643" s="23">
        <v>1.6423142530284204E-2</v>
      </c>
      <c r="R2643" s="23">
        <v>0</v>
      </c>
      <c r="S2643" s="23">
        <v>0</v>
      </c>
      <c r="T2643" s="23">
        <v>0</v>
      </c>
      <c r="U2643" s="23">
        <v>0</v>
      </c>
      <c r="V2643" s="23">
        <v>68.022768647042099</v>
      </c>
      <c r="W2643" s="23">
        <v>0</v>
      </c>
      <c r="X2643" s="23">
        <v>0.10191107874978927</v>
      </c>
      <c r="Y2643" s="23">
        <v>24646</v>
      </c>
      <c r="Z2643" s="23">
        <v>2012</v>
      </c>
      <c r="AA2643" s="23" t="b">
        <v>0</v>
      </c>
      <c r="AB2643" s="24" t="s">
        <v>169</v>
      </c>
      <c r="AC2643" s="16">
        <f t="shared" si="125"/>
        <v>64760.046665507711</v>
      </c>
      <c r="AD2643" s="16">
        <f t="shared" si="124"/>
        <v>0.79153144390178531</v>
      </c>
      <c r="AE2643" s="16" t="str">
        <f>VLOOKUP(AB2643,aircraft!A:B,2,FALSE)</f>
        <v>Passenger</v>
      </c>
      <c r="AF2643" s="16">
        <f t="shared" si="126"/>
        <v>2.6515679601817244</v>
      </c>
    </row>
    <row r="2644" spans="1:32" x14ac:dyDescent="0.25">
      <c r="A2644" s="23">
        <v>14.497282889633304</v>
      </c>
      <c r="B2644" s="23">
        <v>0</v>
      </c>
      <c r="C2644" s="23">
        <v>18.177021085007414</v>
      </c>
      <c r="D2644" s="23">
        <v>39.629566844729105</v>
      </c>
      <c r="E2644" s="23">
        <v>52.977879846565422</v>
      </c>
      <c r="F2644" s="23">
        <v>0</v>
      </c>
      <c r="G2644" s="23">
        <v>0</v>
      </c>
      <c r="H2644" s="23">
        <v>0</v>
      </c>
      <c r="I2644" s="23">
        <v>0</v>
      </c>
      <c r="J2644" s="23">
        <v>9556.1018738389012</v>
      </c>
      <c r="K2644" s="23">
        <v>0</v>
      </c>
      <c r="L2644" s="23">
        <v>41.596358180046082</v>
      </c>
      <c r="M2644" s="23">
        <v>0.13105543612117856</v>
      </c>
      <c r="N2644" s="23">
        <v>0</v>
      </c>
      <c r="O2644" s="23">
        <v>1.1269752920261922E-3</v>
      </c>
      <c r="P2644" s="23">
        <v>2.4570331111376312E-3</v>
      </c>
      <c r="Q2644" s="23">
        <v>3.2846285060568405E-3</v>
      </c>
      <c r="R2644" s="23">
        <v>0</v>
      </c>
      <c r="S2644" s="23">
        <v>0</v>
      </c>
      <c r="T2644" s="23">
        <v>0</v>
      </c>
      <c r="U2644" s="23">
        <v>0</v>
      </c>
      <c r="V2644" s="23">
        <v>10.581910049815196</v>
      </c>
      <c r="W2644" s="23">
        <v>0</v>
      </c>
      <c r="X2644" s="23">
        <v>2.0382215749957855E-2</v>
      </c>
      <c r="Y2644" s="23">
        <v>3671</v>
      </c>
      <c r="Z2644" s="23">
        <v>2012</v>
      </c>
      <c r="AA2644" s="23" t="b">
        <v>0</v>
      </c>
      <c r="AB2644" s="24" t="s">
        <v>239</v>
      </c>
      <c r="AC2644" s="16">
        <f t="shared" si="125"/>
        <v>9722.979982684883</v>
      </c>
      <c r="AD2644" s="16">
        <f t="shared" si="124"/>
        <v>0.15830628878035707</v>
      </c>
      <c r="AE2644" s="16" t="str">
        <f>VLOOKUP(AB2644,aircraft!A:B,2,FALSE)</f>
        <v>Passenger</v>
      </c>
      <c r="AF2644" s="16">
        <f t="shared" si="126"/>
        <v>2.6997719513115634</v>
      </c>
    </row>
    <row r="2645" spans="1:32" x14ac:dyDescent="0.25">
      <c r="A2645" s="23">
        <v>15.686802876552262</v>
      </c>
      <c r="B2645" s="23">
        <v>0</v>
      </c>
      <c r="C2645" s="23">
        <v>17.317299879677851</v>
      </c>
      <c r="D2645" s="23">
        <v>39.483177768791791</v>
      </c>
      <c r="E2645" s="23">
        <v>37.975025663133579</v>
      </c>
      <c r="F2645" s="23">
        <v>0</v>
      </c>
      <c r="G2645" s="23">
        <v>0</v>
      </c>
      <c r="H2645" s="23">
        <v>0</v>
      </c>
      <c r="I2645" s="23">
        <v>0</v>
      </c>
      <c r="J2645" s="23">
        <v>14493.832338154316</v>
      </c>
      <c r="K2645" s="23">
        <v>0</v>
      </c>
      <c r="L2645" s="23">
        <v>33.18616458773613</v>
      </c>
      <c r="M2645" s="23">
        <v>6.8394462694619892E-2</v>
      </c>
      <c r="N2645" s="23">
        <v>0</v>
      </c>
      <c r="O2645" s="23">
        <v>0</v>
      </c>
      <c r="P2645" s="23">
        <v>0</v>
      </c>
      <c r="Q2645" s="23">
        <v>0</v>
      </c>
      <c r="R2645" s="23">
        <v>0</v>
      </c>
      <c r="S2645" s="23">
        <v>0</v>
      </c>
      <c r="T2645" s="23">
        <v>0</v>
      </c>
      <c r="U2645" s="23">
        <v>0</v>
      </c>
      <c r="V2645" s="23">
        <v>15.204042015748565</v>
      </c>
      <c r="W2645" s="23">
        <v>0</v>
      </c>
      <c r="X2645" s="23">
        <v>1.8916112974956677E-2</v>
      </c>
      <c r="Y2645" s="23">
        <v>5595</v>
      </c>
      <c r="Z2645" s="23">
        <v>2012</v>
      </c>
      <c r="AA2645" s="23" t="b">
        <v>0</v>
      </c>
      <c r="AB2645" s="24" t="s">
        <v>225</v>
      </c>
      <c r="AC2645" s="16">
        <f t="shared" si="125"/>
        <v>14637.480808930208</v>
      </c>
      <c r="AD2645" s="16">
        <f t="shared" si="124"/>
        <v>8.7310575669576562E-2</v>
      </c>
      <c r="AE2645" s="16" t="str">
        <f>VLOOKUP(AB2645,aircraft!A:B,2,FALSE)</f>
        <v>Passenger</v>
      </c>
      <c r="AF2645" s="16">
        <f t="shared" si="126"/>
        <v>2.6483682005514022</v>
      </c>
    </row>
    <row r="2646" spans="1:32" x14ac:dyDescent="0.25">
      <c r="A2646" s="23">
        <v>31.224915927837685</v>
      </c>
      <c r="B2646" s="23">
        <v>0</v>
      </c>
      <c r="C2646" s="23">
        <v>37.43545439061306</v>
      </c>
      <c r="D2646" s="23">
        <v>64.137216888593557</v>
      </c>
      <c r="E2646" s="23">
        <v>97.575526431502681</v>
      </c>
      <c r="F2646" s="23">
        <v>0</v>
      </c>
      <c r="G2646" s="23">
        <v>0</v>
      </c>
      <c r="H2646" s="23">
        <v>0</v>
      </c>
      <c r="I2646" s="23">
        <v>0</v>
      </c>
      <c r="J2646" s="23">
        <v>11296.608771374225</v>
      </c>
      <c r="K2646" s="23">
        <v>0</v>
      </c>
      <c r="L2646" s="23">
        <v>33.868072539567947</v>
      </c>
      <c r="M2646" s="23">
        <v>0.16986354199138162</v>
      </c>
      <c r="N2646" s="23">
        <v>0</v>
      </c>
      <c r="O2646" s="23">
        <v>1.4974181377965575E-3</v>
      </c>
      <c r="P2646" s="23">
        <v>2.565488610734047E-3</v>
      </c>
      <c r="Q2646" s="23">
        <v>3.9030209586615018E-3</v>
      </c>
      <c r="R2646" s="23">
        <v>0</v>
      </c>
      <c r="S2646" s="23">
        <v>0</v>
      </c>
      <c r="T2646" s="23">
        <v>0</v>
      </c>
      <c r="U2646" s="23">
        <v>0</v>
      </c>
      <c r="V2646" s="23">
        <v>6.752093847800861</v>
      </c>
      <c r="W2646" s="23">
        <v>0</v>
      </c>
      <c r="X2646" s="23">
        <v>2.0659523850444297E-2</v>
      </c>
      <c r="Y2646" s="23">
        <v>3671</v>
      </c>
      <c r="Z2646" s="23">
        <v>2012</v>
      </c>
      <c r="AA2646" s="23" t="b">
        <v>0</v>
      </c>
      <c r="AB2646" s="24" t="s">
        <v>263</v>
      </c>
      <c r="AC2646" s="16">
        <f t="shared" si="125"/>
        <v>11560.84995755234</v>
      </c>
      <c r="AD2646" s="16">
        <f t="shared" si="124"/>
        <v>0.198488993549018</v>
      </c>
      <c r="AE2646" s="16" t="str">
        <f>VLOOKUP(AB2646,aircraft!A:B,2,FALSE)</f>
        <v>Passenger</v>
      </c>
      <c r="AF2646" s="16">
        <f t="shared" si="126"/>
        <v>3.149237253487426</v>
      </c>
    </row>
    <row r="2647" spans="1:32" x14ac:dyDescent="0.25">
      <c r="A2647" s="23">
        <v>368.71377353500077</v>
      </c>
      <c r="B2647" s="23">
        <v>0</v>
      </c>
      <c r="C2647" s="23">
        <v>459.42975001272953</v>
      </c>
      <c r="D2647" s="23">
        <v>807.80426635471292</v>
      </c>
      <c r="E2647" s="23">
        <v>786.54639785643428</v>
      </c>
      <c r="F2647" s="23">
        <v>0</v>
      </c>
      <c r="G2647" s="23">
        <v>0</v>
      </c>
      <c r="H2647" s="23">
        <v>0</v>
      </c>
      <c r="I2647" s="23">
        <v>0</v>
      </c>
      <c r="J2647" s="23">
        <v>224573.77778785228</v>
      </c>
      <c r="K2647" s="23">
        <v>0</v>
      </c>
      <c r="L2647" s="23">
        <v>711.2295233309269</v>
      </c>
      <c r="M2647" s="23">
        <v>1.3326013025268151</v>
      </c>
      <c r="N2647" s="23">
        <v>0</v>
      </c>
      <c r="O2647" s="23">
        <v>2.1819618821316847E-2</v>
      </c>
      <c r="P2647" s="23">
        <v>3.8364910355946615E-2</v>
      </c>
      <c r="Q2647" s="23">
        <v>3.9272051207600724E-2</v>
      </c>
      <c r="R2647" s="23">
        <v>0</v>
      </c>
      <c r="S2647" s="23">
        <v>0</v>
      </c>
      <c r="T2647" s="23">
        <v>0</v>
      </c>
      <c r="U2647" s="23">
        <v>0</v>
      </c>
      <c r="V2647" s="23">
        <v>244.58844302886629</v>
      </c>
      <c r="W2647" s="23">
        <v>0</v>
      </c>
      <c r="X2647" s="23">
        <v>0.43385000085933012</v>
      </c>
      <c r="Y2647" s="23">
        <v>86402</v>
      </c>
      <c r="Z2647" s="23">
        <v>2012</v>
      </c>
      <c r="AA2647" s="23" t="b">
        <v>0</v>
      </c>
      <c r="AB2647" s="24" t="s">
        <v>249</v>
      </c>
      <c r="AC2647" s="16">
        <f t="shared" si="125"/>
        <v>227707.50149894209</v>
      </c>
      <c r="AD2647" s="16">
        <f t="shared" si="124"/>
        <v>1.8659078837710097</v>
      </c>
      <c r="AE2647" s="16" t="str">
        <f>VLOOKUP(AB2647,aircraft!A:B,2,FALSE)</f>
        <v>Passenger</v>
      </c>
      <c r="AF2647" s="16">
        <f t="shared" si="126"/>
        <v>2.6533421433263422</v>
      </c>
    </row>
    <row r="2648" spans="1:32" x14ac:dyDescent="0.25">
      <c r="A2648" s="23">
        <v>452.22541248136974</v>
      </c>
      <c r="B2648" s="23">
        <v>82.718707937848578</v>
      </c>
      <c r="C2648" s="23">
        <v>462.07802438712105</v>
      </c>
      <c r="D2648" s="23">
        <v>795.93120589658974</v>
      </c>
      <c r="E2648" s="23">
        <v>783.12173698866491</v>
      </c>
      <c r="F2648" s="23">
        <v>0</v>
      </c>
      <c r="G2648" s="23">
        <v>0</v>
      </c>
      <c r="H2648" s="23">
        <v>0</v>
      </c>
      <c r="I2648" s="23">
        <v>0</v>
      </c>
      <c r="J2648" s="23">
        <v>263197.91681485175</v>
      </c>
      <c r="K2648" s="23">
        <v>0</v>
      </c>
      <c r="L2648" s="23">
        <v>741.38187177343934</v>
      </c>
      <c r="M2648" s="23">
        <v>1.6548956663709435</v>
      </c>
      <c r="N2648" s="23">
        <v>0.31607016296297641</v>
      </c>
      <c r="O2648" s="23">
        <v>2.4176820596891017E-2</v>
      </c>
      <c r="P2648" s="23">
        <v>4.0220598241455706E-2</v>
      </c>
      <c r="Q2648" s="23">
        <v>4.2114261617145571E-2</v>
      </c>
      <c r="R2648" s="23">
        <v>0</v>
      </c>
      <c r="S2648" s="23">
        <v>0</v>
      </c>
      <c r="T2648" s="23">
        <v>0</v>
      </c>
      <c r="U2648" s="23">
        <v>0</v>
      </c>
      <c r="V2648" s="23">
        <v>280.74389317818918</v>
      </c>
      <c r="W2648" s="23">
        <v>0</v>
      </c>
      <c r="X2648" s="23">
        <v>0.45224293305431174</v>
      </c>
      <c r="Y2648" s="23">
        <v>101452</v>
      </c>
      <c r="Z2648" s="23">
        <v>2012</v>
      </c>
      <c r="AA2648" s="23" t="b">
        <v>0</v>
      </c>
      <c r="AB2648" s="24" t="s">
        <v>236</v>
      </c>
      <c r="AC2648" s="16">
        <f t="shared" si="125"/>
        <v>266515.3737743168</v>
      </c>
      <c r="AD2648" s="16">
        <f t="shared" si="124"/>
        <v>2.5297204428437237</v>
      </c>
      <c r="AE2648" s="16" t="str">
        <f>VLOOKUP(AB2648,aircraft!A:B,2,FALSE)</f>
        <v>Passenger</v>
      </c>
      <c r="AF2648" s="16">
        <f t="shared" si="126"/>
        <v>2.6371062134918417</v>
      </c>
    </row>
    <row r="2649" spans="1:32" x14ac:dyDescent="0.25">
      <c r="A2649" s="23">
        <v>2208.7492801887643</v>
      </c>
      <c r="B2649" s="23">
        <v>653.80738582691356</v>
      </c>
      <c r="C2649" s="23">
        <v>995.0880806003322</v>
      </c>
      <c r="D2649" s="23">
        <v>2344.1916827193095</v>
      </c>
      <c r="E2649" s="23">
        <v>3133.7790239042042</v>
      </c>
      <c r="F2649" s="23">
        <v>0</v>
      </c>
      <c r="G2649" s="23">
        <v>0</v>
      </c>
      <c r="H2649" s="23">
        <v>0</v>
      </c>
      <c r="I2649" s="23">
        <v>0</v>
      </c>
      <c r="J2649" s="23">
        <v>531321.60786755802</v>
      </c>
      <c r="K2649" s="23">
        <v>0</v>
      </c>
      <c r="L2649" s="23">
        <v>969.78747968748576</v>
      </c>
      <c r="M2649" s="23">
        <v>2.4075367911877725</v>
      </c>
      <c r="N2649" s="23">
        <v>0.7126500729834172</v>
      </c>
      <c r="O2649" s="23">
        <v>1.9901761109245866E-2</v>
      </c>
      <c r="P2649" s="23">
        <v>4.6883832470000934E-2</v>
      </c>
      <c r="Q2649" s="23">
        <v>6.2675578894765729E-2</v>
      </c>
      <c r="R2649" s="23">
        <v>0</v>
      </c>
      <c r="S2649" s="23">
        <v>0</v>
      </c>
      <c r="T2649" s="23">
        <v>0</v>
      </c>
      <c r="U2649" s="23">
        <v>0</v>
      </c>
      <c r="V2649" s="23">
        <v>304.31919696994765</v>
      </c>
      <c r="W2649" s="23">
        <v>0</v>
      </c>
      <c r="X2649" s="23">
        <v>0.5915703511931083</v>
      </c>
      <c r="Y2649" s="23">
        <v>174183</v>
      </c>
      <c r="Z2649" s="23">
        <v>2012</v>
      </c>
      <c r="AA2649" s="23" t="b">
        <v>0</v>
      </c>
      <c r="AB2649" s="24" t="s">
        <v>226</v>
      </c>
      <c r="AC2649" s="16">
        <f t="shared" si="125"/>
        <v>541627.01080048503</v>
      </c>
      <c r="AD2649" s="16">
        <f t="shared" si="124"/>
        <v>3.8412183878383104</v>
      </c>
      <c r="AE2649" s="16" t="str">
        <f>VLOOKUP(AB2649,aircraft!A:B,2,FALSE)</f>
        <v>Passenger</v>
      </c>
      <c r="AF2649" s="16">
        <f t="shared" si="126"/>
        <v>3.1457089288673443</v>
      </c>
    </row>
    <row r="2650" spans="1:32" x14ac:dyDescent="0.25">
      <c r="A2650" s="23">
        <v>991.41435997934821</v>
      </c>
      <c r="B2650" s="23">
        <v>151.66852935998861</v>
      </c>
      <c r="C2650" s="23">
        <v>767.49541851617425</v>
      </c>
      <c r="D2650" s="23">
        <v>2141.7579535590498</v>
      </c>
      <c r="E2650" s="23">
        <v>2863.1601240720743</v>
      </c>
      <c r="F2650" s="23">
        <v>0</v>
      </c>
      <c r="G2650" s="23">
        <v>0</v>
      </c>
      <c r="H2650" s="23">
        <v>0</v>
      </c>
      <c r="I2650" s="23">
        <v>0</v>
      </c>
      <c r="J2650" s="23">
        <v>346813.88991022104</v>
      </c>
      <c r="K2650" s="23">
        <v>0</v>
      </c>
      <c r="L2650" s="23">
        <v>875.12809286029733</v>
      </c>
      <c r="M2650" s="23">
        <v>3.3708088686187883</v>
      </c>
      <c r="N2650" s="23">
        <v>0.51567300666057392</v>
      </c>
      <c r="O2650" s="23">
        <v>0.6139963639762005</v>
      </c>
      <c r="P2650" s="23">
        <v>1.7134064442296746</v>
      </c>
      <c r="Q2650" s="23">
        <v>2.2905282080519065</v>
      </c>
      <c r="R2650" s="23">
        <v>0</v>
      </c>
      <c r="S2650" s="23">
        <v>0</v>
      </c>
      <c r="T2650" s="23">
        <v>0</v>
      </c>
      <c r="U2650" s="23">
        <v>0</v>
      </c>
      <c r="V2650" s="23">
        <v>112.23079407015466</v>
      </c>
      <c r="W2650" s="23">
        <v>0</v>
      </c>
      <c r="X2650" s="23">
        <v>0.5338281263428456</v>
      </c>
      <c r="Y2650" s="23">
        <v>126620</v>
      </c>
      <c r="Z2650" s="23">
        <v>2012</v>
      </c>
      <c r="AA2650" s="23" t="b">
        <v>0</v>
      </c>
      <c r="AB2650" s="24" t="s">
        <v>171</v>
      </c>
      <c r="AC2650" s="16">
        <f t="shared" si="125"/>
        <v>354604.51438856794</v>
      </c>
      <c r="AD2650" s="16">
        <f t="shared" si="124"/>
        <v>9.0382410178799883</v>
      </c>
      <c r="AE2650" s="16" t="str">
        <f>VLOOKUP(AB2650,aircraft!A:B,2,FALSE)</f>
        <v>Passenger</v>
      </c>
      <c r="AF2650" s="16">
        <f t="shared" si="126"/>
        <v>2.8298714511232905</v>
      </c>
    </row>
    <row r="2651" spans="1:32" x14ac:dyDescent="0.25">
      <c r="A2651" s="23">
        <v>31.373605753104524</v>
      </c>
      <c r="B2651" s="23">
        <v>0</v>
      </c>
      <c r="C2651" s="23">
        <v>29.465937353453821</v>
      </c>
      <c r="D2651" s="23">
        <v>74.4683586492405</v>
      </c>
      <c r="E2651" s="23">
        <v>99.551321677267538</v>
      </c>
      <c r="F2651" s="23">
        <v>0</v>
      </c>
      <c r="G2651" s="23">
        <v>0</v>
      </c>
      <c r="H2651" s="23">
        <v>0</v>
      </c>
      <c r="I2651" s="23">
        <v>0</v>
      </c>
      <c r="J2651" s="23">
        <v>18737.511103296278</v>
      </c>
      <c r="K2651" s="23">
        <v>0</v>
      </c>
      <c r="L2651" s="23">
        <v>66.37232917547226</v>
      </c>
      <c r="M2651" s="23">
        <v>0.13678892538923978</v>
      </c>
      <c r="N2651" s="23">
        <v>0</v>
      </c>
      <c r="O2651" s="23">
        <v>0</v>
      </c>
      <c r="P2651" s="23">
        <v>0</v>
      </c>
      <c r="Q2651" s="23">
        <v>0</v>
      </c>
      <c r="R2651" s="23">
        <v>0</v>
      </c>
      <c r="S2651" s="23">
        <v>0</v>
      </c>
      <c r="T2651" s="23">
        <v>0</v>
      </c>
      <c r="U2651" s="23">
        <v>0</v>
      </c>
      <c r="V2651" s="23">
        <v>20.813076197849586</v>
      </c>
      <c r="W2651" s="23">
        <v>0</v>
      </c>
      <c r="X2651" s="23">
        <v>3.7832225949913353E-2</v>
      </c>
      <c r="Y2651" s="23">
        <v>7196</v>
      </c>
      <c r="Z2651" s="23">
        <v>2012</v>
      </c>
      <c r="AA2651" s="23" t="b">
        <v>0</v>
      </c>
      <c r="AB2651" s="24" t="s">
        <v>243</v>
      </c>
      <c r="AC2651" s="16">
        <f t="shared" si="125"/>
        <v>19038.742655904818</v>
      </c>
      <c r="AD2651" s="16">
        <f t="shared" si="124"/>
        <v>0.17462115133915312</v>
      </c>
      <c r="AE2651" s="16" t="str">
        <f>VLOOKUP(AB2651,aircraft!A:B,2,FALSE)</f>
        <v>Passenger</v>
      </c>
      <c r="AF2651" s="16">
        <f t="shared" si="126"/>
        <v>2.6938790712914114</v>
      </c>
    </row>
    <row r="2652" spans="1:32" x14ac:dyDescent="0.25">
      <c r="A2652" s="23">
        <v>414.98780949492908</v>
      </c>
      <c r="B2652" s="23">
        <v>189.85037931629464</v>
      </c>
      <c r="C2652" s="23">
        <v>279.76902810321178</v>
      </c>
      <c r="D2652" s="23">
        <v>266.91496710891755</v>
      </c>
      <c r="E2652" s="23">
        <v>728.07656129002567</v>
      </c>
      <c r="F2652" s="23">
        <v>0</v>
      </c>
      <c r="G2652" s="23">
        <v>0</v>
      </c>
      <c r="H2652" s="23">
        <v>0</v>
      </c>
      <c r="I2652" s="23">
        <v>0</v>
      </c>
      <c r="J2652" s="23">
        <v>122639.32315590381</v>
      </c>
      <c r="K2652" s="23">
        <v>0</v>
      </c>
      <c r="L2652" s="23">
        <v>286.80114495639828</v>
      </c>
      <c r="M2652" s="23">
        <v>5.5193377661049929</v>
      </c>
      <c r="N2652" s="23">
        <v>2.5250099990770627</v>
      </c>
      <c r="O2652" s="23">
        <v>0.19583831268936858</v>
      </c>
      <c r="P2652" s="23">
        <v>0.18684047031419285</v>
      </c>
      <c r="Q2652" s="23">
        <v>0.50965357473063111</v>
      </c>
      <c r="R2652" s="23">
        <v>0</v>
      </c>
      <c r="S2652" s="23">
        <v>0</v>
      </c>
      <c r="T2652" s="23">
        <v>0</v>
      </c>
      <c r="U2652" s="23">
        <v>0</v>
      </c>
      <c r="V2652" s="23">
        <v>29.813073547830573</v>
      </c>
      <c r="W2652" s="23">
        <v>0</v>
      </c>
      <c r="X2652" s="23">
        <v>0.10611642199651751</v>
      </c>
      <c r="Y2652" s="23">
        <v>9315</v>
      </c>
      <c r="Z2652" s="23">
        <v>2012</v>
      </c>
      <c r="AA2652" s="23" t="b">
        <v>0</v>
      </c>
      <c r="AB2652" s="24" t="s">
        <v>111</v>
      </c>
      <c r="AC2652" s="16">
        <f t="shared" si="125"/>
        <v>124805.72304617359</v>
      </c>
      <c r="AD2652" s="16">
        <f t="shared" si="124"/>
        <v>9.0427965449127665</v>
      </c>
      <c r="AE2652" s="16" t="str">
        <f>VLOOKUP(AB2652,aircraft!A:B,2,FALSE)</f>
        <v>Freighter</v>
      </c>
      <c r="AF2652" s="16">
        <f t="shared" si="126"/>
        <v>13.398359962015414</v>
      </c>
    </row>
    <row r="2653" spans="1:32" x14ac:dyDescent="0.25">
      <c r="A2653" s="23">
        <v>6954.4059001055821</v>
      </c>
      <c r="B2653" s="23">
        <v>4312.3736448854916</v>
      </c>
      <c r="C2653" s="23">
        <v>4681.5598184478913</v>
      </c>
      <c r="D2653" s="23">
        <v>4447.0910639807171</v>
      </c>
      <c r="E2653" s="23">
        <v>12130.540316555021</v>
      </c>
      <c r="F2653" s="23">
        <v>0</v>
      </c>
      <c r="G2653" s="23">
        <v>0</v>
      </c>
      <c r="H2653" s="23">
        <v>0</v>
      </c>
      <c r="I2653" s="23">
        <v>0</v>
      </c>
      <c r="J2653" s="23">
        <v>1519965.6256726074</v>
      </c>
      <c r="K2653" s="23">
        <v>0</v>
      </c>
      <c r="L2653" s="23">
        <v>5083.5837565874681</v>
      </c>
      <c r="M2653" s="23">
        <v>2.0863218691266412</v>
      </c>
      <c r="N2653" s="23">
        <v>1.2937121549136745</v>
      </c>
      <c r="O2653" s="23">
        <v>0.56178716402180917</v>
      </c>
      <c r="P2653" s="23">
        <v>0.53365091419652966</v>
      </c>
      <c r="Q2653" s="23">
        <v>1.4556648012134157</v>
      </c>
      <c r="R2653" s="23">
        <v>0</v>
      </c>
      <c r="S2653" s="23">
        <v>0</v>
      </c>
      <c r="T2653" s="23">
        <v>0</v>
      </c>
      <c r="U2653" s="23">
        <v>0</v>
      </c>
      <c r="V2653" s="23">
        <v>392.70498342424628</v>
      </c>
      <c r="W2653" s="23">
        <v>0</v>
      </c>
      <c r="X2653" s="23">
        <v>1.8809259609151461</v>
      </c>
      <c r="Y2653" s="23">
        <v>115968</v>
      </c>
      <c r="Z2653" s="23">
        <v>2012</v>
      </c>
      <c r="AA2653" s="23" t="b">
        <v>0</v>
      </c>
      <c r="AB2653" s="24" t="s">
        <v>353</v>
      </c>
      <c r="AC2653" s="16">
        <f t="shared" si="125"/>
        <v>1557575.1801731696</v>
      </c>
      <c r="AD2653" s="16">
        <f t="shared" si="124"/>
        <v>7.812062864387217</v>
      </c>
      <c r="AE2653" s="16" t="str">
        <f>VLOOKUP(AB2653,aircraft!A:B,2,FALSE)</f>
        <v>Passenger</v>
      </c>
      <c r="AF2653" s="16">
        <f t="shared" si="126"/>
        <v>13.555433001472405</v>
      </c>
    </row>
    <row r="2654" spans="1:32" x14ac:dyDescent="0.25">
      <c r="A2654" s="23">
        <v>28529.759575807519</v>
      </c>
      <c r="B2654" s="23">
        <v>17691.084624175295</v>
      </c>
      <c r="C2654" s="23">
        <v>17793.013240194894</v>
      </c>
      <c r="D2654" s="23">
        <v>17828.465771658339</v>
      </c>
      <c r="E2654" s="23">
        <v>45192.230142385495</v>
      </c>
      <c r="F2654" s="23">
        <v>0</v>
      </c>
      <c r="G2654" s="23">
        <v>0</v>
      </c>
      <c r="H2654" s="23">
        <v>0</v>
      </c>
      <c r="I2654" s="23">
        <v>0</v>
      </c>
      <c r="J2654" s="23">
        <v>4873311.2092837803</v>
      </c>
      <c r="K2654" s="23">
        <v>0</v>
      </c>
      <c r="L2654" s="23">
        <v>21135.850183272269</v>
      </c>
      <c r="M2654" s="23">
        <v>1443.6058267135318</v>
      </c>
      <c r="N2654" s="23">
        <v>895.16887713270421</v>
      </c>
      <c r="O2654" s="23">
        <v>8.7638670371728704</v>
      </c>
      <c r="P2654" s="23">
        <v>8.781329018889096</v>
      </c>
      <c r="Q2654" s="23">
        <v>19.947827356191915</v>
      </c>
      <c r="R2654" s="23">
        <v>0</v>
      </c>
      <c r="S2654" s="23">
        <v>0</v>
      </c>
      <c r="T2654" s="23">
        <v>0</v>
      </c>
      <c r="U2654" s="23">
        <v>0</v>
      </c>
      <c r="V2654" s="23">
        <v>3450.0522560762474</v>
      </c>
      <c r="W2654" s="23">
        <v>0</v>
      </c>
      <c r="X2654" s="23">
        <v>0.42271699298671567</v>
      </c>
      <c r="Y2654" s="23">
        <v>492470</v>
      </c>
      <c r="Z2654" s="23">
        <v>2012</v>
      </c>
      <c r="AA2654" s="23" t="b">
        <v>0</v>
      </c>
      <c r="AB2654" s="24" t="s">
        <v>114</v>
      </c>
      <c r="AC2654" s="16">
        <f t="shared" si="125"/>
        <v>5021481.6128212735</v>
      </c>
      <c r="AD2654" s="16">
        <f t="shared" si="124"/>
        <v>2376.6904442514765</v>
      </c>
      <c r="AE2654" s="16" t="str">
        <f>VLOOKUP(AB2654,aircraft!A:B,2,FALSE)</f>
        <v>Passenger</v>
      </c>
      <c r="AF2654" s="16">
        <f t="shared" si="126"/>
        <v>10.325220700363509</v>
      </c>
    </row>
    <row r="2655" spans="1:32" x14ac:dyDescent="0.25">
      <c r="A2655" s="23">
        <v>258.98069187828338</v>
      </c>
      <c r="B2655" s="23">
        <v>116.90345167239077</v>
      </c>
      <c r="C2655" s="23">
        <v>124.82698689627264</v>
      </c>
      <c r="D2655" s="23">
        <v>116.58734903737222</v>
      </c>
      <c r="E2655" s="23">
        <v>161.16849578194251</v>
      </c>
      <c r="F2655" s="23">
        <v>0</v>
      </c>
      <c r="G2655" s="23">
        <v>0</v>
      </c>
      <c r="H2655" s="23">
        <v>0</v>
      </c>
      <c r="I2655" s="23">
        <v>0</v>
      </c>
      <c r="J2655" s="23">
        <v>33778.475785865783</v>
      </c>
      <c r="K2655" s="23">
        <v>0</v>
      </c>
      <c r="L2655" s="23">
        <v>71.794897188612595</v>
      </c>
      <c r="M2655" s="23">
        <v>0.47393468714048126</v>
      </c>
      <c r="N2655" s="23">
        <v>0.21393332604129475</v>
      </c>
      <c r="O2655" s="23">
        <v>6.0496625768370572E-3</v>
      </c>
      <c r="P2655" s="23">
        <v>5.6503336333041899E-3</v>
      </c>
      <c r="Q2655" s="23">
        <v>8.6159888499904042E-3</v>
      </c>
      <c r="R2655" s="23">
        <v>0</v>
      </c>
      <c r="S2655" s="23">
        <v>0</v>
      </c>
      <c r="T2655" s="23">
        <v>0</v>
      </c>
      <c r="U2655" s="23">
        <v>0</v>
      </c>
      <c r="V2655" s="23">
        <v>19.500094329481943</v>
      </c>
      <c r="W2655" s="23">
        <v>0</v>
      </c>
      <c r="X2655" s="23">
        <v>7.3948738840720479E-2</v>
      </c>
      <c r="Y2655" s="23">
        <v>5528</v>
      </c>
      <c r="Z2655" s="23">
        <v>2012</v>
      </c>
      <c r="AA2655" s="23" t="b">
        <v>0</v>
      </c>
      <c r="AB2655" s="24" t="s">
        <v>118</v>
      </c>
      <c r="AC2655" s="16">
        <f t="shared" si="125"/>
        <v>34628.737658320657</v>
      </c>
      <c r="AD2655" s="16">
        <f t="shared" si="124"/>
        <v>0.78213273708262809</v>
      </c>
      <c r="AE2655" s="16" t="str">
        <f>VLOOKUP(AB2655,aircraft!A:B,2,FALSE)</f>
        <v>Passenger (guess)</v>
      </c>
      <c r="AF2655" s="16">
        <f t="shared" si="126"/>
        <v>6.3653205758593172</v>
      </c>
    </row>
    <row r="2656" spans="1:32" x14ac:dyDescent="0.25">
      <c r="A2656" s="23">
        <v>253.53804633557047</v>
      </c>
      <c r="B2656" s="23">
        <v>114.44665056664842</v>
      </c>
      <c r="C2656" s="23">
        <v>125.51419739171638</v>
      </c>
      <c r="D2656" s="23">
        <v>117.22919782253133</v>
      </c>
      <c r="E2656" s="23">
        <v>161.924524900215</v>
      </c>
      <c r="F2656" s="23">
        <v>0</v>
      </c>
      <c r="G2656" s="23">
        <v>0</v>
      </c>
      <c r="H2656" s="23">
        <v>0</v>
      </c>
      <c r="I2656" s="23">
        <v>0</v>
      </c>
      <c r="J2656" s="23">
        <v>53239.740935845373</v>
      </c>
      <c r="K2656" s="23">
        <v>0</v>
      </c>
      <c r="L2656" s="23">
        <v>71.794897188612595</v>
      </c>
      <c r="M2656" s="23">
        <v>0.45307251489638845</v>
      </c>
      <c r="N2656" s="23">
        <v>0.20451617634171554</v>
      </c>
      <c r="O2656" s="23">
        <v>8.3614703558612287E-3</v>
      </c>
      <c r="P2656" s="23">
        <v>7.8095425282875509E-3</v>
      </c>
      <c r="Q2656" s="23">
        <v>1.1856158347240202E-2</v>
      </c>
      <c r="R2656" s="23">
        <v>0</v>
      </c>
      <c r="S2656" s="23">
        <v>0</v>
      </c>
      <c r="T2656" s="23">
        <v>0</v>
      </c>
      <c r="U2656" s="23">
        <v>0</v>
      </c>
      <c r="V2656" s="23">
        <v>29.932390686006983</v>
      </c>
      <c r="W2656" s="23">
        <v>0</v>
      </c>
      <c r="X2656" s="23">
        <v>7.3948738840720479E-2</v>
      </c>
      <c r="Y2656" s="23">
        <v>8759</v>
      </c>
      <c r="Z2656" s="23">
        <v>2012</v>
      </c>
      <c r="AA2656" s="23" t="b">
        <v>0</v>
      </c>
      <c r="AB2656" s="24" t="s">
        <v>159</v>
      </c>
      <c r="AC2656" s="16">
        <f t="shared" si="125"/>
        <v>54084.188450050671</v>
      </c>
      <c r="AD2656" s="16">
        <f t="shared" si="124"/>
        <v>0.75956460131021342</v>
      </c>
      <c r="AE2656" s="16" t="str">
        <f>VLOOKUP(AB2656,aircraft!A:B,2,FALSE)</f>
        <v>Freighter</v>
      </c>
      <c r="AF2656" s="16">
        <f t="shared" si="126"/>
        <v>6.237529045993405</v>
      </c>
    </row>
    <row r="2657" spans="1:32" x14ac:dyDescent="0.25">
      <c r="A2657" s="23">
        <v>94718.193236130362</v>
      </c>
      <c r="B2657" s="23">
        <v>43332.079889091721</v>
      </c>
      <c r="C2657" s="23">
        <v>87525.776434600339</v>
      </c>
      <c r="D2657" s="23">
        <v>73830.382203692934</v>
      </c>
      <c r="E2657" s="23">
        <v>192670.77282387711</v>
      </c>
      <c r="F2657" s="23">
        <v>0</v>
      </c>
      <c r="G2657" s="23">
        <v>0</v>
      </c>
      <c r="H2657" s="23">
        <v>0</v>
      </c>
      <c r="I2657" s="23">
        <v>0</v>
      </c>
      <c r="J2657" s="23">
        <v>20069974.522066955</v>
      </c>
      <c r="K2657" s="23">
        <v>0</v>
      </c>
      <c r="L2657" s="23">
        <v>89768.75837135264</v>
      </c>
      <c r="M2657" s="23">
        <v>526.44512431946123</v>
      </c>
      <c r="N2657" s="23">
        <v>240.84034338961681</v>
      </c>
      <c r="O2657" s="23">
        <v>6.7617591095020755</v>
      </c>
      <c r="P2657" s="23">
        <v>5.7037284301826485</v>
      </c>
      <c r="Q2657" s="23">
        <v>14.967443799876619</v>
      </c>
      <c r="R2657" s="23">
        <v>0</v>
      </c>
      <c r="S2657" s="23">
        <v>0</v>
      </c>
      <c r="T2657" s="23">
        <v>0</v>
      </c>
      <c r="U2657" s="23">
        <v>0</v>
      </c>
      <c r="V2657" s="23">
        <v>14652.963729429581</v>
      </c>
      <c r="W2657" s="23">
        <v>0</v>
      </c>
      <c r="X2657" s="23">
        <v>33.214440084909981</v>
      </c>
      <c r="Y2657" s="23">
        <v>2031575</v>
      </c>
      <c r="Z2657" s="23">
        <v>2012</v>
      </c>
      <c r="AA2657" s="23" t="b">
        <v>0</v>
      </c>
      <c r="AB2657" s="24" t="s">
        <v>191</v>
      </c>
      <c r="AC2657" s="16">
        <f t="shared" si="125"/>
        <v>20651820.4850257</v>
      </c>
      <c r="AD2657" s="16">
        <f t="shared" si="124"/>
        <v>827.93283913354935</v>
      </c>
      <c r="AE2657" s="16" t="str">
        <f>VLOOKUP(AB2657,aircraft!A:B,2,FALSE)</f>
        <v>Passenger</v>
      </c>
      <c r="AF2657" s="16">
        <f t="shared" si="126"/>
        <v>10.371958061142628</v>
      </c>
    </row>
    <row r="2658" spans="1:32" x14ac:dyDescent="0.25">
      <c r="A2658" s="23">
        <v>290.22755533608188</v>
      </c>
      <c r="B2658" s="23">
        <v>257.46947202171691</v>
      </c>
      <c r="C2658" s="23">
        <v>20.703017121979528</v>
      </c>
      <c r="D2658" s="23">
        <v>21.625090768508173</v>
      </c>
      <c r="E2658" s="23">
        <v>32.276436024980306</v>
      </c>
      <c r="F2658" s="23">
        <v>0</v>
      </c>
      <c r="G2658" s="23">
        <v>0</v>
      </c>
      <c r="H2658" s="23">
        <v>0</v>
      </c>
      <c r="I2658" s="23">
        <v>0</v>
      </c>
      <c r="J2658" s="23">
        <v>12187.554708671569</v>
      </c>
      <c r="K2658" s="23">
        <v>0</v>
      </c>
      <c r="L2658" s="23">
        <v>44.829247549176216</v>
      </c>
      <c r="M2658" s="23">
        <v>1.5672288394672815</v>
      </c>
      <c r="N2658" s="23">
        <v>1.390335184981256</v>
      </c>
      <c r="O2658" s="23">
        <v>0.11179629535858</v>
      </c>
      <c r="P2658" s="23">
        <v>0.11677549317899039</v>
      </c>
      <c r="Q2658" s="23">
        <v>0.17429275905588359</v>
      </c>
      <c r="R2658" s="23">
        <v>0</v>
      </c>
      <c r="S2658" s="23">
        <v>0</v>
      </c>
      <c r="T2658" s="23">
        <v>0</v>
      </c>
      <c r="U2658" s="23">
        <v>0</v>
      </c>
      <c r="V2658" s="23">
        <v>6.5784670387190998</v>
      </c>
      <c r="W2658" s="23">
        <v>0</v>
      </c>
      <c r="X2658" s="23">
        <v>4.617412168905291E-2</v>
      </c>
      <c r="Y2658" s="23">
        <v>3635</v>
      </c>
      <c r="Z2658" s="23">
        <v>2012</v>
      </c>
      <c r="AA2658" s="23" t="b">
        <v>0</v>
      </c>
      <c r="AB2658" s="24" t="s">
        <v>202</v>
      </c>
      <c r="AC2658" s="16">
        <f t="shared" si="125"/>
        <v>12854.685527494012</v>
      </c>
      <c r="AD2658" s="16">
        <f t="shared" si="124"/>
        <v>3.4066026937310441</v>
      </c>
      <c r="AE2658" s="16" t="str">
        <f>VLOOKUP(AB2658,aircraft!A:B,2,FALSE)</f>
        <v>Passenger</v>
      </c>
      <c r="AF2658" s="16">
        <f t="shared" si="126"/>
        <v>3.642583065873426</v>
      </c>
    </row>
  </sheetData>
  <sheetProtection password="FCBD" sheet="1" objects="1" scenarios="1"/>
  <autoFilter ref="A1:AF265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F5195"/>
  <sheetViews>
    <sheetView topLeftCell="Y1" workbookViewId="0">
      <pane xSplit="4" ySplit="1" topLeftCell="AC2" activePane="bottomRight" state="frozen"/>
      <selection pane="topRight"/>
      <selection pane="bottomLeft"/>
      <selection pane="bottomRight"/>
    </sheetView>
  </sheetViews>
  <sheetFormatPr defaultRowHeight="15" x14ac:dyDescent="0.25"/>
  <cols>
    <col min="28" max="28" width="41" bestFit="1" customWidth="1"/>
  </cols>
  <sheetData>
    <row r="1" spans="1:32" s="14" customFormat="1" ht="126" x14ac:dyDescent="0.25">
      <c r="A1" s="28" t="s">
        <v>11</v>
      </c>
      <c r="B1" s="28" t="s">
        <v>12</v>
      </c>
      <c r="C1" s="28" t="s">
        <v>13</v>
      </c>
      <c r="D1" s="28" t="s">
        <v>14</v>
      </c>
      <c r="E1" s="28" t="s">
        <v>15</v>
      </c>
      <c r="F1" s="28" t="s">
        <v>16</v>
      </c>
      <c r="G1" s="28" t="s">
        <v>17</v>
      </c>
      <c r="H1" s="28" t="s">
        <v>18</v>
      </c>
      <c r="I1" s="28" t="s">
        <v>19</v>
      </c>
      <c r="J1" s="28" t="s">
        <v>20</v>
      </c>
      <c r="K1" s="28" t="s">
        <v>21</v>
      </c>
      <c r="L1" s="28" t="s">
        <v>22</v>
      </c>
      <c r="M1" s="28" t="s">
        <v>23</v>
      </c>
      <c r="N1" s="28" t="s">
        <v>24</v>
      </c>
      <c r="O1" s="28" t="s">
        <v>25</v>
      </c>
      <c r="P1" s="28" t="s">
        <v>26</v>
      </c>
      <c r="Q1" s="28" t="s">
        <v>27</v>
      </c>
      <c r="R1" s="28" t="s">
        <v>28</v>
      </c>
      <c r="S1" s="28" t="s">
        <v>29</v>
      </c>
      <c r="T1" s="28" t="s">
        <v>30</v>
      </c>
      <c r="U1" s="28" t="s">
        <v>31</v>
      </c>
      <c r="V1" s="28" t="s">
        <v>32</v>
      </c>
      <c r="W1" s="28" t="s">
        <v>33</v>
      </c>
      <c r="X1" s="28" t="s">
        <v>34</v>
      </c>
      <c r="Y1" s="28" t="s">
        <v>35</v>
      </c>
      <c r="Z1" s="28" t="s">
        <v>10</v>
      </c>
      <c r="AA1" s="28" t="s">
        <v>36</v>
      </c>
      <c r="AB1" s="28" t="s">
        <v>37</v>
      </c>
      <c r="AC1" s="14" t="s">
        <v>399</v>
      </c>
      <c r="AD1" s="14" t="s">
        <v>498</v>
      </c>
    </row>
    <row r="2" spans="1:32" x14ac:dyDescent="0.25">
      <c r="A2" s="26">
        <v>0</v>
      </c>
      <c r="B2" s="26">
        <v>0</v>
      </c>
      <c r="C2" s="26">
        <v>0</v>
      </c>
      <c r="D2" s="26">
        <v>0</v>
      </c>
      <c r="E2" s="26">
        <v>0</v>
      </c>
      <c r="F2" s="26">
        <v>467.39027564744566</v>
      </c>
      <c r="G2" s="26">
        <v>33.182278775911669</v>
      </c>
      <c r="H2" s="26">
        <v>0</v>
      </c>
      <c r="I2" s="26">
        <v>200.00448530670977</v>
      </c>
      <c r="J2" s="26">
        <v>0</v>
      </c>
      <c r="K2" s="26">
        <v>0</v>
      </c>
      <c r="L2" s="26">
        <v>0</v>
      </c>
      <c r="M2" s="26">
        <v>0</v>
      </c>
      <c r="N2" s="26">
        <v>0</v>
      </c>
      <c r="O2" s="26">
        <v>0</v>
      </c>
      <c r="P2" s="26">
        <v>0</v>
      </c>
      <c r="Q2" s="26">
        <v>0</v>
      </c>
      <c r="R2" s="26">
        <v>3.8823079541046122</v>
      </c>
      <c r="S2" s="26">
        <v>1.5301068327931393</v>
      </c>
      <c r="T2" s="26">
        <v>0</v>
      </c>
      <c r="U2" s="26">
        <v>9.2226405432778655</v>
      </c>
      <c r="V2" s="26">
        <v>0</v>
      </c>
      <c r="W2" s="26">
        <v>0</v>
      </c>
      <c r="X2" s="26">
        <v>0</v>
      </c>
      <c r="Y2" s="26">
        <v>3458</v>
      </c>
      <c r="Z2" s="26">
        <v>1990</v>
      </c>
      <c r="AA2" s="26" t="b">
        <v>1</v>
      </c>
      <c r="AB2" s="27" t="s">
        <v>271</v>
      </c>
      <c r="AC2" s="16">
        <f>SUM(A2:L2)</f>
        <v>700.5770397300671</v>
      </c>
      <c r="AD2" s="16">
        <f t="shared" ref="AD2:AD65" si="0">SUM(M2:U2,W2:X2)</f>
        <v>14.635055330175618</v>
      </c>
      <c r="AE2" s="16" t="str">
        <f>VLOOKUP(AB2,aircraft!A:B,2,FALSE)</f>
        <v>Passenger</v>
      </c>
      <c r="AF2" s="16" t="str">
        <f t="shared" ref="AF2" si="1">IF(AA2,"",SUMIFS(AC:AC,Z:Z,Z2,AB:AB,AB2)/Y2)</f>
        <v/>
      </c>
    </row>
    <row r="3" spans="1:32" x14ac:dyDescent="0.25">
      <c r="A3" s="26">
        <v>0</v>
      </c>
      <c r="B3" s="26">
        <v>0</v>
      </c>
      <c r="C3" s="26">
        <v>0</v>
      </c>
      <c r="D3" s="26">
        <v>0</v>
      </c>
      <c r="E3" s="26">
        <v>0</v>
      </c>
      <c r="F3" s="26">
        <v>25.080432269461049</v>
      </c>
      <c r="G3" s="26">
        <v>0</v>
      </c>
      <c r="H3" s="26">
        <v>0</v>
      </c>
      <c r="I3" s="26">
        <v>7.5993432967699555</v>
      </c>
      <c r="J3" s="26">
        <v>0</v>
      </c>
      <c r="K3" s="26">
        <v>0</v>
      </c>
      <c r="L3" s="26">
        <v>0</v>
      </c>
      <c r="M3" s="26">
        <v>0</v>
      </c>
      <c r="N3" s="26">
        <v>0</v>
      </c>
      <c r="O3" s="26">
        <v>0</v>
      </c>
      <c r="P3" s="26">
        <v>0</v>
      </c>
      <c r="Q3" s="26">
        <v>0</v>
      </c>
      <c r="R3" s="26">
        <v>0.17901585253448382</v>
      </c>
      <c r="S3" s="26">
        <v>0</v>
      </c>
      <c r="T3" s="26">
        <v>0</v>
      </c>
      <c r="U3" s="26">
        <v>0.15320276672413499</v>
      </c>
      <c r="V3" s="26">
        <v>0</v>
      </c>
      <c r="W3" s="26">
        <v>0</v>
      </c>
      <c r="X3" s="26">
        <v>0</v>
      </c>
      <c r="Y3" s="26">
        <v>1164</v>
      </c>
      <c r="Z3" s="26">
        <v>1990</v>
      </c>
      <c r="AA3" s="26" t="b">
        <v>1</v>
      </c>
      <c r="AB3" s="27" t="s">
        <v>38</v>
      </c>
      <c r="AC3" s="16">
        <f t="shared" ref="AC3:AC66" si="2">SUM(A3:L3)</f>
        <v>32.679775566231001</v>
      </c>
      <c r="AD3" s="16">
        <f t="shared" si="0"/>
        <v>0.33221861925861884</v>
      </c>
      <c r="AE3" s="16" t="str">
        <f>VLOOKUP(AB3,aircraft!A:B,2,FALSE)</f>
        <v>Helicopter</v>
      </c>
      <c r="AF3" s="16" t="str">
        <f t="shared" ref="AF3:AF66" si="3">IF(AA3,"",SUMIFS(AC:AC,Z:Z,Z3,AB:AB,AB3)/Y3)</f>
        <v/>
      </c>
    </row>
    <row r="4" spans="1:32" x14ac:dyDescent="0.25">
      <c r="A4" s="26">
        <v>0</v>
      </c>
      <c r="B4" s="26">
        <v>0</v>
      </c>
      <c r="C4" s="26">
        <v>0</v>
      </c>
      <c r="D4" s="26">
        <v>0</v>
      </c>
      <c r="E4" s="26">
        <v>0</v>
      </c>
      <c r="F4" s="26">
        <v>12811.851909170571</v>
      </c>
      <c r="G4" s="26">
        <v>858.86805468837792</v>
      </c>
      <c r="H4" s="26">
        <v>0</v>
      </c>
      <c r="I4" s="26">
        <v>6743.9036677894564</v>
      </c>
      <c r="J4" s="26">
        <v>0</v>
      </c>
      <c r="K4" s="26">
        <v>2372.5210427865368</v>
      </c>
      <c r="L4" s="26">
        <v>0</v>
      </c>
      <c r="M4" s="26">
        <v>0</v>
      </c>
      <c r="N4" s="26">
        <v>0</v>
      </c>
      <c r="O4" s="26">
        <v>0</v>
      </c>
      <c r="P4" s="26">
        <v>0</v>
      </c>
      <c r="Q4" s="26">
        <v>0</v>
      </c>
      <c r="R4" s="26">
        <v>9.055604530484052</v>
      </c>
      <c r="S4" s="26">
        <v>3.1692232573323258</v>
      </c>
      <c r="T4" s="26">
        <v>0</v>
      </c>
      <c r="U4" s="26">
        <v>24.885005598353327</v>
      </c>
      <c r="V4" s="26">
        <v>0</v>
      </c>
      <c r="W4" s="26">
        <v>2.4436965001318067</v>
      </c>
      <c r="X4" s="26">
        <v>0</v>
      </c>
      <c r="Y4" s="26">
        <v>94562</v>
      </c>
      <c r="Z4" s="26">
        <v>1990</v>
      </c>
      <c r="AA4" s="26" t="b">
        <v>1</v>
      </c>
      <c r="AB4" s="27" t="s">
        <v>39</v>
      </c>
      <c r="AC4" s="16">
        <f t="shared" si="2"/>
        <v>22787.144674434945</v>
      </c>
      <c r="AD4" s="16">
        <f t="shared" si="0"/>
        <v>39.553529886301511</v>
      </c>
      <c r="AE4" s="16" t="str">
        <f>VLOOKUP(AB4,aircraft!A:B,2,FALSE)</f>
        <v>Passenger</v>
      </c>
      <c r="AF4" s="16" t="str">
        <f t="shared" si="3"/>
        <v/>
      </c>
    </row>
    <row r="5" spans="1:32" x14ac:dyDescent="0.25">
      <c r="A5" s="26">
        <v>0</v>
      </c>
      <c r="B5" s="26">
        <v>0</v>
      </c>
      <c r="C5" s="26">
        <v>0</v>
      </c>
      <c r="D5" s="26">
        <v>0</v>
      </c>
      <c r="E5" s="26">
        <v>0</v>
      </c>
      <c r="F5" s="26">
        <v>171.74230845189086</v>
      </c>
      <c r="G5" s="26">
        <v>5.3902441420245362</v>
      </c>
      <c r="H5" s="26">
        <v>20.307210123091934</v>
      </c>
      <c r="I5" s="26">
        <v>52.977114389603543</v>
      </c>
      <c r="J5" s="26">
        <v>0</v>
      </c>
      <c r="K5" s="26">
        <v>93.744476627482527</v>
      </c>
      <c r="L5" s="26">
        <v>0</v>
      </c>
      <c r="M5" s="26">
        <v>0</v>
      </c>
      <c r="N5" s="26">
        <v>0</v>
      </c>
      <c r="O5" s="26">
        <v>0</v>
      </c>
      <c r="P5" s="26">
        <v>0</v>
      </c>
      <c r="Q5" s="26">
        <v>0</v>
      </c>
      <c r="R5" s="26">
        <v>1.689913641725763</v>
      </c>
      <c r="S5" s="26">
        <v>0.21560976086172762</v>
      </c>
      <c r="T5" s="26">
        <v>0.10458213414622018</v>
      </c>
      <c r="U5" s="26">
        <v>2.1190845282189108</v>
      </c>
      <c r="V5" s="26">
        <v>0</v>
      </c>
      <c r="W5" s="26">
        <v>5.3434349304678511E-2</v>
      </c>
      <c r="X5" s="26">
        <v>0</v>
      </c>
      <c r="Y5" s="26">
        <v>2967</v>
      </c>
      <c r="Z5" s="26">
        <v>1990</v>
      </c>
      <c r="AA5" s="26" t="b">
        <v>1</v>
      </c>
      <c r="AB5" s="27" t="s">
        <v>40</v>
      </c>
      <c r="AC5" s="16">
        <f t="shared" si="2"/>
        <v>344.16135373409338</v>
      </c>
      <c r="AD5" s="16">
        <f t="shared" si="0"/>
        <v>4.1826244142573001</v>
      </c>
      <c r="AE5" s="16" t="str">
        <f>VLOOKUP(AB5,aircraft!A:B,2,FALSE)</f>
        <v>Passenger</v>
      </c>
      <c r="AF5" s="16" t="str">
        <f t="shared" si="3"/>
        <v/>
      </c>
    </row>
    <row r="6" spans="1:32" x14ac:dyDescent="0.25">
      <c r="A6" s="26">
        <v>0</v>
      </c>
      <c r="B6" s="26">
        <v>0</v>
      </c>
      <c r="C6" s="26">
        <v>0</v>
      </c>
      <c r="D6" s="26">
        <v>0</v>
      </c>
      <c r="E6" s="26">
        <v>0</v>
      </c>
      <c r="F6" s="26">
        <v>250.80432269461045</v>
      </c>
      <c r="G6" s="26">
        <v>0</v>
      </c>
      <c r="H6" s="26">
        <v>0</v>
      </c>
      <c r="I6" s="26">
        <v>75.993432967699547</v>
      </c>
      <c r="J6" s="26">
        <v>0</v>
      </c>
      <c r="K6" s="26">
        <v>0</v>
      </c>
      <c r="L6" s="26">
        <v>0</v>
      </c>
      <c r="M6" s="26">
        <v>0</v>
      </c>
      <c r="N6" s="26">
        <v>0</v>
      </c>
      <c r="O6" s="26">
        <v>0</v>
      </c>
      <c r="P6" s="26">
        <v>0</v>
      </c>
      <c r="Q6" s="26">
        <v>0</v>
      </c>
      <c r="R6" s="26">
        <v>1.7901585253448382</v>
      </c>
      <c r="S6" s="26">
        <v>0</v>
      </c>
      <c r="T6" s="26">
        <v>0</v>
      </c>
      <c r="U6" s="26">
        <v>1.5320276672413498</v>
      </c>
      <c r="V6" s="26">
        <v>0</v>
      </c>
      <c r="W6" s="26">
        <v>0</v>
      </c>
      <c r="X6" s="26">
        <v>0</v>
      </c>
      <c r="Y6" s="26">
        <v>23280</v>
      </c>
      <c r="Z6" s="26">
        <v>1990</v>
      </c>
      <c r="AA6" s="26" t="b">
        <v>1</v>
      </c>
      <c r="AB6" s="27" t="s">
        <v>41</v>
      </c>
      <c r="AC6" s="16">
        <f t="shared" si="2"/>
        <v>326.79775566231001</v>
      </c>
      <c r="AD6" s="16">
        <f t="shared" si="0"/>
        <v>3.3221861925861882</v>
      </c>
      <c r="AE6" s="16" t="str">
        <f>VLOOKUP(AB6,aircraft!A:B,2,FALSE)</f>
        <v>Helicopter</v>
      </c>
      <c r="AF6" s="16" t="str">
        <f t="shared" si="3"/>
        <v/>
      </c>
    </row>
    <row r="7" spans="1:32" x14ac:dyDescent="0.25">
      <c r="A7" s="26">
        <v>0</v>
      </c>
      <c r="B7" s="26">
        <v>0</v>
      </c>
      <c r="C7" s="26">
        <v>0</v>
      </c>
      <c r="D7" s="26">
        <v>0</v>
      </c>
      <c r="E7" s="26">
        <v>0</v>
      </c>
      <c r="F7" s="26">
        <v>441430.2169708868</v>
      </c>
      <c r="G7" s="26">
        <v>14708.614673609527</v>
      </c>
      <c r="H7" s="26">
        <v>54071.605931171187</v>
      </c>
      <c r="I7" s="26">
        <v>229898.61275991352</v>
      </c>
      <c r="J7" s="26">
        <v>0</v>
      </c>
      <c r="K7" s="26">
        <v>56301.570202144052</v>
      </c>
      <c r="L7" s="26">
        <v>0</v>
      </c>
      <c r="M7" s="26">
        <v>0</v>
      </c>
      <c r="N7" s="26">
        <v>0</v>
      </c>
      <c r="O7" s="26">
        <v>0</v>
      </c>
      <c r="P7" s="26">
        <v>0</v>
      </c>
      <c r="Q7" s="26">
        <v>0</v>
      </c>
      <c r="R7" s="26">
        <v>449.74178281332524</v>
      </c>
      <c r="S7" s="26">
        <v>100.06280397048434</v>
      </c>
      <c r="T7" s="26">
        <v>9.3245381478391902</v>
      </c>
      <c r="U7" s="26">
        <v>1541.4511340578936</v>
      </c>
      <c r="V7" s="26">
        <v>0</v>
      </c>
      <c r="W7" s="26">
        <v>24.209676009101543</v>
      </c>
      <c r="X7" s="26">
        <v>0</v>
      </c>
      <c r="Y7" s="26">
        <v>2053488</v>
      </c>
      <c r="Z7" s="26">
        <v>1990</v>
      </c>
      <c r="AA7" s="26" t="b">
        <v>1</v>
      </c>
      <c r="AB7" s="27" t="s">
        <v>44</v>
      </c>
      <c r="AC7" s="16">
        <f t="shared" si="2"/>
        <v>796410.62053772516</v>
      </c>
      <c r="AD7" s="16">
        <f t="shared" si="0"/>
        <v>2124.7899349986442</v>
      </c>
      <c r="AE7" s="16" t="str">
        <f>VLOOKUP(AB7,aircraft!A:B,2,FALSE)</f>
        <v>Passenger</v>
      </c>
      <c r="AF7" s="16" t="str">
        <f t="shared" si="3"/>
        <v/>
      </c>
    </row>
    <row r="8" spans="1:32" x14ac:dyDescent="0.25">
      <c r="A8" s="26">
        <v>0</v>
      </c>
      <c r="B8" s="26">
        <v>0</v>
      </c>
      <c r="C8" s="26">
        <v>0</v>
      </c>
      <c r="D8" s="26">
        <v>0</v>
      </c>
      <c r="E8" s="26">
        <v>0</v>
      </c>
      <c r="F8" s="26">
        <v>1319330.5499186099</v>
      </c>
      <c r="G8" s="26">
        <v>50772.35570746164</v>
      </c>
      <c r="H8" s="26">
        <v>163803.42207793947</v>
      </c>
      <c r="I8" s="26">
        <v>550737.99203548871</v>
      </c>
      <c r="J8" s="26">
        <v>0</v>
      </c>
      <c r="K8" s="26">
        <v>359307.12267569982</v>
      </c>
      <c r="L8" s="26">
        <v>0</v>
      </c>
      <c r="M8" s="26">
        <v>0</v>
      </c>
      <c r="N8" s="26">
        <v>0</v>
      </c>
      <c r="O8" s="26">
        <v>0</v>
      </c>
      <c r="P8" s="26">
        <v>0</v>
      </c>
      <c r="Q8" s="26">
        <v>0</v>
      </c>
      <c r="R8" s="26">
        <v>809.45587275485389</v>
      </c>
      <c r="S8" s="26">
        <v>151.42058376976124</v>
      </c>
      <c r="T8" s="26">
        <v>45.316661891341226</v>
      </c>
      <c r="U8" s="26">
        <v>1642.4896402028505</v>
      </c>
      <c r="V8" s="26">
        <v>0</v>
      </c>
      <c r="W8" s="26">
        <v>132.94363333872192</v>
      </c>
      <c r="X8" s="26">
        <v>0</v>
      </c>
      <c r="Y8" s="26">
        <v>3769259</v>
      </c>
      <c r="Z8" s="26">
        <v>1990</v>
      </c>
      <c r="AA8" s="26" t="b">
        <v>1</v>
      </c>
      <c r="AB8" s="27" t="s">
        <v>151</v>
      </c>
      <c r="AC8" s="16">
        <f t="shared" si="2"/>
        <v>2443951.4424151992</v>
      </c>
      <c r="AD8" s="16">
        <f t="shared" si="0"/>
        <v>2781.626391957529</v>
      </c>
      <c r="AE8" s="16" t="str">
        <f>VLOOKUP(AB8,aircraft!A:B,2,FALSE)</f>
        <v>Passenger</v>
      </c>
      <c r="AF8" s="16" t="str">
        <f t="shared" si="3"/>
        <v/>
      </c>
    </row>
    <row r="9" spans="1:32" x14ac:dyDescent="0.25">
      <c r="A9" s="26">
        <v>0</v>
      </c>
      <c r="B9" s="26">
        <v>0</v>
      </c>
      <c r="C9" s="26">
        <v>0</v>
      </c>
      <c r="D9" s="26">
        <v>0</v>
      </c>
      <c r="E9" s="26">
        <v>0</v>
      </c>
      <c r="F9" s="26">
        <v>664637.81516561727</v>
      </c>
      <c r="G9" s="26">
        <v>25128.284532433703</v>
      </c>
      <c r="H9" s="26">
        <v>82520.738591516027</v>
      </c>
      <c r="I9" s="26">
        <v>278365.00636528729</v>
      </c>
      <c r="J9" s="26">
        <v>0</v>
      </c>
      <c r="K9" s="26">
        <v>168198.3857503084</v>
      </c>
      <c r="L9" s="26">
        <v>0</v>
      </c>
      <c r="M9" s="26">
        <v>0</v>
      </c>
      <c r="N9" s="26">
        <v>0</v>
      </c>
      <c r="O9" s="26">
        <v>0</v>
      </c>
      <c r="P9" s="26">
        <v>0</v>
      </c>
      <c r="Q9" s="26">
        <v>0</v>
      </c>
      <c r="R9" s="26">
        <v>407.0863334021351</v>
      </c>
      <c r="S9" s="26">
        <v>74.829738296868499</v>
      </c>
      <c r="T9" s="26">
        <v>22.839030498681396</v>
      </c>
      <c r="U9" s="26">
        <v>828.72214879273918</v>
      </c>
      <c r="V9" s="26">
        <v>0</v>
      </c>
      <c r="W9" s="26">
        <v>62.233401767368271</v>
      </c>
      <c r="X9" s="26">
        <v>0</v>
      </c>
      <c r="Y9" s="26">
        <v>2436047</v>
      </c>
      <c r="Z9" s="26">
        <v>1990</v>
      </c>
      <c r="AA9" s="26" t="b">
        <v>1</v>
      </c>
      <c r="AB9" s="27" t="s">
        <v>141</v>
      </c>
      <c r="AC9" s="16">
        <f t="shared" si="2"/>
        <v>1218850.2304051628</v>
      </c>
      <c r="AD9" s="16">
        <f t="shared" si="0"/>
        <v>1395.7106527577926</v>
      </c>
      <c r="AE9" s="16" t="str">
        <f>VLOOKUP(AB9,aircraft!A:B,2,FALSE)</f>
        <v>Passenger</v>
      </c>
      <c r="AF9" s="16" t="str">
        <f t="shared" si="3"/>
        <v/>
      </c>
    </row>
    <row r="10" spans="1:32" x14ac:dyDescent="0.25">
      <c r="A10" s="26">
        <v>0</v>
      </c>
      <c r="B10" s="26">
        <v>0</v>
      </c>
      <c r="C10" s="26">
        <v>0</v>
      </c>
      <c r="D10" s="26">
        <v>0</v>
      </c>
      <c r="E10" s="26">
        <v>0</v>
      </c>
      <c r="F10" s="26">
        <v>1607260.848830573</v>
      </c>
      <c r="G10" s="26">
        <v>46300.614192716355</v>
      </c>
      <c r="H10" s="26">
        <v>179304.7238765824</v>
      </c>
      <c r="I10" s="26">
        <v>688025.38996552606</v>
      </c>
      <c r="J10" s="26">
        <v>0</v>
      </c>
      <c r="K10" s="26">
        <v>265370.34597945795</v>
      </c>
      <c r="L10" s="26">
        <v>0</v>
      </c>
      <c r="M10" s="26">
        <v>0</v>
      </c>
      <c r="N10" s="26">
        <v>0</v>
      </c>
      <c r="O10" s="26">
        <v>0</v>
      </c>
      <c r="P10" s="26">
        <v>0</v>
      </c>
      <c r="Q10" s="26">
        <v>0</v>
      </c>
      <c r="R10" s="26">
        <v>1578.4306659608799</v>
      </c>
      <c r="S10" s="26">
        <v>241.9070816709901</v>
      </c>
      <c r="T10" s="26">
        <v>67.048897607458116</v>
      </c>
      <c r="U10" s="26">
        <v>3594.7301586398398</v>
      </c>
      <c r="V10" s="26">
        <v>0</v>
      </c>
      <c r="W10" s="26">
        <v>114.10925264640672</v>
      </c>
      <c r="X10" s="26">
        <v>0</v>
      </c>
      <c r="Y10" s="26">
        <v>4227083</v>
      </c>
      <c r="Z10" s="26">
        <v>1990</v>
      </c>
      <c r="AA10" s="26" t="b">
        <v>1</v>
      </c>
      <c r="AB10" s="27" t="s">
        <v>45</v>
      </c>
      <c r="AC10" s="16">
        <f t="shared" si="2"/>
        <v>2786261.922844856</v>
      </c>
      <c r="AD10" s="16">
        <f t="shared" si="0"/>
        <v>5596.2260565255738</v>
      </c>
      <c r="AE10" s="16" t="str">
        <f>VLOOKUP(AB10,aircraft!A:B,2,FALSE)</f>
        <v>Passenger</v>
      </c>
      <c r="AF10" s="16" t="str">
        <f t="shared" si="3"/>
        <v/>
      </c>
    </row>
    <row r="11" spans="1:32" x14ac:dyDescent="0.25">
      <c r="A11" s="26">
        <v>0</v>
      </c>
      <c r="B11" s="26">
        <v>0</v>
      </c>
      <c r="C11" s="26">
        <v>0</v>
      </c>
      <c r="D11" s="26">
        <v>0</v>
      </c>
      <c r="E11" s="26">
        <v>0</v>
      </c>
      <c r="F11" s="26">
        <v>370145.00229539123</v>
      </c>
      <c r="G11" s="26">
        <v>13319.113654467365</v>
      </c>
      <c r="H11" s="26">
        <v>40625.471303314807</v>
      </c>
      <c r="I11" s="26">
        <v>196980.41320056529</v>
      </c>
      <c r="J11" s="26">
        <v>0</v>
      </c>
      <c r="K11" s="26">
        <v>62690.226393250807</v>
      </c>
      <c r="L11" s="26">
        <v>0</v>
      </c>
      <c r="M11" s="26">
        <v>0</v>
      </c>
      <c r="N11" s="26">
        <v>0</v>
      </c>
      <c r="O11" s="26">
        <v>0</v>
      </c>
      <c r="P11" s="26">
        <v>0</v>
      </c>
      <c r="Q11" s="26">
        <v>0</v>
      </c>
      <c r="R11" s="26">
        <v>158.47433253576679</v>
      </c>
      <c r="S11" s="26">
        <v>31.689765212996917</v>
      </c>
      <c r="T11" s="26">
        <v>5.1494176797273727</v>
      </c>
      <c r="U11" s="26">
        <v>468.5432326795559</v>
      </c>
      <c r="V11" s="26">
        <v>0</v>
      </c>
      <c r="W11" s="26">
        <v>26.956798264571876</v>
      </c>
      <c r="X11" s="26">
        <v>0</v>
      </c>
      <c r="Y11" s="26">
        <v>1538725</v>
      </c>
      <c r="Z11" s="26">
        <v>1990</v>
      </c>
      <c r="AA11" s="26" t="b">
        <v>1</v>
      </c>
      <c r="AB11" s="27" t="s">
        <v>46</v>
      </c>
      <c r="AC11" s="16">
        <f t="shared" si="2"/>
        <v>683760.22684698948</v>
      </c>
      <c r="AD11" s="16">
        <f t="shared" si="0"/>
        <v>690.81354637261882</v>
      </c>
      <c r="AE11" s="16" t="str">
        <f>VLOOKUP(AB11,aircraft!A:B,2,FALSE)</f>
        <v>Passenger</v>
      </c>
      <c r="AF11" s="16" t="str">
        <f t="shared" si="3"/>
        <v/>
      </c>
    </row>
    <row r="12" spans="1:32" x14ac:dyDescent="0.25">
      <c r="A12" s="26">
        <v>0</v>
      </c>
      <c r="B12" s="26">
        <v>0</v>
      </c>
      <c r="C12" s="26">
        <v>0</v>
      </c>
      <c r="D12" s="26">
        <v>0</v>
      </c>
      <c r="E12" s="26">
        <v>0</v>
      </c>
      <c r="F12" s="26">
        <v>1070004.9957002928</v>
      </c>
      <c r="G12" s="26">
        <v>53551.010072266952</v>
      </c>
      <c r="H12" s="26">
        <v>48109.352945624058</v>
      </c>
      <c r="I12" s="26">
        <v>489533.82689158944</v>
      </c>
      <c r="J12" s="26">
        <v>0</v>
      </c>
      <c r="K12" s="26">
        <v>249394.06095121446</v>
      </c>
      <c r="L12" s="26">
        <v>0</v>
      </c>
      <c r="M12" s="26">
        <v>0</v>
      </c>
      <c r="N12" s="26">
        <v>0</v>
      </c>
      <c r="O12" s="26">
        <v>0</v>
      </c>
      <c r="P12" s="26">
        <v>0</v>
      </c>
      <c r="Q12" s="26">
        <v>0</v>
      </c>
      <c r="R12" s="26">
        <v>1363.1169921569535</v>
      </c>
      <c r="S12" s="26">
        <v>64.796376241113194</v>
      </c>
      <c r="T12" s="26">
        <v>61.84313479985304</v>
      </c>
      <c r="U12" s="26">
        <v>591.01157830889963</v>
      </c>
      <c r="V12" s="26">
        <v>0</v>
      </c>
      <c r="W12" s="26">
        <v>37.409110919519527</v>
      </c>
      <c r="X12" s="26">
        <v>0</v>
      </c>
      <c r="Y12" s="26">
        <v>5328058</v>
      </c>
      <c r="Z12" s="26">
        <v>1990</v>
      </c>
      <c r="AA12" s="26" t="b">
        <v>1</v>
      </c>
      <c r="AB12" s="27" t="s">
        <v>47</v>
      </c>
      <c r="AC12" s="16">
        <f t="shared" si="2"/>
        <v>1910593.2465609878</v>
      </c>
      <c r="AD12" s="16">
        <f t="shared" si="0"/>
        <v>2118.1771924263389</v>
      </c>
      <c r="AE12" s="16" t="str">
        <f>VLOOKUP(AB12,aircraft!A:B,2,FALSE)</f>
        <v>Passenger</v>
      </c>
      <c r="AF12" s="16" t="str">
        <f t="shared" si="3"/>
        <v/>
      </c>
    </row>
    <row r="13" spans="1:32" x14ac:dyDescent="0.25">
      <c r="A13" s="26">
        <v>0</v>
      </c>
      <c r="B13" s="26">
        <v>0</v>
      </c>
      <c r="C13" s="26">
        <v>0</v>
      </c>
      <c r="D13" s="26">
        <v>0</v>
      </c>
      <c r="E13" s="26">
        <v>0</v>
      </c>
      <c r="F13" s="26">
        <v>1808.494743009391</v>
      </c>
      <c r="G13" s="26">
        <v>104.80055899848716</v>
      </c>
      <c r="H13" s="26">
        <v>20.651399888098236</v>
      </c>
      <c r="I13" s="26">
        <v>630.09162740163083</v>
      </c>
      <c r="J13" s="26">
        <v>0</v>
      </c>
      <c r="K13" s="26">
        <v>0</v>
      </c>
      <c r="L13" s="26">
        <v>0</v>
      </c>
      <c r="M13" s="26">
        <v>0</v>
      </c>
      <c r="N13" s="26">
        <v>0</v>
      </c>
      <c r="O13" s="26">
        <v>0</v>
      </c>
      <c r="P13" s="26">
        <v>0</v>
      </c>
      <c r="Q13" s="26">
        <v>0</v>
      </c>
      <c r="R13" s="26">
        <v>77.274678879862662</v>
      </c>
      <c r="S13" s="26">
        <v>29.421642595341773</v>
      </c>
      <c r="T13" s="26">
        <v>0.11852044521041818</v>
      </c>
      <c r="U13" s="26">
        <v>176.8915246339063</v>
      </c>
      <c r="V13" s="26">
        <v>0</v>
      </c>
      <c r="W13" s="26">
        <v>0</v>
      </c>
      <c r="X13" s="26">
        <v>0</v>
      </c>
      <c r="Y13" s="26">
        <v>26897</v>
      </c>
      <c r="Z13" s="26">
        <v>1990</v>
      </c>
      <c r="AA13" s="26" t="b">
        <v>1</v>
      </c>
      <c r="AB13" s="27" t="s">
        <v>193</v>
      </c>
      <c r="AC13" s="16">
        <f t="shared" si="2"/>
        <v>2564.0383292976071</v>
      </c>
      <c r="AD13" s="16">
        <f t="shared" si="0"/>
        <v>283.70636655432116</v>
      </c>
      <c r="AE13" s="16" t="str">
        <f>VLOOKUP(AB13,aircraft!A:B,2,FALSE)</f>
        <v>Freighter</v>
      </c>
      <c r="AF13" s="16" t="str">
        <f t="shared" si="3"/>
        <v/>
      </c>
    </row>
    <row r="14" spans="1:32" x14ac:dyDescent="0.25">
      <c r="A14" s="26">
        <v>0</v>
      </c>
      <c r="B14" s="26">
        <v>0</v>
      </c>
      <c r="C14" s="26">
        <v>0</v>
      </c>
      <c r="D14" s="26">
        <v>0</v>
      </c>
      <c r="E14" s="26">
        <v>0</v>
      </c>
      <c r="F14" s="26">
        <v>113.03092143808692</v>
      </c>
      <c r="G14" s="26">
        <v>6.3971858566263418</v>
      </c>
      <c r="H14" s="26">
        <v>0</v>
      </c>
      <c r="I14" s="26">
        <v>51.2340600399517</v>
      </c>
      <c r="J14" s="26">
        <v>0</v>
      </c>
      <c r="K14" s="26">
        <v>0</v>
      </c>
      <c r="L14" s="26">
        <v>0</v>
      </c>
      <c r="M14" s="26">
        <v>0</v>
      </c>
      <c r="N14" s="26">
        <v>0</v>
      </c>
      <c r="O14" s="26">
        <v>0</v>
      </c>
      <c r="P14" s="26">
        <v>0</v>
      </c>
      <c r="Q14" s="26">
        <v>0</v>
      </c>
      <c r="R14" s="26">
        <v>4.8296674299914164</v>
      </c>
      <c r="S14" s="26">
        <v>1.7959419080231478</v>
      </c>
      <c r="T14" s="26">
        <v>0</v>
      </c>
      <c r="U14" s="26">
        <v>14.383417584876627</v>
      </c>
      <c r="V14" s="26">
        <v>0</v>
      </c>
      <c r="W14" s="26">
        <v>0</v>
      </c>
      <c r="X14" s="26">
        <v>0</v>
      </c>
      <c r="Y14" s="26">
        <v>2457</v>
      </c>
      <c r="Z14" s="26">
        <v>1990</v>
      </c>
      <c r="AA14" s="26" t="b">
        <v>1</v>
      </c>
      <c r="AB14" s="27" t="s">
        <v>165</v>
      </c>
      <c r="AC14" s="16">
        <f t="shared" si="2"/>
        <v>170.66216733466496</v>
      </c>
      <c r="AD14" s="16">
        <f t="shared" si="0"/>
        <v>21.009026922891191</v>
      </c>
      <c r="AE14" s="16" t="str">
        <f>VLOOKUP(AB14,aircraft!A:B,2,FALSE)</f>
        <v>Freighter (not used as passenger)</v>
      </c>
      <c r="AF14" s="16" t="str">
        <f t="shared" si="3"/>
        <v/>
      </c>
    </row>
    <row r="15" spans="1:32" x14ac:dyDescent="0.25">
      <c r="A15" s="26">
        <v>0</v>
      </c>
      <c r="B15" s="26">
        <v>0</v>
      </c>
      <c r="C15" s="26">
        <v>0</v>
      </c>
      <c r="D15" s="26">
        <v>0</v>
      </c>
      <c r="E15" s="26">
        <v>0</v>
      </c>
      <c r="F15" s="26">
        <v>118649.32606160667</v>
      </c>
      <c r="G15" s="26">
        <v>8037.9777525085392</v>
      </c>
      <c r="H15" s="26">
        <v>0</v>
      </c>
      <c r="I15" s="26">
        <v>40403.103522478435</v>
      </c>
      <c r="J15" s="26">
        <v>0</v>
      </c>
      <c r="K15" s="26">
        <v>0</v>
      </c>
      <c r="L15" s="26">
        <v>0</v>
      </c>
      <c r="M15" s="26">
        <v>0</v>
      </c>
      <c r="N15" s="26">
        <v>0</v>
      </c>
      <c r="O15" s="26">
        <v>0</v>
      </c>
      <c r="P15" s="26">
        <v>0</v>
      </c>
      <c r="Q15" s="26">
        <v>0</v>
      </c>
      <c r="R15" s="26">
        <v>0.8830055313016465</v>
      </c>
      <c r="S15" s="26">
        <v>0.29014156449692724</v>
      </c>
      <c r="T15" s="26">
        <v>0</v>
      </c>
      <c r="U15" s="26">
        <v>3.8967121031133423</v>
      </c>
      <c r="V15" s="26">
        <v>0</v>
      </c>
      <c r="W15" s="26">
        <v>0</v>
      </c>
      <c r="X15" s="26">
        <v>0</v>
      </c>
      <c r="Y15" s="26">
        <v>1758625</v>
      </c>
      <c r="Z15" s="26">
        <v>1990</v>
      </c>
      <c r="AA15" s="26" t="b">
        <v>1</v>
      </c>
      <c r="AB15" s="27" t="s">
        <v>48</v>
      </c>
      <c r="AC15" s="16">
        <f t="shared" si="2"/>
        <v>167090.40733659363</v>
      </c>
      <c r="AD15" s="16">
        <f t="shared" si="0"/>
        <v>5.0698591989119155</v>
      </c>
      <c r="AE15" s="16" t="str">
        <f>VLOOKUP(AB15,aircraft!A:B,2,FALSE)</f>
        <v>Passenger</v>
      </c>
      <c r="AF15" s="16" t="str">
        <f t="shared" si="3"/>
        <v/>
      </c>
    </row>
    <row r="16" spans="1:32" x14ac:dyDescent="0.25">
      <c r="A16" s="26">
        <v>0</v>
      </c>
      <c r="B16" s="26">
        <v>0</v>
      </c>
      <c r="C16" s="26">
        <v>0</v>
      </c>
      <c r="D16" s="26">
        <v>0</v>
      </c>
      <c r="E16" s="26">
        <v>0</v>
      </c>
      <c r="F16" s="26">
        <v>55777.245481376653</v>
      </c>
      <c r="G16" s="26">
        <v>2712.4223883989948</v>
      </c>
      <c r="H16" s="26">
        <v>13408.891418037412</v>
      </c>
      <c r="I16" s="26">
        <v>50580.649030472698</v>
      </c>
      <c r="J16" s="26">
        <v>0</v>
      </c>
      <c r="K16" s="26">
        <v>0</v>
      </c>
      <c r="L16" s="26">
        <v>0</v>
      </c>
      <c r="M16" s="26">
        <v>0</v>
      </c>
      <c r="N16" s="26">
        <v>0</v>
      </c>
      <c r="O16" s="26">
        <v>0</v>
      </c>
      <c r="P16" s="26">
        <v>0</v>
      </c>
      <c r="Q16" s="26">
        <v>0</v>
      </c>
      <c r="R16" s="26">
        <v>805.77809047728692</v>
      </c>
      <c r="S16" s="26">
        <v>90.594915548996426</v>
      </c>
      <c r="T16" s="26">
        <v>22.795115712873276</v>
      </c>
      <c r="U16" s="26">
        <v>1689.3938226316704</v>
      </c>
      <c r="V16" s="26">
        <v>0</v>
      </c>
      <c r="W16" s="26">
        <v>0</v>
      </c>
      <c r="X16" s="26">
        <v>0</v>
      </c>
      <c r="Y16" s="26">
        <v>49471</v>
      </c>
      <c r="Z16" s="26">
        <v>1990</v>
      </c>
      <c r="AA16" s="26" t="b">
        <v>1</v>
      </c>
      <c r="AB16" s="27" t="s">
        <v>49</v>
      </c>
      <c r="AC16" s="16">
        <f t="shared" si="2"/>
        <v>122479.20831828576</v>
      </c>
      <c r="AD16" s="16">
        <f t="shared" si="0"/>
        <v>2608.561944370827</v>
      </c>
      <c r="AE16" s="16" t="str">
        <f>VLOOKUP(AB16,aircraft!A:B,2,FALSE)</f>
        <v>Passenger</v>
      </c>
      <c r="AF16" s="16" t="str">
        <f t="shared" si="3"/>
        <v/>
      </c>
    </row>
    <row r="17" spans="1:32" x14ac:dyDescent="0.25">
      <c r="A17" s="26">
        <v>0</v>
      </c>
      <c r="B17" s="26">
        <v>0</v>
      </c>
      <c r="C17" s="26">
        <v>0</v>
      </c>
      <c r="D17" s="26">
        <v>0</v>
      </c>
      <c r="E17" s="26">
        <v>0</v>
      </c>
      <c r="F17" s="26">
        <v>5607.0159160546536</v>
      </c>
      <c r="G17" s="26">
        <v>316.58653706452708</v>
      </c>
      <c r="H17" s="26">
        <v>0</v>
      </c>
      <c r="I17" s="26">
        <v>1457.7849996146831</v>
      </c>
      <c r="J17" s="26">
        <v>0</v>
      </c>
      <c r="K17" s="26">
        <v>0</v>
      </c>
      <c r="L17" s="26">
        <v>0</v>
      </c>
      <c r="M17" s="26">
        <v>0</v>
      </c>
      <c r="N17" s="26">
        <v>0</v>
      </c>
      <c r="O17" s="26">
        <v>0</v>
      </c>
      <c r="P17" s="26">
        <v>0</v>
      </c>
      <c r="Q17" s="26">
        <v>0</v>
      </c>
      <c r="R17" s="26">
        <v>239.65580845489529</v>
      </c>
      <c r="S17" s="26">
        <v>88.878304018816308</v>
      </c>
      <c r="T17" s="26">
        <v>0</v>
      </c>
      <c r="U17" s="26">
        <v>409.2576380258887</v>
      </c>
      <c r="V17" s="26">
        <v>0</v>
      </c>
      <c r="W17" s="26">
        <v>0</v>
      </c>
      <c r="X17" s="26">
        <v>0</v>
      </c>
      <c r="Y17" s="26">
        <v>67299</v>
      </c>
      <c r="Z17" s="26">
        <v>1990</v>
      </c>
      <c r="AA17" s="26" t="b">
        <v>1</v>
      </c>
      <c r="AB17" s="27" t="s">
        <v>50</v>
      </c>
      <c r="AC17" s="16">
        <f t="shared" si="2"/>
        <v>7381.3874527338639</v>
      </c>
      <c r="AD17" s="16">
        <f t="shared" si="0"/>
        <v>737.79175049960031</v>
      </c>
      <c r="AE17" s="16" t="str">
        <f>VLOOKUP(AB17,aircraft!A:B,2,FALSE)</f>
        <v>Passenger</v>
      </c>
      <c r="AF17" s="16" t="str">
        <f t="shared" si="3"/>
        <v/>
      </c>
    </row>
    <row r="18" spans="1:32" x14ac:dyDescent="0.25">
      <c r="A18" s="26">
        <v>0</v>
      </c>
      <c r="B18" s="26">
        <v>0</v>
      </c>
      <c r="C18" s="26">
        <v>0</v>
      </c>
      <c r="D18" s="26">
        <v>0</v>
      </c>
      <c r="E18" s="26">
        <v>0</v>
      </c>
      <c r="F18" s="26">
        <v>12147.640943942281</v>
      </c>
      <c r="G18" s="26">
        <v>520.1304392867462</v>
      </c>
      <c r="H18" s="26">
        <v>795.68593178084564</v>
      </c>
      <c r="I18" s="26">
        <v>4966.7173149903711</v>
      </c>
      <c r="J18" s="26">
        <v>0</v>
      </c>
      <c r="K18" s="26">
        <v>6172.1659158064922</v>
      </c>
      <c r="L18" s="26">
        <v>0</v>
      </c>
      <c r="M18" s="26">
        <v>0</v>
      </c>
      <c r="N18" s="26">
        <v>0</v>
      </c>
      <c r="O18" s="26">
        <v>0</v>
      </c>
      <c r="P18" s="26">
        <v>0</v>
      </c>
      <c r="Q18" s="26">
        <v>0</v>
      </c>
      <c r="R18" s="26">
        <v>33.279256055473859</v>
      </c>
      <c r="S18" s="26">
        <v>5.8182731659003482</v>
      </c>
      <c r="T18" s="26">
        <v>1.1712543325793265</v>
      </c>
      <c r="U18" s="26">
        <v>51.685734993312089</v>
      </c>
      <c r="V18" s="26">
        <v>0</v>
      </c>
      <c r="W18" s="26">
        <v>3.5181344157715193</v>
      </c>
      <c r="X18" s="26">
        <v>0</v>
      </c>
      <c r="Y18" s="26">
        <v>312806</v>
      </c>
      <c r="Z18" s="26">
        <v>1990</v>
      </c>
      <c r="AA18" s="26" t="b">
        <v>1</v>
      </c>
      <c r="AB18" s="27" t="s">
        <v>51</v>
      </c>
      <c r="AC18" s="16">
        <f t="shared" si="2"/>
        <v>24602.340545806735</v>
      </c>
      <c r="AD18" s="16">
        <f t="shared" si="0"/>
        <v>95.472652963037135</v>
      </c>
      <c r="AE18" s="16" t="str">
        <f>VLOOKUP(AB18,aircraft!A:B,2,FALSE)</f>
        <v>Passenger</v>
      </c>
      <c r="AF18" s="16" t="str">
        <f t="shared" si="3"/>
        <v/>
      </c>
    </row>
    <row r="19" spans="1:32" x14ac:dyDescent="0.25">
      <c r="A19" s="26">
        <v>0</v>
      </c>
      <c r="B19" s="26">
        <v>0</v>
      </c>
      <c r="C19" s="26">
        <v>0</v>
      </c>
      <c r="D19" s="26">
        <v>0</v>
      </c>
      <c r="E19" s="26">
        <v>0</v>
      </c>
      <c r="F19" s="26">
        <v>104182.85742418798</v>
      </c>
      <c r="G19" s="26">
        <v>5714.4257322114045</v>
      </c>
      <c r="H19" s="26">
        <v>3144.7951749595995</v>
      </c>
      <c r="I19" s="26">
        <v>44123.064482049675</v>
      </c>
      <c r="J19" s="26">
        <v>0</v>
      </c>
      <c r="K19" s="26">
        <v>16054.547126759711</v>
      </c>
      <c r="L19" s="26">
        <v>0</v>
      </c>
      <c r="M19" s="26">
        <v>0</v>
      </c>
      <c r="N19" s="26">
        <v>0</v>
      </c>
      <c r="O19" s="26">
        <v>0</v>
      </c>
      <c r="P19" s="26">
        <v>0</v>
      </c>
      <c r="Q19" s="26">
        <v>0</v>
      </c>
      <c r="R19" s="26">
        <v>99.524162617173445</v>
      </c>
      <c r="S19" s="26">
        <v>30.800755061919741</v>
      </c>
      <c r="T19" s="26">
        <v>0.68242053229463051</v>
      </c>
      <c r="U19" s="26">
        <v>237.82332037885794</v>
      </c>
      <c r="V19" s="26">
        <v>0</v>
      </c>
      <c r="W19" s="26">
        <v>9.1510914558587046</v>
      </c>
      <c r="X19" s="26">
        <v>0</v>
      </c>
      <c r="Y19" s="26">
        <v>550247</v>
      </c>
      <c r="Z19" s="26">
        <v>1990</v>
      </c>
      <c r="AA19" s="26" t="b">
        <v>1</v>
      </c>
      <c r="AB19" s="27" t="s">
        <v>52</v>
      </c>
      <c r="AC19" s="16">
        <f t="shared" si="2"/>
        <v>173219.68994016838</v>
      </c>
      <c r="AD19" s="16">
        <f t="shared" si="0"/>
        <v>377.98175004610448</v>
      </c>
      <c r="AE19" s="16" t="str">
        <f>VLOOKUP(AB19,aircraft!A:B,2,FALSE)</f>
        <v>Passenger</v>
      </c>
      <c r="AF19" s="16" t="str">
        <f t="shared" si="3"/>
        <v/>
      </c>
    </row>
    <row r="20" spans="1:32" x14ac:dyDescent="0.25">
      <c r="A20" s="26">
        <v>0</v>
      </c>
      <c r="B20" s="26">
        <v>0</v>
      </c>
      <c r="C20" s="26">
        <v>0</v>
      </c>
      <c r="D20" s="26">
        <v>0</v>
      </c>
      <c r="E20" s="26">
        <v>0</v>
      </c>
      <c r="F20" s="26">
        <v>232009.28560060108</v>
      </c>
      <c r="G20" s="26">
        <v>9394.5235877099385</v>
      </c>
      <c r="H20" s="26">
        <v>13549.79649457903</v>
      </c>
      <c r="I20" s="26">
        <v>65843.91816935211</v>
      </c>
      <c r="J20" s="26">
        <v>0</v>
      </c>
      <c r="K20" s="26">
        <v>41141.807960128936</v>
      </c>
      <c r="L20" s="26">
        <v>0</v>
      </c>
      <c r="M20" s="26">
        <v>0</v>
      </c>
      <c r="N20" s="26">
        <v>0</v>
      </c>
      <c r="O20" s="26">
        <v>0</v>
      </c>
      <c r="P20" s="26">
        <v>0</v>
      </c>
      <c r="Q20" s="26">
        <v>0</v>
      </c>
      <c r="R20" s="26">
        <v>221.6346377868455</v>
      </c>
      <c r="S20" s="26">
        <v>50.636482738310747</v>
      </c>
      <c r="T20" s="26">
        <v>2.9403057502571164</v>
      </c>
      <c r="U20" s="26">
        <v>354.89872314194486</v>
      </c>
      <c r="V20" s="26">
        <v>0</v>
      </c>
      <c r="W20" s="26">
        <v>23.450829495836594</v>
      </c>
      <c r="X20" s="26">
        <v>0</v>
      </c>
      <c r="Y20" s="26">
        <v>1367180</v>
      </c>
      <c r="Z20" s="26">
        <v>1990</v>
      </c>
      <c r="AA20" s="26" t="b">
        <v>1</v>
      </c>
      <c r="AB20" s="27" t="s">
        <v>53</v>
      </c>
      <c r="AC20" s="16">
        <f t="shared" si="2"/>
        <v>361939.33181237109</v>
      </c>
      <c r="AD20" s="16">
        <f t="shared" si="0"/>
        <v>653.56097891319473</v>
      </c>
      <c r="AE20" s="16" t="str">
        <f>VLOOKUP(AB20,aircraft!A:B,2,FALSE)</f>
        <v>Passenger</v>
      </c>
      <c r="AF20" s="16" t="str">
        <f t="shared" si="3"/>
        <v/>
      </c>
    </row>
    <row r="21" spans="1:32" x14ac:dyDescent="0.25">
      <c r="A21" s="26">
        <v>0</v>
      </c>
      <c r="B21" s="26">
        <v>0</v>
      </c>
      <c r="C21" s="26">
        <v>0</v>
      </c>
      <c r="D21" s="26">
        <v>0</v>
      </c>
      <c r="E21" s="26">
        <v>0</v>
      </c>
      <c r="F21" s="26">
        <v>55064.777172354748</v>
      </c>
      <c r="G21" s="26">
        <v>3100.7257700604227</v>
      </c>
      <c r="H21" s="26">
        <v>1449.4529201459884</v>
      </c>
      <c r="I21" s="26">
        <v>22500.252007734252</v>
      </c>
      <c r="J21" s="26">
        <v>0</v>
      </c>
      <c r="K21" s="26">
        <v>8879.8679535460797</v>
      </c>
      <c r="L21" s="26">
        <v>0</v>
      </c>
      <c r="M21" s="26">
        <v>0</v>
      </c>
      <c r="N21" s="26">
        <v>0</v>
      </c>
      <c r="O21" s="26">
        <v>0</v>
      </c>
      <c r="P21" s="26">
        <v>0</v>
      </c>
      <c r="Q21" s="26">
        <v>0</v>
      </c>
      <c r="R21" s="26">
        <v>52.588945736466663</v>
      </c>
      <c r="S21" s="26">
        <v>16.709030985563796</v>
      </c>
      <c r="T21" s="26">
        <v>0.31453127414402721</v>
      </c>
      <c r="U21" s="26">
        <v>121.25077958987187</v>
      </c>
      <c r="V21" s="26">
        <v>0</v>
      </c>
      <c r="W21" s="26">
        <v>5.4167193471300363</v>
      </c>
      <c r="X21" s="26">
        <v>0</v>
      </c>
      <c r="Y21" s="26">
        <v>375061</v>
      </c>
      <c r="Z21" s="26">
        <v>1990</v>
      </c>
      <c r="AA21" s="26" t="b">
        <v>1</v>
      </c>
      <c r="AB21" s="27" t="s">
        <v>54</v>
      </c>
      <c r="AC21" s="16">
        <f t="shared" si="2"/>
        <v>90995.0758238415</v>
      </c>
      <c r="AD21" s="16">
        <f t="shared" si="0"/>
        <v>196.28000693317637</v>
      </c>
      <c r="AE21" s="16" t="str">
        <f>VLOOKUP(AB21,aircraft!A:B,2,FALSE)</f>
        <v>Passenger</v>
      </c>
      <c r="AF21" s="16" t="str">
        <f t="shared" si="3"/>
        <v/>
      </c>
    </row>
    <row r="22" spans="1:32" x14ac:dyDescent="0.25">
      <c r="A22" s="26">
        <v>0</v>
      </c>
      <c r="B22" s="26">
        <v>0</v>
      </c>
      <c r="C22" s="26">
        <v>0</v>
      </c>
      <c r="D22" s="26">
        <v>0</v>
      </c>
      <c r="E22" s="26">
        <v>0</v>
      </c>
      <c r="F22" s="26">
        <v>85.466538738591026</v>
      </c>
      <c r="G22" s="26">
        <v>7.1402232762027342</v>
      </c>
      <c r="H22" s="26">
        <v>0</v>
      </c>
      <c r="I22" s="26">
        <v>68.410229917102669</v>
      </c>
      <c r="J22" s="26">
        <v>0</v>
      </c>
      <c r="K22" s="26">
        <v>0</v>
      </c>
      <c r="L22" s="26">
        <v>0</v>
      </c>
      <c r="M22" s="26">
        <v>0</v>
      </c>
      <c r="N22" s="26">
        <v>0</v>
      </c>
      <c r="O22" s="26">
        <v>0</v>
      </c>
      <c r="P22" s="26">
        <v>0</v>
      </c>
      <c r="Q22" s="26">
        <v>0</v>
      </c>
      <c r="R22" s="26">
        <v>0.29433517710054885</v>
      </c>
      <c r="S22" s="26">
        <v>0.10615750501721936</v>
      </c>
      <c r="T22" s="26">
        <v>0</v>
      </c>
      <c r="U22" s="26">
        <v>1.298904034371114</v>
      </c>
      <c r="V22" s="26">
        <v>0</v>
      </c>
      <c r="W22" s="26">
        <v>0</v>
      </c>
      <c r="X22" s="26">
        <v>0</v>
      </c>
      <c r="Y22" s="26">
        <v>1208</v>
      </c>
      <c r="Z22" s="26">
        <v>1990</v>
      </c>
      <c r="AA22" s="26" t="b">
        <v>1</v>
      </c>
      <c r="AB22" s="27" t="s">
        <v>55</v>
      </c>
      <c r="AC22" s="16">
        <f t="shared" si="2"/>
        <v>161.01699193189643</v>
      </c>
      <c r="AD22" s="16">
        <f t="shared" si="0"/>
        <v>1.6993967164888821</v>
      </c>
      <c r="AE22" s="16" t="str">
        <f>VLOOKUP(AB22,aircraft!A:B,2,FALSE)</f>
        <v>Passenger</v>
      </c>
      <c r="AF22" s="16" t="str">
        <f t="shared" si="3"/>
        <v/>
      </c>
    </row>
    <row r="23" spans="1:32" x14ac:dyDescent="0.25">
      <c r="A23" s="26">
        <v>0</v>
      </c>
      <c r="B23" s="26">
        <v>0</v>
      </c>
      <c r="C23" s="26">
        <v>0</v>
      </c>
      <c r="D23" s="26">
        <v>0</v>
      </c>
      <c r="E23" s="26">
        <v>0</v>
      </c>
      <c r="F23" s="26">
        <v>3082.5479089193855</v>
      </c>
      <c r="G23" s="26">
        <v>151.20947098908414</v>
      </c>
      <c r="H23" s="26">
        <v>0</v>
      </c>
      <c r="I23" s="26">
        <v>666.92153337589866</v>
      </c>
      <c r="J23" s="26">
        <v>0</v>
      </c>
      <c r="K23" s="26">
        <v>0</v>
      </c>
      <c r="L23" s="26">
        <v>0</v>
      </c>
      <c r="M23" s="26">
        <v>0</v>
      </c>
      <c r="N23" s="26">
        <v>0</v>
      </c>
      <c r="O23" s="26">
        <v>0</v>
      </c>
      <c r="P23" s="26">
        <v>0</v>
      </c>
      <c r="Q23" s="26">
        <v>0</v>
      </c>
      <c r="R23" s="26">
        <v>3.0978636894838325</v>
      </c>
      <c r="S23" s="26">
        <v>0.85533129215145032</v>
      </c>
      <c r="T23" s="26">
        <v>0</v>
      </c>
      <c r="U23" s="26">
        <v>3.7703733744179502</v>
      </c>
      <c r="V23" s="26">
        <v>0</v>
      </c>
      <c r="W23" s="26">
        <v>0</v>
      </c>
      <c r="X23" s="26">
        <v>0</v>
      </c>
      <c r="Y23" s="26">
        <v>57946</v>
      </c>
      <c r="Z23" s="26">
        <v>1990</v>
      </c>
      <c r="AA23" s="26" t="b">
        <v>1</v>
      </c>
      <c r="AB23" s="27" t="s">
        <v>152</v>
      </c>
      <c r="AC23" s="16">
        <f t="shared" si="2"/>
        <v>3900.6789132843678</v>
      </c>
      <c r="AD23" s="16">
        <f t="shared" si="0"/>
        <v>7.7235683560532333</v>
      </c>
      <c r="AE23" s="16" t="str">
        <f>VLOOKUP(AB23,aircraft!A:B,2,FALSE)</f>
        <v>Passenger</v>
      </c>
      <c r="AF23" s="16" t="str">
        <f t="shared" si="3"/>
        <v/>
      </c>
    </row>
    <row r="24" spans="1:32" x14ac:dyDescent="0.25">
      <c r="A24" s="26">
        <v>0</v>
      </c>
      <c r="B24" s="26">
        <v>0</v>
      </c>
      <c r="C24" s="26">
        <v>0</v>
      </c>
      <c r="D24" s="26">
        <v>0</v>
      </c>
      <c r="E24" s="26">
        <v>0</v>
      </c>
      <c r="F24" s="26">
        <v>186227.26689362811</v>
      </c>
      <c r="G24" s="26">
        <v>7182.7949389712103</v>
      </c>
      <c r="H24" s="26">
        <v>11078.25634854644</v>
      </c>
      <c r="I24" s="26">
        <v>83958.677031899759</v>
      </c>
      <c r="J24" s="26">
        <v>0</v>
      </c>
      <c r="K24" s="26">
        <v>41211.216222961011</v>
      </c>
      <c r="L24" s="26">
        <v>0</v>
      </c>
      <c r="M24" s="26">
        <v>0</v>
      </c>
      <c r="N24" s="26">
        <v>0</v>
      </c>
      <c r="O24" s="26">
        <v>0</v>
      </c>
      <c r="P24" s="26">
        <v>0</v>
      </c>
      <c r="Q24" s="26">
        <v>0</v>
      </c>
      <c r="R24" s="26">
        <v>2697.1487406469732</v>
      </c>
      <c r="S24" s="26">
        <v>407.4799456794475</v>
      </c>
      <c r="T24" s="26">
        <v>80.095794560495378</v>
      </c>
      <c r="U24" s="26">
        <v>4762.9756170063847</v>
      </c>
      <c r="V24" s="26">
        <v>0</v>
      </c>
      <c r="W24" s="26">
        <v>42.447549688302544</v>
      </c>
      <c r="X24" s="26">
        <v>0</v>
      </c>
      <c r="Y24" s="26">
        <v>747115</v>
      </c>
      <c r="Z24" s="26">
        <v>1990</v>
      </c>
      <c r="AA24" s="26" t="b">
        <v>1</v>
      </c>
      <c r="AB24" s="27" t="s">
        <v>56</v>
      </c>
      <c r="AC24" s="16">
        <f t="shared" si="2"/>
        <v>329658.21143600653</v>
      </c>
      <c r="AD24" s="16">
        <f t="shared" si="0"/>
        <v>7990.1476475816035</v>
      </c>
      <c r="AE24" s="16" t="str">
        <f>VLOOKUP(AB24,aircraft!A:B,2,FALSE)</f>
        <v>Passenger</v>
      </c>
      <c r="AF24" s="16" t="str">
        <f t="shared" si="3"/>
        <v/>
      </c>
    </row>
    <row r="25" spans="1:32" x14ac:dyDescent="0.25">
      <c r="A25" s="26">
        <v>0</v>
      </c>
      <c r="B25" s="26">
        <v>0</v>
      </c>
      <c r="C25" s="26">
        <v>0</v>
      </c>
      <c r="D25" s="26">
        <v>0</v>
      </c>
      <c r="E25" s="26">
        <v>0</v>
      </c>
      <c r="F25" s="26">
        <v>132516.32939712051</v>
      </c>
      <c r="G25" s="26">
        <v>5111.1614104736009</v>
      </c>
      <c r="H25" s="26">
        <v>7883.1091274526789</v>
      </c>
      <c r="I25" s="26">
        <v>59990.189164829295</v>
      </c>
      <c r="J25" s="26">
        <v>0</v>
      </c>
      <c r="K25" s="26">
        <v>24488.419254567216</v>
      </c>
      <c r="L25" s="26">
        <v>0</v>
      </c>
      <c r="M25" s="26">
        <v>0</v>
      </c>
      <c r="N25" s="26">
        <v>0</v>
      </c>
      <c r="O25" s="26">
        <v>0</v>
      </c>
      <c r="P25" s="26">
        <v>0</v>
      </c>
      <c r="Q25" s="26">
        <v>0</v>
      </c>
      <c r="R25" s="26">
        <v>1919.2476854249142</v>
      </c>
      <c r="S25" s="26">
        <v>289.95617884045822</v>
      </c>
      <c r="T25" s="26">
        <v>56.994879817279269</v>
      </c>
      <c r="U25" s="26">
        <v>3403.2433377090993</v>
      </c>
      <c r="V25" s="26">
        <v>0</v>
      </c>
      <c r="W25" s="26">
        <v>25.223070036867277</v>
      </c>
      <c r="X25" s="26">
        <v>0</v>
      </c>
      <c r="Y25" s="26">
        <v>775876</v>
      </c>
      <c r="Z25" s="26">
        <v>1990</v>
      </c>
      <c r="AA25" s="26" t="b">
        <v>1</v>
      </c>
      <c r="AB25" s="27" t="s">
        <v>57</v>
      </c>
      <c r="AC25" s="16">
        <f t="shared" si="2"/>
        <v>229989.20835444331</v>
      </c>
      <c r="AD25" s="16">
        <f t="shared" si="0"/>
        <v>5694.665151828618</v>
      </c>
      <c r="AE25" s="16" t="str">
        <f>VLOOKUP(AB25,aircraft!A:B,2,FALSE)</f>
        <v>Passenger</v>
      </c>
      <c r="AF25" s="16" t="str">
        <f t="shared" si="3"/>
        <v/>
      </c>
    </row>
    <row r="26" spans="1:32" x14ac:dyDescent="0.25">
      <c r="A26" s="26">
        <v>0</v>
      </c>
      <c r="B26" s="26">
        <v>0</v>
      </c>
      <c r="C26" s="26">
        <v>0</v>
      </c>
      <c r="D26" s="26">
        <v>0</v>
      </c>
      <c r="E26" s="26">
        <v>0</v>
      </c>
      <c r="F26" s="26">
        <v>1689253.0096237552</v>
      </c>
      <c r="G26" s="26">
        <v>65154.572531518876</v>
      </c>
      <c r="H26" s="26">
        <v>100489.99907653106</v>
      </c>
      <c r="I26" s="26">
        <v>668708.50845675112</v>
      </c>
      <c r="J26" s="26">
        <v>0</v>
      </c>
      <c r="K26" s="26">
        <v>358038.12541421555</v>
      </c>
      <c r="L26" s="26">
        <v>0</v>
      </c>
      <c r="M26" s="26">
        <v>0</v>
      </c>
      <c r="N26" s="26">
        <v>0</v>
      </c>
      <c r="O26" s="26">
        <v>0</v>
      </c>
      <c r="P26" s="26">
        <v>0</v>
      </c>
      <c r="Q26" s="26">
        <v>0</v>
      </c>
      <c r="R26" s="26">
        <v>24465.625810549511</v>
      </c>
      <c r="S26" s="26">
        <v>3696.2187980426402</v>
      </c>
      <c r="T26" s="26">
        <v>726.54270385016548</v>
      </c>
      <c r="U26" s="26">
        <v>37935.832641265675</v>
      </c>
      <c r="V26" s="26">
        <v>0</v>
      </c>
      <c r="W26" s="26">
        <v>368.77924292753823</v>
      </c>
      <c r="X26" s="26">
        <v>0</v>
      </c>
      <c r="Y26" s="26">
        <v>9147887</v>
      </c>
      <c r="Z26" s="26">
        <v>1990</v>
      </c>
      <c r="AA26" s="26" t="b">
        <v>1</v>
      </c>
      <c r="AB26" s="27" t="s">
        <v>58</v>
      </c>
      <c r="AC26" s="16">
        <f t="shared" si="2"/>
        <v>2881644.2151027718</v>
      </c>
      <c r="AD26" s="16">
        <f t="shared" si="0"/>
        <v>67192.99919663553</v>
      </c>
      <c r="AE26" s="16" t="str">
        <f>VLOOKUP(AB26,aircraft!A:B,2,FALSE)</f>
        <v>Passenger</v>
      </c>
      <c r="AF26" s="16" t="str">
        <f t="shared" si="3"/>
        <v/>
      </c>
    </row>
    <row r="27" spans="1:32" x14ac:dyDescent="0.25">
      <c r="A27" s="26">
        <v>0</v>
      </c>
      <c r="B27" s="26">
        <v>0</v>
      </c>
      <c r="C27" s="26">
        <v>0</v>
      </c>
      <c r="D27" s="26">
        <v>0</v>
      </c>
      <c r="E27" s="26">
        <v>0</v>
      </c>
      <c r="F27" s="26">
        <v>7626.5650388253271</v>
      </c>
      <c r="G27" s="26">
        <v>464.17630046046992</v>
      </c>
      <c r="H27" s="26">
        <v>0</v>
      </c>
      <c r="I27" s="26">
        <v>2090.853772377719</v>
      </c>
      <c r="J27" s="26">
        <v>0</v>
      </c>
      <c r="K27" s="26">
        <v>0</v>
      </c>
      <c r="L27" s="26">
        <v>0</v>
      </c>
      <c r="M27" s="26">
        <v>0</v>
      </c>
      <c r="N27" s="26">
        <v>0</v>
      </c>
      <c r="O27" s="26">
        <v>0</v>
      </c>
      <c r="P27" s="26">
        <v>0</v>
      </c>
      <c r="Q27" s="26">
        <v>0</v>
      </c>
      <c r="R27" s="26">
        <v>30.646584612919341</v>
      </c>
      <c r="S27" s="26">
        <v>10.664561726723784</v>
      </c>
      <c r="T27" s="26">
        <v>0</v>
      </c>
      <c r="U27" s="26">
        <v>45.52809977429898</v>
      </c>
      <c r="V27" s="26">
        <v>0</v>
      </c>
      <c r="W27" s="26">
        <v>0</v>
      </c>
      <c r="X27" s="26">
        <v>0</v>
      </c>
      <c r="Y27" s="26">
        <v>164817</v>
      </c>
      <c r="Z27" s="26">
        <v>1990</v>
      </c>
      <c r="AA27" s="26" t="b">
        <v>1</v>
      </c>
      <c r="AB27" s="27" t="s">
        <v>59</v>
      </c>
      <c r="AC27" s="16">
        <f t="shared" si="2"/>
        <v>10181.595111663515</v>
      </c>
      <c r="AD27" s="16">
        <f t="shared" si="0"/>
        <v>86.839246113942096</v>
      </c>
      <c r="AE27" s="16" t="str">
        <f>VLOOKUP(AB27,aircraft!A:B,2,FALSE)</f>
        <v>Passenger</v>
      </c>
      <c r="AF27" s="16" t="str">
        <f t="shared" si="3"/>
        <v/>
      </c>
    </row>
    <row r="28" spans="1:32" x14ac:dyDescent="0.25">
      <c r="A28" s="26">
        <v>0</v>
      </c>
      <c r="B28" s="26">
        <v>0</v>
      </c>
      <c r="C28" s="26">
        <v>0</v>
      </c>
      <c r="D28" s="26">
        <v>0</v>
      </c>
      <c r="E28" s="26">
        <v>0</v>
      </c>
      <c r="F28" s="26">
        <v>12319.907360698257</v>
      </c>
      <c r="G28" s="26">
        <v>910.04618568606429</v>
      </c>
      <c r="H28" s="26">
        <v>0</v>
      </c>
      <c r="I28" s="26">
        <v>6820.1057609232612</v>
      </c>
      <c r="J28" s="26">
        <v>0</v>
      </c>
      <c r="K28" s="26">
        <v>0</v>
      </c>
      <c r="L28" s="26">
        <v>0</v>
      </c>
      <c r="M28" s="26">
        <v>0</v>
      </c>
      <c r="N28" s="26">
        <v>0</v>
      </c>
      <c r="O28" s="26">
        <v>0</v>
      </c>
      <c r="P28" s="26">
        <v>0</v>
      </c>
      <c r="Q28" s="26">
        <v>0</v>
      </c>
      <c r="R28" s="26">
        <v>420.58173274519572</v>
      </c>
      <c r="S28" s="26">
        <v>92.487989127796041</v>
      </c>
      <c r="T28" s="26">
        <v>0</v>
      </c>
      <c r="U28" s="26">
        <v>693.12731308374043</v>
      </c>
      <c r="V28" s="26">
        <v>0</v>
      </c>
      <c r="W28" s="26">
        <v>0</v>
      </c>
      <c r="X28" s="26">
        <v>0</v>
      </c>
      <c r="Y28" s="26">
        <v>310950</v>
      </c>
      <c r="Z28" s="26">
        <v>1990</v>
      </c>
      <c r="AA28" s="26" t="b">
        <v>1</v>
      </c>
      <c r="AB28" s="27" t="s">
        <v>60</v>
      </c>
      <c r="AC28" s="16">
        <f t="shared" si="2"/>
        <v>20050.05930730758</v>
      </c>
      <c r="AD28" s="16">
        <f t="shared" si="0"/>
        <v>1206.1970349567323</v>
      </c>
      <c r="AE28" s="16" t="str">
        <f>VLOOKUP(AB28,aircraft!A:B,2,FALSE)</f>
        <v>Passenger</v>
      </c>
      <c r="AF28" s="16" t="str">
        <f t="shared" si="3"/>
        <v/>
      </c>
    </row>
    <row r="29" spans="1:32" x14ac:dyDescent="0.25">
      <c r="A29" s="26">
        <v>0</v>
      </c>
      <c r="B29" s="26">
        <v>0</v>
      </c>
      <c r="C29" s="26">
        <v>0</v>
      </c>
      <c r="D29" s="26">
        <v>0</v>
      </c>
      <c r="E29" s="26">
        <v>0</v>
      </c>
      <c r="F29" s="26">
        <v>20.431023815420009</v>
      </c>
      <c r="G29" s="26">
        <v>1.5091976545374215</v>
      </c>
      <c r="H29" s="26">
        <v>0</v>
      </c>
      <c r="I29" s="26">
        <v>19.880655379672479</v>
      </c>
      <c r="J29" s="26">
        <v>0</v>
      </c>
      <c r="K29" s="26">
        <v>0</v>
      </c>
      <c r="L29" s="26">
        <v>0</v>
      </c>
      <c r="M29" s="26">
        <v>0</v>
      </c>
      <c r="N29" s="26">
        <v>0</v>
      </c>
      <c r="O29" s="26">
        <v>0</v>
      </c>
      <c r="P29" s="26">
        <v>0</v>
      </c>
      <c r="Q29" s="26">
        <v>0</v>
      </c>
      <c r="R29" s="26">
        <v>0.69748214385604523</v>
      </c>
      <c r="S29" s="26">
        <v>0.1533797497973402</v>
      </c>
      <c r="T29" s="26">
        <v>0</v>
      </c>
      <c r="U29" s="26">
        <v>2.0204709030481078</v>
      </c>
      <c r="V29" s="26">
        <v>0</v>
      </c>
      <c r="W29" s="26">
        <v>0</v>
      </c>
      <c r="X29" s="26">
        <v>0</v>
      </c>
      <c r="Y29" s="26">
        <v>1486</v>
      </c>
      <c r="Z29" s="26">
        <v>1990</v>
      </c>
      <c r="AA29" s="26" t="b">
        <v>1</v>
      </c>
      <c r="AB29" s="27" t="s">
        <v>144</v>
      </c>
      <c r="AC29" s="16">
        <f t="shared" si="2"/>
        <v>41.820876849629911</v>
      </c>
      <c r="AD29" s="16">
        <f t="shared" si="0"/>
        <v>2.871332796701493</v>
      </c>
      <c r="AE29" s="16" t="str">
        <f>VLOOKUP(AB29,aircraft!A:B,2,FALSE)</f>
        <v>Passenger</v>
      </c>
      <c r="AF29" s="16" t="str">
        <f t="shared" si="3"/>
        <v/>
      </c>
    </row>
    <row r="30" spans="1:32" x14ac:dyDescent="0.25">
      <c r="A30" s="26">
        <v>0</v>
      </c>
      <c r="B30" s="26">
        <v>0</v>
      </c>
      <c r="C30" s="26">
        <v>0</v>
      </c>
      <c r="D30" s="26">
        <v>0</v>
      </c>
      <c r="E30" s="26">
        <v>0</v>
      </c>
      <c r="F30" s="26">
        <v>104.68137471270829</v>
      </c>
      <c r="G30" s="26">
        <v>1.9901093826310925</v>
      </c>
      <c r="H30" s="26">
        <v>13.629923926144837</v>
      </c>
      <c r="I30" s="26">
        <v>53.168239599136996</v>
      </c>
      <c r="J30" s="26">
        <v>0</v>
      </c>
      <c r="K30" s="26">
        <v>52.469828232317013</v>
      </c>
      <c r="L30" s="26">
        <v>0</v>
      </c>
      <c r="M30" s="26">
        <v>0</v>
      </c>
      <c r="N30" s="26">
        <v>0</v>
      </c>
      <c r="O30" s="26">
        <v>0</v>
      </c>
      <c r="P30" s="26">
        <v>0</v>
      </c>
      <c r="Q30" s="26">
        <v>0</v>
      </c>
      <c r="R30" s="26">
        <v>2.9012207154439187</v>
      </c>
      <c r="S30" s="26">
        <v>0.23702202146920312</v>
      </c>
      <c r="T30" s="26">
        <v>0.15947010560982852</v>
      </c>
      <c r="U30" s="26">
        <v>6.3323371759020706</v>
      </c>
      <c r="V30" s="26">
        <v>0</v>
      </c>
      <c r="W30" s="26">
        <v>2.9907800764233699E-2</v>
      </c>
      <c r="X30" s="26">
        <v>0</v>
      </c>
      <c r="Y30" s="26">
        <v>1455</v>
      </c>
      <c r="Z30" s="26">
        <v>1990</v>
      </c>
      <c r="AA30" s="26" t="b">
        <v>1</v>
      </c>
      <c r="AB30" s="27" t="s">
        <v>61</v>
      </c>
      <c r="AC30" s="16">
        <f t="shared" si="2"/>
        <v>225.93947585293824</v>
      </c>
      <c r="AD30" s="16">
        <f t="shared" si="0"/>
        <v>9.6599578191892537</v>
      </c>
      <c r="AE30" s="16" t="str">
        <f>VLOOKUP(AB30,aircraft!A:B,2,FALSE)</f>
        <v>Passenger</v>
      </c>
      <c r="AF30" s="16" t="str">
        <f t="shared" si="3"/>
        <v/>
      </c>
    </row>
    <row r="31" spans="1:32" x14ac:dyDescent="0.25">
      <c r="A31" s="26">
        <v>0</v>
      </c>
      <c r="B31" s="26">
        <v>0</v>
      </c>
      <c r="C31" s="26">
        <v>0</v>
      </c>
      <c r="D31" s="26">
        <v>0</v>
      </c>
      <c r="E31" s="26">
        <v>0</v>
      </c>
      <c r="F31" s="26">
        <v>6144.3053191572817</v>
      </c>
      <c r="G31" s="26">
        <v>357.22498877408088</v>
      </c>
      <c r="H31" s="26">
        <v>0</v>
      </c>
      <c r="I31" s="26">
        <v>1479.9281514780346</v>
      </c>
      <c r="J31" s="26">
        <v>0</v>
      </c>
      <c r="K31" s="26">
        <v>0</v>
      </c>
      <c r="L31" s="26">
        <v>0</v>
      </c>
      <c r="M31" s="26">
        <v>0</v>
      </c>
      <c r="N31" s="26">
        <v>0</v>
      </c>
      <c r="O31" s="26">
        <v>0</v>
      </c>
      <c r="P31" s="26">
        <v>0</v>
      </c>
      <c r="Q31" s="26">
        <v>0</v>
      </c>
      <c r="R31" s="26">
        <v>33.118562982543942</v>
      </c>
      <c r="S31" s="26">
        <v>9.9498564715635833</v>
      </c>
      <c r="T31" s="26">
        <v>0</v>
      </c>
      <c r="U31" s="26">
        <v>41.220724076347878</v>
      </c>
      <c r="V31" s="26">
        <v>0</v>
      </c>
      <c r="W31" s="26">
        <v>0</v>
      </c>
      <c r="X31" s="26">
        <v>0</v>
      </c>
      <c r="Y31" s="26">
        <v>171075</v>
      </c>
      <c r="Z31" s="26">
        <v>1990</v>
      </c>
      <c r="AA31" s="26" t="b">
        <v>1</v>
      </c>
      <c r="AB31" s="27" t="s">
        <v>153</v>
      </c>
      <c r="AC31" s="16">
        <f t="shared" si="2"/>
        <v>7981.4584594093976</v>
      </c>
      <c r="AD31" s="16">
        <f t="shared" si="0"/>
        <v>84.289143530455405</v>
      </c>
      <c r="AE31" s="16" t="str">
        <f>VLOOKUP(AB31,aircraft!A:B,2,FALSE)</f>
        <v>Passenger</v>
      </c>
      <c r="AF31" s="16" t="str">
        <f t="shared" si="3"/>
        <v/>
      </c>
    </row>
    <row r="32" spans="1:32" x14ac:dyDescent="0.25">
      <c r="A32" s="26">
        <v>0</v>
      </c>
      <c r="B32" s="26">
        <v>0</v>
      </c>
      <c r="C32" s="26">
        <v>0</v>
      </c>
      <c r="D32" s="26">
        <v>0</v>
      </c>
      <c r="E32" s="26">
        <v>0</v>
      </c>
      <c r="F32" s="26">
        <v>20.40478086031305</v>
      </c>
      <c r="G32" s="26">
        <v>0.61539132086225534</v>
      </c>
      <c r="H32" s="26">
        <v>0</v>
      </c>
      <c r="I32" s="26">
        <v>5.0208716333712768</v>
      </c>
      <c r="J32" s="26">
        <v>0</v>
      </c>
      <c r="K32" s="26">
        <v>0</v>
      </c>
      <c r="L32" s="26">
        <v>0</v>
      </c>
      <c r="M32" s="26">
        <v>0</v>
      </c>
      <c r="N32" s="26">
        <v>0</v>
      </c>
      <c r="O32" s="26">
        <v>0</v>
      </c>
      <c r="P32" s="26">
        <v>0</v>
      </c>
      <c r="Q32" s="26">
        <v>0</v>
      </c>
      <c r="R32" s="26">
        <v>0.28554880380787251</v>
      </c>
      <c r="S32" s="26">
        <v>3.0277254281233353E-2</v>
      </c>
      <c r="T32" s="26">
        <v>0</v>
      </c>
      <c r="U32" s="26">
        <v>0.24702689492600149</v>
      </c>
      <c r="V32" s="26">
        <v>0</v>
      </c>
      <c r="W32" s="26">
        <v>0</v>
      </c>
      <c r="X32" s="26">
        <v>0</v>
      </c>
      <c r="Y32" s="26">
        <v>3110</v>
      </c>
      <c r="Z32" s="26">
        <v>1990</v>
      </c>
      <c r="AA32" s="26" t="b">
        <v>1</v>
      </c>
      <c r="AB32" s="27" t="s">
        <v>62</v>
      </c>
      <c r="AC32" s="16">
        <f t="shared" si="2"/>
        <v>26.041043814546583</v>
      </c>
      <c r="AD32" s="16">
        <f t="shared" si="0"/>
        <v>0.5628529530151074</v>
      </c>
      <c r="AE32" s="16" t="str">
        <f>VLOOKUP(AB32,aircraft!A:B,2,FALSE)</f>
        <v>Passenger</v>
      </c>
      <c r="AF32" s="16" t="str">
        <f t="shared" si="3"/>
        <v/>
      </c>
    </row>
    <row r="33" spans="1:32" x14ac:dyDescent="0.25">
      <c r="A33" s="26">
        <v>0</v>
      </c>
      <c r="B33" s="26">
        <v>0</v>
      </c>
      <c r="C33" s="26">
        <v>0</v>
      </c>
      <c r="D33" s="26">
        <v>0</v>
      </c>
      <c r="E33" s="26">
        <v>0</v>
      </c>
      <c r="F33" s="26">
        <v>4.1800720449101743</v>
      </c>
      <c r="G33" s="26">
        <v>0</v>
      </c>
      <c r="H33" s="26">
        <v>0</v>
      </c>
      <c r="I33" s="26">
        <v>1.2665572161283258</v>
      </c>
      <c r="J33" s="26">
        <v>0</v>
      </c>
      <c r="K33" s="26">
        <v>0</v>
      </c>
      <c r="L33" s="26">
        <v>0</v>
      </c>
      <c r="M33" s="26">
        <v>0</v>
      </c>
      <c r="N33" s="26">
        <v>0</v>
      </c>
      <c r="O33" s="26">
        <v>0</v>
      </c>
      <c r="P33" s="26">
        <v>0</v>
      </c>
      <c r="Q33" s="26">
        <v>0</v>
      </c>
      <c r="R33" s="26">
        <v>2.9835975422413969E-2</v>
      </c>
      <c r="S33" s="26">
        <v>0</v>
      </c>
      <c r="T33" s="26">
        <v>0</v>
      </c>
      <c r="U33" s="26">
        <v>2.5533794454022495E-2</v>
      </c>
      <c r="V33" s="26">
        <v>0</v>
      </c>
      <c r="W33" s="26">
        <v>0</v>
      </c>
      <c r="X33" s="26">
        <v>0</v>
      </c>
      <c r="Y33" s="26">
        <v>388</v>
      </c>
      <c r="Z33" s="26">
        <v>1990</v>
      </c>
      <c r="AA33" s="26" t="b">
        <v>1</v>
      </c>
      <c r="AB33" s="27" t="s">
        <v>63</v>
      </c>
      <c r="AC33" s="16">
        <f t="shared" si="2"/>
        <v>5.4466292610384999</v>
      </c>
      <c r="AD33" s="16">
        <f t="shared" si="0"/>
        <v>5.5369769876436464E-2</v>
      </c>
      <c r="AE33" s="16" t="str">
        <f>VLOOKUP(AB33,aircraft!A:B,2,FALSE)</f>
        <v>Helicopter</v>
      </c>
      <c r="AF33" s="16" t="str">
        <f t="shared" si="3"/>
        <v/>
      </c>
    </row>
    <row r="34" spans="1:32" x14ac:dyDescent="0.25">
      <c r="A34" s="26">
        <v>0</v>
      </c>
      <c r="B34" s="26">
        <v>0</v>
      </c>
      <c r="C34" s="26">
        <v>0</v>
      </c>
      <c r="D34" s="26">
        <v>0</v>
      </c>
      <c r="E34" s="26">
        <v>0</v>
      </c>
      <c r="F34" s="26">
        <v>121822.00667046235</v>
      </c>
      <c r="G34" s="26">
        <v>6624.9821886942627</v>
      </c>
      <c r="H34" s="26">
        <v>7346.7040576368672</v>
      </c>
      <c r="I34" s="26">
        <v>64241.903410641469</v>
      </c>
      <c r="J34" s="26">
        <v>0</v>
      </c>
      <c r="K34" s="26">
        <v>10441.598021054109</v>
      </c>
      <c r="L34" s="26">
        <v>0</v>
      </c>
      <c r="M34" s="26">
        <v>0</v>
      </c>
      <c r="N34" s="26">
        <v>0</v>
      </c>
      <c r="O34" s="26">
        <v>0</v>
      </c>
      <c r="P34" s="26">
        <v>0</v>
      </c>
      <c r="Q34" s="26">
        <v>0</v>
      </c>
      <c r="R34" s="26">
        <v>2316.5845841981263</v>
      </c>
      <c r="S34" s="26">
        <v>761.28511040793637</v>
      </c>
      <c r="T34" s="26">
        <v>24.437759008626127</v>
      </c>
      <c r="U34" s="26">
        <v>7420.6388197498381</v>
      </c>
      <c r="V34" s="26">
        <v>0</v>
      </c>
      <c r="W34" s="26">
        <v>10.754845196173408</v>
      </c>
      <c r="X34" s="26">
        <v>0</v>
      </c>
      <c r="Y34" s="26">
        <v>410658</v>
      </c>
      <c r="Z34" s="26">
        <v>1990</v>
      </c>
      <c r="AA34" s="26" t="b">
        <v>1</v>
      </c>
      <c r="AB34" s="27" t="s">
        <v>66</v>
      </c>
      <c r="AC34" s="16">
        <f t="shared" si="2"/>
        <v>210477.19434848908</v>
      </c>
      <c r="AD34" s="16">
        <f t="shared" si="0"/>
        <v>10533.701118560701</v>
      </c>
      <c r="AE34" s="16" t="str">
        <f>VLOOKUP(AB34,aircraft!A:B,2,FALSE)</f>
        <v>Passenger (not used as freighter)</v>
      </c>
      <c r="AF34" s="16" t="str">
        <f t="shared" si="3"/>
        <v/>
      </c>
    </row>
    <row r="35" spans="1:32" x14ac:dyDescent="0.25">
      <c r="A35" s="26">
        <v>0</v>
      </c>
      <c r="B35" s="26">
        <v>0</v>
      </c>
      <c r="C35" s="26">
        <v>0</v>
      </c>
      <c r="D35" s="26">
        <v>0</v>
      </c>
      <c r="E35" s="26">
        <v>0</v>
      </c>
      <c r="F35" s="26">
        <v>264612.16581336298</v>
      </c>
      <c r="G35" s="26">
        <v>11964.772471611297</v>
      </c>
      <c r="H35" s="26">
        <v>15668.740431656684</v>
      </c>
      <c r="I35" s="26">
        <v>140405.07104544152</v>
      </c>
      <c r="J35" s="26">
        <v>0</v>
      </c>
      <c r="K35" s="26">
        <v>36482.923496434967</v>
      </c>
      <c r="L35" s="26">
        <v>0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439.64466011834929</v>
      </c>
      <c r="S35" s="26">
        <v>76.169403138364601</v>
      </c>
      <c r="T35" s="26">
        <v>13.694113289217853</v>
      </c>
      <c r="U35" s="26">
        <v>882.31621462430576</v>
      </c>
      <c r="V35" s="26">
        <v>0</v>
      </c>
      <c r="W35" s="26">
        <v>37.577408526629441</v>
      </c>
      <c r="X35" s="26">
        <v>0</v>
      </c>
      <c r="Y35" s="26">
        <v>1542812</v>
      </c>
      <c r="Z35" s="26">
        <v>1990</v>
      </c>
      <c r="AA35" s="26" t="b">
        <v>1</v>
      </c>
      <c r="AB35" s="27" t="s">
        <v>67</v>
      </c>
      <c r="AC35" s="16">
        <f t="shared" si="2"/>
        <v>469133.67325850745</v>
      </c>
      <c r="AD35" s="16">
        <f t="shared" si="0"/>
        <v>1449.4017996968669</v>
      </c>
      <c r="AE35" s="16" t="str">
        <f>VLOOKUP(AB35,aircraft!A:B,2,FALSE)</f>
        <v>Passenger</v>
      </c>
      <c r="AF35" s="16" t="str">
        <f t="shared" si="3"/>
        <v/>
      </c>
    </row>
    <row r="36" spans="1:32" x14ac:dyDescent="0.25">
      <c r="A36" s="26">
        <v>0</v>
      </c>
      <c r="B36" s="26">
        <v>0</v>
      </c>
      <c r="C36" s="26">
        <v>0</v>
      </c>
      <c r="D36" s="26">
        <v>0</v>
      </c>
      <c r="E36" s="26">
        <v>0</v>
      </c>
      <c r="F36" s="26">
        <v>2753632.9887378784</v>
      </c>
      <c r="G36" s="26">
        <v>138489.42287650434</v>
      </c>
      <c r="H36" s="26">
        <v>164156.25965199704</v>
      </c>
      <c r="I36" s="26">
        <v>1436351.1210068457</v>
      </c>
      <c r="J36" s="26">
        <v>0</v>
      </c>
      <c r="K36" s="26">
        <v>398848.13529675966</v>
      </c>
      <c r="L36" s="26">
        <v>0</v>
      </c>
      <c r="M36" s="26">
        <v>0</v>
      </c>
      <c r="N36" s="26">
        <v>0</v>
      </c>
      <c r="O36" s="26">
        <v>0</v>
      </c>
      <c r="P36" s="26">
        <v>0</v>
      </c>
      <c r="Q36" s="26">
        <v>0</v>
      </c>
      <c r="R36" s="26">
        <v>4921.1144338363101</v>
      </c>
      <c r="S36" s="26">
        <v>849.43918314727819</v>
      </c>
      <c r="T36" s="26">
        <v>170.62995871790073</v>
      </c>
      <c r="U36" s="26">
        <v>8737.0286878167844</v>
      </c>
      <c r="V36" s="26">
        <v>0</v>
      </c>
      <c r="W36" s="26">
        <v>410.81355011462426</v>
      </c>
      <c r="X36" s="26">
        <v>0</v>
      </c>
      <c r="Y36" s="26">
        <v>13299722</v>
      </c>
      <c r="Z36" s="26">
        <v>1990</v>
      </c>
      <c r="AA36" s="26" t="b">
        <v>1</v>
      </c>
      <c r="AB36" s="27" t="s">
        <v>68</v>
      </c>
      <c r="AC36" s="16">
        <f t="shared" si="2"/>
        <v>4891477.9275699854</v>
      </c>
      <c r="AD36" s="16">
        <f t="shared" si="0"/>
        <v>15089.025813632899</v>
      </c>
      <c r="AE36" s="16" t="str">
        <f>VLOOKUP(AB36,aircraft!A:B,2,FALSE)</f>
        <v>Passenger</v>
      </c>
      <c r="AF36" s="16" t="str">
        <f t="shared" si="3"/>
        <v/>
      </c>
    </row>
    <row r="37" spans="1:32" x14ac:dyDescent="0.25">
      <c r="A37" s="26">
        <v>0</v>
      </c>
      <c r="B37" s="26">
        <v>0</v>
      </c>
      <c r="C37" s="26">
        <v>0</v>
      </c>
      <c r="D37" s="26">
        <v>0</v>
      </c>
      <c r="E37" s="26">
        <v>0</v>
      </c>
      <c r="F37" s="26">
        <v>24591.142957989709</v>
      </c>
      <c r="G37" s="26">
        <v>1193.0332191329387</v>
      </c>
      <c r="H37" s="26">
        <v>1687.3114978719514</v>
      </c>
      <c r="I37" s="26">
        <v>14331.183771038721</v>
      </c>
      <c r="J37" s="26">
        <v>0</v>
      </c>
      <c r="K37" s="26">
        <v>3874.065110247856</v>
      </c>
      <c r="L37" s="26">
        <v>0</v>
      </c>
      <c r="M37" s="26">
        <v>0</v>
      </c>
      <c r="N37" s="26">
        <v>0</v>
      </c>
      <c r="O37" s="26">
        <v>0</v>
      </c>
      <c r="P37" s="26">
        <v>0</v>
      </c>
      <c r="Q37" s="26">
        <v>0</v>
      </c>
      <c r="R37" s="26">
        <v>19.418133788484429</v>
      </c>
      <c r="S37" s="26">
        <v>2.2074065169977559</v>
      </c>
      <c r="T37" s="26">
        <v>1.0206830706986869</v>
      </c>
      <c r="U37" s="26">
        <v>26.05801389465644</v>
      </c>
      <c r="V37" s="26">
        <v>0</v>
      </c>
      <c r="W37" s="26">
        <v>3.9902867795331938</v>
      </c>
      <c r="X37" s="26">
        <v>0</v>
      </c>
      <c r="Y37" s="26">
        <v>65583</v>
      </c>
      <c r="Z37" s="26">
        <v>1990</v>
      </c>
      <c r="AA37" s="26" t="b">
        <v>1</v>
      </c>
      <c r="AB37" s="27" t="s">
        <v>298</v>
      </c>
      <c r="AC37" s="16">
        <f t="shared" si="2"/>
        <v>45676.736556281176</v>
      </c>
      <c r="AD37" s="16">
        <f t="shared" si="0"/>
        <v>52.694524050370504</v>
      </c>
      <c r="AE37" s="16" t="str">
        <f>VLOOKUP(AB37,aircraft!A:B,2,FALSE)</f>
        <v>Passenger</v>
      </c>
      <c r="AF37" s="16" t="str">
        <f t="shared" si="3"/>
        <v/>
      </c>
    </row>
    <row r="38" spans="1:32" x14ac:dyDescent="0.25">
      <c r="A38" s="26">
        <v>0</v>
      </c>
      <c r="B38" s="26">
        <v>0</v>
      </c>
      <c r="C38" s="26">
        <v>0</v>
      </c>
      <c r="D38" s="26">
        <v>0</v>
      </c>
      <c r="E38" s="26">
        <v>0</v>
      </c>
      <c r="F38" s="26">
        <v>7582827.7256466607</v>
      </c>
      <c r="G38" s="26">
        <v>369950.84861793375</v>
      </c>
      <c r="H38" s="26">
        <v>486960.96884012042</v>
      </c>
      <c r="I38" s="26">
        <v>4017647.9719274729</v>
      </c>
      <c r="J38" s="26">
        <v>0</v>
      </c>
      <c r="K38" s="26">
        <v>1558340.1167660065</v>
      </c>
      <c r="L38" s="26">
        <v>0</v>
      </c>
      <c r="M38" s="26">
        <v>0</v>
      </c>
      <c r="N38" s="26">
        <v>0</v>
      </c>
      <c r="O38" s="26">
        <v>0</v>
      </c>
      <c r="P38" s="26">
        <v>0</v>
      </c>
      <c r="Q38" s="26">
        <v>0</v>
      </c>
      <c r="R38" s="26">
        <v>10262.245032181219</v>
      </c>
      <c r="S38" s="26">
        <v>1473.4708143504463</v>
      </c>
      <c r="T38" s="26">
        <v>433.24567468645739</v>
      </c>
      <c r="U38" s="26">
        <v>15356.508045754552</v>
      </c>
      <c r="V38" s="26">
        <v>0</v>
      </c>
      <c r="W38" s="26">
        <v>1605.0902060212877</v>
      </c>
      <c r="X38" s="26">
        <v>0</v>
      </c>
      <c r="Y38" s="26">
        <v>42931063</v>
      </c>
      <c r="Z38" s="26">
        <v>1990</v>
      </c>
      <c r="AA38" s="26" t="b">
        <v>1</v>
      </c>
      <c r="AB38" s="27" t="s">
        <v>69</v>
      </c>
      <c r="AC38" s="16">
        <f t="shared" si="2"/>
        <v>14015727.631798195</v>
      </c>
      <c r="AD38" s="16">
        <f t="shared" si="0"/>
        <v>29130.559772993962</v>
      </c>
      <c r="AE38" s="16" t="str">
        <f>VLOOKUP(AB38,aircraft!A:B,2,FALSE)</f>
        <v>Passenger</v>
      </c>
      <c r="AF38" s="16" t="str">
        <f t="shared" si="3"/>
        <v/>
      </c>
    </row>
    <row r="39" spans="1:32" x14ac:dyDescent="0.25">
      <c r="A39" s="26">
        <v>0</v>
      </c>
      <c r="B39" s="26">
        <v>0</v>
      </c>
      <c r="C39" s="26">
        <v>0</v>
      </c>
      <c r="D39" s="26">
        <v>0</v>
      </c>
      <c r="E39" s="26">
        <v>0</v>
      </c>
      <c r="F39" s="26">
        <v>3222978.277336271</v>
      </c>
      <c r="G39" s="26">
        <v>144883.85072390261</v>
      </c>
      <c r="H39" s="26">
        <v>210948.1381644163</v>
      </c>
      <c r="I39" s="26">
        <v>1540402.9062444884</v>
      </c>
      <c r="J39" s="26">
        <v>0</v>
      </c>
      <c r="K39" s="26">
        <v>651909.18696819653</v>
      </c>
      <c r="L39" s="26">
        <v>0</v>
      </c>
      <c r="M39" s="26">
        <v>0</v>
      </c>
      <c r="N39" s="26">
        <v>0</v>
      </c>
      <c r="O39" s="26">
        <v>0</v>
      </c>
      <c r="P39" s="26">
        <v>0</v>
      </c>
      <c r="Q39" s="26">
        <v>0</v>
      </c>
      <c r="R39" s="26">
        <v>1030.9164714480632</v>
      </c>
      <c r="S39" s="26">
        <v>257.05047337573319</v>
      </c>
      <c r="T39" s="26">
        <v>15.940354630468782</v>
      </c>
      <c r="U39" s="26">
        <v>2738.7010579714402</v>
      </c>
      <c r="V39" s="26">
        <v>0</v>
      </c>
      <c r="W39" s="26">
        <v>671.46641478335971</v>
      </c>
      <c r="X39" s="26">
        <v>0</v>
      </c>
      <c r="Y39" s="26">
        <v>19913488</v>
      </c>
      <c r="Z39" s="26">
        <v>1990</v>
      </c>
      <c r="AA39" s="26" t="b">
        <v>1</v>
      </c>
      <c r="AB39" s="27" t="s">
        <v>70</v>
      </c>
      <c r="AC39" s="16">
        <f t="shared" si="2"/>
        <v>5771122.3594372747</v>
      </c>
      <c r="AD39" s="16">
        <f t="shared" si="0"/>
        <v>4714.0747722090655</v>
      </c>
      <c r="AE39" s="16" t="str">
        <f>VLOOKUP(AB39,aircraft!A:B,2,FALSE)</f>
        <v>Passenger</v>
      </c>
      <c r="AF39" s="16" t="str">
        <f t="shared" si="3"/>
        <v/>
      </c>
    </row>
    <row r="40" spans="1:32" x14ac:dyDescent="0.25">
      <c r="A40" s="26">
        <v>0</v>
      </c>
      <c r="B40" s="26">
        <v>0</v>
      </c>
      <c r="C40" s="26">
        <v>0</v>
      </c>
      <c r="D40" s="26">
        <v>0</v>
      </c>
      <c r="E40" s="26">
        <v>0</v>
      </c>
      <c r="F40" s="26">
        <v>1476722.721941082</v>
      </c>
      <c r="G40" s="26">
        <v>64407.862761509248</v>
      </c>
      <c r="H40" s="26">
        <v>97445.820919909165</v>
      </c>
      <c r="I40" s="26">
        <v>694502.70653960179</v>
      </c>
      <c r="J40" s="26">
        <v>0</v>
      </c>
      <c r="K40" s="26">
        <v>295303.55859529268</v>
      </c>
      <c r="L40" s="26">
        <v>0</v>
      </c>
      <c r="M40" s="26">
        <v>0</v>
      </c>
      <c r="N40" s="26">
        <v>0</v>
      </c>
      <c r="O40" s="26">
        <v>0</v>
      </c>
      <c r="P40" s="26">
        <v>0</v>
      </c>
      <c r="Q40" s="26">
        <v>0</v>
      </c>
      <c r="R40" s="26">
        <v>395.79527459476918</v>
      </c>
      <c r="S40" s="26">
        <v>91.80835587792501</v>
      </c>
      <c r="T40" s="26">
        <v>7.005124835212718</v>
      </c>
      <c r="U40" s="26">
        <v>989.98376655362563</v>
      </c>
      <c r="V40" s="26">
        <v>0</v>
      </c>
      <c r="W40" s="26">
        <v>304.16264370335131</v>
      </c>
      <c r="X40" s="26">
        <v>0</v>
      </c>
      <c r="Y40" s="26">
        <v>8506805</v>
      </c>
      <c r="Z40" s="26">
        <v>1990</v>
      </c>
      <c r="AA40" s="26" t="b">
        <v>1</v>
      </c>
      <c r="AB40" s="27" t="s">
        <v>71</v>
      </c>
      <c r="AC40" s="16">
        <f t="shared" si="2"/>
        <v>2628382.6707573947</v>
      </c>
      <c r="AD40" s="16">
        <f t="shared" si="0"/>
        <v>1788.7551655648838</v>
      </c>
      <c r="AE40" s="16" t="str">
        <f>VLOOKUP(AB40,aircraft!A:B,2,FALSE)</f>
        <v>Passenger</v>
      </c>
      <c r="AF40" s="16" t="str">
        <f t="shared" si="3"/>
        <v/>
      </c>
    </row>
    <row r="41" spans="1:32" x14ac:dyDescent="0.25">
      <c r="A41" s="26">
        <v>0</v>
      </c>
      <c r="B41" s="26">
        <v>0</v>
      </c>
      <c r="C41" s="26">
        <v>0</v>
      </c>
      <c r="D41" s="26">
        <v>0</v>
      </c>
      <c r="E41" s="26">
        <v>0</v>
      </c>
      <c r="F41" s="26">
        <v>21447.566919085875</v>
      </c>
      <c r="G41" s="26">
        <v>929.69825558121011</v>
      </c>
      <c r="H41" s="26">
        <v>1465.5540410592953</v>
      </c>
      <c r="I41" s="26">
        <v>10852.573262905695</v>
      </c>
      <c r="J41" s="26">
        <v>0</v>
      </c>
      <c r="K41" s="26">
        <v>3467.0575934873123</v>
      </c>
      <c r="L41" s="26">
        <v>0</v>
      </c>
      <c r="M41" s="26">
        <v>0</v>
      </c>
      <c r="N41" s="26">
        <v>0</v>
      </c>
      <c r="O41" s="26">
        <v>0</v>
      </c>
      <c r="P41" s="26">
        <v>0</v>
      </c>
      <c r="Q41" s="26">
        <v>0</v>
      </c>
      <c r="R41" s="26">
        <v>5.8910901336235524</v>
      </c>
      <c r="S41" s="26">
        <v>1.4068980060435194</v>
      </c>
      <c r="T41" s="26">
        <v>0.10482525533235615</v>
      </c>
      <c r="U41" s="26">
        <v>16.382947825339372</v>
      </c>
      <c r="V41" s="26">
        <v>0</v>
      </c>
      <c r="W41" s="26">
        <v>3.5710690671090664</v>
      </c>
      <c r="X41" s="26">
        <v>0</v>
      </c>
      <c r="Y41" s="26">
        <v>79908</v>
      </c>
      <c r="Z41" s="26">
        <v>1990</v>
      </c>
      <c r="AA41" s="26" t="b">
        <v>1</v>
      </c>
      <c r="AB41" s="27" t="s">
        <v>154</v>
      </c>
      <c r="AC41" s="16">
        <f t="shared" si="2"/>
        <v>38162.450072119384</v>
      </c>
      <c r="AD41" s="16">
        <f t="shared" si="0"/>
        <v>27.356830287447863</v>
      </c>
      <c r="AE41" s="16" t="str">
        <f>VLOOKUP(AB41,aircraft!A:B,2,FALSE)</f>
        <v>Passenger</v>
      </c>
      <c r="AF41" s="16" t="str">
        <f t="shared" si="3"/>
        <v/>
      </c>
    </row>
    <row r="42" spans="1:32" x14ac:dyDescent="0.25">
      <c r="A42" s="26">
        <v>0</v>
      </c>
      <c r="B42" s="26">
        <v>0</v>
      </c>
      <c r="C42" s="26">
        <v>0</v>
      </c>
      <c r="D42" s="26">
        <v>0</v>
      </c>
      <c r="E42" s="26">
        <v>0</v>
      </c>
      <c r="F42" s="26">
        <v>219680.89869988742</v>
      </c>
      <c r="G42" s="26">
        <v>9883.3529545411129</v>
      </c>
      <c r="H42" s="26">
        <v>28682.166831781258</v>
      </c>
      <c r="I42" s="26">
        <v>158282.07465935854</v>
      </c>
      <c r="J42" s="26">
        <v>0</v>
      </c>
      <c r="K42" s="26">
        <v>52749.051510451485</v>
      </c>
      <c r="L42" s="26">
        <v>0</v>
      </c>
      <c r="M42" s="26">
        <v>0</v>
      </c>
      <c r="N42" s="26">
        <v>0</v>
      </c>
      <c r="O42" s="26">
        <v>0</v>
      </c>
      <c r="P42" s="26">
        <v>0</v>
      </c>
      <c r="Q42" s="26">
        <v>0</v>
      </c>
      <c r="R42" s="26">
        <v>909.72796351720012</v>
      </c>
      <c r="S42" s="26">
        <v>255.9788300941963</v>
      </c>
      <c r="T42" s="26">
        <v>17.209300916466656</v>
      </c>
      <c r="U42" s="26">
        <v>4099.5055506510589</v>
      </c>
      <c r="V42" s="26">
        <v>0</v>
      </c>
      <c r="W42" s="26">
        <v>14.769734817411262</v>
      </c>
      <c r="X42" s="26">
        <v>0</v>
      </c>
      <c r="Y42" s="26">
        <v>271867</v>
      </c>
      <c r="Z42" s="26">
        <v>1990</v>
      </c>
      <c r="AA42" s="26" t="b">
        <v>1</v>
      </c>
      <c r="AB42" s="27" t="s">
        <v>72</v>
      </c>
      <c r="AC42" s="16">
        <f t="shared" si="2"/>
        <v>469277.54465601977</v>
      </c>
      <c r="AD42" s="16">
        <f t="shared" si="0"/>
        <v>5297.1913799963331</v>
      </c>
      <c r="AE42" s="16" t="str">
        <f>VLOOKUP(AB42,aircraft!A:B,2,FALSE)</f>
        <v>Passenger (not used as freighter)</v>
      </c>
      <c r="AF42" s="16" t="str">
        <f t="shared" si="3"/>
        <v/>
      </c>
    </row>
    <row r="43" spans="1:32" x14ac:dyDescent="0.25">
      <c r="A43" s="26">
        <v>0</v>
      </c>
      <c r="B43" s="26">
        <v>0</v>
      </c>
      <c r="C43" s="26">
        <v>0</v>
      </c>
      <c r="D43" s="26">
        <v>0</v>
      </c>
      <c r="E43" s="26">
        <v>0</v>
      </c>
      <c r="F43" s="26">
        <v>555953.60484281322</v>
      </c>
      <c r="G43" s="26">
        <v>23601.21158979207</v>
      </c>
      <c r="H43" s="26">
        <v>73053.365406588884</v>
      </c>
      <c r="I43" s="26">
        <v>353200.48058359273</v>
      </c>
      <c r="J43" s="26">
        <v>0</v>
      </c>
      <c r="K43" s="26">
        <v>112664.18715026895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1407.5092824414844</v>
      </c>
      <c r="S43" s="26">
        <v>320.87926925703204</v>
      </c>
      <c r="T43" s="26">
        <v>60.789173070274749</v>
      </c>
      <c r="U43" s="26">
        <v>4516.6461967928417</v>
      </c>
      <c r="V43" s="26">
        <v>0</v>
      </c>
      <c r="W43" s="26">
        <v>31.545973244636752</v>
      </c>
      <c r="X43" s="26">
        <v>0</v>
      </c>
      <c r="Y43" s="26">
        <v>962861</v>
      </c>
      <c r="Z43" s="26">
        <v>1990</v>
      </c>
      <c r="AA43" s="26" t="b">
        <v>1</v>
      </c>
      <c r="AB43" s="27" t="s">
        <v>73</v>
      </c>
      <c r="AC43" s="16">
        <f t="shared" si="2"/>
        <v>1118472.849573056</v>
      </c>
      <c r="AD43" s="16">
        <f t="shared" si="0"/>
        <v>6337.3698948062702</v>
      </c>
      <c r="AE43" s="16" t="str">
        <f>VLOOKUP(AB43,aircraft!A:B,2,FALSE)</f>
        <v>Passenger</v>
      </c>
      <c r="AF43" s="16" t="str">
        <f t="shared" si="3"/>
        <v/>
      </c>
    </row>
    <row r="44" spans="1:32" x14ac:dyDescent="0.25">
      <c r="A44" s="26">
        <v>0</v>
      </c>
      <c r="B44" s="26">
        <v>0</v>
      </c>
      <c r="C44" s="26">
        <v>0</v>
      </c>
      <c r="D44" s="26">
        <v>0</v>
      </c>
      <c r="E44" s="26">
        <v>0</v>
      </c>
      <c r="F44" s="26">
        <v>125548.37992296893</v>
      </c>
      <c r="G44" s="26">
        <v>5209.8400727831577</v>
      </c>
      <c r="H44" s="26">
        <v>16470.894263288381</v>
      </c>
      <c r="I44" s="26">
        <v>80283.562507314302</v>
      </c>
      <c r="J44" s="26">
        <v>0</v>
      </c>
      <c r="K44" s="26">
        <v>24875.038648782622</v>
      </c>
      <c r="L44" s="26">
        <v>0</v>
      </c>
      <c r="M44" s="26">
        <v>0</v>
      </c>
      <c r="N44" s="26">
        <v>0</v>
      </c>
      <c r="O44" s="26">
        <v>0</v>
      </c>
      <c r="P44" s="26">
        <v>0</v>
      </c>
      <c r="Q44" s="26">
        <v>0</v>
      </c>
      <c r="R44" s="26">
        <v>97.94979311830464</v>
      </c>
      <c r="S44" s="26">
        <v>19.702685609041293</v>
      </c>
      <c r="T44" s="26">
        <v>4.9685430074786519</v>
      </c>
      <c r="U44" s="26">
        <v>303.61810910836903</v>
      </c>
      <c r="V44" s="26">
        <v>0</v>
      </c>
      <c r="W44" s="26">
        <v>6.9650110076876146</v>
      </c>
      <c r="X44" s="26">
        <v>0</v>
      </c>
      <c r="Y44" s="26">
        <v>229107</v>
      </c>
      <c r="Z44" s="26">
        <v>1990</v>
      </c>
      <c r="AA44" s="26" t="b">
        <v>1</v>
      </c>
      <c r="AB44" s="27" t="s">
        <v>74</v>
      </c>
      <c r="AC44" s="16">
        <f t="shared" si="2"/>
        <v>252387.71541513738</v>
      </c>
      <c r="AD44" s="16">
        <f t="shared" si="0"/>
        <v>433.20414185088123</v>
      </c>
      <c r="AE44" s="16" t="str">
        <f>VLOOKUP(AB44,aircraft!A:B,2,FALSE)</f>
        <v>Freighter (combi)</v>
      </c>
      <c r="AF44" s="16" t="str">
        <f t="shared" si="3"/>
        <v/>
      </c>
    </row>
    <row r="45" spans="1:32" x14ac:dyDescent="0.25">
      <c r="A45" s="26">
        <v>0</v>
      </c>
      <c r="B45" s="26">
        <v>0</v>
      </c>
      <c r="C45" s="26">
        <v>0</v>
      </c>
      <c r="D45" s="26">
        <v>0</v>
      </c>
      <c r="E45" s="26">
        <v>0</v>
      </c>
      <c r="F45" s="26">
        <v>81395.263936608462</v>
      </c>
      <c r="G45" s="26">
        <v>3017.780709097693</v>
      </c>
      <c r="H45" s="26">
        <v>10691.373990324737</v>
      </c>
      <c r="I45" s="26">
        <v>51577.729576237638</v>
      </c>
      <c r="J45" s="26">
        <v>0</v>
      </c>
      <c r="K45" s="26">
        <v>16883.672075218565</v>
      </c>
      <c r="L45" s="26">
        <v>0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161.01689524244904</v>
      </c>
      <c r="S45" s="26">
        <v>29.190575501765835</v>
      </c>
      <c r="T45" s="26">
        <v>6.1999607379192776</v>
      </c>
      <c r="U45" s="26">
        <v>536.93204146522169</v>
      </c>
      <c r="V45" s="26">
        <v>0</v>
      </c>
      <c r="W45" s="26">
        <v>4.7274283073260843</v>
      </c>
      <c r="X45" s="26">
        <v>0</v>
      </c>
      <c r="Y45" s="26">
        <v>76328</v>
      </c>
      <c r="Z45" s="26">
        <v>1990</v>
      </c>
      <c r="AA45" s="26" t="b">
        <v>1</v>
      </c>
      <c r="AB45" s="27" t="s">
        <v>75</v>
      </c>
      <c r="AC45" s="16">
        <f t="shared" si="2"/>
        <v>163565.82028748712</v>
      </c>
      <c r="AD45" s="16">
        <f t="shared" si="0"/>
        <v>738.06690125468197</v>
      </c>
      <c r="AE45" s="16" t="str">
        <f>VLOOKUP(AB45,aircraft!A:B,2,FALSE)</f>
        <v>Freighter (combi)</v>
      </c>
      <c r="AF45" s="16" t="str">
        <f t="shared" si="3"/>
        <v/>
      </c>
    </row>
    <row r="46" spans="1:32" x14ac:dyDescent="0.25">
      <c r="A46" s="26">
        <v>0</v>
      </c>
      <c r="B46" s="26">
        <v>0</v>
      </c>
      <c r="C46" s="26">
        <v>0</v>
      </c>
      <c r="D46" s="26">
        <v>0</v>
      </c>
      <c r="E46" s="26">
        <v>0</v>
      </c>
      <c r="F46" s="26">
        <v>114127.24403639545</v>
      </c>
      <c r="G46" s="26">
        <v>4720.222779772369</v>
      </c>
      <c r="H46" s="26">
        <v>14880.000171689386</v>
      </c>
      <c r="I46" s="26">
        <v>75570.183824721462</v>
      </c>
      <c r="J46" s="26">
        <v>0</v>
      </c>
      <c r="K46" s="26">
        <v>24314.383088835108</v>
      </c>
      <c r="L46" s="26">
        <v>0</v>
      </c>
      <c r="M46" s="26">
        <v>0</v>
      </c>
      <c r="N46" s="26">
        <v>0</v>
      </c>
      <c r="O46" s="26">
        <v>0</v>
      </c>
      <c r="P46" s="26">
        <v>0</v>
      </c>
      <c r="Q46" s="26">
        <v>0</v>
      </c>
      <c r="R46" s="26">
        <v>738.06166605264605</v>
      </c>
      <c r="S46" s="26">
        <v>143.34575754007014</v>
      </c>
      <c r="T46" s="26">
        <v>37.43273236181885</v>
      </c>
      <c r="U46" s="26">
        <v>2314.9477488022912</v>
      </c>
      <c r="V46" s="26">
        <v>0</v>
      </c>
      <c r="W46" s="26">
        <v>6.8080274467094375</v>
      </c>
      <c r="X46" s="26">
        <v>0</v>
      </c>
      <c r="Y46" s="26">
        <v>143257</v>
      </c>
      <c r="Z46" s="26">
        <v>1990</v>
      </c>
      <c r="AA46" s="26" t="b">
        <v>1</v>
      </c>
      <c r="AB46" s="27" t="s">
        <v>76</v>
      </c>
      <c r="AC46" s="16">
        <f t="shared" si="2"/>
        <v>233612.03390141379</v>
      </c>
      <c r="AD46" s="16">
        <f t="shared" si="0"/>
        <v>3240.5959322035355</v>
      </c>
      <c r="AE46" s="16" t="str">
        <f>VLOOKUP(AB46,aircraft!A:B,2,FALSE)</f>
        <v>Passenger</v>
      </c>
      <c r="AF46" s="16" t="str">
        <f t="shared" si="3"/>
        <v/>
      </c>
    </row>
    <row r="47" spans="1:32" x14ac:dyDescent="0.25">
      <c r="A47" s="26">
        <v>0</v>
      </c>
      <c r="B47" s="26">
        <v>0</v>
      </c>
      <c r="C47" s="26">
        <v>0</v>
      </c>
      <c r="D47" s="26">
        <v>0</v>
      </c>
      <c r="E47" s="26">
        <v>0</v>
      </c>
      <c r="F47" s="26">
        <v>196720.50181500416</v>
      </c>
      <c r="G47" s="26">
        <v>12188.096669516142</v>
      </c>
      <c r="H47" s="26">
        <v>7043.0895280832938</v>
      </c>
      <c r="I47" s="26">
        <v>115573.16134216737</v>
      </c>
      <c r="J47" s="26">
        <v>0</v>
      </c>
      <c r="K47" s="26">
        <v>46312.489503055469</v>
      </c>
      <c r="L47" s="26">
        <v>0</v>
      </c>
      <c r="M47" s="26">
        <v>0</v>
      </c>
      <c r="N47" s="26">
        <v>0</v>
      </c>
      <c r="O47" s="26">
        <v>0</v>
      </c>
      <c r="P47" s="26">
        <v>0</v>
      </c>
      <c r="Q47" s="26">
        <v>0</v>
      </c>
      <c r="R47" s="26">
        <v>85.900352083788704</v>
      </c>
      <c r="S47" s="26">
        <v>26.833234175476033</v>
      </c>
      <c r="T47" s="26">
        <v>1.1253582569013036</v>
      </c>
      <c r="U47" s="26">
        <v>255.12693455304648</v>
      </c>
      <c r="V47" s="26">
        <v>0</v>
      </c>
      <c r="W47" s="26">
        <v>69.468734858429343</v>
      </c>
      <c r="X47" s="26">
        <v>0</v>
      </c>
      <c r="Y47" s="26">
        <v>113107</v>
      </c>
      <c r="Z47" s="26">
        <v>1990</v>
      </c>
      <c r="AA47" s="26" t="b">
        <v>1</v>
      </c>
      <c r="AB47" s="27" t="s">
        <v>77</v>
      </c>
      <c r="AC47" s="16">
        <f t="shared" si="2"/>
        <v>377837.33885782643</v>
      </c>
      <c r="AD47" s="16">
        <f t="shared" si="0"/>
        <v>438.45461392764184</v>
      </c>
      <c r="AE47" s="16" t="str">
        <f>VLOOKUP(AB47,aircraft!A:B,2,FALSE)</f>
        <v>Passenger</v>
      </c>
      <c r="AF47" s="16" t="str">
        <f t="shared" si="3"/>
        <v/>
      </c>
    </row>
    <row r="48" spans="1:32" x14ac:dyDescent="0.25">
      <c r="A48" s="26">
        <v>0</v>
      </c>
      <c r="B48" s="26">
        <v>0</v>
      </c>
      <c r="C48" s="26">
        <v>0</v>
      </c>
      <c r="D48" s="26">
        <v>0</v>
      </c>
      <c r="E48" s="26">
        <v>0</v>
      </c>
      <c r="F48" s="26">
        <v>75651.579974167413</v>
      </c>
      <c r="G48" s="26">
        <v>3053.7791785821814</v>
      </c>
      <c r="H48" s="26">
        <v>9902.1848533874763</v>
      </c>
      <c r="I48" s="26">
        <v>47400.486132893311</v>
      </c>
      <c r="J48" s="26">
        <v>0</v>
      </c>
      <c r="K48" s="26">
        <v>16329.699610422367</v>
      </c>
      <c r="L48" s="26">
        <v>0</v>
      </c>
      <c r="M48" s="26">
        <v>0</v>
      </c>
      <c r="N48" s="26">
        <v>0</v>
      </c>
      <c r="O48" s="26">
        <v>0</v>
      </c>
      <c r="P48" s="26">
        <v>0</v>
      </c>
      <c r="Q48" s="26">
        <v>0</v>
      </c>
      <c r="R48" s="26">
        <v>273.91622213925586</v>
      </c>
      <c r="S48" s="26">
        <v>65.559438147749759</v>
      </c>
      <c r="T48" s="26">
        <v>9.6353974082546703</v>
      </c>
      <c r="U48" s="26">
        <v>1032.6714603262635</v>
      </c>
      <c r="V48" s="26">
        <v>0</v>
      </c>
      <c r="W48" s="26">
        <v>4.5723160130402523</v>
      </c>
      <c r="X48" s="26">
        <v>0</v>
      </c>
      <c r="Y48" s="26">
        <v>93216</v>
      </c>
      <c r="Z48" s="26">
        <v>1990</v>
      </c>
      <c r="AA48" s="26" t="b">
        <v>1</v>
      </c>
      <c r="AB48" s="27" t="s">
        <v>199</v>
      </c>
      <c r="AC48" s="16">
        <f t="shared" si="2"/>
        <v>152337.72974945273</v>
      </c>
      <c r="AD48" s="16">
        <f t="shared" si="0"/>
        <v>1386.3548340345642</v>
      </c>
      <c r="AE48" s="16" t="str">
        <f>VLOOKUP(AB48,aircraft!A:B,2,FALSE)</f>
        <v>Passenger</v>
      </c>
      <c r="AF48" s="16" t="str">
        <f t="shared" si="3"/>
        <v/>
      </c>
    </row>
    <row r="49" spans="1:32" x14ac:dyDescent="0.25">
      <c r="A49" s="26">
        <v>0</v>
      </c>
      <c r="B49" s="26">
        <v>0</v>
      </c>
      <c r="C49" s="26">
        <v>0</v>
      </c>
      <c r="D49" s="26">
        <v>0</v>
      </c>
      <c r="E49" s="26">
        <v>0</v>
      </c>
      <c r="F49" s="26">
        <v>4603157.8189607123</v>
      </c>
      <c r="G49" s="26">
        <v>247040.55352916842</v>
      </c>
      <c r="H49" s="26">
        <v>10540.555751138007</v>
      </c>
      <c r="I49" s="26">
        <v>1926072.3916734115</v>
      </c>
      <c r="J49" s="26">
        <v>0</v>
      </c>
      <c r="K49" s="26">
        <v>731426.69836451381</v>
      </c>
      <c r="L49" s="26">
        <v>0</v>
      </c>
      <c r="M49" s="26">
        <v>0</v>
      </c>
      <c r="N49" s="26">
        <v>0</v>
      </c>
      <c r="O49" s="26">
        <v>0</v>
      </c>
      <c r="P49" s="26">
        <v>0</v>
      </c>
      <c r="Q49" s="26">
        <v>0</v>
      </c>
      <c r="R49" s="26">
        <v>926.41806863525505</v>
      </c>
      <c r="S49" s="26">
        <v>155.74542385159344</v>
      </c>
      <c r="T49" s="26">
        <v>0.96628416189226862</v>
      </c>
      <c r="U49" s="26">
        <v>1208.0821046709914</v>
      </c>
      <c r="V49" s="26">
        <v>0</v>
      </c>
      <c r="W49" s="26">
        <v>314.51349097786579</v>
      </c>
      <c r="X49" s="26">
        <v>0</v>
      </c>
      <c r="Y49" s="26">
        <v>21243929</v>
      </c>
      <c r="Z49" s="26">
        <v>1990</v>
      </c>
      <c r="AA49" s="26" t="b">
        <v>1</v>
      </c>
      <c r="AB49" s="27" t="s">
        <v>78</v>
      </c>
      <c r="AC49" s="16">
        <f t="shared" si="2"/>
        <v>7518238.0182789443</v>
      </c>
      <c r="AD49" s="16">
        <f t="shared" si="0"/>
        <v>2605.7253722975979</v>
      </c>
      <c r="AE49" s="16" t="str">
        <f>VLOOKUP(AB49,aircraft!A:B,2,FALSE)</f>
        <v>Passenger</v>
      </c>
      <c r="AF49" s="16" t="str">
        <f t="shared" si="3"/>
        <v/>
      </c>
    </row>
    <row r="50" spans="1:32" x14ac:dyDescent="0.25">
      <c r="A50" s="26">
        <v>0</v>
      </c>
      <c r="B50" s="26">
        <v>0</v>
      </c>
      <c r="C50" s="26">
        <v>0</v>
      </c>
      <c r="D50" s="26">
        <v>0</v>
      </c>
      <c r="E50" s="26">
        <v>0</v>
      </c>
      <c r="F50" s="26">
        <v>830208.47747791919</v>
      </c>
      <c r="G50" s="26">
        <v>40659.370935854677</v>
      </c>
      <c r="H50" s="26">
        <v>60247.187868524532</v>
      </c>
      <c r="I50" s="26">
        <v>407523.64799537451</v>
      </c>
      <c r="J50" s="26">
        <v>0</v>
      </c>
      <c r="K50" s="26">
        <v>94452.474982761953</v>
      </c>
      <c r="L50" s="26">
        <v>0</v>
      </c>
      <c r="M50" s="26">
        <v>0</v>
      </c>
      <c r="N50" s="26">
        <v>0</v>
      </c>
      <c r="O50" s="26">
        <v>0</v>
      </c>
      <c r="P50" s="26">
        <v>0</v>
      </c>
      <c r="Q50" s="26">
        <v>0</v>
      </c>
      <c r="R50" s="26">
        <v>307.27751433577788</v>
      </c>
      <c r="S50" s="26">
        <v>70.581302912564681</v>
      </c>
      <c r="T50" s="26">
        <v>9.3102188159032782</v>
      </c>
      <c r="U50" s="26">
        <v>704.10980414636492</v>
      </c>
      <c r="V50" s="26">
        <v>0</v>
      </c>
      <c r="W50" s="26">
        <v>40.614565621890193</v>
      </c>
      <c r="X50" s="26">
        <v>0</v>
      </c>
      <c r="Y50" s="26">
        <v>3365826</v>
      </c>
      <c r="Z50" s="26">
        <v>1990</v>
      </c>
      <c r="AA50" s="26" t="b">
        <v>1</v>
      </c>
      <c r="AB50" s="27" t="s">
        <v>79</v>
      </c>
      <c r="AC50" s="16">
        <f t="shared" si="2"/>
        <v>1433091.1592604348</v>
      </c>
      <c r="AD50" s="16">
        <f t="shared" si="0"/>
        <v>1131.893405832501</v>
      </c>
      <c r="AE50" s="16" t="str">
        <f>VLOOKUP(AB50,aircraft!A:B,2,FALSE)</f>
        <v>Passenger</v>
      </c>
      <c r="AF50" s="16" t="str">
        <f t="shared" si="3"/>
        <v/>
      </c>
    </row>
    <row r="51" spans="1:32" x14ac:dyDescent="0.25">
      <c r="A51" s="26">
        <v>0</v>
      </c>
      <c r="B51" s="26">
        <v>0</v>
      </c>
      <c r="C51" s="26">
        <v>0</v>
      </c>
      <c r="D51" s="26">
        <v>0</v>
      </c>
      <c r="E51" s="26">
        <v>0</v>
      </c>
      <c r="F51" s="26">
        <v>59876.377562258269</v>
      </c>
      <c r="G51" s="26">
        <v>2535.7798539458008</v>
      </c>
      <c r="H51" s="26">
        <v>3940.7334758892052</v>
      </c>
      <c r="I51" s="26">
        <v>27394.307253294453</v>
      </c>
      <c r="J51" s="26">
        <v>0</v>
      </c>
      <c r="K51" s="26">
        <v>8326.8415154908071</v>
      </c>
      <c r="L51" s="26">
        <v>0</v>
      </c>
      <c r="M51" s="26">
        <v>0</v>
      </c>
      <c r="N51" s="26">
        <v>0</v>
      </c>
      <c r="O51" s="26">
        <v>0</v>
      </c>
      <c r="P51" s="26">
        <v>0</v>
      </c>
      <c r="Q51" s="26">
        <v>0</v>
      </c>
      <c r="R51" s="26">
        <v>20.235674851332615</v>
      </c>
      <c r="S51" s="26">
        <v>4.1277095051168962</v>
      </c>
      <c r="T51" s="26">
        <v>0.59122531917849674</v>
      </c>
      <c r="U51" s="26">
        <v>44.583471970385624</v>
      </c>
      <c r="V51" s="26">
        <v>0</v>
      </c>
      <c r="W51" s="26">
        <v>3.5805419732590629</v>
      </c>
      <c r="X51" s="26">
        <v>0</v>
      </c>
      <c r="Y51" s="26">
        <v>134845</v>
      </c>
      <c r="Z51" s="26">
        <v>1990</v>
      </c>
      <c r="AA51" s="26" t="b">
        <v>1</v>
      </c>
      <c r="AB51" s="27" t="s">
        <v>80</v>
      </c>
      <c r="AC51" s="16">
        <f t="shared" si="2"/>
        <v>102074.03966087854</v>
      </c>
      <c r="AD51" s="16">
        <f t="shared" si="0"/>
        <v>73.118623619272697</v>
      </c>
      <c r="AE51" s="16" t="str">
        <f>VLOOKUP(AB51,aircraft!A:B,2,FALSE)</f>
        <v>Passenger</v>
      </c>
      <c r="AF51" s="16" t="str">
        <f t="shared" si="3"/>
        <v/>
      </c>
    </row>
    <row r="52" spans="1:32" x14ac:dyDescent="0.25">
      <c r="A52" s="26">
        <v>0</v>
      </c>
      <c r="B52" s="26">
        <v>0</v>
      </c>
      <c r="C52" s="26">
        <v>0</v>
      </c>
      <c r="D52" s="26">
        <v>0</v>
      </c>
      <c r="E52" s="26">
        <v>0</v>
      </c>
      <c r="F52" s="26">
        <v>1218120.5067294955</v>
      </c>
      <c r="G52" s="26">
        <v>55720.029358240921</v>
      </c>
      <c r="H52" s="26">
        <v>78563.309737073432</v>
      </c>
      <c r="I52" s="26">
        <v>600909.65044842067</v>
      </c>
      <c r="J52" s="26">
        <v>0</v>
      </c>
      <c r="K52" s="26">
        <v>175862.2703019628</v>
      </c>
      <c r="L52" s="26">
        <v>0</v>
      </c>
      <c r="M52" s="26">
        <v>0</v>
      </c>
      <c r="N52" s="26">
        <v>0</v>
      </c>
      <c r="O52" s="26">
        <v>0</v>
      </c>
      <c r="P52" s="26">
        <v>0</v>
      </c>
      <c r="Q52" s="26">
        <v>0</v>
      </c>
      <c r="R52" s="26">
        <v>494.81773198555527</v>
      </c>
      <c r="S52" s="26">
        <v>47.444653032908363</v>
      </c>
      <c r="T52" s="26">
        <v>26.267566836601393</v>
      </c>
      <c r="U52" s="26">
        <v>511.96460194871622</v>
      </c>
      <c r="V52" s="26">
        <v>0</v>
      </c>
      <c r="W52" s="26">
        <v>75.620778797984997</v>
      </c>
      <c r="X52" s="26">
        <v>0</v>
      </c>
      <c r="Y52" s="26">
        <v>1878459</v>
      </c>
      <c r="Z52" s="26">
        <v>1990</v>
      </c>
      <c r="AA52" s="26" t="b">
        <v>1</v>
      </c>
      <c r="AB52" s="27" t="s">
        <v>145</v>
      </c>
      <c r="AC52" s="16">
        <f t="shared" si="2"/>
        <v>2129175.7665751935</v>
      </c>
      <c r="AD52" s="16">
        <f t="shared" si="0"/>
        <v>1156.1153326017663</v>
      </c>
      <c r="AE52" s="16" t="str">
        <f>VLOOKUP(AB52,aircraft!A:B,2,FALSE)</f>
        <v>Passenger</v>
      </c>
      <c r="AF52" s="16" t="str">
        <f t="shared" si="3"/>
        <v/>
      </c>
    </row>
    <row r="53" spans="1:32" x14ac:dyDescent="0.25">
      <c r="A53" s="26">
        <v>0</v>
      </c>
      <c r="B53" s="26">
        <v>0</v>
      </c>
      <c r="C53" s="26">
        <v>0</v>
      </c>
      <c r="D53" s="26">
        <v>0</v>
      </c>
      <c r="E53" s="26">
        <v>0</v>
      </c>
      <c r="F53" s="26">
        <v>19498.759482363486</v>
      </c>
      <c r="G53" s="26">
        <v>957.60218628514633</v>
      </c>
      <c r="H53" s="26">
        <v>1271.1447912597655</v>
      </c>
      <c r="I53" s="26">
        <v>10074.612011343306</v>
      </c>
      <c r="J53" s="26">
        <v>0</v>
      </c>
      <c r="K53" s="26">
        <v>2860.2335210586389</v>
      </c>
      <c r="L53" s="26">
        <v>0</v>
      </c>
      <c r="M53" s="26">
        <v>0</v>
      </c>
      <c r="N53" s="26">
        <v>0</v>
      </c>
      <c r="O53" s="26">
        <v>0</v>
      </c>
      <c r="P53" s="26">
        <v>0</v>
      </c>
      <c r="Q53" s="26">
        <v>0</v>
      </c>
      <c r="R53" s="26">
        <v>9.7111765530607439</v>
      </c>
      <c r="S53" s="26">
        <v>2.6794579869055224</v>
      </c>
      <c r="T53" s="26">
        <v>0.18619983447207114</v>
      </c>
      <c r="U53" s="26">
        <v>28.24767679387201</v>
      </c>
      <c r="V53" s="26">
        <v>0</v>
      </c>
      <c r="W53" s="26">
        <v>1.2299004558235995</v>
      </c>
      <c r="X53" s="26">
        <v>0</v>
      </c>
      <c r="Y53" s="26">
        <v>41811</v>
      </c>
      <c r="Z53" s="26">
        <v>1990</v>
      </c>
      <c r="AA53" s="26" t="b">
        <v>1</v>
      </c>
      <c r="AB53" s="27" t="s">
        <v>81</v>
      </c>
      <c r="AC53" s="16">
        <f t="shared" si="2"/>
        <v>34662.351992310345</v>
      </c>
      <c r="AD53" s="16">
        <f t="shared" si="0"/>
        <v>42.054411624133941</v>
      </c>
      <c r="AE53" s="16" t="str">
        <f>VLOOKUP(AB53,aircraft!A:B,2,FALSE)</f>
        <v>Passenger (not used as freighter)</v>
      </c>
      <c r="AF53" s="16" t="str">
        <f t="shared" si="3"/>
        <v/>
      </c>
    </row>
    <row r="54" spans="1:32" x14ac:dyDescent="0.25">
      <c r="A54" s="26">
        <v>0</v>
      </c>
      <c r="B54" s="26">
        <v>0</v>
      </c>
      <c r="C54" s="26">
        <v>0</v>
      </c>
      <c r="D54" s="26">
        <v>0</v>
      </c>
      <c r="E54" s="26">
        <v>0</v>
      </c>
      <c r="F54" s="26">
        <v>1394.2642635826421</v>
      </c>
      <c r="G54" s="26">
        <v>81.618406096817594</v>
      </c>
      <c r="H54" s="26">
        <v>71.891904966831206</v>
      </c>
      <c r="I54" s="26">
        <v>679.78305563970252</v>
      </c>
      <c r="J54" s="26">
        <v>0</v>
      </c>
      <c r="K54" s="26">
        <v>0</v>
      </c>
      <c r="L54" s="26">
        <v>0</v>
      </c>
      <c r="M54" s="26">
        <v>0</v>
      </c>
      <c r="N54" s="26">
        <v>0</v>
      </c>
      <c r="O54" s="26">
        <v>0</v>
      </c>
      <c r="P54" s="26">
        <v>0</v>
      </c>
      <c r="Q54" s="26">
        <v>0</v>
      </c>
      <c r="R54" s="26">
        <v>6.2044983587720193</v>
      </c>
      <c r="S54" s="26">
        <v>1.4373001678025801</v>
      </c>
      <c r="T54" s="26">
        <v>0.14090813540617483</v>
      </c>
      <c r="U54" s="26">
        <v>11.970979913296688</v>
      </c>
      <c r="V54" s="26">
        <v>0</v>
      </c>
      <c r="W54" s="26">
        <v>0</v>
      </c>
      <c r="X54" s="26">
        <v>0</v>
      </c>
      <c r="Y54" s="26">
        <v>8762</v>
      </c>
      <c r="Z54" s="26">
        <v>1990</v>
      </c>
      <c r="AA54" s="26" t="b">
        <v>1</v>
      </c>
      <c r="AB54" s="27" t="s">
        <v>147</v>
      </c>
      <c r="AC54" s="16">
        <f t="shared" si="2"/>
        <v>2227.5576302859936</v>
      </c>
      <c r="AD54" s="16">
        <f t="shared" si="0"/>
        <v>19.753686575277463</v>
      </c>
      <c r="AE54" s="16" t="str">
        <f>VLOOKUP(AB54,aircraft!A:B,2,FALSE)</f>
        <v>Passenger (not used as freighter)</v>
      </c>
      <c r="AF54" s="16" t="str">
        <f t="shared" si="3"/>
        <v/>
      </c>
    </row>
    <row r="55" spans="1:32" x14ac:dyDescent="0.25">
      <c r="A55" s="26">
        <v>0</v>
      </c>
      <c r="B55" s="26">
        <v>0</v>
      </c>
      <c r="C55" s="26">
        <v>0</v>
      </c>
      <c r="D55" s="26">
        <v>0</v>
      </c>
      <c r="E55" s="26">
        <v>0</v>
      </c>
      <c r="F55" s="26">
        <v>795.42456360656684</v>
      </c>
      <c r="G55" s="26">
        <v>56.697175742205346</v>
      </c>
      <c r="H55" s="26">
        <v>0</v>
      </c>
      <c r="I55" s="26">
        <v>508.18411453361608</v>
      </c>
      <c r="J55" s="26">
        <v>0</v>
      </c>
      <c r="K55" s="26">
        <v>387.57915391740607</v>
      </c>
      <c r="L55" s="26">
        <v>0</v>
      </c>
      <c r="M55" s="26">
        <v>0</v>
      </c>
      <c r="N55" s="26">
        <v>0</v>
      </c>
      <c r="O55" s="26">
        <v>0</v>
      </c>
      <c r="P55" s="26">
        <v>0</v>
      </c>
      <c r="Q55" s="26">
        <v>0</v>
      </c>
      <c r="R55" s="26">
        <v>0.61811848651362999</v>
      </c>
      <c r="S55" s="26">
        <v>0.25846047354140711</v>
      </c>
      <c r="T55" s="26">
        <v>0</v>
      </c>
      <c r="U55" s="26">
        <v>2.3278519151095827</v>
      </c>
      <c r="V55" s="26">
        <v>0</v>
      </c>
      <c r="W55" s="26">
        <v>0.18991378767192701</v>
      </c>
      <c r="X55" s="26">
        <v>0</v>
      </c>
      <c r="Y55" s="26">
        <v>14242</v>
      </c>
      <c r="Z55" s="26">
        <v>1990</v>
      </c>
      <c r="AA55" s="26" t="b">
        <v>1</v>
      </c>
      <c r="AB55" s="27" t="s">
        <v>155</v>
      </c>
      <c r="AC55" s="16">
        <f t="shared" si="2"/>
        <v>1747.8850077997943</v>
      </c>
      <c r="AD55" s="16">
        <f t="shared" si="0"/>
        <v>3.3943446628365468</v>
      </c>
      <c r="AE55" s="16" t="str">
        <f>VLOOKUP(AB55,aircraft!A:B,2,FALSE)</f>
        <v>Passenger</v>
      </c>
      <c r="AF55" s="16" t="str">
        <f t="shared" si="3"/>
        <v/>
      </c>
    </row>
    <row r="56" spans="1:32" x14ac:dyDescent="0.25">
      <c r="A56" s="26">
        <v>0</v>
      </c>
      <c r="B56" s="26">
        <v>0</v>
      </c>
      <c r="C56" s="26">
        <v>0</v>
      </c>
      <c r="D56" s="26">
        <v>0</v>
      </c>
      <c r="E56" s="26">
        <v>0</v>
      </c>
      <c r="F56" s="26">
        <v>6.9903901535587121</v>
      </c>
      <c r="G56" s="26">
        <v>0.24640347683354227</v>
      </c>
      <c r="H56" s="26">
        <v>0</v>
      </c>
      <c r="I56" s="26">
        <v>1.1895205927620711</v>
      </c>
      <c r="J56" s="26">
        <v>0</v>
      </c>
      <c r="K56" s="26">
        <v>0</v>
      </c>
      <c r="L56" s="26">
        <v>0</v>
      </c>
      <c r="M56" s="26">
        <v>0</v>
      </c>
      <c r="N56" s="26">
        <v>0</v>
      </c>
      <c r="O56" s="26">
        <v>0</v>
      </c>
      <c r="P56" s="26">
        <v>0</v>
      </c>
      <c r="Q56" s="26">
        <v>0</v>
      </c>
      <c r="R56" s="26">
        <v>0.13686729230304076</v>
      </c>
      <c r="S56" s="26">
        <v>1.6775148845583173E-2</v>
      </c>
      <c r="T56" s="26">
        <v>0</v>
      </c>
      <c r="U56" s="26">
        <v>8.0982562644399056E-2</v>
      </c>
      <c r="V56" s="26">
        <v>0</v>
      </c>
      <c r="W56" s="26">
        <v>0</v>
      </c>
      <c r="X56" s="26">
        <v>0</v>
      </c>
      <c r="Y56" s="26">
        <v>386</v>
      </c>
      <c r="Z56" s="26">
        <v>1990</v>
      </c>
      <c r="AA56" s="26" t="b">
        <v>1</v>
      </c>
      <c r="AB56" s="27" t="s">
        <v>312</v>
      </c>
      <c r="AC56" s="16">
        <f t="shared" si="2"/>
        <v>8.4263142231543249</v>
      </c>
      <c r="AD56" s="16">
        <f t="shared" si="0"/>
        <v>0.23462500379302298</v>
      </c>
      <c r="AE56" s="16" t="str">
        <f>VLOOKUP(AB56,aircraft!A:B,2,FALSE)</f>
        <v>Passenger</v>
      </c>
      <c r="AF56" s="16" t="str">
        <f t="shared" si="3"/>
        <v/>
      </c>
    </row>
    <row r="57" spans="1:32" x14ac:dyDescent="0.25">
      <c r="A57" s="26">
        <v>0</v>
      </c>
      <c r="B57" s="26">
        <v>0</v>
      </c>
      <c r="C57" s="26">
        <v>0</v>
      </c>
      <c r="D57" s="26">
        <v>0</v>
      </c>
      <c r="E57" s="26">
        <v>0</v>
      </c>
      <c r="F57" s="26">
        <v>4.2357544805317833</v>
      </c>
      <c r="G57" s="26">
        <v>0.13778355247122243</v>
      </c>
      <c r="H57" s="26">
        <v>0</v>
      </c>
      <c r="I57" s="26">
        <v>0.78924824950211325</v>
      </c>
      <c r="J57" s="26">
        <v>0</v>
      </c>
      <c r="K57" s="26">
        <v>0</v>
      </c>
      <c r="L57" s="26">
        <v>0</v>
      </c>
      <c r="M57" s="26">
        <v>0</v>
      </c>
      <c r="N57" s="26">
        <v>0</v>
      </c>
      <c r="O57" s="26">
        <v>0</v>
      </c>
      <c r="P57" s="26">
        <v>0</v>
      </c>
      <c r="Q57" s="26">
        <v>0</v>
      </c>
      <c r="R57" s="26">
        <v>0.10403847008888217</v>
      </c>
      <c r="S57" s="26">
        <v>1.9049952862876886E-2</v>
      </c>
      <c r="T57" s="26">
        <v>0</v>
      </c>
      <c r="U57" s="26">
        <v>0.10912145666489187</v>
      </c>
      <c r="V57" s="26">
        <v>0</v>
      </c>
      <c r="W57" s="26">
        <v>0</v>
      </c>
      <c r="X57" s="26">
        <v>0</v>
      </c>
      <c r="Y57" s="26">
        <v>18828</v>
      </c>
      <c r="Z57" s="26">
        <v>1990</v>
      </c>
      <c r="AA57" s="26" t="b">
        <v>1</v>
      </c>
      <c r="AB57" s="27" t="s">
        <v>85</v>
      </c>
      <c r="AC57" s="16">
        <f t="shared" si="2"/>
        <v>5.1627862825051185</v>
      </c>
      <c r="AD57" s="16">
        <f t="shared" si="0"/>
        <v>0.23220987961665093</v>
      </c>
      <c r="AE57" s="16" t="str">
        <f>VLOOKUP(AB57,aircraft!A:B,2,FALSE)</f>
        <v>Passenger</v>
      </c>
      <c r="AF57" s="16" t="str">
        <f t="shared" si="3"/>
        <v/>
      </c>
    </row>
    <row r="58" spans="1:32" x14ac:dyDescent="0.25">
      <c r="A58" s="26">
        <v>0</v>
      </c>
      <c r="B58" s="26">
        <v>0</v>
      </c>
      <c r="C58" s="26">
        <v>0</v>
      </c>
      <c r="D58" s="26">
        <v>0</v>
      </c>
      <c r="E58" s="26">
        <v>0</v>
      </c>
      <c r="F58" s="26">
        <v>1440.0203716330955</v>
      </c>
      <c r="G58" s="26">
        <v>61.50340823404548</v>
      </c>
      <c r="H58" s="26">
        <v>0</v>
      </c>
      <c r="I58" s="26">
        <v>225.72849223650553</v>
      </c>
      <c r="J58" s="26">
        <v>0</v>
      </c>
      <c r="K58" s="26">
        <v>0</v>
      </c>
      <c r="L58" s="26">
        <v>0</v>
      </c>
      <c r="M58" s="26">
        <v>0</v>
      </c>
      <c r="N58" s="26">
        <v>0</v>
      </c>
      <c r="O58" s="26">
        <v>0</v>
      </c>
      <c r="P58" s="26">
        <v>0</v>
      </c>
      <c r="Q58" s="26">
        <v>0</v>
      </c>
      <c r="R58" s="26">
        <v>28.194662214426405</v>
      </c>
      <c r="S58" s="26">
        <v>4.1871520682062577</v>
      </c>
      <c r="T58" s="26">
        <v>0</v>
      </c>
      <c r="U58" s="26">
        <v>15.367595882238723</v>
      </c>
      <c r="V58" s="26">
        <v>0</v>
      </c>
      <c r="W58" s="26">
        <v>0</v>
      </c>
      <c r="X58" s="26">
        <v>0</v>
      </c>
      <c r="Y58" s="26">
        <v>83495</v>
      </c>
      <c r="Z58" s="26">
        <v>1990</v>
      </c>
      <c r="AA58" s="26" t="b">
        <v>1</v>
      </c>
      <c r="AB58" s="27" t="s">
        <v>86</v>
      </c>
      <c r="AC58" s="16">
        <f t="shared" si="2"/>
        <v>1727.2522721036466</v>
      </c>
      <c r="AD58" s="16">
        <f t="shared" si="0"/>
        <v>47.749410164871385</v>
      </c>
      <c r="AE58" s="16" t="str">
        <f>VLOOKUP(AB58,aircraft!A:B,2,FALSE)</f>
        <v>Passenger</v>
      </c>
      <c r="AF58" s="16" t="str">
        <f t="shared" si="3"/>
        <v/>
      </c>
    </row>
    <row r="59" spans="1:32" x14ac:dyDescent="0.25">
      <c r="A59" s="26">
        <v>0</v>
      </c>
      <c r="B59" s="26">
        <v>0</v>
      </c>
      <c r="C59" s="26">
        <v>0</v>
      </c>
      <c r="D59" s="26">
        <v>0</v>
      </c>
      <c r="E59" s="26">
        <v>0</v>
      </c>
      <c r="F59" s="26">
        <v>28.056573682930441</v>
      </c>
      <c r="G59" s="26">
        <v>0.84616306618560111</v>
      </c>
      <c r="H59" s="26">
        <v>0</v>
      </c>
      <c r="I59" s="26">
        <v>6.4922152368482982</v>
      </c>
      <c r="J59" s="26">
        <v>0</v>
      </c>
      <c r="K59" s="26">
        <v>0</v>
      </c>
      <c r="L59" s="26">
        <v>0</v>
      </c>
      <c r="M59" s="26">
        <v>0</v>
      </c>
      <c r="N59" s="26">
        <v>0</v>
      </c>
      <c r="O59" s="26">
        <v>0</v>
      </c>
      <c r="P59" s="26">
        <v>0</v>
      </c>
      <c r="Q59" s="26">
        <v>0</v>
      </c>
      <c r="R59" s="26">
        <v>0.39262960523582469</v>
      </c>
      <c r="S59" s="26">
        <v>4.1631224636695864E-2</v>
      </c>
      <c r="T59" s="26">
        <v>0</v>
      </c>
      <c r="U59" s="26">
        <v>0.31941700331284251</v>
      </c>
      <c r="V59" s="26">
        <v>0</v>
      </c>
      <c r="W59" s="26">
        <v>0</v>
      </c>
      <c r="X59" s="26">
        <v>0</v>
      </c>
      <c r="Y59" s="26">
        <v>6573</v>
      </c>
      <c r="Z59" s="26">
        <v>1990</v>
      </c>
      <c r="AA59" s="26" t="b">
        <v>1</v>
      </c>
      <c r="AB59" s="27" t="s">
        <v>88</v>
      </c>
      <c r="AC59" s="16">
        <f t="shared" si="2"/>
        <v>35.39495198596434</v>
      </c>
      <c r="AD59" s="16">
        <f t="shared" si="0"/>
        <v>0.75367783318536308</v>
      </c>
      <c r="AE59" s="16" t="str">
        <f>VLOOKUP(AB59,aircraft!A:B,2,FALSE)</f>
        <v>Passenger</v>
      </c>
      <c r="AF59" s="16" t="str">
        <f t="shared" si="3"/>
        <v/>
      </c>
    </row>
    <row r="60" spans="1:32" x14ac:dyDescent="0.25">
      <c r="A60" s="26">
        <v>0</v>
      </c>
      <c r="B60" s="26">
        <v>0</v>
      </c>
      <c r="C60" s="26">
        <v>0</v>
      </c>
      <c r="D60" s="26">
        <v>0</v>
      </c>
      <c r="E60" s="26">
        <v>0</v>
      </c>
      <c r="F60" s="26">
        <v>1606.2348472078013</v>
      </c>
      <c r="G60" s="26">
        <v>31.137820259203973</v>
      </c>
      <c r="H60" s="26">
        <v>189.5798484549523</v>
      </c>
      <c r="I60" s="26">
        <v>595.03828253684355</v>
      </c>
      <c r="J60" s="26">
        <v>0</v>
      </c>
      <c r="K60" s="26">
        <v>1042.0726101308605</v>
      </c>
      <c r="L60" s="26">
        <v>0</v>
      </c>
      <c r="M60" s="26">
        <v>0</v>
      </c>
      <c r="N60" s="26">
        <v>0</v>
      </c>
      <c r="O60" s="26">
        <v>0</v>
      </c>
      <c r="P60" s="26">
        <v>0</v>
      </c>
      <c r="Q60" s="26">
        <v>0</v>
      </c>
      <c r="R60" s="26">
        <v>17.143414644347708</v>
      </c>
      <c r="S60" s="26">
        <v>1.5724599778405823</v>
      </c>
      <c r="T60" s="26">
        <v>0.83983867916214106</v>
      </c>
      <c r="U60" s="26">
        <v>30.049434314388456</v>
      </c>
      <c r="V60" s="26">
        <v>0</v>
      </c>
      <c r="W60" s="26">
        <v>0.59398136139624436</v>
      </c>
      <c r="X60" s="26">
        <v>0</v>
      </c>
      <c r="Y60" s="26">
        <v>36924</v>
      </c>
      <c r="Z60" s="26">
        <v>1990</v>
      </c>
      <c r="AA60" s="26" t="b">
        <v>1</v>
      </c>
      <c r="AB60" s="27" t="s">
        <v>89</v>
      </c>
      <c r="AC60" s="16">
        <f t="shared" si="2"/>
        <v>3464.0634085896613</v>
      </c>
      <c r="AD60" s="16">
        <f t="shared" si="0"/>
        <v>50.199128977135132</v>
      </c>
      <c r="AE60" s="16" t="str">
        <f>VLOOKUP(AB60,aircraft!A:B,2,FALSE)</f>
        <v>Passenger</v>
      </c>
      <c r="AF60" s="16" t="str">
        <f t="shared" si="3"/>
        <v/>
      </c>
    </row>
    <row r="61" spans="1:32" x14ac:dyDescent="0.25">
      <c r="A61" s="26">
        <v>0</v>
      </c>
      <c r="B61" s="26">
        <v>0</v>
      </c>
      <c r="C61" s="26">
        <v>0</v>
      </c>
      <c r="D61" s="26">
        <v>0</v>
      </c>
      <c r="E61" s="26">
        <v>0</v>
      </c>
      <c r="F61" s="26">
        <v>2325.2126371581467</v>
      </c>
      <c r="G61" s="26">
        <v>42.099028318064008</v>
      </c>
      <c r="H61" s="26">
        <v>275.11072980400166</v>
      </c>
      <c r="I61" s="26">
        <v>1492.3496017314603</v>
      </c>
      <c r="J61" s="26">
        <v>0</v>
      </c>
      <c r="K61" s="26">
        <v>1477.2863416569171</v>
      </c>
      <c r="L61" s="26">
        <v>0</v>
      </c>
      <c r="M61" s="26">
        <v>0</v>
      </c>
      <c r="N61" s="26">
        <v>0</v>
      </c>
      <c r="O61" s="26">
        <v>0</v>
      </c>
      <c r="P61" s="26">
        <v>0</v>
      </c>
      <c r="Q61" s="26">
        <v>0</v>
      </c>
      <c r="R61" s="26">
        <v>25.76966483424885</v>
      </c>
      <c r="S61" s="26">
        <v>1.8599591531225239</v>
      </c>
      <c r="T61" s="26">
        <v>1.6370216154555284</v>
      </c>
      <c r="U61" s="26">
        <v>65.932859077608924</v>
      </c>
      <c r="V61" s="26">
        <v>0</v>
      </c>
      <c r="W61" s="26">
        <v>0.84205317734938079</v>
      </c>
      <c r="X61" s="26">
        <v>0</v>
      </c>
      <c r="Y61" s="26">
        <v>51088</v>
      </c>
      <c r="Z61" s="26">
        <v>1990</v>
      </c>
      <c r="AA61" s="26" t="b">
        <v>1</v>
      </c>
      <c r="AB61" s="27" t="s">
        <v>90</v>
      </c>
      <c r="AC61" s="16">
        <f t="shared" si="2"/>
        <v>5612.0583386685894</v>
      </c>
      <c r="AD61" s="16">
        <f t="shared" si="0"/>
        <v>96.041557857785207</v>
      </c>
      <c r="AE61" s="16" t="str">
        <f>VLOOKUP(AB61,aircraft!A:B,2,FALSE)</f>
        <v>Passenger</v>
      </c>
      <c r="AF61" s="16" t="str">
        <f t="shared" si="3"/>
        <v/>
      </c>
    </row>
    <row r="62" spans="1:32" x14ac:dyDescent="0.25">
      <c r="A62" s="26">
        <v>0</v>
      </c>
      <c r="B62" s="26">
        <v>0</v>
      </c>
      <c r="C62" s="26">
        <v>0</v>
      </c>
      <c r="D62" s="26">
        <v>0</v>
      </c>
      <c r="E62" s="26">
        <v>0</v>
      </c>
      <c r="F62" s="26">
        <v>2880.5604438024757</v>
      </c>
      <c r="G62" s="26">
        <v>42.019843352837611</v>
      </c>
      <c r="H62" s="26">
        <v>346.48701349094506</v>
      </c>
      <c r="I62" s="26">
        <v>744.91992612427975</v>
      </c>
      <c r="J62" s="26">
        <v>0</v>
      </c>
      <c r="K62" s="26">
        <v>1220.0615596988282</v>
      </c>
      <c r="L62" s="26">
        <v>0</v>
      </c>
      <c r="M62" s="26">
        <v>0</v>
      </c>
      <c r="N62" s="26">
        <v>0</v>
      </c>
      <c r="O62" s="26">
        <v>0</v>
      </c>
      <c r="P62" s="26">
        <v>0</v>
      </c>
      <c r="Q62" s="26">
        <v>0</v>
      </c>
      <c r="R62" s="26">
        <v>8.3670151506426542</v>
      </c>
      <c r="S62" s="26">
        <v>0.46291650371663529</v>
      </c>
      <c r="T62" s="26">
        <v>0.60257478872892289</v>
      </c>
      <c r="U62" s="26">
        <v>8.2064972221515671</v>
      </c>
      <c r="V62" s="26">
        <v>0</v>
      </c>
      <c r="W62" s="26">
        <v>0.69543505814448969</v>
      </c>
      <c r="X62" s="26">
        <v>0</v>
      </c>
      <c r="Y62" s="26">
        <v>62021</v>
      </c>
      <c r="Z62" s="26">
        <v>1990</v>
      </c>
      <c r="AA62" s="26" t="b">
        <v>1</v>
      </c>
      <c r="AB62" s="27" t="s">
        <v>92</v>
      </c>
      <c r="AC62" s="16">
        <f t="shared" si="2"/>
        <v>5234.048786469366</v>
      </c>
      <c r="AD62" s="16">
        <f t="shared" si="0"/>
        <v>18.334438723384267</v>
      </c>
      <c r="AE62" s="16" t="str">
        <f>VLOOKUP(AB62,aircraft!A:B,2,FALSE)</f>
        <v>Passenger</v>
      </c>
      <c r="AF62" s="16" t="str">
        <f t="shared" si="3"/>
        <v/>
      </c>
    </row>
    <row r="63" spans="1:32" x14ac:dyDescent="0.25">
      <c r="A63" s="26">
        <v>0</v>
      </c>
      <c r="B63" s="26">
        <v>0</v>
      </c>
      <c r="C63" s="26">
        <v>0</v>
      </c>
      <c r="D63" s="26">
        <v>0</v>
      </c>
      <c r="E63" s="26">
        <v>0</v>
      </c>
      <c r="F63" s="26">
        <v>1856.3009702826621</v>
      </c>
      <c r="G63" s="26">
        <v>100.85403338612957</v>
      </c>
      <c r="H63" s="26">
        <v>0</v>
      </c>
      <c r="I63" s="26">
        <v>460.85732487318381</v>
      </c>
      <c r="J63" s="26">
        <v>0</v>
      </c>
      <c r="K63" s="26">
        <v>0</v>
      </c>
      <c r="L63" s="26">
        <v>0</v>
      </c>
      <c r="M63" s="26">
        <v>0</v>
      </c>
      <c r="N63" s="26">
        <v>0</v>
      </c>
      <c r="O63" s="26">
        <v>0</v>
      </c>
      <c r="P63" s="26">
        <v>0</v>
      </c>
      <c r="Q63" s="26">
        <v>0</v>
      </c>
      <c r="R63" s="26">
        <v>0.41249966834331098</v>
      </c>
      <c r="S63" s="26">
        <v>0.14345439006358071</v>
      </c>
      <c r="T63" s="26">
        <v>0</v>
      </c>
      <c r="U63" s="26">
        <v>0.65552169037107066</v>
      </c>
      <c r="V63" s="26">
        <v>0</v>
      </c>
      <c r="W63" s="26">
        <v>0</v>
      </c>
      <c r="X63" s="26">
        <v>0</v>
      </c>
      <c r="Y63" s="26">
        <v>14269</v>
      </c>
      <c r="Z63" s="26">
        <v>1990</v>
      </c>
      <c r="AA63" s="26" t="b">
        <v>1</v>
      </c>
      <c r="AB63" s="27" t="s">
        <v>156</v>
      </c>
      <c r="AC63" s="16">
        <f t="shared" si="2"/>
        <v>2418.0123285419754</v>
      </c>
      <c r="AD63" s="16">
        <f t="shared" si="0"/>
        <v>1.2114757487779624</v>
      </c>
      <c r="AE63" s="16" t="str">
        <f>VLOOKUP(AB63,aircraft!A:B,2,FALSE)</f>
        <v>Passenger</v>
      </c>
      <c r="AF63" s="16" t="str">
        <f t="shared" si="3"/>
        <v/>
      </c>
    </row>
    <row r="64" spans="1:32" x14ac:dyDescent="0.25">
      <c r="A64" s="26">
        <v>0</v>
      </c>
      <c r="B64" s="26">
        <v>0</v>
      </c>
      <c r="C64" s="26">
        <v>0</v>
      </c>
      <c r="D64" s="26">
        <v>0</v>
      </c>
      <c r="E64" s="26">
        <v>0</v>
      </c>
      <c r="F64" s="26">
        <v>3579.9763774591838</v>
      </c>
      <c r="G64" s="26">
        <v>196.6999855319458</v>
      </c>
      <c r="H64" s="26">
        <v>0</v>
      </c>
      <c r="I64" s="26">
        <v>1945.2689508010085</v>
      </c>
      <c r="J64" s="26">
        <v>0</v>
      </c>
      <c r="K64" s="26">
        <v>2019.9379072022894</v>
      </c>
      <c r="L64" s="26">
        <v>0</v>
      </c>
      <c r="M64" s="26">
        <v>0</v>
      </c>
      <c r="N64" s="26">
        <v>0</v>
      </c>
      <c r="O64" s="26">
        <v>0</v>
      </c>
      <c r="P64" s="26">
        <v>0</v>
      </c>
      <c r="Q64" s="26">
        <v>0</v>
      </c>
      <c r="R64" s="26">
        <v>8.8354296229304072</v>
      </c>
      <c r="S64" s="26">
        <v>1.7781678529121063</v>
      </c>
      <c r="T64" s="26">
        <v>0</v>
      </c>
      <c r="U64" s="26">
        <v>17.585231154074702</v>
      </c>
      <c r="V64" s="26">
        <v>0</v>
      </c>
      <c r="W64" s="26">
        <v>0.98976958626789602</v>
      </c>
      <c r="X64" s="26">
        <v>0</v>
      </c>
      <c r="Y64" s="26">
        <v>57471</v>
      </c>
      <c r="Z64" s="26">
        <v>1990</v>
      </c>
      <c r="AA64" s="26" t="b">
        <v>1</v>
      </c>
      <c r="AB64" s="27" t="s">
        <v>148</v>
      </c>
      <c r="AC64" s="16">
        <f t="shared" si="2"/>
        <v>7741.8832209944276</v>
      </c>
      <c r="AD64" s="16">
        <f t="shared" si="0"/>
        <v>29.188598216185113</v>
      </c>
      <c r="AE64" s="16" t="str">
        <f>VLOOKUP(AB64,aircraft!A:B,2,FALSE)</f>
        <v>Passenger</v>
      </c>
      <c r="AF64" s="16" t="str">
        <f t="shared" si="3"/>
        <v/>
      </c>
    </row>
    <row r="65" spans="1:32" x14ac:dyDescent="0.25">
      <c r="A65" s="26">
        <v>0</v>
      </c>
      <c r="B65" s="26">
        <v>0</v>
      </c>
      <c r="C65" s="26">
        <v>0</v>
      </c>
      <c r="D65" s="26">
        <v>0</v>
      </c>
      <c r="E65" s="26">
        <v>0</v>
      </c>
      <c r="F65" s="26">
        <v>3016.9686747645264</v>
      </c>
      <c r="G65" s="26">
        <v>47.724231487918907</v>
      </c>
      <c r="H65" s="26">
        <v>401.2567119950653</v>
      </c>
      <c r="I65" s="26">
        <v>1490.8456272899971</v>
      </c>
      <c r="J65" s="26">
        <v>0</v>
      </c>
      <c r="K65" s="26">
        <v>1769.4769524544545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19.436938737871639</v>
      </c>
      <c r="S65" s="26">
        <v>0.95639368111264245</v>
      </c>
      <c r="T65" s="26">
        <v>1.7093537163301036</v>
      </c>
      <c r="U65" s="26">
        <v>29.876548935429344</v>
      </c>
      <c r="V65" s="26">
        <v>0</v>
      </c>
      <c r="W65" s="26">
        <v>1.0086018181076541</v>
      </c>
      <c r="X65" s="26">
        <v>0</v>
      </c>
      <c r="Y65" s="26">
        <v>52185</v>
      </c>
      <c r="Z65" s="26">
        <v>1990</v>
      </c>
      <c r="AA65" s="26" t="b">
        <v>1</v>
      </c>
      <c r="AB65" s="27" t="s">
        <v>93</v>
      </c>
      <c r="AC65" s="16">
        <f t="shared" si="2"/>
        <v>6726.2721979919625</v>
      </c>
      <c r="AD65" s="16">
        <f t="shared" si="0"/>
        <v>52.987836888851383</v>
      </c>
      <c r="AE65" s="16" t="str">
        <f>VLOOKUP(AB65,aircraft!A:B,2,FALSE)</f>
        <v>Passenger</v>
      </c>
      <c r="AF65" s="16" t="str">
        <f t="shared" si="3"/>
        <v/>
      </c>
    </row>
    <row r="66" spans="1:32" x14ac:dyDescent="0.25">
      <c r="A66" s="26">
        <v>0</v>
      </c>
      <c r="B66" s="26">
        <v>0</v>
      </c>
      <c r="C66" s="26">
        <v>0</v>
      </c>
      <c r="D66" s="26">
        <v>0</v>
      </c>
      <c r="E66" s="26">
        <v>0</v>
      </c>
      <c r="F66" s="26">
        <v>10737.108682956423</v>
      </c>
      <c r="G66" s="26">
        <v>810.14623398927495</v>
      </c>
      <c r="H66" s="26">
        <v>0</v>
      </c>
      <c r="I66" s="26">
        <v>6061.6580394995299</v>
      </c>
      <c r="J66" s="26">
        <v>0</v>
      </c>
      <c r="K66" s="26">
        <v>3776.2833827223685</v>
      </c>
      <c r="L66" s="26">
        <v>0</v>
      </c>
      <c r="M66" s="26">
        <v>0</v>
      </c>
      <c r="N66" s="26">
        <v>0</v>
      </c>
      <c r="O66" s="26">
        <v>0</v>
      </c>
      <c r="P66" s="26">
        <v>0</v>
      </c>
      <c r="Q66" s="26">
        <v>0</v>
      </c>
      <c r="R66" s="26">
        <v>42.672223933833912</v>
      </c>
      <c r="S66" s="26">
        <v>14.582631584056731</v>
      </c>
      <c r="T66" s="26">
        <v>0</v>
      </c>
      <c r="U66" s="26">
        <v>109.10984001405302</v>
      </c>
      <c r="V66" s="26">
        <v>0</v>
      </c>
      <c r="W66" s="26">
        <v>2.1524814325613768</v>
      </c>
      <c r="X66" s="26">
        <v>0</v>
      </c>
      <c r="Y66" s="26">
        <v>159559</v>
      </c>
      <c r="Z66" s="26">
        <v>1990</v>
      </c>
      <c r="AA66" s="26" t="b">
        <v>1</v>
      </c>
      <c r="AB66" s="27" t="s">
        <v>94</v>
      </c>
      <c r="AC66" s="16">
        <f t="shared" si="2"/>
        <v>21385.196339167596</v>
      </c>
      <c r="AD66" s="16">
        <f t="shared" ref="AD66:AD129" si="4">SUM(M66:U66,W66:X66)</f>
        <v>168.51717696450504</v>
      </c>
      <c r="AE66" s="16" t="str">
        <f>VLOOKUP(AB66,aircraft!A:B,2,FALSE)</f>
        <v>Passenger</v>
      </c>
      <c r="AF66" s="16" t="str">
        <f t="shared" si="3"/>
        <v/>
      </c>
    </row>
    <row r="67" spans="1:32" x14ac:dyDescent="0.25">
      <c r="A67" s="26">
        <v>0</v>
      </c>
      <c r="B67" s="26">
        <v>0</v>
      </c>
      <c r="C67" s="26">
        <v>0</v>
      </c>
      <c r="D67" s="26">
        <v>0</v>
      </c>
      <c r="E67" s="26">
        <v>0</v>
      </c>
      <c r="F67" s="26">
        <v>1845.9253196273917</v>
      </c>
      <c r="G67" s="26">
        <v>104.88801415889134</v>
      </c>
      <c r="H67" s="26">
        <v>0</v>
      </c>
      <c r="I67" s="26">
        <v>752.14991277912657</v>
      </c>
      <c r="J67" s="26">
        <v>0</v>
      </c>
      <c r="K67" s="26">
        <v>831.13813596923865</v>
      </c>
      <c r="L67" s="26">
        <v>0</v>
      </c>
      <c r="M67" s="26">
        <v>0</v>
      </c>
      <c r="N67" s="26">
        <v>0</v>
      </c>
      <c r="O67" s="26">
        <v>0</v>
      </c>
      <c r="P67" s="26">
        <v>0</v>
      </c>
      <c r="Q67" s="26">
        <v>0</v>
      </c>
      <c r="R67" s="26">
        <v>4.5557683993234912</v>
      </c>
      <c r="S67" s="26">
        <v>0.94818763930635797</v>
      </c>
      <c r="T67" s="26">
        <v>0</v>
      </c>
      <c r="U67" s="26">
        <v>6.7994351492073406</v>
      </c>
      <c r="V67" s="26">
        <v>0</v>
      </c>
      <c r="W67" s="26">
        <v>0.40725769145504709</v>
      </c>
      <c r="X67" s="26">
        <v>0</v>
      </c>
      <c r="Y67" s="26">
        <v>30321</v>
      </c>
      <c r="Z67" s="26">
        <v>1990</v>
      </c>
      <c r="AA67" s="26" t="b">
        <v>1</v>
      </c>
      <c r="AB67" s="27" t="s">
        <v>169</v>
      </c>
      <c r="AC67" s="16">
        <f t="shared" ref="AC67:AC130" si="5">SUM(A67:L67)</f>
        <v>3534.1013825346481</v>
      </c>
      <c r="AD67" s="16">
        <f t="shared" si="4"/>
        <v>12.710648879292236</v>
      </c>
      <c r="AE67" s="16" t="str">
        <f>VLOOKUP(AB67,aircraft!A:B,2,FALSE)</f>
        <v>Passenger</v>
      </c>
      <c r="AF67" s="16" t="str">
        <f t="shared" ref="AF67:AF130" si="6">IF(AA67,"",SUMIFS(AC:AC,Z:Z,Z67,AB:AB,AB67)/Y67)</f>
        <v/>
      </c>
    </row>
    <row r="68" spans="1:32" x14ac:dyDescent="0.25">
      <c r="A68" s="26">
        <v>0</v>
      </c>
      <c r="B68" s="26">
        <v>0</v>
      </c>
      <c r="C68" s="26">
        <v>0</v>
      </c>
      <c r="D68" s="26">
        <v>0</v>
      </c>
      <c r="E68" s="26">
        <v>0</v>
      </c>
      <c r="F68" s="26">
        <v>18016.734720109274</v>
      </c>
      <c r="G68" s="26">
        <v>1411.1033860627788</v>
      </c>
      <c r="H68" s="26">
        <v>0</v>
      </c>
      <c r="I68" s="26">
        <v>9355.5167526051955</v>
      </c>
      <c r="J68" s="26">
        <v>0</v>
      </c>
      <c r="K68" s="26">
        <v>0</v>
      </c>
      <c r="L68" s="26">
        <v>0</v>
      </c>
      <c r="M68" s="26">
        <v>0</v>
      </c>
      <c r="N68" s="26">
        <v>0</v>
      </c>
      <c r="O68" s="26">
        <v>0</v>
      </c>
      <c r="P68" s="26">
        <v>0</v>
      </c>
      <c r="Q68" s="26">
        <v>0</v>
      </c>
      <c r="R68" s="26">
        <v>0</v>
      </c>
      <c r="S68" s="26">
        <v>0</v>
      </c>
      <c r="T68" s="26">
        <v>0</v>
      </c>
      <c r="U68" s="26">
        <v>0</v>
      </c>
      <c r="V68" s="26">
        <v>0</v>
      </c>
      <c r="W68" s="26">
        <v>0</v>
      </c>
      <c r="X68" s="26">
        <v>0</v>
      </c>
      <c r="Y68" s="26">
        <v>339227</v>
      </c>
      <c r="Z68" s="26">
        <v>1990</v>
      </c>
      <c r="AA68" s="26" t="b">
        <v>1</v>
      </c>
      <c r="AB68" s="27" t="s">
        <v>95</v>
      </c>
      <c r="AC68" s="16">
        <f t="shared" si="5"/>
        <v>28783.354858777249</v>
      </c>
      <c r="AD68" s="16">
        <f t="shared" si="4"/>
        <v>0</v>
      </c>
      <c r="AE68" s="16" t="str">
        <f>VLOOKUP(AB68,aircraft!A:B,2,FALSE)</f>
        <v>Passenger</v>
      </c>
      <c r="AF68" s="16" t="str">
        <f t="shared" si="6"/>
        <v/>
      </c>
    </row>
    <row r="69" spans="1:32" x14ac:dyDescent="0.25">
      <c r="A69" s="26">
        <v>0</v>
      </c>
      <c r="B69" s="26">
        <v>0</v>
      </c>
      <c r="C69" s="26">
        <v>0</v>
      </c>
      <c r="D69" s="26">
        <v>0</v>
      </c>
      <c r="E69" s="26">
        <v>0</v>
      </c>
      <c r="F69" s="26">
        <v>406.43104107833506</v>
      </c>
      <c r="G69" s="26">
        <v>24.360315990476277</v>
      </c>
      <c r="H69" s="26">
        <v>0</v>
      </c>
      <c r="I69" s="26">
        <v>114.40967465563246</v>
      </c>
      <c r="J69" s="26">
        <v>0</v>
      </c>
      <c r="K69" s="26">
        <v>0</v>
      </c>
      <c r="L69" s="26">
        <v>0</v>
      </c>
      <c r="M69" s="26">
        <v>0</v>
      </c>
      <c r="N69" s="26">
        <v>0</v>
      </c>
      <c r="O69" s="26">
        <v>0</v>
      </c>
      <c r="P69" s="26">
        <v>0</v>
      </c>
      <c r="Q69" s="26">
        <v>0</v>
      </c>
      <c r="R69" s="26">
        <v>1.8227195029116259</v>
      </c>
      <c r="S69" s="26">
        <v>0.59886628697767197</v>
      </c>
      <c r="T69" s="26">
        <v>0</v>
      </c>
      <c r="U69" s="26">
        <v>2.7416561876034677</v>
      </c>
      <c r="V69" s="26">
        <v>0</v>
      </c>
      <c r="W69" s="26">
        <v>0</v>
      </c>
      <c r="X69" s="26">
        <v>0</v>
      </c>
      <c r="Y69" s="26">
        <v>6218</v>
      </c>
      <c r="Z69" s="26">
        <v>1990</v>
      </c>
      <c r="AA69" s="26" t="b">
        <v>1</v>
      </c>
      <c r="AB69" s="27" t="s">
        <v>96</v>
      </c>
      <c r="AC69" s="16">
        <f t="shared" si="5"/>
        <v>545.20103172444385</v>
      </c>
      <c r="AD69" s="16">
        <f t="shared" si="4"/>
        <v>5.1632419774927651</v>
      </c>
      <c r="AE69" s="16" t="str">
        <f>VLOOKUP(AB69,aircraft!A:B,2,FALSE)</f>
        <v>Passenger</v>
      </c>
      <c r="AF69" s="16" t="str">
        <f t="shared" si="6"/>
        <v/>
      </c>
    </row>
    <row r="70" spans="1:32" x14ac:dyDescent="0.25">
      <c r="A70" s="26">
        <v>0</v>
      </c>
      <c r="B70" s="26">
        <v>0</v>
      </c>
      <c r="C70" s="26">
        <v>0</v>
      </c>
      <c r="D70" s="26">
        <v>0</v>
      </c>
      <c r="E70" s="26">
        <v>0</v>
      </c>
      <c r="F70" s="26">
        <v>445568.20021647372</v>
      </c>
      <c r="G70" s="26">
        <v>30541.638709379313</v>
      </c>
      <c r="H70" s="26">
        <v>0</v>
      </c>
      <c r="I70" s="26">
        <v>53419.600796762425</v>
      </c>
      <c r="J70" s="26">
        <v>0</v>
      </c>
      <c r="K70" s="26">
        <v>0</v>
      </c>
      <c r="L70" s="26">
        <v>0</v>
      </c>
      <c r="M70" s="26">
        <v>0</v>
      </c>
      <c r="N70" s="26">
        <v>0</v>
      </c>
      <c r="O70" s="26">
        <v>0</v>
      </c>
      <c r="P70" s="26">
        <v>0</v>
      </c>
      <c r="Q70" s="26">
        <v>0</v>
      </c>
      <c r="R70" s="26">
        <v>297.55463463736186</v>
      </c>
      <c r="S70" s="26">
        <v>133.86658634611123</v>
      </c>
      <c r="T70" s="26">
        <v>0</v>
      </c>
      <c r="U70" s="26">
        <v>306.57865150580915</v>
      </c>
      <c r="V70" s="26">
        <v>0</v>
      </c>
      <c r="W70" s="26">
        <v>0</v>
      </c>
      <c r="X70" s="26">
        <v>0</v>
      </c>
      <c r="Y70" s="26">
        <v>1860600</v>
      </c>
      <c r="Z70" s="26">
        <v>1990</v>
      </c>
      <c r="AA70" s="26" t="b">
        <v>1</v>
      </c>
      <c r="AB70" s="27" t="s">
        <v>97</v>
      </c>
      <c r="AC70" s="16">
        <f t="shared" si="5"/>
        <v>529529.43972261541</v>
      </c>
      <c r="AD70" s="16">
        <f t="shared" si="4"/>
        <v>737.99987248928221</v>
      </c>
      <c r="AE70" s="16" t="str">
        <f>VLOOKUP(AB70,aircraft!A:B,2,FALSE)</f>
        <v>Passenger</v>
      </c>
      <c r="AF70" s="16" t="str">
        <f t="shared" si="6"/>
        <v/>
      </c>
    </row>
    <row r="71" spans="1:32" x14ac:dyDescent="0.25">
      <c r="A71" s="26">
        <v>0</v>
      </c>
      <c r="B71" s="26">
        <v>0</v>
      </c>
      <c r="C71" s="26">
        <v>0</v>
      </c>
      <c r="D71" s="26">
        <v>0</v>
      </c>
      <c r="E71" s="26">
        <v>0</v>
      </c>
      <c r="F71" s="26">
        <v>52257.557588262964</v>
      </c>
      <c r="G71" s="26">
        <v>3323.7439353713316</v>
      </c>
      <c r="H71" s="26">
        <v>0</v>
      </c>
      <c r="I71" s="26">
        <v>12038.669624646602</v>
      </c>
      <c r="J71" s="26">
        <v>0</v>
      </c>
      <c r="K71" s="26">
        <v>0</v>
      </c>
      <c r="L71" s="26">
        <v>0</v>
      </c>
      <c r="M71" s="26">
        <v>0</v>
      </c>
      <c r="N71" s="26">
        <v>0</v>
      </c>
      <c r="O71" s="26">
        <v>0</v>
      </c>
      <c r="P71" s="26">
        <v>0</v>
      </c>
      <c r="Q71" s="26">
        <v>0</v>
      </c>
      <c r="R71" s="26">
        <v>0</v>
      </c>
      <c r="S71" s="26">
        <v>0</v>
      </c>
      <c r="T71" s="26">
        <v>0</v>
      </c>
      <c r="U71" s="26">
        <v>0</v>
      </c>
      <c r="V71" s="26">
        <v>0</v>
      </c>
      <c r="W71" s="26">
        <v>0</v>
      </c>
      <c r="X71" s="26">
        <v>0</v>
      </c>
      <c r="Y71" s="26">
        <v>382083</v>
      </c>
      <c r="Z71" s="26">
        <v>1990</v>
      </c>
      <c r="AA71" s="26" t="b">
        <v>1</v>
      </c>
      <c r="AB71" s="27" t="s">
        <v>98</v>
      </c>
      <c r="AC71" s="16">
        <f t="shared" si="5"/>
        <v>67619.971148280893</v>
      </c>
      <c r="AD71" s="16">
        <f t="shared" si="4"/>
        <v>0</v>
      </c>
      <c r="AE71" s="16" t="str">
        <f>VLOOKUP(AB71,aircraft!A:B,2,FALSE)</f>
        <v>Passenger</v>
      </c>
      <c r="AF71" s="16" t="str">
        <f t="shared" si="6"/>
        <v/>
      </c>
    </row>
    <row r="72" spans="1:32" x14ac:dyDescent="0.25">
      <c r="A72" s="26">
        <v>0</v>
      </c>
      <c r="B72" s="26">
        <v>0</v>
      </c>
      <c r="C72" s="26">
        <v>0</v>
      </c>
      <c r="D72" s="26">
        <v>0</v>
      </c>
      <c r="E72" s="26">
        <v>0</v>
      </c>
      <c r="F72" s="26">
        <v>5.1011952150782625</v>
      </c>
      <c r="G72" s="26">
        <v>0.15384783021556384</v>
      </c>
      <c r="H72" s="26">
        <v>0</v>
      </c>
      <c r="I72" s="26">
        <v>0.55242496825645115</v>
      </c>
      <c r="J72" s="26">
        <v>0</v>
      </c>
      <c r="K72" s="26">
        <v>0</v>
      </c>
      <c r="L72" s="26">
        <v>0</v>
      </c>
      <c r="M72" s="26">
        <v>0</v>
      </c>
      <c r="N72" s="26">
        <v>0</v>
      </c>
      <c r="O72" s="26">
        <v>0</v>
      </c>
      <c r="P72" s="26">
        <v>0</v>
      </c>
      <c r="Q72" s="26">
        <v>0</v>
      </c>
      <c r="R72" s="26">
        <v>7.1387200951968127E-2</v>
      </c>
      <c r="S72" s="26">
        <v>7.569313570308339E-3</v>
      </c>
      <c r="T72" s="26">
        <v>0</v>
      </c>
      <c r="U72" s="26">
        <v>2.7179309600543815E-2</v>
      </c>
      <c r="V72" s="26">
        <v>0</v>
      </c>
      <c r="W72" s="26">
        <v>0</v>
      </c>
      <c r="X72" s="26">
        <v>0</v>
      </c>
      <c r="Y72" s="26">
        <v>520</v>
      </c>
      <c r="Z72" s="26">
        <v>1990</v>
      </c>
      <c r="AA72" s="26" t="b">
        <v>1</v>
      </c>
      <c r="AB72" s="27" t="s">
        <v>179</v>
      </c>
      <c r="AC72" s="16">
        <f t="shared" si="5"/>
        <v>5.8074680135502774</v>
      </c>
      <c r="AD72" s="16">
        <f t="shared" si="4"/>
        <v>0.10613582412282027</v>
      </c>
      <c r="AE72" s="16" t="str">
        <f>VLOOKUP(AB72,aircraft!A:B,2,FALSE)</f>
        <v>Passenger</v>
      </c>
      <c r="AF72" s="16" t="str">
        <f t="shared" si="6"/>
        <v/>
      </c>
    </row>
    <row r="73" spans="1:32" x14ac:dyDescent="0.25">
      <c r="A73" s="26">
        <v>0</v>
      </c>
      <c r="B73" s="26">
        <v>0</v>
      </c>
      <c r="C73" s="26">
        <v>0</v>
      </c>
      <c r="D73" s="26">
        <v>0</v>
      </c>
      <c r="E73" s="26">
        <v>0</v>
      </c>
      <c r="F73" s="26">
        <v>192.46213177358067</v>
      </c>
      <c r="G73" s="26">
        <v>11.36310844376132</v>
      </c>
      <c r="H73" s="26">
        <v>0</v>
      </c>
      <c r="I73" s="26">
        <v>37.794231018116577</v>
      </c>
      <c r="J73" s="26">
        <v>0</v>
      </c>
      <c r="K73" s="26">
        <v>0</v>
      </c>
      <c r="L73" s="26">
        <v>0</v>
      </c>
      <c r="M73" s="26">
        <v>0</v>
      </c>
      <c r="N73" s="26">
        <v>0</v>
      </c>
      <c r="O73" s="26">
        <v>0</v>
      </c>
      <c r="P73" s="26">
        <v>0</v>
      </c>
      <c r="Q73" s="26">
        <v>0</v>
      </c>
      <c r="R73" s="26">
        <v>1.5581119219357158</v>
      </c>
      <c r="S73" s="26">
        <v>0.50456357339452262</v>
      </c>
      <c r="T73" s="26">
        <v>0</v>
      </c>
      <c r="U73" s="26">
        <v>1.6782020826940864</v>
      </c>
      <c r="V73" s="26">
        <v>0</v>
      </c>
      <c r="W73" s="26">
        <v>0</v>
      </c>
      <c r="X73" s="26">
        <v>0</v>
      </c>
      <c r="Y73" s="26">
        <v>2544</v>
      </c>
      <c r="Z73" s="26">
        <v>1990</v>
      </c>
      <c r="AA73" s="26" t="b">
        <v>1</v>
      </c>
      <c r="AB73" s="27" t="s">
        <v>99</v>
      </c>
      <c r="AC73" s="16">
        <f t="shared" si="5"/>
        <v>241.61947123545855</v>
      </c>
      <c r="AD73" s="16">
        <f t="shared" si="4"/>
        <v>3.7408775780243251</v>
      </c>
      <c r="AE73" s="16" t="str">
        <f>VLOOKUP(AB73,aircraft!A:B,2,FALSE)</f>
        <v>Passenger</v>
      </c>
      <c r="AF73" s="16" t="str">
        <f t="shared" si="6"/>
        <v/>
      </c>
    </row>
    <row r="74" spans="1:32" x14ac:dyDescent="0.25">
      <c r="A74" s="26">
        <v>0</v>
      </c>
      <c r="B74" s="26">
        <v>0</v>
      </c>
      <c r="C74" s="26">
        <v>0</v>
      </c>
      <c r="D74" s="26">
        <v>0</v>
      </c>
      <c r="E74" s="26">
        <v>0</v>
      </c>
      <c r="F74" s="26">
        <v>1253.1707434093673</v>
      </c>
      <c r="G74" s="26">
        <v>75.164393562759841</v>
      </c>
      <c r="H74" s="26">
        <v>0</v>
      </c>
      <c r="I74" s="26">
        <v>352.22632044187537</v>
      </c>
      <c r="J74" s="26">
        <v>0</v>
      </c>
      <c r="K74" s="26">
        <v>0</v>
      </c>
      <c r="L74" s="26">
        <v>0</v>
      </c>
      <c r="M74" s="26">
        <v>0</v>
      </c>
      <c r="N74" s="26">
        <v>0</v>
      </c>
      <c r="O74" s="26">
        <v>0</v>
      </c>
      <c r="P74" s="26">
        <v>0</v>
      </c>
      <c r="Q74" s="26">
        <v>0</v>
      </c>
      <c r="R74" s="26">
        <v>10.165999521952111</v>
      </c>
      <c r="S74" s="26">
        <v>3.3495091946393756</v>
      </c>
      <c r="T74" s="26">
        <v>0</v>
      </c>
      <c r="U74" s="26">
        <v>15.760705504244783</v>
      </c>
      <c r="V74" s="26">
        <v>0</v>
      </c>
      <c r="W74" s="26">
        <v>0</v>
      </c>
      <c r="X74" s="26">
        <v>0</v>
      </c>
      <c r="Y74" s="26">
        <v>19638</v>
      </c>
      <c r="Z74" s="26">
        <v>1990</v>
      </c>
      <c r="AA74" s="26" t="b">
        <v>1</v>
      </c>
      <c r="AB74" s="27" t="s">
        <v>100</v>
      </c>
      <c r="AC74" s="16">
        <f t="shared" si="5"/>
        <v>1680.5614574140027</v>
      </c>
      <c r="AD74" s="16">
        <f t="shared" si="4"/>
        <v>29.27621422083627</v>
      </c>
      <c r="AE74" s="16" t="str">
        <f>VLOOKUP(AB74,aircraft!A:B,2,FALSE)</f>
        <v>Passenger (not used as freighter)</v>
      </c>
      <c r="AF74" s="16" t="str">
        <f t="shared" si="6"/>
        <v/>
      </c>
    </row>
    <row r="75" spans="1:32" x14ac:dyDescent="0.25">
      <c r="A75" s="26">
        <v>0</v>
      </c>
      <c r="B75" s="26">
        <v>0</v>
      </c>
      <c r="C75" s="26">
        <v>0</v>
      </c>
      <c r="D75" s="26">
        <v>0</v>
      </c>
      <c r="E75" s="26">
        <v>0</v>
      </c>
      <c r="F75" s="26">
        <v>36034.041691833816</v>
      </c>
      <c r="G75" s="26">
        <v>2387.5668507973282</v>
      </c>
      <c r="H75" s="26">
        <v>0</v>
      </c>
      <c r="I75" s="26">
        <v>9083.0942480047415</v>
      </c>
      <c r="J75" s="26">
        <v>0</v>
      </c>
      <c r="K75" s="26">
        <v>0</v>
      </c>
      <c r="L75" s="26">
        <v>0</v>
      </c>
      <c r="M75" s="26">
        <v>0</v>
      </c>
      <c r="N75" s="26">
        <v>0</v>
      </c>
      <c r="O75" s="26">
        <v>0</v>
      </c>
      <c r="P75" s="26">
        <v>0</v>
      </c>
      <c r="Q75" s="26">
        <v>0</v>
      </c>
      <c r="R75" s="26">
        <v>21.212172280286769</v>
      </c>
      <c r="S75" s="26">
        <v>7.9197034882338091</v>
      </c>
      <c r="T75" s="26">
        <v>0</v>
      </c>
      <c r="U75" s="26">
        <v>30.129172373061262</v>
      </c>
      <c r="V75" s="26">
        <v>0</v>
      </c>
      <c r="W75" s="26">
        <v>0</v>
      </c>
      <c r="X75" s="26">
        <v>0</v>
      </c>
      <c r="Y75" s="26">
        <v>777537</v>
      </c>
      <c r="Z75" s="26">
        <v>1990</v>
      </c>
      <c r="AA75" s="26" t="b">
        <v>1</v>
      </c>
      <c r="AB75" s="27" t="s">
        <v>101</v>
      </c>
      <c r="AC75" s="16">
        <f t="shared" si="5"/>
        <v>47504.702790635885</v>
      </c>
      <c r="AD75" s="16">
        <f t="shared" si="4"/>
        <v>59.261048141581838</v>
      </c>
      <c r="AE75" s="16" t="str">
        <f>VLOOKUP(AB75,aircraft!A:B,2,FALSE)</f>
        <v>Passenger</v>
      </c>
      <c r="AF75" s="16" t="str">
        <f t="shared" si="6"/>
        <v/>
      </c>
    </row>
    <row r="76" spans="1:32" x14ac:dyDescent="0.25">
      <c r="A76" s="26">
        <v>0</v>
      </c>
      <c r="B76" s="26">
        <v>0</v>
      </c>
      <c r="C76" s="26">
        <v>0</v>
      </c>
      <c r="D76" s="26">
        <v>0</v>
      </c>
      <c r="E76" s="26">
        <v>0</v>
      </c>
      <c r="F76" s="26">
        <v>1078.41085919126</v>
      </c>
      <c r="G76" s="26">
        <v>63.296255104690289</v>
      </c>
      <c r="H76" s="26">
        <v>40.270229548662897</v>
      </c>
      <c r="I76" s="26">
        <v>392.58177889213516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0.32898952663714703</v>
      </c>
      <c r="S76" s="26">
        <v>2.1030054119619543E-2</v>
      </c>
      <c r="T76" s="26">
        <v>2.899456571459089E-2</v>
      </c>
      <c r="U76" s="26">
        <v>0.48609347994995211</v>
      </c>
      <c r="V76" s="26">
        <v>0</v>
      </c>
      <c r="W76" s="26">
        <v>0</v>
      </c>
      <c r="X76" s="26">
        <v>0</v>
      </c>
      <c r="Y76" s="26">
        <v>20137</v>
      </c>
      <c r="Z76" s="26">
        <v>1990</v>
      </c>
      <c r="AA76" s="26" t="b">
        <v>1</v>
      </c>
      <c r="AB76" s="27" t="s">
        <v>102</v>
      </c>
      <c r="AC76" s="16">
        <f t="shared" si="5"/>
        <v>1574.5591227367483</v>
      </c>
      <c r="AD76" s="16">
        <f t="shared" si="4"/>
        <v>0.86510762642130956</v>
      </c>
      <c r="AE76" s="16" t="str">
        <f>VLOOKUP(AB76,aircraft!A:B,2,FALSE)</f>
        <v>Passenger</v>
      </c>
      <c r="AF76" s="16" t="str">
        <f t="shared" si="6"/>
        <v/>
      </c>
    </row>
    <row r="77" spans="1:32" x14ac:dyDescent="0.25">
      <c r="A77" s="26">
        <v>0</v>
      </c>
      <c r="B77" s="26">
        <v>0</v>
      </c>
      <c r="C77" s="26">
        <v>0</v>
      </c>
      <c r="D77" s="26">
        <v>0</v>
      </c>
      <c r="E77" s="26">
        <v>0</v>
      </c>
      <c r="F77" s="26">
        <v>2140.0824107078834</v>
      </c>
      <c r="G77" s="26">
        <v>111.93970156965031</v>
      </c>
      <c r="H77" s="26">
        <v>0</v>
      </c>
      <c r="I77" s="26">
        <v>587.25201855869955</v>
      </c>
      <c r="J77" s="26">
        <v>0</v>
      </c>
      <c r="K77" s="26">
        <v>0</v>
      </c>
      <c r="L77" s="26">
        <v>0</v>
      </c>
      <c r="M77" s="26">
        <v>0</v>
      </c>
      <c r="N77" s="26">
        <v>0</v>
      </c>
      <c r="O77" s="26">
        <v>0</v>
      </c>
      <c r="P77" s="26">
        <v>0</v>
      </c>
      <c r="Q77" s="26">
        <v>0</v>
      </c>
      <c r="R77" s="26">
        <v>91.471682616372249</v>
      </c>
      <c r="S77" s="26">
        <v>31.425880961751474</v>
      </c>
      <c r="T77" s="26">
        <v>0</v>
      </c>
      <c r="U77" s="26">
        <v>164.86475996446242</v>
      </c>
      <c r="V77" s="26">
        <v>0</v>
      </c>
      <c r="W77" s="26">
        <v>0</v>
      </c>
      <c r="X77" s="26">
        <v>0</v>
      </c>
      <c r="Y77" s="26">
        <v>27272</v>
      </c>
      <c r="Z77" s="26">
        <v>1990</v>
      </c>
      <c r="AA77" s="26" t="b">
        <v>1</v>
      </c>
      <c r="AB77" s="27" t="s">
        <v>334</v>
      </c>
      <c r="AC77" s="16">
        <f t="shared" si="5"/>
        <v>2839.2741308362333</v>
      </c>
      <c r="AD77" s="16">
        <f t="shared" si="4"/>
        <v>287.76232354258616</v>
      </c>
      <c r="AE77" s="16" t="str">
        <f>VLOOKUP(AB77,aircraft!A:B,2,FALSE)</f>
        <v>Passenger</v>
      </c>
      <c r="AF77" s="16" t="str">
        <f t="shared" si="6"/>
        <v/>
      </c>
    </row>
    <row r="78" spans="1:32" x14ac:dyDescent="0.25">
      <c r="A78" s="26">
        <v>0</v>
      </c>
      <c r="B78" s="26">
        <v>0</v>
      </c>
      <c r="C78" s="26">
        <v>0</v>
      </c>
      <c r="D78" s="26">
        <v>0</v>
      </c>
      <c r="E78" s="26">
        <v>0</v>
      </c>
      <c r="F78" s="26">
        <v>581578.63896612334</v>
      </c>
      <c r="G78" s="26">
        <v>40955.688979983039</v>
      </c>
      <c r="H78" s="26">
        <v>39.775457315146923</v>
      </c>
      <c r="I78" s="26">
        <v>296011.42517145193</v>
      </c>
      <c r="J78" s="26">
        <v>0</v>
      </c>
      <c r="K78" s="26">
        <v>98513.224187829808</v>
      </c>
      <c r="L78" s="26">
        <v>0</v>
      </c>
      <c r="M78" s="26">
        <v>0</v>
      </c>
      <c r="N78" s="26">
        <v>0</v>
      </c>
      <c r="O78" s="26">
        <v>0</v>
      </c>
      <c r="P78" s="26">
        <v>0</v>
      </c>
      <c r="Q78" s="26">
        <v>0</v>
      </c>
      <c r="R78" s="26">
        <v>640.0544405557356</v>
      </c>
      <c r="S78" s="26">
        <v>123.3634118562466</v>
      </c>
      <c r="T78" s="26">
        <v>3.4860242569450132E-2</v>
      </c>
      <c r="U78" s="26">
        <v>892.20612700326694</v>
      </c>
      <c r="V78" s="26">
        <v>0</v>
      </c>
      <c r="W78" s="26">
        <v>48.2714804245416</v>
      </c>
      <c r="X78" s="26">
        <v>0</v>
      </c>
      <c r="Y78" s="26">
        <v>2513697</v>
      </c>
      <c r="Z78" s="26">
        <v>1990</v>
      </c>
      <c r="AA78" s="26" t="b">
        <v>1</v>
      </c>
      <c r="AB78" s="27" t="s">
        <v>103</v>
      </c>
      <c r="AC78" s="16">
        <f t="shared" si="5"/>
        <v>1017098.7527627032</v>
      </c>
      <c r="AD78" s="16">
        <f t="shared" si="4"/>
        <v>1703.9303200823601</v>
      </c>
      <c r="AE78" s="16" t="str">
        <f>VLOOKUP(AB78,aircraft!A:B,2,FALSE)</f>
        <v>Passenger</v>
      </c>
      <c r="AF78" s="16" t="str">
        <f t="shared" si="6"/>
        <v/>
      </c>
    </row>
    <row r="79" spans="1:32" x14ac:dyDescent="0.25">
      <c r="A79" s="26">
        <v>0</v>
      </c>
      <c r="B79" s="26">
        <v>0</v>
      </c>
      <c r="C79" s="26">
        <v>0</v>
      </c>
      <c r="D79" s="26">
        <v>0</v>
      </c>
      <c r="E79" s="26">
        <v>0</v>
      </c>
      <c r="F79" s="26">
        <v>29918.980595236822</v>
      </c>
      <c r="G79" s="26">
        <v>2223.0665702006886</v>
      </c>
      <c r="H79" s="26">
        <v>0</v>
      </c>
      <c r="I79" s="26">
        <v>15191.5967483156</v>
      </c>
      <c r="J79" s="26">
        <v>0</v>
      </c>
      <c r="K79" s="26">
        <v>0</v>
      </c>
      <c r="L79" s="26">
        <v>0</v>
      </c>
      <c r="M79" s="26">
        <v>0</v>
      </c>
      <c r="N79" s="26">
        <v>0</v>
      </c>
      <c r="O79" s="26">
        <v>0</v>
      </c>
      <c r="P79" s="26">
        <v>0</v>
      </c>
      <c r="Q79" s="26">
        <v>0</v>
      </c>
      <c r="R79" s="26">
        <v>63.394516431193814</v>
      </c>
      <c r="S79" s="26">
        <v>22.744658079083639</v>
      </c>
      <c r="T79" s="26">
        <v>0</v>
      </c>
      <c r="U79" s="26">
        <v>248.65976248453001</v>
      </c>
      <c r="V79" s="26">
        <v>0</v>
      </c>
      <c r="W79" s="26">
        <v>0</v>
      </c>
      <c r="X79" s="26">
        <v>0</v>
      </c>
      <c r="Y79" s="26">
        <v>464717</v>
      </c>
      <c r="Z79" s="26">
        <v>1990</v>
      </c>
      <c r="AA79" s="26" t="b">
        <v>1</v>
      </c>
      <c r="AB79" s="27" t="s">
        <v>104</v>
      </c>
      <c r="AC79" s="16">
        <f t="shared" si="5"/>
        <v>47333.643913753112</v>
      </c>
      <c r="AD79" s="16">
        <f t="shared" si="4"/>
        <v>334.79893699480749</v>
      </c>
      <c r="AE79" s="16" t="str">
        <f>VLOOKUP(AB79,aircraft!A:B,2,FALSE)</f>
        <v>Passenger</v>
      </c>
      <c r="AF79" s="16" t="str">
        <f t="shared" si="6"/>
        <v/>
      </c>
    </row>
    <row r="80" spans="1:32" x14ac:dyDescent="0.25">
      <c r="A80" s="26">
        <v>0</v>
      </c>
      <c r="B80" s="26">
        <v>0</v>
      </c>
      <c r="C80" s="26">
        <v>0</v>
      </c>
      <c r="D80" s="26">
        <v>0</v>
      </c>
      <c r="E80" s="26">
        <v>0</v>
      </c>
      <c r="F80" s="26">
        <v>146595.64513349009</v>
      </c>
      <c r="G80" s="26">
        <v>8039.0606691039984</v>
      </c>
      <c r="H80" s="26">
        <v>0</v>
      </c>
      <c r="I80" s="26">
        <v>47541.095546594384</v>
      </c>
      <c r="J80" s="26">
        <v>0</v>
      </c>
      <c r="K80" s="26">
        <v>0</v>
      </c>
      <c r="L80" s="26">
        <v>0</v>
      </c>
      <c r="M80" s="26">
        <v>0</v>
      </c>
      <c r="N80" s="26">
        <v>0</v>
      </c>
      <c r="O80" s="26">
        <v>0</v>
      </c>
      <c r="P80" s="26">
        <v>0</v>
      </c>
      <c r="Q80" s="26">
        <v>0</v>
      </c>
      <c r="R80" s="26">
        <v>6265.8102592215</v>
      </c>
      <c r="S80" s="26">
        <v>2256.8808035848479</v>
      </c>
      <c r="T80" s="26">
        <v>0</v>
      </c>
      <c r="U80" s="26">
        <v>13346.657070627705</v>
      </c>
      <c r="V80" s="26">
        <v>0</v>
      </c>
      <c r="W80" s="26">
        <v>0</v>
      </c>
      <c r="X80" s="26">
        <v>0</v>
      </c>
      <c r="Y80" s="26">
        <v>1208943</v>
      </c>
      <c r="Z80" s="26">
        <v>1990</v>
      </c>
      <c r="AA80" s="26" t="b">
        <v>1</v>
      </c>
      <c r="AB80" s="27" t="s">
        <v>105</v>
      </c>
      <c r="AC80" s="16">
        <f t="shared" si="5"/>
        <v>202175.80134918846</v>
      </c>
      <c r="AD80" s="16">
        <f t="shared" si="4"/>
        <v>21869.348133434054</v>
      </c>
      <c r="AE80" s="16" t="str">
        <f>VLOOKUP(AB80,aircraft!A:B,2,FALSE)</f>
        <v>Passenger</v>
      </c>
      <c r="AF80" s="16" t="str">
        <f t="shared" si="6"/>
        <v/>
      </c>
    </row>
    <row r="81" spans="1:32" x14ac:dyDescent="0.25">
      <c r="A81" s="26">
        <v>0</v>
      </c>
      <c r="B81" s="26">
        <v>0</v>
      </c>
      <c r="C81" s="26">
        <v>0</v>
      </c>
      <c r="D81" s="26">
        <v>0</v>
      </c>
      <c r="E81" s="26">
        <v>0</v>
      </c>
      <c r="F81" s="26">
        <v>219784.75449255493</v>
      </c>
      <c r="G81" s="26">
        <v>13543.520486317379</v>
      </c>
      <c r="H81" s="26">
        <v>0</v>
      </c>
      <c r="I81" s="26">
        <v>132887.03191832389</v>
      </c>
      <c r="J81" s="26">
        <v>0</v>
      </c>
      <c r="K81" s="26">
        <v>42711.216328826216</v>
      </c>
      <c r="L81" s="26">
        <v>0</v>
      </c>
      <c r="M81" s="26">
        <v>0</v>
      </c>
      <c r="N81" s="26">
        <v>0</v>
      </c>
      <c r="O81" s="26">
        <v>0</v>
      </c>
      <c r="P81" s="26">
        <v>0</v>
      </c>
      <c r="Q81" s="26">
        <v>0</v>
      </c>
      <c r="R81" s="26">
        <v>281.64185548249367</v>
      </c>
      <c r="S81" s="26">
        <v>46.047970263966967</v>
      </c>
      <c r="T81" s="26">
        <v>0</v>
      </c>
      <c r="U81" s="26">
        <v>451.81591451231867</v>
      </c>
      <c r="V81" s="26">
        <v>0</v>
      </c>
      <c r="W81" s="26">
        <v>15.376038111476049</v>
      </c>
      <c r="X81" s="26">
        <v>0</v>
      </c>
      <c r="Y81" s="26">
        <v>1313623</v>
      </c>
      <c r="Z81" s="26">
        <v>1990</v>
      </c>
      <c r="AA81" s="26" t="b">
        <v>1</v>
      </c>
      <c r="AB81" s="27" t="s">
        <v>187</v>
      </c>
      <c r="AC81" s="16">
        <f t="shared" si="5"/>
        <v>408926.52322602243</v>
      </c>
      <c r="AD81" s="16">
        <f t="shared" si="4"/>
        <v>794.88177837025535</v>
      </c>
      <c r="AE81" s="16" t="str">
        <f>VLOOKUP(AB81,aircraft!A:B,2,FALSE)</f>
        <v>Passenger</v>
      </c>
      <c r="AF81" s="16" t="str">
        <f t="shared" si="6"/>
        <v/>
      </c>
    </row>
    <row r="82" spans="1:32" x14ac:dyDescent="0.25">
      <c r="A82" s="26">
        <v>0</v>
      </c>
      <c r="B82" s="26">
        <v>0</v>
      </c>
      <c r="C82" s="26">
        <v>0</v>
      </c>
      <c r="D82" s="26">
        <v>0</v>
      </c>
      <c r="E82" s="26">
        <v>0</v>
      </c>
      <c r="F82" s="26">
        <v>287618.04362284765</v>
      </c>
      <c r="G82" s="26">
        <v>17723.52625201087</v>
      </c>
      <c r="H82" s="26">
        <v>0</v>
      </c>
      <c r="I82" s="26">
        <v>173744.86790568789</v>
      </c>
      <c r="J82" s="26">
        <v>0</v>
      </c>
      <c r="K82" s="26">
        <v>55676.478970368575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368.56641700745274</v>
      </c>
      <c r="S82" s="26">
        <v>60.259990055742861</v>
      </c>
      <c r="T82" s="26">
        <v>0</v>
      </c>
      <c r="U82" s="26">
        <v>590.73255871106483</v>
      </c>
      <c r="V82" s="26">
        <v>0</v>
      </c>
      <c r="W82" s="26">
        <v>20.04353273318987</v>
      </c>
      <c r="X82" s="26">
        <v>0</v>
      </c>
      <c r="Y82" s="26">
        <v>921291</v>
      </c>
      <c r="Z82" s="26">
        <v>1990</v>
      </c>
      <c r="AA82" s="26" t="b">
        <v>1</v>
      </c>
      <c r="AB82" s="27" t="s">
        <v>157</v>
      </c>
      <c r="AC82" s="16">
        <f t="shared" si="5"/>
        <v>534762.916750915</v>
      </c>
      <c r="AD82" s="16">
        <f t="shared" si="4"/>
        <v>1039.6024985074503</v>
      </c>
      <c r="AE82" s="16" t="str">
        <f>VLOOKUP(AB82,aircraft!A:B,2,FALSE)</f>
        <v>Passenger</v>
      </c>
      <c r="AF82" s="16" t="str">
        <f t="shared" si="6"/>
        <v/>
      </c>
    </row>
    <row r="83" spans="1:32" x14ac:dyDescent="0.25">
      <c r="A83" s="26">
        <v>0</v>
      </c>
      <c r="B83" s="26">
        <v>0</v>
      </c>
      <c r="C83" s="26">
        <v>0</v>
      </c>
      <c r="D83" s="26">
        <v>0</v>
      </c>
      <c r="E83" s="26">
        <v>0</v>
      </c>
      <c r="F83" s="26">
        <v>1619.889321849153</v>
      </c>
      <c r="G83" s="26">
        <v>108.59251266174893</v>
      </c>
      <c r="H83" s="26">
        <v>0</v>
      </c>
      <c r="I83" s="26">
        <v>1060.7086229409006</v>
      </c>
      <c r="J83" s="26">
        <v>0</v>
      </c>
      <c r="K83" s="26">
        <v>291.29847796262402</v>
      </c>
      <c r="L83" s="26">
        <v>0</v>
      </c>
      <c r="M83" s="26">
        <v>0</v>
      </c>
      <c r="N83" s="26">
        <v>0</v>
      </c>
      <c r="O83" s="26">
        <v>0</v>
      </c>
      <c r="P83" s="26">
        <v>0</v>
      </c>
      <c r="Q83" s="26">
        <v>0</v>
      </c>
      <c r="R83" s="26">
        <v>1.144961492360052</v>
      </c>
      <c r="S83" s="26">
        <v>0.40070638885811011</v>
      </c>
      <c r="T83" s="26">
        <v>0</v>
      </c>
      <c r="U83" s="26">
        <v>3.9140149860352409</v>
      </c>
      <c r="V83" s="26">
        <v>0</v>
      </c>
      <c r="W83" s="26">
        <v>0.17769206812805902</v>
      </c>
      <c r="X83" s="26">
        <v>0</v>
      </c>
      <c r="Y83" s="26">
        <v>13003</v>
      </c>
      <c r="Z83" s="26">
        <v>1990</v>
      </c>
      <c r="AA83" s="26" t="b">
        <v>1</v>
      </c>
      <c r="AB83" s="27" t="s">
        <v>158</v>
      </c>
      <c r="AC83" s="16">
        <f t="shared" si="5"/>
        <v>3080.4889354144266</v>
      </c>
      <c r="AD83" s="16">
        <f t="shared" si="4"/>
        <v>5.6373749353814624</v>
      </c>
      <c r="AE83" s="16" t="str">
        <f>VLOOKUP(AB83,aircraft!A:B,2,FALSE)</f>
        <v>Passenger</v>
      </c>
      <c r="AF83" s="16" t="str">
        <f t="shared" si="6"/>
        <v/>
      </c>
    </row>
    <row r="84" spans="1:32" x14ac:dyDescent="0.25">
      <c r="A84" s="26">
        <v>0</v>
      </c>
      <c r="B84" s="26">
        <v>0</v>
      </c>
      <c r="C84" s="26">
        <v>0</v>
      </c>
      <c r="D84" s="26">
        <v>0</v>
      </c>
      <c r="E84" s="26">
        <v>0</v>
      </c>
      <c r="F84" s="26">
        <v>229.86967769927077</v>
      </c>
      <c r="G84" s="26">
        <v>3.4647018322836214</v>
      </c>
      <c r="H84" s="26">
        <v>27.67287668931484</v>
      </c>
      <c r="I84" s="26">
        <v>93.574386880700871</v>
      </c>
      <c r="J84" s="26">
        <v>0</v>
      </c>
      <c r="K84" s="26">
        <v>106.38906956315122</v>
      </c>
      <c r="L84" s="26">
        <v>0</v>
      </c>
      <c r="M84" s="26">
        <v>0</v>
      </c>
      <c r="N84" s="26">
        <v>0</v>
      </c>
      <c r="O84" s="26">
        <v>0</v>
      </c>
      <c r="P84" s="26">
        <v>0</v>
      </c>
      <c r="Q84" s="26">
        <v>0</v>
      </c>
      <c r="R84" s="26">
        <v>1.4333587773758554</v>
      </c>
      <c r="S84" s="26">
        <v>6.9432630678909368E-2</v>
      </c>
      <c r="T84" s="26">
        <v>0.11788646319517952</v>
      </c>
      <c r="U84" s="26">
        <v>1.8752308740549744</v>
      </c>
      <c r="V84" s="26">
        <v>0</v>
      </c>
      <c r="W84" s="26">
        <v>6.0641766957932698E-2</v>
      </c>
      <c r="X84" s="26">
        <v>0</v>
      </c>
      <c r="Y84" s="26">
        <v>2874</v>
      </c>
      <c r="Z84" s="26">
        <v>1990</v>
      </c>
      <c r="AA84" s="26" t="b">
        <v>1</v>
      </c>
      <c r="AB84" s="27" t="s">
        <v>170</v>
      </c>
      <c r="AC84" s="16">
        <f t="shared" si="5"/>
        <v>460.9707126647213</v>
      </c>
      <c r="AD84" s="16">
        <f t="shared" si="4"/>
        <v>3.5565505122628513</v>
      </c>
      <c r="AE84" s="16" t="str">
        <f>VLOOKUP(AB84,aircraft!A:B,2,FALSE)</f>
        <v>Passenger</v>
      </c>
      <c r="AF84" s="16" t="str">
        <f t="shared" si="6"/>
        <v/>
      </c>
    </row>
    <row r="85" spans="1:32" x14ac:dyDescent="0.25">
      <c r="A85" s="26">
        <v>0</v>
      </c>
      <c r="B85" s="26">
        <v>0</v>
      </c>
      <c r="C85" s="26">
        <v>0</v>
      </c>
      <c r="D85" s="26">
        <v>0</v>
      </c>
      <c r="E85" s="26">
        <v>0</v>
      </c>
      <c r="F85" s="26">
        <v>229.86967769927074</v>
      </c>
      <c r="G85" s="26">
        <v>3.4647018322836205</v>
      </c>
      <c r="H85" s="26">
        <v>27.67287668931484</v>
      </c>
      <c r="I85" s="26">
        <v>73.189388671555164</v>
      </c>
      <c r="J85" s="26">
        <v>0</v>
      </c>
      <c r="K85" s="26">
        <v>105.93836829738348</v>
      </c>
      <c r="L85" s="26">
        <v>0</v>
      </c>
      <c r="M85" s="26">
        <v>0</v>
      </c>
      <c r="N85" s="26">
        <v>0</v>
      </c>
      <c r="O85" s="26">
        <v>0</v>
      </c>
      <c r="P85" s="26">
        <v>0</v>
      </c>
      <c r="Q85" s="26">
        <v>0</v>
      </c>
      <c r="R85" s="26">
        <v>1.4333587773758549</v>
      </c>
      <c r="S85" s="26">
        <v>6.9432630678909368E-2</v>
      </c>
      <c r="T85" s="26">
        <v>0.11788646319517952</v>
      </c>
      <c r="U85" s="26">
        <v>1.4667154748776239</v>
      </c>
      <c r="V85" s="26">
        <v>0</v>
      </c>
      <c r="W85" s="26">
        <v>6.0384867247853836E-2</v>
      </c>
      <c r="X85" s="26">
        <v>0</v>
      </c>
      <c r="Y85" s="26">
        <v>6536</v>
      </c>
      <c r="Z85" s="26">
        <v>1990</v>
      </c>
      <c r="AA85" s="26" t="b">
        <v>1</v>
      </c>
      <c r="AB85" s="27" t="s">
        <v>149</v>
      </c>
      <c r="AC85" s="16">
        <f t="shared" si="5"/>
        <v>440.13501318980781</v>
      </c>
      <c r="AD85" s="16">
        <f t="shared" si="4"/>
        <v>3.147778213375422</v>
      </c>
      <c r="AE85" s="16" t="str">
        <f>VLOOKUP(AB85,aircraft!A:B,2,FALSE)</f>
        <v>Passenger</v>
      </c>
      <c r="AF85" s="16" t="str">
        <f t="shared" si="6"/>
        <v/>
      </c>
    </row>
    <row r="86" spans="1:32" x14ac:dyDescent="0.25">
      <c r="A86" s="26">
        <v>0</v>
      </c>
      <c r="B86" s="26">
        <v>0</v>
      </c>
      <c r="C86" s="26">
        <v>0</v>
      </c>
      <c r="D86" s="26">
        <v>0</v>
      </c>
      <c r="E86" s="26">
        <v>0</v>
      </c>
      <c r="F86" s="26">
        <v>4681.503116013917</v>
      </c>
      <c r="G86" s="26">
        <v>77.615275210801869</v>
      </c>
      <c r="H86" s="26">
        <v>622.63972550958511</v>
      </c>
      <c r="I86" s="26">
        <v>2081.2216443603706</v>
      </c>
      <c r="J86" s="26">
        <v>0</v>
      </c>
      <c r="K86" s="26">
        <v>2596.0300726727246</v>
      </c>
      <c r="L86" s="26">
        <v>0</v>
      </c>
      <c r="M86" s="26">
        <v>0</v>
      </c>
      <c r="N86" s="26">
        <v>0</v>
      </c>
      <c r="O86" s="26">
        <v>0</v>
      </c>
      <c r="P86" s="26">
        <v>0</v>
      </c>
      <c r="Q86" s="26">
        <v>0</v>
      </c>
      <c r="R86" s="26">
        <v>30.160767007042214</v>
      </c>
      <c r="S86" s="26">
        <v>1.5554102487374961</v>
      </c>
      <c r="T86" s="26">
        <v>2.6524454218915392</v>
      </c>
      <c r="U86" s="26">
        <v>41.707685333078523</v>
      </c>
      <c r="V86" s="26">
        <v>0</v>
      </c>
      <c r="W86" s="26">
        <v>1.4797370757092436</v>
      </c>
      <c r="X86" s="26">
        <v>0</v>
      </c>
      <c r="Y86" s="26">
        <v>170133</v>
      </c>
      <c r="Z86" s="26">
        <v>1990</v>
      </c>
      <c r="AA86" s="26" t="b">
        <v>1</v>
      </c>
      <c r="AB86" s="27" t="s">
        <v>106</v>
      </c>
      <c r="AC86" s="16">
        <f t="shared" si="5"/>
        <v>10059.009833767399</v>
      </c>
      <c r="AD86" s="16">
        <f t="shared" si="4"/>
        <v>77.556045086459008</v>
      </c>
      <c r="AE86" s="16" t="str">
        <f>VLOOKUP(AB86,aircraft!A:B,2,FALSE)</f>
        <v>Passenger</v>
      </c>
      <c r="AF86" s="16" t="str">
        <f t="shared" si="6"/>
        <v/>
      </c>
    </row>
    <row r="87" spans="1:32" x14ac:dyDescent="0.25">
      <c r="A87" s="26">
        <v>0</v>
      </c>
      <c r="B87" s="26">
        <v>0</v>
      </c>
      <c r="C87" s="26">
        <v>0</v>
      </c>
      <c r="D87" s="26">
        <v>0</v>
      </c>
      <c r="E87" s="26">
        <v>0</v>
      </c>
      <c r="F87" s="26">
        <v>74.58284119706633</v>
      </c>
      <c r="G87" s="26">
        <v>1.2949800102404447</v>
      </c>
      <c r="H87" s="26">
        <v>9.9126715732812869</v>
      </c>
      <c r="I87" s="26">
        <v>39.927933564965038</v>
      </c>
      <c r="J87" s="26">
        <v>0</v>
      </c>
      <c r="K87" s="26">
        <v>42.525569247432031</v>
      </c>
      <c r="L87" s="26">
        <v>0</v>
      </c>
      <c r="M87" s="26">
        <v>0</v>
      </c>
      <c r="N87" s="26">
        <v>0</v>
      </c>
      <c r="O87" s="26">
        <v>0</v>
      </c>
      <c r="P87" s="26">
        <v>0</v>
      </c>
      <c r="Q87" s="26">
        <v>0</v>
      </c>
      <c r="R87" s="26">
        <v>0.18407145047771684</v>
      </c>
      <c r="S87" s="26">
        <v>1.1706619185283935E-2</v>
      </c>
      <c r="T87" s="26">
        <v>1.3976866024309921E-2</v>
      </c>
      <c r="U87" s="26">
        <v>0.3609485161192364</v>
      </c>
      <c r="V87" s="26">
        <v>0</v>
      </c>
      <c r="W87" s="26">
        <v>2.4239573394571744E-2</v>
      </c>
      <c r="X87" s="26">
        <v>0</v>
      </c>
      <c r="Y87" s="26">
        <v>1506</v>
      </c>
      <c r="Z87" s="26">
        <v>1990</v>
      </c>
      <c r="AA87" s="26" t="b">
        <v>1</v>
      </c>
      <c r="AB87" s="27" t="s">
        <v>339</v>
      </c>
      <c r="AC87" s="16">
        <f t="shared" si="5"/>
        <v>168.24399559298513</v>
      </c>
      <c r="AD87" s="16">
        <f t="shared" si="4"/>
        <v>0.59494302520111875</v>
      </c>
      <c r="AE87" s="16" t="str">
        <f>VLOOKUP(AB87,aircraft!A:B,2,FALSE)</f>
        <v>Passenger</v>
      </c>
      <c r="AF87" s="16" t="str">
        <f t="shared" si="6"/>
        <v/>
      </c>
    </row>
    <row r="88" spans="1:32" x14ac:dyDescent="0.25">
      <c r="A88" s="26">
        <v>0</v>
      </c>
      <c r="B88" s="26">
        <v>0</v>
      </c>
      <c r="C88" s="26">
        <v>0</v>
      </c>
      <c r="D88" s="26">
        <v>0</v>
      </c>
      <c r="E88" s="26">
        <v>0</v>
      </c>
      <c r="F88" s="26">
        <v>3509.7351535609278</v>
      </c>
      <c r="G88" s="26">
        <v>223.16031531662014</v>
      </c>
      <c r="H88" s="26">
        <v>0</v>
      </c>
      <c r="I88" s="26">
        <v>1373.9058579163602</v>
      </c>
      <c r="J88" s="26">
        <v>0</v>
      </c>
      <c r="K88" s="26">
        <v>0</v>
      </c>
      <c r="L88" s="26">
        <v>0</v>
      </c>
      <c r="M88" s="26">
        <v>0</v>
      </c>
      <c r="N88" s="26">
        <v>0</v>
      </c>
      <c r="O88" s="26">
        <v>0</v>
      </c>
      <c r="P88" s="26">
        <v>0</v>
      </c>
      <c r="Q88" s="26">
        <v>0</v>
      </c>
      <c r="R88" s="26">
        <v>150.01355949085047</v>
      </c>
      <c r="S88" s="26">
        <v>62.649885663340328</v>
      </c>
      <c r="T88" s="26">
        <v>0</v>
      </c>
      <c r="U88" s="26">
        <v>385.70946088030968</v>
      </c>
      <c r="V88" s="26">
        <v>0</v>
      </c>
      <c r="W88" s="26">
        <v>0</v>
      </c>
      <c r="X88" s="26">
        <v>0</v>
      </c>
      <c r="Y88" s="26">
        <v>21403</v>
      </c>
      <c r="Z88" s="26">
        <v>1990</v>
      </c>
      <c r="AA88" s="26" t="b">
        <v>1</v>
      </c>
      <c r="AB88" s="27" t="s">
        <v>107</v>
      </c>
      <c r="AC88" s="16">
        <f t="shared" si="5"/>
        <v>5106.8013267939077</v>
      </c>
      <c r="AD88" s="16">
        <f t="shared" si="4"/>
        <v>598.37290603450049</v>
      </c>
      <c r="AE88" s="16" t="str">
        <f>VLOOKUP(AB88,aircraft!A:B,2,FALSE)</f>
        <v>Passenger</v>
      </c>
      <c r="AF88" s="16" t="str">
        <f t="shared" si="6"/>
        <v/>
      </c>
    </row>
    <row r="89" spans="1:32" x14ac:dyDescent="0.25">
      <c r="A89" s="26">
        <v>0</v>
      </c>
      <c r="B89" s="26">
        <v>0</v>
      </c>
      <c r="C89" s="26">
        <v>0</v>
      </c>
      <c r="D89" s="26">
        <v>0</v>
      </c>
      <c r="E89" s="26">
        <v>0</v>
      </c>
      <c r="F89" s="26">
        <v>2503.4653155850547</v>
      </c>
      <c r="G89" s="26">
        <v>171.32721115665049</v>
      </c>
      <c r="H89" s="26">
        <v>0</v>
      </c>
      <c r="I89" s="26">
        <v>1570.0327874932491</v>
      </c>
      <c r="J89" s="26">
        <v>0</v>
      </c>
      <c r="K89" s="26">
        <v>436.65033709597992</v>
      </c>
      <c r="L89" s="26">
        <v>0</v>
      </c>
      <c r="M89" s="26">
        <v>0</v>
      </c>
      <c r="N89" s="26">
        <v>0</v>
      </c>
      <c r="O89" s="26">
        <v>0</v>
      </c>
      <c r="P89" s="26">
        <v>0</v>
      </c>
      <c r="Q89" s="26">
        <v>0</v>
      </c>
      <c r="R89" s="26">
        <v>1.7694859427382621</v>
      </c>
      <c r="S89" s="26">
        <v>0.63219743620403868</v>
      </c>
      <c r="T89" s="26">
        <v>0</v>
      </c>
      <c r="U89" s="26">
        <v>5.7934212336064386</v>
      </c>
      <c r="V89" s="26">
        <v>0</v>
      </c>
      <c r="W89" s="26">
        <v>0.26635670048833604</v>
      </c>
      <c r="X89" s="26">
        <v>0</v>
      </c>
      <c r="Y89" s="26">
        <v>16050</v>
      </c>
      <c r="Z89" s="26">
        <v>1990</v>
      </c>
      <c r="AA89" s="26" t="b">
        <v>1</v>
      </c>
      <c r="AB89" s="27" t="s">
        <v>180</v>
      </c>
      <c r="AC89" s="16">
        <f t="shared" si="5"/>
        <v>4681.4756513309339</v>
      </c>
      <c r="AD89" s="16">
        <f t="shared" si="4"/>
        <v>8.4614613130370753</v>
      </c>
      <c r="AE89" s="16" t="str">
        <f>VLOOKUP(AB89,aircraft!A:B,2,FALSE)</f>
        <v>Passenger</v>
      </c>
      <c r="AF89" s="16" t="str">
        <f t="shared" si="6"/>
        <v/>
      </c>
    </row>
    <row r="90" spans="1:32" x14ac:dyDescent="0.25">
      <c r="A90" s="26">
        <v>0</v>
      </c>
      <c r="B90" s="26">
        <v>0</v>
      </c>
      <c r="C90" s="26">
        <v>0</v>
      </c>
      <c r="D90" s="26">
        <v>0</v>
      </c>
      <c r="E90" s="26">
        <v>0</v>
      </c>
      <c r="F90" s="26">
        <v>1101.9848414668493</v>
      </c>
      <c r="G90" s="26">
        <v>74.53148203111229</v>
      </c>
      <c r="H90" s="26">
        <v>0</v>
      </c>
      <c r="I90" s="26">
        <v>764.96193697365197</v>
      </c>
      <c r="J90" s="26">
        <v>0</v>
      </c>
      <c r="K90" s="26">
        <v>238.33511833305602</v>
      </c>
      <c r="L90" s="26">
        <v>0</v>
      </c>
      <c r="M90" s="26">
        <v>0</v>
      </c>
      <c r="N90" s="26">
        <v>0</v>
      </c>
      <c r="O90" s="26">
        <v>0</v>
      </c>
      <c r="P90" s="26">
        <v>0</v>
      </c>
      <c r="Q90" s="26">
        <v>0</v>
      </c>
      <c r="R90" s="26">
        <v>1.4121318659289377</v>
      </c>
      <c r="S90" s="26">
        <v>0.25340704226536381</v>
      </c>
      <c r="T90" s="26">
        <v>0</v>
      </c>
      <c r="U90" s="26">
        <v>2.6008706201918503</v>
      </c>
      <c r="V90" s="26">
        <v>0</v>
      </c>
      <c r="W90" s="26">
        <v>0.14538441937750285</v>
      </c>
      <c r="X90" s="26">
        <v>0</v>
      </c>
      <c r="Y90" s="26">
        <v>13671</v>
      </c>
      <c r="Z90" s="26">
        <v>1990</v>
      </c>
      <c r="AA90" s="26" t="b">
        <v>1</v>
      </c>
      <c r="AB90" s="27" t="s">
        <v>171</v>
      </c>
      <c r="AC90" s="16">
        <f t="shared" si="5"/>
        <v>2179.8133788046698</v>
      </c>
      <c r="AD90" s="16">
        <f t="shared" si="4"/>
        <v>4.4117939477636545</v>
      </c>
      <c r="AE90" s="16" t="str">
        <f>VLOOKUP(AB90,aircraft!A:B,2,FALSE)</f>
        <v>Passenger</v>
      </c>
      <c r="AF90" s="16" t="str">
        <f t="shared" si="6"/>
        <v/>
      </c>
    </row>
    <row r="91" spans="1:32" x14ac:dyDescent="0.25">
      <c r="A91" s="26">
        <v>0</v>
      </c>
      <c r="B91" s="26">
        <v>0</v>
      </c>
      <c r="C91" s="26">
        <v>0</v>
      </c>
      <c r="D91" s="26">
        <v>0</v>
      </c>
      <c r="E91" s="26">
        <v>0</v>
      </c>
      <c r="F91" s="26">
        <v>24824.955964211451</v>
      </c>
      <c r="G91" s="26">
        <v>1329.2594630475746</v>
      </c>
      <c r="H91" s="26">
        <v>0</v>
      </c>
      <c r="I91" s="26">
        <v>4871.9720939811814</v>
      </c>
      <c r="J91" s="26">
        <v>0</v>
      </c>
      <c r="K91" s="26">
        <v>0</v>
      </c>
      <c r="L91" s="26">
        <v>0</v>
      </c>
      <c r="M91" s="26">
        <v>0</v>
      </c>
      <c r="N91" s="26">
        <v>0</v>
      </c>
      <c r="O91" s="26">
        <v>0</v>
      </c>
      <c r="P91" s="26">
        <v>0</v>
      </c>
      <c r="Q91" s="26">
        <v>0</v>
      </c>
      <c r="R91" s="26">
        <v>1061.0715183499183</v>
      </c>
      <c r="S91" s="26">
        <v>373.17546024564808</v>
      </c>
      <c r="T91" s="26">
        <v>0</v>
      </c>
      <c r="U91" s="26">
        <v>1367.7543617459366</v>
      </c>
      <c r="V91" s="26">
        <v>0</v>
      </c>
      <c r="W91" s="26">
        <v>0</v>
      </c>
      <c r="X91" s="26">
        <v>0</v>
      </c>
      <c r="Y91" s="26">
        <v>253490</v>
      </c>
      <c r="Z91" s="26">
        <v>1990</v>
      </c>
      <c r="AA91" s="26" t="b">
        <v>1</v>
      </c>
      <c r="AB91" s="27" t="s">
        <v>108</v>
      </c>
      <c r="AC91" s="16">
        <f t="shared" si="5"/>
        <v>31026.187521240208</v>
      </c>
      <c r="AD91" s="16">
        <f t="shared" si="4"/>
        <v>2802.0013403415032</v>
      </c>
      <c r="AE91" s="16" t="str">
        <f>VLOOKUP(AB91,aircraft!A:B,2,FALSE)</f>
        <v>Passenger (not used as freighter)</v>
      </c>
      <c r="AF91" s="16" t="str">
        <f t="shared" si="6"/>
        <v/>
      </c>
    </row>
    <row r="92" spans="1:32" x14ac:dyDescent="0.25">
      <c r="A92" s="26">
        <v>0</v>
      </c>
      <c r="B92" s="26">
        <v>0</v>
      </c>
      <c r="C92" s="26">
        <v>0</v>
      </c>
      <c r="D92" s="26">
        <v>0</v>
      </c>
      <c r="E92" s="26">
        <v>0</v>
      </c>
      <c r="F92" s="26">
        <v>2168.8555211285543</v>
      </c>
      <c r="G92" s="26">
        <v>191.06760622480292</v>
      </c>
      <c r="H92" s="26">
        <v>35.945952483415603</v>
      </c>
      <c r="I92" s="26">
        <v>1194.9444272236929</v>
      </c>
      <c r="J92" s="26">
        <v>0</v>
      </c>
      <c r="K92" s="26">
        <v>0</v>
      </c>
      <c r="L92" s="26">
        <v>0</v>
      </c>
      <c r="M92" s="26">
        <v>0</v>
      </c>
      <c r="N92" s="26">
        <v>0</v>
      </c>
      <c r="O92" s="26">
        <v>0</v>
      </c>
      <c r="P92" s="26">
        <v>0</v>
      </c>
      <c r="Q92" s="26">
        <v>0</v>
      </c>
      <c r="R92" s="26">
        <v>9.6514418914231417</v>
      </c>
      <c r="S92" s="26">
        <v>3.3647006309187706</v>
      </c>
      <c r="T92" s="26">
        <v>7.0454067703087417E-2</v>
      </c>
      <c r="U92" s="26">
        <v>21.042971896878779</v>
      </c>
      <c r="V92" s="26">
        <v>0</v>
      </c>
      <c r="W92" s="26">
        <v>0</v>
      </c>
      <c r="X92" s="26">
        <v>0</v>
      </c>
      <c r="Y92" s="26">
        <v>27849</v>
      </c>
      <c r="Z92" s="26">
        <v>1990</v>
      </c>
      <c r="AA92" s="26" t="b">
        <v>1</v>
      </c>
      <c r="AB92" s="27" t="s">
        <v>109</v>
      </c>
      <c r="AC92" s="16">
        <f t="shared" si="5"/>
        <v>3590.8135070604658</v>
      </c>
      <c r="AD92" s="16">
        <f t="shared" si="4"/>
        <v>34.12956848692378</v>
      </c>
      <c r="AE92" s="16" t="str">
        <f>VLOOKUP(AB92,aircraft!A:B,2,FALSE)</f>
        <v>Passenger</v>
      </c>
      <c r="AF92" s="16" t="str">
        <f t="shared" si="6"/>
        <v/>
      </c>
    </row>
    <row r="93" spans="1:32" x14ac:dyDescent="0.25">
      <c r="A93" s="26">
        <v>0</v>
      </c>
      <c r="B93" s="26">
        <v>0</v>
      </c>
      <c r="C93" s="26">
        <v>0</v>
      </c>
      <c r="D93" s="26">
        <v>0</v>
      </c>
      <c r="E93" s="26">
        <v>0</v>
      </c>
      <c r="F93" s="26">
        <v>218989.87660981543</v>
      </c>
      <c r="G93" s="26">
        <v>11164.658036114477</v>
      </c>
      <c r="H93" s="26">
        <v>13016.640000000001</v>
      </c>
      <c r="I93" s="26">
        <v>134164.33808071478</v>
      </c>
      <c r="J93" s="26">
        <v>0</v>
      </c>
      <c r="K93" s="26">
        <v>17578.19334613363</v>
      </c>
      <c r="L93" s="26">
        <v>0</v>
      </c>
      <c r="M93" s="26">
        <v>0</v>
      </c>
      <c r="N93" s="26">
        <v>0</v>
      </c>
      <c r="O93" s="26">
        <v>0</v>
      </c>
      <c r="P93" s="26">
        <v>0</v>
      </c>
      <c r="Q93" s="26">
        <v>0</v>
      </c>
      <c r="R93" s="26">
        <v>562.04367415777006</v>
      </c>
      <c r="S93" s="26">
        <v>117.22890779872151</v>
      </c>
      <c r="T93" s="26">
        <v>15.619968741908668</v>
      </c>
      <c r="U93" s="26">
        <v>1408.725530855063</v>
      </c>
      <c r="V93" s="26">
        <v>0</v>
      </c>
      <c r="W93" s="26">
        <v>18.105537857795017</v>
      </c>
      <c r="X93" s="26">
        <v>0</v>
      </c>
      <c r="Y93" s="26">
        <v>930851</v>
      </c>
      <c r="Z93" s="26">
        <v>1990</v>
      </c>
      <c r="AA93" s="26" t="b">
        <v>1</v>
      </c>
      <c r="AB93" s="27" t="s">
        <v>110</v>
      </c>
      <c r="AC93" s="16">
        <f t="shared" si="5"/>
        <v>394913.70607277832</v>
      </c>
      <c r="AD93" s="16">
        <f t="shared" si="4"/>
        <v>2121.7236194112579</v>
      </c>
      <c r="AE93" s="16" t="str">
        <f>VLOOKUP(AB93,aircraft!A:B,2,FALSE)</f>
        <v>Passenger</v>
      </c>
      <c r="AF93" s="16" t="str">
        <f t="shared" si="6"/>
        <v/>
      </c>
    </row>
    <row r="94" spans="1:32" x14ac:dyDescent="0.25">
      <c r="A94" s="26">
        <v>0</v>
      </c>
      <c r="B94" s="26">
        <v>0</v>
      </c>
      <c r="C94" s="26">
        <v>0</v>
      </c>
      <c r="D94" s="26">
        <v>0</v>
      </c>
      <c r="E94" s="26">
        <v>0</v>
      </c>
      <c r="F94" s="26">
        <v>12165.375537995213</v>
      </c>
      <c r="G94" s="26">
        <v>562.87366514017208</v>
      </c>
      <c r="H94" s="26">
        <v>1468.8777377986908</v>
      </c>
      <c r="I94" s="26">
        <v>4923.3334253429712</v>
      </c>
      <c r="J94" s="26">
        <v>0</v>
      </c>
      <c r="K94" s="26">
        <v>1722.6047821324346</v>
      </c>
      <c r="L94" s="26">
        <v>0</v>
      </c>
      <c r="M94" s="26">
        <v>0</v>
      </c>
      <c r="N94" s="26">
        <v>0</v>
      </c>
      <c r="O94" s="26">
        <v>0</v>
      </c>
      <c r="P94" s="26">
        <v>0</v>
      </c>
      <c r="Q94" s="26">
        <v>0</v>
      </c>
      <c r="R94" s="26">
        <v>2.6021962494580579</v>
      </c>
      <c r="S94" s="26">
        <v>0.16886210756257097</v>
      </c>
      <c r="T94" s="26">
        <v>0.2937755615133279</v>
      </c>
      <c r="U94" s="26">
        <v>1.4770000977566282</v>
      </c>
      <c r="V94" s="26">
        <v>0</v>
      </c>
      <c r="W94" s="26">
        <v>0.63736375955463731</v>
      </c>
      <c r="X94" s="26">
        <v>0</v>
      </c>
      <c r="Y94" s="26">
        <v>44184</v>
      </c>
      <c r="Z94" s="26">
        <v>1990</v>
      </c>
      <c r="AA94" s="26" t="b">
        <v>1</v>
      </c>
      <c r="AB94" s="27" t="s">
        <v>111</v>
      </c>
      <c r="AC94" s="16">
        <f t="shared" si="5"/>
        <v>20843.065148409481</v>
      </c>
      <c r="AD94" s="16">
        <f t="shared" si="4"/>
        <v>5.179197775845223</v>
      </c>
      <c r="AE94" s="16" t="str">
        <f>VLOOKUP(AB94,aircraft!A:B,2,FALSE)</f>
        <v>Freighter</v>
      </c>
      <c r="AF94" s="16" t="str">
        <f t="shared" si="6"/>
        <v/>
      </c>
    </row>
    <row r="95" spans="1:32" x14ac:dyDescent="0.25">
      <c r="A95" s="26">
        <v>0</v>
      </c>
      <c r="B95" s="26">
        <v>0</v>
      </c>
      <c r="C95" s="26">
        <v>0</v>
      </c>
      <c r="D95" s="26">
        <v>0</v>
      </c>
      <c r="E95" s="26">
        <v>0</v>
      </c>
      <c r="F95" s="26">
        <v>118385.7759624774</v>
      </c>
      <c r="G95" s="26">
        <v>5903.2603693179071</v>
      </c>
      <c r="H95" s="26">
        <v>14300.781188499926</v>
      </c>
      <c r="I95" s="26">
        <v>70191.478646236719</v>
      </c>
      <c r="J95" s="26">
        <v>0</v>
      </c>
      <c r="K95" s="26">
        <v>17896.661189820814</v>
      </c>
      <c r="L95" s="26">
        <v>0</v>
      </c>
      <c r="M95" s="26">
        <v>0</v>
      </c>
      <c r="N95" s="26">
        <v>0</v>
      </c>
      <c r="O95" s="26">
        <v>0</v>
      </c>
      <c r="P95" s="26">
        <v>0</v>
      </c>
      <c r="Q95" s="26">
        <v>0</v>
      </c>
      <c r="R95" s="26">
        <v>976.69652570965707</v>
      </c>
      <c r="S95" s="26">
        <v>306.96954553804244</v>
      </c>
      <c r="T95" s="26">
        <v>17.160938241300702</v>
      </c>
      <c r="U95" s="26">
        <v>3649.9569649115961</v>
      </c>
      <c r="V95" s="26">
        <v>0</v>
      </c>
      <c r="W95" s="26">
        <v>6.6217645380615311</v>
      </c>
      <c r="X95" s="26">
        <v>0</v>
      </c>
      <c r="Y95" s="26">
        <v>487516</v>
      </c>
      <c r="Z95" s="26">
        <v>1990</v>
      </c>
      <c r="AA95" s="26" t="b">
        <v>1</v>
      </c>
      <c r="AB95" s="27" t="s">
        <v>352</v>
      </c>
      <c r="AC95" s="16">
        <f t="shared" si="5"/>
        <v>226677.9573563528</v>
      </c>
      <c r="AD95" s="16">
        <f t="shared" si="4"/>
        <v>4957.4057389386571</v>
      </c>
      <c r="AE95" s="16" t="str">
        <f>VLOOKUP(AB95,aircraft!A:B,2,FALSE)</f>
        <v>Passenger</v>
      </c>
      <c r="AF95" s="16" t="str">
        <f t="shared" si="6"/>
        <v/>
      </c>
    </row>
    <row r="96" spans="1:32" x14ac:dyDescent="0.25">
      <c r="A96" s="26">
        <v>0</v>
      </c>
      <c r="B96" s="26">
        <v>0</v>
      </c>
      <c r="C96" s="26">
        <v>0</v>
      </c>
      <c r="D96" s="26">
        <v>0</v>
      </c>
      <c r="E96" s="26">
        <v>0</v>
      </c>
      <c r="F96" s="26">
        <v>6506.5665633856643</v>
      </c>
      <c r="G96" s="26">
        <v>370.38033920472316</v>
      </c>
      <c r="H96" s="26">
        <v>332.50006047159428</v>
      </c>
      <c r="I96" s="26">
        <v>2576.5585218017441</v>
      </c>
      <c r="J96" s="26">
        <v>0</v>
      </c>
      <c r="K96" s="26">
        <v>0</v>
      </c>
      <c r="L96" s="26">
        <v>0</v>
      </c>
      <c r="M96" s="26">
        <v>0</v>
      </c>
      <c r="N96" s="26">
        <v>0</v>
      </c>
      <c r="O96" s="26">
        <v>0</v>
      </c>
      <c r="P96" s="26">
        <v>0</v>
      </c>
      <c r="Q96" s="26">
        <v>0</v>
      </c>
      <c r="R96" s="26">
        <v>28.95432567426942</v>
      </c>
      <c r="S96" s="26">
        <v>6.5223979387473241</v>
      </c>
      <c r="T96" s="26">
        <v>0.65170012625355844</v>
      </c>
      <c r="U96" s="26">
        <v>45.373196719204373</v>
      </c>
      <c r="V96" s="26">
        <v>0</v>
      </c>
      <c r="W96" s="26">
        <v>0</v>
      </c>
      <c r="X96" s="26">
        <v>0</v>
      </c>
      <c r="Y96" s="26">
        <v>38401</v>
      </c>
      <c r="Z96" s="26">
        <v>1990</v>
      </c>
      <c r="AA96" s="26" t="b">
        <v>1</v>
      </c>
      <c r="AB96" s="27" t="s">
        <v>173</v>
      </c>
      <c r="AC96" s="16">
        <f t="shared" si="5"/>
        <v>9786.0054848637265</v>
      </c>
      <c r="AD96" s="16">
        <f t="shared" si="4"/>
        <v>81.501620458474676</v>
      </c>
      <c r="AE96" s="16" t="str">
        <f>VLOOKUP(AB96,aircraft!A:B,2,FALSE)</f>
        <v>Freighter</v>
      </c>
      <c r="AF96" s="16" t="str">
        <f t="shared" si="6"/>
        <v/>
      </c>
    </row>
    <row r="97" spans="1:32" x14ac:dyDescent="0.25">
      <c r="A97" s="26">
        <v>0</v>
      </c>
      <c r="B97" s="26">
        <v>0</v>
      </c>
      <c r="C97" s="26">
        <v>0</v>
      </c>
      <c r="D97" s="26">
        <v>0</v>
      </c>
      <c r="E97" s="26">
        <v>0</v>
      </c>
      <c r="F97" s="26">
        <v>522040.04252906534</v>
      </c>
      <c r="G97" s="26">
        <v>25716.149493873305</v>
      </c>
      <c r="H97" s="26">
        <v>62534.502654132797</v>
      </c>
      <c r="I97" s="26">
        <v>349433.19704900385</v>
      </c>
      <c r="J97" s="26">
        <v>0</v>
      </c>
      <c r="K97" s="26">
        <v>85979.413069449525</v>
      </c>
      <c r="L97" s="26">
        <v>0</v>
      </c>
      <c r="M97" s="26">
        <v>0</v>
      </c>
      <c r="N97" s="26">
        <v>0</v>
      </c>
      <c r="O97" s="26">
        <v>0</v>
      </c>
      <c r="P97" s="26">
        <v>0</v>
      </c>
      <c r="Q97" s="26">
        <v>0</v>
      </c>
      <c r="R97" s="26">
        <v>7726.4081473163706</v>
      </c>
      <c r="S97" s="26">
        <v>1742.2691144146982</v>
      </c>
      <c r="T97" s="26">
        <v>372.70564915321495</v>
      </c>
      <c r="U97" s="26">
        <v>23674.098912619418</v>
      </c>
      <c r="V97" s="26">
        <v>0</v>
      </c>
      <c r="W97" s="26">
        <v>1.7195882179485373</v>
      </c>
      <c r="X97" s="26">
        <v>0</v>
      </c>
      <c r="Y97" s="26">
        <v>1884504</v>
      </c>
      <c r="Z97" s="26">
        <v>1990</v>
      </c>
      <c r="AA97" s="26" t="b">
        <v>1</v>
      </c>
      <c r="AB97" s="27" t="s">
        <v>112</v>
      </c>
      <c r="AC97" s="16">
        <f t="shared" si="5"/>
        <v>1045703.3047955247</v>
      </c>
      <c r="AD97" s="16">
        <f t="shared" si="4"/>
        <v>33517.201411721653</v>
      </c>
      <c r="AE97" s="16" t="str">
        <f>VLOOKUP(AB97,aircraft!A:B,2,FALSE)</f>
        <v>Passenger</v>
      </c>
      <c r="AF97" s="16" t="str">
        <f t="shared" si="6"/>
        <v/>
      </c>
    </row>
    <row r="98" spans="1:32" x14ac:dyDescent="0.25">
      <c r="A98" s="26">
        <v>0</v>
      </c>
      <c r="B98" s="26">
        <v>0</v>
      </c>
      <c r="C98" s="26">
        <v>0</v>
      </c>
      <c r="D98" s="26">
        <v>0</v>
      </c>
      <c r="E98" s="26">
        <v>0</v>
      </c>
      <c r="F98" s="26">
        <v>135721.54036864394</v>
      </c>
      <c r="G98" s="26">
        <v>6685.7618905057243</v>
      </c>
      <c r="H98" s="26">
        <v>16257.908081703186</v>
      </c>
      <c r="I98" s="26">
        <v>89940.150997039236</v>
      </c>
      <c r="J98" s="26">
        <v>0</v>
      </c>
      <c r="K98" s="26">
        <v>23915.317476655931</v>
      </c>
      <c r="L98" s="26">
        <v>0</v>
      </c>
      <c r="M98" s="26">
        <v>0</v>
      </c>
      <c r="N98" s="26">
        <v>0</v>
      </c>
      <c r="O98" s="26">
        <v>0</v>
      </c>
      <c r="P98" s="26">
        <v>0</v>
      </c>
      <c r="Q98" s="26">
        <v>0</v>
      </c>
      <c r="R98" s="26">
        <v>2008.7348284441878</v>
      </c>
      <c r="S98" s="26">
        <v>452.96036449524053</v>
      </c>
      <c r="T98" s="26">
        <v>96.897135633716033</v>
      </c>
      <c r="U98" s="26">
        <v>6093.4451818017515</v>
      </c>
      <c r="V98" s="26">
        <v>0</v>
      </c>
      <c r="W98" s="26">
        <v>0.47830633745008366</v>
      </c>
      <c r="X98" s="26">
        <v>0</v>
      </c>
      <c r="Y98" s="26">
        <v>211945</v>
      </c>
      <c r="Z98" s="26">
        <v>1990</v>
      </c>
      <c r="AA98" s="26" t="b">
        <v>1</v>
      </c>
      <c r="AB98" s="27" t="s">
        <v>113</v>
      </c>
      <c r="AC98" s="16">
        <f t="shared" si="5"/>
        <v>272520.67881454801</v>
      </c>
      <c r="AD98" s="16">
        <f t="shared" si="4"/>
        <v>8652.5158167123463</v>
      </c>
      <c r="AE98" s="16" t="str">
        <f>VLOOKUP(AB98,aircraft!A:B,2,FALSE)</f>
        <v>Passenger</v>
      </c>
      <c r="AF98" s="16" t="str">
        <f t="shared" si="6"/>
        <v/>
      </c>
    </row>
    <row r="99" spans="1:32" x14ac:dyDescent="0.25">
      <c r="A99" s="26">
        <v>0</v>
      </c>
      <c r="B99" s="26">
        <v>0</v>
      </c>
      <c r="C99" s="26">
        <v>0</v>
      </c>
      <c r="D99" s="26">
        <v>0</v>
      </c>
      <c r="E99" s="26">
        <v>0</v>
      </c>
      <c r="F99" s="26">
        <v>237726.1492304827</v>
      </c>
      <c r="G99" s="26">
        <v>9791.2161676495307</v>
      </c>
      <c r="H99" s="26">
        <v>28563.702397130728</v>
      </c>
      <c r="I99" s="26">
        <v>128028.75943120098</v>
      </c>
      <c r="J99" s="26">
        <v>0</v>
      </c>
      <c r="K99" s="26">
        <v>37852.357094469065</v>
      </c>
      <c r="L99" s="26">
        <v>0</v>
      </c>
      <c r="M99" s="26">
        <v>0</v>
      </c>
      <c r="N99" s="26">
        <v>0</v>
      </c>
      <c r="O99" s="26">
        <v>0</v>
      </c>
      <c r="P99" s="26">
        <v>0</v>
      </c>
      <c r="Q99" s="26">
        <v>0</v>
      </c>
      <c r="R99" s="26">
        <v>1013.4990792761678</v>
      </c>
      <c r="S99" s="26">
        <v>165.96902836034656</v>
      </c>
      <c r="T99" s="26">
        <v>58.973698546514555</v>
      </c>
      <c r="U99" s="26">
        <v>2302.5918827650034</v>
      </c>
      <c r="V99" s="26">
        <v>0</v>
      </c>
      <c r="W99" s="26">
        <v>0.75704712276476149</v>
      </c>
      <c r="X99" s="26">
        <v>0</v>
      </c>
      <c r="Y99" s="26">
        <v>526493</v>
      </c>
      <c r="Z99" s="26">
        <v>1990</v>
      </c>
      <c r="AA99" s="26" t="b">
        <v>1</v>
      </c>
      <c r="AB99" s="27" t="s">
        <v>114</v>
      </c>
      <c r="AC99" s="16">
        <f t="shared" si="5"/>
        <v>441962.18432093301</v>
      </c>
      <c r="AD99" s="16">
        <f t="shared" si="4"/>
        <v>3541.7907360707968</v>
      </c>
      <c r="AE99" s="16" t="str">
        <f>VLOOKUP(AB99,aircraft!A:B,2,FALSE)</f>
        <v>Passenger</v>
      </c>
      <c r="AF99" s="16" t="str">
        <f t="shared" si="6"/>
        <v/>
      </c>
    </row>
    <row r="100" spans="1:32" x14ac:dyDescent="0.25">
      <c r="A100" s="26">
        <v>0</v>
      </c>
      <c r="B100" s="26">
        <v>0</v>
      </c>
      <c r="C100" s="26">
        <v>0</v>
      </c>
      <c r="D100" s="26">
        <v>0</v>
      </c>
      <c r="E100" s="26">
        <v>0</v>
      </c>
      <c r="F100" s="26">
        <v>89232.912869289081</v>
      </c>
      <c r="G100" s="26">
        <v>4562.424659370512</v>
      </c>
      <c r="H100" s="26">
        <v>5176.217157611849</v>
      </c>
      <c r="I100" s="26">
        <v>31523.542723094903</v>
      </c>
      <c r="J100" s="26">
        <v>0</v>
      </c>
      <c r="K100" s="26">
        <v>0</v>
      </c>
      <c r="L100" s="26">
        <v>0</v>
      </c>
      <c r="M100" s="26">
        <v>0</v>
      </c>
      <c r="N100" s="26">
        <v>0</v>
      </c>
      <c r="O100" s="26">
        <v>0</v>
      </c>
      <c r="P100" s="26">
        <v>0</v>
      </c>
      <c r="Q100" s="26">
        <v>0</v>
      </c>
      <c r="R100" s="26">
        <v>397.08789496140923</v>
      </c>
      <c r="S100" s="26">
        <v>80.34430028835807</v>
      </c>
      <c r="T100" s="26">
        <v>10.145385749244593</v>
      </c>
      <c r="U100" s="26">
        <v>555.12960142703366</v>
      </c>
      <c r="V100" s="26">
        <v>0</v>
      </c>
      <c r="W100" s="26">
        <v>0</v>
      </c>
      <c r="X100" s="26">
        <v>0</v>
      </c>
      <c r="Y100" s="26">
        <v>255283</v>
      </c>
      <c r="Z100" s="26">
        <v>1990</v>
      </c>
      <c r="AA100" s="26" t="b">
        <v>1</v>
      </c>
      <c r="AB100" s="27" t="s">
        <v>115</v>
      </c>
      <c r="AC100" s="16">
        <f t="shared" si="5"/>
        <v>130495.09740936634</v>
      </c>
      <c r="AD100" s="16">
        <f t="shared" si="4"/>
        <v>1042.7071824260456</v>
      </c>
      <c r="AE100" s="16" t="str">
        <f>VLOOKUP(AB100,aircraft!A:B,2,FALSE)</f>
        <v>Freighter (guess)</v>
      </c>
      <c r="AF100" s="16" t="str">
        <f t="shared" si="6"/>
        <v/>
      </c>
    </row>
    <row r="101" spans="1:32" x14ac:dyDescent="0.25">
      <c r="A101" s="26">
        <v>0</v>
      </c>
      <c r="B101" s="26">
        <v>0</v>
      </c>
      <c r="C101" s="26">
        <v>0</v>
      </c>
      <c r="D101" s="26">
        <v>0</v>
      </c>
      <c r="E101" s="26">
        <v>0</v>
      </c>
      <c r="F101" s="26">
        <v>85048.994712318468</v>
      </c>
      <c r="G101" s="26">
        <v>1510.834011984206</v>
      </c>
      <c r="H101" s="26">
        <v>10371.985337546465</v>
      </c>
      <c r="I101" s="26">
        <v>42070.170431885883</v>
      </c>
      <c r="J101" s="26">
        <v>0</v>
      </c>
      <c r="K101" s="26">
        <v>14621.963573256977</v>
      </c>
      <c r="L101" s="26">
        <v>0</v>
      </c>
      <c r="M101" s="26">
        <v>0</v>
      </c>
      <c r="N101" s="26">
        <v>0</v>
      </c>
      <c r="O101" s="26">
        <v>0</v>
      </c>
      <c r="P101" s="26">
        <v>0</v>
      </c>
      <c r="Q101" s="26">
        <v>0</v>
      </c>
      <c r="R101" s="26">
        <v>230.89826065216096</v>
      </c>
      <c r="S101" s="26">
        <v>24.823002580061832</v>
      </c>
      <c r="T101" s="26">
        <v>6.1713311765388008</v>
      </c>
      <c r="U101" s="26">
        <v>691.21289360095591</v>
      </c>
      <c r="V101" s="26">
        <v>0</v>
      </c>
      <c r="W101" s="26">
        <v>5.4101264386281827</v>
      </c>
      <c r="X101" s="26">
        <v>0</v>
      </c>
      <c r="Y101" s="26">
        <v>334897</v>
      </c>
      <c r="Z101" s="26">
        <v>1990</v>
      </c>
      <c r="AA101" s="26" t="b">
        <v>1</v>
      </c>
      <c r="AB101" s="27" t="s">
        <v>116</v>
      </c>
      <c r="AC101" s="16">
        <f t="shared" si="5"/>
        <v>153623.94806699199</v>
      </c>
      <c r="AD101" s="16">
        <f t="shared" si="4"/>
        <v>958.51561444834556</v>
      </c>
      <c r="AE101" s="16" t="str">
        <f>VLOOKUP(AB101,aircraft!A:B,2,FALSE)</f>
        <v>Passenger</v>
      </c>
      <c r="AF101" s="16" t="str">
        <f t="shared" si="6"/>
        <v/>
      </c>
    </row>
    <row r="102" spans="1:32" x14ac:dyDescent="0.25">
      <c r="A102" s="26">
        <v>0</v>
      </c>
      <c r="B102" s="26">
        <v>0</v>
      </c>
      <c r="C102" s="26">
        <v>0</v>
      </c>
      <c r="D102" s="26">
        <v>0</v>
      </c>
      <c r="E102" s="26">
        <v>0</v>
      </c>
      <c r="F102" s="26">
        <v>334140.14670673636</v>
      </c>
      <c r="G102" s="26">
        <v>8289.8609260401736</v>
      </c>
      <c r="H102" s="26">
        <v>41506.353083903799</v>
      </c>
      <c r="I102" s="26">
        <v>126450.93678719402</v>
      </c>
      <c r="J102" s="26">
        <v>0</v>
      </c>
      <c r="K102" s="26">
        <v>56946.415017079395</v>
      </c>
      <c r="L102" s="26">
        <v>0</v>
      </c>
      <c r="M102" s="26">
        <v>0</v>
      </c>
      <c r="N102" s="26">
        <v>0</v>
      </c>
      <c r="O102" s="26">
        <v>0</v>
      </c>
      <c r="P102" s="26">
        <v>0</v>
      </c>
      <c r="Q102" s="26">
        <v>0</v>
      </c>
      <c r="R102" s="26">
        <v>199.59594964627678</v>
      </c>
      <c r="S102" s="26">
        <v>23.443134246962302</v>
      </c>
      <c r="T102" s="26">
        <v>11.752630515852776</v>
      </c>
      <c r="U102" s="26">
        <v>358.00812608248054</v>
      </c>
      <c r="V102" s="26">
        <v>0</v>
      </c>
      <c r="W102" s="26">
        <v>21.070173231211871</v>
      </c>
      <c r="X102" s="26">
        <v>0</v>
      </c>
      <c r="Y102" s="26">
        <v>521439</v>
      </c>
      <c r="Z102" s="26">
        <v>1990</v>
      </c>
      <c r="AA102" s="26" t="b">
        <v>1</v>
      </c>
      <c r="AB102" s="27" t="s">
        <v>117</v>
      </c>
      <c r="AC102" s="16">
        <f t="shared" si="5"/>
        <v>567333.71252095373</v>
      </c>
      <c r="AD102" s="16">
        <f t="shared" si="4"/>
        <v>613.87001372278439</v>
      </c>
      <c r="AE102" s="16" t="str">
        <f>VLOOKUP(AB102,aircraft!A:B,2,FALSE)</f>
        <v>Passenger</v>
      </c>
      <c r="AF102" s="16" t="str">
        <f t="shared" si="6"/>
        <v/>
      </c>
    </row>
    <row r="103" spans="1:32" x14ac:dyDescent="0.25">
      <c r="A103" s="26">
        <v>0</v>
      </c>
      <c r="B103" s="26">
        <v>0</v>
      </c>
      <c r="C103" s="26">
        <v>0</v>
      </c>
      <c r="D103" s="26">
        <v>0</v>
      </c>
      <c r="E103" s="26">
        <v>0</v>
      </c>
      <c r="F103" s="26">
        <v>22516.583544911722</v>
      </c>
      <c r="G103" s="26">
        <v>665.46110542175734</v>
      </c>
      <c r="H103" s="26">
        <v>2787.5576656579969</v>
      </c>
      <c r="I103" s="26">
        <v>10458.591930921413</v>
      </c>
      <c r="J103" s="26">
        <v>0</v>
      </c>
      <c r="K103" s="26">
        <v>3150.1787988093838</v>
      </c>
      <c r="L103" s="26">
        <v>0</v>
      </c>
      <c r="M103" s="26">
        <v>0</v>
      </c>
      <c r="N103" s="26">
        <v>0</v>
      </c>
      <c r="O103" s="26">
        <v>0</v>
      </c>
      <c r="P103" s="26">
        <v>0</v>
      </c>
      <c r="Q103" s="26">
        <v>0</v>
      </c>
      <c r="R103" s="26">
        <v>25.772607965202173</v>
      </c>
      <c r="S103" s="26">
        <v>4.1784111223992477</v>
      </c>
      <c r="T103" s="26">
        <v>1.1268873665200112</v>
      </c>
      <c r="U103" s="26">
        <v>65.669197632670944</v>
      </c>
      <c r="V103" s="26">
        <v>0</v>
      </c>
      <c r="W103" s="26">
        <v>1.1655661375750781</v>
      </c>
      <c r="X103" s="26">
        <v>0</v>
      </c>
      <c r="Y103" s="26">
        <v>16380</v>
      </c>
      <c r="Z103" s="26">
        <v>1990</v>
      </c>
      <c r="AA103" s="26" t="b">
        <v>1</v>
      </c>
      <c r="AB103" s="27" t="s">
        <v>174</v>
      </c>
      <c r="AC103" s="16">
        <f t="shared" si="5"/>
        <v>39578.373045722277</v>
      </c>
      <c r="AD103" s="16">
        <f t="shared" si="4"/>
        <v>97.91267022436746</v>
      </c>
      <c r="AE103" s="16" t="str">
        <f>VLOOKUP(AB103,aircraft!A:B,2,FALSE)</f>
        <v>Passenger</v>
      </c>
      <c r="AF103" s="16" t="str">
        <f t="shared" si="6"/>
        <v/>
      </c>
    </row>
    <row r="104" spans="1:32" x14ac:dyDescent="0.25">
      <c r="A104" s="26">
        <v>0</v>
      </c>
      <c r="B104" s="26">
        <v>0</v>
      </c>
      <c r="C104" s="26">
        <v>0</v>
      </c>
      <c r="D104" s="26">
        <v>0</v>
      </c>
      <c r="E104" s="26">
        <v>0</v>
      </c>
      <c r="F104" s="26">
        <v>49881.216405591462</v>
      </c>
      <c r="G104" s="26">
        <v>3156.3205320718785</v>
      </c>
      <c r="H104" s="26">
        <v>2977.7440395569815</v>
      </c>
      <c r="I104" s="26">
        <v>28339.404851252948</v>
      </c>
      <c r="J104" s="26">
        <v>0</v>
      </c>
      <c r="K104" s="26">
        <v>5655.8924501613528</v>
      </c>
      <c r="L104" s="26">
        <v>0</v>
      </c>
      <c r="M104" s="26">
        <v>0</v>
      </c>
      <c r="N104" s="26">
        <v>0</v>
      </c>
      <c r="O104" s="26">
        <v>0</v>
      </c>
      <c r="P104" s="26">
        <v>0</v>
      </c>
      <c r="Q104" s="26">
        <v>0</v>
      </c>
      <c r="R104" s="26">
        <v>16.626204381948103</v>
      </c>
      <c r="S104" s="26">
        <v>5.7760668296677675</v>
      </c>
      <c r="T104" s="26">
        <v>0.23821951714662687</v>
      </c>
      <c r="U104" s="26">
        <v>51.861113176106457</v>
      </c>
      <c r="V104" s="26">
        <v>0</v>
      </c>
      <c r="W104" s="26">
        <v>5.8255688090117159</v>
      </c>
      <c r="X104" s="26">
        <v>0</v>
      </c>
      <c r="Y104" s="26">
        <v>149255</v>
      </c>
      <c r="Z104" s="26">
        <v>1990</v>
      </c>
      <c r="AA104" s="26" t="b">
        <v>1</v>
      </c>
      <c r="AB104" s="27" t="s">
        <v>118</v>
      </c>
      <c r="AC104" s="16">
        <f t="shared" si="5"/>
        <v>90010.578278634624</v>
      </c>
      <c r="AD104" s="16">
        <f t="shared" si="4"/>
        <v>80.327172713880671</v>
      </c>
      <c r="AE104" s="16" t="str">
        <f>VLOOKUP(AB104,aircraft!A:B,2,FALSE)</f>
        <v>Passenger (guess)</v>
      </c>
      <c r="AF104" s="16" t="str">
        <f t="shared" si="6"/>
        <v/>
      </c>
    </row>
    <row r="105" spans="1:32" x14ac:dyDescent="0.25">
      <c r="A105" s="26">
        <v>0</v>
      </c>
      <c r="B105" s="26">
        <v>0</v>
      </c>
      <c r="C105" s="26">
        <v>0</v>
      </c>
      <c r="D105" s="26">
        <v>0</v>
      </c>
      <c r="E105" s="26">
        <v>0</v>
      </c>
      <c r="F105" s="26">
        <v>35019.551177979236</v>
      </c>
      <c r="G105" s="26">
        <v>2115.8229330843378</v>
      </c>
      <c r="H105" s="26">
        <v>2090.7977289050814</v>
      </c>
      <c r="I105" s="26">
        <v>19829.472160898153</v>
      </c>
      <c r="J105" s="26">
        <v>0</v>
      </c>
      <c r="K105" s="26">
        <v>3177.7319280782317</v>
      </c>
      <c r="L105" s="26">
        <v>0</v>
      </c>
      <c r="M105" s="26">
        <v>0</v>
      </c>
      <c r="N105" s="26">
        <v>0</v>
      </c>
      <c r="O105" s="26">
        <v>0</v>
      </c>
      <c r="P105" s="26">
        <v>0</v>
      </c>
      <c r="Q105" s="26">
        <v>0</v>
      </c>
      <c r="R105" s="26">
        <v>11.029012615875086</v>
      </c>
      <c r="S105" s="26">
        <v>3.6424748011894881</v>
      </c>
      <c r="T105" s="26">
        <v>0.167263814086967</v>
      </c>
      <c r="U105" s="26">
        <v>33.699468930920844</v>
      </c>
      <c r="V105" s="26">
        <v>0</v>
      </c>
      <c r="W105" s="26">
        <v>3.2730636529492529</v>
      </c>
      <c r="X105" s="26">
        <v>0</v>
      </c>
      <c r="Y105" s="26">
        <v>145466</v>
      </c>
      <c r="Z105" s="26">
        <v>1990</v>
      </c>
      <c r="AA105" s="26" t="b">
        <v>1</v>
      </c>
      <c r="AB105" s="27" t="s">
        <v>150</v>
      </c>
      <c r="AC105" s="16">
        <f t="shared" si="5"/>
        <v>62233.375928945046</v>
      </c>
      <c r="AD105" s="16">
        <f t="shared" si="4"/>
        <v>51.811283815021639</v>
      </c>
      <c r="AE105" s="16" t="str">
        <f>VLOOKUP(AB105,aircraft!A:B,2,FALSE)</f>
        <v>Passenger (guess)</v>
      </c>
      <c r="AF105" s="16" t="str">
        <f t="shared" si="6"/>
        <v/>
      </c>
    </row>
    <row r="106" spans="1:32" x14ac:dyDescent="0.25">
      <c r="A106" s="26">
        <v>0</v>
      </c>
      <c r="B106" s="26">
        <v>0</v>
      </c>
      <c r="C106" s="26">
        <v>0</v>
      </c>
      <c r="D106" s="26">
        <v>0</v>
      </c>
      <c r="E106" s="26">
        <v>0</v>
      </c>
      <c r="F106" s="26">
        <v>27958.562827846301</v>
      </c>
      <c r="G106" s="26">
        <v>1739.521737231931</v>
      </c>
      <c r="H106" s="26">
        <v>1669.8846556788678</v>
      </c>
      <c r="I106" s="26">
        <v>16351.018139932688</v>
      </c>
      <c r="J106" s="26">
        <v>0</v>
      </c>
      <c r="K106" s="26">
        <v>2307.3534290459011</v>
      </c>
      <c r="L106" s="26">
        <v>0</v>
      </c>
      <c r="M106" s="26">
        <v>0</v>
      </c>
      <c r="N106" s="26">
        <v>0</v>
      </c>
      <c r="O106" s="26">
        <v>0</v>
      </c>
      <c r="P106" s="26">
        <v>0</v>
      </c>
      <c r="Q106" s="26">
        <v>0</v>
      </c>
      <c r="R106" s="26">
        <v>9.5189381946846261</v>
      </c>
      <c r="S106" s="26">
        <v>3.1588329626840279</v>
      </c>
      <c r="T106" s="26">
        <v>0.15277328818743807</v>
      </c>
      <c r="U106" s="26">
        <v>29.705737169657898</v>
      </c>
      <c r="V106" s="26">
        <v>0</v>
      </c>
      <c r="W106" s="26">
        <v>2.3765738627566306</v>
      </c>
      <c r="X106" s="26">
        <v>0</v>
      </c>
      <c r="Y106" s="26">
        <v>90748</v>
      </c>
      <c r="Z106" s="26">
        <v>1990</v>
      </c>
      <c r="AA106" s="26" t="b">
        <v>1</v>
      </c>
      <c r="AB106" s="27" t="s">
        <v>159</v>
      </c>
      <c r="AC106" s="16">
        <f t="shared" si="5"/>
        <v>50026.340789735688</v>
      </c>
      <c r="AD106" s="16">
        <f t="shared" si="4"/>
        <v>44.912855477970616</v>
      </c>
      <c r="AE106" s="16" t="str">
        <f>VLOOKUP(AB106,aircraft!A:B,2,FALSE)</f>
        <v>Freighter</v>
      </c>
      <c r="AF106" s="16" t="str">
        <f t="shared" si="6"/>
        <v/>
      </c>
    </row>
    <row r="107" spans="1:32" x14ac:dyDescent="0.25">
      <c r="A107" s="26">
        <v>0</v>
      </c>
      <c r="B107" s="26">
        <v>0</v>
      </c>
      <c r="C107" s="26">
        <v>0</v>
      </c>
      <c r="D107" s="26">
        <v>0</v>
      </c>
      <c r="E107" s="26">
        <v>0</v>
      </c>
      <c r="F107" s="26">
        <v>131377.3356099877</v>
      </c>
      <c r="G107" s="26">
        <v>5802.1893459595167</v>
      </c>
      <c r="H107" s="26">
        <v>7770.3958958852299</v>
      </c>
      <c r="I107" s="26">
        <v>70337.818145210302</v>
      </c>
      <c r="J107" s="26">
        <v>0</v>
      </c>
      <c r="K107" s="26">
        <v>36181.157351286776</v>
      </c>
      <c r="L107" s="26">
        <v>0</v>
      </c>
      <c r="M107" s="26">
        <v>0</v>
      </c>
      <c r="N107" s="26">
        <v>0</v>
      </c>
      <c r="O107" s="26">
        <v>0</v>
      </c>
      <c r="P107" s="26">
        <v>0</v>
      </c>
      <c r="Q107" s="26">
        <v>0</v>
      </c>
      <c r="R107" s="26">
        <v>119.30145780387522</v>
      </c>
      <c r="S107" s="26">
        <v>22.048319886421407</v>
      </c>
      <c r="T107" s="26">
        <v>3.1081585059836914</v>
      </c>
      <c r="U107" s="26">
        <v>267.28371345869436</v>
      </c>
      <c r="V107" s="26">
        <v>0</v>
      </c>
      <c r="W107" s="26">
        <v>37.266589419250394</v>
      </c>
      <c r="X107" s="26">
        <v>0</v>
      </c>
      <c r="Y107" s="26">
        <v>372085</v>
      </c>
      <c r="Z107" s="26">
        <v>1990</v>
      </c>
      <c r="AA107" s="26" t="b">
        <v>1</v>
      </c>
      <c r="AB107" s="27" t="s">
        <v>119</v>
      </c>
      <c r="AC107" s="16">
        <f t="shared" si="5"/>
        <v>251468.89634832949</v>
      </c>
      <c r="AD107" s="16">
        <f t="shared" si="4"/>
        <v>449.00823907422512</v>
      </c>
      <c r="AE107" s="16" t="str">
        <f>VLOOKUP(AB107,aircraft!A:B,2,FALSE)</f>
        <v>Passenger</v>
      </c>
      <c r="AF107" s="16" t="str">
        <f t="shared" si="6"/>
        <v/>
      </c>
    </row>
    <row r="108" spans="1:32" x14ac:dyDescent="0.25">
      <c r="A108" s="26">
        <v>0</v>
      </c>
      <c r="B108" s="26">
        <v>0</v>
      </c>
      <c r="C108" s="26">
        <v>0</v>
      </c>
      <c r="D108" s="26">
        <v>0</v>
      </c>
      <c r="E108" s="26">
        <v>0</v>
      </c>
      <c r="F108" s="26">
        <v>1504936.4607950558</v>
      </c>
      <c r="G108" s="26">
        <v>66464.480030962455</v>
      </c>
      <c r="H108" s="26">
        <v>89010.422111505541</v>
      </c>
      <c r="I108" s="26">
        <v>817009.92377941532</v>
      </c>
      <c r="J108" s="26">
        <v>0</v>
      </c>
      <c r="K108" s="26">
        <v>394754.07632658182</v>
      </c>
      <c r="L108" s="26">
        <v>0</v>
      </c>
      <c r="M108" s="26">
        <v>0</v>
      </c>
      <c r="N108" s="26">
        <v>0</v>
      </c>
      <c r="O108" s="26">
        <v>0</v>
      </c>
      <c r="P108" s="26">
        <v>0</v>
      </c>
      <c r="Q108" s="26">
        <v>0</v>
      </c>
      <c r="R108" s="26">
        <v>1366.6064457879386</v>
      </c>
      <c r="S108" s="26">
        <v>252.56502837636859</v>
      </c>
      <c r="T108" s="26">
        <v>35.6041705357095</v>
      </c>
      <c r="U108" s="26">
        <v>3104.637762711684</v>
      </c>
      <c r="V108" s="26">
        <v>0</v>
      </c>
      <c r="W108" s="26">
        <v>406.59666967549231</v>
      </c>
      <c r="X108" s="26">
        <v>0</v>
      </c>
      <c r="Y108" s="26">
        <v>7542478</v>
      </c>
      <c r="Z108" s="26">
        <v>1990</v>
      </c>
      <c r="AA108" s="26" t="b">
        <v>1</v>
      </c>
      <c r="AB108" s="27" t="s">
        <v>120</v>
      </c>
      <c r="AC108" s="16">
        <f t="shared" si="5"/>
        <v>2872175.3630435211</v>
      </c>
      <c r="AD108" s="16">
        <f t="shared" si="4"/>
        <v>5166.0100770871932</v>
      </c>
      <c r="AE108" s="16" t="str">
        <f>VLOOKUP(AB108,aircraft!A:B,2,FALSE)</f>
        <v>Passenger</v>
      </c>
      <c r="AF108" s="16" t="str">
        <f t="shared" si="6"/>
        <v/>
      </c>
    </row>
    <row r="109" spans="1:32" x14ac:dyDescent="0.25">
      <c r="A109" s="26">
        <v>0</v>
      </c>
      <c r="B109" s="26">
        <v>0</v>
      </c>
      <c r="C109" s="26">
        <v>0</v>
      </c>
      <c r="D109" s="26">
        <v>0</v>
      </c>
      <c r="E109" s="26">
        <v>0</v>
      </c>
      <c r="F109" s="26">
        <v>288787.96813808352</v>
      </c>
      <c r="G109" s="26">
        <v>12754.121281210548</v>
      </c>
      <c r="H109" s="26">
        <v>17080.547660540346</v>
      </c>
      <c r="I109" s="26">
        <v>160704.78815008613</v>
      </c>
      <c r="J109" s="26">
        <v>0</v>
      </c>
      <c r="K109" s="26">
        <v>71383.350147257384</v>
      </c>
      <c r="L109" s="26">
        <v>0</v>
      </c>
      <c r="M109" s="26">
        <v>0</v>
      </c>
      <c r="N109" s="26">
        <v>0</v>
      </c>
      <c r="O109" s="26">
        <v>0</v>
      </c>
      <c r="P109" s="26">
        <v>0</v>
      </c>
      <c r="Q109" s="26">
        <v>0</v>
      </c>
      <c r="R109" s="26">
        <v>262.24329664722796</v>
      </c>
      <c r="S109" s="26">
        <v>48.465661685820315</v>
      </c>
      <c r="T109" s="26">
        <v>6.83221938872913</v>
      </c>
      <c r="U109" s="26">
        <v>610.67820526748551</v>
      </c>
      <c r="V109" s="26">
        <v>0</v>
      </c>
      <c r="W109" s="26">
        <v>73.52484541829665</v>
      </c>
      <c r="X109" s="26">
        <v>0</v>
      </c>
      <c r="Y109" s="26">
        <v>2059456</v>
      </c>
      <c r="Z109" s="26">
        <v>1990</v>
      </c>
      <c r="AA109" s="26" t="b">
        <v>1</v>
      </c>
      <c r="AB109" s="27" t="s">
        <v>358</v>
      </c>
      <c r="AC109" s="16">
        <f t="shared" si="5"/>
        <v>550710.77537717787</v>
      </c>
      <c r="AD109" s="16">
        <f t="shared" si="4"/>
        <v>1001.7442284075595</v>
      </c>
      <c r="AE109" s="16" t="str">
        <f>VLOOKUP(AB109,aircraft!A:B,2,FALSE)</f>
        <v>Passenger</v>
      </c>
      <c r="AF109" s="16" t="str">
        <f t="shared" si="6"/>
        <v/>
      </c>
    </row>
    <row r="110" spans="1:32" x14ac:dyDescent="0.25">
      <c r="A110" s="26">
        <v>0</v>
      </c>
      <c r="B110" s="26">
        <v>0</v>
      </c>
      <c r="C110" s="26">
        <v>0</v>
      </c>
      <c r="D110" s="26">
        <v>0</v>
      </c>
      <c r="E110" s="26">
        <v>0</v>
      </c>
      <c r="F110" s="26">
        <v>33298.40303478951</v>
      </c>
      <c r="G110" s="26">
        <v>1470.6009863031034</v>
      </c>
      <c r="H110" s="26">
        <v>1969.4551809847351</v>
      </c>
      <c r="I110" s="26">
        <v>16867.088835802981</v>
      </c>
      <c r="J110" s="26">
        <v>0</v>
      </c>
      <c r="K110" s="26">
        <v>8671.5153936724746</v>
      </c>
      <c r="L110" s="26">
        <v>0</v>
      </c>
      <c r="M110" s="26">
        <v>0</v>
      </c>
      <c r="N110" s="26">
        <v>0</v>
      </c>
      <c r="O110" s="26">
        <v>0</v>
      </c>
      <c r="P110" s="26">
        <v>0</v>
      </c>
      <c r="Q110" s="26">
        <v>0</v>
      </c>
      <c r="R110" s="26">
        <v>30.237696678401548</v>
      </c>
      <c r="S110" s="26">
        <v>5.5882838421805419</v>
      </c>
      <c r="T110" s="26">
        <v>0.78778210981153474</v>
      </c>
      <c r="U110" s="26">
        <v>64.094938656809916</v>
      </c>
      <c r="V110" s="26">
        <v>0</v>
      </c>
      <c r="W110" s="26">
        <v>8.9316602197416586</v>
      </c>
      <c r="X110" s="26">
        <v>0</v>
      </c>
      <c r="Y110" s="26">
        <v>383897</v>
      </c>
      <c r="Z110" s="26">
        <v>1990</v>
      </c>
      <c r="AA110" s="26" t="b">
        <v>1</v>
      </c>
      <c r="AB110" s="27" t="s">
        <v>175</v>
      </c>
      <c r="AC110" s="16">
        <f t="shared" si="5"/>
        <v>62277.063431552808</v>
      </c>
      <c r="AD110" s="16">
        <f t="shared" si="4"/>
        <v>109.64036150694521</v>
      </c>
      <c r="AE110" s="16" t="str">
        <f>VLOOKUP(AB110,aircraft!A:B,2,FALSE)</f>
        <v>Passenger</v>
      </c>
      <c r="AF110" s="16" t="str">
        <f t="shared" si="6"/>
        <v/>
      </c>
    </row>
    <row r="111" spans="1:32" x14ac:dyDescent="0.25">
      <c r="A111" s="26">
        <v>0</v>
      </c>
      <c r="B111" s="26">
        <v>0</v>
      </c>
      <c r="C111" s="26">
        <v>0</v>
      </c>
      <c r="D111" s="26">
        <v>0</v>
      </c>
      <c r="E111" s="26">
        <v>0</v>
      </c>
      <c r="F111" s="26">
        <v>1448091.3121676571</v>
      </c>
      <c r="G111" s="26">
        <v>83330.127004039023</v>
      </c>
      <c r="H111" s="26">
        <v>26694.252442259592</v>
      </c>
      <c r="I111" s="26">
        <v>647012.0764619956</v>
      </c>
      <c r="J111" s="26">
        <v>0</v>
      </c>
      <c r="K111" s="26">
        <v>297924.03201232746</v>
      </c>
      <c r="L111" s="26">
        <v>0</v>
      </c>
      <c r="M111" s="26">
        <v>0</v>
      </c>
      <c r="N111" s="26">
        <v>0</v>
      </c>
      <c r="O111" s="26">
        <v>0</v>
      </c>
      <c r="P111" s="26">
        <v>0</v>
      </c>
      <c r="Q111" s="26">
        <v>0</v>
      </c>
      <c r="R111" s="26">
        <v>918.6166352631559</v>
      </c>
      <c r="S111" s="26">
        <v>97.36739473470206</v>
      </c>
      <c r="T111" s="26">
        <v>17.116952830308872</v>
      </c>
      <c r="U111" s="26">
        <v>768.94986202735709</v>
      </c>
      <c r="V111" s="26">
        <v>0</v>
      </c>
      <c r="W111" s="26">
        <v>306.86173113078047</v>
      </c>
      <c r="X111" s="26">
        <v>0</v>
      </c>
      <c r="Y111" s="26">
        <v>8991384</v>
      </c>
      <c r="Z111" s="26">
        <v>1990</v>
      </c>
      <c r="AA111" s="26" t="b">
        <v>1</v>
      </c>
      <c r="AB111" s="27" t="s">
        <v>121</v>
      </c>
      <c r="AC111" s="16">
        <f t="shared" si="5"/>
        <v>2503051.8000882789</v>
      </c>
      <c r="AD111" s="16">
        <f t="shared" si="4"/>
        <v>2108.9125759863045</v>
      </c>
      <c r="AE111" s="16" t="str">
        <f>VLOOKUP(AB111,aircraft!A:B,2,FALSE)</f>
        <v>Passenger</v>
      </c>
      <c r="AF111" s="16" t="str">
        <f t="shared" si="6"/>
        <v/>
      </c>
    </row>
    <row r="112" spans="1:32" x14ac:dyDescent="0.25">
      <c r="A112" s="26">
        <v>0</v>
      </c>
      <c r="B112" s="26">
        <v>0</v>
      </c>
      <c r="C112" s="26">
        <v>0</v>
      </c>
      <c r="D112" s="26">
        <v>0</v>
      </c>
      <c r="E112" s="26">
        <v>0</v>
      </c>
      <c r="F112" s="26">
        <v>247348.46063237733</v>
      </c>
      <c r="G112" s="26">
        <v>14532.274386072859</v>
      </c>
      <c r="H112" s="26">
        <v>4093.2473105893127</v>
      </c>
      <c r="I112" s="26">
        <v>112712.56869418193</v>
      </c>
      <c r="J112" s="26">
        <v>0</v>
      </c>
      <c r="K112" s="26">
        <v>53404.617218110383</v>
      </c>
      <c r="L112" s="26">
        <v>0</v>
      </c>
      <c r="M112" s="26">
        <v>0</v>
      </c>
      <c r="N112" s="26">
        <v>0</v>
      </c>
      <c r="O112" s="26">
        <v>0</v>
      </c>
      <c r="P112" s="26">
        <v>0</v>
      </c>
      <c r="Q112" s="26">
        <v>0</v>
      </c>
      <c r="R112" s="26">
        <v>27.573181477684262</v>
      </c>
      <c r="S112" s="26">
        <v>2.8341922971546301</v>
      </c>
      <c r="T112" s="26">
        <v>0.56509286990357877</v>
      </c>
      <c r="U112" s="26">
        <v>22.272903665852283</v>
      </c>
      <c r="V112" s="26">
        <v>0</v>
      </c>
      <c r="W112" s="26">
        <v>55.006751819362904</v>
      </c>
      <c r="X112" s="26">
        <v>0</v>
      </c>
      <c r="Y112" s="26">
        <v>1612976</v>
      </c>
      <c r="Z112" s="26">
        <v>1990</v>
      </c>
      <c r="AA112" s="26" t="b">
        <v>1</v>
      </c>
      <c r="AB112" s="27" t="s">
        <v>198</v>
      </c>
      <c r="AC112" s="16">
        <f t="shared" si="5"/>
        <v>432091.16824133176</v>
      </c>
      <c r="AD112" s="16">
        <f t="shared" si="4"/>
        <v>108.25212212995766</v>
      </c>
      <c r="AE112" s="16" t="str">
        <f>VLOOKUP(AB112,aircraft!A:B,2,FALSE)</f>
        <v>Passenger</v>
      </c>
      <c r="AF112" s="16" t="str">
        <f t="shared" si="6"/>
        <v/>
      </c>
    </row>
    <row r="113" spans="1:32" x14ac:dyDescent="0.25">
      <c r="A113" s="26">
        <v>0</v>
      </c>
      <c r="B113" s="26">
        <v>0</v>
      </c>
      <c r="C113" s="26">
        <v>0</v>
      </c>
      <c r="D113" s="26">
        <v>0</v>
      </c>
      <c r="E113" s="26">
        <v>0</v>
      </c>
      <c r="F113" s="26">
        <v>19.173568947808288</v>
      </c>
      <c r="G113" s="26">
        <v>1.2191274910277441</v>
      </c>
      <c r="H113" s="26">
        <v>0</v>
      </c>
      <c r="I113" s="26">
        <v>6.8117966198867554</v>
      </c>
      <c r="J113" s="26">
        <v>0</v>
      </c>
      <c r="K113" s="26">
        <v>0</v>
      </c>
      <c r="L113" s="26">
        <v>0</v>
      </c>
      <c r="M113" s="26">
        <v>0</v>
      </c>
      <c r="N113" s="26">
        <v>0</v>
      </c>
      <c r="O113" s="26">
        <v>0</v>
      </c>
      <c r="P113" s="26">
        <v>0</v>
      </c>
      <c r="Q113" s="26">
        <v>0</v>
      </c>
      <c r="R113" s="26">
        <v>5.0777342298579907E-2</v>
      </c>
      <c r="S113" s="26">
        <v>2.2578551574617595E-2</v>
      </c>
      <c r="T113" s="26">
        <v>0</v>
      </c>
      <c r="U113" s="26">
        <v>0.12615620796825985</v>
      </c>
      <c r="V113" s="26">
        <v>0</v>
      </c>
      <c r="W113" s="26">
        <v>0</v>
      </c>
      <c r="X113" s="26">
        <v>0</v>
      </c>
      <c r="Y113" s="26">
        <v>328</v>
      </c>
      <c r="Z113" s="26">
        <v>1990</v>
      </c>
      <c r="AA113" s="26" t="b">
        <v>1</v>
      </c>
      <c r="AB113" s="27" t="s">
        <v>122</v>
      </c>
      <c r="AC113" s="16">
        <f t="shared" si="5"/>
        <v>27.20449305872279</v>
      </c>
      <c r="AD113" s="16">
        <f t="shared" si="4"/>
        <v>0.19951210184145735</v>
      </c>
      <c r="AE113" s="16" t="str">
        <f>VLOOKUP(AB113,aircraft!A:B,2,FALSE)</f>
        <v>Passenger</v>
      </c>
      <c r="AF113" s="16" t="str">
        <f t="shared" si="6"/>
        <v/>
      </c>
    </row>
    <row r="114" spans="1:32" x14ac:dyDescent="0.25">
      <c r="A114" s="26">
        <v>0</v>
      </c>
      <c r="B114" s="26">
        <v>0</v>
      </c>
      <c r="C114" s="26">
        <v>0</v>
      </c>
      <c r="D114" s="26">
        <v>0</v>
      </c>
      <c r="E114" s="26">
        <v>0</v>
      </c>
      <c r="F114" s="26">
        <v>89.202352672885326</v>
      </c>
      <c r="G114" s="26">
        <v>2.9515602308220092</v>
      </c>
      <c r="H114" s="26">
        <v>0</v>
      </c>
      <c r="I114" s="26">
        <v>8.9216623209138195</v>
      </c>
      <c r="J114" s="26">
        <v>0</v>
      </c>
      <c r="K114" s="26">
        <v>0</v>
      </c>
      <c r="L114" s="26">
        <v>0</v>
      </c>
      <c r="M114" s="26">
        <v>0</v>
      </c>
      <c r="N114" s="26">
        <v>0</v>
      </c>
      <c r="O114" s="26">
        <v>0</v>
      </c>
      <c r="P114" s="26">
        <v>0</v>
      </c>
      <c r="Q114" s="26">
        <v>0</v>
      </c>
      <c r="R114" s="26">
        <v>2.1323893410138779</v>
      </c>
      <c r="S114" s="26">
        <v>0.37355927829819291</v>
      </c>
      <c r="T114" s="26">
        <v>0</v>
      </c>
      <c r="U114" s="26">
        <v>1.1291552525399668</v>
      </c>
      <c r="V114" s="26">
        <v>0</v>
      </c>
      <c r="W114" s="26">
        <v>0</v>
      </c>
      <c r="X114" s="26">
        <v>0</v>
      </c>
      <c r="Y114" s="26">
        <v>8696</v>
      </c>
      <c r="Z114" s="26">
        <v>1990</v>
      </c>
      <c r="AA114" s="26" t="b">
        <v>1</v>
      </c>
      <c r="AB114" s="27" t="s">
        <v>126</v>
      </c>
      <c r="AC114" s="16">
        <f t="shared" si="5"/>
        <v>101.07557522462116</v>
      </c>
      <c r="AD114" s="16">
        <f t="shared" si="4"/>
        <v>3.6351038718520376</v>
      </c>
      <c r="AE114" s="16" t="str">
        <f>VLOOKUP(AB114,aircraft!A:B,2,FALSE)</f>
        <v>Passenger</v>
      </c>
      <c r="AF114" s="16" t="str">
        <f t="shared" si="6"/>
        <v/>
      </c>
    </row>
    <row r="115" spans="1:32" x14ac:dyDescent="0.25">
      <c r="A115" s="26">
        <v>0</v>
      </c>
      <c r="B115" s="26">
        <v>0</v>
      </c>
      <c r="C115" s="26">
        <v>0</v>
      </c>
      <c r="D115" s="26">
        <v>0</v>
      </c>
      <c r="E115" s="26">
        <v>0</v>
      </c>
      <c r="F115" s="26">
        <v>1866.4341710001765</v>
      </c>
      <c r="G115" s="26">
        <v>69.573023427225934</v>
      </c>
      <c r="H115" s="26">
        <v>0</v>
      </c>
      <c r="I115" s="26">
        <v>304.68424405716343</v>
      </c>
      <c r="J115" s="26">
        <v>0</v>
      </c>
      <c r="K115" s="26">
        <v>0</v>
      </c>
      <c r="L115" s="26">
        <v>0</v>
      </c>
      <c r="M115" s="26">
        <v>0</v>
      </c>
      <c r="N115" s="26">
        <v>0</v>
      </c>
      <c r="O115" s="26">
        <v>0</v>
      </c>
      <c r="P115" s="26">
        <v>0</v>
      </c>
      <c r="Q115" s="26">
        <v>0</v>
      </c>
      <c r="R115" s="26">
        <v>36.543567044911882</v>
      </c>
      <c r="S115" s="26">
        <v>4.7365314752331695</v>
      </c>
      <c r="T115" s="26">
        <v>0</v>
      </c>
      <c r="U115" s="26">
        <v>20.742903511932692</v>
      </c>
      <c r="V115" s="26">
        <v>0</v>
      </c>
      <c r="W115" s="26">
        <v>0</v>
      </c>
      <c r="X115" s="26">
        <v>0</v>
      </c>
      <c r="Y115" s="26">
        <v>85416</v>
      </c>
      <c r="Z115" s="26">
        <v>1990</v>
      </c>
      <c r="AA115" s="26" t="b">
        <v>1</v>
      </c>
      <c r="AB115" s="27" t="s">
        <v>127</v>
      </c>
      <c r="AC115" s="16">
        <f t="shared" si="5"/>
        <v>2240.6914384845659</v>
      </c>
      <c r="AD115" s="16">
        <f t="shared" si="4"/>
        <v>62.023002032077741</v>
      </c>
      <c r="AE115" s="16" t="str">
        <f>VLOOKUP(AB115,aircraft!A:B,2,FALSE)</f>
        <v>Passenger</v>
      </c>
      <c r="AF115" s="16" t="str">
        <f t="shared" si="6"/>
        <v/>
      </c>
    </row>
    <row r="116" spans="1:32" x14ac:dyDescent="0.25">
      <c r="A116" s="26">
        <v>0</v>
      </c>
      <c r="B116" s="26">
        <v>0</v>
      </c>
      <c r="C116" s="26">
        <v>0</v>
      </c>
      <c r="D116" s="26">
        <v>0</v>
      </c>
      <c r="E116" s="26">
        <v>0</v>
      </c>
      <c r="F116" s="26">
        <v>2449.7951471344422</v>
      </c>
      <c r="G116" s="26">
        <v>123.79326117227107</v>
      </c>
      <c r="H116" s="26">
        <v>0</v>
      </c>
      <c r="I116" s="26">
        <v>742.72348398352187</v>
      </c>
      <c r="J116" s="26">
        <v>0</v>
      </c>
      <c r="K116" s="26">
        <v>0</v>
      </c>
      <c r="L116" s="26">
        <v>0</v>
      </c>
      <c r="M116" s="26">
        <v>0</v>
      </c>
      <c r="N116" s="26">
        <v>0</v>
      </c>
      <c r="O116" s="26">
        <v>0</v>
      </c>
      <c r="P116" s="26">
        <v>0</v>
      </c>
      <c r="Q116" s="26">
        <v>0</v>
      </c>
      <c r="R116" s="26">
        <v>1.3844769460487854</v>
      </c>
      <c r="S116" s="26">
        <v>0.54750628243991595</v>
      </c>
      <c r="T116" s="26">
        <v>0</v>
      </c>
      <c r="U116" s="26">
        <v>3.2848781084355725</v>
      </c>
      <c r="V116" s="26">
        <v>0</v>
      </c>
      <c r="W116" s="26">
        <v>0</v>
      </c>
      <c r="X116" s="26">
        <v>0</v>
      </c>
      <c r="Y116" s="26">
        <v>95464</v>
      </c>
      <c r="Z116" s="26">
        <v>1990</v>
      </c>
      <c r="AA116" s="26" t="b">
        <v>1</v>
      </c>
      <c r="AB116" s="27" t="s">
        <v>128</v>
      </c>
      <c r="AC116" s="16">
        <f t="shared" si="5"/>
        <v>3316.3118922902354</v>
      </c>
      <c r="AD116" s="16">
        <f t="shared" si="4"/>
        <v>5.216861336924274</v>
      </c>
      <c r="AE116" s="16" t="str">
        <f>VLOOKUP(AB116,aircraft!A:B,2,FALSE)</f>
        <v>Passenger</v>
      </c>
      <c r="AF116" s="16" t="str">
        <f t="shared" si="6"/>
        <v/>
      </c>
    </row>
    <row r="117" spans="1:32" x14ac:dyDescent="0.25">
      <c r="A117" s="26">
        <v>0</v>
      </c>
      <c r="B117" s="26">
        <v>0</v>
      </c>
      <c r="C117" s="26">
        <v>0</v>
      </c>
      <c r="D117" s="26">
        <v>0</v>
      </c>
      <c r="E117" s="26">
        <v>0</v>
      </c>
      <c r="F117" s="26">
        <v>9.1604443937626403</v>
      </c>
      <c r="G117" s="26">
        <v>0.28006591527274016</v>
      </c>
      <c r="H117" s="26">
        <v>0</v>
      </c>
      <c r="I117" s="26">
        <v>1.5994323096538849</v>
      </c>
      <c r="J117" s="26">
        <v>0</v>
      </c>
      <c r="K117" s="26">
        <v>0</v>
      </c>
      <c r="L117" s="26">
        <v>0</v>
      </c>
      <c r="M117" s="26">
        <v>0</v>
      </c>
      <c r="N117" s="26">
        <v>0</v>
      </c>
      <c r="O117" s="26">
        <v>0</v>
      </c>
      <c r="P117" s="26">
        <v>0</v>
      </c>
      <c r="Q117" s="26">
        <v>0</v>
      </c>
      <c r="R117" s="26">
        <v>0.22494823998518154</v>
      </c>
      <c r="S117" s="26">
        <v>3.8317864108497142E-2</v>
      </c>
      <c r="T117" s="26">
        <v>0</v>
      </c>
      <c r="U117" s="26">
        <v>0.21883002018426106</v>
      </c>
      <c r="V117" s="26">
        <v>0</v>
      </c>
      <c r="W117" s="26">
        <v>0</v>
      </c>
      <c r="X117" s="26">
        <v>0</v>
      </c>
      <c r="Y117" s="26">
        <v>1095</v>
      </c>
      <c r="Z117" s="26">
        <v>1990</v>
      </c>
      <c r="AA117" s="26" t="b">
        <v>1</v>
      </c>
      <c r="AB117" s="27" t="s">
        <v>129</v>
      </c>
      <c r="AC117" s="16">
        <f t="shared" si="5"/>
        <v>11.039942618689265</v>
      </c>
      <c r="AD117" s="16">
        <f t="shared" si="4"/>
        <v>0.48209612427793974</v>
      </c>
      <c r="AE117" s="16" t="str">
        <f>VLOOKUP(AB117,aircraft!A:B,2,FALSE)</f>
        <v>Passenger</v>
      </c>
      <c r="AF117" s="16" t="str">
        <f t="shared" si="6"/>
        <v/>
      </c>
    </row>
    <row r="118" spans="1:32" x14ac:dyDescent="0.25">
      <c r="A118" s="26">
        <v>0</v>
      </c>
      <c r="B118" s="26">
        <v>0</v>
      </c>
      <c r="C118" s="26">
        <v>0</v>
      </c>
      <c r="D118" s="26">
        <v>0</v>
      </c>
      <c r="E118" s="26">
        <v>0</v>
      </c>
      <c r="F118" s="26">
        <v>637.08310020059753</v>
      </c>
      <c r="G118" s="26">
        <v>42.212264287490456</v>
      </c>
      <c r="H118" s="26">
        <v>0</v>
      </c>
      <c r="I118" s="26">
        <v>148.51573216621344</v>
      </c>
      <c r="J118" s="26">
        <v>0</v>
      </c>
      <c r="K118" s="26">
        <v>0</v>
      </c>
      <c r="L118" s="26">
        <v>0</v>
      </c>
      <c r="M118" s="26">
        <v>0</v>
      </c>
      <c r="N118" s="26">
        <v>0</v>
      </c>
      <c r="O118" s="26">
        <v>0</v>
      </c>
      <c r="P118" s="26">
        <v>0</v>
      </c>
      <c r="Q118" s="26">
        <v>0</v>
      </c>
      <c r="R118" s="26">
        <v>0.37503193768510479</v>
      </c>
      <c r="S118" s="26">
        <v>0.14002063088296085</v>
      </c>
      <c r="T118" s="26">
        <v>0</v>
      </c>
      <c r="U118" s="26">
        <v>0.49263565612898663</v>
      </c>
      <c r="V118" s="26">
        <v>0</v>
      </c>
      <c r="W118" s="26">
        <v>0</v>
      </c>
      <c r="X118" s="26">
        <v>0</v>
      </c>
      <c r="Y118" s="26">
        <v>30731</v>
      </c>
      <c r="Z118" s="26">
        <v>1990</v>
      </c>
      <c r="AA118" s="26" t="b">
        <v>1</v>
      </c>
      <c r="AB118" s="27" t="s">
        <v>130</v>
      </c>
      <c r="AC118" s="16">
        <f t="shared" si="5"/>
        <v>827.81109665430142</v>
      </c>
      <c r="AD118" s="16">
        <f t="shared" si="4"/>
        <v>1.0076882246970522</v>
      </c>
      <c r="AE118" s="16" t="str">
        <f>VLOOKUP(AB118,aircraft!A:B,2,FALSE)</f>
        <v>Passenger</v>
      </c>
      <c r="AF118" s="16" t="str">
        <f t="shared" si="6"/>
        <v/>
      </c>
    </row>
    <row r="119" spans="1:32" x14ac:dyDescent="0.25">
      <c r="A119" s="26">
        <v>0</v>
      </c>
      <c r="B119" s="26">
        <v>0</v>
      </c>
      <c r="C119" s="26">
        <v>0</v>
      </c>
      <c r="D119" s="26">
        <v>0</v>
      </c>
      <c r="E119" s="26">
        <v>0</v>
      </c>
      <c r="F119" s="26">
        <v>4.5802221968813202</v>
      </c>
      <c r="G119" s="26">
        <v>0.14003295763637008</v>
      </c>
      <c r="H119" s="26">
        <v>0</v>
      </c>
      <c r="I119" s="26">
        <v>0.96387289352495786</v>
      </c>
      <c r="J119" s="26">
        <v>0</v>
      </c>
      <c r="K119" s="26">
        <v>0</v>
      </c>
      <c r="L119" s="26">
        <v>0</v>
      </c>
      <c r="M119" s="26">
        <v>0</v>
      </c>
      <c r="N119" s="26">
        <v>0</v>
      </c>
      <c r="O119" s="26">
        <v>0</v>
      </c>
      <c r="P119" s="26">
        <v>0</v>
      </c>
      <c r="Q119" s="26">
        <v>0</v>
      </c>
      <c r="R119" s="26">
        <v>0.11247411999259077</v>
      </c>
      <c r="S119" s="26">
        <v>1.9158932054248571E-2</v>
      </c>
      <c r="T119" s="26">
        <v>0</v>
      </c>
      <c r="U119" s="26">
        <v>0.13187449288852518</v>
      </c>
      <c r="V119" s="26">
        <v>0</v>
      </c>
      <c r="W119" s="26">
        <v>0</v>
      </c>
      <c r="X119" s="26">
        <v>0</v>
      </c>
      <c r="Y119" s="26">
        <v>743</v>
      </c>
      <c r="Z119" s="26">
        <v>1990</v>
      </c>
      <c r="AA119" s="26" t="b">
        <v>1</v>
      </c>
      <c r="AB119" s="27" t="s">
        <v>131</v>
      </c>
      <c r="AC119" s="16">
        <f t="shared" si="5"/>
        <v>5.6841280480426484</v>
      </c>
      <c r="AD119" s="16">
        <f t="shared" si="4"/>
        <v>0.26350754493536455</v>
      </c>
      <c r="AE119" s="16" t="str">
        <f>VLOOKUP(AB119,aircraft!A:B,2,FALSE)</f>
        <v>Passenger</v>
      </c>
      <c r="AF119" s="16" t="str">
        <f t="shared" si="6"/>
        <v/>
      </c>
    </row>
    <row r="120" spans="1:32" x14ac:dyDescent="0.25">
      <c r="A120" s="26">
        <v>0</v>
      </c>
      <c r="B120" s="26">
        <v>0</v>
      </c>
      <c r="C120" s="26">
        <v>0</v>
      </c>
      <c r="D120" s="26">
        <v>0</v>
      </c>
      <c r="E120" s="26">
        <v>0</v>
      </c>
      <c r="F120" s="26">
        <v>765.17928226173933</v>
      </c>
      <c r="G120" s="26">
        <v>23.077174532334578</v>
      </c>
      <c r="H120" s="26">
        <v>0</v>
      </c>
      <c r="I120" s="26">
        <v>84.30159901098564</v>
      </c>
      <c r="J120" s="26">
        <v>0</v>
      </c>
      <c r="K120" s="26">
        <v>0</v>
      </c>
      <c r="L120" s="26">
        <v>0</v>
      </c>
      <c r="M120" s="26">
        <v>0</v>
      </c>
      <c r="N120" s="26">
        <v>0</v>
      </c>
      <c r="O120" s="26">
        <v>0</v>
      </c>
      <c r="P120" s="26">
        <v>0</v>
      </c>
      <c r="Q120" s="26">
        <v>0</v>
      </c>
      <c r="R120" s="26">
        <v>10.708080142795218</v>
      </c>
      <c r="S120" s="26">
        <v>1.135397035546251</v>
      </c>
      <c r="T120" s="26">
        <v>0</v>
      </c>
      <c r="U120" s="26">
        <v>4.1476388487147631</v>
      </c>
      <c r="V120" s="26">
        <v>0</v>
      </c>
      <c r="W120" s="26">
        <v>0</v>
      </c>
      <c r="X120" s="26">
        <v>0</v>
      </c>
      <c r="Y120" s="26">
        <v>107336</v>
      </c>
      <c r="Z120" s="26">
        <v>1990</v>
      </c>
      <c r="AA120" s="26" t="b">
        <v>1</v>
      </c>
      <c r="AB120" s="27" t="s">
        <v>132</v>
      </c>
      <c r="AC120" s="16">
        <f t="shared" si="5"/>
        <v>872.55805580505955</v>
      </c>
      <c r="AD120" s="16">
        <f t="shared" si="4"/>
        <v>15.991116027056233</v>
      </c>
      <c r="AE120" s="16" t="str">
        <f>VLOOKUP(AB120,aircraft!A:B,2,FALSE)</f>
        <v>Passenger</v>
      </c>
      <c r="AF120" s="16" t="str">
        <f t="shared" si="6"/>
        <v/>
      </c>
    </row>
    <row r="121" spans="1:32" x14ac:dyDescent="0.25">
      <c r="A121" s="26">
        <v>0</v>
      </c>
      <c r="B121" s="26">
        <v>0</v>
      </c>
      <c r="C121" s="26">
        <v>0</v>
      </c>
      <c r="D121" s="26">
        <v>0</v>
      </c>
      <c r="E121" s="26">
        <v>0</v>
      </c>
      <c r="F121" s="26">
        <v>0</v>
      </c>
      <c r="G121" s="26">
        <v>0</v>
      </c>
      <c r="H121" s="26">
        <v>0</v>
      </c>
      <c r="I121" s="26">
        <v>0</v>
      </c>
      <c r="J121" s="26">
        <v>0</v>
      </c>
      <c r="K121" s="26">
        <v>0</v>
      </c>
      <c r="L121" s="26">
        <v>0</v>
      </c>
      <c r="M121" s="26">
        <v>0</v>
      </c>
      <c r="N121" s="26">
        <v>0</v>
      </c>
      <c r="O121" s="26">
        <v>0</v>
      </c>
      <c r="P121" s="26">
        <v>0</v>
      </c>
      <c r="Q121" s="26">
        <v>0</v>
      </c>
      <c r="R121" s="26">
        <v>0</v>
      </c>
      <c r="S121" s="26">
        <v>0</v>
      </c>
      <c r="T121" s="26">
        <v>0</v>
      </c>
      <c r="U121" s="26">
        <v>0</v>
      </c>
      <c r="V121" s="26">
        <v>0</v>
      </c>
      <c r="W121" s="26">
        <v>0</v>
      </c>
      <c r="X121" s="26">
        <v>0</v>
      </c>
      <c r="Y121" s="26">
        <v>1062</v>
      </c>
      <c r="Z121" s="26">
        <v>1990</v>
      </c>
      <c r="AA121" s="26" t="b">
        <v>1</v>
      </c>
      <c r="AB121" s="27" t="s">
        <v>368</v>
      </c>
      <c r="AC121" s="16">
        <f t="shared" si="5"/>
        <v>0</v>
      </c>
      <c r="AD121" s="16">
        <f t="shared" si="4"/>
        <v>0</v>
      </c>
      <c r="AE121" s="16" t="str">
        <f>VLOOKUP(AB121,aircraft!A:B,2,FALSE)</f>
        <v>Passenger</v>
      </c>
      <c r="AF121" s="16" t="str">
        <f t="shared" si="6"/>
        <v/>
      </c>
    </row>
    <row r="122" spans="1:32" x14ac:dyDescent="0.25">
      <c r="A122" s="26">
        <v>0</v>
      </c>
      <c r="B122" s="26">
        <v>0</v>
      </c>
      <c r="C122" s="26">
        <v>0</v>
      </c>
      <c r="D122" s="26">
        <v>0</v>
      </c>
      <c r="E122" s="26">
        <v>0</v>
      </c>
      <c r="F122" s="26">
        <v>30069.381649155468</v>
      </c>
      <c r="G122" s="26">
        <v>1844.8642656049153</v>
      </c>
      <c r="H122" s="26">
        <v>0</v>
      </c>
      <c r="I122" s="26">
        <v>10102.337848944633</v>
      </c>
      <c r="J122" s="26">
        <v>0</v>
      </c>
      <c r="K122" s="26">
        <v>0</v>
      </c>
      <c r="L122" s="26">
        <v>0</v>
      </c>
      <c r="M122" s="26">
        <v>0</v>
      </c>
      <c r="N122" s="26">
        <v>0</v>
      </c>
      <c r="O122" s="26">
        <v>0</v>
      </c>
      <c r="P122" s="26">
        <v>0</v>
      </c>
      <c r="Q122" s="26">
        <v>0</v>
      </c>
      <c r="R122" s="26">
        <v>108.90271853730843</v>
      </c>
      <c r="S122" s="26">
        <v>19.587611267220453</v>
      </c>
      <c r="T122" s="26">
        <v>0</v>
      </c>
      <c r="U122" s="26">
        <v>107.26028486999392</v>
      </c>
      <c r="V122" s="26">
        <v>0</v>
      </c>
      <c r="W122" s="26">
        <v>0</v>
      </c>
      <c r="X122" s="26">
        <v>0</v>
      </c>
      <c r="Y122" s="26">
        <v>435832</v>
      </c>
      <c r="Z122" s="26">
        <v>1990</v>
      </c>
      <c r="AA122" s="26" t="b">
        <v>1</v>
      </c>
      <c r="AB122" s="27" t="s">
        <v>133</v>
      </c>
      <c r="AC122" s="16">
        <f t="shared" si="5"/>
        <v>42016.583763705014</v>
      </c>
      <c r="AD122" s="16">
        <f t="shared" si="4"/>
        <v>235.75061467452281</v>
      </c>
      <c r="AE122" s="16" t="str">
        <f>VLOOKUP(AB122,aircraft!A:B,2,FALSE)</f>
        <v>Passenger</v>
      </c>
      <c r="AF122" s="16" t="str">
        <f t="shared" si="6"/>
        <v/>
      </c>
    </row>
    <row r="123" spans="1:32" x14ac:dyDescent="0.25">
      <c r="A123" s="26">
        <v>0</v>
      </c>
      <c r="B123" s="26">
        <v>0</v>
      </c>
      <c r="C123" s="26">
        <v>0</v>
      </c>
      <c r="D123" s="26">
        <v>0</v>
      </c>
      <c r="E123" s="26">
        <v>0</v>
      </c>
      <c r="F123" s="26">
        <v>2496.6881960147384</v>
      </c>
      <c r="G123" s="26">
        <v>170.6373590546045</v>
      </c>
      <c r="H123" s="26">
        <v>0</v>
      </c>
      <c r="I123" s="26">
        <v>970.70575916193138</v>
      </c>
      <c r="J123" s="26">
        <v>0</v>
      </c>
      <c r="K123" s="26">
        <v>0</v>
      </c>
      <c r="L123" s="26">
        <v>0</v>
      </c>
      <c r="M123" s="26">
        <v>0</v>
      </c>
      <c r="N123" s="26">
        <v>0</v>
      </c>
      <c r="O123" s="26">
        <v>0</v>
      </c>
      <c r="P123" s="26">
        <v>0</v>
      </c>
      <c r="Q123" s="26">
        <v>0</v>
      </c>
      <c r="R123" s="26">
        <v>20.621799584736976</v>
      </c>
      <c r="S123" s="26">
        <v>7.812643420385986</v>
      </c>
      <c r="T123" s="26">
        <v>0</v>
      </c>
      <c r="U123" s="26">
        <v>44.523679746150634</v>
      </c>
      <c r="V123" s="26">
        <v>0</v>
      </c>
      <c r="W123" s="26">
        <v>0</v>
      </c>
      <c r="X123" s="26">
        <v>0</v>
      </c>
      <c r="Y123" s="26">
        <v>35347</v>
      </c>
      <c r="Z123" s="26">
        <v>1990</v>
      </c>
      <c r="AA123" s="26" t="b">
        <v>1</v>
      </c>
      <c r="AB123" s="27" t="s">
        <v>134</v>
      </c>
      <c r="AC123" s="16">
        <f t="shared" si="5"/>
        <v>3638.0313142312743</v>
      </c>
      <c r="AD123" s="16">
        <f t="shared" si="4"/>
        <v>72.958122751273592</v>
      </c>
      <c r="AE123" s="16" t="str">
        <f>VLOOKUP(AB123,aircraft!A:B,2,FALSE)</f>
        <v>Passenger (not used as freighter)</v>
      </c>
      <c r="AF123" s="16" t="str">
        <f t="shared" si="6"/>
        <v/>
      </c>
    </row>
    <row r="124" spans="1:32" x14ac:dyDescent="0.25">
      <c r="A124" s="26">
        <v>0</v>
      </c>
      <c r="B124" s="26">
        <v>0</v>
      </c>
      <c r="C124" s="26">
        <v>0</v>
      </c>
      <c r="D124" s="26">
        <v>0</v>
      </c>
      <c r="E124" s="26">
        <v>0</v>
      </c>
      <c r="F124" s="26">
        <v>69150.3690616893</v>
      </c>
      <c r="G124" s="26">
        <v>4870.7798095615944</v>
      </c>
      <c r="H124" s="26">
        <v>0</v>
      </c>
      <c r="I124" s="26">
        <v>28836.032910492057</v>
      </c>
      <c r="J124" s="26">
        <v>0</v>
      </c>
      <c r="K124" s="26">
        <v>0</v>
      </c>
      <c r="L124" s="26">
        <v>0</v>
      </c>
      <c r="M124" s="26">
        <v>0</v>
      </c>
      <c r="N124" s="26">
        <v>0</v>
      </c>
      <c r="O124" s="26">
        <v>0</v>
      </c>
      <c r="P124" s="26">
        <v>0</v>
      </c>
      <c r="Q124" s="26">
        <v>0</v>
      </c>
      <c r="R124" s="26">
        <v>573.70812821875802</v>
      </c>
      <c r="S124" s="26">
        <v>224.27703521675889</v>
      </c>
      <c r="T124" s="26">
        <v>0</v>
      </c>
      <c r="U124" s="26">
        <v>1328.6244066074005</v>
      </c>
      <c r="V124" s="26">
        <v>0</v>
      </c>
      <c r="W124" s="26">
        <v>0</v>
      </c>
      <c r="X124" s="26">
        <v>0</v>
      </c>
      <c r="Y124" s="26">
        <v>919766</v>
      </c>
      <c r="Z124" s="26">
        <v>1990</v>
      </c>
      <c r="AA124" s="26" t="b">
        <v>1</v>
      </c>
      <c r="AB124" s="27" t="s">
        <v>135</v>
      </c>
      <c r="AC124" s="16">
        <f t="shared" si="5"/>
        <v>102857.18178174294</v>
      </c>
      <c r="AD124" s="16">
        <f t="shared" si="4"/>
        <v>2126.6095700429173</v>
      </c>
      <c r="AE124" s="16" t="str">
        <f>VLOOKUP(AB124,aircraft!A:B,2,FALSE)</f>
        <v>Passenger</v>
      </c>
      <c r="AF124" s="16" t="str">
        <f t="shared" si="6"/>
        <v/>
      </c>
    </row>
    <row r="125" spans="1:32" x14ac:dyDescent="0.25">
      <c r="A125" s="26">
        <v>0</v>
      </c>
      <c r="B125" s="26">
        <v>0</v>
      </c>
      <c r="C125" s="26">
        <v>0</v>
      </c>
      <c r="D125" s="26">
        <v>0</v>
      </c>
      <c r="E125" s="26">
        <v>0</v>
      </c>
      <c r="F125" s="26">
        <v>5422.138802821386</v>
      </c>
      <c r="G125" s="26">
        <v>299.23136293343907</v>
      </c>
      <c r="H125" s="26">
        <v>296.55410798817877</v>
      </c>
      <c r="I125" s="26">
        <v>2709.9424678389087</v>
      </c>
      <c r="J125" s="26">
        <v>0</v>
      </c>
      <c r="K125" s="26">
        <v>0</v>
      </c>
      <c r="L125" s="26">
        <v>0</v>
      </c>
      <c r="M125" s="26">
        <v>0</v>
      </c>
      <c r="N125" s="26">
        <v>0</v>
      </c>
      <c r="O125" s="26">
        <v>0</v>
      </c>
      <c r="P125" s="26">
        <v>0</v>
      </c>
      <c r="Q125" s="26">
        <v>0</v>
      </c>
      <c r="R125" s="26">
        <v>24.128604728557853</v>
      </c>
      <c r="S125" s="26">
        <v>5.2694644348463502</v>
      </c>
      <c r="T125" s="26">
        <v>0.58124605855047118</v>
      </c>
      <c r="U125" s="26">
        <v>47.722088068466618</v>
      </c>
      <c r="V125" s="26">
        <v>0</v>
      </c>
      <c r="W125" s="26">
        <v>0</v>
      </c>
      <c r="X125" s="26">
        <v>0</v>
      </c>
      <c r="Y125" s="26">
        <v>43638</v>
      </c>
      <c r="Z125" s="26">
        <v>1990</v>
      </c>
      <c r="AA125" s="26" t="b">
        <v>1</v>
      </c>
      <c r="AB125" s="27" t="s">
        <v>136</v>
      </c>
      <c r="AC125" s="16">
        <f t="shared" si="5"/>
        <v>8727.8667415819127</v>
      </c>
      <c r="AD125" s="16">
        <f t="shared" si="4"/>
        <v>77.701403290421297</v>
      </c>
      <c r="AE125" s="16" t="str">
        <f>VLOOKUP(AB125,aircraft!A:B,2,FALSE)</f>
        <v>Freighter</v>
      </c>
      <c r="AF125" s="16" t="str">
        <f t="shared" si="6"/>
        <v/>
      </c>
    </row>
    <row r="126" spans="1:32" x14ac:dyDescent="0.25">
      <c r="A126" s="26">
        <v>0</v>
      </c>
      <c r="B126" s="26">
        <v>0</v>
      </c>
      <c r="C126" s="26">
        <v>0</v>
      </c>
      <c r="D126" s="26">
        <v>0</v>
      </c>
      <c r="E126" s="26">
        <v>0</v>
      </c>
      <c r="F126" s="26">
        <v>37.595799724490014</v>
      </c>
      <c r="G126" s="26">
        <v>1.8355575210992994</v>
      </c>
      <c r="H126" s="26">
        <v>0</v>
      </c>
      <c r="I126" s="26">
        <v>6.9794421660199948</v>
      </c>
      <c r="J126" s="26">
        <v>0</v>
      </c>
      <c r="K126" s="26">
        <v>0</v>
      </c>
      <c r="L126" s="26">
        <v>0</v>
      </c>
      <c r="M126" s="26">
        <v>0</v>
      </c>
      <c r="N126" s="26">
        <v>0</v>
      </c>
      <c r="O126" s="26">
        <v>0</v>
      </c>
      <c r="P126" s="26">
        <v>0</v>
      </c>
      <c r="Q126" s="26">
        <v>0</v>
      </c>
      <c r="R126" s="26">
        <v>3.7827005820545531E-2</v>
      </c>
      <c r="S126" s="26">
        <v>1.0402665329367334E-2</v>
      </c>
      <c r="T126" s="26">
        <v>0</v>
      </c>
      <c r="U126" s="26">
        <v>3.9554631333644209E-2</v>
      </c>
      <c r="V126" s="26">
        <v>0</v>
      </c>
      <c r="W126" s="26">
        <v>0</v>
      </c>
      <c r="X126" s="26">
        <v>0</v>
      </c>
      <c r="Y126" s="26">
        <v>628</v>
      </c>
      <c r="Z126" s="26">
        <v>1990</v>
      </c>
      <c r="AA126" s="26" t="b">
        <v>1</v>
      </c>
      <c r="AB126" s="27" t="s">
        <v>184</v>
      </c>
      <c r="AC126" s="16">
        <f t="shared" si="5"/>
        <v>46.410799411609304</v>
      </c>
      <c r="AD126" s="16">
        <f t="shared" si="4"/>
        <v>8.7784302483557064E-2</v>
      </c>
      <c r="AE126" s="16" t="str">
        <f>VLOOKUP(AB126,aircraft!A:B,2,FALSE)</f>
        <v>Passenger</v>
      </c>
      <c r="AF126" s="16" t="str">
        <f t="shared" si="6"/>
        <v/>
      </c>
    </row>
    <row r="127" spans="1:32" x14ac:dyDescent="0.25">
      <c r="A127" s="26">
        <v>0</v>
      </c>
      <c r="B127" s="26">
        <v>0</v>
      </c>
      <c r="C127" s="26">
        <v>0</v>
      </c>
      <c r="D127" s="26">
        <v>0</v>
      </c>
      <c r="E127" s="26">
        <v>0</v>
      </c>
      <c r="F127" s="26">
        <v>56.209098493457645</v>
      </c>
      <c r="G127" s="26">
        <v>3.1695888370139054</v>
      </c>
      <c r="H127" s="26">
        <v>0</v>
      </c>
      <c r="I127" s="26">
        <v>18.157761858542095</v>
      </c>
      <c r="J127" s="26">
        <v>0</v>
      </c>
      <c r="K127" s="26">
        <v>0</v>
      </c>
      <c r="L127" s="26">
        <v>0</v>
      </c>
      <c r="M127" s="26">
        <v>0</v>
      </c>
      <c r="N127" s="26">
        <v>0</v>
      </c>
      <c r="O127" s="26">
        <v>0</v>
      </c>
      <c r="P127" s="26">
        <v>0</v>
      </c>
      <c r="Q127" s="26">
        <v>0</v>
      </c>
      <c r="R127" s="26">
        <v>5.4370036050278028E-2</v>
      </c>
      <c r="S127" s="26">
        <v>1.6991639080048394E-2</v>
      </c>
      <c r="T127" s="26">
        <v>0</v>
      </c>
      <c r="U127" s="26">
        <v>9.7340744136543811E-2</v>
      </c>
      <c r="V127" s="26">
        <v>0</v>
      </c>
      <c r="W127" s="26">
        <v>0</v>
      </c>
      <c r="X127" s="26">
        <v>0</v>
      </c>
      <c r="Y127" s="26">
        <v>942</v>
      </c>
      <c r="Z127" s="26">
        <v>1990</v>
      </c>
      <c r="AA127" s="26" t="b">
        <v>1</v>
      </c>
      <c r="AB127" s="27" t="s">
        <v>162</v>
      </c>
      <c r="AC127" s="16">
        <f t="shared" si="5"/>
        <v>77.536449189013638</v>
      </c>
      <c r="AD127" s="16">
        <f t="shared" si="4"/>
        <v>0.16870241926687024</v>
      </c>
      <c r="AE127" s="16" t="str">
        <f>VLOOKUP(AB127,aircraft!A:B,2,FALSE)</f>
        <v>Passenger</v>
      </c>
      <c r="AF127" s="16" t="str">
        <f t="shared" si="6"/>
        <v/>
      </c>
    </row>
    <row r="128" spans="1:32" x14ac:dyDescent="0.25">
      <c r="A128" s="26">
        <v>0</v>
      </c>
      <c r="B128" s="26">
        <v>0</v>
      </c>
      <c r="C128" s="26">
        <v>0</v>
      </c>
      <c r="D128" s="26">
        <v>0</v>
      </c>
      <c r="E128" s="26">
        <v>0</v>
      </c>
      <c r="F128" s="26">
        <v>262.49372739607975</v>
      </c>
      <c r="G128" s="26">
        <v>14.375162017366604</v>
      </c>
      <c r="H128" s="26">
        <v>0</v>
      </c>
      <c r="I128" s="26">
        <v>77.562044433158576</v>
      </c>
      <c r="J128" s="26">
        <v>0</v>
      </c>
      <c r="K128" s="26">
        <v>0</v>
      </c>
      <c r="L128" s="26">
        <v>0</v>
      </c>
      <c r="M128" s="26">
        <v>0</v>
      </c>
      <c r="N128" s="26">
        <v>0</v>
      </c>
      <c r="O128" s="26">
        <v>0</v>
      </c>
      <c r="P128" s="26">
        <v>0</v>
      </c>
      <c r="Q128" s="26">
        <v>0</v>
      </c>
      <c r="R128" s="26">
        <v>0.25609730758183774</v>
      </c>
      <c r="S128" s="26">
        <v>7.7906674620895122E-2</v>
      </c>
      <c r="T128" s="26">
        <v>0</v>
      </c>
      <c r="U128" s="26">
        <v>0.41916339002837427</v>
      </c>
      <c r="V128" s="26">
        <v>0</v>
      </c>
      <c r="W128" s="26">
        <v>0</v>
      </c>
      <c r="X128" s="26">
        <v>0</v>
      </c>
      <c r="Y128" s="26">
        <v>7115</v>
      </c>
      <c r="Z128" s="26">
        <v>1990</v>
      </c>
      <c r="AA128" s="26" t="b">
        <v>1</v>
      </c>
      <c r="AB128" s="27" t="s">
        <v>189</v>
      </c>
      <c r="AC128" s="16">
        <f t="shared" si="5"/>
        <v>354.43093384660494</v>
      </c>
      <c r="AD128" s="16">
        <f t="shared" si="4"/>
        <v>0.75316737223110719</v>
      </c>
      <c r="AE128" s="16" t="str">
        <f>VLOOKUP(AB128,aircraft!A:B,2,FALSE)</f>
        <v>Passenger</v>
      </c>
      <c r="AF128" s="16" t="str">
        <f t="shared" si="6"/>
        <v/>
      </c>
    </row>
    <row r="129" spans="1:32" x14ac:dyDescent="0.25">
      <c r="A129" s="26">
        <v>0</v>
      </c>
      <c r="B129" s="26">
        <v>0</v>
      </c>
      <c r="C129" s="26">
        <v>0</v>
      </c>
      <c r="D129" s="26">
        <v>0</v>
      </c>
      <c r="E129" s="26">
        <v>0</v>
      </c>
      <c r="F129" s="26">
        <v>52517.756279952941</v>
      </c>
      <c r="G129" s="26">
        <v>2283.8932459610978</v>
      </c>
      <c r="H129" s="26">
        <v>3164.9834461006517</v>
      </c>
      <c r="I129" s="26">
        <v>23949.055032525488</v>
      </c>
      <c r="J129" s="26">
        <v>0</v>
      </c>
      <c r="K129" s="26">
        <v>11565.056987936896</v>
      </c>
      <c r="L129" s="26">
        <v>0</v>
      </c>
      <c r="M129" s="26">
        <v>0</v>
      </c>
      <c r="N129" s="26">
        <v>0</v>
      </c>
      <c r="O129" s="26">
        <v>0</v>
      </c>
      <c r="P129" s="26">
        <v>0</v>
      </c>
      <c r="Q129" s="26">
        <v>0</v>
      </c>
      <c r="R129" s="26">
        <v>388.14220167906228</v>
      </c>
      <c r="S129" s="26">
        <v>99.577738023105269</v>
      </c>
      <c r="T129" s="26">
        <v>4.7474752104176652</v>
      </c>
      <c r="U129" s="26">
        <v>1044.1787207642435</v>
      </c>
      <c r="V129" s="26">
        <v>0</v>
      </c>
      <c r="W129" s="26">
        <v>11.912007849697734</v>
      </c>
      <c r="X129" s="26">
        <v>0</v>
      </c>
      <c r="Y129" s="26">
        <v>404040</v>
      </c>
      <c r="Z129" s="26">
        <v>1990</v>
      </c>
      <c r="AA129" s="26" t="b">
        <v>1</v>
      </c>
      <c r="AB129" s="27" t="s">
        <v>230</v>
      </c>
      <c r="AC129" s="16">
        <f t="shared" si="5"/>
        <v>93480.744992477077</v>
      </c>
      <c r="AD129" s="16">
        <f t="shared" si="4"/>
        <v>1548.5581435265265</v>
      </c>
      <c r="AE129" s="16" t="str">
        <f>VLOOKUP(AB129,aircraft!A:B,2,FALSE)</f>
        <v>Passenger</v>
      </c>
      <c r="AF129" s="16" t="str">
        <f t="shared" si="6"/>
        <v/>
      </c>
    </row>
    <row r="130" spans="1:32" x14ac:dyDescent="0.25">
      <c r="A130" s="26">
        <v>0</v>
      </c>
      <c r="B130" s="26">
        <v>0</v>
      </c>
      <c r="C130" s="26">
        <v>0</v>
      </c>
      <c r="D130" s="26">
        <v>0</v>
      </c>
      <c r="E130" s="26">
        <v>0</v>
      </c>
      <c r="F130" s="26">
        <v>371304.21035329741</v>
      </c>
      <c r="G130" s="26">
        <v>18582.873732042233</v>
      </c>
      <c r="H130" s="26">
        <v>22226.069731737083</v>
      </c>
      <c r="I130" s="26">
        <v>184724.79464371104</v>
      </c>
      <c r="J130" s="26">
        <v>0</v>
      </c>
      <c r="K130" s="26">
        <v>32251.322506010456</v>
      </c>
      <c r="L130" s="26">
        <v>0</v>
      </c>
      <c r="M130" s="26">
        <v>0</v>
      </c>
      <c r="N130" s="26">
        <v>0</v>
      </c>
      <c r="O130" s="26">
        <v>0</v>
      </c>
      <c r="P130" s="26">
        <v>0</v>
      </c>
      <c r="Q130" s="26">
        <v>0</v>
      </c>
      <c r="R130" s="26">
        <v>2530.4508461106002</v>
      </c>
      <c r="S130" s="26">
        <v>594.65198766980359</v>
      </c>
      <c r="T130" s="26">
        <v>57.787781459833674</v>
      </c>
      <c r="U130" s="26">
        <v>5911.1937093653778</v>
      </c>
      <c r="V130" s="26">
        <v>0</v>
      </c>
      <c r="W130" s="26">
        <v>33.218859816726571</v>
      </c>
      <c r="X130" s="26">
        <v>0</v>
      </c>
      <c r="Y130" s="26">
        <v>1564932</v>
      </c>
      <c r="Z130" s="26">
        <v>1990</v>
      </c>
      <c r="AA130" s="26" t="b">
        <v>1</v>
      </c>
      <c r="AB130" s="27" t="s">
        <v>163</v>
      </c>
      <c r="AC130" s="16">
        <f t="shared" si="5"/>
        <v>629089.27096679818</v>
      </c>
      <c r="AD130" s="16">
        <f t="shared" ref="AD130:AD193" si="7">SUM(M130:U130,W130:X130)</f>
        <v>9127.3031844223424</v>
      </c>
      <c r="AE130" s="16" t="str">
        <f>VLOOKUP(AB130,aircraft!A:B,2,FALSE)</f>
        <v>Passenger</v>
      </c>
      <c r="AF130" s="16" t="str">
        <f t="shared" si="6"/>
        <v/>
      </c>
    </row>
    <row r="131" spans="1:32" x14ac:dyDescent="0.25">
      <c r="A131" s="26">
        <v>0</v>
      </c>
      <c r="B131" s="26">
        <v>0</v>
      </c>
      <c r="C131" s="26">
        <v>0</v>
      </c>
      <c r="D131" s="26">
        <v>0</v>
      </c>
      <c r="E131" s="26">
        <v>0</v>
      </c>
      <c r="F131" s="26">
        <v>278844.98022030288</v>
      </c>
      <c r="G131" s="26">
        <v>14348.626527701688</v>
      </c>
      <c r="H131" s="26">
        <v>16665.21074760273</v>
      </c>
      <c r="I131" s="26">
        <v>137563.99698191989</v>
      </c>
      <c r="J131" s="26">
        <v>0</v>
      </c>
      <c r="K131" s="26">
        <v>26663.83675185384</v>
      </c>
      <c r="L131" s="26">
        <v>0</v>
      </c>
      <c r="M131" s="26">
        <v>0</v>
      </c>
      <c r="N131" s="26">
        <v>0</v>
      </c>
      <c r="O131" s="26">
        <v>0</v>
      </c>
      <c r="P131" s="26">
        <v>0</v>
      </c>
      <c r="Q131" s="26">
        <v>0</v>
      </c>
      <c r="R131" s="26">
        <v>1833.6428237587518</v>
      </c>
      <c r="S131" s="26">
        <v>431.74096582717169</v>
      </c>
      <c r="T131" s="26">
        <v>42.487815828017546</v>
      </c>
      <c r="U131" s="26">
        <v>4140.5076792606915</v>
      </c>
      <c r="V131" s="26">
        <v>0</v>
      </c>
      <c r="W131" s="26">
        <v>27.463749899584581</v>
      </c>
      <c r="X131" s="26">
        <v>0</v>
      </c>
      <c r="Y131" s="26">
        <v>1022062</v>
      </c>
      <c r="Z131" s="26">
        <v>1990</v>
      </c>
      <c r="AA131" s="26" t="b">
        <v>1</v>
      </c>
      <c r="AB131" s="27" t="s">
        <v>176</v>
      </c>
      <c r="AC131" s="16">
        <f t="shared" ref="AC131:AC194" si="8">SUM(A131:L131)</f>
        <v>474086.65122938098</v>
      </c>
      <c r="AD131" s="16">
        <f t="shared" si="7"/>
        <v>6475.8430345742172</v>
      </c>
      <c r="AE131" s="16" t="str">
        <f>VLOOKUP(AB131,aircraft!A:B,2,FALSE)</f>
        <v>Passenger</v>
      </c>
      <c r="AF131" s="16" t="str">
        <f t="shared" ref="AF131:AF194" si="9">IF(AA131,"",SUMIFS(AC:AC,Z:Z,Z131,AB:AB,AB131)/Y131)</f>
        <v/>
      </c>
    </row>
    <row r="132" spans="1:32" x14ac:dyDescent="0.25">
      <c r="A132" s="26">
        <v>0</v>
      </c>
      <c r="B132" s="26">
        <v>0</v>
      </c>
      <c r="C132" s="26">
        <v>0</v>
      </c>
      <c r="D132" s="26">
        <v>0</v>
      </c>
      <c r="E132" s="26">
        <v>0</v>
      </c>
      <c r="F132" s="26">
        <v>44926.292937662904</v>
      </c>
      <c r="G132" s="26">
        <v>3236.6382586826567</v>
      </c>
      <c r="H132" s="26">
        <v>1204.1894081944224</v>
      </c>
      <c r="I132" s="26">
        <v>21177.664850301731</v>
      </c>
      <c r="J132" s="26">
        <v>0</v>
      </c>
      <c r="K132" s="26">
        <v>0</v>
      </c>
      <c r="L132" s="26">
        <v>0</v>
      </c>
      <c r="M132" s="26">
        <v>0</v>
      </c>
      <c r="N132" s="26">
        <v>0</v>
      </c>
      <c r="O132" s="26">
        <v>0</v>
      </c>
      <c r="P132" s="26">
        <v>0</v>
      </c>
      <c r="Q132" s="26">
        <v>0</v>
      </c>
      <c r="R132" s="26">
        <v>199.92272489376509</v>
      </c>
      <c r="S132" s="26">
        <v>56.997201180362453</v>
      </c>
      <c r="T132" s="26">
        <v>2.360211268053428</v>
      </c>
      <c r="U132" s="26">
        <v>372.93868746834448</v>
      </c>
      <c r="V132" s="26">
        <v>0</v>
      </c>
      <c r="W132" s="26">
        <v>0</v>
      </c>
      <c r="X132" s="26">
        <v>0</v>
      </c>
      <c r="Y132" s="26">
        <v>115614</v>
      </c>
      <c r="Z132" s="26">
        <v>1990</v>
      </c>
      <c r="AA132" s="26" t="b">
        <v>1</v>
      </c>
      <c r="AB132" s="27" t="s">
        <v>138</v>
      </c>
      <c r="AC132" s="16">
        <f t="shared" si="8"/>
        <v>70544.785454841709</v>
      </c>
      <c r="AD132" s="16">
        <f t="shared" si="7"/>
        <v>632.21882481052546</v>
      </c>
      <c r="AE132" s="16" t="str">
        <f>VLOOKUP(AB132,aircraft!A:B,2,FALSE)</f>
        <v>Freighter</v>
      </c>
      <c r="AF132" s="16" t="str">
        <f t="shared" si="9"/>
        <v/>
      </c>
    </row>
    <row r="133" spans="1:32" x14ac:dyDescent="0.25">
      <c r="A133" s="26">
        <v>0</v>
      </c>
      <c r="B133" s="26">
        <v>0</v>
      </c>
      <c r="C133" s="26">
        <v>0</v>
      </c>
      <c r="D133" s="26">
        <v>0</v>
      </c>
      <c r="E133" s="26">
        <v>0</v>
      </c>
      <c r="F133" s="26">
        <v>61194.738288914021</v>
      </c>
      <c r="G133" s="26">
        <v>4190.5975772154825</v>
      </c>
      <c r="H133" s="26">
        <v>0</v>
      </c>
      <c r="I133" s="26">
        <v>16828.877212404506</v>
      </c>
      <c r="J133" s="26">
        <v>0</v>
      </c>
      <c r="K133" s="26">
        <v>0</v>
      </c>
      <c r="L133" s="26">
        <v>0</v>
      </c>
      <c r="M133" s="26">
        <v>0</v>
      </c>
      <c r="N133" s="26">
        <v>0</v>
      </c>
      <c r="O133" s="26">
        <v>0</v>
      </c>
      <c r="P133" s="26">
        <v>0</v>
      </c>
      <c r="Q133" s="26">
        <v>0</v>
      </c>
      <c r="R133" s="26">
        <v>39.611837490737237</v>
      </c>
      <c r="S133" s="26">
        <v>17.98271298699164</v>
      </c>
      <c r="T133" s="26">
        <v>0</v>
      </c>
      <c r="U133" s="26">
        <v>76.674585546171642</v>
      </c>
      <c r="V133" s="26">
        <v>0</v>
      </c>
      <c r="W133" s="26">
        <v>0</v>
      </c>
      <c r="X133" s="26">
        <v>0</v>
      </c>
      <c r="Y133" s="26">
        <v>326302</v>
      </c>
      <c r="Z133" s="26">
        <v>1990</v>
      </c>
      <c r="AA133" s="26" t="b">
        <v>1</v>
      </c>
      <c r="AB133" s="27" t="s">
        <v>139</v>
      </c>
      <c r="AC133" s="16">
        <f t="shared" si="8"/>
        <v>82214.213078534012</v>
      </c>
      <c r="AD133" s="16">
        <f t="shared" si="7"/>
        <v>134.2691360239005</v>
      </c>
      <c r="AE133" s="16" t="str">
        <f>VLOOKUP(AB133,aircraft!A:B,2,FALSE)</f>
        <v>Passenger</v>
      </c>
      <c r="AF133" s="16" t="str">
        <f t="shared" si="9"/>
        <v/>
      </c>
    </row>
    <row r="134" spans="1:32" x14ac:dyDescent="0.25">
      <c r="A134" s="26">
        <v>274.98891766059614</v>
      </c>
      <c r="B134" s="26">
        <v>182.51145369415173</v>
      </c>
      <c r="C134" s="26">
        <v>84.548113367867771</v>
      </c>
      <c r="D134" s="26">
        <v>203.9601800026544</v>
      </c>
      <c r="E134" s="26">
        <v>272.65950072077658</v>
      </c>
      <c r="F134" s="26">
        <v>0</v>
      </c>
      <c r="G134" s="26">
        <v>0</v>
      </c>
      <c r="H134" s="26">
        <v>0</v>
      </c>
      <c r="I134" s="26">
        <v>0</v>
      </c>
      <c r="J134" s="26">
        <v>2796.5169685399533</v>
      </c>
      <c r="K134" s="26">
        <v>0</v>
      </c>
      <c r="L134" s="26">
        <v>0</v>
      </c>
      <c r="M134" s="26">
        <v>12.6803353288779</v>
      </c>
      <c r="N134" s="26">
        <v>8.4159989205791828</v>
      </c>
      <c r="O134" s="26">
        <v>0</v>
      </c>
      <c r="P134" s="26">
        <v>0</v>
      </c>
      <c r="Q134" s="26">
        <v>0</v>
      </c>
      <c r="R134" s="26">
        <v>0</v>
      </c>
      <c r="S134" s="26">
        <v>0</v>
      </c>
      <c r="T134" s="26">
        <v>0</v>
      </c>
      <c r="U134" s="26">
        <v>0</v>
      </c>
      <c r="V134" s="26">
        <v>2.38140007853508</v>
      </c>
      <c r="W134" s="26">
        <v>0</v>
      </c>
      <c r="X134" s="26">
        <v>0</v>
      </c>
      <c r="Y134" s="26">
        <v>3277</v>
      </c>
      <c r="Z134" s="26">
        <v>1990</v>
      </c>
      <c r="AA134" s="26" t="b">
        <v>0</v>
      </c>
      <c r="AB134" s="27" t="s">
        <v>271</v>
      </c>
      <c r="AC134" s="16">
        <f t="shared" si="8"/>
        <v>3815.185133986</v>
      </c>
      <c r="AD134" s="16">
        <f t="shared" si="7"/>
        <v>21.096334249457083</v>
      </c>
      <c r="AE134" s="16" t="str">
        <f>VLOOKUP(AB134,aircraft!A:B,2,FALSE)</f>
        <v>Passenger</v>
      </c>
      <c r="AF134" s="16">
        <f t="shared" si="9"/>
        <v>1.3780171418114333</v>
      </c>
    </row>
    <row r="135" spans="1:32" x14ac:dyDescent="0.25">
      <c r="A135" s="26">
        <v>4.2972667682458834</v>
      </c>
      <c r="B135" s="26">
        <v>0</v>
      </c>
      <c r="C135" s="26">
        <v>0</v>
      </c>
      <c r="D135" s="26">
        <v>0</v>
      </c>
      <c r="E135" s="26">
        <v>23.046848425673488</v>
      </c>
      <c r="F135" s="26">
        <v>0</v>
      </c>
      <c r="G135" s="26">
        <v>0</v>
      </c>
      <c r="H135" s="26">
        <v>0</v>
      </c>
      <c r="I135" s="26">
        <v>0</v>
      </c>
      <c r="J135" s="26">
        <v>130.15977197051049</v>
      </c>
      <c r="K135" s="26">
        <v>0</v>
      </c>
      <c r="L135" s="26">
        <v>0</v>
      </c>
      <c r="M135" s="26">
        <v>8.6632901362250561E-2</v>
      </c>
      <c r="N135" s="26">
        <v>0</v>
      </c>
      <c r="O135" s="26">
        <v>0</v>
      </c>
      <c r="P135" s="26">
        <v>0</v>
      </c>
      <c r="Q135" s="26">
        <v>2.2636194970081167E-2</v>
      </c>
      <c r="R135" s="26">
        <v>0</v>
      </c>
      <c r="S135" s="26">
        <v>0</v>
      </c>
      <c r="T135" s="26">
        <v>0</v>
      </c>
      <c r="U135" s="26">
        <v>0</v>
      </c>
      <c r="V135" s="26">
        <v>0.1093734918528935</v>
      </c>
      <c r="W135" s="26">
        <v>0</v>
      </c>
      <c r="X135" s="26">
        <v>0</v>
      </c>
      <c r="Y135" s="26">
        <v>388</v>
      </c>
      <c r="Z135" s="26">
        <v>1990</v>
      </c>
      <c r="AA135" s="26" t="b">
        <v>0</v>
      </c>
      <c r="AB135" s="27" t="s">
        <v>38</v>
      </c>
      <c r="AC135" s="16">
        <f t="shared" si="8"/>
        <v>157.50388716442987</v>
      </c>
      <c r="AD135" s="16">
        <f t="shared" si="7"/>
        <v>0.10926909633233173</v>
      </c>
      <c r="AE135" s="16" t="str">
        <f>VLOOKUP(AB135,aircraft!A:B,2,FALSE)</f>
        <v>Helicopter</v>
      </c>
      <c r="AF135" s="16">
        <f t="shared" si="9"/>
        <v>0.49016407920273419</v>
      </c>
    </row>
    <row r="136" spans="1:32" x14ac:dyDescent="0.25">
      <c r="A136" s="26">
        <v>11220.220696357874</v>
      </c>
      <c r="B136" s="26">
        <v>5059.3490342918349</v>
      </c>
      <c r="C136" s="26">
        <v>5133.7108073327145</v>
      </c>
      <c r="D136" s="26">
        <v>8363.8167448639852</v>
      </c>
      <c r="E136" s="26">
        <v>13382.106791782378</v>
      </c>
      <c r="F136" s="26">
        <v>0</v>
      </c>
      <c r="G136" s="26">
        <v>0</v>
      </c>
      <c r="H136" s="26">
        <v>0</v>
      </c>
      <c r="I136" s="26">
        <v>0</v>
      </c>
      <c r="J136" s="26">
        <v>272155.4579778242</v>
      </c>
      <c r="K136" s="26">
        <v>0</v>
      </c>
      <c r="L136" s="26">
        <v>5289.8482144002219</v>
      </c>
      <c r="M136" s="26">
        <v>41.402616140148396</v>
      </c>
      <c r="N136" s="26">
        <v>18.668998734918823</v>
      </c>
      <c r="O136" s="26">
        <v>0.4620339796643157</v>
      </c>
      <c r="P136" s="26">
        <v>0.75274351844924636</v>
      </c>
      <c r="Q136" s="26">
        <v>1.2043896295187944</v>
      </c>
      <c r="R136" s="26">
        <v>0</v>
      </c>
      <c r="S136" s="26">
        <v>0</v>
      </c>
      <c r="T136" s="26">
        <v>0</v>
      </c>
      <c r="U136" s="26">
        <v>0</v>
      </c>
      <c r="V136" s="26">
        <v>48.604664869109385</v>
      </c>
      <c r="W136" s="26">
        <v>0</v>
      </c>
      <c r="X136" s="26">
        <v>5.4485432730138141</v>
      </c>
      <c r="Y136" s="26">
        <v>95836</v>
      </c>
      <c r="Z136" s="26">
        <v>1990</v>
      </c>
      <c r="AA136" s="26" t="b">
        <v>0</v>
      </c>
      <c r="AB136" s="27" t="s">
        <v>39</v>
      </c>
      <c r="AC136" s="16">
        <f t="shared" si="8"/>
        <v>320604.51026685321</v>
      </c>
      <c r="AD136" s="16">
        <f t="shared" si="7"/>
        <v>67.939325275713387</v>
      </c>
      <c r="AE136" s="16" t="str">
        <f>VLOOKUP(AB136,aircraft!A:B,2,FALSE)</f>
        <v>Passenger</v>
      </c>
      <c r="AF136" s="16">
        <f t="shared" si="9"/>
        <v>3.5831175648116385</v>
      </c>
    </row>
    <row r="137" spans="1:32" x14ac:dyDescent="0.25">
      <c r="A137" s="26">
        <v>88.826106581170208</v>
      </c>
      <c r="B137" s="26">
        <v>46.028034680273706</v>
      </c>
      <c r="C137" s="26">
        <v>69.382861854791642</v>
      </c>
      <c r="D137" s="26">
        <v>223.01634167611599</v>
      </c>
      <c r="E137" s="26">
        <v>297.35512223482129</v>
      </c>
      <c r="F137" s="26">
        <v>0</v>
      </c>
      <c r="G137" s="26">
        <v>0</v>
      </c>
      <c r="H137" s="26">
        <v>0</v>
      </c>
      <c r="I137" s="26">
        <v>0</v>
      </c>
      <c r="J137" s="26">
        <v>11158.465459108353</v>
      </c>
      <c r="K137" s="26">
        <v>0</v>
      </c>
      <c r="L137" s="26">
        <v>238.77831491798224</v>
      </c>
      <c r="M137" s="26">
        <v>3.5530441838300799</v>
      </c>
      <c r="N137" s="26">
        <v>1.8411213460586784</v>
      </c>
      <c r="O137" s="26">
        <v>6.2444576615963612E-3</v>
      </c>
      <c r="P137" s="26">
        <v>2.0071471055131161E-2</v>
      </c>
      <c r="Q137" s="26">
        <v>2.6761961406841551E-2</v>
      </c>
      <c r="R137" s="26">
        <v>0</v>
      </c>
      <c r="S137" s="26">
        <v>0</v>
      </c>
      <c r="T137" s="26">
        <v>0</v>
      </c>
      <c r="U137" s="26">
        <v>0</v>
      </c>
      <c r="V137" s="26">
        <v>21.901416136557234</v>
      </c>
      <c r="W137" s="26">
        <v>0</v>
      </c>
      <c r="X137" s="26">
        <v>0.13610363345897142</v>
      </c>
      <c r="Y137" s="26">
        <v>3980</v>
      </c>
      <c r="Z137" s="26">
        <v>1990</v>
      </c>
      <c r="AA137" s="26" t="b">
        <v>0</v>
      </c>
      <c r="AB137" s="27" t="s">
        <v>40</v>
      </c>
      <c r="AC137" s="16">
        <f t="shared" si="8"/>
        <v>12121.852241053508</v>
      </c>
      <c r="AD137" s="16">
        <f t="shared" si="7"/>
        <v>5.5833470534712992</v>
      </c>
      <c r="AE137" s="16" t="str">
        <f>VLOOKUP(AB137,aircraft!A:B,2,FALSE)</f>
        <v>Passenger</v>
      </c>
      <c r="AF137" s="16">
        <f t="shared" si="9"/>
        <v>3.1321642197958797</v>
      </c>
    </row>
    <row r="138" spans="1:32" x14ac:dyDescent="0.25">
      <c r="A138" s="26">
        <v>85.945335364917653</v>
      </c>
      <c r="B138" s="26">
        <v>0</v>
      </c>
      <c r="C138" s="26">
        <v>0</v>
      </c>
      <c r="D138" s="26">
        <v>0</v>
      </c>
      <c r="E138" s="26">
        <v>460.93696851346976</v>
      </c>
      <c r="F138" s="26">
        <v>0</v>
      </c>
      <c r="G138" s="26">
        <v>0</v>
      </c>
      <c r="H138" s="26">
        <v>0</v>
      </c>
      <c r="I138" s="26">
        <v>0</v>
      </c>
      <c r="J138" s="26">
        <v>4869.5276139020916</v>
      </c>
      <c r="K138" s="26">
        <v>0</v>
      </c>
      <c r="L138" s="26">
        <v>0</v>
      </c>
      <c r="M138" s="26">
        <v>1.7326580272450107</v>
      </c>
      <c r="N138" s="26">
        <v>0</v>
      </c>
      <c r="O138" s="26">
        <v>0</v>
      </c>
      <c r="P138" s="26">
        <v>0</v>
      </c>
      <c r="Q138" s="26">
        <v>0.45272389940162328</v>
      </c>
      <c r="R138" s="26">
        <v>0</v>
      </c>
      <c r="S138" s="26">
        <v>0</v>
      </c>
      <c r="T138" s="26">
        <v>0</v>
      </c>
      <c r="U138" s="26">
        <v>0</v>
      </c>
      <c r="V138" s="26">
        <v>0.82180742586642741</v>
      </c>
      <c r="W138" s="26">
        <v>0</v>
      </c>
      <c r="X138" s="26">
        <v>0</v>
      </c>
      <c r="Y138" s="26">
        <v>15520</v>
      </c>
      <c r="Z138" s="26">
        <v>1990</v>
      </c>
      <c r="AA138" s="26" t="b">
        <v>0</v>
      </c>
      <c r="AB138" s="27" t="s">
        <v>41</v>
      </c>
      <c r="AC138" s="16">
        <f t="shared" si="8"/>
        <v>5416.4099177804792</v>
      </c>
      <c r="AD138" s="16">
        <f t="shared" si="7"/>
        <v>2.1853819266466341</v>
      </c>
      <c r="AE138" s="16" t="str">
        <f>VLOOKUP(AB138,aircraft!A:B,2,FALSE)</f>
        <v>Helicopter</v>
      </c>
      <c r="AF138" s="16">
        <f t="shared" si="9"/>
        <v>0.37005204081461268</v>
      </c>
    </row>
    <row r="139" spans="1:32" x14ac:dyDescent="0.25">
      <c r="A139" s="26">
        <v>345304.17227371794</v>
      </c>
      <c r="B139" s="26">
        <v>182629.03557175989</v>
      </c>
      <c r="C139" s="26">
        <v>187230.29201138293</v>
      </c>
      <c r="D139" s="26">
        <v>158451.14334739366</v>
      </c>
      <c r="E139" s="26">
        <v>356891.61570391792</v>
      </c>
      <c r="F139" s="26">
        <v>0</v>
      </c>
      <c r="G139" s="26">
        <v>0</v>
      </c>
      <c r="H139" s="26">
        <v>0</v>
      </c>
      <c r="I139" s="26">
        <v>0</v>
      </c>
      <c r="J139" s="26">
        <v>11288039.690074502</v>
      </c>
      <c r="K139" s="26">
        <v>0</v>
      </c>
      <c r="L139" s="26">
        <v>207606.76178449343</v>
      </c>
      <c r="M139" s="26">
        <v>2205.1219469520456</v>
      </c>
      <c r="N139" s="26">
        <v>1145.5080745485309</v>
      </c>
      <c r="O139" s="26">
        <v>13.700235359567978</v>
      </c>
      <c r="P139" s="26">
        <v>11.582950663068587</v>
      </c>
      <c r="Q139" s="26">
        <v>31.035479804099474</v>
      </c>
      <c r="R139" s="26">
        <v>0</v>
      </c>
      <c r="S139" s="26">
        <v>0</v>
      </c>
      <c r="T139" s="26">
        <v>0</v>
      </c>
      <c r="U139" s="26">
        <v>0</v>
      </c>
      <c r="V139" s="26">
        <v>4827.2374770692686</v>
      </c>
      <c r="W139" s="26">
        <v>0</v>
      </c>
      <c r="X139" s="26">
        <v>89.270910599042381</v>
      </c>
      <c r="Y139" s="26">
        <v>2044901</v>
      </c>
      <c r="Z139" s="26">
        <v>1990</v>
      </c>
      <c r="AA139" s="26" t="b">
        <v>0</v>
      </c>
      <c r="AB139" s="27" t="s">
        <v>44</v>
      </c>
      <c r="AC139" s="16">
        <f t="shared" si="8"/>
        <v>12726152.710767169</v>
      </c>
      <c r="AD139" s="16">
        <f t="shared" si="7"/>
        <v>3496.2195979263552</v>
      </c>
      <c r="AE139" s="16" t="str">
        <f>VLOOKUP(AB139,aircraft!A:B,2,FALSE)</f>
        <v>Passenger</v>
      </c>
      <c r="AF139" s="16">
        <f t="shared" si="9"/>
        <v>6.6128205381604745</v>
      </c>
    </row>
    <row r="140" spans="1:32" x14ac:dyDescent="0.25">
      <c r="A140" s="26">
        <v>948954.1805980124</v>
      </c>
      <c r="B140" s="26">
        <v>528983.64105537988</v>
      </c>
      <c r="C140" s="26">
        <v>624778.20169288653</v>
      </c>
      <c r="D140" s="26">
        <v>478508.89739394392</v>
      </c>
      <c r="E140" s="26">
        <v>1086712.0553193458</v>
      </c>
      <c r="F140" s="26">
        <v>0</v>
      </c>
      <c r="G140" s="26">
        <v>0</v>
      </c>
      <c r="H140" s="26">
        <v>0</v>
      </c>
      <c r="I140" s="26">
        <v>0</v>
      </c>
      <c r="J140" s="26">
        <v>19798646.202984691</v>
      </c>
      <c r="K140" s="26">
        <v>0</v>
      </c>
      <c r="L140" s="26">
        <v>1027007.4019634346</v>
      </c>
      <c r="M140" s="26">
        <v>2830.1069350577563</v>
      </c>
      <c r="N140" s="26">
        <v>1577.6107020673044</v>
      </c>
      <c r="O140" s="26">
        <v>90.259404544787373</v>
      </c>
      <c r="P140" s="26">
        <v>69.128417142489241</v>
      </c>
      <c r="Q140" s="26">
        <v>176.30159690104151</v>
      </c>
      <c r="R140" s="26">
        <v>0</v>
      </c>
      <c r="S140" s="26">
        <v>0</v>
      </c>
      <c r="T140" s="26">
        <v>0</v>
      </c>
      <c r="U140" s="26">
        <v>0</v>
      </c>
      <c r="V140" s="26">
        <v>7184.7615123657743</v>
      </c>
      <c r="W140" s="26">
        <v>0</v>
      </c>
      <c r="X140" s="26">
        <v>379.99273286327792</v>
      </c>
      <c r="Y140" s="26">
        <v>3753898</v>
      </c>
      <c r="Z140" s="26">
        <v>1990</v>
      </c>
      <c r="AA140" s="26" t="b">
        <v>0</v>
      </c>
      <c r="AB140" s="27" t="s">
        <v>151</v>
      </c>
      <c r="AC140" s="16">
        <f t="shared" si="8"/>
        <v>24493590.581007693</v>
      </c>
      <c r="AD140" s="16">
        <f t="shared" si="7"/>
        <v>5123.3997885766566</v>
      </c>
      <c r="AE140" s="16" t="str">
        <f>VLOOKUP(AB140,aircraft!A:B,2,FALSE)</f>
        <v>Passenger</v>
      </c>
      <c r="AF140" s="16">
        <f t="shared" si="9"/>
        <v>7.1758854458546537</v>
      </c>
    </row>
    <row r="141" spans="1:32" x14ac:dyDescent="0.25">
      <c r="A141" s="26">
        <v>454537.12145920412</v>
      </c>
      <c r="B141" s="26">
        <v>247348.79329196425</v>
      </c>
      <c r="C141" s="26">
        <v>314064.52823843213</v>
      </c>
      <c r="D141" s="26">
        <v>241297.21803287245</v>
      </c>
      <c r="E141" s="26">
        <v>547998.59633771505</v>
      </c>
      <c r="F141" s="26">
        <v>0</v>
      </c>
      <c r="G141" s="26">
        <v>0</v>
      </c>
      <c r="H141" s="26">
        <v>0</v>
      </c>
      <c r="I141" s="26">
        <v>0</v>
      </c>
      <c r="J141" s="26">
        <v>13080773.702103043</v>
      </c>
      <c r="K141" s="26">
        <v>0</v>
      </c>
      <c r="L141" s="26">
        <v>536340.04624570964</v>
      </c>
      <c r="M141" s="26">
        <v>1353.2132923074639</v>
      </c>
      <c r="N141" s="26">
        <v>736.73181944552891</v>
      </c>
      <c r="O141" s="26">
        <v>45.400392476255668</v>
      </c>
      <c r="P141" s="26">
        <v>34.883484778963563</v>
      </c>
      <c r="Q141" s="26">
        <v>88.959993068614111</v>
      </c>
      <c r="R141" s="26">
        <v>0</v>
      </c>
      <c r="S141" s="26">
        <v>0</v>
      </c>
      <c r="T141" s="26">
        <v>0</v>
      </c>
      <c r="U141" s="26">
        <v>0</v>
      </c>
      <c r="V141" s="26">
        <v>5207.2312238260756</v>
      </c>
      <c r="W141" s="26">
        <v>0</v>
      </c>
      <c r="X141" s="26">
        <v>198.4458140489433</v>
      </c>
      <c r="Y141" s="26">
        <v>2420290</v>
      </c>
      <c r="Z141" s="26">
        <v>1990</v>
      </c>
      <c r="AA141" s="26" t="b">
        <v>0</v>
      </c>
      <c r="AB141" s="27" t="s">
        <v>141</v>
      </c>
      <c r="AC141" s="16">
        <f t="shared" si="8"/>
        <v>15422360.00570894</v>
      </c>
      <c r="AD141" s="16">
        <f t="shared" si="7"/>
        <v>2457.6347961257693</v>
      </c>
      <c r="AE141" s="16" t="str">
        <f>VLOOKUP(AB141,aircraft!A:B,2,FALSE)</f>
        <v>Passenger</v>
      </c>
      <c r="AF141" s="16">
        <f t="shared" si="9"/>
        <v>6.8757092067950962</v>
      </c>
    </row>
    <row r="142" spans="1:32" x14ac:dyDescent="0.25">
      <c r="A142" s="26">
        <v>1194138.167177743</v>
      </c>
      <c r="B142" s="26">
        <v>665368.41042964614</v>
      </c>
      <c r="C142" s="26">
        <v>684631.02549411112</v>
      </c>
      <c r="D142" s="26">
        <v>520966.04313921544</v>
      </c>
      <c r="E142" s="26">
        <v>1168474.2278277969</v>
      </c>
      <c r="F142" s="26">
        <v>0</v>
      </c>
      <c r="G142" s="26">
        <v>0</v>
      </c>
      <c r="H142" s="26">
        <v>0</v>
      </c>
      <c r="I142" s="26">
        <v>0</v>
      </c>
      <c r="J142" s="26">
        <v>21988279.118875835</v>
      </c>
      <c r="K142" s="26">
        <v>0</v>
      </c>
      <c r="L142" s="26">
        <v>766035.2508522172</v>
      </c>
      <c r="M142" s="26">
        <v>6233.01172256266</v>
      </c>
      <c r="N142" s="26">
        <v>3473.6052077119843</v>
      </c>
      <c r="O142" s="26">
        <v>208.24440130141909</v>
      </c>
      <c r="P142" s="26">
        <v>158.44888158440097</v>
      </c>
      <c r="Q142" s="26">
        <v>366.25410509552023</v>
      </c>
      <c r="R142" s="26">
        <v>0</v>
      </c>
      <c r="S142" s="26">
        <v>0</v>
      </c>
      <c r="T142" s="26">
        <v>0</v>
      </c>
      <c r="U142" s="26">
        <v>0</v>
      </c>
      <c r="V142" s="26">
        <v>3709.087837695246</v>
      </c>
      <c r="W142" s="26">
        <v>0</v>
      </c>
      <c r="X142" s="26">
        <v>329.39516905297188</v>
      </c>
      <c r="Y142" s="26">
        <v>4302956</v>
      </c>
      <c r="Z142" s="26">
        <v>1990</v>
      </c>
      <c r="AA142" s="26" t="b">
        <v>0</v>
      </c>
      <c r="AB142" s="27" t="s">
        <v>45</v>
      </c>
      <c r="AC142" s="16">
        <f t="shared" si="8"/>
        <v>26987892.243796565</v>
      </c>
      <c r="AD142" s="16">
        <f t="shared" si="7"/>
        <v>10768.959487308957</v>
      </c>
      <c r="AE142" s="16" t="str">
        <f>VLOOKUP(AB142,aircraft!A:B,2,FALSE)</f>
        <v>Passenger</v>
      </c>
      <c r="AF142" s="16">
        <f t="shared" si="9"/>
        <v>6.9194651692095901</v>
      </c>
    </row>
    <row r="143" spans="1:32" x14ac:dyDescent="0.25">
      <c r="A143" s="26">
        <v>343061.24869053147</v>
      </c>
      <c r="B143" s="26">
        <v>191296.728650256</v>
      </c>
      <c r="C143" s="26">
        <v>144304.02845236828</v>
      </c>
      <c r="D143" s="26">
        <v>121038.79990416027</v>
      </c>
      <c r="E143" s="26">
        <v>271069.17286468029</v>
      </c>
      <c r="F143" s="26">
        <v>0</v>
      </c>
      <c r="G143" s="26">
        <v>0</v>
      </c>
      <c r="H143" s="26">
        <v>0</v>
      </c>
      <c r="I143" s="26">
        <v>0</v>
      </c>
      <c r="J143" s="26">
        <v>8289052.3018446909</v>
      </c>
      <c r="K143" s="26">
        <v>0</v>
      </c>
      <c r="L143" s="26">
        <v>180630.28551688121</v>
      </c>
      <c r="M143" s="26">
        <v>815.16633240192186</v>
      </c>
      <c r="N143" s="26">
        <v>454.40046266366244</v>
      </c>
      <c r="O143" s="26">
        <v>9.4102445572705271</v>
      </c>
      <c r="P143" s="26">
        <v>7.8929934098638785</v>
      </c>
      <c r="Q143" s="26">
        <v>20.15473290735855</v>
      </c>
      <c r="R143" s="26">
        <v>0</v>
      </c>
      <c r="S143" s="26">
        <v>0</v>
      </c>
      <c r="T143" s="26">
        <v>0</v>
      </c>
      <c r="U143" s="26">
        <v>0</v>
      </c>
      <c r="V143" s="26">
        <v>1264.3050962470263</v>
      </c>
      <c r="W143" s="26">
        <v>0</v>
      </c>
      <c r="X143" s="26">
        <v>77.671025410027895</v>
      </c>
      <c r="Y143" s="26">
        <v>1592536</v>
      </c>
      <c r="Z143" s="26">
        <v>1990</v>
      </c>
      <c r="AA143" s="26" t="b">
        <v>0</v>
      </c>
      <c r="AB143" s="27" t="s">
        <v>46</v>
      </c>
      <c r="AC143" s="16">
        <f t="shared" si="8"/>
        <v>9540452.5659235679</v>
      </c>
      <c r="AD143" s="16">
        <f t="shared" si="7"/>
        <v>1384.6957913501051</v>
      </c>
      <c r="AE143" s="16" t="str">
        <f>VLOOKUP(AB143,aircraft!A:B,2,FALSE)</f>
        <v>Passenger</v>
      </c>
      <c r="AF143" s="16">
        <f t="shared" si="9"/>
        <v>6.4200826811893466</v>
      </c>
    </row>
    <row r="144" spans="1:32" x14ac:dyDescent="0.25">
      <c r="A144" s="26">
        <v>1005589.8206308663</v>
      </c>
      <c r="B144" s="26">
        <v>648959.65970091172</v>
      </c>
      <c r="C144" s="26">
        <v>368539.41757724312</v>
      </c>
      <c r="D144" s="26">
        <v>356314.62144812156</v>
      </c>
      <c r="E144" s="26">
        <v>690661.35440545611</v>
      </c>
      <c r="F144" s="26">
        <v>0</v>
      </c>
      <c r="G144" s="26">
        <v>0</v>
      </c>
      <c r="H144" s="26">
        <v>0</v>
      </c>
      <c r="I144" s="26">
        <v>0</v>
      </c>
      <c r="J144" s="26">
        <v>17746502.421077263</v>
      </c>
      <c r="K144" s="26">
        <v>0</v>
      </c>
      <c r="L144" s="26">
        <v>359474.51307338331</v>
      </c>
      <c r="M144" s="26">
        <v>1207.1190959655437</v>
      </c>
      <c r="N144" s="26">
        <v>776.73707184730608</v>
      </c>
      <c r="O144" s="26">
        <v>97.92215566999046</v>
      </c>
      <c r="P144" s="26">
        <v>91.599313018013319</v>
      </c>
      <c r="Q144" s="26">
        <v>247.04615328454079</v>
      </c>
      <c r="R144" s="26">
        <v>0</v>
      </c>
      <c r="S144" s="26">
        <v>0</v>
      </c>
      <c r="T144" s="26">
        <v>0</v>
      </c>
      <c r="U144" s="26">
        <v>0</v>
      </c>
      <c r="V144" s="26">
        <v>3078.7213485857415</v>
      </c>
      <c r="W144" s="26">
        <v>0</v>
      </c>
      <c r="X144" s="26">
        <v>53.921179522125954</v>
      </c>
      <c r="Y144" s="26">
        <v>5399347</v>
      </c>
      <c r="Z144" s="26">
        <v>1990</v>
      </c>
      <c r="AA144" s="26" t="b">
        <v>0</v>
      </c>
      <c r="AB144" s="27" t="s">
        <v>47</v>
      </c>
      <c r="AC144" s="16">
        <f t="shared" si="8"/>
        <v>21176041.807913247</v>
      </c>
      <c r="AD144" s="16">
        <f t="shared" si="7"/>
        <v>2474.3449693075199</v>
      </c>
      <c r="AE144" s="16" t="str">
        <f>VLOOKUP(AB144,aircraft!A:B,2,FALSE)</f>
        <v>Passenger</v>
      </c>
      <c r="AF144" s="16">
        <f t="shared" si="9"/>
        <v>4.2758198453394893</v>
      </c>
    </row>
    <row r="145" spans="1:32" x14ac:dyDescent="0.25">
      <c r="A145" s="26">
        <v>2040.5225371595409</v>
      </c>
      <c r="B145" s="26">
        <v>1093.0366365468822</v>
      </c>
      <c r="C145" s="26">
        <v>622.40009155439895</v>
      </c>
      <c r="D145" s="26">
        <v>1056.640048174537</v>
      </c>
      <c r="E145" s="26">
        <v>1362.7346923310411</v>
      </c>
      <c r="F145" s="26">
        <v>0</v>
      </c>
      <c r="G145" s="26">
        <v>0</v>
      </c>
      <c r="H145" s="26">
        <v>0</v>
      </c>
      <c r="I145" s="26">
        <v>0</v>
      </c>
      <c r="J145" s="26">
        <v>202968.39146337984</v>
      </c>
      <c r="K145" s="26">
        <v>0</v>
      </c>
      <c r="L145" s="26">
        <v>0</v>
      </c>
      <c r="M145" s="26">
        <v>572.85500544815466</v>
      </c>
      <c r="N145" s="26">
        <v>306.85841346095373</v>
      </c>
      <c r="O145" s="26">
        <v>0.20346640064351851</v>
      </c>
      <c r="P145" s="26">
        <v>0.34542180299651759</v>
      </c>
      <c r="Q145" s="26">
        <v>0.94177599646854437</v>
      </c>
      <c r="R145" s="26">
        <v>0</v>
      </c>
      <c r="S145" s="26">
        <v>0</v>
      </c>
      <c r="T145" s="26">
        <v>0</v>
      </c>
      <c r="U145" s="26">
        <v>0</v>
      </c>
      <c r="V145" s="26">
        <v>55.125801526432625</v>
      </c>
      <c r="W145" s="26">
        <v>0</v>
      </c>
      <c r="X145" s="26">
        <v>0</v>
      </c>
      <c r="Y145" s="26">
        <v>50171</v>
      </c>
      <c r="Z145" s="26">
        <v>1990</v>
      </c>
      <c r="AA145" s="26" t="b">
        <v>0</v>
      </c>
      <c r="AB145" s="27" t="s">
        <v>193</v>
      </c>
      <c r="AC145" s="16">
        <f t="shared" si="8"/>
        <v>209143.72546914624</v>
      </c>
      <c r="AD145" s="16">
        <f t="shared" si="7"/>
        <v>881.20408310921698</v>
      </c>
      <c r="AE145" s="16" t="str">
        <f>VLOOKUP(AB145,aircraft!A:B,2,FALSE)</f>
        <v>Freighter</v>
      </c>
      <c r="AF145" s="16">
        <f t="shared" si="9"/>
        <v>4.2197238205027574</v>
      </c>
    </row>
    <row r="146" spans="1:32" x14ac:dyDescent="0.25">
      <c r="A146" s="26">
        <v>82.659944413866228</v>
      </c>
      <c r="B146" s="26">
        <v>50.417987516292712</v>
      </c>
      <c r="C146" s="26">
        <v>20.025310985095903</v>
      </c>
      <c r="D146" s="26">
        <v>42.27154076724446</v>
      </c>
      <c r="E146" s="26">
        <v>56.509742245495318</v>
      </c>
      <c r="F146" s="26">
        <v>0</v>
      </c>
      <c r="G146" s="26">
        <v>0</v>
      </c>
      <c r="H146" s="26">
        <v>0</v>
      </c>
      <c r="I146" s="26">
        <v>0</v>
      </c>
      <c r="J146" s="26">
        <v>3844.1422355359791</v>
      </c>
      <c r="K146" s="26">
        <v>0</v>
      </c>
      <c r="L146" s="26">
        <v>0</v>
      </c>
      <c r="M146" s="26">
        <v>23.205900471682565</v>
      </c>
      <c r="N146" s="26">
        <v>14.154313901151809</v>
      </c>
      <c r="O146" s="26">
        <v>6.5464743734090329E-3</v>
      </c>
      <c r="P146" s="26">
        <v>1.3818989306245512E-2</v>
      </c>
      <c r="Q146" s="26">
        <v>1.8473599722541999E-2</v>
      </c>
      <c r="R146" s="26">
        <v>0</v>
      </c>
      <c r="S146" s="26">
        <v>0</v>
      </c>
      <c r="T146" s="26">
        <v>0</v>
      </c>
      <c r="U146" s="26">
        <v>0</v>
      </c>
      <c r="V146" s="26">
        <v>97.984292610138652</v>
      </c>
      <c r="W146" s="26">
        <v>0</v>
      </c>
      <c r="X146" s="26">
        <v>0</v>
      </c>
      <c r="Y146" s="26">
        <v>2431</v>
      </c>
      <c r="Z146" s="26">
        <v>1990</v>
      </c>
      <c r="AA146" s="26" t="b">
        <v>0</v>
      </c>
      <c r="AB146" s="27" t="s">
        <v>165</v>
      </c>
      <c r="AC146" s="16">
        <f t="shared" si="8"/>
        <v>4096.0267614639733</v>
      </c>
      <c r="AD146" s="16">
        <f t="shared" si="7"/>
        <v>37.399053436236571</v>
      </c>
      <c r="AE146" s="16" t="str">
        <f>VLOOKUP(AB146,aircraft!A:B,2,FALSE)</f>
        <v>Freighter (not used as passenger)</v>
      </c>
      <c r="AF146" s="16">
        <f t="shared" si="9"/>
        <v>1.7551167950631998</v>
      </c>
    </row>
    <row r="147" spans="1:32" x14ac:dyDescent="0.25">
      <c r="A147" s="26">
        <v>52056.668598113676</v>
      </c>
      <c r="B147" s="26">
        <v>14744.429625673891</v>
      </c>
      <c r="C147" s="26">
        <v>26665.05606986058</v>
      </c>
      <c r="D147" s="26">
        <v>48181.159001607208</v>
      </c>
      <c r="E147" s="26">
        <v>52235.277837955655</v>
      </c>
      <c r="F147" s="26">
        <v>0</v>
      </c>
      <c r="G147" s="26">
        <v>0</v>
      </c>
      <c r="H147" s="26">
        <v>0</v>
      </c>
      <c r="I147" s="26">
        <v>0</v>
      </c>
      <c r="J147" s="26">
        <v>1704182.2832392456</v>
      </c>
      <c r="K147" s="26">
        <v>0</v>
      </c>
      <c r="L147" s="26">
        <v>0</v>
      </c>
      <c r="M147" s="26">
        <v>0</v>
      </c>
      <c r="N147" s="26">
        <v>0</v>
      </c>
      <c r="O147" s="26">
        <v>0</v>
      </c>
      <c r="P147" s="26">
        <v>0</v>
      </c>
      <c r="Q147" s="26">
        <v>0</v>
      </c>
      <c r="R147" s="26">
        <v>0</v>
      </c>
      <c r="S147" s="26">
        <v>0</v>
      </c>
      <c r="T147" s="26">
        <v>0</v>
      </c>
      <c r="U147" s="26">
        <v>0</v>
      </c>
      <c r="V147" s="26">
        <v>0</v>
      </c>
      <c r="W147" s="26">
        <v>0</v>
      </c>
      <c r="X147" s="26">
        <v>0</v>
      </c>
      <c r="Y147" s="26">
        <v>1759670</v>
      </c>
      <c r="Z147" s="26">
        <v>1990</v>
      </c>
      <c r="AA147" s="26" t="b">
        <v>0</v>
      </c>
      <c r="AB147" s="27" t="s">
        <v>48</v>
      </c>
      <c r="AC147" s="16">
        <f t="shared" si="8"/>
        <v>1898064.8743724567</v>
      </c>
      <c r="AD147" s="16">
        <f t="shared" si="7"/>
        <v>0</v>
      </c>
      <c r="AE147" s="16" t="str">
        <f>VLOOKUP(AB147,aircraft!A:B,2,FALSE)</f>
        <v>Passenger</v>
      </c>
      <c r="AF147" s="16">
        <f t="shared" si="9"/>
        <v>1.1736037334892624</v>
      </c>
    </row>
    <row r="148" spans="1:32" x14ac:dyDescent="0.25">
      <c r="A148" s="26">
        <v>67959.316912420531</v>
      </c>
      <c r="B148" s="26">
        <v>39038.554063120522</v>
      </c>
      <c r="C148" s="26">
        <v>61764.558954558437</v>
      </c>
      <c r="D148" s="26">
        <v>91796.416071633648</v>
      </c>
      <c r="E148" s="26">
        <v>248370.30349616107</v>
      </c>
      <c r="F148" s="26">
        <v>0</v>
      </c>
      <c r="G148" s="26">
        <v>0</v>
      </c>
      <c r="H148" s="26">
        <v>0</v>
      </c>
      <c r="I148" s="26">
        <v>0</v>
      </c>
      <c r="J148" s="26">
        <v>795654.06694967265</v>
      </c>
      <c r="K148" s="26">
        <v>0</v>
      </c>
      <c r="L148" s="26">
        <v>0</v>
      </c>
      <c r="M148" s="26">
        <v>2269.8413797130802</v>
      </c>
      <c r="N148" s="26">
        <v>1303.887817631113</v>
      </c>
      <c r="O148" s="26">
        <v>179.11723307100146</v>
      </c>
      <c r="P148" s="26">
        <v>266.20962459526999</v>
      </c>
      <c r="Q148" s="26">
        <v>720.27392880709522</v>
      </c>
      <c r="R148" s="26">
        <v>0</v>
      </c>
      <c r="S148" s="26">
        <v>0</v>
      </c>
      <c r="T148" s="26">
        <v>0</v>
      </c>
      <c r="U148" s="26">
        <v>0</v>
      </c>
      <c r="V148" s="26">
        <v>544.23835338566914</v>
      </c>
      <c r="W148" s="26">
        <v>0</v>
      </c>
      <c r="X148" s="26">
        <v>0</v>
      </c>
      <c r="Y148" s="26">
        <v>68292</v>
      </c>
      <c r="Z148" s="26">
        <v>1990</v>
      </c>
      <c r="AA148" s="26" t="b">
        <v>0</v>
      </c>
      <c r="AB148" s="27" t="s">
        <v>49</v>
      </c>
      <c r="AC148" s="16">
        <f t="shared" si="8"/>
        <v>1304583.2164475669</v>
      </c>
      <c r="AD148" s="16">
        <f t="shared" si="7"/>
        <v>4739.3299838175599</v>
      </c>
      <c r="AE148" s="16" t="str">
        <f>VLOOKUP(AB148,aircraft!A:B,2,FALSE)</f>
        <v>Passenger</v>
      </c>
      <c r="AF148" s="16">
        <f t="shared" si="9"/>
        <v>20.896480184587546</v>
      </c>
    </row>
    <row r="149" spans="1:32" x14ac:dyDescent="0.25">
      <c r="A149" s="26">
        <v>1779.5061864226534</v>
      </c>
      <c r="B149" s="26">
        <v>380.76133697791789</v>
      </c>
      <c r="C149" s="26">
        <v>1169.9762935171657</v>
      </c>
      <c r="D149" s="26">
        <v>2040.7985553274036</v>
      </c>
      <c r="E149" s="26">
        <v>2203.4045025655355</v>
      </c>
      <c r="F149" s="26">
        <v>0</v>
      </c>
      <c r="G149" s="26">
        <v>0</v>
      </c>
      <c r="H149" s="26">
        <v>0</v>
      </c>
      <c r="I149" s="26">
        <v>0</v>
      </c>
      <c r="J149" s="26">
        <v>75134.599804531914</v>
      </c>
      <c r="K149" s="26">
        <v>0</v>
      </c>
      <c r="L149" s="26">
        <v>0</v>
      </c>
      <c r="M149" s="26">
        <v>499.57744036348805</v>
      </c>
      <c r="N149" s="26">
        <v>106.89469672438017</v>
      </c>
      <c r="O149" s="26">
        <v>0.38246526831258132</v>
      </c>
      <c r="P149" s="26">
        <v>0.66713707906746733</v>
      </c>
      <c r="Q149" s="26">
        <v>0.72029296571598667</v>
      </c>
      <c r="R149" s="26">
        <v>0</v>
      </c>
      <c r="S149" s="26">
        <v>0</v>
      </c>
      <c r="T149" s="26">
        <v>0</v>
      </c>
      <c r="U149" s="26">
        <v>0</v>
      </c>
      <c r="V149" s="26">
        <v>781.67538144742139</v>
      </c>
      <c r="W149" s="26">
        <v>0</v>
      </c>
      <c r="X149" s="26">
        <v>0</v>
      </c>
      <c r="Y149" s="26">
        <v>71119</v>
      </c>
      <c r="Z149" s="26">
        <v>1990</v>
      </c>
      <c r="AA149" s="26" t="b">
        <v>0</v>
      </c>
      <c r="AB149" s="27" t="s">
        <v>50</v>
      </c>
      <c r="AC149" s="16">
        <f t="shared" si="8"/>
        <v>82709.046679342588</v>
      </c>
      <c r="AD149" s="16">
        <f t="shared" si="7"/>
        <v>608.24203240096426</v>
      </c>
      <c r="AE149" s="16" t="str">
        <f>VLOOKUP(AB149,aircraft!A:B,2,FALSE)</f>
        <v>Passenger</v>
      </c>
      <c r="AF149" s="16">
        <f t="shared" si="9"/>
        <v>1.2667561992164744</v>
      </c>
    </row>
    <row r="150" spans="1:32" x14ac:dyDescent="0.25">
      <c r="A150" s="26">
        <v>8091.8763388295893</v>
      </c>
      <c r="B150" s="26">
        <v>3971.7094475048229</v>
      </c>
      <c r="C150" s="26">
        <v>4477.1659807233073</v>
      </c>
      <c r="D150" s="26">
        <v>11542.880835049833</v>
      </c>
      <c r="E150" s="26">
        <v>13222.292691027269</v>
      </c>
      <c r="F150" s="26">
        <v>0</v>
      </c>
      <c r="G150" s="26">
        <v>0</v>
      </c>
      <c r="H150" s="26">
        <v>0</v>
      </c>
      <c r="I150" s="26">
        <v>0</v>
      </c>
      <c r="J150" s="26">
        <v>1037334.4333633893</v>
      </c>
      <c r="K150" s="26">
        <v>0</v>
      </c>
      <c r="L150" s="26">
        <v>12669.452998154553</v>
      </c>
      <c r="M150" s="26">
        <v>84.643339467812652</v>
      </c>
      <c r="N150" s="26">
        <v>40.38731215933727</v>
      </c>
      <c r="O150" s="26">
        <v>0.22905416629398145</v>
      </c>
      <c r="P150" s="26">
        <v>0.60377942349750202</v>
      </c>
      <c r="Q150" s="26">
        <v>0.7096079617574349</v>
      </c>
      <c r="R150" s="26">
        <v>0</v>
      </c>
      <c r="S150" s="26">
        <v>0</v>
      </c>
      <c r="T150" s="26">
        <v>0</v>
      </c>
      <c r="U150" s="26">
        <v>0</v>
      </c>
      <c r="V150" s="26">
        <v>1566.7523710076596</v>
      </c>
      <c r="W150" s="26">
        <v>0</v>
      </c>
      <c r="X150" s="26">
        <v>7.2215878882418378</v>
      </c>
      <c r="Y150" s="26">
        <v>385068</v>
      </c>
      <c r="Z150" s="26">
        <v>1990</v>
      </c>
      <c r="AA150" s="26" t="b">
        <v>0</v>
      </c>
      <c r="AB150" s="27" t="s">
        <v>51</v>
      </c>
      <c r="AC150" s="16">
        <f t="shared" si="8"/>
        <v>1091309.8116546788</v>
      </c>
      <c r="AD150" s="16">
        <f t="shared" si="7"/>
        <v>133.79468106694068</v>
      </c>
      <c r="AE150" s="16" t="str">
        <f>VLOOKUP(AB150,aircraft!A:B,2,FALSE)</f>
        <v>Passenger</v>
      </c>
      <c r="AF150" s="16">
        <f t="shared" si="9"/>
        <v>2.8979612748929684</v>
      </c>
    </row>
    <row r="151" spans="1:32" x14ac:dyDescent="0.25">
      <c r="A151" s="26">
        <v>72601.183369132705</v>
      </c>
      <c r="B151" s="26">
        <v>37611.350438671769</v>
      </c>
      <c r="C151" s="26">
        <v>34553.07675806238</v>
      </c>
      <c r="D151" s="26">
        <v>46748.075465321439</v>
      </c>
      <c r="E151" s="26">
        <v>81833.847325684153</v>
      </c>
      <c r="F151" s="26">
        <v>0</v>
      </c>
      <c r="G151" s="26">
        <v>0</v>
      </c>
      <c r="H151" s="26">
        <v>0</v>
      </c>
      <c r="I151" s="26">
        <v>0</v>
      </c>
      <c r="J151" s="26">
        <v>1657050.8413167326</v>
      </c>
      <c r="K151" s="26">
        <v>0</v>
      </c>
      <c r="L151" s="26">
        <v>32373.677355389074</v>
      </c>
      <c r="M151" s="26">
        <v>391.32038300072713</v>
      </c>
      <c r="N151" s="26">
        <v>202.72518126878322</v>
      </c>
      <c r="O151" s="26">
        <v>2.8083393395759164</v>
      </c>
      <c r="P151" s="26">
        <v>3.7994977350200068</v>
      </c>
      <c r="Q151" s="26">
        <v>7.7748432295398251</v>
      </c>
      <c r="R151" s="26">
        <v>0</v>
      </c>
      <c r="S151" s="26">
        <v>0</v>
      </c>
      <c r="T151" s="26">
        <v>0</v>
      </c>
      <c r="U151" s="26">
        <v>0</v>
      </c>
      <c r="V151" s="26">
        <v>677.70928020313841</v>
      </c>
      <c r="W151" s="26">
        <v>0</v>
      </c>
      <c r="X151" s="26">
        <v>18.452995273085623</v>
      </c>
      <c r="Y151" s="26">
        <v>546109</v>
      </c>
      <c r="Z151" s="26">
        <v>1990</v>
      </c>
      <c r="AA151" s="26" t="b">
        <v>0</v>
      </c>
      <c r="AB151" s="27" t="s">
        <v>52</v>
      </c>
      <c r="AC151" s="16">
        <f t="shared" si="8"/>
        <v>1962772.0520289941</v>
      </c>
      <c r="AD151" s="16">
        <f t="shared" si="7"/>
        <v>626.88123984673177</v>
      </c>
      <c r="AE151" s="16" t="str">
        <f>VLOOKUP(AB151,aircraft!A:B,2,FALSE)</f>
        <v>Passenger</v>
      </c>
      <c r="AF151" s="16">
        <f t="shared" si="9"/>
        <v>3.911291961804626</v>
      </c>
    </row>
    <row r="152" spans="1:32" x14ac:dyDescent="0.25">
      <c r="A152" s="26">
        <v>76464.407073370836</v>
      </c>
      <c r="B152" s="26">
        <v>8892.7108388639153</v>
      </c>
      <c r="C152" s="26">
        <v>80341.984481368796</v>
      </c>
      <c r="D152" s="26">
        <v>125275.02518957517</v>
      </c>
      <c r="E152" s="26">
        <v>155933.41203931472</v>
      </c>
      <c r="F152" s="26">
        <v>0</v>
      </c>
      <c r="G152" s="26">
        <v>0</v>
      </c>
      <c r="H152" s="26">
        <v>0</v>
      </c>
      <c r="I152" s="26">
        <v>0</v>
      </c>
      <c r="J152" s="26">
        <v>4218844.011565851</v>
      </c>
      <c r="K152" s="26">
        <v>0</v>
      </c>
      <c r="L152" s="26">
        <v>73304.920938012147</v>
      </c>
      <c r="M152" s="26">
        <v>412.14315901353115</v>
      </c>
      <c r="N152" s="26">
        <v>47.931711989951744</v>
      </c>
      <c r="O152" s="26">
        <v>6.5297850594195745</v>
      </c>
      <c r="P152" s="26">
        <v>10.181772051099308</v>
      </c>
      <c r="Q152" s="26">
        <v>14.814290686126901</v>
      </c>
      <c r="R152" s="26">
        <v>0</v>
      </c>
      <c r="S152" s="26">
        <v>0</v>
      </c>
      <c r="T152" s="26">
        <v>0</v>
      </c>
      <c r="U152" s="26">
        <v>0</v>
      </c>
      <c r="V152" s="26">
        <v>1677.9807850313978</v>
      </c>
      <c r="W152" s="26">
        <v>0</v>
      </c>
      <c r="X152" s="26">
        <v>41.783803079073977</v>
      </c>
      <c r="Y152" s="26">
        <v>1391213</v>
      </c>
      <c r="Z152" s="26">
        <v>1990</v>
      </c>
      <c r="AA152" s="26" t="b">
        <v>0</v>
      </c>
      <c r="AB152" s="27" t="s">
        <v>53</v>
      </c>
      <c r="AC152" s="16">
        <f t="shared" si="8"/>
        <v>4739056.4721263563</v>
      </c>
      <c r="AD152" s="16">
        <f t="shared" si="7"/>
        <v>533.38452187920268</v>
      </c>
      <c r="AE152" s="16" t="str">
        <f>VLOOKUP(AB152,aircraft!A:B,2,FALSE)</f>
        <v>Passenger</v>
      </c>
      <c r="AF152" s="16">
        <f t="shared" si="9"/>
        <v>3.6665814680704738</v>
      </c>
    </row>
    <row r="153" spans="1:32" x14ac:dyDescent="0.25">
      <c r="A153" s="26">
        <v>34640.378450687611</v>
      </c>
      <c r="B153" s="26">
        <v>18574.882430612241</v>
      </c>
      <c r="C153" s="26">
        <v>18586.21395953279</v>
      </c>
      <c r="D153" s="26">
        <v>30054.913921708416</v>
      </c>
      <c r="E153" s="26">
        <v>40182.00027438641</v>
      </c>
      <c r="F153" s="26">
        <v>0</v>
      </c>
      <c r="G153" s="26">
        <v>0</v>
      </c>
      <c r="H153" s="26">
        <v>0</v>
      </c>
      <c r="I153" s="26">
        <v>0</v>
      </c>
      <c r="J153" s="26">
        <v>1177253.1143477869</v>
      </c>
      <c r="K153" s="26">
        <v>0</v>
      </c>
      <c r="L153" s="26">
        <v>17235.308023389298</v>
      </c>
      <c r="M153" s="26">
        <v>186.67246536389419</v>
      </c>
      <c r="N153" s="26">
        <v>100.09127154119267</v>
      </c>
      <c r="O153" s="26">
        <v>1.5104316171280916</v>
      </c>
      <c r="P153" s="26">
        <v>2.4424394211988649</v>
      </c>
      <c r="Q153" s="26">
        <v>3.8190844908469859</v>
      </c>
      <c r="R153" s="26">
        <v>0</v>
      </c>
      <c r="S153" s="26">
        <v>0</v>
      </c>
      <c r="T153" s="26">
        <v>0</v>
      </c>
      <c r="U153" s="26">
        <v>0</v>
      </c>
      <c r="V153" s="26">
        <v>452.11966045616202</v>
      </c>
      <c r="W153" s="26">
        <v>0</v>
      </c>
      <c r="X153" s="26">
        <v>10.513537691374848</v>
      </c>
      <c r="Y153" s="26">
        <v>388492</v>
      </c>
      <c r="Z153" s="26">
        <v>1990</v>
      </c>
      <c r="AA153" s="26" t="b">
        <v>0</v>
      </c>
      <c r="AB153" s="27" t="s">
        <v>54</v>
      </c>
      <c r="AC153" s="16">
        <f t="shared" si="8"/>
        <v>1336526.8114081034</v>
      </c>
      <c r="AD153" s="16">
        <f t="shared" si="7"/>
        <v>305.04923012563563</v>
      </c>
      <c r="AE153" s="16" t="str">
        <f>VLOOKUP(AB153,aircraft!A:B,2,FALSE)</f>
        <v>Passenger</v>
      </c>
      <c r="AF153" s="16">
        <f t="shared" si="9"/>
        <v>3.6745206779855057</v>
      </c>
    </row>
    <row r="154" spans="1:32" x14ac:dyDescent="0.25">
      <c r="A154" s="26">
        <v>71.627803721535784</v>
      </c>
      <c r="B154" s="26">
        <v>41.158962724293666</v>
      </c>
      <c r="C154" s="26">
        <v>10.767932187497616</v>
      </c>
      <c r="D154" s="26">
        <v>18.565400323271749</v>
      </c>
      <c r="E154" s="26">
        <v>29.7046405172348</v>
      </c>
      <c r="F154" s="26">
        <v>0</v>
      </c>
      <c r="G154" s="26">
        <v>0</v>
      </c>
      <c r="H154" s="26">
        <v>0</v>
      </c>
      <c r="I154" s="26">
        <v>0</v>
      </c>
      <c r="J154" s="26">
        <v>934.95729274630548</v>
      </c>
      <c r="K154" s="26">
        <v>0</v>
      </c>
      <c r="L154" s="26">
        <v>0</v>
      </c>
      <c r="M154" s="26">
        <v>1.7119045360550764</v>
      </c>
      <c r="N154" s="26">
        <v>0.98369922468885362</v>
      </c>
      <c r="O154" s="26">
        <v>1.076793269894695E-2</v>
      </c>
      <c r="P154" s="26">
        <v>1.8565401205080947E-2</v>
      </c>
      <c r="Q154" s="26">
        <v>2.9704641928129518E-2</v>
      </c>
      <c r="R154" s="26">
        <v>0</v>
      </c>
      <c r="S154" s="26">
        <v>0</v>
      </c>
      <c r="T154" s="26">
        <v>0</v>
      </c>
      <c r="U154" s="26">
        <v>0</v>
      </c>
      <c r="V154" s="26">
        <v>0</v>
      </c>
      <c r="W154" s="26">
        <v>0</v>
      </c>
      <c r="X154" s="26">
        <v>0</v>
      </c>
      <c r="Y154" s="26">
        <v>738</v>
      </c>
      <c r="Z154" s="26">
        <v>1990</v>
      </c>
      <c r="AA154" s="26" t="b">
        <v>0</v>
      </c>
      <c r="AB154" s="27" t="s">
        <v>55</v>
      </c>
      <c r="AC154" s="16">
        <f t="shared" si="8"/>
        <v>1106.7820322201392</v>
      </c>
      <c r="AD154" s="16">
        <f t="shared" si="7"/>
        <v>2.7546417365760876</v>
      </c>
      <c r="AE154" s="16" t="str">
        <f>VLOOKUP(AB154,aircraft!A:B,2,FALSE)</f>
        <v>Passenger</v>
      </c>
      <c r="AF154" s="16">
        <f t="shared" si="9"/>
        <v>1.7178848565745739</v>
      </c>
    </row>
    <row r="155" spans="1:32" x14ac:dyDescent="0.25">
      <c r="A155" s="26">
        <v>646.50567470619012</v>
      </c>
      <c r="B155" s="26">
        <v>10.767464346372222</v>
      </c>
      <c r="C155" s="26">
        <v>516.46952859039936</v>
      </c>
      <c r="D155" s="26">
        <v>1180.2250111912065</v>
      </c>
      <c r="E155" s="26">
        <v>1140.339778506449</v>
      </c>
      <c r="F155" s="26">
        <v>0</v>
      </c>
      <c r="G155" s="26">
        <v>0</v>
      </c>
      <c r="H155" s="26">
        <v>0</v>
      </c>
      <c r="I155" s="26">
        <v>0</v>
      </c>
      <c r="J155" s="26">
        <v>33113.762108057737</v>
      </c>
      <c r="K155" s="26">
        <v>0</v>
      </c>
      <c r="L155" s="26">
        <v>0</v>
      </c>
      <c r="M155" s="26">
        <v>3.6597001921849057</v>
      </c>
      <c r="N155" s="26">
        <v>5.772258718364591E-2</v>
      </c>
      <c r="O155" s="26">
        <v>5.1966684615736697E-2</v>
      </c>
      <c r="P155" s="26">
        <v>0.11875148462673069</v>
      </c>
      <c r="Q155" s="26">
        <v>0.11473511615683882</v>
      </c>
      <c r="R155" s="26">
        <v>0</v>
      </c>
      <c r="S155" s="26">
        <v>0</v>
      </c>
      <c r="T155" s="26">
        <v>0</v>
      </c>
      <c r="U155" s="26">
        <v>0</v>
      </c>
      <c r="V155" s="26">
        <v>17.355327621928883</v>
      </c>
      <c r="W155" s="26">
        <v>0</v>
      </c>
      <c r="X155" s="26">
        <v>0</v>
      </c>
      <c r="Y155" s="26">
        <v>56580</v>
      </c>
      <c r="Z155" s="26">
        <v>1990</v>
      </c>
      <c r="AA155" s="26" t="b">
        <v>0</v>
      </c>
      <c r="AB155" s="27" t="s">
        <v>152</v>
      </c>
      <c r="AC155" s="16">
        <f t="shared" si="8"/>
        <v>36608.069565398357</v>
      </c>
      <c r="AD155" s="16">
        <f t="shared" si="7"/>
        <v>4.0028760647678574</v>
      </c>
      <c r="AE155" s="16" t="str">
        <f>VLOOKUP(AB155,aircraft!A:B,2,FALSE)</f>
        <v>Passenger</v>
      </c>
      <c r="AF155" s="16">
        <f t="shared" si="9"/>
        <v>0.7159552576649475</v>
      </c>
    </row>
    <row r="156" spans="1:32" x14ac:dyDescent="0.25">
      <c r="A156" s="26">
        <v>146174.69934023861</v>
      </c>
      <c r="B156" s="26">
        <v>88448.848298981204</v>
      </c>
      <c r="C156" s="26">
        <v>77408.386881342667</v>
      </c>
      <c r="D156" s="26">
        <v>74871.767820126712</v>
      </c>
      <c r="E156" s="26">
        <v>151403.3752714943</v>
      </c>
      <c r="F156" s="26">
        <v>0</v>
      </c>
      <c r="G156" s="26">
        <v>0</v>
      </c>
      <c r="H156" s="26">
        <v>0</v>
      </c>
      <c r="I156" s="26">
        <v>0</v>
      </c>
      <c r="J156" s="26">
        <v>2226679.3810585598</v>
      </c>
      <c r="K156" s="26">
        <v>0</v>
      </c>
      <c r="L156" s="26">
        <v>77304.434161208614</v>
      </c>
      <c r="M156" s="26">
        <v>8292.4904654734819</v>
      </c>
      <c r="N156" s="26">
        <v>5017.7030259812318</v>
      </c>
      <c r="O156" s="26">
        <v>92.133888224254846</v>
      </c>
      <c r="P156" s="26">
        <v>89.11472471408085</v>
      </c>
      <c r="Q156" s="26">
        <v>148.3753095258117</v>
      </c>
      <c r="R156" s="26">
        <v>0</v>
      </c>
      <c r="S156" s="26">
        <v>0</v>
      </c>
      <c r="T156" s="26">
        <v>0</v>
      </c>
      <c r="U156" s="26">
        <v>0</v>
      </c>
      <c r="V156" s="26">
        <v>473.1941370981591</v>
      </c>
      <c r="W156" s="26">
        <v>0</v>
      </c>
      <c r="X156" s="26">
        <v>79.623561518569787</v>
      </c>
      <c r="Y156" s="26">
        <v>760841</v>
      </c>
      <c r="Z156" s="26">
        <v>1990</v>
      </c>
      <c r="AA156" s="26" t="b">
        <v>0</v>
      </c>
      <c r="AB156" s="27" t="s">
        <v>56</v>
      </c>
      <c r="AC156" s="16">
        <f t="shared" si="8"/>
        <v>2842290.8928319518</v>
      </c>
      <c r="AD156" s="16">
        <f t="shared" si="7"/>
        <v>13719.440975437432</v>
      </c>
      <c r="AE156" s="16" t="str">
        <f>VLOOKUP(AB156,aircraft!A:B,2,FALSE)</f>
        <v>Passenger</v>
      </c>
      <c r="AF156" s="16">
        <f t="shared" si="9"/>
        <v>4.1690039104989856</v>
      </c>
    </row>
    <row r="157" spans="1:32" x14ac:dyDescent="0.25">
      <c r="A157" s="26">
        <v>91124.809745170831</v>
      </c>
      <c r="B157" s="26">
        <v>50667.255580631267</v>
      </c>
      <c r="C157" s="26">
        <v>55317.930229829115</v>
      </c>
      <c r="D157" s="26">
        <v>53505.200086477817</v>
      </c>
      <c r="E157" s="26">
        <v>108196.56224935241</v>
      </c>
      <c r="F157" s="26">
        <v>0</v>
      </c>
      <c r="G157" s="26">
        <v>0</v>
      </c>
      <c r="H157" s="26">
        <v>0</v>
      </c>
      <c r="I157" s="26">
        <v>0</v>
      </c>
      <c r="J157" s="26">
        <v>2213820.3094076798</v>
      </c>
      <c r="K157" s="26">
        <v>0</v>
      </c>
      <c r="L157" s="26">
        <v>56585.874301765296</v>
      </c>
      <c r="M157" s="26">
        <v>5169.5103146478577</v>
      </c>
      <c r="N157" s="26">
        <v>2874.3533300255131</v>
      </c>
      <c r="O157" s="26">
        <v>65.841134351562346</v>
      </c>
      <c r="P157" s="26">
        <v>63.683566119785844</v>
      </c>
      <c r="Q157" s="26">
        <v>106.03263226192395</v>
      </c>
      <c r="R157" s="26">
        <v>0</v>
      </c>
      <c r="S157" s="26">
        <v>0</v>
      </c>
      <c r="T157" s="26">
        <v>0</v>
      </c>
      <c r="U157" s="26">
        <v>0</v>
      </c>
      <c r="V157" s="26">
        <v>419.92941489492131</v>
      </c>
      <c r="W157" s="26">
        <v>0</v>
      </c>
      <c r="X157" s="26">
        <v>58.28344638229769</v>
      </c>
      <c r="Y157" s="26">
        <v>772006</v>
      </c>
      <c r="Z157" s="26">
        <v>1990</v>
      </c>
      <c r="AA157" s="26" t="b">
        <v>0</v>
      </c>
      <c r="AB157" s="27" t="s">
        <v>57</v>
      </c>
      <c r="AC157" s="16">
        <f t="shared" si="8"/>
        <v>2629217.9416009067</v>
      </c>
      <c r="AD157" s="16">
        <f t="shared" si="7"/>
        <v>8337.7044237889422</v>
      </c>
      <c r="AE157" s="16" t="str">
        <f>VLOOKUP(AB157,aircraft!A:B,2,FALSE)</f>
        <v>Passenger</v>
      </c>
      <c r="AF157" s="16">
        <f t="shared" si="9"/>
        <v>3.7036074200917479</v>
      </c>
    </row>
    <row r="158" spans="1:32" x14ac:dyDescent="0.25">
      <c r="A158" s="26">
        <v>1055572.3596654888</v>
      </c>
      <c r="B158" s="26">
        <v>555637.43134081142</v>
      </c>
      <c r="C158" s="26">
        <v>703957.37761499104</v>
      </c>
      <c r="D158" s="26">
        <v>680889.18340137403</v>
      </c>
      <c r="E158" s="26">
        <v>1376873.0665006079</v>
      </c>
      <c r="F158" s="26">
        <v>0</v>
      </c>
      <c r="G158" s="26">
        <v>0</v>
      </c>
      <c r="H158" s="26">
        <v>0</v>
      </c>
      <c r="I158" s="26">
        <v>0</v>
      </c>
      <c r="J158" s="26">
        <v>26381194.606518038</v>
      </c>
      <c r="K158" s="26">
        <v>0</v>
      </c>
      <c r="L158" s="26">
        <v>680406.26199431741</v>
      </c>
      <c r="M158" s="26">
        <v>59882.618316655753</v>
      </c>
      <c r="N158" s="26">
        <v>31521.310612920031</v>
      </c>
      <c r="O158" s="26">
        <v>837.87213449156604</v>
      </c>
      <c r="P158" s="26">
        <v>810.41564672789218</v>
      </c>
      <c r="Q158" s="26">
        <v>1349.3356211738596</v>
      </c>
      <c r="R158" s="26">
        <v>0</v>
      </c>
      <c r="S158" s="26">
        <v>0</v>
      </c>
      <c r="T158" s="26">
        <v>0</v>
      </c>
      <c r="U158" s="26">
        <v>0</v>
      </c>
      <c r="V158" s="26">
        <v>5108.6222313405951</v>
      </c>
      <c r="W158" s="26">
        <v>0</v>
      </c>
      <c r="X158" s="26">
        <v>700.81839997103646</v>
      </c>
      <c r="Y158" s="26">
        <v>9167507</v>
      </c>
      <c r="Z158" s="26">
        <v>1990</v>
      </c>
      <c r="AA158" s="26" t="b">
        <v>0</v>
      </c>
      <c r="AB158" s="27" t="s">
        <v>58</v>
      </c>
      <c r="AC158" s="16">
        <f t="shared" si="8"/>
        <v>31434530.287035629</v>
      </c>
      <c r="AD158" s="16">
        <f t="shared" si="7"/>
        <v>95102.370731940129</v>
      </c>
      <c r="AE158" s="16" t="str">
        <f>VLOOKUP(AB158,aircraft!A:B,2,FALSE)</f>
        <v>Passenger</v>
      </c>
      <c r="AF158" s="16">
        <f t="shared" si="9"/>
        <v>3.7432395199849204</v>
      </c>
    </row>
    <row r="159" spans="1:32" x14ac:dyDescent="0.25">
      <c r="A159" s="26">
        <v>2415.7187996845441</v>
      </c>
      <c r="B159" s="26">
        <v>1204.5561668320636</v>
      </c>
      <c r="C159" s="26">
        <v>1366.0671066914308</v>
      </c>
      <c r="D159" s="26">
        <v>3395.3853944937455</v>
      </c>
      <c r="E159" s="26">
        <v>3803.1027488291015</v>
      </c>
      <c r="F159" s="26">
        <v>0</v>
      </c>
      <c r="G159" s="26">
        <v>0</v>
      </c>
      <c r="H159" s="26">
        <v>0</v>
      </c>
      <c r="I159" s="26">
        <v>0</v>
      </c>
      <c r="J159" s="26">
        <v>61097.97246284633</v>
      </c>
      <c r="K159" s="26">
        <v>0</v>
      </c>
      <c r="L159" s="26">
        <v>0</v>
      </c>
      <c r="M159" s="26">
        <v>53.536870210479869</v>
      </c>
      <c r="N159" s="26">
        <v>22.863035256917449</v>
      </c>
      <c r="O159" s="26">
        <v>0.12551857569052693</v>
      </c>
      <c r="P159" s="26">
        <v>0.28618042487619116</v>
      </c>
      <c r="Q159" s="26">
        <v>0.27524909576933448</v>
      </c>
      <c r="R159" s="26">
        <v>0</v>
      </c>
      <c r="S159" s="26">
        <v>0</v>
      </c>
      <c r="T159" s="26">
        <v>0</v>
      </c>
      <c r="U159" s="26">
        <v>0</v>
      </c>
      <c r="V159" s="26">
        <v>51.671823286879949</v>
      </c>
      <c r="W159" s="26">
        <v>0</v>
      </c>
      <c r="X159" s="26">
        <v>0</v>
      </c>
      <c r="Y159" s="26">
        <v>181855</v>
      </c>
      <c r="Z159" s="26">
        <v>1990</v>
      </c>
      <c r="AA159" s="26" t="b">
        <v>0</v>
      </c>
      <c r="AB159" s="27" t="s">
        <v>59</v>
      </c>
      <c r="AC159" s="16">
        <f t="shared" si="8"/>
        <v>73282.802679377215</v>
      </c>
      <c r="AD159" s="16">
        <f t="shared" si="7"/>
        <v>77.086853563733371</v>
      </c>
      <c r="AE159" s="16" t="str">
        <f>VLOOKUP(AB159,aircraft!A:B,2,FALSE)</f>
        <v>Passenger</v>
      </c>
      <c r="AF159" s="16">
        <f t="shared" si="9"/>
        <v>0.45896124819796391</v>
      </c>
    </row>
    <row r="160" spans="1:32" x14ac:dyDescent="0.25">
      <c r="A160" s="26">
        <v>10864.503328835255</v>
      </c>
      <c r="B160" s="26">
        <v>6157.3609587781939</v>
      </c>
      <c r="C160" s="26">
        <v>2820.4814636826504</v>
      </c>
      <c r="D160" s="26">
        <v>9065.8332761228085</v>
      </c>
      <c r="E160" s="26">
        <v>12087.777701497078</v>
      </c>
      <c r="F160" s="26">
        <v>0</v>
      </c>
      <c r="G160" s="26">
        <v>0</v>
      </c>
      <c r="H160" s="26">
        <v>0</v>
      </c>
      <c r="I160" s="26">
        <v>0</v>
      </c>
      <c r="J160" s="26">
        <v>208982.80280700326</v>
      </c>
      <c r="K160" s="26">
        <v>0</v>
      </c>
      <c r="L160" s="26">
        <v>0</v>
      </c>
      <c r="M160" s="26">
        <v>1104.1594169187103</v>
      </c>
      <c r="N160" s="26">
        <v>625.77256228162855</v>
      </c>
      <c r="O160" s="26">
        <v>4.9358427137977614</v>
      </c>
      <c r="P160" s="26">
        <v>15.86520872292137</v>
      </c>
      <c r="Q160" s="26">
        <v>21.153611630561851</v>
      </c>
      <c r="R160" s="26">
        <v>0</v>
      </c>
      <c r="S160" s="26">
        <v>0</v>
      </c>
      <c r="T160" s="26">
        <v>0</v>
      </c>
      <c r="U160" s="26">
        <v>0</v>
      </c>
      <c r="V160" s="26">
        <v>977.79836828794316</v>
      </c>
      <c r="W160" s="26">
        <v>0</v>
      </c>
      <c r="X160" s="26">
        <v>0</v>
      </c>
      <c r="Y160" s="26">
        <v>474024</v>
      </c>
      <c r="Z160" s="26">
        <v>1990</v>
      </c>
      <c r="AA160" s="26" t="b">
        <v>0</v>
      </c>
      <c r="AB160" s="27" t="s">
        <v>60</v>
      </c>
      <c r="AC160" s="16">
        <f t="shared" si="8"/>
        <v>249978.75953591923</v>
      </c>
      <c r="AD160" s="16">
        <f t="shared" si="7"/>
        <v>1771.8866422676199</v>
      </c>
      <c r="AE160" s="16" t="str">
        <f>VLOOKUP(AB160,aircraft!A:B,2,FALSE)</f>
        <v>Passenger</v>
      </c>
      <c r="AF160" s="16">
        <f t="shared" si="9"/>
        <v>0.56965220926203486</v>
      </c>
    </row>
    <row r="161" spans="1:32" x14ac:dyDescent="0.25">
      <c r="A161" s="26">
        <v>55.055445169410589</v>
      </c>
      <c r="B161" s="26">
        <v>27.777011340665055</v>
      </c>
      <c r="C161" s="26">
        <v>7.5112688779830927</v>
      </c>
      <c r="D161" s="26">
        <v>24.143364250659943</v>
      </c>
      <c r="E161" s="26">
        <v>32.191152334213257</v>
      </c>
      <c r="F161" s="26">
        <v>0</v>
      </c>
      <c r="G161" s="26">
        <v>0</v>
      </c>
      <c r="H161" s="26">
        <v>0</v>
      </c>
      <c r="I161" s="26">
        <v>0</v>
      </c>
      <c r="J161" s="26">
        <v>359.89154518559576</v>
      </c>
      <c r="K161" s="26">
        <v>0</v>
      </c>
      <c r="L161" s="26">
        <v>0</v>
      </c>
      <c r="M161" s="26">
        <v>5.5952846068089315</v>
      </c>
      <c r="N161" s="26">
        <v>2.8229775183787549</v>
      </c>
      <c r="O161" s="26">
        <v>1.314472094220444E-2</v>
      </c>
      <c r="P161" s="26">
        <v>4.2250888742799989E-2</v>
      </c>
      <c r="Q161" s="26">
        <v>5.6334518323733318E-2</v>
      </c>
      <c r="R161" s="26">
        <v>0</v>
      </c>
      <c r="S161" s="26">
        <v>0</v>
      </c>
      <c r="T161" s="26">
        <v>0</v>
      </c>
      <c r="U161" s="26">
        <v>0</v>
      </c>
      <c r="V161" s="26">
        <v>1.7901611780177338</v>
      </c>
      <c r="W161" s="26">
        <v>0</v>
      </c>
      <c r="X161" s="26">
        <v>0</v>
      </c>
      <c r="Y161" s="26">
        <v>719</v>
      </c>
      <c r="Z161" s="26">
        <v>1990</v>
      </c>
      <c r="AA161" s="26" t="b">
        <v>0</v>
      </c>
      <c r="AB161" s="27" t="s">
        <v>144</v>
      </c>
      <c r="AC161" s="16">
        <f t="shared" si="8"/>
        <v>506.56978715852767</v>
      </c>
      <c r="AD161" s="16">
        <f t="shared" si="7"/>
        <v>8.5299922531964238</v>
      </c>
      <c r="AE161" s="16" t="str">
        <f>VLOOKUP(AB161,aircraft!A:B,2,FALSE)</f>
        <v>Passenger</v>
      </c>
      <c r="AF161" s="16">
        <f t="shared" si="9"/>
        <v>0.7627130236552957</v>
      </c>
    </row>
    <row r="162" spans="1:32" x14ac:dyDescent="0.25">
      <c r="A162" s="26">
        <v>143.714811516786</v>
      </c>
      <c r="B162" s="26">
        <v>103.07733447084536</v>
      </c>
      <c r="C162" s="26">
        <v>59.985017455220216</v>
      </c>
      <c r="D162" s="26">
        <v>192.80898467749356</v>
      </c>
      <c r="E162" s="26">
        <v>257.07864623665807</v>
      </c>
      <c r="F162" s="26">
        <v>0</v>
      </c>
      <c r="G162" s="26">
        <v>0</v>
      </c>
      <c r="H162" s="26">
        <v>0</v>
      </c>
      <c r="I162" s="26">
        <v>0</v>
      </c>
      <c r="J162" s="26">
        <v>7167.4196614027023</v>
      </c>
      <c r="K162" s="26">
        <v>0</v>
      </c>
      <c r="L162" s="26">
        <v>159.47019135176561</v>
      </c>
      <c r="M162" s="26">
        <v>17.116433618206056</v>
      </c>
      <c r="N162" s="26">
        <v>12.276510224596953</v>
      </c>
      <c r="O162" s="26">
        <v>0</v>
      </c>
      <c r="P162" s="26">
        <v>0</v>
      </c>
      <c r="Q162" s="26">
        <v>0</v>
      </c>
      <c r="R162" s="26">
        <v>0</v>
      </c>
      <c r="S162" s="26">
        <v>0</v>
      </c>
      <c r="T162" s="26">
        <v>0</v>
      </c>
      <c r="U162" s="26">
        <v>0</v>
      </c>
      <c r="V162" s="26">
        <v>14.892274593724869</v>
      </c>
      <c r="W162" s="26">
        <v>0</v>
      </c>
      <c r="X162" s="26">
        <v>9.0898005033782009E-2</v>
      </c>
      <c r="Y162" s="26">
        <v>2530</v>
      </c>
      <c r="Z162" s="26">
        <v>1990</v>
      </c>
      <c r="AA162" s="26" t="b">
        <v>0</v>
      </c>
      <c r="AB162" s="27" t="s">
        <v>61</v>
      </c>
      <c r="AC162" s="16">
        <f t="shared" si="8"/>
        <v>8083.5546471114712</v>
      </c>
      <c r="AD162" s="16">
        <f t="shared" si="7"/>
        <v>29.483841847836789</v>
      </c>
      <c r="AE162" s="16" t="str">
        <f>VLOOKUP(AB162,aircraft!A:B,2,FALSE)</f>
        <v>Passenger</v>
      </c>
      <c r="AF162" s="16">
        <f t="shared" si="9"/>
        <v>3.2843850288396879</v>
      </c>
    </row>
    <row r="163" spans="1:32" x14ac:dyDescent="0.25">
      <c r="A163" s="26">
        <v>1386.7403072775098</v>
      </c>
      <c r="B163" s="26">
        <v>0</v>
      </c>
      <c r="C163" s="26">
        <v>1028.6400716047956</v>
      </c>
      <c r="D163" s="26">
        <v>2345.283565536452</v>
      </c>
      <c r="E163" s="26">
        <v>2255.6999872226229</v>
      </c>
      <c r="F163" s="26">
        <v>0</v>
      </c>
      <c r="G163" s="26">
        <v>0</v>
      </c>
      <c r="H163" s="26">
        <v>0</v>
      </c>
      <c r="I163" s="26">
        <v>0</v>
      </c>
      <c r="J163" s="26">
        <v>92340.834040739544</v>
      </c>
      <c r="K163" s="26">
        <v>0</v>
      </c>
      <c r="L163" s="26">
        <v>0</v>
      </c>
      <c r="M163" s="26">
        <v>38.625145088798263</v>
      </c>
      <c r="N163" s="26">
        <v>0</v>
      </c>
      <c r="O163" s="26">
        <v>0.15001000509355655</v>
      </c>
      <c r="P163" s="26">
        <v>0.34202050777886261</v>
      </c>
      <c r="Q163" s="26">
        <v>0.32895623640725336</v>
      </c>
      <c r="R163" s="26">
        <v>0</v>
      </c>
      <c r="S163" s="26">
        <v>0</v>
      </c>
      <c r="T163" s="26">
        <v>0</v>
      </c>
      <c r="U163" s="26">
        <v>0</v>
      </c>
      <c r="V163" s="26">
        <v>19.988522617383278</v>
      </c>
      <c r="W163" s="26">
        <v>0</v>
      </c>
      <c r="X163" s="26">
        <v>0</v>
      </c>
      <c r="Y163" s="26">
        <v>171192</v>
      </c>
      <c r="Z163" s="26">
        <v>1990</v>
      </c>
      <c r="AA163" s="26" t="b">
        <v>0</v>
      </c>
      <c r="AB163" s="27" t="s">
        <v>153</v>
      </c>
      <c r="AC163" s="16">
        <f t="shared" si="8"/>
        <v>99357.19797238092</v>
      </c>
      <c r="AD163" s="16">
        <f t="shared" si="7"/>
        <v>39.446131838077932</v>
      </c>
      <c r="AE163" s="16" t="str">
        <f>VLOOKUP(AB163,aircraft!A:B,2,FALSE)</f>
        <v>Passenger</v>
      </c>
      <c r="AF163" s="16">
        <f t="shared" si="9"/>
        <v>0.62700743277600779</v>
      </c>
    </row>
    <row r="164" spans="1:32" x14ac:dyDescent="0.25">
      <c r="A164" s="26">
        <v>1.9351910601285032</v>
      </c>
      <c r="B164" s="26">
        <v>1.5043513079247877</v>
      </c>
      <c r="C164" s="26">
        <v>2.2779120469987393</v>
      </c>
      <c r="D164" s="26">
        <v>7.3218601510673764</v>
      </c>
      <c r="E164" s="26">
        <v>9.762480201423168</v>
      </c>
      <c r="F164" s="26">
        <v>0</v>
      </c>
      <c r="G164" s="26">
        <v>0</v>
      </c>
      <c r="H164" s="26">
        <v>0</v>
      </c>
      <c r="I164" s="26">
        <v>0</v>
      </c>
      <c r="J164" s="26">
        <v>376.48833665370944</v>
      </c>
      <c r="K164" s="26">
        <v>0</v>
      </c>
      <c r="L164" s="26">
        <v>0</v>
      </c>
      <c r="M164" s="26">
        <v>9.5211404230049423E-2</v>
      </c>
      <c r="N164" s="26">
        <v>7.4014087515120841E-2</v>
      </c>
      <c r="O164" s="26">
        <v>2.2779119960834371E-2</v>
      </c>
      <c r="P164" s="26">
        <v>7.3218599874110474E-2</v>
      </c>
      <c r="Q164" s="26">
        <v>9.7624799832147321E-2</v>
      </c>
      <c r="R164" s="26">
        <v>0</v>
      </c>
      <c r="S164" s="26">
        <v>0</v>
      </c>
      <c r="T164" s="26">
        <v>0</v>
      </c>
      <c r="U164" s="26">
        <v>0</v>
      </c>
      <c r="V164" s="26">
        <v>0.39078757332448733</v>
      </c>
      <c r="W164" s="26">
        <v>0</v>
      </c>
      <c r="X164" s="26">
        <v>0</v>
      </c>
      <c r="Y164" s="26">
        <v>1091</v>
      </c>
      <c r="Z164" s="26">
        <v>1990</v>
      </c>
      <c r="AA164" s="26" t="b">
        <v>0</v>
      </c>
      <c r="AB164" s="27" t="s">
        <v>62</v>
      </c>
      <c r="AC164" s="16">
        <f t="shared" si="8"/>
        <v>399.290131421252</v>
      </c>
      <c r="AD164" s="16">
        <f t="shared" si="7"/>
        <v>0.36284801141226242</v>
      </c>
      <c r="AE164" s="16" t="str">
        <f>VLOOKUP(AB164,aircraft!A:B,2,FALSE)</f>
        <v>Passenger</v>
      </c>
      <c r="AF164" s="16">
        <f t="shared" si="9"/>
        <v>0.3898544227642517</v>
      </c>
    </row>
    <row r="165" spans="1:32" x14ac:dyDescent="0.25">
      <c r="A165" s="26">
        <v>2.1486333841229417</v>
      </c>
      <c r="B165" s="26">
        <v>0</v>
      </c>
      <c r="C165" s="26">
        <v>0</v>
      </c>
      <c r="D165" s="26">
        <v>0</v>
      </c>
      <c r="E165" s="26">
        <v>11.523424212836744</v>
      </c>
      <c r="F165" s="26">
        <v>0</v>
      </c>
      <c r="G165" s="26">
        <v>0</v>
      </c>
      <c r="H165" s="26">
        <v>0</v>
      </c>
      <c r="I165" s="26">
        <v>0</v>
      </c>
      <c r="J165" s="26">
        <v>121.73819034755229</v>
      </c>
      <c r="K165" s="26">
        <v>0</v>
      </c>
      <c r="L165" s="26">
        <v>0</v>
      </c>
      <c r="M165" s="26">
        <v>4.3316450681125281E-2</v>
      </c>
      <c r="N165" s="26">
        <v>0</v>
      </c>
      <c r="O165" s="26">
        <v>0</v>
      </c>
      <c r="P165" s="26">
        <v>0</v>
      </c>
      <c r="Q165" s="26">
        <v>1.1318097485040583E-2</v>
      </c>
      <c r="R165" s="26">
        <v>0</v>
      </c>
      <c r="S165" s="26">
        <v>0</v>
      </c>
      <c r="T165" s="26">
        <v>0</v>
      </c>
      <c r="U165" s="26">
        <v>0</v>
      </c>
      <c r="V165" s="26">
        <v>2.0545185646660684E-2</v>
      </c>
      <c r="W165" s="26">
        <v>0</v>
      </c>
      <c r="X165" s="26">
        <v>0</v>
      </c>
      <c r="Y165" s="26">
        <v>388</v>
      </c>
      <c r="Z165" s="26">
        <v>1990</v>
      </c>
      <c r="AA165" s="26" t="b">
        <v>0</v>
      </c>
      <c r="AB165" s="27" t="s">
        <v>63</v>
      </c>
      <c r="AC165" s="16">
        <f t="shared" si="8"/>
        <v>135.41024794451198</v>
      </c>
      <c r="AD165" s="16">
        <f t="shared" si="7"/>
        <v>5.4634548166165864E-2</v>
      </c>
      <c r="AE165" s="16" t="str">
        <f>VLOOKUP(AB165,aircraft!A:B,2,FALSE)</f>
        <v>Helicopter</v>
      </c>
      <c r="AF165" s="16">
        <f t="shared" si="9"/>
        <v>0.36303318867409917</v>
      </c>
    </row>
    <row r="166" spans="1:32" x14ac:dyDescent="0.25">
      <c r="A166" s="26">
        <v>114463.21033164873</v>
      </c>
      <c r="B166" s="26">
        <v>66013.587649048364</v>
      </c>
      <c r="C166" s="26">
        <v>47281.296737401848</v>
      </c>
      <c r="D166" s="26">
        <v>55956.126881004719</v>
      </c>
      <c r="E166" s="26">
        <v>75373.210115802256</v>
      </c>
      <c r="F166" s="26">
        <v>0</v>
      </c>
      <c r="G166" s="26">
        <v>0</v>
      </c>
      <c r="H166" s="26">
        <v>0</v>
      </c>
      <c r="I166" s="26">
        <v>0</v>
      </c>
      <c r="J166" s="26">
        <v>3094103.0375942658</v>
      </c>
      <c r="K166" s="26">
        <v>0</v>
      </c>
      <c r="L166" s="26">
        <v>23976.461183509811</v>
      </c>
      <c r="M166" s="26">
        <v>13449.999373235632</v>
      </c>
      <c r="N166" s="26">
        <v>7791.3465026401564</v>
      </c>
      <c r="O166" s="26">
        <v>68.163099061471868</v>
      </c>
      <c r="P166" s="26">
        <v>86.252882696505438</v>
      </c>
      <c r="Q166" s="26">
        <v>119.89498639741844</v>
      </c>
      <c r="R166" s="26">
        <v>0</v>
      </c>
      <c r="S166" s="26">
        <v>0</v>
      </c>
      <c r="T166" s="26">
        <v>0</v>
      </c>
      <c r="U166" s="26">
        <v>0</v>
      </c>
      <c r="V166" s="26">
        <v>2155.9065297542593</v>
      </c>
      <c r="W166" s="26">
        <v>0</v>
      </c>
      <c r="X166" s="26">
        <v>24.695753261211674</v>
      </c>
      <c r="Y166" s="26">
        <v>485139</v>
      </c>
      <c r="Z166" s="26">
        <v>1990</v>
      </c>
      <c r="AA166" s="26" t="b">
        <v>0</v>
      </c>
      <c r="AB166" s="27" t="s">
        <v>66</v>
      </c>
      <c r="AC166" s="16">
        <f t="shared" si="8"/>
        <v>3477166.9304926815</v>
      </c>
      <c r="AD166" s="16">
        <f t="shared" si="7"/>
        <v>21540.352597292396</v>
      </c>
      <c r="AE166" s="16" t="str">
        <f>VLOOKUP(AB166,aircraft!A:B,2,FALSE)</f>
        <v>Passenger (not used as freighter)</v>
      </c>
      <c r="AF166" s="16">
        <f t="shared" si="9"/>
        <v>7.6012114565952649</v>
      </c>
    </row>
    <row r="167" spans="1:32" x14ac:dyDescent="0.25">
      <c r="A167" s="26">
        <v>252271.79784778925</v>
      </c>
      <c r="B167" s="26">
        <v>120179.60439436774</v>
      </c>
      <c r="C167" s="26">
        <v>110060.63973747457</v>
      </c>
      <c r="D167" s="26">
        <v>113150.72404009248</v>
      </c>
      <c r="E167" s="26">
        <v>180428.74469309836</v>
      </c>
      <c r="F167" s="26">
        <v>0</v>
      </c>
      <c r="G167" s="26">
        <v>0</v>
      </c>
      <c r="H167" s="26">
        <v>0</v>
      </c>
      <c r="I167" s="26">
        <v>0</v>
      </c>
      <c r="J167" s="26">
        <v>7781390.3990996638</v>
      </c>
      <c r="K167" s="26">
        <v>0</v>
      </c>
      <c r="L167" s="26">
        <v>66244.381201192766</v>
      </c>
      <c r="M167" s="26">
        <v>1678.3811095300398</v>
      </c>
      <c r="N167" s="26">
        <v>950.06519316300307</v>
      </c>
      <c r="O167" s="26">
        <v>35.703462662704617</v>
      </c>
      <c r="P167" s="26">
        <v>38.166703478882837</v>
      </c>
      <c r="Q167" s="26">
        <v>64.586744013940432</v>
      </c>
      <c r="R167" s="26">
        <v>0</v>
      </c>
      <c r="S167" s="26">
        <v>0</v>
      </c>
      <c r="T167" s="26">
        <v>0</v>
      </c>
      <c r="U167" s="26">
        <v>0</v>
      </c>
      <c r="V167" s="26">
        <v>3826.7439632153023</v>
      </c>
      <c r="W167" s="26">
        <v>0</v>
      </c>
      <c r="X167" s="26">
        <v>68.23170778060701</v>
      </c>
      <c r="Y167" s="26">
        <v>1581716</v>
      </c>
      <c r="Z167" s="26">
        <v>1990</v>
      </c>
      <c r="AA167" s="26" t="b">
        <v>0</v>
      </c>
      <c r="AB167" s="27" t="s">
        <v>67</v>
      </c>
      <c r="AC167" s="16">
        <f t="shared" si="8"/>
        <v>8623726.2910136785</v>
      </c>
      <c r="AD167" s="16">
        <f t="shared" si="7"/>
        <v>2835.1349206291779</v>
      </c>
      <c r="AE167" s="16" t="str">
        <f>VLOOKUP(AB167,aircraft!A:B,2,FALSE)</f>
        <v>Passenger</v>
      </c>
      <c r="AF167" s="16">
        <f t="shared" si="9"/>
        <v>5.7487311023421315</v>
      </c>
    </row>
    <row r="168" spans="1:32" x14ac:dyDescent="0.25">
      <c r="A168" s="26">
        <v>2745911.7435045638</v>
      </c>
      <c r="B168" s="26">
        <v>1721074.3526575698</v>
      </c>
      <c r="C168" s="26">
        <v>1027029.1079697357</v>
      </c>
      <c r="D168" s="26">
        <v>1264956.7293693889</v>
      </c>
      <c r="E168" s="26">
        <v>1772120.0479342323</v>
      </c>
      <c r="F168" s="26">
        <v>0</v>
      </c>
      <c r="G168" s="26">
        <v>0</v>
      </c>
      <c r="H168" s="26">
        <v>0</v>
      </c>
      <c r="I168" s="26">
        <v>0</v>
      </c>
      <c r="J168" s="26">
        <v>65360681.502410404</v>
      </c>
      <c r="K168" s="26">
        <v>0</v>
      </c>
      <c r="L168" s="26">
        <v>645022.3901682205</v>
      </c>
      <c r="M168" s="26">
        <v>18458.044897319072</v>
      </c>
      <c r="N168" s="26">
        <v>12040.460666368854</v>
      </c>
      <c r="O168" s="26">
        <v>317.16922776857314</v>
      </c>
      <c r="P168" s="26">
        <v>359.19315841730418</v>
      </c>
      <c r="Q168" s="26">
        <v>603.35143063249973</v>
      </c>
      <c r="R168" s="26">
        <v>0</v>
      </c>
      <c r="S168" s="26">
        <v>0</v>
      </c>
      <c r="T168" s="26">
        <v>0</v>
      </c>
      <c r="U168" s="26">
        <v>0</v>
      </c>
      <c r="V168" s="26">
        <v>33001.120074565442</v>
      </c>
      <c r="W168" s="26">
        <v>0</v>
      </c>
      <c r="X168" s="26">
        <v>664.37301458427976</v>
      </c>
      <c r="Y168" s="26">
        <v>13261387</v>
      </c>
      <c r="Z168" s="26">
        <v>1990</v>
      </c>
      <c r="AA168" s="26" t="b">
        <v>0</v>
      </c>
      <c r="AB168" s="27" t="s">
        <v>68</v>
      </c>
      <c r="AC168" s="16">
        <f t="shared" si="8"/>
        <v>74536795.874014109</v>
      </c>
      <c r="AD168" s="16">
        <f t="shared" si="7"/>
        <v>32442.592395090582</v>
      </c>
      <c r="AE168" s="16" t="str">
        <f>VLOOKUP(AB168,aircraft!A:B,2,FALSE)</f>
        <v>Passenger</v>
      </c>
      <c r="AF168" s="16">
        <f t="shared" si="9"/>
        <v>5.9894394003873117</v>
      </c>
    </row>
    <row r="169" spans="1:32" x14ac:dyDescent="0.25">
      <c r="A169" s="26">
        <v>22464.76428740863</v>
      </c>
      <c r="B169" s="26">
        <v>13106.360408476794</v>
      </c>
      <c r="C169" s="26">
        <v>9380.1163921662665</v>
      </c>
      <c r="D169" s="26">
        <v>12575.586999782648</v>
      </c>
      <c r="E169" s="26">
        <v>14526.864569649117</v>
      </c>
      <c r="F169" s="26">
        <v>0</v>
      </c>
      <c r="G169" s="26">
        <v>0</v>
      </c>
      <c r="H169" s="26">
        <v>0</v>
      </c>
      <c r="I169" s="26">
        <v>0</v>
      </c>
      <c r="J169" s="26">
        <v>228184.59345302818</v>
      </c>
      <c r="K169" s="26">
        <v>0</v>
      </c>
      <c r="L169" s="26">
        <v>8584.4048636573825</v>
      </c>
      <c r="M169" s="26">
        <v>41.837892692018471</v>
      </c>
      <c r="N169" s="26">
        <v>24.948828685648571</v>
      </c>
      <c r="O169" s="26">
        <v>2.4998333408960742</v>
      </c>
      <c r="P169" s="26">
        <v>3.3321735833453094</v>
      </c>
      <c r="Q169" s="26">
        <v>4.3709760835576832</v>
      </c>
      <c r="R169" s="26">
        <v>0</v>
      </c>
      <c r="S169" s="26">
        <v>0</v>
      </c>
      <c r="T169" s="26">
        <v>0</v>
      </c>
      <c r="U169" s="26">
        <v>0</v>
      </c>
      <c r="V169" s="26">
        <v>217.04297950302194</v>
      </c>
      <c r="W169" s="26">
        <v>0</v>
      </c>
      <c r="X169" s="26">
        <v>8.8419363802125108</v>
      </c>
      <c r="Y169" s="26">
        <v>64891</v>
      </c>
      <c r="Z169" s="26">
        <v>1990</v>
      </c>
      <c r="AA169" s="26" t="b">
        <v>0</v>
      </c>
      <c r="AB169" s="27" t="s">
        <v>298</v>
      </c>
      <c r="AC169" s="16">
        <f t="shared" si="8"/>
        <v>308822.690974169</v>
      </c>
      <c r="AD169" s="16">
        <f t="shared" si="7"/>
        <v>85.831640765678628</v>
      </c>
      <c r="AE169" s="16" t="str">
        <f>VLOOKUP(AB169,aircraft!A:B,2,FALSE)</f>
        <v>Passenger</v>
      </c>
      <c r="AF169" s="16">
        <f t="shared" si="9"/>
        <v>5.4629983746659807</v>
      </c>
    </row>
    <row r="170" spans="1:32" x14ac:dyDescent="0.25">
      <c r="A170" s="26">
        <v>7460887.3547310671</v>
      </c>
      <c r="B170" s="26">
        <v>4549163.3743497552</v>
      </c>
      <c r="C170" s="26">
        <v>2721843.0928557091</v>
      </c>
      <c r="D170" s="26">
        <v>3439573.9916277295</v>
      </c>
      <c r="E170" s="26">
        <v>4333617.8943526605</v>
      </c>
      <c r="F170" s="26">
        <v>0</v>
      </c>
      <c r="G170" s="26">
        <v>0</v>
      </c>
      <c r="H170" s="26">
        <v>0</v>
      </c>
      <c r="I170" s="26">
        <v>0</v>
      </c>
      <c r="J170" s="26">
        <v>141643653.50451878</v>
      </c>
      <c r="K170" s="26">
        <v>0</v>
      </c>
      <c r="L170" s="26">
        <v>2613725.0479250289</v>
      </c>
      <c r="M170" s="26">
        <v>30405.596561535494</v>
      </c>
      <c r="N170" s="26">
        <v>18861.123479981507</v>
      </c>
      <c r="O170" s="26">
        <v>1057.2665186034419</v>
      </c>
      <c r="P170" s="26">
        <v>1316.7462501603798</v>
      </c>
      <c r="Q170" s="26">
        <v>1967.0265589543453</v>
      </c>
      <c r="R170" s="26">
        <v>0</v>
      </c>
      <c r="S170" s="26">
        <v>0</v>
      </c>
      <c r="T170" s="26">
        <v>0</v>
      </c>
      <c r="U170" s="26">
        <v>0</v>
      </c>
      <c r="V170" s="26">
        <v>106600.35090894363</v>
      </c>
      <c r="W170" s="26">
        <v>0</v>
      </c>
      <c r="X170" s="26">
        <v>2692.1366077409011</v>
      </c>
      <c r="Y170" s="26">
        <v>43510168</v>
      </c>
      <c r="Z170" s="26">
        <v>1990</v>
      </c>
      <c r="AA170" s="26" t="b">
        <v>0</v>
      </c>
      <c r="AB170" s="27" t="s">
        <v>69</v>
      </c>
      <c r="AC170" s="16">
        <f t="shared" si="8"/>
        <v>166762464.26036072</v>
      </c>
      <c r="AD170" s="16">
        <f t="shared" si="7"/>
        <v>56299.895976976077</v>
      </c>
      <c r="AE170" s="16" t="str">
        <f>VLOOKUP(AB170,aircraft!A:B,2,FALSE)</f>
        <v>Passenger</v>
      </c>
      <c r="AF170" s="16">
        <f t="shared" si="9"/>
        <v>4.1548493191788856</v>
      </c>
    </row>
    <row r="171" spans="1:32" x14ac:dyDescent="0.25">
      <c r="A171" s="26">
        <v>2685821.8411298073</v>
      </c>
      <c r="B171" s="26">
        <v>1606352.0686594036</v>
      </c>
      <c r="C171" s="26">
        <v>1029596.6376020733</v>
      </c>
      <c r="D171" s="26">
        <v>1153072.1743813937</v>
      </c>
      <c r="E171" s="26">
        <v>1850509.2951271003</v>
      </c>
      <c r="F171" s="26">
        <v>0</v>
      </c>
      <c r="G171" s="26">
        <v>0</v>
      </c>
      <c r="H171" s="26">
        <v>0</v>
      </c>
      <c r="I171" s="26">
        <v>0</v>
      </c>
      <c r="J171" s="26">
        <v>64409184.306311488</v>
      </c>
      <c r="K171" s="26">
        <v>0</v>
      </c>
      <c r="L171" s="26">
        <v>1188937.1694608836</v>
      </c>
      <c r="M171" s="26">
        <v>4822.0170114023276</v>
      </c>
      <c r="N171" s="26">
        <v>2899.4137744847967</v>
      </c>
      <c r="O171" s="26">
        <v>53.062171279947655</v>
      </c>
      <c r="P171" s="26">
        <v>59.293290875865424</v>
      </c>
      <c r="Q171" s="26">
        <v>103.42756519985848</v>
      </c>
      <c r="R171" s="26">
        <v>0</v>
      </c>
      <c r="S171" s="26">
        <v>0</v>
      </c>
      <c r="T171" s="26">
        <v>0</v>
      </c>
      <c r="U171" s="26">
        <v>0</v>
      </c>
      <c r="V171" s="26">
        <v>48236.677515543597</v>
      </c>
      <c r="W171" s="26">
        <v>0</v>
      </c>
      <c r="X171" s="26">
        <v>1224.6051973793158</v>
      </c>
      <c r="Y171" s="26">
        <v>19812501</v>
      </c>
      <c r="Z171" s="26">
        <v>1990</v>
      </c>
      <c r="AA171" s="26" t="b">
        <v>0</v>
      </c>
      <c r="AB171" s="27" t="s">
        <v>70</v>
      </c>
      <c r="AC171" s="16">
        <f t="shared" si="8"/>
        <v>73923473.492672145</v>
      </c>
      <c r="AD171" s="16">
        <f t="shared" si="7"/>
        <v>9161.8190106221118</v>
      </c>
      <c r="AE171" s="16" t="str">
        <f>VLOOKUP(AB171,aircraft!A:B,2,FALSE)</f>
        <v>Passenger</v>
      </c>
      <c r="AF171" s="16">
        <f t="shared" si="9"/>
        <v>4.0224399661662815</v>
      </c>
    </row>
    <row r="172" spans="1:32" x14ac:dyDescent="0.25">
      <c r="A172" s="26">
        <v>1277123.2419998969</v>
      </c>
      <c r="B172" s="26">
        <v>775591.49891216168</v>
      </c>
      <c r="C172" s="26">
        <v>497440.06529067259</v>
      </c>
      <c r="D172" s="26">
        <v>457403.14902958565</v>
      </c>
      <c r="E172" s="26">
        <v>986478.6225357058</v>
      </c>
      <c r="F172" s="26">
        <v>0</v>
      </c>
      <c r="G172" s="26">
        <v>0</v>
      </c>
      <c r="H172" s="26">
        <v>0</v>
      </c>
      <c r="I172" s="26">
        <v>0</v>
      </c>
      <c r="J172" s="26">
        <v>28153328.267258603</v>
      </c>
      <c r="K172" s="26">
        <v>0</v>
      </c>
      <c r="L172" s="26">
        <v>509400.75642102549</v>
      </c>
      <c r="M172" s="26">
        <v>1821.4549126067334</v>
      </c>
      <c r="N172" s="26">
        <v>1106.4276853933632</v>
      </c>
      <c r="O172" s="26">
        <v>24.910410173323477</v>
      </c>
      <c r="P172" s="26">
        <v>23.133173971093967</v>
      </c>
      <c r="Q172" s="26">
        <v>51.240874034473087</v>
      </c>
      <c r="R172" s="26">
        <v>0</v>
      </c>
      <c r="S172" s="26">
        <v>0</v>
      </c>
      <c r="T172" s="26">
        <v>0</v>
      </c>
      <c r="U172" s="26">
        <v>0</v>
      </c>
      <c r="V172" s="26">
        <v>2805.303882570895</v>
      </c>
      <c r="W172" s="26">
        <v>0</v>
      </c>
      <c r="X172" s="26">
        <v>524.68274176759462</v>
      </c>
      <c r="Y172" s="26">
        <v>8506912</v>
      </c>
      <c r="Z172" s="26">
        <v>1990</v>
      </c>
      <c r="AA172" s="26" t="b">
        <v>0</v>
      </c>
      <c r="AB172" s="27" t="s">
        <v>71</v>
      </c>
      <c r="AC172" s="16">
        <f t="shared" si="8"/>
        <v>32656765.601447653</v>
      </c>
      <c r="AD172" s="16">
        <f t="shared" si="7"/>
        <v>3551.8497979465815</v>
      </c>
      <c r="AE172" s="16" t="str">
        <f>VLOOKUP(AB172,aircraft!A:B,2,FALSE)</f>
        <v>Passenger</v>
      </c>
      <c r="AF172" s="16">
        <f t="shared" si="9"/>
        <v>4.1478210039324548</v>
      </c>
    </row>
    <row r="173" spans="1:32" x14ac:dyDescent="0.25">
      <c r="A173" s="26">
        <v>19735.310462297628</v>
      </c>
      <c r="B173" s="26">
        <v>11537.091283895312</v>
      </c>
      <c r="C173" s="26">
        <v>8117.4933795164152</v>
      </c>
      <c r="D173" s="26">
        <v>7746.912350534506</v>
      </c>
      <c r="E173" s="26">
        <v>16065.362867404072</v>
      </c>
      <c r="F173" s="26">
        <v>0</v>
      </c>
      <c r="G173" s="26">
        <v>0</v>
      </c>
      <c r="H173" s="26">
        <v>0</v>
      </c>
      <c r="I173" s="26">
        <v>0</v>
      </c>
      <c r="J173" s="26">
        <v>290652.35985212441</v>
      </c>
      <c r="K173" s="26">
        <v>0</v>
      </c>
      <c r="L173" s="26">
        <v>8851.9226551257598</v>
      </c>
      <c r="M173" s="26">
        <v>31.659681113401628</v>
      </c>
      <c r="N173" s="26">
        <v>18.681516660948425</v>
      </c>
      <c r="O173" s="26">
        <v>0.34868014866410268</v>
      </c>
      <c r="P173" s="26">
        <v>0.3363713067944708</v>
      </c>
      <c r="Q173" s="26">
        <v>0.76845074670551872</v>
      </c>
      <c r="R173" s="26">
        <v>0</v>
      </c>
      <c r="S173" s="26">
        <v>0</v>
      </c>
      <c r="T173" s="26">
        <v>0</v>
      </c>
      <c r="U173" s="26">
        <v>0</v>
      </c>
      <c r="V173" s="26">
        <v>37.944594718816951</v>
      </c>
      <c r="W173" s="26">
        <v>0</v>
      </c>
      <c r="X173" s="26">
        <v>9.1174796858122136</v>
      </c>
      <c r="Y173" s="26">
        <v>88019</v>
      </c>
      <c r="Z173" s="26">
        <v>1990</v>
      </c>
      <c r="AA173" s="26" t="b">
        <v>0</v>
      </c>
      <c r="AB173" s="27" t="s">
        <v>154</v>
      </c>
      <c r="AC173" s="16">
        <f t="shared" si="8"/>
        <v>362706.45285089815</v>
      </c>
      <c r="AD173" s="16">
        <f t="shared" si="7"/>
        <v>60.912179662326352</v>
      </c>
      <c r="AE173" s="16" t="str">
        <f>VLOOKUP(AB173,aircraft!A:B,2,FALSE)</f>
        <v>Passenger</v>
      </c>
      <c r="AF173" s="16">
        <f t="shared" si="9"/>
        <v>4.5543451177929484</v>
      </c>
    </row>
    <row r="174" spans="1:32" x14ac:dyDescent="0.25">
      <c r="A174" s="26">
        <v>237062.17485197383</v>
      </c>
      <c r="B174" s="26">
        <v>107437.55880929962</v>
      </c>
      <c r="C174" s="26">
        <v>103776.33477473172</v>
      </c>
      <c r="D174" s="26">
        <v>90030.821631454994</v>
      </c>
      <c r="E174" s="26">
        <v>193881.48763460323</v>
      </c>
      <c r="F174" s="26">
        <v>0</v>
      </c>
      <c r="G174" s="26">
        <v>0</v>
      </c>
      <c r="H174" s="26">
        <v>0</v>
      </c>
      <c r="I174" s="26">
        <v>0</v>
      </c>
      <c r="J174" s="26">
        <v>2560319.3855285933</v>
      </c>
      <c r="K174" s="26">
        <v>0</v>
      </c>
      <c r="L174" s="26">
        <v>130979.37493676026</v>
      </c>
      <c r="M174" s="26">
        <v>6139.9100545439915</v>
      </c>
      <c r="N174" s="26">
        <v>2782.6326489275743</v>
      </c>
      <c r="O174" s="26">
        <v>0</v>
      </c>
      <c r="P174" s="26">
        <v>0</v>
      </c>
      <c r="Q174" s="26">
        <v>14.41592999429127</v>
      </c>
      <c r="R174" s="26">
        <v>0</v>
      </c>
      <c r="S174" s="26">
        <v>0</v>
      </c>
      <c r="T174" s="26">
        <v>0</v>
      </c>
      <c r="U174" s="26">
        <v>0</v>
      </c>
      <c r="V174" s="26">
        <v>2405.8531023351507</v>
      </c>
      <c r="W174" s="26">
        <v>0</v>
      </c>
      <c r="X174" s="26">
        <v>36.674225961824789</v>
      </c>
      <c r="Y174" s="26">
        <v>234418</v>
      </c>
      <c r="Z174" s="26">
        <v>1990</v>
      </c>
      <c r="AA174" s="26" t="b">
        <v>0</v>
      </c>
      <c r="AB174" s="27" t="s">
        <v>72</v>
      </c>
      <c r="AC174" s="16">
        <f t="shared" si="8"/>
        <v>3423487.1381674171</v>
      </c>
      <c r="AD174" s="16">
        <f t="shared" si="7"/>
        <v>8973.6328594276802</v>
      </c>
      <c r="AE174" s="16" t="str">
        <f>VLOOKUP(AB174,aircraft!A:B,2,FALSE)</f>
        <v>Passenger (not used as freighter)</v>
      </c>
      <c r="AF174" s="16">
        <f t="shared" si="9"/>
        <v>16.606082650749673</v>
      </c>
    </row>
    <row r="175" spans="1:32" x14ac:dyDescent="0.25">
      <c r="A175" s="26">
        <v>615300.36384662869</v>
      </c>
      <c r="B175" s="26">
        <v>286292.85543900705</v>
      </c>
      <c r="C175" s="26">
        <v>291302.03415568621</v>
      </c>
      <c r="D175" s="26">
        <v>277921.07841526059</v>
      </c>
      <c r="E175" s="26">
        <v>642179.04500730615</v>
      </c>
      <c r="F175" s="26">
        <v>0</v>
      </c>
      <c r="G175" s="26">
        <v>0</v>
      </c>
      <c r="H175" s="26">
        <v>0</v>
      </c>
      <c r="I175" s="26">
        <v>0</v>
      </c>
      <c r="J175" s="26">
        <v>9911345.807354033</v>
      </c>
      <c r="K175" s="26">
        <v>0</v>
      </c>
      <c r="L175" s="26">
        <v>407620.76223927515</v>
      </c>
      <c r="M175" s="26">
        <v>7511.8989724936655</v>
      </c>
      <c r="N175" s="26">
        <v>3603.5443416704679</v>
      </c>
      <c r="O175" s="26">
        <v>103.29415322934278</v>
      </c>
      <c r="P175" s="26">
        <v>105.36691468993175</v>
      </c>
      <c r="Q175" s="26">
        <v>292.65955246080688</v>
      </c>
      <c r="R175" s="26">
        <v>0</v>
      </c>
      <c r="S175" s="26">
        <v>0</v>
      </c>
      <c r="T175" s="26">
        <v>0</v>
      </c>
      <c r="U175" s="26">
        <v>0</v>
      </c>
      <c r="V175" s="26">
        <v>7481.825655963089</v>
      </c>
      <c r="W175" s="26">
        <v>0</v>
      </c>
      <c r="X175" s="26">
        <v>114.13381647539718</v>
      </c>
      <c r="Y175" s="26">
        <v>866436</v>
      </c>
      <c r="Z175" s="26">
        <v>1990</v>
      </c>
      <c r="AA175" s="26" t="b">
        <v>0</v>
      </c>
      <c r="AB175" s="27" t="s">
        <v>73</v>
      </c>
      <c r="AC175" s="16">
        <f t="shared" si="8"/>
        <v>12431961.946457198</v>
      </c>
      <c r="AD175" s="16">
        <f t="shared" si="7"/>
        <v>11730.897751019613</v>
      </c>
      <c r="AE175" s="16" t="str">
        <f>VLOOKUP(AB175,aircraft!A:B,2,FALSE)</f>
        <v>Passenger</v>
      </c>
      <c r="AF175" s="16">
        <f t="shared" si="9"/>
        <v>15.639279526739717</v>
      </c>
    </row>
    <row r="176" spans="1:32" x14ac:dyDescent="0.25">
      <c r="A176" s="26">
        <v>127278.40431423917</v>
      </c>
      <c r="B176" s="26">
        <v>59758.040575768682</v>
      </c>
      <c r="C176" s="26">
        <v>64473.005675311666</v>
      </c>
      <c r="D176" s="26">
        <v>55937.205544941229</v>
      </c>
      <c r="E176" s="26">
        <v>125944.8246156883</v>
      </c>
      <c r="F176" s="26">
        <v>0</v>
      </c>
      <c r="G176" s="26">
        <v>0</v>
      </c>
      <c r="H176" s="26">
        <v>0</v>
      </c>
      <c r="I176" s="26">
        <v>0</v>
      </c>
      <c r="J176" s="26">
        <v>2635882.5450469488</v>
      </c>
      <c r="K176" s="26">
        <v>0</v>
      </c>
      <c r="L176" s="26">
        <v>87485.193157238478</v>
      </c>
      <c r="M176" s="26">
        <v>481.34421594332036</v>
      </c>
      <c r="N176" s="26">
        <v>225.99424735272672</v>
      </c>
      <c r="O176" s="26">
        <v>9.8091565415408279</v>
      </c>
      <c r="P176" s="26">
        <v>8.510489001395884</v>
      </c>
      <c r="Q176" s="26">
        <v>21.083906589351443</v>
      </c>
      <c r="R176" s="26">
        <v>0</v>
      </c>
      <c r="S176" s="26">
        <v>0</v>
      </c>
      <c r="T176" s="26">
        <v>0</v>
      </c>
      <c r="U176" s="26">
        <v>0</v>
      </c>
      <c r="V176" s="26">
        <v>1680.1642091304643</v>
      </c>
      <c r="W176" s="26">
        <v>0</v>
      </c>
      <c r="X176" s="26">
        <v>24.495854738286575</v>
      </c>
      <c r="Y176" s="26">
        <v>223490</v>
      </c>
      <c r="Z176" s="26">
        <v>1990</v>
      </c>
      <c r="AA176" s="26" t="b">
        <v>0</v>
      </c>
      <c r="AB176" s="27" t="s">
        <v>74</v>
      </c>
      <c r="AC176" s="16">
        <f t="shared" si="8"/>
        <v>3156759.2189301364</v>
      </c>
      <c r="AD176" s="16">
        <f t="shared" si="7"/>
        <v>771.23787016662175</v>
      </c>
      <c r="AE176" s="16" t="str">
        <f>VLOOKUP(AB176,aircraft!A:B,2,FALSE)</f>
        <v>Freighter (combi)</v>
      </c>
      <c r="AF176" s="16">
        <f t="shared" si="9"/>
        <v>15.254136356639107</v>
      </c>
    </row>
    <row r="177" spans="1:32" x14ac:dyDescent="0.25">
      <c r="A177" s="26">
        <v>137052.48490964316</v>
      </c>
      <c r="B177" s="26">
        <v>62574.310763296817</v>
      </c>
      <c r="C177" s="26">
        <v>65518.013648858439</v>
      </c>
      <c r="D177" s="26">
        <v>57259.637675435537</v>
      </c>
      <c r="E177" s="26">
        <v>130170.90914409928</v>
      </c>
      <c r="F177" s="26">
        <v>0</v>
      </c>
      <c r="G177" s="26">
        <v>0</v>
      </c>
      <c r="H177" s="26">
        <v>0</v>
      </c>
      <c r="I177" s="26">
        <v>0</v>
      </c>
      <c r="J177" s="26">
        <v>1051771.3250827407</v>
      </c>
      <c r="K177" s="26">
        <v>0</v>
      </c>
      <c r="L177" s="26">
        <v>82468.430301761109</v>
      </c>
      <c r="M177" s="26">
        <v>882.721706060418</v>
      </c>
      <c r="N177" s="26">
        <v>414.11842007220463</v>
      </c>
      <c r="O177" s="26">
        <v>16.467635381578578</v>
      </c>
      <c r="P177" s="26">
        <v>14.567875345615631</v>
      </c>
      <c r="Q177" s="26">
        <v>36.774049303359412</v>
      </c>
      <c r="R177" s="26">
        <v>0</v>
      </c>
      <c r="S177" s="26">
        <v>0</v>
      </c>
      <c r="T177" s="26">
        <v>0</v>
      </c>
      <c r="U177" s="26">
        <v>0</v>
      </c>
      <c r="V177" s="26">
        <v>1384.6368166670482</v>
      </c>
      <c r="W177" s="26">
        <v>0</v>
      </c>
      <c r="X177" s="26">
        <v>23.091161101234935</v>
      </c>
      <c r="Y177" s="26">
        <v>105176</v>
      </c>
      <c r="Z177" s="26">
        <v>1990</v>
      </c>
      <c r="AA177" s="26" t="b">
        <v>0</v>
      </c>
      <c r="AB177" s="27" t="s">
        <v>75</v>
      </c>
      <c r="AC177" s="16">
        <f t="shared" si="8"/>
        <v>1586815.111525835</v>
      </c>
      <c r="AD177" s="16">
        <f t="shared" si="7"/>
        <v>1387.7408472644111</v>
      </c>
      <c r="AE177" s="16" t="str">
        <f>VLOOKUP(AB177,aircraft!A:B,2,FALSE)</f>
        <v>Freighter (combi)</v>
      </c>
      <c r="AF177" s="16">
        <f t="shared" si="9"/>
        <v>16.642398758398514</v>
      </c>
    </row>
    <row r="178" spans="1:32" x14ac:dyDescent="0.25">
      <c r="A178" s="26">
        <v>127370.73416766836</v>
      </c>
      <c r="B178" s="26">
        <v>57564.252468465515</v>
      </c>
      <c r="C178" s="26">
        <v>54343.314595716001</v>
      </c>
      <c r="D178" s="26">
        <v>47414.482240362129</v>
      </c>
      <c r="E178" s="26">
        <v>103913.5180006406</v>
      </c>
      <c r="F178" s="26">
        <v>0</v>
      </c>
      <c r="G178" s="26">
        <v>0</v>
      </c>
      <c r="H178" s="26">
        <v>0</v>
      </c>
      <c r="I178" s="26">
        <v>0</v>
      </c>
      <c r="J178" s="26">
        <v>1755177.8514049954</v>
      </c>
      <c r="K178" s="26">
        <v>0</v>
      </c>
      <c r="L178" s="26">
        <v>66789.745766295993</v>
      </c>
      <c r="M178" s="26">
        <v>3930.868622371906</v>
      </c>
      <c r="N178" s="26">
        <v>1773.9943964882145</v>
      </c>
      <c r="O178" s="26">
        <v>18.622078785886785</v>
      </c>
      <c r="P178" s="26">
        <v>16.196999962586254</v>
      </c>
      <c r="Q178" s="26">
        <v>68.503814512001725</v>
      </c>
      <c r="R178" s="26">
        <v>0</v>
      </c>
      <c r="S178" s="26">
        <v>0</v>
      </c>
      <c r="T178" s="26">
        <v>0</v>
      </c>
      <c r="U178" s="26">
        <v>0</v>
      </c>
      <c r="V178" s="26">
        <v>1319.2167785754459</v>
      </c>
      <c r="W178" s="26">
        <v>0</v>
      </c>
      <c r="X178" s="26">
        <v>18.701129314051354</v>
      </c>
      <c r="Y178" s="26">
        <v>153307</v>
      </c>
      <c r="Z178" s="26">
        <v>1990</v>
      </c>
      <c r="AA178" s="26" t="b">
        <v>0</v>
      </c>
      <c r="AB178" s="27" t="s">
        <v>76</v>
      </c>
      <c r="AC178" s="16">
        <f t="shared" si="8"/>
        <v>2212573.8986441442</v>
      </c>
      <c r="AD178" s="16">
        <f t="shared" si="7"/>
        <v>5826.8870414346457</v>
      </c>
      <c r="AE178" s="16" t="str">
        <f>VLOOKUP(AB178,aircraft!A:B,2,FALSE)</f>
        <v>Passenger</v>
      </c>
      <c r="AF178" s="16">
        <f t="shared" si="9"/>
        <v>15.956126807944569</v>
      </c>
    </row>
    <row r="179" spans="1:32" x14ac:dyDescent="0.25">
      <c r="A179" s="26">
        <v>185804.27282092336</v>
      </c>
      <c r="B179" s="26">
        <v>84787.021436420648</v>
      </c>
      <c r="C179" s="26">
        <v>96533.257105761732</v>
      </c>
      <c r="D179" s="26">
        <v>87458.697401071491</v>
      </c>
      <c r="E179" s="26">
        <v>199026.03871960082</v>
      </c>
      <c r="F179" s="26">
        <v>0</v>
      </c>
      <c r="G179" s="26">
        <v>0</v>
      </c>
      <c r="H179" s="26">
        <v>0</v>
      </c>
      <c r="I179" s="26">
        <v>0</v>
      </c>
      <c r="J179" s="26">
        <v>525963.29155828943</v>
      </c>
      <c r="K179" s="26">
        <v>0</v>
      </c>
      <c r="L179" s="26">
        <v>132185.88508503058</v>
      </c>
      <c r="M179" s="26">
        <v>412.05026576609384</v>
      </c>
      <c r="N179" s="26">
        <v>187.504270078307</v>
      </c>
      <c r="O179" s="26">
        <v>11.965616465855138</v>
      </c>
      <c r="P179" s="26">
        <v>10.728253922378109</v>
      </c>
      <c r="Q179" s="26">
        <v>25.134940780696503</v>
      </c>
      <c r="R179" s="26">
        <v>0</v>
      </c>
      <c r="S179" s="26">
        <v>0</v>
      </c>
      <c r="T179" s="26">
        <v>0</v>
      </c>
      <c r="U179" s="26">
        <v>0</v>
      </c>
      <c r="V179" s="26">
        <v>1899.9431644153633</v>
      </c>
      <c r="W179" s="26">
        <v>0</v>
      </c>
      <c r="X179" s="26">
        <v>198.27882935105356</v>
      </c>
      <c r="Y179" s="26">
        <v>97135</v>
      </c>
      <c r="Z179" s="26">
        <v>1990</v>
      </c>
      <c r="AA179" s="26" t="b">
        <v>0</v>
      </c>
      <c r="AB179" s="27" t="s">
        <v>77</v>
      </c>
      <c r="AC179" s="16">
        <f t="shared" si="8"/>
        <v>1311758.4641270982</v>
      </c>
      <c r="AD179" s="16">
        <f t="shared" si="7"/>
        <v>845.66217636438421</v>
      </c>
      <c r="AE179" s="16" t="str">
        <f>VLOOKUP(AB179,aircraft!A:B,2,FALSE)</f>
        <v>Passenger</v>
      </c>
      <c r="AF179" s="16">
        <f t="shared" si="9"/>
        <v>17.394304864208827</v>
      </c>
    </row>
    <row r="180" spans="1:32" x14ac:dyDescent="0.25">
      <c r="A180" s="26">
        <v>75523.418801976804</v>
      </c>
      <c r="B180" s="26">
        <v>35050.178071448165</v>
      </c>
      <c r="C180" s="26">
        <v>37318.913209189734</v>
      </c>
      <c r="D180" s="26">
        <v>34471.704011223497</v>
      </c>
      <c r="E180" s="26">
        <v>77976.867667935308</v>
      </c>
      <c r="F180" s="26">
        <v>0</v>
      </c>
      <c r="G180" s="26">
        <v>0</v>
      </c>
      <c r="H180" s="26">
        <v>0</v>
      </c>
      <c r="I180" s="26">
        <v>0</v>
      </c>
      <c r="J180" s="26">
        <v>988495.23646855832</v>
      </c>
      <c r="K180" s="26">
        <v>0</v>
      </c>
      <c r="L180" s="26">
        <v>53330.435181251451</v>
      </c>
      <c r="M180" s="26">
        <v>1693.6727152319718</v>
      </c>
      <c r="N180" s="26">
        <v>766.16263803795118</v>
      </c>
      <c r="O180" s="26">
        <v>6.2536198491065509</v>
      </c>
      <c r="P180" s="26">
        <v>6.0394362459496671</v>
      </c>
      <c r="Q180" s="26">
        <v>20.700500967377362</v>
      </c>
      <c r="R180" s="26">
        <v>0</v>
      </c>
      <c r="S180" s="26">
        <v>0</v>
      </c>
      <c r="T180" s="26">
        <v>0</v>
      </c>
      <c r="U180" s="26">
        <v>0</v>
      </c>
      <c r="V180" s="26">
        <v>922.08391463399994</v>
      </c>
      <c r="W180" s="26">
        <v>0</v>
      </c>
      <c r="X180" s="26">
        <v>14.932522249583148</v>
      </c>
      <c r="Y180" s="26">
        <v>90353</v>
      </c>
      <c r="Z180" s="26">
        <v>1990</v>
      </c>
      <c r="AA180" s="26" t="b">
        <v>0</v>
      </c>
      <c r="AB180" s="27" t="s">
        <v>199</v>
      </c>
      <c r="AC180" s="16">
        <f t="shared" si="8"/>
        <v>1302166.7534115834</v>
      </c>
      <c r="AD180" s="16">
        <f t="shared" si="7"/>
        <v>2507.7614325819395</v>
      </c>
      <c r="AE180" s="16" t="str">
        <f>VLOOKUP(AB180,aircraft!A:B,2,FALSE)</f>
        <v>Passenger</v>
      </c>
      <c r="AF180" s="16">
        <f t="shared" si="9"/>
        <v>16.098020908669731</v>
      </c>
    </row>
    <row r="181" spans="1:32" x14ac:dyDescent="0.25">
      <c r="A181" s="26">
        <v>3233658.1011446249</v>
      </c>
      <c r="B181" s="26">
        <v>1950049.5792184439</v>
      </c>
      <c r="C181" s="26">
        <v>1481199.0705953597</v>
      </c>
      <c r="D181" s="26">
        <v>1489380.4346953968</v>
      </c>
      <c r="E181" s="26">
        <v>2795540.0474294005</v>
      </c>
      <c r="F181" s="26">
        <v>0</v>
      </c>
      <c r="G181" s="26">
        <v>0</v>
      </c>
      <c r="H181" s="26">
        <v>0</v>
      </c>
      <c r="I181" s="26">
        <v>0</v>
      </c>
      <c r="J181" s="26">
        <v>92546732.612720981</v>
      </c>
      <c r="K181" s="26">
        <v>0</v>
      </c>
      <c r="L181" s="26">
        <v>1204638.5987083095</v>
      </c>
      <c r="M181" s="26">
        <v>2015.8240848875541</v>
      </c>
      <c r="N181" s="26">
        <v>1207.5286347233193</v>
      </c>
      <c r="O181" s="26">
        <v>81.595374453302512</v>
      </c>
      <c r="P181" s="26">
        <v>80.592862435304085</v>
      </c>
      <c r="Q181" s="26">
        <v>179.42712690526341</v>
      </c>
      <c r="R181" s="26">
        <v>0</v>
      </c>
      <c r="S181" s="26">
        <v>0</v>
      </c>
      <c r="T181" s="26">
        <v>0</v>
      </c>
      <c r="U181" s="26">
        <v>0</v>
      </c>
      <c r="V181" s="26">
        <v>91161.782109796884</v>
      </c>
      <c r="W181" s="26">
        <v>0</v>
      </c>
      <c r="X181" s="26">
        <v>517.99461503607654</v>
      </c>
      <c r="Y181" s="26">
        <v>21304908</v>
      </c>
      <c r="Z181" s="26">
        <v>1990</v>
      </c>
      <c r="AA181" s="26" t="b">
        <v>0</v>
      </c>
      <c r="AB181" s="27" t="s">
        <v>78</v>
      </c>
      <c r="AC181" s="16">
        <f t="shared" si="8"/>
        <v>104701198.44451253</v>
      </c>
      <c r="AD181" s="16">
        <f t="shared" si="7"/>
        <v>4082.9626984408201</v>
      </c>
      <c r="AE181" s="16" t="str">
        <f>VLOOKUP(AB181,aircraft!A:B,2,FALSE)</f>
        <v>Passenger</v>
      </c>
      <c r="AF181" s="16">
        <f t="shared" si="9"/>
        <v>5.2673044381506591</v>
      </c>
    </row>
    <row r="182" spans="1:32" x14ac:dyDescent="0.25">
      <c r="A182" s="26">
        <v>613653.9782830968</v>
      </c>
      <c r="B182" s="26">
        <v>306890.44545725605</v>
      </c>
      <c r="C182" s="26">
        <v>338782.29765474307</v>
      </c>
      <c r="D182" s="26">
        <v>286130.85630146897</v>
      </c>
      <c r="E182" s="26">
        <v>690310.30314601271</v>
      </c>
      <c r="F182" s="26">
        <v>0</v>
      </c>
      <c r="G182" s="26">
        <v>0</v>
      </c>
      <c r="H182" s="26">
        <v>0</v>
      </c>
      <c r="I182" s="26">
        <v>0</v>
      </c>
      <c r="J182" s="26">
        <v>19186776.52535202</v>
      </c>
      <c r="K182" s="26">
        <v>0</v>
      </c>
      <c r="L182" s="26">
        <v>383249.66715419717</v>
      </c>
      <c r="M182" s="26">
        <v>1027.2012955873954</v>
      </c>
      <c r="N182" s="26">
        <v>491.2501652909724</v>
      </c>
      <c r="O182" s="26">
        <v>18.679265320184879</v>
      </c>
      <c r="P182" s="26">
        <v>15.847445355954312</v>
      </c>
      <c r="Q182" s="26">
        <v>44.265391142864701</v>
      </c>
      <c r="R182" s="26">
        <v>0</v>
      </c>
      <c r="S182" s="26">
        <v>0</v>
      </c>
      <c r="T182" s="26">
        <v>0</v>
      </c>
      <c r="U182" s="26">
        <v>0</v>
      </c>
      <c r="V182" s="26">
        <v>7969.0163153350013</v>
      </c>
      <c r="W182" s="26">
        <v>0</v>
      </c>
      <c r="X182" s="26">
        <v>164.79736247295264</v>
      </c>
      <c r="Y182" s="26">
        <v>3506492</v>
      </c>
      <c r="Z182" s="26">
        <v>1990</v>
      </c>
      <c r="AA182" s="26" t="b">
        <v>0</v>
      </c>
      <c r="AB182" s="27" t="s">
        <v>79</v>
      </c>
      <c r="AC182" s="16">
        <f t="shared" si="8"/>
        <v>21805794.073348794</v>
      </c>
      <c r="AD182" s="16">
        <f t="shared" si="7"/>
        <v>1762.0409251703245</v>
      </c>
      <c r="AE182" s="16" t="str">
        <f>VLOOKUP(AB182,aircraft!A:B,2,FALSE)</f>
        <v>Passenger</v>
      </c>
      <c r="AF182" s="16">
        <f t="shared" si="9"/>
        <v>6.6273886358814531</v>
      </c>
    </row>
    <row r="183" spans="1:32" x14ac:dyDescent="0.25">
      <c r="A183" s="26">
        <v>46421.892519347704</v>
      </c>
      <c r="B183" s="26">
        <v>25787.426985433471</v>
      </c>
      <c r="C183" s="26">
        <v>19279.033829610577</v>
      </c>
      <c r="D183" s="26">
        <v>15547.34330521596</v>
      </c>
      <c r="E183" s="26">
        <v>35616.386888245208</v>
      </c>
      <c r="F183" s="26">
        <v>0</v>
      </c>
      <c r="G183" s="26">
        <v>0</v>
      </c>
      <c r="H183" s="26">
        <v>0</v>
      </c>
      <c r="I183" s="26">
        <v>0</v>
      </c>
      <c r="J183" s="26">
        <v>717479.66347866063</v>
      </c>
      <c r="K183" s="26">
        <v>0</v>
      </c>
      <c r="L183" s="26">
        <v>24118.590200728471</v>
      </c>
      <c r="M183" s="26">
        <v>78.775223997801376</v>
      </c>
      <c r="N183" s="26">
        <v>43.394651246404052</v>
      </c>
      <c r="O183" s="26">
        <v>2.7114118587702412</v>
      </c>
      <c r="P183" s="26">
        <v>2.1887959992635437</v>
      </c>
      <c r="Q183" s="26">
        <v>5.1414489299988126</v>
      </c>
      <c r="R183" s="26">
        <v>0</v>
      </c>
      <c r="S183" s="26">
        <v>0</v>
      </c>
      <c r="T183" s="26">
        <v>0</v>
      </c>
      <c r="U183" s="26">
        <v>0</v>
      </c>
      <c r="V183" s="26">
        <v>246.81769845000233</v>
      </c>
      <c r="W183" s="26">
        <v>0</v>
      </c>
      <c r="X183" s="26">
        <v>10.370994138520343</v>
      </c>
      <c r="Y183" s="26">
        <v>137555</v>
      </c>
      <c r="Z183" s="26">
        <v>1990</v>
      </c>
      <c r="AA183" s="26" t="b">
        <v>0</v>
      </c>
      <c r="AB183" s="27" t="s">
        <v>80</v>
      </c>
      <c r="AC183" s="16">
        <f t="shared" si="8"/>
        <v>884250.33720724203</v>
      </c>
      <c r="AD183" s="16">
        <f t="shared" si="7"/>
        <v>142.58252617075837</v>
      </c>
      <c r="AE183" s="16" t="str">
        <f>VLOOKUP(AB183,aircraft!A:B,2,FALSE)</f>
        <v>Passenger</v>
      </c>
      <c r="AF183" s="16">
        <f t="shared" si="9"/>
        <v>7.1704000353903572</v>
      </c>
    </row>
    <row r="184" spans="1:32" x14ac:dyDescent="0.25">
      <c r="A184" s="26">
        <v>1041876.3038096053</v>
      </c>
      <c r="B184" s="26">
        <v>581009.56135432527</v>
      </c>
      <c r="C184" s="26">
        <v>398944.113621264</v>
      </c>
      <c r="D184" s="26">
        <v>364910.27867821156</v>
      </c>
      <c r="E184" s="26">
        <v>881786.50809956272</v>
      </c>
      <c r="F184" s="26">
        <v>0</v>
      </c>
      <c r="G184" s="26">
        <v>0</v>
      </c>
      <c r="H184" s="26">
        <v>0</v>
      </c>
      <c r="I184" s="26">
        <v>0</v>
      </c>
      <c r="J184" s="26">
        <v>9156223.6428447738</v>
      </c>
      <c r="K184" s="26">
        <v>0</v>
      </c>
      <c r="L184" s="26">
        <v>503994.23774185387</v>
      </c>
      <c r="M184" s="26">
        <v>886.71766008187967</v>
      </c>
      <c r="N184" s="26">
        <v>494.38334102766532</v>
      </c>
      <c r="O184" s="26">
        <v>123.33967435592204</v>
      </c>
      <c r="P184" s="26">
        <v>112.81904641475816</v>
      </c>
      <c r="Q184" s="26">
        <v>273.58663640797818</v>
      </c>
      <c r="R184" s="26">
        <v>0</v>
      </c>
      <c r="S184" s="26">
        <v>0</v>
      </c>
      <c r="T184" s="26">
        <v>0</v>
      </c>
      <c r="U184" s="26">
        <v>0</v>
      </c>
      <c r="V184" s="26">
        <v>2185.5160454820607</v>
      </c>
      <c r="W184" s="26">
        <v>0</v>
      </c>
      <c r="X184" s="26">
        <v>216.71752958889454</v>
      </c>
      <c r="Y184" s="26">
        <v>1883910</v>
      </c>
      <c r="Z184" s="26">
        <v>1990</v>
      </c>
      <c r="AA184" s="26" t="b">
        <v>0</v>
      </c>
      <c r="AB184" s="27" t="s">
        <v>145</v>
      </c>
      <c r="AC184" s="16">
        <f t="shared" si="8"/>
        <v>12928744.646149598</v>
      </c>
      <c r="AD184" s="16">
        <f t="shared" si="7"/>
        <v>2107.5638878770978</v>
      </c>
      <c r="AE184" s="16" t="str">
        <f>VLOOKUP(AB184,aircraft!A:B,2,FALSE)</f>
        <v>Passenger</v>
      </c>
      <c r="AF184" s="16">
        <f t="shared" si="9"/>
        <v>7.9929085851897339</v>
      </c>
    </row>
    <row r="185" spans="1:32" x14ac:dyDescent="0.25">
      <c r="A185" s="26">
        <v>39854.310750041259</v>
      </c>
      <c r="B185" s="26">
        <v>22193.605666628086</v>
      </c>
      <c r="C185" s="26">
        <v>17057.351355635248</v>
      </c>
      <c r="D185" s="26">
        <v>13690.553557001129</v>
      </c>
      <c r="E185" s="26">
        <v>33005.038596685765</v>
      </c>
      <c r="F185" s="26">
        <v>0</v>
      </c>
      <c r="G185" s="26">
        <v>0</v>
      </c>
      <c r="H185" s="26">
        <v>0</v>
      </c>
      <c r="I185" s="26">
        <v>0</v>
      </c>
      <c r="J185" s="26">
        <v>354404.3963233566</v>
      </c>
      <c r="K185" s="26">
        <v>0</v>
      </c>
      <c r="L185" s="26">
        <v>19560.228342916547</v>
      </c>
      <c r="M185" s="26">
        <v>105.03593015744467</v>
      </c>
      <c r="N185" s="26">
        <v>58.449216011141232</v>
      </c>
      <c r="O185" s="26">
        <v>1.6591030834536387</v>
      </c>
      <c r="P185" s="26">
        <v>1.3307031879926141</v>
      </c>
      <c r="Q185" s="26">
        <v>3.2812068135973154</v>
      </c>
      <c r="R185" s="26">
        <v>0</v>
      </c>
      <c r="S185" s="26">
        <v>0</v>
      </c>
      <c r="T185" s="26">
        <v>0</v>
      </c>
      <c r="U185" s="26">
        <v>0</v>
      </c>
      <c r="V185" s="26">
        <v>83.648610684752924</v>
      </c>
      <c r="W185" s="26">
        <v>0</v>
      </c>
      <c r="X185" s="26">
        <v>8.4108984730948286</v>
      </c>
      <c r="Y185" s="26">
        <v>72911</v>
      </c>
      <c r="Z185" s="26">
        <v>1990</v>
      </c>
      <c r="AA185" s="26" t="b">
        <v>0</v>
      </c>
      <c r="AB185" s="27" t="s">
        <v>81</v>
      </c>
      <c r="AC185" s="16">
        <f t="shared" si="8"/>
        <v>499765.48459226458</v>
      </c>
      <c r="AD185" s="16">
        <f t="shared" si="7"/>
        <v>178.16705772672429</v>
      </c>
      <c r="AE185" s="16" t="str">
        <f>VLOOKUP(AB185,aircraft!A:B,2,FALSE)</f>
        <v>Passenger (not used as freighter)</v>
      </c>
      <c r="AF185" s="16">
        <f t="shared" si="9"/>
        <v>7.3298656798641479</v>
      </c>
    </row>
    <row r="186" spans="1:32" x14ac:dyDescent="0.25">
      <c r="A186" s="26">
        <v>911.04105096034698</v>
      </c>
      <c r="B186" s="26">
        <v>289.47751600060474</v>
      </c>
      <c r="C186" s="26">
        <v>291.25191457989649</v>
      </c>
      <c r="D186" s="26">
        <v>455.8079253132297</v>
      </c>
      <c r="E186" s="26">
        <v>598.59216401829428</v>
      </c>
      <c r="F186" s="26">
        <v>0</v>
      </c>
      <c r="G186" s="26">
        <v>0</v>
      </c>
      <c r="H186" s="26">
        <v>0</v>
      </c>
      <c r="I186" s="26">
        <v>0</v>
      </c>
      <c r="J186" s="26">
        <v>18193.055424890517</v>
      </c>
      <c r="K186" s="26">
        <v>0</v>
      </c>
      <c r="L186" s="26">
        <v>0</v>
      </c>
      <c r="M186" s="26">
        <v>16.043433314135775</v>
      </c>
      <c r="N186" s="26">
        <v>5.0976991860046414</v>
      </c>
      <c r="O186" s="26">
        <v>8.1550538260504374E-2</v>
      </c>
      <c r="P186" s="26">
        <v>0.12762622249647315</v>
      </c>
      <c r="Q186" s="26">
        <v>0.16760581040170605</v>
      </c>
      <c r="R186" s="26">
        <v>0</v>
      </c>
      <c r="S186" s="26">
        <v>0</v>
      </c>
      <c r="T186" s="26">
        <v>0</v>
      </c>
      <c r="U186" s="26">
        <v>0</v>
      </c>
      <c r="V186" s="26">
        <v>9.7534679893008427</v>
      </c>
      <c r="W186" s="26">
        <v>0</v>
      </c>
      <c r="X186" s="26">
        <v>0</v>
      </c>
      <c r="Y186" s="26">
        <v>4542</v>
      </c>
      <c r="Z186" s="26">
        <v>1990</v>
      </c>
      <c r="AA186" s="26" t="b">
        <v>0</v>
      </c>
      <c r="AB186" s="27" t="s">
        <v>147</v>
      </c>
      <c r="AC186" s="16">
        <f t="shared" si="8"/>
        <v>20739.225995762888</v>
      </c>
      <c r="AD186" s="16">
        <f t="shared" si="7"/>
        <v>21.5179150712991</v>
      </c>
      <c r="AE186" s="16" t="str">
        <f>VLOOKUP(AB186,aircraft!A:B,2,FALSE)</f>
        <v>Passenger (not used as freighter)</v>
      </c>
      <c r="AF186" s="16">
        <f t="shared" si="9"/>
        <v>5.0565353646078561</v>
      </c>
    </row>
    <row r="187" spans="1:32" x14ac:dyDescent="0.25">
      <c r="A187" s="26">
        <v>878.5430884527824</v>
      </c>
      <c r="B187" s="26">
        <v>506.80456241960792</v>
      </c>
      <c r="C187" s="26">
        <v>319.87561897680985</v>
      </c>
      <c r="D187" s="26">
        <v>575.05973514462289</v>
      </c>
      <c r="E187" s="26">
        <v>842.06759909418179</v>
      </c>
      <c r="F187" s="26">
        <v>0</v>
      </c>
      <c r="G187" s="26">
        <v>0</v>
      </c>
      <c r="H187" s="26">
        <v>0</v>
      </c>
      <c r="I187" s="26">
        <v>0</v>
      </c>
      <c r="J187" s="26">
        <v>38641.724828565115</v>
      </c>
      <c r="K187" s="26">
        <v>0</v>
      </c>
      <c r="L187" s="26">
        <v>619.69718934135744</v>
      </c>
      <c r="M187" s="26">
        <v>4.0680068962521094</v>
      </c>
      <c r="N187" s="26">
        <v>2.3400353094616619</v>
      </c>
      <c r="O187" s="26">
        <v>1.8653752087921045E-2</v>
      </c>
      <c r="P187" s="26">
        <v>3.35186572075786E-2</v>
      </c>
      <c r="Q187" s="26">
        <v>4.9852557056307471E-2</v>
      </c>
      <c r="R187" s="26">
        <v>0</v>
      </c>
      <c r="S187" s="26">
        <v>0</v>
      </c>
      <c r="T187" s="26">
        <v>0</v>
      </c>
      <c r="U187" s="26">
        <v>0</v>
      </c>
      <c r="V187" s="26">
        <v>59.084215555496044</v>
      </c>
      <c r="W187" s="26">
        <v>0</v>
      </c>
      <c r="X187" s="26">
        <v>0.30365162637860621</v>
      </c>
      <c r="Y187" s="26">
        <v>14321</v>
      </c>
      <c r="Z187" s="26">
        <v>1990</v>
      </c>
      <c r="AA187" s="26" t="b">
        <v>0</v>
      </c>
      <c r="AB187" s="27" t="s">
        <v>155</v>
      </c>
      <c r="AC187" s="16">
        <f t="shared" si="8"/>
        <v>42383.772621994474</v>
      </c>
      <c r="AD187" s="16">
        <f t="shared" si="7"/>
        <v>6.8137187984441852</v>
      </c>
      <c r="AE187" s="16" t="str">
        <f>VLOOKUP(AB187,aircraft!A:B,2,FALSE)</f>
        <v>Passenger</v>
      </c>
      <c r="AF187" s="16">
        <f t="shared" si="9"/>
        <v>3.0816044710421244</v>
      </c>
    </row>
    <row r="188" spans="1:32" x14ac:dyDescent="0.25">
      <c r="A188" s="26">
        <v>0.38669744562415215</v>
      </c>
      <c r="B188" s="26">
        <v>0</v>
      </c>
      <c r="C188" s="26">
        <v>0.91747284198109025</v>
      </c>
      <c r="D188" s="26">
        <v>2.0918239892864801</v>
      </c>
      <c r="E188" s="26">
        <v>2.011921890914794</v>
      </c>
      <c r="F188" s="26">
        <v>0</v>
      </c>
      <c r="G188" s="26">
        <v>0</v>
      </c>
      <c r="H188" s="26">
        <v>0</v>
      </c>
      <c r="I188" s="26">
        <v>0</v>
      </c>
      <c r="J188" s="26">
        <v>471.96312754422428</v>
      </c>
      <c r="K188" s="26">
        <v>0</v>
      </c>
      <c r="L188" s="26">
        <v>0</v>
      </c>
      <c r="M188" s="26">
        <v>5.3464785739746279E-2</v>
      </c>
      <c r="N188" s="26">
        <v>0</v>
      </c>
      <c r="O188" s="26">
        <v>8.413226365913783E-3</v>
      </c>
      <c r="P188" s="26">
        <v>1.9182026905030385E-2</v>
      </c>
      <c r="Q188" s="26">
        <v>1.8449324627695444E-2</v>
      </c>
      <c r="R188" s="26">
        <v>0</v>
      </c>
      <c r="S188" s="26">
        <v>0</v>
      </c>
      <c r="T188" s="26">
        <v>0</v>
      </c>
      <c r="U188" s="26">
        <v>0</v>
      </c>
      <c r="V188" s="26">
        <v>5.6454395856180783E-2</v>
      </c>
      <c r="W188" s="26">
        <v>0</v>
      </c>
      <c r="X188" s="26">
        <v>0</v>
      </c>
      <c r="Y188" s="26">
        <v>1446</v>
      </c>
      <c r="Z188" s="26">
        <v>1990</v>
      </c>
      <c r="AA188" s="26" t="b">
        <v>0</v>
      </c>
      <c r="AB188" s="27" t="s">
        <v>82</v>
      </c>
      <c r="AC188" s="16">
        <f t="shared" si="8"/>
        <v>477.37104371203077</v>
      </c>
      <c r="AD188" s="16">
        <f t="shared" si="7"/>
        <v>9.9509363638385889E-2</v>
      </c>
      <c r="AE188" s="16" t="str">
        <f>VLOOKUP(AB188,aircraft!A:B,2,FALSE)</f>
        <v>Passenger</v>
      </c>
      <c r="AF188" s="16">
        <f t="shared" si="9"/>
        <v>0.33013211874967552</v>
      </c>
    </row>
    <row r="189" spans="1:32" x14ac:dyDescent="0.25">
      <c r="A189" s="26">
        <v>0</v>
      </c>
      <c r="B189" s="26">
        <v>0</v>
      </c>
      <c r="C189" s="26">
        <v>0</v>
      </c>
      <c r="D189" s="26">
        <v>0</v>
      </c>
      <c r="E189" s="26">
        <v>0</v>
      </c>
      <c r="F189" s="26">
        <v>0</v>
      </c>
      <c r="G189" s="26">
        <v>0</v>
      </c>
      <c r="H189" s="26">
        <v>0</v>
      </c>
      <c r="I189" s="26">
        <v>0</v>
      </c>
      <c r="J189" s="26">
        <v>1464.7426334452628</v>
      </c>
      <c r="K189" s="26">
        <v>0</v>
      </c>
      <c r="L189" s="26">
        <v>0</v>
      </c>
      <c r="M189" s="26">
        <v>0</v>
      </c>
      <c r="N189" s="26">
        <v>0</v>
      </c>
      <c r="O189" s="26">
        <v>0</v>
      </c>
      <c r="P189" s="26">
        <v>0</v>
      </c>
      <c r="Q189" s="26">
        <v>0</v>
      </c>
      <c r="R189" s="26">
        <v>0</v>
      </c>
      <c r="S189" s="26">
        <v>0</v>
      </c>
      <c r="T189" s="26">
        <v>0</v>
      </c>
      <c r="U189" s="26">
        <v>0</v>
      </c>
      <c r="V189" s="26">
        <v>1.7056422671039764</v>
      </c>
      <c r="W189" s="26">
        <v>0</v>
      </c>
      <c r="X189" s="26">
        <v>0</v>
      </c>
      <c r="Y189" s="26">
        <v>4251</v>
      </c>
      <c r="Z189" s="26">
        <v>1990</v>
      </c>
      <c r="AA189" s="26" t="b">
        <v>0</v>
      </c>
      <c r="AB189" s="27" t="s">
        <v>85</v>
      </c>
      <c r="AC189" s="16">
        <f t="shared" si="8"/>
        <v>1464.7426334452628</v>
      </c>
      <c r="AD189" s="16">
        <f t="shared" si="7"/>
        <v>0</v>
      </c>
      <c r="AE189" s="16" t="str">
        <f>VLOOKUP(AB189,aircraft!A:B,2,FALSE)</f>
        <v>Passenger</v>
      </c>
      <c r="AF189" s="16">
        <f t="shared" si="9"/>
        <v>0.34577873905616746</v>
      </c>
    </row>
    <row r="190" spans="1:32" x14ac:dyDescent="0.25">
      <c r="A190" s="26">
        <v>440.25121125539454</v>
      </c>
      <c r="B190" s="26">
        <v>179.42238412332398</v>
      </c>
      <c r="C190" s="26">
        <v>463.1001990831225</v>
      </c>
      <c r="D190" s="26">
        <v>1682.1127732010179</v>
      </c>
      <c r="E190" s="26">
        <v>2242.8170309346906</v>
      </c>
      <c r="F190" s="26">
        <v>0</v>
      </c>
      <c r="G190" s="26">
        <v>0</v>
      </c>
      <c r="H190" s="26">
        <v>0</v>
      </c>
      <c r="I190" s="26">
        <v>0</v>
      </c>
      <c r="J190" s="26">
        <v>36886.247582852833</v>
      </c>
      <c r="K190" s="26">
        <v>0</v>
      </c>
      <c r="L190" s="26">
        <v>0</v>
      </c>
      <c r="M190" s="26">
        <v>29.972302717329967</v>
      </c>
      <c r="N190" s="26">
        <v>12.215076015065545</v>
      </c>
      <c r="O190" s="26">
        <v>5.7239184845439235</v>
      </c>
      <c r="P190" s="26">
        <v>20.79091396349099</v>
      </c>
      <c r="Q190" s="26">
        <v>27.721218617987979</v>
      </c>
      <c r="R190" s="26">
        <v>0</v>
      </c>
      <c r="S190" s="26">
        <v>0</v>
      </c>
      <c r="T190" s="26">
        <v>0</v>
      </c>
      <c r="U190" s="26">
        <v>0</v>
      </c>
      <c r="V190" s="26">
        <v>39.292533531803201</v>
      </c>
      <c r="W190" s="26">
        <v>0</v>
      </c>
      <c r="X190" s="26">
        <v>0</v>
      </c>
      <c r="Y190" s="26">
        <v>106925</v>
      </c>
      <c r="Z190" s="26">
        <v>1990</v>
      </c>
      <c r="AA190" s="26" t="b">
        <v>0</v>
      </c>
      <c r="AB190" s="27" t="s">
        <v>86</v>
      </c>
      <c r="AC190" s="16">
        <f t="shared" si="8"/>
        <v>41893.951181450386</v>
      </c>
      <c r="AD190" s="16">
        <f t="shared" si="7"/>
        <v>96.423429798418397</v>
      </c>
      <c r="AE190" s="16" t="str">
        <f>VLOOKUP(AB190,aircraft!A:B,2,FALSE)</f>
        <v>Passenger</v>
      </c>
      <c r="AF190" s="16">
        <f t="shared" si="9"/>
        <v>0.40796075242977814</v>
      </c>
    </row>
    <row r="191" spans="1:32" x14ac:dyDescent="0.25">
      <c r="A191" s="26">
        <v>3.9732263225388422</v>
      </c>
      <c r="B191" s="26">
        <v>1.8658540201509068</v>
      </c>
      <c r="C191" s="26">
        <v>4.5558240939974786</v>
      </c>
      <c r="D191" s="26">
        <v>14.643720302134751</v>
      </c>
      <c r="E191" s="26">
        <v>19.524960402846336</v>
      </c>
      <c r="F191" s="26">
        <v>0</v>
      </c>
      <c r="G191" s="26">
        <v>0</v>
      </c>
      <c r="H191" s="26">
        <v>0</v>
      </c>
      <c r="I191" s="26">
        <v>0</v>
      </c>
      <c r="J191" s="26">
        <v>1462.5109873151778</v>
      </c>
      <c r="K191" s="26">
        <v>0</v>
      </c>
      <c r="L191" s="26">
        <v>0</v>
      </c>
      <c r="M191" s="26">
        <v>0.19548274342875388</v>
      </c>
      <c r="N191" s="26">
        <v>9.1800021717263494E-2</v>
      </c>
      <c r="O191" s="26">
        <v>4.5558239921668749E-2</v>
      </c>
      <c r="P191" s="26">
        <v>0.14643719974822095</v>
      </c>
      <c r="Q191" s="26">
        <v>0.19524959966429462</v>
      </c>
      <c r="R191" s="26">
        <v>0</v>
      </c>
      <c r="S191" s="26">
        <v>0</v>
      </c>
      <c r="T191" s="26">
        <v>0</v>
      </c>
      <c r="U191" s="26">
        <v>0</v>
      </c>
      <c r="V191" s="26">
        <v>1.8033475092833395</v>
      </c>
      <c r="W191" s="26">
        <v>0</v>
      </c>
      <c r="X191" s="26">
        <v>0</v>
      </c>
      <c r="Y191" s="26">
        <v>4248</v>
      </c>
      <c r="Z191" s="26">
        <v>1990</v>
      </c>
      <c r="AA191" s="26" t="b">
        <v>0</v>
      </c>
      <c r="AB191" s="27" t="s">
        <v>87</v>
      </c>
      <c r="AC191" s="16">
        <f t="shared" si="8"/>
        <v>1507.074572456846</v>
      </c>
      <c r="AD191" s="16">
        <f t="shared" si="7"/>
        <v>0.67452780448020166</v>
      </c>
      <c r="AE191" s="16" t="str">
        <f>VLOOKUP(AB191,aircraft!A:B,2,FALSE)</f>
        <v>Passenger</v>
      </c>
      <c r="AF191" s="16">
        <f t="shared" si="9"/>
        <v>0.35477273362920103</v>
      </c>
    </row>
    <row r="192" spans="1:32" x14ac:dyDescent="0.25">
      <c r="A192" s="26">
        <v>10.045219987104339</v>
      </c>
      <c r="B192" s="26">
        <v>5.3648380703932261</v>
      </c>
      <c r="C192" s="26">
        <v>10.63025621932745</v>
      </c>
      <c r="D192" s="26">
        <v>34.168680704981085</v>
      </c>
      <c r="E192" s="26">
        <v>45.55824093997478</v>
      </c>
      <c r="F192" s="26">
        <v>0</v>
      </c>
      <c r="G192" s="26">
        <v>0</v>
      </c>
      <c r="H192" s="26">
        <v>0</v>
      </c>
      <c r="I192" s="26">
        <v>0</v>
      </c>
      <c r="J192" s="26">
        <v>2897.7183104968071</v>
      </c>
      <c r="K192" s="26">
        <v>0</v>
      </c>
      <c r="L192" s="26">
        <v>0</v>
      </c>
      <c r="M192" s="26">
        <v>0.49422484450111792</v>
      </c>
      <c r="N192" s="26">
        <v>0.2639500443512019</v>
      </c>
      <c r="O192" s="26">
        <v>0.10630255981722708</v>
      </c>
      <c r="P192" s="26">
        <v>0.34168679941251556</v>
      </c>
      <c r="Q192" s="26">
        <v>0.45558239921668742</v>
      </c>
      <c r="R192" s="26">
        <v>0</v>
      </c>
      <c r="S192" s="26">
        <v>0</v>
      </c>
      <c r="T192" s="26">
        <v>0</v>
      </c>
      <c r="U192" s="26">
        <v>0</v>
      </c>
      <c r="V192" s="26">
        <v>3.4664571417374823</v>
      </c>
      <c r="W192" s="26">
        <v>0</v>
      </c>
      <c r="X192" s="26">
        <v>0</v>
      </c>
      <c r="Y192" s="26">
        <v>8413</v>
      </c>
      <c r="Z192" s="26">
        <v>1990</v>
      </c>
      <c r="AA192" s="26" t="b">
        <v>0</v>
      </c>
      <c r="AB192" s="27" t="s">
        <v>88</v>
      </c>
      <c r="AC192" s="16">
        <f t="shared" si="8"/>
        <v>3003.485546418588</v>
      </c>
      <c r="AD192" s="16">
        <f t="shared" si="7"/>
        <v>1.6617466472987501</v>
      </c>
      <c r="AE192" s="16" t="str">
        <f>VLOOKUP(AB192,aircraft!A:B,2,FALSE)</f>
        <v>Passenger</v>
      </c>
      <c r="AF192" s="16">
        <f t="shared" si="9"/>
        <v>0.36121246860864759</v>
      </c>
    </row>
    <row r="193" spans="1:32" x14ac:dyDescent="0.25">
      <c r="A193" s="26">
        <v>896.28624831757907</v>
      </c>
      <c r="B193" s="26">
        <v>446.42032983641315</v>
      </c>
      <c r="C193" s="26">
        <v>475.44112612724285</v>
      </c>
      <c r="D193" s="26">
        <v>1528.2036196947092</v>
      </c>
      <c r="E193" s="26">
        <v>2037.6048262596123</v>
      </c>
      <c r="F193" s="26">
        <v>0</v>
      </c>
      <c r="G193" s="26">
        <v>0</v>
      </c>
      <c r="H193" s="26">
        <v>0</v>
      </c>
      <c r="I193" s="26">
        <v>0</v>
      </c>
      <c r="J193" s="26">
        <v>108663.04454743862</v>
      </c>
      <c r="K193" s="26">
        <v>0</v>
      </c>
      <c r="L193" s="26">
        <v>1888.8799708215593</v>
      </c>
      <c r="M193" s="26">
        <v>45.262457116011021</v>
      </c>
      <c r="N193" s="26">
        <v>22.544227441696261</v>
      </c>
      <c r="O193" s="26">
        <v>4.7544111411659019E-3</v>
      </c>
      <c r="P193" s="26">
        <v>1.5282035810890389E-2</v>
      </c>
      <c r="Q193" s="26">
        <v>2.0376047747853843E-2</v>
      </c>
      <c r="R193" s="26">
        <v>0</v>
      </c>
      <c r="S193" s="26">
        <v>0</v>
      </c>
      <c r="T193" s="26">
        <v>0</v>
      </c>
      <c r="U193" s="26">
        <v>0</v>
      </c>
      <c r="V193" s="26">
        <v>191.73039134393912</v>
      </c>
      <c r="W193" s="26">
        <v>0</v>
      </c>
      <c r="X193" s="26">
        <v>1.0766615355544134</v>
      </c>
      <c r="Y193" s="26">
        <v>39450</v>
      </c>
      <c r="Z193" s="26">
        <v>1990</v>
      </c>
      <c r="AA193" s="26" t="b">
        <v>0</v>
      </c>
      <c r="AB193" s="27" t="s">
        <v>89</v>
      </c>
      <c r="AC193" s="16">
        <f t="shared" si="8"/>
        <v>115935.88066849572</v>
      </c>
      <c r="AD193" s="16">
        <f t="shared" si="7"/>
        <v>68.923758587961601</v>
      </c>
      <c r="AE193" s="16" t="str">
        <f>VLOOKUP(AB193,aircraft!A:B,2,FALSE)</f>
        <v>Passenger</v>
      </c>
      <c r="AF193" s="16">
        <f t="shared" si="9"/>
        <v>3.0266145520173735</v>
      </c>
    </row>
    <row r="194" spans="1:32" x14ac:dyDescent="0.25">
      <c r="A194" s="26">
        <v>1620.9115556877935</v>
      </c>
      <c r="B194" s="26">
        <v>811.10329879856522</v>
      </c>
      <c r="C194" s="26">
        <v>566.01756986427324</v>
      </c>
      <c r="D194" s="26">
        <v>1819.3421888494502</v>
      </c>
      <c r="E194" s="26">
        <v>2425.7895851326002</v>
      </c>
      <c r="F194" s="26">
        <v>0</v>
      </c>
      <c r="G194" s="26">
        <v>0</v>
      </c>
      <c r="H194" s="26">
        <v>0</v>
      </c>
      <c r="I194" s="26">
        <v>0</v>
      </c>
      <c r="J194" s="26">
        <v>121193.59008455279</v>
      </c>
      <c r="K194" s="26">
        <v>0</v>
      </c>
      <c r="L194" s="26">
        <v>1850.2116458485871</v>
      </c>
      <c r="M194" s="26">
        <v>71.612799745070703</v>
      </c>
      <c r="N194" s="26">
        <v>35.835007718715921</v>
      </c>
      <c r="O194" s="26">
        <v>4.7183594607868452E-2</v>
      </c>
      <c r="P194" s="26">
        <v>0.15166155409672005</v>
      </c>
      <c r="Q194" s="26">
        <v>0.20221540546229352</v>
      </c>
      <c r="R194" s="26">
        <v>0</v>
      </c>
      <c r="S194" s="26">
        <v>0</v>
      </c>
      <c r="T194" s="26">
        <v>0</v>
      </c>
      <c r="U194" s="26">
        <v>0</v>
      </c>
      <c r="V194" s="26">
        <v>205.09663140857592</v>
      </c>
      <c r="W194" s="26">
        <v>0</v>
      </c>
      <c r="X194" s="26">
        <v>1.0546205912986439</v>
      </c>
      <c r="Y194" s="26">
        <v>44280</v>
      </c>
      <c r="Z194" s="26">
        <v>1990</v>
      </c>
      <c r="AA194" s="26" t="b">
        <v>0</v>
      </c>
      <c r="AB194" s="27" t="s">
        <v>90</v>
      </c>
      <c r="AC194" s="16">
        <f t="shared" si="8"/>
        <v>130286.96592873406</v>
      </c>
      <c r="AD194" s="16">
        <f t="shared" ref="AD194:AD257" si="10">SUM(M194:U194,W194:X194)</f>
        <v>108.90348860925216</v>
      </c>
      <c r="AE194" s="16" t="str">
        <f>VLOOKUP(AB194,aircraft!A:B,2,FALSE)</f>
        <v>Passenger</v>
      </c>
      <c r="AF194" s="16">
        <f t="shared" si="9"/>
        <v>3.0690836555420655</v>
      </c>
    </row>
    <row r="195" spans="1:32" x14ac:dyDescent="0.25">
      <c r="A195" s="26">
        <v>1203.5861782518903</v>
      </c>
      <c r="B195" s="26">
        <v>629.10373298315164</v>
      </c>
      <c r="C195" s="26">
        <v>971.52799072170251</v>
      </c>
      <c r="D195" s="26">
        <v>3122.7685416054724</v>
      </c>
      <c r="E195" s="26">
        <v>4163.6913888072959</v>
      </c>
      <c r="F195" s="26">
        <v>0</v>
      </c>
      <c r="G195" s="26">
        <v>0</v>
      </c>
      <c r="H195" s="26">
        <v>0</v>
      </c>
      <c r="I195" s="26">
        <v>0</v>
      </c>
      <c r="J195" s="26">
        <v>183770.07416247131</v>
      </c>
      <c r="K195" s="26">
        <v>0</v>
      </c>
      <c r="L195" s="26">
        <v>2936.3918831178416</v>
      </c>
      <c r="M195" s="26">
        <v>13.259447468178317</v>
      </c>
      <c r="N195" s="26">
        <v>6.9305946265022884</v>
      </c>
      <c r="O195" s="26">
        <v>5.8876055375854747E-2</v>
      </c>
      <c r="P195" s="26">
        <v>0.18924446370810452</v>
      </c>
      <c r="Q195" s="26">
        <v>0.25232595161080601</v>
      </c>
      <c r="R195" s="26">
        <v>0</v>
      </c>
      <c r="S195" s="26">
        <v>0</v>
      </c>
      <c r="T195" s="26">
        <v>0</v>
      </c>
      <c r="U195" s="26">
        <v>0</v>
      </c>
      <c r="V195" s="26">
        <v>293.13217178582909</v>
      </c>
      <c r="W195" s="26">
        <v>0</v>
      </c>
      <c r="X195" s="26">
        <v>1.6737432990472614</v>
      </c>
      <c r="Y195" s="26">
        <v>67717</v>
      </c>
      <c r="Z195" s="26">
        <v>1990</v>
      </c>
      <c r="AA195" s="26" t="b">
        <v>0</v>
      </c>
      <c r="AB195" s="27" t="s">
        <v>92</v>
      </c>
      <c r="AC195" s="16">
        <f t="shared" ref="AC195:AC258" si="11">SUM(A195:L195)</f>
        <v>196797.14387795868</v>
      </c>
      <c r="AD195" s="16">
        <f t="shared" si="10"/>
        <v>22.364231864422631</v>
      </c>
      <c r="AE195" s="16" t="str">
        <f>VLOOKUP(AB195,aircraft!A:B,2,FALSE)</f>
        <v>Passenger</v>
      </c>
      <c r="AF195" s="16">
        <f t="shared" ref="AF195:AF258" si="12">IF(AA195,"",SUMIFS(AC:AC,Z:Z,Z195,AB:AB,AB195)/Y195)</f>
        <v>2.9834634237256235</v>
      </c>
    </row>
    <row r="196" spans="1:32" x14ac:dyDescent="0.25">
      <c r="A196" s="26">
        <v>1.1895205927620711</v>
      </c>
      <c r="B196" s="26">
        <v>0</v>
      </c>
      <c r="C196" s="26">
        <v>1.9099415105283259</v>
      </c>
      <c r="D196" s="26">
        <v>6.1390977124124761</v>
      </c>
      <c r="E196" s="26">
        <v>8.1854636165499688</v>
      </c>
      <c r="F196" s="26">
        <v>0</v>
      </c>
      <c r="G196" s="26">
        <v>0</v>
      </c>
      <c r="H196" s="26">
        <v>0</v>
      </c>
      <c r="I196" s="26">
        <v>0</v>
      </c>
      <c r="J196" s="26">
        <v>148.96409130334854</v>
      </c>
      <c r="K196" s="26">
        <v>0</v>
      </c>
      <c r="L196" s="26">
        <v>0</v>
      </c>
      <c r="M196" s="26">
        <v>8.0982562644399056E-2</v>
      </c>
      <c r="N196" s="26">
        <v>0</v>
      </c>
      <c r="O196" s="26">
        <v>2.3606877168602908E-2</v>
      </c>
      <c r="P196" s="26">
        <v>7.5879248041937908E-2</v>
      </c>
      <c r="Q196" s="26">
        <v>0.10117233072258389</v>
      </c>
      <c r="R196" s="26">
        <v>0</v>
      </c>
      <c r="S196" s="26">
        <v>0</v>
      </c>
      <c r="T196" s="26">
        <v>0</v>
      </c>
      <c r="U196" s="26">
        <v>0</v>
      </c>
      <c r="V196" s="26">
        <v>0.16405783491907641</v>
      </c>
      <c r="W196" s="26">
        <v>0</v>
      </c>
      <c r="X196" s="26">
        <v>0</v>
      </c>
      <c r="Y196" s="26">
        <v>432</v>
      </c>
      <c r="Z196" s="26">
        <v>1990</v>
      </c>
      <c r="AA196" s="26" t="b">
        <v>0</v>
      </c>
      <c r="AB196" s="27" t="s">
        <v>168</v>
      </c>
      <c r="AC196" s="16">
        <f t="shared" si="11"/>
        <v>166.38811473560139</v>
      </c>
      <c r="AD196" s="16">
        <f t="shared" si="10"/>
        <v>0.28164101857752377</v>
      </c>
      <c r="AE196" s="16" t="str">
        <f>VLOOKUP(AB196,aircraft!A:B,2,FALSE)</f>
        <v>Passenger</v>
      </c>
      <c r="AF196" s="16">
        <f t="shared" si="12"/>
        <v>0.38515767299907727</v>
      </c>
    </row>
    <row r="197" spans="1:32" x14ac:dyDescent="0.25">
      <c r="A197" s="26">
        <v>7.6406993867098718</v>
      </c>
      <c r="B197" s="26">
        <v>0</v>
      </c>
      <c r="C197" s="26">
        <v>7.7756297923624507</v>
      </c>
      <c r="D197" s="26">
        <v>13.671702626334406</v>
      </c>
      <c r="E197" s="26">
        <v>14.108745909270466</v>
      </c>
      <c r="F197" s="26">
        <v>0</v>
      </c>
      <c r="G197" s="26">
        <v>0</v>
      </c>
      <c r="H197" s="26">
        <v>0</v>
      </c>
      <c r="I197" s="26">
        <v>0</v>
      </c>
      <c r="J197" s="26">
        <v>356.59504481554029</v>
      </c>
      <c r="K197" s="26">
        <v>0</v>
      </c>
      <c r="L197" s="26">
        <v>0</v>
      </c>
      <c r="M197" s="26">
        <v>0</v>
      </c>
      <c r="N197" s="26">
        <v>0</v>
      </c>
      <c r="O197" s="26">
        <v>0</v>
      </c>
      <c r="P197" s="26">
        <v>0</v>
      </c>
      <c r="Q197" s="26">
        <v>0</v>
      </c>
      <c r="R197" s="26">
        <v>0</v>
      </c>
      <c r="S197" s="26">
        <v>0</v>
      </c>
      <c r="T197" s="26">
        <v>0</v>
      </c>
      <c r="U197" s="26">
        <v>0</v>
      </c>
      <c r="V197" s="26">
        <v>0</v>
      </c>
      <c r="W197" s="26">
        <v>0</v>
      </c>
      <c r="X197" s="26">
        <v>0</v>
      </c>
      <c r="Y197" s="26">
        <v>361</v>
      </c>
      <c r="Z197" s="26">
        <v>1990</v>
      </c>
      <c r="AA197" s="26" t="b">
        <v>0</v>
      </c>
      <c r="AB197" s="27" t="s">
        <v>317</v>
      </c>
      <c r="AC197" s="16">
        <f t="shared" si="11"/>
        <v>399.79182253021747</v>
      </c>
      <c r="AD197" s="16">
        <f t="shared" si="10"/>
        <v>0</v>
      </c>
      <c r="AE197" s="16" t="str">
        <f>VLOOKUP(AB197,aircraft!A:B,2,FALSE)</f>
        <v>Passenger</v>
      </c>
      <c r="AF197" s="16">
        <f t="shared" si="12"/>
        <v>1.1074565721058656</v>
      </c>
    </row>
    <row r="198" spans="1:32" x14ac:dyDescent="0.25">
      <c r="A198" s="26">
        <v>460.36400324127624</v>
      </c>
      <c r="B198" s="26">
        <v>39.009460960800119</v>
      </c>
      <c r="C198" s="26">
        <v>408.83054837983843</v>
      </c>
      <c r="D198" s="26">
        <v>718.05834944669698</v>
      </c>
      <c r="E198" s="26">
        <v>763.34820160627351</v>
      </c>
      <c r="F198" s="26">
        <v>0</v>
      </c>
      <c r="G198" s="26">
        <v>0</v>
      </c>
      <c r="H198" s="26">
        <v>0</v>
      </c>
      <c r="I198" s="26">
        <v>0</v>
      </c>
      <c r="J198" s="26">
        <v>16183.039492776394</v>
      </c>
      <c r="K198" s="26">
        <v>0</v>
      </c>
      <c r="L198" s="26">
        <v>0</v>
      </c>
      <c r="M198" s="26">
        <v>0.7286542474290123</v>
      </c>
      <c r="N198" s="26">
        <v>9.7913747802157627E-2</v>
      </c>
      <c r="O198" s="26">
        <v>7.2456570687469708E-3</v>
      </c>
      <c r="P198" s="26">
        <v>1.2545224561839249E-2</v>
      </c>
      <c r="Q198" s="26">
        <v>1.8530178672802662E-2</v>
      </c>
      <c r="R198" s="26">
        <v>0</v>
      </c>
      <c r="S198" s="26">
        <v>0</v>
      </c>
      <c r="T198" s="26">
        <v>0</v>
      </c>
      <c r="U198" s="26">
        <v>0</v>
      </c>
      <c r="V198" s="26">
        <v>1.0771208398459384</v>
      </c>
      <c r="W198" s="26">
        <v>0</v>
      </c>
      <c r="X198" s="26">
        <v>0</v>
      </c>
      <c r="Y198" s="26">
        <v>10261</v>
      </c>
      <c r="Z198" s="26">
        <v>1990</v>
      </c>
      <c r="AA198" s="26" t="b">
        <v>0</v>
      </c>
      <c r="AB198" s="27" t="s">
        <v>156</v>
      </c>
      <c r="AC198" s="16">
        <f t="shared" si="11"/>
        <v>18572.650056411279</v>
      </c>
      <c r="AD198" s="16">
        <f t="shared" si="10"/>
        <v>0.86488905553455897</v>
      </c>
      <c r="AE198" s="16" t="str">
        <f>VLOOKUP(AB198,aircraft!A:B,2,FALSE)</f>
        <v>Passenger</v>
      </c>
      <c r="AF198" s="16">
        <f t="shared" si="12"/>
        <v>2.0456741433537915</v>
      </c>
    </row>
    <row r="199" spans="1:32" x14ac:dyDescent="0.25">
      <c r="A199" s="26">
        <v>2762.2960852142387</v>
      </c>
      <c r="B199" s="26">
        <v>1570.0255551667483</v>
      </c>
      <c r="C199" s="26">
        <v>1145.145933841457</v>
      </c>
      <c r="D199" s="26">
        <v>1865.6662005767228</v>
      </c>
      <c r="E199" s="26">
        <v>2985.0659209227556</v>
      </c>
      <c r="F199" s="26">
        <v>0</v>
      </c>
      <c r="G199" s="26">
        <v>0</v>
      </c>
      <c r="H199" s="26">
        <v>0</v>
      </c>
      <c r="I199" s="26">
        <v>0</v>
      </c>
      <c r="J199" s="26">
        <v>139767.3543108106</v>
      </c>
      <c r="K199" s="26">
        <v>0</v>
      </c>
      <c r="L199" s="26">
        <v>2284.0223334849288</v>
      </c>
      <c r="M199" s="26">
        <v>24.971156381479222</v>
      </c>
      <c r="N199" s="26">
        <v>14.193030888630073</v>
      </c>
      <c r="O199" s="26">
        <v>7.0999046937786831E-2</v>
      </c>
      <c r="P199" s="26">
        <v>0.11567130287110465</v>
      </c>
      <c r="Q199" s="26">
        <v>0.18507408459376753</v>
      </c>
      <c r="R199" s="26">
        <v>0</v>
      </c>
      <c r="S199" s="26">
        <v>0</v>
      </c>
      <c r="T199" s="26">
        <v>0</v>
      </c>
      <c r="U199" s="26">
        <v>0</v>
      </c>
      <c r="V199" s="26">
        <v>217.57346114941174</v>
      </c>
      <c r="W199" s="26">
        <v>0</v>
      </c>
      <c r="X199" s="26">
        <v>1.119170956681103</v>
      </c>
      <c r="Y199" s="26">
        <v>51675</v>
      </c>
      <c r="Z199" s="26">
        <v>1990</v>
      </c>
      <c r="AA199" s="26" t="b">
        <v>0</v>
      </c>
      <c r="AB199" s="27" t="s">
        <v>148</v>
      </c>
      <c r="AC199" s="16">
        <f t="shared" si="11"/>
        <v>152379.57634001746</v>
      </c>
      <c r="AD199" s="16">
        <f t="shared" si="10"/>
        <v>40.655102661193055</v>
      </c>
      <c r="AE199" s="16" t="str">
        <f>VLOOKUP(AB199,aircraft!A:B,2,FALSE)</f>
        <v>Passenger</v>
      </c>
      <c r="AF199" s="16">
        <f t="shared" si="12"/>
        <v>3.0986252454961178</v>
      </c>
    </row>
    <row r="200" spans="1:32" x14ac:dyDescent="0.25">
      <c r="A200" s="26">
        <v>1913.0940262347326</v>
      </c>
      <c r="B200" s="26">
        <v>1210.9423577263401</v>
      </c>
      <c r="C200" s="26">
        <v>874.07571237575974</v>
      </c>
      <c r="D200" s="26">
        <v>2809.5290754935127</v>
      </c>
      <c r="E200" s="26">
        <v>3746.0387673246864</v>
      </c>
      <c r="F200" s="26">
        <v>0</v>
      </c>
      <c r="G200" s="26">
        <v>0</v>
      </c>
      <c r="H200" s="26">
        <v>0</v>
      </c>
      <c r="I200" s="26">
        <v>0</v>
      </c>
      <c r="J200" s="26">
        <v>128740.14375578167</v>
      </c>
      <c r="K200" s="26">
        <v>0</v>
      </c>
      <c r="L200" s="26">
        <v>2405.6735271406851</v>
      </c>
      <c r="M200" s="26">
        <v>38.338407576629344</v>
      </c>
      <c r="N200" s="26">
        <v>24.267286931886861</v>
      </c>
      <c r="O200" s="26">
        <v>9.9644633145418077E-2</v>
      </c>
      <c r="P200" s="26">
        <v>0.32028632082455782</v>
      </c>
      <c r="Q200" s="26">
        <v>0.42704842776607688</v>
      </c>
      <c r="R200" s="26">
        <v>0</v>
      </c>
      <c r="S200" s="26">
        <v>0</v>
      </c>
      <c r="T200" s="26">
        <v>0</v>
      </c>
      <c r="U200" s="26">
        <v>0</v>
      </c>
      <c r="V200" s="26">
        <v>239.98292477947896</v>
      </c>
      <c r="W200" s="26">
        <v>0</v>
      </c>
      <c r="X200" s="26">
        <v>1.3712338495745402</v>
      </c>
      <c r="Y200" s="26">
        <v>46327</v>
      </c>
      <c r="Z200" s="26">
        <v>1990</v>
      </c>
      <c r="AA200" s="26" t="b">
        <v>0</v>
      </c>
      <c r="AB200" s="27" t="s">
        <v>93</v>
      </c>
      <c r="AC200" s="16">
        <f t="shared" si="11"/>
        <v>141699.49722207739</v>
      </c>
      <c r="AD200" s="16">
        <f t="shared" si="10"/>
        <v>64.823907739826794</v>
      </c>
      <c r="AE200" s="16" t="str">
        <f>VLOOKUP(AB200,aircraft!A:B,2,FALSE)</f>
        <v>Passenger</v>
      </c>
      <c r="AF200" s="16">
        <f t="shared" si="12"/>
        <v>3.2038718116879865</v>
      </c>
    </row>
    <row r="201" spans="1:32" x14ac:dyDescent="0.25">
      <c r="A201" s="26">
        <v>6847.1037859318803</v>
      </c>
      <c r="B201" s="26">
        <v>3725.7991336570049</v>
      </c>
      <c r="C201" s="26">
        <v>2107.3606982088081</v>
      </c>
      <c r="D201" s="26">
        <v>6773.6593870997431</v>
      </c>
      <c r="E201" s="26">
        <v>9031.5458494663235</v>
      </c>
      <c r="F201" s="26">
        <v>0</v>
      </c>
      <c r="G201" s="26">
        <v>0</v>
      </c>
      <c r="H201" s="26">
        <v>0</v>
      </c>
      <c r="I201" s="26">
        <v>0</v>
      </c>
      <c r="J201" s="26">
        <v>244827.50263729101</v>
      </c>
      <c r="K201" s="26">
        <v>0</v>
      </c>
      <c r="L201" s="26">
        <v>3748.9604125821825</v>
      </c>
      <c r="M201" s="26">
        <v>123.24786284122433</v>
      </c>
      <c r="N201" s="26">
        <v>67.064381518851846</v>
      </c>
      <c r="O201" s="26">
        <v>0.21073607983030718</v>
      </c>
      <c r="P201" s="26">
        <v>0.67736597088313044</v>
      </c>
      <c r="Q201" s="26">
        <v>0.90315462784417289</v>
      </c>
      <c r="R201" s="26">
        <v>0</v>
      </c>
      <c r="S201" s="26">
        <v>0</v>
      </c>
      <c r="T201" s="26">
        <v>0</v>
      </c>
      <c r="U201" s="26">
        <v>0</v>
      </c>
      <c r="V201" s="26">
        <v>409.20442413639279</v>
      </c>
      <c r="W201" s="26">
        <v>0</v>
      </c>
      <c r="X201" s="26">
        <v>2.1369073402731065</v>
      </c>
      <c r="Y201" s="26">
        <v>89616</v>
      </c>
      <c r="Z201" s="26">
        <v>1990</v>
      </c>
      <c r="AA201" s="26" t="b">
        <v>0</v>
      </c>
      <c r="AB201" s="27" t="s">
        <v>94</v>
      </c>
      <c r="AC201" s="16">
        <f t="shared" si="11"/>
        <v>277061.93190423696</v>
      </c>
      <c r="AD201" s="16">
        <f t="shared" si="10"/>
        <v>194.24040837890689</v>
      </c>
      <c r="AE201" s="16" t="str">
        <f>VLOOKUP(AB201,aircraft!A:B,2,FALSE)</f>
        <v>Passenger</v>
      </c>
      <c r="AF201" s="16">
        <f t="shared" si="12"/>
        <v>3.3302884333534699</v>
      </c>
    </row>
    <row r="202" spans="1:32" x14ac:dyDescent="0.25">
      <c r="A202" s="26">
        <v>862.29300707975676</v>
      </c>
      <c r="B202" s="26">
        <v>464.178175877954</v>
      </c>
      <c r="C202" s="26">
        <v>583.37623044753479</v>
      </c>
      <c r="D202" s="26">
        <v>950.43372482210407</v>
      </c>
      <c r="E202" s="26">
        <v>1520.6939597153666</v>
      </c>
      <c r="F202" s="26">
        <v>0</v>
      </c>
      <c r="G202" s="26">
        <v>0</v>
      </c>
      <c r="H202" s="26">
        <v>0</v>
      </c>
      <c r="I202" s="26">
        <v>0</v>
      </c>
      <c r="J202" s="26">
        <v>71879.763527190677</v>
      </c>
      <c r="K202" s="26">
        <v>0</v>
      </c>
      <c r="L202" s="26">
        <v>1114.6500462757831</v>
      </c>
      <c r="M202" s="26">
        <v>7.7951287125596282</v>
      </c>
      <c r="N202" s="26">
        <v>4.1961706714793312</v>
      </c>
      <c r="O202" s="26">
        <v>3.6169325798495203E-2</v>
      </c>
      <c r="P202" s="26">
        <v>5.8926890141883501E-2</v>
      </c>
      <c r="Q202" s="26">
        <v>9.4283024227013651E-2</v>
      </c>
      <c r="R202" s="26">
        <v>0</v>
      </c>
      <c r="S202" s="26">
        <v>0</v>
      </c>
      <c r="T202" s="26">
        <v>0</v>
      </c>
      <c r="U202" s="26">
        <v>0</v>
      </c>
      <c r="V202" s="26">
        <v>111.47353224666556</v>
      </c>
      <c r="W202" s="26">
        <v>0</v>
      </c>
      <c r="X202" s="26">
        <v>0.54617852915286991</v>
      </c>
      <c r="Y202" s="26">
        <v>26589</v>
      </c>
      <c r="Z202" s="26">
        <v>1990</v>
      </c>
      <c r="AA202" s="26" t="b">
        <v>0</v>
      </c>
      <c r="AB202" s="27" t="s">
        <v>169</v>
      </c>
      <c r="AC202" s="16">
        <f t="shared" si="11"/>
        <v>77375.388671409179</v>
      </c>
      <c r="AD202" s="16">
        <f t="shared" si="10"/>
        <v>12.726857153359223</v>
      </c>
      <c r="AE202" s="16" t="str">
        <f>VLOOKUP(AB202,aircraft!A:B,2,FALSE)</f>
        <v>Passenger</v>
      </c>
      <c r="AF202" s="16">
        <f t="shared" si="12"/>
        <v>3.0429685228456815</v>
      </c>
    </row>
    <row r="203" spans="1:32" x14ac:dyDescent="0.25">
      <c r="A203" s="26">
        <v>13325.204720686577</v>
      </c>
      <c r="B203" s="26">
        <v>8737.1283927242057</v>
      </c>
      <c r="C203" s="26">
        <v>3867.6939533031464</v>
      </c>
      <c r="D203" s="26">
        <v>7799.5919806886941</v>
      </c>
      <c r="E203" s="26">
        <v>10426.706111225612</v>
      </c>
      <c r="F203" s="26">
        <v>0</v>
      </c>
      <c r="G203" s="26">
        <v>0</v>
      </c>
      <c r="H203" s="26">
        <v>0</v>
      </c>
      <c r="I203" s="26">
        <v>0</v>
      </c>
      <c r="J203" s="26">
        <v>619566.37622380257</v>
      </c>
      <c r="K203" s="26">
        <v>0</v>
      </c>
      <c r="L203" s="26">
        <v>0</v>
      </c>
      <c r="M203" s="26">
        <v>0</v>
      </c>
      <c r="N203" s="26">
        <v>0</v>
      </c>
      <c r="O203" s="26">
        <v>0</v>
      </c>
      <c r="P203" s="26">
        <v>0</v>
      </c>
      <c r="Q203" s="26">
        <v>0</v>
      </c>
      <c r="R203" s="26">
        <v>0</v>
      </c>
      <c r="S203" s="26">
        <v>0</v>
      </c>
      <c r="T203" s="26">
        <v>0</v>
      </c>
      <c r="U203" s="26">
        <v>0</v>
      </c>
      <c r="V203" s="26">
        <v>0</v>
      </c>
      <c r="W203" s="26">
        <v>0</v>
      </c>
      <c r="X203" s="26">
        <v>0</v>
      </c>
      <c r="Y203" s="26">
        <v>335280</v>
      </c>
      <c r="Z203" s="26">
        <v>1990</v>
      </c>
      <c r="AA203" s="26" t="b">
        <v>0</v>
      </c>
      <c r="AB203" s="27" t="s">
        <v>95</v>
      </c>
      <c r="AC203" s="16">
        <f t="shared" si="11"/>
        <v>663722.70138243085</v>
      </c>
      <c r="AD203" s="16">
        <f t="shared" si="10"/>
        <v>0</v>
      </c>
      <c r="AE203" s="16" t="str">
        <f>VLOOKUP(AB203,aircraft!A:B,2,FALSE)</f>
        <v>Passenger</v>
      </c>
      <c r="AF203" s="16">
        <f t="shared" si="12"/>
        <v>2.0654559062312341</v>
      </c>
    </row>
    <row r="204" spans="1:32" x14ac:dyDescent="0.25">
      <c r="A204" s="26">
        <v>1385.2871554609278</v>
      </c>
      <c r="B204" s="26">
        <v>1060.2976483074283</v>
      </c>
      <c r="C204" s="26">
        <v>475.75600557058453</v>
      </c>
      <c r="D204" s="26">
        <v>1343.2061563394689</v>
      </c>
      <c r="E204" s="26">
        <v>1786.6595374649887</v>
      </c>
      <c r="F204" s="26">
        <v>0</v>
      </c>
      <c r="G204" s="26">
        <v>0</v>
      </c>
      <c r="H204" s="26">
        <v>0</v>
      </c>
      <c r="I204" s="26">
        <v>0</v>
      </c>
      <c r="J204" s="26">
        <v>19234.233274886014</v>
      </c>
      <c r="K204" s="26">
        <v>0</v>
      </c>
      <c r="L204" s="26">
        <v>0</v>
      </c>
      <c r="M204" s="26">
        <v>25.737105755261332</v>
      </c>
      <c r="N204" s="26">
        <v>19.636982442724857</v>
      </c>
      <c r="O204" s="26">
        <v>1.5307143376893525E-3</v>
      </c>
      <c r="P204" s="26">
        <v>3.4900051814169652E-3</v>
      </c>
      <c r="Q204" s="26">
        <v>3.3566962898699329E-3</v>
      </c>
      <c r="R204" s="26">
        <v>0</v>
      </c>
      <c r="S204" s="26">
        <v>0</v>
      </c>
      <c r="T204" s="26">
        <v>0</v>
      </c>
      <c r="U204" s="26">
        <v>0</v>
      </c>
      <c r="V204" s="26">
        <v>15.881333740665287</v>
      </c>
      <c r="W204" s="26">
        <v>0</v>
      </c>
      <c r="X204" s="26">
        <v>0</v>
      </c>
      <c r="Y204" s="26">
        <v>57570</v>
      </c>
      <c r="Z204" s="26">
        <v>1990</v>
      </c>
      <c r="AA204" s="26" t="b">
        <v>0</v>
      </c>
      <c r="AB204" s="27" t="s">
        <v>96</v>
      </c>
      <c r="AC204" s="16">
        <f t="shared" si="11"/>
        <v>25285.439778029413</v>
      </c>
      <c r="AD204" s="16">
        <f t="shared" si="10"/>
        <v>45.382465613795169</v>
      </c>
      <c r="AE204" s="16" t="str">
        <f>VLOOKUP(AB204,aircraft!A:B,2,FALSE)</f>
        <v>Passenger</v>
      </c>
      <c r="AF204" s="16">
        <f t="shared" si="12"/>
        <v>0.44868231387448071</v>
      </c>
    </row>
    <row r="205" spans="1:32" x14ac:dyDescent="0.25">
      <c r="A205" s="26">
        <v>54791.474794636313</v>
      </c>
      <c r="B205" s="26">
        <v>3359.8578544379261</v>
      </c>
      <c r="C205" s="26">
        <v>101676.63357944138</v>
      </c>
      <c r="D205" s="26">
        <v>180093.29171824551</v>
      </c>
      <c r="E205" s="26">
        <v>186635.86964303936</v>
      </c>
      <c r="F205" s="26">
        <v>0</v>
      </c>
      <c r="G205" s="26">
        <v>0</v>
      </c>
      <c r="H205" s="26">
        <v>0</v>
      </c>
      <c r="I205" s="26">
        <v>0</v>
      </c>
      <c r="J205" s="26">
        <v>2153399.5906846905</v>
      </c>
      <c r="K205" s="26">
        <v>0</v>
      </c>
      <c r="L205" s="26">
        <v>0</v>
      </c>
      <c r="M205" s="26">
        <v>338.89288536781169</v>
      </c>
      <c r="N205" s="26">
        <v>77.352333994400709</v>
      </c>
      <c r="O205" s="26">
        <v>0.73302885955354358</v>
      </c>
      <c r="P205" s="26">
        <v>2.606582329193365</v>
      </c>
      <c r="Q205" s="26">
        <v>3.4754431055911534</v>
      </c>
      <c r="R205" s="26">
        <v>0</v>
      </c>
      <c r="S205" s="26">
        <v>0</v>
      </c>
      <c r="T205" s="26">
        <v>0</v>
      </c>
      <c r="U205" s="26">
        <v>0</v>
      </c>
      <c r="V205" s="26">
        <v>2193.4857077624761</v>
      </c>
      <c r="W205" s="26">
        <v>0</v>
      </c>
      <c r="X205" s="26">
        <v>0</v>
      </c>
      <c r="Y205" s="26">
        <v>1865239</v>
      </c>
      <c r="Z205" s="26">
        <v>1990</v>
      </c>
      <c r="AA205" s="26" t="b">
        <v>0</v>
      </c>
      <c r="AB205" s="27" t="s">
        <v>97</v>
      </c>
      <c r="AC205" s="16">
        <f t="shared" si="11"/>
        <v>2679956.7182744909</v>
      </c>
      <c r="AD205" s="16">
        <f t="shared" si="10"/>
        <v>423.06027365655046</v>
      </c>
      <c r="AE205" s="16" t="str">
        <f>VLOOKUP(AB205,aircraft!A:B,2,FALSE)</f>
        <v>Passenger</v>
      </c>
      <c r="AF205" s="16">
        <f t="shared" si="12"/>
        <v>1.7206836003306312</v>
      </c>
    </row>
    <row r="206" spans="1:32" x14ac:dyDescent="0.25">
      <c r="A206" s="26">
        <v>12143.315608948738</v>
      </c>
      <c r="B206" s="26">
        <v>5809.8340244410983</v>
      </c>
      <c r="C206" s="26">
        <v>10612.977209269322</v>
      </c>
      <c r="D206" s="26">
        <v>19764.817631606744</v>
      </c>
      <c r="E206" s="26">
        <v>22537.608389260837</v>
      </c>
      <c r="F206" s="26">
        <v>0</v>
      </c>
      <c r="G206" s="26">
        <v>0</v>
      </c>
      <c r="H206" s="26">
        <v>0</v>
      </c>
      <c r="I206" s="26">
        <v>0</v>
      </c>
      <c r="J206" s="26">
        <v>199311.90119194178</v>
      </c>
      <c r="K206" s="26">
        <v>0</v>
      </c>
      <c r="L206" s="26">
        <v>0</v>
      </c>
      <c r="M206" s="26">
        <v>0</v>
      </c>
      <c r="N206" s="26">
        <v>0</v>
      </c>
      <c r="O206" s="26">
        <v>0</v>
      </c>
      <c r="P206" s="26">
        <v>0</v>
      </c>
      <c r="Q206" s="26">
        <v>0</v>
      </c>
      <c r="R206" s="26">
        <v>0</v>
      </c>
      <c r="S206" s="26">
        <v>0</v>
      </c>
      <c r="T206" s="26">
        <v>0</v>
      </c>
      <c r="U206" s="26">
        <v>0</v>
      </c>
      <c r="V206" s="26">
        <v>43.129553878226645</v>
      </c>
      <c r="W206" s="26">
        <v>0</v>
      </c>
      <c r="X206" s="26">
        <v>0</v>
      </c>
      <c r="Y206" s="26">
        <v>387147</v>
      </c>
      <c r="Z206" s="26">
        <v>1990</v>
      </c>
      <c r="AA206" s="26" t="b">
        <v>0</v>
      </c>
      <c r="AB206" s="27" t="s">
        <v>98</v>
      </c>
      <c r="AC206" s="16">
        <f t="shared" si="11"/>
        <v>270180.45405546855</v>
      </c>
      <c r="AD206" s="16">
        <f t="shared" si="10"/>
        <v>0</v>
      </c>
      <c r="AE206" s="16" t="str">
        <f>VLOOKUP(AB206,aircraft!A:B,2,FALSE)</f>
        <v>Passenger</v>
      </c>
      <c r="AF206" s="16">
        <f t="shared" si="12"/>
        <v>0.87253788665222631</v>
      </c>
    </row>
    <row r="207" spans="1:32" x14ac:dyDescent="0.25">
      <c r="A207" s="26">
        <v>0.27621248412822558</v>
      </c>
      <c r="B207" s="26">
        <v>0</v>
      </c>
      <c r="C207" s="26">
        <v>0.75930401566624639</v>
      </c>
      <c r="D207" s="26">
        <v>2.440620050355792</v>
      </c>
      <c r="E207" s="26">
        <v>3.254160067141056</v>
      </c>
      <c r="F207" s="26">
        <v>0</v>
      </c>
      <c r="G207" s="26">
        <v>0</v>
      </c>
      <c r="H207" s="26">
        <v>0</v>
      </c>
      <c r="I207" s="26">
        <v>0</v>
      </c>
      <c r="J207" s="26">
        <v>89.893470776081088</v>
      </c>
      <c r="K207" s="26">
        <v>0</v>
      </c>
      <c r="L207" s="26">
        <v>0</v>
      </c>
      <c r="M207" s="26">
        <v>1.3589654800271907E-2</v>
      </c>
      <c r="N207" s="26">
        <v>0</v>
      </c>
      <c r="O207" s="26">
        <v>7.5930399869447909E-3</v>
      </c>
      <c r="P207" s="26">
        <v>2.4406199958036827E-2</v>
      </c>
      <c r="Q207" s="26">
        <v>3.2541599944049107E-2</v>
      </c>
      <c r="R207" s="26">
        <v>0</v>
      </c>
      <c r="S207" s="26">
        <v>0</v>
      </c>
      <c r="T207" s="26">
        <v>0</v>
      </c>
      <c r="U207" s="26">
        <v>0</v>
      </c>
      <c r="V207" s="26">
        <v>7.899256561941001E-2</v>
      </c>
      <c r="W207" s="26">
        <v>0</v>
      </c>
      <c r="X207" s="26">
        <v>0</v>
      </c>
      <c r="Y207" s="26">
        <v>260</v>
      </c>
      <c r="Z207" s="26">
        <v>1990</v>
      </c>
      <c r="AA207" s="26" t="b">
        <v>0</v>
      </c>
      <c r="AB207" s="27" t="s">
        <v>179</v>
      </c>
      <c r="AC207" s="16">
        <f t="shared" si="11"/>
        <v>96.623767393372404</v>
      </c>
      <c r="AD207" s="16">
        <f t="shared" si="10"/>
        <v>7.8130494689302638E-2</v>
      </c>
      <c r="AE207" s="16" t="str">
        <f>VLOOKUP(AB207,aircraft!A:B,2,FALSE)</f>
        <v>Passenger</v>
      </c>
      <c r="AF207" s="16">
        <f t="shared" si="12"/>
        <v>0.3939662900266257</v>
      </c>
    </row>
    <row r="208" spans="1:32" x14ac:dyDescent="0.25">
      <c r="A208" s="26">
        <v>137.64492191708626</v>
      </c>
      <c r="B208" s="26">
        <v>30.571145002937747</v>
      </c>
      <c r="C208" s="26">
        <v>87.784355082700273</v>
      </c>
      <c r="D208" s="26">
        <v>200.14698140767388</v>
      </c>
      <c r="E208" s="26">
        <v>192.50190042612971</v>
      </c>
      <c r="F208" s="26">
        <v>0</v>
      </c>
      <c r="G208" s="26">
        <v>0</v>
      </c>
      <c r="H208" s="26">
        <v>0</v>
      </c>
      <c r="I208" s="26">
        <v>0</v>
      </c>
      <c r="J208" s="26">
        <v>6555.2484569323069</v>
      </c>
      <c r="K208" s="26">
        <v>0</v>
      </c>
      <c r="L208" s="26">
        <v>0</v>
      </c>
      <c r="M208" s="26">
        <v>6.1119379442537589</v>
      </c>
      <c r="N208" s="26">
        <v>1.3574706465037036</v>
      </c>
      <c r="O208" s="26">
        <v>0</v>
      </c>
      <c r="P208" s="26">
        <v>0</v>
      </c>
      <c r="Q208" s="26">
        <v>0</v>
      </c>
      <c r="R208" s="26">
        <v>0</v>
      </c>
      <c r="S208" s="26">
        <v>0</v>
      </c>
      <c r="T208" s="26">
        <v>0</v>
      </c>
      <c r="U208" s="26">
        <v>0</v>
      </c>
      <c r="V208" s="26">
        <v>2.2491000741720204</v>
      </c>
      <c r="W208" s="26">
        <v>0</v>
      </c>
      <c r="X208" s="26">
        <v>0</v>
      </c>
      <c r="Y208" s="26">
        <v>8259</v>
      </c>
      <c r="Z208" s="26">
        <v>1990</v>
      </c>
      <c r="AA208" s="26" t="b">
        <v>0</v>
      </c>
      <c r="AB208" s="27" t="s">
        <v>99</v>
      </c>
      <c r="AC208" s="16">
        <f t="shared" si="11"/>
        <v>7203.8977607688348</v>
      </c>
      <c r="AD208" s="16">
        <f t="shared" si="10"/>
        <v>7.4694085907574621</v>
      </c>
      <c r="AE208" s="16" t="str">
        <f>VLOOKUP(AB208,aircraft!A:B,2,FALSE)</f>
        <v>Passenger</v>
      </c>
      <c r="AF208" s="16">
        <f t="shared" si="12"/>
        <v>0.90150347887205384</v>
      </c>
    </row>
    <row r="209" spans="1:32" x14ac:dyDescent="0.25">
      <c r="A209" s="26">
        <v>746.22973117083086</v>
      </c>
      <c r="B209" s="26">
        <v>224.6427742843976</v>
      </c>
      <c r="C209" s="26">
        <v>390.58103234050509</v>
      </c>
      <c r="D209" s="26">
        <v>893.00581746577063</v>
      </c>
      <c r="E209" s="26">
        <v>875.89316667083949</v>
      </c>
      <c r="F209" s="26">
        <v>0</v>
      </c>
      <c r="G209" s="26">
        <v>0</v>
      </c>
      <c r="H209" s="26">
        <v>0</v>
      </c>
      <c r="I209" s="26">
        <v>0</v>
      </c>
      <c r="J209" s="26">
        <v>24763.938132389783</v>
      </c>
      <c r="K209" s="26">
        <v>0</v>
      </c>
      <c r="L209" s="26">
        <v>0</v>
      </c>
      <c r="M209" s="26">
        <v>33.294234041890547</v>
      </c>
      <c r="N209" s="26">
        <v>10.066271062986564</v>
      </c>
      <c r="O209" s="26">
        <v>0</v>
      </c>
      <c r="P209" s="26">
        <v>0</v>
      </c>
      <c r="Q209" s="26">
        <v>0</v>
      </c>
      <c r="R209" s="26">
        <v>0</v>
      </c>
      <c r="S209" s="26">
        <v>0</v>
      </c>
      <c r="T209" s="26">
        <v>0</v>
      </c>
      <c r="U209" s="26">
        <v>0</v>
      </c>
      <c r="V209" s="26">
        <v>16.504560034371462</v>
      </c>
      <c r="W209" s="26">
        <v>0</v>
      </c>
      <c r="X209" s="26">
        <v>0</v>
      </c>
      <c r="Y209" s="26">
        <v>21447</v>
      </c>
      <c r="Z209" s="26">
        <v>1990</v>
      </c>
      <c r="AA209" s="26" t="b">
        <v>0</v>
      </c>
      <c r="AB209" s="27" t="s">
        <v>100</v>
      </c>
      <c r="AC209" s="16">
        <f t="shared" si="11"/>
        <v>27894.290654322125</v>
      </c>
      <c r="AD209" s="16">
        <f t="shared" si="10"/>
        <v>43.360505104877113</v>
      </c>
      <c r="AE209" s="16" t="str">
        <f>VLOOKUP(AB209,aircraft!A:B,2,FALSE)</f>
        <v>Passenger (not used as freighter)</v>
      </c>
      <c r="AF209" s="16">
        <f t="shared" si="12"/>
        <v>1.3789738477053259</v>
      </c>
    </row>
    <row r="210" spans="1:32" x14ac:dyDescent="0.25">
      <c r="A210" s="26">
        <v>10029.177989829974</v>
      </c>
      <c r="B210" s="26">
        <v>5105.2546635048511</v>
      </c>
      <c r="C210" s="26">
        <v>6985.6822446535007</v>
      </c>
      <c r="D210" s="26">
        <v>15927.248232596745</v>
      </c>
      <c r="E210" s="26">
        <v>15318.86982141632</v>
      </c>
      <c r="F210" s="26">
        <v>0</v>
      </c>
      <c r="G210" s="26">
        <v>0</v>
      </c>
      <c r="H210" s="26">
        <v>0</v>
      </c>
      <c r="I210" s="26">
        <v>0</v>
      </c>
      <c r="J210" s="26">
        <v>385499.21812309802</v>
      </c>
      <c r="K210" s="26">
        <v>0</v>
      </c>
      <c r="L210" s="26">
        <v>0</v>
      </c>
      <c r="M210" s="26">
        <v>33.267389302062618</v>
      </c>
      <c r="N210" s="26">
        <v>16.934438151283178</v>
      </c>
      <c r="O210" s="26">
        <v>0</v>
      </c>
      <c r="P210" s="26">
        <v>0</v>
      </c>
      <c r="Q210" s="26">
        <v>0</v>
      </c>
      <c r="R210" s="26">
        <v>0</v>
      </c>
      <c r="S210" s="26">
        <v>0</v>
      </c>
      <c r="T210" s="26">
        <v>0</v>
      </c>
      <c r="U210" s="26">
        <v>0</v>
      </c>
      <c r="V210" s="26">
        <v>83.42740859876956</v>
      </c>
      <c r="W210" s="26">
        <v>0</v>
      </c>
      <c r="X210" s="26">
        <v>0</v>
      </c>
      <c r="Y210" s="26">
        <v>738574</v>
      </c>
      <c r="Z210" s="26">
        <v>1990</v>
      </c>
      <c r="AA210" s="26" t="b">
        <v>0</v>
      </c>
      <c r="AB210" s="27" t="s">
        <v>101</v>
      </c>
      <c r="AC210" s="16">
        <f t="shared" si="11"/>
        <v>438865.45107509941</v>
      </c>
      <c r="AD210" s="16">
        <f t="shared" si="10"/>
        <v>50.2018274533458</v>
      </c>
      <c r="AE210" s="16" t="str">
        <f>VLOOKUP(AB210,aircraft!A:B,2,FALSE)</f>
        <v>Passenger</v>
      </c>
      <c r="AF210" s="16">
        <f t="shared" si="12"/>
        <v>0.65852596201021874</v>
      </c>
    </row>
    <row r="211" spans="1:32" x14ac:dyDescent="0.25">
      <c r="A211" s="26">
        <v>604.63318676770518</v>
      </c>
      <c r="B211" s="26">
        <v>251.94097093231991</v>
      </c>
      <c r="C211" s="26">
        <v>320.17273549912392</v>
      </c>
      <c r="D211" s="26">
        <v>895.88371503308417</v>
      </c>
      <c r="E211" s="26">
        <v>1073.706892227958</v>
      </c>
      <c r="F211" s="26">
        <v>0</v>
      </c>
      <c r="G211" s="26">
        <v>0</v>
      </c>
      <c r="H211" s="26">
        <v>0</v>
      </c>
      <c r="I211" s="26">
        <v>0</v>
      </c>
      <c r="J211" s="26">
        <v>18970.95747753829</v>
      </c>
      <c r="K211" s="26">
        <v>0</v>
      </c>
      <c r="L211" s="26">
        <v>0</v>
      </c>
      <c r="M211" s="26">
        <v>1.1287462766817091</v>
      </c>
      <c r="N211" s="26">
        <v>0.74915427705819693</v>
      </c>
      <c r="O211" s="26">
        <v>4.6165682746375128E-2</v>
      </c>
      <c r="P211" s="26">
        <v>0.14838969454192005</v>
      </c>
      <c r="Q211" s="26">
        <v>0.19785292605589341</v>
      </c>
      <c r="R211" s="26">
        <v>0</v>
      </c>
      <c r="S211" s="26">
        <v>0</v>
      </c>
      <c r="T211" s="26">
        <v>0</v>
      </c>
      <c r="U211" s="26">
        <v>0</v>
      </c>
      <c r="V211" s="26">
        <v>43.990190745656719</v>
      </c>
      <c r="W211" s="26">
        <v>0</v>
      </c>
      <c r="X211" s="26">
        <v>0</v>
      </c>
      <c r="Y211" s="26">
        <v>23093</v>
      </c>
      <c r="Z211" s="26">
        <v>1990</v>
      </c>
      <c r="AA211" s="26" t="b">
        <v>0</v>
      </c>
      <c r="AB211" s="27" t="s">
        <v>102</v>
      </c>
      <c r="AC211" s="16">
        <f t="shared" si="11"/>
        <v>22117.294977998481</v>
      </c>
      <c r="AD211" s="16">
        <f t="shared" si="10"/>
        <v>2.2703088570840948</v>
      </c>
      <c r="AE211" s="16" t="str">
        <f>VLOOKUP(AB211,aircraft!A:B,2,FALSE)</f>
        <v>Passenger</v>
      </c>
      <c r="AF211" s="16">
        <f t="shared" si="12"/>
        <v>1.0259322782113727</v>
      </c>
    </row>
    <row r="212" spans="1:32" x14ac:dyDescent="0.25">
      <c r="A212" s="26">
        <v>1230.9752905149817</v>
      </c>
      <c r="B212" s="26">
        <v>511.4755965318202</v>
      </c>
      <c r="C212" s="26">
        <v>401.55441170838071</v>
      </c>
      <c r="D212" s="26">
        <v>711.82453214405064</v>
      </c>
      <c r="E212" s="26">
        <v>744.31619964822687</v>
      </c>
      <c r="F212" s="26">
        <v>0</v>
      </c>
      <c r="G212" s="26">
        <v>0</v>
      </c>
      <c r="H212" s="26">
        <v>0</v>
      </c>
      <c r="I212" s="26">
        <v>0</v>
      </c>
      <c r="J212" s="26">
        <v>28441.872779833677</v>
      </c>
      <c r="K212" s="26">
        <v>0</v>
      </c>
      <c r="L212" s="26">
        <v>0</v>
      </c>
      <c r="M212" s="26">
        <v>345.58322386192242</v>
      </c>
      <c r="N212" s="26">
        <v>143.59133521048943</v>
      </c>
      <c r="O212" s="26">
        <v>0.13126814335225095</v>
      </c>
      <c r="P212" s="26">
        <v>0.23269545048602952</v>
      </c>
      <c r="Q212" s="26">
        <v>0.24331697709196637</v>
      </c>
      <c r="R212" s="26">
        <v>0</v>
      </c>
      <c r="S212" s="26">
        <v>0</v>
      </c>
      <c r="T212" s="26">
        <v>0</v>
      </c>
      <c r="U212" s="26">
        <v>0</v>
      </c>
      <c r="V212" s="26">
        <v>287.85174596239813</v>
      </c>
      <c r="W212" s="26">
        <v>0</v>
      </c>
      <c r="X212" s="26">
        <v>0</v>
      </c>
      <c r="Y212" s="26">
        <v>26879</v>
      </c>
      <c r="Z212" s="26">
        <v>1990</v>
      </c>
      <c r="AA212" s="26" t="b">
        <v>0</v>
      </c>
      <c r="AB212" s="27" t="s">
        <v>334</v>
      </c>
      <c r="AC212" s="16">
        <f t="shared" si="11"/>
        <v>32042.018810381138</v>
      </c>
      <c r="AD212" s="16">
        <f t="shared" si="10"/>
        <v>489.7818396433421</v>
      </c>
      <c r="AE212" s="16" t="str">
        <f>VLOOKUP(AB212,aircraft!A:B,2,FALSE)</f>
        <v>Passenger</v>
      </c>
      <c r="AF212" s="16">
        <f t="shared" si="12"/>
        <v>1.297715426214419</v>
      </c>
    </row>
    <row r="213" spans="1:32" x14ac:dyDescent="0.25">
      <c r="A213" s="26">
        <v>482146.28260813147</v>
      </c>
      <c r="B213" s="26">
        <v>284603.89319545485</v>
      </c>
      <c r="C213" s="26">
        <v>203870.45589974479</v>
      </c>
      <c r="D213" s="26">
        <v>290969.13591734355</v>
      </c>
      <c r="E213" s="26">
        <v>401702.89197644382</v>
      </c>
      <c r="F213" s="26">
        <v>0</v>
      </c>
      <c r="G213" s="26">
        <v>0</v>
      </c>
      <c r="H213" s="26">
        <v>0</v>
      </c>
      <c r="I213" s="26">
        <v>0</v>
      </c>
      <c r="J213" s="26">
        <v>7506684.371283818</v>
      </c>
      <c r="K213" s="26">
        <v>0</v>
      </c>
      <c r="L213" s="26">
        <v>213066.72194048413</v>
      </c>
      <c r="M213" s="26">
        <v>1410.9193609672827</v>
      </c>
      <c r="N213" s="26">
        <v>821.52405706202899</v>
      </c>
      <c r="O213" s="26">
        <v>71.843010693917421</v>
      </c>
      <c r="P213" s="26">
        <v>99.726655536017958</v>
      </c>
      <c r="Q213" s="26">
        <v>149.70667299446819</v>
      </c>
      <c r="R213" s="26">
        <v>0</v>
      </c>
      <c r="S213" s="26">
        <v>0</v>
      </c>
      <c r="T213" s="26">
        <v>0</v>
      </c>
      <c r="U213" s="26">
        <v>0</v>
      </c>
      <c r="V213" s="26">
        <v>3239.1721051307363</v>
      </c>
      <c r="W213" s="26">
        <v>0</v>
      </c>
      <c r="X213" s="26">
        <v>104.40269498906446</v>
      </c>
      <c r="Y213" s="26">
        <v>2514524</v>
      </c>
      <c r="Z213" s="26">
        <v>1990</v>
      </c>
      <c r="AA213" s="26" t="b">
        <v>0</v>
      </c>
      <c r="AB213" s="27" t="s">
        <v>103</v>
      </c>
      <c r="AC213" s="16">
        <f t="shared" si="11"/>
        <v>9383043.7528214213</v>
      </c>
      <c r="AD213" s="16">
        <f t="shared" si="10"/>
        <v>2658.1224522427797</v>
      </c>
      <c r="AE213" s="16" t="str">
        <f>VLOOKUP(AB213,aircraft!A:B,2,FALSE)</f>
        <v>Passenger</v>
      </c>
      <c r="AF213" s="16">
        <f t="shared" si="12"/>
        <v>4.1360283320358544</v>
      </c>
    </row>
    <row r="214" spans="1:32" x14ac:dyDescent="0.25">
      <c r="A214" s="26">
        <v>18858.617388680443</v>
      </c>
      <c r="B214" s="26">
        <v>8295.8955378059272</v>
      </c>
      <c r="C214" s="26">
        <v>6862.9261018384796</v>
      </c>
      <c r="D214" s="26">
        <v>12490.100182935434</v>
      </c>
      <c r="E214" s="26">
        <v>15018.555797478812</v>
      </c>
      <c r="F214" s="26">
        <v>0</v>
      </c>
      <c r="G214" s="26">
        <v>0</v>
      </c>
      <c r="H214" s="26">
        <v>0</v>
      </c>
      <c r="I214" s="26">
        <v>0</v>
      </c>
      <c r="J214" s="26">
        <v>600298.64427034615</v>
      </c>
      <c r="K214" s="26">
        <v>0</v>
      </c>
      <c r="L214" s="26">
        <v>0</v>
      </c>
      <c r="M214" s="26">
        <v>323.57776740057773</v>
      </c>
      <c r="N214" s="26">
        <v>176.88009953920195</v>
      </c>
      <c r="O214" s="26">
        <v>1.7187105321033187</v>
      </c>
      <c r="P214" s="26">
        <v>3.267510612094247</v>
      </c>
      <c r="Q214" s="26">
        <v>5.2280169793507945</v>
      </c>
      <c r="R214" s="26">
        <v>0</v>
      </c>
      <c r="S214" s="26">
        <v>0</v>
      </c>
      <c r="T214" s="26">
        <v>0</v>
      </c>
      <c r="U214" s="26">
        <v>0</v>
      </c>
      <c r="V214" s="26">
        <v>0</v>
      </c>
      <c r="W214" s="26">
        <v>0</v>
      </c>
      <c r="X214" s="26">
        <v>0</v>
      </c>
      <c r="Y214" s="26">
        <v>469916</v>
      </c>
      <c r="Z214" s="26">
        <v>1990</v>
      </c>
      <c r="AA214" s="26" t="b">
        <v>0</v>
      </c>
      <c r="AB214" s="27" t="s">
        <v>104</v>
      </c>
      <c r="AC214" s="16">
        <f t="shared" si="11"/>
        <v>661824.7392790853</v>
      </c>
      <c r="AD214" s="16">
        <f t="shared" si="10"/>
        <v>510.6721050633281</v>
      </c>
      <c r="AE214" s="16" t="str">
        <f>VLOOKUP(AB214,aircraft!A:B,2,FALSE)</f>
        <v>Passenger</v>
      </c>
      <c r="AF214" s="16">
        <f t="shared" si="12"/>
        <v>1.5091173384026899</v>
      </c>
    </row>
    <row r="215" spans="1:32" x14ac:dyDescent="0.25">
      <c r="A215" s="26">
        <v>91923.686188257867</v>
      </c>
      <c r="B215" s="26">
        <v>43343.090941717455</v>
      </c>
      <c r="C215" s="26">
        <v>27764.699569726217</v>
      </c>
      <c r="D215" s="26">
        <v>51659.403246696747</v>
      </c>
      <c r="E215" s="26">
        <v>58096.423926686104</v>
      </c>
      <c r="F215" s="26">
        <v>0</v>
      </c>
      <c r="G215" s="26">
        <v>0</v>
      </c>
      <c r="H215" s="26">
        <v>0</v>
      </c>
      <c r="I215" s="26">
        <v>0</v>
      </c>
      <c r="J215" s="26">
        <v>1283755.6283273597</v>
      </c>
      <c r="K215" s="26">
        <v>0</v>
      </c>
      <c r="L215" s="26">
        <v>0</v>
      </c>
      <c r="M215" s="26">
        <v>25806.597473552771</v>
      </c>
      <c r="N215" s="26">
        <v>12168.111915157007</v>
      </c>
      <c r="O215" s="26">
        <v>9.0762807155953293</v>
      </c>
      <c r="P215" s="26">
        <v>16.887459714435497</v>
      </c>
      <c r="Q215" s="26">
        <v>18.991721873547064</v>
      </c>
      <c r="R215" s="26">
        <v>0</v>
      </c>
      <c r="S215" s="26">
        <v>0</v>
      </c>
      <c r="T215" s="26">
        <v>0</v>
      </c>
      <c r="U215" s="26">
        <v>0</v>
      </c>
      <c r="V215" s="26">
        <v>15789.493885433534</v>
      </c>
      <c r="W215" s="26">
        <v>0</v>
      </c>
      <c r="X215" s="26">
        <v>0</v>
      </c>
      <c r="Y215" s="26">
        <v>1228083</v>
      </c>
      <c r="Z215" s="26">
        <v>1990</v>
      </c>
      <c r="AA215" s="26" t="b">
        <v>0</v>
      </c>
      <c r="AB215" s="27" t="s">
        <v>105</v>
      </c>
      <c r="AC215" s="16">
        <f t="shared" si="11"/>
        <v>1556542.9322004439</v>
      </c>
      <c r="AD215" s="16">
        <f t="shared" si="10"/>
        <v>38019.664851013367</v>
      </c>
      <c r="AE215" s="16" t="str">
        <f>VLOOKUP(AB215,aircraft!A:B,2,FALSE)</f>
        <v>Passenger</v>
      </c>
      <c r="AF215" s="16">
        <f t="shared" si="12"/>
        <v>1.4320845851213904</v>
      </c>
    </row>
    <row r="216" spans="1:32" x14ac:dyDescent="0.25">
      <c r="A216" s="26">
        <v>237482.62045564025</v>
      </c>
      <c r="B216" s="26">
        <v>137223.60004551851</v>
      </c>
      <c r="C216" s="26">
        <v>73199.047513799931</v>
      </c>
      <c r="D216" s="26">
        <v>128704.12260658029</v>
      </c>
      <c r="E216" s="26">
        <v>115102.00905538813</v>
      </c>
      <c r="F216" s="26">
        <v>0</v>
      </c>
      <c r="G216" s="26">
        <v>0</v>
      </c>
      <c r="H216" s="26">
        <v>0</v>
      </c>
      <c r="I216" s="26">
        <v>0</v>
      </c>
      <c r="J216" s="26">
        <v>3621715.0117814303</v>
      </c>
      <c r="K216" s="26">
        <v>0</v>
      </c>
      <c r="L216" s="26">
        <v>57255.405609653018</v>
      </c>
      <c r="M216" s="26">
        <v>807.44092025394639</v>
      </c>
      <c r="N216" s="26">
        <v>466.56024634025562</v>
      </c>
      <c r="O216" s="26">
        <v>34.023897120678356</v>
      </c>
      <c r="P216" s="26">
        <v>59.823399010047275</v>
      </c>
      <c r="Q216" s="26">
        <v>44.655338410234513</v>
      </c>
      <c r="R216" s="26">
        <v>0</v>
      </c>
      <c r="S216" s="26">
        <v>0</v>
      </c>
      <c r="T216" s="26">
        <v>0</v>
      </c>
      <c r="U216" s="26">
        <v>0</v>
      </c>
      <c r="V216" s="26">
        <v>6334.4615764088412</v>
      </c>
      <c r="W216" s="26">
        <v>0</v>
      </c>
      <c r="X216" s="26">
        <v>20.611946331949344</v>
      </c>
      <c r="Y216" s="26">
        <v>1316654</v>
      </c>
      <c r="Z216" s="26">
        <v>1990</v>
      </c>
      <c r="AA216" s="26" t="b">
        <v>0</v>
      </c>
      <c r="AB216" s="27" t="s">
        <v>187</v>
      </c>
      <c r="AC216" s="16">
        <f t="shared" si="11"/>
        <v>4370681.8170680106</v>
      </c>
      <c r="AD216" s="16">
        <f t="shared" si="10"/>
        <v>1433.1157474671115</v>
      </c>
      <c r="AE216" s="16" t="str">
        <f>VLOOKUP(AB216,aircraft!A:B,2,FALSE)</f>
        <v>Passenger</v>
      </c>
      <c r="AF216" s="16">
        <f t="shared" si="12"/>
        <v>3.6301172064141629</v>
      </c>
    </row>
    <row r="217" spans="1:32" x14ac:dyDescent="0.25">
      <c r="A217" s="26">
        <v>308198.4578332699</v>
      </c>
      <c r="B217" s="26">
        <v>178444.06137859897</v>
      </c>
      <c r="C217" s="26">
        <v>95333.723360107397</v>
      </c>
      <c r="D217" s="26">
        <v>167622.99014297812</v>
      </c>
      <c r="E217" s="26">
        <v>149907.73052627817</v>
      </c>
      <c r="F217" s="26">
        <v>0</v>
      </c>
      <c r="G217" s="26">
        <v>0</v>
      </c>
      <c r="H217" s="26">
        <v>0</v>
      </c>
      <c r="I217" s="26">
        <v>0</v>
      </c>
      <c r="J217" s="26">
        <v>2667060.055384147</v>
      </c>
      <c r="K217" s="26">
        <v>0</v>
      </c>
      <c r="L217" s="26">
        <v>74500.610138582895</v>
      </c>
      <c r="M217" s="26">
        <v>1047.8747705254755</v>
      </c>
      <c r="N217" s="26">
        <v>606.70981673078313</v>
      </c>
      <c r="O217" s="26">
        <v>44.312390746942413</v>
      </c>
      <c r="P217" s="26">
        <v>77.913409605636886</v>
      </c>
      <c r="Q217" s="26">
        <v>58.158675872806811</v>
      </c>
      <c r="R217" s="26">
        <v>0</v>
      </c>
      <c r="S217" s="26">
        <v>0</v>
      </c>
      <c r="T217" s="26">
        <v>0</v>
      </c>
      <c r="U217" s="26">
        <v>0</v>
      </c>
      <c r="V217" s="26">
        <v>6331.1307143743124</v>
      </c>
      <c r="W217" s="26">
        <v>0</v>
      </c>
      <c r="X217" s="26">
        <v>26.820220056480665</v>
      </c>
      <c r="Y217" s="26">
        <v>916077</v>
      </c>
      <c r="Z217" s="26">
        <v>1990</v>
      </c>
      <c r="AA217" s="26" t="b">
        <v>0</v>
      </c>
      <c r="AB217" s="27" t="s">
        <v>157</v>
      </c>
      <c r="AC217" s="16">
        <f t="shared" si="11"/>
        <v>3641067.6287639625</v>
      </c>
      <c r="AD217" s="16">
        <f t="shared" si="10"/>
        <v>1861.7892835381251</v>
      </c>
      <c r="AE217" s="16" t="str">
        <f>VLOOKUP(AB217,aircraft!A:B,2,FALSE)</f>
        <v>Passenger</v>
      </c>
      <c r="AF217" s="16">
        <f t="shared" si="12"/>
        <v>4.5583837881694196</v>
      </c>
    </row>
    <row r="218" spans="1:32" x14ac:dyDescent="0.25">
      <c r="A218" s="26">
        <v>2348.4003123791658</v>
      </c>
      <c r="B218" s="26">
        <v>1372.7717114669042</v>
      </c>
      <c r="C218" s="26">
        <v>798.57723669620032</v>
      </c>
      <c r="D218" s="26">
        <v>1301.0381603121757</v>
      </c>
      <c r="E218" s="26">
        <v>2081.6610564994808</v>
      </c>
      <c r="F218" s="26">
        <v>0</v>
      </c>
      <c r="G218" s="26">
        <v>0</v>
      </c>
      <c r="H218" s="26">
        <v>0</v>
      </c>
      <c r="I218" s="26">
        <v>0</v>
      </c>
      <c r="J218" s="26">
        <v>40767.670672842265</v>
      </c>
      <c r="K218" s="26">
        <v>0</v>
      </c>
      <c r="L218" s="26">
        <v>492.65691637890632</v>
      </c>
      <c r="M218" s="26">
        <v>8.6655975232644362</v>
      </c>
      <c r="N218" s="26">
        <v>5.0655278319407788</v>
      </c>
      <c r="O218" s="26">
        <v>7.1871952392226865E-2</v>
      </c>
      <c r="P218" s="26">
        <v>0.11709343620321611</v>
      </c>
      <c r="Q218" s="26">
        <v>0.18734949792514582</v>
      </c>
      <c r="R218" s="26">
        <v>0</v>
      </c>
      <c r="S218" s="26">
        <v>0</v>
      </c>
      <c r="T218" s="26">
        <v>0</v>
      </c>
      <c r="U218" s="26">
        <v>0</v>
      </c>
      <c r="V218" s="26">
        <v>7.3548251429313671</v>
      </c>
      <c r="W218" s="26">
        <v>0</v>
      </c>
      <c r="X218" s="26">
        <v>0.30052071319161638</v>
      </c>
      <c r="Y218" s="26">
        <v>14333</v>
      </c>
      <c r="Z218" s="26">
        <v>1990</v>
      </c>
      <c r="AA218" s="26" t="b">
        <v>0</v>
      </c>
      <c r="AB218" s="27" t="s">
        <v>158</v>
      </c>
      <c r="AC218" s="16">
        <f t="shared" si="11"/>
        <v>49162.776066575098</v>
      </c>
      <c r="AD218" s="16">
        <f t="shared" si="10"/>
        <v>14.407960954917421</v>
      </c>
      <c r="AE218" s="16" t="str">
        <f>VLOOKUP(AB218,aircraft!A:B,2,FALSE)</f>
        <v>Passenger</v>
      </c>
      <c r="AF218" s="16">
        <f t="shared" si="12"/>
        <v>3.6449637202253209</v>
      </c>
    </row>
    <row r="219" spans="1:32" x14ac:dyDescent="0.25">
      <c r="A219" s="26">
        <v>107.31830441199826</v>
      </c>
      <c r="B219" s="26">
        <v>98.75746851720568</v>
      </c>
      <c r="C219" s="26">
        <v>83.81547926890849</v>
      </c>
      <c r="D219" s="26">
        <v>269.406897650063</v>
      </c>
      <c r="E219" s="26">
        <v>359.20919686675063</v>
      </c>
      <c r="F219" s="26">
        <v>0</v>
      </c>
      <c r="G219" s="26">
        <v>0</v>
      </c>
      <c r="H219" s="26">
        <v>0</v>
      </c>
      <c r="I219" s="26">
        <v>0</v>
      </c>
      <c r="J219" s="26">
        <v>9118.1870188117027</v>
      </c>
      <c r="K219" s="26">
        <v>0</v>
      </c>
      <c r="L219" s="26">
        <v>247.41186532308802</v>
      </c>
      <c r="M219" s="26">
        <v>2.1506590050243242</v>
      </c>
      <c r="N219" s="26">
        <v>1.9790998389664165</v>
      </c>
      <c r="O219" s="26">
        <v>9.5549648221633712E-3</v>
      </c>
      <c r="P219" s="26">
        <v>3.0712386928382265E-2</v>
      </c>
      <c r="Q219" s="26">
        <v>4.0949849237843013E-2</v>
      </c>
      <c r="R219" s="26">
        <v>0</v>
      </c>
      <c r="S219" s="26">
        <v>0</v>
      </c>
      <c r="T219" s="26">
        <v>0</v>
      </c>
      <c r="U219" s="26">
        <v>0</v>
      </c>
      <c r="V219" s="26">
        <v>19.991543520695995</v>
      </c>
      <c r="W219" s="26">
        <v>0</v>
      </c>
      <c r="X219" s="26">
        <v>0.14102475697133762</v>
      </c>
      <c r="Y219" s="26">
        <v>3185</v>
      </c>
      <c r="Z219" s="26">
        <v>1990</v>
      </c>
      <c r="AA219" s="26" t="b">
        <v>0</v>
      </c>
      <c r="AB219" s="27" t="s">
        <v>170</v>
      </c>
      <c r="AC219" s="16">
        <f t="shared" si="11"/>
        <v>10284.106230849717</v>
      </c>
      <c r="AD219" s="16">
        <f t="shared" si="10"/>
        <v>4.3520008019504672</v>
      </c>
      <c r="AE219" s="16" t="str">
        <f>VLOOKUP(AB219,aircraft!A:B,2,FALSE)</f>
        <v>Passenger</v>
      </c>
      <c r="AF219" s="16">
        <f t="shared" si="12"/>
        <v>3.3736505317156791</v>
      </c>
    </row>
    <row r="220" spans="1:32" x14ac:dyDescent="0.25">
      <c r="A220" s="26">
        <v>50.519931447937211</v>
      </c>
      <c r="B220" s="26">
        <v>32.010908849286189</v>
      </c>
      <c r="C220" s="26">
        <v>23.947279791116713</v>
      </c>
      <c r="D220" s="26">
        <v>76.973399328589437</v>
      </c>
      <c r="E220" s="26">
        <v>102.63119910478591</v>
      </c>
      <c r="F220" s="26">
        <v>0</v>
      </c>
      <c r="G220" s="26">
        <v>0</v>
      </c>
      <c r="H220" s="26">
        <v>0</v>
      </c>
      <c r="I220" s="26">
        <v>0</v>
      </c>
      <c r="J220" s="26">
        <v>6336.7244070529941</v>
      </c>
      <c r="K220" s="26">
        <v>0</v>
      </c>
      <c r="L220" s="26">
        <v>67.456212892124313</v>
      </c>
      <c r="M220" s="26">
        <v>1.0124195131205451</v>
      </c>
      <c r="N220" s="26">
        <v>0.64149866840454206</v>
      </c>
      <c r="O220" s="26">
        <v>2.7299899491895346E-3</v>
      </c>
      <c r="P220" s="26">
        <v>8.7749676938235037E-3</v>
      </c>
      <c r="Q220" s="26">
        <v>1.1699956925098004E-2</v>
      </c>
      <c r="R220" s="26">
        <v>0</v>
      </c>
      <c r="S220" s="26">
        <v>0</v>
      </c>
      <c r="T220" s="26">
        <v>0</v>
      </c>
      <c r="U220" s="26">
        <v>0</v>
      </c>
      <c r="V220" s="26">
        <v>9.2048944621998814</v>
      </c>
      <c r="W220" s="26">
        <v>0</v>
      </c>
      <c r="X220" s="26">
        <v>3.8450039640968298E-2</v>
      </c>
      <c r="Y220" s="26">
        <v>2364</v>
      </c>
      <c r="Z220" s="26">
        <v>1990</v>
      </c>
      <c r="AA220" s="26" t="b">
        <v>0</v>
      </c>
      <c r="AB220" s="27" t="s">
        <v>149</v>
      </c>
      <c r="AC220" s="16">
        <f t="shared" si="11"/>
        <v>6690.2633384668343</v>
      </c>
      <c r="AD220" s="16">
        <f t="shared" si="10"/>
        <v>1.7155731357341666</v>
      </c>
      <c r="AE220" s="16" t="str">
        <f>VLOOKUP(AB220,aircraft!A:B,2,FALSE)</f>
        <v>Passenger</v>
      </c>
      <c r="AF220" s="16">
        <f t="shared" si="12"/>
        <v>3.0162429575535712</v>
      </c>
    </row>
    <row r="221" spans="1:32" x14ac:dyDescent="0.25">
      <c r="A221" s="26">
        <v>3398.5219634648583</v>
      </c>
      <c r="B221" s="26">
        <v>2169.5039600266259</v>
      </c>
      <c r="C221" s="26">
        <v>1796.0459843337524</v>
      </c>
      <c r="D221" s="26">
        <v>5773.0049496442098</v>
      </c>
      <c r="E221" s="26">
        <v>7697.3399328589476</v>
      </c>
      <c r="F221" s="26">
        <v>0</v>
      </c>
      <c r="G221" s="26">
        <v>0</v>
      </c>
      <c r="H221" s="26">
        <v>0</v>
      </c>
      <c r="I221" s="26">
        <v>0</v>
      </c>
      <c r="J221" s="26">
        <v>555271.74120823154</v>
      </c>
      <c r="K221" s="26">
        <v>0</v>
      </c>
      <c r="L221" s="26">
        <v>4877.7061569280795</v>
      </c>
      <c r="M221" s="26">
        <v>68.106385993939369</v>
      </c>
      <c r="N221" s="26">
        <v>43.476863090892721</v>
      </c>
      <c r="O221" s="26">
        <v>0.20474924618921533</v>
      </c>
      <c r="P221" s="26">
        <v>0.65812257703676325</v>
      </c>
      <c r="Q221" s="26">
        <v>0.87749676938234888</v>
      </c>
      <c r="R221" s="26">
        <v>0</v>
      </c>
      <c r="S221" s="26">
        <v>0</v>
      </c>
      <c r="T221" s="26">
        <v>0</v>
      </c>
      <c r="U221" s="26">
        <v>0</v>
      </c>
      <c r="V221" s="26">
        <v>765.27012653912652</v>
      </c>
      <c r="W221" s="26">
        <v>0</v>
      </c>
      <c r="X221" s="26">
        <v>2.7802923859779378</v>
      </c>
      <c r="Y221" s="26">
        <v>208479</v>
      </c>
      <c r="Z221" s="26">
        <v>1990</v>
      </c>
      <c r="AA221" s="26" t="b">
        <v>0</v>
      </c>
      <c r="AB221" s="27" t="s">
        <v>106</v>
      </c>
      <c r="AC221" s="16">
        <f t="shared" si="11"/>
        <v>580983.86415548809</v>
      </c>
      <c r="AD221" s="16">
        <f t="shared" si="10"/>
        <v>116.10391006341835</v>
      </c>
      <c r="AE221" s="16" t="str">
        <f>VLOOKUP(AB221,aircraft!A:B,2,FALSE)</f>
        <v>Passenger</v>
      </c>
      <c r="AF221" s="16">
        <f t="shared" si="12"/>
        <v>2.8350235466845848</v>
      </c>
    </row>
    <row r="222" spans="1:32" x14ac:dyDescent="0.25">
      <c r="A222" s="26">
        <v>34.912052390853042</v>
      </c>
      <c r="B222" s="26">
        <v>18.108180748158592</v>
      </c>
      <c r="C222" s="26">
        <v>26.283599303722379</v>
      </c>
      <c r="D222" s="26">
        <v>84.482997761964796</v>
      </c>
      <c r="E222" s="26">
        <v>112.64399701595306</v>
      </c>
      <c r="F222" s="26">
        <v>0</v>
      </c>
      <c r="G222" s="26">
        <v>0</v>
      </c>
      <c r="H222" s="26">
        <v>0</v>
      </c>
      <c r="I222" s="26">
        <v>0</v>
      </c>
      <c r="J222" s="26">
        <v>3765.2036558866503</v>
      </c>
      <c r="K222" s="26">
        <v>0</v>
      </c>
      <c r="L222" s="26">
        <v>65.080202858089251</v>
      </c>
      <c r="M222" s="26">
        <v>0.31560495072083206</v>
      </c>
      <c r="N222" s="26">
        <v>0.16369795246308264</v>
      </c>
      <c r="O222" s="26">
        <v>1.6295831347878898E-3</v>
      </c>
      <c r="P222" s="26">
        <v>5.237945790389646E-3</v>
      </c>
      <c r="Q222" s="26">
        <v>6.9839277205195286E-3</v>
      </c>
      <c r="R222" s="26">
        <v>0</v>
      </c>
      <c r="S222" s="26">
        <v>0</v>
      </c>
      <c r="T222" s="26">
        <v>0</v>
      </c>
      <c r="U222" s="26">
        <v>0</v>
      </c>
      <c r="V222" s="26">
        <v>6.797734259567223</v>
      </c>
      <c r="W222" s="26">
        <v>0</v>
      </c>
      <c r="X222" s="26">
        <v>3.7095713981713074E-2</v>
      </c>
      <c r="Y222" s="26">
        <v>1362</v>
      </c>
      <c r="Z222" s="26">
        <v>1990</v>
      </c>
      <c r="AA222" s="26" t="b">
        <v>0</v>
      </c>
      <c r="AB222" s="27" t="s">
        <v>339</v>
      </c>
      <c r="AC222" s="16">
        <f t="shared" si="11"/>
        <v>4106.7146859653913</v>
      </c>
      <c r="AD222" s="16">
        <f t="shared" si="10"/>
        <v>0.53025007381132483</v>
      </c>
      <c r="AE222" s="16" t="str">
        <f>VLOOKUP(AB222,aircraft!A:B,2,FALSE)</f>
        <v>Passenger</v>
      </c>
      <c r="AF222" s="16">
        <f t="shared" si="12"/>
        <v>3.138736183229351</v>
      </c>
    </row>
    <row r="223" spans="1:32" x14ac:dyDescent="0.25">
      <c r="A223" s="26">
        <v>1947.2667838520333</v>
      </c>
      <c r="B223" s="26">
        <v>1262.5695851860203</v>
      </c>
      <c r="C223" s="26">
        <v>590.78658882187074</v>
      </c>
      <c r="D223" s="26">
        <v>1255.5563137782763</v>
      </c>
      <c r="E223" s="26">
        <v>1660.8217231259553</v>
      </c>
      <c r="F223" s="26">
        <v>0</v>
      </c>
      <c r="G223" s="26">
        <v>0</v>
      </c>
      <c r="H223" s="26">
        <v>0</v>
      </c>
      <c r="I223" s="26">
        <v>0</v>
      </c>
      <c r="J223" s="26">
        <v>17328.022216892241</v>
      </c>
      <c r="K223" s="26">
        <v>0</v>
      </c>
      <c r="L223" s="26">
        <v>0</v>
      </c>
      <c r="M223" s="26">
        <v>546.67444429473119</v>
      </c>
      <c r="N223" s="26">
        <v>354.45298614894051</v>
      </c>
      <c r="O223" s="26">
        <v>0.1931281449557988</v>
      </c>
      <c r="P223" s="26">
        <v>0.41044137824978799</v>
      </c>
      <c r="Q223" s="26">
        <v>0.54292264678729774</v>
      </c>
      <c r="R223" s="26">
        <v>0</v>
      </c>
      <c r="S223" s="26">
        <v>0</v>
      </c>
      <c r="T223" s="26">
        <v>0</v>
      </c>
      <c r="U223" s="26">
        <v>0</v>
      </c>
      <c r="V223" s="26">
        <v>0</v>
      </c>
      <c r="W223" s="26">
        <v>0</v>
      </c>
      <c r="X223" s="26">
        <v>0</v>
      </c>
      <c r="Y223" s="26">
        <v>16744</v>
      </c>
      <c r="Z223" s="26">
        <v>1990</v>
      </c>
      <c r="AA223" s="26" t="b">
        <v>0</v>
      </c>
      <c r="AB223" s="27" t="s">
        <v>107</v>
      </c>
      <c r="AC223" s="16">
        <f t="shared" si="11"/>
        <v>24045.023211656397</v>
      </c>
      <c r="AD223" s="16">
        <f t="shared" si="10"/>
        <v>902.27392261366458</v>
      </c>
      <c r="AE223" s="16" t="str">
        <f>VLOOKUP(AB223,aircraft!A:B,2,FALSE)</f>
        <v>Passenger</v>
      </c>
      <c r="AF223" s="16">
        <f t="shared" si="12"/>
        <v>1.741031088058427</v>
      </c>
    </row>
    <row r="224" spans="1:32" x14ac:dyDescent="0.25">
      <c r="A224" s="26">
        <v>1276.5418988840293</v>
      </c>
      <c r="B224" s="26">
        <v>711.84021513217147</v>
      </c>
      <c r="C224" s="26">
        <v>456.32984954068581</v>
      </c>
      <c r="D224" s="26">
        <v>743.4503773212432</v>
      </c>
      <c r="E224" s="26">
        <v>1189.5206037139892</v>
      </c>
      <c r="F224" s="26">
        <v>0</v>
      </c>
      <c r="G224" s="26">
        <v>0</v>
      </c>
      <c r="H224" s="26">
        <v>0</v>
      </c>
      <c r="I224" s="26">
        <v>0</v>
      </c>
      <c r="J224" s="26">
        <v>21511.480662517548</v>
      </c>
      <c r="K224" s="26">
        <v>0</v>
      </c>
      <c r="L224" s="26">
        <v>281.61827600171273</v>
      </c>
      <c r="M224" s="26">
        <v>4.7104398083245886</v>
      </c>
      <c r="N224" s="26">
        <v>2.6266905061684458</v>
      </c>
      <c r="O224" s="26">
        <v>4.1069687081272496E-2</v>
      </c>
      <c r="P224" s="26">
        <v>6.6910534973266336E-2</v>
      </c>
      <c r="Q224" s="26">
        <v>0.10705685595722615</v>
      </c>
      <c r="R224" s="26">
        <v>0</v>
      </c>
      <c r="S224" s="26">
        <v>0</v>
      </c>
      <c r="T224" s="26">
        <v>0</v>
      </c>
      <c r="U224" s="26">
        <v>0</v>
      </c>
      <c r="V224" s="26">
        <v>3.9683930111909285</v>
      </c>
      <c r="W224" s="26">
        <v>0</v>
      </c>
      <c r="X224" s="26">
        <v>0.17178714504585768</v>
      </c>
      <c r="Y224" s="26">
        <v>7536</v>
      </c>
      <c r="Z224" s="26">
        <v>1990</v>
      </c>
      <c r="AA224" s="26" t="b">
        <v>0</v>
      </c>
      <c r="AB224" s="27" t="s">
        <v>180</v>
      </c>
      <c r="AC224" s="16">
        <f t="shared" si="11"/>
        <v>26170.781883111376</v>
      </c>
      <c r="AD224" s="16">
        <f t="shared" si="10"/>
        <v>7.7239545375506573</v>
      </c>
      <c r="AE224" s="16" t="str">
        <f>VLOOKUP(AB224,aircraft!A:B,2,FALSE)</f>
        <v>Passenger</v>
      </c>
      <c r="AF224" s="16">
        <f t="shared" si="12"/>
        <v>4.0939832184769518</v>
      </c>
    </row>
    <row r="225" spans="1:32" x14ac:dyDescent="0.25">
      <c r="A225" s="26">
        <v>1060.6333997273198</v>
      </c>
      <c r="B225" s="26">
        <v>612.83889876955436</v>
      </c>
      <c r="C225" s="26">
        <v>340.58289045296294</v>
      </c>
      <c r="D225" s="26">
        <v>554.87599303722368</v>
      </c>
      <c r="E225" s="26">
        <v>887.80158885955802</v>
      </c>
      <c r="F225" s="26">
        <v>0</v>
      </c>
      <c r="G225" s="26">
        <v>0</v>
      </c>
      <c r="H225" s="26">
        <v>0</v>
      </c>
      <c r="I225" s="26">
        <v>0</v>
      </c>
      <c r="J225" s="26">
        <v>24952.420749664307</v>
      </c>
      <c r="K225" s="26">
        <v>0</v>
      </c>
      <c r="L225" s="26">
        <v>247.75020346214478</v>
      </c>
      <c r="M225" s="26">
        <v>3.6061536068820121</v>
      </c>
      <c r="N225" s="26">
        <v>2.0836522834408187</v>
      </c>
      <c r="O225" s="26">
        <v>0.27246632530382575</v>
      </c>
      <c r="P225" s="26">
        <v>0.44390081551393534</v>
      </c>
      <c r="Q225" s="26">
        <v>0.71024130482229664</v>
      </c>
      <c r="R225" s="26">
        <v>0</v>
      </c>
      <c r="S225" s="26">
        <v>0</v>
      </c>
      <c r="T225" s="26">
        <v>0</v>
      </c>
      <c r="U225" s="26">
        <v>0</v>
      </c>
      <c r="V225" s="26">
        <v>9.1851330457720906</v>
      </c>
      <c r="W225" s="26">
        <v>0</v>
      </c>
      <c r="X225" s="26">
        <v>0.1511276211954134</v>
      </c>
      <c r="Y225" s="26">
        <v>8800</v>
      </c>
      <c r="Z225" s="26">
        <v>1990</v>
      </c>
      <c r="AA225" s="26" t="b">
        <v>0</v>
      </c>
      <c r="AB225" s="27" t="s">
        <v>171</v>
      </c>
      <c r="AC225" s="16">
        <f t="shared" si="11"/>
        <v>28656.903723973068</v>
      </c>
      <c r="AD225" s="16">
        <f t="shared" si="10"/>
        <v>7.2675419571583015</v>
      </c>
      <c r="AE225" s="16" t="str">
        <f>VLOOKUP(AB225,aircraft!A:B,2,FALSE)</f>
        <v>Passenger</v>
      </c>
      <c r="AF225" s="16">
        <f t="shared" si="12"/>
        <v>3.5041723980429245</v>
      </c>
    </row>
    <row r="226" spans="1:32" x14ac:dyDescent="0.25">
      <c r="A226" s="26">
        <v>6652.5461018486276</v>
      </c>
      <c r="B226" s="26">
        <v>2746.6993126978023</v>
      </c>
      <c r="C226" s="26">
        <v>3347.2779564823077</v>
      </c>
      <c r="D226" s="26">
        <v>5779.2114031793171</v>
      </c>
      <c r="E226" s="26">
        <v>6596.8457820551521</v>
      </c>
      <c r="F226" s="26">
        <v>0</v>
      </c>
      <c r="G226" s="26">
        <v>0</v>
      </c>
      <c r="H226" s="26">
        <v>0</v>
      </c>
      <c r="I226" s="26">
        <v>0</v>
      </c>
      <c r="J226" s="26">
        <v>168035.29610825179</v>
      </c>
      <c r="K226" s="26">
        <v>0</v>
      </c>
      <c r="L226" s="26">
        <v>0</v>
      </c>
      <c r="M226" s="26">
        <v>1867.6315816259134</v>
      </c>
      <c r="N226" s="26">
        <v>771.10662640866428</v>
      </c>
      <c r="O226" s="26">
        <v>1.094225215362461</v>
      </c>
      <c r="P226" s="26">
        <v>1.8892242964234702</v>
      </c>
      <c r="Q226" s="26">
        <v>2.156508987430545</v>
      </c>
      <c r="R226" s="26">
        <v>0</v>
      </c>
      <c r="S226" s="26">
        <v>0</v>
      </c>
      <c r="T226" s="26">
        <v>0</v>
      </c>
      <c r="U226" s="26">
        <v>0</v>
      </c>
      <c r="V226" s="26">
        <v>0</v>
      </c>
      <c r="W226" s="26">
        <v>0</v>
      </c>
      <c r="X226" s="26">
        <v>0</v>
      </c>
      <c r="Y226" s="26">
        <v>165195</v>
      </c>
      <c r="Z226" s="26">
        <v>1990</v>
      </c>
      <c r="AA226" s="26" t="b">
        <v>0</v>
      </c>
      <c r="AB226" s="27" t="s">
        <v>108</v>
      </c>
      <c r="AC226" s="16">
        <f t="shared" si="11"/>
        <v>193157.876664515</v>
      </c>
      <c r="AD226" s="16">
        <f t="shared" si="10"/>
        <v>2643.8781665337942</v>
      </c>
      <c r="AE226" s="16" t="str">
        <f>VLOOKUP(AB226,aircraft!A:B,2,FALSE)</f>
        <v>Passenger (not used as freighter)</v>
      </c>
      <c r="AF226" s="16">
        <f t="shared" si="12"/>
        <v>1.3570874674521336</v>
      </c>
    </row>
    <row r="227" spans="1:32" x14ac:dyDescent="0.25">
      <c r="A227" s="26">
        <v>1804.5549741694251</v>
      </c>
      <c r="B227" s="26">
        <v>1128.7050664100207</v>
      </c>
      <c r="C227" s="26">
        <v>515.84520266934169</v>
      </c>
      <c r="D227" s="26">
        <v>925.17845155674445</v>
      </c>
      <c r="E227" s="26">
        <v>1158.5516677141115</v>
      </c>
      <c r="F227" s="26">
        <v>0</v>
      </c>
      <c r="G227" s="26">
        <v>0</v>
      </c>
      <c r="H227" s="26">
        <v>0</v>
      </c>
      <c r="I227" s="26">
        <v>0</v>
      </c>
      <c r="J227" s="26">
        <v>111091.19809988975</v>
      </c>
      <c r="K227" s="26">
        <v>0</v>
      </c>
      <c r="L227" s="26">
        <v>0</v>
      </c>
      <c r="M227" s="26">
        <v>31.778213900746913</v>
      </c>
      <c r="N227" s="26">
        <v>19.876496723378185</v>
      </c>
      <c r="O227" s="26">
        <v>0.32299083304901532</v>
      </c>
      <c r="P227" s="26">
        <v>0.59231579041883542</v>
      </c>
      <c r="Q227" s="26">
        <v>0.972771297656154</v>
      </c>
      <c r="R227" s="26">
        <v>0</v>
      </c>
      <c r="S227" s="26">
        <v>0</v>
      </c>
      <c r="T227" s="26">
        <v>0</v>
      </c>
      <c r="U227" s="26">
        <v>0</v>
      </c>
      <c r="V227" s="26">
        <v>29.934445465768221</v>
      </c>
      <c r="W227" s="26">
        <v>0</v>
      </c>
      <c r="X227" s="26">
        <v>0</v>
      </c>
      <c r="Y227" s="26">
        <v>27458</v>
      </c>
      <c r="Z227" s="26">
        <v>1990</v>
      </c>
      <c r="AA227" s="26" t="b">
        <v>0</v>
      </c>
      <c r="AB227" s="27" t="s">
        <v>109</v>
      </c>
      <c r="AC227" s="16">
        <f t="shared" si="11"/>
        <v>116624.0334624094</v>
      </c>
      <c r="AD227" s="16">
        <f t="shared" si="10"/>
        <v>53.542788545249103</v>
      </c>
      <c r="AE227" s="16" t="str">
        <f>VLOOKUP(AB227,aircraft!A:B,2,FALSE)</f>
        <v>Passenger</v>
      </c>
      <c r="AF227" s="16">
        <f t="shared" si="12"/>
        <v>4.3781355877875248</v>
      </c>
    </row>
    <row r="228" spans="1:32" x14ac:dyDescent="0.25">
      <c r="A228" s="26">
        <v>236432.30032781011</v>
      </c>
      <c r="B228" s="26">
        <v>148549.71083236852</v>
      </c>
      <c r="C228" s="26">
        <v>73305.975924382103</v>
      </c>
      <c r="D228" s="26">
        <v>79063.185515631878</v>
      </c>
      <c r="E228" s="26">
        <v>101960.79824003002</v>
      </c>
      <c r="F228" s="26">
        <v>0</v>
      </c>
      <c r="G228" s="26">
        <v>0</v>
      </c>
      <c r="H228" s="26">
        <v>0</v>
      </c>
      <c r="I228" s="26">
        <v>0</v>
      </c>
      <c r="J228" s="26">
        <v>5854930.741811987</v>
      </c>
      <c r="K228" s="26">
        <v>0</v>
      </c>
      <c r="L228" s="26">
        <v>23788.943332247298</v>
      </c>
      <c r="M228" s="26">
        <v>2482.5391199724063</v>
      </c>
      <c r="N228" s="26">
        <v>1559.7719427110192</v>
      </c>
      <c r="O228" s="26">
        <v>28.169824355809258</v>
      </c>
      <c r="P228" s="26">
        <v>30.380215484446079</v>
      </c>
      <c r="Q228" s="26">
        <v>50.631319008453971</v>
      </c>
      <c r="R228" s="26">
        <v>0</v>
      </c>
      <c r="S228" s="26">
        <v>0</v>
      </c>
      <c r="T228" s="26">
        <v>0</v>
      </c>
      <c r="U228" s="26">
        <v>0</v>
      </c>
      <c r="V228" s="26">
        <v>3719.4399765653529</v>
      </c>
      <c r="W228" s="26">
        <v>0</v>
      </c>
      <c r="X228" s="26">
        <v>24.502609888158954</v>
      </c>
      <c r="Y228" s="26">
        <v>938699</v>
      </c>
      <c r="Z228" s="26">
        <v>1990</v>
      </c>
      <c r="AA228" s="26" t="b">
        <v>0</v>
      </c>
      <c r="AB228" s="27" t="s">
        <v>110</v>
      </c>
      <c r="AC228" s="16">
        <f t="shared" si="11"/>
        <v>6518031.6559844576</v>
      </c>
      <c r="AD228" s="16">
        <f t="shared" si="10"/>
        <v>4175.9950314202933</v>
      </c>
      <c r="AE228" s="16" t="str">
        <f>VLOOKUP(AB228,aircraft!A:B,2,FALSE)</f>
        <v>Passenger</v>
      </c>
      <c r="AF228" s="16">
        <f t="shared" si="12"/>
        <v>7.3643898225706383</v>
      </c>
    </row>
    <row r="229" spans="1:32" x14ac:dyDescent="0.25">
      <c r="A229" s="26">
        <v>10189.40057759318</v>
      </c>
      <c r="B229" s="26">
        <v>4766.0765095567094</v>
      </c>
      <c r="C229" s="26">
        <v>6250.3572538757717</v>
      </c>
      <c r="D229" s="26">
        <v>4912.6258675127665</v>
      </c>
      <c r="E229" s="26">
        <v>11125.492467245103</v>
      </c>
      <c r="F229" s="26">
        <v>0</v>
      </c>
      <c r="G229" s="26">
        <v>0</v>
      </c>
      <c r="H229" s="26">
        <v>0</v>
      </c>
      <c r="I229" s="26">
        <v>0</v>
      </c>
      <c r="J229" s="26">
        <v>805834.98394313816</v>
      </c>
      <c r="K229" s="26">
        <v>0</v>
      </c>
      <c r="L229" s="26">
        <v>7978.9771405915599</v>
      </c>
      <c r="M229" s="26">
        <v>3.0568203184691214</v>
      </c>
      <c r="N229" s="26">
        <v>1.4298230207799589</v>
      </c>
      <c r="O229" s="26">
        <v>0.80871556357608521</v>
      </c>
      <c r="P229" s="26">
        <v>0.63563038650638459</v>
      </c>
      <c r="Q229" s="26">
        <v>1.5568305670830516</v>
      </c>
      <c r="R229" s="26">
        <v>0</v>
      </c>
      <c r="S229" s="26">
        <v>0</v>
      </c>
      <c r="T229" s="26">
        <v>0</v>
      </c>
      <c r="U229" s="26">
        <v>0</v>
      </c>
      <c r="V229" s="26">
        <v>333.80460275498223</v>
      </c>
      <c r="W229" s="26">
        <v>0</v>
      </c>
      <c r="X229" s="26">
        <v>2.9522214964668376</v>
      </c>
      <c r="Y229" s="26">
        <v>64296</v>
      </c>
      <c r="Z229" s="26">
        <v>1990</v>
      </c>
      <c r="AA229" s="26" t="b">
        <v>0</v>
      </c>
      <c r="AB229" s="27" t="s">
        <v>111</v>
      </c>
      <c r="AC229" s="16">
        <f t="shared" si="11"/>
        <v>851057.91375951329</v>
      </c>
      <c r="AD229" s="16">
        <f t="shared" si="10"/>
        <v>10.44004135288144</v>
      </c>
      <c r="AE229" s="16" t="str">
        <f>VLOOKUP(AB229,aircraft!A:B,2,FALSE)</f>
        <v>Freighter</v>
      </c>
      <c r="AF229" s="16">
        <f t="shared" si="12"/>
        <v>13.56073439884165</v>
      </c>
    </row>
    <row r="230" spans="1:32" x14ac:dyDescent="0.25">
      <c r="A230" s="26">
        <v>122750.77628461667</v>
      </c>
      <c r="B230" s="26">
        <v>68344.65336897409</v>
      </c>
      <c r="C230" s="26">
        <v>52342.450204958383</v>
      </c>
      <c r="D230" s="26">
        <v>40886.258785222984</v>
      </c>
      <c r="E230" s="26">
        <v>87813.703464203529</v>
      </c>
      <c r="F230" s="26">
        <v>0</v>
      </c>
      <c r="G230" s="26">
        <v>0</v>
      </c>
      <c r="H230" s="26">
        <v>0</v>
      </c>
      <c r="I230" s="26">
        <v>0</v>
      </c>
      <c r="J230" s="26">
        <v>6280280.9914405579</v>
      </c>
      <c r="K230" s="26">
        <v>0</v>
      </c>
      <c r="L230" s="26">
        <v>52404.701888560347</v>
      </c>
      <c r="M230" s="26">
        <v>6383.0404984973629</v>
      </c>
      <c r="N230" s="26">
        <v>3553.9220485125106</v>
      </c>
      <c r="O230" s="26">
        <v>30.581015785738138</v>
      </c>
      <c r="P230" s="26">
        <v>23.887749244345365</v>
      </c>
      <c r="Q230" s="26">
        <v>58.894674421838054</v>
      </c>
      <c r="R230" s="26">
        <v>0</v>
      </c>
      <c r="S230" s="26">
        <v>0</v>
      </c>
      <c r="T230" s="26">
        <v>0</v>
      </c>
      <c r="U230" s="26">
        <v>0</v>
      </c>
      <c r="V230" s="26">
        <v>2484.2637643369203</v>
      </c>
      <c r="W230" s="26">
        <v>0</v>
      </c>
      <c r="X230" s="26">
        <v>19.389739399588496</v>
      </c>
      <c r="Y230" s="26">
        <v>498465</v>
      </c>
      <c r="Z230" s="26">
        <v>1990</v>
      </c>
      <c r="AA230" s="26" t="b">
        <v>0</v>
      </c>
      <c r="AB230" s="27" t="s">
        <v>352</v>
      </c>
      <c r="AC230" s="16">
        <f t="shared" si="11"/>
        <v>6704823.535437094</v>
      </c>
      <c r="AD230" s="16">
        <f t="shared" si="10"/>
        <v>10069.715725861382</v>
      </c>
      <c r="AE230" s="16" t="str">
        <f>VLOOKUP(AB230,aircraft!A:B,2,FALSE)</f>
        <v>Passenger</v>
      </c>
      <c r="AF230" s="16">
        <f t="shared" si="12"/>
        <v>13.905693464522978</v>
      </c>
    </row>
    <row r="231" spans="1:32" x14ac:dyDescent="0.25">
      <c r="A231" s="26">
        <v>3947.7996758124559</v>
      </c>
      <c r="B231" s="26">
        <v>1475.0495168226664</v>
      </c>
      <c r="C231" s="26">
        <v>1534.8402338002393</v>
      </c>
      <c r="D231" s="26">
        <v>2278.1152975970599</v>
      </c>
      <c r="E231" s="26">
        <v>3051.456030632261</v>
      </c>
      <c r="F231" s="26">
        <v>0</v>
      </c>
      <c r="G231" s="26">
        <v>0</v>
      </c>
      <c r="H231" s="26">
        <v>0</v>
      </c>
      <c r="I231" s="26">
        <v>0</v>
      </c>
      <c r="J231" s="26">
        <v>120360.055697484</v>
      </c>
      <c r="K231" s="26">
        <v>0</v>
      </c>
      <c r="L231" s="26">
        <v>0</v>
      </c>
      <c r="M231" s="26">
        <v>69.52075405350827</v>
      </c>
      <c r="N231" s="26">
        <v>25.975622649766471</v>
      </c>
      <c r="O231" s="26">
        <v>0.42975527694240068</v>
      </c>
      <c r="P231" s="26">
        <v>0.63787230036410836</v>
      </c>
      <c r="Q231" s="26">
        <v>0.85440771139740901</v>
      </c>
      <c r="R231" s="26">
        <v>0</v>
      </c>
      <c r="S231" s="26">
        <v>0</v>
      </c>
      <c r="T231" s="26">
        <v>0</v>
      </c>
      <c r="U231" s="26">
        <v>0</v>
      </c>
      <c r="V231" s="26">
        <v>54.931485395793565</v>
      </c>
      <c r="W231" s="26">
        <v>0</v>
      </c>
      <c r="X231" s="26">
        <v>0</v>
      </c>
      <c r="Y231" s="26">
        <v>29959</v>
      </c>
      <c r="Z231" s="26">
        <v>1990</v>
      </c>
      <c r="AA231" s="26" t="b">
        <v>0</v>
      </c>
      <c r="AB231" s="27" t="s">
        <v>173</v>
      </c>
      <c r="AC231" s="16">
        <f t="shared" si="11"/>
        <v>132647.31645214869</v>
      </c>
      <c r="AD231" s="16">
        <f t="shared" si="10"/>
        <v>97.418411991978658</v>
      </c>
      <c r="AE231" s="16" t="str">
        <f>VLOOKUP(AB231,aircraft!A:B,2,FALSE)</f>
        <v>Freighter</v>
      </c>
      <c r="AF231" s="16">
        <f t="shared" si="12"/>
        <v>4.7542749069398988</v>
      </c>
    </row>
    <row r="232" spans="1:32" x14ac:dyDescent="0.25">
      <c r="A232" s="26">
        <v>531982.77075692825</v>
      </c>
      <c r="B232" s="26">
        <v>281943.54714972444</v>
      </c>
      <c r="C232" s="26">
        <v>228345.55166068862</v>
      </c>
      <c r="D232" s="26">
        <v>160139.89433702242</v>
      </c>
      <c r="E232" s="26">
        <v>377306.36184738437</v>
      </c>
      <c r="F232" s="26">
        <v>0</v>
      </c>
      <c r="G232" s="26">
        <v>0</v>
      </c>
      <c r="H232" s="26">
        <v>0</v>
      </c>
      <c r="I232" s="26">
        <v>0</v>
      </c>
      <c r="J232" s="26">
        <v>17419026.237295404</v>
      </c>
      <c r="K232" s="26">
        <v>0</v>
      </c>
      <c r="L232" s="26">
        <v>322461.47813027608</v>
      </c>
      <c r="M232" s="26">
        <v>36041.832433404124</v>
      </c>
      <c r="N232" s="26">
        <v>19101.675168147522</v>
      </c>
      <c r="O232" s="26">
        <v>112.28768197831815</v>
      </c>
      <c r="P232" s="26">
        <v>78.747921282377717</v>
      </c>
      <c r="Q232" s="26">
        <v>352.256143622835</v>
      </c>
      <c r="R232" s="26">
        <v>0</v>
      </c>
      <c r="S232" s="26">
        <v>0</v>
      </c>
      <c r="T232" s="26">
        <v>0</v>
      </c>
      <c r="U232" s="26">
        <v>0</v>
      </c>
      <c r="V232" s="26">
        <v>29141.949745164238</v>
      </c>
      <c r="W232" s="26">
        <v>0</v>
      </c>
      <c r="X232" s="26">
        <v>6.449229399684282</v>
      </c>
      <c r="Y232" s="26">
        <v>1889389</v>
      </c>
      <c r="Z232" s="26">
        <v>1990</v>
      </c>
      <c r="AA232" s="26" t="b">
        <v>0</v>
      </c>
      <c r="AB232" s="27" t="s">
        <v>112</v>
      </c>
      <c r="AC232" s="16">
        <f t="shared" si="11"/>
        <v>19321205.84117743</v>
      </c>
      <c r="AD232" s="16">
        <f t="shared" si="10"/>
        <v>55693.248577834856</v>
      </c>
      <c r="AE232" s="16" t="str">
        <f>VLOOKUP(AB232,aircraft!A:B,2,FALSE)</f>
        <v>Passenger</v>
      </c>
      <c r="AF232" s="16">
        <f t="shared" si="12"/>
        <v>10.779627247736149</v>
      </c>
    </row>
    <row r="233" spans="1:32" x14ac:dyDescent="0.25">
      <c r="A233" s="26">
        <v>108952.45629184278</v>
      </c>
      <c r="B233" s="26">
        <v>58468.375747963699</v>
      </c>
      <c r="C233" s="26">
        <v>45669.110332137716</v>
      </c>
      <c r="D233" s="26">
        <v>32027.978867404458</v>
      </c>
      <c r="E233" s="26">
        <v>75461.272369476908</v>
      </c>
      <c r="F233" s="26">
        <v>0</v>
      </c>
      <c r="G233" s="26">
        <v>0</v>
      </c>
      <c r="H233" s="26">
        <v>0</v>
      </c>
      <c r="I233" s="26">
        <v>0</v>
      </c>
      <c r="J233" s="26">
        <v>1466677.610371971</v>
      </c>
      <c r="K233" s="26">
        <v>0</v>
      </c>
      <c r="L233" s="26">
        <v>63458.408484399384</v>
      </c>
      <c r="M233" s="26">
        <v>7381.5288553256978</v>
      </c>
      <c r="N233" s="26">
        <v>3961.2324255596586</v>
      </c>
      <c r="O233" s="26">
        <v>22.45753639566361</v>
      </c>
      <c r="P233" s="26">
        <v>15.749584256475554</v>
      </c>
      <c r="Q233" s="26">
        <v>70.45122872456696</v>
      </c>
      <c r="R233" s="26">
        <v>0</v>
      </c>
      <c r="S233" s="26">
        <v>0</v>
      </c>
      <c r="T233" s="26">
        <v>0</v>
      </c>
      <c r="U233" s="26">
        <v>0</v>
      </c>
      <c r="V233" s="26">
        <v>4921.3991316114561</v>
      </c>
      <c r="W233" s="26">
        <v>0</v>
      </c>
      <c r="X233" s="26">
        <v>1.2691681376261026</v>
      </c>
      <c r="Y233" s="26">
        <v>178040</v>
      </c>
      <c r="Z233" s="26">
        <v>1990</v>
      </c>
      <c r="AA233" s="26" t="b">
        <v>0</v>
      </c>
      <c r="AB233" s="27" t="s">
        <v>113</v>
      </c>
      <c r="AC233" s="16">
        <f t="shared" si="11"/>
        <v>1850715.2124651959</v>
      </c>
      <c r="AD233" s="16">
        <f t="shared" si="10"/>
        <v>11452.688798399686</v>
      </c>
      <c r="AE233" s="16" t="str">
        <f>VLOOKUP(AB233,aircraft!A:B,2,FALSE)</f>
        <v>Passenger</v>
      </c>
      <c r="AF233" s="16">
        <f t="shared" si="12"/>
        <v>11.925611611321861</v>
      </c>
    </row>
    <row r="234" spans="1:32" x14ac:dyDescent="0.25">
      <c r="A234" s="26">
        <v>207113.9665392208</v>
      </c>
      <c r="B234" s="26">
        <v>112972.14016963536</v>
      </c>
      <c r="C234" s="26">
        <v>108682.06833813085</v>
      </c>
      <c r="D234" s="26">
        <v>87225.278709685605</v>
      </c>
      <c r="E234" s="26">
        <v>211926.15509558946</v>
      </c>
      <c r="F234" s="26">
        <v>0</v>
      </c>
      <c r="G234" s="26">
        <v>0</v>
      </c>
      <c r="H234" s="26">
        <v>0</v>
      </c>
      <c r="I234" s="26">
        <v>0</v>
      </c>
      <c r="J234" s="26">
        <v>4636727.1579335164</v>
      </c>
      <c r="K234" s="26">
        <v>0</v>
      </c>
      <c r="L234" s="26">
        <v>121064.04600330038</v>
      </c>
      <c r="M234" s="26">
        <v>3385.7445823924963</v>
      </c>
      <c r="N234" s="26">
        <v>1760.1107926342409</v>
      </c>
      <c r="O234" s="26">
        <v>38.609833813651186</v>
      </c>
      <c r="P234" s="26">
        <v>32.498223562476298</v>
      </c>
      <c r="Q234" s="26">
        <v>79.094021523654376</v>
      </c>
      <c r="R234" s="26">
        <v>0</v>
      </c>
      <c r="S234" s="26">
        <v>0</v>
      </c>
      <c r="T234" s="26">
        <v>0</v>
      </c>
      <c r="U234" s="26">
        <v>0</v>
      </c>
      <c r="V234" s="26">
        <v>10482.831128848449</v>
      </c>
      <c r="W234" s="26">
        <v>0</v>
      </c>
      <c r="X234" s="26">
        <v>2.4212808588993067</v>
      </c>
      <c r="Y234" s="26">
        <v>523867</v>
      </c>
      <c r="Z234" s="26">
        <v>1990</v>
      </c>
      <c r="AA234" s="26" t="b">
        <v>0</v>
      </c>
      <c r="AB234" s="27" t="s">
        <v>114</v>
      </c>
      <c r="AC234" s="16">
        <f t="shared" si="11"/>
        <v>5485710.8127890788</v>
      </c>
      <c r="AD234" s="16">
        <f t="shared" si="10"/>
        <v>5298.4787347854181</v>
      </c>
      <c r="AE234" s="16" t="str">
        <f>VLOOKUP(AB234,aircraft!A:B,2,FALSE)</f>
        <v>Passenger</v>
      </c>
      <c r="AF234" s="16">
        <f t="shared" si="12"/>
        <v>11.315225042062226</v>
      </c>
    </row>
    <row r="235" spans="1:32" x14ac:dyDescent="0.25">
      <c r="A235" s="26">
        <v>34927.674907433677</v>
      </c>
      <c r="B235" s="26">
        <v>3613.8767543632089</v>
      </c>
      <c r="C235" s="26">
        <v>23799.44216281439</v>
      </c>
      <c r="D235" s="26">
        <v>37246.019039881081</v>
      </c>
      <c r="E235" s="26">
        <v>48913.531116923492</v>
      </c>
      <c r="F235" s="26">
        <v>0</v>
      </c>
      <c r="G235" s="26">
        <v>0</v>
      </c>
      <c r="H235" s="26">
        <v>0</v>
      </c>
      <c r="I235" s="26">
        <v>0</v>
      </c>
      <c r="J235" s="26">
        <v>1072569.8627453137</v>
      </c>
      <c r="K235" s="26">
        <v>0</v>
      </c>
      <c r="L235" s="26">
        <v>0</v>
      </c>
      <c r="M235" s="26">
        <v>615.07637071297597</v>
      </c>
      <c r="N235" s="26">
        <v>63.640371257710903</v>
      </c>
      <c r="O235" s="26">
        <v>6.6638439835726437</v>
      </c>
      <c r="P235" s="26">
        <v>10.428885609711807</v>
      </c>
      <c r="Q235" s="26">
        <v>13.695789078539413</v>
      </c>
      <c r="R235" s="26">
        <v>0</v>
      </c>
      <c r="S235" s="26">
        <v>0</v>
      </c>
      <c r="T235" s="26">
        <v>0</v>
      </c>
      <c r="U235" s="26">
        <v>0</v>
      </c>
      <c r="V235" s="26">
        <v>739.20184188547785</v>
      </c>
      <c r="W235" s="26">
        <v>0</v>
      </c>
      <c r="X235" s="26">
        <v>0</v>
      </c>
      <c r="Y235" s="26">
        <v>269306</v>
      </c>
      <c r="Z235" s="26">
        <v>1990</v>
      </c>
      <c r="AA235" s="26" t="b">
        <v>0</v>
      </c>
      <c r="AB235" s="27" t="s">
        <v>115</v>
      </c>
      <c r="AC235" s="16">
        <f t="shared" si="11"/>
        <v>1221070.4067267296</v>
      </c>
      <c r="AD235" s="16">
        <f t="shared" si="10"/>
        <v>709.50526064251062</v>
      </c>
      <c r="AE235" s="16" t="str">
        <f>VLOOKUP(AB235,aircraft!A:B,2,FALSE)</f>
        <v>Freighter (guess)</v>
      </c>
      <c r="AF235" s="16">
        <f t="shared" si="12"/>
        <v>5.0186980763001792</v>
      </c>
    </row>
    <row r="236" spans="1:32" x14ac:dyDescent="0.25">
      <c r="A236" s="26">
        <v>64590.222879296416</v>
      </c>
      <c r="B236" s="26">
        <v>32312.78154766198</v>
      </c>
      <c r="C236" s="26">
        <v>40917.067440266786</v>
      </c>
      <c r="D236" s="26">
        <v>34514.663574866121</v>
      </c>
      <c r="E236" s="26">
        <v>93040.356771807827</v>
      </c>
      <c r="F236" s="26">
        <v>0</v>
      </c>
      <c r="G236" s="26">
        <v>0</v>
      </c>
      <c r="H236" s="26">
        <v>0</v>
      </c>
      <c r="I236" s="26">
        <v>0</v>
      </c>
      <c r="J236" s="26">
        <v>3228755.1767322579</v>
      </c>
      <c r="K236" s="26">
        <v>0</v>
      </c>
      <c r="L236" s="26">
        <v>63141.674733110805</v>
      </c>
      <c r="M236" s="26">
        <v>1061.2173517816627</v>
      </c>
      <c r="N236" s="26">
        <v>530.89899576272774</v>
      </c>
      <c r="O236" s="26">
        <v>10.661867554708072</v>
      </c>
      <c r="P236" s="26">
        <v>8.9935763912637405</v>
      </c>
      <c r="Q236" s="26">
        <v>24.19049553435525</v>
      </c>
      <c r="R236" s="26">
        <v>0</v>
      </c>
      <c r="S236" s="26">
        <v>0</v>
      </c>
      <c r="T236" s="26">
        <v>0</v>
      </c>
      <c r="U236" s="26">
        <v>0</v>
      </c>
      <c r="V236" s="26">
        <v>5300.1044365847847</v>
      </c>
      <c r="W236" s="26">
        <v>0</v>
      </c>
      <c r="X236" s="26">
        <v>23.362419290774703</v>
      </c>
      <c r="Y236" s="26">
        <v>349433</v>
      </c>
      <c r="Z236" s="26">
        <v>1990</v>
      </c>
      <c r="AA236" s="26" t="b">
        <v>0</v>
      </c>
      <c r="AB236" s="27" t="s">
        <v>116</v>
      </c>
      <c r="AC236" s="16">
        <f t="shared" si="11"/>
        <v>3557271.9436792675</v>
      </c>
      <c r="AD236" s="16">
        <f t="shared" si="10"/>
        <v>1659.3247063154922</v>
      </c>
      <c r="AE236" s="16" t="str">
        <f>VLOOKUP(AB236,aircraft!A:B,2,FALSE)</f>
        <v>Passenger</v>
      </c>
      <c r="AF236" s="16">
        <f t="shared" si="12"/>
        <v>10.619763707910414</v>
      </c>
    </row>
    <row r="237" spans="1:32" x14ac:dyDescent="0.25">
      <c r="A237" s="26">
        <v>254294.37290062933</v>
      </c>
      <c r="B237" s="26">
        <v>136494.84240436801</v>
      </c>
      <c r="C237" s="26">
        <v>152111.8524210194</v>
      </c>
      <c r="D237" s="26">
        <v>140342.94103499586</v>
      </c>
      <c r="E237" s="26">
        <v>345452.37792311423</v>
      </c>
      <c r="F237" s="26">
        <v>0</v>
      </c>
      <c r="G237" s="26">
        <v>0</v>
      </c>
      <c r="H237" s="26">
        <v>0</v>
      </c>
      <c r="I237" s="26">
        <v>0</v>
      </c>
      <c r="J237" s="26">
        <v>4434407.574192456</v>
      </c>
      <c r="K237" s="26">
        <v>0</v>
      </c>
      <c r="L237" s="26">
        <v>209525.56458584423</v>
      </c>
      <c r="M237" s="26">
        <v>716.20990931950087</v>
      </c>
      <c r="N237" s="26">
        <v>383.93266246291745</v>
      </c>
      <c r="O237" s="26">
        <v>23.31132888143582</v>
      </c>
      <c r="P237" s="26">
        <v>21.609602504353916</v>
      </c>
      <c r="Q237" s="26">
        <v>55.191565345525426</v>
      </c>
      <c r="R237" s="26">
        <v>0</v>
      </c>
      <c r="S237" s="26">
        <v>0</v>
      </c>
      <c r="T237" s="26">
        <v>0</v>
      </c>
      <c r="U237" s="26">
        <v>0</v>
      </c>
      <c r="V237" s="26">
        <v>16002.481826779644</v>
      </c>
      <c r="W237" s="26">
        <v>0</v>
      </c>
      <c r="X237" s="26">
        <v>77.524457700579376</v>
      </c>
      <c r="Y237" s="26">
        <v>546918</v>
      </c>
      <c r="Z237" s="26">
        <v>1990</v>
      </c>
      <c r="AA237" s="26" t="b">
        <v>0</v>
      </c>
      <c r="AB237" s="27" t="s">
        <v>117</v>
      </c>
      <c r="AC237" s="16">
        <f t="shared" si="11"/>
        <v>5672629.5254624272</v>
      </c>
      <c r="AD237" s="16">
        <f t="shared" si="10"/>
        <v>1277.7795262143131</v>
      </c>
      <c r="AE237" s="16" t="str">
        <f>VLOOKUP(AB237,aircraft!A:B,2,FALSE)</f>
        <v>Passenger</v>
      </c>
      <c r="AF237" s="16">
        <f t="shared" si="12"/>
        <v>11.409321393670314</v>
      </c>
    </row>
    <row r="238" spans="1:32" x14ac:dyDescent="0.25">
      <c r="A238" s="26">
        <v>14440.844892516501</v>
      </c>
      <c r="B238" s="26">
        <v>7457.1372289234205</v>
      </c>
      <c r="C238" s="26">
        <v>10438.050524062548</v>
      </c>
      <c r="D238" s="26">
        <v>11157.793843582873</v>
      </c>
      <c r="E238" s="26">
        <v>28375.065835781839</v>
      </c>
      <c r="F238" s="26">
        <v>0</v>
      </c>
      <c r="G238" s="26">
        <v>0</v>
      </c>
      <c r="H238" s="26">
        <v>0</v>
      </c>
      <c r="I238" s="26">
        <v>0</v>
      </c>
      <c r="J238" s="26">
        <v>100317.61784187316</v>
      </c>
      <c r="K238" s="26">
        <v>0</v>
      </c>
      <c r="L238" s="26">
        <v>13158.931679105335</v>
      </c>
      <c r="M238" s="26">
        <v>90.67364932995001</v>
      </c>
      <c r="N238" s="26">
        <v>46.823149970339919</v>
      </c>
      <c r="O238" s="26">
        <v>2.3571479145871468</v>
      </c>
      <c r="P238" s="26">
        <v>2.5196822365598535</v>
      </c>
      <c r="Q238" s="26">
        <v>6.7334789702699691</v>
      </c>
      <c r="R238" s="26">
        <v>0</v>
      </c>
      <c r="S238" s="26">
        <v>0</v>
      </c>
      <c r="T238" s="26">
        <v>0</v>
      </c>
      <c r="U238" s="26">
        <v>0</v>
      </c>
      <c r="V238" s="26">
        <v>836.34894185718144</v>
      </c>
      <c r="W238" s="26">
        <v>0</v>
      </c>
      <c r="X238" s="26">
        <v>4.868804646144536</v>
      </c>
      <c r="Y238" s="26">
        <v>16016</v>
      </c>
      <c r="Z238" s="26">
        <v>1990</v>
      </c>
      <c r="AA238" s="26" t="b">
        <v>0</v>
      </c>
      <c r="AB238" s="27" t="s">
        <v>174</v>
      </c>
      <c r="AC238" s="16">
        <f t="shared" si="11"/>
        <v>185345.44184584566</v>
      </c>
      <c r="AD238" s="16">
        <f t="shared" si="10"/>
        <v>153.97591306785142</v>
      </c>
      <c r="AE238" s="16" t="str">
        <f>VLOOKUP(AB238,aircraft!A:B,2,FALSE)</f>
        <v>Passenger</v>
      </c>
      <c r="AF238" s="16">
        <f t="shared" si="12"/>
        <v>14.04369473598701</v>
      </c>
    </row>
    <row r="239" spans="1:32" x14ac:dyDescent="0.25">
      <c r="A239" s="26">
        <v>1035.9227675131335</v>
      </c>
      <c r="B239" s="26">
        <v>467.61380668956309</v>
      </c>
      <c r="C239" s="26">
        <v>499.30794758509057</v>
      </c>
      <c r="D239" s="26">
        <v>466.34939614948888</v>
      </c>
      <c r="E239" s="26">
        <v>644.67398312777004</v>
      </c>
      <c r="F239" s="26">
        <v>0</v>
      </c>
      <c r="G239" s="26">
        <v>0</v>
      </c>
      <c r="H239" s="26">
        <v>0</v>
      </c>
      <c r="I239" s="26">
        <v>0</v>
      </c>
      <c r="J239" s="26">
        <v>33247.943311691284</v>
      </c>
      <c r="K239" s="26">
        <v>0</v>
      </c>
      <c r="L239" s="26">
        <v>287.17958875445038</v>
      </c>
      <c r="M239" s="26">
        <v>1.895738748561925</v>
      </c>
      <c r="N239" s="26">
        <v>0.85573330416517901</v>
      </c>
      <c r="O239" s="26">
        <v>2.4198650307348229E-2</v>
      </c>
      <c r="P239" s="26">
        <v>2.260133453321676E-2</v>
      </c>
      <c r="Q239" s="26">
        <v>3.4463955399961617E-2</v>
      </c>
      <c r="R239" s="26">
        <v>0</v>
      </c>
      <c r="S239" s="26">
        <v>0</v>
      </c>
      <c r="T239" s="26">
        <v>0</v>
      </c>
      <c r="U239" s="26">
        <v>0</v>
      </c>
      <c r="V239" s="26">
        <v>23.394683730322868</v>
      </c>
      <c r="W239" s="26">
        <v>0</v>
      </c>
      <c r="X239" s="26">
        <v>0.29579495536288192</v>
      </c>
      <c r="Y239" s="26">
        <v>5200</v>
      </c>
      <c r="Z239" s="26">
        <v>1990</v>
      </c>
      <c r="AA239" s="26" t="b">
        <v>0</v>
      </c>
      <c r="AB239" s="27" t="s">
        <v>356</v>
      </c>
      <c r="AC239" s="16">
        <f t="shared" si="11"/>
        <v>36648.990801510779</v>
      </c>
      <c r="AD239" s="16">
        <f t="shared" si="10"/>
        <v>3.1285309483305124</v>
      </c>
      <c r="AE239" s="16" t="str">
        <f>VLOOKUP(AB239,aircraft!A:B,2,FALSE)</f>
        <v>Passenger (guess)</v>
      </c>
      <c r="AF239" s="16">
        <f t="shared" si="12"/>
        <v>7.0478828464443808</v>
      </c>
    </row>
    <row r="240" spans="1:32" x14ac:dyDescent="0.25">
      <c r="A240" s="26">
        <v>40007.501361037997</v>
      </c>
      <c r="B240" s="26">
        <v>22566.1765713161</v>
      </c>
      <c r="C240" s="26">
        <v>16601.989257204259</v>
      </c>
      <c r="D240" s="26">
        <v>15506.11742197051</v>
      </c>
      <c r="E240" s="26">
        <v>21435.409938998346</v>
      </c>
      <c r="F240" s="26">
        <v>0</v>
      </c>
      <c r="G240" s="26">
        <v>0</v>
      </c>
      <c r="H240" s="26">
        <v>0</v>
      </c>
      <c r="I240" s="26">
        <v>0</v>
      </c>
      <c r="J240" s="26">
        <v>1011813.8127684448</v>
      </c>
      <c r="K240" s="26">
        <v>0</v>
      </c>
      <c r="L240" s="26">
        <v>8889.0617023427094</v>
      </c>
      <c r="M240" s="26">
        <v>73.213730735290738</v>
      </c>
      <c r="N240" s="26">
        <v>41.296104955615661</v>
      </c>
      <c r="O240" s="26">
        <v>0.80460512271932838</v>
      </c>
      <c r="P240" s="26">
        <v>0.75149437322945678</v>
      </c>
      <c r="Q240" s="26">
        <v>1.1459265170487236</v>
      </c>
      <c r="R240" s="26">
        <v>0</v>
      </c>
      <c r="S240" s="26">
        <v>0</v>
      </c>
      <c r="T240" s="26">
        <v>0</v>
      </c>
      <c r="U240" s="26">
        <v>0</v>
      </c>
      <c r="V240" s="26">
        <v>727.65549796606319</v>
      </c>
      <c r="W240" s="26">
        <v>0</v>
      </c>
      <c r="X240" s="26">
        <v>9.1557329017228692</v>
      </c>
      <c r="Y240" s="26">
        <v>157347</v>
      </c>
      <c r="Z240" s="26">
        <v>1990</v>
      </c>
      <c r="AA240" s="26" t="b">
        <v>0</v>
      </c>
      <c r="AB240" s="27" t="s">
        <v>118</v>
      </c>
      <c r="AC240" s="16">
        <f t="shared" si="11"/>
        <v>1136820.0690213146</v>
      </c>
      <c r="AD240" s="16">
        <f t="shared" si="10"/>
        <v>126.36759460562678</v>
      </c>
      <c r="AE240" s="16" t="str">
        <f>VLOOKUP(AB240,aircraft!A:B,2,FALSE)</f>
        <v>Passenger (guess)</v>
      </c>
      <c r="AF240" s="16">
        <f t="shared" si="12"/>
        <v>7.7969751396591569</v>
      </c>
    </row>
    <row r="241" spans="1:32" x14ac:dyDescent="0.25">
      <c r="A241" s="26">
        <v>21502.298575598856</v>
      </c>
      <c r="B241" s="26">
        <v>11315.085857243035</v>
      </c>
      <c r="C241" s="26">
        <v>8319.2414151855392</v>
      </c>
      <c r="D241" s="26">
        <v>10250.956643833621</v>
      </c>
      <c r="E241" s="26">
        <v>14470.712636432763</v>
      </c>
      <c r="F241" s="26">
        <v>0</v>
      </c>
      <c r="G241" s="26">
        <v>0</v>
      </c>
      <c r="H241" s="26">
        <v>0</v>
      </c>
      <c r="I241" s="26">
        <v>0</v>
      </c>
      <c r="J241" s="26">
        <v>556679.06263758172</v>
      </c>
      <c r="K241" s="26">
        <v>0</v>
      </c>
      <c r="L241" s="26">
        <v>5568.1542262174426</v>
      </c>
      <c r="M241" s="26">
        <v>38.144325004640322</v>
      </c>
      <c r="N241" s="26">
        <v>19.945907820974661</v>
      </c>
      <c r="O241" s="26">
        <v>0.39250843508507899</v>
      </c>
      <c r="P241" s="26">
        <v>0.48369956360588445</v>
      </c>
      <c r="Q241" s="26">
        <v>0.76415104727767214</v>
      </c>
      <c r="R241" s="26">
        <v>0</v>
      </c>
      <c r="S241" s="26">
        <v>0</v>
      </c>
      <c r="T241" s="26">
        <v>0</v>
      </c>
      <c r="U241" s="26">
        <v>0</v>
      </c>
      <c r="V241" s="26">
        <v>401.49184468747472</v>
      </c>
      <c r="W241" s="26">
        <v>0</v>
      </c>
      <c r="X241" s="26">
        <v>5.7351984447819042</v>
      </c>
      <c r="Y241" s="26">
        <v>86503</v>
      </c>
      <c r="Z241" s="26">
        <v>1990</v>
      </c>
      <c r="AA241" s="26" t="b">
        <v>0</v>
      </c>
      <c r="AB241" s="27" t="s">
        <v>150</v>
      </c>
      <c r="AC241" s="16">
        <f t="shared" si="11"/>
        <v>628105.51199209294</v>
      </c>
      <c r="AD241" s="16">
        <f t="shared" si="10"/>
        <v>65.465790316365513</v>
      </c>
      <c r="AE241" s="16" t="str">
        <f>VLOOKUP(AB241,aircraft!A:B,2,FALSE)</f>
        <v>Passenger (guess)</v>
      </c>
      <c r="AF241" s="16">
        <f t="shared" si="12"/>
        <v>7.9805196111237526</v>
      </c>
    </row>
    <row r="242" spans="1:32" x14ac:dyDescent="0.25">
      <c r="A242" s="26">
        <v>3782.9849818160251</v>
      </c>
      <c r="B242" s="26">
        <v>1850.1078053805447</v>
      </c>
      <c r="C242" s="26">
        <v>1679.7642558343077</v>
      </c>
      <c r="D242" s="26">
        <v>1759.610113726394</v>
      </c>
      <c r="E242" s="26">
        <v>2460.6320564778184</v>
      </c>
      <c r="F242" s="26">
        <v>0</v>
      </c>
      <c r="G242" s="26">
        <v>0</v>
      </c>
      <c r="H242" s="26">
        <v>0</v>
      </c>
      <c r="I242" s="26">
        <v>0</v>
      </c>
      <c r="J242" s="26">
        <v>91244.639430422787</v>
      </c>
      <c r="K242" s="26">
        <v>0</v>
      </c>
      <c r="L242" s="26">
        <v>1011.3339043411452</v>
      </c>
      <c r="M242" s="26">
        <v>6.8138415189264601</v>
      </c>
      <c r="N242" s="26">
        <v>3.3364853991210914</v>
      </c>
      <c r="O242" s="26">
        <v>0.10376928553791859</v>
      </c>
      <c r="P242" s="26">
        <v>0.10597232203084135</v>
      </c>
      <c r="Q242" s="26">
        <v>0.16336239479638051</v>
      </c>
      <c r="R242" s="26">
        <v>0</v>
      </c>
      <c r="S242" s="26">
        <v>0</v>
      </c>
      <c r="T242" s="26">
        <v>0</v>
      </c>
      <c r="U242" s="26">
        <v>0</v>
      </c>
      <c r="V242" s="26">
        <v>68.414012027635465</v>
      </c>
      <c r="W242" s="26">
        <v>0</v>
      </c>
      <c r="X242" s="26">
        <v>1.041673847326736</v>
      </c>
      <c r="Y242" s="26">
        <v>14029</v>
      </c>
      <c r="Z242" s="26">
        <v>1990</v>
      </c>
      <c r="AA242" s="26" t="b">
        <v>0</v>
      </c>
      <c r="AB242" s="27" t="s">
        <v>159</v>
      </c>
      <c r="AC242" s="16">
        <f t="shared" si="11"/>
        <v>103789.07254799902</v>
      </c>
      <c r="AD242" s="16">
        <f t="shared" si="10"/>
        <v>11.565104767739426</v>
      </c>
      <c r="AE242" s="16" t="str">
        <f>VLOOKUP(AB242,aircraft!A:B,2,FALSE)</f>
        <v>Freighter</v>
      </c>
      <c r="AF242" s="16">
        <f t="shared" si="12"/>
        <v>10.964103880371709</v>
      </c>
    </row>
    <row r="243" spans="1:32" x14ac:dyDescent="0.25">
      <c r="A243" s="26">
        <v>148780.57460493597</v>
      </c>
      <c r="B243" s="26">
        <v>96951.005021093355</v>
      </c>
      <c r="C243" s="26">
        <v>58745.829418493013</v>
      </c>
      <c r="D243" s="26">
        <v>56820.769400147561</v>
      </c>
      <c r="E243" s="26">
        <v>93197.190533358415</v>
      </c>
      <c r="F243" s="26">
        <v>0</v>
      </c>
      <c r="G243" s="26">
        <v>0</v>
      </c>
      <c r="H243" s="26">
        <v>0</v>
      </c>
      <c r="I243" s="26">
        <v>0</v>
      </c>
      <c r="J243" s="26">
        <v>1333789.7271246719</v>
      </c>
      <c r="K243" s="26">
        <v>0</v>
      </c>
      <c r="L243" s="26">
        <v>49946.325002150188</v>
      </c>
      <c r="M243" s="26">
        <v>565.36619303187115</v>
      </c>
      <c r="N243" s="26">
        <v>368.41382529228963</v>
      </c>
      <c r="O243" s="26">
        <v>14.686458052192544</v>
      </c>
      <c r="P243" s="26">
        <v>14.205193024747315</v>
      </c>
      <c r="Q243" s="26">
        <v>24.600071818951434</v>
      </c>
      <c r="R243" s="26">
        <v>0</v>
      </c>
      <c r="S243" s="26">
        <v>0</v>
      </c>
      <c r="T243" s="26">
        <v>0</v>
      </c>
      <c r="U243" s="26">
        <v>0</v>
      </c>
      <c r="V243" s="26">
        <v>915.06711201943858</v>
      </c>
      <c r="W243" s="26">
        <v>0</v>
      </c>
      <c r="X243" s="26">
        <v>51.444711090464153</v>
      </c>
      <c r="Y243" s="26">
        <v>373769</v>
      </c>
      <c r="Z243" s="26">
        <v>1990</v>
      </c>
      <c r="AA243" s="26" t="b">
        <v>0</v>
      </c>
      <c r="AB243" s="27" t="s">
        <v>119</v>
      </c>
      <c r="AC243" s="16">
        <f t="shared" si="11"/>
        <v>1838231.4211048502</v>
      </c>
      <c r="AD243" s="16">
        <f t="shared" si="10"/>
        <v>1038.7164523105162</v>
      </c>
      <c r="AE243" s="16" t="str">
        <f>VLOOKUP(AB243,aircraft!A:B,2,FALSE)</f>
        <v>Passenger</v>
      </c>
      <c r="AF243" s="16">
        <f t="shared" si="12"/>
        <v>5.5908871989201341</v>
      </c>
    </row>
    <row r="244" spans="1:32" x14ac:dyDescent="0.25">
      <c r="A244" s="26">
        <v>1661704.4156451486</v>
      </c>
      <c r="B244" s="26">
        <v>1065353.0393718921</v>
      </c>
      <c r="C244" s="26">
        <v>673885.05013817362</v>
      </c>
      <c r="D244" s="26">
        <v>651802.30520422722</v>
      </c>
      <c r="E244" s="26">
        <v>1069083.4402542044</v>
      </c>
      <c r="F244" s="26">
        <v>0</v>
      </c>
      <c r="G244" s="26">
        <v>0</v>
      </c>
      <c r="H244" s="26">
        <v>0</v>
      </c>
      <c r="I244" s="26">
        <v>0</v>
      </c>
      <c r="J244" s="26">
        <v>26114202.371731564</v>
      </c>
      <c r="K244" s="26">
        <v>0</v>
      </c>
      <c r="L244" s="26">
        <v>579793.47766836151</v>
      </c>
      <c r="M244" s="26">
        <v>6314.4768859252636</v>
      </c>
      <c r="N244" s="26">
        <v>4048.3416178756761</v>
      </c>
      <c r="O244" s="26">
        <v>168.47127053649913</v>
      </c>
      <c r="P244" s="26">
        <v>162.95058404079381</v>
      </c>
      <c r="Q244" s="26">
        <v>282.19229850380111</v>
      </c>
      <c r="R244" s="26">
        <v>0</v>
      </c>
      <c r="S244" s="26">
        <v>0</v>
      </c>
      <c r="T244" s="26">
        <v>0</v>
      </c>
      <c r="U244" s="26">
        <v>0</v>
      </c>
      <c r="V244" s="26">
        <v>16105.755197992599</v>
      </c>
      <c r="W244" s="26">
        <v>0</v>
      </c>
      <c r="X244" s="26">
        <v>597.18723949159937</v>
      </c>
      <c r="Y244" s="26">
        <v>7541040</v>
      </c>
      <c r="Z244" s="26">
        <v>1990</v>
      </c>
      <c r="AA244" s="26" t="b">
        <v>0</v>
      </c>
      <c r="AB244" s="27" t="s">
        <v>120</v>
      </c>
      <c r="AC244" s="16">
        <f t="shared" si="11"/>
        <v>31815824.100013569</v>
      </c>
      <c r="AD244" s="16">
        <f t="shared" si="10"/>
        <v>11573.619896373635</v>
      </c>
      <c r="AE244" s="16" t="str">
        <f>VLOOKUP(AB244,aircraft!A:B,2,FALSE)</f>
        <v>Passenger</v>
      </c>
      <c r="AF244" s="16">
        <f t="shared" si="12"/>
        <v>4.5998959643573158</v>
      </c>
    </row>
    <row r="245" spans="1:32" x14ac:dyDescent="0.25">
      <c r="A245" s="26">
        <v>310825.35465621745</v>
      </c>
      <c r="B245" s="26">
        <v>196692.11628664646</v>
      </c>
      <c r="C245" s="26">
        <v>128794.13984261773</v>
      </c>
      <c r="D245" s="26">
        <v>124573.64535539258</v>
      </c>
      <c r="E245" s="26">
        <v>204325.17694122245</v>
      </c>
      <c r="F245" s="26">
        <v>0</v>
      </c>
      <c r="G245" s="26">
        <v>0</v>
      </c>
      <c r="H245" s="26">
        <v>0</v>
      </c>
      <c r="I245" s="26">
        <v>0</v>
      </c>
      <c r="J245" s="26">
        <v>7025345.2824370945</v>
      </c>
      <c r="K245" s="26">
        <v>0</v>
      </c>
      <c r="L245" s="26">
        <v>112750.64215965367</v>
      </c>
      <c r="M245" s="26">
        <v>1181.1363676097587</v>
      </c>
      <c r="N245" s="26">
        <v>747.43005449230259</v>
      </c>
      <c r="O245" s="26">
        <v>32.19853649000278</v>
      </c>
      <c r="P245" s="26">
        <v>31.143412818080812</v>
      </c>
      <c r="Q245" s="26">
        <v>53.933106764360105</v>
      </c>
      <c r="R245" s="26">
        <v>0</v>
      </c>
      <c r="S245" s="26">
        <v>0</v>
      </c>
      <c r="T245" s="26">
        <v>0</v>
      </c>
      <c r="U245" s="26">
        <v>0</v>
      </c>
      <c r="V245" s="26">
        <v>4133.3037943864947</v>
      </c>
      <c r="W245" s="26">
        <v>0</v>
      </c>
      <c r="X245" s="26">
        <v>116.13315315827504</v>
      </c>
      <c r="Y245" s="26">
        <v>2053303</v>
      </c>
      <c r="Z245" s="26">
        <v>1990</v>
      </c>
      <c r="AA245" s="26" t="b">
        <v>0</v>
      </c>
      <c r="AB245" s="27" t="s">
        <v>358</v>
      </c>
      <c r="AC245" s="16">
        <f t="shared" si="11"/>
        <v>8103306.3576788455</v>
      </c>
      <c r="AD245" s="16">
        <f t="shared" si="10"/>
        <v>2161.9746313327801</v>
      </c>
      <c r="AE245" s="16" t="str">
        <f>VLOOKUP(AB245,aircraft!A:B,2,FALSE)</f>
        <v>Passenger</v>
      </c>
      <c r="AF245" s="16">
        <f t="shared" si="12"/>
        <v>4.2146809959640752</v>
      </c>
    </row>
    <row r="246" spans="1:32" x14ac:dyDescent="0.25">
      <c r="A246" s="26">
        <v>33166.722124884771</v>
      </c>
      <c r="B246" s="26">
        <v>20511.911396027732</v>
      </c>
      <c r="C246" s="26">
        <v>14618.777827643426</v>
      </c>
      <c r="D246" s="26">
        <v>14139.730634138105</v>
      </c>
      <c r="E246" s="26">
        <v>23191.927598162943</v>
      </c>
      <c r="F246" s="26">
        <v>0</v>
      </c>
      <c r="G246" s="26">
        <v>0</v>
      </c>
      <c r="H246" s="26">
        <v>0</v>
      </c>
      <c r="I246" s="26">
        <v>0</v>
      </c>
      <c r="J246" s="26">
        <v>1276555.0092982866</v>
      </c>
      <c r="K246" s="26">
        <v>0</v>
      </c>
      <c r="L246" s="26">
        <v>12342.36776707354</v>
      </c>
      <c r="M246" s="26">
        <v>126.03354619971959</v>
      </c>
      <c r="N246" s="26">
        <v>77.945264619205943</v>
      </c>
      <c r="O246" s="26">
        <v>3.6546946304995283</v>
      </c>
      <c r="P246" s="26">
        <v>3.5349328264348174</v>
      </c>
      <c r="Q246" s="26">
        <v>6.121676858172246</v>
      </c>
      <c r="R246" s="26">
        <v>0</v>
      </c>
      <c r="S246" s="26">
        <v>0</v>
      </c>
      <c r="T246" s="26">
        <v>0</v>
      </c>
      <c r="U246" s="26">
        <v>0</v>
      </c>
      <c r="V246" s="26">
        <v>717.66442797010006</v>
      </c>
      <c r="W246" s="26">
        <v>0</v>
      </c>
      <c r="X246" s="26">
        <v>12.712637895220933</v>
      </c>
      <c r="Y246" s="26">
        <v>377213</v>
      </c>
      <c r="Z246" s="26">
        <v>1990</v>
      </c>
      <c r="AA246" s="26" t="b">
        <v>0</v>
      </c>
      <c r="AB246" s="27" t="s">
        <v>175</v>
      </c>
      <c r="AC246" s="16">
        <f t="shared" si="11"/>
        <v>1394526.446646217</v>
      </c>
      <c r="AD246" s="16">
        <f t="shared" si="10"/>
        <v>230.00275302925303</v>
      </c>
      <c r="AE246" s="16" t="str">
        <f>VLOOKUP(AB246,aircraft!A:B,2,FALSE)</f>
        <v>Passenger</v>
      </c>
      <c r="AF246" s="16">
        <f t="shared" si="12"/>
        <v>3.8620183028627588</v>
      </c>
    </row>
    <row r="247" spans="1:32" x14ac:dyDescent="0.25">
      <c r="A247" s="26">
        <v>1317198.5289663328</v>
      </c>
      <c r="B247" s="26">
        <v>834829.8484042756</v>
      </c>
      <c r="C247" s="26">
        <v>501568.29326754599</v>
      </c>
      <c r="D247" s="26">
        <v>597879.34245003411</v>
      </c>
      <c r="E247" s="26">
        <v>819969.99784743309</v>
      </c>
      <c r="F247" s="26">
        <v>0</v>
      </c>
      <c r="G247" s="26">
        <v>0</v>
      </c>
      <c r="H247" s="26">
        <v>0</v>
      </c>
      <c r="I247" s="26">
        <v>0</v>
      </c>
      <c r="J247" s="26">
        <v>35861548.952255234</v>
      </c>
      <c r="K247" s="26">
        <v>0</v>
      </c>
      <c r="L247" s="26">
        <v>437095.6706979181</v>
      </c>
      <c r="M247" s="26">
        <v>1499.4403538780377</v>
      </c>
      <c r="N247" s="26">
        <v>915.20772059395404</v>
      </c>
      <c r="O247" s="26">
        <v>86.537059495344593</v>
      </c>
      <c r="P247" s="26">
        <v>102.45995857077936</v>
      </c>
      <c r="Q247" s="26">
        <v>183.65598091956105</v>
      </c>
      <c r="R247" s="26">
        <v>0</v>
      </c>
      <c r="S247" s="26">
        <v>0</v>
      </c>
      <c r="T247" s="26">
        <v>0</v>
      </c>
      <c r="U247" s="26">
        <v>0</v>
      </c>
      <c r="V247" s="26">
        <v>17109.181252345323</v>
      </c>
      <c r="W247" s="26">
        <v>0</v>
      </c>
      <c r="X247" s="26">
        <v>450.20850877374892</v>
      </c>
      <c r="Y247" s="26">
        <v>9038717</v>
      </c>
      <c r="Z247" s="26">
        <v>1990</v>
      </c>
      <c r="AA247" s="26" t="b">
        <v>0</v>
      </c>
      <c r="AB247" s="27" t="s">
        <v>121</v>
      </c>
      <c r="AC247" s="16">
        <f t="shared" si="11"/>
        <v>40370090.633888774</v>
      </c>
      <c r="AD247" s="16">
        <f t="shared" si="10"/>
        <v>3237.5095822314261</v>
      </c>
      <c r="AE247" s="16" t="str">
        <f>VLOOKUP(AB247,aircraft!A:B,2,FALSE)</f>
        <v>Passenger</v>
      </c>
      <c r="AF247" s="16">
        <f t="shared" si="12"/>
        <v>4.7432774401474296</v>
      </c>
    </row>
    <row r="248" spans="1:32" x14ac:dyDescent="0.25">
      <c r="A248" s="26">
        <v>235468.54888139412</v>
      </c>
      <c r="B248" s="26">
        <v>151947.54068080767</v>
      </c>
      <c r="C248" s="26">
        <v>85289.354408054089</v>
      </c>
      <c r="D248" s="26">
        <v>99968.218365767578</v>
      </c>
      <c r="E248" s="26">
        <v>135984.16591027455</v>
      </c>
      <c r="F248" s="26">
        <v>0</v>
      </c>
      <c r="G248" s="26">
        <v>0</v>
      </c>
      <c r="H248" s="26">
        <v>0</v>
      </c>
      <c r="I248" s="26">
        <v>0</v>
      </c>
      <c r="J248" s="26">
        <v>6446934.5836027917</v>
      </c>
      <c r="K248" s="26">
        <v>0</v>
      </c>
      <c r="L248" s="26">
        <v>75897.611963405478</v>
      </c>
      <c r="M248" s="26">
        <v>48.066345702372182</v>
      </c>
      <c r="N248" s="26">
        <v>28.300707125098583</v>
      </c>
      <c r="O248" s="26">
        <v>2.9777416081721899</v>
      </c>
      <c r="P248" s="26">
        <v>3.3571550026079717</v>
      </c>
      <c r="Q248" s="26">
        <v>6.0912905438339626</v>
      </c>
      <c r="R248" s="26">
        <v>0</v>
      </c>
      <c r="S248" s="26">
        <v>0</v>
      </c>
      <c r="T248" s="26">
        <v>0</v>
      </c>
      <c r="U248" s="26">
        <v>0</v>
      </c>
      <c r="V248" s="26">
        <v>3065.7512747647638</v>
      </c>
      <c r="W248" s="26">
        <v>0</v>
      </c>
      <c r="X248" s="26">
        <v>78.174534757971912</v>
      </c>
      <c r="Y248" s="26">
        <v>1629902</v>
      </c>
      <c r="Z248" s="26">
        <v>1990</v>
      </c>
      <c r="AA248" s="26" t="b">
        <v>0</v>
      </c>
      <c r="AB248" s="27" t="s">
        <v>198</v>
      </c>
      <c r="AC248" s="16">
        <f t="shared" si="11"/>
        <v>7231490.0238124952</v>
      </c>
      <c r="AD248" s="16">
        <f t="shared" si="10"/>
        <v>166.9677747400568</v>
      </c>
      <c r="AE248" s="16" t="str">
        <f>VLOOKUP(AB248,aircraft!A:B,2,FALSE)</f>
        <v>Passenger</v>
      </c>
      <c r="AF248" s="16">
        <f t="shared" si="12"/>
        <v>4.7018662422978972</v>
      </c>
    </row>
    <row r="249" spans="1:32" x14ac:dyDescent="0.25">
      <c r="A249" s="26">
        <v>26.777913047555998</v>
      </c>
      <c r="B249" s="26">
        <v>10.018841838761663</v>
      </c>
      <c r="C249" s="26">
        <v>16.669009212211179</v>
      </c>
      <c r="D249" s="26">
        <v>39.490658395507175</v>
      </c>
      <c r="E249" s="26">
        <v>40.825670403471435</v>
      </c>
      <c r="F249" s="26">
        <v>0</v>
      </c>
      <c r="G249" s="26">
        <v>0</v>
      </c>
      <c r="H249" s="26">
        <v>0</v>
      </c>
      <c r="I249" s="26">
        <v>0</v>
      </c>
      <c r="J249" s="26">
        <v>1342.3502382698655</v>
      </c>
      <c r="K249" s="26">
        <v>0</v>
      </c>
      <c r="L249" s="26">
        <v>0</v>
      </c>
      <c r="M249" s="26">
        <v>0.67310639939544692</v>
      </c>
      <c r="N249" s="26">
        <v>0.22250805652760902</v>
      </c>
      <c r="O249" s="26">
        <v>2.0409524502524698E-3</v>
      </c>
      <c r="P249" s="26">
        <v>4.653340241889287E-3</v>
      </c>
      <c r="Q249" s="26">
        <v>4.4755950531599102E-3</v>
      </c>
      <c r="R249" s="26">
        <v>0</v>
      </c>
      <c r="S249" s="26">
        <v>0</v>
      </c>
      <c r="T249" s="26">
        <v>0</v>
      </c>
      <c r="U249" s="26">
        <v>0</v>
      </c>
      <c r="V249" s="26">
        <v>1.179104659572622</v>
      </c>
      <c r="W249" s="26">
        <v>0</v>
      </c>
      <c r="X249" s="26">
        <v>0</v>
      </c>
      <c r="Y249" s="26">
        <v>3959</v>
      </c>
      <c r="Z249" s="26">
        <v>1990</v>
      </c>
      <c r="AA249" s="26" t="b">
        <v>0</v>
      </c>
      <c r="AB249" s="27" t="s">
        <v>122</v>
      </c>
      <c r="AC249" s="16">
        <f t="shared" si="11"/>
        <v>1476.132331167373</v>
      </c>
      <c r="AD249" s="16">
        <f t="shared" si="10"/>
        <v>0.90678434366835747</v>
      </c>
      <c r="AE249" s="16" t="str">
        <f>VLOOKUP(AB249,aircraft!A:B,2,FALSE)</f>
        <v>Passenger</v>
      </c>
      <c r="AF249" s="16">
        <f t="shared" si="12"/>
        <v>0.37972640167367916</v>
      </c>
    </row>
    <row r="250" spans="1:32" x14ac:dyDescent="0.25">
      <c r="A250" s="26">
        <v>1.1151756368541446</v>
      </c>
      <c r="B250" s="26">
        <v>0</v>
      </c>
      <c r="C250" s="26">
        <v>2.2779120469987393</v>
      </c>
      <c r="D250" s="26">
        <v>7.3218601510673764</v>
      </c>
      <c r="E250" s="26">
        <v>9.762480201423168</v>
      </c>
      <c r="F250" s="26">
        <v>0</v>
      </c>
      <c r="G250" s="26">
        <v>0</v>
      </c>
      <c r="H250" s="26">
        <v>0</v>
      </c>
      <c r="I250" s="26">
        <v>0</v>
      </c>
      <c r="J250" s="26">
        <v>489.47807010412214</v>
      </c>
      <c r="K250" s="26">
        <v>0</v>
      </c>
      <c r="L250" s="26">
        <v>0</v>
      </c>
      <c r="M250" s="26">
        <v>5.4866643679602478E-2</v>
      </c>
      <c r="N250" s="26">
        <v>0</v>
      </c>
      <c r="O250" s="26">
        <v>2.2779119960834371E-2</v>
      </c>
      <c r="P250" s="26">
        <v>7.3218599874110474E-2</v>
      </c>
      <c r="Q250" s="26">
        <v>9.7624799832147321E-2</v>
      </c>
      <c r="R250" s="26">
        <v>0</v>
      </c>
      <c r="S250" s="26">
        <v>0</v>
      </c>
      <c r="T250" s="26">
        <v>0</v>
      </c>
      <c r="U250" s="26">
        <v>0</v>
      </c>
      <c r="V250" s="26">
        <v>0.55349962913605855</v>
      </c>
      <c r="W250" s="26">
        <v>0</v>
      </c>
      <c r="X250" s="26">
        <v>0</v>
      </c>
      <c r="Y250" s="26">
        <v>1420</v>
      </c>
      <c r="Z250" s="26">
        <v>1990</v>
      </c>
      <c r="AA250" s="26" t="b">
        <v>0</v>
      </c>
      <c r="AB250" s="27" t="s">
        <v>124</v>
      </c>
      <c r="AC250" s="16">
        <f t="shared" si="11"/>
        <v>509.95549814046558</v>
      </c>
      <c r="AD250" s="16">
        <f t="shared" si="10"/>
        <v>0.24848916334669463</v>
      </c>
      <c r="AE250" s="16" t="str">
        <f>VLOOKUP(AB250,aircraft!A:B,2,FALSE)</f>
        <v>Passenger</v>
      </c>
      <c r="AF250" s="16">
        <f t="shared" si="12"/>
        <v>0.35912359023976448</v>
      </c>
    </row>
    <row r="251" spans="1:32" x14ac:dyDescent="0.25">
      <c r="A251" s="26">
        <v>1.7334267667294438</v>
      </c>
      <c r="B251" s="26">
        <v>0</v>
      </c>
      <c r="C251" s="26">
        <v>3.1865798223939779</v>
      </c>
      <c r="D251" s="26">
        <v>7.2653530559734651</v>
      </c>
      <c r="E251" s="26">
        <v>6.987835942891004</v>
      </c>
      <c r="F251" s="26">
        <v>0</v>
      </c>
      <c r="G251" s="26">
        <v>0</v>
      </c>
      <c r="H251" s="26">
        <v>0</v>
      </c>
      <c r="I251" s="26">
        <v>0</v>
      </c>
      <c r="J251" s="26">
        <v>549.23555831193926</v>
      </c>
      <c r="K251" s="26">
        <v>0</v>
      </c>
      <c r="L251" s="26">
        <v>0</v>
      </c>
      <c r="M251" s="26">
        <v>0.21938825615016569</v>
      </c>
      <c r="N251" s="26">
        <v>0</v>
      </c>
      <c r="O251" s="26">
        <v>3.0915134464542353E-2</v>
      </c>
      <c r="P251" s="26">
        <v>7.0486031788480785E-2</v>
      </c>
      <c r="Q251" s="26">
        <v>6.7793653330906048E-2</v>
      </c>
      <c r="R251" s="26">
        <v>0</v>
      </c>
      <c r="S251" s="26">
        <v>0</v>
      </c>
      <c r="T251" s="26">
        <v>0</v>
      </c>
      <c r="U251" s="26">
        <v>0</v>
      </c>
      <c r="V251" s="26">
        <v>0.63955402947409312</v>
      </c>
      <c r="W251" s="26">
        <v>0</v>
      </c>
      <c r="X251" s="26">
        <v>0</v>
      </c>
      <c r="Y251" s="26">
        <v>1594</v>
      </c>
      <c r="Z251" s="26">
        <v>1990</v>
      </c>
      <c r="AA251" s="26" t="b">
        <v>0</v>
      </c>
      <c r="AB251" s="27" t="s">
        <v>126</v>
      </c>
      <c r="AC251" s="16">
        <f t="shared" si="11"/>
        <v>568.40875389992721</v>
      </c>
      <c r="AD251" s="16">
        <f t="shared" si="10"/>
        <v>0.38858307573409484</v>
      </c>
      <c r="AE251" s="16" t="str">
        <f>VLOOKUP(AB251,aircraft!A:B,2,FALSE)</f>
        <v>Passenger</v>
      </c>
      <c r="AF251" s="16">
        <f t="shared" si="12"/>
        <v>0.42000271588742055</v>
      </c>
    </row>
    <row r="252" spans="1:32" x14ac:dyDescent="0.25">
      <c r="A252" s="26">
        <v>409.89932401621422</v>
      </c>
      <c r="B252" s="26">
        <v>62.041925651441758</v>
      </c>
      <c r="C252" s="26">
        <v>643.65028904804637</v>
      </c>
      <c r="D252" s="26">
        <v>2068.8759290830035</v>
      </c>
      <c r="E252" s="26">
        <v>2758.5012387773386</v>
      </c>
      <c r="F252" s="26">
        <v>0</v>
      </c>
      <c r="G252" s="26">
        <v>0</v>
      </c>
      <c r="H252" s="26">
        <v>0</v>
      </c>
      <c r="I252" s="26">
        <v>0</v>
      </c>
      <c r="J252" s="26">
        <v>38355.522184309957</v>
      </c>
      <c r="K252" s="26">
        <v>0</v>
      </c>
      <c r="L252" s="26">
        <v>0</v>
      </c>
      <c r="M252" s="26">
        <v>27.905946216501981</v>
      </c>
      <c r="N252" s="26">
        <v>4.2238143342945884</v>
      </c>
      <c r="O252" s="26">
        <v>7.9555176058191766</v>
      </c>
      <c r="P252" s="26">
        <v>25.571306590133098</v>
      </c>
      <c r="Q252" s="26">
        <v>34.095075453510759</v>
      </c>
      <c r="R252" s="26">
        <v>0</v>
      </c>
      <c r="S252" s="26">
        <v>0</v>
      </c>
      <c r="T252" s="26">
        <v>0</v>
      </c>
      <c r="U252" s="26">
        <v>0</v>
      </c>
      <c r="V252" s="26">
        <v>38.229431045549731</v>
      </c>
      <c r="W252" s="26">
        <v>0</v>
      </c>
      <c r="X252" s="26">
        <v>0</v>
      </c>
      <c r="Y252" s="26">
        <v>111093</v>
      </c>
      <c r="Z252" s="26">
        <v>1990</v>
      </c>
      <c r="AA252" s="26" t="b">
        <v>0</v>
      </c>
      <c r="AB252" s="27" t="s">
        <v>127</v>
      </c>
      <c r="AC252" s="16">
        <f t="shared" si="11"/>
        <v>44298.490890886002</v>
      </c>
      <c r="AD252" s="16">
        <f t="shared" si="10"/>
        <v>99.751660200259607</v>
      </c>
      <c r="AE252" s="16" t="str">
        <f>VLOOKUP(AB252,aircraft!A:B,2,FALSE)</f>
        <v>Passenger</v>
      </c>
      <c r="AF252" s="16">
        <f t="shared" si="12"/>
        <v>0.41892092507512235</v>
      </c>
    </row>
    <row r="253" spans="1:32" x14ac:dyDescent="0.25">
      <c r="A253" s="26">
        <v>1386.7334963047815</v>
      </c>
      <c r="B253" s="26">
        <v>560.75515314726226</v>
      </c>
      <c r="C253" s="26">
        <v>642.33026016699546</v>
      </c>
      <c r="D253" s="26">
        <v>1462.4792718968479</v>
      </c>
      <c r="E253" s="26">
        <v>1411.5925003642058</v>
      </c>
      <c r="F253" s="26">
        <v>0</v>
      </c>
      <c r="G253" s="26">
        <v>0</v>
      </c>
      <c r="H253" s="26">
        <v>0</v>
      </c>
      <c r="I253" s="26">
        <v>0</v>
      </c>
      <c r="J253" s="26">
        <v>44721.884602088925</v>
      </c>
      <c r="K253" s="26">
        <v>0</v>
      </c>
      <c r="L253" s="26">
        <v>0</v>
      </c>
      <c r="M253" s="26">
        <v>6.1331714998619358</v>
      </c>
      <c r="N253" s="26">
        <v>2.4800782074190422</v>
      </c>
      <c r="O253" s="26">
        <v>0</v>
      </c>
      <c r="P253" s="26">
        <v>0</v>
      </c>
      <c r="Q253" s="26">
        <v>0</v>
      </c>
      <c r="R253" s="26">
        <v>0</v>
      </c>
      <c r="S253" s="26">
        <v>0</v>
      </c>
      <c r="T253" s="26">
        <v>0</v>
      </c>
      <c r="U253" s="26">
        <v>0</v>
      </c>
      <c r="V253" s="26">
        <v>53.906650430532167</v>
      </c>
      <c r="W253" s="26">
        <v>0</v>
      </c>
      <c r="X253" s="26">
        <v>0</v>
      </c>
      <c r="Y253" s="26">
        <v>129856</v>
      </c>
      <c r="Z253" s="26">
        <v>1990</v>
      </c>
      <c r="AA253" s="26" t="b">
        <v>0</v>
      </c>
      <c r="AB253" s="27" t="s">
        <v>128</v>
      </c>
      <c r="AC253" s="16">
        <f t="shared" si="11"/>
        <v>50185.775283969015</v>
      </c>
      <c r="AD253" s="16">
        <f t="shared" si="10"/>
        <v>8.6132497072809784</v>
      </c>
      <c r="AE253" s="16" t="str">
        <f>VLOOKUP(AB253,aircraft!A:B,2,FALSE)</f>
        <v>Passenger</v>
      </c>
      <c r="AF253" s="16">
        <f t="shared" si="12"/>
        <v>0.41201089804290331</v>
      </c>
    </row>
    <row r="254" spans="1:32" x14ac:dyDescent="0.25">
      <c r="A254" s="26">
        <v>6.7133317755233719</v>
      </c>
      <c r="B254" s="26">
        <v>1.0633850421752196</v>
      </c>
      <c r="C254" s="26">
        <v>9.3556786973476402</v>
      </c>
      <c r="D254" s="26">
        <v>30.071824384331702</v>
      </c>
      <c r="E254" s="26">
        <v>40.095765845775603</v>
      </c>
      <c r="F254" s="26">
        <v>0</v>
      </c>
      <c r="G254" s="26">
        <v>0</v>
      </c>
      <c r="H254" s="26">
        <v>0</v>
      </c>
      <c r="I254" s="26">
        <v>0</v>
      </c>
      <c r="J254" s="26">
        <v>1524.0704924368856</v>
      </c>
      <c r="K254" s="26">
        <v>0</v>
      </c>
      <c r="L254" s="26">
        <v>0</v>
      </c>
      <c r="M254" s="26">
        <v>0.91849996969195113</v>
      </c>
      <c r="N254" s="26">
        <v>0.14548947700900247</v>
      </c>
      <c r="O254" s="26">
        <v>8.3724198838182745E-2</v>
      </c>
      <c r="P254" s="26">
        <v>0.26911349626558745</v>
      </c>
      <c r="Q254" s="26">
        <v>0.35881799502078321</v>
      </c>
      <c r="R254" s="26">
        <v>0</v>
      </c>
      <c r="S254" s="26">
        <v>0</v>
      </c>
      <c r="T254" s="26">
        <v>0</v>
      </c>
      <c r="U254" s="26">
        <v>0</v>
      </c>
      <c r="V254" s="26">
        <v>1.7406185015160005</v>
      </c>
      <c r="W254" s="26">
        <v>0</v>
      </c>
      <c r="X254" s="26">
        <v>0</v>
      </c>
      <c r="Y254" s="26">
        <v>4422</v>
      </c>
      <c r="Z254" s="26">
        <v>1990</v>
      </c>
      <c r="AA254" s="26" t="b">
        <v>0</v>
      </c>
      <c r="AB254" s="27" t="s">
        <v>129</v>
      </c>
      <c r="AC254" s="16">
        <f t="shared" si="11"/>
        <v>1611.3704781820391</v>
      </c>
      <c r="AD254" s="16">
        <f t="shared" si="10"/>
        <v>1.7756451368255071</v>
      </c>
      <c r="AE254" s="16" t="str">
        <f>VLOOKUP(AB254,aircraft!A:B,2,FALSE)</f>
        <v>Passenger</v>
      </c>
      <c r="AF254" s="16">
        <f t="shared" si="12"/>
        <v>0.36689516526475086</v>
      </c>
    </row>
    <row r="255" spans="1:32" x14ac:dyDescent="0.25">
      <c r="A255" s="26">
        <v>164.55412909760335</v>
      </c>
      <c r="B255" s="26">
        <v>0</v>
      </c>
      <c r="C255" s="26">
        <v>142.1864527672837</v>
      </c>
      <c r="D255" s="26">
        <v>324.18292862807516</v>
      </c>
      <c r="E255" s="26">
        <v>311.80000521466832</v>
      </c>
      <c r="F255" s="26">
        <v>0</v>
      </c>
      <c r="G255" s="26">
        <v>0</v>
      </c>
      <c r="H255" s="26">
        <v>0</v>
      </c>
      <c r="I255" s="26">
        <v>0</v>
      </c>
      <c r="J255" s="26">
        <v>18523.074016916751</v>
      </c>
      <c r="K255" s="26">
        <v>0</v>
      </c>
      <c r="L255" s="26">
        <v>0</v>
      </c>
      <c r="M255" s="26">
        <v>0.54583598770537334</v>
      </c>
      <c r="N255" s="26">
        <v>0</v>
      </c>
      <c r="O255" s="26">
        <v>0</v>
      </c>
      <c r="P255" s="26">
        <v>0</v>
      </c>
      <c r="Q255" s="26">
        <v>0</v>
      </c>
      <c r="R255" s="26">
        <v>0</v>
      </c>
      <c r="S255" s="26">
        <v>0</v>
      </c>
      <c r="T255" s="26">
        <v>0</v>
      </c>
      <c r="U255" s="26">
        <v>0</v>
      </c>
      <c r="V255" s="26">
        <v>4.0098353738518195</v>
      </c>
      <c r="W255" s="26">
        <v>0</v>
      </c>
      <c r="X255" s="26">
        <v>0</v>
      </c>
      <c r="Y255" s="26">
        <v>34040</v>
      </c>
      <c r="Z255" s="26">
        <v>1990</v>
      </c>
      <c r="AA255" s="26" t="b">
        <v>0</v>
      </c>
      <c r="AB255" s="27" t="s">
        <v>130</v>
      </c>
      <c r="AC255" s="16">
        <f t="shared" si="11"/>
        <v>19465.797532624383</v>
      </c>
      <c r="AD255" s="16">
        <f t="shared" si="10"/>
        <v>0.54583598770537334</v>
      </c>
      <c r="AE255" s="16" t="str">
        <f>VLOOKUP(AB255,aircraft!A:B,2,FALSE)</f>
        <v>Passenger</v>
      </c>
      <c r="AF255" s="16">
        <f t="shared" si="12"/>
        <v>0.59616946619502598</v>
      </c>
    </row>
    <row r="256" spans="1:32" x14ac:dyDescent="0.25">
      <c r="A256" s="26">
        <v>89.617544936479987</v>
      </c>
      <c r="B256" s="26">
        <v>2.935837570484237</v>
      </c>
      <c r="C256" s="26">
        <v>232.34702879387143</v>
      </c>
      <c r="D256" s="26">
        <v>746.82973540887258</v>
      </c>
      <c r="E256" s="26">
        <v>995.77298054516291</v>
      </c>
      <c r="F256" s="26">
        <v>0</v>
      </c>
      <c r="G256" s="26">
        <v>0</v>
      </c>
      <c r="H256" s="26">
        <v>0</v>
      </c>
      <c r="I256" s="26">
        <v>0</v>
      </c>
      <c r="J256" s="26">
        <v>30558.468294482231</v>
      </c>
      <c r="K256" s="26">
        <v>0</v>
      </c>
      <c r="L256" s="26">
        <v>0</v>
      </c>
      <c r="M256" s="26">
        <v>4.4091833994340712</v>
      </c>
      <c r="N256" s="26">
        <v>0.1444432146449558</v>
      </c>
      <c r="O256" s="26">
        <v>2.323470236005106</v>
      </c>
      <c r="P256" s="26">
        <v>7.4682971871592683</v>
      </c>
      <c r="Q256" s="26">
        <v>9.9577295828790238</v>
      </c>
      <c r="R256" s="26">
        <v>0</v>
      </c>
      <c r="S256" s="26">
        <v>0</v>
      </c>
      <c r="T256" s="26">
        <v>0</v>
      </c>
      <c r="U256" s="26">
        <v>0</v>
      </c>
      <c r="V256" s="26">
        <v>28.565445151971073</v>
      </c>
      <c r="W256" s="26">
        <v>0</v>
      </c>
      <c r="X256" s="26">
        <v>0</v>
      </c>
      <c r="Y256" s="26">
        <v>88444</v>
      </c>
      <c r="Z256" s="26">
        <v>1990</v>
      </c>
      <c r="AA256" s="26" t="b">
        <v>0</v>
      </c>
      <c r="AB256" s="27" t="s">
        <v>132</v>
      </c>
      <c r="AC256" s="16">
        <f t="shared" si="11"/>
        <v>32625.9714217371</v>
      </c>
      <c r="AD256" s="16">
        <f t="shared" si="10"/>
        <v>24.303123620122427</v>
      </c>
      <c r="AE256" s="16" t="str">
        <f>VLOOKUP(AB256,aircraft!A:B,2,FALSE)</f>
        <v>Passenger</v>
      </c>
      <c r="AF256" s="16">
        <f t="shared" si="12"/>
        <v>0.37875412099794398</v>
      </c>
    </row>
    <row r="257" spans="1:32" x14ac:dyDescent="0.25">
      <c r="A257" s="26">
        <v>0</v>
      </c>
      <c r="B257" s="26">
        <v>0</v>
      </c>
      <c r="C257" s="26">
        <v>0</v>
      </c>
      <c r="D257" s="26">
        <v>0</v>
      </c>
      <c r="E257" s="26">
        <v>0</v>
      </c>
      <c r="F257" s="26">
        <v>0</v>
      </c>
      <c r="G257" s="26">
        <v>0</v>
      </c>
      <c r="H257" s="26">
        <v>0</v>
      </c>
      <c r="I257" s="26">
        <v>0</v>
      </c>
      <c r="J257" s="26">
        <v>366.52875528573986</v>
      </c>
      <c r="K257" s="26">
        <v>0</v>
      </c>
      <c r="L257" s="26">
        <v>0</v>
      </c>
      <c r="M257" s="26">
        <v>0</v>
      </c>
      <c r="N257" s="26">
        <v>0</v>
      </c>
      <c r="O257" s="26">
        <v>0</v>
      </c>
      <c r="P257" s="26">
        <v>0</v>
      </c>
      <c r="Q257" s="26">
        <v>0</v>
      </c>
      <c r="R257" s="26">
        <v>0</v>
      </c>
      <c r="S257" s="26">
        <v>0</v>
      </c>
      <c r="T257" s="26">
        <v>0</v>
      </c>
      <c r="U257" s="26">
        <v>0</v>
      </c>
      <c r="V257" s="26">
        <v>0.37644517326814819</v>
      </c>
      <c r="W257" s="26">
        <v>0</v>
      </c>
      <c r="X257" s="26">
        <v>0</v>
      </c>
      <c r="Y257" s="26">
        <v>1062</v>
      </c>
      <c r="Z257" s="26">
        <v>1990</v>
      </c>
      <c r="AA257" s="26" t="b">
        <v>0</v>
      </c>
      <c r="AB257" s="27" t="s">
        <v>368</v>
      </c>
      <c r="AC257" s="16">
        <f t="shared" si="11"/>
        <v>366.52875528573986</v>
      </c>
      <c r="AD257" s="16">
        <f t="shared" si="10"/>
        <v>0</v>
      </c>
      <c r="AE257" s="16" t="str">
        <f>VLOOKUP(AB257,aircraft!A:B,2,FALSE)</f>
        <v>Passenger</v>
      </c>
      <c r="AF257" s="16">
        <f t="shared" si="12"/>
        <v>0.3451306546946703</v>
      </c>
    </row>
    <row r="258" spans="1:32" x14ac:dyDescent="0.25">
      <c r="A258" s="26">
        <v>14565.103142503052</v>
      </c>
      <c r="B258" s="26">
        <v>5663.0382911456882</v>
      </c>
      <c r="C258" s="26">
        <v>6321.0713044651793</v>
      </c>
      <c r="D258" s="26">
        <v>14411.945495977061</v>
      </c>
      <c r="E258" s="26">
        <v>13861.447608657325</v>
      </c>
      <c r="F258" s="26">
        <v>0</v>
      </c>
      <c r="G258" s="26">
        <v>0</v>
      </c>
      <c r="H258" s="26">
        <v>0</v>
      </c>
      <c r="I258" s="26">
        <v>0</v>
      </c>
      <c r="J258" s="26">
        <v>361838.33819348359</v>
      </c>
      <c r="K258" s="26">
        <v>0</v>
      </c>
      <c r="L258" s="26">
        <v>0</v>
      </c>
      <c r="M258" s="26">
        <v>154.64312672822828</v>
      </c>
      <c r="N258" s="26">
        <v>60.126587471178851</v>
      </c>
      <c r="O258" s="26">
        <v>4.9936464573325301</v>
      </c>
      <c r="P258" s="26">
        <v>11.385437230935421</v>
      </c>
      <c r="Q258" s="26">
        <v>10.950543888909467</v>
      </c>
      <c r="R258" s="26">
        <v>0</v>
      </c>
      <c r="S258" s="26">
        <v>0</v>
      </c>
      <c r="T258" s="26">
        <v>0</v>
      </c>
      <c r="U258" s="26">
        <v>0</v>
      </c>
      <c r="V258" s="26">
        <v>876.00462324224929</v>
      </c>
      <c r="W258" s="26">
        <v>0</v>
      </c>
      <c r="X258" s="26">
        <v>0</v>
      </c>
      <c r="Y258" s="26">
        <v>430835</v>
      </c>
      <c r="Z258" s="26">
        <v>1990</v>
      </c>
      <c r="AA258" s="26" t="b">
        <v>0</v>
      </c>
      <c r="AB258" s="27" t="s">
        <v>133</v>
      </c>
      <c r="AC258" s="16">
        <f t="shared" si="11"/>
        <v>416660.9440362319</v>
      </c>
      <c r="AD258" s="16">
        <f t="shared" ref="AD258:AD321" si="13">SUM(M258:U258,W258:X258)</f>
        <v>242.09934177658454</v>
      </c>
      <c r="AE258" s="16" t="str">
        <f>VLOOKUP(AB258,aircraft!A:B,2,FALSE)</f>
        <v>Passenger</v>
      </c>
      <c r="AF258" s="16">
        <f t="shared" si="12"/>
        <v>1.0646245727481216</v>
      </c>
    </row>
    <row r="259" spans="1:32" x14ac:dyDescent="0.25">
      <c r="A259" s="26">
        <v>3857.9174400051215</v>
      </c>
      <c r="B259" s="26">
        <v>1777.2101985112847</v>
      </c>
      <c r="C259" s="26">
        <v>1470.4919384832833</v>
      </c>
      <c r="D259" s="26">
        <v>3402.4402805728537</v>
      </c>
      <c r="E259" s="26">
        <v>3612.4319379293038</v>
      </c>
      <c r="F259" s="26">
        <v>0</v>
      </c>
      <c r="G259" s="26">
        <v>0</v>
      </c>
      <c r="H259" s="26">
        <v>0</v>
      </c>
      <c r="I259" s="26">
        <v>0</v>
      </c>
      <c r="J259" s="26">
        <v>77311.608566727635</v>
      </c>
      <c r="K259" s="26">
        <v>0</v>
      </c>
      <c r="L259" s="26">
        <v>0</v>
      </c>
      <c r="M259" s="26">
        <v>173.39374024415369</v>
      </c>
      <c r="N259" s="26">
        <v>80.300512076535554</v>
      </c>
      <c r="O259" s="26">
        <v>0</v>
      </c>
      <c r="P259" s="26">
        <v>0</v>
      </c>
      <c r="Q259" s="26">
        <v>0</v>
      </c>
      <c r="R259" s="26">
        <v>0</v>
      </c>
      <c r="S259" s="26">
        <v>0</v>
      </c>
      <c r="T259" s="26">
        <v>0</v>
      </c>
      <c r="U259" s="26">
        <v>0</v>
      </c>
      <c r="V259" s="26">
        <v>38.631601274013526</v>
      </c>
      <c r="W259" s="26">
        <v>0</v>
      </c>
      <c r="X259" s="26">
        <v>0</v>
      </c>
      <c r="Y259" s="26">
        <v>95308</v>
      </c>
      <c r="Z259" s="26">
        <v>1990</v>
      </c>
      <c r="AA259" s="26" t="b">
        <v>0</v>
      </c>
      <c r="AB259" s="27" t="s">
        <v>134</v>
      </c>
      <c r="AC259" s="16">
        <f t="shared" ref="AC259:AC322" si="14">SUM(A259:L259)</f>
        <v>91432.100362229481</v>
      </c>
      <c r="AD259" s="16">
        <f t="shared" si="13"/>
        <v>253.69425232068926</v>
      </c>
      <c r="AE259" s="16" t="str">
        <f>VLOOKUP(AB259,aircraft!A:B,2,FALSE)</f>
        <v>Passenger (not used as freighter)</v>
      </c>
      <c r="AF259" s="16">
        <f t="shared" ref="AF259:AF322" si="15">IF(AA259,"",SUMIFS(AC:AC,Z:Z,Z259,AB:AB,AB259)/Y259)</f>
        <v>0.99750421450938809</v>
      </c>
    </row>
    <row r="260" spans="1:32" x14ac:dyDescent="0.25">
      <c r="A260" s="26">
        <v>44938.467219598919</v>
      </c>
      <c r="B260" s="26">
        <v>29431.016374579929</v>
      </c>
      <c r="C260" s="26">
        <v>14297.163063373919</v>
      </c>
      <c r="D260" s="26">
        <v>34401.675853201217</v>
      </c>
      <c r="E260" s="26">
        <v>45419.520331203479</v>
      </c>
      <c r="F260" s="26">
        <v>0</v>
      </c>
      <c r="G260" s="26">
        <v>0</v>
      </c>
      <c r="H260" s="26">
        <v>0</v>
      </c>
      <c r="I260" s="26">
        <v>0</v>
      </c>
      <c r="J260" s="26">
        <v>905459.26139041607</v>
      </c>
      <c r="K260" s="26">
        <v>0</v>
      </c>
      <c r="L260" s="26">
        <v>0</v>
      </c>
      <c r="M260" s="26">
        <v>2071.1779913441824</v>
      </c>
      <c r="N260" s="26">
        <v>1357.1175423249001</v>
      </c>
      <c r="O260" s="26">
        <v>0</v>
      </c>
      <c r="P260" s="26">
        <v>0</v>
      </c>
      <c r="Q260" s="26">
        <v>0</v>
      </c>
      <c r="R260" s="26">
        <v>0</v>
      </c>
      <c r="S260" s="26">
        <v>0</v>
      </c>
      <c r="T260" s="26">
        <v>0</v>
      </c>
      <c r="U260" s="26">
        <v>0</v>
      </c>
      <c r="V260" s="26">
        <v>3854.412907047747</v>
      </c>
      <c r="W260" s="26">
        <v>0</v>
      </c>
      <c r="X260" s="26">
        <v>0</v>
      </c>
      <c r="Y260" s="26">
        <v>986459</v>
      </c>
      <c r="Z260" s="26">
        <v>1990</v>
      </c>
      <c r="AA260" s="26" t="b">
        <v>0</v>
      </c>
      <c r="AB260" s="27" t="s">
        <v>135</v>
      </c>
      <c r="AC260" s="16">
        <f t="shared" si="14"/>
        <v>1073947.1042323736</v>
      </c>
      <c r="AD260" s="16">
        <f t="shared" si="13"/>
        <v>3428.2955336690825</v>
      </c>
      <c r="AE260" s="16" t="str">
        <f>VLOOKUP(AB260,aircraft!A:B,2,FALSE)</f>
        <v>Passenger</v>
      </c>
      <c r="AF260" s="16">
        <f t="shared" si="15"/>
        <v>1.1929581320806202</v>
      </c>
    </row>
    <row r="261" spans="1:32" x14ac:dyDescent="0.25">
      <c r="A261" s="26">
        <v>3394.1719775729503</v>
      </c>
      <c r="B261" s="26">
        <v>1196.3233783100588</v>
      </c>
      <c r="C261" s="26">
        <v>997.9159682973085</v>
      </c>
      <c r="D261" s="26">
        <v>1544.0335775349492</v>
      </c>
      <c r="E261" s="26">
        <v>2036.2401163433137</v>
      </c>
      <c r="F261" s="26">
        <v>0</v>
      </c>
      <c r="G261" s="26">
        <v>0</v>
      </c>
      <c r="H261" s="26">
        <v>0</v>
      </c>
      <c r="I261" s="26">
        <v>0</v>
      </c>
      <c r="J261" s="26">
        <v>94001.75795555592</v>
      </c>
      <c r="K261" s="26">
        <v>0</v>
      </c>
      <c r="L261" s="26">
        <v>0</v>
      </c>
      <c r="M261" s="26">
        <v>59.771370040349687</v>
      </c>
      <c r="N261" s="26">
        <v>21.067255226125297</v>
      </c>
      <c r="O261" s="26">
        <v>0.27941647858618113</v>
      </c>
      <c r="P261" s="26">
        <v>0.4323294132568723</v>
      </c>
      <c r="Q261" s="26">
        <v>0.57014724780419079</v>
      </c>
      <c r="R261" s="26">
        <v>0</v>
      </c>
      <c r="S261" s="26">
        <v>0</v>
      </c>
      <c r="T261" s="26">
        <v>0</v>
      </c>
      <c r="U261" s="26">
        <v>0</v>
      </c>
      <c r="V261" s="26">
        <v>37.854831859589318</v>
      </c>
      <c r="W261" s="26">
        <v>0</v>
      </c>
      <c r="X261" s="26">
        <v>0</v>
      </c>
      <c r="Y261" s="26">
        <v>23351</v>
      </c>
      <c r="Z261" s="26">
        <v>1990</v>
      </c>
      <c r="AA261" s="26" t="b">
        <v>0</v>
      </c>
      <c r="AB261" s="27" t="s">
        <v>136</v>
      </c>
      <c r="AC261" s="16">
        <f t="shared" si="14"/>
        <v>103170.4429736145</v>
      </c>
      <c r="AD261" s="16">
        <f t="shared" si="13"/>
        <v>82.12051840612223</v>
      </c>
      <c r="AE261" s="16" t="str">
        <f>VLOOKUP(AB261,aircraft!A:B,2,FALSE)</f>
        <v>Freighter</v>
      </c>
      <c r="AF261" s="16">
        <f t="shared" si="15"/>
        <v>4.7920136060638256</v>
      </c>
    </row>
    <row r="262" spans="1:32" x14ac:dyDescent="0.25">
      <c r="A262" s="26">
        <v>20.776829820518596</v>
      </c>
      <c r="B262" s="26">
        <v>16.151196519558333</v>
      </c>
      <c r="C262" s="26">
        <v>7.350874088086754</v>
      </c>
      <c r="D262" s="26">
        <v>20.783506844011839</v>
      </c>
      <c r="E262" s="26">
        <v>27.783955668412148</v>
      </c>
      <c r="F262" s="26">
        <v>0</v>
      </c>
      <c r="G262" s="26">
        <v>0</v>
      </c>
      <c r="H262" s="26">
        <v>0</v>
      </c>
      <c r="I262" s="26">
        <v>0</v>
      </c>
      <c r="J262" s="26">
        <v>447.97774359494446</v>
      </c>
      <c r="K262" s="26">
        <v>0</v>
      </c>
      <c r="L262" s="26">
        <v>0</v>
      </c>
      <c r="M262" s="26">
        <v>0.11138113228289676</v>
      </c>
      <c r="N262" s="26">
        <v>8.6583880775468858E-2</v>
      </c>
      <c r="O262" s="26">
        <v>7.3508744372345386E-4</v>
      </c>
      <c r="P262" s="26">
        <v>2.0783507831175444E-3</v>
      </c>
      <c r="Q262" s="26">
        <v>2.7783956988079229E-3</v>
      </c>
      <c r="R262" s="26">
        <v>0</v>
      </c>
      <c r="S262" s="26">
        <v>0</v>
      </c>
      <c r="T262" s="26">
        <v>0</v>
      </c>
      <c r="U262" s="26">
        <v>0</v>
      </c>
      <c r="V262" s="26">
        <v>0.26212468400888611</v>
      </c>
      <c r="W262" s="26">
        <v>0</v>
      </c>
      <c r="X262" s="26">
        <v>0</v>
      </c>
      <c r="Y262" s="26">
        <v>942</v>
      </c>
      <c r="Z262" s="26">
        <v>1990</v>
      </c>
      <c r="AA262" s="26" t="b">
        <v>0</v>
      </c>
      <c r="AB262" s="27" t="s">
        <v>162</v>
      </c>
      <c r="AC262" s="16">
        <f t="shared" si="14"/>
        <v>540.82410653553211</v>
      </c>
      <c r="AD262" s="16">
        <f t="shared" si="13"/>
        <v>0.20355684698401452</v>
      </c>
      <c r="AE262" s="16" t="str">
        <f>VLOOKUP(AB262,aircraft!A:B,2,FALSE)</f>
        <v>Passenger</v>
      </c>
      <c r="AF262" s="16">
        <f t="shared" si="15"/>
        <v>0.65643371096023961</v>
      </c>
    </row>
    <row r="263" spans="1:32" x14ac:dyDescent="0.25">
      <c r="A263" s="26">
        <v>80.185851461052437</v>
      </c>
      <c r="B263" s="26">
        <v>59.221053905047221</v>
      </c>
      <c r="C263" s="26">
        <v>30.190983128037562</v>
      </c>
      <c r="D263" s="26">
        <v>83.588276191515135</v>
      </c>
      <c r="E263" s="26">
        <v>108.97461260734775</v>
      </c>
      <c r="F263" s="26">
        <v>0</v>
      </c>
      <c r="G263" s="26">
        <v>0</v>
      </c>
      <c r="H263" s="26">
        <v>0</v>
      </c>
      <c r="I263" s="26">
        <v>0</v>
      </c>
      <c r="J263" s="26">
        <v>2977.5695499680937</v>
      </c>
      <c r="K263" s="26">
        <v>0</v>
      </c>
      <c r="L263" s="26">
        <v>0</v>
      </c>
      <c r="M263" s="26">
        <v>0.43109018189802423</v>
      </c>
      <c r="N263" s="26">
        <v>0.31747422951005255</v>
      </c>
      <c r="O263" s="26">
        <v>3.0211220593905608E-3</v>
      </c>
      <c r="P263" s="26">
        <v>8.3634418003633946E-3</v>
      </c>
      <c r="Q263" s="26">
        <v>1.0901899328272301E-2</v>
      </c>
      <c r="R263" s="26">
        <v>0</v>
      </c>
      <c r="S263" s="26">
        <v>0</v>
      </c>
      <c r="T263" s="26">
        <v>0</v>
      </c>
      <c r="U263" s="26">
        <v>0</v>
      </c>
      <c r="V263" s="26">
        <v>1.8049772230544476</v>
      </c>
      <c r="W263" s="26">
        <v>0</v>
      </c>
      <c r="X263" s="26">
        <v>0</v>
      </c>
      <c r="Y263" s="26">
        <v>6305</v>
      </c>
      <c r="Z263" s="26">
        <v>1990</v>
      </c>
      <c r="AA263" s="26" t="b">
        <v>0</v>
      </c>
      <c r="AB263" s="27" t="s">
        <v>189</v>
      </c>
      <c r="AC263" s="16">
        <f t="shared" si="14"/>
        <v>3339.7303272610939</v>
      </c>
      <c r="AD263" s="16">
        <f t="shared" si="13"/>
        <v>0.77085087459610302</v>
      </c>
      <c r="AE263" s="16" t="str">
        <f>VLOOKUP(AB263,aircraft!A:B,2,FALSE)</f>
        <v>Passenger</v>
      </c>
      <c r="AF263" s="16">
        <f t="shared" si="15"/>
        <v>0.58590979557616163</v>
      </c>
    </row>
    <row r="264" spans="1:32" x14ac:dyDescent="0.25">
      <c r="A264" s="26">
        <v>47207.807745416023</v>
      </c>
      <c r="B264" s="26">
        <v>30436.254663811269</v>
      </c>
      <c r="C264" s="26">
        <v>17312.364351476146</v>
      </c>
      <c r="D264" s="26">
        <v>19609.766040256625</v>
      </c>
      <c r="E264" s="26">
        <v>26604.388154557124</v>
      </c>
      <c r="F264" s="26">
        <v>0</v>
      </c>
      <c r="G264" s="26">
        <v>0</v>
      </c>
      <c r="H264" s="26">
        <v>0</v>
      </c>
      <c r="I264" s="26">
        <v>0</v>
      </c>
      <c r="J264" s="26">
        <v>1235731.8395098092</v>
      </c>
      <c r="K264" s="26">
        <v>0</v>
      </c>
      <c r="L264" s="26">
        <v>16159.113203363684</v>
      </c>
      <c r="M264" s="26">
        <v>2058.2602626595044</v>
      </c>
      <c r="N264" s="26">
        <v>1327.020603382939</v>
      </c>
      <c r="O264" s="26">
        <v>5.1670767721840658</v>
      </c>
      <c r="P264" s="26">
        <v>5.8527630632920653</v>
      </c>
      <c r="Q264" s="26">
        <v>12.722901806936415</v>
      </c>
      <c r="R264" s="26">
        <v>0</v>
      </c>
      <c r="S264" s="26">
        <v>0</v>
      </c>
      <c r="T264" s="26">
        <v>0</v>
      </c>
      <c r="U264" s="26">
        <v>0</v>
      </c>
      <c r="V264" s="26">
        <v>856.04570349654227</v>
      </c>
      <c r="W264" s="26">
        <v>0</v>
      </c>
      <c r="X264" s="26">
        <v>16.643885414780005</v>
      </c>
      <c r="Y264" s="26">
        <v>388085</v>
      </c>
      <c r="Z264" s="26">
        <v>1990</v>
      </c>
      <c r="AA264" s="26" t="b">
        <v>0</v>
      </c>
      <c r="AB264" s="27" t="s">
        <v>230</v>
      </c>
      <c r="AC264" s="16">
        <f t="shared" si="14"/>
        <v>1393061.5336686901</v>
      </c>
      <c r="AD264" s="16">
        <f t="shared" si="13"/>
        <v>3425.667493099636</v>
      </c>
      <c r="AE264" s="16" t="str">
        <f>VLOOKUP(AB264,aircraft!A:B,2,FALSE)</f>
        <v>Passenger</v>
      </c>
      <c r="AF264" s="16">
        <f t="shared" si="15"/>
        <v>3.8304553864776203</v>
      </c>
    </row>
    <row r="265" spans="1:32" x14ac:dyDescent="0.25">
      <c r="A265" s="26">
        <v>357914.02263432438</v>
      </c>
      <c r="B265" s="26">
        <v>224903.13820533099</v>
      </c>
      <c r="C265" s="26">
        <v>115528.28742377939</v>
      </c>
      <c r="D265" s="26">
        <v>130859.23109160237</v>
      </c>
      <c r="E265" s="26">
        <v>186775.43743150317</v>
      </c>
      <c r="F265" s="26">
        <v>0</v>
      </c>
      <c r="G265" s="26">
        <v>0</v>
      </c>
      <c r="H265" s="26">
        <v>0</v>
      </c>
      <c r="I265" s="26">
        <v>0</v>
      </c>
      <c r="J265" s="26">
        <v>7644137.0574955326</v>
      </c>
      <c r="K265" s="26">
        <v>0</v>
      </c>
      <c r="L265" s="26">
        <v>50639.536849110438</v>
      </c>
      <c r="M265" s="26">
        <v>11453.24926829851</v>
      </c>
      <c r="N265" s="26">
        <v>7196.9007644050207</v>
      </c>
      <c r="O265" s="26">
        <v>234.03934946698905</v>
      </c>
      <c r="P265" s="26">
        <v>265.09705977105273</v>
      </c>
      <c r="Q265" s="26">
        <v>387.01597870929197</v>
      </c>
      <c r="R265" s="26">
        <v>0</v>
      </c>
      <c r="S265" s="26">
        <v>0</v>
      </c>
      <c r="T265" s="26">
        <v>0</v>
      </c>
      <c r="U265" s="26">
        <v>0</v>
      </c>
      <c r="V265" s="26">
        <v>3518.2719119324611</v>
      </c>
      <c r="W265" s="26">
        <v>0</v>
      </c>
      <c r="X265" s="26">
        <v>52.15871924201128</v>
      </c>
      <c r="Y265" s="26">
        <v>1560675</v>
      </c>
      <c r="Z265" s="26">
        <v>1990</v>
      </c>
      <c r="AA265" s="26" t="b">
        <v>0</v>
      </c>
      <c r="AB265" s="27" t="s">
        <v>163</v>
      </c>
      <c r="AC265" s="16">
        <f t="shared" si="14"/>
        <v>8710756.7111311834</v>
      </c>
      <c r="AD265" s="16">
        <f t="shared" si="13"/>
        <v>19588.461139892876</v>
      </c>
      <c r="AE265" s="16" t="str">
        <f>VLOOKUP(AB265,aircraft!A:B,2,FALSE)</f>
        <v>Passenger</v>
      </c>
      <c r="AF265" s="16">
        <f t="shared" si="15"/>
        <v>5.9844913143979248</v>
      </c>
    </row>
    <row r="266" spans="1:32" x14ac:dyDescent="0.25">
      <c r="A266" s="26">
        <v>284935.61463148426</v>
      </c>
      <c r="B266" s="26">
        <v>184185.78430629146</v>
      </c>
      <c r="C266" s="26">
        <v>88202.839833827486</v>
      </c>
      <c r="D266" s="26">
        <v>102223.620908343</v>
      </c>
      <c r="E266" s="26">
        <v>144903.0820660881</v>
      </c>
      <c r="F266" s="26">
        <v>0</v>
      </c>
      <c r="G266" s="26">
        <v>0</v>
      </c>
      <c r="H266" s="26">
        <v>0</v>
      </c>
      <c r="I266" s="26">
        <v>0</v>
      </c>
      <c r="J266" s="26">
        <v>5037794.9231700609</v>
      </c>
      <c r="K266" s="26">
        <v>0</v>
      </c>
      <c r="L266" s="26">
        <v>38518.338012500404</v>
      </c>
      <c r="M266" s="26">
        <v>8686.5039054920344</v>
      </c>
      <c r="N266" s="26">
        <v>5645.1925129021656</v>
      </c>
      <c r="O266" s="26">
        <v>166.36659310430264</v>
      </c>
      <c r="P266" s="26">
        <v>189.4230861646777</v>
      </c>
      <c r="Q266" s="26">
        <v>276.57701002667744</v>
      </c>
      <c r="R266" s="26">
        <v>0</v>
      </c>
      <c r="S266" s="26">
        <v>0</v>
      </c>
      <c r="T266" s="26">
        <v>0</v>
      </c>
      <c r="U266" s="26">
        <v>0</v>
      </c>
      <c r="V266" s="26">
        <v>2399.6299948895698</v>
      </c>
      <c r="W266" s="26">
        <v>0</v>
      </c>
      <c r="X266" s="26">
        <v>39.673885328953034</v>
      </c>
      <c r="Y266" s="26">
        <v>1026244</v>
      </c>
      <c r="Z266" s="26">
        <v>1990</v>
      </c>
      <c r="AA266" s="26" t="b">
        <v>0</v>
      </c>
      <c r="AB266" s="27" t="s">
        <v>176</v>
      </c>
      <c r="AC266" s="16">
        <f t="shared" si="14"/>
        <v>5880764.2029285962</v>
      </c>
      <c r="AD266" s="16">
        <f t="shared" si="13"/>
        <v>15003.736993018812</v>
      </c>
      <c r="AE266" s="16" t="str">
        <f>VLOOKUP(AB266,aircraft!A:B,2,FALSE)</f>
        <v>Passenger</v>
      </c>
      <c r="AF266" s="16">
        <f t="shared" si="15"/>
        <v>6.1923391066432316</v>
      </c>
    </row>
    <row r="267" spans="1:32" x14ac:dyDescent="0.25">
      <c r="A267" s="26">
        <v>43928.651404546996</v>
      </c>
      <c r="B267" s="26">
        <v>25410.54034520765</v>
      </c>
      <c r="C267" s="26">
        <v>11400.793719056614</v>
      </c>
      <c r="D267" s="26">
        <v>14514.517762066493</v>
      </c>
      <c r="E267" s="26">
        <v>20664.882641474971</v>
      </c>
      <c r="F267" s="26">
        <v>0</v>
      </c>
      <c r="G267" s="26">
        <v>0</v>
      </c>
      <c r="H267" s="26">
        <v>0</v>
      </c>
      <c r="I267" s="26">
        <v>0</v>
      </c>
      <c r="J267" s="26">
        <v>446063.07403171546</v>
      </c>
      <c r="K267" s="26">
        <v>0</v>
      </c>
      <c r="L267" s="26">
        <v>0</v>
      </c>
      <c r="M267" s="26">
        <v>773.58357084552654</v>
      </c>
      <c r="N267" s="26">
        <v>447.47962682335759</v>
      </c>
      <c r="O267" s="26">
        <v>3.1922223265969194</v>
      </c>
      <c r="P267" s="26">
        <v>4.0640650819257331</v>
      </c>
      <c r="Q267" s="26">
        <v>5.7861672941557343</v>
      </c>
      <c r="R267" s="26">
        <v>0</v>
      </c>
      <c r="S267" s="26">
        <v>0</v>
      </c>
      <c r="T267" s="26">
        <v>0</v>
      </c>
      <c r="U267" s="26">
        <v>0</v>
      </c>
      <c r="V267" s="26">
        <v>347.73235156192447</v>
      </c>
      <c r="W267" s="26">
        <v>0</v>
      </c>
      <c r="X267" s="26">
        <v>0</v>
      </c>
      <c r="Y267" s="26">
        <v>112376</v>
      </c>
      <c r="Z267" s="26">
        <v>1990</v>
      </c>
      <c r="AA267" s="26" t="b">
        <v>0</v>
      </c>
      <c r="AB267" s="27" t="s">
        <v>138</v>
      </c>
      <c r="AC267" s="16">
        <f t="shared" si="14"/>
        <v>561982.45990406815</v>
      </c>
      <c r="AD267" s="16">
        <f t="shared" si="13"/>
        <v>1234.1056523715627</v>
      </c>
      <c r="AE267" s="16" t="str">
        <f>VLOOKUP(AB267,aircraft!A:B,2,FALSE)</f>
        <v>Freighter</v>
      </c>
      <c r="AF267" s="16">
        <f t="shared" si="15"/>
        <v>5.6286684466337107</v>
      </c>
    </row>
    <row r="268" spans="1:32" x14ac:dyDescent="0.25">
      <c r="A268" s="26">
        <v>47630.564515895123</v>
      </c>
      <c r="B268" s="26">
        <v>21956.88691194656</v>
      </c>
      <c r="C268" s="26">
        <v>13926.647831004631</v>
      </c>
      <c r="D268" s="26">
        <v>33226.510248464023</v>
      </c>
      <c r="E268" s="26">
        <v>39517.374032393716</v>
      </c>
      <c r="F268" s="26">
        <v>0</v>
      </c>
      <c r="G268" s="26">
        <v>0</v>
      </c>
      <c r="H268" s="26">
        <v>0</v>
      </c>
      <c r="I268" s="26">
        <v>0</v>
      </c>
      <c r="J268" s="26">
        <v>378691.91956405638</v>
      </c>
      <c r="K268" s="26">
        <v>0</v>
      </c>
      <c r="L268" s="26">
        <v>0</v>
      </c>
      <c r="M268" s="26">
        <v>927.88648666120605</v>
      </c>
      <c r="N268" s="26">
        <v>510.59435086105339</v>
      </c>
      <c r="O268" s="26">
        <v>4.8492678401234413</v>
      </c>
      <c r="P268" s="26">
        <v>17.243544639279182</v>
      </c>
      <c r="Q268" s="26">
        <v>22.991392852372247</v>
      </c>
      <c r="R268" s="26">
        <v>0</v>
      </c>
      <c r="S268" s="26">
        <v>0</v>
      </c>
      <c r="T268" s="26">
        <v>0</v>
      </c>
      <c r="U268" s="26">
        <v>0</v>
      </c>
      <c r="V268" s="26">
        <v>311.04953732303477</v>
      </c>
      <c r="W268" s="26">
        <v>0</v>
      </c>
      <c r="X268" s="26">
        <v>0</v>
      </c>
      <c r="Y268" s="26">
        <v>327990</v>
      </c>
      <c r="Z268" s="26">
        <v>1990</v>
      </c>
      <c r="AA268" s="26" t="b">
        <v>0</v>
      </c>
      <c r="AB268" s="27" t="s">
        <v>139</v>
      </c>
      <c r="AC268" s="16">
        <f t="shared" si="14"/>
        <v>534949.90310376044</v>
      </c>
      <c r="AD268" s="16">
        <f t="shared" si="13"/>
        <v>1483.5650428540343</v>
      </c>
      <c r="AE268" s="16" t="str">
        <f>VLOOKUP(AB268,aircraft!A:B,2,FALSE)</f>
        <v>Passenger</v>
      </c>
      <c r="AF268" s="16">
        <f t="shared" si="15"/>
        <v>1.8816552827290296</v>
      </c>
    </row>
    <row r="269" spans="1:32" x14ac:dyDescent="0.25">
      <c r="A269" s="26">
        <v>0</v>
      </c>
      <c r="B269" s="26">
        <v>0</v>
      </c>
      <c r="C269" s="26">
        <v>0</v>
      </c>
      <c r="D269" s="26">
        <v>0</v>
      </c>
      <c r="E269" s="26">
        <v>0</v>
      </c>
      <c r="F269" s="26">
        <v>154.91825150918245</v>
      </c>
      <c r="G269" s="26">
        <v>8.1555050565725544</v>
      </c>
      <c r="H269" s="26">
        <v>8.9864881208539007</v>
      </c>
      <c r="I269" s="26">
        <v>42.481476875540089</v>
      </c>
      <c r="J269" s="26">
        <v>0</v>
      </c>
      <c r="K269" s="26">
        <v>0</v>
      </c>
      <c r="L269" s="26">
        <v>0</v>
      </c>
      <c r="M269" s="26">
        <v>0</v>
      </c>
      <c r="N269" s="26">
        <v>0</v>
      </c>
      <c r="O269" s="26">
        <v>0</v>
      </c>
      <c r="P269" s="26">
        <v>0</v>
      </c>
      <c r="Q269" s="26">
        <v>0</v>
      </c>
      <c r="R269" s="26">
        <v>0.68938870653022433</v>
      </c>
      <c r="S269" s="26">
        <v>0.14361844768717649</v>
      </c>
      <c r="T269" s="26">
        <v>1.7613516925771854E-2</v>
      </c>
      <c r="U269" s="26">
        <v>0.74809882674364003</v>
      </c>
      <c r="V269" s="26">
        <v>0</v>
      </c>
      <c r="W269" s="26">
        <v>0</v>
      </c>
      <c r="X269" s="26">
        <v>0</v>
      </c>
      <c r="Y269" s="26">
        <v>456</v>
      </c>
      <c r="Z269" s="26">
        <v>1991</v>
      </c>
      <c r="AA269" s="26" t="b">
        <v>1</v>
      </c>
      <c r="AB269" s="27" t="s">
        <v>270</v>
      </c>
      <c r="AC269" s="16">
        <f t="shared" si="14"/>
        <v>214.54172156214901</v>
      </c>
      <c r="AD269" s="16">
        <f t="shared" si="13"/>
        <v>1.5987194978868127</v>
      </c>
      <c r="AE269" s="16" t="str">
        <f>VLOOKUP(AB269,aircraft!A:B,2,FALSE)</f>
        <v>Freighter</v>
      </c>
      <c r="AF269" s="16" t="str">
        <f t="shared" si="15"/>
        <v/>
      </c>
    </row>
    <row r="270" spans="1:32" x14ac:dyDescent="0.25">
      <c r="A270" s="26">
        <v>0</v>
      </c>
      <c r="B270" s="26">
        <v>0</v>
      </c>
      <c r="C270" s="26">
        <v>0</v>
      </c>
      <c r="D270" s="26">
        <v>0</v>
      </c>
      <c r="E270" s="26">
        <v>0</v>
      </c>
      <c r="F270" s="26">
        <v>16.720288179640697</v>
      </c>
      <c r="G270" s="26">
        <v>0</v>
      </c>
      <c r="H270" s="26">
        <v>0</v>
      </c>
      <c r="I270" s="26">
        <v>5.0662288645133033</v>
      </c>
      <c r="J270" s="26">
        <v>0</v>
      </c>
      <c r="K270" s="26">
        <v>0</v>
      </c>
      <c r="L270" s="26">
        <v>0</v>
      </c>
      <c r="M270" s="26">
        <v>0</v>
      </c>
      <c r="N270" s="26">
        <v>0</v>
      </c>
      <c r="O270" s="26">
        <v>0</v>
      </c>
      <c r="P270" s="26">
        <v>0</v>
      </c>
      <c r="Q270" s="26">
        <v>0</v>
      </c>
      <c r="R270" s="26">
        <v>0.11934390168965588</v>
      </c>
      <c r="S270" s="26">
        <v>0</v>
      </c>
      <c r="T270" s="26">
        <v>0</v>
      </c>
      <c r="U270" s="26">
        <v>0.10213517781608998</v>
      </c>
      <c r="V270" s="26">
        <v>0</v>
      </c>
      <c r="W270" s="26">
        <v>0</v>
      </c>
      <c r="X270" s="26">
        <v>0</v>
      </c>
      <c r="Y270" s="26">
        <v>776</v>
      </c>
      <c r="Z270" s="26">
        <v>1991</v>
      </c>
      <c r="AA270" s="26" t="b">
        <v>1</v>
      </c>
      <c r="AB270" s="27" t="s">
        <v>38</v>
      </c>
      <c r="AC270" s="16">
        <f t="shared" si="14"/>
        <v>21.786517044153999</v>
      </c>
      <c r="AD270" s="16">
        <f t="shared" si="13"/>
        <v>0.22147907950574586</v>
      </c>
      <c r="AE270" s="16" t="str">
        <f>VLOOKUP(AB270,aircraft!A:B,2,FALSE)</f>
        <v>Helicopter</v>
      </c>
      <c r="AF270" s="16" t="str">
        <f t="shared" si="15"/>
        <v/>
      </c>
    </row>
    <row r="271" spans="1:32" x14ac:dyDescent="0.25">
      <c r="A271" s="26">
        <v>0</v>
      </c>
      <c r="B271" s="26">
        <v>0</v>
      </c>
      <c r="C271" s="26">
        <v>0</v>
      </c>
      <c r="D271" s="26">
        <v>0</v>
      </c>
      <c r="E271" s="26">
        <v>0</v>
      </c>
      <c r="F271" s="26">
        <v>16346.15588411418</v>
      </c>
      <c r="G271" s="26">
        <v>1095.7971732231028</v>
      </c>
      <c r="H271" s="26">
        <v>0</v>
      </c>
      <c r="I271" s="26">
        <v>8368.9485120472127</v>
      </c>
      <c r="J271" s="26">
        <v>0</v>
      </c>
      <c r="K271" s="26">
        <v>3061.6880968795031</v>
      </c>
      <c r="L271" s="26">
        <v>0</v>
      </c>
      <c r="M271" s="26">
        <v>0</v>
      </c>
      <c r="N271" s="26">
        <v>0</v>
      </c>
      <c r="O271" s="26">
        <v>0</v>
      </c>
      <c r="P271" s="26">
        <v>0</v>
      </c>
      <c r="Q271" s="26">
        <v>0</v>
      </c>
      <c r="R271" s="26">
        <v>11.553702331996893</v>
      </c>
      <c r="S271" s="26">
        <v>4.0434917421136571</v>
      </c>
      <c r="T271" s="26">
        <v>0</v>
      </c>
      <c r="U271" s="26">
        <v>30.88142133010189</v>
      </c>
      <c r="V271" s="26">
        <v>0</v>
      </c>
      <c r="W271" s="26">
        <v>3.153538515322166</v>
      </c>
      <c r="X271" s="26">
        <v>0</v>
      </c>
      <c r="Y271" s="26">
        <v>121741</v>
      </c>
      <c r="Z271" s="26">
        <v>1991</v>
      </c>
      <c r="AA271" s="26" t="b">
        <v>1</v>
      </c>
      <c r="AB271" s="27" t="s">
        <v>39</v>
      </c>
      <c r="AC271" s="16">
        <f t="shared" si="14"/>
        <v>28872.589666264001</v>
      </c>
      <c r="AD271" s="16">
        <f t="shared" si="13"/>
        <v>49.632153919534609</v>
      </c>
      <c r="AE271" s="16" t="str">
        <f>VLOOKUP(AB271,aircraft!A:B,2,FALSE)</f>
        <v>Passenger</v>
      </c>
      <c r="AF271" s="16" t="str">
        <f t="shared" si="15"/>
        <v/>
      </c>
    </row>
    <row r="272" spans="1:32" x14ac:dyDescent="0.25">
      <c r="A272" s="26">
        <v>0</v>
      </c>
      <c r="B272" s="26">
        <v>0</v>
      </c>
      <c r="C272" s="26">
        <v>0</v>
      </c>
      <c r="D272" s="26">
        <v>0</v>
      </c>
      <c r="E272" s="26">
        <v>0</v>
      </c>
      <c r="F272" s="26">
        <v>5448.7186280380602</v>
      </c>
      <c r="G272" s="26">
        <v>365.26572440770099</v>
      </c>
      <c r="H272" s="26">
        <v>0</v>
      </c>
      <c r="I272" s="26">
        <v>1691.1346100048231</v>
      </c>
      <c r="J272" s="26">
        <v>0</v>
      </c>
      <c r="K272" s="26">
        <v>1141.4509474498791</v>
      </c>
      <c r="L272" s="26">
        <v>0</v>
      </c>
      <c r="M272" s="26">
        <v>0</v>
      </c>
      <c r="N272" s="26">
        <v>0</v>
      </c>
      <c r="O272" s="26">
        <v>0</v>
      </c>
      <c r="P272" s="26">
        <v>0</v>
      </c>
      <c r="Q272" s="26">
        <v>0</v>
      </c>
      <c r="R272" s="26">
        <v>3.8512341106656298</v>
      </c>
      <c r="S272" s="26">
        <v>1.3478305807045523</v>
      </c>
      <c r="T272" s="26">
        <v>0</v>
      </c>
      <c r="U272" s="26">
        <v>6.2402869777844154</v>
      </c>
      <c r="V272" s="26">
        <v>0</v>
      </c>
      <c r="W272" s="26">
        <v>1.1756943921893683</v>
      </c>
      <c r="X272" s="26">
        <v>0</v>
      </c>
      <c r="Y272" s="26">
        <v>36247</v>
      </c>
      <c r="Z272" s="26">
        <v>1991</v>
      </c>
      <c r="AA272" s="26" t="b">
        <v>1</v>
      </c>
      <c r="AB272" s="27" t="s">
        <v>182</v>
      </c>
      <c r="AC272" s="16">
        <f t="shared" si="14"/>
        <v>8646.5699099004632</v>
      </c>
      <c r="AD272" s="16">
        <f t="shared" si="13"/>
        <v>12.615046061343966</v>
      </c>
      <c r="AE272" s="16" t="str">
        <f>VLOOKUP(AB272,aircraft!A:B,2,FALSE)</f>
        <v>Passenger</v>
      </c>
      <c r="AF272" s="16" t="str">
        <f t="shared" si="15"/>
        <v/>
      </c>
    </row>
    <row r="273" spans="1:32" x14ac:dyDescent="0.25">
      <c r="A273" s="26">
        <v>0</v>
      </c>
      <c r="B273" s="26">
        <v>0</v>
      </c>
      <c r="C273" s="26">
        <v>0</v>
      </c>
      <c r="D273" s="26">
        <v>0</v>
      </c>
      <c r="E273" s="26">
        <v>0</v>
      </c>
      <c r="F273" s="26">
        <v>790.01461887869777</v>
      </c>
      <c r="G273" s="26">
        <v>24.795123053312867</v>
      </c>
      <c r="H273" s="26">
        <v>93.413166566222898</v>
      </c>
      <c r="I273" s="26">
        <v>559.27429340352887</v>
      </c>
      <c r="J273" s="26">
        <v>0</v>
      </c>
      <c r="K273" s="26">
        <v>499.96779827576529</v>
      </c>
      <c r="L273" s="26">
        <v>0</v>
      </c>
      <c r="M273" s="26">
        <v>0</v>
      </c>
      <c r="N273" s="26">
        <v>0</v>
      </c>
      <c r="O273" s="26">
        <v>0</v>
      </c>
      <c r="P273" s="26">
        <v>0</v>
      </c>
      <c r="Q273" s="26">
        <v>0</v>
      </c>
      <c r="R273" s="26">
        <v>7.7736027519385091</v>
      </c>
      <c r="S273" s="26">
        <v>0.99180489996394716</v>
      </c>
      <c r="T273" s="26">
        <v>0.48107781707261282</v>
      </c>
      <c r="U273" s="26">
        <v>22.370971236110975</v>
      </c>
      <c r="V273" s="26">
        <v>0</v>
      </c>
      <c r="W273" s="26">
        <v>0.28498163236132756</v>
      </c>
      <c r="X273" s="26">
        <v>0</v>
      </c>
      <c r="Y273" s="26">
        <v>15294</v>
      </c>
      <c r="Z273" s="26">
        <v>1991</v>
      </c>
      <c r="AA273" s="26" t="b">
        <v>1</v>
      </c>
      <c r="AB273" s="27" t="s">
        <v>40</v>
      </c>
      <c r="AC273" s="16">
        <f t="shared" si="14"/>
        <v>1967.4650001775276</v>
      </c>
      <c r="AD273" s="16">
        <f t="shared" si="13"/>
        <v>31.902438337447371</v>
      </c>
      <c r="AE273" s="16" t="str">
        <f>VLOOKUP(AB273,aircraft!A:B,2,FALSE)</f>
        <v>Passenger</v>
      </c>
      <c r="AF273" s="16" t="str">
        <f t="shared" si="15"/>
        <v/>
      </c>
    </row>
    <row r="274" spans="1:32" x14ac:dyDescent="0.25">
      <c r="A274" s="26">
        <v>0</v>
      </c>
      <c r="B274" s="26">
        <v>0</v>
      </c>
      <c r="C274" s="26">
        <v>0</v>
      </c>
      <c r="D274" s="26">
        <v>0</v>
      </c>
      <c r="E274" s="26">
        <v>0</v>
      </c>
      <c r="F274" s="26">
        <v>589804.13023313298</v>
      </c>
      <c r="G274" s="26">
        <v>19031.969499020244</v>
      </c>
      <c r="H274" s="26">
        <v>72216.53608713983</v>
      </c>
      <c r="I274" s="26">
        <v>306015.37360202201</v>
      </c>
      <c r="J274" s="26">
        <v>0</v>
      </c>
      <c r="K274" s="26">
        <v>82398.288293517544</v>
      </c>
      <c r="L274" s="26">
        <v>0</v>
      </c>
      <c r="M274" s="26">
        <v>0</v>
      </c>
      <c r="N274" s="26">
        <v>0</v>
      </c>
      <c r="O274" s="26">
        <v>0</v>
      </c>
      <c r="P274" s="26">
        <v>0</v>
      </c>
      <c r="Q274" s="26">
        <v>0</v>
      </c>
      <c r="R274" s="26">
        <v>432.60829828885556</v>
      </c>
      <c r="S274" s="26">
        <v>91.420638042698954</v>
      </c>
      <c r="T274" s="26">
        <v>10.691328165216277</v>
      </c>
      <c r="U274" s="26">
        <v>1429.7532858060222</v>
      </c>
      <c r="V274" s="26">
        <v>0</v>
      </c>
      <c r="W274" s="26">
        <v>35.43126516948611</v>
      </c>
      <c r="X274" s="26">
        <v>0</v>
      </c>
      <c r="Y274" s="26">
        <v>2010737</v>
      </c>
      <c r="Z274" s="26">
        <v>1991</v>
      </c>
      <c r="AA274" s="26" t="b">
        <v>1</v>
      </c>
      <c r="AB274" s="27" t="s">
        <v>44</v>
      </c>
      <c r="AC274" s="16">
        <f t="shared" si="14"/>
        <v>1069466.2977148327</v>
      </c>
      <c r="AD274" s="16">
        <f t="shared" si="13"/>
        <v>1999.9048154722791</v>
      </c>
      <c r="AE274" s="16" t="str">
        <f>VLOOKUP(AB274,aircraft!A:B,2,FALSE)</f>
        <v>Passenger</v>
      </c>
      <c r="AF274" s="16" t="str">
        <f t="shared" si="15"/>
        <v/>
      </c>
    </row>
    <row r="275" spans="1:32" x14ac:dyDescent="0.25">
      <c r="A275" s="26">
        <v>0</v>
      </c>
      <c r="B275" s="26">
        <v>0</v>
      </c>
      <c r="C275" s="26">
        <v>0</v>
      </c>
      <c r="D275" s="26">
        <v>0</v>
      </c>
      <c r="E275" s="26">
        <v>0</v>
      </c>
      <c r="F275" s="26">
        <v>880891.74014936283</v>
      </c>
      <c r="G275" s="26">
        <v>33893.122833626148</v>
      </c>
      <c r="H275" s="26">
        <v>109368.43206308482</v>
      </c>
      <c r="I275" s="26">
        <v>367529.75030206295</v>
      </c>
      <c r="J275" s="26">
        <v>0</v>
      </c>
      <c r="K275" s="26">
        <v>240201.02759394931</v>
      </c>
      <c r="L275" s="26">
        <v>0</v>
      </c>
      <c r="M275" s="26">
        <v>0</v>
      </c>
      <c r="N275" s="26">
        <v>0</v>
      </c>
      <c r="O275" s="26">
        <v>0</v>
      </c>
      <c r="P275" s="26">
        <v>0</v>
      </c>
      <c r="Q275" s="26">
        <v>0</v>
      </c>
      <c r="R275" s="26">
        <v>540.44800058626856</v>
      </c>
      <c r="S275" s="26">
        <v>101.0792817537242</v>
      </c>
      <c r="T275" s="26">
        <v>30.257212844981225</v>
      </c>
      <c r="U275" s="26">
        <v>1096.0762205872918</v>
      </c>
      <c r="V275" s="26">
        <v>0</v>
      </c>
      <c r="W275" s="26">
        <v>88.874378838451804</v>
      </c>
      <c r="X275" s="26">
        <v>0</v>
      </c>
      <c r="Y275" s="26">
        <v>1923228</v>
      </c>
      <c r="Z275" s="26">
        <v>1991</v>
      </c>
      <c r="AA275" s="26" t="b">
        <v>1</v>
      </c>
      <c r="AB275" s="27" t="s">
        <v>151</v>
      </c>
      <c r="AC275" s="16">
        <f t="shared" si="14"/>
        <v>1631884.072942086</v>
      </c>
      <c r="AD275" s="16">
        <f t="shared" si="13"/>
        <v>1856.7350946107176</v>
      </c>
      <c r="AE275" s="16" t="str">
        <f>VLOOKUP(AB275,aircraft!A:B,2,FALSE)</f>
        <v>Passenger</v>
      </c>
      <c r="AF275" s="16" t="str">
        <f t="shared" si="15"/>
        <v/>
      </c>
    </row>
    <row r="276" spans="1:32" x14ac:dyDescent="0.25">
      <c r="A276" s="26">
        <v>0</v>
      </c>
      <c r="B276" s="26">
        <v>0</v>
      </c>
      <c r="C276" s="26">
        <v>0</v>
      </c>
      <c r="D276" s="26">
        <v>0</v>
      </c>
      <c r="E276" s="26">
        <v>0</v>
      </c>
      <c r="F276" s="26">
        <v>716541.46209613362</v>
      </c>
      <c r="G276" s="26">
        <v>27383.374739983945</v>
      </c>
      <c r="H276" s="26">
        <v>88963.963189151284</v>
      </c>
      <c r="I276" s="26">
        <v>297387.56028521719</v>
      </c>
      <c r="J276" s="26">
        <v>0</v>
      </c>
      <c r="K276" s="26">
        <v>194206.08320646948</v>
      </c>
      <c r="L276" s="26">
        <v>0</v>
      </c>
      <c r="M276" s="26">
        <v>0</v>
      </c>
      <c r="N276" s="26">
        <v>0</v>
      </c>
      <c r="O276" s="26">
        <v>0</v>
      </c>
      <c r="P276" s="26">
        <v>0</v>
      </c>
      <c r="Q276" s="26">
        <v>0</v>
      </c>
      <c r="R276" s="26">
        <v>439.32818339845369</v>
      </c>
      <c r="S276" s="26">
        <v>81.619097766353974</v>
      </c>
      <c r="T276" s="26">
        <v>24.616149741154619</v>
      </c>
      <c r="U276" s="26">
        <v>886.32769013774998</v>
      </c>
      <c r="V276" s="26">
        <v>0</v>
      </c>
      <c r="W276" s="26">
        <v>71.856249677669751</v>
      </c>
      <c r="X276" s="26">
        <v>0</v>
      </c>
      <c r="Y276" s="26">
        <v>2526816</v>
      </c>
      <c r="Z276" s="26">
        <v>1991</v>
      </c>
      <c r="AA276" s="26" t="b">
        <v>1</v>
      </c>
      <c r="AB276" s="27" t="s">
        <v>141</v>
      </c>
      <c r="AC276" s="16">
        <f t="shared" si="14"/>
        <v>1324482.4435169555</v>
      </c>
      <c r="AD276" s="16">
        <f t="shared" si="13"/>
        <v>1503.7473707213819</v>
      </c>
      <c r="AE276" s="16" t="str">
        <f>VLOOKUP(AB276,aircraft!A:B,2,FALSE)</f>
        <v>Passenger</v>
      </c>
      <c r="AF276" s="16" t="str">
        <f t="shared" si="15"/>
        <v/>
      </c>
    </row>
    <row r="277" spans="1:32" x14ac:dyDescent="0.25">
      <c r="A277" s="26">
        <v>0</v>
      </c>
      <c r="B277" s="26">
        <v>0</v>
      </c>
      <c r="C277" s="26">
        <v>0</v>
      </c>
      <c r="D277" s="26">
        <v>0</v>
      </c>
      <c r="E277" s="26">
        <v>0</v>
      </c>
      <c r="F277" s="26">
        <v>1540871.8442175016</v>
      </c>
      <c r="G277" s="26">
        <v>44405.634597886776</v>
      </c>
      <c r="H277" s="26">
        <v>171839.41353016379</v>
      </c>
      <c r="I277" s="26">
        <v>659429.69969173789</v>
      </c>
      <c r="J277" s="26">
        <v>0</v>
      </c>
      <c r="K277" s="26">
        <v>254498.7923365412</v>
      </c>
      <c r="L277" s="26">
        <v>0</v>
      </c>
      <c r="M277" s="26">
        <v>0</v>
      </c>
      <c r="N277" s="26">
        <v>0</v>
      </c>
      <c r="O277" s="26">
        <v>0</v>
      </c>
      <c r="P277" s="26">
        <v>0</v>
      </c>
      <c r="Q277" s="26">
        <v>0</v>
      </c>
      <c r="R277" s="26">
        <v>1512.7584335914971</v>
      </c>
      <c r="S277" s="26">
        <v>231.8525717564965</v>
      </c>
      <c r="T277" s="26">
        <v>64.254228383395841</v>
      </c>
      <c r="U277" s="26">
        <v>3444.5239480480027</v>
      </c>
      <c r="V277" s="26">
        <v>0</v>
      </c>
      <c r="W277" s="26">
        <v>109.43448442119374</v>
      </c>
      <c r="X277" s="26">
        <v>0</v>
      </c>
      <c r="Y277" s="26">
        <v>4010674</v>
      </c>
      <c r="Z277" s="26">
        <v>1991</v>
      </c>
      <c r="AA277" s="26" t="b">
        <v>1</v>
      </c>
      <c r="AB277" s="27" t="s">
        <v>45</v>
      </c>
      <c r="AC277" s="16">
        <f t="shared" si="14"/>
        <v>2671045.3843738311</v>
      </c>
      <c r="AD277" s="16">
        <f t="shared" si="13"/>
        <v>5362.8236662005856</v>
      </c>
      <c r="AE277" s="16" t="str">
        <f>VLOOKUP(AB277,aircraft!A:B,2,FALSE)</f>
        <v>Passenger</v>
      </c>
      <c r="AF277" s="16" t="str">
        <f t="shared" si="15"/>
        <v/>
      </c>
    </row>
    <row r="278" spans="1:32" x14ac:dyDescent="0.25">
      <c r="A278" s="26">
        <v>0</v>
      </c>
      <c r="B278" s="26">
        <v>0</v>
      </c>
      <c r="C278" s="26">
        <v>0</v>
      </c>
      <c r="D278" s="26">
        <v>0</v>
      </c>
      <c r="E278" s="26">
        <v>0</v>
      </c>
      <c r="F278" s="26">
        <v>457744.46302734344</v>
      </c>
      <c r="G278" s="26">
        <v>16491.52221839127</v>
      </c>
      <c r="H278" s="26">
        <v>50157.633146869543</v>
      </c>
      <c r="I278" s="26">
        <v>243394.79088986022</v>
      </c>
      <c r="J278" s="26">
        <v>0</v>
      </c>
      <c r="K278" s="26">
        <v>77386.144101674858</v>
      </c>
      <c r="L278" s="26">
        <v>0</v>
      </c>
      <c r="M278" s="26">
        <v>0</v>
      </c>
      <c r="N278" s="26">
        <v>0</v>
      </c>
      <c r="O278" s="26">
        <v>0</v>
      </c>
      <c r="P278" s="26">
        <v>0</v>
      </c>
      <c r="Q278" s="26">
        <v>0</v>
      </c>
      <c r="R278" s="26">
        <v>199.31175111631489</v>
      </c>
      <c r="S278" s="26">
        <v>40.205234615298288</v>
      </c>
      <c r="T278" s="26">
        <v>6.3830277446952088</v>
      </c>
      <c r="U278" s="26">
        <v>589.99891735119081</v>
      </c>
      <c r="V278" s="26">
        <v>0</v>
      </c>
      <c r="W278" s="26">
        <v>33.276043093800723</v>
      </c>
      <c r="X278" s="26">
        <v>0</v>
      </c>
      <c r="Y278" s="26">
        <v>1906517</v>
      </c>
      <c r="Z278" s="26">
        <v>1991</v>
      </c>
      <c r="AA278" s="26" t="b">
        <v>1</v>
      </c>
      <c r="AB278" s="27" t="s">
        <v>46</v>
      </c>
      <c r="AC278" s="16">
        <f t="shared" si="14"/>
        <v>845174.55338413932</v>
      </c>
      <c r="AD278" s="16">
        <f t="shared" si="13"/>
        <v>869.17497392129985</v>
      </c>
      <c r="AE278" s="16" t="str">
        <f>VLOOKUP(AB278,aircraft!A:B,2,FALSE)</f>
        <v>Passenger</v>
      </c>
      <c r="AF278" s="16" t="str">
        <f t="shared" si="15"/>
        <v/>
      </c>
    </row>
    <row r="279" spans="1:32" x14ac:dyDescent="0.25">
      <c r="A279" s="26">
        <v>0</v>
      </c>
      <c r="B279" s="26">
        <v>0</v>
      </c>
      <c r="C279" s="26">
        <v>0</v>
      </c>
      <c r="D279" s="26">
        <v>0</v>
      </c>
      <c r="E279" s="26">
        <v>0</v>
      </c>
      <c r="F279" s="26">
        <v>1678455.6647251663</v>
      </c>
      <c r="G279" s="26">
        <v>82624.626106091819</v>
      </c>
      <c r="H279" s="26">
        <v>75480.40305127528</v>
      </c>
      <c r="I279" s="26">
        <v>759714.33302520914</v>
      </c>
      <c r="J279" s="26">
        <v>0</v>
      </c>
      <c r="K279" s="26">
        <v>403956.33674625331</v>
      </c>
      <c r="L279" s="26">
        <v>0</v>
      </c>
      <c r="M279" s="26">
        <v>0</v>
      </c>
      <c r="N279" s="26">
        <v>0</v>
      </c>
      <c r="O279" s="26">
        <v>0</v>
      </c>
      <c r="P279" s="26">
        <v>0</v>
      </c>
      <c r="Q279" s="26">
        <v>0</v>
      </c>
      <c r="R279" s="26">
        <v>2275.929855119964</v>
      </c>
      <c r="S279" s="26">
        <v>98.279593319942933</v>
      </c>
      <c r="T279" s="26">
        <v>104.44129784695288</v>
      </c>
      <c r="U279" s="26">
        <v>903.77931050953612</v>
      </c>
      <c r="V279" s="26">
        <v>0</v>
      </c>
      <c r="W279" s="26">
        <v>60.593453389972488</v>
      </c>
      <c r="X279" s="26">
        <v>0</v>
      </c>
      <c r="Y279" s="26">
        <v>8929318</v>
      </c>
      <c r="Z279" s="26">
        <v>1991</v>
      </c>
      <c r="AA279" s="26" t="b">
        <v>1</v>
      </c>
      <c r="AB279" s="27" t="s">
        <v>47</v>
      </c>
      <c r="AC279" s="16">
        <f t="shared" si="14"/>
        <v>3000231.363653996</v>
      </c>
      <c r="AD279" s="16">
        <f t="shared" si="13"/>
        <v>3443.0235101863682</v>
      </c>
      <c r="AE279" s="16" t="str">
        <f>VLOOKUP(AB279,aircraft!A:B,2,FALSE)</f>
        <v>Passenger</v>
      </c>
      <c r="AF279" s="16" t="str">
        <f t="shared" si="15"/>
        <v/>
      </c>
    </row>
    <row r="280" spans="1:32" x14ac:dyDescent="0.25">
      <c r="A280" s="26">
        <v>0</v>
      </c>
      <c r="B280" s="26">
        <v>0</v>
      </c>
      <c r="C280" s="26">
        <v>0</v>
      </c>
      <c r="D280" s="26">
        <v>0</v>
      </c>
      <c r="E280" s="26">
        <v>0</v>
      </c>
      <c r="F280" s="26">
        <v>1469.4019786951299</v>
      </c>
      <c r="G280" s="26">
        <v>65.712639468555977</v>
      </c>
      <c r="H280" s="26">
        <v>55.070399701595306</v>
      </c>
      <c r="I280" s="26">
        <v>476.7767288217658</v>
      </c>
      <c r="J280" s="26">
        <v>0</v>
      </c>
      <c r="K280" s="26">
        <v>0</v>
      </c>
      <c r="L280" s="26">
        <v>0</v>
      </c>
      <c r="M280" s="26">
        <v>0</v>
      </c>
      <c r="N280" s="26">
        <v>0</v>
      </c>
      <c r="O280" s="26">
        <v>0</v>
      </c>
      <c r="P280" s="26">
        <v>0</v>
      </c>
      <c r="Q280" s="26">
        <v>0</v>
      </c>
      <c r="R280" s="26">
        <v>62.785676589888418</v>
      </c>
      <c r="S280" s="26">
        <v>18.448124808841072</v>
      </c>
      <c r="T280" s="26">
        <v>0.31605452056111516</v>
      </c>
      <c r="U280" s="26">
        <v>133.84999705366715</v>
      </c>
      <c r="V280" s="26">
        <v>0</v>
      </c>
      <c r="W280" s="26">
        <v>0</v>
      </c>
      <c r="X280" s="26">
        <v>0</v>
      </c>
      <c r="Y280" s="26">
        <v>23994</v>
      </c>
      <c r="Z280" s="26">
        <v>1991</v>
      </c>
      <c r="AA280" s="26" t="b">
        <v>1</v>
      </c>
      <c r="AB280" s="27" t="s">
        <v>193</v>
      </c>
      <c r="AC280" s="16">
        <f t="shared" si="14"/>
        <v>2066.9617466870468</v>
      </c>
      <c r="AD280" s="16">
        <f t="shared" si="13"/>
        <v>215.39985297295777</v>
      </c>
      <c r="AE280" s="16" t="str">
        <f>VLOOKUP(AB280,aircraft!A:B,2,FALSE)</f>
        <v>Freighter</v>
      </c>
      <c r="AF280" s="16" t="str">
        <f t="shared" si="15"/>
        <v/>
      </c>
    </row>
    <row r="281" spans="1:32" x14ac:dyDescent="0.25">
      <c r="A281" s="26">
        <v>0</v>
      </c>
      <c r="B281" s="26">
        <v>0</v>
      </c>
      <c r="C281" s="26">
        <v>0</v>
      </c>
      <c r="D281" s="26">
        <v>0</v>
      </c>
      <c r="E281" s="26">
        <v>0</v>
      </c>
      <c r="F281" s="26">
        <v>677.93052615023953</v>
      </c>
      <c r="G281" s="26">
        <v>16.274352083881265</v>
      </c>
      <c r="H281" s="26">
        <v>82.605603282451625</v>
      </c>
      <c r="I281" s="26">
        <v>237.18751680809902</v>
      </c>
      <c r="J281" s="26">
        <v>0</v>
      </c>
      <c r="K281" s="26">
        <v>70.002221469235337</v>
      </c>
      <c r="L281" s="26">
        <v>0</v>
      </c>
      <c r="M281" s="26">
        <v>0</v>
      </c>
      <c r="N281" s="26">
        <v>0</v>
      </c>
      <c r="O281" s="26">
        <v>0</v>
      </c>
      <c r="P281" s="26">
        <v>0</v>
      </c>
      <c r="Q281" s="26">
        <v>0</v>
      </c>
      <c r="R281" s="26">
        <v>2.5718700377641577</v>
      </c>
      <c r="S281" s="26">
        <v>0.35478084870436843</v>
      </c>
      <c r="T281" s="26">
        <v>8.260560720600725E-2</v>
      </c>
      <c r="U281" s="26">
        <v>5.1706874769290483</v>
      </c>
      <c r="V281" s="26">
        <v>0</v>
      </c>
      <c r="W281" s="26">
        <v>2.5900821543973877E-2</v>
      </c>
      <c r="X281" s="26">
        <v>0</v>
      </c>
      <c r="Y281" s="26">
        <v>314</v>
      </c>
      <c r="Z281" s="26">
        <v>1991</v>
      </c>
      <c r="AA281" s="26" t="b">
        <v>1</v>
      </c>
      <c r="AB281" s="27" t="s">
        <v>164</v>
      </c>
      <c r="AC281" s="16">
        <f t="shared" si="14"/>
        <v>1084.0002197939068</v>
      </c>
      <c r="AD281" s="16">
        <f t="shared" si="13"/>
        <v>8.2058447921475555</v>
      </c>
      <c r="AE281" s="16" t="str">
        <f>VLOOKUP(AB281,aircraft!A:B,2,FALSE)</f>
        <v>Freighter</v>
      </c>
      <c r="AF281" s="16" t="str">
        <f t="shared" si="15"/>
        <v/>
      </c>
    </row>
    <row r="282" spans="1:32" x14ac:dyDescent="0.25">
      <c r="A282" s="26">
        <v>0</v>
      </c>
      <c r="B282" s="26">
        <v>0</v>
      </c>
      <c r="C282" s="26">
        <v>0</v>
      </c>
      <c r="D282" s="26">
        <v>0</v>
      </c>
      <c r="E282" s="26">
        <v>0</v>
      </c>
      <c r="F282" s="26">
        <v>113.03092143808692</v>
      </c>
      <c r="G282" s="26">
        <v>5.8145410777555142</v>
      </c>
      <c r="H282" s="26">
        <v>0</v>
      </c>
      <c r="I282" s="26">
        <v>26.768638631625947</v>
      </c>
      <c r="J282" s="26">
        <v>0</v>
      </c>
      <c r="K282" s="26">
        <v>0</v>
      </c>
      <c r="L282" s="26">
        <v>0</v>
      </c>
      <c r="M282" s="26">
        <v>0</v>
      </c>
      <c r="N282" s="26">
        <v>0</v>
      </c>
      <c r="O282" s="26">
        <v>0</v>
      </c>
      <c r="P282" s="26">
        <v>0</v>
      </c>
      <c r="Q282" s="26">
        <v>0</v>
      </c>
      <c r="R282" s="26">
        <v>4.8296674299914164</v>
      </c>
      <c r="S282" s="26">
        <v>1.6323705816123137</v>
      </c>
      <c r="T282" s="26">
        <v>0</v>
      </c>
      <c r="U282" s="26">
        <v>7.5150106651141648</v>
      </c>
      <c r="V282" s="26">
        <v>0</v>
      </c>
      <c r="W282" s="26">
        <v>0</v>
      </c>
      <c r="X282" s="26">
        <v>0</v>
      </c>
      <c r="Y282" s="26">
        <v>864</v>
      </c>
      <c r="Z282" s="26">
        <v>1991</v>
      </c>
      <c r="AA282" s="26" t="b">
        <v>1</v>
      </c>
      <c r="AB282" s="27" t="s">
        <v>165</v>
      </c>
      <c r="AC282" s="16">
        <f t="shared" si="14"/>
        <v>145.61410114746838</v>
      </c>
      <c r="AD282" s="16">
        <f t="shared" si="13"/>
        <v>13.977048676717896</v>
      </c>
      <c r="AE282" s="16" t="str">
        <f>VLOOKUP(AB282,aircraft!A:B,2,FALSE)</f>
        <v>Freighter (not used as passenger)</v>
      </c>
      <c r="AF282" s="16" t="str">
        <f t="shared" si="15"/>
        <v/>
      </c>
    </row>
    <row r="283" spans="1:32" x14ac:dyDescent="0.25">
      <c r="A283" s="26">
        <v>0</v>
      </c>
      <c r="B283" s="26">
        <v>0</v>
      </c>
      <c r="C283" s="26">
        <v>0</v>
      </c>
      <c r="D283" s="26">
        <v>0</v>
      </c>
      <c r="E283" s="26">
        <v>0</v>
      </c>
      <c r="F283" s="26">
        <v>95707.009665818798</v>
      </c>
      <c r="G283" s="26">
        <v>6715.6715802914287</v>
      </c>
      <c r="H283" s="26">
        <v>0</v>
      </c>
      <c r="I283" s="26">
        <v>37561.866384483495</v>
      </c>
      <c r="J283" s="26">
        <v>0</v>
      </c>
      <c r="K283" s="26">
        <v>0</v>
      </c>
      <c r="L283" s="26">
        <v>0</v>
      </c>
      <c r="M283" s="26">
        <v>0</v>
      </c>
      <c r="N283" s="26">
        <v>0</v>
      </c>
      <c r="O283" s="26">
        <v>0</v>
      </c>
      <c r="P283" s="26">
        <v>0</v>
      </c>
      <c r="Q283" s="26">
        <v>0</v>
      </c>
      <c r="R283" s="26">
        <v>2.0603462397038417</v>
      </c>
      <c r="S283" s="26">
        <v>0.67699698382616358</v>
      </c>
      <c r="T283" s="26">
        <v>0</v>
      </c>
      <c r="U283" s="26">
        <v>9.0923282405977979</v>
      </c>
      <c r="V283" s="26">
        <v>0</v>
      </c>
      <c r="W283" s="26">
        <v>0</v>
      </c>
      <c r="X283" s="26">
        <v>0</v>
      </c>
      <c r="Y283" s="26">
        <v>1285925</v>
      </c>
      <c r="Z283" s="26">
        <v>1991</v>
      </c>
      <c r="AA283" s="26" t="b">
        <v>1</v>
      </c>
      <c r="AB283" s="27" t="s">
        <v>48</v>
      </c>
      <c r="AC283" s="16">
        <f t="shared" si="14"/>
        <v>139984.5476305937</v>
      </c>
      <c r="AD283" s="16">
        <f t="shared" si="13"/>
        <v>11.829671464127802</v>
      </c>
      <c r="AE283" s="16" t="str">
        <f>VLOOKUP(AB283,aircraft!A:B,2,FALSE)</f>
        <v>Passenger</v>
      </c>
      <c r="AF283" s="16" t="str">
        <f t="shared" si="15"/>
        <v/>
      </c>
    </row>
    <row r="284" spans="1:32" x14ac:dyDescent="0.25">
      <c r="A284" s="26">
        <v>0</v>
      </c>
      <c r="B284" s="26">
        <v>0</v>
      </c>
      <c r="C284" s="26">
        <v>0</v>
      </c>
      <c r="D284" s="26">
        <v>0</v>
      </c>
      <c r="E284" s="26">
        <v>0</v>
      </c>
      <c r="F284" s="26">
        <v>23038.427481438179</v>
      </c>
      <c r="G284" s="26">
        <v>1120.3483778169757</v>
      </c>
      <c r="H284" s="26">
        <v>5538.4551509284966</v>
      </c>
      <c r="I284" s="26">
        <v>21341.792340861761</v>
      </c>
      <c r="J284" s="26">
        <v>0</v>
      </c>
      <c r="K284" s="26">
        <v>0</v>
      </c>
      <c r="L284" s="26">
        <v>0</v>
      </c>
      <c r="M284" s="26">
        <v>0</v>
      </c>
      <c r="N284" s="26">
        <v>0</v>
      </c>
      <c r="O284" s="26">
        <v>0</v>
      </c>
      <c r="P284" s="26">
        <v>0</v>
      </c>
      <c r="Q284" s="26">
        <v>0</v>
      </c>
      <c r="R284" s="26">
        <v>332.82138519714033</v>
      </c>
      <c r="S284" s="26">
        <v>37.419639031107209</v>
      </c>
      <c r="T284" s="26">
        <v>9.4153738814041805</v>
      </c>
      <c r="U284" s="26">
        <v>712.81592537134759</v>
      </c>
      <c r="V284" s="26">
        <v>0</v>
      </c>
      <c r="W284" s="26">
        <v>0</v>
      </c>
      <c r="X284" s="26">
        <v>0</v>
      </c>
      <c r="Y284" s="26">
        <v>14864</v>
      </c>
      <c r="Z284" s="26">
        <v>1991</v>
      </c>
      <c r="AA284" s="26" t="b">
        <v>1</v>
      </c>
      <c r="AB284" s="27" t="s">
        <v>49</v>
      </c>
      <c r="AC284" s="16">
        <f t="shared" si="14"/>
        <v>51039.023351045413</v>
      </c>
      <c r="AD284" s="16">
        <f t="shared" si="13"/>
        <v>1092.4723234809994</v>
      </c>
      <c r="AE284" s="16" t="str">
        <f>VLOOKUP(AB284,aircraft!A:B,2,FALSE)</f>
        <v>Passenger</v>
      </c>
      <c r="AF284" s="16" t="str">
        <f t="shared" si="15"/>
        <v/>
      </c>
    </row>
    <row r="285" spans="1:32" x14ac:dyDescent="0.25">
      <c r="A285" s="26">
        <v>0</v>
      </c>
      <c r="B285" s="26">
        <v>0</v>
      </c>
      <c r="C285" s="26">
        <v>0</v>
      </c>
      <c r="D285" s="26">
        <v>0</v>
      </c>
      <c r="E285" s="26">
        <v>0</v>
      </c>
      <c r="F285" s="26">
        <v>1284.0494464247299</v>
      </c>
      <c r="G285" s="26">
        <v>77.979655748059855</v>
      </c>
      <c r="H285" s="26">
        <v>0</v>
      </c>
      <c r="I285" s="26">
        <v>374.17939417110676</v>
      </c>
      <c r="J285" s="26">
        <v>0</v>
      </c>
      <c r="K285" s="26">
        <v>0</v>
      </c>
      <c r="L285" s="26">
        <v>0</v>
      </c>
      <c r="M285" s="26">
        <v>0</v>
      </c>
      <c r="N285" s="26">
        <v>0</v>
      </c>
      <c r="O285" s="26">
        <v>0</v>
      </c>
      <c r="P285" s="26">
        <v>0</v>
      </c>
      <c r="Q285" s="26">
        <v>0</v>
      </c>
      <c r="R285" s="26">
        <v>54.883009569823344</v>
      </c>
      <c r="S285" s="26">
        <v>21.891959194228384</v>
      </c>
      <c r="T285" s="26">
        <v>0</v>
      </c>
      <c r="U285" s="26">
        <v>105.04688626711174</v>
      </c>
      <c r="V285" s="26">
        <v>0</v>
      </c>
      <c r="W285" s="26">
        <v>0</v>
      </c>
      <c r="X285" s="26">
        <v>0</v>
      </c>
      <c r="Y285" s="26">
        <v>15298</v>
      </c>
      <c r="Z285" s="26">
        <v>1991</v>
      </c>
      <c r="AA285" s="26" t="b">
        <v>1</v>
      </c>
      <c r="AB285" s="27" t="s">
        <v>50</v>
      </c>
      <c r="AC285" s="16">
        <f t="shared" si="14"/>
        <v>1736.2084963438965</v>
      </c>
      <c r="AD285" s="16">
        <f t="shared" si="13"/>
        <v>181.82185503116347</v>
      </c>
      <c r="AE285" s="16" t="str">
        <f>VLOOKUP(AB285,aircraft!A:B,2,FALSE)</f>
        <v>Passenger</v>
      </c>
      <c r="AF285" s="16" t="str">
        <f t="shared" si="15"/>
        <v/>
      </c>
    </row>
    <row r="286" spans="1:32" x14ac:dyDescent="0.25">
      <c r="A286" s="26">
        <v>0</v>
      </c>
      <c r="B286" s="26">
        <v>0</v>
      </c>
      <c r="C286" s="26">
        <v>0</v>
      </c>
      <c r="D286" s="26">
        <v>0</v>
      </c>
      <c r="E286" s="26">
        <v>0</v>
      </c>
      <c r="F286" s="26">
        <v>14266.542423662777</v>
      </c>
      <c r="G286" s="26">
        <v>595.36994422012583</v>
      </c>
      <c r="H286" s="26">
        <v>898.56991654206843</v>
      </c>
      <c r="I286" s="26">
        <v>5903.5085963357278</v>
      </c>
      <c r="J286" s="26">
        <v>0</v>
      </c>
      <c r="K286" s="26">
        <v>7587.2496150591687</v>
      </c>
      <c r="L286" s="26">
        <v>0</v>
      </c>
      <c r="M286" s="26">
        <v>0</v>
      </c>
      <c r="N286" s="26">
        <v>0</v>
      </c>
      <c r="O286" s="26">
        <v>0</v>
      </c>
      <c r="P286" s="26">
        <v>0</v>
      </c>
      <c r="Q286" s="26">
        <v>0</v>
      </c>
      <c r="R286" s="26">
        <v>38.575272090765992</v>
      </c>
      <c r="S286" s="26">
        <v>6.6453274002189753</v>
      </c>
      <c r="T286" s="26">
        <v>1.2941822364472908</v>
      </c>
      <c r="U286" s="26">
        <v>60.112787398900608</v>
      </c>
      <c r="V286" s="26">
        <v>0</v>
      </c>
      <c r="W286" s="26">
        <v>4.3247320885250362</v>
      </c>
      <c r="X286" s="26">
        <v>0</v>
      </c>
      <c r="Y286" s="26">
        <v>340228</v>
      </c>
      <c r="Z286" s="26">
        <v>1991</v>
      </c>
      <c r="AA286" s="26" t="b">
        <v>1</v>
      </c>
      <c r="AB286" s="27" t="s">
        <v>51</v>
      </c>
      <c r="AC286" s="16">
        <f t="shared" si="14"/>
        <v>29251.240495819868</v>
      </c>
      <c r="AD286" s="16">
        <f t="shared" si="13"/>
        <v>110.95230121485791</v>
      </c>
      <c r="AE286" s="16" t="str">
        <f>VLOOKUP(AB286,aircraft!A:B,2,FALSE)</f>
        <v>Passenger</v>
      </c>
      <c r="AF286" s="16" t="str">
        <f t="shared" si="15"/>
        <v/>
      </c>
    </row>
    <row r="287" spans="1:32" x14ac:dyDescent="0.25">
      <c r="A287" s="26">
        <v>0</v>
      </c>
      <c r="B287" s="26">
        <v>0</v>
      </c>
      <c r="C287" s="26">
        <v>0</v>
      </c>
      <c r="D287" s="26">
        <v>0</v>
      </c>
      <c r="E287" s="26">
        <v>0</v>
      </c>
      <c r="F287" s="26">
        <v>230281.90143605488</v>
      </c>
      <c r="G287" s="26">
        <v>10988.033919242014</v>
      </c>
      <c r="H287" s="26">
        <v>9809.6902988451729</v>
      </c>
      <c r="I287" s="26">
        <v>93899.029802752833</v>
      </c>
      <c r="J287" s="26">
        <v>0</v>
      </c>
      <c r="K287" s="26">
        <v>35273.94028018057</v>
      </c>
      <c r="L287" s="26">
        <v>0</v>
      </c>
      <c r="M287" s="26">
        <v>0</v>
      </c>
      <c r="N287" s="26">
        <v>0</v>
      </c>
      <c r="O287" s="26">
        <v>0</v>
      </c>
      <c r="P287" s="26">
        <v>0</v>
      </c>
      <c r="Q287" s="26">
        <v>0</v>
      </c>
      <c r="R287" s="26">
        <v>219.98449623049839</v>
      </c>
      <c r="S287" s="26">
        <v>59.225503527135302</v>
      </c>
      <c r="T287" s="26">
        <v>2.1287027303676127</v>
      </c>
      <c r="U287" s="26">
        <v>506.11577663942541</v>
      </c>
      <c r="V287" s="26">
        <v>0</v>
      </c>
      <c r="W287" s="26">
        <v>20.10614506680141</v>
      </c>
      <c r="X287" s="26">
        <v>0</v>
      </c>
      <c r="Y287" s="26">
        <v>1253941</v>
      </c>
      <c r="Z287" s="26">
        <v>1991</v>
      </c>
      <c r="AA287" s="26" t="b">
        <v>1</v>
      </c>
      <c r="AB287" s="27" t="s">
        <v>52</v>
      </c>
      <c r="AC287" s="16">
        <f t="shared" si="14"/>
        <v>380252.59573707543</v>
      </c>
      <c r="AD287" s="16">
        <f t="shared" si="13"/>
        <v>807.56062419422813</v>
      </c>
      <c r="AE287" s="16" t="str">
        <f>VLOOKUP(AB287,aircraft!A:B,2,FALSE)</f>
        <v>Passenger</v>
      </c>
      <c r="AF287" s="16" t="str">
        <f t="shared" si="15"/>
        <v/>
      </c>
    </row>
    <row r="288" spans="1:32" x14ac:dyDescent="0.25">
      <c r="A288" s="26">
        <v>0</v>
      </c>
      <c r="B288" s="26">
        <v>0</v>
      </c>
      <c r="C288" s="26">
        <v>0</v>
      </c>
      <c r="D288" s="26">
        <v>0</v>
      </c>
      <c r="E288" s="26">
        <v>0</v>
      </c>
      <c r="F288" s="26">
        <v>341914.10306984786</v>
      </c>
      <c r="G288" s="26">
        <v>15057.088129868314</v>
      </c>
      <c r="H288" s="26">
        <v>17729.915183928617</v>
      </c>
      <c r="I288" s="26">
        <v>125615.64005048233</v>
      </c>
      <c r="J288" s="26">
        <v>0</v>
      </c>
      <c r="K288" s="26">
        <v>55251.55232060836</v>
      </c>
      <c r="L288" s="26">
        <v>0</v>
      </c>
      <c r="M288" s="26">
        <v>0</v>
      </c>
      <c r="N288" s="26">
        <v>0</v>
      </c>
      <c r="O288" s="26">
        <v>0</v>
      </c>
      <c r="P288" s="26">
        <v>0</v>
      </c>
      <c r="Q288" s="26">
        <v>0</v>
      </c>
      <c r="R288" s="26">
        <v>326.62489430941798</v>
      </c>
      <c r="S288" s="26">
        <v>81.157705982529407</v>
      </c>
      <c r="T288" s="26">
        <v>3.8473914783689054</v>
      </c>
      <c r="U288" s="26">
        <v>677.06830790220306</v>
      </c>
      <c r="V288" s="26">
        <v>0</v>
      </c>
      <c r="W288" s="26">
        <v>31.493383424145037</v>
      </c>
      <c r="X288" s="26">
        <v>0</v>
      </c>
      <c r="Y288" s="26">
        <v>1781071</v>
      </c>
      <c r="Z288" s="26">
        <v>1991</v>
      </c>
      <c r="AA288" s="26" t="b">
        <v>1</v>
      </c>
      <c r="AB288" s="27" t="s">
        <v>53</v>
      </c>
      <c r="AC288" s="16">
        <f t="shared" si="14"/>
        <v>555568.2987547355</v>
      </c>
      <c r="AD288" s="16">
        <f t="shared" si="13"/>
        <v>1120.1916830966645</v>
      </c>
      <c r="AE288" s="16" t="str">
        <f>VLOOKUP(AB288,aircraft!A:B,2,FALSE)</f>
        <v>Passenger</v>
      </c>
      <c r="AF288" s="16" t="str">
        <f t="shared" si="15"/>
        <v/>
      </c>
    </row>
    <row r="289" spans="1:32" x14ac:dyDescent="0.25">
      <c r="A289" s="26">
        <v>0</v>
      </c>
      <c r="B289" s="26">
        <v>0</v>
      </c>
      <c r="C289" s="26">
        <v>0</v>
      </c>
      <c r="D289" s="26">
        <v>0</v>
      </c>
      <c r="E289" s="26">
        <v>0</v>
      </c>
      <c r="F289" s="26">
        <v>325852.89280684444</v>
      </c>
      <c r="G289" s="26">
        <v>18137.499811508289</v>
      </c>
      <c r="H289" s="26">
        <v>8981.4314873331787</v>
      </c>
      <c r="I289" s="26">
        <v>134960.06721932298</v>
      </c>
      <c r="J289" s="26">
        <v>0</v>
      </c>
      <c r="K289" s="26">
        <v>52005.887183541498</v>
      </c>
      <c r="L289" s="26">
        <v>0</v>
      </c>
      <c r="M289" s="26">
        <v>0</v>
      </c>
      <c r="N289" s="26">
        <v>0</v>
      </c>
      <c r="O289" s="26">
        <v>0</v>
      </c>
      <c r="P289" s="26">
        <v>0</v>
      </c>
      <c r="Q289" s="26">
        <v>0</v>
      </c>
      <c r="R289" s="26">
        <v>311.20498455887264</v>
      </c>
      <c r="S289" s="26">
        <v>97.739059793167769</v>
      </c>
      <c r="T289" s="26">
        <v>1.9489705737138829</v>
      </c>
      <c r="U289" s="26">
        <v>727.28933962250517</v>
      </c>
      <c r="V289" s="26">
        <v>0</v>
      </c>
      <c r="W289" s="26">
        <v>31.723590569751291</v>
      </c>
      <c r="X289" s="26">
        <v>0</v>
      </c>
      <c r="Y289" s="26">
        <v>1842799</v>
      </c>
      <c r="Z289" s="26">
        <v>1991</v>
      </c>
      <c r="AA289" s="26" t="b">
        <v>1</v>
      </c>
      <c r="AB289" s="27" t="s">
        <v>54</v>
      </c>
      <c r="AC289" s="16">
        <f t="shared" si="14"/>
        <v>539937.77850855049</v>
      </c>
      <c r="AD289" s="16">
        <f t="shared" si="13"/>
        <v>1169.9059451180105</v>
      </c>
      <c r="AE289" s="16" t="str">
        <f>VLOOKUP(AB289,aircraft!A:B,2,FALSE)</f>
        <v>Passenger</v>
      </c>
      <c r="AF289" s="16" t="str">
        <f t="shared" si="15"/>
        <v/>
      </c>
    </row>
    <row r="290" spans="1:32" x14ac:dyDescent="0.25">
      <c r="A290" s="26">
        <v>0</v>
      </c>
      <c r="B290" s="26">
        <v>0</v>
      </c>
      <c r="C290" s="26">
        <v>0</v>
      </c>
      <c r="D290" s="26">
        <v>0</v>
      </c>
      <c r="E290" s="26">
        <v>0</v>
      </c>
      <c r="F290" s="26">
        <v>74.752631234210497</v>
      </c>
      <c r="G290" s="26">
        <v>3.8759706983069493</v>
      </c>
      <c r="H290" s="26">
        <v>0</v>
      </c>
      <c r="I290" s="26">
        <v>28.304777975641009</v>
      </c>
      <c r="J290" s="26">
        <v>0</v>
      </c>
      <c r="K290" s="26">
        <v>0</v>
      </c>
      <c r="L290" s="26">
        <v>0</v>
      </c>
      <c r="M290" s="26">
        <v>0</v>
      </c>
      <c r="N290" s="26">
        <v>0</v>
      </c>
      <c r="O290" s="26">
        <v>0</v>
      </c>
      <c r="P290" s="26">
        <v>0</v>
      </c>
      <c r="Q290" s="26">
        <v>0</v>
      </c>
      <c r="R290" s="26">
        <v>0.26318392134401736</v>
      </c>
      <c r="S290" s="26">
        <v>0.10441561119517795</v>
      </c>
      <c r="T290" s="26">
        <v>0</v>
      </c>
      <c r="U290" s="26">
        <v>1.2732364042580051</v>
      </c>
      <c r="V290" s="26">
        <v>0</v>
      </c>
      <c r="W290" s="26">
        <v>0</v>
      </c>
      <c r="X290" s="26">
        <v>0</v>
      </c>
      <c r="Y290" s="26">
        <v>1517</v>
      </c>
      <c r="Z290" s="26">
        <v>1991</v>
      </c>
      <c r="AA290" s="26" t="b">
        <v>1</v>
      </c>
      <c r="AB290" s="27" t="s">
        <v>152</v>
      </c>
      <c r="AC290" s="16">
        <f t="shared" si="14"/>
        <v>106.93337990815846</v>
      </c>
      <c r="AD290" s="16">
        <f t="shared" si="13"/>
        <v>1.6408359367972003</v>
      </c>
      <c r="AE290" s="16" t="str">
        <f>VLOOKUP(AB290,aircraft!A:B,2,FALSE)</f>
        <v>Passenger</v>
      </c>
      <c r="AF290" s="16" t="str">
        <f t="shared" si="15"/>
        <v/>
      </c>
    </row>
    <row r="291" spans="1:32" x14ac:dyDescent="0.25">
      <c r="A291" s="26">
        <v>0</v>
      </c>
      <c r="B291" s="26">
        <v>0</v>
      </c>
      <c r="C291" s="26">
        <v>0</v>
      </c>
      <c r="D291" s="26">
        <v>0</v>
      </c>
      <c r="E291" s="26">
        <v>0</v>
      </c>
      <c r="F291" s="26">
        <v>84968.94210513038</v>
      </c>
      <c r="G291" s="26">
        <v>3277.2563196724495</v>
      </c>
      <c r="H291" s="26">
        <v>5054.6181448450716</v>
      </c>
      <c r="I291" s="26">
        <v>35685.309973941607</v>
      </c>
      <c r="J291" s="26">
        <v>0</v>
      </c>
      <c r="K291" s="26">
        <v>16034.215058590205</v>
      </c>
      <c r="L291" s="26">
        <v>0</v>
      </c>
      <c r="M291" s="26">
        <v>0</v>
      </c>
      <c r="N291" s="26">
        <v>0</v>
      </c>
      <c r="O291" s="26">
        <v>0</v>
      </c>
      <c r="P291" s="26">
        <v>0</v>
      </c>
      <c r="Q291" s="26">
        <v>0</v>
      </c>
      <c r="R291" s="26">
        <v>1230.613964408667</v>
      </c>
      <c r="S291" s="26">
        <v>185.91874590102447</v>
      </c>
      <c r="T291" s="26">
        <v>36.544889716727226</v>
      </c>
      <c r="U291" s="26">
        <v>2024.4275791365772</v>
      </c>
      <c r="V291" s="26">
        <v>0</v>
      </c>
      <c r="W291" s="26">
        <v>16.515240334820081</v>
      </c>
      <c r="X291" s="26">
        <v>0</v>
      </c>
      <c r="Y291" s="26">
        <v>458278</v>
      </c>
      <c r="Z291" s="26">
        <v>1991</v>
      </c>
      <c r="AA291" s="26" t="b">
        <v>1</v>
      </c>
      <c r="AB291" s="27" t="s">
        <v>56</v>
      </c>
      <c r="AC291" s="16">
        <f t="shared" si="14"/>
        <v>145020.34160217972</v>
      </c>
      <c r="AD291" s="16">
        <f t="shared" si="13"/>
        <v>3494.020419497816</v>
      </c>
      <c r="AE291" s="16" t="str">
        <f>VLOOKUP(AB291,aircraft!A:B,2,FALSE)</f>
        <v>Passenger</v>
      </c>
      <c r="AF291" s="16" t="str">
        <f t="shared" si="15"/>
        <v/>
      </c>
    </row>
    <row r="292" spans="1:32" x14ac:dyDescent="0.25">
      <c r="A292" s="26">
        <v>0</v>
      </c>
      <c r="B292" s="26">
        <v>0</v>
      </c>
      <c r="C292" s="26">
        <v>0</v>
      </c>
      <c r="D292" s="26">
        <v>0</v>
      </c>
      <c r="E292" s="26">
        <v>0</v>
      </c>
      <c r="F292" s="26">
        <v>10566.086064886704</v>
      </c>
      <c r="G292" s="26">
        <v>407.53446462247996</v>
      </c>
      <c r="H292" s="26">
        <v>628.55355169057816</v>
      </c>
      <c r="I292" s="26">
        <v>3518.3567986099633</v>
      </c>
      <c r="J292" s="26">
        <v>0</v>
      </c>
      <c r="K292" s="26">
        <v>2129.1970948431435</v>
      </c>
      <c r="L292" s="26">
        <v>0</v>
      </c>
      <c r="M292" s="26">
        <v>0</v>
      </c>
      <c r="N292" s="26">
        <v>0</v>
      </c>
      <c r="O292" s="26">
        <v>0</v>
      </c>
      <c r="P292" s="26">
        <v>0</v>
      </c>
      <c r="Q292" s="26">
        <v>0</v>
      </c>
      <c r="R292" s="26">
        <v>153.02971578138849</v>
      </c>
      <c r="S292" s="26">
        <v>23.119429542096295</v>
      </c>
      <c r="T292" s="26">
        <v>4.5444422445671098</v>
      </c>
      <c r="U292" s="26">
        <v>199.59637569492506</v>
      </c>
      <c r="V292" s="26">
        <v>0</v>
      </c>
      <c r="W292" s="26">
        <v>2.1930728515890943</v>
      </c>
      <c r="X292" s="26">
        <v>0</v>
      </c>
      <c r="Y292" s="26">
        <v>70061</v>
      </c>
      <c r="Z292" s="26">
        <v>1991</v>
      </c>
      <c r="AA292" s="26" t="b">
        <v>1</v>
      </c>
      <c r="AB292" s="27" t="s">
        <v>57</v>
      </c>
      <c r="AC292" s="16">
        <f t="shared" si="14"/>
        <v>17249.727974652869</v>
      </c>
      <c r="AD292" s="16">
        <f t="shared" si="13"/>
        <v>382.483036114566</v>
      </c>
      <c r="AE292" s="16" t="str">
        <f>VLOOKUP(AB292,aircraft!A:B,2,FALSE)</f>
        <v>Passenger</v>
      </c>
      <c r="AF292" s="16" t="str">
        <f t="shared" si="15"/>
        <v/>
      </c>
    </row>
    <row r="293" spans="1:32" x14ac:dyDescent="0.25">
      <c r="A293" s="26">
        <v>0</v>
      </c>
      <c r="B293" s="26">
        <v>0</v>
      </c>
      <c r="C293" s="26">
        <v>0</v>
      </c>
      <c r="D293" s="26">
        <v>0</v>
      </c>
      <c r="E293" s="26">
        <v>0</v>
      </c>
      <c r="F293" s="26">
        <v>1310781.6768273322</v>
      </c>
      <c r="G293" s="26">
        <v>50556.91441677761</v>
      </c>
      <c r="H293" s="26">
        <v>77975.560051392255</v>
      </c>
      <c r="I293" s="26">
        <v>556499.0675705882</v>
      </c>
      <c r="J293" s="26">
        <v>0</v>
      </c>
      <c r="K293" s="26">
        <v>256299.72223560794</v>
      </c>
      <c r="L293" s="26">
        <v>0</v>
      </c>
      <c r="M293" s="26">
        <v>0</v>
      </c>
      <c r="N293" s="26">
        <v>0</v>
      </c>
      <c r="O293" s="26">
        <v>0</v>
      </c>
      <c r="P293" s="26">
        <v>0</v>
      </c>
      <c r="Q293" s="26">
        <v>0</v>
      </c>
      <c r="R293" s="26">
        <v>18984.186407768924</v>
      </c>
      <c r="S293" s="26">
        <v>2868.0936759722781</v>
      </c>
      <c r="T293" s="26">
        <v>563.76330733990801</v>
      </c>
      <c r="U293" s="26">
        <v>31570.19123489075</v>
      </c>
      <c r="V293" s="26">
        <v>0</v>
      </c>
      <c r="W293" s="26">
        <v>263.98869511239155</v>
      </c>
      <c r="X293" s="26">
        <v>0</v>
      </c>
      <c r="Y293" s="26">
        <v>6866058</v>
      </c>
      <c r="Z293" s="26">
        <v>1991</v>
      </c>
      <c r="AA293" s="26" t="b">
        <v>1</v>
      </c>
      <c r="AB293" s="27" t="s">
        <v>58</v>
      </c>
      <c r="AC293" s="16">
        <f t="shared" si="14"/>
        <v>2252112.9411016982</v>
      </c>
      <c r="AD293" s="16">
        <f t="shared" si="13"/>
        <v>54250.223321084253</v>
      </c>
      <c r="AE293" s="16" t="str">
        <f>VLOOKUP(AB293,aircraft!A:B,2,FALSE)</f>
        <v>Passenger</v>
      </c>
      <c r="AF293" s="16" t="str">
        <f t="shared" si="15"/>
        <v/>
      </c>
    </row>
    <row r="294" spans="1:32" x14ac:dyDescent="0.25">
      <c r="A294" s="26">
        <v>0</v>
      </c>
      <c r="B294" s="26">
        <v>0</v>
      </c>
      <c r="C294" s="26">
        <v>0</v>
      </c>
      <c r="D294" s="26">
        <v>0</v>
      </c>
      <c r="E294" s="26">
        <v>0</v>
      </c>
      <c r="F294" s="26">
        <v>5479.9092902002822</v>
      </c>
      <c r="G294" s="26">
        <v>334.88261823033548</v>
      </c>
      <c r="H294" s="26">
        <v>0</v>
      </c>
      <c r="I294" s="26">
        <v>1636.3747383532</v>
      </c>
      <c r="J294" s="26">
        <v>0</v>
      </c>
      <c r="K294" s="26">
        <v>0</v>
      </c>
      <c r="L294" s="26">
        <v>0</v>
      </c>
      <c r="M294" s="26">
        <v>0</v>
      </c>
      <c r="N294" s="26">
        <v>0</v>
      </c>
      <c r="O294" s="26">
        <v>0</v>
      </c>
      <c r="P294" s="26">
        <v>0</v>
      </c>
      <c r="Q294" s="26">
        <v>0</v>
      </c>
      <c r="R294" s="26">
        <v>21.336379518089934</v>
      </c>
      <c r="S294" s="26">
        <v>7.5525756543749649</v>
      </c>
      <c r="T294" s="26">
        <v>0</v>
      </c>
      <c r="U294" s="26">
        <v>35.487868530666447</v>
      </c>
      <c r="V294" s="26">
        <v>0</v>
      </c>
      <c r="W294" s="26">
        <v>0</v>
      </c>
      <c r="X294" s="26">
        <v>0</v>
      </c>
      <c r="Y294" s="26">
        <v>114897</v>
      </c>
      <c r="Z294" s="26">
        <v>1991</v>
      </c>
      <c r="AA294" s="26" t="b">
        <v>1</v>
      </c>
      <c r="AB294" s="27" t="s">
        <v>59</v>
      </c>
      <c r="AC294" s="16">
        <f t="shared" si="14"/>
        <v>7451.1666467838177</v>
      </c>
      <c r="AD294" s="16">
        <f t="shared" si="13"/>
        <v>64.37682370313135</v>
      </c>
      <c r="AE294" s="16" t="str">
        <f>VLOOKUP(AB294,aircraft!A:B,2,FALSE)</f>
        <v>Passenger</v>
      </c>
      <c r="AF294" s="16" t="str">
        <f t="shared" si="15"/>
        <v/>
      </c>
    </row>
    <row r="295" spans="1:32" x14ac:dyDescent="0.25">
      <c r="A295" s="26">
        <v>0</v>
      </c>
      <c r="B295" s="26">
        <v>0</v>
      </c>
      <c r="C295" s="26">
        <v>0</v>
      </c>
      <c r="D295" s="26">
        <v>0</v>
      </c>
      <c r="E295" s="26">
        <v>0</v>
      </c>
      <c r="F295" s="26">
        <v>3727.8237295032964</v>
      </c>
      <c r="G295" s="26">
        <v>219.47823698567842</v>
      </c>
      <c r="H295" s="26">
        <v>0</v>
      </c>
      <c r="I295" s="26">
        <v>1096.6778044239102</v>
      </c>
      <c r="J295" s="26">
        <v>0</v>
      </c>
      <c r="K295" s="26">
        <v>0</v>
      </c>
      <c r="L295" s="26">
        <v>0</v>
      </c>
      <c r="M295" s="26">
        <v>0</v>
      </c>
      <c r="N295" s="26">
        <v>0</v>
      </c>
      <c r="O295" s="26">
        <v>0</v>
      </c>
      <c r="P295" s="26">
        <v>0</v>
      </c>
      <c r="Q295" s="26">
        <v>0</v>
      </c>
      <c r="R295" s="26">
        <v>40.878056407905838</v>
      </c>
      <c r="S295" s="26">
        <v>12.725672171504804</v>
      </c>
      <c r="T295" s="26">
        <v>0</v>
      </c>
      <c r="U295" s="26">
        <v>63.586998002790644</v>
      </c>
      <c r="V295" s="26">
        <v>0</v>
      </c>
      <c r="W295" s="26">
        <v>0</v>
      </c>
      <c r="X295" s="26">
        <v>0</v>
      </c>
      <c r="Y295" s="26">
        <v>103376</v>
      </c>
      <c r="Z295" s="26">
        <v>1991</v>
      </c>
      <c r="AA295" s="26" t="b">
        <v>1</v>
      </c>
      <c r="AB295" s="27" t="s">
        <v>166</v>
      </c>
      <c r="AC295" s="16">
        <f t="shared" si="14"/>
        <v>5043.9797709128852</v>
      </c>
      <c r="AD295" s="16">
        <f t="shared" si="13"/>
        <v>117.19072658220128</v>
      </c>
      <c r="AE295" s="16" t="str">
        <f>VLOOKUP(AB295,aircraft!A:B,2,FALSE)</f>
        <v>Passenger</v>
      </c>
      <c r="AF295" s="16" t="str">
        <f t="shared" si="15"/>
        <v/>
      </c>
    </row>
    <row r="296" spans="1:32" x14ac:dyDescent="0.25">
      <c r="A296" s="26">
        <v>0</v>
      </c>
      <c r="B296" s="26">
        <v>0</v>
      </c>
      <c r="C296" s="26">
        <v>0</v>
      </c>
      <c r="D296" s="26">
        <v>0</v>
      </c>
      <c r="E296" s="26">
        <v>0</v>
      </c>
      <c r="F296" s="26">
        <v>12708.096813191234</v>
      </c>
      <c r="G296" s="26">
        <v>938.72094112227603</v>
      </c>
      <c r="H296" s="26">
        <v>0</v>
      </c>
      <c r="I296" s="26">
        <v>6909.3859685921198</v>
      </c>
      <c r="J296" s="26">
        <v>0</v>
      </c>
      <c r="K296" s="26">
        <v>0</v>
      </c>
      <c r="L296" s="26">
        <v>0</v>
      </c>
      <c r="M296" s="26">
        <v>0</v>
      </c>
      <c r="N296" s="26">
        <v>0</v>
      </c>
      <c r="O296" s="26">
        <v>0</v>
      </c>
      <c r="P296" s="26">
        <v>0</v>
      </c>
      <c r="Q296" s="26">
        <v>0</v>
      </c>
      <c r="R296" s="26">
        <v>433.83389347846031</v>
      </c>
      <c r="S296" s="26">
        <v>95.402204373945494</v>
      </c>
      <c r="T296" s="26">
        <v>0</v>
      </c>
      <c r="U296" s="26">
        <v>702.20086012572972</v>
      </c>
      <c r="V296" s="26">
        <v>0</v>
      </c>
      <c r="W296" s="26">
        <v>0</v>
      </c>
      <c r="X296" s="26">
        <v>0</v>
      </c>
      <c r="Y296" s="26">
        <v>299530</v>
      </c>
      <c r="Z296" s="26">
        <v>1991</v>
      </c>
      <c r="AA296" s="26" t="b">
        <v>1</v>
      </c>
      <c r="AB296" s="27" t="s">
        <v>60</v>
      </c>
      <c r="AC296" s="16">
        <f t="shared" si="14"/>
        <v>20556.20372290563</v>
      </c>
      <c r="AD296" s="16">
        <f t="shared" si="13"/>
        <v>1231.4369579781355</v>
      </c>
      <c r="AE296" s="16" t="str">
        <f>VLOOKUP(AB296,aircraft!A:B,2,FALSE)</f>
        <v>Passenger</v>
      </c>
      <c r="AF296" s="16" t="str">
        <f t="shared" si="15"/>
        <v/>
      </c>
    </row>
    <row r="297" spans="1:32" x14ac:dyDescent="0.25">
      <c r="A297" s="26">
        <v>0</v>
      </c>
      <c r="B297" s="26">
        <v>0</v>
      </c>
      <c r="C297" s="26">
        <v>0</v>
      </c>
      <c r="D297" s="26">
        <v>0</v>
      </c>
      <c r="E297" s="26">
        <v>0</v>
      </c>
      <c r="F297" s="26">
        <v>81.724095261680034</v>
      </c>
      <c r="G297" s="26">
        <v>6.036790618149686</v>
      </c>
      <c r="H297" s="26">
        <v>0</v>
      </c>
      <c r="I297" s="26">
        <v>40.511403947444762</v>
      </c>
      <c r="J297" s="26">
        <v>0</v>
      </c>
      <c r="K297" s="26">
        <v>0</v>
      </c>
      <c r="L297" s="26">
        <v>0</v>
      </c>
      <c r="M297" s="26">
        <v>0</v>
      </c>
      <c r="N297" s="26">
        <v>0</v>
      </c>
      <c r="O297" s="26">
        <v>0</v>
      </c>
      <c r="P297" s="26">
        <v>0</v>
      </c>
      <c r="Q297" s="26">
        <v>0</v>
      </c>
      <c r="R297" s="26">
        <v>2.7899285754241809</v>
      </c>
      <c r="S297" s="26">
        <v>0.61351899918936081</v>
      </c>
      <c r="T297" s="26">
        <v>0</v>
      </c>
      <c r="U297" s="26">
        <v>4.1171737729095357</v>
      </c>
      <c r="V297" s="26">
        <v>0</v>
      </c>
      <c r="W297" s="26">
        <v>0</v>
      </c>
      <c r="X297" s="26">
        <v>0</v>
      </c>
      <c r="Y297" s="26">
        <v>4903</v>
      </c>
      <c r="Z297" s="26">
        <v>1991</v>
      </c>
      <c r="AA297" s="26" t="b">
        <v>1</v>
      </c>
      <c r="AB297" s="27" t="s">
        <v>144</v>
      </c>
      <c r="AC297" s="16">
        <f t="shared" si="14"/>
        <v>128.27228982727448</v>
      </c>
      <c r="AD297" s="16">
        <f t="shared" si="13"/>
        <v>7.5206213475230772</v>
      </c>
      <c r="AE297" s="16" t="str">
        <f>VLOOKUP(AB297,aircraft!A:B,2,FALSE)</f>
        <v>Passenger</v>
      </c>
      <c r="AF297" s="16" t="str">
        <f t="shared" si="15"/>
        <v/>
      </c>
    </row>
    <row r="298" spans="1:32" x14ac:dyDescent="0.25">
      <c r="A298" s="26">
        <v>0</v>
      </c>
      <c r="B298" s="26">
        <v>0</v>
      </c>
      <c r="C298" s="26">
        <v>0</v>
      </c>
      <c r="D298" s="26">
        <v>0</v>
      </c>
      <c r="E298" s="26">
        <v>0</v>
      </c>
      <c r="F298" s="26">
        <v>732.76962298895785</v>
      </c>
      <c r="G298" s="26">
        <v>13.93076567841765</v>
      </c>
      <c r="H298" s="26">
        <v>95.409467483013827</v>
      </c>
      <c r="I298" s="26">
        <v>511.85040548070759</v>
      </c>
      <c r="J298" s="26">
        <v>0</v>
      </c>
      <c r="K298" s="26">
        <v>544.91831683645069</v>
      </c>
      <c r="L298" s="26">
        <v>0</v>
      </c>
      <c r="M298" s="26">
        <v>0</v>
      </c>
      <c r="N298" s="26">
        <v>0</v>
      </c>
      <c r="O298" s="26">
        <v>0</v>
      </c>
      <c r="P298" s="26">
        <v>0</v>
      </c>
      <c r="Q298" s="26">
        <v>0</v>
      </c>
      <c r="R298" s="26">
        <v>20.30854500810743</v>
      </c>
      <c r="S298" s="26">
        <v>1.659154150284422</v>
      </c>
      <c r="T298" s="26">
        <v>1.1162907392687993</v>
      </c>
      <c r="U298" s="26">
        <v>60.961381749013988</v>
      </c>
      <c r="V298" s="26">
        <v>0</v>
      </c>
      <c r="W298" s="26">
        <v>0.31060342680307013</v>
      </c>
      <c r="X298" s="26">
        <v>0</v>
      </c>
      <c r="Y298" s="26">
        <v>17914</v>
      </c>
      <c r="Z298" s="26">
        <v>1991</v>
      </c>
      <c r="AA298" s="26" t="b">
        <v>1</v>
      </c>
      <c r="AB298" s="27" t="s">
        <v>61</v>
      </c>
      <c r="AC298" s="16">
        <f t="shared" si="14"/>
        <v>1898.8785784675476</v>
      </c>
      <c r="AD298" s="16">
        <f t="shared" si="13"/>
        <v>84.355975073477708</v>
      </c>
      <c r="AE298" s="16" t="str">
        <f>VLOOKUP(AB298,aircraft!A:B,2,FALSE)</f>
        <v>Passenger</v>
      </c>
      <c r="AF298" s="16" t="str">
        <f t="shared" si="15"/>
        <v/>
      </c>
    </row>
    <row r="299" spans="1:32" x14ac:dyDescent="0.25">
      <c r="A299" s="26">
        <v>0</v>
      </c>
      <c r="B299" s="26">
        <v>0</v>
      </c>
      <c r="C299" s="26">
        <v>0</v>
      </c>
      <c r="D299" s="26">
        <v>0</v>
      </c>
      <c r="E299" s="26">
        <v>0</v>
      </c>
      <c r="F299" s="26">
        <v>7776.790364139124</v>
      </c>
      <c r="G299" s="26">
        <v>452.44953609115328</v>
      </c>
      <c r="H299" s="26">
        <v>0</v>
      </c>
      <c r="I299" s="26">
        <v>1909.4892402785395</v>
      </c>
      <c r="J299" s="26">
        <v>0</v>
      </c>
      <c r="K299" s="26">
        <v>0</v>
      </c>
      <c r="L299" s="26">
        <v>0</v>
      </c>
      <c r="M299" s="26">
        <v>0</v>
      </c>
      <c r="N299" s="26">
        <v>0</v>
      </c>
      <c r="O299" s="26">
        <v>0</v>
      </c>
      <c r="P299" s="26">
        <v>0</v>
      </c>
      <c r="Q299" s="26">
        <v>0</v>
      </c>
      <c r="R299" s="26">
        <v>41.760146913193033</v>
      </c>
      <c r="S299" s="26">
        <v>12.568030019314815</v>
      </c>
      <c r="T299" s="26">
        <v>0</v>
      </c>
      <c r="U299" s="26">
        <v>52.879425271155263</v>
      </c>
      <c r="V299" s="26">
        <v>0</v>
      </c>
      <c r="W299" s="26">
        <v>0</v>
      </c>
      <c r="X299" s="26">
        <v>0</v>
      </c>
      <c r="Y299" s="26">
        <v>214847</v>
      </c>
      <c r="Z299" s="26">
        <v>1991</v>
      </c>
      <c r="AA299" s="26" t="b">
        <v>1</v>
      </c>
      <c r="AB299" s="27" t="s">
        <v>153</v>
      </c>
      <c r="AC299" s="16">
        <f t="shared" si="14"/>
        <v>10138.729140508816</v>
      </c>
      <c r="AD299" s="16">
        <f t="shared" si="13"/>
        <v>107.2076022036631</v>
      </c>
      <c r="AE299" s="16" t="str">
        <f>VLOOKUP(AB299,aircraft!A:B,2,FALSE)</f>
        <v>Passenger</v>
      </c>
      <c r="AF299" s="16" t="str">
        <f t="shared" si="15"/>
        <v/>
      </c>
    </row>
    <row r="300" spans="1:32" x14ac:dyDescent="0.25">
      <c r="A300" s="26">
        <v>0</v>
      </c>
      <c r="B300" s="26">
        <v>0</v>
      </c>
      <c r="C300" s="26">
        <v>0</v>
      </c>
      <c r="D300" s="26">
        <v>0</v>
      </c>
      <c r="E300" s="26">
        <v>0</v>
      </c>
      <c r="F300" s="26">
        <v>12.752988037695657</v>
      </c>
      <c r="G300" s="26">
        <v>0.38461957553890957</v>
      </c>
      <c r="H300" s="26">
        <v>0</v>
      </c>
      <c r="I300" s="26">
        <v>4.3513877661916558</v>
      </c>
      <c r="J300" s="26">
        <v>0</v>
      </c>
      <c r="K300" s="26">
        <v>0</v>
      </c>
      <c r="L300" s="26">
        <v>0</v>
      </c>
      <c r="M300" s="26">
        <v>0</v>
      </c>
      <c r="N300" s="26">
        <v>0</v>
      </c>
      <c r="O300" s="26">
        <v>0</v>
      </c>
      <c r="P300" s="26">
        <v>0</v>
      </c>
      <c r="Q300" s="26">
        <v>0</v>
      </c>
      <c r="R300" s="26">
        <v>0.17846800237992033</v>
      </c>
      <c r="S300" s="26">
        <v>1.8923283925770848E-2</v>
      </c>
      <c r="T300" s="26">
        <v>0</v>
      </c>
      <c r="U300" s="26">
        <v>0.21408828725214063</v>
      </c>
      <c r="V300" s="26">
        <v>0</v>
      </c>
      <c r="W300" s="26">
        <v>0</v>
      </c>
      <c r="X300" s="26">
        <v>0</v>
      </c>
      <c r="Y300" s="26">
        <v>2163</v>
      </c>
      <c r="Z300" s="26">
        <v>1991</v>
      </c>
      <c r="AA300" s="26" t="b">
        <v>1</v>
      </c>
      <c r="AB300" s="27" t="s">
        <v>62</v>
      </c>
      <c r="AC300" s="16">
        <f t="shared" si="14"/>
        <v>17.488995379426221</v>
      </c>
      <c r="AD300" s="16">
        <f t="shared" si="13"/>
        <v>0.41147957355783182</v>
      </c>
      <c r="AE300" s="16" t="str">
        <f>VLOOKUP(AB300,aircraft!A:B,2,FALSE)</f>
        <v>Passenger</v>
      </c>
      <c r="AF300" s="16" t="str">
        <f t="shared" si="15"/>
        <v/>
      </c>
    </row>
    <row r="301" spans="1:32" x14ac:dyDescent="0.25">
      <c r="A301" s="26">
        <v>0</v>
      </c>
      <c r="B301" s="26">
        <v>0</v>
      </c>
      <c r="C301" s="26">
        <v>0</v>
      </c>
      <c r="D301" s="26">
        <v>0</v>
      </c>
      <c r="E301" s="26">
        <v>0</v>
      </c>
      <c r="F301" s="26">
        <v>55439.189506924871</v>
      </c>
      <c r="G301" s="26">
        <v>2988.5532445900926</v>
      </c>
      <c r="H301" s="26">
        <v>3344.5254308366757</v>
      </c>
      <c r="I301" s="26">
        <v>29319.621288076723</v>
      </c>
      <c r="J301" s="26">
        <v>0</v>
      </c>
      <c r="K301" s="26">
        <v>4785.9764724323686</v>
      </c>
      <c r="L301" s="26">
        <v>0</v>
      </c>
      <c r="M301" s="26">
        <v>0</v>
      </c>
      <c r="N301" s="26">
        <v>0</v>
      </c>
      <c r="O301" s="26">
        <v>0</v>
      </c>
      <c r="P301" s="26">
        <v>0</v>
      </c>
      <c r="Q301" s="26">
        <v>0</v>
      </c>
      <c r="R301" s="26">
        <v>1052.9590628772505</v>
      </c>
      <c r="S301" s="26">
        <v>344.09113525189611</v>
      </c>
      <c r="T301" s="26">
        <v>10.972952376328998</v>
      </c>
      <c r="U301" s="26">
        <v>3393.4085418376703</v>
      </c>
      <c r="V301" s="26">
        <v>0</v>
      </c>
      <c r="W301" s="26">
        <v>4.929555415727636</v>
      </c>
      <c r="X301" s="26">
        <v>0</v>
      </c>
      <c r="Y301" s="26">
        <v>187542</v>
      </c>
      <c r="Z301" s="26">
        <v>1991</v>
      </c>
      <c r="AA301" s="26" t="b">
        <v>1</v>
      </c>
      <c r="AB301" s="27" t="s">
        <v>66</v>
      </c>
      <c r="AC301" s="16">
        <f t="shared" si="14"/>
        <v>95877.865942860721</v>
      </c>
      <c r="AD301" s="16">
        <f t="shared" si="13"/>
        <v>4806.361247758874</v>
      </c>
      <c r="AE301" s="16" t="str">
        <f>VLOOKUP(AB301,aircraft!A:B,2,FALSE)</f>
        <v>Passenger (not used as freighter)</v>
      </c>
      <c r="AF301" s="16" t="str">
        <f t="shared" si="15"/>
        <v/>
      </c>
    </row>
    <row r="302" spans="1:32" x14ac:dyDescent="0.25">
      <c r="A302" s="26">
        <v>0</v>
      </c>
      <c r="B302" s="26">
        <v>0</v>
      </c>
      <c r="C302" s="26">
        <v>0</v>
      </c>
      <c r="D302" s="26">
        <v>0</v>
      </c>
      <c r="E302" s="26">
        <v>0</v>
      </c>
      <c r="F302" s="26">
        <v>5221.7950213647182</v>
      </c>
      <c r="G302" s="26">
        <v>251.90008928713056</v>
      </c>
      <c r="H302" s="26">
        <v>308.84638065442437</v>
      </c>
      <c r="I302" s="26">
        <v>2828.4040714409525</v>
      </c>
      <c r="J302" s="26">
        <v>0</v>
      </c>
      <c r="K302" s="26">
        <v>931.10019051750169</v>
      </c>
      <c r="L302" s="26">
        <v>0</v>
      </c>
      <c r="M302" s="26">
        <v>0</v>
      </c>
      <c r="N302" s="26">
        <v>0</v>
      </c>
      <c r="O302" s="26">
        <v>0</v>
      </c>
      <c r="P302" s="26">
        <v>0</v>
      </c>
      <c r="Q302" s="26">
        <v>0</v>
      </c>
      <c r="R302" s="26">
        <v>15.377791165117063</v>
      </c>
      <c r="S302" s="26">
        <v>2.6701411025935031</v>
      </c>
      <c r="T302" s="26">
        <v>0.4941542325181445</v>
      </c>
      <c r="U302" s="26">
        <v>29.981084910568704</v>
      </c>
      <c r="V302" s="26">
        <v>0</v>
      </c>
      <c r="W302" s="26">
        <v>0.95903312797061446</v>
      </c>
      <c r="X302" s="26">
        <v>0</v>
      </c>
      <c r="Y302" s="26">
        <v>16644</v>
      </c>
      <c r="Z302" s="26">
        <v>1991</v>
      </c>
      <c r="AA302" s="26" t="b">
        <v>1</v>
      </c>
      <c r="AB302" s="27" t="s">
        <v>67</v>
      </c>
      <c r="AC302" s="16">
        <f t="shared" si="14"/>
        <v>9542.045753264727</v>
      </c>
      <c r="AD302" s="16">
        <f t="shared" si="13"/>
        <v>49.48220453876803</v>
      </c>
      <c r="AE302" s="16" t="str">
        <f>VLOOKUP(AB302,aircraft!A:B,2,FALSE)</f>
        <v>Passenger</v>
      </c>
      <c r="AF302" s="16" t="str">
        <f t="shared" si="15"/>
        <v/>
      </c>
    </row>
    <row r="303" spans="1:32" x14ac:dyDescent="0.25">
      <c r="A303" s="26">
        <v>0</v>
      </c>
      <c r="B303" s="26">
        <v>0</v>
      </c>
      <c r="C303" s="26">
        <v>0</v>
      </c>
      <c r="D303" s="26">
        <v>0</v>
      </c>
      <c r="E303" s="26">
        <v>0</v>
      </c>
      <c r="F303" s="26">
        <v>2010265.3015654248</v>
      </c>
      <c r="G303" s="26">
        <v>100844.18295150036</v>
      </c>
      <c r="H303" s="26">
        <v>119986.81573910509</v>
      </c>
      <c r="I303" s="26">
        <v>1045608.8335192326</v>
      </c>
      <c r="J303" s="26">
        <v>0</v>
      </c>
      <c r="K303" s="26">
        <v>278212.84213469719</v>
      </c>
      <c r="L303" s="26">
        <v>0</v>
      </c>
      <c r="M303" s="26">
        <v>0</v>
      </c>
      <c r="N303" s="26">
        <v>0</v>
      </c>
      <c r="O303" s="26">
        <v>0</v>
      </c>
      <c r="P303" s="26">
        <v>0</v>
      </c>
      <c r="Q303" s="26">
        <v>0</v>
      </c>
      <c r="R303" s="26">
        <v>3130.4459716992292</v>
      </c>
      <c r="S303" s="26">
        <v>540.31523012215882</v>
      </c>
      <c r="T303" s="26">
        <v>108.54807518509993</v>
      </c>
      <c r="U303" s="26">
        <v>5557.365497464325</v>
      </c>
      <c r="V303" s="26">
        <v>0</v>
      </c>
      <c r="W303" s="26">
        <v>286.55920700192195</v>
      </c>
      <c r="X303" s="26">
        <v>0</v>
      </c>
      <c r="Y303" s="26">
        <v>10040434</v>
      </c>
      <c r="Z303" s="26">
        <v>1991</v>
      </c>
      <c r="AA303" s="26" t="b">
        <v>1</v>
      </c>
      <c r="AB303" s="27" t="s">
        <v>68</v>
      </c>
      <c r="AC303" s="16">
        <f t="shared" si="14"/>
        <v>3554917.97590996</v>
      </c>
      <c r="AD303" s="16">
        <f t="shared" si="13"/>
        <v>9623.2339814727347</v>
      </c>
      <c r="AE303" s="16" t="str">
        <f>VLOOKUP(AB303,aircraft!A:B,2,FALSE)</f>
        <v>Passenger</v>
      </c>
      <c r="AF303" s="16" t="str">
        <f t="shared" si="15"/>
        <v/>
      </c>
    </row>
    <row r="304" spans="1:32" x14ac:dyDescent="0.25">
      <c r="A304" s="26">
        <v>0</v>
      </c>
      <c r="B304" s="26">
        <v>0</v>
      </c>
      <c r="C304" s="26">
        <v>0</v>
      </c>
      <c r="D304" s="26">
        <v>0</v>
      </c>
      <c r="E304" s="26">
        <v>0</v>
      </c>
      <c r="F304" s="26">
        <v>6468561.4635403678</v>
      </c>
      <c r="G304" s="26">
        <v>315775.45409306104</v>
      </c>
      <c r="H304" s="26">
        <v>413493.96748616413</v>
      </c>
      <c r="I304" s="26">
        <v>3400506.2777338284</v>
      </c>
      <c r="J304" s="26">
        <v>0</v>
      </c>
      <c r="K304" s="26">
        <v>1345941.4886359256</v>
      </c>
      <c r="L304" s="26">
        <v>0</v>
      </c>
      <c r="M304" s="26">
        <v>0</v>
      </c>
      <c r="N304" s="26">
        <v>0</v>
      </c>
      <c r="O304" s="26">
        <v>0</v>
      </c>
      <c r="P304" s="26">
        <v>0</v>
      </c>
      <c r="Q304" s="26">
        <v>0</v>
      </c>
      <c r="R304" s="26">
        <v>8944.8196889052724</v>
      </c>
      <c r="S304" s="26">
        <v>1292.8545016821211</v>
      </c>
      <c r="T304" s="26">
        <v>374.40611047419537</v>
      </c>
      <c r="U304" s="26">
        <v>13379.425088754417</v>
      </c>
      <c r="V304" s="26">
        <v>0</v>
      </c>
      <c r="W304" s="26">
        <v>1386.3196346190368</v>
      </c>
      <c r="X304" s="26">
        <v>0</v>
      </c>
      <c r="Y304" s="26">
        <v>38701083</v>
      </c>
      <c r="Z304" s="26">
        <v>1991</v>
      </c>
      <c r="AA304" s="26" t="b">
        <v>1</v>
      </c>
      <c r="AB304" s="27" t="s">
        <v>69</v>
      </c>
      <c r="AC304" s="16">
        <f t="shared" si="14"/>
        <v>11944278.651489347</v>
      </c>
      <c r="AD304" s="16">
        <f t="shared" si="13"/>
        <v>25377.825024435042</v>
      </c>
      <c r="AE304" s="16" t="str">
        <f>VLOOKUP(AB304,aircraft!A:B,2,FALSE)</f>
        <v>Passenger</v>
      </c>
      <c r="AF304" s="16" t="str">
        <f t="shared" si="15"/>
        <v/>
      </c>
    </row>
    <row r="305" spans="1:32" x14ac:dyDescent="0.25">
      <c r="A305" s="26">
        <v>0</v>
      </c>
      <c r="B305" s="26">
        <v>0</v>
      </c>
      <c r="C305" s="26">
        <v>0</v>
      </c>
      <c r="D305" s="26">
        <v>0</v>
      </c>
      <c r="E305" s="26">
        <v>0</v>
      </c>
      <c r="F305" s="26">
        <v>2994301.2293904661</v>
      </c>
      <c r="G305" s="26">
        <v>133725.07672912331</v>
      </c>
      <c r="H305" s="26">
        <v>202308.11083082273</v>
      </c>
      <c r="I305" s="26">
        <v>1453630.8086879505</v>
      </c>
      <c r="J305" s="26">
        <v>0</v>
      </c>
      <c r="K305" s="26">
        <v>609599.2682009791</v>
      </c>
      <c r="L305" s="26">
        <v>0</v>
      </c>
      <c r="M305" s="26">
        <v>0</v>
      </c>
      <c r="N305" s="26">
        <v>0</v>
      </c>
      <c r="O305" s="26">
        <v>0</v>
      </c>
      <c r="P305" s="26">
        <v>0</v>
      </c>
      <c r="Q305" s="26">
        <v>0</v>
      </c>
      <c r="R305" s="26">
        <v>952.02986024120867</v>
      </c>
      <c r="S305" s="26">
        <v>238.21346454556542</v>
      </c>
      <c r="T305" s="26">
        <v>15.131963396864998</v>
      </c>
      <c r="U305" s="26">
        <v>2591.1316362137177</v>
      </c>
      <c r="V305" s="26">
        <v>0</v>
      </c>
      <c r="W305" s="26">
        <v>627.88720155502153</v>
      </c>
      <c r="X305" s="26">
        <v>0</v>
      </c>
      <c r="Y305" s="26">
        <v>19454323</v>
      </c>
      <c r="Z305" s="26">
        <v>1991</v>
      </c>
      <c r="AA305" s="26" t="b">
        <v>1</v>
      </c>
      <c r="AB305" s="27" t="s">
        <v>70</v>
      </c>
      <c r="AC305" s="16">
        <f t="shared" si="14"/>
        <v>5393564.4938393421</v>
      </c>
      <c r="AD305" s="16">
        <f t="shared" si="13"/>
        <v>4424.3941259523781</v>
      </c>
      <c r="AE305" s="16" t="str">
        <f>VLOOKUP(AB305,aircraft!A:B,2,FALSE)</f>
        <v>Passenger</v>
      </c>
      <c r="AF305" s="16" t="str">
        <f t="shared" si="15"/>
        <v/>
      </c>
    </row>
    <row r="306" spans="1:32" x14ac:dyDescent="0.25">
      <c r="A306" s="26">
        <v>0</v>
      </c>
      <c r="B306" s="26">
        <v>0</v>
      </c>
      <c r="C306" s="26">
        <v>0</v>
      </c>
      <c r="D306" s="26">
        <v>0</v>
      </c>
      <c r="E306" s="26">
        <v>0</v>
      </c>
      <c r="F306" s="26">
        <v>1842356.9526833731</v>
      </c>
      <c r="G306" s="26">
        <v>79204.949517297471</v>
      </c>
      <c r="H306" s="26">
        <v>122107.99696795164</v>
      </c>
      <c r="I306" s="26">
        <v>856752.72841049801</v>
      </c>
      <c r="J306" s="26">
        <v>0</v>
      </c>
      <c r="K306" s="26">
        <v>384544.56774624827</v>
      </c>
      <c r="L306" s="26">
        <v>0</v>
      </c>
      <c r="M306" s="26">
        <v>0</v>
      </c>
      <c r="N306" s="26">
        <v>0</v>
      </c>
      <c r="O306" s="26">
        <v>0</v>
      </c>
      <c r="P306" s="26">
        <v>0</v>
      </c>
      <c r="Q306" s="26">
        <v>0</v>
      </c>
      <c r="R306" s="26">
        <v>492.82462322205305</v>
      </c>
      <c r="S306" s="26">
        <v>112.98333824595652</v>
      </c>
      <c r="T306" s="26">
        <v>8.7606118433326365</v>
      </c>
      <c r="U306" s="26">
        <v>1222.1713209549421</v>
      </c>
      <c r="V306" s="26">
        <v>0</v>
      </c>
      <c r="W306" s="26">
        <v>396.08087658624595</v>
      </c>
      <c r="X306" s="26">
        <v>0</v>
      </c>
      <c r="Y306" s="26">
        <v>9763851</v>
      </c>
      <c r="Z306" s="26">
        <v>1991</v>
      </c>
      <c r="AA306" s="26" t="b">
        <v>1</v>
      </c>
      <c r="AB306" s="27" t="s">
        <v>71</v>
      </c>
      <c r="AC306" s="16">
        <f t="shared" si="14"/>
        <v>3284967.1953253681</v>
      </c>
      <c r="AD306" s="16">
        <f t="shared" si="13"/>
        <v>2232.8207708525306</v>
      </c>
      <c r="AE306" s="16" t="str">
        <f>VLOOKUP(AB306,aircraft!A:B,2,FALSE)</f>
        <v>Passenger</v>
      </c>
      <c r="AF306" s="16" t="str">
        <f t="shared" si="15"/>
        <v/>
      </c>
    </row>
    <row r="307" spans="1:32" x14ac:dyDescent="0.25">
      <c r="A307" s="26">
        <v>0</v>
      </c>
      <c r="B307" s="26">
        <v>0</v>
      </c>
      <c r="C307" s="26">
        <v>0</v>
      </c>
      <c r="D307" s="26">
        <v>0</v>
      </c>
      <c r="E307" s="26">
        <v>0</v>
      </c>
      <c r="F307" s="26">
        <v>471261.930081764</v>
      </c>
      <c r="G307" s="26">
        <v>20334.769124255996</v>
      </c>
      <c r="H307" s="26">
        <v>32648.120319890713</v>
      </c>
      <c r="I307" s="26">
        <v>232604.99263925749</v>
      </c>
      <c r="J307" s="26">
        <v>0</v>
      </c>
      <c r="K307" s="26">
        <v>95339.652911381563</v>
      </c>
      <c r="L307" s="26">
        <v>0</v>
      </c>
      <c r="M307" s="26">
        <v>0</v>
      </c>
      <c r="N307" s="26">
        <v>0</v>
      </c>
      <c r="O307" s="26">
        <v>0</v>
      </c>
      <c r="P307" s="26">
        <v>0</v>
      </c>
      <c r="Q307" s="26">
        <v>0</v>
      </c>
      <c r="R307" s="26">
        <v>147.62631110253079</v>
      </c>
      <c r="S307" s="26">
        <v>35.926691078239003</v>
      </c>
      <c r="T307" s="26">
        <v>2.4210299448921155</v>
      </c>
      <c r="U307" s="26">
        <v>407.79684666486065</v>
      </c>
      <c r="V307" s="26">
        <v>0</v>
      </c>
      <c r="W307" s="26">
        <v>98.199835509019081</v>
      </c>
      <c r="X307" s="26">
        <v>0</v>
      </c>
      <c r="Y307" s="26">
        <v>2042613</v>
      </c>
      <c r="Z307" s="26">
        <v>1991</v>
      </c>
      <c r="AA307" s="26" t="b">
        <v>1</v>
      </c>
      <c r="AB307" s="27" t="s">
        <v>154</v>
      </c>
      <c r="AC307" s="16">
        <f t="shared" si="14"/>
        <v>852189.46507654979</v>
      </c>
      <c r="AD307" s="16">
        <f t="shared" si="13"/>
        <v>691.97071429954167</v>
      </c>
      <c r="AE307" s="16" t="str">
        <f>VLOOKUP(AB307,aircraft!A:B,2,FALSE)</f>
        <v>Passenger</v>
      </c>
      <c r="AF307" s="16" t="str">
        <f t="shared" si="15"/>
        <v/>
      </c>
    </row>
    <row r="308" spans="1:32" x14ac:dyDescent="0.25">
      <c r="A308" s="26">
        <v>0</v>
      </c>
      <c r="B308" s="26">
        <v>0</v>
      </c>
      <c r="C308" s="26">
        <v>0</v>
      </c>
      <c r="D308" s="26">
        <v>0</v>
      </c>
      <c r="E308" s="26">
        <v>0</v>
      </c>
      <c r="F308" s="26">
        <v>63506.572485513199</v>
      </c>
      <c r="G308" s="26">
        <v>2857.1344824337139</v>
      </c>
      <c r="H308" s="26">
        <v>8291.5998510754107</v>
      </c>
      <c r="I308" s="26">
        <v>44521.942378021704</v>
      </c>
      <c r="J308" s="26">
        <v>0</v>
      </c>
      <c r="K308" s="26">
        <v>13920.212857677561</v>
      </c>
      <c r="L308" s="26">
        <v>0</v>
      </c>
      <c r="M308" s="26">
        <v>0</v>
      </c>
      <c r="N308" s="26">
        <v>0</v>
      </c>
      <c r="O308" s="26">
        <v>0</v>
      </c>
      <c r="P308" s="26">
        <v>0</v>
      </c>
      <c r="Q308" s="26">
        <v>0</v>
      </c>
      <c r="R308" s="26">
        <v>262.98920479258294</v>
      </c>
      <c r="S308" s="26">
        <v>73.999779791242588</v>
      </c>
      <c r="T308" s="26">
        <v>4.974960146943161</v>
      </c>
      <c r="U308" s="26">
        <v>1153.1182561086998</v>
      </c>
      <c r="V308" s="26">
        <v>0</v>
      </c>
      <c r="W308" s="26">
        <v>3.8976597042523107</v>
      </c>
      <c r="X308" s="26">
        <v>0</v>
      </c>
      <c r="Y308" s="26">
        <v>64637</v>
      </c>
      <c r="Z308" s="26">
        <v>1991</v>
      </c>
      <c r="AA308" s="26" t="b">
        <v>1</v>
      </c>
      <c r="AB308" s="27" t="s">
        <v>72</v>
      </c>
      <c r="AC308" s="16">
        <f t="shared" si="14"/>
        <v>133097.4620547216</v>
      </c>
      <c r="AD308" s="16">
        <f t="shared" si="13"/>
        <v>1498.9798605437209</v>
      </c>
      <c r="AE308" s="16" t="str">
        <f>VLOOKUP(AB308,aircraft!A:B,2,FALSE)</f>
        <v>Passenger (not used as freighter)</v>
      </c>
      <c r="AF308" s="16" t="str">
        <f t="shared" si="15"/>
        <v/>
      </c>
    </row>
    <row r="309" spans="1:32" x14ac:dyDescent="0.25">
      <c r="A309" s="26">
        <v>0</v>
      </c>
      <c r="B309" s="26">
        <v>0</v>
      </c>
      <c r="C309" s="26">
        <v>0</v>
      </c>
      <c r="D309" s="26">
        <v>0</v>
      </c>
      <c r="E309" s="26">
        <v>0</v>
      </c>
      <c r="F309" s="26">
        <v>416266.48050890677</v>
      </c>
      <c r="G309" s="26">
        <v>17634.257207411443</v>
      </c>
      <c r="H309" s="26">
        <v>54686.388801286223</v>
      </c>
      <c r="I309" s="26">
        <v>265047.7953624865</v>
      </c>
      <c r="J309" s="26">
        <v>0</v>
      </c>
      <c r="K309" s="26">
        <v>85049.960091452231</v>
      </c>
      <c r="L309" s="26">
        <v>0</v>
      </c>
      <c r="M309" s="26">
        <v>0</v>
      </c>
      <c r="N309" s="26">
        <v>0</v>
      </c>
      <c r="O309" s="26">
        <v>0</v>
      </c>
      <c r="P309" s="26">
        <v>0</v>
      </c>
      <c r="Q309" s="26">
        <v>0</v>
      </c>
      <c r="R309" s="26">
        <v>1011.4781695936247</v>
      </c>
      <c r="S309" s="26">
        <v>229.79989728357856</v>
      </c>
      <c r="T309" s="26">
        <v>43.814196618050509</v>
      </c>
      <c r="U309" s="26">
        <v>3243.2878116162628</v>
      </c>
      <c r="V309" s="26">
        <v>0</v>
      </c>
      <c r="W309" s="26">
        <v>23.81398946165449</v>
      </c>
      <c r="X309" s="26">
        <v>0</v>
      </c>
      <c r="Y309" s="26">
        <v>666641</v>
      </c>
      <c r="Z309" s="26">
        <v>1991</v>
      </c>
      <c r="AA309" s="26" t="b">
        <v>1</v>
      </c>
      <c r="AB309" s="27" t="s">
        <v>73</v>
      </c>
      <c r="AC309" s="16">
        <f t="shared" si="14"/>
        <v>838684.88197154319</v>
      </c>
      <c r="AD309" s="16">
        <f t="shared" si="13"/>
        <v>4552.1940645731711</v>
      </c>
      <c r="AE309" s="16" t="str">
        <f>VLOOKUP(AB309,aircraft!A:B,2,FALSE)</f>
        <v>Passenger</v>
      </c>
      <c r="AF309" s="16" t="str">
        <f t="shared" si="15"/>
        <v/>
      </c>
    </row>
    <row r="310" spans="1:32" x14ac:dyDescent="0.25">
      <c r="A310" s="26">
        <v>0</v>
      </c>
      <c r="B310" s="26">
        <v>0</v>
      </c>
      <c r="C310" s="26">
        <v>0</v>
      </c>
      <c r="D310" s="26">
        <v>0</v>
      </c>
      <c r="E310" s="26">
        <v>0</v>
      </c>
      <c r="F310" s="26">
        <v>87544.546000340473</v>
      </c>
      <c r="G310" s="26">
        <v>3632.8074021028497</v>
      </c>
      <c r="H310" s="26">
        <v>11485.110053860546</v>
      </c>
      <c r="I310" s="26">
        <v>55463.643013856818</v>
      </c>
      <c r="J310" s="26">
        <v>0</v>
      </c>
      <c r="K310" s="26">
        <v>16691.017647354656</v>
      </c>
      <c r="L310" s="26">
        <v>0</v>
      </c>
      <c r="M310" s="26">
        <v>0</v>
      </c>
      <c r="N310" s="26">
        <v>0</v>
      </c>
      <c r="O310" s="26">
        <v>0</v>
      </c>
      <c r="P310" s="26">
        <v>0</v>
      </c>
      <c r="Q310" s="26">
        <v>0</v>
      </c>
      <c r="R310" s="26">
        <v>68.300126012223217</v>
      </c>
      <c r="S310" s="26">
        <v>13.738629424682847</v>
      </c>
      <c r="T310" s="26">
        <v>3.4645516106202492</v>
      </c>
      <c r="U310" s="26">
        <v>209.75360198539531</v>
      </c>
      <c r="V310" s="26">
        <v>0</v>
      </c>
      <c r="W310" s="26">
        <v>4.6734850660834173</v>
      </c>
      <c r="X310" s="26">
        <v>0</v>
      </c>
      <c r="Y310" s="26">
        <v>63959</v>
      </c>
      <c r="Z310" s="26">
        <v>1991</v>
      </c>
      <c r="AA310" s="26" t="b">
        <v>1</v>
      </c>
      <c r="AB310" s="27" t="s">
        <v>74</v>
      </c>
      <c r="AC310" s="16">
        <f t="shared" si="14"/>
        <v>174817.12411751534</v>
      </c>
      <c r="AD310" s="16">
        <f t="shared" si="13"/>
        <v>299.93039409900501</v>
      </c>
      <c r="AE310" s="16" t="str">
        <f>VLOOKUP(AB310,aircraft!A:B,2,FALSE)</f>
        <v>Freighter (combi)</v>
      </c>
      <c r="AF310" s="16" t="str">
        <f t="shared" si="15"/>
        <v/>
      </c>
    </row>
    <row r="311" spans="1:32" x14ac:dyDescent="0.25">
      <c r="A311" s="26">
        <v>0</v>
      </c>
      <c r="B311" s="26">
        <v>0</v>
      </c>
      <c r="C311" s="26">
        <v>0</v>
      </c>
      <c r="D311" s="26">
        <v>0</v>
      </c>
      <c r="E311" s="26">
        <v>0</v>
      </c>
      <c r="F311" s="26">
        <v>61733.340508069145</v>
      </c>
      <c r="G311" s="26">
        <v>2360.1145429552544</v>
      </c>
      <c r="H311" s="26">
        <v>8107.0473105442525</v>
      </c>
      <c r="I311" s="26">
        <v>39651.214553764097</v>
      </c>
      <c r="J311" s="26">
        <v>0</v>
      </c>
      <c r="K311" s="26">
        <v>13190.850771022378</v>
      </c>
      <c r="L311" s="26">
        <v>0</v>
      </c>
      <c r="M311" s="26">
        <v>0</v>
      </c>
      <c r="N311" s="26">
        <v>0</v>
      </c>
      <c r="O311" s="26">
        <v>0</v>
      </c>
      <c r="P311" s="26">
        <v>0</v>
      </c>
      <c r="Q311" s="26">
        <v>0</v>
      </c>
      <c r="R311" s="26">
        <v>103.04889128755774</v>
      </c>
      <c r="S311" s="26">
        <v>18.944346936933421</v>
      </c>
      <c r="T311" s="26">
        <v>4.1204442908083632</v>
      </c>
      <c r="U311" s="26">
        <v>342.6521967342137</v>
      </c>
      <c r="V311" s="26">
        <v>0</v>
      </c>
      <c r="W311" s="26">
        <v>3.6934383145343106</v>
      </c>
      <c r="X311" s="26">
        <v>0</v>
      </c>
      <c r="Y311" s="26">
        <v>73924</v>
      </c>
      <c r="Z311" s="26">
        <v>1991</v>
      </c>
      <c r="AA311" s="26" t="b">
        <v>1</v>
      </c>
      <c r="AB311" s="27" t="s">
        <v>75</v>
      </c>
      <c r="AC311" s="16">
        <f t="shared" si="14"/>
        <v>125042.56768635512</v>
      </c>
      <c r="AD311" s="16">
        <f t="shared" si="13"/>
        <v>472.45931756404752</v>
      </c>
      <c r="AE311" s="16" t="str">
        <f>VLOOKUP(AB311,aircraft!A:B,2,FALSE)</f>
        <v>Freighter (combi)</v>
      </c>
      <c r="AF311" s="16" t="str">
        <f t="shared" si="15"/>
        <v/>
      </c>
    </row>
    <row r="312" spans="1:32" x14ac:dyDescent="0.25">
      <c r="A312" s="26">
        <v>0</v>
      </c>
      <c r="B312" s="26">
        <v>0</v>
      </c>
      <c r="C312" s="26">
        <v>0</v>
      </c>
      <c r="D312" s="26">
        <v>0</v>
      </c>
      <c r="E312" s="26">
        <v>0</v>
      </c>
      <c r="F312" s="26">
        <v>84336.83155578759</v>
      </c>
      <c r="G312" s="26">
        <v>3463.1061366319163</v>
      </c>
      <c r="H312" s="26">
        <v>10992.787979009745</v>
      </c>
      <c r="I312" s="26">
        <v>55963.525678865808</v>
      </c>
      <c r="J312" s="26">
        <v>0</v>
      </c>
      <c r="K312" s="26">
        <v>18075.970268164798</v>
      </c>
      <c r="L312" s="26">
        <v>0</v>
      </c>
      <c r="M312" s="26">
        <v>0</v>
      </c>
      <c r="N312" s="26">
        <v>0</v>
      </c>
      <c r="O312" s="26">
        <v>0</v>
      </c>
      <c r="P312" s="26">
        <v>0</v>
      </c>
      <c r="Q312" s="26">
        <v>0</v>
      </c>
      <c r="R312" s="26">
        <v>560.91621029902092</v>
      </c>
      <c r="S312" s="26">
        <v>108.88995545839155</v>
      </c>
      <c r="T312" s="26">
        <v>28.44192729186598</v>
      </c>
      <c r="U312" s="26">
        <v>1759.6532066998413</v>
      </c>
      <c r="V312" s="26">
        <v>0</v>
      </c>
      <c r="W312" s="26">
        <v>5.0612718102676544</v>
      </c>
      <c r="X312" s="26">
        <v>0</v>
      </c>
      <c r="Y312" s="26">
        <v>123772</v>
      </c>
      <c r="Z312" s="26">
        <v>1991</v>
      </c>
      <c r="AA312" s="26" t="b">
        <v>1</v>
      </c>
      <c r="AB312" s="27" t="s">
        <v>76</v>
      </c>
      <c r="AC312" s="16">
        <f t="shared" si="14"/>
        <v>172832.22161845985</v>
      </c>
      <c r="AD312" s="16">
        <f t="shared" si="13"/>
        <v>2462.9625715593875</v>
      </c>
      <c r="AE312" s="16" t="str">
        <f>VLOOKUP(AB312,aircraft!A:B,2,FALSE)</f>
        <v>Passenger</v>
      </c>
      <c r="AF312" s="16" t="str">
        <f t="shared" si="15"/>
        <v/>
      </c>
    </row>
    <row r="313" spans="1:32" x14ac:dyDescent="0.25">
      <c r="A313" s="26">
        <v>0</v>
      </c>
      <c r="B313" s="26">
        <v>0</v>
      </c>
      <c r="C313" s="26">
        <v>0</v>
      </c>
      <c r="D313" s="26">
        <v>0</v>
      </c>
      <c r="E313" s="26">
        <v>0</v>
      </c>
      <c r="F313" s="26">
        <v>733.36375265902279</v>
      </c>
      <c r="G313" s="26">
        <v>30.113966405494928</v>
      </c>
      <c r="H313" s="26">
        <v>95.589460687041282</v>
      </c>
      <c r="I313" s="26">
        <v>133.20874014422407</v>
      </c>
      <c r="J313" s="26">
        <v>0</v>
      </c>
      <c r="K313" s="26">
        <v>101.47343762218952</v>
      </c>
      <c r="L313" s="26">
        <v>0</v>
      </c>
      <c r="M313" s="26">
        <v>0</v>
      </c>
      <c r="N313" s="26">
        <v>0</v>
      </c>
      <c r="O313" s="26">
        <v>0</v>
      </c>
      <c r="P313" s="26">
        <v>0</v>
      </c>
      <c r="Q313" s="26">
        <v>0</v>
      </c>
      <c r="R313" s="26">
        <v>4.8775322634697469</v>
      </c>
      <c r="S313" s="26">
        <v>0.94686917789905689</v>
      </c>
      <c r="T313" s="26">
        <v>0.24732110688579109</v>
      </c>
      <c r="U313" s="26">
        <v>4.1884635378458563</v>
      </c>
      <c r="V313" s="26">
        <v>0</v>
      </c>
      <c r="W313" s="26">
        <v>2.8412563293084225E-2</v>
      </c>
      <c r="X313" s="26">
        <v>0</v>
      </c>
      <c r="Y313" s="26">
        <v>361</v>
      </c>
      <c r="Z313" s="26">
        <v>1991</v>
      </c>
      <c r="AA313" s="26" t="b">
        <v>1</v>
      </c>
      <c r="AB313" s="27" t="s">
        <v>232</v>
      </c>
      <c r="AC313" s="16">
        <f t="shared" si="14"/>
        <v>1093.7493575179726</v>
      </c>
      <c r="AD313" s="16">
        <f t="shared" si="13"/>
        <v>10.288598649393535</v>
      </c>
      <c r="AE313" s="16" t="str">
        <f>VLOOKUP(AB313,aircraft!A:B,2,FALSE)</f>
        <v>Freighter (combi)</v>
      </c>
      <c r="AF313" s="16" t="str">
        <f t="shared" si="15"/>
        <v/>
      </c>
    </row>
    <row r="314" spans="1:32" x14ac:dyDescent="0.25">
      <c r="A314" s="26">
        <v>0</v>
      </c>
      <c r="B314" s="26">
        <v>0</v>
      </c>
      <c r="C314" s="26">
        <v>0</v>
      </c>
      <c r="D314" s="26">
        <v>0</v>
      </c>
      <c r="E314" s="26">
        <v>0</v>
      </c>
      <c r="F314" s="26">
        <v>330239.39112463419</v>
      </c>
      <c r="G314" s="26">
        <v>20462.006464684953</v>
      </c>
      <c r="H314" s="26">
        <v>11824.18832486065</v>
      </c>
      <c r="I314" s="26">
        <v>193927.75403705836</v>
      </c>
      <c r="J314" s="26">
        <v>0</v>
      </c>
      <c r="K314" s="26">
        <v>77619.515512796221</v>
      </c>
      <c r="L314" s="26">
        <v>0</v>
      </c>
      <c r="M314" s="26">
        <v>0</v>
      </c>
      <c r="N314" s="26">
        <v>0</v>
      </c>
      <c r="O314" s="26">
        <v>0</v>
      </c>
      <c r="P314" s="26">
        <v>0</v>
      </c>
      <c r="Q314" s="26">
        <v>0</v>
      </c>
      <c r="R314" s="26">
        <v>143.81993187423458</v>
      </c>
      <c r="S314" s="26">
        <v>44.939552225579838</v>
      </c>
      <c r="T314" s="26">
        <v>1.8840185453364044</v>
      </c>
      <c r="U314" s="26">
        <v>427.10071253190603</v>
      </c>
      <c r="V314" s="26">
        <v>0</v>
      </c>
      <c r="W314" s="26">
        <v>116.42927428123762</v>
      </c>
      <c r="X314" s="26">
        <v>0</v>
      </c>
      <c r="Y314" s="26">
        <v>274588</v>
      </c>
      <c r="Z314" s="26">
        <v>1991</v>
      </c>
      <c r="AA314" s="26" t="b">
        <v>1</v>
      </c>
      <c r="AB314" s="27" t="s">
        <v>77</v>
      </c>
      <c r="AC314" s="16">
        <f t="shared" si="14"/>
        <v>634072.85546403436</v>
      </c>
      <c r="AD314" s="16">
        <f t="shared" si="13"/>
        <v>734.17348945829451</v>
      </c>
      <c r="AE314" s="16" t="str">
        <f>VLOOKUP(AB314,aircraft!A:B,2,FALSE)</f>
        <v>Passenger</v>
      </c>
      <c r="AF314" s="16" t="str">
        <f t="shared" si="15"/>
        <v/>
      </c>
    </row>
    <row r="315" spans="1:32" x14ac:dyDescent="0.25">
      <c r="A315" s="26">
        <v>0</v>
      </c>
      <c r="B315" s="26">
        <v>0</v>
      </c>
      <c r="C315" s="26">
        <v>0</v>
      </c>
      <c r="D315" s="26">
        <v>0</v>
      </c>
      <c r="E315" s="26">
        <v>0</v>
      </c>
      <c r="F315" s="26">
        <v>81489.234173908815</v>
      </c>
      <c r="G315" s="26">
        <v>3285.0308997504317</v>
      </c>
      <c r="H315" s="26">
        <v>10665.478417958619</v>
      </c>
      <c r="I315" s="26">
        <v>50971.220805633347</v>
      </c>
      <c r="J315" s="26">
        <v>0</v>
      </c>
      <c r="K315" s="26">
        <v>17538.277226038124</v>
      </c>
      <c r="L315" s="26">
        <v>0</v>
      </c>
      <c r="M315" s="26">
        <v>0</v>
      </c>
      <c r="N315" s="26">
        <v>0</v>
      </c>
      <c r="O315" s="26">
        <v>0</v>
      </c>
      <c r="P315" s="26">
        <v>0</v>
      </c>
      <c r="Q315" s="26">
        <v>0</v>
      </c>
      <c r="R315" s="26">
        <v>291.42720478667007</v>
      </c>
      <c r="S315" s="26">
        <v>69.568860723525034</v>
      </c>
      <c r="T315" s="26">
        <v>10.331127855032129</v>
      </c>
      <c r="U315" s="26">
        <v>1095.7681549175286</v>
      </c>
      <c r="V315" s="26">
        <v>0</v>
      </c>
      <c r="W315" s="26">
        <v>4.9107177544510376</v>
      </c>
      <c r="X315" s="26">
        <v>0</v>
      </c>
      <c r="Y315" s="26">
        <v>93448</v>
      </c>
      <c r="Z315" s="26">
        <v>1991</v>
      </c>
      <c r="AA315" s="26" t="b">
        <v>1</v>
      </c>
      <c r="AB315" s="27" t="s">
        <v>199</v>
      </c>
      <c r="AC315" s="16">
        <f t="shared" si="14"/>
        <v>163949.24152328933</v>
      </c>
      <c r="AD315" s="16">
        <f t="shared" si="13"/>
        <v>1472.0060660372069</v>
      </c>
      <c r="AE315" s="16" t="str">
        <f>VLOOKUP(AB315,aircraft!A:B,2,FALSE)</f>
        <v>Passenger</v>
      </c>
      <c r="AF315" s="16" t="str">
        <f t="shared" si="15"/>
        <v/>
      </c>
    </row>
    <row r="316" spans="1:32" x14ac:dyDescent="0.25">
      <c r="A316" s="26">
        <v>0</v>
      </c>
      <c r="B316" s="26">
        <v>0</v>
      </c>
      <c r="C316" s="26">
        <v>0</v>
      </c>
      <c r="D316" s="26">
        <v>0</v>
      </c>
      <c r="E316" s="26">
        <v>0</v>
      </c>
      <c r="F316" s="26">
        <v>4815214.9827761054</v>
      </c>
      <c r="G316" s="26">
        <v>257705.82984315883</v>
      </c>
      <c r="H316" s="26">
        <v>18338.706592038499</v>
      </c>
      <c r="I316" s="26">
        <v>1988469.5238681175</v>
      </c>
      <c r="J316" s="26">
        <v>0</v>
      </c>
      <c r="K316" s="26">
        <v>754852.60633410129</v>
      </c>
      <c r="L316" s="26">
        <v>0</v>
      </c>
      <c r="M316" s="26">
        <v>0</v>
      </c>
      <c r="N316" s="26">
        <v>0</v>
      </c>
      <c r="O316" s="26">
        <v>0</v>
      </c>
      <c r="P316" s="26">
        <v>0</v>
      </c>
      <c r="Q316" s="26">
        <v>0</v>
      </c>
      <c r="R316" s="26">
        <v>963.56287720201101</v>
      </c>
      <c r="S316" s="26">
        <v>164.25149646291482</v>
      </c>
      <c r="T316" s="26">
        <v>1.5607237650673804</v>
      </c>
      <c r="U316" s="26">
        <v>1257.0233264839121</v>
      </c>
      <c r="V316" s="26">
        <v>0</v>
      </c>
      <c r="W316" s="26">
        <v>324.58663174688013</v>
      </c>
      <c r="X316" s="26">
        <v>0</v>
      </c>
      <c r="Y316" s="26">
        <v>22938178</v>
      </c>
      <c r="Z316" s="26">
        <v>1991</v>
      </c>
      <c r="AA316" s="26" t="b">
        <v>1</v>
      </c>
      <c r="AB316" s="27" t="s">
        <v>78</v>
      </c>
      <c r="AC316" s="16">
        <f t="shared" si="14"/>
        <v>7834581.6494135214</v>
      </c>
      <c r="AD316" s="16">
        <f t="shared" si="13"/>
        <v>2710.9850556607853</v>
      </c>
      <c r="AE316" s="16" t="str">
        <f>VLOOKUP(AB316,aircraft!A:B,2,FALSE)</f>
        <v>Passenger</v>
      </c>
      <c r="AF316" s="16" t="str">
        <f t="shared" si="15"/>
        <v/>
      </c>
    </row>
    <row r="317" spans="1:32" x14ac:dyDescent="0.25">
      <c r="A317" s="26">
        <v>0</v>
      </c>
      <c r="B317" s="26">
        <v>0</v>
      </c>
      <c r="C317" s="26">
        <v>0</v>
      </c>
      <c r="D317" s="26">
        <v>0</v>
      </c>
      <c r="E317" s="26">
        <v>0</v>
      </c>
      <c r="F317" s="26">
        <v>568074.58430662868</v>
      </c>
      <c r="G317" s="26">
        <v>28418.233422794296</v>
      </c>
      <c r="H317" s="26">
        <v>39149.859965255717</v>
      </c>
      <c r="I317" s="26">
        <v>286936.91096361453</v>
      </c>
      <c r="J317" s="26">
        <v>0</v>
      </c>
      <c r="K317" s="26">
        <v>65822.876763513137</v>
      </c>
      <c r="L317" s="26">
        <v>0</v>
      </c>
      <c r="M317" s="26">
        <v>0</v>
      </c>
      <c r="N317" s="26">
        <v>0</v>
      </c>
      <c r="O317" s="26">
        <v>0</v>
      </c>
      <c r="P317" s="26">
        <v>0</v>
      </c>
      <c r="Q317" s="26">
        <v>0</v>
      </c>
      <c r="R317" s="26">
        <v>197.5489559538743</v>
      </c>
      <c r="S317" s="26">
        <v>47.244189690044045</v>
      </c>
      <c r="T317" s="26">
        <v>5.7340644060743466</v>
      </c>
      <c r="U317" s="26">
        <v>474.86081241755426</v>
      </c>
      <c r="V317" s="26">
        <v>0</v>
      </c>
      <c r="W317" s="26">
        <v>28.303837969531202</v>
      </c>
      <c r="X317" s="26">
        <v>0</v>
      </c>
      <c r="Y317" s="26">
        <v>2134024</v>
      </c>
      <c r="Z317" s="26">
        <v>1991</v>
      </c>
      <c r="AA317" s="26" t="b">
        <v>1</v>
      </c>
      <c r="AB317" s="27" t="s">
        <v>79</v>
      </c>
      <c r="AC317" s="16">
        <f t="shared" si="14"/>
        <v>988402.46542180632</v>
      </c>
      <c r="AD317" s="16">
        <f t="shared" si="13"/>
        <v>753.69186043707816</v>
      </c>
      <c r="AE317" s="16" t="str">
        <f>VLOOKUP(AB317,aircraft!A:B,2,FALSE)</f>
        <v>Passenger</v>
      </c>
      <c r="AF317" s="16" t="str">
        <f t="shared" si="15"/>
        <v/>
      </c>
    </row>
    <row r="318" spans="1:32" x14ac:dyDescent="0.25">
      <c r="A318" s="26">
        <v>0</v>
      </c>
      <c r="B318" s="26">
        <v>0</v>
      </c>
      <c r="C318" s="26">
        <v>0</v>
      </c>
      <c r="D318" s="26">
        <v>0</v>
      </c>
      <c r="E318" s="26">
        <v>0</v>
      </c>
      <c r="F318" s="26">
        <v>72428.725745701478</v>
      </c>
      <c r="G318" s="26">
        <v>3105.4567278656791</v>
      </c>
      <c r="H318" s="26">
        <v>4768.9336747512816</v>
      </c>
      <c r="I318" s="26">
        <v>33524.92957258875</v>
      </c>
      <c r="J318" s="26">
        <v>0</v>
      </c>
      <c r="K318" s="26">
        <v>9729.5924553546301</v>
      </c>
      <c r="L318" s="26">
        <v>0</v>
      </c>
      <c r="M318" s="26">
        <v>0</v>
      </c>
      <c r="N318" s="26">
        <v>0</v>
      </c>
      <c r="O318" s="26">
        <v>0</v>
      </c>
      <c r="P318" s="26">
        <v>0</v>
      </c>
      <c r="Q318" s="26">
        <v>0</v>
      </c>
      <c r="R318" s="26">
        <v>37.361611824728364</v>
      </c>
      <c r="S318" s="26">
        <v>8.437150086271247</v>
      </c>
      <c r="T318" s="26">
        <v>0.95527428389170999</v>
      </c>
      <c r="U318" s="26">
        <v>91.014309261143566</v>
      </c>
      <c r="V318" s="26">
        <v>0</v>
      </c>
      <c r="W318" s="26">
        <v>4.1837248978850718</v>
      </c>
      <c r="X318" s="26">
        <v>0</v>
      </c>
      <c r="Y318" s="26">
        <v>200409</v>
      </c>
      <c r="Z318" s="26">
        <v>1991</v>
      </c>
      <c r="AA318" s="26" t="b">
        <v>1</v>
      </c>
      <c r="AB318" s="27" t="s">
        <v>80</v>
      </c>
      <c r="AC318" s="16">
        <f t="shared" si="14"/>
        <v>123557.63817626183</v>
      </c>
      <c r="AD318" s="16">
        <f t="shared" si="13"/>
        <v>141.95207035391996</v>
      </c>
      <c r="AE318" s="16" t="str">
        <f>VLOOKUP(AB318,aircraft!A:B,2,FALSE)</f>
        <v>Passenger</v>
      </c>
      <c r="AF318" s="16" t="str">
        <f t="shared" si="15"/>
        <v/>
      </c>
    </row>
    <row r="319" spans="1:32" x14ac:dyDescent="0.25">
      <c r="A319" s="26">
        <v>0</v>
      </c>
      <c r="B319" s="26">
        <v>0</v>
      </c>
      <c r="C319" s="26">
        <v>0</v>
      </c>
      <c r="D319" s="26">
        <v>0</v>
      </c>
      <c r="E319" s="26">
        <v>0</v>
      </c>
      <c r="F319" s="26">
        <v>1660652.9220274391</v>
      </c>
      <c r="G319" s="26">
        <v>75936.656503548453</v>
      </c>
      <c r="H319" s="26">
        <v>107234.59105321956</v>
      </c>
      <c r="I319" s="26">
        <v>819030.89077699627</v>
      </c>
      <c r="J319" s="26">
        <v>0</v>
      </c>
      <c r="K319" s="26">
        <v>239574.24178034419</v>
      </c>
      <c r="L319" s="26">
        <v>0</v>
      </c>
      <c r="M319" s="26">
        <v>0</v>
      </c>
      <c r="N319" s="26">
        <v>0</v>
      </c>
      <c r="O319" s="26">
        <v>0</v>
      </c>
      <c r="P319" s="26">
        <v>0</v>
      </c>
      <c r="Q319" s="26">
        <v>0</v>
      </c>
      <c r="R319" s="26">
        <v>677.06148133895397</v>
      </c>
      <c r="S319" s="26">
        <v>65.678594017755586</v>
      </c>
      <c r="T319" s="26">
        <v>35.764255321154721</v>
      </c>
      <c r="U319" s="26">
        <v>709.45851395603665</v>
      </c>
      <c r="V319" s="26">
        <v>0</v>
      </c>
      <c r="W319" s="26">
        <v>103.01692746408372</v>
      </c>
      <c r="X319" s="26">
        <v>0</v>
      </c>
      <c r="Y319" s="26">
        <v>3124307</v>
      </c>
      <c r="Z319" s="26">
        <v>1991</v>
      </c>
      <c r="AA319" s="26" t="b">
        <v>1</v>
      </c>
      <c r="AB319" s="27" t="s">
        <v>145</v>
      </c>
      <c r="AC319" s="16">
        <f t="shared" si="14"/>
        <v>2902429.3021415477</v>
      </c>
      <c r="AD319" s="16">
        <f t="shared" si="13"/>
        <v>1590.9797720979846</v>
      </c>
      <c r="AE319" s="16" t="str">
        <f>VLOOKUP(AB319,aircraft!A:B,2,FALSE)</f>
        <v>Passenger</v>
      </c>
      <c r="AF319" s="16" t="str">
        <f t="shared" si="15"/>
        <v/>
      </c>
    </row>
    <row r="320" spans="1:32" x14ac:dyDescent="0.25">
      <c r="A320" s="26">
        <v>0</v>
      </c>
      <c r="B320" s="26">
        <v>0</v>
      </c>
      <c r="C320" s="26">
        <v>0</v>
      </c>
      <c r="D320" s="26">
        <v>0</v>
      </c>
      <c r="E320" s="26">
        <v>0</v>
      </c>
      <c r="F320" s="26">
        <v>59924.820196590779</v>
      </c>
      <c r="G320" s="26">
        <v>2933.6653073191615</v>
      </c>
      <c r="H320" s="26">
        <v>3924.3440300338266</v>
      </c>
      <c r="I320" s="26">
        <v>30782.901935779435</v>
      </c>
      <c r="J320" s="26">
        <v>0</v>
      </c>
      <c r="K320" s="26">
        <v>9001.3782236362276</v>
      </c>
      <c r="L320" s="26">
        <v>0</v>
      </c>
      <c r="M320" s="26">
        <v>0</v>
      </c>
      <c r="N320" s="26">
        <v>0</v>
      </c>
      <c r="O320" s="26">
        <v>0</v>
      </c>
      <c r="P320" s="26">
        <v>0</v>
      </c>
      <c r="Q320" s="26">
        <v>0</v>
      </c>
      <c r="R320" s="26">
        <v>29.002679472866436</v>
      </c>
      <c r="S320" s="26">
        <v>7.8259851801044071</v>
      </c>
      <c r="T320" s="26">
        <v>0.57784985421432655</v>
      </c>
      <c r="U320" s="26">
        <v>82.347477401694988</v>
      </c>
      <c r="V320" s="26">
        <v>0</v>
      </c>
      <c r="W320" s="26">
        <v>3.8705927676119471</v>
      </c>
      <c r="X320" s="26">
        <v>0</v>
      </c>
      <c r="Y320" s="26">
        <v>81223</v>
      </c>
      <c r="Z320" s="26">
        <v>1991</v>
      </c>
      <c r="AA320" s="26" t="b">
        <v>1</v>
      </c>
      <c r="AB320" s="27" t="s">
        <v>81</v>
      </c>
      <c r="AC320" s="16">
        <f t="shared" si="14"/>
        <v>106567.10969335944</v>
      </c>
      <c r="AD320" s="16">
        <f t="shared" si="13"/>
        <v>123.62458467649211</v>
      </c>
      <c r="AE320" s="16" t="str">
        <f>VLOOKUP(AB320,aircraft!A:B,2,FALSE)</f>
        <v>Passenger (not used as freighter)</v>
      </c>
      <c r="AF320" s="16" t="str">
        <f t="shared" si="15"/>
        <v/>
      </c>
    </row>
    <row r="321" spans="1:32" x14ac:dyDescent="0.25">
      <c r="A321" s="26">
        <v>0</v>
      </c>
      <c r="B321" s="26">
        <v>0</v>
      </c>
      <c r="C321" s="26">
        <v>0</v>
      </c>
      <c r="D321" s="26">
        <v>0</v>
      </c>
      <c r="E321" s="26">
        <v>0</v>
      </c>
      <c r="F321" s="26">
        <v>3563.1197847111971</v>
      </c>
      <c r="G321" s="26">
        <v>271.12399678719629</v>
      </c>
      <c r="H321" s="26">
        <v>71.891904966831206</v>
      </c>
      <c r="I321" s="26">
        <v>1840.0223350364868</v>
      </c>
      <c r="J321" s="26">
        <v>0</v>
      </c>
      <c r="K321" s="26">
        <v>0</v>
      </c>
      <c r="L321" s="26">
        <v>0</v>
      </c>
      <c r="M321" s="26">
        <v>0</v>
      </c>
      <c r="N321" s="26">
        <v>0</v>
      </c>
      <c r="O321" s="26">
        <v>0</v>
      </c>
      <c r="P321" s="26">
        <v>0</v>
      </c>
      <c r="Q321" s="26">
        <v>0</v>
      </c>
      <c r="R321" s="26">
        <v>15.855940250195159</v>
      </c>
      <c r="S321" s="26">
        <v>4.7744937044627953</v>
      </c>
      <c r="T321" s="26">
        <v>0.14090813540617483</v>
      </c>
      <c r="U321" s="26">
        <v>32.402794141449874</v>
      </c>
      <c r="V321" s="26">
        <v>0</v>
      </c>
      <c r="W321" s="26">
        <v>0</v>
      </c>
      <c r="X321" s="26">
        <v>0</v>
      </c>
      <c r="Y321" s="26">
        <v>17435</v>
      </c>
      <c r="Z321" s="26">
        <v>1991</v>
      </c>
      <c r="AA321" s="26" t="b">
        <v>1</v>
      </c>
      <c r="AB321" s="27" t="s">
        <v>147</v>
      </c>
      <c r="AC321" s="16">
        <f t="shared" si="14"/>
        <v>5746.1580215017111</v>
      </c>
      <c r="AD321" s="16">
        <f t="shared" si="13"/>
        <v>53.174136231513998</v>
      </c>
      <c r="AE321" s="16" t="str">
        <f>VLOOKUP(AB321,aircraft!A:B,2,FALSE)</f>
        <v>Passenger (not used as freighter)</v>
      </c>
      <c r="AF321" s="16" t="str">
        <f t="shared" si="15"/>
        <v/>
      </c>
    </row>
    <row r="322" spans="1:32" x14ac:dyDescent="0.25">
      <c r="A322" s="26">
        <v>0</v>
      </c>
      <c r="B322" s="26">
        <v>0</v>
      </c>
      <c r="C322" s="26">
        <v>0</v>
      </c>
      <c r="D322" s="26">
        <v>0</v>
      </c>
      <c r="E322" s="26">
        <v>0</v>
      </c>
      <c r="F322" s="26">
        <v>853.2135678210991</v>
      </c>
      <c r="G322" s="26">
        <v>59.55872715475661</v>
      </c>
      <c r="H322" s="26">
        <v>0</v>
      </c>
      <c r="I322" s="26">
        <v>563.72714425350387</v>
      </c>
      <c r="J322" s="26">
        <v>0</v>
      </c>
      <c r="K322" s="26">
        <v>455.34271621078369</v>
      </c>
      <c r="L322" s="26">
        <v>0</v>
      </c>
      <c r="M322" s="26">
        <v>0</v>
      </c>
      <c r="N322" s="26">
        <v>0</v>
      </c>
      <c r="O322" s="26">
        <v>0</v>
      </c>
      <c r="P322" s="26">
        <v>0</v>
      </c>
      <c r="Q322" s="26">
        <v>0</v>
      </c>
      <c r="R322" s="26">
        <v>0.6787129114410817</v>
      </c>
      <c r="S322" s="26">
        <v>0.27933042178261458</v>
      </c>
      <c r="T322" s="26">
        <v>0</v>
      </c>
      <c r="U322" s="26">
        <v>2.6438802254031071</v>
      </c>
      <c r="V322" s="26">
        <v>0</v>
      </c>
      <c r="W322" s="26">
        <v>0.22311793358948673</v>
      </c>
      <c r="X322" s="26">
        <v>0</v>
      </c>
      <c r="Y322" s="26">
        <v>11632</v>
      </c>
      <c r="Z322" s="26">
        <v>1991</v>
      </c>
      <c r="AA322" s="26" t="b">
        <v>1</v>
      </c>
      <c r="AB322" s="27" t="s">
        <v>155</v>
      </c>
      <c r="AC322" s="16">
        <f t="shared" si="14"/>
        <v>1931.8421554401434</v>
      </c>
      <c r="AD322" s="16">
        <f t="shared" ref="AD322:AD385" si="16">SUM(M322:U322,W322:X322)</f>
        <v>3.8250414922162901</v>
      </c>
      <c r="AE322" s="16" t="str">
        <f>VLOOKUP(AB322,aircraft!A:B,2,FALSE)</f>
        <v>Passenger</v>
      </c>
      <c r="AF322" s="16" t="str">
        <f t="shared" si="15"/>
        <v/>
      </c>
    </row>
    <row r="323" spans="1:32" x14ac:dyDescent="0.25">
      <c r="A323" s="26">
        <v>0</v>
      </c>
      <c r="B323" s="26">
        <v>0</v>
      </c>
      <c r="C323" s="26">
        <v>0</v>
      </c>
      <c r="D323" s="26">
        <v>0</v>
      </c>
      <c r="E323" s="26">
        <v>0</v>
      </c>
      <c r="F323" s="26">
        <v>6.9903901535587121</v>
      </c>
      <c r="G323" s="26">
        <v>0.24640347683354227</v>
      </c>
      <c r="H323" s="26">
        <v>0</v>
      </c>
      <c r="I323" s="26">
        <v>1.1895205927620711</v>
      </c>
      <c r="J323" s="26">
        <v>0</v>
      </c>
      <c r="K323" s="26">
        <v>0</v>
      </c>
      <c r="L323" s="26">
        <v>0</v>
      </c>
      <c r="M323" s="26">
        <v>0</v>
      </c>
      <c r="N323" s="26">
        <v>0</v>
      </c>
      <c r="O323" s="26">
        <v>0</v>
      </c>
      <c r="P323" s="26">
        <v>0</v>
      </c>
      <c r="Q323" s="26">
        <v>0</v>
      </c>
      <c r="R323" s="26">
        <v>0.13686729230304076</v>
      </c>
      <c r="S323" s="26">
        <v>1.6775148845583173E-2</v>
      </c>
      <c r="T323" s="26">
        <v>0</v>
      </c>
      <c r="U323" s="26">
        <v>8.0982562644399056E-2</v>
      </c>
      <c r="V323" s="26">
        <v>0</v>
      </c>
      <c r="W323" s="26">
        <v>0</v>
      </c>
      <c r="X323" s="26">
        <v>0</v>
      </c>
      <c r="Y323" s="26">
        <v>301</v>
      </c>
      <c r="Z323" s="26">
        <v>1991</v>
      </c>
      <c r="AA323" s="26" t="b">
        <v>1</v>
      </c>
      <c r="AB323" s="27" t="s">
        <v>84</v>
      </c>
      <c r="AC323" s="16">
        <f t="shared" ref="AC323:AC386" si="17">SUM(A323:L323)</f>
        <v>8.4263142231543249</v>
      </c>
      <c r="AD323" s="16">
        <f t="shared" si="16"/>
        <v>0.23462500379302298</v>
      </c>
      <c r="AE323" s="16" t="str">
        <f>VLOOKUP(AB323,aircraft!A:B,2,FALSE)</f>
        <v>Passenger</v>
      </c>
      <c r="AF323" s="16" t="str">
        <f t="shared" ref="AF323:AF386" si="18">IF(AA323,"",SUMIFS(AC:AC,Z:Z,Z323,AB:AB,AB323)/Y323)</f>
        <v/>
      </c>
    </row>
    <row r="324" spans="1:32" x14ac:dyDescent="0.25">
      <c r="A324" s="26">
        <v>0</v>
      </c>
      <c r="B324" s="26">
        <v>0</v>
      </c>
      <c r="C324" s="26">
        <v>0</v>
      </c>
      <c r="D324" s="26">
        <v>0</v>
      </c>
      <c r="E324" s="26">
        <v>0</v>
      </c>
      <c r="F324" s="26">
        <v>0</v>
      </c>
      <c r="G324" s="26">
        <v>0</v>
      </c>
      <c r="H324" s="26">
        <v>0</v>
      </c>
      <c r="I324" s="26">
        <v>0</v>
      </c>
      <c r="J324" s="26">
        <v>0</v>
      </c>
      <c r="K324" s="26">
        <v>0</v>
      </c>
      <c r="L324" s="26">
        <v>0</v>
      </c>
      <c r="M324" s="26">
        <v>0</v>
      </c>
      <c r="N324" s="26">
        <v>0</v>
      </c>
      <c r="O324" s="26">
        <v>0</v>
      </c>
      <c r="P324" s="26">
        <v>0</v>
      </c>
      <c r="Q324" s="26">
        <v>0</v>
      </c>
      <c r="R324" s="26">
        <v>0</v>
      </c>
      <c r="S324" s="26">
        <v>0</v>
      </c>
      <c r="T324" s="26">
        <v>0</v>
      </c>
      <c r="U324" s="26">
        <v>0</v>
      </c>
      <c r="V324" s="26">
        <v>0</v>
      </c>
      <c r="W324" s="26">
        <v>0</v>
      </c>
      <c r="X324" s="26">
        <v>0</v>
      </c>
      <c r="Y324" s="26">
        <v>40640</v>
      </c>
      <c r="Z324" s="26">
        <v>1991</v>
      </c>
      <c r="AA324" s="26" t="b">
        <v>1</v>
      </c>
      <c r="AB324" s="27" t="s">
        <v>85</v>
      </c>
      <c r="AC324" s="16">
        <f t="shared" si="17"/>
        <v>0</v>
      </c>
      <c r="AD324" s="16">
        <f t="shared" si="16"/>
        <v>0</v>
      </c>
      <c r="AE324" s="16" t="str">
        <f>VLOOKUP(AB324,aircraft!A:B,2,FALSE)</f>
        <v>Passenger</v>
      </c>
      <c r="AF324" s="16" t="str">
        <f t="shared" si="18"/>
        <v/>
      </c>
    </row>
    <row r="325" spans="1:32" x14ac:dyDescent="0.25">
      <c r="A325" s="26">
        <v>0</v>
      </c>
      <c r="B325" s="26">
        <v>0</v>
      </c>
      <c r="C325" s="26">
        <v>0</v>
      </c>
      <c r="D325" s="26">
        <v>0</v>
      </c>
      <c r="E325" s="26">
        <v>0</v>
      </c>
      <c r="F325" s="26">
        <v>1223.318276872775</v>
      </c>
      <c r="G325" s="26">
        <v>52.248040975524077</v>
      </c>
      <c r="H325" s="26">
        <v>0</v>
      </c>
      <c r="I325" s="26">
        <v>216.35143554112599</v>
      </c>
      <c r="J325" s="26">
        <v>0</v>
      </c>
      <c r="K325" s="26">
        <v>0</v>
      </c>
      <c r="L325" s="26">
        <v>0</v>
      </c>
      <c r="M325" s="26">
        <v>0</v>
      </c>
      <c r="N325" s="26">
        <v>0</v>
      </c>
      <c r="O325" s="26">
        <v>0</v>
      </c>
      <c r="P325" s="26">
        <v>0</v>
      </c>
      <c r="Q325" s="26">
        <v>0</v>
      </c>
      <c r="R325" s="26">
        <v>23.951776153032142</v>
      </c>
      <c r="S325" s="26">
        <v>3.5570466598839525</v>
      </c>
      <c r="T325" s="26">
        <v>0</v>
      </c>
      <c r="U325" s="26">
        <v>14.729205856984617</v>
      </c>
      <c r="V325" s="26">
        <v>0</v>
      </c>
      <c r="W325" s="26">
        <v>0</v>
      </c>
      <c r="X325" s="26">
        <v>0</v>
      </c>
      <c r="Y325" s="26">
        <v>79692</v>
      </c>
      <c r="Z325" s="26">
        <v>1991</v>
      </c>
      <c r="AA325" s="26" t="b">
        <v>1</v>
      </c>
      <c r="AB325" s="27" t="s">
        <v>86</v>
      </c>
      <c r="AC325" s="16">
        <f t="shared" si="17"/>
        <v>1491.9177533894251</v>
      </c>
      <c r="AD325" s="16">
        <f t="shared" si="16"/>
        <v>42.238028669900714</v>
      </c>
      <c r="AE325" s="16" t="str">
        <f>VLOOKUP(AB325,aircraft!A:B,2,FALSE)</f>
        <v>Passenger</v>
      </c>
      <c r="AF325" s="16" t="str">
        <f t="shared" si="18"/>
        <v/>
      </c>
    </row>
    <row r="326" spans="1:32" x14ac:dyDescent="0.25">
      <c r="A326" s="26">
        <v>0</v>
      </c>
      <c r="B326" s="26">
        <v>0</v>
      </c>
      <c r="C326" s="26">
        <v>0</v>
      </c>
      <c r="D326" s="26">
        <v>0</v>
      </c>
      <c r="E326" s="26">
        <v>0</v>
      </c>
      <c r="F326" s="26">
        <v>35.708366505547836</v>
      </c>
      <c r="G326" s="26">
        <v>1.076934811508947</v>
      </c>
      <c r="H326" s="26">
        <v>0</v>
      </c>
      <c r="I326" s="26">
        <v>5.2041529719860078</v>
      </c>
      <c r="J326" s="26">
        <v>0</v>
      </c>
      <c r="K326" s="26">
        <v>0</v>
      </c>
      <c r="L326" s="26">
        <v>0</v>
      </c>
      <c r="M326" s="26">
        <v>0</v>
      </c>
      <c r="N326" s="26">
        <v>0</v>
      </c>
      <c r="O326" s="26">
        <v>0</v>
      </c>
      <c r="P326" s="26">
        <v>0</v>
      </c>
      <c r="Q326" s="26">
        <v>0</v>
      </c>
      <c r="R326" s="26">
        <v>0.49971040666377686</v>
      </c>
      <c r="S326" s="26">
        <v>5.2985194992158376E-2</v>
      </c>
      <c r="T326" s="26">
        <v>0</v>
      </c>
      <c r="U326" s="26">
        <v>0.25604433717147823</v>
      </c>
      <c r="V326" s="26">
        <v>0</v>
      </c>
      <c r="W326" s="26">
        <v>0</v>
      </c>
      <c r="X326" s="26">
        <v>0</v>
      </c>
      <c r="Y326" s="26">
        <v>6048</v>
      </c>
      <c r="Z326" s="26">
        <v>1991</v>
      </c>
      <c r="AA326" s="26" t="b">
        <v>1</v>
      </c>
      <c r="AB326" s="27" t="s">
        <v>87</v>
      </c>
      <c r="AC326" s="16">
        <f t="shared" si="17"/>
        <v>41.98945428904279</v>
      </c>
      <c r="AD326" s="16">
        <f t="shared" si="16"/>
        <v>0.80873993882741346</v>
      </c>
      <c r="AE326" s="16" t="str">
        <f>VLOOKUP(AB326,aircraft!A:B,2,FALSE)</f>
        <v>Passenger</v>
      </c>
      <c r="AF326" s="16" t="str">
        <f t="shared" si="18"/>
        <v/>
      </c>
    </row>
    <row r="327" spans="1:32" x14ac:dyDescent="0.25">
      <c r="A327" s="26">
        <v>0</v>
      </c>
      <c r="B327" s="26">
        <v>0</v>
      </c>
      <c r="C327" s="26">
        <v>0</v>
      </c>
      <c r="D327" s="26">
        <v>0</v>
      </c>
      <c r="E327" s="26">
        <v>0</v>
      </c>
      <c r="F327" s="26">
        <v>2.5505976075391312</v>
      </c>
      <c r="G327" s="26">
        <v>7.6923915107781918E-2</v>
      </c>
      <c r="H327" s="26">
        <v>0</v>
      </c>
      <c r="I327" s="26">
        <v>0.56374879652221976</v>
      </c>
      <c r="J327" s="26">
        <v>0</v>
      </c>
      <c r="K327" s="26">
        <v>0</v>
      </c>
      <c r="L327" s="26">
        <v>0</v>
      </c>
      <c r="M327" s="26">
        <v>0</v>
      </c>
      <c r="N327" s="26">
        <v>0</v>
      </c>
      <c r="O327" s="26">
        <v>0</v>
      </c>
      <c r="P327" s="26">
        <v>0</v>
      </c>
      <c r="Q327" s="26">
        <v>0</v>
      </c>
      <c r="R327" s="26">
        <v>3.5693600475984064E-2</v>
      </c>
      <c r="S327" s="26">
        <v>3.7846567851541695E-3</v>
      </c>
      <c r="T327" s="26">
        <v>0</v>
      </c>
      <c r="U327" s="26">
        <v>2.7736441975045462E-2</v>
      </c>
      <c r="V327" s="26">
        <v>0</v>
      </c>
      <c r="W327" s="26">
        <v>0</v>
      </c>
      <c r="X327" s="26">
        <v>0</v>
      </c>
      <c r="Y327" s="26">
        <v>328</v>
      </c>
      <c r="Z327" s="26">
        <v>1991</v>
      </c>
      <c r="AA327" s="26" t="b">
        <v>1</v>
      </c>
      <c r="AB327" s="27" t="s">
        <v>88</v>
      </c>
      <c r="AC327" s="16">
        <f t="shared" si="17"/>
        <v>3.1912703191691327</v>
      </c>
      <c r="AD327" s="16">
        <f t="shared" si="16"/>
        <v>6.72146992361837E-2</v>
      </c>
      <c r="AE327" s="16" t="str">
        <f>VLOOKUP(AB327,aircraft!A:B,2,FALSE)</f>
        <v>Passenger</v>
      </c>
      <c r="AF327" s="16" t="str">
        <f t="shared" si="18"/>
        <v/>
      </c>
    </row>
    <row r="328" spans="1:32" x14ac:dyDescent="0.25">
      <c r="A328" s="26">
        <v>0</v>
      </c>
      <c r="B328" s="26">
        <v>0</v>
      </c>
      <c r="C328" s="26">
        <v>0</v>
      </c>
      <c r="D328" s="26">
        <v>0</v>
      </c>
      <c r="E328" s="26">
        <v>0</v>
      </c>
      <c r="F328" s="26">
        <v>4104.8223873088255</v>
      </c>
      <c r="G328" s="26">
        <v>79.574429551298991</v>
      </c>
      <c r="H328" s="26">
        <v>484.48183494043371</v>
      </c>
      <c r="I328" s="26">
        <v>3185.7814657353142</v>
      </c>
      <c r="J328" s="26">
        <v>0</v>
      </c>
      <c r="K328" s="26">
        <v>3221.3180632705139</v>
      </c>
      <c r="L328" s="26">
        <v>0</v>
      </c>
      <c r="M328" s="26">
        <v>0</v>
      </c>
      <c r="N328" s="26">
        <v>0</v>
      </c>
      <c r="O328" s="26">
        <v>0</v>
      </c>
      <c r="P328" s="26">
        <v>0</v>
      </c>
      <c r="Q328" s="26">
        <v>0</v>
      </c>
      <c r="R328" s="26">
        <v>43.810948535555248</v>
      </c>
      <c r="S328" s="26">
        <v>4.0185088322592692</v>
      </c>
      <c r="T328" s="26">
        <v>2.1462544023032506</v>
      </c>
      <c r="U328" s="26">
        <v>160.88196962131099</v>
      </c>
      <c r="V328" s="26">
        <v>0</v>
      </c>
      <c r="W328" s="26">
        <v>1.8361512145218499</v>
      </c>
      <c r="X328" s="26">
        <v>0</v>
      </c>
      <c r="Y328" s="26">
        <v>102130</v>
      </c>
      <c r="Z328" s="26">
        <v>1991</v>
      </c>
      <c r="AA328" s="26" t="b">
        <v>1</v>
      </c>
      <c r="AB328" s="27" t="s">
        <v>89</v>
      </c>
      <c r="AC328" s="16">
        <f t="shared" si="17"/>
        <v>11075.978180806385</v>
      </c>
      <c r="AD328" s="16">
        <f t="shared" si="16"/>
        <v>212.6938326059506</v>
      </c>
      <c r="AE328" s="16" t="str">
        <f>VLOOKUP(AB328,aircraft!A:B,2,FALSE)</f>
        <v>Passenger</v>
      </c>
      <c r="AF328" s="16" t="str">
        <f t="shared" si="18"/>
        <v/>
      </c>
    </row>
    <row r="329" spans="1:32" x14ac:dyDescent="0.25">
      <c r="A329" s="26">
        <v>0</v>
      </c>
      <c r="B329" s="26">
        <v>0</v>
      </c>
      <c r="C329" s="26">
        <v>0</v>
      </c>
      <c r="D329" s="26">
        <v>0</v>
      </c>
      <c r="E329" s="26">
        <v>0</v>
      </c>
      <c r="F329" s="26">
        <v>1839.3473099907726</v>
      </c>
      <c r="G329" s="26">
        <v>33.302216430707354</v>
      </c>
      <c r="H329" s="26">
        <v>217.62490566585222</v>
      </c>
      <c r="I329" s="26">
        <v>1284.1423053624669</v>
      </c>
      <c r="J329" s="26">
        <v>0</v>
      </c>
      <c r="K329" s="26">
        <v>1172.0083961539026</v>
      </c>
      <c r="L329" s="26">
        <v>0</v>
      </c>
      <c r="M329" s="26">
        <v>0</v>
      </c>
      <c r="N329" s="26">
        <v>0</v>
      </c>
      <c r="O329" s="26">
        <v>0</v>
      </c>
      <c r="P329" s="26">
        <v>0</v>
      </c>
      <c r="Q329" s="26">
        <v>0</v>
      </c>
      <c r="R329" s="26">
        <v>20.384958749480429</v>
      </c>
      <c r="S329" s="26">
        <v>1.4713109718730406</v>
      </c>
      <c r="T329" s="26">
        <v>1.2949573973006425</v>
      </c>
      <c r="U329" s="26">
        <v>56.734141622597264</v>
      </c>
      <c r="V329" s="26">
        <v>0</v>
      </c>
      <c r="W329" s="26">
        <v>0.66804475614026859</v>
      </c>
      <c r="X329" s="26">
        <v>0</v>
      </c>
      <c r="Y329" s="26">
        <v>36966</v>
      </c>
      <c r="Z329" s="26">
        <v>1991</v>
      </c>
      <c r="AA329" s="26" t="b">
        <v>1</v>
      </c>
      <c r="AB329" s="27" t="s">
        <v>90</v>
      </c>
      <c r="AC329" s="16">
        <f t="shared" si="17"/>
        <v>4546.4251336037014</v>
      </c>
      <c r="AD329" s="16">
        <f t="shared" si="16"/>
        <v>80.553413497391631</v>
      </c>
      <c r="AE329" s="16" t="str">
        <f>VLOOKUP(AB329,aircraft!A:B,2,FALSE)</f>
        <v>Passenger</v>
      </c>
      <c r="AF329" s="16" t="str">
        <f t="shared" si="18"/>
        <v/>
      </c>
    </row>
    <row r="330" spans="1:32" x14ac:dyDescent="0.25">
      <c r="A330" s="26">
        <v>0</v>
      </c>
      <c r="B330" s="26">
        <v>0</v>
      </c>
      <c r="C330" s="26">
        <v>0</v>
      </c>
      <c r="D330" s="26">
        <v>0</v>
      </c>
      <c r="E330" s="26">
        <v>0</v>
      </c>
      <c r="F330" s="26">
        <v>626.72393646103012</v>
      </c>
      <c r="G330" s="26">
        <v>10.75656173288662</v>
      </c>
      <c r="H330" s="26">
        <v>74.656399903535842</v>
      </c>
      <c r="I330" s="26">
        <v>423.47118354272249</v>
      </c>
      <c r="J330" s="26">
        <v>0</v>
      </c>
      <c r="K330" s="26">
        <v>362.44644755258787</v>
      </c>
      <c r="L330" s="26">
        <v>0</v>
      </c>
      <c r="M330" s="26">
        <v>0</v>
      </c>
      <c r="N330" s="26">
        <v>0</v>
      </c>
      <c r="O330" s="26">
        <v>0</v>
      </c>
      <c r="P330" s="26">
        <v>0</v>
      </c>
      <c r="Q330" s="26">
        <v>0</v>
      </c>
      <c r="R330" s="26">
        <v>16.631764074568604</v>
      </c>
      <c r="S330" s="26">
        <v>1.042156730205325</v>
      </c>
      <c r="T330" s="26">
        <v>1.191415637247861</v>
      </c>
      <c r="U330" s="26">
        <v>41.028290910819663</v>
      </c>
      <c r="V330" s="26">
        <v>0</v>
      </c>
      <c r="W330" s="26">
        <v>0.20659446593024219</v>
      </c>
      <c r="X330" s="26">
        <v>0</v>
      </c>
      <c r="Y330" s="26">
        <v>9372</v>
      </c>
      <c r="Z330" s="26">
        <v>1991</v>
      </c>
      <c r="AA330" s="26" t="b">
        <v>1</v>
      </c>
      <c r="AB330" s="27" t="s">
        <v>91</v>
      </c>
      <c r="AC330" s="16">
        <f t="shared" si="17"/>
        <v>1498.0545291927631</v>
      </c>
      <c r="AD330" s="16">
        <f t="shared" si="16"/>
        <v>60.100221818771693</v>
      </c>
      <c r="AE330" s="16" t="str">
        <f>VLOOKUP(AB330,aircraft!A:B,2,FALSE)</f>
        <v>Passenger</v>
      </c>
      <c r="AF330" s="16" t="str">
        <f t="shared" si="18"/>
        <v/>
      </c>
    </row>
    <row r="331" spans="1:32" x14ac:dyDescent="0.25">
      <c r="A331" s="26">
        <v>0</v>
      </c>
      <c r="B331" s="26">
        <v>0</v>
      </c>
      <c r="C331" s="26">
        <v>0</v>
      </c>
      <c r="D331" s="26">
        <v>0</v>
      </c>
      <c r="E331" s="26">
        <v>0</v>
      </c>
      <c r="F331" s="26">
        <v>946.46986010652779</v>
      </c>
      <c r="G331" s="26">
        <v>13.806519958789501</v>
      </c>
      <c r="H331" s="26">
        <v>113.84573300416768</v>
      </c>
      <c r="I331" s="26">
        <v>308.34074870170008</v>
      </c>
      <c r="J331" s="26">
        <v>0</v>
      </c>
      <c r="K331" s="26">
        <v>456.39199211876439</v>
      </c>
      <c r="L331" s="26">
        <v>0</v>
      </c>
      <c r="M331" s="26">
        <v>0</v>
      </c>
      <c r="N331" s="26">
        <v>0</v>
      </c>
      <c r="O331" s="26">
        <v>0</v>
      </c>
      <c r="P331" s="26">
        <v>0</v>
      </c>
      <c r="Q331" s="26">
        <v>0</v>
      </c>
      <c r="R331" s="26">
        <v>2.7491621209254431</v>
      </c>
      <c r="S331" s="26">
        <v>0.1521011369354659</v>
      </c>
      <c r="T331" s="26">
        <v>0.19798885915378894</v>
      </c>
      <c r="U331" s="26">
        <v>3.3968718099164845</v>
      </c>
      <c r="V331" s="26">
        <v>0</v>
      </c>
      <c r="W331" s="26">
        <v>0.26014342395488654</v>
      </c>
      <c r="X331" s="26">
        <v>0</v>
      </c>
      <c r="Y331" s="26">
        <v>24509</v>
      </c>
      <c r="Z331" s="26">
        <v>1991</v>
      </c>
      <c r="AA331" s="26" t="b">
        <v>1</v>
      </c>
      <c r="AB331" s="27" t="s">
        <v>92</v>
      </c>
      <c r="AC331" s="16">
        <f t="shared" si="17"/>
        <v>1838.8548538899495</v>
      </c>
      <c r="AD331" s="16">
        <f t="shared" si="16"/>
        <v>6.7562673508860689</v>
      </c>
      <c r="AE331" s="16" t="str">
        <f>VLOOKUP(AB331,aircraft!A:B,2,FALSE)</f>
        <v>Passenger</v>
      </c>
      <c r="AF331" s="16" t="str">
        <f t="shared" si="18"/>
        <v/>
      </c>
    </row>
    <row r="332" spans="1:32" x14ac:dyDescent="0.25">
      <c r="A332" s="26">
        <v>0</v>
      </c>
      <c r="B332" s="26">
        <v>0</v>
      </c>
      <c r="C332" s="26">
        <v>0</v>
      </c>
      <c r="D332" s="26">
        <v>0</v>
      </c>
      <c r="E332" s="26">
        <v>0</v>
      </c>
      <c r="F332" s="26">
        <v>20.971170460676138</v>
      </c>
      <c r="G332" s="26">
        <v>0.73921043050062685</v>
      </c>
      <c r="H332" s="26">
        <v>0</v>
      </c>
      <c r="I332" s="26">
        <v>3.5685617782862131</v>
      </c>
      <c r="J332" s="26">
        <v>0</v>
      </c>
      <c r="K332" s="26">
        <v>0</v>
      </c>
      <c r="L332" s="26">
        <v>0</v>
      </c>
      <c r="M332" s="26">
        <v>0</v>
      </c>
      <c r="N332" s="26">
        <v>0</v>
      </c>
      <c r="O332" s="26">
        <v>0</v>
      </c>
      <c r="P332" s="26">
        <v>0</v>
      </c>
      <c r="Q332" s="26">
        <v>0</v>
      </c>
      <c r="R332" s="26">
        <v>0.41060187690912231</v>
      </c>
      <c r="S332" s="26">
        <v>5.0325446536749523E-2</v>
      </c>
      <c r="T332" s="26">
        <v>0</v>
      </c>
      <c r="U332" s="26">
        <v>0.24294768793319715</v>
      </c>
      <c r="V332" s="26">
        <v>0</v>
      </c>
      <c r="W332" s="26">
        <v>0</v>
      </c>
      <c r="X332" s="26">
        <v>0</v>
      </c>
      <c r="Y332" s="26">
        <v>1296</v>
      </c>
      <c r="Z332" s="26">
        <v>1991</v>
      </c>
      <c r="AA332" s="26" t="b">
        <v>1</v>
      </c>
      <c r="AB332" s="27" t="s">
        <v>168</v>
      </c>
      <c r="AC332" s="16">
        <f t="shared" si="17"/>
        <v>25.278942669462978</v>
      </c>
      <c r="AD332" s="16">
        <f t="shared" si="16"/>
        <v>0.70387501137906905</v>
      </c>
      <c r="AE332" s="16" t="str">
        <f>VLOOKUP(AB332,aircraft!A:B,2,FALSE)</f>
        <v>Passenger</v>
      </c>
      <c r="AF332" s="16" t="str">
        <f t="shared" si="18"/>
        <v/>
      </c>
    </row>
    <row r="333" spans="1:32" x14ac:dyDescent="0.25">
      <c r="A333" s="26">
        <v>0</v>
      </c>
      <c r="B333" s="26">
        <v>0</v>
      </c>
      <c r="C333" s="26">
        <v>0</v>
      </c>
      <c r="D333" s="26">
        <v>0</v>
      </c>
      <c r="E333" s="26">
        <v>0</v>
      </c>
      <c r="F333" s="26">
        <v>11501.20544409588</v>
      </c>
      <c r="G333" s="26">
        <v>628.06451038691694</v>
      </c>
      <c r="H333" s="26">
        <v>0</v>
      </c>
      <c r="I333" s="26">
        <v>3048.8322951351665</v>
      </c>
      <c r="J333" s="26">
        <v>0</v>
      </c>
      <c r="K333" s="26">
        <v>0</v>
      </c>
      <c r="L333" s="26">
        <v>0</v>
      </c>
      <c r="M333" s="26">
        <v>0</v>
      </c>
      <c r="N333" s="26">
        <v>0</v>
      </c>
      <c r="O333" s="26">
        <v>0</v>
      </c>
      <c r="P333" s="26">
        <v>0</v>
      </c>
      <c r="Q333" s="26">
        <v>0</v>
      </c>
      <c r="R333" s="26">
        <v>2.7677074703349493</v>
      </c>
      <c r="S333" s="26">
        <v>0.91498260288669198</v>
      </c>
      <c r="T333" s="26">
        <v>0</v>
      </c>
      <c r="U333" s="26">
        <v>4.6167553031766762</v>
      </c>
      <c r="V333" s="26">
        <v>0</v>
      </c>
      <c r="W333" s="26">
        <v>0</v>
      </c>
      <c r="X333" s="26">
        <v>0</v>
      </c>
      <c r="Y333" s="26">
        <v>72485</v>
      </c>
      <c r="Z333" s="26">
        <v>1991</v>
      </c>
      <c r="AA333" s="26" t="b">
        <v>1</v>
      </c>
      <c r="AB333" s="27" t="s">
        <v>156</v>
      </c>
      <c r="AC333" s="16">
        <f t="shared" si="17"/>
        <v>15178.102249617965</v>
      </c>
      <c r="AD333" s="16">
        <f t="shared" si="16"/>
        <v>8.2994453763983174</v>
      </c>
      <c r="AE333" s="16" t="str">
        <f>VLOOKUP(AB333,aircraft!A:B,2,FALSE)</f>
        <v>Passenger</v>
      </c>
      <c r="AF333" s="16" t="str">
        <f t="shared" si="18"/>
        <v/>
      </c>
    </row>
    <row r="334" spans="1:32" x14ac:dyDescent="0.25">
      <c r="A334" s="26">
        <v>0</v>
      </c>
      <c r="B334" s="26">
        <v>0</v>
      </c>
      <c r="C334" s="26">
        <v>0</v>
      </c>
      <c r="D334" s="26">
        <v>0</v>
      </c>
      <c r="E334" s="26">
        <v>0</v>
      </c>
      <c r="F334" s="26">
        <v>2796.8565448899876</v>
      </c>
      <c r="G334" s="26">
        <v>153.67186369683273</v>
      </c>
      <c r="H334" s="26">
        <v>0</v>
      </c>
      <c r="I334" s="26">
        <v>1460.4368442614857</v>
      </c>
      <c r="J334" s="26">
        <v>0</v>
      </c>
      <c r="K334" s="26">
        <v>1547.9677127845389</v>
      </c>
      <c r="L334" s="26">
        <v>0</v>
      </c>
      <c r="M334" s="26">
        <v>0</v>
      </c>
      <c r="N334" s="26">
        <v>0</v>
      </c>
      <c r="O334" s="26">
        <v>0</v>
      </c>
      <c r="P334" s="26">
        <v>0</v>
      </c>
      <c r="Q334" s="26">
        <v>0</v>
      </c>
      <c r="R334" s="26">
        <v>6.9026793929143802</v>
      </c>
      <c r="S334" s="26">
        <v>1.3891936350875835</v>
      </c>
      <c r="T334" s="26">
        <v>0</v>
      </c>
      <c r="U334" s="26">
        <v>13.202348951125977</v>
      </c>
      <c r="V334" s="26">
        <v>0</v>
      </c>
      <c r="W334" s="26">
        <v>0.7585041882603657</v>
      </c>
      <c r="X334" s="26">
        <v>0</v>
      </c>
      <c r="Y334" s="26">
        <v>51301</v>
      </c>
      <c r="Z334" s="26">
        <v>1991</v>
      </c>
      <c r="AA334" s="26" t="b">
        <v>1</v>
      </c>
      <c r="AB334" s="27" t="s">
        <v>148</v>
      </c>
      <c r="AC334" s="16">
        <f t="shared" si="17"/>
        <v>5958.9329656328446</v>
      </c>
      <c r="AD334" s="16">
        <f t="shared" si="16"/>
        <v>22.252726167388307</v>
      </c>
      <c r="AE334" s="16" t="str">
        <f>VLOOKUP(AB334,aircraft!A:B,2,FALSE)</f>
        <v>Passenger</v>
      </c>
      <c r="AF334" s="16" t="str">
        <f t="shared" si="18"/>
        <v/>
      </c>
    </row>
    <row r="335" spans="1:32" x14ac:dyDescent="0.25">
      <c r="A335" s="26">
        <v>0</v>
      </c>
      <c r="B335" s="26">
        <v>0</v>
      </c>
      <c r="C335" s="26">
        <v>0</v>
      </c>
      <c r="D335" s="26">
        <v>0</v>
      </c>
      <c r="E335" s="26">
        <v>0</v>
      </c>
      <c r="F335" s="26">
        <v>3051.6464756238888</v>
      </c>
      <c r="G335" s="26">
        <v>48.272785872837524</v>
      </c>
      <c r="H335" s="26">
        <v>405.86885810995125</v>
      </c>
      <c r="I335" s="26">
        <v>1440.1559450912123</v>
      </c>
      <c r="J335" s="26">
        <v>0</v>
      </c>
      <c r="K335" s="26">
        <v>1857.4955322906003</v>
      </c>
      <c r="L335" s="26">
        <v>0</v>
      </c>
      <c r="M335" s="26">
        <v>0</v>
      </c>
      <c r="N335" s="26">
        <v>0</v>
      </c>
      <c r="O335" s="26">
        <v>0</v>
      </c>
      <c r="P335" s="26">
        <v>0</v>
      </c>
      <c r="Q335" s="26">
        <v>0</v>
      </c>
      <c r="R335" s="26">
        <v>19.66035182681269</v>
      </c>
      <c r="S335" s="26">
        <v>0.96738671193002912</v>
      </c>
      <c r="T335" s="26">
        <v>1.7290014601959667</v>
      </c>
      <c r="U335" s="26">
        <v>28.860727616969804</v>
      </c>
      <c r="V335" s="26">
        <v>0</v>
      </c>
      <c r="W335" s="26">
        <v>1.0587724063862123</v>
      </c>
      <c r="X335" s="26">
        <v>0</v>
      </c>
      <c r="Y335" s="26">
        <v>52876</v>
      </c>
      <c r="Z335" s="26">
        <v>1991</v>
      </c>
      <c r="AA335" s="26" t="b">
        <v>1</v>
      </c>
      <c r="AB335" s="27" t="s">
        <v>93</v>
      </c>
      <c r="AC335" s="16">
        <f t="shared" si="17"/>
        <v>6803.4395969884899</v>
      </c>
      <c r="AD335" s="16">
        <f t="shared" si="16"/>
        <v>52.276240022294701</v>
      </c>
      <c r="AE335" s="16" t="str">
        <f>VLOOKUP(AB335,aircraft!A:B,2,FALSE)</f>
        <v>Passenger</v>
      </c>
      <c r="AF335" s="16" t="str">
        <f t="shared" si="18"/>
        <v/>
      </c>
    </row>
    <row r="336" spans="1:32" x14ac:dyDescent="0.25">
      <c r="A336" s="26">
        <v>0</v>
      </c>
      <c r="B336" s="26">
        <v>0</v>
      </c>
      <c r="C336" s="26">
        <v>0</v>
      </c>
      <c r="D336" s="26">
        <v>0</v>
      </c>
      <c r="E336" s="26">
        <v>0</v>
      </c>
      <c r="F336" s="26">
        <v>10054.402350514107</v>
      </c>
      <c r="G336" s="26">
        <v>758.63404570093962</v>
      </c>
      <c r="H336" s="26">
        <v>0</v>
      </c>
      <c r="I336" s="26">
        <v>6667.7612930014166</v>
      </c>
      <c r="J336" s="26">
        <v>0</v>
      </c>
      <c r="K336" s="26">
        <v>3802.0166678230453</v>
      </c>
      <c r="L336" s="26">
        <v>0</v>
      </c>
      <c r="M336" s="26">
        <v>0</v>
      </c>
      <c r="N336" s="26">
        <v>0</v>
      </c>
      <c r="O336" s="26">
        <v>0</v>
      </c>
      <c r="P336" s="26">
        <v>0</v>
      </c>
      <c r="Q336" s="26">
        <v>0</v>
      </c>
      <c r="R336" s="26">
        <v>39.958961140353139</v>
      </c>
      <c r="S336" s="26">
        <v>13.655412234781446</v>
      </c>
      <c r="T336" s="26">
        <v>0</v>
      </c>
      <c r="U336" s="26">
        <v>120.01969810744146</v>
      </c>
      <c r="V336" s="26">
        <v>0</v>
      </c>
      <c r="W336" s="26">
        <v>2.1671494044173669</v>
      </c>
      <c r="X336" s="26">
        <v>0</v>
      </c>
      <c r="Y336" s="26">
        <v>146271</v>
      </c>
      <c r="Z336" s="26">
        <v>1991</v>
      </c>
      <c r="AA336" s="26" t="b">
        <v>1</v>
      </c>
      <c r="AB336" s="27" t="s">
        <v>94</v>
      </c>
      <c r="AC336" s="16">
        <f t="shared" si="17"/>
        <v>21282.814357039508</v>
      </c>
      <c r="AD336" s="16">
        <f t="shared" si="16"/>
        <v>175.80122088699341</v>
      </c>
      <c r="AE336" s="16" t="str">
        <f>VLOOKUP(AB336,aircraft!A:B,2,FALSE)</f>
        <v>Passenger</v>
      </c>
      <c r="AF336" s="16" t="str">
        <f t="shared" si="18"/>
        <v/>
      </c>
    </row>
    <row r="337" spans="1:32" x14ac:dyDescent="0.25">
      <c r="A337" s="26">
        <v>0</v>
      </c>
      <c r="B337" s="26">
        <v>0</v>
      </c>
      <c r="C337" s="26">
        <v>0</v>
      </c>
      <c r="D337" s="26">
        <v>0</v>
      </c>
      <c r="E337" s="26">
        <v>0</v>
      </c>
      <c r="F337" s="26">
        <v>2125.6109741163905</v>
      </c>
      <c r="G337" s="26">
        <v>120.78013751629912</v>
      </c>
      <c r="H337" s="26">
        <v>0</v>
      </c>
      <c r="I337" s="26">
        <v>838.61949633733252</v>
      </c>
      <c r="J337" s="26">
        <v>0</v>
      </c>
      <c r="K337" s="26">
        <v>983.91944246453022</v>
      </c>
      <c r="L337" s="26">
        <v>0</v>
      </c>
      <c r="M337" s="26">
        <v>0</v>
      </c>
      <c r="N337" s="26">
        <v>0</v>
      </c>
      <c r="O337" s="26">
        <v>0</v>
      </c>
      <c r="P337" s="26">
        <v>0</v>
      </c>
      <c r="Q337" s="26">
        <v>0</v>
      </c>
      <c r="R337" s="26">
        <v>5.2460363386149291</v>
      </c>
      <c r="S337" s="26">
        <v>1.0918524331406547</v>
      </c>
      <c r="T337" s="26">
        <v>0</v>
      </c>
      <c r="U337" s="26">
        <v>7.5811201774094776</v>
      </c>
      <c r="V337" s="26">
        <v>0</v>
      </c>
      <c r="W337" s="26">
        <v>0.48212053252562131</v>
      </c>
      <c r="X337" s="26">
        <v>0</v>
      </c>
      <c r="Y337" s="26">
        <v>36925</v>
      </c>
      <c r="Z337" s="26">
        <v>1991</v>
      </c>
      <c r="AA337" s="26" t="b">
        <v>1</v>
      </c>
      <c r="AB337" s="27" t="s">
        <v>169</v>
      </c>
      <c r="AC337" s="16">
        <f t="shared" si="17"/>
        <v>4068.930050434552</v>
      </c>
      <c r="AD337" s="16">
        <f t="shared" si="16"/>
        <v>14.401129481690683</v>
      </c>
      <c r="AE337" s="16" t="str">
        <f>VLOOKUP(AB337,aircraft!A:B,2,FALSE)</f>
        <v>Passenger</v>
      </c>
      <c r="AF337" s="16" t="str">
        <f t="shared" si="18"/>
        <v/>
      </c>
    </row>
    <row r="338" spans="1:32" x14ac:dyDescent="0.25">
      <c r="A338" s="26">
        <v>0</v>
      </c>
      <c r="B338" s="26">
        <v>0</v>
      </c>
      <c r="C338" s="26">
        <v>0</v>
      </c>
      <c r="D338" s="26">
        <v>0</v>
      </c>
      <c r="E338" s="26">
        <v>0</v>
      </c>
      <c r="F338" s="26">
        <v>551.93498048474805</v>
      </c>
      <c r="G338" s="26">
        <v>43.228550120085124</v>
      </c>
      <c r="H338" s="26">
        <v>0</v>
      </c>
      <c r="I338" s="26">
        <v>250.03342466474675</v>
      </c>
      <c r="J338" s="26">
        <v>0</v>
      </c>
      <c r="K338" s="26">
        <v>0</v>
      </c>
      <c r="L338" s="26">
        <v>0</v>
      </c>
      <c r="M338" s="26">
        <v>0</v>
      </c>
      <c r="N338" s="26">
        <v>0</v>
      </c>
      <c r="O338" s="26">
        <v>0</v>
      </c>
      <c r="P338" s="26">
        <v>0</v>
      </c>
      <c r="Q338" s="26">
        <v>0</v>
      </c>
      <c r="R338" s="26">
        <v>0</v>
      </c>
      <c r="S338" s="26">
        <v>0</v>
      </c>
      <c r="T338" s="26">
        <v>0</v>
      </c>
      <c r="U338" s="26">
        <v>0</v>
      </c>
      <c r="V338" s="26">
        <v>0</v>
      </c>
      <c r="W338" s="26">
        <v>0</v>
      </c>
      <c r="X338" s="26">
        <v>0</v>
      </c>
      <c r="Y338" s="26">
        <v>9256</v>
      </c>
      <c r="Z338" s="26">
        <v>1991</v>
      </c>
      <c r="AA338" s="26" t="b">
        <v>1</v>
      </c>
      <c r="AB338" s="27" t="s">
        <v>95</v>
      </c>
      <c r="AC338" s="16">
        <f t="shared" si="17"/>
        <v>845.19695526958003</v>
      </c>
      <c r="AD338" s="16">
        <f t="shared" si="16"/>
        <v>0</v>
      </c>
      <c r="AE338" s="16" t="str">
        <f>VLOOKUP(AB338,aircraft!A:B,2,FALSE)</f>
        <v>Passenger</v>
      </c>
      <c r="AF338" s="16" t="str">
        <f t="shared" si="18"/>
        <v/>
      </c>
    </row>
    <row r="339" spans="1:32" x14ac:dyDescent="0.25">
      <c r="A339" s="26">
        <v>0</v>
      </c>
      <c r="B339" s="26">
        <v>0</v>
      </c>
      <c r="C339" s="26">
        <v>0</v>
      </c>
      <c r="D339" s="26">
        <v>0</v>
      </c>
      <c r="E339" s="26">
        <v>0</v>
      </c>
      <c r="F339" s="26">
        <v>524.71767748606567</v>
      </c>
      <c r="G339" s="26">
        <v>30.611056947123011</v>
      </c>
      <c r="H339" s="26">
        <v>0</v>
      </c>
      <c r="I339" s="26">
        <v>95.86453268679935</v>
      </c>
      <c r="J339" s="26">
        <v>0</v>
      </c>
      <c r="K339" s="26">
        <v>0</v>
      </c>
      <c r="L339" s="26">
        <v>0</v>
      </c>
      <c r="M339" s="26">
        <v>0</v>
      </c>
      <c r="N339" s="26">
        <v>0</v>
      </c>
      <c r="O339" s="26">
        <v>0</v>
      </c>
      <c r="P339" s="26">
        <v>0</v>
      </c>
      <c r="Q339" s="26">
        <v>0</v>
      </c>
      <c r="R339" s="26">
        <v>2.7757223978243468</v>
      </c>
      <c r="S339" s="26">
        <v>0.84123762834883675</v>
      </c>
      <c r="T339" s="26">
        <v>0</v>
      </c>
      <c r="U339" s="26">
        <v>2.6065592315825583</v>
      </c>
      <c r="V339" s="26">
        <v>0</v>
      </c>
      <c r="W339" s="26">
        <v>0</v>
      </c>
      <c r="X339" s="26">
        <v>0</v>
      </c>
      <c r="Y339" s="26">
        <v>7963</v>
      </c>
      <c r="Z339" s="26">
        <v>1991</v>
      </c>
      <c r="AA339" s="26" t="b">
        <v>1</v>
      </c>
      <c r="AB339" s="27" t="s">
        <v>96</v>
      </c>
      <c r="AC339" s="16">
        <f t="shared" si="17"/>
        <v>651.19326711998792</v>
      </c>
      <c r="AD339" s="16">
        <f t="shared" si="16"/>
        <v>6.2235192577557417</v>
      </c>
      <c r="AE339" s="16" t="str">
        <f>VLOOKUP(AB339,aircraft!A:B,2,FALSE)</f>
        <v>Passenger</v>
      </c>
      <c r="AF339" s="16" t="str">
        <f t="shared" si="18"/>
        <v/>
      </c>
    </row>
    <row r="340" spans="1:32" x14ac:dyDescent="0.25">
      <c r="A340" s="26">
        <v>0</v>
      </c>
      <c r="B340" s="26">
        <v>0</v>
      </c>
      <c r="C340" s="26">
        <v>0</v>
      </c>
      <c r="D340" s="26">
        <v>0</v>
      </c>
      <c r="E340" s="26">
        <v>0</v>
      </c>
      <c r="F340" s="26">
        <v>315599.04748759099</v>
      </c>
      <c r="G340" s="26">
        <v>21985.806928215439</v>
      </c>
      <c r="H340" s="26">
        <v>0</v>
      </c>
      <c r="I340" s="26">
        <v>54201.809798273243</v>
      </c>
      <c r="J340" s="26">
        <v>0</v>
      </c>
      <c r="K340" s="26">
        <v>0</v>
      </c>
      <c r="L340" s="26">
        <v>0</v>
      </c>
      <c r="M340" s="26">
        <v>0</v>
      </c>
      <c r="N340" s="26">
        <v>0</v>
      </c>
      <c r="O340" s="26">
        <v>0</v>
      </c>
      <c r="P340" s="26">
        <v>0</v>
      </c>
      <c r="Q340" s="26">
        <v>0</v>
      </c>
      <c r="R340" s="26">
        <v>297.2872384056252</v>
      </c>
      <c r="S340" s="26">
        <v>122.91837016178702</v>
      </c>
      <c r="T340" s="26">
        <v>0</v>
      </c>
      <c r="U340" s="26">
        <v>633.60989602568395</v>
      </c>
      <c r="V340" s="26">
        <v>0</v>
      </c>
      <c r="W340" s="26">
        <v>0</v>
      </c>
      <c r="X340" s="26">
        <v>0</v>
      </c>
      <c r="Y340" s="26">
        <v>1258168</v>
      </c>
      <c r="Z340" s="26">
        <v>1991</v>
      </c>
      <c r="AA340" s="26" t="b">
        <v>1</v>
      </c>
      <c r="AB340" s="27" t="s">
        <v>97</v>
      </c>
      <c r="AC340" s="16">
        <f t="shared" si="17"/>
        <v>391786.66421407968</v>
      </c>
      <c r="AD340" s="16">
        <f t="shared" si="16"/>
        <v>1053.8155045930962</v>
      </c>
      <c r="AE340" s="16" t="str">
        <f>VLOOKUP(AB340,aircraft!A:B,2,FALSE)</f>
        <v>Passenger</v>
      </c>
      <c r="AF340" s="16" t="str">
        <f t="shared" si="18"/>
        <v/>
      </c>
    </row>
    <row r="341" spans="1:32" x14ac:dyDescent="0.25">
      <c r="A341" s="26">
        <v>0</v>
      </c>
      <c r="B341" s="26">
        <v>0</v>
      </c>
      <c r="C341" s="26">
        <v>0</v>
      </c>
      <c r="D341" s="26">
        <v>0</v>
      </c>
      <c r="E341" s="26">
        <v>0</v>
      </c>
      <c r="F341" s="26">
        <v>40696.190982964268</v>
      </c>
      <c r="G341" s="26">
        <v>2471.3272022913538</v>
      </c>
      <c r="H341" s="26">
        <v>0</v>
      </c>
      <c r="I341" s="26">
        <v>5601.6546649058282</v>
      </c>
      <c r="J341" s="26">
        <v>0</v>
      </c>
      <c r="K341" s="26">
        <v>0</v>
      </c>
      <c r="L341" s="26">
        <v>0</v>
      </c>
      <c r="M341" s="26">
        <v>0</v>
      </c>
      <c r="N341" s="26">
        <v>0</v>
      </c>
      <c r="O341" s="26">
        <v>0</v>
      </c>
      <c r="P341" s="26">
        <v>0</v>
      </c>
      <c r="Q341" s="26">
        <v>0</v>
      </c>
      <c r="R341" s="26">
        <v>0</v>
      </c>
      <c r="S341" s="26">
        <v>0</v>
      </c>
      <c r="T341" s="26">
        <v>0</v>
      </c>
      <c r="U341" s="26">
        <v>0</v>
      </c>
      <c r="V341" s="26">
        <v>0</v>
      </c>
      <c r="W341" s="26">
        <v>0</v>
      </c>
      <c r="X341" s="26">
        <v>0</v>
      </c>
      <c r="Y341" s="26">
        <v>319272</v>
      </c>
      <c r="Z341" s="26">
        <v>1991</v>
      </c>
      <c r="AA341" s="26" t="b">
        <v>1</v>
      </c>
      <c r="AB341" s="27" t="s">
        <v>98</v>
      </c>
      <c r="AC341" s="16">
        <f t="shared" si="17"/>
        <v>48769.172850161449</v>
      </c>
      <c r="AD341" s="16">
        <f t="shared" si="16"/>
        <v>0</v>
      </c>
      <c r="AE341" s="16" t="str">
        <f>VLOOKUP(AB341,aircraft!A:B,2,FALSE)</f>
        <v>Passenger</v>
      </c>
      <c r="AF341" s="16" t="str">
        <f t="shared" si="18"/>
        <v/>
      </c>
    </row>
    <row r="342" spans="1:32" x14ac:dyDescent="0.25">
      <c r="A342" s="26">
        <v>0</v>
      </c>
      <c r="B342" s="26">
        <v>0</v>
      </c>
      <c r="C342" s="26">
        <v>0</v>
      </c>
      <c r="D342" s="26">
        <v>0</v>
      </c>
      <c r="E342" s="26">
        <v>0</v>
      </c>
      <c r="F342" s="26">
        <v>240.57766471697587</v>
      </c>
      <c r="G342" s="26">
        <v>14.20388555470165</v>
      </c>
      <c r="H342" s="26">
        <v>0</v>
      </c>
      <c r="I342" s="26">
        <v>56.246957472650536</v>
      </c>
      <c r="J342" s="26">
        <v>0</v>
      </c>
      <c r="K342" s="26">
        <v>0</v>
      </c>
      <c r="L342" s="26">
        <v>0</v>
      </c>
      <c r="M342" s="26">
        <v>0</v>
      </c>
      <c r="N342" s="26">
        <v>0</v>
      </c>
      <c r="O342" s="26">
        <v>0</v>
      </c>
      <c r="P342" s="26">
        <v>0</v>
      </c>
      <c r="Q342" s="26">
        <v>0</v>
      </c>
      <c r="R342" s="26">
        <v>1.9476399024196447</v>
      </c>
      <c r="S342" s="26">
        <v>0.63070446674315317</v>
      </c>
      <c r="T342" s="26">
        <v>0</v>
      </c>
      <c r="U342" s="26">
        <v>2.4975706247485343</v>
      </c>
      <c r="V342" s="26">
        <v>0</v>
      </c>
      <c r="W342" s="26">
        <v>0</v>
      </c>
      <c r="X342" s="26">
        <v>0</v>
      </c>
      <c r="Y342" s="26">
        <v>4298</v>
      </c>
      <c r="Z342" s="26">
        <v>1991</v>
      </c>
      <c r="AA342" s="26" t="b">
        <v>1</v>
      </c>
      <c r="AB342" s="27" t="s">
        <v>99</v>
      </c>
      <c r="AC342" s="16">
        <f t="shared" si="17"/>
        <v>311.02850774432807</v>
      </c>
      <c r="AD342" s="16">
        <f t="shared" si="16"/>
        <v>5.0759149939113319</v>
      </c>
      <c r="AE342" s="16" t="str">
        <f>VLOOKUP(AB342,aircraft!A:B,2,FALSE)</f>
        <v>Passenger</v>
      </c>
      <c r="AF342" s="16" t="str">
        <f t="shared" si="18"/>
        <v/>
      </c>
    </row>
    <row r="343" spans="1:32" x14ac:dyDescent="0.25">
      <c r="A343" s="26">
        <v>0</v>
      </c>
      <c r="B343" s="26">
        <v>0</v>
      </c>
      <c r="C343" s="26">
        <v>0</v>
      </c>
      <c r="D343" s="26">
        <v>0</v>
      </c>
      <c r="E343" s="26">
        <v>0</v>
      </c>
      <c r="F343" s="26">
        <v>1587.8125871320403</v>
      </c>
      <c r="G343" s="26">
        <v>93.745644661030866</v>
      </c>
      <c r="H343" s="26">
        <v>0</v>
      </c>
      <c r="I343" s="26">
        <v>394.65641664004261</v>
      </c>
      <c r="J343" s="26">
        <v>0</v>
      </c>
      <c r="K343" s="26">
        <v>0</v>
      </c>
      <c r="L343" s="26">
        <v>0</v>
      </c>
      <c r="M343" s="26">
        <v>0</v>
      </c>
      <c r="N343" s="26">
        <v>0</v>
      </c>
      <c r="O343" s="26">
        <v>0</v>
      </c>
      <c r="P343" s="26">
        <v>0</v>
      </c>
      <c r="Q343" s="26">
        <v>0</v>
      </c>
      <c r="R343" s="26">
        <v>12.854423355969658</v>
      </c>
      <c r="S343" s="26">
        <v>4.162649480504812</v>
      </c>
      <c r="T343" s="26">
        <v>0</v>
      </c>
      <c r="U343" s="26">
        <v>17.524188282503388</v>
      </c>
      <c r="V343" s="26">
        <v>0</v>
      </c>
      <c r="W343" s="26">
        <v>0</v>
      </c>
      <c r="X343" s="26">
        <v>0</v>
      </c>
      <c r="Y343" s="26">
        <v>18206</v>
      </c>
      <c r="Z343" s="26">
        <v>1991</v>
      </c>
      <c r="AA343" s="26" t="b">
        <v>1</v>
      </c>
      <c r="AB343" s="27" t="s">
        <v>100</v>
      </c>
      <c r="AC343" s="16">
        <f t="shared" si="17"/>
        <v>2076.2146484331138</v>
      </c>
      <c r="AD343" s="16">
        <f t="shared" si="16"/>
        <v>34.541261118977857</v>
      </c>
      <c r="AE343" s="16" t="str">
        <f>VLOOKUP(AB343,aircraft!A:B,2,FALSE)</f>
        <v>Passenger (not used as freighter)</v>
      </c>
      <c r="AF343" s="16" t="str">
        <f t="shared" si="18"/>
        <v/>
      </c>
    </row>
    <row r="344" spans="1:32" x14ac:dyDescent="0.25">
      <c r="A344" s="26">
        <v>0</v>
      </c>
      <c r="B344" s="26">
        <v>0</v>
      </c>
      <c r="C344" s="26">
        <v>0</v>
      </c>
      <c r="D344" s="26">
        <v>0</v>
      </c>
      <c r="E344" s="26">
        <v>0</v>
      </c>
      <c r="F344" s="26">
        <v>19096.954393817938</v>
      </c>
      <c r="G344" s="26">
        <v>1265.3383612030675</v>
      </c>
      <c r="H344" s="26">
        <v>0</v>
      </c>
      <c r="I344" s="26">
        <v>4669.036184550353</v>
      </c>
      <c r="J344" s="26">
        <v>0</v>
      </c>
      <c r="K344" s="26">
        <v>0</v>
      </c>
      <c r="L344" s="26">
        <v>0</v>
      </c>
      <c r="M344" s="26">
        <v>0</v>
      </c>
      <c r="N344" s="26">
        <v>0</v>
      </c>
      <c r="O344" s="26">
        <v>0</v>
      </c>
      <c r="P344" s="26">
        <v>0</v>
      </c>
      <c r="Q344" s="26">
        <v>0</v>
      </c>
      <c r="R344" s="26">
        <v>11.241811010121793</v>
      </c>
      <c r="S344" s="26">
        <v>4.1972037891502163</v>
      </c>
      <c r="T344" s="26">
        <v>0</v>
      </c>
      <c r="U344" s="26">
        <v>15.487475102581834</v>
      </c>
      <c r="V344" s="26">
        <v>0</v>
      </c>
      <c r="W344" s="26">
        <v>0</v>
      </c>
      <c r="X344" s="26">
        <v>0</v>
      </c>
      <c r="Y344" s="26">
        <v>465682</v>
      </c>
      <c r="Z344" s="26">
        <v>1991</v>
      </c>
      <c r="AA344" s="26" t="b">
        <v>1</v>
      </c>
      <c r="AB344" s="27" t="s">
        <v>101</v>
      </c>
      <c r="AC344" s="16">
        <f t="shared" si="17"/>
        <v>25031.328939571358</v>
      </c>
      <c r="AD344" s="16">
        <f t="shared" si="16"/>
        <v>30.926489901853842</v>
      </c>
      <c r="AE344" s="16" t="str">
        <f>VLOOKUP(AB344,aircraft!A:B,2,FALSE)</f>
        <v>Passenger</v>
      </c>
      <c r="AF344" s="16" t="str">
        <f t="shared" si="18"/>
        <v/>
      </c>
    </row>
    <row r="345" spans="1:32" x14ac:dyDescent="0.25">
      <c r="A345" s="26">
        <v>0</v>
      </c>
      <c r="B345" s="26">
        <v>0</v>
      </c>
      <c r="C345" s="26">
        <v>0</v>
      </c>
      <c r="D345" s="26">
        <v>0</v>
      </c>
      <c r="E345" s="26">
        <v>0</v>
      </c>
      <c r="F345" s="26">
        <v>9471.1529377860898</v>
      </c>
      <c r="G345" s="26">
        <v>552.46688009219906</v>
      </c>
      <c r="H345" s="26">
        <v>362.43206593796594</v>
      </c>
      <c r="I345" s="26">
        <v>3908.9242362011628</v>
      </c>
      <c r="J345" s="26">
        <v>0</v>
      </c>
      <c r="K345" s="26">
        <v>0</v>
      </c>
      <c r="L345" s="26">
        <v>0</v>
      </c>
      <c r="M345" s="26">
        <v>0</v>
      </c>
      <c r="N345" s="26">
        <v>0</v>
      </c>
      <c r="O345" s="26">
        <v>0</v>
      </c>
      <c r="P345" s="26">
        <v>0</v>
      </c>
      <c r="Q345" s="26">
        <v>0</v>
      </c>
      <c r="R345" s="26">
        <v>2.960905739734323</v>
      </c>
      <c r="S345" s="26">
        <v>0.1892704870765759</v>
      </c>
      <c r="T345" s="26">
        <v>0.26095109143131789</v>
      </c>
      <c r="U345" s="26">
        <v>4.9663080337654737</v>
      </c>
      <c r="V345" s="26">
        <v>0</v>
      </c>
      <c r="W345" s="26">
        <v>0</v>
      </c>
      <c r="X345" s="26">
        <v>0</v>
      </c>
      <c r="Y345" s="26">
        <v>115142</v>
      </c>
      <c r="Z345" s="26">
        <v>1991</v>
      </c>
      <c r="AA345" s="26" t="b">
        <v>1</v>
      </c>
      <c r="AB345" s="27" t="s">
        <v>102</v>
      </c>
      <c r="AC345" s="16">
        <f t="shared" si="17"/>
        <v>14294.976120017418</v>
      </c>
      <c r="AD345" s="16">
        <f t="shared" si="16"/>
        <v>8.3774353520076907</v>
      </c>
      <c r="AE345" s="16" t="str">
        <f>VLOOKUP(AB345,aircraft!A:B,2,FALSE)</f>
        <v>Passenger</v>
      </c>
      <c r="AF345" s="16" t="str">
        <f t="shared" si="18"/>
        <v/>
      </c>
    </row>
    <row r="346" spans="1:32" x14ac:dyDescent="0.25">
      <c r="A346" s="26">
        <v>0</v>
      </c>
      <c r="B346" s="26">
        <v>0</v>
      </c>
      <c r="C346" s="26">
        <v>0</v>
      </c>
      <c r="D346" s="26">
        <v>0</v>
      </c>
      <c r="E346" s="26">
        <v>0</v>
      </c>
      <c r="F346" s="26">
        <v>128.404944642473</v>
      </c>
      <c r="G346" s="26">
        <v>7.7396068592464022</v>
      </c>
      <c r="H346" s="26">
        <v>0</v>
      </c>
      <c r="I346" s="26">
        <v>41.785228880234236</v>
      </c>
      <c r="J346" s="26">
        <v>0</v>
      </c>
      <c r="K346" s="26">
        <v>0</v>
      </c>
      <c r="L346" s="26">
        <v>0</v>
      </c>
      <c r="M346" s="26">
        <v>0</v>
      </c>
      <c r="N346" s="26">
        <v>0</v>
      </c>
      <c r="O346" s="26">
        <v>0</v>
      </c>
      <c r="P346" s="26">
        <v>0</v>
      </c>
      <c r="Q346" s="26">
        <v>0</v>
      </c>
      <c r="R346" s="26">
        <v>5.488300956982334</v>
      </c>
      <c r="S346" s="26">
        <v>2.1728123305572291</v>
      </c>
      <c r="T346" s="26">
        <v>0</v>
      </c>
      <c r="U346" s="26">
        <v>11.730758706130104</v>
      </c>
      <c r="V346" s="26">
        <v>0</v>
      </c>
      <c r="W346" s="26">
        <v>0</v>
      </c>
      <c r="X346" s="26">
        <v>0</v>
      </c>
      <c r="Y346" s="26">
        <v>1591</v>
      </c>
      <c r="Z346" s="26">
        <v>1991</v>
      </c>
      <c r="AA346" s="26" t="b">
        <v>1</v>
      </c>
      <c r="AB346" s="27" t="s">
        <v>334</v>
      </c>
      <c r="AC346" s="16">
        <f t="shared" si="17"/>
        <v>177.92978038195363</v>
      </c>
      <c r="AD346" s="16">
        <f t="shared" si="16"/>
        <v>19.391871993669668</v>
      </c>
      <c r="AE346" s="16" t="str">
        <f>VLOOKUP(AB346,aircraft!A:B,2,FALSE)</f>
        <v>Passenger</v>
      </c>
      <c r="AF346" s="16" t="str">
        <f t="shared" si="18"/>
        <v/>
      </c>
    </row>
    <row r="347" spans="1:32" x14ac:dyDescent="0.25">
      <c r="A347" s="26">
        <v>0</v>
      </c>
      <c r="B347" s="26">
        <v>0</v>
      </c>
      <c r="C347" s="26">
        <v>0</v>
      </c>
      <c r="D347" s="26">
        <v>0</v>
      </c>
      <c r="E347" s="26">
        <v>0</v>
      </c>
      <c r="F347" s="26">
        <v>309206.5738885277</v>
      </c>
      <c r="G347" s="26">
        <v>21330.886962566907</v>
      </c>
      <c r="H347" s="26">
        <v>71.595823167264456</v>
      </c>
      <c r="I347" s="26">
        <v>154126.58572425501</v>
      </c>
      <c r="J347" s="26">
        <v>0</v>
      </c>
      <c r="K347" s="26">
        <v>57553.272641591597</v>
      </c>
      <c r="L347" s="26">
        <v>0</v>
      </c>
      <c r="M347" s="26">
        <v>0</v>
      </c>
      <c r="N347" s="26">
        <v>0</v>
      </c>
      <c r="O347" s="26">
        <v>0</v>
      </c>
      <c r="P347" s="26">
        <v>0</v>
      </c>
      <c r="Q347" s="26">
        <v>0</v>
      </c>
      <c r="R347" s="26">
        <v>283.77211153031516</v>
      </c>
      <c r="S347" s="26">
        <v>56.319751311616528</v>
      </c>
      <c r="T347" s="26">
        <v>6.2748436625010243E-2</v>
      </c>
      <c r="U347" s="26">
        <v>407.59852274477623</v>
      </c>
      <c r="V347" s="26">
        <v>0</v>
      </c>
      <c r="W347" s="26">
        <v>28.201103928848013</v>
      </c>
      <c r="X347" s="26">
        <v>0</v>
      </c>
      <c r="Y347" s="26">
        <v>1330418</v>
      </c>
      <c r="Z347" s="26">
        <v>1991</v>
      </c>
      <c r="AA347" s="26" t="b">
        <v>1</v>
      </c>
      <c r="AB347" s="27" t="s">
        <v>103</v>
      </c>
      <c r="AC347" s="16">
        <f t="shared" si="17"/>
        <v>542288.91504010849</v>
      </c>
      <c r="AD347" s="16">
        <f t="shared" si="16"/>
        <v>775.95423795218096</v>
      </c>
      <c r="AE347" s="16" t="str">
        <f>VLOOKUP(AB347,aircraft!A:B,2,FALSE)</f>
        <v>Passenger</v>
      </c>
      <c r="AF347" s="16" t="str">
        <f t="shared" si="18"/>
        <v/>
      </c>
    </row>
    <row r="348" spans="1:32" x14ac:dyDescent="0.25">
      <c r="A348" s="26">
        <v>0</v>
      </c>
      <c r="B348" s="26">
        <v>0</v>
      </c>
      <c r="C348" s="26">
        <v>0</v>
      </c>
      <c r="D348" s="26">
        <v>0</v>
      </c>
      <c r="E348" s="26">
        <v>0</v>
      </c>
      <c r="F348" s="26">
        <v>24737.585471455553</v>
      </c>
      <c r="G348" s="26">
        <v>2263.4990704194247</v>
      </c>
      <c r="H348" s="26">
        <v>0</v>
      </c>
      <c r="I348" s="26">
        <v>29331.766237858716</v>
      </c>
      <c r="J348" s="26">
        <v>0</v>
      </c>
      <c r="K348" s="26">
        <v>0</v>
      </c>
      <c r="L348" s="26">
        <v>0</v>
      </c>
      <c r="M348" s="26">
        <v>0</v>
      </c>
      <c r="N348" s="26">
        <v>0</v>
      </c>
      <c r="O348" s="26">
        <v>0</v>
      </c>
      <c r="P348" s="26">
        <v>0</v>
      </c>
      <c r="Q348" s="26">
        <v>0</v>
      </c>
      <c r="R348" s="26">
        <v>157.84458495510114</v>
      </c>
      <c r="S348" s="26">
        <v>53.121555015487502</v>
      </c>
      <c r="T348" s="26">
        <v>0</v>
      </c>
      <c r="U348" s="26">
        <v>695.82561970772429</v>
      </c>
      <c r="V348" s="26">
        <v>0</v>
      </c>
      <c r="W348" s="26">
        <v>0</v>
      </c>
      <c r="X348" s="26">
        <v>0</v>
      </c>
      <c r="Y348" s="26">
        <v>244449</v>
      </c>
      <c r="Z348" s="26">
        <v>1991</v>
      </c>
      <c r="AA348" s="26" t="b">
        <v>1</v>
      </c>
      <c r="AB348" s="27" t="s">
        <v>104</v>
      </c>
      <c r="AC348" s="16">
        <f t="shared" si="17"/>
        <v>56332.850779733693</v>
      </c>
      <c r="AD348" s="16">
        <f t="shared" si="16"/>
        <v>906.79175967831293</v>
      </c>
      <c r="AE348" s="16" t="str">
        <f>VLOOKUP(AB348,aircraft!A:B,2,FALSE)</f>
        <v>Passenger</v>
      </c>
      <c r="AF348" s="16" t="str">
        <f t="shared" si="18"/>
        <v/>
      </c>
    </row>
    <row r="349" spans="1:32" x14ac:dyDescent="0.25">
      <c r="A349" s="26">
        <v>0</v>
      </c>
      <c r="B349" s="26">
        <v>0</v>
      </c>
      <c r="C349" s="26">
        <v>0</v>
      </c>
      <c r="D349" s="26">
        <v>0</v>
      </c>
      <c r="E349" s="26">
        <v>0</v>
      </c>
      <c r="F349" s="26">
        <v>28505.897710629004</v>
      </c>
      <c r="G349" s="26">
        <v>1583.758405214593</v>
      </c>
      <c r="H349" s="26">
        <v>0</v>
      </c>
      <c r="I349" s="26">
        <v>8808.1470492011085</v>
      </c>
      <c r="J349" s="26">
        <v>0</v>
      </c>
      <c r="K349" s="26">
        <v>0</v>
      </c>
      <c r="L349" s="26">
        <v>0</v>
      </c>
      <c r="M349" s="26">
        <v>0</v>
      </c>
      <c r="N349" s="26">
        <v>0</v>
      </c>
      <c r="O349" s="26">
        <v>0</v>
      </c>
      <c r="P349" s="26">
        <v>0</v>
      </c>
      <c r="Q349" s="26">
        <v>0</v>
      </c>
      <c r="R349" s="26">
        <v>1218.4028124500785</v>
      </c>
      <c r="S349" s="26">
        <v>444.62333217387561</v>
      </c>
      <c r="T349" s="26">
        <v>0</v>
      </c>
      <c r="U349" s="26">
        <v>2472.7936271079434</v>
      </c>
      <c r="V349" s="26">
        <v>0</v>
      </c>
      <c r="W349" s="26">
        <v>0</v>
      </c>
      <c r="X349" s="26">
        <v>0</v>
      </c>
      <c r="Y349" s="26">
        <v>241858</v>
      </c>
      <c r="Z349" s="26">
        <v>1991</v>
      </c>
      <c r="AA349" s="26" t="b">
        <v>1</v>
      </c>
      <c r="AB349" s="27" t="s">
        <v>105</v>
      </c>
      <c r="AC349" s="16">
        <f t="shared" si="17"/>
        <v>38897.803165044708</v>
      </c>
      <c r="AD349" s="16">
        <f t="shared" si="16"/>
        <v>4135.8197717318981</v>
      </c>
      <c r="AE349" s="16" t="str">
        <f>VLOOKUP(AB349,aircraft!A:B,2,FALSE)</f>
        <v>Passenger</v>
      </c>
      <c r="AF349" s="16" t="str">
        <f t="shared" si="18"/>
        <v/>
      </c>
    </row>
    <row r="350" spans="1:32" x14ac:dyDescent="0.25">
      <c r="A350" s="26">
        <v>0</v>
      </c>
      <c r="B350" s="26">
        <v>0</v>
      </c>
      <c r="C350" s="26">
        <v>0</v>
      </c>
      <c r="D350" s="26">
        <v>0</v>
      </c>
      <c r="E350" s="26">
        <v>0</v>
      </c>
      <c r="F350" s="26">
        <v>54854.3565530165</v>
      </c>
      <c r="G350" s="26">
        <v>3380.2212690084593</v>
      </c>
      <c r="H350" s="26">
        <v>0</v>
      </c>
      <c r="I350" s="26">
        <v>27783.479446390851</v>
      </c>
      <c r="J350" s="26">
        <v>0</v>
      </c>
      <c r="K350" s="26">
        <v>9451.1173072590718</v>
      </c>
      <c r="L350" s="26">
        <v>0</v>
      </c>
      <c r="M350" s="26">
        <v>0</v>
      </c>
      <c r="N350" s="26">
        <v>0</v>
      </c>
      <c r="O350" s="26">
        <v>0</v>
      </c>
      <c r="P350" s="26">
        <v>0</v>
      </c>
      <c r="Q350" s="26">
        <v>0</v>
      </c>
      <c r="R350" s="26">
        <v>70.292786215129354</v>
      </c>
      <c r="S350" s="26">
        <v>11.492752466995661</v>
      </c>
      <c r="T350" s="26">
        <v>0</v>
      </c>
      <c r="U350" s="26">
        <v>94.463831370097381</v>
      </c>
      <c r="V350" s="26">
        <v>0</v>
      </c>
      <c r="W350" s="26">
        <v>3.4024022821932141</v>
      </c>
      <c r="X350" s="26">
        <v>0</v>
      </c>
      <c r="Y350" s="26">
        <v>334549</v>
      </c>
      <c r="Z350" s="26">
        <v>1991</v>
      </c>
      <c r="AA350" s="26" t="b">
        <v>1</v>
      </c>
      <c r="AB350" s="27" t="s">
        <v>187</v>
      </c>
      <c r="AC350" s="16">
        <f t="shared" si="17"/>
        <v>95469.174575674886</v>
      </c>
      <c r="AD350" s="16">
        <f t="shared" si="16"/>
        <v>179.6517723344156</v>
      </c>
      <c r="AE350" s="16" t="str">
        <f>VLOOKUP(AB350,aircraft!A:B,2,FALSE)</f>
        <v>Passenger</v>
      </c>
      <c r="AF350" s="16" t="str">
        <f t="shared" si="18"/>
        <v/>
      </c>
    </row>
    <row r="351" spans="1:32" x14ac:dyDescent="0.25">
      <c r="A351" s="26">
        <v>0</v>
      </c>
      <c r="B351" s="26">
        <v>0</v>
      </c>
      <c r="C351" s="26">
        <v>0</v>
      </c>
      <c r="D351" s="26">
        <v>0</v>
      </c>
      <c r="E351" s="26">
        <v>0</v>
      </c>
      <c r="F351" s="26">
        <v>314433.008098541</v>
      </c>
      <c r="G351" s="26">
        <v>19375.911202709205</v>
      </c>
      <c r="H351" s="26">
        <v>0</v>
      </c>
      <c r="I351" s="26">
        <v>171086.40917359936</v>
      </c>
      <c r="J351" s="26">
        <v>0</v>
      </c>
      <c r="K351" s="26">
        <v>56643.118010008882</v>
      </c>
      <c r="L351" s="26">
        <v>0</v>
      </c>
      <c r="M351" s="26">
        <v>0</v>
      </c>
      <c r="N351" s="26">
        <v>0</v>
      </c>
      <c r="O351" s="26">
        <v>0</v>
      </c>
      <c r="P351" s="26">
        <v>0</v>
      </c>
      <c r="Q351" s="26">
        <v>0</v>
      </c>
      <c r="R351" s="26">
        <v>402.92829241172353</v>
      </c>
      <c r="S351" s="26">
        <v>65.878098962600106</v>
      </c>
      <c r="T351" s="26">
        <v>0</v>
      </c>
      <c r="U351" s="26">
        <v>581.69379890213099</v>
      </c>
      <c r="V351" s="26">
        <v>0</v>
      </c>
      <c r="W351" s="26">
        <v>20.391522792735866</v>
      </c>
      <c r="X351" s="26">
        <v>0</v>
      </c>
      <c r="Y351" s="26">
        <v>1123387</v>
      </c>
      <c r="Z351" s="26">
        <v>1991</v>
      </c>
      <c r="AA351" s="26" t="b">
        <v>1</v>
      </c>
      <c r="AB351" s="27" t="s">
        <v>157</v>
      </c>
      <c r="AC351" s="16">
        <f t="shared" si="17"/>
        <v>561538.4464848584</v>
      </c>
      <c r="AD351" s="16">
        <f t="shared" si="16"/>
        <v>1070.8917130691907</v>
      </c>
      <c r="AE351" s="16" t="str">
        <f>VLOOKUP(AB351,aircraft!A:B,2,FALSE)</f>
        <v>Passenger</v>
      </c>
      <c r="AF351" s="16" t="str">
        <f t="shared" si="18"/>
        <v/>
      </c>
    </row>
    <row r="352" spans="1:32" x14ac:dyDescent="0.25">
      <c r="A352" s="26">
        <v>0</v>
      </c>
      <c r="B352" s="26">
        <v>0</v>
      </c>
      <c r="C352" s="26">
        <v>0</v>
      </c>
      <c r="D352" s="26">
        <v>0</v>
      </c>
      <c r="E352" s="26">
        <v>0</v>
      </c>
      <c r="F352" s="26">
        <v>2503.4653155850547</v>
      </c>
      <c r="G352" s="26">
        <v>167.8247922954302</v>
      </c>
      <c r="H352" s="26">
        <v>0</v>
      </c>
      <c r="I352" s="26">
        <v>1586.3793770749016</v>
      </c>
      <c r="J352" s="26">
        <v>0</v>
      </c>
      <c r="K352" s="26">
        <v>443.41944697365398</v>
      </c>
      <c r="L352" s="26">
        <v>0</v>
      </c>
      <c r="M352" s="26">
        <v>0</v>
      </c>
      <c r="N352" s="26">
        <v>0</v>
      </c>
      <c r="O352" s="26">
        <v>0</v>
      </c>
      <c r="P352" s="26">
        <v>0</v>
      </c>
      <c r="Q352" s="26">
        <v>0</v>
      </c>
      <c r="R352" s="26">
        <v>1.7694859427382623</v>
      </c>
      <c r="S352" s="26">
        <v>0.619273510053443</v>
      </c>
      <c r="T352" s="26">
        <v>0</v>
      </c>
      <c r="U352" s="26">
        <v>5.853740151742282</v>
      </c>
      <c r="V352" s="26">
        <v>0</v>
      </c>
      <c r="W352" s="26">
        <v>0.27048585743403181</v>
      </c>
      <c r="X352" s="26">
        <v>0</v>
      </c>
      <c r="Y352" s="26">
        <v>20017</v>
      </c>
      <c r="Z352" s="26">
        <v>1991</v>
      </c>
      <c r="AA352" s="26" t="b">
        <v>1</v>
      </c>
      <c r="AB352" s="27" t="s">
        <v>158</v>
      </c>
      <c r="AC352" s="16">
        <f t="shared" si="17"/>
        <v>4701.08893192904</v>
      </c>
      <c r="AD352" s="16">
        <f t="shared" si="16"/>
        <v>8.5129854619680199</v>
      </c>
      <c r="AE352" s="16" t="str">
        <f>VLOOKUP(AB352,aircraft!A:B,2,FALSE)</f>
        <v>Passenger</v>
      </c>
      <c r="AF352" s="16" t="str">
        <f t="shared" si="18"/>
        <v/>
      </c>
    </row>
    <row r="353" spans="1:32" x14ac:dyDescent="0.25">
      <c r="A353" s="26">
        <v>0</v>
      </c>
      <c r="B353" s="26">
        <v>0</v>
      </c>
      <c r="C353" s="26">
        <v>0</v>
      </c>
      <c r="D353" s="26">
        <v>0</v>
      </c>
      <c r="E353" s="26">
        <v>0</v>
      </c>
      <c r="F353" s="26">
        <v>689.60903309781224</v>
      </c>
      <c r="G353" s="26">
        <v>10.394105496850861</v>
      </c>
      <c r="H353" s="26">
        <v>83.018630067944514</v>
      </c>
      <c r="I353" s="26">
        <v>388.52718386172927</v>
      </c>
      <c r="J353" s="26">
        <v>0</v>
      </c>
      <c r="K353" s="26">
        <v>371.65562255255281</v>
      </c>
      <c r="L353" s="26">
        <v>0</v>
      </c>
      <c r="M353" s="26">
        <v>0</v>
      </c>
      <c r="N353" s="26">
        <v>0</v>
      </c>
      <c r="O353" s="26">
        <v>0</v>
      </c>
      <c r="P353" s="26">
        <v>0</v>
      </c>
      <c r="Q353" s="26">
        <v>0</v>
      </c>
      <c r="R353" s="26">
        <v>4.3000763321275652</v>
      </c>
      <c r="S353" s="26">
        <v>0.20829789203672813</v>
      </c>
      <c r="T353" s="26">
        <v>0.35365938958553861</v>
      </c>
      <c r="U353" s="26">
        <v>7.7860854329296485</v>
      </c>
      <c r="V353" s="26">
        <v>0</v>
      </c>
      <c r="W353" s="26">
        <v>0.21184369544710713</v>
      </c>
      <c r="X353" s="26">
        <v>0</v>
      </c>
      <c r="Y353" s="26">
        <v>9744</v>
      </c>
      <c r="Z353" s="26">
        <v>1991</v>
      </c>
      <c r="AA353" s="26" t="b">
        <v>1</v>
      </c>
      <c r="AB353" s="27" t="s">
        <v>170</v>
      </c>
      <c r="AC353" s="16">
        <f t="shared" si="17"/>
        <v>1543.2045750768898</v>
      </c>
      <c r="AD353" s="16">
        <f t="shared" si="16"/>
        <v>12.859962742126587</v>
      </c>
      <c r="AE353" s="16" t="str">
        <f>VLOOKUP(AB353,aircraft!A:B,2,FALSE)</f>
        <v>Passenger</v>
      </c>
      <c r="AF353" s="16" t="str">
        <f t="shared" si="18"/>
        <v/>
      </c>
    </row>
    <row r="354" spans="1:32" x14ac:dyDescent="0.25">
      <c r="A354" s="26">
        <v>0</v>
      </c>
      <c r="B354" s="26">
        <v>0</v>
      </c>
      <c r="C354" s="26">
        <v>0</v>
      </c>
      <c r="D354" s="26">
        <v>0</v>
      </c>
      <c r="E354" s="26">
        <v>0</v>
      </c>
      <c r="F354" s="26">
        <v>76.623225899756918</v>
      </c>
      <c r="G354" s="26">
        <v>1.154900610761207</v>
      </c>
      <c r="H354" s="26">
        <v>9.2242922297716134</v>
      </c>
      <c r="I354" s="26">
        <v>56.859086869668538</v>
      </c>
      <c r="J354" s="26">
        <v>0</v>
      </c>
      <c r="K354" s="26">
        <v>47.960264583693061</v>
      </c>
      <c r="L354" s="26">
        <v>0</v>
      </c>
      <c r="M354" s="26">
        <v>0</v>
      </c>
      <c r="N354" s="26">
        <v>0</v>
      </c>
      <c r="O354" s="26">
        <v>0</v>
      </c>
      <c r="P354" s="26">
        <v>0</v>
      </c>
      <c r="Q354" s="26">
        <v>0</v>
      </c>
      <c r="R354" s="26">
        <v>0.47778625912528505</v>
      </c>
      <c r="S354" s="26">
        <v>2.3144210226303124E-2</v>
      </c>
      <c r="T354" s="26">
        <v>3.929548773172651E-2</v>
      </c>
      <c r="U354" s="26">
        <v>1.139456198676593</v>
      </c>
      <c r="V354" s="26">
        <v>0</v>
      </c>
      <c r="W354" s="26">
        <v>2.7337349598670197E-2</v>
      </c>
      <c r="X354" s="26">
        <v>0</v>
      </c>
      <c r="Y354" s="26">
        <v>1685</v>
      </c>
      <c r="Z354" s="26">
        <v>1991</v>
      </c>
      <c r="AA354" s="26" t="b">
        <v>1</v>
      </c>
      <c r="AB354" s="27" t="s">
        <v>149</v>
      </c>
      <c r="AC354" s="16">
        <f t="shared" si="17"/>
        <v>191.82177019365133</v>
      </c>
      <c r="AD354" s="16">
        <f t="shared" si="16"/>
        <v>1.7070195053585779</v>
      </c>
      <c r="AE354" s="16" t="str">
        <f>VLOOKUP(AB354,aircraft!A:B,2,FALSE)</f>
        <v>Passenger</v>
      </c>
      <c r="AF354" s="16" t="str">
        <f t="shared" si="18"/>
        <v/>
      </c>
    </row>
    <row r="355" spans="1:32" x14ac:dyDescent="0.25">
      <c r="A355" s="26">
        <v>0</v>
      </c>
      <c r="B355" s="26">
        <v>0</v>
      </c>
      <c r="C355" s="26">
        <v>0</v>
      </c>
      <c r="D355" s="26">
        <v>0</v>
      </c>
      <c r="E355" s="26">
        <v>0</v>
      </c>
      <c r="F355" s="26">
        <v>5409.7369340605228</v>
      </c>
      <c r="G355" s="26">
        <v>89.688762465815557</v>
      </c>
      <c r="H355" s="26">
        <v>719.49479392218677</v>
      </c>
      <c r="I355" s="26">
        <v>2824.2801115764219</v>
      </c>
      <c r="J355" s="26">
        <v>0</v>
      </c>
      <c r="K355" s="26">
        <v>3510.1384489964871</v>
      </c>
      <c r="L355" s="26">
        <v>0</v>
      </c>
      <c r="M355" s="26">
        <v>0</v>
      </c>
      <c r="N355" s="26">
        <v>0</v>
      </c>
      <c r="O355" s="26">
        <v>0</v>
      </c>
      <c r="P355" s="26">
        <v>0</v>
      </c>
      <c r="Q355" s="26">
        <v>0</v>
      </c>
      <c r="R355" s="26">
        <v>34.852441874804306</v>
      </c>
      <c r="S355" s="26">
        <v>1.7973629540966618</v>
      </c>
      <c r="T355" s="26">
        <v>3.0650480430746643</v>
      </c>
      <c r="U355" s="26">
        <v>56.59857829428995</v>
      </c>
      <c r="V355" s="26">
        <v>0</v>
      </c>
      <c r="W355" s="26">
        <v>2.0007788270746456</v>
      </c>
      <c r="X355" s="26">
        <v>0</v>
      </c>
      <c r="Y355" s="26">
        <v>177202</v>
      </c>
      <c r="Z355" s="26">
        <v>1991</v>
      </c>
      <c r="AA355" s="26" t="b">
        <v>1</v>
      </c>
      <c r="AB355" s="27" t="s">
        <v>106</v>
      </c>
      <c r="AC355" s="16">
        <f t="shared" si="17"/>
        <v>12553.339051021434</v>
      </c>
      <c r="AD355" s="16">
        <f t="shared" si="16"/>
        <v>98.314209993340228</v>
      </c>
      <c r="AE355" s="16" t="str">
        <f>VLOOKUP(AB355,aircraft!A:B,2,FALSE)</f>
        <v>Passenger</v>
      </c>
      <c r="AF355" s="16" t="str">
        <f t="shared" si="18"/>
        <v/>
      </c>
    </row>
    <row r="356" spans="1:32" x14ac:dyDescent="0.25">
      <c r="A356" s="26">
        <v>0</v>
      </c>
      <c r="B356" s="26">
        <v>0</v>
      </c>
      <c r="C356" s="26">
        <v>0</v>
      </c>
      <c r="D356" s="26">
        <v>0</v>
      </c>
      <c r="E356" s="26">
        <v>0</v>
      </c>
      <c r="F356" s="26">
        <v>223.74852359119899</v>
      </c>
      <c r="G356" s="26">
        <v>3.8849400307213342</v>
      </c>
      <c r="H356" s="26">
        <v>29.738014719843861</v>
      </c>
      <c r="I356" s="26">
        <v>113.82112286456919</v>
      </c>
      <c r="J356" s="26">
        <v>0</v>
      </c>
      <c r="K356" s="26">
        <v>139.6867153745161</v>
      </c>
      <c r="L356" s="26">
        <v>0</v>
      </c>
      <c r="M356" s="26">
        <v>0</v>
      </c>
      <c r="N356" s="26">
        <v>0</v>
      </c>
      <c r="O356" s="26">
        <v>0</v>
      </c>
      <c r="P356" s="26">
        <v>0</v>
      </c>
      <c r="Q356" s="26">
        <v>0</v>
      </c>
      <c r="R356" s="26">
        <v>0.55221435143315045</v>
      </c>
      <c r="S356" s="26">
        <v>3.5119857555851806E-2</v>
      </c>
      <c r="T356" s="26">
        <v>4.1930598072929766E-2</v>
      </c>
      <c r="U356" s="26">
        <v>1.0289429412655735</v>
      </c>
      <c r="V356" s="26">
        <v>0</v>
      </c>
      <c r="W356" s="26">
        <v>7.9621424227535792E-2</v>
      </c>
      <c r="X356" s="26">
        <v>0</v>
      </c>
      <c r="Y356" s="26">
        <v>4912</v>
      </c>
      <c r="Z356" s="26">
        <v>1991</v>
      </c>
      <c r="AA356" s="26" t="b">
        <v>1</v>
      </c>
      <c r="AB356" s="27" t="s">
        <v>339</v>
      </c>
      <c r="AC356" s="16">
        <f t="shared" si="17"/>
        <v>510.87931658084949</v>
      </c>
      <c r="AD356" s="16">
        <f t="shared" si="16"/>
        <v>1.7378291725550412</v>
      </c>
      <c r="AE356" s="16" t="str">
        <f>VLOOKUP(AB356,aircraft!A:B,2,FALSE)</f>
        <v>Passenger</v>
      </c>
      <c r="AF356" s="16" t="str">
        <f t="shared" si="18"/>
        <v/>
      </c>
    </row>
    <row r="357" spans="1:32" x14ac:dyDescent="0.25">
      <c r="A357" s="26">
        <v>0</v>
      </c>
      <c r="B357" s="26">
        <v>0</v>
      </c>
      <c r="C357" s="26">
        <v>0</v>
      </c>
      <c r="D357" s="26">
        <v>0</v>
      </c>
      <c r="E357" s="26">
        <v>0</v>
      </c>
      <c r="F357" s="26">
        <v>813.23131606899597</v>
      </c>
      <c r="G357" s="26">
        <v>50.287469923360504</v>
      </c>
      <c r="H357" s="26">
        <v>0</v>
      </c>
      <c r="I357" s="26">
        <v>333.52451221555731</v>
      </c>
      <c r="J357" s="26">
        <v>0</v>
      </c>
      <c r="K357" s="26">
        <v>0</v>
      </c>
      <c r="L357" s="26">
        <v>0</v>
      </c>
      <c r="M357" s="26">
        <v>0</v>
      </c>
      <c r="N357" s="26">
        <v>0</v>
      </c>
      <c r="O357" s="26">
        <v>0</v>
      </c>
      <c r="P357" s="26">
        <v>0</v>
      </c>
      <c r="Q357" s="26">
        <v>0</v>
      </c>
      <c r="R357" s="26">
        <v>34.759239394221453</v>
      </c>
      <c r="S357" s="26">
        <v>14.117672474728582</v>
      </c>
      <c r="T357" s="26">
        <v>0</v>
      </c>
      <c r="U357" s="26">
        <v>93.633460441117293</v>
      </c>
      <c r="V357" s="26">
        <v>0</v>
      </c>
      <c r="W357" s="26">
        <v>0</v>
      </c>
      <c r="X357" s="26">
        <v>0</v>
      </c>
      <c r="Y357" s="26">
        <v>13207</v>
      </c>
      <c r="Z357" s="26">
        <v>1991</v>
      </c>
      <c r="AA357" s="26" t="b">
        <v>1</v>
      </c>
      <c r="AB357" s="27" t="s">
        <v>107</v>
      </c>
      <c r="AC357" s="16">
        <f t="shared" si="17"/>
        <v>1197.0432982079137</v>
      </c>
      <c r="AD357" s="16">
        <f t="shared" si="16"/>
        <v>142.51037231006734</v>
      </c>
      <c r="AE357" s="16" t="str">
        <f>VLOOKUP(AB357,aircraft!A:B,2,FALSE)</f>
        <v>Passenger</v>
      </c>
      <c r="AF357" s="16" t="str">
        <f t="shared" si="18"/>
        <v/>
      </c>
    </row>
    <row r="358" spans="1:32" x14ac:dyDescent="0.25">
      <c r="A358" s="26">
        <v>0</v>
      </c>
      <c r="B358" s="26">
        <v>0</v>
      </c>
      <c r="C358" s="26">
        <v>0</v>
      </c>
      <c r="D358" s="26">
        <v>0</v>
      </c>
      <c r="E358" s="26">
        <v>0</v>
      </c>
      <c r="F358" s="26">
        <v>147.26266562265027</v>
      </c>
      <c r="G358" s="26">
        <v>10.078071244508848</v>
      </c>
      <c r="H358" s="26">
        <v>0</v>
      </c>
      <c r="I358" s="26">
        <v>98.72644813371285</v>
      </c>
      <c r="J358" s="26">
        <v>0</v>
      </c>
      <c r="K358" s="26">
        <v>26.481679814784002</v>
      </c>
      <c r="L358" s="26">
        <v>0</v>
      </c>
      <c r="M358" s="26">
        <v>0</v>
      </c>
      <c r="N358" s="26">
        <v>0</v>
      </c>
      <c r="O358" s="26">
        <v>0</v>
      </c>
      <c r="P358" s="26">
        <v>0</v>
      </c>
      <c r="Q358" s="26">
        <v>0</v>
      </c>
      <c r="R358" s="26">
        <v>0.10408740839636837</v>
      </c>
      <c r="S358" s="26">
        <v>3.7188084482590519E-2</v>
      </c>
      <c r="T358" s="26">
        <v>0</v>
      </c>
      <c r="U358" s="26">
        <v>0.36430060919275942</v>
      </c>
      <c r="V358" s="26">
        <v>0</v>
      </c>
      <c r="W358" s="26">
        <v>1.6153824375278094E-2</v>
      </c>
      <c r="X358" s="26">
        <v>0</v>
      </c>
      <c r="Y358" s="26">
        <v>1347</v>
      </c>
      <c r="Z358" s="26">
        <v>1991</v>
      </c>
      <c r="AA358" s="26" t="b">
        <v>1</v>
      </c>
      <c r="AB358" s="27" t="s">
        <v>180</v>
      </c>
      <c r="AC358" s="16">
        <f t="shared" si="17"/>
        <v>282.54886481565597</v>
      </c>
      <c r="AD358" s="16">
        <f t="shared" si="16"/>
        <v>0.52172992644699645</v>
      </c>
      <c r="AE358" s="16" t="str">
        <f>VLOOKUP(AB358,aircraft!A:B,2,FALSE)</f>
        <v>Passenger</v>
      </c>
      <c r="AF358" s="16" t="str">
        <f t="shared" si="18"/>
        <v/>
      </c>
    </row>
    <row r="359" spans="1:32" x14ac:dyDescent="0.25">
      <c r="A359" s="26">
        <v>0</v>
      </c>
      <c r="B359" s="26">
        <v>0</v>
      </c>
      <c r="C359" s="26">
        <v>0</v>
      </c>
      <c r="D359" s="26">
        <v>0</v>
      </c>
      <c r="E359" s="26">
        <v>0</v>
      </c>
      <c r="F359" s="26">
        <v>979.5420813038661</v>
      </c>
      <c r="G359" s="26">
        <v>66.250206249877593</v>
      </c>
      <c r="H359" s="26">
        <v>0</v>
      </c>
      <c r="I359" s="26">
        <v>657.01190281274023</v>
      </c>
      <c r="J359" s="26">
        <v>0</v>
      </c>
      <c r="K359" s="26">
        <v>192.72548506714338</v>
      </c>
      <c r="L359" s="26">
        <v>0</v>
      </c>
      <c r="M359" s="26">
        <v>0</v>
      </c>
      <c r="N359" s="26">
        <v>0</v>
      </c>
      <c r="O359" s="26">
        <v>0</v>
      </c>
      <c r="P359" s="26">
        <v>0</v>
      </c>
      <c r="Q359" s="26">
        <v>0</v>
      </c>
      <c r="R359" s="26">
        <v>1.2552283252701668</v>
      </c>
      <c r="S359" s="26">
        <v>0.22525070423587895</v>
      </c>
      <c r="T359" s="26">
        <v>0</v>
      </c>
      <c r="U359" s="26">
        <v>2.2338404991787932</v>
      </c>
      <c r="V359" s="26">
        <v>0</v>
      </c>
      <c r="W359" s="26">
        <v>0.11756254362220898</v>
      </c>
      <c r="X359" s="26">
        <v>0</v>
      </c>
      <c r="Y359" s="26">
        <v>10719</v>
      </c>
      <c r="Z359" s="26">
        <v>1991</v>
      </c>
      <c r="AA359" s="26" t="b">
        <v>1</v>
      </c>
      <c r="AB359" s="27" t="s">
        <v>171</v>
      </c>
      <c r="AC359" s="16">
        <f t="shared" si="17"/>
        <v>1895.5296754336273</v>
      </c>
      <c r="AD359" s="16">
        <f t="shared" si="16"/>
        <v>3.8318820723070477</v>
      </c>
      <c r="AE359" s="16" t="str">
        <f>VLOOKUP(AB359,aircraft!A:B,2,FALSE)</f>
        <v>Passenger</v>
      </c>
      <c r="AF359" s="16" t="str">
        <f t="shared" si="18"/>
        <v/>
      </c>
    </row>
    <row r="360" spans="1:32" x14ac:dyDescent="0.25">
      <c r="A360" s="26">
        <v>0</v>
      </c>
      <c r="B360" s="26">
        <v>0</v>
      </c>
      <c r="C360" s="26">
        <v>0</v>
      </c>
      <c r="D360" s="26">
        <v>0</v>
      </c>
      <c r="E360" s="26">
        <v>0</v>
      </c>
      <c r="F360" s="26">
        <v>12883.296112461458</v>
      </c>
      <c r="G360" s="26">
        <v>689.80446819779013</v>
      </c>
      <c r="H360" s="26">
        <v>0</v>
      </c>
      <c r="I360" s="26">
        <v>2308.0450409703662</v>
      </c>
      <c r="J360" s="26">
        <v>0</v>
      </c>
      <c r="K360" s="26">
        <v>0</v>
      </c>
      <c r="L360" s="26">
        <v>0</v>
      </c>
      <c r="M360" s="26">
        <v>0</v>
      </c>
      <c r="N360" s="26">
        <v>0</v>
      </c>
      <c r="O360" s="26">
        <v>0</v>
      </c>
      <c r="P360" s="26">
        <v>0</v>
      </c>
      <c r="Q360" s="26">
        <v>0</v>
      </c>
      <c r="R360" s="26">
        <v>550.65952935056089</v>
      </c>
      <c r="S360" s="26">
        <v>193.65526976128197</v>
      </c>
      <c r="T360" s="26">
        <v>0</v>
      </c>
      <c r="U360" s="26">
        <v>647.95910382845693</v>
      </c>
      <c r="V360" s="26">
        <v>0</v>
      </c>
      <c r="W360" s="26">
        <v>0</v>
      </c>
      <c r="X360" s="26">
        <v>0</v>
      </c>
      <c r="Y360" s="26">
        <v>138953</v>
      </c>
      <c r="Z360" s="26">
        <v>1991</v>
      </c>
      <c r="AA360" s="26" t="b">
        <v>1</v>
      </c>
      <c r="AB360" s="27" t="s">
        <v>108</v>
      </c>
      <c r="AC360" s="16">
        <f t="shared" si="17"/>
        <v>15881.145621629614</v>
      </c>
      <c r="AD360" s="16">
        <f t="shared" si="16"/>
        <v>1392.2739029402996</v>
      </c>
      <c r="AE360" s="16" t="str">
        <f>VLOOKUP(AB360,aircraft!A:B,2,FALSE)</f>
        <v>Passenger (not used as freighter)</v>
      </c>
      <c r="AF360" s="16" t="str">
        <f t="shared" si="18"/>
        <v/>
      </c>
    </row>
    <row r="361" spans="1:32" x14ac:dyDescent="0.25">
      <c r="A361" s="26">
        <v>0</v>
      </c>
      <c r="B361" s="26">
        <v>0</v>
      </c>
      <c r="C361" s="26">
        <v>0</v>
      </c>
      <c r="D361" s="26">
        <v>0</v>
      </c>
      <c r="E361" s="26">
        <v>0</v>
      </c>
      <c r="F361" s="26">
        <v>1239.3460120734596</v>
      </c>
      <c r="G361" s="26">
        <v>106.33834339090346</v>
      </c>
      <c r="H361" s="26">
        <v>26.9594643625617</v>
      </c>
      <c r="I361" s="26">
        <v>704.85904318339283</v>
      </c>
      <c r="J361" s="26">
        <v>0</v>
      </c>
      <c r="K361" s="26">
        <v>0</v>
      </c>
      <c r="L361" s="26">
        <v>0</v>
      </c>
      <c r="M361" s="26">
        <v>0</v>
      </c>
      <c r="N361" s="26">
        <v>0</v>
      </c>
      <c r="O361" s="26">
        <v>0</v>
      </c>
      <c r="P361" s="26">
        <v>0</v>
      </c>
      <c r="Q361" s="26">
        <v>0</v>
      </c>
      <c r="R361" s="26">
        <v>5.5151096522417946</v>
      </c>
      <c r="S361" s="26">
        <v>1.8726182745873712</v>
      </c>
      <c r="T361" s="26">
        <v>5.2840550777315559E-2</v>
      </c>
      <c r="U361" s="26">
        <v>12.412568065135964</v>
      </c>
      <c r="V361" s="26">
        <v>0</v>
      </c>
      <c r="W361" s="26">
        <v>0</v>
      </c>
      <c r="X361" s="26">
        <v>0</v>
      </c>
      <c r="Y361" s="26">
        <v>14335</v>
      </c>
      <c r="Z361" s="26">
        <v>1991</v>
      </c>
      <c r="AA361" s="26" t="b">
        <v>1</v>
      </c>
      <c r="AB361" s="27" t="s">
        <v>109</v>
      </c>
      <c r="AC361" s="16">
        <f t="shared" si="17"/>
        <v>2077.5028630103175</v>
      </c>
      <c r="AD361" s="16">
        <f t="shared" si="16"/>
        <v>19.853136542742448</v>
      </c>
      <c r="AE361" s="16" t="str">
        <f>VLOOKUP(AB361,aircraft!A:B,2,FALSE)</f>
        <v>Passenger</v>
      </c>
      <c r="AF361" s="16" t="str">
        <f t="shared" si="18"/>
        <v/>
      </c>
    </row>
    <row r="362" spans="1:32" x14ac:dyDescent="0.25">
      <c r="A362" s="26">
        <v>0</v>
      </c>
      <c r="B362" s="26">
        <v>0</v>
      </c>
      <c r="C362" s="26">
        <v>0</v>
      </c>
      <c r="D362" s="26">
        <v>0</v>
      </c>
      <c r="E362" s="26">
        <v>0</v>
      </c>
      <c r="F362" s="26">
        <v>192668.97797882796</v>
      </c>
      <c r="G362" s="26">
        <v>9806.5540516787842</v>
      </c>
      <c r="H362" s="26">
        <v>11452.139999999998</v>
      </c>
      <c r="I362" s="26">
        <v>117729.99273967739</v>
      </c>
      <c r="J362" s="26">
        <v>0</v>
      </c>
      <c r="K362" s="26">
        <v>15492.325445133682</v>
      </c>
      <c r="L362" s="26">
        <v>0</v>
      </c>
      <c r="M362" s="26">
        <v>0</v>
      </c>
      <c r="N362" s="26">
        <v>0</v>
      </c>
      <c r="O362" s="26">
        <v>0</v>
      </c>
      <c r="P362" s="26">
        <v>0</v>
      </c>
      <c r="Q362" s="26">
        <v>0</v>
      </c>
      <c r="R362" s="26">
        <v>494.49034793688429</v>
      </c>
      <c r="S362" s="26">
        <v>102.96881615440131</v>
      </c>
      <c r="T362" s="26">
        <v>13.742568652736953</v>
      </c>
      <c r="U362" s="26">
        <v>1236.1649071006334</v>
      </c>
      <c r="V362" s="26">
        <v>0</v>
      </c>
      <c r="W362" s="26">
        <v>15.957094072687793</v>
      </c>
      <c r="X362" s="26">
        <v>0</v>
      </c>
      <c r="Y362" s="26">
        <v>825460</v>
      </c>
      <c r="Z362" s="26">
        <v>1991</v>
      </c>
      <c r="AA362" s="26" t="b">
        <v>1</v>
      </c>
      <c r="AB362" s="27" t="s">
        <v>110</v>
      </c>
      <c r="AC362" s="16">
        <f t="shared" si="17"/>
        <v>347149.99021531775</v>
      </c>
      <c r="AD362" s="16">
        <f t="shared" si="16"/>
        <v>1863.3237339173438</v>
      </c>
      <c r="AE362" s="16" t="str">
        <f>VLOOKUP(AB362,aircraft!A:B,2,FALSE)</f>
        <v>Passenger</v>
      </c>
      <c r="AF362" s="16" t="str">
        <f t="shared" si="18"/>
        <v/>
      </c>
    </row>
    <row r="363" spans="1:32" x14ac:dyDescent="0.25">
      <c r="A363" s="26">
        <v>0</v>
      </c>
      <c r="B363" s="26">
        <v>0</v>
      </c>
      <c r="C363" s="26">
        <v>0</v>
      </c>
      <c r="D363" s="26">
        <v>0</v>
      </c>
      <c r="E363" s="26">
        <v>0</v>
      </c>
      <c r="F363" s="26">
        <v>33454.78272948684</v>
      </c>
      <c r="G363" s="26">
        <v>1547.9025791354732</v>
      </c>
      <c r="H363" s="26">
        <v>4039.4137789463994</v>
      </c>
      <c r="I363" s="26">
        <v>13611.622932208498</v>
      </c>
      <c r="J363" s="26">
        <v>0</v>
      </c>
      <c r="K363" s="26">
        <v>4726.5270359841388</v>
      </c>
      <c r="L363" s="26">
        <v>0</v>
      </c>
      <c r="M363" s="26">
        <v>0</v>
      </c>
      <c r="N363" s="26">
        <v>0</v>
      </c>
      <c r="O363" s="26">
        <v>0</v>
      </c>
      <c r="P363" s="26">
        <v>0</v>
      </c>
      <c r="Q363" s="26">
        <v>0</v>
      </c>
      <c r="R363" s="26">
        <v>7.1560396860096578</v>
      </c>
      <c r="S363" s="26">
        <v>0.46437079579707013</v>
      </c>
      <c r="T363" s="26">
        <v>0.80788279416165165</v>
      </c>
      <c r="U363" s="26">
        <v>4.0834870736177686</v>
      </c>
      <c r="V363" s="26">
        <v>0</v>
      </c>
      <c r="W363" s="26">
        <v>1.7488149763303533</v>
      </c>
      <c r="X363" s="26">
        <v>0</v>
      </c>
      <c r="Y363" s="26">
        <v>159150</v>
      </c>
      <c r="Z363" s="26">
        <v>1991</v>
      </c>
      <c r="AA363" s="26" t="b">
        <v>1</v>
      </c>
      <c r="AB363" s="27" t="s">
        <v>111</v>
      </c>
      <c r="AC363" s="16">
        <f t="shared" si="17"/>
        <v>57380.249055761349</v>
      </c>
      <c r="AD363" s="16">
        <f t="shared" si="16"/>
        <v>14.260595325916499</v>
      </c>
      <c r="AE363" s="16" t="str">
        <f>VLOOKUP(AB363,aircraft!A:B,2,FALSE)</f>
        <v>Freighter</v>
      </c>
      <c r="AF363" s="16" t="str">
        <f t="shared" si="18"/>
        <v/>
      </c>
    </row>
    <row r="364" spans="1:32" x14ac:dyDescent="0.25">
      <c r="A364" s="26">
        <v>0</v>
      </c>
      <c r="B364" s="26">
        <v>0</v>
      </c>
      <c r="C364" s="26">
        <v>0</v>
      </c>
      <c r="D364" s="26">
        <v>0</v>
      </c>
      <c r="E364" s="26">
        <v>0</v>
      </c>
      <c r="F364" s="26">
        <v>153240.47142351136</v>
      </c>
      <c r="G364" s="26">
        <v>7641.2761125688648</v>
      </c>
      <c r="H364" s="26">
        <v>18511.163467347622</v>
      </c>
      <c r="I364" s="26">
        <v>90735.810956992864</v>
      </c>
      <c r="J364" s="26">
        <v>0</v>
      </c>
      <c r="K364" s="26">
        <v>23275.878500680286</v>
      </c>
      <c r="L364" s="26">
        <v>0</v>
      </c>
      <c r="M364" s="26">
        <v>0</v>
      </c>
      <c r="N364" s="26">
        <v>0</v>
      </c>
      <c r="O364" s="26">
        <v>0</v>
      </c>
      <c r="P364" s="26">
        <v>0</v>
      </c>
      <c r="Q364" s="26">
        <v>0</v>
      </c>
      <c r="R364" s="26">
        <v>1264.2518479998098</v>
      </c>
      <c r="S364" s="26">
        <v>397.34636605178088</v>
      </c>
      <c r="T364" s="26">
        <v>22.213397215896848</v>
      </c>
      <c r="U364" s="26">
        <v>4718.2622671125937</v>
      </c>
      <c r="V364" s="26">
        <v>0</v>
      </c>
      <c r="W364" s="26">
        <v>8.612074912369545</v>
      </c>
      <c r="X364" s="26">
        <v>0</v>
      </c>
      <c r="Y364" s="26">
        <v>622131</v>
      </c>
      <c r="Z364" s="26">
        <v>1991</v>
      </c>
      <c r="AA364" s="26" t="b">
        <v>1</v>
      </c>
      <c r="AB364" s="27" t="s">
        <v>352</v>
      </c>
      <c r="AC364" s="16">
        <f t="shared" si="17"/>
        <v>293404.60046110098</v>
      </c>
      <c r="AD364" s="16">
        <f t="shared" si="16"/>
        <v>6410.68595329245</v>
      </c>
      <c r="AE364" s="16" t="str">
        <f>VLOOKUP(AB364,aircraft!A:B,2,FALSE)</f>
        <v>Passenger</v>
      </c>
      <c r="AF364" s="16" t="str">
        <f t="shared" si="18"/>
        <v/>
      </c>
    </row>
    <row r="365" spans="1:32" x14ac:dyDescent="0.25">
      <c r="A365" s="26">
        <v>0</v>
      </c>
      <c r="B365" s="26">
        <v>0</v>
      </c>
      <c r="C365" s="26">
        <v>0</v>
      </c>
      <c r="D365" s="26">
        <v>0</v>
      </c>
      <c r="E365" s="26">
        <v>0</v>
      </c>
      <c r="F365" s="26">
        <v>6351.6483118764809</v>
      </c>
      <c r="G365" s="26">
        <v>345.51535805094511</v>
      </c>
      <c r="H365" s="26">
        <v>350.47303671330206</v>
      </c>
      <c r="I365" s="26">
        <v>2287.0227592613669</v>
      </c>
      <c r="J365" s="26">
        <v>0</v>
      </c>
      <c r="K365" s="26">
        <v>0</v>
      </c>
      <c r="L365" s="26">
        <v>0</v>
      </c>
      <c r="M365" s="26">
        <v>0</v>
      </c>
      <c r="N365" s="26">
        <v>0</v>
      </c>
      <c r="O365" s="26">
        <v>0</v>
      </c>
      <c r="P365" s="26">
        <v>0</v>
      </c>
      <c r="Q365" s="26">
        <v>0</v>
      </c>
      <c r="R365" s="26">
        <v>28.264936967739196</v>
      </c>
      <c r="S365" s="26">
        <v>6.0845256095285993</v>
      </c>
      <c r="T365" s="26">
        <v>0.68692716010510213</v>
      </c>
      <c r="U365" s="26">
        <v>40.274471811608329</v>
      </c>
      <c r="V365" s="26">
        <v>0</v>
      </c>
      <c r="W365" s="26">
        <v>0</v>
      </c>
      <c r="X365" s="26">
        <v>0</v>
      </c>
      <c r="Y365" s="26">
        <v>25418</v>
      </c>
      <c r="Z365" s="26">
        <v>1991</v>
      </c>
      <c r="AA365" s="26" t="b">
        <v>1</v>
      </c>
      <c r="AB365" s="27" t="s">
        <v>173</v>
      </c>
      <c r="AC365" s="16">
        <f t="shared" si="17"/>
        <v>9334.6594659020957</v>
      </c>
      <c r="AD365" s="16">
        <f t="shared" si="16"/>
        <v>75.310861548981222</v>
      </c>
      <c r="AE365" s="16" t="str">
        <f>VLOOKUP(AB365,aircraft!A:B,2,FALSE)</f>
        <v>Freighter</v>
      </c>
      <c r="AF365" s="16" t="str">
        <f t="shared" si="18"/>
        <v/>
      </c>
    </row>
    <row r="366" spans="1:32" x14ac:dyDescent="0.25">
      <c r="A366" s="26">
        <v>0</v>
      </c>
      <c r="B366" s="26">
        <v>0</v>
      </c>
      <c r="C366" s="26">
        <v>0</v>
      </c>
      <c r="D366" s="26">
        <v>0</v>
      </c>
      <c r="E366" s="26">
        <v>0</v>
      </c>
      <c r="F366" s="26">
        <v>489662.02799667662</v>
      </c>
      <c r="G366" s="26">
        <v>24121.180153981419</v>
      </c>
      <c r="H366" s="26">
        <v>58655.982098693807</v>
      </c>
      <c r="I366" s="26">
        <v>330539.12183956808</v>
      </c>
      <c r="J366" s="26">
        <v>0</v>
      </c>
      <c r="K366" s="26">
        <v>74225.289666857818</v>
      </c>
      <c r="L366" s="26">
        <v>0</v>
      </c>
      <c r="M366" s="26">
        <v>0</v>
      </c>
      <c r="N366" s="26">
        <v>0</v>
      </c>
      <c r="O366" s="26">
        <v>0</v>
      </c>
      <c r="P366" s="26">
        <v>0</v>
      </c>
      <c r="Q366" s="26">
        <v>0</v>
      </c>
      <c r="R366" s="26">
        <v>7247.2001653672651</v>
      </c>
      <c r="S366" s="26">
        <v>1634.2099424926314</v>
      </c>
      <c r="T366" s="26">
        <v>349.58966581575976</v>
      </c>
      <c r="U366" s="26">
        <v>22394.025327315725</v>
      </c>
      <c r="V366" s="26">
        <v>0</v>
      </c>
      <c r="W366" s="26">
        <v>1.484505755835386</v>
      </c>
      <c r="X366" s="26">
        <v>0</v>
      </c>
      <c r="Y366" s="26">
        <v>2061390</v>
      </c>
      <c r="Z366" s="26">
        <v>1991</v>
      </c>
      <c r="AA366" s="26" t="b">
        <v>1</v>
      </c>
      <c r="AB366" s="27" t="s">
        <v>112</v>
      </c>
      <c r="AC366" s="16">
        <f t="shared" si="17"/>
        <v>977203.60175577784</v>
      </c>
      <c r="AD366" s="16">
        <f t="shared" si="16"/>
        <v>31626.509606747215</v>
      </c>
      <c r="AE366" s="16" t="str">
        <f>VLOOKUP(AB366,aircraft!A:B,2,FALSE)</f>
        <v>Passenger</v>
      </c>
      <c r="AF366" s="16" t="str">
        <f t="shared" si="18"/>
        <v/>
      </c>
    </row>
    <row r="367" spans="1:32" x14ac:dyDescent="0.25">
      <c r="A367" s="26">
        <v>0</v>
      </c>
      <c r="B367" s="26">
        <v>0</v>
      </c>
      <c r="C367" s="26">
        <v>0</v>
      </c>
      <c r="D367" s="26">
        <v>0</v>
      </c>
      <c r="E367" s="26">
        <v>0</v>
      </c>
      <c r="F367" s="26">
        <v>69191.373521269474</v>
      </c>
      <c r="G367" s="26">
        <v>3408.4276304538976</v>
      </c>
      <c r="H367" s="26">
        <v>8288.3452965545639</v>
      </c>
      <c r="I367" s="26">
        <v>47125.552011038795</v>
      </c>
      <c r="J367" s="26">
        <v>0</v>
      </c>
      <c r="K367" s="26">
        <v>10822.904579259575</v>
      </c>
      <c r="L367" s="26">
        <v>0</v>
      </c>
      <c r="M367" s="26">
        <v>0</v>
      </c>
      <c r="N367" s="26">
        <v>0</v>
      </c>
      <c r="O367" s="26">
        <v>0</v>
      </c>
      <c r="P367" s="26">
        <v>0</v>
      </c>
      <c r="Q367" s="26">
        <v>0</v>
      </c>
      <c r="R367" s="26">
        <v>1024.0608929323312</v>
      </c>
      <c r="S367" s="26">
        <v>230.92097013482854</v>
      </c>
      <c r="T367" s="26">
        <v>49.398539734835616</v>
      </c>
      <c r="U367" s="26">
        <v>3192.7561234677628</v>
      </c>
      <c r="V367" s="26">
        <v>0</v>
      </c>
      <c r="W367" s="26">
        <v>0.21645808611700018</v>
      </c>
      <c r="X367" s="26">
        <v>0</v>
      </c>
      <c r="Y367" s="26">
        <v>145918</v>
      </c>
      <c r="Z367" s="26">
        <v>1991</v>
      </c>
      <c r="AA367" s="26" t="b">
        <v>1</v>
      </c>
      <c r="AB367" s="27" t="s">
        <v>113</v>
      </c>
      <c r="AC367" s="16">
        <f t="shared" si="17"/>
        <v>138836.60303857629</v>
      </c>
      <c r="AD367" s="16">
        <f t="shared" si="16"/>
        <v>4497.3529843558754</v>
      </c>
      <c r="AE367" s="16" t="str">
        <f>VLOOKUP(AB367,aircraft!A:B,2,FALSE)</f>
        <v>Passenger</v>
      </c>
      <c r="AF367" s="16" t="str">
        <f t="shared" si="18"/>
        <v/>
      </c>
    </row>
    <row r="368" spans="1:32" x14ac:dyDescent="0.25">
      <c r="A368" s="26">
        <v>0</v>
      </c>
      <c r="B368" s="26">
        <v>0</v>
      </c>
      <c r="C368" s="26">
        <v>0</v>
      </c>
      <c r="D368" s="26">
        <v>0</v>
      </c>
      <c r="E368" s="26">
        <v>0</v>
      </c>
      <c r="F368" s="26">
        <v>128585.33412293816</v>
      </c>
      <c r="G368" s="26">
        <v>5199.9792832938247</v>
      </c>
      <c r="H368" s="26">
        <v>15435.044341260194</v>
      </c>
      <c r="I368" s="26">
        <v>70401.462438025788</v>
      </c>
      <c r="J368" s="26">
        <v>0</v>
      </c>
      <c r="K368" s="26">
        <v>18017.440932851452</v>
      </c>
      <c r="L368" s="26">
        <v>0</v>
      </c>
      <c r="M368" s="26">
        <v>0</v>
      </c>
      <c r="N368" s="26">
        <v>0</v>
      </c>
      <c r="O368" s="26">
        <v>0</v>
      </c>
      <c r="P368" s="26">
        <v>0</v>
      </c>
      <c r="Q368" s="26">
        <v>0</v>
      </c>
      <c r="R368" s="26">
        <v>1032.8782947713444</v>
      </c>
      <c r="S368" s="26">
        <v>177.9984241744535</v>
      </c>
      <c r="T368" s="26">
        <v>55.35208217529739</v>
      </c>
      <c r="U368" s="26">
        <v>2483.4951919312248</v>
      </c>
      <c r="V368" s="26">
        <v>0</v>
      </c>
      <c r="W368" s="26">
        <v>0.36034880955385196</v>
      </c>
      <c r="X368" s="26">
        <v>0</v>
      </c>
      <c r="Y368" s="26">
        <v>239392</v>
      </c>
      <c r="Z368" s="26">
        <v>1991</v>
      </c>
      <c r="AA368" s="26" t="b">
        <v>1</v>
      </c>
      <c r="AB368" s="27" t="s">
        <v>114</v>
      </c>
      <c r="AC368" s="16">
        <f t="shared" si="17"/>
        <v>237639.26111836941</v>
      </c>
      <c r="AD368" s="16">
        <f t="shared" si="16"/>
        <v>3750.0843418618738</v>
      </c>
      <c r="AE368" s="16" t="str">
        <f>VLOOKUP(AB368,aircraft!A:B,2,FALSE)</f>
        <v>Passenger</v>
      </c>
      <c r="AF368" s="16" t="str">
        <f t="shared" si="18"/>
        <v/>
      </c>
    </row>
    <row r="369" spans="1:32" x14ac:dyDescent="0.25">
      <c r="A369" s="26">
        <v>0</v>
      </c>
      <c r="B369" s="26">
        <v>0</v>
      </c>
      <c r="C369" s="26">
        <v>0</v>
      </c>
      <c r="D369" s="26">
        <v>0</v>
      </c>
      <c r="E369" s="26">
        <v>0</v>
      </c>
      <c r="F369" s="26">
        <v>102710.80075058797</v>
      </c>
      <c r="G369" s="26">
        <v>5251.5408839629335</v>
      </c>
      <c r="H369" s="26">
        <v>5958.0416241261364</v>
      </c>
      <c r="I369" s="26">
        <v>32253.853557491781</v>
      </c>
      <c r="J369" s="26">
        <v>0</v>
      </c>
      <c r="K369" s="26">
        <v>0</v>
      </c>
      <c r="L369" s="26">
        <v>0</v>
      </c>
      <c r="M369" s="26">
        <v>0</v>
      </c>
      <c r="N369" s="26">
        <v>0</v>
      </c>
      <c r="O369" s="26">
        <v>0</v>
      </c>
      <c r="P369" s="26">
        <v>0</v>
      </c>
      <c r="Q369" s="26">
        <v>0</v>
      </c>
      <c r="R369" s="26">
        <v>457.06471242953876</v>
      </c>
      <c r="S369" s="26">
        <v>92.479637311078804</v>
      </c>
      <c r="T369" s="26">
        <v>11.677761721786741</v>
      </c>
      <c r="U369" s="26">
        <v>567.99037554680172</v>
      </c>
      <c r="V369" s="26">
        <v>0</v>
      </c>
      <c r="W369" s="26">
        <v>0</v>
      </c>
      <c r="X369" s="26">
        <v>0</v>
      </c>
      <c r="Y369" s="26">
        <v>276801</v>
      </c>
      <c r="Z369" s="26">
        <v>1991</v>
      </c>
      <c r="AA369" s="26" t="b">
        <v>1</v>
      </c>
      <c r="AB369" s="27" t="s">
        <v>115</v>
      </c>
      <c r="AC369" s="16">
        <f t="shared" si="17"/>
        <v>146174.23681616882</v>
      </c>
      <c r="AD369" s="16">
        <f t="shared" si="16"/>
        <v>1129.2124870092061</v>
      </c>
      <c r="AE369" s="16" t="str">
        <f>VLOOKUP(AB369,aircraft!A:B,2,FALSE)</f>
        <v>Freighter (guess)</v>
      </c>
      <c r="AF369" s="16" t="str">
        <f t="shared" si="18"/>
        <v/>
      </c>
    </row>
    <row r="370" spans="1:32" x14ac:dyDescent="0.25">
      <c r="A370" s="26">
        <v>0</v>
      </c>
      <c r="B370" s="26">
        <v>0</v>
      </c>
      <c r="C370" s="26">
        <v>0</v>
      </c>
      <c r="D370" s="26">
        <v>0</v>
      </c>
      <c r="E370" s="26">
        <v>0</v>
      </c>
      <c r="F370" s="26">
        <v>18718.917496491147</v>
      </c>
      <c r="G370" s="26">
        <v>332.52806005394001</v>
      </c>
      <c r="H370" s="26">
        <v>2282.8293087422849</v>
      </c>
      <c r="I370" s="26">
        <v>6483.5758339718777</v>
      </c>
      <c r="J370" s="26">
        <v>0</v>
      </c>
      <c r="K370" s="26">
        <v>3220.1021875848255</v>
      </c>
      <c r="L370" s="26">
        <v>0</v>
      </c>
      <c r="M370" s="26">
        <v>0</v>
      </c>
      <c r="N370" s="26">
        <v>0</v>
      </c>
      <c r="O370" s="26">
        <v>0</v>
      </c>
      <c r="P370" s="26">
        <v>0</v>
      </c>
      <c r="Q370" s="26">
        <v>0</v>
      </c>
      <c r="R370" s="26">
        <v>50.819712870810548</v>
      </c>
      <c r="S370" s="26">
        <v>5.4634359745590642</v>
      </c>
      <c r="T370" s="26">
        <v>1.3582834168458606</v>
      </c>
      <c r="U370" s="26">
        <v>106.52514993579119</v>
      </c>
      <c r="V370" s="26">
        <v>0</v>
      </c>
      <c r="W370" s="26">
        <v>1.1914377910227982</v>
      </c>
      <c r="X370" s="26">
        <v>0</v>
      </c>
      <c r="Y370" s="26">
        <v>64159</v>
      </c>
      <c r="Z370" s="26">
        <v>1991</v>
      </c>
      <c r="AA370" s="26" t="b">
        <v>1</v>
      </c>
      <c r="AB370" s="27" t="s">
        <v>116</v>
      </c>
      <c r="AC370" s="16">
        <f t="shared" si="17"/>
        <v>31037.952886844076</v>
      </c>
      <c r="AD370" s="16">
        <f t="shared" si="16"/>
        <v>165.35801998902946</v>
      </c>
      <c r="AE370" s="16" t="str">
        <f>VLOOKUP(AB370,aircraft!A:B,2,FALSE)</f>
        <v>Passenger</v>
      </c>
      <c r="AF370" s="16" t="str">
        <f t="shared" si="18"/>
        <v/>
      </c>
    </row>
    <row r="371" spans="1:32" x14ac:dyDescent="0.25">
      <c r="A371" s="26">
        <v>0</v>
      </c>
      <c r="B371" s="26">
        <v>0</v>
      </c>
      <c r="C371" s="26">
        <v>0</v>
      </c>
      <c r="D371" s="26">
        <v>0</v>
      </c>
      <c r="E371" s="26">
        <v>0</v>
      </c>
      <c r="F371" s="26">
        <v>311596.86926085828</v>
      </c>
      <c r="G371" s="26">
        <v>6963.5641007104196</v>
      </c>
      <c r="H371" s="26">
        <v>38706.031769206529</v>
      </c>
      <c r="I371" s="26">
        <v>114357.78584875849</v>
      </c>
      <c r="J371" s="26">
        <v>0</v>
      </c>
      <c r="K371" s="26">
        <v>52051.703157423908</v>
      </c>
      <c r="L371" s="26">
        <v>0</v>
      </c>
      <c r="M371" s="26">
        <v>0</v>
      </c>
      <c r="N371" s="26">
        <v>0</v>
      </c>
      <c r="O371" s="26">
        <v>0</v>
      </c>
      <c r="P371" s="26">
        <v>0</v>
      </c>
      <c r="Q371" s="26">
        <v>0</v>
      </c>
      <c r="R371" s="26">
        <v>186.17118845930111</v>
      </c>
      <c r="S371" s="26">
        <v>19.782976742162042</v>
      </c>
      <c r="T371" s="26">
        <v>10.9608433890333</v>
      </c>
      <c r="U371" s="26">
        <v>324.28760393052409</v>
      </c>
      <c r="V371" s="26">
        <v>0</v>
      </c>
      <c r="W371" s="26">
        <v>19.259129871083296</v>
      </c>
      <c r="X371" s="26">
        <v>0</v>
      </c>
      <c r="Y371" s="26">
        <v>398560</v>
      </c>
      <c r="Z371" s="26">
        <v>1991</v>
      </c>
      <c r="AA371" s="26" t="b">
        <v>1</v>
      </c>
      <c r="AB371" s="27" t="s">
        <v>117</v>
      </c>
      <c r="AC371" s="16">
        <f t="shared" si="17"/>
        <v>523675.95413695765</v>
      </c>
      <c r="AD371" s="16">
        <f t="shared" si="16"/>
        <v>560.46174239210382</v>
      </c>
      <c r="AE371" s="16" t="str">
        <f>VLOOKUP(AB371,aircraft!A:B,2,FALSE)</f>
        <v>Passenger</v>
      </c>
      <c r="AF371" s="16" t="str">
        <f t="shared" si="18"/>
        <v/>
      </c>
    </row>
    <row r="372" spans="1:32" x14ac:dyDescent="0.25">
      <c r="A372" s="26">
        <v>0</v>
      </c>
      <c r="B372" s="26">
        <v>0</v>
      </c>
      <c r="C372" s="26">
        <v>0</v>
      </c>
      <c r="D372" s="26">
        <v>0</v>
      </c>
      <c r="E372" s="26">
        <v>0</v>
      </c>
      <c r="F372" s="26">
        <v>500.36852322026044</v>
      </c>
      <c r="G372" s="26">
        <v>14.788024564927941</v>
      </c>
      <c r="H372" s="26">
        <v>61.94572590351104</v>
      </c>
      <c r="I372" s="26">
        <v>232.41315402047587</v>
      </c>
      <c r="J372" s="26">
        <v>0</v>
      </c>
      <c r="K372" s="26">
        <v>70.003973306875196</v>
      </c>
      <c r="L372" s="26">
        <v>0</v>
      </c>
      <c r="M372" s="26">
        <v>0</v>
      </c>
      <c r="N372" s="26">
        <v>0</v>
      </c>
      <c r="O372" s="26">
        <v>0</v>
      </c>
      <c r="P372" s="26">
        <v>0</v>
      </c>
      <c r="Q372" s="26">
        <v>0</v>
      </c>
      <c r="R372" s="26">
        <v>0.57272462144893721</v>
      </c>
      <c r="S372" s="26">
        <v>9.285358049776106E-2</v>
      </c>
      <c r="T372" s="26">
        <v>2.504194147822247E-2</v>
      </c>
      <c r="U372" s="26">
        <v>1.4593155029482434</v>
      </c>
      <c r="V372" s="26">
        <v>0</v>
      </c>
      <c r="W372" s="26">
        <v>2.5901469723890621E-2</v>
      </c>
      <c r="X372" s="26">
        <v>0</v>
      </c>
      <c r="Y372" s="26">
        <v>364</v>
      </c>
      <c r="Z372" s="26">
        <v>1991</v>
      </c>
      <c r="AA372" s="26" t="b">
        <v>1</v>
      </c>
      <c r="AB372" s="27" t="s">
        <v>174</v>
      </c>
      <c r="AC372" s="16">
        <f t="shared" si="17"/>
        <v>879.51940101605055</v>
      </c>
      <c r="AD372" s="16">
        <f t="shared" si="16"/>
        <v>2.1758371160970547</v>
      </c>
      <c r="AE372" s="16" t="str">
        <f>VLOOKUP(AB372,aircraft!A:B,2,FALSE)</f>
        <v>Passenger</v>
      </c>
      <c r="AF372" s="16" t="str">
        <f t="shared" si="18"/>
        <v/>
      </c>
    </row>
    <row r="373" spans="1:32" x14ac:dyDescent="0.25">
      <c r="A373" s="26">
        <v>0</v>
      </c>
      <c r="B373" s="26">
        <v>0</v>
      </c>
      <c r="C373" s="26">
        <v>0</v>
      </c>
      <c r="D373" s="26">
        <v>0</v>
      </c>
      <c r="E373" s="26">
        <v>0</v>
      </c>
      <c r="F373" s="26">
        <v>28689.849958771549</v>
      </c>
      <c r="G373" s="26">
        <v>1815.4000445903598</v>
      </c>
      <c r="H373" s="26">
        <v>1712.6893822288512</v>
      </c>
      <c r="I373" s="26">
        <v>15821.713334074597</v>
      </c>
      <c r="J373" s="26">
        <v>0</v>
      </c>
      <c r="K373" s="26">
        <v>2847.888433598966</v>
      </c>
      <c r="L373" s="26">
        <v>0</v>
      </c>
      <c r="M373" s="26">
        <v>0</v>
      </c>
      <c r="N373" s="26">
        <v>0</v>
      </c>
      <c r="O373" s="26">
        <v>0</v>
      </c>
      <c r="P373" s="26">
        <v>0</v>
      </c>
      <c r="Q373" s="26">
        <v>0</v>
      </c>
      <c r="R373" s="26">
        <v>9.5627842196825732</v>
      </c>
      <c r="S373" s="26">
        <v>3.3221822288285217</v>
      </c>
      <c r="T373" s="26">
        <v>0.13701514711701424</v>
      </c>
      <c r="U373" s="26">
        <v>28.953736684490668</v>
      </c>
      <c r="V373" s="26">
        <v>0</v>
      </c>
      <c r="W373" s="26">
        <v>2.9333248778176597</v>
      </c>
      <c r="X373" s="26">
        <v>0</v>
      </c>
      <c r="Y373" s="26">
        <v>99205</v>
      </c>
      <c r="Z373" s="26">
        <v>1991</v>
      </c>
      <c r="AA373" s="26" t="b">
        <v>1</v>
      </c>
      <c r="AB373" s="27" t="s">
        <v>118</v>
      </c>
      <c r="AC373" s="16">
        <f t="shared" si="17"/>
        <v>50887.541153264319</v>
      </c>
      <c r="AD373" s="16">
        <f t="shared" si="16"/>
        <v>44.909043157936438</v>
      </c>
      <c r="AE373" s="16" t="str">
        <f>VLOOKUP(AB373,aircraft!A:B,2,FALSE)</f>
        <v>Passenger (guess)</v>
      </c>
      <c r="AF373" s="16" t="str">
        <f t="shared" si="18"/>
        <v/>
      </c>
    </row>
    <row r="374" spans="1:32" x14ac:dyDescent="0.25">
      <c r="A374" s="26">
        <v>0</v>
      </c>
      <c r="B374" s="26">
        <v>0</v>
      </c>
      <c r="C374" s="26">
        <v>0</v>
      </c>
      <c r="D374" s="26">
        <v>0</v>
      </c>
      <c r="E374" s="26">
        <v>0</v>
      </c>
      <c r="F374" s="26">
        <v>9128.5886232454923</v>
      </c>
      <c r="G374" s="26">
        <v>553.93481958798918</v>
      </c>
      <c r="H374" s="26">
        <v>544.94662161827091</v>
      </c>
      <c r="I374" s="26">
        <v>4222.9659083966144</v>
      </c>
      <c r="J374" s="26">
        <v>0</v>
      </c>
      <c r="K374" s="26">
        <v>772.65962499189118</v>
      </c>
      <c r="L374" s="26">
        <v>0</v>
      </c>
      <c r="M374" s="26">
        <v>0</v>
      </c>
      <c r="N374" s="26">
        <v>0</v>
      </c>
      <c r="O374" s="26">
        <v>0</v>
      </c>
      <c r="P374" s="26">
        <v>0</v>
      </c>
      <c r="Q374" s="26">
        <v>0</v>
      </c>
      <c r="R374" s="26">
        <v>3.042704069899</v>
      </c>
      <c r="S374" s="26">
        <v>1.0137007647698957</v>
      </c>
      <c r="T374" s="26">
        <v>4.3595728628140901E-2</v>
      </c>
      <c r="U374" s="26">
        <v>7.7280279548465227</v>
      </c>
      <c r="V374" s="26">
        <v>0</v>
      </c>
      <c r="W374" s="26">
        <v>0.79583935709510201</v>
      </c>
      <c r="X374" s="26">
        <v>0</v>
      </c>
      <c r="Y374" s="26">
        <v>68360</v>
      </c>
      <c r="Z374" s="26">
        <v>1991</v>
      </c>
      <c r="AA374" s="26" t="b">
        <v>1</v>
      </c>
      <c r="AB374" s="27" t="s">
        <v>150</v>
      </c>
      <c r="AC374" s="16">
        <f t="shared" si="17"/>
        <v>15223.095597840256</v>
      </c>
      <c r="AD374" s="16">
        <f t="shared" si="16"/>
        <v>12.623867875238661</v>
      </c>
      <c r="AE374" s="16" t="str">
        <f>VLOOKUP(AB374,aircraft!A:B,2,FALSE)</f>
        <v>Passenger (guess)</v>
      </c>
      <c r="AF374" s="16" t="str">
        <f t="shared" si="18"/>
        <v/>
      </c>
    </row>
    <row r="375" spans="1:32" x14ac:dyDescent="0.25">
      <c r="A375" s="26">
        <v>0</v>
      </c>
      <c r="B375" s="26">
        <v>0</v>
      </c>
      <c r="C375" s="26">
        <v>0</v>
      </c>
      <c r="D375" s="26">
        <v>0</v>
      </c>
      <c r="E375" s="26">
        <v>0</v>
      </c>
      <c r="F375" s="26">
        <v>25730.097827343376</v>
      </c>
      <c r="G375" s="26">
        <v>1651.4799231723748</v>
      </c>
      <c r="H375" s="26">
        <v>1536.276365600824</v>
      </c>
      <c r="I375" s="26">
        <v>15835.97249659929</v>
      </c>
      <c r="J375" s="26">
        <v>0</v>
      </c>
      <c r="K375" s="26">
        <v>2104.8593679703076</v>
      </c>
      <c r="L375" s="26">
        <v>0</v>
      </c>
      <c r="M375" s="26">
        <v>0</v>
      </c>
      <c r="N375" s="26">
        <v>0</v>
      </c>
      <c r="O375" s="26">
        <v>0</v>
      </c>
      <c r="P375" s="26">
        <v>0</v>
      </c>
      <c r="Q375" s="26">
        <v>0</v>
      </c>
      <c r="R375" s="26">
        <v>8.6407367068907917</v>
      </c>
      <c r="S375" s="26">
        <v>3.0143077618801217</v>
      </c>
      <c r="T375" s="26">
        <v>0.12909001553294763</v>
      </c>
      <c r="U375" s="26">
        <v>28.90995116194485</v>
      </c>
      <c r="V375" s="26">
        <v>0</v>
      </c>
      <c r="W375" s="26">
        <v>2.1680049946943614</v>
      </c>
      <c r="X375" s="26">
        <v>0</v>
      </c>
      <c r="Y375" s="26">
        <v>65835</v>
      </c>
      <c r="Z375" s="26">
        <v>1991</v>
      </c>
      <c r="AA375" s="26" t="b">
        <v>1</v>
      </c>
      <c r="AB375" s="27" t="s">
        <v>159</v>
      </c>
      <c r="AC375" s="16">
        <f t="shared" si="17"/>
        <v>46858.685980686168</v>
      </c>
      <c r="AD375" s="16">
        <f t="shared" si="16"/>
        <v>42.862090640943073</v>
      </c>
      <c r="AE375" s="16" t="str">
        <f>VLOOKUP(AB375,aircraft!A:B,2,FALSE)</f>
        <v>Freighter</v>
      </c>
      <c r="AF375" s="16" t="str">
        <f t="shared" si="18"/>
        <v/>
      </c>
    </row>
    <row r="376" spans="1:32" x14ac:dyDescent="0.25">
      <c r="A376" s="26">
        <v>0</v>
      </c>
      <c r="B376" s="26">
        <v>0</v>
      </c>
      <c r="C376" s="26">
        <v>0</v>
      </c>
      <c r="D376" s="26">
        <v>0</v>
      </c>
      <c r="E376" s="26">
        <v>0</v>
      </c>
      <c r="F376" s="26">
        <v>161799.96747359083</v>
      </c>
      <c r="G376" s="26">
        <v>7145.7838834455333</v>
      </c>
      <c r="H376" s="26">
        <v>9569.7617657849187</v>
      </c>
      <c r="I376" s="26">
        <v>86582.329174221464</v>
      </c>
      <c r="J376" s="26">
        <v>0</v>
      </c>
      <c r="K376" s="26">
        <v>44684.690939665736</v>
      </c>
      <c r="L376" s="26">
        <v>0</v>
      </c>
      <c r="M376" s="26">
        <v>0</v>
      </c>
      <c r="N376" s="26">
        <v>0</v>
      </c>
      <c r="O376" s="26">
        <v>0</v>
      </c>
      <c r="P376" s="26">
        <v>0</v>
      </c>
      <c r="Q376" s="26">
        <v>0</v>
      </c>
      <c r="R376" s="26">
        <v>146.92771704186936</v>
      </c>
      <c r="S376" s="26">
        <v>27.15397921495908</v>
      </c>
      <c r="T376" s="26">
        <v>3.8279048881296847</v>
      </c>
      <c r="U376" s="26">
        <v>329.0128564098037</v>
      </c>
      <c r="V376" s="26">
        <v>0</v>
      </c>
      <c r="W376" s="26">
        <v>46.025228391855094</v>
      </c>
      <c r="X376" s="26">
        <v>0</v>
      </c>
      <c r="Y376" s="26">
        <v>700275</v>
      </c>
      <c r="Z376" s="26">
        <v>1991</v>
      </c>
      <c r="AA376" s="26" t="b">
        <v>1</v>
      </c>
      <c r="AB376" s="27" t="s">
        <v>119</v>
      </c>
      <c r="AC376" s="16">
        <f t="shared" si="17"/>
        <v>309782.53323670843</v>
      </c>
      <c r="AD376" s="16">
        <f t="shared" si="16"/>
        <v>552.94768594661696</v>
      </c>
      <c r="AE376" s="16" t="str">
        <f>VLOOKUP(AB376,aircraft!A:B,2,FALSE)</f>
        <v>Passenger</v>
      </c>
      <c r="AF376" s="16" t="str">
        <f t="shared" si="18"/>
        <v/>
      </c>
    </row>
    <row r="377" spans="1:32" x14ac:dyDescent="0.25">
      <c r="A377" s="26">
        <v>0</v>
      </c>
      <c r="B377" s="26">
        <v>0</v>
      </c>
      <c r="C377" s="26">
        <v>0</v>
      </c>
      <c r="D377" s="26">
        <v>0</v>
      </c>
      <c r="E377" s="26">
        <v>0</v>
      </c>
      <c r="F377" s="26">
        <v>60239.838217482837</v>
      </c>
      <c r="G377" s="26">
        <v>2660.4508752210686</v>
      </c>
      <c r="H377" s="26">
        <v>3562.9234637814761</v>
      </c>
      <c r="I377" s="26">
        <v>32235.516381047841</v>
      </c>
      <c r="J377" s="26">
        <v>0</v>
      </c>
      <c r="K377" s="26">
        <v>16636.582782027093</v>
      </c>
      <c r="L377" s="26">
        <v>0</v>
      </c>
      <c r="M377" s="26">
        <v>0</v>
      </c>
      <c r="N377" s="26">
        <v>0</v>
      </c>
      <c r="O377" s="26">
        <v>0</v>
      </c>
      <c r="P377" s="26">
        <v>0</v>
      </c>
      <c r="Q377" s="26">
        <v>0</v>
      </c>
      <c r="R377" s="26">
        <v>54.702742172744614</v>
      </c>
      <c r="S377" s="26">
        <v>10.109713496308432</v>
      </c>
      <c r="T377" s="26">
        <v>1.4251694532045038</v>
      </c>
      <c r="U377" s="26">
        <v>122.49496431347228</v>
      </c>
      <c r="V377" s="26">
        <v>0</v>
      </c>
      <c r="W377" s="26">
        <v>17.135679045798252</v>
      </c>
      <c r="X377" s="26">
        <v>0</v>
      </c>
      <c r="Y377" s="26">
        <v>378805</v>
      </c>
      <c r="Z377" s="26">
        <v>1991</v>
      </c>
      <c r="AA377" s="26" t="b">
        <v>1</v>
      </c>
      <c r="AB377" s="27" t="s">
        <v>190</v>
      </c>
      <c r="AC377" s="16">
        <f t="shared" si="17"/>
        <v>115335.31171956031</v>
      </c>
      <c r="AD377" s="16">
        <f t="shared" si="16"/>
        <v>205.86826848152808</v>
      </c>
      <c r="AE377" s="16" t="str">
        <f>VLOOKUP(AB377,aircraft!A:B,2,FALSE)</f>
        <v>Passenger</v>
      </c>
      <c r="AF377" s="16" t="str">
        <f t="shared" si="18"/>
        <v/>
      </c>
    </row>
    <row r="378" spans="1:32" x14ac:dyDescent="0.25">
      <c r="A378" s="26">
        <v>0</v>
      </c>
      <c r="B378" s="26">
        <v>0</v>
      </c>
      <c r="C378" s="26">
        <v>0</v>
      </c>
      <c r="D378" s="26">
        <v>0</v>
      </c>
      <c r="E378" s="26">
        <v>0</v>
      </c>
      <c r="F378" s="26">
        <v>1255349.7944115645</v>
      </c>
      <c r="G378" s="26">
        <v>55441.657183626936</v>
      </c>
      <c r="H378" s="26">
        <v>74248.460323124513</v>
      </c>
      <c r="I378" s="26">
        <v>675116.72283507593</v>
      </c>
      <c r="J378" s="26">
        <v>0</v>
      </c>
      <c r="K378" s="26">
        <v>341716.64823025739</v>
      </c>
      <c r="L378" s="26">
        <v>0</v>
      </c>
      <c r="M378" s="26">
        <v>0</v>
      </c>
      <c r="N378" s="26">
        <v>0</v>
      </c>
      <c r="O378" s="26">
        <v>0</v>
      </c>
      <c r="P378" s="26">
        <v>0</v>
      </c>
      <c r="Q378" s="26">
        <v>0</v>
      </c>
      <c r="R378" s="26">
        <v>1139.9611647757381</v>
      </c>
      <c r="S378" s="26">
        <v>210.67830085020634</v>
      </c>
      <c r="T378" s="26">
        <v>29.699385539894852</v>
      </c>
      <c r="U378" s="26">
        <v>2565.4435900313883</v>
      </c>
      <c r="V378" s="26">
        <v>0</v>
      </c>
      <c r="W378" s="26">
        <v>351.9681226246488</v>
      </c>
      <c r="X378" s="26">
        <v>0</v>
      </c>
      <c r="Y378" s="26">
        <v>4850519</v>
      </c>
      <c r="Z378" s="26">
        <v>1991</v>
      </c>
      <c r="AA378" s="26" t="b">
        <v>1</v>
      </c>
      <c r="AB378" s="27" t="s">
        <v>120</v>
      </c>
      <c r="AC378" s="16">
        <f t="shared" si="17"/>
        <v>2401873.2829836491</v>
      </c>
      <c r="AD378" s="16">
        <f t="shared" si="16"/>
        <v>4297.7505638218763</v>
      </c>
      <c r="AE378" s="16" t="str">
        <f>VLOOKUP(AB378,aircraft!A:B,2,FALSE)</f>
        <v>Passenger</v>
      </c>
      <c r="AF378" s="16" t="str">
        <f t="shared" si="18"/>
        <v/>
      </c>
    </row>
    <row r="379" spans="1:32" x14ac:dyDescent="0.25">
      <c r="A379" s="26">
        <v>0</v>
      </c>
      <c r="B379" s="26">
        <v>0</v>
      </c>
      <c r="C379" s="26">
        <v>0</v>
      </c>
      <c r="D379" s="26">
        <v>0</v>
      </c>
      <c r="E379" s="26">
        <v>0</v>
      </c>
      <c r="F379" s="26">
        <v>163616.24400276114</v>
      </c>
      <c r="G379" s="26">
        <v>7225.9984826984301</v>
      </c>
      <c r="H379" s="26">
        <v>9677.1865938386309</v>
      </c>
      <c r="I379" s="26">
        <v>87565.627411244117</v>
      </c>
      <c r="J379" s="26">
        <v>0</v>
      </c>
      <c r="K379" s="26">
        <v>45171.141264550148</v>
      </c>
      <c r="L379" s="26">
        <v>0</v>
      </c>
      <c r="M379" s="26">
        <v>0</v>
      </c>
      <c r="N379" s="26">
        <v>0</v>
      </c>
      <c r="O379" s="26">
        <v>0</v>
      </c>
      <c r="P379" s="26">
        <v>0</v>
      </c>
      <c r="Q379" s="26">
        <v>0</v>
      </c>
      <c r="R379" s="26">
        <v>148.57704595160033</v>
      </c>
      <c r="S379" s="26">
        <v>27.458794697259833</v>
      </c>
      <c r="T379" s="26">
        <v>3.8708748213921318</v>
      </c>
      <c r="U379" s="26">
        <v>332.74938977349461</v>
      </c>
      <c r="V379" s="26">
        <v>0</v>
      </c>
      <c r="W379" s="26">
        <v>46.526272190822567</v>
      </c>
      <c r="X379" s="26">
        <v>0</v>
      </c>
      <c r="Y379" s="26">
        <v>1092963</v>
      </c>
      <c r="Z379" s="26">
        <v>1991</v>
      </c>
      <c r="AA379" s="26" t="b">
        <v>1</v>
      </c>
      <c r="AB379" s="27" t="s">
        <v>358</v>
      </c>
      <c r="AC379" s="16">
        <f t="shared" si="17"/>
        <v>313256.19775509246</v>
      </c>
      <c r="AD379" s="16">
        <f t="shared" si="16"/>
        <v>559.18237743456939</v>
      </c>
      <c r="AE379" s="16" t="str">
        <f>VLOOKUP(AB379,aircraft!A:B,2,FALSE)</f>
        <v>Passenger</v>
      </c>
      <c r="AF379" s="16" t="str">
        <f t="shared" si="18"/>
        <v/>
      </c>
    </row>
    <row r="380" spans="1:32" x14ac:dyDescent="0.25">
      <c r="A380" s="26">
        <v>0</v>
      </c>
      <c r="B380" s="26">
        <v>0</v>
      </c>
      <c r="C380" s="26">
        <v>0</v>
      </c>
      <c r="D380" s="26">
        <v>0</v>
      </c>
      <c r="E380" s="26">
        <v>0</v>
      </c>
      <c r="F380" s="26">
        <v>26184.653295539021</v>
      </c>
      <c r="G380" s="26">
        <v>1156.4271392292587</v>
      </c>
      <c r="H380" s="26">
        <v>1548.7079377743598</v>
      </c>
      <c r="I380" s="26">
        <v>13904.459079923861</v>
      </c>
      <c r="J380" s="26">
        <v>0</v>
      </c>
      <c r="K380" s="26">
        <v>6487.8742388049595</v>
      </c>
      <c r="L380" s="26">
        <v>0</v>
      </c>
      <c r="M380" s="26">
        <v>0</v>
      </c>
      <c r="N380" s="26">
        <v>0</v>
      </c>
      <c r="O380" s="26">
        <v>0</v>
      </c>
      <c r="P380" s="26">
        <v>0</v>
      </c>
      <c r="Q380" s="26">
        <v>0</v>
      </c>
      <c r="R380" s="26">
        <v>23.777825115288486</v>
      </c>
      <c r="S380" s="26">
        <v>4.394423203169243</v>
      </c>
      <c r="T380" s="26">
        <v>0.61948320453361616</v>
      </c>
      <c r="U380" s="26">
        <v>52.836945394638789</v>
      </c>
      <c r="V380" s="26">
        <v>0</v>
      </c>
      <c r="W380" s="26">
        <v>6.6825099903189571</v>
      </c>
      <c r="X380" s="26">
        <v>0</v>
      </c>
      <c r="Y380" s="26">
        <v>289231</v>
      </c>
      <c r="Z380" s="26">
        <v>1991</v>
      </c>
      <c r="AA380" s="26" t="b">
        <v>1</v>
      </c>
      <c r="AB380" s="27" t="s">
        <v>175</v>
      </c>
      <c r="AC380" s="16">
        <f t="shared" si="17"/>
        <v>49282.121691271459</v>
      </c>
      <c r="AD380" s="16">
        <f t="shared" si="16"/>
        <v>88.311186907949093</v>
      </c>
      <c r="AE380" s="16" t="str">
        <f>VLOOKUP(AB380,aircraft!A:B,2,FALSE)</f>
        <v>Passenger</v>
      </c>
      <c r="AF380" s="16" t="str">
        <f t="shared" si="18"/>
        <v/>
      </c>
    </row>
    <row r="381" spans="1:32" x14ac:dyDescent="0.25">
      <c r="A381" s="26">
        <v>0</v>
      </c>
      <c r="B381" s="26">
        <v>0</v>
      </c>
      <c r="C381" s="26">
        <v>0</v>
      </c>
      <c r="D381" s="26">
        <v>0</v>
      </c>
      <c r="E381" s="26">
        <v>0</v>
      </c>
      <c r="F381" s="26">
        <v>121087.99554828274</v>
      </c>
      <c r="G381" s="26">
        <v>4741.04577459141</v>
      </c>
      <c r="H381" s="26">
        <v>14513.905973766847</v>
      </c>
      <c r="I381" s="26">
        <v>58872.282218167587</v>
      </c>
      <c r="J381" s="26">
        <v>0</v>
      </c>
      <c r="K381" s="26">
        <v>20398.210843711204</v>
      </c>
      <c r="L381" s="26">
        <v>0</v>
      </c>
      <c r="M381" s="26">
        <v>0</v>
      </c>
      <c r="N381" s="26">
        <v>0</v>
      </c>
      <c r="O381" s="26">
        <v>0</v>
      </c>
      <c r="P381" s="26">
        <v>0</v>
      </c>
      <c r="Q381" s="26">
        <v>0</v>
      </c>
      <c r="R381" s="26">
        <v>57.472268313329472</v>
      </c>
      <c r="S381" s="26">
        <v>13.089031242334229</v>
      </c>
      <c r="T381" s="26">
        <v>1.8640959753738309</v>
      </c>
      <c r="U381" s="26">
        <v>153.69952874463016</v>
      </c>
      <c r="V381" s="26">
        <v>0</v>
      </c>
      <c r="W381" s="26">
        <v>7.5473378957196084</v>
      </c>
      <c r="X381" s="26">
        <v>0</v>
      </c>
      <c r="Y381" s="26">
        <v>206393</v>
      </c>
      <c r="Z381" s="26">
        <v>1991</v>
      </c>
      <c r="AA381" s="26" t="b">
        <v>1</v>
      </c>
      <c r="AB381" s="27" t="s">
        <v>191</v>
      </c>
      <c r="AC381" s="16">
        <f t="shared" si="17"/>
        <v>219613.44035851979</v>
      </c>
      <c r="AD381" s="16">
        <f t="shared" si="16"/>
        <v>233.6722621713873</v>
      </c>
      <c r="AE381" s="16" t="str">
        <f>VLOOKUP(AB381,aircraft!A:B,2,FALSE)</f>
        <v>Passenger</v>
      </c>
      <c r="AF381" s="16" t="str">
        <f t="shared" si="18"/>
        <v/>
      </c>
    </row>
    <row r="382" spans="1:32" x14ac:dyDescent="0.25">
      <c r="A382" s="26">
        <v>0</v>
      </c>
      <c r="B382" s="26">
        <v>0</v>
      </c>
      <c r="C382" s="26">
        <v>0</v>
      </c>
      <c r="D382" s="26">
        <v>0</v>
      </c>
      <c r="E382" s="26">
        <v>0</v>
      </c>
      <c r="F382" s="26">
        <v>1709307.5502564113</v>
      </c>
      <c r="G382" s="26">
        <v>97839.536989570144</v>
      </c>
      <c r="H382" s="26">
        <v>32635.330117577822</v>
      </c>
      <c r="I382" s="26">
        <v>767744.10166946519</v>
      </c>
      <c r="J382" s="26">
        <v>0</v>
      </c>
      <c r="K382" s="26">
        <v>348722.28288393951</v>
      </c>
      <c r="L382" s="26">
        <v>0</v>
      </c>
      <c r="M382" s="26">
        <v>0</v>
      </c>
      <c r="N382" s="26">
        <v>0</v>
      </c>
      <c r="O382" s="26">
        <v>0</v>
      </c>
      <c r="P382" s="26">
        <v>0</v>
      </c>
      <c r="Q382" s="26">
        <v>0</v>
      </c>
      <c r="R382" s="26">
        <v>1112.0353328382462</v>
      </c>
      <c r="S382" s="26">
        <v>116.4326788050972</v>
      </c>
      <c r="T382" s="26">
        <v>22.05681890356599</v>
      </c>
      <c r="U382" s="26">
        <v>942.12296738254952</v>
      </c>
      <c r="V382" s="26">
        <v>0</v>
      </c>
      <c r="W382" s="26">
        <v>359.18392580433215</v>
      </c>
      <c r="X382" s="26">
        <v>0</v>
      </c>
      <c r="Y382" s="26">
        <v>11258135</v>
      </c>
      <c r="Z382" s="26">
        <v>1991</v>
      </c>
      <c r="AA382" s="26" t="b">
        <v>1</v>
      </c>
      <c r="AB382" s="27" t="s">
        <v>121</v>
      </c>
      <c r="AC382" s="16">
        <f t="shared" si="17"/>
        <v>2956248.8019169639</v>
      </c>
      <c r="AD382" s="16">
        <f t="shared" si="16"/>
        <v>2551.8317237337906</v>
      </c>
      <c r="AE382" s="16" t="str">
        <f>VLOOKUP(AB382,aircraft!A:B,2,FALSE)</f>
        <v>Passenger</v>
      </c>
      <c r="AF382" s="16" t="str">
        <f t="shared" si="18"/>
        <v/>
      </c>
    </row>
    <row r="383" spans="1:32" x14ac:dyDescent="0.25">
      <c r="A383" s="26">
        <v>0</v>
      </c>
      <c r="B383" s="26">
        <v>0</v>
      </c>
      <c r="C383" s="26">
        <v>0</v>
      </c>
      <c r="D383" s="26">
        <v>0</v>
      </c>
      <c r="E383" s="26">
        <v>0</v>
      </c>
      <c r="F383" s="26">
        <v>405174.95007497055</v>
      </c>
      <c r="G383" s="26">
        <v>23809.345640939027</v>
      </c>
      <c r="H383" s="26">
        <v>6696.8709232096689</v>
      </c>
      <c r="I383" s="26">
        <v>184822.59653116879</v>
      </c>
      <c r="J383" s="26">
        <v>0</v>
      </c>
      <c r="K383" s="26">
        <v>87713.551304893117</v>
      </c>
      <c r="L383" s="26">
        <v>0</v>
      </c>
      <c r="M383" s="26">
        <v>0</v>
      </c>
      <c r="N383" s="26">
        <v>0</v>
      </c>
      <c r="O383" s="26">
        <v>0</v>
      </c>
      <c r="P383" s="26">
        <v>0</v>
      </c>
      <c r="Q383" s="26">
        <v>0</v>
      </c>
      <c r="R383" s="26">
        <v>44.860279668802555</v>
      </c>
      <c r="S383" s="26">
        <v>4.623198154909435</v>
      </c>
      <c r="T383" s="26">
        <v>0.90906318500991634</v>
      </c>
      <c r="U383" s="26">
        <v>37.525128244695622</v>
      </c>
      <c r="V383" s="26">
        <v>0</v>
      </c>
      <c r="W383" s="26">
        <v>90.344951413433733</v>
      </c>
      <c r="X383" s="26">
        <v>0</v>
      </c>
      <c r="Y383" s="26">
        <v>2509058</v>
      </c>
      <c r="Z383" s="26">
        <v>1991</v>
      </c>
      <c r="AA383" s="26" t="b">
        <v>1</v>
      </c>
      <c r="AB383" s="27" t="s">
        <v>198</v>
      </c>
      <c r="AC383" s="16">
        <f t="shared" si="17"/>
        <v>708217.31447518105</v>
      </c>
      <c r="AD383" s="16">
        <f t="shared" si="16"/>
        <v>178.26262066685126</v>
      </c>
      <c r="AE383" s="16" t="str">
        <f>VLOOKUP(AB383,aircraft!A:B,2,FALSE)</f>
        <v>Passenger</v>
      </c>
      <c r="AF383" s="16" t="str">
        <f t="shared" si="18"/>
        <v/>
      </c>
    </row>
    <row r="384" spans="1:32" x14ac:dyDescent="0.25">
      <c r="A384" s="26">
        <v>0</v>
      </c>
      <c r="B384" s="26">
        <v>0</v>
      </c>
      <c r="C384" s="26">
        <v>0</v>
      </c>
      <c r="D384" s="26">
        <v>0</v>
      </c>
      <c r="E384" s="26">
        <v>0</v>
      </c>
      <c r="F384" s="26">
        <v>57.791142070164938</v>
      </c>
      <c r="G384" s="26">
        <v>3.5687138072899218</v>
      </c>
      <c r="H384" s="26">
        <v>0</v>
      </c>
      <c r="I384" s="26">
        <v>17.140735860392965</v>
      </c>
      <c r="J384" s="26">
        <v>0</v>
      </c>
      <c r="K384" s="26">
        <v>0</v>
      </c>
      <c r="L384" s="26">
        <v>0</v>
      </c>
      <c r="M384" s="26">
        <v>0</v>
      </c>
      <c r="N384" s="26">
        <v>0</v>
      </c>
      <c r="O384" s="26">
        <v>0</v>
      </c>
      <c r="P384" s="26">
        <v>0</v>
      </c>
      <c r="Q384" s="26">
        <v>0</v>
      </c>
      <c r="R384" s="26">
        <v>0.20636026365584315</v>
      </c>
      <c r="S384" s="26">
        <v>7.6643990717474381E-2</v>
      </c>
      <c r="T384" s="26">
        <v>0</v>
      </c>
      <c r="U384" s="26">
        <v>0.35027606731846278</v>
      </c>
      <c r="V384" s="26">
        <v>0</v>
      </c>
      <c r="W384" s="26">
        <v>0</v>
      </c>
      <c r="X384" s="26">
        <v>0</v>
      </c>
      <c r="Y384" s="26">
        <v>1840</v>
      </c>
      <c r="Z384" s="26">
        <v>1991</v>
      </c>
      <c r="AA384" s="26" t="b">
        <v>1</v>
      </c>
      <c r="AB384" s="27" t="s">
        <v>122</v>
      </c>
      <c r="AC384" s="16">
        <f t="shared" si="17"/>
        <v>78.500591737847827</v>
      </c>
      <c r="AD384" s="16">
        <f t="shared" si="16"/>
        <v>0.63328032169178039</v>
      </c>
      <c r="AE384" s="16" t="str">
        <f>VLOOKUP(AB384,aircraft!A:B,2,FALSE)</f>
        <v>Passenger</v>
      </c>
      <c r="AF384" s="16" t="str">
        <f t="shared" si="18"/>
        <v/>
      </c>
    </row>
    <row r="385" spans="1:32" x14ac:dyDescent="0.25">
      <c r="A385" s="26">
        <v>0</v>
      </c>
      <c r="B385" s="26">
        <v>0</v>
      </c>
      <c r="C385" s="26">
        <v>0</v>
      </c>
      <c r="D385" s="26">
        <v>0</v>
      </c>
      <c r="E385" s="26">
        <v>0</v>
      </c>
      <c r="F385" s="26">
        <v>342.52911752437706</v>
      </c>
      <c r="G385" s="26">
        <v>12.768082951063944</v>
      </c>
      <c r="H385" s="26">
        <v>0</v>
      </c>
      <c r="I385" s="26">
        <v>68.868836050465106</v>
      </c>
      <c r="J385" s="26">
        <v>0</v>
      </c>
      <c r="K385" s="26">
        <v>0</v>
      </c>
      <c r="L385" s="26">
        <v>0</v>
      </c>
      <c r="M385" s="26">
        <v>0</v>
      </c>
      <c r="N385" s="26">
        <v>0</v>
      </c>
      <c r="O385" s="26">
        <v>0</v>
      </c>
      <c r="P385" s="26">
        <v>0</v>
      </c>
      <c r="Q385" s="26">
        <v>0</v>
      </c>
      <c r="R385" s="26">
        <v>6.7064973228489997</v>
      </c>
      <c r="S385" s="26">
        <v>0.86925109470571305</v>
      </c>
      <c r="T385" s="26">
        <v>0</v>
      </c>
      <c r="U385" s="26">
        <v>4.6885903982153181</v>
      </c>
      <c r="V385" s="26">
        <v>0</v>
      </c>
      <c r="W385" s="26">
        <v>0</v>
      </c>
      <c r="X385" s="26">
        <v>0</v>
      </c>
      <c r="Y385" s="26">
        <v>15384</v>
      </c>
      <c r="Z385" s="26">
        <v>1991</v>
      </c>
      <c r="AA385" s="26" t="b">
        <v>1</v>
      </c>
      <c r="AB385" s="27" t="s">
        <v>127</v>
      </c>
      <c r="AC385" s="16">
        <f t="shared" si="17"/>
        <v>424.16603652590612</v>
      </c>
      <c r="AD385" s="16">
        <f t="shared" si="16"/>
        <v>12.264338815770031</v>
      </c>
      <c r="AE385" s="16" t="str">
        <f>VLOOKUP(AB385,aircraft!A:B,2,FALSE)</f>
        <v>Passenger</v>
      </c>
      <c r="AF385" s="16" t="str">
        <f t="shared" si="18"/>
        <v/>
      </c>
    </row>
    <row r="386" spans="1:32" x14ac:dyDescent="0.25">
      <c r="A386" s="26">
        <v>0</v>
      </c>
      <c r="B386" s="26">
        <v>0</v>
      </c>
      <c r="C386" s="26">
        <v>0</v>
      </c>
      <c r="D386" s="26">
        <v>0</v>
      </c>
      <c r="E386" s="26">
        <v>0</v>
      </c>
      <c r="F386" s="26">
        <v>67.117675263957324</v>
      </c>
      <c r="G386" s="26">
        <v>4.7187329094586881</v>
      </c>
      <c r="H386" s="26">
        <v>0</v>
      </c>
      <c r="I386" s="26">
        <v>42.153056242016305</v>
      </c>
      <c r="J386" s="26">
        <v>0</v>
      </c>
      <c r="K386" s="26">
        <v>0</v>
      </c>
      <c r="L386" s="26">
        <v>0</v>
      </c>
      <c r="M386" s="26">
        <v>0</v>
      </c>
      <c r="N386" s="26">
        <v>0</v>
      </c>
      <c r="O386" s="26">
        <v>0</v>
      </c>
      <c r="P386" s="26">
        <v>0</v>
      </c>
      <c r="Q386" s="26">
        <v>0</v>
      </c>
      <c r="R386" s="26">
        <v>3.793087523421329E-2</v>
      </c>
      <c r="S386" s="26">
        <v>2.086976212291038E-2</v>
      </c>
      <c r="T386" s="26">
        <v>0</v>
      </c>
      <c r="U386" s="26">
        <v>0.18643230574910014</v>
      </c>
      <c r="V386" s="26">
        <v>0</v>
      </c>
      <c r="W386" s="26">
        <v>0</v>
      </c>
      <c r="X386" s="26">
        <v>0</v>
      </c>
      <c r="Y386" s="26">
        <v>2056</v>
      </c>
      <c r="Z386" s="26">
        <v>1991</v>
      </c>
      <c r="AA386" s="26" t="b">
        <v>1</v>
      </c>
      <c r="AB386" s="27" t="s">
        <v>128</v>
      </c>
      <c r="AC386" s="16">
        <f t="shared" si="17"/>
        <v>113.98946441543232</v>
      </c>
      <c r="AD386" s="16">
        <f t="shared" ref="AD386:AD449" si="19">SUM(M386:U386,W386:X386)</f>
        <v>0.24523294310622379</v>
      </c>
      <c r="AE386" s="16" t="str">
        <f>VLOOKUP(AB386,aircraft!A:B,2,FALSE)</f>
        <v>Passenger</v>
      </c>
      <c r="AF386" s="16" t="str">
        <f t="shared" si="18"/>
        <v/>
      </c>
    </row>
    <row r="387" spans="1:32" x14ac:dyDescent="0.25">
      <c r="A387" s="26">
        <v>0</v>
      </c>
      <c r="B387" s="26">
        <v>0</v>
      </c>
      <c r="C387" s="26">
        <v>0</v>
      </c>
      <c r="D387" s="26">
        <v>0</v>
      </c>
      <c r="E387" s="26">
        <v>0</v>
      </c>
      <c r="F387" s="26">
        <v>32.061555378169246</v>
      </c>
      <c r="G387" s="26">
        <v>0.98023070345459051</v>
      </c>
      <c r="H387" s="26">
        <v>0</v>
      </c>
      <c r="I387" s="26">
        <v>5.1374386137088273</v>
      </c>
      <c r="J387" s="26">
        <v>0</v>
      </c>
      <c r="K387" s="26">
        <v>0</v>
      </c>
      <c r="L387" s="26">
        <v>0</v>
      </c>
      <c r="M387" s="26">
        <v>0</v>
      </c>
      <c r="N387" s="26">
        <v>0</v>
      </c>
      <c r="O387" s="26">
        <v>0</v>
      </c>
      <c r="P387" s="26">
        <v>0</v>
      </c>
      <c r="Q387" s="26">
        <v>0</v>
      </c>
      <c r="R387" s="26">
        <v>0.78731883994813545</v>
      </c>
      <c r="S387" s="26">
        <v>0.13411252437974</v>
      </c>
      <c r="T387" s="26">
        <v>0</v>
      </c>
      <c r="U387" s="26">
        <v>0.70289051230719846</v>
      </c>
      <c r="V387" s="26">
        <v>0</v>
      </c>
      <c r="W387" s="26">
        <v>0</v>
      </c>
      <c r="X387" s="26">
        <v>0</v>
      </c>
      <c r="Y387" s="26">
        <v>2129</v>
      </c>
      <c r="Z387" s="26">
        <v>1991</v>
      </c>
      <c r="AA387" s="26" t="b">
        <v>1</v>
      </c>
      <c r="AB387" s="27" t="s">
        <v>129</v>
      </c>
      <c r="AC387" s="16">
        <f t="shared" ref="AC387:AC450" si="20">SUM(A387:L387)</f>
        <v>38.179224695332664</v>
      </c>
      <c r="AD387" s="16">
        <f t="shared" si="19"/>
        <v>1.624321876635074</v>
      </c>
      <c r="AE387" s="16" t="str">
        <f>VLOOKUP(AB387,aircraft!A:B,2,FALSE)</f>
        <v>Passenger</v>
      </c>
      <c r="AF387" s="16" t="str">
        <f t="shared" ref="AF387:AF450" si="21">IF(AA387,"",SUMIFS(AC:AC,Z:Z,Z387,AB:AB,AB387)/Y387)</f>
        <v/>
      </c>
    </row>
    <row r="388" spans="1:32" x14ac:dyDescent="0.25">
      <c r="A388" s="26">
        <v>0</v>
      </c>
      <c r="B388" s="26">
        <v>0</v>
      </c>
      <c r="C388" s="26">
        <v>0</v>
      </c>
      <c r="D388" s="26">
        <v>0</v>
      </c>
      <c r="E388" s="26">
        <v>0</v>
      </c>
      <c r="F388" s="26">
        <v>3216.4927254030172</v>
      </c>
      <c r="G388" s="26">
        <v>213.12045628074452</v>
      </c>
      <c r="H388" s="26">
        <v>0</v>
      </c>
      <c r="I388" s="26">
        <v>740.49358093921501</v>
      </c>
      <c r="J388" s="26">
        <v>0</v>
      </c>
      <c r="K388" s="26">
        <v>0</v>
      </c>
      <c r="L388" s="26">
        <v>0</v>
      </c>
      <c r="M388" s="26">
        <v>0</v>
      </c>
      <c r="N388" s="26">
        <v>0</v>
      </c>
      <c r="O388" s="26">
        <v>0</v>
      </c>
      <c r="P388" s="26">
        <v>0</v>
      </c>
      <c r="Q388" s="26">
        <v>0</v>
      </c>
      <c r="R388" s="26">
        <v>1.8934539292882122</v>
      </c>
      <c r="S388" s="26">
        <v>0.70693342909202195</v>
      </c>
      <c r="T388" s="26">
        <v>0</v>
      </c>
      <c r="U388" s="26">
        <v>2.4562619446741794</v>
      </c>
      <c r="V388" s="26">
        <v>0</v>
      </c>
      <c r="W388" s="26">
        <v>0</v>
      </c>
      <c r="X388" s="26">
        <v>0</v>
      </c>
      <c r="Y388" s="26">
        <v>152528</v>
      </c>
      <c r="Z388" s="26">
        <v>1991</v>
      </c>
      <c r="AA388" s="26" t="b">
        <v>1</v>
      </c>
      <c r="AB388" s="27" t="s">
        <v>130</v>
      </c>
      <c r="AC388" s="16">
        <f t="shared" si="20"/>
        <v>4170.106762622976</v>
      </c>
      <c r="AD388" s="16">
        <f t="shared" si="19"/>
        <v>5.0566493030544137</v>
      </c>
      <c r="AE388" s="16" t="str">
        <f>VLOOKUP(AB388,aircraft!A:B,2,FALSE)</f>
        <v>Passenger</v>
      </c>
      <c r="AF388" s="16" t="str">
        <f t="shared" si="21"/>
        <v/>
      </c>
    </row>
    <row r="389" spans="1:32" x14ac:dyDescent="0.25">
      <c r="A389" s="26">
        <v>0</v>
      </c>
      <c r="B389" s="26">
        <v>0</v>
      </c>
      <c r="C389" s="26">
        <v>0</v>
      </c>
      <c r="D389" s="26">
        <v>0</v>
      </c>
      <c r="E389" s="26">
        <v>0</v>
      </c>
      <c r="F389" s="26">
        <v>4.5802221968813202</v>
      </c>
      <c r="G389" s="26">
        <v>0.14003295763637008</v>
      </c>
      <c r="H389" s="26">
        <v>0</v>
      </c>
      <c r="I389" s="26">
        <v>1.8373552007370646</v>
      </c>
      <c r="J389" s="26">
        <v>0</v>
      </c>
      <c r="K389" s="26">
        <v>0</v>
      </c>
      <c r="L389" s="26">
        <v>0</v>
      </c>
      <c r="M389" s="26">
        <v>0</v>
      </c>
      <c r="N389" s="26">
        <v>0</v>
      </c>
      <c r="O389" s="26">
        <v>0</v>
      </c>
      <c r="P389" s="26">
        <v>0</v>
      </c>
      <c r="Q389" s="26">
        <v>0</v>
      </c>
      <c r="R389" s="26">
        <v>0.11247411999259077</v>
      </c>
      <c r="S389" s="26">
        <v>1.9158932054248571E-2</v>
      </c>
      <c r="T389" s="26">
        <v>0</v>
      </c>
      <c r="U389" s="26">
        <v>0.25138198924464394</v>
      </c>
      <c r="V389" s="26">
        <v>0</v>
      </c>
      <c r="W389" s="26">
        <v>0</v>
      </c>
      <c r="X389" s="26">
        <v>0</v>
      </c>
      <c r="Y389" s="26">
        <v>703</v>
      </c>
      <c r="Z389" s="26">
        <v>1991</v>
      </c>
      <c r="AA389" s="26" t="b">
        <v>1</v>
      </c>
      <c r="AB389" s="27" t="s">
        <v>131</v>
      </c>
      <c r="AC389" s="16">
        <f t="shared" si="20"/>
        <v>6.5576103552547549</v>
      </c>
      <c r="AD389" s="16">
        <f t="shared" si="19"/>
        <v>0.38301504129148328</v>
      </c>
      <c r="AE389" s="16" t="str">
        <f>VLOOKUP(AB389,aircraft!A:B,2,FALSE)</f>
        <v>Passenger</v>
      </c>
      <c r="AF389" s="16" t="str">
        <f t="shared" si="21"/>
        <v/>
      </c>
    </row>
    <row r="390" spans="1:32" x14ac:dyDescent="0.25">
      <c r="A390" s="26">
        <v>0</v>
      </c>
      <c r="B390" s="26">
        <v>0</v>
      </c>
      <c r="C390" s="26">
        <v>0</v>
      </c>
      <c r="D390" s="26">
        <v>0</v>
      </c>
      <c r="E390" s="26">
        <v>0</v>
      </c>
      <c r="F390" s="26">
        <v>821.29242962760031</v>
      </c>
      <c r="G390" s="26">
        <v>24.769500664705777</v>
      </c>
      <c r="H390" s="26">
        <v>0</v>
      </c>
      <c r="I390" s="26">
        <v>92.300850181126677</v>
      </c>
      <c r="J390" s="26">
        <v>0</v>
      </c>
      <c r="K390" s="26">
        <v>0</v>
      </c>
      <c r="L390" s="26">
        <v>0</v>
      </c>
      <c r="M390" s="26">
        <v>0</v>
      </c>
      <c r="N390" s="26">
        <v>0</v>
      </c>
      <c r="O390" s="26">
        <v>0</v>
      </c>
      <c r="P390" s="26">
        <v>0</v>
      </c>
      <c r="Q390" s="26">
        <v>0</v>
      </c>
      <c r="R390" s="26">
        <v>11.493339353266864</v>
      </c>
      <c r="S390" s="26">
        <v>1.2186594848196428</v>
      </c>
      <c r="T390" s="26">
        <v>0</v>
      </c>
      <c r="U390" s="26">
        <v>4.5412020231164796</v>
      </c>
      <c r="V390" s="26">
        <v>0</v>
      </c>
      <c r="W390" s="26">
        <v>0</v>
      </c>
      <c r="X390" s="26">
        <v>0</v>
      </c>
      <c r="Y390" s="26">
        <v>120414</v>
      </c>
      <c r="Z390" s="26">
        <v>1991</v>
      </c>
      <c r="AA390" s="26" t="b">
        <v>1</v>
      </c>
      <c r="AB390" s="27" t="s">
        <v>132</v>
      </c>
      <c r="AC390" s="16">
        <f t="shared" si="20"/>
        <v>938.36278047343274</v>
      </c>
      <c r="AD390" s="16">
        <f t="shared" si="19"/>
        <v>17.253200861202984</v>
      </c>
      <c r="AE390" s="16" t="str">
        <f>VLOOKUP(AB390,aircraft!A:B,2,FALSE)</f>
        <v>Passenger</v>
      </c>
      <c r="AF390" s="16" t="str">
        <f t="shared" si="21"/>
        <v/>
      </c>
    </row>
    <row r="391" spans="1:32" x14ac:dyDescent="0.25">
      <c r="A391" s="26">
        <v>0</v>
      </c>
      <c r="B391" s="26">
        <v>0</v>
      </c>
      <c r="C391" s="26">
        <v>0</v>
      </c>
      <c r="D391" s="26">
        <v>0</v>
      </c>
      <c r="E391" s="26">
        <v>0</v>
      </c>
      <c r="F391" s="26">
        <v>74.58284119706633</v>
      </c>
      <c r="G391" s="26">
        <v>1.1728667691518901</v>
      </c>
      <c r="H391" s="26">
        <v>9.9126715732812869</v>
      </c>
      <c r="I391" s="26">
        <v>42.818889359899075</v>
      </c>
      <c r="J391" s="26">
        <v>0</v>
      </c>
      <c r="K391" s="26">
        <v>51.896982555852446</v>
      </c>
      <c r="L391" s="26">
        <v>0</v>
      </c>
      <c r="M391" s="26">
        <v>0</v>
      </c>
      <c r="N391" s="26">
        <v>0</v>
      </c>
      <c r="O391" s="26">
        <v>0</v>
      </c>
      <c r="P391" s="26">
        <v>0</v>
      </c>
      <c r="Q391" s="26">
        <v>0</v>
      </c>
      <c r="R391" s="26">
        <v>0.18407145047771684</v>
      </c>
      <c r="S391" s="26">
        <v>1.060271549596054E-2</v>
      </c>
      <c r="T391" s="26">
        <v>1.3976866024309921E-2</v>
      </c>
      <c r="U391" s="26">
        <v>0.38708275626592309</v>
      </c>
      <c r="V391" s="26">
        <v>0</v>
      </c>
      <c r="W391" s="26">
        <v>2.9581278743149537E-2</v>
      </c>
      <c r="X391" s="26">
        <v>0</v>
      </c>
      <c r="Y391" s="26">
        <v>1338</v>
      </c>
      <c r="Z391" s="26">
        <v>1991</v>
      </c>
      <c r="AA391" s="26" t="b">
        <v>1</v>
      </c>
      <c r="AB391" s="27" t="s">
        <v>371</v>
      </c>
      <c r="AC391" s="16">
        <f t="shared" si="20"/>
        <v>180.38425145525105</v>
      </c>
      <c r="AD391" s="16">
        <f t="shared" si="19"/>
        <v>0.62531506700705997</v>
      </c>
      <c r="AE391" s="16" t="str">
        <f>VLOOKUP(AB391,aircraft!A:B,2,FALSE)</f>
        <v>Passenger</v>
      </c>
      <c r="AF391" s="16" t="str">
        <f t="shared" si="21"/>
        <v/>
      </c>
    </row>
    <row r="392" spans="1:32" x14ac:dyDescent="0.25">
      <c r="A392" s="26">
        <v>0</v>
      </c>
      <c r="B392" s="26">
        <v>0</v>
      </c>
      <c r="C392" s="26">
        <v>0</v>
      </c>
      <c r="D392" s="26">
        <v>0</v>
      </c>
      <c r="E392" s="26">
        <v>0</v>
      </c>
      <c r="F392" s="26">
        <v>55480.855641815251</v>
      </c>
      <c r="G392" s="26">
        <v>3403.9492129577789</v>
      </c>
      <c r="H392" s="26">
        <v>0</v>
      </c>
      <c r="I392" s="26">
        <v>23888.119979653264</v>
      </c>
      <c r="J392" s="26">
        <v>0</v>
      </c>
      <c r="K392" s="26">
        <v>0</v>
      </c>
      <c r="L392" s="26">
        <v>0</v>
      </c>
      <c r="M392" s="26">
        <v>0</v>
      </c>
      <c r="N392" s="26">
        <v>0</v>
      </c>
      <c r="O392" s="26">
        <v>0</v>
      </c>
      <c r="P392" s="26">
        <v>0</v>
      </c>
      <c r="Q392" s="26">
        <v>0</v>
      </c>
      <c r="R392" s="26">
        <v>200.93582490876867</v>
      </c>
      <c r="S392" s="26">
        <v>36.140997036936874</v>
      </c>
      <c r="T392" s="26">
        <v>0</v>
      </c>
      <c r="U392" s="26">
        <v>253.62907005667745</v>
      </c>
      <c r="V392" s="26">
        <v>0</v>
      </c>
      <c r="W392" s="26">
        <v>0</v>
      </c>
      <c r="X392" s="26">
        <v>0</v>
      </c>
      <c r="Y392" s="26">
        <v>765917</v>
      </c>
      <c r="Z392" s="26">
        <v>1991</v>
      </c>
      <c r="AA392" s="26" t="b">
        <v>1</v>
      </c>
      <c r="AB392" s="27" t="s">
        <v>133</v>
      </c>
      <c r="AC392" s="16">
        <f t="shared" si="20"/>
        <v>82772.924834426289</v>
      </c>
      <c r="AD392" s="16">
        <f t="shared" si="19"/>
        <v>490.705892002383</v>
      </c>
      <c r="AE392" s="16" t="str">
        <f>VLOOKUP(AB392,aircraft!A:B,2,FALSE)</f>
        <v>Passenger</v>
      </c>
      <c r="AF392" s="16" t="str">
        <f t="shared" si="21"/>
        <v/>
      </c>
    </row>
    <row r="393" spans="1:32" x14ac:dyDescent="0.25">
      <c r="A393" s="26">
        <v>0</v>
      </c>
      <c r="B393" s="26">
        <v>0</v>
      </c>
      <c r="C393" s="26">
        <v>0</v>
      </c>
      <c r="D393" s="26">
        <v>0</v>
      </c>
      <c r="E393" s="26">
        <v>0</v>
      </c>
      <c r="F393" s="26">
        <v>1130.7150241697866</v>
      </c>
      <c r="G393" s="26">
        <v>66.75826210709775</v>
      </c>
      <c r="H393" s="26">
        <v>0</v>
      </c>
      <c r="I393" s="26">
        <v>308.87521851410884</v>
      </c>
      <c r="J393" s="26">
        <v>0</v>
      </c>
      <c r="K393" s="26">
        <v>0</v>
      </c>
      <c r="L393" s="26">
        <v>0</v>
      </c>
      <c r="M393" s="26">
        <v>0</v>
      </c>
      <c r="N393" s="26">
        <v>0</v>
      </c>
      <c r="O393" s="26">
        <v>0</v>
      </c>
      <c r="P393" s="26">
        <v>0</v>
      </c>
      <c r="Q393" s="26">
        <v>0</v>
      </c>
      <c r="R393" s="26">
        <v>9.1539075413723339</v>
      </c>
      <c r="S393" s="26">
        <v>2.9643109936928211</v>
      </c>
      <c r="T393" s="26">
        <v>0</v>
      </c>
      <c r="U393" s="26">
        <v>13.715189356663886</v>
      </c>
      <c r="V393" s="26">
        <v>0</v>
      </c>
      <c r="W393" s="26">
        <v>0</v>
      </c>
      <c r="X393" s="26">
        <v>0</v>
      </c>
      <c r="Y393" s="26">
        <v>21127</v>
      </c>
      <c r="Z393" s="26">
        <v>1991</v>
      </c>
      <c r="AA393" s="26" t="b">
        <v>1</v>
      </c>
      <c r="AB393" s="27" t="s">
        <v>134</v>
      </c>
      <c r="AC393" s="16">
        <f t="shared" si="20"/>
        <v>1506.3485047909933</v>
      </c>
      <c r="AD393" s="16">
        <f t="shared" si="19"/>
        <v>25.833407891729042</v>
      </c>
      <c r="AE393" s="16" t="str">
        <f>VLOOKUP(AB393,aircraft!A:B,2,FALSE)</f>
        <v>Passenger (not used as freighter)</v>
      </c>
      <c r="AF393" s="16" t="str">
        <f t="shared" si="21"/>
        <v/>
      </c>
    </row>
    <row r="394" spans="1:32" x14ac:dyDescent="0.25">
      <c r="A394" s="26">
        <v>0</v>
      </c>
      <c r="B394" s="26">
        <v>0</v>
      </c>
      <c r="C394" s="26">
        <v>0</v>
      </c>
      <c r="D394" s="26">
        <v>0</v>
      </c>
      <c r="E394" s="26">
        <v>0</v>
      </c>
      <c r="F394" s="26">
        <v>33572.342443117173</v>
      </c>
      <c r="G394" s="26">
        <v>2380.2982458251413</v>
      </c>
      <c r="H394" s="26">
        <v>0</v>
      </c>
      <c r="I394" s="26">
        <v>14316.200898222603</v>
      </c>
      <c r="J394" s="26">
        <v>0</v>
      </c>
      <c r="K394" s="26">
        <v>0</v>
      </c>
      <c r="L394" s="26">
        <v>0</v>
      </c>
      <c r="M394" s="26">
        <v>0</v>
      </c>
      <c r="N394" s="26">
        <v>0</v>
      </c>
      <c r="O394" s="26">
        <v>0</v>
      </c>
      <c r="P394" s="26">
        <v>0</v>
      </c>
      <c r="Q394" s="26">
        <v>0</v>
      </c>
      <c r="R394" s="26">
        <v>278.80792862201122</v>
      </c>
      <c r="S394" s="26">
        <v>109.73401973457065</v>
      </c>
      <c r="T394" s="26">
        <v>0</v>
      </c>
      <c r="U394" s="26">
        <v>660.04300645384058</v>
      </c>
      <c r="V394" s="26">
        <v>0</v>
      </c>
      <c r="W394" s="26">
        <v>0</v>
      </c>
      <c r="X394" s="26">
        <v>0</v>
      </c>
      <c r="Y394" s="26">
        <v>448629</v>
      </c>
      <c r="Z394" s="26">
        <v>1991</v>
      </c>
      <c r="AA394" s="26" t="b">
        <v>1</v>
      </c>
      <c r="AB394" s="27" t="s">
        <v>135</v>
      </c>
      <c r="AC394" s="16">
        <f t="shared" si="20"/>
        <v>50268.841587164919</v>
      </c>
      <c r="AD394" s="16">
        <f t="shared" si="19"/>
        <v>1048.5849548104225</v>
      </c>
      <c r="AE394" s="16" t="str">
        <f>VLOOKUP(AB394,aircraft!A:B,2,FALSE)</f>
        <v>Passenger</v>
      </c>
      <c r="AF394" s="16" t="str">
        <f t="shared" si="21"/>
        <v/>
      </c>
    </row>
    <row r="395" spans="1:32" x14ac:dyDescent="0.25">
      <c r="A395" s="26">
        <v>0</v>
      </c>
      <c r="B395" s="26">
        <v>0</v>
      </c>
      <c r="C395" s="26">
        <v>0</v>
      </c>
      <c r="D395" s="26">
        <v>0</v>
      </c>
      <c r="E395" s="26">
        <v>0</v>
      </c>
      <c r="F395" s="26">
        <v>6351.6483118764818</v>
      </c>
      <c r="G395" s="26">
        <v>453.99107522184283</v>
      </c>
      <c r="H395" s="26">
        <v>179.72976241707801</v>
      </c>
      <c r="I395" s="26">
        <v>3266.5318382495989</v>
      </c>
      <c r="J395" s="26">
        <v>0</v>
      </c>
      <c r="K395" s="26">
        <v>0</v>
      </c>
      <c r="L395" s="26">
        <v>0</v>
      </c>
      <c r="M395" s="26">
        <v>0</v>
      </c>
      <c r="N395" s="26">
        <v>0</v>
      </c>
      <c r="O395" s="26">
        <v>0</v>
      </c>
      <c r="P395" s="26">
        <v>0</v>
      </c>
      <c r="Q395" s="26">
        <v>0</v>
      </c>
      <c r="R395" s="26">
        <v>28.264936967739192</v>
      </c>
      <c r="S395" s="26">
        <v>7.994783037335873</v>
      </c>
      <c r="T395" s="26">
        <v>0.35227033851543699</v>
      </c>
      <c r="U395" s="26">
        <v>57.523627129881909</v>
      </c>
      <c r="V395" s="26">
        <v>0</v>
      </c>
      <c r="W395" s="26">
        <v>0</v>
      </c>
      <c r="X395" s="26">
        <v>0</v>
      </c>
      <c r="Y395" s="26">
        <v>34902</v>
      </c>
      <c r="Z395" s="26">
        <v>1991</v>
      </c>
      <c r="AA395" s="26" t="b">
        <v>1</v>
      </c>
      <c r="AB395" s="27" t="s">
        <v>136</v>
      </c>
      <c r="AC395" s="16">
        <f t="shared" si="20"/>
        <v>10251.900987765002</v>
      </c>
      <c r="AD395" s="16">
        <f t="shared" si="19"/>
        <v>94.135617473472422</v>
      </c>
      <c r="AE395" s="16" t="str">
        <f>VLOOKUP(AB395,aircraft!A:B,2,FALSE)</f>
        <v>Freighter</v>
      </c>
      <c r="AF395" s="16" t="str">
        <f t="shared" si="21"/>
        <v/>
      </c>
    </row>
    <row r="396" spans="1:32" x14ac:dyDescent="0.25">
      <c r="A396" s="26">
        <v>0</v>
      </c>
      <c r="B396" s="26">
        <v>0</v>
      </c>
      <c r="C396" s="26">
        <v>0</v>
      </c>
      <c r="D396" s="26">
        <v>0</v>
      </c>
      <c r="E396" s="26">
        <v>0</v>
      </c>
      <c r="F396" s="26">
        <v>26.028179205503797</v>
      </c>
      <c r="G396" s="26">
        <v>0</v>
      </c>
      <c r="H396" s="26">
        <v>0</v>
      </c>
      <c r="I396" s="26">
        <v>5.9319771979189015</v>
      </c>
      <c r="J396" s="26">
        <v>0</v>
      </c>
      <c r="K396" s="26">
        <v>0</v>
      </c>
      <c r="L396" s="26">
        <v>0</v>
      </c>
      <c r="M396" s="26">
        <v>0</v>
      </c>
      <c r="N396" s="26">
        <v>0</v>
      </c>
      <c r="O396" s="26">
        <v>0</v>
      </c>
      <c r="P396" s="26">
        <v>0</v>
      </c>
      <c r="Q396" s="26">
        <v>0</v>
      </c>
      <c r="R396" s="26">
        <v>0.82459353847454042</v>
      </c>
      <c r="S396" s="26">
        <v>0</v>
      </c>
      <c r="T396" s="26">
        <v>0</v>
      </c>
      <c r="U396" s="26">
        <v>0.60286681183532687</v>
      </c>
      <c r="V396" s="26">
        <v>0</v>
      </c>
      <c r="W396" s="26">
        <v>0</v>
      </c>
      <c r="X396" s="26">
        <v>0</v>
      </c>
      <c r="Y396" s="26">
        <v>388</v>
      </c>
      <c r="Z396" s="26">
        <v>1991</v>
      </c>
      <c r="AA396" s="26" t="b">
        <v>1</v>
      </c>
      <c r="AB396" s="27" t="s">
        <v>137</v>
      </c>
      <c r="AC396" s="16">
        <f t="shared" si="20"/>
        <v>31.960156403422697</v>
      </c>
      <c r="AD396" s="16">
        <f t="shared" si="19"/>
        <v>1.4274603503098673</v>
      </c>
      <c r="AE396" s="16" t="str">
        <f>VLOOKUP(AB396,aircraft!A:B,2,FALSE)</f>
        <v>Helicopter</v>
      </c>
      <c r="AF396" s="16" t="str">
        <f t="shared" si="21"/>
        <v/>
      </c>
    </row>
    <row r="397" spans="1:32" x14ac:dyDescent="0.25">
      <c r="A397" s="26">
        <v>0</v>
      </c>
      <c r="B397" s="26">
        <v>0</v>
      </c>
      <c r="C397" s="26">
        <v>0</v>
      </c>
      <c r="D397" s="26">
        <v>0</v>
      </c>
      <c r="E397" s="26">
        <v>0</v>
      </c>
      <c r="F397" s="26">
        <v>18.797899862245007</v>
      </c>
      <c r="G397" s="26">
        <v>0.91777876054964969</v>
      </c>
      <c r="H397" s="26">
        <v>0</v>
      </c>
      <c r="I397" s="26">
        <v>4.004142119150913</v>
      </c>
      <c r="J397" s="26">
        <v>0</v>
      </c>
      <c r="K397" s="26">
        <v>0</v>
      </c>
      <c r="L397" s="26">
        <v>0</v>
      </c>
      <c r="M397" s="26">
        <v>0</v>
      </c>
      <c r="N397" s="26">
        <v>0</v>
      </c>
      <c r="O397" s="26">
        <v>0</v>
      </c>
      <c r="P397" s="26">
        <v>0</v>
      </c>
      <c r="Q397" s="26">
        <v>0</v>
      </c>
      <c r="R397" s="26">
        <v>1.8913502910272766E-2</v>
      </c>
      <c r="S397" s="26">
        <v>5.201332664683667E-3</v>
      </c>
      <c r="T397" s="26">
        <v>0</v>
      </c>
      <c r="U397" s="26">
        <v>2.269269686073612E-2</v>
      </c>
      <c r="V397" s="26">
        <v>0</v>
      </c>
      <c r="W397" s="26">
        <v>0</v>
      </c>
      <c r="X397" s="26">
        <v>0</v>
      </c>
      <c r="Y397" s="26">
        <v>354</v>
      </c>
      <c r="Z397" s="26">
        <v>1991</v>
      </c>
      <c r="AA397" s="26" t="b">
        <v>1</v>
      </c>
      <c r="AB397" s="27" t="s">
        <v>184</v>
      </c>
      <c r="AC397" s="16">
        <f t="shared" si="20"/>
        <v>23.719820741945568</v>
      </c>
      <c r="AD397" s="16">
        <f t="shared" si="19"/>
        <v>4.680753243569255E-2</v>
      </c>
      <c r="AE397" s="16" t="str">
        <f>VLOOKUP(AB397,aircraft!A:B,2,FALSE)</f>
        <v>Passenger</v>
      </c>
      <c r="AF397" s="16" t="str">
        <f t="shared" si="21"/>
        <v/>
      </c>
    </row>
    <row r="398" spans="1:32" x14ac:dyDescent="0.25">
      <c r="A398" s="26">
        <v>0</v>
      </c>
      <c r="B398" s="26">
        <v>0</v>
      </c>
      <c r="C398" s="26">
        <v>0</v>
      </c>
      <c r="D398" s="26">
        <v>0</v>
      </c>
      <c r="E398" s="26">
        <v>0</v>
      </c>
      <c r="F398" s="26">
        <v>731.39515109029981</v>
      </c>
      <c r="G398" s="26">
        <v>39.678395511509258</v>
      </c>
      <c r="H398" s="26">
        <v>0</v>
      </c>
      <c r="I398" s="26">
        <v>224.36255889641998</v>
      </c>
      <c r="J398" s="26">
        <v>0</v>
      </c>
      <c r="K398" s="26">
        <v>0</v>
      </c>
      <c r="L398" s="26">
        <v>0</v>
      </c>
      <c r="M398" s="26">
        <v>0</v>
      </c>
      <c r="N398" s="26">
        <v>0</v>
      </c>
      <c r="O398" s="26">
        <v>0</v>
      </c>
      <c r="P398" s="26">
        <v>0</v>
      </c>
      <c r="Q398" s="26">
        <v>0</v>
      </c>
      <c r="R398" s="26">
        <v>0.71550220181559521</v>
      </c>
      <c r="S398" s="26">
        <v>0.21580329072530535</v>
      </c>
      <c r="T398" s="26">
        <v>0</v>
      </c>
      <c r="U398" s="26">
        <v>1.2195926647403335</v>
      </c>
      <c r="V398" s="26">
        <v>0</v>
      </c>
      <c r="W398" s="26">
        <v>0</v>
      </c>
      <c r="X398" s="26">
        <v>0</v>
      </c>
      <c r="Y398" s="26">
        <v>10872</v>
      </c>
      <c r="Z398" s="26">
        <v>1991</v>
      </c>
      <c r="AA398" s="26" t="b">
        <v>1</v>
      </c>
      <c r="AB398" s="27" t="s">
        <v>162</v>
      </c>
      <c r="AC398" s="16">
        <f t="shared" si="20"/>
        <v>995.43610549822904</v>
      </c>
      <c r="AD398" s="16">
        <f t="shared" si="19"/>
        <v>2.150898157281234</v>
      </c>
      <c r="AE398" s="16" t="str">
        <f>VLOOKUP(AB398,aircraft!A:B,2,FALSE)</f>
        <v>Passenger</v>
      </c>
      <c r="AF398" s="16" t="str">
        <f t="shared" si="21"/>
        <v/>
      </c>
    </row>
    <row r="399" spans="1:32" x14ac:dyDescent="0.25">
      <c r="A399" s="26">
        <v>0</v>
      </c>
      <c r="B399" s="26">
        <v>0</v>
      </c>
      <c r="C399" s="26">
        <v>0</v>
      </c>
      <c r="D399" s="26">
        <v>0</v>
      </c>
      <c r="E399" s="26">
        <v>0</v>
      </c>
      <c r="F399" s="26">
        <v>5695.4778794866979</v>
      </c>
      <c r="G399" s="26">
        <v>321.25110695506248</v>
      </c>
      <c r="H399" s="26">
        <v>0</v>
      </c>
      <c r="I399" s="26">
        <v>1849.0862310886814</v>
      </c>
      <c r="J399" s="26">
        <v>0</v>
      </c>
      <c r="K399" s="26">
        <v>0</v>
      </c>
      <c r="L399" s="26">
        <v>0</v>
      </c>
      <c r="M399" s="26">
        <v>0</v>
      </c>
      <c r="N399" s="26">
        <v>0</v>
      </c>
      <c r="O399" s="26">
        <v>0</v>
      </c>
      <c r="P399" s="26">
        <v>0</v>
      </c>
      <c r="Q399" s="26">
        <v>0</v>
      </c>
      <c r="R399" s="26">
        <v>5.6978170536912796</v>
      </c>
      <c r="S399" s="26">
        <v>1.8049671602860149</v>
      </c>
      <c r="T399" s="26">
        <v>0</v>
      </c>
      <c r="U399" s="26">
        <v>11.030112356388317</v>
      </c>
      <c r="V399" s="26">
        <v>0</v>
      </c>
      <c r="W399" s="26">
        <v>0</v>
      </c>
      <c r="X399" s="26">
        <v>0</v>
      </c>
      <c r="Y399" s="26">
        <v>98026</v>
      </c>
      <c r="Z399" s="26">
        <v>1991</v>
      </c>
      <c r="AA399" s="26" t="b">
        <v>1</v>
      </c>
      <c r="AB399" s="27" t="s">
        <v>189</v>
      </c>
      <c r="AC399" s="16">
        <f t="shared" si="20"/>
        <v>7865.8152175304422</v>
      </c>
      <c r="AD399" s="16">
        <f t="shared" si="19"/>
        <v>18.532896570365612</v>
      </c>
      <c r="AE399" s="16" t="str">
        <f>VLOOKUP(AB399,aircraft!A:B,2,FALSE)</f>
        <v>Passenger</v>
      </c>
      <c r="AF399" s="16" t="str">
        <f t="shared" si="21"/>
        <v/>
      </c>
    </row>
    <row r="400" spans="1:32" x14ac:dyDescent="0.25">
      <c r="A400" s="26">
        <v>0</v>
      </c>
      <c r="B400" s="26">
        <v>0</v>
      </c>
      <c r="C400" s="26">
        <v>0</v>
      </c>
      <c r="D400" s="26">
        <v>0</v>
      </c>
      <c r="E400" s="26">
        <v>0</v>
      </c>
      <c r="F400" s="26">
        <v>56333.925421402804</v>
      </c>
      <c r="G400" s="26">
        <v>2449.8508866710736</v>
      </c>
      <c r="H400" s="26">
        <v>3394.9649421840904</v>
      </c>
      <c r="I400" s="26">
        <v>25319.708100363834</v>
      </c>
      <c r="J400" s="26">
        <v>0</v>
      </c>
      <c r="K400" s="26">
        <v>12867.213029445034</v>
      </c>
      <c r="L400" s="26">
        <v>0</v>
      </c>
      <c r="M400" s="26">
        <v>0</v>
      </c>
      <c r="N400" s="26">
        <v>0</v>
      </c>
      <c r="O400" s="26">
        <v>0</v>
      </c>
      <c r="P400" s="26">
        <v>0</v>
      </c>
      <c r="Q400" s="26">
        <v>0</v>
      </c>
      <c r="R400" s="26">
        <v>416.34630629934009</v>
      </c>
      <c r="S400" s="26">
        <v>106.81349061301951</v>
      </c>
      <c r="T400" s="26">
        <v>5.0924474575414411</v>
      </c>
      <c r="U400" s="26">
        <v>1103.9391900204744</v>
      </c>
      <c r="V400" s="26">
        <v>0</v>
      </c>
      <c r="W400" s="26">
        <v>13.253228476985223</v>
      </c>
      <c r="X400" s="26">
        <v>0</v>
      </c>
      <c r="Y400" s="26">
        <v>403079</v>
      </c>
      <c r="Z400" s="26">
        <v>1991</v>
      </c>
      <c r="AA400" s="26" t="b">
        <v>1</v>
      </c>
      <c r="AB400" s="27" t="s">
        <v>230</v>
      </c>
      <c r="AC400" s="16">
        <f t="shared" si="20"/>
        <v>100365.66238006683</v>
      </c>
      <c r="AD400" s="16">
        <f t="shared" si="19"/>
        <v>1645.4446628673606</v>
      </c>
      <c r="AE400" s="16" t="str">
        <f>VLOOKUP(AB400,aircraft!A:B,2,FALSE)</f>
        <v>Passenger</v>
      </c>
      <c r="AF400" s="16" t="str">
        <f t="shared" si="21"/>
        <v/>
      </c>
    </row>
    <row r="401" spans="1:32" x14ac:dyDescent="0.25">
      <c r="A401" s="26">
        <v>0</v>
      </c>
      <c r="B401" s="26">
        <v>0</v>
      </c>
      <c r="C401" s="26">
        <v>0</v>
      </c>
      <c r="D401" s="26">
        <v>0</v>
      </c>
      <c r="E401" s="26">
        <v>0</v>
      </c>
      <c r="F401" s="26">
        <v>377772.9248193829</v>
      </c>
      <c r="G401" s="26">
        <v>18906.617176851323</v>
      </c>
      <c r="H401" s="26">
        <v>22613.283490129714</v>
      </c>
      <c r="I401" s="26">
        <v>187981.11984109326</v>
      </c>
      <c r="J401" s="26">
        <v>0</v>
      </c>
      <c r="K401" s="26">
        <v>31893.280233799185</v>
      </c>
      <c r="L401" s="26">
        <v>0</v>
      </c>
      <c r="M401" s="26">
        <v>0</v>
      </c>
      <c r="N401" s="26">
        <v>0</v>
      </c>
      <c r="O401" s="26">
        <v>0</v>
      </c>
      <c r="P401" s="26">
        <v>0</v>
      </c>
      <c r="Q401" s="26">
        <v>0</v>
      </c>
      <c r="R401" s="26">
        <v>2574.5353556247219</v>
      </c>
      <c r="S401" s="26">
        <v>605.01177839575848</v>
      </c>
      <c r="T401" s="26">
        <v>58.794537234395229</v>
      </c>
      <c r="U401" s="26">
        <v>6015.3961206309596</v>
      </c>
      <c r="V401" s="26">
        <v>0</v>
      </c>
      <c r="W401" s="26">
        <v>32.850076302598353</v>
      </c>
      <c r="X401" s="26">
        <v>0</v>
      </c>
      <c r="Y401" s="26">
        <v>1595765</v>
      </c>
      <c r="Z401" s="26">
        <v>1991</v>
      </c>
      <c r="AA401" s="26" t="b">
        <v>1</v>
      </c>
      <c r="AB401" s="27" t="s">
        <v>163</v>
      </c>
      <c r="AC401" s="16">
        <f t="shared" si="20"/>
        <v>639167.22556125629</v>
      </c>
      <c r="AD401" s="16">
        <f t="shared" si="19"/>
        <v>9286.5878681884333</v>
      </c>
      <c r="AE401" s="16" t="str">
        <f>VLOOKUP(AB401,aircraft!A:B,2,FALSE)</f>
        <v>Passenger</v>
      </c>
      <c r="AF401" s="16" t="str">
        <f t="shared" si="21"/>
        <v/>
      </c>
    </row>
    <row r="402" spans="1:32" x14ac:dyDescent="0.25">
      <c r="A402" s="26">
        <v>0</v>
      </c>
      <c r="B402" s="26">
        <v>0</v>
      </c>
      <c r="C402" s="26">
        <v>0</v>
      </c>
      <c r="D402" s="26">
        <v>0</v>
      </c>
      <c r="E402" s="26">
        <v>0</v>
      </c>
      <c r="F402" s="26">
        <v>270576.41871386394</v>
      </c>
      <c r="G402" s="26">
        <v>14057.250036432362</v>
      </c>
      <c r="H402" s="26">
        <v>16162.067516885696</v>
      </c>
      <c r="I402" s="26">
        <v>134745.78179390082</v>
      </c>
      <c r="J402" s="26">
        <v>0</v>
      </c>
      <c r="K402" s="26">
        <v>25748.88132658587</v>
      </c>
      <c r="L402" s="26">
        <v>0</v>
      </c>
      <c r="M402" s="26">
        <v>0</v>
      </c>
      <c r="N402" s="26">
        <v>0</v>
      </c>
      <c r="O402" s="26">
        <v>0</v>
      </c>
      <c r="P402" s="26">
        <v>0</v>
      </c>
      <c r="Q402" s="26">
        <v>0</v>
      </c>
      <c r="R402" s="26">
        <v>1756.5183748611926</v>
      </c>
      <c r="S402" s="26">
        <v>413.87778663921813</v>
      </c>
      <c r="T402" s="26">
        <v>40.917464532125948</v>
      </c>
      <c r="U402" s="26">
        <v>3968.8613753263753</v>
      </c>
      <c r="V402" s="26">
        <v>0</v>
      </c>
      <c r="W402" s="26">
        <v>26.521345878637348</v>
      </c>
      <c r="X402" s="26">
        <v>0</v>
      </c>
      <c r="Y402" s="26">
        <v>1048147</v>
      </c>
      <c r="Z402" s="26">
        <v>1991</v>
      </c>
      <c r="AA402" s="26" t="b">
        <v>1</v>
      </c>
      <c r="AB402" s="27" t="s">
        <v>176</v>
      </c>
      <c r="AC402" s="16">
        <f t="shared" si="20"/>
        <v>461290.3993876687</v>
      </c>
      <c r="AD402" s="16">
        <f t="shared" si="19"/>
        <v>6206.6963472375492</v>
      </c>
      <c r="AE402" s="16" t="str">
        <f>VLOOKUP(AB402,aircraft!A:B,2,FALSE)</f>
        <v>Passenger</v>
      </c>
      <c r="AF402" s="16" t="str">
        <f t="shared" si="21"/>
        <v/>
      </c>
    </row>
    <row r="403" spans="1:32" x14ac:dyDescent="0.25">
      <c r="A403" s="26">
        <v>0</v>
      </c>
      <c r="B403" s="26">
        <v>0</v>
      </c>
      <c r="C403" s="26">
        <v>0</v>
      </c>
      <c r="D403" s="26">
        <v>0</v>
      </c>
      <c r="E403" s="26">
        <v>0</v>
      </c>
      <c r="F403" s="26">
        <v>41053.33664993335</v>
      </c>
      <c r="G403" s="26">
        <v>2684.7724243708326</v>
      </c>
      <c r="H403" s="26">
        <v>1536.6894686660166</v>
      </c>
      <c r="I403" s="26">
        <v>17903.637213072328</v>
      </c>
      <c r="J403" s="26">
        <v>0</v>
      </c>
      <c r="K403" s="26">
        <v>0</v>
      </c>
      <c r="L403" s="26">
        <v>0</v>
      </c>
      <c r="M403" s="26">
        <v>0</v>
      </c>
      <c r="N403" s="26">
        <v>0</v>
      </c>
      <c r="O403" s="26">
        <v>0</v>
      </c>
      <c r="P403" s="26">
        <v>0</v>
      </c>
      <c r="Q403" s="26">
        <v>0</v>
      </c>
      <c r="R403" s="26">
        <v>182.68800723050944</v>
      </c>
      <c r="S403" s="26">
        <v>47.278843591756917</v>
      </c>
      <c r="T403" s="26">
        <v>3.0119113943069866</v>
      </c>
      <c r="U403" s="26">
        <v>315.2830593150818</v>
      </c>
      <c r="V403" s="26">
        <v>0</v>
      </c>
      <c r="W403" s="26">
        <v>0</v>
      </c>
      <c r="X403" s="26">
        <v>0</v>
      </c>
      <c r="Y403" s="26">
        <v>99008</v>
      </c>
      <c r="Z403" s="26">
        <v>1991</v>
      </c>
      <c r="AA403" s="26" t="b">
        <v>1</v>
      </c>
      <c r="AB403" s="27" t="s">
        <v>138</v>
      </c>
      <c r="AC403" s="16">
        <f t="shared" si="20"/>
        <v>63178.435756042527</v>
      </c>
      <c r="AD403" s="16">
        <f t="shared" si="19"/>
        <v>548.26182153165519</v>
      </c>
      <c r="AE403" s="16" t="str">
        <f>VLOOKUP(AB403,aircraft!A:B,2,FALSE)</f>
        <v>Freighter</v>
      </c>
      <c r="AF403" s="16" t="str">
        <f t="shared" si="21"/>
        <v/>
      </c>
    </row>
    <row r="404" spans="1:32" x14ac:dyDescent="0.25">
      <c r="A404" s="26">
        <v>0</v>
      </c>
      <c r="B404" s="26">
        <v>0</v>
      </c>
      <c r="C404" s="26">
        <v>0</v>
      </c>
      <c r="D404" s="26">
        <v>0</v>
      </c>
      <c r="E404" s="26">
        <v>0</v>
      </c>
      <c r="F404" s="26">
        <v>79.123950455240248</v>
      </c>
      <c r="G404" s="26">
        <v>5.4085267164652757</v>
      </c>
      <c r="H404" s="26">
        <v>0</v>
      </c>
      <c r="I404" s="26">
        <v>18.449570550435698</v>
      </c>
      <c r="J404" s="26">
        <v>0</v>
      </c>
      <c r="K404" s="26">
        <v>0</v>
      </c>
      <c r="L404" s="26">
        <v>0</v>
      </c>
      <c r="M404" s="26">
        <v>0</v>
      </c>
      <c r="N404" s="26">
        <v>0</v>
      </c>
      <c r="O404" s="26">
        <v>0</v>
      </c>
      <c r="P404" s="26">
        <v>0</v>
      </c>
      <c r="Q404" s="26">
        <v>0</v>
      </c>
      <c r="R404" s="26">
        <v>4.9149183966980307E-2</v>
      </c>
      <c r="S404" s="26">
        <v>2.257351128515234E-2</v>
      </c>
      <c r="T404" s="26">
        <v>0</v>
      </c>
      <c r="U404" s="26">
        <v>7.700277928897023E-2</v>
      </c>
      <c r="V404" s="26">
        <v>0</v>
      </c>
      <c r="W404" s="26">
        <v>0</v>
      </c>
      <c r="X404" s="26">
        <v>0</v>
      </c>
      <c r="Y404" s="26">
        <v>420</v>
      </c>
      <c r="Z404" s="26">
        <v>1991</v>
      </c>
      <c r="AA404" s="26" t="b">
        <v>1</v>
      </c>
      <c r="AB404" s="27" t="s">
        <v>381</v>
      </c>
      <c r="AC404" s="16">
        <f t="shared" si="20"/>
        <v>102.98204772214122</v>
      </c>
      <c r="AD404" s="16">
        <f t="shared" si="19"/>
        <v>0.14872547454110288</v>
      </c>
      <c r="AE404" s="16" t="str">
        <f>VLOOKUP(AB404,aircraft!A:B,2,FALSE)</f>
        <v>Passenger</v>
      </c>
      <c r="AF404" s="16" t="str">
        <f t="shared" si="21"/>
        <v/>
      </c>
    </row>
    <row r="405" spans="1:32" x14ac:dyDescent="0.25">
      <c r="A405" s="26">
        <v>0</v>
      </c>
      <c r="B405" s="26">
        <v>0</v>
      </c>
      <c r="C405" s="26">
        <v>0</v>
      </c>
      <c r="D405" s="26">
        <v>0</v>
      </c>
      <c r="E405" s="26">
        <v>0</v>
      </c>
      <c r="F405" s="26">
        <v>21474.515160383373</v>
      </c>
      <c r="G405" s="26">
        <v>1475.5171655499148</v>
      </c>
      <c r="H405" s="26">
        <v>0</v>
      </c>
      <c r="I405" s="26">
        <v>6153.6935780444655</v>
      </c>
      <c r="J405" s="26">
        <v>0</v>
      </c>
      <c r="K405" s="26">
        <v>0</v>
      </c>
      <c r="L405" s="26">
        <v>0</v>
      </c>
      <c r="M405" s="26">
        <v>0</v>
      </c>
      <c r="N405" s="26">
        <v>0</v>
      </c>
      <c r="O405" s="26">
        <v>0</v>
      </c>
      <c r="P405" s="26">
        <v>0</v>
      </c>
      <c r="Q405" s="26">
        <v>0</v>
      </c>
      <c r="R405" s="26">
        <v>14.938947139313075</v>
      </c>
      <c r="S405" s="26">
        <v>6.6508103218451584</v>
      </c>
      <c r="T405" s="26">
        <v>0</v>
      </c>
      <c r="U405" s="26">
        <v>32.11968346762756</v>
      </c>
      <c r="V405" s="26">
        <v>0</v>
      </c>
      <c r="W405" s="26">
        <v>0</v>
      </c>
      <c r="X405" s="26">
        <v>0</v>
      </c>
      <c r="Y405" s="26">
        <v>112552</v>
      </c>
      <c r="Z405" s="26">
        <v>1991</v>
      </c>
      <c r="AA405" s="26" t="b">
        <v>1</v>
      </c>
      <c r="AB405" s="27" t="s">
        <v>139</v>
      </c>
      <c r="AC405" s="16">
        <f t="shared" si="20"/>
        <v>29103.725903977753</v>
      </c>
      <c r="AD405" s="16">
        <f t="shared" si="19"/>
        <v>53.709440928785796</v>
      </c>
      <c r="AE405" s="16" t="str">
        <f>VLOOKUP(AB405,aircraft!A:B,2,FALSE)</f>
        <v>Passenger</v>
      </c>
      <c r="AF405" s="16" t="str">
        <f t="shared" si="21"/>
        <v/>
      </c>
    </row>
    <row r="406" spans="1:32" x14ac:dyDescent="0.25">
      <c r="A406" s="26">
        <v>0</v>
      </c>
      <c r="B406" s="26">
        <v>0</v>
      </c>
      <c r="C406" s="26">
        <v>0</v>
      </c>
      <c r="D406" s="26">
        <v>0</v>
      </c>
      <c r="E406" s="26">
        <v>0</v>
      </c>
      <c r="F406" s="26">
        <v>85.28224202735025</v>
      </c>
      <c r="G406" s="26">
        <v>6.781426368812876</v>
      </c>
      <c r="H406" s="26">
        <v>0</v>
      </c>
      <c r="I406" s="26">
        <v>55.952758354941082</v>
      </c>
      <c r="J406" s="26">
        <v>0</v>
      </c>
      <c r="K406" s="26">
        <v>25.948491277926223</v>
      </c>
      <c r="L406" s="26">
        <v>0</v>
      </c>
      <c r="M406" s="26">
        <v>0</v>
      </c>
      <c r="N406" s="26">
        <v>0</v>
      </c>
      <c r="O406" s="26">
        <v>0</v>
      </c>
      <c r="P406" s="26">
        <v>0</v>
      </c>
      <c r="Q406" s="26">
        <v>0</v>
      </c>
      <c r="R406" s="26">
        <v>6.7332923835444869E-2</v>
      </c>
      <c r="S406" s="26">
        <v>3.2008329875908938E-2</v>
      </c>
      <c r="T406" s="26">
        <v>0</v>
      </c>
      <c r="U406" s="26">
        <v>0.2640969981077137</v>
      </c>
      <c r="V406" s="26">
        <v>0</v>
      </c>
      <c r="W406" s="26">
        <v>1.4790639371574769E-2</v>
      </c>
      <c r="X406" s="26">
        <v>0</v>
      </c>
      <c r="Y406" s="26">
        <v>1043</v>
      </c>
      <c r="Z406" s="26">
        <v>1991</v>
      </c>
      <c r="AA406" s="26" t="b">
        <v>1</v>
      </c>
      <c r="AB406" s="27" t="s">
        <v>383</v>
      </c>
      <c r="AC406" s="16">
        <f t="shared" si="20"/>
        <v>173.96491802903043</v>
      </c>
      <c r="AD406" s="16">
        <f t="shared" si="19"/>
        <v>0.37822889119064229</v>
      </c>
      <c r="AE406" s="16" t="str">
        <f>VLOOKUP(AB406,aircraft!A:B,2,FALSE)</f>
        <v>Passenger</v>
      </c>
      <c r="AF406" s="16" t="str">
        <f t="shared" si="21"/>
        <v/>
      </c>
    </row>
    <row r="407" spans="1:32" x14ac:dyDescent="0.25">
      <c r="A407" s="26">
        <v>11935.90568260237</v>
      </c>
      <c r="B407" s="26">
        <v>6065.7774621654698</v>
      </c>
      <c r="C407" s="26">
        <v>6046.3705064140859</v>
      </c>
      <c r="D407" s="26">
        <v>9850.7174995064743</v>
      </c>
      <c r="E407" s="26">
        <v>15761.147999210352</v>
      </c>
      <c r="F407" s="26">
        <v>0</v>
      </c>
      <c r="G407" s="26">
        <v>0</v>
      </c>
      <c r="H407" s="26">
        <v>0</v>
      </c>
      <c r="I407" s="26">
        <v>0</v>
      </c>
      <c r="J407" s="26">
        <v>308704.18020687817</v>
      </c>
      <c r="K407" s="26">
        <v>0</v>
      </c>
      <c r="L407" s="26">
        <v>6437.8819655272137</v>
      </c>
      <c r="M407" s="26">
        <v>44.043493852328034</v>
      </c>
      <c r="N407" s="26">
        <v>22.382719792590265</v>
      </c>
      <c r="O407" s="26">
        <v>0.54417335382686061</v>
      </c>
      <c r="P407" s="26">
        <v>0.88656458839577934</v>
      </c>
      <c r="Q407" s="26">
        <v>1.4185033414332473</v>
      </c>
      <c r="R407" s="26">
        <v>0</v>
      </c>
      <c r="S407" s="26">
        <v>0</v>
      </c>
      <c r="T407" s="26">
        <v>0</v>
      </c>
      <c r="U407" s="26">
        <v>0</v>
      </c>
      <c r="V407" s="26">
        <v>55.691087464132004</v>
      </c>
      <c r="W407" s="26">
        <v>0</v>
      </c>
      <c r="X407" s="26">
        <v>6.6310179525080004</v>
      </c>
      <c r="Y407" s="26">
        <v>108534</v>
      </c>
      <c r="Z407" s="26">
        <v>1991</v>
      </c>
      <c r="AA407" s="26" t="b">
        <v>0</v>
      </c>
      <c r="AB407" s="27" t="s">
        <v>39</v>
      </c>
      <c r="AC407" s="16">
        <f t="shared" si="20"/>
        <v>364801.98132230411</v>
      </c>
      <c r="AD407" s="16">
        <f t="shared" si="19"/>
        <v>75.906472881082209</v>
      </c>
      <c r="AE407" s="16" t="str">
        <f>VLOOKUP(AB407,aircraft!A:B,2,FALSE)</f>
        <v>Passenger</v>
      </c>
      <c r="AF407" s="16">
        <f t="shared" si="21"/>
        <v>3.627200425567731</v>
      </c>
    </row>
    <row r="408" spans="1:32" x14ac:dyDescent="0.25">
      <c r="A408" s="26">
        <v>1826.5063076471292</v>
      </c>
      <c r="B408" s="26">
        <v>149.56746839248933</v>
      </c>
      <c r="C408" s="26">
        <v>2167.5667853182576</v>
      </c>
      <c r="D408" s="26">
        <v>3531.3892922759055</v>
      </c>
      <c r="E408" s="26">
        <v>5650.2228676414488</v>
      </c>
      <c r="F408" s="26">
        <v>0</v>
      </c>
      <c r="G408" s="26">
        <v>0</v>
      </c>
      <c r="H408" s="26">
        <v>0</v>
      </c>
      <c r="I408" s="26">
        <v>0</v>
      </c>
      <c r="J408" s="26">
        <v>106043.89574131608</v>
      </c>
      <c r="K408" s="26">
        <v>0</v>
      </c>
      <c r="L408" s="26">
        <v>2050.2102640095254</v>
      </c>
      <c r="M408" s="26">
        <v>6.7398085634466236</v>
      </c>
      <c r="N408" s="26">
        <v>0.55190398197052526</v>
      </c>
      <c r="O408" s="26">
        <v>0.19508101363604438</v>
      </c>
      <c r="P408" s="26">
        <v>0.31782504112301518</v>
      </c>
      <c r="Q408" s="26">
        <v>0.50852006579682418</v>
      </c>
      <c r="R408" s="26">
        <v>0</v>
      </c>
      <c r="S408" s="26">
        <v>0</v>
      </c>
      <c r="T408" s="26">
        <v>0</v>
      </c>
      <c r="U408" s="26">
        <v>0</v>
      </c>
      <c r="V408" s="26">
        <v>19.357434190085332</v>
      </c>
      <c r="W408" s="26">
        <v>0</v>
      </c>
      <c r="X408" s="26">
        <v>2.111716421621284</v>
      </c>
      <c r="Y408" s="26">
        <v>37213</v>
      </c>
      <c r="Z408" s="26">
        <v>1991</v>
      </c>
      <c r="AA408" s="26" t="b">
        <v>0</v>
      </c>
      <c r="AB408" s="27" t="s">
        <v>182</v>
      </c>
      <c r="AC408" s="16">
        <f t="shared" si="20"/>
        <v>121419.35872660084</v>
      </c>
      <c r="AD408" s="16">
        <f t="shared" si="19"/>
        <v>10.424855087594317</v>
      </c>
      <c r="AE408" s="16" t="str">
        <f>VLOOKUP(AB408,aircraft!A:B,2,FALSE)</f>
        <v>Passenger</v>
      </c>
      <c r="AF408" s="16">
        <f t="shared" si="21"/>
        <v>3.4951744991401208</v>
      </c>
    </row>
    <row r="409" spans="1:32" x14ac:dyDescent="0.25">
      <c r="A409" s="26">
        <v>729.67600744561025</v>
      </c>
      <c r="B409" s="26">
        <v>377.00418534414405</v>
      </c>
      <c r="C409" s="26">
        <v>227.97226038002964</v>
      </c>
      <c r="D409" s="26">
        <v>732.76797979295259</v>
      </c>
      <c r="E409" s="26">
        <v>977.02397305726993</v>
      </c>
      <c r="F409" s="26">
        <v>0</v>
      </c>
      <c r="G409" s="26">
        <v>0</v>
      </c>
      <c r="H409" s="26">
        <v>0</v>
      </c>
      <c r="I409" s="26">
        <v>0</v>
      </c>
      <c r="J409" s="26">
        <v>44980.826166462888</v>
      </c>
      <c r="K409" s="26">
        <v>0</v>
      </c>
      <c r="L409" s="26">
        <v>751.49038228314566</v>
      </c>
      <c r="M409" s="26">
        <v>29.187039645443217</v>
      </c>
      <c r="N409" s="26">
        <v>15.080167076697755</v>
      </c>
      <c r="O409" s="26">
        <v>2.0517503745245188E-2</v>
      </c>
      <c r="P409" s="26">
        <v>6.5949119181145252E-2</v>
      </c>
      <c r="Q409" s="26">
        <v>8.7932158908193656E-2</v>
      </c>
      <c r="R409" s="26">
        <v>0</v>
      </c>
      <c r="S409" s="26">
        <v>0</v>
      </c>
      <c r="T409" s="26">
        <v>0</v>
      </c>
      <c r="U409" s="26">
        <v>0</v>
      </c>
      <c r="V409" s="26">
        <v>79.747486832053383</v>
      </c>
      <c r="W409" s="26">
        <v>0</v>
      </c>
      <c r="X409" s="26">
        <v>0.4283494988786557</v>
      </c>
      <c r="Y409" s="26">
        <v>16318</v>
      </c>
      <c r="Z409" s="26">
        <v>1991</v>
      </c>
      <c r="AA409" s="26" t="b">
        <v>0</v>
      </c>
      <c r="AB409" s="27" t="s">
        <v>40</v>
      </c>
      <c r="AC409" s="16">
        <f t="shared" si="20"/>
        <v>48776.76095476604</v>
      </c>
      <c r="AD409" s="16">
        <f t="shared" si="19"/>
        <v>44.869955002854212</v>
      </c>
      <c r="AE409" s="16" t="str">
        <f>VLOOKUP(AB409,aircraft!A:B,2,FALSE)</f>
        <v>Passenger</v>
      </c>
      <c r="AF409" s="16">
        <f t="shared" si="21"/>
        <v>3.1097086625164585</v>
      </c>
    </row>
    <row r="410" spans="1:32" x14ac:dyDescent="0.25">
      <c r="A410" s="26">
        <v>485066.43244825007</v>
      </c>
      <c r="B410" s="26">
        <v>263555.91160563729</v>
      </c>
      <c r="C410" s="26">
        <v>238673.59854488631</v>
      </c>
      <c r="D410" s="26">
        <v>203421.3348420235</v>
      </c>
      <c r="E410" s="26">
        <v>456822.53463739331</v>
      </c>
      <c r="F410" s="26">
        <v>0</v>
      </c>
      <c r="G410" s="26">
        <v>0</v>
      </c>
      <c r="H410" s="26">
        <v>0</v>
      </c>
      <c r="I410" s="26">
        <v>0</v>
      </c>
      <c r="J410" s="26">
        <v>10775192.995870743</v>
      </c>
      <c r="K410" s="26">
        <v>0</v>
      </c>
      <c r="L410" s="26">
        <v>269269.35307613818</v>
      </c>
      <c r="M410" s="26">
        <v>2103.772900392165</v>
      </c>
      <c r="N410" s="26">
        <v>1111.5022437145424</v>
      </c>
      <c r="O410" s="26">
        <v>16.366124625727071</v>
      </c>
      <c r="P410" s="26">
        <v>13.931806960863003</v>
      </c>
      <c r="Q410" s="26">
        <v>36.501918342531027</v>
      </c>
      <c r="R410" s="26">
        <v>0</v>
      </c>
      <c r="S410" s="26">
        <v>0</v>
      </c>
      <c r="T410" s="26">
        <v>0</v>
      </c>
      <c r="U410" s="26">
        <v>0</v>
      </c>
      <c r="V410" s="26">
        <v>4234.4716636921157</v>
      </c>
      <c r="W410" s="26">
        <v>0</v>
      </c>
      <c r="X410" s="26">
        <v>115.78582575491691</v>
      </c>
      <c r="Y410" s="26">
        <v>1999186</v>
      </c>
      <c r="Z410" s="26">
        <v>1991</v>
      </c>
      <c r="AA410" s="26" t="b">
        <v>0</v>
      </c>
      <c r="AB410" s="27" t="s">
        <v>44</v>
      </c>
      <c r="AC410" s="16">
        <f t="shared" si="20"/>
        <v>12692002.161025072</v>
      </c>
      <c r="AD410" s="16">
        <f t="shared" si="19"/>
        <v>3397.8608197907456</v>
      </c>
      <c r="AE410" s="16" t="str">
        <f>VLOOKUP(AB410,aircraft!A:B,2,FALSE)</f>
        <v>Passenger</v>
      </c>
      <c r="AF410" s="16">
        <f t="shared" si="21"/>
        <v>6.883535828452132</v>
      </c>
    </row>
    <row r="411" spans="1:32" x14ac:dyDescent="0.25">
      <c r="A411" s="26">
        <v>634309.6715133579</v>
      </c>
      <c r="B411" s="26">
        <v>353723.33021687693</v>
      </c>
      <c r="C411" s="26">
        <v>417298.57881455612</v>
      </c>
      <c r="D411" s="26">
        <v>319614.32276999467</v>
      </c>
      <c r="E411" s="26">
        <v>725856.43266153091</v>
      </c>
      <c r="F411" s="26">
        <v>0</v>
      </c>
      <c r="G411" s="26">
        <v>0</v>
      </c>
      <c r="H411" s="26">
        <v>0</v>
      </c>
      <c r="I411" s="26">
        <v>0</v>
      </c>
      <c r="J411" s="26">
        <v>9785940.0126857758</v>
      </c>
      <c r="K411" s="26">
        <v>0</v>
      </c>
      <c r="L411" s="26">
        <v>685344.15284842509</v>
      </c>
      <c r="M411" s="26">
        <v>1891.6868086791324</v>
      </c>
      <c r="N411" s="26">
        <v>1054.9049971494289</v>
      </c>
      <c r="O411" s="26">
        <v>60.286009257103956</v>
      </c>
      <c r="P411" s="26">
        <v>46.173858824798842</v>
      </c>
      <c r="Q411" s="26">
        <v>117.75938502670896</v>
      </c>
      <c r="R411" s="26">
        <v>0</v>
      </c>
      <c r="S411" s="26">
        <v>0</v>
      </c>
      <c r="T411" s="26">
        <v>0</v>
      </c>
      <c r="U411" s="26">
        <v>0</v>
      </c>
      <c r="V411" s="26">
        <v>3035.0013525996123</v>
      </c>
      <c r="W411" s="26">
        <v>0</v>
      </c>
      <c r="X411" s="26">
        <v>253.57733264128242</v>
      </c>
      <c r="Y411" s="26">
        <v>1921950</v>
      </c>
      <c r="Z411" s="26">
        <v>1991</v>
      </c>
      <c r="AA411" s="26" t="b">
        <v>0</v>
      </c>
      <c r="AB411" s="27" t="s">
        <v>151</v>
      </c>
      <c r="AC411" s="16">
        <f t="shared" si="20"/>
        <v>12922086.501510518</v>
      </c>
      <c r="AD411" s="16">
        <f t="shared" si="19"/>
        <v>3424.3883915784559</v>
      </c>
      <c r="AE411" s="16" t="str">
        <f>VLOOKUP(AB411,aircraft!A:B,2,FALSE)</f>
        <v>Passenger</v>
      </c>
      <c r="AF411" s="16">
        <f t="shared" si="21"/>
        <v>7.572502184995761</v>
      </c>
    </row>
    <row r="412" spans="1:32" x14ac:dyDescent="0.25">
      <c r="A412" s="26">
        <v>512025.3395467386</v>
      </c>
      <c r="B412" s="26">
        <v>284681.15026516223</v>
      </c>
      <c r="C412" s="26">
        <v>339151.15194468282</v>
      </c>
      <c r="D412" s="26">
        <v>260063.89923379192</v>
      </c>
      <c r="E412" s="26">
        <v>590616.47182317043</v>
      </c>
      <c r="F412" s="26">
        <v>0</v>
      </c>
      <c r="G412" s="26">
        <v>0</v>
      </c>
      <c r="H412" s="26">
        <v>0</v>
      </c>
      <c r="I412" s="26">
        <v>0</v>
      </c>
      <c r="J412" s="26">
        <v>13571685.212605709</v>
      </c>
      <c r="K412" s="26">
        <v>0</v>
      </c>
      <c r="L412" s="26">
        <v>557068.87855867494</v>
      </c>
      <c r="M412" s="26">
        <v>1526.1684548457617</v>
      </c>
      <c r="N412" s="26">
        <v>848.70758773721286</v>
      </c>
      <c r="O412" s="26">
        <v>49.007713159672676</v>
      </c>
      <c r="P412" s="26">
        <v>37.58042344128814</v>
      </c>
      <c r="Q412" s="26">
        <v>95.841111219624963</v>
      </c>
      <c r="R412" s="26">
        <v>0</v>
      </c>
      <c r="S412" s="26">
        <v>0</v>
      </c>
      <c r="T412" s="26">
        <v>0</v>
      </c>
      <c r="U412" s="26">
        <v>0</v>
      </c>
      <c r="V412" s="26">
        <v>5345.4975548357925</v>
      </c>
      <c r="W412" s="26">
        <v>0</v>
      </c>
      <c r="X412" s="26">
        <v>206.11548188639941</v>
      </c>
      <c r="Y412" s="26">
        <v>2518879</v>
      </c>
      <c r="Z412" s="26">
        <v>1991</v>
      </c>
      <c r="AA412" s="26" t="b">
        <v>0</v>
      </c>
      <c r="AB412" s="27" t="s">
        <v>141</v>
      </c>
      <c r="AC412" s="16">
        <f t="shared" si="20"/>
        <v>16115292.10397793</v>
      </c>
      <c r="AD412" s="16">
        <f t="shared" si="19"/>
        <v>2763.4207722899596</v>
      </c>
      <c r="AE412" s="16" t="str">
        <f>VLOOKUP(AB412,aircraft!A:B,2,FALSE)</f>
        <v>Passenger</v>
      </c>
      <c r="AF412" s="16">
        <f t="shared" si="21"/>
        <v>6.923625369656456</v>
      </c>
    </row>
    <row r="413" spans="1:32" x14ac:dyDescent="0.25">
      <c r="A413" s="26">
        <v>1139923.1414019102</v>
      </c>
      <c r="B413" s="26">
        <v>635365.49338009721</v>
      </c>
      <c r="C413" s="26">
        <v>653166.00933014089</v>
      </c>
      <c r="D413" s="26">
        <v>496952.69692605757</v>
      </c>
      <c r="E413" s="26">
        <v>1114358.7368472437</v>
      </c>
      <c r="F413" s="26">
        <v>0</v>
      </c>
      <c r="G413" s="26">
        <v>0</v>
      </c>
      <c r="H413" s="26">
        <v>0</v>
      </c>
      <c r="I413" s="26">
        <v>0</v>
      </c>
      <c r="J413" s="26">
        <v>20618894.420822669</v>
      </c>
      <c r="K413" s="26">
        <v>0</v>
      </c>
      <c r="L413" s="26">
        <v>730600.57583807141</v>
      </c>
      <c r="M413" s="26">
        <v>5954.9045138495258</v>
      </c>
      <c r="N413" s="26">
        <v>3319.2049979711251</v>
      </c>
      <c r="O413" s="26">
        <v>198.80626949764925</v>
      </c>
      <c r="P413" s="26">
        <v>151.25718302558141</v>
      </c>
      <c r="Q413" s="26">
        <v>349.59945415515574</v>
      </c>
      <c r="R413" s="26">
        <v>0</v>
      </c>
      <c r="S413" s="26">
        <v>0</v>
      </c>
      <c r="T413" s="26">
        <v>0</v>
      </c>
      <c r="U413" s="26">
        <v>0</v>
      </c>
      <c r="V413" s="26">
        <v>3493.7226017738358</v>
      </c>
      <c r="W413" s="26">
        <v>0</v>
      </c>
      <c r="X413" s="26">
        <v>314.15825827943172</v>
      </c>
      <c r="Y413" s="26">
        <v>4038428</v>
      </c>
      <c r="Z413" s="26">
        <v>1991</v>
      </c>
      <c r="AA413" s="26" t="b">
        <v>0</v>
      </c>
      <c r="AB413" s="27" t="s">
        <v>45</v>
      </c>
      <c r="AC413" s="16">
        <f t="shared" si="20"/>
        <v>25389261.074546188</v>
      </c>
      <c r="AD413" s="16">
        <f t="shared" si="19"/>
        <v>10287.930676778469</v>
      </c>
      <c r="AE413" s="16" t="str">
        <f>VLOOKUP(AB413,aircraft!A:B,2,FALSE)</f>
        <v>Passenger</v>
      </c>
      <c r="AF413" s="16">
        <f t="shared" si="21"/>
        <v>6.9483240654333862</v>
      </c>
    </row>
    <row r="414" spans="1:32" x14ac:dyDescent="0.25">
      <c r="A414" s="26">
        <v>412899.91210467252</v>
      </c>
      <c r="B414" s="26">
        <v>230144.50347488519</v>
      </c>
      <c r="C414" s="26">
        <v>173985.21561236269</v>
      </c>
      <c r="D414" s="26">
        <v>145933.52340703001</v>
      </c>
      <c r="E414" s="26">
        <v>326919.46336713259</v>
      </c>
      <c r="F414" s="26">
        <v>0</v>
      </c>
      <c r="G414" s="26">
        <v>0</v>
      </c>
      <c r="H414" s="26">
        <v>0</v>
      </c>
      <c r="I414" s="26">
        <v>0</v>
      </c>
      <c r="J414" s="26">
        <v>9841266.5782955643</v>
      </c>
      <c r="K414" s="26">
        <v>0</v>
      </c>
      <c r="L414" s="26">
        <v>217517.8362960587</v>
      </c>
      <c r="M414" s="26">
        <v>984.91384047700865</v>
      </c>
      <c r="N414" s="26">
        <v>548.17576002832152</v>
      </c>
      <c r="O414" s="26">
        <v>11.359343915717435</v>
      </c>
      <c r="P414" s="26">
        <v>9.5277136544015431</v>
      </c>
      <c r="Q414" s="26">
        <v>24.332095534745054</v>
      </c>
      <c r="R414" s="26">
        <v>0</v>
      </c>
      <c r="S414" s="26">
        <v>0</v>
      </c>
      <c r="T414" s="26">
        <v>0</v>
      </c>
      <c r="U414" s="26">
        <v>0</v>
      </c>
      <c r="V414" s="26">
        <v>1505.0471901852839</v>
      </c>
      <c r="W414" s="26">
        <v>0</v>
      </c>
      <c r="X414" s="26">
        <v>93.532672783748211</v>
      </c>
      <c r="Y414" s="26">
        <v>1891636</v>
      </c>
      <c r="Z414" s="26">
        <v>1991</v>
      </c>
      <c r="AA414" s="26" t="b">
        <v>0</v>
      </c>
      <c r="AB414" s="27" t="s">
        <v>46</v>
      </c>
      <c r="AC414" s="16">
        <f t="shared" si="20"/>
        <v>11348667.032557707</v>
      </c>
      <c r="AD414" s="16">
        <f t="shared" si="19"/>
        <v>1671.8414263939426</v>
      </c>
      <c r="AE414" s="16" t="str">
        <f>VLOOKUP(AB414,aircraft!A:B,2,FALSE)</f>
        <v>Passenger</v>
      </c>
      <c r="AF414" s="16">
        <f t="shared" si="21"/>
        <v>6.4461881598477975</v>
      </c>
    </row>
    <row r="415" spans="1:32" x14ac:dyDescent="0.25">
      <c r="A415" s="26">
        <v>1602397.9265941349</v>
      </c>
      <c r="B415" s="26">
        <v>1043038.1253373468</v>
      </c>
      <c r="C415" s="26">
        <v>577267.92816799588</v>
      </c>
      <c r="D415" s="26">
        <v>531386.74429702642</v>
      </c>
      <c r="E415" s="26">
        <v>1065420.5170006487</v>
      </c>
      <c r="F415" s="26">
        <v>0</v>
      </c>
      <c r="G415" s="26">
        <v>0</v>
      </c>
      <c r="H415" s="26">
        <v>0</v>
      </c>
      <c r="I415" s="26">
        <v>0</v>
      </c>
      <c r="J415" s="26">
        <v>29435136.561261557</v>
      </c>
      <c r="K415" s="26">
        <v>0</v>
      </c>
      <c r="L415" s="26">
        <v>559020.17480419821</v>
      </c>
      <c r="M415" s="26">
        <v>1903.2432808767896</v>
      </c>
      <c r="N415" s="26">
        <v>1236.7725579136511</v>
      </c>
      <c r="O415" s="26">
        <v>162.14818941001789</v>
      </c>
      <c r="P415" s="26">
        <v>148.52371015675632</v>
      </c>
      <c r="Q415" s="26">
        <v>409.03803500085121</v>
      </c>
      <c r="R415" s="26">
        <v>0</v>
      </c>
      <c r="S415" s="26">
        <v>0</v>
      </c>
      <c r="T415" s="26">
        <v>0</v>
      </c>
      <c r="U415" s="26">
        <v>0</v>
      </c>
      <c r="V415" s="26">
        <v>5106.9603680065638</v>
      </c>
      <c r="W415" s="26">
        <v>0</v>
      </c>
      <c r="X415" s="26">
        <v>83.853030203434756</v>
      </c>
      <c r="Y415" s="26">
        <v>9022217</v>
      </c>
      <c r="Z415" s="26">
        <v>1991</v>
      </c>
      <c r="AA415" s="26" t="b">
        <v>0</v>
      </c>
      <c r="AB415" s="27" t="s">
        <v>47</v>
      </c>
      <c r="AC415" s="16">
        <f t="shared" si="20"/>
        <v>34813667.977462903</v>
      </c>
      <c r="AD415" s="16">
        <f t="shared" si="19"/>
        <v>3943.578803561501</v>
      </c>
      <c r="AE415" s="16" t="str">
        <f>VLOOKUP(AB415,aircraft!A:B,2,FALSE)</f>
        <v>Passenger</v>
      </c>
      <c r="AF415" s="16">
        <f t="shared" si="21"/>
        <v>4.1911981657187916</v>
      </c>
    </row>
    <row r="416" spans="1:32" x14ac:dyDescent="0.25">
      <c r="A416" s="26">
        <v>1316.9785894097317</v>
      </c>
      <c r="B416" s="26">
        <v>437.98325952119461</v>
      </c>
      <c r="C416" s="26">
        <v>619.36705233838359</v>
      </c>
      <c r="D416" s="26">
        <v>987.00378367262772</v>
      </c>
      <c r="E416" s="26">
        <v>1290.851480060674</v>
      </c>
      <c r="F416" s="26">
        <v>0</v>
      </c>
      <c r="G416" s="26">
        <v>0</v>
      </c>
      <c r="H416" s="26">
        <v>0</v>
      </c>
      <c r="I416" s="26">
        <v>0</v>
      </c>
      <c r="J416" s="26">
        <v>174912.80232053279</v>
      </c>
      <c r="K416" s="26">
        <v>0</v>
      </c>
      <c r="L416" s="26">
        <v>0</v>
      </c>
      <c r="M416" s="26">
        <v>369.72773555425249</v>
      </c>
      <c r="N416" s="26">
        <v>122.95914303817241</v>
      </c>
      <c r="O416" s="26">
        <v>0.20247676495866629</v>
      </c>
      <c r="P416" s="26">
        <v>0.3226604635551712</v>
      </c>
      <c r="Q416" s="26">
        <v>0.52833891207198458</v>
      </c>
      <c r="R416" s="26">
        <v>0</v>
      </c>
      <c r="S416" s="26">
        <v>0</v>
      </c>
      <c r="T416" s="26">
        <v>0</v>
      </c>
      <c r="U416" s="26">
        <v>0</v>
      </c>
      <c r="V416" s="26">
        <v>50.179160258189079</v>
      </c>
      <c r="W416" s="26">
        <v>0</v>
      </c>
      <c r="X416" s="26">
        <v>0</v>
      </c>
      <c r="Y416" s="26">
        <v>43261</v>
      </c>
      <c r="Z416" s="26">
        <v>1991</v>
      </c>
      <c r="AA416" s="26" t="b">
        <v>0</v>
      </c>
      <c r="AB416" s="27" t="s">
        <v>193</v>
      </c>
      <c r="AC416" s="16">
        <f t="shared" si="20"/>
        <v>179564.9864855354</v>
      </c>
      <c r="AD416" s="16">
        <f t="shared" si="19"/>
        <v>493.74035473301075</v>
      </c>
      <c r="AE416" s="16" t="str">
        <f>VLOOKUP(AB416,aircraft!A:B,2,FALSE)</f>
        <v>Freighter</v>
      </c>
      <c r="AF416" s="16">
        <f t="shared" si="21"/>
        <v>4.1985147877354301</v>
      </c>
    </row>
    <row r="417" spans="1:32" x14ac:dyDescent="0.25">
      <c r="A417" s="26">
        <v>3133.921280055024</v>
      </c>
      <c r="B417" s="26">
        <v>1360.5944502118136</v>
      </c>
      <c r="C417" s="26">
        <v>3077.3577012027381</v>
      </c>
      <c r="D417" s="26">
        <v>2700.6502175247269</v>
      </c>
      <c r="E417" s="26">
        <v>5770.9433213411212</v>
      </c>
      <c r="F417" s="26">
        <v>0</v>
      </c>
      <c r="G417" s="26">
        <v>0</v>
      </c>
      <c r="H417" s="26">
        <v>0</v>
      </c>
      <c r="I417" s="26">
        <v>0</v>
      </c>
      <c r="J417" s="26">
        <v>225875.22998117446</v>
      </c>
      <c r="K417" s="26">
        <v>0</v>
      </c>
      <c r="L417" s="26">
        <v>2112.8490769634027</v>
      </c>
      <c r="M417" s="26">
        <v>68.319478758962433</v>
      </c>
      <c r="N417" s="26">
        <v>29.660956780374555</v>
      </c>
      <c r="O417" s="26">
        <v>2.106654498065121</v>
      </c>
      <c r="P417" s="26">
        <v>1.8487733571646294</v>
      </c>
      <c r="Q417" s="26">
        <v>4.2382262357804645</v>
      </c>
      <c r="R417" s="26">
        <v>0</v>
      </c>
      <c r="S417" s="26">
        <v>0</v>
      </c>
      <c r="T417" s="26">
        <v>0</v>
      </c>
      <c r="U417" s="26">
        <v>0</v>
      </c>
      <c r="V417" s="26">
        <v>94.541005196603948</v>
      </c>
      <c r="W417" s="26">
        <v>0</v>
      </c>
      <c r="X417" s="26">
        <v>0.78175414641418806</v>
      </c>
      <c r="Y417" s="26">
        <v>18044</v>
      </c>
      <c r="Z417" s="26">
        <v>1991</v>
      </c>
      <c r="AA417" s="26" t="b">
        <v>0</v>
      </c>
      <c r="AB417" s="27" t="s">
        <v>164</v>
      </c>
      <c r="AC417" s="16">
        <f t="shared" si="20"/>
        <v>244031.5460284733</v>
      </c>
      <c r="AD417" s="16">
        <f t="shared" si="19"/>
        <v>106.95584377676138</v>
      </c>
      <c r="AE417" s="16" t="str">
        <f>VLOOKUP(AB417,aircraft!A:B,2,FALSE)</f>
        <v>Freighter</v>
      </c>
      <c r="AF417" s="16">
        <f t="shared" si="21"/>
        <v>13.584324221251785</v>
      </c>
    </row>
    <row r="418" spans="1:32" x14ac:dyDescent="0.25">
      <c r="A418" s="26">
        <v>63838.509535583507</v>
      </c>
      <c r="B418" s="26">
        <v>30061.842620659732</v>
      </c>
      <c r="C418" s="26">
        <v>21157.608646080833</v>
      </c>
      <c r="D418" s="26">
        <v>39474.764455278259</v>
      </c>
      <c r="E418" s="26">
        <v>45068.084287944803</v>
      </c>
      <c r="F418" s="26">
        <v>0</v>
      </c>
      <c r="G418" s="26">
        <v>0</v>
      </c>
      <c r="H418" s="26">
        <v>0</v>
      </c>
      <c r="I418" s="26">
        <v>0</v>
      </c>
      <c r="J418" s="26">
        <v>1235999.8666265844</v>
      </c>
      <c r="K418" s="26">
        <v>0</v>
      </c>
      <c r="L418" s="26">
        <v>0</v>
      </c>
      <c r="M418" s="26">
        <v>6.8476181442203057</v>
      </c>
      <c r="N418" s="26">
        <v>3.9347968987554145</v>
      </c>
      <c r="O418" s="26">
        <v>4.1586498699381323E-2</v>
      </c>
      <c r="P418" s="26">
        <v>0.13367088867658283</v>
      </c>
      <c r="Q418" s="26">
        <v>0.1782278515687771</v>
      </c>
      <c r="R418" s="26">
        <v>0</v>
      </c>
      <c r="S418" s="26">
        <v>0</v>
      </c>
      <c r="T418" s="26">
        <v>0</v>
      </c>
      <c r="U418" s="26">
        <v>0</v>
      </c>
      <c r="V418" s="26">
        <v>0</v>
      </c>
      <c r="W418" s="26">
        <v>0</v>
      </c>
      <c r="X418" s="26">
        <v>0</v>
      </c>
      <c r="Y418" s="26">
        <v>1269171</v>
      </c>
      <c r="Z418" s="26">
        <v>1991</v>
      </c>
      <c r="AA418" s="26" t="b">
        <v>0</v>
      </c>
      <c r="AB418" s="27" t="s">
        <v>48</v>
      </c>
      <c r="AC418" s="16">
        <f t="shared" si="20"/>
        <v>1435600.6761721317</v>
      </c>
      <c r="AD418" s="16">
        <f t="shared" si="19"/>
        <v>11.135900281920463</v>
      </c>
      <c r="AE418" s="16" t="str">
        <f>VLOOKUP(AB418,aircraft!A:B,2,FALSE)</f>
        <v>Passenger</v>
      </c>
      <c r="AF418" s="16">
        <f t="shared" si="21"/>
        <v>1.2414286363324762</v>
      </c>
    </row>
    <row r="419" spans="1:32" x14ac:dyDescent="0.25">
      <c r="A419" s="26">
        <v>32369.246294796561</v>
      </c>
      <c r="B419" s="26">
        <v>18687.673024165069</v>
      </c>
      <c r="C419" s="26">
        <v>29363.478847249098</v>
      </c>
      <c r="D419" s="26">
        <v>43640.919116022545</v>
      </c>
      <c r="E419" s="26">
        <v>118077.68526866678</v>
      </c>
      <c r="F419" s="26">
        <v>0</v>
      </c>
      <c r="G419" s="26">
        <v>0</v>
      </c>
      <c r="H419" s="26">
        <v>0</v>
      </c>
      <c r="I419" s="26">
        <v>0</v>
      </c>
      <c r="J419" s="26">
        <v>337853.48826129438</v>
      </c>
      <c r="K419" s="26">
        <v>0</v>
      </c>
      <c r="L419" s="26">
        <v>0</v>
      </c>
      <c r="M419" s="26">
        <v>1081.1329190482973</v>
      </c>
      <c r="N419" s="26">
        <v>624.16833258436213</v>
      </c>
      <c r="O419" s="26">
        <v>85.154094410803935</v>
      </c>
      <c r="P419" s="26">
        <v>126.55867398791526</v>
      </c>
      <c r="Q419" s="26">
        <v>342.425310416488</v>
      </c>
      <c r="R419" s="26">
        <v>0</v>
      </c>
      <c r="S419" s="26">
        <v>0</v>
      </c>
      <c r="T419" s="26">
        <v>0</v>
      </c>
      <c r="U419" s="26">
        <v>0</v>
      </c>
      <c r="V419" s="26">
        <v>251.03364742338306</v>
      </c>
      <c r="W419" s="26">
        <v>0</v>
      </c>
      <c r="X419" s="26">
        <v>0</v>
      </c>
      <c r="Y419" s="26">
        <v>29445</v>
      </c>
      <c r="Z419" s="26">
        <v>1991</v>
      </c>
      <c r="AA419" s="26" t="b">
        <v>0</v>
      </c>
      <c r="AB419" s="27" t="s">
        <v>49</v>
      </c>
      <c r="AC419" s="16">
        <f t="shared" si="20"/>
        <v>579992.49081219442</v>
      </c>
      <c r="AD419" s="16">
        <f t="shared" si="19"/>
        <v>2259.4393304478667</v>
      </c>
      <c r="AE419" s="16" t="str">
        <f>VLOOKUP(AB419,aircraft!A:B,2,FALSE)</f>
        <v>Passenger</v>
      </c>
      <c r="AF419" s="16">
        <f t="shared" si="21"/>
        <v>21.430854615834264</v>
      </c>
    </row>
    <row r="420" spans="1:32" x14ac:dyDescent="0.25">
      <c r="A420" s="26">
        <v>396.15960829738282</v>
      </c>
      <c r="B420" s="26">
        <v>148.43617601906169</v>
      </c>
      <c r="C420" s="26">
        <v>225.78574054086502</v>
      </c>
      <c r="D420" s="26">
        <v>389.63946584766228</v>
      </c>
      <c r="E420" s="26">
        <v>445.91055492185086</v>
      </c>
      <c r="F420" s="26">
        <v>0</v>
      </c>
      <c r="G420" s="26">
        <v>0</v>
      </c>
      <c r="H420" s="26">
        <v>0</v>
      </c>
      <c r="I420" s="26">
        <v>0</v>
      </c>
      <c r="J420" s="26">
        <v>13732.939300063848</v>
      </c>
      <c r="K420" s="26">
        <v>0</v>
      </c>
      <c r="L420" s="26">
        <v>0</v>
      </c>
      <c r="M420" s="26">
        <v>111.21759766762736</v>
      </c>
      <c r="N420" s="26">
        <v>41.6718780967105</v>
      </c>
      <c r="O420" s="26">
        <v>7.3809362049137822E-2</v>
      </c>
      <c r="P420" s="26">
        <v>0.12737314736746036</v>
      </c>
      <c r="Q420" s="26">
        <v>0.14576816724970293</v>
      </c>
      <c r="R420" s="26">
        <v>0</v>
      </c>
      <c r="S420" s="26">
        <v>0</v>
      </c>
      <c r="T420" s="26">
        <v>0</v>
      </c>
      <c r="U420" s="26">
        <v>0</v>
      </c>
      <c r="V420" s="26">
        <v>144.19404592597857</v>
      </c>
      <c r="W420" s="26">
        <v>0</v>
      </c>
      <c r="X420" s="26">
        <v>0</v>
      </c>
      <c r="Y420" s="26">
        <v>13006</v>
      </c>
      <c r="Z420" s="26">
        <v>1991</v>
      </c>
      <c r="AA420" s="26" t="b">
        <v>0</v>
      </c>
      <c r="AB420" s="27" t="s">
        <v>50</v>
      </c>
      <c r="AC420" s="16">
        <f t="shared" si="20"/>
        <v>15338.870845690672</v>
      </c>
      <c r="AD420" s="16">
        <f t="shared" si="19"/>
        <v>153.23642644100417</v>
      </c>
      <c r="AE420" s="16" t="str">
        <f>VLOOKUP(AB420,aircraft!A:B,2,FALSE)</f>
        <v>Passenger</v>
      </c>
      <c r="AF420" s="16">
        <f t="shared" si="21"/>
        <v>1.3128617055231868</v>
      </c>
    </row>
    <row r="421" spans="1:32" x14ac:dyDescent="0.25">
      <c r="A421" s="26">
        <v>10304.804457042366</v>
      </c>
      <c r="B421" s="26">
        <v>5085.291092912481</v>
      </c>
      <c r="C421" s="26">
        <v>5275.8696493049929</v>
      </c>
      <c r="D421" s="26">
        <v>14011.481655436115</v>
      </c>
      <c r="E421" s="26">
        <v>16292.779207723805</v>
      </c>
      <c r="F421" s="26">
        <v>0</v>
      </c>
      <c r="G421" s="26">
        <v>0</v>
      </c>
      <c r="H421" s="26">
        <v>0</v>
      </c>
      <c r="I421" s="26">
        <v>0</v>
      </c>
      <c r="J421" s="26">
        <v>1178918.4778644077</v>
      </c>
      <c r="K421" s="26">
        <v>0</v>
      </c>
      <c r="L421" s="26">
        <v>14844.571695724488</v>
      </c>
      <c r="M421" s="26">
        <v>104.69806277734955</v>
      </c>
      <c r="N421" s="26">
        <v>50.177970983789521</v>
      </c>
      <c r="O421" s="26">
        <v>0.27475008060196249</v>
      </c>
      <c r="P421" s="26">
        <v>0.74850590444387399</v>
      </c>
      <c r="Q421" s="26">
        <v>0.89278556875827819</v>
      </c>
      <c r="R421" s="26">
        <v>0</v>
      </c>
      <c r="S421" s="26">
        <v>0</v>
      </c>
      <c r="T421" s="26">
        <v>0</v>
      </c>
      <c r="U421" s="26">
        <v>0</v>
      </c>
      <c r="V421" s="26">
        <v>1782.7532210918428</v>
      </c>
      <c r="W421" s="26">
        <v>0</v>
      </c>
      <c r="X421" s="26">
        <v>8.4614054907971568</v>
      </c>
      <c r="Y421" s="26">
        <v>437556</v>
      </c>
      <c r="Z421" s="26">
        <v>1991</v>
      </c>
      <c r="AA421" s="26" t="b">
        <v>0</v>
      </c>
      <c r="AB421" s="27" t="s">
        <v>51</v>
      </c>
      <c r="AC421" s="16">
        <f t="shared" si="20"/>
        <v>1244733.275622552</v>
      </c>
      <c r="AD421" s="16">
        <f t="shared" si="19"/>
        <v>165.25348080574034</v>
      </c>
      <c r="AE421" s="16" t="str">
        <f>VLOOKUP(AB421,aircraft!A:B,2,FALSE)</f>
        <v>Passenger</v>
      </c>
      <c r="AF421" s="16">
        <f t="shared" si="21"/>
        <v>2.9115919245042279</v>
      </c>
    </row>
    <row r="422" spans="1:32" x14ac:dyDescent="0.25">
      <c r="A422" s="26">
        <v>160897.76621637115</v>
      </c>
      <c r="B422" s="26">
        <v>70903.060236800389</v>
      </c>
      <c r="C422" s="26">
        <v>77780.587736612535</v>
      </c>
      <c r="D422" s="26">
        <v>112298.95205861115</v>
      </c>
      <c r="E422" s="26">
        <v>169464.90920091805</v>
      </c>
      <c r="F422" s="26">
        <v>0</v>
      </c>
      <c r="G422" s="26">
        <v>0</v>
      </c>
      <c r="H422" s="26">
        <v>0</v>
      </c>
      <c r="I422" s="26">
        <v>0</v>
      </c>
      <c r="J422" s="26">
        <v>3823101.9524374651</v>
      </c>
      <c r="K422" s="26">
        <v>0</v>
      </c>
      <c r="L422" s="26">
        <v>74943.676756280955</v>
      </c>
      <c r="M422" s="26">
        <v>867.23897019178787</v>
      </c>
      <c r="N422" s="26">
        <v>382.1674992089018</v>
      </c>
      <c r="O422" s="26">
        <v>6.3219326426065798</v>
      </c>
      <c r="P422" s="26">
        <v>9.1275526633191344</v>
      </c>
      <c r="Q422" s="26">
        <v>16.101344176248009</v>
      </c>
      <c r="R422" s="26">
        <v>0</v>
      </c>
      <c r="S422" s="26">
        <v>0</v>
      </c>
      <c r="T422" s="26">
        <v>0</v>
      </c>
      <c r="U422" s="26">
        <v>0</v>
      </c>
      <c r="V422" s="26">
        <v>1549.1328099501227</v>
      </c>
      <c r="W422" s="26">
        <v>0</v>
      </c>
      <c r="X422" s="26">
        <v>42.717893854004807</v>
      </c>
      <c r="Y422" s="26">
        <v>1260218</v>
      </c>
      <c r="Z422" s="26">
        <v>1991</v>
      </c>
      <c r="AA422" s="26" t="b">
        <v>0</v>
      </c>
      <c r="AB422" s="27" t="s">
        <v>52</v>
      </c>
      <c r="AC422" s="16">
        <f t="shared" si="20"/>
        <v>4489390.9046430597</v>
      </c>
      <c r="AD422" s="16">
        <f t="shared" si="19"/>
        <v>1323.6751927368682</v>
      </c>
      <c r="AE422" s="16" t="str">
        <f>VLOOKUP(AB422,aircraft!A:B,2,FALSE)</f>
        <v>Passenger</v>
      </c>
      <c r="AF422" s="16">
        <f t="shared" si="21"/>
        <v>3.8641278734156592</v>
      </c>
    </row>
    <row r="423" spans="1:32" x14ac:dyDescent="0.25">
      <c r="A423" s="26">
        <v>197957.39502528834</v>
      </c>
      <c r="B423" s="26">
        <v>71411.433216727193</v>
      </c>
      <c r="C423" s="26">
        <v>111259.19316946038</v>
      </c>
      <c r="D423" s="26">
        <v>169567.6987062527</v>
      </c>
      <c r="E423" s="26">
        <v>225892.23659235548</v>
      </c>
      <c r="F423" s="26">
        <v>0</v>
      </c>
      <c r="G423" s="26">
        <v>0</v>
      </c>
      <c r="H423" s="26">
        <v>0</v>
      </c>
      <c r="I423" s="26">
        <v>0</v>
      </c>
      <c r="J423" s="26">
        <v>5169819.470299813</v>
      </c>
      <c r="K423" s="26">
        <v>0</v>
      </c>
      <c r="L423" s="26">
        <v>107320.17146559372</v>
      </c>
      <c r="M423" s="26">
        <v>1066.9903718409248</v>
      </c>
      <c r="N423" s="26">
        <v>384.90762960320552</v>
      </c>
      <c r="O423" s="26">
        <v>9.0424735758736698</v>
      </c>
      <c r="P423" s="26">
        <v>13.781516759848156</v>
      </c>
      <c r="Q423" s="26">
        <v>21.460314614595664</v>
      </c>
      <c r="R423" s="26">
        <v>0</v>
      </c>
      <c r="S423" s="26">
        <v>0</v>
      </c>
      <c r="T423" s="26">
        <v>0</v>
      </c>
      <c r="U423" s="26">
        <v>0</v>
      </c>
      <c r="V423" s="26">
        <v>2122.5818231048011</v>
      </c>
      <c r="W423" s="26">
        <v>0</v>
      </c>
      <c r="X423" s="26">
        <v>61.172495018755612</v>
      </c>
      <c r="Y423" s="26">
        <v>1703659</v>
      </c>
      <c r="Z423" s="26">
        <v>1991</v>
      </c>
      <c r="AA423" s="26" t="b">
        <v>0</v>
      </c>
      <c r="AB423" s="27" t="s">
        <v>53</v>
      </c>
      <c r="AC423" s="16">
        <f t="shared" si="20"/>
        <v>6053227.5984754907</v>
      </c>
      <c r="AD423" s="16">
        <f t="shared" si="19"/>
        <v>1557.3548014132034</v>
      </c>
      <c r="AE423" s="16" t="str">
        <f>VLOOKUP(AB423,aircraft!A:B,2,FALSE)</f>
        <v>Passenger</v>
      </c>
      <c r="AF423" s="16">
        <f t="shared" si="21"/>
        <v>3.879177638970138</v>
      </c>
    </row>
    <row r="424" spans="1:32" x14ac:dyDescent="0.25">
      <c r="A424" s="26">
        <v>211922.76306966369</v>
      </c>
      <c r="B424" s="26">
        <v>112036.77315245415</v>
      </c>
      <c r="C424" s="26">
        <v>109014.11941197242</v>
      </c>
      <c r="D424" s="26">
        <v>176044.23225662034</v>
      </c>
      <c r="E424" s="26">
        <v>234607.61511214738</v>
      </c>
      <c r="F424" s="26">
        <v>0</v>
      </c>
      <c r="G424" s="26">
        <v>0</v>
      </c>
      <c r="H424" s="26">
        <v>0</v>
      </c>
      <c r="I424" s="26">
        <v>0</v>
      </c>
      <c r="J424" s="26">
        <v>5658706.8477082234</v>
      </c>
      <c r="K424" s="26">
        <v>0</v>
      </c>
      <c r="L424" s="26">
        <v>102200.6189997894</v>
      </c>
      <c r="M424" s="26">
        <v>1142.0435388070341</v>
      </c>
      <c r="N424" s="26">
        <v>603.72453397640493</v>
      </c>
      <c r="O424" s="26">
        <v>8.8592254514197961</v>
      </c>
      <c r="P424" s="26">
        <v>14.306485725616536</v>
      </c>
      <c r="Q424" s="26">
        <v>22.297921046210831</v>
      </c>
      <c r="R424" s="26">
        <v>0</v>
      </c>
      <c r="S424" s="26">
        <v>0</v>
      </c>
      <c r="T424" s="26">
        <v>0</v>
      </c>
      <c r="U424" s="26">
        <v>0</v>
      </c>
      <c r="V424" s="26">
        <v>2271.3697437097594</v>
      </c>
      <c r="W424" s="26">
        <v>0</v>
      </c>
      <c r="X424" s="26">
        <v>62.342376386774319</v>
      </c>
      <c r="Y424" s="26">
        <v>1865666</v>
      </c>
      <c r="Z424" s="26">
        <v>1991</v>
      </c>
      <c r="AA424" s="26" t="b">
        <v>0</v>
      </c>
      <c r="AB424" s="27" t="s">
        <v>54</v>
      </c>
      <c r="AC424" s="16">
        <f t="shared" si="20"/>
        <v>6604532.9697108706</v>
      </c>
      <c r="AD424" s="16">
        <f t="shared" si="19"/>
        <v>1853.5740813934606</v>
      </c>
      <c r="AE424" s="16" t="str">
        <f>VLOOKUP(AB424,aircraft!A:B,2,FALSE)</f>
        <v>Passenger</v>
      </c>
      <c r="AF424" s="16">
        <f t="shared" si="21"/>
        <v>3.8294479012960632</v>
      </c>
    </row>
    <row r="425" spans="1:32" x14ac:dyDescent="0.25">
      <c r="A425" s="26">
        <v>7.1331198159405629</v>
      </c>
      <c r="B425" s="26">
        <v>3.3497614292171205</v>
      </c>
      <c r="C425" s="26">
        <v>3.2377781383861284</v>
      </c>
      <c r="D425" s="26">
        <v>7.382084430138387</v>
      </c>
      <c r="E425" s="26">
        <v>7.1001084898365443</v>
      </c>
      <c r="F425" s="26">
        <v>0</v>
      </c>
      <c r="G425" s="26">
        <v>0</v>
      </c>
      <c r="H425" s="26">
        <v>0</v>
      </c>
      <c r="I425" s="26">
        <v>0</v>
      </c>
      <c r="J425" s="26">
        <v>170.97377295494078</v>
      </c>
      <c r="K425" s="26">
        <v>0</v>
      </c>
      <c r="L425" s="26">
        <v>0</v>
      </c>
      <c r="M425" s="26">
        <v>4.0425569532175812E-2</v>
      </c>
      <c r="N425" s="26">
        <v>1.8984121543900011E-2</v>
      </c>
      <c r="O425" s="26">
        <v>3.2580143240456373E-4</v>
      </c>
      <c r="P425" s="26">
        <v>7.42822262265732E-4</v>
      </c>
      <c r="Q425" s="26">
        <v>7.1444843264325023E-4</v>
      </c>
      <c r="R425" s="26">
        <v>0</v>
      </c>
      <c r="S425" s="26">
        <v>0</v>
      </c>
      <c r="T425" s="26">
        <v>0</v>
      </c>
      <c r="U425" s="26">
        <v>0</v>
      </c>
      <c r="V425" s="26">
        <v>9.4143978711217643E-2</v>
      </c>
      <c r="W425" s="26">
        <v>0</v>
      </c>
      <c r="X425" s="26">
        <v>0</v>
      </c>
      <c r="Y425" s="26">
        <v>288</v>
      </c>
      <c r="Z425" s="26">
        <v>1991</v>
      </c>
      <c r="AA425" s="26" t="b">
        <v>0</v>
      </c>
      <c r="AB425" s="27" t="s">
        <v>152</v>
      </c>
      <c r="AC425" s="16">
        <f t="shared" si="20"/>
        <v>199.17662525845952</v>
      </c>
      <c r="AD425" s="16">
        <f t="shared" si="19"/>
        <v>6.1192763203389372E-2</v>
      </c>
      <c r="AE425" s="16" t="str">
        <f>VLOOKUP(AB425,aircraft!A:B,2,FALSE)</f>
        <v>Passenger</v>
      </c>
      <c r="AF425" s="16">
        <f t="shared" si="21"/>
        <v>1.0628819623840902</v>
      </c>
    </row>
    <row r="426" spans="1:32" x14ac:dyDescent="0.25">
      <c r="A426" s="26">
        <v>53804.899470248092</v>
      </c>
      <c r="B426" s="26">
        <v>26559.04453484451</v>
      </c>
      <c r="C426" s="26">
        <v>35736.362006880721</v>
      </c>
      <c r="D426" s="26">
        <v>34565.306250556518</v>
      </c>
      <c r="E426" s="26">
        <v>69896.894196484267</v>
      </c>
      <c r="F426" s="26">
        <v>0</v>
      </c>
      <c r="G426" s="26">
        <v>0</v>
      </c>
      <c r="H426" s="26">
        <v>0</v>
      </c>
      <c r="I426" s="26">
        <v>0</v>
      </c>
      <c r="J426" s="26">
        <v>1344129.7015506618</v>
      </c>
      <c r="K426" s="26">
        <v>0</v>
      </c>
      <c r="L426" s="26">
        <v>35195.514078495355</v>
      </c>
      <c r="M426" s="26">
        <v>3052.3518629873415</v>
      </c>
      <c r="N426" s="26">
        <v>1506.6945550176761</v>
      </c>
      <c r="O426" s="26">
        <v>42.534538120920814</v>
      </c>
      <c r="P426" s="26">
        <v>41.140710856144835</v>
      </c>
      <c r="Q426" s="26">
        <v>68.498957124959773</v>
      </c>
      <c r="R426" s="26">
        <v>0</v>
      </c>
      <c r="S426" s="26">
        <v>0</v>
      </c>
      <c r="T426" s="26">
        <v>0</v>
      </c>
      <c r="U426" s="26">
        <v>0</v>
      </c>
      <c r="V426" s="26">
        <v>259.98119225620962</v>
      </c>
      <c r="W426" s="26">
        <v>0</v>
      </c>
      <c r="X426" s="26">
        <v>36.251376920536394</v>
      </c>
      <c r="Y426" s="26">
        <v>467181</v>
      </c>
      <c r="Z426" s="26">
        <v>1991</v>
      </c>
      <c r="AA426" s="26" t="b">
        <v>0</v>
      </c>
      <c r="AB426" s="27" t="s">
        <v>56</v>
      </c>
      <c r="AC426" s="16">
        <f t="shared" si="20"/>
        <v>1599887.7220881712</v>
      </c>
      <c r="AD426" s="16">
        <f t="shared" si="19"/>
        <v>4747.4720010275796</v>
      </c>
      <c r="AE426" s="16" t="str">
        <f>VLOOKUP(AB426,aircraft!A:B,2,FALSE)</f>
        <v>Passenger</v>
      </c>
      <c r="AF426" s="16">
        <f t="shared" si="21"/>
        <v>3.7349722349375316</v>
      </c>
    </row>
    <row r="427" spans="1:32" x14ac:dyDescent="0.25">
      <c r="A427" s="26">
        <v>4508.5321072225051</v>
      </c>
      <c r="B427" s="26">
        <v>1925.0046205054957</v>
      </c>
      <c r="C427" s="26">
        <v>3855.121243892956</v>
      </c>
      <c r="D427" s="26">
        <v>3728.7915989470225</v>
      </c>
      <c r="E427" s="26">
        <v>7540.247147908417</v>
      </c>
      <c r="F427" s="26">
        <v>0</v>
      </c>
      <c r="G427" s="26">
        <v>0</v>
      </c>
      <c r="H427" s="26">
        <v>0</v>
      </c>
      <c r="I427" s="26">
        <v>0</v>
      </c>
      <c r="J427" s="26">
        <v>191806.39554735302</v>
      </c>
      <c r="K427" s="26">
        <v>0</v>
      </c>
      <c r="L427" s="26">
        <v>3638.0630689773006</v>
      </c>
      <c r="M427" s="26">
        <v>255.76901940739583</v>
      </c>
      <c r="N427" s="26">
        <v>109.20550911740409</v>
      </c>
      <c r="O427" s="26">
        <v>4.588486132907553</v>
      </c>
      <c r="P427" s="26">
        <v>4.4381246300293213</v>
      </c>
      <c r="Q427" s="26">
        <v>7.3894422925898251</v>
      </c>
      <c r="R427" s="26">
        <v>0</v>
      </c>
      <c r="S427" s="26">
        <v>0</v>
      </c>
      <c r="T427" s="26">
        <v>0</v>
      </c>
      <c r="U427" s="26">
        <v>0</v>
      </c>
      <c r="V427" s="26">
        <v>34.193696292427781</v>
      </c>
      <c r="W427" s="26">
        <v>0</v>
      </c>
      <c r="X427" s="26">
        <v>3.7472046943267063</v>
      </c>
      <c r="Y427" s="26">
        <v>67561</v>
      </c>
      <c r="Z427" s="26">
        <v>1991</v>
      </c>
      <c r="AA427" s="26" t="b">
        <v>0</v>
      </c>
      <c r="AB427" s="27" t="s">
        <v>57</v>
      </c>
      <c r="AC427" s="16">
        <f t="shared" si="20"/>
        <v>217002.15533480671</v>
      </c>
      <c r="AD427" s="16">
        <f t="shared" si="19"/>
        <v>385.13778627465331</v>
      </c>
      <c r="AE427" s="16" t="str">
        <f>VLOOKUP(AB427,aircraft!A:B,2,FALSE)</f>
        <v>Passenger</v>
      </c>
      <c r="AF427" s="16">
        <f t="shared" si="21"/>
        <v>3.4672648911274191</v>
      </c>
    </row>
    <row r="428" spans="1:32" x14ac:dyDescent="0.25">
      <c r="A428" s="26">
        <v>877171.75464306097</v>
      </c>
      <c r="B428" s="26">
        <v>443063.06144075643</v>
      </c>
      <c r="C428" s="26">
        <v>550058.48986275715</v>
      </c>
      <c r="D428" s="26">
        <v>532033.45528467861</v>
      </c>
      <c r="E428" s="26">
        <v>1075861.6128975987</v>
      </c>
      <c r="F428" s="26">
        <v>0</v>
      </c>
      <c r="G428" s="26">
        <v>0</v>
      </c>
      <c r="H428" s="26">
        <v>0</v>
      </c>
      <c r="I428" s="26">
        <v>0</v>
      </c>
      <c r="J428" s="26">
        <v>19899857.742396843</v>
      </c>
      <c r="K428" s="26">
        <v>0</v>
      </c>
      <c r="L428" s="26">
        <v>538529.73542639753</v>
      </c>
      <c r="M428" s="26">
        <v>49761.952272118528</v>
      </c>
      <c r="N428" s="26">
        <v>25134.966784156532</v>
      </c>
      <c r="O428" s="26">
        <v>654.69685474136611</v>
      </c>
      <c r="P428" s="26">
        <v>633.24289364021456</v>
      </c>
      <c r="Q428" s="26">
        <v>1054.3443931442835</v>
      </c>
      <c r="R428" s="26">
        <v>0</v>
      </c>
      <c r="S428" s="26">
        <v>0</v>
      </c>
      <c r="T428" s="26">
        <v>0</v>
      </c>
      <c r="U428" s="26">
        <v>0</v>
      </c>
      <c r="V428" s="26">
        <v>3898.0108020910079</v>
      </c>
      <c r="W428" s="26">
        <v>0</v>
      </c>
      <c r="X428" s="26">
        <v>554.68558800757432</v>
      </c>
      <c r="Y428" s="26">
        <v>6901538</v>
      </c>
      <c r="Z428" s="26">
        <v>1991</v>
      </c>
      <c r="AA428" s="26" t="b">
        <v>0</v>
      </c>
      <c r="AB428" s="27" t="s">
        <v>58</v>
      </c>
      <c r="AC428" s="16">
        <f t="shared" si="20"/>
        <v>23916575.851952091</v>
      </c>
      <c r="AD428" s="16">
        <f t="shared" si="19"/>
        <v>77793.888785808507</v>
      </c>
      <c r="AE428" s="16" t="str">
        <f>VLOOKUP(AB428,aircraft!A:B,2,FALSE)</f>
        <v>Passenger</v>
      </c>
      <c r="AF428" s="16">
        <f t="shared" si="21"/>
        <v>3.7917184246545901</v>
      </c>
    </row>
    <row r="429" spans="1:32" x14ac:dyDescent="0.25">
      <c r="A429" s="26">
        <v>1765.561762999635</v>
      </c>
      <c r="B429" s="26">
        <v>992.92507776753712</v>
      </c>
      <c r="C429" s="26">
        <v>867.24797438335861</v>
      </c>
      <c r="D429" s="26">
        <v>2198.6624979447156</v>
      </c>
      <c r="E429" s="26">
        <v>2538.3534816245506</v>
      </c>
      <c r="F429" s="26">
        <v>0</v>
      </c>
      <c r="G429" s="26">
        <v>0</v>
      </c>
      <c r="H429" s="26">
        <v>0</v>
      </c>
      <c r="I429" s="26">
        <v>0</v>
      </c>
      <c r="J429" s="26">
        <v>35296.607844152459</v>
      </c>
      <c r="K429" s="26">
        <v>0</v>
      </c>
      <c r="L429" s="26">
        <v>0</v>
      </c>
      <c r="M429" s="26">
        <v>38.242623492161329</v>
      </c>
      <c r="N429" s="26">
        <v>19.2022694785338</v>
      </c>
      <c r="O429" s="26">
        <v>6.837190708345775E-2</v>
      </c>
      <c r="P429" s="26">
        <v>0.15588689810329109</v>
      </c>
      <c r="Q429" s="26">
        <v>0.14993243428085698</v>
      </c>
      <c r="R429" s="26">
        <v>0</v>
      </c>
      <c r="S429" s="26">
        <v>0</v>
      </c>
      <c r="T429" s="26">
        <v>0</v>
      </c>
      <c r="U429" s="26">
        <v>0</v>
      </c>
      <c r="V429" s="26">
        <v>29.546056538210252</v>
      </c>
      <c r="W429" s="26">
        <v>0</v>
      </c>
      <c r="X429" s="26">
        <v>0</v>
      </c>
      <c r="Y429" s="26">
        <v>105312</v>
      </c>
      <c r="Z429" s="26">
        <v>1991</v>
      </c>
      <c r="AA429" s="26" t="b">
        <v>0</v>
      </c>
      <c r="AB429" s="27" t="s">
        <v>59</v>
      </c>
      <c r="AC429" s="16">
        <f t="shared" si="20"/>
        <v>43659.358638872254</v>
      </c>
      <c r="AD429" s="16">
        <f t="shared" si="19"/>
        <v>57.819084210162735</v>
      </c>
      <c r="AE429" s="16" t="str">
        <f>VLOOKUP(AB429,aircraft!A:B,2,FALSE)</f>
        <v>Passenger</v>
      </c>
      <c r="AF429" s="16">
        <f t="shared" si="21"/>
        <v>0.4853247995067615</v>
      </c>
    </row>
    <row r="430" spans="1:32" x14ac:dyDescent="0.25">
      <c r="A430" s="26">
        <v>2339.9877591680015</v>
      </c>
      <c r="B430" s="26">
        <v>947.83984220555328</v>
      </c>
      <c r="C430" s="26">
        <v>727.50933085326642</v>
      </c>
      <c r="D430" s="26">
        <v>1658.7101013503168</v>
      </c>
      <c r="E430" s="26">
        <v>1595.3517985643307</v>
      </c>
      <c r="F430" s="26">
        <v>0</v>
      </c>
      <c r="G430" s="26">
        <v>0</v>
      </c>
      <c r="H430" s="26">
        <v>0</v>
      </c>
      <c r="I430" s="26">
        <v>0</v>
      </c>
      <c r="J430" s="26">
        <v>55132.684645643378</v>
      </c>
      <c r="K430" s="26">
        <v>0</v>
      </c>
      <c r="L430" s="26">
        <v>0</v>
      </c>
      <c r="M430" s="26">
        <v>135.67594453772296</v>
      </c>
      <c r="N430" s="26">
        <v>54.957153240600292</v>
      </c>
      <c r="O430" s="26">
        <v>7.2750936540810537E-2</v>
      </c>
      <c r="P430" s="26">
        <v>0.16587101801348192</v>
      </c>
      <c r="Q430" s="26">
        <v>0.15953518743394751</v>
      </c>
      <c r="R430" s="26">
        <v>0</v>
      </c>
      <c r="S430" s="26">
        <v>0</v>
      </c>
      <c r="T430" s="26">
        <v>0</v>
      </c>
      <c r="U430" s="26">
        <v>0</v>
      </c>
      <c r="V430" s="26">
        <v>537.65419628092786</v>
      </c>
      <c r="W430" s="26">
        <v>0</v>
      </c>
      <c r="X430" s="26">
        <v>0</v>
      </c>
      <c r="Y430" s="26">
        <v>100929</v>
      </c>
      <c r="Z430" s="26">
        <v>1991</v>
      </c>
      <c r="AA430" s="26" t="b">
        <v>0</v>
      </c>
      <c r="AB430" s="27" t="s">
        <v>166</v>
      </c>
      <c r="AC430" s="16">
        <f t="shared" si="20"/>
        <v>62402.08347778485</v>
      </c>
      <c r="AD430" s="16">
        <f t="shared" si="19"/>
        <v>191.03125492031151</v>
      </c>
      <c r="AE430" s="16" t="str">
        <f>VLOOKUP(AB430,aircraft!A:B,2,FALSE)</f>
        <v>Passenger</v>
      </c>
      <c r="AF430" s="16">
        <f t="shared" si="21"/>
        <v>0.66825256614746742</v>
      </c>
    </row>
    <row r="431" spans="1:32" x14ac:dyDescent="0.25">
      <c r="A431" s="26">
        <v>10079.396363495925</v>
      </c>
      <c r="B431" s="26">
        <v>5511.0295467813394</v>
      </c>
      <c r="C431" s="26">
        <v>2520.0307085633262</v>
      </c>
      <c r="D431" s="26">
        <v>8100.0987060964108</v>
      </c>
      <c r="E431" s="26">
        <v>10800.131608128548</v>
      </c>
      <c r="F431" s="26">
        <v>0</v>
      </c>
      <c r="G431" s="26">
        <v>0</v>
      </c>
      <c r="H431" s="26">
        <v>0</v>
      </c>
      <c r="I431" s="26">
        <v>0</v>
      </c>
      <c r="J431" s="26">
        <v>173218.15563205257</v>
      </c>
      <c r="K431" s="26">
        <v>0</v>
      </c>
      <c r="L431" s="26">
        <v>0</v>
      </c>
      <c r="M431" s="26">
        <v>1024.3690001062732</v>
      </c>
      <c r="N431" s="26">
        <v>560.08590423508895</v>
      </c>
      <c r="O431" s="26">
        <v>4.4100538761095853</v>
      </c>
      <c r="P431" s="26">
        <v>14.175173173209368</v>
      </c>
      <c r="Q431" s="26">
        <v>18.900230897612516</v>
      </c>
      <c r="R431" s="26">
        <v>0</v>
      </c>
      <c r="S431" s="26">
        <v>0</v>
      </c>
      <c r="T431" s="26">
        <v>0</v>
      </c>
      <c r="U431" s="26">
        <v>0</v>
      </c>
      <c r="V431" s="26">
        <v>798.34244560898742</v>
      </c>
      <c r="W431" s="26">
        <v>0</v>
      </c>
      <c r="X431" s="26">
        <v>0</v>
      </c>
      <c r="Y431" s="26">
        <v>392073</v>
      </c>
      <c r="Z431" s="26">
        <v>1991</v>
      </c>
      <c r="AA431" s="26" t="b">
        <v>0</v>
      </c>
      <c r="AB431" s="27" t="s">
        <v>60</v>
      </c>
      <c r="AC431" s="16">
        <f t="shared" si="20"/>
        <v>210228.8425651181</v>
      </c>
      <c r="AD431" s="16">
        <f t="shared" si="19"/>
        <v>1621.9403622882935</v>
      </c>
      <c r="AE431" s="16" t="str">
        <f>VLOOKUP(AB431,aircraft!A:B,2,FALSE)</f>
        <v>Passenger</v>
      </c>
      <c r="AF431" s="16">
        <f t="shared" si="21"/>
        <v>0.58862774607795931</v>
      </c>
    </row>
    <row r="432" spans="1:32" x14ac:dyDescent="0.25">
      <c r="A432" s="26">
        <v>20.630748567772287</v>
      </c>
      <c r="B432" s="26">
        <v>0</v>
      </c>
      <c r="C432" s="26">
        <v>11.26690331697464</v>
      </c>
      <c r="D432" s="26">
        <v>36.215046375989914</v>
      </c>
      <c r="E432" s="26">
        <v>48.286728501319885</v>
      </c>
      <c r="F432" s="26">
        <v>0</v>
      </c>
      <c r="G432" s="26">
        <v>0</v>
      </c>
      <c r="H432" s="26">
        <v>0</v>
      </c>
      <c r="I432" s="26">
        <v>0</v>
      </c>
      <c r="J432" s="26">
        <v>1891.0761353780329</v>
      </c>
      <c r="K432" s="26">
        <v>0</v>
      </c>
      <c r="L432" s="26">
        <v>0</v>
      </c>
      <c r="M432" s="26">
        <v>2.0967028698614283</v>
      </c>
      <c r="N432" s="26">
        <v>0</v>
      </c>
      <c r="O432" s="26">
        <v>1.9717081413306661E-2</v>
      </c>
      <c r="P432" s="26">
        <v>6.337633311419999E-2</v>
      </c>
      <c r="Q432" s="26">
        <v>8.4501777485599977E-2</v>
      </c>
      <c r="R432" s="26">
        <v>0</v>
      </c>
      <c r="S432" s="26">
        <v>0</v>
      </c>
      <c r="T432" s="26">
        <v>0</v>
      </c>
      <c r="U432" s="26">
        <v>0</v>
      </c>
      <c r="V432" s="26">
        <v>9.1930453845800368</v>
      </c>
      <c r="W432" s="26">
        <v>0</v>
      </c>
      <c r="X432" s="26">
        <v>0</v>
      </c>
      <c r="Y432" s="26">
        <v>3867</v>
      </c>
      <c r="Z432" s="26">
        <v>1991</v>
      </c>
      <c r="AA432" s="26" t="b">
        <v>0</v>
      </c>
      <c r="AB432" s="27" t="s">
        <v>144</v>
      </c>
      <c r="AC432" s="16">
        <f t="shared" si="20"/>
        <v>2007.4755621400896</v>
      </c>
      <c r="AD432" s="16">
        <f t="shared" si="19"/>
        <v>2.264298061874535</v>
      </c>
      <c r="AE432" s="16" t="str">
        <f>VLOOKUP(AB432,aircraft!A:B,2,FALSE)</f>
        <v>Passenger</v>
      </c>
      <c r="AF432" s="16">
        <f t="shared" si="21"/>
        <v>0.55230097025274483</v>
      </c>
    </row>
    <row r="433" spans="1:32" x14ac:dyDescent="0.25">
      <c r="A433" s="26">
        <v>782.10705688733913</v>
      </c>
      <c r="B433" s="26">
        <v>451.90508575909405</v>
      </c>
      <c r="C433" s="26">
        <v>215.94606283879276</v>
      </c>
      <c r="D433" s="26">
        <v>694.11234483897681</v>
      </c>
      <c r="E433" s="26">
        <v>925.48312645196881</v>
      </c>
      <c r="F433" s="26">
        <v>0</v>
      </c>
      <c r="G433" s="26">
        <v>0</v>
      </c>
      <c r="H433" s="26">
        <v>0</v>
      </c>
      <c r="I433" s="26">
        <v>0</v>
      </c>
      <c r="J433" s="26">
        <v>40731.389632880688</v>
      </c>
      <c r="K433" s="26">
        <v>0</v>
      </c>
      <c r="L433" s="26">
        <v>624.24499122679481</v>
      </c>
      <c r="M433" s="26">
        <v>93.148948116451066</v>
      </c>
      <c r="N433" s="26">
        <v>53.821894350964634</v>
      </c>
      <c r="O433" s="26">
        <v>0</v>
      </c>
      <c r="P433" s="26">
        <v>0</v>
      </c>
      <c r="Q433" s="26">
        <v>0</v>
      </c>
      <c r="R433" s="26">
        <v>0</v>
      </c>
      <c r="S433" s="26">
        <v>0</v>
      </c>
      <c r="T433" s="26">
        <v>0</v>
      </c>
      <c r="U433" s="26">
        <v>0</v>
      </c>
      <c r="V433" s="26">
        <v>67.586690432333853</v>
      </c>
      <c r="W433" s="26">
        <v>0</v>
      </c>
      <c r="X433" s="26">
        <v>0.35581962919754251</v>
      </c>
      <c r="Y433" s="26">
        <v>14925</v>
      </c>
      <c r="Z433" s="26">
        <v>1991</v>
      </c>
      <c r="AA433" s="26" t="b">
        <v>0</v>
      </c>
      <c r="AB433" s="27" t="s">
        <v>61</v>
      </c>
      <c r="AC433" s="16">
        <f t="shared" si="20"/>
        <v>44425.188300883659</v>
      </c>
      <c r="AD433" s="16">
        <f t="shared" si="19"/>
        <v>147.32666209661326</v>
      </c>
      <c r="AE433" s="16" t="str">
        <f>VLOOKUP(AB433,aircraft!A:B,2,FALSE)</f>
        <v>Passenger</v>
      </c>
      <c r="AF433" s="16">
        <f t="shared" si="21"/>
        <v>3.1037900756684227</v>
      </c>
    </row>
    <row r="434" spans="1:32" x14ac:dyDescent="0.25">
      <c r="A434" s="26">
        <v>1863.7240135187146</v>
      </c>
      <c r="B434" s="26">
        <v>0</v>
      </c>
      <c r="C434" s="26">
        <v>1378.517646980576</v>
      </c>
      <c r="D434" s="26">
        <v>3142.9990640182386</v>
      </c>
      <c r="E434" s="26">
        <v>3022.9448808357602</v>
      </c>
      <c r="F434" s="26">
        <v>0</v>
      </c>
      <c r="G434" s="26">
        <v>0</v>
      </c>
      <c r="H434" s="26">
        <v>0</v>
      </c>
      <c r="I434" s="26">
        <v>0</v>
      </c>
      <c r="J434" s="26">
        <v>112968.45605488181</v>
      </c>
      <c r="K434" s="26">
        <v>0</v>
      </c>
      <c r="L434" s="26">
        <v>0</v>
      </c>
      <c r="M434" s="26">
        <v>51.910664202848508</v>
      </c>
      <c r="N434" s="26">
        <v>0</v>
      </c>
      <c r="O434" s="26">
        <v>0.20103381634986828</v>
      </c>
      <c r="P434" s="26">
        <v>0.45835401382609481</v>
      </c>
      <c r="Q434" s="26">
        <v>0.44084611273625118</v>
      </c>
      <c r="R434" s="26">
        <v>0</v>
      </c>
      <c r="S434" s="26">
        <v>0</v>
      </c>
      <c r="T434" s="26">
        <v>0</v>
      </c>
      <c r="U434" s="26">
        <v>0</v>
      </c>
      <c r="V434" s="26">
        <v>24.453023614449481</v>
      </c>
      <c r="W434" s="26">
        <v>0</v>
      </c>
      <c r="X434" s="26">
        <v>0</v>
      </c>
      <c r="Y434" s="26">
        <v>210228</v>
      </c>
      <c r="Z434" s="26">
        <v>1991</v>
      </c>
      <c r="AA434" s="26" t="b">
        <v>0</v>
      </c>
      <c r="AB434" s="27" t="s">
        <v>153</v>
      </c>
      <c r="AC434" s="16">
        <f t="shared" si="20"/>
        <v>122376.64166023509</v>
      </c>
      <c r="AD434" s="16">
        <f t="shared" si="19"/>
        <v>53.010898145760727</v>
      </c>
      <c r="AE434" s="16" t="str">
        <f>VLOOKUP(AB434,aircraft!A:B,2,FALSE)</f>
        <v>Passenger</v>
      </c>
      <c r="AF434" s="16">
        <f t="shared" si="21"/>
        <v>0.63034120479072198</v>
      </c>
    </row>
    <row r="435" spans="1:32" x14ac:dyDescent="0.25">
      <c r="A435" s="26">
        <v>4.2660974855745337</v>
      </c>
      <c r="B435" s="26">
        <v>2.504360996383713</v>
      </c>
      <c r="C435" s="26">
        <v>3.0372160626649856</v>
      </c>
      <c r="D435" s="26">
        <v>9.762480201423168</v>
      </c>
      <c r="E435" s="26">
        <v>13.016640268564224</v>
      </c>
      <c r="F435" s="26">
        <v>0</v>
      </c>
      <c r="G435" s="26">
        <v>0</v>
      </c>
      <c r="H435" s="26">
        <v>0</v>
      </c>
      <c r="I435" s="26">
        <v>0</v>
      </c>
      <c r="J435" s="26">
        <v>750.05815949678413</v>
      </c>
      <c r="K435" s="26">
        <v>0</v>
      </c>
      <c r="L435" s="26">
        <v>0</v>
      </c>
      <c r="M435" s="26">
        <v>0.20989200526632373</v>
      </c>
      <c r="N435" s="26">
        <v>0.12321456629136432</v>
      </c>
      <c r="O435" s="26">
        <v>3.0372159947779163E-2</v>
      </c>
      <c r="P435" s="26">
        <v>9.7624799832147308E-2</v>
      </c>
      <c r="Q435" s="26">
        <v>0.13016639977619643</v>
      </c>
      <c r="R435" s="26">
        <v>0</v>
      </c>
      <c r="S435" s="26">
        <v>0</v>
      </c>
      <c r="T435" s="26">
        <v>0</v>
      </c>
      <c r="U435" s="26">
        <v>0</v>
      </c>
      <c r="V435" s="26">
        <v>0.87829125778996964</v>
      </c>
      <c r="W435" s="26">
        <v>0</v>
      </c>
      <c r="X435" s="26">
        <v>0</v>
      </c>
      <c r="Y435" s="26">
        <v>2177</v>
      </c>
      <c r="Z435" s="26">
        <v>1991</v>
      </c>
      <c r="AA435" s="26" t="b">
        <v>0</v>
      </c>
      <c r="AB435" s="27" t="s">
        <v>62</v>
      </c>
      <c r="AC435" s="16">
        <f t="shared" si="20"/>
        <v>782.64495451139476</v>
      </c>
      <c r="AD435" s="16">
        <f t="shared" si="19"/>
        <v>0.59126993111381099</v>
      </c>
      <c r="AE435" s="16" t="str">
        <f>VLOOKUP(AB435,aircraft!A:B,2,FALSE)</f>
        <v>Passenger</v>
      </c>
      <c r="AF435" s="16">
        <f t="shared" si="21"/>
        <v>0.36753971056078133</v>
      </c>
    </row>
    <row r="436" spans="1:32" x14ac:dyDescent="0.25">
      <c r="A436" s="26">
        <v>53861.466738026727</v>
      </c>
      <c r="B436" s="26">
        <v>30228.139122253822</v>
      </c>
      <c r="C436" s="26">
        <v>22180.776752621594</v>
      </c>
      <c r="D436" s="26">
        <v>26939.634830125564</v>
      </c>
      <c r="E436" s="26">
        <v>36796.984853369242</v>
      </c>
      <c r="F436" s="26">
        <v>0</v>
      </c>
      <c r="G436" s="26">
        <v>0</v>
      </c>
      <c r="H436" s="26">
        <v>0</v>
      </c>
      <c r="I436" s="26">
        <v>0</v>
      </c>
      <c r="J436" s="26">
        <v>1678044.4873125404</v>
      </c>
      <c r="K436" s="26">
        <v>0</v>
      </c>
      <c r="L436" s="26">
        <v>11946.362928507175</v>
      </c>
      <c r="M436" s="26">
        <v>6241.2814285629338</v>
      </c>
      <c r="N436" s="26">
        <v>3517.3751751462082</v>
      </c>
      <c r="O436" s="26">
        <v>38.640007667094032</v>
      </c>
      <c r="P436" s="26">
        <v>49.381080827803849</v>
      </c>
      <c r="Q436" s="26">
        <v>67.221583599769332</v>
      </c>
      <c r="R436" s="26">
        <v>0</v>
      </c>
      <c r="S436" s="26">
        <v>0</v>
      </c>
      <c r="T436" s="26">
        <v>0</v>
      </c>
      <c r="U436" s="26">
        <v>0</v>
      </c>
      <c r="V436" s="26">
        <v>1136.3321652542995</v>
      </c>
      <c r="W436" s="26">
        <v>0</v>
      </c>
      <c r="X436" s="26">
        <v>12.304752940530165</v>
      </c>
      <c r="Y436" s="26">
        <v>264997</v>
      </c>
      <c r="Z436" s="26">
        <v>1991</v>
      </c>
      <c r="AA436" s="26" t="b">
        <v>0</v>
      </c>
      <c r="AB436" s="27" t="s">
        <v>66</v>
      </c>
      <c r="AC436" s="16">
        <f t="shared" si="20"/>
        <v>1859997.8525374446</v>
      </c>
      <c r="AD436" s="16">
        <f t="shared" si="19"/>
        <v>9926.2040287443378</v>
      </c>
      <c r="AE436" s="16" t="str">
        <f>VLOOKUP(AB436,aircraft!A:B,2,FALSE)</f>
        <v>Passenger (not used as freighter)</v>
      </c>
      <c r="AF436" s="16">
        <f t="shared" si="21"/>
        <v>7.3807466442273126</v>
      </c>
    </row>
    <row r="437" spans="1:32" x14ac:dyDescent="0.25">
      <c r="A437" s="26">
        <v>5367.9168162524338</v>
      </c>
      <c r="B437" s="26">
        <v>3485.5468316897836</v>
      </c>
      <c r="C437" s="26">
        <v>1713.4560609199184</v>
      </c>
      <c r="D437" s="26">
        <v>1940.8367218215537</v>
      </c>
      <c r="E437" s="26">
        <v>2755.0824588727846</v>
      </c>
      <c r="F437" s="26">
        <v>0</v>
      </c>
      <c r="G437" s="26">
        <v>0</v>
      </c>
      <c r="H437" s="26">
        <v>0</v>
      </c>
      <c r="I437" s="26">
        <v>0</v>
      </c>
      <c r="J437" s="26">
        <v>73504.441007523536</v>
      </c>
      <c r="K437" s="26">
        <v>0</v>
      </c>
      <c r="L437" s="26">
        <v>1213.5596825667053</v>
      </c>
      <c r="M437" s="26">
        <v>56.899921579784653</v>
      </c>
      <c r="N437" s="26">
        <v>36.946798576561427</v>
      </c>
      <c r="O437" s="26">
        <v>0.92961680744631225</v>
      </c>
      <c r="P437" s="26">
        <v>1.0529796930687934</v>
      </c>
      <c r="Q437" s="26">
        <v>1.7285650465502358</v>
      </c>
      <c r="R437" s="26">
        <v>0</v>
      </c>
      <c r="S437" s="26">
        <v>0</v>
      </c>
      <c r="T437" s="26">
        <v>0</v>
      </c>
      <c r="U437" s="26">
        <v>0</v>
      </c>
      <c r="V437" s="26">
        <v>44.41132522287662</v>
      </c>
      <c r="W437" s="26">
        <v>0</v>
      </c>
      <c r="X437" s="26">
        <v>1.2499663840731401</v>
      </c>
      <c r="Y437" s="26">
        <v>14706</v>
      </c>
      <c r="Z437" s="26">
        <v>1991</v>
      </c>
      <c r="AA437" s="26" t="b">
        <v>0</v>
      </c>
      <c r="AB437" s="27" t="s">
        <v>67</v>
      </c>
      <c r="AC437" s="16">
        <f t="shared" si="20"/>
        <v>89980.839579646708</v>
      </c>
      <c r="AD437" s="16">
        <f t="shared" si="19"/>
        <v>98.807848087484558</v>
      </c>
      <c r="AE437" s="16" t="str">
        <f>VLOOKUP(AB437,aircraft!A:B,2,FALSE)</f>
        <v>Passenger</v>
      </c>
      <c r="AF437" s="16">
        <f t="shared" si="21"/>
        <v>6.7675020626214764</v>
      </c>
    </row>
    <row r="438" spans="1:32" x14ac:dyDescent="0.25">
      <c r="A438" s="26">
        <v>1951051.3765196092</v>
      </c>
      <c r="B438" s="26">
        <v>1211702.2881169368</v>
      </c>
      <c r="C438" s="26">
        <v>755023.4788624018</v>
      </c>
      <c r="D438" s="26">
        <v>945459.82688765333</v>
      </c>
      <c r="E438" s="26">
        <v>1321086.7567149391</v>
      </c>
      <c r="F438" s="26">
        <v>0</v>
      </c>
      <c r="G438" s="26">
        <v>0</v>
      </c>
      <c r="H438" s="26">
        <v>0</v>
      </c>
      <c r="I438" s="26">
        <v>0</v>
      </c>
      <c r="J438" s="26">
        <v>49747159.444539815</v>
      </c>
      <c r="K438" s="26">
        <v>0</v>
      </c>
      <c r="L438" s="26">
        <v>468548.26327173569</v>
      </c>
      <c r="M438" s="26">
        <v>11783.523144156268</v>
      </c>
      <c r="N438" s="26">
        <v>7686.4686746227708</v>
      </c>
      <c r="O438" s="26">
        <v>202.56085803715987</v>
      </c>
      <c r="P438" s="26">
        <v>229.3859062213408</v>
      </c>
      <c r="Q438" s="26">
        <v>385.31979974280137</v>
      </c>
      <c r="R438" s="26">
        <v>0</v>
      </c>
      <c r="S438" s="26">
        <v>0</v>
      </c>
      <c r="T438" s="26">
        <v>0</v>
      </c>
      <c r="U438" s="26">
        <v>0</v>
      </c>
      <c r="V438" s="26">
        <v>24757.234861326677</v>
      </c>
      <c r="W438" s="26">
        <v>0</v>
      </c>
      <c r="X438" s="26">
        <v>482.60467681887462</v>
      </c>
      <c r="Y438" s="26">
        <v>10103734</v>
      </c>
      <c r="Z438" s="26">
        <v>1991</v>
      </c>
      <c r="AA438" s="26" t="b">
        <v>0</v>
      </c>
      <c r="AB438" s="27" t="s">
        <v>68</v>
      </c>
      <c r="AC438" s="16">
        <f t="shared" si="20"/>
        <v>56400031.434913091</v>
      </c>
      <c r="AD438" s="16">
        <f t="shared" si="19"/>
        <v>20769.863059599214</v>
      </c>
      <c r="AE438" s="16" t="str">
        <f>VLOOKUP(AB438,aircraft!A:B,2,FALSE)</f>
        <v>Passenger</v>
      </c>
      <c r="AF438" s="16">
        <f t="shared" si="21"/>
        <v>5.9339398098587166</v>
      </c>
    </row>
    <row r="439" spans="1:32" x14ac:dyDescent="0.25">
      <c r="A439" s="26">
        <v>6340022.9226345029</v>
      </c>
      <c r="B439" s="26">
        <v>3872871.8510638289</v>
      </c>
      <c r="C439" s="26">
        <v>2307292.7270387262</v>
      </c>
      <c r="D439" s="26">
        <v>2905587.1247517904</v>
      </c>
      <c r="E439" s="26">
        <v>3678547.4372270694</v>
      </c>
      <c r="F439" s="26">
        <v>0</v>
      </c>
      <c r="G439" s="26">
        <v>0</v>
      </c>
      <c r="H439" s="26">
        <v>0</v>
      </c>
      <c r="I439" s="26">
        <v>0</v>
      </c>
      <c r="J439" s="26">
        <v>126683596.57151036</v>
      </c>
      <c r="K439" s="26">
        <v>0</v>
      </c>
      <c r="L439" s="26">
        <v>2219426.8696087296</v>
      </c>
      <c r="M439" s="26">
        <v>26482.645164220237</v>
      </c>
      <c r="N439" s="26">
        <v>16437.836902545201</v>
      </c>
      <c r="O439" s="26">
        <v>911.15735739341437</v>
      </c>
      <c r="P439" s="26">
        <v>1131.7276599200284</v>
      </c>
      <c r="Q439" s="26">
        <v>1698.659826513951</v>
      </c>
      <c r="R439" s="26">
        <v>0</v>
      </c>
      <c r="S439" s="26">
        <v>0</v>
      </c>
      <c r="T439" s="26">
        <v>0</v>
      </c>
      <c r="U439" s="26">
        <v>0</v>
      </c>
      <c r="V439" s="26">
        <v>94041.874169648872</v>
      </c>
      <c r="W439" s="26">
        <v>0</v>
      </c>
      <c r="X439" s="26">
        <v>2286.0095129825727</v>
      </c>
      <c r="Y439" s="26">
        <v>39063954</v>
      </c>
      <c r="Z439" s="26">
        <v>1991</v>
      </c>
      <c r="AA439" s="26" t="b">
        <v>0</v>
      </c>
      <c r="AB439" s="27" t="s">
        <v>69</v>
      </c>
      <c r="AC439" s="16">
        <f t="shared" si="20"/>
        <v>148007345.50383499</v>
      </c>
      <c r="AD439" s="16">
        <f t="shared" si="19"/>
        <v>48948.036423575402</v>
      </c>
      <c r="AE439" s="16" t="str">
        <f>VLOOKUP(AB439,aircraft!A:B,2,FALSE)</f>
        <v>Passenger</v>
      </c>
      <c r="AF439" s="16">
        <f t="shared" si="21"/>
        <v>4.0946091671960376</v>
      </c>
    </row>
    <row r="440" spans="1:32" x14ac:dyDescent="0.25">
      <c r="A440" s="26">
        <v>2572672.0324253826</v>
      </c>
      <c r="B440" s="26">
        <v>1560523.5334764628</v>
      </c>
      <c r="C440" s="26">
        <v>949700.19131389889</v>
      </c>
      <c r="D440" s="26">
        <v>1064230.6812387933</v>
      </c>
      <c r="E440" s="26">
        <v>1734031.9883787073</v>
      </c>
      <c r="F440" s="26">
        <v>0</v>
      </c>
      <c r="G440" s="26">
        <v>0</v>
      </c>
      <c r="H440" s="26">
        <v>0</v>
      </c>
      <c r="I440" s="26">
        <v>0</v>
      </c>
      <c r="J440" s="26">
        <v>62947134.999534912</v>
      </c>
      <c r="K440" s="26">
        <v>0</v>
      </c>
      <c r="L440" s="26">
        <v>1111986.3323454189</v>
      </c>
      <c r="M440" s="26">
        <v>4628.0695504107834</v>
      </c>
      <c r="N440" s="26">
        <v>2819.4908914351763</v>
      </c>
      <c r="O440" s="26">
        <v>46.801549848247042</v>
      </c>
      <c r="P440" s="26">
        <v>52.362584106321094</v>
      </c>
      <c r="Q440" s="26">
        <v>93.931423375144917</v>
      </c>
      <c r="R440" s="26">
        <v>0</v>
      </c>
      <c r="S440" s="26">
        <v>0</v>
      </c>
      <c r="T440" s="26">
        <v>0</v>
      </c>
      <c r="U440" s="26">
        <v>0</v>
      </c>
      <c r="V440" s="26">
        <v>46513.364760723227</v>
      </c>
      <c r="W440" s="26">
        <v>0</v>
      </c>
      <c r="X440" s="26">
        <v>1145.345840791937</v>
      </c>
      <c r="Y440" s="26">
        <v>19434920</v>
      </c>
      <c r="Z440" s="26">
        <v>1991</v>
      </c>
      <c r="AA440" s="26" t="b">
        <v>0</v>
      </c>
      <c r="AB440" s="27" t="s">
        <v>70</v>
      </c>
      <c r="AC440" s="16">
        <f t="shared" si="20"/>
        <v>71940279.758713588</v>
      </c>
      <c r="AD440" s="16">
        <f t="shared" si="19"/>
        <v>8786.0018399676101</v>
      </c>
      <c r="AE440" s="16" t="str">
        <f>VLOOKUP(AB440,aircraft!A:B,2,FALSE)</f>
        <v>Passenger</v>
      </c>
      <c r="AF440" s="16">
        <f t="shared" si="21"/>
        <v>3.9791182187810872</v>
      </c>
    </row>
    <row r="441" spans="1:32" x14ac:dyDescent="0.25">
      <c r="A441" s="26">
        <v>1629497.1696714433</v>
      </c>
      <c r="B441" s="26">
        <v>1004019.1000440208</v>
      </c>
      <c r="C441" s="26">
        <v>622710.34719312796</v>
      </c>
      <c r="D441" s="26">
        <v>566325.1970259191</v>
      </c>
      <c r="E441" s="26">
        <v>1224479.9145796208</v>
      </c>
      <c r="F441" s="26">
        <v>0</v>
      </c>
      <c r="G441" s="26">
        <v>0</v>
      </c>
      <c r="H441" s="26">
        <v>0</v>
      </c>
      <c r="I441" s="26">
        <v>0</v>
      </c>
      <c r="J441" s="26">
        <v>32345107.981882624</v>
      </c>
      <c r="K441" s="26">
        <v>0</v>
      </c>
      <c r="L441" s="26">
        <v>629807.01180669863</v>
      </c>
      <c r="M441" s="26">
        <v>2325.6167448782489</v>
      </c>
      <c r="N441" s="26">
        <v>1433.2552561848984</v>
      </c>
      <c r="O441" s="26">
        <v>30.620662180544773</v>
      </c>
      <c r="P441" s="26">
        <v>28.147223542743877</v>
      </c>
      <c r="Q441" s="26">
        <v>62.963396034185983</v>
      </c>
      <c r="R441" s="26">
        <v>0</v>
      </c>
      <c r="S441" s="26">
        <v>0</v>
      </c>
      <c r="T441" s="26">
        <v>0</v>
      </c>
      <c r="U441" s="26">
        <v>0</v>
      </c>
      <c r="V441" s="26">
        <v>3363.1935259706579</v>
      </c>
      <c r="W441" s="26">
        <v>0</v>
      </c>
      <c r="X441" s="26">
        <v>648.70117598740831</v>
      </c>
      <c r="Y441" s="26">
        <v>9776550</v>
      </c>
      <c r="Z441" s="26">
        <v>1991</v>
      </c>
      <c r="AA441" s="26" t="b">
        <v>0</v>
      </c>
      <c r="AB441" s="27" t="s">
        <v>71</v>
      </c>
      <c r="AC441" s="16">
        <f t="shared" si="20"/>
        <v>38021946.722203456</v>
      </c>
      <c r="AD441" s="16">
        <f t="shared" si="19"/>
        <v>4529.3044588080311</v>
      </c>
      <c r="AE441" s="16" t="str">
        <f>VLOOKUP(AB441,aircraft!A:B,2,FALSE)</f>
        <v>Passenger</v>
      </c>
      <c r="AF441" s="16">
        <f t="shared" si="21"/>
        <v>4.225101279851156</v>
      </c>
    </row>
    <row r="442" spans="1:32" x14ac:dyDescent="0.25">
      <c r="A442" s="26">
        <v>411345.68132064794</v>
      </c>
      <c r="B442" s="26">
        <v>251363.70598999682</v>
      </c>
      <c r="C442" s="26">
        <v>154241.03898530189</v>
      </c>
      <c r="D442" s="26">
        <v>144553.72297836631</v>
      </c>
      <c r="E442" s="26">
        <v>306131.984377441</v>
      </c>
      <c r="F442" s="26">
        <v>0</v>
      </c>
      <c r="G442" s="26">
        <v>0</v>
      </c>
      <c r="H442" s="26">
        <v>0</v>
      </c>
      <c r="I442" s="26">
        <v>0</v>
      </c>
      <c r="J442" s="26">
        <v>6714086.0852104677</v>
      </c>
      <c r="K442" s="26">
        <v>0</v>
      </c>
      <c r="L442" s="26">
        <v>174272.93273583404</v>
      </c>
      <c r="M442" s="26">
        <v>745.48574728608241</v>
      </c>
      <c r="N442" s="26">
        <v>461.43554678648547</v>
      </c>
      <c r="O442" s="26">
        <v>6.8751245072342169</v>
      </c>
      <c r="P442" s="26">
        <v>6.4391132810273488</v>
      </c>
      <c r="Q442" s="26">
        <v>15.135417542312451</v>
      </c>
      <c r="R442" s="26">
        <v>0</v>
      </c>
      <c r="S442" s="26">
        <v>0</v>
      </c>
      <c r="T442" s="26">
        <v>0</v>
      </c>
      <c r="U442" s="26">
        <v>0</v>
      </c>
      <c r="V442" s="26">
        <v>806.99201721601867</v>
      </c>
      <c r="W442" s="26">
        <v>0</v>
      </c>
      <c r="X442" s="26">
        <v>179.50110794131317</v>
      </c>
      <c r="Y442" s="26">
        <v>2031739</v>
      </c>
      <c r="Z442" s="26">
        <v>1991</v>
      </c>
      <c r="AA442" s="26" t="b">
        <v>0</v>
      </c>
      <c r="AB442" s="27" t="s">
        <v>154</v>
      </c>
      <c r="AC442" s="16">
        <f t="shared" si="20"/>
        <v>8155995.1515980558</v>
      </c>
      <c r="AD442" s="16">
        <f t="shared" si="19"/>
        <v>1414.8720573444552</v>
      </c>
      <c r="AE442" s="16" t="str">
        <f>VLOOKUP(AB442,aircraft!A:B,2,FALSE)</f>
        <v>Passenger</v>
      </c>
      <c r="AF442" s="16">
        <f t="shared" si="21"/>
        <v>4.4337312108861449</v>
      </c>
    </row>
    <row r="443" spans="1:32" x14ac:dyDescent="0.25">
      <c r="A443" s="26">
        <v>68502.420666042643</v>
      </c>
      <c r="B443" s="26">
        <v>31939.065870943625</v>
      </c>
      <c r="C443" s="26">
        <v>33083.059743622536</v>
      </c>
      <c r="D443" s="26">
        <v>28701.100855665187</v>
      </c>
      <c r="E443" s="26">
        <v>61807.856796266125</v>
      </c>
      <c r="F443" s="26">
        <v>0</v>
      </c>
      <c r="G443" s="26">
        <v>0</v>
      </c>
      <c r="H443" s="26">
        <v>0</v>
      </c>
      <c r="I443" s="26">
        <v>0</v>
      </c>
      <c r="J443" s="26">
        <v>801785.7482427787</v>
      </c>
      <c r="K443" s="26">
        <v>0</v>
      </c>
      <c r="L443" s="26">
        <v>44240.107809908695</v>
      </c>
      <c r="M443" s="26">
        <v>1774.2126160390931</v>
      </c>
      <c r="N443" s="26">
        <v>827.22176912533621</v>
      </c>
      <c r="O443" s="26">
        <v>0</v>
      </c>
      <c r="P443" s="26">
        <v>0</v>
      </c>
      <c r="Q443" s="26">
        <v>4.5956823807304401</v>
      </c>
      <c r="R443" s="26">
        <v>0</v>
      </c>
      <c r="S443" s="26">
        <v>0</v>
      </c>
      <c r="T443" s="26">
        <v>0</v>
      </c>
      <c r="U443" s="26">
        <v>0</v>
      </c>
      <c r="V443" s="26">
        <v>764.21719736176067</v>
      </c>
      <c r="W443" s="26">
        <v>0</v>
      </c>
      <c r="X443" s="26">
        <v>12.387230517624982</v>
      </c>
      <c r="Y443" s="26">
        <v>73652</v>
      </c>
      <c r="Z443" s="26">
        <v>1991</v>
      </c>
      <c r="AA443" s="26" t="b">
        <v>0</v>
      </c>
      <c r="AB443" s="27" t="s">
        <v>72</v>
      </c>
      <c r="AC443" s="16">
        <f t="shared" si="20"/>
        <v>1070059.3599852275</v>
      </c>
      <c r="AD443" s="16">
        <f t="shared" si="19"/>
        <v>2618.417298062785</v>
      </c>
      <c r="AE443" s="16" t="str">
        <f>VLOOKUP(AB443,aircraft!A:B,2,FALSE)</f>
        <v>Passenger (not used as freighter)</v>
      </c>
      <c r="AF443" s="16">
        <f t="shared" si="21"/>
        <v>16.335697904197428</v>
      </c>
    </row>
    <row r="444" spans="1:32" x14ac:dyDescent="0.25">
      <c r="A444" s="26">
        <v>424251.7731189637</v>
      </c>
      <c r="B444" s="26">
        <v>197084.72824889963</v>
      </c>
      <c r="C444" s="26">
        <v>200831.73578924389</v>
      </c>
      <c r="D444" s="26">
        <v>190438.10540449867</v>
      </c>
      <c r="E444" s="26">
        <v>439345.91708581871</v>
      </c>
      <c r="F444" s="26">
        <v>0</v>
      </c>
      <c r="G444" s="26">
        <v>0</v>
      </c>
      <c r="H444" s="26">
        <v>0</v>
      </c>
      <c r="I444" s="26">
        <v>0</v>
      </c>
      <c r="J444" s="26">
        <v>5989530.9623564966</v>
      </c>
      <c r="K444" s="26">
        <v>0</v>
      </c>
      <c r="L444" s="26">
        <v>278857.03961645946</v>
      </c>
      <c r="M444" s="26">
        <v>4964.6495950623821</v>
      </c>
      <c r="N444" s="26">
        <v>2379.6279561366991</v>
      </c>
      <c r="O444" s="26">
        <v>69.039268855851631</v>
      </c>
      <c r="P444" s="26">
        <v>70.025587563189575</v>
      </c>
      <c r="Q444" s="26">
        <v>193.81008701075376</v>
      </c>
      <c r="R444" s="26">
        <v>0</v>
      </c>
      <c r="S444" s="26">
        <v>0</v>
      </c>
      <c r="T444" s="26">
        <v>0</v>
      </c>
      <c r="U444" s="26">
        <v>0</v>
      </c>
      <c r="V444" s="26">
        <v>4983.7698589269939</v>
      </c>
      <c r="W444" s="26">
        <v>0</v>
      </c>
      <c r="X444" s="26">
        <v>78.079973178046615</v>
      </c>
      <c r="Y444" s="26">
        <v>533955</v>
      </c>
      <c r="Z444" s="26">
        <v>1991</v>
      </c>
      <c r="AA444" s="26" t="b">
        <v>0</v>
      </c>
      <c r="AB444" s="27" t="s">
        <v>73</v>
      </c>
      <c r="AC444" s="16">
        <f t="shared" si="20"/>
        <v>7720340.26162038</v>
      </c>
      <c r="AD444" s="16">
        <f t="shared" si="19"/>
        <v>7755.2324678069217</v>
      </c>
      <c r="AE444" s="16" t="str">
        <f>VLOOKUP(AB444,aircraft!A:B,2,FALSE)</f>
        <v>Passenger</v>
      </c>
      <c r="AF444" s="16">
        <f t="shared" si="21"/>
        <v>16.029487772549977</v>
      </c>
    </row>
    <row r="445" spans="1:32" x14ac:dyDescent="0.25">
      <c r="A445" s="26">
        <v>85372.065568931503</v>
      </c>
      <c r="B445" s="26">
        <v>40471.581563806089</v>
      </c>
      <c r="C445" s="26">
        <v>44391.249809230983</v>
      </c>
      <c r="D445" s="26">
        <v>38514.141522746424</v>
      </c>
      <c r="E445" s="26">
        <v>86716.108751785403</v>
      </c>
      <c r="F445" s="26">
        <v>0</v>
      </c>
      <c r="G445" s="26">
        <v>0</v>
      </c>
      <c r="H445" s="26">
        <v>0</v>
      </c>
      <c r="I445" s="26">
        <v>0</v>
      </c>
      <c r="J445" s="26">
        <v>646381.09066915512</v>
      </c>
      <c r="K445" s="26">
        <v>0</v>
      </c>
      <c r="L445" s="26">
        <v>61426.620621240218</v>
      </c>
      <c r="M445" s="26">
        <v>322.86191979028303</v>
      </c>
      <c r="N445" s="26">
        <v>153.05630048378126</v>
      </c>
      <c r="O445" s="26">
        <v>6.7538454876182721</v>
      </c>
      <c r="P445" s="26">
        <v>5.8596809517807733</v>
      </c>
      <c r="Q445" s="26">
        <v>14.516788143487885</v>
      </c>
      <c r="R445" s="26">
        <v>0</v>
      </c>
      <c r="S445" s="26">
        <v>0</v>
      </c>
      <c r="T445" s="26">
        <v>0</v>
      </c>
      <c r="U445" s="26">
        <v>0</v>
      </c>
      <c r="V445" s="26">
        <v>934.09724812034983</v>
      </c>
      <c r="W445" s="26">
        <v>0</v>
      </c>
      <c r="X445" s="26">
        <v>17.19945423332749</v>
      </c>
      <c r="Y445" s="26">
        <v>66500</v>
      </c>
      <c r="Z445" s="26">
        <v>1991</v>
      </c>
      <c r="AA445" s="26" t="b">
        <v>0</v>
      </c>
      <c r="AB445" s="27" t="s">
        <v>74</v>
      </c>
      <c r="AC445" s="16">
        <f t="shared" si="20"/>
        <v>1003272.8585068958</v>
      </c>
      <c r="AD445" s="16">
        <f t="shared" si="19"/>
        <v>520.24798909027868</v>
      </c>
      <c r="AE445" s="16" t="str">
        <f>VLOOKUP(AB445,aircraft!A:B,2,FALSE)</f>
        <v>Freighter (combi)</v>
      </c>
      <c r="AF445" s="16">
        <f t="shared" si="21"/>
        <v>17.715638836457309</v>
      </c>
    </row>
    <row r="446" spans="1:32" x14ac:dyDescent="0.25">
      <c r="A446" s="26">
        <v>116756.06517666302</v>
      </c>
      <c r="B446" s="26">
        <v>53750.473656773349</v>
      </c>
      <c r="C446" s="26">
        <v>59515.876599680945</v>
      </c>
      <c r="D446" s="26">
        <v>51910.494014956035</v>
      </c>
      <c r="E446" s="26">
        <v>117029.46461635796</v>
      </c>
      <c r="F446" s="26">
        <v>0</v>
      </c>
      <c r="G446" s="26">
        <v>0</v>
      </c>
      <c r="H446" s="26">
        <v>0</v>
      </c>
      <c r="I446" s="26">
        <v>0</v>
      </c>
      <c r="J446" s="26">
        <v>830183.55314129347</v>
      </c>
      <c r="K446" s="26">
        <v>0</v>
      </c>
      <c r="L446" s="26">
        <v>74782.058250292466</v>
      </c>
      <c r="M446" s="26">
        <v>839.41133313197679</v>
      </c>
      <c r="N446" s="26">
        <v>400.62279543915662</v>
      </c>
      <c r="O446" s="26">
        <v>16.559076735676424</v>
      </c>
      <c r="P446" s="26">
        <v>14.551462959699666</v>
      </c>
      <c r="Q446" s="26">
        <v>36.160396796470714</v>
      </c>
      <c r="R446" s="26">
        <v>0</v>
      </c>
      <c r="S446" s="26">
        <v>0</v>
      </c>
      <c r="T446" s="26">
        <v>0</v>
      </c>
      <c r="U446" s="26">
        <v>0</v>
      </c>
      <c r="V446" s="26">
        <v>1226.5571964862975</v>
      </c>
      <c r="W446" s="26">
        <v>0</v>
      </c>
      <c r="X446" s="26">
        <v>20.938976869341033</v>
      </c>
      <c r="Y446" s="26">
        <v>86011</v>
      </c>
      <c r="Z446" s="26">
        <v>1991</v>
      </c>
      <c r="AA446" s="26" t="b">
        <v>0</v>
      </c>
      <c r="AB446" s="27" t="s">
        <v>75</v>
      </c>
      <c r="AC446" s="16">
        <f t="shared" si="20"/>
        <v>1303927.9854560171</v>
      </c>
      <c r="AD446" s="16">
        <f t="shared" si="19"/>
        <v>1328.2440419323211</v>
      </c>
      <c r="AE446" s="16" t="str">
        <f>VLOOKUP(AB446,aircraft!A:B,2,FALSE)</f>
        <v>Freighter (combi)</v>
      </c>
      <c r="AF446" s="16">
        <f t="shared" si="21"/>
        <v>16.61381164202686</v>
      </c>
    </row>
    <row r="447" spans="1:32" x14ac:dyDescent="0.25">
      <c r="A447" s="26">
        <v>98870.679591334207</v>
      </c>
      <c r="B447" s="26">
        <v>44615.449554620289</v>
      </c>
      <c r="C447" s="26">
        <v>42100.816349572393</v>
      </c>
      <c r="D447" s="26">
        <v>36528.178891762873</v>
      </c>
      <c r="E447" s="26">
        <v>79879.54056178742</v>
      </c>
      <c r="F447" s="26">
        <v>0</v>
      </c>
      <c r="G447" s="26">
        <v>0</v>
      </c>
      <c r="H447" s="26">
        <v>0</v>
      </c>
      <c r="I447" s="26">
        <v>0</v>
      </c>
      <c r="J447" s="26">
        <v>1438158.6635846375</v>
      </c>
      <c r="K447" s="26">
        <v>0</v>
      </c>
      <c r="L447" s="26">
        <v>51277.110733332738</v>
      </c>
      <c r="M447" s="26">
        <v>3108.7767663141576</v>
      </c>
      <c r="N447" s="26">
        <v>1402.8372573887066</v>
      </c>
      <c r="O447" s="26">
        <v>14.606639777860625</v>
      </c>
      <c r="P447" s="26">
        <v>12.673244774709746</v>
      </c>
      <c r="Q447" s="26">
        <v>53.877620865867506</v>
      </c>
      <c r="R447" s="26">
        <v>0</v>
      </c>
      <c r="S447" s="26">
        <v>0</v>
      </c>
      <c r="T447" s="26">
        <v>0</v>
      </c>
      <c r="U447" s="26">
        <v>0</v>
      </c>
      <c r="V447" s="26">
        <v>1033.5410279098376</v>
      </c>
      <c r="W447" s="26">
        <v>0</v>
      </c>
      <c r="X447" s="26">
        <v>14.35759138881008</v>
      </c>
      <c r="Y447" s="26">
        <v>124555</v>
      </c>
      <c r="Z447" s="26">
        <v>1991</v>
      </c>
      <c r="AA447" s="26" t="b">
        <v>0</v>
      </c>
      <c r="AB447" s="27" t="s">
        <v>76</v>
      </c>
      <c r="AC447" s="16">
        <f t="shared" si="20"/>
        <v>1791430.4392670474</v>
      </c>
      <c r="AD447" s="16">
        <f t="shared" si="19"/>
        <v>4607.1291205101115</v>
      </c>
      <c r="AE447" s="16" t="str">
        <f>VLOOKUP(AB447,aircraft!A:B,2,FALSE)</f>
        <v>Passenger</v>
      </c>
      <c r="AF447" s="16">
        <f t="shared" si="21"/>
        <v>15.770243353422241</v>
      </c>
    </row>
    <row r="448" spans="1:32" x14ac:dyDescent="0.25">
      <c r="A448" s="26">
        <v>291958.77867972216</v>
      </c>
      <c r="B448" s="26">
        <v>133415.99650194895</v>
      </c>
      <c r="C448" s="26">
        <v>151611.92820400762</v>
      </c>
      <c r="D448" s="26">
        <v>137719.3828473044</v>
      </c>
      <c r="E448" s="26">
        <v>314002.31134845462</v>
      </c>
      <c r="F448" s="26">
        <v>0</v>
      </c>
      <c r="G448" s="26">
        <v>0</v>
      </c>
      <c r="H448" s="26">
        <v>0</v>
      </c>
      <c r="I448" s="26">
        <v>0</v>
      </c>
      <c r="J448" s="26">
        <v>1447871.2049008796</v>
      </c>
      <c r="K448" s="26">
        <v>0</v>
      </c>
      <c r="L448" s="26">
        <v>209654.72969091311</v>
      </c>
      <c r="M448" s="26">
        <v>643.95722635837126</v>
      </c>
      <c r="N448" s="26">
        <v>293.35981600776381</v>
      </c>
      <c r="O448" s="26">
        <v>18.592061236951604</v>
      </c>
      <c r="P448" s="26">
        <v>16.693348042641798</v>
      </c>
      <c r="Q448" s="26">
        <v>39.198495250476952</v>
      </c>
      <c r="R448" s="26">
        <v>0</v>
      </c>
      <c r="S448" s="26">
        <v>0</v>
      </c>
      <c r="T448" s="26">
        <v>0</v>
      </c>
      <c r="U448" s="26">
        <v>0</v>
      </c>
      <c r="V448" s="26">
        <v>3098.086592504796</v>
      </c>
      <c r="W448" s="26">
        <v>0</v>
      </c>
      <c r="X448" s="26">
        <v>314.48209726995623</v>
      </c>
      <c r="Y448" s="26">
        <v>203823</v>
      </c>
      <c r="Z448" s="26">
        <v>1991</v>
      </c>
      <c r="AA448" s="26" t="b">
        <v>0</v>
      </c>
      <c r="AB448" s="27" t="s">
        <v>77</v>
      </c>
      <c r="AC448" s="16">
        <f t="shared" si="20"/>
        <v>2686234.3321732306</v>
      </c>
      <c r="AD448" s="16">
        <f t="shared" si="19"/>
        <v>1326.2830441661617</v>
      </c>
      <c r="AE448" s="16" t="str">
        <f>VLOOKUP(AB448,aircraft!A:B,2,FALSE)</f>
        <v>Passenger</v>
      </c>
      <c r="AF448" s="16">
        <f t="shared" si="21"/>
        <v>16.290149726170572</v>
      </c>
    </row>
    <row r="449" spans="1:32" x14ac:dyDescent="0.25">
      <c r="A449" s="26">
        <v>78506.091781096387</v>
      </c>
      <c r="B449" s="26">
        <v>36396.110924219822</v>
      </c>
      <c r="C449" s="26">
        <v>38711.351083346752</v>
      </c>
      <c r="D449" s="26">
        <v>35679.7089591072</v>
      </c>
      <c r="E449" s="26">
        <v>80588.087457755842</v>
      </c>
      <c r="F449" s="26">
        <v>0</v>
      </c>
      <c r="G449" s="26">
        <v>0</v>
      </c>
      <c r="H449" s="26">
        <v>0</v>
      </c>
      <c r="I449" s="26">
        <v>0</v>
      </c>
      <c r="J449" s="26">
        <v>911579.93824446667</v>
      </c>
      <c r="K449" s="26">
        <v>0</v>
      </c>
      <c r="L449" s="26">
        <v>55068.642324754255</v>
      </c>
      <c r="M449" s="26">
        <v>1796.1390554664006</v>
      </c>
      <c r="N449" s="26">
        <v>812.40063147211777</v>
      </c>
      <c r="O449" s="26">
        <v>6.3690264935402059</v>
      </c>
      <c r="P449" s="26">
        <v>6.1395569048903118</v>
      </c>
      <c r="Q449" s="26">
        <v>21.272254684199172</v>
      </c>
      <c r="R449" s="26">
        <v>0</v>
      </c>
      <c r="S449" s="26">
        <v>0</v>
      </c>
      <c r="T449" s="26">
        <v>0</v>
      </c>
      <c r="U449" s="26">
        <v>0</v>
      </c>
      <c r="V449" s="26">
        <v>933.16469079111926</v>
      </c>
      <c r="W449" s="26">
        <v>0</v>
      </c>
      <c r="X449" s="26">
        <v>15.419220262763149</v>
      </c>
      <c r="Y449" s="26">
        <v>85178</v>
      </c>
      <c r="Z449" s="26">
        <v>1991</v>
      </c>
      <c r="AA449" s="26" t="b">
        <v>0</v>
      </c>
      <c r="AB449" s="27" t="s">
        <v>199</v>
      </c>
      <c r="AC449" s="16">
        <f t="shared" si="20"/>
        <v>1236529.9307747469</v>
      </c>
      <c r="AD449" s="16">
        <f t="shared" si="19"/>
        <v>2657.7397452839118</v>
      </c>
      <c r="AE449" s="16" t="str">
        <f>VLOOKUP(AB449,aircraft!A:B,2,FALSE)</f>
        <v>Passenger</v>
      </c>
      <c r="AF449" s="16">
        <f t="shared" si="21"/>
        <v>16.441794504426451</v>
      </c>
    </row>
    <row r="450" spans="1:32" x14ac:dyDescent="0.25">
      <c r="A450" s="26">
        <v>3298503.0270598885</v>
      </c>
      <c r="B450" s="26">
        <v>1966286.8527057478</v>
      </c>
      <c r="C450" s="26">
        <v>1561907.9884353816</v>
      </c>
      <c r="D450" s="26">
        <v>1584788.6020480802</v>
      </c>
      <c r="E450" s="26">
        <v>2920433.2495627492</v>
      </c>
      <c r="F450" s="26">
        <v>0</v>
      </c>
      <c r="G450" s="26">
        <v>0</v>
      </c>
      <c r="H450" s="26">
        <v>0</v>
      </c>
      <c r="I450" s="26">
        <v>0</v>
      </c>
      <c r="J450" s="26">
        <v>99776938.471722901</v>
      </c>
      <c r="K450" s="26">
        <v>0</v>
      </c>
      <c r="L450" s="26">
        <v>1260526.7707454232</v>
      </c>
      <c r="M450" s="26">
        <v>2067.2540935722586</v>
      </c>
      <c r="N450" s="26">
        <v>1219.7554353774203</v>
      </c>
      <c r="O450" s="26">
        <v>83.895324465553458</v>
      </c>
      <c r="P450" s="26">
        <v>83.759408000052062</v>
      </c>
      <c r="Q450" s="26">
        <v>184.05212690186852</v>
      </c>
      <c r="R450" s="26">
        <v>0</v>
      </c>
      <c r="S450" s="26">
        <v>0</v>
      </c>
      <c r="T450" s="26">
        <v>0</v>
      </c>
      <c r="U450" s="26">
        <v>0</v>
      </c>
      <c r="V450" s="26">
        <v>98152.880840921353</v>
      </c>
      <c r="W450" s="26">
        <v>0</v>
      </c>
      <c r="X450" s="26">
        <v>542.0265298281779</v>
      </c>
      <c r="Y450" s="26">
        <v>23012906</v>
      </c>
      <c r="Z450" s="26">
        <v>1991</v>
      </c>
      <c r="AA450" s="26" t="b">
        <v>0</v>
      </c>
      <c r="AB450" s="27" t="s">
        <v>78</v>
      </c>
      <c r="AC450" s="16">
        <f t="shared" si="20"/>
        <v>112369384.96228017</v>
      </c>
      <c r="AD450" s="16">
        <f t="shared" ref="AD450:AD513" si="22">SUM(M450:U450,W450:X450)</f>
        <v>4180.7429181453317</v>
      </c>
      <c r="AE450" s="16" t="str">
        <f>VLOOKUP(AB450,aircraft!A:B,2,FALSE)</f>
        <v>Passenger</v>
      </c>
      <c r="AF450" s="16">
        <f t="shared" si="21"/>
        <v>5.2233284493359378</v>
      </c>
    </row>
    <row r="451" spans="1:32" x14ac:dyDescent="0.25">
      <c r="A451" s="26">
        <v>426563.81801116746</v>
      </c>
      <c r="B451" s="26">
        <v>219061.48738394515</v>
      </c>
      <c r="C451" s="26">
        <v>222626.8477650689</v>
      </c>
      <c r="D451" s="26">
        <v>188222.03040789979</v>
      </c>
      <c r="E451" s="26">
        <v>453190.27712029975</v>
      </c>
      <c r="F451" s="26">
        <v>0</v>
      </c>
      <c r="G451" s="26">
        <v>0</v>
      </c>
      <c r="H451" s="26">
        <v>0</v>
      </c>
      <c r="I451" s="26">
        <v>0</v>
      </c>
      <c r="J451" s="26">
        <v>11771808.753416516</v>
      </c>
      <c r="K451" s="26">
        <v>0</v>
      </c>
      <c r="L451" s="26">
        <v>262989.70736948476</v>
      </c>
      <c r="M451" s="26">
        <v>692.3896984753485</v>
      </c>
      <c r="N451" s="26">
        <v>347.59897427824751</v>
      </c>
      <c r="O451" s="26">
        <v>11.503255032923986</v>
      </c>
      <c r="P451" s="26">
        <v>9.7882424737103619</v>
      </c>
      <c r="Q451" s="26">
        <v>27.417539248126882</v>
      </c>
      <c r="R451" s="26">
        <v>0</v>
      </c>
      <c r="S451" s="26">
        <v>0</v>
      </c>
      <c r="T451" s="26">
        <v>0</v>
      </c>
      <c r="U451" s="26">
        <v>0</v>
      </c>
      <c r="V451" s="26">
        <v>4810.7467497276957</v>
      </c>
      <c r="W451" s="26">
        <v>0</v>
      </c>
      <c r="X451" s="26">
        <v>113.08557800935338</v>
      </c>
      <c r="Y451" s="26">
        <v>2161858</v>
      </c>
      <c r="Z451" s="26">
        <v>1991</v>
      </c>
      <c r="AA451" s="26" t="b">
        <v>0</v>
      </c>
      <c r="AB451" s="27" t="s">
        <v>79</v>
      </c>
      <c r="AC451" s="16">
        <f t="shared" ref="AC451:AC514" si="23">SUM(A451:L451)</f>
        <v>13544462.92147438</v>
      </c>
      <c r="AD451" s="16">
        <f t="shared" si="22"/>
        <v>1201.7832875177105</v>
      </c>
      <c r="AE451" s="16" t="str">
        <f>VLOOKUP(AB451,aircraft!A:B,2,FALSE)</f>
        <v>Passenger</v>
      </c>
      <c r="AF451" s="16">
        <f t="shared" ref="AF451:AF514" si="24">IF(AA451,"",SUMIFS(AC:AC,Z:Z,Z451,AB:AB,AB451)/Y451)</f>
        <v>6.7223959144847569</v>
      </c>
    </row>
    <row r="452" spans="1:32" x14ac:dyDescent="0.25">
      <c r="A452" s="26">
        <v>53931.654542431461</v>
      </c>
      <c r="B452" s="26">
        <v>29443.098259067352</v>
      </c>
      <c r="C452" s="26">
        <v>26872.146471677326</v>
      </c>
      <c r="D452" s="26">
        <v>21841.376940423841</v>
      </c>
      <c r="E452" s="26">
        <v>50768.742084426645</v>
      </c>
      <c r="F452" s="26">
        <v>0</v>
      </c>
      <c r="G452" s="26">
        <v>0</v>
      </c>
      <c r="H452" s="26">
        <v>0</v>
      </c>
      <c r="I452" s="26">
        <v>0</v>
      </c>
      <c r="J452" s="26">
        <v>1069496.9675267027</v>
      </c>
      <c r="K452" s="26">
        <v>0</v>
      </c>
      <c r="L452" s="26">
        <v>31438.83252258991</v>
      </c>
      <c r="M452" s="26">
        <v>139.23106195953528</v>
      </c>
      <c r="N452" s="26">
        <v>74.281022999536532</v>
      </c>
      <c r="O452" s="26">
        <v>4.4084065175355951</v>
      </c>
      <c r="P452" s="26">
        <v>3.5918337348181302</v>
      </c>
      <c r="Q452" s="26">
        <v>8.7846127904913978</v>
      </c>
      <c r="R452" s="26">
        <v>0</v>
      </c>
      <c r="S452" s="26">
        <v>0</v>
      </c>
      <c r="T452" s="26">
        <v>0</v>
      </c>
      <c r="U452" s="26">
        <v>0</v>
      </c>
      <c r="V452" s="26">
        <v>396.99669782702108</v>
      </c>
      <c r="W452" s="26">
        <v>0</v>
      </c>
      <c r="X452" s="26">
        <v>13.51869844381927</v>
      </c>
      <c r="Y452" s="26">
        <v>201388</v>
      </c>
      <c r="Z452" s="26">
        <v>1991</v>
      </c>
      <c r="AA452" s="26" t="b">
        <v>0</v>
      </c>
      <c r="AB452" s="27" t="s">
        <v>80</v>
      </c>
      <c r="AC452" s="16">
        <f t="shared" si="23"/>
        <v>1283792.8183473193</v>
      </c>
      <c r="AD452" s="16">
        <f t="shared" si="22"/>
        <v>243.81563644573617</v>
      </c>
      <c r="AE452" s="16" t="str">
        <f>VLOOKUP(AB452,aircraft!A:B,2,FALSE)</f>
        <v>Passenger</v>
      </c>
      <c r="AF452" s="16">
        <f t="shared" si="24"/>
        <v>6.9882538012373185</v>
      </c>
    </row>
    <row r="453" spans="1:32" x14ac:dyDescent="0.25">
      <c r="A453" s="26">
        <v>1419535.1166138304</v>
      </c>
      <c r="B453" s="26">
        <v>791334.95214604586</v>
      </c>
      <c r="C453" s="26">
        <v>544508.50763185928</v>
      </c>
      <c r="D453" s="26">
        <v>497852.29017395992</v>
      </c>
      <c r="E453" s="26">
        <v>1202840.0246273312</v>
      </c>
      <c r="F453" s="26">
        <v>0</v>
      </c>
      <c r="G453" s="26">
        <v>0</v>
      </c>
      <c r="H453" s="26">
        <v>0</v>
      </c>
      <c r="I453" s="26">
        <v>0</v>
      </c>
      <c r="J453" s="26">
        <v>15789327.827382699</v>
      </c>
      <c r="K453" s="26">
        <v>0</v>
      </c>
      <c r="L453" s="26">
        <v>687863.91249250609</v>
      </c>
      <c r="M453" s="26">
        <v>1225.5367567630228</v>
      </c>
      <c r="N453" s="26">
        <v>681.94264853260381</v>
      </c>
      <c r="O453" s="26">
        <v>167.75869049507898</v>
      </c>
      <c r="P453" s="26">
        <v>153.42853467980314</v>
      </c>
      <c r="Q453" s="26">
        <v>372.10311738309764</v>
      </c>
      <c r="R453" s="26">
        <v>0</v>
      </c>
      <c r="S453" s="26">
        <v>0</v>
      </c>
      <c r="T453" s="26">
        <v>0</v>
      </c>
      <c r="U453" s="26">
        <v>0</v>
      </c>
      <c r="V453" s="26">
        <v>4671.5517053925423</v>
      </c>
      <c r="W453" s="26">
        <v>0</v>
      </c>
      <c r="X453" s="26">
        <v>295.78149241674907</v>
      </c>
      <c r="Y453" s="26">
        <v>3131569</v>
      </c>
      <c r="Z453" s="26">
        <v>1991</v>
      </c>
      <c r="AA453" s="26" t="b">
        <v>0</v>
      </c>
      <c r="AB453" s="27" t="s">
        <v>145</v>
      </c>
      <c r="AC453" s="16">
        <f t="shared" si="23"/>
        <v>20933262.63106823</v>
      </c>
      <c r="AD453" s="16">
        <f t="shared" si="22"/>
        <v>2896.5512402703557</v>
      </c>
      <c r="AE453" s="16" t="str">
        <f>VLOOKUP(AB453,aircraft!A:B,2,FALSE)</f>
        <v>Passenger</v>
      </c>
      <c r="AF453" s="16">
        <f t="shared" si="24"/>
        <v>7.6114216015070326</v>
      </c>
    </row>
    <row r="454" spans="1:32" x14ac:dyDescent="0.25">
      <c r="A454" s="26">
        <v>52564.690121799409</v>
      </c>
      <c r="B454" s="26">
        <v>29219.288241196904</v>
      </c>
      <c r="C454" s="26">
        <v>22743.872929357884</v>
      </c>
      <c r="D454" s="26">
        <v>18288.552871726944</v>
      </c>
      <c r="E454" s="26">
        <v>44066.23420030532</v>
      </c>
      <c r="F454" s="26">
        <v>0</v>
      </c>
      <c r="G454" s="26">
        <v>0</v>
      </c>
      <c r="H454" s="26">
        <v>0</v>
      </c>
      <c r="I454" s="26">
        <v>0</v>
      </c>
      <c r="J454" s="26">
        <v>370143.54140041349</v>
      </c>
      <c r="K454" s="26">
        <v>0</v>
      </c>
      <c r="L454" s="26">
        <v>26010.052919038324</v>
      </c>
      <c r="M454" s="26">
        <v>140.57393491365644</v>
      </c>
      <c r="N454" s="26">
        <v>77.948517027281682</v>
      </c>
      <c r="O454" s="26">
        <v>2.1910520764187482</v>
      </c>
      <c r="P454" s="26">
        <v>1.7596023953510007</v>
      </c>
      <c r="Q454" s="26">
        <v>4.3395553557049622</v>
      </c>
      <c r="R454" s="26">
        <v>0</v>
      </c>
      <c r="S454" s="26">
        <v>0</v>
      </c>
      <c r="T454" s="26">
        <v>0</v>
      </c>
      <c r="U454" s="26">
        <v>0</v>
      </c>
      <c r="V454" s="26">
        <v>58.753476306900843</v>
      </c>
      <c r="W454" s="26">
        <v>0</v>
      </c>
      <c r="X454" s="26">
        <v>11.184323135014868</v>
      </c>
      <c r="Y454" s="26">
        <v>79683</v>
      </c>
      <c r="Z454" s="26">
        <v>1991</v>
      </c>
      <c r="AA454" s="26" t="b">
        <v>0</v>
      </c>
      <c r="AB454" s="27" t="s">
        <v>81</v>
      </c>
      <c r="AC454" s="16">
        <f t="shared" si="23"/>
        <v>563036.23268383835</v>
      </c>
      <c r="AD454" s="16">
        <f t="shared" si="22"/>
        <v>237.99698490342772</v>
      </c>
      <c r="AE454" s="16" t="str">
        <f>VLOOKUP(AB454,aircraft!A:B,2,FALSE)</f>
        <v>Passenger (not used as freighter)</v>
      </c>
      <c r="AF454" s="16">
        <f t="shared" si="24"/>
        <v>8.4033400145225183</v>
      </c>
    </row>
    <row r="455" spans="1:32" x14ac:dyDescent="0.25">
      <c r="A455" s="26">
        <v>4060.387579709261</v>
      </c>
      <c r="B455" s="26">
        <v>2313.0648106182275</v>
      </c>
      <c r="C455" s="26">
        <v>947.04020825603857</v>
      </c>
      <c r="D455" s="26">
        <v>1216.607830087323</v>
      </c>
      <c r="E455" s="26">
        <v>1725.6647059832549</v>
      </c>
      <c r="F455" s="26">
        <v>0</v>
      </c>
      <c r="G455" s="26">
        <v>0</v>
      </c>
      <c r="H455" s="26">
        <v>0</v>
      </c>
      <c r="I455" s="26">
        <v>0</v>
      </c>
      <c r="J455" s="26">
        <v>82136.20132767201</v>
      </c>
      <c r="K455" s="26">
        <v>0</v>
      </c>
      <c r="L455" s="26">
        <v>0</v>
      </c>
      <c r="M455" s="26">
        <v>71.503427091394613</v>
      </c>
      <c r="N455" s="26">
        <v>40.73307234762887</v>
      </c>
      <c r="O455" s="26">
        <v>0.2651712653941502</v>
      </c>
      <c r="P455" s="26">
        <v>0.34065020152287684</v>
      </c>
      <c r="Q455" s="26">
        <v>0.48318613058072973</v>
      </c>
      <c r="R455" s="26">
        <v>0</v>
      </c>
      <c r="S455" s="26">
        <v>0</v>
      </c>
      <c r="T455" s="26">
        <v>0</v>
      </c>
      <c r="U455" s="26">
        <v>0</v>
      </c>
      <c r="V455" s="26">
        <v>35.168032910813345</v>
      </c>
      <c r="W455" s="26">
        <v>0</v>
      </c>
      <c r="X455" s="26">
        <v>0</v>
      </c>
      <c r="Y455" s="26">
        <v>20423</v>
      </c>
      <c r="Z455" s="26">
        <v>1991</v>
      </c>
      <c r="AA455" s="26" t="b">
        <v>0</v>
      </c>
      <c r="AB455" s="27" t="s">
        <v>147</v>
      </c>
      <c r="AC455" s="16">
        <f t="shared" si="23"/>
        <v>92398.96646232612</v>
      </c>
      <c r="AD455" s="16">
        <f t="shared" si="22"/>
        <v>113.32550703652123</v>
      </c>
      <c r="AE455" s="16" t="str">
        <f>VLOOKUP(AB455,aircraft!A:B,2,FALSE)</f>
        <v>Passenger (not used as freighter)</v>
      </c>
      <c r="AF455" s="16">
        <f t="shared" si="24"/>
        <v>4.8056174158462435</v>
      </c>
    </row>
    <row r="456" spans="1:32" x14ac:dyDescent="0.25">
      <c r="A456" s="26">
        <v>1004.9371231355512</v>
      </c>
      <c r="B456" s="26">
        <v>580.65733177304151</v>
      </c>
      <c r="C456" s="26">
        <v>338.00418036532398</v>
      </c>
      <c r="D456" s="26">
        <v>582.76582821607576</v>
      </c>
      <c r="E456" s="26">
        <v>932.42532514572122</v>
      </c>
      <c r="F456" s="26">
        <v>0</v>
      </c>
      <c r="G456" s="26">
        <v>0</v>
      </c>
      <c r="H456" s="26">
        <v>0</v>
      </c>
      <c r="I456" s="26">
        <v>0</v>
      </c>
      <c r="J456" s="26">
        <v>36804.191038310528</v>
      </c>
      <c r="K456" s="26">
        <v>0</v>
      </c>
      <c r="L456" s="26">
        <v>608.56762311175407</v>
      </c>
      <c r="M456" s="26">
        <v>4.7131549628498428</v>
      </c>
      <c r="N456" s="26">
        <v>2.7232828024327187</v>
      </c>
      <c r="O456" s="26">
        <v>2.0280250309597209E-2</v>
      </c>
      <c r="P456" s="26">
        <v>3.4965948809650364E-2</v>
      </c>
      <c r="Q456" s="26">
        <v>5.5945518095440586E-2</v>
      </c>
      <c r="R456" s="26">
        <v>0</v>
      </c>
      <c r="S456" s="26">
        <v>0</v>
      </c>
      <c r="T456" s="26">
        <v>0</v>
      </c>
      <c r="U456" s="26">
        <v>0</v>
      </c>
      <c r="V456" s="26">
        <v>57.364129023475108</v>
      </c>
      <c r="W456" s="26">
        <v>0</v>
      </c>
      <c r="X456" s="26">
        <v>0.29819813886142155</v>
      </c>
      <c r="Y456" s="26">
        <v>13605</v>
      </c>
      <c r="Z456" s="26">
        <v>1991</v>
      </c>
      <c r="AA456" s="26" t="b">
        <v>0</v>
      </c>
      <c r="AB456" s="27" t="s">
        <v>155</v>
      </c>
      <c r="AC456" s="16">
        <f t="shared" si="23"/>
        <v>40851.548450057999</v>
      </c>
      <c r="AD456" s="16">
        <f t="shared" si="22"/>
        <v>7.8458276213586711</v>
      </c>
      <c r="AE456" s="16" t="str">
        <f>VLOOKUP(AB456,aircraft!A:B,2,FALSE)</f>
        <v>Passenger</v>
      </c>
      <c r="AF456" s="16">
        <f t="shared" si="24"/>
        <v>3.1446814116499922</v>
      </c>
    </row>
    <row r="457" spans="1:32" x14ac:dyDescent="0.25">
      <c r="A457" s="26">
        <v>1.1895205927620711</v>
      </c>
      <c r="B457" s="26">
        <v>0</v>
      </c>
      <c r="C457" s="26">
        <v>1.9099415105283259</v>
      </c>
      <c r="D457" s="26">
        <v>6.1390977124124761</v>
      </c>
      <c r="E457" s="26">
        <v>8.1854636165499688</v>
      </c>
      <c r="F457" s="26">
        <v>0</v>
      </c>
      <c r="G457" s="26">
        <v>0</v>
      </c>
      <c r="H457" s="26">
        <v>0</v>
      </c>
      <c r="I457" s="26">
        <v>0</v>
      </c>
      <c r="J457" s="26">
        <v>103.97425822734833</v>
      </c>
      <c r="K457" s="26">
        <v>0</v>
      </c>
      <c r="L457" s="26">
        <v>0</v>
      </c>
      <c r="M457" s="26">
        <v>8.0982562644399056E-2</v>
      </c>
      <c r="N457" s="26">
        <v>0</v>
      </c>
      <c r="O457" s="26">
        <v>2.3606877168602908E-2</v>
      </c>
      <c r="P457" s="26">
        <v>7.5879248041937908E-2</v>
      </c>
      <c r="Q457" s="26">
        <v>0.10117233072258389</v>
      </c>
      <c r="R457" s="26">
        <v>0</v>
      </c>
      <c r="S457" s="26">
        <v>0</v>
      </c>
      <c r="T457" s="26">
        <v>0</v>
      </c>
      <c r="U457" s="26">
        <v>0</v>
      </c>
      <c r="V457" s="26">
        <v>9.9269751905958395E-2</v>
      </c>
      <c r="W457" s="26">
        <v>0</v>
      </c>
      <c r="X457" s="26">
        <v>0</v>
      </c>
      <c r="Y457" s="26">
        <v>301</v>
      </c>
      <c r="Z457" s="26">
        <v>1991</v>
      </c>
      <c r="AA457" s="26" t="b">
        <v>0</v>
      </c>
      <c r="AB457" s="27" t="s">
        <v>84</v>
      </c>
      <c r="AC457" s="16">
        <f t="shared" si="23"/>
        <v>121.39828165960117</v>
      </c>
      <c r="AD457" s="16">
        <f t="shared" si="22"/>
        <v>0.28164101857752377</v>
      </c>
      <c r="AE457" s="16" t="str">
        <f>VLOOKUP(AB457,aircraft!A:B,2,FALSE)</f>
        <v>Passenger</v>
      </c>
      <c r="AF457" s="16">
        <f t="shared" si="24"/>
        <v>0.43131094977659629</v>
      </c>
    </row>
    <row r="458" spans="1:32" x14ac:dyDescent="0.25">
      <c r="A458" s="26">
        <v>2.0831789052846217</v>
      </c>
      <c r="B458" s="26">
        <v>1.0510219997072205</v>
      </c>
      <c r="C458" s="26">
        <v>0.69771005383009088</v>
      </c>
      <c r="D458" s="26">
        <v>1.9726717537461955</v>
      </c>
      <c r="E458" s="26">
        <v>2.6371211059698831</v>
      </c>
      <c r="F458" s="26">
        <v>0</v>
      </c>
      <c r="G458" s="26">
        <v>0</v>
      </c>
      <c r="H458" s="26">
        <v>0</v>
      </c>
      <c r="I458" s="26">
        <v>0</v>
      </c>
      <c r="J458" s="26">
        <v>3879.9377460193632</v>
      </c>
      <c r="K458" s="26">
        <v>0</v>
      </c>
      <c r="L458" s="26">
        <v>0</v>
      </c>
      <c r="M458" s="26">
        <v>0.28802029878638846</v>
      </c>
      <c r="N458" s="26">
        <v>0.14531429327496073</v>
      </c>
      <c r="O458" s="26">
        <v>6.3980015015718903E-3</v>
      </c>
      <c r="P458" s="26">
        <v>1.8089400852535468E-2</v>
      </c>
      <c r="Q458" s="26">
        <v>2.4182401705696285E-2</v>
      </c>
      <c r="R458" s="26">
        <v>0</v>
      </c>
      <c r="S458" s="26">
        <v>0</v>
      </c>
      <c r="T458" s="26">
        <v>0</v>
      </c>
      <c r="U458" s="26">
        <v>0</v>
      </c>
      <c r="V458" s="26">
        <v>4.6790746904959093</v>
      </c>
      <c r="W458" s="26">
        <v>0</v>
      </c>
      <c r="X458" s="26">
        <v>0</v>
      </c>
      <c r="Y458" s="26">
        <v>11266</v>
      </c>
      <c r="Z458" s="26">
        <v>1991</v>
      </c>
      <c r="AA458" s="26" t="b">
        <v>0</v>
      </c>
      <c r="AB458" s="27" t="s">
        <v>85</v>
      </c>
      <c r="AC458" s="16">
        <f t="shared" si="23"/>
        <v>3888.3794498379011</v>
      </c>
      <c r="AD458" s="16">
        <f t="shared" si="22"/>
        <v>0.48200439612115281</v>
      </c>
      <c r="AE458" s="16" t="str">
        <f>VLOOKUP(AB458,aircraft!A:B,2,FALSE)</f>
        <v>Passenger</v>
      </c>
      <c r="AF458" s="16">
        <f t="shared" si="24"/>
        <v>0.34514285903052555</v>
      </c>
    </row>
    <row r="459" spans="1:32" x14ac:dyDescent="0.25">
      <c r="A459" s="26">
        <v>164.08990464578986</v>
      </c>
      <c r="B459" s="26">
        <v>57.580396565921511</v>
      </c>
      <c r="C459" s="26">
        <v>190.98657845398853</v>
      </c>
      <c r="D459" s="26">
        <v>693.71804150260937</v>
      </c>
      <c r="E459" s="26">
        <v>924.957388670147</v>
      </c>
      <c r="F459" s="26">
        <v>0</v>
      </c>
      <c r="G459" s="26">
        <v>0</v>
      </c>
      <c r="H459" s="26">
        <v>0</v>
      </c>
      <c r="I459" s="26">
        <v>0</v>
      </c>
      <c r="J459" s="26">
        <v>15781.004464516642</v>
      </c>
      <c r="K459" s="26">
        <v>0</v>
      </c>
      <c r="L459" s="26">
        <v>0</v>
      </c>
      <c r="M459" s="26">
        <v>11.171240803352029</v>
      </c>
      <c r="N459" s="26">
        <v>3.9200734315675492</v>
      </c>
      <c r="O459" s="26">
        <v>2.360594119538185</v>
      </c>
      <c r="P459" s="26">
        <v>8.5743550287389834</v>
      </c>
      <c r="Q459" s="26">
        <v>11.432473371651975</v>
      </c>
      <c r="R459" s="26">
        <v>0</v>
      </c>
      <c r="S459" s="26">
        <v>0</v>
      </c>
      <c r="T459" s="26">
        <v>0</v>
      </c>
      <c r="U459" s="26">
        <v>0</v>
      </c>
      <c r="V459" s="26">
        <v>17.02368116059472</v>
      </c>
      <c r="W459" s="26">
        <v>0</v>
      </c>
      <c r="X459" s="26">
        <v>0</v>
      </c>
      <c r="Y459" s="26">
        <v>45753</v>
      </c>
      <c r="Z459" s="26">
        <v>1991</v>
      </c>
      <c r="AA459" s="26" t="b">
        <v>0</v>
      </c>
      <c r="AB459" s="27" t="s">
        <v>86</v>
      </c>
      <c r="AC459" s="16">
        <f t="shared" si="23"/>
        <v>17812.336774355099</v>
      </c>
      <c r="AD459" s="16">
        <f t="shared" si="22"/>
        <v>37.458736754848722</v>
      </c>
      <c r="AE459" s="16" t="str">
        <f>VLOOKUP(AB459,aircraft!A:B,2,FALSE)</f>
        <v>Passenger</v>
      </c>
      <c r="AF459" s="16">
        <f t="shared" si="24"/>
        <v>0.42192325154076288</v>
      </c>
    </row>
    <row r="460" spans="1:32" x14ac:dyDescent="0.25">
      <c r="A460" s="26">
        <v>5.2041529719860078</v>
      </c>
      <c r="B460" s="26">
        <v>0</v>
      </c>
      <c r="C460" s="26">
        <v>10.63025621932745</v>
      </c>
      <c r="D460" s="26">
        <v>34.168680704981085</v>
      </c>
      <c r="E460" s="26">
        <v>45.55824093997478</v>
      </c>
      <c r="F460" s="26">
        <v>0</v>
      </c>
      <c r="G460" s="26">
        <v>0</v>
      </c>
      <c r="H460" s="26">
        <v>0</v>
      </c>
      <c r="I460" s="26">
        <v>0</v>
      </c>
      <c r="J460" s="26">
        <v>2085.4972782468794</v>
      </c>
      <c r="K460" s="26">
        <v>0</v>
      </c>
      <c r="L460" s="26">
        <v>0</v>
      </c>
      <c r="M460" s="26">
        <v>0.25604433717147823</v>
      </c>
      <c r="N460" s="26">
        <v>0</v>
      </c>
      <c r="O460" s="26">
        <v>0.10630255981722707</v>
      </c>
      <c r="P460" s="26">
        <v>0.34168679941251556</v>
      </c>
      <c r="Q460" s="26">
        <v>0.45558239921668742</v>
      </c>
      <c r="R460" s="26">
        <v>0</v>
      </c>
      <c r="S460" s="26">
        <v>0</v>
      </c>
      <c r="T460" s="26">
        <v>0</v>
      </c>
      <c r="U460" s="26">
        <v>0</v>
      </c>
      <c r="V460" s="26">
        <v>2.2968096888670697</v>
      </c>
      <c r="W460" s="26">
        <v>0</v>
      </c>
      <c r="X460" s="26">
        <v>0</v>
      </c>
      <c r="Y460" s="26">
        <v>6048</v>
      </c>
      <c r="Z460" s="26">
        <v>1991</v>
      </c>
      <c r="AA460" s="26" t="b">
        <v>0</v>
      </c>
      <c r="AB460" s="27" t="s">
        <v>87</v>
      </c>
      <c r="AC460" s="16">
        <f t="shared" si="23"/>
        <v>2181.0586090831489</v>
      </c>
      <c r="AD460" s="16">
        <f t="shared" si="22"/>
        <v>1.1596160956179082</v>
      </c>
      <c r="AE460" s="16" t="str">
        <f>VLOOKUP(AB460,aircraft!A:B,2,FALSE)</f>
        <v>Passenger</v>
      </c>
      <c r="AF460" s="16">
        <f t="shared" si="24"/>
        <v>0.36756747079566665</v>
      </c>
    </row>
    <row r="461" spans="1:32" x14ac:dyDescent="0.25">
      <c r="A461" s="26">
        <v>2.1330487427872673</v>
      </c>
      <c r="B461" s="26">
        <v>1.2521804981918565</v>
      </c>
      <c r="C461" s="26">
        <v>1.5186080313324928</v>
      </c>
      <c r="D461" s="26">
        <v>4.881240100711584</v>
      </c>
      <c r="E461" s="26">
        <v>6.508320134282112</v>
      </c>
      <c r="F461" s="26">
        <v>0</v>
      </c>
      <c r="G461" s="26">
        <v>0</v>
      </c>
      <c r="H461" s="26">
        <v>0</v>
      </c>
      <c r="I461" s="26">
        <v>0</v>
      </c>
      <c r="J461" s="26">
        <v>289.68577044010163</v>
      </c>
      <c r="K461" s="26">
        <v>0</v>
      </c>
      <c r="L461" s="26">
        <v>0</v>
      </c>
      <c r="M461" s="26">
        <v>0.10494600263316187</v>
      </c>
      <c r="N461" s="26">
        <v>6.160728314568216E-2</v>
      </c>
      <c r="O461" s="26">
        <v>1.5186079973889582E-2</v>
      </c>
      <c r="P461" s="26">
        <v>4.8812399916073654E-2</v>
      </c>
      <c r="Q461" s="26">
        <v>6.5083199888098214E-2</v>
      </c>
      <c r="R461" s="26">
        <v>0</v>
      </c>
      <c r="S461" s="26">
        <v>0</v>
      </c>
      <c r="T461" s="26">
        <v>0</v>
      </c>
      <c r="U461" s="26">
        <v>0</v>
      </c>
      <c r="V461" s="26">
        <v>0.31624609737773424</v>
      </c>
      <c r="W461" s="26">
        <v>0</v>
      </c>
      <c r="X461" s="26">
        <v>0</v>
      </c>
      <c r="Y461" s="26">
        <v>840</v>
      </c>
      <c r="Z461" s="26">
        <v>1991</v>
      </c>
      <c r="AA461" s="26" t="b">
        <v>0</v>
      </c>
      <c r="AB461" s="27" t="s">
        <v>88</v>
      </c>
      <c r="AC461" s="16">
        <f t="shared" si="23"/>
        <v>305.97916794740695</v>
      </c>
      <c r="AD461" s="16">
        <f t="shared" si="22"/>
        <v>0.29563496555690549</v>
      </c>
      <c r="AE461" s="16" t="str">
        <f>VLOOKUP(AB461,aircraft!A:B,2,FALSE)</f>
        <v>Passenger</v>
      </c>
      <c r="AF461" s="16">
        <f t="shared" si="24"/>
        <v>0.36806004555544769</v>
      </c>
    </row>
    <row r="462" spans="1:32" x14ac:dyDescent="0.25">
      <c r="A462" s="26">
        <v>4565.2612490396596</v>
      </c>
      <c r="B462" s="26">
        <v>2383.7622669162679</v>
      </c>
      <c r="C462" s="26">
        <v>1279.3688484878533</v>
      </c>
      <c r="D462" s="26">
        <v>4112.2570129966753</v>
      </c>
      <c r="E462" s="26">
        <v>5483.0093506622343</v>
      </c>
      <c r="F462" s="26">
        <v>0</v>
      </c>
      <c r="G462" s="26">
        <v>0</v>
      </c>
      <c r="H462" s="26">
        <v>0</v>
      </c>
      <c r="I462" s="26">
        <v>0</v>
      </c>
      <c r="J462" s="26">
        <v>290438.1543855308</v>
      </c>
      <c r="K462" s="26">
        <v>0</v>
      </c>
      <c r="L462" s="26">
        <v>4817.3417392877855</v>
      </c>
      <c r="M462" s="26">
        <v>230.54570110377051</v>
      </c>
      <c r="N462" s="26">
        <v>120.37999867072898</v>
      </c>
      <c r="O462" s="26">
        <v>1.2793688161682776E-2</v>
      </c>
      <c r="P462" s="26">
        <v>4.1122569091123204E-2</v>
      </c>
      <c r="Q462" s="26">
        <v>5.4830092121497656E-2</v>
      </c>
      <c r="R462" s="26">
        <v>0</v>
      </c>
      <c r="S462" s="26">
        <v>0</v>
      </c>
      <c r="T462" s="26">
        <v>0</v>
      </c>
      <c r="U462" s="26">
        <v>0</v>
      </c>
      <c r="V462" s="26">
        <v>514.09037753603639</v>
      </c>
      <c r="W462" s="26">
        <v>0</v>
      </c>
      <c r="X462" s="26">
        <v>2.7458846694509922</v>
      </c>
      <c r="Y462" s="26">
        <v>105391</v>
      </c>
      <c r="Z462" s="26">
        <v>1991</v>
      </c>
      <c r="AA462" s="26" t="b">
        <v>0</v>
      </c>
      <c r="AB462" s="27" t="s">
        <v>89</v>
      </c>
      <c r="AC462" s="16">
        <f t="shared" si="23"/>
        <v>313079.15485292126</v>
      </c>
      <c r="AD462" s="16">
        <f t="shared" si="22"/>
        <v>353.78033079332482</v>
      </c>
      <c r="AE462" s="16" t="str">
        <f>VLOOKUP(AB462,aircraft!A:B,2,FALSE)</f>
        <v>Passenger</v>
      </c>
      <c r="AF462" s="16">
        <f t="shared" si="24"/>
        <v>3.0757382796797414</v>
      </c>
    </row>
    <row r="463" spans="1:32" x14ac:dyDescent="0.25">
      <c r="A463" s="26">
        <v>1317.2650299748389</v>
      </c>
      <c r="B463" s="26">
        <v>729.45696047174658</v>
      </c>
      <c r="C463" s="26">
        <v>464.94300381708166</v>
      </c>
      <c r="D463" s="26">
        <v>1494.4596551263339</v>
      </c>
      <c r="E463" s="26">
        <v>1992.612873501778</v>
      </c>
      <c r="F463" s="26">
        <v>0</v>
      </c>
      <c r="G463" s="26">
        <v>0</v>
      </c>
      <c r="H463" s="26">
        <v>0</v>
      </c>
      <c r="I463" s="26">
        <v>0</v>
      </c>
      <c r="J463" s="26">
        <v>98697.637000560775</v>
      </c>
      <c r="K463" s="26">
        <v>0</v>
      </c>
      <c r="L463" s="26">
        <v>1572.9254242148891</v>
      </c>
      <c r="M463" s="26">
        <v>58.19752254326108</v>
      </c>
      <c r="N463" s="26">
        <v>32.227825787043052</v>
      </c>
      <c r="O463" s="26">
        <v>3.8757952713606242E-2</v>
      </c>
      <c r="P463" s="26">
        <v>0.12457913372230574</v>
      </c>
      <c r="Q463" s="26">
        <v>0.1661055116297411</v>
      </c>
      <c r="R463" s="26">
        <v>0</v>
      </c>
      <c r="S463" s="26">
        <v>0</v>
      </c>
      <c r="T463" s="26">
        <v>0</v>
      </c>
      <c r="U463" s="26">
        <v>0</v>
      </c>
      <c r="V463" s="26">
        <v>167.6725917576812</v>
      </c>
      <c r="W463" s="26">
        <v>0</v>
      </c>
      <c r="X463" s="26">
        <v>0.89656745198647869</v>
      </c>
      <c r="Y463" s="26">
        <v>36040</v>
      </c>
      <c r="Z463" s="26">
        <v>1991</v>
      </c>
      <c r="AA463" s="26" t="b">
        <v>0</v>
      </c>
      <c r="AB463" s="27" t="s">
        <v>90</v>
      </c>
      <c r="AC463" s="16">
        <f t="shared" si="23"/>
        <v>106269.29994766744</v>
      </c>
      <c r="AD463" s="16">
        <f t="shared" si="22"/>
        <v>91.651358380356271</v>
      </c>
      <c r="AE463" s="16" t="str">
        <f>VLOOKUP(AB463,aircraft!A:B,2,FALSE)</f>
        <v>Passenger</v>
      </c>
      <c r="AF463" s="16">
        <f t="shared" si="24"/>
        <v>3.0747981432095211</v>
      </c>
    </row>
    <row r="464" spans="1:32" x14ac:dyDescent="0.25">
      <c r="A464" s="26">
        <v>420.67778043101214</v>
      </c>
      <c r="B464" s="26">
        <v>223.33965647624274</v>
      </c>
      <c r="C464" s="26">
        <v>138.13924966311453</v>
      </c>
      <c r="D464" s="26">
        <v>444.01901677429669</v>
      </c>
      <c r="E464" s="26">
        <v>592.0253556990624</v>
      </c>
      <c r="F464" s="26">
        <v>0</v>
      </c>
      <c r="G464" s="26">
        <v>0</v>
      </c>
      <c r="H464" s="26">
        <v>0</v>
      </c>
      <c r="I464" s="26">
        <v>0</v>
      </c>
      <c r="J464" s="26">
        <v>16217.441150748729</v>
      </c>
      <c r="K464" s="26">
        <v>0</v>
      </c>
      <c r="L464" s="26">
        <v>357.53842967240053</v>
      </c>
      <c r="M464" s="26">
        <v>40.757650168421009</v>
      </c>
      <c r="N464" s="26">
        <v>21.638413082021128</v>
      </c>
      <c r="O464" s="26">
        <v>0</v>
      </c>
      <c r="P464" s="26">
        <v>0</v>
      </c>
      <c r="Q464" s="26">
        <v>0</v>
      </c>
      <c r="R464" s="26">
        <v>0</v>
      </c>
      <c r="S464" s="26">
        <v>0</v>
      </c>
      <c r="T464" s="26">
        <v>0</v>
      </c>
      <c r="U464" s="26">
        <v>0</v>
      </c>
      <c r="V464" s="26">
        <v>33.183416317233352</v>
      </c>
      <c r="W464" s="26">
        <v>0</v>
      </c>
      <c r="X464" s="26">
        <v>0.20379689586277377</v>
      </c>
      <c r="Y464" s="26">
        <v>5741</v>
      </c>
      <c r="Z464" s="26">
        <v>1991</v>
      </c>
      <c r="AA464" s="26" t="b">
        <v>0</v>
      </c>
      <c r="AB464" s="27" t="s">
        <v>91</v>
      </c>
      <c r="AC464" s="16">
        <f t="shared" si="23"/>
        <v>18393.180639464859</v>
      </c>
      <c r="AD464" s="16">
        <f t="shared" si="22"/>
        <v>62.599860146304913</v>
      </c>
      <c r="AE464" s="16" t="str">
        <f>VLOOKUP(AB464,aircraft!A:B,2,FALSE)</f>
        <v>Passenger</v>
      </c>
      <c r="AF464" s="16">
        <f t="shared" si="24"/>
        <v>3.4647683624207666</v>
      </c>
    </row>
    <row r="465" spans="1:32" x14ac:dyDescent="0.25">
      <c r="A465" s="26">
        <v>430.10101894617463</v>
      </c>
      <c r="B465" s="26">
        <v>174.08790132652868</v>
      </c>
      <c r="C465" s="26">
        <v>315.0901591529846</v>
      </c>
      <c r="D465" s="26">
        <v>1012.7897972774504</v>
      </c>
      <c r="E465" s="26">
        <v>1350.3863963699341</v>
      </c>
      <c r="F465" s="26">
        <v>0</v>
      </c>
      <c r="G465" s="26">
        <v>0</v>
      </c>
      <c r="H465" s="26">
        <v>0</v>
      </c>
      <c r="I465" s="26">
        <v>0</v>
      </c>
      <c r="J465" s="26">
        <v>69460.474116182319</v>
      </c>
      <c r="K465" s="26">
        <v>0</v>
      </c>
      <c r="L465" s="26">
        <v>810.78252141912162</v>
      </c>
      <c r="M465" s="26">
        <v>4.7382580240409231</v>
      </c>
      <c r="N465" s="26">
        <v>1.9178596632250682</v>
      </c>
      <c r="O465" s="26">
        <v>1.9094936878655593E-2</v>
      </c>
      <c r="P465" s="26">
        <v>6.1376582824250112E-2</v>
      </c>
      <c r="Q465" s="26">
        <v>8.1835443765666815E-2</v>
      </c>
      <c r="R465" s="26">
        <v>0</v>
      </c>
      <c r="S465" s="26">
        <v>0</v>
      </c>
      <c r="T465" s="26">
        <v>0</v>
      </c>
      <c r="U465" s="26">
        <v>0</v>
      </c>
      <c r="V465" s="26">
        <v>104.29909406580963</v>
      </c>
      <c r="W465" s="26">
        <v>0</v>
      </c>
      <c r="X465" s="26">
        <v>0.46214601668527949</v>
      </c>
      <c r="Y465" s="26">
        <v>25804</v>
      </c>
      <c r="Z465" s="26">
        <v>1991</v>
      </c>
      <c r="AA465" s="26" t="b">
        <v>0</v>
      </c>
      <c r="AB465" s="27" t="s">
        <v>92</v>
      </c>
      <c r="AC465" s="16">
        <f t="shared" si="23"/>
        <v>73553.711910674523</v>
      </c>
      <c r="AD465" s="16">
        <f t="shared" si="22"/>
        <v>7.2805706674198438</v>
      </c>
      <c r="AE465" s="16" t="str">
        <f>VLOOKUP(AB465,aircraft!A:B,2,FALSE)</f>
        <v>Passenger</v>
      </c>
      <c r="AF465" s="16">
        <f t="shared" si="24"/>
        <v>2.9217395273819746</v>
      </c>
    </row>
    <row r="466" spans="1:32" x14ac:dyDescent="0.25">
      <c r="A466" s="26">
        <v>3.5685617782862131</v>
      </c>
      <c r="B466" s="26">
        <v>0</v>
      </c>
      <c r="C466" s="26">
        <v>5.7298245315849776</v>
      </c>
      <c r="D466" s="26">
        <v>18.417293137237429</v>
      </c>
      <c r="E466" s="26">
        <v>24.556390849649905</v>
      </c>
      <c r="F466" s="26">
        <v>0</v>
      </c>
      <c r="G466" s="26">
        <v>0</v>
      </c>
      <c r="H466" s="26">
        <v>0</v>
      </c>
      <c r="I466" s="26">
        <v>0</v>
      </c>
      <c r="J466" s="26">
        <v>446.89227391004562</v>
      </c>
      <c r="K466" s="26">
        <v>0</v>
      </c>
      <c r="L466" s="26">
        <v>0</v>
      </c>
      <c r="M466" s="26">
        <v>0.24294768793319715</v>
      </c>
      <c r="N466" s="26">
        <v>0</v>
      </c>
      <c r="O466" s="26">
        <v>7.0820631505808723E-2</v>
      </c>
      <c r="P466" s="26">
        <v>0.22763774412581375</v>
      </c>
      <c r="Q466" s="26">
        <v>0.30351699216775163</v>
      </c>
      <c r="R466" s="26">
        <v>0</v>
      </c>
      <c r="S466" s="26">
        <v>0</v>
      </c>
      <c r="T466" s="26">
        <v>0</v>
      </c>
      <c r="U466" s="26">
        <v>0</v>
      </c>
      <c r="V466" s="26">
        <v>0.49217350475722921</v>
      </c>
      <c r="W466" s="26">
        <v>0</v>
      </c>
      <c r="X466" s="26">
        <v>0</v>
      </c>
      <c r="Y466" s="26">
        <v>1296</v>
      </c>
      <c r="Z466" s="26">
        <v>1991</v>
      </c>
      <c r="AA466" s="26" t="b">
        <v>0</v>
      </c>
      <c r="AB466" s="27" t="s">
        <v>168</v>
      </c>
      <c r="AC466" s="16">
        <f t="shared" si="23"/>
        <v>499.16434420680412</v>
      </c>
      <c r="AD466" s="16">
        <f t="shared" si="22"/>
        <v>0.8449230557325712</v>
      </c>
      <c r="AE466" s="16" t="str">
        <f>VLOOKUP(AB466,aircraft!A:B,2,FALSE)</f>
        <v>Passenger</v>
      </c>
      <c r="AF466" s="16">
        <f t="shared" si="24"/>
        <v>0.40466302999711962</v>
      </c>
    </row>
    <row r="467" spans="1:32" x14ac:dyDescent="0.25">
      <c r="A467" s="26">
        <v>3156.8590160250437</v>
      </c>
      <c r="B467" s="26">
        <v>195.04730480400062</v>
      </c>
      <c r="C467" s="26">
        <v>2885.1342746925347</v>
      </c>
      <c r="D467" s="26">
        <v>5068.969325464248</v>
      </c>
      <c r="E467" s="26">
        <v>5342.6874686286274</v>
      </c>
      <c r="F467" s="26">
        <v>0</v>
      </c>
      <c r="G467" s="26">
        <v>0</v>
      </c>
      <c r="H467" s="26">
        <v>0</v>
      </c>
      <c r="I467" s="26">
        <v>0</v>
      </c>
      <c r="J467" s="26">
        <v>115382.46695307732</v>
      </c>
      <c r="K467" s="26">
        <v>0</v>
      </c>
      <c r="L467" s="26">
        <v>0</v>
      </c>
      <c r="M467" s="26">
        <v>4.8594754292961859</v>
      </c>
      <c r="N467" s="26">
        <v>0.48956873901078818</v>
      </c>
      <c r="O467" s="26">
        <v>3.9592211466415131E-2</v>
      </c>
      <c r="P467" s="26">
        <v>6.8640833107186106E-2</v>
      </c>
      <c r="Q467" s="26">
        <v>9.875467919099179E-2</v>
      </c>
      <c r="R467" s="26">
        <v>0</v>
      </c>
      <c r="S467" s="26">
        <v>0</v>
      </c>
      <c r="T467" s="26">
        <v>0</v>
      </c>
      <c r="U467" s="26">
        <v>0</v>
      </c>
      <c r="V467" s="26">
        <v>7.6581415308557181</v>
      </c>
      <c r="W467" s="26">
        <v>0</v>
      </c>
      <c r="X467" s="26">
        <v>0</v>
      </c>
      <c r="Y467" s="26">
        <v>73156</v>
      </c>
      <c r="Z467" s="26">
        <v>1991</v>
      </c>
      <c r="AA467" s="26" t="b">
        <v>0</v>
      </c>
      <c r="AB467" s="27" t="s">
        <v>156</v>
      </c>
      <c r="AC467" s="16">
        <f t="shared" si="23"/>
        <v>132031.16434269177</v>
      </c>
      <c r="AD467" s="16">
        <f t="shared" si="22"/>
        <v>5.5560318920715668</v>
      </c>
      <c r="AE467" s="16" t="str">
        <f>VLOOKUP(AB467,aircraft!A:B,2,FALSE)</f>
        <v>Passenger</v>
      </c>
      <c r="AF467" s="16">
        <f t="shared" si="24"/>
        <v>2.0122651128042777</v>
      </c>
    </row>
    <row r="468" spans="1:32" x14ac:dyDescent="0.25">
      <c r="A468" s="26">
        <v>2591.2899026682267</v>
      </c>
      <c r="B468" s="26">
        <v>1437.7110003400787</v>
      </c>
      <c r="C468" s="26">
        <v>1145.1459338414568</v>
      </c>
      <c r="D468" s="26">
        <v>1865.6662005767232</v>
      </c>
      <c r="E468" s="26">
        <v>2985.0659209227547</v>
      </c>
      <c r="F468" s="26">
        <v>0</v>
      </c>
      <c r="G468" s="26">
        <v>0</v>
      </c>
      <c r="H468" s="26">
        <v>0</v>
      </c>
      <c r="I468" s="26">
        <v>0</v>
      </c>
      <c r="J468" s="26">
        <v>148626.52560125594</v>
      </c>
      <c r="K468" s="26">
        <v>0</v>
      </c>
      <c r="L468" s="26">
        <v>2276.5313024588977</v>
      </c>
      <c r="M468" s="26">
        <v>23.425260505431218</v>
      </c>
      <c r="N468" s="26">
        <v>12.996907323959297</v>
      </c>
      <c r="O468" s="26">
        <v>7.0999046937786844E-2</v>
      </c>
      <c r="P468" s="26">
        <v>0.11567130287110465</v>
      </c>
      <c r="Q468" s="26">
        <v>0.18507408459376756</v>
      </c>
      <c r="R468" s="26">
        <v>0</v>
      </c>
      <c r="S468" s="26">
        <v>0</v>
      </c>
      <c r="T468" s="26">
        <v>0</v>
      </c>
      <c r="U468" s="26">
        <v>0</v>
      </c>
      <c r="V468" s="26">
        <v>225.86639230658531</v>
      </c>
      <c r="W468" s="26">
        <v>0</v>
      </c>
      <c r="X468" s="26">
        <v>1.1155003514348136</v>
      </c>
      <c r="Y468" s="26">
        <v>55127</v>
      </c>
      <c r="Z468" s="26">
        <v>1991</v>
      </c>
      <c r="AA468" s="26" t="b">
        <v>0</v>
      </c>
      <c r="AB468" s="27" t="s">
        <v>148</v>
      </c>
      <c r="AC468" s="16">
        <f t="shared" si="23"/>
        <v>160927.93586206407</v>
      </c>
      <c r="AD468" s="16">
        <f t="shared" si="22"/>
        <v>37.909412615227986</v>
      </c>
      <c r="AE468" s="16" t="str">
        <f>VLOOKUP(AB468,aircraft!A:B,2,FALSE)</f>
        <v>Passenger</v>
      </c>
      <c r="AF468" s="16">
        <f t="shared" si="24"/>
        <v>3.0273163572785915</v>
      </c>
    </row>
    <row r="469" spans="1:32" x14ac:dyDescent="0.25">
      <c r="A469" s="26">
        <v>1866.5478304966812</v>
      </c>
      <c r="B469" s="26">
        <v>1090.2650706165705</v>
      </c>
      <c r="C469" s="26">
        <v>886.04935227131796</v>
      </c>
      <c r="D469" s="26">
        <v>2848.0157751578072</v>
      </c>
      <c r="E469" s="26">
        <v>3797.3543668770794</v>
      </c>
      <c r="F469" s="26">
        <v>0</v>
      </c>
      <c r="G469" s="26">
        <v>0</v>
      </c>
      <c r="H469" s="26">
        <v>0</v>
      </c>
      <c r="I469" s="26">
        <v>0</v>
      </c>
      <c r="J469" s="26">
        <v>112542.54229832886</v>
      </c>
      <c r="K469" s="26">
        <v>0</v>
      </c>
      <c r="L469" s="26">
        <v>2481.8600529378127</v>
      </c>
      <c r="M469" s="26">
        <v>37.405621733970506</v>
      </c>
      <c r="N469" s="26">
        <v>21.848913890619201</v>
      </c>
      <c r="O469" s="26">
        <v>0.10100962812001285</v>
      </c>
      <c r="P469" s="26">
        <v>0.32467380467146956</v>
      </c>
      <c r="Q469" s="26">
        <v>0.43289840622862596</v>
      </c>
      <c r="R469" s="26">
        <v>0</v>
      </c>
      <c r="S469" s="26">
        <v>0</v>
      </c>
      <c r="T469" s="26">
        <v>0</v>
      </c>
      <c r="U469" s="26">
        <v>0</v>
      </c>
      <c r="V469" s="26">
        <v>226.4571974705928</v>
      </c>
      <c r="W469" s="26">
        <v>0</v>
      </c>
      <c r="X469" s="26">
        <v>1.4146601673503674</v>
      </c>
      <c r="Y469" s="26">
        <v>39963</v>
      </c>
      <c r="Z469" s="26">
        <v>1991</v>
      </c>
      <c r="AA469" s="26" t="b">
        <v>0</v>
      </c>
      <c r="AB469" s="27" t="s">
        <v>93</v>
      </c>
      <c r="AC469" s="16">
        <f t="shared" si="23"/>
        <v>125512.63474668613</v>
      </c>
      <c r="AD469" s="16">
        <f t="shared" si="22"/>
        <v>61.52777763096018</v>
      </c>
      <c r="AE469" s="16" t="str">
        <f>VLOOKUP(AB469,aircraft!A:B,2,FALSE)</f>
        <v>Passenger</v>
      </c>
      <c r="AF469" s="16">
        <f t="shared" si="24"/>
        <v>3.3109645007550639</v>
      </c>
    </row>
    <row r="470" spans="1:32" x14ac:dyDescent="0.25">
      <c r="A470" s="26">
        <v>10006.536924431413</v>
      </c>
      <c r="B470" s="26">
        <v>5675.9565542202427</v>
      </c>
      <c r="C470" s="26">
        <v>2701.2532586131101</v>
      </c>
      <c r="D470" s="26">
        <v>8682.5997598278518</v>
      </c>
      <c r="E470" s="26">
        <v>11576.799679770476</v>
      </c>
      <c r="F470" s="26">
        <v>0</v>
      </c>
      <c r="G470" s="26">
        <v>0</v>
      </c>
      <c r="H470" s="26">
        <v>0</v>
      </c>
      <c r="I470" s="26">
        <v>0</v>
      </c>
      <c r="J470" s="26">
        <v>290114.97895778419</v>
      </c>
      <c r="K470" s="26">
        <v>0</v>
      </c>
      <c r="L470" s="26">
        <v>4831.9235448676081</v>
      </c>
      <c r="M470" s="26">
        <v>180.1176568860962</v>
      </c>
      <c r="N470" s="26">
        <v>102.16721357789038</v>
      </c>
      <c r="O470" s="26">
        <v>0.27012533869157557</v>
      </c>
      <c r="P470" s="26">
        <v>0.8682600172229219</v>
      </c>
      <c r="Q470" s="26">
        <v>1.1576800229638951</v>
      </c>
      <c r="R470" s="26">
        <v>0</v>
      </c>
      <c r="S470" s="26">
        <v>0</v>
      </c>
      <c r="T470" s="26">
        <v>0</v>
      </c>
      <c r="U470" s="26">
        <v>0</v>
      </c>
      <c r="V470" s="26">
        <v>502.33170628522288</v>
      </c>
      <c r="W470" s="26">
        <v>0</v>
      </c>
      <c r="X470" s="26">
        <v>2.7541962982623795</v>
      </c>
      <c r="Y470" s="26">
        <v>105633</v>
      </c>
      <c r="Z470" s="26">
        <v>1991</v>
      </c>
      <c r="AA470" s="26" t="b">
        <v>0</v>
      </c>
      <c r="AB470" s="27" t="s">
        <v>94</v>
      </c>
      <c r="AC470" s="16">
        <f t="shared" si="23"/>
        <v>333590.0486795149</v>
      </c>
      <c r="AD470" s="16">
        <f t="shared" si="22"/>
        <v>287.33513214112736</v>
      </c>
      <c r="AE470" s="16" t="str">
        <f>VLOOKUP(AB470,aircraft!A:B,2,FALSE)</f>
        <v>Passenger</v>
      </c>
      <c r="AF470" s="16">
        <f t="shared" si="24"/>
        <v>3.3594886355263451</v>
      </c>
    </row>
    <row r="471" spans="1:32" x14ac:dyDescent="0.25">
      <c r="A471" s="26">
        <v>631.07275292235613</v>
      </c>
      <c r="B471" s="26">
        <v>279.95864560671833</v>
      </c>
      <c r="C471" s="26">
        <v>453.7370681258605</v>
      </c>
      <c r="D471" s="26">
        <v>739.22623041719214</v>
      </c>
      <c r="E471" s="26">
        <v>1182.7619686675075</v>
      </c>
      <c r="F471" s="26">
        <v>0</v>
      </c>
      <c r="G471" s="26">
        <v>0</v>
      </c>
      <c r="H471" s="26">
        <v>0</v>
      </c>
      <c r="I471" s="26">
        <v>0</v>
      </c>
      <c r="J471" s="26">
        <v>70580.233722996709</v>
      </c>
      <c r="K471" s="26">
        <v>0</v>
      </c>
      <c r="L471" s="26">
        <v>879.90131921965076</v>
      </c>
      <c r="M471" s="26">
        <v>5.7048976341334319</v>
      </c>
      <c r="N471" s="26">
        <v>2.5308261330900321</v>
      </c>
      <c r="O471" s="26">
        <v>2.8131697843274045E-2</v>
      </c>
      <c r="P471" s="26">
        <v>4.5832025665909396E-2</v>
      </c>
      <c r="Q471" s="26">
        <v>7.3331241065455049E-2</v>
      </c>
      <c r="R471" s="26">
        <v>0</v>
      </c>
      <c r="S471" s="26">
        <v>0</v>
      </c>
      <c r="T471" s="26">
        <v>0</v>
      </c>
      <c r="U471" s="26">
        <v>0</v>
      </c>
      <c r="V471" s="26">
        <v>100.43750410793817</v>
      </c>
      <c r="W471" s="26">
        <v>0</v>
      </c>
      <c r="X471" s="26">
        <v>0.43115165153113394</v>
      </c>
      <c r="Y471" s="26">
        <v>26398</v>
      </c>
      <c r="Z471" s="26">
        <v>1991</v>
      </c>
      <c r="AA471" s="26" t="b">
        <v>0</v>
      </c>
      <c r="AB471" s="27" t="s">
        <v>169</v>
      </c>
      <c r="AC471" s="16">
        <f t="shared" si="23"/>
        <v>74746.891707956005</v>
      </c>
      <c r="AD471" s="16">
        <f t="shared" si="22"/>
        <v>8.8141703833292375</v>
      </c>
      <c r="AE471" s="16" t="str">
        <f>VLOOKUP(AB471,aircraft!A:B,2,FALSE)</f>
        <v>Passenger</v>
      </c>
      <c r="AF471" s="16">
        <f t="shared" si="24"/>
        <v>2.9856739813012556</v>
      </c>
    </row>
    <row r="472" spans="1:32" x14ac:dyDescent="0.25">
      <c r="A472" s="26">
        <v>255.04426035916717</v>
      </c>
      <c r="B472" s="26">
        <v>161.05305793040012</v>
      </c>
      <c r="C472" s="26">
        <v>77.873032616841869</v>
      </c>
      <c r="D472" s="26">
        <v>157.03876471185288</v>
      </c>
      <c r="E472" s="26">
        <v>209.93368009179085</v>
      </c>
      <c r="F472" s="26">
        <v>0</v>
      </c>
      <c r="G472" s="26">
        <v>0</v>
      </c>
      <c r="H472" s="26">
        <v>0</v>
      </c>
      <c r="I472" s="26">
        <v>0</v>
      </c>
      <c r="J472" s="26">
        <v>12796.67649695277</v>
      </c>
      <c r="K472" s="26">
        <v>0</v>
      </c>
      <c r="L472" s="26">
        <v>0</v>
      </c>
      <c r="M472" s="26">
        <v>0</v>
      </c>
      <c r="N472" s="26">
        <v>0</v>
      </c>
      <c r="O472" s="26">
        <v>0</v>
      </c>
      <c r="P472" s="26">
        <v>0</v>
      </c>
      <c r="Q472" s="26">
        <v>0</v>
      </c>
      <c r="R472" s="26">
        <v>0</v>
      </c>
      <c r="S472" s="26">
        <v>0</v>
      </c>
      <c r="T472" s="26">
        <v>0</v>
      </c>
      <c r="U472" s="26">
        <v>0</v>
      </c>
      <c r="V472" s="26">
        <v>0</v>
      </c>
      <c r="W472" s="26">
        <v>0</v>
      </c>
      <c r="X472" s="26">
        <v>0</v>
      </c>
      <c r="Y472" s="26">
        <v>6930</v>
      </c>
      <c r="Z472" s="26">
        <v>1991</v>
      </c>
      <c r="AA472" s="26" t="b">
        <v>0</v>
      </c>
      <c r="AB472" s="27" t="s">
        <v>95</v>
      </c>
      <c r="AC472" s="16">
        <f t="shared" si="23"/>
        <v>13657.619292662823</v>
      </c>
      <c r="AD472" s="16">
        <f t="shared" si="22"/>
        <v>0</v>
      </c>
      <c r="AE472" s="16" t="str">
        <f>VLOOKUP(AB472,aircraft!A:B,2,FALSE)</f>
        <v>Passenger</v>
      </c>
      <c r="AF472" s="16">
        <f t="shared" si="24"/>
        <v>2.0927584773351229</v>
      </c>
    </row>
    <row r="473" spans="1:32" x14ac:dyDescent="0.25">
      <c r="A473" s="26">
        <v>655.4557721014238</v>
      </c>
      <c r="B473" s="26">
        <v>502.90059630921269</v>
      </c>
      <c r="C473" s="26">
        <v>235.92931738096698</v>
      </c>
      <c r="D473" s="26">
        <v>661.21781180683604</v>
      </c>
      <c r="E473" s="26">
        <v>871.96739243703905</v>
      </c>
      <c r="F473" s="26">
        <v>0</v>
      </c>
      <c r="G473" s="26">
        <v>0</v>
      </c>
      <c r="H473" s="26">
        <v>0</v>
      </c>
      <c r="I473" s="26">
        <v>0</v>
      </c>
      <c r="J473" s="26">
        <v>9539.0194120869037</v>
      </c>
      <c r="K473" s="26">
        <v>0</v>
      </c>
      <c r="L473" s="26">
        <v>0</v>
      </c>
      <c r="M473" s="26">
        <v>12.218786086003696</v>
      </c>
      <c r="N473" s="26">
        <v>9.3138471031452585</v>
      </c>
      <c r="O473" s="26">
        <v>2.0409524502524698E-3</v>
      </c>
      <c r="P473" s="26">
        <v>4.653340241889287E-3</v>
      </c>
      <c r="Q473" s="26">
        <v>4.4755950531599102E-3</v>
      </c>
      <c r="R473" s="26">
        <v>0</v>
      </c>
      <c r="S473" s="26">
        <v>0</v>
      </c>
      <c r="T473" s="26">
        <v>0</v>
      </c>
      <c r="U473" s="26">
        <v>0</v>
      </c>
      <c r="V473" s="26">
        <v>7.8837017898120392</v>
      </c>
      <c r="W473" s="26">
        <v>0</v>
      </c>
      <c r="X473" s="26">
        <v>0</v>
      </c>
      <c r="Y473" s="26">
        <v>28545</v>
      </c>
      <c r="Z473" s="26">
        <v>1991</v>
      </c>
      <c r="AA473" s="26" t="b">
        <v>0</v>
      </c>
      <c r="AB473" s="27" t="s">
        <v>96</v>
      </c>
      <c r="AC473" s="16">
        <f t="shared" si="23"/>
        <v>12466.490302122382</v>
      </c>
      <c r="AD473" s="16">
        <f t="shared" si="22"/>
        <v>21.543803076894257</v>
      </c>
      <c r="AE473" s="16" t="str">
        <f>VLOOKUP(AB473,aircraft!A:B,2,FALSE)</f>
        <v>Passenger</v>
      </c>
      <c r="AF473" s="16">
        <f t="shared" si="24"/>
        <v>0.45954400312637483</v>
      </c>
    </row>
    <row r="474" spans="1:32" x14ac:dyDescent="0.25">
      <c r="A474" s="26">
        <v>61034.360686522996</v>
      </c>
      <c r="B474" s="26">
        <v>16044.406917997452</v>
      </c>
      <c r="C474" s="26">
        <v>71979.631329888754</v>
      </c>
      <c r="D474" s="26">
        <v>133114.84129401116</v>
      </c>
      <c r="E474" s="26">
        <v>141277.66177578262</v>
      </c>
      <c r="F474" s="26">
        <v>0</v>
      </c>
      <c r="G474" s="26">
        <v>0</v>
      </c>
      <c r="H474" s="26">
        <v>0</v>
      </c>
      <c r="I474" s="26">
        <v>0</v>
      </c>
      <c r="J474" s="26">
        <v>1453566.4156515254</v>
      </c>
      <c r="K474" s="26">
        <v>0</v>
      </c>
      <c r="L474" s="26">
        <v>0</v>
      </c>
      <c r="M474" s="26">
        <v>802.96397267960378</v>
      </c>
      <c r="N474" s="26">
        <v>381.98719641361021</v>
      </c>
      <c r="O474" s="26">
        <v>3.646348685984294</v>
      </c>
      <c r="P474" s="26">
        <v>12.966076201628535</v>
      </c>
      <c r="Q474" s="26">
        <v>17.28810160217138</v>
      </c>
      <c r="R474" s="26">
        <v>0</v>
      </c>
      <c r="S474" s="26">
        <v>0</v>
      </c>
      <c r="T474" s="26">
        <v>0</v>
      </c>
      <c r="U474" s="26">
        <v>0</v>
      </c>
      <c r="V474" s="26">
        <v>1539.1436387838878</v>
      </c>
      <c r="W474" s="26">
        <v>0</v>
      </c>
      <c r="X474" s="26">
        <v>0</v>
      </c>
      <c r="Y474" s="26">
        <v>1259076</v>
      </c>
      <c r="Z474" s="26">
        <v>1991</v>
      </c>
      <c r="AA474" s="26" t="b">
        <v>0</v>
      </c>
      <c r="AB474" s="27" t="s">
        <v>97</v>
      </c>
      <c r="AC474" s="16">
        <f t="shared" si="23"/>
        <v>1877017.3176557282</v>
      </c>
      <c r="AD474" s="16">
        <f t="shared" si="22"/>
        <v>1218.8516955829982</v>
      </c>
      <c r="AE474" s="16" t="str">
        <f>VLOOKUP(AB474,aircraft!A:B,2,FALSE)</f>
        <v>Passenger</v>
      </c>
      <c r="AF474" s="16">
        <f t="shared" si="24"/>
        <v>1.801959517828795</v>
      </c>
    </row>
    <row r="475" spans="1:32" x14ac:dyDescent="0.25">
      <c r="A475" s="26">
        <v>5480.0412387717761</v>
      </c>
      <c r="B475" s="26">
        <v>1339.737518833989</v>
      </c>
      <c r="C475" s="26">
        <v>8176.9622633575782</v>
      </c>
      <c r="D475" s="26">
        <v>14631.457919352826</v>
      </c>
      <c r="E475" s="26">
        <v>15591.834752065959</v>
      </c>
      <c r="F475" s="26">
        <v>0</v>
      </c>
      <c r="G475" s="26">
        <v>0</v>
      </c>
      <c r="H475" s="26">
        <v>0</v>
      </c>
      <c r="I475" s="26">
        <v>0</v>
      </c>
      <c r="J475" s="26">
        <v>162445.28173169642</v>
      </c>
      <c r="K475" s="26">
        <v>0</v>
      </c>
      <c r="L475" s="26">
        <v>0</v>
      </c>
      <c r="M475" s="26">
        <v>0</v>
      </c>
      <c r="N475" s="26">
        <v>0</v>
      </c>
      <c r="O475" s="26">
        <v>0</v>
      </c>
      <c r="P475" s="26">
        <v>0</v>
      </c>
      <c r="Q475" s="26">
        <v>0</v>
      </c>
      <c r="R475" s="26">
        <v>0</v>
      </c>
      <c r="S475" s="26">
        <v>0</v>
      </c>
      <c r="T475" s="26">
        <v>0</v>
      </c>
      <c r="U475" s="26">
        <v>0</v>
      </c>
      <c r="V475" s="26">
        <v>35.153407934349886</v>
      </c>
      <c r="W475" s="26">
        <v>0</v>
      </c>
      <c r="X475" s="26">
        <v>0</v>
      </c>
      <c r="Y475" s="26">
        <v>313695</v>
      </c>
      <c r="Z475" s="26">
        <v>1991</v>
      </c>
      <c r="AA475" s="26" t="b">
        <v>0</v>
      </c>
      <c r="AB475" s="27" t="s">
        <v>98</v>
      </c>
      <c r="AC475" s="16">
        <f t="shared" si="23"/>
        <v>207665.31542407855</v>
      </c>
      <c r="AD475" s="16">
        <f t="shared" si="22"/>
        <v>0</v>
      </c>
      <c r="AE475" s="16" t="str">
        <f>VLOOKUP(AB475,aircraft!A:B,2,FALSE)</f>
        <v>Passenger</v>
      </c>
      <c r="AF475" s="16">
        <f t="shared" si="24"/>
        <v>0.81746437869344424</v>
      </c>
    </row>
    <row r="476" spans="1:32" x14ac:dyDescent="0.25">
      <c r="A476" s="26">
        <v>53.058077496662406</v>
      </c>
      <c r="B476" s="26">
        <v>6.1142290005875495</v>
      </c>
      <c r="C476" s="26">
        <v>41.310284744800128</v>
      </c>
      <c r="D476" s="26">
        <v>94.186814780081818</v>
      </c>
      <c r="E476" s="26">
        <v>90.589129612296318</v>
      </c>
      <c r="F476" s="26">
        <v>0</v>
      </c>
      <c r="G476" s="26">
        <v>0</v>
      </c>
      <c r="H476" s="26">
        <v>0</v>
      </c>
      <c r="I476" s="26">
        <v>0</v>
      </c>
      <c r="J476" s="26">
        <v>2167.2580050039287</v>
      </c>
      <c r="K476" s="26">
        <v>0</v>
      </c>
      <c r="L476" s="26">
        <v>0</v>
      </c>
      <c r="M476" s="26">
        <v>2.3559726910691983</v>
      </c>
      <c r="N476" s="26">
        <v>0.27149412930074074</v>
      </c>
      <c r="O476" s="26">
        <v>0</v>
      </c>
      <c r="P476" s="26">
        <v>0</v>
      </c>
      <c r="Q476" s="26">
        <v>0</v>
      </c>
      <c r="R476" s="26">
        <v>0</v>
      </c>
      <c r="S476" s="26">
        <v>0</v>
      </c>
      <c r="T476" s="26">
        <v>0</v>
      </c>
      <c r="U476" s="26">
        <v>0</v>
      </c>
      <c r="V476" s="26">
        <v>1.0584000349044802</v>
      </c>
      <c r="W476" s="26">
        <v>0</v>
      </c>
      <c r="X476" s="26">
        <v>0</v>
      </c>
      <c r="Y476" s="26">
        <v>2676</v>
      </c>
      <c r="Z476" s="26">
        <v>1991</v>
      </c>
      <c r="AA476" s="26" t="b">
        <v>0</v>
      </c>
      <c r="AB476" s="27" t="s">
        <v>99</v>
      </c>
      <c r="AC476" s="16">
        <f t="shared" si="23"/>
        <v>2452.5165406383567</v>
      </c>
      <c r="AD476" s="16">
        <f t="shared" si="22"/>
        <v>2.6274668203699392</v>
      </c>
      <c r="AE476" s="16" t="str">
        <f>VLOOKUP(AB476,aircraft!A:B,2,FALSE)</f>
        <v>Passenger</v>
      </c>
      <c r="AF476" s="16">
        <f t="shared" si="24"/>
        <v>1.0327148910249195</v>
      </c>
    </row>
    <row r="477" spans="1:32" x14ac:dyDescent="0.25">
      <c r="A477" s="26">
        <v>88.002010675571285</v>
      </c>
      <c r="B477" s="26">
        <v>12.228458001175099</v>
      </c>
      <c r="C477" s="26">
        <v>61.965427117200193</v>
      </c>
      <c r="D477" s="26">
        <v>141.28022217012273</v>
      </c>
      <c r="E477" s="26">
        <v>135.88369441844449</v>
      </c>
      <c r="F477" s="26">
        <v>0</v>
      </c>
      <c r="G477" s="26">
        <v>0</v>
      </c>
      <c r="H477" s="26">
        <v>0</v>
      </c>
      <c r="I477" s="26">
        <v>0</v>
      </c>
      <c r="J477" s="26">
        <v>4004.3715528881553</v>
      </c>
      <c r="K477" s="26">
        <v>0</v>
      </c>
      <c r="L477" s="26">
        <v>0</v>
      </c>
      <c r="M477" s="26">
        <v>3.90761112525926</v>
      </c>
      <c r="N477" s="26">
        <v>0.54298825860148148</v>
      </c>
      <c r="O477" s="26">
        <v>0</v>
      </c>
      <c r="P477" s="26">
        <v>0</v>
      </c>
      <c r="Q477" s="26">
        <v>0</v>
      </c>
      <c r="R477" s="26">
        <v>0</v>
      </c>
      <c r="S477" s="26">
        <v>0</v>
      </c>
      <c r="T477" s="26">
        <v>0</v>
      </c>
      <c r="U477" s="26">
        <v>0</v>
      </c>
      <c r="V477" s="26">
        <v>2.6213808953299305</v>
      </c>
      <c r="W477" s="26">
        <v>0</v>
      </c>
      <c r="X477" s="26">
        <v>0</v>
      </c>
      <c r="Y477" s="26">
        <v>3468</v>
      </c>
      <c r="Z477" s="26">
        <v>1991</v>
      </c>
      <c r="AA477" s="26" t="b">
        <v>0</v>
      </c>
      <c r="AB477" s="27" t="s">
        <v>100</v>
      </c>
      <c r="AC477" s="16">
        <f t="shared" si="23"/>
        <v>4443.7313652706689</v>
      </c>
      <c r="AD477" s="16">
        <f t="shared" si="22"/>
        <v>4.4505993838607418</v>
      </c>
      <c r="AE477" s="16" t="str">
        <f>VLOOKUP(AB477,aircraft!A:B,2,FALSE)</f>
        <v>Passenger (not used as freighter)</v>
      </c>
      <c r="AF477" s="16">
        <f t="shared" si="24"/>
        <v>1.8800305691187376</v>
      </c>
    </row>
    <row r="478" spans="1:32" x14ac:dyDescent="0.25">
      <c r="A478" s="26">
        <v>4754.4476695349913</v>
      </c>
      <c r="B478" s="26">
        <v>2166.0346751135849</v>
      </c>
      <c r="C478" s="26">
        <v>3480.477082955686</v>
      </c>
      <c r="D478" s="26">
        <v>7935.4342964176703</v>
      </c>
      <c r="E478" s="26">
        <v>7632.3218667764377</v>
      </c>
      <c r="F478" s="26">
        <v>0</v>
      </c>
      <c r="G478" s="26">
        <v>0</v>
      </c>
      <c r="H478" s="26">
        <v>0</v>
      </c>
      <c r="I478" s="26">
        <v>0</v>
      </c>
      <c r="J478" s="26">
        <v>209384.65152878492</v>
      </c>
      <c r="K478" s="26">
        <v>0</v>
      </c>
      <c r="L478" s="26">
        <v>0</v>
      </c>
      <c r="M478" s="26">
        <v>15.770790158385269</v>
      </c>
      <c r="N478" s="26">
        <v>7.1848678776905306</v>
      </c>
      <c r="O478" s="26">
        <v>0</v>
      </c>
      <c r="P478" s="26">
        <v>0</v>
      </c>
      <c r="Q478" s="26">
        <v>0</v>
      </c>
      <c r="R478" s="26">
        <v>0</v>
      </c>
      <c r="S478" s="26">
        <v>0</v>
      </c>
      <c r="T478" s="26">
        <v>0</v>
      </c>
      <c r="U478" s="26">
        <v>0</v>
      </c>
      <c r="V478" s="26">
        <v>45.315679586706167</v>
      </c>
      <c r="W478" s="26">
        <v>0</v>
      </c>
      <c r="X478" s="26">
        <v>0</v>
      </c>
      <c r="Y478" s="26">
        <v>398809</v>
      </c>
      <c r="Z478" s="26">
        <v>1991</v>
      </c>
      <c r="AA478" s="26" t="b">
        <v>0</v>
      </c>
      <c r="AB478" s="27" t="s">
        <v>101</v>
      </c>
      <c r="AC478" s="16">
        <f t="shared" si="23"/>
        <v>235353.3671195833</v>
      </c>
      <c r="AD478" s="16">
        <f t="shared" si="22"/>
        <v>22.9556580360758</v>
      </c>
      <c r="AE478" s="16" t="str">
        <f>VLOOKUP(AB478,aircraft!A:B,2,FALSE)</f>
        <v>Passenger</v>
      </c>
      <c r="AF478" s="16">
        <f t="shared" si="24"/>
        <v>0.65290576706933556</v>
      </c>
    </row>
    <row r="479" spans="1:32" x14ac:dyDescent="0.25">
      <c r="A479" s="26">
        <v>7044.7587760588021</v>
      </c>
      <c r="B479" s="26">
        <v>3276.5218671111238</v>
      </c>
      <c r="C479" s="26">
        <v>2276.7927633127192</v>
      </c>
      <c r="D479" s="26">
        <v>6082.7370582211834</v>
      </c>
      <c r="E479" s="26">
        <v>6990.1267833329948</v>
      </c>
      <c r="F479" s="26">
        <v>0</v>
      </c>
      <c r="G479" s="26">
        <v>0</v>
      </c>
      <c r="H479" s="26">
        <v>0</v>
      </c>
      <c r="I479" s="26">
        <v>0</v>
      </c>
      <c r="J479" s="26">
        <v>98206.438835507637</v>
      </c>
      <c r="K479" s="26">
        <v>0</v>
      </c>
      <c r="L479" s="26">
        <v>0</v>
      </c>
      <c r="M479" s="26">
        <v>6.7298754203265929</v>
      </c>
      <c r="N479" s="26">
        <v>4.2944811417866671</v>
      </c>
      <c r="O479" s="26">
        <v>0.24814054476176639</v>
      </c>
      <c r="P479" s="26">
        <v>0.79759460816282002</v>
      </c>
      <c r="Q479" s="26">
        <v>1.0634594775504271</v>
      </c>
      <c r="R479" s="26">
        <v>0</v>
      </c>
      <c r="S479" s="26">
        <v>0</v>
      </c>
      <c r="T479" s="26">
        <v>0</v>
      </c>
      <c r="U479" s="26">
        <v>0</v>
      </c>
      <c r="V479" s="26">
        <v>233.54940108685057</v>
      </c>
      <c r="W479" s="26">
        <v>0</v>
      </c>
      <c r="X479" s="26">
        <v>0</v>
      </c>
      <c r="Y479" s="26">
        <v>118028</v>
      </c>
      <c r="Z479" s="26">
        <v>1991</v>
      </c>
      <c r="AA479" s="26" t="b">
        <v>0</v>
      </c>
      <c r="AB479" s="27" t="s">
        <v>102</v>
      </c>
      <c r="AC479" s="16">
        <f t="shared" si="23"/>
        <v>123877.37608354446</v>
      </c>
      <c r="AD479" s="16">
        <f t="shared" si="22"/>
        <v>13.133551192588273</v>
      </c>
      <c r="AE479" s="16" t="str">
        <f>VLOOKUP(AB479,aircraft!A:B,2,FALSE)</f>
        <v>Passenger</v>
      </c>
      <c r="AF479" s="16">
        <f t="shared" si="24"/>
        <v>1.1706743501843788</v>
      </c>
    </row>
    <row r="480" spans="1:32" x14ac:dyDescent="0.25">
      <c r="A480" s="26">
        <v>57.239873564063906</v>
      </c>
      <c r="B480" s="26">
        <v>32.98581689312482</v>
      </c>
      <c r="C480" s="26">
        <v>23.103927141334545</v>
      </c>
      <c r="D480" s="26">
        <v>46.404158237490137</v>
      </c>
      <c r="E480" s="26">
        <v>57.624334348597962</v>
      </c>
      <c r="F480" s="26">
        <v>0</v>
      </c>
      <c r="G480" s="26">
        <v>0</v>
      </c>
      <c r="H480" s="26">
        <v>0</v>
      </c>
      <c r="I480" s="26">
        <v>0</v>
      </c>
      <c r="J480" s="26">
        <v>1682.2340599840879</v>
      </c>
      <c r="K480" s="26">
        <v>0</v>
      </c>
      <c r="L480" s="26">
        <v>0</v>
      </c>
      <c r="M480" s="26">
        <v>16.069485872005231</v>
      </c>
      <c r="N480" s="26">
        <v>9.2604173548245576</v>
      </c>
      <c r="O480" s="26">
        <v>7.5526741372005405E-3</v>
      </c>
      <c r="P480" s="26">
        <v>1.5169520040245799E-2</v>
      </c>
      <c r="Q480" s="26">
        <v>1.883739578322239E-2</v>
      </c>
      <c r="R480" s="26">
        <v>0</v>
      </c>
      <c r="S480" s="26">
        <v>0</v>
      </c>
      <c r="T480" s="26">
        <v>0</v>
      </c>
      <c r="U480" s="26">
        <v>0</v>
      </c>
      <c r="V480" s="26">
        <v>17.251909592421725</v>
      </c>
      <c r="W480" s="26">
        <v>0</v>
      </c>
      <c r="X480" s="26">
        <v>0</v>
      </c>
      <c r="Y480" s="26">
        <v>1591</v>
      </c>
      <c r="Z480" s="26">
        <v>1991</v>
      </c>
      <c r="AA480" s="26" t="b">
        <v>0</v>
      </c>
      <c r="AB480" s="27" t="s">
        <v>334</v>
      </c>
      <c r="AC480" s="16">
        <f t="shared" si="23"/>
        <v>1899.5921701686993</v>
      </c>
      <c r="AD480" s="16">
        <f t="shared" si="22"/>
        <v>25.371462816790459</v>
      </c>
      <c r="AE480" s="16" t="str">
        <f>VLOOKUP(AB480,aircraft!A:B,2,FALSE)</f>
        <v>Passenger</v>
      </c>
      <c r="AF480" s="16">
        <f t="shared" si="24"/>
        <v>1.3057963234133583</v>
      </c>
    </row>
    <row r="481" spans="1:32" x14ac:dyDescent="0.25">
      <c r="A481" s="26">
        <v>266787.03106649301</v>
      </c>
      <c r="B481" s="26">
        <v>161456.37892837386</v>
      </c>
      <c r="C481" s="26">
        <v>111733.9697235308</v>
      </c>
      <c r="D481" s="26">
        <v>166595.70518644963</v>
      </c>
      <c r="E481" s="26">
        <v>240323.4081511492</v>
      </c>
      <c r="F481" s="26">
        <v>0</v>
      </c>
      <c r="G481" s="26">
        <v>0</v>
      </c>
      <c r="H481" s="26">
        <v>0</v>
      </c>
      <c r="I481" s="26">
        <v>0</v>
      </c>
      <c r="J481" s="26">
        <v>3973254.4248099797</v>
      </c>
      <c r="K481" s="26">
        <v>0</v>
      </c>
      <c r="L481" s="26">
        <v>111185.58408361993</v>
      </c>
      <c r="M481" s="26">
        <v>666.41339511832325</v>
      </c>
      <c r="N481" s="26">
        <v>393.1616957640864</v>
      </c>
      <c r="O481" s="26">
        <v>32.767305832594829</v>
      </c>
      <c r="P481" s="26">
        <v>46.329890887551969</v>
      </c>
      <c r="Q481" s="26">
        <v>70.116965437851903</v>
      </c>
      <c r="R481" s="26">
        <v>0</v>
      </c>
      <c r="S481" s="26">
        <v>0</v>
      </c>
      <c r="T481" s="26">
        <v>0</v>
      </c>
      <c r="U481" s="26">
        <v>0</v>
      </c>
      <c r="V481" s="26">
        <v>1716.8157417631119</v>
      </c>
      <c r="W481" s="26">
        <v>0</v>
      </c>
      <c r="X481" s="26">
        <v>54.480936847123559</v>
      </c>
      <c r="Y481" s="26">
        <v>1330274</v>
      </c>
      <c r="Z481" s="26">
        <v>1991</v>
      </c>
      <c r="AA481" s="26" t="b">
        <v>0</v>
      </c>
      <c r="AB481" s="27" t="s">
        <v>103</v>
      </c>
      <c r="AC481" s="16">
        <f t="shared" si="23"/>
        <v>5031336.5019495953</v>
      </c>
      <c r="AD481" s="16">
        <f t="shared" si="22"/>
        <v>1263.2701898875318</v>
      </c>
      <c r="AE481" s="16" t="str">
        <f>VLOOKUP(AB481,aircraft!A:B,2,FALSE)</f>
        <v>Passenger</v>
      </c>
      <c r="AF481" s="16">
        <f t="shared" si="24"/>
        <v>4.1898326337203491</v>
      </c>
    </row>
    <row r="482" spans="1:32" x14ac:dyDescent="0.25">
      <c r="A482" s="26">
        <v>38690.617189558216</v>
      </c>
      <c r="B482" s="26">
        <v>22153.244894171028</v>
      </c>
      <c r="C482" s="26">
        <v>5360.8308141536281</v>
      </c>
      <c r="D482" s="26">
        <v>10172.977951997798</v>
      </c>
      <c r="E482" s="26">
        <v>16124.530256538883</v>
      </c>
      <c r="F482" s="26">
        <v>0</v>
      </c>
      <c r="G482" s="26">
        <v>0</v>
      </c>
      <c r="H482" s="26">
        <v>0</v>
      </c>
      <c r="I482" s="26">
        <v>0</v>
      </c>
      <c r="J482" s="26">
        <v>318765.88466326706</v>
      </c>
      <c r="K482" s="26">
        <v>0</v>
      </c>
      <c r="L482" s="26">
        <v>0</v>
      </c>
      <c r="M482" s="26">
        <v>914.27344184496133</v>
      </c>
      <c r="N482" s="26">
        <v>525.07979204113701</v>
      </c>
      <c r="O482" s="26">
        <v>5.2049586000628913</v>
      </c>
      <c r="P482" s="26">
        <v>9.8953588423081467</v>
      </c>
      <c r="Q482" s="26">
        <v>15.832574147693032</v>
      </c>
      <c r="R482" s="26">
        <v>0</v>
      </c>
      <c r="S482" s="26">
        <v>0</v>
      </c>
      <c r="T482" s="26">
        <v>0</v>
      </c>
      <c r="U482" s="26">
        <v>0</v>
      </c>
      <c r="V482" s="26">
        <v>0</v>
      </c>
      <c r="W482" s="26">
        <v>0</v>
      </c>
      <c r="X482" s="26">
        <v>0</v>
      </c>
      <c r="Y482" s="26">
        <v>243152</v>
      </c>
      <c r="Z482" s="26">
        <v>1991</v>
      </c>
      <c r="AA482" s="26" t="b">
        <v>0</v>
      </c>
      <c r="AB482" s="27" t="s">
        <v>104</v>
      </c>
      <c r="AC482" s="16">
        <f t="shared" si="23"/>
        <v>411268.08576968662</v>
      </c>
      <c r="AD482" s="16">
        <f t="shared" si="22"/>
        <v>1470.2861254761622</v>
      </c>
      <c r="AE482" s="16" t="str">
        <f>VLOOKUP(AB482,aircraft!A:B,2,FALSE)</f>
        <v>Passenger</v>
      </c>
      <c r="AF482" s="16">
        <f t="shared" si="24"/>
        <v>1.9230807747804677</v>
      </c>
    </row>
    <row r="483" spans="1:32" x14ac:dyDescent="0.25">
      <c r="A483" s="26">
        <v>16776.803679371762</v>
      </c>
      <c r="B483" s="26">
        <v>8446.6730761340787</v>
      </c>
      <c r="C483" s="26">
        <v>5048.8134970980936</v>
      </c>
      <c r="D483" s="26">
        <v>9701.0110233869273</v>
      </c>
      <c r="E483" s="26">
        <v>11398.613584707184</v>
      </c>
      <c r="F483" s="26">
        <v>0</v>
      </c>
      <c r="G483" s="26">
        <v>0</v>
      </c>
      <c r="H483" s="26">
        <v>0</v>
      </c>
      <c r="I483" s="26">
        <v>0</v>
      </c>
      <c r="J483" s="26">
        <v>248045.18016764047</v>
      </c>
      <c r="K483" s="26">
        <v>0</v>
      </c>
      <c r="L483" s="26">
        <v>0</v>
      </c>
      <c r="M483" s="26">
        <v>4709.909245367824</v>
      </c>
      <c r="N483" s="26">
        <v>2371.3136527191646</v>
      </c>
      <c r="O483" s="26">
        <v>1.6504572097122345</v>
      </c>
      <c r="P483" s="26">
        <v>3.1712606524779585</v>
      </c>
      <c r="Q483" s="26">
        <v>3.7262069558356452</v>
      </c>
      <c r="R483" s="26">
        <v>0</v>
      </c>
      <c r="S483" s="26">
        <v>0</v>
      </c>
      <c r="T483" s="26">
        <v>0</v>
      </c>
      <c r="U483" s="26">
        <v>0</v>
      </c>
      <c r="V483" s="26">
        <v>2985.6979183354415</v>
      </c>
      <c r="W483" s="26">
        <v>0</v>
      </c>
      <c r="X483" s="26">
        <v>0</v>
      </c>
      <c r="Y483" s="26">
        <v>236942</v>
      </c>
      <c r="Z483" s="26">
        <v>1991</v>
      </c>
      <c r="AA483" s="26" t="b">
        <v>0</v>
      </c>
      <c r="AB483" s="27" t="s">
        <v>105</v>
      </c>
      <c r="AC483" s="16">
        <f t="shared" si="23"/>
        <v>299417.09502833849</v>
      </c>
      <c r="AD483" s="16">
        <f t="shared" si="22"/>
        <v>7089.770822905014</v>
      </c>
      <c r="AE483" s="16" t="str">
        <f>VLOOKUP(AB483,aircraft!A:B,2,FALSE)</f>
        <v>Passenger</v>
      </c>
      <c r="AF483" s="16">
        <f t="shared" si="24"/>
        <v>1.4278384507321757</v>
      </c>
    </row>
    <row r="484" spans="1:32" x14ac:dyDescent="0.25">
      <c r="A484" s="26">
        <v>48544.020704639879</v>
      </c>
      <c r="B484" s="26">
        <v>26184.639648083648</v>
      </c>
      <c r="C484" s="26">
        <v>18065.801609853897</v>
      </c>
      <c r="D484" s="26">
        <v>31764.663945148215</v>
      </c>
      <c r="E484" s="26">
        <v>28407.610906388185</v>
      </c>
      <c r="F484" s="26">
        <v>0</v>
      </c>
      <c r="G484" s="26">
        <v>0</v>
      </c>
      <c r="H484" s="26">
        <v>0</v>
      </c>
      <c r="I484" s="26">
        <v>0</v>
      </c>
      <c r="J484" s="26">
        <v>910949.75904582732</v>
      </c>
      <c r="K484" s="26">
        <v>0</v>
      </c>
      <c r="L484" s="26">
        <v>15067.562180312256</v>
      </c>
      <c r="M484" s="26">
        <v>165.04967258394652</v>
      </c>
      <c r="N484" s="26">
        <v>89.027775983783599</v>
      </c>
      <c r="O484" s="26">
        <v>8.3972264155537442</v>
      </c>
      <c r="P484" s="26">
        <v>14.764641000812109</v>
      </c>
      <c r="Q484" s="26">
        <v>11.021106311364161</v>
      </c>
      <c r="R484" s="26">
        <v>0</v>
      </c>
      <c r="S484" s="26">
        <v>0</v>
      </c>
      <c r="T484" s="26">
        <v>0</v>
      </c>
      <c r="U484" s="26">
        <v>0</v>
      </c>
      <c r="V484" s="26">
        <v>1579.3731108211425</v>
      </c>
      <c r="W484" s="26">
        <v>0</v>
      </c>
      <c r="X484" s="26">
        <v>5.4243224671443917</v>
      </c>
      <c r="Y484" s="26">
        <v>331617</v>
      </c>
      <c r="Z484" s="26">
        <v>1991</v>
      </c>
      <c r="AA484" s="26" t="b">
        <v>0</v>
      </c>
      <c r="AB484" s="27" t="s">
        <v>187</v>
      </c>
      <c r="AC484" s="16">
        <f t="shared" si="23"/>
        <v>1078984.0580402536</v>
      </c>
      <c r="AD484" s="16">
        <f t="shared" si="22"/>
        <v>293.68474476260457</v>
      </c>
      <c r="AE484" s="16" t="str">
        <f>VLOOKUP(AB484,aircraft!A:B,2,FALSE)</f>
        <v>Passenger</v>
      </c>
      <c r="AF484" s="16">
        <f t="shared" si="24"/>
        <v>3.5415953724203777</v>
      </c>
    </row>
    <row r="485" spans="1:32" x14ac:dyDescent="0.25">
      <c r="A485" s="26">
        <v>301445.48573194857</v>
      </c>
      <c r="B485" s="26">
        <v>168019.61627275441</v>
      </c>
      <c r="C485" s="26">
        <v>104081.8029684826</v>
      </c>
      <c r="D485" s="26">
        <v>183004.52786416473</v>
      </c>
      <c r="E485" s="26">
        <v>163663.66823995713</v>
      </c>
      <c r="F485" s="26">
        <v>0</v>
      </c>
      <c r="G485" s="26">
        <v>0</v>
      </c>
      <c r="H485" s="26">
        <v>0</v>
      </c>
      <c r="I485" s="26">
        <v>0</v>
      </c>
      <c r="J485" s="26">
        <v>3221093.4049703954</v>
      </c>
      <c r="K485" s="26">
        <v>0</v>
      </c>
      <c r="L485" s="26">
        <v>84597.446327093654</v>
      </c>
      <c r="M485" s="26">
        <v>1024.9146650765856</v>
      </c>
      <c r="N485" s="26">
        <v>571.26670290101936</v>
      </c>
      <c r="O485" s="26">
        <v>48.378615249969556</v>
      </c>
      <c r="P485" s="26">
        <v>85.062954234408522</v>
      </c>
      <c r="Q485" s="26">
        <v>63.49547284790431</v>
      </c>
      <c r="R485" s="26">
        <v>0</v>
      </c>
      <c r="S485" s="26">
        <v>0</v>
      </c>
      <c r="T485" s="26">
        <v>0</v>
      </c>
      <c r="U485" s="26">
        <v>0</v>
      </c>
      <c r="V485" s="26">
        <v>7201.6201544495743</v>
      </c>
      <c r="W485" s="26">
        <v>0</v>
      </c>
      <c r="X485" s="26">
        <v>30.455081139448531</v>
      </c>
      <c r="Y485" s="26">
        <v>1120657</v>
      </c>
      <c r="Z485" s="26">
        <v>1991</v>
      </c>
      <c r="AA485" s="26" t="b">
        <v>0</v>
      </c>
      <c r="AB485" s="27" t="s">
        <v>157</v>
      </c>
      <c r="AC485" s="16">
        <f t="shared" si="23"/>
        <v>4225905.9523747964</v>
      </c>
      <c r="AD485" s="16">
        <f t="shared" si="22"/>
        <v>1823.573491449336</v>
      </c>
      <c r="AE485" s="16" t="str">
        <f>VLOOKUP(AB485,aircraft!A:B,2,FALSE)</f>
        <v>Passenger</v>
      </c>
      <c r="AF485" s="16">
        <f t="shared" si="24"/>
        <v>4.2719979430456014</v>
      </c>
    </row>
    <row r="486" spans="1:32" x14ac:dyDescent="0.25">
      <c r="A486" s="26">
        <v>2406.5860360169595</v>
      </c>
      <c r="B486" s="26">
        <v>1390.5365760553948</v>
      </c>
      <c r="C486" s="26">
        <v>798.57723669620032</v>
      </c>
      <c r="D486" s="26">
        <v>1301.0381603121757</v>
      </c>
      <c r="E486" s="26">
        <v>2081.6610564994812</v>
      </c>
      <c r="F486" s="26">
        <v>0</v>
      </c>
      <c r="G486" s="26">
        <v>0</v>
      </c>
      <c r="H486" s="26">
        <v>0</v>
      </c>
      <c r="I486" s="26">
        <v>0</v>
      </c>
      <c r="J486" s="26">
        <v>47171.004033147103</v>
      </c>
      <c r="K486" s="26">
        <v>0</v>
      </c>
      <c r="L486" s="26">
        <v>495.50040692428956</v>
      </c>
      <c r="M486" s="26">
        <v>8.8803028526697947</v>
      </c>
      <c r="N486" s="26">
        <v>5.1310801850756631</v>
      </c>
      <c r="O486" s="26">
        <v>7.1871952392226865E-2</v>
      </c>
      <c r="P486" s="26">
        <v>0.11709343620321611</v>
      </c>
      <c r="Q486" s="26">
        <v>0.1873494979251458</v>
      </c>
      <c r="R486" s="26">
        <v>0</v>
      </c>
      <c r="S486" s="26">
        <v>0</v>
      </c>
      <c r="T486" s="26">
        <v>0</v>
      </c>
      <c r="U486" s="26">
        <v>0</v>
      </c>
      <c r="V486" s="26">
        <v>8.1958754072277227</v>
      </c>
      <c r="W486" s="26">
        <v>0</v>
      </c>
      <c r="X486" s="26">
        <v>0.30225524239082679</v>
      </c>
      <c r="Y486" s="26">
        <v>16681</v>
      </c>
      <c r="Z486" s="26">
        <v>1991</v>
      </c>
      <c r="AA486" s="26" t="b">
        <v>0</v>
      </c>
      <c r="AB486" s="27" t="s">
        <v>158</v>
      </c>
      <c r="AC486" s="16">
        <f t="shared" si="23"/>
        <v>55644.9035056516</v>
      </c>
      <c r="AD486" s="16">
        <f t="shared" si="22"/>
        <v>14.689953166656872</v>
      </c>
      <c r="AE486" s="16" t="str">
        <f>VLOOKUP(AB486,aircraft!A:B,2,FALSE)</f>
        <v>Passenger</v>
      </c>
      <c r="AF486" s="16">
        <f t="shared" si="24"/>
        <v>3.6176483686577932</v>
      </c>
    </row>
    <row r="487" spans="1:32" x14ac:dyDescent="0.25">
      <c r="A487" s="26">
        <v>424.01701034229256</v>
      </c>
      <c r="B487" s="26">
        <v>259.88176006723126</v>
      </c>
      <c r="C487" s="26">
        <v>191.57823832893371</v>
      </c>
      <c r="D487" s="26">
        <v>615.7871946287155</v>
      </c>
      <c r="E487" s="26">
        <v>821.04959283828725</v>
      </c>
      <c r="F487" s="26">
        <v>0</v>
      </c>
      <c r="G487" s="26">
        <v>0</v>
      </c>
      <c r="H487" s="26">
        <v>0</v>
      </c>
      <c r="I487" s="26">
        <v>0</v>
      </c>
      <c r="J487" s="26">
        <v>26189.922869062422</v>
      </c>
      <c r="K487" s="26">
        <v>0</v>
      </c>
      <c r="L487" s="26">
        <v>536.41681165109367</v>
      </c>
      <c r="M487" s="26">
        <v>8.4973016166493842</v>
      </c>
      <c r="N487" s="26">
        <v>5.2080309187933311</v>
      </c>
      <c r="O487" s="26">
        <v>2.1839919593516277E-2</v>
      </c>
      <c r="P487" s="26">
        <v>7.0199741550588016E-2</v>
      </c>
      <c r="Q487" s="26">
        <v>9.3599655400784035E-2</v>
      </c>
      <c r="R487" s="26">
        <v>0</v>
      </c>
      <c r="S487" s="26">
        <v>0</v>
      </c>
      <c r="T487" s="26">
        <v>0</v>
      </c>
      <c r="U487" s="26">
        <v>0</v>
      </c>
      <c r="V487" s="26">
        <v>50.701465463330969</v>
      </c>
      <c r="W487" s="26">
        <v>0</v>
      </c>
      <c r="X487" s="26">
        <v>0.30575756906261814</v>
      </c>
      <c r="Y487" s="26">
        <v>9364</v>
      </c>
      <c r="Z487" s="26">
        <v>1991</v>
      </c>
      <c r="AA487" s="26" t="b">
        <v>0</v>
      </c>
      <c r="AB487" s="27" t="s">
        <v>170</v>
      </c>
      <c r="AC487" s="16">
        <f t="shared" si="23"/>
        <v>29038.653476918975</v>
      </c>
      <c r="AD487" s="16">
        <f t="shared" si="22"/>
        <v>14.19672942105022</v>
      </c>
      <c r="AE487" s="16" t="str">
        <f>VLOOKUP(AB487,aircraft!A:B,2,FALSE)</f>
        <v>Passenger</v>
      </c>
      <c r="AF487" s="16">
        <f t="shared" si="24"/>
        <v>3.265896844510451</v>
      </c>
    </row>
    <row r="488" spans="1:32" x14ac:dyDescent="0.25">
      <c r="A488" s="26">
        <v>35.188745103366031</v>
      </c>
      <c r="B488" s="26">
        <v>17.90269906111395</v>
      </c>
      <c r="C488" s="26">
        <v>11.973639895558357</v>
      </c>
      <c r="D488" s="26">
        <v>38.486699664294719</v>
      </c>
      <c r="E488" s="26">
        <v>51.315599552392953</v>
      </c>
      <c r="F488" s="26">
        <v>0</v>
      </c>
      <c r="G488" s="26">
        <v>0</v>
      </c>
      <c r="H488" s="26">
        <v>0</v>
      </c>
      <c r="I488" s="26">
        <v>0</v>
      </c>
      <c r="J488" s="26">
        <v>2046.8506583571434</v>
      </c>
      <c r="K488" s="26">
        <v>0</v>
      </c>
      <c r="L488" s="26">
        <v>32.111660703111738</v>
      </c>
      <c r="M488" s="26">
        <v>0.7051825124027844</v>
      </c>
      <c r="N488" s="26">
        <v>0.3587701199807683</v>
      </c>
      <c r="O488" s="26">
        <v>1.3649949745947673E-3</v>
      </c>
      <c r="P488" s="26">
        <v>4.3874838469117518E-3</v>
      </c>
      <c r="Q488" s="26">
        <v>5.8499784625490022E-3</v>
      </c>
      <c r="R488" s="26">
        <v>0</v>
      </c>
      <c r="S488" s="26">
        <v>0</v>
      </c>
      <c r="T488" s="26">
        <v>0</v>
      </c>
      <c r="U488" s="26">
        <v>0</v>
      </c>
      <c r="V488" s="26">
        <v>3.5526178812491707</v>
      </c>
      <c r="W488" s="26">
        <v>0</v>
      </c>
      <c r="X488" s="26">
        <v>1.8303645787920063E-2</v>
      </c>
      <c r="Y488" s="26">
        <v>745</v>
      </c>
      <c r="Z488" s="26">
        <v>1991</v>
      </c>
      <c r="AA488" s="26" t="b">
        <v>0</v>
      </c>
      <c r="AB488" s="27" t="s">
        <v>149</v>
      </c>
      <c r="AC488" s="16">
        <f t="shared" si="23"/>
        <v>2233.829702336981</v>
      </c>
      <c r="AD488" s="16">
        <f t="shared" si="22"/>
        <v>1.0938587354555283</v>
      </c>
      <c r="AE488" s="16" t="str">
        <f>VLOOKUP(AB488,aircraft!A:B,2,FALSE)</f>
        <v>Passenger</v>
      </c>
      <c r="AF488" s="16">
        <f t="shared" si="24"/>
        <v>3.255908016819641</v>
      </c>
    </row>
    <row r="489" spans="1:32" x14ac:dyDescent="0.25">
      <c r="A489" s="26">
        <v>4214.9638472204642</v>
      </c>
      <c r="B489" s="26">
        <v>2643.6200337492096</v>
      </c>
      <c r="C489" s="26">
        <v>1760.1250646470771</v>
      </c>
      <c r="D489" s="26">
        <v>5657.5448506513258</v>
      </c>
      <c r="E489" s="26">
        <v>7543.3931342017677</v>
      </c>
      <c r="F489" s="26">
        <v>0</v>
      </c>
      <c r="G489" s="26">
        <v>0</v>
      </c>
      <c r="H489" s="26">
        <v>0</v>
      </c>
      <c r="I489" s="26">
        <v>0</v>
      </c>
      <c r="J489" s="26">
        <v>507673.75788152212</v>
      </c>
      <c r="K489" s="26">
        <v>0</v>
      </c>
      <c r="L489" s="26">
        <v>4910.1472570033766</v>
      </c>
      <c r="M489" s="26">
        <v>84.467882748836871</v>
      </c>
      <c r="N489" s="26">
        <v>52.978150023863051</v>
      </c>
      <c r="O489" s="26">
        <v>0.20065426126543104</v>
      </c>
      <c r="P489" s="26">
        <v>0.64496012549602788</v>
      </c>
      <c r="Q489" s="26">
        <v>0.85994683399470229</v>
      </c>
      <c r="R489" s="26">
        <v>0</v>
      </c>
      <c r="S489" s="26">
        <v>0</v>
      </c>
      <c r="T489" s="26">
        <v>0</v>
      </c>
      <c r="U489" s="26">
        <v>0</v>
      </c>
      <c r="V489" s="26">
        <v>715.80462228327508</v>
      </c>
      <c r="W489" s="26">
        <v>0</v>
      </c>
      <c r="X489" s="26">
        <v>2.798783812199662</v>
      </c>
      <c r="Y489" s="26">
        <v>190090</v>
      </c>
      <c r="Z489" s="26">
        <v>1991</v>
      </c>
      <c r="AA489" s="26" t="b">
        <v>0</v>
      </c>
      <c r="AB489" s="27" t="s">
        <v>106</v>
      </c>
      <c r="AC489" s="16">
        <f t="shared" si="23"/>
        <v>534403.55206899531</v>
      </c>
      <c r="AD489" s="16">
        <f t="shared" si="22"/>
        <v>141.95037780565579</v>
      </c>
      <c r="AE489" s="16" t="str">
        <f>VLOOKUP(AB489,aircraft!A:B,2,FALSE)</f>
        <v>Passenger</v>
      </c>
      <c r="AF489" s="16">
        <f t="shared" si="24"/>
        <v>2.877357520753415</v>
      </c>
    </row>
    <row r="490" spans="1:32" x14ac:dyDescent="0.25">
      <c r="A490" s="26">
        <v>266.57101981374677</v>
      </c>
      <c r="B490" s="26">
        <v>164.58667126670059</v>
      </c>
      <c r="C490" s="26">
        <v>105.13439721488952</v>
      </c>
      <c r="D490" s="26">
        <v>337.93199104785924</v>
      </c>
      <c r="E490" s="26">
        <v>450.57598806381225</v>
      </c>
      <c r="F490" s="26">
        <v>0</v>
      </c>
      <c r="G490" s="26">
        <v>0</v>
      </c>
      <c r="H490" s="26">
        <v>0</v>
      </c>
      <c r="I490" s="26">
        <v>0</v>
      </c>
      <c r="J490" s="26">
        <v>17686.22952219248</v>
      </c>
      <c r="K490" s="26">
        <v>0</v>
      </c>
      <c r="L490" s="26">
        <v>269.08350126294681</v>
      </c>
      <c r="M490" s="26">
        <v>2.4098019970307396</v>
      </c>
      <c r="N490" s="26">
        <v>1.4878634946148923</v>
      </c>
      <c r="O490" s="26">
        <v>6.5183325391515593E-3</v>
      </c>
      <c r="P490" s="26">
        <v>2.0951783161558581E-2</v>
      </c>
      <c r="Q490" s="26">
        <v>2.7935710882078114E-2</v>
      </c>
      <c r="R490" s="26">
        <v>0</v>
      </c>
      <c r="S490" s="26">
        <v>0</v>
      </c>
      <c r="T490" s="26">
        <v>0</v>
      </c>
      <c r="U490" s="26">
        <v>0</v>
      </c>
      <c r="V490" s="26">
        <v>29.648546706226192</v>
      </c>
      <c r="W490" s="26">
        <v>0</v>
      </c>
      <c r="X490" s="26">
        <v>0.15337758890847547</v>
      </c>
      <c r="Y490" s="26">
        <v>6471</v>
      </c>
      <c r="Z490" s="26">
        <v>1991</v>
      </c>
      <c r="AA490" s="26" t="b">
        <v>0</v>
      </c>
      <c r="AB490" s="27" t="s">
        <v>339</v>
      </c>
      <c r="AC490" s="16">
        <f t="shared" si="23"/>
        <v>19280.113090862436</v>
      </c>
      <c r="AD490" s="16">
        <f t="shared" si="22"/>
        <v>4.1064489071368948</v>
      </c>
      <c r="AE490" s="16" t="str">
        <f>VLOOKUP(AB490,aircraft!A:B,2,FALSE)</f>
        <v>Passenger</v>
      </c>
      <c r="AF490" s="16">
        <f t="shared" si="24"/>
        <v>3.0584132912136122</v>
      </c>
    </row>
    <row r="491" spans="1:32" x14ac:dyDescent="0.25">
      <c r="A491" s="26">
        <v>294.73662885991826</v>
      </c>
      <c r="B491" s="26">
        <v>175.40945341596651</v>
      </c>
      <c r="C491" s="26">
        <v>90.83808236534361</v>
      </c>
      <c r="D491" s="26">
        <v>188.62381028050112</v>
      </c>
      <c r="E491" s="26">
        <v>243.3374196582314</v>
      </c>
      <c r="F491" s="26">
        <v>0</v>
      </c>
      <c r="G491" s="26">
        <v>0</v>
      </c>
      <c r="H491" s="26">
        <v>0</v>
      </c>
      <c r="I491" s="26">
        <v>0</v>
      </c>
      <c r="J491" s="26">
        <v>5846.4239961862568</v>
      </c>
      <c r="K491" s="26">
        <v>0</v>
      </c>
      <c r="L491" s="26">
        <v>0</v>
      </c>
      <c r="M491" s="26">
        <v>82.744174620266961</v>
      </c>
      <c r="N491" s="26">
        <v>49.244338919254403</v>
      </c>
      <c r="O491" s="26">
        <v>2.9694970519803764E-2</v>
      </c>
      <c r="P491" s="26">
        <v>6.1661126476503965E-2</v>
      </c>
      <c r="Q491" s="26">
        <v>7.9547006222063427E-2</v>
      </c>
      <c r="R491" s="26">
        <v>0</v>
      </c>
      <c r="S491" s="26">
        <v>0</v>
      </c>
      <c r="T491" s="26">
        <v>0</v>
      </c>
      <c r="U491" s="26">
        <v>0</v>
      </c>
      <c r="V491" s="26">
        <v>0</v>
      </c>
      <c r="W491" s="26">
        <v>0</v>
      </c>
      <c r="X491" s="26">
        <v>0</v>
      </c>
      <c r="Y491" s="26">
        <v>6034</v>
      </c>
      <c r="Z491" s="26">
        <v>1991</v>
      </c>
      <c r="AA491" s="26" t="b">
        <v>0</v>
      </c>
      <c r="AB491" s="27" t="s">
        <v>107</v>
      </c>
      <c r="AC491" s="16">
        <f t="shared" si="23"/>
        <v>6839.3693907662173</v>
      </c>
      <c r="AD491" s="16">
        <f t="shared" si="22"/>
        <v>132.15941664273976</v>
      </c>
      <c r="AE491" s="16" t="str">
        <f>VLOOKUP(AB491,aircraft!A:B,2,FALSE)</f>
        <v>Passenger</v>
      </c>
      <c r="AF491" s="16">
        <f t="shared" si="24"/>
        <v>1.3318549368535186</v>
      </c>
    </row>
    <row r="492" spans="1:32" x14ac:dyDescent="0.25">
      <c r="A492" s="26">
        <v>351.99253318292892</v>
      </c>
      <c r="B492" s="26">
        <v>203.38291860919185</v>
      </c>
      <c r="C492" s="26">
        <v>114.08246238517145</v>
      </c>
      <c r="D492" s="26">
        <v>185.8625943303108</v>
      </c>
      <c r="E492" s="26">
        <v>297.3801509284973</v>
      </c>
      <c r="F492" s="26">
        <v>0</v>
      </c>
      <c r="G492" s="26">
        <v>0</v>
      </c>
      <c r="H492" s="26">
        <v>0</v>
      </c>
      <c r="I492" s="26">
        <v>0</v>
      </c>
      <c r="J492" s="26">
        <v>5906.9360395216936</v>
      </c>
      <c r="K492" s="26">
        <v>0</v>
      </c>
      <c r="L492" s="26">
        <v>70.785772417755652</v>
      </c>
      <c r="M492" s="26">
        <v>1.29885250299059</v>
      </c>
      <c r="N492" s="26">
        <v>0.750483001762413</v>
      </c>
      <c r="O492" s="26">
        <v>1.0267421770318124E-2</v>
      </c>
      <c r="P492" s="26">
        <v>1.6727633743316584E-2</v>
      </c>
      <c r="Q492" s="26">
        <v>2.6764213989306538E-2</v>
      </c>
      <c r="R492" s="26">
        <v>0</v>
      </c>
      <c r="S492" s="26">
        <v>0</v>
      </c>
      <c r="T492" s="26">
        <v>0</v>
      </c>
      <c r="U492" s="26">
        <v>0</v>
      </c>
      <c r="V492" s="26">
        <v>1.0615887771901906</v>
      </c>
      <c r="W492" s="26">
        <v>0</v>
      </c>
      <c r="X492" s="26">
        <v>4.3179320341546687E-2</v>
      </c>
      <c r="Y492" s="26">
        <v>2078</v>
      </c>
      <c r="Z492" s="26">
        <v>1991</v>
      </c>
      <c r="AA492" s="26" t="b">
        <v>0</v>
      </c>
      <c r="AB492" s="27" t="s">
        <v>180</v>
      </c>
      <c r="AC492" s="16">
        <f t="shared" si="23"/>
        <v>7130.4224713755493</v>
      </c>
      <c r="AD492" s="16">
        <f t="shared" si="22"/>
        <v>2.1462740945974907</v>
      </c>
      <c r="AE492" s="16" t="str">
        <f>VLOOKUP(AB492,aircraft!A:B,2,FALSE)</f>
        <v>Passenger</v>
      </c>
      <c r="AF492" s="16">
        <f t="shared" si="24"/>
        <v>3.5673586795915329</v>
      </c>
    </row>
    <row r="493" spans="1:32" x14ac:dyDescent="0.25">
      <c r="A493" s="26">
        <v>606.07622841561135</v>
      </c>
      <c r="B493" s="26">
        <v>350.19365643974533</v>
      </c>
      <c r="C493" s="26">
        <v>194.61879454455027</v>
      </c>
      <c r="D493" s="26">
        <v>317.07199602127071</v>
      </c>
      <c r="E493" s="26">
        <v>507.31519363403316</v>
      </c>
      <c r="F493" s="26">
        <v>0</v>
      </c>
      <c r="G493" s="26">
        <v>0</v>
      </c>
      <c r="H493" s="26">
        <v>0</v>
      </c>
      <c r="I493" s="26">
        <v>0</v>
      </c>
      <c r="J493" s="26">
        <v>14319.28131802082</v>
      </c>
      <c r="K493" s="26">
        <v>0</v>
      </c>
      <c r="L493" s="26">
        <v>141.5715448355113</v>
      </c>
      <c r="M493" s="26">
        <v>2.0606592039325782</v>
      </c>
      <c r="N493" s="26">
        <v>1.1906584476804678</v>
      </c>
      <c r="O493" s="26">
        <v>0.1556950430307576</v>
      </c>
      <c r="P493" s="26">
        <v>0.25365760886510591</v>
      </c>
      <c r="Q493" s="26">
        <v>0.40585217418416952</v>
      </c>
      <c r="R493" s="26">
        <v>0</v>
      </c>
      <c r="S493" s="26">
        <v>0</v>
      </c>
      <c r="T493" s="26">
        <v>0</v>
      </c>
      <c r="U493" s="26">
        <v>0</v>
      </c>
      <c r="V493" s="26">
        <v>5.2674228328213211</v>
      </c>
      <c r="W493" s="26">
        <v>0</v>
      </c>
      <c r="X493" s="26">
        <v>8.6358640683093374E-2</v>
      </c>
      <c r="Y493" s="26">
        <v>5051</v>
      </c>
      <c r="Z493" s="26">
        <v>1991</v>
      </c>
      <c r="AA493" s="26" t="b">
        <v>0</v>
      </c>
      <c r="AB493" s="27" t="s">
        <v>171</v>
      </c>
      <c r="AC493" s="16">
        <f t="shared" si="23"/>
        <v>16436.128731911544</v>
      </c>
      <c r="AD493" s="16">
        <f t="shared" si="22"/>
        <v>4.1528811183761718</v>
      </c>
      <c r="AE493" s="16" t="str">
        <f>VLOOKUP(AB493,aircraft!A:B,2,FALSE)</f>
        <v>Passenger</v>
      </c>
      <c r="AF493" s="16">
        <f t="shared" si="24"/>
        <v>3.6293126920105268</v>
      </c>
    </row>
    <row r="494" spans="1:32" x14ac:dyDescent="0.25">
      <c r="A494" s="26">
        <v>2700.7454828825389</v>
      </c>
      <c r="B494" s="26">
        <v>264.83835817194074</v>
      </c>
      <c r="C494" s="26">
        <v>2582.7201407195766</v>
      </c>
      <c r="D494" s="26">
        <v>4531.329078306002</v>
      </c>
      <c r="E494" s="26">
        <v>4734.6027103979113</v>
      </c>
      <c r="F494" s="26">
        <v>0</v>
      </c>
      <c r="G494" s="26">
        <v>0</v>
      </c>
      <c r="H494" s="26">
        <v>0</v>
      </c>
      <c r="I494" s="26">
        <v>0</v>
      </c>
      <c r="J494" s="26">
        <v>144980.05580385803</v>
      </c>
      <c r="K494" s="26">
        <v>0</v>
      </c>
      <c r="L494" s="26">
        <v>0</v>
      </c>
      <c r="M494" s="26">
        <v>758.20557731472456</v>
      </c>
      <c r="N494" s="26">
        <v>74.350553032684033</v>
      </c>
      <c r="O494" s="26">
        <v>0.84429125365190794</v>
      </c>
      <c r="P494" s="26">
        <v>1.4812915452645277</v>
      </c>
      <c r="Q494" s="26">
        <v>1.5477416987160895</v>
      </c>
      <c r="R494" s="26">
        <v>0</v>
      </c>
      <c r="S494" s="26">
        <v>0</v>
      </c>
      <c r="T494" s="26">
        <v>0</v>
      </c>
      <c r="U494" s="26">
        <v>0</v>
      </c>
      <c r="V494" s="26">
        <v>0</v>
      </c>
      <c r="W494" s="26">
        <v>0</v>
      </c>
      <c r="X494" s="26">
        <v>0</v>
      </c>
      <c r="Y494" s="26">
        <v>142571</v>
      </c>
      <c r="Z494" s="26">
        <v>1991</v>
      </c>
      <c r="AA494" s="26" t="b">
        <v>0</v>
      </c>
      <c r="AB494" s="27" t="s">
        <v>108</v>
      </c>
      <c r="AC494" s="16">
        <f t="shared" si="23"/>
        <v>159794.29157433601</v>
      </c>
      <c r="AD494" s="16">
        <f t="shared" si="22"/>
        <v>836.42945484504116</v>
      </c>
      <c r="AE494" s="16" t="str">
        <f>VLOOKUP(AB494,aircraft!A:B,2,FALSE)</f>
        <v>Passenger (not used as freighter)</v>
      </c>
      <c r="AF494" s="16">
        <f t="shared" si="24"/>
        <v>1.2321961492587246</v>
      </c>
    </row>
    <row r="495" spans="1:32" x14ac:dyDescent="0.25">
      <c r="A495" s="26">
        <v>1413.5559444911978</v>
      </c>
      <c r="B495" s="26">
        <v>782.32618179975327</v>
      </c>
      <c r="C495" s="26">
        <v>379.714912872593</v>
      </c>
      <c r="D495" s="26">
        <v>658.55196134450966</v>
      </c>
      <c r="E495" s="26">
        <v>834.05930270738099</v>
      </c>
      <c r="F495" s="26">
        <v>0</v>
      </c>
      <c r="G495" s="26">
        <v>0</v>
      </c>
      <c r="H495" s="26">
        <v>0</v>
      </c>
      <c r="I495" s="26">
        <v>0</v>
      </c>
      <c r="J495" s="26">
        <v>74744.880401992792</v>
      </c>
      <c r="K495" s="26">
        <v>0</v>
      </c>
      <c r="L495" s="26">
        <v>0</v>
      </c>
      <c r="M495" s="26">
        <v>24.892720813556199</v>
      </c>
      <c r="N495" s="26">
        <v>13.77676441075441</v>
      </c>
      <c r="O495" s="26">
        <v>0.20371336341339946</v>
      </c>
      <c r="P495" s="26">
        <v>0.36617590886362839</v>
      </c>
      <c r="Q495" s="26">
        <v>0.58719669574029643</v>
      </c>
      <c r="R495" s="26">
        <v>0</v>
      </c>
      <c r="S495" s="26">
        <v>0</v>
      </c>
      <c r="T495" s="26">
        <v>0</v>
      </c>
      <c r="U495" s="26">
        <v>0</v>
      </c>
      <c r="V495" s="26">
        <v>20.738834025617688</v>
      </c>
      <c r="W495" s="26">
        <v>0</v>
      </c>
      <c r="X495" s="26">
        <v>0</v>
      </c>
      <c r="Y495" s="26">
        <v>18480</v>
      </c>
      <c r="Z495" s="26">
        <v>1991</v>
      </c>
      <c r="AA495" s="26" t="b">
        <v>0</v>
      </c>
      <c r="AB495" s="27" t="s">
        <v>109</v>
      </c>
      <c r="AC495" s="16">
        <f t="shared" si="23"/>
        <v>78813.088705208225</v>
      </c>
      <c r="AD495" s="16">
        <f t="shared" si="22"/>
        <v>39.826571192327933</v>
      </c>
      <c r="AE495" s="16" t="str">
        <f>VLOOKUP(AB495,aircraft!A:B,2,FALSE)</f>
        <v>Passenger</v>
      </c>
      <c r="AF495" s="16">
        <f t="shared" si="24"/>
        <v>4.3771965134317394</v>
      </c>
    </row>
    <row r="496" spans="1:32" x14ac:dyDescent="0.25">
      <c r="A496" s="26">
        <v>207090.11252704379</v>
      </c>
      <c r="B496" s="26">
        <v>130294.96675412335</v>
      </c>
      <c r="C496" s="26">
        <v>63997.102008948859</v>
      </c>
      <c r="D496" s="26">
        <v>68939.435516031779</v>
      </c>
      <c r="E496" s="26">
        <v>88679.078114245392</v>
      </c>
      <c r="F496" s="26">
        <v>0</v>
      </c>
      <c r="G496" s="26">
        <v>0</v>
      </c>
      <c r="H496" s="26">
        <v>0</v>
      </c>
      <c r="I496" s="26">
        <v>0</v>
      </c>
      <c r="J496" s="26">
        <v>5137353.8927246286</v>
      </c>
      <c r="K496" s="26">
        <v>0</v>
      </c>
      <c r="L496" s="26">
        <v>20660.03438827127</v>
      </c>
      <c r="M496" s="26">
        <v>2174.44615221807</v>
      </c>
      <c r="N496" s="26">
        <v>1368.0971324736051</v>
      </c>
      <c r="O496" s="26">
        <v>24.604939954557029</v>
      </c>
      <c r="P496" s="26">
        <v>26.504177231983089</v>
      </c>
      <c r="Q496" s="26">
        <v>44.042044351345659</v>
      </c>
      <c r="R496" s="26">
        <v>0</v>
      </c>
      <c r="S496" s="26">
        <v>0</v>
      </c>
      <c r="T496" s="26">
        <v>0</v>
      </c>
      <c r="U496" s="26">
        <v>0</v>
      </c>
      <c r="V496" s="26">
        <v>3262.3440494173715</v>
      </c>
      <c r="W496" s="26">
        <v>0</v>
      </c>
      <c r="X496" s="26">
        <v>21.279833905255579</v>
      </c>
      <c r="Y496" s="26">
        <v>823724</v>
      </c>
      <c r="Z496" s="26">
        <v>1991</v>
      </c>
      <c r="AA496" s="26" t="b">
        <v>0</v>
      </c>
      <c r="AB496" s="27" t="s">
        <v>110</v>
      </c>
      <c r="AC496" s="16">
        <f t="shared" si="23"/>
        <v>5717014.6220332934</v>
      </c>
      <c r="AD496" s="16">
        <f t="shared" si="22"/>
        <v>3658.9742801348166</v>
      </c>
      <c r="AE496" s="16" t="str">
        <f>VLOOKUP(AB496,aircraft!A:B,2,FALSE)</f>
        <v>Passenger</v>
      </c>
      <c r="AF496" s="16">
        <f t="shared" si="24"/>
        <v>7.3618889485417576</v>
      </c>
    </row>
    <row r="497" spans="1:32" x14ac:dyDescent="0.25">
      <c r="A497" s="26">
        <v>35424.718917884107</v>
      </c>
      <c r="B497" s="26">
        <v>16494.456055021197</v>
      </c>
      <c r="C497" s="26">
        <v>21876.250388565208</v>
      </c>
      <c r="D497" s="26">
        <v>17194.190536294682</v>
      </c>
      <c r="E497" s="26">
        <v>38939.223635357863</v>
      </c>
      <c r="F497" s="26">
        <v>0</v>
      </c>
      <c r="G497" s="26">
        <v>0</v>
      </c>
      <c r="H497" s="26">
        <v>0</v>
      </c>
      <c r="I497" s="26">
        <v>0</v>
      </c>
      <c r="J497" s="26">
        <v>3018981.0164157297</v>
      </c>
      <c r="K497" s="26">
        <v>0</v>
      </c>
      <c r="L497" s="26">
        <v>27990.140394372225</v>
      </c>
      <c r="M497" s="26">
        <v>10.62741618014039</v>
      </c>
      <c r="N497" s="26">
        <v>4.9483370515397462</v>
      </c>
      <c r="O497" s="26">
        <v>2.8305044725162989</v>
      </c>
      <c r="P497" s="26">
        <v>2.2247063527723463</v>
      </c>
      <c r="Q497" s="26">
        <v>5.4489069847906801</v>
      </c>
      <c r="R497" s="26">
        <v>0</v>
      </c>
      <c r="S497" s="26">
        <v>0</v>
      </c>
      <c r="T497" s="26">
        <v>0</v>
      </c>
      <c r="U497" s="26">
        <v>0</v>
      </c>
      <c r="V497" s="26">
        <v>1206.1653072333847</v>
      </c>
      <c r="W497" s="26">
        <v>0</v>
      </c>
      <c r="X497" s="26">
        <v>10.356351786121806</v>
      </c>
      <c r="Y497" s="26">
        <v>239884</v>
      </c>
      <c r="Z497" s="26">
        <v>1991</v>
      </c>
      <c r="AA497" s="26" t="b">
        <v>0</v>
      </c>
      <c r="AB497" s="27" t="s">
        <v>111</v>
      </c>
      <c r="AC497" s="16">
        <f t="shared" si="23"/>
        <v>3176899.9963432252</v>
      </c>
      <c r="AD497" s="16">
        <f t="shared" si="22"/>
        <v>36.436222827881267</v>
      </c>
      <c r="AE497" s="16" t="str">
        <f>VLOOKUP(AB497,aircraft!A:B,2,FALSE)</f>
        <v>Freighter</v>
      </c>
      <c r="AF497" s="16">
        <f t="shared" si="24"/>
        <v>13.482684319917071</v>
      </c>
    </row>
    <row r="498" spans="1:32" x14ac:dyDescent="0.25">
      <c r="A498" s="26">
        <v>156817.93854284027</v>
      </c>
      <c r="B498" s="26">
        <v>87412.068258592131</v>
      </c>
      <c r="C498" s="26">
        <v>66736.624011321925</v>
      </c>
      <c r="D498" s="26">
        <v>52129.979951159308</v>
      </c>
      <c r="E498" s="26">
        <v>111962.47191685952</v>
      </c>
      <c r="F498" s="26">
        <v>0</v>
      </c>
      <c r="G498" s="26">
        <v>0</v>
      </c>
      <c r="H498" s="26">
        <v>0</v>
      </c>
      <c r="I498" s="26">
        <v>0</v>
      </c>
      <c r="J498" s="26">
        <v>7821879.9112886945</v>
      </c>
      <c r="K498" s="26">
        <v>0</v>
      </c>
      <c r="L498" s="26">
        <v>66599.517354057389</v>
      </c>
      <c r="M498" s="26">
        <v>8154.5329724750909</v>
      </c>
      <c r="N498" s="26">
        <v>4545.4276432297656</v>
      </c>
      <c r="O498" s="26">
        <v>38.990795126816131</v>
      </c>
      <c r="P498" s="26">
        <v>30.456880286540336</v>
      </c>
      <c r="Q498" s="26">
        <v>75.090709887843531</v>
      </c>
      <c r="R498" s="26">
        <v>0</v>
      </c>
      <c r="S498" s="26">
        <v>0</v>
      </c>
      <c r="T498" s="26">
        <v>0</v>
      </c>
      <c r="U498" s="26">
        <v>0</v>
      </c>
      <c r="V498" s="26">
        <v>3132.0804509683712</v>
      </c>
      <c r="W498" s="26">
        <v>0</v>
      </c>
      <c r="X498" s="26">
        <v>24.641821040784102</v>
      </c>
      <c r="Y498" s="26">
        <v>621673</v>
      </c>
      <c r="Z498" s="26">
        <v>1991</v>
      </c>
      <c r="AA498" s="26" t="b">
        <v>0</v>
      </c>
      <c r="AB498" s="27" t="s">
        <v>352</v>
      </c>
      <c r="AC498" s="16">
        <f t="shared" si="23"/>
        <v>8363538.5113235246</v>
      </c>
      <c r="AD498" s="16">
        <f t="shared" si="22"/>
        <v>12869.14082204684</v>
      </c>
      <c r="AE498" s="16" t="str">
        <f>VLOOKUP(AB498,aircraft!A:B,2,FALSE)</f>
        <v>Passenger</v>
      </c>
      <c r="AF498" s="16">
        <f t="shared" si="24"/>
        <v>13.925235794034204</v>
      </c>
    </row>
    <row r="499" spans="1:32" x14ac:dyDescent="0.25">
      <c r="A499" s="26">
        <v>2318.2710868255581</v>
      </c>
      <c r="B499" s="26">
        <v>559.28915528295465</v>
      </c>
      <c r="C499" s="26">
        <v>1246.8984419605974</v>
      </c>
      <c r="D499" s="26">
        <v>1915.9896328358793</v>
      </c>
      <c r="E499" s="26">
        <v>2533.2432394967282</v>
      </c>
      <c r="F499" s="26">
        <v>0</v>
      </c>
      <c r="G499" s="26">
        <v>0</v>
      </c>
      <c r="H499" s="26">
        <v>0</v>
      </c>
      <c r="I499" s="26">
        <v>0</v>
      </c>
      <c r="J499" s="26">
        <v>110205.09527060509</v>
      </c>
      <c r="K499" s="26">
        <v>0</v>
      </c>
      <c r="L499" s="26">
        <v>0</v>
      </c>
      <c r="M499" s="26">
        <v>40.824754873964217</v>
      </c>
      <c r="N499" s="26">
        <v>9.8490822742212014</v>
      </c>
      <c r="O499" s="26">
        <v>0.34913157307392251</v>
      </c>
      <c r="P499" s="26">
        <v>0.53647711152281363</v>
      </c>
      <c r="Q499" s="26">
        <v>0.70930812600399495</v>
      </c>
      <c r="R499" s="26">
        <v>0</v>
      </c>
      <c r="S499" s="26">
        <v>0</v>
      </c>
      <c r="T499" s="26">
        <v>0</v>
      </c>
      <c r="U499" s="26">
        <v>0</v>
      </c>
      <c r="V499" s="26">
        <v>46.299993364701507</v>
      </c>
      <c r="W499" s="26">
        <v>0</v>
      </c>
      <c r="X499" s="26">
        <v>0</v>
      </c>
      <c r="Y499" s="26">
        <v>27394</v>
      </c>
      <c r="Z499" s="26">
        <v>1991</v>
      </c>
      <c r="AA499" s="26" t="b">
        <v>0</v>
      </c>
      <c r="AB499" s="27" t="s">
        <v>173</v>
      </c>
      <c r="AC499" s="16">
        <f t="shared" si="23"/>
        <v>118778.78682700681</v>
      </c>
      <c r="AD499" s="16">
        <f t="shared" si="22"/>
        <v>52.268753958786156</v>
      </c>
      <c r="AE499" s="16" t="str">
        <f>VLOOKUP(AB499,aircraft!A:B,2,FALSE)</f>
        <v>Freighter</v>
      </c>
      <c r="AF499" s="16">
        <f t="shared" si="24"/>
        <v>4.6766973166718593</v>
      </c>
    </row>
    <row r="500" spans="1:32" x14ac:dyDescent="0.25">
      <c r="A500" s="26">
        <v>471230.79659381683</v>
      </c>
      <c r="B500" s="26">
        <v>243087.95155579387</v>
      </c>
      <c r="C500" s="26">
        <v>212159.03154296882</v>
      </c>
      <c r="D500" s="26">
        <v>148788.20562452471</v>
      </c>
      <c r="E500" s="26">
        <v>350560.59442529129</v>
      </c>
      <c r="F500" s="26">
        <v>0</v>
      </c>
      <c r="G500" s="26">
        <v>0</v>
      </c>
      <c r="H500" s="26">
        <v>0</v>
      </c>
      <c r="I500" s="26">
        <v>0</v>
      </c>
      <c r="J500" s="26">
        <v>19229852.98833809</v>
      </c>
      <c r="K500" s="26">
        <v>0</v>
      </c>
      <c r="L500" s="26">
        <v>310835.8120460927</v>
      </c>
      <c r="M500" s="26">
        <v>31925.886216443207</v>
      </c>
      <c r="N500" s="26">
        <v>16469.208587502497</v>
      </c>
      <c r="O500" s="26">
        <v>104.32804882542472</v>
      </c>
      <c r="P500" s="26">
        <v>73.165790153500296</v>
      </c>
      <c r="Q500" s="26">
        <v>327.28608787235578</v>
      </c>
      <c r="R500" s="26">
        <v>0</v>
      </c>
      <c r="S500" s="26">
        <v>0</v>
      </c>
      <c r="T500" s="26">
        <v>0</v>
      </c>
      <c r="U500" s="26">
        <v>0</v>
      </c>
      <c r="V500" s="26">
        <v>28445.626208427446</v>
      </c>
      <c r="W500" s="26">
        <v>0</v>
      </c>
      <c r="X500" s="26">
        <v>6.2167160838743944</v>
      </c>
      <c r="Y500" s="26">
        <v>2057186</v>
      </c>
      <c r="Z500" s="26">
        <v>1991</v>
      </c>
      <c r="AA500" s="26" t="b">
        <v>0</v>
      </c>
      <c r="AB500" s="27" t="s">
        <v>112</v>
      </c>
      <c r="AC500" s="16">
        <f t="shared" si="23"/>
        <v>20966515.380126577</v>
      </c>
      <c r="AD500" s="16">
        <f t="shared" si="22"/>
        <v>48906.091446880855</v>
      </c>
      <c r="AE500" s="16" t="str">
        <f>VLOOKUP(AB500,aircraft!A:B,2,FALSE)</f>
        <v>Passenger</v>
      </c>
      <c r="AF500" s="16">
        <f t="shared" si="24"/>
        <v>10.666861908394456</v>
      </c>
    </row>
    <row r="501" spans="1:32" x14ac:dyDescent="0.25">
      <c r="A501" s="26">
        <v>69475.887611188184</v>
      </c>
      <c r="B501" s="26">
        <v>36346.632670301857</v>
      </c>
      <c r="C501" s="26">
        <v>30446.073554758466</v>
      </c>
      <c r="D501" s="26">
        <v>21351.985911602973</v>
      </c>
      <c r="E501" s="26">
        <v>50307.514912984596</v>
      </c>
      <c r="F501" s="26">
        <v>0</v>
      </c>
      <c r="G501" s="26">
        <v>0</v>
      </c>
      <c r="H501" s="26">
        <v>0</v>
      </c>
      <c r="I501" s="26">
        <v>0</v>
      </c>
      <c r="J501" s="26">
        <v>1211685.8989423849</v>
      </c>
      <c r="K501" s="26">
        <v>0</v>
      </c>
      <c r="L501" s="26">
        <v>44074.780272853808</v>
      </c>
      <c r="M501" s="26">
        <v>4706.9913483882292</v>
      </c>
      <c r="N501" s="26">
        <v>2462.4843439150964</v>
      </c>
      <c r="O501" s="26">
        <v>14.97169093044241</v>
      </c>
      <c r="P501" s="26">
        <v>10.499722837650372</v>
      </c>
      <c r="Q501" s="26">
        <v>46.967485816377966</v>
      </c>
      <c r="R501" s="26">
        <v>0</v>
      </c>
      <c r="S501" s="26">
        <v>0</v>
      </c>
      <c r="T501" s="26">
        <v>0</v>
      </c>
      <c r="U501" s="26">
        <v>0</v>
      </c>
      <c r="V501" s="26">
        <v>3386.1050285311176</v>
      </c>
      <c r="W501" s="26">
        <v>0</v>
      </c>
      <c r="X501" s="26">
        <v>0.88149558318862409</v>
      </c>
      <c r="Y501" s="26">
        <v>141866</v>
      </c>
      <c r="Z501" s="26">
        <v>1991</v>
      </c>
      <c r="AA501" s="26" t="b">
        <v>0</v>
      </c>
      <c r="AB501" s="27" t="s">
        <v>113</v>
      </c>
      <c r="AC501" s="16">
        <f t="shared" si="23"/>
        <v>1463688.7738760747</v>
      </c>
      <c r="AD501" s="16">
        <f t="shared" si="22"/>
        <v>7242.7960874709852</v>
      </c>
      <c r="AE501" s="16" t="str">
        <f>VLOOKUP(AB501,aircraft!A:B,2,FALSE)</f>
        <v>Passenger</v>
      </c>
      <c r="AF501" s="16">
        <f t="shared" si="24"/>
        <v>11.296049630740635</v>
      </c>
    </row>
    <row r="502" spans="1:32" x14ac:dyDescent="0.25">
      <c r="A502" s="26">
        <v>100440.27829257271</v>
      </c>
      <c r="B502" s="26">
        <v>53394.891653993182</v>
      </c>
      <c r="C502" s="26">
        <v>56172.468824923038</v>
      </c>
      <c r="D502" s="26">
        <v>50782.182580913526</v>
      </c>
      <c r="E502" s="26">
        <v>126395.07902653613</v>
      </c>
      <c r="F502" s="26">
        <v>0</v>
      </c>
      <c r="G502" s="26">
        <v>0</v>
      </c>
      <c r="H502" s="26">
        <v>0</v>
      </c>
      <c r="I502" s="26">
        <v>0</v>
      </c>
      <c r="J502" s="26">
        <v>1919181.2094414567</v>
      </c>
      <c r="K502" s="26">
        <v>0</v>
      </c>
      <c r="L502" s="26">
        <v>62691.893091430327</v>
      </c>
      <c r="M502" s="26">
        <v>3281.2681173723431</v>
      </c>
      <c r="N502" s="26">
        <v>1697.4009567490591</v>
      </c>
      <c r="O502" s="26">
        <v>23.879492835623132</v>
      </c>
      <c r="P502" s="26">
        <v>22.355988141780053</v>
      </c>
      <c r="Q502" s="26">
        <v>52.122283294794798</v>
      </c>
      <c r="R502" s="26">
        <v>0</v>
      </c>
      <c r="S502" s="26">
        <v>0</v>
      </c>
      <c r="T502" s="26">
        <v>0</v>
      </c>
      <c r="U502" s="26">
        <v>0</v>
      </c>
      <c r="V502" s="26">
        <v>5016.9684024123826</v>
      </c>
      <c r="W502" s="26">
        <v>0</v>
      </c>
      <c r="X502" s="26">
        <v>1.2538378301539979</v>
      </c>
      <c r="Y502" s="26">
        <v>222041</v>
      </c>
      <c r="Z502" s="26">
        <v>1991</v>
      </c>
      <c r="AA502" s="26" t="b">
        <v>0</v>
      </c>
      <c r="AB502" s="27" t="s">
        <v>114</v>
      </c>
      <c r="AC502" s="16">
        <f t="shared" si="23"/>
        <v>2369058.0029118257</v>
      </c>
      <c r="AD502" s="16">
        <f t="shared" si="22"/>
        <v>5078.2806762237551</v>
      </c>
      <c r="AE502" s="16" t="str">
        <f>VLOOKUP(AB502,aircraft!A:B,2,FALSE)</f>
        <v>Passenger</v>
      </c>
      <c r="AF502" s="16">
        <f t="shared" si="24"/>
        <v>11.739711422801172</v>
      </c>
    </row>
    <row r="503" spans="1:32" x14ac:dyDescent="0.25">
      <c r="A503" s="26">
        <v>24400.206294312218</v>
      </c>
      <c r="B503" s="26">
        <v>96.492505333534908</v>
      </c>
      <c r="C503" s="26">
        <v>19846.737607801522</v>
      </c>
      <c r="D503" s="26">
        <v>31060.05433920151</v>
      </c>
      <c r="E503" s="26">
        <v>40789.780319532343</v>
      </c>
      <c r="F503" s="26">
        <v>0</v>
      </c>
      <c r="G503" s="26">
        <v>0</v>
      </c>
      <c r="H503" s="26">
        <v>0</v>
      </c>
      <c r="I503" s="26">
        <v>0</v>
      </c>
      <c r="J503" s="26">
        <v>757986.47552809236</v>
      </c>
      <c r="K503" s="26">
        <v>0</v>
      </c>
      <c r="L503" s="26">
        <v>0</v>
      </c>
      <c r="M503" s="26">
        <v>429.6876437360367</v>
      </c>
      <c r="N503" s="26">
        <v>1.699233062001547</v>
      </c>
      <c r="O503" s="26">
        <v>5.5570866786086555</v>
      </c>
      <c r="P503" s="26">
        <v>8.6968154472596702</v>
      </c>
      <c r="Q503" s="26">
        <v>11.421138794516253</v>
      </c>
      <c r="R503" s="26">
        <v>0</v>
      </c>
      <c r="S503" s="26">
        <v>0</v>
      </c>
      <c r="T503" s="26">
        <v>0</v>
      </c>
      <c r="U503" s="26">
        <v>0</v>
      </c>
      <c r="V503" s="26">
        <v>597.38674635219752</v>
      </c>
      <c r="W503" s="26">
        <v>0</v>
      </c>
      <c r="X503" s="26">
        <v>0</v>
      </c>
      <c r="Y503" s="26">
        <v>191019</v>
      </c>
      <c r="Z503" s="26">
        <v>1991</v>
      </c>
      <c r="AA503" s="26" t="b">
        <v>0</v>
      </c>
      <c r="AB503" s="27" t="s">
        <v>115</v>
      </c>
      <c r="AC503" s="16">
        <f t="shared" si="23"/>
        <v>874179.74659427349</v>
      </c>
      <c r="AD503" s="16">
        <f t="shared" si="22"/>
        <v>457.06191771842282</v>
      </c>
      <c r="AE503" s="16" t="str">
        <f>VLOOKUP(AB503,aircraft!A:B,2,FALSE)</f>
        <v>Freighter (guess)</v>
      </c>
      <c r="AF503" s="16">
        <f t="shared" si="24"/>
        <v>5.3416360854702534</v>
      </c>
    </row>
    <row r="504" spans="1:32" x14ac:dyDescent="0.25">
      <c r="A504" s="26">
        <v>12118.830113732856</v>
      </c>
      <c r="B504" s="26">
        <v>5544.1736873237742</v>
      </c>
      <c r="C504" s="26">
        <v>9177.6599866018951</v>
      </c>
      <c r="D504" s="26">
        <v>7741.6067831475402</v>
      </c>
      <c r="E504" s="26">
        <v>20868.86507031204</v>
      </c>
      <c r="F504" s="26">
        <v>0</v>
      </c>
      <c r="G504" s="26">
        <v>0</v>
      </c>
      <c r="H504" s="26">
        <v>0</v>
      </c>
      <c r="I504" s="26">
        <v>0</v>
      </c>
      <c r="J504" s="26">
        <v>608849.54503141879</v>
      </c>
      <c r="K504" s="26">
        <v>0</v>
      </c>
      <c r="L504" s="26">
        <v>13766.454957907117</v>
      </c>
      <c r="M504" s="26">
        <v>199.1123768688804</v>
      </c>
      <c r="N504" s="26">
        <v>91.090772813623744</v>
      </c>
      <c r="O504" s="26">
        <v>2.3914469281588202</v>
      </c>
      <c r="P504" s="26">
        <v>2.0172507793488763</v>
      </c>
      <c r="Q504" s="26">
        <v>5.4259055404161307</v>
      </c>
      <c r="R504" s="26">
        <v>0</v>
      </c>
      <c r="S504" s="26">
        <v>0</v>
      </c>
      <c r="T504" s="26">
        <v>0</v>
      </c>
      <c r="U504" s="26">
        <v>0</v>
      </c>
      <c r="V504" s="26">
        <v>1136.9387037823792</v>
      </c>
      <c r="W504" s="26">
        <v>0</v>
      </c>
      <c r="X504" s="26">
        <v>5.0935882558328407</v>
      </c>
      <c r="Y504" s="26">
        <v>66949</v>
      </c>
      <c r="Z504" s="26">
        <v>1991</v>
      </c>
      <c r="AA504" s="26" t="b">
        <v>0</v>
      </c>
      <c r="AB504" s="27" t="s">
        <v>116</v>
      </c>
      <c r="AC504" s="16">
        <f t="shared" si="23"/>
        <v>678067.13563044393</v>
      </c>
      <c r="AD504" s="16">
        <f t="shared" si="22"/>
        <v>305.13134118626084</v>
      </c>
      <c r="AE504" s="16" t="str">
        <f>VLOOKUP(AB504,aircraft!A:B,2,FALSE)</f>
        <v>Passenger</v>
      </c>
      <c r="AF504" s="16">
        <f t="shared" si="24"/>
        <v>10.591720391899624</v>
      </c>
    </row>
    <row r="505" spans="1:32" x14ac:dyDescent="0.25">
      <c r="A505" s="26">
        <v>278618.50476684869</v>
      </c>
      <c r="B505" s="26">
        <v>149788.71713257564</v>
      </c>
      <c r="C505" s="26">
        <v>165435.8012994435</v>
      </c>
      <c r="D505" s="26">
        <v>152564.29131164154</v>
      </c>
      <c r="E505" s="26">
        <v>374916.68329768721</v>
      </c>
      <c r="F505" s="26">
        <v>0</v>
      </c>
      <c r="G505" s="26">
        <v>0</v>
      </c>
      <c r="H505" s="26">
        <v>0</v>
      </c>
      <c r="I505" s="26">
        <v>0</v>
      </c>
      <c r="J505" s="26">
        <v>4156444.0789619675</v>
      </c>
      <c r="K505" s="26">
        <v>0</v>
      </c>
      <c r="L505" s="26">
        <v>228493.08967922491</v>
      </c>
      <c r="M505" s="26">
        <v>776.53125781121946</v>
      </c>
      <c r="N505" s="26">
        <v>417.07612240375767</v>
      </c>
      <c r="O505" s="26">
        <v>25.251430411506689</v>
      </c>
      <c r="P505" s="26">
        <v>23.379588977520296</v>
      </c>
      <c r="Q505" s="26">
        <v>59.634023884166119</v>
      </c>
      <c r="R505" s="26">
        <v>0</v>
      </c>
      <c r="S505" s="26">
        <v>0</v>
      </c>
      <c r="T505" s="26">
        <v>0</v>
      </c>
      <c r="U505" s="26">
        <v>0</v>
      </c>
      <c r="V505" s="26">
        <v>17172.256074413825</v>
      </c>
      <c r="W505" s="26">
        <v>0</v>
      </c>
      <c r="X505" s="26">
        <v>84.542441876844492</v>
      </c>
      <c r="Y505" s="26">
        <v>529325</v>
      </c>
      <c r="Z505" s="26">
        <v>1991</v>
      </c>
      <c r="AA505" s="26" t="b">
        <v>0</v>
      </c>
      <c r="AB505" s="27" t="s">
        <v>117</v>
      </c>
      <c r="AC505" s="16">
        <f t="shared" si="23"/>
        <v>5506261.1664493894</v>
      </c>
      <c r="AD505" s="16">
        <f t="shared" si="22"/>
        <v>1386.4148653650147</v>
      </c>
      <c r="AE505" s="16" t="str">
        <f>VLOOKUP(AB505,aircraft!A:B,2,FALSE)</f>
        <v>Passenger</v>
      </c>
      <c r="AF505" s="16">
        <f t="shared" si="24"/>
        <v>11.391748208730641</v>
      </c>
    </row>
    <row r="506" spans="1:32" x14ac:dyDescent="0.25">
      <c r="A506" s="26">
        <v>656.40204056893185</v>
      </c>
      <c r="B506" s="26">
        <v>338.96078313288274</v>
      </c>
      <c r="C506" s="26">
        <v>474.45684200284313</v>
      </c>
      <c r="D506" s="26">
        <v>507.17244743558513</v>
      </c>
      <c r="E506" s="26">
        <v>1289.7757198082654</v>
      </c>
      <c r="F506" s="26">
        <v>0</v>
      </c>
      <c r="G506" s="26">
        <v>0</v>
      </c>
      <c r="H506" s="26">
        <v>0</v>
      </c>
      <c r="I506" s="26">
        <v>0</v>
      </c>
      <c r="J506" s="26">
        <v>3409.1957525157927</v>
      </c>
      <c r="K506" s="26">
        <v>0</v>
      </c>
      <c r="L506" s="26">
        <v>598.1332581411516</v>
      </c>
      <c r="M506" s="26">
        <v>4.1215295149977278</v>
      </c>
      <c r="N506" s="26">
        <v>2.1283249986518142</v>
      </c>
      <c r="O506" s="26">
        <v>0.10714308702668848</v>
      </c>
      <c r="P506" s="26">
        <v>0.11453101075272061</v>
      </c>
      <c r="Q506" s="26">
        <v>0.30606722592136221</v>
      </c>
      <c r="R506" s="26">
        <v>0</v>
      </c>
      <c r="S506" s="26">
        <v>0</v>
      </c>
      <c r="T506" s="26">
        <v>0</v>
      </c>
      <c r="U506" s="26">
        <v>0</v>
      </c>
      <c r="V506" s="26">
        <v>37.498456612625162</v>
      </c>
      <c r="W506" s="26">
        <v>0</v>
      </c>
      <c r="X506" s="26">
        <v>0.2213093020974789</v>
      </c>
      <c r="Y506" s="26">
        <v>614</v>
      </c>
      <c r="Z506" s="26">
        <v>1991</v>
      </c>
      <c r="AA506" s="26" t="b">
        <v>0</v>
      </c>
      <c r="AB506" s="27" t="s">
        <v>174</v>
      </c>
      <c r="AC506" s="16">
        <f t="shared" si="23"/>
        <v>7274.0968436054527</v>
      </c>
      <c r="AD506" s="16">
        <f t="shared" si="22"/>
        <v>6.9989051394477926</v>
      </c>
      <c r="AE506" s="16" t="str">
        <f>VLOOKUP(AB506,aircraft!A:B,2,FALSE)</f>
        <v>Passenger</v>
      </c>
      <c r="AF506" s="16">
        <f t="shared" si="24"/>
        <v>13.279505284399843</v>
      </c>
    </row>
    <row r="507" spans="1:32" x14ac:dyDescent="0.25">
      <c r="A507" s="26">
        <v>13901.536162819628</v>
      </c>
      <c r="B507" s="26">
        <v>6940.3730993838608</v>
      </c>
      <c r="C507" s="26">
        <v>6491.0033186061764</v>
      </c>
      <c r="D507" s="26">
        <v>6062.5421499433569</v>
      </c>
      <c r="E507" s="26">
        <v>8380.7617806610106</v>
      </c>
      <c r="F507" s="26">
        <v>0</v>
      </c>
      <c r="G507" s="26">
        <v>0</v>
      </c>
      <c r="H507" s="26">
        <v>0</v>
      </c>
      <c r="I507" s="26">
        <v>0</v>
      </c>
      <c r="J507" s="26">
        <v>213415.03677426817</v>
      </c>
      <c r="K507" s="26">
        <v>0</v>
      </c>
      <c r="L507" s="26">
        <v>3742.1558461100176</v>
      </c>
      <c r="M507" s="26">
        <v>25.439812305368527</v>
      </c>
      <c r="N507" s="26">
        <v>12.700883334733735</v>
      </c>
      <c r="O507" s="26">
        <v>0.31458245399552698</v>
      </c>
      <c r="P507" s="26">
        <v>0.29381734893181793</v>
      </c>
      <c r="Q507" s="26">
        <v>0.4480314201995011</v>
      </c>
      <c r="R507" s="26">
        <v>0</v>
      </c>
      <c r="S507" s="26">
        <v>0</v>
      </c>
      <c r="T507" s="26">
        <v>0</v>
      </c>
      <c r="U507" s="26">
        <v>0</v>
      </c>
      <c r="V507" s="26">
        <v>186.8377811764984</v>
      </c>
      <c r="W507" s="26">
        <v>0</v>
      </c>
      <c r="X507" s="26">
        <v>3.8544202471419768</v>
      </c>
      <c r="Y507" s="26">
        <v>31273</v>
      </c>
      <c r="Z507" s="26">
        <v>1991</v>
      </c>
      <c r="AA507" s="26" t="b">
        <v>0</v>
      </c>
      <c r="AB507" s="27" t="s">
        <v>118</v>
      </c>
      <c r="AC507" s="16">
        <f t="shared" si="23"/>
        <v>258933.40913179223</v>
      </c>
      <c r="AD507" s="16">
        <f t="shared" si="22"/>
        <v>43.051547110371082</v>
      </c>
      <c r="AE507" s="16" t="str">
        <f>VLOOKUP(AB507,aircraft!A:B,2,FALSE)</f>
        <v>Passenger (guess)</v>
      </c>
      <c r="AF507" s="16">
        <f t="shared" si="24"/>
        <v>9.9069788726715231</v>
      </c>
    </row>
    <row r="508" spans="1:32" x14ac:dyDescent="0.25">
      <c r="A508" s="26">
        <v>2263.9178398808726</v>
      </c>
      <c r="B508" s="26">
        <v>748.39796775402897</v>
      </c>
      <c r="C508" s="26">
        <v>1604.8851023145176</v>
      </c>
      <c r="D508" s="26">
        <v>1545.8777223237366</v>
      </c>
      <c r="E508" s="26">
        <v>2144.3686512522272</v>
      </c>
      <c r="F508" s="26">
        <v>0</v>
      </c>
      <c r="G508" s="26">
        <v>0</v>
      </c>
      <c r="H508" s="26">
        <v>0</v>
      </c>
      <c r="I508" s="26">
        <v>0</v>
      </c>
      <c r="J508" s="26">
        <v>65501.238763737681</v>
      </c>
      <c r="K508" s="26">
        <v>0</v>
      </c>
      <c r="L508" s="26">
        <v>811.93376627093312</v>
      </c>
      <c r="M508" s="26">
        <v>4.14296983058476</v>
      </c>
      <c r="N508" s="26">
        <v>1.369568341684626</v>
      </c>
      <c r="O508" s="26">
        <v>7.767283823154611E-2</v>
      </c>
      <c r="P508" s="26">
        <v>7.4773227786641736E-2</v>
      </c>
      <c r="Q508" s="26">
        <v>0.11459206903087946</v>
      </c>
      <c r="R508" s="26">
        <v>0</v>
      </c>
      <c r="S508" s="26">
        <v>0</v>
      </c>
      <c r="T508" s="26">
        <v>0</v>
      </c>
      <c r="U508" s="26">
        <v>0</v>
      </c>
      <c r="V508" s="26">
        <v>53.221154881565596</v>
      </c>
      <c r="W508" s="26">
        <v>0</v>
      </c>
      <c r="X508" s="26">
        <v>0.83629171973318195</v>
      </c>
      <c r="Y508" s="26">
        <v>9835</v>
      </c>
      <c r="Z508" s="26">
        <v>1991</v>
      </c>
      <c r="AA508" s="26" t="b">
        <v>0</v>
      </c>
      <c r="AB508" s="27" t="s">
        <v>150</v>
      </c>
      <c r="AC508" s="16">
        <f t="shared" si="23"/>
        <v>74620.619813533995</v>
      </c>
      <c r="AD508" s="16">
        <f t="shared" si="22"/>
        <v>6.6158680270516346</v>
      </c>
      <c r="AE508" s="16" t="str">
        <f>VLOOKUP(AB508,aircraft!A:B,2,FALSE)</f>
        <v>Passenger (guess)</v>
      </c>
      <c r="AF508" s="16">
        <f t="shared" si="24"/>
        <v>9.1351007027325117</v>
      </c>
    </row>
    <row r="509" spans="1:32" x14ac:dyDescent="0.25">
      <c r="A509" s="26">
        <v>1521.2282780134228</v>
      </c>
      <c r="B509" s="26">
        <v>686.67990339989046</v>
      </c>
      <c r="C509" s="26">
        <v>753.08518435029828</v>
      </c>
      <c r="D509" s="26">
        <v>703.37518693518803</v>
      </c>
      <c r="E509" s="26">
        <v>971.54714940128997</v>
      </c>
      <c r="F509" s="26">
        <v>0</v>
      </c>
      <c r="G509" s="26">
        <v>0</v>
      </c>
      <c r="H509" s="26">
        <v>0</v>
      </c>
      <c r="I509" s="26">
        <v>0</v>
      </c>
      <c r="J509" s="26">
        <v>33458.436931729317</v>
      </c>
      <c r="K509" s="26">
        <v>0</v>
      </c>
      <c r="L509" s="26">
        <v>430.76938313167557</v>
      </c>
      <c r="M509" s="26">
        <v>2.7184350893783309</v>
      </c>
      <c r="N509" s="26">
        <v>1.2270970580502931</v>
      </c>
      <c r="O509" s="26">
        <v>5.0168822135167372E-2</v>
      </c>
      <c r="P509" s="26">
        <v>4.6857255169725304E-2</v>
      </c>
      <c r="Q509" s="26">
        <v>7.1136950083441217E-2</v>
      </c>
      <c r="R509" s="26">
        <v>0</v>
      </c>
      <c r="S509" s="26">
        <v>0</v>
      </c>
      <c r="T509" s="26">
        <v>0</v>
      </c>
      <c r="U509" s="26">
        <v>0</v>
      </c>
      <c r="V509" s="26">
        <v>26.293508860253496</v>
      </c>
      <c r="W509" s="26">
        <v>0</v>
      </c>
      <c r="X509" s="26">
        <v>0.44369243304432288</v>
      </c>
      <c r="Y509" s="26">
        <v>5075</v>
      </c>
      <c r="Z509" s="26">
        <v>1991</v>
      </c>
      <c r="AA509" s="26" t="b">
        <v>0</v>
      </c>
      <c r="AB509" s="27" t="s">
        <v>159</v>
      </c>
      <c r="AC509" s="16">
        <f t="shared" si="23"/>
        <v>38525.122016961075</v>
      </c>
      <c r="AD509" s="16">
        <f t="shared" si="22"/>
        <v>4.5573876078612807</v>
      </c>
      <c r="AE509" s="16" t="str">
        <f>VLOOKUP(AB509,aircraft!A:B,2,FALSE)</f>
        <v>Freighter</v>
      </c>
      <c r="AF509" s="16">
        <f t="shared" si="24"/>
        <v>16.824395664561031</v>
      </c>
    </row>
    <row r="510" spans="1:32" x14ac:dyDescent="0.25">
      <c r="A510" s="26">
        <v>184149.21176356019</v>
      </c>
      <c r="B510" s="26">
        <v>120131.17837862772</v>
      </c>
      <c r="C510" s="26">
        <v>72552.452922378478</v>
      </c>
      <c r="D510" s="26">
        <v>70174.959443500207</v>
      </c>
      <c r="E510" s="26">
        <v>115100.67770940119</v>
      </c>
      <c r="F510" s="26">
        <v>0</v>
      </c>
      <c r="G510" s="26">
        <v>0</v>
      </c>
      <c r="H510" s="26">
        <v>0</v>
      </c>
      <c r="I510" s="26">
        <v>0</v>
      </c>
      <c r="J510" s="26">
        <v>2469269.3226580429</v>
      </c>
      <c r="K510" s="26">
        <v>0</v>
      </c>
      <c r="L510" s="26">
        <v>61637.009019725912</v>
      </c>
      <c r="M510" s="26">
        <v>699.7670165008883</v>
      </c>
      <c r="N510" s="26">
        <v>456.49848553618972</v>
      </c>
      <c r="O510" s="26">
        <v>18.138114092108765</v>
      </c>
      <c r="P510" s="26">
        <v>17.543740694157979</v>
      </c>
      <c r="Q510" s="26">
        <v>30.381655518336334</v>
      </c>
      <c r="R510" s="26">
        <v>0</v>
      </c>
      <c r="S510" s="26">
        <v>0</v>
      </c>
      <c r="T510" s="26">
        <v>0</v>
      </c>
      <c r="U510" s="26">
        <v>0</v>
      </c>
      <c r="V510" s="26">
        <v>1556.4741417879197</v>
      </c>
      <c r="W510" s="26">
        <v>0</v>
      </c>
      <c r="X510" s="26">
        <v>63.486114771479699</v>
      </c>
      <c r="Y510" s="26">
        <v>708919</v>
      </c>
      <c r="Z510" s="26">
        <v>1991</v>
      </c>
      <c r="AA510" s="26" t="b">
        <v>0</v>
      </c>
      <c r="AB510" s="27" t="s">
        <v>119</v>
      </c>
      <c r="AC510" s="16">
        <f t="shared" si="23"/>
        <v>3093014.8118952368</v>
      </c>
      <c r="AD510" s="16">
        <f t="shared" si="22"/>
        <v>1285.8151271131608</v>
      </c>
      <c r="AE510" s="16" t="str">
        <f>VLOOKUP(AB510,aircraft!A:B,2,FALSE)</f>
        <v>Passenger</v>
      </c>
      <c r="AF510" s="16">
        <f t="shared" si="24"/>
        <v>4.7999804563454296</v>
      </c>
    </row>
    <row r="511" spans="1:32" x14ac:dyDescent="0.25">
      <c r="A511" s="26">
        <v>68025.268524598738</v>
      </c>
      <c r="B511" s="26">
        <v>44376.815893597552</v>
      </c>
      <c r="C511" s="26">
        <v>26801.092684012943</v>
      </c>
      <c r="D511" s="26">
        <v>25922.839495919852</v>
      </c>
      <c r="E511" s="26">
        <v>42518.533929965371</v>
      </c>
      <c r="F511" s="26">
        <v>0</v>
      </c>
      <c r="G511" s="26">
        <v>0</v>
      </c>
      <c r="H511" s="26">
        <v>0</v>
      </c>
      <c r="I511" s="26">
        <v>0</v>
      </c>
      <c r="J511" s="26">
        <v>1281306.8369931793</v>
      </c>
      <c r="K511" s="26">
        <v>0</v>
      </c>
      <c r="L511" s="26">
        <v>22768.895122958449</v>
      </c>
      <c r="M511" s="26">
        <v>258.49602475219382</v>
      </c>
      <c r="N511" s="26">
        <v>168.63190323911488</v>
      </c>
      <c r="O511" s="26">
        <v>6.7002734892491347</v>
      </c>
      <c r="P511" s="26">
        <v>6.4807101817971642</v>
      </c>
      <c r="Q511" s="26">
        <v>11.223074239982452</v>
      </c>
      <c r="R511" s="26">
        <v>0</v>
      </c>
      <c r="S511" s="26">
        <v>0</v>
      </c>
      <c r="T511" s="26">
        <v>0</v>
      </c>
      <c r="U511" s="26">
        <v>0</v>
      </c>
      <c r="V511" s="26">
        <v>766.43130825874732</v>
      </c>
      <c r="W511" s="26">
        <v>0</v>
      </c>
      <c r="X511" s="26">
        <v>23.451960307374957</v>
      </c>
      <c r="Y511" s="26">
        <v>372938</v>
      </c>
      <c r="Z511" s="26">
        <v>1991</v>
      </c>
      <c r="AA511" s="26" t="b">
        <v>0</v>
      </c>
      <c r="AB511" s="27" t="s">
        <v>190</v>
      </c>
      <c r="AC511" s="16">
        <f t="shared" si="23"/>
        <v>1511720.282644232</v>
      </c>
      <c r="AD511" s="16">
        <f t="shared" si="22"/>
        <v>474.98394620971243</v>
      </c>
      <c r="AE511" s="16" t="str">
        <f>VLOOKUP(AB511,aircraft!A:B,2,FALSE)</f>
        <v>Passenger</v>
      </c>
      <c r="AF511" s="16">
        <f t="shared" si="24"/>
        <v>4.362804526124429</v>
      </c>
    </row>
    <row r="512" spans="1:32" x14ac:dyDescent="0.25">
      <c r="A512" s="26">
        <v>1411770.3790032375</v>
      </c>
      <c r="B512" s="26">
        <v>917270.73910118174</v>
      </c>
      <c r="C512" s="26">
        <v>560183.44481205812</v>
      </c>
      <c r="D512" s="26">
        <v>541826.62249426427</v>
      </c>
      <c r="E512" s="26">
        <v>888701.78115738183</v>
      </c>
      <c r="F512" s="26">
        <v>0</v>
      </c>
      <c r="G512" s="26">
        <v>0</v>
      </c>
      <c r="H512" s="26">
        <v>0</v>
      </c>
      <c r="I512" s="26">
        <v>0</v>
      </c>
      <c r="J512" s="26">
        <v>16929921.258261338</v>
      </c>
      <c r="K512" s="26">
        <v>0</v>
      </c>
      <c r="L512" s="26">
        <v>477818.90875598625</v>
      </c>
      <c r="M512" s="26">
        <v>5364.7275306714782</v>
      </c>
      <c r="N512" s="26">
        <v>3485.6288673586059</v>
      </c>
      <c r="O512" s="26">
        <v>140.04586785483616</v>
      </c>
      <c r="P512" s="26">
        <v>135.45666205741188</v>
      </c>
      <c r="Q512" s="26">
        <v>234.57925627357253</v>
      </c>
      <c r="R512" s="26">
        <v>0</v>
      </c>
      <c r="S512" s="26">
        <v>0</v>
      </c>
      <c r="T512" s="26">
        <v>0</v>
      </c>
      <c r="U512" s="26">
        <v>0</v>
      </c>
      <c r="V512" s="26">
        <v>10910.054929548312</v>
      </c>
      <c r="W512" s="26">
        <v>0</v>
      </c>
      <c r="X512" s="26">
        <v>492.15344098798738</v>
      </c>
      <c r="Y512" s="26">
        <v>4831142</v>
      </c>
      <c r="Z512" s="26">
        <v>1991</v>
      </c>
      <c r="AA512" s="26" t="b">
        <v>0</v>
      </c>
      <c r="AB512" s="27" t="s">
        <v>120</v>
      </c>
      <c r="AC512" s="16">
        <f t="shared" si="23"/>
        <v>21727493.133585449</v>
      </c>
      <c r="AD512" s="16">
        <f t="shared" si="22"/>
        <v>9852.5916252038933</v>
      </c>
      <c r="AE512" s="16" t="str">
        <f>VLOOKUP(AB512,aircraft!A:B,2,FALSE)</f>
        <v>Passenger</v>
      </c>
      <c r="AF512" s="16">
        <f t="shared" si="24"/>
        <v>4.9945471312101981</v>
      </c>
    </row>
    <row r="513" spans="1:32" x14ac:dyDescent="0.25">
      <c r="A513" s="26">
        <v>185322.88923867705</v>
      </c>
      <c r="B513" s="26">
        <v>120885.99893684927</v>
      </c>
      <c r="C513" s="26">
        <v>73026.209611237282</v>
      </c>
      <c r="D513" s="26">
        <v>70633.191454791697</v>
      </c>
      <c r="E513" s="26">
        <v>115852.26795563796</v>
      </c>
      <c r="F513" s="26">
        <v>0</v>
      </c>
      <c r="G513" s="26">
        <v>0</v>
      </c>
      <c r="H513" s="26">
        <v>0</v>
      </c>
      <c r="I513" s="26">
        <v>0</v>
      </c>
      <c r="J513" s="26">
        <v>3704303.762118225</v>
      </c>
      <c r="K513" s="26">
        <v>0</v>
      </c>
      <c r="L513" s="26">
        <v>62045.607763602166</v>
      </c>
      <c r="M513" s="26">
        <v>704.22699098153566</v>
      </c>
      <c r="N513" s="26">
        <v>459.36680370579677</v>
      </c>
      <c r="O513" s="26">
        <v>18.256553269949027</v>
      </c>
      <c r="P513" s="26">
        <v>17.658298702422069</v>
      </c>
      <c r="Q513" s="26">
        <v>30.580043194295623</v>
      </c>
      <c r="R513" s="26">
        <v>0</v>
      </c>
      <c r="S513" s="26">
        <v>0</v>
      </c>
      <c r="T513" s="26">
        <v>0</v>
      </c>
      <c r="U513" s="26">
        <v>0</v>
      </c>
      <c r="V513" s="26">
        <v>2198.8412956930279</v>
      </c>
      <c r="W513" s="26">
        <v>0</v>
      </c>
      <c r="X513" s="26">
        <v>63.906971447716352</v>
      </c>
      <c r="Y513" s="26">
        <v>1080264</v>
      </c>
      <c r="Z513" s="26">
        <v>1991</v>
      </c>
      <c r="AA513" s="26" t="b">
        <v>0</v>
      </c>
      <c r="AB513" s="27" t="s">
        <v>358</v>
      </c>
      <c r="AC513" s="16">
        <f t="shared" si="23"/>
        <v>4332069.927079021</v>
      </c>
      <c r="AD513" s="16">
        <f t="shared" si="22"/>
        <v>1293.9956613017155</v>
      </c>
      <c r="AE513" s="16" t="str">
        <f>VLOOKUP(AB513,aircraft!A:B,2,FALSE)</f>
        <v>Passenger</v>
      </c>
      <c r="AF513" s="16">
        <f t="shared" si="24"/>
        <v>4.3001767390509302</v>
      </c>
    </row>
    <row r="514" spans="1:32" x14ac:dyDescent="0.25">
      <c r="A514" s="26">
        <v>26981.087191812632</v>
      </c>
      <c r="B514" s="26">
        <v>16009.235639052416</v>
      </c>
      <c r="C514" s="26">
        <v>11708.558167510704</v>
      </c>
      <c r="D514" s="26">
        <v>11324.87685049024</v>
      </c>
      <c r="E514" s="26">
        <v>18575.01608556568</v>
      </c>
      <c r="F514" s="26">
        <v>0</v>
      </c>
      <c r="G514" s="26">
        <v>0</v>
      </c>
      <c r="H514" s="26">
        <v>0</v>
      </c>
      <c r="I514" s="26">
        <v>0</v>
      </c>
      <c r="J514" s="26">
        <v>980606.34769722004</v>
      </c>
      <c r="K514" s="26">
        <v>0</v>
      </c>
      <c r="L514" s="26">
        <v>9952.8072708201598</v>
      </c>
      <c r="M514" s="26">
        <v>102.52813305770098</v>
      </c>
      <c r="N514" s="26">
        <v>60.83509645419084</v>
      </c>
      <c r="O514" s="26">
        <v>2.9271396809093453</v>
      </c>
      <c r="P514" s="26">
        <v>2.8312193470982563</v>
      </c>
      <c r="Q514" s="26">
        <v>4.9030097058509199</v>
      </c>
      <c r="R514" s="26">
        <v>0</v>
      </c>
      <c r="S514" s="26">
        <v>0</v>
      </c>
      <c r="T514" s="26">
        <v>0</v>
      </c>
      <c r="U514" s="26">
        <v>0</v>
      </c>
      <c r="V514" s="26">
        <v>553.10574404017882</v>
      </c>
      <c r="W514" s="26">
        <v>0</v>
      </c>
      <c r="X514" s="26">
        <v>10.251390759267508</v>
      </c>
      <c r="Y514" s="26">
        <v>289538</v>
      </c>
      <c r="Z514" s="26">
        <v>1991</v>
      </c>
      <c r="AA514" s="26" t="b">
        <v>0</v>
      </c>
      <c r="AB514" s="27" t="s">
        <v>175</v>
      </c>
      <c r="AC514" s="16">
        <f t="shared" si="23"/>
        <v>1075157.9289024719</v>
      </c>
      <c r="AD514" s="16">
        <f t="shared" ref="AD514:AD577" si="25">SUM(M514:U514,W514:X514)</f>
        <v>184.27598900501783</v>
      </c>
      <c r="AE514" s="16" t="str">
        <f>VLOOKUP(AB514,aircraft!A:B,2,FALSE)</f>
        <v>Passenger</v>
      </c>
      <c r="AF514" s="16">
        <f t="shared" si="24"/>
        <v>3.8835664078419527</v>
      </c>
    </row>
    <row r="515" spans="1:32" x14ac:dyDescent="0.25">
      <c r="A515" s="26">
        <v>101762.2878036176</v>
      </c>
      <c r="B515" s="26">
        <v>55945.436638997708</v>
      </c>
      <c r="C515" s="26">
        <v>39505.883873424456</v>
      </c>
      <c r="D515" s="26">
        <v>43572.708987850252</v>
      </c>
      <c r="E515" s="26">
        <v>103950.96096075131</v>
      </c>
      <c r="F515" s="26">
        <v>0</v>
      </c>
      <c r="G515" s="26">
        <v>0</v>
      </c>
      <c r="H515" s="26">
        <v>0</v>
      </c>
      <c r="I515" s="26">
        <v>0</v>
      </c>
      <c r="J515" s="26">
        <v>1760387.682769971</v>
      </c>
      <c r="K515" s="26">
        <v>0</v>
      </c>
      <c r="L515" s="26">
        <v>60492.78094218261</v>
      </c>
      <c r="M515" s="26">
        <v>265.67669863600122</v>
      </c>
      <c r="N515" s="26">
        <v>143.7509155265175</v>
      </c>
      <c r="O515" s="26">
        <v>2.6650766226102669</v>
      </c>
      <c r="P515" s="26">
        <v>2.9158303905533329</v>
      </c>
      <c r="Q515" s="26">
        <v>7.400334329441935</v>
      </c>
      <c r="R515" s="26">
        <v>0</v>
      </c>
      <c r="S515" s="26">
        <v>0</v>
      </c>
      <c r="T515" s="26">
        <v>0</v>
      </c>
      <c r="U515" s="26">
        <v>0</v>
      </c>
      <c r="V515" s="26">
        <v>4909.6021998408596</v>
      </c>
      <c r="W515" s="26">
        <v>0</v>
      </c>
      <c r="X515" s="26">
        <v>22.382328603253836</v>
      </c>
      <c r="Y515" s="26">
        <v>206033</v>
      </c>
      <c r="Z515" s="26">
        <v>1991</v>
      </c>
      <c r="AA515" s="26" t="b">
        <v>0</v>
      </c>
      <c r="AB515" s="27" t="s">
        <v>191</v>
      </c>
      <c r="AC515" s="16">
        <f t="shared" ref="AC515:AC578" si="26">SUM(A515:L515)</f>
        <v>2165617.7419767948</v>
      </c>
      <c r="AD515" s="16">
        <f t="shared" si="25"/>
        <v>444.79118410837805</v>
      </c>
      <c r="AE515" s="16" t="str">
        <f>VLOOKUP(AB515,aircraft!A:B,2,FALSE)</f>
        <v>Passenger</v>
      </c>
      <c r="AF515" s="16">
        <f t="shared" ref="AF515:AF578" si="27">IF(AA515,"",SUMIFS(AC:AC,Z:Z,Z515,AB:AB,AB515)/Y515)</f>
        <v>11.576937589295474</v>
      </c>
    </row>
    <row r="516" spans="1:32" x14ac:dyDescent="0.25">
      <c r="A516" s="26">
        <v>1556084.4176046317</v>
      </c>
      <c r="B516" s="26">
        <v>978368.89939237945</v>
      </c>
      <c r="C516" s="26">
        <v>595037.8007983102</v>
      </c>
      <c r="D516" s="26">
        <v>707046.36974224856</v>
      </c>
      <c r="E516" s="26">
        <v>973615.98585971468</v>
      </c>
      <c r="F516" s="26">
        <v>0</v>
      </c>
      <c r="G516" s="26">
        <v>0</v>
      </c>
      <c r="H516" s="26">
        <v>0</v>
      </c>
      <c r="I516" s="26">
        <v>0</v>
      </c>
      <c r="J516" s="26">
        <v>44553902.642417006</v>
      </c>
      <c r="K516" s="26">
        <v>0</v>
      </c>
      <c r="L516" s="26">
        <v>515371.76026326447</v>
      </c>
      <c r="M516" s="26">
        <v>1831.1464259036818</v>
      </c>
      <c r="N516" s="26">
        <v>1098.1258120392317</v>
      </c>
      <c r="O516" s="26">
        <v>104.55908857668274</v>
      </c>
      <c r="P516" s="26">
        <v>123.1070658687526</v>
      </c>
      <c r="Q516" s="26">
        <v>221.75785989910312</v>
      </c>
      <c r="R516" s="26">
        <v>0</v>
      </c>
      <c r="S516" s="26">
        <v>0</v>
      </c>
      <c r="T516" s="26">
        <v>0</v>
      </c>
      <c r="U516" s="26">
        <v>0</v>
      </c>
      <c r="V516" s="26">
        <v>21142.838181567779</v>
      </c>
      <c r="W516" s="26">
        <v>0</v>
      </c>
      <c r="X516" s="26">
        <v>530.83287528734456</v>
      </c>
      <c r="Y516" s="26">
        <v>11286016</v>
      </c>
      <c r="Z516" s="26">
        <v>1991</v>
      </c>
      <c r="AA516" s="26" t="b">
        <v>0</v>
      </c>
      <c r="AB516" s="27" t="s">
        <v>121</v>
      </c>
      <c r="AC516" s="16">
        <f t="shared" si="26"/>
        <v>49879427.876077555</v>
      </c>
      <c r="AD516" s="16">
        <f t="shared" si="25"/>
        <v>3909.5291275747963</v>
      </c>
      <c r="AE516" s="16" t="str">
        <f>VLOOKUP(AB516,aircraft!A:B,2,FALSE)</f>
        <v>Passenger</v>
      </c>
      <c r="AF516" s="16">
        <f t="shared" si="27"/>
        <v>4.6815170807833804</v>
      </c>
    </row>
    <row r="517" spans="1:32" x14ac:dyDescent="0.25">
      <c r="A517" s="26">
        <v>386350.74105049833</v>
      </c>
      <c r="B517" s="26">
        <v>249981.02831461336</v>
      </c>
      <c r="C517" s="26">
        <v>138894.02198080459</v>
      </c>
      <c r="D517" s="26">
        <v>163082.26013848808</v>
      </c>
      <c r="E517" s="26">
        <v>221441.39706549552</v>
      </c>
      <c r="F517" s="26">
        <v>0</v>
      </c>
      <c r="G517" s="26">
        <v>0</v>
      </c>
      <c r="H517" s="26">
        <v>0</v>
      </c>
      <c r="I517" s="26">
        <v>0</v>
      </c>
      <c r="J517" s="26">
        <v>9998446.561808452</v>
      </c>
      <c r="K517" s="26">
        <v>0</v>
      </c>
      <c r="L517" s="26">
        <v>123952.01307703884</v>
      </c>
      <c r="M517" s="26">
        <v>75.020782986758604</v>
      </c>
      <c r="N517" s="26">
        <v>45.799856610939216</v>
      </c>
      <c r="O517" s="26">
        <v>4.4114982820653186</v>
      </c>
      <c r="P517" s="26">
        <v>5.0514627294338492</v>
      </c>
      <c r="Q517" s="26">
        <v>9.0171931640798277</v>
      </c>
      <c r="R517" s="26">
        <v>0</v>
      </c>
      <c r="S517" s="26">
        <v>0</v>
      </c>
      <c r="T517" s="26">
        <v>0</v>
      </c>
      <c r="U517" s="26">
        <v>0</v>
      </c>
      <c r="V517" s="26">
        <v>4780.1769409622575</v>
      </c>
      <c r="W517" s="26">
        <v>0</v>
      </c>
      <c r="X517" s="26">
        <v>127.67056438196769</v>
      </c>
      <c r="Y517" s="26">
        <v>2515069</v>
      </c>
      <c r="Z517" s="26">
        <v>1991</v>
      </c>
      <c r="AA517" s="26" t="b">
        <v>0</v>
      </c>
      <c r="AB517" s="27" t="s">
        <v>198</v>
      </c>
      <c r="AC517" s="16">
        <f t="shared" si="26"/>
        <v>11282148.023435391</v>
      </c>
      <c r="AD517" s="16">
        <f t="shared" si="25"/>
        <v>266.9713581552445</v>
      </c>
      <c r="AE517" s="16" t="str">
        <f>VLOOKUP(AB517,aircraft!A:B,2,FALSE)</f>
        <v>Passenger</v>
      </c>
      <c r="AF517" s="16">
        <f t="shared" si="27"/>
        <v>4.7674100940811455</v>
      </c>
    </row>
    <row r="518" spans="1:32" x14ac:dyDescent="0.25">
      <c r="A518" s="26">
        <v>19.105797240714171</v>
      </c>
      <c r="B518" s="26">
        <v>12.118086658053318</v>
      </c>
      <c r="C518" s="26">
        <v>8.8465881481177053</v>
      </c>
      <c r="D518" s="26">
        <v>23.141231897289298</v>
      </c>
      <c r="E518" s="26">
        <v>27.944198254023267</v>
      </c>
      <c r="F518" s="26">
        <v>0</v>
      </c>
      <c r="G518" s="26">
        <v>0</v>
      </c>
      <c r="H518" s="26">
        <v>0</v>
      </c>
      <c r="I518" s="26">
        <v>0</v>
      </c>
      <c r="J518" s="26">
        <v>466.17661884874104</v>
      </c>
      <c r="K518" s="26">
        <v>0</v>
      </c>
      <c r="L518" s="26">
        <v>0</v>
      </c>
      <c r="M518" s="26">
        <v>0.38666950446872211</v>
      </c>
      <c r="N518" s="26">
        <v>0.22443005067819904</v>
      </c>
      <c r="O518" s="26">
        <v>5.1023811256311745E-4</v>
      </c>
      <c r="P518" s="26">
        <v>1.1633350604723217E-3</v>
      </c>
      <c r="Q518" s="26">
        <v>1.1188987632899776E-3</v>
      </c>
      <c r="R518" s="26">
        <v>0</v>
      </c>
      <c r="S518" s="26">
        <v>0</v>
      </c>
      <c r="T518" s="26">
        <v>0</v>
      </c>
      <c r="U518" s="26">
        <v>0</v>
      </c>
      <c r="V518" s="26">
        <v>0.39732524092178212</v>
      </c>
      <c r="W518" s="26">
        <v>0</v>
      </c>
      <c r="X518" s="26">
        <v>0</v>
      </c>
      <c r="Y518" s="26">
        <v>1385</v>
      </c>
      <c r="Z518" s="26">
        <v>1991</v>
      </c>
      <c r="AA518" s="26" t="b">
        <v>0</v>
      </c>
      <c r="AB518" s="27" t="s">
        <v>122</v>
      </c>
      <c r="AC518" s="16">
        <f t="shared" si="26"/>
        <v>557.33252104693884</v>
      </c>
      <c r="AD518" s="16">
        <f t="shared" si="25"/>
        <v>0.61389202708324653</v>
      </c>
      <c r="AE518" s="16" t="str">
        <f>VLOOKUP(AB518,aircraft!A:B,2,FALSE)</f>
        <v>Passenger</v>
      </c>
      <c r="AF518" s="16">
        <f t="shared" si="27"/>
        <v>0.4590852799890156</v>
      </c>
    </row>
    <row r="519" spans="1:32" x14ac:dyDescent="0.25">
      <c r="A519" s="26">
        <v>0.46956117478493797</v>
      </c>
      <c r="B519" s="26">
        <v>0</v>
      </c>
      <c r="C519" s="26">
        <v>1.062193274131326</v>
      </c>
      <c r="D519" s="26">
        <v>2.421784351991155</v>
      </c>
      <c r="E519" s="26">
        <v>2.3292786476303347</v>
      </c>
      <c r="F519" s="26">
        <v>0</v>
      </c>
      <c r="G519" s="26">
        <v>0</v>
      </c>
      <c r="H519" s="26">
        <v>0</v>
      </c>
      <c r="I519" s="26">
        <v>0</v>
      </c>
      <c r="J519" s="26">
        <v>144.84288522005082</v>
      </c>
      <c r="K519" s="26">
        <v>0</v>
      </c>
      <c r="L519" s="26">
        <v>0</v>
      </c>
      <c r="M519" s="26">
        <v>5.9429223817892986E-2</v>
      </c>
      <c r="N519" s="26">
        <v>0</v>
      </c>
      <c r="O519" s="26">
        <v>1.0305044821514118E-2</v>
      </c>
      <c r="P519" s="26">
        <v>2.3495343929493595E-2</v>
      </c>
      <c r="Q519" s="26">
        <v>2.2597884443635349E-2</v>
      </c>
      <c r="R519" s="26">
        <v>0</v>
      </c>
      <c r="S519" s="26">
        <v>0</v>
      </c>
      <c r="T519" s="26">
        <v>0</v>
      </c>
      <c r="U519" s="26">
        <v>0</v>
      </c>
      <c r="V519" s="26">
        <v>0.15812304868886712</v>
      </c>
      <c r="W519" s="26">
        <v>0</v>
      </c>
      <c r="X519" s="26">
        <v>0</v>
      </c>
      <c r="Y519" s="26">
        <v>420</v>
      </c>
      <c r="Z519" s="26">
        <v>1991</v>
      </c>
      <c r="AA519" s="26" t="b">
        <v>0</v>
      </c>
      <c r="AB519" s="27" t="s">
        <v>126</v>
      </c>
      <c r="AC519" s="16">
        <f t="shared" si="26"/>
        <v>151.12570266858856</v>
      </c>
      <c r="AD519" s="16">
        <f t="shared" si="25"/>
        <v>0.11582749701253604</v>
      </c>
      <c r="AE519" s="16" t="str">
        <f>VLOOKUP(AB519,aircraft!A:B,2,FALSE)</f>
        <v>Passenger</v>
      </c>
      <c r="AF519" s="16">
        <f t="shared" si="27"/>
        <v>0.35982310159187753</v>
      </c>
    </row>
    <row r="520" spans="1:32" x14ac:dyDescent="0.25">
      <c r="A520" s="26">
        <v>149.48699844720051</v>
      </c>
      <c r="B520" s="26">
        <v>64.913350359641498</v>
      </c>
      <c r="C520" s="26">
        <v>160.4350868843793</v>
      </c>
      <c r="D520" s="26">
        <v>515.68420784264811</v>
      </c>
      <c r="E520" s="26">
        <v>687.57894379019774</v>
      </c>
      <c r="F520" s="26">
        <v>0</v>
      </c>
      <c r="G520" s="26">
        <v>0</v>
      </c>
      <c r="H520" s="26">
        <v>0</v>
      </c>
      <c r="I520" s="26">
        <v>0</v>
      </c>
      <c r="J520" s="26">
        <v>10010.037841558455</v>
      </c>
      <c r="K520" s="26">
        <v>0</v>
      </c>
      <c r="L520" s="26">
        <v>0</v>
      </c>
      <c r="M520" s="26">
        <v>10.177074940891769</v>
      </c>
      <c r="N520" s="26">
        <v>4.4193009300924055</v>
      </c>
      <c r="O520" s="26">
        <v>1.9829776821626433</v>
      </c>
      <c r="P520" s="26">
        <v>6.3738568355227825</v>
      </c>
      <c r="Q520" s="26">
        <v>8.4984757806970421</v>
      </c>
      <c r="R520" s="26">
        <v>0</v>
      </c>
      <c r="S520" s="26">
        <v>0</v>
      </c>
      <c r="T520" s="26">
        <v>0</v>
      </c>
      <c r="U520" s="26">
        <v>0</v>
      </c>
      <c r="V520" s="26">
        <v>10.176464629388651</v>
      </c>
      <c r="W520" s="26">
        <v>0</v>
      </c>
      <c r="X520" s="26">
        <v>0</v>
      </c>
      <c r="Y520" s="26">
        <v>29000</v>
      </c>
      <c r="Z520" s="26">
        <v>1991</v>
      </c>
      <c r="AA520" s="26" t="b">
        <v>0</v>
      </c>
      <c r="AB520" s="27" t="s">
        <v>127</v>
      </c>
      <c r="AC520" s="16">
        <f t="shared" si="26"/>
        <v>11588.136428882521</v>
      </c>
      <c r="AD520" s="16">
        <f t="shared" si="25"/>
        <v>31.451686169366646</v>
      </c>
      <c r="AE520" s="16" t="str">
        <f>VLOOKUP(AB520,aircraft!A:B,2,FALSE)</f>
        <v>Passenger</v>
      </c>
      <c r="AF520" s="16">
        <f t="shared" si="27"/>
        <v>0.41421732639339404</v>
      </c>
    </row>
    <row r="521" spans="1:32" x14ac:dyDescent="0.25">
      <c r="A521" s="26">
        <v>73.418791790053064</v>
      </c>
      <c r="B521" s="26">
        <v>39.000531928716825</v>
      </c>
      <c r="C521" s="26">
        <v>16.768120254311278</v>
      </c>
      <c r="D521" s="26">
        <v>33.171415512111921</v>
      </c>
      <c r="E521" s="26">
        <v>44.344447978110978</v>
      </c>
      <c r="F521" s="26">
        <v>0</v>
      </c>
      <c r="G521" s="26">
        <v>0</v>
      </c>
      <c r="H521" s="26">
        <v>0</v>
      </c>
      <c r="I521" s="26">
        <v>0</v>
      </c>
      <c r="J521" s="26">
        <v>780.88100974559779</v>
      </c>
      <c r="K521" s="26">
        <v>0</v>
      </c>
      <c r="L521" s="26">
        <v>0</v>
      </c>
      <c r="M521" s="26">
        <v>0.32471274585991855</v>
      </c>
      <c r="N521" s="26">
        <v>0.17248948809706247</v>
      </c>
      <c r="O521" s="26">
        <v>0</v>
      </c>
      <c r="P521" s="26">
        <v>0</v>
      </c>
      <c r="Q521" s="26">
        <v>0</v>
      </c>
      <c r="R521" s="26">
        <v>0</v>
      </c>
      <c r="S521" s="26">
        <v>0</v>
      </c>
      <c r="T521" s="26">
        <v>0</v>
      </c>
      <c r="U521" s="26">
        <v>0</v>
      </c>
      <c r="V521" s="26">
        <v>0.87221855410971327</v>
      </c>
      <c r="W521" s="26">
        <v>0</v>
      </c>
      <c r="X521" s="26">
        <v>0</v>
      </c>
      <c r="Y521" s="26">
        <v>2265</v>
      </c>
      <c r="Z521" s="26">
        <v>1991</v>
      </c>
      <c r="AA521" s="26" t="b">
        <v>0</v>
      </c>
      <c r="AB521" s="27" t="s">
        <v>128</v>
      </c>
      <c r="AC521" s="16">
        <f t="shared" si="26"/>
        <v>987.58431720890189</v>
      </c>
      <c r="AD521" s="16">
        <f t="shared" si="25"/>
        <v>0.49720223395698104</v>
      </c>
      <c r="AE521" s="16" t="str">
        <f>VLOOKUP(AB521,aircraft!A:B,2,FALSE)</f>
        <v>Passenger</v>
      </c>
      <c r="AF521" s="16">
        <f t="shared" si="27"/>
        <v>0.48634604045224472</v>
      </c>
    </row>
    <row r="522" spans="1:32" x14ac:dyDescent="0.25">
      <c r="A522" s="26">
        <v>11.244017230096059</v>
      </c>
      <c r="B522" s="26">
        <v>4.4737203630089279</v>
      </c>
      <c r="C522" s="26">
        <v>10.395198552608489</v>
      </c>
      <c r="D522" s="26">
        <v>33.413138204813002</v>
      </c>
      <c r="E522" s="26">
        <v>44.550850939750667</v>
      </c>
      <c r="F522" s="26">
        <v>0</v>
      </c>
      <c r="G522" s="26">
        <v>0</v>
      </c>
      <c r="H522" s="26">
        <v>0</v>
      </c>
      <c r="I522" s="26">
        <v>0</v>
      </c>
      <c r="J522" s="26">
        <v>1174.7120815014839</v>
      </c>
      <c r="K522" s="26">
        <v>0</v>
      </c>
      <c r="L522" s="26">
        <v>0</v>
      </c>
      <c r="M522" s="26">
        <v>1.5383761491891801</v>
      </c>
      <c r="N522" s="26">
        <v>0.61208236911747416</v>
      </c>
      <c r="O522" s="26">
        <v>9.3026887597980848E-2</v>
      </c>
      <c r="P522" s="26">
        <v>0.29901499585065267</v>
      </c>
      <c r="Q522" s="26">
        <v>0.39868666113420365</v>
      </c>
      <c r="R522" s="26">
        <v>0</v>
      </c>
      <c r="S522" s="26">
        <v>0</v>
      </c>
      <c r="T522" s="26">
        <v>0</v>
      </c>
      <c r="U522" s="26">
        <v>0</v>
      </c>
      <c r="V522" s="26">
        <v>1.1870617680989382</v>
      </c>
      <c r="W522" s="26">
        <v>0</v>
      </c>
      <c r="X522" s="26">
        <v>0</v>
      </c>
      <c r="Y522" s="26">
        <v>3403</v>
      </c>
      <c r="Z522" s="26">
        <v>1991</v>
      </c>
      <c r="AA522" s="26" t="b">
        <v>0</v>
      </c>
      <c r="AB522" s="27" t="s">
        <v>129</v>
      </c>
      <c r="AC522" s="16">
        <f t="shared" si="26"/>
        <v>1278.789006791761</v>
      </c>
      <c r="AD522" s="16">
        <f t="shared" si="25"/>
        <v>2.9411870628894912</v>
      </c>
      <c r="AE522" s="16" t="str">
        <f>VLOOKUP(AB522,aircraft!A:B,2,FALSE)</f>
        <v>Passenger</v>
      </c>
      <c r="AF522" s="16">
        <f t="shared" si="27"/>
        <v>0.38700212503293968</v>
      </c>
    </row>
    <row r="523" spans="1:32" x14ac:dyDescent="0.25">
      <c r="A523" s="26">
        <v>874.49191613735411</v>
      </c>
      <c r="B523" s="26">
        <v>0</v>
      </c>
      <c r="C523" s="26">
        <v>760.38842132069101</v>
      </c>
      <c r="D523" s="26">
        <v>1733.6739226631846</v>
      </c>
      <c r="E523" s="26">
        <v>1667.4522018001826</v>
      </c>
      <c r="F523" s="26">
        <v>0</v>
      </c>
      <c r="G523" s="26">
        <v>0</v>
      </c>
      <c r="H523" s="26">
        <v>0</v>
      </c>
      <c r="I523" s="26">
        <v>0</v>
      </c>
      <c r="J523" s="26">
        <v>99248.601054030965</v>
      </c>
      <c r="K523" s="26">
        <v>0</v>
      </c>
      <c r="L523" s="26">
        <v>0</v>
      </c>
      <c r="M523" s="26">
        <v>2.9007425179958566</v>
      </c>
      <c r="N523" s="26">
        <v>0</v>
      </c>
      <c r="O523" s="26">
        <v>0</v>
      </c>
      <c r="P523" s="26">
        <v>0</v>
      </c>
      <c r="Q523" s="26">
        <v>0</v>
      </c>
      <c r="R523" s="26">
        <v>0</v>
      </c>
      <c r="S523" s="26">
        <v>0</v>
      </c>
      <c r="T523" s="26">
        <v>0</v>
      </c>
      <c r="U523" s="26">
        <v>0</v>
      </c>
      <c r="V523" s="26">
        <v>21.485133439997078</v>
      </c>
      <c r="W523" s="26">
        <v>0</v>
      </c>
      <c r="X523" s="26">
        <v>0</v>
      </c>
      <c r="Y523" s="26">
        <v>182379</v>
      </c>
      <c r="Z523" s="26">
        <v>1991</v>
      </c>
      <c r="AA523" s="26" t="b">
        <v>0</v>
      </c>
      <c r="AB523" s="27" t="s">
        <v>130</v>
      </c>
      <c r="AC523" s="16">
        <f t="shared" si="26"/>
        <v>104284.60751595238</v>
      </c>
      <c r="AD523" s="16">
        <f t="shared" si="25"/>
        <v>2.9007425179958566</v>
      </c>
      <c r="AE523" s="16" t="str">
        <f>VLOOKUP(AB523,aircraft!A:B,2,FALSE)</f>
        <v>Passenger</v>
      </c>
      <c r="AF523" s="16">
        <f t="shared" si="27"/>
        <v>0.59466667916029448</v>
      </c>
    </row>
    <row r="524" spans="1:32" x14ac:dyDescent="0.25">
      <c r="A524" s="26">
        <v>5.0881827876932562</v>
      </c>
      <c r="B524" s="26">
        <v>2.5671304729665385</v>
      </c>
      <c r="C524" s="26">
        <v>2.0790397105216978</v>
      </c>
      <c r="D524" s="26">
        <v>6.6826276409626004</v>
      </c>
      <c r="E524" s="26">
        <v>8.9101701879501345</v>
      </c>
      <c r="F524" s="26">
        <v>0</v>
      </c>
      <c r="G524" s="26">
        <v>0</v>
      </c>
      <c r="H524" s="26">
        <v>0</v>
      </c>
      <c r="I524" s="26">
        <v>0</v>
      </c>
      <c r="J524" s="26">
        <v>466.89763202190397</v>
      </c>
      <c r="K524" s="26">
        <v>0</v>
      </c>
      <c r="L524" s="26">
        <v>0</v>
      </c>
      <c r="M524" s="26">
        <v>0.696151462873145</v>
      </c>
      <c r="N524" s="26">
        <v>0.35122787618093354</v>
      </c>
      <c r="O524" s="26">
        <v>1.8605377519596168E-2</v>
      </c>
      <c r="P524" s="26">
        <v>5.9802999170130537E-2</v>
      </c>
      <c r="Q524" s="26">
        <v>7.9737332226840721E-2</v>
      </c>
      <c r="R524" s="26">
        <v>0</v>
      </c>
      <c r="S524" s="26">
        <v>0</v>
      </c>
      <c r="T524" s="26">
        <v>0</v>
      </c>
      <c r="U524" s="26">
        <v>0</v>
      </c>
      <c r="V524" s="26">
        <v>0.57144190527673344</v>
      </c>
      <c r="W524" s="26">
        <v>0</v>
      </c>
      <c r="X524" s="26">
        <v>0</v>
      </c>
      <c r="Y524" s="26">
        <v>1356</v>
      </c>
      <c r="Z524" s="26">
        <v>1991</v>
      </c>
      <c r="AA524" s="26" t="b">
        <v>0</v>
      </c>
      <c r="AB524" s="27" t="s">
        <v>131</v>
      </c>
      <c r="AC524" s="16">
        <f t="shared" si="26"/>
        <v>492.22478282199819</v>
      </c>
      <c r="AD524" s="16">
        <f t="shared" si="25"/>
        <v>1.2055250479706459</v>
      </c>
      <c r="AE524" s="16" t="str">
        <f>VLOOKUP(AB524,aircraft!A:B,2,FALSE)</f>
        <v>Passenger</v>
      </c>
      <c r="AF524" s="16">
        <f t="shared" si="27"/>
        <v>0.36783362328705971</v>
      </c>
    </row>
    <row r="525" spans="1:32" x14ac:dyDescent="0.25">
      <c r="A525" s="26">
        <v>87.189353206419668</v>
      </c>
      <c r="B525" s="26">
        <v>3.1263123364340153</v>
      </c>
      <c r="C525" s="26">
        <v>227.03190068420773</v>
      </c>
      <c r="D525" s="26">
        <v>729.74539505638199</v>
      </c>
      <c r="E525" s="26">
        <v>972.99386007517558</v>
      </c>
      <c r="F525" s="26">
        <v>0</v>
      </c>
      <c r="G525" s="26">
        <v>0</v>
      </c>
      <c r="H525" s="26">
        <v>0</v>
      </c>
      <c r="I525" s="26">
        <v>0</v>
      </c>
      <c r="J525" s="26">
        <v>29966.304853799345</v>
      </c>
      <c r="K525" s="26">
        <v>0</v>
      </c>
      <c r="L525" s="26">
        <v>0</v>
      </c>
      <c r="M525" s="26">
        <v>4.2897163612060805</v>
      </c>
      <c r="N525" s="26">
        <v>0.15381457353045216</v>
      </c>
      <c r="O525" s="26">
        <v>2.2703189560964927</v>
      </c>
      <c r="P525" s="26">
        <v>7.2974537874530103</v>
      </c>
      <c r="Q525" s="26">
        <v>9.7299383832706798</v>
      </c>
      <c r="R525" s="26">
        <v>0</v>
      </c>
      <c r="S525" s="26">
        <v>0</v>
      </c>
      <c r="T525" s="26">
        <v>0</v>
      </c>
      <c r="U525" s="26">
        <v>0</v>
      </c>
      <c r="V525" s="26">
        <v>28.065910268707082</v>
      </c>
      <c r="W525" s="26">
        <v>0</v>
      </c>
      <c r="X525" s="26">
        <v>0</v>
      </c>
      <c r="Y525" s="26">
        <v>86732</v>
      </c>
      <c r="Z525" s="26">
        <v>1991</v>
      </c>
      <c r="AA525" s="26" t="b">
        <v>0</v>
      </c>
      <c r="AB525" s="27" t="s">
        <v>132</v>
      </c>
      <c r="AC525" s="16">
        <f t="shared" si="26"/>
        <v>31986.391675157964</v>
      </c>
      <c r="AD525" s="16">
        <f t="shared" si="25"/>
        <v>23.741242061556715</v>
      </c>
      <c r="AE525" s="16" t="str">
        <f>VLOOKUP(AB525,aircraft!A:B,2,FALSE)</f>
        <v>Passenger</v>
      </c>
      <c r="AF525" s="16">
        <f t="shared" si="27"/>
        <v>0.37961484176118843</v>
      </c>
    </row>
    <row r="526" spans="1:32" x14ac:dyDescent="0.25">
      <c r="A526" s="26">
        <v>63.83311688836627</v>
      </c>
      <c r="B526" s="26">
        <v>40.461869812758579</v>
      </c>
      <c r="C526" s="26">
        <v>22.723939447073832</v>
      </c>
      <c r="D526" s="26">
        <v>68.877027891294446</v>
      </c>
      <c r="E526" s="26">
        <v>91.929096135027706</v>
      </c>
      <c r="F526" s="26">
        <v>0</v>
      </c>
      <c r="G526" s="26">
        <v>0</v>
      </c>
      <c r="H526" s="26">
        <v>0</v>
      </c>
      <c r="I526" s="26">
        <v>0</v>
      </c>
      <c r="J526" s="26">
        <v>1799.3504668712615</v>
      </c>
      <c r="K526" s="26">
        <v>0</v>
      </c>
      <c r="L526" s="26">
        <v>66.574315560730611</v>
      </c>
      <c r="M526" s="26">
        <v>0.61805526174666958</v>
      </c>
      <c r="N526" s="26">
        <v>0.39518473693897022</v>
      </c>
      <c r="O526" s="26">
        <v>1.3858573899415518E-3</v>
      </c>
      <c r="P526" s="26">
        <v>4.2063678412447569E-3</v>
      </c>
      <c r="Q526" s="26">
        <v>5.6140364796849205E-3</v>
      </c>
      <c r="R526" s="26">
        <v>0</v>
      </c>
      <c r="S526" s="26">
        <v>0</v>
      </c>
      <c r="T526" s="26">
        <v>0</v>
      </c>
      <c r="U526" s="26">
        <v>0</v>
      </c>
      <c r="V526" s="26">
        <v>4.9575299529638137</v>
      </c>
      <c r="W526" s="26">
        <v>0</v>
      </c>
      <c r="X526" s="26">
        <v>3.7947358184397657E-2</v>
      </c>
      <c r="Y526" s="26">
        <v>596</v>
      </c>
      <c r="Z526" s="26">
        <v>1991</v>
      </c>
      <c r="AA526" s="26" t="b">
        <v>0</v>
      </c>
      <c r="AB526" s="27" t="s">
        <v>371</v>
      </c>
      <c r="AC526" s="16">
        <f t="shared" si="26"/>
        <v>2153.7498326065129</v>
      </c>
      <c r="AD526" s="16">
        <f t="shared" si="25"/>
        <v>1.0623936185809084</v>
      </c>
      <c r="AE526" s="16" t="str">
        <f>VLOOKUP(AB526,aircraft!A:B,2,FALSE)</f>
        <v>Passenger</v>
      </c>
      <c r="AF526" s="16">
        <f t="shared" si="27"/>
        <v>3.9163323558083287</v>
      </c>
    </row>
    <row r="527" spans="1:32" x14ac:dyDescent="0.25">
      <c r="A527" s="26">
        <v>35118.596289483692</v>
      </c>
      <c r="B527" s="26">
        <v>21452.069389585518</v>
      </c>
      <c r="C527" s="26">
        <v>11584.979037213046</v>
      </c>
      <c r="D527" s="26">
        <v>26413.574284221384</v>
      </c>
      <c r="E527" s="26">
        <v>25404.646180511478</v>
      </c>
      <c r="F527" s="26">
        <v>0</v>
      </c>
      <c r="G527" s="26">
        <v>0</v>
      </c>
      <c r="H527" s="26">
        <v>0</v>
      </c>
      <c r="I527" s="26">
        <v>0</v>
      </c>
      <c r="J527" s="26">
        <v>633765.98565362708</v>
      </c>
      <c r="K527" s="26">
        <v>0</v>
      </c>
      <c r="L527" s="26">
        <v>0</v>
      </c>
      <c r="M527" s="26">
        <v>372.86722128758004</v>
      </c>
      <c r="N527" s="26">
        <v>227.76461331850993</v>
      </c>
      <c r="O527" s="26">
        <v>9.1521336718009536</v>
      </c>
      <c r="P527" s="26">
        <v>20.866724214409373</v>
      </c>
      <c r="Q527" s="26">
        <v>20.069670992238752</v>
      </c>
      <c r="R527" s="26">
        <v>0</v>
      </c>
      <c r="S527" s="26">
        <v>0</v>
      </c>
      <c r="T527" s="26">
        <v>0</v>
      </c>
      <c r="U527" s="26">
        <v>0</v>
      </c>
      <c r="V527" s="26">
        <v>1540.2937641482756</v>
      </c>
      <c r="W527" s="26">
        <v>0</v>
      </c>
      <c r="X527" s="26">
        <v>0</v>
      </c>
      <c r="Y527" s="26">
        <v>753064</v>
      </c>
      <c r="Z527" s="26">
        <v>1991</v>
      </c>
      <c r="AA527" s="26" t="b">
        <v>0</v>
      </c>
      <c r="AB527" s="27" t="s">
        <v>133</v>
      </c>
      <c r="AC527" s="16">
        <f t="shared" si="26"/>
        <v>753739.85083464219</v>
      </c>
      <c r="AD527" s="16">
        <f t="shared" si="25"/>
        <v>650.72036348453912</v>
      </c>
      <c r="AE527" s="16" t="str">
        <f>VLOOKUP(AB527,aircraft!A:B,2,FALSE)</f>
        <v>Passenger</v>
      </c>
      <c r="AF527" s="16">
        <f t="shared" si="27"/>
        <v>1.1108123289243257</v>
      </c>
    </row>
    <row r="528" spans="1:32" x14ac:dyDescent="0.25">
      <c r="A528" s="26">
        <v>4221.046476874817</v>
      </c>
      <c r="B528" s="26">
        <v>1524.3793845549985</v>
      </c>
      <c r="C528" s="26">
        <v>1816.7191924036583</v>
      </c>
      <c r="D528" s="26">
        <v>4143.3353888510974</v>
      </c>
      <c r="E528" s="26">
        <v>3993.5699206180502</v>
      </c>
      <c r="F528" s="26">
        <v>0</v>
      </c>
      <c r="G528" s="26">
        <v>0</v>
      </c>
      <c r="H528" s="26">
        <v>0</v>
      </c>
      <c r="I528" s="26">
        <v>0</v>
      </c>
      <c r="J528" s="26">
        <v>93524.356379457706</v>
      </c>
      <c r="K528" s="26">
        <v>0</v>
      </c>
      <c r="L528" s="26">
        <v>0</v>
      </c>
      <c r="M528" s="26">
        <v>187.48210368596816</v>
      </c>
      <c r="N528" s="26">
        <v>67.722666799157679</v>
      </c>
      <c r="O528" s="26">
        <v>0</v>
      </c>
      <c r="P528" s="26">
        <v>0</v>
      </c>
      <c r="Q528" s="26">
        <v>0</v>
      </c>
      <c r="R528" s="26">
        <v>0</v>
      </c>
      <c r="S528" s="26">
        <v>0</v>
      </c>
      <c r="T528" s="26">
        <v>0</v>
      </c>
      <c r="U528" s="26">
        <v>0</v>
      </c>
      <c r="V528" s="26">
        <v>46.569601535797126</v>
      </c>
      <c r="W528" s="26">
        <v>0</v>
      </c>
      <c r="X528" s="26">
        <v>0</v>
      </c>
      <c r="Y528" s="26">
        <v>115323</v>
      </c>
      <c r="Z528" s="26">
        <v>1991</v>
      </c>
      <c r="AA528" s="26" t="b">
        <v>0</v>
      </c>
      <c r="AB528" s="27" t="s">
        <v>134</v>
      </c>
      <c r="AC528" s="16">
        <f t="shared" si="26"/>
        <v>109223.40674276033</v>
      </c>
      <c r="AD528" s="16">
        <f t="shared" si="25"/>
        <v>255.20477048512583</v>
      </c>
      <c r="AE528" s="16" t="str">
        <f>VLOOKUP(AB528,aircraft!A:B,2,FALSE)</f>
        <v>Passenger (not used as freighter)</v>
      </c>
      <c r="AF528" s="16">
        <f t="shared" si="27"/>
        <v>0.96017060991780756</v>
      </c>
    </row>
    <row r="529" spans="1:32" x14ac:dyDescent="0.25">
      <c r="A529" s="26">
        <v>22701.780937217165</v>
      </c>
      <c r="B529" s="26">
        <v>15047.055404562288</v>
      </c>
      <c r="C529" s="26">
        <v>6996.3411634052654</v>
      </c>
      <c r="D529" s="26">
        <v>16874.250488345278</v>
      </c>
      <c r="E529" s="26">
        <v>22535.879265431715</v>
      </c>
      <c r="F529" s="26">
        <v>0</v>
      </c>
      <c r="G529" s="26">
        <v>0</v>
      </c>
      <c r="H529" s="26">
        <v>0</v>
      </c>
      <c r="I529" s="26">
        <v>0</v>
      </c>
      <c r="J529" s="26">
        <v>445505.08867430326</v>
      </c>
      <c r="K529" s="26">
        <v>0</v>
      </c>
      <c r="L529" s="26">
        <v>0</v>
      </c>
      <c r="M529" s="26">
        <v>1046.7762872243782</v>
      </c>
      <c r="N529" s="26">
        <v>693.85235545219496</v>
      </c>
      <c r="O529" s="26">
        <v>0</v>
      </c>
      <c r="P529" s="26">
        <v>0</v>
      </c>
      <c r="Q529" s="26">
        <v>0</v>
      </c>
      <c r="R529" s="26">
        <v>0</v>
      </c>
      <c r="S529" s="26">
        <v>0</v>
      </c>
      <c r="T529" s="26">
        <v>0</v>
      </c>
      <c r="U529" s="26">
        <v>0</v>
      </c>
      <c r="V529" s="26">
        <v>1895.667224178258</v>
      </c>
      <c r="W529" s="26">
        <v>0</v>
      </c>
      <c r="X529" s="26">
        <v>0</v>
      </c>
      <c r="Y529" s="26">
        <v>485418</v>
      </c>
      <c r="Z529" s="26">
        <v>1991</v>
      </c>
      <c r="AA529" s="26" t="b">
        <v>0</v>
      </c>
      <c r="AB529" s="27" t="s">
        <v>135</v>
      </c>
      <c r="AC529" s="16">
        <f t="shared" si="26"/>
        <v>529660.39593326498</v>
      </c>
      <c r="AD529" s="16">
        <f t="shared" si="25"/>
        <v>1740.6286426765732</v>
      </c>
      <c r="AE529" s="16" t="str">
        <f>VLOOKUP(AB529,aircraft!A:B,2,FALSE)</f>
        <v>Passenger</v>
      </c>
      <c r="AF529" s="16">
        <f t="shared" si="27"/>
        <v>1.1947007270443821</v>
      </c>
    </row>
    <row r="530" spans="1:32" x14ac:dyDescent="0.25">
      <c r="A530" s="26">
        <v>5892.8797138781465</v>
      </c>
      <c r="B530" s="26">
        <v>3413.7082676544605</v>
      </c>
      <c r="C530" s="26">
        <v>1311.4749331492471</v>
      </c>
      <c r="D530" s="26">
        <v>1691.4608422628094</v>
      </c>
      <c r="E530" s="26">
        <v>2395.3158950895754</v>
      </c>
      <c r="F530" s="26">
        <v>0</v>
      </c>
      <c r="G530" s="26">
        <v>0</v>
      </c>
      <c r="H530" s="26">
        <v>0</v>
      </c>
      <c r="I530" s="26">
        <v>0</v>
      </c>
      <c r="J530" s="26">
        <v>120340.15912154198</v>
      </c>
      <c r="K530" s="26">
        <v>0</v>
      </c>
      <c r="L530" s="26">
        <v>0</v>
      </c>
      <c r="M530" s="26">
        <v>103.77361439220425</v>
      </c>
      <c r="N530" s="26">
        <v>60.115404117406861</v>
      </c>
      <c r="O530" s="26">
        <v>0.38344518858457571</v>
      </c>
      <c r="P530" s="26">
        <v>0.50390594094357277</v>
      </c>
      <c r="Q530" s="26">
        <v>0.72963181599594973</v>
      </c>
      <c r="R530" s="26">
        <v>0</v>
      </c>
      <c r="S530" s="26">
        <v>0</v>
      </c>
      <c r="T530" s="26">
        <v>0</v>
      </c>
      <c r="U530" s="26">
        <v>0</v>
      </c>
      <c r="V530" s="26">
        <v>49.775823126568</v>
      </c>
      <c r="W530" s="26">
        <v>0</v>
      </c>
      <c r="X530" s="26">
        <v>0</v>
      </c>
      <c r="Y530" s="26">
        <v>29906</v>
      </c>
      <c r="Z530" s="26">
        <v>1991</v>
      </c>
      <c r="AA530" s="26" t="b">
        <v>0</v>
      </c>
      <c r="AB530" s="27" t="s">
        <v>136</v>
      </c>
      <c r="AC530" s="16">
        <f t="shared" si="26"/>
        <v>135044.99877357623</v>
      </c>
      <c r="AD530" s="16">
        <f t="shared" si="25"/>
        <v>165.50600145513522</v>
      </c>
      <c r="AE530" s="16" t="str">
        <f>VLOOKUP(AB530,aircraft!A:B,2,FALSE)</f>
        <v>Freighter</v>
      </c>
      <c r="AF530" s="16">
        <f t="shared" si="27"/>
        <v>4.8584531452331046</v>
      </c>
    </row>
    <row r="531" spans="1:32" x14ac:dyDescent="0.25">
      <c r="A531" s="26">
        <v>10.063220262773539</v>
      </c>
      <c r="B531" s="26">
        <v>0</v>
      </c>
      <c r="C531" s="26">
        <v>0</v>
      </c>
      <c r="D531" s="26">
        <v>0</v>
      </c>
      <c r="E531" s="26">
        <v>45.877738996673713</v>
      </c>
      <c r="F531" s="26">
        <v>0</v>
      </c>
      <c r="G531" s="26">
        <v>0</v>
      </c>
      <c r="H531" s="26">
        <v>0</v>
      </c>
      <c r="I531" s="26">
        <v>0</v>
      </c>
      <c r="J531" s="26">
        <v>115.77385919511318</v>
      </c>
      <c r="K531" s="26">
        <v>0</v>
      </c>
      <c r="L531" s="26">
        <v>0</v>
      </c>
      <c r="M531" s="26">
        <v>1.0227250230738134</v>
      </c>
      <c r="N531" s="26">
        <v>0</v>
      </c>
      <c r="O531" s="26">
        <v>0</v>
      </c>
      <c r="P531" s="26">
        <v>0</v>
      </c>
      <c r="Q531" s="26">
        <v>0.21388200903204363</v>
      </c>
      <c r="R531" s="26">
        <v>0</v>
      </c>
      <c r="S531" s="26">
        <v>0</v>
      </c>
      <c r="T531" s="26">
        <v>0</v>
      </c>
      <c r="U531" s="26">
        <v>0</v>
      </c>
      <c r="V531" s="26">
        <v>9.6221454996557432E-2</v>
      </c>
      <c r="W531" s="26">
        <v>0</v>
      </c>
      <c r="X531" s="26">
        <v>0</v>
      </c>
      <c r="Y531" s="26">
        <v>346</v>
      </c>
      <c r="Z531" s="26">
        <v>1991</v>
      </c>
      <c r="AA531" s="26" t="b">
        <v>0</v>
      </c>
      <c r="AB531" s="27" t="s">
        <v>137</v>
      </c>
      <c r="AC531" s="16">
        <f t="shared" si="26"/>
        <v>171.71481845456043</v>
      </c>
      <c r="AD531" s="16">
        <f t="shared" si="25"/>
        <v>1.2366070321058571</v>
      </c>
      <c r="AE531" s="16" t="str">
        <f>VLOOKUP(AB531,aircraft!A:B,2,FALSE)</f>
        <v>Helicopter</v>
      </c>
      <c r="AF531" s="16">
        <f t="shared" si="27"/>
        <v>0.58865599669937319</v>
      </c>
    </row>
    <row r="532" spans="1:32" x14ac:dyDescent="0.25">
      <c r="A532" s="26">
        <v>8.008284238301826</v>
      </c>
      <c r="B532" s="26">
        <v>0</v>
      </c>
      <c r="C532" s="26">
        <v>6.4755562767722568</v>
      </c>
      <c r="D532" s="26">
        <v>14.764168860276774</v>
      </c>
      <c r="E532" s="26">
        <v>14.200216979673089</v>
      </c>
      <c r="F532" s="26">
        <v>0</v>
      </c>
      <c r="G532" s="26">
        <v>0</v>
      </c>
      <c r="H532" s="26">
        <v>0</v>
      </c>
      <c r="I532" s="26">
        <v>0</v>
      </c>
      <c r="J532" s="26">
        <v>336.03956499040123</v>
      </c>
      <c r="K532" s="26">
        <v>0</v>
      </c>
      <c r="L532" s="26">
        <v>0</v>
      </c>
      <c r="M532" s="26">
        <v>4.5385393721472239E-2</v>
      </c>
      <c r="N532" s="26">
        <v>0</v>
      </c>
      <c r="O532" s="26">
        <v>6.5160286480912745E-4</v>
      </c>
      <c r="P532" s="26">
        <v>1.485644524531464E-3</v>
      </c>
      <c r="Q532" s="26">
        <v>1.4288968652865005E-3</v>
      </c>
      <c r="R532" s="26">
        <v>0</v>
      </c>
      <c r="S532" s="26">
        <v>0</v>
      </c>
      <c r="T532" s="26">
        <v>0</v>
      </c>
      <c r="U532" s="26">
        <v>0</v>
      </c>
      <c r="V532" s="26">
        <v>0.19860405775136314</v>
      </c>
      <c r="W532" s="26">
        <v>0</v>
      </c>
      <c r="X532" s="26">
        <v>0</v>
      </c>
      <c r="Y532" s="26">
        <v>708</v>
      </c>
      <c r="Z532" s="26">
        <v>1991</v>
      </c>
      <c r="AA532" s="26" t="b">
        <v>0</v>
      </c>
      <c r="AB532" s="27" t="s">
        <v>184</v>
      </c>
      <c r="AC532" s="16">
        <f t="shared" si="26"/>
        <v>379.48779134542519</v>
      </c>
      <c r="AD532" s="16">
        <f t="shared" si="25"/>
        <v>4.895153797609933E-2</v>
      </c>
      <c r="AE532" s="16" t="str">
        <f>VLOOKUP(AB532,aircraft!A:B,2,FALSE)</f>
        <v>Passenger</v>
      </c>
      <c r="AF532" s="16">
        <f t="shared" si="27"/>
        <v>0.56950227695956324</v>
      </c>
    </row>
    <row r="533" spans="1:32" x14ac:dyDescent="0.25">
      <c r="A533" s="26">
        <v>433.10666449426202</v>
      </c>
      <c r="B533" s="26">
        <v>263.32059875734507</v>
      </c>
      <c r="C533" s="26">
        <v>177.9051280849142</v>
      </c>
      <c r="D533" s="26">
        <v>444.51601902001454</v>
      </c>
      <c r="E533" s="26">
        <v>502.88181829259008</v>
      </c>
      <c r="F533" s="26">
        <v>0</v>
      </c>
      <c r="G533" s="26">
        <v>0</v>
      </c>
      <c r="H533" s="26">
        <v>0</v>
      </c>
      <c r="I533" s="26">
        <v>0</v>
      </c>
      <c r="J533" s="26">
        <v>8467.9234328030052</v>
      </c>
      <c r="K533" s="26">
        <v>0</v>
      </c>
      <c r="L533" s="26">
        <v>0</v>
      </c>
      <c r="M533" s="26">
        <v>2.3929952006250312</v>
      </c>
      <c r="N533" s="26">
        <v>1.4444694035676662</v>
      </c>
      <c r="O533" s="26">
        <v>1.7857292558677323E-2</v>
      </c>
      <c r="P533" s="26">
        <v>4.4603858891572083E-2</v>
      </c>
      <c r="Q533" s="26">
        <v>5.043462336570384E-2</v>
      </c>
      <c r="R533" s="26">
        <v>0</v>
      </c>
      <c r="S533" s="26">
        <v>0</v>
      </c>
      <c r="T533" s="26">
        <v>0</v>
      </c>
      <c r="U533" s="26">
        <v>0</v>
      </c>
      <c r="V533" s="26">
        <v>4.9130238709560938</v>
      </c>
      <c r="W533" s="26">
        <v>0</v>
      </c>
      <c r="X533" s="26">
        <v>0</v>
      </c>
      <c r="Y533" s="26">
        <v>17777</v>
      </c>
      <c r="Z533" s="26">
        <v>1991</v>
      </c>
      <c r="AA533" s="26" t="b">
        <v>0</v>
      </c>
      <c r="AB533" s="27" t="s">
        <v>162</v>
      </c>
      <c r="AC533" s="16">
        <f t="shared" si="26"/>
        <v>10289.653661452132</v>
      </c>
      <c r="AD533" s="16">
        <f t="shared" si="25"/>
        <v>3.950360379008651</v>
      </c>
      <c r="AE533" s="16" t="str">
        <f>VLOOKUP(AB533,aircraft!A:B,2,FALSE)</f>
        <v>Passenger</v>
      </c>
      <c r="AF533" s="16">
        <f t="shared" si="27"/>
        <v>0.63481407250663002</v>
      </c>
    </row>
    <row r="534" spans="1:32" x14ac:dyDescent="0.25">
      <c r="A534" s="26">
        <v>2105.5891806764439</v>
      </c>
      <c r="B534" s="26">
        <v>1631.0886777003905</v>
      </c>
      <c r="C534" s="26">
        <v>740.90784181245147</v>
      </c>
      <c r="D534" s="26">
        <v>2096.1111181478987</v>
      </c>
      <c r="E534" s="26">
        <v>2802.1003495734099</v>
      </c>
      <c r="F534" s="26">
        <v>0</v>
      </c>
      <c r="G534" s="26">
        <v>0</v>
      </c>
      <c r="H534" s="26">
        <v>0</v>
      </c>
      <c r="I534" s="26">
        <v>0</v>
      </c>
      <c r="J534" s="26">
        <v>46240.958254626246</v>
      </c>
      <c r="K534" s="26">
        <v>0</v>
      </c>
      <c r="L534" s="26">
        <v>0</v>
      </c>
      <c r="M534" s="26">
        <v>12.835014727294123</v>
      </c>
      <c r="N534" s="26">
        <v>9.5246519879937832</v>
      </c>
      <c r="O534" s="26">
        <v>7.4124489103667493E-2</v>
      </c>
      <c r="P534" s="26">
        <v>0.2097194477099586</v>
      </c>
      <c r="Q534" s="26">
        <v>0.28035448285217041</v>
      </c>
      <c r="R534" s="26">
        <v>0</v>
      </c>
      <c r="S534" s="26">
        <v>0</v>
      </c>
      <c r="T534" s="26">
        <v>0</v>
      </c>
      <c r="U534" s="26">
        <v>0</v>
      </c>
      <c r="V534" s="26">
        <v>27.117456981993456</v>
      </c>
      <c r="W534" s="26">
        <v>0</v>
      </c>
      <c r="X534" s="26">
        <v>0</v>
      </c>
      <c r="Y534" s="26">
        <v>97277</v>
      </c>
      <c r="Z534" s="26">
        <v>1991</v>
      </c>
      <c r="AA534" s="26" t="b">
        <v>0</v>
      </c>
      <c r="AB534" s="27" t="s">
        <v>189</v>
      </c>
      <c r="AC534" s="16">
        <f t="shared" si="26"/>
        <v>55616.755422536837</v>
      </c>
      <c r="AD534" s="16">
        <f t="shared" si="25"/>
        <v>22.923865134953704</v>
      </c>
      <c r="AE534" s="16" t="str">
        <f>VLOOKUP(AB534,aircraft!A:B,2,FALSE)</f>
        <v>Passenger</v>
      </c>
      <c r="AF534" s="16">
        <f t="shared" si="27"/>
        <v>0.65259589255494388</v>
      </c>
    </row>
    <row r="535" spans="1:32" x14ac:dyDescent="0.25">
      <c r="A535" s="26">
        <v>54070.248396708397</v>
      </c>
      <c r="B535" s="26">
        <v>35065.769557719053</v>
      </c>
      <c r="C535" s="26">
        <v>19554.2532603004</v>
      </c>
      <c r="D535" s="26">
        <v>22149.160203743089</v>
      </c>
      <c r="E535" s="26">
        <v>30049.560721334296</v>
      </c>
      <c r="F535" s="26">
        <v>0</v>
      </c>
      <c r="G535" s="26">
        <v>0</v>
      </c>
      <c r="H535" s="26">
        <v>0</v>
      </c>
      <c r="I535" s="26">
        <v>0</v>
      </c>
      <c r="J535" s="26">
        <v>1316441.093135488</v>
      </c>
      <c r="K535" s="26">
        <v>0</v>
      </c>
      <c r="L535" s="26">
        <v>18062.314286092704</v>
      </c>
      <c r="M535" s="26">
        <v>2357.4626525181147</v>
      </c>
      <c r="N535" s="26">
        <v>1528.8674375529918</v>
      </c>
      <c r="O535" s="26">
        <v>5.8361946275748071</v>
      </c>
      <c r="P535" s="26">
        <v>6.6106748268838444</v>
      </c>
      <c r="Q535" s="26">
        <v>14.370471825100841</v>
      </c>
      <c r="R535" s="26">
        <v>0</v>
      </c>
      <c r="S535" s="26">
        <v>0</v>
      </c>
      <c r="T535" s="26">
        <v>0</v>
      </c>
      <c r="U535" s="26">
        <v>0</v>
      </c>
      <c r="V535" s="26">
        <v>924.38415406243007</v>
      </c>
      <c r="W535" s="26">
        <v>0</v>
      </c>
      <c r="X535" s="26">
        <v>18.604182390460156</v>
      </c>
      <c r="Y535" s="26">
        <v>412005</v>
      </c>
      <c r="Z535" s="26">
        <v>1991</v>
      </c>
      <c r="AA535" s="26" t="b">
        <v>0</v>
      </c>
      <c r="AB535" s="27" t="s">
        <v>230</v>
      </c>
      <c r="AC535" s="16">
        <f t="shared" si="26"/>
        <v>1495392.3995613861</v>
      </c>
      <c r="AD535" s="16">
        <f t="shared" si="25"/>
        <v>3931.7516137411267</v>
      </c>
      <c r="AE535" s="16" t="str">
        <f>VLOOKUP(AB535,aircraft!A:B,2,FALSE)</f>
        <v>Passenger</v>
      </c>
      <c r="AF535" s="16">
        <f t="shared" si="27"/>
        <v>3.8731521751955755</v>
      </c>
    </row>
    <row r="536" spans="1:32" x14ac:dyDescent="0.25">
      <c r="A536" s="26">
        <v>359394.3921601745</v>
      </c>
      <c r="B536" s="26">
        <v>218661.81392184296</v>
      </c>
      <c r="C536" s="26">
        <v>117951.95778931318</v>
      </c>
      <c r="D536" s="26">
        <v>133604.52964597166</v>
      </c>
      <c r="E536" s="26">
        <v>190693.80325174442</v>
      </c>
      <c r="F536" s="26">
        <v>0</v>
      </c>
      <c r="G536" s="26">
        <v>0</v>
      </c>
      <c r="H536" s="26">
        <v>0</v>
      </c>
      <c r="I536" s="26">
        <v>0</v>
      </c>
      <c r="J536" s="26">
        <v>7919288.7816052726</v>
      </c>
      <c r="K536" s="26">
        <v>0</v>
      </c>
      <c r="L536" s="26">
        <v>51531.750287297538</v>
      </c>
      <c r="M536" s="26">
        <v>11500.621095375747</v>
      </c>
      <c r="N536" s="26">
        <v>6997.178377847099</v>
      </c>
      <c r="O536" s="26">
        <v>238.94926588937338</v>
      </c>
      <c r="P536" s="26">
        <v>270.65853654946636</v>
      </c>
      <c r="Q536" s="26">
        <v>395.13519504585059</v>
      </c>
      <c r="R536" s="26">
        <v>0</v>
      </c>
      <c r="S536" s="26">
        <v>0</v>
      </c>
      <c r="T536" s="26">
        <v>0</v>
      </c>
      <c r="U536" s="26">
        <v>0</v>
      </c>
      <c r="V536" s="26">
        <v>3634.220879584585</v>
      </c>
      <c r="W536" s="26">
        <v>0</v>
      </c>
      <c r="X536" s="26">
        <v>53.077699017932488</v>
      </c>
      <c r="Y536" s="26">
        <v>1617156</v>
      </c>
      <c r="Z536" s="26">
        <v>1991</v>
      </c>
      <c r="AA536" s="26" t="b">
        <v>0</v>
      </c>
      <c r="AB536" s="27" t="s">
        <v>163</v>
      </c>
      <c r="AC536" s="16">
        <f t="shared" si="26"/>
        <v>8991127.028661618</v>
      </c>
      <c r="AD536" s="16">
        <f t="shared" si="25"/>
        <v>19455.620169725469</v>
      </c>
      <c r="AE536" s="16" t="str">
        <f>VLOOKUP(AB536,aircraft!A:B,2,FALSE)</f>
        <v>Passenger</v>
      </c>
      <c r="AF536" s="16">
        <f t="shared" si="27"/>
        <v>5.9550805576103194</v>
      </c>
    </row>
    <row r="537" spans="1:32" x14ac:dyDescent="0.25">
      <c r="A537" s="26">
        <v>275603.99889382289</v>
      </c>
      <c r="B537" s="26">
        <v>177707.26438461349</v>
      </c>
      <c r="C537" s="26">
        <v>85532.472861370101</v>
      </c>
      <c r="D537" s="26">
        <v>99733.351005298609</v>
      </c>
      <c r="E537" s="26">
        <v>141117.77955827734</v>
      </c>
      <c r="F537" s="26">
        <v>0</v>
      </c>
      <c r="G537" s="26">
        <v>0</v>
      </c>
      <c r="H537" s="26">
        <v>0</v>
      </c>
      <c r="I537" s="26">
        <v>0</v>
      </c>
      <c r="J537" s="26">
        <v>5139850.541962509</v>
      </c>
      <c r="K537" s="26">
        <v>0</v>
      </c>
      <c r="L537" s="26">
        <v>37575.162352149564</v>
      </c>
      <c r="M537" s="26">
        <v>8288.3299886741061</v>
      </c>
      <c r="N537" s="26">
        <v>5380.4753582893718</v>
      </c>
      <c r="O537" s="26">
        <v>158.11467780802852</v>
      </c>
      <c r="P537" s="26">
        <v>180.30207665390401</v>
      </c>
      <c r="Q537" s="26">
        <v>263.26991868168119</v>
      </c>
      <c r="R537" s="26">
        <v>0</v>
      </c>
      <c r="S537" s="26">
        <v>0</v>
      </c>
      <c r="T537" s="26">
        <v>0</v>
      </c>
      <c r="U537" s="26">
        <v>0</v>
      </c>
      <c r="V537" s="26">
        <v>2422.1584958304647</v>
      </c>
      <c r="W537" s="26">
        <v>0</v>
      </c>
      <c r="X537" s="26">
        <v>38.70241446793937</v>
      </c>
      <c r="Y537" s="26">
        <v>1047776</v>
      </c>
      <c r="Z537" s="26">
        <v>1991</v>
      </c>
      <c r="AA537" s="26" t="b">
        <v>0</v>
      </c>
      <c r="AB537" s="27" t="s">
        <v>176</v>
      </c>
      <c r="AC537" s="16">
        <f t="shared" si="26"/>
        <v>5957120.5710180411</v>
      </c>
      <c r="AD537" s="16">
        <f t="shared" si="25"/>
        <v>14309.194434575033</v>
      </c>
      <c r="AE537" s="16" t="str">
        <f>VLOOKUP(AB537,aircraft!A:B,2,FALSE)</f>
        <v>Passenger</v>
      </c>
      <c r="AF537" s="16">
        <f t="shared" si="27"/>
        <v>6.1257472688873476</v>
      </c>
    </row>
    <row r="538" spans="1:32" x14ac:dyDescent="0.25">
      <c r="A538" s="26">
        <v>44692.272555404677</v>
      </c>
      <c r="B538" s="26">
        <v>26441.540649670282</v>
      </c>
      <c r="C538" s="26">
        <v>11145.853024460865</v>
      </c>
      <c r="D538" s="26">
        <v>13973.933637771872</v>
      </c>
      <c r="E538" s="26">
        <v>20023.196647132587</v>
      </c>
      <c r="F538" s="26">
        <v>0</v>
      </c>
      <c r="G538" s="26">
        <v>0</v>
      </c>
      <c r="H538" s="26">
        <v>0</v>
      </c>
      <c r="I538" s="26">
        <v>0</v>
      </c>
      <c r="J538" s="26">
        <v>399760.5878697873</v>
      </c>
      <c r="K538" s="26">
        <v>0</v>
      </c>
      <c r="L538" s="26">
        <v>0</v>
      </c>
      <c r="M538" s="26">
        <v>787.03093965304049</v>
      </c>
      <c r="N538" s="26">
        <v>465.63554264522304</v>
      </c>
      <c r="O538" s="26">
        <v>3.1208389302035298</v>
      </c>
      <c r="P538" s="26">
        <v>3.9127015230804703</v>
      </c>
      <c r="Q538" s="26">
        <v>5.6064952109410058</v>
      </c>
      <c r="R538" s="26">
        <v>0</v>
      </c>
      <c r="S538" s="26">
        <v>0</v>
      </c>
      <c r="T538" s="26">
        <v>0</v>
      </c>
      <c r="U538" s="26">
        <v>0</v>
      </c>
      <c r="V538" s="26">
        <v>335.0858809932717</v>
      </c>
      <c r="W538" s="26">
        <v>0</v>
      </c>
      <c r="X538" s="26">
        <v>0</v>
      </c>
      <c r="Y538" s="26">
        <v>100930</v>
      </c>
      <c r="Z538" s="26">
        <v>1991</v>
      </c>
      <c r="AA538" s="26" t="b">
        <v>0</v>
      </c>
      <c r="AB538" s="27" t="s">
        <v>138</v>
      </c>
      <c r="AC538" s="16">
        <f t="shared" si="26"/>
        <v>516037.38438422757</v>
      </c>
      <c r="AD538" s="16">
        <f t="shared" si="25"/>
        <v>1265.3065179624882</v>
      </c>
      <c r="AE538" s="16" t="str">
        <f>VLOOKUP(AB538,aircraft!A:B,2,FALSE)</f>
        <v>Freighter</v>
      </c>
      <c r="AF538" s="16">
        <f t="shared" si="27"/>
        <v>5.7387874778586152</v>
      </c>
    </row>
    <row r="539" spans="1:32" x14ac:dyDescent="0.25">
      <c r="A539" s="26">
        <v>21767.813739757217</v>
      </c>
      <c r="B539" s="26">
        <v>10766.83795165483</v>
      </c>
      <c r="C539" s="26">
        <v>5405.1085263799769</v>
      </c>
      <c r="D539" s="26">
        <v>13843.432851155339</v>
      </c>
      <c r="E539" s="26">
        <v>16885.527955723297</v>
      </c>
      <c r="F539" s="26">
        <v>0</v>
      </c>
      <c r="G539" s="26">
        <v>0</v>
      </c>
      <c r="H539" s="26">
        <v>0</v>
      </c>
      <c r="I539" s="26">
        <v>0</v>
      </c>
      <c r="J539" s="26">
        <v>146401.1925611794</v>
      </c>
      <c r="K539" s="26">
        <v>0</v>
      </c>
      <c r="L539" s="26">
        <v>0</v>
      </c>
      <c r="M539" s="26">
        <v>452.57315751415513</v>
      </c>
      <c r="N539" s="26">
        <v>252.79104468696622</v>
      </c>
      <c r="O539" s="26">
        <v>2.4058383082782968</v>
      </c>
      <c r="P539" s="26">
        <v>8.5549368753013013</v>
      </c>
      <c r="Q539" s="26">
        <v>11.406582500401734</v>
      </c>
      <c r="R539" s="26">
        <v>0</v>
      </c>
      <c r="S539" s="26">
        <v>0</v>
      </c>
      <c r="T539" s="26">
        <v>0</v>
      </c>
      <c r="U539" s="26">
        <v>0</v>
      </c>
      <c r="V539" s="26">
        <v>120.31190335375142</v>
      </c>
      <c r="W539" s="26">
        <v>0</v>
      </c>
      <c r="X539" s="26">
        <v>0</v>
      </c>
      <c r="Y539" s="26">
        <v>126800</v>
      </c>
      <c r="Z539" s="26">
        <v>1991</v>
      </c>
      <c r="AA539" s="26" t="b">
        <v>0</v>
      </c>
      <c r="AB539" s="27" t="s">
        <v>139</v>
      </c>
      <c r="AC539" s="16">
        <f t="shared" si="26"/>
        <v>215069.91358585007</v>
      </c>
      <c r="AD539" s="16">
        <f t="shared" si="25"/>
        <v>727.73155988510268</v>
      </c>
      <c r="AE539" s="16" t="str">
        <f>VLOOKUP(AB539,aircraft!A:B,2,FALSE)</f>
        <v>Passenger</v>
      </c>
      <c r="AF539" s="16">
        <f t="shared" si="27"/>
        <v>1.9256596174276641</v>
      </c>
    </row>
    <row r="540" spans="1:32" x14ac:dyDescent="0.25">
      <c r="A540" s="26">
        <v>99.745070972540219</v>
      </c>
      <c r="B540" s="26">
        <v>57.633164737427663</v>
      </c>
      <c r="C540" s="26">
        <v>22.66861758419417</v>
      </c>
      <c r="D540" s="26">
        <v>37.020909466702626</v>
      </c>
      <c r="E540" s="26">
        <v>47.372644787352812</v>
      </c>
      <c r="F540" s="26">
        <v>0</v>
      </c>
      <c r="G540" s="26">
        <v>0</v>
      </c>
      <c r="H540" s="26">
        <v>0</v>
      </c>
      <c r="I540" s="26">
        <v>0</v>
      </c>
      <c r="J540" s="26">
        <v>2964.3765944802763</v>
      </c>
      <c r="K540" s="26">
        <v>0</v>
      </c>
      <c r="L540" s="26">
        <v>34.680277290377489</v>
      </c>
      <c r="M540" s="26">
        <v>0.47079669697039123</v>
      </c>
      <c r="N540" s="26">
        <v>0.272028515592527</v>
      </c>
      <c r="O540" s="26">
        <v>2.2668617011536722E-4</v>
      </c>
      <c r="P540" s="26">
        <v>3.702090853147579E-4</v>
      </c>
      <c r="Q540" s="26">
        <v>4.7372643590619146E-4</v>
      </c>
      <c r="R540" s="26">
        <v>0</v>
      </c>
      <c r="S540" s="26">
        <v>0</v>
      </c>
      <c r="T540" s="26">
        <v>0</v>
      </c>
      <c r="U540" s="26">
        <v>0</v>
      </c>
      <c r="V540" s="26">
        <v>0.53222718291246562</v>
      </c>
      <c r="W540" s="26">
        <v>0</v>
      </c>
      <c r="X540" s="26">
        <v>1.9767757177641256E-2</v>
      </c>
      <c r="Y540" s="26">
        <v>1043</v>
      </c>
      <c r="Z540" s="26">
        <v>1991</v>
      </c>
      <c r="AA540" s="26" t="b">
        <v>0</v>
      </c>
      <c r="AB540" s="27" t="s">
        <v>383</v>
      </c>
      <c r="AC540" s="16">
        <f t="shared" si="26"/>
        <v>3263.4972793188713</v>
      </c>
      <c r="AD540" s="16">
        <f t="shared" si="25"/>
        <v>0.76366359143189566</v>
      </c>
      <c r="AE540" s="16" t="str">
        <f>VLOOKUP(AB540,aircraft!A:B,2,FALSE)</f>
        <v>Passenger</v>
      </c>
      <c r="AF540" s="16">
        <f t="shared" si="27"/>
        <v>3.2957451556547475</v>
      </c>
    </row>
    <row r="541" spans="1:32" x14ac:dyDescent="0.25">
      <c r="A541" s="26">
        <v>0</v>
      </c>
      <c r="B541" s="26">
        <v>0</v>
      </c>
      <c r="C541" s="26">
        <v>0</v>
      </c>
      <c r="D541" s="26">
        <v>0</v>
      </c>
      <c r="E541" s="26">
        <v>0</v>
      </c>
      <c r="F541" s="26">
        <v>1030.8386593585519</v>
      </c>
      <c r="G541" s="26">
        <v>69.104326239294778</v>
      </c>
      <c r="H541" s="26">
        <v>0</v>
      </c>
      <c r="I541" s="26">
        <v>486.0237447854758</v>
      </c>
      <c r="J541" s="26">
        <v>0</v>
      </c>
      <c r="K541" s="26">
        <v>210.562738860026</v>
      </c>
      <c r="L541" s="26">
        <v>0</v>
      </c>
      <c r="M541" s="26">
        <v>0</v>
      </c>
      <c r="N541" s="26">
        <v>0</v>
      </c>
      <c r="O541" s="26">
        <v>0</v>
      </c>
      <c r="P541" s="26">
        <v>0</v>
      </c>
      <c r="Q541" s="26">
        <v>0</v>
      </c>
      <c r="R541" s="26">
        <v>0.72861185877457846</v>
      </c>
      <c r="S541" s="26">
        <v>0.25499497472788824</v>
      </c>
      <c r="T541" s="26">
        <v>0</v>
      </c>
      <c r="U541" s="26">
        <v>1.7934276949545551</v>
      </c>
      <c r="V541" s="26">
        <v>0</v>
      </c>
      <c r="W541" s="26">
        <v>0.21687960558869057</v>
      </c>
      <c r="X541" s="26">
        <v>0</v>
      </c>
      <c r="Y541" s="26">
        <v>8674</v>
      </c>
      <c r="Z541" s="26">
        <v>1992</v>
      </c>
      <c r="AA541" s="26" t="b">
        <v>1</v>
      </c>
      <c r="AB541" s="27" t="s">
        <v>39</v>
      </c>
      <c r="AC541" s="16">
        <f t="shared" si="26"/>
        <v>1796.5294692433486</v>
      </c>
      <c r="AD541" s="16">
        <f t="shared" si="25"/>
        <v>2.9939141340457125</v>
      </c>
      <c r="AE541" s="16" t="str">
        <f>VLOOKUP(AB541,aircraft!A:B,2,FALSE)</f>
        <v>Passenger</v>
      </c>
      <c r="AF541" s="16" t="str">
        <f t="shared" si="27"/>
        <v/>
      </c>
    </row>
    <row r="542" spans="1:32" x14ac:dyDescent="0.25">
      <c r="A542" s="26">
        <v>0</v>
      </c>
      <c r="B542" s="26">
        <v>0</v>
      </c>
      <c r="C542" s="26">
        <v>0</v>
      </c>
      <c r="D542" s="26">
        <v>0</v>
      </c>
      <c r="E542" s="26">
        <v>0</v>
      </c>
      <c r="F542" s="26">
        <v>4123.3546374342077</v>
      </c>
      <c r="G542" s="26">
        <v>276.41730495717911</v>
      </c>
      <c r="H542" s="26">
        <v>0</v>
      </c>
      <c r="I542" s="26">
        <v>2288.1066055508973</v>
      </c>
      <c r="J542" s="26">
        <v>0</v>
      </c>
      <c r="K542" s="26">
        <v>746.07120400238273</v>
      </c>
      <c r="L542" s="26">
        <v>0</v>
      </c>
      <c r="M542" s="26">
        <v>0</v>
      </c>
      <c r="N542" s="26">
        <v>0</v>
      </c>
      <c r="O542" s="26">
        <v>0</v>
      </c>
      <c r="P542" s="26">
        <v>0</v>
      </c>
      <c r="Q542" s="26">
        <v>0</v>
      </c>
      <c r="R542" s="26">
        <v>2.9144474350983152</v>
      </c>
      <c r="S542" s="26">
        <v>1.0199798989115529</v>
      </c>
      <c r="T542" s="26">
        <v>0</v>
      </c>
      <c r="U542" s="26">
        <v>8.4431137355535775</v>
      </c>
      <c r="V542" s="26">
        <v>0</v>
      </c>
      <c r="W542" s="26">
        <v>0.76845328542520408</v>
      </c>
      <c r="X542" s="26">
        <v>0</v>
      </c>
      <c r="Y542" s="26">
        <v>26054</v>
      </c>
      <c r="Z542" s="26">
        <v>1992</v>
      </c>
      <c r="AA542" s="26" t="b">
        <v>1</v>
      </c>
      <c r="AB542" s="27" t="s">
        <v>182</v>
      </c>
      <c r="AC542" s="16">
        <f t="shared" si="26"/>
        <v>7433.9497519446668</v>
      </c>
      <c r="AD542" s="16">
        <f t="shared" si="25"/>
        <v>13.14599435498865</v>
      </c>
      <c r="AE542" s="16" t="str">
        <f>VLOOKUP(AB542,aircraft!A:B,2,FALSE)</f>
        <v>Passenger</v>
      </c>
      <c r="AF542" s="16" t="str">
        <f t="shared" si="27"/>
        <v/>
      </c>
    </row>
    <row r="543" spans="1:32" x14ac:dyDescent="0.25">
      <c r="A543" s="26">
        <v>0</v>
      </c>
      <c r="B543" s="26">
        <v>0</v>
      </c>
      <c r="C543" s="26">
        <v>0</v>
      </c>
      <c r="D543" s="26">
        <v>0</v>
      </c>
      <c r="E543" s="26">
        <v>0</v>
      </c>
      <c r="F543" s="26">
        <v>618.27231042680717</v>
      </c>
      <c r="G543" s="26">
        <v>19.404878911288332</v>
      </c>
      <c r="H543" s="26">
        <v>73.105956443130964</v>
      </c>
      <c r="I543" s="26">
        <v>456.01956496225523</v>
      </c>
      <c r="J543" s="26">
        <v>0</v>
      </c>
      <c r="K543" s="26">
        <v>386.652312227724</v>
      </c>
      <c r="L543" s="26">
        <v>0</v>
      </c>
      <c r="M543" s="26">
        <v>0</v>
      </c>
      <c r="N543" s="26">
        <v>0</v>
      </c>
      <c r="O543" s="26">
        <v>0</v>
      </c>
      <c r="P543" s="26">
        <v>0</v>
      </c>
      <c r="Q543" s="26">
        <v>0</v>
      </c>
      <c r="R543" s="26">
        <v>6.0836891102127453</v>
      </c>
      <c r="S543" s="26">
        <v>0.77619513910221949</v>
      </c>
      <c r="T543" s="26">
        <v>0.37649568292639268</v>
      </c>
      <c r="U543" s="26">
        <v>18.240782190776947</v>
      </c>
      <c r="V543" s="26">
        <v>0</v>
      </c>
      <c r="W543" s="26">
        <v>0.22039180818233831</v>
      </c>
      <c r="X543" s="26">
        <v>0</v>
      </c>
      <c r="Y543" s="26">
        <v>9035</v>
      </c>
      <c r="Z543" s="26">
        <v>1992</v>
      </c>
      <c r="AA543" s="26" t="b">
        <v>1</v>
      </c>
      <c r="AB543" s="27" t="s">
        <v>40</v>
      </c>
      <c r="AC543" s="16">
        <f t="shared" si="26"/>
        <v>1553.4550229712056</v>
      </c>
      <c r="AD543" s="16">
        <f t="shared" si="25"/>
        <v>25.697553931200641</v>
      </c>
      <c r="AE543" s="16" t="str">
        <f>VLOOKUP(AB543,aircraft!A:B,2,FALSE)</f>
        <v>Passenger</v>
      </c>
      <c r="AF543" s="16" t="str">
        <f t="shared" si="27"/>
        <v/>
      </c>
    </row>
    <row r="544" spans="1:32" x14ac:dyDescent="0.25">
      <c r="A544" s="26">
        <v>0</v>
      </c>
      <c r="B544" s="26">
        <v>0</v>
      </c>
      <c r="C544" s="26">
        <v>0</v>
      </c>
      <c r="D544" s="26">
        <v>0</v>
      </c>
      <c r="E544" s="26">
        <v>0</v>
      </c>
      <c r="F544" s="26">
        <v>742590.69575395901</v>
      </c>
      <c r="G544" s="26">
        <v>24356.586430200899</v>
      </c>
      <c r="H544" s="26">
        <v>90940.404165755506</v>
      </c>
      <c r="I544" s="26">
        <v>382981.43223302515</v>
      </c>
      <c r="J544" s="26">
        <v>0</v>
      </c>
      <c r="K544" s="26">
        <v>97864.53682736952</v>
      </c>
      <c r="L544" s="26">
        <v>0</v>
      </c>
      <c r="M544" s="26">
        <v>0</v>
      </c>
      <c r="N544" s="26">
        <v>0</v>
      </c>
      <c r="O544" s="26">
        <v>0</v>
      </c>
      <c r="P544" s="26">
        <v>0</v>
      </c>
      <c r="Q544" s="26">
        <v>0</v>
      </c>
      <c r="R544" s="26">
        <v>671.041830282982</v>
      </c>
      <c r="S544" s="26">
        <v>146.39472616526774</v>
      </c>
      <c r="T544" s="26">
        <v>14.830166032335434</v>
      </c>
      <c r="U544" s="26">
        <v>2258.5138147392358</v>
      </c>
      <c r="V544" s="26">
        <v>0</v>
      </c>
      <c r="W544" s="26">
        <v>42.081752264898221</v>
      </c>
      <c r="X544" s="26">
        <v>0</v>
      </c>
      <c r="Y544" s="26">
        <v>3088752</v>
      </c>
      <c r="Z544" s="26">
        <v>1992</v>
      </c>
      <c r="AA544" s="26" t="b">
        <v>1</v>
      </c>
      <c r="AB544" s="27" t="s">
        <v>44</v>
      </c>
      <c r="AC544" s="16">
        <f t="shared" si="26"/>
        <v>1338733.65541031</v>
      </c>
      <c r="AD544" s="16">
        <f t="shared" si="25"/>
        <v>3132.862289484719</v>
      </c>
      <c r="AE544" s="16" t="str">
        <f>VLOOKUP(AB544,aircraft!A:B,2,FALSE)</f>
        <v>Passenger</v>
      </c>
      <c r="AF544" s="16" t="str">
        <f t="shared" si="27"/>
        <v/>
      </c>
    </row>
    <row r="545" spans="1:32" x14ac:dyDescent="0.25">
      <c r="A545" s="26">
        <v>0</v>
      </c>
      <c r="B545" s="26">
        <v>0</v>
      </c>
      <c r="C545" s="26">
        <v>0</v>
      </c>
      <c r="D545" s="26">
        <v>0</v>
      </c>
      <c r="E545" s="26">
        <v>0</v>
      </c>
      <c r="F545" s="26">
        <v>191774.13429385357</v>
      </c>
      <c r="G545" s="26">
        <v>7373.5184699367683</v>
      </c>
      <c r="H545" s="26">
        <v>23810.02362612963</v>
      </c>
      <c r="I545" s="26">
        <v>79952.077927053368</v>
      </c>
      <c r="J545" s="26">
        <v>0</v>
      </c>
      <c r="K545" s="26">
        <v>52250.970722398604</v>
      </c>
      <c r="L545" s="26">
        <v>0</v>
      </c>
      <c r="M545" s="26">
        <v>0</v>
      </c>
      <c r="N545" s="26">
        <v>0</v>
      </c>
      <c r="O545" s="26">
        <v>0</v>
      </c>
      <c r="P545" s="26">
        <v>0</v>
      </c>
      <c r="Q545" s="26">
        <v>0</v>
      </c>
      <c r="R545" s="26">
        <v>117.65001935789614</v>
      </c>
      <c r="S545" s="26">
        <v>21.988723158610462</v>
      </c>
      <c r="T545" s="26">
        <v>6.5872466262416003</v>
      </c>
      <c r="U545" s="26">
        <v>238.42863076333617</v>
      </c>
      <c r="V545" s="26">
        <v>0</v>
      </c>
      <c r="W545" s="26">
        <v>19.332858868986307</v>
      </c>
      <c r="X545" s="26">
        <v>0</v>
      </c>
      <c r="Y545" s="26">
        <v>388663</v>
      </c>
      <c r="Z545" s="26">
        <v>1992</v>
      </c>
      <c r="AA545" s="26" t="b">
        <v>1</v>
      </c>
      <c r="AB545" s="27" t="s">
        <v>151</v>
      </c>
      <c r="AC545" s="16">
        <f t="shared" si="26"/>
        <v>355160.72503937193</v>
      </c>
      <c r="AD545" s="16">
        <f t="shared" si="25"/>
        <v>403.98747877507066</v>
      </c>
      <c r="AE545" s="16" t="str">
        <f>VLOOKUP(AB545,aircraft!A:B,2,FALSE)</f>
        <v>Passenger</v>
      </c>
      <c r="AF545" s="16" t="str">
        <f t="shared" si="27"/>
        <v/>
      </c>
    </row>
    <row r="546" spans="1:32" x14ac:dyDescent="0.25">
      <c r="A546" s="26">
        <v>0</v>
      </c>
      <c r="B546" s="26">
        <v>0</v>
      </c>
      <c r="C546" s="26">
        <v>0</v>
      </c>
      <c r="D546" s="26">
        <v>0</v>
      </c>
      <c r="E546" s="26">
        <v>0</v>
      </c>
      <c r="F546" s="26">
        <v>607110.51172791841</v>
      </c>
      <c r="G546" s="26">
        <v>23277.803931718227</v>
      </c>
      <c r="H546" s="26">
        <v>75377.013530048134</v>
      </c>
      <c r="I546" s="26">
        <v>252778.21940586495</v>
      </c>
      <c r="J546" s="26">
        <v>0</v>
      </c>
      <c r="K546" s="26">
        <v>165088.88584635858</v>
      </c>
      <c r="L546" s="26">
        <v>0</v>
      </c>
      <c r="M546" s="26">
        <v>0</v>
      </c>
      <c r="N546" s="26">
        <v>0</v>
      </c>
      <c r="O546" s="26">
        <v>0</v>
      </c>
      <c r="P546" s="26">
        <v>0</v>
      </c>
      <c r="Q546" s="26">
        <v>0</v>
      </c>
      <c r="R546" s="26">
        <v>372.35135693585573</v>
      </c>
      <c r="S546" s="26">
        <v>69.401095241894268</v>
      </c>
      <c r="T546" s="26">
        <v>20.855061098596948</v>
      </c>
      <c r="U546" s="26">
        <v>753.56473719047528</v>
      </c>
      <c r="V546" s="26">
        <v>0</v>
      </c>
      <c r="W546" s="26">
        <v>61.082886820659006</v>
      </c>
      <c r="X546" s="26">
        <v>0</v>
      </c>
      <c r="Y546" s="26">
        <v>2573928</v>
      </c>
      <c r="Z546" s="26">
        <v>1992</v>
      </c>
      <c r="AA546" s="26" t="b">
        <v>1</v>
      </c>
      <c r="AB546" s="27" t="s">
        <v>141</v>
      </c>
      <c r="AC546" s="16">
        <f t="shared" si="26"/>
        <v>1123632.4344419083</v>
      </c>
      <c r="AD546" s="16">
        <f t="shared" si="25"/>
        <v>1277.2551372874814</v>
      </c>
      <c r="AE546" s="16" t="str">
        <f>VLOOKUP(AB546,aircraft!A:B,2,FALSE)</f>
        <v>Passenger</v>
      </c>
      <c r="AF546" s="16" t="str">
        <f t="shared" si="27"/>
        <v/>
      </c>
    </row>
    <row r="547" spans="1:32" x14ac:dyDescent="0.25">
      <c r="A547" s="26">
        <v>0</v>
      </c>
      <c r="B547" s="26">
        <v>0</v>
      </c>
      <c r="C547" s="26">
        <v>0</v>
      </c>
      <c r="D547" s="26">
        <v>0</v>
      </c>
      <c r="E547" s="26">
        <v>0</v>
      </c>
      <c r="F547" s="26">
        <v>2285921.6976446286</v>
      </c>
      <c r="G547" s="26">
        <v>65859.652627626783</v>
      </c>
      <c r="H547" s="26">
        <v>254986.07749081671</v>
      </c>
      <c r="I547" s="26">
        <v>978395.24962455581</v>
      </c>
      <c r="J547" s="26">
        <v>0</v>
      </c>
      <c r="K547" s="26">
        <v>377519.5739786402</v>
      </c>
      <c r="L547" s="26">
        <v>0</v>
      </c>
      <c r="M547" s="26">
        <v>0</v>
      </c>
      <c r="N547" s="26">
        <v>0</v>
      </c>
      <c r="O547" s="26">
        <v>0</v>
      </c>
      <c r="P547" s="26">
        <v>0</v>
      </c>
      <c r="Q547" s="26">
        <v>0</v>
      </c>
      <c r="R547" s="26">
        <v>2244.681021492725</v>
      </c>
      <c r="S547" s="26">
        <v>344.02040111817394</v>
      </c>
      <c r="T547" s="26">
        <v>95.347499770924827</v>
      </c>
      <c r="U547" s="26">
        <v>5111.5042725671237</v>
      </c>
      <c r="V547" s="26">
        <v>0</v>
      </c>
      <c r="W547" s="26">
        <v>162.33342232378567</v>
      </c>
      <c r="X547" s="26">
        <v>0</v>
      </c>
      <c r="Y547" s="26">
        <v>5189686</v>
      </c>
      <c r="Z547" s="26">
        <v>1992</v>
      </c>
      <c r="AA547" s="26" t="b">
        <v>1</v>
      </c>
      <c r="AB547" s="27" t="s">
        <v>45</v>
      </c>
      <c r="AC547" s="16">
        <f t="shared" si="26"/>
        <v>3962682.2513662684</v>
      </c>
      <c r="AD547" s="16">
        <f t="shared" si="25"/>
        <v>7957.886617272733</v>
      </c>
      <c r="AE547" s="16" t="str">
        <f>VLOOKUP(AB547,aircraft!A:B,2,FALSE)</f>
        <v>Passenger</v>
      </c>
      <c r="AF547" s="16" t="str">
        <f t="shared" si="27"/>
        <v/>
      </c>
    </row>
    <row r="548" spans="1:32" x14ac:dyDescent="0.25">
      <c r="A548" s="26">
        <v>0</v>
      </c>
      <c r="B548" s="26">
        <v>0</v>
      </c>
      <c r="C548" s="26">
        <v>0</v>
      </c>
      <c r="D548" s="26">
        <v>0</v>
      </c>
      <c r="E548" s="26">
        <v>0</v>
      </c>
      <c r="F548" s="26">
        <v>402848.50303441688</v>
      </c>
      <c r="G548" s="26">
        <v>14527.416495915082</v>
      </c>
      <c r="H548" s="26">
        <v>44050.01620383167</v>
      </c>
      <c r="I548" s="26">
        <v>214077.5980473457</v>
      </c>
      <c r="J548" s="26">
        <v>0</v>
      </c>
      <c r="K548" s="26">
        <v>68060.408781616352</v>
      </c>
      <c r="L548" s="26">
        <v>0</v>
      </c>
      <c r="M548" s="26">
        <v>0</v>
      </c>
      <c r="N548" s="26">
        <v>0</v>
      </c>
      <c r="O548" s="26">
        <v>0</v>
      </c>
      <c r="P548" s="26">
        <v>0</v>
      </c>
      <c r="Q548" s="26">
        <v>0</v>
      </c>
      <c r="R548" s="26">
        <v>176.75457222867539</v>
      </c>
      <c r="S548" s="26">
        <v>35.83893457278986</v>
      </c>
      <c r="T548" s="26">
        <v>5.6113982682016976</v>
      </c>
      <c r="U548" s="26">
        <v>523.09200419817182</v>
      </c>
      <c r="V548" s="26">
        <v>0</v>
      </c>
      <c r="W548" s="26">
        <v>29.26597676999058</v>
      </c>
      <c r="X548" s="26">
        <v>0</v>
      </c>
      <c r="Y548" s="26">
        <v>1637680</v>
      </c>
      <c r="Z548" s="26">
        <v>1992</v>
      </c>
      <c r="AA548" s="26" t="b">
        <v>1</v>
      </c>
      <c r="AB548" s="27" t="s">
        <v>46</v>
      </c>
      <c r="AC548" s="16">
        <f t="shared" si="26"/>
        <v>743563.94256312575</v>
      </c>
      <c r="AD548" s="16">
        <f t="shared" si="25"/>
        <v>770.56288603782946</v>
      </c>
      <c r="AE548" s="16" t="str">
        <f>VLOOKUP(AB548,aircraft!A:B,2,FALSE)</f>
        <v>Passenger</v>
      </c>
      <c r="AF548" s="16" t="str">
        <f t="shared" si="27"/>
        <v/>
      </c>
    </row>
    <row r="549" spans="1:32" x14ac:dyDescent="0.25">
      <c r="A549" s="26">
        <v>0</v>
      </c>
      <c r="B549" s="26">
        <v>0</v>
      </c>
      <c r="C549" s="26">
        <v>0</v>
      </c>
      <c r="D549" s="26">
        <v>0</v>
      </c>
      <c r="E549" s="26">
        <v>0</v>
      </c>
      <c r="F549" s="26">
        <v>2465397.8694701195</v>
      </c>
      <c r="G549" s="26">
        <v>122317.08132253616</v>
      </c>
      <c r="H549" s="26">
        <v>110833.18246307503</v>
      </c>
      <c r="I549" s="26">
        <v>1122186.8205271643</v>
      </c>
      <c r="J549" s="26">
        <v>0</v>
      </c>
      <c r="K549" s="26">
        <v>583987.83893504774</v>
      </c>
      <c r="L549" s="26">
        <v>0</v>
      </c>
      <c r="M549" s="26">
        <v>0</v>
      </c>
      <c r="N549" s="26">
        <v>0</v>
      </c>
      <c r="O549" s="26">
        <v>0</v>
      </c>
      <c r="P549" s="26">
        <v>0</v>
      </c>
      <c r="Q549" s="26">
        <v>0</v>
      </c>
      <c r="R549" s="26">
        <v>3243.3281165240332</v>
      </c>
      <c r="S549" s="26">
        <v>146.94668578884892</v>
      </c>
      <c r="T549" s="26">
        <v>147.98598033577923</v>
      </c>
      <c r="U549" s="26">
        <v>1347.9874634094899</v>
      </c>
      <c r="V549" s="26">
        <v>0</v>
      </c>
      <c r="W549" s="26">
        <v>87.598180000947238</v>
      </c>
      <c r="X549" s="26">
        <v>0</v>
      </c>
      <c r="Y549" s="26">
        <v>15707199</v>
      </c>
      <c r="Z549" s="26">
        <v>1992</v>
      </c>
      <c r="AA549" s="26" t="b">
        <v>1</v>
      </c>
      <c r="AB549" s="27" t="s">
        <v>47</v>
      </c>
      <c r="AC549" s="16">
        <f t="shared" si="26"/>
        <v>4404722.792717943</v>
      </c>
      <c r="AD549" s="16">
        <f t="shared" si="25"/>
        <v>4973.8464260590981</v>
      </c>
      <c r="AE549" s="16" t="str">
        <f>VLOOKUP(AB549,aircraft!A:B,2,FALSE)</f>
        <v>Passenger</v>
      </c>
      <c r="AF549" s="16" t="str">
        <f t="shared" si="27"/>
        <v/>
      </c>
    </row>
    <row r="550" spans="1:32" x14ac:dyDescent="0.25">
      <c r="A550" s="26">
        <v>0</v>
      </c>
      <c r="B550" s="26">
        <v>0</v>
      </c>
      <c r="C550" s="26">
        <v>0</v>
      </c>
      <c r="D550" s="26">
        <v>0</v>
      </c>
      <c r="E550" s="26">
        <v>0</v>
      </c>
      <c r="F550" s="26">
        <v>29225.427253336846</v>
      </c>
      <c r="G550" s="26">
        <v>1696.5931723329163</v>
      </c>
      <c r="H550" s="26">
        <v>1899.1873860855103</v>
      </c>
      <c r="I550" s="26">
        <v>18713.36620211487</v>
      </c>
      <c r="J550" s="26">
        <v>0</v>
      </c>
      <c r="K550" s="26">
        <v>7148.2106596101194</v>
      </c>
      <c r="L550" s="26">
        <v>0</v>
      </c>
      <c r="M550" s="26">
        <v>0</v>
      </c>
      <c r="N550" s="26">
        <v>0</v>
      </c>
      <c r="O550" s="26">
        <v>0</v>
      </c>
      <c r="P550" s="26">
        <v>0</v>
      </c>
      <c r="Q550" s="26">
        <v>0</v>
      </c>
      <c r="R550" s="26">
        <v>22.963885324743302</v>
      </c>
      <c r="S550" s="26">
        <v>9.1116919426732661</v>
      </c>
      <c r="T550" s="26">
        <v>0.14108726124629992</v>
      </c>
      <c r="U550" s="26">
        <v>100.50165875042534</v>
      </c>
      <c r="V550" s="26">
        <v>0</v>
      </c>
      <c r="W550" s="26">
        <v>1.6440884881922764</v>
      </c>
      <c r="X550" s="26">
        <v>0</v>
      </c>
      <c r="Y550" s="26">
        <v>126091</v>
      </c>
      <c r="Z550" s="26">
        <v>1992</v>
      </c>
      <c r="AA550" s="26" t="b">
        <v>1</v>
      </c>
      <c r="AB550" s="27" t="s">
        <v>192</v>
      </c>
      <c r="AC550" s="16">
        <f t="shared" si="26"/>
        <v>58682.784673480266</v>
      </c>
      <c r="AD550" s="16">
        <f t="shared" si="25"/>
        <v>134.36241176728046</v>
      </c>
      <c r="AE550" s="16" t="str">
        <f>VLOOKUP(AB550,aircraft!A:B,2,FALSE)</f>
        <v>Passenger</v>
      </c>
      <c r="AF550" s="16" t="str">
        <f t="shared" si="27"/>
        <v/>
      </c>
    </row>
    <row r="551" spans="1:32" x14ac:dyDescent="0.25">
      <c r="A551" s="26">
        <v>0</v>
      </c>
      <c r="B551" s="26">
        <v>0</v>
      </c>
      <c r="C551" s="26">
        <v>0</v>
      </c>
      <c r="D551" s="26">
        <v>0</v>
      </c>
      <c r="E551" s="26">
        <v>0</v>
      </c>
      <c r="F551" s="26">
        <v>1582.4329001332171</v>
      </c>
      <c r="G551" s="26">
        <v>55.445688638949711</v>
      </c>
      <c r="H551" s="26">
        <v>89.489399515092359</v>
      </c>
      <c r="I551" s="26">
        <v>522.38008794946393</v>
      </c>
      <c r="J551" s="26">
        <v>0</v>
      </c>
      <c r="K551" s="26">
        <v>0</v>
      </c>
      <c r="L551" s="26">
        <v>0</v>
      </c>
      <c r="M551" s="26">
        <v>0</v>
      </c>
      <c r="N551" s="26">
        <v>0</v>
      </c>
      <c r="O551" s="26">
        <v>0</v>
      </c>
      <c r="P551" s="26">
        <v>0</v>
      </c>
      <c r="Q551" s="26">
        <v>0</v>
      </c>
      <c r="R551" s="26">
        <v>67.615344019879828</v>
      </c>
      <c r="S551" s="26">
        <v>15.565787531832997</v>
      </c>
      <c r="T551" s="26">
        <v>0.51358859591181216</v>
      </c>
      <c r="U551" s="26">
        <v>146.65265522862518</v>
      </c>
      <c r="V551" s="26">
        <v>0</v>
      </c>
      <c r="W551" s="26">
        <v>0</v>
      </c>
      <c r="X551" s="26">
        <v>0</v>
      </c>
      <c r="Y551" s="26">
        <v>30361</v>
      </c>
      <c r="Z551" s="26">
        <v>1992</v>
      </c>
      <c r="AA551" s="26" t="b">
        <v>1</v>
      </c>
      <c r="AB551" s="27" t="s">
        <v>193</v>
      </c>
      <c r="AC551" s="16">
        <f t="shared" si="26"/>
        <v>2249.7480762367231</v>
      </c>
      <c r="AD551" s="16">
        <f t="shared" si="25"/>
        <v>230.34737537624983</v>
      </c>
      <c r="AE551" s="16" t="str">
        <f>VLOOKUP(AB551,aircraft!A:B,2,FALSE)</f>
        <v>Freighter</v>
      </c>
      <c r="AF551" s="16" t="str">
        <f t="shared" si="27"/>
        <v/>
      </c>
    </row>
    <row r="552" spans="1:32" x14ac:dyDescent="0.25">
      <c r="A552" s="26">
        <v>0</v>
      </c>
      <c r="B552" s="26">
        <v>0</v>
      </c>
      <c r="C552" s="26">
        <v>0</v>
      </c>
      <c r="D552" s="26">
        <v>0</v>
      </c>
      <c r="E552" s="26">
        <v>0</v>
      </c>
      <c r="F552" s="26">
        <v>1355.8610523004791</v>
      </c>
      <c r="G552" s="26">
        <v>32.54870416776253</v>
      </c>
      <c r="H552" s="26">
        <v>165.21120656490325</v>
      </c>
      <c r="I552" s="26">
        <v>474.37503361619804</v>
      </c>
      <c r="J552" s="26">
        <v>0</v>
      </c>
      <c r="K552" s="26">
        <v>140.00444293847067</v>
      </c>
      <c r="L552" s="26">
        <v>0</v>
      </c>
      <c r="M552" s="26">
        <v>0</v>
      </c>
      <c r="N552" s="26">
        <v>0</v>
      </c>
      <c r="O552" s="26">
        <v>0</v>
      </c>
      <c r="P552" s="26">
        <v>0</v>
      </c>
      <c r="Q552" s="26">
        <v>0</v>
      </c>
      <c r="R552" s="26">
        <v>5.1437400755283154</v>
      </c>
      <c r="S552" s="26">
        <v>0.70956169740873687</v>
      </c>
      <c r="T552" s="26">
        <v>0.1652112144120145</v>
      </c>
      <c r="U552" s="26">
        <v>10.341374953858097</v>
      </c>
      <c r="V552" s="26">
        <v>0</v>
      </c>
      <c r="W552" s="26">
        <v>5.1801643087947755E-2</v>
      </c>
      <c r="X552" s="26">
        <v>0</v>
      </c>
      <c r="Y552" s="26">
        <v>3935</v>
      </c>
      <c r="Z552" s="26">
        <v>1992</v>
      </c>
      <c r="AA552" s="26" t="b">
        <v>1</v>
      </c>
      <c r="AB552" s="27" t="s">
        <v>164</v>
      </c>
      <c r="AC552" s="16">
        <f t="shared" si="26"/>
        <v>2168.0004395878136</v>
      </c>
      <c r="AD552" s="16">
        <f t="shared" si="25"/>
        <v>16.411689584295111</v>
      </c>
      <c r="AE552" s="16" t="str">
        <f>VLOOKUP(AB552,aircraft!A:B,2,FALSE)</f>
        <v>Freighter</v>
      </c>
      <c r="AF552" s="16" t="str">
        <f t="shared" si="27"/>
        <v/>
      </c>
    </row>
    <row r="553" spans="1:32" x14ac:dyDescent="0.25">
      <c r="A553" s="26">
        <v>0</v>
      </c>
      <c r="B553" s="26">
        <v>0</v>
      </c>
      <c r="C553" s="26">
        <v>0</v>
      </c>
      <c r="D553" s="26">
        <v>0</v>
      </c>
      <c r="E553" s="26">
        <v>0</v>
      </c>
      <c r="F553" s="26">
        <v>111270.30466738652</v>
      </c>
      <c r="G553" s="26">
        <v>7958.3666701215207</v>
      </c>
      <c r="H553" s="26">
        <v>0</v>
      </c>
      <c r="I553" s="26">
        <v>36731.917754000853</v>
      </c>
      <c r="J553" s="26">
        <v>0</v>
      </c>
      <c r="K553" s="26">
        <v>0</v>
      </c>
      <c r="L553" s="26">
        <v>0</v>
      </c>
      <c r="M553" s="26">
        <v>0</v>
      </c>
      <c r="N553" s="26">
        <v>0</v>
      </c>
      <c r="O553" s="26">
        <v>0</v>
      </c>
      <c r="P553" s="26">
        <v>0</v>
      </c>
      <c r="Q553" s="26">
        <v>0</v>
      </c>
      <c r="R553" s="26">
        <v>0.5886703542010977</v>
      </c>
      <c r="S553" s="26">
        <v>0.19342770966461817</v>
      </c>
      <c r="T553" s="26">
        <v>0</v>
      </c>
      <c r="U553" s="26">
        <v>2.597808068742228</v>
      </c>
      <c r="V553" s="26">
        <v>0</v>
      </c>
      <c r="W553" s="26">
        <v>0</v>
      </c>
      <c r="X553" s="26">
        <v>0</v>
      </c>
      <c r="Y553" s="26">
        <v>1367696</v>
      </c>
      <c r="Z553" s="26">
        <v>1992</v>
      </c>
      <c r="AA553" s="26" t="b">
        <v>1</v>
      </c>
      <c r="AB553" s="27" t="s">
        <v>48</v>
      </c>
      <c r="AC553" s="16">
        <f t="shared" si="26"/>
        <v>155960.58909150888</v>
      </c>
      <c r="AD553" s="16">
        <f t="shared" si="25"/>
        <v>3.3799061326079438</v>
      </c>
      <c r="AE553" s="16" t="str">
        <f>VLOOKUP(AB553,aircraft!A:B,2,FALSE)</f>
        <v>Passenger</v>
      </c>
      <c r="AF553" s="16" t="str">
        <f t="shared" si="27"/>
        <v/>
      </c>
    </row>
    <row r="554" spans="1:32" x14ac:dyDescent="0.25">
      <c r="A554" s="26">
        <v>0</v>
      </c>
      <c r="B554" s="26">
        <v>0</v>
      </c>
      <c r="C554" s="26">
        <v>0</v>
      </c>
      <c r="D554" s="26">
        <v>0</v>
      </c>
      <c r="E554" s="26">
        <v>0</v>
      </c>
      <c r="F554" s="26">
        <v>158.10672213205888</v>
      </c>
      <c r="G554" s="26">
        <v>11.910601701857313</v>
      </c>
      <c r="H554" s="26">
        <v>0</v>
      </c>
      <c r="I554" s="26">
        <v>83.764476290179587</v>
      </c>
      <c r="J554" s="26">
        <v>0</v>
      </c>
      <c r="K554" s="26">
        <v>0</v>
      </c>
      <c r="L554" s="26">
        <v>0</v>
      </c>
      <c r="M554" s="26">
        <v>0</v>
      </c>
      <c r="N554" s="26">
        <v>0</v>
      </c>
      <c r="O554" s="26">
        <v>0</v>
      </c>
      <c r="P554" s="26">
        <v>0</v>
      </c>
      <c r="Q554" s="26">
        <v>0</v>
      </c>
      <c r="R554" s="26">
        <v>9.9253141493023112E-2</v>
      </c>
      <c r="S554" s="26">
        <v>5.0227181843467417E-2</v>
      </c>
      <c r="T554" s="26">
        <v>0</v>
      </c>
      <c r="U554" s="26">
        <v>0.35323602349943373</v>
      </c>
      <c r="V554" s="26">
        <v>0</v>
      </c>
      <c r="W554" s="26">
        <v>0</v>
      </c>
      <c r="X554" s="26">
        <v>0</v>
      </c>
      <c r="Y554" s="26">
        <v>1603</v>
      </c>
      <c r="Z554" s="26">
        <v>1992</v>
      </c>
      <c r="AA554" s="26" t="b">
        <v>1</v>
      </c>
      <c r="AB554" s="27" t="s">
        <v>194</v>
      </c>
      <c r="AC554" s="16">
        <f t="shared" si="26"/>
        <v>253.78180012409575</v>
      </c>
      <c r="AD554" s="16">
        <f t="shared" si="25"/>
        <v>0.50271634683592425</v>
      </c>
      <c r="AE554" s="16" t="str">
        <f>VLOOKUP(AB554,aircraft!A:B,2,FALSE)</f>
        <v>Passenger</v>
      </c>
      <c r="AF554" s="16" t="str">
        <f t="shared" si="27"/>
        <v/>
      </c>
    </row>
    <row r="555" spans="1:32" x14ac:dyDescent="0.25">
      <c r="A555" s="26">
        <v>0</v>
      </c>
      <c r="B555" s="26">
        <v>0</v>
      </c>
      <c r="C555" s="26">
        <v>0</v>
      </c>
      <c r="D555" s="26">
        <v>0</v>
      </c>
      <c r="E555" s="26">
        <v>0</v>
      </c>
      <c r="F555" s="26">
        <v>25463.525111063253</v>
      </c>
      <c r="G555" s="26">
        <v>1238.2797860082367</v>
      </c>
      <c r="H555" s="26">
        <v>6121.4504299736009</v>
      </c>
      <c r="I555" s="26">
        <v>23588.296797794577</v>
      </c>
      <c r="J555" s="26">
        <v>0</v>
      </c>
      <c r="K555" s="26">
        <v>0</v>
      </c>
      <c r="L555" s="26">
        <v>0</v>
      </c>
      <c r="M555" s="26">
        <v>0</v>
      </c>
      <c r="N555" s="26">
        <v>0</v>
      </c>
      <c r="O555" s="26">
        <v>0</v>
      </c>
      <c r="P555" s="26">
        <v>0</v>
      </c>
      <c r="Q555" s="26">
        <v>0</v>
      </c>
      <c r="R555" s="26">
        <v>367.85521521789195</v>
      </c>
      <c r="S555" s="26">
        <v>41.358548402802711</v>
      </c>
      <c r="T555" s="26">
        <v>10.40646586892041</v>
      </c>
      <c r="U555" s="26">
        <v>787.84918067359467</v>
      </c>
      <c r="V555" s="26">
        <v>0</v>
      </c>
      <c r="W555" s="26">
        <v>0</v>
      </c>
      <c r="X555" s="26">
        <v>0</v>
      </c>
      <c r="Y555" s="26">
        <v>15997</v>
      </c>
      <c r="Z555" s="26">
        <v>1992</v>
      </c>
      <c r="AA555" s="26" t="b">
        <v>1</v>
      </c>
      <c r="AB555" s="27" t="s">
        <v>49</v>
      </c>
      <c r="AC555" s="16">
        <f t="shared" si="26"/>
        <v>56411.552124839669</v>
      </c>
      <c r="AD555" s="16">
        <f t="shared" si="25"/>
        <v>1207.4694101632097</v>
      </c>
      <c r="AE555" s="16" t="str">
        <f>VLOOKUP(AB555,aircraft!A:B,2,FALSE)</f>
        <v>Passenger</v>
      </c>
      <c r="AF555" s="16" t="str">
        <f t="shared" si="27"/>
        <v/>
      </c>
    </row>
    <row r="556" spans="1:32" x14ac:dyDescent="0.25">
      <c r="A556" s="26">
        <v>0</v>
      </c>
      <c r="B556" s="26">
        <v>0</v>
      </c>
      <c r="C556" s="26">
        <v>0</v>
      </c>
      <c r="D556" s="26">
        <v>0</v>
      </c>
      <c r="E556" s="26">
        <v>0</v>
      </c>
      <c r="F556" s="26">
        <v>513.61977856989199</v>
      </c>
      <c r="G556" s="26">
        <v>29.32760569906802</v>
      </c>
      <c r="H556" s="26">
        <v>0</v>
      </c>
      <c r="I556" s="26">
        <v>143.96177006670453</v>
      </c>
      <c r="J556" s="26">
        <v>0</v>
      </c>
      <c r="K556" s="26">
        <v>0</v>
      </c>
      <c r="L556" s="26">
        <v>0</v>
      </c>
      <c r="M556" s="26">
        <v>0</v>
      </c>
      <c r="N556" s="26">
        <v>0</v>
      </c>
      <c r="O556" s="26">
        <v>0</v>
      </c>
      <c r="P556" s="26">
        <v>0</v>
      </c>
      <c r="Q556" s="26">
        <v>0</v>
      </c>
      <c r="R556" s="26">
        <v>21.95320382792934</v>
      </c>
      <c r="S556" s="26">
        <v>8.2334134598227067</v>
      </c>
      <c r="T556" s="26">
        <v>0</v>
      </c>
      <c r="U556" s="26">
        <v>40.41573620190799</v>
      </c>
      <c r="V556" s="26">
        <v>0</v>
      </c>
      <c r="W556" s="26">
        <v>0</v>
      </c>
      <c r="X556" s="26">
        <v>0</v>
      </c>
      <c r="Y556" s="26">
        <v>5296</v>
      </c>
      <c r="Z556" s="26">
        <v>1992</v>
      </c>
      <c r="AA556" s="26" t="b">
        <v>1</v>
      </c>
      <c r="AB556" s="27" t="s">
        <v>50</v>
      </c>
      <c r="AC556" s="16">
        <f t="shared" si="26"/>
        <v>686.90915433566454</v>
      </c>
      <c r="AD556" s="16">
        <f t="shared" si="25"/>
        <v>70.602353489660032</v>
      </c>
      <c r="AE556" s="16" t="str">
        <f>VLOOKUP(AB556,aircraft!A:B,2,FALSE)</f>
        <v>Passenger</v>
      </c>
      <c r="AF556" s="16" t="str">
        <f t="shared" si="27"/>
        <v/>
      </c>
    </row>
    <row r="557" spans="1:32" x14ac:dyDescent="0.25">
      <c r="A557" s="26">
        <v>0</v>
      </c>
      <c r="B557" s="26">
        <v>0</v>
      </c>
      <c r="C557" s="26">
        <v>0</v>
      </c>
      <c r="D557" s="26">
        <v>0</v>
      </c>
      <c r="E557" s="26">
        <v>0</v>
      </c>
      <c r="F557" s="26">
        <v>12097.724728490743</v>
      </c>
      <c r="G557" s="26">
        <v>420.40968335902608</v>
      </c>
      <c r="H557" s="26">
        <v>1027.6744603463717</v>
      </c>
      <c r="I557" s="26">
        <v>5517.2318932087019</v>
      </c>
      <c r="J557" s="26">
        <v>0</v>
      </c>
      <c r="K557" s="26">
        <v>6927.5213457915124</v>
      </c>
      <c r="L557" s="26">
        <v>0</v>
      </c>
      <c r="M557" s="26">
        <v>0</v>
      </c>
      <c r="N557" s="26">
        <v>0</v>
      </c>
      <c r="O557" s="26">
        <v>0</v>
      </c>
      <c r="P557" s="26">
        <v>0</v>
      </c>
      <c r="Q557" s="26">
        <v>0</v>
      </c>
      <c r="R557" s="26">
        <v>32.128568807367579</v>
      </c>
      <c r="S557" s="26">
        <v>4.5816881407867687</v>
      </c>
      <c r="T557" s="26">
        <v>1.4806473326407787</v>
      </c>
      <c r="U557" s="26">
        <v>54.474680006096825</v>
      </c>
      <c r="V557" s="26">
        <v>0</v>
      </c>
      <c r="W557" s="26">
        <v>3.9486869917424041</v>
      </c>
      <c r="X557" s="26">
        <v>0</v>
      </c>
      <c r="Y557" s="26">
        <v>298268</v>
      </c>
      <c r="Z557" s="26">
        <v>1992</v>
      </c>
      <c r="AA557" s="26" t="b">
        <v>1</v>
      </c>
      <c r="AB557" s="27" t="s">
        <v>51</v>
      </c>
      <c r="AC557" s="16">
        <f t="shared" si="26"/>
        <v>25990.562111196356</v>
      </c>
      <c r="AD557" s="16">
        <f t="shared" si="25"/>
        <v>96.614271278634348</v>
      </c>
      <c r="AE557" s="16" t="str">
        <f>VLOOKUP(AB557,aircraft!A:B,2,FALSE)</f>
        <v>Passenger</v>
      </c>
      <c r="AF557" s="16" t="str">
        <f t="shared" si="27"/>
        <v/>
      </c>
    </row>
    <row r="558" spans="1:32" x14ac:dyDescent="0.25">
      <c r="A558" s="26">
        <v>0</v>
      </c>
      <c r="B558" s="26">
        <v>0</v>
      </c>
      <c r="C558" s="26">
        <v>0</v>
      </c>
      <c r="D558" s="26">
        <v>0</v>
      </c>
      <c r="E558" s="26">
        <v>0</v>
      </c>
      <c r="F558" s="26">
        <v>252090.12651344965</v>
      </c>
      <c r="G558" s="26">
        <v>12102.154869830958</v>
      </c>
      <c r="H558" s="26">
        <v>10612.066022497414</v>
      </c>
      <c r="I558" s="26">
        <v>102963.93279599464</v>
      </c>
      <c r="J558" s="26">
        <v>0</v>
      </c>
      <c r="K558" s="26">
        <v>38611.441530687327</v>
      </c>
      <c r="L558" s="26">
        <v>0</v>
      </c>
      <c r="M558" s="26">
        <v>0</v>
      </c>
      <c r="N558" s="26">
        <v>0</v>
      </c>
      <c r="O558" s="26">
        <v>0</v>
      </c>
      <c r="P558" s="26">
        <v>0</v>
      </c>
      <c r="Q558" s="26">
        <v>0</v>
      </c>
      <c r="R558" s="26">
        <v>240.81753337937823</v>
      </c>
      <c r="S558" s="26">
        <v>65.230615522030959</v>
      </c>
      <c r="T558" s="26">
        <v>2.3028182571259137</v>
      </c>
      <c r="U558" s="26">
        <v>554.9756043524817</v>
      </c>
      <c r="V558" s="26">
        <v>0</v>
      </c>
      <c r="W558" s="26">
        <v>22.008520695106942</v>
      </c>
      <c r="X558" s="26">
        <v>0</v>
      </c>
      <c r="Y558" s="26">
        <v>1485043</v>
      </c>
      <c r="Z558" s="26">
        <v>1992</v>
      </c>
      <c r="AA558" s="26" t="b">
        <v>1</v>
      </c>
      <c r="AB558" s="27" t="s">
        <v>52</v>
      </c>
      <c r="AC558" s="16">
        <f t="shared" si="26"/>
        <v>416379.72173245996</v>
      </c>
      <c r="AD558" s="16">
        <f t="shared" si="25"/>
        <v>885.33509220612382</v>
      </c>
      <c r="AE558" s="16" t="str">
        <f>VLOOKUP(AB558,aircraft!A:B,2,FALSE)</f>
        <v>Passenger</v>
      </c>
      <c r="AF558" s="16" t="str">
        <f t="shared" si="27"/>
        <v/>
      </c>
    </row>
    <row r="559" spans="1:32" x14ac:dyDescent="0.25">
      <c r="A559" s="26">
        <v>0</v>
      </c>
      <c r="B559" s="26">
        <v>0</v>
      </c>
      <c r="C559" s="26">
        <v>0</v>
      </c>
      <c r="D559" s="26">
        <v>0</v>
      </c>
      <c r="E559" s="26">
        <v>0</v>
      </c>
      <c r="F559" s="26">
        <v>392763.97441367427</v>
      </c>
      <c r="G559" s="26">
        <v>17656.304717451985</v>
      </c>
      <c r="H559" s="26">
        <v>19761.737580918983</v>
      </c>
      <c r="I559" s="26">
        <v>126111.18624757309</v>
      </c>
      <c r="J559" s="26">
        <v>0</v>
      </c>
      <c r="K559" s="26">
        <v>63882.581502316949</v>
      </c>
      <c r="L559" s="26">
        <v>0</v>
      </c>
      <c r="M559" s="26">
        <v>0</v>
      </c>
      <c r="N559" s="26">
        <v>0</v>
      </c>
      <c r="O559" s="26">
        <v>0</v>
      </c>
      <c r="P559" s="26">
        <v>0</v>
      </c>
      <c r="Q559" s="26">
        <v>0</v>
      </c>
      <c r="R559" s="26">
        <v>375.20093637438049</v>
      </c>
      <c r="S559" s="26">
        <v>95.167483555762857</v>
      </c>
      <c r="T559" s="26">
        <v>4.2882969251600862</v>
      </c>
      <c r="U559" s="26">
        <v>679.73930193620072</v>
      </c>
      <c r="V559" s="26">
        <v>0</v>
      </c>
      <c r="W559" s="26">
        <v>36.413069839238673</v>
      </c>
      <c r="X559" s="26">
        <v>0</v>
      </c>
      <c r="Y559" s="26">
        <v>2606997</v>
      </c>
      <c r="Z559" s="26">
        <v>1992</v>
      </c>
      <c r="AA559" s="26" t="b">
        <v>1</v>
      </c>
      <c r="AB559" s="27" t="s">
        <v>53</v>
      </c>
      <c r="AC559" s="16">
        <f t="shared" si="26"/>
        <v>620175.78446193528</v>
      </c>
      <c r="AD559" s="16">
        <f t="shared" si="25"/>
        <v>1190.8090886307427</v>
      </c>
      <c r="AE559" s="16" t="str">
        <f>VLOOKUP(AB559,aircraft!A:B,2,FALSE)</f>
        <v>Passenger</v>
      </c>
      <c r="AF559" s="16" t="str">
        <f t="shared" si="27"/>
        <v/>
      </c>
    </row>
    <row r="560" spans="1:32" x14ac:dyDescent="0.25">
      <c r="A560" s="26">
        <v>0</v>
      </c>
      <c r="B560" s="26">
        <v>0</v>
      </c>
      <c r="C560" s="26">
        <v>0</v>
      </c>
      <c r="D560" s="26">
        <v>0</v>
      </c>
      <c r="E560" s="26">
        <v>0</v>
      </c>
      <c r="F560" s="26">
        <v>382967.13584064209</v>
      </c>
      <c r="G560" s="26">
        <v>21272.238967880032</v>
      </c>
      <c r="H560" s="26">
        <v>10527.945986953229</v>
      </c>
      <c r="I560" s="26">
        <v>158364.40552142097</v>
      </c>
      <c r="J560" s="26">
        <v>0</v>
      </c>
      <c r="K560" s="26">
        <v>62391.821517806406</v>
      </c>
      <c r="L560" s="26">
        <v>0</v>
      </c>
      <c r="M560" s="26">
        <v>0</v>
      </c>
      <c r="N560" s="26">
        <v>0</v>
      </c>
      <c r="O560" s="26">
        <v>0</v>
      </c>
      <c r="P560" s="26">
        <v>0</v>
      </c>
      <c r="Q560" s="26">
        <v>0</v>
      </c>
      <c r="R560" s="26">
        <v>365.75728463662961</v>
      </c>
      <c r="S560" s="26">
        <v>114.63301066128339</v>
      </c>
      <c r="T560" s="26">
        <v>2.2845642099657693</v>
      </c>
      <c r="U560" s="26">
        <v>853.42360901186032</v>
      </c>
      <c r="V560" s="26">
        <v>0</v>
      </c>
      <c r="W560" s="26">
        <v>38.059010391390537</v>
      </c>
      <c r="X560" s="26">
        <v>0</v>
      </c>
      <c r="Y560" s="26">
        <v>2193619</v>
      </c>
      <c r="Z560" s="26">
        <v>1992</v>
      </c>
      <c r="AA560" s="26" t="b">
        <v>1</v>
      </c>
      <c r="AB560" s="27" t="s">
        <v>54</v>
      </c>
      <c r="AC560" s="16">
        <f t="shared" si="26"/>
        <v>635523.54783470265</v>
      </c>
      <c r="AD560" s="16">
        <f t="shared" si="25"/>
        <v>1374.1574789111296</v>
      </c>
      <c r="AE560" s="16" t="str">
        <f>VLOOKUP(AB560,aircraft!A:B,2,FALSE)</f>
        <v>Passenger</v>
      </c>
      <c r="AF560" s="16" t="str">
        <f t="shared" si="27"/>
        <v/>
      </c>
    </row>
    <row r="561" spans="1:32" x14ac:dyDescent="0.25">
      <c r="A561" s="26">
        <v>0</v>
      </c>
      <c r="B561" s="26">
        <v>0</v>
      </c>
      <c r="C561" s="26">
        <v>0</v>
      </c>
      <c r="D561" s="26">
        <v>0</v>
      </c>
      <c r="E561" s="26">
        <v>0</v>
      </c>
      <c r="F561" s="26">
        <v>44.906269526235917</v>
      </c>
      <c r="G561" s="26">
        <v>4.4417365412581065</v>
      </c>
      <c r="H561" s="26">
        <v>0</v>
      </c>
      <c r="I561" s="26">
        <v>54.347448276199827</v>
      </c>
      <c r="J561" s="26">
        <v>0</v>
      </c>
      <c r="K561" s="26">
        <v>0</v>
      </c>
      <c r="L561" s="26">
        <v>0</v>
      </c>
      <c r="M561" s="26">
        <v>0</v>
      </c>
      <c r="N561" s="26">
        <v>0</v>
      </c>
      <c r="O561" s="26">
        <v>0</v>
      </c>
      <c r="P561" s="26">
        <v>0</v>
      </c>
      <c r="Q561" s="26">
        <v>0</v>
      </c>
      <c r="R561" s="26">
        <v>0.29433517710054885</v>
      </c>
      <c r="S561" s="26">
        <v>0.10615750501721936</v>
      </c>
      <c r="T561" s="26">
        <v>0</v>
      </c>
      <c r="U561" s="26">
        <v>1.298904034371114</v>
      </c>
      <c r="V561" s="26">
        <v>0</v>
      </c>
      <c r="W561" s="26">
        <v>0</v>
      </c>
      <c r="X561" s="26">
        <v>0</v>
      </c>
      <c r="Y561" s="26">
        <v>703</v>
      </c>
      <c r="Z561" s="26">
        <v>1992</v>
      </c>
      <c r="AA561" s="26" t="b">
        <v>1</v>
      </c>
      <c r="AB561" s="27" t="s">
        <v>55</v>
      </c>
      <c r="AC561" s="16">
        <f t="shared" si="26"/>
        <v>103.69545434369385</v>
      </c>
      <c r="AD561" s="16">
        <f t="shared" si="25"/>
        <v>1.6993967164888821</v>
      </c>
      <c r="AE561" s="16" t="str">
        <f>VLOOKUP(AB561,aircraft!A:B,2,FALSE)</f>
        <v>Passenger</v>
      </c>
      <c r="AF561" s="16" t="str">
        <f t="shared" si="27"/>
        <v/>
      </c>
    </row>
    <row r="562" spans="1:32" x14ac:dyDescent="0.25">
      <c r="A562" s="26">
        <v>0</v>
      </c>
      <c r="B562" s="26">
        <v>0</v>
      </c>
      <c r="C562" s="26">
        <v>0</v>
      </c>
      <c r="D562" s="26">
        <v>0</v>
      </c>
      <c r="E562" s="26">
        <v>0</v>
      </c>
      <c r="F562" s="26">
        <v>712.44125451071386</v>
      </c>
      <c r="G562" s="26">
        <v>35.972517228896727</v>
      </c>
      <c r="H562" s="26">
        <v>0</v>
      </c>
      <c r="I562" s="26">
        <v>203.0157662034508</v>
      </c>
      <c r="J562" s="26">
        <v>0</v>
      </c>
      <c r="K562" s="26">
        <v>0</v>
      </c>
      <c r="L562" s="26">
        <v>0</v>
      </c>
      <c r="M562" s="26">
        <v>0</v>
      </c>
      <c r="N562" s="26">
        <v>0</v>
      </c>
      <c r="O562" s="26">
        <v>0</v>
      </c>
      <c r="P562" s="26">
        <v>0</v>
      </c>
      <c r="Q562" s="26">
        <v>0</v>
      </c>
      <c r="R562" s="26">
        <v>1.4672524342817093</v>
      </c>
      <c r="S562" s="26">
        <v>0.53301685746108407</v>
      </c>
      <c r="T562" s="26">
        <v>0</v>
      </c>
      <c r="U562" s="26">
        <v>5.5981408008237246</v>
      </c>
      <c r="V562" s="26">
        <v>0</v>
      </c>
      <c r="W562" s="26">
        <v>0</v>
      </c>
      <c r="X562" s="26">
        <v>0</v>
      </c>
      <c r="Y562" s="26">
        <v>19476</v>
      </c>
      <c r="Z562" s="26">
        <v>1992</v>
      </c>
      <c r="AA562" s="26" t="b">
        <v>1</v>
      </c>
      <c r="AB562" s="27" t="s">
        <v>152</v>
      </c>
      <c r="AC562" s="16">
        <f t="shared" si="26"/>
        <v>951.4295379430614</v>
      </c>
      <c r="AD562" s="16">
        <f t="shared" si="25"/>
        <v>7.5984100925665174</v>
      </c>
      <c r="AE562" s="16" t="str">
        <f>VLOOKUP(AB562,aircraft!A:B,2,FALSE)</f>
        <v>Passenger</v>
      </c>
      <c r="AF562" s="16" t="str">
        <f t="shared" si="27"/>
        <v/>
      </c>
    </row>
    <row r="563" spans="1:32" x14ac:dyDescent="0.25">
      <c r="A563" s="26">
        <v>0</v>
      </c>
      <c r="B563" s="26">
        <v>0</v>
      </c>
      <c r="C563" s="26">
        <v>0</v>
      </c>
      <c r="D563" s="26">
        <v>0</v>
      </c>
      <c r="E563" s="26">
        <v>0</v>
      </c>
      <c r="F563" s="26">
        <v>11740.095627651892</v>
      </c>
      <c r="G563" s="26">
        <v>452.81607180275563</v>
      </c>
      <c r="H563" s="26">
        <v>698.39283521175344</v>
      </c>
      <c r="I563" s="26">
        <v>5020.416648999726</v>
      </c>
      <c r="J563" s="26">
        <v>0</v>
      </c>
      <c r="K563" s="26">
        <v>2160.1435249378774</v>
      </c>
      <c r="L563" s="26">
        <v>0</v>
      </c>
      <c r="M563" s="26">
        <v>0</v>
      </c>
      <c r="N563" s="26">
        <v>0</v>
      </c>
      <c r="O563" s="26">
        <v>0</v>
      </c>
      <c r="P563" s="26">
        <v>0</v>
      </c>
      <c r="Q563" s="26">
        <v>0</v>
      </c>
      <c r="R563" s="26">
        <v>170.03301753487608</v>
      </c>
      <c r="S563" s="26">
        <v>25.688255046773659</v>
      </c>
      <c r="T563" s="26">
        <v>5.0493802717412333</v>
      </c>
      <c r="U563" s="26">
        <v>284.80822866364741</v>
      </c>
      <c r="V563" s="26">
        <v>0</v>
      </c>
      <c r="W563" s="26">
        <v>2.2249476723178714</v>
      </c>
      <c r="X563" s="26">
        <v>0</v>
      </c>
      <c r="Y563" s="26">
        <v>71594</v>
      </c>
      <c r="Z563" s="26">
        <v>1992</v>
      </c>
      <c r="AA563" s="26" t="b">
        <v>1</v>
      </c>
      <c r="AB563" s="27" t="s">
        <v>56</v>
      </c>
      <c r="AC563" s="16">
        <f t="shared" si="26"/>
        <v>20071.864708604004</v>
      </c>
      <c r="AD563" s="16">
        <f t="shared" si="25"/>
        <v>487.80382918935624</v>
      </c>
      <c r="AE563" s="16" t="str">
        <f>VLOOKUP(AB563,aircraft!A:B,2,FALSE)</f>
        <v>Passenger</v>
      </c>
      <c r="AF563" s="16" t="str">
        <f t="shared" si="27"/>
        <v/>
      </c>
    </row>
    <row r="564" spans="1:32" x14ac:dyDescent="0.25">
      <c r="A564" s="26">
        <v>0</v>
      </c>
      <c r="B564" s="26">
        <v>0</v>
      </c>
      <c r="C564" s="26">
        <v>0</v>
      </c>
      <c r="D564" s="26">
        <v>0</v>
      </c>
      <c r="E564" s="26">
        <v>0</v>
      </c>
      <c r="F564" s="26">
        <v>1467.5119534564858</v>
      </c>
      <c r="G564" s="26">
        <v>56.602008975344454</v>
      </c>
      <c r="H564" s="26">
        <v>87.299104401469222</v>
      </c>
      <c r="I564" s="26">
        <v>571.87361918314298</v>
      </c>
      <c r="J564" s="26">
        <v>0</v>
      </c>
      <c r="K564" s="26">
        <v>320.81070880587959</v>
      </c>
      <c r="L564" s="26">
        <v>0</v>
      </c>
      <c r="M564" s="26">
        <v>0</v>
      </c>
      <c r="N564" s="26">
        <v>0</v>
      </c>
      <c r="O564" s="26">
        <v>0</v>
      </c>
      <c r="P564" s="26">
        <v>0</v>
      </c>
      <c r="Q564" s="26">
        <v>0</v>
      </c>
      <c r="R564" s="26">
        <v>21.254127191859514</v>
      </c>
      <c r="S564" s="26">
        <v>3.2110318808467087</v>
      </c>
      <c r="T564" s="26">
        <v>0.63117253396765438</v>
      </c>
      <c r="U564" s="26">
        <v>32.442389523879747</v>
      </c>
      <c r="V564" s="26">
        <v>0</v>
      </c>
      <c r="W564" s="26">
        <v>0.33043500655023167</v>
      </c>
      <c r="X564" s="26">
        <v>0</v>
      </c>
      <c r="Y564" s="26">
        <v>15195</v>
      </c>
      <c r="Z564" s="26">
        <v>1992</v>
      </c>
      <c r="AA564" s="26" t="b">
        <v>1</v>
      </c>
      <c r="AB564" s="27" t="s">
        <v>57</v>
      </c>
      <c r="AC564" s="16">
        <f t="shared" si="26"/>
        <v>2504.0973948223223</v>
      </c>
      <c r="AD564" s="16">
        <f t="shared" si="25"/>
        <v>57.869156137103857</v>
      </c>
      <c r="AE564" s="16" t="str">
        <f>VLOOKUP(AB564,aircraft!A:B,2,FALSE)</f>
        <v>Passenger</v>
      </c>
      <c r="AF564" s="16" t="str">
        <f t="shared" si="27"/>
        <v/>
      </c>
    </row>
    <row r="565" spans="1:32" x14ac:dyDescent="0.25">
      <c r="A565" s="26">
        <v>0</v>
      </c>
      <c r="B565" s="26">
        <v>0</v>
      </c>
      <c r="C565" s="26">
        <v>0</v>
      </c>
      <c r="D565" s="26">
        <v>0</v>
      </c>
      <c r="E565" s="26">
        <v>0</v>
      </c>
      <c r="F565" s="26">
        <v>1340131.9158964623</v>
      </c>
      <c r="G565" s="26">
        <v>51688.954596284544</v>
      </c>
      <c r="H565" s="26">
        <v>79721.542139421639</v>
      </c>
      <c r="I565" s="26">
        <v>579794.27853802708</v>
      </c>
      <c r="J565" s="26">
        <v>0</v>
      </c>
      <c r="K565" s="26">
        <v>248965.78206064488</v>
      </c>
      <c r="L565" s="26">
        <v>0</v>
      </c>
      <c r="M565" s="26">
        <v>0</v>
      </c>
      <c r="N565" s="26">
        <v>0</v>
      </c>
      <c r="O565" s="26">
        <v>0</v>
      </c>
      <c r="P565" s="26">
        <v>0</v>
      </c>
      <c r="Q565" s="26">
        <v>0</v>
      </c>
      <c r="R565" s="26">
        <v>19409.268951606111</v>
      </c>
      <c r="S565" s="26">
        <v>2932.3143135892124</v>
      </c>
      <c r="T565" s="26">
        <v>576.38675801926138</v>
      </c>
      <c r="U565" s="26">
        <v>32891.728516722542</v>
      </c>
      <c r="V565" s="26">
        <v>0</v>
      </c>
      <c r="W565" s="26">
        <v>256.43473726985832</v>
      </c>
      <c r="X565" s="26">
        <v>0</v>
      </c>
      <c r="Y565" s="26">
        <v>7073847</v>
      </c>
      <c r="Z565" s="26">
        <v>1992</v>
      </c>
      <c r="AA565" s="26" t="b">
        <v>1</v>
      </c>
      <c r="AB565" s="27" t="s">
        <v>58</v>
      </c>
      <c r="AC565" s="16">
        <f t="shared" si="26"/>
        <v>2300302.4732308406</v>
      </c>
      <c r="AD565" s="16">
        <f t="shared" si="25"/>
        <v>56066.133277206987</v>
      </c>
      <c r="AE565" s="16" t="str">
        <f>VLOOKUP(AB565,aircraft!A:B,2,FALSE)</f>
        <v>Passenger</v>
      </c>
      <c r="AF565" s="16" t="str">
        <f t="shared" si="27"/>
        <v/>
      </c>
    </row>
    <row r="566" spans="1:32" x14ac:dyDescent="0.25">
      <c r="A566" s="26">
        <v>0</v>
      </c>
      <c r="B566" s="26">
        <v>0</v>
      </c>
      <c r="C566" s="26">
        <v>0</v>
      </c>
      <c r="D566" s="26">
        <v>0</v>
      </c>
      <c r="E566" s="26">
        <v>0</v>
      </c>
      <c r="F566" s="26">
        <v>3181.7580365799522</v>
      </c>
      <c r="G566" s="26">
        <v>195.21523541142597</v>
      </c>
      <c r="H566" s="26">
        <v>0</v>
      </c>
      <c r="I566" s="26">
        <v>997.32574439754671</v>
      </c>
      <c r="J566" s="26">
        <v>0</v>
      </c>
      <c r="K566" s="26">
        <v>0</v>
      </c>
      <c r="L566" s="26">
        <v>0</v>
      </c>
      <c r="M566" s="26">
        <v>0</v>
      </c>
      <c r="N566" s="26">
        <v>0</v>
      </c>
      <c r="O566" s="26">
        <v>0</v>
      </c>
      <c r="P566" s="26">
        <v>0</v>
      </c>
      <c r="Q566" s="26">
        <v>0</v>
      </c>
      <c r="R566" s="26">
        <v>11.998153342192612</v>
      </c>
      <c r="S566" s="26">
        <v>4.3223195213845509</v>
      </c>
      <c r="T566" s="26">
        <v>0</v>
      </c>
      <c r="U566" s="26">
        <v>21.375610145546808</v>
      </c>
      <c r="V566" s="26">
        <v>0</v>
      </c>
      <c r="W566" s="26">
        <v>0</v>
      </c>
      <c r="X566" s="26">
        <v>0</v>
      </c>
      <c r="Y566" s="26">
        <v>67621</v>
      </c>
      <c r="Z566" s="26">
        <v>1992</v>
      </c>
      <c r="AA566" s="26" t="b">
        <v>1</v>
      </c>
      <c r="AB566" s="27" t="s">
        <v>59</v>
      </c>
      <c r="AC566" s="16">
        <f t="shared" si="26"/>
        <v>4374.2990163889244</v>
      </c>
      <c r="AD566" s="16">
        <f t="shared" si="25"/>
        <v>37.696083009123967</v>
      </c>
      <c r="AE566" s="16" t="str">
        <f>VLOOKUP(AB566,aircraft!A:B,2,FALSE)</f>
        <v>Passenger</v>
      </c>
      <c r="AF566" s="16" t="str">
        <f t="shared" si="27"/>
        <v/>
      </c>
    </row>
    <row r="567" spans="1:32" x14ac:dyDescent="0.25">
      <c r="A567" s="26">
        <v>0</v>
      </c>
      <c r="B567" s="26">
        <v>0</v>
      </c>
      <c r="C567" s="26">
        <v>0</v>
      </c>
      <c r="D567" s="26">
        <v>0</v>
      </c>
      <c r="E567" s="26">
        <v>0</v>
      </c>
      <c r="F567" s="26">
        <v>12924.610415463527</v>
      </c>
      <c r="G567" s="26">
        <v>760.94550427968738</v>
      </c>
      <c r="H567" s="26">
        <v>0</v>
      </c>
      <c r="I567" s="26">
        <v>3810.1371152460697</v>
      </c>
      <c r="J567" s="26">
        <v>0</v>
      </c>
      <c r="K567" s="26">
        <v>0</v>
      </c>
      <c r="L567" s="26">
        <v>0</v>
      </c>
      <c r="M567" s="26">
        <v>0</v>
      </c>
      <c r="N567" s="26">
        <v>0</v>
      </c>
      <c r="O567" s="26">
        <v>0</v>
      </c>
      <c r="P567" s="26">
        <v>0</v>
      </c>
      <c r="Q567" s="26">
        <v>0</v>
      </c>
      <c r="R567" s="26">
        <v>141.72691413279929</v>
      </c>
      <c r="S567" s="26">
        <v>44.120743636534627</v>
      </c>
      <c r="T567" s="26">
        <v>0</v>
      </c>
      <c r="U567" s="26">
        <v>220.91737441953481</v>
      </c>
      <c r="V567" s="26">
        <v>0</v>
      </c>
      <c r="W567" s="26">
        <v>0</v>
      </c>
      <c r="X567" s="26">
        <v>0</v>
      </c>
      <c r="Y567" s="26">
        <v>200030</v>
      </c>
      <c r="Z567" s="26">
        <v>1992</v>
      </c>
      <c r="AA567" s="26" t="b">
        <v>1</v>
      </c>
      <c r="AB567" s="27" t="s">
        <v>166</v>
      </c>
      <c r="AC567" s="16">
        <f t="shared" si="26"/>
        <v>17495.693034989283</v>
      </c>
      <c r="AD567" s="16">
        <f t="shared" si="25"/>
        <v>406.76503218886876</v>
      </c>
      <c r="AE567" s="16" t="str">
        <f>VLOOKUP(AB567,aircraft!A:B,2,FALSE)</f>
        <v>Passenger</v>
      </c>
      <c r="AF567" s="16" t="str">
        <f t="shared" si="27"/>
        <v/>
      </c>
    </row>
    <row r="568" spans="1:32" x14ac:dyDescent="0.25">
      <c r="A568" s="26">
        <v>0</v>
      </c>
      <c r="B568" s="26">
        <v>0</v>
      </c>
      <c r="C568" s="26">
        <v>0</v>
      </c>
      <c r="D568" s="26">
        <v>0</v>
      </c>
      <c r="E568" s="26">
        <v>0</v>
      </c>
      <c r="F568" s="26">
        <v>8192.8405499834353</v>
      </c>
      <c r="G568" s="26">
        <v>605.18825946950653</v>
      </c>
      <c r="H568" s="26">
        <v>0</v>
      </c>
      <c r="I568" s="26">
        <v>4676.4372909155927</v>
      </c>
      <c r="J568" s="26">
        <v>0</v>
      </c>
      <c r="K568" s="26">
        <v>0</v>
      </c>
      <c r="L568" s="26">
        <v>0</v>
      </c>
      <c r="M568" s="26">
        <v>0</v>
      </c>
      <c r="N568" s="26">
        <v>0</v>
      </c>
      <c r="O568" s="26">
        <v>0</v>
      </c>
      <c r="P568" s="26">
        <v>0</v>
      </c>
      <c r="Q568" s="26">
        <v>0</v>
      </c>
      <c r="R568" s="26">
        <v>279.690339686274</v>
      </c>
      <c r="S568" s="26">
        <v>61.505279668733351</v>
      </c>
      <c r="T568" s="26">
        <v>0</v>
      </c>
      <c r="U568" s="26">
        <v>475.26629760330007</v>
      </c>
      <c r="V568" s="26">
        <v>0</v>
      </c>
      <c r="W568" s="26">
        <v>0</v>
      </c>
      <c r="X568" s="26">
        <v>0</v>
      </c>
      <c r="Y568" s="26">
        <v>204726</v>
      </c>
      <c r="Z568" s="26">
        <v>1992</v>
      </c>
      <c r="AA568" s="26" t="b">
        <v>1</v>
      </c>
      <c r="AB568" s="27" t="s">
        <v>60</v>
      </c>
      <c r="AC568" s="16">
        <f t="shared" si="26"/>
        <v>13474.466100368536</v>
      </c>
      <c r="AD568" s="16">
        <f t="shared" si="25"/>
        <v>816.46191695830748</v>
      </c>
      <c r="AE568" s="16" t="str">
        <f>VLOOKUP(AB568,aircraft!A:B,2,FALSE)</f>
        <v>Passenger</v>
      </c>
      <c r="AF568" s="16" t="str">
        <f t="shared" si="27"/>
        <v/>
      </c>
    </row>
    <row r="569" spans="1:32" x14ac:dyDescent="0.25">
      <c r="A569" s="26">
        <v>0</v>
      </c>
      <c r="B569" s="26">
        <v>0</v>
      </c>
      <c r="C569" s="26">
        <v>0</v>
      </c>
      <c r="D569" s="26">
        <v>0</v>
      </c>
      <c r="E569" s="26">
        <v>0</v>
      </c>
      <c r="F569" s="26">
        <v>143.01716670794005</v>
      </c>
      <c r="G569" s="26">
        <v>10.56438358176195</v>
      </c>
      <c r="H569" s="26">
        <v>0</v>
      </c>
      <c r="I569" s="26">
        <v>48.138413324802002</v>
      </c>
      <c r="J569" s="26">
        <v>0</v>
      </c>
      <c r="K569" s="26">
        <v>0</v>
      </c>
      <c r="L569" s="26">
        <v>0</v>
      </c>
      <c r="M569" s="26">
        <v>0</v>
      </c>
      <c r="N569" s="26">
        <v>0</v>
      </c>
      <c r="O569" s="26">
        <v>0</v>
      </c>
      <c r="P569" s="26">
        <v>0</v>
      </c>
      <c r="Q569" s="26">
        <v>0</v>
      </c>
      <c r="R569" s="26">
        <v>4.8823750069923166</v>
      </c>
      <c r="S569" s="26">
        <v>1.0736582485813813</v>
      </c>
      <c r="T569" s="26">
        <v>0</v>
      </c>
      <c r="U569" s="26">
        <v>4.8923066963433319</v>
      </c>
      <c r="V569" s="26">
        <v>0</v>
      </c>
      <c r="W569" s="26">
        <v>0</v>
      </c>
      <c r="X569" s="26">
        <v>0</v>
      </c>
      <c r="Y569" s="26">
        <v>6534</v>
      </c>
      <c r="Z569" s="26">
        <v>1992</v>
      </c>
      <c r="AA569" s="26" t="b">
        <v>1</v>
      </c>
      <c r="AB569" s="27" t="s">
        <v>144</v>
      </c>
      <c r="AC569" s="16">
        <f t="shared" si="26"/>
        <v>201.719963614504</v>
      </c>
      <c r="AD569" s="16">
        <f t="shared" si="25"/>
        <v>10.84833995191703</v>
      </c>
      <c r="AE569" s="16" t="str">
        <f>VLOOKUP(AB569,aircraft!A:B,2,FALSE)</f>
        <v>Passenger</v>
      </c>
      <c r="AF569" s="16" t="str">
        <f t="shared" si="27"/>
        <v/>
      </c>
    </row>
    <row r="570" spans="1:32" x14ac:dyDescent="0.25">
      <c r="A570" s="26">
        <v>0</v>
      </c>
      <c r="B570" s="26">
        <v>0</v>
      </c>
      <c r="C570" s="26">
        <v>0</v>
      </c>
      <c r="D570" s="26">
        <v>0</v>
      </c>
      <c r="E570" s="26">
        <v>0</v>
      </c>
      <c r="F570" s="26">
        <v>802.55720613076335</v>
      </c>
      <c r="G570" s="26">
        <v>15.257505266838377</v>
      </c>
      <c r="H570" s="26">
        <v>104.49608343377706</v>
      </c>
      <c r="I570" s="26">
        <v>560.59806314553714</v>
      </c>
      <c r="J570" s="26">
        <v>0</v>
      </c>
      <c r="K570" s="26">
        <v>596.81529939230313</v>
      </c>
      <c r="L570" s="26">
        <v>0</v>
      </c>
      <c r="M570" s="26">
        <v>0</v>
      </c>
      <c r="N570" s="26">
        <v>0</v>
      </c>
      <c r="O570" s="26">
        <v>0</v>
      </c>
      <c r="P570" s="26">
        <v>0</v>
      </c>
      <c r="Q570" s="26">
        <v>0</v>
      </c>
      <c r="R570" s="26">
        <v>22.242692151736708</v>
      </c>
      <c r="S570" s="26">
        <v>1.8171688312638905</v>
      </c>
      <c r="T570" s="26">
        <v>1.2226041430086849</v>
      </c>
      <c r="U570" s="26">
        <v>66.767227629872494</v>
      </c>
      <c r="V570" s="26">
        <v>0</v>
      </c>
      <c r="W570" s="26">
        <v>0.34018470554621966</v>
      </c>
      <c r="X570" s="26">
        <v>0</v>
      </c>
      <c r="Y570" s="26">
        <v>20192</v>
      </c>
      <c r="Z570" s="26">
        <v>1992</v>
      </c>
      <c r="AA570" s="26" t="b">
        <v>1</v>
      </c>
      <c r="AB570" s="27" t="s">
        <v>61</v>
      </c>
      <c r="AC570" s="16">
        <f t="shared" si="26"/>
        <v>2079.724157369219</v>
      </c>
      <c r="AD570" s="16">
        <f t="shared" si="25"/>
        <v>92.389877461428</v>
      </c>
      <c r="AE570" s="16" t="str">
        <f>VLOOKUP(AB570,aircraft!A:B,2,FALSE)</f>
        <v>Passenger</v>
      </c>
      <c r="AF570" s="16" t="str">
        <f t="shared" si="27"/>
        <v/>
      </c>
    </row>
    <row r="571" spans="1:32" x14ac:dyDescent="0.25">
      <c r="A571" s="26">
        <v>0</v>
      </c>
      <c r="B571" s="26">
        <v>0</v>
      </c>
      <c r="C571" s="26">
        <v>0</v>
      </c>
      <c r="D571" s="26">
        <v>0</v>
      </c>
      <c r="E571" s="26">
        <v>0</v>
      </c>
      <c r="F571" s="26">
        <v>4199.6344664757062</v>
      </c>
      <c r="G571" s="26">
        <v>244.26777491643091</v>
      </c>
      <c r="H571" s="26">
        <v>0</v>
      </c>
      <c r="I571" s="26">
        <v>1024.4822221748243</v>
      </c>
      <c r="J571" s="26">
        <v>0</v>
      </c>
      <c r="K571" s="26">
        <v>0</v>
      </c>
      <c r="L571" s="26">
        <v>0</v>
      </c>
      <c r="M571" s="26">
        <v>0</v>
      </c>
      <c r="N571" s="26">
        <v>0</v>
      </c>
      <c r="O571" s="26">
        <v>0</v>
      </c>
      <c r="P571" s="26">
        <v>0</v>
      </c>
      <c r="Q571" s="26">
        <v>0</v>
      </c>
      <c r="R571" s="26">
        <v>22.583976839915497</v>
      </c>
      <c r="S571" s="26">
        <v>6.7922593787460448</v>
      </c>
      <c r="T571" s="26">
        <v>0</v>
      </c>
      <c r="U571" s="26">
        <v>28.471526738668796</v>
      </c>
      <c r="V571" s="26">
        <v>0</v>
      </c>
      <c r="W571" s="26">
        <v>0</v>
      </c>
      <c r="X571" s="26">
        <v>0</v>
      </c>
      <c r="Y571" s="26">
        <v>141536</v>
      </c>
      <c r="Z571" s="26">
        <v>1992</v>
      </c>
      <c r="AA571" s="26" t="b">
        <v>1</v>
      </c>
      <c r="AB571" s="27" t="s">
        <v>153</v>
      </c>
      <c r="AC571" s="16">
        <f t="shared" si="26"/>
        <v>5468.384463566962</v>
      </c>
      <c r="AD571" s="16">
        <f t="shared" si="25"/>
        <v>57.847762957330339</v>
      </c>
      <c r="AE571" s="16" t="str">
        <f>VLOOKUP(AB571,aircraft!A:B,2,FALSE)</f>
        <v>Passenger</v>
      </c>
      <c r="AF571" s="16" t="str">
        <f t="shared" si="27"/>
        <v/>
      </c>
    </row>
    <row r="572" spans="1:32" x14ac:dyDescent="0.25">
      <c r="A572" s="26">
        <v>0</v>
      </c>
      <c r="B572" s="26">
        <v>0</v>
      </c>
      <c r="C572" s="26">
        <v>0</v>
      </c>
      <c r="D572" s="26">
        <v>0</v>
      </c>
      <c r="E572" s="26">
        <v>0</v>
      </c>
      <c r="F572" s="26">
        <v>85178.061313239916</v>
      </c>
      <c r="G572" s="26">
        <v>4704.8160763368187</v>
      </c>
      <c r="H572" s="26">
        <v>5133.374669812918</v>
      </c>
      <c r="I572" s="26">
        <v>45233.105641478287</v>
      </c>
      <c r="J572" s="26">
        <v>0</v>
      </c>
      <c r="K572" s="26">
        <v>7152.529371661597</v>
      </c>
      <c r="L572" s="26">
        <v>0</v>
      </c>
      <c r="M572" s="26">
        <v>0</v>
      </c>
      <c r="N572" s="26">
        <v>0</v>
      </c>
      <c r="O572" s="26">
        <v>0</v>
      </c>
      <c r="P572" s="26">
        <v>0</v>
      </c>
      <c r="Q572" s="26">
        <v>0</v>
      </c>
      <c r="R572" s="26">
        <v>1623.55927718009</v>
      </c>
      <c r="S572" s="26">
        <v>538.6558687223112</v>
      </c>
      <c r="T572" s="26">
        <v>17.527062176486208</v>
      </c>
      <c r="U572" s="26">
        <v>5203.1215584859401</v>
      </c>
      <c r="V572" s="26">
        <v>0</v>
      </c>
      <c r="W572" s="26">
        <v>7.3671047284329587</v>
      </c>
      <c r="X572" s="26">
        <v>0</v>
      </c>
      <c r="Y572" s="26">
        <v>234915</v>
      </c>
      <c r="Z572" s="26">
        <v>1992</v>
      </c>
      <c r="AA572" s="26" t="b">
        <v>1</v>
      </c>
      <c r="AB572" s="27" t="s">
        <v>66</v>
      </c>
      <c r="AC572" s="16">
        <f t="shared" si="26"/>
        <v>147401.88707252956</v>
      </c>
      <c r="AD572" s="16">
        <f t="shared" si="25"/>
        <v>7390.2308712932609</v>
      </c>
      <c r="AE572" s="16" t="str">
        <f>VLOOKUP(AB572,aircraft!A:B,2,FALSE)</f>
        <v>Passenger (not used as freighter)</v>
      </c>
      <c r="AF572" s="16" t="str">
        <f t="shared" si="27"/>
        <v/>
      </c>
    </row>
    <row r="573" spans="1:32" x14ac:dyDescent="0.25">
      <c r="A573" s="26">
        <v>0</v>
      </c>
      <c r="B573" s="26">
        <v>0</v>
      </c>
      <c r="C573" s="26">
        <v>0</v>
      </c>
      <c r="D573" s="26">
        <v>0</v>
      </c>
      <c r="E573" s="26">
        <v>0</v>
      </c>
      <c r="F573" s="26">
        <v>922.49761444619412</v>
      </c>
      <c r="G573" s="26">
        <v>39.688453245208457</v>
      </c>
      <c r="H573" s="26">
        <v>54.670494516491885</v>
      </c>
      <c r="I573" s="26">
        <v>279.08933417118823</v>
      </c>
      <c r="J573" s="26">
        <v>0</v>
      </c>
      <c r="K573" s="26">
        <v>124.36118870973587</v>
      </c>
      <c r="L573" s="26">
        <v>0</v>
      </c>
      <c r="M573" s="26">
        <v>0</v>
      </c>
      <c r="N573" s="26">
        <v>0</v>
      </c>
      <c r="O573" s="26">
        <v>0</v>
      </c>
      <c r="P573" s="26">
        <v>0</v>
      </c>
      <c r="Q573" s="26">
        <v>0</v>
      </c>
      <c r="R573" s="26">
        <v>0.67386976444973401</v>
      </c>
      <c r="S573" s="26">
        <v>0.11599271184349641</v>
      </c>
      <c r="T573" s="26">
        <v>1.9046494074696281E-2</v>
      </c>
      <c r="U573" s="26">
        <v>0.81566113239800264</v>
      </c>
      <c r="V573" s="26">
        <v>0</v>
      </c>
      <c r="W573" s="26">
        <v>0.12809201525364744</v>
      </c>
      <c r="X573" s="26">
        <v>0</v>
      </c>
      <c r="Y573" s="26">
        <v>1846</v>
      </c>
      <c r="Z573" s="26">
        <v>1992</v>
      </c>
      <c r="AA573" s="26" t="b">
        <v>1</v>
      </c>
      <c r="AB573" s="27" t="s">
        <v>67</v>
      </c>
      <c r="AC573" s="16">
        <f t="shared" si="26"/>
        <v>1420.3070850888187</v>
      </c>
      <c r="AD573" s="16">
        <f t="shared" si="25"/>
        <v>1.7526621180195767</v>
      </c>
      <c r="AE573" s="16" t="str">
        <f>VLOOKUP(AB573,aircraft!A:B,2,FALSE)</f>
        <v>Passenger</v>
      </c>
      <c r="AF573" s="16" t="str">
        <f t="shared" si="27"/>
        <v/>
      </c>
    </row>
    <row r="574" spans="1:32" x14ac:dyDescent="0.25">
      <c r="A574" s="26">
        <v>0</v>
      </c>
      <c r="B574" s="26">
        <v>0</v>
      </c>
      <c r="C574" s="26">
        <v>0</v>
      </c>
      <c r="D574" s="26">
        <v>0</v>
      </c>
      <c r="E574" s="26">
        <v>0</v>
      </c>
      <c r="F574" s="26">
        <v>1423129.6412108275</v>
      </c>
      <c r="G574" s="26">
        <v>71427.775998418147</v>
      </c>
      <c r="H574" s="26">
        <v>84959.055233195308</v>
      </c>
      <c r="I574" s="26">
        <v>740139.2033501023</v>
      </c>
      <c r="J574" s="26">
        <v>0</v>
      </c>
      <c r="K574" s="26">
        <v>195506.76848278131</v>
      </c>
      <c r="L574" s="26">
        <v>0</v>
      </c>
      <c r="M574" s="26">
        <v>0</v>
      </c>
      <c r="N574" s="26">
        <v>0</v>
      </c>
      <c r="O574" s="26">
        <v>0</v>
      </c>
      <c r="P574" s="26">
        <v>0</v>
      </c>
      <c r="Q574" s="26">
        <v>0</v>
      </c>
      <c r="R574" s="26">
        <v>2163.9646316671988</v>
      </c>
      <c r="S574" s="26">
        <v>373.52677529985789</v>
      </c>
      <c r="T574" s="26">
        <v>75.030803204978199</v>
      </c>
      <c r="U574" s="26">
        <v>3841.8235017421011</v>
      </c>
      <c r="V574" s="26">
        <v>0</v>
      </c>
      <c r="W574" s="26">
        <v>201.37195720393751</v>
      </c>
      <c r="X574" s="26">
        <v>0</v>
      </c>
      <c r="Y574" s="26">
        <v>6940123</v>
      </c>
      <c r="Z574" s="26">
        <v>1992</v>
      </c>
      <c r="AA574" s="26" t="b">
        <v>1</v>
      </c>
      <c r="AB574" s="27" t="s">
        <v>68</v>
      </c>
      <c r="AC574" s="16">
        <f t="shared" si="26"/>
        <v>2515162.4442753247</v>
      </c>
      <c r="AD574" s="16">
        <f t="shared" si="25"/>
        <v>6655.7176691180739</v>
      </c>
      <c r="AE574" s="16" t="str">
        <f>VLOOKUP(AB574,aircraft!A:B,2,FALSE)</f>
        <v>Passenger</v>
      </c>
      <c r="AF574" s="16" t="str">
        <f t="shared" si="27"/>
        <v/>
      </c>
    </row>
    <row r="575" spans="1:32" x14ac:dyDescent="0.25">
      <c r="A575" s="26">
        <v>0</v>
      </c>
      <c r="B575" s="26">
        <v>0</v>
      </c>
      <c r="C575" s="26">
        <v>0</v>
      </c>
      <c r="D575" s="26">
        <v>0</v>
      </c>
      <c r="E575" s="26">
        <v>0</v>
      </c>
      <c r="F575" s="26">
        <v>5147612.5015514763</v>
      </c>
      <c r="G575" s="26">
        <v>253671.58905797769</v>
      </c>
      <c r="H575" s="26">
        <v>321675.75912566314</v>
      </c>
      <c r="I575" s="26">
        <v>2733171.5804292755</v>
      </c>
      <c r="J575" s="26">
        <v>0</v>
      </c>
      <c r="K575" s="26">
        <v>1005879.5621015143</v>
      </c>
      <c r="L575" s="26">
        <v>0</v>
      </c>
      <c r="M575" s="26">
        <v>0</v>
      </c>
      <c r="N575" s="26">
        <v>0</v>
      </c>
      <c r="O575" s="26">
        <v>0</v>
      </c>
      <c r="P575" s="26">
        <v>0</v>
      </c>
      <c r="Q575" s="26">
        <v>0</v>
      </c>
      <c r="R575" s="26">
        <v>6542.56349251958</v>
      </c>
      <c r="S575" s="26">
        <v>937.72376082675692</v>
      </c>
      <c r="T575" s="26">
        <v>269.13133490805836</v>
      </c>
      <c r="U575" s="26">
        <v>9533.6874613318505</v>
      </c>
      <c r="V575" s="26">
        <v>0</v>
      </c>
      <c r="W575" s="26">
        <v>1036.0558752197937</v>
      </c>
      <c r="X575" s="26">
        <v>0</v>
      </c>
      <c r="Y575" s="26">
        <v>32428067</v>
      </c>
      <c r="Z575" s="26">
        <v>1992</v>
      </c>
      <c r="AA575" s="26" t="b">
        <v>1</v>
      </c>
      <c r="AB575" s="27" t="s">
        <v>69</v>
      </c>
      <c r="AC575" s="16">
        <f t="shared" si="26"/>
        <v>9462010.992265908</v>
      </c>
      <c r="AD575" s="16">
        <f t="shared" si="25"/>
        <v>18319.161924806041</v>
      </c>
      <c r="AE575" s="16" t="str">
        <f>VLOOKUP(AB575,aircraft!A:B,2,FALSE)</f>
        <v>Passenger</v>
      </c>
      <c r="AF575" s="16" t="str">
        <f t="shared" si="27"/>
        <v/>
      </c>
    </row>
    <row r="576" spans="1:32" x14ac:dyDescent="0.25">
      <c r="A576" s="26">
        <v>0</v>
      </c>
      <c r="B576" s="26">
        <v>0</v>
      </c>
      <c r="C576" s="26">
        <v>0</v>
      </c>
      <c r="D576" s="26">
        <v>0</v>
      </c>
      <c r="E576" s="26">
        <v>0</v>
      </c>
      <c r="F576" s="26">
        <v>3021747.9985514544</v>
      </c>
      <c r="G576" s="26">
        <v>134034.55436717006</v>
      </c>
      <c r="H576" s="26">
        <v>204553.64524359853</v>
      </c>
      <c r="I576" s="26">
        <v>1455155.3076536744</v>
      </c>
      <c r="J576" s="26">
        <v>0</v>
      </c>
      <c r="K576" s="26">
        <v>636428.24184195756</v>
      </c>
      <c r="L576" s="26">
        <v>0</v>
      </c>
      <c r="M576" s="26">
        <v>0</v>
      </c>
      <c r="N576" s="26">
        <v>0</v>
      </c>
      <c r="O576" s="26">
        <v>0</v>
      </c>
      <c r="P576" s="26">
        <v>0</v>
      </c>
      <c r="Q576" s="26">
        <v>0</v>
      </c>
      <c r="R576" s="26">
        <v>967.2169907010724</v>
      </c>
      <c r="S576" s="26">
        <v>240.71890945973072</v>
      </c>
      <c r="T576" s="26">
        <v>15.334276568066992</v>
      </c>
      <c r="U576" s="26">
        <v>2615.2596658084212</v>
      </c>
      <c r="V576" s="26">
        <v>0</v>
      </c>
      <c r="W576" s="26">
        <v>655.52104243829842</v>
      </c>
      <c r="X576" s="26">
        <v>0</v>
      </c>
      <c r="Y576" s="26">
        <v>18468865</v>
      </c>
      <c r="Z576" s="26">
        <v>1992</v>
      </c>
      <c r="AA576" s="26" t="b">
        <v>1</v>
      </c>
      <c r="AB576" s="27" t="s">
        <v>70</v>
      </c>
      <c r="AC576" s="16">
        <f t="shared" si="26"/>
        <v>5451919.747657855</v>
      </c>
      <c r="AD576" s="16">
        <f t="shared" si="25"/>
        <v>4494.0508849755897</v>
      </c>
      <c r="AE576" s="16" t="str">
        <f>VLOOKUP(AB576,aircraft!A:B,2,FALSE)</f>
        <v>Passenger</v>
      </c>
      <c r="AF576" s="16" t="str">
        <f t="shared" si="27"/>
        <v/>
      </c>
    </row>
    <row r="577" spans="1:32" x14ac:dyDescent="0.25">
      <c r="A577" s="26">
        <v>0</v>
      </c>
      <c r="B577" s="26">
        <v>0</v>
      </c>
      <c r="C577" s="26">
        <v>0</v>
      </c>
      <c r="D577" s="26">
        <v>0</v>
      </c>
      <c r="E577" s="26">
        <v>0</v>
      </c>
      <c r="F577" s="26">
        <v>4234403.5804722738</v>
      </c>
      <c r="G577" s="26">
        <v>179854.96766752173</v>
      </c>
      <c r="H577" s="26">
        <v>285157.2615785161</v>
      </c>
      <c r="I577" s="26">
        <v>1955563.7465656071</v>
      </c>
      <c r="J577" s="26">
        <v>0</v>
      </c>
      <c r="K577" s="26">
        <v>910312.65892510675</v>
      </c>
      <c r="L577" s="26">
        <v>0</v>
      </c>
      <c r="M577" s="26">
        <v>0</v>
      </c>
      <c r="N577" s="26">
        <v>0</v>
      </c>
      <c r="O577" s="26">
        <v>0</v>
      </c>
      <c r="P577" s="26">
        <v>0</v>
      </c>
      <c r="Q577" s="26">
        <v>0</v>
      </c>
      <c r="R577" s="26">
        <v>1122.539958097399</v>
      </c>
      <c r="S577" s="26">
        <v>256.6860800641569</v>
      </c>
      <c r="T577" s="26">
        <v>20.304396758212576</v>
      </c>
      <c r="U577" s="26">
        <v>2791.0331667927053</v>
      </c>
      <c r="V577" s="26">
        <v>0</v>
      </c>
      <c r="W577" s="26">
        <v>937.62197195445867</v>
      </c>
      <c r="X577" s="26">
        <v>0</v>
      </c>
      <c r="Y577" s="26">
        <v>21738902</v>
      </c>
      <c r="Z577" s="26">
        <v>1992</v>
      </c>
      <c r="AA577" s="26" t="b">
        <v>1</v>
      </c>
      <c r="AB577" s="27" t="s">
        <v>71</v>
      </c>
      <c r="AC577" s="16">
        <f t="shared" si="26"/>
        <v>7565292.2152090259</v>
      </c>
      <c r="AD577" s="16">
        <f t="shared" si="25"/>
        <v>5128.1855736669322</v>
      </c>
      <c r="AE577" s="16" t="str">
        <f>VLOOKUP(AB577,aircraft!A:B,2,FALSE)</f>
        <v>Passenger</v>
      </c>
      <c r="AF577" s="16" t="str">
        <f t="shared" si="27"/>
        <v/>
      </c>
    </row>
    <row r="578" spans="1:32" x14ac:dyDescent="0.25">
      <c r="A578" s="26">
        <v>0</v>
      </c>
      <c r="B578" s="26">
        <v>0</v>
      </c>
      <c r="C578" s="26">
        <v>0</v>
      </c>
      <c r="D578" s="26">
        <v>0</v>
      </c>
      <c r="E578" s="26">
        <v>0</v>
      </c>
      <c r="F578" s="26">
        <v>799548.92187747569</v>
      </c>
      <c r="G578" s="26">
        <v>34488.293847774563</v>
      </c>
      <c r="H578" s="26">
        <v>55269.114011947298</v>
      </c>
      <c r="I578" s="26">
        <v>389594.70270651911</v>
      </c>
      <c r="J578" s="26">
        <v>0</v>
      </c>
      <c r="K578" s="26">
        <v>176319.68823804037</v>
      </c>
      <c r="L578" s="26">
        <v>0</v>
      </c>
      <c r="M578" s="26">
        <v>0</v>
      </c>
      <c r="N578" s="26">
        <v>0</v>
      </c>
      <c r="O578" s="26">
        <v>0</v>
      </c>
      <c r="P578" s="26">
        <v>0</v>
      </c>
      <c r="Q578" s="26">
        <v>0</v>
      </c>
      <c r="R578" s="26">
        <v>264.92041240077236</v>
      </c>
      <c r="S578" s="26">
        <v>64.874358585467789</v>
      </c>
      <c r="T578" s="26">
        <v>4.1735629580582714</v>
      </c>
      <c r="U578" s="26">
        <v>727.51670080257179</v>
      </c>
      <c r="V578" s="26">
        <v>0</v>
      </c>
      <c r="W578" s="26">
        <v>181.60926595853056</v>
      </c>
      <c r="X578" s="26">
        <v>0</v>
      </c>
      <c r="Y578" s="26">
        <v>3898410</v>
      </c>
      <c r="Z578" s="26">
        <v>1992</v>
      </c>
      <c r="AA578" s="26" t="b">
        <v>1</v>
      </c>
      <c r="AB578" s="27" t="s">
        <v>154</v>
      </c>
      <c r="AC578" s="16">
        <f t="shared" si="26"/>
        <v>1455220.720681757</v>
      </c>
      <c r="AD578" s="16">
        <f t="shared" ref="AD578:AD641" si="28">SUM(M578:U578,W578:X578)</f>
        <v>1243.0943007054009</v>
      </c>
      <c r="AE578" s="16" t="str">
        <f>VLOOKUP(AB578,aircraft!A:B,2,FALSE)</f>
        <v>Passenger</v>
      </c>
      <c r="AF578" s="16" t="str">
        <f t="shared" si="27"/>
        <v/>
      </c>
    </row>
    <row r="579" spans="1:32" x14ac:dyDescent="0.25">
      <c r="A579" s="26">
        <v>0</v>
      </c>
      <c r="B579" s="26">
        <v>0</v>
      </c>
      <c r="C579" s="26">
        <v>0</v>
      </c>
      <c r="D579" s="26">
        <v>0</v>
      </c>
      <c r="E579" s="26">
        <v>0</v>
      </c>
      <c r="F579" s="26">
        <v>46009.863739504464</v>
      </c>
      <c r="G579" s="26">
        <v>2069.9647780897321</v>
      </c>
      <c r="H579" s="26">
        <v>6007.179483942391</v>
      </c>
      <c r="I579" s="26">
        <v>30245.52414845553</v>
      </c>
      <c r="J579" s="26">
        <v>0</v>
      </c>
      <c r="K579" s="26">
        <v>9635.0766962516172</v>
      </c>
      <c r="L579" s="26">
        <v>0</v>
      </c>
      <c r="M579" s="26">
        <v>0</v>
      </c>
      <c r="N579" s="26">
        <v>0</v>
      </c>
      <c r="O579" s="26">
        <v>0</v>
      </c>
      <c r="P579" s="26">
        <v>0</v>
      </c>
      <c r="Q579" s="26">
        <v>0</v>
      </c>
      <c r="R579" s="26">
        <v>190.53299530891218</v>
      </c>
      <c r="S579" s="26">
        <v>53.612085358961473</v>
      </c>
      <c r="T579" s="26">
        <v>3.6043078615608612</v>
      </c>
      <c r="U579" s="26">
        <v>783.35904047118811</v>
      </c>
      <c r="V579" s="26">
        <v>0</v>
      </c>
      <c r="W579" s="26">
        <v>2.6978215470065692</v>
      </c>
      <c r="X579" s="26">
        <v>0</v>
      </c>
      <c r="Y579" s="26">
        <v>54418</v>
      </c>
      <c r="Z579" s="26">
        <v>1992</v>
      </c>
      <c r="AA579" s="26" t="b">
        <v>1</v>
      </c>
      <c r="AB579" s="27" t="s">
        <v>72</v>
      </c>
      <c r="AC579" s="16">
        <f t="shared" ref="AC579:AC642" si="29">SUM(A579:L579)</f>
        <v>93967.608846243747</v>
      </c>
      <c r="AD579" s="16">
        <f t="shared" si="28"/>
        <v>1033.8062505476291</v>
      </c>
      <c r="AE579" s="16" t="str">
        <f>VLOOKUP(AB579,aircraft!A:B,2,FALSE)</f>
        <v>Passenger (not used as freighter)</v>
      </c>
      <c r="AF579" s="16" t="str">
        <f t="shared" ref="AF579:AF642" si="30">IF(AA579,"",SUMIFS(AC:AC,Z:Z,Z579,AB:AB,AB579)/Y579)</f>
        <v/>
      </c>
    </row>
    <row r="580" spans="1:32" x14ac:dyDescent="0.25">
      <c r="A580" s="26">
        <v>0</v>
      </c>
      <c r="B580" s="26">
        <v>0</v>
      </c>
      <c r="C580" s="26">
        <v>0</v>
      </c>
      <c r="D580" s="26">
        <v>0</v>
      </c>
      <c r="E580" s="26">
        <v>0</v>
      </c>
      <c r="F580" s="26">
        <v>282960.12340021634</v>
      </c>
      <c r="G580" s="26">
        <v>11952.661545256542</v>
      </c>
      <c r="H580" s="26">
        <v>37157.369237125509</v>
      </c>
      <c r="I580" s="26">
        <v>179887.84391697851</v>
      </c>
      <c r="J580" s="26">
        <v>0</v>
      </c>
      <c r="K580" s="26">
        <v>57861.269212189094</v>
      </c>
      <c r="L580" s="26">
        <v>0</v>
      </c>
      <c r="M580" s="26">
        <v>0</v>
      </c>
      <c r="N580" s="26">
        <v>0</v>
      </c>
      <c r="O580" s="26">
        <v>0</v>
      </c>
      <c r="P580" s="26">
        <v>0</v>
      </c>
      <c r="Q580" s="26">
        <v>0</v>
      </c>
      <c r="R580" s="26">
        <v>683.6125704063121</v>
      </c>
      <c r="S580" s="26">
        <v>154.59508194969507</v>
      </c>
      <c r="T580" s="26">
        <v>29.59564397022098</v>
      </c>
      <c r="U580" s="26">
        <v>2185.3524748718646</v>
      </c>
      <c r="V580" s="26">
        <v>0</v>
      </c>
      <c r="W580" s="26">
        <v>16.20115581212962</v>
      </c>
      <c r="X580" s="26">
        <v>0</v>
      </c>
      <c r="Y580" s="26">
        <v>406458</v>
      </c>
      <c r="Z580" s="26">
        <v>1992</v>
      </c>
      <c r="AA580" s="26" t="b">
        <v>1</v>
      </c>
      <c r="AB580" s="27" t="s">
        <v>73</v>
      </c>
      <c r="AC580" s="16">
        <f t="shared" si="29"/>
        <v>569819.26731176605</v>
      </c>
      <c r="AD580" s="16">
        <f t="shared" si="28"/>
        <v>3069.3569270102221</v>
      </c>
      <c r="AE580" s="16" t="str">
        <f>VLOOKUP(AB580,aircraft!A:B,2,FALSE)</f>
        <v>Passenger</v>
      </c>
      <c r="AF580" s="16" t="str">
        <f t="shared" si="30"/>
        <v/>
      </c>
    </row>
    <row r="581" spans="1:32" x14ac:dyDescent="0.25">
      <c r="A581" s="26">
        <v>0</v>
      </c>
      <c r="B581" s="26">
        <v>0</v>
      </c>
      <c r="C581" s="26">
        <v>0</v>
      </c>
      <c r="D581" s="26">
        <v>0</v>
      </c>
      <c r="E581" s="26">
        <v>0</v>
      </c>
      <c r="F581" s="26">
        <v>130977.499054773</v>
      </c>
      <c r="G581" s="26">
        <v>5435.1304543089163</v>
      </c>
      <c r="H581" s="26">
        <v>17183.149150349491</v>
      </c>
      <c r="I581" s="26">
        <v>82140.232593888271</v>
      </c>
      <c r="J581" s="26">
        <v>0</v>
      </c>
      <c r="K581" s="26">
        <v>24442.776456438427</v>
      </c>
      <c r="L581" s="26">
        <v>0</v>
      </c>
      <c r="M581" s="26">
        <v>0</v>
      </c>
      <c r="N581" s="26">
        <v>0</v>
      </c>
      <c r="O581" s="26">
        <v>0</v>
      </c>
      <c r="P581" s="26">
        <v>0</v>
      </c>
      <c r="Q581" s="26">
        <v>0</v>
      </c>
      <c r="R581" s="26">
        <v>102.18545984774488</v>
      </c>
      <c r="S581" s="26">
        <v>20.554693635378232</v>
      </c>
      <c r="T581" s="26">
        <v>5.1833989213155665</v>
      </c>
      <c r="U581" s="26">
        <v>310.63970410637739</v>
      </c>
      <c r="V581" s="26">
        <v>0</v>
      </c>
      <c r="W581" s="26">
        <v>6.8439775905985609</v>
      </c>
      <c r="X581" s="26">
        <v>0</v>
      </c>
      <c r="Y581" s="26">
        <v>153905</v>
      </c>
      <c r="Z581" s="26">
        <v>1992</v>
      </c>
      <c r="AA581" s="26" t="b">
        <v>1</v>
      </c>
      <c r="AB581" s="27" t="s">
        <v>74</v>
      </c>
      <c r="AC581" s="16">
        <f t="shared" si="29"/>
        <v>260178.78770975809</v>
      </c>
      <c r="AD581" s="16">
        <f t="shared" si="28"/>
        <v>445.40723410141464</v>
      </c>
      <c r="AE581" s="16" t="str">
        <f>VLOOKUP(AB581,aircraft!A:B,2,FALSE)</f>
        <v>Freighter (combi)</v>
      </c>
      <c r="AF581" s="16" t="str">
        <f t="shared" si="30"/>
        <v/>
      </c>
    </row>
    <row r="582" spans="1:32" x14ac:dyDescent="0.25">
      <c r="A582" s="26">
        <v>0</v>
      </c>
      <c r="B582" s="26">
        <v>0</v>
      </c>
      <c r="C582" s="26">
        <v>0</v>
      </c>
      <c r="D582" s="26">
        <v>0</v>
      </c>
      <c r="E582" s="26">
        <v>0</v>
      </c>
      <c r="F582" s="26">
        <v>47499.636920215205</v>
      </c>
      <c r="G582" s="26">
        <v>1950.1942914993467</v>
      </c>
      <c r="H582" s="26">
        <v>6225.9396651750794</v>
      </c>
      <c r="I582" s="26">
        <v>31394.530201503898</v>
      </c>
      <c r="J582" s="26">
        <v>0</v>
      </c>
      <c r="K582" s="26">
        <v>10920.339096734497</v>
      </c>
      <c r="L582" s="26">
        <v>0</v>
      </c>
      <c r="M582" s="26">
        <v>0</v>
      </c>
      <c r="N582" s="26">
        <v>0</v>
      </c>
      <c r="O582" s="26">
        <v>0</v>
      </c>
      <c r="P582" s="26">
        <v>0</v>
      </c>
      <c r="Q582" s="26">
        <v>0</v>
      </c>
      <c r="R582" s="26">
        <v>40.869973708173838</v>
      </c>
      <c r="S582" s="26">
        <v>7.9784251678412277</v>
      </c>
      <c r="T582" s="26">
        <v>1.9906370525641253</v>
      </c>
      <c r="U582" s="26">
        <v>130.08320196673836</v>
      </c>
      <c r="V582" s="26">
        <v>0</v>
      </c>
      <c r="W582" s="26">
        <v>3.0576950287536362</v>
      </c>
      <c r="X582" s="26">
        <v>0</v>
      </c>
      <c r="Y582" s="26">
        <v>39101</v>
      </c>
      <c r="Z582" s="26">
        <v>1992</v>
      </c>
      <c r="AA582" s="26" t="b">
        <v>1</v>
      </c>
      <c r="AB582" s="27" t="s">
        <v>75</v>
      </c>
      <c r="AC582" s="16">
        <f t="shared" si="29"/>
        <v>97990.640175128035</v>
      </c>
      <c r="AD582" s="16">
        <f t="shared" si="28"/>
        <v>183.97993292407119</v>
      </c>
      <c r="AE582" s="16" t="str">
        <f>VLOOKUP(AB582,aircraft!A:B,2,FALSE)</f>
        <v>Freighter (combi)</v>
      </c>
      <c r="AF582" s="16" t="str">
        <f t="shared" si="30"/>
        <v/>
      </c>
    </row>
    <row r="583" spans="1:32" x14ac:dyDescent="0.25">
      <c r="A583" s="26">
        <v>0</v>
      </c>
      <c r="B583" s="26">
        <v>0</v>
      </c>
      <c r="C583" s="26">
        <v>0</v>
      </c>
      <c r="D583" s="26">
        <v>0</v>
      </c>
      <c r="E583" s="26">
        <v>0</v>
      </c>
      <c r="F583" s="26">
        <v>34468.096374974077</v>
      </c>
      <c r="G583" s="26">
        <v>1415.3564210582615</v>
      </c>
      <c r="H583" s="26">
        <v>4492.7046522909404</v>
      </c>
      <c r="I583" s="26">
        <v>22872.049625275591</v>
      </c>
      <c r="J583" s="26">
        <v>0</v>
      </c>
      <c r="K583" s="26">
        <v>7387.5704574238716</v>
      </c>
      <c r="L583" s="26">
        <v>0</v>
      </c>
      <c r="M583" s="26">
        <v>0</v>
      </c>
      <c r="N583" s="26">
        <v>0</v>
      </c>
      <c r="O583" s="26">
        <v>0</v>
      </c>
      <c r="P583" s="26">
        <v>0</v>
      </c>
      <c r="Q583" s="26">
        <v>0</v>
      </c>
      <c r="R583" s="26">
        <v>229.24401638307813</v>
      </c>
      <c r="S583" s="26">
        <v>44.502851361255694</v>
      </c>
      <c r="T583" s="26">
        <v>11.624092023632178</v>
      </c>
      <c r="U583" s="26">
        <v>719.16261491210878</v>
      </c>
      <c r="V583" s="26">
        <v>0</v>
      </c>
      <c r="W583" s="26">
        <v>2.0685197833267797</v>
      </c>
      <c r="X583" s="26">
        <v>0</v>
      </c>
      <c r="Y583" s="26">
        <v>40757</v>
      </c>
      <c r="Z583" s="26">
        <v>1992</v>
      </c>
      <c r="AA583" s="26" t="b">
        <v>1</v>
      </c>
      <c r="AB583" s="27" t="s">
        <v>76</v>
      </c>
      <c r="AC583" s="16">
        <f t="shared" si="29"/>
        <v>70635.777531022744</v>
      </c>
      <c r="AD583" s="16">
        <f t="shared" si="28"/>
        <v>1006.6020944634015</v>
      </c>
      <c r="AE583" s="16" t="str">
        <f>VLOOKUP(AB583,aircraft!A:B,2,FALSE)</f>
        <v>Passenger</v>
      </c>
      <c r="AF583" s="16" t="str">
        <f t="shared" si="30"/>
        <v/>
      </c>
    </row>
    <row r="584" spans="1:32" x14ac:dyDescent="0.25">
      <c r="A584" s="26">
        <v>0</v>
      </c>
      <c r="B584" s="26">
        <v>0</v>
      </c>
      <c r="C584" s="26">
        <v>0</v>
      </c>
      <c r="D584" s="26">
        <v>0</v>
      </c>
      <c r="E584" s="26">
        <v>0</v>
      </c>
      <c r="F584" s="26">
        <v>400728.52872364048</v>
      </c>
      <c r="G584" s="26">
        <v>24844.631456552343</v>
      </c>
      <c r="H584" s="26">
        <v>14355.631901491382</v>
      </c>
      <c r="I584" s="26">
        <v>234475.38693220506</v>
      </c>
      <c r="J584" s="26">
        <v>0</v>
      </c>
      <c r="K584" s="26">
        <v>92967.861303151105</v>
      </c>
      <c r="L584" s="26">
        <v>0</v>
      </c>
      <c r="M584" s="26">
        <v>0</v>
      </c>
      <c r="N584" s="26">
        <v>0</v>
      </c>
      <c r="O584" s="26">
        <v>0</v>
      </c>
      <c r="P584" s="26">
        <v>0</v>
      </c>
      <c r="Q584" s="26">
        <v>0</v>
      </c>
      <c r="R584" s="26">
        <v>170.82173796726195</v>
      </c>
      <c r="S584" s="26">
        <v>53.508560080632961</v>
      </c>
      <c r="T584" s="26">
        <v>2.2364886170807328</v>
      </c>
      <c r="U584" s="26">
        <v>506.81049183726077</v>
      </c>
      <c r="V584" s="26">
        <v>0</v>
      </c>
      <c r="W584" s="26">
        <v>139.45179316688959</v>
      </c>
      <c r="X584" s="26">
        <v>0</v>
      </c>
      <c r="Y584" s="26">
        <v>275425</v>
      </c>
      <c r="Z584" s="26">
        <v>1992</v>
      </c>
      <c r="AA584" s="26" t="b">
        <v>1</v>
      </c>
      <c r="AB584" s="27" t="s">
        <v>77</v>
      </c>
      <c r="AC584" s="16">
        <f t="shared" si="29"/>
        <v>767372.0403170404</v>
      </c>
      <c r="AD584" s="16">
        <f t="shared" si="28"/>
        <v>872.82907166912605</v>
      </c>
      <c r="AE584" s="16" t="str">
        <f>VLOOKUP(AB584,aircraft!A:B,2,FALSE)</f>
        <v>Passenger</v>
      </c>
      <c r="AF584" s="16" t="str">
        <f t="shared" si="30"/>
        <v/>
      </c>
    </row>
    <row r="585" spans="1:32" x14ac:dyDescent="0.25">
      <c r="A585" s="26">
        <v>0</v>
      </c>
      <c r="B585" s="26">
        <v>0</v>
      </c>
      <c r="C585" s="26">
        <v>0</v>
      </c>
      <c r="D585" s="26">
        <v>0</v>
      </c>
      <c r="E585" s="26">
        <v>0</v>
      </c>
      <c r="F585" s="26">
        <v>135857.7513481153</v>
      </c>
      <c r="G585" s="26">
        <v>5621.8005083646622</v>
      </c>
      <c r="H585" s="26">
        <v>17808.035676388143</v>
      </c>
      <c r="I585" s="26">
        <v>87848.351663558802</v>
      </c>
      <c r="J585" s="26">
        <v>0</v>
      </c>
      <c r="K585" s="26">
        <v>30939.989696625446</v>
      </c>
      <c r="L585" s="26">
        <v>0</v>
      </c>
      <c r="M585" s="26">
        <v>0</v>
      </c>
      <c r="N585" s="26">
        <v>0</v>
      </c>
      <c r="O585" s="26">
        <v>0</v>
      </c>
      <c r="P585" s="26">
        <v>0</v>
      </c>
      <c r="Q585" s="26">
        <v>0</v>
      </c>
      <c r="R585" s="26">
        <v>605.56927283984919</v>
      </c>
      <c r="S585" s="26">
        <v>150.63291826213811</v>
      </c>
      <c r="T585" s="26">
        <v>18.801554626182966</v>
      </c>
      <c r="U585" s="26">
        <v>2374.5544401141574</v>
      </c>
      <c r="V585" s="26">
        <v>0</v>
      </c>
      <c r="W585" s="26">
        <v>8.6631973464404659</v>
      </c>
      <c r="X585" s="26">
        <v>0</v>
      </c>
      <c r="Y585" s="26">
        <v>143353</v>
      </c>
      <c r="Z585" s="26">
        <v>1992</v>
      </c>
      <c r="AA585" s="26" t="b">
        <v>1</v>
      </c>
      <c r="AB585" s="27" t="s">
        <v>199</v>
      </c>
      <c r="AC585" s="16">
        <f t="shared" si="29"/>
        <v>278075.92889305233</v>
      </c>
      <c r="AD585" s="16">
        <f t="shared" si="28"/>
        <v>3158.221383188768</v>
      </c>
      <c r="AE585" s="16" t="str">
        <f>VLOOKUP(AB585,aircraft!A:B,2,FALSE)</f>
        <v>Passenger</v>
      </c>
      <c r="AF585" s="16" t="str">
        <f t="shared" si="30"/>
        <v/>
      </c>
    </row>
    <row r="586" spans="1:32" x14ac:dyDescent="0.25">
      <c r="A586" s="26">
        <v>0</v>
      </c>
      <c r="B586" s="26">
        <v>0</v>
      </c>
      <c r="C586" s="26">
        <v>0</v>
      </c>
      <c r="D586" s="26">
        <v>0</v>
      </c>
      <c r="E586" s="26">
        <v>0</v>
      </c>
      <c r="F586" s="26">
        <v>5151465.2665447937</v>
      </c>
      <c r="G586" s="26">
        <v>276066.54807651491</v>
      </c>
      <c r="H586" s="26">
        <v>14804.504646353891</v>
      </c>
      <c r="I586" s="26">
        <v>2146832.4774035621</v>
      </c>
      <c r="J586" s="26">
        <v>0</v>
      </c>
      <c r="K586" s="26">
        <v>815078.84606455429</v>
      </c>
      <c r="L586" s="26">
        <v>0</v>
      </c>
      <c r="M586" s="26">
        <v>0</v>
      </c>
      <c r="N586" s="26">
        <v>0</v>
      </c>
      <c r="O586" s="26">
        <v>0</v>
      </c>
      <c r="P586" s="26">
        <v>0</v>
      </c>
      <c r="Q586" s="26">
        <v>0</v>
      </c>
      <c r="R586" s="26">
        <v>1034.9977356089607</v>
      </c>
      <c r="S586" s="26">
        <v>174.71978131665344</v>
      </c>
      <c r="T586" s="26">
        <v>1.3080804807008293</v>
      </c>
      <c r="U586" s="26">
        <v>1350.7315763580909</v>
      </c>
      <c r="V586" s="26">
        <v>0</v>
      </c>
      <c r="W586" s="26">
        <v>350.48391571046699</v>
      </c>
      <c r="X586" s="26">
        <v>0</v>
      </c>
      <c r="Y586" s="26">
        <v>25276271</v>
      </c>
      <c r="Z586" s="26">
        <v>1992</v>
      </c>
      <c r="AA586" s="26" t="b">
        <v>1</v>
      </c>
      <c r="AB586" s="27" t="s">
        <v>78</v>
      </c>
      <c r="AC586" s="16">
        <f t="shared" si="29"/>
        <v>8404247.6427357793</v>
      </c>
      <c r="AD586" s="16">
        <f t="shared" si="28"/>
        <v>2912.2410894748732</v>
      </c>
      <c r="AE586" s="16" t="str">
        <f>VLOOKUP(AB586,aircraft!A:B,2,FALSE)</f>
        <v>Passenger</v>
      </c>
      <c r="AF586" s="16" t="str">
        <f t="shared" si="30"/>
        <v/>
      </c>
    </row>
    <row r="587" spans="1:32" x14ac:dyDescent="0.25">
      <c r="A587" s="26">
        <v>0</v>
      </c>
      <c r="B587" s="26">
        <v>0</v>
      </c>
      <c r="C587" s="26">
        <v>0</v>
      </c>
      <c r="D587" s="26">
        <v>0</v>
      </c>
      <c r="E587" s="26">
        <v>0</v>
      </c>
      <c r="F587" s="26">
        <v>681388.37905962463</v>
      </c>
      <c r="G587" s="26">
        <v>32727.875247957436</v>
      </c>
      <c r="H587" s="26">
        <v>50202.116709664559</v>
      </c>
      <c r="I587" s="26">
        <v>328839.06542913173</v>
      </c>
      <c r="J587" s="26">
        <v>0</v>
      </c>
      <c r="K587" s="26">
        <v>77912.367038551776</v>
      </c>
      <c r="L587" s="26">
        <v>0</v>
      </c>
      <c r="M587" s="26">
        <v>0</v>
      </c>
      <c r="N587" s="26">
        <v>0</v>
      </c>
      <c r="O587" s="26">
        <v>0</v>
      </c>
      <c r="P587" s="26">
        <v>0</v>
      </c>
      <c r="Q587" s="26">
        <v>0</v>
      </c>
      <c r="R587" s="26">
        <v>254.54847359679843</v>
      </c>
      <c r="S587" s="26">
        <v>57.053070450854605</v>
      </c>
      <c r="T587" s="26">
        <v>7.8483623899959811</v>
      </c>
      <c r="U587" s="26">
        <v>569.83434847033334</v>
      </c>
      <c r="V587" s="26">
        <v>0</v>
      </c>
      <c r="W587" s="26">
        <v>33.502318964342315</v>
      </c>
      <c r="X587" s="26">
        <v>0</v>
      </c>
      <c r="Y587" s="26">
        <v>3070952</v>
      </c>
      <c r="Z587" s="26">
        <v>1992</v>
      </c>
      <c r="AA587" s="26" t="b">
        <v>1</v>
      </c>
      <c r="AB587" s="27" t="s">
        <v>79</v>
      </c>
      <c r="AC587" s="16">
        <f t="shared" si="29"/>
        <v>1171069.8034849302</v>
      </c>
      <c r="AD587" s="16">
        <f t="shared" si="28"/>
        <v>922.78657387232465</v>
      </c>
      <c r="AE587" s="16" t="str">
        <f>VLOOKUP(AB587,aircraft!A:B,2,FALSE)</f>
        <v>Passenger</v>
      </c>
      <c r="AF587" s="16" t="str">
        <f t="shared" si="30"/>
        <v/>
      </c>
    </row>
    <row r="588" spans="1:32" x14ac:dyDescent="0.25">
      <c r="A588" s="26">
        <v>0</v>
      </c>
      <c r="B588" s="26">
        <v>0</v>
      </c>
      <c r="C588" s="26">
        <v>0</v>
      </c>
      <c r="D588" s="26">
        <v>0</v>
      </c>
      <c r="E588" s="26">
        <v>0</v>
      </c>
      <c r="F588" s="26">
        <v>225270.2329088125</v>
      </c>
      <c r="G588" s="26">
        <v>9539.2652797587507</v>
      </c>
      <c r="H588" s="26">
        <v>14825.992611299513</v>
      </c>
      <c r="I588" s="26">
        <v>103054.33959847632</v>
      </c>
      <c r="J588" s="26">
        <v>0</v>
      </c>
      <c r="K588" s="26">
        <v>31336.587650798316</v>
      </c>
      <c r="L588" s="26">
        <v>0</v>
      </c>
      <c r="M588" s="26">
        <v>0</v>
      </c>
      <c r="N588" s="26">
        <v>0</v>
      </c>
      <c r="O588" s="26">
        <v>0</v>
      </c>
      <c r="P588" s="26">
        <v>0</v>
      </c>
      <c r="Q588" s="26">
        <v>0</v>
      </c>
      <c r="R588" s="26">
        <v>75.798023973640767</v>
      </c>
      <c r="S588" s="26">
        <v>15.4402776761445</v>
      </c>
      <c r="T588" s="26">
        <v>2.2181207596583095</v>
      </c>
      <c r="U588" s="26">
        <v>166.77373688328305</v>
      </c>
      <c r="V588" s="26">
        <v>0</v>
      </c>
      <c r="W588" s="26">
        <v>13.474733147455796</v>
      </c>
      <c r="X588" s="26">
        <v>0</v>
      </c>
      <c r="Y588" s="26">
        <v>543371</v>
      </c>
      <c r="Z588" s="26">
        <v>1992</v>
      </c>
      <c r="AA588" s="26" t="b">
        <v>1</v>
      </c>
      <c r="AB588" s="27" t="s">
        <v>80</v>
      </c>
      <c r="AC588" s="16">
        <f t="shared" si="29"/>
        <v>384026.41804914537</v>
      </c>
      <c r="AD588" s="16">
        <f t="shared" si="28"/>
        <v>273.70489244018245</v>
      </c>
      <c r="AE588" s="16" t="str">
        <f>VLOOKUP(AB588,aircraft!A:B,2,FALSE)</f>
        <v>Passenger</v>
      </c>
      <c r="AF588" s="16" t="str">
        <f t="shared" si="30"/>
        <v/>
      </c>
    </row>
    <row r="589" spans="1:32" x14ac:dyDescent="0.25">
      <c r="A589" s="26">
        <v>0</v>
      </c>
      <c r="B589" s="26">
        <v>0</v>
      </c>
      <c r="C589" s="26">
        <v>0</v>
      </c>
      <c r="D589" s="26">
        <v>0</v>
      </c>
      <c r="E589" s="26">
        <v>0</v>
      </c>
      <c r="F589" s="26">
        <v>1916694.4038251108</v>
      </c>
      <c r="G589" s="26">
        <v>87572.366622179645</v>
      </c>
      <c r="H589" s="26">
        <v>123874.88357472992</v>
      </c>
      <c r="I589" s="26">
        <v>944798.85989901808</v>
      </c>
      <c r="J589" s="26">
        <v>0</v>
      </c>
      <c r="K589" s="26">
        <v>276591.92734504776</v>
      </c>
      <c r="L589" s="26">
        <v>0</v>
      </c>
      <c r="M589" s="26">
        <v>0</v>
      </c>
      <c r="N589" s="26">
        <v>0</v>
      </c>
      <c r="O589" s="26">
        <v>0</v>
      </c>
      <c r="P589" s="26">
        <v>0</v>
      </c>
      <c r="Q589" s="26">
        <v>0</v>
      </c>
      <c r="R589" s="26">
        <v>780.95116463265254</v>
      </c>
      <c r="S589" s="26">
        <v>75.109894681852253</v>
      </c>
      <c r="T589" s="26">
        <v>41.327027577362543</v>
      </c>
      <c r="U589" s="26">
        <v>812.7247573336092</v>
      </c>
      <c r="V589" s="26">
        <v>0</v>
      </c>
      <c r="W589" s="26">
        <v>118.93453279748056</v>
      </c>
      <c r="X589" s="26">
        <v>0</v>
      </c>
      <c r="Y589" s="26">
        <v>3754409</v>
      </c>
      <c r="Z589" s="26">
        <v>1992</v>
      </c>
      <c r="AA589" s="26" t="b">
        <v>1</v>
      </c>
      <c r="AB589" s="27" t="s">
        <v>145</v>
      </c>
      <c r="AC589" s="16">
        <f t="shared" si="29"/>
        <v>3349532.441266086</v>
      </c>
      <c r="AD589" s="16">
        <f t="shared" si="28"/>
        <v>1829.0473770229571</v>
      </c>
      <c r="AE589" s="16" t="str">
        <f>VLOOKUP(AB589,aircraft!A:B,2,FALSE)</f>
        <v>Passenger</v>
      </c>
      <c r="AF589" s="16" t="str">
        <f t="shared" si="30"/>
        <v/>
      </c>
    </row>
    <row r="590" spans="1:32" x14ac:dyDescent="0.25">
      <c r="A590" s="26">
        <v>0</v>
      </c>
      <c r="B590" s="26">
        <v>0</v>
      </c>
      <c r="C590" s="26">
        <v>0</v>
      </c>
      <c r="D590" s="26">
        <v>0</v>
      </c>
      <c r="E590" s="26">
        <v>0</v>
      </c>
      <c r="F590" s="26">
        <v>80605.331354086447</v>
      </c>
      <c r="G590" s="26">
        <v>3826.8052592252875</v>
      </c>
      <c r="H590" s="26">
        <v>5521.9649151577951</v>
      </c>
      <c r="I590" s="26">
        <v>40534.388567346949</v>
      </c>
      <c r="J590" s="26">
        <v>0</v>
      </c>
      <c r="K590" s="26">
        <v>11776.710060787278</v>
      </c>
      <c r="L590" s="26">
        <v>0</v>
      </c>
      <c r="M590" s="26">
        <v>0</v>
      </c>
      <c r="N590" s="26">
        <v>0</v>
      </c>
      <c r="O590" s="26">
        <v>0</v>
      </c>
      <c r="P590" s="26">
        <v>0</v>
      </c>
      <c r="Q590" s="26">
        <v>0</v>
      </c>
      <c r="R590" s="26">
        <v>42.776870550822963</v>
      </c>
      <c r="S590" s="26">
        <v>10.997858141072197</v>
      </c>
      <c r="T590" s="26">
        <v>0.82740038681792227</v>
      </c>
      <c r="U590" s="26">
        <v>118.22541036263561</v>
      </c>
      <c r="V590" s="26">
        <v>0</v>
      </c>
      <c r="W590" s="26">
        <v>5.0639854981154535</v>
      </c>
      <c r="X590" s="26">
        <v>0</v>
      </c>
      <c r="Y590" s="26">
        <v>200079</v>
      </c>
      <c r="Z590" s="26">
        <v>1992</v>
      </c>
      <c r="AA590" s="26" t="b">
        <v>1</v>
      </c>
      <c r="AB590" s="27" t="s">
        <v>81</v>
      </c>
      <c r="AC590" s="16">
        <f t="shared" si="29"/>
        <v>142265.20015660377</v>
      </c>
      <c r="AD590" s="16">
        <f t="shared" si="28"/>
        <v>177.89152493946415</v>
      </c>
      <c r="AE590" s="16" t="str">
        <f>VLOOKUP(AB590,aircraft!A:B,2,FALSE)</f>
        <v>Passenger (not used as freighter)</v>
      </c>
      <c r="AF590" s="16" t="str">
        <f t="shared" si="30"/>
        <v/>
      </c>
    </row>
    <row r="591" spans="1:32" x14ac:dyDescent="0.25">
      <c r="A591" s="26">
        <v>0</v>
      </c>
      <c r="B591" s="26">
        <v>0</v>
      </c>
      <c r="C591" s="26">
        <v>0</v>
      </c>
      <c r="D591" s="26">
        <v>0</v>
      </c>
      <c r="E591" s="26">
        <v>0</v>
      </c>
      <c r="F591" s="26">
        <v>3253.2832816928317</v>
      </c>
      <c r="G591" s="26">
        <v>171.26560618802364</v>
      </c>
      <c r="H591" s="26">
        <v>188.71625053793193</v>
      </c>
      <c r="I591" s="26">
        <v>1457.8055120038007</v>
      </c>
      <c r="J591" s="26">
        <v>0</v>
      </c>
      <c r="K591" s="26">
        <v>0</v>
      </c>
      <c r="L591" s="26">
        <v>0</v>
      </c>
      <c r="M591" s="26">
        <v>0</v>
      </c>
      <c r="N591" s="26">
        <v>0</v>
      </c>
      <c r="O591" s="26">
        <v>0</v>
      </c>
      <c r="P591" s="26">
        <v>0</v>
      </c>
      <c r="Q591" s="26">
        <v>0</v>
      </c>
      <c r="R591" s="26">
        <v>14.477162837134712</v>
      </c>
      <c r="S591" s="26">
        <v>3.0159874014307064</v>
      </c>
      <c r="T591" s="26">
        <v>0.36988385544120883</v>
      </c>
      <c r="U591" s="26">
        <v>25.671955717207862</v>
      </c>
      <c r="V591" s="26">
        <v>0</v>
      </c>
      <c r="W591" s="26">
        <v>0</v>
      </c>
      <c r="X591" s="26">
        <v>0</v>
      </c>
      <c r="Y591" s="26">
        <v>23713</v>
      </c>
      <c r="Z591" s="26">
        <v>1992</v>
      </c>
      <c r="AA591" s="26" t="b">
        <v>1</v>
      </c>
      <c r="AB591" s="27" t="s">
        <v>147</v>
      </c>
      <c r="AC591" s="16">
        <f t="shared" si="29"/>
        <v>5071.0706504225882</v>
      </c>
      <c r="AD591" s="16">
        <f t="shared" si="28"/>
        <v>43.534989811214487</v>
      </c>
      <c r="AE591" s="16" t="str">
        <f>VLOOKUP(AB591,aircraft!A:B,2,FALSE)</f>
        <v>Passenger (not used as freighter)</v>
      </c>
      <c r="AF591" s="16" t="str">
        <f t="shared" si="30"/>
        <v/>
      </c>
    </row>
    <row r="592" spans="1:32" x14ac:dyDescent="0.25">
      <c r="A592" s="26">
        <v>0</v>
      </c>
      <c r="B592" s="26">
        <v>0</v>
      </c>
      <c r="C592" s="26">
        <v>0</v>
      </c>
      <c r="D592" s="26">
        <v>0</v>
      </c>
      <c r="E592" s="26">
        <v>0</v>
      </c>
      <c r="F592" s="26">
        <v>1094.4393402857534</v>
      </c>
      <c r="G592" s="26">
        <v>75.459796500324344</v>
      </c>
      <c r="H592" s="26">
        <v>0</v>
      </c>
      <c r="I592" s="26">
        <v>657.86618902628118</v>
      </c>
      <c r="J592" s="26">
        <v>0</v>
      </c>
      <c r="K592" s="26">
        <v>560.49941781770031</v>
      </c>
      <c r="L592" s="26">
        <v>0</v>
      </c>
      <c r="M592" s="26">
        <v>0</v>
      </c>
      <c r="N592" s="26">
        <v>0</v>
      </c>
      <c r="O592" s="26">
        <v>0</v>
      </c>
      <c r="P592" s="26">
        <v>0</v>
      </c>
      <c r="Q592" s="26">
        <v>0</v>
      </c>
      <c r="R592" s="26">
        <v>0.86815605873428969</v>
      </c>
      <c r="S592" s="26">
        <v>0.35356730878076598</v>
      </c>
      <c r="T592" s="26">
        <v>0</v>
      </c>
      <c r="U592" s="26">
        <v>3.0838236989036103</v>
      </c>
      <c r="V592" s="26">
        <v>0</v>
      </c>
      <c r="W592" s="26">
        <v>0.27464471798798917</v>
      </c>
      <c r="X592" s="26">
        <v>0</v>
      </c>
      <c r="Y592" s="26">
        <v>21636</v>
      </c>
      <c r="Z592" s="26">
        <v>1992</v>
      </c>
      <c r="AA592" s="26" t="b">
        <v>1</v>
      </c>
      <c r="AB592" s="27" t="s">
        <v>155</v>
      </c>
      <c r="AC592" s="16">
        <f t="shared" si="29"/>
        <v>2388.264743630059</v>
      </c>
      <c r="AD592" s="16">
        <f t="shared" si="28"/>
        <v>4.5801917844066553</v>
      </c>
      <c r="AE592" s="16" t="str">
        <f>VLOOKUP(AB592,aircraft!A:B,2,FALSE)</f>
        <v>Passenger</v>
      </c>
      <c r="AF592" s="16" t="str">
        <f t="shared" si="30"/>
        <v/>
      </c>
    </row>
    <row r="593" spans="1:32" x14ac:dyDescent="0.25">
      <c r="A593" s="26">
        <v>0</v>
      </c>
      <c r="B593" s="26">
        <v>0</v>
      </c>
      <c r="C593" s="26">
        <v>0</v>
      </c>
      <c r="D593" s="26">
        <v>0</v>
      </c>
      <c r="E593" s="26">
        <v>0</v>
      </c>
      <c r="F593" s="26">
        <v>6.9903901535587121</v>
      </c>
      <c r="G593" s="26">
        <v>0.24640347683354227</v>
      </c>
      <c r="H593" s="26">
        <v>0</v>
      </c>
      <c r="I593" s="26">
        <v>1.5116824199684653</v>
      </c>
      <c r="J593" s="26">
        <v>0</v>
      </c>
      <c r="K593" s="26">
        <v>0</v>
      </c>
      <c r="L593" s="26">
        <v>0</v>
      </c>
      <c r="M593" s="26">
        <v>0</v>
      </c>
      <c r="N593" s="26">
        <v>0</v>
      </c>
      <c r="O593" s="26">
        <v>0</v>
      </c>
      <c r="P593" s="26">
        <v>0</v>
      </c>
      <c r="Q593" s="26">
        <v>0</v>
      </c>
      <c r="R593" s="26">
        <v>0.13686729230304076</v>
      </c>
      <c r="S593" s="26">
        <v>1.6775148845583173E-2</v>
      </c>
      <c r="T593" s="26">
        <v>0</v>
      </c>
      <c r="U593" s="26">
        <v>0.10291534002725714</v>
      </c>
      <c r="V593" s="26">
        <v>0</v>
      </c>
      <c r="W593" s="26">
        <v>0</v>
      </c>
      <c r="X593" s="26">
        <v>0</v>
      </c>
      <c r="Y593" s="26">
        <v>628</v>
      </c>
      <c r="Z593" s="26">
        <v>1992</v>
      </c>
      <c r="AA593" s="26" t="b">
        <v>1</v>
      </c>
      <c r="AB593" s="27" t="s">
        <v>84</v>
      </c>
      <c r="AC593" s="16">
        <f t="shared" si="29"/>
        <v>8.7484760503607202</v>
      </c>
      <c r="AD593" s="16">
        <f t="shared" si="28"/>
        <v>0.25655778117588107</v>
      </c>
      <c r="AE593" s="16" t="str">
        <f>VLOOKUP(AB593,aircraft!A:B,2,FALSE)</f>
        <v>Passenger</v>
      </c>
      <c r="AF593" s="16" t="str">
        <f t="shared" si="30"/>
        <v/>
      </c>
    </row>
    <row r="594" spans="1:32" x14ac:dyDescent="0.25">
      <c r="A594" s="26">
        <v>0</v>
      </c>
      <c r="B594" s="26">
        <v>0</v>
      </c>
      <c r="C594" s="26">
        <v>0</v>
      </c>
      <c r="D594" s="26">
        <v>0</v>
      </c>
      <c r="E594" s="26">
        <v>0</v>
      </c>
      <c r="F594" s="26">
        <v>0</v>
      </c>
      <c r="G594" s="26">
        <v>0</v>
      </c>
      <c r="H594" s="26">
        <v>0</v>
      </c>
      <c r="I594" s="26">
        <v>0</v>
      </c>
      <c r="J594" s="26">
        <v>0</v>
      </c>
      <c r="K594" s="26">
        <v>0</v>
      </c>
      <c r="L594" s="26">
        <v>0</v>
      </c>
      <c r="M594" s="26">
        <v>0</v>
      </c>
      <c r="N594" s="26">
        <v>0</v>
      </c>
      <c r="O594" s="26">
        <v>0</v>
      </c>
      <c r="P594" s="26">
        <v>0</v>
      </c>
      <c r="Q594" s="26">
        <v>0</v>
      </c>
      <c r="R594" s="26">
        <v>0</v>
      </c>
      <c r="S594" s="26">
        <v>0</v>
      </c>
      <c r="T594" s="26">
        <v>0</v>
      </c>
      <c r="U594" s="26">
        <v>0</v>
      </c>
      <c r="V594" s="26">
        <v>0</v>
      </c>
      <c r="W594" s="26">
        <v>0</v>
      </c>
      <c r="X594" s="26">
        <v>0</v>
      </c>
      <c r="Y594" s="26">
        <v>50006</v>
      </c>
      <c r="Z594" s="26">
        <v>1992</v>
      </c>
      <c r="AA594" s="26" t="b">
        <v>1</v>
      </c>
      <c r="AB594" s="27" t="s">
        <v>85</v>
      </c>
      <c r="AC594" s="16">
        <f t="shared" si="29"/>
        <v>0</v>
      </c>
      <c r="AD594" s="16">
        <f t="shared" si="28"/>
        <v>0</v>
      </c>
      <c r="AE594" s="16" t="str">
        <f>VLOOKUP(AB594,aircraft!A:B,2,FALSE)</f>
        <v>Passenger</v>
      </c>
      <c r="AF594" s="16" t="str">
        <f t="shared" si="30"/>
        <v/>
      </c>
    </row>
    <row r="595" spans="1:32" x14ac:dyDescent="0.25">
      <c r="A595" s="26">
        <v>0</v>
      </c>
      <c r="B595" s="26">
        <v>0</v>
      </c>
      <c r="C595" s="26">
        <v>0</v>
      </c>
      <c r="D595" s="26">
        <v>0</v>
      </c>
      <c r="E595" s="26">
        <v>0</v>
      </c>
      <c r="F595" s="26">
        <v>342.529117524377</v>
      </c>
      <c r="G595" s="26">
        <v>14.62945147314673</v>
      </c>
      <c r="H595" s="26">
        <v>0</v>
      </c>
      <c r="I595" s="26">
        <v>67.426651941462339</v>
      </c>
      <c r="J595" s="26">
        <v>0</v>
      </c>
      <c r="K595" s="26">
        <v>0</v>
      </c>
      <c r="L595" s="26">
        <v>0</v>
      </c>
      <c r="M595" s="26">
        <v>0</v>
      </c>
      <c r="N595" s="26">
        <v>0</v>
      </c>
      <c r="O595" s="26">
        <v>0</v>
      </c>
      <c r="P595" s="26">
        <v>0</v>
      </c>
      <c r="Q595" s="26">
        <v>0</v>
      </c>
      <c r="R595" s="26">
        <v>6.7064973228490006</v>
      </c>
      <c r="S595" s="26">
        <v>0.99597306476750702</v>
      </c>
      <c r="T595" s="26">
        <v>0</v>
      </c>
      <c r="U595" s="26">
        <v>4.590406503238869</v>
      </c>
      <c r="V595" s="26">
        <v>0</v>
      </c>
      <c r="W595" s="26">
        <v>0</v>
      </c>
      <c r="X595" s="26">
        <v>0</v>
      </c>
      <c r="Y595" s="26">
        <v>24082</v>
      </c>
      <c r="Z595" s="26">
        <v>1992</v>
      </c>
      <c r="AA595" s="26" t="b">
        <v>1</v>
      </c>
      <c r="AB595" s="27" t="s">
        <v>86</v>
      </c>
      <c r="AC595" s="16">
        <f t="shared" si="29"/>
        <v>424.58522093898608</v>
      </c>
      <c r="AD595" s="16">
        <f t="shared" si="28"/>
        <v>12.292876890855377</v>
      </c>
      <c r="AE595" s="16" t="str">
        <f>VLOOKUP(AB595,aircraft!A:B,2,FALSE)</f>
        <v>Passenger</v>
      </c>
      <c r="AF595" s="16" t="str">
        <f t="shared" si="30"/>
        <v/>
      </c>
    </row>
    <row r="596" spans="1:32" x14ac:dyDescent="0.25">
      <c r="A596" s="26">
        <v>0</v>
      </c>
      <c r="B596" s="26">
        <v>0</v>
      </c>
      <c r="C596" s="26">
        <v>0</v>
      </c>
      <c r="D596" s="26">
        <v>0</v>
      </c>
      <c r="E596" s="26">
        <v>0</v>
      </c>
      <c r="F596" s="26">
        <v>5.1011952150782625</v>
      </c>
      <c r="G596" s="26">
        <v>0.15384783021556384</v>
      </c>
      <c r="H596" s="26">
        <v>0</v>
      </c>
      <c r="I596" s="26">
        <v>1.4463552700004536</v>
      </c>
      <c r="J596" s="26">
        <v>0</v>
      </c>
      <c r="K596" s="26">
        <v>0</v>
      </c>
      <c r="L596" s="26">
        <v>0</v>
      </c>
      <c r="M596" s="26">
        <v>0</v>
      </c>
      <c r="N596" s="26">
        <v>0</v>
      </c>
      <c r="O596" s="26">
        <v>0</v>
      </c>
      <c r="P596" s="26">
        <v>0</v>
      </c>
      <c r="Q596" s="26">
        <v>0</v>
      </c>
      <c r="R596" s="26">
        <v>7.1387200951968127E-2</v>
      </c>
      <c r="S596" s="26">
        <v>7.569313570308339E-3</v>
      </c>
      <c r="T596" s="26">
        <v>0</v>
      </c>
      <c r="U596" s="26">
        <v>7.1160682327217395E-2</v>
      </c>
      <c r="V596" s="26">
        <v>0</v>
      </c>
      <c r="W596" s="26">
        <v>0</v>
      </c>
      <c r="X596" s="26">
        <v>0</v>
      </c>
      <c r="Y596" s="26">
        <v>1089</v>
      </c>
      <c r="Z596" s="26">
        <v>1992</v>
      </c>
      <c r="AA596" s="26" t="b">
        <v>1</v>
      </c>
      <c r="AB596" s="27" t="s">
        <v>88</v>
      </c>
      <c r="AC596" s="16">
        <f t="shared" si="29"/>
        <v>6.7013983152942798</v>
      </c>
      <c r="AD596" s="16">
        <f t="shared" si="28"/>
        <v>0.15011719684949387</v>
      </c>
      <c r="AE596" s="16" t="str">
        <f>VLOOKUP(AB596,aircraft!A:B,2,FALSE)</f>
        <v>Passenger</v>
      </c>
      <c r="AF596" s="16" t="str">
        <f t="shared" si="30"/>
        <v/>
      </c>
    </row>
    <row r="597" spans="1:32" x14ac:dyDescent="0.25">
      <c r="A597" s="26">
        <v>0</v>
      </c>
      <c r="B597" s="26">
        <v>0</v>
      </c>
      <c r="C597" s="26">
        <v>0</v>
      </c>
      <c r="D597" s="26">
        <v>0</v>
      </c>
      <c r="E597" s="26">
        <v>0</v>
      </c>
      <c r="F597" s="26">
        <v>2409.3522708117021</v>
      </c>
      <c r="G597" s="26">
        <v>46.706730388805916</v>
      </c>
      <c r="H597" s="26">
        <v>284.36977268242845</v>
      </c>
      <c r="I597" s="26">
        <v>1873.5838253565521</v>
      </c>
      <c r="J597" s="26">
        <v>0</v>
      </c>
      <c r="K597" s="26">
        <v>1884.4270443368055</v>
      </c>
      <c r="L597" s="26">
        <v>0</v>
      </c>
      <c r="M597" s="26">
        <v>0</v>
      </c>
      <c r="N597" s="26">
        <v>0</v>
      </c>
      <c r="O597" s="26">
        <v>0</v>
      </c>
      <c r="P597" s="26">
        <v>0</v>
      </c>
      <c r="Q597" s="26">
        <v>0</v>
      </c>
      <c r="R597" s="26">
        <v>25.715121966521547</v>
      </c>
      <c r="S597" s="26">
        <v>2.3586899667608767</v>
      </c>
      <c r="T597" s="26">
        <v>1.2597580187432129</v>
      </c>
      <c r="U597" s="26">
        <v>94.615986474897824</v>
      </c>
      <c r="V597" s="26">
        <v>0</v>
      </c>
      <c r="W597" s="26">
        <v>1.0741233675708228</v>
      </c>
      <c r="X597" s="26">
        <v>0</v>
      </c>
      <c r="Y597" s="26">
        <v>70050</v>
      </c>
      <c r="Z597" s="26">
        <v>1992</v>
      </c>
      <c r="AA597" s="26" t="b">
        <v>1</v>
      </c>
      <c r="AB597" s="27" t="s">
        <v>89</v>
      </c>
      <c r="AC597" s="16">
        <f t="shared" si="29"/>
        <v>6498.4396435762937</v>
      </c>
      <c r="AD597" s="16">
        <f t="shared" si="28"/>
        <v>125.02367979449429</v>
      </c>
      <c r="AE597" s="16" t="str">
        <f>VLOOKUP(AB597,aircraft!A:B,2,FALSE)</f>
        <v>Passenger</v>
      </c>
      <c r="AF597" s="16" t="str">
        <f t="shared" si="30"/>
        <v/>
      </c>
    </row>
    <row r="598" spans="1:32" x14ac:dyDescent="0.25">
      <c r="A598" s="26">
        <v>0</v>
      </c>
      <c r="B598" s="26">
        <v>0</v>
      </c>
      <c r="C598" s="26">
        <v>0</v>
      </c>
      <c r="D598" s="26">
        <v>0</v>
      </c>
      <c r="E598" s="26">
        <v>0</v>
      </c>
      <c r="F598" s="26">
        <v>1943.4613086694956</v>
      </c>
      <c r="G598" s="26">
        <v>35.187247549426644</v>
      </c>
      <c r="H598" s="26">
        <v>229.94329655259855</v>
      </c>
      <c r="I598" s="26">
        <v>1280.7971572642346</v>
      </c>
      <c r="J598" s="26">
        <v>0</v>
      </c>
      <c r="K598" s="26">
        <v>1241.8058539688491</v>
      </c>
      <c r="L598" s="26">
        <v>0</v>
      </c>
      <c r="M598" s="26">
        <v>0</v>
      </c>
      <c r="N598" s="26">
        <v>0</v>
      </c>
      <c r="O598" s="26">
        <v>0</v>
      </c>
      <c r="P598" s="26">
        <v>0</v>
      </c>
      <c r="Q598" s="26">
        <v>0</v>
      </c>
      <c r="R598" s="26">
        <v>21.53882433907366</v>
      </c>
      <c r="S598" s="26">
        <v>1.5545927249979301</v>
      </c>
      <c r="T598" s="26">
        <v>1.3682568726195463</v>
      </c>
      <c r="U598" s="26">
        <v>56.586351066082592</v>
      </c>
      <c r="V598" s="26">
        <v>0</v>
      </c>
      <c r="W598" s="26">
        <v>0.70782930532798127</v>
      </c>
      <c r="X598" s="26">
        <v>0</v>
      </c>
      <c r="Y598" s="26">
        <v>43475</v>
      </c>
      <c r="Z598" s="26">
        <v>1992</v>
      </c>
      <c r="AA598" s="26" t="b">
        <v>1</v>
      </c>
      <c r="AB598" s="27" t="s">
        <v>90</v>
      </c>
      <c r="AC598" s="16">
        <f t="shared" si="29"/>
        <v>4731.1948640046048</v>
      </c>
      <c r="AD598" s="16">
        <f t="shared" si="28"/>
        <v>81.755854308101704</v>
      </c>
      <c r="AE598" s="16" t="str">
        <f>VLOOKUP(AB598,aircraft!A:B,2,FALSE)</f>
        <v>Passenger</v>
      </c>
      <c r="AF598" s="16" t="str">
        <f t="shared" si="30"/>
        <v/>
      </c>
    </row>
    <row r="599" spans="1:32" x14ac:dyDescent="0.25">
      <c r="A599" s="26">
        <v>0</v>
      </c>
      <c r="B599" s="26">
        <v>0</v>
      </c>
      <c r="C599" s="26">
        <v>0</v>
      </c>
      <c r="D599" s="26">
        <v>0</v>
      </c>
      <c r="E599" s="26">
        <v>0</v>
      </c>
      <c r="F599" s="26">
        <v>274.19172220170066</v>
      </c>
      <c r="G599" s="26">
        <v>4.7059957581378962</v>
      </c>
      <c r="H599" s="26">
        <v>32.662174957796928</v>
      </c>
      <c r="I599" s="26">
        <v>141.33863114295647</v>
      </c>
      <c r="J599" s="26">
        <v>0</v>
      </c>
      <c r="K599" s="26">
        <v>145.05352426068657</v>
      </c>
      <c r="L599" s="26">
        <v>0</v>
      </c>
      <c r="M599" s="26">
        <v>0</v>
      </c>
      <c r="N599" s="26">
        <v>0</v>
      </c>
      <c r="O599" s="26">
        <v>0</v>
      </c>
      <c r="P599" s="26">
        <v>0</v>
      </c>
      <c r="Q599" s="26">
        <v>0</v>
      </c>
      <c r="R599" s="26">
        <v>7.276396782623765</v>
      </c>
      <c r="S599" s="26">
        <v>0.45594356946482967</v>
      </c>
      <c r="T599" s="26">
        <v>0.52124434129593922</v>
      </c>
      <c r="U599" s="26">
        <v>13.693688498370344</v>
      </c>
      <c r="V599" s="26">
        <v>0</v>
      </c>
      <c r="W599" s="26">
        <v>8.268050515680106E-2</v>
      </c>
      <c r="X599" s="26">
        <v>0</v>
      </c>
      <c r="Y599" s="26">
        <v>7372</v>
      </c>
      <c r="Z599" s="26">
        <v>1992</v>
      </c>
      <c r="AA599" s="26" t="b">
        <v>1</v>
      </c>
      <c r="AB599" s="27" t="s">
        <v>91</v>
      </c>
      <c r="AC599" s="16">
        <f t="shared" si="29"/>
        <v>597.95204832127854</v>
      </c>
      <c r="AD599" s="16">
        <f t="shared" si="28"/>
        <v>22.029953696911679</v>
      </c>
      <c r="AE599" s="16" t="str">
        <f>VLOOKUP(AB599,aircraft!A:B,2,FALSE)</f>
        <v>Passenger</v>
      </c>
      <c r="AF599" s="16" t="str">
        <f t="shared" si="30"/>
        <v/>
      </c>
    </row>
    <row r="600" spans="1:32" x14ac:dyDescent="0.25">
      <c r="A600" s="26">
        <v>0</v>
      </c>
      <c r="B600" s="26">
        <v>0</v>
      </c>
      <c r="C600" s="26">
        <v>0</v>
      </c>
      <c r="D600" s="26">
        <v>0</v>
      </c>
      <c r="E600" s="26">
        <v>0</v>
      </c>
      <c r="F600" s="26">
        <v>1028.7715870723127</v>
      </c>
      <c r="G600" s="26">
        <v>15.007086911727718</v>
      </c>
      <c r="H600" s="26">
        <v>123.74536196105183</v>
      </c>
      <c r="I600" s="26">
        <v>560.70613551698671</v>
      </c>
      <c r="J600" s="26">
        <v>0</v>
      </c>
      <c r="K600" s="26">
        <v>559.69422902403949</v>
      </c>
      <c r="L600" s="26">
        <v>0</v>
      </c>
      <c r="M600" s="26">
        <v>0</v>
      </c>
      <c r="N600" s="26">
        <v>0</v>
      </c>
      <c r="O600" s="26">
        <v>0</v>
      </c>
      <c r="P600" s="26">
        <v>0</v>
      </c>
      <c r="Q600" s="26">
        <v>0</v>
      </c>
      <c r="R600" s="26">
        <v>2.9882196966580907</v>
      </c>
      <c r="S600" s="26">
        <v>0.1653273227559412</v>
      </c>
      <c r="T600" s="26">
        <v>0.21520528168890105</v>
      </c>
      <c r="U600" s="26">
        <v>6.177084519008833</v>
      </c>
      <c r="V600" s="26">
        <v>0</v>
      </c>
      <c r="W600" s="26">
        <v>0.31902569637596795</v>
      </c>
      <c r="X600" s="26">
        <v>0</v>
      </c>
      <c r="Y600" s="26">
        <v>24528</v>
      </c>
      <c r="Z600" s="26">
        <v>1992</v>
      </c>
      <c r="AA600" s="26" t="b">
        <v>1</v>
      </c>
      <c r="AB600" s="27" t="s">
        <v>92</v>
      </c>
      <c r="AC600" s="16">
        <f t="shared" si="29"/>
        <v>2287.9244004861184</v>
      </c>
      <c r="AD600" s="16">
        <f t="shared" si="28"/>
        <v>9.8648625164877348</v>
      </c>
      <c r="AE600" s="16" t="str">
        <f>VLOOKUP(AB600,aircraft!A:B,2,FALSE)</f>
        <v>Passenger</v>
      </c>
      <c r="AF600" s="16" t="str">
        <f t="shared" si="30"/>
        <v/>
      </c>
    </row>
    <row r="601" spans="1:32" x14ac:dyDescent="0.25">
      <c r="A601" s="26">
        <v>0</v>
      </c>
      <c r="B601" s="26">
        <v>0</v>
      </c>
      <c r="C601" s="26">
        <v>0</v>
      </c>
      <c r="D601" s="26">
        <v>0</v>
      </c>
      <c r="E601" s="26">
        <v>0</v>
      </c>
      <c r="F601" s="26">
        <v>2025.0556039447226</v>
      </c>
      <c r="G601" s="26">
        <v>110.02258187577772</v>
      </c>
      <c r="H601" s="26">
        <v>0</v>
      </c>
      <c r="I601" s="26">
        <v>504.6131802208501</v>
      </c>
      <c r="J601" s="26">
        <v>0</v>
      </c>
      <c r="K601" s="26">
        <v>0</v>
      </c>
      <c r="L601" s="26">
        <v>0</v>
      </c>
      <c r="M601" s="26">
        <v>0</v>
      </c>
      <c r="N601" s="26">
        <v>0</v>
      </c>
      <c r="O601" s="26">
        <v>0</v>
      </c>
      <c r="P601" s="26">
        <v>0</v>
      </c>
      <c r="Q601" s="26">
        <v>0</v>
      </c>
      <c r="R601" s="26">
        <v>0.44999963819270294</v>
      </c>
      <c r="S601" s="26">
        <v>0.15649569825117896</v>
      </c>
      <c r="T601" s="26">
        <v>0</v>
      </c>
      <c r="U601" s="26">
        <v>0.71775985110558227</v>
      </c>
      <c r="V601" s="26">
        <v>0</v>
      </c>
      <c r="W601" s="26">
        <v>0</v>
      </c>
      <c r="X601" s="26">
        <v>0</v>
      </c>
      <c r="Y601" s="26">
        <v>21463</v>
      </c>
      <c r="Z601" s="26">
        <v>1992</v>
      </c>
      <c r="AA601" s="26" t="b">
        <v>1</v>
      </c>
      <c r="AB601" s="27" t="s">
        <v>156</v>
      </c>
      <c r="AC601" s="16">
        <f t="shared" si="29"/>
        <v>2639.6913660413506</v>
      </c>
      <c r="AD601" s="16">
        <f t="shared" si="28"/>
        <v>1.3242551875494641</v>
      </c>
      <c r="AE601" s="16" t="str">
        <f>VLOOKUP(AB601,aircraft!A:B,2,FALSE)</f>
        <v>Passenger</v>
      </c>
      <c r="AF601" s="16" t="str">
        <f t="shared" si="30"/>
        <v/>
      </c>
    </row>
    <row r="602" spans="1:32" x14ac:dyDescent="0.25">
      <c r="A602" s="26">
        <v>0</v>
      </c>
      <c r="B602" s="26">
        <v>0</v>
      </c>
      <c r="C602" s="26">
        <v>0</v>
      </c>
      <c r="D602" s="26">
        <v>0</v>
      </c>
      <c r="E602" s="26">
        <v>0</v>
      </c>
      <c r="F602" s="26">
        <v>1789.9881887295919</v>
      </c>
      <c r="G602" s="26">
        <v>98.3499927659729</v>
      </c>
      <c r="H602" s="26">
        <v>0</v>
      </c>
      <c r="I602" s="26">
        <v>913.27917247102971</v>
      </c>
      <c r="J602" s="26">
        <v>0</v>
      </c>
      <c r="K602" s="26">
        <v>967.40819500867656</v>
      </c>
      <c r="L602" s="26">
        <v>0</v>
      </c>
      <c r="M602" s="26">
        <v>0</v>
      </c>
      <c r="N602" s="26">
        <v>0</v>
      </c>
      <c r="O602" s="26">
        <v>0</v>
      </c>
      <c r="P602" s="26">
        <v>0</v>
      </c>
      <c r="Q602" s="26">
        <v>0</v>
      </c>
      <c r="R602" s="26">
        <v>4.4177148114652036</v>
      </c>
      <c r="S602" s="26">
        <v>0.88908392645605328</v>
      </c>
      <c r="T602" s="26">
        <v>0</v>
      </c>
      <c r="U602" s="26">
        <v>8.2560436434725126</v>
      </c>
      <c r="V602" s="26">
        <v>0</v>
      </c>
      <c r="W602" s="26">
        <v>0.47403002117629867</v>
      </c>
      <c r="X602" s="26">
        <v>0</v>
      </c>
      <c r="Y602" s="26">
        <v>35653</v>
      </c>
      <c r="Z602" s="26">
        <v>1992</v>
      </c>
      <c r="AA602" s="26" t="b">
        <v>1</v>
      </c>
      <c r="AB602" s="27" t="s">
        <v>148</v>
      </c>
      <c r="AC602" s="16">
        <f t="shared" si="29"/>
        <v>3769.0255489752712</v>
      </c>
      <c r="AD602" s="16">
        <f t="shared" si="28"/>
        <v>14.036872402570069</v>
      </c>
      <c r="AE602" s="16" t="str">
        <f>VLOOKUP(AB602,aircraft!A:B,2,FALSE)</f>
        <v>Passenger</v>
      </c>
      <c r="AF602" s="16" t="str">
        <f t="shared" si="30"/>
        <v/>
      </c>
    </row>
    <row r="603" spans="1:32" x14ac:dyDescent="0.25">
      <c r="A603" s="26">
        <v>0</v>
      </c>
      <c r="B603" s="26">
        <v>0</v>
      </c>
      <c r="C603" s="26">
        <v>0</v>
      </c>
      <c r="D603" s="26">
        <v>0</v>
      </c>
      <c r="E603" s="26">
        <v>0</v>
      </c>
      <c r="F603" s="26">
        <v>2739.5462678896274</v>
      </c>
      <c r="G603" s="26">
        <v>43.335796408570054</v>
      </c>
      <c r="H603" s="26">
        <v>364.35954307597876</v>
      </c>
      <c r="I603" s="26">
        <v>1442.6572545183581</v>
      </c>
      <c r="J603" s="26">
        <v>0</v>
      </c>
      <c r="K603" s="26">
        <v>1853.5584651290992</v>
      </c>
      <c r="L603" s="26">
        <v>0</v>
      </c>
      <c r="M603" s="26">
        <v>0</v>
      </c>
      <c r="N603" s="26">
        <v>0</v>
      </c>
      <c r="O603" s="26">
        <v>0</v>
      </c>
      <c r="P603" s="26">
        <v>0</v>
      </c>
      <c r="Q603" s="26">
        <v>0</v>
      </c>
      <c r="R603" s="26">
        <v>17.649634026343215</v>
      </c>
      <c r="S603" s="26">
        <v>0.86844943457354906</v>
      </c>
      <c r="T603" s="26">
        <v>1.5521717654031972</v>
      </c>
      <c r="U603" s="26">
        <v>28.910853862192539</v>
      </c>
      <c r="V603" s="26">
        <v>0</v>
      </c>
      <c r="W603" s="26">
        <v>1.0565282782038168</v>
      </c>
      <c r="X603" s="26">
        <v>0</v>
      </c>
      <c r="Y603" s="26">
        <v>43010</v>
      </c>
      <c r="Z603" s="26">
        <v>1992</v>
      </c>
      <c r="AA603" s="26" t="b">
        <v>1</v>
      </c>
      <c r="AB603" s="27" t="s">
        <v>93</v>
      </c>
      <c r="AC603" s="16">
        <f t="shared" si="29"/>
        <v>6443.4573270216333</v>
      </c>
      <c r="AD603" s="16">
        <f t="shared" si="28"/>
        <v>50.037637366716311</v>
      </c>
      <c r="AE603" s="16" t="str">
        <f>VLOOKUP(AB603,aircraft!A:B,2,FALSE)</f>
        <v>Passenger</v>
      </c>
      <c r="AF603" s="16" t="str">
        <f t="shared" si="30"/>
        <v/>
      </c>
    </row>
    <row r="604" spans="1:32" x14ac:dyDescent="0.25">
      <c r="A604" s="26">
        <v>0</v>
      </c>
      <c r="B604" s="26">
        <v>0</v>
      </c>
      <c r="C604" s="26">
        <v>0</v>
      </c>
      <c r="D604" s="26">
        <v>0</v>
      </c>
      <c r="E604" s="26">
        <v>0</v>
      </c>
      <c r="F604" s="26">
        <v>9123.4391699109528</v>
      </c>
      <c r="G604" s="26">
        <v>688.39015258048209</v>
      </c>
      <c r="H604" s="26">
        <v>0</v>
      </c>
      <c r="I604" s="26">
        <v>6322.321217163485</v>
      </c>
      <c r="J604" s="26">
        <v>0</v>
      </c>
      <c r="K604" s="26">
        <v>3553.1848189893353</v>
      </c>
      <c r="L604" s="26">
        <v>0</v>
      </c>
      <c r="M604" s="26">
        <v>0</v>
      </c>
      <c r="N604" s="26">
        <v>0</v>
      </c>
      <c r="O604" s="26">
        <v>0</v>
      </c>
      <c r="P604" s="26">
        <v>0</v>
      </c>
      <c r="Q604" s="26">
        <v>0</v>
      </c>
      <c r="R604" s="26">
        <v>36.259057331061186</v>
      </c>
      <c r="S604" s="26">
        <v>12.391022213042424</v>
      </c>
      <c r="T604" s="26">
        <v>0</v>
      </c>
      <c r="U604" s="26">
        <v>113.8017770100266</v>
      </c>
      <c r="V604" s="26">
        <v>0</v>
      </c>
      <c r="W604" s="26">
        <v>2.0253152568809201</v>
      </c>
      <c r="X604" s="26">
        <v>0</v>
      </c>
      <c r="Y604" s="26">
        <v>120186</v>
      </c>
      <c r="Z604" s="26">
        <v>1992</v>
      </c>
      <c r="AA604" s="26" t="b">
        <v>1</v>
      </c>
      <c r="AB604" s="27" t="s">
        <v>94</v>
      </c>
      <c r="AC604" s="16">
        <f t="shared" si="29"/>
        <v>19687.335358644254</v>
      </c>
      <c r="AD604" s="16">
        <f t="shared" si="28"/>
        <v>164.47717181101115</v>
      </c>
      <c r="AE604" s="16" t="str">
        <f>VLOOKUP(AB604,aircraft!A:B,2,FALSE)</f>
        <v>Passenger</v>
      </c>
      <c r="AF604" s="16" t="str">
        <f t="shared" si="30"/>
        <v/>
      </c>
    </row>
    <row r="605" spans="1:32" x14ac:dyDescent="0.25">
      <c r="A605" s="26">
        <v>0</v>
      </c>
      <c r="B605" s="26">
        <v>0</v>
      </c>
      <c r="C605" s="26">
        <v>0</v>
      </c>
      <c r="D605" s="26">
        <v>0</v>
      </c>
      <c r="E605" s="26">
        <v>0</v>
      </c>
      <c r="F605" s="26">
        <v>3300.2907229701855</v>
      </c>
      <c r="G605" s="26">
        <v>187.52705561741178</v>
      </c>
      <c r="H605" s="26">
        <v>0</v>
      </c>
      <c r="I605" s="26">
        <v>1591.1835396288723</v>
      </c>
      <c r="J605" s="26">
        <v>0</v>
      </c>
      <c r="K605" s="26">
        <v>1727.1926741020325</v>
      </c>
      <c r="L605" s="26">
        <v>0</v>
      </c>
      <c r="M605" s="26">
        <v>0</v>
      </c>
      <c r="N605" s="26">
        <v>0</v>
      </c>
      <c r="O605" s="26">
        <v>0</v>
      </c>
      <c r="P605" s="26">
        <v>0</v>
      </c>
      <c r="Q605" s="26">
        <v>0</v>
      </c>
      <c r="R605" s="26">
        <v>8.1451616836389693</v>
      </c>
      <c r="S605" s="26">
        <v>1.695244567244701</v>
      </c>
      <c r="T605" s="26">
        <v>0</v>
      </c>
      <c r="U605" s="26">
        <v>14.384299066414727</v>
      </c>
      <c r="V605" s="26">
        <v>0</v>
      </c>
      <c r="W605" s="26">
        <v>0.84632442034749455</v>
      </c>
      <c r="X605" s="26">
        <v>0</v>
      </c>
      <c r="Y605" s="26">
        <v>69216</v>
      </c>
      <c r="Z605" s="26">
        <v>1992</v>
      </c>
      <c r="AA605" s="26" t="b">
        <v>1</v>
      </c>
      <c r="AB605" s="27" t="s">
        <v>169</v>
      </c>
      <c r="AC605" s="16">
        <f t="shared" si="29"/>
        <v>6806.1939923185018</v>
      </c>
      <c r="AD605" s="16">
        <f t="shared" si="28"/>
        <v>25.07102973764589</v>
      </c>
      <c r="AE605" s="16" t="str">
        <f>VLOOKUP(AB605,aircraft!A:B,2,FALSE)</f>
        <v>Passenger</v>
      </c>
      <c r="AF605" s="16" t="str">
        <f t="shared" si="30"/>
        <v/>
      </c>
    </row>
    <row r="606" spans="1:32" x14ac:dyDescent="0.25">
      <c r="A606" s="26">
        <v>0</v>
      </c>
      <c r="B606" s="26">
        <v>0</v>
      </c>
      <c r="C606" s="26">
        <v>0</v>
      </c>
      <c r="D606" s="26">
        <v>0</v>
      </c>
      <c r="E606" s="26">
        <v>0</v>
      </c>
      <c r="F606" s="26">
        <v>275.96749024237403</v>
      </c>
      <c r="G606" s="26">
        <v>21.614275060042562</v>
      </c>
      <c r="H606" s="26">
        <v>0</v>
      </c>
      <c r="I606" s="26">
        <v>86.706056402125924</v>
      </c>
      <c r="J606" s="26">
        <v>0</v>
      </c>
      <c r="K606" s="26">
        <v>0</v>
      </c>
      <c r="L606" s="26">
        <v>0</v>
      </c>
      <c r="M606" s="26">
        <v>0</v>
      </c>
      <c r="N606" s="26">
        <v>0</v>
      </c>
      <c r="O606" s="26">
        <v>0</v>
      </c>
      <c r="P606" s="26">
        <v>0</v>
      </c>
      <c r="Q606" s="26">
        <v>0</v>
      </c>
      <c r="R606" s="26">
        <v>0</v>
      </c>
      <c r="S606" s="26">
        <v>0</v>
      </c>
      <c r="T606" s="26">
        <v>0</v>
      </c>
      <c r="U606" s="26">
        <v>0</v>
      </c>
      <c r="V606" s="26">
        <v>0</v>
      </c>
      <c r="W606" s="26">
        <v>0</v>
      </c>
      <c r="X606" s="26">
        <v>0</v>
      </c>
      <c r="Y606" s="26">
        <v>2303</v>
      </c>
      <c r="Z606" s="26">
        <v>1992</v>
      </c>
      <c r="AA606" s="26" t="b">
        <v>1</v>
      </c>
      <c r="AB606" s="27" t="s">
        <v>95</v>
      </c>
      <c r="AC606" s="16">
        <f t="shared" si="29"/>
        <v>384.28782170454252</v>
      </c>
      <c r="AD606" s="16">
        <f t="shared" si="28"/>
        <v>0</v>
      </c>
      <c r="AE606" s="16" t="str">
        <f>VLOOKUP(AB606,aircraft!A:B,2,FALSE)</f>
        <v>Passenger</v>
      </c>
      <c r="AF606" s="16" t="str">
        <f t="shared" si="30"/>
        <v/>
      </c>
    </row>
    <row r="607" spans="1:32" x14ac:dyDescent="0.25">
      <c r="A607" s="26">
        <v>0</v>
      </c>
      <c r="B607" s="26">
        <v>0</v>
      </c>
      <c r="C607" s="26">
        <v>0</v>
      </c>
      <c r="D607" s="26">
        <v>0</v>
      </c>
      <c r="E607" s="26">
        <v>0</v>
      </c>
      <c r="F607" s="26">
        <v>19.444004174548361</v>
      </c>
      <c r="G607" s="26">
        <v>1.1304588252344334</v>
      </c>
      <c r="H607" s="26">
        <v>0</v>
      </c>
      <c r="I607" s="26">
        <v>3.5171426206194547</v>
      </c>
      <c r="J607" s="26">
        <v>0</v>
      </c>
      <c r="K607" s="26">
        <v>0</v>
      </c>
      <c r="L607" s="26">
        <v>0</v>
      </c>
      <c r="M607" s="26">
        <v>0</v>
      </c>
      <c r="N607" s="26">
        <v>0</v>
      </c>
      <c r="O607" s="26">
        <v>0</v>
      </c>
      <c r="P607" s="26">
        <v>0</v>
      </c>
      <c r="Q607" s="26">
        <v>0</v>
      </c>
      <c r="R607" s="26">
        <v>0.10480557905868335</v>
      </c>
      <c r="S607" s="26">
        <v>3.1486887568239197E-2</v>
      </c>
      <c r="T607" s="26">
        <v>0</v>
      </c>
      <c r="U607" s="26">
        <v>9.7963651381943073E-2</v>
      </c>
      <c r="V607" s="26">
        <v>0</v>
      </c>
      <c r="W607" s="26">
        <v>0</v>
      </c>
      <c r="X607" s="26">
        <v>0</v>
      </c>
      <c r="Y607" s="26">
        <v>867</v>
      </c>
      <c r="Z607" s="26">
        <v>1992</v>
      </c>
      <c r="AA607" s="26" t="b">
        <v>1</v>
      </c>
      <c r="AB607" s="27" t="s">
        <v>96</v>
      </c>
      <c r="AC607" s="16">
        <f t="shared" si="29"/>
        <v>24.091605620402252</v>
      </c>
      <c r="AD607" s="16">
        <f t="shared" si="28"/>
        <v>0.23425611800886562</v>
      </c>
      <c r="AE607" s="16" t="str">
        <f>VLOOKUP(AB607,aircraft!A:B,2,FALSE)</f>
        <v>Passenger</v>
      </c>
      <c r="AF607" s="16" t="str">
        <f t="shared" si="30"/>
        <v/>
      </c>
    </row>
    <row r="608" spans="1:32" x14ac:dyDescent="0.25">
      <c r="A608" s="26">
        <v>0</v>
      </c>
      <c r="B608" s="26">
        <v>0</v>
      </c>
      <c r="C608" s="26">
        <v>0</v>
      </c>
      <c r="D608" s="26">
        <v>0</v>
      </c>
      <c r="E608" s="26">
        <v>0</v>
      </c>
      <c r="F608" s="26">
        <v>158564.3967123015</v>
      </c>
      <c r="G608" s="26">
        <v>10838.687539796412</v>
      </c>
      <c r="H608" s="26">
        <v>0</v>
      </c>
      <c r="I608" s="26">
        <v>17660.199513451036</v>
      </c>
      <c r="J608" s="26">
        <v>0</v>
      </c>
      <c r="K608" s="26">
        <v>0</v>
      </c>
      <c r="L608" s="26">
        <v>0</v>
      </c>
      <c r="M608" s="26">
        <v>0</v>
      </c>
      <c r="N608" s="26">
        <v>0</v>
      </c>
      <c r="O608" s="26">
        <v>0</v>
      </c>
      <c r="P608" s="26">
        <v>0</v>
      </c>
      <c r="Q608" s="26">
        <v>0</v>
      </c>
      <c r="R608" s="26">
        <v>98.494964669828533</v>
      </c>
      <c r="S608" s="26">
        <v>45.237316615445287</v>
      </c>
      <c r="T608" s="26">
        <v>0</v>
      </c>
      <c r="U608" s="26">
        <v>73.70818966305616</v>
      </c>
      <c r="V608" s="26">
        <v>0</v>
      </c>
      <c r="W608" s="26">
        <v>0</v>
      </c>
      <c r="X608" s="26">
        <v>0</v>
      </c>
      <c r="Y608" s="26">
        <v>646469</v>
      </c>
      <c r="Z608" s="26">
        <v>1992</v>
      </c>
      <c r="AA608" s="26" t="b">
        <v>1</v>
      </c>
      <c r="AB608" s="27" t="s">
        <v>97</v>
      </c>
      <c r="AC608" s="16">
        <f t="shared" si="29"/>
        <v>187063.28376554896</v>
      </c>
      <c r="AD608" s="16">
        <f t="shared" si="28"/>
        <v>217.44047094832996</v>
      </c>
      <c r="AE608" s="16" t="str">
        <f>VLOOKUP(AB608,aircraft!A:B,2,FALSE)</f>
        <v>Passenger</v>
      </c>
      <c r="AF608" s="16" t="str">
        <f t="shared" si="30"/>
        <v/>
      </c>
    </row>
    <row r="609" spans="1:32" x14ac:dyDescent="0.25">
      <c r="A609" s="26">
        <v>0</v>
      </c>
      <c r="B609" s="26">
        <v>0</v>
      </c>
      <c r="C609" s="26">
        <v>0</v>
      </c>
      <c r="D609" s="26">
        <v>0</v>
      </c>
      <c r="E609" s="26">
        <v>0</v>
      </c>
      <c r="F609" s="26">
        <v>37559.826985227577</v>
      </c>
      <c r="G609" s="26">
        <v>2233.0782414768078</v>
      </c>
      <c r="H609" s="26">
        <v>0</v>
      </c>
      <c r="I609" s="26">
        <v>3736.3209047616979</v>
      </c>
      <c r="J609" s="26">
        <v>0</v>
      </c>
      <c r="K609" s="26">
        <v>0</v>
      </c>
      <c r="L609" s="26">
        <v>0</v>
      </c>
      <c r="M609" s="26">
        <v>0</v>
      </c>
      <c r="N609" s="26">
        <v>0</v>
      </c>
      <c r="O609" s="26">
        <v>0</v>
      </c>
      <c r="P609" s="26">
        <v>0</v>
      </c>
      <c r="Q609" s="26">
        <v>0</v>
      </c>
      <c r="R609" s="26">
        <v>0</v>
      </c>
      <c r="S609" s="26">
        <v>0</v>
      </c>
      <c r="T609" s="26">
        <v>0</v>
      </c>
      <c r="U609" s="26">
        <v>0</v>
      </c>
      <c r="V609" s="26">
        <v>0</v>
      </c>
      <c r="W609" s="26">
        <v>0</v>
      </c>
      <c r="X609" s="26">
        <v>0</v>
      </c>
      <c r="Y609" s="26">
        <v>305750</v>
      </c>
      <c r="Z609" s="26">
        <v>1992</v>
      </c>
      <c r="AA609" s="26" t="b">
        <v>1</v>
      </c>
      <c r="AB609" s="27" t="s">
        <v>98</v>
      </c>
      <c r="AC609" s="16">
        <f t="shared" si="29"/>
        <v>43529.226131466086</v>
      </c>
      <c r="AD609" s="16">
        <f t="shared" si="28"/>
        <v>0</v>
      </c>
      <c r="AE609" s="16" t="str">
        <f>VLOOKUP(AB609,aircraft!A:B,2,FALSE)</f>
        <v>Passenger</v>
      </c>
      <c r="AF609" s="16" t="str">
        <f t="shared" si="30"/>
        <v/>
      </c>
    </row>
    <row r="610" spans="1:32" x14ac:dyDescent="0.25">
      <c r="A610" s="26">
        <v>0</v>
      </c>
      <c r="B610" s="26">
        <v>0</v>
      </c>
      <c r="C610" s="26">
        <v>0</v>
      </c>
      <c r="D610" s="26">
        <v>0</v>
      </c>
      <c r="E610" s="26">
        <v>0</v>
      </c>
      <c r="F610" s="26">
        <v>17.854183252773918</v>
      </c>
      <c r="G610" s="26">
        <v>0.53846740575447349</v>
      </c>
      <c r="H610" s="26">
        <v>0</v>
      </c>
      <c r="I610" s="26">
        <v>2.6020764859930039</v>
      </c>
      <c r="J610" s="26">
        <v>0</v>
      </c>
      <c r="K610" s="26">
        <v>0</v>
      </c>
      <c r="L610" s="26">
        <v>0</v>
      </c>
      <c r="M610" s="26">
        <v>0</v>
      </c>
      <c r="N610" s="26">
        <v>0</v>
      </c>
      <c r="O610" s="26">
        <v>0</v>
      </c>
      <c r="P610" s="26">
        <v>0</v>
      </c>
      <c r="Q610" s="26">
        <v>0</v>
      </c>
      <c r="R610" s="26">
        <v>0.24985520333188843</v>
      </c>
      <c r="S610" s="26">
        <v>2.6492597496079184E-2</v>
      </c>
      <c r="T610" s="26">
        <v>0</v>
      </c>
      <c r="U610" s="26">
        <v>0.12802216858573912</v>
      </c>
      <c r="V610" s="26">
        <v>0</v>
      </c>
      <c r="W610" s="26">
        <v>0</v>
      </c>
      <c r="X610" s="26">
        <v>0</v>
      </c>
      <c r="Y610" s="26">
        <v>4302</v>
      </c>
      <c r="Z610" s="26">
        <v>1992</v>
      </c>
      <c r="AA610" s="26" t="b">
        <v>1</v>
      </c>
      <c r="AB610" s="27" t="s">
        <v>179</v>
      </c>
      <c r="AC610" s="16">
        <f t="shared" si="29"/>
        <v>20.994727144521395</v>
      </c>
      <c r="AD610" s="16">
        <f t="shared" si="28"/>
        <v>0.40436996941370673</v>
      </c>
      <c r="AE610" s="16" t="str">
        <f>VLOOKUP(AB610,aircraft!A:B,2,FALSE)</f>
        <v>Passenger</v>
      </c>
      <c r="AF610" s="16" t="str">
        <f t="shared" si="30"/>
        <v/>
      </c>
    </row>
    <row r="611" spans="1:32" x14ac:dyDescent="0.25">
      <c r="A611" s="26">
        <v>0</v>
      </c>
      <c r="B611" s="26">
        <v>0</v>
      </c>
      <c r="C611" s="26">
        <v>0</v>
      </c>
      <c r="D611" s="26">
        <v>0</v>
      </c>
      <c r="E611" s="26">
        <v>0</v>
      </c>
      <c r="F611" s="26">
        <v>192.46213177358069</v>
      </c>
      <c r="G611" s="26">
        <v>11.36310844376132</v>
      </c>
      <c r="H611" s="26">
        <v>0</v>
      </c>
      <c r="I611" s="26">
        <v>44.058000548554709</v>
      </c>
      <c r="J611" s="26">
        <v>0</v>
      </c>
      <c r="K611" s="26">
        <v>0</v>
      </c>
      <c r="L611" s="26">
        <v>0</v>
      </c>
      <c r="M611" s="26">
        <v>0</v>
      </c>
      <c r="N611" s="26">
        <v>0</v>
      </c>
      <c r="O611" s="26">
        <v>0</v>
      </c>
      <c r="P611" s="26">
        <v>0</v>
      </c>
      <c r="Q611" s="26">
        <v>0</v>
      </c>
      <c r="R611" s="26">
        <v>1.5581119219357158</v>
      </c>
      <c r="S611" s="26">
        <v>0.50456357339452262</v>
      </c>
      <c r="T611" s="26">
        <v>0</v>
      </c>
      <c r="U611" s="26">
        <v>1.9563363584373392</v>
      </c>
      <c r="V611" s="26">
        <v>0</v>
      </c>
      <c r="W611" s="26">
        <v>0</v>
      </c>
      <c r="X611" s="26">
        <v>0</v>
      </c>
      <c r="Y611" s="26">
        <v>3713</v>
      </c>
      <c r="Z611" s="26">
        <v>1992</v>
      </c>
      <c r="AA611" s="26" t="b">
        <v>1</v>
      </c>
      <c r="AB611" s="27" t="s">
        <v>99</v>
      </c>
      <c r="AC611" s="16">
        <f t="shared" si="29"/>
        <v>247.88324076589672</v>
      </c>
      <c r="AD611" s="16">
        <f t="shared" si="28"/>
        <v>4.0190118537675783</v>
      </c>
      <c r="AE611" s="16" t="str">
        <f>VLOOKUP(AB611,aircraft!A:B,2,FALSE)</f>
        <v>Passenger</v>
      </c>
      <c r="AF611" s="16" t="str">
        <f t="shared" si="30"/>
        <v/>
      </c>
    </row>
    <row r="612" spans="1:32" x14ac:dyDescent="0.25">
      <c r="A612" s="26">
        <v>0</v>
      </c>
      <c r="B612" s="26">
        <v>0</v>
      </c>
      <c r="C612" s="26">
        <v>0</v>
      </c>
      <c r="D612" s="26">
        <v>0</v>
      </c>
      <c r="E612" s="26">
        <v>0</v>
      </c>
      <c r="F612" s="26">
        <v>336.80873060376615</v>
      </c>
      <c r="G612" s="26">
        <v>19.885439776582309</v>
      </c>
      <c r="H612" s="26">
        <v>0</v>
      </c>
      <c r="I612" s="26">
        <v>82.190813703451724</v>
      </c>
      <c r="J612" s="26">
        <v>0</v>
      </c>
      <c r="K612" s="26">
        <v>0</v>
      </c>
      <c r="L612" s="26">
        <v>0</v>
      </c>
      <c r="M612" s="26">
        <v>0</v>
      </c>
      <c r="N612" s="26">
        <v>0</v>
      </c>
      <c r="O612" s="26">
        <v>0</v>
      </c>
      <c r="P612" s="26">
        <v>0</v>
      </c>
      <c r="Q612" s="26">
        <v>0</v>
      </c>
      <c r="R612" s="26">
        <v>2.7266958633875027</v>
      </c>
      <c r="S612" s="26">
        <v>0.88298625344041459</v>
      </c>
      <c r="T612" s="26">
        <v>0</v>
      </c>
      <c r="U612" s="26">
        <v>3.649572726306737</v>
      </c>
      <c r="V612" s="26">
        <v>0</v>
      </c>
      <c r="W612" s="26">
        <v>0</v>
      </c>
      <c r="X612" s="26">
        <v>0</v>
      </c>
      <c r="Y612" s="26">
        <v>4379</v>
      </c>
      <c r="Z612" s="26">
        <v>1992</v>
      </c>
      <c r="AA612" s="26" t="b">
        <v>1</v>
      </c>
      <c r="AB612" s="27" t="s">
        <v>100</v>
      </c>
      <c r="AC612" s="16">
        <f t="shared" si="29"/>
        <v>438.88498408380019</v>
      </c>
      <c r="AD612" s="16">
        <f t="shared" si="28"/>
        <v>7.259254843134654</v>
      </c>
      <c r="AE612" s="16" t="str">
        <f>VLOOKUP(AB612,aircraft!A:B,2,FALSE)</f>
        <v>Passenger (not used as freighter)</v>
      </c>
      <c r="AF612" s="16" t="str">
        <f t="shared" si="30"/>
        <v/>
      </c>
    </row>
    <row r="613" spans="1:32" x14ac:dyDescent="0.25">
      <c r="A613" s="26">
        <v>0</v>
      </c>
      <c r="B613" s="26">
        <v>0</v>
      </c>
      <c r="C613" s="26">
        <v>0</v>
      </c>
      <c r="D613" s="26">
        <v>0</v>
      </c>
      <c r="E613" s="26">
        <v>0</v>
      </c>
      <c r="F613" s="26">
        <v>14186.752938613306</v>
      </c>
      <c r="G613" s="26">
        <v>939.99505596289737</v>
      </c>
      <c r="H613" s="26">
        <v>0</v>
      </c>
      <c r="I613" s="26">
        <v>3532.0927072697232</v>
      </c>
      <c r="J613" s="26">
        <v>0</v>
      </c>
      <c r="K613" s="26">
        <v>0</v>
      </c>
      <c r="L613" s="26">
        <v>0</v>
      </c>
      <c r="M613" s="26">
        <v>0</v>
      </c>
      <c r="N613" s="26">
        <v>0</v>
      </c>
      <c r="O613" s="26">
        <v>0</v>
      </c>
      <c r="P613" s="26">
        <v>0</v>
      </c>
      <c r="Q613" s="26">
        <v>0</v>
      </c>
      <c r="R613" s="26">
        <v>8.3513209538170834</v>
      </c>
      <c r="S613" s="26">
        <v>3.1180203901498378</v>
      </c>
      <c r="T613" s="26">
        <v>0</v>
      </c>
      <c r="U613" s="26">
        <v>11.716164900340962</v>
      </c>
      <c r="V613" s="26">
        <v>0</v>
      </c>
      <c r="W613" s="26">
        <v>0</v>
      </c>
      <c r="X613" s="26">
        <v>0</v>
      </c>
      <c r="Y613" s="26">
        <v>303555</v>
      </c>
      <c r="Z613" s="26">
        <v>1992</v>
      </c>
      <c r="AA613" s="26" t="b">
        <v>1</v>
      </c>
      <c r="AB613" s="27" t="s">
        <v>101</v>
      </c>
      <c r="AC613" s="16">
        <f t="shared" si="29"/>
        <v>18658.840701845926</v>
      </c>
      <c r="AD613" s="16">
        <f t="shared" si="28"/>
        <v>23.185506244307881</v>
      </c>
      <c r="AE613" s="16" t="str">
        <f>VLOOKUP(AB613,aircraft!A:B,2,FALSE)</f>
        <v>Passenger</v>
      </c>
      <c r="AF613" s="16" t="str">
        <f t="shared" si="30"/>
        <v/>
      </c>
    </row>
    <row r="614" spans="1:32" x14ac:dyDescent="0.25">
      <c r="A614" s="26">
        <v>0</v>
      </c>
      <c r="B614" s="26">
        <v>0</v>
      </c>
      <c r="C614" s="26">
        <v>0</v>
      </c>
      <c r="D614" s="26">
        <v>0</v>
      </c>
      <c r="E614" s="26">
        <v>0</v>
      </c>
      <c r="F614" s="26">
        <v>38790.236254331794</v>
      </c>
      <c r="G614" s="26">
        <v>2819.2731243510602</v>
      </c>
      <c r="H614" s="26">
        <v>64.432367277860635</v>
      </c>
      <c r="I614" s="26">
        <v>13665.950916688013</v>
      </c>
      <c r="J614" s="26">
        <v>0</v>
      </c>
      <c r="K614" s="26">
        <v>0</v>
      </c>
      <c r="L614" s="26">
        <v>0</v>
      </c>
      <c r="M614" s="26">
        <v>0</v>
      </c>
      <c r="N614" s="26">
        <v>0</v>
      </c>
      <c r="O614" s="26">
        <v>0</v>
      </c>
      <c r="P614" s="26">
        <v>0</v>
      </c>
      <c r="Q614" s="26">
        <v>0</v>
      </c>
      <c r="R614" s="26">
        <v>0.52638324261943525</v>
      </c>
      <c r="S614" s="26">
        <v>3.364808659139127E-2</v>
      </c>
      <c r="T614" s="26">
        <v>4.6391305143345427E-2</v>
      </c>
      <c r="U614" s="26">
        <v>1.1720607107305268</v>
      </c>
      <c r="V614" s="26">
        <v>0</v>
      </c>
      <c r="W614" s="26">
        <v>0</v>
      </c>
      <c r="X614" s="26">
        <v>0</v>
      </c>
      <c r="Y614" s="26">
        <v>565002</v>
      </c>
      <c r="Z614" s="26">
        <v>1992</v>
      </c>
      <c r="AA614" s="26" t="b">
        <v>1</v>
      </c>
      <c r="AB614" s="27" t="s">
        <v>102</v>
      </c>
      <c r="AC614" s="16">
        <f t="shared" si="29"/>
        <v>55339.892662648723</v>
      </c>
      <c r="AD614" s="16">
        <f t="shared" si="28"/>
        <v>1.7784833450846986</v>
      </c>
      <c r="AE614" s="16" t="str">
        <f>VLOOKUP(AB614,aircraft!A:B,2,FALSE)</f>
        <v>Passenger</v>
      </c>
      <c r="AF614" s="16" t="str">
        <f t="shared" si="30"/>
        <v/>
      </c>
    </row>
    <row r="615" spans="1:32" x14ac:dyDescent="0.25">
      <c r="A615" s="26">
        <v>0</v>
      </c>
      <c r="B615" s="26">
        <v>0</v>
      </c>
      <c r="C615" s="26">
        <v>0</v>
      </c>
      <c r="D615" s="26">
        <v>0</v>
      </c>
      <c r="E615" s="26">
        <v>0</v>
      </c>
      <c r="F615" s="26">
        <v>1968.8758178512528</v>
      </c>
      <c r="G615" s="26">
        <v>102.52733991075029</v>
      </c>
      <c r="H615" s="26">
        <v>0</v>
      </c>
      <c r="I615" s="26">
        <v>370.98708493690742</v>
      </c>
      <c r="J615" s="26">
        <v>0</v>
      </c>
      <c r="K615" s="26">
        <v>0</v>
      </c>
      <c r="L615" s="26">
        <v>0</v>
      </c>
      <c r="M615" s="26">
        <v>0</v>
      </c>
      <c r="N615" s="26">
        <v>0</v>
      </c>
      <c r="O615" s="26">
        <v>0</v>
      </c>
      <c r="P615" s="26">
        <v>0</v>
      </c>
      <c r="Q615" s="26">
        <v>0</v>
      </c>
      <c r="R615" s="26">
        <v>84.153948007062453</v>
      </c>
      <c r="S615" s="26">
        <v>28.783460507579544</v>
      </c>
      <c r="T615" s="26">
        <v>0</v>
      </c>
      <c r="U615" s="26">
        <v>104.15067939340813</v>
      </c>
      <c r="V615" s="26">
        <v>0</v>
      </c>
      <c r="W615" s="26">
        <v>0</v>
      </c>
      <c r="X615" s="26">
        <v>0</v>
      </c>
      <c r="Y615" s="26">
        <v>21448</v>
      </c>
      <c r="Z615" s="26">
        <v>1992</v>
      </c>
      <c r="AA615" s="26" t="b">
        <v>1</v>
      </c>
      <c r="AB615" s="27" t="s">
        <v>334</v>
      </c>
      <c r="AC615" s="16">
        <f t="shared" si="29"/>
        <v>2442.3902426989107</v>
      </c>
      <c r="AD615" s="16">
        <f t="shared" si="28"/>
        <v>217.08808790805011</v>
      </c>
      <c r="AE615" s="16" t="str">
        <f>VLOOKUP(AB615,aircraft!A:B,2,FALSE)</f>
        <v>Passenger</v>
      </c>
      <c r="AF615" s="16" t="str">
        <f t="shared" si="30"/>
        <v/>
      </c>
    </row>
    <row r="616" spans="1:32" x14ac:dyDescent="0.25">
      <c r="A616" s="26">
        <v>0</v>
      </c>
      <c r="B616" s="26">
        <v>0</v>
      </c>
      <c r="C616" s="26">
        <v>0</v>
      </c>
      <c r="D616" s="26">
        <v>0</v>
      </c>
      <c r="E616" s="26">
        <v>0</v>
      </c>
      <c r="F616" s="26">
        <v>37.595799724490014</v>
      </c>
      <c r="G616" s="26">
        <v>1.8355575210992994</v>
      </c>
      <c r="H616" s="26">
        <v>0</v>
      </c>
      <c r="I616" s="26">
        <v>8.008284238301826</v>
      </c>
      <c r="J616" s="26">
        <v>0</v>
      </c>
      <c r="K616" s="26">
        <v>0</v>
      </c>
      <c r="L616" s="26">
        <v>0</v>
      </c>
      <c r="M616" s="26">
        <v>0</v>
      </c>
      <c r="N616" s="26">
        <v>0</v>
      </c>
      <c r="O616" s="26">
        <v>0</v>
      </c>
      <c r="P616" s="26">
        <v>0</v>
      </c>
      <c r="Q616" s="26">
        <v>0</v>
      </c>
      <c r="R616" s="26">
        <v>3.7827005820545531E-2</v>
      </c>
      <c r="S616" s="26">
        <v>1.0402665329367334E-2</v>
      </c>
      <c r="T616" s="26">
        <v>0</v>
      </c>
      <c r="U616" s="26">
        <v>4.5385393721472239E-2</v>
      </c>
      <c r="V616" s="26">
        <v>0</v>
      </c>
      <c r="W616" s="26">
        <v>0</v>
      </c>
      <c r="X616" s="26">
        <v>0</v>
      </c>
      <c r="Y616" s="26">
        <v>1392</v>
      </c>
      <c r="Z616" s="26">
        <v>1992</v>
      </c>
      <c r="AA616" s="26" t="b">
        <v>1</v>
      </c>
      <c r="AB616" s="27" t="s">
        <v>186</v>
      </c>
      <c r="AC616" s="16">
        <f t="shared" si="29"/>
        <v>47.439641483891137</v>
      </c>
      <c r="AD616" s="16">
        <f t="shared" si="28"/>
        <v>9.3615064871385101E-2</v>
      </c>
      <c r="AE616" s="16" t="str">
        <f>VLOOKUP(AB616,aircraft!A:B,2,FALSE)</f>
        <v>Passenger</v>
      </c>
      <c r="AF616" s="16" t="str">
        <f t="shared" si="30"/>
        <v/>
      </c>
    </row>
    <row r="617" spans="1:32" x14ac:dyDescent="0.25">
      <c r="A617" s="26">
        <v>0</v>
      </c>
      <c r="B617" s="26">
        <v>0</v>
      </c>
      <c r="C617" s="26">
        <v>0</v>
      </c>
      <c r="D617" s="26">
        <v>0</v>
      </c>
      <c r="E617" s="26">
        <v>0</v>
      </c>
      <c r="F617" s="26">
        <v>325567.83259352332</v>
      </c>
      <c r="G617" s="26">
        <v>18605.453738488504</v>
      </c>
      <c r="H617" s="26">
        <v>7048.2110362440344</v>
      </c>
      <c r="I617" s="26">
        <v>156272.55273656367</v>
      </c>
      <c r="J617" s="26">
        <v>0</v>
      </c>
      <c r="K617" s="26">
        <v>58217.036928181922</v>
      </c>
      <c r="L617" s="26">
        <v>0</v>
      </c>
      <c r="M617" s="26">
        <v>0</v>
      </c>
      <c r="N617" s="26">
        <v>0</v>
      </c>
      <c r="O617" s="26">
        <v>0</v>
      </c>
      <c r="P617" s="26">
        <v>0</v>
      </c>
      <c r="Q617" s="26">
        <v>0</v>
      </c>
      <c r="R617" s="26">
        <v>321.21222944667909</v>
      </c>
      <c r="S617" s="26">
        <v>49.696700469821401</v>
      </c>
      <c r="T617" s="26">
        <v>6.1772349833065636</v>
      </c>
      <c r="U617" s="26">
        <v>431.17387283299138</v>
      </c>
      <c r="V617" s="26">
        <v>0</v>
      </c>
      <c r="W617" s="26">
        <v>28.5263484331347</v>
      </c>
      <c r="X617" s="26">
        <v>0</v>
      </c>
      <c r="Y617" s="26">
        <v>1156014</v>
      </c>
      <c r="Z617" s="26">
        <v>1992</v>
      </c>
      <c r="AA617" s="26" t="b">
        <v>1</v>
      </c>
      <c r="AB617" s="27" t="s">
        <v>103</v>
      </c>
      <c r="AC617" s="16">
        <f t="shared" si="29"/>
        <v>565711.08703300147</v>
      </c>
      <c r="AD617" s="16">
        <f t="shared" si="28"/>
        <v>836.7863861659331</v>
      </c>
      <c r="AE617" s="16" t="str">
        <f>VLOOKUP(AB617,aircraft!A:B,2,FALSE)</f>
        <v>Passenger</v>
      </c>
      <c r="AF617" s="16" t="str">
        <f t="shared" si="30"/>
        <v/>
      </c>
    </row>
    <row r="618" spans="1:32" x14ac:dyDescent="0.25">
      <c r="A618" s="26">
        <v>0</v>
      </c>
      <c r="B618" s="26">
        <v>0</v>
      </c>
      <c r="C618" s="26">
        <v>0</v>
      </c>
      <c r="D618" s="26">
        <v>0</v>
      </c>
      <c r="E618" s="26">
        <v>0</v>
      </c>
      <c r="F618" s="26">
        <v>36103.98443779572</v>
      </c>
      <c r="G618" s="26">
        <v>3106.1476768185034</v>
      </c>
      <c r="H618" s="26">
        <v>0</v>
      </c>
      <c r="I618" s="26">
        <v>36197.724534579262</v>
      </c>
      <c r="J618" s="26">
        <v>0</v>
      </c>
      <c r="K618" s="26">
        <v>0</v>
      </c>
      <c r="L618" s="26">
        <v>0</v>
      </c>
      <c r="M618" s="26">
        <v>0</v>
      </c>
      <c r="N618" s="26">
        <v>0</v>
      </c>
      <c r="O618" s="26">
        <v>0</v>
      </c>
      <c r="P618" s="26">
        <v>0</v>
      </c>
      <c r="Q618" s="26">
        <v>0</v>
      </c>
      <c r="R618" s="26">
        <v>184.13103277509265</v>
      </c>
      <c r="S618" s="26">
        <v>62.440798191970494</v>
      </c>
      <c r="T618" s="26">
        <v>0</v>
      </c>
      <c r="U618" s="26">
        <v>803.18662444311656</v>
      </c>
      <c r="V618" s="26">
        <v>0</v>
      </c>
      <c r="W618" s="26">
        <v>0</v>
      </c>
      <c r="X618" s="26">
        <v>0</v>
      </c>
      <c r="Y618" s="26">
        <v>398102</v>
      </c>
      <c r="Z618" s="26">
        <v>1992</v>
      </c>
      <c r="AA618" s="26" t="b">
        <v>1</v>
      </c>
      <c r="AB618" s="27" t="s">
        <v>104</v>
      </c>
      <c r="AC618" s="16">
        <f t="shared" si="29"/>
        <v>75407.856649193476</v>
      </c>
      <c r="AD618" s="16">
        <f t="shared" si="28"/>
        <v>1049.7584554101797</v>
      </c>
      <c r="AE618" s="16" t="str">
        <f>VLOOKUP(AB618,aircraft!A:B,2,FALSE)</f>
        <v>Passenger</v>
      </c>
      <c r="AF618" s="16" t="str">
        <f t="shared" si="30"/>
        <v/>
      </c>
    </row>
    <row r="619" spans="1:32" x14ac:dyDescent="0.25">
      <c r="A619" s="26">
        <v>0</v>
      </c>
      <c r="B619" s="26">
        <v>0</v>
      </c>
      <c r="C619" s="26">
        <v>0</v>
      </c>
      <c r="D619" s="26">
        <v>0</v>
      </c>
      <c r="E619" s="26">
        <v>0</v>
      </c>
      <c r="F619" s="26">
        <v>19517.551585655896</v>
      </c>
      <c r="G619" s="26">
        <v>1019.1266484009457</v>
      </c>
      <c r="H619" s="26">
        <v>0</v>
      </c>
      <c r="I619" s="26">
        <v>5218.6209847911523</v>
      </c>
      <c r="J619" s="26">
        <v>0</v>
      </c>
      <c r="K619" s="26">
        <v>0</v>
      </c>
      <c r="L619" s="26">
        <v>0</v>
      </c>
      <c r="M619" s="26">
        <v>0</v>
      </c>
      <c r="N619" s="26">
        <v>0</v>
      </c>
      <c r="O619" s="26">
        <v>0</v>
      </c>
      <c r="P619" s="26">
        <v>0</v>
      </c>
      <c r="Q619" s="26">
        <v>0</v>
      </c>
      <c r="R619" s="26">
        <v>834.22174546131487</v>
      </c>
      <c r="S619" s="26">
        <v>286.10897017327932</v>
      </c>
      <c r="T619" s="26">
        <v>0</v>
      </c>
      <c r="U619" s="26">
        <v>1465.0723519260259</v>
      </c>
      <c r="V619" s="26">
        <v>0</v>
      </c>
      <c r="W619" s="26">
        <v>0</v>
      </c>
      <c r="X619" s="26">
        <v>0</v>
      </c>
      <c r="Y619" s="26">
        <v>196075</v>
      </c>
      <c r="Z619" s="26">
        <v>1992</v>
      </c>
      <c r="AA619" s="26" t="b">
        <v>1</v>
      </c>
      <c r="AB619" s="27" t="s">
        <v>105</v>
      </c>
      <c r="AC619" s="16">
        <f t="shared" si="29"/>
        <v>25755.299218847995</v>
      </c>
      <c r="AD619" s="16">
        <f t="shared" si="28"/>
        <v>2585.40306756062</v>
      </c>
      <c r="AE619" s="16" t="str">
        <f>VLOOKUP(AB619,aircraft!A:B,2,FALSE)</f>
        <v>Passenger</v>
      </c>
      <c r="AF619" s="16" t="str">
        <f t="shared" si="30"/>
        <v/>
      </c>
    </row>
    <row r="620" spans="1:32" x14ac:dyDescent="0.25">
      <c r="A620" s="26">
        <v>0</v>
      </c>
      <c r="B620" s="26">
        <v>0</v>
      </c>
      <c r="C620" s="26">
        <v>0</v>
      </c>
      <c r="D620" s="26">
        <v>0</v>
      </c>
      <c r="E620" s="26">
        <v>0</v>
      </c>
      <c r="F620" s="26">
        <v>30365.804520419839</v>
      </c>
      <c r="G620" s="26">
        <v>1871.1939167725398</v>
      </c>
      <c r="H620" s="26">
        <v>0</v>
      </c>
      <c r="I620" s="26">
        <v>13726.863773192519</v>
      </c>
      <c r="J620" s="26">
        <v>0</v>
      </c>
      <c r="K620" s="26">
        <v>3991.0502679477313</v>
      </c>
      <c r="L620" s="26">
        <v>0</v>
      </c>
      <c r="M620" s="26">
        <v>0</v>
      </c>
      <c r="N620" s="26">
        <v>0</v>
      </c>
      <c r="O620" s="26">
        <v>0</v>
      </c>
      <c r="P620" s="26">
        <v>0</v>
      </c>
      <c r="Q620" s="26">
        <v>0</v>
      </c>
      <c r="R620" s="26">
        <v>38.912078083375171</v>
      </c>
      <c r="S620" s="26">
        <v>6.3620594013725986</v>
      </c>
      <c r="T620" s="26">
        <v>0</v>
      </c>
      <c r="U620" s="26">
        <v>46.671337447606852</v>
      </c>
      <c r="V620" s="26">
        <v>0</v>
      </c>
      <c r="W620" s="26">
        <v>1.436778118242541</v>
      </c>
      <c r="X620" s="26">
        <v>0</v>
      </c>
      <c r="Y620" s="26">
        <v>190471</v>
      </c>
      <c r="Z620" s="26">
        <v>1992</v>
      </c>
      <c r="AA620" s="26" t="b">
        <v>1</v>
      </c>
      <c r="AB620" s="27" t="s">
        <v>187</v>
      </c>
      <c r="AC620" s="16">
        <f t="shared" si="29"/>
        <v>49954.912478332626</v>
      </c>
      <c r="AD620" s="16">
        <f t="shared" si="28"/>
        <v>93.382253050597157</v>
      </c>
      <c r="AE620" s="16" t="str">
        <f>VLOOKUP(AB620,aircraft!A:B,2,FALSE)</f>
        <v>Passenger</v>
      </c>
      <c r="AF620" s="16" t="str">
        <f t="shared" si="30"/>
        <v/>
      </c>
    </row>
    <row r="621" spans="1:32" x14ac:dyDescent="0.25">
      <c r="A621" s="26">
        <v>0</v>
      </c>
      <c r="B621" s="26">
        <v>0</v>
      </c>
      <c r="C621" s="26">
        <v>0</v>
      </c>
      <c r="D621" s="26">
        <v>0</v>
      </c>
      <c r="E621" s="26">
        <v>0</v>
      </c>
      <c r="F621" s="26">
        <v>331330.10900103278</v>
      </c>
      <c r="G621" s="26">
        <v>20417.140075751995</v>
      </c>
      <c r="H621" s="26">
        <v>0</v>
      </c>
      <c r="I621" s="26">
        <v>187693.1071213074</v>
      </c>
      <c r="J621" s="26">
        <v>0</v>
      </c>
      <c r="K621" s="26">
        <v>58652.109788224072</v>
      </c>
      <c r="L621" s="26">
        <v>0</v>
      </c>
      <c r="M621" s="26">
        <v>0</v>
      </c>
      <c r="N621" s="26">
        <v>0</v>
      </c>
      <c r="O621" s="26">
        <v>0</v>
      </c>
      <c r="P621" s="26">
        <v>0</v>
      </c>
      <c r="Q621" s="26">
        <v>0</v>
      </c>
      <c r="R621" s="26">
        <v>424.58098102263386</v>
      </c>
      <c r="S621" s="26">
        <v>69.418277177880015</v>
      </c>
      <c r="T621" s="26">
        <v>0</v>
      </c>
      <c r="U621" s="26">
        <v>638.15657267290214</v>
      </c>
      <c r="V621" s="26">
        <v>0</v>
      </c>
      <c r="W621" s="26">
        <v>21.114759843857502</v>
      </c>
      <c r="X621" s="26">
        <v>0</v>
      </c>
      <c r="Y621" s="26">
        <v>1157000</v>
      </c>
      <c r="Z621" s="26">
        <v>1992</v>
      </c>
      <c r="AA621" s="26" t="b">
        <v>1</v>
      </c>
      <c r="AB621" s="27" t="s">
        <v>157</v>
      </c>
      <c r="AC621" s="16">
        <f t="shared" si="29"/>
        <v>598092.46598631633</v>
      </c>
      <c r="AD621" s="16">
        <f t="shared" si="28"/>
        <v>1153.2705907172735</v>
      </c>
      <c r="AE621" s="16" t="str">
        <f>VLOOKUP(AB621,aircraft!A:B,2,FALSE)</f>
        <v>Passenger</v>
      </c>
      <c r="AF621" s="16" t="str">
        <f t="shared" si="30"/>
        <v/>
      </c>
    </row>
    <row r="622" spans="1:32" x14ac:dyDescent="0.25">
      <c r="A622" s="26">
        <v>0</v>
      </c>
      <c r="B622" s="26">
        <v>0</v>
      </c>
      <c r="C622" s="26">
        <v>0</v>
      </c>
      <c r="D622" s="26">
        <v>0</v>
      </c>
      <c r="E622" s="26">
        <v>0</v>
      </c>
      <c r="F622" s="26">
        <v>4712.4052999248088</v>
      </c>
      <c r="G622" s="26">
        <v>315.9054913796333</v>
      </c>
      <c r="H622" s="26">
        <v>0</v>
      </c>
      <c r="I622" s="26">
        <v>2927.0050552358757</v>
      </c>
      <c r="J622" s="26">
        <v>0</v>
      </c>
      <c r="K622" s="26">
        <v>827.10642444006589</v>
      </c>
      <c r="L622" s="26">
        <v>0</v>
      </c>
      <c r="M622" s="26">
        <v>0</v>
      </c>
      <c r="N622" s="26">
        <v>0</v>
      </c>
      <c r="O622" s="26">
        <v>0</v>
      </c>
      <c r="P622" s="26">
        <v>0</v>
      </c>
      <c r="Q622" s="26">
        <v>0</v>
      </c>
      <c r="R622" s="26">
        <v>3.3307970686837884</v>
      </c>
      <c r="S622" s="26">
        <v>1.165691313041775</v>
      </c>
      <c r="T622" s="26">
        <v>0</v>
      </c>
      <c r="U622" s="26">
        <v>10.800649115711433</v>
      </c>
      <c r="V622" s="26">
        <v>0</v>
      </c>
      <c r="W622" s="26">
        <v>0.50453490917181165</v>
      </c>
      <c r="X622" s="26">
        <v>0</v>
      </c>
      <c r="Y622" s="26">
        <v>34395</v>
      </c>
      <c r="Z622" s="26">
        <v>1992</v>
      </c>
      <c r="AA622" s="26" t="b">
        <v>1</v>
      </c>
      <c r="AB622" s="27" t="s">
        <v>158</v>
      </c>
      <c r="AC622" s="16">
        <f t="shared" si="29"/>
        <v>8782.4222709803835</v>
      </c>
      <c r="AD622" s="16">
        <f t="shared" si="28"/>
        <v>15.801672406608807</v>
      </c>
      <c r="AE622" s="16" t="str">
        <f>VLOOKUP(AB622,aircraft!A:B,2,FALSE)</f>
        <v>Passenger</v>
      </c>
      <c r="AF622" s="16" t="str">
        <f t="shared" si="30"/>
        <v/>
      </c>
    </row>
    <row r="623" spans="1:32" x14ac:dyDescent="0.25">
      <c r="A623" s="26">
        <v>0</v>
      </c>
      <c r="B623" s="26">
        <v>0</v>
      </c>
      <c r="C623" s="26">
        <v>0</v>
      </c>
      <c r="D623" s="26">
        <v>0</v>
      </c>
      <c r="E623" s="26">
        <v>0</v>
      </c>
      <c r="F623" s="26">
        <v>229.86967769927077</v>
      </c>
      <c r="G623" s="26">
        <v>3.4647018322836205</v>
      </c>
      <c r="H623" s="26">
        <v>27.67287668931484</v>
      </c>
      <c r="I623" s="26">
        <v>120.26797243148653</v>
      </c>
      <c r="J623" s="26">
        <v>0</v>
      </c>
      <c r="K623" s="26">
        <v>124.21964407736687</v>
      </c>
      <c r="L623" s="26">
        <v>0</v>
      </c>
      <c r="M623" s="26">
        <v>0</v>
      </c>
      <c r="N623" s="26">
        <v>0</v>
      </c>
      <c r="O623" s="26">
        <v>0</v>
      </c>
      <c r="P623" s="26">
        <v>0</v>
      </c>
      <c r="Q623" s="26">
        <v>0</v>
      </c>
      <c r="R623" s="26">
        <v>1.4333587773758549</v>
      </c>
      <c r="S623" s="26">
        <v>6.9432630678909368E-2</v>
      </c>
      <c r="T623" s="26">
        <v>0.11788646319517952</v>
      </c>
      <c r="U623" s="26">
        <v>2.4101703744107597</v>
      </c>
      <c r="V623" s="26">
        <v>0</v>
      </c>
      <c r="W623" s="26">
        <v>7.0805193979684086E-2</v>
      </c>
      <c r="X623" s="26">
        <v>0</v>
      </c>
      <c r="Y623" s="26">
        <v>3585</v>
      </c>
      <c r="Z623" s="26">
        <v>1992</v>
      </c>
      <c r="AA623" s="26" t="b">
        <v>1</v>
      </c>
      <c r="AB623" s="27" t="s">
        <v>170</v>
      </c>
      <c r="AC623" s="16">
        <f t="shared" si="29"/>
        <v>505.4948727297226</v>
      </c>
      <c r="AD623" s="16">
        <f t="shared" si="28"/>
        <v>4.101653439640387</v>
      </c>
      <c r="AE623" s="16" t="str">
        <f>VLOOKUP(AB623,aircraft!A:B,2,FALSE)</f>
        <v>Passenger</v>
      </c>
      <c r="AF623" s="16" t="str">
        <f t="shared" si="30"/>
        <v/>
      </c>
    </row>
    <row r="624" spans="1:32" x14ac:dyDescent="0.25">
      <c r="A624" s="26">
        <v>0</v>
      </c>
      <c r="B624" s="26">
        <v>0</v>
      </c>
      <c r="C624" s="26">
        <v>0</v>
      </c>
      <c r="D624" s="26">
        <v>0</v>
      </c>
      <c r="E624" s="26">
        <v>0</v>
      </c>
      <c r="F624" s="26">
        <v>76.623225899756918</v>
      </c>
      <c r="G624" s="26">
        <v>1.154900610761207</v>
      </c>
      <c r="H624" s="26">
        <v>9.2242922297716134</v>
      </c>
      <c r="I624" s="26">
        <v>37.35094818347136</v>
      </c>
      <c r="J624" s="26">
        <v>0</v>
      </c>
      <c r="K624" s="26">
        <v>43.295804585151927</v>
      </c>
      <c r="L624" s="26">
        <v>0</v>
      </c>
      <c r="M624" s="26">
        <v>0</v>
      </c>
      <c r="N624" s="26">
        <v>0</v>
      </c>
      <c r="O624" s="26">
        <v>0</v>
      </c>
      <c r="P624" s="26">
        <v>0</v>
      </c>
      <c r="Q624" s="26">
        <v>0</v>
      </c>
      <c r="R624" s="26">
        <v>0.47778625912528505</v>
      </c>
      <c r="S624" s="26">
        <v>2.3144210226303124E-2</v>
      </c>
      <c r="T624" s="26">
        <v>3.929548773172651E-2</v>
      </c>
      <c r="U624" s="26">
        <v>0.74851306584749544</v>
      </c>
      <c r="V624" s="26">
        <v>0</v>
      </c>
      <c r="W624" s="26">
        <v>2.4678607517574849E-2</v>
      </c>
      <c r="X624" s="26">
        <v>0</v>
      </c>
      <c r="Y624" s="26">
        <v>2229</v>
      </c>
      <c r="Z624" s="26">
        <v>1992</v>
      </c>
      <c r="AA624" s="26" t="b">
        <v>1</v>
      </c>
      <c r="AB624" s="27" t="s">
        <v>149</v>
      </c>
      <c r="AC624" s="16">
        <f t="shared" si="29"/>
        <v>167.64917150891301</v>
      </c>
      <c r="AD624" s="16">
        <f t="shared" si="28"/>
        <v>1.3134176304483851</v>
      </c>
      <c r="AE624" s="16" t="str">
        <f>VLOOKUP(AB624,aircraft!A:B,2,FALSE)</f>
        <v>Passenger</v>
      </c>
      <c r="AF624" s="16" t="str">
        <f t="shared" si="30"/>
        <v/>
      </c>
    </row>
    <row r="625" spans="1:32" x14ac:dyDescent="0.25">
      <c r="A625" s="26">
        <v>0</v>
      </c>
      <c r="B625" s="26">
        <v>0</v>
      </c>
      <c r="C625" s="26">
        <v>0</v>
      </c>
      <c r="D625" s="26">
        <v>0</v>
      </c>
      <c r="E625" s="26">
        <v>0</v>
      </c>
      <c r="F625" s="26">
        <v>6068.6151503884021</v>
      </c>
      <c r="G625" s="26">
        <v>100.61239379178032</v>
      </c>
      <c r="H625" s="26">
        <v>807.12557010501735</v>
      </c>
      <c r="I625" s="26">
        <v>3144.0868765073587</v>
      </c>
      <c r="J625" s="26">
        <v>0</v>
      </c>
      <c r="K625" s="26">
        <v>4055.9842857062013</v>
      </c>
      <c r="L625" s="26">
        <v>0</v>
      </c>
      <c r="M625" s="26">
        <v>0</v>
      </c>
      <c r="N625" s="26">
        <v>0</v>
      </c>
      <c r="O625" s="26">
        <v>0</v>
      </c>
      <c r="P625" s="26">
        <v>0</v>
      </c>
      <c r="Q625" s="26">
        <v>0</v>
      </c>
      <c r="R625" s="26">
        <v>39.0972905646843</v>
      </c>
      <c r="S625" s="26">
        <v>2.0162725446597172</v>
      </c>
      <c r="T625" s="26">
        <v>3.4383551765260667</v>
      </c>
      <c r="U625" s="26">
        <v>63.007506413634303</v>
      </c>
      <c r="V625" s="26">
        <v>0</v>
      </c>
      <c r="W625" s="26">
        <v>2.3119109401819951</v>
      </c>
      <c r="X625" s="26">
        <v>0</v>
      </c>
      <c r="Y625" s="26">
        <v>207394</v>
      </c>
      <c r="Z625" s="26">
        <v>1992</v>
      </c>
      <c r="AA625" s="26" t="b">
        <v>1</v>
      </c>
      <c r="AB625" s="27" t="s">
        <v>106</v>
      </c>
      <c r="AC625" s="16">
        <f t="shared" si="29"/>
        <v>14176.424276498759</v>
      </c>
      <c r="AD625" s="16">
        <f t="shared" si="28"/>
        <v>109.87133563968636</v>
      </c>
      <c r="AE625" s="16" t="str">
        <f>VLOOKUP(AB625,aircraft!A:B,2,FALSE)</f>
        <v>Passenger</v>
      </c>
      <c r="AF625" s="16" t="str">
        <f t="shared" si="30"/>
        <v/>
      </c>
    </row>
    <row r="626" spans="1:32" x14ac:dyDescent="0.25">
      <c r="A626" s="26">
        <v>0</v>
      </c>
      <c r="B626" s="26">
        <v>0</v>
      </c>
      <c r="C626" s="26">
        <v>0</v>
      </c>
      <c r="D626" s="26">
        <v>0</v>
      </c>
      <c r="E626" s="26">
        <v>0</v>
      </c>
      <c r="F626" s="26">
        <v>969.576935561862</v>
      </c>
      <c r="G626" s="26">
        <v>16.834740133125777</v>
      </c>
      <c r="H626" s="26">
        <v>128.86473045265672</v>
      </c>
      <c r="I626" s="26">
        <v>542.01001646355996</v>
      </c>
      <c r="J626" s="26">
        <v>0</v>
      </c>
      <c r="K626" s="26">
        <v>658.65654093304056</v>
      </c>
      <c r="L626" s="26">
        <v>0</v>
      </c>
      <c r="M626" s="26">
        <v>0</v>
      </c>
      <c r="N626" s="26">
        <v>0</v>
      </c>
      <c r="O626" s="26">
        <v>0</v>
      </c>
      <c r="P626" s="26">
        <v>0</v>
      </c>
      <c r="Q626" s="26">
        <v>0</v>
      </c>
      <c r="R626" s="26">
        <v>2.3929288562103186</v>
      </c>
      <c r="S626" s="26">
        <v>0.15218604940869113</v>
      </c>
      <c r="T626" s="26">
        <v>0.18169925831602898</v>
      </c>
      <c r="U626" s="26">
        <v>4.8997705039248043</v>
      </c>
      <c r="V626" s="26">
        <v>0</v>
      </c>
      <c r="W626" s="26">
        <v>0.37543421165903113</v>
      </c>
      <c r="X626" s="26">
        <v>0</v>
      </c>
      <c r="Y626" s="26">
        <v>20619</v>
      </c>
      <c r="Z626" s="26">
        <v>1992</v>
      </c>
      <c r="AA626" s="26" t="b">
        <v>1</v>
      </c>
      <c r="AB626" s="27" t="s">
        <v>339</v>
      </c>
      <c r="AC626" s="16">
        <f t="shared" si="29"/>
        <v>2315.9429635442452</v>
      </c>
      <c r="AD626" s="16">
        <f t="shared" si="28"/>
        <v>8.0020188795188751</v>
      </c>
      <c r="AE626" s="16" t="str">
        <f>VLOOKUP(AB626,aircraft!A:B,2,FALSE)</f>
        <v>Passenger</v>
      </c>
      <c r="AF626" s="16" t="str">
        <f t="shared" si="30"/>
        <v/>
      </c>
    </row>
    <row r="627" spans="1:32" x14ac:dyDescent="0.25">
      <c r="A627" s="26">
        <v>0</v>
      </c>
      <c r="B627" s="26">
        <v>0</v>
      </c>
      <c r="C627" s="26">
        <v>0</v>
      </c>
      <c r="D627" s="26">
        <v>0</v>
      </c>
      <c r="E627" s="26">
        <v>0</v>
      </c>
      <c r="F627" s="26">
        <v>428.01648214157666</v>
      </c>
      <c r="G627" s="26">
        <v>25.980112361507047</v>
      </c>
      <c r="H627" s="26">
        <v>0</v>
      </c>
      <c r="I627" s="26">
        <v>173.44943471458006</v>
      </c>
      <c r="J627" s="26">
        <v>0</v>
      </c>
      <c r="K627" s="26">
        <v>0</v>
      </c>
      <c r="L627" s="26">
        <v>0</v>
      </c>
      <c r="M627" s="26">
        <v>0</v>
      </c>
      <c r="N627" s="26">
        <v>0</v>
      </c>
      <c r="O627" s="26">
        <v>0</v>
      </c>
      <c r="P627" s="26">
        <v>0</v>
      </c>
      <c r="Q627" s="26">
        <v>0</v>
      </c>
      <c r="R627" s="26">
        <v>18.294336523274449</v>
      </c>
      <c r="S627" s="26">
        <v>7.2936402991716403</v>
      </c>
      <c r="T627" s="26">
        <v>0</v>
      </c>
      <c r="U627" s="26">
        <v>48.694084509702918</v>
      </c>
      <c r="V627" s="26">
        <v>0</v>
      </c>
      <c r="W627" s="26">
        <v>0</v>
      </c>
      <c r="X627" s="26">
        <v>0</v>
      </c>
      <c r="Y627" s="26">
        <v>5441</v>
      </c>
      <c r="Z627" s="26">
        <v>1992</v>
      </c>
      <c r="AA627" s="26" t="b">
        <v>1</v>
      </c>
      <c r="AB627" s="27" t="s">
        <v>107</v>
      </c>
      <c r="AC627" s="16">
        <f t="shared" si="29"/>
        <v>627.44602921766375</v>
      </c>
      <c r="AD627" s="16">
        <f t="shared" si="28"/>
        <v>74.282061332148999</v>
      </c>
      <c r="AE627" s="16" t="str">
        <f>VLOOKUP(AB627,aircraft!A:B,2,FALSE)</f>
        <v>Passenger</v>
      </c>
      <c r="AF627" s="16" t="str">
        <f t="shared" si="30"/>
        <v/>
      </c>
    </row>
    <row r="628" spans="1:32" x14ac:dyDescent="0.25">
      <c r="A628" s="26">
        <v>0</v>
      </c>
      <c r="B628" s="26">
        <v>0</v>
      </c>
      <c r="C628" s="26">
        <v>0</v>
      </c>
      <c r="D628" s="26">
        <v>0</v>
      </c>
      <c r="E628" s="26">
        <v>0</v>
      </c>
      <c r="F628" s="26">
        <v>441.78799686795082</v>
      </c>
      <c r="G628" s="26">
        <v>30.234213733526545</v>
      </c>
      <c r="H628" s="26">
        <v>0</v>
      </c>
      <c r="I628" s="26">
        <v>296.17934440113856</v>
      </c>
      <c r="J628" s="26">
        <v>0</v>
      </c>
      <c r="K628" s="26">
        <v>79.445039444352005</v>
      </c>
      <c r="L628" s="26">
        <v>0</v>
      </c>
      <c r="M628" s="26">
        <v>0</v>
      </c>
      <c r="N628" s="26">
        <v>0</v>
      </c>
      <c r="O628" s="26">
        <v>0</v>
      </c>
      <c r="P628" s="26">
        <v>0</v>
      </c>
      <c r="Q628" s="26">
        <v>0</v>
      </c>
      <c r="R628" s="26">
        <v>0.31226222518910512</v>
      </c>
      <c r="S628" s="26">
        <v>0.11156425344777156</v>
      </c>
      <c r="T628" s="26">
        <v>0</v>
      </c>
      <c r="U628" s="26">
        <v>1.0929018275782783</v>
      </c>
      <c r="V628" s="26">
        <v>0</v>
      </c>
      <c r="W628" s="26">
        <v>4.8461473125834278E-2</v>
      </c>
      <c r="X628" s="26">
        <v>0</v>
      </c>
      <c r="Y628" s="26">
        <v>3482</v>
      </c>
      <c r="Z628" s="26">
        <v>1992</v>
      </c>
      <c r="AA628" s="26" t="b">
        <v>1</v>
      </c>
      <c r="AB628" s="27" t="s">
        <v>180</v>
      </c>
      <c r="AC628" s="16">
        <f t="shared" si="29"/>
        <v>847.64659444696792</v>
      </c>
      <c r="AD628" s="16">
        <f t="shared" si="28"/>
        <v>1.5651897793409892</v>
      </c>
      <c r="AE628" s="16" t="str">
        <f>VLOOKUP(AB628,aircraft!A:B,2,FALSE)</f>
        <v>Passenger</v>
      </c>
      <c r="AF628" s="16" t="str">
        <f t="shared" si="30"/>
        <v/>
      </c>
    </row>
    <row r="629" spans="1:32" x14ac:dyDescent="0.25">
      <c r="A629" s="26">
        <v>0</v>
      </c>
      <c r="B629" s="26">
        <v>0</v>
      </c>
      <c r="C629" s="26">
        <v>0</v>
      </c>
      <c r="D629" s="26">
        <v>0</v>
      </c>
      <c r="E629" s="26">
        <v>0</v>
      </c>
      <c r="F629" s="26">
        <v>979.5420813038661</v>
      </c>
      <c r="G629" s="26">
        <v>66.250206249877593</v>
      </c>
      <c r="H629" s="26">
        <v>0</v>
      </c>
      <c r="I629" s="26">
        <v>679.96616619880172</v>
      </c>
      <c r="J629" s="26">
        <v>0</v>
      </c>
      <c r="K629" s="26">
        <v>211.85343851827201</v>
      </c>
      <c r="L629" s="26">
        <v>0</v>
      </c>
      <c r="M629" s="26">
        <v>0</v>
      </c>
      <c r="N629" s="26">
        <v>0</v>
      </c>
      <c r="O629" s="26">
        <v>0</v>
      </c>
      <c r="P629" s="26">
        <v>0</v>
      </c>
      <c r="Q629" s="26">
        <v>0</v>
      </c>
      <c r="R629" s="26">
        <v>1.2552283252701668</v>
      </c>
      <c r="S629" s="26">
        <v>0.22525070423587892</v>
      </c>
      <c r="T629" s="26">
        <v>0</v>
      </c>
      <c r="U629" s="26">
        <v>2.3118849957260892</v>
      </c>
      <c r="V629" s="26">
        <v>0</v>
      </c>
      <c r="W629" s="26">
        <v>0.12923059500222475</v>
      </c>
      <c r="X629" s="26">
        <v>0</v>
      </c>
      <c r="Y629" s="26">
        <v>8152</v>
      </c>
      <c r="Z629" s="26">
        <v>1992</v>
      </c>
      <c r="AA629" s="26" t="b">
        <v>1</v>
      </c>
      <c r="AB629" s="27" t="s">
        <v>171</v>
      </c>
      <c r="AC629" s="16">
        <f t="shared" si="29"/>
        <v>1937.6118922708174</v>
      </c>
      <c r="AD629" s="16">
        <f t="shared" si="28"/>
        <v>3.9215946202343592</v>
      </c>
      <c r="AE629" s="16" t="str">
        <f>VLOOKUP(AB629,aircraft!A:B,2,FALSE)</f>
        <v>Passenger</v>
      </c>
      <c r="AF629" s="16" t="str">
        <f t="shared" si="30"/>
        <v/>
      </c>
    </row>
    <row r="630" spans="1:32" x14ac:dyDescent="0.25">
      <c r="A630" s="26">
        <v>0</v>
      </c>
      <c r="B630" s="26">
        <v>0</v>
      </c>
      <c r="C630" s="26">
        <v>0</v>
      </c>
      <c r="D630" s="26">
        <v>0</v>
      </c>
      <c r="E630" s="26">
        <v>0</v>
      </c>
      <c r="F630" s="26">
        <v>7747.098326762537</v>
      </c>
      <c r="G630" s="26">
        <v>414.23884890859097</v>
      </c>
      <c r="H630" s="26">
        <v>0</v>
      </c>
      <c r="I630" s="26">
        <v>1370.0163875383023</v>
      </c>
      <c r="J630" s="26">
        <v>0</v>
      </c>
      <c r="K630" s="26">
        <v>0</v>
      </c>
      <c r="L630" s="26">
        <v>0</v>
      </c>
      <c r="M630" s="26">
        <v>0</v>
      </c>
      <c r="N630" s="26">
        <v>0</v>
      </c>
      <c r="O630" s="26">
        <v>0</v>
      </c>
      <c r="P630" s="26">
        <v>0</v>
      </c>
      <c r="Q630" s="26">
        <v>0</v>
      </c>
      <c r="R630" s="26">
        <v>331.12749107126757</v>
      </c>
      <c r="S630" s="26">
        <v>116.29315223280705</v>
      </c>
      <c r="T630" s="26">
        <v>0</v>
      </c>
      <c r="U630" s="26">
        <v>384.61753342837636</v>
      </c>
      <c r="V630" s="26">
        <v>0</v>
      </c>
      <c r="W630" s="26">
        <v>0</v>
      </c>
      <c r="X630" s="26">
        <v>0</v>
      </c>
      <c r="Y630" s="26">
        <v>82203</v>
      </c>
      <c r="Z630" s="26">
        <v>1992</v>
      </c>
      <c r="AA630" s="26" t="b">
        <v>1</v>
      </c>
      <c r="AB630" s="27" t="s">
        <v>108</v>
      </c>
      <c r="AC630" s="16">
        <f t="shared" si="29"/>
        <v>9531.3535632094299</v>
      </c>
      <c r="AD630" s="16">
        <f t="shared" si="28"/>
        <v>832.03817673245089</v>
      </c>
      <c r="AE630" s="16" t="str">
        <f>VLOOKUP(AB630,aircraft!A:B,2,FALSE)</f>
        <v>Passenger (not used as freighter)</v>
      </c>
      <c r="AF630" s="16" t="str">
        <f t="shared" si="30"/>
        <v/>
      </c>
    </row>
    <row r="631" spans="1:32" x14ac:dyDescent="0.25">
      <c r="A631" s="26">
        <v>0</v>
      </c>
      <c r="B631" s="26">
        <v>0</v>
      </c>
      <c r="C631" s="26">
        <v>0</v>
      </c>
      <c r="D631" s="26">
        <v>0</v>
      </c>
      <c r="E631" s="26">
        <v>0</v>
      </c>
      <c r="F631" s="26">
        <v>1239.3460120734596</v>
      </c>
      <c r="G631" s="26">
        <v>65.244040452580435</v>
      </c>
      <c r="H631" s="26">
        <v>71.891904966831206</v>
      </c>
      <c r="I631" s="26">
        <v>592.71852537705649</v>
      </c>
      <c r="J631" s="26">
        <v>0</v>
      </c>
      <c r="K631" s="26">
        <v>0</v>
      </c>
      <c r="L631" s="26">
        <v>0</v>
      </c>
      <c r="M631" s="26">
        <v>0</v>
      </c>
      <c r="N631" s="26">
        <v>0</v>
      </c>
      <c r="O631" s="26">
        <v>0</v>
      </c>
      <c r="P631" s="26">
        <v>0</v>
      </c>
      <c r="Q631" s="26">
        <v>0</v>
      </c>
      <c r="R631" s="26">
        <v>5.5151096522417946</v>
      </c>
      <c r="S631" s="26">
        <v>1.1489475814974119</v>
      </c>
      <c r="T631" s="26">
        <v>0.14090813540617483</v>
      </c>
      <c r="U631" s="26">
        <v>10.437773496502505</v>
      </c>
      <c r="V631" s="26">
        <v>0</v>
      </c>
      <c r="W631" s="26">
        <v>0</v>
      </c>
      <c r="X631" s="26">
        <v>0</v>
      </c>
      <c r="Y631" s="26">
        <v>16378</v>
      </c>
      <c r="Z631" s="26">
        <v>1992</v>
      </c>
      <c r="AA631" s="26" t="b">
        <v>1</v>
      </c>
      <c r="AB631" s="27" t="s">
        <v>109</v>
      </c>
      <c r="AC631" s="16">
        <f t="shared" si="29"/>
        <v>1969.2004828699278</v>
      </c>
      <c r="AD631" s="16">
        <f t="shared" si="28"/>
        <v>17.242738865647887</v>
      </c>
      <c r="AE631" s="16" t="str">
        <f>VLOOKUP(AB631,aircraft!A:B,2,FALSE)</f>
        <v>Passenger</v>
      </c>
      <c r="AF631" s="16" t="str">
        <f t="shared" si="30"/>
        <v/>
      </c>
    </row>
    <row r="632" spans="1:32" x14ac:dyDescent="0.25">
      <c r="A632" s="26">
        <v>0</v>
      </c>
      <c r="B632" s="26">
        <v>0</v>
      </c>
      <c r="C632" s="26">
        <v>0</v>
      </c>
      <c r="D632" s="26">
        <v>0</v>
      </c>
      <c r="E632" s="26">
        <v>0</v>
      </c>
      <c r="F632" s="26">
        <v>143712.10652519143</v>
      </c>
      <c r="G632" s="26">
        <v>7392.2716997001671</v>
      </c>
      <c r="H632" s="26">
        <v>8542.1700000000019</v>
      </c>
      <c r="I632" s="26">
        <v>87604.535907945785</v>
      </c>
      <c r="J632" s="26">
        <v>0</v>
      </c>
      <c r="K632" s="26">
        <v>11426.929424000762</v>
      </c>
      <c r="L632" s="26">
        <v>0</v>
      </c>
      <c r="M632" s="26">
        <v>0</v>
      </c>
      <c r="N632" s="26">
        <v>0</v>
      </c>
      <c r="O632" s="26">
        <v>0</v>
      </c>
      <c r="P632" s="26">
        <v>0</v>
      </c>
      <c r="Q632" s="26">
        <v>0</v>
      </c>
      <c r="R632" s="26">
        <v>368.84116116603667</v>
      </c>
      <c r="S632" s="26">
        <v>77.618851800394154</v>
      </c>
      <c r="T632" s="26">
        <v>10.250604486877563</v>
      </c>
      <c r="U632" s="26">
        <v>919.84761463204234</v>
      </c>
      <c r="V632" s="26">
        <v>0</v>
      </c>
      <c r="W632" s="26">
        <v>11.769736468970159</v>
      </c>
      <c r="X632" s="26">
        <v>0</v>
      </c>
      <c r="Y632" s="26">
        <v>651994</v>
      </c>
      <c r="Z632" s="26">
        <v>1992</v>
      </c>
      <c r="AA632" s="26" t="b">
        <v>1</v>
      </c>
      <c r="AB632" s="27" t="s">
        <v>110</v>
      </c>
      <c r="AC632" s="16">
        <f t="shared" si="29"/>
        <v>258678.01355683812</v>
      </c>
      <c r="AD632" s="16">
        <f t="shared" si="28"/>
        <v>1388.3279685543209</v>
      </c>
      <c r="AE632" s="16" t="str">
        <f>VLOOKUP(AB632,aircraft!A:B,2,FALSE)</f>
        <v>Passenger</v>
      </c>
      <c r="AF632" s="16" t="str">
        <f t="shared" si="30"/>
        <v/>
      </c>
    </row>
    <row r="633" spans="1:32" x14ac:dyDescent="0.25">
      <c r="A633" s="26">
        <v>0</v>
      </c>
      <c r="B633" s="26">
        <v>0</v>
      </c>
      <c r="C633" s="26">
        <v>0</v>
      </c>
      <c r="D633" s="26">
        <v>0</v>
      </c>
      <c r="E633" s="26">
        <v>0</v>
      </c>
      <c r="F633" s="26">
        <v>37509.907908818575</v>
      </c>
      <c r="G633" s="26">
        <v>1735.5271341821972</v>
      </c>
      <c r="H633" s="26">
        <v>4529.0396915459633</v>
      </c>
      <c r="I633" s="26">
        <v>15095.707758851473</v>
      </c>
      <c r="J633" s="26">
        <v>0</v>
      </c>
      <c r="K633" s="26">
        <v>5281.5773724121254</v>
      </c>
      <c r="L633" s="26">
        <v>0</v>
      </c>
      <c r="M633" s="26">
        <v>0</v>
      </c>
      <c r="N633" s="26">
        <v>0</v>
      </c>
      <c r="O633" s="26">
        <v>0</v>
      </c>
      <c r="P633" s="26">
        <v>0</v>
      </c>
      <c r="Q633" s="26">
        <v>0</v>
      </c>
      <c r="R633" s="26">
        <v>8.0234384358290107</v>
      </c>
      <c r="S633" s="26">
        <v>0.52065816498459383</v>
      </c>
      <c r="T633" s="26">
        <v>0.90580798133276086</v>
      </c>
      <c r="U633" s="26">
        <v>4.5287125427577353</v>
      </c>
      <c r="V633" s="26">
        <v>0</v>
      </c>
      <c r="W633" s="26">
        <v>1.954183597639922</v>
      </c>
      <c r="X633" s="26">
        <v>0</v>
      </c>
      <c r="Y633" s="26">
        <v>173719</v>
      </c>
      <c r="Z633" s="26">
        <v>1992</v>
      </c>
      <c r="AA633" s="26" t="b">
        <v>1</v>
      </c>
      <c r="AB633" s="27" t="s">
        <v>111</v>
      </c>
      <c r="AC633" s="16">
        <f t="shared" si="29"/>
        <v>64151.759865810338</v>
      </c>
      <c r="AD633" s="16">
        <f t="shared" si="28"/>
        <v>15.932800722544023</v>
      </c>
      <c r="AE633" s="16" t="str">
        <f>VLOOKUP(AB633,aircraft!A:B,2,FALSE)</f>
        <v>Freighter</v>
      </c>
      <c r="AF633" s="16" t="str">
        <f t="shared" si="30"/>
        <v/>
      </c>
    </row>
    <row r="634" spans="1:32" x14ac:dyDescent="0.25">
      <c r="A634" s="26">
        <v>0</v>
      </c>
      <c r="B634" s="26">
        <v>0</v>
      </c>
      <c r="C634" s="26">
        <v>0</v>
      </c>
      <c r="D634" s="26">
        <v>0</v>
      </c>
      <c r="E634" s="26">
        <v>0</v>
      </c>
      <c r="F634" s="26">
        <v>137015.00974337483</v>
      </c>
      <c r="G634" s="26">
        <v>6832.1998182968664</v>
      </c>
      <c r="H634" s="26">
        <v>16551.157923746112</v>
      </c>
      <c r="I634" s="26">
        <v>80383.558640779491</v>
      </c>
      <c r="J634" s="26">
        <v>0</v>
      </c>
      <c r="K634" s="26">
        <v>20683.719317642965</v>
      </c>
      <c r="L634" s="26">
        <v>0</v>
      </c>
      <c r="M634" s="26">
        <v>0</v>
      </c>
      <c r="N634" s="26">
        <v>0</v>
      </c>
      <c r="O634" s="26">
        <v>0</v>
      </c>
      <c r="P634" s="26">
        <v>0</v>
      </c>
      <c r="Q634" s="26">
        <v>0</v>
      </c>
      <c r="R634" s="26">
        <v>1130.3898876233595</v>
      </c>
      <c r="S634" s="26">
        <v>355.27439788159234</v>
      </c>
      <c r="T634" s="26">
        <v>19.861390451860718</v>
      </c>
      <c r="U634" s="26">
        <v>4179.9451355627352</v>
      </c>
      <c r="V634" s="26">
        <v>0</v>
      </c>
      <c r="W634" s="26">
        <v>7.652976029444388</v>
      </c>
      <c r="X634" s="26">
        <v>0</v>
      </c>
      <c r="Y634" s="26">
        <v>550953</v>
      </c>
      <c r="Z634" s="26">
        <v>1992</v>
      </c>
      <c r="AA634" s="26" t="b">
        <v>1</v>
      </c>
      <c r="AB634" s="27" t="s">
        <v>352</v>
      </c>
      <c r="AC634" s="16">
        <f t="shared" si="29"/>
        <v>261465.64544384027</v>
      </c>
      <c r="AD634" s="16">
        <f t="shared" si="28"/>
        <v>5693.1237875489924</v>
      </c>
      <c r="AE634" s="16" t="str">
        <f>VLOOKUP(AB634,aircraft!A:B,2,FALSE)</f>
        <v>Passenger</v>
      </c>
      <c r="AF634" s="16" t="str">
        <f t="shared" si="30"/>
        <v/>
      </c>
    </row>
    <row r="635" spans="1:32" x14ac:dyDescent="0.25">
      <c r="A635" s="26">
        <v>0</v>
      </c>
      <c r="B635" s="26">
        <v>0</v>
      </c>
      <c r="C635" s="26">
        <v>0</v>
      </c>
      <c r="D635" s="26">
        <v>0</v>
      </c>
      <c r="E635" s="26">
        <v>0</v>
      </c>
      <c r="F635" s="26">
        <v>113.709656036467</v>
      </c>
      <c r="G635" s="26">
        <v>4.7023859418450353</v>
      </c>
      <c r="H635" s="26">
        <v>6.7774140268564222</v>
      </c>
      <c r="I635" s="26">
        <v>33.678302199093281</v>
      </c>
      <c r="J635" s="26">
        <v>0</v>
      </c>
      <c r="K635" s="26">
        <v>24.210740625858307</v>
      </c>
      <c r="L635" s="26">
        <v>0</v>
      </c>
      <c r="M635" s="26">
        <v>0</v>
      </c>
      <c r="N635" s="26">
        <v>0</v>
      </c>
      <c r="O635" s="26">
        <v>0</v>
      </c>
      <c r="P635" s="26">
        <v>0</v>
      </c>
      <c r="Q635" s="26">
        <v>0</v>
      </c>
      <c r="R635" s="26">
        <v>8.9777231780593159E-2</v>
      </c>
      <c r="S635" s="26">
        <v>2.2195259853092109E-2</v>
      </c>
      <c r="T635" s="26">
        <v>8.1328966267734521E-4</v>
      </c>
      <c r="U635" s="26">
        <v>0.15896157354250448</v>
      </c>
      <c r="V635" s="26">
        <v>0</v>
      </c>
      <c r="W635" s="26">
        <v>1.1863263047370148E-2</v>
      </c>
      <c r="X635" s="26">
        <v>0</v>
      </c>
      <c r="Y635" s="26">
        <v>1190</v>
      </c>
      <c r="Z635" s="26">
        <v>1992</v>
      </c>
      <c r="AA635" s="26" t="b">
        <v>1</v>
      </c>
      <c r="AB635" s="27" t="s">
        <v>197</v>
      </c>
      <c r="AC635" s="16">
        <f t="shared" si="29"/>
        <v>183.07849883012005</v>
      </c>
      <c r="AD635" s="16">
        <f t="shared" si="28"/>
        <v>0.2836106178862372</v>
      </c>
      <c r="AE635" s="16" t="str">
        <f>VLOOKUP(AB635,aircraft!A:B,2,FALSE)</f>
        <v>Passenger</v>
      </c>
      <c r="AF635" s="16" t="str">
        <f t="shared" si="30"/>
        <v/>
      </c>
    </row>
    <row r="636" spans="1:32" x14ac:dyDescent="0.25">
      <c r="A636" s="26">
        <v>0</v>
      </c>
      <c r="B636" s="26">
        <v>0</v>
      </c>
      <c r="C636" s="26">
        <v>0</v>
      </c>
      <c r="D636" s="26">
        <v>0</v>
      </c>
      <c r="E636" s="26">
        <v>0</v>
      </c>
      <c r="F636" s="26">
        <v>6971.3213179132108</v>
      </c>
      <c r="G636" s="26">
        <v>389.27702900870565</v>
      </c>
      <c r="H636" s="26">
        <v>368.44601295500991</v>
      </c>
      <c r="I636" s="26">
        <v>3323.7402632956641</v>
      </c>
      <c r="J636" s="26">
        <v>0</v>
      </c>
      <c r="K636" s="26">
        <v>0</v>
      </c>
      <c r="L636" s="26">
        <v>0</v>
      </c>
      <c r="M636" s="26">
        <v>0</v>
      </c>
      <c r="N636" s="26">
        <v>0</v>
      </c>
      <c r="O636" s="26">
        <v>0</v>
      </c>
      <c r="P636" s="26">
        <v>0</v>
      </c>
      <c r="Q636" s="26">
        <v>0</v>
      </c>
      <c r="R636" s="26">
        <v>31.022491793860091</v>
      </c>
      <c r="S636" s="26">
        <v>6.8551686546316715</v>
      </c>
      <c r="T636" s="26">
        <v>0.72215419395664593</v>
      </c>
      <c r="U636" s="26">
        <v>58.531067520483212</v>
      </c>
      <c r="V636" s="26">
        <v>0</v>
      </c>
      <c r="W636" s="26">
        <v>0</v>
      </c>
      <c r="X636" s="26">
        <v>0</v>
      </c>
      <c r="Y636" s="26">
        <v>50434</v>
      </c>
      <c r="Z636" s="26">
        <v>1992</v>
      </c>
      <c r="AA636" s="26" t="b">
        <v>1</v>
      </c>
      <c r="AB636" s="27" t="s">
        <v>173</v>
      </c>
      <c r="AC636" s="16">
        <f t="shared" si="29"/>
        <v>11052.784623172591</v>
      </c>
      <c r="AD636" s="16">
        <f t="shared" si="28"/>
        <v>97.130882162931613</v>
      </c>
      <c r="AE636" s="16" t="str">
        <f>VLOOKUP(AB636,aircraft!A:B,2,FALSE)</f>
        <v>Freighter</v>
      </c>
      <c r="AF636" s="16" t="str">
        <f t="shared" si="30"/>
        <v/>
      </c>
    </row>
    <row r="637" spans="1:32" x14ac:dyDescent="0.25">
      <c r="A637" s="26">
        <v>0</v>
      </c>
      <c r="B637" s="26">
        <v>0</v>
      </c>
      <c r="C637" s="26">
        <v>0</v>
      </c>
      <c r="D637" s="26">
        <v>0</v>
      </c>
      <c r="E637" s="26">
        <v>0</v>
      </c>
      <c r="F637" s="26">
        <v>372568.93434529728</v>
      </c>
      <c r="G637" s="26">
        <v>18353.071856290211</v>
      </c>
      <c r="H637" s="26">
        <v>44629.551596832236</v>
      </c>
      <c r="I637" s="26">
        <v>254089.41375981306</v>
      </c>
      <c r="J637" s="26">
        <v>0</v>
      </c>
      <c r="K637" s="26">
        <v>56003.498979728989</v>
      </c>
      <c r="L637" s="26">
        <v>0</v>
      </c>
      <c r="M637" s="26">
        <v>0</v>
      </c>
      <c r="N637" s="26">
        <v>0</v>
      </c>
      <c r="O637" s="26">
        <v>0</v>
      </c>
      <c r="P637" s="26">
        <v>0</v>
      </c>
      <c r="Q637" s="26">
        <v>0</v>
      </c>
      <c r="R637" s="26">
        <v>5514.1740388664002</v>
      </c>
      <c r="S637" s="26">
        <v>1243.420608418307</v>
      </c>
      <c r="T637" s="26">
        <v>265.99213703373039</v>
      </c>
      <c r="U637" s="26">
        <v>17214.557645923145</v>
      </c>
      <c r="V637" s="26">
        <v>0</v>
      </c>
      <c r="W637" s="26">
        <v>1.1200699512992323</v>
      </c>
      <c r="X637" s="26">
        <v>0</v>
      </c>
      <c r="Y637" s="26">
        <v>1431263</v>
      </c>
      <c r="Z637" s="26">
        <v>1992</v>
      </c>
      <c r="AA637" s="26" t="b">
        <v>1</v>
      </c>
      <c r="AB637" s="27" t="s">
        <v>112</v>
      </c>
      <c r="AC637" s="16">
        <f t="shared" si="29"/>
        <v>745644.47053796181</v>
      </c>
      <c r="AD637" s="16">
        <f t="shared" si="28"/>
        <v>24239.264500192883</v>
      </c>
      <c r="AE637" s="16" t="str">
        <f>VLOOKUP(AB637,aircraft!A:B,2,FALSE)</f>
        <v>Passenger</v>
      </c>
      <c r="AF637" s="16" t="str">
        <f t="shared" si="30"/>
        <v/>
      </c>
    </row>
    <row r="638" spans="1:32" x14ac:dyDescent="0.25">
      <c r="A638" s="26">
        <v>0</v>
      </c>
      <c r="B638" s="26">
        <v>0</v>
      </c>
      <c r="C638" s="26">
        <v>0</v>
      </c>
      <c r="D638" s="26">
        <v>0</v>
      </c>
      <c r="E638" s="26">
        <v>0</v>
      </c>
      <c r="F638" s="26">
        <v>10201.292249930755</v>
      </c>
      <c r="G638" s="26">
        <v>502.52458654127986</v>
      </c>
      <c r="H638" s="26">
        <v>1221.9996270561217</v>
      </c>
      <c r="I638" s="26">
        <v>6990.1931468994153</v>
      </c>
      <c r="J638" s="26">
        <v>0</v>
      </c>
      <c r="K638" s="26">
        <v>1550.325604070631</v>
      </c>
      <c r="L638" s="26">
        <v>0</v>
      </c>
      <c r="M638" s="26">
        <v>0</v>
      </c>
      <c r="N638" s="26">
        <v>0</v>
      </c>
      <c r="O638" s="26">
        <v>0</v>
      </c>
      <c r="P638" s="26">
        <v>0</v>
      </c>
      <c r="Q638" s="26">
        <v>0</v>
      </c>
      <c r="R638" s="26">
        <v>150.98333677848467</v>
      </c>
      <c r="S638" s="26">
        <v>34.046040468596516</v>
      </c>
      <c r="T638" s="26">
        <v>7.2831180378283298</v>
      </c>
      <c r="U638" s="26">
        <v>473.5855819526036</v>
      </c>
      <c r="V638" s="26">
        <v>0</v>
      </c>
      <c r="W638" s="26">
        <v>3.1006511298122243E-2</v>
      </c>
      <c r="X638" s="26">
        <v>0</v>
      </c>
      <c r="Y638" s="26">
        <v>22418</v>
      </c>
      <c r="Z638" s="26">
        <v>1992</v>
      </c>
      <c r="AA638" s="26" t="b">
        <v>1</v>
      </c>
      <c r="AB638" s="27" t="s">
        <v>113</v>
      </c>
      <c r="AC638" s="16">
        <f t="shared" si="29"/>
        <v>20466.335214498205</v>
      </c>
      <c r="AD638" s="16">
        <f t="shared" si="28"/>
        <v>665.92908374881119</v>
      </c>
      <c r="AE638" s="16" t="str">
        <f>VLOOKUP(AB638,aircraft!A:B,2,FALSE)</f>
        <v>Passenger</v>
      </c>
      <c r="AF638" s="16" t="str">
        <f t="shared" si="30"/>
        <v/>
      </c>
    </row>
    <row r="639" spans="1:32" x14ac:dyDescent="0.25">
      <c r="A639" s="26">
        <v>0</v>
      </c>
      <c r="B639" s="26">
        <v>0</v>
      </c>
      <c r="C639" s="26">
        <v>0</v>
      </c>
      <c r="D639" s="26">
        <v>0</v>
      </c>
      <c r="E639" s="26">
        <v>0</v>
      </c>
      <c r="F639" s="26">
        <v>58282.87244582142</v>
      </c>
      <c r="G639" s="26">
        <v>2356.4091958465501</v>
      </c>
      <c r="H639" s="26">
        <v>6996.0373404246566</v>
      </c>
      <c r="I639" s="26">
        <v>31916.851945873048</v>
      </c>
      <c r="J639" s="26">
        <v>0</v>
      </c>
      <c r="K639" s="26">
        <v>8152.6889662423891</v>
      </c>
      <c r="L639" s="26">
        <v>0</v>
      </c>
      <c r="M639" s="26">
        <v>0</v>
      </c>
      <c r="N639" s="26">
        <v>0</v>
      </c>
      <c r="O639" s="26">
        <v>0</v>
      </c>
      <c r="P639" s="26">
        <v>0</v>
      </c>
      <c r="Q639" s="26">
        <v>0</v>
      </c>
      <c r="R639" s="26">
        <v>470.91404252406255</v>
      </c>
      <c r="S639" s="26">
        <v>81.180422391868319</v>
      </c>
      <c r="T639" s="26">
        <v>25.222046345439878</v>
      </c>
      <c r="U639" s="26">
        <v>1132.6972414872969</v>
      </c>
      <c r="V639" s="26">
        <v>0</v>
      </c>
      <c r="W639" s="26">
        <v>0.16305377520576286</v>
      </c>
      <c r="X639" s="26">
        <v>0</v>
      </c>
      <c r="Y639" s="26">
        <v>126967</v>
      </c>
      <c r="Z639" s="26">
        <v>1992</v>
      </c>
      <c r="AA639" s="26" t="b">
        <v>1</v>
      </c>
      <c r="AB639" s="27" t="s">
        <v>114</v>
      </c>
      <c r="AC639" s="16">
        <f t="shared" si="29"/>
        <v>107704.85989420807</v>
      </c>
      <c r="AD639" s="16">
        <f t="shared" si="28"/>
        <v>1710.1768065238734</v>
      </c>
      <c r="AE639" s="16" t="str">
        <f>VLOOKUP(AB639,aircraft!A:B,2,FALSE)</f>
        <v>Passenger</v>
      </c>
      <c r="AF639" s="16" t="str">
        <f t="shared" si="30"/>
        <v/>
      </c>
    </row>
    <row r="640" spans="1:32" x14ac:dyDescent="0.25">
      <c r="A640" s="26">
        <v>0</v>
      </c>
      <c r="B640" s="26">
        <v>0</v>
      </c>
      <c r="C640" s="26">
        <v>0</v>
      </c>
      <c r="D640" s="26">
        <v>0</v>
      </c>
      <c r="E640" s="26">
        <v>0</v>
      </c>
      <c r="F640" s="26">
        <v>49109.085728410835</v>
      </c>
      <c r="G640" s="26">
        <v>2510.9177378827289</v>
      </c>
      <c r="H640" s="26">
        <v>2848.7167343106876</v>
      </c>
      <c r="I640" s="26">
        <v>19899.266435155274</v>
      </c>
      <c r="J640" s="26">
        <v>0</v>
      </c>
      <c r="K640" s="26">
        <v>0</v>
      </c>
      <c r="L640" s="26">
        <v>0</v>
      </c>
      <c r="M640" s="26">
        <v>0</v>
      </c>
      <c r="N640" s="26">
        <v>0</v>
      </c>
      <c r="O640" s="26">
        <v>0</v>
      </c>
      <c r="P640" s="26">
        <v>0</v>
      </c>
      <c r="Q640" s="26">
        <v>0</v>
      </c>
      <c r="R640" s="26">
        <v>218.53621997008111</v>
      </c>
      <c r="S640" s="26">
        <v>44.217262485085932</v>
      </c>
      <c r="T640" s="26">
        <v>5.5834848654696785</v>
      </c>
      <c r="U640" s="26">
        <v>350.42609080688868</v>
      </c>
      <c r="V640" s="26">
        <v>0</v>
      </c>
      <c r="W640" s="26">
        <v>0</v>
      </c>
      <c r="X640" s="26">
        <v>0</v>
      </c>
      <c r="Y640" s="26">
        <v>234624</v>
      </c>
      <c r="Z640" s="26">
        <v>1992</v>
      </c>
      <c r="AA640" s="26" t="b">
        <v>1</v>
      </c>
      <c r="AB640" s="27" t="s">
        <v>115</v>
      </c>
      <c r="AC640" s="16">
        <f t="shared" si="29"/>
        <v>74367.986635759531</v>
      </c>
      <c r="AD640" s="16">
        <f t="shared" si="28"/>
        <v>618.76305812752548</v>
      </c>
      <c r="AE640" s="16" t="str">
        <f>VLOOKUP(AB640,aircraft!A:B,2,FALSE)</f>
        <v>Freighter (guess)</v>
      </c>
      <c r="AF640" s="16" t="str">
        <f t="shared" si="30"/>
        <v/>
      </c>
    </row>
    <row r="641" spans="1:32" x14ac:dyDescent="0.25">
      <c r="A641" s="26">
        <v>0</v>
      </c>
      <c r="B641" s="26">
        <v>0</v>
      </c>
      <c r="C641" s="26">
        <v>0</v>
      </c>
      <c r="D641" s="26">
        <v>0</v>
      </c>
      <c r="E641" s="26">
        <v>0</v>
      </c>
      <c r="F641" s="26">
        <v>3255.463912433243</v>
      </c>
      <c r="G641" s="26">
        <v>57.830966965902618</v>
      </c>
      <c r="H641" s="26">
        <v>397.01379282474511</v>
      </c>
      <c r="I641" s="26">
        <v>1203.1135407845602</v>
      </c>
      <c r="J641" s="26">
        <v>0</v>
      </c>
      <c r="K641" s="26">
        <v>581.29350518927595</v>
      </c>
      <c r="L641" s="26">
        <v>0</v>
      </c>
      <c r="M641" s="26">
        <v>0</v>
      </c>
      <c r="N641" s="26">
        <v>0</v>
      </c>
      <c r="O641" s="26">
        <v>0</v>
      </c>
      <c r="P641" s="26">
        <v>0</v>
      </c>
      <c r="Q641" s="26">
        <v>0</v>
      </c>
      <c r="R641" s="26">
        <v>8.8382109340540094</v>
      </c>
      <c r="S641" s="26">
        <v>0.95016277818418515</v>
      </c>
      <c r="T641" s="26">
        <v>0.23622320292971485</v>
      </c>
      <c r="U641" s="26">
        <v>19.767155286489988</v>
      </c>
      <c r="V641" s="26">
        <v>0</v>
      </c>
      <c r="W641" s="26">
        <v>0.2150785936014232</v>
      </c>
      <c r="X641" s="26">
        <v>0</v>
      </c>
      <c r="Y641" s="26">
        <v>10265</v>
      </c>
      <c r="Z641" s="26">
        <v>1992</v>
      </c>
      <c r="AA641" s="26" t="b">
        <v>1</v>
      </c>
      <c r="AB641" s="27" t="s">
        <v>116</v>
      </c>
      <c r="AC641" s="16">
        <f t="shared" si="29"/>
        <v>5494.7157181977273</v>
      </c>
      <c r="AD641" s="16">
        <f t="shared" si="28"/>
        <v>30.006830795259319</v>
      </c>
      <c r="AE641" s="16" t="str">
        <f>VLOOKUP(AB641,aircraft!A:B,2,FALSE)</f>
        <v>Passenger</v>
      </c>
      <c r="AF641" s="16" t="str">
        <f t="shared" si="30"/>
        <v/>
      </c>
    </row>
    <row r="642" spans="1:32" x14ac:dyDescent="0.25">
      <c r="A642" s="26">
        <v>0</v>
      </c>
      <c r="B642" s="26">
        <v>0</v>
      </c>
      <c r="C642" s="26">
        <v>0</v>
      </c>
      <c r="D642" s="26">
        <v>0</v>
      </c>
      <c r="E642" s="26">
        <v>0</v>
      </c>
      <c r="F642" s="26">
        <v>314103.5653134989</v>
      </c>
      <c r="G642" s="26">
        <v>8215.9556732277033</v>
      </c>
      <c r="H642" s="26">
        <v>39018.081062185767</v>
      </c>
      <c r="I642" s="26">
        <v>120694.40781649166</v>
      </c>
      <c r="J642" s="26">
        <v>0</v>
      </c>
      <c r="K642" s="26">
        <v>54158.847161474398</v>
      </c>
      <c r="L642" s="26">
        <v>0</v>
      </c>
      <c r="M642" s="26">
        <v>0</v>
      </c>
      <c r="N642" s="26">
        <v>0</v>
      </c>
      <c r="O642" s="26">
        <v>0</v>
      </c>
      <c r="P642" s="26">
        <v>0</v>
      </c>
      <c r="Q642" s="26">
        <v>0</v>
      </c>
      <c r="R642" s="26">
        <v>186.78974851595913</v>
      </c>
      <c r="S642" s="26">
        <v>23.031591344742743</v>
      </c>
      <c r="T642" s="26">
        <v>11.025125780115225</v>
      </c>
      <c r="U642" s="26">
        <v>339.04176043682781</v>
      </c>
      <c r="V642" s="26">
        <v>0</v>
      </c>
      <c r="W642" s="26">
        <v>20.038773140552273</v>
      </c>
      <c r="X642" s="26">
        <v>0</v>
      </c>
      <c r="Y642" s="26">
        <v>400702</v>
      </c>
      <c r="Z642" s="26">
        <v>1992</v>
      </c>
      <c r="AA642" s="26" t="b">
        <v>1</v>
      </c>
      <c r="AB642" s="27" t="s">
        <v>117</v>
      </c>
      <c r="AC642" s="16">
        <f t="shared" si="29"/>
        <v>536190.8570268784</v>
      </c>
      <c r="AD642" s="16">
        <f t="shared" ref="AD642:AD705" si="31">SUM(M642:U642,W642:X642)</f>
        <v>579.92699921819724</v>
      </c>
      <c r="AE642" s="16" t="str">
        <f>VLOOKUP(AB642,aircraft!A:B,2,FALSE)</f>
        <v>Passenger</v>
      </c>
      <c r="AF642" s="16" t="str">
        <f t="shared" si="30"/>
        <v/>
      </c>
    </row>
    <row r="643" spans="1:32" x14ac:dyDescent="0.25">
      <c r="A643" s="26">
        <v>0</v>
      </c>
      <c r="B643" s="26">
        <v>0</v>
      </c>
      <c r="C643" s="26">
        <v>0</v>
      </c>
      <c r="D643" s="26">
        <v>0</v>
      </c>
      <c r="E643" s="26">
        <v>0</v>
      </c>
      <c r="F643" s="26">
        <v>3002.2111393215628</v>
      </c>
      <c r="G643" s="26">
        <v>88.728147389567638</v>
      </c>
      <c r="H643" s="26">
        <v>371.67435542106625</v>
      </c>
      <c r="I643" s="26">
        <v>1394.4789241228552</v>
      </c>
      <c r="J643" s="26">
        <v>0</v>
      </c>
      <c r="K643" s="26">
        <v>420.02383984125117</v>
      </c>
      <c r="L643" s="26">
        <v>0</v>
      </c>
      <c r="M643" s="26">
        <v>0</v>
      </c>
      <c r="N643" s="26">
        <v>0</v>
      </c>
      <c r="O643" s="26">
        <v>0</v>
      </c>
      <c r="P643" s="26">
        <v>0</v>
      </c>
      <c r="Q643" s="26">
        <v>0</v>
      </c>
      <c r="R643" s="26">
        <v>3.4363477286936233</v>
      </c>
      <c r="S643" s="26">
        <v>0.55712148298656627</v>
      </c>
      <c r="T643" s="26">
        <v>0.15025164886933481</v>
      </c>
      <c r="U643" s="26">
        <v>8.7558930176894609</v>
      </c>
      <c r="V643" s="26">
        <v>0</v>
      </c>
      <c r="W643" s="26">
        <v>0.15540881834334372</v>
      </c>
      <c r="X643" s="26">
        <v>0</v>
      </c>
      <c r="Y643" s="26">
        <v>2811</v>
      </c>
      <c r="Z643" s="26">
        <v>1992</v>
      </c>
      <c r="AA643" s="26" t="b">
        <v>1</v>
      </c>
      <c r="AB643" s="27" t="s">
        <v>174</v>
      </c>
      <c r="AC643" s="16">
        <f t="shared" ref="AC643:AC706" si="32">SUM(A643:L643)</f>
        <v>5277.1164060963029</v>
      </c>
      <c r="AD643" s="16">
        <f t="shared" si="31"/>
        <v>13.055022696582327</v>
      </c>
      <c r="AE643" s="16" t="str">
        <f>VLOOKUP(AB643,aircraft!A:B,2,FALSE)</f>
        <v>Passenger</v>
      </c>
      <c r="AF643" s="16" t="str">
        <f t="shared" ref="AF643:AF706" si="33">IF(AA643,"",SUMIFS(AC:AC,Z:Z,Z643,AB:AB,AB643)/Y643)</f>
        <v/>
      </c>
    </row>
    <row r="644" spans="1:32" x14ac:dyDescent="0.25">
      <c r="A644" s="26">
        <v>0</v>
      </c>
      <c r="B644" s="26">
        <v>0</v>
      </c>
      <c r="C644" s="26">
        <v>0</v>
      </c>
      <c r="D644" s="26">
        <v>0</v>
      </c>
      <c r="E644" s="26">
        <v>0</v>
      </c>
      <c r="F644" s="26">
        <v>85743.528854055854</v>
      </c>
      <c r="G644" s="26">
        <v>5425.5705878098252</v>
      </c>
      <c r="H644" s="26">
        <v>5118.6057673430423</v>
      </c>
      <c r="I644" s="26">
        <v>44359.918853662726</v>
      </c>
      <c r="J644" s="26">
        <v>0</v>
      </c>
      <c r="K644" s="26">
        <v>7262.4880152643273</v>
      </c>
      <c r="L644" s="26">
        <v>0</v>
      </c>
      <c r="M644" s="26">
        <v>0</v>
      </c>
      <c r="N644" s="26">
        <v>0</v>
      </c>
      <c r="O644" s="26">
        <v>0</v>
      </c>
      <c r="P644" s="26">
        <v>0</v>
      </c>
      <c r="Q644" s="26">
        <v>0</v>
      </c>
      <c r="R644" s="26">
        <v>28.579684656551326</v>
      </c>
      <c r="S644" s="26">
        <v>9.9287946157034224</v>
      </c>
      <c r="T644" s="26">
        <v>0.40948845104289477</v>
      </c>
      <c r="U644" s="26">
        <v>81.178655099773081</v>
      </c>
      <c r="V644" s="26">
        <v>0</v>
      </c>
      <c r="W644" s="26">
        <v>7.480362123282295</v>
      </c>
      <c r="X644" s="26">
        <v>0</v>
      </c>
      <c r="Y644" s="26">
        <v>185710</v>
      </c>
      <c r="Z644" s="26">
        <v>1992</v>
      </c>
      <c r="AA644" s="26" t="b">
        <v>1</v>
      </c>
      <c r="AB644" s="27" t="s">
        <v>118</v>
      </c>
      <c r="AC644" s="16">
        <f t="shared" si="32"/>
        <v>147910.11207813577</v>
      </c>
      <c r="AD644" s="16">
        <f t="shared" si="31"/>
        <v>127.57698494635302</v>
      </c>
      <c r="AE644" s="16" t="str">
        <f>VLOOKUP(AB644,aircraft!A:B,2,FALSE)</f>
        <v>Passenger (guess)</v>
      </c>
      <c r="AF644" s="16" t="str">
        <f t="shared" si="33"/>
        <v/>
      </c>
    </row>
    <row r="645" spans="1:32" x14ac:dyDescent="0.25">
      <c r="A645" s="26">
        <v>0</v>
      </c>
      <c r="B645" s="26">
        <v>0</v>
      </c>
      <c r="C645" s="26">
        <v>0</v>
      </c>
      <c r="D645" s="26">
        <v>0</v>
      </c>
      <c r="E645" s="26">
        <v>0</v>
      </c>
      <c r="F645" s="26">
        <v>15322.988046162078</v>
      </c>
      <c r="G645" s="26">
        <v>930.82032078562315</v>
      </c>
      <c r="H645" s="26">
        <v>914.73182914495465</v>
      </c>
      <c r="I645" s="26">
        <v>7841.9460957941346</v>
      </c>
      <c r="J645" s="26">
        <v>0</v>
      </c>
      <c r="K645" s="26">
        <v>1252.1632134079605</v>
      </c>
      <c r="L645" s="26">
        <v>0</v>
      </c>
      <c r="M645" s="26">
        <v>0</v>
      </c>
      <c r="N645" s="26">
        <v>0</v>
      </c>
      <c r="O645" s="26">
        <v>0</v>
      </c>
      <c r="P645" s="26">
        <v>0</v>
      </c>
      <c r="Q645" s="26">
        <v>0</v>
      </c>
      <c r="R645" s="26">
        <v>5.1073961173304641</v>
      </c>
      <c r="S645" s="26">
        <v>1.703401262526818</v>
      </c>
      <c r="T645" s="26">
        <v>7.3178544482950789E-2</v>
      </c>
      <c r="U645" s="26">
        <v>14.350761991281722</v>
      </c>
      <c r="V645" s="26">
        <v>0</v>
      </c>
      <c r="W645" s="26">
        <v>1.2897280180094646</v>
      </c>
      <c r="X645" s="26">
        <v>0</v>
      </c>
      <c r="Y645" s="26">
        <v>70671</v>
      </c>
      <c r="Z645" s="26">
        <v>1992</v>
      </c>
      <c r="AA645" s="26" t="b">
        <v>1</v>
      </c>
      <c r="AB645" s="27" t="s">
        <v>150</v>
      </c>
      <c r="AC645" s="16">
        <f t="shared" si="32"/>
        <v>26262.64950529475</v>
      </c>
      <c r="AD645" s="16">
        <f t="shared" si="31"/>
        <v>22.524465933631422</v>
      </c>
      <c r="AE645" s="16" t="str">
        <f>VLOOKUP(AB645,aircraft!A:B,2,FALSE)</f>
        <v>Passenger (guess)</v>
      </c>
      <c r="AF645" s="16" t="str">
        <f t="shared" si="33"/>
        <v/>
      </c>
    </row>
    <row r="646" spans="1:32" x14ac:dyDescent="0.25">
      <c r="A646" s="26">
        <v>0</v>
      </c>
      <c r="B646" s="26">
        <v>0</v>
      </c>
      <c r="C646" s="26">
        <v>0</v>
      </c>
      <c r="D646" s="26">
        <v>0</v>
      </c>
      <c r="E646" s="26">
        <v>0</v>
      </c>
      <c r="F646" s="26">
        <v>18236.726901611579</v>
      </c>
      <c r="G646" s="26">
        <v>1168.0280204942401</v>
      </c>
      <c r="H646" s="26">
        <v>1088.8919612073898</v>
      </c>
      <c r="I646" s="26">
        <v>11185.905623325269</v>
      </c>
      <c r="J646" s="26">
        <v>0</v>
      </c>
      <c r="K646" s="26">
        <v>1492.050050853366</v>
      </c>
      <c r="L646" s="26">
        <v>0</v>
      </c>
      <c r="M646" s="26">
        <v>0</v>
      </c>
      <c r="N646" s="26">
        <v>0</v>
      </c>
      <c r="O646" s="26">
        <v>0</v>
      </c>
      <c r="P646" s="26">
        <v>0</v>
      </c>
      <c r="Q646" s="26">
        <v>0</v>
      </c>
      <c r="R646" s="26">
        <v>6.1301797475386044</v>
      </c>
      <c r="S646" s="26">
        <v>2.1311708670633216</v>
      </c>
      <c r="T646" s="26">
        <v>9.2061682207693313E-2</v>
      </c>
      <c r="U646" s="26">
        <v>20.414304364959445</v>
      </c>
      <c r="V646" s="26">
        <v>0</v>
      </c>
      <c r="W646" s="26">
        <v>1.5368114429912378</v>
      </c>
      <c r="X646" s="26">
        <v>0</v>
      </c>
      <c r="Y646" s="26">
        <v>45512</v>
      </c>
      <c r="Z646" s="26">
        <v>1992</v>
      </c>
      <c r="AA646" s="26" t="b">
        <v>1</v>
      </c>
      <c r="AB646" s="27" t="s">
        <v>159</v>
      </c>
      <c r="AC646" s="16">
        <f t="shared" si="32"/>
        <v>33171.602557491846</v>
      </c>
      <c r="AD646" s="16">
        <f t="shared" si="31"/>
        <v>30.304528104760301</v>
      </c>
      <c r="AE646" s="16" t="str">
        <f>VLOOKUP(AB646,aircraft!A:B,2,FALSE)</f>
        <v>Freighter</v>
      </c>
      <c r="AF646" s="16" t="str">
        <f t="shared" si="33"/>
        <v/>
      </c>
    </row>
    <row r="647" spans="1:32" x14ac:dyDescent="0.25">
      <c r="A647" s="26">
        <v>0</v>
      </c>
      <c r="B647" s="26">
        <v>0</v>
      </c>
      <c r="C647" s="26">
        <v>0</v>
      </c>
      <c r="D647" s="26">
        <v>0</v>
      </c>
      <c r="E647" s="26">
        <v>0</v>
      </c>
      <c r="F647" s="26">
        <v>155291.6432440638</v>
      </c>
      <c r="G647" s="26">
        <v>6858.3482361226543</v>
      </c>
      <c r="H647" s="26">
        <v>9184.8227985924477</v>
      </c>
      <c r="I647" s="26">
        <v>83080.943731403517</v>
      </c>
      <c r="J647" s="26">
        <v>0</v>
      </c>
      <c r="K647" s="26">
        <v>42800.787470225318</v>
      </c>
      <c r="L647" s="26">
        <v>0</v>
      </c>
      <c r="M647" s="26">
        <v>0</v>
      </c>
      <c r="N647" s="26">
        <v>0</v>
      </c>
      <c r="O647" s="26">
        <v>0</v>
      </c>
      <c r="P647" s="26">
        <v>0</v>
      </c>
      <c r="Q647" s="26">
        <v>0</v>
      </c>
      <c r="R647" s="26">
        <v>141.01762178199996</v>
      </c>
      <c r="S647" s="26">
        <v>26.061723736714701</v>
      </c>
      <c r="T647" s="26">
        <v>3.6739292939392483</v>
      </c>
      <c r="U647" s="26">
        <v>315.70759150274421</v>
      </c>
      <c r="V647" s="26">
        <v>0</v>
      </c>
      <c r="W647" s="26">
        <v>44.084807956447428</v>
      </c>
      <c r="X647" s="26">
        <v>0</v>
      </c>
      <c r="Y647" s="26">
        <v>725656</v>
      </c>
      <c r="Z647" s="26">
        <v>1992</v>
      </c>
      <c r="AA647" s="26" t="b">
        <v>1</v>
      </c>
      <c r="AB647" s="27" t="s">
        <v>119</v>
      </c>
      <c r="AC647" s="16">
        <f t="shared" si="32"/>
        <v>297216.54548040772</v>
      </c>
      <c r="AD647" s="16">
        <f t="shared" si="31"/>
        <v>530.54567427184554</v>
      </c>
      <c r="AE647" s="16" t="str">
        <f>VLOOKUP(AB647,aircraft!A:B,2,FALSE)</f>
        <v>Passenger</v>
      </c>
      <c r="AF647" s="16" t="str">
        <f t="shared" si="33"/>
        <v/>
      </c>
    </row>
    <row r="648" spans="1:32" x14ac:dyDescent="0.25">
      <c r="A648" s="26">
        <v>0</v>
      </c>
      <c r="B648" s="26">
        <v>0</v>
      </c>
      <c r="C648" s="26">
        <v>0</v>
      </c>
      <c r="D648" s="26">
        <v>0</v>
      </c>
      <c r="E648" s="26">
        <v>0</v>
      </c>
      <c r="F648" s="26">
        <v>47979.971645583064</v>
      </c>
      <c r="G648" s="26">
        <v>2119.0023302640166</v>
      </c>
      <c r="H648" s="26">
        <v>2837.8058744189143</v>
      </c>
      <c r="I648" s="26">
        <v>25675.021841186346</v>
      </c>
      <c r="J648" s="26">
        <v>0</v>
      </c>
      <c r="K648" s="26">
        <v>13250.745582669821</v>
      </c>
      <c r="L648" s="26">
        <v>0</v>
      </c>
      <c r="M648" s="26">
        <v>0</v>
      </c>
      <c r="N648" s="26">
        <v>0</v>
      </c>
      <c r="O648" s="26">
        <v>0</v>
      </c>
      <c r="P648" s="26">
        <v>0</v>
      </c>
      <c r="Q648" s="26">
        <v>0</v>
      </c>
      <c r="R648" s="26">
        <v>43.569772032060413</v>
      </c>
      <c r="S648" s="26">
        <v>8.0522089907783219</v>
      </c>
      <c r="T648" s="26">
        <v>1.1351224036829841</v>
      </c>
      <c r="U648" s="26">
        <v>97.565084641634954</v>
      </c>
      <c r="V648" s="26">
        <v>0</v>
      </c>
      <c r="W648" s="26">
        <v>13.648266978688556</v>
      </c>
      <c r="X648" s="26">
        <v>0</v>
      </c>
      <c r="Y648" s="26">
        <v>365061</v>
      </c>
      <c r="Z648" s="26">
        <v>1992</v>
      </c>
      <c r="AA648" s="26" t="b">
        <v>1</v>
      </c>
      <c r="AB648" s="27" t="s">
        <v>190</v>
      </c>
      <c r="AC648" s="16">
        <f t="shared" si="32"/>
        <v>91862.54727412216</v>
      </c>
      <c r="AD648" s="16">
        <f t="shared" si="31"/>
        <v>163.97045504684522</v>
      </c>
      <c r="AE648" s="16" t="str">
        <f>VLOOKUP(AB648,aircraft!A:B,2,FALSE)</f>
        <v>Passenger</v>
      </c>
      <c r="AF648" s="16" t="str">
        <f t="shared" si="33"/>
        <v/>
      </c>
    </row>
    <row r="649" spans="1:32" x14ac:dyDescent="0.25">
      <c r="A649" s="26">
        <v>0</v>
      </c>
      <c r="B649" s="26">
        <v>0</v>
      </c>
      <c r="C649" s="26">
        <v>0</v>
      </c>
      <c r="D649" s="26">
        <v>0</v>
      </c>
      <c r="E649" s="26">
        <v>0</v>
      </c>
      <c r="F649" s="26">
        <v>1244149.4224816808</v>
      </c>
      <c r="G649" s="26">
        <v>54947.000488234073</v>
      </c>
      <c r="H649" s="26">
        <v>73586.007216793223</v>
      </c>
      <c r="I649" s="26">
        <v>662711.06736955489</v>
      </c>
      <c r="J649" s="26">
        <v>0</v>
      </c>
      <c r="K649" s="26">
        <v>338649.96876645618</v>
      </c>
      <c r="L649" s="26">
        <v>0</v>
      </c>
      <c r="M649" s="26">
        <v>0</v>
      </c>
      <c r="N649" s="26">
        <v>0</v>
      </c>
      <c r="O649" s="26">
        <v>0</v>
      </c>
      <c r="P649" s="26">
        <v>0</v>
      </c>
      <c r="Q649" s="26">
        <v>0</v>
      </c>
      <c r="R649" s="26">
        <v>1129.7903031657302</v>
      </c>
      <c r="S649" s="26">
        <v>208.79860537601832</v>
      </c>
      <c r="T649" s="26">
        <v>29.434404284776427</v>
      </c>
      <c r="U649" s="26">
        <v>2518.302098467514</v>
      </c>
      <c r="V649" s="26">
        <v>0</v>
      </c>
      <c r="W649" s="26">
        <v>348.80944300176333</v>
      </c>
      <c r="X649" s="26">
        <v>0</v>
      </c>
      <c r="Y649" s="26">
        <v>5549242</v>
      </c>
      <c r="Z649" s="26">
        <v>1992</v>
      </c>
      <c r="AA649" s="26" t="b">
        <v>1</v>
      </c>
      <c r="AB649" s="27" t="s">
        <v>120</v>
      </c>
      <c r="AC649" s="16">
        <f t="shared" si="32"/>
        <v>2374043.4663227191</v>
      </c>
      <c r="AD649" s="16">
        <f t="shared" si="31"/>
        <v>4235.1348542958021</v>
      </c>
      <c r="AE649" s="16" t="str">
        <f>VLOOKUP(AB649,aircraft!A:B,2,FALSE)</f>
        <v>Passenger</v>
      </c>
      <c r="AF649" s="16" t="str">
        <f t="shared" si="33"/>
        <v/>
      </c>
    </row>
    <row r="650" spans="1:32" x14ac:dyDescent="0.25">
      <c r="A650" s="26">
        <v>0</v>
      </c>
      <c r="B650" s="26">
        <v>0</v>
      </c>
      <c r="C650" s="26">
        <v>0</v>
      </c>
      <c r="D650" s="26">
        <v>0</v>
      </c>
      <c r="E650" s="26">
        <v>0</v>
      </c>
      <c r="F650" s="26">
        <v>115182.20322488552</v>
      </c>
      <c r="G650" s="26">
        <v>5086.9425026211884</v>
      </c>
      <c r="H650" s="26">
        <v>6812.5245124062894</v>
      </c>
      <c r="I650" s="26">
        <v>61636.251170797506</v>
      </c>
      <c r="J650" s="26">
        <v>0</v>
      </c>
      <c r="K650" s="26">
        <v>31810.149490257834</v>
      </c>
      <c r="L650" s="26">
        <v>0</v>
      </c>
      <c r="M650" s="26">
        <v>0</v>
      </c>
      <c r="N650" s="26">
        <v>0</v>
      </c>
      <c r="O650" s="26">
        <v>0</v>
      </c>
      <c r="P650" s="26">
        <v>0</v>
      </c>
      <c r="Q650" s="26">
        <v>0</v>
      </c>
      <c r="R650" s="26">
        <v>104.59494169210717</v>
      </c>
      <c r="S650" s="26">
        <v>19.330381835906323</v>
      </c>
      <c r="T650" s="26">
        <v>2.7250099343935363</v>
      </c>
      <c r="U650" s="26">
        <v>234.21775839837289</v>
      </c>
      <c r="V650" s="26">
        <v>0</v>
      </c>
      <c r="W650" s="26">
        <v>32.764451642845394</v>
      </c>
      <c r="X650" s="26">
        <v>0</v>
      </c>
      <c r="Y650" s="26">
        <v>890760</v>
      </c>
      <c r="Z650" s="26">
        <v>1992</v>
      </c>
      <c r="AA650" s="26" t="b">
        <v>1</v>
      </c>
      <c r="AB650" s="27" t="s">
        <v>358</v>
      </c>
      <c r="AC650" s="16">
        <f t="shared" si="32"/>
        <v>220528.07090096833</v>
      </c>
      <c r="AD650" s="16">
        <f t="shared" si="31"/>
        <v>393.63254350362536</v>
      </c>
      <c r="AE650" s="16" t="str">
        <f>VLOOKUP(AB650,aircraft!A:B,2,FALSE)</f>
        <v>Passenger</v>
      </c>
      <c r="AF650" s="16" t="str">
        <f t="shared" si="33"/>
        <v/>
      </c>
    </row>
    <row r="651" spans="1:32" x14ac:dyDescent="0.25">
      <c r="A651" s="26">
        <v>0</v>
      </c>
      <c r="B651" s="26">
        <v>0</v>
      </c>
      <c r="C651" s="26">
        <v>0</v>
      </c>
      <c r="D651" s="26">
        <v>0</v>
      </c>
      <c r="E651" s="26">
        <v>0</v>
      </c>
      <c r="F651" s="26">
        <v>39806.727264316549</v>
      </c>
      <c r="G651" s="26">
        <v>1758.0366336259826</v>
      </c>
      <c r="H651" s="26">
        <v>2354.3941481772063</v>
      </c>
      <c r="I651" s="26">
        <v>23555.09618320431</v>
      </c>
      <c r="J651" s="26">
        <v>0</v>
      </c>
      <c r="K651" s="26">
        <v>7921.4636152400617</v>
      </c>
      <c r="L651" s="26">
        <v>0</v>
      </c>
      <c r="M651" s="26">
        <v>0</v>
      </c>
      <c r="N651" s="26">
        <v>0</v>
      </c>
      <c r="O651" s="26">
        <v>0</v>
      </c>
      <c r="P651" s="26">
        <v>0</v>
      </c>
      <c r="Q651" s="26">
        <v>0</v>
      </c>
      <c r="R651" s="26">
        <v>36.147791938270949</v>
      </c>
      <c r="S651" s="26">
        <v>6.6805393204249182</v>
      </c>
      <c r="T651" s="26">
        <v>0.94175770400197112</v>
      </c>
      <c r="U651" s="26">
        <v>89.509367005469002</v>
      </c>
      <c r="V651" s="26">
        <v>0</v>
      </c>
      <c r="W651" s="26">
        <v>8.1591069429453533</v>
      </c>
      <c r="X651" s="26">
        <v>0</v>
      </c>
      <c r="Y651" s="26">
        <v>331105</v>
      </c>
      <c r="Z651" s="26">
        <v>1992</v>
      </c>
      <c r="AA651" s="26" t="b">
        <v>1</v>
      </c>
      <c r="AB651" s="27" t="s">
        <v>175</v>
      </c>
      <c r="AC651" s="16">
        <f t="shared" si="32"/>
        <v>75395.717844564118</v>
      </c>
      <c r="AD651" s="16">
        <f t="shared" si="31"/>
        <v>141.4385629111122</v>
      </c>
      <c r="AE651" s="16" t="str">
        <f>VLOOKUP(AB651,aircraft!A:B,2,FALSE)</f>
        <v>Passenger</v>
      </c>
      <c r="AF651" s="16" t="str">
        <f t="shared" si="33"/>
        <v/>
      </c>
    </row>
    <row r="652" spans="1:32" x14ac:dyDescent="0.25">
      <c r="A652" s="26">
        <v>0</v>
      </c>
      <c r="B652" s="26">
        <v>0</v>
      </c>
      <c r="C652" s="26">
        <v>0</v>
      </c>
      <c r="D652" s="26">
        <v>0</v>
      </c>
      <c r="E652" s="26">
        <v>0</v>
      </c>
      <c r="F652" s="26">
        <v>43205.687469201301</v>
      </c>
      <c r="G652" s="26">
        <v>1674.9285157794754</v>
      </c>
      <c r="H652" s="26">
        <v>5641.9284704589836</v>
      </c>
      <c r="I652" s="26">
        <v>21930.943613635565</v>
      </c>
      <c r="J652" s="26">
        <v>0</v>
      </c>
      <c r="K652" s="26">
        <v>7484.7923021795441</v>
      </c>
      <c r="L652" s="26">
        <v>0</v>
      </c>
      <c r="M652" s="26">
        <v>0</v>
      </c>
      <c r="N652" s="26">
        <v>0</v>
      </c>
      <c r="O652" s="26">
        <v>0</v>
      </c>
      <c r="P652" s="26">
        <v>0</v>
      </c>
      <c r="Q652" s="26">
        <v>0</v>
      </c>
      <c r="R652" s="26">
        <v>18.239607088904833</v>
      </c>
      <c r="S652" s="26">
        <v>3.9635841399696172</v>
      </c>
      <c r="T652" s="26">
        <v>0.71534081229203839</v>
      </c>
      <c r="U652" s="26">
        <v>51.897820989166696</v>
      </c>
      <c r="V652" s="26">
        <v>0</v>
      </c>
      <c r="W652" s="26">
        <v>2.7693731090756968</v>
      </c>
      <c r="X652" s="26">
        <v>0</v>
      </c>
      <c r="Y652" s="26">
        <v>65004</v>
      </c>
      <c r="Z652" s="26">
        <v>1992</v>
      </c>
      <c r="AA652" s="26" t="b">
        <v>1</v>
      </c>
      <c r="AB652" s="27" t="s">
        <v>191</v>
      </c>
      <c r="AC652" s="16">
        <f t="shared" si="32"/>
        <v>79938.280371254863</v>
      </c>
      <c r="AD652" s="16">
        <f t="shared" si="31"/>
        <v>77.585726139408891</v>
      </c>
      <c r="AE652" s="16" t="str">
        <f>VLOOKUP(AB652,aircraft!A:B,2,FALSE)</f>
        <v>Passenger</v>
      </c>
      <c r="AF652" s="16" t="str">
        <f t="shared" si="33"/>
        <v/>
      </c>
    </row>
    <row r="653" spans="1:32" x14ac:dyDescent="0.25">
      <c r="A653" s="26">
        <v>0</v>
      </c>
      <c r="B653" s="26">
        <v>0</v>
      </c>
      <c r="C653" s="26">
        <v>0</v>
      </c>
      <c r="D653" s="26">
        <v>0</v>
      </c>
      <c r="E653" s="26">
        <v>0</v>
      </c>
      <c r="F653" s="26">
        <v>2207157.0659938916</v>
      </c>
      <c r="G653" s="26">
        <v>130766.65557608235</v>
      </c>
      <c r="H653" s="26">
        <v>37224.382305050873</v>
      </c>
      <c r="I653" s="26">
        <v>1006759.8027408835</v>
      </c>
      <c r="J653" s="26">
        <v>0</v>
      </c>
      <c r="K653" s="26">
        <v>438232.59762327082</v>
      </c>
      <c r="L653" s="26">
        <v>0</v>
      </c>
      <c r="M653" s="26">
        <v>0</v>
      </c>
      <c r="N653" s="26">
        <v>0</v>
      </c>
      <c r="O653" s="26">
        <v>0</v>
      </c>
      <c r="P653" s="26">
        <v>0</v>
      </c>
      <c r="Q653" s="26">
        <v>0</v>
      </c>
      <c r="R653" s="26">
        <v>1471.2257875421028</v>
      </c>
      <c r="S653" s="26">
        <v>165.18824194690768</v>
      </c>
      <c r="T653" s="26">
        <v>22.550016103915851</v>
      </c>
      <c r="U653" s="26">
        <v>1278.0303427880795</v>
      </c>
      <c r="V653" s="26">
        <v>0</v>
      </c>
      <c r="W653" s="26">
        <v>451.37954342351026</v>
      </c>
      <c r="X653" s="26">
        <v>0</v>
      </c>
      <c r="Y653" s="26">
        <v>15040232</v>
      </c>
      <c r="Z653" s="26">
        <v>1992</v>
      </c>
      <c r="AA653" s="26" t="b">
        <v>1</v>
      </c>
      <c r="AB653" s="27" t="s">
        <v>121</v>
      </c>
      <c r="AC653" s="16">
        <f t="shared" si="32"/>
        <v>3820140.5042391792</v>
      </c>
      <c r="AD653" s="16">
        <f t="shared" si="31"/>
        <v>3388.3739318045159</v>
      </c>
      <c r="AE653" s="16" t="str">
        <f>VLOOKUP(AB653,aircraft!A:B,2,FALSE)</f>
        <v>Passenger</v>
      </c>
      <c r="AF653" s="16" t="str">
        <f t="shared" si="33"/>
        <v/>
      </c>
    </row>
    <row r="654" spans="1:32" x14ac:dyDescent="0.25">
      <c r="A654" s="26">
        <v>0</v>
      </c>
      <c r="B654" s="26">
        <v>0</v>
      </c>
      <c r="C654" s="26">
        <v>0</v>
      </c>
      <c r="D654" s="26">
        <v>0</v>
      </c>
      <c r="E654" s="26">
        <v>0</v>
      </c>
      <c r="F654" s="26">
        <v>478093.12586010055</v>
      </c>
      <c r="G654" s="26">
        <v>28174.45101367087</v>
      </c>
      <c r="H654" s="26">
        <v>7753.6051593766233</v>
      </c>
      <c r="I654" s="26">
        <v>224249.81220956761</v>
      </c>
      <c r="J654" s="26">
        <v>0</v>
      </c>
      <c r="K654" s="26">
        <v>96041.778119842536</v>
      </c>
      <c r="L654" s="26">
        <v>0</v>
      </c>
      <c r="M654" s="26">
        <v>0</v>
      </c>
      <c r="N654" s="26">
        <v>0</v>
      </c>
      <c r="O654" s="26">
        <v>0</v>
      </c>
      <c r="P654" s="26">
        <v>0</v>
      </c>
      <c r="Q654" s="26">
        <v>0</v>
      </c>
      <c r="R654" s="26">
        <v>47.360399345812851</v>
      </c>
      <c r="S654" s="26">
        <v>5.1022862574134491</v>
      </c>
      <c r="T654" s="26">
        <v>0.77092509406694276</v>
      </c>
      <c r="U654" s="26">
        <v>40.5846588574964</v>
      </c>
      <c r="V654" s="26">
        <v>0</v>
      </c>
      <c r="W654" s="26">
        <v>98.923024422258393</v>
      </c>
      <c r="X654" s="26">
        <v>0</v>
      </c>
      <c r="Y654" s="26">
        <v>2984575</v>
      </c>
      <c r="Z654" s="26">
        <v>1992</v>
      </c>
      <c r="AA654" s="26" t="b">
        <v>1</v>
      </c>
      <c r="AB654" s="27" t="s">
        <v>198</v>
      </c>
      <c r="AC654" s="16">
        <f t="shared" si="32"/>
        <v>834312.77236255817</v>
      </c>
      <c r="AD654" s="16">
        <f t="shared" si="31"/>
        <v>192.74129397704803</v>
      </c>
      <c r="AE654" s="16" t="str">
        <f>VLOOKUP(AB654,aircraft!A:B,2,FALSE)</f>
        <v>Passenger</v>
      </c>
      <c r="AF654" s="16" t="str">
        <f t="shared" si="33"/>
        <v/>
      </c>
    </row>
    <row r="655" spans="1:32" x14ac:dyDescent="0.25">
      <c r="A655" s="26">
        <v>0</v>
      </c>
      <c r="B655" s="26">
        <v>0</v>
      </c>
      <c r="C655" s="26">
        <v>0</v>
      </c>
      <c r="D655" s="26">
        <v>0</v>
      </c>
      <c r="E655" s="26">
        <v>0</v>
      </c>
      <c r="F655" s="26">
        <v>188.73937731253321</v>
      </c>
      <c r="G655" s="26">
        <v>11.234377242695523</v>
      </c>
      <c r="H655" s="26">
        <v>3.0288720457553859</v>
      </c>
      <c r="I655" s="26">
        <v>85.95000062222644</v>
      </c>
      <c r="J655" s="26">
        <v>0</v>
      </c>
      <c r="K655" s="26">
        <v>41.800459251324355</v>
      </c>
      <c r="L655" s="26">
        <v>0</v>
      </c>
      <c r="M655" s="26">
        <v>0</v>
      </c>
      <c r="N655" s="26">
        <v>0</v>
      </c>
      <c r="O655" s="26">
        <v>0</v>
      </c>
      <c r="P655" s="26">
        <v>0</v>
      </c>
      <c r="Q655" s="26">
        <v>0</v>
      </c>
      <c r="R655" s="26">
        <v>0</v>
      </c>
      <c r="S655" s="26">
        <v>0</v>
      </c>
      <c r="T655" s="26">
        <v>0</v>
      </c>
      <c r="U655" s="26">
        <v>0</v>
      </c>
      <c r="V655" s="26">
        <v>0</v>
      </c>
      <c r="W655" s="26">
        <v>4.3054469964317207E-2</v>
      </c>
      <c r="X655" s="26">
        <v>0</v>
      </c>
      <c r="Y655" s="26">
        <v>1244</v>
      </c>
      <c r="Z655" s="26">
        <v>1992</v>
      </c>
      <c r="AA655" s="26" t="b">
        <v>1</v>
      </c>
      <c r="AB655" s="27" t="s">
        <v>359</v>
      </c>
      <c r="AC655" s="16">
        <f t="shared" si="32"/>
        <v>330.75308647453494</v>
      </c>
      <c r="AD655" s="16">
        <f t="shared" si="31"/>
        <v>4.3054469964317207E-2</v>
      </c>
      <c r="AE655" s="16" t="str">
        <f>VLOOKUP(AB655,aircraft!A:B,2,FALSE)</f>
        <v>Passenger</v>
      </c>
      <c r="AF655" s="16" t="str">
        <f t="shared" si="33"/>
        <v/>
      </c>
    </row>
    <row r="656" spans="1:32" x14ac:dyDescent="0.25">
      <c r="A656" s="26">
        <v>0</v>
      </c>
      <c r="B656" s="26">
        <v>0</v>
      </c>
      <c r="C656" s="26">
        <v>0</v>
      </c>
      <c r="D656" s="26">
        <v>0</v>
      </c>
      <c r="E656" s="26">
        <v>0</v>
      </c>
      <c r="F656" s="26">
        <v>38.617573122356646</v>
      </c>
      <c r="G656" s="26">
        <v>2.3495863162621777</v>
      </c>
      <c r="H656" s="26">
        <v>0</v>
      </c>
      <c r="I656" s="26">
        <v>14.654613858749245</v>
      </c>
      <c r="J656" s="26">
        <v>0</v>
      </c>
      <c r="K656" s="26">
        <v>0</v>
      </c>
      <c r="L656" s="26">
        <v>0</v>
      </c>
      <c r="M656" s="26">
        <v>0</v>
      </c>
      <c r="N656" s="26">
        <v>0</v>
      </c>
      <c r="O656" s="26">
        <v>0</v>
      </c>
      <c r="P656" s="26">
        <v>0</v>
      </c>
      <c r="Q656" s="26">
        <v>0</v>
      </c>
      <c r="R656" s="26">
        <v>0.15558292135726326</v>
      </c>
      <c r="S656" s="26">
        <v>5.4065439142856789E-2</v>
      </c>
      <c r="T656" s="26">
        <v>0</v>
      </c>
      <c r="U656" s="26">
        <v>0.28699151561748676</v>
      </c>
      <c r="V656" s="26">
        <v>0</v>
      </c>
      <c r="W656" s="26">
        <v>0</v>
      </c>
      <c r="X656" s="26">
        <v>0</v>
      </c>
      <c r="Y656" s="26">
        <v>670</v>
      </c>
      <c r="Z656" s="26">
        <v>1992</v>
      </c>
      <c r="AA656" s="26" t="b">
        <v>1</v>
      </c>
      <c r="AB656" s="27" t="s">
        <v>122</v>
      </c>
      <c r="AC656" s="16">
        <f t="shared" si="32"/>
        <v>55.621773297368065</v>
      </c>
      <c r="AD656" s="16">
        <f t="shared" si="31"/>
        <v>0.49663987611760679</v>
      </c>
      <c r="AE656" s="16" t="str">
        <f>VLOOKUP(AB656,aircraft!A:B,2,FALSE)</f>
        <v>Passenger</v>
      </c>
      <c r="AF656" s="16" t="str">
        <f t="shared" si="33"/>
        <v/>
      </c>
    </row>
    <row r="657" spans="1:32" x14ac:dyDescent="0.25">
      <c r="A657" s="26">
        <v>0</v>
      </c>
      <c r="B657" s="26">
        <v>0</v>
      </c>
      <c r="C657" s="26">
        <v>0</v>
      </c>
      <c r="D657" s="26">
        <v>0</v>
      </c>
      <c r="E657" s="26">
        <v>0</v>
      </c>
      <c r="F657" s="26">
        <v>14.084582000981893</v>
      </c>
      <c r="G657" s="26">
        <v>0.46603582591926451</v>
      </c>
      <c r="H657" s="26">
        <v>0</v>
      </c>
      <c r="I657" s="26">
        <v>2.0757236978810809</v>
      </c>
      <c r="J657" s="26">
        <v>0</v>
      </c>
      <c r="K657" s="26">
        <v>0</v>
      </c>
      <c r="L657" s="26">
        <v>0</v>
      </c>
      <c r="M657" s="26">
        <v>0</v>
      </c>
      <c r="N657" s="26">
        <v>0</v>
      </c>
      <c r="O657" s="26">
        <v>0</v>
      </c>
      <c r="P657" s="26">
        <v>0</v>
      </c>
      <c r="Q657" s="26">
        <v>0</v>
      </c>
      <c r="R657" s="26">
        <v>0.33669305384429649</v>
      </c>
      <c r="S657" s="26">
        <v>5.8983043941819926E-2</v>
      </c>
      <c r="T657" s="26">
        <v>0</v>
      </c>
      <c r="U657" s="26">
        <v>0.26271049407348956</v>
      </c>
      <c r="V657" s="26">
        <v>0</v>
      </c>
      <c r="W657" s="26">
        <v>0</v>
      </c>
      <c r="X657" s="26">
        <v>0</v>
      </c>
      <c r="Y657" s="26">
        <v>1383</v>
      </c>
      <c r="Z657" s="26">
        <v>1992</v>
      </c>
      <c r="AA657" s="26" t="b">
        <v>1</v>
      </c>
      <c r="AB657" s="27" t="s">
        <v>126</v>
      </c>
      <c r="AC657" s="16">
        <f t="shared" si="32"/>
        <v>16.626341524782241</v>
      </c>
      <c r="AD657" s="16">
        <f t="shared" si="31"/>
        <v>0.65838659185960591</v>
      </c>
      <c r="AE657" s="16" t="str">
        <f>VLOOKUP(AB657,aircraft!A:B,2,FALSE)</f>
        <v>Passenger</v>
      </c>
      <c r="AF657" s="16" t="str">
        <f t="shared" si="33"/>
        <v/>
      </c>
    </row>
    <row r="658" spans="1:32" x14ac:dyDescent="0.25">
      <c r="A658" s="26">
        <v>0</v>
      </c>
      <c r="B658" s="26">
        <v>0</v>
      </c>
      <c r="C658" s="26">
        <v>0</v>
      </c>
      <c r="D658" s="26">
        <v>0</v>
      </c>
      <c r="E658" s="26">
        <v>0</v>
      </c>
      <c r="F658" s="26">
        <v>104.85585230338067</v>
      </c>
      <c r="G658" s="26">
        <v>3.9085968217542666</v>
      </c>
      <c r="H658" s="26">
        <v>0</v>
      </c>
      <c r="I658" s="26">
        <v>22.63955062124197</v>
      </c>
      <c r="J658" s="26">
        <v>0</v>
      </c>
      <c r="K658" s="26">
        <v>0</v>
      </c>
      <c r="L658" s="26">
        <v>0</v>
      </c>
      <c r="M658" s="26">
        <v>0</v>
      </c>
      <c r="N658" s="26">
        <v>0</v>
      </c>
      <c r="O658" s="26">
        <v>0</v>
      </c>
      <c r="P658" s="26">
        <v>0</v>
      </c>
      <c r="Q658" s="26">
        <v>0</v>
      </c>
      <c r="R658" s="26">
        <v>2.0530093845456112</v>
      </c>
      <c r="S658" s="26">
        <v>0.26609727388950399</v>
      </c>
      <c r="T658" s="26">
        <v>0</v>
      </c>
      <c r="U658" s="26">
        <v>1.541300619410539</v>
      </c>
      <c r="V658" s="26">
        <v>0</v>
      </c>
      <c r="W658" s="26">
        <v>0</v>
      </c>
      <c r="X658" s="26">
        <v>0</v>
      </c>
      <c r="Y658" s="26">
        <v>7217</v>
      </c>
      <c r="Z658" s="26">
        <v>1992</v>
      </c>
      <c r="AA658" s="26" t="b">
        <v>1</v>
      </c>
      <c r="AB658" s="27" t="s">
        <v>127</v>
      </c>
      <c r="AC658" s="16">
        <f t="shared" si="32"/>
        <v>131.40399974637691</v>
      </c>
      <c r="AD658" s="16">
        <f t="shared" si="31"/>
        <v>3.860407277845654</v>
      </c>
      <c r="AE658" s="16" t="str">
        <f>VLOOKUP(AB658,aircraft!A:B,2,FALSE)</f>
        <v>Passenger</v>
      </c>
      <c r="AF658" s="16" t="str">
        <f t="shared" si="33"/>
        <v/>
      </c>
    </row>
    <row r="659" spans="1:32" x14ac:dyDescent="0.25">
      <c r="A659" s="26">
        <v>0</v>
      </c>
      <c r="B659" s="26">
        <v>0</v>
      </c>
      <c r="C659" s="26">
        <v>0</v>
      </c>
      <c r="D659" s="26">
        <v>0</v>
      </c>
      <c r="E659" s="26">
        <v>0</v>
      </c>
      <c r="F659" s="26">
        <v>67.117675263957324</v>
      </c>
      <c r="G659" s="26">
        <v>4.7187329094586881</v>
      </c>
      <c r="H659" s="26">
        <v>0</v>
      </c>
      <c r="I659" s="26">
        <v>47.838710737740882</v>
      </c>
      <c r="J659" s="26">
        <v>0</v>
      </c>
      <c r="K659" s="26">
        <v>0</v>
      </c>
      <c r="L659" s="26">
        <v>0</v>
      </c>
      <c r="M659" s="26">
        <v>0</v>
      </c>
      <c r="N659" s="26">
        <v>0</v>
      </c>
      <c r="O659" s="26">
        <v>0</v>
      </c>
      <c r="P659" s="26">
        <v>0</v>
      </c>
      <c r="Q659" s="26">
        <v>0</v>
      </c>
      <c r="R659" s="26">
        <v>3.793087523421329E-2</v>
      </c>
      <c r="S659" s="26">
        <v>2.086976212291038E-2</v>
      </c>
      <c r="T659" s="26">
        <v>0</v>
      </c>
      <c r="U659" s="26">
        <v>0.2115785174791554</v>
      </c>
      <c r="V659" s="26">
        <v>0</v>
      </c>
      <c r="W659" s="26">
        <v>0</v>
      </c>
      <c r="X659" s="26">
        <v>0</v>
      </c>
      <c r="Y659" s="26">
        <v>1590</v>
      </c>
      <c r="Z659" s="26">
        <v>1992</v>
      </c>
      <c r="AA659" s="26" t="b">
        <v>1</v>
      </c>
      <c r="AB659" s="27" t="s">
        <v>128</v>
      </c>
      <c r="AC659" s="16">
        <f t="shared" si="32"/>
        <v>119.6751189111569</v>
      </c>
      <c r="AD659" s="16">
        <f t="shared" si="31"/>
        <v>0.27037915483627906</v>
      </c>
      <c r="AE659" s="16" t="str">
        <f>VLOOKUP(AB659,aircraft!A:B,2,FALSE)</f>
        <v>Passenger</v>
      </c>
      <c r="AF659" s="16" t="str">
        <f t="shared" si="33"/>
        <v/>
      </c>
    </row>
    <row r="660" spans="1:32" x14ac:dyDescent="0.25">
      <c r="A660" s="26">
        <v>0</v>
      </c>
      <c r="B660" s="26">
        <v>0</v>
      </c>
      <c r="C660" s="26">
        <v>0</v>
      </c>
      <c r="D660" s="26">
        <v>0</v>
      </c>
      <c r="E660" s="26">
        <v>0</v>
      </c>
      <c r="F660" s="26">
        <v>18.320888787525281</v>
      </c>
      <c r="G660" s="26">
        <v>0.56013183054548032</v>
      </c>
      <c r="H660" s="26">
        <v>0</v>
      </c>
      <c r="I660" s="26">
        <v>4.4006604039159072</v>
      </c>
      <c r="J660" s="26">
        <v>0</v>
      </c>
      <c r="K660" s="26">
        <v>0</v>
      </c>
      <c r="L660" s="26">
        <v>0</v>
      </c>
      <c r="M660" s="26">
        <v>0</v>
      </c>
      <c r="N660" s="26">
        <v>0</v>
      </c>
      <c r="O660" s="26">
        <v>0</v>
      </c>
      <c r="P660" s="26">
        <v>0</v>
      </c>
      <c r="Q660" s="26">
        <v>0</v>
      </c>
      <c r="R660" s="26">
        <v>0.44989647997036308</v>
      </c>
      <c r="S660" s="26">
        <v>7.6635728216994284E-2</v>
      </c>
      <c r="T660" s="26">
        <v>0</v>
      </c>
      <c r="U660" s="26">
        <v>0.60208650231743022</v>
      </c>
      <c r="V660" s="26">
        <v>0</v>
      </c>
      <c r="W660" s="26">
        <v>0</v>
      </c>
      <c r="X660" s="26">
        <v>0</v>
      </c>
      <c r="Y660" s="26">
        <v>1182</v>
      </c>
      <c r="Z660" s="26">
        <v>1992</v>
      </c>
      <c r="AA660" s="26" t="b">
        <v>1</v>
      </c>
      <c r="AB660" s="27" t="s">
        <v>129</v>
      </c>
      <c r="AC660" s="16">
        <f t="shared" si="32"/>
        <v>23.281681021986667</v>
      </c>
      <c r="AD660" s="16">
        <f t="shared" si="31"/>
        <v>1.1286187105047876</v>
      </c>
      <c r="AE660" s="16" t="str">
        <f>VLOOKUP(AB660,aircraft!A:B,2,FALSE)</f>
        <v>Passenger</v>
      </c>
      <c r="AF660" s="16" t="str">
        <f t="shared" si="33"/>
        <v/>
      </c>
    </row>
    <row r="661" spans="1:32" x14ac:dyDescent="0.25">
      <c r="A661" s="26">
        <v>0</v>
      </c>
      <c r="B661" s="26">
        <v>0</v>
      </c>
      <c r="C661" s="26">
        <v>0</v>
      </c>
      <c r="D661" s="26">
        <v>0</v>
      </c>
      <c r="E661" s="26">
        <v>0</v>
      </c>
      <c r="F661" s="26">
        <v>3465.1105206032503</v>
      </c>
      <c r="G661" s="26">
        <v>229.59353502708225</v>
      </c>
      <c r="H661" s="26">
        <v>0</v>
      </c>
      <c r="I661" s="26">
        <v>798.69864200136544</v>
      </c>
      <c r="J661" s="26">
        <v>0</v>
      </c>
      <c r="K661" s="26">
        <v>0</v>
      </c>
      <c r="L661" s="26">
        <v>0</v>
      </c>
      <c r="M661" s="26">
        <v>0</v>
      </c>
      <c r="N661" s="26">
        <v>0</v>
      </c>
      <c r="O661" s="26">
        <v>0</v>
      </c>
      <c r="P661" s="26">
        <v>0</v>
      </c>
      <c r="Q661" s="26">
        <v>0</v>
      </c>
      <c r="R661" s="26">
        <v>2.0398078561897166</v>
      </c>
      <c r="S661" s="26">
        <v>0.76157562650976263</v>
      </c>
      <c r="T661" s="26">
        <v>0</v>
      </c>
      <c r="U661" s="26">
        <v>2.6493316486587339</v>
      </c>
      <c r="V661" s="26">
        <v>0</v>
      </c>
      <c r="W661" s="26">
        <v>0</v>
      </c>
      <c r="X661" s="26">
        <v>0</v>
      </c>
      <c r="Y661" s="26">
        <v>163989</v>
      </c>
      <c r="Z661" s="26">
        <v>1992</v>
      </c>
      <c r="AA661" s="26" t="b">
        <v>1</v>
      </c>
      <c r="AB661" s="27" t="s">
        <v>130</v>
      </c>
      <c r="AC661" s="16">
        <f t="shared" si="32"/>
        <v>4493.4026976316982</v>
      </c>
      <c r="AD661" s="16">
        <f t="shared" si="31"/>
        <v>5.450715131358213</v>
      </c>
      <c r="AE661" s="16" t="str">
        <f>VLOOKUP(AB661,aircraft!A:B,2,FALSE)</f>
        <v>Passenger</v>
      </c>
      <c r="AF661" s="16" t="str">
        <f t="shared" si="33"/>
        <v/>
      </c>
    </row>
    <row r="662" spans="1:32" x14ac:dyDescent="0.25">
      <c r="A662" s="26">
        <v>0</v>
      </c>
      <c r="B662" s="26">
        <v>0</v>
      </c>
      <c r="C662" s="26">
        <v>0</v>
      </c>
      <c r="D662" s="26">
        <v>0</v>
      </c>
      <c r="E662" s="26">
        <v>0</v>
      </c>
      <c r="F662" s="26">
        <v>201.49721099559133</v>
      </c>
      <c r="G662" s="26">
        <v>6.0769892935147727</v>
      </c>
      <c r="H662" s="26">
        <v>0</v>
      </c>
      <c r="I662" s="26">
        <v>26.139510413854321</v>
      </c>
      <c r="J662" s="26">
        <v>0</v>
      </c>
      <c r="K662" s="26">
        <v>0</v>
      </c>
      <c r="L662" s="26">
        <v>0</v>
      </c>
      <c r="M662" s="26">
        <v>0</v>
      </c>
      <c r="N662" s="26">
        <v>0</v>
      </c>
      <c r="O662" s="26">
        <v>0</v>
      </c>
      <c r="P662" s="26">
        <v>0</v>
      </c>
      <c r="Q662" s="26">
        <v>0</v>
      </c>
      <c r="R662" s="26">
        <v>2.8197944376027411</v>
      </c>
      <c r="S662" s="26">
        <v>0.29898788602717935</v>
      </c>
      <c r="T662" s="26">
        <v>0</v>
      </c>
      <c r="U662" s="26">
        <v>1.2860639673603114</v>
      </c>
      <c r="V662" s="26">
        <v>0</v>
      </c>
      <c r="W662" s="26">
        <v>0</v>
      </c>
      <c r="X662" s="26">
        <v>0</v>
      </c>
      <c r="Y662" s="26">
        <v>30130</v>
      </c>
      <c r="Z662" s="26">
        <v>1992</v>
      </c>
      <c r="AA662" s="26" t="b">
        <v>1</v>
      </c>
      <c r="AB662" s="27" t="s">
        <v>132</v>
      </c>
      <c r="AC662" s="16">
        <f t="shared" si="32"/>
        <v>233.71371070296041</v>
      </c>
      <c r="AD662" s="16">
        <f t="shared" si="31"/>
        <v>4.4048462909902319</v>
      </c>
      <c r="AE662" s="16" t="str">
        <f>VLOOKUP(AB662,aircraft!A:B,2,FALSE)</f>
        <v>Passenger</v>
      </c>
      <c r="AF662" s="16" t="str">
        <f t="shared" si="33"/>
        <v/>
      </c>
    </row>
    <row r="663" spans="1:32" x14ac:dyDescent="0.25">
      <c r="A663" s="26">
        <v>0</v>
      </c>
      <c r="B663" s="26">
        <v>0</v>
      </c>
      <c r="C663" s="26">
        <v>0</v>
      </c>
      <c r="D663" s="26">
        <v>0</v>
      </c>
      <c r="E663" s="26">
        <v>0</v>
      </c>
      <c r="F663" s="26">
        <v>53255.410872600645</v>
      </c>
      <c r="G663" s="26">
        <v>3267.4102053484644</v>
      </c>
      <c r="H663" s="26">
        <v>0</v>
      </c>
      <c r="I663" s="26">
        <v>24524.155961457018</v>
      </c>
      <c r="J663" s="26">
        <v>0</v>
      </c>
      <c r="K663" s="26">
        <v>0</v>
      </c>
      <c r="L663" s="26">
        <v>0</v>
      </c>
      <c r="M663" s="26">
        <v>0</v>
      </c>
      <c r="N663" s="26">
        <v>0</v>
      </c>
      <c r="O663" s="26">
        <v>0</v>
      </c>
      <c r="P663" s="26">
        <v>0</v>
      </c>
      <c r="Q663" s="26">
        <v>0</v>
      </c>
      <c r="R663" s="26">
        <v>192.87589909619672</v>
      </c>
      <c r="S663" s="26">
        <v>34.691311521462737</v>
      </c>
      <c r="T663" s="26">
        <v>0</v>
      </c>
      <c r="U663" s="26">
        <v>260.38210104969335</v>
      </c>
      <c r="V663" s="26">
        <v>0</v>
      </c>
      <c r="W663" s="26">
        <v>0</v>
      </c>
      <c r="X663" s="26">
        <v>0</v>
      </c>
      <c r="Y663" s="26">
        <v>680295</v>
      </c>
      <c r="Z663" s="26">
        <v>1992</v>
      </c>
      <c r="AA663" s="26" t="b">
        <v>1</v>
      </c>
      <c r="AB663" s="27" t="s">
        <v>133</v>
      </c>
      <c r="AC663" s="16">
        <f t="shared" si="32"/>
        <v>81046.977039406134</v>
      </c>
      <c r="AD663" s="16">
        <f t="shared" si="31"/>
        <v>487.94931166735279</v>
      </c>
      <c r="AE663" s="16" t="str">
        <f>VLOOKUP(AB663,aircraft!A:B,2,FALSE)</f>
        <v>Passenger</v>
      </c>
      <c r="AF663" s="16" t="str">
        <f t="shared" si="33"/>
        <v/>
      </c>
    </row>
    <row r="664" spans="1:32" x14ac:dyDescent="0.25">
      <c r="A664" s="26">
        <v>0</v>
      </c>
      <c r="B664" s="26">
        <v>0</v>
      </c>
      <c r="C664" s="26">
        <v>0</v>
      </c>
      <c r="D664" s="26">
        <v>0</v>
      </c>
      <c r="E664" s="26">
        <v>0</v>
      </c>
      <c r="F664" s="26">
        <v>1661.0693299876796</v>
      </c>
      <c r="G664" s="26">
        <v>98.658904666597039</v>
      </c>
      <c r="H664" s="26">
        <v>0</v>
      </c>
      <c r="I664" s="26">
        <v>442.67278723383367</v>
      </c>
      <c r="J664" s="26">
        <v>0</v>
      </c>
      <c r="K664" s="26">
        <v>0</v>
      </c>
      <c r="L664" s="26">
        <v>0</v>
      </c>
      <c r="M664" s="26">
        <v>0</v>
      </c>
      <c r="N664" s="26">
        <v>0</v>
      </c>
      <c r="O664" s="26">
        <v>0</v>
      </c>
      <c r="P664" s="26">
        <v>0</v>
      </c>
      <c r="Q664" s="26">
        <v>0</v>
      </c>
      <c r="R664" s="26">
        <v>13.457851341380533</v>
      </c>
      <c r="S664" s="26">
        <v>4.3867838043152467</v>
      </c>
      <c r="T664" s="26">
        <v>0</v>
      </c>
      <c r="U664" s="26">
        <v>19.692260212787446</v>
      </c>
      <c r="V664" s="26">
        <v>0</v>
      </c>
      <c r="W664" s="26">
        <v>0</v>
      </c>
      <c r="X664" s="26">
        <v>0</v>
      </c>
      <c r="Y664" s="26">
        <v>34216</v>
      </c>
      <c r="Z664" s="26">
        <v>1992</v>
      </c>
      <c r="AA664" s="26" t="b">
        <v>1</v>
      </c>
      <c r="AB664" s="27" t="s">
        <v>134</v>
      </c>
      <c r="AC664" s="16">
        <f t="shared" si="32"/>
        <v>2202.4010218881103</v>
      </c>
      <c r="AD664" s="16">
        <f t="shared" si="31"/>
        <v>37.536895358483221</v>
      </c>
      <c r="AE664" s="16" t="str">
        <f>VLOOKUP(AB664,aircraft!A:B,2,FALSE)</f>
        <v>Passenger (not used as freighter)</v>
      </c>
      <c r="AF664" s="16" t="str">
        <f t="shared" si="33"/>
        <v/>
      </c>
    </row>
    <row r="665" spans="1:32" x14ac:dyDescent="0.25">
      <c r="A665" s="26">
        <v>0</v>
      </c>
      <c r="B665" s="26">
        <v>0</v>
      </c>
      <c r="C665" s="26">
        <v>0</v>
      </c>
      <c r="D665" s="26">
        <v>0</v>
      </c>
      <c r="E665" s="26">
        <v>0</v>
      </c>
      <c r="F665" s="26">
        <v>37816.136022482126</v>
      </c>
      <c r="G665" s="26">
        <v>2675.2585885277313</v>
      </c>
      <c r="H665" s="26">
        <v>0</v>
      </c>
      <c r="I665" s="26">
        <v>16026.112856969485</v>
      </c>
      <c r="J665" s="26">
        <v>0</v>
      </c>
      <c r="K665" s="26">
        <v>0</v>
      </c>
      <c r="L665" s="26">
        <v>0</v>
      </c>
      <c r="M665" s="26">
        <v>0</v>
      </c>
      <c r="N665" s="26">
        <v>0</v>
      </c>
      <c r="O665" s="26">
        <v>0</v>
      </c>
      <c r="P665" s="26">
        <v>0</v>
      </c>
      <c r="Q665" s="26">
        <v>0</v>
      </c>
      <c r="R665" s="26">
        <v>313.94686804258663</v>
      </c>
      <c r="S665" s="26">
        <v>123.28189228518266</v>
      </c>
      <c r="T665" s="26">
        <v>0</v>
      </c>
      <c r="U665" s="26">
        <v>738.68504570672917</v>
      </c>
      <c r="V665" s="26">
        <v>0</v>
      </c>
      <c r="W665" s="26">
        <v>0</v>
      </c>
      <c r="X665" s="26">
        <v>0</v>
      </c>
      <c r="Y665" s="26">
        <v>508483</v>
      </c>
      <c r="Z665" s="26">
        <v>1992</v>
      </c>
      <c r="AA665" s="26" t="b">
        <v>1</v>
      </c>
      <c r="AB665" s="27" t="s">
        <v>135</v>
      </c>
      <c r="AC665" s="16">
        <f t="shared" si="32"/>
        <v>56517.50746797934</v>
      </c>
      <c r="AD665" s="16">
        <f t="shared" si="31"/>
        <v>1175.9138060344985</v>
      </c>
      <c r="AE665" s="16" t="str">
        <f>VLOOKUP(AB665,aircraft!A:B,2,FALSE)</f>
        <v>Passenger</v>
      </c>
      <c r="AF665" s="16" t="str">
        <f t="shared" si="33"/>
        <v/>
      </c>
    </row>
    <row r="666" spans="1:32" x14ac:dyDescent="0.25">
      <c r="A666" s="26">
        <v>0</v>
      </c>
      <c r="B666" s="26">
        <v>0</v>
      </c>
      <c r="C666" s="26">
        <v>0</v>
      </c>
      <c r="D666" s="26">
        <v>0</v>
      </c>
      <c r="E666" s="26">
        <v>0</v>
      </c>
      <c r="F666" s="26">
        <v>10224.604599606037</v>
      </c>
      <c r="G666" s="26">
        <v>563.19167041865876</v>
      </c>
      <c r="H666" s="26">
        <v>557.16226349294175</v>
      </c>
      <c r="I666" s="26">
        <v>4262.1917756183348</v>
      </c>
      <c r="J666" s="26">
        <v>0</v>
      </c>
      <c r="K666" s="26">
        <v>0</v>
      </c>
      <c r="L666" s="26">
        <v>0</v>
      </c>
      <c r="M666" s="26">
        <v>0</v>
      </c>
      <c r="N666" s="26">
        <v>0</v>
      </c>
      <c r="O666" s="26">
        <v>0</v>
      </c>
      <c r="P666" s="26">
        <v>0</v>
      </c>
      <c r="Q666" s="26">
        <v>0</v>
      </c>
      <c r="R666" s="26">
        <v>45.499654630994804</v>
      </c>
      <c r="S666" s="26">
        <v>9.9178055675031853</v>
      </c>
      <c r="T666" s="26">
        <v>1.0920380493978548</v>
      </c>
      <c r="U666" s="26">
        <v>75.057199071446576</v>
      </c>
      <c r="V666" s="26">
        <v>0</v>
      </c>
      <c r="W666" s="26">
        <v>0</v>
      </c>
      <c r="X666" s="26">
        <v>0</v>
      </c>
      <c r="Y666" s="26">
        <v>41990</v>
      </c>
      <c r="Z666" s="26">
        <v>1992</v>
      </c>
      <c r="AA666" s="26" t="b">
        <v>1</v>
      </c>
      <c r="AB666" s="27" t="s">
        <v>136</v>
      </c>
      <c r="AC666" s="16">
        <f t="shared" si="32"/>
        <v>15607.150309135974</v>
      </c>
      <c r="AD666" s="16">
        <f t="shared" si="31"/>
        <v>131.56669731934244</v>
      </c>
      <c r="AE666" s="16" t="str">
        <f>VLOOKUP(AB666,aircraft!A:B,2,FALSE)</f>
        <v>Freighter</v>
      </c>
      <c r="AF666" s="16" t="str">
        <f t="shared" si="33"/>
        <v/>
      </c>
    </row>
    <row r="667" spans="1:32" x14ac:dyDescent="0.25">
      <c r="A667" s="26">
        <v>0</v>
      </c>
      <c r="B667" s="26">
        <v>0</v>
      </c>
      <c r="C667" s="26">
        <v>0</v>
      </c>
      <c r="D667" s="26">
        <v>0</v>
      </c>
      <c r="E667" s="26">
        <v>0</v>
      </c>
      <c r="F667" s="26">
        <v>51.168918332481027</v>
      </c>
      <c r="G667" s="26">
        <v>1.5376414144144248</v>
      </c>
      <c r="H667" s="26">
        <v>0</v>
      </c>
      <c r="I667" s="26">
        <v>12.574828842635265</v>
      </c>
      <c r="J667" s="26">
        <v>0</v>
      </c>
      <c r="K667" s="26">
        <v>0</v>
      </c>
      <c r="L667" s="26">
        <v>0</v>
      </c>
      <c r="M667" s="26">
        <v>0</v>
      </c>
      <c r="N667" s="26">
        <v>0</v>
      </c>
      <c r="O667" s="26">
        <v>0</v>
      </c>
      <c r="P667" s="26">
        <v>0</v>
      </c>
      <c r="Q667" s="26">
        <v>0</v>
      </c>
      <c r="R667" s="26">
        <v>1.5313232163327624</v>
      </c>
      <c r="S667" s="26">
        <v>0.14427833261949585</v>
      </c>
      <c r="T667" s="26">
        <v>0</v>
      </c>
      <c r="U667" s="26">
        <v>1.2261717970898665</v>
      </c>
      <c r="V667" s="26">
        <v>0</v>
      </c>
      <c r="W667" s="26">
        <v>0</v>
      </c>
      <c r="X667" s="26">
        <v>0</v>
      </c>
      <c r="Y667" s="26">
        <v>3785</v>
      </c>
      <c r="Z667" s="26">
        <v>1992</v>
      </c>
      <c r="AA667" s="26" t="b">
        <v>1</v>
      </c>
      <c r="AB667" s="27" t="s">
        <v>137</v>
      </c>
      <c r="AC667" s="16">
        <f t="shared" si="32"/>
        <v>65.281388589530721</v>
      </c>
      <c r="AD667" s="16">
        <f t="shared" si="31"/>
        <v>2.9017733460421247</v>
      </c>
      <c r="AE667" s="16" t="str">
        <f>VLOOKUP(AB667,aircraft!A:B,2,FALSE)</f>
        <v>Helicopter</v>
      </c>
      <c r="AF667" s="16" t="str">
        <f t="shared" si="33"/>
        <v/>
      </c>
    </row>
    <row r="668" spans="1:32" x14ac:dyDescent="0.25">
      <c r="A668" s="26">
        <v>0</v>
      </c>
      <c r="B668" s="26">
        <v>0</v>
      </c>
      <c r="C668" s="26">
        <v>0</v>
      </c>
      <c r="D668" s="26">
        <v>0</v>
      </c>
      <c r="E668" s="26">
        <v>0</v>
      </c>
      <c r="F668" s="26">
        <v>1611.5120912390632</v>
      </c>
      <c r="G668" s="26">
        <v>90.445294105700327</v>
      </c>
      <c r="H668" s="26">
        <v>0</v>
      </c>
      <c r="I668" s="26">
        <v>514.37717111045072</v>
      </c>
      <c r="J668" s="26">
        <v>0</v>
      </c>
      <c r="K668" s="26">
        <v>0</v>
      </c>
      <c r="L668" s="26">
        <v>0</v>
      </c>
      <c r="M668" s="26">
        <v>0</v>
      </c>
      <c r="N668" s="26">
        <v>0</v>
      </c>
      <c r="O668" s="26">
        <v>0</v>
      </c>
      <c r="P668" s="26">
        <v>0</v>
      </c>
      <c r="Q668" s="26">
        <v>0</v>
      </c>
      <c r="R668" s="26">
        <v>1.5609781727885101</v>
      </c>
      <c r="S668" s="26">
        <v>0.48570601254205653</v>
      </c>
      <c r="T668" s="26">
        <v>0</v>
      </c>
      <c r="U668" s="26">
        <v>2.7611720116932537</v>
      </c>
      <c r="V668" s="26">
        <v>0</v>
      </c>
      <c r="W668" s="26">
        <v>0</v>
      </c>
      <c r="X668" s="26">
        <v>0</v>
      </c>
      <c r="Y668" s="26">
        <v>37915</v>
      </c>
      <c r="Z668" s="26">
        <v>1992</v>
      </c>
      <c r="AA668" s="26" t="b">
        <v>1</v>
      </c>
      <c r="AB668" s="27" t="s">
        <v>184</v>
      </c>
      <c r="AC668" s="16">
        <f t="shared" si="32"/>
        <v>2216.3345564552146</v>
      </c>
      <c r="AD668" s="16">
        <f t="shared" si="31"/>
        <v>4.8078561970238205</v>
      </c>
      <c r="AE668" s="16" t="str">
        <f>VLOOKUP(AB668,aircraft!A:B,2,FALSE)</f>
        <v>Passenger</v>
      </c>
      <c r="AF668" s="16" t="str">
        <f t="shared" si="33"/>
        <v/>
      </c>
    </row>
    <row r="669" spans="1:32" x14ac:dyDescent="0.25">
      <c r="A669" s="26">
        <v>0</v>
      </c>
      <c r="B669" s="26">
        <v>0</v>
      </c>
      <c r="C669" s="26">
        <v>0</v>
      </c>
      <c r="D669" s="26">
        <v>0</v>
      </c>
      <c r="E669" s="26">
        <v>0</v>
      </c>
      <c r="F669" s="26">
        <v>337.25459096074587</v>
      </c>
      <c r="G669" s="26">
        <v>19.01753302208343</v>
      </c>
      <c r="H669" s="26">
        <v>0</v>
      </c>
      <c r="I669" s="26">
        <v>108.94657115125256</v>
      </c>
      <c r="J669" s="26">
        <v>0</v>
      </c>
      <c r="K669" s="26">
        <v>0</v>
      </c>
      <c r="L669" s="26">
        <v>0</v>
      </c>
      <c r="M669" s="26">
        <v>0</v>
      </c>
      <c r="N669" s="26">
        <v>0</v>
      </c>
      <c r="O669" s="26">
        <v>0</v>
      </c>
      <c r="P669" s="26">
        <v>0</v>
      </c>
      <c r="Q669" s="26">
        <v>0</v>
      </c>
      <c r="R669" s="26">
        <v>0.3262202163016682</v>
      </c>
      <c r="S669" s="26">
        <v>0.10194983448029037</v>
      </c>
      <c r="T669" s="26">
        <v>0</v>
      </c>
      <c r="U669" s="26">
        <v>0.58404446481926287</v>
      </c>
      <c r="V669" s="26">
        <v>0</v>
      </c>
      <c r="W669" s="26">
        <v>0</v>
      </c>
      <c r="X669" s="26">
        <v>0</v>
      </c>
      <c r="Y669" s="26">
        <v>5900</v>
      </c>
      <c r="Z669" s="26">
        <v>1992</v>
      </c>
      <c r="AA669" s="26" t="b">
        <v>1</v>
      </c>
      <c r="AB669" s="27" t="s">
        <v>162</v>
      </c>
      <c r="AC669" s="16">
        <f t="shared" si="32"/>
        <v>465.21869513408188</v>
      </c>
      <c r="AD669" s="16">
        <f t="shared" si="31"/>
        <v>1.0122145156012214</v>
      </c>
      <c r="AE669" s="16" t="str">
        <f>VLOOKUP(AB669,aircraft!A:B,2,FALSE)</f>
        <v>Passenger</v>
      </c>
      <c r="AF669" s="16" t="str">
        <f t="shared" si="33"/>
        <v/>
      </c>
    </row>
    <row r="670" spans="1:32" x14ac:dyDescent="0.25">
      <c r="A670" s="26">
        <v>0</v>
      </c>
      <c r="B670" s="26">
        <v>0</v>
      </c>
      <c r="C670" s="26">
        <v>0</v>
      </c>
      <c r="D670" s="26">
        <v>0</v>
      </c>
      <c r="E670" s="26">
        <v>0</v>
      </c>
      <c r="F670" s="26">
        <v>3953.3732607065213</v>
      </c>
      <c r="G670" s="26">
        <v>222.92774820331132</v>
      </c>
      <c r="H670" s="26">
        <v>0</v>
      </c>
      <c r="I670" s="26">
        <v>1277.0959173841272</v>
      </c>
      <c r="J670" s="26">
        <v>0</v>
      </c>
      <c r="K670" s="26">
        <v>0</v>
      </c>
      <c r="L670" s="26">
        <v>0</v>
      </c>
      <c r="M670" s="26">
        <v>0</v>
      </c>
      <c r="N670" s="26">
        <v>0</v>
      </c>
      <c r="O670" s="26">
        <v>0</v>
      </c>
      <c r="P670" s="26">
        <v>0</v>
      </c>
      <c r="Q670" s="26">
        <v>0</v>
      </c>
      <c r="R670" s="26">
        <v>3.8240258688695543</v>
      </c>
      <c r="S670" s="26">
        <v>1.1950786152967372</v>
      </c>
      <c r="T670" s="26">
        <v>0</v>
      </c>
      <c r="U670" s="26">
        <v>6.8462990042702483</v>
      </c>
      <c r="V670" s="26">
        <v>0</v>
      </c>
      <c r="W670" s="26">
        <v>0</v>
      </c>
      <c r="X670" s="26">
        <v>0</v>
      </c>
      <c r="Y670" s="26">
        <v>65683</v>
      </c>
      <c r="Z670" s="26">
        <v>1992</v>
      </c>
      <c r="AA670" s="26" t="b">
        <v>1</v>
      </c>
      <c r="AB670" s="27" t="s">
        <v>189</v>
      </c>
      <c r="AC670" s="16">
        <f t="shared" si="32"/>
        <v>5453.39692629396</v>
      </c>
      <c r="AD670" s="16">
        <f t="shared" si="31"/>
        <v>11.86540348843654</v>
      </c>
      <c r="AE670" s="16" t="str">
        <f>VLOOKUP(AB670,aircraft!A:B,2,FALSE)</f>
        <v>Passenger</v>
      </c>
      <c r="AF670" s="16" t="str">
        <f t="shared" si="33"/>
        <v/>
      </c>
    </row>
    <row r="671" spans="1:32" x14ac:dyDescent="0.25">
      <c r="A671" s="26">
        <v>0</v>
      </c>
      <c r="B671" s="26">
        <v>0</v>
      </c>
      <c r="C671" s="26">
        <v>0</v>
      </c>
      <c r="D671" s="26">
        <v>0</v>
      </c>
      <c r="E671" s="26">
        <v>0</v>
      </c>
      <c r="F671" s="26">
        <v>45067.140337122248</v>
      </c>
      <c r="G671" s="26">
        <v>1959.8807093368589</v>
      </c>
      <c r="H671" s="26">
        <v>2715.9719537472729</v>
      </c>
      <c r="I671" s="26">
        <v>20276.788439959942</v>
      </c>
      <c r="J671" s="26">
        <v>0</v>
      </c>
      <c r="K671" s="26">
        <v>10214.965589660367</v>
      </c>
      <c r="L671" s="26">
        <v>0</v>
      </c>
      <c r="M671" s="26">
        <v>0</v>
      </c>
      <c r="N671" s="26">
        <v>0</v>
      </c>
      <c r="O671" s="26">
        <v>0</v>
      </c>
      <c r="P671" s="26">
        <v>0</v>
      </c>
      <c r="Q671" s="26">
        <v>0</v>
      </c>
      <c r="R671" s="26">
        <v>333.07704503947201</v>
      </c>
      <c r="S671" s="26">
        <v>85.450792490415608</v>
      </c>
      <c r="T671" s="26">
        <v>4.0739579660331522</v>
      </c>
      <c r="U671" s="26">
        <v>884.06790938890208</v>
      </c>
      <c r="V671" s="26">
        <v>0</v>
      </c>
      <c r="W671" s="26">
        <v>10.521413808453122</v>
      </c>
      <c r="X671" s="26">
        <v>0</v>
      </c>
      <c r="Y671" s="26">
        <v>333981</v>
      </c>
      <c r="Z671" s="26">
        <v>1992</v>
      </c>
      <c r="AA671" s="26" t="b">
        <v>1</v>
      </c>
      <c r="AB671" s="27" t="s">
        <v>230</v>
      </c>
      <c r="AC671" s="16">
        <f t="shared" si="32"/>
        <v>80234.747029826685</v>
      </c>
      <c r="AD671" s="16">
        <f t="shared" si="31"/>
        <v>1317.1911186932759</v>
      </c>
      <c r="AE671" s="16" t="str">
        <f>VLOOKUP(AB671,aircraft!A:B,2,FALSE)</f>
        <v>Passenger</v>
      </c>
      <c r="AF671" s="16" t="str">
        <f t="shared" si="33"/>
        <v/>
      </c>
    </row>
    <row r="672" spans="1:32" x14ac:dyDescent="0.25">
      <c r="A672" s="26">
        <v>0</v>
      </c>
      <c r="B672" s="26">
        <v>0</v>
      </c>
      <c r="C672" s="26">
        <v>0</v>
      </c>
      <c r="D672" s="26">
        <v>0</v>
      </c>
      <c r="E672" s="26">
        <v>0</v>
      </c>
      <c r="F672" s="26">
        <v>302304.5893817207</v>
      </c>
      <c r="G672" s="26">
        <v>15129.610320745182</v>
      </c>
      <c r="H672" s="26">
        <v>18095.78964221567</v>
      </c>
      <c r="I672" s="26">
        <v>150860.26780314455</v>
      </c>
      <c r="J672" s="26">
        <v>0</v>
      </c>
      <c r="K672" s="26">
        <v>25608.72881077987</v>
      </c>
      <c r="L672" s="26">
        <v>0</v>
      </c>
      <c r="M672" s="26">
        <v>0</v>
      </c>
      <c r="N672" s="26">
        <v>0</v>
      </c>
      <c r="O672" s="26">
        <v>0</v>
      </c>
      <c r="P672" s="26">
        <v>0</v>
      </c>
      <c r="Q672" s="26">
        <v>0</v>
      </c>
      <c r="R672" s="26">
        <v>2060.2160779599653</v>
      </c>
      <c r="S672" s="26">
        <v>484.14755325961954</v>
      </c>
      <c r="T672" s="26">
        <v>47.049053197843669</v>
      </c>
      <c r="U672" s="26">
        <v>4827.5287989959279</v>
      </c>
      <c r="V672" s="26">
        <v>0</v>
      </c>
      <c r="W672" s="26">
        <v>26.376988797632276</v>
      </c>
      <c r="X672" s="26">
        <v>0</v>
      </c>
      <c r="Y672" s="26">
        <v>1237876</v>
      </c>
      <c r="Z672" s="26">
        <v>1992</v>
      </c>
      <c r="AA672" s="26" t="b">
        <v>1</v>
      </c>
      <c r="AB672" s="27" t="s">
        <v>163</v>
      </c>
      <c r="AC672" s="16">
        <f t="shared" si="32"/>
        <v>511998.985958606</v>
      </c>
      <c r="AD672" s="16">
        <f t="shared" si="31"/>
        <v>7445.3184722109891</v>
      </c>
      <c r="AE672" s="16" t="str">
        <f>VLOOKUP(AB672,aircraft!A:B,2,FALSE)</f>
        <v>Passenger</v>
      </c>
      <c r="AF672" s="16" t="str">
        <f t="shared" si="33"/>
        <v/>
      </c>
    </row>
    <row r="673" spans="1:32" x14ac:dyDescent="0.25">
      <c r="A673" s="26">
        <v>0</v>
      </c>
      <c r="B673" s="26">
        <v>0</v>
      </c>
      <c r="C673" s="26">
        <v>0</v>
      </c>
      <c r="D673" s="26">
        <v>0</v>
      </c>
      <c r="E673" s="26">
        <v>0</v>
      </c>
      <c r="F673" s="26">
        <v>281916.0461024915</v>
      </c>
      <c r="G673" s="26">
        <v>14528.103793748596</v>
      </c>
      <c r="H673" s="26">
        <v>16847.318547378927</v>
      </c>
      <c r="I673" s="26">
        <v>139280.739328672</v>
      </c>
      <c r="J673" s="26">
        <v>0</v>
      </c>
      <c r="K673" s="26">
        <v>26937.619681338518</v>
      </c>
      <c r="L673" s="26">
        <v>0</v>
      </c>
      <c r="M673" s="26">
        <v>0</v>
      </c>
      <c r="N673" s="26">
        <v>0</v>
      </c>
      <c r="O673" s="26">
        <v>0</v>
      </c>
      <c r="P673" s="26">
        <v>0</v>
      </c>
      <c r="Q673" s="26">
        <v>0</v>
      </c>
      <c r="R673" s="26">
        <v>1850.1987854539809</v>
      </c>
      <c r="S673" s="26">
        <v>435.68652681883907</v>
      </c>
      <c r="T673" s="26">
        <v>42.906100552415985</v>
      </c>
      <c r="U673" s="26">
        <v>4178.2932446220157</v>
      </c>
      <c r="V673" s="26">
        <v>0</v>
      </c>
      <c r="W673" s="26">
        <v>27.745746296881755</v>
      </c>
      <c r="X673" s="26">
        <v>0</v>
      </c>
      <c r="Y673" s="26">
        <v>1049377</v>
      </c>
      <c r="Z673" s="26">
        <v>1992</v>
      </c>
      <c r="AA673" s="26" t="b">
        <v>1</v>
      </c>
      <c r="AB673" s="27" t="s">
        <v>176</v>
      </c>
      <c r="AC673" s="16">
        <f t="shared" si="32"/>
        <v>479509.82745362958</v>
      </c>
      <c r="AD673" s="16">
        <f t="shared" si="31"/>
        <v>6534.830403744133</v>
      </c>
      <c r="AE673" s="16" t="str">
        <f>VLOOKUP(AB673,aircraft!A:B,2,FALSE)</f>
        <v>Passenger</v>
      </c>
      <c r="AF673" s="16" t="str">
        <f t="shared" si="33"/>
        <v/>
      </c>
    </row>
    <row r="674" spans="1:32" x14ac:dyDescent="0.25">
      <c r="A674" s="26">
        <v>0</v>
      </c>
      <c r="B674" s="26">
        <v>0</v>
      </c>
      <c r="C674" s="26">
        <v>0</v>
      </c>
      <c r="D674" s="26">
        <v>0</v>
      </c>
      <c r="E674" s="26">
        <v>0</v>
      </c>
      <c r="F674" s="26">
        <v>43532.028674080269</v>
      </c>
      <c r="G674" s="26">
        <v>2325.1158730912985</v>
      </c>
      <c r="H674" s="26">
        <v>2471.2842332348228</v>
      </c>
      <c r="I674" s="26">
        <v>16240.883007834864</v>
      </c>
      <c r="J674" s="26">
        <v>0</v>
      </c>
      <c r="K674" s="26">
        <v>0</v>
      </c>
      <c r="L674" s="26">
        <v>0</v>
      </c>
      <c r="M674" s="26">
        <v>0</v>
      </c>
      <c r="N674" s="26">
        <v>0</v>
      </c>
      <c r="O674" s="26">
        <v>0</v>
      </c>
      <c r="P674" s="26">
        <v>0</v>
      </c>
      <c r="Q674" s="26">
        <v>0</v>
      </c>
      <c r="R674" s="26">
        <v>193.71822653499302</v>
      </c>
      <c r="S674" s="26">
        <v>40.945291563159685</v>
      </c>
      <c r="T674" s="26">
        <v>4.8437171545872602</v>
      </c>
      <c r="U674" s="26">
        <v>286.0019570185321</v>
      </c>
      <c r="V674" s="26">
        <v>0</v>
      </c>
      <c r="W674" s="26">
        <v>0</v>
      </c>
      <c r="X674" s="26">
        <v>0</v>
      </c>
      <c r="Y674" s="26">
        <v>107746</v>
      </c>
      <c r="Z674" s="26">
        <v>1992</v>
      </c>
      <c r="AA674" s="26" t="b">
        <v>1</v>
      </c>
      <c r="AB674" s="27" t="s">
        <v>138</v>
      </c>
      <c r="AC674" s="16">
        <f t="shared" si="32"/>
        <v>64569.311788241255</v>
      </c>
      <c r="AD674" s="16">
        <f t="shared" si="31"/>
        <v>525.50919227127201</v>
      </c>
      <c r="AE674" s="16" t="str">
        <f>VLOOKUP(AB674,aircraft!A:B,2,FALSE)</f>
        <v>Freighter</v>
      </c>
      <c r="AF674" s="16" t="str">
        <f t="shared" si="33"/>
        <v/>
      </c>
    </row>
    <row r="675" spans="1:32" x14ac:dyDescent="0.25">
      <c r="A675" s="26">
        <v>0</v>
      </c>
      <c r="B675" s="26">
        <v>0</v>
      </c>
      <c r="C675" s="26">
        <v>0</v>
      </c>
      <c r="D675" s="26">
        <v>0</v>
      </c>
      <c r="E675" s="26">
        <v>0</v>
      </c>
      <c r="F675" s="26">
        <v>22244.448077130532</v>
      </c>
      <c r="G675" s="26">
        <v>1523.2470738341722</v>
      </c>
      <c r="H675" s="26">
        <v>0</v>
      </c>
      <c r="I675" s="26">
        <v>5362.4854042369634</v>
      </c>
      <c r="J675" s="26">
        <v>0</v>
      </c>
      <c r="K675" s="26">
        <v>0</v>
      </c>
      <c r="L675" s="26">
        <v>0</v>
      </c>
      <c r="M675" s="26">
        <v>0</v>
      </c>
      <c r="N675" s="26">
        <v>0</v>
      </c>
      <c r="O675" s="26">
        <v>0</v>
      </c>
      <c r="P675" s="26">
        <v>0</v>
      </c>
      <c r="Q675" s="26">
        <v>0</v>
      </c>
      <c r="R675" s="26">
        <v>14.350919251735116</v>
      </c>
      <c r="S675" s="26">
        <v>6.5217996188629597</v>
      </c>
      <c r="T675" s="26">
        <v>0</v>
      </c>
      <c r="U675" s="26">
        <v>24.527313013907815</v>
      </c>
      <c r="V675" s="26">
        <v>0</v>
      </c>
      <c r="W675" s="26">
        <v>0</v>
      </c>
      <c r="X675" s="26">
        <v>0</v>
      </c>
      <c r="Y675" s="26">
        <v>129788</v>
      </c>
      <c r="Z675" s="26">
        <v>1992</v>
      </c>
      <c r="AA675" s="26" t="b">
        <v>1</v>
      </c>
      <c r="AB675" s="27" t="s">
        <v>139</v>
      </c>
      <c r="AC675" s="16">
        <f t="shared" si="32"/>
        <v>29130.180555201667</v>
      </c>
      <c r="AD675" s="16">
        <f t="shared" si="31"/>
        <v>45.400031884505893</v>
      </c>
      <c r="AE675" s="16" t="str">
        <f>VLOOKUP(AB675,aircraft!A:B,2,FALSE)</f>
        <v>Passenger</v>
      </c>
      <c r="AF675" s="16" t="str">
        <f t="shared" si="33"/>
        <v/>
      </c>
    </row>
    <row r="676" spans="1:32" x14ac:dyDescent="0.25">
      <c r="A676" s="26">
        <v>0</v>
      </c>
      <c r="B676" s="26">
        <v>0</v>
      </c>
      <c r="C676" s="26">
        <v>0</v>
      </c>
      <c r="D676" s="26">
        <v>0</v>
      </c>
      <c r="E676" s="26">
        <v>0</v>
      </c>
      <c r="F676" s="26">
        <v>1816.2765291703367</v>
      </c>
      <c r="G676" s="26">
        <v>87.617422360741074</v>
      </c>
      <c r="H676" s="26">
        <v>107.42482805371284</v>
      </c>
      <c r="I676" s="26">
        <v>988.98479702574969</v>
      </c>
      <c r="J676" s="26">
        <v>0</v>
      </c>
      <c r="K676" s="26">
        <v>319.2484878791156</v>
      </c>
      <c r="L676" s="26">
        <v>0</v>
      </c>
      <c r="M676" s="26">
        <v>0</v>
      </c>
      <c r="N676" s="26">
        <v>0</v>
      </c>
      <c r="O676" s="26">
        <v>0</v>
      </c>
      <c r="P676" s="26">
        <v>0</v>
      </c>
      <c r="Q676" s="26">
        <v>0</v>
      </c>
      <c r="R676" s="26">
        <v>5.3487969269972391</v>
      </c>
      <c r="S676" s="26">
        <v>0.92874473133687085</v>
      </c>
      <c r="T676" s="26">
        <v>0.1718797330497894</v>
      </c>
      <c r="U676" s="26">
        <v>10.483239461533056</v>
      </c>
      <c r="V676" s="26">
        <v>0</v>
      </c>
      <c r="W676" s="26">
        <v>0.32882591911019704</v>
      </c>
      <c r="X676" s="26">
        <v>0</v>
      </c>
      <c r="Y676" s="26">
        <v>13949</v>
      </c>
      <c r="Z676" s="26">
        <v>1992</v>
      </c>
      <c r="AA676" s="26" t="b">
        <v>1</v>
      </c>
      <c r="AB676" s="27" t="s">
        <v>202</v>
      </c>
      <c r="AC676" s="16">
        <f t="shared" si="32"/>
        <v>3319.552064489656</v>
      </c>
      <c r="AD676" s="16">
        <f t="shared" si="31"/>
        <v>17.261486772027155</v>
      </c>
      <c r="AE676" s="16" t="str">
        <f>VLOOKUP(AB676,aircraft!A:B,2,FALSE)</f>
        <v>Passenger</v>
      </c>
      <c r="AF676" s="16" t="str">
        <f t="shared" si="33"/>
        <v/>
      </c>
    </row>
    <row r="677" spans="1:32" x14ac:dyDescent="0.25">
      <c r="A677" s="26">
        <v>752.2226481221478</v>
      </c>
      <c r="B677" s="26">
        <v>365.10375872623871</v>
      </c>
      <c r="C677" s="26">
        <v>399.28861834810004</v>
      </c>
      <c r="D677" s="26">
        <v>650.51908015608774</v>
      </c>
      <c r="E677" s="26">
        <v>1040.8305282497404</v>
      </c>
      <c r="F677" s="26">
        <v>0</v>
      </c>
      <c r="G677" s="26">
        <v>0</v>
      </c>
      <c r="H677" s="26">
        <v>0</v>
      </c>
      <c r="I677" s="26">
        <v>0</v>
      </c>
      <c r="J677" s="26">
        <v>24495.004433805942</v>
      </c>
      <c r="K677" s="26">
        <v>0</v>
      </c>
      <c r="L677" s="26">
        <v>410.13194415615817</v>
      </c>
      <c r="M677" s="26">
        <v>2.7757016902739382</v>
      </c>
      <c r="N677" s="26">
        <v>1.3472329273143979</v>
      </c>
      <c r="O677" s="26">
        <v>3.5935976196113439E-2</v>
      </c>
      <c r="P677" s="26">
        <v>5.8546718101608039E-2</v>
      </c>
      <c r="Q677" s="26">
        <v>9.3674748962572885E-2</v>
      </c>
      <c r="R677" s="26">
        <v>0</v>
      </c>
      <c r="S677" s="26">
        <v>0</v>
      </c>
      <c r="T677" s="26">
        <v>0</v>
      </c>
      <c r="U677" s="26">
        <v>0</v>
      </c>
      <c r="V677" s="26">
        <v>4.2173969298246083</v>
      </c>
      <c r="W677" s="26">
        <v>0</v>
      </c>
      <c r="X677" s="26">
        <v>0.42243587241254721</v>
      </c>
      <c r="Y677" s="26">
        <v>8674</v>
      </c>
      <c r="Z677" s="26">
        <v>1992</v>
      </c>
      <c r="AA677" s="26" t="b">
        <v>0</v>
      </c>
      <c r="AB677" s="27" t="s">
        <v>39</v>
      </c>
      <c r="AC677" s="16">
        <f t="shared" si="32"/>
        <v>28113.101011564413</v>
      </c>
      <c r="AD677" s="16">
        <f t="shared" si="31"/>
        <v>4.7335279332611773</v>
      </c>
      <c r="AE677" s="16" t="str">
        <f>VLOOKUP(AB677,aircraft!A:B,2,FALSE)</f>
        <v>Passenger</v>
      </c>
      <c r="AF677" s="16">
        <f t="shared" si="33"/>
        <v>3.4481935071256355</v>
      </c>
    </row>
    <row r="678" spans="1:32" x14ac:dyDescent="0.25">
      <c r="A678" s="26">
        <v>3824.8087741180693</v>
      </c>
      <c r="B678" s="26">
        <v>1993.7458893677285</v>
      </c>
      <c r="C678" s="26">
        <v>1711.2369357775717</v>
      </c>
      <c r="D678" s="26">
        <v>2787.9389149546623</v>
      </c>
      <c r="E678" s="26">
        <v>4460.7022639274601</v>
      </c>
      <c r="F678" s="26">
        <v>0</v>
      </c>
      <c r="G678" s="26">
        <v>0</v>
      </c>
      <c r="H678" s="26">
        <v>0</v>
      </c>
      <c r="I678" s="26">
        <v>0</v>
      </c>
      <c r="J678" s="26">
        <v>79558.105006738901</v>
      </c>
      <c r="K678" s="26">
        <v>0</v>
      </c>
      <c r="L678" s="26">
        <v>1847.8488271816514</v>
      </c>
      <c r="M678" s="26">
        <v>14.113544980063111</v>
      </c>
      <c r="N678" s="26">
        <v>7.3569226463865931</v>
      </c>
      <c r="O678" s="26">
        <v>0.15401132655477187</v>
      </c>
      <c r="P678" s="26">
        <v>0.25091450614974881</v>
      </c>
      <c r="Q678" s="26">
        <v>0.4014632098395981</v>
      </c>
      <c r="R678" s="26">
        <v>0</v>
      </c>
      <c r="S678" s="26">
        <v>0</v>
      </c>
      <c r="T678" s="26">
        <v>0</v>
      </c>
      <c r="U678" s="26">
        <v>0</v>
      </c>
      <c r="V678" s="26">
        <v>14.735686970173555</v>
      </c>
      <c r="W678" s="26">
        <v>0</v>
      </c>
      <c r="X678" s="26">
        <v>1.9032841565244421</v>
      </c>
      <c r="Y678" s="26">
        <v>27853</v>
      </c>
      <c r="Z678" s="26">
        <v>1992</v>
      </c>
      <c r="AA678" s="26" t="b">
        <v>0</v>
      </c>
      <c r="AB678" s="27" t="s">
        <v>182</v>
      </c>
      <c r="AC678" s="16">
        <f t="shared" si="32"/>
        <v>96184.386612066039</v>
      </c>
      <c r="AD678" s="16">
        <f t="shared" si="31"/>
        <v>24.180140825518265</v>
      </c>
      <c r="AE678" s="16" t="str">
        <f>VLOOKUP(AB678,aircraft!A:B,2,FALSE)</f>
        <v>Passenger</v>
      </c>
      <c r="AF678" s="16">
        <f t="shared" si="33"/>
        <v>3.7201858458338668</v>
      </c>
    </row>
    <row r="679" spans="1:32" x14ac:dyDescent="0.25">
      <c r="A679" s="26">
        <v>427.77317073742608</v>
      </c>
      <c r="B679" s="26">
        <v>251.93605913230911</v>
      </c>
      <c r="C679" s="26">
        <v>138.76572370958326</v>
      </c>
      <c r="D679" s="26">
        <v>446.03268335223197</v>
      </c>
      <c r="E679" s="26">
        <v>594.71024446964259</v>
      </c>
      <c r="F679" s="26">
        <v>0</v>
      </c>
      <c r="G679" s="26">
        <v>0</v>
      </c>
      <c r="H679" s="26">
        <v>0</v>
      </c>
      <c r="I679" s="26">
        <v>0</v>
      </c>
      <c r="J679" s="26">
        <v>20186.828898787498</v>
      </c>
      <c r="K679" s="26">
        <v>0</v>
      </c>
      <c r="L679" s="26">
        <v>465.72770727306852</v>
      </c>
      <c r="M679" s="26">
        <v>17.110926447038025</v>
      </c>
      <c r="N679" s="26">
        <v>10.077442140043974</v>
      </c>
      <c r="O679" s="26">
        <v>1.2488915323192722E-2</v>
      </c>
      <c r="P679" s="26">
        <v>4.0142942110262328E-2</v>
      </c>
      <c r="Q679" s="26">
        <v>5.3523922813683102E-2</v>
      </c>
      <c r="R679" s="26">
        <v>0</v>
      </c>
      <c r="S679" s="26">
        <v>0</v>
      </c>
      <c r="T679" s="26">
        <v>0</v>
      </c>
      <c r="U679" s="26">
        <v>0</v>
      </c>
      <c r="V679" s="26">
        <v>41.808877215045499</v>
      </c>
      <c r="W679" s="26">
        <v>0</v>
      </c>
      <c r="X679" s="26">
        <v>0.26546478135652168</v>
      </c>
      <c r="Y679" s="26">
        <v>7130</v>
      </c>
      <c r="Z679" s="26">
        <v>1992</v>
      </c>
      <c r="AA679" s="26" t="b">
        <v>0</v>
      </c>
      <c r="AB679" s="27" t="s">
        <v>40</v>
      </c>
      <c r="AC679" s="16">
        <f t="shared" si="32"/>
        <v>22511.77448746176</v>
      </c>
      <c r="AD679" s="16">
        <f t="shared" si="31"/>
        <v>27.559989148685656</v>
      </c>
      <c r="AE679" s="16" t="str">
        <f>VLOOKUP(AB679,aircraft!A:B,2,FALSE)</f>
        <v>Passenger</v>
      </c>
      <c r="AF679" s="16">
        <f t="shared" si="33"/>
        <v>3.37520750496956</v>
      </c>
    </row>
    <row r="680" spans="1:32" x14ac:dyDescent="0.25">
      <c r="A680" s="26">
        <v>0.52399481866279696</v>
      </c>
      <c r="B680" s="26">
        <v>7.3483125316848685</v>
      </c>
      <c r="C680" s="26">
        <v>0</v>
      </c>
      <c r="D680" s="26">
        <v>0</v>
      </c>
      <c r="E680" s="26">
        <v>41.889175723046058</v>
      </c>
      <c r="F680" s="26">
        <v>0</v>
      </c>
      <c r="G680" s="26">
        <v>0</v>
      </c>
      <c r="H680" s="26">
        <v>0</v>
      </c>
      <c r="I680" s="26">
        <v>0</v>
      </c>
      <c r="J680" s="26">
        <v>47.269512645602227</v>
      </c>
      <c r="K680" s="26">
        <v>0</v>
      </c>
      <c r="L680" s="26">
        <v>0</v>
      </c>
      <c r="M680" s="26">
        <v>2.4716311554531752E-2</v>
      </c>
      <c r="N680" s="26">
        <v>0.34661255314830125</v>
      </c>
      <c r="O680" s="26">
        <v>0</v>
      </c>
      <c r="P680" s="26">
        <v>0</v>
      </c>
      <c r="Q680" s="26">
        <v>1.0891184803289748E-3</v>
      </c>
      <c r="R680" s="26">
        <v>0</v>
      </c>
      <c r="S680" s="26">
        <v>0</v>
      </c>
      <c r="T680" s="26">
        <v>0</v>
      </c>
      <c r="U680" s="26">
        <v>0</v>
      </c>
      <c r="V680" s="26">
        <v>3.3592708061623851E-2</v>
      </c>
      <c r="W680" s="26">
        <v>0</v>
      </c>
      <c r="X680" s="26">
        <v>0</v>
      </c>
      <c r="Y680" s="26">
        <v>146</v>
      </c>
      <c r="Z680" s="26">
        <v>1992</v>
      </c>
      <c r="AA680" s="26" t="b">
        <v>0</v>
      </c>
      <c r="AB680" s="27" t="s">
        <v>43</v>
      </c>
      <c r="AC680" s="16">
        <f t="shared" si="32"/>
        <v>97.030995718995953</v>
      </c>
      <c r="AD680" s="16">
        <f t="shared" si="31"/>
        <v>0.37241798318316199</v>
      </c>
      <c r="AE680" s="16" t="str">
        <f>VLOOKUP(AB680,aircraft!A:B,2,FALSE)</f>
        <v>Helicopter</v>
      </c>
      <c r="AF680" s="16">
        <f t="shared" si="33"/>
        <v>0.66459586108901336</v>
      </c>
    </row>
    <row r="681" spans="1:32" x14ac:dyDescent="0.25">
      <c r="A681" s="26">
        <v>588758.33759299573</v>
      </c>
      <c r="B681" s="26">
        <v>313091.86096074502</v>
      </c>
      <c r="C681" s="26">
        <v>311499.64807566145</v>
      </c>
      <c r="D681" s="26">
        <v>264291.40484185802</v>
      </c>
      <c r="E681" s="26">
        <v>594657.28469042876</v>
      </c>
      <c r="F681" s="26">
        <v>0</v>
      </c>
      <c r="G681" s="26">
        <v>0</v>
      </c>
      <c r="H681" s="26">
        <v>0</v>
      </c>
      <c r="I681" s="26">
        <v>0</v>
      </c>
      <c r="J681" s="26">
        <v>16912553.111685026</v>
      </c>
      <c r="K681" s="26">
        <v>0</v>
      </c>
      <c r="L681" s="26">
        <v>343637.95130427874</v>
      </c>
      <c r="M681" s="26">
        <v>3274.7270767701693</v>
      </c>
      <c r="N681" s="26">
        <v>1703.6781610291737</v>
      </c>
      <c r="O681" s="26">
        <v>22.444832530194947</v>
      </c>
      <c r="P681" s="26">
        <v>19.020538373134155</v>
      </c>
      <c r="Q681" s="26">
        <v>50.440844670237858</v>
      </c>
      <c r="R681" s="26">
        <v>0</v>
      </c>
      <c r="S681" s="26">
        <v>0</v>
      </c>
      <c r="T681" s="26">
        <v>0</v>
      </c>
      <c r="U681" s="26">
        <v>0</v>
      </c>
      <c r="V681" s="26">
        <v>7042.6148088592445</v>
      </c>
      <c r="W681" s="26">
        <v>0</v>
      </c>
      <c r="X681" s="26">
        <v>147.76432407903229</v>
      </c>
      <c r="Y681" s="26">
        <v>3087804</v>
      </c>
      <c r="Z681" s="26">
        <v>1992</v>
      </c>
      <c r="AA681" s="26" t="b">
        <v>0</v>
      </c>
      <c r="AB681" s="27" t="s">
        <v>44</v>
      </c>
      <c r="AC681" s="16">
        <f t="shared" si="32"/>
        <v>19328489.599150993</v>
      </c>
      <c r="AD681" s="16">
        <f t="shared" si="31"/>
        <v>5218.0757774519425</v>
      </c>
      <c r="AE681" s="16" t="str">
        <f>VLOOKUP(AB681,aircraft!A:B,2,FALSE)</f>
        <v>Passenger</v>
      </c>
      <c r="AF681" s="16">
        <f t="shared" si="33"/>
        <v>6.6931784707064637</v>
      </c>
    </row>
    <row r="682" spans="1:32" x14ac:dyDescent="0.25">
      <c r="A682" s="26">
        <v>137813.91114914909</v>
      </c>
      <c r="B682" s="26">
        <v>76821.760901528425</v>
      </c>
      <c r="C682" s="26">
        <v>90760.556861072953</v>
      </c>
      <c r="D682" s="26">
        <v>69523.413037892708</v>
      </c>
      <c r="E682" s="26">
        <v>157890.38644627988</v>
      </c>
      <c r="F682" s="26">
        <v>0</v>
      </c>
      <c r="G682" s="26">
        <v>0</v>
      </c>
      <c r="H682" s="26">
        <v>0</v>
      </c>
      <c r="I682" s="26">
        <v>0</v>
      </c>
      <c r="J682" s="26">
        <v>1958480.5130915833</v>
      </c>
      <c r="K682" s="26">
        <v>0</v>
      </c>
      <c r="L682" s="26">
        <v>148917.24200395195</v>
      </c>
      <c r="M682" s="26">
        <v>410.99246874950012</v>
      </c>
      <c r="N682" s="26">
        <v>229.10884712447807</v>
      </c>
      <c r="O682" s="26">
        <v>13.1122644899301</v>
      </c>
      <c r="P682" s="26">
        <v>10.044146659233219</v>
      </c>
      <c r="Q682" s="26">
        <v>25.616005883009386</v>
      </c>
      <c r="R682" s="26">
        <v>0</v>
      </c>
      <c r="S682" s="26">
        <v>0</v>
      </c>
      <c r="T682" s="26">
        <v>0</v>
      </c>
      <c r="U682" s="26">
        <v>0</v>
      </c>
      <c r="V682" s="26">
        <v>574.77471783519718</v>
      </c>
      <c r="W682" s="26">
        <v>0</v>
      </c>
      <c r="X682" s="26">
        <v>55.099378691292578</v>
      </c>
      <c r="Y682" s="26">
        <v>389092</v>
      </c>
      <c r="Z682" s="26">
        <v>1992</v>
      </c>
      <c r="AA682" s="26" t="b">
        <v>0</v>
      </c>
      <c r="AB682" s="27" t="s">
        <v>151</v>
      </c>
      <c r="AC682" s="16">
        <f t="shared" si="32"/>
        <v>2640207.7834914587</v>
      </c>
      <c r="AD682" s="16">
        <f t="shared" si="31"/>
        <v>743.97311159744345</v>
      </c>
      <c r="AE682" s="16" t="str">
        <f>VLOOKUP(AB682,aircraft!A:B,2,FALSE)</f>
        <v>Passenger</v>
      </c>
      <c r="AF682" s="16">
        <f t="shared" si="33"/>
        <v>7.6983554237322549</v>
      </c>
    </row>
    <row r="683" spans="1:32" x14ac:dyDescent="0.25">
      <c r="A683" s="26">
        <v>436205.31899362511</v>
      </c>
      <c r="B683" s="26">
        <v>242898.75632030959</v>
      </c>
      <c r="C683" s="26">
        <v>287823.98631693801</v>
      </c>
      <c r="D683" s="26">
        <v>220619.09600749315</v>
      </c>
      <c r="E683" s="26">
        <v>501035.21796009934</v>
      </c>
      <c r="F683" s="26">
        <v>0</v>
      </c>
      <c r="G683" s="26">
        <v>0</v>
      </c>
      <c r="H683" s="26">
        <v>0</v>
      </c>
      <c r="I683" s="26">
        <v>0</v>
      </c>
      <c r="J683" s="26">
        <v>14038393.796855394</v>
      </c>
      <c r="K683" s="26">
        <v>0</v>
      </c>
      <c r="L683" s="26">
        <v>473675.52747792815</v>
      </c>
      <c r="M683" s="26">
        <v>1300.2642452653135</v>
      </c>
      <c r="N683" s="26">
        <v>724.11748367938242</v>
      </c>
      <c r="O683" s="26">
        <v>41.58761125719645</v>
      </c>
      <c r="P683" s="26">
        <v>31.877713684731198</v>
      </c>
      <c r="Q683" s="26">
        <v>81.298105399593467</v>
      </c>
      <c r="R683" s="26">
        <v>0</v>
      </c>
      <c r="S683" s="26">
        <v>0</v>
      </c>
      <c r="T683" s="26">
        <v>0</v>
      </c>
      <c r="U683" s="26">
        <v>0</v>
      </c>
      <c r="V683" s="26">
        <v>5826.0913675393667</v>
      </c>
      <c r="W683" s="26">
        <v>0</v>
      </c>
      <c r="X683" s="26">
        <v>175.25994246261638</v>
      </c>
      <c r="Y683" s="26">
        <v>2566774</v>
      </c>
      <c r="Z683" s="26">
        <v>1992</v>
      </c>
      <c r="AA683" s="26" t="b">
        <v>0</v>
      </c>
      <c r="AB683" s="27" t="s">
        <v>141</v>
      </c>
      <c r="AC683" s="16">
        <f t="shared" si="32"/>
        <v>16200651.699931785</v>
      </c>
      <c r="AD683" s="16">
        <f t="shared" si="31"/>
        <v>2354.4051017488337</v>
      </c>
      <c r="AE683" s="16" t="str">
        <f>VLOOKUP(AB683,aircraft!A:B,2,FALSE)</f>
        <v>Passenger</v>
      </c>
      <c r="AF683" s="16">
        <f t="shared" si="33"/>
        <v>6.7494388420537588</v>
      </c>
    </row>
    <row r="684" spans="1:32" x14ac:dyDescent="0.25">
      <c r="A684" s="26">
        <v>1686157.4342711091</v>
      </c>
      <c r="B684" s="26">
        <v>939699.04914084729</v>
      </c>
      <c r="C684" s="26">
        <v>966433.420683112</v>
      </c>
      <c r="D684" s="26">
        <v>735304.4883752024</v>
      </c>
      <c r="E684" s="26">
        <v>1648858.4240337606</v>
      </c>
      <c r="F684" s="26">
        <v>0</v>
      </c>
      <c r="G684" s="26">
        <v>0</v>
      </c>
      <c r="H684" s="26">
        <v>0</v>
      </c>
      <c r="I684" s="26">
        <v>0</v>
      </c>
      <c r="J684" s="26">
        <v>26173853.48970598</v>
      </c>
      <c r="K684" s="26">
        <v>0</v>
      </c>
      <c r="L684" s="26">
        <v>1081137.9854838892</v>
      </c>
      <c r="M684" s="26">
        <v>8808.4949836818887</v>
      </c>
      <c r="N684" s="26">
        <v>4909.2582534681114</v>
      </c>
      <c r="O684" s="26">
        <v>294.14434240972059</v>
      </c>
      <c r="P684" s="26">
        <v>223.79391976414726</v>
      </c>
      <c r="Q684" s="26">
        <v>517.25584826096542</v>
      </c>
      <c r="R684" s="26">
        <v>0</v>
      </c>
      <c r="S684" s="26">
        <v>0</v>
      </c>
      <c r="T684" s="26">
        <v>0</v>
      </c>
      <c r="U684" s="26">
        <v>0</v>
      </c>
      <c r="V684" s="26">
        <v>4625.6664829087549</v>
      </c>
      <c r="W684" s="26">
        <v>0</v>
      </c>
      <c r="X684" s="26">
        <v>464.88934954607953</v>
      </c>
      <c r="Y684" s="26">
        <v>5168535</v>
      </c>
      <c r="Z684" s="26">
        <v>1992</v>
      </c>
      <c r="AA684" s="26" t="b">
        <v>0</v>
      </c>
      <c r="AB684" s="27" t="s">
        <v>45</v>
      </c>
      <c r="AC684" s="16">
        <f t="shared" si="32"/>
        <v>33231444.2916939</v>
      </c>
      <c r="AD684" s="16">
        <f t="shared" si="31"/>
        <v>15217.836697130915</v>
      </c>
      <c r="AE684" s="16" t="str">
        <f>VLOOKUP(AB684,aircraft!A:B,2,FALSE)</f>
        <v>Passenger</v>
      </c>
      <c r="AF684" s="16">
        <f t="shared" si="33"/>
        <v>7.1962609410713423</v>
      </c>
    </row>
    <row r="685" spans="1:32" x14ac:dyDescent="0.25">
      <c r="A685" s="26">
        <v>357917.30974351958</v>
      </c>
      <c r="B685" s="26">
        <v>199456.16701373769</v>
      </c>
      <c r="C685" s="26">
        <v>151011.69283788974</v>
      </c>
      <c r="D685" s="26">
        <v>126667.19821135238</v>
      </c>
      <c r="E685" s="26">
        <v>283911.93982788303</v>
      </c>
      <c r="F685" s="26">
        <v>0</v>
      </c>
      <c r="G685" s="26">
        <v>0</v>
      </c>
      <c r="H685" s="26">
        <v>0</v>
      </c>
      <c r="I685" s="26">
        <v>0</v>
      </c>
      <c r="J685" s="26">
        <v>8317501.8183171321</v>
      </c>
      <c r="K685" s="26">
        <v>0</v>
      </c>
      <c r="L685" s="26">
        <v>188782.02882990829</v>
      </c>
      <c r="M685" s="26">
        <v>857.37483485882524</v>
      </c>
      <c r="N685" s="26">
        <v>476.83532842204232</v>
      </c>
      <c r="O685" s="26">
        <v>9.8691077278342654</v>
      </c>
      <c r="P685" s="26">
        <v>8.2780542823397933</v>
      </c>
      <c r="Q685" s="26">
        <v>21.141053030315515</v>
      </c>
      <c r="R685" s="26">
        <v>0</v>
      </c>
      <c r="S685" s="26">
        <v>0</v>
      </c>
      <c r="T685" s="26">
        <v>0</v>
      </c>
      <c r="U685" s="26">
        <v>0</v>
      </c>
      <c r="V685" s="26">
        <v>1278.019132688635</v>
      </c>
      <c r="W685" s="26">
        <v>0</v>
      </c>
      <c r="X685" s="26">
        <v>81.176275153670574</v>
      </c>
      <c r="Y685" s="26">
        <v>1600072</v>
      </c>
      <c r="Z685" s="26">
        <v>1992</v>
      </c>
      <c r="AA685" s="26" t="b">
        <v>0</v>
      </c>
      <c r="AB685" s="27" t="s">
        <v>46</v>
      </c>
      <c r="AC685" s="16">
        <f t="shared" si="32"/>
        <v>9625248.1547814216</v>
      </c>
      <c r="AD685" s="16">
        <f t="shared" si="31"/>
        <v>1454.6746534750278</v>
      </c>
      <c r="AE685" s="16" t="str">
        <f>VLOOKUP(AB685,aircraft!A:B,2,FALSE)</f>
        <v>Passenger</v>
      </c>
      <c r="AF685" s="16">
        <f t="shared" si="33"/>
        <v>6.4802159511225419</v>
      </c>
    </row>
    <row r="686" spans="1:32" x14ac:dyDescent="0.25">
      <c r="A686" s="26">
        <v>2338542.180023408</v>
      </c>
      <c r="B686" s="26">
        <v>1515323.3518850668</v>
      </c>
      <c r="C686" s="26">
        <v>849297.33841290639</v>
      </c>
      <c r="D686" s="26">
        <v>800532.66696755122</v>
      </c>
      <c r="E686" s="26">
        <v>1578373.2232544408</v>
      </c>
      <c r="F686" s="26">
        <v>0</v>
      </c>
      <c r="G686" s="26">
        <v>0</v>
      </c>
      <c r="H686" s="26">
        <v>0</v>
      </c>
      <c r="I686" s="26">
        <v>0</v>
      </c>
      <c r="J686" s="26">
        <v>50208050.71087762</v>
      </c>
      <c r="K686" s="26">
        <v>0</v>
      </c>
      <c r="L686" s="26">
        <v>825019.83235640184</v>
      </c>
      <c r="M686" s="26">
        <v>2797.3834968312026</v>
      </c>
      <c r="N686" s="26">
        <v>1806.9927835396304</v>
      </c>
      <c r="O686" s="26">
        <v>232.34149256379871</v>
      </c>
      <c r="P686" s="26">
        <v>214.92061546680702</v>
      </c>
      <c r="Q686" s="26">
        <v>585.98824558280091</v>
      </c>
      <c r="R686" s="26">
        <v>0</v>
      </c>
      <c r="S686" s="26">
        <v>0</v>
      </c>
      <c r="T686" s="26">
        <v>0</v>
      </c>
      <c r="U686" s="26">
        <v>0</v>
      </c>
      <c r="V686" s="26">
        <v>8712.9229172368741</v>
      </c>
      <c r="W686" s="26">
        <v>0</v>
      </c>
      <c r="X686" s="26">
        <v>123.75298073141113</v>
      </c>
      <c r="Y686" s="26">
        <v>15664780</v>
      </c>
      <c r="Z686" s="26">
        <v>1992</v>
      </c>
      <c r="AA686" s="26" t="b">
        <v>0</v>
      </c>
      <c r="AB686" s="27" t="s">
        <v>47</v>
      </c>
      <c r="AC686" s="16">
        <f t="shared" si="32"/>
        <v>58115139.303777389</v>
      </c>
      <c r="AD686" s="16">
        <f t="shared" si="31"/>
        <v>5761.3796147156518</v>
      </c>
      <c r="AE686" s="16" t="str">
        <f>VLOOKUP(AB686,aircraft!A:B,2,FALSE)</f>
        <v>Passenger</v>
      </c>
      <c r="AF686" s="16">
        <f t="shared" si="33"/>
        <v>3.991110127080963</v>
      </c>
    </row>
    <row r="687" spans="1:32" x14ac:dyDescent="0.25">
      <c r="A687" s="26">
        <v>32220.346139812948</v>
      </c>
      <c r="B687" s="26">
        <v>14539.449245974683</v>
      </c>
      <c r="C687" s="26">
        <v>18513.179316286492</v>
      </c>
      <c r="D687" s="26">
        <v>15010.750929275791</v>
      </c>
      <c r="E687" s="26">
        <v>31603.406994256682</v>
      </c>
      <c r="F687" s="26">
        <v>0</v>
      </c>
      <c r="G687" s="26">
        <v>0</v>
      </c>
      <c r="H687" s="26">
        <v>0</v>
      </c>
      <c r="I687" s="26">
        <v>0</v>
      </c>
      <c r="J687" s="26">
        <v>901046.40378301614</v>
      </c>
      <c r="K687" s="26">
        <v>0</v>
      </c>
      <c r="L687" s="26">
        <v>19762.191523588812</v>
      </c>
      <c r="M687" s="26">
        <v>173.04199562973889</v>
      </c>
      <c r="N687" s="26">
        <v>78.085297468978951</v>
      </c>
      <c r="O687" s="26">
        <v>0.14810543415636165</v>
      </c>
      <c r="P687" s="26">
        <v>0.1200860071310183</v>
      </c>
      <c r="Q687" s="26">
        <v>0.5167756195889498</v>
      </c>
      <c r="R687" s="26">
        <v>0</v>
      </c>
      <c r="S687" s="26">
        <v>0</v>
      </c>
      <c r="T687" s="26">
        <v>0</v>
      </c>
      <c r="U687" s="26">
        <v>0</v>
      </c>
      <c r="V687" s="26">
        <v>1788.2278667014359</v>
      </c>
      <c r="W687" s="26">
        <v>0</v>
      </c>
      <c r="X687" s="26">
        <v>4.5453041512846903</v>
      </c>
      <c r="Y687" s="26">
        <v>126091</v>
      </c>
      <c r="Z687" s="26">
        <v>1992</v>
      </c>
      <c r="AA687" s="26" t="b">
        <v>0</v>
      </c>
      <c r="AB687" s="27" t="s">
        <v>192</v>
      </c>
      <c r="AC687" s="16">
        <f t="shared" si="32"/>
        <v>1032695.7279322116</v>
      </c>
      <c r="AD687" s="16">
        <f t="shared" si="31"/>
        <v>256.45756431087887</v>
      </c>
      <c r="AE687" s="16" t="str">
        <f>VLOOKUP(AB687,aircraft!A:B,2,FALSE)</f>
        <v>Passenger</v>
      </c>
      <c r="AF687" s="16">
        <f t="shared" si="33"/>
        <v>8.6554830448302553</v>
      </c>
    </row>
    <row r="688" spans="1:32" x14ac:dyDescent="0.25">
      <c r="A688" s="26">
        <v>1294.9973165522629</v>
      </c>
      <c r="B688" s="26">
        <v>471.40192244449986</v>
      </c>
      <c r="C688" s="26">
        <v>544.3236134625655</v>
      </c>
      <c r="D688" s="26">
        <v>869.56114219954122</v>
      </c>
      <c r="E688" s="26">
        <v>1136.6193111946116</v>
      </c>
      <c r="F688" s="26">
        <v>0</v>
      </c>
      <c r="G688" s="26">
        <v>0</v>
      </c>
      <c r="H688" s="26">
        <v>0</v>
      </c>
      <c r="I688" s="26">
        <v>0</v>
      </c>
      <c r="J688" s="26">
        <v>163584.91799233435</v>
      </c>
      <c r="K688" s="26">
        <v>0</v>
      </c>
      <c r="L688" s="26">
        <v>0</v>
      </c>
      <c r="M688" s="26">
        <v>363.55672692621187</v>
      </c>
      <c r="N688" s="26">
        <v>132.34107731352185</v>
      </c>
      <c r="O688" s="26">
        <v>0.17794431450840043</v>
      </c>
      <c r="P688" s="26">
        <v>0.28426728987006628</v>
      </c>
      <c r="Q688" s="26">
        <v>0.47791887406166672</v>
      </c>
      <c r="R688" s="26">
        <v>0</v>
      </c>
      <c r="S688" s="26">
        <v>0</v>
      </c>
      <c r="T688" s="26">
        <v>0</v>
      </c>
      <c r="U688" s="26">
        <v>0</v>
      </c>
      <c r="V688" s="26">
        <v>45.506256833483924</v>
      </c>
      <c r="W688" s="26">
        <v>0</v>
      </c>
      <c r="X688" s="26">
        <v>0</v>
      </c>
      <c r="Y688" s="26">
        <v>40446</v>
      </c>
      <c r="Z688" s="26">
        <v>1992</v>
      </c>
      <c r="AA688" s="26" t="b">
        <v>0</v>
      </c>
      <c r="AB688" s="27" t="s">
        <v>193</v>
      </c>
      <c r="AC688" s="16">
        <f t="shared" si="32"/>
        <v>167901.82129818783</v>
      </c>
      <c r="AD688" s="16">
        <f t="shared" si="31"/>
        <v>496.83793471817387</v>
      </c>
      <c r="AE688" s="16" t="str">
        <f>VLOOKUP(AB688,aircraft!A:B,2,FALSE)</f>
        <v>Freighter</v>
      </c>
      <c r="AF688" s="16">
        <f t="shared" si="33"/>
        <v>4.2068824945464209</v>
      </c>
    </row>
    <row r="689" spans="1:32" x14ac:dyDescent="0.25">
      <c r="A689" s="26">
        <v>3558.7897720130086</v>
      </c>
      <c r="B689" s="26">
        <v>1554.9650859563585</v>
      </c>
      <c r="C689" s="26">
        <v>3462.0274138530799</v>
      </c>
      <c r="D689" s="26">
        <v>3038.2314947153172</v>
      </c>
      <c r="E689" s="26">
        <v>6492.3112365087636</v>
      </c>
      <c r="F689" s="26">
        <v>0</v>
      </c>
      <c r="G689" s="26">
        <v>0</v>
      </c>
      <c r="H689" s="26">
        <v>0</v>
      </c>
      <c r="I689" s="26">
        <v>0</v>
      </c>
      <c r="J689" s="26">
        <v>226167.27533183096</v>
      </c>
      <c r="K689" s="26">
        <v>0</v>
      </c>
      <c r="L689" s="26">
        <v>2399.650221919801</v>
      </c>
      <c r="M689" s="26">
        <v>77.581611185966551</v>
      </c>
      <c r="N689" s="26">
        <v>33.898236320428062</v>
      </c>
      <c r="O689" s="26">
        <v>2.3699863103232612</v>
      </c>
      <c r="P689" s="26">
        <v>2.0798700268102079</v>
      </c>
      <c r="Q689" s="26">
        <v>4.7680045152530237</v>
      </c>
      <c r="R689" s="26">
        <v>0</v>
      </c>
      <c r="S689" s="26">
        <v>0</v>
      </c>
      <c r="T689" s="26">
        <v>0</v>
      </c>
      <c r="U689" s="26">
        <v>0</v>
      </c>
      <c r="V689" s="26">
        <v>101.03226376870879</v>
      </c>
      <c r="W689" s="26">
        <v>0</v>
      </c>
      <c r="X689" s="26">
        <v>0.88787056841070555</v>
      </c>
      <c r="Y689" s="26">
        <v>18210</v>
      </c>
      <c r="Z689" s="26">
        <v>1992</v>
      </c>
      <c r="AA689" s="26" t="b">
        <v>0</v>
      </c>
      <c r="AB689" s="27" t="s">
        <v>164</v>
      </c>
      <c r="AC689" s="16">
        <f t="shared" si="32"/>
        <v>246673.25055679731</v>
      </c>
      <c r="AD689" s="16">
        <f t="shared" si="31"/>
        <v>121.5855789271918</v>
      </c>
      <c r="AE689" s="16" t="str">
        <f>VLOOKUP(AB689,aircraft!A:B,2,FALSE)</f>
        <v>Freighter</v>
      </c>
      <c r="AF689" s="16">
        <f t="shared" si="33"/>
        <v>13.665087918527464</v>
      </c>
    </row>
    <row r="690" spans="1:32" x14ac:dyDescent="0.25">
      <c r="A690" s="26">
        <v>56453.985458908413</v>
      </c>
      <c r="B690" s="26">
        <v>30390.841307899445</v>
      </c>
      <c r="C690" s="26">
        <v>24191.068461893236</v>
      </c>
      <c r="D690" s="26">
        <v>45920.42056759759</v>
      </c>
      <c r="E690" s="26">
        <v>53914.283350148326</v>
      </c>
      <c r="F690" s="26">
        <v>0</v>
      </c>
      <c r="G690" s="26">
        <v>0</v>
      </c>
      <c r="H690" s="26">
        <v>0</v>
      </c>
      <c r="I690" s="26">
        <v>0</v>
      </c>
      <c r="J690" s="26">
        <v>1316325.8545088887</v>
      </c>
      <c r="K690" s="26">
        <v>0</v>
      </c>
      <c r="L690" s="26">
        <v>0</v>
      </c>
      <c r="M690" s="26">
        <v>3.4238090721101528</v>
      </c>
      <c r="N690" s="26">
        <v>1.9673984493777072</v>
      </c>
      <c r="O690" s="26">
        <v>2.0793249349690662E-2</v>
      </c>
      <c r="P690" s="26">
        <v>6.6835444338291417E-2</v>
      </c>
      <c r="Q690" s="26">
        <v>8.9113925784388537E-2</v>
      </c>
      <c r="R690" s="26">
        <v>0</v>
      </c>
      <c r="S690" s="26">
        <v>0</v>
      </c>
      <c r="T690" s="26">
        <v>0</v>
      </c>
      <c r="U690" s="26">
        <v>0</v>
      </c>
      <c r="V690" s="26">
        <v>0</v>
      </c>
      <c r="W690" s="26">
        <v>0</v>
      </c>
      <c r="X690" s="26">
        <v>0</v>
      </c>
      <c r="Y690" s="26">
        <v>1345273</v>
      </c>
      <c r="Z690" s="26">
        <v>1992</v>
      </c>
      <c r="AA690" s="26" t="b">
        <v>0</v>
      </c>
      <c r="AB690" s="27" t="s">
        <v>48</v>
      </c>
      <c r="AC690" s="16">
        <f t="shared" si="32"/>
        <v>1527196.4536553356</v>
      </c>
      <c r="AD690" s="16">
        <f t="shared" si="31"/>
        <v>5.5679501409602317</v>
      </c>
      <c r="AE690" s="16" t="str">
        <f>VLOOKUP(AB690,aircraft!A:B,2,FALSE)</f>
        <v>Passenger</v>
      </c>
      <c r="AF690" s="16">
        <f t="shared" si="33"/>
        <v>1.2511639219302286</v>
      </c>
    </row>
    <row r="691" spans="1:32" x14ac:dyDescent="0.25">
      <c r="A691" s="26">
        <v>151.9590055568957</v>
      </c>
      <c r="B691" s="26">
        <v>100.85591536578795</v>
      </c>
      <c r="C691" s="26">
        <v>39.256618457382089</v>
      </c>
      <c r="D691" s="26">
        <v>87.713441143023744</v>
      </c>
      <c r="E691" s="26">
        <v>117.25770720660685</v>
      </c>
      <c r="F691" s="26">
        <v>0</v>
      </c>
      <c r="G691" s="26">
        <v>0</v>
      </c>
      <c r="H691" s="26">
        <v>0</v>
      </c>
      <c r="I691" s="26">
        <v>0</v>
      </c>
      <c r="J691" s="26">
        <v>2236.5323369038106</v>
      </c>
      <c r="K691" s="26">
        <v>0</v>
      </c>
      <c r="L691" s="26">
        <v>0</v>
      </c>
      <c r="M691" s="26">
        <v>0.64081335233202241</v>
      </c>
      <c r="N691" s="26">
        <v>0.42531087243702015</v>
      </c>
      <c r="O691" s="26">
        <v>0</v>
      </c>
      <c r="P691" s="26">
        <v>0</v>
      </c>
      <c r="Q691" s="26">
        <v>0</v>
      </c>
      <c r="R691" s="26">
        <v>0</v>
      </c>
      <c r="S691" s="26">
        <v>0</v>
      </c>
      <c r="T691" s="26">
        <v>0</v>
      </c>
      <c r="U691" s="26">
        <v>0</v>
      </c>
      <c r="V691" s="26">
        <v>0</v>
      </c>
      <c r="W691" s="26">
        <v>0</v>
      </c>
      <c r="X691" s="26">
        <v>0</v>
      </c>
      <c r="Y691" s="26">
        <v>2199</v>
      </c>
      <c r="Z691" s="26">
        <v>1992</v>
      </c>
      <c r="AA691" s="26" t="b">
        <v>0</v>
      </c>
      <c r="AB691" s="27" t="s">
        <v>194</v>
      </c>
      <c r="AC691" s="16">
        <f t="shared" si="32"/>
        <v>2733.5750246335069</v>
      </c>
      <c r="AD691" s="16">
        <f t="shared" si="31"/>
        <v>1.0661242247690426</v>
      </c>
      <c r="AE691" s="16" t="str">
        <f>VLOOKUP(AB691,aircraft!A:B,2,FALSE)</f>
        <v>Passenger</v>
      </c>
      <c r="AF691" s="16">
        <f t="shared" si="33"/>
        <v>1.3585069689666225</v>
      </c>
    </row>
    <row r="692" spans="1:32" x14ac:dyDescent="0.25">
      <c r="A692" s="26">
        <v>31253.065388079438</v>
      </c>
      <c r="B692" s="26">
        <v>18043.270506090412</v>
      </c>
      <c r="C692" s="26">
        <v>28350.945093895672</v>
      </c>
      <c r="D692" s="26">
        <v>42136.059836159693</v>
      </c>
      <c r="E692" s="26">
        <v>114006.04094905758</v>
      </c>
      <c r="F692" s="26">
        <v>0</v>
      </c>
      <c r="G692" s="26">
        <v>0</v>
      </c>
      <c r="H692" s="26">
        <v>0</v>
      </c>
      <c r="I692" s="26">
        <v>0</v>
      </c>
      <c r="J692" s="26">
        <v>290141.67604022502</v>
      </c>
      <c r="K692" s="26">
        <v>0</v>
      </c>
      <c r="L692" s="26">
        <v>0</v>
      </c>
      <c r="M692" s="26">
        <v>1043.8524735638732</v>
      </c>
      <c r="N692" s="26">
        <v>602.64528663317719</v>
      </c>
      <c r="O692" s="26">
        <v>82.217746327672785</v>
      </c>
      <c r="P692" s="26">
        <v>122.19458178143543</v>
      </c>
      <c r="Q692" s="26">
        <v>330.6175410917815</v>
      </c>
      <c r="R692" s="26">
        <v>0</v>
      </c>
      <c r="S692" s="26">
        <v>0</v>
      </c>
      <c r="T692" s="26">
        <v>0</v>
      </c>
      <c r="U692" s="26">
        <v>0</v>
      </c>
      <c r="V692" s="26">
        <v>235.50324185117731</v>
      </c>
      <c r="W692" s="26">
        <v>0</v>
      </c>
      <c r="X692" s="26">
        <v>0</v>
      </c>
      <c r="Y692" s="26">
        <v>25733</v>
      </c>
      <c r="Z692" s="26">
        <v>1992</v>
      </c>
      <c r="AA692" s="26" t="b">
        <v>0</v>
      </c>
      <c r="AB692" s="27" t="s">
        <v>49</v>
      </c>
      <c r="AC692" s="16">
        <f t="shared" si="32"/>
        <v>523931.05781350785</v>
      </c>
      <c r="AD692" s="16">
        <f t="shared" si="31"/>
        <v>2181.5276293979405</v>
      </c>
      <c r="AE692" s="16" t="str">
        <f>VLOOKUP(AB692,aircraft!A:B,2,FALSE)</f>
        <v>Passenger</v>
      </c>
      <c r="AF692" s="16">
        <f t="shared" si="33"/>
        <v>22.552466091724536</v>
      </c>
    </row>
    <row r="693" spans="1:32" x14ac:dyDescent="0.25">
      <c r="A693" s="26">
        <v>230.94393646918095</v>
      </c>
      <c r="B693" s="26">
        <v>94.069618549128478</v>
      </c>
      <c r="C693" s="26">
        <v>93.138794455098434</v>
      </c>
      <c r="D693" s="26">
        <v>162.12944065602241</v>
      </c>
      <c r="E693" s="26">
        <v>177.04900657462039</v>
      </c>
      <c r="F693" s="26">
        <v>0</v>
      </c>
      <c r="G693" s="26">
        <v>0</v>
      </c>
      <c r="H693" s="26">
        <v>0</v>
      </c>
      <c r="I693" s="26">
        <v>0</v>
      </c>
      <c r="J693" s="26">
        <v>5827.8921963089706</v>
      </c>
      <c r="K693" s="26">
        <v>0</v>
      </c>
      <c r="L693" s="26">
        <v>0</v>
      </c>
      <c r="M693" s="26">
        <v>64.835054538741957</v>
      </c>
      <c r="N693" s="26">
        <v>26.409045166186029</v>
      </c>
      <c r="O693" s="26">
        <v>3.0447073337265824E-2</v>
      </c>
      <c r="P693" s="26">
        <v>5.300011663951254E-2</v>
      </c>
      <c r="Q693" s="26">
        <v>5.7877322967351791E-2</v>
      </c>
      <c r="R693" s="26">
        <v>0</v>
      </c>
      <c r="S693" s="26">
        <v>0</v>
      </c>
      <c r="T693" s="26">
        <v>0</v>
      </c>
      <c r="U693" s="26">
        <v>0</v>
      </c>
      <c r="V693" s="26">
        <v>61.117119531380013</v>
      </c>
      <c r="W693" s="26">
        <v>0</v>
      </c>
      <c r="X693" s="26">
        <v>0</v>
      </c>
      <c r="Y693" s="26">
        <v>5519</v>
      </c>
      <c r="Z693" s="26">
        <v>1992</v>
      </c>
      <c r="AA693" s="26" t="b">
        <v>0</v>
      </c>
      <c r="AB693" s="27" t="s">
        <v>50</v>
      </c>
      <c r="AC693" s="16">
        <f t="shared" si="32"/>
        <v>6585.2229930130216</v>
      </c>
      <c r="AD693" s="16">
        <f t="shared" si="31"/>
        <v>91.385424217872128</v>
      </c>
      <c r="AE693" s="16" t="str">
        <f>VLOOKUP(AB693,aircraft!A:B,2,FALSE)</f>
        <v>Passenger</v>
      </c>
      <c r="AF693" s="16">
        <f t="shared" si="33"/>
        <v>1.3176539495105428</v>
      </c>
    </row>
    <row r="694" spans="1:32" x14ac:dyDescent="0.25">
      <c r="A694" s="26">
        <v>8670.5437219417636</v>
      </c>
      <c r="B694" s="26">
        <v>4466.2378987269713</v>
      </c>
      <c r="C694" s="26">
        <v>4174.6471875519455</v>
      </c>
      <c r="D694" s="26">
        <v>11575.611355735789</v>
      </c>
      <c r="E694" s="26">
        <v>14007.003032472732</v>
      </c>
      <c r="F694" s="26">
        <v>0</v>
      </c>
      <c r="G694" s="26">
        <v>0</v>
      </c>
      <c r="H694" s="26">
        <v>0</v>
      </c>
      <c r="I694" s="26">
        <v>0</v>
      </c>
      <c r="J694" s="26">
        <v>958819.61943153222</v>
      </c>
      <c r="K694" s="26">
        <v>0</v>
      </c>
      <c r="L694" s="26">
        <v>11299.994944177881</v>
      </c>
      <c r="M694" s="26">
        <v>85.031366692565541</v>
      </c>
      <c r="N694" s="26">
        <v>42.617324157461596</v>
      </c>
      <c r="O694" s="26">
        <v>0.22707068850124998</v>
      </c>
      <c r="P694" s="26">
        <v>0.64455649264828752</v>
      </c>
      <c r="Q694" s="26">
        <v>0.79658391548931184</v>
      </c>
      <c r="R694" s="26">
        <v>0</v>
      </c>
      <c r="S694" s="26">
        <v>0</v>
      </c>
      <c r="T694" s="26">
        <v>0</v>
      </c>
      <c r="U694" s="26">
        <v>0</v>
      </c>
      <c r="V694" s="26">
        <v>1439.2483135551286</v>
      </c>
      <c r="W694" s="26">
        <v>0</v>
      </c>
      <c r="X694" s="26">
        <v>6.4409968321406916</v>
      </c>
      <c r="Y694" s="26">
        <v>356209</v>
      </c>
      <c r="Z694" s="26">
        <v>1992</v>
      </c>
      <c r="AA694" s="26" t="b">
        <v>0</v>
      </c>
      <c r="AB694" s="27" t="s">
        <v>51</v>
      </c>
      <c r="AC694" s="16">
        <f t="shared" si="32"/>
        <v>1013013.6575721393</v>
      </c>
      <c r="AD694" s="16">
        <f t="shared" si="31"/>
        <v>135.75789877880666</v>
      </c>
      <c r="AE694" s="16" t="str">
        <f>VLOOKUP(AB694,aircraft!A:B,2,FALSE)</f>
        <v>Passenger</v>
      </c>
      <c r="AF694" s="16">
        <f t="shared" si="33"/>
        <v>2.9168387651163661</v>
      </c>
    </row>
    <row r="695" spans="1:32" x14ac:dyDescent="0.25">
      <c r="A695" s="26">
        <v>176132.33739492635</v>
      </c>
      <c r="B695" s="26">
        <v>78061.528238334082</v>
      </c>
      <c r="C695" s="26">
        <v>85095.899612320878</v>
      </c>
      <c r="D695" s="26">
        <v>122605.612230577</v>
      </c>
      <c r="E695" s="26">
        <v>185933.56255714467</v>
      </c>
      <c r="F695" s="26">
        <v>0</v>
      </c>
      <c r="G695" s="26">
        <v>0</v>
      </c>
      <c r="H695" s="26">
        <v>0</v>
      </c>
      <c r="I695" s="26">
        <v>0</v>
      </c>
      <c r="J695" s="26">
        <v>4528505.1855284255</v>
      </c>
      <c r="K695" s="26">
        <v>0</v>
      </c>
      <c r="L695" s="26">
        <v>81915.82448534602</v>
      </c>
      <c r="M695" s="26">
        <v>949.35330981808545</v>
      </c>
      <c r="N695" s="26">
        <v>420.75164219478046</v>
      </c>
      <c r="O695" s="26">
        <v>6.9165142764519514</v>
      </c>
      <c r="P695" s="26">
        <v>9.9652682588614052</v>
      </c>
      <c r="Q695" s="26">
        <v>17.666077884590795</v>
      </c>
      <c r="R695" s="26">
        <v>0</v>
      </c>
      <c r="S695" s="26">
        <v>0</v>
      </c>
      <c r="T695" s="26">
        <v>0</v>
      </c>
      <c r="U695" s="26">
        <v>0</v>
      </c>
      <c r="V695" s="26">
        <v>1800.357419173424</v>
      </c>
      <c r="W695" s="26">
        <v>0</v>
      </c>
      <c r="X695" s="26">
        <v>46.692017883083501</v>
      </c>
      <c r="Y695" s="26">
        <v>1493341</v>
      </c>
      <c r="Z695" s="26">
        <v>1992</v>
      </c>
      <c r="AA695" s="26" t="b">
        <v>0</v>
      </c>
      <c r="AB695" s="27" t="s">
        <v>52</v>
      </c>
      <c r="AC695" s="16">
        <f t="shared" si="32"/>
        <v>5258249.9500470739</v>
      </c>
      <c r="AD695" s="16">
        <f t="shared" si="31"/>
        <v>1451.3448303158536</v>
      </c>
      <c r="AE695" s="16" t="str">
        <f>VLOOKUP(AB695,aircraft!A:B,2,FALSE)</f>
        <v>Passenger</v>
      </c>
      <c r="AF695" s="16">
        <f t="shared" si="33"/>
        <v>3.7999557179368502</v>
      </c>
    </row>
    <row r="696" spans="1:32" x14ac:dyDescent="0.25">
      <c r="A696" s="26">
        <v>199472.4294813704</v>
      </c>
      <c r="B696" s="26">
        <v>75360.225843175576</v>
      </c>
      <c r="C696" s="26">
        <v>132420.37347226703</v>
      </c>
      <c r="D696" s="26">
        <v>200580.91247897787</v>
      </c>
      <c r="E696" s="26">
        <v>272069.75594125804</v>
      </c>
      <c r="F696" s="26">
        <v>0</v>
      </c>
      <c r="G696" s="26">
        <v>0</v>
      </c>
      <c r="H696" s="26">
        <v>0</v>
      </c>
      <c r="I696" s="26">
        <v>0</v>
      </c>
      <c r="J696" s="26">
        <v>7910929.6482581729</v>
      </c>
      <c r="K696" s="26">
        <v>0</v>
      </c>
      <c r="L696" s="26">
        <v>125284.47452572656</v>
      </c>
      <c r="M696" s="26">
        <v>1075.1564076560571</v>
      </c>
      <c r="N696" s="26">
        <v>406.19162211219282</v>
      </c>
      <c r="O696" s="26">
        <v>10.762872306327383</v>
      </c>
      <c r="P696" s="26">
        <v>16.302846673297793</v>
      </c>
      <c r="Q696" s="26">
        <v>25.8495836655317</v>
      </c>
      <c r="R696" s="26">
        <v>0</v>
      </c>
      <c r="S696" s="26">
        <v>0</v>
      </c>
      <c r="T696" s="26">
        <v>0</v>
      </c>
      <c r="U696" s="26">
        <v>0</v>
      </c>
      <c r="V696" s="26">
        <v>3061.6380296330444</v>
      </c>
      <c r="W696" s="26">
        <v>0</v>
      </c>
      <c r="X696" s="26">
        <v>71.412147308294706</v>
      </c>
      <c r="Y696" s="26">
        <v>2610190</v>
      </c>
      <c r="Z696" s="26">
        <v>1992</v>
      </c>
      <c r="AA696" s="26" t="b">
        <v>0</v>
      </c>
      <c r="AB696" s="27" t="s">
        <v>53</v>
      </c>
      <c r="AC696" s="16">
        <f t="shared" si="32"/>
        <v>8916117.8200009484</v>
      </c>
      <c r="AD696" s="16">
        <f t="shared" si="31"/>
        <v>1605.6754797217015</v>
      </c>
      <c r="AE696" s="16" t="str">
        <f>VLOOKUP(AB696,aircraft!A:B,2,FALSE)</f>
        <v>Passenger</v>
      </c>
      <c r="AF696" s="16">
        <f t="shared" si="33"/>
        <v>3.6534863762649019</v>
      </c>
    </row>
    <row r="697" spans="1:32" x14ac:dyDescent="0.25">
      <c r="A697" s="26">
        <v>251355.38668454255</v>
      </c>
      <c r="B697" s="26">
        <v>132456.93044275179</v>
      </c>
      <c r="C697" s="26">
        <v>128052.05844080307</v>
      </c>
      <c r="D697" s="26">
        <v>205671.06723654846</v>
      </c>
      <c r="E697" s="26">
        <v>275282.65716725733</v>
      </c>
      <c r="F697" s="26">
        <v>0</v>
      </c>
      <c r="G697" s="26">
        <v>0</v>
      </c>
      <c r="H697" s="26">
        <v>0</v>
      </c>
      <c r="I697" s="26">
        <v>0</v>
      </c>
      <c r="J697" s="26">
        <v>6737058.4941408886</v>
      </c>
      <c r="K697" s="26">
        <v>0</v>
      </c>
      <c r="L697" s="26">
        <v>121058.49180578829</v>
      </c>
      <c r="M697" s="26">
        <v>1354.5647209278948</v>
      </c>
      <c r="N697" s="26">
        <v>713.77476089884226</v>
      </c>
      <c r="O697" s="26">
        <v>10.40533480345546</v>
      </c>
      <c r="P697" s="26">
        <v>16.712721503098887</v>
      </c>
      <c r="Q697" s="26">
        <v>26.158468111940799</v>
      </c>
      <c r="R697" s="26">
        <v>0</v>
      </c>
      <c r="S697" s="26">
        <v>0</v>
      </c>
      <c r="T697" s="26">
        <v>0</v>
      </c>
      <c r="U697" s="26">
        <v>0</v>
      </c>
      <c r="V697" s="26">
        <v>2697.8438917976209</v>
      </c>
      <c r="W697" s="26">
        <v>0</v>
      </c>
      <c r="X697" s="26">
        <v>73.845678576440278</v>
      </c>
      <c r="Y697" s="26">
        <v>2221307</v>
      </c>
      <c r="Z697" s="26">
        <v>1992</v>
      </c>
      <c r="AA697" s="26" t="b">
        <v>0</v>
      </c>
      <c r="AB697" s="27" t="s">
        <v>54</v>
      </c>
      <c r="AC697" s="16">
        <f t="shared" si="32"/>
        <v>7850935.0859185802</v>
      </c>
      <c r="AD697" s="16">
        <f t="shared" si="31"/>
        <v>2195.461684821672</v>
      </c>
      <c r="AE697" s="16" t="str">
        <f>VLOOKUP(AB697,aircraft!A:B,2,FALSE)</f>
        <v>Passenger</v>
      </c>
      <c r="AF697" s="16">
        <f t="shared" si="33"/>
        <v>3.8204798498151238</v>
      </c>
    </row>
    <row r="698" spans="1:32" x14ac:dyDescent="0.25">
      <c r="A698" s="26">
        <v>265.08812888264038</v>
      </c>
      <c r="B698" s="26">
        <v>80.978748633032495</v>
      </c>
      <c r="C698" s="26">
        <v>122.25477672345734</v>
      </c>
      <c r="D698" s="26">
        <v>300.31379292575718</v>
      </c>
      <c r="E698" s="26">
        <v>318.18667686372368</v>
      </c>
      <c r="F698" s="26">
        <v>0</v>
      </c>
      <c r="G698" s="26">
        <v>0</v>
      </c>
      <c r="H698" s="26">
        <v>0</v>
      </c>
      <c r="I698" s="26">
        <v>0</v>
      </c>
      <c r="J698" s="26">
        <v>11811.324819542469</v>
      </c>
      <c r="K698" s="26">
        <v>0</v>
      </c>
      <c r="L698" s="26">
        <v>0</v>
      </c>
      <c r="M698" s="26">
        <v>10.743316706426622</v>
      </c>
      <c r="N698" s="26">
        <v>5.1201065314018805</v>
      </c>
      <c r="O698" s="26">
        <v>1.2488394768438247E-2</v>
      </c>
      <c r="P698" s="26">
        <v>3.08197498797067E-2</v>
      </c>
      <c r="Q698" s="26">
        <v>3.2818403209155765E-2</v>
      </c>
      <c r="R698" s="26">
        <v>0</v>
      </c>
      <c r="S698" s="26">
        <v>0</v>
      </c>
      <c r="T698" s="26">
        <v>0</v>
      </c>
      <c r="U698" s="26">
        <v>0</v>
      </c>
      <c r="V698" s="26">
        <v>5.6931466532783812</v>
      </c>
      <c r="W698" s="26">
        <v>0</v>
      </c>
      <c r="X698" s="26">
        <v>0</v>
      </c>
      <c r="Y698" s="26">
        <v>20635</v>
      </c>
      <c r="Z698" s="26">
        <v>1992</v>
      </c>
      <c r="AA698" s="26" t="b">
        <v>0</v>
      </c>
      <c r="AB698" s="27" t="s">
        <v>152</v>
      </c>
      <c r="AC698" s="16">
        <f t="shared" si="32"/>
        <v>12898.146943571081</v>
      </c>
      <c r="AD698" s="16">
        <f t="shared" si="31"/>
        <v>15.939549785685802</v>
      </c>
      <c r="AE698" s="16" t="str">
        <f>VLOOKUP(AB698,aircraft!A:B,2,FALSE)</f>
        <v>Passenger</v>
      </c>
      <c r="AF698" s="16">
        <f t="shared" si="33"/>
        <v>0.6711692019149087</v>
      </c>
    </row>
    <row r="699" spans="1:32" x14ac:dyDescent="0.25">
      <c r="A699" s="26">
        <v>8624.4929596750881</v>
      </c>
      <c r="B699" s="26">
        <v>3432.7598000054968</v>
      </c>
      <c r="C699" s="26">
        <v>5323.7388606140803</v>
      </c>
      <c r="D699" s="26">
        <v>5149.283636641122</v>
      </c>
      <c r="E699" s="26">
        <v>10412.722251873527</v>
      </c>
      <c r="F699" s="26">
        <v>0</v>
      </c>
      <c r="G699" s="26">
        <v>0</v>
      </c>
      <c r="H699" s="26">
        <v>0</v>
      </c>
      <c r="I699" s="26">
        <v>0</v>
      </c>
      <c r="J699" s="26">
        <v>220383.44811598779</v>
      </c>
      <c r="K699" s="26">
        <v>0</v>
      </c>
      <c r="L699" s="26">
        <v>4976.7274926723449</v>
      </c>
      <c r="M699" s="26">
        <v>489.2674721442811</v>
      </c>
      <c r="N699" s="26">
        <v>194.74045809766301</v>
      </c>
      <c r="O699" s="26">
        <v>6.3364808502056675</v>
      </c>
      <c r="P699" s="26">
        <v>6.1288387748023965</v>
      </c>
      <c r="Q699" s="26">
        <v>10.204467927862147</v>
      </c>
      <c r="R699" s="26">
        <v>0</v>
      </c>
      <c r="S699" s="26">
        <v>0</v>
      </c>
      <c r="T699" s="26">
        <v>0</v>
      </c>
      <c r="U699" s="26">
        <v>0</v>
      </c>
      <c r="V699" s="26">
        <v>41.376027057368781</v>
      </c>
      <c r="W699" s="26">
        <v>0</v>
      </c>
      <c r="X699" s="26">
        <v>5.1260289525901452</v>
      </c>
      <c r="Y699" s="26">
        <v>76984</v>
      </c>
      <c r="Z699" s="26">
        <v>1992</v>
      </c>
      <c r="AA699" s="26" t="b">
        <v>0</v>
      </c>
      <c r="AB699" s="27" t="s">
        <v>56</v>
      </c>
      <c r="AC699" s="16">
        <f t="shared" si="32"/>
        <v>258303.17311746944</v>
      </c>
      <c r="AD699" s="16">
        <f t="shared" si="31"/>
        <v>711.80374674740449</v>
      </c>
      <c r="AE699" s="16" t="str">
        <f>VLOOKUP(AB699,aircraft!A:B,2,FALSE)</f>
        <v>Passenger</v>
      </c>
      <c r="AF699" s="16">
        <f t="shared" si="33"/>
        <v>3.6160116105434046</v>
      </c>
    </row>
    <row r="700" spans="1:32" x14ac:dyDescent="0.25">
      <c r="A700" s="26">
        <v>1139.0623551196159</v>
      </c>
      <c r="B700" s="26">
        <v>458.78541605679527</v>
      </c>
      <c r="C700" s="26">
        <v>734.30880836056258</v>
      </c>
      <c r="D700" s="26">
        <v>710.24601884705157</v>
      </c>
      <c r="E700" s="26">
        <v>1436.2375519825553</v>
      </c>
      <c r="F700" s="26">
        <v>0</v>
      </c>
      <c r="G700" s="26">
        <v>0</v>
      </c>
      <c r="H700" s="26">
        <v>0</v>
      </c>
      <c r="I700" s="26">
        <v>0</v>
      </c>
      <c r="J700" s="26">
        <v>52562.624259274002</v>
      </c>
      <c r="K700" s="26">
        <v>0</v>
      </c>
      <c r="L700" s="26">
        <v>670.13477243281159</v>
      </c>
      <c r="M700" s="26">
        <v>64.619005628486391</v>
      </c>
      <c r="N700" s="26">
        <v>26.026895936990481</v>
      </c>
      <c r="O700" s="26">
        <v>0.87399735864905792</v>
      </c>
      <c r="P700" s="26">
        <v>0.84535707238653746</v>
      </c>
      <c r="Q700" s="26">
        <v>1.4075128176361578</v>
      </c>
      <c r="R700" s="26">
        <v>0</v>
      </c>
      <c r="S700" s="26">
        <v>0</v>
      </c>
      <c r="T700" s="26">
        <v>0</v>
      </c>
      <c r="U700" s="26">
        <v>0</v>
      </c>
      <c r="V700" s="26">
        <v>8.618303344253798</v>
      </c>
      <c r="W700" s="26">
        <v>0</v>
      </c>
      <c r="X700" s="26">
        <v>0.69023876647572746</v>
      </c>
      <c r="Y700" s="26">
        <v>18746</v>
      </c>
      <c r="Z700" s="26">
        <v>1992</v>
      </c>
      <c r="AA700" s="26" t="b">
        <v>0</v>
      </c>
      <c r="AB700" s="27" t="s">
        <v>57</v>
      </c>
      <c r="AC700" s="16">
        <f t="shared" si="32"/>
        <v>57711.399182073394</v>
      </c>
      <c r="AD700" s="16">
        <f t="shared" si="31"/>
        <v>94.463007580624364</v>
      </c>
      <c r="AE700" s="16" t="str">
        <f>VLOOKUP(AB700,aircraft!A:B,2,FALSE)</f>
        <v>Passenger</v>
      </c>
      <c r="AF700" s="16">
        <f t="shared" si="33"/>
        <v>3.2121784154964108</v>
      </c>
    </row>
    <row r="701" spans="1:32" x14ac:dyDescent="0.25">
      <c r="A701" s="26">
        <v>910481.3904900027</v>
      </c>
      <c r="B701" s="26">
        <v>417885.39822068409</v>
      </c>
      <c r="C701" s="26">
        <v>561807.43079652626</v>
      </c>
      <c r="D701" s="26">
        <v>543397.39158623177</v>
      </c>
      <c r="E701" s="26">
        <v>1098841.41372932</v>
      </c>
      <c r="F701" s="26">
        <v>0</v>
      </c>
      <c r="G701" s="26">
        <v>0</v>
      </c>
      <c r="H701" s="26">
        <v>0</v>
      </c>
      <c r="I701" s="26">
        <v>0</v>
      </c>
      <c r="J701" s="26">
        <v>20499534.786314648</v>
      </c>
      <c r="K701" s="26">
        <v>0</v>
      </c>
      <c r="L701" s="26">
        <v>543573.16494755505</v>
      </c>
      <c r="M701" s="26">
        <v>51651.607861737531</v>
      </c>
      <c r="N701" s="26">
        <v>23706.637988970331</v>
      </c>
      <c r="O701" s="26">
        <v>668.68081247975078</v>
      </c>
      <c r="P701" s="26">
        <v>646.76860679839956</v>
      </c>
      <c r="Q701" s="26">
        <v>1076.8645982264625</v>
      </c>
      <c r="R701" s="26">
        <v>0</v>
      </c>
      <c r="S701" s="26">
        <v>0</v>
      </c>
      <c r="T701" s="26">
        <v>0</v>
      </c>
      <c r="U701" s="26">
        <v>0</v>
      </c>
      <c r="V701" s="26">
        <v>4004.2066633130448</v>
      </c>
      <c r="W701" s="26">
        <v>0</v>
      </c>
      <c r="X701" s="26">
        <v>559.88032004461388</v>
      </c>
      <c r="Y701" s="26">
        <v>7112984</v>
      </c>
      <c r="Z701" s="26">
        <v>1992</v>
      </c>
      <c r="AA701" s="26" t="b">
        <v>0</v>
      </c>
      <c r="AB701" s="27" t="s">
        <v>58</v>
      </c>
      <c r="AC701" s="16">
        <f t="shared" si="32"/>
        <v>24575520.976084966</v>
      </c>
      <c r="AD701" s="16">
        <f t="shared" si="31"/>
        <v>78310.440188257096</v>
      </c>
      <c r="AE701" s="16" t="str">
        <f>VLOOKUP(AB701,aircraft!A:B,2,FALSE)</f>
        <v>Passenger</v>
      </c>
      <c r="AF701" s="16">
        <f t="shared" si="33"/>
        <v>3.7784175318425866</v>
      </c>
    </row>
    <row r="702" spans="1:32" x14ac:dyDescent="0.25">
      <c r="A702" s="26">
        <v>990.1765865941428</v>
      </c>
      <c r="B702" s="26">
        <v>592.32618573333866</v>
      </c>
      <c r="C702" s="26">
        <v>416.61451251811002</v>
      </c>
      <c r="D702" s="26">
        <v>1088.0330157011792</v>
      </c>
      <c r="E702" s="26">
        <v>1310.913892216279</v>
      </c>
      <c r="F702" s="26">
        <v>0</v>
      </c>
      <c r="G702" s="26">
        <v>0</v>
      </c>
      <c r="H702" s="26">
        <v>0</v>
      </c>
      <c r="I702" s="26">
        <v>0</v>
      </c>
      <c r="J702" s="26">
        <v>17818.878988221288</v>
      </c>
      <c r="K702" s="26">
        <v>0</v>
      </c>
      <c r="L702" s="26">
        <v>0</v>
      </c>
      <c r="M702" s="26">
        <v>20.529220421496863</v>
      </c>
      <c r="N702" s="26">
        <v>11.154814563061118</v>
      </c>
      <c r="O702" s="26">
        <v>2.4491429403029639E-2</v>
      </c>
      <c r="P702" s="26">
        <v>5.5840082902671437E-2</v>
      </c>
      <c r="Q702" s="26">
        <v>5.3707140637918933E-2</v>
      </c>
      <c r="R702" s="26">
        <v>0</v>
      </c>
      <c r="S702" s="26">
        <v>0</v>
      </c>
      <c r="T702" s="26">
        <v>0</v>
      </c>
      <c r="U702" s="26">
        <v>0</v>
      </c>
      <c r="V702" s="26">
        <v>14.933784412634852</v>
      </c>
      <c r="W702" s="26">
        <v>0</v>
      </c>
      <c r="X702" s="26">
        <v>0</v>
      </c>
      <c r="Y702" s="26">
        <v>53150</v>
      </c>
      <c r="Z702" s="26">
        <v>1992</v>
      </c>
      <c r="AA702" s="26" t="b">
        <v>0</v>
      </c>
      <c r="AB702" s="27" t="s">
        <v>59</v>
      </c>
      <c r="AC702" s="16">
        <f t="shared" si="32"/>
        <v>22216.943180984337</v>
      </c>
      <c r="AD702" s="16">
        <f t="shared" si="31"/>
        <v>31.818073637501602</v>
      </c>
      <c r="AE702" s="16" t="str">
        <f>VLOOKUP(AB702,aircraft!A:B,2,FALSE)</f>
        <v>Passenger</v>
      </c>
      <c r="AF702" s="16">
        <f t="shared" si="33"/>
        <v>0.50030559167212163</v>
      </c>
    </row>
    <row r="703" spans="1:32" x14ac:dyDescent="0.25">
      <c r="A703" s="26">
        <v>8303.4214900236857</v>
      </c>
      <c r="B703" s="26">
        <v>3361.0517103976063</v>
      </c>
      <c r="C703" s="26">
        <v>2584.2202611290877</v>
      </c>
      <c r="D703" s="26">
        <v>5891.9825072505118</v>
      </c>
      <c r="E703" s="26">
        <v>5666.9244869248305</v>
      </c>
      <c r="F703" s="26">
        <v>0</v>
      </c>
      <c r="G703" s="26">
        <v>0</v>
      </c>
      <c r="H703" s="26">
        <v>0</v>
      </c>
      <c r="I703" s="26">
        <v>0</v>
      </c>
      <c r="J703" s="26">
        <v>108611.97902180671</v>
      </c>
      <c r="K703" s="26">
        <v>0</v>
      </c>
      <c r="L703" s="26">
        <v>0</v>
      </c>
      <c r="M703" s="26">
        <v>481.4446354002946</v>
      </c>
      <c r="N703" s="26">
        <v>194.87873971206727</v>
      </c>
      <c r="O703" s="26">
        <v>0.25842203838729633</v>
      </c>
      <c r="P703" s="26">
        <v>0.58919827871046637</v>
      </c>
      <c r="Q703" s="26">
        <v>0.5666924756089301</v>
      </c>
      <c r="R703" s="26">
        <v>0</v>
      </c>
      <c r="S703" s="26">
        <v>0</v>
      </c>
      <c r="T703" s="26">
        <v>0</v>
      </c>
      <c r="U703" s="26">
        <v>0</v>
      </c>
      <c r="V703" s="26">
        <v>1072.0053946338594</v>
      </c>
      <c r="W703" s="26">
        <v>0</v>
      </c>
      <c r="X703" s="26">
        <v>0</v>
      </c>
      <c r="Y703" s="26">
        <v>192576</v>
      </c>
      <c r="Z703" s="26">
        <v>1992</v>
      </c>
      <c r="AA703" s="26" t="b">
        <v>0</v>
      </c>
      <c r="AB703" s="27" t="s">
        <v>166</v>
      </c>
      <c r="AC703" s="16">
        <f t="shared" si="32"/>
        <v>134419.57947753242</v>
      </c>
      <c r="AD703" s="16">
        <f t="shared" si="31"/>
        <v>677.73768790506847</v>
      </c>
      <c r="AE703" s="16" t="str">
        <f>VLOOKUP(AB703,aircraft!A:B,2,FALSE)</f>
        <v>Passenger</v>
      </c>
      <c r="AF703" s="16">
        <f t="shared" si="33"/>
        <v>0.78885880126558716</v>
      </c>
    </row>
    <row r="704" spans="1:32" x14ac:dyDescent="0.25">
      <c r="A704" s="26">
        <v>7359.1824909117622</v>
      </c>
      <c r="B704" s="26">
        <v>4061.4634719181922</v>
      </c>
      <c r="C704" s="26">
        <v>1836.5052406668703</v>
      </c>
      <c r="D704" s="26">
        <v>5903.052559286356</v>
      </c>
      <c r="E704" s="26">
        <v>7870.7367457151413</v>
      </c>
      <c r="F704" s="26">
        <v>0</v>
      </c>
      <c r="G704" s="26">
        <v>0</v>
      </c>
      <c r="H704" s="26">
        <v>0</v>
      </c>
      <c r="I704" s="26">
        <v>0</v>
      </c>
      <c r="J704" s="26">
        <v>131201.44133455306</v>
      </c>
      <c r="K704" s="26">
        <v>0</v>
      </c>
      <c r="L704" s="26">
        <v>0</v>
      </c>
      <c r="M704" s="26">
        <v>747.91367835446704</v>
      </c>
      <c r="N704" s="26">
        <v>412.76651157053732</v>
      </c>
      <c r="O704" s="26">
        <v>3.2138842703689847</v>
      </c>
      <c r="P704" s="26">
        <v>10.330342297614578</v>
      </c>
      <c r="Q704" s="26">
        <v>13.773789730152819</v>
      </c>
      <c r="R704" s="26">
        <v>0</v>
      </c>
      <c r="S704" s="26">
        <v>0</v>
      </c>
      <c r="T704" s="26">
        <v>0</v>
      </c>
      <c r="U704" s="26">
        <v>0</v>
      </c>
      <c r="V704" s="26">
        <v>609.49706668051908</v>
      </c>
      <c r="W704" s="26">
        <v>0</v>
      </c>
      <c r="X704" s="26">
        <v>0</v>
      </c>
      <c r="Y704" s="26">
        <v>297298</v>
      </c>
      <c r="Z704" s="26">
        <v>1992</v>
      </c>
      <c r="AA704" s="26" t="b">
        <v>0</v>
      </c>
      <c r="AB704" s="27" t="s">
        <v>60</v>
      </c>
      <c r="AC704" s="16">
        <f t="shared" si="32"/>
        <v>158232.38184305138</v>
      </c>
      <c r="AD704" s="16">
        <f t="shared" si="31"/>
        <v>1187.9982062231409</v>
      </c>
      <c r="AE704" s="16" t="str">
        <f>VLOOKUP(AB704,aircraft!A:B,2,FALSE)</f>
        <v>Passenger</v>
      </c>
      <c r="AF704" s="16">
        <f t="shared" si="33"/>
        <v>0.57755803249069926</v>
      </c>
    </row>
    <row r="705" spans="1:32" x14ac:dyDescent="0.25">
      <c r="A705" s="26">
        <v>34.384580946287144</v>
      </c>
      <c r="B705" s="26">
        <v>0</v>
      </c>
      <c r="C705" s="26">
        <v>18.778172194957733</v>
      </c>
      <c r="D705" s="26">
        <v>60.358410626649857</v>
      </c>
      <c r="E705" s="26">
        <v>80.477880835533142</v>
      </c>
      <c r="F705" s="26">
        <v>0</v>
      </c>
      <c r="G705" s="26">
        <v>0</v>
      </c>
      <c r="H705" s="26">
        <v>0</v>
      </c>
      <c r="I705" s="26">
        <v>0</v>
      </c>
      <c r="J705" s="26">
        <v>2266.4740969750283</v>
      </c>
      <c r="K705" s="26">
        <v>0</v>
      </c>
      <c r="L705" s="26">
        <v>0</v>
      </c>
      <c r="M705" s="26">
        <v>3.4945047831023799</v>
      </c>
      <c r="N705" s="26">
        <v>0</v>
      </c>
      <c r="O705" s="26">
        <v>3.2861802355511102E-2</v>
      </c>
      <c r="P705" s="26">
        <v>0.10562722185699998</v>
      </c>
      <c r="Q705" s="26">
        <v>0.1408362958093333</v>
      </c>
      <c r="R705" s="26">
        <v>0</v>
      </c>
      <c r="S705" s="26">
        <v>0</v>
      </c>
      <c r="T705" s="26">
        <v>0</v>
      </c>
      <c r="U705" s="26">
        <v>0</v>
      </c>
      <c r="V705" s="26">
        <v>11.057888189193328</v>
      </c>
      <c r="W705" s="26">
        <v>0</v>
      </c>
      <c r="X705" s="26">
        <v>0</v>
      </c>
      <c r="Y705" s="26">
        <v>4618</v>
      </c>
      <c r="Z705" s="26">
        <v>1992</v>
      </c>
      <c r="AA705" s="26" t="b">
        <v>0</v>
      </c>
      <c r="AB705" s="27" t="s">
        <v>144</v>
      </c>
      <c r="AC705" s="16">
        <f t="shared" si="32"/>
        <v>2460.4731415784563</v>
      </c>
      <c r="AD705" s="16">
        <f t="shared" si="31"/>
        <v>3.7738301031242241</v>
      </c>
      <c r="AE705" s="16" t="str">
        <f>VLOOKUP(AB705,aircraft!A:B,2,FALSE)</f>
        <v>Passenger</v>
      </c>
      <c r="AF705" s="16">
        <f t="shared" si="33"/>
        <v>0.57648183308639245</v>
      </c>
    </row>
    <row r="706" spans="1:32" x14ac:dyDescent="0.25">
      <c r="A706" s="26">
        <v>825.55744893663575</v>
      </c>
      <c r="B706" s="26">
        <v>477.01092385682165</v>
      </c>
      <c r="C706" s="26">
        <v>227.94306632983682</v>
      </c>
      <c r="D706" s="26">
        <v>732.67414177447552</v>
      </c>
      <c r="E706" s="26">
        <v>976.89885569930073</v>
      </c>
      <c r="F706" s="26">
        <v>0</v>
      </c>
      <c r="G706" s="26">
        <v>0</v>
      </c>
      <c r="H706" s="26">
        <v>0</v>
      </c>
      <c r="I706" s="26">
        <v>0</v>
      </c>
      <c r="J706" s="26">
        <v>49032.527786839011</v>
      </c>
      <c r="K706" s="26">
        <v>0</v>
      </c>
      <c r="L706" s="26">
        <v>658.9252685171723</v>
      </c>
      <c r="M706" s="26">
        <v>98.323889678476164</v>
      </c>
      <c r="N706" s="26">
        <v>56.811999592684884</v>
      </c>
      <c r="O706" s="26">
        <v>0</v>
      </c>
      <c r="P706" s="26">
        <v>0</v>
      </c>
      <c r="Q706" s="26">
        <v>0</v>
      </c>
      <c r="R706" s="26">
        <v>0</v>
      </c>
      <c r="S706" s="26">
        <v>0</v>
      </c>
      <c r="T706" s="26">
        <v>0</v>
      </c>
      <c r="U706" s="26">
        <v>0</v>
      </c>
      <c r="V706" s="26">
        <v>76.993848646732516</v>
      </c>
      <c r="W706" s="26">
        <v>0</v>
      </c>
      <c r="X706" s="26">
        <v>0.37558738637518391</v>
      </c>
      <c r="Y706" s="26">
        <v>18107</v>
      </c>
      <c r="Z706" s="26">
        <v>1992</v>
      </c>
      <c r="AA706" s="26" t="b">
        <v>0</v>
      </c>
      <c r="AB706" s="27" t="s">
        <v>61</v>
      </c>
      <c r="AC706" s="16">
        <f t="shared" si="32"/>
        <v>52931.537491953255</v>
      </c>
      <c r="AD706" s="16">
        <f t="shared" ref="AD706:AD769" si="34">SUM(M706:U706,W706:X706)</f>
        <v>155.51147665753621</v>
      </c>
      <c r="AE706" s="16" t="str">
        <f>VLOOKUP(AB706,aircraft!A:B,2,FALSE)</f>
        <v>Passenger</v>
      </c>
      <c r="AF706" s="16">
        <f t="shared" si="33"/>
        <v>3.0381212596963869</v>
      </c>
    </row>
    <row r="707" spans="1:32" x14ac:dyDescent="0.25">
      <c r="A707" s="26">
        <v>897.66428081855088</v>
      </c>
      <c r="B707" s="26">
        <v>6.0590433290266592</v>
      </c>
      <c r="C707" s="26">
        <v>660.4437479036477</v>
      </c>
      <c r="D707" s="26">
        <v>1507.2871756019942</v>
      </c>
      <c r="E707" s="26">
        <v>1452.5562746516437</v>
      </c>
      <c r="F707" s="26">
        <v>0</v>
      </c>
      <c r="G707" s="26">
        <v>0</v>
      </c>
      <c r="H707" s="26">
        <v>0</v>
      </c>
      <c r="I707" s="26">
        <v>0</v>
      </c>
      <c r="J707" s="26">
        <v>67137.835742385694</v>
      </c>
      <c r="K707" s="26">
        <v>0</v>
      </c>
      <c r="L707" s="26">
        <v>0</v>
      </c>
      <c r="M707" s="26">
        <v>24.930072274318743</v>
      </c>
      <c r="N707" s="26">
        <v>0.11221502533909952</v>
      </c>
      <c r="O707" s="26">
        <v>9.5924765161866099E-2</v>
      </c>
      <c r="P707" s="26">
        <v>0.21870699136879646</v>
      </c>
      <c r="Q707" s="26">
        <v>0.21035296749851576</v>
      </c>
      <c r="R707" s="26">
        <v>0</v>
      </c>
      <c r="S707" s="26">
        <v>0</v>
      </c>
      <c r="T707" s="26">
        <v>0</v>
      </c>
      <c r="U707" s="26">
        <v>0</v>
      </c>
      <c r="V707" s="26">
        <v>14.533433637969939</v>
      </c>
      <c r="W707" s="26">
        <v>0</v>
      </c>
      <c r="X707" s="26">
        <v>0</v>
      </c>
      <c r="Y707" s="26">
        <v>123895</v>
      </c>
      <c r="Z707" s="26">
        <v>1992</v>
      </c>
      <c r="AA707" s="26" t="b">
        <v>0</v>
      </c>
      <c r="AB707" s="27" t="s">
        <v>153</v>
      </c>
      <c r="AC707" s="16">
        <f t="shared" ref="AC707:AC770" si="35">SUM(A707:L707)</f>
        <v>71661.846264690554</v>
      </c>
      <c r="AD707" s="16">
        <f t="shared" si="34"/>
        <v>25.567272023687021</v>
      </c>
      <c r="AE707" s="16" t="str">
        <f>VLOOKUP(AB707,aircraft!A:B,2,FALSE)</f>
        <v>Passenger</v>
      </c>
      <c r="AF707" s="16">
        <f t="shared" ref="AF707:AF770" si="36">IF(AA707,"",SUMIFS(AC:AC,Z:Z,Z707,AB:AB,AB707)/Y707)</f>
        <v>0.62254514490703838</v>
      </c>
    </row>
    <row r="708" spans="1:32" x14ac:dyDescent="0.25">
      <c r="A708" s="26">
        <v>0.29910109123531836</v>
      </c>
      <c r="B708" s="26">
        <v>4.1944847900862587</v>
      </c>
      <c r="C708" s="26">
        <v>0</v>
      </c>
      <c r="D708" s="26">
        <v>0</v>
      </c>
      <c r="E708" s="26">
        <v>23.046848425673488</v>
      </c>
      <c r="F708" s="26">
        <v>0</v>
      </c>
      <c r="G708" s="26">
        <v>0</v>
      </c>
      <c r="H708" s="26">
        <v>0</v>
      </c>
      <c r="I708" s="26">
        <v>0</v>
      </c>
      <c r="J708" s="26">
        <v>108.23838107466698</v>
      </c>
      <c r="K708" s="26">
        <v>0</v>
      </c>
      <c r="L708" s="26">
        <v>0</v>
      </c>
      <c r="M708" s="26">
        <v>6.0298782299959353E-3</v>
      </c>
      <c r="N708" s="26">
        <v>8.456081660327841E-2</v>
      </c>
      <c r="O708" s="26">
        <v>0</v>
      </c>
      <c r="P708" s="26">
        <v>0</v>
      </c>
      <c r="Q708" s="26">
        <v>2.2636194970081167E-2</v>
      </c>
      <c r="R708" s="26">
        <v>0</v>
      </c>
      <c r="S708" s="26">
        <v>0</v>
      </c>
      <c r="T708" s="26">
        <v>0</v>
      </c>
      <c r="U708" s="26">
        <v>0</v>
      </c>
      <c r="V708" s="26">
        <v>8.9332292833714744E-2</v>
      </c>
      <c r="W708" s="26">
        <v>0</v>
      </c>
      <c r="X708" s="26">
        <v>0</v>
      </c>
      <c r="Y708" s="26">
        <v>324</v>
      </c>
      <c r="Z708" s="26">
        <v>1992</v>
      </c>
      <c r="AA708" s="26" t="b">
        <v>0</v>
      </c>
      <c r="AB708" s="27" t="s">
        <v>177</v>
      </c>
      <c r="AC708" s="16">
        <f t="shared" si="35"/>
        <v>135.77881538166204</v>
      </c>
      <c r="AD708" s="16">
        <f t="shared" si="34"/>
        <v>0.11322688980335552</v>
      </c>
      <c r="AE708" s="16" t="str">
        <f>VLOOKUP(AB708,aircraft!A:B,2,FALSE)</f>
        <v>Helicopter</v>
      </c>
      <c r="AF708" s="16">
        <f t="shared" si="36"/>
        <v>0.41907041784463595</v>
      </c>
    </row>
    <row r="709" spans="1:32" x14ac:dyDescent="0.25">
      <c r="A709" s="26">
        <v>60701.343602417837</v>
      </c>
      <c r="B709" s="26">
        <v>35260.433445699076</v>
      </c>
      <c r="C709" s="26">
        <v>26344.777990459315</v>
      </c>
      <c r="D709" s="26">
        <v>28129.485540493042</v>
      </c>
      <c r="E709" s="26">
        <v>36984.923671971832</v>
      </c>
      <c r="F709" s="26">
        <v>0</v>
      </c>
      <c r="G709" s="26">
        <v>0</v>
      </c>
      <c r="H709" s="26">
        <v>0</v>
      </c>
      <c r="I709" s="26">
        <v>0</v>
      </c>
      <c r="J709" s="26">
        <v>1147545.6136640215</v>
      </c>
      <c r="K709" s="26">
        <v>0</v>
      </c>
      <c r="L709" s="26">
        <v>11942.880913537114</v>
      </c>
      <c r="M709" s="26">
        <v>7242.2442496844196</v>
      </c>
      <c r="N709" s="26">
        <v>4229.2935818412006</v>
      </c>
      <c r="O709" s="26">
        <v>29.857331783357424</v>
      </c>
      <c r="P709" s="26">
        <v>31.794079881223301</v>
      </c>
      <c r="Q709" s="26">
        <v>46.80753367608547</v>
      </c>
      <c r="R709" s="26">
        <v>0</v>
      </c>
      <c r="S709" s="26">
        <v>0</v>
      </c>
      <c r="T709" s="26">
        <v>0</v>
      </c>
      <c r="U709" s="26">
        <v>0</v>
      </c>
      <c r="V709" s="26">
        <v>879.8158133256984</v>
      </c>
      <c r="W709" s="26">
        <v>0</v>
      </c>
      <c r="X709" s="26">
        <v>12.301166465366279</v>
      </c>
      <c r="Y709" s="26">
        <v>175323</v>
      </c>
      <c r="Z709" s="26">
        <v>1992</v>
      </c>
      <c r="AA709" s="26" t="b">
        <v>0</v>
      </c>
      <c r="AB709" s="27" t="s">
        <v>66</v>
      </c>
      <c r="AC709" s="16">
        <f t="shared" si="35"/>
        <v>1346909.4588285999</v>
      </c>
      <c r="AD709" s="16">
        <f t="shared" si="34"/>
        <v>11592.297943331652</v>
      </c>
      <c r="AE709" s="16" t="str">
        <f>VLOOKUP(AB709,aircraft!A:B,2,FALSE)</f>
        <v>Passenger (not used as freighter)</v>
      </c>
      <c r="AF709" s="16">
        <f t="shared" si="36"/>
        <v>8.5231906019240462</v>
      </c>
    </row>
    <row r="710" spans="1:32" x14ac:dyDescent="0.25">
      <c r="A710" s="26">
        <v>493.57671674189999</v>
      </c>
      <c r="B710" s="26">
        <v>123.66683975057499</v>
      </c>
      <c r="C710" s="26">
        <v>495.20645595994114</v>
      </c>
      <c r="D710" s="26">
        <v>492.48028564775416</v>
      </c>
      <c r="E710" s="26">
        <v>816.8188955379635</v>
      </c>
      <c r="F710" s="26">
        <v>0</v>
      </c>
      <c r="G710" s="26">
        <v>0</v>
      </c>
      <c r="H710" s="26">
        <v>0</v>
      </c>
      <c r="I710" s="26">
        <v>0</v>
      </c>
      <c r="J710" s="26">
        <v>22135.928257513046</v>
      </c>
      <c r="K710" s="26">
        <v>0</v>
      </c>
      <c r="L710" s="26">
        <v>277.27985056355101</v>
      </c>
      <c r="M710" s="26">
        <v>3.0892275206057676</v>
      </c>
      <c r="N710" s="26">
        <v>1.3108685780157228</v>
      </c>
      <c r="O710" s="26">
        <v>0.12597206743827016</v>
      </c>
      <c r="P710" s="26">
        <v>0.12916908756902074</v>
      </c>
      <c r="Q710" s="26">
        <v>0.22352916727825908</v>
      </c>
      <c r="R710" s="26">
        <v>0</v>
      </c>
      <c r="S710" s="26">
        <v>0</v>
      </c>
      <c r="T710" s="26">
        <v>0</v>
      </c>
      <c r="U710" s="26">
        <v>0</v>
      </c>
      <c r="V710" s="26">
        <v>12.275643324304838</v>
      </c>
      <c r="W710" s="26">
        <v>0</v>
      </c>
      <c r="X710" s="26">
        <v>0.28559822575204213</v>
      </c>
      <c r="Y710" s="26">
        <v>4460</v>
      </c>
      <c r="Z710" s="26">
        <v>1992</v>
      </c>
      <c r="AA710" s="26" t="b">
        <v>0</v>
      </c>
      <c r="AB710" s="27" t="s">
        <v>67</v>
      </c>
      <c r="AC710" s="16">
        <f t="shared" si="35"/>
        <v>24834.95730171473</v>
      </c>
      <c r="AD710" s="16">
        <f t="shared" si="34"/>
        <v>5.1643646466590818</v>
      </c>
      <c r="AE710" s="16" t="str">
        <f>VLOOKUP(AB710,aircraft!A:B,2,FALSE)</f>
        <v>Passenger</v>
      </c>
      <c r="AF710" s="16">
        <f t="shared" si="36"/>
        <v>5.8868305800007956</v>
      </c>
    </row>
    <row r="711" spans="1:32" x14ac:dyDescent="0.25">
      <c r="A711" s="26">
        <v>1377838.3568141451</v>
      </c>
      <c r="B711" s="26">
        <v>856546.63593335007</v>
      </c>
      <c r="C711" s="26">
        <v>534478.36566826422</v>
      </c>
      <c r="D711" s="26">
        <v>672421.48682778014</v>
      </c>
      <c r="E711" s="26">
        <v>937993.00564832147</v>
      </c>
      <c r="F711" s="26">
        <v>0</v>
      </c>
      <c r="G711" s="26">
        <v>0</v>
      </c>
      <c r="H711" s="26">
        <v>0</v>
      </c>
      <c r="I711" s="26">
        <v>0</v>
      </c>
      <c r="J711" s="26">
        <v>34477086.627467461</v>
      </c>
      <c r="K711" s="26">
        <v>0</v>
      </c>
      <c r="L711" s="26">
        <v>331967.35283774324</v>
      </c>
      <c r="M711" s="26">
        <v>8203.8906617750363</v>
      </c>
      <c r="N711" s="26">
        <v>5351.6292232034275</v>
      </c>
      <c r="O711" s="26">
        <v>140.95130668071465</v>
      </c>
      <c r="P711" s="26">
        <v>159.63145014357107</v>
      </c>
      <c r="Q711" s="26">
        <v>268.13583928458581</v>
      </c>
      <c r="R711" s="26">
        <v>0</v>
      </c>
      <c r="S711" s="26">
        <v>0</v>
      </c>
      <c r="T711" s="26">
        <v>0</v>
      </c>
      <c r="U711" s="26">
        <v>0</v>
      </c>
      <c r="V711" s="26">
        <v>17250.206792891255</v>
      </c>
      <c r="W711" s="26">
        <v>0</v>
      </c>
      <c r="X711" s="26">
        <v>341.92634908511627</v>
      </c>
      <c r="Y711" s="26">
        <v>6999729</v>
      </c>
      <c r="Z711" s="26">
        <v>1992</v>
      </c>
      <c r="AA711" s="26" t="b">
        <v>0</v>
      </c>
      <c r="AB711" s="27" t="s">
        <v>68</v>
      </c>
      <c r="AC711" s="16">
        <f t="shared" si="35"/>
        <v>39188331.831197061</v>
      </c>
      <c r="AD711" s="16">
        <f t="shared" si="34"/>
        <v>14466.164830172453</v>
      </c>
      <c r="AE711" s="16" t="str">
        <f>VLOOKUP(AB711,aircraft!A:B,2,FALSE)</f>
        <v>Passenger</v>
      </c>
      <c r="AF711" s="16">
        <f t="shared" si="36"/>
        <v>5.9578726941389286</v>
      </c>
    </row>
    <row r="712" spans="1:32" x14ac:dyDescent="0.25">
      <c r="A712" s="26">
        <v>184.56502934831425</v>
      </c>
      <c r="B712" s="26">
        <v>120.40244023182096</v>
      </c>
      <c r="C712" s="26">
        <v>54.431289660690823</v>
      </c>
      <c r="D712" s="26">
        <v>66.138302310556114</v>
      </c>
      <c r="E712" s="26">
        <v>89.663897768306541</v>
      </c>
      <c r="F712" s="26">
        <v>0</v>
      </c>
      <c r="G712" s="26">
        <v>0</v>
      </c>
      <c r="H712" s="26">
        <v>0</v>
      </c>
      <c r="I712" s="26">
        <v>0</v>
      </c>
      <c r="J712" s="26">
        <v>5396.7916205215452</v>
      </c>
      <c r="K712" s="26">
        <v>0</v>
      </c>
      <c r="L712" s="26">
        <v>57.497209906460739</v>
      </c>
      <c r="M712" s="26">
        <v>0.99125617208325389</v>
      </c>
      <c r="N712" s="26">
        <v>0.64665371568542873</v>
      </c>
      <c r="O712" s="26">
        <v>2.7560654366916567E-2</v>
      </c>
      <c r="P712" s="26">
        <v>3.3488364904796238E-2</v>
      </c>
      <c r="Q712" s="26">
        <v>5.3213262217992295E-2</v>
      </c>
      <c r="R712" s="26">
        <v>0</v>
      </c>
      <c r="S712" s="26">
        <v>0</v>
      </c>
      <c r="T712" s="26">
        <v>0</v>
      </c>
      <c r="U712" s="26">
        <v>0</v>
      </c>
      <c r="V712" s="26">
        <v>3.5894710433389991</v>
      </c>
      <c r="W712" s="26">
        <v>0</v>
      </c>
      <c r="X712" s="26">
        <v>5.9222121988320608E-2</v>
      </c>
      <c r="Y712" s="26">
        <v>1712</v>
      </c>
      <c r="Z712" s="26">
        <v>1992</v>
      </c>
      <c r="AA712" s="26" t="b">
        <v>0</v>
      </c>
      <c r="AB712" s="27" t="s">
        <v>298</v>
      </c>
      <c r="AC712" s="16">
        <f t="shared" si="35"/>
        <v>5969.4897897476949</v>
      </c>
      <c r="AD712" s="16">
        <f t="shared" si="34"/>
        <v>1.8113942912467085</v>
      </c>
      <c r="AE712" s="16" t="str">
        <f>VLOOKUP(AB712,aircraft!A:B,2,FALSE)</f>
        <v>Passenger</v>
      </c>
      <c r="AF712" s="16">
        <f t="shared" si="36"/>
        <v>3.486851512703093</v>
      </c>
    </row>
    <row r="713" spans="1:32" x14ac:dyDescent="0.25">
      <c r="A713" s="26">
        <v>4892371.5509875938</v>
      </c>
      <c r="B713" s="26">
        <v>2915923.9208563715</v>
      </c>
      <c r="C713" s="26">
        <v>1891924.7176660784</v>
      </c>
      <c r="D713" s="26">
        <v>2406831.9636953836</v>
      </c>
      <c r="E713" s="26">
        <v>2988974.9223074974</v>
      </c>
      <c r="F713" s="26">
        <v>0</v>
      </c>
      <c r="G713" s="26">
        <v>0</v>
      </c>
      <c r="H713" s="26">
        <v>0</v>
      </c>
      <c r="I713" s="26">
        <v>0</v>
      </c>
      <c r="J713" s="26">
        <v>105618028.12745723</v>
      </c>
      <c r="K713" s="26">
        <v>0</v>
      </c>
      <c r="L713" s="26">
        <v>1772633.5155983702</v>
      </c>
      <c r="M713" s="26">
        <v>18297.553142280882</v>
      </c>
      <c r="N713" s="26">
        <v>11061.876643449397</v>
      </c>
      <c r="O713" s="26">
        <v>688.48582053338566</v>
      </c>
      <c r="P713" s="26">
        <v>862.63774600996976</v>
      </c>
      <c r="Q713" s="26">
        <v>1266.0947151710698</v>
      </c>
      <c r="R713" s="26">
        <v>0</v>
      </c>
      <c r="S713" s="26">
        <v>0</v>
      </c>
      <c r="T713" s="26">
        <v>0</v>
      </c>
      <c r="U713" s="26">
        <v>0</v>
      </c>
      <c r="V713" s="26">
        <v>77287.652373290213</v>
      </c>
      <c r="W713" s="26">
        <v>0</v>
      </c>
      <c r="X713" s="26">
        <v>1825.8123911079831</v>
      </c>
      <c r="Y713" s="26">
        <v>32696405</v>
      </c>
      <c r="Z713" s="26">
        <v>1992</v>
      </c>
      <c r="AA713" s="26" t="b">
        <v>0</v>
      </c>
      <c r="AB713" s="27" t="s">
        <v>69</v>
      </c>
      <c r="AC713" s="16">
        <f t="shared" si="35"/>
        <v>122486688.71856853</v>
      </c>
      <c r="AD713" s="16">
        <f t="shared" si="34"/>
        <v>34002.460458552683</v>
      </c>
      <c r="AE713" s="16" t="str">
        <f>VLOOKUP(AB713,aircraft!A:B,2,FALSE)</f>
        <v>Passenger</v>
      </c>
      <c r="AF713" s="16">
        <f t="shared" si="36"/>
        <v>4.0355720976307472</v>
      </c>
    </row>
    <row r="714" spans="1:32" x14ac:dyDescent="0.25">
      <c r="A714" s="26">
        <v>2630247.3478414095</v>
      </c>
      <c r="B714" s="26">
        <v>1610928.2764037678</v>
      </c>
      <c r="C714" s="26">
        <v>955971.54473971063</v>
      </c>
      <c r="D714" s="26">
        <v>1067791.9949424935</v>
      </c>
      <c r="E714" s="26">
        <v>1743453.0612172571</v>
      </c>
      <c r="F714" s="26">
        <v>0</v>
      </c>
      <c r="G714" s="26">
        <v>0</v>
      </c>
      <c r="H714" s="26">
        <v>0</v>
      </c>
      <c r="I714" s="26">
        <v>0</v>
      </c>
      <c r="J714" s="26">
        <v>60171522.923763439</v>
      </c>
      <c r="K714" s="26">
        <v>0</v>
      </c>
      <c r="L714" s="26">
        <v>1114955.708161033</v>
      </c>
      <c r="M714" s="26">
        <v>4771.4450938827822</v>
      </c>
      <c r="N714" s="26">
        <v>2934.8646931585708</v>
      </c>
      <c r="O714" s="26">
        <v>47.325770179981554</v>
      </c>
      <c r="P714" s="26">
        <v>52.78508452190151</v>
      </c>
      <c r="Q714" s="26">
        <v>94.49105379221119</v>
      </c>
      <c r="R714" s="26">
        <v>0</v>
      </c>
      <c r="S714" s="26">
        <v>0</v>
      </c>
      <c r="T714" s="26">
        <v>0</v>
      </c>
      <c r="U714" s="26">
        <v>0</v>
      </c>
      <c r="V714" s="26">
        <v>45152.248264164162</v>
      </c>
      <c r="W714" s="26">
        <v>0</v>
      </c>
      <c r="X714" s="26">
        <v>1148.4042976643252</v>
      </c>
      <c r="Y714" s="26">
        <v>18498739</v>
      </c>
      <c r="Z714" s="26">
        <v>1992</v>
      </c>
      <c r="AA714" s="26" t="b">
        <v>0</v>
      </c>
      <c r="AB714" s="27" t="s">
        <v>70</v>
      </c>
      <c r="AC714" s="16">
        <f t="shared" si="35"/>
        <v>69294870.857069105</v>
      </c>
      <c r="AD714" s="16">
        <f t="shared" si="34"/>
        <v>9049.3159931997725</v>
      </c>
      <c r="AE714" s="16" t="str">
        <f>VLOOKUP(AB714,aircraft!A:B,2,FALSE)</f>
        <v>Passenger</v>
      </c>
      <c r="AF714" s="16">
        <f t="shared" si="36"/>
        <v>4.0406424786428392</v>
      </c>
    </row>
    <row r="715" spans="1:32" x14ac:dyDescent="0.25">
      <c r="A715" s="26">
        <v>3804183.8930839952</v>
      </c>
      <c r="B715" s="26">
        <v>2378260.7858025115</v>
      </c>
      <c r="C715" s="26">
        <v>1427123.205462642</v>
      </c>
      <c r="D715" s="26">
        <v>1286747.7927543672</v>
      </c>
      <c r="E715" s="26">
        <v>2799451.9552259976</v>
      </c>
      <c r="F715" s="26">
        <v>0</v>
      </c>
      <c r="G715" s="26">
        <v>0</v>
      </c>
      <c r="H715" s="26">
        <v>0</v>
      </c>
      <c r="I715" s="26">
        <v>0</v>
      </c>
      <c r="J715" s="26">
        <v>72091364.745852709</v>
      </c>
      <c r="K715" s="26">
        <v>0</v>
      </c>
      <c r="L715" s="26">
        <v>1439904.1369779985</v>
      </c>
      <c r="M715" s="26">
        <v>5431.8021632482132</v>
      </c>
      <c r="N715" s="26">
        <v>3396.4451141961636</v>
      </c>
      <c r="O715" s="26">
        <v>66.966828778523322</v>
      </c>
      <c r="P715" s="26">
        <v>60.909897856530456</v>
      </c>
      <c r="Q715" s="26">
        <v>138.89550578980251</v>
      </c>
      <c r="R715" s="26">
        <v>0</v>
      </c>
      <c r="S715" s="26">
        <v>0</v>
      </c>
      <c r="T715" s="26">
        <v>0</v>
      </c>
      <c r="U715" s="26">
        <v>0</v>
      </c>
      <c r="V715" s="26">
        <v>7617.8097721104432</v>
      </c>
      <c r="W715" s="26">
        <v>0</v>
      </c>
      <c r="X715" s="26">
        <v>1483.1011555226232</v>
      </c>
      <c r="Y715" s="26">
        <v>21792790</v>
      </c>
      <c r="Z715" s="26">
        <v>1992</v>
      </c>
      <c r="AA715" s="26" t="b">
        <v>0</v>
      </c>
      <c r="AB715" s="27" t="s">
        <v>71</v>
      </c>
      <c r="AC715" s="16">
        <f t="shared" si="35"/>
        <v>85227036.515160218</v>
      </c>
      <c r="AD715" s="16">
        <f t="shared" si="34"/>
        <v>10578.120665391856</v>
      </c>
      <c r="AE715" s="16" t="str">
        <f>VLOOKUP(AB715,aircraft!A:B,2,FALSE)</f>
        <v>Passenger</v>
      </c>
      <c r="AF715" s="16">
        <f t="shared" si="36"/>
        <v>4.2579370851721707</v>
      </c>
    </row>
    <row r="716" spans="1:32" x14ac:dyDescent="0.25">
      <c r="A716" s="26">
        <v>723155.92928755481</v>
      </c>
      <c r="B716" s="26">
        <v>449702.34540917876</v>
      </c>
      <c r="C716" s="26">
        <v>258536.97276769561</v>
      </c>
      <c r="D716" s="26">
        <v>241206.2647891407</v>
      </c>
      <c r="E716" s="26">
        <v>510686.17343610647</v>
      </c>
      <c r="F716" s="26">
        <v>0</v>
      </c>
      <c r="G716" s="26">
        <v>0</v>
      </c>
      <c r="H716" s="26">
        <v>0</v>
      </c>
      <c r="I716" s="26">
        <v>0</v>
      </c>
      <c r="J716" s="26">
        <v>12851246.652151385</v>
      </c>
      <c r="K716" s="26">
        <v>0</v>
      </c>
      <c r="L716" s="26">
        <v>296952.14499241614</v>
      </c>
      <c r="M716" s="26">
        <v>1391.250642182413</v>
      </c>
      <c r="N716" s="26">
        <v>875.20306640407034</v>
      </c>
      <c r="O716" s="26">
        <v>12.050453261850171</v>
      </c>
      <c r="P716" s="26">
        <v>11.247524177591162</v>
      </c>
      <c r="Q716" s="26">
        <v>26.121580455976005</v>
      </c>
      <c r="R716" s="26">
        <v>0</v>
      </c>
      <c r="S716" s="26">
        <v>0</v>
      </c>
      <c r="T716" s="26">
        <v>0</v>
      </c>
      <c r="U716" s="26">
        <v>0</v>
      </c>
      <c r="V716" s="26">
        <v>1457.3433801283109</v>
      </c>
      <c r="W716" s="26">
        <v>0</v>
      </c>
      <c r="X716" s="26">
        <v>305.86068757152424</v>
      </c>
      <c r="Y716" s="26">
        <v>3887006</v>
      </c>
      <c r="Z716" s="26">
        <v>1992</v>
      </c>
      <c r="AA716" s="26" t="b">
        <v>0</v>
      </c>
      <c r="AB716" s="27" t="s">
        <v>154</v>
      </c>
      <c r="AC716" s="16">
        <f t="shared" si="35"/>
        <v>15331486.482833479</v>
      </c>
      <c r="AD716" s="16">
        <f t="shared" si="34"/>
        <v>2621.7339540534244</v>
      </c>
      <c r="AE716" s="16" t="str">
        <f>VLOOKUP(AB716,aircraft!A:B,2,FALSE)</f>
        <v>Passenger</v>
      </c>
      <c r="AF716" s="16">
        <f t="shared" si="36"/>
        <v>4.3186728303262809</v>
      </c>
    </row>
    <row r="717" spans="1:32" x14ac:dyDescent="0.25">
      <c r="A717" s="26">
        <v>43680.155667584659</v>
      </c>
      <c r="B717" s="26">
        <v>20793.225249461353</v>
      </c>
      <c r="C717" s="26">
        <v>22984.020453464076</v>
      </c>
      <c r="D717" s="26">
        <v>19939.712173409498</v>
      </c>
      <c r="E717" s="26">
        <v>42940.195247932257</v>
      </c>
      <c r="F717" s="26">
        <v>0</v>
      </c>
      <c r="G717" s="26">
        <v>0</v>
      </c>
      <c r="H717" s="26">
        <v>0</v>
      </c>
      <c r="I717" s="26">
        <v>0</v>
      </c>
      <c r="J717" s="26">
        <v>527880.74423820025</v>
      </c>
      <c r="K717" s="26">
        <v>0</v>
      </c>
      <c r="L717" s="26">
        <v>31478.247415970909</v>
      </c>
      <c r="M717" s="26">
        <v>1131.3159812817637</v>
      </c>
      <c r="N717" s="26">
        <v>538.54450991721683</v>
      </c>
      <c r="O717" s="26">
        <v>0</v>
      </c>
      <c r="P717" s="26">
        <v>0</v>
      </c>
      <c r="Q717" s="26">
        <v>3.1927898645074624</v>
      </c>
      <c r="R717" s="26">
        <v>0</v>
      </c>
      <c r="S717" s="26">
        <v>0</v>
      </c>
      <c r="T717" s="26">
        <v>0</v>
      </c>
      <c r="U717" s="26">
        <v>0</v>
      </c>
      <c r="V717" s="26">
        <v>525.37339792328532</v>
      </c>
      <c r="W717" s="26">
        <v>0</v>
      </c>
      <c r="X717" s="26">
        <v>8.8139095118825672</v>
      </c>
      <c r="Y717" s="26">
        <v>48989</v>
      </c>
      <c r="Z717" s="26">
        <v>1992</v>
      </c>
      <c r="AA717" s="26" t="b">
        <v>0</v>
      </c>
      <c r="AB717" s="27" t="s">
        <v>72</v>
      </c>
      <c r="AC717" s="16">
        <f t="shared" si="35"/>
        <v>709696.300446023</v>
      </c>
      <c r="AD717" s="16">
        <f t="shared" si="34"/>
        <v>1681.8671905753704</v>
      </c>
      <c r="AE717" s="16" t="str">
        <f>VLOOKUP(AB717,aircraft!A:B,2,FALSE)</f>
        <v>Passenger (not used as freighter)</v>
      </c>
      <c r="AF717" s="16">
        <f t="shared" si="36"/>
        <v>16.40498702345969</v>
      </c>
    </row>
    <row r="718" spans="1:32" x14ac:dyDescent="0.25">
      <c r="A718" s="26">
        <v>273588.34460651642</v>
      </c>
      <c r="B718" s="26">
        <v>127196.96386418269</v>
      </c>
      <c r="C718" s="26">
        <v>129715.76812164843</v>
      </c>
      <c r="D718" s="26">
        <v>123254.01201280061</v>
      </c>
      <c r="E718" s="26">
        <v>284500.75731311709</v>
      </c>
      <c r="F718" s="26">
        <v>0</v>
      </c>
      <c r="G718" s="26">
        <v>0</v>
      </c>
      <c r="H718" s="26">
        <v>0</v>
      </c>
      <c r="I718" s="26">
        <v>0</v>
      </c>
      <c r="J718" s="26">
        <v>3211730.2877982701</v>
      </c>
      <c r="K718" s="26">
        <v>0</v>
      </c>
      <c r="L718" s="26">
        <v>180603.01771838043</v>
      </c>
      <c r="M718" s="26">
        <v>3259.9139802744185</v>
      </c>
      <c r="N718" s="26">
        <v>1563.3864185055684</v>
      </c>
      <c r="O718" s="26">
        <v>45.248648954553943</v>
      </c>
      <c r="P718" s="26">
        <v>45.955971567550726</v>
      </c>
      <c r="Q718" s="26">
        <v>127.29639336115522</v>
      </c>
      <c r="R718" s="26">
        <v>0</v>
      </c>
      <c r="S718" s="26">
        <v>0</v>
      </c>
      <c r="T718" s="26">
        <v>0</v>
      </c>
      <c r="U718" s="26">
        <v>0</v>
      </c>
      <c r="V718" s="26">
        <v>3096.3567523754477</v>
      </c>
      <c r="W718" s="26">
        <v>0</v>
      </c>
      <c r="X718" s="26">
        <v>50.568846311789834</v>
      </c>
      <c r="Y718" s="26">
        <v>295816</v>
      </c>
      <c r="Z718" s="26">
        <v>1992</v>
      </c>
      <c r="AA718" s="26" t="b">
        <v>0</v>
      </c>
      <c r="AB718" s="27" t="s">
        <v>73</v>
      </c>
      <c r="AC718" s="16">
        <f t="shared" si="35"/>
        <v>4330589.1514349161</v>
      </c>
      <c r="AD718" s="16">
        <f t="shared" si="34"/>
        <v>5092.3702589750355</v>
      </c>
      <c r="AE718" s="16" t="str">
        <f>VLOOKUP(AB718,aircraft!A:B,2,FALSE)</f>
        <v>Passenger</v>
      </c>
      <c r="AF718" s="16">
        <f t="shared" si="36"/>
        <v>16.565731463973151</v>
      </c>
    </row>
    <row r="719" spans="1:32" x14ac:dyDescent="0.25">
      <c r="A719" s="26">
        <v>139431.33257496086</v>
      </c>
      <c r="B719" s="26">
        <v>65959.104599730534</v>
      </c>
      <c r="C719" s="26">
        <v>72223.858816605964</v>
      </c>
      <c r="D719" s="26">
        <v>62661.896921928696</v>
      </c>
      <c r="E719" s="26">
        <v>141085.73249298421</v>
      </c>
      <c r="F719" s="26">
        <v>0</v>
      </c>
      <c r="G719" s="26">
        <v>0</v>
      </c>
      <c r="H719" s="26">
        <v>0</v>
      </c>
      <c r="I719" s="26">
        <v>0</v>
      </c>
      <c r="J719" s="26">
        <v>1709611.8123203851</v>
      </c>
      <c r="K719" s="26">
        <v>0</v>
      </c>
      <c r="L719" s="26">
        <v>99404.572883479181</v>
      </c>
      <c r="M719" s="26">
        <v>527.30442228461015</v>
      </c>
      <c r="N719" s="26">
        <v>249.44556508970061</v>
      </c>
      <c r="O719" s="26">
        <v>10.988399404458303</v>
      </c>
      <c r="P719" s="26">
        <v>9.5336078977385608</v>
      </c>
      <c r="Q719" s="26">
        <v>23.618583884246156</v>
      </c>
      <c r="R719" s="26">
        <v>0</v>
      </c>
      <c r="S719" s="26">
        <v>0</v>
      </c>
      <c r="T719" s="26">
        <v>0</v>
      </c>
      <c r="U719" s="26">
        <v>0</v>
      </c>
      <c r="V719" s="26">
        <v>1645.1816138281536</v>
      </c>
      <c r="W719" s="26">
        <v>0</v>
      </c>
      <c r="X719" s="26">
        <v>27.833281150773285</v>
      </c>
      <c r="Y719" s="26">
        <v>157396</v>
      </c>
      <c r="Z719" s="26">
        <v>1992</v>
      </c>
      <c r="AA719" s="26" t="b">
        <v>0</v>
      </c>
      <c r="AB719" s="27" t="s">
        <v>74</v>
      </c>
      <c r="AC719" s="16">
        <f t="shared" si="35"/>
        <v>2290378.3106100745</v>
      </c>
      <c r="AD719" s="16">
        <f t="shared" si="34"/>
        <v>848.72385971152698</v>
      </c>
      <c r="AE719" s="16" t="str">
        <f>VLOOKUP(AB719,aircraft!A:B,2,FALSE)</f>
        <v>Freighter (combi)</v>
      </c>
      <c r="AF719" s="16">
        <f t="shared" si="36"/>
        <v>16.204713577980588</v>
      </c>
    </row>
    <row r="720" spans="1:32" x14ac:dyDescent="0.25">
      <c r="A720" s="26">
        <v>132675.14928977974</v>
      </c>
      <c r="B720" s="26">
        <v>60503.241741053193</v>
      </c>
      <c r="C720" s="26">
        <v>63316.312790935837</v>
      </c>
      <c r="D720" s="26">
        <v>55245.671515353351</v>
      </c>
      <c r="E720" s="26">
        <v>125225.47416115509</v>
      </c>
      <c r="F720" s="26">
        <v>0</v>
      </c>
      <c r="G720" s="26">
        <v>0</v>
      </c>
      <c r="H720" s="26">
        <v>0</v>
      </c>
      <c r="I720" s="26">
        <v>0</v>
      </c>
      <c r="J720" s="26">
        <v>836884.18428713805</v>
      </c>
      <c r="K720" s="26">
        <v>0</v>
      </c>
      <c r="L720" s="26">
        <v>79380.956755062944</v>
      </c>
      <c r="M720" s="26">
        <v>798.51517217085859</v>
      </c>
      <c r="N720" s="26">
        <v>373.86838806394769</v>
      </c>
      <c r="O720" s="26">
        <v>14.986348953975146</v>
      </c>
      <c r="P720" s="26">
        <v>13.212686832387829</v>
      </c>
      <c r="Q720" s="26">
        <v>33.195867454471639</v>
      </c>
      <c r="R720" s="26">
        <v>0</v>
      </c>
      <c r="S720" s="26">
        <v>0</v>
      </c>
      <c r="T720" s="26">
        <v>0</v>
      </c>
      <c r="U720" s="26">
        <v>0</v>
      </c>
      <c r="V720" s="26">
        <v>1305.061536839718</v>
      </c>
      <c r="W720" s="26">
        <v>0</v>
      </c>
      <c r="X720" s="26">
        <v>22.22666848506972</v>
      </c>
      <c r="Y720" s="26">
        <v>88242</v>
      </c>
      <c r="Z720" s="26">
        <v>1992</v>
      </c>
      <c r="AA720" s="26" t="b">
        <v>0</v>
      </c>
      <c r="AB720" s="27" t="s">
        <v>75</v>
      </c>
      <c r="AC720" s="16">
        <f t="shared" si="35"/>
        <v>1353230.9905404784</v>
      </c>
      <c r="AD720" s="16">
        <f t="shared" si="34"/>
        <v>1256.0051319607105</v>
      </c>
      <c r="AE720" s="16" t="str">
        <f>VLOOKUP(AB720,aircraft!A:B,2,FALSE)</f>
        <v>Freighter (combi)</v>
      </c>
      <c r="AF720" s="16">
        <f t="shared" si="36"/>
        <v>16.445928590870633</v>
      </c>
    </row>
    <row r="721" spans="1:32" x14ac:dyDescent="0.25">
      <c r="A721" s="26">
        <v>45245.904219763113</v>
      </c>
      <c r="B721" s="26">
        <v>20417.239626690636</v>
      </c>
      <c r="C721" s="26">
        <v>19266.475278617872</v>
      </c>
      <c r="D721" s="26">
        <v>16716.285255552502</v>
      </c>
      <c r="E721" s="26">
        <v>36555.04398590271</v>
      </c>
      <c r="F721" s="26">
        <v>0</v>
      </c>
      <c r="G721" s="26">
        <v>0</v>
      </c>
      <c r="H721" s="26">
        <v>0</v>
      </c>
      <c r="I721" s="26">
        <v>0</v>
      </c>
      <c r="J721" s="26">
        <v>502779.21088883403</v>
      </c>
      <c r="K721" s="26">
        <v>0</v>
      </c>
      <c r="L721" s="26">
        <v>23465.796437287863</v>
      </c>
      <c r="M721" s="26">
        <v>1422.6605540759704</v>
      </c>
      <c r="N721" s="26">
        <v>641.97637202534031</v>
      </c>
      <c r="O721" s="26">
        <v>6.6843944746141872</v>
      </c>
      <c r="P721" s="26">
        <v>5.7996204901214092</v>
      </c>
      <c r="Q721" s="26">
        <v>24.655860396244453</v>
      </c>
      <c r="R721" s="26">
        <v>0</v>
      </c>
      <c r="S721" s="26">
        <v>0</v>
      </c>
      <c r="T721" s="26">
        <v>0</v>
      </c>
      <c r="U721" s="26">
        <v>0</v>
      </c>
      <c r="V721" s="26">
        <v>443.36148106897951</v>
      </c>
      <c r="W721" s="26">
        <v>0</v>
      </c>
      <c r="X721" s="26">
        <v>6.5704231779300368</v>
      </c>
      <c r="Y721" s="26">
        <v>45382</v>
      </c>
      <c r="Z721" s="26">
        <v>1992</v>
      </c>
      <c r="AA721" s="26" t="b">
        <v>0</v>
      </c>
      <c r="AB721" s="27" t="s">
        <v>76</v>
      </c>
      <c r="AC721" s="16">
        <f t="shared" si="35"/>
        <v>664445.95569264865</v>
      </c>
      <c r="AD721" s="16">
        <f t="shared" si="34"/>
        <v>2108.3472246402207</v>
      </c>
      <c r="AE721" s="16" t="str">
        <f>VLOOKUP(AB721,aircraft!A:B,2,FALSE)</f>
        <v>Passenger</v>
      </c>
      <c r="AF721" s="16">
        <f t="shared" si="36"/>
        <v>16.197649579649894</v>
      </c>
    </row>
    <row r="722" spans="1:32" x14ac:dyDescent="0.25">
      <c r="A722" s="26">
        <v>389668.12207894406</v>
      </c>
      <c r="B722" s="26">
        <v>178509.0528867587</v>
      </c>
      <c r="C722" s="26">
        <v>202179.40666911175</v>
      </c>
      <c r="D722" s="26">
        <v>184500.67501911629</v>
      </c>
      <c r="E722" s="26">
        <v>422074.80534336483</v>
      </c>
      <c r="F722" s="26">
        <v>0</v>
      </c>
      <c r="G722" s="26">
        <v>0</v>
      </c>
      <c r="H722" s="26">
        <v>0</v>
      </c>
      <c r="I722" s="26">
        <v>0</v>
      </c>
      <c r="J722" s="26">
        <v>1816717.1802251814</v>
      </c>
      <c r="K722" s="26">
        <v>0</v>
      </c>
      <c r="L722" s="26">
        <v>284406.79902445298</v>
      </c>
      <c r="M722" s="26">
        <v>851.2091244414313</v>
      </c>
      <c r="N722" s="26">
        <v>388.54660523844797</v>
      </c>
      <c r="O722" s="26">
        <v>24.320132321329986</v>
      </c>
      <c r="P722" s="26">
        <v>21.89333535200636</v>
      </c>
      <c r="Q722" s="26">
        <v>51.618357584787034</v>
      </c>
      <c r="R722" s="26">
        <v>0</v>
      </c>
      <c r="S722" s="26">
        <v>0</v>
      </c>
      <c r="T722" s="26">
        <v>0</v>
      </c>
      <c r="U722" s="26">
        <v>0</v>
      </c>
      <c r="V722" s="26">
        <v>4154.7311720410589</v>
      </c>
      <c r="W722" s="26">
        <v>0</v>
      </c>
      <c r="X722" s="26">
        <v>426.61020224492199</v>
      </c>
      <c r="Y722" s="26">
        <v>263720</v>
      </c>
      <c r="Z722" s="26">
        <v>1992</v>
      </c>
      <c r="AA722" s="26" t="b">
        <v>0</v>
      </c>
      <c r="AB722" s="27" t="s">
        <v>77</v>
      </c>
      <c r="AC722" s="16">
        <f t="shared" si="35"/>
        <v>3478056.0412469297</v>
      </c>
      <c r="AD722" s="16">
        <f t="shared" si="34"/>
        <v>1764.1977571829245</v>
      </c>
      <c r="AE722" s="16" t="str">
        <f>VLOOKUP(AB722,aircraft!A:B,2,FALSE)</f>
        <v>Passenger</v>
      </c>
      <c r="AF722" s="16">
        <f t="shared" si="36"/>
        <v>16.098240867450212</v>
      </c>
    </row>
    <row r="723" spans="1:32" x14ac:dyDescent="0.25">
      <c r="A723" s="26">
        <v>151404.8771909218</v>
      </c>
      <c r="B723" s="26">
        <v>69233.517097885488</v>
      </c>
      <c r="C723" s="26">
        <v>72619.903503911482</v>
      </c>
      <c r="D723" s="26">
        <v>64971.215165495014</v>
      </c>
      <c r="E723" s="26">
        <v>143696.74114142064</v>
      </c>
      <c r="F723" s="26">
        <v>0</v>
      </c>
      <c r="G723" s="26">
        <v>0</v>
      </c>
      <c r="H723" s="26">
        <v>0</v>
      </c>
      <c r="I723" s="26">
        <v>0</v>
      </c>
      <c r="J723" s="26">
        <v>1573977.2166040661</v>
      </c>
      <c r="K723" s="26">
        <v>0</v>
      </c>
      <c r="L723" s="26">
        <v>96992.673659211985</v>
      </c>
      <c r="M723" s="26">
        <v>4354.5448850382454</v>
      </c>
      <c r="N723" s="26">
        <v>1966.7691827408066</v>
      </c>
      <c r="O723" s="26">
        <v>8.9897657920914948</v>
      </c>
      <c r="P723" s="26">
        <v>8.3763230362324812</v>
      </c>
      <c r="Q723" s="26">
        <v>34.872951114850849</v>
      </c>
      <c r="R723" s="26">
        <v>0</v>
      </c>
      <c r="S723" s="26">
        <v>0</v>
      </c>
      <c r="T723" s="26">
        <v>0</v>
      </c>
      <c r="U723" s="26">
        <v>0</v>
      </c>
      <c r="V723" s="26">
        <v>1683.6828622485684</v>
      </c>
      <c r="W723" s="26">
        <v>0</v>
      </c>
      <c r="X723" s="26">
        <v>27.157949349941031</v>
      </c>
      <c r="Y723" s="26">
        <v>148695</v>
      </c>
      <c r="Z723" s="26">
        <v>1992</v>
      </c>
      <c r="AA723" s="26" t="b">
        <v>0</v>
      </c>
      <c r="AB723" s="27" t="s">
        <v>199</v>
      </c>
      <c r="AC723" s="16">
        <f t="shared" si="35"/>
        <v>2172896.1443629125</v>
      </c>
      <c r="AD723" s="16">
        <f t="shared" si="34"/>
        <v>6400.7110570721698</v>
      </c>
      <c r="AE723" s="16" t="str">
        <f>VLOOKUP(AB723,aircraft!A:B,2,FALSE)</f>
        <v>Passenger</v>
      </c>
      <c r="AF723" s="16">
        <f t="shared" si="36"/>
        <v>16.483217816711825</v>
      </c>
    </row>
    <row r="724" spans="1:32" x14ac:dyDescent="0.25">
      <c r="A724" s="26">
        <v>3594294.2764458596</v>
      </c>
      <c r="B724" s="26">
        <v>2159287.8478557677</v>
      </c>
      <c r="C724" s="26">
        <v>1664187.7051022155</v>
      </c>
      <c r="D724" s="26">
        <v>1676798.3802536218</v>
      </c>
      <c r="E724" s="26">
        <v>3128991.5729808253</v>
      </c>
      <c r="F724" s="26">
        <v>0</v>
      </c>
      <c r="G724" s="26">
        <v>0</v>
      </c>
      <c r="H724" s="26">
        <v>0</v>
      </c>
      <c r="I724" s="26">
        <v>0</v>
      </c>
      <c r="J724" s="26">
        <v>109969270.48213339</v>
      </c>
      <c r="K724" s="26">
        <v>0</v>
      </c>
      <c r="L724" s="26">
        <v>1349832.926216834</v>
      </c>
      <c r="M724" s="26">
        <v>2245.9395681845963</v>
      </c>
      <c r="N724" s="26">
        <v>1338.5948674615836</v>
      </c>
      <c r="O724" s="26">
        <v>90.812590772277858</v>
      </c>
      <c r="P724" s="26">
        <v>89.937509858580256</v>
      </c>
      <c r="Q724" s="26">
        <v>199.50173661243545</v>
      </c>
      <c r="R724" s="26">
        <v>0</v>
      </c>
      <c r="S724" s="26">
        <v>0</v>
      </c>
      <c r="T724" s="26">
        <v>0</v>
      </c>
      <c r="U724" s="26">
        <v>0</v>
      </c>
      <c r="V724" s="26">
        <v>108063.74732593245</v>
      </c>
      <c r="W724" s="26">
        <v>0</v>
      </c>
      <c r="X724" s="26">
        <v>580.42817798503563</v>
      </c>
      <c r="Y724" s="26">
        <v>25402151</v>
      </c>
      <c r="Z724" s="26">
        <v>1992</v>
      </c>
      <c r="AA724" s="26" t="b">
        <v>0</v>
      </c>
      <c r="AB724" s="27" t="s">
        <v>78</v>
      </c>
      <c r="AC724" s="16">
        <f t="shared" si="35"/>
        <v>123542663.19098851</v>
      </c>
      <c r="AD724" s="16">
        <f t="shared" si="34"/>
        <v>4545.2144508745087</v>
      </c>
      <c r="AE724" s="16" t="str">
        <f>VLOOKUP(AB724,aircraft!A:B,2,FALSE)</f>
        <v>Passenger</v>
      </c>
      <c r="AF724" s="16">
        <f t="shared" si="36"/>
        <v>5.1943203878177204</v>
      </c>
    </row>
    <row r="725" spans="1:32" x14ac:dyDescent="0.25">
      <c r="A725" s="26">
        <v>466847.50144460291</v>
      </c>
      <c r="B725" s="26">
        <v>231729.32666439938</v>
      </c>
      <c r="C725" s="26">
        <v>261821.94419735987</v>
      </c>
      <c r="D725" s="26">
        <v>221046.37898940156</v>
      </c>
      <c r="E725" s="26">
        <v>533660.40147453547</v>
      </c>
      <c r="F725" s="26">
        <v>0</v>
      </c>
      <c r="G725" s="26">
        <v>0</v>
      </c>
      <c r="H725" s="26">
        <v>0</v>
      </c>
      <c r="I725" s="26">
        <v>0</v>
      </c>
      <c r="J725" s="26">
        <v>16894476.005817145</v>
      </c>
      <c r="K725" s="26">
        <v>0</v>
      </c>
      <c r="L725" s="26">
        <v>292909.48820142885</v>
      </c>
      <c r="M725" s="26">
        <v>789.00390739769557</v>
      </c>
      <c r="N725" s="26">
        <v>372.54397220665896</v>
      </c>
      <c r="O725" s="26">
        <v>14.582641696386254</v>
      </c>
      <c r="P725" s="26">
        <v>12.360519351592563</v>
      </c>
      <c r="Q725" s="26">
        <v>34.557447063258309</v>
      </c>
      <c r="R725" s="26">
        <v>0</v>
      </c>
      <c r="S725" s="26">
        <v>0</v>
      </c>
      <c r="T725" s="26">
        <v>0</v>
      </c>
      <c r="U725" s="26">
        <v>0</v>
      </c>
      <c r="V725" s="26">
        <v>7223.3254225650917</v>
      </c>
      <c r="W725" s="26">
        <v>0</v>
      </c>
      <c r="X725" s="26">
        <v>125.95108420401205</v>
      </c>
      <c r="Y725" s="26">
        <v>3061537</v>
      </c>
      <c r="Z725" s="26">
        <v>1992</v>
      </c>
      <c r="AA725" s="26" t="b">
        <v>0</v>
      </c>
      <c r="AB725" s="27" t="s">
        <v>79</v>
      </c>
      <c r="AC725" s="16">
        <f t="shared" si="35"/>
        <v>18902491.046788871</v>
      </c>
      <c r="AD725" s="16">
        <f t="shared" si="34"/>
        <v>1348.9995719196033</v>
      </c>
      <c r="AE725" s="16" t="str">
        <f>VLOOKUP(AB725,aircraft!A:B,2,FALSE)</f>
        <v>Passenger</v>
      </c>
      <c r="AF725" s="16">
        <f t="shared" si="36"/>
        <v>6.556693860068914</v>
      </c>
    </row>
    <row r="726" spans="1:32" x14ac:dyDescent="0.25">
      <c r="A726" s="26">
        <v>175189.32479854114</v>
      </c>
      <c r="B726" s="26">
        <v>97506.187743574934</v>
      </c>
      <c r="C726" s="26">
        <v>71123.73402737506</v>
      </c>
      <c r="D726" s="26">
        <v>57294.607562923491</v>
      </c>
      <c r="E726" s="26">
        <v>130984.73156576084</v>
      </c>
      <c r="F726" s="26">
        <v>0</v>
      </c>
      <c r="G726" s="26">
        <v>0</v>
      </c>
      <c r="H726" s="26">
        <v>0</v>
      </c>
      <c r="I726" s="26">
        <v>0</v>
      </c>
      <c r="J726" s="26">
        <v>2808424.3272588728</v>
      </c>
      <c r="K726" s="26">
        <v>0</v>
      </c>
      <c r="L726" s="26">
        <v>89772.706077656316</v>
      </c>
      <c r="M726" s="26">
        <v>279.87792386591968</v>
      </c>
      <c r="N726" s="26">
        <v>155.05720163767052</v>
      </c>
      <c r="O726" s="26">
        <v>9.7733443070505732</v>
      </c>
      <c r="P726" s="26">
        <v>7.8774749554222971</v>
      </c>
      <c r="Q726" s="26">
        <v>18.377301553570888</v>
      </c>
      <c r="R726" s="26">
        <v>0</v>
      </c>
      <c r="S726" s="26">
        <v>0</v>
      </c>
      <c r="T726" s="26">
        <v>0</v>
      </c>
      <c r="U726" s="26">
        <v>0</v>
      </c>
      <c r="V726" s="26">
        <v>987.29833423410309</v>
      </c>
      <c r="W726" s="26">
        <v>0</v>
      </c>
      <c r="X726" s="26">
        <v>38.602264924355431</v>
      </c>
      <c r="Y726" s="26">
        <v>535755</v>
      </c>
      <c r="Z726" s="26">
        <v>1992</v>
      </c>
      <c r="AA726" s="26" t="b">
        <v>0</v>
      </c>
      <c r="AB726" s="27" t="s">
        <v>80</v>
      </c>
      <c r="AC726" s="16">
        <f t="shared" si="35"/>
        <v>3430295.6190347043</v>
      </c>
      <c r="AD726" s="16">
        <f t="shared" si="34"/>
        <v>509.56551124398942</v>
      </c>
      <c r="AE726" s="16" t="str">
        <f>VLOOKUP(AB726,aircraft!A:B,2,FALSE)</f>
        <v>Passenger</v>
      </c>
      <c r="AF726" s="16">
        <f t="shared" si="36"/>
        <v>7.1195267185259112</v>
      </c>
    </row>
    <row r="727" spans="1:32" x14ac:dyDescent="0.25">
      <c r="A727" s="26">
        <v>1638467.9991923426</v>
      </c>
      <c r="B727" s="26">
        <v>913401.94429540192</v>
      </c>
      <c r="C727" s="26">
        <v>627818.11105997139</v>
      </c>
      <c r="D727" s="26">
        <v>574142.00215150067</v>
      </c>
      <c r="E727" s="26">
        <v>1387574.4683513721</v>
      </c>
      <c r="F727" s="26">
        <v>0</v>
      </c>
      <c r="G727" s="26">
        <v>0</v>
      </c>
      <c r="H727" s="26">
        <v>0</v>
      </c>
      <c r="I727" s="26">
        <v>0</v>
      </c>
      <c r="J727" s="26">
        <v>19157081.571158409</v>
      </c>
      <c r="K727" s="26">
        <v>0</v>
      </c>
      <c r="L727" s="26">
        <v>793631.04659345909</v>
      </c>
      <c r="M727" s="26">
        <v>1409.7645185082929</v>
      </c>
      <c r="N727" s="26">
        <v>784.26262212588585</v>
      </c>
      <c r="O727" s="26">
        <v>193.77301340439109</v>
      </c>
      <c r="P727" s="26">
        <v>177.23166552467478</v>
      </c>
      <c r="Q727" s="26">
        <v>429.81183809705823</v>
      </c>
      <c r="R727" s="26">
        <v>0</v>
      </c>
      <c r="S727" s="26">
        <v>0</v>
      </c>
      <c r="T727" s="26">
        <v>0</v>
      </c>
      <c r="U727" s="26">
        <v>0</v>
      </c>
      <c r="V727" s="26">
        <v>5868.0642954318182</v>
      </c>
      <c r="W727" s="26">
        <v>0</v>
      </c>
      <c r="X727" s="26">
        <v>341.26136162469106</v>
      </c>
      <c r="Y727" s="26">
        <v>3773275</v>
      </c>
      <c r="Z727" s="26">
        <v>1992</v>
      </c>
      <c r="AA727" s="26" t="b">
        <v>0</v>
      </c>
      <c r="AB727" s="27" t="s">
        <v>145</v>
      </c>
      <c r="AC727" s="16">
        <f t="shared" si="35"/>
        <v>25092117.142802455</v>
      </c>
      <c r="AD727" s="16">
        <f t="shared" si="34"/>
        <v>3336.1050192849934</v>
      </c>
      <c r="AE727" s="16" t="str">
        <f>VLOOKUP(AB727,aircraft!A:B,2,FALSE)</f>
        <v>Passenger</v>
      </c>
      <c r="AF727" s="16">
        <f t="shared" si="36"/>
        <v>7.5376561697911075</v>
      </c>
    </row>
    <row r="728" spans="1:32" x14ac:dyDescent="0.25">
      <c r="A728" s="26">
        <v>67497.113086150188</v>
      </c>
      <c r="B728" s="26">
        <v>37044.036558458414</v>
      </c>
      <c r="C728" s="26">
        <v>31109.406562524531</v>
      </c>
      <c r="D728" s="26">
        <v>25197.68352323613</v>
      </c>
      <c r="E728" s="26">
        <v>61117.476443988999</v>
      </c>
      <c r="F728" s="26">
        <v>0</v>
      </c>
      <c r="G728" s="26">
        <v>0</v>
      </c>
      <c r="H728" s="26">
        <v>0</v>
      </c>
      <c r="I728" s="26">
        <v>0</v>
      </c>
      <c r="J728" s="26">
        <v>1022998.4301477815</v>
      </c>
      <c r="K728" s="26">
        <v>0</v>
      </c>
      <c r="L728" s="26">
        <v>34577.81310232808</v>
      </c>
      <c r="M728" s="26">
        <v>193.79499830460372</v>
      </c>
      <c r="N728" s="26">
        <v>104.30311093016954</v>
      </c>
      <c r="O728" s="26">
        <v>2.8895010152706808</v>
      </c>
      <c r="P728" s="26">
        <v>2.3333609422076433</v>
      </c>
      <c r="Q728" s="26">
        <v>5.7797917658096667</v>
      </c>
      <c r="R728" s="26">
        <v>0</v>
      </c>
      <c r="S728" s="26">
        <v>0</v>
      </c>
      <c r="T728" s="26">
        <v>0</v>
      </c>
      <c r="U728" s="26">
        <v>0</v>
      </c>
      <c r="V728" s="26">
        <v>350.69560399353503</v>
      </c>
      <c r="W728" s="26">
        <v>0</v>
      </c>
      <c r="X728" s="26">
        <v>14.868460138945654</v>
      </c>
      <c r="Y728" s="26">
        <v>196394</v>
      </c>
      <c r="Z728" s="26">
        <v>1992</v>
      </c>
      <c r="AA728" s="26" t="b">
        <v>0</v>
      </c>
      <c r="AB728" s="27" t="s">
        <v>81</v>
      </c>
      <c r="AC728" s="16">
        <f t="shared" si="35"/>
        <v>1279541.9594244678</v>
      </c>
      <c r="AD728" s="16">
        <f t="shared" si="34"/>
        <v>323.96922309700687</v>
      </c>
      <c r="AE728" s="16" t="str">
        <f>VLOOKUP(AB728,aircraft!A:B,2,FALSE)</f>
        <v>Passenger (not used as freighter)</v>
      </c>
      <c r="AF728" s="16">
        <f t="shared" si="36"/>
        <v>7.2395651576986646</v>
      </c>
    </row>
    <row r="729" spans="1:32" x14ac:dyDescent="0.25">
      <c r="A729" s="26">
        <v>3249.131647729298</v>
      </c>
      <c r="B729" s="26">
        <v>1946.7606660023437</v>
      </c>
      <c r="C729" s="26">
        <v>698.71975914080065</v>
      </c>
      <c r="D729" s="26">
        <v>863.38822689680273</v>
      </c>
      <c r="E729" s="26">
        <v>1244.7374574063929</v>
      </c>
      <c r="F729" s="26">
        <v>0</v>
      </c>
      <c r="G729" s="26">
        <v>0</v>
      </c>
      <c r="H729" s="26">
        <v>0</v>
      </c>
      <c r="I729" s="26">
        <v>0</v>
      </c>
      <c r="J729" s="26">
        <v>44709.365838813785</v>
      </c>
      <c r="K729" s="26">
        <v>0</v>
      </c>
      <c r="L729" s="26">
        <v>0</v>
      </c>
      <c r="M729" s="26">
        <v>57.217209767051337</v>
      </c>
      <c r="N729" s="26">
        <v>34.282456197410752</v>
      </c>
      <c r="O729" s="26">
        <v>0.19564153778481405</v>
      </c>
      <c r="P729" s="26">
        <v>0.24174870998797116</v>
      </c>
      <c r="Q729" s="26">
        <v>0.34852649738258429</v>
      </c>
      <c r="R729" s="26">
        <v>0</v>
      </c>
      <c r="S729" s="26">
        <v>0</v>
      </c>
      <c r="T729" s="26">
        <v>0</v>
      </c>
      <c r="U729" s="26">
        <v>0</v>
      </c>
      <c r="V729" s="26">
        <v>23.760446265665813</v>
      </c>
      <c r="W729" s="26">
        <v>0</v>
      </c>
      <c r="X729" s="26">
        <v>0</v>
      </c>
      <c r="Y729" s="26">
        <v>11160</v>
      </c>
      <c r="Z729" s="26">
        <v>1992</v>
      </c>
      <c r="AA729" s="26" t="b">
        <v>0</v>
      </c>
      <c r="AB729" s="27" t="s">
        <v>147</v>
      </c>
      <c r="AC729" s="16">
        <f t="shared" si="35"/>
        <v>52712.103595989422</v>
      </c>
      <c r="AD729" s="16">
        <f t="shared" si="34"/>
        <v>92.285582709617444</v>
      </c>
      <c r="AE729" s="16" t="str">
        <f>VLOOKUP(AB729,aircraft!A:B,2,FALSE)</f>
        <v>Passenger (not used as freighter)</v>
      </c>
      <c r="AF729" s="16">
        <f t="shared" si="36"/>
        <v>5.1777037855207899</v>
      </c>
    </row>
    <row r="730" spans="1:32" x14ac:dyDescent="0.25">
      <c r="A730" s="26">
        <v>1070.8491721451694</v>
      </c>
      <c r="B730" s="26">
        <v>615.05195007495456</v>
      </c>
      <c r="C730" s="26">
        <v>377.2262111518275</v>
      </c>
      <c r="D730" s="26">
        <v>662.16504285407473</v>
      </c>
      <c r="E730" s="26">
        <v>1020.4500799979115</v>
      </c>
      <c r="F730" s="26">
        <v>0</v>
      </c>
      <c r="G730" s="26">
        <v>0</v>
      </c>
      <c r="H730" s="26">
        <v>0</v>
      </c>
      <c r="I730" s="26">
        <v>0</v>
      </c>
      <c r="J730" s="26">
        <v>57122.597134339812</v>
      </c>
      <c r="K730" s="26">
        <v>0</v>
      </c>
      <c r="L730" s="26">
        <v>690.14075643839169</v>
      </c>
      <c r="M730" s="26">
        <v>4.9965232760491016</v>
      </c>
      <c r="N730" s="26">
        <v>2.8664931855457616</v>
      </c>
      <c r="O730" s="26">
        <v>2.2364179814415873E-2</v>
      </c>
      <c r="P730" s="26">
        <v>3.9237438552850244E-2</v>
      </c>
      <c r="Q730" s="26">
        <v>6.089125444665125E-2</v>
      </c>
      <c r="R730" s="26">
        <v>0</v>
      </c>
      <c r="S730" s="26">
        <v>0</v>
      </c>
      <c r="T730" s="26">
        <v>0</v>
      </c>
      <c r="U730" s="26">
        <v>0</v>
      </c>
      <c r="V730" s="26">
        <v>79.657056204180691</v>
      </c>
      <c r="W730" s="26">
        <v>0</v>
      </c>
      <c r="X730" s="26">
        <v>0.33816897466553242</v>
      </c>
      <c r="Y730" s="26">
        <v>21417</v>
      </c>
      <c r="Z730" s="26">
        <v>1992</v>
      </c>
      <c r="AA730" s="26" t="b">
        <v>0</v>
      </c>
      <c r="AB730" s="27" t="s">
        <v>155</v>
      </c>
      <c r="AC730" s="16">
        <f t="shared" si="35"/>
        <v>61558.480347002143</v>
      </c>
      <c r="AD730" s="16">
        <f t="shared" si="34"/>
        <v>8.3236783090743138</v>
      </c>
      <c r="AE730" s="16" t="str">
        <f>VLOOKUP(AB730,aircraft!A:B,2,FALSE)</f>
        <v>Passenger</v>
      </c>
      <c r="AF730" s="16">
        <f t="shared" si="36"/>
        <v>2.9857937661965823</v>
      </c>
    </row>
    <row r="731" spans="1:32" x14ac:dyDescent="0.25">
      <c r="A731" s="26">
        <v>0.90308908629800844</v>
      </c>
      <c r="B731" s="26">
        <v>0.70203055198838982</v>
      </c>
      <c r="C731" s="26">
        <v>0.69771005383009088</v>
      </c>
      <c r="D731" s="26">
        <v>1.9726717537461955</v>
      </c>
      <c r="E731" s="26">
        <v>2.6371211059698831</v>
      </c>
      <c r="F731" s="26">
        <v>0</v>
      </c>
      <c r="G731" s="26">
        <v>0</v>
      </c>
      <c r="H731" s="26">
        <v>0</v>
      </c>
      <c r="I731" s="26">
        <v>0</v>
      </c>
      <c r="J731" s="26">
        <v>11613.884656949043</v>
      </c>
      <c r="K731" s="26">
        <v>0</v>
      </c>
      <c r="L731" s="26">
        <v>0</v>
      </c>
      <c r="M731" s="26">
        <v>0.12486108984995736</v>
      </c>
      <c r="N731" s="26">
        <v>9.7062738504085949E-2</v>
      </c>
      <c r="O731" s="26">
        <v>6.3980015015718903E-3</v>
      </c>
      <c r="P731" s="26">
        <v>1.8089400852535468E-2</v>
      </c>
      <c r="Q731" s="26">
        <v>2.4182401705696285E-2</v>
      </c>
      <c r="R731" s="26">
        <v>0</v>
      </c>
      <c r="S731" s="26">
        <v>0</v>
      </c>
      <c r="T731" s="26">
        <v>0</v>
      </c>
      <c r="U731" s="26">
        <v>0</v>
      </c>
      <c r="V731" s="26">
        <v>14.100804292843383</v>
      </c>
      <c r="W731" s="26">
        <v>0</v>
      </c>
      <c r="X731" s="26">
        <v>0</v>
      </c>
      <c r="Y731" s="26">
        <v>33726</v>
      </c>
      <c r="Z731" s="26">
        <v>1992</v>
      </c>
      <c r="AA731" s="26" t="b">
        <v>0</v>
      </c>
      <c r="AB731" s="27" t="s">
        <v>85</v>
      </c>
      <c r="AC731" s="16">
        <f t="shared" si="35"/>
        <v>11620.797279500875</v>
      </c>
      <c r="AD731" s="16">
        <f t="shared" si="34"/>
        <v>0.27059363241384693</v>
      </c>
      <c r="AE731" s="16" t="str">
        <f>VLOOKUP(AB731,aircraft!A:B,2,FALSE)</f>
        <v>Passenger</v>
      </c>
      <c r="AF731" s="16">
        <f t="shared" si="36"/>
        <v>0.34456494335233573</v>
      </c>
    </row>
    <row r="732" spans="1:32" x14ac:dyDescent="0.25">
      <c r="A732" s="26">
        <v>90.075840554567662</v>
      </c>
      <c r="B732" s="26">
        <v>48.400381579133096</v>
      </c>
      <c r="C732" s="26">
        <v>84.50733559910995</v>
      </c>
      <c r="D732" s="26">
        <v>306.95488562062388</v>
      </c>
      <c r="E732" s="26">
        <v>409.27318082749849</v>
      </c>
      <c r="F732" s="26">
        <v>0</v>
      </c>
      <c r="G732" s="26">
        <v>0</v>
      </c>
      <c r="H732" s="26">
        <v>0</v>
      </c>
      <c r="I732" s="26">
        <v>0</v>
      </c>
      <c r="J732" s="26">
        <v>8501.5161532902694</v>
      </c>
      <c r="K732" s="26">
        <v>0</v>
      </c>
      <c r="L732" s="26">
        <v>0</v>
      </c>
      <c r="M732" s="26">
        <v>6.1323632771410468</v>
      </c>
      <c r="N732" s="26">
        <v>3.2950980059484851</v>
      </c>
      <c r="O732" s="26">
        <v>1.0445106723620294</v>
      </c>
      <c r="P732" s="26">
        <v>3.7939624020968949</v>
      </c>
      <c r="Q732" s="26">
        <v>5.0586165361291942</v>
      </c>
      <c r="R732" s="26">
        <v>0</v>
      </c>
      <c r="S732" s="26">
        <v>0</v>
      </c>
      <c r="T732" s="26">
        <v>0</v>
      </c>
      <c r="U732" s="26">
        <v>0</v>
      </c>
      <c r="V732" s="26">
        <v>9.7197241932914746</v>
      </c>
      <c r="W732" s="26">
        <v>0</v>
      </c>
      <c r="X732" s="26">
        <v>0</v>
      </c>
      <c r="Y732" s="26">
        <v>24667</v>
      </c>
      <c r="Z732" s="26">
        <v>1992</v>
      </c>
      <c r="AA732" s="26" t="b">
        <v>0</v>
      </c>
      <c r="AB732" s="27" t="s">
        <v>86</v>
      </c>
      <c r="AC732" s="16">
        <f t="shared" si="35"/>
        <v>9440.727777471202</v>
      </c>
      <c r="AD732" s="16">
        <f t="shared" si="34"/>
        <v>19.32455089367765</v>
      </c>
      <c r="AE732" s="16" t="str">
        <f>VLOOKUP(AB732,aircraft!A:B,2,FALSE)</f>
        <v>Passenger</v>
      </c>
      <c r="AF732" s="16">
        <f t="shared" si="36"/>
        <v>0.39993971696640002</v>
      </c>
    </row>
    <row r="733" spans="1:32" x14ac:dyDescent="0.25">
      <c r="A733" s="26">
        <v>1.8597102683624809</v>
      </c>
      <c r="B733" s="26">
        <v>0.75073006221692729</v>
      </c>
      <c r="C733" s="26">
        <v>1.5186080313324928</v>
      </c>
      <c r="D733" s="26">
        <v>4.881240100711584</v>
      </c>
      <c r="E733" s="26">
        <v>6.508320134282112</v>
      </c>
      <c r="F733" s="26">
        <v>0</v>
      </c>
      <c r="G733" s="26">
        <v>0</v>
      </c>
      <c r="H733" s="26">
        <v>0</v>
      </c>
      <c r="I733" s="26">
        <v>0</v>
      </c>
      <c r="J733" s="26">
        <v>578.17019627094271</v>
      </c>
      <c r="K733" s="26">
        <v>0</v>
      </c>
      <c r="L733" s="26">
        <v>0</v>
      </c>
      <c r="M733" s="26">
        <v>9.1497749116346228E-2</v>
      </c>
      <c r="N733" s="26">
        <v>3.6935920640641877E-2</v>
      </c>
      <c r="O733" s="26">
        <v>1.5186079973889582E-2</v>
      </c>
      <c r="P733" s="26">
        <v>4.8812399916073654E-2</v>
      </c>
      <c r="Q733" s="26">
        <v>6.5083199888098214E-2</v>
      </c>
      <c r="R733" s="26">
        <v>0</v>
      </c>
      <c r="S733" s="26">
        <v>0</v>
      </c>
      <c r="T733" s="26">
        <v>0</v>
      </c>
      <c r="U733" s="26">
        <v>0</v>
      </c>
      <c r="V733" s="26">
        <v>0.73168113349238406</v>
      </c>
      <c r="W733" s="26">
        <v>0</v>
      </c>
      <c r="X733" s="26">
        <v>0</v>
      </c>
      <c r="Y733" s="26">
        <v>1680</v>
      </c>
      <c r="Z733" s="26">
        <v>1992</v>
      </c>
      <c r="AA733" s="26" t="b">
        <v>0</v>
      </c>
      <c r="AB733" s="27" t="s">
        <v>88</v>
      </c>
      <c r="AC733" s="16">
        <f t="shared" si="35"/>
        <v>593.68880486784826</v>
      </c>
      <c r="AD733" s="16">
        <f t="shared" si="34"/>
        <v>0.25751534953504951</v>
      </c>
      <c r="AE733" s="16" t="str">
        <f>VLOOKUP(AB733,aircraft!A:B,2,FALSE)</f>
        <v>Passenger</v>
      </c>
      <c r="AF733" s="16">
        <f t="shared" si="36"/>
        <v>0.35737512094234675</v>
      </c>
    </row>
    <row r="734" spans="1:32" x14ac:dyDescent="0.25">
      <c r="A734" s="26">
        <v>2492.2165164408093</v>
      </c>
      <c r="B734" s="26">
        <v>1315.3175279484547</v>
      </c>
      <c r="C734" s="26">
        <v>700.19511302375747</v>
      </c>
      <c r="D734" s="26">
        <v>2250.6271490049376</v>
      </c>
      <c r="E734" s="26">
        <v>3000.8361986732461</v>
      </c>
      <c r="F734" s="26">
        <v>0</v>
      </c>
      <c r="G734" s="26">
        <v>0</v>
      </c>
      <c r="H734" s="26">
        <v>0</v>
      </c>
      <c r="I734" s="26">
        <v>0</v>
      </c>
      <c r="J734" s="26">
        <v>200987.78163106443</v>
      </c>
      <c r="K734" s="26">
        <v>0</v>
      </c>
      <c r="L734" s="26">
        <v>2639.2717607694794</v>
      </c>
      <c r="M734" s="26">
        <v>125.85693846241739</v>
      </c>
      <c r="N734" s="26">
        <v>66.423537474168455</v>
      </c>
      <c r="O734" s="26">
        <v>7.0019509533534195E-3</v>
      </c>
      <c r="P734" s="26">
        <v>2.2506270921493123E-2</v>
      </c>
      <c r="Q734" s="26">
        <v>3.00083612286575E-2</v>
      </c>
      <c r="R734" s="26">
        <v>0</v>
      </c>
      <c r="S734" s="26">
        <v>0</v>
      </c>
      <c r="T734" s="26">
        <v>0</v>
      </c>
      <c r="U734" s="26">
        <v>0</v>
      </c>
      <c r="V734" s="26">
        <v>320.70554923817065</v>
      </c>
      <c r="W734" s="26">
        <v>0</v>
      </c>
      <c r="X734" s="26">
        <v>1.504384836829799</v>
      </c>
      <c r="Y734" s="26">
        <v>74058</v>
      </c>
      <c r="Z734" s="26">
        <v>1992</v>
      </c>
      <c r="AA734" s="26" t="b">
        <v>0</v>
      </c>
      <c r="AB734" s="27" t="s">
        <v>89</v>
      </c>
      <c r="AC734" s="16">
        <f t="shared" si="35"/>
        <v>213386.2458969251</v>
      </c>
      <c r="AD734" s="16">
        <f t="shared" si="34"/>
        <v>193.84437735651915</v>
      </c>
      <c r="AE734" s="16" t="str">
        <f>VLOOKUP(AB734,aircraft!A:B,2,FALSE)</f>
        <v>Passenger</v>
      </c>
      <c r="AF734" s="16">
        <f t="shared" si="36"/>
        <v>2.9690875467944235</v>
      </c>
    </row>
    <row r="735" spans="1:32" x14ac:dyDescent="0.25">
      <c r="A735" s="26">
        <v>1380.8057799617152</v>
      </c>
      <c r="B735" s="26">
        <v>723.15457983255203</v>
      </c>
      <c r="C735" s="26">
        <v>505.37283023595842</v>
      </c>
      <c r="D735" s="26">
        <v>1624.4126686155805</v>
      </c>
      <c r="E735" s="26">
        <v>2165.883558154107</v>
      </c>
      <c r="F735" s="26">
        <v>0</v>
      </c>
      <c r="G735" s="26">
        <v>0</v>
      </c>
      <c r="H735" s="26">
        <v>0</v>
      </c>
      <c r="I735" s="26">
        <v>0</v>
      </c>
      <c r="J735" s="26">
        <v>108296.55302035809</v>
      </c>
      <c r="K735" s="26">
        <v>0</v>
      </c>
      <c r="L735" s="26">
        <v>1664.2134975412773</v>
      </c>
      <c r="M735" s="26">
        <v>61.004789225082625</v>
      </c>
      <c r="N735" s="26">
        <v>31.949383005234193</v>
      </c>
      <c r="O735" s="26">
        <v>4.2128209471311122E-2</v>
      </c>
      <c r="P735" s="26">
        <v>0.13541210187207148</v>
      </c>
      <c r="Q735" s="26">
        <v>0.18054946916276207</v>
      </c>
      <c r="R735" s="26">
        <v>0</v>
      </c>
      <c r="S735" s="26">
        <v>0</v>
      </c>
      <c r="T735" s="26">
        <v>0</v>
      </c>
      <c r="U735" s="26">
        <v>0</v>
      </c>
      <c r="V735" s="26">
        <v>183.20435880308509</v>
      </c>
      <c r="W735" s="26">
        <v>0</v>
      </c>
      <c r="X735" s="26">
        <v>0.94860165147171316</v>
      </c>
      <c r="Y735" s="26">
        <v>39570</v>
      </c>
      <c r="Z735" s="26">
        <v>1992</v>
      </c>
      <c r="AA735" s="26" t="b">
        <v>0</v>
      </c>
      <c r="AB735" s="27" t="s">
        <v>90</v>
      </c>
      <c r="AC735" s="16">
        <f t="shared" si="35"/>
        <v>116360.39593469928</v>
      </c>
      <c r="AD735" s="16">
        <f t="shared" si="34"/>
        <v>94.260863662294682</v>
      </c>
      <c r="AE735" s="16" t="str">
        <f>VLOOKUP(AB735,aircraft!A:B,2,FALSE)</f>
        <v>Passenger</v>
      </c>
      <c r="AF735" s="16">
        <f t="shared" si="36"/>
        <v>3.0601867778292617</v>
      </c>
    </row>
    <row r="736" spans="1:32" x14ac:dyDescent="0.25">
      <c r="A736" s="26">
        <v>110.77932761805232</v>
      </c>
      <c r="B736" s="26">
        <v>81.055148152140887</v>
      </c>
      <c r="C736" s="26">
        <v>62.790568028688426</v>
      </c>
      <c r="D736" s="26">
        <v>201.8268258064985</v>
      </c>
      <c r="E736" s="26">
        <v>269.10243440866469</v>
      </c>
      <c r="F736" s="26">
        <v>0</v>
      </c>
      <c r="G736" s="26">
        <v>0</v>
      </c>
      <c r="H736" s="26">
        <v>0</v>
      </c>
      <c r="I736" s="26">
        <v>0</v>
      </c>
      <c r="J736" s="26">
        <v>11381.428716707229</v>
      </c>
      <c r="K736" s="26">
        <v>0</v>
      </c>
      <c r="L736" s="26">
        <v>185.87913200434923</v>
      </c>
      <c r="M736" s="26">
        <v>10.732929788503336</v>
      </c>
      <c r="N736" s="26">
        <v>7.8530826357163921</v>
      </c>
      <c r="O736" s="26">
        <v>0</v>
      </c>
      <c r="P736" s="26">
        <v>0</v>
      </c>
      <c r="Q736" s="26">
        <v>0</v>
      </c>
      <c r="R736" s="26">
        <v>0</v>
      </c>
      <c r="S736" s="26">
        <v>0</v>
      </c>
      <c r="T736" s="26">
        <v>0</v>
      </c>
      <c r="U736" s="26">
        <v>0</v>
      </c>
      <c r="V736" s="26">
        <v>18.836942311013118</v>
      </c>
      <c r="W736" s="26">
        <v>0</v>
      </c>
      <c r="X736" s="26">
        <v>0.10595110053725597</v>
      </c>
      <c r="Y736" s="26">
        <v>4172</v>
      </c>
      <c r="Z736" s="26">
        <v>1992</v>
      </c>
      <c r="AA736" s="26" t="b">
        <v>0</v>
      </c>
      <c r="AB736" s="27" t="s">
        <v>91</v>
      </c>
      <c r="AC736" s="16">
        <f t="shared" si="35"/>
        <v>12292.862152725624</v>
      </c>
      <c r="AD736" s="16">
        <f t="shared" si="34"/>
        <v>18.691963524756982</v>
      </c>
      <c r="AE736" s="16" t="str">
        <f>VLOOKUP(AB736,aircraft!A:B,2,FALSE)</f>
        <v>Passenger</v>
      </c>
      <c r="AF736" s="16">
        <f t="shared" si="36"/>
        <v>3.0898404125232268</v>
      </c>
    </row>
    <row r="737" spans="1:32" x14ac:dyDescent="0.25">
      <c r="A737" s="26">
        <v>722.23604488727369</v>
      </c>
      <c r="B737" s="26">
        <v>308.21663979869368</v>
      </c>
      <c r="C737" s="26">
        <v>393.86269894123075</v>
      </c>
      <c r="D737" s="26">
        <v>1265.9872465968128</v>
      </c>
      <c r="E737" s="26">
        <v>1687.9829954624174</v>
      </c>
      <c r="F737" s="26">
        <v>0</v>
      </c>
      <c r="G737" s="26">
        <v>0</v>
      </c>
      <c r="H737" s="26">
        <v>0</v>
      </c>
      <c r="I737" s="26">
        <v>0</v>
      </c>
      <c r="J737" s="26">
        <v>78595.186408710477</v>
      </c>
      <c r="K737" s="26">
        <v>0</v>
      </c>
      <c r="L737" s="26">
        <v>982.44181908717292</v>
      </c>
      <c r="M737" s="26">
        <v>7.9565975996140876</v>
      </c>
      <c r="N737" s="26">
        <v>3.3955045497156933</v>
      </c>
      <c r="O737" s="26">
        <v>2.3868671098319492E-2</v>
      </c>
      <c r="P737" s="26">
        <v>7.6720728530312643E-2</v>
      </c>
      <c r="Q737" s="26">
        <v>0.10229430470708352</v>
      </c>
      <c r="R737" s="26">
        <v>0</v>
      </c>
      <c r="S737" s="26">
        <v>0</v>
      </c>
      <c r="T737" s="26">
        <v>0</v>
      </c>
      <c r="U737" s="26">
        <v>0</v>
      </c>
      <c r="V737" s="26">
        <v>122.66951352054252</v>
      </c>
      <c r="W737" s="26">
        <v>0</v>
      </c>
      <c r="X737" s="26">
        <v>0.55999181201079729</v>
      </c>
      <c r="Y737" s="26">
        <v>29048</v>
      </c>
      <c r="Z737" s="26">
        <v>1992</v>
      </c>
      <c r="AA737" s="26" t="b">
        <v>0</v>
      </c>
      <c r="AB737" s="27" t="s">
        <v>92</v>
      </c>
      <c r="AC737" s="16">
        <f t="shared" si="35"/>
        <v>83955.913853484089</v>
      </c>
      <c r="AD737" s="16">
        <f t="shared" si="34"/>
        <v>12.114977665676294</v>
      </c>
      <c r="AE737" s="16" t="str">
        <f>VLOOKUP(AB737,aircraft!A:B,2,FALSE)</f>
        <v>Passenger</v>
      </c>
      <c r="AF737" s="16">
        <f t="shared" si="36"/>
        <v>2.9690112315467574</v>
      </c>
    </row>
    <row r="738" spans="1:32" x14ac:dyDescent="0.25">
      <c r="A738" s="26">
        <v>1527.8565734464628</v>
      </c>
      <c r="B738" s="26">
        <v>0</v>
      </c>
      <c r="C738" s="26">
        <v>1502.7374930241704</v>
      </c>
      <c r="D738" s="26">
        <v>2642.2271479861183</v>
      </c>
      <c r="E738" s="26">
        <v>2726.6912164770702</v>
      </c>
      <c r="F738" s="26">
        <v>0</v>
      </c>
      <c r="G738" s="26">
        <v>0</v>
      </c>
      <c r="H738" s="26">
        <v>0</v>
      </c>
      <c r="I738" s="26">
        <v>0</v>
      </c>
      <c r="J738" s="26">
        <v>84550.701846380238</v>
      </c>
      <c r="K738" s="26">
        <v>0</v>
      </c>
      <c r="L738" s="26">
        <v>0</v>
      </c>
      <c r="M738" s="26">
        <v>2.1732173269585688</v>
      </c>
      <c r="N738" s="26">
        <v>0</v>
      </c>
      <c r="O738" s="26">
        <v>6.0109499569204914E-3</v>
      </c>
      <c r="P738" s="26">
        <v>1.0568908565260545E-2</v>
      </c>
      <c r="Q738" s="26">
        <v>1.0906764838371346E-2</v>
      </c>
      <c r="R738" s="26">
        <v>0</v>
      </c>
      <c r="S738" s="26">
        <v>0</v>
      </c>
      <c r="T738" s="26">
        <v>0</v>
      </c>
      <c r="U738" s="26">
        <v>0</v>
      </c>
      <c r="V738" s="26">
        <v>4.430086920798276</v>
      </c>
      <c r="W738" s="26">
        <v>0</v>
      </c>
      <c r="X738" s="26">
        <v>0</v>
      </c>
      <c r="Y738" s="26">
        <v>53428</v>
      </c>
      <c r="Z738" s="26">
        <v>1992</v>
      </c>
      <c r="AA738" s="26" t="b">
        <v>0</v>
      </c>
      <c r="AB738" s="27" t="s">
        <v>156</v>
      </c>
      <c r="AC738" s="16">
        <f t="shared" si="35"/>
        <v>92950.214277314051</v>
      </c>
      <c r="AD738" s="16">
        <f t="shared" si="34"/>
        <v>2.200703950319121</v>
      </c>
      <c r="AE738" s="16" t="str">
        <f>VLOOKUP(AB738,aircraft!A:B,2,FALSE)</f>
        <v>Passenger</v>
      </c>
      <c r="AF738" s="16">
        <f t="shared" si="36"/>
        <v>1.7891350161592312</v>
      </c>
    </row>
    <row r="739" spans="1:32" x14ac:dyDescent="0.25">
      <c r="A739" s="26">
        <v>1235.9557478380482</v>
      </c>
      <c r="B739" s="26">
        <v>682.81867767115716</v>
      </c>
      <c r="C739" s="26">
        <v>561.76970339392244</v>
      </c>
      <c r="D739" s="26">
        <v>915.23247575461858</v>
      </c>
      <c r="E739" s="26">
        <v>1464.3719612073899</v>
      </c>
      <c r="F739" s="26">
        <v>0</v>
      </c>
      <c r="G739" s="26">
        <v>0</v>
      </c>
      <c r="H739" s="26">
        <v>0</v>
      </c>
      <c r="I739" s="26">
        <v>0</v>
      </c>
      <c r="J739" s="26">
        <v>57811.951592922211</v>
      </c>
      <c r="K739" s="26">
        <v>0</v>
      </c>
      <c r="L739" s="26">
        <v>1113.8485439879369</v>
      </c>
      <c r="M739" s="26">
        <v>11.173039858056457</v>
      </c>
      <c r="N739" s="26">
        <v>6.1726807895754217</v>
      </c>
      <c r="O739" s="26">
        <v>3.4829721139291669E-2</v>
      </c>
      <c r="P739" s="26">
        <v>5.674441272922115E-2</v>
      </c>
      <c r="Q739" s="26">
        <v>9.0791060366753884E-2</v>
      </c>
      <c r="R739" s="26">
        <v>0</v>
      </c>
      <c r="S739" s="26">
        <v>0</v>
      </c>
      <c r="T739" s="26">
        <v>0</v>
      </c>
      <c r="U739" s="26">
        <v>0</v>
      </c>
      <c r="V739" s="26">
        <v>96.668281242530796</v>
      </c>
      <c r="W739" s="26">
        <v>0</v>
      </c>
      <c r="X739" s="26">
        <v>0.54578579302716734</v>
      </c>
      <c r="Y739" s="26">
        <v>21160</v>
      </c>
      <c r="Z739" s="26">
        <v>1992</v>
      </c>
      <c r="AA739" s="26" t="b">
        <v>0</v>
      </c>
      <c r="AB739" s="27" t="s">
        <v>148</v>
      </c>
      <c r="AC739" s="16">
        <f t="shared" si="35"/>
        <v>63785.948702775284</v>
      </c>
      <c r="AD739" s="16">
        <f t="shared" si="34"/>
        <v>18.073871634894314</v>
      </c>
      <c r="AE739" s="16" t="str">
        <f>VLOOKUP(AB739,aircraft!A:B,2,FALSE)</f>
        <v>Passenger</v>
      </c>
      <c r="AF739" s="16">
        <f t="shared" si="36"/>
        <v>3.1925791234286649</v>
      </c>
    </row>
    <row r="740" spans="1:32" x14ac:dyDescent="0.25">
      <c r="A740" s="26">
        <v>2033.1533897805307</v>
      </c>
      <c r="B740" s="26">
        <v>1177.6750083304551</v>
      </c>
      <c r="C740" s="26">
        <v>802.23387300240984</v>
      </c>
      <c r="D740" s="26">
        <v>2578.6088775077455</v>
      </c>
      <c r="E740" s="26">
        <v>3438.1451700103289</v>
      </c>
      <c r="F740" s="26">
        <v>0</v>
      </c>
      <c r="G740" s="26">
        <v>0</v>
      </c>
      <c r="H740" s="26">
        <v>0</v>
      </c>
      <c r="I740" s="26">
        <v>0</v>
      </c>
      <c r="J740" s="26">
        <v>108990.8507977605</v>
      </c>
      <c r="K740" s="26">
        <v>0</v>
      </c>
      <c r="L740" s="26">
        <v>2279.6849212965099</v>
      </c>
      <c r="M740" s="26">
        <v>40.744397428612046</v>
      </c>
      <c r="N740" s="26">
        <v>23.600609192767145</v>
      </c>
      <c r="O740" s="26">
        <v>9.1454663297849431E-2</v>
      </c>
      <c r="P740" s="26">
        <v>0.29396141774308726</v>
      </c>
      <c r="Q740" s="26">
        <v>0.39194855699078313</v>
      </c>
      <c r="R740" s="26">
        <v>0</v>
      </c>
      <c r="S740" s="26">
        <v>0</v>
      </c>
      <c r="T740" s="26">
        <v>0</v>
      </c>
      <c r="U740" s="26">
        <v>0</v>
      </c>
      <c r="V740" s="26">
        <v>211.67636301128425</v>
      </c>
      <c r="W740" s="26">
        <v>0</v>
      </c>
      <c r="X740" s="26">
        <v>1.2994203474325536</v>
      </c>
      <c r="Y740" s="26">
        <v>38947</v>
      </c>
      <c r="Z740" s="26">
        <v>1992</v>
      </c>
      <c r="AA740" s="26" t="b">
        <v>0</v>
      </c>
      <c r="AB740" s="27" t="s">
        <v>93</v>
      </c>
      <c r="AC740" s="16">
        <f t="shared" si="35"/>
        <v>121300.35203768848</v>
      </c>
      <c r="AD740" s="16">
        <f t="shared" si="34"/>
        <v>66.42179160684347</v>
      </c>
      <c r="AE740" s="16" t="str">
        <f>VLOOKUP(AB740,aircraft!A:B,2,FALSE)</f>
        <v>Passenger</v>
      </c>
      <c r="AF740" s="16">
        <f t="shared" si="36"/>
        <v>3.2799396452797422</v>
      </c>
    </row>
    <row r="741" spans="1:32" x14ac:dyDescent="0.25">
      <c r="A741" s="26">
        <v>11032.669993062074</v>
      </c>
      <c r="B741" s="26">
        <v>6254.4239661136589</v>
      </c>
      <c r="C741" s="26">
        <v>2873.6736793756513</v>
      </c>
      <c r="D741" s="26">
        <v>9236.8082551360167</v>
      </c>
      <c r="E741" s="26">
        <v>12315.744340181365</v>
      </c>
      <c r="F741" s="26">
        <v>0</v>
      </c>
      <c r="G741" s="26">
        <v>0</v>
      </c>
      <c r="H741" s="26">
        <v>0</v>
      </c>
      <c r="I741" s="26">
        <v>0</v>
      </c>
      <c r="J741" s="26">
        <v>340357.27938770055</v>
      </c>
      <c r="K741" s="26">
        <v>0</v>
      </c>
      <c r="L741" s="26">
        <v>5127.5795151834063</v>
      </c>
      <c r="M741" s="26">
        <v>198.5880513263383</v>
      </c>
      <c r="N741" s="26">
        <v>112.57962654374049</v>
      </c>
      <c r="O741" s="26">
        <v>0.2873673815867826</v>
      </c>
      <c r="P741" s="26">
        <v>0.92368086938608696</v>
      </c>
      <c r="Q741" s="26">
        <v>1.2315744925147829</v>
      </c>
      <c r="R741" s="26">
        <v>0</v>
      </c>
      <c r="S741" s="26">
        <v>0</v>
      </c>
      <c r="T741" s="26">
        <v>0</v>
      </c>
      <c r="U741" s="26">
        <v>0</v>
      </c>
      <c r="V741" s="26">
        <v>564.0920729574259</v>
      </c>
      <c r="W741" s="26">
        <v>0</v>
      </c>
      <c r="X741" s="26">
        <v>2.9227201938583414</v>
      </c>
      <c r="Y741" s="26">
        <v>124737</v>
      </c>
      <c r="Z741" s="26">
        <v>1992</v>
      </c>
      <c r="AA741" s="26" t="b">
        <v>0</v>
      </c>
      <c r="AB741" s="27" t="s">
        <v>94</v>
      </c>
      <c r="AC741" s="16">
        <f t="shared" si="35"/>
        <v>387198.17913675273</v>
      </c>
      <c r="AD741" s="16">
        <f t="shared" si="34"/>
        <v>316.5330208074248</v>
      </c>
      <c r="AE741" s="16" t="str">
        <f>VLOOKUP(AB741,aircraft!A:B,2,FALSE)</f>
        <v>Passenger</v>
      </c>
      <c r="AF741" s="16">
        <f t="shared" si="36"/>
        <v>3.261947252983453</v>
      </c>
    </row>
    <row r="742" spans="1:32" x14ac:dyDescent="0.25">
      <c r="A742" s="26">
        <v>1346.3129579828606</v>
      </c>
      <c r="B742" s="26">
        <v>709.9809487933951</v>
      </c>
      <c r="C742" s="26">
        <v>691.40886571559668</v>
      </c>
      <c r="D742" s="26">
        <v>1126.439970159531</v>
      </c>
      <c r="E742" s="26">
        <v>1802.3039522552494</v>
      </c>
      <c r="F742" s="26">
        <v>0</v>
      </c>
      <c r="G742" s="26">
        <v>0</v>
      </c>
      <c r="H742" s="26">
        <v>0</v>
      </c>
      <c r="I742" s="26">
        <v>0</v>
      </c>
      <c r="J742" s="26">
        <v>108209.04975097181</v>
      </c>
      <c r="K742" s="26">
        <v>0</v>
      </c>
      <c r="L742" s="26">
        <v>1361.8071100347588</v>
      </c>
      <c r="M742" s="26">
        <v>12.170669028622418</v>
      </c>
      <c r="N742" s="26">
        <v>6.418227718270046</v>
      </c>
      <c r="O742" s="26">
        <v>4.2867349094512834E-2</v>
      </c>
      <c r="P742" s="26">
        <v>6.9839277205195269E-2</v>
      </c>
      <c r="Q742" s="26">
        <v>0.11174284352831247</v>
      </c>
      <c r="R742" s="26">
        <v>0</v>
      </c>
      <c r="S742" s="26">
        <v>0</v>
      </c>
      <c r="T742" s="26">
        <v>0</v>
      </c>
      <c r="U742" s="26">
        <v>0</v>
      </c>
      <c r="V742" s="26">
        <v>153.66377229200208</v>
      </c>
      <c r="W742" s="26">
        <v>0</v>
      </c>
      <c r="X742" s="26">
        <v>0.6672854918311093</v>
      </c>
      <c r="Y742" s="26">
        <v>40482</v>
      </c>
      <c r="Z742" s="26">
        <v>1992</v>
      </c>
      <c r="AA742" s="26" t="b">
        <v>0</v>
      </c>
      <c r="AB742" s="27" t="s">
        <v>169</v>
      </c>
      <c r="AC742" s="16">
        <f t="shared" si="35"/>
        <v>115247.3035559132</v>
      </c>
      <c r="AD742" s="16">
        <f t="shared" si="34"/>
        <v>19.480631708551595</v>
      </c>
      <c r="AE742" s="16" t="str">
        <f>VLOOKUP(AB742,aircraft!A:B,2,FALSE)</f>
        <v>Passenger</v>
      </c>
      <c r="AF742" s="16">
        <f t="shared" si="36"/>
        <v>3.0150066090665404</v>
      </c>
    </row>
    <row r="743" spans="1:32" x14ac:dyDescent="0.25">
      <c r="A743" s="26">
        <v>12.38657948601799</v>
      </c>
      <c r="B743" s="26">
        <v>0</v>
      </c>
      <c r="C743" s="26">
        <v>8.6525591796490957</v>
      </c>
      <c r="D743" s="26">
        <v>17.448751634650321</v>
      </c>
      <c r="E743" s="26">
        <v>23.325964454643426</v>
      </c>
      <c r="F743" s="26">
        <v>0</v>
      </c>
      <c r="G743" s="26">
        <v>0</v>
      </c>
      <c r="H743" s="26">
        <v>0</v>
      </c>
      <c r="I743" s="26">
        <v>0</v>
      </c>
      <c r="J743" s="26">
        <v>1809.7775451123714</v>
      </c>
      <c r="K743" s="26">
        <v>0</v>
      </c>
      <c r="L743" s="26">
        <v>0</v>
      </c>
      <c r="M743" s="26">
        <v>0</v>
      </c>
      <c r="N743" s="26">
        <v>0</v>
      </c>
      <c r="O743" s="26">
        <v>0</v>
      </c>
      <c r="P743" s="26">
        <v>0</v>
      </c>
      <c r="Q743" s="26">
        <v>0</v>
      </c>
      <c r="R743" s="26">
        <v>0</v>
      </c>
      <c r="S743" s="26">
        <v>0</v>
      </c>
      <c r="T743" s="26">
        <v>0</v>
      </c>
      <c r="U743" s="26">
        <v>0</v>
      </c>
      <c r="V743" s="26">
        <v>0</v>
      </c>
      <c r="W743" s="26">
        <v>0</v>
      </c>
      <c r="X743" s="26">
        <v>0</v>
      </c>
      <c r="Y743" s="26">
        <v>986</v>
      </c>
      <c r="Z743" s="26">
        <v>1992</v>
      </c>
      <c r="AA743" s="26" t="b">
        <v>0</v>
      </c>
      <c r="AB743" s="27" t="s">
        <v>95</v>
      </c>
      <c r="AC743" s="16">
        <f t="shared" si="35"/>
        <v>1871.5913998673323</v>
      </c>
      <c r="AD743" s="16">
        <f t="shared" si="34"/>
        <v>0</v>
      </c>
      <c r="AE743" s="16" t="str">
        <f>VLOOKUP(AB743,aircraft!A:B,2,FALSE)</f>
        <v>Passenger</v>
      </c>
      <c r="AF743" s="16">
        <f t="shared" si="36"/>
        <v>2.2879099610262426</v>
      </c>
    </row>
    <row r="744" spans="1:32" x14ac:dyDescent="0.25">
      <c r="A744" s="26">
        <v>3.3396418312490339</v>
      </c>
      <c r="B744" s="26">
        <v>0</v>
      </c>
      <c r="C744" s="26">
        <v>6.9975515075156141</v>
      </c>
      <c r="D744" s="26">
        <v>15.954309969635728</v>
      </c>
      <c r="E744" s="26">
        <v>15.344897872262742</v>
      </c>
      <c r="F744" s="26">
        <v>0</v>
      </c>
      <c r="G744" s="26">
        <v>0</v>
      </c>
      <c r="H744" s="26">
        <v>0</v>
      </c>
      <c r="I744" s="26">
        <v>0</v>
      </c>
      <c r="J744" s="26">
        <v>215.10667521834372</v>
      </c>
      <c r="K744" s="26">
        <v>0</v>
      </c>
      <c r="L744" s="26">
        <v>0</v>
      </c>
      <c r="M744" s="26">
        <v>9.3019687680283167E-2</v>
      </c>
      <c r="N744" s="26">
        <v>0</v>
      </c>
      <c r="O744" s="26">
        <v>1.0204762251262349E-3</v>
      </c>
      <c r="P744" s="26">
        <v>2.3266701209446435E-3</v>
      </c>
      <c r="Q744" s="26">
        <v>2.2377975265799551E-3</v>
      </c>
      <c r="R744" s="26">
        <v>0</v>
      </c>
      <c r="S744" s="26">
        <v>0</v>
      </c>
      <c r="T744" s="26">
        <v>0</v>
      </c>
      <c r="U744" s="26">
        <v>0</v>
      </c>
      <c r="V744" s="26">
        <v>0.17741201072873081</v>
      </c>
      <c r="W744" s="26">
        <v>0</v>
      </c>
      <c r="X744" s="26">
        <v>0</v>
      </c>
      <c r="Y744" s="26">
        <v>644</v>
      </c>
      <c r="Z744" s="26">
        <v>1992</v>
      </c>
      <c r="AA744" s="26" t="b">
        <v>0</v>
      </c>
      <c r="AB744" s="27" t="s">
        <v>96</v>
      </c>
      <c r="AC744" s="16">
        <f t="shared" si="35"/>
        <v>256.74307639900684</v>
      </c>
      <c r="AD744" s="16">
        <f t="shared" si="34"/>
        <v>9.8604631552934002E-2</v>
      </c>
      <c r="AE744" s="16" t="str">
        <f>VLOOKUP(AB744,aircraft!A:B,2,FALSE)</f>
        <v>Passenger</v>
      </c>
      <c r="AF744" s="16">
        <f t="shared" si="36"/>
        <v>0.43607869878790234</v>
      </c>
    </row>
    <row r="745" spans="1:32" x14ac:dyDescent="0.25">
      <c r="A745" s="26">
        <v>17607.356721620708</v>
      </c>
      <c r="B745" s="26">
        <v>49.819587314340126</v>
      </c>
      <c r="C745" s="26">
        <v>36139.185854274932</v>
      </c>
      <c r="D745" s="26">
        <v>63542.66025406558</v>
      </c>
      <c r="E745" s="26">
        <v>65573.928312107993</v>
      </c>
      <c r="F745" s="26">
        <v>0</v>
      </c>
      <c r="G745" s="26">
        <v>0</v>
      </c>
      <c r="H745" s="26">
        <v>0</v>
      </c>
      <c r="I745" s="26">
        <v>0</v>
      </c>
      <c r="J745" s="26">
        <v>743282.7530152601</v>
      </c>
      <c r="K745" s="26">
        <v>0</v>
      </c>
      <c r="L745" s="26">
        <v>0</v>
      </c>
      <c r="M745" s="26">
        <v>73.487640256488646</v>
      </c>
      <c r="N745" s="26">
        <v>0.20793148955671048</v>
      </c>
      <c r="O745" s="26">
        <v>0</v>
      </c>
      <c r="P745" s="26">
        <v>0</v>
      </c>
      <c r="Q745" s="26">
        <v>0</v>
      </c>
      <c r="R745" s="26">
        <v>0</v>
      </c>
      <c r="S745" s="26">
        <v>0</v>
      </c>
      <c r="T745" s="26">
        <v>0</v>
      </c>
      <c r="U745" s="26">
        <v>0</v>
      </c>
      <c r="V745" s="26">
        <v>776.2013499696767</v>
      </c>
      <c r="W745" s="26">
        <v>0</v>
      </c>
      <c r="X745" s="26">
        <v>0</v>
      </c>
      <c r="Y745" s="26">
        <v>643826</v>
      </c>
      <c r="Z745" s="26">
        <v>1992</v>
      </c>
      <c r="AA745" s="26" t="b">
        <v>0</v>
      </c>
      <c r="AB745" s="27" t="s">
        <v>97</v>
      </c>
      <c r="AC745" s="16">
        <f t="shared" si="35"/>
        <v>926195.7037446436</v>
      </c>
      <c r="AD745" s="16">
        <f t="shared" si="34"/>
        <v>73.69557174604536</v>
      </c>
      <c r="AE745" s="16" t="str">
        <f>VLOOKUP(AB745,aircraft!A:B,2,FALSE)</f>
        <v>Passenger</v>
      </c>
      <c r="AF745" s="16">
        <f t="shared" si="36"/>
        <v>1.7291302114394147</v>
      </c>
    </row>
    <row r="746" spans="1:32" x14ac:dyDescent="0.25">
      <c r="A746" s="26">
        <v>3737.2815782307534</v>
      </c>
      <c r="B746" s="26">
        <v>71.659764465266363</v>
      </c>
      <c r="C746" s="26">
        <v>7736.7516434006384</v>
      </c>
      <c r="D746" s="26">
        <v>13603.344113202736</v>
      </c>
      <c r="E746" s="26">
        <v>14038.202179724114</v>
      </c>
      <c r="F746" s="26">
        <v>0</v>
      </c>
      <c r="G746" s="26">
        <v>0</v>
      </c>
      <c r="H746" s="26">
        <v>0</v>
      </c>
      <c r="I746" s="26">
        <v>0</v>
      </c>
      <c r="J746" s="26">
        <v>158641.17879953329</v>
      </c>
      <c r="K746" s="26">
        <v>0</v>
      </c>
      <c r="L746" s="26">
        <v>0</v>
      </c>
      <c r="M746" s="26">
        <v>0</v>
      </c>
      <c r="N746" s="26">
        <v>0</v>
      </c>
      <c r="O746" s="26">
        <v>0</v>
      </c>
      <c r="P746" s="26">
        <v>0</v>
      </c>
      <c r="Q746" s="26">
        <v>0</v>
      </c>
      <c r="R746" s="26">
        <v>0</v>
      </c>
      <c r="S746" s="26">
        <v>0</v>
      </c>
      <c r="T746" s="26">
        <v>0</v>
      </c>
      <c r="U746" s="26">
        <v>0</v>
      </c>
      <c r="V746" s="26">
        <v>34.330935600788933</v>
      </c>
      <c r="W746" s="26">
        <v>0</v>
      </c>
      <c r="X746" s="26">
        <v>0</v>
      </c>
      <c r="Y746" s="26">
        <v>305442</v>
      </c>
      <c r="Z746" s="26">
        <v>1992</v>
      </c>
      <c r="AA746" s="26" t="b">
        <v>0</v>
      </c>
      <c r="AB746" s="27" t="s">
        <v>98</v>
      </c>
      <c r="AC746" s="16">
        <f t="shared" si="35"/>
        <v>197828.4180785568</v>
      </c>
      <c r="AD746" s="16">
        <f t="shared" si="34"/>
        <v>0</v>
      </c>
      <c r="AE746" s="16" t="str">
        <f>VLOOKUP(AB746,aircraft!A:B,2,FALSE)</f>
        <v>Passenger</v>
      </c>
      <c r="AF746" s="16">
        <f t="shared" si="36"/>
        <v>0.79019140854899739</v>
      </c>
    </row>
    <row r="747" spans="1:32" x14ac:dyDescent="0.25">
      <c r="A747" s="26">
        <v>1.8586260614235741</v>
      </c>
      <c r="B747" s="26">
        <v>0</v>
      </c>
      <c r="C747" s="26">
        <v>3.7965200783312318</v>
      </c>
      <c r="D747" s="26">
        <v>12.20310025177896</v>
      </c>
      <c r="E747" s="26">
        <v>16.270800335705278</v>
      </c>
      <c r="F747" s="26">
        <v>0</v>
      </c>
      <c r="G747" s="26">
        <v>0</v>
      </c>
      <c r="H747" s="26">
        <v>0</v>
      </c>
      <c r="I747" s="26">
        <v>0</v>
      </c>
      <c r="J747" s="26">
        <v>1132.9006960272789</v>
      </c>
      <c r="K747" s="26">
        <v>0</v>
      </c>
      <c r="L747" s="26">
        <v>0</v>
      </c>
      <c r="M747" s="26">
        <v>9.1444406132670783E-2</v>
      </c>
      <c r="N747" s="26">
        <v>0</v>
      </c>
      <c r="O747" s="26">
        <v>3.7965199934723956E-2</v>
      </c>
      <c r="P747" s="26">
        <v>0.12203099979018414</v>
      </c>
      <c r="Q747" s="26">
        <v>0.16270799972024549</v>
      </c>
      <c r="R747" s="26">
        <v>0</v>
      </c>
      <c r="S747" s="26">
        <v>0</v>
      </c>
      <c r="T747" s="26">
        <v>0</v>
      </c>
      <c r="U747" s="26">
        <v>0</v>
      </c>
      <c r="V747" s="26">
        <v>1.3791482112734228</v>
      </c>
      <c r="W747" s="26">
        <v>0</v>
      </c>
      <c r="X747" s="26">
        <v>0</v>
      </c>
      <c r="Y747" s="26">
        <v>3290</v>
      </c>
      <c r="Z747" s="26">
        <v>1992</v>
      </c>
      <c r="AA747" s="26" t="b">
        <v>0</v>
      </c>
      <c r="AB747" s="27" t="s">
        <v>179</v>
      </c>
      <c r="AC747" s="16">
        <f t="shared" si="35"/>
        <v>1167.0297427545179</v>
      </c>
      <c r="AD747" s="16">
        <f t="shared" si="34"/>
        <v>0.4141486055778244</v>
      </c>
      <c r="AE747" s="16" t="str">
        <f>VLOOKUP(AB747,aircraft!A:B,2,FALSE)</f>
        <v>Passenger</v>
      </c>
      <c r="AF747" s="16">
        <f t="shared" si="36"/>
        <v>0.36110166258329462</v>
      </c>
    </row>
    <row r="748" spans="1:32" x14ac:dyDescent="0.25">
      <c r="A748" s="26">
        <v>75.586767472316154</v>
      </c>
      <c r="B748" s="26">
        <v>18.342687001762648</v>
      </c>
      <c r="C748" s="26">
        <v>46.474070337900145</v>
      </c>
      <c r="D748" s="26">
        <v>105.96016662759205</v>
      </c>
      <c r="E748" s="26">
        <v>101.91277081383336</v>
      </c>
      <c r="F748" s="26">
        <v>0</v>
      </c>
      <c r="G748" s="26">
        <v>0</v>
      </c>
      <c r="H748" s="26">
        <v>0</v>
      </c>
      <c r="I748" s="26">
        <v>0</v>
      </c>
      <c r="J748" s="26">
        <v>2884.9765105247498</v>
      </c>
      <c r="K748" s="26">
        <v>0</v>
      </c>
      <c r="L748" s="26">
        <v>0</v>
      </c>
      <c r="M748" s="26">
        <v>3.3563289205527007</v>
      </c>
      <c r="N748" s="26">
        <v>0.81448238790222227</v>
      </c>
      <c r="O748" s="26">
        <v>0</v>
      </c>
      <c r="P748" s="26">
        <v>0</v>
      </c>
      <c r="Q748" s="26">
        <v>0</v>
      </c>
      <c r="R748" s="26">
        <v>0</v>
      </c>
      <c r="S748" s="26">
        <v>0</v>
      </c>
      <c r="T748" s="26">
        <v>0</v>
      </c>
      <c r="U748" s="26">
        <v>0</v>
      </c>
      <c r="V748" s="26">
        <v>1.1907000392675402</v>
      </c>
      <c r="W748" s="26">
        <v>0</v>
      </c>
      <c r="X748" s="26">
        <v>0</v>
      </c>
      <c r="Y748" s="26">
        <v>3600</v>
      </c>
      <c r="Z748" s="26">
        <v>1992</v>
      </c>
      <c r="AA748" s="26" t="b">
        <v>0</v>
      </c>
      <c r="AB748" s="27" t="s">
        <v>99</v>
      </c>
      <c r="AC748" s="16">
        <f t="shared" si="35"/>
        <v>3233.2529727781539</v>
      </c>
      <c r="AD748" s="16">
        <f t="shared" si="34"/>
        <v>4.1708113084549225</v>
      </c>
      <c r="AE748" s="16" t="str">
        <f>VLOOKUP(AB748,aircraft!A:B,2,FALSE)</f>
        <v>Passenger</v>
      </c>
      <c r="AF748" s="16">
        <f t="shared" si="36"/>
        <v>0.96698228154001398</v>
      </c>
    </row>
    <row r="749" spans="1:32" x14ac:dyDescent="0.25">
      <c r="A749" s="26">
        <v>163.13451102565185</v>
      </c>
      <c r="B749" s="26">
        <v>61.142290005875495</v>
      </c>
      <c r="C749" s="26">
        <v>61.965427117200193</v>
      </c>
      <c r="D749" s="26">
        <v>141.28022217012273</v>
      </c>
      <c r="E749" s="26">
        <v>135.88369441844446</v>
      </c>
      <c r="F749" s="26">
        <v>0</v>
      </c>
      <c r="G749" s="26">
        <v>0</v>
      </c>
      <c r="H749" s="26">
        <v>0</v>
      </c>
      <c r="I749" s="26">
        <v>0</v>
      </c>
      <c r="J749" s="26">
        <v>3669.4514489328858</v>
      </c>
      <c r="K749" s="26">
        <v>0</v>
      </c>
      <c r="L749" s="26">
        <v>0</v>
      </c>
      <c r="M749" s="26">
        <v>7.2437689241857584</v>
      </c>
      <c r="N749" s="26">
        <v>2.7149412930074073</v>
      </c>
      <c r="O749" s="26">
        <v>0</v>
      </c>
      <c r="P749" s="26">
        <v>0</v>
      </c>
      <c r="Q749" s="26">
        <v>0</v>
      </c>
      <c r="R749" s="26">
        <v>0</v>
      </c>
      <c r="S749" s="26">
        <v>0</v>
      </c>
      <c r="T749" s="26">
        <v>0</v>
      </c>
      <c r="U749" s="26">
        <v>0</v>
      </c>
      <c r="V749" s="26">
        <v>2.5666797326189408</v>
      </c>
      <c r="W749" s="26">
        <v>0</v>
      </c>
      <c r="X749" s="26">
        <v>0</v>
      </c>
      <c r="Y749" s="26">
        <v>3178</v>
      </c>
      <c r="Z749" s="26">
        <v>1992</v>
      </c>
      <c r="AA749" s="26" t="b">
        <v>0</v>
      </c>
      <c r="AB749" s="27" t="s">
        <v>100</v>
      </c>
      <c r="AC749" s="16">
        <f t="shared" si="35"/>
        <v>4232.85759367018</v>
      </c>
      <c r="AD749" s="16">
        <f t="shared" si="34"/>
        <v>9.9587102171931647</v>
      </c>
      <c r="AE749" s="16" t="str">
        <f>VLOOKUP(AB749,aircraft!A:B,2,FALSE)</f>
        <v>Passenger (not used as freighter)</v>
      </c>
      <c r="AF749" s="16">
        <f t="shared" si="36"/>
        <v>1.470025984189421</v>
      </c>
    </row>
    <row r="750" spans="1:32" x14ac:dyDescent="0.25">
      <c r="A750" s="26">
        <v>3351.0979075822052</v>
      </c>
      <c r="B750" s="26">
        <v>1575.975956578465</v>
      </c>
      <c r="C750" s="26">
        <v>2380.0775789306203</v>
      </c>
      <c r="D750" s="26">
        <v>5426.5403270351753</v>
      </c>
      <c r="E750" s="26">
        <v>5219.2609568542257</v>
      </c>
      <c r="F750" s="26">
        <v>0</v>
      </c>
      <c r="G750" s="26">
        <v>0</v>
      </c>
      <c r="H750" s="26">
        <v>0</v>
      </c>
      <c r="I750" s="26">
        <v>0</v>
      </c>
      <c r="J750" s="26">
        <v>113535.58680223911</v>
      </c>
      <c r="K750" s="26">
        <v>0</v>
      </c>
      <c r="L750" s="26">
        <v>0</v>
      </c>
      <c r="M750" s="26">
        <v>11.115794215030634</v>
      </c>
      <c r="N750" s="26">
        <v>5.2276074600880689</v>
      </c>
      <c r="O750" s="26">
        <v>0</v>
      </c>
      <c r="P750" s="26">
        <v>0</v>
      </c>
      <c r="Q750" s="26">
        <v>0</v>
      </c>
      <c r="R750" s="26">
        <v>0</v>
      </c>
      <c r="S750" s="26">
        <v>0</v>
      </c>
      <c r="T750" s="26">
        <v>0</v>
      </c>
      <c r="U750" s="26">
        <v>0</v>
      </c>
      <c r="V750" s="26">
        <v>24.568710497277856</v>
      </c>
      <c r="W750" s="26">
        <v>0</v>
      </c>
      <c r="X750" s="26">
        <v>0</v>
      </c>
      <c r="Y750" s="26">
        <v>219937</v>
      </c>
      <c r="Z750" s="26">
        <v>1992</v>
      </c>
      <c r="AA750" s="26" t="b">
        <v>0</v>
      </c>
      <c r="AB750" s="27" t="s">
        <v>101</v>
      </c>
      <c r="AC750" s="16">
        <f t="shared" si="35"/>
        <v>131488.53952921979</v>
      </c>
      <c r="AD750" s="16">
        <f t="shared" si="34"/>
        <v>16.343401675118702</v>
      </c>
      <c r="AE750" s="16" t="str">
        <f>VLOOKUP(AB750,aircraft!A:B,2,FALSE)</f>
        <v>Passenger</v>
      </c>
      <c r="AF750" s="16">
        <f t="shared" si="36"/>
        <v>0.68268358771405324</v>
      </c>
    </row>
    <row r="751" spans="1:32" x14ac:dyDescent="0.25">
      <c r="A751" s="26">
        <v>29442.894489568182</v>
      </c>
      <c r="B751" s="26">
        <v>11968.35013189516</v>
      </c>
      <c r="C751" s="26">
        <v>7565.7152161662616</v>
      </c>
      <c r="D751" s="26">
        <v>17353.398746615574</v>
      </c>
      <c r="E751" s="26">
        <v>16823.072405097544</v>
      </c>
      <c r="F751" s="26">
        <v>0</v>
      </c>
      <c r="G751" s="26">
        <v>0</v>
      </c>
      <c r="H751" s="26">
        <v>0</v>
      </c>
      <c r="I751" s="26">
        <v>0</v>
      </c>
      <c r="J751" s="26">
        <v>462261.73240412324</v>
      </c>
      <c r="K751" s="26">
        <v>0</v>
      </c>
      <c r="L751" s="26">
        <v>0</v>
      </c>
      <c r="M751" s="26">
        <v>1.0000727265538047</v>
      </c>
      <c r="N751" s="26">
        <v>0.58723337987197688</v>
      </c>
      <c r="O751" s="26">
        <v>2.8853551716484453E-2</v>
      </c>
      <c r="P751" s="26">
        <v>9.2743559088700023E-2</v>
      </c>
      <c r="Q751" s="26">
        <v>0.12365807878493336</v>
      </c>
      <c r="R751" s="26">
        <v>0</v>
      </c>
      <c r="S751" s="26">
        <v>0</v>
      </c>
      <c r="T751" s="26">
        <v>0</v>
      </c>
      <c r="U751" s="26">
        <v>0</v>
      </c>
      <c r="V751" s="26">
        <v>1098.8412149237161</v>
      </c>
      <c r="W751" s="26">
        <v>0</v>
      </c>
      <c r="X751" s="26">
        <v>0</v>
      </c>
      <c r="Y751" s="26">
        <v>555689</v>
      </c>
      <c r="Z751" s="26">
        <v>1992</v>
      </c>
      <c r="AA751" s="26" t="b">
        <v>0</v>
      </c>
      <c r="AB751" s="27" t="s">
        <v>102</v>
      </c>
      <c r="AC751" s="16">
        <f t="shared" si="35"/>
        <v>545415.16339346592</v>
      </c>
      <c r="AD751" s="16">
        <f t="shared" si="34"/>
        <v>1.8325612960158995</v>
      </c>
      <c r="AE751" s="16" t="str">
        <f>VLOOKUP(AB751,aircraft!A:B,2,FALSE)</f>
        <v>Passenger</v>
      </c>
      <c r="AF751" s="16">
        <f t="shared" si="36"/>
        <v>1.0810994208201252</v>
      </c>
    </row>
    <row r="752" spans="1:32" x14ac:dyDescent="0.25">
      <c r="A752" s="26">
        <v>341.5440543101339</v>
      </c>
      <c r="B752" s="26">
        <v>16.49290844656241</v>
      </c>
      <c r="C752" s="26">
        <v>352.9801181257198</v>
      </c>
      <c r="D752" s="26">
        <v>623.5269816648813</v>
      </c>
      <c r="E752" s="26">
        <v>648.32765434679027</v>
      </c>
      <c r="F752" s="26">
        <v>0</v>
      </c>
      <c r="G752" s="26">
        <v>0</v>
      </c>
      <c r="H752" s="26">
        <v>0</v>
      </c>
      <c r="I752" s="26">
        <v>0</v>
      </c>
      <c r="J752" s="26">
        <v>21243.629594893457</v>
      </c>
      <c r="K752" s="26">
        <v>0</v>
      </c>
      <c r="L752" s="26">
        <v>0</v>
      </c>
      <c r="M752" s="26">
        <v>95.884861612444425</v>
      </c>
      <c r="N752" s="26">
        <v>4.6302086774122788</v>
      </c>
      <c r="O752" s="26">
        <v>0.11538920603435228</v>
      </c>
      <c r="P752" s="26">
        <v>0.20383097987881912</v>
      </c>
      <c r="Q752" s="26">
        <v>0.21193832015928238</v>
      </c>
      <c r="R752" s="26">
        <v>0</v>
      </c>
      <c r="S752" s="26">
        <v>0</v>
      </c>
      <c r="T752" s="26">
        <v>0</v>
      </c>
      <c r="U752" s="26">
        <v>0</v>
      </c>
      <c r="V752" s="26">
        <v>229.24024845100939</v>
      </c>
      <c r="W752" s="26">
        <v>0</v>
      </c>
      <c r="X752" s="26">
        <v>0</v>
      </c>
      <c r="Y752" s="26">
        <v>20152</v>
      </c>
      <c r="Z752" s="26">
        <v>1992</v>
      </c>
      <c r="AA752" s="26" t="b">
        <v>0</v>
      </c>
      <c r="AB752" s="27" t="s">
        <v>334</v>
      </c>
      <c r="AC752" s="16">
        <f t="shared" si="35"/>
        <v>23226.501311787546</v>
      </c>
      <c r="AD752" s="16">
        <f t="shared" si="34"/>
        <v>101.04622879592915</v>
      </c>
      <c r="AE752" s="16" t="str">
        <f>VLOOKUP(AB752,aircraft!A:B,2,FALSE)</f>
        <v>Passenger</v>
      </c>
      <c r="AF752" s="16">
        <f t="shared" si="36"/>
        <v>1.2737639715406142</v>
      </c>
    </row>
    <row r="753" spans="1:32" x14ac:dyDescent="0.25">
      <c r="A753" s="26">
        <v>8.008284238301826</v>
      </c>
      <c r="B753" s="26">
        <v>0</v>
      </c>
      <c r="C753" s="26">
        <v>6.4755562767722568</v>
      </c>
      <c r="D753" s="26">
        <v>14.764168860276774</v>
      </c>
      <c r="E753" s="26">
        <v>14.200216979673089</v>
      </c>
      <c r="F753" s="26">
        <v>0</v>
      </c>
      <c r="G753" s="26">
        <v>0</v>
      </c>
      <c r="H753" s="26">
        <v>0</v>
      </c>
      <c r="I753" s="26">
        <v>0</v>
      </c>
      <c r="J753" s="26">
        <v>397.72932927012448</v>
      </c>
      <c r="K753" s="26">
        <v>0</v>
      </c>
      <c r="L753" s="26">
        <v>0</v>
      </c>
      <c r="M753" s="26">
        <v>4.5385393721472239E-2</v>
      </c>
      <c r="N753" s="26">
        <v>0</v>
      </c>
      <c r="O753" s="26">
        <v>6.5160286480912745E-4</v>
      </c>
      <c r="P753" s="26">
        <v>1.485644524531464E-3</v>
      </c>
      <c r="Q753" s="26">
        <v>1.4288968652865005E-3</v>
      </c>
      <c r="R753" s="26">
        <v>0</v>
      </c>
      <c r="S753" s="26">
        <v>0</v>
      </c>
      <c r="T753" s="26">
        <v>0</v>
      </c>
      <c r="U753" s="26">
        <v>0</v>
      </c>
      <c r="V753" s="26">
        <v>0.23796360063133762</v>
      </c>
      <c r="W753" s="26">
        <v>0</v>
      </c>
      <c r="X753" s="26">
        <v>0</v>
      </c>
      <c r="Y753" s="26">
        <v>840</v>
      </c>
      <c r="Z753" s="26">
        <v>1992</v>
      </c>
      <c r="AA753" s="26" t="b">
        <v>0</v>
      </c>
      <c r="AB753" s="27" t="s">
        <v>186</v>
      </c>
      <c r="AC753" s="16">
        <f t="shared" si="35"/>
        <v>441.17755562514844</v>
      </c>
      <c r="AD753" s="16">
        <f t="shared" si="34"/>
        <v>4.895153797609933E-2</v>
      </c>
      <c r="AE753" s="16" t="str">
        <f>VLOOKUP(AB753,aircraft!A:B,2,FALSE)</f>
        <v>Passenger</v>
      </c>
      <c r="AF753" s="16">
        <f t="shared" si="36"/>
        <v>0.5816871394155233</v>
      </c>
    </row>
    <row r="754" spans="1:32" x14ac:dyDescent="0.25">
      <c r="A754" s="26">
        <v>269942.55052154715</v>
      </c>
      <c r="B754" s="26">
        <v>139603.08747806455</v>
      </c>
      <c r="C754" s="26">
        <v>128768.82503420784</v>
      </c>
      <c r="D754" s="26">
        <v>166133.73655888406</v>
      </c>
      <c r="E754" s="26">
        <v>255469.10658919089</v>
      </c>
      <c r="F754" s="26">
        <v>0</v>
      </c>
      <c r="G754" s="26">
        <v>0</v>
      </c>
      <c r="H754" s="26">
        <v>0</v>
      </c>
      <c r="I754" s="26">
        <v>0</v>
      </c>
      <c r="J754" s="26">
        <v>3527152.844003248</v>
      </c>
      <c r="K754" s="26">
        <v>0</v>
      </c>
      <c r="L754" s="26">
        <v>111761.65650529056</v>
      </c>
      <c r="M754" s="26">
        <v>712.26780072838676</v>
      </c>
      <c r="N754" s="26">
        <v>344.87983619531224</v>
      </c>
      <c r="O754" s="26">
        <v>41.350850487035672</v>
      </c>
      <c r="P754" s="26">
        <v>49.379284593461179</v>
      </c>
      <c r="Q754" s="26">
        <v>81.587039472914853</v>
      </c>
      <c r="R754" s="26">
        <v>0</v>
      </c>
      <c r="S754" s="26">
        <v>0</v>
      </c>
      <c r="T754" s="26">
        <v>0</v>
      </c>
      <c r="U754" s="26">
        <v>0</v>
      </c>
      <c r="V754" s="26">
        <v>1604.0134855844888</v>
      </c>
      <c r="W754" s="26">
        <v>0</v>
      </c>
      <c r="X754" s="26">
        <v>54.763212337089968</v>
      </c>
      <c r="Y754" s="26">
        <v>1158594</v>
      </c>
      <c r="Z754" s="26">
        <v>1992</v>
      </c>
      <c r="AA754" s="26" t="b">
        <v>0</v>
      </c>
      <c r="AB754" s="27" t="s">
        <v>103</v>
      </c>
      <c r="AC754" s="16">
        <f t="shared" si="35"/>
        <v>4598831.8066904331</v>
      </c>
      <c r="AD754" s="16">
        <f t="shared" si="34"/>
        <v>1284.2280238142002</v>
      </c>
      <c r="AE754" s="16" t="str">
        <f>VLOOKUP(AB754,aircraft!A:B,2,FALSE)</f>
        <v>Passenger</v>
      </c>
      <c r="AF754" s="16">
        <f t="shared" si="36"/>
        <v>4.4575950623975569</v>
      </c>
    </row>
    <row r="755" spans="1:32" x14ac:dyDescent="0.25">
      <c r="A755" s="26">
        <v>53050.686550413782</v>
      </c>
      <c r="B755" s="26">
        <v>29369.31873661176</v>
      </c>
      <c r="C755" s="26">
        <v>8366.5272664169934</v>
      </c>
      <c r="D755" s="26">
        <v>15623.209760516715</v>
      </c>
      <c r="E755" s="26">
        <v>22977.760398476465</v>
      </c>
      <c r="F755" s="26">
        <v>0</v>
      </c>
      <c r="G755" s="26">
        <v>0</v>
      </c>
      <c r="H755" s="26">
        <v>0</v>
      </c>
      <c r="I755" s="26">
        <v>0</v>
      </c>
      <c r="J755" s="26">
        <v>546822.31408768706</v>
      </c>
      <c r="K755" s="26">
        <v>0</v>
      </c>
      <c r="L755" s="26">
        <v>0</v>
      </c>
      <c r="M755" s="26">
        <v>1134.4210014795963</v>
      </c>
      <c r="N755" s="26">
        <v>647.89088602236654</v>
      </c>
      <c r="O755" s="26">
        <v>6.3377450871309868</v>
      </c>
      <c r="P755" s="26">
        <v>12.048945382097534</v>
      </c>
      <c r="Q755" s="26">
        <v>19.278312611356061</v>
      </c>
      <c r="R755" s="26">
        <v>0</v>
      </c>
      <c r="S755" s="26">
        <v>0</v>
      </c>
      <c r="T755" s="26">
        <v>0</v>
      </c>
      <c r="U755" s="26">
        <v>0</v>
      </c>
      <c r="V755" s="26">
        <v>0</v>
      </c>
      <c r="W755" s="26">
        <v>0</v>
      </c>
      <c r="X755" s="26">
        <v>0</v>
      </c>
      <c r="Y755" s="26">
        <v>420127</v>
      </c>
      <c r="Z755" s="26">
        <v>1992</v>
      </c>
      <c r="AA755" s="26" t="b">
        <v>0</v>
      </c>
      <c r="AB755" s="27" t="s">
        <v>104</v>
      </c>
      <c r="AC755" s="16">
        <f t="shared" si="35"/>
        <v>676209.81680012285</v>
      </c>
      <c r="AD755" s="16">
        <f t="shared" si="34"/>
        <v>1819.9768905825474</v>
      </c>
      <c r="AE755" s="16" t="str">
        <f>VLOOKUP(AB755,aircraft!A:B,2,FALSE)</f>
        <v>Passenger</v>
      </c>
      <c r="AF755" s="16">
        <f t="shared" si="36"/>
        <v>1.7890249221052594</v>
      </c>
    </row>
    <row r="756" spans="1:32" x14ac:dyDescent="0.25">
      <c r="A756" s="26">
        <v>10015.49669490732</v>
      </c>
      <c r="B756" s="26">
        <v>3881.1290872037489</v>
      </c>
      <c r="C756" s="26">
        <v>3636.3048194167641</v>
      </c>
      <c r="D756" s="26">
        <v>6454.3285361992166</v>
      </c>
      <c r="E756" s="26">
        <v>6762.89017231456</v>
      </c>
      <c r="F756" s="26">
        <v>0</v>
      </c>
      <c r="G756" s="26">
        <v>0</v>
      </c>
      <c r="H756" s="26">
        <v>0</v>
      </c>
      <c r="I756" s="26">
        <v>0</v>
      </c>
      <c r="J756" s="26">
        <v>194368.81598191202</v>
      </c>
      <c r="K756" s="26">
        <v>0</v>
      </c>
      <c r="L756" s="26">
        <v>0</v>
      </c>
      <c r="M756" s="26">
        <v>2811.7442024010925</v>
      </c>
      <c r="N756" s="26">
        <v>1089.5857232187295</v>
      </c>
      <c r="O756" s="26">
        <v>1.1887081012929603</v>
      </c>
      <c r="P756" s="26">
        <v>2.1099200975722718</v>
      </c>
      <c r="Q756" s="26">
        <v>2.2107889011555071</v>
      </c>
      <c r="R756" s="26">
        <v>0</v>
      </c>
      <c r="S756" s="26">
        <v>0</v>
      </c>
      <c r="T756" s="26">
        <v>0</v>
      </c>
      <c r="U756" s="26">
        <v>0</v>
      </c>
      <c r="V756" s="26">
        <v>2209.9335164262448</v>
      </c>
      <c r="W756" s="26">
        <v>0</v>
      </c>
      <c r="X756" s="26">
        <v>0</v>
      </c>
      <c r="Y756" s="26">
        <v>184979</v>
      </c>
      <c r="Z756" s="26">
        <v>1992</v>
      </c>
      <c r="AA756" s="26" t="b">
        <v>0</v>
      </c>
      <c r="AB756" s="27" t="s">
        <v>105</v>
      </c>
      <c r="AC756" s="16">
        <f t="shared" si="35"/>
        <v>225118.96529195365</v>
      </c>
      <c r="AD756" s="16">
        <f t="shared" si="34"/>
        <v>3906.8393427198425</v>
      </c>
      <c r="AE756" s="16" t="str">
        <f>VLOOKUP(AB756,aircraft!A:B,2,FALSE)</f>
        <v>Passenger</v>
      </c>
      <c r="AF756" s="16">
        <f t="shared" si="36"/>
        <v>1.3562310560160973</v>
      </c>
    </row>
    <row r="757" spans="1:32" x14ac:dyDescent="0.25">
      <c r="A757" s="26">
        <v>19830.895314889574</v>
      </c>
      <c r="B757" s="26">
        <v>12062.870375574394</v>
      </c>
      <c r="C757" s="26">
        <v>9805.986909853129</v>
      </c>
      <c r="D757" s="26">
        <v>17241.630654911536</v>
      </c>
      <c r="E757" s="26">
        <v>15419.446460449439</v>
      </c>
      <c r="F757" s="26">
        <v>0</v>
      </c>
      <c r="G757" s="26">
        <v>0</v>
      </c>
      <c r="H757" s="26">
        <v>0</v>
      </c>
      <c r="I757" s="26">
        <v>0</v>
      </c>
      <c r="J757" s="26">
        <v>507436.93918346165</v>
      </c>
      <c r="K757" s="26">
        <v>0</v>
      </c>
      <c r="L757" s="26">
        <v>7847.28258572103</v>
      </c>
      <c r="M757" s="26">
        <v>67.425044964522243</v>
      </c>
      <c r="N757" s="26">
        <v>41.013759820699036</v>
      </c>
      <c r="O757" s="26">
        <v>4.557953977811831</v>
      </c>
      <c r="P757" s="26">
        <v>8.0141407234137816</v>
      </c>
      <c r="Q757" s="26">
        <v>5.9821770744116254</v>
      </c>
      <c r="R757" s="26">
        <v>0</v>
      </c>
      <c r="S757" s="26">
        <v>0</v>
      </c>
      <c r="T757" s="26">
        <v>0</v>
      </c>
      <c r="U757" s="26">
        <v>0</v>
      </c>
      <c r="V757" s="26">
        <v>869.42269285102134</v>
      </c>
      <c r="W757" s="26">
        <v>0</v>
      </c>
      <c r="X757" s="26">
        <v>2.82502177368651</v>
      </c>
      <c r="Y757" s="26">
        <v>185057</v>
      </c>
      <c r="Z757" s="26">
        <v>1992</v>
      </c>
      <c r="AA757" s="26" t="b">
        <v>0</v>
      </c>
      <c r="AB757" s="27" t="s">
        <v>187</v>
      </c>
      <c r="AC757" s="16">
        <f t="shared" si="35"/>
        <v>589645.05148486071</v>
      </c>
      <c r="AD757" s="16">
        <f t="shared" si="34"/>
        <v>129.81809833454503</v>
      </c>
      <c r="AE757" s="16" t="str">
        <f>VLOOKUP(AB757,aircraft!A:B,2,FALSE)</f>
        <v>Passenger</v>
      </c>
      <c r="AF757" s="16">
        <f t="shared" si="36"/>
        <v>3.4562322093365467</v>
      </c>
    </row>
    <row r="758" spans="1:32" x14ac:dyDescent="0.25">
      <c r="A758" s="26">
        <v>319882.67465267458</v>
      </c>
      <c r="B758" s="26">
        <v>187516.08674978901</v>
      </c>
      <c r="C758" s="26">
        <v>109452.7169606013</v>
      </c>
      <c r="D758" s="26">
        <v>192448.07660461427</v>
      </c>
      <c r="E758" s="26">
        <v>172109.17418509957</v>
      </c>
      <c r="F758" s="26">
        <v>0</v>
      </c>
      <c r="G758" s="26">
        <v>0</v>
      </c>
      <c r="H758" s="26">
        <v>0</v>
      </c>
      <c r="I758" s="26">
        <v>0</v>
      </c>
      <c r="J758" s="26">
        <v>3314679.4025229812</v>
      </c>
      <c r="K758" s="26">
        <v>0</v>
      </c>
      <c r="L758" s="26">
        <v>85848.386494332459</v>
      </c>
      <c r="M758" s="26">
        <v>1087.601108238129</v>
      </c>
      <c r="N758" s="26">
        <v>637.55470340176009</v>
      </c>
      <c r="O758" s="26">
        <v>50.875087968107159</v>
      </c>
      <c r="P758" s="26">
        <v>89.452442099514826</v>
      </c>
      <c r="Q758" s="26">
        <v>66.772017967499067</v>
      </c>
      <c r="R758" s="26">
        <v>0</v>
      </c>
      <c r="S758" s="26">
        <v>0</v>
      </c>
      <c r="T758" s="26">
        <v>0</v>
      </c>
      <c r="U758" s="26">
        <v>0</v>
      </c>
      <c r="V758" s="26">
        <v>7505.2548286830888</v>
      </c>
      <c r="W758" s="26">
        <v>0</v>
      </c>
      <c r="X758" s="26">
        <v>30.90541960648158</v>
      </c>
      <c r="Y758" s="26">
        <v>1150185</v>
      </c>
      <c r="Z758" s="26">
        <v>1992</v>
      </c>
      <c r="AA758" s="26" t="b">
        <v>0</v>
      </c>
      <c r="AB758" s="27" t="s">
        <v>157</v>
      </c>
      <c r="AC758" s="16">
        <f t="shared" si="35"/>
        <v>4381936.5181700923</v>
      </c>
      <c r="AD758" s="16">
        <f t="shared" si="34"/>
        <v>1963.1607792814918</v>
      </c>
      <c r="AE758" s="16" t="str">
        <f>VLOOKUP(AB758,aircraft!A:B,2,FALSE)</f>
        <v>Passenger</v>
      </c>
      <c r="AF758" s="16">
        <f t="shared" si="36"/>
        <v>4.3297634590578111</v>
      </c>
    </row>
    <row r="759" spans="1:32" x14ac:dyDescent="0.25">
      <c r="A759" s="26">
        <v>4556.4350088467318</v>
      </c>
      <c r="B759" s="26">
        <v>2582.4250698171631</v>
      </c>
      <c r="C759" s="26">
        <v>1597.1544733924</v>
      </c>
      <c r="D759" s="26">
        <v>2602.0763206243505</v>
      </c>
      <c r="E759" s="26">
        <v>4163.3221129989633</v>
      </c>
      <c r="F759" s="26">
        <v>0</v>
      </c>
      <c r="G759" s="26">
        <v>0</v>
      </c>
      <c r="H759" s="26">
        <v>0</v>
      </c>
      <c r="I759" s="26">
        <v>0</v>
      </c>
      <c r="J759" s="26">
        <v>81557.158495123382</v>
      </c>
      <c r="K759" s="26">
        <v>0</v>
      </c>
      <c r="L759" s="26">
        <v>987.95118650995937</v>
      </c>
      <c r="M759" s="26">
        <v>16.813245901664914</v>
      </c>
      <c r="N759" s="26">
        <v>9.5291489151405226</v>
      </c>
      <c r="O759" s="26">
        <v>0.14374390478445376</v>
      </c>
      <c r="P759" s="26">
        <v>0.23418687240643224</v>
      </c>
      <c r="Q759" s="26">
        <v>0.37469899585029148</v>
      </c>
      <c r="R759" s="26">
        <v>0</v>
      </c>
      <c r="S759" s="26">
        <v>0</v>
      </c>
      <c r="T759" s="26">
        <v>0</v>
      </c>
      <c r="U759" s="26">
        <v>0</v>
      </c>
      <c r="V759" s="26">
        <v>14.712515874497477</v>
      </c>
      <c r="W759" s="26">
        <v>0</v>
      </c>
      <c r="X759" s="26">
        <v>0.60265021214099568</v>
      </c>
      <c r="Y759" s="26">
        <v>28674</v>
      </c>
      <c r="Z759" s="26">
        <v>1992</v>
      </c>
      <c r="AA759" s="26" t="b">
        <v>0</v>
      </c>
      <c r="AB759" s="27" t="s">
        <v>158</v>
      </c>
      <c r="AC759" s="16">
        <f t="shared" si="35"/>
        <v>98046.522667312951</v>
      </c>
      <c r="AD759" s="16">
        <f t="shared" si="34"/>
        <v>27.697674801987613</v>
      </c>
      <c r="AE759" s="16" t="str">
        <f>VLOOKUP(AB759,aircraft!A:B,2,FALSE)</f>
        <v>Passenger</v>
      </c>
      <c r="AF759" s="16">
        <f t="shared" si="36"/>
        <v>3.7256380323042944</v>
      </c>
    </row>
    <row r="760" spans="1:32" x14ac:dyDescent="0.25">
      <c r="A760" s="26">
        <v>74.772522541145477</v>
      </c>
      <c r="B760" s="26">
        <v>46.119118637458428</v>
      </c>
      <c r="C760" s="26">
        <v>47.894559582233427</v>
      </c>
      <c r="D760" s="26">
        <v>153.94679865717887</v>
      </c>
      <c r="E760" s="26">
        <v>205.26239820957181</v>
      </c>
      <c r="F760" s="26">
        <v>0</v>
      </c>
      <c r="G760" s="26">
        <v>0</v>
      </c>
      <c r="H760" s="26">
        <v>0</v>
      </c>
      <c r="I760" s="26">
        <v>0</v>
      </c>
      <c r="J760" s="26">
        <v>9193.4267197132103</v>
      </c>
      <c r="K760" s="26">
        <v>0</v>
      </c>
      <c r="L760" s="26">
        <v>135.98692966887302</v>
      </c>
      <c r="M760" s="26">
        <v>1.4984414803475046</v>
      </c>
      <c r="N760" s="26">
        <v>0.92422721682831588</v>
      </c>
      <c r="O760" s="26">
        <v>5.4599798983790693E-3</v>
      </c>
      <c r="P760" s="26">
        <v>1.7549935387647007E-2</v>
      </c>
      <c r="Q760" s="26">
        <v>2.3399913850196009E-2</v>
      </c>
      <c r="R760" s="26">
        <v>0</v>
      </c>
      <c r="S760" s="26">
        <v>0</v>
      </c>
      <c r="T760" s="26">
        <v>0</v>
      </c>
      <c r="U760" s="26">
        <v>0</v>
      </c>
      <c r="V760" s="26">
        <v>15.152194877723232</v>
      </c>
      <c r="W760" s="26">
        <v>0</v>
      </c>
      <c r="X760" s="26">
        <v>7.7512546468973209E-2</v>
      </c>
      <c r="Y760" s="26">
        <v>3372</v>
      </c>
      <c r="Z760" s="26">
        <v>1992</v>
      </c>
      <c r="AA760" s="26" t="b">
        <v>0</v>
      </c>
      <c r="AB760" s="27" t="s">
        <v>170</v>
      </c>
      <c r="AC760" s="16">
        <f t="shared" si="35"/>
        <v>9857.4090470096708</v>
      </c>
      <c r="AD760" s="16">
        <f t="shared" si="34"/>
        <v>2.5465910727810157</v>
      </c>
      <c r="AE760" s="16" t="str">
        <f>VLOOKUP(AB760,aircraft!A:B,2,FALSE)</f>
        <v>Passenger</v>
      </c>
      <c r="AF760" s="16">
        <f t="shared" si="36"/>
        <v>3.0732218030069376</v>
      </c>
    </row>
    <row r="761" spans="1:32" x14ac:dyDescent="0.25">
      <c r="A761" s="26">
        <v>8.9214047486370909</v>
      </c>
      <c r="B761" s="26">
        <v>0</v>
      </c>
      <c r="C761" s="26">
        <v>11.973639895558357</v>
      </c>
      <c r="D761" s="26">
        <v>38.486699664294719</v>
      </c>
      <c r="E761" s="26">
        <v>51.315599552392953</v>
      </c>
      <c r="F761" s="26">
        <v>0</v>
      </c>
      <c r="G761" s="26">
        <v>0</v>
      </c>
      <c r="H761" s="26">
        <v>0</v>
      </c>
      <c r="I761" s="26">
        <v>0</v>
      </c>
      <c r="J761" s="26">
        <v>3188.8933073282242</v>
      </c>
      <c r="K761" s="26">
        <v>0</v>
      </c>
      <c r="L761" s="26">
        <v>33.18616458773613</v>
      </c>
      <c r="M761" s="26">
        <v>0.17878496650919898</v>
      </c>
      <c r="N761" s="26">
        <v>0</v>
      </c>
      <c r="O761" s="26">
        <v>1.3649949745947673E-3</v>
      </c>
      <c r="P761" s="26">
        <v>4.3874838469117518E-3</v>
      </c>
      <c r="Q761" s="26">
        <v>5.8499784625490022E-3</v>
      </c>
      <c r="R761" s="26">
        <v>0</v>
      </c>
      <c r="S761" s="26">
        <v>0</v>
      </c>
      <c r="T761" s="26">
        <v>0</v>
      </c>
      <c r="U761" s="26">
        <v>0</v>
      </c>
      <c r="V761" s="26">
        <v>4.6216660750331355</v>
      </c>
      <c r="W761" s="26">
        <v>0</v>
      </c>
      <c r="X761" s="26">
        <v>1.8916112974956677E-2</v>
      </c>
      <c r="Y761" s="26">
        <v>1190</v>
      </c>
      <c r="Z761" s="26">
        <v>1992</v>
      </c>
      <c r="AA761" s="26" t="b">
        <v>0</v>
      </c>
      <c r="AB761" s="27" t="s">
        <v>149</v>
      </c>
      <c r="AC761" s="16">
        <f t="shared" si="35"/>
        <v>3332.7768157768433</v>
      </c>
      <c r="AD761" s="16">
        <f t="shared" si="34"/>
        <v>0.2093035367682112</v>
      </c>
      <c r="AE761" s="16" t="str">
        <f>VLOOKUP(AB761,aircraft!A:B,2,FALSE)</f>
        <v>Passenger</v>
      </c>
      <c r="AF761" s="16">
        <f t="shared" si="36"/>
        <v>2.9415344430972743</v>
      </c>
    </row>
    <row r="762" spans="1:32" x14ac:dyDescent="0.25">
      <c r="A762" s="26">
        <v>6355.9893843789123</v>
      </c>
      <c r="B762" s="26">
        <v>3745.1785153674036</v>
      </c>
      <c r="C762" s="26">
        <v>2538.4116578583689</v>
      </c>
      <c r="D762" s="26">
        <v>8159.1803288304809</v>
      </c>
      <c r="E762" s="26">
        <v>10878.907105107293</v>
      </c>
      <c r="F762" s="26">
        <v>0</v>
      </c>
      <c r="G762" s="26">
        <v>0</v>
      </c>
      <c r="H762" s="26">
        <v>0</v>
      </c>
      <c r="I762" s="26">
        <v>0</v>
      </c>
      <c r="J762" s="26">
        <v>746769.90097458335</v>
      </c>
      <c r="K762" s="26">
        <v>0</v>
      </c>
      <c r="L762" s="26">
        <v>7187.6662297949861</v>
      </c>
      <c r="M762" s="26">
        <v>127.37403819646293</v>
      </c>
      <c r="N762" s="26">
        <v>75.053383890381696</v>
      </c>
      <c r="O762" s="26">
        <v>0.2893789346140907</v>
      </c>
      <c r="P762" s="26">
        <v>0.9301465755452919</v>
      </c>
      <c r="Q762" s="26">
        <v>1.2401954340603867</v>
      </c>
      <c r="R762" s="26">
        <v>0</v>
      </c>
      <c r="S762" s="26">
        <v>0</v>
      </c>
      <c r="T762" s="26">
        <v>0</v>
      </c>
      <c r="U762" s="26">
        <v>0</v>
      </c>
      <c r="V762" s="26">
        <v>1045.9973205458978</v>
      </c>
      <c r="W762" s="26">
        <v>0</v>
      </c>
      <c r="X762" s="26">
        <v>4.0969695690392509</v>
      </c>
      <c r="Y762" s="26">
        <v>279838</v>
      </c>
      <c r="Z762" s="26">
        <v>1992</v>
      </c>
      <c r="AA762" s="26" t="b">
        <v>0</v>
      </c>
      <c r="AB762" s="27" t="s">
        <v>106</v>
      </c>
      <c r="AC762" s="16">
        <f t="shared" si="35"/>
        <v>785635.23419592076</v>
      </c>
      <c r="AD762" s="16">
        <f t="shared" si="34"/>
        <v>208.98411260010363</v>
      </c>
      <c r="AE762" s="16" t="str">
        <f>VLOOKUP(AB762,aircraft!A:B,2,FALSE)</f>
        <v>Passenger</v>
      </c>
      <c r="AF762" s="16">
        <f t="shared" si="36"/>
        <v>2.8581238376218363</v>
      </c>
    </row>
    <row r="763" spans="1:32" x14ac:dyDescent="0.25">
      <c r="A763" s="26">
        <v>836.3956517567608</v>
      </c>
      <c r="B763" s="26">
        <v>481.2091226415028</v>
      </c>
      <c r="C763" s="26">
        <v>302.26139199280732</v>
      </c>
      <c r="D763" s="26">
        <v>971.55447426259525</v>
      </c>
      <c r="E763" s="26">
        <v>1295.4059656834604</v>
      </c>
      <c r="F763" s="26">
        <v>0</v>
      </c>
      <c r="G763" s="26">
        <v>0</v>
      </c>
      <c r="H763" s="26">
        <v>0</v>
      </c>
      <c r="I763" s="26">
        <v>0</v>
      </c>
      <c r="J763" s="26">
        <v>48850.939233088495</v>
      </c>
      <c r="K763" s="26">
        <v>0</v>
      </c>
      <c r="L763" s="26">
        <v>793.36602595601653</v>
      </c>
      <c r="M763" s="26">
        <v>7.5610166225853552</v>
      </c>
      <c r="N763" s="26">
        <v>4.3501304288107896</v>
      </c>
      <c r="O763" s="26">
        <v>1.8740206050060736E-2</v>
      </c>
      <c r="P763" s="26">
        <v>6.0236376589480924E-2</v>
      </c>
      <c r="Q763" s="26">
        <v>8.0315168785974583E-2</v>
      </c>
      <c r="R763" s="26">
        <v>0</v>
      </c>
      <c r="S763" s="26">
        <v>0</v>
      </c>
      <c r="T763" s="26">
        <v>0</v>
      </c>
      <c r="U763" s="26">
        <v>0</v>
      </c>
      <c r="V763" s="26">
        <v>83.370238913460653</v>
      </c>
      <c r="W763" s="26">
        <v>0</v>
      </c>
      <c r="X763" s="26">
        <v>0.45221861471217945</v>
      </c>
      <c r="Y763" s="26">
        <v>17826</v>
      </c>
      <c r="Z763" s="26">
        <v>1992</v>
      </c>
      <c r="AA763" s="26" t="b">
        <v>0</v>
      </c>
      <c r="AB763" s="27" t="s">
        <v>339</v>
      </c>
      <c r="AC763" s="16">
        <f t="shared" si="35"/>
        <v>53531.131865381642</v>
      </c>
      <c r="AD763" s="16">
        <f t="shared" si="34"/>
        <v>12.522657417533841</v>
      </c>
      <c r="AE763" s="16" t="str">
        <f>VLOOKUP(AB763,aircraft!A:B,2,FALSE)</f>
        <v>Passenger</v>
      </c>
      <c r="AF763" s="16">
        <f t="shared" si="36"/>
        <v>3.1328999679639788</v>
      </c>
    </row>
    <row r="764" spans="1:32" x14ac:dyDescent="0.25">
      <c r="A764" s="26">
        <v>205.48530962843745</v>
      </c>
      <c r="B764" s="26">
        <v>109.43781962971687</v>
      </c>
      <c r="C764" s="26">
        <v>69.311781424003627</v>
      </c>
      <c r="D764" s="26">
        <v>139.21247471247042</v>
      </c>
      <c r="E764" s="26">
        <v>172.87300304579389</v>
      </c>
      <c r="F764" s="26">
        <v>0</v>
      </c>
      <c r="G764" s="26">
        <v>0</v>
      </c>
      <c r="H764" s="26">
        <v>0</v>
      </c>
      <c r="I764" s="26">
        <v>0</v>
      </c>
      <c r="J764" s="26">
        <v>3562.9610719799994</v>
      </c>
      <c r="K764" s="26">
        <v>0</v>
      </c>
      <c r="L764" s="26">
        <v>0</v>
      </c>
      <c r="M764" s="26">
        <v>57.687815754573407</v>
      </c>
      <c r="N764" s="26">
        <v>30.723504209605291</v>
      </c>
      <c r="O764" s="26">
        <v>2.2658022411601621E-2</v>
      </c>
      <c r="P764" s="26">
        <v>4.5508560120737396E-2</v>
      </c>
      <c r="Q764" s="26">
        <v>5.6512187349667162E-2</v>
      </c>
      <c r="R764" s="26">
        <v>0</v>
      </c>
      <c r="S764" s="26">
        <v>0</v>
      </c>
      <c r="T764" s="26">
        <v>0</v>
      </c>
      <c r="U764" s="26">
        <v>0</v>
      </c>
      <c r="V764" s="26">
        <v>0</v>
      </c>
      <c r="W764" s="26">
        <v>0</v>
      </c>
      <c r="X764" s="26">
        <v>0</v>
      </c>
      <c r="Y764" s="26">
        <v>3633</v>
      </c>
      <c r="Z764" s="26">
        <v>1992</v>
      </c>
      <c r="AA764" s="26" t="b">
        <v>0</v>
      </c>
      <c r="AB764" s="27" t="s">
        <v>107</v>
      </c>
      <c r="AC764" s="16">
        <f t="shared" si="35"/>
        <v>4259.2814604204214</v>
      </c>
      <c r="AD764" s="16">
        <f t="shared" si="34"/>
        <v>88.535998734060712</v>
      </c>
      <c r="AE764" s="16" t="str">
        <f>VLOOKUP(AB764,aircraft!A:B,2,FALSE)</f>
        <v>Passenger</v>
      </c>
      <c r="AF764" s="16">
        <f t="shared" si="36"/>
        <v>1.3450942718519363</v>
      </c>
    </row>
    <row r="765" spans="1:32" x14ac:dyDescent="0.25">
      <c r="A765" s="26">
        <v>1363.6715139351259</v>
      </c>
      <c r="B765" s="26">
        <v>787.93572698942694</v>
      </c>
      <c r="C765" s="26">
        <v>437.89228772523813</v>
      </c>
      <c r="D765" s="26">
        <v>713.41199104785915</v>
      </c>
      <c r="E765" s="26">
        <v>1141.4591856765746</v>
      </c>
      <c r="F765" s="26">
        <v>0</v>
      </c>
      <c r="G765" s="26">
        <v>0</v>
      </c>
      <c r="H765" s="26">
        <v>0</v>
      </c>
      <c r="I765" s="26">
        <v>0</v>
      </c>
      <c r="J765" s="26">
        <v>25195.065345668791</v>
      </c>
      <c r="K765" s="26">
        <v>0</v>
      </c>
      <c r="L765" s="26">
        <v>318.53597587990043</v>
      </c>
      <c r="M765" s="26">
        <v>4.6364832088483006</v>
      </c>
      <c r="N765" s="26">
        <v>2.6789815072810526</v>
      </c>
      <c r="O765" s="26">
        <v>0.35031384681920452</v>
      </c>
      <c r="P765" s="26">
        <v>0.5707296199464883</v>
      </c>
      <c r="Q765" s="26">
        <v>0.91316739191438145</v>
      </c>
      <c r="R765" s="26">
        <v>0</v>
      </c>
      <c r="S765" s="26">
        <v>0</v>
      </c>
      <c r="T765" s="26">
        <v>0</v>
      </c>
      <c r="U765" s="26">
        <v>0</v>
      </c>
      <c r="V765" s="26">
        <v>9.6812616867141319</v>
      </c>
      <c r="W765" s="26">
        <v>0</v>
      </c>
      <c r="X765" s="26">
        <v>0.1943069415369601</v>
      </c>
      <c r="Y765" s="26">
        <v>8772</v>
      </c>
      <c r="Z765" s="26">
        <v>1992</v>
      </c>
      <c r="AA765" s="26" t="b">
        <v>0</v>
      </c>
      <c r="AB765" s="27" t="s">
        <v>171</v>
      </c>
      <c r="AC765" s="16">
        <f t="shared" si="35"/>
        <v>29957.972026922915</v>
      </c>
      <c r="AD765" s="16">
        <f t="shared" si="34"/>
        <v>9.3439825163463883</v>
      </c>
      <c r="AE765" s="16" t="str">
        <f>VLOOKUP(AB765,aircraft!A:B,2,FALSE)</f>
        <v>Passenger</v>
      </c>
      <c r="AF765" s="16">
        <f t="shared" si="36"/>
        <v>3.6360674782482598</v>
      </c>
    </row>
    <row r="766" spans="1:32" x14ac:dyDescent="0.25">
      <c r="A766" s="26">
        <v>1394.9629335590087</v>
      </c>
      <c r="B766" s="26">
        <v>0</v>
      </c>
      <c r="C766" s="26">
        <v>1522.0291227152943</v>
      </c>
      <c r="D766" s="26">
        <v>2676.1471559285587</v>
      </c>
      <c r="E766" s="26">
        <v>2761.6955452267689</v>
      </c>
      <c r="F766" s="26">
        <v>0</v>
      </c>
      <c r="G766" s="26">
        <v>0</v>
      </c>
      <c r="H766" s="26">
        <v>0</v>
      </c>
      <c r="I766" s="26">
        <v>0</v>
      </c>
      <c r="J766" s="26">
        <v>86363.364242637152</v>
      </c>
      <c r="K766" s="26">
        <v>0</v>
      </c>
      <c r="L766" s="26">
        <v>0</v>
      </c>
      <c r="M766" s="26">
        <v>391.62101096727076</v>
      </c>
      <c r="N766" s="26">
        <v>0</v>
      </c>
      <c r="O766" s="26">
        <v>0.49755134358226805</v>
      </c>
      <c r="P766" s="26">
        <v>0.87483254635804331</v>
      </c>
      <c r="Q766" s="26">
        <v>0.90279831613299222</v>
      </c>
      <c r="R766" s="26">
        <v>0</v>
      </c>
      <c r="S766" s="26">
        <v>0</v>
      </c>
      <c r="T766" s="26">
        <v>0</v>
      </c>
      <c r="U766" s="26">
        <v>0</v>
      </c>
      <c r="V766" s="26">
        <v>0</v>
      </c>
      <c r="W766" s="26">
        <v>0</v>
      </c>
      <c r="X766" s="26">
        <v>0</v>
      </c>
      <c r="Y766" s="26">
        <v>84930</v>
      </c>
      <c r="Z766" s="26">
        <v>1992</v>
      </c>
      <c r="AA766" s="26" t="b">
        <v>0</v>
      </c>
      <c r="AB766" s="27" t="s">
        <v>108</v>
      </c>
      <c r="AC766" s="16">
        <f t="shared" si="35"/>
        <v>94718.199000066787</v>
      </c>
      <c r="AD766" s="16">
        <f t="shared" si="34"/>
        <v>393.89619317334405</v>
      </c>
      <c r="AE766" s="16" t="str">
        <f>VLOOKUP(AB766,aircraft!A:B,2,FALSE)</f>
        <v>Passenger (not used as freighter)</v>
      </c>
      <c r="AF766" s="16">
        <f t="shared" si="36"/>
        <v>1.2274761870160864</v>
      </c>
    </row>
    <row r="767" spans="1:32" x14ac:dyDescent="0.25">
      <c r="A767" s="26">
        <v>84.962953751080178</v>
      </c>
      <c r="B767" s="26">
        <v>0</v>
      </c>
      <c r="C767" s="26">
        <v>83.214832737113284</v>
      </c>
      <c r="D767" s="26">
        <v>130.23083580377994</v>
      </c>
      <c r="E767" s="26">
        <v>171.02633257665551</v>
      </c>
      <c r="F767" s="26">
        <v>0</v>
      </c>
      <c r="G767" s="26">
        <v>0</v>
      </c>
      <c r="H767" s="26">
        <v>0</v>
      </c>
      <c r="I767" s="26">
        <v>0</v>
      </c>
      <c r="J767" s="26">
        <v>2889.8006812572476</v>
      </c>
      <c r="K767" s="26">
        <v>0</v>
      </c>
      <c r="L767" s="26">
        <v>0</v>
      </c>
      <c r="M767" s="26">
        <v>1.4961976534872801</v>
      </c>
      <c r="N767" s="26">
        <v>0</v>
      </c>
      <c r="O767" s="26">
        <v>2.3300153788715534E-2</v>
      </c>
      <c r="P767" s="26">
        <v>3.6464634998992329E-2</v>
      </c>
      <c r="Q767" s="26">
        <v>4.7887374400487438E-2</v>
      </c>
      <c r="R767" s="26">
        <v>0</v>
      </c>
      <c r="S767" s="26">
        <v>0</v>
      </c>
      <c r="T767" s="26">
        <v>0</v>
      </c>
      <c r="U767" s="26">
        <v>0</v>
      </c>
      <c r="V767" s="26">
        <v>2.4645191106130371</v>
      </c>
      <c r="W767" s="26">
        <v>0</v>
      </c>
      <c r="X767" s="26">
        <v>0</v>
      </c>
      <c r="Y767" s="26">
        <v>730</v>
      </c>
      <c r="Z767" s="26">
        <v>1992</v>
      </c>
      <c r="AA767" s="26" t="b">
        <v>0</v>
      </c>
      <c r="AB767" s="27" t="s">
        <v>109</v>
      </c>
      <c r="AC767" s="16">
        <f t="shared" si="35"/>
        <v>3359.2356361258762</v>
      </c>
      <c r="AD767" s="16">
        <f t="shared" si="34"/>
        <v>1.6038498166754755</v>
      </c>
      <c r="AE767" s="16" t="str">
        <f>VLOOKUP(AB767,aircraft!A:B,2,FALSE)</f>
        <v>Passenger</v>
      </c>
      <c r="AF767" s="16">
        <f t="shared" si="36"/>
        <v>7.2992275602682239</v>
      </c>
    </row>
    <row r="768" spans="1:32" x14ac:dyDescent="0.25">
      <c r="A768" s="26">
        <v>151173.57567461746</v>
      </c>
      <c r="B768" s="26">
        <v>94900.331260397361</v>
      </c>
      <c r="C768" s="26">
        <v>46920.395780586921</v>
      </c>
      <c r="D768" s="26">
        <v>50597.108153433008</v>
      </c>
      <c r="E768" s="26">
        <v>65228.332547993879</v>
      </c>
      <c r="F768" s="26">
        <v>0</v>
      </c>
      <c r="G768" s="26">
        <v>0</v>
      </c>
      <c r="H768" s="26">
        <v>0</v>
      </c>
      <c r="I768" s="26">
        <v>0</v>
      </c>
      <c r="J768" s="26">
        <v>3990516.2764912178</v>
      </c>
      <c r="K768" s="26">
        <v>0</v>
      </c>
      <c r="L768" s="26">
        <v>15193.626304163166</v>
      </c>
      <c r="M768" s="26">
        <v>1587.3225231831962</v>
      </c>
      <c r="N768" s="26">
        <v>996.45346479998352</v>
      </c>
      <c r="O768" s="26">
        <v>18.0316573381746</v>
      </c>
      <c r="P768" s="26">
        <v>19.443442014254845</v>
      </c>
      <c r="Q768" s="26">
        <v>32.391448705989795</v>
      </c>
      <c r="R768" s="26">
        <v>0</v>
      </c>
      <c r="S768" s="26">
        <v>0</v>
      </c>
      <c r="T768" s="26">
        <v>0</v>
      </c>
      <c r="U768" s="26">
        <v>0</v>
      </c>
      <c r="V768" s="26">
        <v>2511.0632599820628</v>
      </c>
      <c r="W768" s="26">
        <v>0</v>
      </c>
      <c r="X768" s="26">
        <v>15.649433979386901</v>
      </c>
      <c r="Y768" s="26">
        <v>641161</v>
      </c>
      <c r="Z768" s="26">
        <v>1992</v>
      </c>
      <c r="AA768" s="26" t="b">
        <v>0</v>
      </c>
      <c r="AB768" s="27" t="s">
        <v>110</v>
      </c>
      <c r="AC768" s="16">
        <f t="shared" si="35"/>
        <v>4414529.6462124102</v>
      </c>
      <c r="AD768" s="16">
        <f t="shared" si="34"/>
        <v>2669.2919700209854</v>
      </c>
      <c r="AE768" s="16" t="str">
        <f>VLOOKUP(AB768,aircraft!A:B,2,FALSE)</f>
        <v>Passenger</v>
      </c>
      <c r="AF768" s="16">
        <f t="shared" si="36"/>
        <v>7.2886648747650717</v>
      </c>
    </row>
    <row r="769" spans="1:32" x14ac:dyDescent="0.25">
      <c r="A769" s="26">
        <v>51612.662194196906</v>
      </c>
      <c r="B769" s="26">
        <v>24022.077181524022</v>
      </c>
      <c r="C769" s="26">
        <v>31921.467403722691</v>
      </c>
      <c r="D769" s="26">
        <v>25089.482109083052</v>
      </c>
      <c r="E769" s="26">
        <v>56819.479386287516</v>
      </c>
      <c r="F769" s="26">
        <v>0</v>
      </c>
      <c r="G769" s="26">
        <v>0</v>
      </c>
      <c r="H769" s="26">
        <v>0</v>
      </c>
      <c r="I769" s="26">
        <v>0</v>
      </c>
      <c r="J769" s="26">
        <v>4199978.5734276529</v>
      </c>
      <c r="K769" s="26">
        <v>0</v>
      </c>
      <c r="L769" s="26">
        <v>40599.456514233018</v>
      </c>
      <c r="M769" s="26">
        <v>15.483799393700046</v>
      </c>
      <c r="N769" s="26">
        <v>7.2066234967534406</v>
      </c>
      <c r="O769" s="26">
        <v>4.1302259139778643</v>
      </c>
      <c r="P769" s="26">
        <v>3.246255188229036</v>
      </c>
      <c r="Q769" s="26">
        <v>7.9509561104598685</v>
      </c>
      <c r="R769" s="26">
        <v>0</v>
      </c>
      <c r="S769" s="26">
        <v>0</v>
      </c>
      <c r="T769" s="26">
        <v>0</v>
      </c>
      <c r="U769" s="26">
        <v>0</v>
      </c>
      <c r="V769" s="26">
        <v>1720.8883407970018</v>
      </c>
      <c r="W769" s="26">
        <v>0</v>
      </c>
      <c r="X769" s="26">
        <v>15.021798678483618</v>
      </c>
      <c r="Y769" s="26">
        <v>334685</v>
      </c>
      <c r="Z769" s="26">
        <v>1992</v>
      </c>
      <c r="AA769" s="26" t="b">
        <v>0</v>
      </c>
      <c r="AB769" s="27" t="s">
        <v>111</v>
      </c>
      <c r="AC769" s="16">
        <f t="shared" si="35"/>
        <v>4430043.1982167</v>
      </c>
      <c r="AD769" s="16">
        <f t="shared" si="34"/>
        <v>53.039658781603876</v>
      </c>
      <c r="AE769" s="16" t="str">
        <f>VLOOKUP(AB769,aircraft!A:B,2,FALSE)</f>
        <v>Freighter</v>
      </c>
      <c r="AF769" s="16">
        <f t="shared" si="36"/>
        <v>13.428133791722097</v>
      </c>
    </row>
    <row r="770" spans="1:32" x14ac:dyDescent="0.25">
      <c r="A770" s="26">
        <v>139804.32848506412</v>
      </c>
      <c r="B770" s="26">
        <v>77716.088839199001</v>
      </c>
      <c r="C770" s="26">
        <v>59932.105484677348</v>
      </c>
      <c r="D770" s="26">
        <v>46814.766309080311</v>
      </c>
      <c r="E770" s="26">
        <v>100546.69046651306</v>
      </c>
      <c r="F770" s="26">
        <v>0</v>
      </c>
      <c r="G770" s="26">
        <v>0</v>
      </c>
      <c r="H770" s="26">
        <v>0</v>
      </c>
      <c r="I770" s="26">
        <v>0</v>
      </c>
      <c r="J770" s="26">
        <v>6999324.6812362904</v>
      </c>
      <c r="K770" s="26">
        <v>0</v>
      </c>
      <c r="L770" s="26">
        <v>59940.238817098725</v>
      </c>
      <c r="M770" s="26">
        <v>7269.8252312171071</v>
      </c>
      <c r="N770" s="26">
        <v>4041.2367030186651</v>
      </c>
      <c r="O770" s="26">
        <v>35.015263074670166</v>
      </c>
      <c r="P770" s="26">
        <v>27.351472884775436</v>
      </c>
      <c r="Q770" s="26">
        <v>67.43440221300456</v>
      </c>
      <c r="R770" s="26">
        <v>0</v>
      </c>
      <c r="S770" s="26">
        <v>0</v>
      </c>
      <c r="T770" s="26">
        <v>0</v>
      </c>
      <c r="U770" s="26">
        <v>0</v>
      </c>
      <c r="V770" s="26">
        <v>2807.9598159447019</v>
      </c>
      <c r="W770" s="26">
        <v>0</v>
      </c>
      <c r="X770" s="26">
        <v>22.177888020127263</v>
      </c>
      <c r="Y770" s="26">
        <v>556415</v>
      </c>
      <c r="Z770" s="26">
        <v>1992</v>
      </c>
      <c r="AA770" s="26" t="b">
        <v>0</v>
      </c>
      <c r="AB770" s="27" t="s">
        <v>352</v>
      </c>
      <c r="AC770" s="16">
        <f t="shared" si="35"/>
        <v>7484078.8996379226</v>
      </c>
      <c r="AD770" s="16">
        <f t="shared" ref="AD770:AD833" si="37">SUM(M770:U770,W770:X770)</f>
        <v>11463.040960428349</v>
      </c>
      <c r="AE770" s="16" t="str">
        <f>VLOOKUP(AB770,aircraft!A:B,2,FALSE)</f>
        <v>Passenger</v>
      </c>
      <c r="AF770" s="16">
        <f t="shared" si="36"/>
        <v>13.9204452523418</v>
      </c>
    </row>
    <row r="771" spans="1:32" x14ac:dyDescent="0.25">
      <c r="A771" s="26">
        <v>33.678302199093281</v>
      </c>
      <c r="B771" s="26">
        <v>0</v>
      </c>
      <c r="C771" s="26">
        <v>37.069624506515737</v>
      </c>
      <c r="D771" s="26">
        <v>58.013794219437813</v>
      </c>
      <c r="E771" s="26">
        <v>71.554504207536624</v>
      </c>
      <c r="F771" s="26">
        <v>0</v>
      </c>
      <c r="G771" s="26">
        <v>0</v>
      </c>
      <c r="H771" s="26">
        <v>0</v>
      </c>
      <c r="I771" s="26">
        <v>0</v>
      </c>
      <c r="J771" s="26">
        <v>1110.1190474033356</v>
      </c>
      <c r="K771" s="26">
        <v>0</v>
      </c>
      <c r="L771" s="26">
        <v>41.596358180046082</v>
      </c>
      <c r="M771" s="26">
        <v>0.15896157354250448</v>
      </c>
      <c r="N771" s="26">
        <v>0</v>
      </c>
      <c r="O771" s="26">
        <v>1.0623654826576667E-3</v>
      </c>
      <c r="P771" s="26">
        <v>1.6625971618866159E-3</v>
      </c>
      <c r="Q771" s="26">
        <v>2.7088904640733573E-3</v>
      </c>
      <c r="R771" s="26">
        <v>0</v>
      </c>
      <c r="S771" s="26">
        <v>0</v>
      </c>
      <c r="T771" s="26">
        <v>0</v>
      </c>
      <c r="U771" s="26">
        <v>0</v>
      </c>
      <c r="V771" s="26">
        <v>2.6757581267971546</v>
      </c>
      <c r="W771" s="26">
        <v>0</v>
      </c>
      <c r="X771" s="26">
        <v>2.0382215749957855E-2</v>
      </c>
      <c r="Y771" s="26">
        <v>380</v>
      </c>
      <c r="Z771" s="26">
        <v>1992</v>
      </c>
      <c r="AA771" s="26" t="b">
        <v>0</v>
      </c>
      <c r="AB771" s="27" t="s">
        <v>197</v>
      </c>
      <c r="AC771" s="16">
        <f t="shared" ref="AC771:AC834" si="38">SUM(A771:L771)</f>
        <v>1352.0316307159651</v>
      </c>
      <c r="AD771" s="16">
        <f t="shared" si="37"/>
        <v>0.18477764240107997</v>
      </c>
      <c r="AE771" s="16" t="str">
        <f>VLOOKUP(AB771,aircraft!A:B,2,FALSE)</f>
        <v>Passenger</v>
      </c>
      <c r="AF771" s="16">
        <f t="shared" ref="AF771:AF834" si="39">IF(AA771,"",SUMIFS(AC:AC,Z:Z,Z771,AB:AB,AB771)/Y771)</f>
        <v>4.0397634988054874</v>
      </c>
    </row>
    <row r="772" spans="1:32" x14ac:dyDescent="0.25">
      <c r="A772" s="26">
        <v>8558.5960711385123</v>
      </c>
      <c r="B772" s="26">
        <v>3356.653370826597</v>
      </c>
      <c r="C772" s="26">
        <v>2366.9885611713721</v>
      </c>
      <c r="D772" s="26">
        <v>3580.4236556348596</v>
      </c>
      <c r="E772" s="26">
        <v>4761.7193563988167</v>
      </c>
      <c r="F772" s="26">
        <v>0</v>
      </c>
      <c r="G772" s="26">
        <v>0</v>
      </c>
      <c r="H772" s="26">
        <v>0</v>
      </c>
      <c r="I772" s="26">
        <v>0</v>
      </c>
      <c r="J772" s="26">
        <v>288857.45136019704</v>
      </c>
      <c r="K772" s="26">
        <v>0</v>
      </c>
      <c r="L772" s="26">
        <v>0</v>
      </c>
      <c r="M772" s="26">
        <v>150.71688063363848</v>
      </c>
      <c r="N772" s="26">
        <v>59.110667358796654</v>
      </c>
      <c r="O772" s="26">
        <v>0.66275681482955606</v>
      </c>
      <c r="P772" s="26">
        <v>1.0025186503540315</v>
      </c>
      <c r="Q772" s="26">
        <v>1.3332814554022834</v>
      </c>
      <c r="R772" s="26">
        <v>0</v>
      </c>
      <c r="S772" s="26">
        <v>0</v>
      </c>
      <c r="T772" s="26">
        <v>0</v>
      </c>
      <c r="U772" s="26">
        <v>0</v>
      </c>
      <c r="V772" s="26">
        <v>99.062283241983963</v>
      </c>
      <c r="W772" s="26">
        <v>0</v>
      </c>
      <c r="X772" s="26">
        <v>0</v>
      </c>
      <c r="Y772" s="26">
        <v>71594</v>
      </c>
      <c r="Z772" s="26">
        <v>1992</v>
      </c>
      <c r="AA772" s="26" t="b">
        <v>0</v>
      </c>
      <c r="AB772" s="27" t="s">
        <v>173</v>
      </c>
      <c r="AC772" s="16">
        <f t="shared" si="38"/>
        <v>311481.83237536717</v>
      </c>
      <c r="AD772" s="16">
        <f t="shared" si="37"/>
        <v>212.826104913021</v>
      </c>
      <c r="AE772" s="16" t="str">
        <f>VLOOKUP(AB772,aircraft!A:B,2,FALSE)</f>
        <v>Freighter</v>
      </c>
      <c r="AF772" s="16">
        <f t="shared" si="39"/>
        <v>4.5050509400025112</v>
      </c>
    </row>
    <row r="773" spans="1:32" x14ac:dyDescent="0.25">
      <c r="A773" s="26">
        <v>364016.4627901038</v>
      </c>
      <c r="B773" s="26">
        <v>187737.53652326326</v>
      </c>
      <c r="C773" s="26">
        <v>163599.47118980982</v>
      </c>
      <c r="D773" s="26">
        <v>114733.13948703113</v>
      </c>
      <c r="E773" s="26">
        <v>270323.29215901211</v>
      </c>
      <c r="F773" s="26">
        <v>0</v>
      </c>
      <c r="G773" s="26">
        <v>0</v>
      </c>
      <c r="H773" s="26">
        <v>0</v>
      </c>
      <c r="I773" s="26">
        <v>0</v>
      </c>
      <c r="J773" s="26">
        <v>13559126.536849638</v>
      </c>
      <c r="K773" s="26">
        <v>0</v>
      </c>
      <c r="L773" s="26">
        <v>240766.53509477017</v>
      </c>
      <c r="M773" s="26">
        <v>24662.115158755907</v>
      </c>
      <c r="N773" s="26">
        <v>12719.21799874082</v>
      </c>
      <c r="O773" s="26">
        <v>80.449149366744336</v>
      </c>
      <c r="P773" s="26">
        <v>56.419396766868104</v>
      </c>
      <c r="Q773" s="26">
        <v>252.37592062091707</v>
      </c>
      <c r="R773" s="26">
        <v>0</v>
      </c>
      <c r="S773" s="26">
        <v>0</v>
      </c>
      <c r="T773" s="26">
        <v>0</v>
      </c>
      <c r="U773" s="26">
        <v>0</v>
      </c>
      <c r="V773" s="26">
        <v>21364.157186187182</v>
      </c>
      <c r="W773" s="26">
        <v>0</v>
      </c>
      <c r="X773" s="26">
        <v>4.8153305802499187</v>
      </c>
      <c r="Y773" s="26">
        <v>1460577</v>
      </c>
      <c r="Z773" s="26">
        <v>1992</v>
      </c>
      <c r="AA773" s="26" t="b">
        <v>0</v>
      </c>
      <c r="AB773" s="27" t="s">
        <v>112</v>
      </c>
      <c r="AC773" s="16">
        <f t="shared" si="38"/>
        <v>14900302.974093629</v>
      </c>
      <c r="AD773" s="16">
        <f t="shared" si="37"/>
        <v>37775.392954831506</v>
      </c>
      <c r="AE773" s="16" t="str">
        <f>VLOOKUP(AB773,aircraft!A:B,2,FALSE)</f>
        <v>Passenger</v>
      </c>
      <c r="AF773" s="16">
        <f t="shared" si="39"/>
        <v>10.712168851509775</v>
      </c>
    </row>
    <row r="774" spans="1:32" x14ac:dyDescent="0.25">
      <c r="A774" s="26">
        <v>8176.3797449946469</v>
      </c>
      <c r="B774" s="26">
        <v>4222.2173458709422</v>
      </c>
      <c r="C774" s="26">
        <v>3661.2366932937398</v>
      </c>
      <c r="D774" s="26">
        <v>2567.6438754459273</v>
      </c>
      <c r="E774" s="26">
        <v>6049.6378692829594</v>
      </c>
      <c r="F774" s="26">
        <v>0</v>
      </c>
      <c r="G774" s="26">
        <v>0</v>
      </c>
      <c r="H774" s="26">
        <v>0</v>
      </c>
      <c r="I774" s="26">
        <v>0</v>
      </c>
      <c r="J774" s="26">
        <v>162032.43866171359</v>
      </c>
      <c r="K774" s="26">
        <v>0</v>
      </c>
      <c r="L774" s="26">
        <v>5399.9935083280361</v>
      </c>
      <c r="M774" s="26">
        <v>553.94972333723547</v>
      </c>
      <c r="N774" s="26">
        <v>286.05522291778243</v>
      </c>
      <c r="O774" s="26">
        <v>1.8003932131544671</v>
      </c>
      <c r="P774" s="26">
        <v>1.262624898198462</v>
      </c>
      <c r="Q774" s="26">
        <v>5.6479888007036809</v>
      </c>
      <c r="R774" s="26">
        <v>0</v>
      </c>
      <c r="S774" s="26">
        <v>0</v>
      </c>
      <c r="T774" s="26">
        <v>0</v>
      </c>
      <c r="U774" s="26">
        <v>0</v>
      </c>
      <c r="V774" s="26">
        <v>414.5295647327672</v>
      </c>
      <c r="W774" s="26">
        <v>0</v>
      </c>
      <c r="X774" s="26">
        <v>0.10799986743825452</v>
      </c>
      <c r="Y774" s="26">
        <v>18677</v>
      </c>
      <c r="Z774" s="26">
        <v>1992</v>
      </c>
      <c r="AA774" s="26" t="b">
        <v>0</v>
      </c>
      <c r="AB774" s="27" t="s">
        <v>113</v>
      </c>
      <c r="AC774" s="16">
        <f t="shared" si="38"/>
        <v>192109.54769892985</v>
      </c>
      <c r="AD774" s="16">
        <f t="shared" si="37"/>
        <v>848.8239530345129</v>
      </c>
      <c r="AE774" s="16" t="str">
        <f>VLOOKUP(AB774,aircraft!A:B,2,FALSE)</f>
        <v>Passenger</v>
      </c>
      <c r="AF774" s="16">
        <f t="shared" si="39"/>
        <v>11.381693147369925</v>
      </c>
    </row>
    <row r="775" spans="1:32" x14ac:dyDescent="0.25">
      <c r="A775" s="26">
        <v>45969.996122796314</v>
      </c>
      <c r="B775" s="26">
        <v>24353.600245832466</v>
      </c>
      <c r="C775" s="26">
        <v>25919.709780372912</v>
      </c>
      <c r="D775" s="26">
        <v>23757.050813904698</v>
      </c>
      <c r="E775" s="26">
        <v>59282.774664374308</v>
      </c>
      <c r="F775" s="26">
        <v>0</v>
      </c>
      <c r="G775" s="26">
        <v>0</v>
      </c>
      <c r="H775" s="26">
        <v>0</v>
      </c>
      <c r="I775" s="26">
        <v>0</v>
      </c>
      <c r="J775" s="26">
        <v>1064310.8459095526</v>
      </c>
      <c r="K775" s="26">
        <v>0</v>
      </c>
      <c r="L775" s="26">
        <v>28934.794626912379</v>
      </c>
      <c r="M775" s="26">
        <v>1601.2851093695178</v>
      </c>
      <c r="N775" s="26">
        <v>828.09023859105491</v>
      </c>
      <c r="O775" s="26">
        <v>11.242195524917642</v>
      </c>
      <c r="P775" s="26">
        <v>10.632329848206338</v>
      </c>
      <c r="Q775" s="26">
        <v>24.69106304089637</v>
      </c>
      <c r="R775" s="26">
        <v>0</v>
      </c>
      <c r="S775" s="26">
        <v>0</v>
      </c>
      <c r="T775" s="26">
        <v>0</v>
      </c>
      <c r="U775" s="26">
        <v>0</v>
      </c>
      <c r="V775" s="26">
        <v>2384.7348400032265</v>
      </c>
      <c r="W775" s="26">
        <v>0</v>
      </c>
      <c r="X775" s="26">
        <v>0.57869587791915966</v>
      </c>
      <c r="Y775" s="26">
        <v>120083</v>
      </c>
      <c r="Z775" s="26">
        <v>1992</v>
      </c>
      <c r="AA775" s="26" t="b">
        <v>0</v>
      </c>
      <c r="AB775" s="27" t="s">
        <v>114</v>
      </c>
      <c r="AC775" s="16">
        <f t="shared" si="38"/>
        <v>1272528.7721637457</v>
      </c>
      <c r="AD775" s="16">
        <f t="shared" si="37"/>
        <v>2476.5196322525126</v>
      </c>
      <c r="AE775" s="16" t="str">
        <f>VLOOKUP(AB775,aircraft!A:B,2,FALSE)</f>
        <v>Passenger</v>
      </c>
      <c r="AF775" s="16">
        <f t="shared" si="39"/>
        <v>11.493996919280447</v>
      </c>
    </row>
    <row r="776" spans="1:32" x14ac:dyDescent="0.25">
      <c r="A776" s="26">
        <v>35081.951889710443</v>
      </c>
      <c r="B776" s="26">
        <v>8153.6167006836995</v>
      </c>
      <c r="C776" s="26">
        <v>15519.566305471631</v>
      </c>
      <c r="D776" s="26">
        <v>24288.050877404949</v>
      </c>
      <c r="E776" s="26">
        <v>31896.411025546258</v>
      </c>
      <c r="F776" s="26">
        <v>0</v>
      </c>
      <c r="G776" s="26">
        <v>0</v>
      </c>
      <c r="H776" s="26">
        <v>0</v>
      </c>
      <c r="I776" s="26">
        <v>0</v>
      </c>
      <c r="J776" s="26">
        <v>1135783.495814271</v>
      </c>
      <c r="K776" s="26">
        <v>0</v>
      </c>
      <c r="L776" s="26">
        <v>0</v>
      </c>
      <c r="M776" s="26">
        <v>617.79318843974499</v>
      </c>
      <c r="N776" s="26">
        <v>143.58519373913072</v>
      </c>
      <c r="O776" s="26">
        <v>4.3454786815954485</v>
      </c>
      <c r="P776" s="26">
        <v>6.800654427312069</v>
      </c>
      <c r="Q776" s="26">
        <v>8.9309953256909065</v>
      </c>
      <c r="R776" s="26">
        <v>0</v>
      </c>
      <c r="S776" s="26">
        <v>0</v>
      </c>
      <c r="T776" s="26">
        <v>0</v>
      </c>
      <c r="U776" s="26">
        <v>0</v>
      </c>
      <c r="V776" s="26">
        <v>542.94052217652427</v>
      </c>
      <c r="W776" s="26">
        <v>0</v>
      </c>
      <c r="X776" s="26">
        <v>0</v>
      </c>
      <c r="Y776" s="26">
        <v>282939</v>
      </c>
      <c r="Z776" s="26">
        <v>1992</v>
      </c>
      <c r="AA776" s="26" t="b">
        <v>0</v>
      </c>
      <c r="AB776" s="27" t="s">
        <v>115</v>
      </c>
      <c r="AC776" s="16">
        <f t="shared" si="38"/>
        <v>1250723.092613088</v>
      </c>
      <c r="AD776" s="16">
        <f t="shared" si="37"/>
        <v>781.45551061347408</v>
      </c>
      <c r="AE776" s="16" t="str">
        <f>VLOOKUP(AB776,aircraft!A:B,2,FALSE)</f>
        <v>Freighter (guess)</v>
      </c>
      <c r="AF776" s="16">
        <f t="shared" si="39"/>
        <v>4.6833101101256718</v>
      </c>
    </row>
    <row r="777" spans="1:32" x14ac:dyDescent="0.25">
      <c r="A777" s="26">
        <v>1767.3293915860415</v>
      </c>
      <c r="B777" s="26">
        <v>808.52532940138371</v>
      </c>
      <c r="C777" s="26">
        <v>1338.4087480461096</v>
      </c>
      <c r="D777" s="26">
        <v>1128.9843225423497</v>
      </c>
      <c r="E777" s="26">
        <v>3043.3761560871721</v>
      </c>
      <c r="F777" s="26">
        <v>0</v>
      </c>
      <c r="G777" s="26">
        <v>0</v>
      </c>
      <c r="H777" s="26">
        <v>0</v>
      </c>
      <c r="I777" s="26">
        <v>0</v>
      </c>
      <c r="J777" s="26">
        <v>77895.326783504483</v>
      </c>
      <c r="K777" s="26">
        <v>0</v>
      </c>
      <c r="L777" s="26">
        <v>2007.6080146947879</v>
      </c>
      <c r="M777" s="26">
        <v>29.037221626711727</v>
      </c>
      <c r="N777" s="26">
        <v>13.28407103532013</v>
      </c>
      <c r="O777" s="26">
        <v>0.34875267702316126</v>
      </c>
      <c r="P777" s="26">
        <v>0.29418240532171114</v>
      </c>
      <c r="Q777" s="26">
        <v>0.79127789131068571</v>
      </c>
      <c r="R777" s="26">
        <v>0</v>
      </c>
      <c r="S777" s="26">
        <v>0</v>
      </c>
      <c r="T777" s="26">
        <v>0</v>
      </c>
      <c r="U777" s="26">
        <v>0</v>
      </c>
      <c r="V777" s="26">
        <v>160.90457734656519</v>
      </c>
      <c r="W777" s="26">
        <v>0</v>
      </c>
      <c r="X777" s="26">
        <v>0.74281495397562258</v>
      </c>
      <c r="Y777" s="26">
        <v>8684</v>
      </c>
      <c r="Z777" s="26">
        <v>1992</v>
      </c>
      <c r="AA777" s="26" t="b">
        <v>0</v>
      </c>
      <c r="AB777" s="27" t="s">
        <v>116</v>
      </c>
      <c r="AC777" s="16">
        <f t="shared" si="38"/>
        <v>87989.558745862334</v>
      </c>
      <c r="AD777" s="16">
        <f t="shared" si="37"/>
        <v>44.498320589663045</v>
      </c>
      <c r="AE777" s="16" t="str">
        <f>VLOOKUP(AB777,aircraft!A:B,2,FALSE)</f>
        <v>Passenger</v>
      </c>
      <c r="AF777" s="16">
        <f t="shared" si="39"/>
        <v>10.765116819905581</v>
      </c>
    </row>
    <row r="778" spans="1:32" x14ac:dyDescent="0.25">
      <c r="A778" s="26">
        <v>294857.4947362417</v>
      </c>
      <c r="B778" s="26">
        <v>156372.01166990888</v>
      </c>
      <c r="C778" s="26">
        <v>185438.22478367569</v>
      </c>
      <c r="D778" s="26">
        <v>168953.05594421327</v>
      </c>
      <c r="E778" s="26">
        <v>420305.74361882213</v>
      </c>
      <c r="F778" s="26">
        <v>0</v>
      </c>
      <c r="G778" s="26">
        <v>0</v>
      </c>
      <c r="H778" s="26">
        <v>0</v>
      </c>
      <c r="I778" s="26">
        <v>0</v>
      </c>
      <c r="J778" s="26">
        <v>4600604.1511653895</v>
      </c>
      <c r="K778" s="26">
        <v>0</v>
      </c>
      <c r="L778" s="26">
        <v>251069.99063727073</v>
      </c>
      <c r="M778" s="26">
        <v>818.36519438582707</v>
      </c>
      <c r="N778" s="26">
        <v>433.77633180405303</v>
      </c>
      <c r="O778" s="26">
        <v>28.014717750071281</v>
      </c>
      <c r="P778" s="26">
        <v>25.627884694825109</v>
      </c>
      <c r="Q778" s="26">
        <v>65.672631302172746</v>
      </c>
      <c r="R778" s="26">
        <v>0</v>
      </c>
      <c r="S778" s="26">
        <v>0</v>
      </c>
      <c r="T778" s="26">
        <v>0</v>
      </c>
      <c r="U778" s="26">
        <v>0</v>
      </c>
      <c r="V778" s="26">
        <v>18792.608734530393</v>
      </c>
      <c r="W778" s="26">
        <v>0</v>
      </c>
      <c r="X778" s="26">
        <v>92.895895102429762</v>
      </c>
      <c r="Y778" s="26">
        <v>584240</v>
      </c>
      <c r="Z778" s="26">
        <v>1992</v>
      </c>
      <c r="AA778" s="26" t="b">
        <v>0</v>
      </c>
      <c r="AB778" s="27" t="s">
        <v>117</v>
      </c>
      <c r="AC778" s="16">
        <f t="shared" si="38"/>
        <v>6077600.6725555221</v>
      </c>
      <c r="AD778" s="16">
        <f t="shared" si="37"/>
        <v>1464.3526550393788</v>
      </c>
      <c r="AE778" s="16" t="str">
        <f>VLOOKUP(AB778,aircraft!A:B,2,FALSE)</f>
        <v>Passenger</v>
      </c>
      <c r="AF778" s="16">
        <f t="shared" si="39"/>
        <v>11.32033330409147</v>
      </c>
    </row>
    <row r="779" spans="1:32" x14ac:dyDescent="0.25">
      <c r="A779" s="26">
        <v>656.40204056893185</v>
      </c>
      <c r="B779" s="26">
        <v>338.96078313288274</v>
      </c>
      <c r="C779" s="26">
        <v>474.45684200284313</v>
      </c>
      <c r="D779" s="26">
        <v>507.17244743558513</v>
      </c>
      <c r="E779" s="26">
        <v>1289.7757198082654</v>
      </c>
      <c r="F779" s="26">
        <v>0</v>
      </c>
      <c r="G779" s="26">
        <v>0</v>
      </c>
      <c r="H779" s="26">
        <v>0</v>
      </c>
      <c r="I779" s="26">
        <v>0</v>
      </c>
      <c r="J779" s="26">
        <v>4559.8917200851438</v>
      </c>
      <c r="K779" s="26">
        <v>0</v>
      </c>
      <c r="L779" s="26">
        <v>598.1332581411516</v>
      </c>
      <c r="M779" s="26">
        <v>4.1215295149977278</v>
      </c>
      <c r="N779" s="26">
        <v>2.1283249986518142</v>
      </c>
      <c r="O779" s="26">
        <v>0.10714308702668848</v>
      </c>
      <c r="P779" s="26">
        <v>0.11453101075272061</v>
      </c>
      <c r="Q779" s="26">
        <v>0.30606722592136221</v>
      </c>
      <c r="R779" s="26">
        <v>0</v>
      </c>
      <c r="S779" s="26">
        <v>0</v>
      </c>
      <c r="T779" s="26">
        <v>0</v>
      </c>
      <c r="U779" s="26">
        <v>0</v>
      </c>
      <c r="V779" s="26">
        <v>38.015860993508248</v>
      </c>
      <c r="W779" s="26">
        <v>0</v>
      </c>
      <c r="X779" s="26">
        <v>0.2213093020974789</v>
      </c>
      <c r="Y779" s="26">
        <v>728</v>
      </c>
      <c r="Z779" s="26">
        <v>1992</v>
      </c>
      <c r="AA779" s="26" t="b">
        <v>0</v>
      </c>
      <c r="AB779" s="27" t="s">
        <v>174</v>
      </c>
      <c r="AC779" s="16">
        <f t="shared" si="38"/>
        <v>8424.7928111748042</v>
      </c>
      <c r="AD779" s="16">
        <f t="shared" si="37"/>
        <v>6.9989051394477926</v>
      </c>
      <c r="AE779" s="16" t="str">
        <f>VLOOKUP(AB779,aircraft!A:B,2,FALSE)</f>
        <v>Passenger</v>
      </c>
      <c r="AF779" s="16">
        <f t="shared" si="39"/>
        <v>18.821303869877894</v>
      </c>
    </row>
    <row r="780" spans="1:32" x14ac:dyDescent="0.25">
      <c r="A780" s="26">
        <v>63713.042933974473</v>
      </c>
      <c r="B780" s="26">
        <v>28124.908607492052</v>
      </c>
      <c r="C780" s="26">
        <v>32704.670566823443</v>
      </c>
      <c r="D780" s="26">
        <v>30545.885447791512</v>
      </c>
      <c r="E780" s="26">
        <v>42226.145894868947</v>
      </c>
      <c r="F780" s="26">
        <v>0</v>
      </c>
      <c r="G780" s="26">
        <v>0</v>
      </c>
      <c r="H780" s="26">
        <v>0</v>
      </c>
      <c r="I780" s="26">
        <v>0</v>
      </c>
      <c r="J780" s="26">
        <v>1139589.3069746208</v>
      </c>
      <c r="K780" s="26">
        <v>0</v>
      </c>
      <c r="L780" s="26">
        <v>18260.419743310889</v>
      </c>
      <c r="M780" s="26">
        <v>116.59487373627366</v>
      </c>
      <c r="N780" s="26">
        <v>51.468585032628425</v>
      </c>
      <c r="O780" s="26">
        <v>1.5850115951313095</v>
      </c>
      <c r="P780" s="26">
        <v>1.4803874119256983</v>
      </c>
      <c r="Q780" s="26">
        <v>2.2573890786974871</v>
      </c>
      <c r="R780" s="26">
        <v>0</v>
      </c>
      <c r="S780" s="26">
        <v>0</v>
      </c>
      <c r="T780" s="26">
        <v>0</v>
      </c>
      <c r="U780" s="26">
        <v>0</v>
      </c>
      <c r="V780" s="26">
        <v>975.84640803616981</v>
      </c>
      <c r="W780" s="26">
        <v>0</v>
      </c>
      <c r="X780" s="26">
        <v>18.808230996871025</v>
      </c>
      <c r="Y780" s="26">
        <v>168244</v>
      </c>
      <c r="Z780" s="26">
        <v>1992</v>
      </c>
      <c r="AA780" s="26" t="b">
        <v>0</v>
      </c>
      <c r="AB780" s="27" t="s">
        <v>118</v>
      </c>
      <c r="AC780" s="16">
        <f t="shared" si="38"/>
        <v>1355164.3801688822</v>
      </c>
      <c r="AD780" s="16">
        <f t="shared" si="37"/>
        <v>192.19447785152761</v>
      </c>
      <c r="AE780" s="16" t="str">
        <f>VLOOKUP(AB780,aircraft!A:B,2,FALSE)</f>
        <v>Passenger (guess)</v>
      </c>
      <c r="AF780" s="16">
        <f t="shared" si="39"/>
        <v>8.9338965564716606</v>
      </c>
    </row>
    <row r="781" spans="1:32" x14ac:dyDescent="0.25">
      <c r="A781" s="26">
        <v>10480.8936006326</v>
      </c>
      <c r="B781" s="26">
        <v>4559.2346152232403</v>
      </c>
      <c r="C781" s="26">
        <v>5367.560436539723</v>
      </c>
      <c r="D781" s="26">
        <v>5013.2560086070052</v>
      </c>
      <c r="E781" s="26">
        <v>6930.245318623528</v>
      </c>
      <c r="F781" s="26">
        <v>0</v>
      </c>
      <c r="G781" s="26">
        <v>0</v>
      </c>
      <c r="H781" s="26">
        <v>0</v>
      </c>
      <c r="I781" s="26">
        <v>0</v>
      </c>
      <c r="J781" s="26">
        <v>318083.27626166341</v>
      </c>
      <c r="K781" s="26">
        <v>0</v>
      </c>
      <c r="L781" s="26">
        <v>3013.6653564819517</v>
      </c>
      <c r="M781" s="26">
        <v>19.180036139153618</v>
      </c>
      <c r="N781" s="26">
        <v>8.3433997156104951</v>
      </c>
      <c r="O781" s="26">
        <v>0.26013549080399345</v>
      </c>
      <c r="P781" s="26">
        <v>0.24296434623208019</v>
      </c>
      <c r="Q781" s="26">
        <v>0.37048752054958739</v>
      </c>
      <c r="R781" s="26">
        <v>0</v>
      </c>
      <c r="S781" s="26">
        <v>0</v>
      </c>
      <c r="T781" s="26">
        <v>0</v>
      </c>
      <c r="U781" s="26">
        <v>0</v>
      </c>
      <c r="V781" s="26">
        <v>230.40869807122507</v>
      </c>
      <c r="W781" s="26">
        <v>0</v>
      </c>
      <c r="X781" s="26">
        <v>3.1040750962334127</v>
      </c>
      <c r="Y781" s="26">
        <v>49370</v>
      </c>
      <c r="Z781" s="26">
        <v>1992</v>
      </c>
      <c r="AA781" s="26" t="b">
        <v>0</v>
      </c>
      <c r="AB781" s="27" t="s">
        <v>150</v>
      </c>
      <c r="AC781" s="16">
        <f t="shared" si="38"/>
        <v>353448.13159777148</v>
      </c>
      <c r="AD781" s="16">
        <f t="shared" si="37"/>
        <v>31.501098308583188</v>
      </c>
      <c r="AE781" s="16" t="str">
        <f>VLOOKUP(AB781,aircraft!A:B,2,FALSE)</f>
        <v>Passenger (guess)</v>
      </c>
      <c r="AF781" s="16">
        <f t="shared" si="39"/>
        <v>7.691123781710882</v>
      </c>
    </row>
    <row r="782" spans="1:32" x14ac:dyDescent="0.25">
      <c r="A782" s="26">
        <v>5360.0151715122793</v>
      </c>
      <c r="B782" s="26">
        <v>2718.2610078460134</v>
      </c>
      <c r="C782" s="26">
        <v>2171.824854405877</v>
      </c>
      <c r="D782" s="26">
        <v>2552.9584552082219</v>
      </c>
      <c r="E782" s="26">
        <v>3609.2099197598072</v>
      </c>
      <c r="F782" s="26">
        <v>0</v>
      </c>
      <c r="G782" s="26">
        <v>0</v>
      </c>
      <c r="H782" s="26">
        <v>0</v>
      </c>
      <c r="I782" s="26">
        <v>0</v>
      </c>
      <c r="J782" s="26">
        <v>131437.28067494393</v>
      </c>
      <c r="K782" s="26">
        <v>0</v>
      </c>
      <c r="L782" s="26">
        <v>1443.872213188808</v>
      </c>
      <c r="M782" s="26">
        <v>9.7216111548861406</v>
      </c>
      <c r="N782" s="26">
        <v>4.935048236993401</v>
      </c>
      <c r="O782" s="26">
        <v>0.1223168632899822</v>
      </c>
      <c r="P782" s="26">
        <v>0.13913780628320643</v>
      </c>
      <c r="Q782" s="26">
        <v>0.21805149791886236</v>
      </c>
      <c r="R782" s="26">
        <v>0</v>
      </c>
      <c r="S782" s="26">
        <v>0</v>
      </c>
      <c r="T782" s="26">
        <v>0</v>
      </c>
      <c r="U782" s="26">
        <v>0</v>
      </c>
      <c r="V782" s="26">
        <v>96.924426030393221</v>
      </c>
      <c r="W782" s="26">
        <v>0</v>
      </c>
      <c r="X782" s="26">
        <v>1.4871882737288391</v>
      </c>
      <c r="Y782" s="26">
        <v>20302</v>
      </c>
      <c r="Z782" s="26">
        <v>1992</v>
      </c>
      <c r="AA782" s="26" t="b">
        <v>0</v>
      </c>
      <c r="AB782" s="27" t="s">
        <v>159</v>
      </c>
      <c r="AC782" s="16">
        <f t="shared" si="38"/>
        <v>149293.42229686494</v>
      </c>
      <c r="AD782" s="16">
        <f t="shared" si="37"/>
        <v>16.623353833100431</v>
      </c>
      <c r="AE782" s="16" t="str">
        <f>VLOOKUP(AB782,aircraft!A:B,2,FALSE)</f>
        <v>Freighter</v>
      </c>
      <c r="AF782" s="16">
        <f t="shared" si="39"/>
        <v>8.9875393978108935</v>
      </c>
    </row>
    <row r="783" spans="1:32" x14ac:dyDescent="0.25">
      <c r="A783" s="26">
        <v>175765.98085859625</v>
      </c>
      <c r="B783" s="26">
        <v>114446.73579445502</v>
      </c>
      <c r="C783" s="26">
        <v>69371.515154326422</v>
      </c>
      <c r="D783" s="26">
        <v>67098.258796257171</v>
      </c>
      <c r="E783" s="26">
        <v>110054.2860560972</v>
      </c>
      <c r="F783" s="26">
        <v>0</v>
      </c>
      <c r="G783" s="26">
        <v>0</v>
      </c>
      <c r="H783" s="26">
        <v>0</v>
      </c>
      <c r="I783" s="26">
        <v>0</v>
      </c>
      <c r="J783" s="26">
        <v>2507335.6497441479</v>
      </c>
      <c r="K783" s="26">
        <v>0</v>
      </c>
      <c r="L783" s="26">
        <v>58926.512862149284</v>
      </c>
      <c r="M783" s="26">
        <v>667.91073852486977</v>
      </c>
      <c r="N783" s="26">
        <v>434.89760335210292</v>
      </c>
      <c r="O783" s="26">
        <v>17.342879612324147</v>
      </c>
      <c r="P783" s="26">
        <v>16.77456549581337</v>
      </c>
      <c r="Q783" s="26">
        <v>29.049623979752553</v>
      </c>
      <c r="R783" s="26">
        <v>0</v>
      </c>
      <c r="S783" s="26">
        <v>0</v>
      </c>
      <c r="T783" s="26">
        <v>0</v>
      </c>
      <c r="U783" s="26">
        <v>0</v>
      </c>
      <c r="V783" s="26">
        <v>1564.1276915846086</v>
      </c>
      <c r="W783" s="26">
        <v>0</v>
      </c>
      <c r="X783" s="26">
        <v>60.6943039278923</v>
      </c>
      <c r="Y783" s="26">
        <v>721861</v>
      </c>
      <c r="Z783" s="26">
        <v>1992</v>
      </c>
      <c r="AA783" s="26" t="b">
        <v>0</v>
      </c>
      <c r="AB783" s="27" t="s">
        <v>119</v>
      </c>
      <c r="AC783" s="16">
        <f t="shared" si="38"/>
        <v>3102998.9392660293</v>
      </c>
      <c r="AD783" s="16">
        <f t="shared" si="37"/>
        <v>1226.6697148927553</v>
      </c>
      <c r="AE783" s="16" t="str">
        <f>VLOOKUP(AB783,aircraft!A:B,2,FALSE)</f>
        <v>Passenger</v>
      </c>
      <c r="AF783" s="16">
        <f t="shared" si="39"/>
        <v>4.7103465691406479</v>
      </c>
    </row>
    <row r="784" spans="1:32" x14ac:dyDescent="0.25">
      <c r="A784" s="26">
        <v>54454.57101590353</v>
      </c>
      <c r="B784" s="26">
        <v>35523.865248157636</v>
      </c>
      <c r="C784" s="26">
        <v>21454.410052606319</v>
      </c>
      <c r="D784" s="26">
        <v>20751.363939915638</v>
      </c>
      <c r="E784" s="26">
        <v>34036.301151007632</v>
      </c>
      <c r="F784" s="26">
        <v>0</v>
      </c>
      <c r="G784" s="26">
        <v>0</v>
      </c>
      <c r="H784" s="26">
        <v>0</v>
      </c>
      <c r="I784" s="26">
        <v>0</v>
      </c>
      <c r="J784" s="26">
        <v>1244815.2551955795</v>
      </c>
      <c r="K784" s="26">
        <v>0</v>
      </c>
      <c r="L784" s="26">
        <v>18226.615540348052</v>
      </c>
      <c r="M784" s="26">
        <v>206.92737334960967</v>
      </c>
      <c r="N784" s="26">
        <v>134.99069021919044</v>
      </c>
      <c r="O784" s="26">
        <v>5.363602767909029</v>
      </c>
      <c r="P784" s="26">
        <v>5.1878412313881341</v>
      </c>
      <c r="Q784" s="26">
        <v>8.9841276112990833</v>
      </c>
      <c r="R784" s="26">
        <v>0</v>
      </c>
      <c r="S784" s="26">
        <v>0</v>
      </c>
      <c r="T784" s="26">
        <v>0</v>
      </c>
      <c r="U784" s="26">
        <v>0</v>
      </c>
      <c r="V784" s="26">
        <v>727.18292179424373</v>
      </c>
      <c r="W784" s="26">
        <v>0</v>
      </c>
      <c r="X784" s="26">
        <v>18.773412670297631</v>
      </c>
      <c r="Y784" s="26">
        <v>364463</v>
      </c>
      <c r="Z784" s="26">
        <v>1992</v>
      </c>
      <c r="AA784" s="26" t="b">
        <v>0</v>
      </c>
      <c r="AB784" s="27" t="s">
        <v>190</v>
      </c>
      <c r="AC784" s="16">
        <f t="shared" si="38"/>
        <v>1429262.3821435182</v>
      </c>
      <c r="AD784" s="16">
        <f t="shared" si="37"/>
        <v>380.22704784969392</v>
      </c>
      <c r="AE784" s="16" t="str">
        <f>VLOOKUP(AB784,aircraft!A:B,2,FALSE)</f>
        <v>Passenger</v>
      </c>
      <c r="AF784" s="16">
        <f t="shared" si="39"/>
        <v>4.1736059062720781</v>
      </c>
    </row>
    <row r="785" spans="1:32" x14ac:dyDescent="0.25">
      <c r="A785" s="26">
        <v>1392396.6513489971</v>
      </c>
      <c r="B785" s="26">
        <v>894965.74624293344</v>
      </c>
      <c r="C785" s="26">
        <v>557611.62278682424</v>
      </c>
      <c r="D785" s="26">
        <v>539339.07729010994</v>
      </c>
      <c r="E785" s="26">
        <v>884621.71982066811</v>
      </c>
      <c r="F785" s="26">
        <v>0</v>
      </c>
      <c r="G785" s="26">
        <v>0</v>
      </c>
      <c r="H785" s="26">
        <v>0</v>
      </c>
      <c r="I785" s="26">
        <v>0</v>
      </c>
      <c r="J785" s="26">
        <v>19322760.360759161</v>
      </c>
      <c r="K785" s="26">
        <v>0</v>
      </c>
      <c r="L785" s="26">
        <v>472868.61767741537</v>
      </c>
      <c r="M785" s="26">
        <v>5291.1073643439995</v>
      </c>
      <c r="N785" s="26">
        <v>3400.8698930680707</v>
      </c>
      <c r="O785" s="26">
        <v>139.40291231798898</v>
      </c>
      <c r="P785" s="26">
        <v>134.83477572683529</v>
      </c>
      <c r="Q785" s="26">
        <v>233.50229460407922</v>
      </c>
      <c r="R785" s="26">
        <v>0</v>
      </c>
      <c r="S785" s="26">
        <v>0</v>
      </c>
      <c r="T785" s="26">
        <v>0</v>
      </c>
      <c r="U785" s="26">
        <v>0</v>
      </c>
      <c r="V785" s="26">
        <v>12141.356804418094</v>
      </c>
      <c r="W785" s="26">
        <v>0</v>
      </c>
      <c r="X785" s="26">
        <v>487.05464153998372</v>
      </c>
      <c r="Y785" s="26">
        <v>5552245</v>
      </c>
      <c r="Z785" s="26">
        <v>1992</v>
      </c>
      <c r="AA785" s="26" t="b">
        <v>0</v>
      </c>
      <c r="AB785" s="27" t="s">
        <v>120</v>
      </c>
      <c r="AC785" s="16">
        <f t="shared" si="38"/>
        <v>24064563.795926113</v>
      </c>
      <c r="AD785" s="16">
        <f t="shared" si="37"/>
        <v>9686.7718816009583</v>
      </c>
      <c r="AE785" s="16" t="str">
        <f>VLOOKUP(AB785,aircraft!A:B,2,FALSE)</f>
        <v>Passenger</v>
      </c>
      <c r="AF785" s="16">
        <f t="shared" si="39"/>
        <v>4.761786855992276</v>
      </c>
    </row>
    <row r="786" spans="1:32" x14ac:dyDescent="0.25">
      <c r="A786" s="26">
        <v>130352.97527940533</v>
      </c>
      <c r="B786" s="26">
        <v>85025.945689497719</v>
      </c>
      <c r="C786" s="26">
        <v>51368.760977691469</v>
      </c>
      <c r="D786" s="26">
        <v>49685.442367179712</v>
      </c>
      <c r="E786" s="26">
        <v>81493.856699100288</v>
      </c>
      <c r="F786" s="26">
        <v>0</v>
      </c>
      <c r="G786" s="26">
        <v>0</v>
      </c>
      <c r="H786" s="26">
        <v>0</v>
      </c>
      <c r="I786" s="26">
        <v>0</v>
      </c>
      <c r="J786" s="26">
        <v>3036958.2560372544</v>
      </c>
      <c r="K786" s="26">
        <v>0</v>
      </c>
      <c r="L786" s="26">
        <v>43646.500593534729</v>
      </c>
      <c r="M786" s="26">
        <v>495.34131441410614</v>
      </c>
      <c r="N786" s="26">
        <v>323.09859906812824</v>
      </c>
      <c r="O786" s="26">
        <v>12.842190854394174</v>
      </c>
      <c r="P786" s="26">
        <v>12.421361181777899</v>
      </c>
      <c r="Q786" s="26">
        <v>21.510892293299698</v>
      </c>
      <c r="R786" s="26">
        <v>0</v>
      </c>
      <c r="S786" s="26">
        <v>0</v>
      </c>
      <c r="T786" s="26">
        <v>0</v>
      </c>
      <c r="U786" s="26">
        <v>0</v>
      </c>
      <c r="V786" s="26">
        <v>1770.3987878097319</v>
      </c>
      <c r="W786" s="26">
        <v>0</v>
      </c>
      <c r="X786" s="26">
        <v>44.955892411453746</v>
      </c>
      <c r="Y786" s="26">
        <v>889631</v>
      </c>
      <c r="Z786" s="26">
        <v>1992</v>
      </c>
      <c r="AA786" s="26" t="b">
        <v>0</v>
      </c>
      <c r="AB786" s="27" t="s">
        <v>358</v>
      </c>
      <c r="AC786" s="16">
        <f t="shared" si="38"/>
        <v>3478531.7376436638</v>
      </c>
      <c r="AD786" s="16">
        <f t="shared" si="37"/>
        <v>910.17025022315988</v>
      </c>
      <c r="AE786" s="16" t="str">
        <f>VLOOKUP(AB786,aircraft!A:B,2,FALSE)</f>
        <v>Passenger</v>
      </c>
      <c r="AF786" s="16">
        <f t="shared" si="39"/>
        <v>4.157970898658693</v>
      </c>
    </row>
    <row r="787" spans="1:32" x14ac:dyDescent="0.25">
      <c r="A787" s="26">
        <v>39266.245877633271</v>
      </c>
      <c r="B787" s="26">
        <v>23298.889038164849</v>
      </c>
      <c r="C787" s="26">
        <v>17867.395122675298</v>
      </c>
      <c r="D787" s="26">
        <v>17281.892997279891</v>
      </c>
      <c r="E787" s="26">
        <v>28345.689286643588</v>
      </c>
      <c r="F787" s="26">
        <v>0</v>
      </c>
      <c r="G787" s="26">
        <v>0</v>
      </c>
      <c r="H787" s="26">
        <v>0</v>
      </c>
      <c r="I787" s="26">
        <v>0</v>
      </c>
      <c r="J787" s="26">
        <v>1129724.4655434035</v>
      </c>
      <c r="K787" s="26">
        <v>0</v>
      </c>
      <c r="L787" s="26">
        <v>16389.67386069717</v>
      </c>
      <c r="M787" s="26">
        <v>149.21173685099095</v>
      </c>
      <c r="N787" s="26">
        <v>88.535779837902552</v>
      </c>
      <c r="O787" s="26">
        <v>4.4668489928327562</v>
      </c>
      <c r="P787" s="26">
        <v>4.3204734545314425</v>
      </c>
      <c r="Q787" s="26">
        <v>7.4820494933216359</v>
      </c>
      <c r="R787" s="26">
        <v>0</v>
      </c>
      <c r="S787" s="26">
        <v>0</v>
      </c>
      <c r="T787" s="26">
        <v>0</v>
      </c>
      <c r="U787" s="26">
        <v>0</v>
      </c>
      <c r="V787" s="26">
        <v>653.85615208131435</v>
      </c>
      <c r="W787" s="26">
        <v>0</v>
      </c>
      <c r="X787" s="26">
        <v>16.88136287493024</v>
      </c>
      <c r="Y787" s="26">
        <v>331517</v>
      </c>
      <c r="Z787" s="26">
        <v>1992</v>
      </c>
      <c r="AA787" s="26" t="b">
        <v>0</v>
      </c>
      <c r="AB787" s="27" t="s">
        <v>175</v>
      </c>
      <c r="AC787" s="16">
        <f t="shared" si="38"/>
        <v>1272174.2517264974</v>
      </c>
      <c r="AD787" s="16">
        <f t="shared" si="37"/>
        <v>270.89825150450957</v>
      </c>
      <c r="AE787" s="16" t="str">
        <f>VLOOKUP(AB787,aircraft!A:B,2,FALSE)</f>
        <v>Passenger</v>
      </c>
      <c r="AF787" s="16">
        <f t="shared" si="39"/>
        <v>4.0648593271870261</v>
      </c>
    </row>
    <row r="788" spans="1:32" x14ac:dyDescent="0.25">
      <c r="A788" s="26">
        <v>38414.416364549863</v>
      </c>
      <c r="B788" s="26">
        <v>21422.809340512245</v>
      </c>
      <c r="C788" s="26">
        <v>13125.064144393065</v>
      </c>
      <c r="D788" s="26">
        <v>15263.447297577086</v>
      </c>
      <c r="E788" s="26">
        <v>35841.367940724456</v>
      </c>
      <c r="F788" s="26">
        <v>0</v>
      </c>
      <c r="G788" s="26">
        <v>0</v>
      </c>
      <c r="H788" s="26">
        <v>0</v>
      </c>
      <c r="I788" s="26">
        <v>0</v>
      </c>
      <c r="J788" s="26">
        <v>544124.27413590904</v>
      </c>
      <c r="K788" s="26">
        <v>0</v>
      </c>
      <c r="L788" s="26">
        <v>21669.115926595994</v>
      </c>
      <c r="M788" s="26">
        <v>90.904638624449717</v>
      </c>
      <c r="N788" s="26">
        <v>50.695361942734323</v>
      </c>
      <c r="O788" s="26">
        <v>0.85400462557216983</v>
      </c>
      <c r="P788" s="26">
        <v>0.99314216303288294</v>
      </c>
      <c r="Q788" s="26">
        <v>2.5092990157558797</v>
      </c>
      <c r="R788" s="26">
        <v>0</v>
      </c>
      <c r="S788" s="26">
        <v>0</v>
      </c>
      <c r="T788" s="26">
        <v>0</v>
      </c>
      <c r="U788" s="26">
        <v>0</v>
      </c>
      <c r="V788" s="26">
        <v>1737.2320963838254</v>
      </c>
      <c r="W788" s="26">
        <v>0</v>
      </c>
      <c r="X788" s="26">
        <v>8.0175727691313767</v>
      </c>
      <c r="Y788" s="26">
        <v>65371</v>
      </c>
      <c r="Z788" s="26">
        <v>1992</v>
      </c>
      <c r="AA788" s="26" t="b">
        <v>0</v>
      </c>
      <c r="AB788" s="27" t="s">
        <v>191</v>
      </c>
      <c r="AC788" s="16">
        <f t="shared" si="38"/>
        <v>689860.49515026179</v>
      </c>
      <c r="AD788" s="16">
        <f t="shared" si="37"/>
        <v>153.97401914067638</v>
      </c>
      <c r="AE788" s="16" t="str">
        <f>VLOOKUP(AB788,aircraft!A:B,2,FALSE)</f>
        <v>Passenger</v>
      </c>
      <c r="AF788" s="16">
        <f t="shared" si="39"/>
        <v>11.775845183973271</v>
      </c>
    </row>
    <row r="789" spans="1:32" x14ac:dyDescent="0.25">
      <c r="A789" s="26">
        <v>1986089.7227024697</v>
      </c>
      <c r="B789" s="26">
        <v>1258907.5339548541</v>
      </c>
      <c r="C789" s="26">
        <v>760929.47834965191</v>
      </c>
      <c r="D789" s="26">
        <v>928816.53445461718</v>
      </c>
      <c r="E789" s="26">
        <v>1255736.7462426568</v>
      </c>
      <c r="F789" s="26">
        <v>0</v>
      </c>
      <c r="G789" s="26">
        <v>0</v>
      </c>
      <c r="H789" s="26">
        <v>0</v>
      </c>
      <c r="I789" s="26">
        <v>0</v>
      </c>
      <c r="J789" s="26">
        <v>59037393.304753415</v>
      </c>
      <c r="K789" s="26">
        <v>0</v>
      </c>
      <c r="L789" s="26">
        <v>673229.70781021181</v>
      </c>
      <c r="M789" s="26">
        <v>2401.4301336736289</v>
      </c>
      <c r="N789" s="26">
        <v>1485.2668486915393</v>
      </c>
      <c r="O789" s="26">
        <v>132.64702369972315</v>
      </c>
      <c r="P789" s="26">
        <v>162.56037864052399</v>
      </c>
      <c r="Q789" s="26">
        <v>293.06102435284913</v>
      </c>
      <c r="R789" s="26">
        <v>0</v>
      </c>
      <c r="S789" s="26">
        <v>0</v>
      </c>
      <c r="T789" s="26">
        <v>0</v>
      </c>
      <c r="U789" s="26">
        <v>0</v>
      </c>
      <c r="V789" s="26">
        <v>27937.163874898411</v>
      </c>
      <c r="W789" s="26">
        <v>0</v>
      </c>
      <c r="X789" s="26">
        <v>693.42654968754812</v>
      </c>
      <c r="Y789" s="26">
        <v>14994048</v>
      </c>
      <c r="Z789" s="26">
        <v>1992</v>
      </c>
      <c r="AA789" s="26" t="b">
        <v>0</v>
      </c>
      <c r="AB789" s="27" t="s">
        <v>121</v>
      </c>
      <c r="AC789" s="16">
        <f t="shared" si="38"/>
        <v>65901103.028267875</v>
      </c>
      <c r="AD789" s="16">
        <f t="shared" si="37"/>
        <v>5168.3919587458113</v>
      </c>
      <c r="AE789" s="16" t="str">
        <f>VLOOKUP(AB789,aircraft!A:B,2,FALSE)</f>
        <v>Passenger</v>
      </c>
      <c r="AF789" s="16">
        <f t="shared" si="39"/>
        <v>4.6499279935949955</v>
      </c>
    </row>
    <row r="790" spans="1:32" x14ac:dyDescent="0.25">
      <c r="A790" s="26">
        <v>439915.91027886287</v>
      </c>
      <c r="B790" s="26">
        <v>279380.69220507331</v>
      </c>
      <c r="C790" s="26">
        <v>163197.3986523507</v>
      </c>
      <c r="D790" s="26">
        <v>191917.91030578857</v>
      </c>
      <c r="E790" s="26">
        <v>260178.89479276352</v>
      </c>
      <c r="F790" s="26">
        <v>0</v>
      </c>
      <c r="G790" s="26">
        <v>0</v>
      </c>
      <c r="H790" s="26">
        <v>0</v>
      </c>
      <c r="I790" s="26">
        <v>0</v>
      </c>
      <c r="J790" s="26">
        <v>11908253.803656233</v>
      </c>
      <c r="K790" s="26">
        <v>0</v>
      </c>
      <c r="L790" s="26">
        <v>149202.86091170486</v>
      </c>
      <c r="M790" s="26">
        <v>78.316765276133879</v>
      </c>
      <c r="N790" s="26">
        <v>48.805063210787623</v>
      </c>
      <c r="O790" s="26">
        <v>4.7206272146616763</v>
      </c>
      <c r="P790" s="26">
        <v>5.4959221054045582</v>
      </c>
      <c r="Q790" s="26">
        <v>9.6409237347133949</v>
      </c>
      <c r="R790" s="26">
        <v>0</v>
      </c>
      <c r="S790" s="26">
        <v>0</v>
      </c>
      <c r="T790" s="26">
        <v>0</v>
      </c>
      <c r="U790" s="26">
        <v>0</v>
      </c>
      <c r="V790" s="26">
        <v>5686.6457732114131</v>
      </c>
      <c r="W790" s="26">
        <v>0</v>
      </c>
      <c r="X790" s="26">
        <v>153.67893580044026</v>
      </c>
      <c r="Y790" s="26">
        <v>2998756</v>
      </c>
      <c r="Z790" s="26">
        <v>1992</v>
      </c>
      <c r="AA790" s="26" t="b">
        <v>0</v>
      </c>
      <c r="AB790" s="27" t="s">
        <v>198</v>
      </c>
      <c r="AC790" s="16">
        <f t="shared" si="38"/>
        <v>13392047.470802777</v>
      </c>
      <c r="AD790" s="16">
        <f t="shared" si="37"/>
        <v>300.65823734214143</v>
      </c>
      <c r="AE790" s="16" t="str">
        <f>VLOOKUP(AB790,aircraft!A:B,2,FALSE)</f>
        <v>Passenger</v>
      </c>
      <c r="AF790" s="16">
        <f t="shared" si="39"/>
        <v>4.7440872959204867</v>
      </c>
    </row>
    <row r="791" spans="1:32" x14ac:dyDescent="0.25">
      <c r="A791" s="26">
        <v>182.29275291957143</v>
      </c>
      <c r="B791" s="26">
        <v>118.92010293386207</v>
      </c>
      <c r="C791" s="26">
        <v>67.66503403071448</v>
      </c>
      <c r="D791" s="26">
        <v>75.720396706644095</v>
      </c>
      <c r="E791" s="26">
        <v>102.55335590538796</v>
      </c>
      <c r="F791" s="26">
        <v>0</v>
      </c>
      <c r="G791" s="26">
        <v>0</v>
      </c>
      <c r="H791" s="26">
        <v>0</v>
      </c>
      <c r="I791" s="26">
        <v>0</v>
      </c>
      <c r="J791" s="26">
        <v>4919.3039792633053</v>
      </c>
      <c r="K791" s="26">
        <v>0</v>
      </c>
      <c r="L791" s="26">
        <v>57.497209906460739</v>
      </c>
      <c r="M791" s="26">
        <v>0</v>
      </c>
      <c r="N791" s="26">
        <v>0</v>
      </c>
      <c r="O791" s="26">
        <v>0</v>
      </c>
      <c r="P791" s="26">
        <v>0</v>
      </c>
      <c r="Q791" s="26">
        <v>0</v>
      </c>
      <c r="R791" s="26">
        <v>0</v>
      </c>
      <c r="S791" s="26">
        <v>0</v>
      </c>
      <c r="T791" s="26">
        <v>0</v>
      </c>
      <c r="U791" s="26">
        <v>0</v>
      </c>
      <c r="V791" s="26">
        <v>2.338683277447708</v>
      </c>
      <c r="W791" s="26">
        <v>0</v>
      </c>
      <c r="X791" s="26">
        <v>5.9222121988320608E-2</v>
      </c>
      <c r="Y791" s="26">
        <v>1244</v>
      </c>
      <c r="Z791" s="26">
        <v>1992</v>
      </c>
      <c r="AA791" s="26" t="b">
        <v>0</v>
      </c>
      <c r="AB791" s="27" t="s">
        <v>359</v>
      </c>
      <c r="AC791" s="16">
        <f t="shared" si="38"/>
        <v>5523.9528316659462</v>
      </c>
      <c r="AD791" s="16">
        <f t="shared" si="37"/>
        <v>5.9222121988320608E-2</v>
      </c>
      <c r="AE791" s="16" t="str">
        <f>VLOOKUP(AB791,aircraft!A:B,2,FALSE)</f>
        <v>Passenger</v>
      </c>
      <c r="AF791" s="16">
        <f t="shared" si="39"/>
        <v>4.7063552396627664</v>
      </c>
    </row>
    <row r="792" spans="1:32" x14ac:dyDescent="0.25">
      <c r="A792" s="26">
        <v>53.938127963877797</v>
      </c>
      <c r="B792" s="26">
        <v>27.213293572264405</v>
      </c>
      <c r="C792" s="26">
        <v>8.0217185915398463</v>
      </c>
      <c r="D792" s="26">
        <v>22.746115368707152</v>
      </c>
      <c r="E792" s="26">
        <v>30.407623976837844</v>
      </c>
      <c r="F792" s="26">
        <v>0</v>
      </c>
      <c r="G792" s="26">
        <v>0</v>
      </c>
      <c r="H792" s="26">
        <v>0</v>
      </c>
      <c r="I792" s="26">
        <v>0</v>
      </c>
      <c r="J792" s="26">
        <v>400.75496789395811</v>
      </c>
      <c r="K792" s="26">
        <v>0</v>
      </c>
      <c r="L792" s="26">
        <v>0</v>
      </c>
      <c r="M792" s="26">
        <v>0.99894786479146314</v>
      </c>
      <c r="N792" s="26">
        <v>0.50399712659961537</v>
      </c>
      <c r="O792" s="26">
        <v>0</v>
      </c>
      <c r="P792" s="26">
        <v>0</v>
      </c>
      <c r="Q792" s="26">
        <v>0</v>
      </c>
      <c r="R792" s="26">
        <v>0</v>
      </c>
      <c r="S792" s="26">
        <v>0</v>
      </c>
      <c r="T792" s="26">
        <v>0</v>
      </c>
      <c r="U792" s="26">
        <v>0</v>
      </c>
      <c r="V792" s="26">
        <v>0.33751478759892051</v>
      </c>
      <c r="W792" s="26">
        <v>0</v>
      </c>
      <c r="X792" s="26">
        <v>0</v>
      </c>
      <c r="Y792" s="26">
        <v>1194</v>
      </c>
      <c r="Z792" s="26">
        <v>1992</v>
      </c>
      <c r="AA792" s="26" t="b">
        <v>0</v>
      </c>
      <c r="AB792" s="27" t="s">
        <v>122</v>
      </c>
      <c r="AC792" s="16">
        <f t="shared" si="38"/>
        <v>543.08184736718522</v>
      </c>
      <c r="AD792" s="16">
        <f t="shared" si="37"/>
        <v>1.5029449913910784</v>
      </c>
      <c r="AE792" s="16" t="str">
        <f>VLOOKUP(AB792,aircraft!A:B,2,FALSE)</f>
        <v>Passenger</v>
      </c>
      <c r="AF792" s="16">
        <f t="shared" si="39"/>
        <v>0.50142681797701272</v>
      </c>
    </row>
    <row r="793" spans="1:32" x14ac:dyDescent="0.25">
      <c r="A793" s="26">
        <v>4.2854113222778363</v>
      </c>
      <c r="B793" s="26">
        <v>0.52865858473926042</v>
      </c>
      <c r="C793" s="26">
        <v>6.3731596447879557</v>
      </c>
      <c r="D793" s="26">
        <v>14.53070611194693</v>
      </c>
      <c r="E793" s="26">
        <v>13.97567188578201</v>
      </c>
      <c r="F793" s="26">
        <v>0</v>
      </c>
      <c r="G793" s="26">
        <v>0</v>
      </c>
      <c r="H793" s="26">
        <v>0</v>
      </c>
      <c r="I793" s="26">
        <v>0</v>
      </c>
      <c r="J793" s="26">
        <v>1282.8950888514516</v>
      </c>
      <c r="K793" s="26">
        <v>0</v>
      </c>
      <c r="L793" s="26">
        <v>0</v>
      </c>
      <c r="M793" s="26">
        <v>0.54237590818709991</v>
      </c>
      <c r="N793" s="26">
        <v>6.690878855158669E-2</v>
      </c>
      <c r="O793" s="26">
        <v>6.1830268929084706E-2</v>
      </c>
      <c r="P793" s="26">
        <v>0.14097206357696157</v>
      </c>
      <c r="Q793" s="26">
        <v>0.1355873066618121</v>
      </c>
      <c r="R793" s="26">
        <v>0</v>
      </c>
      <c r="S793" s="26">
        <v>0</v>
      </c>
      <c r="T793" s="26">
        <v>0</v>
      </c>
      <c r="U793" s="26">
        <v>0</v>
      </c>
      <c r="V793" s="26">
        <v>1.5446897427500517</v>
      </c>
      <c r="W793" s="26">
        <v>0</v>
      </c>
      <c r="X793" s="26">
        <v>0</v>
      </c>
      <c r="Y793" s="26">
        <v>3725</v>
      </c>
      <c r="Z793" s="26">
        <v>1992</v>
      </c>
      <c r="AA793" s="26" t="b">
        <v>0</v>
      </c>
      <c r="AB793" s="27" t="s">
        <v>126</v>
      </c>
      <c r="AC793" s="16">
        <f t="shared" si="38"/>
        <v>1322.5886964009856</v>
      </c>
      <c r="AD793" s="16">
        <f t="shared" si="37"/>
        <v>0.94767433590654493</v>
      </c>
      <c r="AE793" s="16" t="str">
        <f>VLOOKUP(AB793,aircraft!A:B,2,FALSE)</f>
        <v>Passenger</v>
      </c>
      <c r="AF793" s="16">
        <f t="shared" si="39"/>
        <v>0.35952081555054166</v>
      </c>
    </row>
    <row r="794" spans="1:32" x14ac:dyDescent="0.25">
      <c r="A794" s="26">
        <v>19.804140739807821</v>
      </c>
      <c r="B794" s="26">
        <v>8.0232063918337566</v>
      </c>
      <c r="C794" s="26">
        <v>26.739181147396565</v>
      </c>
      <c r="D794" s="26">
        <v>85.947367973774675</v>
      </c>
      <c r="E794" s="26">
        <v>114.59649063169955</v>
      </c>
      <c r="F794" s="26">
        <v>0</v>
      </c>
      <c r="G794" s="26">
        <v>0</v>
      </c>
      <c r="H794" s="26">
        <v>0</v>
      </c>
      <c r="I794" s="26">
        <v>0</v>
      </c>
      <c r="J794" s="26">
        <v>1588.8919452095031</v>
      </c>
      <c r="K794" s="26">
        <v>0</v>
      </c>
      <c r="L794" s="26">
        <v>0</v>
      </c>
      <c r="M794" s="26">
        <v>1.3482659130397869</v>
      </c>
      <c r="N794" s="26">
        <v>0.54621989580434416</v>
      </c>
      <c r="O794" s="26">
        <v>0.33049628036044065</v>
      </c>
      <c r="P794" s="26">
        <v>1.0623094725871307</v>
      </c>
      <c r="Q794" s="26">
        <v>1.4164126301161744</v>
      </c>
      <c r="R794" s="26">
        <v>0</v>
      </c>
      <c r="S794" s="26">
        <v>0</v>
      </c>
      <c r="T794" s="26">
        <v>0</v>
      </c>
      <c r="U794" s="26">
        <v>0</v>
      </c>
      <c r="V794" s="26">
        <v>1.581667948126851</v>
      </c>
      <c r="W794" s="26">
        <v>0</v>
      </c>
      <c r="X794" s="26">
        <v>0</v>
      </c>
      <c r="Y794" s="26">
        <v>4602</v>
      </c>
      <c r="Z794" s="26">
        <v>1992</v>
      </c>
      <c r="AA794" s="26" t="b">
        <v>0</v>
      </c>
      <c r="AB794" s="27" t="s">
        <v>127</v>
      </c>
      <c r="AC794" s="16">
        <f t="shared" si="38"/>
        <v>1844.0023320940154</v>
      </c>
      <c r="AD794" s="16">
        <f t="shared" si="37"/>
        <v>4.7037041919078773</v>
      </c>
      <c r="AE794" s="16" t="str">
        <f>VLOOKUP(AB794,aircraft!A:B,2,FALSE)</f>
        <v>Passenger</v>
      </c>
      <c r="AF794" s="16">
        <f t="shared" si="39"/>
        <v>0.42924952886579582</v>
      </c>
    </row>
    <row r="795" spans="1:32" x14ac:dyDescent="0.25">
      <c r="A795" s="26">
        <v>33.119903062777908</v>
      </c>
      <c r="B795" s="26">
        <v>16.709917068977873</v>
      </c>
      <c r="C795" s="26">
        <v>6.7072481017245105</v>
      </c>
      <c r="D795" s="26">
        <v>13.268566204844767</v>
      </c>
      <c r="E795" s="26">
        <v>17.737779191244393</v>
      </c>
      <c r="F795" s="26">
        <v>0</v>
      </c>
      <c r="G795" s="26">
        <v>0</v>
      </c>
      <c r="H795" s="26">
        <v>0</v>
      </c>
      <c r="I795" s="26">
        <v>0</v>
      </c>
      <c r="J795" s="26">
        <v>309.60493317604062</v>
      </c>
      <c r="K795" s="26">
        <v>0</v>
      </c>
      <c r="L795" s="26">
        <v>0</v>
      </c>
      <c r="M795" s="26">
        <v>0.14648095404351202</v>
      </c>
      <c r="N795" s="26">
        <v>7.3903736662885855E-2</v>
      </c>
      <c r="O795" s="26">
        <v>0</v>
      </c>
      <c r="P795" s="26">
        <v>0</v>
      </c>
      <c r="Q795" s="26">
        <v>0</v>
      </c>
      <c r="R795" s="26">
        <v>0</v>
      </c>
      <c r="S795" s="26">
        <v>0</v>
      </c>
      <c r="T795" s="26">
        <v>0</v>
      </c>
      <c r="U795" s="26">
        <v>0</v>
      </c>
      <c r="V795" s="26">
        <v>0.34493089749041245</v>
      </c>
      <c r="W795" s="26">
        <v>0</v>
      </c>
      <c r="X795" s="26">
        <v>0</v>
      </c>
      <c r="Y795" s="26">
        <v>898</v>
      </c>
      <c r="Z795" s="26">
        <v>1992</v>
      </c>
      <c r="AA795" s="26" t="b">
        <v>0</v>
      </c>
      <c r="AB795" s="27" t="s">
        <v>128</v>
      </c>
      <c r="AC795" s="16">
        <f t="shared" si="38"/>
        <v>397.14834680561006</v>
      </c>
      <c r="AD795" s="16">
        <f t="shared" si="37"/>
        <v>0.22038469070639788</v>
      </c>
      <c r="AE795" s="16" t="str">
        <f>VLOOKUP(AB795,aircraft!A:B,2,FALSE)</f>
        <v>Passenger</v>
      </c>
      <c r="AF795" s="16">
        <f t="shared" si="39"/>
        <v>0.57552724467345984</v>
      </c>
    </row>
    <row r="796" spans="1:32" x14ac:dyDescent="0.25">
      <c r="A796" s="26">
        <v>2.2058030316063215</v>
      </c>
      <c r="B796" s="26">
        <v>1.7147157942126319</v>
      </c>
      <c r="C796" s="26">
        <v>2.0790397105216978</v>
      </c>
      <c r="D796" s="26">
        <v>6.6826276409626004</v>
      </c>
      <c r="E796" s="26">
        <v>8.9101701879501345</v>
      </c>
      <c r="F796" s="26">
        <v>0</v>
      </c>
      <c r="G796" s="26">
        <v>0</v>
      </c>
      <c r="H796" s="26">
        <v>0</v>
      </c>
      <c r="I796" s="26">
        <v>0</v>
      </c>
      <c r="J796" s="26">
        <v>104.91836437225342</v>
      </c>
      <c r="K796" s="26">
        <v>0</v>
      </c>
      <c r="L796" s="26">
        <v>0</v>
      </c>
      <c r="M796" s="26">
        <v>0.30179202896893487</v>
      </c>
      <c r="N796" s="26">
        <v>0.2346027960001765</v>
      </c>
      <c r="O796" s="26">
        <v>1.8605377519596168E-2</v>
      </c>
      <c r="P796" s="26">
        <v>5.9802999170130537E-2</v>
      </c>
      <c r="Q796" s="26">
        <v>7.9737332226840721E-2</v>
      </c>
      <c r="R796" s="26">
        <v>0</v>
      </c>
      <c r="S796" s="26">
        <v>0</v>
      </c>
      <c r="T796" s="26">
        <v>0</v>
      </c>
      <c r="U796" s="26">
        <v>0</v>
      </c>
      <c r="V796" s="26">
        <v>5.0169848056684709E-2</v>
      </c>
      <c r="W796" s="26">
        <v>0</v>
      </c>
      <c r="X796" s="26">
        <v>0</v>
      </c>
      <c r="Y796" s="26">
        <v>302</v>
      </c>
      <c r="Z796" s="26">
        <v>1992</v>
      </c>
      <c r="AA796" s="26" t="b">
        <v>0</v>
      </c>
      <c r="AB796" s="27" t="s">
        <v>129</v>
      </c>
      <c r="AC796" s="16">
        <f t="shared" si="38"/>
        <v>126.5107207375068</v>
      </c>
      <c r="AD796" s="16">
        <f t="shared" si="37"/>
        <v>0.69454053388567882</v>
      </c>
      <c r="AE796" s="16" t="str">
        <f>VLOOKUP(AB796,aircraft!A:B,2,FALSE)</f>
        <v>Passenger</v>
      </c>
      <c r="AF796" s="16">
        <f t="shared" si="39"/>
        <v>0.49600133032944854</v>
      </c>
    </row>
    <row r="797" spans="1:32" x14ac:dyDescent="0.25">
      <c r="A797" s="26">
        <v>886.38996159185183</v>
      </c>
      <c r="B797" s="26">
        <v>10.217228277964045</v>
      </c>
      <c r="C797" s="26">
        <v>754.20640163515691</v>
      </c>
      <c r="D797" s="26">
        <v>1719.5790127228333</v>
      </c>
      <c r="E797" s="26">
        <v>1653.8956798343274</v>
      </c>
      <c r="F797" s="26">
        <v>0</v>
      </c>
      <c r="G797" s="26">
        <v>0</v>
      </c>
      <c r="H797" s="26">
        <v>0</v>
      </c>
      <c r="I797" s="26">
        <v>0</v>
      </c>
      <c r="J797" s="26">
        <v>97663.58455069334</v>
      </c>
      <c r="K797" s="26">
        <v>0</v>
      </c>
      <c r="L797" s="26">
        <v>0</v>
      </c>
      <c r="M797" s="26">
        <v>2.9402090535852921</v>
      </c>
      <c r="N797" s="26">
        <v>3.3891163468805358E-2</v>
      </c>
      <c r="O797" s="26">
        <v>0</v>
      </c>
      <c r="P797" s="26">
        <v>0</v>
      </c>
      <c r="Q797" s="26">
        <v>0</v>
      </c>
      <c r="R797" s="26">
        <v>0</v>
      </c>
      <c r="S797" s="26">
        <v>0</v>
      </c>
      <c r="T797" s="26">
        <v>0</v>
      </c>
      <c r="U797" s="26">
        <v>0</v>
      </c>
      <c r="V797" s="26">
        <v>21.141975845444755</v>
      </c>
      <c r="W797" s="26">
        <v>0</v>
      </c>
      <c r="X797" s="26">
        <v>0</v>
      </c>
      <c r="Y797" s="26">
        <v>179511</v>
      </c>
      <c r="Z797" s="26">
        <v>1992</v>
      </c>
      <c r="AA797" s="26" t="b">
        <v>0</v>
      </c>
      <c r="AB797" s="27" t="s">
        <v>130</v>
      </c>
      <c r="AC797" s="16">
        <f t="shared" si="38"/>
        <v>102687.87283475547</v>
      </c>
      <c r="AD797" s="16">
        <f t="shared" si="37"/>
        <v>2.9741002170540973</v>
      </c>
      <c r="AE797" s="16" t="str">
        <f>VLOOKUP(AB797,aircraft!A:B,2,FALSE)</f>
        <v>Passenger</v>
      </c>
      <c r="AF797" s="16">
        <f t="shared" si="39"/>
        <v>0.59707358062952787</v>
      </c>
    </row>
    <row r="798" spans="1:32" x14ac:dyDescent="0.25">
      <c r="A798" s="26">
        <v>23.723141654800866</v>
      </c>
      <c r="B798" s="26">
        <v>1.1234017760252315</v>
      </c>
      <c r="C798" s="26">
        <v>53.151281096637241</v>
      </c>
      <c r="D798" s="26">
        <v>170.84340352490543</v>
      </c>
      <c r="E798" s="26">
        <v>227.7912046998739</v>
      </c>
      <c r="F798" s="26">
        <v>0</v>
      </c>
      <c r="G798" s="26">
        <v>0</v>
      </c>
      <c r="H798" s="26">
        <v>0</v>
      </c>
      <c r="I798" s="26">
        <v>0</v>
      </c>
      <c r="J798" s="26">
        <v>7764.15695990324</v>
      </c>
      <c r="K798" s="26">
        <v>0</v>
      </c>
      <c r="L798" s="26">
        <v>0</v>
      </c>
      <c r="M798" s="26">
        <v>1.1671786193307354</v>
      </c>
      <c r="N798" s="26">
        <v>5.5271369744128114E-2</v>
      </c>
      <c r="O798" s="26">
        <v>0.53151279908613536</v>
      </c>
      <c r="P798" s="26">
        <v>1.7084339970625777</v>
      </c>
      <c r="Q798" s="26">
        <v>2.2779119960834375</v>
      </c>
      <c r="R798" s="26">
        <v>0</v>
      </c>
      <c r="S798" s="26">
        <v>0</v>
      </c>
      <c r="T798" s="26">
        <v>0</v>
      </c>
      <c r="U798" s="26">
        <v>0</v>
      </c>
      <c r="V798" s="26">
        <v>7.648692843062598</v>
      </c>
      <c r="W798" s="26">
        <v>0</v>
      </c>
      <c r="X798" s="26">
        <v>0</v>
      </c>
      <c r="Y798" s="26">
        <v>22485</v>
      </c>
      <c r="Z798" s="26">
        <v>1992</v>
      </c>
      <c r="AA798" s="26" t="b">
        <v>0</v>
      </c>
      <c r="AB798" s="27" t="s">
        <v>132</v>
      </c>
      <c r="AC798" s="16">
        <f t="shared" si="38"/>
        <v>8240.7893926554825</v>
      </c>
      <c r="AD798" s="16">
        <f t="shared" si="37"/>
        <v>5.7403087813070144</v>
      </c>
      <c r="AE798" s="16" t="str">
        <f>VLOOKUP(AB798,aircraft!A:B,2,FALSE)</f>
        <v>Passenger</v>
      </c>
      <c r="AF798" s="16">
        <f t="shared" si="39"/>
        <v>0.37689584626899908</v>
      </c>
    </row>
    <row r="799" spans="1:32" x14ac:dyDescent="0.25">
      <c r="A799" s="26">
        <v>35586.393251915004</v>
      </c>
      <c r="B799" s="26">
        <v>23532.890558081413</v>
      </c>
      <c r="C799" s="26">
        <v>11250.849618172857</v>
      </c>
      <c r="D799" s="26">
        <v>25651.764340326583</v>
      </c>
      <c r="E799" s="26">
        <v>24671.935345045182</v>
      </c>
      <c r="F799" s="26">
        <v>0</v>
      </c>
      <c r="G799" s="26">
        <v>0</v>
      </c>
      <c r="H799" s="26">
        <v>0</v>
      </c>
      <c r="I799" s="26">
        <v>0</v>
      </c>
      <c r="J799" s="26">
        <v>570777.80958699144</v>
      </c>
      <c r="K799" s="26">
        <v>0</v>
      </c>
      <c r="L799" s="26">
        <v>0</v>
      </c>
      <c r="M799" s="26">
        <v>377.8339959294459</v>
      </c>
      <c r="N799" s="26">
        <v>249.85746693651666</v>
      </c>
      <c r="O799" s="26">
        <v>8.8881714240563401</v>
      </c>
      <c r="P799" s="26">
        <v>20.264894343450056</v>
      </c>
      <c r="Q799" s="26">
        <v>19.490829417521702</v>
      </c>
      <c r="R799" s="26">
        <v>0</v>
      </c>
      <c r="S799" s="26">
        <v>0</v>
      </c>
      <c r="T799" s="26">
        <v>0</v>
      </c>
      <c r="U799" s="26">
        <v>0</v>
      </c>
      <c r="V799" s="26">
        <v>1396.6887650586509</v>
      </c>
      <c r="W799" s="26">
        <v>0</v>
      </c>
      <c r="X799" s="26">
        <v>0</v>
      </c>
      <c r="Y799" s="26">
        <v>675751</v>
      </c>
      <c r="Z799" s="26">
        <v>1992</v>
      </c>
      <c r="AA799" s="26" t="b">
        <v>0</v>
      </c>
      <c r="AB799" s="27" t="s">
        <v>133</v>
      </c>
      <c r="AC799" s="16">
        <f t="shared" si="38"/>
        <v>691471.64270053245</v>
      </c>
      <c r="AD799" s="16">
        <f t="shared" si="37"/>
        <v>676.33535805099064</v>
      </c>
      <c r="AE799" s="16" t="str">
        <f>VLOOKUP(AB799,aircraft!A:B,2,FALSE)</f>
        <v>Passenger</v>
      </c>
      <c r="AF799" s="16">
        <f t="shared" si="39"/>
        <v>1.143200113266482</v>
      </c>
    </row>
    <row r="800" spans="1:32" x14ac:dyDescent="0.25">
      <c r="A800" s="26">
        <v>990.02228806331391</v>
      </c>
      <c r="B800" s="26">
        <v>398.40494821675645</v>
      </c>
      <c r="C800" s="26">
        <v>364.76210437500492</v>
      </c>
      <c r="D800" s="26">
        <v>834.13905822821937</v>
      </c>
      <c r="E800" s="26">
        <v>819.27496066315427</v>
      </c>
      <c r="F800" s="26">
        <v>0</v>
      </c>
      <c r="G800" s="26">
        <v>0</v>
      </c>
      <c r="H800" s="26">
        <v>0</v>
      </c>
      <c r="I800" s="26">
        <v>0</v>
      </c>
      <c r="J800" s="26">
        <v>23630.143162120588</v>
      </c>
      <c r="K800" s="26">
        <v>0</v>
      </c>
      <c r="L800" s="26">
        <v>0</v>
      </c>
      <c r="M800" s="26">
        <v>44.078640220801368</v>
      </c>
      <c r="N800" s="26">
        <v>17.765434846847619</v>
      </c>
      <c r="O800" s="26">
        <v>0</v>
      </c>
      <c r="P800" s="26">
        <v>0</v>
      </c>
      <c r="Q800" s="26">
        <v>0</v>
      </c>
      <c r="R800" s="26">
        <v>0</v>
      </c>
      <c r="S800" s="26">
        <v>0</v>
      </c>
      <c r="T800" s="26">
        <v>0</v>
      </c>
      <c r="U800" s="26">
        <v>0</v>
      </c>
      <c r="V800" s="26">
        <v>9.3933003097772616</v>
      </c>
      <c r="W800" s="26">
        <v>0</v>
      </c>
      <c r="X800" s="26">
        <v>0</v>
      </c>
      <c r="Y800" s="26">
        <v>29549</v>
      </c>
      <c r="Z800" s="26">
        <v>1992</v>
      </c>
      <c r="AA800" s="26" t="b">
        <v>0</v>
      </c>
      <c r="AB800" s="27" t="s">
        <v>134</v>
      </c>
      <c r="AC800" s="16">
        <f t="shared" si="38"/>
        <v>27036.746521667039</v>
      </c>
      <c r="AD800" s="16">
        <f t="shared" si="37"/>
        <v>61.844075067648987</v>
      </c>
      <c r="AE800" s="16" t="str">
        <f>VLOOKUP(AB800,aircraft!A:B,2,FALSE)</f>
        <v>Passenger (not used as freighter)</v>
      </c>
      <c r="AF800" s="16">
        <f t="shared" si="39"/>
        <v>0.98951394441622886</v>
      </c>
    </row>
    <row r="801" spans="1:32" x14ac:dyDescent="0.25">
      <c r="A801" s="26">
        <v>27164.193247238534</v>
      </c>
      <c r="B801" s="26">
        <v>17969.632735239156</v>
      </c>
      <c r="C801" s="26">
        <v>8373.032796949974</v>
      </c>
      <c r="D801" s="26">
        <v>20187.80239093156</v>
      </c>
      <c r="E801" s="26">
        <v>26916.957079900727</v>
      </c>
      <c r="F801" s="26">
        <v>0</v>
      </c>
      <c r="G801" s="26">
        <v>0</v>
      </c>
      <c r="H801" s="26">
        <v>0</v>
      </c>
      <c r="I801" s="26">
        <v>0</v>
      </c>
      <c r="J801" s="26">
        <v>533035.17071254971</v>
      </c>
      <c r="K801" s="26">
        <v>0</v>
      </c>
      <c r="L801" s="26">
        <v>0</v>
      </c>
      <c r="M801" s="26">
        <v>1252.2581524308814</v>
      </c>
      <c r="N801" s="26">
        <v>828.49337926395697</v>
      </c>
      <c r="O801" s="26">
        <v>0</v>
      </c>
      <c r="P801" s="26">
        <v>0</v>
      </c>
      <c r="Q801" s="26">
        <v>0</v>
      </c>
      <c r="R801" s="26">
        <v>0</v>
      </c>
      <c r="S801" s="26">
        <v>0</v>
      </c>
      <c r="T801" s="26">
        <v>0</v>
      </c>
      <c r="U801" s="26">
        <v>0</v>
      </c>
      <c r="V801" s="26">
        <v>2267.9298498258363</v>
      </c>
      <c r="W801" s="26">
        <v>0</v>
      </c>
      <c r="X801" s="26">
        <v>0</v>
      </c>
      <c r="Y801" s="26">
        <v>580804</v>
      </c>
      <c r="Z801" s="26">
        <v>1992</v>
      </c>
      <c r="AA801" s="26" t="b">
        <v>0</v>
      </c>
      <c r="AB801" s="27" t="s">
        <v>135</v>
      </c>
      <c r="AC801" s="16">
        <f t="shared" si="38"/>
        <v>633646.7889628096</v>
      </c>
      <c r="AD801" s="16">
        <f t="shared" si="37"/>
        <v>2080.7515316948384</v>
      </c>
      <c r="AE801" s="16" t="str">
        <f>VLOOKUP(AB801,aircraft!A:B,2,FALSE)</f>
        <v>Passenger</v>
      </c>
      <c r="AF801" s="16">
        <f t="shared" si="39"/>
        <v>1.1882912246313539</v>
      </c>
    </row>
    <row r="802" spans="1:32" x14ac:dyDescent="0.25">
      <c r="A802" s="26">
        <v>10457.545043563427</v>
      </c>
      <c r="B802" s="26">
        <v>6581.8047864690589</v>
      </c>
      <c r="C802" s="26">
        <v>2174.0779137751074</v>
      </c>
      <c r="D802" s="26">
        <v>2570.5038996109106</v>
      </c>
      <c r="E802" s="26">
        <v>3776.6317081834168</v>
      </c>
      <c r="F802" s="26">
        <v>0</v>
      </c>
      <c r="G802" s="26">
        <v>0</v>
      </c>
      <c r="H802" s="26">
        <v>0</v>
      </c>
      <c r="I802" s="26">
        <v>0</v>
      </c>
      <c r="J802" s="26">
        <v>99364.48505830286</v>
      </c>
      <c r="K802" s="26">
        <v>0</v>
      </c>
      <c r="L802" s="26">
        <v>0</v>
      </c>
      <c r="M802" s="26">
        <v>184.15737288580573</v>
      </c>
      <c r="N802" s="26">
        <v>115.90558522809307</v>
      </c>
      <c r="O802" s="26">
        <v>0.60874183211591604</v>
      </c>
      <c r="P802" s="26">
        <v>0.71974111111462036</v>
      </c>
      <c r="Q802" s="26">
        <v>1.0574569065349733</v>
      </c>
      <c r="R802" s="26">
        <v>0</v>
      </c>
      <c r="S802" s="26">
        <v>0</v>
      </c>
      <c r="T802" s="26">
        <v>0</v>
      </c>
      <c r="U802" s="26">
        <v>0</v>
      </c>
      <c r="V802" s="26">
        <v>68.490107098823657</v>
      </c>
      <c r="W802" s="26">
        <v>0</v>
      </c>
      <c r="X802" s="26">
        <v>0</v>
      </c>
      <c r="Y802" s="26">
        <v>24949</v>
      </c>
      <c r="Z802" s="26">
        <v>1992</v>
      </c>
      <c r="AA802" s="26" t="b">
        <v>0</v>
      </c>
      <c r="AB802" s="27" t="s">
        <v>136</v>
      </c>
      <c r="AC802" s="16">
        <f t="shared" si="38"/>
        <v>124925.04840990479</v>
      </c>
      <c r="AD802" s="16">
        <f t="shared" si="37"/>
        <v>302.44889796366431</v>
      </c>
      <c r="AE802" s="16" t="str">
        <f>VLOOKUP(AB802,aircraft!A:B,2,FALSE)</f>
        <v>Freighter</v>
      </c>
      <c r="AF802" s="16">
        <f t="shared" si="39"/>
        <v>5.6327788175494309</v>
      </c>
    </row>
    <row r="803" spans="1:32" x14ac:dyDescent="0.25">
      <c r="A803" s="26">
        <v>10.063220262773539</v>
      </c>
      <c r="B803" s="26">
        <v>0</v>
      </c>
      <c r="C803" s="26">
        <v>0</v>
      </c>
      <c r="D803" s="26">
        <v>0</v>
      </c>
      <c r="E803" s="26">
        <v>45.877738996673713</v>
      </c>
      <c r="F803" s="26">
        <v>0</v>
      </c>
      <c r="G803" s="26">
        <v>0</v>
      </c>
      <c r="H803" s="26">
        <v>0</v>
      </c>
      <c r="I803" s="26">
        <v>0</v>
      </c>
      <c r="J803" s="26">
        <v>200.71924891650676</v>
      </c>
      <c r="K803" s="26">
        <v>0</v>
      </c>
      <c r="L803" s="26">
        <v>0</v>
      </c>
      <c r="M803" s="26">
        <v>1.0227250230738134</v>
      </c>
      <c r="N803" s="26">
        <v>0</v>
      </c>
      <c r="O803" s="26">
        <v>0</v>
      </c>
      <c r="P803" s="26">
        <v>0</v>
      </c>
      <c r="Q803" s="26">
        <v>0.21388200903204363</v>
      </c>
      <c r="R803" s="26">
        <v>0</v>
      </c>
      <c r="S803" s="26">
        <v>0</v>
      </c>
      <c r="T803" s="26">
        <v>0</v>
      </c>
      <c r="U803" s="26">
        <v>0</v>
      </c>
      <c r="V803" s="26">
        <v>0.17388110119587508</v>
      </c>
      <c r="W803" s="26">
        <v>0</v>
      </c>
      <c r="X803" s="26">
        <v>0</v>
      </c>
      <c r="Y803" s="26">
        <v>594</v>
      </c>
      <c r="Z803" s="26">
        <v>1992</v>
      </c>
      <c r="AA803" s="26" t="b">
        <v>0</v>
      </c>
      <c r="AB803" s="27" t="s">
        <v>137</v>
      </c>
      <c r="AC803" s="16">
        <f t="shared" si="38"/>
        <v>256.66020817595404</v>
      </c>
      <c r="AD803" s="16">
        <f t="shared" si="37"/>
        <v>1.2366070321058571</v>
      </c>
      <c r="AE803" s="16" t="str">
        <f>VLOOKUP(AB803,aircraft!A:B,2,FALSE)</f>
        <v>Helicopter</v>
      </c>
      <c r="AF803" s="16">
        <f t="shared" si="39"/>
        <v>0.54198922014391371</v>
      </c>
    </row>
    <row r="804" spans="1:32" x14ac:dyDescent="0.25">
      <c r="A804" s="26">
        <v>39.714866118144201</v>
      </c>
      <c r="B804" s="26">
        <v>21.534928692744444</v>
      </c>
      <c r="C804" s="26">
        <v>19.514499865940724</v>
      </c>
      <c r="D804" s="26">
        <v>49.857595749097605</v>
      </c>
      <c r="E804" s="26">
        <v>58.34559969405916</v>
      </c>
      <c r="F804" s="26">
        <v>0</v>
      </c>
      <c r="G804" s="26">
        <v>0</v>
      </c>
      <c r="H804" s="26">
        <v>0</v>
      </c>
      <c r="I804" s="26">
        <v>0</v>
      </c>
      <c r="J804" s="26">
        <v>2476.2969943314793</v>
      </c>
      <c r="K804" s="26">
        <v>0</v>
      </c>
      <c r="L804" s="26">
        <v>0</v>
      </c>
      <c r="M804" s="26">
        <v>0.21658626695940403</v>
      </c>
      <c r="N804" s="26">
        <v>0.11544517436729182</v>
      </c>
      <c r="O804" s="26">
        <v>1.9575208888449628E-3</v>
      </c>
      <c r="P804" s="26">
        <v>4.999601164287255E-3</v>
      </c>
      <c r="Q804" s="26">
        <v>5.847872896340315E-3</v>
      </c>
      <c r="R804" s="26">
        <v>0</v>
      </c>
      <c r="S804" s="26">
        <v>0</v>
      </c>
      <c r="T804" s="26">
        <v>0</v>
      </c>
      <c r="U804" s="26">
        <v>0</v>
      </c>
      <c r="V804" s="26">
        <v>1.524646386160748</v>
      </c>
      <c r="W804" s="26">
        <v>0</v>
      </c>
      <c r="X804" s="26">
        <v>0</v>
      </c>
      <c r="Y804" s="26">
        <v>5260</v>
      </c>
      <c r="Z804" s="26">
        <v>1992</v>
      </c>
      <c r="AA804" s="26" t="b">
        <v>0</v>
      </c>
      <c r="AB804" s="27" t="s">
        <v>184</v>
      </c>
      <c r="AC804" s="16">
        <f t="shared" si="38"/>
        <v>2665.2644844514653</v>
      </c>
      <c r="AD804" s="16">
        <f t="shared" si="37"/>
        <v>0.34483643627616839</v>
      </c>
      <c r="AE804" s="16" t="str">
        <f>VLOOKUP(AB804,aircraft!A:B,2,FALSE)</f>
        <v>Passenger</v>
      </c>
      <c r="AF804" s="16">
        <f t="shared" si="39"/>
        <v>0.92806065416476802</v>
      </c>
    </row>
    <row r="805" spans="1:32" x14ac:dyDescent="0.25">
      <c r="A805" s="26">
        <v>48.479269581210062</v>
      </c>
      <c r="B805" s="26">
        <v>37.686125212302777</v>
      </c>
      <c r="C805" s="26">
        <v>17.152039538869094</v>
      </c>
      <c r="D805" s="26">
        <v>48.494849302694291</v>
      </c>
      <c r="E805" s="26">
        <v>64.829229892961678</v>
      </c>
      <c r="F805" s="26">
        <v>0</v>
      </c>
      <c r="G805" s="26">
        <v>0</v>
      </c>
      <c r="H805" s="26">
        <v>0</v>
      </c>
      <c r="I805" s="26">
        <v>0</v>
      </c>
      <c r="J805" s="26">
        <v>775.62235634729257</v>
      </c>
      <c r="K805" s="26">
        <v>0</v>
      </c>
      <c r="L805" s="26">
        <v>0</v>
      </c>
      <c r="M805" s="26">
        <v>0.25988930866009241</v>
      </c>
      <c r="N805" s="26">
        <v>0.20202905514276071</v>
      </c>
      <c r="O805" s="26">
        <v>1.7152040353547258E-3</v>
      </c>
      <c r="P805" s="26">
        <v>4.8494851606076033E-3</v>
      </c>
      <c r="Q805" s="26">
        <v>6.4829232972184866E-3</v>
      </c>
      <c r="R805" s="26">
        <v>0</v>
      </c>
      <c r="S805" s="26">
        <v>0</v>
      </c>
      <c r="T805" s="26">
        <v>0</v>
      </c>
      <c r="U805" s="26">
        <v>0</v>
      </c>
      <c r="V805" s="26">
        <v>0.43957535176508822</v>
      </c>
      <c r="W805" s="26">
        <v>0</v>
      </c>
      <c r="X805" s="26">
        <v>0</v>
      </c>
      <c r="Y805" s="26">
        <v>1621</v>
      </c>
      <c r="Z805" s="26">
        <v>1992</v>
      </c>
      <c r="AA805" s="26" t="b">
        <v>0</v>
      </c>
      <c r="AB805" s="27" t="s">
        <v>162</v>
      </c>
      <c r="AC805" s="16">
        <f t="shared" si="38"/>
        <v>992.26386987533044</v>
      </c>
      <c r="AD805" s="16">
        <f t="shared" si="37"/>
        <v>0.47496597629603399</v>
      </c>
      <c r="AE805" s="16" t="str">
        <f>VLOOKUP(AB805,aircraft!A:B,2,FALSE)</f>
        <v>Passenger</v>
      </c>
      <c r="AF805" s="16">
        <f t="shared" si="39"/>
        <v>0.89912557989476394</v>
      </c>
    </row>
    <row r="806" spans="1:32" x14ac:dyDescent="0.25">
      <c r="A806" s="26">
        <v>256.24756778639602</v>
      </c>
      <c r="B806" s="26">
        <v>199.19809040788607</v>
      </c>
      <c r="C806" s="26">
        <v>90.660780419736639</v>
      </c>
      <c r="D806" s="26">
        <v>256.32991774281265</v>
      </c>
      <c r="E806" s="26">
        <v>342.66878657708315</v>
      </c>
      <c r="F806" s="26">
        <v>0</v>
      </c>
      <c r="G806" s="26">
        <v>0</v>
      </c>
      <c r="H806" s="26">
        <v>0</v>
      </c>
      <c r="I806" s="26">
        <v>0</v>
      </c>
      <c r="J806" s="26">
        <v>5980.2545225834847</v>
      </c>
      <c r="K806" s="26">
        <v>0</v>
      </c>
      <c r="L806" s="26">
        <v>0</v>
      </c>
      <c r="M806" s="26">
        <v>1.3737006314890601</v>
      </c>
      <c r="N806" s="26">
        <v>1.0678678628974492</v>
      </c>
      <c r="O806" s="26">
        <v>9.0660784725892628E-3</v>
      </c>
      <c r="P806" s="26">
        <v>2.5632992991783048E-2</v>
      </c>
      <c r="Q806" s="26">
        <v>3.4266880285297716E-2</v>
      </c>
      <c r="R806" s="26">
        <v>0</v>
      </c>
      <c r="S806" s="26">
        <v>0</v>
      </c>
      <c r="T806" s="26">
        <v>0</v>
      </c>
      <c r="U806" s="26">
        <v>0</v>
      </c>
      <c r="V806" s="26">
        <v>3.5232968206936492</v>
      </c>
      <c r="W806" s="26">
        <v>0</v>
      </c>
      <c r="X806" s="26">
        <v>0</v>
      </c>
      <c r="Y806" s="26">
        <v>12592</v>
      </c>
      <c r="Z806" s="26">
        <v>1992</v>
      </c>
      <c r="AA806" s="26" t="b">
        <v>0</v>
      </c>
      <c r="AB806" s="27" t="s">
        <v>189</v>
      </c>
      <c r="AC806" s="16">
        <f t="shared" si="38"/>
        <v>7125.3596655173988</v>
      </c>
      <c r="AD806" s="16">
        <f t="shared" si="37"/>
        <v>2.5105344461361789</v>
      </c>
      <c r="AE806" s="16" t="str">
        <f>VLOOKUP(AB806,aircraft!A:B,2,FALSE)</f>
        <v>Passenger</v>
      </c>
      <c r="AF806" s="16">
        <f t="shared" si="39"/>
        <v>0.9989482680917533</v>
      </c>
    </row>
    <row r="807" spans="1:32" x14ac:dyDescent="0.25">
      <c r="A807" s="26">
        <v>42794.123812626007</v>
      </c>
      <c r="B807" s="26">
        <v>27545.982132670648</v>
      </c>
      <c r="C807" s="26">
        <v>15568.672977946178</v>
      </c>
      <c r="D807" s="26">
        <v>17634.68169087826</v>
      </c>
      <c r="E807" s="26">
        <v>23924.809491508197</v>
      </c>
      <c r="F807" s="26">
        <v>0</v>
      </c>
      <c r="G807" s="26">
        <v>0</v>
      </c>
      <c r="H807" s="26">
        <v>0</v>
      </c>
      <c r="I807" s="26">
        <v>0</v>
      </c>
      <c r="J807" s="26">
        <v>1077026.2995285438</v>
      </c>
      <c r="K807" s="26">
        <v>0</v>
      </c>
      <c r="L807" s="26">
        <v>14393.224339575509</v>
      </c>
      <c r="M807" s="26">
        <v>1865.8236576853508</v>
      </c>
      <c r="N807" s="26">
        <v>1201.0047305174871</v>
      </c>
      <c r="O807" s="26">
        <v>4.6466517735468207</v>
      </c>
      <c r="P807" s="26">
        <v>5.2632761360540163</v>
      </c>
      <c r="Q807" s="26">
        <v>11.441458459475195</v>
      </c>
      <c r="R807" s="26">
        <v>0</v>
      </c>
      <c r="S807" s="26">
        <v>0</v>
      </c>
      <c r="T807" s="26">
        <v>0</v>
      </c>
      <c r="U807" s="26">
        <v>0</v>
      </c>
      <c r="V807" s="26">
        <v>751.46898048373816</v>
      </c>
      <c r="W807" s="26">
        <v>0</v>
      </c>
      <c r="X807" s="26">
        <v>14.825020014542055</v>
      </c>
      <c r="Y807" s="26">
        <v>337627</v>
      </c>
      <c r="Z807" s="26">
        <v>1992</v>
      </c>
      <c r="AA807" s="26" t="b">
        <v>0</v>
      </c>
      <c r="AB807" s="27" t="s">
        <v>230</v>
      </c>
      <c r="AC807" s="16">
        <f t="shared" si="38"/>
        <v>1218887.7939737486</v>
      </c>
      <c r="AD807" s="16">
        <f t="shared" si="37"/>
        <v>3103.0047945864562</v>
      </c>
      <c r="AE807" s="16" t="str">
        <f>VLOOKUP(AB807,aircraft!A:B,2,FALSE)</f>
        <v>Passenger</v>
      </c>
      <c r="AF807" s="16">
        <f t="shared" si="39"/>
        <v>3.8478040589276787</v>
      </c>
    </row>
    <row r="808" spans="1:32" x14ac:dyDescent="0.25">
      <c r="A808" s="26">
        <v>288856.26622893807</v>
      </c>
      <c r="B808" s="26">
        <v>177411.22395647987</v>
      </c>
      <c r="C808" s="26">
        <v>94523.144255819498</v>
      </c>
      <c r="D808" s="26">
        <v>107066.64362040193</v>
      </c>
      <c r="E808" s="26">
        <v>152816.26698941167</v>
      </c>
      <c r="F808" s="26">
        <v>0</v>
      </c>
      <c r="G808" s="26">
        <v>0</v>
      </c>
      <c r="H808" s="26">
        <v>0</v>
      </c>
      <c r="I808" s="26">
        <v>0</v>
      </c>
      <c r="J808" s="26">
        <v>6132641.1231966298</v>
      </c>
      <c r="K808" s="26">
        <v>0</v>
      </c>
      <c r="L808" s="26">
        <v>41420.389899709699</v>
      </c>
      <c r="M808" s="26">
        <v>9243.4009583639872</v>
      </c>
      <c r="N808" s="26">
        <v>5677.1594362579472</v>
      </c>
      <c r="O808" s="26">
        <v>191.48674047299104</v>
      </c>
      <c r="P808" s="26">
        <v>216.89759435813389</v>
      </c>
      <c r="Q808" s="26">
        <v>316.64943712578417</v>
      </c>
      <c r="R808" s="26">
        <v>0</v>
      </c>
      <c r="S808" s="26">
        <v>0</v>
      </c>
      <c r="T808" s="26">
        <v>0</v>
      </c>
      <c r="U808" s="26">
        <v>0</v>
      </c>
      <c r="V808" s="26">
        <v>2833.9258541524528</v>
      </c>
      <c r="W808" s="26">
        <v>0</v>
      </c>
      <c r="X808" s="26">
        <v>42.662998560018401</v>
      </c>
      <c r="Y808" s="26">
        <v>1251756</v>
      </c>
      <c r="Z808" s="26">
        <v>1992</v>
      </c>
      <c r="AA808" s="26" t="b">
        <v>0</v>
      </c>
      <c r="AB808" s="27" t="s">
        <v>163</v>
      </c>
      <c r="AC808" s="16">
        <f t="shared" si="38"/>
        <v>6994735.0581473904</v>
      </c>
      <c r="AD808" s="16">
        <f t="shared" si="37"/>
        <v>15688.257165138861</v>
      </c>
      <c r="AE808" s="16" t="str">
        <f>VLOOKUP(AB808,aircraft!A:B,2,FALSE)</f>
        <v>Passenger</v>
      </c>
      <c r="AF808" s="16">
        <f t="shared" si="39"/>
        <v>5.9969627020809142</v>
      </c>
    </row>
    <row r="809" spans="1:32" x14ac:dyDescent="0.25">
      <c r="A809" s="26">
        <v>286692.01201966964</v>
      </c>
      <c r="B809" s="26">
        <v>185331.58387786266</v>
      </c>
      <c r="C809" s="26">
        <v>88741.43324839056</v>
      </c>
      <c r="D809" s="26">
        <v>102833.6872537584</v>
      </c>
      <c r="E809" s="26">
        <v>145773.83002614172</v>
      </c>
      <c r="F809" s="26">
        <v>0</v>
      </c>
      <c r="G809" s="26">
        <v>0</v>
      </c>
      <c r="H809" s="26">
        <v>0</v>
      </c>
      <c r="I809" s="26">
        <v>0</v>
      </c>
      <c r="J809" s="26">
        <v>5151167.8150757998</v>
      </c>
      <c r="K809" s="26">
        <v>0</v>
      </c>
      <c r="L809" s="26">
        <v>38748.326852126251</v>
      </c>
      <c r="M809" s="26">
        <v>8742.708624583549</v>
      </c>
      <c r="N809" s="26">
        <v>5681.8581009339659</v>
      </c>
      <c r="O809" s="26">
        <v>167.45768564261027</v>
      </c>
      <c r="P809" s="26">
        <v>190.65896989321408</v>
      </c>
      <c r="Q809" s="26">
        <v>278.38128032369048</v>
      </c>
      <c r="R809" s="26">
        <v>0</v>
      </c>
      <c r="S809" s="26">
        <v>0</v>
      </c>
      <c r="T809" s="26">
        <v>0</v>
      </c>
      <c r="U809" s="26">
        <v>0</v>
      </c>
      <c r="V809" s="26">
        <v>2444.5699988150709</v>
      </c>
      <c r="W809" s="26">
        <v>0</v>
      </c>
      <c r="X809" s="26">
        <v>39.910773816906314</v>
      </c>
      <c r="Y809" s="26">
        <v>1049597</v>
      </c>
      <c r="Z809" s="26">
        <v>1992</v>
      </c>
      <c r="AA809" s="26" t="b">
        <v>0</v>
      </c>
      <c r="AB809" s="27" t="s">
        <v>176</v>
      </c>
      <c r="AC809" s="16">
        <f t="shared" si="38"/>
        <v>5999288.688353749</v>
      </c>
      <c r="AD809" s="16">
        <f t="shared" si="37"/>
        <v>15100.975435193935</v>
      </c>
      <c r="AE809" s="16" t="str">
        <f>VLOOKUP(AB809,aircraft!A:B,2,FALSE)</f>
        <v>Passenger</v>
      </c>
      <c r="AF809" s="16">
        <f t="shared" si="39"/>
        <v>6.1726534239402158</v>
      </c>
    </row>
    <row r="810" spans="1:32" x14ac:dyDescent="0.25">
      <c r="A810" s="26">
        <v>41106.454615615257</v>
      </c>
      <c r="B810" s="26">
        <v>23608.51843720561</v>
      </c>
      <c r="C810" s="26">
        <v>10826.896209021481</v>
      </c>
      <c r="D810" s="26">
        <v>13846.475788875359</v>
      </c>
      <c r="E810" s="26">
        <v>19676.684682933563</v>
      </c>
      <c r="F810" s="26">
        <v>0</v>
      </c>
      <c r="G810" s="26">
        <v>0</v>
      </c>
      <c r="H810" s="26">
        <v>0</v>
      </c>
      <c r="I810" s="26">
        <v>0</v>
      </c>
      <c r="J810" s="26">
        <v>406387.7275454186</v>
      </c>
      <c r="K810" s="26">
        <v>0</v>
      </c>
      <c r="L810" s="26">
        <v>0</v>
      </c>
      <c r="M810" s="26">
        <v>723.88468413250064</v>
      </c>
      <c r="N810" s="26">
        <v>415.74602021894918</v>
      </c>
      <c r="O810" s="26">
        <v>3.0315310194951772</v>
      </c>
      <c r="P810" s="26">
        <v>3.8770133244362501</v>
      </c>
      <c r="Q810" s="26">
        <v>5.5094718583738826</v>
      </c>
      <c r="R810" s="26">
        <v>0</v>
      </c>
      <c r="S810" s="26">
        <v>0</v>
      </c>
      <c r="T810" s="26">
        <v>0</v>
      </c>
      <c r="U810" s="26">
        <v>0</v>
      </c>
      <c r="V810" s="26">
        <v>327.76629643805677</v>
      </c>
      <c r="W810" s="26">
        <v>0</v>
      </c>
      <c r="X810" s="26">
        <v>0</v>
      </c>
      <c r="Y810" s="26">
        <v>102483</v>
      </c>
      <c r="Z810" s="26">
        <v>1992</v>
      </c>
      <c r="AA810" s="26" t="b">
        <v>0</v>
      </c>
      <c r="AB810" s="27" t="s">
        <v>138</v>
      </c>
      <c r="AC810" s="16">
        <f t="shared" si="38"/>
        <v>515452.75727906986</v>
      </c>
      <c r="AD810" s="16">
        <f t="shared" si="37"/>
        <v>1152.0487205537552</v>
      </c>
      <c r="AE810" s="16" t="str">
        <f>VLOOKUP(AB810,aircraft!A:B,2,FALSE)</f>
        <v>Freighter</v>
      </c>
      <c r="AF810" s="16">
        <f t="shared" si="39"/>
        <v>5.6596905737274588</v>
      </c>
    </row>
    <row r="811" spans="1:32" x14ac:dyDescent="0.25">
      <c r="A811" s="26">
        <v>16277.10574139707</v>
      </c>
      <c r="B811" s="26">
        <v>6757.9139147962287</v>
      </c>
      <c r="C811" s="26">
        <v>5971.8479479043226</v>
      </c>
      <c r="D811" s="26">
        <v>13244.42549592409</v>
      </c>
      <c r="E811" s="26">
        <v>15310.004257096711</v>
      </c>
      <c r="F811" s="26">
        <v>0</v>
      </c>
      <c r="G811" s="26">
        <v>0</v>
      </c>
      <c r="H811" s="26">
        <v>0</v>
      </c>
      <c r="I811" s="26">
        <v>0</v>
      </c>
      <c r="J811" s="26">
        <v>159465.5458728057</v>
      </c>
      <c r="K811" s="26">
        <v>0</v>
      </c>
      <c r="L811" s="26">
        <v>0</v>
      </c>
      <c r="M811" s="26">
        <v>296.83649533082354</v>
      </c>
      <c r="N811" s="26">
        <v>159.73733023812579</v>
      </c>
      <c r="O811" s="26">
        <v>1.5224445544573597</v>
      </c>
      <c r="P811" s="26">
        <v>5.4136709914016041</v>
      </c>
      <c r="Q811" s="26">
        <v>7.2182279885354728</v>
      </c>
      <c r="R811" s="26">
        <v>0</v>
      </c>
      <c r="S811" s="26">
        <v>0</v>
      </c>
      <c r="T811" s="26">
        <v>0</v>
      </c>
      <c r="U811" s="26">
        <v>0</v>
      </c>
      <c r="V811" s="26">
        <v>133.26614786319755</v>
      </c>
      <c r="W811" s="26">
        <v>0</v>
      </c>
      <c r="X811" s="26">
        <v>0</v>
      </c>
      <c r="Y811" s="26">
        <v>138116</v>
      </c>
      <c r="Z811" s="26">
        <v>1992</v>
      </c>
      <c r="AA811" s="26" t="b">
        <v>0</v>
      </c>
      <c r="AB811" s="27" t="s">
        <v>139</v>
      </c>
      <c r="AC811" s="16">
        <f t="shared" si="38"/>
        <v>217026.84322992412</v>
      </c>
      <c r="AD811" s="16">
        <f t="shared" si="37"/>
        <v>470.72816910334382</v>
      </c>
      <c r="AE811" s="16" t="str">
        <f>VLOOKUP(AB811,aircraft!A:B,2,FALSE)</f>
        <v>Passenger</v>
      </c>
      <c r="AF811" s="16">
        <f t="shared" si="39"/>
        <v>1.7822484273011512</v>
      </c>
    </row>
    <row r="812" spans="1:32" x14ac:dyDescent="0.25">
      <c r="A812" s="26">
        <v>2018.1876843593145</v>
      </c>
      <c r="B812" s="26">
        <v>1300.324836929298</v>
      </c>
      <c r="C812" s="26">
        <v>652.74516606473071</v>
      </c>
      <c r="D812" s="26">
        <v>739.36637021773481</v>
      </c>
      <c r="E812" s="26">
        <v>1049.5552224277274</v>
      </c>
      <c r="F812" s="26">
        <v>0</v>
      </c>
      <c r="G812" s="26">
        <v>0</v>
      </c>
      <c r="H812" s="26">
        <v>0</v>
      </c>
      <c r="I812" s="26">
        <v>0</v>
      </c>
      <c r="J812" s="26">
        <v>47207.182765083315</v>
      </c>
      <c r="K812" s="26">
        <v>0</v>
      </c>
      <c r="L812" s="26">
        <v>466.0959537827157</v>
      </c>
      <c r="M812" s="26">
        <v>21.392790705259678</v>
      </c>
      <c r="N812" s="26">
        <v>13.78344407750672</v>
      </c>
      <c r="O812" s="26">
        <v>0.3541397361700237</v>
      </c>
      <c r="P812" s="26">
        <v>0.40113512116906413</v>
      </c>
      <c r="Q812" s="26">
        <v>0.65850097011437558</v>
      </c>
      <c r="R812" s="26">
        <v>0</v>
      </c>
      <c r="S812" s="26">
        <v>0</v>
      </c>
      <c r="T812" s="26">
        <v>0</v>
      </c>
      <c r="U812" s="26">
        <v>0</v>
      </c>
      <c r="V812" s="26">
        <v>26.542492272753151</v>
      </c>
      <c r="W812" s="26">
        <v>0</v>
      </c>
      <c r="X812" s="26">
        <v>0.48007879822497213</v>
      </c>
      <c r="Y812" s="26">
        <v>13949</v>
      </c>
      <c r="Z812" s="26">
        <v>1992</v>
      </c>
      <c r="AA812" s="26" t="b">
        <v>0</v>
      </c>
      <c r="AB812" s="27" t="s">
        <v>202</v>
      </c>
      <c r="AC812" s="16">
        <f t="shared" si="38"/>
        <v>53433.457998864833</v>
      </c>
      <c r="AD812" s="16">
        <f t="shared" si="37"/>
        <v>37.070089408444836</v>
      </c>
      <c r="AE812" s="16" t="str">
        <f>VLOOKUP(AB812,aircraft!A:B,2,FALSE)</f>
        <v>Passenger</v>
      </c>
      <c r="AF812" s="16">
        <f t="shared" si="39"/>
        <v>4.0686077900462028</v>
      </c>
    </row>
    <row r="813" spans="1:32" x14ac:dyDescent="0.25">
      <c r="A813" s="26">
        <v>0</v>
      </c>
      <c r="B813" s="26">
        <v>0</v>
      </c>
      <c r="C813" s="26">
        <v>0</v>
      </c>
      <c r="D813" s="26">
        <v>0</v>
      </c>
      <c r="E813" s="26">
        <v>0</v>
      </c>
      <c r="F813" s="26">
        <v>4270.617303056858</v>
      </c>
      <c r="G813" s="26">
        <v>286.2893515627926</v>
      </c>
      <c r="H813" s="26">
        <v>0</v>
      </c>
      <c r="I813" s="26">
        <v>1342.8908421724539</v>
      </c>
      <c r="J813" s="26">
        <v>0</v>
      </c>
      <c r="K813" s="26">
        <v>892.72857003040735</v>
      </c>
      <c r="L813" s="26">
        <v>0</v>
      </c>
      <c r="M813" s="26">
        <v>0</v>
      </c>
      <c r="N813" s="26">
        <v>0</v>
      </c>
      <c r="O813" s="26">
        <v>0</v>
      </c>
      <c r="P813" s="26">
        <v>0</v>
      </c>
      <c r="Q813" s="26">
        <v>0</v>
      </c>
      <c r="R813" s="26">
        <v>3.0185348434946828</v>
      </c>
      <c r="S813" s="26">
        <v>1.0564077524441084</v>
      </c>
      <c r="T813" s="26">
        <v>0</v>
      </c>
      <c r="U813" s="26">
        <v>4.9552674195289574</v>
      </c>
      <c r="V813" s="26">
        <v>0</v>
      </c>
      <c r="W813" s="26">
        <v>0.91951036168207334</v>
      </c>
      <c r="X813" s="26">
        <v>0</v>
      </c>
      <c r="Y813" s="26">
        <v>26831</v>
      </c>
      <c r="Z813" s="26">
        <v>1993</v>
      </c>
      <c r="AA813" s="26" t="b">
        <v>1</v>
      </c>
      <c r="AB813" s="27" t="s">
        <v>39</v>
      </c>
      <c r="AC813" s="16">
        <f t="shared" si="38"/>
        <v>6792.5260668225119</v>
      </c>
      <c r="AD813" s="16">
        <f t="shared" si="37"/>
        <v>9.9497203771498217</v>
      </c>
      <c r="AE813" s="16" t="str">
        <f>VLOOKUP(AB813,aircraft!A:B,2,FALSE)</f>
        <v>Passenger</v>
      </c>
      <c r="AF813" s="16" t="str">
        <f t="shared" si="39"/>
        <v/>
      </c>
    </row>
    <row r="814" spans="1:32" x14ac:dyDescent="0.25">
      <c r="A814" s="26">
        <v>0</v>
      </c>
      <c r="B814" s="26">
        <v>0</v>
      </c>
      <c r="C814" s="26">
        <v>0</v>
      </c>
      <c r="D814" s="26">
        <v>0</v>
      </c>
      <c r="E814" s="26">
        <v>0</v>
      </c>
      <c r="F814" s="26">
        <v>294.52533124530055</v>
      </c>
      <c r="G814" s="26">
        <v>19.744093211227078</v>
      </c>
      <c r="H814" s="26">
        <v>0</v>
      </c>
      <c r="I814" s="26">
        <v>167.56812573820739</v>
      </c>
      <c r="J814" s="26">
        <v>0</v>
      </c>
      <c r="K814" s="26">
        <v>53.290546239690229</v>
      </c>
      <c r="L814" s="26">
        <v>0</v>
      </c>
      <c r="M814" s="26">
        <v>0</v>
      </c>
      <c r="N814" s="26">
        <v>0</v>
      </c>
      <c r="O814" s="26">
        <v>0</v>
      </c>
      <c r="P814" s="26">
        <v>0</v>
      </c>
      <c r="Q814" s="26">
        <v>0</v>
      </c>
      <c r="R814" s="26">
        <v>0.20817481679273675</v>
      </c>
      <c r="S814" s="26">
        <v>7.2855707065110922E-2</v>
      </c>
      <c r="T814" s="26">
        <v>0</v>
      </c>
      <c r="U814" s="26">
        <v>0.61832641041678793</v>
      </c>
      <c r="V814" s="26">
        <v>0</v>
      </c>
      <c r="W814" s="26">
        <v>5.4889258719953121E-2</v>
      </c>
      <c r="X814" s="26">
        <v>0</v>
      </c>
      <c r="Y814" s="26">
        <v>1193</v>
      </c>
      <c r="Z814" s="26">
        <v>1993</v>
      </c>
      <c r="AA814" s="26" t="b">
        <v>1</v>
      </c>
      <c r="AB814" s="27" t="s">
        <v>182</v>
      </c>
      <c r="AC814" s="16">
        <f t="shared" si="38"/>
        <v>535.12809643442529</v>
      </c>
      <c r="AD814" s="16">
        <f t="shared" si="37"/>
        <v>0.95424619299458868</v>
      </c>
      <c r="AE814" s="16" t="str">
        <f>VLOOKUP(AB814,aircraft!A:B,2,FALSE)</f>
        <v>Passenger</v>
      </c>
      <c r="AF814" s="16" t="str">
        <f t="shared" si="39"/>
        <v/>
      </c>
    </row>
    <row r="815" spans="1:32" x14ac:dyDescent="0.25">
      <c r="A815" s="26">
        <v>0</v>
      </c>
      <c r="B815" s="26">
        <v>0</v>
      </c>
      <c r="C815" s="26">
        <v>0</v>
      </c>
      <c r="D815" s="26">
        <v>0</v>
      </c>
      <c r="E815" s="26">
        <v>0</v>
      </c>
      <c r="F815" s="26">
        <v>206.09077014226904</v>
      </c>
      <c r="G815" s="26">
        <v>6.4682929704294434</v>
      </c>
      <c r="H815" s="26">
        <v>24.368652147710321</v>
      </c>
      <c r="I815" s="26">
        <v>114.04329559374391</v>
      </c>
      <c r="J815" s="26">
        <v>0</v>
      </c>
      <c r="K815" s="26">
        <v>116.72129923978127</v>
      </c>
      <c r="L815" s="26">
        <v>0</v>
      </c>
      <c r="M815" s="26">
        <v>0</v>
      </c>
      <c r="N815" s="26">
        <v>0</v>
      </c>
      <c r="O815" s="26">
        <v>0</v>
      </c>
      <c r="P815" s="26">
        <v>0</v>
      </c>
      <c r="Q815" s="26">
        <v>0</v>
      </c>
      <c r="R815" s="26">
        <v>2.0278963700709154</v>
      </c>
      <c r="S815" s="26">
        <v>0.25873171303407316</v>
      </c>
      <c r="T815" s="26">
        <v>0.12549856097546422</v>
      </c>
      <c r="U815" s="26">
        <v>4.5617317217871047</v>
      </c>
      <c r="V815" s="26">
        <v>0</v>
      </c>
      <c r="W815" s="26">
        <v>6.6531137612068497E-2</v>
      </c>
      <c r="X815" s="26">
        <v>0</v>
      </c>
      <c r="Y815" s="26">
        <v>3730</v>
      </c>
      <c r="Z815" s="26">
        <v>1993</v>
      </c>
      <c r="AA815" s="26" t="b">
        <v>1</v>
      </c>
      <c r="AB815" s="27" t="s">
        <v>40</v>
      </c>
      <c r="AC815" s="16">
        <f t="shared" si="38"/>
        <v>467.692310093934</v>
      </c>
      <c r="AD815" s="16">
        <f t="shared" si="37"/>
        <v>7.0403895034796262</v>
      </c>
      <c r="AE815" s="16" t="str">
        <f>VLOOKUP(AB815,aircraft!A:B,2,FALSE)</f>
        <v>Passenger</v>
      </c>
      <c r="AF815" s="16" t="str">
        <f t="shared" si="39"/>
        <v/>
      </c>
    </row>
    <row r="816" spans="1:32" x14ac:dyDescent="0.25">
      <c r="A816" s="26">
        <v>0</v>
      </c>
      <c r="B816" s="26">
        <v>0</v>
      </c>
      <c r="C816" s="26">
        <v>0</v>
      </c>
      <c r="D816" s="26">
        <v>0</v>
      </c>
      <c r="E816" s="26">
        <v>0</v>
      </c>
      <c r="F816" s="26">
        <v>634056.61728900042</v>
      </c>
      <c r="G816" s="26">
        <v>20565.435591561098</v>
      </c>
      <c r="H816" s="26">
        <v>77638.683614727241</v>
      </c>
      <c r="I816" s="26">
        <v>327610.09829732351</v>
      </c>
      <c r="J816" s="26">
        <v>0</v>
      </c>
      <c r="K816" s="26">
        <v>86683.412141642882</v>
      </c>
      <c r="L816" s="26">
        <v>0</v>
      </c>
      <c r="M816" s="26">
        <v>0</v>
      </c>
      <c r="N816" s="26">
        <v>0</v>
      </c>
      <c r="O816" s="26">
        <v>0</v>
      </c>
      <c r="P816" s="26">
        <v>0</v>
      </c>
      <c r="Q816" s="26">
        <v>0</v>
      </c>
      <c r="R816" s="26">
        <v>503.63835829971083</v>
      </c>
      <c r="S816" s="26">
        <v>107.73739354838823</v>
      </c>
      <c r="T816" s="26">
        <v>11.920247721780967</v>
      </c>
      <c r="U816" s="26">
        <v>1673.920756067326</v>
      </c>
      <c r="V816" s="26">
        <v>0</v>
      </c>
      <c r="W816" s="26">
        <v>37.273868486756271</v>
      </c>
      <c r="X816" s="26">
        <v>0</v>
      </c>
      <c r="Y816" s="26">
        <v>2345569</v>
      </c>
      <c r="Z816" s="26">
        <v>1993</v>
      </c>
      <c r="AA816" s="26" t="b">
        <v>1</v>
      </c>
      <c r="AB816" s="27" t="s">
        <v>44</v>
      </c>
      <c r="AC816" s="16">
        <f t="shared" si="38"/>
        <v>1146554.2469342551</v>
      </c>
      <c r="AD816" s="16">
        <f t="shared" si="37"/>
        <v>2334.4906241239623</v>
      </c>
      <c r="AE816" s="16" t="str">
        <f>VLOOKUP(AB816,aircraft!A:B,2,FALSE)</f>
        <v>Passenger</v>
      </c>
      <c r="AF816" s="16" t="str">
        <f t="shared" si="39"/>
        <v/>
      </c>
    </row>
    <row r="817" spans="1:32" x14ac:dyDescent="0.25">
      <c r="A817" s="26">
        <v>0</v>
      </c>
      <c r="B817" s="26">
        <v>0</v>
      </c>
      <c r="C817" s="26">
        <v>0</v>
      </c>
      <c r="D817" s="26">
        <v>0</v>
      </c>
      <c r="E817" s="26">
        <v>0</v>
      </c>
      <c r="F817" s="26">
        <v>57856.372137338039</v>
      </c>
      <c r="G817" s="26">
        <v>1810.2909154362246</v>
      </c>
      <c r="H817" s="26">
        <v>7184.775718603134</v>
      </c>
      <c r="I817" s="26">
        <v>21026.349827860267</v>
      </c>
      <c r="J817" s="26">
        <v>0</v>
      </c>
      <c r="K817" s="26">
        <v>14450.714992070971</v>
      </c>
      <c r="L817" s="26">
        <v>0</v>
      </c>
      <c r="M817" s="26">
        <v>0</v>
      </c>
      <c r="N817" s="26">
        <v>0</v>
      </c>
      <c r="O817" s="26">
        <v>0</v>
      </c>
      <c r="P817" s="26">
        <v>0</v>
      </c>
      <c r="Q817" s="26">
        <v>0</v>
      </c>
      <c r="R817" s="26">
        <v>34.855409148957385</v>
      </c>
      <c r="S817" s="26">
        <v>5.2956745397849279</v>
      </c>
      <c r="T817" s="26">
        <v>1.9964372227983604</v>
      </c>
      <c r="U817" s="26">
        <v>61.221780897269618</v>
      </c>
      <c r="V817" s="26">
        <v>0</v>
      </c>
      <c r="W817" s="26">
        <v>5.3467644645670207</v>
      </c>
      <c r="X817" s="26">
        <v>0</v>
      </c>
      <c r="Y817" s="26">
        <v>161223</v>
      </c>
      <c r="Z817" s="26">
        <v>1993</v>
      </c>
      <c r="AA817" s="26" t="b">
        <v>1</v>
      </c>
      <c r="AB817" s="27" t="s">
        <v>151</v>
      </c>
      <c r="AC817" s="16">
        <f t="shared" si="38"/>
        <v>102328.50359130863</v>
      </c>
      <c r="AD817" s="16">
        <f t="shared" si="37"/>
        <v>108.71606627337731</v>
      </c>
      <c r="AE817" s="16" t="str">
        <f>VLOOKUP(AB817,aircraft!A:B,2,FALSE)</f>
        <v>Passenger</v>
      </c>
      <c r="AF817" s="16" t="str">
        <f t="shared" si="39"/>
        <v/>
      </c>
    </row>
    <row r="818" spans="1:32" x14ac:dyDescent="0.25">
      <c r="A818" s="26">
        <v>0</v>
      </c>
      <c r="B818" s="26">
        <v>0</v>
      </c>
      <c r="C818" s="26">
        <v>0</v>
      </c>
      <c r="D818" s="26">
        <v>0</v>
      </c>
      <c r="E818" s="26">
        <v>0</v>
      </c>
      <c r="F818" s="26">
        <v>753373.72635256918</v>
      </c>
      <c r="G818" s="26">
        <v>28959.36647338211</v>
      </c>
      <c r="H818" s="26">
        <v>93536.343103795065</v>
      </c>
      <c r="I818" s="26">
        <v>316014.70379605953</v>
      </c>
      <c r="J818" s="26">
        <v>0</v>
      </c>
      <c r="K818" s="26">
        <v>200956.58363240701</v>
      </c>
      <c r="L818" s="26">
        <v>0</v>
      </c>
      <c r="M818" s="26">
        <v>0</v>
      </c>
      <c r="N818" s="26">
        <v>0</v>
      </c>
      <c r="O818" s="26">
        <v>0</v>
      </c>
      <c r="P818" s="26">
        <v>0</v>
      </c>
      <c r="Q818" s="26">
        <v>0</v>
      </c>
      <c r="R818" s="26">
        <v>462.17046567038369</v>
      </c>
      <c r="S818" s="26">
        <v>86.358573064834815</v>
      </c>
      <c r="T818" s="26">
        <v>25.877777930476515</v>
      </c>
      <c r="U818" s="26">
        <v>942.34632833615285</v>
      </c>
      <c r="V818" s="26">
        <v>0</v>
      </c>
      <c r="W818" s="26">
        <v>74.35393479672797</v>
      </c>
      <c r="X818" s="26">
        <v>0</v>
      </c>
      <c r="Y818" s="26">
        <v>3303725</v>
      </c>
      <c r="Z818" s="26">
        <v>1993</v>
      </c>
      <c r="AA818" s="26" t="b">
        <v>1</v>
      </c>
      <c r="AB818" s="27" t="s">
        <v>141</v>
      </c>
      <c r="AC818" s="16">
        <f t="shared" si="38"/>
        <v>1392840.723358213</v>
      </c>
      <c r="AD818" s="16">
        <f t="shared" si="37"/>
        <v>1591.1070797985758</v>
      </c>
      <c r="AE818" s="16" t="str">
        <f>VLOOKUP(AB818,aircraft!A:B,2,FALSE)</f>
        <v>Passenger</v>
      </c>
      <c r="AF818" s="16" t="str">
        <f t="shared" si="39"/>
        <v/>
      </c>
    </row>
    <row r="819" spans="1:32" x14ac:dyDescent="0.25">
      <c r="A819" s="26">
        <v>0</v>
      </c>
      <c r="B819" s="26">
        <v>0</v>
      </c>
      <c r="C819" s="26">
        <v>0</v>
      </c>
      <c r="D819" s="26">
        <v>0</v>
      </c>
      <c r="E819" s="26">
        <v>0</v>
      </c>
      <c r="F819" s="26">
        <v>2156638.5509164496</v>
      </c>
      <c r="G819" s="26">
        <v>62135.37283655427</v>
      </c>
      <c r="H819" s="26">
        <v>240563.35392179666</v>
      </c>
      <c r="I819" s="26">
        <v>923037.77295648179</v>
      </c>
      <c r="J819" s="26">
        <v>0</v>
      </c>
      <c r="K819" s="26">
        <v>356249.70251538121</v>
      </c>
      <c r="L819" s="26">
        <v>0</v>
      </c>
      <c r="M819" s="26">
        <v>0</v>
      </c>
      <c r="N819" s="26">
        <v>0</v>
      </c>
      <c r="O819" s="26">
        <v>0</v>
      </c>
      <c r="P819" s="26">
        <v>0</v>
      </c>
      <c r="Q819" s="26">
        <v>0</v>
      </c>
      <c r="R819" s="26">
        <v>2117.716886494879</v>
      </c>
      <c r="S819" s="26">
        <v>324.56213536310918</v>
      </c>
      <c r="T819" s="26">
        <v>89.954291522459968</v>
      </c>
      <c r="U819" s="26">
        <v>4822.1214834021894</v>
      </c>
      <c r="V819" s="26">
        <v>0</v>
      </c>
      <c r="W819" s="26">
        <v>153.1873772839775</v>
      </c>
      <c r="X819" s="26">
        <v>0</v>
      </c>
      <c r="Y819" s="26">
        <v>4638499</v>
      </c>
      <c r="Z819" s="26">
        <v>1993</v>
      </c>
      <c r="AA819" s="26" t="b">
        <v>1</v>
      </c>
      <c r="AB819" s="27" t="s">
        <v>45</v>
      </c>
      <c r="AC819" s="16">
        <f t="shared" si="38"/>
        <v>3738624.7531466638</v>
      </c>
      <c r="AD819" s="16">
        <f t="shared" si="37"/>
        <v>7507.5421740666152</v>
      </c>
      <c r="AE819" s="16" t="str">
        <f>VLOOKUP(AB819,aircraft!A:B,2,FALSE)</f>
        <v>Passenger</v>
      </c>
      <c r="AF819" s="16" t="str">
        <f t="shared" si="39"/>
        <v/>
      </c>
    </row>
    <row r="820" spans="1:32" x14ac:dyDescent="0.25">
      <c r="A820" s="26">
        <v>0</v>
      </c>
      <c r="B820" s="26">
        <v>0</v>
      </c>
      <c r="C820" s="26">
        <v>0</v>
      </c>
      <c r="D820" s="26">
        <v>0</v>
      </c>
      <c r="E820" s="26">
        <v>0</v>
      </c>
      <c r="F820" s="26">
        <v>535685.21122870396</v>
      </c>
      <c r="G820" s="26">
        <v>19569.380255297561</v>
      </c>
      <c r="H820" s="26">
        <v>56815.204433906089</v>
      </c>
      <c r="I820" s="26">
        <v>281138.71097336989</v>
      </c>
      <c r="J820" s="26">
        <v>0</v>
      </c>
      <c r="K820" s="26">
        <v>89579.147597095609</v>
      </c>
      <c r="L820" s="26">
        <v>0</v>
      </c>
      <c r="M820" s="26">
        <v>0</v>
      </c>
      <c r="N820" s="26">
        <v>0</v>
      </c>
      <c r="O820" s="26">
        <v>0</v>
      </c>
      <c r="P820" s="26">
        <v>0</v>
      </c>
      <c r="Q820" s="26">
        <v>0</v>
      </c>
      <c r="R820" s="26">
        <v>258.32094604931217</v>
      </c>
      <c r="S820" s="26">
        <v>55.659763428243345</v>
      </c>
      <c r="T820" s="26">
        <v>7.3222774629492005</v>
      </c>
      <c r="U820" s="26">
        <v>750.59764669244669</v>
      </c>
      <c r="V820" s="26">
        <v>0</v>
      </c>
      <c r="W820" s="26">
        <v>38.519034774887778</v>
      </c>
      <c r="X820" s="26">
        <v>0</v>
      </c>
      <c r="Y820" s="26">
        <v>2664184</v>
      </c>
      <c r="Z820" s="26">
        <v>1993</v>
      </c>
      <c r="AA820" s="26" t="b">
        <v>1</v>
      </c>
      <c r="AB820" s="27" t="s">
        <v>46</v>
      </c>
      <c r="AC820" s="16">
        <f t="shared" si="38"/>
        <v>982787.65448837308</v>
      </c>
      <c r="AD820" s="16">
        <f t="shared" si="37"/>
        <v>1110.4196684078393</v>
      </c>
      <c r="AE820" s="16" t="str">
        <f>VLOOKUP(AB820,aircraft!A:B,2,FALSE)</f>
        <v>Passenger</v>
      </c>
      <c r="AF820" s="16" t="str">
        <f t="shared" si="39"/>
        <v/>
      </c>
    </row>
    <row r="821" spans="1:32" x14ac:dyDescent="0.25">
      <c r="A821" s="26">
        <v>0</v>
      </c>
      <c r="B821" s="26">
        <v>0</v>
      </c>
      <c r="C821" s="26">
        <v>0</v>
      </c>
      <c r="D821" s="26">
        <v>0</v>
      </c>
      <c r="E821" s="26">
        <v>0</v>
      </c>
      <c r="F821" s="26">
        <v>3239540.701885906</v>
      </c>
      <c r="G821" s="26">
        <v>163575.81972159271</v>
      </c>
      <c r="H821" s="26">
        <v>144865.33462343412</v>
      </c>
      <c r="I821" s="26">
        <v>1482500.8473480223</v>
      </c>
      <c r="J821" s="26">
        <v>0</v>
      </c>
      <c r="K821" s="26">
        <v>729832.82380352705</v>
      </c>
      <c r="L821" s="26">
        <v>0</v>
      </c>
      <c r="M821" s="26">
        <v>0</v>
      </c>
      <c r="N821" s="26">
        <v>0</v>
      </c>
      <c r="O821" s="26">
        <v>0</v>
      </c>
      <c r="P821" s="26">
        <v>0</v>
      </c>
      <c r="Q821" s="26">
        <v>0</v>
      </c>
      <c r="R821" s="26">
        <v>3855.3544155421296</v>
      </c>
      <c r="S821" s="26">
        <v>207.34589957649507</v>
      </c>
      <c r="T821" s="26">
        <v>171.31561650126611</v>
      </c>
      <c r="U821" s="26">
        <v>1862.0405329302757</v>
      </c>
      <c r="V821" s="26">
        <v>0</v>
      </c>
      <c r="W821" s="26">
        <v>109.47492877030882</v>
      </c>
      <c r="X821" s="26">
        <v>0</v>
      </c>
      <c r="Y821" s="26">
        <v>23642225</v>
      </c>
      <c r="Z821" s="26">
        <v>1993</v>
      </c>
      <c r="AA821" s="26" t="b">
        <v>1</v>
      </c>
      <c r="AB821" s="27" t="s">
        <v>47</v>
      </c>
      <c r="AC821" s="16">
        <f t="shared" si="38"/>
        <v>5760315.5273824818</v>
      </c>
      <c r="AD821" s="16">
        <f t="shared" si="37"/>
        <v>6205.5313933204752</v>
      </c>
      <c r="AE821" s="16" t="str">
        <f>VLOOKUP(AB821,aircraft!A:B,2,FALSE)</f>
        <v>Passenger</v>
      </c>
      <c r="AF821" s="16" t="str">
        <f t="shared" si="39"/>
        <v/>
      </c>
    </row>
    <row r="822" spans="1:32" x14ac:dyDescent="0.25">
      <c r="A822" s="26">
        <v>0</v>
      </c>
      <c r="B822" s="26">
        <v>0</v>
      </c>
      <c r="C822" s="26">
        <v>0</v>
      </c>
      <c r="D822" s="26">
        <v>0</v>
      </c>
      <c r="E822" s="26">
        <v>0</v>
      </c>
      <c r="F822" s="26">
        <v>5693.2650493513338</v>
      </c>
      <c r="G822" s="26">
        <v>330.50516344147718</v>
      </c>
      <c r="H822" s="26">
        <v>369.97156871795653</v>
      </c>
      <c r="I822" s="26">
        <v>3645.4609484639359</v>
      </c>
      <c r="J822" s="26">
        <v>0</v>
      </c>
      <c r="K822" s="26">
        <v>1392.5085700539194</v>
      </c>
      <c r="L822" s="26">
        <v>0</v>
      </c>
      <c r="M822" s="26">
        <v>0</v>
      </c>
      <c r="N822" s="26">
        <v>0</v>
      </c>
      <c r="O822" s="26">
        <v>0</v>
      </c>
      <c r="P822" s="26">
        <v>0</v>
      </c>
      <c r="Q822" s="26">
        <v>0</v>
      </c>
      <c r="R822" s="26">
        <v>4.4734841541707722</v>
      </c>
      <c r="S822" s="26">
        <v>1.7750049238973895</v>
      </c>
      <c r="T822" s="26">
        <v>2.7484531411616869E-2</v>
      </c>
      <c r="U822" s="26">
        <v>19.578245211121818</v>
      </c>
      <c r="V822" s="26">
        <v>0</v>
      </c>
      <c r="W822" s="26">
        <v>0.32027697821927464</v>
      </c>
      <c r="X822" s="26">
        <v>0</v>
      </c>
      <c r="Y822" s="26">
        <v>5190</v>
      </c>
      <c r="Z822" s="26">
        <v>1993</v>
      </c>
      <c r="AA822" s="26" t="b">
        <v>1</v>
      </c>
      <c r="AB822" s="27" t="s">
        <v>192</v>
      </c>
      <c r="AC822" s="16">
        <f t="shared" si="38"/>
        <v>11431.711300028623</v>
      </c>
      <c r="AD822" s="16">
        <f t="shared" si="37"/>
        <v>26.174495798820871</v>
      </c>
      <c r="AE822" s="16" t="str">
        <f>VLOOKUP(AB822,aircraft!A:B,2,FALSE)</f>
        <v>Passenger</v>
      </c>
      <c r="AF822" s="16" t="str">
        <f t="shared" si="39"/>
        <v/>
      </c>
    </row>
    <row r="823" spans="1:32" x14ac:dyDescent="0.25">
      <c r="A823" s="26">
        <v>0</v>
      </c>
      <c r="B823" s="26">
        <v>0</v>
      </c>
      <c r="C823" s="26">
        <v>0</v>
      </c>
      <c r="D823" s="26">
        <v>0</v>
      </c>
      <c r="E823" s="26">
        <v>0</v>
      </c>
      <c r="F823" s="26">
        <v>4069.1131717711291</v>
      </c>
      <c r="G823" s="26">
        <v>144.07224447198678</v>
      </c>
      <c r="H823" s="26">
        <v>227.16539876908064</v>
      </c>
      <c r="I823" s="26">
        <v>1326.2423338927799</v>
      </c>
      <c r="J823" s="26">
        <v>0</v>
      </c>
      <c r="K823" s="26">
        <v>0</v>
      </c>
      <c r="L823" s="26">
        <v>0</v>
      </c>
      <c r="M823" s="26">
        <v>0</v>
      </c>
      <c r="N823" s="26">
        <v>0</v>
      </c>
      <c r="O823" s="26">
        <v>0</v>
      </c>
      <c r="P823" s="26">
        <v>0</v>
      </c>
      <c r="Q823" s="26">
        <v>0</v>
      </c>
      <c r="R823" s="26">
        <v>173.86802747969099</v>
      </c>
      <c r="S823" s="26">
        <v>40.446750716517528</v>
      </c>
      <c r="T823" s="26">
        <v>1.3037248973146001</v>
      </c>
      <c r="U823" s="26">
        <v>372.32843331654908</v>
      </c>
      <c r="V823" s="26">
        <v>0</v>
      </c>
      <c r="W823" s="26">
        <v>0</v>
      </c>
      <c r="X823" s="26">
        <v>0</v>
      </c>
      <c r="Y823" s="26">
        <v>83809</v>
      </c>
      <c r="Z823" s="26">
        <v>1993</v>
      </c>
      <c r="AA823" s="26" t="b">
        <v>1</v>
      </c>
      <c r="AB823" s="27" t="s">
        <v>193</v>
      </c>
      <c r="AC823" s="16">
        <f t="shared" si="38"/>
        <v>5766.5931489049763</v>
      </c>
      <c r="AD823" s="16">
        <f t="shared" si="37"/>
        <v>587.94693641007223</v>
      </c>
      <c r="AE823" s="16" t="str">
        <f>VLOOKUP(AB823,aircraft!A:B,2,FALSE)</f>
        <v>Freighter</v>
      </c>
      <c r="AF823" s="16" t="str">
        <f t="shared" si="39"/>
        <v/>
      </c>
    </row>
    <row r="824" spans="1:32" x14ac:dyDescent="0.25">
      <c r="A824" s="26">
        <v>0</v>
      </c>
      <c r="B824" s="26">
        <v>0</v>
      </c>
      <c r="C824" s="26">
        <v>0</v>
      </c>
      <c r="D824" s="26">
        <v>0</v>
      </c>
      <c r="E824" s="26">
        <v>0</v>
      </c>
      <c r="F824" s="26">
        <v>1355.8610523004791</v>
      </c>
      <c r="G824" s="26">
        <v>32.54870416776253</v>
      </c>
      <c r="H824" s="26">
        <v>165.21120656490325</v>
      </c>
      <c r="I824" s="26">
        <v>474.37503361619804</v>
      </c>
      <c r="J824" s="26">
        <v>0</v>
      </c>
      <c r="K824" s="26">
        <v>140.00444293847067</v>
      </c>
      <c r="L824" s="26">
        <v>0</v>
      </c>
      <c r="M824" s="26">
        <v>0</v>
      </c>
      <c r="N824" s="26">
        <v>0</v>
      </c>
      <c r="O824" s="26">
        <v>0</v>
      </c>
      <c r="P824" s="26">
        <v>0</v>
      </c>
      <c r="Q824" s="26">
        <v>0</v>
      </c>
      <c r="R824" s="26">
        <v>5.1437400755283154</v>
      </c>
      <c r="S824" s="26">
        <v>0.70956169740873687</v>
      </c>
      <c r="T824" s="26">
        <v>0.1652112144120145</v>
      </c>
      <c r="U824" s="26">
        <v>10.341374953858097</v>
      </c>
      <c r="V824" s="26">
        <v>0</v>
      </c>
      <c r="W824" s="26">
        <v>5.1801643087947755E-2</v>
      </c>
      <c r="X824" s="26">
        <v>0</v>
      </c>
      <c r="Y824" s="26">
        <v>2886</v>
      </c>
      <c r="Z824" s="26">
        <v>1993</v>
      </c>
      <c r="AA824" s="26" t="b">
        <v>1</v>
      </c>
      <c r="AB824" s="27" t="s">
        <v>164</v>
      </c>
      <c r="AC824" s="16">
        <f t="shared" si="38"/>
        <v>2168.0004395878136</v>
      </c>
      <c r="AD824" s="16">
        <f t="shared" si="37"/>
        <v>16.411689584295111</v>
      </c>
      <c r="AE824" s="16" t="str">
        <f>VLOOKUP(AB824,aircraft!A:B,2,FALSE)</f>
        <v>Freighter</v>
      </c>
      <c r="AF824" s="16" t="str">
        <f t="shared" si="39"/>
        <v/>
      </c>
    </row>
    <row r="825" spans="1:32" x14ac:dyDescent="0.25">
      <c r="A825" s="26">
        <v>0</v>
      </c>
      <c r="B825" s="26">
        <v>0</v>
      </c>
      <c r="C825" s="26">
        <v>0</v>
      </c>
      <c r="D825" s="26">
        <v>0</v>
      </c>
      <c r="E825" s="26">
        <v>0</v>
      </c>
      <c r="F825" s="26">
        <v>176788.72099891209</v>
      </c>
      <c r="G825" s="26">
        <v>13354.09139807766</v>
      </c>
      <c r="H825" s="26">
        <v>0</v>
      </c>
      <c r="I825" s="26">
        <v>71162.54928078597</v>
      </c>
      <c r="J825" s="26">
        <v>0</v>
      </c>
      <c r="K825" s="26">
        <v>0</v>
      </c>
      <c r="L825" s="26">
        <v>0</v>
      </c>
      <c r="M825" s="26">
        <v>0</v>
      </c>
      <c r="N825" s="26">
        <v>0</v>
      </c>
      <c r="O825" s="26">
        <v>0</v>
      </c>
      <c r="P825" s="26">
        <v>0</v>
      </c>
      <c r="Q825" s="26">
        <v>0</v>
      </c>
      <c r="R825" s="26">
        <v>2.3546814168043908</v>
      </c>
      <c r="S825" s="26">
        <v>0.77371083865847257</v>
      </c>
      <c r="T825" s="26">
        <v>0</v>
      </c>
      <c r="U825" s="26">
        <v>10.391232274968912</v>
      </c>
      <c r="V825" s="26">
        <v>0</v>
      </c>
      <c r="W825" s="26">
        <v>0</v>
      </c>
      <c r="X825" s="26">
        <v>0</v>
      </c>
      <c r="Y825" s="26">
        <v>2054842</v>
      </c>
      <c r="Z825" s="26">
        <v>1993</v>
      </c>
      <c r="AA825" s="26" t="b">
        <v>1</v>
      </c>
      <c r="AB825" s="27" t="s">
        <v>48</v>
      </c>
      <c r="AC825" s="16">
        <f t="shared" si="38"/>
        <v>261305.36167777574</v>
      </c>
      <c r="AD825" s="16">
        <f t="shared" si="37"/>
        <v>13.519624530431775</v>
      </c>
      <c r="AE825" s="16" t="str">
        <f>VLOOKUP(AB825,aircraft!A:B,2,FALSE)</f>
        <v>Passenger</v>
      </c>
      <c r="AF825" s="16" t="str">
        <f t="shared" si="39"/>
        <v/>
      </c>
    </row>
    <row r="826" spans="1:32" x14ac:dyDescent="0.25">
      <c r="A826" s="26">
        <v>0</v>
      </c>
      <c r="B826" s="26">
        <v>0</v>
      </c>
      <c r="C826" s="26">
        <v>0</v>
      </c>
      <c r="D826" s="26">
        <v>0</v>
      </c>
      <c r="E826" s="26">
        <v>0</v>
      </c>
      <c r="F826" s="26">
        <v>11108.585491034381</v>
      </c>
      <c r="G826" s="26">
        <v>824.41735153005027</v>
      </c>
      <c r="H826" s="26">
        <v>0</v>
      </c>
      <c r="I826" s="26">
        <v>5576.364116156803</v>
      </c>
      <c r="J826" s="26">
        <v>0</v>
      </c>
      <c r="K826" s="26">
        <v>0</v>
      </c>
      <c r="L826" s="26">
        <v>0</v>
      </c>
      <c r="M826" s="26">
        <v>0</v>
      </c>
      <c r="N826" s="26">
        <v>0</v>
      </c>
      <c r="O826" s="26">
        <v>0</v>
      </c>
      <c r="P826" s="26">
        <v>0</v>
      </c>
      <c r="Q826" s="26">
        <v>0</v>
      </c>
      <c r="R826" s="26">
        <v>6.9617919873454204</v>
      </c>
      <c r="S826" s="26">
        <v>3.471307732680506</v>
      </c>
      <c r="T826" s="26">
        <v>0</v>
      </c>
      <c r="U826" s="26">
        <v>23.488129765351097</v>
      </c>
      <c r="V826" s="26">
        <v>0</v>
      </c>
      <c r="W826" s="26">
        <v>0</v>
      </c>
      <c r="X826" s="26">
        <v>0</v>
      </c>
      <c r="Y826" s="26">
        <v>173518</v>
      </c>
      <c r="Z826" s="26">
        <v>1993</v>
      </c>
      <c r="AA826" s="26" t="b">
        <v>1</v>
      </c>
      <c r="AB826" s="27" t="s">
        <v>194</v>
      </c>
      <c r="AC826" s="16">
        <f t="shared" si="38"/>
        <v>17509.366958721235</v>
      </c>
      <c r="AD826" s="16">
        <f t="shared" si="37"/>
        <v>33.921229485377026</v>
      </c>
      <c r="AE826" s="16" t="str">
        <f>VLOOKUP(AB826,aircraft!A:B,2,FALSE)</f>
        <v>Passenger</v>
      </c>
      <c r="AF826" s="16" t="str">
        <f t="shared" si="39"/>
        <v/>
      </c>
    </row>
    <row r="827" spans="1:32" x14ac:dyDescent="0.25">
      <c r="A827" s="26">
        <v>0</v>
      </c>
      <c r="B827" s="26">
        <v>0</v>
      </c>
      <c r="C827" s="26">
        <v>0</v>
      </c>
      <c r="D827" s="26">
        <v>0</v>
      </c>
      <c r="E827" s="26">
        <v>0</v>
      </c>
      <c r="F827" s="26">
        <v>23038.427481438182</v>
      </c>
      <c r="G827" s="26">
        <v>1120.3483778169759</v>
      </c>
      <c r="H827" s="26">
        <v>5538.4551509284956</v>
      </c>
      <c r="I827" s="26">
        <v>20978.807847867727</v>
      </c>
      <c r="J827" s="26">
        <v>0</v>
      </c>
      <c r="K827" s="26">
        <v>0</v>
      </c>
      <c r="L827" s="26">
        <v>0</v>
      </c>
      <c r="M827" s="26">
        <v>0</v>
      </c>
      <c r="N827" s="26">
        <v>0</v>
      </c>
      <c r="O827" s="26">
        <v>0</v>
      </c>
      <c r="P827" s="26">
        <v>0</v>
      </c>
      <c r="Q827" s="26">
        <v>0</v>
      </c>
      <c r="R827" s="26">
        <v>332.82138519714027</v>
      </c>
      <c r="S827" s="26">
        <v>37.419639031107216</v>
      </c>
      <c r="T827" s="26">
        <v>9.4153738814041787</v>
      </c>
      <c r="U827" s="26">
        <v>700.69224226467645</v>
      </c>
      <c r="V827" s="26">
        <v>0</v>
      </c>
      <c r="W827" s="26">
        <v>0</v>
      </c>
      <c r="X827" s="26">
        <v>0</v>
      </c>
      <c r="Y827" s="26">
        <v>20532</v>
      </c>
      <c r="Z827" s="26">
        <v>1993</v>
      </c>
      <c r="AA827" s="26" t="b">
        <v>1</v>
      </c>
      <c r="AB827" s="27" t="s">
        <v>49</v>
      </c>
      <c r="AC827" s="16">
        <f t="shared" si="38"/>
        <v>50676.038858051383</v>
      </c>
      <c r="AD827" s="16">
        <f t="shared" si="37"/>
        <v>1080.3486403743282</v>
      </c>
      <c r="AE827" s="16" t="str">
        <f>VLOOKUP(AB827,aircraft!A:B,2,FALSE)</f>
        <v>Passenger</v>
      </c>
      <c r="AF827" s="16" t="str">
        <f t="shared" si="39"/>
        <v/>
      </c>
    </row>
    <row r="828" spans="1:32" x14ac:dyDescent="0.25">
      <c r="A828" s="26">
        <v>0</v>
      </c>
      <c r="B828" s="26">
        <v>0</v>
      </c>
      <c r="C828" s="26">
        <v>0</v>
      </c>
      <c r="D828" s="26">
        <v>0</v>
      </c>
      <c r="E828" s="26">
        <v>0</v>
      </c>
      <c r="F828" s="26">
        <v>128.404944642473</v>
      </c>
      <c r="G828" s="26">
        <v>9.6622221749618991</v>
      </c>
      <c r="H828" s="26">
        <v>0</v>
      </c>
      <c r="I828" s="26">
        <v>86.090955548931333</v>
      </c>
      <c r="J828" s="26">
        <v>0</v>
      </c>
      <c r="K828" s="26">
        <v>0</v>
      </c>
      <c r="L828" s="26">
        <v>0</v>
      </c>
      <c r="M828" s="26">
        <v>0</v>
      </c>
      <c r="N828" s="26">
        <v>0</v>
      </c>
      <c r="O828" s="26">
        <v>0</v>
      </c>
      <c r="P828" s="26">
        <v>0</v>
      </c>
      <c r="Q828" s="26">
        <v>0</v>
      </c>
      <c r="R828" s="26">
        <v>5.488300956982334</v>
      </c>
      <c r="S828" s="26">
        <v>2.712566137291486</v>
      </c>
      <c r="T828" s="26">
        <v>0</v>
      </c>
      <c r="U828" s="26">
        <v>24.169120365938859</v>
      </c>
      <c r="V828" s="26">
        <v>0</v>
      </c>
      <c r="W828" s="26">
        <v>0</v>
      </c>
      <c r="X828" s="26">
        <v>0</v>
      </c>
      <c r="Y828" s="26">
        <v>3682</v>
      </c>
      <c r="Z828" s="26">
        <v>1993</v>
      </c>
      <c r="AA828" s="26" t="b">
        <v>1</v>
      </c>
      <c r="AB828" s="27" t="s">
        <v>50</v>
      </c>
      <c r="AC828" s="16">
        <f t="shared" si="38"/>
        <v>224.15812236636623</v>
      </c>
      <c r="AD828" s="16">
        <f t="shared" si="37"/>
        <v>32.369987460212677</v>
      </c>
      <c r="AE828" s="16" t="str">
        <f>VLOOKUP(AB828,aircraft!A:B,2,FALSE)</f>
        <v>Passenger</v>
      </c>
      <c r="AF828" s="16" t="str">
        <f t="shared" si="39"/>
        <v/>
      </c>
    </row>
    <row r="829" spans="1:32" x14ac:dyDescent="0.25">
      <c r="A829" s="26">
        <v>0</v>
      </c>
      <c r="B829" s="26">
        <v>0</v>
      </c>
      <c r="C829" s="26">
        <v>0</v>
      </c>
      <c r="D829" s="26">
        <v>0</v>
      </c>
      <c r="E829" s="26">
        <v>0</v>
      </c>
      <c r="F829" s="26">
        <v>11505.679470317973</v>
      </c>
      <c r="G829" s="26">
        <v>406.96690397423885</v>
      </c>
      <c r="H829" s="26">
        <v>1013.9017425939754</v>
      </c>
      <c r="I829" s="26">
        <v>5222.6933602810577</v>
      </c>
      <c r="J829" s="26">
        <v>0</v>
      </c>
      <c r="K829" s="26">
        <v>6354.4221814435714</v>
      </c>
      <c r="L829" s="26">
        <v>0</v>
      </c>
      <c r="M829" s="26">
        <v>0</v>
      </c>
      <c r="N829" s="26">
        <v>0</v>
      </c>
      <c r="O829" s="26">
        <v>0</v>
      </c>
      <c r="P829" s="26">
        <v>0</v>
      </c>
      <c r="Q829" s="26">
        <v>0</v>
      </c>
      <c r="R829" s="26">
        <v>30.885510910966758</v>
      </c>
      <c r="S829" s="26">
        <v>4.44269583835663</v>
      </c>
      <c r="T829" s="26">
        <v>1.4814687210441211</v>
      </c>
      <c r="U829" s="26">
        <v>52.39821230205618</v>
      </c>
      <c r="V829" s="26">
        <v>0</v>
      </c>
      <c r="W829" s="26">
        <v>3.6220204825711355</v>
      </c>
      <c r="X829" s="26">
        <v>0</v>
      </c>
      <c r="Y829" s="26">
        <v>302531</v>
      </c>
      <c r="Z829" s="26">
        <v>1993</v>
      </c>
      <c r="AA829" s="26" t="b">
        <v>1</v>
      </c>
      <c r="AB829" s="27" t="s">
        <v>51</v>
      </c>
      <c r="AC829" s="16">
        <f t="shared" si="38"/>
        <v>24503.663658610814</v>
      </c>
      <c r="AD829" s="16">
        <f t="shared" si="37"/>
        <v>92.82990825499482</v>
      </c>
      <c r="AE829" s="16" t="str">
        <f>VLOOKUP(AB829,aircraft!A:B,2,FALSE)</f>
        <v>Passenger</v>
      </c>
      <c r="AF829" s="16" t="str">
        <f t="shared" si="39"/>
        <v/>
      </c>
    </row>
    <row r="830" spans="1:32" x14ac:dyDescent="0.25">
      <c r="A830" s="26">
        <v>0</v>
      </c>
      <c r="B830" s="26">
        <v>0</v>
      </c>
      <c r="C830" s="26">
        <v>0</v>
      </c>
      <c r="D830" s="26">
        <v>0</v>
      </c>
      <c r="E830" s="26">
        <v>0</v>
      </c>
      <c r="F830" s="26">
        <v>130633.42744380045</v>
      </c>
      <c r="G830" s="26">
        <v>4918.0968667195148</v>
      </c>
      <c r="H830" s="26">
        <v>7829.6340775743147</v>
      </c>
      <c r="I830" s="26">
        <v>44808.655345906467</v>
      </c>
      <c r="J830" s="26">
        <v>0</v>
      </c>
      <c r="K830" s="26">
        <v>20505.960816619678</v>
      </c>
      <c r="L830" s="26">
        <v>0</v>
      </c>
      <c r="M830" s="26">
        <v>0</v>
      </c>
      <c r="N830" s="26">
        <v>0</v>
      </c>
      <c r="O830" s="26">
        <v>0</v>
      </c>
      <c r="P830" s="26">
        <v>0</v>
      </c>
      <c r="Q830" s="26">
        <v>0</v>
      </c>
      <c r="R830" s="26">
        <v>124.79195519873561</v>
      </c>
      <c r="S830" s="26">
        <v>26.508542426012355</v>
      </c>
      <c r="T830" s="26">
        <v>1.6990305433672899</v>
      </c>
      <c r="U830" s="26">
        <v>241.51865517887308</v>
      </c>
      <c r="V830" s="26">
        <v>0</v>
      </c>
      <c r="W830" s="26">
        <v>11.688397146398708</v>
      </c>
      <c r="X830" s="26">
        <v>0</v>
      </c>
      <c r="Y830" s="26">
        <v>848906</v>
      </c>
      <c r="Z830" s="26">
        <v>1993</v>
      </c>
      <c r="AA830" s="26" t="b">
        <v>1</v>
      </c>
      <c r="AB830" s="27" t="s">
        <v>52</v>
      </c>
      <c r="AC830" s="16">
        <f t="shared" si="38"/>
        <v>208695.77455062044</v>
      </c>
      <c r="AD830" s="16">
        <f t="shared" si="37"/>
        <v>406.20658049338698</v>
      </c>
      <c r="AE830" s="16" t="str">
        <f>VLOOKUP(AB830,aircraft!A:B,2,FALSE)</f>
        <v>Passenger</v>
      </c>
      <c r="AF830" s="16" t="str">
        <f t="shared" si="39"/>
        <v/>
      </c>
    </row>
    <row r="831" spans="1:32" x14ac:dyDescent="0.25">
      <c r="A831" s="26">
        <v>0</v>
      </c>
      <c r="B831" s="26">
        <v>0</v>
      </c>
      <c r="C831" s="26">
        <v>0</v>
      </c>
      <c r="D831" s="26">
        <v>0</v>
      </c>
      <c r="E831" s="26">
        <v>0</v>
      </c>
      <c r="F831" s="26">
        <v>316974.99419421278</v>
      </c>
      <c r="G831" s="26">
        <v>15447.65007018542</v>
      </c>
      <c r="H831" s="26">
        <v>13213.31635240228</v>
      </c>
      <c r="I831" s="26">
        <v>86736.109290083463</v>
      </c>
      <c r="J831" s="26">
        <v>0</v>
      </c>
      <c r="K831" s="26">
        <v>58318.137358013199</v>
      </c>
      <c r="L831" s="26">
        <v>0</v>
      </c>
      <c r="M831" s="26">
        <v>0</v>
      </c>
      <c r="N831" s="26">
        <v>0</v>
      </c>
      <c r="O831" s="26">
        <v>0</v>
      </c>
      <c r="P831" s="26">
        <v>0</v>
      </c>
      <c r="Q831" s="26">
        <v>0</v>
      </c>
      <c r="R831" s="26">
        <v>302.80097558965969</v>
      </c>
      <c r="S831" s="26">
        <v>83.262834865805786</v>
      </c>
      <c r="T831" s="26">
        <v>2.8672895616165377</v>
      </c>
      <c r="U831" s="26">
        <v>467.50763461824101</v>
      </c>
      <c r="V831" s="26">
        <v>0</v>
      </c>
      <c r="W831" s="26">
        <v>33.241336817840214</v>
      </c>
      <c r="X831" s="26">
        <v>0</v>
      </c>
      <c r="Y831" s="26">
        <v>2350919</v>
      </c>
      <c r="Z831" s="26">
        <v>1993</v>
      </c>
      <c r="AA831" s="26" t="b">
        <v>1</v>
      </c>
      <c r="AB831" s="27" t="s">
        <v>53</v>
      </c>
      <c r="AC831" s="16">
        <f t="shared" si="38"/>
        <v>490690.20726489712</v>
      </c>
      <c r="AD831" s="16">
        <f t="shared" si="37"/>
        <v>889.68007145316324</v>
      </c>
      <c r="AE831" s="16" t="str">
        <f>VLOOKUP(AB831,aircraft!A:B,2,FALSE)</f>
        <v>Passenger</v>
      </c>
      <c r="AF831" s="16" t="str">
        <f t="shared" si="39"/>
        <v/>
      </c>
    </row>
    <row r="832" spans="1:32" x14ac:dyDescent="0.25">
      <c r="A832" s="26">
        <v>0</v>
      </c>
      <c r="B832" s="26">
        <v>0</v>
      </c>
      <c r="C832" s="26">
        <v>0</v>
      </c>
      <c r="D832" s="26">
        <v>0</v>
      </c>
      <c r="E832" s="26">
        <v>0</v>
      </c>
      <c r="F832" s="26">
        <v>160435.90460734355</v>
      </c>
      <c r="G832" s="26">
        <v>8025.5811428042134</v>
      </c>
      <c r="H832" s="26">
        <v>5946.6394357775152</v>
      </c>
      <c r="I832" s="26">
        <v>61258.311144194151</v>
      </c>
      <c r="J832" s="26">
        <v>0</v>
      </c>
      <c r="K832" s="26">
        <v>28754.939803658905</v>
      </c>
      <c r="L832" s="26">
        <v>0</v>
      </c>
      <c r="M832" s="26">
        <v>0</v>
      </c>
      <c r="N832" s="26">
        <v>0</v>
      </c>
      <c r="O832" s="26">
        <v>0</v>
      </c>
      <c r="P832" s="26">
        <v>0</v>
      </c>
      <c r="Q832" s="26">
        <v>0</v>
      </c>
      <c r="R832" s="26">
        <v>153.24611481088706</v>
      </c>
      <c r="S832" s="26">
        <v>43.253391094802375</v>
      </c>
      <c r="T832" s="26">
        <v>1.2904207184748251</v>
      </c>
      <c r="U832" s="26">
        <v>330.15269596108817</v>
      </c>
      <c r="V832" s="26">
        <v>0</v>
      </c>
      <c r="W832" s="26">
        <v>17.540512941731155</v>
      </c>
      <c r="X832" s="26">
        <v>0</v>
      </c>
      <c r="Y832" s="26">
        <v>1098026</v>
      </c>
      <c r="Z832" s="26">
        <v>1993</v>
      </c>
      <c r="AA832" s="26" t="b">
        <v>1</v>
      </c>
      <c r="AB832" s="27" t="s">
        <v>54</v>
      </c>
      <c r="AC832" s="16">
        <f t="shared" si="38"/>
        <v>264421.37613377837</v>
      </c>
      <c r="AD832" s="16">
        <f t="shared" si="37"/>
        <v>545.48313552698357</v>
      </c>
      <c r="AE832" s="16" t="str">
        <f>VLOOKUP(AB832,aircraft!A:B,2,FALSE)</f>
        <v>Passenger</v>
      </c>
      <c r="AF832" s="16" t="str">
        <f t="shared" si="39"/>
        <v/>
      </c>
    </row>
    <row r="833" spans="1:32" x14ac:dyDescent="0.25">
      <c r="A833" s="26">
        <v>0</v>
      </c>
      <c r="B833" s="26">
        <v>0</v>
      </c>
      <c r="C833" s="26">
        <v>0</v>
      </c>
      <c r="D833" s="26">
        <v>0</v>
      </c>
      <c r="E833" s="26">
        <v>0</v>
      </c>
      <c r="F833" s="26">
        <v>1179.3242058939081</v>
      </c>
      <c r="G833" s="26">
        <v>61.117376141806318</v>
      </c>
      <c r="H833" s="26">
        <v>0</v>
      </c>
      <c r="I833" s="26">
        <v>408.20529635204764</v>
      </c>
      <c r="J833" s="26">
        <v>0</v>
      </c>
      <c r="K833" s="26">
        <v>0</v>
      </c>
      <c r="L833" s="26">
        <v>0</v>
      </c>
      <c r="M833" s="26">
        <v>0</v>
      </c>
      <c r="N833" s="26">
        <v>0</v>
      </c>
      <c r="O833" s="26">
        <v>0</v>
      </c>
      <c r="P833" s="26">
        <v>0</v>
      </c>
      <c r="Q833" s="26">
        <v>0</v>
      </c>
      <c r="R833" s="26">
        <v>3.0597383623348291</v>
      </c>
      <c r="S833" s="26">
        <v>1.1679496864974954</v>
      </c>
      <c r="T833" s="26">
        <v>0</v>
      </c>
      <c r="U833" s="26">
        <v>13.424975409850724</v>
      </c>
      <c r="V833" s="26">
        <v>0</v>
      </c>
      <c r="W833" s="26">
        <v>0</v>
      </c>
      <c r="X833" s="26">
        <v>0</v>
      </c>
      <c r="Y833" s="26">
        <v>30350</v>
      </c>
      <c r="Z833" s="26">
        <v>1993</v>
      </c>
      <c r="AA833" s="26" t="b">
        <v>1</v>
      </c>
      <c r="AB833" s="27" t="s">
        <v>152</v>
      </c>
      <c r="AC833" s="16">
        <f t="shared" si="38"/>
        <v>1648.6468783877622</v>
      </c>
      <c r="AD833" s="16">
        <f t="shared" si="37"/>
        <v>17.652663458683048</v>
      </c>
      <c r="AE833" s="16" t="str">
        <f>VLOOKUP(AB833,aircraft!A:B,2,FALSE)</f>
        <v>Passenger</v>
      </c>
      <c r="AF833" s="16" t="str">
        <f t="shared" si="39"/>
        <v/>
      </c>
    </row>
    <row r="834" spans="1:32" x14ac:dyDescent="0.25">
      <c r="A834" s="26">
        <v>0</v>
      </c>
      <c r="B834" s="26">
        <v>0</v>
      </c>
      <c r="C834" s="26">
        <v>0</v>
      </c>
      <c r="D834" s="26">
        <v>0</v>
      </c>
      <c r="E834" s="26">
        <v>0</v>
      </c>
      <c r="F834" s="26">
        <v>6086.9019886325423</v>
      </c>
      <c r="G834" s="26">
        <v>385.57671980668613</v>
      </c>
      <c r="H834" s="26">
        <v>0</v>
      </c>
      <c r="I834" s="26">
        <v>1802.7436258483094</v>
      </c>
      <c r="J834" s="26">
        <v>0</v>
      </c>
      <c r="K834" s="26">
        <v>0</v>
      </c>
      <c r="L834" s="26">
        <v>0</v>
      </c>
      <c r="M834" s="26">
        <v>0</v>
      </c>
      <c r="N834" s="26">
        <v>0</v>
      </c>
      <c r="O834" s="26">
        <v>0</v>
      </c>
      <c r="P834" s="26">
        <v>0</v>
      </c>
      <c r="Q834" s="26">
        <v>0</v>
      </c>
      <c r="R834" s="26">
        <v>7.9287020369217709</v>
      </c>
      <c r="S834" s="26">
        <v>3.0882680689482012</v>
      </c>
      <c r="T834" s="26">
        <v>0</v>
      </c>
      <c r="U834" s="26">
        <v>14.439034542849223</v>
      </c>
      <c r="V834" s="26">
        <v>0</v>
      </c>
      <c r="W834" s="26">
        <v>0</v>
      </c>
      <c r="X834" s="26">
        <v>0</v>
      </c>
      <c r="Y834" s="26">
        <v>131022</v>
      </c>
      <c r="Z834" s="26">
        <v>1993</v>
      </c>
      <c r="AA834" s="26" t="b">
        <v>1</v>
      </c>
      <c r="AB834" s="27" t="s">
        <v>185</v>
      </c>
      <c r="AC834" s="16">
        <f t="shared" si="38"/>
        <v>8275.2223342875368</v>
      </c>
      <c r="AD834" s="16">
        <f t="shared" ref="AD834:AD897" si="40">SUM(M834:U834,W834:X834)</f>
        <v>25.456004648719194</v>
      </c>
      <c r="AE834" s="16" t="str">
        <f>VLOOKUP(AB834,aircraft!A:B,2,FALSE)</f>
        <v>Passenger</v>
      </c>
      <c r="AF834" s="16" t="str">
        <f t="shared" si="39"/>
        <v/>
      </c>
    </row>
    <row r="835" spans="1:32" x14ac:dyDescent="0.25">
      <c r="A835" s="26">
        <v>0</v>
      </c>
      <c r="B835" s="26">
        <v>0</v>
      </c>
      <c r="C835" s="26">
        <v>0</v>
      </c>
      <c r="D835" s="26">
        <v>0</v>
      </c>
      <c r="E835" s="26">
        <v>0</v>
      </c>
      <c r="F835" s="26">
        <v>9979.0812835041052</v>
      </c>
      <c r="G835" s="26">
        <v>384.89366103234227</v>
      </c>
      <c r="H835" s="26">
        <v>593.63390992999052</v>
      </c>
      <c r="I835" s="26">
        <v>4191.8308478089693</v>
      </c>
      <c r="J835" s="26">
        <v>0</v>
      </c>
      <c r="K835" s="26">
        <v>1811.918880812289</v>
      </c>
      <c r="L835" s="26">
        <v>0</v>
      </c>
      <c r="M835" s="26">
        <v>0</v>
      </c>
      <c r="N835" s="26">
        <v>0</v>
      </c>
      <c r="O835" s="26">
        <v>0</v>
      </c>
      <c r="P835" s="26">
        <v>0</v>
      </c>
      <c r="Q835" s="26">
        <v>0</v>
      </c>
      <c r="R835" s="26">
        <v>144.52806490464468</v>
      </c>
      <c r="S835" s="26">
        <v>21.83501678975761</v>
      </c>
      <c r="T835" s="26">
        <v>4.2919732309800498</v>
      </c>
      <c r="U835" s="26">
        <v>237.8025574550621</v>
      </c>
      <c r="V835" s="26">
        <v>0</v>
      </c>
      <c r="W835" s="26">
        <v>1.8662763143981564</v>
      </c>
      <c r="X835" s="26">
        <v>0</v>
      </c>
      <c r="Y835" s="26">
        <v>79685</v>
      </c>
      <c r="Z835" s="26">
        <v>1993</v>
      </c>
      <c r="AA835" s="26" t="b">
        <v>1</v>
      </c>
      <c r="AB835" s="27" t="s">
        <v>57</v>
      </c>
      <c r="AC835" s="16">
        <f t="shared" ref="AC835:AC898" si="41">SUM(A835:L835)</f>
        <v>16961.358583087698</v>
      </c>
      <c r="AD835" s="16">
        <f t="shared" si="40"/>
        <v>410.32388869484259</v>
      </c>
      <c r="AE835" s="16" t="str">
        <f>VLOOKUP(AB835,aircraft!A:B,2,FALSE)</f>
        <v>Passenger</v>
      </c>
      <c r="AF835" s="16" t="str">
        <f t="shared" ref="AF835:AF898" si="42">IF(AA835,"",SUMIFS(AC:AC,Z:Z,Z835,AB:AB,AB835)/Y835)</f>
        <v/>
      </c>
    </row>
    <row r="836" spans="1:32" x14ac:dyDescent="0.25">
      <c r="A836" s="26">
        <v>0</v>
      </c>
      <c r="B836" s="26">
        <v>0</v>
      </c>
      <c r="C836" s="26">
        <v>0</v>
      </c>
      <c r="D836" s="26">
        <v>0</v>
      </c>
      <c r="E836" s="26">
        <v>0</v>
      </c>
      <c r="F836" s="26">
        <v>868913.82764158561</v>
      </c>
      <c r="G836" s="26">
        <v>33514.049514301463</v>
      </c>
      <c r="H836" s="26">
        <v>51689.799716109897</v>
      </c>
      <c r="I836" s="26">
        <v>345102.46632577135</v>
      </c>
      <c r="J836" s="26">
        <v>0</v>
      </c>
      <c r="K836" s="26">
        <v>162764.11778681463</v>
      </c>
      <c r="L836" s="26">
        <v>0</v>
      </c>
      <c r="M836" s="26">
        <v>0</v>
      </c>
      <c r="N836" s="26">
        <v>0</v>
      </c>
      <c r="O836" s="26">
        <v>0</v>
      </c>
      <c r="P836" s="26">
        <v>0</v>
      </c>
      <c r="Q836" s="26">
        <v>0</v>
      </c>
      <c r="R836" s="26">
        <v>12584.56871030002</v>
      </c>
      <c r="S836" s="26">
        <v>1901.2519766493351</v>
      </c>
      <c r="T836" s="26">
        <v>373.71725736224784</v>
      </c>
      <c r="U836" s="26">
        <v>19577.662376146007</v>
      </c>
      <c r="V836" s="26">
        <v>0</v>
      </c>
      <c r="W836" s="26">
        <v>167.64702938757728</v>
      </c>
      <c r="X836" s="26">
        <v>0</v>
      </c>
      <c r="Y836" s="26">
        <v>3720179</v>
      </c>
      <c r="Z836" s="26">
        <v>1993</v>
      </c>
      <c r="AA836" s="26" t="b">
        <v>1</v>
      </c>
      <c r="AB836" s="27" t="s">
        <v>58</v>
      </c>
      <c r="AC836" s="16">
        <f t="shared" si="41"/>
        <v>1461984.2609845831</v>
      </c>
      <c r="AD836" s="16">
        <f t="shared" si="40"/>
        <v>34604.847349845186</v>
      </c>
      <c r="AE836" s="16" t="str">
        <f>VLOOKUP(AB836,aircraft!A:B,2,FALSE)</f>
        <v>Passenger</v>
      </c>
      <c r="AF836" s="16" t="str">
        <f t="shared" si="42"/>
        <v/>
      </c>
    </row>
    <row r="837" spans="1:32" x14ac:dyDescent="0.25">
      <c r="A837" s="26">
        <v>0</v>
      </c>
      <c r="B837" s="26">
        <v>0</v>
      </c>
      <c r="C837" s="26">
        <v>0</v>
      </c>
      <c r="D837" s="26">
        <v>0</v>
      </c>
      <c r="E837" s="26">
        <v>0</v>
      </c>
      <c r="F837" s="26">
        <v>81.569269923398991</v>
      </c>
      <c r="G837" s="26">
        <v>5.0460979570629831</v>
      </c>
      <c r="H837" s="26">
        <v>0</v>
      </c>
      <c r="I837" s="26">
        <v>22.49137516643377</v>
      </c>
      <c r="J837" s="26">
        <v>0</v>
      </c>
      <c r="K837" s="26">
        <v>38.631344586610794</v>
      </c>
      <c r="L837" s="26">
        <v>0</v>
      </c>
      <c r="M837" s="26">
        <v>0</v>
      </c>
      <c r="N837" s="26">
        <v>0</v>
      </c>
      <c r="O837" s="26">
        <v>0</v>
      </c>
      <c r="P837" s="26">
        <v>0</v>
      </c>
      <c r="Q837" s="26">
        <v>0</v>
      </c>
      <c r="R837" s="26">
        <v>0.23201644825436146</v>
      </c>
      <c r="S837" s="26">
        <v>5.8475267515837578E-2</v>
      </c>
      <c r="T837" s="26">
        <v>0</v>
      </c>
      <c r="U837" s="26">
        <v>0.26063488874912166</v>
      </c>
      <c r="V837" s="26">
        <v>0</v>
      </c>
      <c r="W837" s="26">
        <v>2.2019865436479498E-2</v>
      </c>
      <c r="X837" s="26">
        <v>0</v>
      </c>
      <c r="Y837" s="26">
        <v>1797</v>
      </c>
      <c r="Z837" s="26">
        <v>1993</v>
      </c>
      <c r="AA837" s="26" t="b">
        <v>1</v>
      </c>
      <c r="AB837" s="27" t="s">
        <v>205</v>
      </c>
      <c r="AC837" s="16">
        <f t="shared" si="41"/>
        <v>147.73808763350655</v>
      </c>
      <c r="AD837" s="16">
        <f t="shared" si="40"/>
        <v>0.57314646995580021</v>
      </c>
      <c r="AE837" s="16" t="str">
        <f>VLOOKUP(AB837,aircraft!A:B,2,FALSE)</f>
        <v>Passenger</v>
      </c>
      <c r="AF837" s="16" t="str">
        <f t="shared" si="42"/>
        <v/>
      </c>
    </row>
    <row r="838" spans="1:32" x14ac:dyDescent="0.25">
      <c r="A838" s="26">
        <v>0</v>
      </c>
      <c r="B838" s="26">
        <v>0</v>
      </c>
      <c r="C838" s="26">
        <v>0</v>
      </c>
      <c r="D838" s="26">
        <v>0</v>
      </c>
      <c r="E838" s="26">
        <v>0</v>
      </c>
      <c r="F838" s="26">
        <v>1948.9704841586804</v>
      </c>
      <c r="G838" s="26">
        <v>119.05311796730982</v>
      </c>
      <c r="H838" s="26">
        <v>0</v>
      </c>
      <c r="I838" s="26">
        <v>612.42063937770729</v>
      </c>
      <c r="J838" s="26">
        <v>0</v>
      </c>
      <c r="K838" s="26">
        <v>0</v>
      </c>
      <c r="L838" s="26">
        <v>0</v>
      </c>
      <c r="M838" s="26">
        <v>0</v>
      </c>
      <c r="N838" s="26">
        <v>0</v>
      </c>
      <c r="O838" s="26">
        <v>0</v>
      </c>
      <c r="P838" s="26">
        <v>0</v>
      </c>
      <c r="Q838" s="26">
        <v>0</v>
      </c>
      <c r="R838" s="26">
        <v>7.6138104631213288</v>
      </c>
      <c r="S838" s="26">
        <v>2.69021716474297</v>
      </c>
      <c r="T838" s="26">
        <v>0</v>
      </c>
      <c r="U838" s="26">
        <v>13.446071535754385</v>
      </c>
      <c r="V838" s="26">
        <v>0</v>
      </c>
      <c r="W838" s="26">
        <v>0</v>
      </c>
      <c r="X838" s="26">
        <v>0</v>
      </c>
      <c r="Y838" s="26">
        <v>39912</v>
      </c>
      <c r="Z838" s="26">
        <v>1993</v>
      </c>
      <c r="AA838" s="26" t="b">
        <v>1</v>
      </c>
      <c r="AB838" s="27" t="s">
        <v>59</v>
      </c>
      <c r="AC838" s="16">
        <f t="shared" si="41"/>
        <v>2680.4442415036974</v>
      </c>
      <c r="AD838" s="16">
        <f t="shared" si="40"/>
        <v>23.750099163618685</v>
      </c>
      <c r="AE838" s="16" t="str">
        <f>VLOOKUP(AB838,aircraft!A:B,2,FALSE)</f>
        <v>Passenger</v>
      </c>
      <c r="AF838" s="16" t="str">
        <f t="shared" si="42"/>
        <v/>
      </c>
    </row>
    <row r="839" spans="1:32" x14ac:dyDescent="0.25">
      <c r="A839" s="26">
        <v>0</v>
      </c>
      <c r="B839" s="26">
        <v>0</v>
      </c>
      <c r="C839" s="26">
        <v>0</v>
      </c>
      <c r="D839" s="26">
        <v>0</v>
      </c>
      <c r="E839" s="26">
        <v>0</v>
      </c>
      <c r="F839" s="26">
        <v>14616.844687853236</v>
      </c>
      <c r="G839" s="26">
        <v>861.05123855530519</v>
      </c>
      <c r="H839" s="26">
        <v>0</v>
      </c>
      <c r="I839" s="26">
        <v>4326.0346481568486</v>
      </c>
      <c r="J839" s="26">
        <v>0</v>
      </c>
      <c r="K839" s="26">
        <v>0</v>
      </c>
      <c r="L839" s="26">
        <v>0</v>
      </c>
      <c r="M839" s="26">
        <v>0</v>
      </c>
      <c r="N839" s="26">
        <v>0</v>
      </c>
      <c r="O839" s="26">
        <v>0</v>
      </c>
      <c r="P839" s="26">
        <v>0</v>
      </c>
      <c r="Q839" s="26">
        <v>0</v>
      </c>
      <c r="R839" s="26">
        <v>160.7331189987791</v>
      </c>
      <c r="S839" s="26">
        <v>49.985648370930988</v>
      </c>
      <c r="T839" s="26">
        <v>0</v>
      </c>
      <c r="U839" s="26">
        <v>251.66883082407088</v>
      </c>
      <c r="V839" s="26">
        <v>0</v>
      </c>
      <c r="W839" s="26">
        <v>0</v>
      </c>
      <c r="X839" s="26">
        <v>0</v>
      </c>
      <c r="Y839" s="26">
        <v>161971</v>
      </c>
      <c r="Z839" s="26">
        <v>1993</v>
      </c>
      <c r="AA839" s="26" t="b">
        <v>1</v>
      </c>
      <c r="AB839" s="27" t="s">
        <v>166</v>
      </c>
      <c r="AC839" s="16">
        <f t="shared" si="41"/>
        <v>19803.930574565391</v>
      </c>
      <c r="AD839" s="16">
        <f t="shared" si="40"/>
        <v>462.38759819378095</v>
      </c>
      <c r="AE839" s="16" t="str">
        <f>VLOOKUP(AB839,aircraft!A:B,2,FALSE)</f>
        <v>Passenger</v>
      </c>
      <c r="AF839" s="16" t="str">
        <f t="shared" si="42"/>
        <v/>
      </c>
    </row>
    <row r="840" spans="1:32" x14ac:dyDescent="0.25">
      <c r="A840" s="26">
        <v>0</v>
      </c>
      <c r="B840" s="26">
        <v>0</v>
      </c>
      <c r="C840" s="26">
        <v>0</v>
      </c>
      <c r="D840" s="26">
        <v>0</v>
      </c>
      <c r="E840" s="26">
        <v>0</v>
      </c>
      <c r="F840" s="26">
        <v>8254.1336214296934</v>
      </c>
      <c r="G840" s="26">
        <v>609.71585243311836</v>
      </c>
      <c r="H840" s="26">
        <v>0</v>
      </c>
      <c r="I840" s="26">
        <v>4945.1235062326414</v>
      </c>
      <c r="J840" s="26">
        <v>0</v>
      </c>
      <c r="K840" s="26">
        <v>0</v>
      </c>
      <c r="L840" s="26">
        <v>0</v>
      </c>
      <c r="M840" s="26">
        <v>0</v>
      </c>
      <c r="N840" s="26">
        <v>0</v>
      </c>
      <c r="O840" s="26">
        <v>0</v>
      </c>
      <c r="P840" s="26">
        <v>0</v>
      </c>
      <c r="Q840" s="26">
        <v>0</v>
      </c>
      <c r="R840" s="26">
        <v>281.78278611784219</v>
      </c>
      <c r="S840" s="26">
        <v>61.965418918125401</v>
      </c>
      <c r="T840" s="26">
        <v>0</v>
      </c>
      <c r="U840" s="26">
        <v>502.5728762713901</v>
      </c>
      <c r="V840" s="26">
        <v>0</v>
      </c>
      <c r="W840" s="26">
        <v>0</v>
      </c>
      <c r="X840" s="26">
        <v>0</v>
      </c>
      <c r="Y840" s="26">
        <v>201359</v>
      </c>
      <c r="Z840" s="26">
        <v>1993</v>
      </c>
      <c r="AA840" s="26" t="b">
        <v>1</v>
      </c>
      <c r="AB840" s="27" t="s">
        <v>60</v>
      </c>
      <c r="AC840" s="16">
        <f t="shared" si="41"/>
        <v>13808.972980095454</v>
      </c>
      <c r="AD840" s="16">
        <f t="shared" si="40"/>
        <v>846.32108130735764</v>
      </c>
      <c r="AE840" s="16" t="str">
        <f>VLOOKUP(AB840,aircraft!A:B,2,FALSE)</f>
        <v>Passenger</v>
      </c>
      <c r="AF840" s="16" t="str">
        <f t="shared" si="42"/>
        <v/>
      </c>
    </row>
    <row r="841" spans="1:32" x14ac:dyDescent="0.25">
      <c r="A841" s="26">
        <v>0</v>
      </c>
      <c r="B841" s="26">
        <v>0</v>
      </c>
      <c r="C841" s="26">
        <v>0</v>
      </c>
      <c r="D841" s="26">
        <v>0</v>
      </c>
      <c r="E841" s="26">
        <v>0</v>
      </c>
      <c r="F841" s="26">
        <v>20.431023815420009</v>
      </c>
      <c r="G841" s="26">
        <v>1.5091976545374215</v>
      </c>
      <c r="H841" s="26">
        <v>0</v>
      </c>
      <c r="I841" s="26">
        <v>6.8769161892574289</v>
      </c>
      <c r="J841" s="26">
        <v>0</v>
      </c>
      <c r="K841" s="26">
        <v>0</v>
      </c>
      <c r="L841" s="26">
        <v>0</v>
      </c>
      <c r="M841" s="26">
        <v>0</v>
      </c>
      <c r="N841" s="26">
        <v>0</v>
      </c>
      <c r="O841" s="26">
        <v>0</v>
      </c>
      <c r="P841" s="26">
        <v>0</v>
      </c>
      <c r="Q841" s="26">
        <v>0</v>
      </c>
      <c r="R841" s="26">
        <v>0.69748214385604523</v>
      </c>
      <c r="S841" s="26">
        <v>0.1533797497973402</v>
      </c>
      <c r="T841" s="26">
        <v>0</v>
      </c>
      <c r="U841" s="26">
        <v>0.69890095662047602</v>
      </c>
      <c r="V841" s="26">
        <v>0</v>
      </c>
      <c r="W841" s="26">
        <v>0</v>
      </c>
      <c r="X841" s="26">
        <v>0</v>
      </c>
      <c r="Y841" s="26">
        <v>690</v>
      </c>
      <c r="Z841" s="26">
        <v>1993</v>
      </c>
      <c r="AA841" s="26" t="b">
        <v>1</v>
      </c>
      <c r="AB841" s="27" t="s">
        <v>144</v>
      </c>
      <c r="AC841" s="16">
        <f t="shared" si="41"/>
        <v>28.817137659214858</v>
      </c>
      <c r="AD841" s="16">
        <f t="shared" si="40"/>
        <v>1.5497628502738614</v>
      </c>
      <c r="AE841" s="16" t="str">
        <f>VLOOKUP(AB841,aircraft!A:B,2,FALSE)</f>
        <v>Passenger</v>
      </c>
      <c r="AF841" s="16" t="str">
        <f t="shared" si="42"/>
        <v/>
      </c>
    </row>
    <row r="842" spans="1:32" x14ac:dyDescent="0.25">
      <c r="A842" s="26">
        <v>0</v>
      </c>
      <c r="B842" s="26">
        <v>0</v>
      </c>
      <c r="C842" s="26">
        <v>0</v>
      </c>
      <c r="D842" s="26">
        <v>0</v>
      </c>
      <c r="E842" s="26">
        <v>0</v>
      </c>
      <c r="F842" s="26">
        <v>837.45099770166621</v>
      </c>
      <c r="G842" s="26">
        <v>15.920875061048742</v>
      </c>
      <c r="H842" s="26">
        <v>109.03939140915867</v>
      </c>
      <c r="I842" s="26">
        <v>575.09816623291306</v>
      </c>
      <c r="J842" s="26">
        <v>0</v>
      </c>
      <c r="K842" s="26">
        <v>594.64955074496811</v>
      </c>
      <c r="L842" s="26">
        <v>0</v>
      </c>
      <c r="M842" s="26">
        <v>0</v>
      </c>
      <c r="N842" s="26">
        <v>0</v>
      </c>
      <c r="O842" s="26">
        <v>0</v>
      </c>
      <c r="P842" s="26">
        <v>0</v>
      </c>
      <c r="Q842" s="26">
        <v>0</v>
      </c>
      <c r="R842" s="26">
        <v>23.209765723551349</v>
      </c>
      <c r="S842" s="26">
        <v>1.8961761717536252</v>
      </c>
      <c r="T842" s="26">
        <v>1.275760844878628</v>
      </c>
      <c r="U842" s="26">
        <v>68.494189863846714</v>
      </c>
      <c r="V842" s="26">
        <v>0</v>
      </c>
      <c r="W842" s="26">
        <v>0.338950228872061</v>
      </c>
      <c r="X842" s="26">
        <v>0</v>
      </c>
      <c r="Y842" s="26">
        <v>20846</v>
      </c>
      <c r="Z842" s="26">
        <v>1993</v>
      </c>
      <c r="AA842" s="26" t="b">
        <v>1</v>
      </c>
      <c r="AB842" s="27" t="s">
        <v>61</v>
      </c>
      <c r="AC842" s="16">
        <f t="shared" si="41"/>
        <v>2132.1589811497547</v>
      </c>
      <c r="AD842" s="16">
        <f t="shared" si="40"/>
        <v>95.214842832902377</v>
      </c>
      <c r="AE842" s="16" t="str">
        <f>VLOOKUP(AB842,aircraft!A:B,2,FALSE)</f>
        <v>Passenger</v>
      </c>
      <c r="AF842" s="16" t="str">
        <f t="shared" si="42"/>
        <v/>
      </c>
    </row>
    <row r="843" spans="1:32" x14ac:dyDescent="0.25">
      <c r="A843" s="26">
        <v>0</v>
      </c>
      <c r="B843" s="26">
        <v>0</v>
      </c>
      <c r="C843" s="26">
        <v>0</v>
      </c>
      <c r="D843" s="26">
        <v>0</v>
      </c>
      <c r="E843" s="26">
        <v>0</v>
      </c>
      <c r="F843" s="26">
        <v>2.5505976075391312</v>
      </c>
      <c r="G843" s="26">
        <v>7.6923915107781918E-2</v>
      </c>
      <c r="H843" s="26">
        <v>0</v>
      </c>
      <c r="I843" s="26">
        <v>0.1311363890818516</v>
      </c>
      <c r="J843" s="26">
        <v>0</v>
      </c>
      <c r="K843" s="26">
        <v>0</v>
      </c>
      <c r="L843" s="26">
        <v>0</v>
      </c>
      <c r="M843" s="26">
        <v>0</v>
      </c>
      <c r="N843" s="26">
        <v>0</v>
      </c>
      <c r="O843" s="26">
        <v>0</v>
      </c>
      <c r="P843" s="26">
        <v>0</v>
      </c>
      <c r="Q843" s="26">
        <v>0</v>
      </c>
      <c r="R843" s="26">
        <v>3.5693600475984064E-2</v>
      </c>
      <c r="S843" s="26">
        <v>3.7846567851541695E-3</v>
      </c>
      <c r="T843" s="26">
        <v>0</v>
      </c>
      <c r="U843" s="26">
        <v>6.4519106187438261E-3</v>
      </c>
      <c r="V843" s="26">
        <v>0</v>
      </c>
      <c r="W843" s="26">
        <v>0</v>
      </c>
      <c r="X843" s="26">
        <v>0</v>
      </c>
      <c r="Y843" s="26">
        <v>305</v>
      </c>
      <c r="Z843" s="26">
        <v>1993</v>
      </c>
      <c r="AA843" s="26" t="b">
        <v>1</v>
      </c>
      <c r="AB843" s="27" t="s">
        <v>289</v>
      </c>
      <c r="AC843" s="16">
        <f t="shared" si="41"/>
        <v>2.7586579117287648</v>
      </c>
      <c r="AD843" s="16">
        <f t="shared" si="40"/>
        <v>4.5930167879882057E-2</v>
      </c>
      <c r="AE843" s="16" t="str">
        <f>VLOOKUP(AB843,aircraft!A:B,2,FALSE)</f>
        <v>Passenger</v>
      </c>
      <c r="AF843" s="16" t="str">
        <f t="shared" si="42"/>
        <v/>
      </c>
    </row>
    <row r="844" spans="1:32" x14ac:dyDescent="0.25">
      <c r="A844" s="26">
        <v>0</v>
      </c>
      <c r="B844" s="26">
        <v>0</v>
      </c>
      <c r="C844" s="26">
        <v>0</v>
      </c>
      <c r="D844" s="26">
        <v>0</v>
      </c>
      <c r="E844" s="26">
        <v>0</v>
      </c>
      <c r="F844" s="26">
        <v>5930.4212732372498</v>
      </c>
      <c r="G844" s="26">
        <v>344.78994169650213</v>
      </c>
      <c r="H844" s="26">
        <v>0</v>
      </c>
      <c r="I844" s="26">
        <v>1443.6719990430508</v>
      </c>
      <c r="J844" s="26">
        <v>0</v>
      </c>
      <c r="K844" s="26">
        <v>0</v>
      </c>
      <c r="L844" s="26">
        <v>0</v>
      </c>
      <c r="M844" s="26">
        <v>0</v>
      </c>
      <c r="N844" s="26">
        <v>0</v>
      </c>
      <c r="O844" s="26">
        <v>0</v>
      </c>
      <c r="P844" s="26">
        <v>0</v>
      </c>
      <c r="Q844" s="26">
        <v>0</v>
      </c>
      <c r="R844" s="26">
        <v>31.965701612898417</v>
      </c>
      <c r="S844" s="26">
        <v>9.6035007083129535</v>
      </c>
      <c r="T844" s="26">
        <v>0</v>
      </c>
      <c r="U844" s="26">
        <v>40.210874473784479</v>
      </c>
      <c r="V844" s="26">
        <v>0</v>
      </c>
      <c r="W844" s="26">
        <v>0</v>
      </c>
      <c r="X844" s="26">
        <v>0</v>
      </c>
      <c r="Y844" s="26">
        <v>200431</v>
      </c>
      <c r="Z844" s="26">
        <v>1993</v>
      </c>
      <c r="AA844" s="26" t="b">
        <v>1</v>
      </c>
      <c r="AB844" s="27" t="s">
        <v>153</v>
      </c>
      <c r="AC844" s="16">
        <f t="shared" si="41"/>
        <v>7718.8832139768028</v>
      </c>
      <c r="AD844" s="16">
        <f t="shared" si="40"/>
        <v>81.78007679499585</v>
      </c>
      <c r="AE844" s="16" t="str">
        <f>VLOOKUP(AB844,aircraft!A:B,2,FALSE)</f>
        <v>Passenger</v>
      </c>
      <c r="AF844" s="16" t="str">
        <f t="shared" si="42"/>
        <v/>
      </c>
    </row>
    <row r="845" spans="1:32" x14ac:dyDescent="0.25">
      <c r="A845" s="26">
        <v>0</v>
      </c>
      <c r="B845" s="26">
        <v>0</v>
      </c>
      <c r="C845" s="26">
        <v>0</v>
      </c>
      <c r="D845" s="26">
        <v>0</v>
      </c>
      <c r="E845" s="26">
        <v>0</v>
      </c>
      <c r="F845" s="26">
        <v>2.5505976075391312</v>
      </c>
      <c r="G845" s="26">
        <v>7.6923915107781918E-2</v>
      </c>
      <c r="H845" s="26">
        <v>0</v>
      </c>
      <c r="I845" s="26">
        <v>0.37172521228471483</v>
      </c>
      <c r="J845" s="26">
        <v>0</v>
      </c>
      <c r="K845" s="26">
        <v>0</v>
      </c>
      <c r="L845" s="26">
        <v>0</v>
      </c>
      <c r="M845" s="26">
        <v>0</v>
      </c>
      <c r="N845" s="26">
        <v>0</v>
      </c>
      <c r="O845" s="26">
        <v>0</v>
      </c>
      <c r="P845" s="26">
        <v>0</v>
      </c>
      <c r="Q845" s="26">
        <v>0</v>
      </c>
      <c r="R845" s="26">
        <v>3.5693600475984064E-2</v>
      </c>
      <c r="S845" s="26">
        <v>3.7846567851541695E-3</v>
      </c>
      <c r="T845" s="26">
        <v>0</v>
      </c>
      <c r="U845" s="26">
        <v>1.8288881226534159E-2</v>
      </c>
      <c r="V845" s="26">
        <v>0</v>
      </c>
      <c r="W845" s="26">
        <v>0</v>
      </c>
      <c r="X845" s="26">
        <v>0</v>
      </c>
      <c r="Y845" s="26">
        <v>390</v>
      </c>
      <c r="Z845" s="26">
        <v>1993</v>
      </c>
      <c r="AA845" s="26" t="b">
        <v>1</v>
      </c>
      <c r="AB845" s="27" t="s">
        <v>62</v>
      </c>
      <c r="AC845" s="16">
        <f t="shared" si="41"/>
        <v>2.9992467349316279</v>
      </c>
      <c r="AD845" s="16">
        <f t="shared" si="40"/>
        <v>5.7767138487672391E-2</v>
      </c>
      <c r="AE845" s="16" t="str">
        <f>VLOOKUP(AB845,aircraft!A:B,2,FALSE)</f>
        <v>Passenger</v>
      </c>
      <c r="AF845" s="16" t="str">
        <f t="shared" si="42"/>
        <v/>
      </c>
    </row>
    <row r="846" spans="1:32" x14ac:dyDescent="0.25">
      <c r="A846" s="26">
        <v>0</v>
      </c>
      <c r="B846" s="26">
        <v>0</v>
      </c>
      <c r="C846" s="26">
        <v>0</v>
      </c>
      <c r="D846" s="26">
        <v>0</v>
      </c>
      <c r="E846" s="26">
        <v>0</v>
      </c>
      <c r="F846" s="26">
        <v>75560.99987742037</v>
      </c>
      <c r="G846" s="26">
        <v>4189.8447761094267</v>
      </c>
      <c r="H846" s="26">
        <v>4554.2593679559232</v>
      </c>
      <c r="I846" s="26">
        <v>41279.023139978461</v>
      </c>
      <c r="J846" s="26">
        <v>0</v>
      </c>
      <c r="K846" s="26">
        <v>6354.7529370558559</v>
      </c>
      <c r="L846" s="26">
        <v>0</v>
      </c>
      <c r="M846" s="26">
        <v>0</v>
      </c>
      <c r="N846" s="26">
        <v>0</v>
      </c>
      <c r="O846" s="26">
        <v>0</v>
      </c>
      <c r="P846" s="26">
        <v>0</v>
      </c>
      <c r="Q846" s="26">
        <v>0</v>
      </c>
      <c r="R846" s="26">
        <v>1439.7321614710211</v>
      </c>
      <c r="S846" s="26">
        <v>479.89756267891681</v>
      </c>
      <c r="T846" s="26">
        <v>15.488118164698776</v>
      </c>
      <c r="U846" s="26">
        <v>4747.6168981622941</v>
      </c>
      <c r="V846" s="26">
        <v>0</v>
      </c>
      <c r="W846" s="26">
        <v>6.5453950592769976</v>
      </c>
      <c r="X846" s="26">
        <v>0</v>
      </c>
      <c r="Y846" s="26">
        <v>197228</v>
      </c>
      <c r="Z846" s="26">
        <v>1993</v>
      </c>
      <c r="AA846" s="26" t="b">
        <v>1</v>
      </c>
      <c r="AB846" s="27" t="s">
        <v>66</v>
      </c>
      <c r="AC846" s="16">
        <f t="shared" si="41"/>
        <v>131938.88009852005</v>
      </c>
      <c r="AD846" s="16">
        <f t="shared" si="40"/>
        <v>6689.280135536208</v>
      </c>
      <c r="AE846" s="16" t="str">
        <f>VLOOKUP(AB846,aircraft!A:B,2,FALSE)</f>
        <v>Passenger (not used as freighter)</v>
      </c>
      <c r="AF846" s="16" t="str">
        <f t="shared" si="42"/>
        <v/>
      </c>
    </row>
    <row r="847" spans="1:32" x14ac:dyDescent="0.25">
      <c r="A847" s="26">
        <v>0</v>
      </c>
      <c r="B847" s="26">
        <v>0</v>
      </c>
      <c r="C847" s="26">
        <v>0</v>
      </c>
      <c r="D847" s="26">
        <v>0</v>
      </c>
      <c r="E847" s="26">
        <v>0</v>
      </c>
      <c r="F847" s="26">
        <v>3192.8432759091152</v>
      </c>
      <c r="G847" s="26">
        <v>149.2102311961348</v>
      </c>
      <c r="H847" s="26">
        <v>188.95152958363295</v>
      </c>
      <c r="I847" s="26">
        <v>1641.1959670987012</v>
      </c>
      <c r="J847" s="26">
        <v>0</v>
      </c>
      <c r="K847" s="26">
        <v>529.03248737357262</v>
      </c>
      <c r="L847" s="26">
        <v>0</v>
      </c>
      <c r="M847" s="26">
        <v>0</v>
      </c>
      <c r="N847" s="26">
        <v>0</v>
      </c>
      <c r="O847" s="26">
        <v>0</v>
      </c>
      <c r="P847" s="26">
        <v>0</v>
      </c>
      <c r="Q847" s="26">
        <v>0</v>
      </c>
      <c r="R847" s="26">
        <v>7.3598659231962822</v>
      </c>
      <c r="S847" s="26">
        <v>1.2769236260145849</v>
      </c>
      <c r="T847" s="26">
        <v>0.23389616038693303</v>
      </c>
      <c r="U847" s="26">
        <v>14.12387427289277</v>
      </c>
      <c r="V847" s="26">
        <v>0</v>
      </c>
      <c r="W847" s="26">
        <v>0.54490342320944385</v>
      </c>
      <c r="X847" s="26">
        <v>0</v>
      </c>
      <c r="Y847" s="26">
        <v>24280</v>
      </c>
      <c r="Z847" s="26">
        <v>1993</v>
      </c>
      <c r="AA847" s="26" t="b">
        <v>1</v>
      </c>
      <c r="AB847" s="27" t="s">
        <v>67</v>
      </c>
      <c r="AC847" s="16">
        <f t="shared" si="41"/>
        <v>5701.233491161157</v>
      </c>
      <c r="AD847" s="16">
        <f t="shared" si="40"/>
        <v>23.539463405700015</v>
      </c>
      <c r="AE847" s="16" t="str">
        <f>VLOOKUP(AB847,aircraft!A:B,2,FALSE)</f>
        <v>Passenger</v>
      </c>
      <c r="AF847" s="16" t="str">
        <f t="shared" si="42"/>
        <v/>
      </c>
    </row>
    <row r="848" spans="1:32" x14ac:dyDescent="0.25">
      <c r="A848" s="26">
        <v>0</v>
      </c>
      <c r="B848" s="26">
        <v>0</v>
      </c>
      <c r="C848" s="26">
        <v>0</v>
      </c>
      <c r="D848" s="26">
        <v>0</v>
      </c>
      <c r="E848" s="26">
        <v>0</v>
      </c>
      <c r="F848" s="26">
        <v>598819.13006065064</v>
      </c>
      <c r="G848" s="26">
        <v>30170.926243975111</v>
      </c>
      <c r="H848" s="26">
        <v>35637.171599793866</v>
      </c>
      <c r="I848" s="26">
        <v>311940.47692265653</v>
      </c>
      <c r="J848" s="26">
        <v>0</v>
      </c>
      <c r="K848" s="26">
        <v>92255.442175655742</v>
      </c>
      <c r="L848" s="26">
        <v>0</v>
      </c>
      <c r="M848" s="26">
        <v>0</v>
      </c>
      <c r="N848" s="26">
        <v>0</v>
      </c>
      <c r="O848" s="26">
        <v>0</v>
      </c>
      <c r="P848" s="26">
        <v>0</v>
      </c>
      <c r="Q848" s="26">
        <v>0</v>
      </c>
      <c r="R848" s="26">
        <v>1263.1553997240253</v>
      </c>
      <c r="S848" s="26">
        <v>218.02416963378278</v>
      </c>
      <c r="T848" s="26">
        <v>43.79925839986528</v>
      </c>
      <c r="U848" s="26">
        <v>2242.486297299427</v>
      </c>
      <c r="V848" s="26">
        <v>0</v>
      </c>
      <c r="W848" s="26">
        <v>95.023098677336449</v>
      </c>
      <c r="X848" s="26">
        <v>0</v>
      </c>
      <c r="Y848" s="26">
        <v>2644531</v>
      </c>
      <c r="Z848" s="26">
        <v>1993</v>
      </c>
      <c r="AA848" s="26" t="b">
        <v>1</v>
      </c>
      <c r="AB848" s="27" t="s">
        <v>68</v>
      </c>
      <c r="AC848" s="16">
        <f t="shared" si="41"/>
        <v>1068823.1470027319</v>
      </c>
      <c r="AD848" s="16">
        <f t="shared" si="40"/>
        <v>3862.4882237344368</v>
      </c>
      <c r="AE848" s="16" t="str">
        <f>VLOOKUP(AB848,aircraft!A:B,2,FALSE)</f>
        <v>Passenger</v>
      </c>
      <c r="AF848" s="16" t="str">
        <f t="shared" si="42"/>
        <v/>
      </c>
    </row>
    <row r="849" spans="1:32" x14ac:dyDescent="0.25">
      <c r="A849" s="26">
        <v>0</v>
      </c>
      <c r="B849" s="26">
        <v>0</v>
      </c>
      <c r="C849" s="26">
        <v>0</v>
      </c>
      <c r="D849" s="26">
        <v>0</v>
      </c>
      <c r="E849" s="26">
        <v>0</v>
      </c>
      <c r="F849" s="26">
        <v>3607793.0325063709</v>
      </c>
      <c r="G849" s="26">
        <v>179277.08377938057</v>
      </c>
      <c r="H849" s="26">
        <v>221931.837507989</v>
      </c>
      <c r="I849" s="26">
        <v>1944773.5480232099</v>
      </c>
      <c r="J849" s="26">
        <v>0</v>
      </c>
      <c r="K849" s="26">
        <v>647873.38214114355</v>
      </c>
      <c r="L849" s="26">
        <v>0</v>
      </c>
      <c r="M849" s="26">
        <v>0</v>
      </c>
      <c r="N849" s="26">
        <v>0</v>
      </c>
      <c r="O849" s="26">
        <v>0</v>
      </c>
      <c r="P849" s="26">
        <v>0</v>
      </c>
      <c r="Q849" s="26">
        <v>0</v>
      </c>
      <c r="R849" s="26">
        <v>4032.875444524318</v>
      </c>
      <c r="S849" s="26">
        <v>565.05250226678788</v>
      </c>
      <c r="T849" s="26">
        <v>164.82187464809394</v>
      </c>
      <c r="U849" s="26">
        <v>5624.8464427430854</v>
      </c>
      <c r="V849" s="26">
        <v>0</v>
      </c>
      <c r="W849" s="26">
        <v>667.30953610737333</v>
      </c>
      <c r="X849" s="26">
        <v>0</v>
      </c>
      <c r="Y849" s="26">
        <v>23314805</v>
      </c>
      <c r="Z849" s="26">
        <v>1993</v>
      </c>
      <c r="AA849" s="26" t="b">
        <v>1</v>
      </c>
      <c r="AB849" s="27" t="s">
        <v>69</v>
      </c>
      <c r="AC849" s="16">
        <f t="shared" si="41"/>
        <v>6601648.8839580938</v>
      </c>
      <c r="AD849" s="16">
        <f t="shared" si="40"/>
        <v>11054.905800289658</v>
      </c>
      <c r="AE849" s="16" t="str">
        <f>VLOOKUP(AB849,aircraft!A:B,2,FALSE)</f>
        <v>Passenger</v>
      </c>
      <c r="AF849" s="16" t="str">
        <f t="shared" si="42"/>
        <v/>
      </c>
    </row>
    <row r="850" spans="1:32" x14ac:dyDescent="0.25">
      <c r="A850" s="26">
        <v>0</v>
      </c>
      <c r="B850" s="26">
        <v>0</v>
      </c>
      <c r="C850" s="26">
        <v>0</v>
      </c>
      <c r="D850" s="26">
        <v>0</v>
      </c>
      <c r="E850" s="26">
        <v>0</v>
      </c>
      <c r="F850" s="26">
        <v>2451071.911773657</v>
      </c>
      <c r="G850" s="26">
        <v>107536.6092803135</v>
      </c>
      <c r="H850" s="26">
        <v>164222.33778498718</v>
      </c>
      <c r="I850" s="26">
        <v>1167901.4556588726</v>
      </c>
      <c r="J850" s="26">
        <v>0</v>
      </c>
      <c r="K850" s="26">
        <v>547509.06102727866</v>
      </c>
      <c r="L850" s="26">
        <v>0</v>
      </c>
      <c r="M850" s="26">
        <v>0</v>
      </c>
      <c r="N850" s="26">
        <v>0</v>
      </c>
      <c r="O850" s="26">
        <v>0</v>
      </c>
      <c r="P850" s="26">
        <v>0</v>
      </c>
      <c r="Q850" s="26">
        <v>0</v>
      </c>
      <c r="R850" s="26">
        <v>797.32896284875687</v>
      </c>
      <c r="S850" s="26">
        <v>196.01013575618438</v>
      </c>
      <c r="T850" s="26">
        <v>12.423598951582717</v>
      </c>
      <c r="U850" s="26">
        <v>2130.1201064861543</v>
      </c>
      <c r="V850" s="26">
        <v>0</v>
      </c>
      <c r="W850" s="26">
        <v>563.93429271817433</v>
      </c>
      <c r="X850" s="26">
        <v>0</v>
      </c>
      <c r="Y850" s="26">
        <v>13623325</v>
      </c>
      <c r="Z850" s="26">
        <v>1993</v>
      </c>
      <c r="AA850" s="26" t="b">
        <v>1</v>
      </c>
      <c r="AB850" s="27" t="s">
        <v>70</v>
      </c>
      <c r="AC850" s="16">
        <f t="shared" si="41"/>
        <v>4438241.3755251095</v>
      </c>
      <c r="AD850" s="16">
        <f t="shared" si="40"/>
        <v>3699.8170967608526</v>
      </c>
      <c r="AE850" s="16" t="str">
        <f>VLOOKUP(AB850,aircraft!A:B,2,FALSE)</f>
        <v>Passenger</v>
      </c>
      <c r="AF850" s="16" t="str">
        <f t="shared" si="42"/>
        <v/>
      </c>
    </row>
    <row r="851" spans="1:32" x14ac:dyDescent="0.25">
      <c r="A851" s="26">
        <v>0</v>
      </c>
      <c r="B851" s="26">
        <v>0</v>
      </c>
      <c r="C851" s="26">
        <v>0</v>
      </c>
      <c r="D851" s="26">
        <v>0</v>
      </c>
      <c r="E851" s="26">
        <v>0</v>
      </c>
      <c r="F851" s="26">
        <v>6115662.6834424203</v>
      </c>
      <c r="G851" s="26">
        <v>259891.32307125369</v>
      </c>
      <c r="H851" s="26">
        <v>420356.16694637446</v>
      </c>
      <c r="I851" s="26">
        <v>2842256.6085801683</v>
      </c>
      <c r="J851" s="26">
        <v>0</v>
      </c>
      <c r="K851" s="26">
        <v>1301976.6708104049</v>
      </c>
      <c r="L851" s="26">
        <v>0</v>
      </c>
      <c r="M851" s="26">
        <v>0</v>
      </c>
      <c r="N851" s="26">
        <v>0</v>
      </c>
      <c r="O851" s="26">
        <v>0</v>
      </c>
      <c r="P851" s="26">
        <v>0</v>
      </c>
      <c r="Q851" s="26">
        <v>0</v>
      </c>
      <c r="R851" s="26">
        <v>1600.9848575551757</v>
      </c>
      <c r="S851" s="26">
        <v>370.82649006294741</v>
      </c>
      <c r="T851" s="26">
        <v>29.640288533961751</v>
      </c>
      <c r="U851" s="26">
        <v>4055.5495060391158</v>
      </c>
      <c r="V851" s="26">
        <v>0</v>
      </c>
      <c r="W851" s="26">
        <v>1341.0358754819738</v>
      </c>
      <c r="X851" s="26">
        <v>0</v>
      </c>
      <c r="Y851" s="26">
        <v>29455695</v>
      </c>
      <c r="Z851" s="26">
        <v>1993</v>
      </c>
      <c r="AA851" s="26" t="b">
        <v>1</v>
      </c>
      <c r="AB851" s="27" t="s">
        <v>71</v>
      </c>
      <c r="AC851" s="16">
        <f t="shared" si="41"/>
        <v>10940143.452850621</v>
      </c>
      <c r="AD851" s="16">
        <f t="shared" si="40"/>
        <v>7398.037017673174</v>
      </c>
      <c r="AE851" s="16" t="str">
        <f>VLOOKUP(AB851,aircraft!A:B,2,FALSE)</f>
        <v>Passenger</v>
      </c>
      <c r="AF851" s="16" t="str">
        <f t="shared" si="42"/>
        <v/>
      </c>
    </row>
    <row r="852" spans="1:32" x14ac:dyDescent="0.25">
      <c r="A852" s="26">
        <v>0</v>
      </c>
      <c r="B852" s="26">
        <v>0</v>
      </c>
      <c r="C852" s="26">
        <v>0</v>
      </c>
      <c r="D852" s="26">
        <v>0</v>
      </c>
      <c r="E852" s="26">
        <v>0</v>
      </c>
      <c r="F852" s="26">
        <v>1213797.6989509151</v>
      </c>
      <c r="G852" s="26">
        <v>52266.345434832539</v>
      </c>
      <c r="H852" s="26">
        <v>84206.748771764484</v>
      </c>
      <c r="I852" s="26">
        <v>582786.39529383928</v>
      </c>
      <c r="J852" s="26">
        <v>0</v>
      </c>
      <c r="K852" s="26">
        <v>295015.38359726703</v>
      </c>
      <c r="L852" s="26">
        <v>0</v>
      </c>
      <c r="M852" s="26">
        <v>0</v>
      </c>
      <c r="N852" s="26">
        <v>0</v>
      </c>
      <c r="O852" s="26">
        <v>0</v>
      </c>
      <c r="P852" s="26">
        <v>0</v>
      </c>
      <c r="Q852" s="26">
        <v>0</v>
      </c>
      <c r="R852" s="26">
        <v>428.60497374246154</v>
      </c>
      <c r="S852" s="26">
        <v>105.72556100191511</v>
      </c>
      <c r="T852" s="26">
        <v>6.487018503649888</v>
      </c>
      <c r="U852" s="26">
        <v>1172.4401419489081</v>
      </c>
      <c r="V852" s="26">
        <v>0</v>
      </c>
      <c r="W852" s="26">
        <v>303.86582347651165</v>
      </c>
      <c r="X852" s="26">
        <v>0</v>
      </c>
      <c r="Y852" s="26">
        <v>5653049</v>
      </c>
      <c r="Z852" s="26">
        <v>1993</v>
      </c>
      <c r="AA852" s="26" t="b">
        <v>1</v>
      </c>
      <c r="AB852" s="27" t="s">
        <v>154</v>
      </c>
      <c r="AC852" s="16">
        <f t="shared" si="41"/>
        <v>2228072.5720486185</v>
      </c>
      <c r="AD852" s="16">
        <f t="shared" si="40"/>
        <v>2017.1235186734464</v>
      </c>
      <c r="AE852" s="16" t="str">
        <f>VLOOKUP(AB852,aircraft!A:B,2,FALSE)</f>
        <v>Passenger</v>
      </c>
      <c r="AF852" s="16" t="str">
        <f t="shared" si="42"/>
        <v/>
      </c>
    </row>
    <row r="853" spans="1:32" x14ac:dyDescent="0.25">
      <c r="A853" s="26">
        <v>0</v>
      </c>
      <c r="B853" s="26">
        <v>0</v>
      </c>
      <c r="C853" s="26">
        <v>0</v>
      </c>
      <c r="D853" s="26">
        <v>0</v>
      </c>
      <c r="E853" s="26">
        <v>0</v>
      </c>
      <c r="F853" s="26">
        <v>15552.629996452206</v>
      </c>
      <c r="G853" s="26">
        <v>699.70640386131777</v>
      </c>
      <c r="H853" s="26">
        <v>2030.5958818960185</v>
      </c>
      <c r="I853" s="26">
        <v>10776.836689619693</v>
      </c>
      <c r="J853" s="26">
        <v>0</v>
      </c>
      <c r="K853" s="26">
        <v>3566.3128679850797</v>
      </c>
      <c r="L853" s="26">
        <v>0</v>
      </c>
      <c r="M853" s="26">
        <v>0</v>
      </c>
      <c r="N853" s="26">
        <v>0</v>
      </c>
      <c r="O853" s="26">
        <v>0</v>
      </c>
      <c r="P853" s="26">
        <v>0</v>
      </c>
      <c r="Q853" s="26">
        <v>0</v>
      </c>
      <c r="R853" s="26">
        <v>64.405519541040718</v>
      </c>
      <c r="S853" s="26">
        <v>18.122395050916548</v>
      </c>
      <c r="T853" s="26">
        <v>1.2183575870064887</v>
      </c>
      <c r="U853" s="26">
        <v>279.12005779956934</v>
      </c>
      <c r="V853" s="26">
        <v>0</v>
      </c>
      <c r="W853" s="26">
        <v>0.99856762970656532</v>
      </c>
      <c r="X853" s="26">
        <v>0</v>
      </c>
      <c r="Y853" s="26">
        <v>25314</v>
      </c>
      <c r="Z853" s="26">
        <v>1993</v>
      </c>
      <c r="AA853" s="26" t="b">
        <v>1</v>
      </c>
      <c r="AB853" s="27" t="s">
        <v>72</v>
      </c>
      <c r="AC853" s="16">
        <f t="shared" si="41"/>
        <v>32626.081839814316</v>
      </c>
      <c r="AD853" s="16">
        <f t="shared" si="40"/>
        <v>363.86489760823963</v>
      </c>
      <c r="AE853" s="16" t="str">
        <f>VLOOKUP(AB853,aircraft!A:B,2,FALSE)</f>
        <v>Passenger (not used as freighter)</v>
      </c>
      <c r="AF853" s="16" t="str">
        <f t="shared" si="42"/>
        <v/>
      </c>
    </row>
    <row r="854" spans="1:32" x14ac:dyDescent="0.25">
      <c r="A854" s="26">
        <v>0</v>
      </c>
      <c r="B854" s="26">
        <v>0</v>
      </c>
      <c r="C854" s="26">
        <v>0</v>
      </c>
      <c r="D854" s="26">
        <v>0</v>
      </c>
      <c r="E854" s="26">
        <v>0</v>
      </c>
      <c r="F854" s="26">
        <v>251256.7536782852</v>
      </c>
      <c r="G854" s="26">
        <v>10702.663893753683</v>
      </c>
      <c r="H854" s="26">
        <v>33023.625748341663</v>
      </c>
      <c r="I854" s="26">
        <v>158457.28902478635</v>
      </c>
      <c r="J854" s="26">
        <v>0</v>
      </c>
      <c r="K854" s="26">
        <v>49814.295440186557</v>
      </c>
      <c r="L854" s="26">
        <v>0</v>
      </c>
      <c r="M854" s="26">
        <v>0</v>
      </c>
      <c r="N854" s="26">
        <v>0</v>
      </c>
      <c r="O854" s="26">
        <v>0</v>
      </c>
      <c r="P854" s="26">
        <v>0</v>
      </c>
      <c r="Q854" s="26">
        <v>0</v>
      </c>
      <c r="R854" s="26">
        <v>702.80819582578158</v>
      </c>
      <c r="S854" s="26">
        <v>161.02086857301171</v>
      </c>
      <c r="T854" s="26">
        <v>30.129807139585278</v>
      </c>
      <c r="U854" s="26">
        <v>2254.7145643180024</v>
      </c>
      <c r="V854" s="26">
        <v>0</v>
      </c>
      <c r="W854" s="26">
        <v>13.948003095789456</v>
      </c>
      <c r="X854" s="26">
        <v>0</v>
      </c>
      <c r="Y854" s="26">
        <v>283640</v>
      </c>
      <c r="Z854" s="26">
        <v>1993</v>
      </c>
      <c r="AA854" s="26" t="b">
        <v>1</v>
      </c>
      <c r="AB854" s="27" t="s">
        <v>73</v>
      </c>
      <c r="AC854" s="16">
        <f t="shared" si="41"/>
        <v>503254.62778535351</v>
      </c>
      <c r="AD854" s="16">
        <f t="shared" si="40"/>
        <v>3162.6214389521701</v>
      </c>
      <c r="AE854" s="16" t="str">
        <f>VLOOKUP(AB854,aircraft!A:B,2,FALSE)</f>
        <v>Passenger</v>
      </c>
      <c r="AF854" s="16" t="str">
        <f t="shared" si="42"/>
        <v/>
      </c>
    </row>
    <row r="855" spans="1:32" x14ac:dyDescent="0.25">
      <c r="A855" s="26">
        <v>0</v>
      </c>
      <c r="B855" s="26">
        <v>0</v>
      </c>
      <c r="C855" s="26">
        <v>0</v>
      </c>
      <c r="D855" s="26">
        <v>0</v>
      </c>
      <c r="E855" s="26">
        <v>0</v>
      </c>
      <c r="F855" s="26">
        <v>30538.795116397847</v>
      </c>
      <c r="G855" s="26">
        <v>1267.2583960823888</v>
      </c>
      <c r="H855" s="26">
        <v>4006.4337397187946</v>
      </c>
      <c r="I855" s="26">
        <v>19261.300915386986</v>
      </c>
      <c r="J855" s="26">
        <v>0</v>
      </c>
      <c r="K855" s="26">
        <v>5713.1864207894614</v>
      </c>
      <c r="L855" s="26">
        <v>0</v>
      </c>
      <c r="M855" s="26">
        <v>0</v>
      </c>
      <c r="N855" s="26">
        <v>0</v>
      </c>
      <c r="O855" s="26">
        <v>0</v>
      </c>
      <c r="P855" s="26">
        <v>0</v>
      </c>
      <c r="Q855" s="26">
        <v>0</v>
      </c>
      <c r="R855" s="26">
        <v>23.825625353101124</v>
      </c>
      <c r="S855" s="26">
        <v>4.7925451481451802</v>
      </c>
      <c r="T855" s="26">
        <v>1.2085645153326456</v>
      </c>
      <c r="U855" s="26">
        <v>72.842803436435716</v>
      </c>
      <c r="V855" s="26">
        <v>0</v>
      </c>
      <c r="W855" s="26">
        <v>1.5996922405472296</v>
      </c>
      <c r="X855" s="26">
        <v>0</v>
      </c>
      <c r="Y855" s="26">
        <v>44097</v>
      </c>
      <c r="Z855" s="26">
        <v>1993</v>
      </c>
      <c r="AA855" s="26" t="b">
        <v>1</v>
      </c>
      <c r="AB855" s="27" t="s">
        <v>74</v>
      </c>
      <c r="AC855" s="16">
        <f t="shared" si="41"/>
        <v>60786.97458837548</v>
      </c>
      <c r="AD855" s="16">
        <f t="shared" si="40"/>
        <v>104.26923069356189</v>
      </c>
      <c r="AE855" s="16" t="str">
        <f>VLOOKUP(AB855,aircraft!A:B,2,FALSE)</f>
        <v>Freighter (combi)</v>
      </c>
      <c r="AF855" s="16" t="str">
        <f t="shared" si="42"/>
        <v/>
      </c>
    </row>
    <row r="856" spans="1:32" x14ac:dyDescent="0.25">
      <c r="A856" s="26">
        <v>0</v>
      </c>
      <c r="B856" s="26">
        <v>0</v>
      </c>
      <c r="C856" s="26">
        <v>0</v>
      </c>
      <c r="D856" s="26">
        <v>0</v>
      </c>
      <c r="E856" s="26">
        <v>0</v>
      </c>
      <c r="F856" s="26">
        <v>75927.63772584562</v>
      </c>
      <c r="G856" s="26">
        <v>2904.9837380773952</v>
      </c>
      <c r="H856" s="26">
        <v>9850.1019117605683</v>
      </c>
      <c r="I856" s="26">
        <v>47151.15174226262</v>
      </c>
      <c r="J856" s="26">
        <v>0</v>
      </c>
      <c r="K856" s="26">
        <v>16862.594488789928</v>
      </c>
      <c r="L856" s="26">
        <v>0</v>
      </c>
      <c r="M856" s="26">
        <v>0</v>
      </c>
      <c r="N856" s="26">
        <v>0</v>
      </c>
      <c r="O856" s="26">
        <v>0</v>
      </c>
      <c r="P856" s="26">
        <v>0</v>
      </c>
      <c r="Q856" s="26">
        <v>0</v>
      </c>
      <c r="R856" s="26">
        <v>91.07794053394602</v>
      </c>
      <c r="S856" s="26">
        <v>15.063332737824322</v>
      </c>
      <c r="T856" s="26">
        <v>3.8722597761729118</v>
      </c>
      <c r="U856" s="26">
        <v>252.13421149895441</v>
      </c>
      <c r="V856" s="26">
        <v>0</v>
      </c>
      <c r="W856" s="26">
        <v>4.721526582968437</v>
      </c>
      <c r="X856" s="26">
        <v>0</v>
      </c>
      <c r="Y856" s="26">
        <v>67297</v>
      </c>
      <c r="Z856" s="26">
        <v>1993</v>
      </c>
      <c r="AA856" s="26" t="b">
        <v>1</v>
      </c>
      <c r="AB856" s="27" t="s">
        <v>75</v>
      </c>
      <c r="AC856" s="16">
        <f t="shared" si="41"/>
        <v>152696.46960673615</v>
      </c>
      <c r="AD856" s="16">
        <f t="shared" si="40"/>
        <v>366.86927112986609</v>
      </c>
      <c r="AE856" s="16" t="str">
        <f>VLOOKUP(AB856,aircraft!A:B,2,FALSE)</f>
        <v>Freighter (combi)</v>
      </c>
      <c r="AF856" s="16" t="str">
        <f t="shared" si="42"/>
        <v/>
      </c>
    </row>
    <row r="857" spans="1:32" x14ac:dyDescent="0.25">
      <c r="A857" s="26">
        <v>0</v>
      </c>
      <c r="B857" s="26">
        <v>0</v>
      </c>
      <c r="C857" s="26">
        <v>0</v>
      </c>
      <c r="D857" s="26">
        <v>0</v>
      </c>
      <c r="E857" s="26">
        <v>0</v>
      </c>
      <c r="F857" s="26">
        <v>89470.37782440077</v>
      </c>
      <c r="G857" s="26">
        <v>3673.9039014703808</v>
      </c>
      <c r="H857" s="26">
        <v>11661.914203819035</v>
      </c>
      <c r="I857" s="26">
        <v>59370.001154970683</v>
      </c>
      <c r="J857" s="26">
        <v>0</v>
      </c>
      <c r="K857" s="26">
        <v>19176.246719270472</v>
      </c>
      <c r="L857" s="26">
        <v>0</v>
      </c>
      <c r="M857" s="26">
        <v>0</v>
      </c>
      <c r="N857" s="26">
        <v>0</v>
      </c>
      <c r="O857" s="26">
        <v>0</v>
      </c>
      <c r="P857" s="26">
        <v>0</v>
      </c>
      <c r="Q857" s="26">
        <v>0</v>
      </c>
      <c r="R857" s="26">
        <v>595.05893614330921</v>
      </c>
      <c r="S857" s="26">
        <v>115.51803970368495</v>
      </c>
      <c r="T857" s="26">
        <v>30.173175040066514</v>
      </c>
      <c r="U857" s="26">
        <v>1866.7625323250488</v>
      </c>
      <c r="V857" s="26">
        <v>0</v>
      </c>
      <c r="W857" s="26">
        <v>5.369349224805684</v>
      </c>
      <c r="X857" s="26">
        <v>0</v>
      </c>
      <c r="Y857" s="26">
        <v>114916</v>
      </c>
      <c r="Z857" s="26">
        <v>1993</v>
      </c>
      <c r="AA857" s="26" t="b">
        <v>1</v>
      </c>
      <c r="AB857" s="27" t="s">
        <v>76</v>
      </c>
      <c r="AC857" s="16">
        <f t="shared" si="41"/>
        <v>183352.44380393135</v>
      </c>
      <c r="AD857" s="16">
        <f t="shared" si="40"/>
        <v>2612.8820324369153</v>
      </c>
      <c r="AE857" s="16" t="str">
        <f>VLOOKUP(AB857,aircraft!A:B,2,FALSE)</f>
        <v>Passenger</v>
      </c>
      <c r="AF857" s="16" t="str">
        <f t="shared" si="42"/>
        <v/>
      </c>
    </row>
    <row r="858" spans="1:32" x14ac:dyDescent="0.25">
      <c r="A858" s="26">
        <v>0</v>
      </c>
      <c r="B858" s="26">
        <v>0</v>
      </c>
      <c r="C858" s="26">
        <v>0</v>
      </c>
      <c r="D858" s="26">
        <v>0</v>
      </c>
      <c r="E858" s="26">
        <v>0</v>
      </c>
      <c r="F858" s="26">
        <v>439118.26586132473</v>
      </c>
      <c r="G858" s="26">
        <v>27273.449058320461</v>
      </c>
      <c r="H858" s="26">
        <v>15755.472176863435</v>
      </c>
      <c r="I858" s="26">
        <v>254198.17683423331</v>
      </c>
      <c r="J858" s="26">
        <v>0</v>
      </c>
      <c r="K858" s="26">
        <v>97924.713431808501</v>
      </c>
      <c r="L858" s="26">
        <v>0</v>
      </c>
      <c r="M858" s="26">
        <v>0</v>
      </c>
      <c r="N858" s="26">
        <v>0</v>
      </c>
      <c r="O858" s="26">
        <v>0</v>
      </c>
      <c r="P858" s="26">
        <v>0</v>
      </c>
      <c r="Q858" s="26">
        <v>0</v>
      </c>
      <c r="R858" s="26">
        <v>175.21479097570744</v>
      </c>
      <c r="S858" s="26">
        <v>55.320516115712273</v>
      </c>
      <c r="T858" s="26">
        <v>2.2898708729775663</v>
      </c>
      <c r="U858" s="26">
        <v>518.26513518710328</v>
      </c>
      <c r="V858" s="26">
        <v>0</v>
      </c>
      <c r="W858" s="26">
        <v>146.88707142450559</v>
      </c>
      <c r="X858" s="26">
        <v>0</v>
      </c>
      <c r="Y858" s="26">
        <v>365169</v>
      </c>
      <c r="Z858" s="26">
        <v>1993</v>
      </c>
      <c r="AA858" s="26" t="b">
        <v>1</v>
      </c>
      <c r="AB858" s="27" t="s">
        <v>77</v>
      </c>
      <c r="AC858" s="16">
        <f t="shared" si="41"/>
        <v>834270.07736255054</v>
      </c>
      <c r="AD858" s="16">
        <f t="shared" si="40"/>
        <v>897.97738457600622</v>
      </c>
      <c r="AE858" s="16" t="str">
        <f>VLOOKUP(AB858,aircraft!A:B,2,FALSE)</f>
        <v>Passenger</v>
      </c>
      <c r="AF858" s="16" t="str">
        <f t="shared" si="42"/>
        <v/>
      </c>
    </row>
    <row r="859" spans="1:32" x14ac:dyDescent="0.25">
      <c r="A859" s="26">
        <v>0</v>
      </c>
      <c r="B859" s="26">
        <v>0</v>
      </c>
      <c r="C859" s="26">
        <v>0</v>
      </c>
      <c r="D859" s="26">
        <v>0</v>
      </c>
      <c r="E859" s="26">
        <v>0</v>
      </c>
      <c r="F859" s="26">
        <v>87845.162024465375</v>
      </c>
      <c r="G859" s="26">
        <v>3723.2126856269033</v>
      </c>
      <c r="H859" s="26">
        <v>11530.843761112093</v>
      </c>
      <c r="I859" s="26">
        <v>58547.107192127223</v>
      </c>
      <c r="J859" s="26">
        <v>0</v>
      </c>
      <c r="K859" s="26">
        <v>21039.429485705798</v>
      </c>
      <c r="L859" s="26">
        <v>0</v>
      </c>
      <c r="M859" s="26">
        <v>0</v>
      </c>
      <c r="N859" s="26">
        <v>0</v>
      </c>
      <c r="O859" s="26">
        <v>0</v>
      </c>
      <c r="P859" s="26">
        <v>0</v>
      </c>
      <c r="Q859" s="26">
        <v>0</v>
      </c>
      <c r="R859" s="26">
        <v>464.33221241876191</v>
      </c>
      <c r="S859" s="26">
        <v>118.46281824873672</v>
      </c>
      <c r="T859" s="26">
        <v>13.116120677132608</v>
      </c>
      <c r="U859" s="26">
        <v>1868.3469175127839</v>
      </c>
      <c r="V859" s="26">
        <v>0</v>
      </c>
      <c r="W859" s="26">
        <v>5.8910404133414236</v>
      </c>
      <c r="X859" s="26">
        <v>0</v>
      </c>
      <c r="Y859" s="26">
        <v>106504</v>
      </c>
      <c r="Z859" s="26">
        <v>1993</v>
      </c>
      <c r="AA859" s="26" t="b">
        <v>1</v>
      </c>
      <c r="AB859" s="27" t="s">
        <v>199</v>
      </c>
      <c r="AC859" s="16">
        <f t="shared" si="41"/>
        <v>182685.7551490374</v>
      </c>
      <c r="AD859" s="16">
        <f t="shared" si="40"/>
        <v>2470.1491092707565</v>
      </c>
      <c r="AE859" s="16" t="str">
        <f>VLOOKUP(AB859,aircraft!A:B,2,FALSE)</f>
        <v>Passenger</v>
      </c>
      <c r="AF859" s="16" t="str">
        <f t="shared" si="42"/>
        <v/>
      </c>
    </row>
    <row r="860" spans="1:32" x14ac:dyDescent="0.25">
      <c r="A860" s="26">
        <v>0</v>
      </c>
      <c r="B860" s="26">
        <v>0</v>
      </c>
      <c r="C860" s="26">
        <v>0</v>
      </c>
      <c r="D860" s="26">
        <v>0</v>
      </c>
      <c r="E860" s="26">
        <v>0</v>
      </c>
      <c r="F860" s="26">
        <v>6631051.064108287</v>
      </c>
      <c r="G860" s="26">
        <v>354862.24215913354</v>
      </c>
      <c r="H860" s="26">
        <v>26471.590569993685</v>
      </c>
      <c r="I860" s="26">
        <v>2751939.2923627771</v>
      </c>
      <c r="J860" s="26">
        <v>0</v>
      </c>
      <c r="K860" s="26">
        <v>1034756.1060117232</v>
      </c>
      <c r="L860" s="26">
        <v>0</v>
      </c>
      <c r="M860" s="26">
        <v>0</v>
      </c>
      <c r="N860" s="26">
        <v>0</v>
      </c>
      <c r="O860" s="26">
        <v>0</v>
      </c>
      <c r="P860" s="26">
        <v>0</v>
      </c>
      <c r="Q860" s="26">
        <v>0</v>
      </c>
      <c r="R860" s="26">
        <v>1325.5590660433174</v>
      </c>
      <c r="S860" s="26">
        <v>226.52330944114411</v>
      </c>
      <c r="T860" s="26">
        <v>2.2404188599918364</v>
      </c>
      <c r="U860" s="26">
        <v>1745.9737500104361</v>
      </c>
      <c r="V860" s="26">
        <v>0</v>
      </c>
      <c r="W860" s="26">
        <v>444.94514069572733</v>
      </c>
      <c r="X860" s="26">
        <v>0</v>
      </c>
      <c r="Y860" s="26">
        <v>33395017</v>
      </c>
      <c r="Z860" s="26">
        <v>1993</v>
      </c>
      <c r="AA860" s="26" t="b">
        <v>1</v>
      </c>
      <c r="AB860" s="27" t="s">
        <v>78</v>
      </c>
      <c r="AC860" s="16">
        <f t="shared" si="41"/>
        <v>10799080.295211915</v>
      </c>
      <c r="AD860" s="16">
        <f t="shared" si="40"/>
        <v>3745.241685050617</v>
      </c>
      <c r="AE860" s="16" t="str">
        <f>VLOOKUP(AB860,aircraft!A:B,2,FALSE)</f>
        <v>Passenger</v>
      </c>
      <c r="AF860" s="16" t="str">
        <f t="shared" si="42"/>
        <v/>
      </c>
    </row>
    <row r="861" spans="1:32" x14ac:dyDescent="0.25">
      <c r="A861" s="26">
        <v>0</v>
      </c>
      <c r="B861" s="26">
        <v>0</v>
      </c>
      <c r="C861" s="26">
        <v>0</v>
      </c>
      <c r="D861" s="26">
        <v>0</v>
      </c>
      <c r="E861" s="26">
        <v>0</v>
      </c>
      <c r="F861" s="26">
        <v>492828.8199956211</v>
      </c>
      <c r="G861" s="26">
        <v>24852.976549498777</v>
      </c>
      <c r="H861" s="26">
        <v>32771.922205299619</v>
      </c>
      <c r="I861" s="26">
        <v>252743.97028479498</v>
      </c>
      <c r="J861" s="26">
        <v>0</v>
      </c>
      <c r="K861" s="26">
        <v>58079.055485161385</v>
      </c>
      <c r="L861" s="26">
        <v>0</v>
      </c>
      <c r="M861" s="26">
        <v>0</v>
      </c>
      <c r="N861" s="26">
        <v>0</v>
      </c>
      <c r="O861" s="26">
        <v>0</v>
      </c>
      <c r="P861" s="26">
        <v>0</v>
      </c>
      <c r="Q861" s="26">
        <v>0</v>
      </c>
      <c r="R861" s="26">
        <v>163.31181381666156</v>
      </c>
      <c r="S861" s="26">
        <v>39.956489365486789</v>
      </c>
      <c r="T861" s="26">
        <v>4.6004826150298426</v>
      </c>
      <c r="U861" s="26">
        <v>404.65149337876397</v>
      </c>
      <c r="V861" s="26">
        <v>0</v>
      </c>
      <c r="W861" s="26">
        <v>24.973994706755871</v>
      </c>
      <c r="X861" s="26">
        <v>0</v>
      </c>
      <c r="Y861" s="26">
        <v>2004529</v>
      </c>
      <c r="Z861" s="26">
        <v>1993</v>
      </c>
      <c r="AA861" s="26" t="b">
        <v>1</v>
      </c>
      <c r="AB861" s="27" t="s">
        <v>79</v>
      </c>
      <c r="AC861" s="16">
        <f t="shared" si="41"/>
        <v>861276.74452037585</v>
      </c>
      <c r="AD861" s="16">
        <f t="shared" si="40"/>
        <v>637.49427388269805</v>
      </c>
      <c r="AE861" s="16" t="str">
        <f>VLOOKUP(AB861,aircraft!A:B,2,FALSE)</f>
        <v>Passenger</v>
      </c>
      <c r="AF861" s="16" t="str">
        <f t="shared" si="42"/>
        <v/>
      </c>
    </row>
    <row r="862" spans="1:32" x14ac:dyDescent="0.25">
      <c r="A862" s="26">
        <v>0</v>
      </c>
      <c r="B862" s="26">
        <v>0</v>
      </c>
      <c r="C862" s="26">
        <v>0</v>
      </c>
      <c r="D862" s="26">
        <v>0</v>
      </c>
      <c r="E862" s="26">
        <v>0</v>
      </c>
      <c r="F862" s="26">
        <v>389568.17873432254</v>
      </c>
      <c r="G862" s="26">
        <v>16416.269943982883</v>
      </c>
      <c r="H862" s="26">
        <v>25928.505210778723</v>
      </c>
      <c r="I862" s="26">
        <v>177214.69137679395</v>
      </c>
      <c r="J862" s="26">
        <v>0</v>
      </c>
      <c r="K862" s="26">
        <v>53790.023758650976</v>
      </c>
      <c r="L862" s="26">
        <v>0</v>
      </c>
      <c r="M862" s="26">
        <v>0</v>
      </c>
      <c r="N862" s="26">
        <v>0</v>
      </c>
      <c r="O862" s="26">
        <v>0</v>
      </c>
      <c r="P862" s="26">
        <v>0</v>
      </c>
      <c r="Q862" s="26">
        <v>0</v>
      </c>
      <c r="R862" s="26">
        <v>138.02694896239379</v>
      </c>
      <c r="S862" s="26">
        <v>28.431300708313454</v>
      </c>
      <c r="T862" s="26">
        <v>4.0030745180361844</v>
      </c>
      <c r="U862" s="26">
        <v>306.87828566370797</v>
      </c>
      <c r="V862" s="26">
        <v>0</v>
      </c>
      <c r="W862" s="26">
        <v>23.129711001723074</v>
      </c>
      <c r="X862" s="26">
        <v>0</v>
      </c>
      <c r="Y862" s="26">
        <v>1068666</v>
      </c>
      <c r="Z862" s="26">
        <v>1993</v>
      </c>
      <c r="AA862" s="26" t="b">
        <v>1</v>
      </c>
      <c r="AB862" s="27" t="s">
        <v>80</v>
      </c>
      <c r="AC862" s="16">
        <f t="shared" si="41"/>
        <v>662917.66902452917</v>
      </c>
      <c r="AD862" s="16">
        <f t="shared" si="40"/>
        <v>500.4693208541745</v>
      </c>
      <c r="AE862" s="16" t="str">
        <f>VLOOKUP(AB862,aircraft!A:B,2,FALSE)</f>
        <v>Passenger</v>
      </c>
      <c r="AF862" s="16" t="str">
        <f t="shared" si="42"/>
        <v/>
      </c>
    </row>
    <row r="863" spans="1:32" x14ac:dyDescent="0.25">
      <c r="A863" s="26">
        <v>0</v>
      </c>
      <c r="B863" s="26">
        <v>0</v>
      </c>
      <c r="C863" s="26">
        <v>0</v>
      </c>
      <c r="D863" s="26">
        <v>0</v>
      </c>
      <c r="E863" s="26">
        <v>0</v>
      </c>
      <c r="F863" s="26">
        <v>1896546.009006307</v>
      </c>
      <c r="G863" s="26">
        <v>86761.998381335798</v>
      </c>
      <c r="H863" s="26">
        <v>122296.49407412481</v>
      </c>
      <c r="I863" s="26">
        <v>935646.67888828018</v>
      </c>
      <c r="J863" s="26">
        <v>0</v>
      </c>
      <c r="K863" s="26">
        <v>273817.90670100495</v>
      </c>
      <c r="L863" s="26">
        <v>0</v>
      </c>
      <c r="M863" s="26">
        <v>0</v>
      </c>
      <c r="N863" s="26">
        <v>0</v>
      </c>
      <c r="O863" s="26">
        <v>0</v>
      </c>
      <c r="P863" s="26">
        <v>0</v>
      </c>
      <c r="Q863" s="26">
        <v>0</v>
      </c>
      <c r="R863" s="26">
        <v>770.20689455900538</v>
      </c>
      <c r="S863" s="26">
        <v>73.833761932004705</v>
      </c>
      <c r="T863" s="26">
        <v>40.897279893195154</v>
      </c>
      <c r="U863" s="26">
        <v>796.52811947195733</v>
      </c>
      <c r="V863" s="26">
        <v>0</v>
      </c>
      <c r="W863" s="26">
        <v>117.74170388003277</v>
      </c>
      <c r="X863" s="26">
        <v>0</v>
      </c>
      <c r="Y863" s="26">
        <v>3911488</v>
      </c>
      <c r="Z863" s="26">
        <v>1993</v>
      </c>
      <c r="AA863" s="26" t="b">
        <v>1</v>
      </c>
      <c r="AB863" s="27" t="s">
        <v>145</v>
      </c>
      <c r="AC863" s="16">
        <f t="shared" si="41"/>
        <v>3315069.0870510526</v>
      </c>
      <c r="AD863" s="16">
        <f t="shared" si="40"/>
        <v>1799.2077597361952</v>
      </c>
      <c r="AE863" s="16" t="str">
        <f>VLOOKUP(AB863,aircraft!A:B,2,FALSE)</f>
        <v>Passenger</v>
      </c>
      <c r="AF863" s="16" t="str">
        <f t="shared" si="42"/>
        <v/>
      </c>
    </row>
    <row r="864" spans="1:32" x14ac:dyDescent="0.25">
      <c r="A864" s="26">
        <v>0</v>
      </c>
      <c r="B864" s="26">
        <v>0</v>
      </c>
      <c r="C864" s="26">
        <v>0</v>
      </c>
      <c r="D864" s="26">
        <v>0</v>
      </c>
      <c r="E864" s="26">
        <v>0</v>
      </c>
      <c r="F864" s="26">
        <v>387674.8929342177</v>
      </c>
      <c r="G864" s="26">
        <v>19030.01868948483</v>
      </c>
      <c r="H864" s="26">
        <v>25287.980677605381</v>
      </c>
      <c r="I864" s="26">
        <v>199853.42629737721</v>
      </c>
      <c r="J864" s="26">
        <v>0</v>
      </c>
      <c r="K864" s="26">
        <v>57519.352088639753</v>
      </c>
      <c r="L864" s="26">
        <v>0</v>
      </c>
      <c r="M864" s="26">
        <v>0</v>
      </c>
      <c r="N864" s="26">
        <v>0</v>
      </c>
      <c r="O864" s="26">
        <v>0</v>
      </c>
      <c r="P864" s="26">
        <v>0</v>
      </c>
      <c r="Q864" s="26">
        <v>0</v>
      </c>
      <c r="R864" s="26">
        <v>190.07475765058697</v>
      </c>
      <c r="S864" s="26">
        <v>52.019037407595484</v>
      </c>
      <c r="T864" s="26">
        <v>3.7107622094496393</v>
      </c>
      <c r="U864" s="26">
        <v>547.09661454216314</v>
      </c>
      <c r="V864" s="26">
        <v>0</v>
      </c>
      <c r="W864" s="26">
        <v>24.733322238078134</v>
      </c>
      <c r="X864" s="26">
        <v>0</v>
      </c>
      <c r="Y864" s="26">
        <v>901355</v>
      </c>
      <c r="Z864" s="26">
        <v>1993</v>
      </c>
      <c r="AA864" s="26" t="b">
        <v>1</v>
      </c>
      <c r="AB864" s="27" t="s">
        <v>81</v>
      </c>
      <c r="AC864" s="16">
        <f t="shared" si="41"/>
        <v>689365.67068732483</v>
      </c>
      <c r="AD864" s="16">
        <f t="shared" si="40"/>
        <v>817.63449404787332</v>
      </c>
      <c r="AE864" s="16" t="str">
        <f>VLOOKUP(AB864,aircraft!A:B,2,FALSE)</f>
        <v>Passenger (not used as freighter)</v>
      </c>
      <c r="AF864" s="16" t="str">
        <f t="shared" si="42"/>
        <v/>
      </c>
    </row>
    <row r="865" spans="1:32" x14ac:dyDescent="0.25">
      <c r="A865" s="26">
        <v>0</v>
      </c>
      <c r="B865" s="26">
        <v>0</v>
      </c>
      <c r="C865" s="26">
        <v>0</v>
      </c>
      <c r="D865" s="26">
        <v>0</v>
      </c>
      <c r="E865" s="26">
        <v>0</v>
      </c>
      <c r="F865" s="26">
        <v>1859.0190181101896</v>
      </c>
      <c r="G865" s="26">
        <v>97.866060678870639</v>
      </c>
      <c r="H865" s="26">
        <v>107.83785745024682</v>
      </c>
      <c r="I865" s="26">
        <v>921.82955243902427</v>
      </c>
      <c r="J865" s="26">
        <v>0</v>
      </c>
      <c r="K865" s="26">
        <v>0</v>
      </c>
      <c r="L865" s="26">
        <v>0</v>
      </c>
      <c r="M865" s="26">
        <v>0</v>
      </c>
      <c r="N865" s="26">
        <v>0</v>
      </c>
      <c r="O865" s="26">
        <v>0</v>
      </c>
      <c r="P865" s="26">
        <v>0</v>
      </c>
      <c r="Q865" s="26">
        <v>0</v>
      </c>
      <c r="R865" s="26">
        <v>8.2726644783626924</v>
      </c>
      <c r="S865" s="26">
        <v>1.7234213722461178</v>
      </c>
      <c r="T865" s="26">
        <v>0.21136220310926224</v>
      </c>
      <c r="U865" s="26">
        <v>16.233418829991688</v>
      </c>
      <c r="V865" s="26">
        <v>0</v>
      </c>
      <c r="W865" s="26">
        <v>0</v>
      </c>
      <c r="X865" s="26">
        <v>0</v>
      </c>
      <c r="Y865" s="26">
        <v>16490</v>
      </c>
      <c r="Z865" s="26">
        <v>1993</v>
      </c>
      <c r="AA865" s="26" t="b">
        <v>1</v>
      </c>
      <c r="AB865" s="27" t="s">
        <v>147</v>
      </c>
      <c r="AC865" s="16">
        <f t="shared" si="41"/>
        <v>2986.552488678331</v>
      </c>
      <c r="AD865" s="16">
        <f t="shared" si="40"/>
        <v>26.440866883709759</v>
      </c>
      <c r="AE865" s="16" t="str">
        <f>VLOOKUP(AB865,aircraft!A:B,2,FALSE)</f>
        <v>Passenger (not used as freighter)</v>
      </c>
      <c r="AF865" s="16" t="str">
        <f t="shared" si="42"/>
        <v/>
      </c>
    </row>
    <row r="866" spans="1:32" x14ac:dyDescent="0.25">
      <c r="A866" s="26">
        <v>0</v>
      </c>
      <c r="B866" s="26">
        <v>0</v>
      </c>
      <c r="C866" s="26">
        <v>0</v>
      </c>
      <c r="D866" s="26">
        <v>0</v>
      </c>
      <c r="E866" s="26">
        <v>0</v>
      </c>
      <c r="F866" s="26">
        <v>2189.9302879243078</v>
      </c>
      <c r="G866" s="26">
        <v>151.38380746205434</v>
      </c>
      <c r="H866" s="26">
        <v>0</v>
      </c>
      <c r="I866" s="26">
        <v>1310.6401096757786</v>
      </c>
      <c r="J866" s="26">
        <v>0</v>
      </c>
      <c r="K866" s="26">
        <v>1109.252474780722</v>
      </c>
      <c r="L866" s="26">
        <v>0</v>
      </c>
      <c r="M866" s="26">
        <v>0</v>
      </c>
      <c r="N866" s="26">
        <v>0</v>
      </c>
      <c r="O866" s="26">
        <v>0</v>
      </c>
      <c r="P866" s="26">
        <v>0</v>
      </c>
      <c r="Q866" s="26">
        <v>0</v>
      </c>
      <c r="R866" s="26">
        <v>1.7322738070508827</v>
      </c>
      <c r="S866" s="26">
        <v>0.7068286924759537</v>
      </c>
      <c r="T866" s="26">
        <v>0</v>
      </c>
      <c r="U866" s="26">
        <v>6.125254156885644</v>
      </c>
      <c r="V866" s="26">
        <v>0</v>
      </c>
      <c r="W866" s="26">
        <v>0.54353371908892245</v>
      </c>
      <c r="X866" s="26">
        <v>0</v>
      </c>
      <c r="Y866" s="26">
        <v>47162</v>
      </c>
      <c r="Z866" s="26">
        <v>1993</v>
      </c>
      <c r="AA866" s="26" t="b">
        <v>1</v>
      </c>
      <c r="AB866" s="27" t="s">
        <v>155</v>
      </c>
      <c r="AC866" s="16">
        <f t="shared" si="41"/>
        <v>4761.2066798428623</v>
      </c>
      <c r="AD866" s="16">
        <f t="shared" si="40"/>
        <v>9.1078903755014018</v>
      </c>
      <c r="AE866" s="16" t="str">
        <f>VLOOKUP(AB866,aircraft!A:B,2,FALSE)</f>
        <v>Passenger</v>
      </c>
      <c r="AF866" s="16" t="str">
        <f t="shared" si="42"/>
        <v/>
      </c>
    </row>
    <row r="867" spans="1:32" x14ac:dyDescent="0.25">
      <c r="A867" s="26">
        <v>0</v>
      </c>
      <c r="B867" s="26">
        <v>0</v>
      </c>
      <c r="C867" s="26">
        <v>0</v>
      </c>
      <c r="D867" s="26">
        <v>0</v>
      </c>
      <c r="E867" s="26">
        <v>0</v>
      </c>
      <c r="F867" s="26">
        <v>34.951950767793562</v>
      </c>
      <c r="G867" s="26">
        <v>1.2320173841677113</v>
      </c>
      <c r="H867" s="26">
        <v>0</v>
      </c>
      <c r="I867" s="26">
        <v>7.1765538135124425</v>
      </c>
      <c r="J867" s="26">
        <v>0</v>
      </c>
      <c r="K867" s="26">
        <v>0</v>
      </c>
      <c r="L867" s="26">
        <v>0</v>
      </c>
      <c r="M867" s="26">
        <v>0</v>
      </c>
      <c r="N867" s="26">
        <v>0</v>
      </c>
      <c r="O867" s="26">
        <v>0</v>
      </c>
      <c r="P867" s="26">
        <v>0</v>
      </c>
      <c r="Q867" s="26">
        <v>0</v>
      </c>
      <c r="R867" s="26">
        <v>0.68433646151520378</v>
      </c>
      <c r="S867" s="26">
        <v>8.3875744227915869E-2</v>
      </c>
      <c r="T867" s="26">
        <v>0</v>
      </c>
      <c r="U867" s="26">
        <v>0.48857978778171479</v>
      </c>
      <c r="V867" s="26">
        <v>0</v>
      </c>
      <c r="W867" s="26">
        <v>0</v>
      </c>
      <c r="X867" s="26">
        <v>0</v>
      </c>
      <c r="Y867" s="26">
        <v>1577</v>
      </c>
      <c r="Z867" s="26">
        <v>1993</v>
      </c>
      <c r="AA867" s="26" t="b">
        <v>1</v>
      </c>
      <c r="AB867" s="27" t="s">
        <v>84</v>
      </c>
      <c r="AC867" s="16">
        <f t="shared" si="41"/>
        <v>43.360521965473716</v>
      </c>
      <c r="AD867" s="16">
        <f t="shared" si="40"/>
        <v>1.2567919935248344</v>
      </c>
      <c r="AE867" s="16" t="str">
        <f>VLOOKUP(AB867,aircraft!A:B,2,FALSE)</f>
        <v>Passenger</v>
      </c>
      <c r="AF867" s="16" t="str">
        <f t="shared" si="42"/>
        <v/>
      </c>
    </row>
    <row r="868" spans="1:32" x14ac:dyDescent="0.25">
      <c r="A868" s="26">
        <v>0</v>
      </c>
      <c r="B868" s="26">
        <v>0</v>
      </c>
      <c r="C868" s="26">
        <v>0</v>
      </c>
      <c r="D868" s="26">
        <v>0</v>
      </c>
      <c r="E868" s="26">
        <v>0</v>
      </c>
      <c r="F868" s="26">
        <v>8.4715089610635665</v>
      </c>
      <c r="G868" s="26">
        <v>0.27556710494244485</v>
      </c>
      <c r="H868" s="26">
        <v>0</v>
      </c>
      <c r="I868" s="26">
        <v>2.2937302052007493</v>
      </c>
      <c r="J868" s="26">
        <v>0</v>
      </c>
      <c r="K868" s="26">
        <v>0</v>
      </c>
      <c r="L868" s="26">
        <v>0</v>
      </c>
      <c r="M868" s="26">
        <v>0</v>
      </c>
      <c r="N868" s="26">
        <v>0</v>
      </c>
      <c r="O868" s="26">
        <v>0</v>
      </c>
      <c r="P868" s="26">
        <v>0</v>
      </c>
      <c r="Q868" s="26">
        <v>0</v>
      </c>
      <c r="R868" s="26">
        <v>0.20807694017776435</v>
      </c>
      <c r="S868" s="26">
        <v>3.8099905725753773E-2</v>
      </c>
      <c r="T868" s="26">
        <v>0</v>
      </c>
      <c r="U868" s="26">
        <v>0.31713111982910636</v>
      </c>
      <c r="V868" s="26">
        <v>0</v>
      </c>
      <c r="W868" s="26">
        <v>0</v>
      </c>
      <c r="X868" s="26">
        <v>0</v>
      </c>
      <c r="Y868" s="26">
        <v>20582</v>
      </c>
      <c r="Z868" s="26">
        <v>1993</v>
      </c>
      <c r="AA868" s="26" t="b">
        <v>1</v>
      </c>
      <c r="AB868" s="27" t="s">
        <v>85</v>
      </c>
      <c r="AC868" s="16">
        <f t="shared" si="41"/>
        <v>11.04080627120676</v>
      </c>
      <c r="AD868" s="16">
        <f t="shared" si="40"/>
        <v>0.56330796573262454</v>
      </c>
      <c r="AE868" s="16" t="str">
        <f>VLOOKUP(AB868,aircraft!A:B,2,FALSE)</f>
        <v>Passenger</v>
      </c>
      <c r="AF868" s="16" t="str">
        <f t="shared" si="42"/>
        <v/>
      </c>
    </row>
    <row r="869" spans="1:32" x14ac:dyDescent="0.25">
      <c r="A869" s="26">
        <v>0</v>
      </c>
      <c r="B869" s="26">
        <v>0</v>
      </c>
      <c r="C869" s="26">
        <v>0</v>
      </c>
      <c r="D869" s="26">
        <v>0</v>
      </c>
      <c r="E869" s="26">
        <v>0</v>
      </c>
      <c r="F869" s="26">
        <v>48.93273107491099</v>
      </c>
      <c r="G869" s="26">
        <v>2.0899216390209623</v>
      </c>
      <c r="H869" s="26">
        <v>0</v>
      </c>
      <c r="I869" s="26">
        <v>7.1206024372285093</v>
      </c>
      <c r="J869" s="26">
        <v>0</v>
      </c>
      <c r="K869" s="26">
        <v>0</v>
      </c>
      <c r="L869" s="26">
        <v>0</v>
      </c>
      <c r="M869" s="26">
        <v>0</v>
      </c>
      <c r="N869" s="26">
        <v>0</v>
      </c>
      <c r="O869" s="26">
        <v>0</v>
      </c>
      <c r="P869" s="26">
        <v>0</v>
      </c>
      <c r="Q869" s="26">
        <v>0</v>
      </c>
      <c r="R869" s="26">
        <v>0.95807104612128535</v>
      </c>
      <c r="S869" s="26">
        <v>0.14228186639535814</v>
      </c>
      <c r="T869" s="26">
        <v>0</v>
      </c>
      <c r="U869" s="26">
        <v>0.48477061805188881</v>
      </c>
      <c r="V869" s="26">
        <v>0</v>
      </c>
      <c r="W869" s="26">
        <v>0</v>
      </c>
      <c r="X869" s="26">
        <v>0</v>
      </c>
      <c r="Y869" s="26">
        <v>3441</v>
      </c>
      <c r="Z869" s="26">
        <v>1993</v>
      </c>
      <c r="AA869" s="26" t="b">
        <v>1</v>
      </c>
      <c r="AB869" s="27" t="s">
        <v>86</v>
      </c>
      <c r="AC869" s="16">
        <f t="shared" si="41"/>
        <v>58.14325515116046</v>
      </c>
      <c r="AD869" s="16">
        <f t="shared" si="40"/>
        <v>1.5851235305685325</v>
      </c>
      <c r="AE869" s="16" t="str">
        <f>VLOOKUP(AB869,aircraft!A:B,2,FALSE)</f>
        <v>Passenger</v>
      </c>
      <c r="AF869" s="16" t="str">
        <f t="shared" si="42"/>
        <v/>
      </c>
    </row>
    <row r="870" spans="1:32" x14ac:dyDescent="0.25">
      <c r="A870" s="26">
        <v>0</v>
      </c>
      <c r="B870" s="26">
        <v>0</v>
      </c>
      <c r="C870" s="26">
        <v>0</v>
      </c>
      <c r="D870" s="26">
        <v>0</v>
      </c>
      <c r="E870" s="26">
        <v>0</v>
      </c>
      <c r="F870" s="26">
        <v>5.1011952150782625</v>
      </c>
      <c r="G870" s="26">
        <v>0.15384783021556384</v>
      </c>
      <c r="H870" s="26">
        <v>0</v>
      </c>
      <c r="I870" s="26">
        <v>0.74345042456942967</v>
      </c>
      <c r="J870" s="26">
        <v>0</v>
      </c>
      <c r="K870" s="26">
        <v>0</v>
      </c>
      <c r="L870" s="26">
        <v>0</v>
      </c>
      <c r="M870" s="26">
        <v>0</v>
      </c>
      <c r="N870" s="26">
        <v>0</v>
      </c>
      <c r="O870" s="26">
        <v>0</v>
      </c>
      <c r="P870" s="26">
        <v>0</v>
      </c>
      <c r="Q870" s="26">
        <v>0</v>
      </c>
      <c r="R870" s="26">
        <v>7.1387200951968127E-2</v>
      </c>
      <c r="S870" s="26">
        <v>7.569313570308339E-3</v>
      </c>
      <c r="T870" s="26">
        <v>0</v>
      </c>
      <c r="U870" s="26">
        <v>3.6577762453068319E-2</v>
      </c>
      <c r="V870" s="26">
        <v>0</v>
      </c>
      <c r="W870" s="26">
        <v>0</v>
      </c>
      <c r="X870" s="26">
        <v>0</v>
      </c>
      <c r="Y870" s="26">
        <v>984</v>
      </c>
      <c r="Z870" s="26">
        <v>1993</v>
      </c>
      <c r="AA870" s="26" t="b">
        <v>1</v>
      </c>
      <c r="AB870" s="27" t="s">
        <v>87</v>
      </c>
      <c r="AC870" s="16">
        <f t="shared" si="41"/>
        <v>5.9984934698632557</v>
      </c>
      <c r="AD870" s="16">
        <f t="shared" si="40"/>
        <v>0.11553427697534478</v>
      </c>
      <c r="AE870" s="16" t="str">
        <f>VLOOKUP(AB870,aircraft!A:B,2,FALSE)</f>
        <v>Passenger</v>
      </c>
      <c r="AF870" s="16" t="str">
        <f t="shared" si="42"/>
        <v/>
      </c>
    </row>
    <row r="871" spans="1:32" x14ac:dyDescent="0.25">
      <c r="A871" s="26">
        <v>0</v>
      </c>
      <c r="B871" s="26">
        <v>0</v>
      </c>
      <c r="C871" s="26">
        <v>0</v>
      </c>
      <c r="D871" s="26">
        <v>0</v>
      </c>
      <c r="E871" s="26">
        <v>0</v>
      </c>
      <c r="F871" s="26">
        <v>5.1011952150782625</v>
      </c>
      <c r="G871" s="26">
        <v>0.15384783021556384</v>
      </c>
      <c r="H871" s="26">
        <v>0</v>
      </c>
      <c r="I871" s="26">
        <v>0.93547400880693465</v>
      </c>
      <c r="J871" s="26">
        <v>0</v>
      </c>
      <c r="K871" s="26">
        <v>0</v>
      </c>
      <c r="L871" s="26">
        <v>0</v>
      </c>
      <c r="M871" s="26">
        <v>0</v>
      </c>
      <c r="N871" s="26">
        <v>0</v>
      </c>
      <c r="O871" s="26">
        <v>0</v>
      </c>
      <c r="P871" s="26">
        <v>0</v>
      </c>
      <c r="Q871" s="26">
        <v>0</v>
      </c>
      <c r="R871" s="26">
        <v>7.1387200951968127E-2</v>
      </c>
      <c r="S871" s="26">
        <v>7.569313570308339E-3</v>
      </c>
      <c r="T871" s="26">
        <v>0</v>
      </c>
      <c r="U871" s="26">
        <v>4.6025323201579621E-2</v>
      </c>
      <c r="V871" s="26">
        <v>0</v>
      </c>
      <c r="W871" s="26">
        <v>0</v>
      </c>
      <c r="X871" s="26">
        <v>0</v>
      </c>
      <c r="Y871" s="26">
        <v>1943</v>
      </c>
      <c r="Z871" s="26">
        <v>1993</v>
      </c>
      <c r="AA871" s="26" t="b">
        <v>1</v>
      </c>
      <c r="AB871" s="27" t="s">
        <v>88</v>
      </c>
      <c r="AC871" s="16">
        <f t="shared" si="41"/>
        <v>6.190517054100761</v>
      </c>
      <c r="AD871" s="16">
        <f t="shared" si="40"/>
        <v>0.12498183772385608</v>
      </c>
      <c r="AE871" s="16" t="str">
        <f>VLOOKUP(AB871,aircraft!A:B,2,FALSE)</f>
        <v>Passenger</v>
      </c>
      <c r="AF871" s="16" t="str">
        <f t="shared" si="42"/>
        <v/>
      </c>
    </row>
    <row r="872" spans="1:32" x14ac:dyDescent="0.25">
      <c r="A872" s="26">
        <v>0</v>
      </c>
      <c r="B872" s="26">
        <v>0</v>
      </c>
      <c r="C872" s="26">
        <v>0</v>
      </c>
      <c r="D872" s="26">
        <v>0</v>
      </c>
      <c r="E872" s="26">
        <v>0</v>
      </c>
      <c r="F872" s="26">
        <v>1606.2348472078015</v>
      </c>
      <c r="G872" s="26">
        <v>31.137820259203963</v>
      </c>
      <c r="H872" s="26">
        <v>189.5798484549523</v>
      </c>
      <c r="I872" s="26">
        <v>1124.7965863190816</v>
      </c>
      <c r="J872" s="26">
        <v>0</v>
      </c>
      <c r="K872" s="26">
        <v>1189.2129583880896</v>
      </c>
      <c r="L872" s="26">
        <v>0</v>
      </c>
      <c r="M872" s="26">
        <v>0</v>
      </c>
      <c r="N872" s="26">
        <v>0</v>
      </c>
      <c r="O872" s="26">
        <v>0</v>
      </c>
      <c r="P872" s="26">
        <v>0</v>
      </c>
      <c r="Q872" s="26">
        <v>0</v>
      </c>
      <c r="R872" s="26">
        <v>17.143414644347708</v>
      </c>
      <c r="S872" s="26">
        <v>1.572459977840583</v>
      </c>
      <c r="T872" s="26">
        <v>0.83983867916214139</v>
      </c>
      <c r="U872" s="26">
        <v>56.802229586885076</v>
      </c>
      <c r="V872" s="26">
        <v>0</v>
      </c>
      <c r="W872" s="26">
        <v>0.67785135617825043</v>
      </c>
      <c r="X872" s="26">
        <v>0</v>
      </c>
      <c r="Y872" s="26">
        <v>33727</v>
      </c>
      <c r="Z872" s="26">
        <v>1993</v>
      </c>
      <c r="AA872" s="26" t="b">
        <v>1</v>
      </c>
      <c r="AB872" s="27" t="s">
        <v>89</v>
      </c>
      <c r="AC872" s="16">
        <f t="shared" si="41"/>
        <v>4140.9620606291292</v>
      </c>
      <c r="AD872" s="16">
        <f t="shared" si="40"/>
        <v>77.035794244413765</v>
      </c>
      <c r="AE872" s="16" t="str">
        <f>VLOOKUP(AB872,aircraft!A:B,2,FALSE)</f>
        <v>Passenger</v>
      </c>
      <c r="AF872" s="16" t="str">
        <f t="shared" si="42"/>
        <v/>
      </c>
    </row>
    <row r="873" spans="1:32" x14ac:dyDescent="0.25">
      <c r="A873" s="26">
        <v>0</v>
      </c>
      <c r="B873" s="26">
        <v>0</v>
      </c>
      <c r="C873" s="26">
        <v>0</v>
      </c>
      <c r="D873" s="26">
        <v>0</v>
      </c>
      <c r="E873" s="26">
        <v>0</v>
      </c>
      <c r="F873" s="26">
        <v>2186.3939722531827</v>
      </c>
      <c r="G873" s="26">
        <v>39.585653493104971</v>
      </c>
      <c r="H873" s="26">
        <v>258.68620862167336</v>
      </c>
      <c r="I873" s="26">
        <v>1315.8720827490383</v>
      </c>
      <c r="J873" s="26">
        <v>0</v>
      </c>
      <c r="K873" s="26">
        <v>1322.8227765607276</v>
      </c>
      <c r="L873" s="26">
        <v>0</v>
      </c>
      <c r="M873" s="26">
        <v>0</v>
      </c>
      <c r="N873" s="26">
        <v>0</v>
      </c>
      <c r="O873" s="26">
        <v>0</v>
      </c>
      <c r="P873" s="26">
        <v>0</v>
      </c>
      <c r="Q873" s="26">
        <v>0</v>
      </c>
      <c r="R873" s="26">
        <v>24.231177381457869</v>
      </c>
      <c r="S873" s="26">
        <v>1.7489168156226707</v>
      </c>
      <c r="T873" s="26">
        <v>1.5392889816969904</v>
      </c>
      <c r="U873" s="26">
        <v>58.135981338013501</v>
      </c>
      <c r="V873" s="26">
        <v>0</v>
      </c>
      <c r="W873" s="26">
        <v>0.75400894915454231</v>
      </c>
      <c r="X873" s="26">
        <v>0</v>
      </c>
      <c r="Y873" s="26">
        <v>48285</v>
      </c>
      <c r="Z873" s="26">
        <v>1993</v>
      </c>
      <c r="AA873" s="26" t="b">
        <v>1</v>
      </c>
      <c r="AB873" s="27" t="s">
        <v>90</v>
      </c>
      <c r="AC873" s="16">
        <f t="shared" si="41"/>
        <v>5123.3606936777269</v>
      </c>
      <c r="AD873" s="16">
        <f t="shared" si="40"/>
        <v>86.409373465945563</v>
      </c>
      <c r="AE873" s="16" t="str">
        <f>VLOOKUP(AB873,aircraft!A:B,2,FALSE)</f>
        <v>Passenger</v>
      </c>
      <c r="AF873" s="16" t="str">
        <f t="shared" si="42"/>
        <v/>
      </c>
    </row>
    <row r="874" spans="1:32" x14ac:dyDescent="0.25">
      <c r="A874" s="26">
        <v>0</v>
      </c>
      <c r="B874" s="26">
        <v>0</v>
      </c>
      <c r="C874" s="26">
        <v>0</v>
      </c>
      <c r="D874" s="26">
        <v>0</v>
      </c>
      <c r="E874" s="26">
        <v>0</v>
      </c>
      <c r="F874" s="26">
        <v>391.70246028814387</v>
      </c>
      <c r="G874" s="26">
        <v>6.7228510830541381</v>
      </c>
      <c r="H874" s="26">
        <v>46.660249939709907</v>
      </c>
      <c r="I874" s="26">
        <v>187.9012524044486</v>
      </c>
      <c r="J874" s="26">
        <v>0</v>
      </c>
      <c r="K874" s="26">
        <v>188.92125607573871</v>
      </c>
      <c r="L874" s="26">
        <v>0</v>
      </c>
      <c r="M874" s="26">
        <v>0</v>
      </c>
      <c r="N874" s="26">
        <v>0</v>
      </c>
      <c r="O874" s="26">
        <v>0</v>
      </c>
      <c r="P874" s="26">
        <v>0</v>
      </c>
      <c r="Q874" s="26">
        <v>0</v>
      </c>
      <c r="R874" s="26">
        <v>10.394852546605376</v>
      </c>
      <c r="S874" s="26">
        <v>0.65134795637832799</v>
      </c>
      <c r="T874" s="26">
        <v>0.74463477327991312</v>
      </c>
      <c r="U874" s="26">
        <v>18.204939428610047</v>
      </c>
      <c r="V874" s="26">
        <v>0</v>
      </c>
      <c r="W874" s="26">
        <v>0.10768511118094165</v>
      </c>
      <c r="X874" s="26">
        <v>0</v>
      </c>
      <c r="Y874" s="26">
        <v>9581</v>
      </c>
      <c r="Z874" s="26">
        <v>1993</v>
      </c>
      <c r="AA874" s="26" t="b">
        <v>1</v>
      </c>
      <c r="AB874" s="27" t="s">
        <v>91</v>
      </c>
      <c r="AC874" s="16">
        <f t="shared" si="41"/>
        <v>821.90806979109516</v>
      </c>
      <c r="AD874" s="16">
        <f t="shared" si="40"/>
        <v>30.103459816054606</v>
      </c>
      <c r="AE874" s="16" t="str">
        <f>VLOOKUP(AB874,aircraft!A:B,2,FALSE)</f>
        <v>Passenger</v>
      </c>
      <c r="AF874" s="16" t="str">
        <f t="shared" si="42"/>
        <v/>
      </c>
    </row>
    <row r="875" spans="1:32" x14ac:dyDescent="0.25">
      <c r="A875" s="26">
        <v>0</v>
      </c>
      <c r="B875" s="26">
        <v>0</v>
      </c>
      <c r="C875" s="26">
        <v>0</v>
      </c>
      <c r="D875" s="26">
        <v>0</v>
      </c>
      <c r="E875" s="26">
        <v>0</v>
      </c>
      <c r="F875" s="26">
        <v>1234.5259044867751</v>
      </c>
      <c r="G875" s="26">
        <v>18.008504294073262</v>
      </c>
      <c r="H875" s="26">
        <v>148.49443435326222</v>
      </c>
      <c r="I875" s="26">
        <v>522.03830389956806</v>
      </c>
      <c r="J875" s="26">
        <v>0</v>
      </c>
      <c r="K875" s="26">
        <v>580.9607873627956</v>
      </c>
      <c r="L875" s="26">
        <v>0</v>
      </c>
      <c r="M875" s="26">
        <v>0</v>
      </c>
      <c r="N875" s="26">
        <v>0</v>
      </c>
      <c r="O875" s="26">
        <v>0</v>
      </c>
      <c r="P875" s="26">
        <v>0</v>
      </c>
      <c r="Q875" s="26">
        <v>0</v>
      </c>
      <c r="R875" s="26">
        <v>3.5858636359897083</v>
      </c>
      <c r="S875" s="26">
        <v>0.19839278730712945</v>
      </c>
      <c r="T875" s="26">
        <v>0.25824633802668123</v>
      </c>
      <c r="U875" s="26">
        <v>5.7510958434125392</v>
      </c>
      <c r="V875" s="26">
        <v>0</v>
      </c>
      <c r="W875" s="26">
        <v>0.33114763409073117</v>
      </c>
      <c r="X875" s="26">
        <v>0</v>
      </c>
      <c r="Y875" s="26">
        <v>16335</v>
      </c>
      <c r="Z875" s="26">
        <v>1993</v>
      </c>
      <c r="AA875" s="26" t="b">
        <v>1</v>
      </c>
      <c r="AB875" s="27" t="s">
        <v>92</v>
      </c>
      <c r="AC875" s="16">
        <f t="shared" si="41"/>
        <v>2504.0279343964739</v>
      </c>
      <c r="AD875" s="16">
        <f t="shared" si="40"/>
        <v>10.124746238826789</v>
      </c>
      <c r="AE875" s="16" t="str">
        <f>VLOOKUP(AB875,aircraft!A:B,2,FALSE)</f>
        <v>Passenger</v>
      </c>
      <c r="AF875" s="16" t="str">
        <f t="shared" si="42"/>
        <v/>
      </c>
    </row>
    <row r="876" spans="1:32" x14ac:dyDescent="0.25">
      <c r="A876" s="26">
        <v>0</v>
      </c>
      <c r="B876" s="26">
        <v>0</v>
      </c>
      <c r="C876" s="26">
        <v>0</v>
      </c>
      <c r="D876" s="26">
        <v>0</v>
      </c>
      <c r="E876" s="26">
        <v>0</v>
      </c>
      <c r="F876" s="26">
        <v>11884.610113943709</v>
      </c>
      <c r="G876" s="26">
        <v>647.61650495975869</v>
      </c>
      <c r="H876" s="26">
        <v>0</v>
      </c>
      <c r="I876" s="26">
        <v>3070.0703767124514</v>
      </c>
      <c r="J876" s="26">
        <v>0</v>
      </c>
      <c r="K876" s="26">
        <v>0</v>
      </c>
      <c r="L876" s="26">
        <v>0</v>
      </c>
      <c r="M876" s="26">
        <v>0</v>
      </c>
      <c r="N876" s="26">
        <v>0</v>
      </c>
      <c r="O876" s="26">
        <v>0</v>
      </c>
      <c r="P876" s="26">
        <v>0</v>
      </c>
      <c r="Q876" s="26">
        <v>0</v>
      </c>
      <c r="R876" s="26">
        <v>2.7681235917530103</v>
      </c>
      <c r="S876" s="26">
        <v>0.93414286353908338</v>
      </c>
      <c r="T876" s="26">
        <v>0</v>
      </c>
      <c r="U876" s="26">
        <v>4.5349210903537243</v>
      </c>
      <c r="V876" s="26">
        <v>0</v>
      </c>
      <c r="W876" s="26">
        <v>0</v>
      </c>
      <c r="X876" s="26">
        <v>0</v>
      </c>
      <c r="Y876" s="26">
        <v>79212</v>
      </c>
      <c r="Z876" s="26">
        <v>1993</v>
      </c>
      <c r="AA876" s="26" t="b">
        <v>1</v>
      </c>
      <c r="AB876" s="27" t="s">
        <v>156</v>
      </c>
      <c r="AC876" s="16">
        <f t="shared" si="41"/>
        <v>15602.296995615918</v>
      </c>
      <c r="AD876" s="16">
        <f t="shared" si="40"/>
        <v>8.237187545645817</v>
      </c>
      <c r="AE876" s="16" t="str">
        <f>VLOOKUP(AB876,aircraft!A:B,2,FALSE)</f>
        <v>Passenger</v>
      </c>
      <c r="AF876" s="16" t="str">
        <f t="shared" si="42"/>
        <v/>
      </c>
    </row>
    <row r="877" spans="1:32" x14ac:dyDescent="0.25">
      <c r="A877" s="26">
        <v>0</v>
      </c>
      <c r="B877" s="26">
        <v>0</v>
      </c>
      <c r="C877" s="26">
        <v>0</v>
      </c>
      <c r="D877" s="26">
        <v>0</v>
      </c>
      <c r="E877" s="26">
        <v>0</v>
      </c>
      <c r="F877" s="26">
        <v>1845.9253196273919</v>
      </c>
      <c r="G877" s="26">
        <v>101.42343003990952</v>
      </c>
      <c r="H877" s="26">
        <v>0</v>
      </c>
      <c r="I877" s="26">
        <v>870.5893692773891</v>
      </c>
      <c r="J877" s="26">
        <v>0</v>
      </c>
      <c r="K877" s="26">
        <v>954.93135746940607</v>
      </c>
      <c r="L877" s="26">
        <v>0</v>
      </c>
      <c r="M877" s="26">
        <v>0</v>
      </c>
      <c r="N877" s="26">
        <v>0</v>
      </c>
      <c r="O877" s="26">
        <v>0</v>
      </c>
      <c r="P877" s="26">
        <v>0</v>
      </c>
      <c r="Q877" s="26">
        <v>0</v>
      </c>
      <c r="R877" s="26">
        <v>4.5557683993234912</v>
      </c>
      <c r="S877" s="26">
        <v>0.9168677991578047</v>
      </c>
      <c r="T877" s="26">
        <v>0</v>
      </c>
      <c r="U877" s="26">
        <v>7.8701278261388667</v>
      </c>
      <c r="V877" s="26">
        <v>0</v>
      </c>
      <c r="W877" s="26">
        <v>0.46791637070954772</v>
      </c>
      <c r="X877" s="26">
        <v>0</v>
      </c>
      <c r="Y877" s="26">
        <v>31066</v>
      </c>
      <c r="Z877" s="26">
        <v>1993</v>
      </c>
      <c r="AA877" s="26" t="b">
        <v>1</v>
      </c>
      <c r="AB877" s="27" t="s">
        <v>148</v>
      </c>
      <c r="AC877" s="16">
        <f t="shared" si="41"/>
        <v>3772.8694764140964</v>
      </c>
      <c r="AD877" s="16">
        <f t="shared" si="40"/>
        <v>13.81068039532971</v>
      </c>
      <c r="AE877" s="16" t="str">
        <f>VLOOKUP(AB877,aircraft!A:B,2,FALSE)</f>
        <v>Passenger</v>
      </c>
      <c r="AF877" s="16" t="str">
        <f t="shared" si="42"/>
        <v/>
      </c>
    </row>
    <row r="878" spans="1:32" x14ac:dyDescent="0.25">
      <c r="A878" s="26">
        <v>0</v>
      </c>
      <c r="B878" s="26">
        <v>0</v>
      </c>
      <c r="C878" s="26">
        <v>0</v>
      </c>
      <c r="D878" s="26">
        <v>0</v>
      </c>
      <c r="E878" s="26">
        <v>0</v>
      </c>
      <c r="F878" s="26">
        <v>2080.6680515617422</v>
      </c>
      <c r="G878" s="26">
        <v>32.913263095116477</v>
      </c>
      <c r="H878" s="26">
        <v>276.72876689314847</v>
      </c>
      <c r="I878" s="26">
        <v>983.1078367878614</v>
      </c>
      <c r="J878" s="26">
        <v>0</v>
      </c>
      <c r="K878" s="26">
        <v>1316.8459922799548</v>
      </c>
      <c r="L878" s="26">
        <v>0</v>
      </c>
      <c r="M878" s="26">
        <v>0</v>
      </c>
      <c r="N878" s="26">
        <v>0</v>
      </c>
      <c r="O878" s="26">
        <v>0</v>
      </c>
      <c r="P878" s="26">
        <v>0</v>
      </c>
      <c r="Q878" s="26">
        <v>0</v>
      </c>
      <c r="R878" s="26">
        <v>13.404785336463194</v>
      </c>
      <c r="S878" s="26">
        <v>0.65958184904320183</v>
      </c>
      <c r="T878" s="26">
        <v>1.1788646319517955</v>
      </c>
      <c r="U878" s="26">
        <v>19.701482740361058</v>
      </c>
      <c r="V878" s="26">
        <v>0</v>
      </c>
      <c r="W878" s="26">
        <v>0.75060218226579434</v>
      </c>
      <c r="X878" s="26">
        <v>0</v>
      </c>
      <c r="Y878" s="26">
        <v>35148</v>
      </c>
      <c r="Z878" s="26">
        <v>1993</v>
      </c>
      <c r="AA878" s="26" t="b">
        <v>1</v>
      </c>
      <c r="AB878" s="27" t="s">
        <v>93</v>
      </c>
      <c r="AC878" s="16">
        <f t="shared" si="41"/>
        <v>4690.2639106178231</v>
      </c>
      <c r="AD878" s="16">
        <f t="shared" si="40"/>
        <v>35.69531674008504</v>
      </c>
      <c r="AE878" s="16" t="str">
        <f>VLOOKUP(AB878,aircraft!A:B,2,FALSE)</f>
        <v>Passenger</v>
      </c>
      <c r="AF878" s="16" t="str">
        <f t="shared" si="42"/>
        <v/>
      </c>
    </row>
    <row r="879" spans="1:32" x14ac:dyDescent="0.25">
      <c r="A879" s="26">
        <v>0</v>
      </c>
      <c r="B879" s="26">
        <v>0</v>
      </c>
      <c r="C879" s="26">
        <v>0</v>
      </c>
      <c r="D879" s="26">
        <v>0</v>
      </c>
      <c r="E879" s="26">
        <v>0</v>
      </c>
      <c r="F879" s="26">
        <v>6206.4212040210541</v>
      </c>
      <c r="G879" s="26">
        <v>468.29262080304909</v>
      </c>
      <c r="H879" s="26">
        <v>0</v>
      </c>
      <c r="I879" s="26">
        <v>4192.0524261722376</v>
      </c>
      <c r="J879" s="26">
        <v>0</v>
      </c>
      <c r="K879" s="26">
        <v>2362.9385127787441</v>
      </c>
      <c r="L879" s="26">
        <v>0</v>
      </c>
      <c r="M879" s="26">
        <v>0</v>
      </c>
      <c r="N879" s="26">
        <v>0</v>
      </c>
      <c r="O879" s="26">
        <v>0</v>
      </c>
      <c r="P879" s="26">
        <v>0</v>
      </c>
      <c r="Q879" s="26">
        <v>0</v>
      </c>
      <c r="R879" s="26">
        <v>24.666025395279714</v>
      </c>
      <c r="S879" s="26">
        <v>8.4292668115934752</v>
      </c>
      <c r="T879" s="26">
        <v>0</v>
      </c>
      <c r="U879" s="26">
        <v>75.456940422844951</v>
      </c>
      <c r="V879" s="26">
        <v>0</v>
      </c>
      <c r="W879" s="26">
        <v>1.3468748924700014</v>
      </c>
      <c r="X879" s="26">
        <v>0</v>
      </c>
      <c r="Y879" s="26">
        <v>95143</v>
      </c>
      <c r="Z879" s="26">
        <v>1993</v>
      </c>
      <c r="AA879" s="26" t="b">
        <v>1</v>
      </c>
      <c r="AB879" s="27" t="s">
        <v>94</v>
      </c>
      <c r="AC879" s="16">
        <f t="shared" si="41"/>
        <v>13229.704763775086</v>
      </c>
      <c r="AD879" s="16">
        <f t="shared" si="40"/>
        <v>109.89910752218813</v>
      </c>
      <c r="AE879" s="16" t="str">
        <f>VLOOKUP(AB879,aircraft!A:B,2,FALSE)</f>
        <v>Passenger</v>
      </c>
      <c r="AF879" s="16" t="str">
        <f t="shared" si="42"/>
        <v/>
      </c>
    </row>
    <row r="880" spans="1:32" x14ac:dyDescent="0.25">
      <c r="A880" s="26">
        <v>0</v>
      </c>
      <c r="B880" s="26">
        <v>0</v>
      </c>
      <c r="C880" s="26">
        <v>0</v>
      </c>
      <c r="D880" s="26">
        <v>0</v>
      </c>
      <c r="E880" s="26">
        <v>0</v>
      </c>
      <c r="F880" s="26">
        <v>2293.4223668097898</v>
      </c>
      <c r="G880" s="26">
        <v>130.31541153074377</v>
      </c>
      <c r="H880" s="26">
        <v>0</v>
      </c>
      <c r="I880" s="26">
        <v>1228.5964271654411</v>
      </c>
      <c r="J880" s="26">
        <v>0</v>
      </c>
      <c r="K880" s="26">
        <v>1291.9349733855925</v>
      </c>
      <c r="L880" s="26">
        <v>0</v>
      </c>
      <c r="M880" s="26">
        <v>0</v>
      </c>
      <c r="N880" s="26">
        <v>0</v>
      </c>
      <c r="O880" s="26">
        <v>0</v>
      </c>
      <c r="P880" s="26">
        <v>0</v>
      </c>
      <c r="Q880" s="26">
        <v>0</v>
      </c>
      <c r="R880" s="26">
        <v>5.6601971021897919</v>
      </c>
      <c r="S880" s="26">
        <v>1.1780513094412333</v>
      </c>
      <c r="T880" s="26">
        <v>0</v>
      </c>
      <c r="U880" s="26">
        <v>11.106511599785819</v>
      </c>
      <c r="V880" s="26">
        <v>0</v>
      </c>
      <c r="W880" s="26">
        <v>0.63304814446695967</v>
      </c>
      <c r="X880" s="26">
        <v>0</v>
      </c>
      <c r="Y880" s="26">
        <v>43164</v>
      </c>
      <c r="Z880" s="26">
        <v>1993</v>
      </c>
      <c r="AA880" s="26" t="b">
        <v>1</v>
      </c>
      <c r="AB880" s="27" t="s">
        <v>169</v>
      </c>
      <c r="AC880" s="16">
        <f t="shared" si="41"/>
        <v>4944.2691788915672</v>
      </c>
      <c r="AD880" s="16">
        <f t="shared" si="40"/>
        <v>18.577808155883801</v>
      </c>
      <c r="AE880" s="16" t="str">
        <f>VLOOKUP(AB880,aircraft!A:B,2,FALSE)</f>
        <v>Passenger</v>
      </c>
      <c r="AF880" s="16" t="str">
        <f t="shared" si="42"/>
        <v/>
      </c>
    </row>
    <row r="881" spans="1:32" x14ac:dyDescent="0.25">
      <c r="A881" s="26">
        <v>0</v>
      </c>
      <c r="B881" s="26">
        <v>0</v>
      </c>
      <c r="C881" s="26">
        <v>0</v>
      </c>
      <c r="D881" s="26">
        <v>0</v>
      </c>
      <c r="E881" s="26">
        <v>0</v>
      </c>
      <c r="F881" s="26">
        <v>15031.480939318149</v>
      </c>
      <c r="G881" s="26">
        <v>1179.1072636894758</v>
      </c>
      <c r="H881" s="26">
        <v>0</v>
      </c>
      <c r="I881" s="26">
        <v>1818.1144807156509</v>
      </c>
      <c r="J881" s="26">
        <v>0</v>
      </c>
      <c r="K881" s="26">
        <v>0</v>
      </c>
      <c r="L881" s="26">
        <v>0</v>
      </c>
      <c r="M881" s="26">
        <v>0</v>
      </c>
      <c r="N881" s="26">
        <v>0</v>
      </c>
      <c r="O881" s="26">
        <v>0</v>
      </c>
      <c r="P881" s="26">
        <v>0</v>
      </c>
      <c r="Q881" s="26">
        <v>0</v>
      </c>
      <c r="R881" s="26">
        <v>0.5886703542010977</v>
      </c>
      <c r="S881" s="26">
        <v>0.21148290247451876</v>
      </c>
      <c r="T881" s="26">
        <v>0</v>
      </c>
      <c r="U881" s="26">
        <v>2.597808068742228</v>
      </c>
      <c r="V881" s="26">
        <v>0</v>
      </c>
      <c r="W881" s="26">
        <v>0</v>
      </c>
      <c r="X881" s="26">
        <v>0</v>
      </c>
      <c r="Y881" s="26">
        <v>121025</v>
      </c>
      <c r="Z881" s="26">
        <v>1993</v>
      </c>
      <c r="AA881" s="26" t="b">
        <v>1</v>
      </c>
      <c r="AB881" s="27" t="s">
        <v>95</v>
      </c>
      <c r="AC881" s="16">
        <f t="shared" si="41"/>
        <v>18028.702683723277</v>
      </c>
      <c r="AD881" s="16">
        <f t="shared" si="40"/>
        <v>3.3979613254178442</v>
      </c>
      <c r="AE881" s="16" t="str">
        <f>VLOOKUP(AB881,aircraft!A:B,2,FALSE)</f>
        <v>Passenger</v>
      </c>
      <c r="AF881" s="16" t="str">
        <f t="shared" si="42"/>
        <v/>
      </c>
    </row>
    <row r="882" spans="1:32" x14ac:dyDescent="0.25">
      <c r="A882" s="26">
        <v>0</v>
      </c>
      <c r="B882" s="26">
        <v>0</v>
      </c>
      <c r="C882" s="26">
        <v>0</v>
      </c>
      <c r="D882" s="26">
        <v>0</v>
      </c>
      <c r="E882" s="26">
        <v>0</v>
      </c>
      <c r="F882" s="26">
        <v>14783.972691555751</v>
      </c>
      <c r="G882" s="26">
        <v>1157.9075925022801</v>
      </c>
      <c r="H882" s="26">
        <v>0</v>
      </c>
      <c r="I882" s="26">
        <v>1638.6411788780038</v>
      </c>
      <c r="J882" s="26">
        <v>0</v>
      </c>
      <c r="K882" s="26">
        <v>0</v>
      </c>
      <c r="L882" s="26">
        <v>0</v>
      </c>
      <c r="M882" s="26">
        <v>0</v>
      </c>
      <c r="N882" s="26">
        <v>0</v>
      </c>
      <c r="O882" s="26">
        <v>0</v>
      </c>
      <c r="P882" s="26">
        <v>0</v>
      </c>
      <c r="Q882" s="26">
        <v>0</v>
      </c>
      <c r="R882" s="26">
        <v>0</v>
      </c>
      <c r="S882" s="26">
        <v>0</v>
      </c>
      <c r="T882" s="26">
        <v>0</v>
      </c>
      <c r="U882" s="26">
        <v>0</v>
      </c>
      <c r="V882" s="26">
        <v>0</v>
      </c>
      <c r="W882" s="26">
        <v>0</v>
      </c>
      <c r="X882" s="26">
        <v>0</v>
      </c>
      <c r="Y882" s="26">
        <v>118125</v>
      </c>
      <c r="Z882" s="26">
        <v>1993</v>
      </c>
      <c r="AA882" s="26" t="b">
        <v>1</v>
      </c>
      <c r="AB882" s="27" t="s">
        <v>178</v>
      </c>
      <c r="AC882" s="16">
        <f t="shared" si="41"/>
        <v>17580.521462936034</v>
      </c>
      <c r="AD882" s="16">
        <f t="shared" si="40"/>
        <v>0</v>
      </c>
      <c r="AE882" s="16" t="str">
        <f>VLOOKUP(AB882,aircraft!A:B,2,FALSE)</f>
        <v>Passenger</v>
      </c>
      <c r="AF882" s="16" t="str">
        <f t="shared" si="42"/>
        <v/>
      </c>
    </row>
    <row r="883" spans="1:32" x14ac:dyDescent="0.25">
      <c r="A883" s="26">
        <v>0</v>
      </c>
      <c r="B883" s="26">
        <v>0</v>
      </c>
      <c r="C883" s="26">
        <v>0</v>
      </c>
      <c r="D883" s="26">
        <v>0</v>
      </c>
      <c r="E883" s="26">
        <v>0</v>
      </c>
      <c r="F883" s="26">
        <v>28822.495142901913</v>
      </c>
      <c r="G883" s="26">
        <v>1974.5123095392926</v>
      </c>
      <c r="H883" s="26">
        <v>0</v>
      </c>
      <c r="I883" s="26">
        <v>3397.923203467622</v>
      </c>
      <c r="J883" s="26">
        <v>0</v>
      </c>
      <c r="K883" s="26">
        <v>0</v>
      </c>
      <c r="L883" s="26">
        <v>0</v>
      </c>
      <c r="M883" s="26">
        <v>0</v>
      </c>
      <c r="N883" s="26">
        <v>0</v>
      </c>
      <c r="O883" s="26">
        <v>0</v>
      </c>
      <c r="P883" s="26">
        <v>0</v>
      </c>
      <c r="Q883" s="26">
        <v>0</v>
      </c>
      <c r="R883" s="26">
        <v>18.969345304449071</v>
      </c>
      <c r="S883" s="26">
        <v>8.5689638439925915</v>
      </c>
      <c r="T883" s="26">
        <v>0</v>
      </c>
      <c r="U883" s="26">
        <v>18.470175106206927</v>
      </c>
      <c r="V883" s="26">
        <v>0</v>
      </c>
      <c r="W883" s="26">
        <v>0</v>
      </c>
      <c r="X883" s="26">
        <v>0</v>
      </c>
      <c r="Y883" s="26">
        <v>116442</v>
      </c>
      <c r="Z883" s="26">
        <v>1993</v>
      </c>
      <c r="AA883" s="26" t="b">
        <v>1</v>
      </c>
      <c r="AB883" s="27" t="s">
        <v>97</v>
      </c>
      <c r="AC883" s="16">
        <f t="shared" si="41"/>
        <v>34194.930655908829</v>
      </c>
      <c r="AD883" s="16">
        <f t="shared" si="40"/>
        <v>46.008484254648593</v>
      </c>
      <c r="AE883" s="16" t="str">
        <f>VLOOKUP(AB883,aircraft!A:B,2,FALSE)</f>
        <v>Passenger</v>
      </c>
      <c r="AF883" s="16" t="str">
        <f t="shared" si="42"/>
        <v/>
      </c>
    </row>
    <row r="884" spans="1:32" x14ac:dyDescent="0.25">
      <c r="A884" s="26">
        <v>0</v>
      </c>
      <c r="B884" s="26">
        <v>0</v>
      </c>
      <c r="C884" s="26">
        <v>0</v>
      </c>
      <c r="D884" s="26">
        <v>0</v>
      </c>
      <c r="E884" s="26">
        <v>0</v>
      </c>
      <c r="F884" s="26">
        <v>39949.559394862656</v>
      </c>
      <c r="G884" s="26">
        <v>2376.2714301084407</v>
      </c>
      <c r="H884" s="26">
        <v>0</v>
      </c>
      <c r="I884" s="26">
        <v>3913.5284453531945</v>
      </c>
      <c r="J884" s="26">
        <v>0</v>
      </c>
      <c r="K884" s="26">
        <v>0</v>
      </c>
      <c r="L884" s="26">
        <v>0</v>
      </c>
      <c r="M884" s="26">
        <v>0</v>
      </c>
      <c r="N884" s="26">
        <v>0</v>
      </c>
      <c r="O884" s="26">
        <v>0</v>
      </c>
      <c r="P884" s="26">
        <v>0</v>
      </c>
      <c r="Q884" s="26">
        <v>0</v>
      </c>
      <c r="R884" s="26">
        <v>0.30757960834390768</v>
      </c>
      <c r="S884" s="26">
        <v>9.6713854832309085E-2</v>
      </c>
      <c r="T884" s="26">
        <v>0</v>
      </c>
      <c r="U884" s="26">
        <v>1.3848979784332873</v>
      </c>
      <c r="V884" s="26">
        <v>0</v>
      </c>
      <c r="W884" s="26">
        <v>0</v>
      </c>
      <c r="X884" s="26">
        <v>0</v>
      </c>
      <c r="Y884" s="26">
        <v>325057</v>
      </c>
      <c r="Z884" s="26">
        <v>1993</v>
      </c>
      <c r="AA884" s="26" t="b">
        <v>1</v>
      </c>
      <c r="AB884" s="27" t="s">
        <v>98</v>
      </c>
      <c r="AC884" s="16">
        <f t="shared" si="41"/>
        <v>46239.35927032429</v>
      </c>
      <c r="AD884" s="16">
        <f t="shared" si="40"/>
        <v>1.7891914416095041</v>
      </c>
      <c r="AE884" s="16" t="str">
        <f>VLOOKUP(AB884,aircraft!A:B,2,FALSE)</f>
        <v>Passenger</v>
      </c>
      <c r="AF884" s="16" t="str">
        <f t="shared" si="42"/>
        <v/>
      </c>
    </row>
    <row r="885" spans="1:32" x14ac:dyDescent="0.25">
      <c r="A885" s="26">
        <v>0</v>
      </c>
      <c r="B885" s="26">
        <v>0</v>
      </c>
      <c r="C885" s="26">
        <v>0</v>
      </c>
      <c r="D885" s="26">
        <v>0</v>
      </c>
      <c r="E885" s="26">
        <v>0</v>
      </c>
      <c r="F885" s="26">
        <v>42.462259239069631</v>
      </c>
      <c r="G885" s="26">
        <v>3.1711980700074833</v>
      </c>
      <c r="H885" s="26">
        <v>0</v>
      </c>
      <c r="I885" s="26">
        <v>4.819488739735208</v>
      </c>
      <c r="J885" s="26">
        <v>0</v>
      </c>
      <c r="K885" s="26">
        <v>0</v>
      </c>
      <c r="L885" s="26">
        <v>0</v>
      </c>
      <c r="M885" s="26">
        <v>0</v>
      </c>
      <c r="N885" s="26">
        <v>0</v>
      </c>
      <c r="O885" s="26">
        <v>0</v>
      </c>
      <c r="P885" s="26">
        <v>0</v>
      </c>
      <c r="Q885" s="26">
        <v>0</v>
      </c>
      <c r="R885" s="26">
        <v>5.2585966751203554E-3</v>
      </c>
      <c r="S885" s="26">
        <v>2.6128676317110134E-3</v>
      </c>
      <c r="T885" s="26">
        <v>0</v>
      </c>
      <c r="U885" s="26">
        <v>3.9709554091082403E-3</v>
      </c>
      <c r="V885" s="26">
        <v>0</v>
      </c>
      <c r="W885" s="26">
        <v>0</v>
      </c>
      <c r="X885" s="26">
        <v>0</v>
      </c>
      <c r="Y885" s="26">
        <v>305</v>
      </c>
      <c r="Z885" s="26">
        <v>1993</v>
      </c>
      <c r="AA885" s="26" t="b">
        <v>1</v>
      </c>
      <c r="AB885" s="27" t="s">
        <v>195</v>
      </c>
      <c r="AC885" s="16">
        <f t="shared" si="41"/>
        <v>50.452946048812322</v>
      </c>
      <c r="AD885" s="16">
        <f t="shared" si="40"/>
        <v>1.184241971593961E-2</v>
      </c>
      <c r="AE885" s="16" t="str">
        <f>VLOOKUP(AB885,aircraft!A:B,2,FALSE)</f>
        <v>Passenger</v>
      </c>
      <c r="AF885" s="16" t="str">
        <f t="shared" si="42"/>
        <v/>
      </c>
    </row>
    <row r="886" spans="1:32" x14ac:dyDescent="0.25">
      <c r="A886" s="26">
        <v>0</v>
      </c>
      <c r="B886" s="26">
        <v>0</v>
      </c>
      <c r="C886" s="26">
        <v>0</v>
      </c>
      <c r="D886" s="26">
        <v>0</v>
      </c>
      <c r="E886" s="26">
        <v>0</v>
      </c>
      <c r="F886" s="26">
        <v>2.5505976075391312</v>
      </c>
      <c r="G886" s="26">
        <v>7.6923915107781918E-2</v>
      </c>
      <c r="H886" s="26">
        <v>0</v>
      </c>
      <c r="I886" s="26">
        <v>0.27621248412822558</v>
      </c>
      <c r="J886" s="26">
        <v>0</v>
      </c>
      <c r="K886" s="26">
        <v>0</v>
      </c>
      <c r="L886" s="26">
        <v>0</v>
      </c>
      <c r="M886" s="26">
        <v>0</v>
      </c>
      <c r="N886" s="26">
        <v>0</v>
      </c>
      <c r="O886" s="26">
        <v>0</v>
      </c>
      <c r="P886" s="26">
        <v>0</v>
      </c>
      <c r="Q886" s="26">
        <v>0</v>
      </c>
      <c r="R886" s="26">
        <v>3.5693600475984064E-2</v>
      </c>
      <c r="S886" s="26">
        <v>3.7846567851541695E-3</v>
      </c>
      <c r="T886" s="26">
        <v>0</v>
      </c>
      <c r="U886" s="26">
        <v>1.3589654800271907E-2</v>
      </c>
      <c r="V886" s="26">
        <v>0</v>
      </c>
      <c r="W886" s="26">
        <v>0</v>
      </c>
      <c r="X886" s="26">
        <v>0</v>
      </c>
      <c r="Y886" s="26">
        <v>260</v>
      </c>
      <c r="Z886" s="26">
        <v>1993</v>
      </c>
      <c r="AA886" s="26" t="b">
        <v>1</v>
      </c>
      <c r="AB886" s="27" t="s">
        <v>179</v>
      </c>
      <c r="AC886" s="16">
        <f t="shared" si="41"/>
        <v>2.9037340067751387</v>
      </c>
      <c r="AD886" s="16">
        <f t="shared" si="40"/>
        <v>5.3067912061410136E-2</v>
      </c>
      <c r="AE886" s="16" t="str">
        <f>VLOOKUP(AB886,aircraft!A:B,2,FALSE)</f>
        <v>Passenger</v>
      </c>
      <c r="AF886" s="16" t="str">
        <f t="shared" si="42"/>
        <v/>
      </c>
    </row>
    <row r="887" spans="1:32" x14ac:dyDescent="0.25">
      <c r="A887" s="26">
        <v>0</v>
      </c>
      <c r="B887" s="26">
        <v>0</v>
      </c>
      <c r="C887" s="26">
        <v>0</v>
      </c>
      <c r="D887" s="26">
        <v>0</v>
      </c>
      <c r="E887" s="26">
        <v>0</v>
      </c>
      <c r="F887" s="26">
        <v>192.46213177358069</v>
      </c>
      <c r="G887" s="26">
        <v>11.36310844376132</v>
      </c>
      <c r="H887" s="26">
        <v>0</v>
      </c>
      <c r="I887" s="26">
        <v>51.230016299261635</v>
      </c>
      <c r="J887" s="26">
        <v>0</v>
      </c>
      <c r="K887" s="26">
        <v>0</v>
      </c>
      <c r="L887" s="26">
        <v>0</v>
      </c>
      <c r="M887" s="26">
        <v>0</v>
      </c>
      <c r="N887" s="26">
        <v>0</v>
      </c>
      <c r="O887" s="26">
        <v>0</v>
      </c>
      <c r="P887" s="26">
        <v>0</v>
      </c>
      <c r="Q887" s="26">
        <v>0</v>
      </c>
      <c r="R887" s="26">
        <v>1.5581119219357158</v>
      </c>
      <c r="S887" s="26">
        <v>0.50456357339452262</v>
      </c>
      <c r="T887" s="26">
        <v>0</v>
      </c>
      <c r="U887" s="26">
        <v>2.2748000881050148</v>
      </c>
      <c r="V887" s="26">
        <v>0</v>
      </c>
      <c r="W887" s="26">
        <v>0</v>
      </c>
      <c r="X887" s="26">
        <v>0</v>
      </c>
      <c r="Y887" s="26">
        <v>2732</v>
      </c>
      <c r="Z887" s="26">
        <v>1993</v>
      </c>
      <c r="AA887" s="26" t="b">
        <v>1</v>
      </c>
      <c r="AB887" s="27" t="s">
        <v>99</v>
      </c>
      <c r="AC887" s="16">
        <f t="shared" si="41"/>
        <v>255.05525651660366</v>
      </c>
      <c r="AD887" s="16">
        <f t="shared" si="40"/>
        <v>4.3374755834352534</v>
      </c>
      <c r="AE887" s="16" t="str">
        <f>VLOOKUP(AB887,aircraft!A:B,2,FALSE)</f>
        <v>Passenger</v>
      </c>
      <c r="AF887" s="16" t="str">
        <f t="shared" si="42"/>
        <v/>
      </c>
    </row>
    <row r="888" spans="1:32" x14ac:dyDescent="0.25">
      <c r="A888" s="26">
        <v>0</v>
      </c>
      <c r="B888" s="26">
        <v>0</v>
      </c>
      <c r="C888" s="26">
        <v>0</v>
      </c>
      <c r="D888" s="26">
        <v>0</v>
      </c>
      <c r="E888" s="26">
        <v>0</v>
      </c>
      <c r="F888" s="26">
        <v>288.69319766037103</v>
      </c>
      <c r="G888" s="26">
        <v>17.04466266564198</v>
      </c>
      <c r="H888" s="26">
        <v>0</v>
      </c>
      <c r="I888" s="26">
        <v>74.783200613160517</v>
      </c>
      <c r="J888" s="26">
        <v>0</v>
      </c>
      <c r="K888" s="26">
        <v>0</v>
      </c>
      <c r="L888" s="26">
        <v>0</v>
      </c>
      <c r="M888" s="26">
        <v>0</v>
      </c>
      <c r="N888" s="26">
        <v>0</v>
      </c>
      <c r="O888" s="26">
        <v>0</v>
      </c>
      <c r="P888" s="26">
        <v>0</v>
      </c>
      <c r="Q888" s="26">
        <v>0</v>
      </c>
      <c r="R888" s="26">
        <v>2.3371678829035738</v>
      </c>
      <c r="S888" s="26">
        <v>0.75684536009178394</v>
      </c>
      <c r="T888" s="26">
        <v>0</v>
      </c>
      <c r="U888" s="26">
        <v>3.3206476131073255</v>
      </c>
      <c r="V888" s="26">
        <v>0</v>
      </c>
      <c r="W888" s="26">
        <v>0</v>
      </c>
      <c r="X888" s="26">
        <v>0</v>
      </c>
      <c r="Y888" s="26">
        <v>4133</v>
      </c>
      <c r="Z888" s="26">
        <v>1993</v>
      </c>
      <c r="AA888" s="26" t="b">
        <v>1</v>
      </c>
      <c r="AB888" s="27" t="s">
        <v>100</v>
      </c>
      <c r="AC888" s="16">
        <f t="shared" si="41"/>
        <v>380.52106093917348</v>
      </c>
      <c r="AD888" s="16">
        <f t="shared" si="40"/>
        <v>6.4146608561026834</v>
      </c>
      <c r="AE888" s="16" t="str">
        <f>VLOOKUP(AB888,aircraft!A:B,2,FALSE)</f>
        <v>Passenger (not used as freighter)</v>
      </c>
      <c r="AF888" s="16" t="str">
        <f t="shared" si="42"/>
        <v/>
      </c>
    </row>
    <row r="889" spans="1:32" x14ac:dyDescent="0.25">
      <c r="A889" s="26">
        <v>0</v>
      </c>
      <c r="B889" s="26">
        <v>0</v>
      </c>
      <c r="C889" s="26">
        <v>0</v>
      </c>
      <c r="D889" s="26">
        <v>0</v>
      </c>
      <c r="E889" s="26">
        <v>0</v>
      </c>
      <c r="F889" s="26">
        <v>11840.422496411105</v>
      </c>
      <c r="G889" s="26">
        <v>784.53037529433493</v>
      </c>
      <c r="H889" s="26">
        <v>0</v>
      </c>
      <c r="I889" s="26">
        <v>3219.4925110616</v>
      </c>
      <c r="J889" s="26">
        <v>0</v>
      </c>
      <c r="K889" s="26">
        <v>0</v>
      </c>
      <c r="L889" s="26">
        <v>0</v>
      </c>
      <c r="M889" s="26">
        <v>0</v>
      </c>
      <c r="N889" s="26">
        <v>0</v>
      </c>
      <c r="O889" s="26">
        <v>0</v>
      </c>
      <c r="P889" s="26">
        <v>0</v>
      </c>
      <c r="Q889" s="26">
        <v>0</v>
      </c>
      <c r="R889" s="26">
        <v>6.9701057686841388</v>
      </c>
      <c r="S889" s="26">
        <v>2.6023346520199078</v>
      </c>
      <c r="T889" s="26">
        <v>0</v>
      </c>
      <c r="U889" s="26">
        <v>10.67925116387101</v>
      </c>
      <c r="V889" s="26">
        <v>0</v>
      </c>
      <c r="W889" s="26">
        <v>0</v>
      </c>
      <c r="X889" s="26">
        <v>0</v>
      </c>
      <c r="Y889" s="26">
        <v>206375</v>
      </c>
      <c r="Z889" s="26">
        <v>1993</v>
      </c>
      <c r="AA889" s="26" t="b">
        <v>1</v>
      </c>
      <c r="AB889" s="27" t="s">
        <v>101</v>
      </c>
      <c r="AC889" s="16">
        <f t="shared" si="41"/>
        <v>15844.44538276704</v>
      </c>
      <c r="AD889" s="16">
        <f t="shared" si="40"/>
        <v>20.251691584575056</v>
      </c>
      <c r="AE889" s="16" t="str">
        <f>VLOOKUP(AB889,aircraft!A:B,2,FALSE)</f>
        <v>Passenger</v>
      </c>
      <c r="AF889" s="16" t="str">
        <f t="shared" si="42"/>
        <v/>
      </c>
    </row>
    <row r="890" spans="1:32" x14ac:dyDescent="0.25">
      <c r="A890" s="26">
        <v>0</v>
      </c>
      <c r="B890" s="26">
        <v>0</v>
      </c>
      <c r="C890" s="26">
        <v>0</v>
      </c>
      <c r="D890" s="26">
        <v>0</v>
      </c>
      <c r="E890" s="26">
        <v>0</v>
      </c>
      <c r="F890" s="26">
        <v>33190.699549691606</v>
      </c>
      <c r="G890" s="26">
        <v>2367.6128883113442</v>
      </c>
      <c r="H890" s="26">
        <v>169.13496410438415</v>
      </c>
      <c r="I890" s="26">
        <v>12176.951594497001</v>
      </c>
      <c r="J890" s="26">
        <v>0</v>
      </c>
      <c r="K890" s="26">
        <v>0</v>
      </c>
      <c r="L890" s="26">
        <v>0</v>
      </c>
      <c r="M890" s="26">
        <v>0</v>
      </c>
      <c r="N890" s="26">
        <v>0</v>
      </c>
      <c r="O890" s="26">
        <v>0</v>
      </c>
      <c r="P890" s="26">
        <v>0</v>
      </c>
      <c r="Q890" s="26">
        <v>0</v>
      </c>
      <c r="R890" s="26">
        <v>1.3817560118760175</v>
      </c>
      <c r="S890" s="26">
        <v>8.8326227302402083E-2</v>
      </c>
      <c r="T890" s="26">
        <v>0.12177717600128174</v>
      </c>
      <c r="U890" s="26">
        <v>3.4216816156269103</v>
      </c>
      <c r="V890" s="26">
        <v>0</v>
      </c>
      <c r="W890" s="26">
        <v>0</v>
      </c>
      <c r="X890" s="26">
        <v>0</v>
      </c>
      <c r="Y890" s="26">
        <v>409696</v>
      </c>
      <c r="Z890" s="26">
        <v>1993</v>
      </c>
      <c r="AA890" s="26" t="b">
        <v>1</v>
      </c>
      <c r="AB890" s="27" t="s">
        <v>102</v>
      </c>
      <c r="AC890" s="16">
        <f t="shared" si="41"/>
        <v>47904.39899660433</v>
      </c>
      <c r="AD890" s="16">
        <f t="shared" si="40"/>
        <v>5.0135410308066115</v>
      </c>
      <c r="AE890" s="16" t="str">
        <f>VLOOKUP(AB890,aircraft!A:B,2,FALSE)</f>
        <v>Passenger</v>
      </c>
      <c r="AF890" s="16" t="str">
        <f t="shared" si="42"/>
        <v/>
      </c>
    </row>
    <row r="891" spans="1:32" x14ac:dyDescent="0.25">
      <c r="A891" s="26">
        <v>0</v>
      </c>
      <c r="B891" s="26">
        <v>0</v>
      </c>
      <c r="C891" s="26">
        <v>0</v>
      </c>
      <c r="D891" s="26">
        <v>0</v>
      </c>
      <c r="E891" s="26">
        <v>0</v>
      </c>
      <c r="F891" s="26">
        <v>77.693061000072873</v>
      </c>
      <c r="G891" s="26">
        <v>5.1478371082305445</v>
      </c>
      <c r="H891" s="26">
        <v>0</v>
      </c>
      <c r="I891" s="26">
        <v>22.730529608138145</v>
      </c>
      <c r="J891" s="26">
        <v>0</v>
      </c>
      <c r="K891" s="26">
        <v>0</v>
      </c>
      <c r="L891" s="26">
        <v>0</v>
      </c>
      <c r="M891" s="26">
        <v>0</v>
      </c>
      <c r="N891" s="26">
        <v>0</v>
      </c>
      <c r="O891" s="26">
        <v>0</v>
      </c>
      <c r="P891" s="26">
        <v>0</v>
      </c>
      <c r="Q891" s="26">
        <v>0</v>
      </c>
      <c r="R891" s="26">
        <v>4.5735602156720102E-2</v>
      </c>
      <c r="S891" s="26">
        <v>1.7075686693044011E-2</v>
      </c>
      <c r="T891" s="26">
        <v>0</v>
      </c>
      <c r="U891" s="26">
        <v>7.539853996835999E-2</v>
      </c>
      <c r="V891" s="26">
        <v>0</v>
      </c>
      <c r="W891" s="26">
        <v>0</v>
      </c>
      <c r="X891" s="26">
        <v>0</v>
      </c>
      <c r="Y891" s="26">
        <v>1185</v>
      </c>
      <c r="Z891" s="26">
        <v>1993</v>
      </c>
      <c r="AA891" s="26" t="b">
        <v>1</v>
      </c>
      <c r="AB891" s="27" t="s">
        <v>196</v>
      </c>
      <c r="AC891" s="16">
        <f t="shared" si="41"/>
        <v>105.57142771644156</v>
      </c>
      <c r="AD891" s="16">
        <f t="shared" si="40"/>
        <v>0.1382098288181241</v>
      </c>
      <c r="AE891" s="16" t="str">
        <f>VLOOKUP(AB891,aircraft!A:B,2,FALSE)</f>
        <v>Passenger</v>
      </c>
      <c r="AF891" s="16" t="str">
        <f t="shared" si="42"/>
        <v/>
      </c>
    </row>
    <row r="892" spans="1:32" x14ac:dyDescent="0.25">
      <c r="A892" s="26">
        <v>0</v>
      </c>
      <c r="B892" s="26">
        <v>0</v>
      </c>
      <c r="C892" s="26">
        <v>0</v>
      </c>
      <c r="D892" s="26">
        <v>0</v>
      </c>
      <c r="E892" s="26">
        <v>0</v>
      </c>
      <c r="F892" s="26">
        <v>85.603296428315332</v>
      </c>
      <c r="G892" s="26">
        <v>4.4340465834214431</v>
      </c>
      <c r="H892" s="26">
        <v>0</v>
      </c>
      <c r="I892" s="26">
        <v>23.041963744161055</v>
      </c>
      <c r="J892" s="26">
        <v>0</v>
      </c>
      <c r="K892" s="26">
        <v>0</v>
      </c>
      <c r="L892" s="26">
        <v>0</v>
      </c>
      <c r="M892" s="26">
        <v>0</v>
      </c>
      <c r="N892" s="26">
        <v>0</v>
      </c>
      <c r="O892" s="26">
        <v>0</v>
      </c>
      <c r="P892" s="26">
        <v>0</v>
      </c>
      <c r="Q892" s="26">
        <v>0</v>
      </c>
      <c r="R892" s="26">
        <v>3.6588673046548896</v>
      </c>
      <c r="S892" s="26">
        <v>1.2448114311146488</v>
      </c>
      <c r="T892" s="26">
        <v>0</v>
      </c>
      <c r="U892" s="26">
        <v>6.4687863161618813</v>
      </c>
      <c r="V892" s="26">
        <v>0</v>
      </c>
      <c r="W892" s="26">
        <v>0</v>
      </c>
      <c r="X892" s="26">
        <v>0</v>
      </c>
      <c r="Y892" s="26">
        <v>1572</v>
      </c>
      <c r="Z892" s="26">
        <v>1993</v>
      </c>
      <c r="AA892" s="26" t="b">
        <v>1</v>
      </c>
      <c r="AB892" s="27" t="s">
        <v>334</v>
      </c>
      <c r="AC892" s="16">
        <f t="shared" si="41"/>
        <v>113.07930675589783</v>
      </c>
      <c r="AD892" s="16">
        <f t="shared" si="40"/>
        <v>11.372465051931421</v>
      </c>
      <c r="AE892" s="16" t="str">
        <f>VLOOKUP(AB892,aircraft!A:B,2,FALSE)</f>
        <v>Passenger</v>
      </c>
      <c r="AF892" s="16" t="str">
        <f t="shared" si="42"/>
        <v/>
      </c>
    </row>
    <row r="893" spans="1:32" x14ac:dyDescent="0.25">
      <c r="A893" s="26">
        <v>0</v>
      </c>
      <c r="B893" s="26">
        <v>0</v>
      </c>
      <c r="C893" s="26">
        <v>0</v>
      </c>
      <c r="D893" s="26">
        <v>0</v>
      </c>
      <c r="E893" s="26">
        <v>0</v>
      </c>
      <c r="F893" s="26">
        <v>37.595799724490014</v>
      </c>
      <c r="G893" s="26">
        <v>1.8355575210992994</v>
      </c>
      <c r="H893" s="26">
        <v>0</v>
      </c>
      <c r="I893" s="26">
        <v>8.008284238301826</v>
      </c>
      <c r="J893" s="26">
        <v>0</v>
      </c>
      <c r="K893" s="26">
        <v>0</v>
      </c>
      <c r="L893" s="26">
        <v>0</v>
      </c>
      <c r="M893" s="26">
        <v>0</v>
      </c>
      <c r="N893" s="26">
        <v>0</v>
      </c>
      <c r="O893" s="26">
        <v>0</v>
      </c>
      <c r="P893" s="26">
        <v>0</v>
      </c>
      <c r="Q893" s="26">
        <v>0</v>
      </c>
      <c r="R893" s="26">
        <v>3.7827005820545531E-2</v>
      </c>
      <c r="S893" s="26">
        <v>1.0402665329367334E-2</v>
      </c>
      <c r="T893" s="26">
        <v>0</v>
      </c>
      <c r="U893" s="26">
        <v>4.5385393721472239E-2</v>
      </c>
      <c r="V893" s="26">
        <v>0</v>
      </c>
      <c r="W893" s="26">
        <v>0</v>
      </c>
      <c r="X893" s="26">
        <v>0</v>
      </c>
      <c r="Y893" s="26">
        <v>1121</v>
      </c>
      <c r="Z893" s="26">
        <v>1993</v>
      </c>
      <c r="AA893" s="26" t="b">
        <v>1</v>
      </c>
      <c r="AB893" s="27" t="s">
        <v>186</v>
      </c>
      <c r="AC893" s="16">
        <f t="shared" si="41"/>
        <v>47.439641483891137</v>
      </c>
      <c r="AD893" s="16">
        <f t="shared" si="40"/>
        <v>9.3615064871385101E-2</v>
      </c>
      <c r="AE893" s="16" t="str">
        <f>VLOOKUP(AB893,aircraft!A:B,2,FALSE)</f>
        <v>Passenger</v>
      </c>
      <c r="AF893" s="16" t="str">
        <f t="shared" si="42"/>
        <v/>
      </c>
    </row>
    <row r="894" spans="1:32" x14ac:dyDescent="0.25">
      <c r="A894" s="26">
        <v>0</v>
      </c>
      <c r="B894" s="26">
        <v>0</v>
      </c>
      <c r="C894" s="26">
        <v>0</v>
      </c>
      <c r="D894" s="26">
        <v>0</v>
      </c>
      <c r="E894" s="26">
        <v>0</v>
      </c>
      <c r="F894" s="26">
        <v>527354.92496128811</v>
      </c>
      <c r="G894" s="26">
        <v>20888.585268948882</v>
      </c>
      <c r="H894" s="26">
        <v>29075.859297372401</v>
      </c>
      <c r="I894" s="26">
        <v>242477.98673385207</v>
      </c>
      <c r="J894" s="26">
        <v>0</v>
      </c>
      <c r="K894" s="26">
        <v>81788.887413780729</v>
      </c>
      <c r="L894" s="26">
        <v>0</v>
      </c>
      <c r="M894" s="26">
        <v>0</v>
      </c>
      <c r="N894" s="26">
        <v>0</v>
      </c>
      <c r="O894" s="26">
        <v>0</v>
      </c>
      <c r="P894" s="26">
        <v>0</v>
      </c>
      <c r="Q894" s="26">
        <v>0</v>
      </c>
      <c r="R894" s="26">
        <v>646.89431004313417</v>
      </c>
      <c r="S894" s="26">
        <v>67.505739009820473</v>
      </c>
      <c r="T894" s="26">
        <v>25.48283731826805</v>
      </c>
      <c r="U894" s="26">
        <v>787.73746631568099</v>
      </c>
      <c r="V894" s="26">
        <v>0</v>
      </c>
      <c r="W894" s="26">
        <v>40.076555308064819</v>
      </c>
      <c r="X894" s="26">
        <v>0</v>
      </c>
      <c r="Y894" s="26">
        <v>1839994</v>
      </c>
      <c r="Z894" s="26">
        <v>1993</v>
      </c>
      <c r="AA894" s="26" t="b">
        <v>1</v>
      </c>
      <c r="AB894" s="27" t="s">
        <v>103</v>
      </c>
      <c r="AC894" s="16">
        <f t="shared" si="41"/>
        <v>901586.24367524218</v>
      </c>
      <c r="AD894" s="16">
        <f t="shared" si="40"/>
        <v>1567.6969079949683</v>
      </c>
      <c r="AE894" s="16" t="str">
        <f>VLOOKUP(AB894,aircraft!A:B,2,FALSE)</f>
        <v>Passenger</v>
      </c>
      <c r="AF894" s="16" t="str">
        <f t="shared" si="42"/>
        <v/>
      </c>
    </row>
    <row r="895" spans="1:32" x14ac:dyDescent="0.25">
      <c r="A895" s="26">
        <v>0</v>
      </c>
      <c r="B895" s="26">
        <v>0</v>
      </c>
      <c r="C895" s="26">
        <v>0</v>
      </c>
      <c r="D895" s="26">
        <v>0</v>
      </c>
      <c r="E895" s="26">
        <v>0</v>
      </c>
      <c r="F895" s="26">
        <v>54908.040310050477</v>
      </c>
      <c r="G895" s="26">
        <v>4200.5231983346293</v>
      </c>
      <c r="H895" s="26">
        <v>0</v>
      </c>
      <c r="I895" s="26">
        <v>30726.2256239093</v>
      </c>
      <c r="J895" s="26">
        <v>0</v>
      </c>
      <c r="K895" s="26">
        <v>0</v>
      </c>
      <c r="L895" s="26">
        <v>0</v>
      </c>
      <c r="M895" s="26">
        <v>0</v>
      </c>
      <c r="N895" s="26">
        <v>0</v>
      </c>
      <c r="O895" s="26">
        <v>0</v>
      </c>
      <c r="P895" s="26">
        <v>0</v>
      </c>
      <c r="Q895" s="26">
        <v>0</v>
      </c>
      <c r="R895" s="26">
        <v>157.48836995324564</v>
      </c>
      <c r="S895" s="26">
        <v>54.972273903466302</v>
      </c>
      <c r="T895" s="26">
        <v>0</v>
      </c>
      <c r="U895" s="26">
        <v>634.48288875661808</v>
      </c>
      <c r="V895" s="26">
        <v>0</v>
      </c>
      <c r="W895" s="26">
        <v>0</v>
      </c>
      <c r="X895" s="26">
        <v>0</v>
      </c>
      <c r="Y895" s="26">
        <v>479720</v>
      </c>
      <c r="Z895" s="26">
        <v>1993</v>
      </c>
      <c r="AA895" s="26" t="b">
        <v>1</v>
      </c>
      <c r="AB895" s="27" t="s">
        <v>104</v>
      </c>
      <c r="AC895" s="16">
        <f t="shared" si="41"/>
        <v>89834.789132294405</v>
      </c>
      <c r="AD895" s="16">
        <f t="shared" si="40"/>
        <v>846.94353261333004</v>
      </c>
      <c r="AE895" s="16" t="str">
        <f>VLOOKUP(AB895,aircraft!A:B,2,FALSE)</f>
        <v>Passenger</v>
      </c>
      <c r="AF895" s="16" t="str">
        <f t="shared" si="42"/>
        <v/>
      </c>
    </row>
    <row r="896" spans="1:32" x14ac:dyDescent="0.25">
      <c r="A896" s="26">
        <v>0</v>
      </c>
      <c r="B896" s="26">
        <v>0</v>
      </c>
      <c r="C896" s="26">
        <v>0</v>
      </c>
      <c r="D896" s="26">
        <v>0</v>
      </c>
      <c r="E896" s="26">
        <v>0</v>
      </c>
      <c r="F896" s="26">
        <v>3509.7351535609287</v>
      </c>
      <c r="G896" s="26">
        <v>185.06152087262186</v>
      </c>
      <c r="H896" s="26">
        <v>0</v>
      </c>
      <c r="I896" s="26">
        <v>1015.8816001169582</v>
      </c>
      <c r="J896" s="26">
        <v>0</v>
      </c>
      <c r="K896" s="26">
        <v>0</v>
      </c>
      <c r="L896" s="26">
        <v>0</v>
      </c>
      <c r="M896" s="26">
        <v>0</v>
      </c>
      <c r="N896" s="26">
        <v>0</v>
      </c>
      <c r="O896" s="26">
        <v>0</v>
      </c>
      <c r="P896" s="26">
        <v>0</v>
      </c>
      <c r="Q896" s="26">
        <v>0</v>
      </c>
      <c r="R896" s="26">
        <v>150.01355949085047</v>
      </c>
      <c r="S896" s="26">
        <v>51.954054227356366</v>
      </c>
      <c r="T896" s="26">
        <v>0</v>
      </c>
      <c r="U896" s="26">
        <v>285.19795737212149</v>
      </c>
      <c r="V896" s="26">
        <v>0</v>
      </c>
      <c r="W896" s="26">
        <v>0</v>
      </c>
      <c r="X896" s="26">
        <v>0</v>
      </c>
      <c r="Y896" s="26">
        <v>35815</v>
      </c>
      <c r="Z896" s="26">
        <v>1993</v>
      </c>
      <c r="AA896" s="26" t="b">
        <v>1</v>
      </c>
      <c r="AB896" s="27" t="s">
        <v>105</v>
      </c>
      <c r="AC896" s="16">
        <f t="shared" si="41"/>
        <v>4710.6782745505088</v>
      </c>
      <c r="AD896" s="16">
        <f t="shared" si="40"/>
        <v>487.16557109032834</v>
      </c>
      <c r="AE896" s="16" t="str">
        <f>VLOOKUP(AB896,aircraft!A:B,2,FALSE)</f>
        <v>Passenger</v>
      </c>
      <c r="AF896" s="16" t="str">
        <f t="shared" si="42"/>
        <v/>
      </c>
    </row>
    <row r="897" spans="1:32" x14ac:dyDescent="0.25">
      <c r="A897" s="26">
        <v>0</v>
      </c>
      <c r="B897" s="26">
        <v>0</v>
      </c>
      <c r="C897" s="26">
        <v>0</v>
      </c>
      <c r="D897" s="26">
        <v>0</v>
      </c>
      <c r="E897" s="26">
        <v>0</v>
      </c>
      <c r="F897" s="26">
        <v>52038.17306926789</v>
      </c>
      <c r="G897" s="26">
        <v>3206.6831235013283</v>
      </c>
      <c r="H897" s="26">
        <v>0</v>
      </c>
      <c r="I897" s="26">
        <v>28967.465837019219</v>
      </c>
      <c r="J897" s="26">
        <v>0</v>
      </c>
      <c r="K897" s="26">
        <v>8288.8337951179928</v>
      </c>
      <c r="L897" s="26">
        <v>0</v>
      </c>
      <c r="M897" s="26">
        <v>0</v>
      </c>
      <c r="N897" s="26">
        <v>0</v>
      </c>
      <c r="O897" s="26">
        <v>0</v>
      </c>
      <c r="P897" s="26">
        <v>0</v>
      </c>
      <c r="Q897" s="26">
        <v>0</v>
      </c>
      <c r="R897" s="26">
        <v>66.684004779977585</v>
      </c>
      <c r="S897" s="26">
        <v>10.902722764449011</v>
      </c>
      <c r="T897" s="26">
        <v>0</v>
      </c>
      <c r="U897" s="26">
        <v>98.489385151603202</v>
      </c>
      <c r="V897" s="26">
        <v>0</v>
      </c>
      <c r="W897" s="26">
        <v>2.9839802114792051</v>
      </c>
      <c r="X897" s="26">
        <v>0</v>
      </c>
      <c r="Y897" s="26">
        <v>319946</v>
      </c>
      <c r="Z897" s="26">
        <v>1993</v>
      </c>
      <c r="AA897" s="26" t="b">
        <v>1</v>
      </c>
      <c r="AB897" s="27" t="s">
        <v>187</v>
      </c>
      <c r="AC897" s="16">
        <f t="shared" si="41"/>
        <v>92501.155824906426</v>
      </c>
      <c r="AD897" s="16">
        <f t="shared" si="40"/>
        <v>179.06009290750899</v>
      </c>
      <c r="AE897" s="16" t="str">
        <f>VLOOKUP(AB897,aircraft!A:B,2,FALSE)</f>
        <v>Passenger</v>
      </c>
      <c r="AF897" s="16" t="str">
        <f t="shared" si="42"/>
        <v/>
      </c>
    </row>
    <row r="898" spans="1:32" x14ac:dyDescent="0.25">
      <c r="A898" s="26">
        <v>0</v>
      </c>
      <c r="B898" s="26">
        <v>0</v>
      </c>
      <c r="C898" s="26">
        <v>0</v>
      </c>
      <c r="D898" s="26">
        <v>0</v>
      </c>
      <c r="E898" s="26">
        <v>0</v>
      </c>
      <c r="F898" s="26">
        <v>422182.63704196626</v>
      </c>
      <c r="G898" s="26">
        <v>26015.631552547249</v>
      </c>
      <c r="H898" s="26">
        <v>0</v>
      </c>
      <c r="I898" s="26">
        <v>241374.69923017174</v>
      </c>
      <c r="J898" s="26">
        <v>0</v>
      </c>
      <c r="K898" s="26">
        <v>70023.265669533532</v>
      </c>
      <c r="L898" s="26">
        <v>0</v>
      </c>
      <c r="M898" s="26">
        <v>0</v>
      </c>
      <c r="N898" s="26">
        <v>0</v>
      </c>
      <c r="O898" s="26">
        <v>0</v>
      </c>
      <c r="P898" s="26">
        <v>0</v>
      </c>
      <c r="Q898" s="26">
        <v>0</v>
      </c>
      <c r="R898" s="26">
        <v>541.00340819144196</v>
      </c>
      <c r="S898" s="26">
        <v>88.45314845134159</v>
      </c>
      <c r="T898" s="26">
        <v>0</v>
      </c>
      <c r="U898" s="26">
        <v>820.67398826279305</v>
      </c>
      <c r="V898" s="26">
        <v>0</v>
      </c>
      <c r="W898" s="26">
        <v>25.208376023187558</v>
      </c>
      <c r="X898" s="26">
        <v>0</v>
      </c>
      <c r="Y898" s="26">
        <v>1826796</v>
      </c>
      <c r="Z898" s="26">
        <v>1993</v>
      </c>
      <c r="AA898" s="26" t="b">
        <v>1</v>
      </c>
      <c r="AB898" s="27" t="s">
        <v>157</v>
      </c>
      <c r="AC898" s="16">
        <f t="shared" si="41"/>
        <v>759596.23349421879</v>
      </c>
      <c r="AD898" s="16">
        <f t="shared" ref="AD898:AD961" si="43">SUM(M898:U898,W898:X898)</f>
        <v>1475.3389209287643</v>
      </c>
      <c r="AE898" s="16" t="str">
        <f>VLOOKUP(AB898,aircraft!A:B,2,FALSE)</f>
        <v>Passenger</v>
      </c>
      <c r="AF898" s="16" t="str">
        <f t="shared" si="42"/>
        <v/>
      </c>
    </row>
    <row r="899" spans="1:32" x14ac:dyDescent="0.25">
      <c r="A899" s="26">
        <v>0</v>
      </c>
      <c r="B899" s="26">
        <v>0</v>
      </c>
      <c r="C899" s="26">
        <v>0</v>
      </c>
      <c r="D899" s="26">
        <v>0</v>
      </c>
      <c r="E899" s="26">
        <v>0</v>
      </c>
      <c r="F899" s="26">
        <v>4417.8799686795082</v>
      </c>
      <c r="G899" s="26">
        <v>296.16139816840621</v>
      </c>
      <c r="H899" s="26">
        <v>0</v>
      </c>
      <c r="I899" s="26">
        <v>2787.0465276258387</v>
      </c>
      <c r="J899" s="26">
        <v>0</v>
      </c>
      <c r="K899" s="26">
        <v>780.91217468817194</v>
      </c>
      <c r="L899" s="26">
        <v>0</v>
      </c>
      <c r="M899" s="26">
        <v>0</v>
      </c>
      <c r="N899" s="26">
        <v>0</v>
      </c>
      <c r="O899" s="26">
        <v>0</v>
      </c>
      <c r="P899" s="26">
        <v>0</v>
      </c>
      <c r="Q899" s="26">
        <v>0</v>
      </c>
      <c r="R899" s="26">
        <v>3.1226222518910518</v>
      </c>
      <c r="S899" s="26">
        <v>1.092835605976664</v>
      </c>
      <c r="T899" s="26">
        <v>0</v>
      </c>
      <c r="U899" s="26">
        <v>10.284202126744479</v>
      </c>
      <c r="V899" s="26">
        <v>0</v>
      </c>
      <c r="W899" s="26">
        <v>0.47635641736695122</v>
      </c>
      <c r="X899" s="26">
        <v>0</v>
      </c>
      <c r="Y899" s="26">
        <v>28043</v>
      </c>
      <c r="Z899" s="26">
        <v>1993</v>
      </c>
      <c r="AA899" s="26" t="b">
        <v>1</v>
      </c>
      <c r="AB899" s="27" t="s">
        <v>158</v>
      </c>
      <c r="AC899" s="16">
        <f t="shared" ref="AC899:AC962" si="44">SUM(A899:L899)</f>
        <v>8282.0000691619243</v>
      </c>
      <c r="AD899" s="16">
        <f t="shared" si="43"/>
        <v>14.976016401979145</v>
      </c>
      <c r="AE899" s="16" t="str">
        <f>VLOOKUP(AB899,aircraft!A:B,2,FALSE)</f>
        <v>Passenger</v>
      </c>
      <c r="AF899" s="16" t="str">
        <f t="shared" ref="AF899:AF962" si="45">IF(AA899,"",SUMIFS(AC:AC,Z:Z,Z899,AB:AB,AB899)/Y899)</f>
        <v/>
      </c>
    </row>
    <row r="900" spans="1:32" x14ac:dyDescent="0.25">
      <c r="A900" s="26">
        <v>0</v>
      </c>
      <c r="B900" s="26">
        <v>0</v>
      </c>
      <c r="C900" s="26">
        <v>0</v>
      </c>
      <c r="D900" s="26">
        <v>0</v>
      </c>
      <c r="E900" s="26">
        <v>0</v>
      </c>
      <c r="F900" s="26">
        <v>114.93483884963538</v>
      </c>
      <c r="G900" s="26">
        <v>1.7323509161418105</v>
      </c>
      <c r="H900" s="26">
        <v>13.83643834465742</v>
      </c>
      <c r="I900" s="26">
        <v>50.379916872644671</v>
      </c>
      <c r="J900" s="26">
        <v>0</v>
      </c>
      <c r="K900" s="26">
        <v>59.777592039412866</v>
      </c>
      <c r="L900" s="26">
        <v>0</v>
      </c>
      <c r="M900" s="26">
        <v>0</v>
      </c>
      <c r="N900" s="26">
        <v>0</v>
      </c>
      <c r="O900" s="26">
        <v>0</v>
      </c>
      <c r="P900" s="26">
        <v>0</v>
      </c>
      <c r="Q900" s="26">
        <v>0</v>
      </c>
      <c r="R900" s="26">
        <v>0.71667938868792758</v>
      </c>
      <c r="S900" s="26">
        <v>3.4716315339454684E-2</v>
      </c>
      <c r="T900" s="26">
        <v>5.8943231597589768E-2</v>
      </c>
      <c r="U900" s="26">
        <v>1.0096136207908311</v>
      </c>
      <c r="V900" s="26">
        <v>0</v>
      </c>
      <c r="W900" s="26">
        <v>3.4073225949294364E-2</v>
      </c>
      <c r="X900" s="26">
        <v>0</v>
      </c>
      <c r="Y900" s="26">
        <v>1997</v>
      </c>
      <c r="Z900" s="26">
        <v>1993</v>
      </c>
      <c r="AA900" s="26" t="b">
        <v>1</v>
      </c>
      <c r="AB900" s="27" t="s">
        <v>170</v>
      </c>
      <c r="AC900" s="16">
        <f t="shared" si="44"/>
        <v>240.66113702249214</v>
      </c>
      <c r="AD900" s="16">
        <f t="shared" si="43"/>
        <v>1.8540257823650974</v>
      </c>
      <c r="AE900" s="16" t="str">
        <f>VLOOKUP(AB900,aircraft!A:B,2,FALSE)</f>
        <v>Passenger</v>
      </c>
      <c r="AF900" s="16" t="str">
        <f t="shared" si="45"/>
        <v/>
      </c>
    </row>
    <row r="901" spans="1:32" x14ac:dyDescent="0.25">
      <c r="A901" s="26">
        <v>0</v>
      </c>
      <c r="B901" s="26">
        <v>0</v>
      </c>
      <c r="C901" s="26">
        <v>0</v>
      </c>
      <c r="D901" s="26">
        <v>0</v>
      </c>
      <c r="E901" s="26">
        <v>0</v>
      </c>
      <c r="F901" s="26">
        <v>10264.629054371258</v>
      </c>
      <c r="G901" s="26">
        <v>170.17867749923954</v>
      </c>
      <c r="H901" s="26">
        <v>1365.1952500061975</v>
      </c>
      <c r="I901" s="26">
        <v>5523.4842256822503</v>
      </c>
      <c r="J901" s="26">
        <v>0</v>
      </c>
      <c r="K901" s="26">
        <v>7163.8690929285085</v>
      </c>
      <c r="L901" s="26">
        <v>0</v>
      </c>
      <c r="M901" s="26">
        <v>0</v>
      </c>
      <c r="N901" s="26">
        <v>0</v>
      </c>
      <c r="O901" s="26">
        <v>0</v>
      </c>
      <c r="P901" s="26">
        <v>0</v>
      </c>
      <c r="Q901" s="26">
        <v>0</v>
      </c>
      <c r="R901" s="26">
        <v>66.130274326551756</v>
      </c>
      <c r="S901" s="26">
        <v>3.4103809898244304</v>
      </c>
      <c r="T901" s="26">
        <v>5.8157321842955172</v>
      </c>
      <c r="U901" s="26">
        <v>110.6906333841147</v>
      </c>
      <c r="V901" s="26">
        <v>0</v>
      </c>
      <c r="W901" s="26">
        <v>4.0834052016277473</v>
      </c>
      <c r="X901" s="26">
        <v>0</v>
      </c>
      <c r="Y901" s="26">
        <v>349886</v>
      </c>
      <c r="Z901" s="26">
        <v>1993</v>
      </c>
      <c r="AA901" s="26" t="b">
        <v>1</v>
      </c>
      <c r="AB901" s="27" t="s">
        <v>106</v>
      </c>
      <c r="AC901" s="16">
        <f t="shared" si="44"/>
        <v>24487.356300487452</v>
      </c>
      <c r="AD901" s="16">
        <f t="shared" si="43"/>
        <v>190.13042608641416</v>
      </c>
      <c r="AE901" s="16" t="str">
        <f>VLOOKUP(AB901,aircraft!A:B,2,FALSE)</f>
        <v>Passenger</v>
      </c>
      <c r="AF901" s="16" t="str">
        <f t="shared" si="45"/>
        <v/>
      </c>
    </row>
    <row r="902" spans="1:32" x14ac:dyDescent="0.25">
      <c r="A902" s="26">
        <v>0</v>
      </c>
      <c r="B902" s="26">
        <v>0</v>
      </c>
      <c r="C902" s="26">
        <v>0</v>
      </c>
      <c r="D902" s="26">
        <v>0</v>
      </c>
      <c r="E902" s="26">
        <v>0</v>
      </c>
      <c r="F902" s="26">
        <v>708.53699137213016</v>
      </c>
      <c r="G902" s="26">
        <v>12.302310097284224</v>
      </c>
      <c r="H902" s="26">
        <v>94.170379946172218</v>
      </c>
      <c r="I902" s="26">
        <v>368.83549110398303</v>
      </c>
      <c r="J902" s="26">
        <v>0</v>
      </c>
      <c r="K902" s="26">
        <v>432.89862976925451</v>
      </c>
      <c r="L902" s="26">
        <v>0</v>
      </c>
      <c r="M902" s="26">
        <v>0</v>
      </c>
      <c r="N902" s="26">
        <v>0</v>
      </c>
      <c r="O902" s="26">
        <v>0</v>
      </c>
      <c r="P902" s="26">
        <v>0</v>
      </c>
      <c r="Q902" s="26">
        <v>0</v>
      </c>
      <c r="R902" s="26">
        <v>1.7486787795383099</v>
      </c>
      <c r="S902" s="26">
        <v>0.11121288226019738</v>
      </c>
      <c r="T902" s="26">
        <v>0.13278022723094426</v>
      </c>
      <c r="U902" s="26">
        <v>3.3342728090218179</v>
      </c>
      <c r="V902" s="26">
        <v>0</v>
      </c>
      <c r="W902" s="26">
        <v>0.24675220801036157</v>
      </c>
      <c r="X902" s="26">
        <v>0</v>
      </c>
      <c r="Y902" s="26">
        <v>17322</v>
      </c>
      <c r="Z902" s="26">
        <v>1993</v>
      </c>
      <c r="AA902" s="26" t="b">
        <v>1</v>
      </c>
      <c r="AB902" s="27" t="s">
        <v>339</v>
      </c>
      <c r="AC902" s="16">
        <f t="shared" si="44"/>
        <v>1616.7438022888241</v>
      </c>
      <c r="AD902" s="16">
        <f t="shared" si="43"/>
        <v>5.573696906061631</v>
      </c>
      <c r="AE902" s="16" t="str">
        <f>VLOOKUP(AB902,aircraft!A:B,2,FALSE)</f>
        <v>Passenger</v>
      </c>
      <c r="AF902" s="16" t="str">
        <f t="shared" si="45"/>
        <v/>
      </c>
    </row>
    <row r="903" spans="1:32" x14ac:dyDescent="0.25">
      <c r="A903" s="26">
        <v>0</v>
      </c>
      <c r="B903" s="26">
        <v>0</v>
      </c>
      <c r="C903" s="26">
        <v>0</v>
      </c>
      <c r="D903" s="26">
        <v>0</v>
      </c>
      <c r="E903" s="26">
        <v>0</v>
      </c>
      <c r="F903" s="26">
        <v>470.81813035573441</v>
      </c>
      <c r="G903" s="26">
        <v>28.741404145274888</v>
      </c>
      <c r="H903" s="26">
        <v>0</v>
      </c>
      <c r="I903" s="26">
        <v>180.37057256867089</v>
      </c>
      <c r="J903" s="26">
        <v>0</v>
      </c>
      <c r="K903" s="26">
        <v>0</v>
      </c>
      <c r="L903" s="26">
        <v>0</v>
      </c>
      <c r="M903" s="26">
        <v>0</v>
      </c>
      <c r="N903" s="26">
        <v>0</v>
      </c>
      <c r="O903" s="26">
        <v>0</v>
      </c>
      <c r="P903" s="26">
        <v>0</v>
      </c>
      <c r="Q903" s="26">
        <v>0</v>
      </c>
      <c r="R903" s="26">
        <v>20.123770175601894</v>
      </c>
      <c r="S903" s="26">
        <v>8.0688436066715923</v>
      </c>
      <c r="T903" s="26">
        <v>0</v>
      </c>
      <c r="U903" s="26">
        <v>50.637120369836929</v>
      </c>
      <c r="V903" s="26">
        <v>0</v>
      </c>
      <c r="W903" s="26">
        <v>0</v>
      </c>
      <c r="X903" s="26">
        <v>0</v>
      </c>
      <c r="Y903" s="26">
        <v>3713</v>
      </c>
      <c r="Z903" s="26">
        <v>1993</v>
      </c>
      <c r="AA903" s="26" t="b">
        <v>1</v>
      </c>
      <c r="AB903" s="27" t="s">
        <v>107</v>
      </c>
      <c r="AC903" s="16">
        <f t="shared" si="44"/>
        <v>679.93010706968016</v>
      </c>
      <c r="AD903" s="16">
        <f t="shared" si="43"/>
        <v>78.829734152110419</v>
      </c>
      <c r="AE903" s="16" t="str">
        <f>VLOOKUP(AB903,aircraft!A:B,2,FALSE)</f>
        <v>Passenger</v>
      </c>
      <c r="AF903" s="16" t="str">
        <f t="shared" si="45"/>
        <v/>
      </c>
    </row>
    <row r="904" spans="1:32" x14ac:dyDescent="0.25">
      <c r="A904" s="26">
        <v>0</v>
      </c>
      <c r="B904" s="26">
        <v>0</v>
      </c>
      <c r="C904" s="26">
        <v>0</v>
      </c>
      <c r="D904" s="26">
        <v>0</v>
      </c>
      <c r="E904" s="26">
        <v>0</v>
      </c>
      <c r="F904" s="26">
        <v>736.31332811325137</v>
      </c>
      <c r="G904" s="26">
        <v>50.390356222544241</v>
      </c>
      <c r="H904" s="26">
        <v>0</v>
      </c>
      <c r="I904" s="26">
        <v>276.9985791088252</v>
      </c>
      <c r="J904" s="26">
        <v>0</v>
      </c>
      <c r="K904" s="26">
        <v>105.33195956322379</v>
      </c>
      <c r="L904" s="26">
        <v>0</v>
      </c>
      <c r="M904" s="26">
        <v>0</v>
      </c>
      <c r="N904" s="26">
        <v>0</v>
      </c>
      <c r="O904" s="26">
        <v>0</v>
      </c>
      <c r="P904" s="26">
        <v>0</v>
      </c>
      <c r="Q904" s="26">
        <v>0</v>
      </c>
      <c r="R904" s="26">
        <v>0.52043704198184193</v>
      </c>
      <c r="S904" s="26">
        <v>0.18594042241295261</v>
      </c>
      <c r="T904" s="26">
        <v>0</v>
      </c>
      <c r="U904" s="26">
        <v>1.022124800622854</v>
      </c>
      <c r="V904" s="26">
        <v>0</v>
      </c>
      <c r="W904" s="26">
        <v>6.4252494093607393E-2</v>
      </c>
      <c r="X904" s="26">
        <v>0</v>
      </c>
      <c r="Y904" s="26">
        <v>5019</v>
      </c>
      <c r="Z904" s="26">
        <v>1993</v>
      </c>
      <c r="AA904" s="26" t="b">
        <v>1</v>
      </c>
      <c r="AB904" s="27" t="s">
        <v>180</v>
      </c>
      <c r="AC904" s="16">
        <f t="shared" si="44"/>
        <v>1169.0342230078445</v>
      </c>
      <c r="AD904" s="16">
        <f t="shared" si="43"/>
        <v>1.7927547591112558</v>
      </c>
      <c r="AE904" s="16" t="str">
        <f>VLOOKUP(AB904,aircraft!A:B,2,FALSE)</f>
        <v>Passenger</v>
      </c>
      <c r="AF904" s="16" t="str">
        <f t="shared" si="45"/>
        <v/>
      </c>
    </row>
    <row r="905" spans="1:32" x14ac:dyDescent="0.25">
      <c r="A905" s="26">
        <v>0</v>
      </c>
      <c r="B905" s="26">
        <v>0</v>
      </c>
      <c r="C905" s="26">
        <v>0</v>
      </c>
      <c r="D905" s="26">
        <v>0</v>
      </c>
      <c r="E905" s="26">
        <v>0</v>
      </c>
      <c r="F905" s="26">
        <v>1714.1986422817654</v>
      </c>
      <c r="G905" s="26">
        <v>115.93786093728578</v>
      </c>
      <c r="H905" s="26">
        <v>0</v>
      </c>
      <c r="I905" s="26">
        <v>1189.9407908479029</v>
      </c>
      <c r="J905" s="26">
        <v>0</v>
      </c>
      <c r="K905" s="26">
        <v>370.74351740697603</v>
      </c>
      <c r="L905" s="26">
        <v>0</v>
      </c>
      <c r="M905" s="26">
        <v>0</v>
      </c>
      <c r="N905" s="26">
        <v>0</v>
      </c>
      <c r="O905" s="26">
        <v>0</v>
      </c>
      <c r="P905" s="26">
        <v>0</v>
      </c>
      <c r="Q905" s="26">
        <v>0</v>
      </c>
      <c r="R905" s="26">
        <v>2.1966495692227919</v>
      </c>
      <c r="S905" s="26">
        <v>0.39418873241278812</v>
      </c>
      <c r="T905" s="26">
        <v>0</v>
      </c>
      <c r="U905" s="26">
        <v>4.0457987425206561</v>
      </c>
      <c r="V905" s="26">
        <v>0</v>
      </c>
      <c r="W905" s="26">
        <v>0.22615354125389334</v>
      </c>
      <c r="X905" s="26">
        <v>0</v>
      </c>
      <c r="Y905" s="26">
        <v>12750</v>
      </c>
      <c r="Z905" s="26">
        <v>1993</v>
      </c>
      <c r="AA905" s="26" t="b">
        <v>1</v>
      </c>
      <c r="AB905" s="27" t="s">
        <v>171</v>
      </c>
      <c r="AC905" s="16">
        <f t="shared" si="44"/>
        <v>3390.82081147393</v>
      </c>
      <c r="AD905" s="16">
        <f t="shared" si="43"/>
        <v>6.8627905854101297</v>
      </c>
      <c r="AE905" s="16" t="str">
        <f>VLOOKUP(AB905,aircraft!A:B,2,FALSE)</f>
        <v>Passenger</v>
      </c>
      <c r="AF905" s="16" t="str">
        <f t="shared" si="45"/>
        <v/>
      </c>
    </row>
    <row r="906" spans="1:32" x14ac:dyDescent="0.25">
      <c r="A906" s="26">
        <v>0</v>
      </c>
      <c r="B906" s="26">
        <v>0</v>
      </c>
      <c r="C906" s="26">
        <v>0</v>
      </c>
      <c r="D906" s="26">
        <v>0</v>
      </c>
      <c r="E906" s="26">
        <v>0</v>
      </c>
      <c r="F906" s="26">
        <v>10229.593923183682</v>
      </c>
      <c r="G906" s="26">
        <v>553.50326765387842</v>
      </c>
      <c r="H906" s="26">
        <v>0</v>
      </c>
      <c r="I906" s="26">
        <v>2695.8162698540364</v>
      </c>
      <c r="J906" s="26">
        <v>0</v>
      </c>
      <c r="K906" s="26">
        <v>0</v>
      </c>
      <c r="L906" s="26">
        <v>0</v>
      </c>
      <c r="M906" s="26">
        <v>0</v>
      </c>
      <c r="N906" s="26">
        <v>0</v>
      </c>
      <c r="O906" s="26">
        <v>0</v>
      </c>
      <c r="P906" s="26">
        <v>0</v>
      </c>
      <c r="Q906" s="26">
        <v>0</v>
      </c>
      <c r="R906" s="26">
        <v>437.2346429062593</v>
      </c>
      <c r="S906" s="26">
        <v>155.39015699812526</v>
      </c>
      <c r="T906" s="26">
        <v>0</v>
      </c>
      <c r="U906" s="26">
        <v>756.82175316925395</v>
      </c>
      <c r="V906" s="26">
        <v>0</v>
      </c>
      <c r="W906" s="26">
        <v>0</v>
      </c>
      <c r="X906" s="26">
        <v>0</v>
      </c>
      <c r="Y906" s="26">
        <v>115557</v>
      </c>
      <c r="Z906" s="26">
        <v>1993</v>
      </c>
      <c r="AA906" s="26" t="b">
        <v>1</v>
      </c>
      <c r="AB906" s="27" t="s">
        <v>108</v>
      </c>
      <c r="AC906" s="16">
        <f t="shared" si="44"/>
        <v>13478.913460691596</v>
      </c>
      <c r="AD906" s="16">
        <f t="shared" si="43"/>
        <v>1349.4465530736384</v>
      </c>
      <c r="AE906" s="16" t="str">
        <f>VLOOKUP(AB906,aircraft!A:B,2,FALSE)</f>
        <v>Passenger (not used as freighter)</v>
      </c>
      <c r="AF906" s="16" t="str">
        <f t="shared" si="45"/>
        <v/>
      </c>
    </row>
    <row r="907" spans="1:32" x14ac:dyDescent="0.25">
      <c r="A907" s="26">
        <v>0</v>
      </c>
      <c r="B907" s="26">
        <v>0</v>
      </c>
      <c r="C907" s="26">
        <v>0</v>
      </c>
      <c r="D907" s="26">
        <v>0</v>
      </c>
      <c r="E907" s="26">
        <v>0</v>
      </c>
      <c r="F907" s="26">
        <v>2633.6102756561017</v>
      </c>
      <c r="G907" s="26">
        <v>171.51902831239184</v>
      </c>
      <c r="H907" s="26">
        <v>116.82434557110071</v>
      </c>
      <c r="I907" s="26">
        <v>1397.1033365632961</v>
      </c>
      <c r="J907" s="26">
        <v>0</v>
      </c>
      <c r="K907" s="26">
        <v>0</v>
      </c>
      <c r="L907" s="26">
        <v>0</v>
      </c>
      <c r="M907" s="26">
        <v>0</v>
      </c>
      <c r="N907" s="26">
        <v>0</v>
      </c>
      <c r="O907" s="26">
        <v>0</v>
      </c>
      <c r="P907" s="26">
        <v>0</v>
      </c>
      <c r="Q907" s="26">
        <v>0</v>
      </c>
      <c r="R907" s="26">
        <v>11.719608011013815</v>
      </c>
      <c r="S907" s="26">
        <v>3.0204501651539677</v>
      </c>
      <c r="T907" s="26">
        <v>0.22897572003503411</v>
      </c>
      <c r="U907" s="26">
        <v>24.602990380600769</v>
      </c>
      <c r="V907" s="26">
        <v>0</v>
      </c>
      <c r="W907" s="26">
        <v>0</v>
      </c>
      <c r="X907" s="26">
        <v>0</v>
      </c>
      <c r="Y907" s="26">
        <v>35421</v>
      </c>
      <c r="Z907" s="26">
        <v>1993</v>
      </c>
      <c r="AA907" s="26" t="b">
        <v>1</v>
      </c>
      <c r="AB907" s="27" t="s">
        <v>109</v>
      </c>
      <c r="AC907" s="16">
        <f t="shared" si="44"/>
        <v>4319.0569861028907</v>
      </c>
      <c r="AD907" s="16">
        <f t="shared" si="43"/>
        <v>39.572024276803589</v>
      </c>
      <c r="AE907" s="16" t="str">
        <f>VLOOKUP(AB907,aircraft!A:B,2,FALSE)</f>
        <v>Passenger</v>
      </c>
      <c r="AF907" s="16" t="str">
        <f t="shared" si="45"/>
        <v/>
      </c>
    </row>
    <row r="908" spans="1:32" x14ac:dyDescent="0.25">
      <c r="A908" s="26">
        <v>0</v>
      </c>
      <c r="B908" s="26">
        <v>0</v>
      </c>
      <c r="C908" s="26">
        <v>0</v>
      </c>
      <c r="D908" s="26">
        <v>0</v>
      </c>
      <c r="E908" s="26">
        <v>0</v>
      </c>
      <c r="F908" s="26">
        <v>47377.617535777368</v>
      </c>
      <c r="G908" s="26">
        <v>2614.4941356857389</v>
      </c>
      <c r="H908" s="26">
        <v>2816.0999999999995</v>
      </c>
      <c r="I908" s="26">
        <v>28918.162974506704</v>
      </c>
      <c r="J908" s="26">
        <v>0</v>
      </c>
      <c r="K908" s="26">
        <v>3472.3044859575821</v>
      </c>
      <c r="L908" s="26">
        <v>0</v>
      </c>
      <c r="M908" s="26">
        <v>0</v>
      </c>
      <c r="N908" s="26">
        <v>0</v>
      </c>
      <c r="O908" s="26">
        <v>0</v>
      </c>
      <c r="P908" s="26">
        <v>0</v>
      </c>
      <c r="Q908" s="26">
        <v>0</v>
      </c>
      <c r="R908" s="26">
        <v>121.5959871975945</v>
      </c>
      <c r="S908" s="26">
        <v>27.452188054589776</v>
      </c>
      <c r="T908" s="26">
        <v>3.3793201605090868</v>
      </c>
      <c r="U908" s="26">
        <v>303.64070713863549</v>
      </c>
      <c r="V908" s="26">
        <v>0</v>
      </c>
      <c r="W908" s="26">
        <v>3.5764733659687749</v>
      </c>
      <c r="X908" s="26">
        <v>0</v>
      </c>
      <c r="Y908" s="26">
        <v>202180</v>
      </c>
      <c r="Z908" s="26">
        <v>1993</v>
      </c>
      <c r="AA908" s="26" t="b">
        <v>1</v>
      </c>
      <c r="AB908" s="27" t="s">
        <v>110</v>
      </c>
      <c r="AC908" s="16">
        <f t="shared" si="44"/>
        <v>85198.679131927376</v>
      </c>
      <c r="AD908" s="16">
        <f t="shared" si="43"/>
        <v>459.6446759172976</v>
      </c>
      <c r="AE908" s="16" t="str">
        <f>VLOOKUP(AB908,aircraft!A:B,2,FALSE)</f>
        <v>Passenger</v>
      </c>
      <c r="AF908" s="16" t="str">
        <f t="shared" si="45"/>
        <v/>
      </c>
    </row>
    <row r="909" spans="1:32" x14ac:dyDescent="0.25">
      <c r="A909" s="26">
        <v>0</v>
      </c>
      <c r="B909" s="26">
        <v>0</v>
      </c>
      <c r="C909" s="26">
        <v>0</v>
      </c>
      <c r="D909" s="26">
        <v>0</v>
      </c>
      <c r="E909" s="26">
        <v>0</v>
      </c>
      <c r="F909" s="26">
        <v>43085.705030399717</v>
      </c>
      <c r="G909" s="26">
        <v>1993.5108973714428</v>
      </c>
      <c r="H909" s="26">
        <v>5202.2753213703627</v>
      </c>
      <c r="I909" s="26">
        <v>16691.38200977282</v>
      </c>
      <c r="J909" s="26">
        <v>0</v>
      </c>
      <c r="K909" s="26">
        <v>5950.1888248850037</v>
      </c>
      <c r="L909" s="26">
        <v>0</v>
      </c>
      <c r="M909" s="26">
        <v>0</v>
      </c>
      <c r="N909" s="26">
        <v>0</v>
      </c>
      <c r="O909" s="26">
        <v>0</v>
      </c>
      <c r="P909" s="26">
        <v>0</v>
      </c>
      <c r="Q909" s="26">
        <v>0</v>
      </c>
      <c r="R909" s="26">
        <v>9.2161117168306212</v>
      </c>
      <c r="S909" s="26">
        <v>0.59805329761743875</v>
      </c>
      <c r="T909" s="26">
        <v>1.0404551136930362</v>
      </c>
      <c r="U909" s="26">
        <v>5.0074148407712764</v>
      </c>
      <c r="V909" s="26">
        <v>0</v>
      </c>
      <c r="W909" s="26">
        <v>2.2015698312377792</v>
      </c>
      <c r="X909" s="26">
        <v>0</v>
      </c>
      <c r="Y909" s="26">
        <v>207470</v>
      </c>
      <c r="Z909" s="26">
        <v>1993</v>
      </c>
      <c r="AA909" s="26" t="b">
        <v>1</v>
      </c>
      <c r="AB909" s="27" t="s">
        <v>111</v>
      </c>
      <c r="AC909" s="16">
        <f t="shared" si="44"/>
        <v>72923.062083799348</v>
      </c>
      <c r="AD909" s="16">
        <f t="shared" si="43"/>
        <v>18.063604800150152</v>
      </c>
      <c r="AE909" s="16" t="str">
        <f>VLOOKUP(AB909,aircraft!A:B,2,FALSE)</f>
        <v>Freighter</v>
      </c>
      <c r="AF909" s="16" t="str">
        <f t="shared" si="45"/>
        <v/>
      </c>
    </row>
    <row r="910" spans="1:32" x14ac:dyDescent="0.25">
      <c r="A910" s="26">
        <v>0</v>
      </c>
      <c r="B910" s="26">
        <v>0</v>
      </c>
      <c r="C910" s="26">
        <v>0</v>
      </c>
      <c r="D910" s="26">
        <v>0</v>
      </c>
      <c r="E910" s="26">
        <v>0</v>
      </c>
      <c r="F910" s="26">
        <v>138817.8388189456</v>
      </c>
      <c r="G910" s="26">
        <v>6922.0971843270909</v>
      </c>
      <c r="H910" s="26">
        <v>16768.936317479609</v>
      </c>
      <c r="I910" s="26">
        <v>82071.814733069637</v>
      </c>
      <c r="J910" s="26">
        <v>0</v>
      </c>
      <c r="K910" s="26">
        <v>21063.931849533812</v>
      </c>
      <c r="L910" s="26">
        <v>0</v>
      </c>
      <c r="M910" s="26">
        <v>0</v>
      </c>
      <c r="N910" s="26">
        <v>0</v>
      </c>
      <c r="O910" s="26">
        <v>0</v>
      </c>
      <c r="P910" s="26">
        <v>0</v>
      </c>
      <c r="Q910" s="26">
        <v>0</v>
      </c>
      <c r="R910" s="26">
        <v>1145.2634387762982</v>
      </c>
      <c r="S910" s="26">
        <v>359.94906101161325</v>
      </c>
      <c r="T910" s="26">
        <v>20.122724536753612</v>
      </c>
      <c r="U910" s="26">
        <v>4267.7344541731245</v>
      </c>
      <c r="V910" s="26">
        <v>0</v>
      </c>
      <c r="W910" s="26">
        <v>7.793654664073367</v>
      </c>
      <c r="X910" s="26">
        <v>0</v>
      </c>
      <c r="Y910" s="26">
        <v>574947</v>
      </c>
      <c r="Z910" s="26">
        <v>1993</v>
      </c>
      <c r="AA910" s="26" t="b">
        <v>1</v>
      </c>
      <c r="AB910" s="27" t="s">
        <v>352</v>
      </c>
      <c r="AC910" s="16">
        <f t="shared" si="44"/>
        <v>265644.61890335573</v>
      </c>
      <c r="AD910" s="16">
        <f t="shared" si="43"/>
        <v>5800.863333161863</v>
      </c>
      <c r="AE910" s="16" t="str">
        <f>VLOOKUP(AB910,aircraft!A:B,2,FALSE)</f>
        <v>Passenger</v>
      </c>
      <c r="AF910" s="16" t="str">
        <f t="shared" si="45"/>
        <v/>
      </c>
    </row>
    <row r="911" spans="1:32" x14ac:dyDescent="0.25">
      <c r="A911" s="26">
        <v>0</v>
      </c>
      <c r="B911" s="26">
        <v>0</v>
      </c>
      <c r="C911" s="26">
        <v>0</v>
      </c>
      <c r="D911" s="26">
        <v>0</v>
      </c>
      <c r="E911" s="26">
        <v>0</v>
      </c>
      <c r="F911" s="26">
        <v>506.89064741646723</v>
      </c>
      <c r="G911" s="26">
        <v>25.320042792164546</v>
      </c>
      <c r="H911" s="26">
        <v>61.203239074945444</v>
      </c>
      <c r="I911" s="26">
        <v>301.60551140676807</v>
      </c>
      <c r="J911" s="26">
        <v>0</v>
      </c>
      <c r="K911" s="26">
        <v>91.277954904628587</v>
      </c>
      <c r="L911" s="26">
        <v>0</v>
      </c>
      <c r="M911" s="26">
        <v>0</v>
      </c>
      <c r="N911" s="26">
        <v>0</v>
      </c>
      <c r="O911" s="26">
        <v>0</v>
      </c>
      <c r="P911" s="26">
        <v>0</v>
      </c>
      <c r="Q911" s="26">
        <v>0</v>
      </c>
      <c r="R911" s="26">
        <v>0.10842484372741908</v>
      </c>
      <c r="S911" s="26">
        <v>7.5960131984406142E-3</v>
      </c>
      <c r="T911" s="26">
        <v>1.2240648396388663E-2</v>
      </c>
      <c r="U911" s="26">
        <v>9.0481657719678352E-2</v>
      </c>
      <c r="V911" s="26">
        <v>0</v>
      </c>
      <c r="W911" s="26">
        <v>3.377284279360606E-2</v>
      </c>
      <c r="X911" s="26">
        <v>0</v>
      </c>
      <c r="Y911" s="26">
        <v>2506</v>
      </c>
      <c r="Z911" s="26">
        <v>1993</v>
      </c>
      <c r="AA911" s="26" t="b">
        <v>1</v>
      </c>
      <c r="AB911" s="27" t="s">
        <v>353</v>
      </c>
      <c r="AC911" s="16">
        <f t="shared" si="44"/>
        <v>986.29739559497398</v>
      </c>
      <c r="AD911" s="16">
        <f t="shared" si="43"/>
        <v>0.25251600583553274</v>
      </c>
      <c r="AE911" s="16" t="str">
        <f>VLOOKUP(AB911,aircraft!A:B,2,FALSE)</f>
        <v>Passenger</v>
      </c>
      <c r="AF911" s="16" t="str">
        <f t="shared" si="45"/>
        <v/>
      </c>
    </row>
    <row r="912" spans="1:32" x14ac:dyDescent="0.25">
      <c r="A912" s="26">
        <v>0</v>
      </c>
      <c r="B912" s="26">
        <v>0</v>
      </c>
      <c r="C912" s="26">
        <v>0</v>
      </c>
      <c r="D912" s="26">
        <v>0</v>
      </c>
      <c r="E912" s="26">
        <v>0</v>
      </c>
      <c r="F912" s="26">
        <v>227.41931207293399</v>
      </c>
      <c r="G912" s="26">
        <v>9.4047718836900707</v>
      </c>
      <c r="H912" s="26">
        <v>13.554828053712844</v>
      </c>
      <c r="I912" s="26">
        <v>67.356604398186562</v>
      </c>
      <c r="J912" s="26">
        <v>0</v>
      </c>
      <c r="K912" s="26">
        <v>48.421481251716614</v>
      </c>
      <c r="L912" s="26">
        <v>0</v>
      </c>
      <c r="M912" s="26">
        <v>0</v>
      </c>
      <c r="N912" s="26">
        <v>0</v>
      </c>
      <c r="O912" s="26">
        <v>0</v>
      </c>
      <c r="P912" s="26">
        <v>0</v>
      </c>
      <c r="Q912" s="26">
        <v>0</v>
      </c>
      <c r="R912" s="26">
        <v>0.17955446356118632</v>
      </c>
      <c r="S912" s="26">
        <v>4.4390519706184219E-2</v>
      </c>
      <c r="T912" s="26">
        <v>1.6265793253546904E-3</v>
      </c>
      <c r="U912" s="26">
        <v>0.31792314708500896</v>
      </c>
      <c r="V912" s="26">
        <v>0</v>
      </c>
      <c r="W912" s="26">
        <v>2.3726526094740297E-2</v>
      </c>
      <c r="X912" s="26">
        <v>0</v>
      </c>
      <c r="Y912" s="26">
        <v>2944</v>
      </c>
      <c r="Z912" s="26">
        <v>1993</v>
      </c>
      <c r="AA912" s="26" t="b">
        <v>1</v>
      </c>
      <c r="AB912" s="27" t="s">
        <v>197</v>
      </c>
      <c r="AC912" s="16">
        <f t="shared" si="44"/>
        <v>366.15699766024011</v>
      </c>
      <c r="AD912" s="16">
        <f t="shared" si="43"/>
        <v>0.56722123577247441</v>
      </c>
      <c r="AE912" s="16" t="str">
        <f>VLOOKUP(AB912,aircraft!A:B,2,FALSE)</f>
        <v>Passenger</v>
      </c>
      <c r="AF912" s="16" t="str">
        <f t="shared" si="45"/>
        <v/>
      </c>
    </row>
    <row r="913" spans="1:32" x14ac:dyDescent="0.25">
      <c r="A913" s="26">
        <v>0</v>
      </c>
      <c r="B913" s="26">
        <v>0</v>
      </c>
      <c r="C913" s="26">
        <v>0</v>
      </c>
      <c r="D913" s="26">
        <v>0</v>
      </c>
      <c r="E913" s="26">
        <v>0</v>
      </c>
      <c r="F913" s="26">
        <v>2943.4467786744667</v>
      </c>
      <c r="G913" s="26">
        <v>193.94337363502473</v>
      </c>
      <c r="H913" s="26">
        <v>107.8378574502468</v>
      </c>
      <c r="I913" s="26">
        <v>1505.6229809627218</v>
      </c>
      <c r="J913" s="26">
        <v>0</v>
      </c>
      <c r="K913" s="26">
        <v>0</v>
      </c>
      <c r="L913" s="26">
        <v>0</v>
      </c>
      <c r="M913" s="26">
        <v>0</v>
      </c>
      <c r="N913" s="26">
        <v>0</v>
      </c>
      <c r="O913" s="26">
        <v>0</v>
      </c>
      <c r="P913" s="26">
        <v>0</v>
      </c>
      <c r="Q913" s="26">
        <v>0</v>
      </c>
      <c r="R913" s="26">
        <v>13.098385424074264</v>
      </c>
      <c r="S913" s="26">
        <v>3.415342896296631</v>
      </c>
      <c r="T913" s="26">
        <v>0.21136220310926226</v>
      </c>
      <c r="U913" s="26">
        <v>26.514021366922044</v>
      </c>
      <c r="V913" s="26">
        <v>0</v>
      </c>
      <c r="W913" s="26">
        <v>0</v>
      </c>
      <c r="X913" s="26">
        <v>0</v>
      </c>
      <c r="Y913" s="26">
        <v>22563</v>
      </c>
      <c r="Z913" s="26">
        <v>1993</v>
      </c>
      <c r="AA913" s="26" t="b">
        <v>1</v>
      </c>
      <c r="AB913" s="27" t="s">
        <v>173</v>
      </c>
      <c r="AC913" s="16">
        <f t="shared" si="44"/>
        <v>4750.8509907224598</v>
      </c>
      <c r="AD913" s="16">
        <f t="shared" si="43"/>
        <v>43.239111890402199</v>
      </c>
      <c r="AE913" s="16" t="str">
        <f>VLOOKUP(AB913,aircraft!A:B,2,FALSE)</f>
        <v>Freighter</v>
      </c>
      <c r="AF913" s="16" t="str">
        <f t="shared" si="45"/>
        <v/>
      </c>
    </row>
    <row r="914" spans="1:32" x14ac:dyDescent="0.25">
      <c r="A914" s="26">
        <v>0</v>
      </c>
      <c r="B914" s="26">
        <v>0</v>
      </c>
      <c r="C914" s="26">
        <v>0</v>
      </c>
      <c r="D914" s="26">
        <v>0</v>
      </c>
      <c r="E914" s="26">
        <v>0</v>
      </c>
      <c r="F914" s="26">
        <v>296281.0096936411</v>
      </c>
      <c r="G914" s="26">
        <v>14595.06190476413</v>
      </c>
      <c r="H914" s="26">
        <v>35491.119603195177</v>
      </c>
      <c r="I914" s="26">
        <v>203371.93977726361</v>
      </c>
      <c r="J914" s="26">
        <v>0</v>
      </c>
      <c r="K914" s="26">
        <v>44520.53794326786</v>
      </c>
      <c r="L914" s="26">
        <v>0</v>
      </c>
      <c r="M914" s="26">
        <v>0</v>
      </c>
      <c r="N914" s="26">
        <v>0</v>
      </c>
      <c r="O914" s="26">
        <v>0</v>
      </c>
      <c r="P914" s="26">
        <v>0</v>
      </c>
      <c r="Q914" s="26">
        <v>0</v>
      </c>
      <c r="R914" s="26">
        <v>4385.0812594794679</v>
      </c>
      <c r="S914" s="26">
        <v>988.81543621836863</v>
      </c>
      <c r="T914" s="26">
        <v>211.52708040301422</v>
      </c>
      <c r="U914" s="26">
        <v>13778.448810812393</v>
      </c>
      <c r="V914" s="26">
        <v>0</v>
      </c>
      <c r="W914" s="26">
        <v>0.89041073637168888</v>
      </c>
      <c r="X914" s="26">
        <v>0</v>
      </c>
      <c r="Y914" s="26">
        <v>1276076</v>
      </c>
      <c r="Z914" s="26">
        <v>1993</v>
      </c>
      <c r="AA914" s="26" t="b">
        <v>1</v>
      </c>
      <c r="AB914" s="27" t="s">
        <v>112</v>
      </c>
      <c r="AC914" s="16">
        <f t="shared" si="44"/>
        <v>594259.66892213188</v>
      </c>
      <c r="AD914" s="16">
        <f t="shared" si="43"/>
        <v>19364.762997649614</v>
      </c>
      <c r="AE914" s="16" t="str">
        <f>VLOOKUP(AB914,aircraft!A:B,2,FALSE)</f>
        <v>Passenger</v>
      </c>
      <c r="AF914" s="16" t="str">
        <f t="shared" si="45"/>
        <v/>
      </c>
    </row>
    <row r="915" spans="1:32" x14ac:dyDescent="0.25">
      <c r="A915" s="26">
        <v>0</v>
      </c>
      <c r="B915" s="26">
        <v>0</v>
      </c>
      <c r="C915" s="26">
        <v>0</v>
      </c>
      <c r="D915" s="26">
        <v>0</v>
      </c>
      <c r="E915" s="26">
        <v>0</v>
      </c>
      <c r="F915" s="26">
        <v>887.06889129832643</v>
      </c>
      <c r="G915" s="26">
        <v>43.697790134024338</v>
      </c>
      <c r="H915" s="26">
        <v>106.26083713531493</v>
      </c>
      <c r="I915" s="26">
        <v>571.86435747618361</v>
      </c>
      <c r="J915" s="26">
        <v>0</v>
      </c>
      <c r="K915" s="26">
        <v>173.48725598997771</v>
      </c>
      <c r="L915" s="26">
        <v>0</v>
      </c>
      <c r="M915" s="26">
        <v>0</v>
      </c>
      <c r="N915" s="26">
        <v>0</v>
      </c>
      <c r="O915" s="26">
        <v>0</v>
      </c>
      <c r="P915" s="26">
        <v>0</v>
      </c>
      <c r="Q915" s="26">
        <v>0</v>
      </c>
      <c r="R915" s="26">
        <v>13.128985806824751</v>
      </c>
      <c r="S915" s="26">
        <v>2.9605252581388277</v>
      </c>
      <c r="T915" s="26">
        <v>0.63331461198507211</v>
      </c>
      <c r="U915" s="26">
        <v>38.743809912239492</v>
      </c>
      <c r="V915" s="26">
        <v>0</v>
      </c>
      <c r="W915" s="26">
        <v>3.4697450321464198E-3</v>
      </c>
      <c r="X915" s="26">
        <v>0</v>
      </c>
      <c r="Y915" s="26">
        <v>3298</v>
      </c>
      <c r="Z915" s="26">
        <v>1993</v>
      </c>
      <c r="AA915" s="26" t="b">
        <v>1</v>
      </c>
      <c r="AB915" s="27" t="s">
        <v>113</v>
      </c>
      <c r="AC915" s="16">
        <f t="shared" si="44"/>
        <v>1782.3791320338271</v>
      </c>
      <c r="AD915" s="16">
        <f t="shared" si="43"/>
        <v>55.470105334220293</v>
      </c>
      <c r="AE915" s="16" t="str">
        <f>VLOOKUP(AB915,aircraft!A:B,2,FALSE)</f>
        <v>Passenger</v>
      </c>
      <c r="AF915" s="16" t="str">
        <f t="shared" si="45"/>
        <v/>
      </c>
    </row>
    <row r="916" spans="1:32" x14ac:dyDescent="0.25">
      <c r="A916" s="26">
        <v>0</v>
      </c>
      <c r="B916" s="26">
        <v>0</v>
      </c>
      <c r="C916" s="26">
        <v>0</v>
      </c>
      <c r="D916" s="26">
        <v>0</v>
      </c>
      <c r="E916" s="26">
        <v>0</v>
      </c>
      <c r="F916" s="26">
        <v>44990.621193656203</v>
      </c>
      <c r="G916" s="26">
        <v>1811.4175931430846</v>
      </c>
      <c r="H916" s="26">
        <v>5399.3086301296962</v>
      </c>
      <c r="I916" s="26">
        <v>24728.567356101794</v>
      </c>
      <c r="J916" s="26">
        <v>0</v>
      </c>
      <c r="K916" s="26">
        <v>6099.5263837427301</v>
      </c>
      <c r="L916" s="26">
        <v>0</v>
      </c>
      <c r="M916" s="26">
        <v>0</v>
      </c>
      <c r="N916" s="26">
        <v>0</v>
      </c>
      <c r="O916" s="26">
        <v>0</v>
      </c>
      <c r="P916" s="26">
        <v>0</v>
      </c>
      <c r="Q916" s="26">
        <v>0</v>
      </c>
      <c r="R916" s="26">
        <v>401.75337401468227</v>
      </c>
      <c r="S916" s="26">
        <v>69.626534716871518</v>
      </c>
      <c r="T916" s="26">
        <v>21.320114317982778</v>
      </c>
      <c r="U916" s="26">
        <v>972.04181509908074</v>
      </c>
      <c r="V916" s="26">
        <v>0</v>
      </c>
      <c r="W916" s="26">
        <v>0.12199052459311469</v>
      </c>
      <c r="X916" s="26">
        <v>0</v>
      </c>
      <c r="Y916" s="26">
        <v>76563</v>
      </c>
      <c r="Z916" s="26">
        <v>1993</v>
      </c>
      <c r="AA916" s="26" t="b">
        <v>1</v>
      </c>
      <c r="AB916" s="27" t="s">
        <v>114</v>
      </c>
      <c r="AC916" s="16">
        <f t="shared" si="44"/>
        <v>83029.441156773508</v>
      </c>
      <c r="AD916" s="16">
        <f t="shared" si="43"/>
        <v>1464.8638286732103</v>
      </c>
      <c r="AE916" s="16" t="str">
        <f>VLOOKUP(AB916,aircraft!A:B,2,FALSE)</f>
        <v>Passenger</v>
      </c>
      <c r="AF916" s="16" t="str">
        <f t="shared" si="45"/>
        <v/>
      </c>
    </row>
    <row r="917" spans="1:32" x14ac:dyDescent="0.25">
      <c r="A917" s="26">
        <v>0</v>
      </c>
      <c r="B917" s="26">
        <v>0</v>
      </c>
      <c r="C917" s="26">
        <v>0</v>
      </c>
      <c r="D917" s="26">
        <v>0</v>
      </c>
      <c r="E917" s="26">
        <v>0</v>
      </c>
      <c r="F917" s="26">
        <v>31758.241559382401</v>
      </c>
      <c r="G917" s="26">
        <v>1623.7796096717971</v>
      </c>
      <c r="H917" s="26">
        <v>1842.2300647750494</v>
      </c>
      <c r="I917" s="26">
        <v>11169.330594660665</v>
      </c>
      <c r="J917" s="26">
        <v>0</v>
      </c>
      <c r="K917" s="26">
        <v>0</v>
      </c>
      <c r="L917" s="26">
        <v>0</v>
      </c>
      <c r="M917" s="26">
        <v>0</v>
      </c>
      <c r="N917" s="26">
        <v>0</v>
      </c>
      <c r="O917" s="26">
        <v>0</v>
      </c>
      <c r="P917" s="26">
        <v>0</v>
      </c>
      <c r="Q917" s="26">
        <v>0</v>
      </c>
      <c r="R917" s="26">
        <v>141.32468483869602</v>
      </c>
      <c r="S917" s="26">
        <v>28.594759651238547</v>
      </c>
      <c r="T917" s="26">
        <v>3.6107709697832298</v>
      </c>
      <c r="U917" s="26">
        <v>196.69191675839684</v>
      </c>
      <c r="V917" s="26">
        <v>0</v>
      </c>
      <c r="W917" s="26">
        <v>0</v>
      </c>
      <c r="X917" s="26">
        <v>0</v>
      </c>
      <c r="Y917" s="26">
        <v>133506</v>
      </c>
      <c r="Z917" s="26">
        <v>1993</v>
      </c>
      <c r="AA917" s="26" t="b">
        <v>1</v>
      </c>
      <c r="AB917" s="27" t="s">
        <v>115</v>
      </c>
      <c r="AC917" s="16">
        <f t="shared" si="44"/>
        <v>46393.581828489914</v>
      </c>
      <c r="AD917" s="16">
        <f t="shared" si="43"/>
        <v>370.22213221811467</v>
      </c>
      <c r="AE917" s="16" t="str">
        <f>VLOOKUP(AB917,aircraft!A:B,2,FALSE)</f>
        <v>Freighter (guess)</v>
      </c>
      <c r="AF917" s="16" t="str">
        <f t="shared" si="45"/>
        <v/>
      </c>
    </row>
    <row r="918" spans="1:32" x14ac:dyDescent="0.25">
      <c r="A918" s="26">
        <v>0</v>
      </c>
      <c r="B918" s="26">
        <v>0</v>
      </c>
      <c r="C918" s="26">
        <v>0</v>
      </c>
      <c r="D918" s="26">
        <v>0</v>
      </c>
      <c r="E918" s="26">
        <v>0</v>
      </c>
      <c r="F918" s="26">
        <v>406.93298905415537</v>
      </c>
      <c r="G918" s="26">
        <v>7.2288708707378264</v>
      </c>
      <c r="H918" s="26">
        <v>49.626724103093146</v>
      </c>
      <c r="I918" s="26">
        <v>216.48243561492669</v>
      </c>
      <c r="J918" s="26">
        <v>0</v>
      </c>
      <c r="K918" s="26">
        <v>91.277954904628587</v>
      </c>
      <c r="L918" s="26">
        <v>0</v>
      </c>
      <c r="M918" s="26">
        <v>0</v>
      </c>
      <c r="N918" s="26">
        <v>0</v>
      </c>
      <c r="O918" s="26">
        <v>0</v>
      </c>
      <c r="P918" s="26">
        <v>0</v>
      </c>
      <c r="Q918" s="26">
        <v>0</v>
      </c>
      <c r="R918" s="26">
        <v>1.1047763667567509</v>
      </c>
      <c r="S918" s="26">
        <v>0.11877034727302313</v>
      </c>
      <c r="T918" s="26">
        <v>2.952790036621436E-2</v>
      </c>
      <c r="U918" s="26">
        <v>3.5568063832174119</v>
      </c>
      <c r="V918" s="26">
        <v>0</v>
      </c>
      <c r="W918" s="26">
        <v>3.377284279360606E-2</v>
      </c>
      <c r="X918" s="26">
        <v>0</v>
      </c>
      <c r="Y918" s="26">
        <v>2930</v>
      </c>
      <c r="Z918" s="26">
        <v>1993</v>
      </c>
      <c r="AA918" s="26" t="b">
        <v>1</v>
      </c>
      <c r="AB918" s="27" t="s">
        <v>116</v>
      </c>
      <c r="AC918" s="16">
        <f t="shared" si="44"/>
        <v>771.54897454754155</v>
      </c>
      <c r="AD918" s="16">
        <f t="shared" si="43"/>
        <v>4.8436538404070069</v>
      </c>
      <c r="AE918" s="16" t="str">
        <f>VLOOKUP(AB918,aircraft!A:B,2,FALSE)</f>
        <v>Passenger</v>
      </c>
      <c r="AF918" s="16" t="str">
        <f t="shared" si="45"/>
        <v/>
      </c>
    </row>
    <row r="919" spans="1:32" x14ac:dyDescent="0.25">
      <c r="A919" s="26">
        <v>0</v>
      </c>
      <c r="B919" s="26">
        <v>0</v>
      </c>
      <c r="C919" s="26">
        <v>0</v>
      </c>
      <c r="D919" s="26">
        <v>0</v>
      </c>
      <c r="E919" s="26">
        <v>0</v>
      </c>
      <c r="F919" s="26">
        <v>247926.30418013161</v>
      </c>
      <c r="G919" s="26">
        <v>4433.5158170305231</v>
      </c>
      <c r="H919" s="26">
        <v>30779.747661187652</v>
      </c>
      <c r="I919" s="26">
        <v>88434.856936701108</v>
      </c>
      <c r="J919" s="26">
        <v>0</v>
      </c>
      <c r="K919" s="26">
        <v>38365.768176445381</v>
      </c>
      <c r="L919" s="26">
        <v>0</v>
      </c>
      <c r="M919" s="26">
        <v>0</v>
      </c>
      <c r="N919" s="26">
        <v>0</v>
      </c>
      <c r="O919" s="26">
        <v>0</v>
      </c>
      <c r="P919" s="26">
        <v>0</v>
      </c>
      <c r="Q919" s="26">
        <v>0</v>
      </c>
      <c r="R919" s="26">
        <v>170.68426932524531</v>
      </c>
      <c r="S919" s="26">
        <v>16.953767282542966</v>
      </c>
      <c r="T919" s="26">
        <v>9.3341633871833665</v>
      </c>
      <c r="U919" s="26">
        <v>317.4679204990241</v>
      </c>
      <c r="V919" s="26">
        <v>0</v>
      </c>
      <c r="W919" s="26">
        <v>14.195334006254342</v>
      </c>
      <c r="X919" s="26">
        <v>0</v>
      </c>
      <c r="Y919" s="26">
        <v>399273</v>
      </c>
      <c r="Z919" s="26">
        <v>1993</v>
      </c>
      <c r="AA919" s="26" t="b">
        <v>1</v>
      </c>
      <c r="AB919" s="27" t="s">
        <v>117</v>
      </c>
      <c r="AC919" s="16">
        <f t="shared" si="44"/>
        <v>409940.19277149631</v>
      </c>
      <c r="AD919" s="16">
        <f t="shared" si="43"/>
        <v>528.63545450025015</v>
      </c>
      <c r="AE919" s="16" t="str">
        <f>VLOOKUP(AB919,aircraft!A:B,2,FALSE)</f>
        <v>Passenger</v>
      </c>
      <c r="AF919" s="16" t="str">
        <f t="shared" si="45"/>
        <v/>
      </c>
    </row>
    <row r="920" spans="1:32" x14ac:dyDescent="0.25">
      <c r="A920" s="26">
        <v>0</v>
      </c>
      <c r="B920" s="26">
        <v>0</v>
      </c>
      <c r="C920" s="26">
        <v>0</v>
      </c>
      <c r="D920" s="26">
        <v>0</v>
      </c>
      <c r="E920" s="26">
        <v>0</v>
      </c>
      <c r="F920" s="26">
        <v>500.36852322026044</v>
      </c>
      <c r="G920" s="26">
        <v>14.788024564927941</v>
      </c>
      <c r="H920" s="26">
        <v>61.94572590351104</v>
      </c>
      <c r="I920" s="26">
        <v>232.41315402047587</v>
      </c>
      <c r="J920" s="26">
        <v>0</v>
      </c>
      <c r="K920" s="26">
        <v>70.003973306875196</v>
      </c>
      <c r="L920" s="26">
        <v>0</v>
      </c>
      <c r="M920" s="26">
        <v>0</v>
      </c>
      <c r="N920" s="26">
        <v>0</v>
      </c>
      <c r="O920" s="26">
        <v>0</v>
      </c>
      <c r="P920" s="26">
        <v>0</v>
      </c>
      <c r="Q920" s="26">
        <v>0</v>
      </c>
      <c r="R920" s="26">
        <v>0.57272462144893721</v>
      </c>
      <c r="S920" s="26">
        <v>9.285358049776106E-2</v>
      </c>
      <c r="T920" s="26">
        <v>2.504194147822247E-2</v>
      </c>
      <c r="U920" s="26">
        <v>1.4593155029482434</v>
      </c>
      <c r="V920" s="26">
        <v>0</v>
      </c>
      <c r="W920" s="26">
        <v>2.5901469723890621E-2</v>
      </c>
      <c r="X920" s="26">
        <v>0</v>
      </c>
      <c r="Y920" s="26">
        <v>307</v>
      </c>
      <c r="Z920" s="26">
        <v>1993</v>
      </c>
      <c r="AA920" s="26" t="b">
        <v>1</v>
      </c>
      <c r="AB920" s="27" t="s">
        <v>174</v>
      </c>
      <c r="AC920" s="16">
        <f t="shared" si="44"/>
        <v>879.51940101605055</v>
      </c>
      <c r="AD920" s="16">
        <f t="shared" si="43"/>
        <v>2.1758371160970547</v>
      </c>
      <c r="AE920" s="16" t="str">
        <f>VLOOKUP(AB920,aircraft!A:B,2,FALSE)</f>
        <v>Passenger</v>
      </c>
      <c r="AF920" s="16" t="str">
        <f t="shared" si="45"/>
        <v/>
      </c>
    </row>
    <row r="921" spans="1:32" x14ac:dyDescent="0.25">
      <c r="A921" s="26">
        <v>0</v>
      </c>
      <c r="B921" s="26">
        <v>0</v>
      </c>
      <c r="C921" s="26">
        <v>0</v>
      </c>
      <c r="D921" s="26">
        <v>0</v>
      </c>
      <c r="E921" s="26">
        <v>0</v>
      </c>
      <c r="F921" s="26">
        <v>102370.60098925301</v>
      </c>
      <c r="G921" s="26">
        <v>6477.6774318337848</v>
      </c>
      <c r="H921" s="26">
        <v>6111.1871138620363</v>
      </c>
      <c r="I921" s="26">
        <v>56868.010938313673</v>
      </c>
      <c r="J921" s="26">
        <v>0</v>
      </c>
      <c r="K921" s="26">
        <v>8853.0904804375605</v>
      </c>
      <c r="L921" s="26">
        <v>0</v>
      </c>
      <c r="M921" s="26">
        <v>0</v>
      </c>
      <c r="N921" s="26">
        <v>0</v>
      </c>
      <c r="O921" s="26">
        <v>0</v>
      </c>
      <c r="P921" s="26">
        <v>0</v>
      </c>
      <c r="Q921" s="26">
        <v>0</v>
      </c>
      <c r="R921" s="26">
        <v>34.121752783867365</v>
      </c>
      <c r="S921" s="26">
        <v>11.854150225592678</v>
      </c>
      <c r="T921" s="26">
        <v>0.48889495675843703</v>
      </c>
      <c r="U921" s="26">
        <v>104.06846462908523</v>
      </c>
      <c r="V921" s="26">
        <v>0</v>
      </c>
      <c r="W921" s="26">
        <v>9.1186825457977516</v>
      </c>
      <c r="X921" s="26">
        <v>0</v>
      </c>
      <c r="Y921" s="26">
        <v>281160</v>
      </c>
      <c r="Z921" s="26">
        <v>1993</v>
      </c>
      <c r="AA921" s="26" t="b">
        <v>1</v>
      </c>
      <c r="AB921" s="27" t="s">
        <v>118</v>
      </c>
      <c r="AC921" s="16">
        <f t="shared" si="44"/>
        <v>180680.56695370006</v>
      </c>
      <c r="AD921" s="16">
        <f t="shared" si="43"/>
        <v>159.65194514110146</v>
      </c>
      <c r="AE921" s="16" t="str">
        <f>VLOOKUP(AB921,aircraft!A:B,2,FALSE)</f>
        <v>Passenger (guess)</v>
      </c>
      <c r="AF921" s="16" t="str">
        <f t="shared" si="45"/>
        <v/>
      </c>
    </row>
    <row r="922" spans="1:32" x14ac:dyDescent="0.25">
      <c r="A922" s="26">
        <v>0</v>
      </c>
      <c r="B922" s="26">
        <v>0</v>
      </c>
      <c r="C922" s="26">
        <v>0</v>
      </c>
      <c r="D922" s="26">
        <v>0</v>
      </c>
      <c r="E922" s="26">
        <v>0</v>
      </c>
      <c r="F922" s="26">
        <v>33254.144270394296</v>
      </c>
      <c r="G922" s="26">
        <v>2017.9054142133891</v>
      </c>
      <c r="H922" s="26">
        <v>1985.1626930379866</v>
      </c>
      <c r="I922" s="26">
        <v>16790.305046541103</v>
      </c>
      <c r="J922" s="26">
        <v>0</v>
      </c>
      <c r="K922" s="26">
        <v>2726.3526031152651</v>
      </c>
      <c r="L922" s="26">
        <v>0</v>
      </c>
      <c r="M922" s="26">
        <v>0</v>
      </c>
      <c r="N922" s="26">
        <v>0</v>
      </c>
      <c r="O922" s="26">
        <v>0</v>
      </c>
      <c r="P922" s="26">
        <v>0</v>
      </c>
      <c r="Q922" s="26">
        <v>0</v>
      </c>
      <c r="R922" s="26">
        <v>11.084136254632071</v>
      </c>
      <c r="S922" s="26">
        <v>3.6927670716617631</v>
      </c>
      <c r="T922" s="26">
        <v>0.1588130114310847</v>
      </c>
      <c r="U922" s="26">
        <v>30.726259596856739</v>
      </c>
      <c r="V922" s="26">
        <v>0</v>
      </c>
      <c r="W922" s="26">
        <v>2.808142981329691</v>
      </c>
      <c r="X922" s="26">
        <v>0</v>
      </c>
      <c r="Y922" s="26">
        <v>255732</v>
      </c>
      <c r="Z922" s="26">
        <v>1993</v>
      </c>
      <c r="AA922" s="26" t="b">
        <v>1</v>
      </c>
      <c r="AB922" s="27" t="s">
        <v>150</v>
      </c>
      <c r="AC922" s="16">
        <f t="shared" si="44"/>
        <v>56773.870027302044</v>
      </c>
      <c r="AD922" s="16">
        <f t="shared" si="43"/>
        <v>48.470118915911343</v>
      </c>
      <c r="AE922" s="16" t="str">
        <f>VLOOKUP(AB922,aircraft!A:B,2,FALSE)</f>
        <v>Passenger (guess)</v>
      </c>
      <c r="AF922" s="16" t="str">
        <f t="shared" si="45"/>
        <v/>
      </c>
    </row>
    <row r="923" spans="1:32" x14ac:dyDescent="0.25">
      <c r="A923" s="26">
        <v>0</v>
      </c>
      <c r="B923" s="26">
        <v>0</v>
      </c>
      <c r="C923" s="26">
        <v>0</v>
      </c>
      <c r="D923" s="26">
        <v>0</v>
      </c>
      <c r="E923" s="26">
        <v>0</v>
      </c>
      <c r="F923" s="26">
        <v>29637.237508228729</v>
      </c>
      <c r="G923" s="26">
        <v>1900.9436177282525</v>
      </c>
      <c r="H923" s="26">
        <v>1769.5745972156519</v>
      </c>
      <c r="I923" s="26">
        <v>18220.53990966556</v>
      </c>
      <c r="J923" s="26">
        <v>0</v>
      </c>
      <c r="K923" s="26">
        <v>2424.5837019272935</v>
      </c>
      <c r="L923" s="26">
        <v>0</v>
      </c>
      <c r="M923" s="26">
        <v>0</v>
      </c>
      <c r="N923" s="26">
        <v>0</v>
      </c>
      <c r="O923" s="26">
        <v>0</v>
      </c>
      <c r="P923" s="26">
        <v>0</v>
      </c>
      <c r="Q923" s="26">
        <v>0</v>
      </c>
      <c r="R923" s="26">
        <v>9.955945638782655</v>
      </c>
      <c r="S923" s="26">
        <v>3.4692462168568476</v>
      </c>
      <c r="T923" s="26">
        <v>0.1489914554685752</v>
      </c>
      <c r="U923" s="26">
        <v>33.259733763019035</v>
      </c>
      <c r="V923" s="26">
        <v>0</v>
      </c>
      <c r="W923" s="26">
        <v>2.4973210352298776</v>
      </c>
      <c r="X923" s="26">
        <v>0</v>
      </c>
      <c r="Y923" s="26">
        <v>69860</v>
      </c>
      <c r="Z923" s="26">
        <v>1993</v>
      </c>
      <c r="AA923" s="26" t="b">
        <v>1</v>
      </c>
      <c r="AB923" s="27" t="s">
        <v>159</v>
      </c>
      <c r="AC923" s="16">
        <f t="shared" si="44"/>
        <v>53952.879334765486</v>
      </c>
      <c r="AD923" s="16">
        <f t="shared" si="43"/>
        <v>49.331238109356995</v>
      </c>
      <c r="AE923" s="16" t="str">
        <f>VLOOKUP(AB923,aircraft!A:B,2,FALSE)</f>
        <v>Freighter</v>
      </c>
      <c r="AF923" s="16" t="str">
        <f t="shared" si="45"/>
        <v/>
      </c>
    </row>
    <row r="924" spans="1:32" x14ac:dyDescent="0.25">
      <c r="A924" s="26">
        <v>0</v>
      </c>
      <c r="B924" s="26">
        <v>0</v>
      </c>
      <c r="C924" s="26">
        <v>0</v>
      </c>
      <c r="D924" s="26">
        <v>0</v>
      </c>
      <c r="E924" s="26">
        <v>0</v>
      </c>
      <c r="F924" s="26">
        <v>65537.311427562992</v>
      </c>
      <c r="G924" s="26">
        <v>2894.4101230420169</v>
      </c>
      <c r="H924" s="26">
        <v>3876.2458789381376</v>
      </c>
      <c r="I924" s="26">
        <v>35548.131222868193</v>
      </c>
      <c r="J924" s="26">
        <v>0</v>
      </c>
      <c r="K924" s="26">
        <v>17209.896196966103</v>
      </c>
      <c r="L924" s="26">
        <v>0</v>
      </c>
      <c r="M924" s="26">
        <v>0</v>
      </c>
      <c r="N924" s="26">
        <v>0</v>
      </c>
      <c r="O924" s="26">
        <v>0</v>
      </c>
      <c r="P924" s="26">
        <v>0</v>
      </c>
      <c r="Q924" s="26">
        <v>0</v>
      </c>
      <c r="R924" s="26">
        <v>59.5132848261267</v>
      </c>
      <c r="S924" s="26">
        <v>10.998758653018973</v>
      </c>
      <c r="T924" s="26">
        <v>1.5504984252199749</v>
      </c>
      <c r="U924" s="26">
        <v>135.08290092464537</v>
      </c>
      <c r="V924" s="26">
        <v>0</v>
      </c>
      <c r="W924" s="26">
        <v>17.726191821153698</v>
      </c>
      <c r="X924" s="26">
        <v>0</v>
      </c>
      <c r="Y924" s="26">
        <v>323783</v>
      </c>
      <c r="Z924" s="26">
        <v>1993</v>
      </c>
      <c r="AA924" s="26" t="b">
        <v>1</v>
      </c>
      <c r="AB924" s="27" t="s">
        <v>119</v>
      </c>
      <c r="AC924" s="16">
        <f t="shared" si="44"/>
        <v>125065.99484937744</v>
      </c>
      <c r="AD924" s="16">
        <f t="shared" si="43"/>
        <v>224.87163465016471</v>
      </c>
      <c r="AE924" s="16" t="str">
        <f>VLOOKUP(AB924,aircraft!A:B,2,FALSE)</f>
        <v>Passenger</v>
      </c>
      <c r="AF924" s="16" t="str">
        <f t="shared" si="45"/>
        <v/>
      </c>
    </row>
    <row r="925" spans="1:32" x14ac:dyDescent="0.25">
      <c r="A925" s="26">
        <v>0</v>
      </c>
      <c r="B925" s="26">
        <v>0</v>
      </c>
      <c r="C925" s="26">
        <v>0</v>
      </c>
      <c r="D925" s="26">
        <v>0</v>
      </c>
      <c r="E925" s="26">
        <v>0</v>
      </c>
      <c r="F925" s="26">
        <v>60391.194594913701</v>
      </c>
      <c r="G925" s="26">
        <v>2667.13542515881</v>
      </c>
      <c r="H925" s="26">
        <v>3571.8755327859521</v>
      </c>
      <c r="I925" s="26">
        <v>32316.510140799215</v>
      </c>
      <c r="J925" s="26">
        <v>0</v>
      </c>
      <c r="K925" s="26">
        <v>16678.383241278418</v>
      </c>
      <c r="L925" s="26">
        <v>0</v>
      </c>
      <c r="M925" s="26">
        <v>0</v>
      </c>
      <c r="N925" s="26">
        <v>0</v>
      </c>
      <c r="O925" s="26">
        <v>0</v>
      </c>
      <c r="P925" s="26">
        <v>0</v>
      </c>
      <c r="Q925" s="26">
        <v>0</v>
      </c>
      <c r="R925" s="26">
        <v>54.84018624855554</v>
      </c>
      <c r="S925" s="26">
        <v>10.135114786500161</v>
      </c>
      <c r="T925" s="26">
        <v>1.4287502809763741</v>
      </c>
      <c r="U925" s="26">
        <v>122.80274060571716</v>
      </c>
      <c r="V925" s="26">
        <v>0</v>
      </c>
      <c r="W925" s="26">
        <v>17.178733515762566</v>
      </c>
      <c r="X925" s="26">
        <v>0</v>
      </c>
      <c r="Y925" s="26">
        <v>444547</v>
      </c>
      <c r="Z925" s="26">
        <v>1993</v>
      </c>
      <c r="AA925" s="26" t="b">
        <v>1</v>
      </c>
      <c r="AB925" s="27" t="s">
        <v>190</v>
      </c>
      <c r="AC925" s="16">
        <f t="shared" si="44"/>
        <v>115625.0989349361</v>
      </c>
      <c r="AD925" s="16">
        <f t="shared" si="43"/>
        <v>206.3855254375118</v>
      </c>
      <c r="AE925" s="16" t="str">
        <f>VLOOKUP(AB925,aircraft!A:B,2,FALSE)</f>
        <v>Passenger</v>
      </c>
      <c r="AF925" s="16" t="str">
        <f t="shared" si="45"/>
        <v/>
      </c>
    </row>
    <row r="926" spans="1:32" x14ac:dyDescent="0.25">
      <c r="A926" s="26">
        <v>0</v>
      </c>
      <c r="B926" s="26">
        <v>0</v>
      </c>
      <c r="C926" s="26">
        <v>0</v>
      </c>
      <c r="D926" s="26">
        <v>0</v>
      </c>
      <c r="E926" s="26">
        <v>0</v>
      </c>
      <c r="F926" s="26">
        <v>876656.13807954907</v>
      </c>
      <c r="G926" s="26">
        <v>38716.913239398047</v>
      </c>
      <c r="H926" s="26">
        <v>51850.383673925389</v>
      </c>
      <c r="I926" s="26">
        <v>469329.09341830824</v>
      </c>
      <c r="J926" s="26">
        <v>0</v>
      </c>
      <c r="K926" s="26">
        <v>237733.02515644996</v>
      </c>
      <c r="L926" s="26">
        <v>0</v>
      </c>
      <c r="M926" s="26">
        <v>0</v>
      </c>
      <c r="N926" s="26">
        <v>0</v>
      </c>
      <c r="O926" s="26">
        <v>0</v>
      </c>
      <c r="P926" s="26">
        <v>0</v>
      </c>
      <c r="Q926" s="26">
        <v>0</v>
      </c>
      <c r="R926" s="26">
        <v>796.07608709682609</v>
      </c>
      <c r="S926" s="26">
        <v>147.12427279049854</v>
      </c>
      <c r="T926" s="26">
        <v>20.740154454674588</v>
      </c>
      <c r="U926" s="26">
        <v>1783.4505850618302</v>
      </c>
      <c r="V926" s="26">
        <v>0</v>
      </c>
      <c r="W926" s="26">
        <v>244.86499848205267</v>
      </c>
      <c r="X926" s="26">
        <v>0</v>
      </c>
      <c r="Y926" s="26">
        <v>4051936</v>
      </c>
      <c r="Z926" s="26">
        <v>1993</v>
      </c>
      <c r="AA926" s="26" t="b">
        <v>1</v>
      </c>
      <c r="AB926" s="27" t="s">
        <v>120</v>
      </c>
      <c r="AC926" s="16">
        <f t="shared" si="44"/>
        <v>1674285.5535676307</v>
      </c>
      <c r="AD926" s="16">
        <f t="shared" si="43"/>
        <v>2992.2560978858819</v>
      </c>
      <c r="AE926" s="16" t="str">
        <f>VLOOKUP(AB926,aircraft!A:B,2,FALSE)</f>
        <v>Passenger</v>
      </c>
      <c r="AF926" s="16" t="str">
        <f t="shared" si="45"/>
        <v/>
      </c>
    </row>
    <row r="927" spans="1:32" x14ac:dyDescent="0.25">
      <c r="A927" s="26">
        <v>0</v>
      </c>
      <c r="B927" s="26">
        <v>0</v>
      </c>
      <c r="C927" s="26">
        <v>0</v>
      </c>
      <c r="D927" s="26">
        <v>0</v>
      </c>
      <c r="E927" s="26">
        <v>0</v>
      </c>
      <c r="F927" s="26">
        <v>110187.4427696671</v>
      </c>
      <c r="G927" s="26">
        <v>4866.3523546757242</v>
      </c>
      <c r="H927" s="26">
        <v>6517.1062352585786</v>
      </c>
      <c r="I927" s="26">
        <v>58963.457099002073</v>
      </c>
      <c r="J927" s="26">
        <v>0</v>
      </c>
      <c r="K927" s="26">
        <v>30430.734334964131</v>
      </c>
      <c r="L927" s="26">
        <v>0</v>
      </c>
      <c r="M927" s="26">
        <v>0</v>
      </c>
      <c r="N927" s="26">
        <v>0</v>
      </c>
      <c r="O927" s="26">
        <v>0</v>
      </c>
      <c r="P927" s="26">
        <v>0</v>
      </c>
      <c r="Q927" s="26">
        <v>0</v>
      </c>
      <c r="R927" s="26">
        <v>100.05928719034695</v>
      </c>
      <c r="S927" s="26">
        <v>18.492139259579243</v>
      </c>
      <c r="T927" s="26">
        <v>2.606842617921806</v>
      </c>
      <c r="U927" s="26">
        <v>224.06114075429102</v>
      </c>
      <c r="V927" s="26">
        <v>0</v>
      </c>
      <c r="W927" s="26">
        <v>31.34365413402293</v>
      </c>
      <c r="X927" s="26">
        <v>0</v>
      </c>
      <c r="Y927" s="26">
        <v>874039</v>
      </c>
      <c r="Z927" s="26">
        <v>1993</v>
      </c>
      <c r="AA927" s="26" t="b">
        <v>1</v>
      </c>
      <c r="AB927" s="27" t="s">
        <v>358</v>
      </c>
      <c r="AC927" s="16">
        <f t="shared" si="44"/>
        <v>210965.0927935676</v>
      </c>
      <c r="AD927" s="16">
        <f t="shared" si="43"/>
        <v>376.56306395616195</v>
      </c>
      <c r="AE927" s="16" t="str">
        <f>VLOOKUP(AB927,aircraft!A:B,2,FALSE)</f>
        <v>Passenger</v>
      </c>
      <c r="AF927" s="16" t="str">
        <f t="shared" si="45"/>
        <v/>
      </c>
    </row>
    <row r="928" spans="1:32" x14ac:dyDescent="0.25">
      <c r="A928" s="26">
        <v>0</v>
      </c>
      <c r="B928" s="26">
        <v>0</v>
      </c>
      <c r="C928" s="26">
        <v>0</v>
      </c>
      <c r="D928" s="26">
        <v>0</v>
      </c>
      <c r="E928" s="26">
        <v>0</v>
      </c>
      <c r="F928" s="26">
        <v>76737.683357446746</v>
      </c>
      <c r="G928" s="26">
        <v>3389.0668184348792</v>
      </c>
      <c r="H928" s="26">
        <v>4538.6989852693669</v>
      </c>
      <c r="I928" s="26">
        <v>44991.281810818582</v>
      </c>
      <c r="J928" s="26">
        <v>0</v>
      </c>
      <c r="K928" s="26">
        <v>15821.632997410403</v>
      </c>
      <c r="L928" s="26">
        <v>0</v>
      </c>
      <c r="M928" s="26">
        <v>0</v>
      </c>
      <c r="N928" s="26">
        <v>0</v>
      </c>
      <c r="O928" s="26">
        <v>0</v>
      </c>
      <c r="P928" s="26">
        <v>0</v>
      </c>
      <c r="Q928" s="26">
        <v>0</v>
      </c>
      <c r="R928" s="26">
        <v>69.684146436134498</v>
      </c>
      <c r="S928" s="26">
        <v>12.878454127206972</v>
      </c>
      <c r="T928" s="26">
        <v>1.8154796803384008</v>
      </c>
      <c r="U928" s="26">
        <v>170.96687376392666</v>
      </c>
      <c r="V928" s="26">
        <v>0</v>
      </c>
      <c r="W928" s="26">
        <v>16.296280827390056</v>
      </c>
      <c r="X928" s="26">
        <v>0</v>
      </c>
      <c r="Y928" s="26">
        <v>654037</v>
      </c>
      <c r="Z928" s="26">
        <v>1993</v>
      </c>
      <c r="AA928" s="26" t="b">
        <v>1</v>
      </c>
      <c r="AB928" s="27" t="s">
        <v>175</v>
      </c>
      <c r="AC928" s="16">
        <f t="shared" si="44"/>
        <v>145478.36396937998</v>
      </c>
      <c r="AD928" s="16">
        <f t="shared" si="43"/>
        <v>271.64123483499657</v>
      </c>
      <c r="AE928" s="16" t="str">
        <f>VLOOKUP(AB928,aircraft!A:B,2,FALSE)</f>
        <v>Passenger</v>
      </c>
      <c r="AF928" s="16" t="str">
        <f t="shared" si="45"/>
        <v/>
      </c>
    </row>
    <row r="929" spans="1:32" x14ac:dyDescent="0.25">
      <c r="A929" s="26">
        <v>0</v>
      </c>
      <c r="B929" s="26">
        <v>0</v>
      </c>
      <c r="C929" s="26">
        <v>0</v>
      </c>
      <c r="D929" s="26">
        <v>0</v>
      </c>
      <c r="E929" s="26">
        <v>0</v>
      </c>
      <c r="F929" s="26">
        <v>16872.358144489765</v>
      </c>
      <c r="G929" s="26">
        <v>657.68752190834539</v>
      </c>
      <c r="H929" s="26">
        <v>2203.3462412681579</v>
      </c>
      <c r="I929" s="26">
        <v>8576.9255353057415</v>
      </c>
      <c r="J929" s="26">
        <v>0</v>
      </c>
      <c r="K929" s="26">
        <v>2899.6205753503614</v>
      </c>
      <c r="L929" s="26">
        <v>0</v>
      </c>
      <c r="M929" s="26">
        <v>0</v>
      </c>
      <c r="N929" s="26">
        <v>0</v>
      </c>
      <c r="O929" s="26">
        <v>0</v>
      </c>
      <c r="P929" s="26">
        <v>0</v>
      </c>
      <c r="Q929" s="26">
        <v>0</v>
      </c>
      <c r="R929" s="26">
        <v>7.0829380872199224</v>
      </c>
      <c r="S929" s="26">
        <v>1.5413919669530578</v>
      </c>
      <c r="T929" s="26">
        <v>0.28000155008046501</v>
      </c>
      <c r="U929" s="26">
        <v>20.121724410042564</v>
      </c>
      <c r="V929" s="26">
        <v>0</v>
      </c>
      <c r="W929" s="26">
        <v>1.0728595963256784</v>
      </c>
      <c r="X929" s="26">
        <v>0</v>
      </c>
      <c r="Y929" s="26">
        <v>29145</v>
      </c>
      <c r="Z929" s="26">
        <v>1993</v>
      </c>
      <c r="AA929" s="26" t="b">
        <v>1</v>
      </c>
      <c r="AB929" s="27" t="s">
        <v>191</v>
      </c>
      <c r="AC929" s="16">
        <f t="shared" si="44"/>
        <v>31209.938018322369</v>
      </c>
      <c r="AD929" s="16">
        <f t="shared" si="43"/>
        <v>30.098915610621688</v>
      </c>
      <c r="AE929" s="16" t="str">
        <f>VLOOKUP(AB929,aircraft!A:B,2,FALSE)</f>
        <v>Passenger</v>
      </c>
      <c r="AF929" s="16" t="str">
        <f t="shared" si="45"/>
        <v/>
      </c>
    </row>
    <row r="930" spans="1:32" x14ac:dyDescent="0.25">
      <c r="A930" s="26">
        <v>0</v>
      </c>
      <c r="B930" s="26">
        <v>0</v>
      </c>
      <c r="C930" s="26">
        <v>0</v>
      </c>
      <c r="D930" s="26">
        <v>0</v>
      </c>
      <c r="E930" s="26">
        <v>0</v>
      </c>
      <c r="F930" s="26">
        <v>2376707.7949753413</v>
      </c>
      <c r="G930" s="26">
        <v>142050.47343395167</v>
      </c>
      <c r="H930" s="26">
        <v>39207.039423931375</v>
      </c>
      <c r="I930" s="26">
        <v>1090242.3409201291</v>
      </c>
      <c r="J930" s="26">
        <v>0</v>
      </c>
      <c r="K930" s="26">
        <v>464990.76843294018</v>
      </c>
      <c r="L930" s="26">
        <v>0</v>
      </c>
      <c r="M930" s="26">
        <v>0</v>
      </c>
      <c r="N930" s="26">
        <v>0</v>
      </c>
      <c r="O930" s="26">
        <v>0</v>
      </c>
      <c r="P930" s="26">
        <v>0</v>
      </c>
      <c r="Q930" s="26">
        <v>0</v>
      </c>
      <c r="R930" s="26">
        <v>1623.1308693808814</v>
      </c>
      <c r="S930" s="26">
        <v>184.98711481873485</v>
      </c>
      <c r="T930" s="26">
        <v>23.674203206527633</v>
      </c>
      <c r="U930" s="26">
        <v>1421.4569998533298</v>
      </c>
      <c r="V930" s="26">
        <v>0</v>
      </c>
      <c r="W930" s="26">
        <v>478.94045739572869</v>
      </c>
      <c r="X930" s="26">
        <v>0</v>
      </c>
      <c r="Y930" s="26">
        <v>16697687</v>
      </c>
      <c r="Z930" s="26">
        <v>1993</v>
      </c>
      <c r="AA930" s="26" t="b">
        <v>1</v>
      </c>
      <c r="AB930" s="27" t="s">
        <v>121</v>
      </c>
      <c r="AC930" s="16">
        <f t="shared" si="44"/>
        <v>4113198.4171862938</v>
      </c>
      <c r="AD930" s="16">
        <f t="shared" si="43"/>
        <v>3732.1896446552023</v>
      </c>
      <c r="AE930" s="16" t="str">
        <f>VLOOKUP(AB930,aircraft!A:B,2,FALSE)</f>
        <v>Passenger</v>
      </c>
      <c r="AF930" s="16" t="str">
        <f t="shared" si="45"/>
        <v/>
      </c>
    </row>
    <row r="931" spans="1:32" x14ac:dyDescent="0.25">
      <c r="A931" s="26">
        <v>0</v>
      </c>
      <c r="B931" s="26">
        <v>0</v>
      </c>
      <c r="C931" s="26">
        <v>0</v>
      </c>
      <c r="D931" s="26">
        <v>0</v>
      </c>
      <c r="E931" s="26">
        <v>0</v>
      </c>
      <c r="F931" s="26">
        <v>370970.96695744677</v>
      </c>
      <c r="G931" s="26">
        <v>21885.215637814807</v>
      </c>
      <c r="H931" s="26">
        <v>5972.6911828093534</v>
      </c>
      <c r="I931" s="26">
        <v>170823.10426177076</v>
      </c>
      <c r="J931" s="26">
        <v>0</v>
      </c>
      <c r="K931" s="26">
        <v>78838.022679462898</v>
      </c>
      <c r="L931" s="26">
        <v>0</v>
      </c>
      <c r="M931" s="26">
        <v>0</v>
      </c>
      <c r="N931" s="26">
        <v>0</v>
      </c>
      <c r="O931" s="26">
        <v>0</v>
      </c>
      <c r="P931" s="26">
        <v>0</v>
      </c>
      <c r="Q931" s="26">
        <v>0</v>
      </c>
      <c r="R931" s="26">
        <v>35.111077664135415</v>
      </c>
      <c r="S931" s="26">
        <v>3.855352049607772</v>
      </c>
      <c r="T931" s="26">
        <v>0.50952507474856135</v>
      </c>
      <c r="U931" s="26">
        <v>30.179346840573761</v>
      </c>
      <c r="V931" s="26">
        <v>0</v>
      </c>
      <c r="W931" s="26">
        <v>81.203157579938619</v>
      </c>
      <c r="X931" s="26">
        <v>0</v>
      </c>
      <c r="Y931" s="26">
        <v>2227574</v>
      </c>
      <c r="Z931" s="26">
        <v>1993</v>
      </c>
      <c r="AA931" s="26" t="b">
        <v>1</v>
      </c>
      <c r="AB931" s="27" t="s">
        <v>198</v>
      </c>
      <c r="AC931" s="16">
        <f t="shared" si="44"/>
        <v>648490.00071930466</v>
      </c>
      <c r="AD931" s="16">
        <f t="shared" si="43"/>
        <v>150.85845920900414</v>
      </c>
      <c r="AE931" s="16" t="str">
        <f>VLOOKUP(AB931,aircraft!A:B,2,FALSE)</f>
        <v>Passenger</v>
      </c>
      <c r="AF931" s="16" t="str">
        <f t="shared" si="45"/>
        <v/>
      </c>
    </row>
    <row r="932" spans="1:32" x14ac:dyDescent="0.25">
      <c r="A932" s="26">
        <v>0</v>
      </c>
      <c r="B932" s="26">
        <v>0</v>
      </c>
      <c r="C932" s="26">
        <v>0</v>
      </c>
      <c r="D932" s="26">
        <v>0</v>
      </c>
      <c r="E932" s="26">
        <v>0</v>
      </c>
      <c r="F932" s="26">
        <v>188.73937731253321</v>
      </c>
      <c r="G932" s="26">
        <v>11.234377242695523</v>
      </c>
      <c r="H932" s="26">
        <v>3.0288720457553859</v>
      </c>
      <c r="I932" s="26">
        <v>85.95000062222644</v>
      </c>
      <c r="J932" s="26">
        <v>0</v>
      </c>
      <c r="K932" s="26">
        <v>41.800459251324355</v>
      </c>
      <c r="L932" s="26">
        <v>0</v>
      </c>
      <c r="M932" s="26">
        <v>0</v>
      </c>
      <c r="N932" s="26">
        <v>0</v>
      </c>
      <c r="O932" s="26">
        <v>0</v>
      </c>
      <c r="P932" s="26">
        <v>0</v>
      </c>
      <c r="Q932" s="26">
        <v>0</v>
      </c>
      <c r="R932" s="26">
        <v>0</v>
      </c>
      <c r="S932" s="26">
        <v>0</v>
      </c>
      <c r="T932" s="26">
        <v>0</v>
      </c>
      <c r="U932" s="26">
        <v>0</v>
      </c>
      <c r="V932" s="26">
        <v>0</v>
      </c>
      <c r="W932" s="26">
        <v>4.3054469964317207E-2</v>
      </c>
      <c r="X932" s="26">
        <v>0</v>
      </c>
      <c r="Y932" s="26">
        <v>1619</v>
      </c>
      <c r="Z932" s="26">
        <v>1993</v>
      </c>
      <c r="AA932" s="26" t="b">
        <v>1</v>
      </c>
      <c r="AB932" s="27" t="s">
        <v>359</v>
      </c>
      <c r="AC932" s="16">
        <f t="shared" si="44"/>
        <v>330.75308647453494</v>
      </c>
      <c r="AD932" s="16">
        <f t="shared" si="43"/>
        <v>4.3054469964317207E-2</v>
      </c>
      <c r="AE932" s="16" t="str">
        <f>VLOOKUP(AB932,aircraft!A:B,2,FALSE)</f>
        <v>Passenger</v>
      </c>
      <c r="AF932" s="16" t="str">
        <f t="shared" si="45"/>
        <v/>
      </c>
    </row>
    <row r="933" spans="1:32" x14ac:dyDescent="0.25">
      <c r="A933" s="26">
        <v>0</v>
      </c>
      <c r="B933" s="26">
        <v>0</v>
      </c>
      <c r="C933" s="26">
        <v>0</v>
      </c>
      <c r="D933" s="26">
        <v>0</v>
      </c>
      <c r="E933" s="26">
        <v>0</v>
      </c>
      <c r="F933" s="26">
        <v>38.888008349096722</v>
      </c>
      <c r="G933" s="26">
        <v>2.2609176504688668</v>
      </c>
      <c r="H933" s="26">
        <v>0</v>
      </c>
      <c r="I933" s="26">
        <v>8.2504934371540486</v>
      </c>
      <c r="J933" s="26">
        <v>0</v>
      </c>
      <c r="K933" s="26">
        <v>0</v>
      </c>
      <c r="L933" s="26">
        <v>0</v>
      </c>
      <c r="M933" s="26">
        <v>0</v>
      </c>
      <c r="N933" s="26">
        <v>0</v>
      </c>
      <c r="O933" s="26">
        <v>0</v>
      </c>
      <c r="P933" s="26">
        <v>0</v>
      </c>
      <c r="Q933" s="26">
        <v>0</v>
      </c>
      <c r="R933" s="26">
        <v>0.20961115811736669</v>
      </c>
      <c r="S933" s="26">
        <v>6.2973775136478394E-2</v>
      </c>
      <c r="T933" s="26">
        <v>0</v>
      </c>
      <c r="U933" s="26">
        <v>0.22980258408287582</v>
      </c>
      <c r="V933" s="26">
        <v>0</v>
      </c>
      <c r="W933" s="26">
        <v>0</v>
      </c>
      <c r="X933" s="26">
        <v>0</v>
      </c>
      <c r="Y933" s="26">
        <v>690</v>
      </c>
      <c r="Z933" s="26">
        <v>1993</v>
      </c>
      <c r="AA933" s="26" t="b">
        <v>1</v>
      </c>
      <c r="AB933" s="27" t="s">
        <v>122</v>
      </c>
      <c r="AC933" s="16">
        <f t="shared" si="44"/>
        <v>49.39941943671964</v>
      </c>
      <c r="AD933" s="16">
        <f t="shared" si="43"/>
        <v>0.50238751733672093</v>
      </c>
      <c r="AE933" s="16" t="str">
        <f>VLOOKUP(AB933,aircraft!A:B,2,FALSE)</f>
        <v>Passenger</v>
      </c>
      <c r="AF933" s="16" t="str">
        <f t="shared" si="45"/>
        <v/>
      </c>
    </row>
    <row r="934" spans="1:32" x14ac:dyDescent="0.25">
      <c r="A934" s="26">
        <v>0</v>
      </c>
      <c r="B934" s="26">
        <v>0</v>
      </c>
      <c r="C934" s="26">
        <v>0</v>
      </c>
      <c r="D934" s="26">
        <v>0</v>
      </c>
      <c r="E934" s="26">
        <v>0</v>
      </c>
      <c r="F934" s="26">
        <v>38.386847008820943</v>
      </c>
      <c r="G934" s="26">
        <v>1.6011823728388859</v>
      </c>
      <c r="H934" s="26">
        <v>0</v>
      </c>
      <c r="I934" s="26">
        <v>21.665927225027502</v>
      </c>
      <c r="J934" s="26">
        <v>0</v>
      </c>
      <c r="K934" s="26">
        <v>0</v>
      </c>
      <c r="L934" s="26">
        <v>0</v>
      </c>
      <c r="M934" s="26">
        <v>0</v>
      </c>
      <c r="N934" s="26">
        <v>0</v>
      </c>
      <c r="O934" s="26">
        <v>0</v>
      </c>
      <c r="P934" s="26">
        <v>0</v>
      </c>
      <c r="Q934" s="26">
        <v>0</v>
      </c>
      <c r="R934" s="26">
        <v>0.44138885770225111</v>
      </c>
      <c r="S934" s="26">
        <v>9.7364344556941512E-2</v>
      </c>
      <c r="T934" s="26">
        <v>0</v>
      </c>
      <c r="U934" s="26">
        <v>1.3174569238750033</v>
      </c>
      <c r="V934" s="26">
        <v>0</v>
      </c>
      <c r="W934" s="26">
        <v>0</v>
      </c>
      <c r="X934" s="26">
        <v>0</v>
      </c>
      <c r="Y934" s="26">
        <v>653</v>
      </c>
      <c r="Z934" s="26">
        <v>1993</v>
      </c>
      <c r="AA934" s="26" t="b">
        <v>1</v>
      </c>
      <c r="AB934" s="27" t="s">
        <v>362</v>
      </c>
      <c r="AC934" s="16">
        <f t="shared" si="44"/>
        <v>61.653956606687331</v>
      </c>
      <c r="AD934" s="16">
        <f t="shared" si="43"/>
        <v>1.8562101261341959</v>
      </c>
      <c r="AE934" s="16" t="str">
        <f>VLOOKUP(AB934,aircraft!A:B,2,FALSE)</f>
        <v>Passenger</v>
      </c>
      <c r="AF934" s="16" t="str">
        <f t="shared" si="45"/>
        <v/>
      </c>
    </row>
    <row r="935" spans="1:32" x14ac:dyDescent="0.25">
      <c r="A935" s="26">
        <v>0</v>
      </c>
      <c r="B935" s="26">
        <v>0</v>
      </c>
      <c r="C935" s="26">
        <v>0</v>
      </c>
      <c r="D935" s="26">
        <v>0</v>
      </c>
      <c r="E935" s="26">
        <v>0</v>
      </c>
      <c r="F935" s="26">
        <v>2.1178772402658916</v>
      </c>
      <c r="G935" s="26">
        <v>6.0324264109161932E-2</v>
      </c>
      <c r="H935" s="26">
        <v>0</v>
      </c>
      <c r="I935" s="26">
        <v>0.2602076269620463</v>
      </c>
      <c r="J935" s="26">
        <v>0</v>
      </c>
      <c r="K935" s="26">
        <v>0</v>
      </c>
      <c r="L935" s="26">
        <v>0</v>
      </c>
      <c r="M935" s="26">
        <v>0</v>
      </c>
      <c r="N935" s="26">
        <v>0</v>
      </c>
      <c r="O935" s="26">
        <v>0</v>
      </c>
      <c r="P935" s="26">
        <v>0</v>
      </c>
      <c r="Q935" s="26">
        <v>0</v>
      </c>
      <c r="R935" s="26">
        <v>5.2019235044441087E-2</v>
      </c>
      <c r="S935" s="26">
        <v>8.3404322733461825E-3</v>
      </c>
      <c r="T935" s="26">
        <v>0</v>
      </c>
      <c r="U935" s="26">
        <v>3.5976304423006845E-2</v>
      </c>
      <c r="V935" s="26">
        <v>0</v>
      </c>
      <c r="W935" s="26">
        <v>0</v>
      </c>
      <c r="X935" s="26">
        <v>0</v>
      </c>
      <c r="Y935" s="26">
        <v>432</v>
      </c>
      <c r="Z935" s="26">
        <v>1993</v>
      </c>
      <c r="AA935" s="26" t="b">
        <v>1</v>
      </c>
      <c r="AB935" s="27" t="s">
        <v>188</v>
      </c>
      <c r="AC935" s="16">
        <f t="shared" si="44"/>
        <v>2.4384091313370999</v>
      </c>
      <c r="AD935" s="16">
        <f t="shared" si="43"/>
        <v>9.6335971740794113E-2</v>
      </c>
      <c r="AE935" s="16" t="str">
        <f>VLOOKUP(AB935,aircraft!A:B,2,FALSE)</f>
        <v>Passenger</v>
      </c>
      <c r="AF935" s="16" t="str">
        <f t="shared" si="45"/>
        <v/>
      </c>
    </row>
    <row r="936" spans="1:32" x14ac:dyDescent="0.25">
      <c r="A936" s="26">
        <v>0</v>
      </c>
      <c r="B936" s="26">
        <v>0</v>
      </c>
      <c r="C936" s="26">
        <v>0</v>
      </c>
      <c r="D936" s="26">
        <v>0</v>
      </c>
      <c r="E936" s="26">
        <v>0</v>
      </c>
      <c r="F936" s="26">
        <v>111.84624245693938</v>
      </c>
      <c r="G936" s="26">
        <v>4.169169943204551</v>
      </c>
      <c r="H936" s="26">
        <v>0</v>
      </c>
      <c r="I936" s="26">
        <v>17.809766652743232</v>
      </c>
      <c r="J936" s="26">
        <v>0</v>
      </c>
      <c r="K936" s="26">
        <v>0</v>
      </c>
      <c r="L936" s="26">
        <v>0</v>
      </c>
      <c r="M936" s="26">
        <v>0</v>
      </c>
      <c r="N936" s="26">
        <v>0</v>
      </c>
      <c r="O936" s="26">
        <v>0</v>
      </c>
      <c r="P936" s="26">
        <v>0</v>
      </c>
      <c r="Q936" s="26">
        <v>0</v>
      </c>
      <c r="R936" s="26">
        <v>2.1898766768486522</v>
      </c>
      <c r="S936" s="26">
        <v>0.28383709214880426</v>
      </c>
      <c r="T936" s="26">
        <v>0</v>
      </c>
      <c r="U936" s="26">
        <v>1.2124889240369747</v>
      </c>
      <c r="V936" s="26">
        <v>0</v>
      </c>
      <c r="W936" s="26">
        <v>0</v>
      </c>
      <c r="X936" s="26">
        <v>0</v>
      </c>
      <c r="Y936" s="26">
        <v>7073</v>
      </c>
      <c r="Z936" s="26">
        <v>1993</v>
      </c>
      <c r="AA936" s="26" t="b">
        <v>1</v>
      </c>
      <c r="AB936" s="27" t="s">
        <v>127</v>
      </c>
      <c r="AC936" s="16">
        <f t="shared" si="44"/>
        <v>133.82517905288717</v>
      </c>
      <c r="AD936" s="16">
        <f t="shared" si="43"/>
        <v>3.6862026930344314</v>
      </c>
      <c r="AE936" s="16" t="str">
        <f>VLOOKUP(AB936,aircraft!A:B,2,FALSE)</f>
        <v>Passenger</v>
      </c>
      <c r="AF936" s="16" t="str">
        <f t="shared" si="45"/>
        <v/>
      </c>
    </row>
    <row r="937" spans="1:32" x14ac:dyDescent="0.25">
      <c r="A937" s="26">
        <v>0</v>
      </c>
      <c r="B937" s="26">
        <v>0</v>
      </c>
      <c r="C937" s="26">
        <v>0</v>
      </c>
      <c r="D937" s="26">
        <v>0</v>
      </c>
      <c r="E937" s="26">
        <v>0</v>
      </c>
      <c r="F937" s="26">
        <v>33.558837631978662</v>
      </c>
      <c r="G937" s="26">
        <v>2.0229741629031563</v>
      </c>
      <c r="H937" s="26">
        <v>0</v>
      </c>
      <c r="I937" s="26">
        <v>17.217078734243074</v>
      </c>
      <c r="J937" s="26">
        <v>0</v>
      </c>
      <c r="K937" s="26">
        <v>0</v>
      </c>
      <c r="L937" s="26">
        <v>0</v>
      </c>
      <c r="M937" s="26">
        <v>0</v>
      </c>
      <c r="N937" s="26">
        <v>0</v>
      </c>
      <c r="O937" s="26">
        <v>0</v>
      </c>
      <c r="P937" s="26">
        <v>0</v>
      </c>
      <c r="Q937" s="26">
        <v>0</v>
      </c>
      <c r="R937" s="26">
        <v>1.8965437617106645E-2</v>
      </c>
      <c r="S937" s="26">
        <v>8.9471030403002402E-3</v>
      </c>
      <c r="T937" s="26">
        <v>0</v>
      </c>
      <c r="U937" s="26">
        <v>7.6146784429104525E-2</v>
      </c>
      <c r="V937" s="26">
        <v>0</v>
      </c>
      <c r="W937" s="26">
        <v>0</v>
      </c>
      <c r="X937" s="26">
        <v>0</v>
      </c>
      <c r="Y937" s="26">
        <v>1013</v>
      </c>
      <c r="Z937" s="26">
        <v>1993</v>
      </c>
      <c r="AA937" s="26" t="b">
        <v>1</v>
      </c>
      <c r="AB937" s="27" t="s">
        <v>128</v>
      </c>
      <c r="AC937" s="16">
        <f t="shared" si="44"/>
        <v>52.79889052912489</v>
      </c>
      <c r="AD937" s="16">
        <f t="shared" si="43"/>
        <v>0.10405932508651142</v>
      </c>
      <c r="AE937" s="16" t="str">
        <f>VLOOKUP(AB937,aircraft!A:B,2,FALSE)</f>
        <v>Passenger</v>
      </c>
      <c r="AF937" s="16" t="str">
        <f t="shared" si="45"/>
        <v/>
      </c>
    </row>
    <row r="938" spans="1:32" x14ac:dyDescent="0.25">
      <c r="A938" s="26">
        <v>0</v>
      </c>
      <c r="B938" s="26">
        <v>0</v>
      </c>
      <c r="C938" s="26">
        <v>0</v>
      </c>
      <c r="D938" s="26">
        <v>0</v>
      </c>
      <c r="E938" s="26">
        <v>0</v>
      </c>
      <c r="F938" s="26">
        <v>36.641777575050561</v>
      </c>
      <c r="G938" s="26">
        <v>1.1202636610909606</v>
      </c>
      <c r="H938" s="26">
        <v>0</v>
      </c>
      <c r="I938" s="26">
        <v>8.1464004082584189</v>
      </c>
      <c r="J938" s="26">
        <v>0</v>
      </c>
      <c r="K938" s="26">
        <v>0</v>
      </c>
      <c r="L938" s="26">
        <v>0</v>
      </c>
      <c r="M938" s="26">
        <v>0</v>
      </c>
      <c r="N938" s="26">
        <v>0</v>
      </c>
      <c r="O938" s="26">
        <v>0</v>
      </c>
      <c r="P938" s="26">
        <v>0</v>
      </c>
      <c r="Q938" s="26">
        <v>0</v>
      </c>
      <c r="R938" s="26">
        <v>0.89979295994072606</v>
      </c>
      <c r="S938" s="26">
        <v>0.15327145643398857</v>
      </c>
      <c r="T938" s="26">
        <v>0</v>
      </c>
      <c r="U938" s="26">
        <v>1.1145685597373181</v>
      </c>
      <c r="V938" s="26">
        <v>0</v>
      </c>
      <c r="W938" s="26">
        <v>0</v>
      </c>
      <c r="X938" s="26">
        <v>0</v>
      </c>
      <c r="Y938" s="26">
        <v>3198</v>
      </c>
      <c r="Z938" s="26">
        <v>1993</v>
      </c>
      <c r="AA938" s="26" t="b">
        <v>1</v>
      </c>
      <c r="AB938" s="27" t="s">
        <v>129</v>
      </c>
      <c r="AC938" s="16">
        <f t="shared" si="44"/>
        <v>45.908441644399943</v>
      </c>
      <c r="AD938" s="16">
        <f t="shared" si="43"/>
        <v>2.1676329761120328</v>
      </c>
      <c r="AE938" s="16" t="str">
        <f>VLOOKUP(AB938,aircraft!A:B,2,FALSE)</f>
        <v>Passenger</v>
      </c>
      <c r="AF938" s="16" t="str">
        <f t="shared" si="45"/>
        <v/>
      </c>
    </row>
    <row r="939" spans="1:32" x14ac:dyDescent="0.25">
      <c r="A939" s="26">
        <v>0</v>
      </c>
      <c r="B939" s="26">
        <v>0</v>
      </c>
      <c r="C939" s="26">
        <v>0</v>
      </c>
      <c r="D939" s="26">
        <v>0</v>
      </c>
      <c r="E939" s="26">
        <v>0</v>
      </c>
      <c r="F939" s="26">
        <v>2501.7165642023465</v>
      </c>
      <c r="G939" s="26">
        <v>165.7603548850235</v>
      </c>
      <c r="H939" s="26">
        <v>0</v>
      </c>
      <c r="I939" s="26">
        <v>579.63529473918049</v>
      </c>
      <c r="J939" s="26">
        <v>0</v>
      </c>
      <c r="K939" s="26">
        <v>0</v>
      </c>
      <c r="L939" s="26">
        <v>0</v>
      </c>
      <c r="M939" s="26">
        <v>0</v>
      </c>
      <c r="N939" s="26">
        <v>0</v>
      </c>
      <c r="O939" s="26">
        <v>0</v>
      </c>
      <c r="P939" s="26">
        <v>0</v>
      </c>
      <c r="Q939" s="26">
        <v>0</v>
      </c>
      <c r="R939" s="26">
        <v>1.4726863894463873</v>
      </c>
      <c r="S939" s="26">
        <v>0.54983711151601711</v>
      </c>
      <c r="T939" s="26">
        <v>0</v>
      </c>
      <c r="U939" s="26">
        <v>1.9226852911432883</v>
      </c>
      <c r="V939" s="26">
        <v>0</v>
      </c>
      <c r="W939" s="26">
        <v>0</v>
      </c>
      <c r="X939" s="26">
        <v>0</v>
      </c>
      <c r="Y939" s="26">
        <v>118297</v>
      </c>
      <c r="Z939" s="26">
        <v>1993</v>
      </c>
      <c r="AA939" s="26" t="b">
        <v>1</v>
      </c>
      <c r="AB939" s="27" t="s">
        <v>130</v>
      </c>
      <c r="AC939" s="16">
        <f t="shared" si="44"/>
        <v>3247.1122138265505</v>
      </c>
      <c r="AD939" s="16">
        <f t="shared" si="43"/>
        <v>3.9452087921056931</v>
      </c>
      <c r="AE939" s="16" t="str">
        <f>VLOOKUP(AB939,aircraft!A:B,2,FALSE)</f>
        <v>Passenger</v>
      </c>
      <c r="AF939" s="16" t="str">
        <f t="shared" si="45"/>
        <v/>
      </c>
    </row>
    <row r="940" spans="1:32" x14ac:dyDescent="0.25">
      <c r="A940" s="26">
        <v>0</v>
      </c>
      <c r="B940" s="26">
        <v>0</v>
      </c>
      <c r="C940" s="26">
        <v>0</v>
      </c>
      <c r="D940" s="26">
        <v>0</v>
      </c>
      <c r="E940" s="26">
        <v>0</v>
      </c>
      <c r="F940" s="26">
        <v>211.69960142574791</v>
      </c>
      <c r="G940" s="26">
        <v>6.3846849539459001</v>
      </c>
      <c r="H940" s="26">
        <v>0</v>
      </c>
      <c r="I940" s="26">
        <v>39.404627852330862</v>
      </c>
      <c r="J940" s="26">
        <v>0</v>
      </c>
      <c r="K940" s="26">
        <v>0</v>
      </c>
      <c r="L940" s="26">
        <v>0</v>
      </c>
      <c r="M940" s="26">
        <v>0</v>
      </c>
      <c r="N940" s="26">
        <v>0</v>
      </c>
      <c r="O940" s="26">
        <v>0</v>
      </c>
      <c r="P940" s="26">
        <v>0</v>
      </c>
      <c r="Q940" s="26">
        <v>0</v>
      </c>
      <c r="R940" s="26">
        <v>2.9625688395066767</v>
      </c>
      <c r="S940" s="26">
        <v>0.31412651316779605</v>
      </c>
      <c r="T940" s="26">
        <v>0</v>
      </c>
      <c r="U940" s="26">
        <v>1.9387077732437477</v>
      </c>
      <c r="V940" s="26">
        <v>0</v>
      </c>
      <c r="W940" s="26">
        <v>0</v>
      </c>
      <c r="X940" s="26">
        <v>0</v>
      </c>
      <c r="Y940" s="26">
        <v>48359</v>
      </c>
      <c r="Z940" s="26">
        <v>1993</v>
      </c>
      <c r="AA940" s="26" t="b">
        <v>1</v>
      </c>
      <c r="AB940" s="27" t="s">
        <v>132</v>
      </c>
      <c r="AC940" s="16">
        <f t="shared" si="44"/>
        <v>257.48891423202468</v>
      </c>
      <c r="AD940" s="16">
        <f t="shared" si="43"/>
        <v>5.2154031259182201</v>
      </c>
      <c r="AE940" s="16" t="str">
        <f>VLOOKUP(AB940,aircraft!A:B,2,FALSE)</f>
        <v>Passenger</v>
      </c>
      <c r="AF940" s="16" t="str">
        <f t="shared" si="45"/>
        <v/>
      </c>
    </row>
    <row r="941" spans="1:32" x14ac:dyDescent="0.25">
      <c r="A941" s="26">
        <v>0</v>
      </c>
      <c r="B941" s="26">
        <v>0</v>
      </c>
      <c r="C941" s="26">
        <v>0</v>
      </c>
      <c r="D941" s="26">
        <v>0</v>
      </c>
      <c r="E941" s="26">
        <v>0</v>
      </c>
      <c r="F941" s="26">
        <v>115.94526510646728</v>
      </c>
      <c r="G941" s="26">
        <v>4.8579850296407967</v>
      </c>
      <c r="H941" s="26">
        <v>9.9811896737515919</v>
      </c>
      <c r="I941" s="26">
        <v>48.898844351263648</v>
      </c>
      <c r="J941" s="26">
        <v>0</v>
      </c>
      <c r="K941" s="26">
        <v>52.469828232317013</v>
      </c>
      <c r="L941" s="26">
        <v>0</v>
      </c>
      <c r="M941" s="26">
        <v>0</v>
      </c>
      <c r="N941" s="26">
        <v>0</v>
      </c>
      <c r="O941" s="26">
        <v>0</v>
      </c>
      <c r="P941" s="26">
        <v>0</v>
      </c>
      <c r="Q941" s="26">
        <v>0</v>
      </c>
      <c r="R941" s="26">
        <v>0.3266514226575179</v>
      </c>
      <c r="S941" s="26">
        <v>5.4075560248180825E-2</v>
      </c>
      <c r="T941" s="26">
        <v>1.5338533989297898E-2</v>
      </c>
      <c r="U941" s="26">
        <v>0.53085361301470035</v>
      </c>
      <c r="V941" s="26">
        <v>0</v>
      </c>
      <c r="W941" s="26">
        <v>2.9907800764233699E-2</v>
      </c>
      <c r="X941" s="26">
        <v>0</v>
      </c>
      <c r="Y941" s="26">
        <v>1082</v>
      </c>
      <c r="Z941" s="26">
        <v>1993</v>
      </c>
      <c r="AA941" s="26" t="b">
        <v>1</v>
      </c>
      <c r="AB941" s="27" t="s">
        <v>371</v>
      </c>
      <c r="AC941" s="16">
        <f t="shared" si="44"/>
        <v>232.15311239344032</v>
      </c>
      <c r="AD941" s="16">
        <f t="shared" si="43"/>
        <v>0.95682693067393076</v>
      </c>
      <c r="AE941" s="16" t="str">
        <f>VLOOKUP(AB941,aircraft!A:B,2,FALSE)</f>
        <v>Passenger</v>
      </c>
      <c r="AF941" s="16" t="str">
        <f t="shared" si="45"/>
        <v/>
      </c>
    </row>
    <row r="942" spans="1:32" x14ac:dyDescent="0.25">
      <c r="A942" s="26">
        <v>0</v>
      </c>
      <c r="B942" s="26">
        <v>0</v>
      </c>
      <c r="C942" s="26">
        <v>0</v>
      </c>
      <c r="D942" s="26">
        <v>0</v>
      </c>
      <c r="E942" s="26">
        <v>0</v>
      </c>
      <c r="F942" s="26">
        <v>40316.778493445971</v>
      </c>
      <c r="G942" s="26">
        <v>2473.5787657594306</v>
      </c>
      <c r="H942" s="26">
        <v>0</v>
      </c>
      <c r="I942" s="26">
        <v>18650.120219104883</v>
      </c>
      <c r="J942" s="26">
        <v>0</v>
      </c>
      <c r="K942" s="26">
        <v>0</v>
      </c>
      <c r="L942" s="26">
        <v>0</v>
      </c>
      <c r="M942" s="26">
        <v>0</v>
      </c>
      <c r="N942" s="26">
        <v>0</v>
      </c>
      <c r="O942" s="26">
        <v>0</v>
      </c>
      <c r="P942" s="26">
        <v>0</v>
      </c>
      <c r="Q942" s="26">
        <v>0</v>
      </c>
      <c r="R942" s="26">
        <v>146.01586530217423</v>
      </c>
      <c r="S942" s="26">
        <v>26.262907361729319</v>
      </c>
      <c r="T942" s="26">
        <v>0</v>
      </c>
      <c r="U942" s="26">
        <v>198.01527502565193</v>
      </c>
      <c r="V942" s="26">
        <v>0</v>
      </c>
      <c r="W942" s="26">
        <v>0</v>
      </c>
      <c r="X942" s="26">
        <v>0</v>
      </c>
      <c r="Y942" s="26">
        <v>500663</v>
      </c>
      <c r="Z942" s="26">
        <v>1993</v>
      </c>
      <c r="AA942" s="26" t="b">
        <v>1</v>
      </c>
      <c r="AB942" s="27" t="s">
        <v>133</v>
      </c>
      <c r="AC942" s="16">
        <f t="shared" si="44"/>
        <v>61440.477478310291</v>
      </c>
      <c r="AD942" s="16">
        <f t="shared" si="43"/>
        <v>370.2940476895555</v>
      </c>
      <c r="AE942" s="16" t="str">
        <f>VLOOKUP(AB942,aircraft!A:B,2,FALSE)</f>
        <v>Passenger</v>
      </c>
      <c r="AF942" s="16" t="str">
        <f t="shared" si="45"/>
        <v/>
      </c>
    </row>
    <row r="943" spans="1:32" x14ac:dyDescent="0.25">
      <c r="A943" s="26">
        <v>0</v>
      </c>
      <c r="B943" s="26">
        <v>0</v>
      </c>
      <c r="C943" s="26">
        <v>0</v>
      </c>
      <c r="D943" s="26">
        <v>0</v>
      </c>
      <c r="E943" s="26">
        <v>0</v>
      </c>
      <c r="F943" s="26">
        <v>698.21694939950316</v>
      </c>
      <c r="G943" s="26">
        <v>41.517315278212592</v>
      </c>
      <c r="H943" s="26">
        <v>0</v>
      </c>
      <c r="I943" s="26">
        <v>159.44309645199581</v>
      </c>
      <c r="J943" s="26">
        <v>0</v>
      </c>
      <c r="K943" s="26">
        <v>0</v>
      </c>
      <c r="L943" s="26">
        <v>0</v>
      </c>
      <c r="M943" s="26">
        <v>0</v>
      </c>
      <c r="N943" s="26">
        <v>0</v>
      </c>
      <c r="O943" s="26">
        <v>0</v>
      </c>
      <c r="P943" s="26">
        <v>0</v>
      </c>
      <c r="Q943" s="26">
        <v>0</v>
      </c>
      <c r="R943" s="26">
        <v>5.6577237243594594</v>
      </c>
      <c r="S943" s="26">
        <v>1.846504445448889</v>
      </c>
      <c r="T943" s="26">
        <v>0</v>
      </c>
      <c r="U943" s="26">
        <v>7.1099987847563124</v>
      </c>
      <c r="V943" s="26">
        <v>0</v>
      </c>
      <c r="W943" s="26">
        <v>0</v>
      </c>
      <c r="X943" s="26">
        <v>0</v>
      </c>
      <c r="Y943" s="26">
        <v>9832</v>
      </c>
      <c r="Z943" s="26">
        <v>1993</v>
      </c>
      <c r="AA943" s="26" t="b">
        <v>1</v>
      </c>
      <c r="AB943" s="27" t="s">
        <v>134</v>
      </c>
      <c r="AC943" s="16">
        <f t="shared" si="44"/>
        <v>899.17736112971147</v>
      </c>
      <c r="AD943" s="16">
        <f t="shared" si="43"/>
        <v>14.614226954564661</v>
      </c>
      <c r="AE943" s="16" t="str">
        <f>VLOOKUP(AB943,aircraft!A:B,2,FALSE)</f>
        <v>Passenger (not used as freighter)</v>
      </c>
      <c r="AF943" s="16" t="str">
        <f t="shared" si="45"/>
        <v/>
      </c>
    </row>
    <row r="944" spans="1:32" x14ac:dyDescent="0.25">
      <c r="A944" s="26">
        <v>0</v>
      </c>
      <c r="B944" s="26">
        <v>0</v>
      </c>
      <c r="C944" s="26">
        <v>0</v>
      </c>
      <c r="D944" s="26">
        <v>0</v>
      </c>
      <c r="E944" s="26">
        <v>0</v>
      </c>
      <c r="F944" s="26">
        <v>19755.262804550905</v>
      </c>
      <c r="G944" s="26">
        <v>1325.1598129473855</v>
      </c>
      <c r="H944" s="26">
        <v>0</v>
      </c>
      <c r="I944" s="26">
        <v>7517.2951361670839</v>
      </c>
      <c r="J944" s="26">
        <v>0</v>
      </c>
      <c r="K944" s="26">
        <v>0</v>
      </c>
      <c r="L944" s="26">
        <v>0</v>
      </c>
      <c r="M944" s="26">
        <v>0</v>
      </c>
      <c r="N944" s="26">
        <v>0</v>
      </c>
      <c r="O944" s="26">
        <v>0</v>
      </c>
      <c r="P944" s="26">
        <v>0</v>
      </c>
      <c r="Q944" s="26">
        <v>0</v>
      </c>
      <c r="R944" s="26">
        <v>162.73079207069324</v>
      </c>
      <c r="S944" s="26">
        <v>60.45319698214324</v>
      </c>
      <c r="T944" s="26">
        <v>0</v>
      </c>
      <c r="U944" s="26">
        <v>343.53146755248537</v>
      </c>
      <c r="V944" s="26">
        <v>0</v>
      </c>
      <c r="W944" s="26">
        <v>0</v>
      </c>
      <c r="X944" s="26">
        <v>0</v>
      </c>
      <c r="Y944" s="26">
        <v>273834</v>
      </c>
      <c r="Z944" s="26">
        <v>1993</v>
      </c>
      <c r="AA944" s="26" t="b">
        <v>1</v>
      </c>
      <c r="AB944" s="27" t="s">
        <v>135</v>
      </c>
      <c r="AC944" s="16">
        <f t="shared" si="44"/>
        <v>28597.717753665376</v>
      </c>
      <c r="AD944" s="16">
        <f t="shared" si="43"/>
        <v>566.71545660532183</v>
      </c>
      <c r="AE944" s="16" t="str">
        <f>VLOOKUP(AB944,aircraft!A:B,2,FALSE)</f>
        <v>Passenger</v>
      </c>
      <c r="AF944" s="16" t="str">
        <f t="shared" si="45"/>
        <v/>
      </c>
    </row>
    <row r="945" spans="1:32" x14ac:dyDescent="0.25">
      <c r="A945" s="26">
        <v>0</v>
      </c>
      <c r="B945" s="26">
        <v>0</v>
      </c>
      <c r="C945" s="26">
        <v>0</v>
      </c>
      <c r="D945" s="26">
        <v>0</v>
      </c>
      <c r="E945" s="26">
        <v>0</v>
      </c>
      <c r="F945" s="26">
        <v>619.67300603672982</v>
      </c>
      <c r="G945" s="26">
        <v>32.622020226290218</v>
      </c>
      <c r="H945" s="26">
        <v>35.945952483415603</v>
      </c>
      <c r="I945" s="26">
        <v>271.5532520165732</v>
      </c>
      <c r="J945" s="26">
        <v>0</v>
      </c>
      <c r="K945" s="26">
        <v>0</v>
      </c>
      <c r="L945" s="26">
        <v>0</v>
      </c>
      <c r="M945" s="26">
        <v>0</v>
      </c>
      <c r="N945" s="26">
        <v>0</v>
      </c>
      <c r="O945" s="26">
        <v>0</v>
      </c>
      <c r="P945" s="26">
        <v>0</v>
      </c>
      <c r="Q945" s="26">
        <v>0</v>
      </c>
      <c r="R945" s="26">
        <v>2.7575548261208973</v>
      </c>
      <c r="S945" s="26">
        <v>0.57447379074870597</v>
      </c>
      <c r="T945" s="26">
        <v>7.0454067703087417E-2</v>
      </c>
      <c r="U945" s="26">
        <v>4.7820528892437597</v>
      </c>
      <c r="V945" s="26">
        <v>0</v>
      </c>
      <c r="W945" s="26">
        <v>0</v>
      </c>
      <c r="X945" s="26">
        <v>0</v>
      </c>
      <c r="Y945" s="26">
        <v>5558</v>
      </c>
      <c r="Z945" s="26">
        <v>1993</v>
      </c>
      <c r="AA945" s="26" t="b">
        <v>1</v>
      </c>
      <c r="AB945" s="27" t="s">
        <v>136</v>
      </c>
      <c r="AC945" s="16">
        <f t="shared" si="44"/>
        <v>959.79423076300884</v>
      </c>
      <c r="AD945" s="16">
        <f t="shared" si="43"/>
        <v>8.1845355738164507</v>
      </c>
      <c r="AE945" s="16" t="str">
        <f>VLOOKUP(AB945,aircraft!A:B,2,FALSE)</f>
        <v>Freighter</v>
      </c>
      <c r="AF945" s="16" t="str">
        <f t="shared" si="45"/>
        <v/>
      </c>
    </row>
    <row r="946" spans="1:32" x14ac:dyDescent="0.25">
      <c r="A946" s="26">
        <v>0</v>
      </c>
      <c r="B946" s="26">
        <v>0</v>
      </c>
      <c r="C946" s="26">
        <v>0</v>
      </c>
      <c r="D946" s="26">
        <v>0</v>
      </c>
      <c r="E946" s="26">
        <v>0</v>
      </c>
      <c r="F946" s="26">
        <v>486.06651809290514</v>
      </c>
      <c r="G946" s="26">
        <v>26.762933175549076</v>
      </c>
      <c r="H946" s="26">
        <v>0</v>
      </c>
      <c r="I946" s="26">
        <v>183.76475825956712</v>
      </c>
      <c r="J946" s="26">
        <v>0</v>
      </c>
      <c r="K946" s="26">
        <v>0</v>
      </c>
      <c r="L946" s="26">
        <v>0</v>
      </c>
      <c r="M946" s="26">
        <v>0</v>
      </c>
      <c r="N946" s="26">
        <v>0</v>
      </c>
      <c r="O946" s="26">
        <v>0</v>
      </c>
      <c r="P946" s="26">
        <v>0</v>
      </c>
      <c r="Q946" s="26">
        <v>0</v>
      </c>
      <c r="R946" s="26">
        <v>1.2300183510760956</v>
      </c>
      <c r="S946" s="26">
        <v>0.47661397685753532</v>
      </c>
      <c r="T946" s="26">
        <v>0</v>
      </c>
      <c r="U946" s="26">
        <v>5.4649251480299075</v>
      </c>
      <c r="V946" s="26">
        <v>0</v>
      </c>
      <c r="W946" s="26">
        <v>0</v>
      </c>
      <c r="X946" s="26">
        <v>0</v>
      </c>
      <c r="Y946" s="26">
        <v>12536</v>
      </c>
      <c r="Z946" s="26">
        <v>1993</v>
      </c>
      <c r="AA946" s="26" t="b">
        <v>1</v>
      </c>
      <c r="AB946" s="27" t="s">
        <v>184</v>
      </c>
      <c r="AC946" s="16">
        <f t="shared" si="44"/>
        <v>696.59420952802134</v>
      </c>
      <c r="AD946" s="16">
        <f t="shared" si="43"/>
        <v>7.1715574759635388</v>
      </c>
      <c r="AE946" s="16" t="str">
        <f>VLOOKUP(AB946,aircraft!A:B,2,FALSE)</f>
        <v>Passenger</v>
      </c>
      <c r="AF946" s="16" t="str">
        <f t="shared" si="45"/>
        <v/>
      </c>
    </row>
    <row r="947" spans="1:32" x14ac:dyDescent="0.25">
      <c r="A947" s="26">
        <v>0</v>
      </c>
      <c r="B947" s="26">
        <v>0</v>
      </c>
      <c r="C947" s="26">
        <v>0</v>
      </c>
      <c r="D947" s="26">
        <v>0</v>
      </c>
      <c r="E947" s="26">
        <v>0</v>
      </c>
      <c r="F947" s="26">
        <v>37.15683150972049</v>
      </c>
      <c r="G947" s="26">
        <v>2.0404131772076499</v>
      </c>
      <c r="H947" s="26">
        <v>0</v>
      </c>
      <c r="I947" s="26">
        <v>20.240880652350977</v>
      </c>
      <c r="J947" s="26">
        <v>0</v>
      </c>
      <c r="K947" s="26">
        <v>0</v>
      </c>
      <c r="L947" s="26">
        <v>0</v>
      </c>
      <c r="M947" s="26">
        <v>0</v>
      </c>
      <c r="N947" s="26">
        <v>0</v>
      </c>
      <c r="O947" s="26">
        <v>0</v>
      </c>
      <c r="P947" s="26">
        <v>0</v>
      </c>
      <c r="Q947" s="26">
        <v>0</v>
      </c>
      <c r="R947" s="26">
        <v>0.22535691552347184</v>
      </c>
      <c r="S947" s="26">
        <v>9.4012945865810604E-2</v>
      </c>
      <c r="T947" s="26">
        <v>0</v>
      </c>
      <c r="U947" s="26">
        <v>1.2275358341912448</v>
      </c>
      <c r="V947" s="26">
        <v>0</v>
      </c>
      <c r="W947" s="26">
        <v>0</v>
      </c>
      <c r="X947" s="26">
        <v>0</v>
      </c>
      <c r="Y947" s="26">
        <v>745</v>
      </c>
      <c r="Z947" s="26">
        <v>1993</v>
      </c>
      <c r="AA947" s="26" t="b">
        <v>1</v>
      </c>
      <c r="AB947" s="27" t="s">
        <v>162</v>
      </c>
      <c r="AC947" s="16">
        <f t="shared" si="44"/>
        <v>59.438125339279111</v>
      </c>
      <c r="AD947" s="16">
        <f t="shared" si="43"/>
        <v>1.5469056955805272</v>
      </c>
      <c r="AE947" s="16" t="str">
        <f>VLOOKUP(AB947,aircraft!A:B,2,FALSE)</f>
        <v>Passenger</v>
      </c>
      <c r="AF947" s="16" t="str">
        <f t="shared" si="45"/>
        <v/>
      </c>
    </row>
    <row r="948" spans="1:32" x14ac:dyDescent="0.25">
      <c r="A948" s="26">
        <v>0</v>
      </c>
      <c r="B948" s="26">
        <v>0</v>
      </c>
      <c r="C948" s="26">
        <v>0</v>
      </c>
      <c r="D948" s="26">
        <v>0</v>
      </c>
      <c r="E948" s="26">
        <v>0</v>
      </c>
      <c r="F948" s="26">
        <v>732.68735874324148</v>
      </c>
      <c r="G948" s="26">
        <v>36.764627623954567</v>
      </c>
      <c r="H948" s="26">
        <v>0</v>
      </c>
      <c r="I948" s="26">
        <v>204.11876869146533</v>
      </c>
      <c r="J948" s="26">
        <v>0</v>
      </c>
      <c r="K948" s="26">
        <v>0</v>
      </c>
      <c r="L948" s="26">
        <v>0</v>
      </c>
      <c r="M948" s="26">
        <v>0</v>
      </c>
      <c r="N948" s="26">
        <v>0</v>
      </c>
      <c r="O948" s="26">
        <v>0</v>
      </c>
      <c r="P948" s="26">
        <v>0</v>
      </c>
      <c r="Q948" s="26">
        <v>0</v>
      </c>
      <c r="R948" s="26">
        <v>0.73209551057937716</v>
      </c>
      <c r="S948" s="26">
        <v>0.20608980312332359</v>
      </c>
      <c r="T948" s="26">
        <v>0</v>
      </c>
      <c r="U948" s="26">
        <v>1.143818803255422</v>
      </c>
      <c r="V948" s="26">
        <v>0</v>
      </c>
      <c r="W948" s="26">
        <v>0</v>
      </c>
      <c r="X948" s="26">
        <v>0</v>
      </c>
      <c r="Y948" s="26">
        <v>15459</v>
      </c>
      <c r="Z948" s="26">
        <v>1993</v>
      </c>
      <c r="AA948" s="26" t="b">
        <v>1</v>
      </c>
      <c r="AB948" s="27" t="s">
        <v>189</v>
      </c>
      <c r="AC948" s="16">
        <f t="shared" si="44"/>
        <v>973.57075505866135</v>
      </c>
      <c r="AD948" s="16">
        <f t="shared" si="43"/>
        <v>2.0820041169581227</v>
      </c>
      <c r="AE948" s="16" t="str">
        <f>VLOOKUP(AB948,aircraft!A:B,2,FALSE)</f>
        <v>Passenger</v>
      </c>
      <c r="AF948" s="16" t="str">
        <f t="shared" si="45"/>
        <v/>
      </c>
    </row>
    <row r="949" spans="1:32" x14ac:dyDescent="0.25">
      <c r="A949" s="26">
        <v>0</v>
      </c>
      <c r="B949" s="26">
        <v>0</v>
      </c>
      <c r="C949" s="26">
        <v>0</v>
      </c>
      <c r="D949" s="26">
        <v>0</v>
      </c>
      <c r="E949" s="26">
        <v>0</v>
      </c>
      <c r="F949" s="26">
        <v>20716.346767870706</v>
      </c>
      <c r="G949" s="26">
        <v>900.91290671129809</v>
      </c>
      <c r="H949" s="26">
        <v>1248.4709787386655</v>
      </c>
      <c r="I949" s="26">
        <v>9895.0100057366508</v>
      </c>
      <c r="J949" s="26">
        <v>0</v>
      </c>
      <c r="K949" s="26">
        <v>3507.3914672951569</v>
      </c>
      <c r="L949" s="26">
        <v>0</v>
      </c>
      <c r="M949" s="26">
        <v>0</v>
      </c>
      <c r="N949" s="26">
        <v>0</v>
      </c>
      <c r="O949" s="26">
        <v>0</v>
      </c>
      <c r="P949" s="26">
        <v>0</v>
      </c>
      <c r="Q949" s="26">
        <v>0</v>
      </c>
      <c r="R949" s="26">
        <v>153.10799651007986</v>
      </c>
      <c r="S949" s="26">
        <v>39.279799773820081</v>
      </c>
      <c r="T949" s="26">
        <v>1.8727064843862069</v>
      </c>
      <c r="U949" s="26">
        <v>431.42240375276867</v>
      </c>
      <c r="V949" s="26">
        <v>0</v>
      </c>
      <c r="W949" s="26">
        <v>3.6126129541741205</v>
      </c>
      <c r="X949" s="26">
        <v>0</v>
      </c>
      <c r="Y949" s="26">
        <v>204634</v>
      </c>
      <c r="Z949" s="26">
        <v>1993</v>
      </c>
      <c r="AA949" s="26" t="b">
        <v>1</v>
      </c>
      <c r="AB949" s="27" t="s">
        <v>230</v>
      </c>
      <c r="AC949" s="16">
        <f t="shared" si="44"/>
        <v>36268.132126352481</v>
      </c>
      <c r="AD949" s="16">
        <f t="shared" si="43"/>
        <v>629.29551947522896</v>
      </c>
      <c r="AE949" s="16" t="str">
        <f>VLOOKUP(AB949,aircraft!A:B,2,FALSE)</f>
        <v>Passenger</v>
      </c>
      <c r="AF949" s="16" t="str">
        <f t="shared" si="45"/>
        <v/>
      </c>
    </row>
    <row r="950" spans="1:32" x14ac:dyDescent="0.25">
      <c r="A950" s="26">
        <v>0</v>
      </c>
      <c r="B950" s="26">
        <v>0</v>
      </c>
      <c r="C950" s="26">
        <v>0</v>
      </c>
      <c r="D950" s="26">
        <v>0</v>
      </c>
      <c r="E950" s="26">
        <v>0</v>
      </c>
      <c r="F950" s="26">
        <v>317398.2564692531</v>
      </c>
      <c r="G950" s="26">
        <v>15885.011691966409</v>
      </c>
      <c r="H950" s="26">
        <v>18999.288411798483</v>
      </c>
      <c r="I950" s="26">
        <v>155496.88382281538</v>
      </c>
      <c r="J950" s="26">
        <v>0</v>
      </c>
      <c r="K950" s="26">
        <v>27028.704384542441</v>
      </c>
      <c r="L950" s="26">
        <v>0</v>
      </c>
      <c r="M950" s="26">
        <v>0</v>
      </c>
      <c r="N950" s="26">
        <v>0</v>
      </c>
      <c r="O950" s="26">
        <v>0</v>
      </c>
      <c r="P950" s="26">
        <v>0</v>
      </c>
      <c r="Q950" s="26">
        <v>0</v>
      </c>
      <c r="R950" s="26">
        <v>2163.079933492917</v>
      </c>
      <c r="S950" s="26">
        <v>508.32039828684731</v>
      </c>
      <c r="T950" s="26">
        <v>49.39815000515398</v>
      </c>
      <c r="U950" s="26">
        <v>4975.9005186726727</v>
      </c>
      <c r="V950" s="26">
        <v>0</v>
      </c>
      <c r="W950" s="26">
        <v>27.839563534504034</v>
      </c>
      <c r="X950" s="26">
        <v>0</v>
      </c>
      <c r="Y950" s="26">
        <v>1305032</v>
      </c>
      <c r="Z950" s="26">
        <v>1993</v>
      </c>
      <c r="AA950" s="26" t="b">
        <v>1</v>
      </c>
      <c r="AB950" s="27" t="s">
        <v>163</v>
      </c>
      <c r="AC950" s="16">
        <f t="shared" si="44"/>
        <v>534808.14478037576</v>
      </c>
      <c r="AD950" s="16">
        <f t="shared" si="43"/>
        <v>7724.5385639920951</v>
      </c>
      <c r="AE950" s="16" t="str">
        <f>VLOOKUP(AB950,aircraft!A:B,2,FALSE)</f>
        <v>Passenger</v>
      </c>
      <c r="AF950" s="16" t="str">
        <f t="shared" si="45"/>
        <v/>
      </c>
    </row>
    <row r="951" spans="1:32" x14ac:dyDescent="0.25">
      <c r="A951" s="26">
        <v>0</v>
      </c>
      <c r="B951" s="26">
        <v>0</v>
      </c>
      <c r="C951" s="26">
        <v>0</v>
      </c>
      <c r="D951" s="26">
        <v>0</v>
      </c>
      <c r="E951" s="26">
        <v>0</v>
      </c>
      <c r="F951" s="26">
        <v>145586.81044309653</v>
      </c>
      <c r="G951" s="26">
        <v>7768.3778471299947</v>
      </c>
      <c r="H951" s="26">
        <v>8670.771981576383</v>
      </c>
      <c r="I951" s="26">
        <v>75409.403242423272</v>
      </c>
      <c r="J951" s="26">
        <v>0</v>
      </c>
      <c r="K951" s="26">
        <v>13502.35175720167</v>
      </c>
      <c r="L951" s="26">
        <v>0</v>
      </c>
      <c r="M951" s="26">
        <v>0</v>
      </c>
      <c r="N951" s="26">
        <v>0</v>
      </c>
      <c r="O951" s="26">
        <v>0</v>
      </c>
      <c r="P951" s="26">
        <v>0</v>
      </c>
      <c r="Q951" s="26">
        <v>0</v>
      </c>
      <c r="R951" s="26">
        <v>880.65592217521134</v>
      </c>
      <c r="S951" s="26">
        <v>206.12828072321477</v>
      </c>
      <c r="T951" s="26">
        <v>21.136520527600428</v>
      </c>
      <c r="U951" s="26">
        <v>1988.5988990632345</v>
      </c>
      <c r="V951" s="26">
        <v>0</v>
      </c>
      <c r="W951" s="26">
        <v>13.907421320010181</v>
      </c>
      <c r="X951" s="26">
        <v>0</v>
      </c>
      <c r="Y951" s="26">
        <v>574349</v>
      </c>
      <c r="Z951" s="26">
        <v>1993</v>
      </c>
      <c r="AA951" s="26" t="b">
        <v>1</v>
      </c>
      <c r="AB951" s="27" t="s">
        <v>176</v>
      </c>
      <c r="AC951" s="16">
        <f t="shared" si="44"/>
        <v>250937.71527142782</v>
      </c>
      <c r="AD951" s="16">
        <f t="shared" si="43"/>
        <v>3110.4270438092713</v>
      </c>
      <c r="AE951" s="16" t="str">
        <f>VLOOKUP(AB951,aircraft!A:B,2,FALSE)</f>
        <v>Passenger</v>
      </c>
      <c r="AF951" s="16" t="str">
        <f t="shared" si="45"/>
        <v/>
      </c>
    </row>
    <row r="952" spans="1:32" x14ac:dyDescent="0.25">
      <c r="A952" s="26">
        <v>0</v>
      </c>
      <c r="B952" s="26">
        <v>0</v>
      </c>
      <c r="C952" s="26">
        <v>0</v>
      </c>
      <c r="D952" s="26">
        <v>0</v>
      </c>
      <c r="E952" s="26">
        <v>0</v>
      </c>
      <c r="F952" s="26">
        <v>52517.287261612852</v>
      </c>
      <c r="G952" s="26">
        <v>2954.0902766130916</v>
      </c>
      <c r="H952" s="26">
        <v>2740.8788768604404</v>
      </c>
      <c r="I952" s="26">
        <v>20376.932559997484</v>
      </c>
      <c r="J952" s="26">
        <v>0</v>
      </c>
      <c r="K952" s="26">
        <v>0</v>
      </c>
      <c r="L952" s="26">
        <v>0</v>
      </c>
      <c r="M952" s="26">
        <v>0</v>
      </c>
      <c r="N952" s="26">
        <v>0</v>
      </c>
      <c r="O952" s="26">
        <v>0</v>
      </c>
      <c r="P952" s="26">
        <v>0</v>
      </c>
      <c r="Q952" s="26">
        <v>0</v>
      </c>
      <c r="R952" s="26">
        <v>233.70277151374609</v>
      </c>
      <c r="S952" s="26">
        <v>52.021531089977032</v>
      </c>
      <c r="T952" s="26">
        <v>5.3721226623604164</v>
      </c>
      <c r="U952" s="26">
        <v>358.83779147860878</v>
      </c>
      <c r="V952" s="26">
        <v>0</v>
      </c>
      <c r="W952" s="26">
        <v>0</v>
      </c>
      <c r="X952" s="26">
        <v>0</v>
      </c>
      <c r="Y952" s="26">
        <v>125736</v>
      </c>
      <c r="Z952" s="26">
        <v>1993</v>
      </c>
      <c r="AA952" s="26" t="b">
        <v>1</v>
      </c>
      <c r="AB952" s="27" t="s">
        <v>138</v>
      </c>
      <c r="AC952" s="16">
        <f t="shared" si="44"/>
        <v>78589.188975083875</v>
      </c>
      <c r="AD952" s="16">
        <f t="shared" si="43"/>
        <v>649.93421674469232</v>
      </c>
      <c r="AE952" s="16" t="str">
        <f>VLOOKUP(AB952,aircraft!A:B,2,FALSE)</f>
        <v>Freighter</v>
      </c>
      <c r="AF952" s="16" t="str">
        <f t="shared" si="45"/>
        <v/>
      </c>
    </row>
    <row r="953" spans="1:32" x14ac:dyDescent="0.25">
      <c r="A953" s="26">
        <v>0</v>
      </c>
      <c r="B953" s="26">
        <v>0</v>
      </c>
      <c r="C953" s="26">
        <v>0</v>
      </c>
      <c r="D953" s="26">
        <v>0</v>
      </c>
      <c r="E953" s="26">
        <v>0</v>
      </c>
      <c r="F953" s="26">
        <v>5696.9244327772976</v>
      </c>
      <c r="G953" s="26">
        <v>389.41392358549984</v>
      </c>
      <c r="H953" s="26">
        <v>0</v>
      </c>
      <c r="I953" s="26">
        <v>1932.2344136041274</v>
      </c>
      <c r="J953" s="26">
        <v>0</v>
      </c>
      <c r="K953" s="26">
        <v>0</v>
      </c>
      <c r="L953" s="26">
        <v>0</v>
      </c>
      <c r="M953" s="26">
        <v>0</v>
      </c>
      <c r="N953" s="26">
        <v>0</v>
      </c>
      <c r="O953" s="26">
        <v>0</v>
      </c>
      <c r="P953" s="26">
        <v>0</v>
      </c>
      <c r="Q953" s="26">
        <v>0</v>
      </c>
      <c r="R953" s="26">
        <v>3.5387412456225826</v>
      </c>
      <c r="S953" s="26">
        <v>1.6252928125309682</v>
      </c>
      <c r="T953" s="26">
        <v>0</v>
      </c>
      <c r="U953" s="26">
        <v>8.0645465258158939</v>
      </c>
      <c r="V953" s="26">
        <v>0</v>
      </c>
      <c r="W953" s="26">
        <v>0</v>
      </c>
      <c r="X953" s="26">
        <v>0</v>
      </c>
      <c r="Y953" s="26">
        <v>35392</v>
      </c>
      <c r="Z953" s="26">
        <v>1993</v>
      </c>
      <c r="AA953" s="26" t="b">
        <v>1</v>
      </c>
      <c r="AB953" s="27" t="s">
        <v>139</v>
      </c>
      <c r="AC953" s="16">
        <f t="shared" si="44"/>
        <v>8018.5727699669251</v>
      </c>
      <c r="AD953" s="16">
        <f t="shared" si="43"/>
        <v>13.228580583969444</v>
      </c>
      <c r="AE953" s="16" t="str">
        <f>VLOOKUP(AB953,aircraft!A:B,2,FALSE)</f>
        <v>Passenger</v>
      </c>
      <c r="AF953" s="16" t="str">
        <f t="shared" si="45"/>
        <v/>
      </c>
    </row>
    <row r="954" spans="1:32" x14ac:dyDescent="0.25">
      <c r="A954" s="26">
        <v>0</v>
      </c>
      <c r="B954" s="26">
        <v>0</v>
      </c>
      <c r="C954" s="26">
        <v>0</v>
      </c>
      <c r="D954" s="26">
        <v>0</v>
      </c>
      <c r="E954" s="26">
        <v>0</v>
      </c>
      <c r="F954" s="26">
        <v>18843.86899014224</v>
      </c>
      <c r="G954" s="26">
        <v>909.03075699268857</v>
      </c>
      <c r="H954" s="26">
        <v>1114.5325910572706</v>
      </c>
      <c r="I954" s="26">
        <v>10680.811889369488</v>
      </c>
      <c r="J954" s="26">
        <v>0</v>
      </c>
      <c r="K954" s="26">
        <v>2939.0066032581481</v>
      </c>
      <c r="L954" s="26">
        <v>0</v>
      </c>
      <c r="M954" s="26">
        <v>0</v>
      </c>
      <c r="N954" s="26">
        <v>0</v>
      </c>
      <c r="O954" s="26">
        <v>0</v>
      </c>
      <c r="P954" s="26">
        <v>0</v>
      </c>
      <c r="Q954" s="26">
        <v>0</v>
      </c>
      <c r="R954" s="26">
        <v>55.49376811759636</v>
      </c>
      <c r="S954" s="26">
        <v>9.6357265876200344</v>
      </c>
      <c r="T954" s="26">
        <v>1.783252230391565</v>
      </c>
      <c r="U954" s="26">
        <v>113.21661264822697</v>
      </c>
      <c r="V954" s="26">
        <v>0</v>
      </c>
      <c r="W954" s="26">
        <v>3.0271765858864059</v>
      </c>
      <c r="X954" s="26">
        <v>0</v>
      </c>
      <c r="Y954" s="26">
        <v>144647</v>
      </c>
      <c r="Z954" s="26">
        <v>1993</v>
      </c>
      <c r="AA954" s="26" t="b">
        <v>1</v>
      </c>
      <c r="AB954" s="27" t="s">
        <v>202</v>
      </c>
      <c r="AC954" s="16">
        <f t="shared" si="44"/>
        <v>34487.250830819838</v>
      </c>
      <c r="AD954" s="16">
        <f t="shared" si="43"/>
        <v>183.15653616972131</v>
      </c>
      <c r="AE954" s="16" t="str">
        <f>VLOOKUP(AB954,aircraft!A:B,2,FALSE)</f>
        <v>Passenger</v>
      </c>
      <c r="AF954" s="16" t="str">
        <f t="shared" si="45"/>
        <v/>
      </c>
    </row>
    <row r="955" spans="1:32" x14ac:dyDescent="0.25">
      <c r="A955" s="26">
        <v>1434.7320688357138</v>
      </c>
      <c r="B955" s="26">
        <v>149.56746839248933</v>
      </c>
      <c r="C955" s="26">
        <v>1654.1957045849861</v>
      </c>
      <c r="D955" s="26">
        <v>2695.0076177895071</v>
      </c>
      <c r="E955" s="26">
        <v>4312.0121884632108</v>
      </c>
      <c r="F955" s="26">
        <v>0</v>
      </c>
      <c r="G955" s="26">
        <v>0</v>
      </c>
      <c r="H955" s="26">
        <v>0</v>
      </c>
      <c r="I955" s="26">
        <v>0</v>
      </c>
      <c r="J955" s="26">
        <v>76650.998429535626</v>
      </c>
      <c r="K955" s="26">
        <v>0</v>
      </c>
      <c r="L955" s="26">
        <v>1569.4654402258893</v>
      </c>
      <c r="M955" s="26">
        <v>5.2941615604092354</v>
      </c>
      <c r="N955" s="26">
        <v>0.55190398197052526</v>
      </c>
      <c r="O955" s="26">
        <v>0.14887761566961283</v>
      </c>
      <c r="P955" s="26">
        <v>0.24255068927809051</v>
      </c>
      <c r="Q955" s="26">
        <v>0.38808110284494479</v>
      </c>
      <c r="R955" s="26">
        <v>0</v>
      </c>
      <c r="S955" s="26">
        <v>0</v>
      </c>
      <c r="T955" s="26">
        <v>0</v>
      </c>
      <c r="U955" s="26">
        <v>0</v>
      </c>
      <c r="V955" s="26">
        <v>14.210981957427284</v>
      </c>
      <c r="W955" s="26">
        <v>0</v>
      </c>
      <c r="X955" s="26">
        <v>1.6165492883693271</v>
      </c>
      <c r="Y955" s="26">
        <v>26831</v>
      </c>
      <c r="Z955" s="26">
        <v>1993</v>
      </c>
      <c r="AA955" s="26" t="b">
        <v>0</v>
      </c>
      <c r="AB955" s="27" t="s">
        <v>39</v>
      </c>
      <c r="AC955" s="16">
        <f t="shared" si="44"/>
        <v>88465.978917827422</v>
      </c>
      <c r="AD955" s="16">
        <f t="shared" si="43"/>
        <v>8.2421242385417361</v>
      </c>
      <c r="AE955" s="16" t="str">
        <f>VLOOKUP(AB955,aircraft!A:B,2,FALSE)</f>
        <v>Passenger</v>
      </c>
      <c r="AF955" s="16">
        <f t="shared" si="45"/>
        <v>3.5503151199973884</v>
      </c>
    </row>
    <row r="956" spans="1:32" x14ac:dyDescent="0.25">
      <c r="A956" s="26">
        <v>259.40935240146734</v>
      </c>
      <c r="B956" s="26">
        <v>149.56746839248933</v>
      </c>
      <c r="C956" s="26">
        <v>114.08246238517145</v>
      </c>
      <c r="D956" s="26">
        <v>185.8625943303108</v>
      </c>
      <c r="E956" s="26">
        <v>297.3801509284973</v>
      </c>
      <c r="F956" s="26">
        <v>0</v>
      </c>
      <c r="G956" s="26">
        <v>0</v>
      </c>
      <c r="H956" s="26">
        <v>0</v>
      </c>
      <c r="I956" s="26">
        <v>0</v>
      </c>
      <c r="J956" s="26">
        <v>3493.4138828480241</v>
      </c>
      <c r="K956" s="26">
        <v>0</v>
      </c>
      <c r="L956" s="26">
        <v>127.23096887498104</v>
      </c>
      <c r="M956" s="26">
        <v>0.95722055129706562</v>
      </c>
      <c r="N956" s="26">
        <v>0.55190398197052526</v>
      </c>
      <c r="O956" s="26">
        <v>1.0267421770318124E-2</v>
      </c>
      <c r="P956" s="26">
        <v>1.6727633743316584E-2</v>
      </c>
      <c r="Q956" s="26">
        <v>2.6764213989306538E-2</v>
      </c>
      <c r="R956" s="26">
        <v>0</v>
      </c>
      <c r="S956" s="26">
        <v>0</v>
      </c>
      <c r="T956" s="26">
        <v>0</v>
      </c>
      <c r="U956" s="26">
        <v>0</v>
      </c>
      <c r="V956" s="26">
        <v>0.74458303447201613</v>
      </c>
      <c r="W956" s="26">
        <v>0</v>
      </c>
      <c r="X956" s="26">
        <v>0.13104788861345573</v>
      </c>
      <c r="Y956" s="26">
        <v>1193</v>
      </c>
      <c r="Z956" s="26">
        <v>1993</v>
      </c>
      <c r="AA956" s="26" t="b">
        <v>0</v>
      </c>
      <c r="AB956" s="27" t="s">
        <v>182</v>
      </c>
      <c r="AC956" s="16">
        <f t="shared" si="44"/>
        <v>4626.946880160941</v>
      </c>
      <c r="AD956" s="16">
        <f t="shared" si="43"/>
        <v>1.6939316913839879</v>
      </c>
      <c r="AE956" s="16" t="str">
        <f>VLOOKUP(AB956,aircraft!A:B,2,FALSE)</f>
        <v>Passenger</v>
      </c>
      <c r="AF956" s="16">
        <f t="shared" si="45"/>
        <v>4.3269698043548752</v>
      </c>
    </row>
    <row r="957" spans="1:32" x14ac:dyDescent="0.25">
      <c r="A957" s="26">
        <v>122.31426939664918</v>
      </c>
      <c r="B957" s="26">
        <v>54.281048893095587</v>
      </c>
      <c r="C957" s="26">
        <v>59.471024446964265</v>
      </c>
      <c r="D957" s="26">
        <v>191.1568642938137</v>
      </c>
      <c r="E957" s="26">
        <v>254.87581905841827</v>
      </c>
      <c r="F957" s="26">
        <v>0</v>
      </c>
      <c r="G957" s="26">
        <v>0</v>
      </c>
      <c r="H957" s="26">
        <v>0</v>
      </c>
      <c r="I957" s="26">
        <v>0</v>
      </c>
      <c r="J957" s="26">
        <v>10702.775345385073</v>
      </c>
      <c r="K957" s="26">
        <v>0</v>
      </c>
      <c r="L957" s="26">
        <v>199.12636735844444</v>
      </c>
      <c r="M957" s="26">
        <v>4.8925706665084876</v>
      </c>
      <c r="N957" s="26">
        <v>2.1712419071927842</v>
      </c>
      <c r="O957" s="26">
        <v>5.3523922813683098E-3</v>
      </c>
      <c r="P957" s="26">
        <v>1.720411804725528E-2</v>
      </c>
      <c r="Q957" s="26">
        <v>2.2938824063007044E-2</v>
      </c>
      <c r="R957" s="26">
        <v>0</v>
      </c>
      <c r="S957" s="26">
        <v>0</v>
      </c>
      <c r="T957" s="26">
        <v>0</v>
      </c>
      <c r="U957" s="26">
        <v>0</v>
      </c>
      <c r="V957" s="26">
        <v>19.83825866013067</v>
      </c>
      <c r="W957" s="26">
        <v>0</v>
      </c>
      <c r="X957" s="26">
        <v>0.11350202435375839</v>
      </c>
      <c r="Y957" s="26">
        <v>3855</v>
      </c>
      <c r="Z957" s="26">
        <v>1993</v>
      </c>
      <c r="AA957" s="26" t="b">
        <v>0</v>
      </c>
      <c r="AB957" s="27" t="s">
        <v>40</v>
      </c>
      <c r="AC957" s="16">
        <f t="shared" si="44"/>
        <v>11584.000738832459</v>
      </c>
      <c r="AD957" s="16">
        <f t="shared" si="43"/>
        <v>7.222809932446661</v>
      </c>
      <c r="AE957" s="16" t="str">
        <f>VLOOKUP(AB957,aircraft!A:B,2,FALSE)</f>
        <v>Passenger</v>
      </c>
      <c r="AF957" s="16">
        <f t="shared" si="45"/>
        <v>3.1262498181391423</v>
      </c>
    </row>
    <row r="958" spans="1:32" x14ac:dyDescent="0.25">
      <c r="A958" s="26">
        <v>517617.85514094488</v>
      </c>
      <c r="B958" s="26">
        <v>278890.88330073055</v>
      </c>
      <c r="C958" s="26">
        <v>262041.87170325342</v>
      </c>
      <c r="D958" s="26">
        <v>222958.12442636167</v>
      </c>
      <c r="E958" s="26">
        <v>501058.36403201433</v>
      </c>
      <c r="F958" s="26">
        <v>0</v>
      </c>
      <c r="G958" s="26">
        <v>0</v>
      </c>
      <c r="H958" s="26">
        <v>0</v>
      </c>
      <c r="I958" s="26">
        <v>0</v>
      </c>
      <c r="J958" s="26">
        <v>12777018.275642622</v>
      </c>
      <c r="K958" s="26">
        <v>0</v>
      </c>
      <c r="L958" s="26">
        <v>292630.58457105793</v>
      </c>
      <c r="M958" s="26">
        <v>2469.3362606188807</v>
      </c>
      <c r="N958" s="26">
        <v>1295.5025859443681</v>
      </c>
      <c r="O958" s="26">
        <v>18.332837117605504</v>
      </c>
      <c r="P958" s="26">
        <v>15.578669609257206</v>
      </c>
      <c r="Q958" s="26">
        <v>40.993051086294635</v>
      </c>
      <c r="R958" s="26">
        <v>0</v>
      </c>
      <c r="S958" s="26">
        <v>0</v>
      </c>
      <c r="T958" s="26">
        <v>0</v>
      </c>
      <c r="U958" s="26">
        <v>0</v>
      </c>
      <c r="V958" s="26">
        <v>5151.9175021920119</v>
      </c>
      <c r="W958" s="26">
        <v>0</v>
      </c>
      <c r="X958" s="26">
        <v>125.83115563887974</v>
      </c>
      <c r="Y958" s="26">
        <v>2354054</v>
      </c>
      <c r="Z958" s="26">
        <v>1993</v>
      </c>
      <c r="AA958" s="26" t="b">
        <v>0</v>
      </c>
      <c r="AB958" s="27" t="s">
        <v>44</v>
      </c>
      <c r="AC958" s="16">
        <f t="shared" si="44"/>
        <v>14852215.958816985</v>
      </c>
      <c r="AD958" s="16">
        <f t="shared" si="43"/>
        <v>3965.5745600152859</v>
      </c>
      <c r="AE958" s="16" t="str">
        <f>VLOOKUP(AB958,aircraft!A:B,2,FALSE)</f>
        <v>Passenger</v>
      </c>
      <c r="AF958" s="16">
        <f t="shared" si="45"/>
        <v>6.7962630448372217</v>
      </c>
    </row>
    <row r="959" spans="1:32" x14ac:dyDescent="0.25">
      <c r="A959" s="26">
        <v>36649.808747676158</v>
      </c>
      <c r="B959" s="26">
        <v>19405.999106772626</v>
      </c>
      <c r="C959" s="26">
        <v>26536.205578903937</v>
      </c>
      <c r="D959" s="26">
        <v>21038.61073171462</v>
      </c>
      <c r="E959" s="26">
        <v>47782.655203152601</v>
      </c>
      <c r="F959" s="26">
        <v>0</v>
      </c>
      <c r="G959" s="26">
        <v>0</v>
      </c>
      <c r="H959" s="26">
        <v>0</v>
      </c>
      <c r="I959" s="26">
        <v>0</v>
      </c>
      <c r="J959" s="26">
        <v>849895.07769844052</v>
      </c>
      <c r="K959" s="26">
        <v>0</v>
      </c>
      <c r="L959" s="26">
        <v>46812.305036233149</v>
      </c>
      <c r="M959" s="26">
        <v>106.5982002402467</v>
      </c>
      <c r="N959" s="26">
        <v>56.638262546292182</v>
      </c>
      <c r="O959" s="26">
        <v>3.8605500785642639</v>
      </c>
      <c r="P959" s="26">
        <v>3.0621139544180536</v>
      </c>
      <c r="Q959" s="26">
        <v>7.8046867192724285</v>
      </c>
      <c r="R959" s="26">
        <v>0</v>
      </c>
      <c r="S959" s="26">
        <v>0</v>
      </c>
      <c r="T959" s="26">
        <v>0</v>
      </c>
      <c r="U959" s="26">
        <v>0</v>
      </c>
      <c r="V959" s="26">
        <v>305.41388480134771</v>
      </c>
      <c r="W959" s="26">
        <v>0</v>
      </c>
      <c r="X959" s="26">
        <v>17.320552596154471</v>
      </c>
      <c r="Y959" s="26">
        <v>161562</v>
      </c>
      <c r="Z959" s="26">
        <v>1993</v>
      </c>
      <c r="AA959" s="26" t="b">
        <v>0</v>
      </c>
      <c r="AB959" s="27" t="s">
        <v>151</v>
      </c>
      <c r="AC959" s="16">
        <f t="shared" si="44"/>
        <v>1048120.6621028936</v>
      </c>
      <c r="AD959" s="16">
        <f t="shared" si="43"/>
        <v>195.28436613494813</v>
      </c>
      <c r="AE959" s="16" t="str">
        <f>VLOOKUP(AB959,aircraft!A:B,2,FALSE)</f>
        <v>Passenger</v>
      </c>
      <c r="AF959" s="16">
        <f t="shared" si="45"/>
        <v>7.1207905676718681</v>
      </c>
    </row>
    <row r="960" spans="1:32" x14ac:dyDescent="0.25">
      <c r="A960" s="26">
        <v>537226.91646250989</v>
      </c>
      <c r="B960" s="26">
        <v>297706.91884646885</v>
      </c>
      <c r="C960" s="26">
        <v>357909.6583445369</v>
      </c>
      <c r="D960" s="26">
        <v>274196.20018320502</v>
      </c>
      <c r="E960" s="26">
        <v>622710.43119717587</v>
      </c>
      <c r="F960" s="26">
        <v>0</v>
      </c>
      <c r="G960" s="26">
        <v>0</v>
      </c>
      <c r="H960" s="26">
        <v>0</v>
      </c>
      <c r="I960" s="26">
        <v>0</v>
      </c>
      <c r="J960" s="26">
        <v>18099432.700630151</v>
      </c>
      <c r="K960" s="26">
        <v>0</v>
      </c>
      <c r="L960" s="26">
        <v>595906.58613387158</v>
      </c>
      <c r="M960" s="26">
        <v>1601.8992161459078</v>
      </c>
      <c r="N960" s="26">
        <v>887.72886357108689</v>
      </c>
      <c r="O960" s="26">
        <v>51.708838470056783</v>
      </c>
      <c r="P960" s="26">
        <v>39.614602209125216</v>
      </c>
      <c r="Q960" s="26">
        <v>101.03054332042515</v>
      </c>
      <c r="R960" s="26">
        <v>0</v>
      </c>
      <c r="S960" s="26">
        <v>0</v>
      </c>
      <c r="T960" s="26">
        <v>0</v>
      </c>
      <c r="U960" s="26">
        <v>0</v>
      </c>
      <c r="V960" s="26">
        <v>7570.3368156236247</v>
      </c>
      <c r="W960" s="26">
        <v>0</v>
      </c>
      <c r="X960" s="26">
        <v>220.48543346749742</v>
      </c>
      <c r="Y960" s="26">
        <v>3301091</v>
      </c>
      <c r="Z960" s="26">
        <v>1993</v>
      </c>
      <c r="AA960" s="26" t="b">
        <v>0</v>
      </c>
      <c r="AB960" s="27" t="s">
        <v>141</v>
      </c>
      <c r="AC960" s="16">
        <f t="shared" si="44"/>
        <v>20785089.411797918</v>
      </c>
      <c r="AD960" s="16">
        <f t="shared" si="43"/>
        <v>2902.4674971840996</v>
      </c>
      <c r="AE960" s="16" t="str">
        <f>VLOOKUP(AB960,aircraft!A:B,2,FALSE)</f>
        <v>Passenger</v>
      </c>
      <c r="AF960" s="16">
        <f t="shared" si="45"/>
        <v>6.7183637576656121</v>
      </c>
    </row>
    <row r="961" spans="1:32" x14ac:dyDescent="0.25">
      <c r="A961" s="26">
        <v>1596421.8561205312</v>
      </c>
      <c r="B961" s="26">
        <v>889811.48403924075</v>
      </c>
      <c r="C961" s="26">
        <v>914737.05456410558</v>
      </c>
      <c r="D961" s="26">
        <v>695948.23865513806</v>
      </c>
      <c r="E961" s="26">
        <v>1560519.9971569818</v>
      </c>
      <c r="F961" s="26">
        <v>0</v>
      </c>
      <c r="G961" s="26">
        <v>0</v>
      </c>
      <c r="H961" s="26">
        <v>0</v>
      </c>
      <c r="I961" s="26">
        <v>0</v>
      </c>
      <c r="J961" s="26">
        <v>23598157.011746261</v>
      </c>
      <c r="K961" s="26">
        <v>0</v>
      </c>
      <c r="L961" s="26">
        <v>1023244.217739627</v>
      </c>
      <c r="M961" s="26">
        <v>8340.8343293781745</v>
      </c>
      <c r="N961" s="26">
        <v>4649.0031092314803</v>
      </c>
      <c r="O961" s="26">
        <v>278.45420354487226</v>
      </c>
      <c r="P961" s="26">
        <v>211.85291613174962</v>
      </c>
      <c r="Q961" s="26">
        <v>489.64620577545838</v>
      </c>
      <c r="R961" s="26">
        <v>0</v>
      </c>
      <c r="S961" s="26">
        <v>0</v>
      </c>
      <c r="T961" s="26">
        <v>0</v>
      </c>
      <c r="U961" s="26">
        <v>0</v>
      </c>
      <c r="V961" s="26">
        <v>4230.7979671301982</v>
      </c>
      <c r="W961" s="26">
        <v>0</v>
      </c>
      <c r="X961" s="26">
        <v>439.99502857061611</v>
      </c>
      <c r="Y961" s="26">
        <v>4673236</v>
      </c>
      <c r="Z961" s="26">
        <v>1993</v>
      </c>
      <c r="AA961" s="26" t="b">
        <v>0</v>
      </c>
      <c r="AB961" s="27" t="s">
        <v>45</v>
      </c>
      <c r="AC961" s="16">
        <f t="shared" si="44"/>
        <v>30278839.860021885</v>
      </c>
      <c r="AD961" s="16">
        <f t="shared" si="43"/>
        <v>14409.78579263235</v>
      </c>
      <c r="AE961" s="16" t="str">
        <f>VLOOKUP(AB961,aircraft!A:B,2,FALSE)</f>
        <v>Passenger</v>
      </c>
      <c r="AF961" s="16">
        <f t="shared" si="45"/>
        <v>7.2792096554012149</v>
      </c>
    </row>
    <row r="962" spans="1:32" x14ac:dyDescent="0.25">
      <c r="A962" s="26">
        <v>479609.24591727258</v>
      </c>
      <c r="B962" s="26">
        <v>265668.16289846104</v>
      </c>
      <c r="C962" s="26">
        <v>208562.67143160242</v>
      </c>
      <c r="D962" s="26">
        <v>174928.10040266218</v>
      </c>
      <c r="E962" s="26">
        <v>395285.76231225062</v>
      </c>
      <c r="F962" s="26">
        <v>0</v>
      </c>
      <c r="G962" s="26">
        <v>0</v>
      </c>
      <c r="H962" s="26">
        <v>0</v>
      </c>
      <c r="I962" s="26">
        <v>0</v>
      </c>
      <c r="J962" s="26">
        <v>13891770.500047516</v>
      </c>
      <c r="K962" s="26">
        <v>0</v>
      </c>
      <c r="L962" s="26">
        <v>259040.89968343801</v>
      </c>
      <c r="M962" s="26">
        <v>1296.6494090257715</v>
      </c>
      <c r="N962" s="26">
        <v>707.00812274581881</v>
      </c>
      <c r="O962" s="26">
        <v>14.01465608868069</v>
      </c>
      <c r="P962" s="26">
        <v>11.753802748905564</v>
      </c>
      <c r="Q962" s="26">
        <v>30.096283112220153</v>
      </c>
      <c r="R962" s="26">
        <v>0</v>
      </c>
      <c r="S962" s="26">
        <v>0</v>
      </c>
      <c r="T962" s="26">
        <v>0</v>
      </c>
      <c r="U962" s="26">
        <v>0</v>
      </c>
      <c r="V962" s="26">
        <v>2062.1853116858942</v>
      </c>
      <c r="W962" s="26">
        <v>0</v>
      </c>
      <c r="X962" s="26">
        <v>111.38759064668834</v>
      </c>
      <c r="Y962" s="26">
        <v>2656442</v>
      </c>
      <c r="Z962" s="26">
        <v>1993</v>
      </c>
      <c r="AA962" s="26" t="b">
        <v>0</v>
      </c>
      <c r="AB962" s="27" t="s">
        <v>46</v>
      </c>
      <c r="AC962" s="16">
        <f t="shared" si="44"/>
        <v>15674865.342693202</v>
      </c>
      <c r="AD962" s="16">
        <f t="shared" ref="AD962:AD1025" si="46">SUM(M962:U962,W962:X962)</f>
        <v>2170.9098643680854</v>
      </c>
      <c r="AE962" s="16" t="str">
        <f>VLOOKUP(AB962,aircraft!A:B,2,FALSE)</f>
        <v>Passenger</v>
      </c>
      <c r="AF962" s="16">
        <f t="shared" si="45"/>
        <v>6.2706631641803492</v>
      </c>
    </row>
    <row r="963" spans="1:32" x14ac:dyDescent="0.25">
      <c r="A963" s="26">
        <v>2958644.3590880828</v>
      </c>
      <c r="B963" s="26">
        <v>1879016.3010151058</v>
      </c>
      <c r="C963" s="26">
        <v>1124612.9000660714</v>
      </c>
      <c r="D963" s="26">
        <v>1136282.0306057336</v>
      </c>
      <c r="E963" s="26">
        <v>2118699.3786415556</v>
      </c>
      <c r="F963" s="26">
        <v>0</v>
      </c>
      <c r="G963" s="26">
        <v>0</v>
      </c>
      <c r="H963" s="26">
        <v>0</v>
      </c>
      <c r="I963" s="26">
        <v>0</v>
      </c>
      <c r="J963" s="26">
        <v>74986082.055935681</v>
      </c>
      <c r="K963" s="26">
        <v>0</v>
      </c>
      <c r="L963" s="26">
        <v>1094723.9226988135</v>
      </c>
      <c r="M963" s="26">
        <v>3650.2490663251942</v>
      </c>
      <c r="N963" s="26">
        <v>2280.2601751983048</v>
      </c>
      <c r="O963" s="26">
        <v>280.5160596131625</v>
      </c>
      <c r="P963" s="26">
        <v>268.53608786873269</v>
      </c>
      <c r="Q963" s="26">
        <v>703.1777174461655</v>
      </c>
      <c r="R963" s="26">
        <v>0</v>
      </c>
      <c r="S963" s="26">
        <v>0</v>
      </c>
      <c r="T963" s="26">
        <v>0</v>
      </c>
      <c r="U963" s="26">
        <v>0</v>
      </c>
      <c r="V963" s="26">
        <v>13014.922959708501</v>
      </c>
      <c r="W963" s="26">
        <v>0</v>
      </c>
      <c r="X963" s="26">
        <v>164.20859620431136</v>
      </c>
      <c r="Y963" s="26">
        <v>23703450</v>
      </c>
      <c r="Z963" s="26">
        <v>1993</v>
      </c>
      <c r="AA963" s="26" t="b">
        <v>0</v>
      </c>
      <c r="AB963" s="27" t="s">
        <v>47</v>
      </c>
      <c r="AC963" s="16">
        <f t="shared" ref="AC963:AC1026" si="47">SUM(A963:L963)</f>
        <v>85298060.948051035</v>
      </c>
      <c r="AD963" s="16">
        <f t="shared" si="46"/>
        <v>7346.9477026558716</v>
      </c>
      <c r="AE963" s="16" t="str">
        <f>VLOOKUP(AB963,aircraft!A:B,2,FALSE)</f>
        <v>Passenger</v>
      </c>
      <c r="AF963" s="16">
        <f t="shared" ref="AF963:AF1026" si="48">IF(AA963,"",SUMIFS(AC:AC,Z:Z,Z963,AB:AB,AB963)/Y963)</f>
        <v>3.8415663743224515</v>
      </c>
    </row>
    <row r="964" spans="1:32" x14ac:dyDescent="0.25">
      <c r="A964" s="26">
        <v>6276.690806457068</v>
      </c>
      <c r="B964" s="26">
        <v>2832.3602427223414</v>
      </c>
      <c r="C964" s="26">
        <v>3606.463503172693</v>
      </c>
      <c r="D964" s="26">
        <v>2924.1722589498295</v>
      </c>
      <c r="E964" s="26">
        <v>6156.507856024029</v>
      </c>
      <c r="F964" s="26">
        <v>0</v>
      </c>
      <c r="G964" s="26">
        <v>0</v>
      </c>
      <c r="H964" s="26">
        <v>0</v>
      </c>
      <c r="I964" s="26">
        <v>0</v>
      </c>
      <c r="J964" s="26">
        <v>22666.201788139344</v>
      </c>
      <c r="K964" s="26">
        <v>0</v>
      </c>
      <c r="L964" s="26">
        <v>3849.777569530288</v>
      </c>
      <c r="M964" s="26">
        <v>33.709479668130953</v>
      </c>
      <c r="N964" s="26">
        <v>15.211421584866031</v>
      </c>
      <c r="O964" s="26">
        <v>2.8851707952537987E-2</v>
      </c>
      <c r="P964" s="26">
        <v>2.3393378012536034E-2</v>
      </c>
      <c r="Q964" s="26">
        <v>0.10067057524460062</v>
      </c>
      <c r="R964" s="26">
        <v>0</v>
      </c>
      <c r="S964" s="26">
        <v>0</v>
      </c>
      <c r="T964" s="26">
        <v>0</v>
      </c>
      <c r="U964" s="26">
        <v>0</v>
      </c>
      <c r="V964" s="26">
        <v>280.85221453834095</v>
      </c>
      <c r="W964" s="26">
        <v>0</v>
      </c>
      <c r="X964" s="26">
        <v>0.88544886063987471</v>
      </c>
      <c r="Y964" s="26">
        <v>5190</v>
      </c>
      <c r="Z964" s="26">
        <v>1993</v>
      </c>
      <c r="AA964" s="26" t="b">
        <v>0</v>
      </c>
      <c r="AB964" s="27" t="s">
        <v>192</v>
      </c>
      <c r="AC964" s="16">
        <f t="shared" si="47"/>
        <v>48312.174024995591</v>
      </c>
      <c r="AD964" s="16">
        <f t="shared" si="46"/>
        <v>49.959265774846536</v>
      </c>
      <c r="AE964" s="16" t="str">
        <f>VLOOKUP(AB964,aircraft!A:B,2,FALSE)</f>
        <v>Passenger</v>
      </c>
      <c r="AF964" s="16">
        <f t="shared" si="48"/>
        <v>11.511345920043201</v>
      </c>
    </row>
    <row r="965" spans="1:32" x14ac:dyDescent="0.25">
      <c r="A965" s="26">
        <v>1172.4539504336897</v>
      </c>
      <c r="B965" s="26">
        <v>384.83635748158537</v>
      </c>
      <c r="C965" s="26">
        <v>498.29127974097605</v>
      </c>
      <c r="D965" s="26">
        <v>785.72264473065684</v>
      </c>
      <c r="E965" s="26">
        <v>1030.0755944993557</v>
      </c>
      <c r="F965" s="26">
        <v>0</v>
      </c>
      <c r="G965" s="26">
        <v>0</v>
      </c>
      <c r="H965" s="26">
        <v>0</v>
      </c>
      <c r="I965" s="26">
        <v>0</v>
      </c>
      <c r="J965" s="26">
        <v>145021.44193559172</v>
      </c>
      <c r="K965" s="26">
        <v>0</v>
      </c>
      <c r="L965" s="26">
        <v>0</v>
      </c>
      <c r="M965" s="26">
        <v>329.15397989102843</v>
      </c>
      <c r="N965" s="26">
        <v>108.0387154011252</v>
      </c>
      <c r="O965" s="26">
        <v>0.16289622895947831</v>
      </c>
      <c r="P965" s="26">
        <v>0.25686027440490944</v>
      </c>
      <c r="Q965" s="26">
        <v>0.37219089628634205</v>
      </c>
      <c r="R965" s="26">
        <v>0</v>
      </c>
      <c r="S965" s="26">
        <v>0</v>
      </c>
      <c r="T965" s="26">
        <v>0</v>
      </c>
      <c r="U965" s="26">
        <v>0</v>
      </c>
      <c r="V965" s="26">
        <v>40.853969731522959</v>
      </c>
      <c r="W965" s="26">
        <v>0</v>
      </c>
      <c r="X965" s="26">
        <v>0</v>
      </c>
      <c r="Y965" s="26">
        <v>35861</v>
      </c>
      <c r="Z965" s="26">
        <v>1993</v>
      </c>
      <c r="AA965" s="26" t="b">
        <v>0</v>
      </c>
      <c r="AB965" s="27" t="s">
        <v>193</v>
      </c>
      <c r="AC965" s="16">
        <f t="shared" si="47"/>
        <v>148892.82176247798</v>
      </c>
      <c r="AD965" s="16">
        <f t="shared" si="46"/>
        <v>437.98464269180437</v>
      </c>
      <c r="AE965" s="16" t="str">
        <f>VLOOKUP(AB965,aircraft!A:B,2,FALSE)</f>
        <v>Freighter</v>
      </c>
      <c r="AF965" s="16">
        <f t="shared" si="48"/>
        <v>4.3127468534447715</v>
      </c>
    </row>
    <row r="966" spans="1:32" x14ac:dyDescent="0.25">
      <c r="A966" s="26">
        <v>6797.8958713277507</v>
      </c>
      <c r="B966" s="26">
        <v>3109.930171912717</v>
      </c>
      <c r="C966" s="26">
        <v>6154.7154024054762</v>
      </c>
      <c r="D966" s="26">
        <v>5401.300435049453</v>
      </c>
      <c r="E966" s="26">
        <v>11541.886642682244</v>
      </c>
      <c r="F966" s="26">
        <v>0</v>
      </c>
      <c r="G966" s="26">
        <v>0</v>
      </c>
      <c r="H966" s="26">
        <v>0</v>
      </c>
      <c r="I966" s="26">
        <v>0</v>
      </c>
      <c r="J966" s="26">
        <v>516782.13686331268</v>
      </c>
      <c r="K966" s="26">
        <v>0</v>
      </c>
      <c r="L966" s="26">
        <v>4588.8183193023724</v>
      </c>
      <c r="M966" s="26">
        <v>148.19411883206601</v>
      </c>
      <c r="N966" s="26">
        <v>67.796472640856123</v>
      </c>
      <c r="O966" s="26">
        <v>4.2133089961302419</v>
      </c>
      <c r="P966" s="26">
        <v>3.6975467143292589</v>
      </c>
      <c r="Q966" s="26">
        <v>8.4764524715609308</v>
      </c>
      <c r="R966" s="26">
        <v>0</v>
      </c>
      <c r="S966" s="26">
        <v>0</v>
      </c>
      <c r="T966" s="26">
        <v>0</v>
      </c>
      <c r="U966" s="26">
        <v>0</v>
      </c>
      <c r="V966" s="26">
        <v>201.47833635527522</v>
      </c>
      <c r="W966" s="26">
        <v>0</v>
      </c>
      <c r="X966" s="26">
        <v>1.6978627519442804</v>
      </c>
      <c r="Y966" s="26">
        <v>40951</v>
      </c>
      <c r="Z966" s="26">
        <v>1993</v>
      </c>
      <c r="AA966" s="26" t="b">
        <v>0</v>
      </c>
      <c r="AB966" s="27" t="s">
        <v>164</v>
      </c>
      <c r="AC966" s="16">
        <f t="shared" si="47"/>
        <v>554376.68370599276</v>
      </c>
      <c r="AD966" s="16">
        <f t="shared" si="46"/>
        <v>234.07576240688684</v>
      </c>
      <c r="AE966" s="16" t="str">
        <f>VLOOKUP(AB966,aircraft!A:B,2,FALSE)</f>
        <v>Freighter</v>
      </c>
      <c r="AF966" s="16">
        <f t="shared" si="48"/>
        <v>13.590502897257226</v>
      </c>
    </row>
    <row r="967" spans="1:32" x14ac:dyDescent="0.25">
      <c r="A967" s="26">
        <v>100563.00561603757</v>
      </c>
      <c r="B967" s="26">
        <v>63460.11854587571</v>
      </c>
      <c r="C967" s="26">
        <v>37900.132705456097</v>
      </c>
      <c r="D967" s="26">
        <v>75683.25547129901</v>
      </c>
      <c r="E967" s="26">
        <v>95560.72362480023</v>
      </c>
      <c r="F967" s="26">
        <v>0</v>
      </c>
      <c r="G967" s="26">
        <v>0</v>
      </c>
      <c r="H967" s="26">
        <v>0</v>
      </c>
      <c r="I967" s="26">
        <v>0</v>
      </c>
      <c r="J967" s="26">
        <v>2006926.4092172142</v>
      </c>
      <c r="K967" s="26">
        <v>0</v>
      </c>
      <c r="L967" s="26">
        <v>0</v>
      </c>
      <c r="M967" s="26">
        <v>6.8476181442203057</v>
      </c>
      <c r="N967" s="26">
        <v>3.9347968987554145</v>
      </c>
      <c r="O967" s="26">
        <v>4.1586498699381323E-2</v>
      </c>
      <c r="P967" s="26">
        <v>0.13367088867658283</v>
      </c>
      <c r="Q967" s="26">
        <v>0.1782278515687771</v>
      </c>
      <c r="R967" s="26">
        <v>0</v>
      </c>
      <c r="S967" s="26">
        <v>0</v>
      </c>
      <c r="T967" s="26">
        <v>0</v>
      </c>
      <c r="U967" s="26">
        <v>0</v>
      </c>
      <c r="V967" s="26">
        <v>0</v>
      </c>
      <c r="W967" s="26">
        <v>0</v>
      </c>
      <c r="X967" s="26">
        <v>0</v>
      </c>
      <c r="Y967" s="26">
        <v>2044684</v>
      </c>
      <c r="Z967" s="26">
        <v>1993</v>
      </c>
      <c r="AA967" s="26" t="b">
        <v>0</v>
      </c>
      <c r="AB967" s="27" t="s">
        <v>48</v>
      </c>
      <c r="AC967" s="16">
        <f t="shared" si="47"/>
        <v>2380093.6451806827</v>
      </c>
      <c r="AD967" s="16">
        <f t="shared" si="46"/>
        <v>11.135900281920463</v>
      </c>
      <c r="AE967" s="16" t="str">
        <f>VLOOKUP(AB967,aircraft!A:B,2,FALSE)</f>
        <v>Passenger</v>
      </c>
      <c r="AF967" s="16">
        <f t="shared" si="48"/>
        <v>1.2918372750304978</v>
      </c>
    </row>
    <row r="968" spans="1:32" x14ac:dyDescent="0.25">
      <c r="A968" s="26">
        <v>8525.7392741734802</v>
      </c>
      <c r="B968" s="26">
        <v>5300.6983794783591</v>
      </c>
      <c r="C968" s="26">
        <v>2252.2376732662046</v>
      </c>
      <c r="D968" s="26">
        <v>4838.4605548119889</v>
      </c>
      <c r="E968" s="26">
        <v>6249.9271545955635</v>
      </c>
      <c r="F968" s="26">
        <v>0</v>
      </c>
      <c r="G968" s="26">
        <v>0</v>
      </c>
      <c r="H968" s="26">
        <v>0</v>
      </c>
      <c r="I968" s="26">
        <v>0</v>
      </c>
      <c r="J968" s="26">
        <v>175891.174070307</v>
      </c>
      <c r="K968" s="26">
        <v>0</v>
      </c>
      <c r="L968" s="26">
        <v>0</v>
      </c>
      <c r="M968" s="26">
        <v>35.893219899799362</v>
      </c>
      <c r="N968" s="26">
        <v>22.328840262052946</v>
      </c>
      <c r="O968" s="26">
        <v>0</v>
      </c>
      <c r="P968" s="26">
        <v>0</v>
      </c>
      <c r="Q968" s="26">
        <v>0</v>
      </c>
      <c r="R968" s="26">
        <v>0</v>
      </c>
      <c r="S968" s="26">
        <v>0</v>
      </c>
      <c r="T968" s="26">
        <v>0</v>
      </c>
      <c r="U968" s="26">
        <v>0</v>
      </c>
      <c r="V968" s="26">
        <v>0</v>
      </c>
      <c r="W968" s="26">
        <v>0</v>
      </c>
      <c r="X968" s="26">
        <v>0</v>
      </c>
      <c r="Y968" s="26">
        <v>173163</v>
      </c>
      <c r="Z968" s="26">
        <v>1993</v>
      </c>
      <c r="AA968" s="26" t="b">
        <v>0</v>
      </c>
      <c r="AB968" s="27" t="s">
        <v>194</v>
      </c>
      <c r="AC968" s="16">
        <f t="shared" si="47"/>
        <v>203058.23710663259</v>
      </c>
      <c r="AD968" s="16">
        <f t="shared" si="46"/>
        <v>58.222060161852312</v>
      </c>
      <c r="AE968" s="16" t="str">
        <f>VLOOKUP(AB968,aircraft!A:B,2,FALSE)</f>
        <v>Passenger</v>
      </c>
      <c r="AF968" s="16">
        <f t="shared" si="48"/>
        <v>1.2737571193924442</v>
      </c>
    </row>
    <row r="969" spans="1:32" x14ac:dyDescent="0.25">
      <c r="A969" s="26">
        <v>29020.703574645195</v>
      </c>
      <c r="B969" s="26">
        <v>16754.465469941097</v>
      </c>
      <c r="C969" s="26">
        <v>26325.877587188843</v>
      </c>
      <c r="D969" s="26">
        <v>39126.341276434003</v>
      </c>
      <c r="E969" s="26">
        <v>105862.75230983918</v>
      </c>
      <c r="F969" s="26">
        <v>0</v>
      </c>
      <c r="G969" s="26">
        <v>0</v>
      </c>
      <c r="H969" s="26">
        <v>0</v>
      </c>
      <c r="I969" s="26">
        <v>0</v>
      </c>
      <c r="J969" s="26">
        <v>401474.11916251178</v>
      </c>
      <c r="K969" s="26">
        <v>0</v>
      </c>
      <c r="L969" s="26">
        <v>0</v>
      </c>
      <c r="M969" s="26">
        <v>969.29158259502515</v>
      </c>
      <c r="N969" s="26">
        <v>559.59919473080731</v>
      </c>
      <c r="O969" s="26">
        <v>76.345050161410441</v>
      </c>
      <c r="P969" s="26">
        <v>113.46639736847575</v>
      </c>
      <c r="Q969" s="26">
        <v>307.00200244236851</v>
      </c>
      <c r="R969" s="26">
        <v>0</v>
      </c>
      <c r="S969" s="26">
        <v>0</v>
      </c>
      <c r="T969" s="26">
        <v>0</v>
      </c>
      <c r="U969" s="26">
        <v>0</v>
      </c>
      <c r="V969" s="26">
        <v>243.85423323597061</v>
      </c>
      <c r="W969" s="26">
        <v>0</v>
      </c>
      <c r="X969" s="26">
        <v>0</v>
      </c>
      <c r="Y969" s="26">
        <v>33770</v>
      </c>
      <c r="Z969" s="26">
        <v>1993</v>
      </c>
      <c r="AA969" s="26" t="b">
        <v>0</v>
      </c>
      <c r="AB969" s="27" t="s">
        <v>49</v>
      </c>
      <c r="AC969" s="16">
        <f t="shared" si="47"/>
        <v>618564.25938056014</v>
      </c>
      <c r="AD969" s="16">
        <f t="shared" si="46"/>
        <v>2025.7042272980871</v>
      </c>
      <c r="AE969" s="16" t="str">
        <f>VLOOKUP(AB969,aircraft!A:B,2,FALSE)</f>
        <v>Passenger</v>
      </c>
      <c r="AF969" s="16">
        <f t="shared" si="48"/>
        <v>19.817598408013371</v>
      </c>
    </row>
    <row r="970" spans="1:32" x14ac:dyDescent="0.25">
      <c r="A970" s="26">
        <v>37.821500130784671</v>
      </c>
      <c r="B970" s="26">
        <v>21.733092921733618</v>
      </c>
      <c r="C970" s="26">
        <v>9.5470672155555754</v>
      </c>
      <c r="D970" s="26">
        <v>15.969248967586802</v>
      </c>
      <c r="E970" s="26">
        <v>21.348125160172579</v>
      </c>
      <c r="F970" s="26">
        <v>0</v>
      </c>
      <c r="G970" s="26">
        <v>0</v>
      </c>
      <c r="H970" s="26">
        <v>0</v>
      </c>
      <c r="I970" s="26">
        <v>0</v>
      </c>
      <c r="J970" s="26">
        <v>1332.5465121531486</v>
      </c>
      <c r="K970" s="26">
        <v>0</v>
      </c>
      <c r="L970" s="26">
        <v>0</v>
      </c>
      <c r="M970" s="26">
        <v>10.617984006017391</v>
      </c>
      <c r="N970" s="26">
        <v>6.1013347499780881</v>
      </c>
      <c r="O970" s="26">
        <v>3.1209364193344989E-3</v>
      </c>
      <c r="P970" s="26">
        <v>5.220347732668728E-3</v>
      </c>
      <c r="Q970" s="26">
        <v>6.9787024426031068E-3</v>
      </c>
      <c r="R970" s="26">
        <v>0</v>
      </c>
      <c r="S970" s="26">
        <v>0</v>
      </c>
      <c r="T970" s="26">
        <v>0</v>
      </c>
      <c r="U970" s="26">
        <v>0</v>
      </c>
      <c r="V970" s="26">
        <v>10.603907738812268</v>
      </c>
      <c r="W970" s="26">
        <v>0</v>
      </c>
      <c r="X970" s="26">
        <v>0</v>
      </c>
      <c r="Y970" s="26">
        <v>1244</v>
      </c>
      <c r="Z970" s="26">
        <v>1993</v>
      </c>
      <c r="AA970" s="26" t="b">
        <v>0</v>
      </c>
      <c r="AB970" s="27" t="s">
        <v>50</v>
      </c>
      <c r="AC970" s="16">
        <f t="shared" si="47"/>
        <v>1438.9655465489818</v>
      </c>
      <c r="AD970" s="16">
        <f t="shared" si="46"/>
        <v>16.734638742590086</v>
      </c>
      <c r="AE970" s="16" t="str">
        <f>VLOOKUP(AB970,aircraft!A:B,2,FALSE)</f>
        <v>Passenger</v>
      </c>
      <c r="AF970" s="16">
        <f t="shared" si="48"/>
        <v>1.3369161325686076</v>
      </c>
    </row>
    <row r="971" spans="1:32" x14ac:dyDescent="0.25">
      <c r="A971" s="26">
        <v>7656.4972507665352</v>
      </c>
      <c r="B971" s="26">
        <v>4153.1895605315485</v>
      </c>
      <c r="C971" s="26">
        <v>3751.9632705906024</v>
      </c>
      <c r="D971" s="26">
        <v>10219.716910513376</v>
      </c>
      <c r="E971" s="26">
        <v>12410.522129683528</v>
      </c>
      <c r="F971" s="26">
        <v>0</v>
      </c>
      <c r="G971" s="26">
        <v>0</v>
      </c>
      <c r="H971" s="26">
        <v>0</v>
      </c>
      <c r="I971" s="26">
        <v>0</v>
      </c>
      <c r="J971" s="26">
        <v>928337.25642579759</v>
      </c>
      <c r="K971" s="26">
        <v>0</v>
      </c>
      <c r="L971" s="26">
        <v>10421.187073905878</v>
      </c>
      <c r="M971" s="26">
        <v>77.117193430212481</v>
      </c>
      <c r="N971" s="26">
        <v>41.022855469859714</v>
      </c>
      <c r="O971" s="26">
        <v>0.20398500780068965</v>
      </c>
      <c r="P971" s="26">
        <v>0.56698485815672017</v>
      </c>
      <c r="Q971" s="26">
        <v>0.70255163112793551</v>
      </c>
      <c r="R971" s="26">
        <v>0</v>
      </c>
      <c r="S971" s="26">
        <v>0</v>
      </c>
      <c r="T971" s="26">
        <v>0</v>
      </c>
      <c r="U971" s="26">
        <v>0</v>
      </c>
      <c r="V971" s="26">
        <v>1382.8921691553555</v>
      </c>
      <c r="W971" s="26">
        <v>0</v>
      </c>
      <c r="X971" s="26">
        <v>5.940076368331221</v>
      </c>
      <c r="Y971" s="26">
        <v>345225</v>
      </c>
      <c r="Z971" s="26">
        <v>1993</v>
      </c>
      <c r="AA971" s="26" t="b">
        <v>0</v>
      </c>
      <c r="AB971" s="27" t="s">
        <v>51</v>
      </c>
      <c r="AC971" s="16">
        <f t="shared" si="47"/>
        <v>976950.33262178907</v>
      </c>
      <c r="AD971" s="16">
        <f t="shared" si="46"/>
        <v>125.55364676548876</v>
      </c>
      <c r="AE971" s="16" t="str">
        <f>VLOOKUP(AB971,aircraft!A:B,2,FALSE)</f>
        <v>Passenger</v>
      </c>
      <c r="AF971" s="16">
        <f t="shared" si="48"/>
        <v>2.900873332697226</v>
      </c>
    </row>
    <row r="972" spans="1:32" x14ac:dyDescent="0.25">
      <c r="A972" s="26">
        <v>79769.748018952188</v>
      </c>
      <c r="B972" s="26">
        <v>26391.015579895087</v>
      </c>
      <c r="C972" s="26">
        <v>44599.142243284798</v>
      </c>
      <c r="D972" s="26">
        <v>69797.455326545838</v>
      </c>
      <c r="E972" s="26">
        <v>85933.048444758795</v>
      </c>
      <c r="F972" s="26">
        <v>0</v>
      </c>
      <c r="G972" s="26">
        <v>0</v>
      </c>
      <c r="H972" s="26">
        <v>0</v>
      </c>
      <c r="I972" s="26">
        <v>0</v>
      </c>
      <c r="J972" s="26">
        <v>2581017.6115025929</v>
      </c>
      <c r="K972" s="26">
        <v>0</v>
      </c>
      <c r="L972" s="26">
        <v>44017.151243547007</v>
      </c>
      <c r="M972" s="26">
        <v>429.95894692151177</v>
      </c>
      <c r="N972" s="26">
        <v>142.24757566270605</v>
      </c>
      <c r="O972" s="26">
        <v>3.6249761204537241</v>
      </c>
      <c r="P972" s="26">
        <v>5.6730711870419448</v>
      </c>
      <c r="Q972" s="26">
        <v>8.1647439322249937</v>
      </c>
      <c r="R972" s="26">
        <v>0</v>
      </c>
      <c r="S972" s="26">
        <v>0</v>
      </c>
      <c r="T972" s="26">
        <v>0</v>
      </c>
      <c r="U972" s="26">
        <v>0</v>
      </c>
      <c r="V972" s="26">
        <v>1003.6146607069205</v>
      </c>
      <c r="W972" s="26">
        <v>0</v>
      </c>
      <c r="X972" s="26">
        <v>25.089775094600341</v>
      </c>
      <c r="Y972" s="26">
        <v>851518</v>
      </c>
      <c r="Z972" s="26">
        <v>1993</v>
      </c>
      <c r="AA972" s="26" t="b">
        <v>0</v>
      </c>
      <c r="AB972" s="27" t="s">
        <v>52</v>
      </c>
      <c r="AC972" s="16">
        <f t="shared" si="47"/>
        <v>2931525.1723595764</v>
      </c>
      <c r="AD972" s="16">
        <f t="shared" si="46"/>
        <v>614.75908891853885</v>
      </c>
      <c r="AE972" s="16" t="str">
        <f>VLOOKUP(AB972,aircraft!A:B,2,FALSE)</f>
        <v>Passenger</v>
      </c>
      <c r="AF972" s="16">
        <f t="shared" si="48"/>
        <v>3.68779162262007</v>
      </c>
    </row>
    <row r="973" spans="1:32" x14ac:dyDescent="0.25">
      <c r="A973" s="26">
        <v>136487.20519494888</v>
      </c>
      <c r="B973" s="26">
        <v>63675.468322465749</v>
      </c>
      <c r="C973" s="26">
        <v>105600.15729662649</v>
      </c>
      <c r="D973" s="26">
        <v>158050.28922966795</v>
      </c>
      <c r="E973" s="26">
        <v>221265.84841708664</v>
      </c>
      <c r="F973" s="26">
        <v>0</v>
      </c>
      <c r="G973" s="26">
        <v>0</v>
      </c>
      <c r="H973" s="26">
        <v>0</v>
      </c>
      <c r="I973" s="26">
        <v>0</v>
      </c>
      <c r="J973" s="26">
        <v>7178444.3210202744</v>
      </c>
      <c r="K973" s="26">
        <v>0</v>
      </c>
      <c r="L973" s="26">
        <v>99863.656719875275</v>
      </c>
      <c r="M973" s="26">
        <v>735.66604472585186</v>
      </c>
      <c r="N973" s="26">
        <v>343.21077832860698</v>
      </c>
      <c r="O973" s="26">
        <v>8.5782163638905171</v>
      </c>
      <c r="P973" s="26">
        <v>12.839456339340312</v>
      </c>
      <c r="Q973" s="26">
        <v>21.002982294025902</v>
      </c>
      <c r="R973" s="26">
        <v>0</v>
      </c>
      <c r="S973" s="26">
        <v>0</v>
      </c>
      <c r="T973" s="26">
        <v>0</v>
      </c>
      <c r="U973" s="26">
        <v>0</v>
      </c>
      <c r="V973" s="26">
        <v>2720.4344951226758</v>
      </c>
      <c r="W973" s="26">
        <v>0</v>
      </c>
      <c r="X973" s="26">
        <v>56.922281802445426</v>
      </c>
      <c r="Y973" s="26">
        <v>2369508</v>
      </c>
      <c r="Z973" s="26">
        <v>1993</v>
      </c>
      <c r="AA973" s="26" t="b">
        <v>0</v>
      </c>
      <c r="AB973" s="27" t="s">
        <v>53</v>
      </c>
      <c r="AC973" s="16">
        <f t="shared" si="47"/>
        <v>7963386.9462009454</v>
      </c>
      <c r="AD973" s="16">
        <f t="shared" si="46"/>
        <v>1178.2197598541611</v>
      </c>
      <c r="AE973" s="16" t="str">
        <f>VLOOKUP(AB973,aircraft!A:B,2,FALSE)</f>
        <v>Passenger</v>
      </c>
      <c r="AF973" s="16">
        <f t="shared" si="48"/>
        <v>3.5678618318511028</v>
      </c>
    </row>
    <row r="974" spans="1:32" x14ac:dyDescent="0.25">
      <c r="A974" s="26">
        <v>100196.98162493356</v>
      </c>
      <c r="B974" s="26">
        <v>45395.69534304188</v>
      </c>
      <c r="C974" s="26">
        <v>55421.303499750305</v>
      </c>
      <c r="D974" s="26">
        <v>86570.806136432046</v>
      </c>
      <c r="E974" s="26">
        <v>115086.60074585088</v>
      </c>
      <c r="F974" s="26">
        <v>0</v>
      </c>
      <c r="G974" s="26">
        <v>0</v>
      </c>
      <c r="H974" s="26">
        <v>0</v>
      </c>
      <c r="I974" s="26">
        <v>0</v>
      </c>
      <c r="J974" s="26">
        <v>3463196.0434397073</v>
      </c>
      <c r="K974" s="26">
        <v>0</v>
      </c>
      <c r="L974" s="26">
        <v>54069.037934014588</v>
      </c>
      <c r="M974" s="26">
        <v>540.01612065841493</v>
      </c>
      <c r="N974" s="26">
        <v>244.65095962953376</v>
      </c>
      <c r="O974" s="26">
        <v>4.5021237282266844</v>
      </c>
      <c r="P974" s="26">
        <v>7.0328937325925969</v>
      </c>
      <c r="Q974" s="26">
        <v>10.927099280788969</v>
      </c>
      <c r="R974" s="26">
        <v>0</v>
      </c>
      <c r="S974" s="26">
        <v>0</v>
      </c>
      <c r="T974" s="26">
        <v>0</v>
      </c>
      <c r="U974" s="26">
        <v>0</v>
      </c>
      <c r="V974" s="26">
        <v>1335.4672452619109</v>
      </c>
      <c r="W974" s="26">
        <v>0</v>
      </c>
      <c r="X974" s="26">
        <v>32.982112503252651</v>
      </c>
      <c r="Y974" s="26">
        <v>1142756</v>
      </c>
      <c r="Z974" s="26">
        <v>1993</v>
      </c>
      <c r="AA974" s="26" t="b">
        <v>0</v>
      </c>
      <c r="AB974" s="27" t="s">
        <v>54</v>
      </c>
      <c r="AC974" s="16">
        <f t="shared" si="47"/>
        <v>3919936.4687237306</v>
      </c>
      <c r="AD974" s="16">
        <f t="shared" si="46"/>
        <v>840.11130953280963</v>
      </c>
      <c r="AE974" s="16" t="str">
        <f>VLOOKUP(AB974,aircraft!A:B,2,FALSE)</f>
        <v>Passenger</v>
      </c>
      <c r="AF974" s="16">
        <f t="shared" si="48"/>
        <v>3.6616371691397895</v>
      </c>
    </row>
    <row r="975" spans="1:32" x14ac:dyDescent="0.25">
      <c r="A975" s="26">
        <v>459.59341278379304</v>
      </c>
      <c r="B975" s="26">
        <v>202.7627480844817</v>
      </c>
      <c r="C975" s="26">
        <v>180.09985447972957</v>
      </c>
      <c r="D975" s="26">
        <v>445.20318042485906</v>
      </c>
      <c r="E975" s="26">
        <v>478.58149987456665</v>
      </c>
      <c r="F975" s="26">
        <v>0</v>
      </c>
      <c r="G975" s="26">
        <v>0</v>
      </c>
      <c r="H975" s="26">
        <v>0</v>
      </c>
      <c r="I975" s="26">
        <v>0</v>
      </c>
      <c r="J975" s="26">
        <v>15869.779325580595</v>
      </c>
      <c r="K975" s="26">
        <v>0</v>
      </c>
      <c r="L975" s="26">
        <v>0</v>
      </c>
      <c r="M975" s="26">
        <v>14.916767160206746</v>
      </c>
      <c r="N975" s="26">
        <v>7.3568689070369384</v>
      </c>
      <c r="O975" s="26">
        <v>1.8364588863660665E-2</v>
      </c>
      <c r="P975" s="26">
        <v>4.5580706606421308E-2</v>
      </c>
      <c r="Q975" s="26">
        <v>4.9200006042438967E-2</v>
      </c>
      <c r="R975" s="26">
        <v>0</v>
      </c>
      <c r="S975" s="26">
        <v>0</v>
      </c>
      <c r="T975" s="26">
        <v>0</v>
      </c>
      <c r="U975" s="26">
        <v>0</v>
      </c>
      <c r="V975" s="26">
        <v>7.8043311867490388</v>
      </c>
      <c r="W975" s="26">
        <v>0</v>
      </c>
      <c r="X975" s="26">
        <v>0</v>
      </c>
      <c r="Y975" s="26">
        <v>27584</v>
      </c>
      <c r="Z975" s="26">
        <v>1993</v>
      </c>
      <c r="AA975" s="26" t="b">
        <v>0</v>
      </c>
      <c r="AB975" s="27" t="s">
        <v>152</v>
      </c>
      <c r="AC975" s="16">
        <f t="shared" si="47"/>
        <v>17636.020021228025</v>
      </c>
      <c r="AD975" s="16">
        <f t="shared" si="46"/>
        <v>22.38678136875621</v>
      </c>
      <c r="AE975" s="16" t="str">
        <f>VLOOKUP(AB975,aircraft!A:B,2,FALSE)</f>
        <v>Passenger</v>
      </c>
      <c r="AF975" s="16">
        <f t="shared" si="48"/>
        <v>0.69912510511948178</v>
      </c>
    </row>
    <row r="976" spans="1:32" x14ac:dyDescent="0.25">
      <c r="A976" s="26">
        <v>3977.9683935614971</v>
      </c>
      <c r="B976" s="26">
        <v>1611.3233582865521</v>
      </c>
      <c r="C976" s="26">
        <v>1311.9861841738773</v>
      </c>
      <c r="D976" s="26">
        <v>2991.3083506006506</v>
      </c>
      <c r="E976" s="26">
        <v>2877.0483481750807</v>
      </c>
      <c r="F976" s="26">
        <v>0</v>
      </c>
      <c r="G976" s="26">
        <v>0</v>
      </c>
      <c r="H976" s="26">
        <v>0</v>
      </c>
      <c r="I976" s="26">
        <v>0</v>
      </c>
      <c r="J976" s="26">
        <v>105571.97492727757</v>
      </c>
      <c r="K976" s="26">
        <v>0</v>
      </c>
      <c r="L976" s="26">
        <v>0</v>
      </c>
      <c r="M976" s="26">
        <v>31.861448417529985</v>
      </c>
      <c r="N976" s="26">
        <v>12.905858213228283</v>
      </c>
      <c r="O976" s="26">
        <v>9.1839035345100226E-2</v>
      </c>
      <c r="P976" s="26">
        <v>0.20939159013468558</v>
      </c>
      <c r="Q976" s="26">
        <v>0.20139338975127175</v>
      </c>
      <c r="R976" s="26">
        <v>0</v>
      </c>
      <c r="S976" s="26">
        <v>0</v>
      </c>
      <c r="T976" s="26">
        <v>0</v>
      </c>
      <c r="U976" s="26">
        <v>0</v>
      </c>
      <c r="V976" s="26">
        <v>49.220657593770881</v>
      </c>
      <c r="W976" s="26">
        <v>0</v>
      </c>
      <c r="X976" s="26">
        <v>0</v>
      </c>
      <c r="Y976" s="26">
        <v>132528</v>
      </c>
      <c r="Z976" s="26">
        <v>1993</v>
      </c>
      <c r="AA976" s="26" t="b">
        <v>0</v>
      </c>
      <c r="AB976" s="27" t="s">
        <v>185</v>
      </c>
      <c r="AC976" s="16">
        <f t="shared" si="47"/>
        <v>118341.60956207523</v>
      </c>
      <c r="AD976" s="16">
        <f t="shared" si="46"/>
        <v>45.269930645989334</v>
      </c>
      <c r="AE976" s="16" t="str">
        <f>VLOOKUP(AB976,aircraft!A:B,2,FALSE)</f>
        <v>Passenger</v>
      </c>
      <c r="AF976" s="16">
        <f t="shared" si="48"/>
        <v>0.95539683611284232</v>
      </c>
    </row>
    <row r="977" spans="1:32" x14ac:dyDescent="0.25">
      <c r="A977" s="26">
        <v>53.786104139152805</v>
      </c>
      <c r="B977" s="26">
        <v>0</v>
      </c>
      <c r="C977" s="26">
        <v>122.3848013934271</v>
      </c>
      <c r="D977" s="26">
        <v>118.3743364745086</v>
      </c>
      <c r="E977" s="26">
        <v>239.37292533042589</v>
      </c>
      <c r="F977" s="26">
        <v>0</v>
      </c>
      <c r="G977" s="26">
        <v>0</v>
      </c>
      <c r="H977" s="26">
        <v>0</v>
      </c>
      <c r="I977" s="26">
        <v>0</v>
      </c>
      <c r="J977" s="26">
        <v>2468.0078592216969</v>
      </c>
      <c r="K977" s="26">
        <v>0</v>
      </c>
      <c r="L977" s="26">
        <v>106.83218306303024</v>
      </c>
      <c r="M977" s="26">
        <v>3.0512856038836338</v>
      </c>
      <c r="N977" s="26">
        <v>0</v>
      </c>
      <c r="O977" s="26">
        <v>0.14566622644150967</v>
      </c>
      <c r="P977" s="26">
        <v>0.14089284539775623</v>
      </c>
      <c r="Q977" s="26">
        <v>0.2345854696060263</v>
      </c>
      <c r="R977" s="26">
        <v>0</v>
      </c>
      <c r="S977" s="26">
        <v>0</v>
      </c>
      <c r="T977" s="26">
        <v>0</v>
      </c>
      <c r="U977" s="26">
        <v>0</v>
      </c>
      <c r="V977" s="26">
        <v>0.60990036863920971</v>
      </c>
      <c r="W977" s="26">
        <v>0</v>
      </c>
      <c r="X977" s="26">
        <v>0.11003714072265713</v>
      </c>
      <c r="Y977" s="26">
        <v>817</v>
      </c>
      <c r="Z977" s="26">
        <v>1993</v>
      </c>
      <c r="AA977" s="26" t="b">
        <v>0</v>
      </c>
      <c r="AB977" s="27" t="s">
        <v>56</v>
      </c>
      <c r="AC977" s="16">
        <f t="shared" si="47"/>
        <v>3108.7582096222413</v>
      </c>
      <c r="AD977" s="16">
        <f t="shared" si="46"/>
        <v>3.6824672860515832</v>
      </c>
      <c r="AE977" s="16" t="str">
        <f>VLOOKUP(AB977,aircraft!A:B,2,FALSE)</f>
        <v>Passenger</v>
      </c>
      <c r="AF977" s="16">
        <f t="shared" si="48"/>
        <v>3.8050896078607606</v>
      </c>
    </row>
    <row r="978" spans="1:32" x14ac:dyDescent="0.25">
      <c r="A978" s="26">
        <v>7505.0082239071098</v>
      </c>
      <c r="B978" s="26">
        <v>2468.011395999968</v>
      </c>
      <c r="C978" s="26">
        <v>4589.4300522535159</v>
      </c>
      <c r="D978" s="26">
        <v>4439.0376177940734</v>
      </c>
      <c r="E978" s="26">
        <v>8976.4846998909688</v>
      </c>
      <c r="F978" s="26">
        <v>0</v>
      </c>
      <c r="G978" s="26">
        <v>0</v>
      </c>
      <c r="H978" s="26">
        <v>0</v>
      </c>
      <c r="I978" s="26">
        <v>0</v>
      </c>
      <c r="J978" s="26">
        <v>257009.33076276543</v>
      </c>
      <c r="K978" s="26">
        <v>0</v>
      </c>
      <c r="L978" s="26">
        <v>4130.3667271279664</v>
      </c>
      <c r="M978" s="26">
        <v>425.75910483106327</v>
      </c>
      <c r="N978" s="26">
        <v>140.01028264387077</v>
      </c>
      <c r="O978" s="26">
        <v>5.4624834915566112</v>
      </c>
      <c r="P978" s="26">
        <v>5.2834817024158589</v>
      </c>
      <c r="Q978" s="26">
        <v>8.7969551102259853</v>
      </c>
      <c r="R978" s="26">
        <v>0</v>
      </c>
      <c r="S978" s="26">
        <v>0</v>
      </c>
      <c r="T978" s="26">
        <v>0</v>
      </c>
      <c r="U978" s="26">
        <v>0</v>
      </c>
      <c r="V978" s="26">
        <v>44.472250051934381</v>
      </c>
      <c r="W978" s="26">
        <v>0</v>
      </c>
      <c r="X978" s="26">
        <v>4.2542774261292857</v>
      </c>
      <c r="Y978" s="26">
        <v>90942</v>
      </c>
      <c r="Z978" s="26">
        <v>1993</v>
      </c>
      <c r="AA978" s="26" t="b">
        <v>0</v>
      </c>
      <c r="AB978" s="27" t="s">
        <v>57</v>
      </c>
      <c r="AC978" s="16">
        <f t="shared" si="47"/>
        <v>289117.66947973904</v>
      </c>
      <c r="AD978" s="16">
        <f t="shared" si="46"/>
        <v>589.56658520526196</v>
      </c>
      <c r="AE978" s="16" t="str">
        <f>VLOOKUP(AB978,aircraft!A:B,2,FALSE)</f>
        <v>Passenger</v>
      </c>
      <c r="AF978" s="16">
        <f t="shared" si="48"/>
        <v>3.3656509430497099</v>
      </c>
    </row>
    <row r="979" spans="1:32" x14ac:dyDescent="0.25">
      <c r="A979" s="26">
        <v>541503.71641715721</v>
      </c>
      <c r="B979" s="26">
        <v>177445.35263120665</v>
      </c>
      <c r="C979" s="26">
        <v>362870.93613151083</v>
      </c>
      <c r="D979" s="26">
        <v>350979.90764691762</v>
      </c>
      <c r="E979" s="26">
        <v>709740.7236047124</v>
      </c>
      <c r="F979" s="26">
        <v>0</v>
      </c>
      <c r="G979" s="26">
        <v>0</v>
      </c>
      <c r="H979" s="26">
        <v>0</v>
      </c>
      <c r="I979" s="26">
        <v>0</v>
      </c>
      <c r="J979" s="26">
        <v>10907854.324245052</v>
      </c>
      <c r="K979" s="26">
        <v>0</v>
      </c>
      <c r="L979" s="26">
        <v>327489.49638030515</v>
      </c>
      <c r="M979" s="26">
        <v>30719.504987356075</v>
      </c>
      <c r="N979" s="26">
        <v>10066.474577873836</v>
      </c>
      <c r="O979" s="26">
        <v>431.9003613990767</v>
      </c>
      <c r="P979" s="26">
        <v>417.74728660434693</v>
      </c>
      <c r="Q979" s="26">
        <v>695.54591738186696</v>
      </c>
      <c r="R979" s="26">
        <v>0</v>
      </c>
      <c r="S979" s="26">
        <v>0</v>
      </c>
      <c r="T979" s="26">
        <v>0</v>
      </c>
      <c r="U979" s="26">
        <v>0</v>
      </c>
      <c r="V979" s="26">
        <v>2279.9133513581087</v>
      </c>
      <c r="W979" s="26">
        <v>0</v>
      </c>
      <c r="X979" s="26">
        <v>337.31415726224327</v>
      </c>
      <c r="Y979" s="26">
        <v>3738878</v>
      </c>
      <c r="Z979" s="26">
        <v>1993</v>
      </c>
      <c r="AA979" s="26" t="b">
        <v>0</v>
      </c>
      <c r="AB979" s="27" t="s">
        <v>58</v>
      </c>
      <c r="AC979" s="16">
        <f t="shared" si="47"/>
        <v>13377884.457056863</v>
      </c>
      <c r="AD979" s="16">
        <f t="shared" si="46"/>
        <v>42668.48728787744</v>
      </c>
      <c r="AE979" s="16" t="str">
        <f>VLOOKUP(AB979,aircraft!A:B,2,FALSE)</f>
        <v>Passenger</v>
      </c>
      <c r="AF979" s="16">
        <f t="shared" si="48"/>
        <v>3.969070057391936</v>
      </c>
    </row>
    <row r="980" spans="1:32" x14ac:dyDescent="0.25">
      <c r="A980" s="26">
        <v>22.49137516643377</v>
      </c>
      <c r="B980" s="26">
        <v>0</v>
      </c>
      <c r="C980" s="26">
        <v>27.067120483798583</v>
      </c>
      <c r="D980" s="26">
        <v>61.712619009690876</v>
      </c>
      <c r="E980" s="26">
        <v>59.355361525246103</v>
      </c>
      <c r="F980" s="26">
        <v>0</v>
      </c>
      <c r="G980" s="26">
        <v>0</v>
      </c>
      <c r="H980" s="26">
        <v>0</v>
      </c>
      <c r="I980" s="26">
        <v>0</v>
      </c>
      <c r="J980" s="26">
        <v>4881.582425105571</v>
      </c>
      <c r="K980" s="26">
        <v>0</v>
      </c>
      <c r="L980" s="26">
        <v>66.37232917547226</v>
      </c>
      <c r="M980" s="26">
        <v>0.26063488874912166</v>
      </c>
      <c r="N980" s="26">
        <v>0</v>
      </c>
      <c r="O980" s="26">
        <v>1.1932535606946674E-3</v>
      </c>
      <c r="P980" s="26">
        <v>2.7205997925484767E-3</v>
      </c>
      <c r="Q980" s="26">
        <v>2.6166801351740795E-3</v>
      </c>
      <c r="R980" s="26">
        <v>0</v>
      </c>
      <c r="S980" s="26">
        <v>0</v>
      </c>
      <c r="T980" s="26">
        <v>0</v>
      </c>
      <c r="U980" s="26">
        <v>0</v>
      </c>
      <c r="V980" s="26">
        <v>7.8427588984346945</v>
      </c>
      <c r="W980" s="26">
        <v>0</v>
      </c>
      <c r="X980" s="26">
        <v>3.7832225949913353E-2</v>
      </c>
      <c r="Y980" s="26">
        <v>1797</v>
      </c>
      <c r="Z980" s="26">
        <v>1993</v>
      </c>
      <c r="AA980" s="26" t="b">
        <v>0</v>
      </c>
      <c r="AB980" s="27" t="s">
        <v>205</v>
      </c>
      <c r="AC980" s="16">
        <f t="shared" si="47"/>
        <v>5118.5812304662122</v>
      </c>
      <c r="AD980" s="16">
        <f t="shared" si="46"/>
        <v>0.30499764818745223</v>
      </c>
      <c r="AE980" s="16" t="str">
        <f>VLOOKUP(AB980,aircraft!A:B,2,FALSE)</f>
        <v>Passenger</v>
      </c>
      <c r="AF980" s="16">
        <f t="shared" si="48"/>
        <v>2.9306173166943341</v>
      </c>
    </row>
    <row r="981" spans="1:32" x14ac:dyDescent="0.25">
      <c r="A981" s="26">
        <v>622.56736515244847</v>
      </c>
      <c r="B981" s="26">
        <v>323.66396870911115</v>
      </c>
      <c r="C981" s="26">
        <v>284.96753682716098</v>
      </c>
      <c r="D981" s="26">
        <v>722.5147036875361</v>
      </c>
      <c r="E981" s="26">
        <v>834.24561147813142</v>
      </c>
      <c r="F981" s="26">
        <v>0</v>
      </c>
      <c r="G981" s="26">
        <v>0</v>
      </c>
      <c r="H981" s="26">
        <v>0</v>
      </c>
      <c r="I981" s="26">
        <v>0</v>
      </c>
      <c r="J981" s="26">
        <v>12945.064603687224</v>
      </c>
      <c r="K981" s="26">
        <v>0</v>
      </c>
      <c r="L981" s="26">
        <v>0</v>
      </c>
      <c r="M981" s="26">
        <v>13.68097765055267</v>
      </c>
      <c r="N981" s="26">
        <v>6.2160784456077049</v>
      </c>
      <c r="O981" s="26">
        <v>2.245047695277717E-2</v>
      </c>
      <c r="P981" s="26">
        <v>5.1186742660782159E-2</v>
      </c>
      <c r="Q981" s="26">
        <v>4.9231545584759027E-2</v>
      </c>
      <c r="R981" s="26">
        <v>0</v>
      </c>
      <c r="S981" s="26">
        <v>0</v>
      </c>
      <c r="T981" s="26">
        <v>0</v>
      </c>
      <c r="U981" s="26">
        <v>0</v>
      </c>
      <c r="V981" s="26">
        <v>10.939876323476057</v>
      </c>
      <c r="W981" s="26">
        <v>0</v>
      </c>
      <c r="X981" s="26">
        <v>0</v>
      </c>
      <c r="Y981" s="26">
        <v>38537</v>
      </c>
      <c r="Z981" s="26">
        <v>1993</v>
      </c>
      <c r="AA981" s="26" t="b">
        <v>0</v>
      </c>
      <c r="AB981" s="27" t="s">
        <v>59</v>
      </c>
      <c r="AC981" s="16">
        <f t="shared" si="47"/>
        <v>15733.023789541612</v>
      </c>
      <c r="AD981" s="16">
        <f t="shared" si="46"/>
        <v>20.019924861358696</v>
      </c>
      <c r="AE981" s="16" t="str">
        <f>VLOOKUP(AB981,aircraft!A:B,2,FALSE)</f>
        <v>Passenger</v>
      </c>
      <c r="AF981" s="16">
        <f t="shared" si="48"/>
        <v>0.47781270028921069</v>
      </c>
    </row>
    <row r="982" spans="1:32" x14ac:dyDescent="0.25">
      <c r="A982" s="26">
        <v>9302.5280241770852</v>
      </c>
      <c r="B982" s="26">
        <v>3768.0994953938562</v>
      </c>
      <c r="C982" s="26">
        <v>2892.184333698875</v>
      </c>
      <c r="D982" s="26">
        <v>6594.1358630368413</v>
      </c>
      <c r="E982" s="26">
        <v>6342.2574568692417</v>
      </c>
      <c r="F982" s="26">
        <v>0</v>
      </c>
      <c r="G982" s="26">
        <v>0</v>
      </c>
      <c r="H982" s="26">
        <v>0</v>
      </c>
      <c r="I982" s="26">
        <v>0</v>
      </c>
      <c r="J982" s="26">
        <v>92056.626882884506</v>
      </c>
      <c r="K982" s="26">
        <v>0</v>
      </c>
      <c r="L982" s="26">
        <v>0</v>
      </c>
      <c r="M982" s="26">
        <v>539.37430711929142</v>
      </c>
      <c r="N982" s="26">
        <v>218.47997116508583</v>
      </c>
      <c r="O982" s="26">
        <v>0.28921844710702593</v>
      </c>
      <c r="P982" s="26">
        <v>0.65941361762414896</v>
      </c>
      <c r="Q982" s="26">
        <v>0.63422577581103057</v>
      </c>
      <c r="R982" s="26">
        <v>0</v>
      </c>
      <c r="S982" s="26">
        <v>0</v>
      </c>
      <c r="T982" s="26">
        <v>0</v>
      </c>
      <c r="U982" s="26">
        <v>0</v>
      </c>
      <c r="V982" s="26">
        <v>916.42118777800351</v>
      </c>
      <c r="W982" s="26">
        <v>0</v>
      </c>
      <c r="X982" s="26">
        <v>0</v>
      </c>
      <c r="Y982" s="26">
        <v>159408</v>
      </c>
      <c r="Z982" s="26">
        <v>1993</v>
      </c>
      <c r="AA982" s="26" t="b">
        <v>0</v>
      </c>
      <c r="AB982" s="27" t="s">
        <v>166</v>
      </c>
      <c r="AC982" s="16">
        <f t="shared" si="47"/>
        <v>120955.8320560604</v>
      </c>
      <c r="AD982" s="16">
        <f t="shared" si="46"/>
        <v>759.43713612491945</v>
      </c>
      <c r="AE982" s="16" t="str">
        <f>VLOOKUP(AB982,aircraft!A:B,2,FALSE)</f>
        <v>Passenger</v>
      </c>
      <c r="AF982" s="16">
        <f t="shared" si="48"/>
        <v>0.88301567443682749</v>
      </c>
    </row>
    <row r="983" spans="1:32" x14ac:dyDescent="0.25">
      <c r="A983" s="26">
        <v>7590.8241176594047</v>
      </c>
      <c r="B983" s="26">
        <v>4093.4790183100363</v>
      </c>
      <c r="C983" s="26">
        <v>1802.7045307159472</v>
      </c>
      <c r="D983" s="26">
        <v>5794.4074201583862</v>
      </c>
      <c r="E983" s="26">
        <v>7725.8765602111816</v>
      </c>
      <c r="F983" s="26">
        <v>0</v>
      </c>
      <c r="G983" s="26">
        <v>0</v>
      </c>
      <c r="H983" s="26">
        <v>0</v>
      </c>
      <c r="I983" s="26">
        <v>0</v>
      </c>
      <c r="J983" s="26">
        <v>128755.67325941473</v>
      </c>
      <c r="K983" s="26">
        <v>0</v>
      </c>
      <c r="L983" s="26">
        <v>0</v>
      </c>
      <c r="M983" s="26">
        <v>771.4554156785232</v>
      </c>
      <c r="N983" s="26">
        <v>416.02025138416815</v>
      </c>
      <c r="O983" s="26">
        <v>3.154733026129068</v>
      </c>
      <c r="P983" s="26">
        <v>10.140213298271988</v>
      </c>
      <c r="Q983" s="26">
        <v>13.520284397696019</v>
      </c>
      <c r="R983" s="26">
        <v>0</v>
      </c>
      <c r="S983" s="26">
        <v>0</v>
      </c>
      <c r="T983" s="26">
        <v>0</v>
      </c>
      <c r="U983" s="26">
        <v>0</v>
      </c>
      <c r="V983" s="26">
        <v>598.10636460489604</v>
      </c>
      <c r="W983" s="26">
        <v>0</v>
      </c>
      <c r="X983" s="26">
        <v>0</v>
      </c>
      <c r="Y983" s="26">
        <v>291754</v>
      </c>
      <c r="Z983" s="26">
        <v>1993</v>
      </c>
      <c r="AA983" s="26" t="b">
        <v>0</v>
      </c>
      <c r="AB983" s="27" t="s">
        <v>60</v>
      </c>
      <c r="AC983" s="16">
        <f t="shared" si="47"/>
        <v>155762.96490646969</v>
      </c>
      <c r="AD983" s="16">
        <f t="shared" si="46"/>
        <v>1214.2908977847885</v>
      </c>
      <c r="AE983" s="16" t="str">
        <f>VLOOKUP(AB983,aircraft!A:B,2,FALSE)</f>
        <v>Passenger</v>
      </c>
      <c r="AF983" s="16">
        <f t="shared" si="48"/>
        <v>0.58121546880784891</v>
      </c>
    </row>
    <row r="984" spans="1:32" x14ac:dyDescent="0.25">
      <c r="A984" s="26">
        <v>6.8769161892574289</v>
      </c>
      <c r="B984" s="26">
        <v>0</v>
      </c>
      <c r="C984" s="26">
        <v>3.7556344389915464</v>
      </c>
      <c r="D984" s="26">
        <v>12.071682125329971</v>
      </c>
      <c r="E984" s="26">
        <v>16.095576167106628</v>
      </c>
      <c r="F984" s="26">
        <v>0</v>
      </c>
      <c r="G984" s="26">
        <v>0</v>
      </c>
      <c r="H984" s="26">
        <v>0</v>
      </c>
      <c r="I984" s="26">
        <v>0</v>
      </c>
      <c r="J984" s="26">
        <v>340.09797959178684</v>
      </c>
      <c r="K984" s="26">
        <v>0</v>
      </c>
      <c r="L984" s="26">
        <v>0</v>
      </c>
      <c r="M984" s="26">
        <v>0.69890095662047602</v>
      </c>
      <c r="N984" s="26">
        <v>0</v>
      </c>
      <c r="O984" s="26">
        <v>6.5723604711022199E-3</v>
      </c>
      <c r="P984" s="26">
        <v>2.1125444371399994E-2</v>
      </c>
      <c r="Q984" s="26">
        <v>2.8167259161866659E-2</v>
      </c>
      <c r="R984" s="26">
        <v>0</v>
      </c>
      <c r="S984" s="26">
        <v>0</v>
      </c>
      <c r="T984" s="26">
        <v>0</v>
      </c>
      <c r="U984" s="26">
        <v>0</v>
      </c>
      <c r="V984" s="26">
        <v>1.6664017636911013</v>
      </c>
      <c r="W984" s="26">
        <v>0</v>
      </c>
      <c r="X984" s="26">
        <v>0</v>
      </c>
      <c r="Y984" s="26">
        <v>690</v>
      </c>
      <c r="Z984" s="26">
        <v>1993</v>
      </c>
      <c r="AA984" s="26" t="b">
        <v>0</v>
      </c>
      <c r="AB984" s="27" t="s">
        <v>144</v>
      </c>
      <c r="AC984" s="16">
        <f t="shared" si="47"/>
        <v>378.8977885124724</v>
      </c>
      <c r="AD984" s="16">
        <f t="shared" si="46"/>
        <v>0.75476602062484488</v>
      </c>
      <c r="AE984" s="16" t="str">
        <f>VLOOKUP(AB984,aircraft!A:B,2,FALSE)</f>
        <v>Passenger</v>
      </c>
      <c r="AF984" s="16">
        <f t="shared" si="48"/>
        <v>0.5908911973502714</v>
      </c>
    </row>
    <row r="985" spans="1:32" x14ac:dyDescent="0.25">
      <c r="A985" s="26">
        <v>560.47883547072843</v>
      </c>
      <c r="B985" s="26">
        <v>333.52024855395075</v>
      </c>
      <c r="C985" s="26">
        <v>179.95505236566063</v>
      </c>
      <c r="D985" s="26">
        <v>578.42695403248069</v>
      </c>
      <c r="E985" s="26">
        <v>771.23593870997411</v>
      </c>
      <c r="F985" s="26">
        <v>0</v>
      </c>
      <c r="G985" s="26">
        <v>0</v>
      </c>
      <c r="H985" s="26">
        <v>0</v>
      </c>
      <c r="I985" s="26">
        <v>0</v>
      </c>
      <c r="J985" s="26">
        <v>48354.376368892197</v>
      </c>
      <c r="K985" s="26">
        <v>0</v>
      </c>
      <c r="L985" s="26">
        <v>507.56509057292351</v>
      </c>
      <c r="M985" s="26">
        <v>66.753027614162377</v>
      </c>
      <c r="N985" s="26">
        <v>39.722260596880133</v>
      </c>
      <c r="O985" s="26">
        <v>0</v>
      </c>
      <c r="P985" s="26">
        <v>0</v>
      </c>
      <c r="Q985" s="26">
        <v>0</v>
      </c>
      <c r="R985" s="26">
        <v>0</v>
      </c>
      <c r="S985" s="26">
        <v>0</v>
      </c>
      <c r="T985" s="26">
        <v>0</v>
      </c>
      <c r="U985" s="26">
        <v>0</v>
      </c>
      <c r="V985" s="26">
        <v>69.812669290301855</v>
      </c>
      <c r="W985" s="26">
        <v>0</v>
      </c>
      <c r="X985" s="26">
        <v>0.28931208877839482</v>
      </c>
      <c r="Y985" s="26">
        <v>18053</v>
      </c>
      <c r="Z985" s="26">
        <v>1993</v>
      </c>
      <c r="AA985" s="26" t="b">
        <v>0</v>
      </c>
      <c r="AB985" s="27" t="s">
        <v>61</v>
      </c>
      <c r="AC985" s="16">
        <f t="shared" si="47"/>
        <v>51285.558488597919</v>
      </c>
      <c r="AD985" s="16">
        <f t="shared" si="46"/>
        <v>106.7646002998209</v>
      </c>
      <c r="AE985" s="16" t="str">
        <f>VLOOKUP(AB985,aircraft!A:B,2,FALSE)</f>
        <v>Passenger</v>
      </c>
      <c r="AF985" s="16">
        <f t="shared" si="48"/>
        <v>2.9589385403948194</v>
      </c>
    </row>
    <row r="986" spans="1:32" x14ac:dyDescent="0.25">
      <c r="A986" s="26">
        <v>0.2622727781637032</v>
      </c>
      <c r="B986" s="26">
        <v>0</v>
      </c>
      <c r="C986" s="26">
        <v>1.5186080313324928</v>
      </c>
      <c r="D986" s="26">
        <v>4.881240100711584</v>
      </c>
      <c r="E986" s="26">
        <v>6.508320134282112</v>
      </c>
      <c r="F986" s="26">
        <v>0</v>
      </c>
      <c r="G986" s="26">
        <v>0</v>
      </c>
      <c r="H986" s="26">
        <v>0</v>
      </c>
      <c r="I986" s="26">
        <v>0</v>
      </c>
      <c r="J986" s="26">
        <v>210.69598717689513</v>
      </c>
      <c r="K986" s="26">
        <v>0</v>
      </c>
      <c r="L986" s="26">
        <v>0</v>
      </c>
      <c r="M986" s="26">
        <v>1.2903821237487652E-2</v>
      </c>
      <c r="N986" s="26">
        <v>0</v>
      </c>
      <c r="O986" s="26">
        <v>1.5186079973889582E-2</v>
      </c>
      <c r="P986" s="26">
        <v>4.8812399916073654E-2</v>
      </c>
      <c r="Q986" s="26">
        <v>6.5083199888098214E-2</v>
      </c>
      <c r="R986" s="26">
        <v>0</v>
      </c>
      <c r="S986" s="26">
        <v>0</v>
      </c>
      <c r="T986" s="26">
        <v>0</v>
      </c>
      <c r="U986" s="26">
        <v>0</v>
      </c>
      <c r="V986" s="26">
        <v>0.20249602796538965</v>
      </c>
      <c r="W986" s="26">
        <v>0</v>
      </c>
      <c r="X986" s="26">
        <v>0</v>
      </c>
      <c r="Y986" s="26">
        <v>610</v>
      </c>
      <c r="Z986" s="26">
        <v>1993</v>
      </c>
      <c r="AA986" s="26" t="b">
        <v>0</v>
      </c>
      <c r="AB986" s="27" t="s">
        <v>289</v>
      </c>
      <c r="AC986" s="16">
        <f t="shared" si="47"/>
        <v>223.86642822138504</v>
      </c>
      <c r="AD986" s="16">
        <f t="shared" si="46"/>
        <v>0.1419855010155491</v>
      </c>
      <c r="AE986" s="16" t="str">
        <f>VLOOKUP(AB986,aircraft!A:B,2,FALSE)</f>
        <v>Passenger</v>
      </c>
      <c r="AF986" s="16">
        <f t="shared" si="48"/>
        <v>0.37151653464444884</v>
      </c>
    </row>
    <row r="987" spans="1:32" x14ac:dyDescent="0.25">
      <c r="A987" s="26">
        <v>1315.8715269966167</v>
      </c>
      <c r="B987" s="26">
        <v>0</v>
      </c>
      <c r="C987" s="26">
        <v>972.65965954467038</v>
      </c>
      <c r="D987" s="26">
        <v>2217.6490857793665</v>
      </c>
      <c r="E987" s="26">
        <v>2132.9408042445211</v>
      </c>
      <c r="F987" s="26">
        <v>0</v>
      </c>
      <c r="G987" s="26">
        <v>0</v>
      </c>
      <c r="H987" s="26">
        <v>0</v>
      </c>
      <c r="I987" s="26">
        <v>0</v>
      </c>
      <c r="J987" s="26">
        <v>98968.656499963705</v>
      </c>
      <c r="K987" s="26">
        <v>0</v>
      </c>
      <c r="L987" s="26">
        <v>0</v>
      </c>
      <c r="M987" s="26">
        <v>36.651223290859299</v>
      </c>
      <c r="N987" s="26">
        <v>0</v>
      </c>
      <c r="O987" s="26">
        <v>0.14184619529254666</v>
      </c>
      <c r="P987" s="26">
        <v>0.32340714681130545</v>
      </c>
      <c r="Q987" s="26">
        <v>0.31105385619461373</v>
      </c>
      <c r="R987" s="26">
        <v>0</v>
      </c>
      <c r="S987" s="26">
        <v>0</v>
      </c>
      <c r="T987" s="26">
        <v>0</v>
      </c>
      <c r="U987" s="26">
        <v>0</v>
      </c>
      <c r="V987" s="26">
        <v>21.423913303082589</v>
      </c>
      <c r="W987" s="26">
        <v>0</v>
      </c>
      <c r="X987" s="26">
        <v>0</v>
      </c>
      <c r="Y987" s="26">
        <v>182621</v>
      </c>
      <c r="Z987" s="26">
        <v>1993</v>
      </c>
      <c r="AA987" s="26" t="b">
        <v>0</v>
      </c>
      <c r="AB987" s="27" t="s">
        <v>153</v>
      </c>
      <c r="AC987" s="16">
        <f t="shared" si="47"/>
        <v>105607.77757652888</v>
      </c>
      <c r="AD987" s="16">
        <f t="shared" si="46"/>
        <v>37.42753048915776</v>
      </c>
      <c r="AE987" s="16" t="str">
        <f>VLOOKUP(AB987,aircraft!A:B,2,FALSE)</f>
        <v>Passenger</v>
      </c>
      <c r="AF987" s="16">
        <f t="shared" si="48"/>
        <v>0.62055656682695681</v>
      </c>
    </row>
    <row r="988" spans="1:32" x14ac:dyDescent="0.25">
      <c r="A988" s="26">
        <v>1.8597102683624809</v>
      </c>
      <c r="B988" s="26">
        <v>0.75073006221692729</v>
      </c>
      <c r="C988" s="26">
        <v>1.5186080313324928</v>
      </c>
      <c r="D988" s="26">
        <v>4.881240100711584</v>
      </c>
      <c r="E988" s="26">
        <v>6.508320134282112</v>
      </c>
      <c r="F988" s="26">
        <v>0</v>
      </c>
      <c r="G988" s="26">
        <v>0</v>
      </c>
      <c r="H988" s="26">
        <v>0</v>
      </c>
      <c r="I988" s="26">
        <v>0</v>
      </c>
      <c r="J988" s="26">
        <v>252.25148185014723</v>
      </c>
      <c r="K988" s="26">
        <v>0</v>
      </c>
      <c r="L988" s="26">
        <v>0</v>
      </c>
      <c r="M988" s="26">
        <v>9.1497749116346228E-2</v>
      </c>
      <c r="N988" s="26">
        <v>3.6935920640641877E-2</v>
      </c>
      <c r="O988" s="26">
        <v>1.5186079973889582E-2</v>
      </c>
      <c r="P988" s="26">
        <v>4.8812399916073654E-2</v>
      </c>
      <c r="Q988" s="26">
        <v>6.5083199888098214E-2</v>
      </c>
      <c r="R988" s="26">
        <v>0</v>
      </c>
      <c r="S988" s="26">
        <v>0</v>
      </c>
      <c r="T988" s="26">
        <v>0</v>
      </c>
      <c r="U988" s="26">
        <v>0</v>
      </c>
      <c r="V988" s="26">
        <v>0.26233845578666659</v>
      </c>
      <c r="W988" s="26">
        <v>0</v>
      </c>
      <c r="X988" s="26">
        <v>0</v>
      </c>
      <c r="Y988" s="26">
        <v>731</v>
      </c>
      <c r="Z988" s="26">
        <v>1993</v>
      </c>
      <c r="AA988" s="26" t="b">
        <v>0</v>
      </c>
      <c r="AB988" s="27" t="s">
        <v>62</v>
      </c>
      <c r="AC988" s="16">
        <f t="shared" si="47"/>
        <v>267.77009044705284</v>
      </c>
      <c r="AD988" s="16">
        <f t="shared" si="46"/>
        <v>0.25751534953504951</v>
      </c>
      <c r="AE988" s="16" t="str">
        <f>VLOOKUP(AB988,aircraft!A:B,2,FALSE)</f>
        <v>Passenger</v>
      </c>
      <c r="AF988" s="16">
        <f t="shared" si="48"/>
        <v>0.37040948998903478</v>
      </c>
    </row>
    <row r="989" spans="1:32" x14ac:dyDescent="0.25">
      <c r="A989" s="26">
        <v>0.29910109123531836</v>
      </c>
      <c r="B989" s="26">
        <v>4.1944847900862587</v>
      </c>
      <c r="C989" s="26">
        <v>0</v>
      </c>
      <c r="D989" s="26">
        <v>0</v>
      </c>
      <c r="E989" s="26">
        <v>23.046848425673488</v>
      </c>
      <c r="F989" s="26">
        <v>0</v>
      </c>
      <c r="G989" s="26">
        <v>0</v>
      </c>
      <c r="H989" s="26">
        <v>0</v>
      </c>
      <c r="I989" s="26">
        <v>0</v>
      </c>
      <c r="J989" s="26">
        <v>276.21478024363518</v>
      </c>
      <c r="K989" s="26">
        <v>0</v>
      </c>
      <c r="L989" s="26">
        <v>0</v>
      </c>
      <c r="M989" s="26">
        <v>6.0298782299959353E-3</v>
      </c>
      <c r="N989" s="26">
        <v>8.456081660327841E-2</v>
      </c>
      <c r="O989" s="26">
        <v>0</v>
      </c>
      <c r="P989" s="26">
        <v>0</v>
      </c>
      <c r="Q989" s="26">
        <v>2.2636194970081167E-2</v>
      </c>
      <c r="R989" s="26">
        <v>0</v>
      </c>
      <c r="S989" s="26">
        <v>0</v>
      </c>
      <c r="T989" s="26">
        <v>0</v>
      </c>
      <c r="U989" s="26">
        <v>0</v>
      </c>
      <c r="V989" s="26">
        <v>4.3291783767999734E-2</v>
      </c>
      <c r="W989" s="26">
        <v>0</v>
      </c>
      <c r="X989" s="26">
        <v>0</v>
      </c>
      <c r="Y989" s="26">
        <v>872</v>
      </c>
      <c r="Z989" s="26">
        <v>1993</v>
      </c>
      <c r="AA989" s="26" t="b">
        <v>0</v>
      </c>
      <c r="AB989" s="27" t="s">
        <v>63</v>
      </c>
      <c r="AC989" s="16">
        <f t="shared" si="47"/>
        <v>303.75521455063023</v>
      </c>
      <c r="AD989" s="16">
        <f t="shared" si="46"/>
        <v>0.11322688980335552</v>
      </c>
      <c r="AE989" s="16" t="str">
        <f>VLOOKUP(AB989,aircraft!A:B,2,FALSE)</f>
        <v>Helicopter</v>
      </c>
      <c r="AF989" s="16">
        <f t="shared" si="48"/>
        <v>0.34834313595255761</v>
      </c>
    </row>
    <row r="990" spans="1:32" x14ac:dyDescent="0.25">
      <c r="A990" s="26">
        <v>47722.84895252515</v>
      </c>
      <c r="B990" s="26">
        <v>28031.309921234319</v>
      </c>
      <c r="C990" s="26">
        <v>19787.805875977334</v>
      </c>
      <c r="D990" s="26">
        <v>22686.008734829196</v>
      </c>
      <c r="E990" s="26">
        <v>30180.302982738489</v>
      </c>
      <c r="F990" s="26">
        <v>0</v>
      </c>
      <c r="G990" s="26">
        <v>0</v>
      </c>
      <c r="H990" s="26">
        <v>0</v>
      </c>
      <c r="I990" s="26">
        <v>0</v>
      </c>
      <c r="J990" s="26">
        <v>1050746.1377985047</v>
      </c>
      <c r="K990" s="26">
        <v>0</v>
      </c>
      <c r="L990" s="26">
        <v>9524.5095041450622</v>
      </c>
      <c r="M990" s="26">
        <v>5665.611733776439</v>
      </c>
      <c r="N990" s="26">
        <v>3341.9500232622595</v>
      </c>
      <c r="O990" s="26">
        <v>24.033600063245853</v>
      </c>
      <c r="P990" s="26">
        <v>29.430573404343662</v>
      </c>
      <c r="Q990" s="26">
        <v>41.974119744804234</v>
      </c>
      <c r="R990" s="26">
        <v>0</v>
      </c>
      <c r="S990" s="26">
        <v>0</v>
      </c>
      <c r="T990" s="26">
        <v>0</v>
      </c>
      <c r="U990" s="26">
        <v>0</v>
      </c>
      <c r="V990" s="26">
        <v>768.02726491278861</v>
      </c>
      <c r="W990" s="26">
        <v>0</v>
      </c>
      <c r="X990" s="26">
        <v>9.810244090992251</v>
      </c>
      <c r="Y990" s="26">
        <v>162691</v>
      </c>
      <c r="Z990" s="26">
        <v>1993</v>
      </c>
      <c r="AA990" s="26" t="b">
        <v>0</v>
      </c>
      <c r="AB990" s="27" t="s">
        <v>66</v>
      </c>
      <c r="AC990" s="16">
        <f t="shared" si="47"/>
        <v>1208678.9237699541</v>
      </c>
      <c r="AD990" s="16">
        <f t="shared" si="46"/>
        <v>9112.8102943420818</v>
      </c>
      <c r="AE990" s="16" t="str">
        <f>VLOOKUP(AB990,aircraft!A:B,2,FALSE)</f>
        <v>Passenger (not used as freighter)</v>
      </c>
      <c r="AF990" s="16">
        <f t="shared" si="48"/>
        <v>8.240270229259604</v>
      </c>
    </row>
    <row r="991" spans="1:32" x14ac:dyDescent="0.25">
      <c r="A991" s="26">
        <v>2381.8222453630492</v>
      </c>
      <c r="B991" s="26">
        <v>1364.6847442917453</v>
      </c>
      <c r="C991" s="26">
        <v>881.36200295802678</v>
      </c>
      <c r="D991" s="26">
        <v>946.99019096842108</v>
      </c>
      <c r="E991" s="26">
        <v>1432.5791891751346</v>
      </c>
      <c r="F991" s="26">
        <v>0</v>
      </c>
      <c r="G991" s="26">
        <v>0</v>
      </c>
      <c r="H991" s="26">
        <v>0</v>
      </c>
      <c r="I991" s="26">
        <v>0</v>
      </c>
      <c r="J991" s="26">
        <v>93716.465599637013</v>
      </c>
      <c r="K991" s="26">
        <v>0</v>
      </c>
      <c r="L991" s="26">
        <v>567.34876296781204</v>
      </c>
      <c r="M991" s="26">
        <v>20.808832415334976</v>
      </c>
      <c r="N991" s="26">
        <v>13.022098862419831</v>
      </c>
      <c r="O991" s="26">
        <v>0.37115071946153366</v>
      </c>
      <c r="P991" s="26">
        <v>0.41026362909009695</v>
      </c>
      <c r="Q991" s="26">
        <v>0.68210075836055017</v>
      </c>
      <c r="R991" s="26">
        <v>0</v>
      </c>
      <c r="S991" s="26">
        <v>0</v>
      </c>
      <c r="T991" s="26">
        <v>0</v>
      </c>
      <c r="U991" s="26">
        <v>0</v>
      </c>
      <c r="V991" s="26">
        <v>42.703012563934315</v>
      </c>
      <c r="W991" s="26">
        <v>0</v>
      </c>
      <c r="X991" s="26">
        <v>0.58436918426240192</v>
      </c>
      <c r="Y991" s="26">
        <v>19146</v>
      </c>
      <c r="Z991" s="26">
        <v>1993</v>
      </c>
      <c r="AA991" s="26" t="b">
        <v>0</v>
      </c>
      <c r="AB991" s="27" t="s">
        <v>67</v>
      </c>
      <c r="AC991" s="16">
        <f t="shared" si="47"/>
        <v>101291.25273536121</v>
      </c>
      <c r="AD991" s="16">
        <f t="shared" si="46"/>
        <v>35.878815568929383</v>
      </c>
      <c r="AE991" s="16" t="str">
        <f>VLOOKUP(AB991,aircraft!A:B,2,FALSE)</f>
        <v>Passenger</v>
      </c>
      <c r="AF991" s="16">
        <f t="shared" si="48"/>
        <v>5.588242255642033</v>
      </c>
    </row>
    <row r="992" spans="1:32" x14ac:dyDescent="0.25">
      <c r="A992" s="26">
        <v>619131.30921190779</v>
      </c>
      <c r="B992" s="26">
        <v>391860.75240913889</v>
      </c>
      <c r="C992" s="26">
        <v>223019.66463860354</v>
      </c>
      <c r="D992" s="26">
        <v>266422.3258959775</v>
      </c>
      <c r="E992" s="26">
        <v>375833.09751053865</v>
      </c>
      <c r="F992" s="26">
        <v>0</v>
      </c>
      <c r="G992" s="26">
        <v>0</v>
      </c>
      <c r="H992" s="26">
        <v>0</v>
      </c>
      <c r="I992" s="26">
        <v>0</v>
      </c>
      <c r="J992" s="26">
        <v>13322480.88466832</v>
      </c>
      <c r="K992" s="26">
        <v>0</v>
      </c>
      <c r="L992" s="26">
        <v>141810.03909848563</v>
      </c>
      <c r="M992" s="26">
        <v>4768.7751271989919</v>
      </c>
      <c r="N992" s="26">
        <v>3110.6764869882372</v>
      </c>
      <c r="O992" s="26">
        <v>81.984210623805353</v>
      </c>
      <c r="P992" s="26">
        <v>92.839700819709108</v>
      </c>
      <c r="Q992" s="26">
        <v>155.95237525241586</v>
      </c>
      <c r="R992" s="26">
        <v>0</v>
      </c>
      <c r="S992" s="26">
        <v>0</v>
      </c>
      <c r="T992" s="26">
        <v>0</v>
      </c>
      <c r="U992" s="26">
        <v>0</v>
      </c>
      <c r="V992" s="26">
        <v>6895.7748207930081</v>
      </c>
      <c r="W992" s="26">
        <v>0</v>
      </c>
      <c r="X992" s="26">
        <v>146.06432987481963</v>
      </c>
      <c r="Y992" s="26">
        <v>2698257</v>
      </c>
      <c r="Z992" s="26">
        <v>1993</v>
      </c>
      <c r="AA992" s="26" t="b">
        <v>0</v>
      </c>
      <c r="AB992" s="27" t="s">
        <v>68</v>
      </c>
      <c r="AC992" s="16">
        <f t="shared" si="47"/>
        <v>15340558.073432973</v>
      </c>
      <c r="AD992" s="16">
        <f t="shared" si="46"/>
        <v>8356.2922307579793</v>
      </c>
      <c r="AE992" s="16" t="str">
        <f>VLOOKUP(AB992,aircraft!A:B,2,FALSE)</f>
        <v>Passenger</v>
      </c>
      <c r="AF992" s="16">
        <f t="shared" si="48"/>
        <v>6.0814745298300741</v>
      </c>
    </row>
    <row r="993" spans="1:32" x14ac:dyDescent="0.25">
      <c r="A993" s="26">
        <v>3276751.2062112549</v>
      </c>
      <c r="B993" s="26">
        <v>1894538.1457956186</v>
      </c>
      <c r="C993" s="26">
        <v>1367578.2891514865</v>
      </c>
      <c r="D993" s="26">
        <v>1764361.6781952099</v>
      </c>
      <c r="E993" s="26">
        <v>2137426.951384909</v>
      </c>
      <c r="F993" s="26">
        <v>0</v>
      </c>
      <c r="G993" s="26">
        <v>0</v>
      </c>
      <c r="H993" s="26">
        <v>0</v>
      </c>
      <c r="I993" s="26">
        <v>0</v>
      </c>
      <c r="J993" s="26">
        <v>75466924.044107944</v>
      </c>
      <c r="K993" s="26">
        <v>0</v>
      </c>
      <c r="L993" s="26">
        <v>1244224.4613233788</v>
      </c>
      <c r="M993" s="26">
        <v>10119.114582703862</v>
      </c>
      <c r="N993" s="26">
        <v>5863.5619829028474</v>
      </c>
      <c r="O993" s="26">
        <v>445.02925926100409</v>
      </c>
      <c r="P993" s="26">
        <v>565.65715842223449</v>
      </c>
      <c r="Q993" s="26">
        <v>802.11568654118412</v>
      </c>
      <c r="R993" s="26">
        <v>0</v>
      </c>
      <c r="S993" s="26">
        <v>0</v>
      </c>
      <c r="T993" s="26">
        <v>0</v>
      </c>
      <c r="U993" s="26">
        <v>0</v>
      </c>
      <c r="V993" s="26">
        <v>54758.339472916705</v>
      </c>
      <c r="W993" s="26">
        <v>0</v>
      </c>
      <c r="X993" s="26">
        <v>1281.5511039443697</v>
      </c>
      <c r="Y993" s="26">
        <v>23415942</v>
      </c>
      <c r="Z993" s="26">
        <v>1993</v>
      </c>
      <c r="AA993" s="26" t="b">
        <v>0</v>
      </c>
      <c r="AB993" s="27" t="s">
        <v>69</v>
      </c>
      <c r="AC993" s="16">
        <f t="shared" si="47"/>
        <v>87151804.776169807</v>
      </c>
      <c r="AD993" s="16">
        <f t="shared" si="46"/>
        <v>19077.029773775499</v>
      </c>
      <c r="AE993" s="16" t="str">
        <f>VLOOKUP(AB993,aircraft!A:B,2,FALSE)</f>
        <v>Passenger</v>
      </c>
      <c r="AF993" s="16">
        <f t="shared" si="48"/>
        <v>4.0038301111323182</v>
      </c>
    </row>
    <row r="994" spans="1:32" x14ac:dyDescent="0.25">
      <c r="A994" s="26">
        <v>2209275.5164150461</v>
      </c>
      <c r="B994" s="26">
        <v>1368018.540309245</v>
      </c>
      <c r="C994" s="26">
        <v>774632.58300843148</v>
      </c>
      <c r="D994" s="26">
        <v>859451.45755148656</v>
      </c>
      <c r="E994" s="26">
        <v>1401833.3918441846</v>
      </c>
      <c r="F994" s="26">
        <v>0</v>
      </c>
      <c r="G994" s="26">
        <v>0</v>
      </c>
      <c r="H994" s="26">
        <v>0</v>
      </c>
      <c r="I994" s="26">
        <v>0</v>
      </c>
      <c r="J994" s="26">
        <v>44611535.21483539</v>
      </c>
      <c r="K994" s="26">
        <v>0</v>
      </c>
      <c r="L994" s="26">
        <v>892878.98097078025</v>
      </c>
      <c r="M994" s="26">
        <v>4063.0561235345149</v>
      </c>
      <c r="N994" s="26">
        <v>2527.0235600091819</v>
      </c>
      <c r="O994" s="26">
        <v>39.29869036112747</v>
      </c>
      <c r="P994" s="26">
        <v>43.550699365088199</v>
      </c>
      <c r="Q994" s="26">
        <v>76.881697090184502</v>
      </c>
      <c r="R994" s="26">
        <v>0</v>
      </c>
      <c r="S994" s="26">
        <v>0</v>
      </c>
      <c r="T994" s="26">
        <v>0</v>
      </c>
      <c r="U994" s="26">
        <v>0</v>
      </c>
      <c r="V994" s="26">
        <v>34398.582190201952</v>
      </c>
      <c r="W994" s="26">
        <v>0</v>
      </c>
      <c r="X994" s="26">
        <v>919.66528493962994</v>
      </c>
      <c r="Y994" s="26">
        <v>13609163</v>
      </c>
      <c r="Z994" s="26">
        <v>1993</v>
      </c>
      <c r="AA994" s="26" t="b">
        <v>0</v>
      </c>
      <c r="AB994" s="27" t="s">
        <v>70</v>
      </c>
      <c r="AC994" s="16">
        <f t="shared" si="47"/>
        <v>52117625.684934564</v>
      </c>
      <c r="AD994" s="16">
        <f t="shared" si="46"/>
        <v>7669.4760552997259</v>
      </c>
      <c r="AE994" s="16" t="str">
        <f>VLOOKUP(AB994,aircraft!A:B,2,FALSE)</f>
        <v>Passenger</v>
      </c>
      <c r="AF994" s="16">
        <f t="shared" si="48"/>
        <v>4.1557197206367267</v>
      </c>
    </row>
    <row r="995" spans="1:32" x14ac:dyDescent="0.25">
      <c r="A995" s="26">
        <v>5472747.9195816237</v>
      </c>
      <c r="B995" s="26">
        <v>3438837.7445548619</v>
      </c>
      <c r="C995" s="26">
        <v>2032336.1503218098</v>
      </c>
      <c r="D995" s="26">
        <v>1834787.5354262579</v>
      </c>
      <c r="E995" s="26">
        <v>4023946.0253751026</v>
      </c>
      <c r="F995" s="26">
        <v>0</v>
      </c>
      <c r="G995" s="26">
        <v>0</v>
      </c>
      <c r="H995" s="26">
        <v>0</v>
      </c>
      <c r="I995" s="26">
        <v>0</v>
      </c>
      <c r="J995" s="26">
        <v>97223493.688016132</v>
      </c>
      <c r="K995" s="26">
        <v>0</v>
      </c>
      <c r="L995" s="26">
        <v>2083940.6777505686</v>
      </c>
      <c r="M995" s="26">
        <v>7812.6524278656607</v>
      </c>
      <c r="N995" s="26">
        <v>4910.0287635652603</v>
      </c>
      <c r="O995" s="26">
        <v>89.306143326334208</v>
      </c>
      <c r="P995" s="26">
        <v>80.928211963022264</v>
      </c>
      <c r="Q995" s="26">
        <v>188.86479880221242</v>
      </c>
      <c r="R995" s="26">
        <v>0</v>
      </c>
      <c r="S995" s="26">
        <v>0</v>
      </c>
      <c r="T995" s="26">
        <v>0</v>
      </c>
      <c r="U995" s="26">
        <v>0</v>
      </c>
      <c r="V995" s="26">
        <v>10640.529119311203</v>
      </c>
      <c r="W995" s="26">
        <v>0</v>
      </c>
      <c r="X995" s="26">
        <v>2146.458745301662</v>
      </c>
      <c r="Y995" s="26">
        <v>29398027</v>
      </c>
      <c r="Z995" s="26">
        <v>1993</v>
      </c>
      <c r="AA995" s="26" t="b">
        <v>0</v>
      </c>
      <c r="AB995" s="27" t="s">
        <v>71</v>
      </c>
      <c r="AC995" s="16">
        <f t="shared" si="47"/>
        <v>116110089.74102636</v>
      </c>
      <c r="AD995" s="16">
        <f t="shared" si="46"/>
        <v>15228.239090824154</v>
      </c>
      <c r="AE995" s="16" t="str">
        <f>VLOOKUP(AB995,aircraft!A:B,2,FALSE)</f>
        <v>Passenger</v>
      </c>
      <c r="AF995" s="16">
        <f t="shared" si="48"/>
        <v>4.3217265292625582</v>
      </c>
    </row>
    <row r="996" spans="1:32" x14ac:dyDescent="0.25">
      <c r="A996" s="26">
        <v>1144401.2819660264</v>
      </c>
      <c r="B996" s="26">
        <v>728311.14769451483</v>
      </c>
      <c r="C996" s="26">
        <v>384127.45263826067</v>
      </c>
      <c r="D996" s="26">
        <v>354720.32299308857</v>
      </c>
      <c r="E996" s="26">
        <v>757117.26579881401</v>
      </c>
      <c r="F996" s="26">
        <v>0</v>
      </c>
      <c r="G996" s="26">
        <v>0</v>
      </c>
      <c r="H996" s="26">
        <v>0</v>
      </c>
      <c r="I996" s="26">
        <v>0</v>
      </c>
      <c r="J996" s="26">
        <v>18649701.521151714</v>
      </c>
      <c r="K996" s="26">
        <v>0</v>
      </c>
      <c r="L996" s="26">
        <v>451984.32485076063</v>
      </c>
      <c r="M996" s="26">
        <v>2350.7472042724526</v>
      </c>
      <c r="N996" s="26">
        <v>1506.8214393968422</v>
      </c>
      <c r="O996" s="26">
        <v>18.67955567700707</v>
      </c>
      <c r="P996" s="26">
        <v>17.218746471758806</v>
      </c>
      <c r="Q996" s="26">
        <v>40.088578563256476</v>
      </c>
      <c r="R996" s="26">
        <v>0</v>
      </c>
      <c r="S996" s="26">
        <v>0</v>
      </c>
      <c r="T996" s="26">
        <v>0</v>
      </c>
      <c r="U996" s="26">
        <v>0</v>
      </c>
      <c r="V996" s="26">
        <v>2195.8971291932639</v>
      </c>
      <c r="W996" s="26">
        <v>0</v>
      </c>
      <c r="X996" s="26">
        <v>465.54382145963439</v>
      </c>
      <c r="Y996" s="26">
        <v>5642568</v>
      </c>
      <c r="Z996" s="26">
        <v>1993</v>
      </c>
      <c r="AA996" s="26" t="b">
        <v>0</v>
      </c>
      <c r="AB996" s="27" t="s">
        <v>154</v>
      </c>
      <c r="AC996" s="16">
        <f t="shared" si="47"/>
        <v>22470363.317093179</v>
      </c>
      <c r="AD996" s="16">
        <f t="shared" si="46"/>
        <v>4399.0993458409521</v>
      </c>
      <c r="AE996" s="16" t="str">
        <f>VLOOKUP(AB996,aircraft!A:B,2,FALSE)</f>
        <v>Passenger</v>
      </c>
      <c r="AF996" s="16">
        <f t="shared" si="48"/>
        <v>4.3771622936829111</v>
      </c>
    </row>
    <row r="997" spans="1:32" x14ac:dyDescent="0.25">
      <c r="A997" s="26">
        <v>15526.022322735565</v>
      </c>
      <c r="B997" s="26">
        <v>7097.827475183436</v>
      </c>
      <c r="C997" s="26">
        <v>6964.8546828678991</v>
      </c>
      <c r="D997" s="26">
        <v>6042.3370222453013</v>
      </c>
      <c r="E997" s="26">
        <v>13012.180378161291</v>
      </c>
      <c r="F997" s="26">
        <v>0</v>
      </c>
      <c r="G997" s="26">
        <v>0</v>
      </c>
      <c r="H997" s="26">
        <v>0</v>
      </c>
      <c r="I997" s="26">
        <v>0</v>
      </c>
      <c r="J997" s="26">
        <v>227520.96212052822</v>
      </c>
      <c r="K997" s="26">
        <v>0</v>
      </c>
      <c r="L997" s="26">
        <v>8994.3582448277448</v>
      </c>
      <c r="M997" s="26">
        <v>402.1239602056441</v>
      </c>
      <c r="N997" s="26">
        <v>183.83372339981938</v>
      </c>
      <c r="O997" s="26">
        <v>0</v>
      </c>
      <c r="P997" s="26">
        <v>0</v>
      </c>
      <c r="Q997" s="26">
        <v>0.96751208015377665</v>
      </c>
      <c r="R997" s="26">
        <v>0</v>
      </c>
      <c r="S997" s="26">
        <v>0</v>
      </c>
      <c r="T997" s="26">
        <v>0</v>
      </c>
      <c r="U997" s="26">
        <v>0</v>
      </c>
      <c r="V997" s="26">
        <v>172.08178165661286</v>
      </c>
      <c r="W997" s="26">
        <v>0</v>
      </c>
      <c r="X997" s="26">
        <v>2.5184203758162589</v>
      </c>
      <c r="Y997" s="26">
        <v>19897</v>
      </c>
      <c r="Z997" s="26">
        <v>1993</v>
      </c>
      <c r="AA997" s="26" t="b">
        <v>0</v>
      </c>
      <c r="AB997" s="27" t="s">
        <v>72</v>
      </c>
      <c r="AC997" s="16">
        <f t="shared" si="47"/>
        <v>285158.54224654951</v>
      </c>
      <c r="AD997" s="16">
        <f t="shared" si="46"/>
        <v>589.44361606143354</v>
      </c>
      <c r="AE997" s="16" t="str">
        <f>VLOOKUP(AB997,aircraft!A:B,2,FALSE)</f>
        <v>Passenger (not used as freighter)</v>
      </c>
      <c r="AF997" s="16">
        <f t="shared" si="48"/>
        <v>15.971484348714069</v>
      </c>
    </row>
    <row r="998" spans="1:32" x14ac:dyDescent="0.25">
      <c r="A998" s="26">
        <v>234953.13629692348</v>
      </c>
      <c r="B998" s="26">
        <v>110321.97429993586</v>
      </c>
      <c r="C998" s="26">
        <v>112774.58802947987</v>
      </c>
      <c r="D998" s="26">
        <v>110341.07993248272</v>
      </c>
      <c r="E998" s="26">
        <v>256589.69633346127</v>
      </c>
      <c r="F998" s="26">
        <v>0</v>
      </c>
      <c r="G998" s="26">
        <v>0</v>
      </c>
      <c r="H998" s="26">
        <v>0</v>
      </c>
      <c r="I998" s="26">
        <v>0</v>
      </c>
      <c r="J998" s="26">
        <v>2865312.6040563961</v>
      </c>
      <c r="K998" s="26">
        <v>0</v>
      </c>
      <c r="L998" s="26">
        <v>163087.12356304759</v>
      </c>
      <c r="M998" s="26">
        <v>3465.2480390050691</v>
      </c>
      <c r="N998" s="26">
        <v>1670.0584783582974</v>
      </c>
      <c r="O998" s="26">
        <v>46.505409256887084</v>
      </c>
      <c r="P998" s="26">
        <v>48.162702666570134</v>
      </c>
      <c r="Q998" s="26">
        <v>135.00898971528909</v>
      </c>
      <c r="R998" s="26">
        <v>0</v>
      </c>
      <c r="S998" s="26">
        <v>0</v>
      </c>
      <c r="T998" s="26">
        <v>0</v>
      </c>
      <c r="U998" s="26">
        <v>0</v>
      </c>
      <c r="V998" s="26">
        <v>2740.7211765471111</v>
      </c>
      <c r="W998" s="26">
        <v>0</v>
      </c>
      <c r="X998" s="26">
        <v>45.664395817303685</v>
      </c>
      <c r="Y998" s="26">
        <v>263424</v>
      </c>
      <c r="Z998" s="26">
        <v>1993</v>
      </c>
      <c r="AA998" s="26" t="b">
        <v>0</v>
      </c>
      <c r="AB998" s="27" t="s">
        <v>73</v>
      </c>
      <c r="AC998" s="16">
        <f t="shared" si="47"/>
        <v>3853380.2025117269</v>
      </c>
      <c r="AD998" s="16">
        <f t="shared" si="46"/>
        <v>5410.6480148194169</v>
      </c>
      <c r="AE998" s="16" t="str">
        <f>VLOOKUP(AB998,aircraft!A:B,2,FALSE)</f>
        <v>Passenger</v>
      </c>
      <c r="AF998" s="16">
        <f t="shared" si="48"/>
        <v>16.538488635420769</v>
      </c>
    </row>
    <row r="999" spans="1:32" x14ac:dyDescent="0.25">
      <c r="A999" s="26">
        <v>36632.993252316686</v>
      </c>
      <c r="B999" s="26">
        <v>17238.800236239866</v>
      </c>
      <c r="C999" s="26">
        <v>18672.509840390805</v>
      </c>
      <c r="D999" s="26">
        <v>16200.392862742545</v>
      </c>
      <c r="E999" s="26">
        <v>36475.8235225764</v>
      </c>
      <c r="F999" s="26">
        <v>0</v>
      </c>
      <c r="G999" s="26">
        <v>0</v>
      </c>
      <c r="H999" s="26">
        <v>0</v>
      </c>
      <c r="I999" s="26">
        <v>0</v>
      </c>
      <c r="J999" s="26">
        <v>558518.98256779672</v>
      </c>
      <c r="K999" s="26">
        <v>0</v>
      </c>
      <c r="L999" s="26">
        <v>25457.824869921933</v>
      </c>
      <c r="M999" s="26">
        <v>138.53944437548739</v>
      </c>
      <c r="N999" s="26">
        <v>65.194066725018644</v>
      </c>
      <c r="O999" s="26">
        <v>2.8409032606648292</v>
      </c>
      <c r="P999" s="26">
        <v>2.4647864320982609</v>
      </c>
      <c r="Q999" s="26">
        <v>6.1062680286099846</v>
      </c>
      <c r="R999" s="26">
        <v>0</v>
      </c>
      <c r="S999" s="26">
        <v>0</v>
      </c>
      <c r="T999" s="26">
        <v>0</v>
      </c>
      <c r="U999" s="26">
        <v>0</v>
      </c>
      <c r="V999" s="26">
        <v>447.55099687093639</v>
      </c>
      <c r="W999" s="26">
        <v>0</v>
      </c>
      <c r="X999" s="26">
        <v>7.1281911539650018</v>
      </c>
      <c r="Y999" s="26">
        <v>49406</v>
      </c>
      <c r="Z999" s="26">
        <v>1993</v>
      </c>
      <c r="AA999" s="26" t="b">
        <v>0</v>
      </c>
      <c r="AB999" s="27" t="s">
        <v>74</v>
      </c>
      <c r="AC999" s="16">
        <f t="shared" si="47"/>
        <v>709197.32715198491</v>
      </c>
      <c r="AD999" s="16">
        <f t="shared" si="46"/>
        <v>222.27365997584408</v>
      </c>
      <c r="AE999" s="16" t="str">
        <f>VLOOKUP(AB999,aircraft!A:B,2,FALSE)</f>
        <v>Freighter (combi)</v>
      </c>
      <c r="AF999" s="16">
        <f t="shared" si="48"/>
        <v>15.584833861076801</v>
      </c>
    </row>
    <row r="1000" spans="1:32" x14ac:dyDescent="0.25">
      <c r="A1000" s="26">
        <v>173046.73813942788</v>
      </c>
      <c r="B1000" s="26">
        <v>79081.358418068121</v>
      </c>
      <c r="C1000" s="26">
        <v>84103.350710934203</v>
      </c>
      <c r="D1000" s="26">
        <v>73320.256851202692</v>
      </c>
      <c r="E1000" s="26">
        <v>165704.83262380541</v>
      </c>
      <c r="F1000" s="26">
        <v>0</v>
      </c>
      <c r="G1000" s="26">
        <v>0</v>
      </c>
      <c r="H1000" s="26">
        <v>0</v>
      </c>
      <c r="I1000" s="26">
        <v>0</v>
      </c>
      <c r="J1000" s="26">
        <v>1050602.8116636036</v>
      </c>
      <c r="K1000" s="26">
        <v>0</v>
      </c>
      <c r="L1000" s="26">
        <v>105318.38112407285</v>
      </c>
      <c r="M1000" s="26">
        <v>1064.5048438347335</v>
      </c>
      <c r="N1000" s="26">
        <v>501.09949322367726</v>
      </c>
      <c r="O1000" s="26">
        <v>20.373431802408383</v>
      </c>
      <c r="P1000" s="26">
        <v>17.913174374017874</v>
      </c>
      <c r="Q1000" s="26">
        <v>44.736386979837285</v>
      </c>
      <c r="R1000" s="26">
        <v>0</v>
      </c>
      <c r="S1000" s="26">
        <v>0</v>
      </c>
      <c r="T1000" s="26">
        <v>0</v>
      </c>
      <c r="U1000" s="26">
        <v>0</v>
      </c>
      <c r="V1000" s="26">
        <v>1719.0646998724724</v>
      </c>
      <c r="W1000" s="26">
        <v>0</v>
      </c>
      <c r="X1000" s="26">
        <v>29.489147502366041</v>
      </c>
      <c r="Y1000" s="26">
        <v>112585</v>
      </c>
      <c r="Z1000" s="26">
        <v>1993</v>
      </c>
      <c r="AA1000" s="26" t="b">
        <v>0</v>
      </c>
      <c r="AB1000" s="27" t="s">
        <v>75</v>
      </c>
      <c r="AC1000" s="16">
        <f t="shared" si="47"/>
        <v>1731177.7295311149</v>
      </c>
      <c r="AD1000" s="16">
        <f t="shared" si="46"/>
        <v>1678.1164777170402</v>
      </c>
      <c r="AE1000" s="16" t="str">
        <f>VLOOKUP(AB1000,aircraft!A:B,2,FALSE)</f>
        <v>Freighter (combi)</v>
      </c>
      <c r="AF1000" s="16">
        <f t="shared" si="48"/>
        <v>16.732905796845504</v>
      </c>
    </row>
    <row r="1001" spans="1:32" x14ac:dyDescent="0.25">
      <c r="A1001" s="26">
        <v>104735.88939759981</v>
      </c>
      <c r="B1001" s="26">
        <v>47262.128765487592</v>
      </c>
      <c r="C1001" s="26">
        <v>44598.32240420804</v>
      </c>
      <c r="D1001" s="26">
        <v>38695.104758223388</v>
      </c>
      <c r="E1001" s="26">
        <v>84618.157374774819</v>
      </c>
      <c r="F1001" s="26">
        <v>0</v>
      </c>
      <c r="G1001" s="26">
        <v>0</v>
      </c>
      <c r="H1001" s="26">
        <v>0</v>
      </c>
      <c r="I1001" s="26">
        <v>0</v>
      </c>
      <c r="J1001" s="26">
        <v>1325678.7612202212</v>
      </c>
      <c r="K1001" s="26">
        <v>0</v>
      </c>
      <c r="L1001" s="26">
        <v>54318.973234462646</v>
      </c>
      <c r="M1001" s="26">
        <v>3293.1957270277094</v>
      </c>
      <c r="N1001" s="26">
        <v>1486.0564167253249</v>
      </c>
      <c r="O1001" s="26">
        <v>15.473135357903208</v>
      </c>
      <c r="P1001" s="26">
        <v>13.425047430836596</v>
      </c>
      <c r="Q1001" s="26">
        <v>57.073750917232537</v>
      </c>
      <c r="R1001" s="26">
        <v>0</v>
      </c>
      <c r="S1001" s="26">
        <v>0</v>
      </c>
      <c r="T1001" s="26">
        <v>0</v>
      </c>
      <c r="U1001" s="26">
        <v>0</v>
      </c>
      <c r="V1001" s="26">
        <v>1057.1492527738876</v>
      </c>
      <c r="W1001" s="26">
        <v>0</v>
      </c>
      <c r="X1001" s="26">
        <v>15.209312911875084</v>
      </c>
      <c r="Y1001" s="26">
        <v>117153</v>
      </c>
      <c r="Z1001" s="26">
        <v>1993</v>
      </c>
      <c r="AA1001" s="26" t="b">
        <v>0</v>
      </c>
      <c r="AB1001" s="27" t="s">
        <v>76</v>
      </c>
      <c r="AC1001" s="16">
        <f t="shared" si="47"/>
        <v>1699907.3371549775</v>
      </c>
      <c r="AD1001" s="16">
        <f t="shared" si="46"/>
        <v>4880.4333903708812</v>
      </c>
      <c r="AE1001" s="16" t="str">
        <f>VLOOKUP(AB1001,aircraft!A:B,2,FALSE)</f>
        <v>Passenger</v>
      </c>
      <c r="AF1001" s="16">
        <f t="shared" si="48"/>
        <v>16.075216007775378</v>
      </c>
    </row>
    <row r="1002" spans="1:32" x14ac:dyDescent="0.25">
      <c r="A1002" s="26">
        <v>436039.87538334122</v>
      </c>
      <c r="B1002" s="26">
        <v>202321.47145164193</v>
      </c>
      <c r="C1002" s="26">
        <v>225240.44225128263</v>
      </c>
      <c r="D1002" s="26">
        <v>210464.76050029972</v>
      </c>
      <c r="E1002" s="26">
        <v>489622.08842428937</v>
      </c>
      <c r="F1002" s="26">
        <v>0</v>
      </c>
      <c r="G1002" s="26">
        <v>0</v>
      </c>
      <c r="H1002" s="26">
        <v>0</v>
      </c>
      <c r="I1002" s="26">
        <v>0</v>
      </c>
      <c r="J1002" s="26">
        <v>2792615.9372865823</v>
      </c>
      <c r="K1002" s="26">
        <v>0</v>
      </c>
      <c r="L1002" s="26">
        <v>344859.77613174578</v>
      </c>
      <c r="M1002" s="26">
        <v>904.5942216120543</v>
      </c>
      <c r="N1002" s="26">
        <v>417.43362798623139</v>
      </c>
      <c r="O1002" s="26">
        <v>24.348359470160286</v>
      </c>
      <c r="P1002" s="26">
        <v>22.255460158946224</v>
      </c>
      <c r="Q1002" s="26">
        <v>53.708830933494148</v>
      </c>
      <c r="R1002" s="26">
        <v>0</v>
      </c>
      <c r="S1002" s="26">
        <v>0</v>
      </c>
      <c r="T1002" s="26">
        <v>0</v>
      </c>
      <c r="U1002" s="26">
        <v>0</v>
      </c>
      <c r="V1002" s="26">
        <v>4986.5301674536058</v>
      </c>
      <c r="W1002" s="26">
        <v>0</v>
      </c>
      <c r="X1002" s="26">
        <v>517.28966869407839</v>
      </c>
      <c r="Y1002" s="26">
        <v>363641</v>
      </c>
      <c r="Z1002" s="26">
        <v>1993</v>
      </c>
      <c r="AA1002" s="26" t="b">
        <v>0</v>
      </c>
      <c r="AB1002" s="27" t="s">
        <v>77</v>
      </c>
      <c r="AC1002" s="16">
        <f t="shared" si="47"/>
        <v>4701164.351429183</v>
      </c>
      <c r="AD1002" s="16">
        <f t="shared" si="46"/>
        <v>1939.6301688549647</v>
      </c>
      <c r="AE1002" s="16" t="str">
        <f>VLOOKUP(AB1002,aircraft!A:B,2,FALSE)</f>
        <v>Passenger</v>
      </c>
      <c r="AF1002" s="16">
        <f t="shared" si="48"/>
        <v>15.222250595482175</v>
      </c>
    </row>
    <row r="1003" spans="1:32" x14ac:dyDescent="0.25">
      <c r="A1003" s="26">
        <v>97833.337357860801</v>
      </c>
      <c r="B1003" s="26">
        <v>44360.790756691174</v>
      </c>
      <c r="C1003" s="26">
        <v>46126.244219317276</v>
      </c>
      <c r="D1003" s="26">
        <v>40477.749613342705</v>
      </c>
      <c r="E1003" s="26">
        <v>88258.425763758714</v>
      </c>
      <c r="F1003" s="26">
        <v>0</v>
      </c>
      <c r="G1003" s="26">
        <v>0</v>
      </c>
      <c r="H1003" s="26">
        <v>0</v>
      </c>
      <c r="I1003" s="26">
        <v>0</v>
      </c>
      <c r="J1003" s="26">
        <v>1133920.8943540431</v>
      </c>
      <c r="K1003" s="26">
        <v>0</v>
      </c>
      <c r="L1003" s="26">
        <v>59064.076257456691</v>
      </c>
      <c r="M1003" s="26">
        <v>3162.7664419345215</v>
      </c>
      <c r="N1003" s="26">
        <v>1427.6163415807064</v>
      </c>
      <c r="O1003" s="26">
        <v>4.5183192947318638</v>
      </c>
      <c r="P1003" s="26">
        <v>4.0549615170626963</v>
      </c>
      <c r="Q1003" s="26">
        <v>20.122963921881038</v>
      </c>
      <c r="R1003" s="26">
        <v>0</v>
      </c>
      <c r="S1003" s="26">
        <v>0</v>
      </c>
      <c r="T1003" s="26">
        <v>0</v>
      </c>
      <c r="U1003" s="26">
        <v>0</v>
      </c>
      <c r="V1003" s="26">
        <v>1078.5167049105733</v>
      </c>
      <c r="W1003" s="26">
        <v>0</v>
      </c>
      <c r="X1003" s="26">
        <v>16.537941793799767</v>
      </c>
      <c r="Y1003" s="26">
        <v>104111</v>
      </c>
      <c r="Z1003" s="26">
        <v>1993</v>
      </c>
      <c r="AA1003" s="26" t="b">
        <v>0</v>
      </c>
      <c r="AB1003" s="27" t="s">
        <v>199</v>
      </c>
      <c r="AC1003" s="16">
        <f t="shared" si="47"/>
        <v>1510041.5183224706</v>
      </c>
      <c r="AD1003" s="16">
        <f t="shared" si="46"/>
        <v>4635.6169700427035</v>
      </c>
      <c r="AE1003" s="16" t="str">
        <f>VLOOKUP(AB1003,aircraft!A:B,2,FALSE)</f>
        <v>Passenger</v>
      </c>
      <c r="AF1003" s="16">
        <f t="shared" si="48"/>
        <v>16.258870565756816</v>
      </c>
    </row>
    <row r="1004" spans="1:32" x14ac:dyDescent="0.25">
      <c r="A1004" s="26">
        <v>4569940.5139890769</v>
      </c>
      <c r="B1004" s="26">
        <v>2723310.6993933073</v>
      </c>
      <c r="C1004" s="26">
        <v>2156774.8992496021</v>
      </c>
      <c r="D1004" s="26">
        <v>2193319.4017009865</v>
      </c>
      <c r="E1004" s="26">
        <v>4026887.5295587205</v>
      </c>
      <c r="F1004" s="26">
        <v>0</v>
      </c>
      <c r="G1004" s="26">
        <v>0</v>
      </c>
      <c r="H1004" s="26">
        <v>0</v>
      </c>
      <c r="I1004" s="26">
        <v>0</v>
      </c>
      <c r="J1004" s="26">
        <v>144760094.12045377</v>
      </c>
      <c r="K1004" s="26">
        <v>0</v>
      </c>
      <c r="L1004" s="26">
        <v>1747817.653928102</v>
      </c>
      <c r="M1004" s="26">
        <v>2877.3334830753461</v>
      </c>
      <c r="N1004" s="26">
        <v>1697.6376383156296</v>
      </c>
      <c r="O1004" s="26">
        <v>115.34458587557731</v>
      </c>
      <c r="P1004" s="26">
        <v>115.45571706709416</v>
      </c>
      <c r="Q1004" s="26">
        <v>252.95636253651509</v>
      </c>
      <c r="R1004" s="26">
        <v>0</v>
      </c>
      <c r="S1004" s="26">
        <v>0</v>
      </c>
      <c r="T1004" s="26">
        <v>0</v>
      </c>
      <c r="U1004" s="26">
        <v>0</v>
      </c>
      <c r="V1004" s="26">
        <v>142117.55610766049</v>
      </c>
      <c r="W1004" s="26">
        <v>0</v>
      </c>
      <c r="X1004" s="26">
        <v>751.5616167127065</v>
      </c>
      <c r="Y1004" s="26">
        <v>33483232</v>
      </c>
      <c r="Z1004" s="26">
        <v>1993</v>
      </c>
      <c r="AA1004" s="26" t="b">
        <v>0</v>
      </c>
      <c r="AB1004" s="27" t="s">
        <v>78</v>
      </c>
      <c r="AC1004" s="16">
        <f t="shared" si="47"/>
        <v>162178144.81827357</v>
      </c>
      <c r="AD1004" s="16">
        <f t="shared" si="46"/>
        <v>5810.2894035828695</v>
      </c>
      <c r="AE1004" s="16" t="str">
        <f>VLOOKUP(AB1004,aircraft!A:B,2,FALSE)</f>
        <v>Passenger</v>
      </c>
      <c r="AF1004" s="16">
        <f t="shared" si="48"/>
        <v>5.1660850754636076</v>
      </c>
    </row>
    <row r="1005" spans="1:32" x14ac:dyDescent="0.25">
      <c r="A1005" s="26">
        <v>370272.76280110562</v>
      </c>
      <c r="B1005" s="26">
        <v>193320.68044344592</v>
      </c>
      <c r="C1005" s="26">
        <v>185682.36156173449</v>
      </c>
      <c r="D1005" s="26">
        <v>157161.31562721127</v>
      </c>
      <c r="E1005" s="26">
        <v>377653.88091935305</v>
      </c>
      <c r="F1005" s="26">
        <v>0</v>
      </c>
      <c r="G1005" s="26">
        <v>0</v>
      </c>
      <c r="H1005" s="26">
        <v>0</v>
      </c>
      <c r="I1005" s="26">
        <v>0</v>
      </c>
      <c r="J1005" s="26">
        <v>11091245.410295945</v>
      </c>
      <c r="K1005" s="26">
        <v>0</v>
      </c>
      <c r="L1005" s="26">
        <v>225785.68053557636</v>
      </c>
      <c r="M1005" s="26">
        <v>587.89629195308839</v>
      </c>
      <c r="N1005" s="26">
        <v>304.09341693403547</v>
      </c>
      <c r="O1005" s="26">
        <v>9.3775161853186013</v>
      </c>
      <c r="P1005" s="26">
        <v>8.0027668276515467</v>
      </c>
      <c r="Q1005" s="26">
        <v>22.323031343779441</v>
      </c>
      <c r="R1005" s="26">
        <v>0</v>
      </c>
      <c r="S1005" s="26">
        <v>0</v>
      </c>
      <c r="T1005" s="26">
        <v>0</v>
      </c>
      <c r="U1005" s="26">
        <v>0</v>
      </c>
      <c r="V1005" s="26">
        <v>4657.1429465317869</v>
      </c>
      <c r="W1005" s="26">
        <v>0</v>
      </c>
      <c r="X1005" s="26">
        <v>97.087845927477318</v>
      </c>
      <c r="Y1005" s="26">
        <v>2020358</v>
      </c>
      <c r="Z1005" s="26">
        <v>1993</v>
      </c>
      <c r="AA1005" s="26" t="b">
        <v>0</v>
      </c>
      <c r="AB1005" s="27" t="s">
        <v>79</v>
      </c>
      <c r="AC1005" s="16">
        <f t="shared" si="47"/>
        <v>12601122.092184372</v>
      </c>
      <c r="AD1005" s="16">
        <f t="shared" si="46"/>
        <v>1028.7808691713508</v>
      </c>
      <c r="AE1005" s="16" t="str">
        <f>VLOOKUP(AB1005,aircraft!A:B,2,FALSE)</f>
        <v>Passenger</v>
      </c>
      <c r="AF1005" s="16">
        <f t="shared" si="48"/>
        <v>6.663372945143756</v>
      </c>
    </row>
    <row r="1006" spans="1:32" x14ac:dyDescent="0.25">
      <c r="A1006" s="26">
        <v>300822.52975650894</v>
      </c>
      <c r="B1006" s="26">
        <v>166537.52375138123</v>
      </c>
      <c r="C1006" s="26">
        <v>125601.08703482342</v>
      </c>
      <c r="D1006" s="26">
        <v>101332.48852410537</v>
      </c>
      <c r="E1006" s="26">
        <v>232650.07980719279</v>
      </c>
      <c r="F1006" s="26">
        <v>0</v>
      </c>
      <c r="G1006" s="26">
        <v>0</v>
      </c>
      <c r="H1006" s="26">
        <v>0</v>
      </c>
      <c r="I1006" s="26">
        <v>0</v>
      </c>
      <c r="J1006" s="26">
        <v>5652558.0181074142</v>
      </c>
      <c r="K1006" s="26">
        <v>0</v>
      </c>
      <c r="L1006" s="26">
        <v>155764.33063614534</v>
      </c>
      <c r="M1006" s="26">
        <v>498.04262017078014</v>
      </c>
      <c r="N1006" s="26">
        <v>274.09408265726722</v>
      </c>
      <c r="O1006" s="26">
        <v>17.523388645330076</v>
      </c>
      <c r="P1006" s="26">
        <v>14.149880145388678</v>
      </c>
      <c r="Q1006" s="26">
        <v>33.256361107156316</v>
      </c>
      <c r="R1006" s="26">
        <v>0</v>
      </c>
      <c r="S1006" s="26">
        <v>0</v>
      </c>
      <c r="T1006" s="26">
        <v>0</v>
      </c>
      <c r="U1006" s="26">
        <v>0</v>
      </c>
      <c r="V1006" s="26">
        <v>2108.8678319377937</v>
      </c>
      <c r="W1006" s="26">
        <v>0</v>
      </c>
      <c r="X1006" s="26">
        <v>66.9786644481905</v>
      </c>
      <c r="Y1006" s="26">
        <v>1062975</v>
      </c>
      <c r="Z1006" s="26">
        <v>1993</v>
      </c>
      <c r="AA1006" s="26" t="b">
        <v>0</v>
      </c>
      <c r="AB1006" s="27" t="s">
        <v>80</v>
      </c>
      <c r="AC1006" s="16">
        <f t="shared" si="47"/>
        <v>6735266.0576175712</v>
      </c>
      <c r="AD1006" s="16">
        <f t="shared" si="46"/>
        <v>904.04499717411295</v>
      </c>
      <c r="AE1006" s="16" t="str">
        <f>VLOOKUP(AB1006,aircraft!A:B,2,FALSE)</f>
        <v>Passenger</v>
      </c>
      <c r="AF1006" s="16">
        <f t="shared" si="48"/>
        <v>6.9598849706174652</v>
      </c>
    </row>
    <row r="1007" spans="1:32" x14ac:dyDescent="0.25">
      <c r="A1007" s="26">
        <v>1617078.4477870679</v>
      </c>
      <c r="B1007" s="26">
        <v>901786.16110125324</v>
      </c>
      <c r="C1007" s="26">
        <v>619179.90498163493</v>
      </c>
      <c r="D1007" s="26">
        <v>566361.85807122011</v>
      </c>
      <c r="E1007" s="26">
        <v>1368575.5758018666</v>
      </c>
      <c r="F1007" s="26">
        <v>0</v>
      </c>
      <c r="G1007" s="26">
        <v>0</v>
      </c>
      <c r="H1007" s="26">
        <v>0</v>
      </c>
      <c r="I1007" s="26">
        <v>0</v>
      </c>
      <c r="J1007" s="26">
        <v>20129698.435946427</v>
      </c>
      <c r="K1007" s="26">
        <v>0</v>
      </c>
      <c r="L1007" s="26">
        <v>782202.92609505984</v>
      </c>
      <c r="M1007" s="26">
        <v>1375.7031366514204</v>
      </c>
      <c r="N1007" s="26">
        <v>767.07894924458174</v>
      </c>
      <c r="O1007" s="26">
        <v>191.44020665958257</v>
      </c>
      <c r="P1007" s="26">
        <v>175.11119114444352</v>
      </c>
      <c r="Q1007" s="26">
        <v>424.64448026865517</v>
      </c>
      <c r="R1007" s="26">
        <v>0</v>
      </c>
      <c r="S1007" s="26">
        <v>0</v>
      </c>
      <c r="T1007" s="26">
        <v>0</v>
      </c>
      <c r="U1007" s="26">
        <v>0</v>
      </c>
      <c r="V1007" s="26">
        <v>6419.9325072576521</v>
      </c>
      <c r="W1007" s="26">
        <v>0</v>
      </c>
      <c r="X1007" s="26">
        <v>336.34726964349295</v>
      </c>
      <c r="Y1007" s="26">
        <v>3931666</v>
      </c>
      <c r="Z1007" s="26">
        <v>1993</v>
      </c>
      <c r="AA1007" s="26" t="b">
        <v>0</v>
      </c>
      <c r="AB1007" s="27" t="s">
        <v>145</v>
      </c>
      <c r="AC1007" s="16">
        <f t="shared" si="47"/>
        <v>25984883.309784532</v>
      </c>
      <c r="AD1007" s="16">
        <f t="shared" si="46"/>
        <v>3270.3252336121764</v>
      </c>
      <c r="AE1007" s="16" t="str">
        <f>VLOOKUP(AB1007,aircraft!A:B,2,FALSE)</f>
        <v>Passenger</v>
      </c>
      <c r="AF1007" s="16">
        <f t="shared" si="48"/>
        <v>7.452299456982252</v>
      </c>
    </row>
    <row r="1008" spans="1:32" x14ac:dyDescent="0.25">
      <c r="A1008" s="26">
        <v>343778.66995396971</v>
      </c>
      <c r="B1008" s="26">
        <v>190634.94975435897</v>
      </c>
      <c r="C1008" s="26">
        <v>151097.98982143108</v>
      </c>
      <c r="D1008" s="26">
        <v>121911.24443363491</v>
      </c>
      <c r="E1008" s="26">
        <v>292156.26199672424</v>
      </c>
      <c r="F1008" s="26">
        <v>0</v>
      </c>
      <c r="G1008" s="26">
        <v>0</v>
      </c>
      <c r="H1008" s="26">
        <v>0</v>
      </c>
      <c r="I1008" s="26">
        <v>0</v>
      </c>
      <c r="J1008" s="26">
        <v>4528092.7155078501</v>
      </c>
      <c r="K1008" s="26">
        <v>0</v>
      </c>
      <c r="L1008" s="26">
        <v>172051.00878988986</v>
      </c>
      <c r="M1008" s="26">
        <v>930.98337144057746</v>
      </c>
      <c r="N1008" s="26">
        <v>514.77173001940855</v>
      </c>
      <c r="O1008" s="26">
        <v>14.28330756998462</v>
      </c>
      <c r="P1008" s="26">
        <v>11.496636401698227</v>
      </c>
      <c r="Q1008" s="26">
        <v>28.311247366742567</v>
      </c>
      <c r="R1008" s="26">
        <v>0</v>
      </c>
      <c r="S1008" s="26">
        <v>0</v>
      </c>
      <c r="T1008" s="26">
        <v>0</v>
      </c>
      <c r="U1008" s="26">
        <v>0</v>
      </c>
      <c r="V1008" s="26">
        <v>1468.194222757139</v>
      </c>
      <c r="W1008" s="26">
        <v>0</v>
      </c>
      <c r="X1008" s="26">
        <v>73.981936292137263</v>
      </c>
      <c r="Y1008" s="26">
        <v>880581</v>
      </c>
      <c r="Z1008" s="26">
        <v>1993</v>
      </c>
      <c r="AA1008" s="26" t="b">
        <v>0</v>
      </c>
      <c r="AB1008" s="27" t="s">
        <v>81</v>
      </c>
      <c r="AC1008" s="16">
        <f t="shared" si="47"/>
        <v>5799722.8402578589</v>
      </c>
      <c r="AD1008" s="16">
        <f t="shared" si="46"/>
        <v>1573.8282290905486</v>
      </c>
      <c r="AE1008" s="16" t="str">
        <f>VLOOKUP(AB1008,aircraft!A:B,2,FALSE)</f>
        <v>Passenger (not used as freighter)</v>
      </c>
      <c r="AF1008" s="16">
        <f t="shared" si="48"/>
        <v>7.3690989368896034</v>
      </c>
    </row>
    <row r="1009" spans="1:32" x14ac:dyDescent="0.25">
      <c r="A1009" s="26">
        <v>1138.4929567935121</v>
      </c>
      <c r="B1009" s="26">
        <v>385.97002133413969</v>
      </c>
      <c r="C1009" s="26">
        <v>332.85933094845313</v>
      </c>
      <c r="D1009" s="26">
        <v>520.92334321511976</v>
      </c>
      <c r="E1009" s="26">
        <v>684.10533030662202</v>
      </c>
      <c r="F1009" s="26">
        <v>0</v>
      </c>
      <c r="G1009" s="26">
        <v>0</v>
      </c>
      <c r="H1009" s="26">
        <v>0</v>
      </c>
      <c r="I1009" s="26">
        <v>0</v>
      </c>
      <c r="J1009" s="26">
        <v>30883.970315089224</v>
      </c>
      <c r="K1009" s="26">
        <v>0</v>
      </c>
      <c r="L1009" s="26">
        <v>0</v>
      </c>
      <c r="M1009" s="26">
        <v>20.048861477401168</v>
      </c>
      <c r="N1009" s="26">
        <v>6.796932248006188</v>
      </c>
      <c r="O1009" s="26">
        <v>9.3200615154862138E-2</v>
      </c>
      <c r="P1009" s="26">
        <v>0.14585853999596932</v>
      </c>
      <c r="Q1009" s="26">
        <v>0.19154949760194978</v>
      </c>
      <c r="R1009" s="26">
        <v>0</v>
      </c>
      <c r="S1009" s="26">
        <v>0</v>
      </c>
      <c r="T1009" s="26">
        <v>0</v>
      </c>
      <c r="U1009" s="26">
        <v>0</v>
      </c>
      <c r="V1009" s="26">
        <v>12.555472360189306</v>
      </c>
      <c r="W1009" s="26">
        <v>0</v>
      </c>
      <c r="X1009" s="26">
        <v>0</v>
      </c>
      <c r="Y1009" s="26">
        <v>7673</v>
      </c>
      <c r="Z1009" s="26">
        <v>1993</v>
      </c>
      <c r="AA1009" s="26" t="b">
        <v>0</v>
      </c>
      <c r="AB1009" s="27" t="s">
        <v>147</v>
      </c>
      <c r="AC1009" s="16">
        <f t="shared" si="47"/>
        <v>33946.321297687071</v>
      </c>
      <c r="AD1009" s="16">
        <f t="shared" si="46"/>
        <v>27.276402378160139</v>
      </c>
      <c r="AE1009" s="16" t="str">
        <f>VLOOKUP(AB1009,aircraft!A:B,2,FALSE)</f>
        <v>Passenger (not used as freighter)</v>
      </c>
      <c r="AF1009" s="16">
        <f t="shared" si="48"/>
        <v>4.8133551135625439</v>
      </c>
    </row>
    <row r="1010" spans="1:32" x14ac:dyDescent="0.25">
      <c r="A1010" s="26">
        <v>2470.6568279716466</v>
      </c>
      <c r="B1010" s="26">
        <v>1361.6113766402934</v>
      </c>
      <c r="C1010" s="26">
        <v>937.59997507018625</v>
      </c>
      <c r="D1010" s="26">
        <v>1632.6211600281972</v>
      </c>
      <c r="E1010" s="26">
        <v>2432.1621451467358</v>
      </c>
      <c r="F1010" s="26">
        <v>0</v>
      </c>
      <c r="G1010" s="26">
        <v>0</v>
      </c>
      <c r="H1010" s="26">
        <v>0</v>
      </c>
      <c r="I1010" s="26">
        <v>0</v>
      </c>
      <c r="J1010" s="26">
        <v>131253.89736541509</v>
      </c>
      <c r="K1010" s="26">
        <v>0</v>
      </c>
      <c r="L1010" s="26">
        <v>1722.1629923766377</v>
      </c>
      <c r="M1010" s="26">
        <v>11.558483714513748</v>
      </c>
      <c r="N1010" s="26">
        <v>6.3678567886735422</v>
      </c>
      <c r="O1010" s="26">
        <v>5.4567541908490266E-2</v>
      </c>
      <c r="P1010" s="26">
        <v>9.4969700001066221E-2</v>
      </c>
      <c r="Q1010" s="26">
        <v>0.14449027199209213</v>
      </c>
      <c r="R1010" s="26">
        <v>0</v>
      </c>
      <c r="S1010" s="26">
        <v>0</v>
      </c>
      <c r="T1010" s="26">
        <v>0</v>
      </c>
      <c r="U1010" s="26">
        <v>0</v>
      </c>
      <c r="V1010" s="26">
        <v>188.32843726479214</v>
      </c>
      <c r="W1010" s="26">
        <v>0</v>
      </c>
      <c r="X1010" s="26">
        <v>0.84385987627282144</v>
      </c>
      <c r="Y1010" s="26">
        <v>49041</v>
      </c>
      <c r="Z1010" s="26">
        <v>1993</v>
      </c>
      <c r="AA1010" s="26" t="b">
        <v>0</v>
      </c>
      <c r="AB1010" s="27" t="s">
        <v>155</v>
      </c>
      <c r="AC1010" s="16">
        <f t="shared" si="47"/>
        <v>141810.71184264877</v>
      </c>
      <c r="AD1010" s="16">
        <f t="shared" si="46"/>
        <v>19.064227893361757</v>
      </c>
      <c r="AE1010" s="16" t="str">
        <f>VLOOKUP(AB1010,aircraft!A:B,2,FALSE)</f>
        <v>Passenger</v>
      </c>
      <c r="AF1010" s="16">
        <f t="shared" si="48"/>
        <v>2.9887628417546876</v>
      </c>
    </row>
    <row r="1011" spans="1:32" x14ac:dyDescent="0.25">
      <c r="A1011" s="26">
        <v>3.2537242400418886</v>
      </c>
      <c r="B1011" s="26">
        <v>1.6046412783667514</v>
      </c>
      <c r="C1011" s="26">
        <v>3.8198830210566519</v>
      </c>
      <c r="D1011" s="26">
        <v>12.278195424824952</v>
      </c>
      <c r="E1011" s="26">
        <v>16.370927233099938</v>
      </c>
      <c r="F1011" s="26">
        <v>0</v>
      </c>
      <c r="G1011" s="26">
        <v>0</v>
      </c>
      <c r="H1011" s="26">
        <v>0</v>
      </c>
      <c r="I1011" s="26">
        <v>0</v>
      </c>
      <c r="J1011" s="26">
        <v>173.26169858694078</v>
      </c>
      <c r="K1011" s="26">
        <v>0</v>
      </c>
      <c r="L1011" s="26">
        <v>0</v>
      </c>
      <c r="M1011" s="26">
        <v>0.22151354814712015</v>
      </c>
      <c r="N1011" s="26">
        <v>0.10924397916086882</v>
      </c>
      <c r="O1011" s="26">
        <v>4.7213754337205815E-2</v>
      </c>
      <c r="P1011" s="26">
        <v>0.15175849608387582</v>
      </c>
      <c r="Q1011" s="26">
        <v>0.20234466144516777</v>
      </c>
      <c r="R1011" s="26">
        <v>0</v>
      </c>
      <c r="S1011" s="26">
        <v>0</v>
      </c>
      <c r="T1011" s="26">
        <v>0</v>
      </c>
      <c r="U1011" s="26">
        <v>0</v>
      </c>
      <c r="V1011" s="26">
        <v>0.14858838637432198</v>
      </c>
      <c r="W1011" s="26">
        <v>0</v>
      </c>
      <c r="X1011" s="26">
        <v>0</v>
      </c>
      <c r="Y1011" s="26">
        <v>501</v>
      </c>
      <c r="Z1011" s="26">
        <v>1993</v>
      </c>
      <c r="AA1011" s="26" t="b">
        <v>0</v>
      </c>
      <c r="AB1011" s="27" t="s">
        <v>84</v>
      </c>
      <c r="AC1011" s="16">
        <f t="shared" si="47"/>
        <v>210.58906978433095</v>
      </c>
      <c r="AD1011" s="16">
        <f t="shared" si="46"/>
        <v>0.73207443917423842</v>
      </c>
      <c r="AE1011" s="16" t="str">
        <f>VLOOKUP(AB1011,aircraft!A:B,2,FALSE)</f>
        <v>Passenger</v>
      </c>
      <c r="AF1011" s="16">
        <f t="shared" si="48"/>
        <v>0.50688541267426079</v>
      </c>
    </row>
    <row r="1012" spans="1:32" x14ac:dyDescent="0.25">
      <c r="A1012" s="26">
        <v>4.1663578105692434</v>
      </c>
      <c r="B1012" s="26">
        <v>2.1020439994144411</v>
      </c>
      <c r="C1012" s="26">
        <v>1.3954201076601818</v>
      </c>
      <c r="D1012" s="26">
        <v>3.945343507492391</v>
      </c>
      <c r="E1012" s="26">
        <v>5.2742422119397663</v>
      </c>
      <c r="F1012" s="26">
        <v>0</v>
      </c>
      <c r="G1012" s="26">
        <v>0</v>
      </c>
      <c r="H1012" s="26">
        <v>0</v>
      </c>
      <c r="I1012" s="26">
        <v>0</v>
      </c>
      <c r="J1012" s="26">
        <v>3713.6295719504355</v>
      </c>
      <c r="K1012" s="26">
        <v>0</v>
      </c>
      <c r="L1012" s="26">
        <v>0</v>
      </c>
      <c r="M1012" s="26">
        <v>0.57604059757277692</v>
      </c>
      <c r="N1012" s="26">
        <v>0.29062858654992146</v>
      </c>
      <c r="O1012" s="26">
        <v>1.2796003003143781E-2</v>
      </c>
      <c r="P1012" s="26">
        <v>3.6178801705070936E-2</v>
      </c>
      <c r="Q1012" s="26">
        <v>4.8364803411392571E-2</v>
      </c>
      <c r="R1012" s="26">
        <v>0</v>
      </c>
      <c r="S1012" s="26">
        <v>0</v>
      </c>
      <c r="T1012" s="26">
        <v>0</v>
      </c>
      <c r="U1012" s="26">
        <v>0</v>
      </c>
      <c r="V1012" s="26">
        <v>4.3891213788039742</v>
      </c>
      <c r="W1012" s="26">
        <v>0</v>
      </c>
      <c r="X1012" s="26">
        <v>0</v>
      </c>
      <c r="Y1012" s="26">
        <v>10780</v>
      </c>
      <c r="Z1012" s="26">
        <v>1993</v>
      </c>
      <c r="AA1012" s="26" t="b">
        <v>0</v>
      </c>
      <c r="AB1012" s="27" t="s">
        <v>85</v>
      </c>
      <c r="AC1012" s="16">
        <f t="shared" si="47"/>
        <v>3730.5129795875114</v>
      </c>
      <c r="AD1012" s="16">
        <f t="shared" si="46"/>
        <v>0.96400879224230562</v>
      </c>
      <c r="AE1012" s="16" t="str">
        <f>VLOOKUP(AB1012,aircraft!A:B,2,FALSE)</f>
        <v>Passenger</v>
      </c>
      <c r="AF1012" s="16">
        <f t="shared" si="48"/>
        <v>0.34708291148967702</v>
      </c>
    </row>
    <row r="1013" spans="1:32" x14ac:dyDescent="0.25">
      <c r="A1013" s="26">
        <v>0.88387988489959446</v>
      </c>
      <c r="B1013" s="26">
        <v>0</v>
      </c>
      <c r="C1013" s="26">
        <v>1.6901467119821985</v>
      </c>
      <c r="D1013" s="26">
        <v>6.1390977124124761</v>
      </c>
      <c r="E1013" s="26">
        <v>8.1854636165499688</v>
      </c>
      <c r="F1013" s="26">
        <v>0</v>
      </c>
      <c r="G1013" s="26">
        <v>0</v>
      </c>
      <c r="H1013" s="26">
        <v>0</v>
      </c>
      <c r="I1013" s="26">
        <v>0</v>
      </c>
      <c r="J1013" s="26">
        <v>180.56000460863112</v>
      </c>
      <c r="K1013" s="26">
        <v>0</v>
      </c>
      <c r="L1013" s="26">
        <v>0</v>
      </c>
      <c r="M1013" s="26">
        <v>6.017454307604652E-2</v>
      </c>
      <c r="N1013" s="26">
        <v>0</v>
      </c>
      <c r="O1013" s="26">
        <v>2.0890213447240586E-2</v>
      </c>
      <c r="P1013" s="26">
        <v>7.5879248041937908E-2</v>
      </c>
      <c r="Q1013" s="26">
        <v>0.10117233072258389</v>
      </c>
      <c r="R1013" s="26">
        <v>0</v>
      </c>
      <c r="S1013" s="26">
        <v>0</v>
      </c>
      <c r="T1013" s="26">
        <v>0</v>
      </c>
      <c r="U1013" s="26">
        <v>0</v>
      </c>
      <c r="V1013" s="26">
        <v>0.20955786268401425</v>
      </c>
      <c r="W1013" s="26">
        <v>0</v>
      </c>
      <c r="X1013" s="26">
        <v>0</v>
      </c>
      <c r="Y1013" s="26">
        <v>524</v>
      </c>
      <c r="Z1013" s="26">
        <v>1993</v>
      </c>
      <c r="AA1013" s="26" t="b">
        <v>0</v>
      </c>
      <c r="AB1013" s="27" t="s">
        <v>86</v>
      </c>
      <c r="AC1013" s="16">
        <f t="shared" si="47"/>
        <v>197.45859253447537</v>
      </c>
      <c r="AD1013" s="16">
        <f t="shared" si="46"/>
        <v>0.25811633528780886</v>
      </c>
      <c r="AE1013" s="16" t="str">
        <f>VLOOKUP(AB1013,aircraft!A:B,2,FALSE)</f>
        <v>Passenger</v>
      </c>
      <c r="AF1013" s="16">
        <f t="shared" si="48"/>
        <v>0.4877897856596104</v>
      </c>
    </row>
    <row r="1014" spans="1:32" x14ac:dyDescent="0.25">
      <c r="A1014" s="26">
        <v>9.2931303071178704</v>
      </c>
      <c r="B1014" s="26">
        <v>0</v>
      </c>
      <c r="C1014" s="26">
        <v>18.98260039165616</v>
      </c>
      <c r="D1014" s="26">
        <v>61.015501258894794</v>
      </c>
      <c r="E1014" s="26">
        <v>81.354001678526402</v>
      </c>
      <c r="F1014" s="26">
        <v>0</v>
      </c>
      <c r="G1014" s="26">
        <v>0</v>
      </c>
      <c r="H1014" s="26">
        <v>0</v>
      </c>
      <c r="I1014" s="26">
        <v>0</v>
      </c>
      <c r="J1014" s="26">
        <v>5930.6647063493729</v>
      </c>
      <c r="K1014" s="26">
        <v>0</v>
      </c>
      <c r="L1014" s="26">
        <v>0</v>
      </c>
      <c r="M1014" s="26">
        <v>0.45722203066335393</v>
      </c>
      <c r="N1014" s="26">
        <v>0</v>
      </c>
      <c r="O1014" s="26">
        <v>0.18982599967361977</v>
      </c>
      <c r="P1014" s="26">
        <v>0.61015499895092062</v>
      </c>
      <c r="Q1014" s="26">
        <v>0.81353999860122761</v>
      </c>
      <c r="R1014" s="26">
        <v>0</v>
      </c>
      <c r="S1014" s="26">
        <v>0</v>
      </c>
      <c r="T1014" s="26">
        <v>0</v>
      </c>
      <c r="U1014" s="26">
        <v>0</v>
      </c>
      <c r="V1014" s="26">
        <v>7.2790293337347975</v>
      </c>
      <c r="W1014" s="26">
        <v>0</v>
      </c>
      <c r="X1014" s="26">
        <v>0</v>
      </c>
      <c r="Y1014" s="26">
        <v>17225</v>
      </c>
      <c r="Z1014" s="26">
        <v>1993</v>
      </c>
      <c r="AA1014" s="26" t="b">
        <v>0</v>
      </c>
      <c r="AB1014" s="27" t="s">
        <v>87</v>
      </c>
      <c r="AC1014" s="16">
        <f t="shared" si="47"/>
        <v>6101.3099399855682</v>
      </c>
      <c r="AD1014" s="16">
        <f t="shared" si="46"/>
        <v>2.0707430278891219</v>
      </c>
      <c r="AE1014" s="16" t="str">
        <f>VLOOKUP(AB1014,aircraft!A:B,2,FALSE)</f>
        <v>Passenger</v>
      </c>
      <c r="AF1014" s="16">
        <f t="shared" si="48"/>
        <v>0.35456072182614984</v>
      </c>
    </row>
    <row r="1015" spans="1:32" x14ac:dyDescent="0.25">
      <c r="A1015" s="26">
        <v>1.016788898994216</v>
      </c>
      <c r="B1015" s="26">
        <v>0.50145043597492922</v>
      </c>
      <c r="C1015" s="26">
        <v>1.5186080313324928</v>
      </c>
      <c r="D1015" s="26">
        <v>4.881240100711584</v>
      </c>
      <c r="E1015" s="26">
        <v>6.508320134282112</v>
      </c>
      <c r="F1015" s="26">
        <v>0</v>
      </c>
      <c r="G1015" s="26">
        <v>0</v>
      </c>
      <c r="H1015" s="26">
        <v>0</v>
      </c>
      <c r="I1015" s="26">
        <v>0</v>
      </c>
      <c r="J1015" s="26">
        <v>668.49329626321787</v>
      </c>
      <c r="K1015" s="26">
        <v>0</v>
      </c>
      <c r="L1015" s="26">
        <v>0</v>
      </c>
      <c r="M1015" s="26">
        <v>5.0026015969883965E-2</v>
      </c>
      <c r="N1015" s="26">
        <v>2.4671362505040279E-2</v>
      </c>
      <c r="O1015" s="26">
        <v>1.5186079973889582E-2</v>
      </c>
      <c r="P1015" s="26">
        <v>4.8812399916073654E-2</v>
      </c>
      <c r="Q1015" s="26">
        <v>6.5083199888098214E-2</v>
      </c>
      <c r="R1015" s="26">
        <v>0</v>
      </c>
      <c r="S1015" s="26">
        <v>0</v>
      </c>
      <c r="T1015" s="26">
        <v>0</v>
      </c>
      <c r="U1015" s="26">
        <v>0</v>
      </c>
      <c r="V1015" s="26">
        <v>0.86175186503780421</v>
      </c>
      <c r="W1015" s="26">
        <v>0</v>
      </c>
      <c r="X1015" s="26">
        <v>0</v>
      </c>
      <c r="Y1015" s="26">
        <v>1943</v>
      </c>
      <c r="Z1015" s="26">
        <v>1993</v>
      </c>
      <c r="AA1015" s="26" t="b">
        <v>0</v>
      </c>
      <c r="AB1015" s="27" t="s">
        <v>88</v>
      </c>
      <c r="AC1015" s="16">
        <f t="shared" si="47"/>
        <v>682.91970386451317</v>
      </c>
      <c r="AD1015" s="16">
        <f t="shared" si="46"/>
        <v>0.2037790582529857</v>
      </c>
      <c r="AE1015" s="16" t="str">
        <f>VLOOKUP(AB1015,aircraft!A:B,2,FALSE)</f>
        <v>Passenger</v>
      </c>
      <c r="AF1015" s="16">
        <f t="shared" si="48"/>
        <v>0.35466300613412965</v>
      </c>
    </row>
    <row r="1016" spans="1:32" x14ac:dyDescent="0.25">
      <c r="A1016" s="26">
        <v>1400.3579333312789</v>
      </c>
      <c r="B1016" s="26">
        <v>730.42287226203132</v>
      </c>
      <c r="C1016" s="26">
        <v>510.01866257286025</v>
      </c>
      <c r="D1016" s="26">
        <v>1639.3457011270523</v>
      </c>
      <c r="E1016" s="26">
        <v>2185.7942681694012</v>
      </c>
      <c r="F1016" s="26">
        <v>0</v>
      </c>
      <c r="G1016" s="26">
        <v>0</v>
      </c>
      <c r="H1016" s="26">
        <v>0</v>
      </c>
      <c r="I1016" s="26">
        <v>0</v>
      </c>
      <c r="J1016" s="26">
        <v>131604.61165038348</v>
      </c>
      <c r="K1016" s="26">
        <v>0</v>
      </c>
      <c r="L1016" s="26">
        <v>1965.8981780525937</v>
      </c>
      <c r="M1016" s="26">
        <v>70.7180780955307</v>
      </c>
      <c r="N1016" s="26">
        <v>36.886356333562162</v>
      </c>
      <c r="O1016" s="26">
        <v>5.1001864968870589E-3</v>
      </c>
      <c r="P1016" s="26">
        <v>1.6393456597136969E-2</v>
      </c>
      <c r="Q1016" s="26">
        <v>2.1857942129515945E-2</v>
      </c>
      <c r="R1016" s="26">
        <v>0</v>
      </c>
      <c r="S1016" s="26">
        <v>0</v>
      </c>
      <c r="T1016" s="26">
        <v>0</v>
      </c>
      <c r="U1016" s="26">
        <v>0</v>
      </c>
      <c r="V1016" s="26">
        <v>219.75200459042804</v>
      </c>
      <c r="W1016" s="26">
        <v>0</v>
      </c>
      <c r="X1016" s="26">
        <v>1.120561911726514</v>
      </c>
      <c r="Y1016" s="26">
        <v>48179</v>
      </c>
      <c r="Z1016" s="26">
        <v>1993</v>
      </c>
      <c r="AA1016" s="26" t="b">
        <v>0</v>
      </c>
      <c r="AB1016" s="27" t="s">
        <v>89</v>
      </c>
      <c r="AC1016" s="16">
        <f t="shared" si="47"/>
        <v>140036.4492658987</v>
      </c>
      <c r="AD1016" s="16">
        <f t="shared" si="46"/>
        <v>108.76834792604292</v>
      </c>
      <c r="AE1016" s="16" t="str">
        <f>VLOOKUP(AB1016,aircraft!A:B,2,FALSE)</f>
        <v>Passenger</v>
      </c>
      <c r="AF1016" s="16">
        <f t="shared" si="48"/>
        <v>2.9925364023024104</v>
      </c>
    </row>
    <row r="1017" spans="1:32" x14ac:dyDescent="0.25">
      <c r="A1017" s="26">
        <v>1249.9258034177499</v>
      </c>
      <c r="B1017" s="26">
        <v>723.0242234112369</v>
      </c>
      <c r="C1017" s="26">
        <v>515.48028684067742</v>
      </c>
      <c r="D1017" s="26">
        <v>1656.9009219878917</v>
      </c>
      <c r="E1017" s="26">
        <v>2209.2012293171888</v>
      </c>
      <c r="F1017" s="26">
        <v>0</v>
      </c>
      <c r="G1017" s="26">
        <v>0</v>
      </c>
      <c r="H1017" s="26">
        <v>0</v>
      </c>
      <c r="I1017" s="26">
        <v>0</v>
      </c>
      <c r="J1017" s="26">
        <v>101271.222186327</v>
      </c>
      <c r="K1017" s="26">
        <v>0</v>
      </c>
      <c r="L1017" s="26">
        <v>1739.1097473876944</v>
      </c>
      <c r="M1017" s="26">
        <v>55.222436993713963</v>
      </c>
      <c r="N1017" s="26">
        <v>31.943623783972331</v>
      </c>
      <c r="O1017" s="26">
        <v>4.2970773660737344E-2</v>
      </c>
      <c r="P1017" s="26">
        <v>0.13812034390951294</v>
      </c>
      <c r="Q1017" s="26">
        <v>0.18416045854601731</v>
      </c>
      <c r="R1017" s="26">
        <v>0</v>
      </c>
      <c r="S1017" s="26">
        <v>0</v>
      </c>
      <c r="T1017" s="26">
        <v>0</v>
      </c>
      <c r="U1017" s="26">
        <v>0</v>
      </c>
      <c r="V1017" s="26">
        <v>178.26465002135379</v>
      </c>
      <c r="W1017" s="26">
        <v>0</v>
      </c>
      <c r="X1017" s="26">
        <v>0.99129251198829593</v>
      </c>
      <c r="Y1017" s="26">
        <v>36780</v>
      </c>
      <c r="Z1017" s="26">
        <v>1993</v>
      </c>
      <c r="AA1017" s="26" t="b">
        <v>0</v>
      </c>
      <c r="AB1017" s="27" t="s">
        <v>90</v>
      </c>
      <c r="AC1017" s="16">
        <f t="shared" si="47"/>
        <v>109364.86439868945</v>
      </c>
      <c r="AD1017" s="16">
        <f t="shared" si="46"/>
        <v>88.522604865790854</v>
      </c>
      <c r="AE1017" s="16" t="str">
        <f>VLOOKUP(AB1017,aircraft!A:B,2,FALSE)</f>
        <v>Passenger</v>
      </c>
      <c r="AF1017" s="16">
        <f t="shared" si="48"/>
        <v>3.1127848040339088</v>
      </c>
    </row>
    <row r="1018" spans="1:32" x14ac:dyDescent="0.25">
      <c r="A1018" s="26">
        <v>234.50285839359998</v>
      </c>
      <c r="B1018" s="26">
        <v>158.78975950619551</v>
      </c>
      <c r="C1018" s="26">
        <v>125.58113605737687</v>
      </c>
      <c r="D1018" s="26">
        <v>403.65365161299695</v>
      </c>
      <c r="E1018" s="26">
        <v>538.2048688173295</v>
      </c>
      <c r="F1018" s="26">
        <v>0</v>
      </c>
      <c r="G1018" s="26">
        <v>0</v>
      </c>
      <c r="H1018" s="26">
        <v>0</v>
      </c>
      <c r="I1018" s="26">
        <v>0</v>
      </c>
      <c r="J1018" s="26">
        <v>20450.54186774492</v>
      </c>
      <c r="K1018" s="26">
        <v>0</v>
      </c>
      <c r="L1018" s="26">
        <v>351.02997149642033</v>
      </c>
      <c r="M1018" s="26">
        <v>22.719967420453099</v>
      </c>
      <c r="N1018" s="26">
        <v>15.384452826698706</v>
      </c>
      <c r="O1018" s="26">
        <v>0</v>
      </c>
      <c r="P1018" s="26">
        <v>0</v>
      </c>
      <c r="Q1018" s="26">
        <v>0</v>
      </c>
      <c r="R1018" s="26">
        <v>0</v>
      </c>
      <c r="S1018" s="26">
        <v>0</v>
      </c>
      <c r="T1018" s="26">
        <v>0</v>
      </c>
      <c r="U1018" s="26">
        <v>0</v>
      </c>
      <c r="V1018" s="26">
        <v>35.509362324050159</v>
      </c>
      <c r="W1018" s="26">
        <v>0</v>
      </c>
      <c r="X1018" s="26">
        <v>0.20008707486721591</v>
      </c>
      <c r="Y1018" s="26">
        <v>7443</v>
      </c>
      <c r="Z1018" s="26">
        <v>1993</v>
      </c>
      <c r="AA1018" s="26" t="b">
        <v>0</v>
      </c>
      <c r="AB1018" s="27" t="s">
        <v>91</v>
      </c>
      <c r="AC1018" s="16">
        <f t="shared" si="47"/>
        <v>22262.304113628838</v>
      </c>
      <c r="AD1018" s="16">
        <f t="shared" si="46"/>
        <v>38.30450732201902</v>
      </c>
      <c r="AE1018" s="16" t="str">
        <f>VLOOKUP(AB1018,aircraft!A:B,2,FALSE)</f>
        <v>Passenger</v>
      </c>
      <c r="AF1018" s="16">
        <f t="shared" si="48"/>
        <v>3.1014661001504678</v>
      </c>
    </row>
    <row r="1019" spans="1:32" x14ac:dyDescent="0.25">
      <c r="A1019" s="26">
        <v>786.04183719503783</v>
      </c>
      <c r="B1019" s="26">
        <v>481.66649668466277</v>
      </c>
      <c r="C1019" s="26">
        <v>433.24896883535382</v>
      </c>
      <c r="D1019" s="26">
        <v>1392.5859712564941</v>
      </c>
      <c r="E1019" s="26">
        <v>1856.7812950086588</v>
      </c>
      <c r="F1019" s="26">
        <v>0</v>
      </c>
      <c r="G1019" s="26">
        <v>0</v>
      </c>
      <c r="H1019" s="26">
        <v>0</v>
      </c>
      <c r="I1019" s="26">
        <v>0</v>
      </c>
      <c r="J1019" s="26">
        <v>55879.271990454188</v>
      </c>
      <c r="K1019" s="26">
        <v>0</v>
      </c>
      <c r="L1019" s="26">
        <v>1136.8671339155044</v>
      </c>
      <c r="M1019" s="26">
        <v>8.6595215501857776</v>
      </c>
      <c r="N1019" s="26">
        <v>5.3063351219667769</v>
      </c>
      <c r="O1019" s="26">
        <v>2.6255538208151442E-2</v>
      </c>
      <c r="P1019" s="26">
        <v>8.4392801383343888E-2</v>
      </c>
      <c r="Q1019" s="26">
        <v>0.11252373517779186</v>
      </c>
      <c r="R1019" s="26">
        <v>0</v>
      </c>
      <c r="S1019" s="26">
        <v>0</v>
      </c>
      <c r="T1019" s="26">
        <v>0</v>
      </c>
      <c r="U1019" s="26">
        <v>0</v>
      </c>
      <c r="V1019" s="26">
        <v>106.31528201618465</v>
      </c>
      <c r="W1019" s="26">
        <v>0</v>
      </c>
      <c r="X1019" s="26">
        <v>0.64801423755392462</v>
      </c>
      <c r="Y1019" s="26">
        <v>20039</v>
      </c>
      <c r="Z1019" s="26">
        <v>1993</v>
      </c>
      <c r="AA1019" s="26" t="b">
        <v>0</v>
      </c>
      <c r="AB1019" s="27" t="s">
        <v>92</v>
      </c>
      <c r="AC1019" s="16">
        <f t="shared" si="47"/>
        <v>61966.463693349899</v>
      </c>
      <c r="AD1019" s="16">
        <f t="shared" si="46"/>
        <v>14.837042984475765</v>
      </c>
      <c r="AE1019" s="16" t="str">
        <f>VLOOKUP(AB1019,aircraft!A:B,2,FALSE)</f>
        <v>Passenger</v>
      </c>
      <c r="AF1019" s="16">
        <f t="shared" si="48"/>
        <v>3.2172509420503204</v>
      </c>
    </row>
    <row r="1020" spans="1:32" x14ac:dyDescent="0.25">
      <c r="A1020" s="26">
        <v>3347.2977976705611</v>
      </c>
      <c r="B1020" s="26">
        <v>234.05676576480073</v>
      </c>
      <c r="C1020" s="26">
        <v>3032.0197554810047</v>
      </c>
      <c r="D1020" s="26">
        <v>5326.4559702161168</v>
      </c>
      <c r="E1020" s="26">
        <v>5630.7408710324762</v>
      </c>
      <c r="F1020" s="26">
        <v>0</v>
      </c>
      <c r="G1020" s="26">
        <v>0</v>
      </c>
      <c r="H1020" s="26">
        <v>0</v>
      </c>
      <c r="I1020" s="26">
        <v>0</v>
      </c>
      <c r="J1020" s="26">
        <v>128018.77776015758</v>
      </c>
      <c r="K1020" s="26">
        <v>0</v>
      </c>
      <c r="L1020" s="26">
        <v>0</v>
      </c>
      <c r="M1020" s="26">
        <v>5.2041890773587296</v>
      </c>
      <c r="N1020" s="26">
        <v>0.58748248681294579</v>
      </c>
      <c r="O1020" s="26">
        <v>4.5790088267442013E-2</v>
      </c>
      <c r="P1020" s="26">
        <v>7.9343770854897355E-2</v>
      </c>
      <c r="Q1020" s="26">
        <v>0.11538367867178476</v>
      </c>
      <c r="R1020" s="26">
        <v>0</v>
      </c>
      <c r="S1020" s="26">
        <v>0</v>
      </c>
      <c r="T1020" s="26">
        <v>0</v>
      </c>
      <c r="U1020" s="26">
        <v>0</v>
      </c>
      <c r="V1020" s="26">
        <v>8.1430530197413091</v>
      </c>
      <c r="W1020" s="26">
        <v>0</v>
      </c>
      <c r="X1020" s="26">
        <v>0</v>
      </c>
      <c r="Y1020" s="26">
        <v>81114</v>
      </c>
      <c r="Z1020" s="26">
        <v>1993</v>
      </c>
      <c r="AA1020" s="26" t="b">
        <v>0</v>
      </c>
      <c r="AB1020" s="27" t="s">
        <v>156</v>
      </c>
      <c r="AC1020" s="16">
        <f t="shared" si="47"/>
        <v>145589.34892032255</v>
      </c>
      <c r="AD1020" s="16">
        <f t="shared" si="46"/>
        <v>6.0321891019657992</v>
      </c>
      <c r="AE1020" s="16" t="str">
        <f>VLOOKUP(AB1020,aircraft!A:B,2,FALSE)</f>
        <v>Passenger</v>
      </c>
      <c r="AF1020" s="16">
        <f t="shared" si="48"/>
        <v>1.9872234868942285</v>
      </c>
    </row>
    <row r="1021" spans="1:32" x14ac:dyDescent="0.25">
      <c r="A1021" s="26">
        <v>1073.8257952094159</v>
      </c>
      <c r="B1021" s="26">
        <v>577.66639396672531</v>
      </c>
      <c r="C1021" s="26">
        <v>540.16317634031009</v>
      </c>
      <c r="D1021" s="26">
        <v>880.03122668713331</v>
      </c>
      <c r="E1021" s="26">
        <v>1408.0499626994133</v>
      </c>
      <c r="F1021" s="26">
        <v>0</v>
      </c>
      <c r="G1021" s="26">
        <v>0</v>
      </c>
      <c r="H1021" s="26">
        <v>0</v>
      </c>
      <c r="I1021" s="26">
        <v>0</v>
      </c>
      <c r="J1021" s="26">
        <v>62666.118199920646</v>
      </c>
      <c r="K1021" s="26">
        <v>0</v>
      </c>
      <c r="L1021" s="26">
        <v>1063.1415717484051</v>
      </c>
      <c r="M1021" s="26">
        <v>9.7073850997261619</v>
      </c>
      <c r="N1021" s="26">
        <v>5.2221041535992727</v>
      </c>
      <c r="O1021" s="26">
        <v>3.3490116480088143E-2</v>
      </c>
      <c r="P1021" s="26">
        <v>5.4561935316558806E-2</v>
      </c>
      <c r="Q1021" s="26">
        <v>8.7299096506494117E-2</v>
      </c>
      <c r="R1021" s="26">
        <v>0</v>
      </c>
      <c r="S1021" s="26">
        <v>0</v>
      </c>
      <c r="T1021" s="26">
        <v>0</v>
      </c>
      <c r="U1021" s="26">
        <v>0</v>
      </c>
      <c r="V1021" s="26">
        <v>99.575597278326725</v>
      </c>
      <c r="W1021" s="26">
        <v>0</v>
      </c>
      <c r="X1021" s="26">
        <v>0.52093937633511556</v>
      </c>
      <c r="Y1021" s="26">
        <v>23104</v>
      </c>
      <c r="Z1021" s="26">
        <v>1993</v>
      </c>
      <c r="AA1021" s="26" t="b">
        <v>0</v>
      </c>
      <c r="AB1021" s="27" t="s">
        <v>148</v>
      </c>
      <c r="AC1021" s="16">
        <f t="shared" si="47"/>
        <v>68208.996326572043</v>
      </c>
      <c r="AD1021" s="16">
        <f t="shared" si="46"/>
        <v>15.625779777963691</v>
      </c>
      <c r="AE1021" s="16" t="str">
        <f>VLOOKUP(AB1021,aircraft!A:B,2,FALSE)</f>
        <v>Passenger</v>
      </c>
      <c r="AF1021" s="16">
        <f t="shared" si="48"/>
        <v>3.1155585960433752</v>
      </c>
    </row>
    <row r="1022" spans="1:32" x14ac:dyDescent="0.25">
      <c r="A1022" s="26">
        <v>1157.7752770535192</v>
      </c>
      <c r="B1022" s="26">
        <v>674.56559938514442</v>
      </c>
      <c r="C1022" s="26">
        <v>538.813795300126</v>
      </c>
      <c r="D1022" s="26">
        <v>1731.9014848932625</v>
      </c>
      <c r="E1022" s="26">
        <v>2309.201979857683</v>
      </c>
      <c r="F1022" s="26">
        <v>0</v>
      </c>
      <c r="G1022" s="26">
        <v>0</v>
      </c>
      <c r="H1022" s="26">
        <v>0</v>
      </c>
      <c r="I1022" s="26">
        <v>0</v>
      </c>
      <c r="J1022" s="26">
        <v>54059.011505520342</v>
      </c>
      <c r="K1022" s="26">
        <v>0</v>
      </c>
      <c r="L1022" s="26">
        <v>1502.5856394228249</v>
      </c>
      <c r="M1022" s="26">
        <v>23.201818543746029</v>
      </c>
      <c r="N1022" s="26">
        <v>13.518295772059327</v>
      </c>
      <c r="O1022" s="26">
        <v>6.1424773856764529E-2</v>
      </c>
      <c r="P1022" s="26">
        <v>0.19743677311102886</v>
      </c>
      <c r="Q1022" s="26">
        <v>0.26324903081470513</v>
      </c>
      <c r="R1022" s="26">
        <v>0</v>
      </c>
      <c r="S1022" s="26">
        <v>0</v>
      </c>
      <c r="T1022" s="26">
        <v>0</v>
      </c>
      <c r="U1022" s="26">
        <v>0</v>
      </c>
      <c r="V1022" s="26">
        <v>124.25048213701928</v>
      </c>
      <c r="W1022" s="26">
        <v>0</v>
      </c>
      <c r="X1022" s="26">
        <v>0.85647377643553746</v>
      </c>
      <c r="Y1022" s="26">
        <v>18699</v>
      </c>
      <c r="Z1022" s="26">
        <v>1993</v>
      </c>
      <c r="AA1022" s="26" t="b">
        <v>0</v>
      </c>
      <c r="AB1022" s="27" t="s">
        <v>93</v>
      </c>
      <c r="AC1022" s="16">
        <f t="shared" si="47"/>
        <v>61973.855281432901</v>
      </c>
      <c r="AD1022" s="16">
        <f t="shared" si="46"/>
        <v>38.098698670023389</v>
      </c>
      <c r="AE1022" s="16" t="str">
        <f>VLOOKUP(AB1022,aircraft!A:B,2,FALSE)</f>
        <v>Passenger</v>
      </c>
      <c r="AF1022" s="16">
        <f t="shared" si="48"/>
        <v>3.5651168079603575</v>
      </c>
    </row>
    <row r="1023" spans="1:32" x14ac:dyDescent="0.25">
      <c r="A1023" s="26">
        <v>6060.4939422907619</v>
      </c>
      <c r="B1023" s="26">
        <v>3476.7335102808815</v>
      </c>
      <c r="C1023" s="26">
        <v>1532.6259623336782</v>
      </c>
      <c r="D1023" s="26">
        <v>4926.2977360725408</v>
      </c>
      <c r="E1023" s="26">
        <v>6568.3969814300517</v>
      </c>
      <c r="F1023" s="26">
        <v>0</v>
      </c>
      <c r="G1023" s="26">
        <v>0</v>
      </c>
      <c r="H1023" s="26">
        <v>0</v>
      </c>
      <c r="I1023" s="26">
        <v>0</v>
      </c>
      <c r="J1023" s="26">
        <v>217554.94295694825</v>
      </c>
      <c r="K1023" s="26">
        <v>0</v>
      </c>
      <c r="L1023" s="26">
        <v>2746.1131450552602</v>
      </c>
      <c r="M1023" s="26">
        <v>109.08888626519709</v>
      </c>
      <c r="N1023" s="26">
        <v>62.581200491072757</v>
      </c>
      <c r="O1023" s="26">
        <v>0.15326260351295068</v>
      </c>
      <c r="P1023" s="26">
        <v>0.49262979700591281</v>
      </c>
      <c r="Q1023" s="26">
        <v>0.6568397293412167</v>
      </c>
      <c r="R1023" s="26">
        <v>0</v>
      </c>
      <c r="S1023" s="26">
        <v>0</v>
      </c>
      <c r="T1023" s="26">
        <v>0</v>
      </c>
      <c r="U1023" s="26">
        <v>0</v>
      </c>
      <c r="V1023" s="26">
        <v>334.57721573785415</v>
      </c>
      <c r="W1023" s="26">
        <v>0</v>
      </c>
      <c r="X1023" s="26">
        <v>1.5652844231681815</v>
      </c>
      <c r="Y1023" s="26">
        <v>80566</v>
      </c>
      <c r="Z1023" s="26">
        <v>1993</v>
      </c>
      <c r="AA1023" s="26" t="b">
        <v>0</v>
      </c>
      <c r="AB1023" s="27" t="s">
        <v>94</v>
      </c>
      <c r="AC1023" s="16">
        <f t="shared" si="47"/>
        <v>242865.60423441141</v>
      </c>
      <c r="AD1023" s="16">
        <f t="shared" si="46"/>
        <v>174.53810330929812</v>
      </c>
      <c r="AE1023" s="16" t="str">
        <f>VLOOKUP(AB1023,aircraft!A:B,2,FALSE)</f>
        <v>Passenger</v>
      </c>
      <c r="AF1023" s="16">
        <f t="shared" si="48"/>
        <v>3.1787020455053807</v>
      </c>
    </row>
    <row r="1024" spans="1:32" x14ac:dyDescent="0.25">
      <c r="A1024" s="26">
        <v>1154.593103472502</v>
      </c>
      <c r="B1024" s="26">
        <v>655.65640654891934</v>
      </c>
      <c r="C1024" s="26">
        <v>475.34359517947291</v>
      </c>
      <c r="D1024" s="26">
        <v>774.42747948467741</v>
      </c>
      <c r="E1024" s="26">
        <v>1239.0839671754841</v>
      </c>
      <c r="F1024" s="26">
        <v>0</v>
      </c>
      <c r="G1024" s="26">
        <v>0</v>
      </c>
      <c r="H1024" s="26">
        <v>0</v>
      </c>
      <c r="I1024" s="26">
        <v>0</v>
      </c>
      <c r="J1024" s="26">
        <v>51066.859001564975</v>
      </c>
      <c r="K1024" s="26">
        <v>0</v>
      </c>
      <c r="L1024" s="26">
        <v>949.08269430120708</v>
      </c>
      <c r="M1024" s="26">
        <v>10.437521559732851</v>
      </c>
      <c r="N1024" s="26">
        <v>5.9271338608807991</v>
      </c>
      <c r="O1024" s="26">
        <v>2.9471302502477571E-2</v>
      </c>
      <c r="P1024" s="26">
        <v>4.8014503078571746E-2</v>
      </c>
      <c r="Q1024" s="26">
        <v>7.682320492571483E-2</v>
      </c>
      <c r="R1024" s="26">
        <v>0</v>
      </c>
      <c r="S1024" s="26">
        <v>0</v>
      </c>
      <c r="T1024" s="26">
        <v>0</v>
      </c>
      <c r="U1024" s="26">
        <v>0</v>
      </c>
      <c r="V1024" s="26">
        <v>83.807933503841042</v>
      </c>
      <c r="W1024" s="26">
        <v>0</v>
      </c>
      <c r="X1024" s="26">
        <v>0.46505052572314076</v>
      </c>
      <c r="Y1024" s="26">
        <v>18742</v>
      </c>
      <c r="Z1024" s="26">
        <v>1993</v>
      </c>
      <c r="AA1024" s="26" t="b">
        <v>0</v>
      </c>
      <c r="AB1024" s="27" t="s">
        <v>169</v>
      </c>
      <c r="AC1024" s="16">
        <f t="shared" si="47"/>
        <v>56315.046247727238</v>
      </c>
      <c r="AD1024" s="16">
        <f t="shared" si="46"/>
        <v>16.984014956843559</v>
      </c>
      <c r="AE1024" s="16" t="str">
        <f>VLOOKUP(AB1024,aircraft!A:B,2,FALSE)</f>
        <v>Passenger</v>
      </c>
      <c r="AF1024" s="16">
        <f t="shared" si="48"/>
        <v>3.268558074197994</v>
      </c>
    </row>
    <row r="1025" spans="1:32" x14ac:dyDescent="0.25">
      <c r="A1025" s="26">
        <v>1993.8083321741919</v>
      </c>
      <c r="B1025" s="26">
        <v>185.61049319184528</v>
      </c>
      <c r="C1025" s="26">
        <v>3294.3186072902022</v>
      </c>
      <c r="D1025" s="26">
        <v>6633.875567232988</v>
      </c>
      <c r="E1025" s="26">
        <v>8883.0025209522755</v>
      </c>
      <c r="F1025" s="26">
        <v>0</v>
      </c>
      <c r="G1025" s="26">
        <v>0</v>
      </c>
      <c r="H1025" s="26">
        <v>0</v>
      </c>
      <c r="I1025" s="26">
        <v>0</v>
      </c>
      <c r="J1025" s="26">
        <v>230700.77631804347</v>
      </c>
      <c r="K1025" s="26">
        <v>0</v>
      </c>
      <c r="L1025" s="26">
        <v>0</v>
      </c>
      <c r="M1025" s="26">
        <v>5.1357136081652293</v>
      </c>
      <c r="N1025" s="26">
        <v>2.9510976740665606</v>
      </c>
      <c r="O1025" s="26">
        <v>3.2303798096840849E-2</v>
      </c>
      <c r="P1025" s="26">
        <v>5.5696203615242842E-2</v>
      </c>
      <c r="Q1025" s="26">
        <v>8.9113925784388551E-2</v>
      </c>
      <c r="R1025" s="26">
        <v>0</v>
      </c>
      <c r="S1025" s="26">
        <v>0</v>
      </c>
      <c r="T1025" s="26">
        <v>0</v>
      </c>
      <c r="U1025" s="26">
        <v>0</v>
      </c>
      <c r="V1025" s="26">
        <v>0</v>
      </c>
      <c r="W1025" s="26">
        <v>0</v>
      </c>
      <c r="X1025" s="26">
        <v>0</v>
      </c>
      <c r="Y1025" s="26">
        <v>120210</v>
      </c>
      <c r="Z1025" s="26">
        <v>1993</v>
      </c>
      <c r="AA1025" s="26" t="b">
        <v>0</v>
      </c>
      <c r="AB1025" s="27" t="s">
        <v>95</v>
      </c>
      <c r="AC1025" s="16">
        <f t="shared" si="47"/>
        <v>251691.39183888497</v>
      </c>
      <c r="AD1025" s="16">
        <f t="shared" si="46"/>
        <v>8.2639252097282618</v>
      </c>
      <c r="AE1025" s="16" t="str">
        <f>VLOOKUP(AB1025,aircraft!A:B,2,FALSE)</f>
        <v>Passenger</v>
      </c>
      <c r="AF1025" s="16">
        <f t="shared" si="48"/>
        <v>2.2437409077664774</v>
      </c>
    </row>
    <row r="1026" spans="1:32" x14ac:dyDescent="0.25">
      <c r="A1026" s="26">
        <v>1643.0108886883449</v>
      </c>
      <c r="B1026" s="26">
        <v>0</v>
      </c>
      <c r="C1026" s="26">
        <v>3253.3622515480606</v>
      </c>
      <c r="D1026" s="26">
        <v>6560.7306146285209</v>
      </c>
      <c r="E1026" s="26">
        <v>8770.5626349459289</v>
      </c>
      <c r="F1026" s="26">
        <v>0</v>
      </c>
      <c r="G1026" s="26">
        <v>0</v>
      </c>
      <c r="H1026" s="26">
        <v>0</v>
      </c>
      <c r="I1026" s="26">
        <v>0</v>
      </c>
      <c r="J1026" s="26">
        <v>227947.94231034518</v>
      </c>
      <c r="K1026" s="26">
        <v>0</v>
      </c>
      <c r="L1026" s="26">
        <v>0</v>
      </c>
      <c r="M1026" s="26">
        <v>0</v>
      </c>
      <c r="N1026" s="26">
        <v>0</v>
      </c>
      <c r="O1026" s="26">
        <v>0</v>
      </c>
      <c r="P1026" s="26">
        <v>0</v>
      </c>
      <c r="Q1026" s="26">
        <v>0</v>
      </c>
      <c r="R1026" s="26">
        <v>0</v>
      </c>
      <c r="S1026" s="26">
        <v>0</v>
      </c>
      <c r="T1026" s="26">
        <v>0</v>
      </c>
      <c r="U1026" s="26">
        <v>0</v>
      </c>
      <c r="V1026" s="26">
        <v>0</v>
      </c>
      <c r="W1026" s="26">
        <v>0</v>
      </c>
      <c r="X1026" s="26">
        <v>0</v>
      </c>
      <c r="Y1026" s="26">
        <v>118764</v>
      </c>
      <c r="Z1026" s="26">
        <v>1993</v>
      </c>
      <c r="AA1026" s="26" t="b">
        <v>0</v>
      </c>
      <c r="AB1026" s="27" t="s">
        <v>178</v>
      </c>
      <c r="AC1026" s="16">
        <f t="shared" si="47"/>
        <v>248175.60870015604</v>
      </c>
      <c r="AD1026" s="16">
        <f t="shared" ref="AD1026:AD1089" si="49">SUM(M1026:U1026,W1026:X1026)</f>
        <v>0</v>
      </c>
      <c r="AE1026" s="16" t="str">
        <f>VLOOKUP(AB1026,aircraft!A:B,2,FALSE)</f>
        <v>Passenger</v>
      </c>
      <c r="AF1026" s="16">
        <f t="shared" si="48"/>
        <v>2.237682548272979</v>
      </c>
    </row>
    <row r="1027" spans="1:32" x14ac:dyDescent="0.25">
      <c r="A1027" s="26">
        <v>3179.6023098390478</v>
      </c>
      <c r="B1027" s="26">
        <v>0</v>
      </c>
      <c r="C1027" s="26">
        <v>6569.115906410515</v>
      </c>
      <c r="D1027" s="26">
        <v>11550.318313583279</v>
      </c>
      <c r="E1027" s="26">
        <v>11919.547309612019</v>
      </c>
      <c r="F1027" s="26">
        <v>0</v>
      </c>
      <c r="G1027" s="26">
        <v>0</v>
      </c>
      <c r="H1027" s="26">
        <v>0</v>
      </c>
      <c r="I1027" s="26">
        <v>0</v>
      </c>
      <c r="J1027" s="26">
        <v>134077.2010938102</v>
      </c>
      <c r="K1027" s="26">
        <v>0</v>
      </c>
      <c r="L1027" s="26">
        <v>0</v>
      </c>
      <c r="M1027" s="26">
        <v>13.270672844222606</v>
      </c>
      <c r="N1027" s="26">
        <v>0</v>
      </c>
      <c r="O1027" s="26">
        <v>0</v>
      </c>
      <c r="P1027" s="26">
        <v>0</v>
      </c>
      <c r="Q1027" s="26">
        <v>0</v>
      </c>
      <c r="R1027" s="26">
        <v>0</v>
      </c>
      <c r="S1027" s="26">
        <v>0</v>
      </c>
      <c r="T1027" s="26">
        <v>0</v>
      </c>
      <c r="U1027" s="26">
        <v>0</v>
      </c>
      <c r="V1027" s="26">
        <v>140.92374823891811</v>
      </c>
      <c r="W1027" s="26">
        <v>0</v>
      </c>
      <c r="X1027" s="26">
        <v>0</v>
      </c>
      <c r="Y1027" s="26">
        <v>116137</v>
      </c>
      <c r="Z1027" s="26">
        <v>1993</v>
      </c>
      <c r="AA1027" s="26" t="b">
        <v>0</v>
      </c>
      <c r="AB1027" s="27" t="s">
        <v>97</v>
      </c>
      <c r="AC1027" s="16">
        <f t="shared" ref="AC1027:AC1090" si="50">SUM(A1027:L1027)</f>
        <v>167295.78493325505</v>
      </c>
      <c r="AD1027" s="16">
        <f t="shared" si="49"/>
        <v>13.270672844222606</v>
      </c>
      <c r="AE1027" s="16" t="str">
        <f>VLOOKUP(AB1027,aircraft!A:B,2,FALSE)</f>
        <v>Passenger</v>
      </c>
      <c r="AF1027" s="16">
        <f t="shared" ref="AF1027:AF1090" si="51">IF(AA1027,"",SUMIFS(AC:AC,Z:Z,Z1027,AB:AB,AB1027)/Y1027)</f>
        <v>1.734939903641078</v>
      </c>
    </row>
    <row r="1028" spans="1:32" x14ac:dyDescent="0.25">
      <c r="A1028" s="26">
        <v>3902.6330229507962</v>
      </c>
      <c r="B1028" s="26">
        <v>41.135828845975219</v>
      </c>
      <c r="C1028" s="26">
        <v>8213.6860551234167</v>
      </c>
      <c r="D1028" s="26">
        <v>14457.06399136469</v>
      </c>
      <c r="E1028" s="26">
        <v>14929.283895056195</v>
      </c>
      <c r="F1028" s="26">
        <v>0</v>
      </c>
      <c r="G1028" s="26">
        <v>0</v>
      </c>
      <c r="H1028" s="26">
        <v>0</v>
      </c>
      <c r="I1028" s="26">
        <v>0</v>
      </c>
      <c r="J1028" s="26">
        <v>168107.6357349318</v>
      </c>
      <c r="K1028" s="26">
        <v>0</v>
      </c>
      <c r="L1028" s="26">
        <v>0</v>
      </c>
      <c r="M1028" s="26">
        <v>1.8061491453672571</v>
      </c>
      <c r="N1028" s="26">
        <v>0.9831463249882868</v>
      </c>
      <c r="O1028" s="26">
        <v>1.0396624674845331E-2</v>
      </c>
      <c r="P1028" s="26">
        <v>3.3417722169145708E-2</v>
      </c>
      <c r="Q1028" s="26">
        <v>4.4556962892194268E-2</v>
      </c>
      <c r="R1028" s="26">
        <v>0</v>
      </c>
      <c r="S1028" s="26">
        <v>0</v>
      </c>
      <c r="T1028" s="26">
        <v>0</v>
      </c>
      <c r="U1028" s="26">
        <v>0</v>
      </c>
      <c r="V1028" s="26">
        <v>36.379504873654369</v>
      </c>
      <c r="W1028" s="26">
        <v>0</v>
      </c>
      <c r="X1028" s="26">
        <v>0</v>
      </c>
      <c r="Y1028" s="26">
        <v>323706</v>
      </c>
      <c r="Z1028" s="26">
        <v>1993</v>
      </c>
      <c r="AA1028" s="26" t="b">
        <v>0</v>
      </c>
      <c r="AB1028" s="27" t="s">
        <v>98</v>
      </c>
      <c r="AC1028" s="16">
        <f t="shared" si="50"/>
        <v>209651.43852827288</v>
      </c>
      <c r="AD1028" s="16">
        <f t="shared" si="49"/>
        <v>2.8776667800917295</v>
      </c>
      <c r="AE1028" s="16" t="str">
        <f>VLOOKUP(AB1028,aircraft!A:B,2,FALSE)</f>
        <v>Passenger</v>
      </c>
      <c r="AF1028" s="16">
        <f t="shared" si="51"/>
        <v>0.79050372189146068</v>
      </c>
    </row>
    <row r="1029" spans="1:32" x14ac:dyDescent="0.25">
      <c r="A1029" s="26">
        <v>9.6389774794704159</v>
      </c>
      <c r="B1029" s="26">
        <v>0</v>
      </c>
      <c r="C1029" s="26">
        <v>19.451576432590958</v>
      </c>
      <c r="D1029" s="26">
        <v>44.349295531487712</v>
      </c>
      <c r="E1029" s="26">
        <v>42.655270703193899</v>
      </c>
      <c r="F1029" s="26">
        <v>0</v>
      </c>
      <c r="G1029" s="26">
        <v>0</v>
      </c>
      <c r="H1029" s="26">
        <v>0</v>
      </c>
      <c r="I1029" s="26">
        <v>0</v>
      </c>
      <c r="J1029" s="26">
        <v>519.12375760674479</v>
      </c>
      <c r="K1029" s="26">
        <v>0</v>
      </c>
      <c r="L1029" s="26">
        <v>0</v>
      </c>
      <c r="M1029" s="26">
        <v>7.9419108182164806E-3</v>
      </c>
      <c r="N1029" s="26">
        <v>0</v>
      </c>
      <c r="O1029" s="26">
        <v>0</v>
      </c>
      <c r="P1029" s="26">
        <v>0</v>
      </c>
      <c r="Q1029" s="26">
        <v>0</v>
      </c>
      <c r="R1029" s="26">
        <v>0</v>
      </c>
      <c r="S1029" s="26">
        <v>0</v>
      </c>
      <c r="T1029" s="26">
        <v>0</v>
      </c>
      <c r="U1029" s="26">
        <v>0</v>
      </c>
      <c r="V1029" s="26">
        <v>0</v>
      </c>
      <c r="W1029" s="26">
        <v>0</v>
      </c>
      <c r="X1029" s="26">
        <v>0</v>
      </c>
      <c r="Y1029" s="26">
        <v>610</v>
      </c>
      <c r="Z1029" s="26">
        <v>1993</v>
      </c>
      <c r="AA1029" s="26" t="b">
        <v>0</v>
      </c>
      <c r="AB1029" s="27" t="s">
        <v>195</v>
      </c>
      <c r="AC1029" s="16">
        <f t="shared" si="50"/>
        <v>635.21887775348773</v>
      </c>
      <c r="AD1029" s="16">
        <f t="shared" si="49"/>
        <v>7.9419108182164806E-3</v>
      </c>
      <c r="AE1029" s="16" t="str">
        <f>VLOOKUP(AB1029,aircraft!A:B,2,FALSE)</f>
        <v>Passenger</v>
      </c>
      <c r="AF1029" s="16">
        <f t="shared" si="51"/>
        <v>1.1240521701677051</v>
      </c>
    </row>
    <row r="1030" spans="1:32" x14ac:dyDescent="0.25">
      <c r="A1030" s="26">
        <v>0.27621248412822558</v>
      </c>
      <c r="B1030" s="26">
        <v>0</v>
      </c>
      <c r="C1030" s="26">
        <v>0.75930401566624639</v>
      </c>
      <c r="D1030" s="26">
        <v>2.440620050355792</v>
      </c>
      <c r="E1030" s="26">
        <v>3.254160067141056</v>
      </c>
      <c r="F1030" s="26">
        <v>0</v>
      </c>
      <c r="G1030" s="26">
        <v>0</v>
      </c>
      <c r="H1030" s="26">
        <v>0</v>
      </c>
      <c r="I1030" s="26">
        <v>0</v>
      </c>
      <c r="J1030" s="26">
        <v>89.893470776081088</v>
      </c>
      <c r="K1030" s="26">
        <v>0</v>
      </c>
      <c r="L1030" s="26">
        <v>0</v>
      </c>
      <c r="M1030" s="26">
        <v>1.3589654800271907E-2</v>
      </c>
      <c r="N1030" s="26">
        <v>0</v>
      </c>
      <c r="O1030" s="26">
        <v>7.5930399869447909E-3</v>
      </c>
      <c r="P1030" s="26">
        <v>2.4406199958036827E-2</v>
      </c>
      <c r="Q1030" s="26">
        <v>3.2541599944049107E-2</v>
      </c>
      <c r="R1030" s="26">
        <v>0</v>
      </c>
      <c r="S1030" s="26">
        <v>0</v>
      </c>
      <c r="T1030" s="26">
        <v>0</v>
      </c>
      <c r="U1030" s="26">
        <v>0</v>
      </c>
      <c r="V1030" s="26">
        <v>7.899256561941001E-2</v>
      </c>
      <c r="W1030" s="26">
        <v>0</v>
      </c>
      <c r="X1030" s="26">
        <v>0</v>
      </c>
      <c r="Y1030" s="26">
        <v>260</v>
      </c>
      <c r="Z1030" s="26">
        <v>1993</v>
      </c>
      <c r="AA1030" s="26" t="b">
        <v>0</v>
      </c>
      <c r="AB1030" s="27" t="s">
        <v>179</v>
      </c>
      <c r="AC1030" s="16">
        <f t="shared" si="50"/>
        <v>96.623767393372404</v>
      </c>
      <c r="AD1030" s="16">
        <f t="shared" si="49"/>
        <v>7.8130494689302638E-2</v>
      </c>
      <c r="AE1030" s="16" t="str">
        <f>VLOOKUP(AB1030,aircraft!A:B,2,FALSE)</f>
        <v>Passenger</v>
      </c>
      <c r="AF1030" s="16">
        <f t="shared" si="51"/>
        <v>0.38279808230825979</v>
      </c>
    </row>
    <row r="1031" spans="1:32" x14ac:dyDescent="0.25">
      <c r="A1031" s="26">
        <v>144.29166090592184</v>
      </c>
      <c r="B1031" s="26">
        <v>50.046464570511851</v>
      </c>
      <c r="C1031" s="26">
        <v>61.49875893342616</v>
      </c>
      <c r="D1031" s="26">
        <v>140.83799143387108</v>
      </c>
      <c r="E1031" s="26">
        <v>139.7078032569506</v>
      </c>
      <c r="F1031" s="26">
        <v>0</v>
      </c>
      <c r="G1031" s="26">
        <v>0</v>
      </c>
      <c r="H1031" s="26">
        <v>0</v>
      </c>
      <c r="I1031" s="26">
        <v>0</v>
      </c>
      <c r="J1031" s="26">
        <v>3795.0947785234448</v>
      </c>
      <c r="K1031" s="26">
        <v>0</v>
      </c>
      <c r="L1031" s="26">
        <v>0</v>
      </c>
      <c r="M1031" s="26">
        <v>6.4468036593664761</v>
      </c>
      <c r="N1031" s="26">
        <v>2.2450736364459001</v>
      </c>
      <c r="O1031" s="26">
        <v>0</v>
      </c>
      <c r="P1031" s="26">
        <v>0</v>
      </c>
      <c r="Q1031" s="26">
        <v>0</v>
      </c>
      <c r="R1031" s="26">
        <v>0</v>
      </c>
      <c r="S1031" s="26">
        <v>0</v>
      </c>
      <c r="T1031" s="26">
        <v>0</v>
      </c>
      <c r="U1031" s="26">
        <v>0</v>
      </c>
      <c r="V1031" s="26">
        <v>1.5876000523567202</v>
      </c>
      <c r="W1031" s="26">
        <v>0</v>
      </c>
      <c r="X1031" s="26">
        <v>0</v>
      </c>
      <c r="Y1031" s="26">
        <v>4732</v>
      </c>
      <c r="Z1031" s="26">
        <v>1993</v>
      </c>
      <c r="AA1031" s="26" t="b">
        <v>0</v>
      </c>
      <c r="AB1031" s="27" t="s">
        <v>99</v>
      </c>
      <c r="AC1031" s="16">
        <f t="shared" si="50"/>
        <v>4331.4774576241261</v>
      </c>
      <c r="AD1031" s="16">
        <f t="shared" si="49"/>
        <v>8.6918772958123753</v>
      </c>
      <c r="AE1031" s="16" t="str">
        <f>VLOOKUP(AB1031,aircraft!A:B,2,FALSE)</f>
        <v>Passenger</v>
      </c>
      <c r="AF1031" s="16">
        <f t="shared" si="51"/>
        <v>0.9692588153298245</v>
      </c>
    </row>
    <row r="1032" spans="1:32" x14ac:dyDescent="0.25">
      <c r="A1032" s="26">
        <v>9.0570721588767604</v>
      </c>
      <c r="B1032" s="26">
        <v>0</v>
      </c>
      <c r="C1032" s="26">
        <v>10.327571186200032</v>
      </c>
      <c r="D1032" s="26">
        <v>23.546703695020454</v>
      </c>
      <c r="E1032" s="26">
        <v>22.64728240307408</v>
      </c>
      <c r="F1032" s="26">
        <v>0</v>
      </c>
      <c r="G1032" s="26">
        <v>0</v>
      </c>
      <c r="H1032" s="26">
        <v>0</v>
      </c>
      <c r="I1032" s="26">
        <v>0</v>
      </c>
      <c r="J1032" s="26">
        <v>416.78262930333614</v>
      </c>
      <c r="K1032" s="26">
        <v>0</v>
      </c>
      <c r="L1032" s="26">
        <v>0</v>
      </c>
      <c r="M1032" s="26">
        <v>0.40216712843956831</v>
      </c>
      <c r="N1032" s="26">
        <v>0</v>
      </c>
      <c r="O1032" s="26">
        <v>0</v>
      </c>
      <c r="P1032" s="26">
        <v>0</v>
      </c>
      <c r="Q1032" s="26">
        <v>0</v>
      </c>
      <c r="R1032" s="26">
        <v>0</v>
      </c>
      <c r="S1032" s="26">
        <v>0</v>
      </c>
      <c r="T1032" s="26">
        <v>0</v>
      </c>
      <c r="U1032" s="26">
        <v>0</v>
      </c>
      <c r="V1032" s="26">
        <v>0.39596525620458123</v>
      </c>
      <c r="W1032" s="26">
        <v>0</v>
      </c>
      <c r="X1032" s="26">
        <v>0</v>
      </c>
      <c r="Y1032" s="26">
        <v>361</v>
      </c>
      <c r="Z1032" s="26">
        <v>1993</v>
      </c>
      <c r="AA1032" s="26" t="b">
        <v>0</v>
      </c>
      <c r="AB1032" s="27" t="s">
        <v>100</v>
      </c>
      <c r="AC1032" s="16">
        <f t="shared" si="50"/>
        <v>482.36125874650747</v>
      </c>
      <c r="AD1032" s="16">
        <f t="shared" si="49"/>
        <v>0.40216712843956831</v>
      </c>
      <c r="AE1032" s="16" t="str">
        <f>VLOOKUP(AB1032,aircraft!A:B,2,FALSE)</f>
        <v>Passenger (not used as freighter)</v>
      </c>
      <c r="AF1032" s="16">
        <f t="shared" si="51"/>
        <v>2.3902557332013323</v>
      </c>
    </row>
    <row r="1033" spans="1:32" x14ac:dyDescent="0.25">
      <c r="A1033" s="26">
        <v>3484.939066860682</v>
      </c>
      <c r="B1033" s="26">
        <v>1993.6335832908658</v>
      </c>
      <c r="C1033" s="26">
        <v>2216.2540572639659</v>
      </c>
      <c r="D1033" s="26">
        <v>5053.0252136158706</v>
      </c>
      <c r="E1033" s="26">
        <v>4860.0131247590652</v>
      </c>
      <c r="F1033" s="26">
        <v>0</v>
      </c>
      <c r="G1033" s="26">
        <v>0</v>
      </c>
      <c r="H1033" s="26">
        <v>0</v>
      </c>
      <c r="I1033" s="26">
        <v>0</v>
      </c>
      <c r="J1033" s="26">
        <v>92198.277879618094</v>
      </c>
      <c r="K1033" s="26">
        <v>0</v>
      </c>
      <c r="L1033" s="26">
        <v>0</v>
      </c>
      <c r="M1033" s="26">
        <v>11.559753426331055</v>
      </c>
      <c r="N1033" s="26">
        <v>6.6130030405540348</v>
      </c>
      <c r="O1033" s="26">
        <v>0</v>
      </c>
      <c r="P1033" s="26">
        <v>0</v>
      </c>
      <c r="Q1033" s="26">
        <v>0</v>
      </c>
      <c r="R1033" s="26">
        <v>0</v>
      </c>
      <c r="S1033" s="26">
        <v>0</v>
      </c>
      <c r="T1033" s="26">
        <v>0</v>
      </c>
      <c r="U1033" s="26">
        <v>0</v>
      </c>
      <c r="V1033" s="26">
        <v>19.94965579214659</v>
      </c>
      <c r="W1033" s="26">
        <v>0</v>
      </c>
      <c r="X1033" s="26">
        <v>0</v>
      </c>
      <c r="Y1033" s="26">
        <v>180725</v>
      </c>
      <c r="Z1033" s="26">
        <v>1993</v>
      </c>
      <c r="AA1033" s="26" t="b">
        <v>0</v>
      </c>
      <c r="AB1033" s="27" t="s">
        <v>101</v>
      </c>
      <c r="AC1033" s="16">
        <f t="shared" si="50"/>
        <v>109806.14292540855</v>
      </c>
      <c r="AD1033" s="16">
        <f t="shared" si="49"/>
        <v>18.17275646688509</v>
      </c>
      <c r="AE1033" s="16" t="str">
        <f>VLOOKUP(AB1033,aircraft!A:B,2,FALSE)</f>
        <v>Passenger</v>
      </c>
      <c r="AF1033" s="16">
        <f t="shared" si="51"/>
        <v>0.69525847728966983</v>
      </c>
    </row>
    <row r="1034" spans="1:32" x14ac:dyDescent="0.25">
      <c r="A1034" s="26">
        <v>25636.732430973432</v>
      </c>
      <c r="B1034" s="26">
        <v>10631.127142639647</v>
      </c>
      <c r="C1034" s="26">
        <v>6643.8064747891385</v>
      </c>
      <c r="D1034" s="26">
        <v>15583.250565366016</v>
      </c>
      <c r="E1034" s="26">
        <v>15544.626256451877</v>
      </c>
      <c r="F1034" s="26">
        <v>0</v>
      </c>
      <c r="G1034" s="26">
        <v>0</v>
      </c>
      <c r="H1034" s="26">
        <v>0</v>
      </c>
      <c r="I1034" s="26">
        <v>0</v>
      </c>
      <c r="J1034" s="26">
        <v>342764.19177339226</v>
      </c>
      <c r="K1034" s="26">
        <v>0</v>
      </c>
      <c r="L1034" s="26">
        <v>0</v>
      </c>
      <c r="M1034" s="26">
        <v>4.5096420703351034</v>
      </c>
      <c r="N1034" s="26">
        <v>2.5913427500084363</v>
      </c>
      <c r="O1034" s="26">
        <v>0.1211849172092347</v>
      </c>
      <c r="P1034" s="26">
        <v>0.38952294817254013</v>
      </c>
      <c r="Q1034" s="26">
        <v>0.51936393089672017</v>
      </c>
      <c r="R1034" s="26">
        <v>0</v>
      </c>
      <c r="S1034" s="26">
        <v>0</v>
      </c>
      <c r="T1034" s="26">
        <v>0</v>
      </c>
      <c r="U1034" s="26">
        <v>0</v>
      </c>
      <c r="V1034" s="26">
        <v>822.25456951621743</v>
      </c>
      <c r="W1034" s="26">
        <v>0</v>
      </c>
      <c r="X1034" s="26">
        <v>0</v>
      </c>
      <c r="Y1034" s="26">
        <v>410095</v>
      </c>
      <c r="Z1034" s="26">
        <v>1993</v>
      </c>
      <c r="AA1034" s="26" t="b">
        <v>0</v>
      </c>
      <c r="AB1034" s="27" t="s">
        <v>102</v>
      </c>
      <c r="AC1034" s="16">
        <f t="shared" si="50"/>
        <v>416803.73464361241</v>
      </c>
      <c r="AD1034" s="16">
        <f t="shared" si="49"/>
        <v>8.1310566166220344</v>
      </c>
      <c r="AE1034" s="16" t="str">
        <f>VLOOKUP(AB1034,aircraft!A:B,2,FALSE)</f>
        <v>Passenger</v>
      </c>
      <c r="AF1034" s="16">
        <f t="shared" si="51"/>
        <v>1.1331719080706097</v>
      </c>
    </row>
    <row r="1035" spans="1:32" x14ac:dyDescent="0.25">
      <c r="A1035" s="26">
        <v>25.490654082757235</v>
      </c>
      <c r="B1035" s="26">
        <v>11.970583987825112</v>
      </c>
      <c r="C1035" s="26">
        <v>12.364039371068147</v>
      </c>
      <c r="D1035" s="26">
        <v>28.189819880702185</v>
      </c>
      <c r="E1035" s="26">
        <v>27.113043931710287</v>
      </c>
      <c r="F1035" s="26">
        <v>0</v>
      </c>
      <c r="G1035" s="26">
        <v>0</v>
      </c>
      <c r="H1035" s="26">
        <v>0</v>
      </c>
      <c r="I1035" s="26">
        <v>0</v>
      </c>
      <c r="J1035" s="26">
        <v>480.52420387625693</v>
      </c>
      <c r="K1035" s="26">
        <v>0</v>
      </c>
      <c r="L1035" s="26">
        <v>0</v>
      </c>
      <c r="M1035" s="26">
        <v>8.4554039602768305E-2</v>
      </c>
      <c r="N1035" s="26">
        <v>3.97071502868767E-2</v>
      </c>
      <c r="O1035" s="26">
        <v>0</v>
      </c>
      <c r="P1035" s="26">
        <v>0</v>
      </c>
      <c r="Q1035" s="26">
        <v>0</v>
      </c>
      <c r="R1035" s="26">
        <v>0</v>
      </c>
      <c r="S1035" s="26">
        <v>0</v>
      </c>
      <c r="T1035" s="26">
        <v>0</v>
      </c>
      <c r="U1035" s="26">
        <v>0</v>
      </c>
      <c r="V1035" s="26">
        <v>0.10396976959338644</v>
      </c>
      <c r="W1035" s="26">
        <v>0</v>
      </c>
      <c r="X1035" s="26">
        <v>0</v>
      </c>
      <c r="Y1035" s="26">
        <v>948</v>
      </c>
      <c r="Z1035" s="26">
        <v>1993</v>
      </c>
      <c r="AA1035" s="26" t="b">
        <v>0</v>
      </c>
      <c r="AB1035" s="27" t="s">
        <v>196</v>
      </c>
      <c r="AC1035" s="16">
        <f t="shared" si="50"/>
        <v>585.65234513031987</v>
      </c>
      <c r="AD1035" s="16">
        <f t="shared" si="49"/>
        <v>0.124261189889645</v>
      </c>
      <c r="AE1035" s="16" t="str">
        <f>VLOOKUP(AB1035,aircraft!A:B,2,FALSE)</f>
        <v>Passenger</v>
      </c>
      <c r="AF1035" s="16">
        <f t="shared" si="51"/>
        <v>0.72913900089320827</v>
      </c>
    </row>
    <row r="1036" spans="1:32" x14ac:dyDescent="0.25">
      <c r="A1036" s="26">
        <v>50.267053494992247</v>
      </c>
      <c r="B1036" s="26">
        <v>20.361267218667891</v>
      </c>
      <c r="C1036" s="26">
        <v>16.454368894219396</v>
      </c>
      <c r="D1036" s="26">
        <v>28.931320604633065</v>
      </c>
      <c r="E1036" s="26">
        <v>29.856168056505606</v>
      </c>
      <c r="F1036" s="26">
        <v>0</v>
      </c>
      <c r="G1036" s="26">
        <v>0</v>
      </c>
      <c r="H1036" s="26">
        <v>0</v>
      </c>
      <c r="I1036" s="26">
        <v>0</v>
      </c>
      <c r="J1036" s="26">
        <v>1674.4758283925057</v>
      </c>
      <c r="K1036" s="26">
        <v>0</v>
      </c>
      <c r="L1036" s="26">
        <v>0</v>
      </c>
      <c r="M1036" s="26">
        <v>14.111940779551915</v>
      </c>
      <c r="N1036" s="26">
        <v>5.7162092704538248</v>
      </c>
      <c r="O1036" s="26">
        <v>5.3789334441326272E-3</v>
      </c>
      <c r="P1036" s="26">
        <v>9.4576491498166836E-3</v>
      </c>
      <c r="Q1036" s="26">
        <v>9.7599817960323486E-3</v>
      </c>
      <c r="R1036" s="26">
        <v>0</v>
      </c>
      <c r="S1036" s="26">
        <v>0</v>
      </c>
      <c r="T1036" s="26">
        <v>0</v>
      </c>
      <c r="U1036" s="26">
        <v>0</v>
      </c>
      <c r="V1036" s="26">
        <v>14.97858181130141</v>
      </c>
      <c r="W1036" s="26">
        <v>0</v>
      </c>
      <c r="X1036" s="26">
        <v>0</v>
      </c>
      <c r="Y1036" s="26">
        <v>1572</v>
      </c>
      <c r="Z1036" s="26">
        <v>1993</v>
      </c>
      <c r="AA1036" s="26" t="b">
        <v>0</v>
      </c>
      <c r="AB1036" s="27" t="s">
        <v>334</v>
      </c>
      <c r="AC1036" s="16">
        <f t="shared" si="50"/>
        <v>1820.3460066615239</v>
      </c>
      <c r="AD1036" s="16">
        <f t="shared" si="49"/>
        <v>19.85274661439572</v>
      </c>
      <c r="AE1036" s="16" t="str">
        <f>VLOOKUP(AB1036,aircraft!A:B,2,FALSE)</f>
        <v>Passenger</v>
      </c>
      <c r="AF1036" s="16">
        <f t="shared" si="51"/>
        <v>1.2299143215123547</v>
      </c>
    </row>
    <row r="1037" spans="1:32" x14ac:dyDescent="0.25">
      <c r="A1037" s="26">
        <v>4.004142119150913</v>
      </c>
      <c r="B1037" s="26">
        <v>0</v>
      </c>
      <c r="C1037" s="26">
        <v>3.2377781383861284</v>
      </c>
      <c r="D1037" s="26">
        <v>7.382084430138387</v>
      </c>
      <c r="E1037" s="26">
        <v>7.1001084898365443</v>
      </c>
      <c r="F1037" s="26">
        <v>0</v>
      </c>
      <c r="G1037" s="26">
        <v>0</v>
      </c>
      <c r="H1037" s="26">
        <v>0</v>
      </c>
      <c r="I1037" s="26">
        <v>0</v>
      </c>
      <c r="J1037" s="26">
        <v>189.05038395419717</v>
      </c>
      <c r="K1037" s="26">
        <v>0</v>
      </c>
      <c r="L1037" s="26">
        <v>0</v>
      </c>
      <c r="M1037" s="26">
        <v>2.269269686073612E-2</v>
      </c>
      <c r="N1037" s="26">
        <v>0</v>
      </c>
      <c r="O1037" s="26">
        <v>3.2580143240456373E-4</v>
      </c>
      <c r="P1037" s="26">
        <v>7.42822262265732E-4</v>
      </c>
      <c r="Q1037" s="26">
        <v>7.1444843264325023E-4</v>
      </c>
      <c r="R1037" s="26">
        <v>0</v>
      </c>
      <c r="S1037" s="26">
        <v>0</v>
      </c>
      <c r="T1037" s="26">
        <v>0</v>
      </c>
      <c r="U1037" s="26">
        <v>0</v>
      </c>
      <c r="V1037" s="26">
        <v>0.11272005485749105</v>
      </c>
      <c r="W1037" s="26">
        <v>0</v>
      </c>
      <c r="X1037" s="26">
        <v>0</v>
      </c>
      <c r="Y1037" s="26">
        <v>399</v>
      </c>
      <c r="Z1037" s="26">
        <v>1993</v>
      </c>
      <c r="AA1037" s="26" t="b">
        <v>0</v>
      </c>
      <c r="AB1037" s="27" t="s">
        <v>186</v>
      </c>
      <c r="AC1037" s="16">
        <f t="shared" si="50"/>
        <v>210.77449713170915</v>
      </c>
      <c r="AD1037" s="16">
        <f t="shared" si="49"/>
        <v>2.4475768988049665E-2</v>
      </c>
      <c r="AE1037" s="16" t="str">
        <f>VLOOKUP(AB1037,aircraft!A:B,2,FALSE)</f>
        <v>Passenger</v>
      </c>
      <c r="AF1037" s="16">
        <f t="shared" si="51"/>
        <v>0.64715322961303334</v>
      </c>
    </row>
    <row r="1038" spans="1:32" x14ac:dyDescent="0.25">
      <c r="A1038" s="26">
        <v>394841.34282453236</v>
      </c>
      <c r="B1038" s="26">
        <v>135875.37891834808</v>
      </c>
      <c r="C1038" s="26">
        <v>231197.82594394774</v>
      </c>
      <c r="D1038" s="26">
        <v>229230.13581173876</v>
      </c>
      <c r="E1038" s="26">
        <v>384186.4044645807</v>
      </c>
      <c r="F1038" s="26">
        <v>0</v>
      </c>
      <c r="G1038" s="26">
        <v>0</v>
      </c>
      <c r="H1038" s="26">
        <v>0</v>
      </c>
      <c r="I1038" s="26">
        <v>0</v>
      </c>
      <c r="J1038" s="26">
        <v>5614957.3287252188</v>
      </c>
      <c r="K1038" s="26">
        <v>0</v>
      </c>
      <c r="L1038" s="26">
        <v>169085.02151526138</v>
      </c>
      <c r="M1038" s="26">
        <v>1280.0018625861562</v>
      </c>
      <c r="N1038" s="26">
        <v>436.25263654490851</v>
      </c>
      <c r="O1038" s="26">
        <v>90.570696445659863</v>
      </c>
      <c r="P1038" s="26">
        <v>89.266807173612904</v>
      </c>
      <c r="Q1038" s="26">
        <v>162.63836734306324</v>
      </c>
      <c r="R1038" s="26">
        <v>0</v>
      </c>
      <c r="S1038" s="26">
        <v>0</v>
      </c>
      <c r="T1038" s="26">
        <v>0</v>
      </c>
      <c r="U1038" s="26">
        <v>0</v>
      </c>
      <c r="V1038" s="26">
        <v>2560.2291629274946</v>
      </c>
      <c r="W1038" s="26">
        <v>0</v>
      </c>
      <c r="X1038" s="26">
        <v>82.851661525107716</v>
      </c>
      <c r="Y1038" s="26">
        <v>1842505</v>
      </c>
      <c r="Z1038" s="26">
        <v>1993</v>
      </c>
      <c r="AA1038" s="26" t="b">
        <v>0</v>
      </c>
      <c r="AB1038" s="27" t="s">
        <v>103</v>
      </c>
      <c r="AC1038" s="16">
        <f t="shared" si="50"/>
        <v>7159373.4382036272</v>
      </c>
      <c r="AD1038" s="16">
        <f t="shared" si="49"/>
        <v>2141.5820316185086</v>
      </c>
      <c r="AE1038" s="16" t="str">
        <f>VLOOKUP(AB1038,aircraft!A:B,2,FALSE)</f>
        <v>Passenger</v>
      </c>
      <c r="AF1038" s="16">
        <f t="shared" si="51"/>
        <v>4.3750001665552434</v>
      </c>
    </row>
    <row r="1039" spans="1:32" x14ac:dyDescent="0.25">
      <c r="A1039" s="26">
        <v>40672.275997313795</v>
      </c>
      <c r="B1039" s="26">
        <v>21006.10697788739</v>
      </c>
      <c r="C1039" s="26">
        <v>12302.938396254225</v>
      </c>
      <c r="D1039" s="26">
        <v>22308.226623649469</v>
      </c>
      <c r="E1039" s="26">
        <v>28026.265493092695</v>
      </c>
      <c r="F1039" s="26">
        <v>0</v>
      </c>
      <c r="G1039" s="26">
        <v>0</v>
      </c>
      <c r="H1039" s="26">
        <v>0</v>
      </c>
      <c r="I1039" s="26">
        <v>0</v>
      </c>
      <c r="J1039" s="26">
        <v>632981.33487697609</v>
      </c>
      <c r="K1039" s="26">
        <v>0</v>
      </c>
      <c r="L1039" s="26">
        <v>0</v>
      </c>
      <c r="M1039" s="26">
        <v>832.48206752173951</v>
      </c>
      <c r="N1039" s="26">
        <v>469.93386279296925</v>
      </c>
      <c r="O1039" s="26">
        <v>4.6092691542770829</v>
      </c>
      <c r="P1039" s="26">
        <v>8.7628693687982082</v>
      </c>
      <c r="Q1039" s="26">
        <v>14.020590990077133</v>
      </c>
      <c r="R1039" s="26">
        <v>0</v>
      </c>
      <c r="S1039" s="26">
        <v>0</v>
      </c>
      <c r="T1039" s="26">
        <v>0</v>
      </c>
      <c r="U1039" s="26">
        <v>0</v>
      </c>
      <c r="V1039" s="26">
        <v>0</v>
      </c>
      <c r="W1039" s="26">
        <v>0</v>
      </c>
      <c r="X1039" s="26">
        <v>0</v>
      </c>
      <c r="Y1039" s="26">
        <v>474176</v>
      </c>
      <c r="Z1039" s="26">
        <v>1993</v>
      </c>
      <c r="AA1039" s="26" t="b">
        <v>0</v>
      </c>
      <c r="AB1039" s="27" t="s">
        <v>104</v>
      </c>
      <c r="AC1039" s="16">
        <f t="shared" si="50"/>
        <v>757297.14836517361</v>
      </c>
      <c r="AD1039" s="16">
        <f t="shared" si="49"/>
        <v>1329.8086598278612</v>
      </c>
      <c r="AE1039" s="16" t="str">
        <f>VLOOKUP(AB1039,aircraft!A:B,2,FALSE)</f>
        <v>Passenger</v>
      </c>
      <c r="AF1039" s="16">
        <f t="shared" si="51"/>
        <v>1.7865348256712021</v>
      </c>
    </row>
    <row r="1040" spans="1:32" x14ac:dyDescent="0.25">
      <c r="A1040" s="26">
        <v>1669.6332770248305</v>
      </c>
      <c r="B1040" s="26">
        <v>683.7213958655318</v>
      </c>
      <c r="C1040" s="26">
        <v>555.50447690347312</v>
      </c>
      <c r="D1040" s="26">
        <v>991.18284388387565</v>
      </c>
      <c r="E1040" s="26">
        <v>1047.2099195807896</v>
      </c>
      <c r="F1040" s="26">
        <v>0</v>
      </c>
      <c r="G1040" s="26">
        <v>0</v>
      </c>
      <c r="H1040" s="26">
        <v>0</v>
      </c>
      <c r="I1040" s="26">
        <v>0</v>
      </c>
      <c r="J1040" s="26">
        <v>31371.875299163461</v>
      </c>
      <c r="K1040" s="26">
        <v>0</v>
      </c>
      <c r="L1040" s="26">
        <v>0</v>
      </c>
      <c r="M1040" s="26">
        <v>468.73178932779291</v>
      </c>
      <c r="N1040" s="26">
        <v>191.94751188525862</v>
      </c>
      <c r="O1040" s="26">
        <v>0.18159442202801335</v>
      </c>
      <c r="P1040" s="26">
        <v>0.32401768688256921</v>
      </c>
      <c r="Q1040" s="26">
        <v>0.3423329387880345</v>
      </c>
      <c r="R1040" s="26">
        <v>0</v>
      </c>
      <c r="S1040" s="26">
        <v>0</v>
      </c>
      <c r="T1040" s="26">
        <v>0</v>
      </c>
      <c r="U1040" s="26">
        <v>0</v>
      </c>
      <c r="V1040" s="26">
        <v>348.54259195155464</v>
      </c>
      <c r="W1040" s="26">
        <v>0</v>
      </c>
      <c r="X1040" s="26">
        <v>0</v>
      </c>
      <c r="Y1040" s="26">
        <v>29813</v>
      </c>
      <c r="Z1040" s="26">
        <v>1993</v>
      </c>
      <c r="AA1040" s="26" t="b">
        <v>0</v>
      </c>
      <c r="AB1040" s="27" t="s">
        <v>105</v>
      </c>
      <c r="AC1040" s="16">
        <f t="shared" si="50"/>
        <v>36319.127212421961</v>
      </c>
      <c r="AD1040" s="16">
        <f t="shared" si="49"/>
        <v>661.52724626075019</v>
      </c>
      <c r="AE1040" s="16" t="str">
        <f>VLOOKUP(AB1040,aircraft!A:B,2,FALSE)</f>
        <v>Passenger</v>
      </c>
      <c r="AF1040" s="16">
        <f t="shared" si="51"/>
        <v>1.3762387376973961</v>
      </c>
    </row>
    <row r="1041" spans="1:32" x14ac:dyDescent="0.25">
      <c r="A1041" s="26">
        <v>46573.595525557481</v>
      </c>
      <c r="B1041" s="26">
        <v>29109.525649019881</v>
      </c>
      <c r="C1041" s="26">
        <v>17496.159216750391</v>
      </c>
      <c r="D1041" s="26">
        <v>30763.075442373276</v>
      </c>
      <c r="E1041" s="26">
        <v>27511.875427357922</v>
      </c>
      <c r="F1041" s="26">
        <v>0</v>
      </c>
      <c r="G1041" s="26">
        <v>0</v>
      </c>
      <c r="H1041" s="26">
        <v>0</v>
      </c>
      <c r="I1041" s="26">
        <v>0</v>
      </c>
      <c r="J1041" s="26">
        <v>883233.14782775659</v>
      </c>
      <c r="K1041" s="26">
        <v>0</v>
      </c>
      <c r="L1041" s="26">
        <v>13294.76262997634</v>
      </c>
      <c r="M1041" s="26">
        <v>158.35022688624744</v>
      </c>
      <c r="N1041" s="26">
        <v>98.972388518808984</v>
      </c>
      <c r="O1041" s="26">
        <v>8.1324490060543013</v>
      </c>
      <c r="P1041" s="26">
        <v>14.29908925754326</v>
      </c>
      <c r="Q1041" s="26">
        <v>10.67359395019502</v>
      </c>
      <c r="R1041" s="26">
        <v>0</v>
      </c>
      <c r="S1041" s="26">
        <v>0</v>
      </c>
      <c r="T1041" s="26">
        <v>0</v>
      </c>
      <c r="U1041" s="26">
        <v>0</v>
      </c>
      <c r="V1041" s="26">
        <v>1530.515722593598</v>
      </c>
      <c r="W1041" s="26">
        <v>0</v>
      </c>
      <c r="X1041" s="26">
        <v>4.7861146193483188</v>
      </c>
      <c r="Y1041" s="26">
        <v>321553</v>
      </c>
      <c r="Z1041" s="26">
        <v>1993</v>
      </c>
      <c r="AA1041" s="26" t="b">
        <v>0</v>
      </c>
      <c r="AB1041" s="27" t="s">
        <v>187</v>
      </c>
      <c r="AC1041" s="16">
        <f t="shared" si="50"/>
        <v>1047982.1417187919</v>
      </c>
      <c r="AD1041" s="16">
        <f t="shared" si="49"/>
        <v>295.21386223819729</v>
      </c>
      <c r="AE1041" s="16" t="str">
        <f>VLOOKUP(AB1041,aircraft!A:B,2,FALSE)</f>
        <v>Passenger</v>
      </c>
      <c r="AF1041" s="16">
        <f t="shared" si="51"/>
        <v>3.5467972543988036</v>
      </c>
    </row>
    <row r="1042" spans="1:32" x14ac:dyDescent="0.25">
      <c r="A1042" s="26">
        <v>391881.65223103802</v>
      </c>
      <c r="B1042" s="26">
        <v>243462.11034156792</v>
      </c>
      <c r="C1042" s="26">
        <v>140091.33996109676</v>
      </c>
      <c r="D1042" s="26">
        <v>246319.22964672369</v>
      </c>
      <c r="E1042" s="26">
        <v>220286.94673579838</v>
      </c>
      <c r="F1042" s="26">
        <v>0</v>
      </c>
      <c r="G1042" s="26">
        <v>0</v>
      </c>
      <c r="H1042" s="26">
        <v>0</v>
      </c>
      <c r="I1042" s="26">
        <v>0</v>
      </c>
      <c r="J1042" s="26">
        <v>5076523.5964078661</v>
      </c>
      <c r="K1042" s="26">
        <v>0</v>
      </c>
      <c r="L1042" s="26">
        <v>106031.44379790424</v>
      </c>
      <c r="M1042" s="26">
        <v>1332.3976352499917</v>
      </c>
      <c r="N1042" s="26">
        <v>827.77118613563198</v>
      </c>
      <c r="O1042" s="26">
        <v>65.116330064755758</v>
      </c>
      <c r="P1042" s="26">
        <v>114.49247514818944</v>
      </c>
      <c r="Q1042" s="26">
        <v>85.463218536096377</v>
      </c>
      <c r="R1042" s="26">
        <v>0</v>
      </c>
      <c r="S1042" s="26">
        <v>0</v>
      </c>
      <c r="T1042" s="26">
        <v>0</v>
      </c>
      <c r="U1042" s="26">
        <v>0</v>
      </c>
      <c r="V1042" s="26">
        <v>10386.844133638026</v>
      </c>
      <c r="W1042" s="26">
        <v>0</v>
      </c>
      <c r="X1042" s="26">
        <v>38.171320345917458</v>
      </c>
      <c r="Y1042" s="26">
        <v>1797114</v>
      </c>
      <c r="Z1042" s="26">
        <v>1993</v>
      </c>
      <c r="AA1042" s="26" t="b">
        <v>0</v>
      </c>
      <c r="AB1042" s="27" t="s">
        <v>157</v>
      </c>
      <c r="AC1042" s="16">
        <f t="shared" si="50"/>
        <v>6424596.319121995</v>
      </c>
      <c r="AD1042" s="16">
        <f t="shared" si="49"/>
        <v>2463.4121654805831</v>
      </c>
      <c r="AE1042" s="16" t="str">
        <f>VLOOKUP(AB1042,aircraft!A:B,2,FALSE)</f>
        <v>Passenger</v>
      </c>
      <c r="AF1042" s="16">
        <f t="shared" si="51"/>
        <v>3.9976276143951988</v>
      </c>
    </row>
    <row r="1043" spans="1:32" x14ac:dyDescent="0.25">
      <c r="A1043" s="26">
        <v>4512.9045378676856</v>
      </c>
      <c r="B1043" s="26">
        <v>2582.4250698171627</v>
      </c>
      <c r="C1043" s="26">
        <v>1540.1132421998145</v>
      </c>
      <c r="D1043" s="26">
        <v>2509.1450234591953</v>
      </c>
      <c r="E1043" s="26">
        <v>4014.6320375347145</v>
      </c>
      <c r="F1043" s="26">
        <v>0</v>
      </c>
      <c r="G1043" s="26">
        <v>0</v>
      </c>
      <c r="H1043" s="26">
        <v>0</v>
      </c>
      <c r="I1043" s="26">
        <v>0</v>
      </c>
      <c r="J1043" s="26">
        <v>79473.649309236993</v>
      </c>
      <c r="K1043" s="26">
        <v>0</v>
      </c>
      <c r="L1043" s="26">
        <v>954.08311397039142</v>
      </c>
      <c r="M1043" s="26">
        <v>16.65261845688298</v>
      </c>
      <c r="N1043" s="26">
        <v>9.5291489151405209</v>
      </c>
      <c r="O1043" s="26">
        <v>0.13861019389929471</v>
      </c>
      <c r="P1043" s="26">
        <v>0.22582305553477391</v>
      </c>
      <c r="Q1043" s="26">
        <v>0.36131688885563817</v>
      </c>
      <c r="R1043" s="26">
        <v>0</v>
      </c>
      <c r="S1043" s="26">
        <v>0</v>
      </c>
      <c r="T1043" s="26">
        <v>0</v>
      </c>
      <c r="U1043" s="26">
        <v>0</v>
      </c>
      <c r="V1043" s="26">
        <v>14.295986832712662</v>
      </c>
      <c r="W1043" s="26">
        <v>0</v>
      </c>
      <c r="X1043" s="26">
        <v>0.58199068829055123</v>
      </c>
      <c r="Y1043" s="26">
        <v>27954</v>
      </c>
      <c r="Z1043" s="26">
        <v>1993</v>
      </c>
      <c r="AA1043" s="26" t="b">
        <v>0</v>
      </c>
      <c r="AB1043" s="27" t="s">
        <v>158</v>
      </c>
      <c r="AC1043" s="16">
        <f t="shared" si="50"/>
        <v>95586.95233408596</v>
      </c>
      <c r="AD1043" s="16">
        <f t="shared" si="49"/>
        <v>27.489508198603758</v>
      </c>
      <c r="AE1043" s="16" t="str">
        <f>VLOOKUP(AB1043,aircraft!A:B,2,FALSE)</f>
        <v>Passenger</v>
      </c>
      <c r="AF1043" s="16">
        <f t="shared" si="51"/>
        <v>3.7157098233972912</v>
      </c>
    </row>
    <row r="1044" spans="1:32" x14ac:dyDescent="0.25">
      <c r="A1044" s="26">
        <v>15.331186344571179</v>
      </c>
      <c r="B1044" s="26">
        <v>14.108209788172241</v>
      </c>
      <c r="C1044" s="26">
        <v>11.973639895558357</v>
      </c>
      <c r="D1044" s="26">
        <v>38.486699664294719</v>
      </c>
      <c r="E1044" s="26">
        <v>51.315599552392953</v>
      </c>
      <c r="F1044" s="26">
        <v>0</v>
      </c>
      <c r="G1044" s="26">
        <v>0</v>
      </c>
      <c r="H1044" s="26">
        <v>0</v>
      </c>
      <c r="I1044" s="26">
        <v>0</v>
      </c>
      <c r="J1044" s="26">
        <v>922.77272521257396</v>
      </c>
      <c r="K1044" s="26">
        <v>0</v>
      </c>
      <c r="L1044" s="26">
        <v>35.344552189012575</v>
      </c>
      <c r="M1044" s="26">
        <v>0.30723700071776061</v>
      </c>
      <c r="N1044" s="26">
        <v>0.28272854842377376</v>
      </c>
      <c r="O1044" s="26">
        <v>1.3649949745947673E-3</v>
      </c>
      <c r="P1044" s="26">
        <v>4.3874838469117518E-3</v>
      </c>
      <c r="Q1044" s="26">
        <v>5.8499784625490022E-3</v>
      </c>
      <c r="R1044" s="26">
        <v>0</v>
      </c>
      <c r="S1044" s="26">
        <v>0</v>
      </c>
      <c r="T1044" s="26">
        <v>0</v>
      </c>
      <c r="U1044" s="26">
        <v>0</v>
      </c>
      <c r="V1044" s="26">
        <v>2.5003861759067512</v>
      </c>
      <c r="W1044" s="26">
        <v>0</v>
      </c>
      <c r="X1044" s="26">
        <v>2.0146393853048231E-2</v>
      </c>
      <c r="Y1044" s="26">
        <v>307</v>
      </c>
      <c r="Z1044" s="26">
        <v>1993</v>
      </c>
      <c r="AA1044" s="26" t="b">
        <v>0</v>
      </c>
      <c r="AB1044" s="27" t="s">
        <v>170</v>
      </c>
      <c r="AC1044" s="16">
        <f t="shared" si="50"/>
        <v>1089.3326126465759</v>
      </c>
      <c r="AD1044" s="16">
        <f t="shared" si="49"/>
        <v>0.62171440027863811</v>
      </c>
      <c r="AE1044" s="16" t="str">
        <f>VLOOKUP(AB1044,aircraft!A:B,2,FALSE)</f>
        <v>Passenger</v>
      </c>
      <c r="AF1044" s="16">
        <f t="shared" si="51"/>
        <v>4.3322271976191136</v>
      </c>
    </row>
    <row r="1045" spans="1:32" x14ac:dyDescent="0.25">
      <c r="A1045" s="26">
        <v>10647.414159857066</v>
      </c>
      <c r="B1045" s="26">
        <v>6219.8502521241435</v>
      </c>
      <c r="C1045" s="26">
        <v>4083.0112043853956</v>
      </c>
      <c r="D1045" s="26">
        <v>13123.964585524474</v>
      </c>
      <c r="E1045" s="26">
        <v>17498.61944736596</v>
      </c>
      <c r="F1045" s="26">
        <v>0</v>
      </c>
      <c r="G1045" s="26">
        <v>0</v>
      </c>
      <c r="H1045" s="26">
        <v>0</v>
      </c>
      <c r="I1045" s="26">
        <v>0</v>
      </c>
      <c r="J1045" s="26">
        <v>1211479.5116847872</v>
      </c>
      <c r="K1045" s="26">
        <v>0</v>
      </c>
      <c r="L1045" s="26">
        <v>11630.167411877639</v>
      </c>
      <c r="M1045" s="26">
        <v>213.37419807911201</v>
      </c>
      <c r="N1045" s="26">
        <v>124.64580975189266</v>
      </c>
      <c r="O1045" s="26">
        <v>0.46546328633681505</v>
      </c>
      <c r="P1045" s="26">
        <v>1.4961319917969094</v>
      </c>
      <c r="Q1045" s="26">
        <v>1.9948426557292069</v>
      </c>
      <c r="R1045" s="26">
        <v>0</v>
      </c>
      <c r="S1045" s="26">
        <v>0</v>
      </c>
      <c r="T1045" s="26">
        <v>0</v>
      </c>
      <c r="U1045" s="26">
        <v>0</v>
      </c>
      <c r="V1045" s="26">
        <v>1692.1252031191034</v>
      </c>
      <c r="W1045" s="26">
        <v>0</v>
      </c>
      <c r="X1045" s="26">
        <v>6.6291951303717873</v>
      </c>
      <c r="Y1045" s="26">
        <v>454133</v>
      </c>
      <c r="Z1045" s="26">
        <v>1993</v>
      </c>
      <c r="AA1045" s="26" t="b">
        <v>0</v>
      </c>
      <c r="AB1045" s="27" t="s">
        <v>106</v>
      </c>
      <c r="AC1045" s="16">
        <f t="shared" si="50"/>
        <v>1274682.5387459218</v>
      </c>
      <c r="AD1045" s="16">
        <f t="shared" si="49"/>
        <v>348.60564089523939</v>
      </c>
      <c r="AE1045" s="16" t="str">
        <f>VLOOKUP(AB1045,aircraft!A:B,2,FALSE)</f>
        <v>Passenger</v>
      </c>
      <c r="AF1045" s="16">
        <f t="shared" si="51"/>
        <v>2.8607696314656921</v>
      </c>
    </row>
    <row r="1046" spans="1:32" x14ac:dyDescent="0.25">
      <c r="A1046" s="26">
        <v>505.23118917804732</v>
      </c>
      <c r="B1046" s="26">
        <v>296.90122609337033</v>
      </c>
      <c r="C1046" s="26">
        <v>197.12699477791784</v>
      </c>
      <c r="D1046" s="26">
        <v>633.62248321473589</v>
      </c>
      <c r="E1046" s="26">
        <v>844.82997761964805</v>
      </c>
      <c r="F1046" s="26">
        <v>0</v>
      </c>
      <c r="G1046" s="26">
        <v>0</v>
      </c>
      <c r="H1046" s="26">
        <v>0</v>
      </c>
      <c r="I1046" s="26">
        <v>0</v>
      </c>
      <c r="J1046" s="26">
        <v>35265.797695291039</v>
      </c>
      <c r="K1046" s="26">
        <v>0</v>
      </c>
      <c r="L1046" s="26">
        <v>510.35132959294788</v>
      </c>
      <c r="M1046" s="26">
        <v>4.5672899083109133</v>
      </c>
      <c r="N1046" s="26">
        <v>2.6839870592856663</v>
      </c>
      <c r="O1046" s="26">
        <v>1.2221873510909174E-2</v>
      </c>
      <c r="P1046" s="26">
        <v>3.928459342792235E-2</v>
      </c>
      <c r="Q1046" s="26">
        <v>5.2379457903896476E-2</v>
      </c>
      <c r="R1046" s="26">
        <v>0</v>
      </c>
      <c r="S1046" s="26">
        <v>0</v>
      </c>
      <c r="T1046" s="26">
        <v>0</v>
      </c>
      <c r="U1046" s="26">
        <v>0</v>
      </c>
      <c r="V1046" s="26">
        <v>57.560656282890122</v>
      </c>
      <c r="W1046" s="26">
        <v>0</v>
      </c>
      <c r="X1046" s="26">
        <v>0.29090024494927963</v>
      </c>
      <c r="Y1046" s="26">
        <v>12953</v>
      </c>
      <c r="Z1046" s="26">
        <v>1993</v>
      </c>
      <c r="AA1046" s="26" t="b">
        <v>0</v>
      </c>
      <c r="AB1046" s="27" t="s">
        <v>339</v>
      </c>
      <c r="AC1046" s="16">
        <f t="shared" si="50"/>
        <v>38253.860895767706</v>
      </c>
      <c r="AD1046" s="16">
        <f t="shared" si="49"/>
        <v>7.6460631373885866</v>
      </c>
      <c r="AE1046" s="16" t="str">
        <f>VLOOKUP(AB1046,aircraft!A:B,2,FALSE)</f>
        <v>Passenger</v>
      </c>
      <c r="AF1046" s="16">
        <f t="shared" si="51"/>
        <v>3.0780981006760233</v>
      </c>
    </row>
    <row r="1047" spans="1:32" x14ac:dyDescent="0.25">
      <c r="A1047" s="26">
        <v>172.21808112129111</v>
      </c>
      <c r="B1047" s="26">
        <v>104.19763515454567</v>
      </c>
      <c r="C1047" s="26">
        <v>52.857412529784234</v>
      </c>
      <c r="D1047" s="26">
        <v>110.28115410783735</v>
      </c>
      <c r="E1047" s="26">
        <v>143.01683498928827</v>
      </c>
      <c r="F1047" s="26">
        <v>0</v>
      </c>
      <c r="G1047" s="26">
        <v>0</v>
      </c>
      <c r="H1047" s="26">
        <v>0</v>
      </c>
      <c r="I1047" s="26">
        <v>0</v>
      </c>
      <c r="J1047" s="26">
        <v>3040.3865381002424</v>
      </c>
      <c r="K1047" s="26">
        <v>0</v>
      </c>
      <c r="L1047" s="26">
        <v>0</v>
      </c>
      <c r="M1047" s="26">
        <v>48.348395081359691</v>
      </c>
      <c r="N1047" s="26">
        <v>29.252378137039479</v>
      </c>
      <c r="O1047" s="26">
        <v>1.7279088967468995E-2</v>
      </c>
      <c r="P1047" s="26">
        <v>3.605091097092071E-2</v>
      </c>
      <c r="Q1047" s="26">
        <v>4.6752205553634824E-2</v>
      </c>
      <c r="R1047" s="26">
        <v>0</v>
      </c>
      <c r="S1047" s="26">
        <v>0</v>
      </c>
      <c r="T1047" s="26">
        <v>0</v>
      </c>
      <c r="U1047" s="26">
        <v>0</v>
      </c>
      <c r="V1047" s="26">
        <v>0</v>
      </c>
      <c r="W1047" s="26">
        <v>0</v>
      </c>
      <c r="X1047" s="26">
        <v>0</v>
      </c>
      <c r="Y1047" s="26">
        <v>3118</v>
      </c>
      <c r="Z1047" s="26">
        <v>1993</v>
      </c>
      <c r="AA1047" s="26" t="b">
        <v>0</v>
      </c>
      <c r="AB1047" s="27" t="s">
        <v>107</v>
      </c>
      <c r="AC1047" s="16">
        <f t="shared" si="50"/>
        <v>3622.9576560029891</v>
      </c>
      <c r="AD1047" s="16">
        <f t="shared" si="49"/>
        <v>77.700855423891184</v>
      </c>
      <c r="AE1047" s="16" t="str">
        <f>VLOOKUP(AB1047,aircraft!A:B,2,FALSE)</f>
        <v>Passenger</v>
      </c>
      <c r="AF1047" s="16">
        <f t="shared" si="51"/>
        <v>1.3800153184966868</v>
      </c>
    </row>
    <row r="1048" spans="1:32" x14ac:dyDescent="0.25">
      <c r="A1048" s="26">
        <v>309.70036482279875</v>
      </c>
      <c r="B1048" s="26">
        <v>101.69145930459592</v>
      </c>
      <c r="C1048" s="26">
        <v>228.16492477034291</v>
      </c>
      <c r="D1048" s="26">
        <v>371.7251886606216</v>
      </c>
      <c r="E1048" s="26">
        <v>594.7603018569946</v>
      </c>
      <c r="F1048" s="26">
        <v>0</v>
      </c>
      <c r="G1048" s="26">
        <v>0</v>
      </c>
      <c r="H1048" s="26">
        <v>0</v>
      </c>
      <c r="I1048" s="26">
        <v>0</v>
      </c>
      <c r="J1048" s="26">
        <v>14699.190092332363</v>
      </c>
      <c r="K1048" s="26">
        <v>0</v>
      </c>
      <c r="L1048" s="26">
        <v>136.99710382758167</v>
      </c>
      <c r="M1048" s="26">
        <v>1.1427943950678661</v>
      </c>
      <c r="N1048" s="26">
        <v>0.3752415008812065</v>
      </c>
      <c r="O1048" s="26">
        <v>2.0534843540636248E-2</v>
      </c>
      <c r="P1048" s="26">
        <v>3.3455267486633168E-2</v>
      </c>
      <c r="Q1048" s="26">
        <v>5.3528427978613076E-2</v>
      </c>
      <c r="R1048" s="26">
        <v>0</v>
      </c>
      <c r="S1048" s="26">
        <v>0</v>
      </c>
      <c r="T1048" s="26">
        <v>0</v>
      </c>
      <c r="U1048" s="26">
        <v>0</v>
      </c>
      <c r="V1048" s="26">
        <v>2.5021516513248208</v>
      </c>
      <c r="W1048" s="26">
        <v>0</v>
      </c>
      <c r="X1048" s="26">
        <v>8.3568231722106229E-2</v>
      </c>
      <c r="Y1048" s="26">
        <v>5214</v>
      </c>
      <c r="Z1048" s="26">
        <v>1993</v>
      </c>
      <c r="AA1048" s="26" t="b">
        <v>0</v>
      </c>
      <c r="AB1048" s="27" t="s">
        <v>180</v>
      </c>
      <c r="AC1048" s="16">
        <f t="shared" si="50"/>
        <v>16442.229435575297</v>
      </c>
      <c r="AD1048" s="16">
        <f t="shared" si="49"/>
        <v>1.7091226666770611</v>
      </c>
      <c r="AE1048" s="16" t="str">
        <f>VLOOKUP(AB1048,aircraft!A:B,2,FALSE)</f>
        <v>Passenger</v>
      </c>
      <c r="AF1048" s="16">
        <f t="shared" si="51"/>
        <v>3.3776876982322865</v>
      </c>
    </row>
    <row r="1049" spans="1:32" x14ac:dyDescent="0.25">
      <c r="A1049" s="26">
        <v>1515.1905710390286</v>
      </c>
      <c r="B1049" s="26">
        <v>875.48414109936311</v>
      </c>
      <c r="C1049" s="26">
        <v>486.54698636137573</v>
      </c>
      <c r="D1049" s="26">
        <v>792.67999005317688</v>
      </c>
      <c r="E1049" s="26">
        <v>1268.2879840850828</v>
      </c>
      <c r="F1049" s="26">
        <v>0</v>
      </c>
      <c r="G1049" s="26">
        <v>0</v>
      </c>
      <c r="H1049" s="26">
        <v>0</v>
      </c>
      <c r="I1049" s="26">
        <v>0</v>
      </c>
      <c r="J1049" s="26">
        <v>28003.546482324597</v>
      </c>
      <c r="K1049" s="26">
        <v>0</v>
      </c>
      <c r="L1049" s="26">
        <v>353.92886208877826</v>
      </c>
      <c r="M1049" s="26">
        <v>5.1516480098314448</v>
      </c>
      <c r="N1049" s="26">
        <v>2.9766461192011695</v>
      </c>
      <c r="O1049" s="26">
        <v>0.38923760757689391</v>
      </c>
      <c r="P1049" s="26">
        <v>0.63414402216276478</v>
      </c>
      <c r="Q1049" s="26">
        <v>1.0146304354604239</v>
      </c>
      <c r="R1049" s="26">
        <v>0</v>
      </c>
      <c r="S1049" s="26">
        <v>0</v>
      </c>
      <c r="T1049" s="26">
        <v>0</v>
      </c>
      <c r="U1049" s="26">
        <v>0</v>
      </c>
      <c r="V1049" s="26">
        <v>10.759747825577506</v>
      </c>
      <c r="W1049" s="26">
        <v>0</v>
      </c>
      <c r="X1049" s="26">
        <v>0.21589660170773348</v>
      </c>
      <c r="Y1049" s="26">
        <v>9750</v>
      </c>
      <c r="Z1049" s="26">
        <v>1993</v>
      </c>
      <c r="AA1049" s="26" t="b">
        <v>0</v>
      </c>
      <c r="AB1049" s="27" t="s">
        <v>171</v>
      </c>
      <c r="AC1049" s="16">
        <f t="shared" si="50"/>
        <v>33295.665017051404</v>
      </c>
      <c r="AD1049" s="16">
        <f t="shared" si="49"/>
        <v>10.382202795940429</v>
      </c>
      <c r="AE1049" s="16" t="str">
        <f>VLOOKUP(AB1049,aircraft!A:B,2,FALSE)</f>
        <v>Passenger</v>
      </c>
      <c r="AF1049" s="16">
        <f t="shared" si="51"/>
        <v>3.7627164952333678</v>
      </c>
    </row>
    <row r="1050" spans="1:32" x14ac:dyDescent="0.25">
      <c r="A1050" s="26">
        <v>6547.9118586108179</v>
      </c>
      <c r="B1050" s="26">
        <v>2619.886227022088</v>
      </c>
      <c r="C1050" s="26">
        <v>2296.3964556756173</v>
      </c>
      <c r="D1050" s="26">
        <v>4031.9786847008877</v>
      </c>
      <c r="E1050" s="26">
        <v>4194.9476477777171</v>
      </c>
      <c r="F1050" s="26">
        <v>0</v>
      </c>
      <c r="G1050" s="26">
        <v>0</v>
      </c>
      <c r="H1050" s="26">
        <v>0</v>
      </c>
      <c r="I1050" s="26">
        <v>0</v>
      </c>
      <c r="J1050" s="26">
        <v>136011.00209643843</v>
      </c>
      <c r="K1050" s="26">
        <v>0</v>
      </c>
      <c r="L1050" s="26">
        <v>0</v>
      </c>
      <c r="M1050" s="26">
        <v>1838.2566304119475</v>
      </c>
      <c r="N1050" s="26">
        <v>735.50520100770643</v>
      </c>
      <c r="O1050" s="26">
        <v>0.75069203661531225</v>
      </c>
      <c r="P1050" s="26">
        <v>1.318053893928842</v>
      </c>
      <c r="Q1050" s="26">
        <v>1.3713284504606049</v>
      </c>
      <c r="R1050" s="26">
        <v>0</v>
      </c>
      <c r="S1050" s="26">
        <v>0</v>
      </c>
      <c r="T1050" s="26">
        <v>0</v>
      </c>
      <c r="U1050" s="26">
        <v>0</v>
      </c>
      <c r="V1050" s="26">
        <v>0</v>
      </c>
      <c r="W1050" s="26">
        <v>0</v>
      </c>
      <c r="X1050" s="26">
        <v>0</v>
      </c>
      <c r="Y1050" s="26">
        <v>133780</v>
      </c>
      <c r="Z1050" s="26">
        <v>1993</v>
      </c>
      <c r="AA1050" s="26" t="b">
        <v>0</v>
      </c>
      <c r="AB1050" s="27" t="s">
        <v>108</v>
      </c>
      <c r="AC1050" s="16">
        <f t="shared" si="50"/>
        <v>155702.12297022555</v>
      </c>
      <c r="AD1050" s="16">
        <f t="shared" si="49"/>
        <v>2577.2019058006586</v>
      </c>
      <c r="AE1050" s="16" t="str">
        <f>VLOOKUP(AB1050,aircraft!A:B,2,FALSE)</f>
        <v>Passenger (not used as freighter)</v>
      </c>
      <c r="AF1050" s="16">
        <f t="shared" si="51"/>
        <v>1.2646212919040003</v>
      </c>
    </row>
    <row r="1051" spans="1:32" x14ac:dyDescent="0.25">
      <c r="A1051" s="26">
        <v>1.4879850560777661</v>
      </c>
      <c r="B1051" s="26">
        <v>0.75073006221692729</v>
      </c>
      <c r="C1051" s="26">
        <v>0.75930401566624639</v>
      </c>
      <c r="D1051" s="26">
        <v>2.440620050355792</v>
      </c>
      <c r="E1051" s="26">
        <v>3.254160067141056</v>
      </c>
      <c r="F1051" s="26">
        <v>0</v>
      </c>
      <c r="G1051" s="26">
        <v>0</v>
      </c>
      <c r="H1051" s="26">
        <v>0</v>
      </c>
      <c r="I1051" s="26">
        <v>0</v>
      </c>
      <c r="J1051" s="26">
        <v>119.42878103971481</v>
      </c>
      <c r="K1051" s="26">
        <v>0</v>
      </c>
      <c r="L1051" s="26">
        <v>0</v>
      </c>
      <c r="M1051" s="26">
        <v>7.3208867889812068E-2</v>
      </c>
      <c r="N1051" s="26">
        <v>3.6935920640641877E-2</v>
      </c>
      <c r="O1051" s="26">
        <v>7.5930399869447909E-3</v>
      </c>
      <c r="P1051" s="26">
        <v>2.4406199958036827E-2</v>
      </c>
      <c r="Q1051" s="26">
        <v>3.2541599944049107E-2</v>
      </c>
      <c r="R1051" s="26">
        <v>0</v>
      </c>
      <c r="S1051" s="26">
        <v>0</v>
      </c>
      <c r="T1051" s="26">
        <v>0</v>
      </c>
      <c r="U1051" s="26">
        <v>0</v>
      </c>
      <c r="V1051" s="26">
        <v>0.12152520026924321</v>
      </c>
      <c r="W1051" s="26">
        <v>0</v>
      </c>
      <c r="X1051" s="26">
        <v>0</v>
      </c>
      <c r="Y1051" s="26">
        <v>346</v>
      </c>
      <c r="Z1051" s="26">
        <v>1993</v>
      </c>
      <c r="AA1051" s="26" t="b">
        <v>0</v>
      </c>
      <c r="AB1051" s="27" t="s">
        <v>346</v>
      </c>
      <c r="AC1051" s="16">
        <f t="shared" si="50"/>
        <v>128.12158029117259</v>
      </c>
      <c r="AD1051" s="16">
        <f t="shared" si="49"/>
        <v>0.17468562841948465</v>
      </c>
      <c r="AE1051" s="16" t="str">
        <f>VLOOKUP(AB1051,aircraft!A:B,2,FALSE)</f>
        <v>Passenger</v>
      </c>
      <c r="AF1051" s="16">
        <f t="shared" si="51"/>
        <v>0.3702935846565682</v>
      </c>
    </row>
    <row r="1052" spans="1:32" x14ac:dyDescent="0.25">
      <c r="A1052" s="26">
        <v>338.60782206336012</v>
      </c>
      <c r="B1052" s="26">
        <v>196.44705704422785</v>
      </c>
      <c r="C1052" s="26">
        <v>112.70249883467878</v>
      </c>
      <c r="D1052" s="26">
        <v>197.81218114753989</v>
      </c>
      <c r="E1052" s="26">
        <v>249.51537880635112</v>
      </c>
      <c r="F1052" s="26">
        <v>0</v>
      </c>
      <c r="G1052" s="26">
        <v>0</v>
      </c>
      <c r="H1052" s="26">
        <v>0</v>
      </c>
      <c r="I1052" s="26">
        <v>0</v>
      </c>
      <c r="J1052" s="26">
        <v>22411.266707854273</v>
      </c>
      <c r="K1052" s="26">
        <v>0</v>
      </c>
      <c r="L1052" s="26">
        <v>0</v>
      </c>
      <c r="M1052" s="26">
        <v>5.9628838977034375</v>
      </c>
      <c r="N1052" s="26">
        <v>3.4594327622504388</v>
      </c>
      <c r="O1052" s="26">
        <v>6.4021095506347228E-2</v>
      </c>
      <c r="P1052" s="26">
        <v>0.1159811971213774</v>
      </c>
      <c r="Q1052" s="26">
        <v>0.18775100284668425</v>
      </c>
      <c r="R1052" s="26">
        <v>0</v>
      </c>
      <c r="S1052" s="26">
        <v>0</v>
      </c>
      <c r="T1052" s="26">
        <v>0</v>
      </c>
      <c r="U1052" s="26">
        <v>0</v>
      </c>
      <c r="V1052" s="26">
        <v>6.2199476645013778</v>
      </c>
      <c r="W1052" s="26">
        <v>0</v>
      </c>
      <c r="X1052" s="26">
        <v>0</v>
      </c>
      <c r="Y1052" s="26">
        <v>5541</v>
      </c>
      <c r="Z1052" s="26">
        <v>1993</v>
      </c>
      <c r="AA1052" s="26" t="b">
        <v>0</v>
      </c>
      <c r="AB1052" s="27" t="s">
        <v>109</v>
      </c>
      <c r="AC1052" s="16">
        <f t="shared" si="50"/>
        <v>23506.35164575043</v>
      </c>
      <c r="AD1052" s="16">
        <f t="shared" si="49"/>
        <v>9.7900699554282866</v>
      </c>
      <c r="AE1052" s="16" t="str">
        <f>VLOOKUP(AB1052,aircraft!A:B,2,FALSE)</f>
        <v>Passenger</v>
      </c>
      <c r="AF1052" s="16">
        <f t="shared" si="51"/>
        <v>5.0217304876111397</v>
      </c>
    </row>
    <row r="1053" spans="1:32" x14ac:dyDescent="0.25">
      <c r="A1053" s="26">
        <v>44912.721543066</v>
      </c>
      <c r="B1053" s="26">
        <v>27537.210792855712</v>
      </c>
      <c r="C1053" s="26">
        <v>14569.771405228938</v>
      </c>
      <c r="D1053" s="26">
        <v>15879.248634554464</v>
      </c>
      <c r="E1053" s="26">
        <v>20923.726160512761</v>
      </c>
      <c r="F1053" s="26">
        <v>0</v>
      </c>
      <c r="G1053" s="26">
        <v>0</v>
      </c>
      <c r="H1053" s="26">
        <v>0</v>
      </c>
      <c r="I1053" s="26">
        <v>0</v>
      </c>
      <c r="J1053" s="26">
        <v>1193846.1424106455</v>
      </c>
      <c r="K1053" s="26">
        <v>0</v>
      </c>
      <c r="L1053" s="26">
        <v>4868.8635242272958</v>
      </c>
      <c r="M1053" s="26">
        <v>471.58356984430185</v>
      </c>
      <c r="N1053" s="26">
        <v>289.14070942678899</v>
      </c>
      <c r="O1053" s="26">
        <v>5.5745698620283219</v>
      </c>
      <c r="P1053" s="26">
        <v>6.0739610127021022</v>
      </c>
      <c r="Q1053" s="26">
        <v>10.378172990105625</v>
      </c>
      <c r="R1053" s="26">
        <v>0</v>
      </c>
      <c r="S1053" s="26">
        <v>0</v>
      </c>
      <c r="T1053" s="26">
        <v>0</v>
      </c>
      <c r="U1053" s="26">
        <v>0</v>
      </c>
      <c r="V1053" s="26">
        <v>752.799008245751</v>
      </c>
      <c r="W1053" s="26">
        <v>0</v>
      </c>
      <c r="X1053" s="26">
        <v>5.0149290729996512</v>
      </c>
      <c r="Y1053" s="26">
        <v>191727</v>
      </c>
      <c r="Z1053" s="26">
        <v>1993</v>
      </c>
      <c r="AA1053" s="26" t="b">
        <v>0</v>
      </c>
      <c r="AB1053" s="27" t="s">
        <v>110</v>
      </c>
      <c r="AC1053" s="16">
        <f t="shared" si="50"/>
        <v>1322537.6844710908</v>
      </c>
      <c r="AD1053" s="16">
        <f t="shared" si="49"/>
        <v>787.76591220892647</v>
      </c>
      <c r="AE1053" s="16" t="str">
        <f>VLOOKUP(AB1053,aircraft!A:B,2,FALSE)</f>
        <v>Passenger</v>
      </c>
      <c r="AF1053" s="16">
        <f t="shared" si="51"/>
        <v>7.3424002023868224</v>
      </c>
    </row>
    <row r="1054" spans="1:32" x14ac:dyDescent="0.25">
      <c r="A1054" s="26">
        <v>48711.897320421733</v>
      </c>
      <c r="B1054" s="26">
        <v>22337.218140799272</v>
      </c>
      <c r="C1054" s="26">
        <v>30805.332179816305</v>
      </c>
      <c r="D1054" s="26">
        <v>24212.22748988435</v>
      </c>
      <c r="E1054" s="26">
        <v>54832.78430285088</v>
      </c>
      <c r="F1054" s="26">
        <v>0</v>
      </c>
      <c r="G1054" s="26">
        <v>0</v>
      </c>
      <c r="H1054" s="26">
        <v>0</v>
      </c>
      <c r="I1054" s="26">
        <v>0</v>
      </c>
      <c r="J1054" s="26">
        <v>4161515.9510369115</v>
      </c>
      <c r="K1054" s="26">
        <v>0</v>
      </c>
      <c r="L1054" s="26">
        <v>39552.830544889162</v>
      </c>
      <c r="M1054" s="26">
        <v>14.61356989023381</v>
      </c>
      <c r="N1054" s="26">
        <v>6.7011657605280615</v>
      </c>
      <c r="O1054" s="26">
        <v>3.9858124204821346</v>
      </c>
      <c r="P1054" s="26">
        <v>3.1327497620671809</v>
      </c>
      <c r="Q1054" s="26">
        <v>7.6729506520521822</v>
      </c>
      <c r="R1054" s="26">
        <v>0</v>
      </c>
      <c r="S1054" s="26">
        <v>0</v>
      </c>
      <c r="T1054" s="26">
        <v>0</v>
      </c>
      <c r="U1054" s="26">
        <v>0</v>
      </c>
      <c r="V1054" s="26">
        <v>1681.3786582722701</v>
      </c>
      <c r="W1054" s="26">
        <v>0</v>
      </c>
      <c r="X1054" s="26">
        <v>14.63454707580159</v>
      </c>
      <c r="Y1054" s="26">
        <v>331088</v>
      </c>
      <c r="Z1054" s="26">
        <v>1993</v>
      </c>
      <c r="AA1054" s="26" t="b">
        <v>0</v>
      </c>
      <c r="AB1054" s="27" t="s">
        <v>111</v>
      </c>
      <c r="AC1054" s="16">
        <f t="shared" si="50"/>
        <v>4381968.241015573</v>
      </c>
      <c r="AD1054" s="16">
        <f t="shared" si="49"/>
        <v>50.740795561164958</v>
      </c>
      <c r="AE1054" s="16" t="str">
        <f>VLOOKUP(AB1054,aircraft!A:B,2,FALSE)</f>
        <v>Freighter</v>
      </c>
      <c r="AF1054" s="16">
        <f t="shared" si="51"/>
        <v>13.455308869845396</v>
      </c>
    </row>
    <row r="1055" spans="1:32" x14ac:dyDescent="0.25">
      <c r="A1055" s="26">
        <v>142655.46662604128</v>
      </c>
      <c r="B1055" s="26">
        <v>79513.993411256131</v>
      </c>
      <c r="C1055" s="26">
        <v>60717.242237751721</v>
      </c>
      <c r="D1055" s="26">
        <v>47428.060190858661</v>
      </c>
      <c r="E1055" s="26">
        <v>101863.89601847612</v>
      </c>
      <c r="F1055" s="26">
        <v>0</v>
      </c>
      <c r="G1055" s="26">
        <v>0</v>
      </c>
      <c r="H1055" s="26">
        <v>0</v>
      </c>
      <c r="I1055" s="26">
        <v>0</v>
      </c>
      <c r="J1055" s="26">
        <v>7295190.2807384674</v>
      </c>
      <c r="K1055" s="26">
        <v>0</v>
      </c>
      <c r="L1055" s="26">
        <v>60594.822579217544</v>
      </c>
      <c r="M1055" s="26">
        <v>7418.0844176068586</v>
      </c>
      <c r="N1055" s="26">
        <v>4134.7277426945784</v>
      </c>
      <c r="O1055" s="26">
        <v>35.473978311456243</v>
      </c>
      <c r="P1055" s="26">
        <v>27.709789123440615</v>
      </c>
      <c r="Q1055" s="26">
        <v>68.317822329332145</v>
      </c>
      <c r="R1055" s="26">
        <v>0</v>
      </c>
      <c r="S1055" s="26">
        <v>0</v>
      </c>
      <c r="T1055" s="26">
        <v>0</v>
      </c>
      <c r="U1055" s="26">
        <v>0</v>
      </c>
      <c r="V1055" s="26">
        <v>2883.6644274408327</v>
      </c>
      <c r="W1055" s="26">
        <v>0</v>
      </c>
      <c r="X1055" s="26">
        <v>22.420084008374204</v>
      </c>
      <c r="Y1055" s="26">
        <v>578972</v>
      </c>
      <c r="Z1055" s="26">
        <v>1993</v>
      </c>
      <c r="AA1055" s="26" t="b">
        <v>0</v>
      </c>
      <c r="AB1055" s="27" t="s">
        <v>352</v>
      </c>
      <c r="AC1055" s="16">
        <f t="shared" si="50"/>
        <v>7787963.761802068</v>
      </c>
      <c r="AD1055" s="16">
        <f t="shared" si="49"/>
        <v>11706.733834074041</v>
      </c>
      <c r="AE1055" s="16" t="str">
        <f>VLOOKUP(AB1055,aircraft!A:B,2,FALSE)</f>
        <v>Passenger</v>
      </c>
      <c r="AF1055" s="16">
        <f t="shared" si="51"/>
        <v>13.910186296928735</v>
      </c>
    </row>
    <row r="1056" spans="1:32" x14ac:dyDescent="0.25">
      <c r="A1056" s="26">
        <v>521.92963225524477</v>
      </c>
      <c r="B1056" s="26">
        <v>291.06778285680718</v>
      </c>
      <c r="C1056" s="26">
        <v>224.72977271259134</v>
      </c>
      <c r="D1056" s="26">
        <v>175.54317017816916</v>
      </c>
      <c r="E1056" s="26">
        <v>389.19443437574193</v>
      </c>
      <c r="F1056" s="26">
        <v>0</v>
      </c>
      <c r="G1056" s="26">
        <v>0</v>
      </c>
      <c r="H1056" s="26">
        <v>0</v>
      </c>
      <c r="I1056" s="26">
        <v>0</v>
      </c>
      <c r="J1056" s="26">
        <v>31584.277295598982</v>
      </c>
      <c r="K1056" s="26">
        <v>0</v>
      </c>
      <c r="L1056" s="26">
        <v>261.07368586260236</v>
      </c>
      <c r="M1056" s="26">
        <v>0.15657889711367162</v>
      </c>
      <c r="N1056" s="26">
        <v>8.7320339004535508E-2</v>
      </c>
      <c r="O1056" s="26">
        <v>2.6967572044252774E-2</v>
      </c>
      <c r="P1056" s="26">
        <v>2.1065179889229083E-2</v>
      </c>
      <c r="Q1056" s="26">
        <v>5.0561600841033602E-2</v>
      </c>
      <c r="R1056" s="26">
        <v>0</v>
      </c>
      <c r="S1056" s="26">
        <v>0</v>
      </c>
      <c r="T1056" s="26">
        <v>0</v>
      </c>
      <c r="U1056" s="26">
        <v>0</v>
      </c>
      <c r="V1056" s="26">
        <v>12.456177912272979</v>
      </c>
      <c r="W1056" s="26">
        <v>0</v>
      </c>
      <c r="X1056" s="26">
        <v>9.6597262278691268E-2</v>
      </c>
      <c r="Y1056" s="26">
        <v>2506</v>
      </c>
      <c r="Z1056" s="26">
        <v>1993</v>
      </c>
      <c r="AA1056" s="26" t="b">
        <v>0</v>
      </c>
      <c r="AB1056" s="27" t="s">
        <v>353</v>
      </c>
      <c r="AC1056" s="16">
        <f t="shared" si="50"/>
        <v>33447.815773840142</v>
      </c>
      <c r="AD1056" s="16">
        <f t="shared" si="49"/>
        <v>0.43909085117141383</v>
      </c>
      <c r="AE1056" s="16" t="str">
        <f>VLOOKUP(AB1056,aircraft!A:B,2,FALSE)</f>
        <v>Passenger</v>
      </c>
      <c r="AF1056" s="16">
        <f t="shared" si="51"/>
        <v>13.74066766537714</v>
      </c>
    </row>
    <row r="1057" spans="1:32" x14ac:dyDescent="0.25">
      <c r="A1057" s="26">
        <v>67.356604398186562</v>
      </c>
      <c r="B1057" s="26">
        <v>0</v>
      </c>
      <c r="C1057" s="26">
        <v>74.139249013031474</v>
      </c>
      <c r="D1057" s="26">
        <v>116.02758843887563</v>
      </c>
      <c r="E1057" s="26">
        <v>143.10900841507325</v>
      </c>
      <c r="F1057" s="26">
        <v>0</v>
      </c>
      <c r="G1057" s="26">
        <v>0</v>
      </c>
      <c r="H1057" s="26">
        <v>0</v>
      </c>
      <c r="I1057" s="26">
        <v>0</v>
      </c>
      <c r="J1057" s="26">
        <v>4553.0847642779354</v>
      </c>
      <c r="K1057" s="26">
        <v>0</v>
      </c>
      <c r="L1057" s="26">
        <v>83.192716360092163</v>
      </c>
      <c r="M1057" s="26">
        <v>0.31792314708500896</v>
      </c>
      <c r="N1057" s="26">
        <v>0</v>
      </c>
      <c r="O1057" s="26">
        <v>2.1247309653153333E-3</v>
      </c>
      <c r="P1057" s="26">
        <v>3.3251943237732318E-3</v>
      </c>
      <c r="Q1057" s="26">
        <v>5.4177809281467145E-3</v>
      </c>
      <c r="R1057" s="26">
        <v>0</v>
      </c>
      <c r="S1057" s="26">
        <v>0</v>
      </c>
      <c r="T1057" s="26">
        <v>0</v>
      </c>
      <c r="U1057" s="26">
        <v>0</v>
      </c>
      <c r="V1057" s="26">
        <v>7.5352573955035762</v>
      </c>
      <c r="W1057" s="26">
        <v>0</v>
      </c>
      <c r="X1057" s="26">
        <v>4.076443149991571E-2</v>
      </c>
      <c r="Y1057" s="26">
        <v>1669</v>
      </c>
      <c r="Z1057" s="26">
        <v>1993</v>
      </c>
      <c r="AA1057" s="26" t="b">
        <v>0</v>
      </c>
      <c r="AB1057" s="27" t="s">
        <v>197</v>
      </c>
      <c r="AC1057" s="16">
        <f t="shared" si="50"/>
        <v>5036.9099309031944</v>
      </c>
      <c r="AD1057" s="16">
        <f t="shared" si="49"/>
        <v>0.36955528480215993</v>
      </c>
      <c r="AE1057" s="16" t="str">
        <f>VLOOKUP(AB1057,aircraft!A:B,2,FALSE)</f>
        <v>Passenger</v>
      </c>
      <c r="AF1057" s="16">
        <f t="shared" si="51"/>
        <v>3.2373079260416029</v>
      </c>
    </row>
    <row r="1058" spans="1:32" x14ac:dyDescent="0.25">
      <c r="A1058" s="26">
        <v>2012.2615695758172</v>
      </c>
      <c r="B1058" s="26">
        <v>1137.3257481552941</v>
      </c>
      <c r="C1058" s="26">
        <v>453.04740821776647</v>
      </c>
      <c r="D1058" s="26">
        <v>585.11443214792132</v>
      </c>
      <c r="E1058" s="26">
        <v>828.11370713573967</v>
      </c>
      <c r="F1058" s="26">
        <v>0</v>
      </c>
      <c r="G1058" s="26">
        <v>0</v>
      </c>
      <c r="H1058" s="26">
        <v>0</v>
      </c>
      <c r="I1058" s="26">
        <v>0</v>
      </c>
      <c r="J1058" s="26">
        <v>65273.096337127681</v>
      </c>
      <c r="K1058" s="26">
        <v>0</v>
      </c>
      <c r="L1058" s="26">
        <v>0</v>
      </c>
      <c r="M1058" s="26">
        <v>35.435927138581761</v>
      </c>
      <c r="N1058" s="26">
        <v>20.028306932761058</v>
      </c>
      <c r="O1058" s="26">
        <v>0.12685327768909882</v>
      </c>
      <c r="P1058" s="26">
        <v>0.16383204537720814</v>
      </c>
      <c r="Q1058" s="26">
        <v>0.23187184419107229</v>
      </c>
      <c r="R1058" s="26">
        <v>0</v>
      </c>
      <c r="S1058" s="26">
        <v>0</v>
      </c>
      <c r="T1058" s="26">
        <v>0</v>
      </c>
      <c r="U1058" s="26">
        <v>0</v>
      </c>
      <c r="V1058" s="26">
        <v>20.447317431308328</v>
      </c>
      <c r="W1058" s="26">
        <v>0</v>
      </c>
      <c r="X1058" s="26">
        <v>0</v>
      </c>
      <c r="Y1058" s="26">
        <v>16160</v>
      </c>
      <c r="Z1058" s="26">
        <v>1993</v>
      </c>
      <c r="AA1058" s="26" t="b">
        <v>0</v>
      </c>
      <c r="AB1058" s="27" t="s">
        <v>173</v>
      </c>
      <c r="AC1058" s="16">
        <f t="shared" si="50"/>
        <v>70288.959202360216</v>
      </c>
      <c r="AD1058" s="16">
        <f t="shared" si="49"/>
        <v>55.98679123860019</v>
      </c>
      <c r="AE1058" s="16" t="str">
        <f>VLOOKUP(AB1058,aircraft!A:B,2,FALSE)</f>
        <v>Freighter</v>
      </c>
      <c r="AF1058" s="16">
        <f t="shared" si="51"/>
        <v>4.6435526109580865</v>
      </c>
    </row>
    <row r="1059" spans="1:32" x14ac:dyDescent="0.25">
      <c r="A1059" s="26">
        <v>286904.39326362225</v>
      </c>
      <c r="B1059" s="26">
        <v>148158.27690625293</v>
      </c>
      <c r="C1059" s="26">
        <v>128528.67760141712</v>
      </c>
      <c r="D1059" s="26">
        <v>90137.813943285946</v>
      </c>
      <c r="E1059" s="26">
        <v>212374.12941114377</v>
      </c>
      <c r="F1059" s="26">
        <v>0</v>
      </c>
      <c r="G1059" s="26">
        <v>0</v>
      </c>
      <c r="H1059" s="26">
        <v>0</v>
      </c>
      <c r="I1059" s="26">
        <v>0</v>
      </c>
      <c r="J1059" s="26">
        <v>11974382.907220595</v>
      </c>
      <c r="K1059" s="26">
        <v>0</v>
      </c>
      <c r="L1059" s="26">
        <v>189377.14600912869</v>
      </c>
      <c r="M1059" s="26">
        <v>19437.772489702897</v>
      </c>
      <c r="N1059" s="26">
        <v>10037.723180920339</v>
      </c>
      <c r="O1059" s="26">
        <v>63.203277535475259</v>
      </c>
      <c r="P1059" s="26">
        <v>44.324779320967075</v>
      </c>
      <c r="Q1059" s="26">
        <v>198.27413316154488</v>
      </c>
      <c r="R1059" s="26">
        <v>0</v>
      </c>
      <c r="S1059" s="26">
        <v>0</v>
      </c>
      <c r="T1059" s="26">
        <v>0</v>
      </c>
      <c r="U1059" s="26">
        <v>0</v>
      </c>
      <c r="V1059" s="26">
        <v>17378.722357626153</v>
      </c>
      <c r="W1059" s="26">
        <v>0</v>
      </c>
      <c r="X1059" s="26">
        <v>3.7875428245011924</v>
      </c>
      <c r="Y1059" s="26">
        <v>1278437</v>
      </c>
      <c r="Z1059" s="26">
        <v>1993</v>
      </c>
      <c r="AA1059" s="26" t="b">
        <v>0</v>
      </c>
      <c r="AB1059" s="27" t="s">
        <v>112</v>
      </c>
      <c r="AC1059" s="16">
        <f t="shared" si="50"/>
        <v>13029863.344355445</v>
      </c>
      <c r="AD1059" s="16">
        <f t="shared" si="49"/>
        <v>29785.08540346572</v>
      </c>
      <c r="AE1059" s="16" t="str">
        <f>VLOOKUP(AB1059,aircraft!A:B,2,FALSE)</f>
        <v>Passenger</v>
      </c>
      <c r="AF1059" s="16">
        <f t="shared" si="51"/>
        <v>10.656859128199182</v>
      </c>
    </row>
    <row r="1060" spans="1:32" x14ac:dyDescent="0.25">
      <c r="A1060" s="26">
        <v>35044.957019452719</v>
      </c>
      <c r="B1060" s="26">
        <v>18506.976921877431</v>
      </c>
      <c r="C1060" s="26">
        <v>19906.394189039282</v>
      </c>
      <c r="D1060" s="26">
        <v>18469.855013657463</v>
      </c>
      <c r="E1060" s="26">
        <v>46193.083749649311</v>
      </c>
      <c r="F1060" s="26">
        <v>0</v>
      </c>
      <c r="G1060" s="26">
        <v>0</v>
      </c>
      <c r="H1060" s="26">
        <v>0</v>
      </c>
      <c r="I1060" s="26">
        <v>0</v>
      </c>
      <c r="J1060" s="26">
        <v>624140.53603217122</v>
      </c>
      <c r="K1060" s="26">
        <v>0</v>
      </c>
      <c r="L1060" s="26">
        <v>22226.701659312974</v>
      </c>
      <c r="M1060" s="26">
        <v>1290.0770276823939</v>
      </c>
      <c r="N1060" s="26">
        <v>666.98507572555354</v>
      </c>
      <c r="O1060" s="26">
        <v>8.7885107220991845</v>
      </c>
      <c r="P1060" s="26">
        <v>8.3845113254021371</v>
      </c>
      <c r="Q1060" s="26">
        <v>19.405387970321147</v>
      </c>
      <c r="R1060" s="26">
        <v>0</v>
      </c>
      <c r="S1060" s="26">
        <v>0</v>
      </c>
      <c r="T1060" s="26">
        <v>0</v>
      </c>
      <c r="U1060" s="26">
        <v>0</v>
      </c>
      <c r="V1060" s="26">
        <v>1737.2454573852242</v>
      </c>
      <c r="W1060" s="26">
        <v>0</v>
      </c>
      <c r="X1060" s="26">
        <v>0.44453402195638525</v>
      </c>
      <c r="Y1060" s="26">
        <v>73022</v>
      </c>
      <c r="Z1060" s="26">
        <v>1993</v>
      </c>
      <c r="AA1060" s="26" t="b">
        <v>0</v>
      </c>
      <c r="AB1060" s="27" t="s">
        <v>114</v>
      </c>
      <c r="AC1060" s="16">
        <f t="shared" si="50"/>
        <v>784488.50458516041</v>
      </c>
      <c r="AD1060" s="16">
        <f t="shared" si="49"/>
        <v>1994.0850474477261</v>
      </c>
      <c r="AE1060" s="16" t="str">
        <f>VLOOKUP(AB1060,aircraft!A:B,2,FALSE)</f>
        <v>Passenger</v>
      </c>
      <c r="AF1060" s="16">
        <f t="shared" si="51"/>
        <v>11.88022713349311</v>
      </c>
    </row>
    <row r="1061" spans="1:32" x14ac:dyDescent="0.25">
      <c r="A1061" s="26">
        <v>17485.571805529384</v>
      </c>
      <c r="B1061" s="26">
        <v>6748.0462994453546</v>
      </c>
      <c r="C1061" s="26">
        <v>6948.4385335489596</v>
      </c>
      <c r="D1061" s="26">
        <v>10874.274789615627</v>
      </c>
      <c r="E1061" s="26">
        <v>14280.698770150737</v>
      </c>
      <c r="F1061" s="26">
        <v>0</v>
      </c>
      <c r="G1061" s="26">
        <v>0</v>
      </c>
      <c r="H1061" s="26">
        <v>0</v>
      </c>
      <c r="I1061" s="26">
        <v>0</v>
      </c>
      <c r="J1061" s="26">
        <v>477846.84802525042</v>
      </c>
      <c r="K1061" s="26">
        <v>0</v>
      </c>
      <c r="L1061" s="26">
        <v>0</v>
      </c>
      <c r="M1061" s="26">
        <v>307.92092730161005</v>
      </c>
      <c r="N1061" s="26">
        <v>118.83309834582232</v>
      </c>
      <c r="O1061" s="26">
        <v>1.9455628413577473</v>
      </c>
      <c r="P1061" s="26">
        <v>3.0447970224158594</v>
      </c>
      <c r="Q1061" s="26">
        <v>3.9985957624407003</v>
      </c>
      <c r="R1061" s="26">
        <v>0</v>
      </c>
      <c r="S1061" s="26">
        <v>0</v>
      </c>
      <c r="T1061" s="26">
        <v>0</v>
      </c>
      <c r="U1061" s="26">
        <v>0</v>
      </c>
      <c r="V1061" s="26">
        <v>238.80533321650586</v>
      </c>
      <c r="W1061" s="26">
        <v>0</v>
      </c>
      <c r="X1061" s="26">
        <v>0</v>
      </c>
      <c r="Y1061" s="26">
        <v>119135</v>
      </c>
      <c r="Z1061" s="26">
        <v>1993</v>
      </c>
      <c r="AA1061" s="26" t="b">
        <v>0</v>
      </c>
      <c r="AB1061" s="27" t="s">
        <v>115</v>
      </c>
      <c r="AC1061" s="16">
        <f t="shared" si="50"/>
        <v>534183.87822354049</v>
      </c>
      <c r="AD1061" s="16">
        <f t="shared" si="49"/>
        <v>435.74298127364671</v>
      </c>
      <c r="AE1061" s="16" t="str">
        <f>VLOOKUP(AB1061,aircraft!A:B,2,FALSE)</f>
        <v>Freighter (guess)</v>
      </c>
      <c r="AF1061" s="16">
        <f t="shared" si="51"/>
        <v>4.8732736815547941</v>
      </c>
    </row>
    <row r="1062" spans="1:32" x14ac:dyDescent="0.25">
      <c r="A1062" s="26">
        <v>374.62378417161415</v>
      </c>
      <c r="B1062" s="26">
        <v>208.9188034660836</v>
      </c>
      <c r="C1062" s="26">
        <v>191.2012497208728</v>
      </c>
      <c r="D1062" s="26">
        <v>161.28347464890709</v>
      </c>
      <c r="E1062" s="26">
        <v>434.76802229816747</v>
      </c>
      <c r="F1062" s="26">
        <v>0</v>
      </c>
      <c r="G1062" s="26">
        <v>0</v>
      </c>
      <c r="H1062" s="26">
        <v>0</v>
      </c>
      <c r="I1062" s="26">
        <v>0</v>
      </c>
      <c r="J1062" s="26">
        <v>8477.5539660739905</v>
      </c>
      <c r="K1062" s="26">
        <v>0</v>
      </c>
      <c r="L1062" s="26">
        <v>261.07368586260236</v>
      </c>
      <c r="M1062" s="26">
        <v>6.1550687152135151</v>
      </c>
      <c r="N1062" s="26">
        <v>3.4325359081975968</v>
      </c>
      <c r="O1062" s="26">
        <v>4.982181100330875E-2</v>
      </c>
      <c r="P1062" s="26">
        <v>4.2026057903101592E-2</v>
      </c>
      <c r="Q1062" s="26">
        <v>0.1130396987586694</v>
      </c>
      <c r="R1062" s="26">
        <v>0</v>
      </c>
      <c r="S1062" s="26">
        <v>0</v>
      </c>
      <c r="T1062" s="26">
        <v>0</v>
      </c>
      <c r="U1062" s="26">
        <v>0</v>
      </c>
      <c r="V1062" s="26">
        <v>21.794652337650767</v>
      </c>
      <c r="W1062" s="26">
        <v>0</v>
      </c>
      <c r="X1062" s="26">
        <v>9.6597262278691268E-2</v>
      </c>
      <c r="Y1062" s="26">
        <v>978</v>
      </c>
      <c r="Z1062" s="26">
        <v>1993</v>
      </c>
      <c r="AA1062" s="26" t="b">
        <v>0</v>
      </c>
      <c r="AB1062" s="27" t="s">
        <v>116</v>
      </c>
      <c r="AC1062" s="16">
        <f t="shared" si="50"/>
        <v>10109.422986242238</v>
      </c>
      <c r="AD1062" s="16">
        <f t="shared" si="49"/>
        <v>9.8890894533548828</v>
      </c>
      <c r="AE1062" s="16" t="str">
        <f>VLOOKUP(AB1062,aircraft!A:B,2,FALSE)</f>
        <v>Passenger</v>
      </c>
      <c r="AF1062" s="16">
        <f t="shared" si="51"/>
        <v>11.125738201216542</v>
      </c>
    </row>
    <row r="1063" spans="1:32" x14ac:dyDescent="0.25">
      <c r="A1063" s="26">
        <v>136522.09016428271</v>
      </c>
      <c r="B1063" s="26">
        <v>72794.047365851933</v>
      </c>
      <c r="C1063" s="26">
        <v>84654.050700509135</v>
      </c>
      <c r="D1063" s="26">
        <v>81034.932681209699</v>
      </c>
      <c r="E1063" s="26">
        <v>200934.00718365164</v>
      </c>
      <c r="F1063" s="26">
        <v>0</v>
      </c>
      <c r="G1063" s="26">
        <v>0</v>
      </c>
      <c r="H1063" s="26">
        <v>0</v>
      </c>
      <c r="I1063" s="26">
        <v>0</v>
      </c>
      <c r="J1063" s="26">
        <v>3141218.4176216107</v>
      </c>
      <c r="K1063" s="26">
        <v>0</v>
      </c>
      <c r="L1063" s="26">
        <v>114356.08623600942</v>
      </c>
      <c r="M1063" s="26">
        <v>477.6333605179816</v>
      </c>
      <c r="N1063" s="26">
        <v>252.88880915054503</v>
      </c>
      <c r="O1063" s="26">
        <v>14.394683498064751</v>
      </c>
      <c r="P1063" s="26">
        <v>13.979703554521002</v>
      </c>
      <c r="Q1063" s="26">
        <v>36.245528893630016</v>
      </c>
      <c r="R1063" s="26">
        <v>0</v>
      </c>
      <c r="S1063" s="26">
        <v>0</v>
      </c>
      <c r="T1063" s="26">
        <v>0</v>
      </c>
      <c r="U1063" s="26">
        <v>0</v>
      </c>
      <c r="V1063" s="26">
        <v>8911.2452584113908</v>
      </c>
      <c r="W1063" s="26">
        <v>0</v>
      </c>
      <c r="X1063" s="26">
        <v>42.311751254463758</v>
      </c>
      <c r="Y1063" s="26">
        <v>368800</v>
      </c>
      <c r="Z1063" s="26">
        <v>1993</v>
      </c>
      <c r="AA1063" s="26" t="b">
        <v>0</v>
      </c>
      <c r="AB1063" s="27" t="s">
        <v>117</v>
      </c>
      <c r="AC1063" s="16">
        <f t="shared" si="50"/>
        <v>3831513.6319531249</v>
      </c>
      <c r="AD1063" s="16">
        <f t="shared" si="49"/>
        <v>837.45383686920616</v>
      </c>
      <c r="AE1063" s="16" t="str">
        <f>VLOOKUP(AB1063,aircraft!A:B,2,FALSE)</f>
        <v>Passenger</v>
      </c>
      <c r="AF1063" s="16">
        <f t="shared" si="51"/>
        <v>11.500688244914917</v>
      </c>
    </row>
    <row r="1064" spans="1:32" x14ac:dyDescent="0.25">
      <c r="A1064" s="26">
        <v>328.20102028446593</v>
      </c>
      <c r="B1064" s="26">
        <v>169.48039156644137</v>
      </c>
      <c r="C1064" s="26">
        <v>237.22842100142157</v>
      </c>
      <c r="D1064" s="26">
        <v>253.58622371779256</v>
      </c>
      <c r="E1064" s="26">
        <v>644.88785990413271</v>
      </c>
      <c r="F1064" s="26">
        <v>0</v>
      </c>
      <c r="G1064" s="26">
        <v>0</v>
      </c>
      <c r="H1064" s="26">
        <v>0</v>
      </c>
      <c r="I1064" s="26">
        <v>0</v>
      </c>
      <c r="J1064" s="26">
        <v>2279.9458600425719</v>
      </c>
      <c r="K1064" s="26">
        <v>0</v>
      </c>
      <c r="L1064" s="26">
        <v>299.0666290705758</v>
      </c>
      <c r="M1064" s="26">
        <v>2.0607647574988639</v>
      </c>
      <c r="N1064" s="26">
        <v>1.0641624993259071</v>
      </c>
      <c r="O1064" s="26">
        <v>5.3571543513344241E-2</v>
      </c>
      <c r="P1064" s="26">
        <v>5.7265505376360305E-2</v>
      </c>
      <c r="Q1064" s="26">
        <v>0.1530336129606811</v>
      </c>
      <c r="R1064" s="26">
        <v>0</v>
      </c>
      <c r="S1064" s="26">
        <v>0</v>
      </c>
      <c r="T1064" s="26">
        <v>0</v>
      </c>
      <c r="U1064" s="26">
        <v>0</v>
      </c>
      <c r="V1064" s="26">
        <v>19.007930496754124</v>
      </c>
      <c r="W1064" s="26">
        <v>0</v>
      </c>
      <c r="X1064" s="26">
        <v>0.11065465104873945</v>
      </c>
      <c r="Y1064" s="26">
        <v>364</v>
      </c>
      <c r="Z1064" s="26">
        <v>1993</v>
      </c>
      <c r="AA1064" s="26" t="b">
        <v>0</v>
      </c>
      <c r="AB1064" s="27" t="s">
        <v>174</v>
      </c>
      <c r="AC1064" s="16">
        <f t="shared" si="50"/>
        <v>4212.3964055874021</v>
      </c>
      <c r="AD1064" s="16">
        <f t="shared" si="49"/>
        <v>3.4994525697238963</v>
      </c>
      <c r="AE1064" s="16" t="str">
        <f>VLOOKUP(AB1064,aircraft!A:B,2,FALSE)</f>
        <v>Passenger</v>
      </c>
      <c r="AF1064" s="16">
        <f t="shared" si="51"/>
        <v>13.988779688471023</v>
      </c>
    </row>
    <row r="1065" spans="1:32" x14ac:dyDescent="0.25">
      <c r="A1065" s="26">
        <v>70255.867965470228</v>
      </c>
      <c r="B1065" s="26">
        <v>33554.625508508245</v>
      </c>
      <c r="C1065" s="26">
        <v>34826.729344060092</v>
      </c>
      <c r="D1065" s="26">
        <v>32527.87038142683</v>
      </c>
      <c r="E1065" s="26">
        <v>44966.010323161994</v>
      </c>
      <c r="F1065" s="26">
        <v>0</v>
      </c>
      <c r="G1065" s="26">
        <v>0</v>
      </c>
      <c r="H1065" s="26">
        <v>0</v>
      </c>
      <c r="I1065" s="26">
        <v>0</v>
      </c>
      <c r="J1065" s="26">
        <v>1856557.4096515989</v>
      </c>
      <c r="K1065" s="26">
        <v>0</v>
      </c>
      <c r="L1065" s="26">
        <v>19274.409992869332</v>
      </c>
      <c r="M1065" s="26">
        <v>128.56824407453121</v>
      </c>
      <c r="N1065" s="26">
        <v>61.404967401835755</v>
      </c>
      <c r="O1065" s="26">
        <v>1.6878558589375399</v>
      </c>
      <c r="P1065" s="26">
        <v>1.5764430836918697</v>
      </c>
      <c r="Q1065" s="26">
        <v>2.4038608891473254</v>
      </c>
      <c r="R1065" s="26">
        <v>0</v>
      </c>
      <c r="S1065" s="26">
        <v>0</v>
      </c>
      <c r="T1065" s="26">
        <v>0</v>
      </c>
      <c r="U1065" s="26">
        <v>0</v>
      </c>
      <c r="V1065" s="26">
        <v>1383.8612046923222</v>
      </c>
      <c r="W1065" s="26">
        <v>0</v>
      </c>
      <c r="X1065" s="26">
        <v>19.852640879576814</v>
      </c>
      <c r="Y1065" s="26">
        <v>285917</v>
      </c>
      <c r="Z1065" s="26">
        <v>1993</v>
      </c>
      <c r="AA1065" s="26" t="b">
        <v>0</v>
      </c>
      <c r="AB1065" s="27" t="s">
        <v>118</v>
      </c>
      <c r="AC1065" s="16">
        <f t="shared" si="50"/>
        <v>2091962.9231670955</v>
      </c>
      <c r="AD1065" s="16">
        <f t="shared" si="49"/>
        <v>215.49401218772053</v>
      </c>
      <c r="AE1065" s="16" t="str">
        <f>VLOOKUP(AB1065,aircraft!A:B,2,FALSE)</f>
        <v>Passenger (guess)</v>
      </c>
      <c r="AF1065" s="16">
        <f t="shared" si="51"/>
        <v>7.9486126747300636</v>
      </c>
    </row>
    <row r="1066" spans="1:32" x14ac:dyDescent="0.25">
      <c r="A1066" s="26">
        <v>31785.967717840347</v>
      </c>
      <c r="B1066" s="26">
        <v>14262.221104031676</v>
      </c>
      <c r="C1066" s="26">
        <v>15478.546375137807</v>
      </c>
      <c r="D1066" s="26">
        <v>14456.831280634155</v>
      </c>
      <c r="E1066" s="26">
        <v>19984.893476960871</v>
      </c>
      <c r="F1066" s="26">
        <v>0</v>
      </c>
      <c r="G1066" s="26">
        <v>0</v>
      </c>
      <c r="H1066" s="26">
        <v>0</v>
      </c>
      <c r="I1066" s="26">
        <v>0</v>
      </c>
      <c r="J1066" s="26">
        <v>711397.41433210857</v>
      </c>
      <c r="K1066" s="26">
        <v>0</v>
      </c>
      <c r="L1066" s="26">
        <v>8865.8096400737668</v>
      </c>
      <c r="M1066" s="26">
        <v>58.168323501476138</v>
      </c>
      <c r="N1066" s="26">
        <v>26.099865777037959</v>
      </c>
      <c r="O1066" s="26">
        <v>0.75015815952779508</v>
      </c>
      <c r="P1066" s="26">
        <v>0.70064137052971953</v>
      </c>
      <c r="Q1066" s="26">
        <v>1.0683826173988102</v>
      </c>
      <c r="R1066" s="26">
        <v>0</v>
      </c>
      <c r="S1066" s="26">
        <v>0</v>
      </c>
      <c r="T1066" s="26">
        <v>0</v>
      </c>
      <c r="U1066" s="26">
        <v>0</v>
      </c>
      <c r="V1066" s="26">
        <v>554.07902183529336</v>
      </c>
      <c r="W1066" s="26">
        <v>0</v>
      </c>
      <c r="X1066" s="26">
        <v>9.1317832792905538</v>
      </c>
      <c r="Y1066" s="26">
        <v>108191</v>
      </c>
      <c r="Z1066" s="26">
        <v>1993</v>
      </c>
      <c r="AA1066" s="26" t="b">
        <v>0</v>
      </c>
      <c r="AB1066" s="27" t="s">
        <v>150</v>
      </c>
      <c r="AC1066" s="16">
        <f t="shared" si="50"/>
        <v>816231.68392678723</v>
      </c>
      <c r="AD1066" s="16">
        <f t="shared" si="49"/>
        <v>95.919154705260993</v>
      </c>
      <c r="AE1066" s="16" t="str">
        <f>VLOOKUP(AB1066,aircraft!A:B,2,FALSE)</f>
        <v>Passenger (guess)</v>
      </c>
      <c r="AF1066" s="16">
        <f t="shared" si="51"/>
        <v>8.0691143806239829</v>
      </c>
    </row>
    <row r="1067" spans="1:32" x14ac:dyDescent="0.25">
      <c r="A1067" s="26">
        <v>5113.2914028138975</v>
      </c>
      <c r="B1067" s="26">
        <v>2471.0907137188801</v>
      </c>
      <c r="C1067" s="26">
        <v>2268.6179889680288</v>
      </c>
      <c r="D1067" s="26">
        <v>2404.9567749445282</v>
      </c>
      <c r="E1067" s="26">
        <v>3367.0990349162971</v>
      </c>
      <c r="F1067" s="26">
        <v>0</v>
      </c>
      <c r="G1067" s="26">
        <v>0</v>
      </c>
      <c r="H1067" s="26">
        <v>0</v>
      </c>
      <c r="I1067" s="26">
        <v>0</v>
      </c>
      <c r="J1067" s="26">
        <v>115264.73442681789</v>
      </c>
      <c r="K1067" s="26">
        <v>0</v>
      </c>
      <c r="L1067" s="26">
        <v>1407.6135010955495</v>
      </c>
      <c r="M1067" s="26">
        <v>9.2155959858612508</v>
      </c>
      <c r="N1067" s="26">
        <v>4.4581205613112171</v>
      </c>
      <c r="O1067" s="26">
        <v>0.13893098759515546</v>
      </c>
      <c r="P1067" s="26">
        <v>0.14333939798968692</v>
      </c>
      <c r="Q1067" s="26">
        <v>0.22133127550009032</v>
      </c>
      <c r="R1067" s="26">
        <v>0</v>
      </c>
      <c r="S1067" s="26">
        <v>0</v>
      </c>
      <c r="T1067" s="26">
        <v>0</v>
      </c>
      <c r="U1067" s="26">
        <v>0</v>
      </c>
      <c r="V1067" s="26">
        <v>88.25506183439515</v>
      </c>
      <c r="W1067" s="26">
        <v>0</v>
      </c>
      <c r="X1067" s="26">
        <v>1.4498418029310436</v>
      </c>
      <c r="Y1067" s="26">
        <v>17617</v>
      </c>
      <c r="Z1067" s="26">
        <v>1993</v>
      </c>
      <c r="AA1067" s="26" t="b">
        <v>0</v>
      </c>
      <c r="AB1067" s="27" t="s">
        <v>159</v>
      </c>
      <c r="AC1067" s="16">
        <f t="shared" si="50"/>
        <v>132297.40384327507</v>
      </c>
      <c r="AD1067" s="16">
        <f t="shared" si="49"/>
        <v>15.627160011188444</v>
      </c>
      <c r="AE1067" s="16" t="str">
        <f>VLOOKUP(AB1067,aircraft!A:B,2,FALSE)</f>
        <v>Freighter</v>
      </c>
      <c r="AF1067" s="16">
        <f t="shared" si="51"/>
        <v>10.57219067821085</v>
      </c>
    </row>
    <row r="1068" spans="1:32" x14ac:dyDescent="0.25">
      <c r="A1068" s="26">
        <v>72126.563228871484</v>
      </c>
      <c r="B1068" s="26">
        <v>45948.010252095642</v>
      </c>
      <c r="C1068" s="26">
        <v>29169.876128307023</v>
      </c>
      <c r="D1068" s="26">
        <v>28213.999552377416</v>
      </c>
      <c r="E1068" s="26">
        <v>46276.485161149183</v>
      </c>
      <c r="F1068" s="26">
        <v>0</v>
      </c>
      <c r="G1068" s="26">
        <v>0</v>
      </c>
      <c r="H1068" s="26">
        <v>0</v>
      </c>
      <c r="I1068" s="26">
        <v>0</v>
      </c>
      <c r="J1068" s="26">
        <v>1119565.4787622071</v>
      </c>
      <c r="K1068" s="26">
        <v>0</v>
      </c>
      <c r="L1068" s="26">
        <v>25004.726587692199</v>
      </c>
      <c r="M1068" s="26">
        <v>274.08094489122061</v>
      </c>
      <c r="N1068" s="26">
        <v>174.60244190208186</v>
      </c>
      <c r="O1068" s="26">
        <v>7.2924693784504457</v>
      </c>
      <c r="P1068" s="26">
        <v>7.0535002231176218</v>
      </c>
      <c r="Q1068" s="26">
        <v>12.215012619778882</v>
      </c>
      <c r="R1068" s="26">
        <v>0</v>
      </c>
      <c r="S1068" s="26">
        <v>0</v>
      </c>
      <c r="T1068" s="26">
        <v>0</v>
      </c>
      <c r="U1068" s="26">
        <v>0</v>
      </c>
      <c r="V1068" s="26">
        <v>691.54529268616795</v>
      </c>
      <c r="W1068" s="26">
        <v>0</v>
      </c>
      <c r="X1068" s="26">
        <v>25.754866552133617</v>
      </c>
      <c r="Y1068" s="26">
        <v>323168</v>
      </c>
      <c r="Z1068" s="26">
        <v>1993</v>
      </c>
      <c r="AA1068" s="26" t="b">
        <v>0</v>
      </c>
      <c r="AB1068" s="27" t="s">
        <v>119</v>
      </c>
      <c r="AC1068" s="16">
        <f t="shared" si="50"/>
        <v>1366305.1396727001</v>
      </c>
      <c r="AD1068" s="16">
        <f t="shared" si="49"/>
        <v>500.999235566783</v>
      </c>
      <c r="AE1068" s="16" t="str">
        <f>VLOOKUP(AB1068,aircraft!A:B,2,FALSE)</f>
        <v>Passenger</v>
      </c>
      <c r="AF1068" s="16">
        <f t="shared" si="51"/>
        <v>4.6148478021403037</v>
      </c>
    </row>
    <row r="1069" spans="1:32" x14ac:dyDescent="0.25">
      <c r="A1069" s="26">
        <v>68748.051477687579</v>
      </c>
      <c r="B1069" s="26">
        <v>44825.066559189443</v>
      </c>
      <c r="C1069" s="26">
        <v>27139.490318912096</v>
      </c>
      <c r="D1069" s="26">
        <v>26250.148075413785</v>
      </c>
      <c r="E1069" s="26">
        <v>43055.384105848781</v>
      </c>
      <c r="F1069" s="26">
        <v>0</v>
      </c>
      <c r="G1069" s="26">
        <v>0</v>
      </c>
      <c r="H1069" s="26">
        <v>0</v>
      </c>
      <c r="I1069" s="26">
        <v>0</v>
      </c>
      <c r="J1069" s="26">
        <v>1536580.4597526549</v>
      </c>
      <c r="K1069" s="26">
        <v>0</v>
      </c>
      <c r="L1069" s="26">
        <v>23052.300054115811</v>
      </c>
      <c r="M1069" s="26">
        <v>261.2426000202438</v>
      </c>
      <c r="N1069" s="26">
        <v>170.33525579708572</v>
      </c>
      <c r="O1069" s="26">
        <v>6.7848729019921787</v>
      </c>
      <c r="P1069" s="26">
        <v>6.5625373305572294</v>
      </c>
      <c r="Q1069" s="26">
        <v>11.364779722810511</v>
      </c>
      <c r="R1069" s="26">
        <v>0</v>
      </c>
      <c r="S1069" s="26">
        <v>0</v>
      </c>
      <c r="T1069" s="26">
        <v>0</v>
      </c>
      <c r="U1069" s="26">
        <v>0</v>
      </c>
      <c r="V1069" s="26">
        <v>900.11843316295415</v>
      </c>
      <c r="W1069" s="26">
        <v>0</v>
      </c>
      <c r="X1069" s="26">
        <v>23.743867365689574</v>
      </c>
      <c r="Y1069" s="26">
        <v>449580</v>
      </c>
      <c r="Z1069" s="26">
        <v>1993</v>
      </c>
      <c r="AA1069" s="26" t="b">
        <v>0</v>
      </c>
      <c r="AB1069" s="27" t="s">
        <v>190</v>
      </c>
      <c r="AC1069" s="16">
        <f t="shared" si="50"/>
        <v>1769650.9003438223</v>
      </c>
      <c r="AD1069" s="16">
        <f t="shared" si="49"/>
        <v>480.03391313837903</v>
      </c>
      <c r="AE1069" s="16" t="str">
        <f>VLOOKUP(AB1069,aircraft!A:B,2,FALSE)</f>
        <v>Passenger</v>
      </c>
      <c r="AF1069" s="16">
        <f t="shared" si="51"/>
        <v>4.1934160756233787</v>
      </c>
    </row>
    <row r="1070" spans="1:32" x14ac:dyDescent="0.25">
      <c r="A1070" s="26">
        <v>983186.27176108339</v>
      </c>
      <c r="B1070" s="26">
        <v>629163.46824325027</v>
      </c>
      <c r="C1070" s="26">
        <v>391796.78168623964</v>
      </c>
      <c r="D1070" s="26">
        <v>378957.87333808083</v>
      </c>
      <c r="E1070" s="26">
        <v>621565.13363780174</v>
      </c>
      <c r="F1070" s="26">
        <v>0</v>
      </c>
      <c r="G1070" s="26">
        <v>0</v>
      </c>
      <c r="H1070" s="26">
        <v>0</v>
      </c>
      <c r="I1070" s="26">
        <v>0</v>
      </c>
      <c r="J1070" s="26">
        <v>14083429.95119972</v>
      </c>
      <c r="K1070" s="26">
        <v>0</v>
      </c>
      <c r="L1070" s="26">
        <v>332166.34703374718</v>
      </c>
      <c r="M1070" s="26">
        <v>3736.10789568977</v>
      </c>
      <c r="N1070" s="26">
        <v>2390.8212196379968</v>
      </c>
      <c r="O1070" s="26">
        <v>97.949200073897089</v>
      </c>
      <c r="P1070" s="26">
        <v>94.739472834403486</v>
      </c>
      <c r="Q1070" s="26">
        <v>164.06660801832925</v>
      </c>
      <c r="R1070" s="26">
        <v>0</v>
      </c>
      <c r="S1070" s="26">
        <v>0</v>
      </c>
      <c r="T1070" s="26">
        <v>0</v>
      </c>
      <c r="U1070" s="26">
        <v>0</v>
      </c>
      <c r="V1070" s="26">
        <v>8793.6851182186929</v>
      </c>
      <c r="W1070" s="26">
        <v>0</v>
      </c>
      <c r="X1070" s="26">
        <v>342.1313130924114</v>
      </c>
      <c r="Y1070" s="26">
        <v>4053610</v>
      </c>
      <c r="Z1070" s="26">
        <v>1993</v>
      </c>
      <c r="AA1070" s="26" t="b">
        <v>0</v>
      </c>
      <c r="AB1070" s="27" t="s">
        <v>120</v>
      </c>
      <c r="AC1070" s="16">
        <f t="shared" si="50"/>
        <v>17420265.826899923</v>
      </c>
      <c r="AD1070" s="16">
        <f t="shared" si="49"/>
        <v>6825.815709346808</v>
      </c>
      <c r="AE1070" s="16" t="str">
        <f>VLOOKUP(AB1070,aircraft!A:B,2,FALSE)</f>
        <v>Passenger</v>
      </c>
      <c r="AF1070" s="16">
        <f t="shared" si="51"/>
        <v>4.710505297862289</v>
      </c>
    </row>
    <row r="1071" spans="1:32" x14ac:dyDescent="0.25">
      <c r="A1071" s="26">
        <v>125743.67818183402</v>
      </c>
      <c r="B1071" s="26">
        <v>82029.871803316681</v>
      </c>
      <c r="C1071" s="26">
        <v>49541.413749236046</v>
      </c>
      <c r="D1071" s="26">
        <v>47917.976037912449</v>
      </c>
      <c r="E1071" s="26">
        <v>78594.865749329925</v>
      </c>
      <c r="F1071" s="26">
        <v>0</v>
      </c>
      <c r="G1071" s="26">
        <v>0</v>
      </c>
      <c r="H1071" s="26">
        <v>0</v>
      </c>
      <c r="I1071" s="26">
        <v>0</v>
      </c>
      <c r="J1071" s="26">
        <v>2994177.9379412839</v>
      </c>
      <c r="K1071" s="26">
        <v>0</v>
      </c>
      <c r="L1071" s="26">
        <v>42087.957651529265</v>
      </c>
      <c r="M1071" s="26">
        <v>477.82598514799463</v>
      </c>
      <c r="N1071" s="26">
        <v>311.71351810866685</v>
      </c>
      <c r="O1071" s="26">
        <v>12.385354025581734</v>
      </c>
      <c r="P1071" s="26">
        <v>11.979494578473545</v>
      </c>
      <c r="Q1071" s="26">
        <v>20.745682686028168</v>
      </c>
      <c r="R1071" s="26">
        <v>0</v>
      </c>
      <c r="S1071" s="26">
        <v>0</v>
      </c>
      <c r="T1071" s="26">
        <v>0</v>
      </c>
      <c r="U1071" s="26">
        <v>0</v>
      </c>
      <c r="V1071" s="26">
        <v>1741.2648826025147</v>
      </c>
      <c r="W1071" s="26">
        <v>0</v>
      </c>
      <c r="X1071" s="26">
        <v>43.350593295450686</v>
      </c>
      <c r="Y1071" s="26">
        <v>877616</v>
      </c>
      <c r="Z1071" s="26">
        <v>1993</v>
      </c>
      <c r="AA1071" s="26" t="b">
        <v>0</v>
      </c>
      <c r="AB1071" s="27" t="s">
        <v>358</v>
      </c>
      <c r="AC1071" s="16">
        <f t="shared" si="50"/>
        <v>3420093.7011144422</v>
      </c>
      <c r="AD1071" s="16">
        <f t="shared" si="49"/>
        <v>878.00062784219563</v>
      </c>
      <c r="AE1071" s="16" t="str">
        <f>VLOOKUP(AB1071,aircraft!A:B,2,FALSE)</f>
        <v>Passenger</v>
      </c>
      <c r="AF1071" s="16">
        <f t="shared" si="51"/>
        <v>4.1374117995888975</v>
      </c>
    </row>
    <row r="1072" spans="1:32" x14ac:dyDescent="0.25">
      <c r="A1072" s="26">
        <v>76804.817574756016</v>
      </c>
      <c r="B1072" s="26">
        <v>46140.227441503353</v>
      </c>
      <c r="C1072" s="26">
        <v>34381.199705753977</v>
      </c>
      <c r="D1072" s="26">
        <v>33254.551676584044</v>
      </c>
      <c r="E1072" s="26">
        <v>54543.977869753566</v>
      </c>
      <c r="F1072" s="26">
        <v>0</v>
      </c>
      <c r="G1072" s="26">
        <v>0</v>
      </c>
      <c r="H1072" s="26">
        <v>0</v>
      </c>
      <c r="I1072" s="26">
        <v>0</v>
      </c>
      <c r="J1072" s="26">
        <v>2221464.424588013</v>
      </c>
      <c r="K1072" s="26">
        <v>0</v>
      </c>
      <c r="L1072" s="26">
        <v>31348.970806590118</v>
      </c>
      <c r="M1072" s="26">
        <v>291.85831170534107</v>
      </c>
      <c r="N1072" s="26">
        <v>175.33286723414747</v>
      </c>
      <c r="O1072" s="26">
        <v>8.5953003346933325</v>
      </c>
      <c r="P1072" s="26">
        <v>8.313638314022624</v>
      </c>
      <c r="Q1072" s="26">
        <v>14.397277055331026</v>
      </c>
      <c r="R1072" s="26">
        <v>0</v>
      </c>
      <c r="S1072" s="26">
        <v>0</v>
      </c>
      <c r="T1072" s="26">
        <v>0</v>
      </c>
      <c r="U1072" s="26">
        <v>0</v>
      </c>
      <c r="V1072" s="26">
        <v>1282.8664527382236</v>
      </c>
      <c r="W1072" s="26">
        <v>0</v>
      </c>
      <c r="X1072" s="26">
        <v>32.289437632478368</v>
      </c>
      <c r="Y1072" s="26">
        <v>652240</v>
      </c>
      <c r="Z1072" s="26">
        <v>1993</v>
      </c>
      <c r="AA1072" s="26" t="b">
        <v>0</v>
      </c>
      <c r="AB1072" s="27" t="s">
        <v>175</v>
      </c>
      <c r="AC1072" s="16">
        <f t="shared" si="50"/>
        <v>2497938.1696629543</v>
      </c>
      <c r="AD1072" s="16">
        <f t="shared" si="49"/>
        <v>530.7868322760138</v>
      </c>
      <c r="AE1072" s="16" t="str">
        <f>VLOOKUP(AB1072,aircraft!A:B,2,FALSE)</f>
        <v>Passenger</v>
      </c>
      <c r="AF1072" s="16">
        <f t="shared" si="51"/>
        <v>4.0528279983324147</v>
      </c>
    </row>
    <row r="1073" spans="1:32" x14ac:dyDescent="0.25">
      <c r="A1073" s="26">
        <v>13421.904512915011</v>
      </c>
      <c r="B1073" s="26">
        <v>7485.0779623476519</v>
      </c>
      <c r="C1073" s="26">
        <v>4585.8657853903487</v>
      </c>
      <c r="D1073" s="26">
        <v>5333.0117063823545</v>
      </c>
      <c r="E1073" s="26">
        <v>12522.887593747098</v>
      </c>
      <c r="F1073" s="26">
        <v>0</v>
      </c>
      <c r="G1073" s="26">
        <v>0</v>
      </c>
      <c r="H1073" s="26">
        <v>0</v>
      </c>
      <c r="I1073" s="26">
        <v>0</v>
      </c>
      <c r="J1073" s="26">
        <v>229375.94379620551</v>
      </c>
      <c r="K1073" s="26">
        <v>0</v>
      </c>
      <c r="L1073" s="26">
        <v>7571.1368900154685</v>
      </c>
      <c r="M1073" s="26">
        <v>31.761861688060741</v>
      </c>
      <c r="N1073" s="26">
        <v>17.712837305292716</v>
      </c>
      <c r="O1073" s="26">
        <v>0.29838715833244484</v>
      </c>
      <c r="P1073" s="26">
        <v>0.34700147865004344</v>
      </c>
      <c r="Q1073" s="26">
        <v>0.8767430296014519</v>
      </c>
      <c r="R1073" s="26">
        <v>0</v>
      </c>
      <c r="S1073" s="26">
        <v>0</v>
      </c>
      <c r="T1073" s="26">
        <v>0</v>
      </c>
      <c r="U1073" s="26">
        <v>0</v>
      </c>
      <c r="V1073" s="26">
        <v>624.63786560238805</v>
      </c>
      <c r="W1073" s="26">
        <v>0</v>
      </c>
      <c r="X1073" s="26">
        <v>2.8013206060820468</v>
      </c>
      <c r="Y1073" s="26">
        <v>26730</v>
      </c>
      <c r="Z1073" s="26">
        <v>1993</v>
      </c>
      <c r="AA1073" s="26" t="b">
        <v>0</v>
      </c>
      <c r="AB1073" s="27" t="s">
        <v>191</v>
      </c>
      <c r="AC1073" s="16">
        <f t="shared" si="50"/>
        <v>280295.82824700343</v>
      </c>
      <c r="AD1073" s="16">
        <f t="shared" si="49"/>
        <v>53.798151266019438</v>
      </c>
      <c r="AE1073" s="16" t="str">
        <f>VLOOKUP(AB1073,aircraft!A:B,2,FALSE)</f>
        <v>Passenger</v>
      </c>
      <c r="AF1073" s="16">
        <f t="shared" si="51"/>
        <v>11.653788487292399</v>
      </c>
    </row>
    <row r="1074" spans="1:32" x14ac:dyDescent="0.25">
      <c r="A1074" s="26">
        <v>2121710.0922123305</v>
      </c>
      <c r="B1074" s="26">
        <v>1343174.7672360393</v>
      </c>
      <c r="C1074" s="26">
        <v>818530.0395765811</v>
      </c>
      <c r="D1074" s="26">
        <v>1006235.0525230885</v>
      </c>
      <c r="E1074" s="26">
        <v>1355349.2503228774</v>
      </c>
      <c r="F1074" s="26">
        <v>0</v>
      </c>
      <c r="G1074" s="26">
        <v>0</v>
      </c>
      <c r="H1074" s="26">
        <v>0</v>
      </c>
      <c r="I1074" s="26">
        <v>0</v>
      </c>
      <c r="J1074" s="26">
        <v>65340212.663886756</v>
      </c>
      <c r="K1074" s="26">
        <v>0</v>
      </c>
      <c r="L1074" s="26">
        <v>726610.4295852884</v>
      </c>
      <c r="M1074" s="26">
        <v>2624.4992728310949</v>
      </c>
      <c r="N1074" s="26">
        <v>1625.4589155420892</v>
      </c>
      <c r="O1074" s="26">
        <v>143.84210052332875</v>
      </c>
      <c r="P1074" s="26">
        <v>177.98753077946998</v>
      </c>
      <c r="Q1074" s="26">
        <v>321.82929042763874</v>
      </c>
      <c r="R1074" s="26">
        <v>0</v>
      </c>
      <c r="S1074" s="26">
        <v>0</v>
      </c>
      <c r="T1074" s="26">
        <v>0</v>
      </c>
      <c r="U1074" s="26">
        <v>0</v>
      </c>
      <c r="V1074" s="26">
        <v>30831.445676505202</v>
      </c>
      <c r="W1074" s="26">
        <v>0</v>
      </c>
      <c r="X1074" s="26">
        <v>748.40868920233856</v>
      </c>
      <c r="Y1074" s="26">
        <v>16638755</v>
      </c>
      <c r="Z1074" s="26">
        <v>1993</v>
      </c>
      <c r="AA1074" s="26" t="b">
        <v>0</v>
      </c>
      <c r="AB1074" s="27" t="s">
        <v>121</v>
      </c>
      <c r="AC1074" s="16">
        <f t="shared" si="50"/>
        <v>72711822.295342967</v>
      </c>
      <c r="AD1074" s="16">
        <f t="shared" si="49"/>
        <v>5642.0257993059604</v>
      </c>
      <c r="AE1074" s="16" t="str">
        <f>VLOOKUP(AB1074,aircraft!A:B,2,FALSE)</f>
        <v>Passenger</v>
      </c>
      <c r="AF1074" s="16">
        <f t="shared" si="51"/>
        <v>4.6172337240694548</v>
      </c>
    </row>
    <row r="1075" spans="1:32" x14ac:dyDescent="0.25">
      <c r="A1075" s="26">
        <v>350079.95943711896</v>
      </c>
      <c r="B1075" s="26">
        <v>226012.43906600436</v>
      </c>
      <c r="C1075" s="26">
        <v>126176.51309668008</v>
      </c>
      <c r="D1075" s="26">
        <v>148495.84384827621</v>
      </c>
      <c r="E1075" s="26">
        <v>201154.28010718105</v>
      </c>
      <c r="F1075" s="26">
        <v>0</v>
      </c>
      <c r="G1075" s="26">
        <v>0</v>
      </c>
      <c r="H1075" s="26">
        <v>0</v>
      </c>
      <c r="I1075" s="26">
        <v>0</v>
      </c>
      <c r="J1075" s="26">
        <v>8857947.7234457601</v>
      </c>
      <c r="K1075" s="26">
        <v>0</v>
      </c>
      <c r="L1075" s="26">
        <v>113759.96839836775</v>
      </c>
      <c r="M1075" s="26">
        <v>61.135807949669555</v>
      </c>
      <c r="N1075" s="26">
        <v>39.368045584156995</v>
      </c>
      <c r="O1075" s="26">
        <v>3.4738467179881463</v>
      </c>
      <c r="P1075" s="26">
        <v>4.0821444499941775</v>
      </c>
      <c r="Q1075" s="26">
        <v>7.0912317614341562</v>
      </c>
      <c r="R1075" s="26">
        <v>0</v>
      </c>
      <c r="S1075" s="26">
        <v>0</v>
      </c>
      <c r="T1075" s="26">
        <v>0</v>
      </c>
      <c r="U1075" s="26">
        <v>0</v>
      </c>
      <c r="V1075" s="26">
        <v>4248.0964250311872</v>
      </c>
      <c r="W1075" s="26">
        <v>0</v>
      </c>
      <c r="X1075" s="26">
        <v>117.17275911015312</v>
      </c>
      <c r="Y1075" s="26">
        <v>2221619</v>
      </c>
      <c r="Z1075" s="26">
        <v>1993</v>
      </c>
      <c r="AA1075" s="26" t="b">
        <v>0</v>
      </c>
      <c r="AB1075" s="27" t="s">
        <v>198</v>
      </c>
      <c r="AC1075" s="16">
        <f t="shared" si="50"/>
        <v>10023626.727399388</v>
      </c>
      <c r="AD1075" s="16">
        <f t="shared" si="49"/>
        <v>232.32383557339614</v>
      </c>
      <c r="AE1075" s="16" t="str">
        <f>VLOOKUP(AB1075,aircraft!A:B,2,FALSE)</f>
        <v>Passenger</v>
      </c>
      <c r="AF1075" s="16">
        <f t="shared" si="51"/>
        <v>4.8037565073573338</v>
      </c>
    </row>
    <row r="1076" spans="1:32" x14ac:dyDescent="0.25">
      <c r="A1076" s="26">
        <v>182.29275291957143</v>
      </c>
      <c r="B1076" s="26">
        <v>118.92010293386207</v>
      </c>
      <c r="C1076" s="26">
        <v>67.66503403071448</v>
      </c>
      <c r="D1076" s="26">
        <v>75.720396706644095</v>
      </c>
      <c r="E1076" s="26">
        <v>102.55335590538796</v>
      </c>
      <c r="F1076" s="26">
        <v>0</v>
      </c>
      <c r="G1076" s="26">
        <v>0</v>
      </c>
      <c r="H1076" s="26">
        <v>0</v>
      </c>
      <c r="I1076" s="26">
        <v>0</v>
      </c>
      <c r="J1076" s="26">
        <v>6274.1124075508114</v>
      </c>
      <c r="K1076" s="26">
        <v>0</v>
      </c>
      <c r="L1076" s="26">
        <v>57.497209906460739</v>
      </c>
      <c r="M1076" s="26">
        <v>0</v>
      </c>
      <c r="N1076" s="26">
        <v>0</v>
      </c>
      <c r="O1076" s="26">
        <v>0</v>
      </c>
      <c r="P1076" s="26">
        <v>0</v>
      </c>
      <c r="Q1076" s="26">
        <v>0</v>
      </c>
      <c r="R1076" s="26">
        <v>0</v>
      </c>
      <c r="S1076" s="26">
        <v>0</v>
      </c>
      <c r="T1076" s="26">
        <v>0</v>
      </c>
      <c r="U1076" s="26">
        <v>0</v>
      </c>
      <c r="V1076" s="26">
        <v>2.9176940804964397</v>
      </c>
      <c r="W1076" s="26">
        <v>0</v>
      </c>
      <c r="X1076" s="26">
        <v>5.9222121988320608E-2</v>
      </c>
      <c r="Y1076" s="26">
        <v>1619</v>
      </c>
      <c r="Z1076" s="26">
        <v>1993</v>
      </c>
      <c r="AA1076" s="26" t="b">
        <v>0</v>
      </c>
      <c r="AB1076" s="27" t="s">
        <v>359</v>
      </c>
      <c r="AC1076" s="16">
        <f t="shared" si="50"/>
        <v>6878.7612599534523</v>
      </c>
      <c r="AD1076" s="16">
        <f t="shared" si="49"/>
        <v>5.9222121988320608E-2</v>
      </c>
      <c r="AE1076" s="16" t="str">
        <f>VLOOKUP(AB1076,aircraft!A:B,2,FALSE)</f>
        <v>Passenger</v>
      </c>
      <c r="AF1076" s="16">
        <f t="shared" si="51"/>
        <v>4.4530663041556435</v>
      </c>
    </row>
    <row r="1077" spans="1:32" x14ac:dyDescent="0.25">
      <c r="A1077" s="26">
        <v>4.7333508165345934</v>
      </c>
      <c r="B1077" s="26">
        <v>0</v>
      </c>
      <c r="C1077" s="26">
        <v>3.498775753757807</v>
      </c>
      <c r="D1077" s="26">
        <v>7.9771549848178642</v>
      </c>
      <c r="E1077" s="26">
        <v>7.6724489361313708</v>
      </c>
      <c r="F1077" s="26">
        <v>0</v>
      </c>
      <c r="G1077" s="26">
        <v>0</v>
      </c>
      <c r="H1077" s="26">
        <v>0</v>
      </c>
      <c r="I1077" s="26">
        <v>0</v>
      </c>
      <c r="J1077" s="26">
        <v>109.95098973840474</v>
      </c>
      <c r="K1077" s="26">
        <v>0</v>
      </c>
      <c r="L1077" s="26">
        <v>0</v>
      </c>
      <c r="M1077" s="26">
        <v>0.13183893270093275</v>
      </c>
      <c r="N1077" s="26">
        <v>0</v>
      </c>
      <c r="O1077" s="26">
        <v>5.1023811256311745E-4</v>
      </c>
      <c r="P1077" s="26">
        <v>1.1633350604723217E-3</v>
      </c>
      <c r="Q1077" s="26">
        <v>1.1188987632899776E-3</v>
      </c>
      <c r="R1077" s="26">
        <v>0</v>
      </c>
      <c r="S1077" s="26">
        <v>0</v>
      </c>
      <c r="T1077" s="26">
        <v>0</v>
      </c>
      <c r="U1077" s="26">
        <v>0</v>
      </c>
      <c r="V1077" s="26">
        <v>9.0898011507088081E-2</v>
      </c>
      <c r="W1077" s="26">
        <v>0</v>
      </c>
      <c r="X1077" s="26">
        <v>0</v>
      </c>
      <c r="Y1077" s="26">
        <v>329</v>
      </c>
      <c r="Z1077" s="26">
        <v>1993</v>
      </c>
      <c r="AA1077" s="26" t="b">
        <v>0</v>
      </c>
      <c r="AB1077" s="27" t="s">
        <v>122</v>
      </c>
      <c r="AC1077" s="16">
        <f t="shared" si="50"/>
        <v>133.83272022964638</v>
      </c>
      <c r="AD1077" s="16">
        <f t="shared" si="49"/>
        <v>0.13463140463725815</v>
      </c>
      <c r="AE1077" s="16" t="str">
        <f>VLOOKUP(AB1077,aircraft!A:B,2,FALSE)</f>
        <v>Passenger</v>
      </c>
      <c r="AF1077" s="16">
        <f t="shared" si="51"/>
        <v>0.55693659473059587</v>
      </c>
    </row>
    <row r="1078" spans="1:32" x14ac:dyDescent="0.25">
      <c r="A1078" s="26">
        <v>0.9675955300642517</v>
      </c>
      <c r="B1078" s="26">
        <v>0.75217565396239383</v>
      </c>
      <c r="C1078" s="26">
        <v>1.1389560234993696</v>
      </c>
      <c r="D1078" s="26">
        <v>3.6609300755336878</v>
      </c>
      <c r="E1078" s="26">
        <v>4.881240100711584</v>
      </c>
      <c r="F1078" s="26">
        <v>0</v>
      </c>
      <c r="G1078" s="26">
        <v>0</v>
      </c>
      <c r="H1078" s="26">
        <v>0</v>
      </c>
      <c r="I1078" s="26">
        <v>0</v>
      </c>
      <c r="J1078" s="26">
        <v>106.03486126899719</v>
      </c>
      <c r="K1078" s="26">
        <v>0</v>
      </c>
      <c r="L1078" s="26">
        <v>0</v>
      </c>
      <c r="M1078" s="26">
        <v>4.7605702115024712E-2</v>
      </c>
      <c r="N1078" s="26">
        <v>3.7007043757560421E-2</v>
      </c>
      <c r="O1078" s="26">
        <v>1.1389559980417187E-2</v>
      </c>
      <c r="P1078" s="26">
        <v>3.6609299937055237E-2</v>
      </c>
      <c r="Q1078" s="26">
        <v>4.8812399916073654E-2</v>
      </c>
      <c r="R1078" s="26">
        <v>0</v>
      </c>
      <c r="S1078" s="26">
        <v>0</v>
      </c>
      <c r="T1078" s="26">
        <v>0</v>
      </c>
      <c r="U1078" s="26">
        <v>0</v>
      </c>
      <c r="V1078" s="26">
        <v>0.10223714502106304</v>
      </c>
      <c r="W1078" s="26">
        <v>0</v>
      </c>
      <c r="X1078" s="26">
        <v>0</v>
      </c>
      <c r="Y1078" s="26">
        <v>307</v>
      </c>
      <c r="Z1078" s="26">
        <v>1993</v>
      </c>
      <c r="AA1078" s="26" t="b">
        <v>0</v>
      </c>
      <c r="AB1078" s="27" t="s">
        <v>160</v>
      </c>
      <c r="AC1078" s="16">
        <f t="shared" si="50"/>
        <v>117.43575865276847</v>
      </c>
      <c r="AD1078" s="16">
        <f t="shared" si="49"/>
        <v>0.18142400570613121</v>
      </c>
      <c r="AE1078" s="16" t="str">
        <f>VLOOKUP(AB1078,aircraft!A:B,2,FALSE)</f>
        <v>Passenger</v>
      </c>
      <c r="AF1078" s="16">
        <f t="shared" si="51"/>
        <v>0.38252690114908294</v>
      </c>
    </row>
    <row r="1079" spans="1:32" x14ac:dyDescent="0.25">
      <c r="A1079" s="26">
        <v>6.9512607556947827</v>
      </c>
      <c r="B1079" s="26">
        <v>0</v>
      </c>
      <c r="C1079" s="26">
        <v>11.684126015444585</v>
      </c>
      <c r="D1079" s="26">
        <v>26.639627871902704</v>
      </c>
      <c r="E1079" s="26">
        <v>25.62206512393368</v>
      </c>
      <c r="F1079" s="26">
        <v>0</v>
      </c>
      <c r="G1079" s="26">
        <v>0</v>
      </c>
      <c r="H1079" s="26">
        <v>0</v>
      </c>
      <c r="I1079" s="26">
        <v>0</v>
      </c>
      <c r="J1079" s="26">
        <v>2609.4924707937239</v>
      </c>
      <c r="K1079" s="26">
        <v>0</v>
      </c>
      <c r="L1079" s="26">
        <v>0</v>
      </c>
      <c r="M1079" s="26">
        <v>0.87977467782749996</v>
      </c>
      <c r="N1079" s="26">
        <v>0</v>
      </c>
      <c r="O1079" s="26">
        <v>0.11335549303665529</v>
      </c>
      <c r="P1079" s="26">
        <v>0.25844878322442955</v>
      </c>
      <c r="Q1079" s="26">
        <v>0.24857672887998883</v>
      </c>
      <c r="R1079" s="26">
        <v>0</v>
      </c>
      <c r="S1079" s="26">
        <v>0</v>
      </c>
      <c r="T1079" s="26">
        <v>0</v>
      </c>
      <c r="U1079" s="26">
        <v>0</v>
      </c>
      <c r="V1079" s="26">
        <v>3.2027729068433106</v>
      </c>
      <c r="W1079" s="26">
        <v>0</v>
      </c>
      <c r="X1079" s="26">
        <v>0</v>
      </c>
      <c r="Y1079" s="26">
        <v>7579</v>
      </c>
      <c r="Z1079" s="26">
        <v>1993</v>
      </c>
      <c r="AA1079" s="26" t="b">
        <v>0</v>
      </c>
      <c r="AB1079" s="27" t="s">
        <v>126</v>
      </c>
      <c r="AC1079" s="16">
        <f t="shared" si="50"/>
        <v>2680.3895505606997</v>
      </c>
      <c r="AD1079" s="16">
        <f t="shared" si="49"/>
        <v>1.5001556829685736</v>
      </c>
      <c r="AE1079" s="16" t="str">
        <f>VLOOKUP(AB1079,aircraft!A:B,2,FALSE)</f>
        <v>Passenger</v>
      </c>
      <c r="AF1079" s="16">
        <f t="shared" si="51"/>
        <v>0.35366005417082724</v>
      </c>
    </row>
    <row r="1080" spans="1:32" x14ac:dyDescent="0.25">
      <c r="A1080" s="26">
        <v>0.2602076269620463</v>
      </c>
      <c r="B1080" s="26">
        <v>0</v>
      </c>
      <c r="C1080" s="26">
        <v>0.45873642099054512</v>
      </c>
      <c r="D1080" s="26">
        <v>1.04591199464324</v>
      </c>
      <c r="E1080" s="26">
        <v>1.005960945457397</v>
      </c>
      <c r="F1080" s="26">
        <v>0</v>
      </c>
      <c r="G1080" s="26">
        <v>0</v>
      </c>
      <c r="H1080" s="26">
        <v>0</v>
      </c>
      <c r="I1080" s="26">
        <v>0</v>
      </c>
      <c r="J1080" s="26">
        <v>140.49456508889793</v>
      </c>
      <c r="K1080" s="26">
        <v>0</v>
      </c>
      <c r="L1080" s="26">
        <v>0</v>
      </c>
      <c r="M1080" s="26">
        <v>3.5976304423006845E-2</v>
      </c>
      <c r="N1080" s="26">
        <v>0</v>
      </c>
      <c r="O1080" s="26">
        <v>4.2066131829568915E-3</v>
      </c>
      <c r="P1080" s="26">
        <v>9.5910134525151926E-3</v>
      </c>
      <c r="Q1080" s="26">
        <v>9.2246623138477219E-3</v>
      </c>
      <c r="R1080" s="26">
        <v>0</v>
      </c>
      <c r="S1080" s="26">
        <v>0</v>
      </c>
      <c r="T1080" s="26">
        <v>0</v>
      </c>
      <c r="U1080" s="26">
        <v>0</v>
      </c>
      <c r="V1080" s="26">
        <v>2.180641154361183E-2</v>
      </c>
      <c r="W1080" s="26">
        <v>0</v>
      </c>
      <c r="X1080" s="26">
        <v>0</v>
      </c>
      <c r="Y1080" s="26">
        <v>443</v>
      </c>
      <c r="Z1080" s="26">
        <v>1993</v>
      </c>
      <c r="AA1080" s="26" t="b">
        <v>0</v>
      </c>
      <c r="AB1080" s="27" t="s">
        <v>188</v>
      </c>
      <c r="AC1080" s="16">
        <f t="shared" si="50"/>
        <v>143.26538207695117</v>
      </c>
      <c r="AD1080" s="16">
        <f t="shared" si="49"/>
        <v>5.8998593372326651E-2</v>
      </c>
      <c r="AE1080" s="16" t="str">
        <f>VLOOKUP(AB1080,aircraft!A:B,2,FALSE)</f>
        <v>Passenger</v>
      </c>
      <c r="AF1080" s="16">
        <f t="shared" si="51"/>
        <v>0.32890246322412703</v>
      </c>
    </row>
    <row r="1081" spans="1:32" x14ac:dyDescent="0.25">
      <c r="A1081" s="26">
        <v>19.229646645610259</v>
      </c>
      <c r="B1081" s="26">
        <v>1.6046412783667514</v>
      </c>
      <c r="C1081" s="26">
        <v>34.378947189509866</v>
      </c>
      <c r="D1081" s="26">
        <v>110.50375882342458</v>
      </c>
      <c r="E1081" s="26">
        <v>147.33834509789943</v>
      </c>
      <c r="F1081" s="26">
        <v>0</v>
      </c>
      <c r="G1081" s="26">
        <v>0</v>
      </c>
      <c r="H1081" s="26">
        <v>0</v>
      </c>
      <c r="I1081" s="26">
        <v>0</v>
      </c>
      <c r="J1081" s="26">
        <v>2205.3543408393857</v>
      </c>
      <c r="K1081" s="26">
        <v>0</v>
      </c>
      <c r="L1081" s="26">
        <v>0</v>
      </c>
      <c r="M1081" s="26">
        <v>1.3091543547739797</v>
      </c>
      <c r="N1081" s="26">
        <v>0.10924397916086882</v>
      </c>
      <c r="O1081" s="26">
        <v>0.42492378903485234</v>
      </c>
      <c r="P1081" s="26">
        <v>1.3658264647548823</v>
      </c>
      <c r="Q1081" s="26">
        <v>1.8211019530065102</v>
      </c>
      <c r="R1081" s="26">
        <v>0</v>
      </c>
      <c r="S1081" s="26">
        <v>0</v>
      </c>
      <c r="T1081" s="26">
        <v>0</v>
      </c>
      <c r="U1081" s="26">
        <v>0</v>
      </c>
      <c r="V1081" s="26">
        <v>2.2675732189542033</v>
      </c>
      <c r="W1081" s="26">
        <v>0</v>
      </c>
      <c r="X1081" s="26">
        <v>0</v>
      </c>
      <c r="Y1081" s="26">
        <v>6390</v>
      </c>
      <c r="Z1081" s="26">
        <v>1993</v>
      </c>
      <c r="AA1081" s="26" t="b">
        <v>0</v>
      </c>
      <c r="AB1081" s="27" t="s">
        <v>127</v>
      </c>
      <c r="AC1081" s="16">
        <f t="shared" si="50"/>
        <v>2518.4096798741966</v>
      </c>
      <c r="AD1081" s="16">
        <f t="shared" si="49"/>
        <v>5.0302505407310933</v>
      </c>
      <c r="AE1081" s="16" t="str">
        <f>VLOOKUP(AB1081,aircraft!A:B,2,FALSE)</f>
        <v>Passenger</v>
      </c>
      <c r="AF1081" s="16">
        <f t="shared" si="51"/>
        <v>0.41506022831409761</v>
      </c>
    </row>
    <row r="1082" spans="1:32" x14ac:dyDescent="0.25">
      <c r="A1082" s="26">
        <v>7.3697464294340449</v>
      </c>
      <c r="B1082" s="26">
        <v>3.4608828912785587</v>
      </c>
      <c r="C1082" s="26">
        <v>3.085548602258597</v>
      </c>
      <c r="D1082" s="26">
        <v>7.035003425689335</v>
      </c>
      <c r="E1082" s="26">
        <v>6.7662850542376765</v>
      </c>
      <c r="F1082" s="26">
        <v>0</v>
      </c>
      <c r="G1082" s="26">
        <v>0</v>
      </c>
      <c r="H1082" s="26">
        <v>0</v>
      </c>
      <c r="I1082" s="26">
        <v>0</v>
      </c>
      <c r="J1082" s="26">
        <v>124.23685480356217</v>
      </c>
      <c r="K1082" s="26">
        <v>0</v>
      </c>
      <c r="L1082" s="26">
        <v>0</v>
      </c>
      <c r="M1082" s="26">
        <v>3.2594524386017953E-2</v>
      </c>
      <c r="N1082" s="26">
        <v>1.5306609647571573E-2</v>
      </c>
      <c r="O1082" s="26">
        <v>0</v>
      </c>
      <c r="P1082" s="26">
        <v>0</v>
      </c>
      <c r="Q1082" s="26">
        <v>0</v>
      </c>
      <c r="R1082" s="26">
        <v>0</v>
      </c>
      <c r="S1082" s="26">
        <v>0</v>
      </c>
      <c r="T1082" s="26">
        <v>0</v>
      </c>
      <c r="U1082" s="26">
        <v>0</v>
      </c>
      <c r="V1082" s="26">
        <v>0.12844911753782071</v>
      </c>
      <c r="W1082" s="26">
        <v>0</v>
      </c>
      <c r="X1082" s="26">
        <v>0</v>
      </c>
      <c r="Y1082" s="26">
        <v>360</v>
      </c>
      <c r="Z1082" s="26">
        <v>1993</v>
      </c>
      <c r="AA1082" s="26" t="b">
        <v>0</v>
      </c>
      <c r="AB1082" s="27" t="s">
        <v>128</v>
      </c>
      <c r="AC1082" s="16">
        <f t="shared" si="50"/>
        <v>151.95432120646038</v>
      </c>
      <c r="AD1082" s="16">
        <f t="shared" si="49"/>
        <v>4.7901134033589525E-2</v>
      </c>
      <c r="AE1082" s="16" t="str">
        <f>VLOOKUP(AB1082,aircraft!A:B,2,FALSE)</f>
        <v>Passenger</v>
      </c>
      <c r="AF1082" s="16">
        <f t="shared" si="51"/>
        <v>0.56875892148773688</v>
      </c>
    </row>
    <row r="1083" spans="1:32" x14ac:dyDescent="0.25">
      <c r="A1083" s="26">
        <v>13.617301797390869</v>
      </c>
      <c r="B1083" s="26">
        <v>2.2464083153002417</v>
      </c>
      <c r="C1083" s="26">
        <v>22.869436815738677</v>
      </c>
      <c r="D1083" s="26">
        <v>73.508904050588598</v>
      </c>
      <c r="E1083" s="26">
        <v>98.011872067451478</v>
      </c>
      <c r="F1083" s="26">
        <v>0</v>
      </c>
      <c r="G1083" s="26">
        <v>0</v>
      </c>
      <c r="H1083" s="26">
        <v>0</v>
      </c>
      <c r="I1083" s="26">
        <v>0</v>
      </c>
      <c r="J1083" s="26">
        <v>2732.5239379978175</v>
      </c>
      <c r="K1083" s="26">
        <v>0</v>
      </c>
      <c r="L1083" s="26">
        <v>0</v>
      </c>
      <c r="M1083" s="26">
        <v>1.8630825507226745</v>
      </c>
      <c r="N1083" s="26">
        <v>0.30734753450467772</v>
      </c>
      <c r="O1083" s="26">
        <v>0.20465915271555785</v>
      </c>
      <c r="P1083" s="26">
        <v>0.65783299087143599</v>
      </c>
      <c r="Q1083" s="26">
        <v>0.87711065449524783</v>
      </c>
      <c r="R1083" s="26">
        <v>0</v>
      </c>
      <c r="S1083" s="26">
        <v>0</v>
      </c>
      <c r="T1083" s="26">
        <v>0</v>
      </c>
      <c r="U1083" s="26">
        <v>0</v>
      </c>
      <c r="V1083" s="26">
        <v>2.8248914547936876</v>
      </c>
      <c r="W1083" s="26">
        <v>0</v>
      </c>
      <c r="X1083" s="26">
        <v>0</v>
      </c>
      <c r="Y1083" s="26">
        <v>7918</v>
      </c>
      <c r="Z1083" s="26">
        <v>1993</v>
      </c>
      <c r="AA1083" s="26" t="b">
        <v>0</v>
      </c>
      <c r="AB1083" s="27" t="s">
        <v>129</v>
      </c>
      <c r="AC1083" s="16">
        <f t="shared" si="50"/>
        <v>2942.7778610442874</v>
      </c>
      <c r="AD1083" s="16">
        <f t="shared" si="49"/>
        <v>3.9100328833095941</v>
      </c>
      <c r="AE1083" s="16" t="str">
        <f>VLOOKUP(AB1083,aircraft!A:B,2,FALSE)</f>
        <v>Passenger</v>
      </c>
      <c r="AF1083" s="16">
        <f t="shared" si="51"/>
        <v>0.37745469849566649</v>
      </c>
    </row>
    <row r="1084" spans="1:32" x14ac:dyDescent="0.25">
      <c r="A1084" s="26">
        <v>655.37606899605976</v>
      </c>
      <c r="B1084" s="26">
        <v>14.476987602640889</v>
      </c>
      <c r="C1084" s="26">
        <v>559.47278154083369</v>
      </c>
      <c r="D1084" s="26">
        <v>1275.5893496017738</v>
      </c>
      <c r="E1084" s="26">
        <v>1226.8652379098905</v>
      </c>
      <c r="F1084" s="26">
        <v>0</v>
      </c>
      <c r="G1084" s="26">
        <v>0</v>
      </c>
      <c r="H1084" s="26">
        <v>0</v>
      </c>
      <c r="I1084" s="26">
        <v>0</v>
      </c>
      <c r="J1084" s="26">
        <v>72515.782079743134</v>
      </c>
      <c r="K1084" s="26">
        <v>0</v>
      </c>
      <c r="L1084" s="26">
        <v>0</v>
      </c>
      <c r="M1084" s="26">
        <v>2.1739220152096399</v>
      </c>
      <c r="N1084" s="26">
        <v>4.8021042500847363E-2</v>
      </c>
      <c r="O1084" s="26">
        <v>0</v>
      </c>
      <c r="P1084" s="26">
        <v>0</v>
      </c>
      <c r="Q1084" s="26">
        <v>0</v>
      </c>
      <c r="R1084" s="26">
        <v>0</v>
      </c>
      <c r="S1084" s="26">
        <v>0</v>
      </c>
      <c r="T1084" s="26">
        <v>0</v>
      </c>
      <c r="U1084" s="26">
        <v>0</v>
      </c>
      <c r="V1084" s="26">
        <v>15.698043818746518</v>
      </c>
      <c r="W1084" s="26">
        <v>0</v>
      </c>
      <c r="X1084" s="26">
        <v>0</v>
      </c>
      <c r="Y1084" s="26">
        <v>133284</v>
      </c>
      <c r="Z1084" s="26">
        <v>1993</v>
      </c>
      <c r="AA1084" s="26" t="b">
        <v>0</v>
      </c>
      <c r="AB1084" s="27" t="s">
        <v>130</v>
      </c>
      <c r="AC1084" s="16">
        <f t="shared" si="50"/>
        <v>76247.562505394337</v>
      </c>
      <c r="AD1084" s="16">
        <f t="shared" si="49"/>
        <v>2.2219430577104871</v>
      </c>
      <c r="AE1084" s="16" t="str">
        <f>VLOOKUP(AB1084,aircraft!A:B,2,FALSE)</f>
        <v>Passenger</v>
      </c>
      <c r="AF1084" s="16">
        <f t="shared" si="51"/>
        <v>0.59643073976787075</v>
      </c>
    </row>
    <row r="1085" spans="1:32" x14ac:dyDescent="0.25">
      <c r="A1085" s="26">
        <v>54.176954432513462</v>
      </c>
      <c r="B1085" s="26">
        <v>23.642428740002739</v>
      </c>
      <c r="C1085" s="26">
        <v>65.300145347297189</v>
      </c>
      <c r="D1085" s="26">
        <v>209.89332433059809</v>
      </c>
      <c r="E1085" s="26">
        <v>279.85776577413083</v>
      </c>
      <c r="F1085" s="26">
        <v>0</v>
      </c>
      <c r="G1085" s="26">
        <v>0</v>
      </c>
      <c r="H1085" s="26">
        <v>0</v>
      </c>
      <c r="I1085" s="26">
        <v>0</v>
      </c>
      <c r="J1085" s="26">
        <v>13554.102682442664</v>
      </c>
      <c r="K1085" s="26">
        <v>0</v>
      </c>
      <c r="L1085" s="26">
        <v>0</v>
      </c>
      <c r="M1085" s="26">
        <v>2.6655062720703562</v>
      </c>
      <c r="N1085" s="26">
        <v>1.1632075437528442</v>
      </c>
      <c r="O1085" s="26">
        <v>0.65300143887725204</v>
      </c>
      <c r="P1085" s="26">
        <v>2.098933196391167</v>
      </c>
      <c r="Q1085" s="26">
        <v>2.798577595188223</v>
      </c>
      <c r="R1085" s="26">
        <v>0</v>
      </c>
      <c r="S1085" s="26">
        <v>0</v>
      </c>
      <c r="T1085" s="26">
        <v>0</v>
      </c>
      <c r="U1085" s="26">
        <v>0</v>
      </c>
      <c r="V1085" s="26">
        <v>15.17921358655498</v>
      </c>
      <c r="W1085" s="26">
        <v>0</v>
      </c>
      <c r="X1085" s="26">
        <v>0</v>
      </c>
      <c r="Y1085" s="26">
        <v>39316</v>
      </c>
      <c r="Z1085" s="26">
        <v>1993</v>
      </c>
      <c r="AA1085" s="26" t="b">
        <v>0</v>
      </c>
      <c r="AB1085" s="27" t="s">
        <v>132</v>
      </c>
      <c r="AC1085" s="16">
        <f t="shared" si="50"/>
        <v>14186.973301067206</v>
      </c>
      <c r="AD1085" s="16">
        <f t="shared" si="49"/>
        <v>9.3792260462798431</v>
      </c>
      <c r="AE1085" s="16" t="str">
        <f>VLOOKUP(AB1085,aircraft!A:B,2,FALSE)</f>
        <v>Passenger</v>
      </c>
      <c r="AF1085" s="16">
        <f t="shared" si="51"/>
        <v>0.36739399265691397</v>
      </c>
    </row>
    <row r="1086" spans="1:32" x14ac:dyDescent="0.25">
      <c r="A1086" s="26">
        <v>102.6689248171017</v>
      </c>
      <c r="B1086" s="26">
        <v>73.637776033254468</v>
      </c>
      <c r="C1086" s="26">
        <v>38.328559180850561</v>
      </c>
      <c r="D1086" s="26">
        <v>106.54211604124821</v>
      </c>
      <c r="E1086" s="26">
        <v>142.4283905082047</v>
      </c>
      <c r="F1086" s="26">
        <v>0</v>
      </c>
      <c r="G1086" s="26">
        <v>0</v>
      </c>
      <c r="H1086" s="26">
        <v>0</v>
      </c>
      <c r="I1086" s="26">
        <v>0</v>
      </c>
      <c r="J1086" s="26">
        <v>4276.2273591995236</v>
      </c>
      <c r="K1086" s="26">
        <v>0</v>
      </c>
      <c r="L1086" s="26">
        <v>127.57615308141249</v>
      </c>
      <c r="M1086" s="26">
        <v>1.0921426332981976</v>
      </c>
      <c r="N1086" s="26">
        <v>0.78332323797536529</v>
      </c>
      <c r="O1086" s="26">
        <v>2.2842632901904276E-3</v>
      </c>
      <c r="P1086" s="26">
        <v>6.3495797841997366E-3</v>
      </c>
      <c r="Q1086" s="26">
        <v>8.4882904777006246E-3</v>
      </c>
      <c r="R1086" s="26">
        <v>0</v>
      </c>
      <c r="S1086" s="26">
        <v>0</v>
      </c>
      <c r="T1086" s="26">
        <v>0</v>
      </c>
      <c r="U1086" s="26">
        <v>0</v>
      </c>
      <c r="V1086" s="26">
        <v>10.54928175572306</v>
      </c>
      <c r="W1086" s="26">
        <v>0</v>
      </c>
      <c r="X1086" s="26">
        <v>7.2718404027025604E-2</v>
      </c>
      <c r="Y1086" s="26">
        <v>1456</v>
      </c>
      <c r="Z1086" s="26">
        <v>1993</v>
      </c>
      <c r="AA1086" s="26" t="b">
        <v>0</v>
      </c>
      <c r="AB1086" s="27" t="s">
        <v>371</v>
      </c>
      <c r="AC1086" s="16">
        <f t="shared" si="50"/>
        <v>4867.4092788615953</v>
      </c>
      <c r="AD1086" s="16">
        <f t="shared" si="49"/>
        <v>1.9653064088526793</v>
      </c>
      <c r="AE1086" s="16" t="str">
        <f>VLOOKUP(AB1086,aircraft!A:B,2,FALSE)</f>
        <v>Passenger</v>
      </c>
      <c r="AF1086" s="16">
        <f t="shared" si="51"/>
        <v>3.5024466972905461</v>
      </c>
    </row>
    <row r="1087" spans="1:32" x14ac:dyDescent="0.25">
      <c r="A1087" s="26">
        <v>26807.237226526278</v>
      </c>
      <c r="B1087" s="26">
        <v>17781.545028527587</v>
      </c>
      <c r="C1087" s="26">
        <v>8462.7861051981818</v>
      </c>
      <c r="D1087" s="26">
        <v>19295.022349466686</v>
      </c>
      <c r="E1087" s="26">
        <v>18558.003947465826</v>
      </c>
      <c r="F1087" s="26">
        <v>0</v>
      </c>
      <c r="G1087" s="26">
        <v>0</v>
      </c>
      <c r="H1087" s="26">
        <v>0</v>
      </c>
      <c r="I1087" s="26">
        <v>0</v>
      </c>
      <c r="J1087" s="26">
        <v>417827.2910511464</v>
      </c>
      <c r="K1087" s="26">
        <v>0</v>
      </c>
      <c r="L1087" s="26">
        <v>0</v>
      </c>
      <c r="M1087" s="26">
        <v>284.62242547106047</v>
      </c>
      <c r="N1087" s="26">
        <v>188.793288613659</v>
      </c>
      <c r="O1087" s="26">
        <v>6.6856011928758745</v>
      </c>
      <c r="P1087" s="26">
        <v>15.243068043150112</v>
      </c>
      <c r="Q1087" s="26">
        <v>14.660823490784338</v>
      </c>
      <c r="R1087" s="26">
        <v>0</v>
      </c>
      <c r="S1087" s="26">
        <v>0</v>
      </c>
      <c r="T1087" s="26">
        <v>0</v>
      </c>
      <c r="U1087" s="26">
        <v>0</v>
      </c>
      <c r="V1087" s="26">
        <v>1025.051079102162</v>
      </c>
      <c r="W1087" s="26">
        <v>0</v>
      </c>
      <c r="X1087" s="26">
        <v>0</v>
      </c>
      <c r="Y1087" s="26">
        <v>493986</v>
      </c>
      <c r="Z1087" s="26">
        <v>1993</v>
      </c>
      <c r="AA1087" s="26" t="b">
        <v>0</v>
      </c>
      <c r="AB1087" s="27" t="s">
        <v>133</v>
      </c>
      <c r="AC1087" s="16">
        <f t="shared" si="50"/>
        <v>508731.88570833096</v>
      </c>
      <c r="AD1087" s="16">
        <f t="shared" si="49"/>
        <v>510.00520681152977</v>
      </c>
      <c r="AE1087" s="16" t="str">
        <f>VLOOKUP(AB1087,aircraft!A:B,2,FALSE)</f>
        <v>Passenger</v>
      </c>
      <c r="AF1087" s="16">
        <f t="shared" si="51"/>
        <v>1.1542277780881265</v>
      </c>
    </row>
    <row r="1088" spans="1:32" x14ac:dyDescent="0.25">
      <c r="A1088" s="26">
        <v>230.95025635960641</v>
      </c>
      <c r="B1088" s="26">
        <v>55.028061005287945</v>
      </c>
      <c r="C1088" s="26">
        <v>154.91356779300048</v>
      </c>
      <c r="D1088" s="26">
        <v>353.20055542530685</v>
      </c>
      <c r="E1088" s="26">
        <v>339.70923604611124</v>
      </c>
      <c r="F1088" s="26">
        <v>0</v>
      </c>
      <c r="G1088" s="26">
        <v>0</v>
      </c>
      <c r="H1088" s="26">
        <v>0</v>
      </c>
      <c r="I1088" s="26">
        <v>0</v>
      </c>
      <c r="J1088" s="26">
        <v>8519.0774318790427</v>
      </c>
      <c r="K1088" s="26">
        <v>0</v>
      </c>
      <c r="L1088" s="26">
        <v>0</v>
      </c>
      <c r="M1088" s="26">
        <v>10.255036040702578</v>
      </c>
      <c r="N1088" s="26">
        <v>2.4434471637066668</v>
      </c>
      <c r="O1088" s="26">
        <v>0</v>
      </c>
      <c r="P1088" s="26">
        <v>0</v>
      </c>
      <c r="Q1088" s="26">
        <v>0</v>
      </c>
      <c r="R1088" s="26">
        <v>0</v>
      </c>
      <c r="S1088" s="26">
        <v>0</v>
      </c>
      <c r="T1088" s="26">
        <v>0</v>
      </c>
      <c r="U1088" s="26">
        <v>0</v>
      </c>
      <c r="V1088" s="26">
        <v>3.9690001308918004</v>
      </c>
      <c r="W1088" s="26">
        <v>0</v>
      </c>
      <c r="X1088" s="26">
        <v>0</v>
      </c>
      <c r="Y1088" s="26">
        <v>10552</v>
      </c>
      <c r="Z1088" s="26">
        <v>1993</v>
      </c>
      <c r="AA1088" s="26" t="b">
        <v>0</v>
      </c>
      <c r="AB1088" s="27" t="s">
        <v>134</v>
      </c>
      <c r="AC1088" s="16">
        <f t="shared" si="50"/>
        <v>9652.8791085083558</v>
      </c>
      <c r="AD1088" s="16">
        <f t="shared" si="49"/>
        <v>12.698483204409245</v>
      </c>
      <c r="AE1088" s="16" t="str">
        <f>VLOOKUP(AB1088,aircraft!A:B,2,FALSE)</f>
        <v>Passenger (not used as freighter)</v>
      </c>
      <c r="AF1088" s="16">
        <f t="shared" si="51"/>
        <v>1.0000053515578153</v>
      </c>
    </row>
    <row r="1089" spans="1:32" x14ac:dyDescent="0.25">
      <c r="A1089" s="26">
        <v>14435.563977152498</v>
      </c>
      <c r="B1089" s="26">
        <v>8447.6978524121823</v>
      </c>
      <c r="C1089" s="26">
        <v>4630.4751340194416</v>
      </c>
      <c r="D1089" s="26">
        <v>10972.129816987446</v>
      </c>
      <c r="E1089" s="26">
        <v>13387.405225154527</v>
      </c>
      <c r="F1089" s="26">
        <v>0</v>
      </c>
      <c r="G1089" s="26">
        <v>0</v>
      </c>
      <c r="H1089" s="26">
        <v>0</v>
      </c>
      <c r="I1089" s="26">
        <v>0</v>
      </c>
      <c r="J1089" s="26">
        <v>294152.27970336378</v>
      </c>
      <c r="K1089" s="26">
        <v>0</v>
      </c>
      <c r="L1089" s="26">
        <v>0</v>
      </c>
      <c r="M1089" s="26">
        <v>658.41496374942369</v>
      </c>
      <c r="N1089" s="26">
        <v>386.6689544797747</v>
      </c>
      <c r="O1089" s="26">
        <v>0</v>
      </c>
      <c r="P1089" s="26">
        <v>0</v>
      </c>
      <c r="Q1089" s="26">
        <v>0</v>
      </c>
      <c r="R1089" s="26">
        <v>0</v>
      </c>
      <c r="S1089" s="26">
        <v>0</v>
      </c>
      <c r="T1089" s="26">
        <v>0</v>
      </c>
      <c r="U1089" s="26">
        <v>0</v>
      </c>
      <c r="V1089" s="26">
        <v>1242.7831956536968</v>
      </c>
      <c r="W1089" s="26">
        <v>0</v>
      </c>
      <c r="X1089" s="26">
        <v>0</v>
      </c>
      <c r="Y1089" s="26">
        <v>321175</v>
      </c>
      <c r="Z1089" s="26">
        <v>1993</v>
      </c>
      <c r="AA1089" s="26" t="b">
        <v>0</v>
      </c>
      <c r="AB1089" s="27" t="s">
        <v>135</v>
      </c>
      <c r="AC1089" s="16">
        <f t="shared" si="50"/>
        <v>346025.55170908989</v>
      </c>
      <c r="AD1089" s="16">
        <f t="shared" si="49"/>
        <v>1045.0839182291984</v>
      </c>
      <c r="AE1089" s="16" t="str">
        <f>VLOOKUP(AB1089,aircraft!A:B,2,FALSE)</f>
        <v>Passenger</v>
      </c>
      <c r="AF1089" s="16">
        <f t="shared" si="51"/>
        <v>1.166414787772259</v>
      </c>
    </row>
    <row r="1090" spans="1:32" x14ac:dyDescent="0.25">
      <c r="A1090" s="26">
        <v>1401.8093031843052</v>
      </c>
      <c r="B1090" s="26">
        <v>520.87584097531465</v>
      </c>
      <c r="C1090" s="26">
        <v>415.41213913751551</v>
      </c>
      <c r="D1090" s="26">
        <v>632.41772690848984</v>
      </c>
      <c r="E1090" s="26">
        <v>839.05578830672528</v>
      </c>
      <c r="F1090" s="26">
        <v>0</v>
      </c>
      <c r="G1090" s="26">
        <v>0</v>
      </c>
      <c r="H1090" s="26">
        <v>0</v>
      </c>
      <c r="I1090" s="26">
        <v>0</v>
      </c>
      <c r="J1090" s="26">
        <v>48622.088109517099</v>
      </c>
      <c r="K1090" s="26">
        <v>0</v>
      </c>
      <c r="L1090" s="26">
        <v>0</v>
      </c>
      <c r="M1090" s="26">
        <v>24.685862454897663</v>
      </c>
      <c r="N1090" s="26">
        <v>9.172623792114468</v>
      </c>
      <c r="O1090" s="26">
        <v>0.11631540206517244</v>
      </c>
      <c r="P1090" s="26">
        <v>0.17707696826392599</v>
      </c>
      <c r="Q1090" s="26">
        <v>0.23493562700077886</v>
      </c>
      <c r="R1090" s="26">
        <v>0</v>
      </c>
      <c r="S1090" s="26">
        <v>0</v>
      </c>
      <c r="T1090" s="26">
        <v>0</v>
      </c>
      <c r="U1090" s="26">
        <v>0</v>
      </c>
      <c r="V1090" s="26">
        <v>17.092554040037797</v>
      </c>
      <c r="W1090" s="26">
        <v>0</v>
      </c>
      <c r="X1090" s="26">
        <v>0</v>
      </c>
      <c r="Y1090" s="26">
        <v>12055</v>
      </c>
      <c r="Z1090" s="26">
        <v>1993</v>
      </c>
      <c r="AA1090" s="26" t="b">
        <v>0</v>
      </c>
      <c r="AB1090" s="27" t="s">
        <v>136</v>
      </c>
      <c r="AC1090" s="16">
        <f t="shared" si="50"/>
        <v>52431.658908029451</v>
      </c>
      <c r="AD1090" s="16">
        <f t="shared" ref="AD1090:AD1153" si="52">SUM(M1090:U1090,W1090:X1090)</f>
        <v>34.386814244342013</v>
      </c>
      <c r="AE1090" s="16" t="str">
        <f>VLOOKUP(AB1090,aircraft!A:B,2,FALSE)</f>
        <v>Freighter</v>
      </c>
      <c r="AF1090" s="16">
        <f t="shared" si="51"/>
        <v>4.4289882321685985</v>
      </c>
    </row>
    <row r="1091" spans="1:32" x14ac:dyDescent="0.25">
      <c r="A1091" s="26">
        <v>86.628862225545717</v>
      </c>
      <c r="B1091" s="26">
        <v>38.455403572547254</v>
      </c>
      <c r="C1091" s="26">
        <v>26.299315615171778</v>
      </c>
      <c r="D1091" s="26">
        <v>69.408216546824164</v>
      </c>
      <c r="E1091" s="26">
        <v>78.830934977359021</v>
      </c>
      <c r="F1091" s="26">
        <v>0</v>
      </c>
      <c r="G1091" s="26">
        <v>0</v>
      </c>
      <c r="H1091" s="26">
        <v>0</v>
      </c>
      <c r="I1091" s="26">
        <v>0</v>
      </c>
      <c r="J1091" s="26">
        <v>2274.1781911483404</v>
      </c>
      <c r="K1091" s="26">
        <v>0</v>
      </c>
      <c r="L1091" s="26">
        <v>0</v>
      </c>
      <c r="M1091" s="26">
        <v>5.1135653763659725</v>
      </c>
      <c r="N1091" s="26">
        <v>2.5501760936530169</v>
      </c>
      <c r="O1091" s="26">
        <v>2.7411539122656654E-3</v>
      </c>
      <c r="P1091" s="26">
        <v>7.2888687228235246E-3</v>
      </c>
      <c r="Q1091" s="26">
        <v>8.3385853785427379E-3</v>
      </c>
      <c r="R1091" s="26">
        <v>0</v>
      </c>
      <c r="S1091" s="26">
        <v>0</v>
      </c>
      <c r="T1091" s="26">
        <v>0</v>
      </c>
      <c r="U1091" s="26">
        <v>0</v>
      </c>
      <c r="V1091" s="26">
        <v>1.3877911577565827</v>
      </c>
      <c r="W1091" s="26">
        <v>0</v>
      </c>
      <c r="X1091" s="26">
        <v>0</v>
      </c>
      <c r="Y1091" s="26">
        <v>4822</v>
      </c>
      <c r="Z1091" s="26">
        <v>1993</v>
      </c>
      <c r="AA1091" s="26" t="b">
        <v>0</v>
      </c>
      <c r="AB1091" s="27" t="s">
        <v>184</v>
      </c>
      <c r="AC1091" s="16">
        <f t="shared" ref="AC1091:AC1154" si="53">SUM(A1091:L1091)</f>
        <v>2573.8009240857882</v>
      </c>
      <c r="AD1091" s="16">
        <f t="shared" si="52"/>
        <v>7.682110078032621</v>
      </c>
      <c r="AE1091" s="16" t="str">
        <f>VLOOKUP(AB1091,aircraft!A:B,2,FALSE)</f>
        <v>Passenger</v>
      </c>
      <c r="AF1091" s="16">
        <f t="shared" ref="AF1091:AF1154" si="54">IF(AA1091,"",SUMIFS(AC:AC,Z:Z,Z1091,AB:AB,AB1091)/Y1091)</f>
        <v>0.67822379378137909</v>
      </c>
    </row>
    <row r="1092" spans="1:32" x14ac:dyDescent="0.25">
      <c r="A1092" s="26">
        <v>42.172438256465611</v>
      </c>
      <c r="B1092" s="26">
        <v>22.668548602991358</v>
      </c>
      <c r="C1092" s="26">
        <v>12.29598928054822</v>
      </c>
      <c r="D1092" s="26">
        <v>32.524602606991465</v>
      </c>
      <c r="E1092" s="26">
        <v>37.904999711869237</v>
      </c>
      <c r="F1092" s="26">
        <v>0</v>
      </c>
      <c r="G1092" s="26">
        <v>0</v>
      </c>
      <c r="H1092" s="26">
        <v>0</v>
      </c>
      <c r="I1092" s="26">
        <v>0</v>
      </c>
      <c r="J1092" s="26">
        <v>1437.1256763891874</v>
      </c>
      <c r="K1092" s="26">
        <v>0</v>
      </c>
      <c r="L1092" s="26">
        <v>0</v>
      </c>
      <c r="M1092" s="26">
        <v>1.7777526380687998</v>
      </c>
      <c r="N1092" s="26">
        <v>0.90423215353469544</v>
      </c>
      <c r="O1092" s="26">
        <v>1.2673475961312275E-3</v>
      </c>
      <c r="P1092" s="26">
        <v>3.3700139227356004E-3</v>
      </c>
      <c r="Q1092" s="26">
        <v>3.9438098366646373E-3</v>
      </c>
      <c r="R1092" s="26">
        <v>0</v>
      </c>
      <c r="S1092" s="26">
        <v>0</v>
      </c>
      <c r="T1092" s="26">
        <v>0</v>
      </c>
      <c r="U1092" s="26">
        <v>0</v>
      </c>
      <c r="V1092" s="26">
        <v>0.88532608288544001</v>
      </c>
      <c r="W1092" s="26">
        <v>0</v>
      </c>
      <c r="X1092" s="26">
        <v>0</v>
      </c>
      <c r="Y1092" s="26">
        <v>3053</v>
      </c>
      <c r="Z1092" s="26">
        <v>1993</v>
      </c>
      <c r="AA1092" s="26" t="b">
        <v>0</v>
      </c>
      <c r="AB1092" s="27" t="s">
        <v>162</v>
      </c>
      <c r="AC1092" s="16">
        <f t="shared" si="53"/>
        <v>1584.6922548480534</v>
      </c>
      <c r="AD1092" s="16">
        <f t="shared" si="52"/>
        <v>2.6905659629590266</v>
      </c>
      <c r="AE1092" s="16" t="str">
        <f>VLOOKUP(AB1092,aircraft!A:B,2,FALSE)</f>
        <v>Passenger</v>
      </c>
      <c r="AF1092" s="16">
        <f t="shared" si="54"/>
        <v>0.53852943995654523</v>
      </c>
    </row>
    <row r="1093" spans="1:32" x14ac:dyDescent="0.25">
      <c r="A1093" s="26">
        <v>228.92748865669157</v>
      </c>
      <c r="B1093" s="26">
        <v>105.87657504969972</v>
      </c>
      <c r="C1093" s="26">
        <v>106.05919179105169</v>
      </c>
      <c r="D1093" s="26">
        <v>243.154537379099</v>
      </c>
      <c r="E1093" s="26">
        <v>236.4647902309068</v>
      </c>
      <c r="F1093" s="26">
        <v>0</v>
      </c>
      <c r="G1093" s="26">
        <v>0</v>
      </c>
      <c r="H1093" s="26">
        <v>0</v>
      </c>
      <c r="I1093" s="26">
        <v>0</v>
      </c>
      <c r="J1093" s="26">
        <v>6236.325936993062</v>
      </c>
      <c r="K1093" s="26">
        <v>0</v>
      </c>
      <c r="L1093" s="26">
        <v>0</v>
      </c>
      <c r="M1093" s="26">
        <v>1.2952795237810453</v>
      </c>
      <c r="N1093" s="26">
        <v>0.59838493990882324</v>
      </c>
      <c r="O1093" s="26">
        <v>1.0670674984853858E-2</v>
      </c>
      <c r="P1093" s="26">
        <v>2.4463095986875936E-2</v>
      </c>
      <c r="Q1093" s="26">
        <v>2.3788481744186647E-2</v>
      </c>
      <c r="R1093" s="26">
        <v>0</v>
      </c>
      <c r="S1093" s="26">
        <v>0</v>
      </c>
      <c r="T1093" s="26">
        <v>0</v>
      </c>
      <c r="U1093" s="26">
        <v>0</v>
      </c>
      <c r="V1093" s="26">
        <v>3.7182709185214478</v>
      </c>
      <c r="W1093" s="26">
        <v>0</v>
      </c>
      <c r="X1093" s="26">
        <v>0</v>
      </c>
      <c r="Y1093" s="26">
        <v>13162</v>
      </c>
      <c r="Z1093" s="26">
        <v>1993</v>
      </c>
      <c r="AA1093" s="26" t="b">
        <v>0</v>
      </c>
      <c r="AB1093" s="27" t="s">
        <v>189</v>
      </c>
      <c r="AC1093" s="16">
        <f t="shared" si="53"/>
        <v>7156.8085201005106</v>
      </c>
      <c r="AD1093" s="16">
        <f t="shared" si="52"/>
        <v>1.9525867164057851</v>
      </c>
      <c r="AE1093" s="16" t="str">
        <f>VLOOKUP(AB1093,aircraft!A:B,2,FALSE)</f>
        <v>Passenger</v>
      </c>
      <c r="AF1093" s="16">
        <f t="shared" si="54"/>
        <v>0.61771609748968026</v>
      </c>
    </row>
    <row r="1094" spans="1:32" x14ac:dyDescent="0.25">
      <c r="A1094" s="26">
        <v>16292.788161558428</v>
      </c>
      <c r="B1094" s="26">
        <v>8620.4641803502909</v>
      </c>
      <c r="C1094" s="26">
        <v>6850.2161102963173</v>
      </c>
      <c r="D1094" s="26">
        <v>7759.2599439864343</v>
      </c>
      <c r="E1094" s="26">
        <v>10526.916176263609</v>
      </c>
      <c r="F1094" s="26">
        <v>0</v>
      </c>
      <c r="G1094" s="26">
        <v>0</v>
      </c>
      <c r="H1094" s="26">
        <v>0</v>
      </c>
      <c r="I1094" s="26">
        <v>0</v>
      </c>
      <c r="J1094" s="26">
        <v>621977.64484137762</v>
      </c>
      <c r="K1094" s="26">
        <v>0</v>
      </c>
      <c r="L1094" s="26">
        <v>6531.9724581030969</v>
      </c>
      <c r="M1094" s="26">
        <v>710.36551033491298</v>
      </c>
      <c r="N1094" s="26">
        <v>375.85220995180703</v>
      </c>
      <c r="O1094" s="26">
        <v>2.0445267803606013</v>
      </c>
      <c r="P1094" s="26">
        <v>2.3158414998637675</v>
      </c>
      <c r="Q1094" s="26">
        <v>5.0342417221690861</v>
      </c>
      <c r="R1094" s="26">
        <v>0</v>
      </c>
      <c r="S1094" s="26">
        <v>0</v>
      </c>
      <c r="T1094" s="26">
        <v>0</v>
      </c>
      <c r="U1094" s="26">
        <v>0</v>
      </c>
      <c r="V1094" s="26">
        <v>410.02853897432038</v>
      </c>
      <c r="W1094" s="26">
        <v>0</v>
      </c>
      <c r="X1094" s="26">
        <v>6.7279311529630359</v>
      </c>
      <c r="Y1094" s="26">
        <v>197727</v>
      </c>
      <c r="Z1094" s="26">
        <v>1993</v>
      </c>
      <c r="AA1094" s="26" t="b">
        <v>0</v>
      </c>
      <c r="AB1094" s="27" t="s">
        <v>230</v>
      </c>
      <c r="AC1094" s="16">
        <f t="shared" si="53"/>
        <v>678559.2618719358</v>
      </c>
      <c r="AD1094" s="16">
        <f t="shared" si="52"/>
        <v>1102.3402614420768</v>
      </c>
      <c r="AE1094" s="16" t="str">
        <f>VLOOKUP(AB1094,aircraft!A:B,2,FALSE)</f>
        <v>Passenger</v>
      </c>
      <c r="AF1094" s="16">
        <f t="shared" si="54"/>
        <v>3.6152239906451236</v>
      </c>
    </row>
    <row r="1095" spans="1:32" x14ac:dyDescent="0.25">
      <c r="A1095" s="26">
        <v>298735.53073151433</v>
      </c>
      <c r="B1095" s="26">
        <v>180765.36686224549</v>
      </c>
      <c r="C1095" s="26">
        <v>99639.781694168676</v>
      </c>
      <c r="D1095" s="26">
        <v>112862.2739018482</v>
      </c>
      <c r="E1095" s="26">
        <v>161088.37260992115</v>
      </c>
      <c r="F1095" s="26">
        <v>0</v>
      </c>
      <c r="G1095" s="26">
        <v>0</v>
      </c>
      <c r="H1095" s="26">
        <v>0</v>
      </c>
      <c r="I1095" s="26">
        <v>0</v>
      </c>
      <c r="J1095" s="26">
        <v>6438232.1336427219</v>
      </c>
      <c r="K1095" s="26">
        <v>0</v>
      </c>
      <c r="L1095" s="26">
        <v>43295.906456424542</v>
      </c>
      <c r="M1095" s="26">
        <v>9559.5374374621006</v>
      </c>
      <c r="N1095" s="26">
        <v>5784.4920143404697</v>
      </c>
      <c r="O1095" s="26">
        <v>201.85211958691357</v>
      </c>
      <c r="P1095" s="26">
        <v>228.63848977922956</v>
      </c>
      <c r="Q1095" s="26">
        <v>333.79000494740808</v>
      </c>
      <c r="R1095" s="26">
        <v>0</v>
      </c>
      <c r="S1095" s="26">
        <v>0</v>
      </c>
      <c r="T1095" s="26">
        <v>0</v>
      </c>
      <c r="U1095" s="26">
        <v>0</v>
      </c>
      <c r="V1095" s="26">
        <v>2977.6465433196286</v>
      </c>
      <c r="W1095" s="26">
        <v>0</v>
      </c>
      <c r="X1095" s="26">
        <v>44.594780475933597</v>
      </c>
      <c r="Y1095" s="26">
        <v>1314060</v>
      </c>
      <c r="Z1095" s="26">
        <v>1993</v>
      </c>
      <c r="AA1095" s="26" t="b">
        <v>0</v>
      </c>
      <c r="AB1095" s="27" t="s">
        <v>163</v>
      </c>
      <c r="AC1095" s="16">
        <f t="shared" si="53"/>
        <v>7334619.3658988448</v>
      </c>
      <c r="AD1095" s="16">
        <f t="shared" si="52"/>
        <v>16152.904846592057</v>
      </c>
      <c r="AE1095" s="16" t="str">
        <f>VLOOKUP(AB1095,aircraft!A:B,2,FALSE)</f>
        <v>Passenger</v>
      </c>
      <c r="AF1095" s="16">
        <f t="shared" si="54"/>
        <v>5.9886363717632536</v>
      </c>
    </row>
    <row r="1096" spans="1:32" x14ac:dyDescent="0.25">
      <c r="A1096" s="26">
        <v>146147.25854453407</v>
      </c>
      <c r="B1096" s="26">
        <v>90700.220127590685</v>
      </c>
      <c r="C1096" s="26">
        <v>46896.638898343626</v>
      </c>
      <c r="D1096" s="26">
        <v>55147.75180593133</v>
      </c>
      <c r="E1096" s="26">
        <v>79113.075867954598</v>
      </c>
      <c r="F1096" s="26">
        <v>0</v>
      </c>
      <c r="G1096" s="26">
        <v>0</v>
      </c>
      <c r="H1096" s="26">
        <v>0</v>
      </c>
      <c r="I1096" s="26">
        <v>0</v>
      </c>
      <c r="J1096" s="26">
        <v>2780547.0285691945</v>
      </c>
      <c r="K1096" s="26">
        <v>0</v>
      </c>
      <c r="L1096" s="26">
        <v>20855.690129157334</v>
      </c>
      <c r="M1096" s="26">
        <v>4025.5724030772453</v>
      </c>
      <c r="N1096" s="26">
        <v>2567.1845352167006</v>
      </c>
      <c r="O1096" s="26">
        <v>75.234813589875372</v>
      </c>
      <c r="P1096" s="26">
        <v>86.050986685760364</v>
      </c>
      <c r="Q1096" s="26">
        <v>126.48642601197098</v>
      </c>
      <c r="R1096" s="26">
        <v>0</v>
      </c>
      <c r="S1096" s="26">
        <v>0</v>
      </c>
      <c r="T1096" s="26">
        <v>0</v>
      </c>
      <c r="U1096" s="26">
        <v>0</v>
      </c>
      <c r="V1096" s="26">
        <v>1316.2012089675382</v>
      </c>
      <c r="W1096" s="26">
        <v>0</v>
      </c>
      <c r="X1096" s="26">
        <v>21.481359304023975</v>
      </c>
      <c r="Y1096" s="26">
        <v>566657</v>
      </c>
      <c r="Z1096" s="26">
        <v>1993</v>
      </c>
      <c r="AA1096" s="26" t="b">
        <v>0</v>
      </c>
      <c r="AB1096" s="27" t="s">
        <v>176</v>
      </c>
      <c r="AC1096" s="16">
        <f t="shared" si="53"/>
        <v>3219407.6639427058</v>
      </c>
      <c r="AD1096" s="16">
        <f t="shared" si="52"/>
        <v>6902.0105238855767</v>
      </c>
      <c r="AE1096" s="16" t="str">
        <f>VLOOKUP(AB1096,aircraft!A:B,2,FALSE)</f>
        <v>Passenger</v>
      </c>
      <c r="AF1096" s="16">
        <f t="shared" si="54"/>
        <v>6.1242433768825473</v>
      </c>
    </row>
    <row r="1097" spans="1:32" x14ac:dyDescent="0.25">
      <c r="A1097" s="26">
        <v>49570.490842158724</v>
      </c>
      <c r="B1097" s="26">
        <v>29409.468681776129</v>
      </c>
      <c r="C1097" s="26">
        <v>12296.296142723331</v>
      </c>
      <c r="D1097" s="26">
        <v>15384.963392595781</v>
      </c>
      <c r="E1097" s="26">
        <v>22063.89606252162</v>
      </c>
      <c r="F1097" s="26">
        <v>0</v>
      </c>
      <c r="G1097" s="26">
        <v>0</v>
      </c>
      <c r="H1097" s="26">
        <v>0</v>
      </c>
      <c r="I1097" s="26">
        <v>0</v>
      </c>
      <c r="J1097" s="26">
        <v>437335.14219565853</v>
      </c>
      <c r="K1097" s="26">
        <v>0</v>
      </c>
      <c r="L1097" s="26">
        <v>0</v>
      </c>
      <c r="M1097" s="26">
        <v>872.93636586060495</v>
      </c>
      <c r="N1097" s="26">
        <v>517.90075661560525</v>
      </c>
      <c r="O1097" s="26">
        <v>3.4429630119206336</v>
      </c>
      <c r="P1097" s="26">
        <v>4.3077898649835786</v>
      </c>
      <c r="Q1097" s="26">
        <v>6.1778910625113452</v>
      </c>
      <c r="R1097" s="26">
        <v>0</v>
      </c>
      <c r="S1097" s="26">
        <v>0</v>
      </c>
      <c r="T1097" s="26">
        <v>0</v>
      </c>
      <c r="U1097" s="26">
        <v>0</v>
      </c>
      <c r="V1097" s="26">
        <v>369.18678083605249</v>
      </c>
      <c r="W1097" s="26">
        <v>0</v>
      </c>
      <c r="X1097" s="26">
        <v>0</v>
      </c>
      <c r="Y1097" s="26">
        <v>110441</v>
      </c>
      <c r="Z1097" s="26">
        <v>1993</v>
      </c>
      <c r="AA1097" s="26" t="b">
        <v>0</v>
      </c>
      <c r="AB1097" s="27" t="s">
        <v>138</v>
      </c>
      <c r="AC1097" s="16">
        <f t="shared" si="53"/>
        <v>566060.25731743407</v>
      </c>
      <c r="AD1097" s="16">
        <f t="shared" si="52"/>
        <v>1404.7657664156259</v>
      </c>
      <c r="AE1097" s="16" t="str">
        <f>VLOOKUP(AB1097,aircraft!A:B,2,FALSE)</f>
        <v>Freighter</v>
      </c>
      <c r="AF1097" s="16">
        <f t="shared" si="54"/>
        <v>5.8370482546564944</v>
      </c>
    </row>
    <row r="1098" spans="1:32" x14ac:dyDescent="0.25">
      <c r="A1098" s="26">
        <v>4372.3894337178181</v>
      </c>
      <c r="B1098" s="26">
        <v>1718.7757623447342</v>
      </c>
      <c r="C1098" s="26">
        <v>1375.3520905983448</v>
      </c>
      <c r="D1098" s="26">
        <v>2418.2484623480141</v>
      </c>
      <c r="E1098" s="26">
        <v>2495.5526047672543</v>
      </c>
      <c r="F1098" s="26">
        <v>0</v>
      </c>
      <c r="G1098" s="26">
        <v>0</v>
      </c>
      <c r="H1098" s="26">
        <v>0</v>
      </c>
      <c r="I1098" s="26">
        <v>0</v>
      </c>
      <c r="J1098" s="26">
        <v>40510.441190011501</v>
      </c>
      <c r="K1098" s="26">
        <v>0</v>
      </c>
      <c r="L1098" s="26">
        <v>0</v>
      </c>
      <c r="M1098" s="26">
        <v>18.248995964952016</v>
      </c>
      <c r="N1098" s="26">
        <v>7.1736363897065116</v>
      </c>
      <c r="O1098" s="26">
        <v>0</v>
      </c>
      <c r="P1098" s="26">
        <v>0</v>
      </c>
      <c r="Q1098" s="26">
        <v>0</v>
      </c>
      <c r="R1098" s="26">
        <v>0</v>
      </c>
      <c r="S1098" s="26">
        <v>0</v>
      </c>
      <c r="T1098" s="26">
        <v>0</v>
      </c>
      <c r="U1098" s="26">
        <v>0</v>
      </c>
      <c r="V1098" s="26">
        <v>31.536338418924277</v>
      </c>
      <c r="W1098" s="26">
        <v>0</v>
      </c>
      <c r="X1098" s="26">
        <v>0</v>
      </c>
      <c r="Y1098" s="26">
        <v>35086</v>
      </c>
      <c r="Z1098" s="26">
        <v>1993</v>
      </c>
      <c r="AA1098" s="26" t="b">
        <v>0</v>
      </c>
      <c r="AB1098" s="27" t="s">
        <v>139</v>
      </c>
      <c r="AC1098" s="16">
        <f t="shared" si="53"/>
        <v>52890.759543787666</v>
      </c>
      <c r="AD1098" s="16">
        <f t="shared" si="52"/>
        <v>25.422632354658528</v>
      </c>
      <c r="AE1098" s="16" t="str">
        <f>VLOOKUP(AB1098,aircraft!A:B,2,FALSE)</f>
        <v>Passenger</v>
      </c>
      <c r="AF1098" s="16">
        <f t="shared" si="54"/>
        <v>1.7360010349927204</v>
      </c>
    </row>
    <row r="1099" spans="1:32" x14ac:dyDescent="0.25">
      <c r="A1099" s="26">
        <v>45.588494159279719</v>
      </c>
      <c r="B1099" s="26">
        <v>16.358533590540119</v>
      </c>
      <c r="C1099" s="26">
        <v>22.66861758419417</v>
      </c>
      <c r="D1099" s="26">
        <v>37.020909466702626</v>
      </c>
      <c r="E1099" s="26">
        <v>47.372644787352812</v>
      </c>
      <c r="F1099" s="26">
        <v>0</v>
      </c>
      <c r="G1099" s="26">
        <v>0</v>
      </c>
      <c r="H1099" s="26">
        <v>0</v>
      </c>
      <c r="I1099" s="26">
        <v>0</v>
      </c>
      <c r="J1099" s="26">
        <v>6785.1048899602893</v>
      </c>
      <c r="K1099" s="26">
        <v>0</v>
      </c>
      <c r="L1099" s="26">
        <v>41.906179214147414</v>
      </c>
      <c r="M1099" s="26">
        <v>0.2151776750547563</v>
      </c>
      <c r="N1099" s="26">
        <v>7.7212272311939251E-2</v>
      </c>
      <c r="O1099" s="26">
        <v>2.2668617011536722E-4</v>
      </c>
      <c r="P1099" s="26">
        <v>3.702090853147579E-4</v>
      </c>
      <c r="Q1099" s="26">
        <v>4.7372643590619146E-4</v>
      </c>
      <c r="R1099" s="26">
        <v>0</v>
      </c>
      <c r="S1099" s="26">
        <v>0</v>
      </c>
      <c r="T1099" s="26">
        <v>0</v>
      </c>
      <c r="U1099" s="26">
        <v>0</v>
      </c>
      <c r="V1099" s="26">
        <v>1.0340633925714064</v>
      </c>
      <c r="W1099" s="26">
        <v>0</v>
      </c>
      <c r="X1099" s="26">
        <v>2.3886521091278347E-2</v>
      </c>
      <c r="Y1099" s="26">
        <v>2444</v>
      </c>
      <c r="Z1099" s="26">
        <v>1993</v>
      </c>
      <c r="AA1099" s="26" t="b">
        <v>0</v>
      </c>
      <c r="AB1099" s="27" t="s">
        <v>383</v>
      </c>
      <c r="AC1099" s="16">
        <f t="shared" si="53"/>
        <v>6996.020268762506</v>
      </c>
      <c r="AD1099" s="16">
        <f t="shared" si="52"/>
        <v>0.31734709014931023</v>
      </c>
      <c r="AE1099" s="16" t="str">
        <f>VLOOKUP(AB1099,aircraft!A:B,2,FALSE)</f>
        <v>Passenger</v>
      </c>
      <c r="AF1099" s="16">
        <f t="shared" si="54"/>
        <v>2.8625287515394868</v>
      </c>
    </row>
    <row r="1100" spans="1:32" x14ac:dyDescent="0.25">
      <c r="A1100" s="26">
        <v>19810.324873651771</v>
      </c>
      <c r="B1100" s="26">
        <v>12291.432954698274</v>
      </c>
      <c r="C1100" s="26">
        <v>6794.0412797139525</v>
      </c>
      <c r="D1100" s="26">
        <v>7678.5201670744163</v>
      </c>
      <c r="E1100" s="26">
        <v>10929.347153067829</v>
      </c>
      <c r="F1100" s="26">
        <v>0</v>
      </c>
      <c r="G1100" s="26">
        <v>0</v>
      </c>
      <c r="H1100" s="26">
        <v>0</v>
      </c>
      <c r="I1100" s="26">
        <v>0</v>
      </c>
      <c r="J1100" s="26">
        <v>491855.67010234832</v>
      </c>
      <c r="K1100" s="26">
        <v>0</v>
      </c>
      <c r="L1100" s="26">
        <v>4983.8669187900186</v>
      </c>
      <c r="M1100" s="26">
        <v>208.50996098690516</v>
      </c>
      <c r="N1100" s="26">
        <v>129.80801018144228</v>
      </c>
      <c r="O1100" s="26">
        <v>3.6503584458469969</v>
      </c>
      <c r="P1100" s="26">
        <v>4.1313917913386291</v>
      </c>
      <c r="Q1100" s="26">
        <v>6.7849390801758398</v>
      </c>
      <c r="R1100" s="26">
        <v>0</v>
      </c>
      <c r="S1100" s="26">
        <v>0</v>
      </c>
      <c r="T1100" s="26">
        <v>0</v>
      </c>
      <c r="U1100" s="26">
        <v>0</v>
      </c>
      <c r="V1100" s="26">
        <v>276.45777200317764</v>
      </c>
      <c r="W1100" s="26">
        <v>0</v>
      </c>
      <c r="X1100" s="26">
        <v>5.13338256096793</v>
      </c>
      <c r="Y1100" s="26">
        <v>145347</v>
      </c>
      <c r="Z1100" s="26">
        <v>1993</v>
      </c>
      <c r="AA1100" s="26" t="b">
        <v>0</v>
      </c>
      <c r="AB1100" s="27" t="s">
        <v>202</v>
      </c>
      <c r="AC1100" s="16">
        <f t="shared" si="53"/>
        <v>554343.20344934461</v>
      </c>
      <c r="AD1100" s="16">
        <f t="shared" si="52"/>
        <v>358.01804304667678</v>
      </c>
      <c r="AE1100" s="16" t="str">
        <f>VLOOKUP(AB1100,aircraft!A:B,2,FALSE)</f>
        <v>Passenger</v>
      </c>
      <c r="AF1100" s="16">
        <f t="shared" si="54"/>
        <v>4.0512047326753526</v>
      </c>
    </row>
    <row r="1101" spans="1:32" x14ac:dyDescent="0.25">
      <c r="A1101" s="26">
        <v>0</v>
      </c>
      <c r="B1101" s="26">
        <v>0</v>
      </c>
      <c r="C1101" s="26">
        <v>0</v>
      </c>
      <c r="D1101" s="26">
        <v>0</v>
      </c>
      <c r="E1101" s="26">
        <v>0</v>
      </c>
      <c r="F1101" s="26">
        <v>3387.0413093209563</v>
      </c>
      <c r="G1101" s="26">
        <v>227.05707192911137</v>
      </c>
      <c r="H1101" s="26">
        <v>0</v>
      </c>
      <c r="I1101" s="26">
        <v>1202.4687919683495</v>
      </c>
      <c r="J1101" s="26">
        <v>0</v>
      </c>
      <c r="K1101" s="26">
        <v>692.85171479303699</v>
      </c>
      <c r="L1101" s="26">
        <v>0</v>
      </c>
      <c r="M1101" s="26">
        <v>0</v>
      </c>
      <c r="N1101" s="26">
        <v>0</v>
      </c>
      <c r="O1101" s="26">
        <v>0</v>
      </c>
      <c r="P1101" s="26">
        <v>0</v>
      </c>
      <c r="Q1101" s="26">
        <v>0</v>
      </c>
      <c r="R1101" s="26">
        <v>2.3940103931164729</v>
      </c>
      <c r="S1101" s="26">
        <v>0.83784063124877561</v>
      </c>
      <c r="T1101" s="26">
        <v>0</v>
      </c>
      <c r="U1101" s="26">
        <v>4.4371100321167489</v>
      </c>
      <c r="V1101" s="26">
        <v>0</v>
      </c>
      <c r="W1101" s="26">
        <v>0.71363721544129632</v>
      </c>
      <c r="X1101" s="26">
        <v>0</v>
      </c>
      <c r="Y1101" s="26">
        <v>20969</v>
      </c>
      <c r="Z1101" s="26">
        <v>1994</v>
      </c>
      <c r="AA1101" s="26" t="b">
        <v>1</v>
      </c>
      <c r="AB1101" s="27" t="s">
        <v>39</v>
      </c>
      <c r="AC1101" s="16">
        <f t="shared" si="53"/>
        <v>5509.4188880114543</v>
      </c>
      <c r="AD1101" s="16">
        <f t="shared" si="52"/>
        <v>8.3825982719232943</v>
      </c>
      <c r="AE1101" s="16" t="str">
        <f>VLOOKUP(AB1101,aircraft!A:B,2,FALSE)</f>
        <v>Passenger</v>
      </c>
      <c r="AF1101" s="16" t="str">
        <f t="shared" si="54"/>
        <v/>
      </c>
    </row>
    <row r="1102" spans="1:32" x14ac:dyDescent="0.25">
      <c r="A1102" s="26">
        <v>0</v>
      </c>
      <c r="B1102" s="26">
        <v>0</v>
      </c>
      <c r="C1102" s="26">
        <v>0</v>
      </c>
      <c r="D1102" s="26">
        <v>0</v>
      </c>
      <c r="E1102" s="26">
        <v>0</v>
      </c>
      <c r="F1102" s="26">
        <v>589.0506624906011</v>
      </c>
      <c r="G1102" s="26">
        <v>39.488186422454156</v>
      </c>
      <c r="H1102" s="26">
        <v>0</v>
      </c>
      <c r="I1102" s="26">
        <v>306.21267408441167</v>
      </c>
      <c r="J1102" s="26">
        <v>0</v>
      </c>
      <c r="K1102" s="26">
        <v>106.58287080274022</v>
      </c>
      <c r="L1102" s="26">
        <v>0</v>
      </c>
      <c r="M1102" s="26">
        <v>0</v>
      </c>
      <c r="N1102" s="26">
        <v>0</v>
      </c>
      <c r="O1102" s="26">
        <v>0</v>
      </c>
      <c r="P1102" s="26">
        <v>0</v>
      </c>
      <c r="Q1102" s="26">
        <v>0</v>
      </c>
      <c r="R1102" s="26">
        <v>0.4163496335854735</v>
      </c>
      <c r="S1102" s="26">
        <v>0.14571141413022184</v>
      </c>
      <c r="T1102" s="26">
        <v>0</v>
      </c>
      <c r="U1102" s="26">
        <v>1.1299248156928485</v>
      </c>
      <c r="V1102" s="26">
        <v>0</v>
      </c>
      <c r="W1102" s="26">
        <v>0.10978034911283641</v>
      </c>
      <c r="X1102" s="26">
        <v>0</v>
      </c>
      <c r="Y1102" s="26">
        <v>1454</v>
      </c>
      <c r="Z1102" s="26">
        <v>1994</v>
      </c>
      <c r="AA1102" s="26" t="b">
        <v>1</v>
      </c>
      <c r="AB1102" s="27" t="s">
        <v>182</v>
      </c>
      <c r="AC1102" s="16">
        <f t="shared" si="53"/>
        <v>1041.3343938002072</v>
      </c>
      <c r="AD1102" s="16">
        <f t="shared" si="52"/>
        <v>1.8017662125213803</v>
      </c>
      <c r="AE1102" s="16" t="str">
        <f>VLOOKUP(AB1102,aircraft!A:B,2,FALSE)</f>
        <v>Passenger</v>
      </c>
      <c r="AF1102" s="16" t="str">
        <f t="shared" si="54"/>
        <v/>
      </c>
    </row>
    <row r="1103" spans="1:32" x14ac:dyDescent="0.25">
      <c r="A1103" s="26">
        <v>0</v>
      </c>
      <c r="B1103" s="26">
        <v>0</v>
      </c>
      <c r="C1103" s="26">
        <v>0</v>
      </c>
      <c r="D1103" s="26">
        <v>0</v>
      </c>
      <c r="E1103" s="26">
        <v>0</v>
      </c>
      <c r="F1103" s="26">
        <v>939674.24774269515</v>
      </c>
      <c r="G1103" s="26">
        <v>30343.440549647901</v>
      </c>
      <c r="H1103" s="26">
        <v>115046.68418430806</v>
      </c>
      <c r="I1103" s="26">
        <v>475657.82555112365</v>
      </c>
      <c r="J1103" s="26">
        <v>0</v>
      </c>
      <c r="K1103" s="26">
        <v>125827.2832657118</v>
      </c>
      <c r="L1103" s="26">
        <v>0</v>
      </c>
      <c r="M1103" s="26">
        <v>0</v>
      </c>
      <c r="N1103" s="26">
        <v>0</v>
      </c>
      <c r="O1103" s="26">
        <v>0</v>
      </c>
      <c r="P1103" s="26">
        <v>0</v>
      </c>
      <c r="Q1103" s="26">
        <v>0</v>
      </c>
      <c r="R1103" s="26">
        <v>771.64611004344818</v>
      </c>
      <c r="S1103" s="26">
        <v>164.57523579099487</v>
      </c>
      <c r="T1103" s="26">
        <v>18.065704782260323</v>
      </c>
      <c r="U1103" s="26">
        <v>2529.3619378106378</v>
      </c>
      <c r="V1103" s="26">
        <v>0</v>
      </c>
      <c r="W1103" s="26">
        <v>54.105733641729252</v>
      </c>
      <c r="X1103" s="26">
        <v>0</v>
      </c>
      <c r="Y1103" s="26">
        <v>3659987</v>
      </c>
      <c r="Z1103" s="26">
        <v>1994</v>
      </c>
      <c r="AA1103" s="26" t="b">
        <v>1</v>
      </c>
      <c r="AB1103" s="27" t="s">
        <v>44</v>
      </c>
      <c r="AC1103" s="16">
        <f t="shared" si="53"/>
        <v>1686549.4812934864</v>
      </c>
      <c r="AD1103" s="16">
        <f t="shared" si="52"/>
        <v>3537.7547220690703</v>
      </c>
      <c r="AE1103" s="16" t="str">
        <f>VLOOKUP(AB1103,aircraft!A:B,2,FALSE)</f>
        <v>Passenger</v>
      </c>
      <c r="AF1103" s="16" t="str">
        <f t="shared" si="54"/>
        <v/>
      </c>
    </row>
    <row r="1104" spans="1:32" x14ac:dyDescent="0.25">
      <c r="A1104" s="26">
        <v>0</v>
      </c>
      <c r="B1104" s="26">
        <v>0</v>
      </c>
      <c r="C1104" s="26">
        <v>0</v>
      </c>
      <c r="D1104" s="26">
        <v>0</v>
      </c>
      <c r="E1104" s="26">
        <v>0</v>
      </c>
      <c r="F1104" s="26">
        <v>334628.00535901013</v>
      </c>
      <c r="G1104" s="26">
        <v>12335.884001245438</v>
      </c>
      <c r="H1104" s="26">
        <v>41548.226618092063</v>
      </c>
      <c r="I1104" s="26">
        <v>135575.38452104043</v>
      </c>
      <c r="J1104" s="26">
        <v>0</v>
      </c>
      <c r="K1104" s="26">
        <v>89533.344762926354</v>
      </c>
      <c r="L1104" s="26">
        <v>0</v>
      </c>
      <c r="M1104" s="26">
        <v>0</v>
      </c>
      <c r="N1104" s="26">
        <v>0</v>
      </c>
      <c r="O1104" s="26">
        <v>0</v>
      </c>
      <c r="P1104" s="26">
        <v>0</v>
      </c>
      <c r="Q1104" s="26">
        <v>0</v>
      </c>
      <c r="R1104" s="26">
        <v>204.47110421589642</v>
      </c>
      <c r="S1104" s="26">
        <v>36.655470179005768</v>
      </c>
      <c r="T1104" s="26">
        <v>11.505818040999911</v>
      </c>
      <c r="U1104" s="26">
        <v>402.39814083928718</v>
      </c>
      <c r="V1104" s="26">
        <v>0</v>
      </c>
      <c r="W1104" s="26">
        <v>33.127337051136223</v>
      </c>
      <c r="X1104" s="26">
        <v>0</v>
      </c>
      <c r="Y1104" s="26">
        <v>479645</v>
      </c>
      <c r="Z1104" s="26">
        <v>1994</v>
      </c>
      <c r="AA1104" s="26" t="b">
        <v>1</v>
      </c>
      <c r="AB1104" s="27" t="s">
        <v>151</v>
      </c>
      <c r="AC1104" s="16">
        <f t="shared" si="53"/>
        <v>613620.84526231443</v>
      </c>
      <c r="AD1104" s="16">
        <f t="shared" si="52"/>
        <v>688.15787032632556</v>
      </c>
      <c r="AE1104" s="16" t="str">
        <f>VLOOKUP(AB1104,aircraft!A:B,2,FALSE)</f>
        <v>Passenger</v>
      </c>
      <c r="AF1104" s="16" t="str">
        <f t="shared" si="54"/>
        <v/>
      </c>
    </row>
    <row r="1105" spans="1:32" x14ac:dyDescent="0.25">
      <c r="A1105" s="26">
        <v>0</v>
      </c>
      <c r="B1105" s="26">
        <v>0</v>
      </c>
      <c r="C1105" s="26">
        <v>0</v>
      </c>
      <c r="D1105" s="26">
        <v>0</v>
      </c>
      <c r="E1105" s="26">
        <v>0</v>
      </c>
      <c r="F1105" s="26">
        <v>896606.5159160645</v>
      </c>
      <c r="G1105" s="26">
        <v>34352.534415763505</v>
      </c>
      <c r="H1105" s="26">
        <v>111320.05841408017</v>
      </c>
      <c r="I1105" s="26">
        <v>373341.52157289436</v>
      </c>
      <c r="J1105" s="26">
        <v>0</v>
      </c>
      <c r="K1105" s="26">
        <v>242540.21304715262</v>
      </c>
      <c r="L1105" s="26">
        <v>0</v>
      </c>
      <c r="M1105" s="26">
        <v>0</v>
      </c>
      <c r="N1105" s="26">
        <v>0</v>
      </c>
      <c r="O1105" s="26">
        <v>0</v>
      </c>
      <c r="P1105" s="26">
        <v>0</v>
      </c>
      <c r="Q1105" s="26">
        <v>0</v>
      </c>
      <c r="R1105" s="26">
        <v>549.8655482437963</v>
      </c>
      <c r="S1105" s="26">
        <v>102.41335472249703</v>
      </c>
      <c r="T1105" s="26">
        <v>30.800190957822917</v>
      </c>
      <c r="U1105" s="26">
        <v>1112.9592186852303</v>
      </c>
      <c r="V1105" s="26">
        <v>0</v>
      </c>
      <c r="W1105" s="26">
        <v>89.739877442782586</v>
      </c>
      <c r="X1105" s="26">
        <v>0</v>
      </c>
      <c r="Y1105" s="26">
        <v>3566466</v>
      </c>
      <c r="Z1105" s="26">
        <v>1994</v>
      </c>
      <c r="AA1105" s="26" t="b">
        <v>1</v>
      </c>
      <c r="AB1105" s="27" t="s">
        <v>141</v>
      </c>
      <c r="AC1105" s="16">
        <f t="shared" si="53"/>
        <v>1658160.8433659552</v>
      </c>
      <c r="AD1105" s="16">
        <f t="shared" si="52"/>
        <v>1885.778190052129</v>
      </c>
      <c r="AE1105" s="16" t="str">
        <f>VLOOKUP(AB1105,aircraft!A:B,2,FALSE)</f>
        <v>Passenger</v>
      </c>
      <c r="AF1105" s="16" t="str">
        <f t="shared" si="54"/>
        <v/>
      </c>
    </row>
    <row r="1106" spans="1:32" x14ac:dyDescent="0.25">
      <c r="A1106" s="26">
        <v>0</v>
      </c>
      <c r="B1106" s="26">
        <v>0</v>
      </c>
      <c r="C1106" s="26">
        <v>0</v>
      </c>
      <c r="D1106" s="26">
        <v>0</v>
      </c>
      <c r="E1106" s="26">
        <v>0</v>
      </c>
      <c r="F1106" s="26">
        <v>1528217.8755025216</v>
      </c>
      <c r="G1106" s="26">
        <v>44959.798084340619</v>
      </c>
      <c r="H1106" s="26">
        <v>167329.90357125769</v>
      </c>
      <c r="I1106" s="26">
        <v>652083.3862871672</v>
      </c>
      <c r="J1106" s="26">
        <v>0</v>
      </c>
      <c r="K1106" s="26">
        <v>249871.82859050433</v>
      </c>
      <c r="L1106" s="26">
        <v>0</v>
      </c>
      <c r="M1106" s="26">
        <v>0</v>
      </c>
      <c r="N1106" s="26">
        <v>0</v>
      </c>
      <c r="O1106" s="26">
        <v>0</v>
      </c>
      <c r="P1106" s="26">
        <v>0</v>
      </c>
      <c r="Q1106" s="26">
        <v>0</v>
      </c>
      <c r="R1106" s="26">
        <v>1475.4423444249651</v>
      </c>
      <c r="S1106" s="26">
        <v>226.6734509970623</v>
      </c>
      <c r="T1106" s="26">
        <v>62.404989268394516</v>
      </c>
      <c r="U1106" s="26">
        <v>3356.137520622543</v>
      </c>
      <c r="V1106" s="26">
        <v>0</v>
      </c>
      <c r="W1106" s="26">
        <v>107.44488994282965</v>
      </c>
      <c r="X1106" s="26">
        <v>0</v>
      </c>
      <c r="Y1106" s="26">
        <v>4115636</v>
      </c>
      <c r="Z1106" s="26">
        <v>1994</v>
      </c>
      <c r="AA1106" s="26" t="b">
        <v>1</v>
      </c>
      <c r="AB1106" s="27" t="s">
        <v>45</v>
      </c>
      <c r="AC1106" s="16">
        <f t="shared" si="53"/>
        <v>2642462.7920357916</v>
      </c>
      <c r="AD1106" s="16">
        <f t="shared" si="52"/>
        <v>5228.1031952557951</v>
      </c>
      <c r="AE1106" s="16" t="str">
        <f>VLOOKUP(AB1106,aircraft!A:B,2,FALSE)</f>
        <v>Passenger</v>
      </c>
      <c r="AF1106" s="16" t="str">
        <f t="shared" si="54"/>
        <v/>
      </c>
    </row>
    <row r="1107" spans="1:32" x14ac:dyDescent="0.25">
      <c r="A1107" s="26">
        <v>0</v>
      </c>
      <c r="B1107" s="26">
        <v>0</v>
      </c>
      <c r="C1107" s="26">
        <v>0</v>
      </c>
      <c r="D1107" s="26">
        <v>0</v>
      </c>
      <c r="E1107" s="26">
        <v>0</v>
      </c>
      <c r="F1107" s="26">
        <v>479673.84397766058</v>
      </c>
      <c r="G1107" s="26">
        <v>17441.093728431024</v>
      </c>
      <c r="H1107" s="26">
        <v>52456.373445349564</v>
      </c>
      <c r="I1107" s="26">
        <v>255883.72982593044</v>
      </c>
      <c r="J1107" s="26">
        <v>0</v>
      </c>
      <c r="K1107" s="26">
        <v>79632.21147812916</v>
      </c>
      <c r="L1107" s="26">
        <v>0</v>
      </c>
      <c r="M1107" s="26">
        <v>0</v>
      </c>
      <c r="N1107" s="26">
        <v>0</v>
      </c>
      <c r="O1107" s="26">
        <v>0</v>
      </c>
      <c r="P1107" s="26">
        <v>0</v>
      </c>
      <c r="Q1107" s="26">
        <v>0</v>
      </c>
      <c r="R1107" s="26">
        <v>248.41071099976833</v>
      </c>
      <c r="S1107" s="26">
        <v>53.517058286452169</v>
      </c>
      <c r="T1107" s="26">
        <v>7.0458245750445574</v>
      </c>
      <c r="U1107" s="26">
        <v>772.30764391922594</v>
      </c>
      <c r="V1107" s="26">
        <v>0</v>
      </c>
      <c r="W1107" s="26">
        <v>34.241852098475704</v>
      </c>
      <c r="X1107" s="26">
        <v>0</v>
      </c>
      <c r="Y1107" s="26">
        <v>2254647</v>
      </c>
      <c r="Z1107" s="26">
        <v>1994</v>
      </c>
      <c r="AA1107" s="26" t="b">
        <v>1</v>
      </c>
      <c r="AB1107" s="27" t="s">
        <v>46</v>
      </c>
      <c r="AC1107" s="16">
        <f t="shared" si="53"/>
        <v>885087.25245550077</v>
      </c>
      <c r="AD1107" s="16">
        <f t="shared" si="52"/>
        <v>1115.5230898789666</v>
      </c>
      <c r="AE1107" s="16" t="str">
        <f>VLOOKUP(AB1107,aircraft!A:B,2,FALSE)</f>
        <v>Passenger</v>
      </c>
      <c r="AF1107" s="16" t="str">
        <f t="shared" si="54"/>
        <v/>
      </c>
    </row>
    <row r="1108" spans="1:32" x14ac:dyDescent="0.25">
      <c r="A1108" s="26">
        <v>0</v>
      </c>
      <c r="B1108" s="26">
        <v>0</v>
      </c>
      <c r="C1108" s="26">
        <v>0</v>
      </c>
      <c r="D1108" s="26">
        <v>0</v>
      </c>
      <c r="E1108" s="26">
        <v>0</v>
      </c>
      <c r="F1108" s="26">
        <v>3500996.6449934109</v>
      </c>
      <c r="G1108" s="26">
        <v>176139.70701185515</v>
      </c>
      <c r="H1108" s="26">
        <v>155546.88643530358</v>
      </c>
      <c r="I1108" s="26">
        <v>1597502.2851741198</v>
      </c>
      <c r="J1108" s="26">
        <v>0</v>
      </c>
      <c r="K1108" s="26">
        <v>777606.33240257949</v>
      </c>
      <c r="L1108" s="26">
        <v>0</v>
      </c>
      <c r="M1108" s="26">
        <v>0</v>
      </c>
      <c r="N1108" s="26">
        <v>0</v>
      </c>
      <c r="O1108" s="26">
        <v>0</v>
      </c>
      <c r="P1108" s="26">
        <v>0</v>
      </c>
      <c r="Q1108" s="26">
        <v>0</v>
      </c>
      <c r="R1108" s="26">
        <v>4063.5196446634259</v>
      </c>
      <c r="S1108" s="26">
        <v>232.5408466343865</v>
      </c>
      <c r="T1108" s="26">
        <v>177.93104827495921</v>
      </c>
      <c r="U1108" s="26">
        <v>2094.6759559414954</v>
      </c>
      <c r="V1108" s="26">
        <v>0</v>
      </c>
      <c r="W1108" s="26">
        <v>116.64095540053469</v>
      </c>
      <c r="X1108" s="26">
        <v>0</v>
      </c>
      <c r="Y1108" s="26">
        <v>26737719</v>
      </c>
      <c r="Z1108" s="26">
        <v>1994</v>
      </c>
      <c r="AA1108" s="26" t="b">
        <v>1</v>
      </c>
      <c r="AB1108" s="27" t="s">
        <v>47</v>
      </c>
      <c r="AC1108" s="16">
        <f t="shared" si="53"/>
        <v>6207791.8560172692</v>
      </c>
      <c r="AD1108" s="16">
        <f t="shared" si="52"/>
        <v>6685.3084509148011</v>
      </c>
      <c r="AE1108" s="16" t="str">
        <f>VLOOKUP(AB1108,aircraft!A:B,2,FALSE)</f>
        <v>Passenger</v>
      </c>
      <c r="AF1108" s="16" t="str">
        <f t="shared" si="54"/>
        <v/>
      </c>
    </row>
    <row r="1109" spans="1:32" x14ac:dyDescent="0.25">
      <c r="A1109" s="26">
        <v>0</v>
      </c>
      <c r="B1109" s="26">
        <v>0</v>
      </c>
      <c r="C1109" s="26">
        <v>0</v>
      </c>
      <c r="D1109" s="26">
        <v>0</v>
      </c>
      <c r="E1109" s="26">
        <v>0</v>
      </c>
      <c r="F1109" s="26">
        <v>14802.489128313469</v>
      </c>
      <c r="G1109" s="26">
        <v>859.31342494784053</v>
      </c>
      <c r="H1109" s="26">
        <v>961.92607866668698</v>
      </c>
      <c r="I1109" s="26">
        <v>9478.1984660062335</v>
      </c>
      <c r="J1109" s="26">
        <v>0</v>
      </c>
      <c r="K1109" s="26">
        <v>3620.5222821401903</v>
      </c>
      <c r="L1109" s="26">
        <v>0</v>
      </c>
      <c r="M1109" s="26">
        <v>0</v>
      </c>
      <c r="N1109" s="26">
        <v>0</v>
      </c>
      <c r="O1109" s="26">
        <v>0</v>
      </c>
      <c r="P1109" s="26">
        <v>0</v>
      </c>
      <c r="Q1109" s="26">
        <v>0</v>
      </c>
      <c r="R1109" s="26">
        <v>11.631058800844009</v>
      </c>
      <c r="S1109" s="26">
        <v>4.6150128021332124</v>
      </c>
      <c r="T1109" s="26">
        <v>7.1459781670203851E-2</v>
      </c>
      <c r="U1109" s="26">
        <v>50.903437548916713</v>
      </c>
      <c r="V1109" s="26">
        <v>0</v>
      </c>
      <c r="W1109" s="26">
        <v>0.83272014337011413</v>
      </c>
      <c r="X1109" s="26">
        <v>0</v>
      </c>
      <c r="Y1109" s="26">
        <v>63869</v>
      </c>
      <c r="Z1109" s="26">
        <v>1994</v>
      </c>
      <c r="AA1109" s="26" t="b">
        <v>1</v>
      </c>
      <c r="AB1109" s="27" t="s">
        <v>192</v>
      </c>
      <c r="AC1109" s="16">
        <f t="shared" si="53"/>
        <v>29722.44938007442</v>
      </c>
      <c r="AD1109" s="16">
        <f t="shared" si="52"/>
        <v>68.053689076934248</v>
      </c>
      <c r="AE1109" s="16" t="str">
        <f>VLOOKUP(AB1109,aircraft!A:B,2,FALSE)</f>
        <v>Passenger</v>
      </c>
      <c r="AF1109" s="16" t="str">
        <f t="shared" si="54"/>
        <v/>
      </c>
    </row>
    <row r="1110" spans="1:32" x14ac:dyDescent="0.25">
      <c r="A1110" s="26">
        <v>0</v>
      </c>
      <c r="B1110" s="26">
        <v>0</v>
      </c>
      <c r="C1110" s="26">
        <v>0</v>
      </c>
      <c r="D1110" s="26">
        <v>0</v>
      </c>
      <c r="E1110" s="26">
        <v>0</v>
      </c>
      <c r="F1110" s="26">
        <v>11981.277672437212</v>
      </c>
      <c r="G1110" s="26">
        <v>396.8396174601728</v>
      </c>
      <c r="H1110" s="26">
        <v>722.7989960834384</v>
      </c>
      <c r="I1110" s="26">
        <v>3864.8016548935311</v>
      </c>
      <c r="J1110" s="26">
        <v>0</v>
      </c>
      <c r="K1110" s="26">
        <v>0</v>
      </c>
      <c r="L1110" s="26">
        <v>0</v>
      </c>
      <c r="M1110" s="26">
        <v>0</v>
      </c>
      <c r="N1110" s="26">
        <v>0</v>
      </c>
      <c r="O1110" s="26">
        <v>0</v>
      </c>
      <c r="P1110" s="26">
        <v>0</v>
      </c>
      <c r="Q1110" s="26">
        <v>0</v>
      </c>
      <c r="R1110" s="26">
        <v>511.94474757909001</v>
      </c>
      <c r="S1110" s="26">
        <v>111.40850300954878</v>
      </c>
      <c r="T1110" s="26">
        <v>4.1482155823646369</v>
      </c>
      <c r="U1110" s="26">
        <v>1085.0019702070897</v>
      </c>
      <c r="V1110" s="26">
        <v>0</v>
      </c>
      <c r="W1110" s="26">
        <v>0</v>
      </c>
      <c r="X1110" s="26">
        <v>0</v>
      </c>
      <c r="Y1110" s="26">
        <v>269608</v>
      </c>
      <c r="Z1110" s="26">
        <v>1994</v>
      </c>
      <c r="AA1110" s="26" t="b">
        <v>1</v>
      </c>
      <c r="AB1110" s="27" t="s">
        <v>193</v>
      </c>
      <c r="AC1110" s="16">
        <f t="shared" si="53"/>
        <v>16965.717940874354</v>
      </c>
      <c r="AD1110" s="16">
        <f t="shared" si="52"/>
        <v>1712.5034363780931</v>
      </c>
      <c r="AE1110" s="16" t="str">
        <f>VLOOKUP(AB1110,aircraft!A:B,2,FALSE)</f>
        <v>Freighter</v>
      </c>
      <c r="AF1110" s="16" t="str">
        <f t="shared" si="54"/>
        <v/>
      </c>
    </row>
    <row r="1111" spans="1:32" x14ac:dyDescent="0.25">
      <c r="A1111" s="26">
        <v>0</v>
      </c>
      <c r="B1111" s="26">
        <v>0</v>
      </c>
      <c r="C1111" s="26">
        <v>0</v>
      </c>
      <c r="D1111" s="26">
        <v>0</v>
      </c>
      <c r="E1111" s="26">
        <v>0</v>
      </c>
      <c r="F1111" s="26">
        <v>3389.6526307511976</v>
      </c>
      <c r="G1111" s="26">
        <v>81.371760419406328</v>
      </c>
      <c r="H1111" s="26">
        <v>413.02801641225813</v>
      </c>
      <c r="I1111" s="26">
        <v>1185.937584040495</v>
      </c>
      <c r="J1111" s="26">
        <v>0</v>
      </c>
      <c r="K1111" s="26">
        <v>350.01110734617669</v>
      </c>
      <c r="L1111" s="26">
        <v>0</v>
      </c>
      <c r="M1111" s="26">
        <v>0</v>
      </c>
      <c r="N1111" s="26">
        <v>0</v>
      </c>
      <c r="O1111" s="26">
        <v>0</v>
      </c>
      <c r="P1111" s="26">
        <v>0</v>
      </c>
      <c r="Q1111" s="26">
        <v>0</v>
      </c>
      <c r="R1111" s="26">
        <v>12.859350188820788</v>
      </c>
      <c r="S1111" s="26">
        <v>1.7739042435218422</v>
      </c>
      <c r="T1111" s="26">
        <v>0.41302803603003624</v>
      </c>
      <c r="U1111" s="26">
        <v>25.85343738464524</v>
      </c>
      <c r="V1111" s="26">
        <v>0</v>
      </c>
      <c r="W1111" s="26">
        <v>0.12950410771986939</v>
      </c>
      <c r="X1111" s="26">
        <v>0</v>
      </c>
      <c r="Y1111" s="26">
        <v>6559</v>
      </c>
      <c r="Z1111" s="26">
        <v>1994</v>
      </c>
      <c r="AA1111" s="26" t="b">
        <v>1</v>
      </c>
      <c r="AB1111" s="27" t="s">
        <v>164</v>
      </c>
      <c r="AC1111" s="16">
        <f t="shared" si="53"/>
        <v>5420.0010989695338</v>
      </c>
      <c r="AD1111" s="16">
        <f t="shared" si="52"/>
        <v>41.029223960737774</v>
      </c>
      <c r="AE1111" s="16" t="str">
        <f>VLOOKUP(AB1111,aircraft!A:B,2,FALSE)</f>
        <v>Freighter</v>
      </c>
      <c r="AF1111" s="16" t="str">
        <f t="shared" si="54"/>
        <v/>
      </c>
    </row>
    <row r="1112" spans="1:32" x14ac:dyDescent="0.25">
      <c r="A1112" s="26">
        <v>0</v>
      </c>
      <c r="B1112" s="26">
        <v>0</v>
      </c>
      <c r="C1112" s="26">
        <v>0</v>
      </c>
      <c r="D1112" s="26">
        <v>0</v>
      </c>
      <c r="E1112" s="26">
        <v>0</v>
      </c>
      <c r="F1112" s="26">
        <v>56.51546071904346</v>
      </c>
      <c r="G1112" s="26">
        <v>3.4899153177485847</v>
      </c>
      <c r="H1112" s="26">
        <v>0</v>
      </c>
      <c r="I1112" s="26">
        <v>37.849740724138726</v>
      </c>
      <c r="J1112" s="26">
        <v>0</v>
      </c>
      <c r="K1112" s="26">
        <v>0</v>
      </c>
      <c r="L1112" s="26">
        <v>0</v>
      </c>
      <c r="M1112" s="26">
        <v>0</v>
      </c>
      <c r="N1112" s="26">
        <v>0</v>
      </c>
      <c r="O1112" s="26">
        <v>0</v>
      </c>
      <c r="P1112" s="26">
        <v>0</v>
      </c>
      <c r="Q1112" s="26">
        <v>0</v>
      </c>
      <c r="R1112" s="26">
        <v>2.4148337149957082</v>
      </c>
      <c r="S1112" s="26">
        <v>0.97975661721699103</v>
      </c>
      <c r="T1112" s="26">
        <v>0</v>
      </c>
      <c r="U1112" s="26">
        <v>10.625912252319544</v>
      </c>
      <c r="V1112" s="26">
        <v>0</v>
      </c>
      <c r="W1112" s="26">
        <v>0</v>
      </c>
      <c r="X1112" s="26">
        <v>0</v>
      </c>
      <c r="Y1112" s="26">
        <v>1426</v>
      </c>
      <c r="Z1112" s="26">
        <v>1994</v>
      </c>
      <c r="AA1112" s="26" t="b">
        <v>1</v>
      </c>
      <c r="AB1112" s="27" t="s">
        <v>165</v>
      </c>
      <c r="AC1112" s="16">
        <f t="shared" si="53"/>
        <v>97.85511676093077</v>
      </c>
      <c r="AD1112" s="16">
        <f t="shared" si="52"/>
        <v>14.020502584532244</v>
      </c>
      <c r="AE1112" s="16" t="str">
        <f>VLOOKUP(AB1112,aircraft!A:B,2,FALSE)</f>
        <v>Freighter (not used as passenger)</v>
      </c>
      <c r="AF1112" s="16" t="str">
        <f t="shared" si="54"/>
        <v/>
      </c>
    </row>
    <row r="1113" spans="1:32" x14ac:dyDescent="0.25">
      <c r="A1113" s="26">
        <v>0</v>
      </c>
      <c r="B1113" s="26">
        <v>0</v>
      </c>
      <c r="C1113" s="26">
        <v>0</v>
      </c>
      <c r="D1113" s="26">
        <v>0</v>
      </c>
      <c r="E1113" s="26">
        <v>0</v>
      </c>
      <c r="F1113" s="26">
        <v>221350.23176195385</v>
      </c>
      <c r="G1113" s="26">
        <v>16383.911756034773</v>
      </c>
      <c r="H1113" s="26">
        <v>0</v>
      </c>
      <c r="I1113" s="26">
        <v>85013.813132730036</v>
      </c>
      <c r="J1113" s="26">
        <v>0</v>
      </c>
      <c r="K1113" s="26">
        <v>0</v>
      </c>
      <c r="L1113" s="26">
        <v>0</v>
      </c>
      <c r="M1113" s="26">
        <v>0</v>
      </c>
      <c r="N1113" s="26">
        <v>0</v>
      </c>
      <c r="O1113" s="26">
        <v>0</v>
      </c>
      <c r="P1113" s="26">
        <v>0</v>
      </c>
      <c r="Q1113" s="26">
        <v>0</v>
      </c>
      <c r="R1113" s="26">
        <v>1.4716758855027443</v>
      </c>
      <c r="S1113" s="26">
        <v>0.48356927416154544</v>
      </c>
      <c r="T1113" s="26">
        <v>0</v>
      </c>
      <c r="U1113" s="26">
        <v>6.4945201718555703</v>
      </c>
      <c r="V1113" s="26">
        <v>0</v>
      </c>
      <c r="W1113" s="26">
        <v>0</v>
      </c>
      <c r="X1113" s="26">
        <v>0</v>
      </c>
      <c r="Y1113" s="26">
        <v>2547431</v>
      </c>
      <c r="Z1113" s="26">
        <v>1994</v>
      </c>
      <c r="AA1113" s="26" t="b">
        <v>1</v>
      </c>
      <c r="AB1113" s="27" t="s">
        <v>48</v>
      </c>
      <c r="AC1113" s="16">
        <f t="shared" si="53"/>
        <v>322747.95665071864</v>
      </c>
      <c r="AD1113" s="16">
        <f t="shared" si="52"/>
        <v>8.4497653315198598</v>
      </c>
      <c r="AE1113" s="16" t="str">
        <f>VLOOKUP(AB1113,aircraft!A:B,2,FALSE)</f>
        <v>Passenger</v>
      </c>
      <c r="AF1113" s="16" t="str">
        <f t="shared" si="54"/>
        <v/>
      </c>
    </row>
    <row r="1114" spans="1:32" x14ac:dyDescent="0.25">
      <c r="A1114" s="26">
        <v>0</v>
      </c>
      <c r="B1114" s="26">
        <v>0</v>
      </c>
      <c r="C1114" s="26">
        <v>0</v>
      </c>
      <c r="D1114" s="26">
        <v>0</v>
      </c>
      <c r="E1114" s="26">
        <v>0</v>
      </c>
      <c r="F1114" s="26">
        <v>18538.824947959831</v>
      </c>
      <c r="G1114" s="26">
        <v>1390.2301469964414</v>
      </c>
      <c r="H1114" s="26">
        <v>0</v>
      </c>
      <c r="I1114" s="26">
        <v>9644.4863483852496</v>
      </c>
      <c r="J1114" s="26">
        <v>0</v>
      </c>
      <c r="K1114" s="26">
        <v>0</v>
      </c>
      <c r="L1114" s="26">
        <v>0</v>
      </c>
      <c r="M1114" s="26">
        <v>0</v>
      </c>
      <c r="N1114" s="26">
        <v>0</v>
      </c>
      <c r="O1114" s="26">
        <v>0</v>
      </c>
      <c r="P1114" s="26">
        <v>0</v>
      </c>
      <c r="Q1114" s="26">
        <v>0</v>
      </c>
      <c r="R1114" s="26">
        <v>11.631940892092349</v>
      </c>
      <c r="S1114" s="26">
        <v>5.8599261553258701</v>
      </c>
      <c r="T1114" s="26">
        <v>0</v>
      </c>
      <c r="U1114" s="26">
        <v>40.65773699106083</v>
      </c>
      <c r="V1114" s="26">
        <v>0</v>
      </c>
      <c r="W1114" s="26">
        <v>0</v>
      </c>
      <c r="X1114" s="26">
        <v>0</v>
      </c>
      <c r="Y1114" s="26">
        <v>252188</v>
      </c>
      <c r="Z1114" s="26">
        <v>1994</v>
      </c>
      <c r="AA1114" s="26" t="b">
        <v>1</v>
      </c>
      <c r="AB1114" s="27" t="s">
        <v>194</v>
      </c>
      <c r="AC1114" s="16">
        <f t="shared" si="53"/>
        <v>29573.541443341521</v>
      </c>
      <c r="AD1114" s="16">
        <f t="shared" si="52"/>
        <v>58.149604038479048</v>
      </c>
      <c r="AE1114" s="16" t="str">
        <f>VLOOKUP(AB1114,aircraft!A:B,2,FALSE)</f>
        <v>Passenger</v>
      </c>
      <c r="AF1114" s="16" t="str">
        <f t="shared" si="54"/>
        <v/>
      </c>
    </row>
    <row r="1115" spans="1:32" x14ac:dyDescent="0.25">
      <c r="A1115" s="26">
        <v>0</v>
      </c>
      <c r="B1115" s="26">
        <v>0</v>
      </c>
      <c r="C1115" s="26">
        <v>0</v>
      </c>
      <c r="D1115" s="26">
        <v>0</v>
      </c>
      <c r="E1115" s="26">
        <v>0</v>
      </c>
      <c r="F1115" s="26">
        <v>30313.720370313393</v>
      </c>
      <c r="G1115" s="26">
        <v>1474.1426023907575</v>
      </c>
      <c r="H1115" s="26">
        <v>7287.4409880638123</v>
      </c>
      <c r="I1115" s="26">
        <v>27718.321218666177</v>
      </c>
      <c r="J1115" s="26">
        <v>0</v>
      </c>
      <c r="K1115" s="26">
        <v>0</v>
      </c>
      <c r="L1115" s="26">
        <v>0</v>
      </c>
      <c r="M1115" s="26">
        <v>0</v>
      </c>
      <c r="N1115" s="26">
        <v>0</v>
      </c>
      <c r="O1115" s="26">
        <v>0</v>
      </c>
      <c r="P1115" s="26">
        <v>0</v>
      </c>
      <c r="Q1115" s="26">
        <v>0</v>
      </c>
      <c r="R1115" s="26">
        <v>437.92287525939514</v>
      </c>
      <c r="S1115" s="26">
        <v>49.2363671461937</v>
      </c>
      <c r="T1115" s="26">
        <v>12.388649843952869</v>
      </c>
      <c r="U1115" s="26">
        <v>925.79200817141759</v>
      </c>
      <c r="V1115" s="26">
        <v>0</v>
      </c>
      <c r="W1115" s="26">
        <v>0</v>
      </c>
      <c r="X1115" s="26">
        <v>0</v>
      </c>
      <c r="Y1115" s="26">
        <v>22642</v>
      </c>
      <c r="Z1115" s="26">
        <v>1994</v>
      </c>
      <c r="AA1115" s="26" t="b">
        <v>1</v>
      </c>
      <c r="AB1115" s="27" t="s">
        <v>49</v>
      </c>
      <c r="AC1115" s="16">
        <f t="shared" si="53"/>
        <v>66793.625179434137</v>
      </c>
      <c r="AD1115" s="16">
        <f t="shared" si="52"/>
        <v>1425.3399004209593</v>
      </c>
      <c r="AE1115" s="16" t="str">
        <f>VLOOKUP(AB1115,aircraft!A:B,2,FALSE)</f>
        <v>Passenger</v>
      </c>
      <c r="AF1115" s="16" t="str">
        <f t="shared" si="54"/>
        <v/>
      </c>
    </row>
    <row r="1116" spans="1:32" x14ac:dyDescent="0.25">
      <c r="A1116" s="26">
        <v>0</v>
      </c>
      <c r="B1116" s="26">
        <v>0</v>
      </c>
      <c r="C1116" s="26">
        <v>0</v>
      </c>
      <c r="D1116" s="26">
        <v>0</v>
      </c>
      <c r="E1116" s="26">
        <v>0</v>
      </c>
      <c r="F1116" s="26">
        <v>42.801648214157666</v>
      </c>
      <c r="G1116" s="26">
        <v>3.2207407249872997</v>
      </c>
      <c r="H1116" s="26">
        <v>0</v>
      </c>
      <c r="I1116" s="26">
        <v>17.122444349417094</v>
      </c>
      <c r="J1116" s="26">
        <v>0</v>
      </c>
      <c r="K1116" s="26">
        <v>0</v>
      </c>
      <c r="L1116" s="26">
        <v>0</v>
      </c>
      <c r="M1116" s="26">
        <v>0</v>
      </c>
      <c r="N1116" s="26">
        <v>0</v>
      </c>
      <c r="O1116" s="26">
        <v>0</v>
      </c>
      <c r="P1116" s="26">
        <v>0</v>
      </c>
      <c r="Q1116" s="26">
        <v>0</v>
      </c>
      <c r="R1116" s="26">
        <v>1.8294336523274448</v>
      </c>
      <c r="S1116" s="26">
        <v>0.90418871243049537</v>
      </c>
      <c r="T1116" s="26">
        <v>0</v>
      </c>
      <c r="U1116" s="26">
        <v>4.8069441882886439</v>
      </c>
      <c r="V1116" s="26">
        <v>0</v>
      </c>
      <c r="W1116" s="26">
        <v>0</v>
      </c>
      <c r="X1116" s="26">
        <v>0</v>
      </c>
      <c r="Y1116" s="26">
        <v>307</v>
      </c>
      <c r="Z1116" s="26">
        <v>1994</v>
      </c>
      <c r="AA1116" s="26" t="b">
        <v>1</v>
      </c>
      <c r="AB1116" s="27" t="s">
        <v>50</v>
      </c>
      <c r="AC1116" s="16">
        <f t="shared" si="53"/>
        <v>63.144833288562062</v>
      </c>
      <c r="AD1116" s="16">
        <f t="shared" si="52"/>
        <v>7.5405665530465846</v>
      </c>
      <c r="AE1116" s="16" t="str">
        <f>VLOOKUP(AB1116,aircraft!A:B,2,FALSE)</f>
        <v>Passenger</v>
      </c>
      <c r="AF1116" s="16" t="str">
        <f t="shared" si="54"/>
        <v/>
      </c>
    </row>
    <row r="1117" spans="1:32" x14ac:dyDescent="0.25">
      <c r="A1117" s="26">
        <v>0</v>
      </c>
      <c r="B1117" s="26">
        <v>0</v>
      </c>
      <c r="C1117" s="26">
        <v>0</v>
      </c>
      <c r="D1117" s="26">
        <v>0</v>
      </c>
      <c r="E1117" s="26">
        <v>0</v>
      </c>
      <c r="F1117" s="26">
        <v>156652.15142227645</v>
      </c>
      <c r="G1117" s="26">
        <v>5900.6401610229932</v>
      </c>
      <c r="H1117" s="26">
        <v>9382.6193491593003</v>
      </c>
      <c r="I1117" s="26">
        <v>39479.619747628589</v>
      </c>
      <c r="J1117" s="26">
        <v>0</v>
      </c>
      <c r="K1117" s="26">
        <v>25884.890140068019</v>
      </c>
      <c r="L1117" s="26">
        <v>0</v>
      </c>
      <c r="M1117" s="26">
        <v>0</v>
      </c>
      <c r="N1117" s="26">
        <v>0</v>
      </c>
      <c r="O1117" s="26">
        <v>0</v>
      </c>
      <c r="P1117" s="26">
        <v>0</v>
      </c>
      <c r="Q1117" s="26">
        <v>0</v>
      </c>
      <c r="R1117" s="26">
        <v>149.64721239121107</v>
      </c>
      <c r="S1117" s="26">
        <v>31.804450845118144</v>
      </c>
      <c r="T1117" s="26">
        <v>2.036028337093033</v>
      </c>
      <c r="U1117" s="26">
        <v>212.79515296349149</v>
      </c>
      <c r="V1117" s="26">
        <v>0</v>
      </c>
      <c r="W1117" s="26">
        <v>14.754386724605549</v>
      </c>
      <c r="X1117" s="26">
        <v>0</v>
      </c>
      <c r="Y1117" s="26">
        <v>1047300</v>
      </c>
      <c r="Z1117" s="26">
        <v>1994</v>
      </c>
      <c r="AA1117" s="26" t="b">
        <v>1</v>
      </c>
      <c r="AB1117" s="27" t="s">
        <v>52</v>
      </c>
      <c r="AC1117" s="16">
        <f t="shared" si="53"/>
        <v>237299.92082015536</v>
      </c>
      <c r="AD1117" s="16">
        <f t="shared" si="52"/>
        <v>411.03723126151925</v>
      </c>
      <c r="AE1117" s="16" t="str">
        <f>VLOOKUP(AB1117,aircraft!A:B,2,FALSE)</f>
        <v>Passenger</v>
      </c>
      <c r="AF1117" s="16" t="str">
        <f t="shared" si="54"/>
        <v/>
      </c>
    </row>
    <row r="1118" spans="1:32" x14ac:dyDescent="0.25">
      <c r="A1118" s="26">
        <v>0</v>
      </c>
      <c r="B1118" s="26">
        <v>0</v>
      </c>
      <c r="C1118" s="26">
        <v>0</v>
      </c>
      <c r="D1118" s="26">
        <v>0</v>
      </c>
      <c r="E1118" s="26">
        <v>0</v>
      </c>
      <c r="F1118" s="26">
        <v>541642.89709549292</v>
      </c>
      <c r="G1118" s="26">
        <v>26341.422544346031</v>
      </c>
      <c r="H1118" s="26">
        <v>23061.831283037071</v>
      </c>
      <c r="I1118" s="26">
        <v>143446.3633953727</v>
      </c>
      <c r="J1118" s="26">
        <v>0</v>
      </c>
      <c r="K1118" s="26">
        <v>95017.34118471187</v>
      </c>
      <c r="L1118" s="26">
        <v>0</v>
      </c>
      <c r="M1118" s="26">
        <v>0</v>
      </c>
      <c r="N1118" s="26">
        <v>0</v>
      </c>
      <c r="O1118" s="26">
        <v>0</v>
      </c>
      <c r="P1118" s="26">
        <v>0</v>
      </c>
      <c r="Q1118" s="26">
        <v>0</v>
      </c>
      <c r="R1118" s="26">
        <v>517.42251176203058</v>
      </c>
      <c r="S1118" s="26">
        <v>141.98026919792636</v>
      </c>
      <c r="T1118" s="26">
        <v>5.0044172368272912</v>
      </c>
      <c r="U1118" s="26">
        <v>773.17590787100823</v>
      </c>
      <c r="V1118" s="26">
        <v>0</v>
      </c>
      <c r="W1118" s="26">
        <v>54.159882070078766</v>
      </c>
      <c r="X1118" s="26">
        <v>0</v>
      </c>
      <c r="Y1118" s="26">
        <v>3503424</v>
      </c>
      <c r="Z1118" s="26">
        <v>1994</v>
      </c>
      <c r="AA1118" s="26" t="b">
        <v>1</v>
      </c>
      <c r="AB1118" s="27" t="s">
        <v>53</v>
      </c>
      <c r="AC1118" s="16">
        <f t="shared" si="53"/>
        <v>829509.85550296062</v>
      </c>
      <c r="AD1118" s="16">
        <f t="shared" si="52"/>
        <v>1491.7429881378712</v>
      </c>
      <c r="AE1118" s="16" t="str">
        <f>VLOOKUP(AB1118,aircraft!A:B,2,FALSE)</f>
        <v>Passenger</v>
      </c>
      <c r="AF1118" s="16" t="str">
        <f t="shared" si="54"/>
        <v/>
      </c>
    </row>
    <row r="1119" spans="1:32" x14ac:dyDescent="0.25">
      <c r="A1119" s="26">
        <v>0</v>
      </c>
      <c r="B1119" s="26">
        <v>0</v>
      </c>
      <c r="C1119" s="26">
        <v>0</v>
      </c>
      <c r="D1119" s="26">
        <v>0</v>
      </c>
      <c r="E1119" s="26">
        <v>0</v>
      </c>
      <c r="F1119" s="26">
        <v>222626.09523193928</v>
      </c>
      <c r="G1119" s="26">
        <v>11247.122615293149</v>
      </c>
      <c r="H1119" s="26">
        <v>8172.5849917159994</v>
      </c>
      <c r="I1119" s="26">
        <v>92632.771493930355</v>
      </c>
      <c r="J1119" s="26">
        <v>0</v>
      </c>
      <c r="K1119" s="26">
        <v>36595.825846630018</v>
      </c>
      <c r="L1119" s="26">
        <v>0</v>
      </c>
      <c r="M1119" s="26">
        <v>0</v>
      </c>
      <c r="N1119" s="26">
        <v>0</v>
      </c>
      <c r="O1119" s="26">
        <v>0</v>
      </c>
      <c r="P1119" s="26">
        <v>0</v>
      </c>
      <c r="Q1119" s="26">
        <v>0</v>
      </c>
      <c r="R1119" s="26">
        <v>212.64199219146749</v>
      </c>
      <c r="S1119" s="26">
        <v>60.613659435157608</v>
      </c>
      <c r="T1119" s="26">
        <v>1.7734508894817245</v>
      </c>
      <c r="U1119" s="26">
        <v>499.23572740510645</v>
      </c>
      <c r="V1119" s="26">
        <v>0</v>
      </c>
      <c r="W1119" s="26">
        <v>22.323453335641272</v>
      </c>
      <c r="X1119" s="26">
        <v>0</v>
      </c>
      <c r="Y1119" s="26">
        <v>1690202</v>
      </c>
      <c r="Z1119" s="26">
        <v>1994</v>
      </c>
      <c r="AA1119" s="26" t="b">
        <v>1</v>
      </c>
      <c r="AB1119" s="27" t="s">
        <v>54</v>
      </c>
      <c r="AC1119" s="16">
        <f t="shared" si="53"/>
        <v>371274.40017950878</v>
      </c>
      <c r="AD1119" s="16">
        <f t="shared" si="52"/>
        <v>796.58828325685454</v>
      </c>
      <c r="AE1119" s="16" t="str">
        <f>VLOOKUP(AB1119,aircraft!A:B,2,FALSE)</f>
        <v>Passenger</v>
      </c>
      <c r="AF1119" s="16" t="str">
        <f t="shared" si="54"/>
        <v/>
      </c>
    </row>
    <row r="1120" spans="1:32" x14ac:dyDescent="0.25">
      <c r="A1120" s="26">
        <v>0</v>
      </c>
      <c r="B1120" s="26">
        <v>0</v>
      </c>
      <c r="C1120" s="26">
        <v>0</v>
      </c>
      <c r="D1120" s="26">
        <v>0</v>
      </c>
      <c r="E1120" s="26">
        <v>0</v>
      </c>
      <c r="F1120" s="26">
        <v>26201.933911181397</v>
      </c>
      <c r="G1120" s="26">
        <v>1921.336123332338</v>
      </c>
      <c r="H1120" s="26">
        <v>0</v>
      </c>
      <c r="I1120" s="26">
        <v>10597.806409103667</v>
      </c>
      <c r="J1120" s="26">
        <v>0</v>
      </c>
      <c r="K1120" s="26">
        <v>0</v>
      </c>
      <c r="L1120" s="26">
        <v>0</v>
      </c>
      <c r="M1120" s="26">
        <v>0</v>
      </c>
      <c r="N1120" s="26">
        <v>0</v>
      </c>
      <c r="O1120" s="26">
        <v>0</v>
      </c>
      <c r="P1120" s="26">
        <v>0</v>
      </c>
      <c r="Q1120" s="26">
        <v>0</v>
      </c>
      <c r="R1120" s="26">
        <v>0</v>
      </c>
      <c r="S1120" s="26">
        <v>0</v>
      </c>
      <c r="T1120" s="26">
        <v>0</v>
      </c>
      <c r="U1120" s="26">
        <v>0</v>
      </c>
      <c r="V1120" s="26">
        <v>0</v>
      </c>
      <c r="W1120" s="26">
        <v>0</v>
      </c>
      <c r="X1120" s="26">
        <v>0</v>
      </c>
      <c r="Y1120" s="26">
        <v>442555</v>
      </c>
      <c r="Z1120" s="26">
        <v>1994</v>
      </c>
      <c r="AA1120" s="26" t="b">
        <v>1</v>
      </c>
      <c r="AB1120" s="27" t="s">
        <v>55</v>
      </c>
      <c r="AC1120" s="16">
        <f t="shared" si="53"/>
        <v>38721.076443617399</v>
      </c>
      <c r="AD1120" s="16">
        <f t="shared" si="52"/>
        <v>0</v>
      </c>
      <c r="AE1120" s="16" t="str">
        <f>VLOOKUP(AB1120,aircraft!A:B,2,FALSE)</f>
        <v>Passenger</v>
      </c>
      <c r="AF1120" s="16" t="str">
        <f t="shared" si="54"/>
        <v/>
      </c>
    </row>
    <row r="1121" spans="1:32" x14ac:dyDescent="0.25">
      <c r="A1121" s="26">
        <v>0</v>
      </c>
      <c r="B1121" s="26">
        <v>0</v>
      </c>
      <c r="C1121" s="26">
        <v>0</v>
      </c>
      <c r="D1121" s="26">
        <v>0</v>
      </c>
      <c r="E1121" s="26">
        <v>0</v>
      </c>
      <c r="F1121" s="26">
        <v>9163.6829305753381</v>
      </c>
      <c r="G1121" s="26">
        <v>513.03545828677022</v>
      </c>
      <c r="H1121" s="26">
        <v>0</v>
      </c>
      <c r="I1121" s="26">
        <v>2932.4825323740679</v>
      </c>
      <c r="J1121" s="26">
        <v>0</v>
      </c>
      <c r="K1121" s="26">
        <v>0</v>
      </c>
      <c r="L1121" s="26">
        <v>0</v>
      </c>
      <c r="M1121" s="26">
        <v>0</v>
      </c>
      <c r="N1121" s="26">
        <v>0</v>
      </c>
      <c r="O1121" s="26">
        <v>0</v>
      </c>
      <c r="P1121" s="26">
        <v>0</v>
      </c>
      <c r="Q1121" s="26">
        <v>0</v>
      </c>
      <c r="R1121" s="26">
        <v>8.8828599727600022</v>
      </c>
      <c r="S1121" s="26">
        <v>2.7576109473025778</v>
      </c>
      <c r="T1121" s="26">
        <v>0</v>
      </c>
      <c r="U1121" s="26">
        <v>15.760434159713853</v>
      </c>
      <c r="V1121" s="26">
        <v>0</v>
      </c>
      <c r="W1121" s="26">
        <v>0</v>
      </c>
      <c r="X1121" s="26">
        <v>0</v>
      </c>
      <c r="Y1121" s="26">
        <v>187617</v>
      </c>
      <c r="Z1121" s="26">
        <v>1994</v>
      </c>
      <c r="AA1121" s="26" t="b">
        <v>1</v>
      </c>
      <c r="AB1121" s="27" t="s">
        <v>152</v>
      </c>
      <c r="AC1121" s="16">
        <f t="shared" si="53"/>
        <v>12609.200921236175</v>
      </c>
      <c r="AD1121" s="16">
        <f t="shared" si="52"/>
        <v>27.400905079776432</v>
      </c>
      <c r="AE1121" s="16" t="str">
        <f>VLOOKUP(AB1121,aircraft!A:B,2,FALSE)</f>
        <v>Passenger</v>
      </c>
      <c r="AF1121" s="16" t="str">
        <f t="shared" si="54"/>
        <v/>
      </c>
    </row>
    <row r="1122" spans="1:32" x14ac:dyDescent="0.25">
      <c r="A1122" s="26">
        <v>0</v>
      </c>
      <c r="B1122" s="26">
        <v>0</v>
      </c>
      <c r="C1122" s="26">
        <v>0</v>
      </c>
      <c r="D1122" s="26">
        <v>0</v>
      </c>
      <c r="E1122" s="26">
        <v>0</v>
      </c>
      <c r="F1122" s="26">
        <v>8325.7624901985364</v>
      </c>
      <c r="G1122" s="26">
        <v>527.39804203443282</v>
      </c>
      <c r="H1122" s="26">
        <v>0</v>
      </c>
      <c r="I1122" s="26">
        <v>2464.9984590983136</v>
      </c>
      <c r="J1122" s="26">
        <v>0</v>
      </c>
      <c r="K1122" s="26">
        <v>0</v>
      </c>
      <c r="L1122" s="26">
        <v>0</v>
      </c>
      <c r="M1122" s="26">
        <v>0</v>
      </c>
      <c r="N1122" s="26">
        <v>0</v>
      </c>
      <c r="O1122" s="26">
        <v>0</v>
      </c>
      <c r="P1122" s="26">
        <v>0</v>
      </c>
      <c r="Q1122" s="26">
        <v>0</v>
      </c>
      <c r="R1122" s="26">
        <v>10.845006234410238</v>
      </c>
      <c r="S1122" s="26">
        <v>4.2241827609751255</v>
      </c>
      <c r="T1122" s="26">
        <v>0</v>
      </c>
      <c r="U1122" s="26">
        <v>19.743349741282369</v>
      </c>
      <c r="V1122" s="26">
        <v>0</v>
      </c>
      <c r="W1122" s="26">
        <v>0</v>
      </c>
      <c r="X1122" s="26">
        <v>0</v>
      </c>
      <c r="Y1122" s="26">
        <v>179144</v>
      </c>
      <c r="Z1122" s="26">
        <v>1994</v>
      </c>
      <c r="AA1122" s="26" t="b">
        <v>1</v>
      </c>
      <c r="AB1122" s="27" t="s">
        <v>185</v>
      </c>
      <c r="AC1122" s="16">
        <f t="shared" si="53"/>
        <v>11318.158991331282</v>
      </c>
      <c r="AD1122" s="16">
        <f t="shared" si="52"/>
        <v>34.812538736667733</v>
      </c>
      <c r="AE1122" s="16" t="str">
        <f>VLOOKUP(AB1122,aircraft!A:B,2,FALSE)</f>
        <v>Passenger</v>
      </c>
      <c r="AF1122" s="16" t="str">
        <f t="shared" si="54"/>
        <v/>
      </c>
    </row>
    <row r="1123" spans="1:32" x14ac:dyDescent="0.25">
      <c r="A1123" s="26">
        <v>0</v>
      </c>
      <c r="B1123" s="26">
        <v>0</v>
      </c>
      <c r="C1123" s="26">
        <v>0</v>
      </c>
      <c r="D1123" s="26">
        <v>0</v>
      </c>
      <c r="E1123" s="26">
        <v>0</v>
      </c>
      <c r="F1123" s="26">
        <v>22159.430497192941</v>
      </c>
      <c r="G1123" s="26">
        <v>854.69033552770111</v>
      </c>
      <c r="H1123" s="26">
        <v>1318.2164764621855</v>
      </c>
      <c r="I1123" s="26">
        <v>9308.3302649875623</v>
      </c>
      <c r="J1123" s="26">
        <v>0</v>
      </c>
      <c r="K1123" s="26">
        <v>4023.5257500390535</v>
      </c>
      <c r="L1123" s="26">
        <v>0</v>
      </c>
      <c r="M1123" s="26">
        <v>0</v>
      </c>
      <c r="N1123" s="26">
        <v>0</v>
      </c>
      <c r="O1123" s="26">
        <v>0</v>
      </c>
      <c r="P1123" s="26">
        <v>0</v>
      </c>
      <c r="Q1123" s="26">
        <v>0</v>
      </c>
      <c r="R1123" s="26">
        <v>320.93732059707855</v>
      </c>
      <c r="S1123" s="26">
        <v>48.486581400785283</v>
      </c>
      <c r="T1123" s="26">
        <v>9.5307052629115763</v>
      </c>
      <c r="U1123" s="26">
        <v>528.06156140756434</v>
      </c>
      <c r="V1123" s="26">
        <v>0</v>
      </c>
      <c r="W1123" s="26">
        <v>4.1442312275606152</v>
      </c>
      <c r="X1123" s="26">
        <v>0</v>
      </c>
      <c r="Y1123" s="26">
        <v>143752</v>
      </c>
      <c r="Z1123" s="26">
        <v>1994</v>
      </c>
      <c r="AA1123" s="26" t="b">
        <v>1</v>
      </c>
      <c r="AB1123" s="27" t="s">
        <v>57</v>
      </c>
      <c r="AC1123" s="16">
        <f t="shared" si="53"/>
        <v>37664.193324209446</v>
      </c>
      <c r="AD1123" s="16">
        <f t="shared" si="52"/>
        <v>911.16039989590035</v>
      </c>
      <c r="AE1123" s="16" t="str">
        <f>VLOOKUP(AB1123,aircraft!A:B,2,FALSE)</f>
        <v>Passenger</v>
      </c>
      <c r="AF1123" s="16" t="str">
        <f t="shared" si="54"/>
        <v/>
      </c>
    </row>
    <row r="1124" spans="1:32" x14ac:dyDescent="0.25">
      <c r="A1124" s="26">
        <v>0</v>
      </c>
      <c r="B1124" s="26">
        <v>0</v>
      </c>
      <c r="C1124" s="26">
        <v>0</v>
      </c>
      <c r="D1124" s="26">
        <v>0</v>
      </c>
      <c r="E1124" s="26">
        <v>0</v>
      </c>
      <c r="F1124" s="26">
        <v>431448.51431620697</v>
      </c>
      <c r="G1124" s="26">
        <v>16640.990638751282</v>
      </c>
      <c r="H1124" s="26">
        <v>25665.936694031938</v>
      </c>
      <c r="I1124" s="26">
        <v>174035.81666161993</v>
      </c>
      <c r="J1124" s="26">
        <v>0</v>
      </c>
      <c r="K1124" s="26">
        <v>80433.564712468302</v>
      </c>
      <c r="L1124" s="26">
        <v>0</v>
      </c>
      <c r="M1124" s="26">
        <v>0</v>
      </c>
      <c r="N1124" s="26">
        <v>0</v>
      </c>
      <c r="O1124" s="26">
        <v>0</v>
      </c>
      <c r="P1124" s="26">
        <v>0</v>
      </c>
      <c r="Q1124" s="26">
        <v>0</v>
      </c>
      <c r="R1124" s="26">
        <v>6248.7133944067</v>
      </c>
      <c r="S1124" s="26">
        <v>944.04337296893186</v>
      </c>
      <c r="T1124" s="26">
        <v>185.56472498649055</v>
      </c>
      <c r="U1124" s="26">
        <v>9873.0516076395652</v>
      </c>
      <c r="V1124" s="26">
        <v>0</v>
      </c>
      <c r="W1124" s="26">
        <v>82.846565756959066</v>
      </c>
      <c r="X1124" s="26">
        <v>0</v>
      </c>
      <c r="Y1124" s="26">
        <v>2051581</v>
      </c>
      <c r="Z1124" s="26">
        <v>1994</v>
      </c>
      <c r="AA1124" s="26" t="b">
        <v>1</v>
      </c>
      <c r="AB1124" s="27" t="s">
        <v>58</v>
      </c>
      <c r="AC1124" s="16">
        <f t="shared" si="53"/>
        <v>728224.8230230785</v>
      </c>
      <c r="AD1124" s="16">
        <f t="shared" si="52"/>
        <v>17334.219665758646</v>
      </c>
      <c r="AE1124" s="16" t="str">
        <f>VLOOKUP(AB1124,aircraft!A:B,2,FALSE)</f>
        <v>Passenger</v>
      </c>
      <c r="AF1124" s="16" t="str">
        <f t="shared" si="54"/>
        <v/>
      </c>
    </row>
    <row r="1125" spans="1:32" x14ac:dyDescent="0.25">
      <c r="A1125" s="26">
        <v>0</v>
      </c>
      <c r="B1125" s="26">
        <v>0</v>
      </c>
      <c r="C1125" s="26">
        <v>0</v>
      </c>
      <c r="D1125" s="26">
        <v>0</v>
      </c>
      <c r="E1125" s="26">
        <v>0</v>
      </c>
      <c r="F1125" s="26">
        <v>1156.0932766300389</v>
      </c>
      <c r="G1125" s="26">
        <v>71.285607480005126</v>
      </c>
      <c r="H1125" s="26">
        <v>0</v>
      </c>
      <c r="I1125" s="26">
        <v>342.01822058398517</v>
      </c>
      <c r="J1125" s="26">
        <v>0</v>
      </c>
      <c r="K1125" s="26">
        <v>0</v>
      </c>
      <c r="L1125" s="26">
        <v>0</v>
      </c>
      <c r="M1125" s="26">
        <v>0</v>
      </c>
      <c r="N1125" s="26">
        <v>0</v>
      </c>
      <c r="O1125" s="26">
        <v>0</v>
      </c>
      <c r="P1125" s="26">
        <v>0</v>
      </c>
      <c r="Q1125" s="26">
        <v>0</v>
      </c>
      <c r="R1125" s="26">
        <v>4.1812335098769671</v>
      </c>
      <c r="S1125" s="26">
        <v>1.5417881503431095</v>
      </c>
      <c r="T1125" s="26">
        <v>0</v>
      </c>
      <c r="U1125" s="26">
        <v>7.0469104487084309</v>
      </c>
      <c r="V1125" s="26">
        <v>0</v>
      </c>
      <c r="W1125" s="26">
        <v>0</v>
      </c>
      <c r="X1125" s="26">
        <v>0</v>
      </c>
      <c r="Y1125" s="26">
        <v>19165</v>
      </c>
      <c r="Z1125" s="26">
        <v>1994</v>
      </c>
      <c r="AA1125" s="26" t="b">
        <v>1</v>
      </c>
      <c r="AB1125" s="27" t="s">
        <v>59</v>
      </c>
      <c r="AC1125" s="16">
        <f t="shared" si="53"/>
        <v>1569.3971046940292</v>
      </c>
      <c r="AD1125" s="16">
        <f t="shared" si="52"/>
        <v>12.769932108928508</v>
      </c>
      <c r="AE1125" s="16" t="str">
        <f>VLOOKUP(AB1125,aircraft!A:B,2,FALSE)</f>
        <v>Passenger</v>
      </c>
      <c r="AF1125" s="16" t="str">
        <f t="shared" si="54"/>
        <v/>
      </c>
    </row>
    <row r="1126" spans="1:32" x14ac:dyDescent="0.25">
      <c r="A1126" s="26">
        <v>0</v>
      </c>
      <c r="B1126" s="26">
        <v>0</v>
      </c>
      <c r="C1126" s="26">
        <v>0</v>
      </c>
      <c r="D1126" s="26">
        <v>0</v>
      </c>
      <c r="E1126" s="26">
        <v>0</v>
      </c>
      <c r="F1126" s="26">
        <v>11897.784717516512</v>
      </c>
      <c r="G1126" s="26">
        <v>700.49042103812326</v>
      </c>
      <c r="H1126" s="26">
        <v>0</v>
      </c>
      <c r="I1126" s="26">
        <v>3507.4319212886967</v>
      </c>
      <c r="J1126" s="26">
        <v>0</v>
      </c>
      <c r="K1126" s="26">
        <v>0</v>
      </c>
      <c r="L1126" s="26">
        <v>0</v>
      </c>
      <c r="M1126" s="26">
        <v>0</v>
      </c>
      <c r="N1126" s="26">
        <v>0</v>
      </c>
      <c r="O1126" s="26">
        <v>0</v>
      </c>
      <c r="P1126" s="26">
        <v>0</v>
      </c>
      <c r="Q1126" s="26">
        <v>0</v>
      </c>
      <c r="R1126" s="26">
        <v>130.46709021205876</v>
      </c>
      <c r="S1126" s="26">
        <v>40.615468667138096</v>
      </c>
      <c r="T1126" s="26">
        <v>0</v>
      </c>
      <c r="U1126" s="26">
        <v>203.36608042420045</v>
      </c>
      <c r="V1126" s="26">
        <v>0</v>
      </c>
      <c r="W1126" s="26">
        <v>0</v>
      </c>
      <c r="X1126" s="26">
        <v>0</v>
      </c>
      <c r="Y1126" s="26">
        <v>131118</v>
      </c>
      <c r="Z1126" s="26">
        <v>1994</v>
      </c>
      <c r="AA1126" s="26" t="b">
        <v>1</v>
      </c>
      <c r="AB1126" s="27" t="s">
        <v>166</v>
      </c>
      <c r="AC1126" s="16">
        <f t="shared" si="53"/>
        <v>16105.707059843331</v>
      </c>
      <c r="AD1126" s="16">
        <f t="shared" si="52"/>
        <v>374.44863930339727</v>
      </c>
      <c r="AE1126" s="16" t="str">
        <f>VLOOKUP(AB1126,aircraft!A:B,2,FALSE)</f>
        <v>Passenger</v>
      </c>
      <c r="AF1126" s="16" t="str">
        <f t="shared" si="54"/>
        <v/>
      </c>
    </row>
    <row r="1127" spans="1:32" x14ac:dyDescent="0.25">
      <c r="A1127" s="26">
        <v>0</v>
      </c>
      <c r="B1127" s="26">
        <v>0</v>
      </c>
      <c r="C1127" s="26">
        <v>0</v>
      </c>
      <c r="D1127" s="26">
        <v>0</v>
      </c>
      <c r="E1127" s="26">
        <v>0</v>
      </c>
      <c r="F1127" s="26">
        <v>5475.514382532564</v>
      </c>
      <c r="G1127" s="26">
        <v>404.46497141602907</v>
      </c>
      <c r="H1127" s="26">
        <v>0</v>
      </c>
      <c r="I1127" s="26">
        <v>2731.7415124748231</v>
      </c>
      <c r="J1127" s="26">
        <v>0</v>
      </c>
      <c r="K1127" s="26">
        <v>0</v>
      </c>
      <c r="L1127" s="26">
        <v>0</v>
      </c>
      <c r="M1127" s="26">
        <v>0</v>
      </c>
      <c r="N1127" s="26">
        <v>0</v>
      </c>
      <c r="O1127" s="26">
        <v>0</v>
      </c>
      <c r="P1127" s="26">
        <v>0</v>
      </c>
      <c r="Q1127" s="26">
        <v>0</v>
      </c>
      <c r="R1127" s="26">
        <v>186.92521455342009</v>
      </c>
      <c r="S1127" s="26">
        <v>41.105772945687157</v>
      </c>
      <c r="T1127" s="26">
        <v>0</v>
      </c>
      <c r="U1127" s="26">
        <v>277.62687573406026</v>
      </c>
      <c r="V1127" s="26">
        <v>0</v>
      </c>
      <c r="W1127" s="26">
        <v>0</v>
      </c>
      <c r="X1127" s="26">
        <v>0</v>
      </c>
      <c r="Y1127" s="26">
        <v>65438</v>
      </c>
      <c r="Z1127" s="26">
        <v>1994</v>
      </c>
      <c r="AA1127" s="26" t="b">
        <v>1</v>
      </c>
      <c r="AB1127" s="27" t="s">
        <v>60</v>
      </c>
      <c r="AC1127" s="16">
        <f t="shared" si="53"/>
        <v>8611.7208664234167</v>
      </c>
      <c r="AD1127" s="16">
        <f t="shared" si="52"/>
        <v>505.65786323316752</v>
      </c>
      <c r="AE1127" s="16" t="str">
        <f>VLOOKUP(AB1127,aircraft!A:B,2,FALSE)</f>
        <v>Passenger</v>
      </c>
      <c r="AF1127" s="16" t="str">
        <f t="shared" si="54"/>
        <v/>
      </c>
    </row>
    <row r="1128" spans="1:32" x14ac:dyDescent="0.25">
      <c r="A1128" s="26">
        <v>0</v>
      </c>
      <c r="B1128" s="26">
        <v>0</v>
      </c>
      <c r="C1128" s="26">
        <v>0</v>
      </c>
      <c r="D1128" s="26">
        <v>0</v>
      </c>
      <c r="E1128" s="26">
        <v>0</v>
      </c>
      <c r="F1128" s="26">
        <v>79637.824429911212</v>
      </c>
      <c r="G1128" s="26">
        <v>4368.2569002228784</v>
      </c>
      <c r="H1128" s="26">
        <v>4803.0774486422551</v>
      </c>
      <c r="I1128" s="26">
        <v>44197.608846651594</v>
      </c>
      <c r="J1128" s="26">
        <v>0</v>
      </c>
      <c r="K1128" s="26">
        <v>6813.6753494667691</v>
      </c>
      <c r="L1128" s="26">
        <v>0</v>
      </c>
      <c r="M1128" s="26">
        <v>0</v>
      </c>
      <c r="N1128" s="26">
        <v>0</v>
      </c>
      <c r="O1128" s="26">
        <v>0</v>
      </c>
      <c r="P1128" s="26">
        <v>0</v>
      </c>
      <c r="Q1128" s="26">
        <v>0</v>
      </c>
      <c r="R1128" s="26">
        <v>1513.9968737867027</v>
      </c>
      <c r="S1128" s="26">
        <v>502.04275847167634</v>
      </c>
      <c r="T1128" s="26">
        <v>15.92835592338389</v>
      </c>
      <c r="U1128" s="26">
        <v>5099.7933203716948</v>
      </c>
      <c r="V1128" s="26">
        <v>0</v>
      </c>
      <c r="W1128" s="26">
        <v>7.0180851104149333</v>
      </c>
      <c r="X1128" s="26">
        <v>0</v>
      </c>
      <c r="Y1128" s="26">
        <v>126499</v>
      </c>
      <c r="Z1128" s="26">
        <v>1994</v>
      </c>
      <c r="AA1128" s="26" t="b">
        <v>1</v>
      </c>
      <c r="AB1128" s="27" t="s">
        <v>66</v>
      </c>
      <c r="AC1128" s="16">
        <f t="shared" si="53"/>
        <v>139820.44297489472</v>
      </c>
      <c r="AD1128" s="16">
        <f t="shared" si="52"/>
        <v>7138.7793936638727</v>
      </c>
      <c r="AE1128" s="16" t="str">
        <f>VLOOKUP(AB1128,aircraft!A:B,2,FALSE)</f>
        <v>Passenger (not used as freighter)</v>
      </c>
      <c r="AF1128" s="16" t="str">
        <f t="shared" si="54"/>
        <v/>
      </c>
    </row>
    <row r="1129" spans="1:32" x14ac:dyDescent="0.25">
      <c r="A1129" s="26">
        <v>0</v>
      </c>
      <c r="B1129" s="26">
        <v>0</v>
      </c>
      <c r="C1129" s="26">
        <v>0</v>
      </c>
      <c r="D1129" s="26">
        <v>0</v>
      </c>
      <c r="E1129" s="26">
        <v>0</v>
      </c>
      <c r="F1129" s="26">
        <v>49201.008973535631</v>
      </c>
      <c r="G1129" s="26">
        <v>2319.3175019694349</v>
      </c>
      <c r="H1129" s="26">
        <v>2911.2487629586453</v>
      </c>
      <c r="I1129" s="26">
        <v>26831.859667232591</v>
      </c>
      <c r="J1129" s="26">
        <v>0</v>
      </c>
      <c r="K1129" s="26">
        <v>5955.4050764780432</v>
      </c>
      <c r="L1129" s="26">
        <v>0</v>
      </c>
      <c r="M1129" s="26">
        <v>0</v>
      </c>
      <c r="N1129" s="26">
        <v>0</v>
      </c>
      <c r="O1129" s="26">
        <v>0</v>
      </c>
      <c r="P1129" s="26">
        <v>0</v>
      </c>
      <c r="Q1129" s="26">
        <v>0</v>
      </c>
      <c r="R1129" s="26">
        <v>121.91156916462552</v>
      </c>
      <c r="S1129" s="26">
        <v>21.156836640564944</v>
      </c>
      <c r="T1129" s="26">
        <v>3.8882023522795817</v>
      </c>
      <c r="U1129" s="26">
        <v>260.31251179868741</v>
      </c>
      <c r="V1129" s="26">
        <v>0</v>
      </c>
      <c r="W1129" s="26">
        <v>6.1340667921595244</v>
      </c>
      <c r="X1129" s="26">
        <v>0</v>
      </c>
      <c r="Y1129" s="26">
        <v>226750</v>
      </c>
      <c r="Z1129" s="26">
        <v>1994</v>
      </c>
      <c r="AA1129" s="26" t="b">
        <v>1</v>
      </c>
      <c r="AB1129" s="27" t="s">
        <v>67</v>
      </c>
      <c r="AC1129" s="16">
        <f t="shared" si="53"/>
        <v>87218.839982174337</v>
      </c>
      <c r="AD1129" s="16">
        <f t="shared" si="52"/>
        <v>413.40318674831695</v>
      </c>
      <c r="AE1129" s="16" t="str">
        <f>VLOOKUP(AB1129,aircraft!A:B,2,FALSE)</f>
        <v>Passenger</v>
      </c>
      <c r="AF1129" s="16" t="str">
        <f t="shared" si="54"/>
        <v/>
      </c>
    </row>
    <row r="1130" spans="1:32" x14ac:dyDescent="0.25">
      <c r="A1130" s="26">
        <v>0</v>
      </c>
      <c r="B1130" s="26">
        <v>0</v>
      </c>
      <c r="C1130" s="26">
        <v>0</v>
      </c>
      <c r="D1130" s="26">
        <v>0</v>
      </c>
      <c r="E1130" s="26">
        <v>0</v>
      </c>
      <c r="F1130" s="26">
        <v>313660.76494924567</v>
      </c>
      <c r="G1130" s="26">
        <v>15433.477773461276</v>
      </c>
      <c r="H1130" s="26">
        <v>18718.831725890188</v>
      </c>
      <c r="I1130" s="26">
        <v>159721.52327556102</v>
      </c>
      <c r="J1130" s="26">
        <v>0</v>
      </c>
      <c r="K1130" s="26">
        <v>43701.073495255216</v>
      </c>
      <c r="L1130" s="26">
        <v>0</v>
      </c>
      <c r="M1130" s="26">
        <v>0</v>
      </c>
      <c r="N1130" s="26">
        <v>0</v>
      </c>
      <c r="O1130" s="26">
        <v>0</v>
      </c>
      <c r="P1130" s="26">
        <v>0</v>
      </c>
      <c r="Q1130" s="26">
        <v>0</v>
      </c>
      <c r="R1130" s="26">
        <v>494.57879541767659</v>
      </c>
      <c r="S1130" s="26">
        <v>85.223277190396558</v>
      </c>
      <c r="T1130" s="26">
        <v>17.17403000437665</v>
      </c>
      <c r="U1130" s="26">
        <v>876.55118473279663</v>
      </c>
      <c r="V1130" s="26">
        <v>0</v>
      </c>
      <c r="W1130" s="26">
        <v>45.012102496224912</v>
      </c>
      <c r="X1130" s="26">
        <v>0</v>
      </c>
      <c r="Y1130" s="26">
        <v>1499952</v>
      </c>
      <c r="Z1130" s="26">
        <v>1994</v>
      </c>
      <c r="AA1130" s="26" t="b">
        <v>1</v>
      </c>
      <c r="AB1130" s="27" t="s">
        <v>68</v>
      </c>
      <c r="AC1130" s="16">
        <f t="shared" si="53"/>
        <v>551235.67121941329</v>
      </c>
      <c r="AD1130" s="16">
        <f t="shared" si="52"/>
        <v>1518.5393898414713</v>
      </c>
      <c r="AE1130" s="16" t="str">
        <f>VLOOKUP(AB1130,aircraft!A:B,2,FALSE)</f>
        <v>Passenger</v>
      </c>
      <c r="AF1130" s="16" t="str">
        <f t="shared" si="54"/>
        <v/>
      </c>
    </row>
    <row r="1131" spans="1:32" x14ac:dyDescent="0.25">
      <c r="A1131" s="26">
        <v>0</v>
      </c>
      <c r="B1131" s="26">
        <v>0</v>
      </c>
      <c r="C1131" s="26">
        <v>0</v>
      </c>
      <c r="D1131" s="26">
        <v>0</v>
      </c>
      <c r="E1131" s="26">
        <v>0</v>
      </c>
      <c r="F1131" s="26">
        <v>3753779.6907994989</v>
      </c>
      <c r="G1131" s="26">
        <v>187743.29670657191</v>
      </c>
      <c r="H1131" s="26">
        <v>225276.86894334757</v>
      </c>
      <c r="I1131" s="26">
        <v>2066905.2502895806</v>
      </c>
      <c r="J1131" s="26">
        <v>0</v>
      </c>
      <c r="K1131" s="26">
        <v>663322.07318407344</v>
      </c>
      <c r="L1131" s="26">
        <v>0</v>
      </c>
      <c r="M1131" s="26">
        <v>0</v>
      </c>
      <c r="N1131" s="26">
        <v>0</v>
      </c>
      <c r="O1131" s="26">
        <v>0</v>
      </c>
      <c r="P1131" s="26">
        <v>0</v>
      </c>
      <c r="Q1131" s="26">
        <v>0</v>
      </c>
      <c r="R1131" s="26">
        <v>4236.5851001095452</v>
      </c>
      <c r="S1131" s="26">
        <v>602.44600453028715</v>
      </c>
      <c r="T1131" s="26">
        <v>166.85133887567761</v>
      </c>
      <c r="U1131" s="26">
        <v>6182.6761902938879</v>
      </c>
      <c r="V1131" s="26">
        <v>0</v>
      </c>
      <c r="W1131" s="26">
        <v>683.22168674899035</v>
      </c>
      <c r="X1131" s="26">
        <v>0</v>
      </c>
      <c r="Y1131" s="26">
        <v>19718856</v>
      </c>
      <c r="Z1131" s="26">
        <v>1994</v>
      </c>
      <c r="AA1131" s="26" t="b">
        <v>1</v>
      </c>
      <c r="AB1131" s="27" t="s">
        <v>69</v>
      </c>
      <c r="AC1131" s="16">
        <f t="shared" si="53"/>
        <v>6897027.1799230725</v>
      </c>
      <c r="AD1131" s="16">
        <f t="shared" si="52"/>
        <v>11871.780320558388</v>
      </c>
      <c r="AE1131" s="16" t="str">
        <f>VLOOKUP(AB1131,aircraft!A:B,2,FALSE)</f>
        <v>Passenger</v>
      </c>
      <c r="AF1131" s="16" t="str">
        <f t="shared" si="54"/>
        <v/>
      </c>
    </row>
    <row r="1132" spans="1:32" x14ac:dyDescent="0.25">
      <c r="A1132" s="26">
        <v>0</v>
      </c>
      <c r="B1132" s="26">
        <v>0</v>
      </c>
      <c r="C1132" s="26">
        <v>0</v>
      </c>
      <c r="D1132" s="26">
        <v>0</v>
      </c>
      <c r="E1132" s="26">
        <v>0</v>
      </c>
      <c r="F1132" s="26">
        <v>1922109.1643836217</v>
      </c>
      <c r="G1132" s="26">
        <v>83450.588296287591</v>
      </c>
      <c r="H1132" s="26">
        <v>130988.36022696522</v>
      </c>
      <c r="I1132" s="26">
        <v>909385.06427755591</v>
      </c>
      <c r="J1132" s="26">
        <v>0</v>
      </c>
      <c r="K1132" s="26">
        <v>445491.03350285505</v>
      </c>
      <c r="L1132" s="26">
        <v>0</v>
      </c>
      <c r="M1132" s="26">
        <v>0</v>
      </c>
      <c r="N1132" s="26">
        <v>0</v>
      </c>
      <c r="O1132" s="26">
        <v>0</v>
      </c>
      <c r="P1132" s="26">
        <v>0</v>
      </c>
      <c r="Q1132" s="26">
        <v>0</v>
      </c>
      <c r="R1132" s="26">
        <v>627.78002964163659</v>
      </c>
      <c r="S1132" s="26">
        <v>153.73885359981006</v>
      </c>
      <c r="T1132" s="26">
        <v>9.8839740541937768</v>
      </c>
      <c r="U1132" s="26">
        <v>1675.8172921623593</v>
      </c>
      <c r="V1132" s="26">
        <v>0</v>
      </c>
      <c r="W1132" s="26">
        <v>458.85573184733903</v>
      </c>
      <c r="X1132" s="26">
        <v>0</v>
      </c>
      <c r="Y1132" s="26">
        <v>11853138</v>
      </c>
      <c r="Z1132" s="26">
        <v>1994</v>
      </c>
      <c r="AA1132" s="26" t="b">
        <v>1</v>
      </c>
      <c r="AB1132" s="27" t="s">
        <v>70</v>
      </c>
      <c r="AC1132" s="16">
        <f t="shared" si="53"/>
        <v>3491424.2106872853</v>
      </c>
      <c r="AD1132" s="16">
        <f t="shared" si="52"/>
        <v>2926.075881305339</v>
      </c>
      <c r="AE1132" s="16" t="str">
        <f>VLOOKUP(AB1132,aircraft!A:B,2,FALSE)</f>
        <v>Passenger</v>
      </c>
      <c r="AF1132" s="16" t="str">
        <f t="shared" si="54"/>
        <v/>
      </c>
    </row>
    <row r="1133" spans="1:32" x14ac:dyDescent="0.25">
      <c r="A1133" s="26">
        <v>0</v>
      </c>
      <c r="B1133" s="26">
        <v>0</v>
      </c>
      <c r="C1133" s="26">
        <v>0</v>
      </c>
      <c r="D1133" s="26">
        <v>0</v>
      </c>
      <c r="E1133" s="26">
        <v>0</v>
      </c>
      <c r="F1133" s="26">
        <v>6056347.3393151369</v>
      </c>
      <c r="G1133" s="26">
        <v>257396.40024871216</v>
      </c>
      <c r="H1133" s="26">
        <v>415554.96339853969</v>
      </c>
      <c r="I1133" s="26">
        <v>2811362.071197201</v>
      </c>
      <c r="J1133" s="26">
        <v>0</v>
      </c>
      <c r="K1133" s="26">
        <v>1290221.9318384253</v>
      </c>
      <c r="L1133" s="26">
        <v>0</v>
      </c>
      <c r="M1133" s="26">
        <v>0</v>
      </c>
      <c r="N1133" s="26">
        <v>0</v>
      </c>
      <c r="O1133" s="26">
        <v>0</v>
      </c>
      <c r="P1133" s="26">
        <v>0</v>
      </c>
      <c r="Q1133" s="26">
        <v>0</v>
      </c>
      <c r="R1133" s="26">
        <v>1587.1729962306133</v>
      </c>
      <c r="S1133" s="26">
        <v>367.2710730006803</v>
      </c>
      <c r="T1133" s="26">
        <v>29.325956643684226</v>
      </c>
      <c r="U1133" s="26">
        <v>4011.5255384430116</v>
      </c>
      <c r="V1133" s="26">
        <v>0</v>
      </c>
      <c r="W1133" s="26">
        <v>1328.9284952026173</v>
      </c>
      <c r="X1133" s="26">
        <v>0</v>
      </c>
      <c r="Y1133" s="26">
        <v>31404898</v>
      </c>
      <c r="Z1133" s="26">
        <v>1994</v>
      </c>
      <c r="AA1133" s="26" t="b">
        <v>1</v>
      </c>
      <c r="AB1133" s="27" t="s">
        <v>71</v>
      </c>
      <c r="AC1133" s="16">
        <f t="shared" si="53"/>
        <v>10830882.705998015</v>
      </c>
      <c r="AD1133" s="16">
        <f t="shared" si="52"/>
        <v>7324.2240595206067</v>
      </c>
      <c r="AE1133" s="16" t="str">
        <f>VLOOKUP(AB1133,aircraft!A:B,2,FALSE)</f>
        <v>Passenger</v>
      </c>
      <c r="AF1133" s="16" t="str">
        <f t="shared" si="54"/>
        <v/>
      </c>
    </row>
    <row r="1134" spans="1:32" x14ac:dyDescent="0.25">
      <c r="A1134" s="26">
        <v>0</v>
      </c>
      <c r="B1134" s="26">
        <v>0</v>
      </c>
      <c r="C1134" s="26">
        <v>0</v>
      </c>
      <c r="D1134" s="26">
        <v>0</v>
      </c>
      <c r="E1134" s="26">
        <v>0</v>
      </c>
      <c r="F1134" s="26">
        <v>1634085.6370351955</v>
      </c>
      <c r="G1134" s="26">
        <v>70371.275239819239</v>
      </c>
      <c r="H1134" s="26">
        <v>113078.44019015993</v>
      </c>
      <c r="I1134" s="26">
        <v>779103.3963177664</v>
      </c>
      <c r="J1134" s="26">
        <v>0</v>
      </c>
      <c r="K1134" s="26">
        <v>412631.79457199341</v>
      </c>
      <c r="L1134" s="26">
        <v>0</v>
      </c>
      <c r="M1134" s="26">
        <v>0</v>
      </c>
      <c r="N1134" s="26">
        <v>0</v>
      </c>
      <c r="O1134" s="26">
        <v>0</v>
      </c>
      <c r="P1134" s="26">
        <v>0</v>
      </c>
      <c r="Q1134" s="26">
        <v>0</v>
      </c>
      <c r="R1134" s="26">
        <v>592.58789185488001</v>
      </c>
      <c r="S1134" s="26">
        <v>146.53711805913446</v>
      </c>
      <c r="T1134" s="26">
        <v>8.7954094909925686</v>
      </c>
      <c r="U1134" s="26">
        <v>1616.1754366909615</v>
      </c>
      <c r="V1134" s="26">
        <v>0</v>
      </c>
      <c r="W1134" s="26">
        <v>425.01071815758445</v>
      </c>
      <c r="X1134" s="26">
        <v>0</v>
      </c>
      <c r="Y1134" s="26">
        <v>6725328</v>
      </c>
      <c r="Z1134" s="26">
        <v>1994</v>
      </c>
      <c r="AA1134" s="26" t="b">
        <v>1</v>
      </c>
      <c r="AB1134" s="27" t="s">
        <v>154</v>
      </c>
      <c r="AC1134" s="16">
        <f t="shared" si="53"/>
        <v>3009270.5433549345</v>
      </c>
      <c r="AD1134" s="16">
        <f t="shared" si="52"/>
        <v>2789.1065742535534</v>
      </c>
      <c r="AE1134" s="16" t="str">
        <f>VLOOKUP(AB1134,aircraft!A:B,2,FALSE)</f>
        <v>Passenger</v>
      </c>
      <c r="AF1134" s="16" t="str">
        <f t="shared" si="54"/>
        <v/>
      </c>
    </row>
    <row r="1135" spans="1:32" x14ac:dyDescent="0.25">
      <c r="A1135" s="26">
        <v>0</v>
      </c>
      <c r="B1135" s="26">
        <v>0</v>
      </c>
      <c r="C1135" s="26">
        <v>0</v>
      </c>
      <c r="D1135" s="26">
        <v>0</v>
      </c>
      <c r="E1135" s="26">
        <v>0</v>
      </c>
      <c r="F1135" s="26">
        <v>18792.761245713085</v>
      </c>
      <c r="G1135" s="26">
        <v>845.47857133242576</v>
      </c>
      <c r="H1135" s="26">
        <v>2453.6366906243566</v>
      </c>
      <c r="I1135" s="26">
        <v>13084.066720370074</v>
      </c>
      <c r="J1135" s="26">
        <v>0</v>
      </c>
      <c r="K1135" s="26">
        <v>4311.0119116136866</v>
      </c>
      <c r="L1135" s="26">
        <v>0</v>
      </c>
      <c r="M1135" s="26">
        <v>0</v>
      </c>
      <c r="N1135" s="26">
        <v>0</v>
      </c>
      <c r="O1135" s="26">
        <v>0</v>
      </c>
      <c r="P1135" s="26">
        <v>0</v>
      </c>
      <c r="Q1135" s="26">
        <v>0</v>
      </c>
      <c r="R1135" s="26">
        <v>77.823336112090857</v>
      </c>
      <c r="S1135" s="26">
        <v>21.8978940198575</v>
      </c>
      <c r="T1135" s="26">
        <v>1.4721820842995073</v>
      </c>
      <c r="U1135" s="26">
        <v>338.87731292808468</v>
      </c>
      <c r="V1135" s="26">
        <v>0</v>
      </c>
      <c r="W1135" s="26">
        <v>1.2070833674918222</v>
      </c>
      <c r="X1135" s="26">
        <v>0</v>
      </c>
      <c r="Y1135" s="26">
        <v>14836</v>
      </c>
      <c r="Z1135" s="26">
        <v>1994</v>
      </c>
      <c r="AA1135" s="26" t="b">
        <v>1</v>
      </c>
      <c r="AB1135" s="27" t="s">
        <v>72</v>
      </c>
      <c r="AC1135" s="16">
        <f t="shared" si="53"/>
        <v>39486.955139653626</v>
      </c>
      <c r="AD1135" s="16">
        <f t="shared" si="52"/>
        <v>441.27780851182433</v>
      </c>
      <c r="AE1135" s="16" t="str">
        <f>VLOOKUP(AB1135,aircraft!A:B,2,FALSE)</f>
        <v>Passenger (not used as freighter)</v>
      </c>
      <c r="AF1135" s="16" t="str">
        <f t="shared" si="54"/>
        <v/>
      </c>
    </row>
    <row r="1136" spans="1:32" x14ac:dyDescent="0.25">
      <c r="A1136" s="26">
        <v>0</v>
      </c>
      <c r="B1136" s="26">
        <v>0</v>
      </c>
      <c r="C1136" s="26">
        <v>0</v>
      </c>
      <c r="D1136" s="26">
        <v>0</v>
      </c>
      <c r="E1136" s="26">
        <v>0</v>
      </c>
      <c r="F1136" s="26">
        <v>279031.76234924153</v>
      </c>
      <c r="G1136" s="26">
        <v>11920.664187308175</v>
      </c>
      <c r="H1136" s="26">
        <v>36678.203549813021</v>
      </c>
      <c r="I1136" s="26">
        <v>174258.05698474022</v>
      </c>
      <c r="J1136" s="26">
        <v>0</v>
      </c>
      <c r="K1136" s="26">
        <v>53834.890552640558</v>
      </c>
      <c r="L1136" s="26">
        <v>0</v>
      </c>
      <c r="M1136" s="26">
        <v>0</v>
      </c>
      <c r="N1136" s="26">
        <v>0</v>
      </c>
      <c r="O1136" s="26">
        <v>0</v>
      </c>
      <c r="P1136" s="26">
        <v>0</v>
      </c>
      <c r="Q1136" s="26">
        <v>0</v>
      </c>
      <c r="R1136" s="26">
        <v>869.91784226706523</v>
      </c>
      <c r="S1136" s="26">
        <v>199.98745375604526</v>
      </c>
      <c r="T1136" s="26">
        <v>37.009227216704446</v>
      </c>
      <c r="U1136" s="26">
        <v>2787.2621109806882</v>
      </c>
      <c r="V1136" s="26">
        <v>0</v>
      </c>
      <c r="W1136" s="26">
        <v>15.073769757344682</v>
      </c>
      <c r="X1136" s="26">
        <v>0</v>
      </c>
      <c r="Y1136" s="26">
        <v>331595</v>
      </c>
      <c r="Z1136" s="26">
        <v>1994</v>
      </c>
      <c r="AA1136" s="26" t="b">
        <v>1</v>
      </c>
      <c r="AB1136" s="27" t="s">
        <v>73</v>
      </c>
      <c r="AC1136" s="16">
        <f t="shared" si="53"/>
        <v>555723.57762374345</v>
      </c>
      <c r="AD1136" s="16">
        <f t="shared" si="52"/>
        <v>3909.2504039778473</v>
      </c>
      <c r="AE1136" s="16" t="str">
        <f>VLOOKUP(AB1136,aircraft!A:B,2,FALSE)</f>
        <v>Passenger</v>
      </c>
      <c r="AF1136" s="16" t="str">
        <f t="shared" si="54"/>
        <v/>
      </c>
    </row>
    <row r="1137" spans="1:32" x14ac:dyDescent="0.25">
      <c r="A1137" s="26">
        <v>0</v>
      </c>
      <c r="B1137" s="26">
        <v>0</v>
      </c>
      <c r="C1137" s="26">
        <v>0</v>
      </c>
      <c r="D1137" s="26">
        <v>0</v>
      </c>
      <c r="E1137" s="26">
        <v>0</v>
      </c>
      <c r="F1137" s="26">
        <v>4750.4792403285537</v>
      </c>
      <c r="G1137" s="26">
        <v>197.12908383503827</v>
      </c>
      <c r="H1137" s="26">
        <v>623.22302617847913</v>
      </c>
      <c r="I1137" s="26">
        <v>2892.6706587432841</v>
      </c>
      <c r="J1137" s="26">
        <v>0</v>
      </c>
      <c r="K1137" s="26">
        <v>935.42562246101625</v>
      </c>
      <c r="L1137" s="26">
        <v>0</v>
      </c>
      <c r="M1137" s="26">
        <v>0</v>
      </c>
      <c r="N1137" s="26">
        <v>0</v>
      </c>
      <c r="O1137" s="26">
        <v>0</v>
      </c>
      <c r="P1137" s="26">
        <v>0</v>
      </c>
      <c r="Q1137" s="26">
        <v>0</v>
      </c>
      <c r="R1137" s="26">
        <v>3.7062083882601757</v>
      </c>
      <c r="S1137" s="26">
        <v>0.74550702304480587</v>
      </c>
      <c r="T1137" s="26">
        <v>0.18799892460730033</v>
      </c>
      <c r="U1137" s="26">
        <v>10.939564317426509</v>
      </c>
      <c r="V1137" s="26">
        <v>0</v>
      </c>
      <c r="W1137" s="26">
        <v>0.261919181284684</v>
      </c>
      <c r="X1137" s="26">
        <v>0</v>
      </c>
      <c r="Y1137" s="26">
        <v>7608</v>
      </c>
      <c r="Z1137" s="26">
        <v>1994</v>
      </c>
      <c r="AA1137" s="26" t="b">
        <v>1</v>
      </c>
      <c r="AB1137" s="27" t="s">
        <v>74</v>
      </c>
      <c r="AC1137" s="16">
        <f t="shared" si="53"/>
        <v>9398.9276315463703</v>
      </c>
      <c r="AD1137" s="16">
        <f t="shared" si="52"/>
        <v>15.841197834623474</v>
      </c>
      <c r="AE1137" s="16" t="str">
        <f>VLOOKUP(AB1137,aircraft!A:B,2,FALSE)</f>
        <v>Freighter (combi)</v>
      </c>
      <c r="AF1137" s="16" t="str">
        <f t="shared" si="54"/>
        <v/>
      </c>
    </row>
    <row r="1138" spans="1:32" x14ac:dyDescent="0.25">
      <c r="A1138" s="26">
        <v>0</v>
      </c>
      <c r="B1138" s="26">
        <v>0</v>
      </c>
      <c r="C1138" s="26">
        <v>0</v>
      </c>
      <c r="D1138" s="26">
        <v>0</v>
      </c>
      <c r="E1138" s="26">
        <v>0</v>
      </c>
      <c r="F1138" s="26">
        <v>25783.869758324225</v>
      </c>
      <c r="G1138" s="26">
        <v>1056.291445398283</v>
      </c>
      <c r="H1138" s="26">
        <v>3376.4625742572539</v>
      </c>
      <c r="I1138" s="26">
        <v>16981.488088384842</v>
      </c>
      <c r="J1138" s="26">
        <v>0</v>
      </c>
      <c r="K1138" s="26">
        <v>5931.7165988411125</v>
      </c>
      <c r="L1138" s="26">
        <v>0</v>
      </c>
      <c r="M1138" s="26">
        <v>0</v>
      </c>
      <c r="N1138" s="26">
        <v>0</v>
      </c>
      <c r="O1138" s="26">
        <v>0</v>
      </c>
      <c r="P1138" s="26">
        <v>0</v>
      </c>
      <c r="Q1138" s="26">
        <v>0</v>
      </c>
      <c r="R1138" s="26">
        <v>21.884895093828906</v>
      </c>
      <c r="S1138" s="26">
        <v>4.2212170344952327</v>
      </c>
      <c r="T1138" s="26">
        <v>1.068580978639573</v>
      </c>
      <c r="U1138" s="26">
        <v>68.321900779431118</v>
      </c>
      <c r="V1138" s="26">
        <v>0</v>
      </c>
      <c r="W1138" s="26">
        <v>1.6608806920359744</v>
      </c>
      <c r="X1138" s="26">
        <v>0</v>
      </c>
      <c r="Y1138" s="26">
        <v>20968</v>
      </c>
      <c r="Z1138" s="26">
        <v>1994</v>
      </c>
      <c r="AA1138" s="26" t="b">
        <v>1</v>
      </c>
      <c r="AB1138" s="27" t="s">
        <v>75</v>
      </c>
      <c r="AC1138" s="16">
        <f t="shared" si="53"/>
        <v>53129.828465205719</v>
      </c>
      <c r="AD1138" s="16">
        <f t="shared" si="52"/>
        <v>97.157474578430808</v>
      </c>
      <c r="AE1138" s="16" t="str">
        <f>VLOOKUP(AB1138,aircraft!A:B,2,FALSE)</f>
        <v>Freighter (combi)</v>
      </c>
      <c r="AF1138" s="16" t="str">
        <f t="shared" si="54"/>
        <v/>
      </c>
    </row>
    <row r="1139" spans="1:32" x14ac:dyDescent="0.25">
      <c r="A1139" s="26">
        <v>0</v>
      </c>
      <c r="B1139" s="26">
        <v>0</v>
      </c>
      <c r="C1139" s="26">
        <v>0</v>
      </c>
      <c r="D1139" s="26">
        <v>0</v>
      </c>
      <c r="E1139" s="26">
        <v>0</v>
      </c>
      <c r="F1139" s="26">
        <v>58669.100212721823</v>
      </c>
      <c r="G1139" s="26">
        <v>2409.1173124395941</v>
      </c>
      <c r="H1139" s="26">
        <v>7647.156854963303</v>
      </c>
      <c r="I1139" s="26">
        <v>38931.148298341432</v>
      </c>
      <c r="J1139" s="26">
        <v>0</v>
      </c>
      <c r="K1139" s="26">
        <v>12574.588012636377</v>
      </c>
      <c r="L1139" s="26">
        <v>0</v>
      </c>
      <c r="M1139" s="26">
        <v>0</v>
      </c>
      <c r="N1139" s="26">
        <v>0</v>
      </c>
      <c r="O1139" s="26">
        <v>0</v>
      </c>
      <c r="P1139" s="26">
        <v>0</v>
      </c>
      <c r="Q1139" s="26">
        <v>0</v>
      </c>
      <c r="R1139" s="26">
        <v>390.20258107757968</v>
      </c>
      <c r="S1139" s="26">
        <v>75.749534231924557</v>
      </c>
      <c r="T1139" s="26">
        <v>19.785688550863291</v>
      </c>
      <c r="U1139" s="26">
        <v>1224.1065785738026</v>
      </c>
      <c r="V1139" s="26">
        <v>0</v>
      </c>
      <c r="W1139" s="26">
        <v>3.520884737577497</v>
      </c>
      <c r="X1139" s="26">
        <v>0</v>
      </c>
      <c r="Y1139" s="26">
        <v>77438</v>
      </c>
      <c r="Z1139" s="26">
        <v>1994</v>
      </c>
      <c r="AA1139" s="26" t="b">
        <v>1</v>
      </c>
      <c r="AB1139" s="27" t="s">
        <v>76</v>
      </c>
      <c r="AC1139" s="16">
        <f t="shared" si="53"/>
        <v>120231.11069110253</v>
      </c>
      <c r="AD1139" s="16">
        <f t="shared" si="52"/>
        <v>1713.3652671717477</v>
      </c>
      <c r="AE1139" s="16" t="str">
        <f>VLOOKUP(AB1139,aircraft!A:B,2,FALSE)</f>
        <v>Passenger</v>
      </c>
      <c r="AF1139" s="16" t="str">
        <f t="shared" si="54"/>
        <v/>
      </c>
    </row>
    <row r="1140" spans="1:32" x14ac:dyDescent="0.25">
      <c r="A1140" s="26">
        <v>0</v>
      </c>
      <c r="B1140" s="26">
        <v>0</v>
      </c>
      <c r="C1140" s="26">
        <v>0</v>
      </c>
      <c r="D1140" s="26">
        <v>0</v>
      </c>
      <c r="E1140" s="26">
        <v>0</v>
      </c>
      <c r="F1140" s="26">
        <v>733.36375265902279</v>
      </c>
      <c r="G1140" s="26">
        <v>30.113966405494928</v>
      </c>
      <c r="H1140" s="26">
        <v>95.589460687041282</v>
      </c>
      <c r="I1140" s="26">
        <v>486.6393537292679</v>
      </c>
      <c r="J1140" s="26">
        <v>0</v>
      </c>
      <c r="K1140" s="26">
        <v>157.18235015795472</v>
      </c>
      <c r="L1140" s="26">
        <v>0</v>
      </c>
      <c r="M1140" s="26">
        <v>0</v>
      </c>
      <c r="N1140" s="26">
        <v>0</v>
      </c>
      <c r="O1140" s="26">
        <v>0</v>
      </c>
      <c r="P1140" s="26">
        <v>0</v>
      </c>
      <c r="Q1140" s="26">
        <v>0</v>
      </c>
      <c r="R1140" s="26">
        <v>4.8775322634697469</v>
      </c>
      <c r="S1140" s="26">
        <v>0.94686917789905689</v>
      </c>
      <c r="T1140" s="26">
        <v>0.24732110688579109</v>
      </c>
      <c r="U1140" s="26">
        <v>15.301332232172529</v>
      </c>
      <c r="V1140" s="26">
        <v>0</v>
      </c>
      <c r="W1140" s="26">
        <v>4.4011059219718714E-2</v>
      </c>
      <c r="X1140" s="26">
        <v>0</v>
      </c>
      <c r="Y1140" s="26">
        <v>594</v>
      </c>
      <c r="Z1140" s="26">
        <v>1994</v>
      </c>
      <c r="AA1140" s="26" t="b">
        <v>1</v>
      </c>
      <c r="AB1140" s="27" t="s">
        <v>232</v>
      </c>
      <c r="AC1140" s="16">
        <f t="shared" si="53"/>
        <v>1502.8888836387816</v>
      </c>
      <c r="AD1140" s="16">
        <f t="shared" si="52"/>
        <v>21.417065839646845</v>
      </c>
      <c r="AE1140" s="16" t="str">
        <f>VLOOKUP(AB1140,aircraft!A:B,2,FALSE)</f>
        <v>Freighter (combi)</v>
      </c>
      <c r="AF1140" s="16" t="str">
        <f t="shared" si="54"/>
        <v/>
      </c>
    </row>
    <row r="1141" spans="1:32" x14ac:dyDescent="0.25">
      <c r="A1141" s="26">
        <v>0</v>
      </c>
      <c r="B1141" s="26">
        <v>0</v>
      </c>
      <c r="C1141" s="26">
        <v>0</v>
      </c>
      <c r="D1141" s="26">
        <v>0</v>
      </c>
      <c r="E1141" s="26">
        <v>0</v>
      </c>
      <c r="F1141" s="26">
        <v>153082.12169099165</v>
      </c>
      <c r="G1141" s="26">
        <v>9515.5150641907585</v>
      </c>
      <c r="H1141" s="26">
        <v>5496.414032652232</v>
      </c>
      <c r="I1141" s="26">
        <v>88186.343714676739</v>
      </c>
      <c r="J1141" s="26">
        <v>0</v>
      </c>
      <c r="K1141" s="26">
        <v>33517.493919912959</v>
      </c>
      <c r="L1141" s="26">
        <v>0</v>
      </c>
      <c r="M1141" s="26">
        <v>0</v>
      </c>
      <c r="N1141" s="26">
        <v>0</v>
      </c>
      <c r="O1141" s="26">
        <v>0</v>
      </c>
      <c r="P1141" s="26">
        <v>0</v>
      </c>
      <c r="Q1141" s="26">
        <v>0</v>
      </c>
      <c r="R1141" s="26">
        <v>59.201847672477548</v>
      </c>
      <c r="S1141" s="26">
        <v>18.764915370676604</v>
      </c>
      <c r="T1141" s="26">
        <v>0.7730115343112417</v>
      </c>
      <c r="U1141" s="26">
        <v>174.8472833109856</v>
      </c>
      <c r="V1141" s="26">
        <v>0</v>
      </c>
      <c r="W1141" s="26">
        <v>50.276241316887806</v>
      </c>
      <c r="X1141" s="26">
        <v>0</v>
      </c>
      <c r="Y1141" s="26">
        <v>194434</v>
      </c>
      <c r="Z1141" s="26">
        <v>1994</v>
      </c>
      <c r="AA1141" s="26" t="b">
        <v>1</v>
      </c>
      <c r="AB1141" s="27" t="s">
        <v>77</v>
      </c>
      <c r="AC1141" s="16">
        <f t="shared" si="53"/>
        <v>289797.88842242432</v>
      </c>
      <c r="AD1141" s="16">
        <f t="shared" si="52"/>
        <v>303.86329920533882</v>
      </c>
      <c r="AE1141" s="16" t="str">
        <f>VLOOKUP(AB1141,aircraft!A:B,2,FALSE)</f>
        <v>Passenger</v>
      </c>
      <c r="AF1141" s="16" t="str">
        <f t="shared" si="54"/>
        <v/>
      </c>
    </row>
    <row r="1142" spans="1:32" x14ac:dyDescent="0.25">
      <c r="A1142" s="26">
        <v>0</v>
      </c>
      <c r="B1142" s="26">
        <v>0</v>
      </c>
      <c r="C1142" s="26">
        <v>0</v>
      </c>
      <c r="D1142" s="26">
        <v>0</v>
      </c>
      <c r="E1142" s="26">
        <v>0</v>
      </c>
      <c r="F1142" s="26">
        <v>5814.0698435538643</v>
      </c>
      <c r="G1142" s="26">
        <v>359.65224496852807</v>
      </c>
      <c r="H1142" s="26">
        <v>207.87245256943365</v>
      </c>
      <c r="I1142" s="26">
        <v>3198.8011724006433</v>
      </c>
      <c r="J1142" s="26">
        <v>0</v>
      </c>
      <c r="K1142" s="26">
        <v>1043.7812089920044</v>
      </c>
      <c r="L1142" s="26">
        <v>0</v>
      </c>
      <c r="M1142" s="26">
        <v>0</v>
      </c>
      <c r="N1142" s="26">
        <v>0</v>
      </c>
      <c r="O1142" s="26">
        <v>0</v>
      </c>
      <c r="P1142" s="26">
        <v>0</v>
      </c>
      <c r="Q1142" s="26">
        <v>0</v>
      </c>
      <c r="R1142" s="26">
        <v>2.6780682884485714</v>
      </c>
      <c r="S1142" s="26">
        <v>0.83161451754835269</v>
      </c>
      <c r="T1142" s="26">
        <v>3.5131631567232563E-2</v>
      </c>
      <c r="U1142" s="26">
        <v>7.3965046261614411</v>
      </c>
      <c r="V1142" s="26">
        <v>0</v>
      </c>
      <c r="W1142" s="26">
        <v>1.5656718270973646</v>
      </c>
      <c r="X1142" s="26">
        <v>0</v>
      </c>
      <c r="Y1142" s="26">
        <v>9984</v>
      </c>
      <c r="Z1142" s="26">
        <v>1994</v>
      </c>
      <c r="AA1142" s="26" t="b">
        <v>1</v>
      </c>
      <c r="AB1142" s="27" t="s">
        <v>300</v>
      </c>
      <c r="AC1142" s="16">
        <f t="shared" si="53"/>
        <v>10624.176922484474</v>
      </c>
      <c r="AD1142" s="16">
        <f t="shared" si="52"/>
        <v>12.506990890822962</v>
      </c>
      <c r="AE1142" s="16" t="str">
        <f>VLOOKUP(AB1142,aircraft!A:B,2,FALSE)</f>
        <v>Freighter (combi)</v>
      </c>
      <c r="AF1142" s="16" t="str">
        <f t="shared" si="54"/>
        <v/>
      </c>
    </row>
    <row r="1143" spans="1:32" x14ac:dyDescent="0.25">
      <c r="A1143" s="26">
        <v>0</v>
      </c>
      <c r="B1143" s="26">
        <v>0</v>
      </c>
      <c r="C1143" s="26">
        <v>0</v>
      </c>
      <c r="D1143" s="26">
        <v>0</v>
      </c>
      <c r="E1143" s="26">
        <v>0</v>
      </c>
      <c r="F1143" s="26">
        <v>113887.28740229896</v>
      </c>
      <c r="G1143" s="26">
        <v>4886.8381521534893</v>
      </c>
      <c r="H1143" s="26">
        <v>14960.235517271758</v>
      </c>
      <c r="I1143" s="26">
        <v>77088.104228805038</v>
      </c>
      <c r="J1143" s="26">
        <v>0</v>
      </c>
      <c r="K1143" s="26">
        <v>27978.458328115936</v>
      </c>
      <c r="L1143" s="26">
        <v>0</v>
      </c>
      <c r="M1143" s="26">
        <v>0</v>
      </c>
      <c r="N1143" s="26">
        <v>0</v>
      </c>
      <c r="O1143" s="26">
        <v>0</v>
      </c>
      <c r="P1143" s="26">
        <v>0</v>
      </c>
      <c r="Q1143" s="26">
        <v>0</v>
      </c>
      <c r="R1143" s="26">
        <v>651.39031216260184</v>
      </c>
      <c r="S1143" s="26">
        <v>167.88177057109129</v>
      </c>
      <c r="T1143" s="26">
        <v>17.655575681683484</v>
      </c>
      <c r="U1143" s="26">
        <v>2648.2742061342046</v>
      </c>
      <c r="V1143" s="26">
        <v>0</v>
      </c>
      <c r="W1143" s="26">
        <v>7.8339685411099325</v>
      </c>
      <c r="X1143" s="26">
        <v>0</v>
      </c>
      <c r="Y1143" s="26">
        <v>117346</v>
      </c>
      <c r="Z1143" s="26">
        <v>1994</v>
      </c>
      <c r="AA1143" s="26" t="b">
        <v>1</v>
      </c>
      <c r="AB1143" s="27" t="s">
        <v>199</v>
      </c>
      <c r="AC1143" s="16">
        <f t="shared" si="53"/>
        <v>238800.92362864519</v>
      </c>
      <c r="AD1143" s="16">
        <f t="shared" si="52"/>
        <v>3493.0358330906915</v>
      </c>
      <c r="AE1143" s="16" t="str">
        <f>VLOOKUP(AB1143,aircraft!A:B,2,FALSE)</f>
        <v>Passenger</v>
      </c>
      <c r="AF1143" s="16" t="str">
        <f t="shared" si="54"/>
        <v/>
      </c>
    </row>
    <row r="1144" spans="1:32" x14ac:dyDescent="0.25">
      <c r="A1144" s="26">
        <v>0</v>
      </c>
      <c r="B1144" s="26">
        <v>0</v>
      </c>
      <c r="C1144" s="26">
        <v>0</v>
      </c>
      <c r="D1144" s="26">
        <v>0</v>
      </c>
      <c r="E1144" s="26">
        <v>0</v>
      </c>
      <c r="F1144" s="26">
        <v>7787927.4187482065</v>
      </c>
      <c r="G1144" s="26">
        <v>413963.49127815</v>
      </c>
      <c r="H1144" s="26">
        <v>40854.003096924251</v>
      </c>
      <c r="I1144" s="26">
        <v>3199642.4813957661</v>
      </c>
      <c r="J1144" s="26">
        <v>0</v>
      </c>
      <c r="K1144" s="26">
        <v>1218930.5124171574</v>
      </c>
      <c r="L1144" s="26">
        <v>0</v>
      </c>
      <c r="M1144" s="26">
        <v>0</v>
      </c>
      <c r="N1144" s="26">
        <v>0</v>
      </c>
      <c r="O1144" s="26">
        <v>0</v>
      </c>
      <c r="P1144" s="26">
        <v>0</v>
      </c>
      <c r="Q1144" s="26">
        <v>0</v>
      </c>
      <c r="R1144" s="26">
        <v>1558.2643520449437</v>
      </c>
      <c r="S1144" s="26">
        <v>265.63588496854209</v>
      </c>
      <c r="T1144" s="26">
        <v>3.3735585338435685</v>
      </c>
      <c r="U1144" s="26">
        <v>2037.3347814320286</v>
      </c>
      <c r="V1144" s="26">
        <v>0</v>
      </c>
      <c r="W1144" s="26">
        <v>524.14013813958854</v>
      </c>
      <c r="X1144" s="26">
        <v>0</v>
      </c>
      <c r="Y1144" s="26">
        <v>38417687</v>
      </c>
      <c r="Z1144" s="26">
        <v>1994</v>
      </c>
      <c r="AA1144" s="26" t="b">
        <v>1</v>
      </c>
      <c r="AB1144" s="27" t="s">
        <v>78</v>
      </c>
      <c r="AC1144" s="16">
        <f t="shared" si="53"/>
        <v>12661317.906936204</v>
      </c>
      <c r="AD1144" s="16">
        <f t="shared" si="52"/>
        <v>4388.7487151189471</v>
      </c>
      <c r="AE1144" s="16" t="str">
        <f>VLOOKUP(AB1144,aircraft!A:B,2,FALSE)</f>
        <v>Passenger</v>
      </c>
      <c r="AF1144" s="16" t="str">
        <f t="shared" si="54"/>
        <v/>
      </c>
    </row>
    <row r="1145" spans="1:32" x14ac:dyDescent="0.25">
      <c r="A1145" s="26">
        <v>0</v>
      </c>
      <c r="B1145" s="26">
        <v>0</v>
      </c>
      <c r="C1145" s="26">
        <v>0</v>
      </c>
      <c r="D1145" s="26">
        <v>0</v>
      </c>
      <c r="E1145" s="26">
        <v>0</v>
      </c>
      <c r="F1145" s="26">
        <v>498699.69074936846</v>
      </c>
      <c r="G1145" s="26">
        <v>25450.890370984347</v>
      </c>
      <c r="H1145" s="26">
        <v>33013.253275420175</v>
      </c>
      <c r="I1145" s="26">
        <v>257894.51213220088</v>
      </c>
      <c r="J1145" s="26">
        <v>0</v>
      </c>
      <c r="K1145" s="26">
        <v>58344.766289350475</v>
      </c>
      <c r="L1145" s="26">
        <v>0</v>
      </c>
      <c r="M1145" s="26">
        <v>0</v>
      </c>
      <c r="N1145" s="26">
        <v>0</v>
      </c>
      <c r="O1145" s="26">
        <v>0</v>
      </c>
      <c r="P1145" s="26">
        <v>0</v>
      </c>
      <c r="Q1145" s="26">
        <v>0</v>
      </c>
      <c r="R1145" s="26">
        <v>165.72416997840466</v>
      </c>
      <c r="S1145" s="26">
        <v>41.122078594444645</v>
      </c>
      <c r="T1145" s="26">
        <v>4.6244240066656097</v>
      </c>
      <c r="U1145" s="26">
        <v>415.15330643309107</v>
      </c>
      <c r="V1145" s="26">
        <v>0</v>
      </c>
      <c r="W1145" s="26">
        <v>25.088250356437388</v>
      </c>
      <c r="X1145" s="26">
        <v>0</v>
      </c>
      <c r="Y1145" s="26">
        <v>2078493</v>
      </c>
      <c r="Z1145" s="26">
        <v>1994</v>
      </c>
      <c r="AA1145" s="26" t="b">
        <v>1</v>
      </c>
      <c r="AB1145" s="27" t="s">
        <v>79</v>
      </c>
      <c r="AC1145" s="16">
        <f t="shared" si="53"/>
        <v>873403.11281732435</v>
      </c>
      <c r="AD1145" s="16">
        <f t="shared" si="52"/>
        <v>651.71222936904337</v>
      </c>
      <c r="AE1145" s="16" t="str">
        <f>VLOOKUP(AB1145,aircraft!A:B,2,FALSE)</f>
        <v>Passenger</v>
      </c>
      <c r="AF1145" s="16" t="str">
        <f t="shared" si="54"/>
        <v/>
      </c>
    </row>
    <row r="1146" spans="1:32" x14ac:dyDescent="0.25">
      <c r="A1146" s="26">
        <v>0</v>
      </c>
      <c r="B1146" s="26">
        <v>0</v>
      </c>
      <c r="C1146" s="26">
        <v>0</v>
      </c>
      <c r="D1146" s="26">
        <v>0</v>
      </c>
      <c r="E1146" s="26">
        <v>0</v>
      </c>
      <c r="F1146" s="26">
        <v>261744.71732211128</v>
      </c>
      <c r="G1146" s="26">
        <v>11136.682518271293</v>
      </c>
      <c r="H1146" s="26">
        <v>17502.171794104823</v>
      </c>
      <c r="I1146" s="26">
        <v>120108.69754274547</v>
      </c>
      <c r="J1146" s="26">
        <v>0</v>
      </c>
      <c r="K1146" s="26">
        <v>34889.924791236583</v>
      </c>
      <c r="L1146" s="26">
        <v>0</v>
      </c>
      <c r="M1146" s="26">
        <v>0</v>
      </c>
      <c r="N1146" s="26">
        <v>0</v>
      </c>
      <c r="O1146" s="26">
        <v>0</v>
      </c>
      <c r="P1146" s="26">
        <v>0</v>
      </c>
      <c r="Q1146" s="26">
        <v>0</v>
      </c>
      <c r="R1146" s="26">
        <v>137.64701433587382</v>
      </c>
      <c r="S1146" s="26">
        <v>31.075043933415454</v>
      </c>
      <c r="T1146" s="26">
        <v>3.5362243446901034</v>
      </c>
      <c r="U1146" s="26">
        <v>335.06032658043733</v>
      </c>
      <c r="V1146" s="26">
        <v>0</v>
      </c>
      <c r="W1146" s="26">
        <v>15.002668169734109</v>
      </c>
      <c r="X1146" s="26">
        <v>0</v>
      </c>
      <c r="Y1146" s="26">
        <v>746991</v>
      </c>
      <c r="Z1146" s="26">
        <v>1994</v>
      </c>
      <c r="AA1146" s="26" t="b">
        <v>1</v>
      </c>
      <c r="AB1146" s="27" t="s">
        <v>80</v>
      </c>
      <c r="AC1146" s="16">
        <f t="shared" si="53"/>
        <v>445382.19396846945</v>
      </c>
      <c r="AD1146" s="16">
        <f t="shared" si="52"/>
        <v>522.32127736415077</v>
      </c>
      <c r="AE1146" s="16" t="str">
        <f>VLOOKUP(AB1146,aircraft!A:B,2,FALSE)</f>
        <v>Passenger</v>
      </c>
      <c r="AF1146" s="16" t="str">
        <f t="shared" si="54"/>
        <v/>
      </c>
    </row>
    <row r="1147" spans="1:32" x14ac:dyDescent="0.25">
      <c r="A1147" s="26">
        <v>0</v>
      </c>
      <c r="B1147" s="26">
        <v>0</v>
      </c>
      <c r="C1147" s="26">
        <v>0</v>
      </c>
      <c r="D1147" s="26">
        <v>0</v>
      </c>
      <c r="E1147" s="26">
        <v>0</v>
      </c>
      <c r="F1147" s="26">
        <v>1733642.0365587806</v>
      </c>
      <c r="G1147" s="26">
        <v>79283.925626840995</v>
      </c>
      <c r="H1147" s="26">
        <v>111855.09243536925</v>
      </c>
      <c r="I1147" s="26">
        <v>855097.81628142064</v>
      </c>
      <c r="J1147" s="26">
        <v>0</v>
      </c>
      <c r="K1147" s="26">
        <v>250269.49524122514</v>
      </c>
      <c r="L1147" s="26">
        <v>0</v>
      </c>
      <c r="M1147" s="26">
        <v>0</v>
      </c>
      <c r="N1147" s="26">
        <v>0</v>
      </c>
      <c r="O1147" s="26">
        <v>0</v>
      </c>
      <c r="P1147" s="26">
        <v>0</v>
      </c>
      <c r="Q1147" s="26">
        <v>0</v>
      </c>
      <c r="R1147" s="26">
        <v>704.61042853749518</v>
      </c>
      <c r="S1147" s="26">
        <v>67.591265349902599</v>
      </c>
      <c r="T1147" s="26">
        <v>37.384016092927311</v>
      </c>
      <c r="U1147" s="26">
        <v>729.74002236798356</v>
      </c>
      <c r="V1147" s="26">
        <v>0</v>
      </c>
      <c r="W1147" s="26">
        <v>107.6158866084468</v>
      </c>
      <c r="X1147" s="26">
        <v>0</v>
      </c>
      <c r="Y1147" s="26">
        <v>3770664</v>
      </c>
      <c r="Z1147" s="26">
        <v>1994</v>
      </c>
      <c r="AA1147" s="26" t="b">
        <v>1</v>
      </c>
      <c r="AB1147" s="27" t="s">
        <v>145</v>
      </c>
      <c r="AC1147" s="16">
        <f t="shared" si="53"/>
        <v>3030148.3661436369</v>
      </c>
      <c r="AD1147" s="16">
        <f t="shared" si="52"/>
        <v>1646.9416189567555</v>
      </c>
      <c r="AE1147" s="16" t="str">
        <f>VLOOKUP(AB1147,aircraft!A:B,2,FALSE)</f>
        <v>Passenger</v>
      </c>
      <c r="AF1147" s="16" t="str">
        <f t="shared" si="54"/>
        <v/>
      </c>
    </row>
    <row r="1148" spans="1:32" x14ac:dyDescent="0.25">
      <c r="A1148" s="26">
        <v>0</v>
      </c>
      <c r="B1148" s="26">
        <v>0</v>
      </c>
      <c r="C1148" s="26">
        <v>0</v>
      </c>
      <c r="D1148" s="26">
        <v>0</v>
      </c>
      <c r="E1148" s="26">
        <v>0</v>
      </c>
      <c r="F1148" s="26">
        <v>837676.43899064022</v>
      </c>
      <c r="G1148" s="26">
        <v>41131.177128674812</v>
      </c>
      <c r="H1148" s="26">
        <v>54610.933207466842</v>
      </c>
      <c r="I1148" s="26">
        <v>431230.92109692219</v>
      </c>
      <c r="J1148" s="26">
        <v>0</v>
      </c>
      <c r="K1148" s="26">
        <v>125667.45074544854</v>
      </c>
      <c r="L1148" s="26">
        <v>0</v>
      </c>
      <c r="M1148" s="26">
        <v>0</v>
      </c>
      <c r="N1148" s="26">
        <v>0</v>
      </c>
      <c r="O1148" s="26">
        <v>0</v>
      </c>
      <c r="P1148" s="26">
        <v>0</v>
      </c>
      <c r="Q1148" s="26">
        <v>0</v>
      </c>
      <c r="R1148" s="26">
        <v>403.83516843386406</v>
      </c>
      <c r="S1148" s="26">
        <v>109.80441588278765</v>
      </c>
      <c r="T1148" s="26">
        <v>8.022941071644988</v>
      </c>
      <c r="U1148" s="26">
        <v>1152.0950406304473</v>
      </c>
      <c r="V1148" s="26">
        <v>0</v>
      </c>
      <c r="W1148" s="26">
        <v>54.037005655682009</v>
      </c>
      <c r="X1148" s="26">
        <v>0</v>
      </c>
      <c r="Y1148" s="26">
        <v>2177513</v>
      </c>
      <c r="Z1148" s="26">
        <v>1994</v>
      </c>
      <c r="AA1148" s="26" t="b">
        <v>1</v>
      </c>
      <c r="AB1148" s="27" t="s">
        <v>81</v>
      </c>
      <c r="AC1148" s="16">
        <f t="shared" si="53"/>
        <v>1490316.9211691525</v>
      </c>
      <c r="AD1148" s="16">
        <f t="shared" si="52"/>
        <v>1727.7945716744259</v>
      </c>
      <c r="AE1148" s="16" t="str">
        <f>VLOOKUP(AB1148,aircraft!A:B,2,FALSE)</f>
        <v>Passenger (not used as freighter)</v>
      </c>
      <c r="AF1148" s="16" t="str">
        <f t="shared" si="54"/>
        <v/>
      </c>
    </row>
    <row r="1149" spans="1:32" x14ac:dyDescent="0.25">
      <c r="A1149" s="26">
        <v>0</v>
      </c>
      <c r="B1149" s="26">
        <v>0</v>
      </c>
      <c r="C1149" s="26">
        <v>0</v>
      </c>
      <c r="D1149" s="26">
        <v>0</v>
      </c>
      <c r="E1149" s="26">
        <v>0</v>
      </c>
      <c r="F1149" s="26">
        <v>182.83147881880691</v>
      </c>
      <c r="G1149" s="26">
        <v>12.762584390304989</v>
      </c>
      <c r="H1149" s="26">
        <v>0</v>
      </c>
      <c r="I1149" s="26">
        <v>120.79867376860798</v>
      </c>
      <c r="J1149" s="26">
        <v>0</v>
      </c>
      <c r="K1149" s="26">
        <v>97.573439188025077</v>
      </c>
      <c r="L1149" s="26">
        <v>0</v>
      </c>
      <c r="M1149" s="26">
        <v>0</v>
      </c>
      <c r="N1149" s="26">
        <v>0</v>
      </c>
      <c r="O1149" s="26">
        <v>0</v>
      </c>
      <c r="P1149" s="26">
        <v>0</v>
      </c>
      <c r="Q1149" s="26">
        <v>0</v>
      </c>
      <c r="R1149" s="26">
        <v>0.1454384810230889</v>
      </c>
      <c r="S1149" s="26">
        <v>5.9856518953417419E-2</v>
      </c>
      <c r="T1149" s="26">
        <v>0</v>
      </c>
      <c r="U1149" s="26">
        <v>0.56654576258638012</v>
      </c>
      <c r="V1149" s="26">
        <v>0</v>
      </c>
      <c r="W1149" s="26">
        <v>4.781098576917573E-2</v>
      </c>
      <c r="X1149" s="26">
        <v>0</v>
      </c>
      <c r="Y1149" s="26">
        <v>1908</v>
      </c>
      <c r="Z1149" s="26">
        <v>1994</v>
      </c>
      <c r="AA1149" s="26" t="b">
        <v>1</v>
      </c>
      <c r="AB1149" s="27" t="s">
        <v>217</v>
      </c>
      <c r="AC1149" s="16">
        <f t="shared" si="53"/>
        <v>413.96617616574497</v>
      </c>
      <c r="AD1149" s="16">
        <f t="shared" si="52"/>
        <v>0.81965174833206222</v>
      </c>
      <c r="AE1149" s="16" t="str">
        <f>VLOOKUP(AB1149,aircraft!A:B,2,FALSE)</f>
        <v>Passenger</v>
      </c>
      <c r="AF1149" s="16" t="str">
        <f t="shared" si="54"/>
        <v/>
      </c>
    </row>
    <row r="1150" spans="1:32" x14ac:dyDescent="0.25">
      <c r="A1150" s="26">
        <v>0</v>
      </c>
      <c r="B1150" s="26">
        <v>0</v>
      </c>
      <c r="C1150" s="26">
        <v>0</v>
      </c>
      <c r="D1150" s="26">
        <v>0</v>
      </c>
      <c r="E1150" s="26">
        <v>0</v>
      </c>
      <c r="F1150" s="26">
        <v>2311.3716225486924</v>
      </c>
      <c r="G1150" s="26">
        <v>159.7049161368968</v>
      </c>
      <c r="H1150" s="26">
        <v>0</v>
      </c>
      <c r="I1150" s="26">
        <v>1302.4396061300763</v>
      </c>
      <c r="J1150" s="26">
        <v>0</v>
      </c>
      <c r="K1150" s="26">
        <v>1125.8674952195979</v>
      </c>
      <c r="L1150" s="26">
        <v>0</v>
      </c>
      <c r="M1150" s="26">
        <v>0</v>
      </c>
      <c r="N1150" s="26">
        <v>0</v>
      </c>
      <c r="O1150" s="26">
        <v>0</v>
      </c>
      <c r="P1150" s="26">
        <v>0</v>
      </c>
      <c r="Q1150" s="26">
        <v>0</v>
      </c>
      <c r="R1150" s="26">
        <v>1.8166813461599722</v>
      </c>
      <c r="S1150" s="26">
        <v>0.74054938333400333</v>
      </c>
      <c r="T1150" s="26">
        <v>0</v>
      </c>
      <c r="U1150" s="26">
        <v>6.0485425756071267</v>
      </c>
      <c r="V1150" s="26">
        <v>0</v>
      </c>
      <c r="W1150" s="26">
        <v>0.55167507920052905</v>
      </c>
      <c r="X1150" s="26">
        <v>0</v>
      </c>
      <c r="Y1150" s="26">
        <v>52189</v>
      </c>
      <c r="Z1150" s="26">
        <v>1994</v>
      </c>
      <c r="AA1150" s="26" t="b">
        <v>1</v>
      </c>
      <c r="AB1150" s="27" t="s">
        <v>155</v>
      </c>
      <c r="AC1150" s="16">
        <f t="shared" si="53"/>
        <v>4899.3836400352629</v>
      </c>
      <c r="AD1150" s="16">
        <f t="shared" si="52"/>
        <v>9.157448384301631</v>
      </c>
      <c r="AE1150" s="16" t="str">
        <f>VLOOKUP(AB1150,aircraft!A:B,2,FALSE)</f>
        <v>Passenger</v>
      </c>
      <c r="AF1150" s="16" t="str">
        <f t="shared" si="54"/>
        <v/>
      </c>
    </row>
    <row r="1151" spans="1:32" x14ac:dyDescent="0.25">
      <c r="A1151" s="26">
        <v>0</v>
      </c>
      <c r="B1151" s="26">
        <v>0</v>
      </c>
      <c r="C1151" s="26">
        <v>0</v>
      </c>
      <c r="D1151" s="26">
        <v>0</v>
      </c>
      <c r="E1151" s="26">
        <v>0</v>
      </c>
      <c r="F1151" s="26">
        <v>34.704666226241002</v>
      </c>
      <c r="G1151" s="26">
        <v>0.62834370623976166</v>
      </c>
      <c r="H1151" s="26">
        <v>4.1061302955821155</v>
      </c>
      <c r="I1151" s="26">
        <v>10.518103202368305</v>
      </c>
      <c r="J1151" s="26">
        <v>0</v>
      </c>
      <c r="K1151" s="26">
        <v>16.452721652046421</v>
      </c>
      <c r="L1151" s="26">
        <v>0</v>
      </c>
      <c r="M1151" s="26">
        <v>0</v>
      </c>
      <c r="N1151" s="26">
        <v>0</v>
      </c>
      <c r="O1151" s="26">
        <v>0</v>
      </c>
      <c r="P1151" s="26">
        <v>0</v>
      </c>
      <c r="Q1151" s="26">
        <v>0</v>
      </c>
      <c r="R1151" s="26">
        <v>0.38462186319774411</v>
      </c>
      <c r="S1151" s="26">
        <v>2.7760584374963034E-2</v>
      </c>
      <c r="T1151" s="26">
        <v>2.4433158439634773E-2</v>
      </c>
      <c r="U1151" s="26">
        <v>0.4646958161820085</v>
      </c>
      <c r="V1151" s="26">
        <v>0</v>
      </c>
      <c r="W1151" s="26">
        <v>9.3780509251929975E-3</v>
      </c>
      <c r="X1151" s="26">
        <v>0</v>
      </c>
      <c r="Y1151" s="26">
        <v>761</v>
      </c>
      <c r="Z1151" s="26">
        <v>1994</v>
      </c>
      <c r="AA1151" s="26" t="b">
        <v>1</v>
      </c>
      <c r="AB1151" s="27" t="s">
        <v>90</v>
      </c>
      <c r="AC1151" s="16">
        <f t="shared" si="53"/>
        <v>66.409965082477612</v>
      </c>
      <c r="AD1151" s="16">
        <f t="shared" si="52"/>
        <v>0.91088947311954338</v>
      </c>
      <c r="AE1151" s="16" t="str">
        <f>VLOOKUP(AB1151,aircraft!A:B,2,FALSE)</f>
        <v>Passenger</v>
      </c>
      <c r="AF1151" s="16" t="str">
        <f t="shared" si="54"/>
        <v/>
      </c>
    </row>
    <row r="1152" spans="1:32" x14ac:dyDescent="0.25">
      <c r="A1152" s="26">
        <v>0</v>
      </c>
      <c r="B1152" s="26">
        <v>0</v>
      </c>
      <c r="C1152" s="26">
        <v>0</v>
      </c>
      <c r="D1152" s="26">
        <v>0</v>
      </c>
      <c r="E1152" s="26">
        <v>0</v>
      </c>
      <c r="F1152" s="26">
        <v>3993.859663335425</v>
      </c>
      <c r="G1152" s="26">
        <v>216.98898092167272</v>
      </c>
      <c r="H1152" s="26">
        <v>0</v>
      </c>
      <c r="I1152" s="26">
        <v>995.20932765778775</v>
      </c>
      <c r="J1152" s="26">
        <v>0</v>
      </c>
      <c r="K1152" s="26">
        <v>0</v>
      </c>
      <c r="L1152" s="26">
        <v>0</v>
      </c>
      <c r="M1152" s="26">
        <v>0</v>
      </c>
      <c r="N1152" s="26">
        <v>0</v>
      </c>
      <c r="O1152" s="26">
        <v>0</v>
      </c>
      <c r="P1152" s="26">
        <v>0</v>
      </c>
      <c r="Q1152" s="26">
        <v>0</v>
      </c>
      <c r="R1152" s="26">
        <v>0.8874992864356086</v>
      </c>
      <c r="S1152" s="26">
        <v>0.3086442937731585</v>
      </c>
      <c r="T1152" s="26">
        <v>0</v>
      </c>
      <c r="U1152" s="26">
        <v>1.4155819285693427</v>
      </c>
      <c r="V1152" s="26">
        <v>0</v>
      </c>
      <c r="W1152" s="26">
        <v>0</v>
      </c>
      <c r="X1152" s="26">
        <v>0</v>
      </c>
      <c r="Y1152" s="26">
        <v>25617</v>
      </c>
      <c r="Z1152" s="26">
        <v>1994</v>
      </c>
      <c r="AA1152" s="26" t="b">
        <v>1</v>
      </c>
      <c r="AB1152" s="27" t="s">
        <v>156</v>
      </c>
      <c r="AC1152" s="16">
        <f t="shared" si="53"/>
        <v>5206.0579719148855</v>
      </c>
      <c r="AD1152" s="16">
        <f t="shared" si="52"/>
        <v>2.6117255087781097</v>
      </c>
      <c r="AE1152" s="16" t="str">
        <f>VLOOKUP(AB1152,aircraft!A:B,2,FALSE)</f>
        <v>Passenger</v>
      </c>
      <c r="AF1152" s="16" t="str">
        <f t="shared" si="54"/>
        <v/>
      </c>
    </row>
    <row r="1153" spans="1:32" x14ac:dyDescent="0.25">
      <c r="A1153" s="26">
        <v>0</v>
      </c>
      <c r="B1153" s="26">
        <v>0</v>
      </c>
      <c r="C1153" s="26">
        <v>0</v>
      </c>
      <c r="D1153" s="26">
        <v>0</v>
      </c>
      <c r="E1153" s="26">
        <v>0</v>
      </c>
      <c r="F1153" s="26">
        <v>1230.6168797515945</v>
      </c>
      <c r="G1153" s="26">
        <v>67.615620026606393</v>
      </c>
      <c r="H1153" s="26">
        <v>0</v>
      </c>
      <c r="I1153" s="26">
        <v>653.93217140814852</v>
      </c>
      <c r="J1153" s="26">
        <v>0</v>
      </c>
      <c r="K1153" s="26">
        <v>651.92563241983589</v>
      </c>
      <c r="L1153" s="26">
        <v>0</v>
      </c>
      <c r="M1153" s="26">
        <v>0</v>
      </c>
      <c r="N1153" s="26">
        <v>0</v>
      </c>
      <c r="O1153" s="26">
        <v>0</v>
      </c>
      <c r="P1153" s="26">
        <v>0</v>
      </c>
      <c r="Q1153" s="26">
        <v>0</v>
      </c>
      <c r="R1153" s="26">
        <v>3.0371789328823273</v>
      </c>
      <c r="S1153" s="26">
        <v>0.6112451994385365</v>
      </c>
      <c r="T1153" s="26">
        <v>0</v>
      </c>
      <c r="U1153" s="26">
        <v>5.9115467753510851</v>
      </c>
      <c r="V1153" s="26">
        <v>0</v>
      </c>
      <c r="W1153" s="26">
        <v>0.31944356367435467</v>
      </c>
      <c r="X1153" s="26">
        <v>0</v>
      </c>
      <c r="Y1153" s="26">
        <v>18388</v>
      </c>
      <c r="Z1153" s="26">
        <v>1994</v>
      </c>
      <c r="AA1153" s="26" t="b">
        <v>1</v>
      </c>
      <c r="AB1153" s="27" t="s">
        <v>148</v>
      </c>
      <c r="AC1153" s="16">
        <f t="shared" si="53"/>
        <v>2604.0903036061854</v>
      </c>
      <c r="AD1153" s="16">
        <f t="shared" si="52"/>
        <v>9.8794144713463048</v>
      </c>
      <c r="AE1153" s="16" t="str">
        <f>VLOOKUP(AB1153,aircraft!A:B,2,FALSE)</f>
        <v>Passenger</v>
      </c>
      <c r="AF1153" s="16" t="str">
        <f t="shared" si="54"/>
        <v/>
      </c>
    </row>
    <row r="1154" spans="1:32" x14ac:dyDescent="0.25">
      <c r="A1154" s="26">
        <v>0</v>
      </c>
      <c r="B1154" s="26">
        <v>0</v>
      </c>
      <c r="C1154" s="26">
        <v>0</v>
      </c>
      <c r="D1154" s="26">
        <v>0</v>
      </c>
      <c r="E1154" s="26">
        <v>0</v>
      </c>
      <c r="F1154" s="26">
        <v>3020.6050684811867</v>
      </c>
      <c r="G1154" s="26">
        <v>171.63493226000404</v>
      </c>
      <c r="H1154" s="26">
        <v>0</v>
      </c>
      <c r="I1154" s="26">
        <v>1492.1362243049257</v>
      </c>
      <c r="J1154" s="26">
        <v>0</v>
      </c>
      <c r="K1154" s="26">
        <v>1613.0042144751314</v>
      </c>
      <c r="L1154" s="26">
        <v>0</v>
      </c>
      <c r="M1154" s="26">
        <v>0</v>
      </c>
      <c r="N1154" s="26">
        <v>0</v>
      </c>
      <c r="O1154" s="26">
        <v>0</v>
      </c>
      <c r="P1154" s="26">
        <v>0</v>
      </c>
      <c r="Q1154" s="26">
        <v>0</v>
      </c>
      <c r="R1154" s="26">
        <v>7.4548937443475305</v>
      </c>
      <c r="S1154" s="26">
        <v>1.5515797734104047</v>
      </c>
      <c r="T1154" s="26">
        <v>0</v>
      </c>
      <c r="U1154" s="26">
        <v>13.488911344092367</v>
      </c>
      <c r="V1154" s="26">
        <v>0</v>
      </c>
      <c r="W1154" s="26">
        <v>0.79037207446671265</v>
      </c>
      <c r="X1154" s="26">
        <v>0</v>
      </c>
      <c r="Y1154" s="26">
        <v>61908</v>
      </c>
      <c r="Z1154" s="26">
        <v>1994</v>
      </c>
      <c r="AA1154" s="26" t="b">
        <v>1</v>
      </c>
      <c r="AB1154" s="27" t="s">
        <v>169</v>
      </c>
      <c r="AC1154" s="16">
        <f t="shared" si="53"/>
        <v>6297.3804395212483</v>
      </c>
      <c r="AD1154" s="16">
        <f t="shared" ref="AD1154:AD1217" si="55">SUM(M1154:U1154,W1154:X1154)</f>
        <v>23.285756936317018</v>
      </c>
      <c r="AE1154" s="16" t="str">
        <f>VLOOKUP(AB1154,aircraft!A:B,2,FALSE)</f>
        <v>Passenger</v>
      </c>
      <c r="AF1154" s="16" t="str">
        <f t="shared" si="54"/>
        <v/>
      </c>
    </row>
    <row r="1155" spans="1:32" x14ac:dyDescent="0.25">
      <c r="A1155" s="26">
        <v>0</v>
      </c>
      <c r="B1155" s="26">
        <v>0</v>
      </c>
      <c r="C1155" s="26">
        <v>0</v>
      </c>
      <c r="D1155" s="26">
        <v>0</v>
      </c>
      <c r="E1155" s="26">
        <v>0</v>
      </c>
      <c r="F1155" s="26">
        <v>2926.4849230264967</v>
      </c>
      <c r="G1155" s="26">
        <v>276.38138224654625</v>
      </c>
      <c r="H1155" s="26">
        <v>0</v>
      </c>
      <c r="I1155" s="26">
        <v>2938.4021145154338</v>
      </c>
      <c r="J1155" s="26">
        <v>0</v>
      </c>
      <c r="K1155" s="26">
        <v>0</v>
      </c>
      <c r="L1155" s="26">
        <v>0</v>
      </c>
      <c r="M1155" s="26">
        <v>0</v>
      </c>
      <c r="N1155" s="26">
        <v>0</v>
      </c>
      <c r="O1155" s="26">
        <v>0</v>
      </c>
      <c r="P1155" s="26">
        <v>0</v>
      </c>
      <c r="Q1155" s="26">
        <v>0</v>
      </c>
      <c r="R1155" s="26">
        <v>15.305429209228539</v>
      </c>
      <c r="S1155" s="26">
        <v>5.4985554643374881</v>
      </c>
      <c r="T1155" s="26">
        <v>0</v>
      </c>
      <c r="U1155" s="26">
        <v>67.543009787297933</v>
      </c>
      <c r="V1155" s="26">
        <v>0</v>
      </c>
      <c r="W1155" s="26">
        <v>0</v>
      </c>
      <c r="X1155" s="26">
        <v>0</v>
      </c>
      <c r="Y1155" s="26">
        <v>23351</v>
      </c>
      <c r="Z1155" s="26">
        <v>1994</v>
      </c>
      <c r="AA1155" s="26" t="b">
        <v>1</v>
      </c>
      <c r="AB1155" s="27" t="s">
        <v>95</v>
      </c>
      <c r="AC1155" s="16">
        <f t="shared" ref="AC1155:AC1218" si="56">SUM(A1155:L1155)</f>
        <v>6141.2684197884773</v>
      </c>
      <c r="AD1155" s="16">
        <f t="shared" si="55"/>
        <v>88.346994460863954</v>
      </c>
      <c r="AE1155" s="16" t="str">
        <f>VLOOKUP(AB1155,aircraft!A:B,2,FALSE)</f>
        <v>Passenger</v>
      </c>
      <c r="AF1155" s="16" t="str">
        <f t="shared" ref="AF1155:AF1218" si="57">IF(AA1155,"",SUMIFS(AC:AC,Z:Z,Z1155,AB:AB,AB1155)/Y1155)</f>
        <v/>
      </c>
    </row>
    <row r="1156" spans="1:32" x14ac:dyDescent="0.25">
      <c r="A1156" s="26">
        <v>0</v>
      </c>
      <c r="B1156" s="26">
        <v>0</v>
      </c>
      <c r="C1156" s="26">
        <v>0</v>
      </c>
      <c r="D1156" s="26">
        <v>0</v>
      </c>
      <c r="E1156" s="26">
        <v>0</v>
      </c>
      <c r="F1156" s="26">
        <v>57559.285504328618</v>
      </c>
      <c r="G1156" s="26">
        <v>4847.4360358873282</v>
      </c>
      <c r="H1156" s="26">
        <v>0</v>
      </c>
      <c r="I1156" s="26">
        <v>24844.225599191683</v>
      </c>
      <c r="J1156" s="26">
        <v>0</v>
      </c>
      <c r="K1156" s="26">
        <v>0</v>
      </c>
      <c r="L1156" s="26">
        <v>0</v>
      </c>
      <c r="M1156" s="26">
        <v>0</v>
      </c>
      <c r="N1156" s="26">
        <v>0</v>
      </c>
      <c r="O1156" s="26">
        <v>0</v>
      </c>
      <c r="P1156" s="26">
        <v>0</v>
      </c>
      <c r="Q1156" s="26">
        <v>0</v>
      </c>
      <c r="R1156" s="26">
        <v>110.08135623560528</v>
      </c>
      <c r="S1156" s="26">
        <v>39.547302762735008</v>
      </c>
      <c r="T1156" s="26">
        <v>0</v>
      </c>
      <c r="U1156" s="26">
        <v>485.7901088547967</v>
      </c>
      <c r="V1156" s="26">
        <v>0</v>
      </c>
      <c r="W1156" s="26">
        <v>0</v>
      </c>
      <c r="X1156" s="26">
        <v>0</v>
      </c>
      <c r="Y1156" s="26">
        <v>454010</v>
      </c>
      <c r="Z1156" s="26">
        <v>1994</v>
      </c>
      <c r="AA1156" s="26" t="b">
        <v>1</v>
      </c>
      <c r="AB1156" s="27" t="s">
        <v>178</v>
      </c>
      <c r="AC1156" s="16">
        <f t="shared" si="56"/>
        <v>87250.947139407624</v>
      </c>
      <c r="AD1156" s="16">
        <f t="shared" si="55"/>
        <v>635.41876785313696</v>
      </c>
      <c r="AE1156" s="16" t="str">
        <f>VLOOKUP(AB1156,aircraft!A:B,2,FALSE)</f>
        <v>Passenger</v>
      </c>
      <c r="AF1156" s="16" t="str">
        <f t="shared" si="57"/>
        <v/>
      </c>
    </row>
    <row r="1157" spans="1:32" x14ac:dyDescent="0.25">
      <c r="A1157" s="26">
        <v>0</v>
      </c>
      <c r="B1157" s="26">
        <v>0</v>
      </c>
      <c r="C1157" s="26">
        <v>0</v>
      </c>
      <c r="D1157" s="26">
        <v>0</v>
      </c>
      <c r="E1157" s="26">
        <v>0</v>
      </c>
      <c r="F1157" s="26">
        <v>158.2479009104805</v>
      </c>
      <c r="G1157" s="26">
        <v>10.817053432930551</v>
      </c>
      <c r="H1157" s="26">
        <v>0</v>
      </c>
      <c r="I1157" s="26">
        <v>17.518470026661422</v>
      </c>
      <c r="J1157" s="26">
        <v>0</v>
      </c>
      <c r="K1157" s="26">
        <v>0</v>
      </c>
      <c r="L1157" s="26">
        <v>0</v>
      </c>
      <c r="M1157" s="26">
        <v>0</v>
      </c>
      <c r="N1157" s="26">
        <v>0</v>
      </c>
      <c r="O1157" s="26">
        <v>0</v>
      </c>
      <c r="P1157" s="26">
        <v>0</v>
      </c>
      <c r="Q1157" s="26">
        <v>0</v>
      </c>
      <c r="R1157" s="26">
        <v>9.8298367933960615E-2</v>
      </c>
      <c r="S1157" s="26">
        <v>4.514702257030468E-2</v>
      </c>
      <c r="T1157" s="26">
        <v>0</v>
      </c>
      <c r="U1157" s="26">
        <v>7.311665478910527E-2</v>
      </c>
      <c r="V1157" s="26">
        <v>0</v>
      </c>
      <c r="W1157" s="26">
        <v>0</v>
      </c>
      <c r="X1157" s="26">
        <v>0</v>
      </c>
      <c r="Y1157" s="26">
        <v>620</v>
      </c>
      <c r="Z1157" s="26">
        <v>1994</v>
      </c>
      <c r="AA1157" s="26" t="b">
        <v>1</v>
      </c>
      <c r="AB1157" s="27" t="s">
        <v>97</v>
      </c>
      <c r="AC1157" s="16">
        <f t="shared" si="56"/>
        <v>186.58342437007246</v>
      </c>
      <c r="AD1157" s="16">
        <f t="shared" si="55"/>
        <v>0.21656204529337059</v>
      </c>
      <c r="AE1157" s="16" t="str">
        <f>VLOOKUP(AB1157,aircraft!A:B,2,FALSE)</f>
        <v>Passenger</v>
      </c>
      <c r="AF1157" s="16" t="str">
        <f t="shared" si="57"/>
        <v/>
      </c>
    </row>
    <row r="1158" spans="1:32" x14ac:dyDescent="0.25">
      <c r="A1158" s="26">
        <v>0</v>
      </c>
      <c r="B1158" s="26">
        <v>0</v>
      </c>
      <c r="C1158" s="26">
        <v>0</v>
      </c>
      <c r="D1158" s="26">
        <v>0</v>
      </c>
      <c r="E1158" s="26">
        <v>0</v>
      </c>
      <c r="F1158" s="26">
        <v>5133.8054974783408</v>
      </c>
      <c r="G1158" s="26">
        <v>305.22476466416674</v>
      </c>
      <c r="H1158" s="26">
        <v>0</v>
      </c>
      <c r="I1158" s="26">
        <v>695.57545725260798</v>
      </c>
      <c r="J1158" s="26">
        <v>0</v>
      </c>
      <c r="K1158" s="26">
        <v>0</v>
      </c>
      <c r="L1158" s="26">
        <v>0</v>
      </c>
      <c r="M1158" s="26">
        <v>0</v>
      </c>
      <c r="N1158" s="26">
        <v>0</v>
      </c>
      <c r="O1158" s="26">
        <v>0</v>
      </c>
      <c r="P1158" s="26">
        <v>0</v>
      </c>
      <c r="Q1158" s="26">
        <v>0</v>
      </c>
      <c r="R1158" s="26">
        <v>0</v>
      </c>
      <c r="S1158" s="26">
        <v>0</v>
      </c>
      <c r="T1158" s="26">
        <v>0</v>
      </c>
      <c r="U1158" s="26">
        <v>0</v>
      </c>
      <c r="V1158" s="26">
        <v>0</v>
      </c>
      <c r="W1158" s="26">
        <v>0</v>
      </c>
      <c r="X1158" s="26">
        <v>0</v>
      </c>
      <c r="Y1158" s="26">
        <v>46015</v>
      </c>
      <c r="Z1158" s="26">
        <v>1994</v>
      </c>
      <c r="AA1158" s="26" t="b">
        <v>1</v>
      </c>
      <c r="AB1158" s="27" t="s">
        <v>98</v>
      </c>
      <c r="AC1158" s="16">
        <f t="shared" si="56"/>
        <v>6134.6057193951146</v>
      </c>
      <c r="AD1158" s="16">
        <f t="shared" si="55"/>
        <v>0</v>
      </c>
      <c r="AE1158" s="16" t="str">
        <f>VLOOKUP(AB1158,aircraft!A:B,2,FALSE)</f>
        <v>Passenger</v>
      </c>
      <c r="AF1158" s="16" t="str">
        <f t="shared" si="57"/>
        <v/>
      </c>
    </row>
    <row r="1159" spans="1:32" x14ac:dyDescent="0.25">
      <c r="A1159" s="26">
        <v>0</v>
      </c>
      <c r="B1159" s="26">
        <v>0</v>
      </c>
      <c r="C1159" s="26">
        <v>0</v>
      </c>
      <c r="D1159" s="26">
        <v>0</v>
      </c>
      <c r="E1159" s="26">
        <v>0</v>
      </c>
      <c r="F1159" s="26">
        <v>11252.498698353453</v>
      </c>
      <c r="G1159" s="26">
        <v>840.367488551983</v>
      </c>
      <c r="H1159" s="26">
        <v>0</v>
      </c>
      <c r="I1159" s="26">
        <v>4076.3027964120006</v>
      </c>
      <c r="J1159" s="26">
        <v>0</v>
      </c>
      <c r="K1159" s="26">
        <v>0</v>
      </c>
      <c r="L1159" s="26">
        <v>0</v>
      </c>
      <c r="M1159" s="26">
        <v>0</v>
      </c>
      <c r="N1159" s="26">
        <v>0</v>
      </c>
      <c r="O1159" s="26">
        <v>0</v>
      </c>
      <c r="P1159" s="26">
        <v>0</v>
      </c>
      <c r="Q1159" s="26">
        <v>0</v>
      </c>
      <c r="R1159" s="26">
        <v>1.3935281189068942</v>
      </c>
      <c r="S1159" s="26">
        <v>0.69240992240341848</v>
      </c>
      <c r="T1159" s="26">
        <v>0</v>
      </c>
      <c r="U1159" s="26">
        <v>3.3586169638949328</v>
      </c>
      <c r="V1159" s="26">
        <v>0</v>
      </c>
      <c r="W1159" s="26">
        <v>0</v>
      </c>
      <c r="X1159" s="26">
        <v>0</v>
      </c>
      <c r="Y1159" s="26">
        <v>200337</v>
      </c>
      <c r="Z1159" s="26">
        <v>1994</v>
      </c>
      <c r="AA1159" s="26" t="b">
        <v>1</v>
      </c>
      <c r="AB1159" s="27" t="s">
        <v>195</v>
      </c>
      <c r="AC1159" s="16">
        <f t="shared" si="56"/>
        <v>16169.168983317437</v>
      </c>
      <c r="AD1159" s="16">
        <f t="shared" si="55"/>
        <v>5.4445550052052454</v>
      </c>
      <c r="AE1159" s="16" t="str">
        <f>VLOOKUP(AB1159,aircraft!A:B,2,FALSE)</f>
        <v>Passenger</v>
      </c>
      <c r="AF1159" s="16" t="str">
        <f t="shared" si="57"/>
        <v/>
      </c>
    </row>
    <row r="1160" spans="1:32" x14ac:dyDescent="0.25">
      <c r="A1160" s="26">
        <v>0</v>
      </c>
      <c r="B1160" s="26">
        <v>0</v>
      </c>
      <c r="C1160" s="26">
        <v>0</v>
      </c>
      <c r="D1160" s="26">
        <v>0</v>
      </c>
      <c r="E1160" s="26">
        <v>0</v>
      </c>
      <c r="F1160" s="26">
        <v>1252.0872999688211</v>
      </c>
      <c r="G1160" s="26">
        <v>74.512299223604231</v>
      </c>
      <c r="H1160" s="26">
        <v>0</v>
      </c>
      <c r="I1160" s="26">
        <v>343.30755836749984</v>
      </c>
      <c r="J1160" s="26">
        <v>0</v>
      </c>
      <c r="K1160" s="26">
        <v>0</v>
      </c>
      <c r="L1160" s="26">
        <v>0</v>
      </c>
      <c r="M1160" s="26">
        <v>0</v>
      </c>
      <c r="N1160" s="26">
        <v>0</v>
      </c>
      <c r="O1160" s="26">
        <v>0</v>
      </c>
      <c r="P1160" s="26">
        <v>0</v>
      </c>
      <c r="Q1160" s="26">
        <v>0</v>
      </c>
      <c r="R1160" s="26">
        <v>10.146863507267135</v>
      </c>
      <c r="S1160" s="26">
        <v>3.314586210851886</v>
      </c>
      <c r="T1160" s="26">
        <v>0</v>
      </c>
      <c r="U1160" s="26">
        <v>15.304395512771412</v>
      </c>
      <c r="V1160" s="26">
        <v>0</v>
      </c>
      <c r="W1160" s="26">
        <v>0</v>
      </c>
      <c r="X1160" s="26">
        <v>0</v>
      </c>
      <c r="Y1160" s="26">
        <v>13225</v>
      </c>
      <c r="Z1160" s="26">
        <v>1994</v>
      </c>
      <c r="AA1160" s="26" t="b">
        <v>1</v>
      </c>
      <c r="AB1160" s="27" t="s">
        <v>100</v>
      </c>
      <c r="AC1160" s="16">
        <f t="shared" si="56"/>
        <v>1669.9071575599251</v>
      </c>
      <c r="AD1160" s="16">
        <f t="shared" si="55"/>
        <v>28.765845230890434</v>
      </c>
      <c r="AE1160" s="16" t="str">
        <f>VLOOKUP(AB1160,aircraft!A:B,2,FALSE)</f>
        <v>Passenger (not used as freighter)</v>
      </c>
      <c r="AF1160" s="16" t="str">
        <f t="shared" si="57"/>
        <v/>
      </c>
    </row>
    <row r="1161" spans="1:32" x14ac:dyDescent="0.25">
      <c r="A1161" s="26">
        <v>0</v>
      </c>
      <c r="B1161" s="26">
        <v>0</v>
      </c>
      <c r="C1161" s="26">
        <v>0</v>
      </c>
      <c r="D1161" s="26">
        <v>0</v>
      </c>
      <c r="E1161" s="26">
        <v>0</v>
      </c>
      <c r="F1161" s="26">
        <v>7924.692222007433</v>
      </c>
      <c r="G1161" s="26">
        <v>525.0793850395155</v>
      </c>
      <c r="H1161" s="26">
        <v>0</v>
      </c>
      <c r="I1161" s="26">
        <v>2346.3076394957575</v>
      </c>
      <c r="J1161" s="26">
        <v>0</v>
      </c>
      <c r="K1161" s="26">
        <v>0</v>
      </c>
      <c r="L1161" s="26">
        <v>0</v>
      </c>
      <c r="M1161" s="26">
        <v>0</v>
      </c>
      <c r="N1161" s="26">
        <v>0</v>
      </c>
      <c r="O1161" s="26">
        <v>0</v>
      </c>
      <c r="P1161" s="26">
        <v>0</v>
      </c>
      <c r="Q1161" s="26">
        <v>0</v>
      </c>
      <c r="R1161" s="26">
        <v>4.6650314199854508</v>
      </c>
      <c r="S1161" s="26">
        <v>1.7417200426904893</v>
      </c>
      <c r="T1161" s="26">
        <v>0</v>
      </c>
      <c r="U1161" s="26">
        <v>7.7828441916835649</v>
      </c>
      <c r="V1161" s="26">
        <v>0</v>
      </c>
      <c r="W1161" s="26">
        <v>0</v>
      </c>
      <c r="X1161" s="26">
        <v>0</v>
      </c>
      <c r="Y1161" s="26">
        <v>141145</v>
      </c>
      <c r="Z1161" s="26">
        <v>1994</v>
      </c>
      <c r="AA1161" s="26" t="b">
        <v>1</v>
      </c>
      <c r="AB1161" s="27" t="s">
        <v>101</v>
      </c>
      <c r="AC1161" s="16">
        <f t="shared" si="56"/>
        <v>10796.079246542706</v>
      </c>
      <c r="AD1161" s="16">
        <f t="shared" si="55"/>
        <v>14.189595654359504</v>
      </c>
      <c r="AE1161" s="16" t="str">
        <f>VLOOKUP(AB1161,aircraft!A:B,2,FALSE)</f>
        <v>Passenger</v>
      </c>
      <c r="AF1161" s="16" t="str">
        <f t="shared" si="57"/>
        <v/>
      </c>
    </row>
    <row r="1162" spans="1:32" x14ac:dyDescent="0.25">
      <c r="A1162" s="26">
        <v>0</v>
      </c>
      <c r="B1162" s="26">
        <v>0</v>
      </c>
      <c r="C1162" s="26">
        <v>0</v>
      </c>
      <c r="D1162" s="26">
        <v>0</v>
      </c>
      <c r="E1162" s="26">
        <v>0</v>
      </c>
      <c r="F1162" s="26">
        <v>35734.947837829088</v>
      </c>
      <c r="G1162" s="26">
        <v>2611.0103642248282</v>
      </c>
      <c r="H1162" s="26">
        <v>24.162137729197738</v>
      </c>
      <c r="I1162" s="26">
        <v>12429.553225707628</v>
      </c>
      <c r="J1162" s="26">
        <v>0</v>
      </c>
      <c r="K1162" s="26">
        <v>0</v>
      </c>
      <c r="L1162" s="26">
        <v>0</v>
      </c>
      <c r="M1162" s="26">
        <v>0</v>
      </c>
      <c r="N1162" s="26">
        <v>0</v>
      </c>
      <c r="O1162" s="26">
        <v>0</v>
      </c>
      <c r="P1162" s="26">
        <v>0</v>
      </c>
      <c r="Q1162" s="26">
        <v>0</v>
      </c>
      <c r="R1162" s="26">
        <v>0.19739371598228822</v>
      </c>
      <c r="S1162" s="26">
        <v>1.2618032471771725E-2</v>
      </c>
      <c r="T1162" s="26">
        <v>1.7396739428754533E-2</v>
      </c>
      <c r="U1162" s="26">
        <v>0.29165608796997128</v>
      </c>
      <c r="V1162" s="26">
        <v>0</v>
      </c>
      <c r="W1162" s="26">
        <v>0</v>
      </c>
      <c r="X1162" s="26">
        <v>0</v>
      </c>
      <c r="Y1162" s="26">
        <v>446862</v>
      </c>
      <c r="Z1162" s="26">
        <v>1994</v>
      </c>
      <c r="AA1162" s="26" t="b">
        <v>1</v>
      </c>
      <c r="AB1162" s="27" t="s">
        <v>102</v>
      </c>
      <c r="AC1162" s="16">
        <f t="shared" si="56"/>
        <v>50799.673565490739</v>
      </c>
      <c r="AD1162" s="16">
        <f t="shared" si="55"/>
        <v>0.51906457585278576</v>
      </c>
      <c r="AE1162" s="16" t="str">
        <f>VLOOKUP(AB1162,aircraft!A:B,2,FALSE)</f>
        <v>Passenger</v>
      </c>
      <c r="AF1162" s="16" t="str">
        <f t="shared" si="57"/>
        <v/>
      </c>
    </row>
    <row r="1163" spans="1:32" x14ac:dyDescent="0.25">
      <c r="A1163" s="26">
        <v>0</v>
      </c>
      <c r="B1163" s="26">
        <v>0</v>
      </c>
      <c r="C1163" s="26">
        <v>0</v>
      </c>
      <c r="D1163" s="26">
        <v>0</v>
      </c>
      <c r="E1163" s="26">
        <v>0</v>
      </c>
      <c r="F1163" s="26">
        <v>139.84750980013118</v>
      </c>
      <c r="G1163" s="26">
        <v>9.2661067948149789</v>
      </c>
      <c r="H1163" s="26">
        <v>0</v>
      </c>
      <c r="I1163" s="26">
        <v>40.914953294648662</v>
      </c>
      <c r="J1163" s="26">
        <v>0</v>
      </c>
      <c r="K1163" s="26">
        <v>0</v>
      </c>
      <c r="L1163" s="26">
        <v>0</v>
      </c>
      <c r="M1163" s="26">
        <v>0</v>
      </c>
      <c r="N1163" s="26">
        <v>0</v>
      </c>
      <c r="O1163" s="26">
        <v>0</v>
      </c>
      <c r="P1163" s="26">
        <v>0</v>
      </c>
      <c r="Q1163" s="26">
        <v>0</v>
      </c>
      <c r="R1163" s="26">
        <v>8.2324083882096194E-2</v>
      </c>
      <c r="S1163" s="26">
        <v>3.0736236047479215E-2</v>
      </c>
      <c r="T1163" s="26">
        <v>0</v>
      </c>
      <c r="U1163" s="26">
        <v>0.13571737194304798</v>
      </c>
      <c r="V1163" s="26">
        <v>0</v>
      </c>
      <c r="W1163" s="26">
        <v>0</v>
      </c>
      <c r="X1163" s="26">
        <v>0</v>
      </c>
      <c r="Y1163" s="26">
        <v>2133</v>
      </c>
      <c r="Z1163" s="26">
        <v>1994</v>
      </c>
      <c r="AA1163" s="26" t="b">
        <v>1</v>
      </c>
      <c r="AB1163" s="27" t="s">
        <v>196</v>
      </c>
      <c r="AC1163" s="16">
        <f t="shared" si="56"/>
        <v>190.02856988959482</v>
      </c>
      <c r="AD1163" s="16">
        <f t="shared" si="55"/>
        <v>0.24877769187262339</v>
      </c>
      <c r="AE1163" s="16" t="str">
        <f>VLOOKUP(AB1163,aircraft!A:B,2,FALSE)</f>
        <v>Passenger</v>
      </c>
      <c r="AF1163" s="16" t="str">
        <f t="shared" si="57"/>
        <v/>
      </c>
    </row>
    <row r="1164" spans="1:32" x14ac:dyDescent="0.25">
      <c r="A1164" s="26">
        <v>0</v>
      </c>
      <c r="B1164" s="26">
        <v>0</v>
      </c>
      <c r="C1164" s="26">
        <v>0</v>
      </c>
      <c r="D1164" s="26">
        <v>0</v>
      </c>
      <c r="E1164" s="26">
        <v>0</v>
      </c>
      <c r="F1164" s="26">
        <v>963172.66227048147</v>
      </c>
      <c r="G1164" s="26">
        <v>44849.467025161823</v>
      </c>
      <c r="H1164" s="26">
        <v>40069.795699279013</v>
      </c>
      <c r="I1164" s="26">
        <v>450089.02194100386</v>
      </c>
      <c r="J1164" s="26">
        <v>0</v>
      </c>
      <c r="K1164" s="26">
        <v>160174.45060010496</v>
      </c>
      <c r="L1164" s="26">
        <v>0</v>
      </c>
      <c r="M1164" s="26">
        <v>0</v>
      </c>
      <c r="N1164" s="26">
        <v>0</v>
      </c>
      <c r="O1164" s="26">
        <v>0</v>
      </c>
      <c r="P1164" s="26">
        <v>0</v>
      </c>
      <c r="Q1164" s="26">
        <v>0</v>
      </c>
      <c r="R1164" s="26">
        <v>1070.5281313557753</v>
      </c>
      <c r="S1164" s="26">
        <v>130.04005734496351</v>
      </c>
      <c r="T1164" s="26">
        <v>35.11820836446406</v>
      </c>
      <c r="U1164" s="26">
        <v>1353.3120304136087</v>
      </c>
      <c r="V1164" s="26">
        <v>0</v>
      </c>
      <c r="W1164" s="26">
        <v>78.485481724897696</v>
      </c>
      <c r="X1164" s="26">
        <v>0</v>
      </c>
      <c r="Y1164" s="26">
        <v>4448699</v>
      </c>
      <c r="Z1164" s="26">
        <v>1994</v>
      </c>
      <c r="AA1164" s="26" t="b">
        <v>1</v>
      </c>
      <c r="AB1164" s="27" t="s">
        <v>103</v>
      </c>
      <c r="AC1164" s="16">
        <f t="shared" si="56"/>
        <v>1658355.397536031</v>
      </c>
      <c r="AD1164" s="16">
        <f t="shared" si="55"/>
        <v>2667.4839092037091</v>
      </c>
      <c r="AE1164" s="16" t="str">
        <f>VLOOKUP(AB1164,aircraft!A:B,2,FALSE)</f>
        <v>Passenger</v>
      </c>
      <c r="AF1164" s="16" t="str">
        <f t="shared" si="57"/>
        <v/>
      </c>
    </row>
    <row r="1165" spans="1:32" x14ac:dyDescent="0.25">
      <c r="A1165" s="26">
        <v>0</v>
      </c>
      <c r="B1165" s="26">
        <v>0</v>
      </c>
      <c r="C1165" s="26">
        <v>0</v>
      </c>
      <c r="D1165" s="26">
        <v>0</v>
      </c>
      <c r="E1165" s="26">
        <v>0</v>
      </c>
      <c r="F1165" s="26">
        <v>112763.37221192234</v>
      </c>
      <c r="G1165" s="26">
        <v>8047.5589934186983</v>
      </c>
      <c r="H1165" s="26">
        <v>0</v>
      </c>
      <c r="I1165" s="26">
        <v>39043.648185176055</v>
      </c>
      <c r="J1165" s="26">
        <v>0</v>
      </c>
      <c r="K1165" s="26">
        <v>0</v>
      </c>
      <c r="L1165" s="26">
        <v>0</v>
      </c>
      <c r="M1165" s="26">
        <v>0</v>
      </c>
      <c r="N1165" s="26">
        <v>0</v>
      </c>
      <c r="O1165" s="26">
        <v>0</v>
      </c>
      <c r="P1165" s="26">
        <v>0</v>
      </c>
      <c r="Q1165" s="26">
        <v>0</v>
      </c>
      <c r="R1165" s="26">
        <v>188.22088297528495</v>
      </c>
      <c r="S1165" s="26">
        <v>68.767322995466628</v>
      </c>
      <c r="T1165" s="26">
        <v>0</v>
      </c>
      <c r="U1165" s="26">
        <v>665.23139164150894</v>
      </c>
      <c r="V1165" s="26">
        <v>0</v>
      </c>
      <c r="W1165" s="26">
        <v>0</v>
      </c>
      <c r="X1165" s="26">
        <v>0</v>
      </c>
      <c r="Y1165" s="26">
        <v>922707</v>
      </c>
      <c r="Z1165" s="26">
        <v>1994</v>
      </c>
      <c r="AA1165" s="26" t="b">
        <v>1</v>
      </c>
      <c r="AB1165" s="27" t="s">
        <v>104</v>
      </c>
      <c r="AC1165" s="16">
        <f t="shared" si="56"/>
        <v>159854.57939051709</v>
      </c>
      <c r="AD1165" s="16">
        <f t="shared" si="55"/>
        <v>922.21959761226049</v>
      </c>
      <c r="AE1165" s="16" t="str">
        <f>VLOOKUP(AB1165,aircraft!A:B,2,FALSE)</f>
        <v>Passenger</v>
      </c>
      <c r="AF1165" s="16" t="str">
        <f t="shared" si="57"/>
        <v/>
      </c>
    </row>
    <row r="1166" spans="1:32" x14ac:dyDescent="0.25">
      <c r="A1166" s="26">
        <v>0</v>
      </c>
      <c r="B1166" s="26">
        <v>0</v>
      </c>
      <c r="C1166" s="26">
        <v>0</v>
      </c>
      <c r="D1166" s="26">
        <v>0</v>
      </c>
      <c r="E1166" s="26">
        <v>0</v>
      </c>
      <c r="F1166" s="26">
        <v>3167.3219678476671</v>
      </c>
      <c r="G1166" s="26">
        <v>164.60399207865049</v>
      </c>
      <c r="H1166" s="26">
        <v>0</v>
      </c>
      <c r="I1166" s="26">
        <v>687.24727205810291</v>
      </c>
      <c r="J1166" s="26">
        <v>0</v>
      </c>
      <c r="K1166" s="26">
        <v>0</v>
      </c>
      <c r="L1166" s="26">
        <v>0</v>
      </c>
      <c r="M1166" s="26">
        <v>0</v>
      </c>
      <c r="N1166" s="26">
        <v>0</v>
      </c>
      <c r="O1166" s="26">
        <v>0</v>
      </c>
      <c r="P1166" s="26">
        <v>0</v>
      </c>
      <c r="Q1166" s="26">
        <v>0</v>
      </c>
      <c r="R1166" s="26">
        <v>135.37809027223088</v>
      </c>
      <c r="S1166" s="26">
        <v>46.210820543184639</v>
      </c>
      <c r="T1166" s="26">
        <v>0</v>
      </c>
      <c r="U1166" s="26">
        <v>192.93736413571031</v>
      </c>
      <c r="V1166" s="26">
        <v>0</v>
      </c>
      <c r="W1166" s="26">
        <v>0</v>
      </c>
      <c r="X1166" s="26">
        <v>0</v>
      </c>
      <c r="Y1166" s="26">
        <v>45697</v>
      </c>
      <c r="Z1166" s="26">
        <v>1994</v>
      </c>
      <c r="AA1166" s="26" t="b">
        <v>1</v>
      </c>
      <c r="AB1166" s="27" t="s">
        <v>105</v>
      </c>
      <c r="AC1166" s="16">
        <f t="shared" si="56"/>
        <v>4019.1732319844205</v>
      </c>
      <c r="AD1166" s="16">
        <f t="shared" si="55"/>
        <v>374.52627495112586</v>
      </c>
      <c r="AE1166" s="16" t="str">
        <f>VLOOKUP(AB1166,aircraft!A:B,2,FALSE)</f>
        <v>Passenger</v>
      </c>
      <c r="AF1166" s="16" t="str">
        <f t="shared" si="57"/>
        <v/>
      </c>
    </row>
    <row r="1167" spans="1:32" x14ac:dyDescent="0.25">
      <c r="A1167" s="26">
        <v>0</v>
      </c>
      <c r="B1167" s="26">
        <v>0</v>
      </c>
      <c r="C1167" s="26">
        <v>0</v>
      </c>
      <c r="D1167" s="26">
        <v>0</v>
      </c>
      <c r="E1167" s="26">
        <v>0</v>
      </c>
      <c r="F1167" s="26">
        <v>86934.359715718107</v>
      </c>
      <c r="G1167" s="26">
        <v>5357.047100437514</v>
      </c>
      <c r="H1167" s="26">
        <v>0</v>
      </c>
      <c r="I1167" s="26">
        <v>52048.415929969458</v>
      </c>
      <c r="J1167" s="26">
        <v>0</v>
      </c>
      <c r="K1167" s="26">
        <v>16472.971799953069</v>
      </c>
      <c r="L1167" s="26">
        <v>0</v>
      </c>
      <c r="M1167" s="26">
        <v>0</v>
      </c>
      <c r="N1167" s="26">
        <v>0</v>
      </c>
      <c r="O1167" s="26">
        <v>0</v>
      </c>
      <c r="P1167" s="26">
        <v>0</v>
      </c>
      <c r="Q1167" s="26">
        <v>0</v>
      </c>
      <c r="R1167" s="26">
        <v>111.40151386772732</v>
      </c>
      <c r="S1167" s="26">
        <v>18.213960382961872</v>
      </c>
      <c r="T1167" s="26">
        <v>0</v>
      </c>
      <c r="U1167" s="26">
        <v>176.96461650803124</v>
      </c>
      <c r="V1167" s="26">
        <v>0</v>
      </c>
      <c r="W1167" s="26">
        <v>5.9302699378851784</v>
      </c>
      <c r="X1167" s="26">
        <v>0</v>
      </c>
      <c r="Y1167" s="26">
        <v>508746</v>
      </c>
      <c r="Z1167" s="26">
        <v>1994</v>
      </c>
      <c r="AA1167" s="26" t="b">
        <v>1</v>
      </c>
      <c r="AB1167" s="27" t="s">
        <v>187</v>
      </c>
      <c r="AC1167" s="16">
        <f t="shared" si="56"/>
        <v>160812.79454607813</v>
      </c>
      <c r="AD1167" s="16">
        <f t="shared" si="55"/>
        <v>312.51036069660557</v>
      </c>
      <c r="AE1167" s="16" t="str">
        <f>VLOOKUP(AB1167,aircraft!A:B,2,FALSE)</f>
        <v>Passenger</v>
      </c>
      <c r="AF1167" s="16" t="str">
        <f t="shared" si="57"/>
        <v/>
      </c>
    </row>
    <row r="1168" spans="1:32" x14ac:dyDescent="0.25">
      <c r="A1168" s="26">
        <v>0</v>
      </c>
      <c r="B1168" s="26">
        <v>0</v>
      </c>
      <c r="C1168" s="26">
        <v>0</v>
      </c>
      <c r="D1168" s="26">
        <v>0</v>
      </c>
      <c r="E1168" s="26">
        <v>0</v>
      </c>
      <c r="F1168" s="26">
        <v>331207.66624086967</v>
      </c>
      <c r="G1168" s="26">
        <v>20409.594938990806</v>
      </c>
      <c r="H1168" s="26">
        <v>0</v>
      </c>
      <c r="I1168" s="26">
        <v>189901.57522228709</v>
      </c>
      <c r="J1168" s="26">
        <v>0</v>
      </c>
      <c r="K1168" s="26">
        <v>55418.558927909791</v>
      </c>
      <c r="L1168" s="26">
        <v>0</v>
      </c>
      <c r="M1168" s="26">
        <v>0</v>
      </c>
      <c r="N1168" s="26">
        <v>0</v>
      </c>
      <c r="O1168" s="26">
        <v>0</v>
      </c>
      <c r="P1168" s="26">
        <v>0</v>
      </c>
      <c r="Q1168" s="26">
        <v>0</v>
      </c>
      <c r="R1168" s="26">
        <v>424.42407748197513</v>
      </c>
      <c r="S1168" s="26">
        <v>69.392623712551938</v>
      </c>
      <c r="T1168" s="26">
        <v>0</v>
      </c>
      <c r="U1168" s="26">
        <v>645.66536431578209</v>
      </c>
      <c r="V1168" s="26">
        <v>0</v>
      </c>
      <c r="W1168" s="26">
        <v>19.950681516497095</v>
      </c>
      <c r="X1168" s="26">
        <v>0</v>
      </c>
      <c r="Y1168" s="26">
        <v>1406634</v>
      </c>
      <c r="Z1168" s="26">
        <v>1994</v>
      </c>
      <c r="AA1168" s="26" t="b">
        <v>1</v>
      </c>
      <c r="AB1168" s="27" t="s">
        <v>157</v>
      </c>
      <c r="AC1168" s="16">
        <f t="shared" si="56"/>
        <v>596937.39533005736</v>
      </c>
      <c r="AD1168" s="16">
        <f t="shared" si="55"/>
        <v>1159.4327470268063</v>
      </c>
      <c r="AE1168" s="16" t="str">
        <f>VLOOKUP(AB1168,aircraft!A:B,2,FALSE)</f>
        <v>Passenger</v>
      </c>
      <c r="AF1168" s="16" t="str">
        <f t="shared" si="57"/>
        <v/>
      </c>
    </row>
    <row r="1169" spans="1:32" x14ac:dyDescent="0.25">
      <c r="A1169" s="26">
        <v>0</v>
      </c>
      <c r="B1169" s="26">
        <v>0</v>
      </c>
      <c r="C1169" s="26">
        <v>0</v>
      </c>
      <c r="D1169" s="26">
        <v>0</v>
      </c>
      <c r="E1169" s="26">
        <v>0</v>
      </c>
      <c r="F1169" s="26">
        <v>3387.0413093209563</v>
      </c>
      <c r="G1169" s="26">
        <v>227.0570719291114</v>
      </c>
      <c r="H1169" s="26">
        <v>0</v>
      </c>
      <c r="I1169" s="26">
        <v>2217.8453025127919</v>
      </c>
      <c r="J1169" s="26">
        <v>0</v>
      </c>
      <c r="K1169" s="26">
        <v>609.07863574003204</v>
      </c>
      <c r="L1169" s="26">
        <v>0</v>
      </c>
      <c r="M1169" s="26">
        <v>0</v>
      </c>
      <c r="N1169" s="26">
        <v>0</v>
      </c>
      <c r="O1169" s="26">
        <v>0</v>
      </c>
      <c r="P1169" s="26">
        <v>0</v>
      </c>
      <c r="Q1169" s="26">
        <v>0</v>
      </c>
      <c r="R1169" s="26">
        <v>2.3940103931164725</v>
      </c>
      <c r="S1169" s="26">
        <v>0.83784063124877561</v>
      </c>
      <c r="T1169" s="26">
        <v>0</v>
      </c>
      <c r="U1169" s="26">
        <v>8.1838495162555027</v>
      </c>
      <c r="V1169" s="26">
        <v>0</v>
      </c>
      <c r="W1169" s="26">
        <v>0.37153796063139616</v>
      </c>
      <c r="X1169" s="26">
        <v>0</v>
      </c>
      <c r="Y1169" s="26">
        <v>23625</v>
      </c>
      <c r="Z1169" s="26">
        <v>1994</v>
      </c>
      <c r="AA1169" s="26" t="b">
        <v>1</v>
      </c>
      <c r="AB1169" s="27" t="s">
        <v>158</v>
      </c>
      <c r="AC1169" s="16">
        <f t="shared" si="56"/>
        <v>6441.0223195028921</v>
      </c>
      <c r="AD1169" s="16">
        <f t="shared" si="55"/>
        <v>11.787238501252148</v>
      </c>
      <c r="AE1169" s="16" t="str">
        <f>VLOOKUP(AB1169,aircraft!A:B,2,FALSE)</f>
        <v>Passenger</v>
      </c>
      <c r="AF1169" s="16" t="str">
        <f t="shared" si="57"/>
        <v/>
      </c>
    </row>
    <row r="1170" spans="1:32" x14ac:dyDescent="0.25">
      <c r="A1170" s="26">
        <v>0</v>
      </c>
      <c r="B1170" s="26">
        <v>0</v>
      </c>
      <c r="C1170" s="26">
        <v>0</v>
      </c>
      <c r="D1170" s="26">
        <v>0</v>
      </c>
      <c r="E1170" s="26">
        <v>0</v>
      </c>
      <c r="F1170" s="26">
        <v>684.82637142652266</v>
      </c>
      <c r="G1170" s="26">
        <v>41.459326079999855</v>
      </c>
      <c r="H1170" s="26">
        <v>0</v>
      </c>
      <c r="I1170" s="26">
        <v>239.08562551282202</v>
      </c>
      <c r="J1170" s="26">
        <v>0</v>
      </c>
      <c r="K1170" s="26">
        <v>0</v>
      </c>
      <c r="L1170" s="26">
        <v>0</v>
      </c>
      <c r="M1170" s="26">
        <v>0</v>
      </c>
      <c r="N1170" s="26">
        <v>0</v>
      </c>
      <c r="O1170" s="26">
        <v>0</v>
      </c>
      <c r="P1170" s="26">
        <v>0</v>
      </c>
      <c r="Q1170" s="26">
        <v>0</v>
      </c>
      <c r="R1170" s="26">
        <v>29.270938437239117</v>
      </c>
      <c r="S1170" s="26">
        <v>11.639264960286097</v>
      </c>
      <c r="T1170" s="26">
        <v>0</v>
      </c>
      <c r="U1170" s="26">
        <v>67.120747167231414</v>
      </c>
      <c r="V1170" s="26">
        <v>0</v>
      </c>
      <c r="W1170" s="26">
        <v>0</v>
      </c>
      <c r="X1170" s="26">
        <v>0</v>
      </c>
      <c r="Y1170" s="26">
        <v>8367</v>
      </c>
      <c r="Z1170" s="26">
        <v>1994</v>
      </c>
      <c r="AA1170" s="26" t="b">
        <v>1</v>
      </c>
      <c r="AB1170" s="27" t="s">
        <v>107</v>
      </c>
      <c r="AC1170" s="16">
        <f t="shared" si="56"/>
        <v>965.37132301934457</v>
      </c>
      <c r="AD1170" s="16">
        <f t="shared" si="55"/>
        <v>108.03095056475664</v>
      </c>
      <c r="AE1170" s="16" t="str">
        <f>VLOOKUP(AB1170,aircraft!A:B,2,FALSE)</f>
        <v>Passenger</v>
      </c>
      <c r="AF1170" s="16" t="str">
        <f t="shared" si="57"/>
        <v/>
      </c>
    </row>
    <row r="1171" spans="1:32" x14ac:dyDescent="0.25">
      <c r="A1171" s="26">
        <v>0</v>
      </c>
      <c r="B1171" s="26">
        <v>0</v>
      </c>
      <c r="C1171" s="26">
        <v>0</v>
      </c>
      <c r="D1171" s="26">
        <v>0</v>
      </c>
      <c r="E1171" s="26">
        <v>0</v>
      </c>
      <c r="F1171" s="26">
        <v>1619.889321849153</v>
      </c>
      <c r="G1171" s="26">
        <v>110.85878368959733</v>
      </c>
      <c r="H1171" s="26">
        <v>0</v>
      </c>
      <c r="I1171" s="26">
        <v>652.72360635136329</v>
      </c>
      <c r="J1171" s="26">
        <v>0</v>
      </c>
      <c r="K1171" s="26">
        <v>237.14559894123158</v>
      </c>
      <c r="L1171" s="26">
        <v>0</v>
      </c>
      <c r="M1171" s="26">
        <v>0</v>
      </c>
      <c r="N1171" s="26">
        <v>0</v>
      </c>
      <c r="O1171" s="26">
        <v>0</v>
      </c>
      <c r="P1171" s="26">
        <v>0</v>
      </c>
      <c r="Q1171" s="26">
        <v>0</v>
      </c>
      <c r="R1171" s="26">
        <v>1.1449614923600522</v>
      </c>
      <c r="S1171" s="26">
        <v>0.40906892930849575</v>
      </c>
      <c r="T1171" s="26">
        <v>0</v>
      </c>
      <c r="U1171" s="26">
        <v>2.4085502104384675</v>
      </c>
      <c r="V1171" s="26">
        <v>0</v>
      </c>
      <c r="W1171" s="26">
        <v>0.14465881256249288</v>
      </c>
      <c r="X1171" s="26">
        <v>0</v>
      </c>
      <c r="Y1171" s="26">
        <v>11780</v>
      </c>
      <c r="Z1171" s="26">
        <v>1994</v>
      </c>
      <c r="AA1171" s="26" t="b">
        <v>1</v>
      </c>
      <c r="AB1171" s="27" t="s">
        <v>180</v>
      </c>
      <c r="AC1171" s="16">
        <f t="shared" si="56"/>
        <v>2620.6173108313451</v>
      </c>
      <c r="AD1171" s="16">
        <f t="shared" si="55"/>
        <v>4.1072394446695082</v>
      </c>
      <c r="AE1171" s="16" t="str">
        <f>VLOOKUP(AB1171,aircraft!A:B,2,FALSE)</f>
        <v>Passenger</v>
      </c>
      <c r="AF1171" s="16" t="str">
        <f t="shared" si="57"/>
        <v/>
      </c>
    </row>
    <row r="1172" spans="1:32" x14ac:dyDescent="0.25">
      <c r="A1172" s="26">
        <v>0</v>
      </c>
      <c r="B1172" s="26">
        <v>0</v>
      </c>
      <c r="C1172" s="26">
        <v>0</v>
      </c>
      <c r="D1172" s="26">
        <v>0</v>
      </c>
      <c r="E1172" s="26">
        <v>0</v>
      </c>
      <c r="F1172" s="26">
        <v>1101.9848414668493</v>
      </c>
      <c r="G1172" s="26">
        <v>74.53148203111229</v>
      </c>
      <c r="H1172" s="26">
        <v>0</v>
      </c>
      <c r="I1172" s="26">
        <v>764.96193697365197</v>
      </c>
      <c r="J1172" s="26">
        <v>0</v>
      </c>
      <c r="K1172" s="26">
        <v>238.33511833305602</v>
      </c>
      <c r="L1172" s="26">
        <v>0</v>
      </c>
      <c r="M1172" s="26">
        <v>0</v>
      </c>
      <c r="N1172" s="26">
        <v>0</v>
      </c>
      <c r="O1172" s="26">
        <v>0</v>
      </c>
      <c r="P1172" s="26">
        <v>0</v>
      </c>
      <c r="Q1172" s="26">
        <v>0</v>
      </c>
      <c r="R1172" s="26">
        <v>1.4121318659289377</v>
      </c>
      <c r="S1172" s="26">
        <v>0.25340704226536381</v>
      </c>
      <c r="T1172" s="26">
        <v>0</v>
      </c>
      <c r="U1172" s="26">
        <v>2.6008706201918503</v>
      </c>
      <c r="V1172" s="26">
        <v>0</v>
      </c>
      <c r="W1172" s="26">
        <v>0.14538441937750285</v>
      </c>
      <c r="X1172" s="26">
        <v>0</v>
      </c>
      <c r="Y1172" s="26">
        <v>8899</v>
      </c>
      <c r="Z1172" s="26">
        <v>1994</v>
      </c>
      <c r="AA1172" s="26" t="b">
        <v>1</v>
      </c>
      <c r="AB1172" s="27" t="s">
        <v>171</v>
      </c>
      <c r="AC1172" s="16">
        <f t="shared" si="56"/>
        <v>2179.8133788046698</v>
      </c>
      <c r="AD1172" s="16">
        <f t="shared" si="55"/>
        <v>4.4117939477636545</v>
      </c>
      <c r="AE1172" s="16" t="str">
        <f>VLOOKUP(AB1172,aircraft!A:B,2,FALSE)</f>
        <v>Passenger</v>
      </c>
      <c r="AF1172" s="16" t="str">
        <f t="shared" si="57"/>
        <v/>
      </c>
    </row>
    <row r="1173" spans="1:32" x14ac:dyDescent="0.25">
      <c r="A1173" s="26">
        <v>0</v>
      </c>
      <c r="B1173" s="26">
        <v>0</v>
      </c>
      <c r="C1173" s="26">
        <v>0</v>
      </c>
      <c r="D1173" s="26">
        <v>0</v>
      </c>
      <c r="E1173" s="26">
        <v>0</v>
      </c>
      <c r="F1173" s="26">
        <v>898.83461249731113</v>
      </c>
      <c r="G1173" s="26">
        <v>63.907042024421479</v>
      </c>
      <c r="H1173" s="26">
        <v>0</v>
      </c>
      <c r="I1173" s="26">
        <v>327.83096370881799</v>
      </c>
      <c r="J1173" s="26">
        <v>0</v>
      </c>
      <c r="K1173" s="26">
        <v>0</v>
      </c>
      <c r="L1173" s="26">
        <v>0</v>
      </c>
      <c r="M1173" s="26">
        <v>0</v>
      </c>
      <c r="N1173" s="26">
        <v>0</v>
      </c>
      <c r="O1173" s="26">
        <v>0</v>
      </c>
      <c r="P1173" s="26">
        <v>0</v>
      </c>
      <c r="Q1173" s="26">
        <v>0</v>
      </c>
      <c r="R1173" s="26">
        <v>38.418106698876343</v>
      </c>
      <c r="S1173" s="26">
        <v>17.941222525303104</v>
      </c>
      <c r="T1173" s="26">
        <v>0</v>
      </c>
      <c r="U1173" s="26">
        <v>92.035057237304756</v>
      </c>
      <c r="V1173" s="26">
        <v>0</v>
      </c>
      <c r="W1173" s="26">
        <v>0</v>
      </c>
      <c r="X1173" s="26">
        <v>0</v>
      </c>
      <c r="Y1173" s="26">
        <v>7402</v>
      </c>
      <c r="Z1173" s="26">
        <v>1994</v>
      </c>
      <c r="AA1173" s="26" t="b">
        <v>1</v>
      </c>
      <c r="AB1173" s="27" t="s">
        <v>108</v>
      </c>
      <c r="AC1173" s="16">
        <f t="shared" si="56"/>
        <v>1290.5726182305507</v>
      </c>
      <c r="AD1173" s="16">
        <f t="shared" si="55"/>
        <v>148.3943864614842</v>
      </c>
      <c r="AE1173" s="16" t="str">
        <f>VLOOKUP(AB1173,aircraft!A:B,2,FALSE)</f>
        <v>Passenger (not used as freighter)</v>
      </c>
      <c r="AF1173" s="16" t="str">
        <f t="shared" si="57"/>
        <v/>
      </c>
    </row>
    <row r="1174" spans="1:32" x14ac:dyDescent="0.25">
      <c r="A1174" s="26">
        <v>0</v>
      </c>
      <c r="B1174" s="26">
        <v>0</v>
      </c>
      <c r="C1174" s="26">
        <v>0</v>
      </c>
      <c r="D1174" s="26">
        <v>0</v>
      </c>
      <c r="E1174" s="26">
        <v>0</v>
      </c>
      <c r="F1174" s="26">
        <v>1239.3460120734596</v>
      </c>
      <c r="G1174" s="26">
        <v>70.813865818315591</v>
      </c>
      <c r="H1174" s="26">
        <v>62.9054168459773</v>
      </c>
      <c r="I1174" s="26">
        <v>636.69810390173905</v>
      </c>
      <c r="J1174" s="26">
        <v>0</v>
      </c>
      <c r="K1174" s="26">
        <v>0</v>
      </c>
      <c r="L1174" s="26">
        <v>0</v>
      </c>
      <c r="M1174" s="26">
        <v>0</v>
      </c>
      <c r="N1174" s="26">
        <v>0</v>
      </c>
      <c r="O1174" s="26">
        <v>0</v>
      </c>
      <c r="P1174" s="26">
        <v>0</v>
      </c>
      <c r="Q1174" s="26">
        <v>0</v>
      </c>
      <c r="R1174" s="26">
        <v>5.5151096522417955</v>
      </c>
      <c r="S1174" s="26">
        <v>1.2470322086745942</v>
      </c>
      <c r="T1174" s="26">
        <v>0.12329461848040299</v>
      </c>
      <c r="U1174" s="26">
        <v>11.212253893956358</v>
      </c>
      <c r="V1174" s="26">
        <v>0</v>
      </c>
      <c r="W1174" s="26">
        <v>0</v>
      </c>
      <c r="X1174" s="26">
        <v>0</v>
      </c>
      <c r="Y1174" s="26">
        <v>15444</v>
      </c>
      <c r="Z1174" s="26">
        <v>1994</v>
      </c>
      <c r="AA1174" s="26" t="b">
        <v>1</v>
      </c>
      <c r="AB1174" s="27" t="s">
        <v>109</v>
      </c>
      <c r="AC1174" s="16">
        <f t="shared" si="56"/>
        <v>2009.7633986394917</v>
      </c>
      <c r="AD1174" s="16">
        <f t="shared" si="55"/>
        <v>18.097690373353153</v>
      </c>
      <c r="AE1174" s="16" t="str">
        <f>VLOOKUP(AB1174,aircraft!A:B,2,FALSE)</f>
        <v>Passenger</v>
      </c>
      <c r="AF1174" s="16" t="str">
        <f t="shared" si="57"/>
        <v/>
      </c>
    </row>
    <row r="1175" spans="1:32" x14ac:dyDescent="0.25">
      <c r="A1175" s="26">
        <v>0</v>
      </c>
      <c r="B1175" s="26">
        <v>0</v>
      </c>
      <c r="C1175" s="26">
        <v>0</v>
      </c>
      <c r="D1175" s="26">
        <v>0</v>
      </c>
      <c r="E1175" s="26">
        <v>0</v>
      </c>
      <c r="F1175" s="26">
        <v>52641.797261974854</v>
      </c>
      <c r="G1175" s="26">
        <v>2967.2068925213161</v>
      </c>
      <c r="H1175" s="26">
        <v>3128.9999999999995</v>
      </c>
      <c r="I1175" s="26">
        <v>31279.707743144783</v>
      </c>
      <c r="J1175" s="26">
        <v>0</v>
      </c>
      <c r="K1175" s="26">
        <v>3754.742661620578</v>
      </c>
      <c r="L1175" s="26">
        <v>0</v>
      </c>
      <c r="M1175" s="26">
        <v>0</v>
      </c>
      <c r="N1175" s="26">
        <v>0</v>
      </c>
      <c r="O1175" s="26">
        <v>0</v>
      </c>
      <c r="P1175" s="26">
        <v>0</v>
      </c>
      <c r="Q1175" s="26">
        <v>0</v>
      </c>
      <c r="R1175" s="26">
        <v>135.10665244177167</v>
      </c>
      <c r="S1175" s="26">
        <v>31.15567195143295</v>
      </c>
      <c r="T1175" s="26">
        <v>3.7548001783434302</v>
      </c>
      <c r="U1175" s="26">
        <v>328.4369268750325</v>
      </c>
      <c r="V1175" s="26">
        <v>0</v>
      </c>
      <c r="W1175" s="26">
        <v>3.8673846661950688</v>
      </c>
      <c r="X1175" s="26">
        <v>0</v>
      </c>
      <c r="Y1175" s="26">
        <v>196923</v>
      </c>
      <c r="Z1175" s="26">
        <v>1994</v>
      </c>
      <c r="AA1175" s="26" t="b">
        <v>1</v>
      </c>
      <c r="AB1175" s="27" t="s">
        <v>110</v>
      </c>
      <c r="AC1175" s="16">
        <f t="shared" si="56"/>
        <v>93772.454559261532</v>
      </c>
      <c r="AD1175" s="16">
        <f t="shared" si="55"/>
        <v>502.32143611277559</v>
      </c>
      <c r="AE1175" s="16" t="str">
        <f>VLOOKUP(AB1175,aircraft!A:B,2,FALSE)</f>
        <v>Passenger</v>
      </c>
      <c r="AF1175" s="16" t="str">
        <f t="shared" si="57"/>
        <v/>
      </c>
    </row>
    <row r="1176" spans="1:32" x14ac:dyDescent="0.25">
      <c r="A1176" s="26">
        <v>0</v>
      </c>
      <c r="B1176" s="26">
        <v>0</v>
      </c>
      <c r="C1176" s="26">
        <v>0</v>
      </c>
      <c r="D1176" s="26">
        <v>0</v>
      </c>
      <c r="E1176" s="26">
        <v>0</v>
      </c>
      <c r="F1176" s="26">
        <v>77554.269054719494</v>
      </c>
      <c r="G1176" s="26">
        <v>3588.3196152685969</v>
      </c>
      <c r="H1176" s="26">
        <v>9364.095578466653</v>
      </c>
      <c r="I1176" s="26">
        <v>29724.312474976723</v>
      </c>
      <c r="J1176" s="26">
        <v>0</v>
      </c>
      <c r="K1176" s="26">
        <v>10666.601270190864</v>
      </c>
      <c r="L1176" s="26">
        <v>0</v>
      </c>
      <c r="M1176" s="26">
        <v>0</v>
      </c>
      <c r="N1176" s="26">
        <v>0</v>
      </c>
      <c r="O1176" s="26">
        <v>0</v>
      </c>
      <c r="P1176" s="26">
        <v>0</v>
      </c>
      <c r="Q1176" s="26">
        <v>0</v>
      </c>
      <c r="R1176" s="26">
        <v>16.58900109029512</v>
      </c>
      <c r="S1176" s="26">
        <v>1.0764959357113897</v>
      </c>
      <c r="T1176" s="26">
        <v>1.872819204647465</v>
      </c>
      <c r="U1176" s="26">
        <v>8.9172941660417422</v>
      </c>
      <c r="V1176" s="26">
        <v>0</v>
      </c>
      <c r="W1176" s="26">
        <v>3.9466424090749119</v>
      </c>
      <c r="X1176" s="26">
        <v>0</v>
      </c>
      <c r="Y1176" s="26">
        <v>336392</v>
      </c>
      <c r="Z1176" s="26">
        <v>1994</v>
      </c>
      <c r="AA1176" s="26" t="b">
        <v>1</v>
      </c>
      <c r="AB1176" s="27" t="s">
        <v>111</v>
      </c>
      <c r="AC1176" s="16">
        <f t="shared" si="56"/>
        <v>130897.59799362234</v>
      </c>
      <c r="AD1176" s="16">
        <f t="shared" si="55"/>
        <v>32.40225280577063</v>
      </c>
      <c r="AE1176" s="16" t="str">
        <f>VLOOKUP(AB1176,aircraft!A:B,2,FALSE)</f>
        <v>Freighter</v>
      </c>
      <c r="AF1176" s="16" t="str">
        <f t="shared" si="57"/>
        <v/>
      </c>
    </row>
    <row r="1177" spans="1:32" x14ac:dyDescent="0.25">
      <c r="A1177" s="26">
        <v>0</v>
      </c>
      <c r="B1177" s="26">
        <v>0</v>
      </c>
      <c r="C1177" s="26">
        <v>0</v>
      </c>
      <c r="D1177" s="26">
        <v>0</v>
      </c>
      <c r="E1177" s="26">
        <v>0</v>
      </c>
      <c r="F1177" s="26">
        <v>182686.67965783313</v>
      </c>
      <c r="G1177" s="26">
        <v>9109.5997577291564</v>
      </c>
      <c r="H1177" s="26">
        <v>22068.210564994806</v>
      </c>
      <c r="I1177" s="26">
        <v>108070.56874846636</v>
      </c>
      <c r="J1177" s="26">
        <v>0</v>
      </c>
      <c r="K1177" s="26">
        <v>27705.948575973944</v>
      </c>
      <c r="L1177" s="26">
        <v>0</v>
      </c>
      <c r="M1177" s="26">
        <v>0</v>
      </c>
      <c r="N1177" s="26">
        <v>0</v>
      </c>
      <c r="O1177" s="26">
        <v>0</v>
      </c>
      <c r="P1177" s="26">
        <v>0</v>
      </c>
      <c r="Q1177" s="26">
        <v>0</v>
      </c>
      <c r="R1177" s="26">
        <v>1507.186516831146</v>
      </c>
      <c r="S1177" s="26">
        <v>473.69919717545645</v>
      </c>
      <c r="T1177" s="26">
        <v>26.481853935814279</v>
      </c>
      <c r="U1177" s="26">
        <v>5619.6696908673939</v>
      </c>
      <c r="V1177" s="26">
        <v>0</v>
      </c>
      <c r="W1177" s="26">
        <v>10.251200814936894</v>
      </c>
      <c r="X1177" s="26">
        <v>0</v>
      </c>
      <c r="Y1177" s="26">
        <v>760583</v>
      </c>
      <c r="Z1177" s="26">
        <v>1994</v>
      </c>
      <c r="AA1177" s="26" t="b">
        <v>1</v>
      </c>
      <c r="AB1177" s="27" t="s">
        <v>352</v>
      </c>
      <c r="AC1177" s="16">
        <f t="shared" si="56"/>
        <v>349641.00730499736</v>
      </c>
      <c r="AD1177" s="16">
        <f t="shared" si="55"/>
        <v>7637.2884596247477</v>
      </c>
      <c r="AE1177" s="16" t="str">
        <f>VLOOKUP(AB1177,aircraft!A:B,2,FALSE)</f>
        <v>Passenger</v>
      </c>
      <c r="AF1177" s="16" t="str">
        <f t="shared" si="57"/>
        <v/>
      </c>
    </row>
    <row r="1178" spans="1:32" x14ac:dyDescent="0.25">
      <c r="A1178" s="26">
        <v>0</v>
      </c>
      <c r="B1178" s="26">
        <v>0</v>
      </c>
      <c r="C1178" s="26">
        <v>0</v>
      </c>
      <c r="D1178" s="26">
        <v>0</v>
      </c>
      <c r="E1178" s="26">
        <v>0</v>
      </c>
      <c r="F1178" s="26">
        <v>227.41931207293399</v>
      </c>
      <c r="G1178" s="26">
        <v>17.228522185591832</v>
      </c>
      <c r="H1178" s="26">
        <v>0</v>
      </c>
      <c r="I1178" s="26">
        <v>139.13348691165248</v>
      </c>
      <c r="J1178" s="26">
        <v>0</v>
      </c>
      <c r="K1178" s="26">
        <v>53.302598604004743</v>
      </c>
      <c r="L1178" s="26">
        <v>0</v>
      </c>
      <c r="M1178" s="26">
        <v>0</v>
      </c>
      <c r="N1178" s="26">
        <v>0</v>
      </c>
      <c r="O1178" s="26">
        <v>0</v>
      </c>
      <c r="P1178" s="26">
        <v>0</v>
      </c>
      <c r="Q1178" s="26">
        <v>0</v>
      </c>
      <c r="R1178" s="26">
        <v>0.17955446356118632</v>
      </c>
      <c r="S1178" s="26">
        <v>8.1318618148968291E-2</v>
      </c>
      <c r="T1178" s="26">
        <v>0</v>
      </c>
      <c r="U1178" s="26">
        <v>0.65671000518925138</v>
      </c>
      <c r="V1178" s="26">
        <v>0</v>
      </c>
      <c r="W1178" s="26">
        <v>2.6118273625727863E-2</v>
      </c>
      <c r="X1178" s="26">
        <v>0</v>
      </c>
      <c r="Y1178" s="26">
        <v>3752</v>
      </c>
      <c r="Z1178" s="26">
        <v>1994</v>
      </c>
      <c r="AA1178" s="26" t="b">
        <v>1</v>
      </c>
      <c r="AB1178" s="27" t="s">
        <v>197</v>
      </c>
      <c r="AC1178" s="16">
        <f t="shared" si="56"/>
        <v>437.08391977418307</v>
      </c>
      <c r="AD1178" s="16">
        <f t="shared" si="55"/>
        <v>0.94370136052513376</v>
      </c>
      <c r="AE1178" s="16" t="str">
        <f>VLOOKUP(AB1178,aircraft!A:B,2,FALSE)</f>
        <v>Passenger</v>
      </c>
      <c r="AF1178" s="16" t="str">
        <f t="shared" si="57"/>
        <v/>
      </c>
    </row>
    <row r="1179" spans="1:32" x14ac:dyDescent="0.25">
      <c r="A1179" s="26">
        <v>0</v>
      </c>
      <c r="B1179" s="26">
        <v>0</v>
      </c>
      <c r="C1179" s="26">
        <v>0</v>
      </c>
      <c r="D1179" s="26">
        <v>0</v>
      </c>
      <c r="E1179" s="26">
        <v>0</v>
      </c>
      <c r="F1179" s="26">
        <v>10689.359354133587</v>
      </c>
      <c r="G1179" s="26">
        <v>724.2547845098261</v>
      </c>
      <c r="H1179" s="26">
        <v>359.45952483415596</v>
      </c>
      <c r="I1179" s="26">
        <v>4901.3937376042768</v>
      </c>
      <c r="J1179" s="26">
        <v>0</v>
      </c>
      <c r="K1179" s="26">
        <v>0</v>
      </c>
      <c r="L1179" s="26">
        <v>0</v>
      </c>
      <c r="M1179" s="26">
        <v>0</v>
      </c>
      <c r="N1179" s="26">
        <v>0</v>
      </c>
      <c r="O1179" s="26">
        <v>0</v>
      </c>
      <c r="P1179" s="26">
        <v>0</v>
      </c>
      <c r="Q1179" s="26">
        <v>0</v>
      </c>
      <c r="R1179" s="26">
        <v>47.567820750585469</v>
      </c>
      <c r="S1179" s="26">
        <v>12.754127078553465</v>
      </c>
      <c r="T1179" s="26">
        <v>0.70454067703087397</v>
      </c>
      <c r="U1179" s="26">
        <v>86.313545907383556</v>
      </c>
      <c r="V1179" s="26">
        <v>0</v>
      </c>
      <c r="W1179" s="26">
        <v>0</v>
      </c>
      <c r="X1179" s="26">
        <v>0</v>
      </c>
      <c r="Y1179" s="26">
        <v>33423</v>
      </c>
      <c r="Z1179" s="26">
        <v>1994</v>
      </c>
      <c r="AA1179" s="26" t="b">
        <v>1</v>
      </c>
      <c r="AB1179" s="27" t="s">
        <v>173</v>
      </c>
      <c r="AC1179" s="16">
        <f t="shared" si="56"/>
        <v>16674.467401081845</v>
      </c>
      <c r="AD1179" s="16">
        <f t="shared" si="55"/>
        <v>147.34003441355338</v>
      </c>
      <c r="AE1179" s="16" t="str">
        <f>VLOOKUP(AB1179,aircraft!A:B,2,FALSE)</f>
        <v>Freighter</v>
      </c>
      <c r="AF1179" s="16" t="str">
        <f t="shared" si="57"/>
        <v/>
      </c>
    </row>
    <row r="1180" spans="1:32" x14ac:dyDescent="0.25">
      <c r="A1180" s="26">
        <v>0</v>
      </c>
      <c r="B1180" s="26">
        <v>0</v>
      </c>
      <c r="C1180" s="26">
        <v>0</v>
      </c>
      <c r="D1180" s="26">
        <v>0</v>
      </c>
      <c r="E1180" s="26">
        <v>0</v>
      </c>
      <c r="F1180" s="26">
        <v>472364.18461635901</v>
      </c>
      <c r="G1180" s="26">
        <v>23269.073246367938</v>
      </c>
      <c r="H1180" s="26">
        <v>56583.895774555167</v>
      </c>
      <c r="I1180" s="26">
        <v>321120.25017877016</v>
      </c>
      <c r="J1180" s="26">
        <v>0</v>
      </c>
      <c r="K1180" s="26">
        <v>70832.873466399295</v>
      </c>
      <c r="L1180" s="26">
        <v>0</v>
      </c>
      <c r="M1180" s="26">
        <v>0</v>
      </c>
      <c r="N1180" s="26">
        <v>0</v>
      </c>
      <c r="O1180" s="26">
        <v>0</v>
      </c>
      <c r="P1180" s="26">
        <v>0</v>
      </c>
      <c r="Q1180" s="26">
        <v>0</v>
      </c>
      <c r="R1180" s="26">
        <v>6991.1849421341858</v>
      </c>
      <c r="S1180" s="26">
        <v>1576.4796999589244</v>
      </c>
      <c r="T1180" s="26">
        <v>337.24003088205086</v>
      </c>
      <c r="U1180" s="26">
        <v>21755.896777349346</v>
      </c>
      <c r="V1180" s="26">
        <v>0</v>
      </c>
      <c r="W1180" s="26">
        <v>1.4166574335402076</v>
      </c>
      <c r="X1180" s="26">
        <v>0</v>
      </c>
      <c r="Y1180" s="26">
        <v>2023226</v>
      </c>
      <c r="Z1180" s="26">
        <v>1994</v>
      </c>
      <c r="AA1180" s="26" t="b">
        <v>1</v>
      </c>
      <c r="AB1180" s="27" t="s">
        <v>112</v>
      </c>
      <c r="AC1180" s="16">
        <f t="shared" si="56"/>
        <v>944170.27728245151</v>
      </c>
      <c r="AD1180" s="16">
        <f t="shared" si="55"/>
        <v>30662.218107758046</v>
      </c>
      <c r="AE1180" s="16" t="str">
        <f>VLOOKUP(AB1180,aircraft!A:B,2,FALSE)</f>
        <v>Passenger</v>
      </c>
      <c r="AF1180" s="16" t="str">
        <f t="shared" si="57"/>
        <v/>
      </c>
    </row>
    <row r="1181" spans="1:32" x14ac:dyDescent="0.25">
      <c r="A1181" s="26">
        <v>0</v>
      </c>
      <c r="B1181" s="26">
        <v>0</v>
      </c>
      <c r="C1181" s="26">
        <v>0</v>
      </c>
      <c r="D1181" s="26">
        <v>0</v>
      </c>
      <c r="E1181" s="26">
        <v>0</v>
      </c>
      <c r="F1181" s="26">
        <v>47458.185684460463</v>
      </c>
      <c r="G1181" s="26">
        <v>2337.831772170302</v>
      </c>
      <c r="H1181" s="26">
        <v>5684.9547867393494</v>
      </c>
      <c r="I1181" s="26">
        <v>32607.087436057343</v>
      </c>
      <c r="J1181" s="26">
        <v>0</v>
      </c>
      <c r="K1181" s="26">
        <v>7118.3305200042596</v>
      </c>
      <c r="L1181" s="26">
        <v>0</v>
      </c>
      <c r="M1181" s="26">
        <v>0</v>
      </c>
      <c r="N1181" s="26">
        <v>0</v>
      </c>
      <c r="O1181" s="26">
        <v>0</v>
      </c>
      <c r="P1181" s="26">
        <v>0</v>
      </c>
      <c r="Q1181" s="26">
        <v>0</v>
      </c>
      <c r="R1181" s="26">
        <v>702.4007406651242</v>
      </c>
      <c r="S1181" s="26">
        <v>158.38810131042726</v>
      </c>
      <c r="T1181" s="26">
        <v>33.882331741201362</v>
      </c>
      <c r="U1181" s="26">
        <v>2209.1301563010802</v>
      </c>
      <c r="V1181" s="26">
        <v>0</v>
      </c>
      <c r="W1181" s="26">
        <v>0.14236660680360211</v>
      </c>
      <c r="X1181" s="26">
        <v>0</v>
      </c>
      <c r="Y1181" s="26">
        <v>67410</v>
      </c>
      <c r="Z1181" s="26">
        <v>1994</v>
      </c>
      <c r="AA1181" s="26" t="b">
        <v>1</v>
      </c>
      <c r="AB1181" s="27" t="s">
        <v>113</v>
      </c>
      <c r="AC1181" s="16">
        <f t="shared" si="56"/>
        <v>95206.390199431713</v>
      </c>
      <c r="AD1181" s="16">
        <f t="shared" si="55"/>
        <v>3103.9436966246367</v>
      </c>
      <c r="AE1181" s="16" t="str">
        <f>VLOOKUP(AB1181,aircraft!A:B,2,FALSE)</f>
        <v>Passenger</v>
      </c>
      <c r="AF1181" s="16" t="str">
        <f t="shared" si="57"/>
        <v/>
      </c>
    </row>
    <row r="1182" spans="1:32" x14ac:dyDescent="0.25">
      <c r="A1182" s="26">
        <v>0</v>
      </c>
      <c r="B1182" s="26">
        <v>0</v>
      </c>
      <c r="C1182" s="26">
        <v>0</v>
      </c>
      <c r="D1182" s="26">
        <v>0</v>
      </c>
      <c r="E1182" s="26">
        <v>0</v>
      </c>
      <c r="F1182" s="26">
        <v>117825.74750281726</v>
      </c>
      <c r="G1182" s="26">
        <v>4704.0086953064456</v>
      </c>
      <c r="H1182" s="26">
        <v>14134.006240628953</v>
      </c>
      <c r="I1182" s="26">
        <v>65239.736295468414</v>
      </c>
      <c r="J1182" s="26">
        <v>0</v>
      </c>
      <c r="K1182" s="26">
        <v>14953.419623501535</v>
      </c>
      <c r="L1182" s="26">
        <v>0</v>
      </c>
      <c r="M1182" s="26">
        <v>0</v>
      </c>
      <c r="N1182" s="26">
        <v>0</v>
      </c>
      <c r="O1182" s="26">
        <v>0</v>
      </c>
      <c r="P1182" s="26">
        <v>0</v>
      </c>
      <c r="Q1182" s="26">
        <v>0</v>
      </c>
      <c r="R1182" s="26">
        <v>1253.4975057723952</v>
      </c>
      <c r="S1182" s="26">
        <v>218.99589755681285</v>
      </c>
      <c r="T1182" s="26">
        <v>65.578243417745043</v>
      </c>
      <c r="U1182" s="26">
        <v>3059.9829095517453</v>
      </c>
      <c r="V1182" s="26">
        <v>0</v>
      </c>
      <c r="W1182" s="26">
        <v>0.29906838491492754</v>
      </c>
      <c r="X1182" s="26">
        <v>0</v>
      </c>
      <c r="Y1182" s="26">
        <v>154397</v>
      </c>
      <c r="Z1182" s="26">
        <v>1994</v>
      </c>
      <c r="AA1182" s="26" t="b">
        <v>1</v>
      </c>
      <c r="AB1182" s="27" t="s">
        <v>114</v>
      </c>
      <c r="AC1182" s="16">
        <f t="shared" si="56"/>
        <v>216856.91835772261</v>
      </c>
      <c r="AD1182" s="16">
        <f t="shared" si="55"/>
        <v>4598.3536246836129</v>
      </c>
      <c r="AE1182" s="16" t="str">
        <f>VLOOKUP(AB1182,aircraft!A:B,2,FALSE)</f>
        <v>Passenger</v>
      </c>
      <c r="AF1182" s="16" t="str">
        <f t="shared" si="57"/>
        <v/>
      </c>
    </row>
    <row r="1183" spans="1:32" x14ac:dyDescent="0.25">
      <c r="A1183" s="26">
        <v>0</v>
      </c>
      <c r="B1183" s="26">
        <v>0</v>
      </c>
      <c r="C1183" s="26">
        <v>0</v>
      </c>
      <c r="D1183" s="26">
        <v>0</v>
      </c>
      <c r="E1183" s="26">
        <v>0</v>
      </c>
      <c r="F1183" s="26">
        <v>33307.42407447422</v>
      </c>
      <c r="G1183" s="26">
        <v>1702.9883711192015</v>
      </c>
      <c r="H1183" s="26">
        <v>1932.0949459835886</v>
      </c>
      <c r="I1183" s="26">
        <v>14076.143620595012</v>
      </c>
      <c r="J1183" s="26">
        <v>0</v>
      </c>
      <c r="K1183" s="26">
        <v>0</v>
      </c>
      <c r="L1183" s="26">
        <v>0</v>
      </c>
      <c r="M1183" s="26">
        <v>0</v>
      </c>
      <c r="N1183" s="26">
        <v>0</v>
      </c>
      <c r="O1183" s="26">
        <v>0</v>
      </c>
      <c r="P1183" s="26">
        <v>0</v>
      </c>
      <c r="Q1183" s="26">
        <v>0</v>
      </c>
      <c r="R1183" s="26">
        <v>148.21857190399822</v>
      </c>
      <c r="S1183" s="26">
        <v>29.989625975689204</v>
      </c>
      <c r="T1183" s="26">
        <v>3.7869061390409486</v>
      </c>
      <c r="U1183" s="26">
        <v>247.88089544281473</v>
      </c>
      <c r="V1183" s="26">
        <v>0</v>
      </c>
      <c r="W1183" s="26">
        <v>0</v>
      </c>
      <c r="X1183" s="26">
        <v>0</v>
      </c>
      <c r="Y1183" s="26">
        <v>93386</v>
      </c>
      <c r="Z1183" s="26">
        <v>1994</v>
      </c>
      <c r="AA1183" s="26" t="b">
        <v>1</v>
      </c>
      <c r="AB1183" s="27" t="s">
        <v>115</v>
      </c>
      <c r="AC1183" s="16">
        <f t="shared" si="56"/>
        <v>51018.65101217202</v>
      </c>
      <c r="AD1183" s="16">
        <f t="shared" si="55"/>
        <v>429.87599946154307</v>
      </c>
      <c r="AE1183" s="16" t="str">
        <f>VLOOKUP(AB1183,aircraft!A:B,2,FALSE)</f>
        <v>Freighter (guess)</v>
      </c>
      <c r="AF1183" s="16" t="str">
        <f t="shared" si="57"/>
        <v/>
      </c>
    </row>
    <row r="1184" spans="1:32" x14ac:dyDescent="0.25">
      <c r="A1184" s="26">
        <v>0</v>
      </c>
      <c r="B1184" s="26">
        <v>0</v>
      </c>
      <c r="C1184" s="26">
        <v>0</v>
      </c>
      <c r="D1184" s="26">
        <v>0</v>
      </c>
      <c r="E1184" s="26">
        <v>0</v>
      </c>
      <c r="F1184" s="26">
        <v>307017.11092638102</v>
      </c>
      <c r="G1184" s="26">
        <v>5463.6960571817754</v>
      </c>
      <c r="H1184" s="26">
        <v>38111.969786553396</v>
      </c>
      <c r="I1184" s="26">
        <v>110029.52985463414</v>
      </c>
      <c r="J1184" s="26">
        <v>0</v>
      </c>
      <c r="K1184" s="26">
        <v>47145.465708690615</v>
      </c>
      <c r="L1184" s="26">
        <v>0</v>
      </c>
      <c r="M1184" s="26">
        <v>0</v>
      </c>
      <c r="N1184" s="26">
        <v>0</v>
      </c>
      <c r="O1184" s="26">
        <v>0</v>
      </c>
      <c r="P1184" s="26">
        <v>0</v>
      </c>
      <c r="Q1184" s="26">
        <v>0</v>
      </c>
      <c r="R1184" s="26">
        <v>216.37640991300026</v>
      </c>
      <c r="S1184" s="26">
        <v>21.861063678392398</v>
      </c>
      <c r="T1184" s="26">
        <v>11.695071147599023</v>
      </c>
      <c r="U1184" s="26">
        <v>409.29149966710793</v>
      </c>
      <c r="V1184" s="26">
        <v>0</v>
      </c>
      <c r="W1184" s="26">
        <v>17.443822043061722</v>
      </c>
      <c r="X1184" s="26">
        <v>0</v>
      </c>
      <c r="Y1184" s="26">
        <v>489491</v>
      </c>
      <c r="Z1184" s="26">
        <v>1994</v>
      </c>
      <c r="AA1184" s="26" t="b">
        <v>1</v>
      </c>
      <c r="AB1184" s="27" t="s">
        <v>117</v>
      </c>
      <c r="AC1184" s="16">
        <f t="shared" si="56"/>
        <v>507767.77233344095</v>
      </c>
      <c r="AD1184" s="16">
        <f t="shared" si="55"/>
        <v>676.66786644916135</v>
      </c>
      <c r="AE1184" s="16" t="str">
        <f>VLOOKUP(AB1184,aircraft!A:B,2,FALSE)</f>
        <v>Passenger</v>
      </c>
      <c r="AF1184" s="16" t="str">
        <f t="shared" si="57"/>
        <v/>
      </c>
    </row>
    <row r="1185" spans="1:32" x14ac:dyDescent="0.25">
      <c r="A1185" s="26">
        <v>0</v>
      </c>
      <c r="B1185" s="26">
        <v>0</v>
      </c>
      <c r="C1185" s="26">
        <v>0</v>
      </c>
      <c r="D1185" s="26">
        <v>0</v>
      </c>
      <c r="E1185" s="26">
        <v>0</v>
      </c>
      <c r="F1185" s="26">
        <v>1501.1055696607814</v>
      </c>
      <c r="G1185" s="26">
        <v>44.364073694783826</v>
      </c>
      <c r="H1185" s="26">
        <v>185.83717771053313</v>
      </c>
      <c r="I1185" s="26">
        <v>697.23946206142762</v>
      </c>
      <c r="J1185" s="26">
        <v>0</v>
      </c>
      <c r="K1185" s="26">
        <v>210.01191992062559</v>
      </c>
      <c r="L1185" s="26">
        <v>0</v>
      </c>
      <c r="M1185" s="26">
        <v>0</v>
      </c>
      <c r="N1185" s="26">
        <v>0</v>
      </c>
      <c r="O1185" s="26">
        <v>0</v>
      </c>
      <c r="P1185" s="26">
        <v>0</v>
      </c>
      <c r="Q1185" s="26">
        <v>0</v>
      </c>
      <c r="R1185" s="26">
        <v>1.7181738643468116</v>
      </c>
      <c r="S1185" s="26">
        <v>0.27856074149328319</v>
      </c>
      <c r="T1185" s="26">
        <v>7.5125824434667407E-2</v>
      </c>
      <c r="U1185" s="26">
        <v>4.3779465088447305</v>
      </c>
      <c r="V1185" s="26">
        <v>0</v>
      </c>
      <c r="W1185" s="26">
        <v>7.7704409171671859E-2</v>
      </c>
      <c r="X1185" s="26">
        <v>0</v>
      </c>
      <c r="Y1185" s="26">
        <v>3443</v>
      </c>
      <c r="Z1185" s="26">
        <v>1994</v>
      </c>
      <c r="AA1185" s="26" t="b">
        <v>1</v>
      </c>
      <c r="AB1185" s="27" t="s">
        <v>174</v>
      </c>
      <c r="AC1185" s="16">
        <f t="shared" si="56"/>
        <v>2638.5582030481514</v>
      </c>
      <c r="AD1185" s="16">
        <f t="shared" si="55"/>
        <v>6.5275113482911635</v>
      </c>
      <c r="AE1185" s="16" t="str">
        <f>VLOOKUP(AB1185,aircraft!A:B,2,FALSE)</f>
        <v>Passenger</v>
      </c>
      <c r="AF1185" s="16" t="str">
        <f t="shared" si="57"/>
        <v/>
      </c>
    </row>
    <row r="1186" spans="1:32" x14ac:dyDescent="0.25">
      <c r="A1186" s="26">
        <v>0</v>
      </c>
      <c r="B1186" s="26">
        <v>0</v>
      </c>
      <c r="C1186" s="26">
        <v>0</v>
      </c>
      <c r="D1186" s="26">
        <v>0</v>
      </c>
      <c r="E1186" s="26">
        <v>0</v>
      </c>
      <c r="F1186" s="26">
        <v>41404.669826863486</v>
      </c>
      <c r="G1186" s="26">
        <v>2619.9523370792704</v>
      </c>
      <c r="H1186" s="26">
        <v>2471.7221766257285</v>
      </c>
      <c r="I1186" s="26">
        <v>21560.745314567281</v>
      </c>
      <c r="J1186" s="26">
        <v>0</v>
      </c>
      <c r="K1186" s="26">
        <v>4097.1155267056147</v>
      </c>
      <c r="L1186" s="26">
        <v>0</v>
      </c>
      <c r="M1186" s="26">
        <v>0</v>
      </c>
      <c r="N1186" s="26">
        <v>0</v>
      </c>
      <c r="O1186" s="26">
        <v>0</v>
      </c>
      <c r="P1186" s="26">
        <v>0</v>
      </c>
      <c r="Q1186" s="26">
        <v>0</v>
      </c>
      <c r="R1186" s="26">
        <v>13.800836317041888</v>
      </c>
      <c r="S1186" s="26">
        <v>4.7945129893320697</v>
      </c>
      <c r="T1186" s="26">
        <v>0.19773776913478186</v>
      </c>
      <c r="U1186" s="26">
        <v>39.456165674225289</v>
      </c>
      <c r="V1186" s="26">
        <v>0</v>
      </c>
      <c r="W1186" s="26">
        <v>4.2200286921320309</v>
      </c>
      <c r="X1186" s="26">
        <v>0</v>
      </c>
      <c r="Y1186" s="26">
        <v>169218</v>
      </c>
      <c r="Z1186" s="26">
        <v>1994</v>
      </c>
      <c r="AA1186" s="26" t="b">
        <v>1</v>
      </c>
      <c r="AB1186" s="27" t="s">
        <v>118</v>
      </c>
      <c r="AC1186" s="16">
        <f t="shared" si="56"/>
        <v>72154.205181841375</v>
      </c>
      <c r="AD1186" s="16">
        <f t="shared" si="55"/>
        <v>62.469281441866059</v>
      </c>
      <c r="AE1186" s="16" t="str">
        <f>VLOOKUP(AB1186,aircraft!A:B,2,FALSE)</f>
        <v>Passenger (guess)</v>
      </c>
      <c r="AF1186" s="16" t="str">
        <f t="shared" si="57"/>
        <v/>
      </c>
    </row>
    <row r="1187" spans="1:32" x14ac:dyDescent="0.25">
      <c r="A1187" s="26">
        <v>0</v>
      </c>
      <c r="B1187" s="26">
        <v>0</v>
      </c>
      <c r="C1187" s="26">
        <v>0</v>
      </c>
      <c r="D1187" s="26">
        <v>0</v>
      </c>
      <c r="E1187" s="26">
        <v>0</v>
      </c>
      <c r="F1187" s="26">
        <v>17279.114179714681</v>
      </c>
      <c r="G1187" s="26">
        <v>1048.5194799344081</v>
      </c>
      <c r="H1187" s="26">
        <v>1031.5061052060128</v>
      </c>
      <c r="I1187" s="26">
        <v>8797.9903210612047</v>
      </c>
      <c r="J1187" s="26">
        <v>0</v>
      </c>
      <c r="K1187" s="26">
        <v>1412.0111646430105</v>
      </c>
      <c r="L1187" s="26">
        <v>0</v>
      </c>
      <c r="M1187" s="26">
        <v>0</v>
      </c>
      <c r="N1187" s="26">
        <v>0</v>
      </c>
      <c r="O1187" s="26">
        <v>0</v>
      </c>
      <c r="P1187" s="26">
        <v>0</v>
      </c>
      <c r="Q1187" s="26">
        <v>0</v>
      </c>
      <c r="R1187" s="26">
        <v>5.7594041323088216</v>
      </c>
      <c r="S1187" s="26">
        <v>1.9187907333144454</v>
      </c>
      <c r="T1187" s="26">
        <v>8.2520486331838144E-2</v>
      </c>
      <c r="U1187" s="26">
        <v>16.100323001055234</v>
      </c>
      <c r="V1187" s="26">
        <v>0</v>
      </c>
      <c r="W1187" s="26">
        <v>1.4543713960625198</v>
      </c>
      <c r="X1187" s="26">
        <v>0</v>
      </c>
      <c r="Y1187" s="26">
        <v>145960</v>
      </c>
      <c r="Z1187" s="26">
        <v>1994</v>
      </c>
      <c r="AA1187" s="26" t="b">
        <v>1</v>
      </c>
      <c r="AB1187" s="27" t="s">
        <v>150</v>
      </c>
      <c r="AC1187" s="16">
        <f t="shared" si="56"/>
        <v>29569.141250559311</v>
      </c>
      <c r="AD1187" s="16">
        <f t="shared" si="55"/>
        <v>25.31540974907286</v>
      </c>
      <c r="AE1187" s="16" t="str">
        <f>VLOOKUP(AB1187,aircraft!A:B,2,FALSE)</f>
        <v>Passenger (guess)</v>
      </c>
      <c r="AF1187" s="16" t="str">
        <f t="shared" si="57"/>
        <v/>
      </c>
    </row>
    <row r="1188" spans="1:32" x14ac:dyDescent="0.25">
      <c r="A1188" s="26">
        <v>0</v>
      </c>
      <c r="B1188" s="26">
        <v>0</v>
      </c>
      <c r="C1188" s="26">
        <v>0</v>
      </c>
      <c r="D1188" s="26">
        <v>0</v>
      </c>
      <c r="E1188" s="26">
        <v>0</v>
      </c>
      <c r="F1188" s="26">
        <v>46600.555838124361</v>
      </c>
      <c r="G1188" s="26">
        <v>3018.6620301884604</v>
      </c>
      <c r="H1188" s="26">
        <v>2782.1189640927314</v>
      </c>
      <c r="I1188" s="26">
        <v>29103.946808604749</v>
      </c>
      <c r="J1188" s="26">
        <v>0</v>
      </c>
      <c r="K1188" s="26">
        <v>3810.0858267548342</v>
      </c>
      <c r="L1188" s="26">
        <v>0</v>
      </c>
      <c r="M1188" s="26">
        <v>0</v>
      </c>
      <c r="N1188" s="26">
        <v>0</v>
      </c>
      <c r="O1188" s="26">
        <v>0</v>
      </c>
      <c r="P1188" s="26">
        <v>0</v>
      </c>
      <c r="Q1188" s="26">
        <v>0</v>
      </c>
      <c r="R1188" s="26">
        <v>15.584295964724781</v>
      </c>
      <c r="S1188" s="26">
        <v>5.5178312548893658</v>
      </c>
      <c r="T1188" s="26">
        <v>0.22751983901655964</v>
      </c>
      <c r="U1188" s="26">
        <v>53.204321187166336</v>
      </c>
      <c r="V1188" s="26">
        <v>0</v>
      </c>
      <c r="W1188" s="26">
        <v>3.92438812222594</v>
      </c>
      <c r="X1188" s="26">
        <v>0</v>
      </c>
      <c r="Y1188" s="26">
        <v>76656</v>
      </c>
      <c r="Z1188" s="26">
        <v>1994</v>
      </c>
      <c r="AA1188" s="26" t="b">
        <v>1</v>
      </c>
      <c r="AB1188" s="27" t="s">
        <v>159</v>
      </c>
      <c r="AC1188" s="16">
        <f t="shared" si="56"/>
        <v>85315.369467765137</v>
      </c>
      <c r="AD1188" s="16">
        <f t="shared" si="55"/>
        <v>78.458356368022976</v>
      </c>
      <c r="AE1188" s="16" t="str">
        <f>VLOOKUP(AB1188,aircraft!A:B,2,FALSE)</f>
        <v>Freighter</v>
      </c>
      <c r="AF1188" s="16" t="str">
        <f t="shared" si="57"/>
        <v/>
      </c>
    </row>
    <row r="1189" spans="1:32" x14ac:dyDescent="0.25">
      <c r="A1189" s="26">
        <v>0</v>
      </c>
      <c r="B1189" s="26">
        <v>0</v>
      </c>
      <c r="C1189" s="26">
        <v>0</v>
      </c>
      <c r="D1189" s="26">
        <v>0</v>
      </c>
      <c r="E1189" s="26">
        <v>0</v>
      </c>
      <c r="F1189" s="26">
        <v>42985.211190364636</v>
      </c>
      <c r="G1189" s="26">
        <v>1898.4121823185517</v>
      </c>
      <c r="H1189" s="26">
        <v>2542.3875972712035</v>
      </c>
      <c r="I1189" s="26">
        <v>23059.093369421695</v>
      </c>
      <c r="J1189" s="26">
        <v>0</v>
      </c>
      <c r="K1189" s="26">
        <v>11795.55449671872</v>
      </c>
      <c r="L1189" s="26">
        <v>0</v>
      </c>
      <c r="M1189" s="26">
        <v>0</v>
      </c>
      <c r="N1189" s="26">
        <v>0</v>
      </c>
      <c r="O1189" s="26">
        <v>0</v>
      </c>
      <c r="P1189" s="26">
        <v>0</v>
      </c>
      <c r="Q1189" s="26">
        <v>0</v>
      </c>
      <c r="R1189" s="26">
        <v>39.034117530300186</v>
      </c>
      <c r="S1189" s="26">
        <v>7.2139664144512441</v>
      </c>
      <c r="T1189" s="26">
        <v>1.0169550872112538</v>
      </c>
      <c r="U1189" s="26">
        <v>87.624556281313673</v>
      </c>
      <c r="V1189" s="26">
        <v>0</v>
      </c>
      <c r="W1189" s="26">
        <v>12.149420266844386</v>
      </c>
      <c r="X1189" s="26">
        <v>0</v>
      </c>
      <c r="Y1189" s="26">
        <v>147056</v>
      </c>
      <c r="Z1189" s="26">
        <v>1994</v>
      </c>
      <c r="AA1189" s="26" t="b">
        <v>1</v>
      </c>
      <c r="AB1189" s="27" t="s">
        <v>119</v>
      </c>
      <c r="AC1189" s="16">
        <f t="shared" si="56"/>
        <v>82280.658836094808</v>
      </c>
      <c r="AD1189" s="16">
        <f t="shared" si="55"/>
        <v>147.03901558012072</v>
      </c>
      <c r="AE1189" s="16" t="str">
        <f>VLOOKUP(AB1189,aircraft!A:B,2,FALSE)</f>
        <v>Passenger</v>
      </c>
      <c r="AF1189" s="16" t="str">
        <f t="shared" si="57"/>
        <v/>
      </c>
    </row>
    <row r="1190" spans="1:32" x14ac:dyDescent="0.25">
      <c r="A1190" s="26">
        <v>0</v>
      </c>
      <c r="B1190" s="26">
        <v>0</v>
      </c>
      <c r="C1190" s="26">
        <v>0</v>
      </c>
      <c r="D1190" s="26">
        <v>0</v>
      </c>
      <c r="E1190" s="26">
        <v>0</v>
      </c>
      <c r="F1190" s="26">
        <v>10746.302797591159</v>
      </c>
      <c r="G1190" s="26">
        <v>474.60304557963781</v>
      </c>
      <c r="H1190" s="26">
        <v>635.59689931780088</v>
      </c>
      <c r="I1190" s="26">
        <v>5728.9260233324749</v>
      </c>
      <c r="J1190" s="26">
        <v>0</v>
      </c>
      <c r="K1190" s="26">
        <v>2941.9672586386596</v>
      </c>
      <c r="L1190" s="26">
        <v>0</v>
      </c>
      <c r="M1190" s="26">
        <v>0</v>
      </c>
      <c r="N1190" s="26">
        <v>0</v>
      </c>
      <c r="O1190" s="26">
        <v>0</v>
      </c>
      <c r="P1190" s="26">
        <v>0</v>
      </c>
      <c r="Q1190" s="26">
        <v>0</v>
      </c>
      <c r="R1190" s="26">
        <v>9.7585293825750465</v>
      </c>
      <c r="S1190" s="26">
        <v>1.8034916036128108</v>
      </c>
      <c r="T1190" s="26">
        <v>0.25423877180281351</v>
      </c>
      <c r="U1190" s="26">
        <v>21.769919255744302</v>
      </c>
      <c r="V1190" s="26">
        <v>0</v>
      </c>
      <c r="W1190" s="26">
        <v>3.0302260607112759</v>
      </c>
      <c r="X1190" s="26">
        <v>0</v>
      </c>
      <c r="Y1190" s="26">
        <v>82268</v>
      </c>
      <c r="Z1190" s="26">
        <v>1994</v>
      </c>
      <c r="AA1190" s="26" t="b">
        <v>1</v>
      </c>
      <c r="AB1190" s="27" t="s">
        <v>190</v>
      </c>
      <c r="AC1190" s="16">
        <f t="shared" si="56"/>
        <v>20527.396024459733</v>
      </c>
      <c r="AD1190" s="16">
        <f t="shared" si="55"/>
        <v>36.616405074446249</v>
      </c>
      <c r="AE1190" s="16" t="str">
        <f>VLOOKUP(AB1190,aircraft!A:B,2,FALSE)</f>
        <v>Passenger</v>
      </c>
      <c r="AF1190" s="16" t="str">
        <f t="shared" si="57"/>
        <v/>
      </c>
    </row>
    <row r="1191" spans="1:32" x14ac:dyDescent="0.25">
      <c r="A1191" s="26">
        <v>0</v>
      </c>
      <c r="B1191" s="26">
        <v>0</v>
      </c>
      <c r="C1191" s="26">
        <v>0</v>
      </c>
      <c r="D1191" s="26">
        <v>0</v>
      </c>
      <c r="E1191" s="26">
        <v>0</v>
      </c>
      <c r="F1191" s="26">
        <v>836092.62892807811</v>
      </c>
      <c r="G1191" s="26">
        <v>36925.453856083368</v>
      </c>
      <c r="H1191" s="26">
        <v>49451.229180725808</v>
      </c>
      <c r="I1191" s="26">
        <v>448414.74512477359</v>
      </c>
      <c r="J1191" s="26">
        <v>0</v>
      </c>
      <c r="K1191" s="26">
        <v>225121.08458622877</v>
      </c>
      <c r="L1191" s="26">
        <v>0</v>
      </c>
      <c r="M1191" s="26">
        <v>0</v>
      </c>
      <c r="N1191" s="26">
        <v>0</v>
      </c>
      <c r="O1191" s="26">
        <v>0</v>
      </c>
      <c r="P1191" s="26">
        <v>0</v>
      </c>
      <c r="Q1191" s="26">
        <v>0</v>
      </c>
      <c r="R1191" s="26">
        <v>759.24107477950042</v>
      </c>
      <c r="S1191" s="26">
        <v>140.31672701911504</v>
      </c>
      <c r="T1191" s="26">
        <v>19.780492611813262</v>
      </c>
      <c r="U1191" s="26">
        <v>1703.9760602063116</v>
      </c>
      <c r="V1191" s="26">
        <v>0</v>
      </c>
      <c r="W1191" s="26">
        <v>231.87470061935301</v>
      </c>
      <c r="X1191" s="26">
        <v>0</v>
      </c>
      <c r="Y1191" s="26">
        <v>4075985</v>
      </c>
      <c r="Z1191" s="26">
        <v>1994</v>
      </c>
      <c r="AA1191" s="26" t="b">
        <v>1</v>
      </c>
      <c r="AB1191" s="27" t="s">
        <v>120</v>
      </c>
      <c r="AC1191" s="16">
        <f t="shared" si="56"/>
        <v>1596005.1416758895</v>
      </c>
      <c r="AD1191" s="16">
        <f t="shared" si="55"/>
        <v>2855.1890552360933</v>
      </c>
      <c r="AE1191" s="16" t="str">
        <f>VLOOKUP(AB1191,aircraft!A:B,2,FALSE)</f>
        <v>Passenger</v>
      </c>
      <c r="AF1191" s="16" t="str">
        <f t="shared" si="57"/>
        <v/>
      </c>
    </row>
    <row r="1192" spans="1:32" x14ac:dyDescent="0.25">
      <c r="A1192" s="26">
        <v>0</v>
      </c>
      <c r="B1192" s="26">
        <v>0</v>
      </c>
      <c r="C1192" s="26">
        <v>0</v>
      </c>
      <c r="D1192" s="26">
        <v>0</v>
      </c>
      <c r="E1192" s="26">
        <v>0</v>
      </c>
      <c r="F1192" s="26">
        <v>113214.57031828431</v>
      </c>
      <c r="G1192" s="26">
        <v>5000.0433534305503</v>
      </c>
      <c r="H1192" s="26">
        <v>6696.1476153481008</v>
      </c>
      <c r="I1192" s="26">
        <v>60583.332294029606</v>
      </c>
      <c r="J1192" s="26">
        <v>0</v>
      </c>
      <c r="K1192" s="26">
        <v>31266.743519990618</v>
      </c>
      <c r="L1192" s="26">
        <v>0</v>
      </c>
      <c r="M1192" s="26">
        <v>0</v>
      </c>
      <c r="N1192" s="26">
        <v>0</v>
      </c>
      <c r="O1192" s="26">
        <v>0</v>
      </c>
      <c r="P1192" s="26">
        <v>0</v>
      </c>
      <c r="Q1192" s="26">
        <v>0</v>
      </c>
      <c r="R1192" s="26">
        <v>102.80816870656527</v>
      </c>
      <c r="S1192" s="26">
        <v>19.000165063413835</v>
      </c>
      <c r="T1192" s="26">
        <v>2.6784591733592178</v>
      </c>
      <c r="U1192" s="26">
        <v>230.2166665991891</v>
      </c>
      <c r="V1192" s="26">
        <v>0</v>
      </c>
      <c r="W1192" s="26">
        <v>32.204743533309269</v>
      </c>
      <c r="X1192" s="26">
        <v>0</v>
      </c>
      <c r="Y1192" s="26">
        <v>921806</v>
      </c>
      <c r="Z1192" s="26">
        <v>1994</v>
      </c>
      <c r="AA1192" s="26" t="b">
        <v>1</v>
      </c>
      <c r="AB1192" s="27" t="s">
        <v>358</v>
      </c>
      <c r="AC1192" s="16">
        <f t="shared" si="56"/>
        <v>216760.83710108319</v>
      </c>
      <c r="AD1192" s="16">
        <f t="shared" si="55"/>
        <v>386.9082030758367</v>
      </c>
      <c r="AE1192" s="16" t="str">
        <f>VLOOKUP(AB1192,aircraft!A:B,2,FALSE)</f>
        <v>Passenger</v>
      </c>
      <c r="AF1192" s="16" t="str">
        <f t="shared" si="57"/>
        <v/>
      </c>
    </row>
    <row r="1193" spans="1:32" x14ac:dyDescent="0.25">
      <c r="A1193" s="26">
        <v>0</v>
      </c>
      <c r="B1193" s="26">
        <v>0</v>
      </c>
      <c r="C1193" s="26">
        <v>0</v>
      </c>
      <c r="D1193" s="26">
        <v>0</v>
      </c>
      <c r="E1193" s="26">
        <v>0</v>
      </c>
      <c r="F1193" s="26">
        <v>86121.77875816013</v>
      </c>
      <c r="G1193" s="26">
        <v>3803.5089145748443</v>
      </c>
      <c r="H1193" s="26">
        <v>5093.7272635468853</v>
      </c>
      <c r="I1193" s="26">
        <v>50022.779462656814</v>
      </c>
      <c r="J1193" s="26">
        <v>0</v>
      </c>
      <c r="K1193" s="26">
        <v>18428.415471575085</v>
      </c>
      <c r="L1193" s="26">
        <v>0</v>
      </c>
      <c r="M1193" s="26">
        <v>0</v>
      </c>
      <c r="N1193" s="26">
        <v>0</v>
      </c>
      <c r="O1193" s="26">
        <v>0</v>
      </c>
      <c r="P1193" s="26">
        <v>0</v>
      </c>
      <c r="Q1193" s="26">
        <v>0</v>
      </c>
      <c r="R1193" s="26">
        <v>78.205679136411291</v>
      </c>
      <c r="S1193" s="26">
        <v>14.453334119094214</v>
      </c>
      <c r="T1193" s="26">
        <v>2.0374910021943786</v>
      </c>
      <c r="U1193" s="26">
        <v>190.08656516330521</v>
      </c>
      <c r="V1193" s="26">
        <v>0</v>
      </c>
      <c r="W1193" s="26">
        <v>18.98126658466677</v>
      </c>
      <c r="X1193" s="26">
        <v>0</v>
      </c>
      <c r="Y1193" s="26">
        <v>764670</v>
      </c>
      <c r="Z1193" s="26">
        <v>1994</v>
      </c>
      <c r="AA1193" s="26" t="b">
        <v>1</v>
      </c>
      <c r="AB1193" s="27" t="s">
        <v>175</v>
      </c>
      <c r="AC1193" s="16">
        <f t="shared" si="56"/>
        <v>163470.20987051376</v>
      </c>
      <c r="AD1193" s="16">
        <f t="shared" si="55"/>
        <v>303.76433600567179</v>
      </c>
      <c r="AE1193" s="16" t="str">
        <f>VLOOKUP(AB1193,aircraft!A:B,2,FALSE)</f>
        <v>Passenger</v>
      </c>
      <c r="AF1193" s="16" t="str">
        <f t="shared" si="57"/>
        <v/>
      </c>
    </row>
    <row r="1194" spans="1:32" x14ac:dyDescent="0.25">
      <c r="A1194" s="26">
        <v>0</v>
      </c>
      <c r="B1194" s="26">
        <v>0</v>
      </c>
      <c r="C1194" s="26">
        <v>0</v>
      </c>
      <c r="D1194" s="26">
        <v>0</v>
      </c>
      <c r="E1194" s="26">
        <v>0</v>
      </c>
      <c r="F1194" s="26">
        <v>56369.983466549638</v>
      </c>
      <c r="G1194" s="26">
        <v>2188.4677250579293</v>
      </c>
      <c r="H1194" s="26">
        <v>7264.7965099295534</v>
      </c>
      <c r="I1194" s="26">
        <v>28420.181086171098</v>
      </c>
      <c r="J1194" s="26">
        <v>0</v>
      </c>
      <c r="K1194" s="26">
        <v>9724.1897079244736</v>
      </c>
      <c r="L1194" s="26">
        <v>0</v>
      </c>
      <c r="M1194" s="26">
        <v>0</v>
      </c>
      <c r="N1194" s="26">
        <v>0</v>
      </c>
      <c r="O1194" s="26">
        <v>0</v>
      </c>
      <c r="P1194" s="26">
        <v>0</v>
      </c>
      <c r="Q1194" s="26">
        <v>0</v>
      </c>
      <c r="R1194" s="26">
        <v>24.270637140795714</v>
      </c>
      <c r="S1194" s="26">
        <v>5.3184408771936624</v>
      </c>
      <c r="T1194" s="26">
        <v>0.92282571399826729</v>
      </c>
      <c r="U1194" s="26">
        <v>68.332442473742077</v>
      </c>
      <c r="V1194" s="26">
        <v>0</v>
      </c>
      <c r="W1194" s="26">
        <v>3.5979501364165838</v>
      </c>
      <c r="X1194" s="26">
        <v>0</v>
      </c>
      <c r="Y1194" s="26">
        <v>108333</v>
      </c>
      <c r="Z1194" s="26">
        <v>1994</v>
      </c>
      <c r="AA1194" s="26" t="b">
        <v>1</v>
      </c>
      <c r="AB1194" s="27" t="s">
        <v>191</v>
      </c>
      <c r="AC1194" s="16">
        <f t="shared" si="56"/>
        <v>103967.61849563269</v>
      </c>
      <c r="AD1194" s="16">
        <f t="shared" si="55"/>
        <v>102.44229634214631</v>
      </c>
      <c r="AE1194" s="16" t="str">
        <f>VLOOKUP(AB1194,aircraft!A:B,2,FALSE)</f>
        <v>Passenger</v>
      </c>
      <c r="AF1194" s="16" t="str">
        <f t="shared" si="57"/>
        <v/>
      </c>
    </row>
    <row r="1195" spans="1:32" x14ac:dyDescent="0.25">
      <c r="A1195" s="26">
        <v>0</v>
      </c>
      <c r="B1195" s="26">
        <v>0</v>
      </c>
      <c r="C1195" s="26">
        <v>0</v>
      </c>
      <c r="D1195" s="26">
        <v>0</v>
      </c>
      <c r="E1195" s="26">
        <v>0</v>
      </c>
      <c r="F1195" s="26">
        <v>2380550.8726086966</v>
      </c>
      <c r="G1195" s="26">
        <v>141899.80338292423</v>
      </c>
      <c r="H1195" s="26">
        <v>38962.940953407066</v>
      </c>
      <c r="I1195" s="26">
        <v>1088320.3631905089</v>
      </c>
      <c r="J1195" s="26">
        <v>0</v>
      </c>
      <c r="K1195" s="26">
        <v>471921.45837755653</v>
      </c>
      <c r="L1195" s="26">
        <v>0</v>
      </c>
      <c r="M1195" s="26">
        <v>0</v>
      </c>
      <c r="N1195" s="26">
        <v>0</v>
      </c>
      <c r="O1195" s="26">
        <v>0</v>
      </c>
      <c r="P1195" s="26">
        <v>0</v>
      </c>
      <c r="Q1195" s="26">
        <v>0</v>
      </c>
      <c r="R1195" s="26">
        <v>1580.1611069034034</v>
      </c>
      <c r="S1195" s="26">
        <v>179.67039594782239</v>
      </c>
      <c r="T1195" s="26">
        <v>22.68179720437503</v>
      </c>
      <c r="U1195" s="26">
        <v>1378.2784471744144</v>
      </c>
      <c r="V1195" s="26">
        <v>0</v>
      </c>
      <c r="W1195" s="26">
        <v>486.07906753056892</v>
      </c>
      <c r="X1195" s="26">
        <v>0</v>
      </c>
      <c r="Y1195" s="26">
        <v>16101634</v>
      </c>
      <c r="Z1195" s="26">
        <v>1994</v>
      </c>
      <c r="AA1195" s="26" t="b">
        <v>1</v>
      </c>
      <c r="AB1195" s="27" t="s">
        <v>121</v>
      </c>
      <c r="AC1195" s="16">
        <f t="shared" si="56"/>
        <v>4121655.4385130932</v>
      </c>
      <c r="AD1195" s="16">
        <f t="shared" si="55"/>
        <v>3646.8708147605839</v>
      </c>
      <c r="AE1195" s="16" t="str">
        <f>VLOOKUP(AB1195,aircraft!A:B,2,FALSE)</f>
        <v>Passenger</v>
      </c>
      <c r="AF1195" s="16" t="str">
        <f t="shared" si="57"/>
        <v/>
      </c>
    </row>
    <row r="1196" spans="1:32" x14ac:dyDescent="0.25">
      <c r="A1196" s="26">
        <v>0</v>
      </c>
      <c r="B1196" s="26">
        <v>0</v>
      </c>
      <c r="C1196" s="26">
        <v>0</v>
      </c>
      <c r="D1196" s="26">
        <v>0</v>
      </c>
      <c r="E1196" s="26">
        <v>0</v>
      </c>
      <c r="F1196" s="26">
        <v>288683.52621587337</v>
      </c>
      <c r="G1196" s="26">
        <v>17028.618032403825</v>
      </c>
      <c r="H1196" s="26">
        <v>4651.7344942789096</v>
      </c>
      <c r="I1196" s="26">
        <v>133541.7068811662</v>
      </c>
      <c r="J1196" s="26">
        <v>0</v>
      </c>
      <c r="K1196" s="26">
        <v>60604.912915459237</v>
      </c>
      <c r="L1196" s="26">
        <v>0</v>
      </c>
      <c r="M1196" s="26">
        <v>0</v>
      </c>
      <c r="N1196" s="26">
        <v>0</v>
      </c>
      <c r="O1196" s="26">
        <v>0</v>
      </c>
      <c r="P1196" s="26">
        <v>0</v>
      </c>
      <c r="Q1196" s="26">
        <v>0</v>
      </c>
      <c r="R1196" s="26">
        <v>27.468654351373765</v>
      </c>
      <c r="S1196" s="26">
        <v>3.009404115485919</v>
      </c>
      <c r="T1196" s="26">
        <v>0.40439717988533164</v>
      </c>
      <c r="U1196" s="26">
        <v>23.795900603981419</v>
      </c>
      <c r="V1196" s="26">
        <v>0</v>
      </c>
      <c r="W1196" s="26">
        <v>62.42305585975182</v>
      </c>
      <c r="X1196" s="26">
        <v>0</v>
      </c>
      <c r="Y1196" s="26">
        <v>1834470</v>
      </c>
      <c r="Z1196" s="26">
        <v>1994</v>
      </c>
      <c r="AA1196" s="26" t="b">
        <v>1</v>
      </c>
      <c r="AB1196" s="27" t="s">
        <v>198</v>
      </c>
      <c r="AC1196" s="16">
        <f t="shared" si="56"/>
        <v>504510.49853918154</v>
      </c>
      <c r="AD1196" s="16">
        <f t="shared" si="55"/>
        <v>117.10141211047826</v>
      </c>
      <c r="AE1196" s="16" t="str">
        <f>VLOOKUP(AB1196,aircraft!A:B,2,FALSE)</f>
        <v>Passenger</v>
      </c>
      <c r="AF1196" s="16" t="str">
        <f t="shared" si="57"/>
        <v/>
      </c>
    </row>
    <row r="1197" spans="1:32" x14ac:dyDescent="0.25">
      <c r="A1197" s="26">
        <v>0</v>
      </c>
      <c r="B1197" s="26">
        <v>0</v>
      </c>
      <c r="C1197" s="26">
        <v>0</v>
      </c>
      <c r="D1197" s="26">
        <v>0</v>
      </c>
      <c r="E1197" s="26">
        <v>0</v>
      </c>
      <c r="F1197" s="26">
        <v>38.888008349096722</v>
      </c>
      <c r="G1197" s="26">
        <v>2.2609176504688668</v>
      </c>
      <c r="H1197" s="26">
        <v>0</v>
      </c>
      <c r="I1197" s="26">
        <v>12.030599992025424</v>
      </c>
      <c r="J1197" s="26">
        <v>0</v>
      </c>
      <c r="K1197" s="26">
        <v>0</v>
      </c>
      <c r="L1197" s="26">
        <v>0</v>
      </c>
      <c r="M1197" s="26">
        <v>0</v>
      </c>
      <c r="N1197" s="26">
        <v>0</v>
      </c>
      <c r="O1197" s="26">
        <v>0</v>
      </c>
      <c r="P1197" s="26">
        <v>0</v>
      </c>
      <c r="Q1197" s="26">
        <v>0</v>
      </c>
      <c r="R1197" s="26">
        <v>0.20961115811736669</v>
      </c>
      <c r="S1197" s="26">
        <v>6.2973775136478394E-2</v>
      </c>
      <c r="T1197" s="26">
        <v>0</v>
      </c>
      <c r="U1197" s="26">
        <v>0.33509062061487072</v>
      </c>
      <c r="V1197" s="26">
        <v>0</v>
      </c>
      <c r="W1197" s="26">
        <v>0</v>
      </c>
      <c r="X1197" s="26">
        <v>0</v>
      </c>
      <c r="Y1197" s="26">
        <v>902</v>
      </c>
      <c r="Z1197" s="26">
        <v>1994</v>
      </c>
      <c r="AA1197" s="26" t="b">
        <v>1</v>
      </c>
      <c r="AB1197" s="27" t="s">
        <v>122</v>
      </c>
      <c r="AC1197" s="16">
        <f t="shared" si="56"/>
        <v>53.179525991591014</v>
      </c>
      <c r="AD1197" s="16">
        <f t="shared" si="55"/>
        <v>0.60767555386871575</v>
      </c>
      <c r="AE1197" s="16" t="str">
        <f>VLOOKUP(AB1197,aircraft!A:B,2,FALSE)</f>
        <v>Passenger</v>
      </c>
      <c r="AF1197" s="16" t="str">
        <f t="shared" si="57"/>
        <v/>
      </c>
    </row>
    <row r="1198" spans="1:32" x14ac:dyDescent="0.25">
      <c r="A1198" s="26">
        <v>0</v>
      </c>
      <c r="B1198" s="26">
        <v>0</v>
      </c>
      <c r="C1198" s="26">
        <v>0</v>
      </c>
      <c r="D1198" s="26">
        <v>0</v>
      </c>
      <c r="E1198" s="26">
        <v>0</v>
      </c>
      <c r="F1198" s="26">
        <v>244.85737032375661</v>
      </c>
      <c r="G1198" s="26">
        <v>7.3846958503470645</v>
      </c>
      <c r="H1198" s="26">
        <v>0</v>
      </c>
      <c r="I1198" s="26">
        <v>26.516398476309654</v>
      </c>
      <c r="J1198" s="26">
        <v>0</v>
      </c>
      <c r="K1198" s="26">
        <v>0</v>
      </c>
      <c r="L1198" s="26">
        <v>0</v>
      </c>
      <c r="M1198" s="26">
        <v>0</v>
      </c>
      <c r="N1198" s="26">
        <v>0</v>
      </c>
      <c r="O1198" s="26">
        <v>0</v>
      </c>
      <c r="P1198" s="26">
        <v>0</v>
      </c>
      <c r="Q1198" s="26">
        <v>0</v>
      </c>
      <c r="R1198" s="26">
        <v>3.4265856456944701</v>
      </c>
      <c r="S1198" s="26">
        <v>0.36332705137480026</v>
      </c>
      <c r="T1198" s="26">
        <v>0</v>
      </c>
      <c r="U1198" s="26">
        <v>1.3046068608261032</v>
      </c>
      <c r="V1198" s="26">
        <v>0</v>
      </c>
      <c r="W1198" s="26">
        <v>0</v>
      </c>
      <c r="X1198" s="26">
        <v>0</v>
      </c>
      <c r="Y1198" s="26">
        <v>17662</v>
      </c>
      <c r="Z1198" s="26">
        <v>1994</v>
      </c>
      <c r="AA1198" s="26" t="b">
        <v>1</v>
      </c>
      <c r="AB1198" s="27" t="s">
        <v>160</v>
      </c>
      <c r="AC1198" s="16">
        <f t="shared" si="56"/>
        <v>278.75846465041332</v>
      </c>
      <c r="AD1198" s="16">
        <f t="shared" si="55"/>
        <v>5.0945195578953735</v>
      </c>
      <c r="AE1198" s="16" t="str">
        <f>VLOOKUP(AB1198,aircraft!A:B,2,FALSE)</f>
        <v>Passenger</v>
      </c>
      <c r="AF1198" s="16" t="str">
        <f t="shared" si="57"/>
        <v/>
      </c>
    </row>
    <row r="1199" spans="1:32" x14ac:dyDescent="0.25">
      <c r="A1199" s="26">
        <v>0</v>
      </c>
      <c r="B1199" s="26">
        <v>0</v>
      </c>
      <c r="C1199" s="26">
        <v>0</v>
      </c>
      <c r="D1199" s="26">
        <v>0</v>
      </c>
      <c r="E1199" s="26">
        <v>0</v>
      </c>
      <c r="F1199" s="26">
        <v>293.59638644946591</v>
      </c>
      <c r="G1199" s="26">
        <v>10.944071100911946</v>
      </c>
      <c r="H1199" s="26">
        <v>0</v>
      </c>
      <c r="I1199" s="26">
        <v>63.490661638675547</v>
      </c>
      <c r="J1199" s="26">
        <v>0</v>
      </c>
      <c r="K1199" s="26">
        <v>0</v>
      </c>
      <c r="L1199" s="26">
        <v>0</v>
      </c>
      <c r="M1199" s="26">
        <v>0</v>
      </c>
      <c r="N1199" s="26">
        <v>0</v>
      </c>
      <c r="O1199" s="26">
        <v>0</v>
      </c>
      <c r="P1199" s="26">
        <v>0</v>
      </c>
      <c r="Q1199" s="26">
        <v>0</v>
      </c>
      <c r="R1199" s="26">
        <v>5.7484262767277121</v>
      </c>
      <c r="S1199" s="26">
        <v>0.74507236689061118</v>
      </c>
      <c r="T1199" s="26">
        <v>0</v>
      </c>
      <c r="U1199" s="26">
        <v>4.3224442811447998</v>
      </c>
      <c r="V1199" s="26">
        <v>0</v>
      </c>
      <c r="W1199" s="26">
        <v>0</v>
      </c>
      <c r="X1199" s="26">
        <v>0</v>
      </c>
      <c r="Y1199" s="26">
        <v>18942</v>
      </c>
      <c r="Z1199" s="26">
        <v>1994</v>
      </c>
      <c r="AA1199" s="26" t="b">
        <v>1</v>
      </c>
      <c r="AB1199" s="27" t="s">
        <v>127</v>
      </c>
      <c r="AC1199" s="16">
        <f t="shared" si="56"/>
        <v>368.03111918905341</v>
      </c>
      <c r="AD1199" s="16">
        <f t="shared" si="55"/>
        <v>10.815942924763124</v>
      </c>
      <c r="AE1199" s="16" t="str">
        <f>VLOOKUP(AB1199,aircraft!A:B,2,FALSE)</f>
        <v>Passenger</v>
      </c>
      <c r="AF1199" s="16" t="str">
        <f t="shared" si="57"/>
        <v/>
      </c>
    </row>
    <row r="1200" spans="1:32" x14ac:dyDescent="0.25">
      <c r="A1200" s="26">
        <v>0</v>
      </c>
      <c r="B1200" s="26">
        <v>0</v>
      </c>
      <c r="C1200" s="26">
        <v>0</v>
      </c>
      <c r="D1200" s="26">
        <v>0</v>
      </c>
      <c r="E1200" s="26">
        <v>0</v>
      </c>
      <c r="F1200" s="26">
        <v>278.01513922176531</v>
      </c>
      <c r="G1200" s="26">
        <v>8.3847067467482308</v>
      </c>
      <c r="H1200" s="26">
        <v>0</v>
      </c>
      <c r="I1200" s="26">
        <v>51.295497870205338</v>
      </c>
      <c r="J1200" s="26">
        <v>0</v>
      </c>
      <c r="K1200" s="26">
        <v>0</v>
      </c>
      <c r="L1200" s="26">
        <v>0</v>
      </c>
      <c r="M1200" s="26">
        <v>0</v>
      </c>
      <c r="N1200" s="26">
        <v>0</v>
      </c>
      <c r="O1200" s="26">
        <v>0</v>
      </c>
      <c r="P1200" s="26">
        <v>0</v>
      </c>
      <c r="Q1200" s="26">
        <v>0</v>
      </c>
      <c r="R1200" s="26">
        <v>3.8906024518822626</v>
      </c>
      <c r="S1200" s="26">
        <v>0.41252758958180452</v>
      </c>
      <c r="T1200" s="26">
        <v>0</v>
      </c>
      <c r="U1200" s="26">
        <v>2.523738603142085</v>
      </c>
      <c r="V1200" s="26">
        <v>0</v>
      </c>
      <c r="W1200" s="26">
        <v>0</v>
      </c>
      <c r="X1200" s="26">
        <v>0</v>
      </c>
      <c r="Y1200" s="26">
        <v>58461</v>
      </c>
      <c r="Z1200" s="26">
        <v>1994</v>
      </c>
      <c r="AA1200" s="26" t="b">
        <v>1</v>
      </c>
      <c r="AB1200" s="27" t="s">
        <v>132</v>
      </c>
      <c r="AC1200" s="16">
        <f t="shared" si="56"/>
        <v>337.69534383871888</v>
      </c>
      <c r="AD1200" s="16">
        <f t="shared" si="55"/>
        <v>6.8268686446061526</v>
      </c>
      <c r="AE1200" s="16" t="str">
        <f>VLOOKUP(AB1200,aircraft!A:B,2,FALSE)</f>
        <v>Passenger</v>
      </c>
      <c r="AF1200" s="16" t="str">
        <f t="shared" si="57"/>
        <v/>
      </c>
    </row>
    <row r="1201" spans="1:32" x14ac:dyDescent="0.25">
      <c r="A1201" s="26">
        <v>0</v>
      </c>
      <c r="B1201" s="26">
        <v>0</v>
      </c>
      <c r="C1201" s="26">
        <v>0</v>
      </c>
      <c r="D1201" s="26">
        <v>0</v>
      </c>
      <c r="E1201" s="26">
        <v>0</v>
      </c>
      <c r="F1201" s="26">
        <v>552.86654012259919</v>
      </c>
      <c r="G1201" s="26">
        <v>35.791429032462325</v>
      </c>
      <c r="H1201" s="26">
        <v>0</v>
      </c>
      <c r="I1201" s="26">
        <v>463.58267297595347</v>
      </c>
      <c r="J1201" s="26">
        <v>0</v>
      </c>
      <c r="K1201" s="26">
        <v>0</v>
      </c>
      <c r="L1201" s="26">
        <v>0</v>
      </c>
      <c r="M1201" s="26">
        <v>0</v>
      </c>
      <c r="N1201" s="26">
        <v>0</v>
      </c>
      <c r="O1201" s="26">
        <v>0</v>
      </c>
      <c r="P1201" s="26">
        <v>0</v>
      </c>
      <c r="Q1201" s="26">
        <v>0</v>
      </c>
      <c r="R1201" s="26">
        <v>0.5043770465855143</v>
      </c>
      <c r="S1201" s="26">
        <v>8.9836487596814479E-2</v>
      </c>
      <c r="T1201" s="26">
        <v>0</v>
      </c>
      <c r="U1201" s="26">
        <v>1.1635925185644147</v>
      </c>
      <c r="V1201" s="26">
        <v>0</v>
      </c>
      <c r="W1201" s="26">
        <v>0</v>
      </c>
      <c r="X1201" s="26">
        <v>0</v>
      </c>
      <c r="Y1201" s="26">
        <v>6471</v>
      </c>
      <c r="Z1201" s="26">
        <v>1994</v>
      </c>
      <c r="AA1201" s="26" t="b">
        <v>1</v>
      </c>
      <c r="AB1201" s="27" t="s">
        <v>211</v>
      </c>
      <c r="AC1201" s="16">
        <f t="shared" si="56"/>
        <v>1052.240642131015</v>
      </c>
      <c r="AD1201" s="16">
        <f t="shared" si="55"/>
        <v>1.7578060527467434</v>
      </c>
      <c r="AE1201" s="16" t="str">
        <f>VLOOKUP(AB1201,aircraft!A:B,2,FALSE)</f>
        <v>Passenger</v>
      </c>
      <c r="AF1201" s="16" t="str">
        <f t="shared" si="57"/>
        <v/>
      </c>
    </row>
    <row r="1202" spans="1:32" x14ac:dyDescent="0.25">
      <c r="A1202" s="26">
        <v>0</v>
      </c>
      <c r="B1202" s="26">
        <v>0</v>
      </c>
      <c r="C1202" s="26">
        <v>0</v>
      </c>
      <c r="D1202" s="26">
        <v>0</v>
      </c>
      <c r="E1202" s="26">
        <v>0</v>
      </c>
      <c r="F1202" s="26">
        <v>22875.502046345468</v>
      </c>
      <c r="G1202" s="26">
        <v>1403.4939851934125</v>
      </c>
      <c r="H1202" s="26">
        <v>0</v>
      </c>
      <c r="I1202" s="26">
        <v>10551.876309446021</v>
      </c>
      <c r="J1202" s="26">
        <v>0</v>
      </c>
      <c r="K1202" s="26">
        <v>0</v>
      </c>
      <c r="L1202" s="26">
        <v>0</v>
      </c>
      <c r="M1202" s="26">
        <v>0</v>
      </c>
      <c r="N1202" s="26">
        <v>0</v>
      </c>
      <c r="O1202" s="26">
        <v>0</v>
      </c>
      <c r="P1202" s="26">
        <v>0</v>
      </c>
      <c r="Q1202" s="26">
        <v>0</v>
      </c>
      <c r="R1202" s="26">
        <v>82.848539747831865</v>
      </c>
      <c r="S1202" s="26">
        <v>14.901418554408675</v>
      </c>
      <c r="T1202" s="26">
        <v>0</v>
      </c>
      <c r="U1202" s="26">
        <v>112.03320219411951</v>
      </c>
      <c r="V1202" s="26">
        <v>0</v>
      </c>
      <c r="W1202" s="26">
        <v>0</v>
      </c>
      <c r="X1202" s="26">
        <v>0</v>
      </c>
      <c r="Y1202" s="26">
        <v>264431</v>
      </c>
      <c r="Z1202" s="26">
        <v>1994</v>
      </c>
      <c r="AA1202" s="26" t="b">
        <v>1</v>
      </c>
      <c r="AB1202" s="27" t="s">
        <v>133</v>
      </c>
      <c r="AC1202" s="16">
        <f t="shared" si="56"/>
        <v>34830.872340984904</v>
      </c>
      <c r="AD1202" s="16">
        <f t="shared" si="55"/>
        <v>209.78316049636004</v>
      </c>
      <c r="AE1202" s="16" t="str">
        <f>VLOOKUP(AB1202,aircraft!A:B,2,FALSE)</f>
        <v>Passenger</v>
      </c>
      <c r="AF1202" s="16" t="str">
        <f t="shared" si="57"/>
        <v/>
      </c>
    </row>
    <row r="1203" spans="1:32" x14ac:dyDescent="0.25">
      <c r="A1203" s="26">
        <v>0</v>
      </c>
      <c r="B1203" s="26">
        <v>0</v>
      </c>
      <c r="C1203" s="26">
        <v>0</v>
      </c>
      <c r="D1203" s="26">
        <v>0</v>
      </c>
      <c r="E1203" s="26">
        <v>0</v>
      </c>
      <c r="F1203" s="26">
        <v>745.79076062262504</v>
      </c>
      <c r="G1203" s="26">
        <v>44.03204521957511</v>
      </c>
      <c r="H1203" s="26">
        <v>0</v>
      </c>
      <c r="I1203" s="26">
        <v>140.38461846258977</v>
      </c>
      <c r="J1203" s="26">
        <v>0</v>
      </c>
      <c r="K1203" s="26">
        <v>0</v>
      </c>
      <c r="L1203" s="26">
        <v>0</v>
      </c>
      <c r="M1203" s="26">
        <v>0</v>
      </c>
      <c r="N1203" s="26">
        <v>0</v>
      </c>
      <c r="O1203" s="26">
        <v>0</v>
      </c>
      <c r="P1203" s="26">
        <v>0</v>
      </c>
      <c r="Q1203" s="26">
        <v>0</v>
      </c>
      <c r="R1203" s="26">
        <v>6.0376836975009001</v>
      </c>
      <c r="S1203" s="26">
        <v>1.9551838469037752</v>
      </c>
      <c r="T1203" s="26">
        <v>0</v>
      </c>
      <c r="U1203" s="26">
        <v>6.2335904908133086</v>
      </c>
      <c r="V1203" s="26">
        <v>0</v>
      </c>
      <c r="W1203" s="26">
        <v>0</v>
      </c>
      <c r="X1203" s="26">
        <v>0</v>
      </c>
      <c r="Y1203" s="26">
        <v>9458</v>
      </c>
      <c r="Z1203" s="26">
        <v>1994</v>
      </c>
      <c r="AA1203" s="26" t="b">
        <v>1</v>
      </c>
      <c r="AB1203" s="27" t="s">
        <v>134</v>
      </c>
      <c r="AC1203" s="16">
        <f t="shared" si="56"/>
        <v>930.20742430478992</v>
      </c>
      <c r="AD1203" s="16">
        <f t="shared" si="55"/>
        <v>14.226458035217984</v>
      </c>
      <c r="AE1203" s="16" t="str">
        <f>VLOOKUP(AB1203,aircraft!A:B,2,FALSE)</f>
        <v>Passenger (not used as freighter)</v>
      </c>
      <c r="AF1203" s="16" t="str">
        <f t="shared" si="57"/>
        <v/>
      </c>
    </row>
    <row r="1204" spans="1:32" x14ac:dyDescent="0.25">
      <c r="A1204" s="26">
        <v>0</v>
      </c>
      <c r="B1204" s="26">
        <v>0</v>
      </c>
      <c r="C1204" s="26">
        <v>0</v>
      </c>
      <c r="D1204" s="26">
        <v>0</v>
      </c>
      <c r="E1204" s="26">
        <v>0</v>
      </c>
      <c r="F1204" s="26">
        <v>20901.439137371108</v>
      </c>
      <c r="G1204" s="26">
        <v>1479.5796587471182</v>
      </c>
      <c r="H1204" s="26">
        <v>0</v>
      </c>
      <c r="I1204" s="26">
        <v>8892.6341920478008</v>
      </c>
      <c r="J1204" s="26">
        <v>0</v>
      </c>
      <c r="K1204" s="26">
        <v>0</v>
      </c>
      <c r="L1204" s="26">
        <v>0</v>
      </c>
      <c r="M1204" s="26">
        <v>0</v>
      </c>
      <c r="N1204" s="26">
        <v>0</v>
      </c>
      <c r="O1204" s="26">
        <v>0</v>
      </c>
      <c r="P1204" s="26">
        <v>0</v>
      </c>
      <c r="Q1204" s="26">
        <v>0</v>
      </c>
      <c r="R1204" s="26">
        <v>173.53867783664799</v>
      </c>
      <c r="S1204" s="26">
        <v>68.190225404444789</v>
      </c>
      <c r="T1204" s="26">
        <v>0</v>
      </c>
      <c r="U1204" s="26">
        <v>409.88273287438443</v>
      </c>
      <c r="V1204" s="26">
        <v>0</v>
      </c>
      <c r="W1204" s="26">
        <v>0</v>
      </c>
      <c r="X1204" s="26">
        <v>0</v>
      </c>
      <c r="Y1204" s="26">
        <v>278195</v>
      </c>
      <c r="Z1204" s="26">
        <v>1994</v>
      </c>
      <c r="AA1204" s="26" t="b">
        <v>1</v>
      </c>
      <c r="AB1204" s="27" t="s">
        <v>135</v>
      </c>
      <c r="AC1204" s="16">
        <f t="shared" si="56"/>
        <v>31273.652988166028</v>
      </c>
      <c r="AD1204" s="16">
        <f t="shared" si="55"/>
        <v>651.61163611547727</v>
      </c>
      <c r="AE1204" s="16" t="str">
        <f>VLOOKUP(AB1204,aircraft!A:B,2,FALSE)</f>
        <v>Passenger</v>
      </c>
      <c r="AF1204" s="16" t="str">
        <f t="shared" si="57"/>
        <v/>
      </c>
    </row>
    <row r="1205" spans="1:32" x14ac:dyDescent="0.25">
      <c r="A1205" s="26">
        <v>0</v>
      </c>
      <c r="B1205" s="26">
        <v>0</v>
      </c>
      <c r="C1205" s="26">
        <v>0</v>
      </c>
      <c r="D1205" s="26">
        <v>0</v>
      </c>
      <c r="E1205" s="26">
        <v>0</v>
      </c>
      <c r="F1205" s="26">
        <v>1549.1825150918246</v>
      </c>
      <c r="G1205" s="26">
        <v>87.124875931460707</v>
      </c>
      <c r="H1205" s="26">
        <v>80.878393087685112</v>
      </c>
      <c r="I1205" s="26">
        <v>772.47472991002564</v>
      </c>
      <c r="J1205" s="26">
        <v>0</v>
      </c>
      <c r="K1205" s="26">
        <v>0</v>
      </c>
      <c r="L1205" s="26">
        <v>0</v>
      </c>
      <c r="M1205" s="26">
        <v>0</v>
      </c>
      <c r="N1205" s="26">
        <v>0</v>
      </c>
      <c r="O1205" s="26">
        <v>0</v>
      </c>
      <c r="P1205" s="26">
        <v>0</v>
      </c>
      <c r="Q1205" s="26">
        <v>0</v>
      </c>
      <c r="R1205" s="26">
        <v>6.8938870653022448</v>
      </c>
      <c r="S1205" s="26">
        <v>1.5342691040489471</v>
      </c>
      <c r="T1205" s="26">
        <v>0.15852165233194668</v>
      </c>
      <c r="U1205" s="26">
        <v>13.603280338578237</v>
      </c>
      <c r="V1205" s="26">
        <v>0</v>
      </c>
      <c r="W1205" s="26">
        <v>0</v>
      </c>
      <c r="X1205" s="26">
        <v>0</v>
      </c>
      <c r="Y1205" s="26">
        <v>15880</v>
      </c>
      <c r="Z1205" s="26">
        <v>1994</v>
      </c>
      <c r="AA1205" s="26" t="b">
        <v>1</v>
      </c>
      <c r="AB1205" s="27" t="s">
        <v>136</v>
      </c>
      <c r="AC1205" s="16">
        <f t="shared" si="56"/>
        <v>2489.6605140209958</v>
      </c>
      <c r="AD1205" s="16">
        <f t="shared" si="55"/>
        <v>22.189958160261376</v>
      </c>
      <c r="AE1205" s="16" t="str">
        <f>VLOOKUP(AB1205,aircraft!A:B,2,FALSE)</f>
        <v>Freighter</v>
      </c>
      <c r="AF1205" s="16" t="str">
        <f t="shared" si="57"/>
        <v/>
      </c>
    </row>
    <row r="1206" spans="1:32" x14ac:dyDescent="0.25">
      <c r="A1206" s="26">
        <v>0</v>
      </c>
      <c r="B1206" s="26">
        <v>0</v>
      </c>
      <c r="C1206" s="26">
        <v>0</v>
      </c>
      <c r="D1206" s="26">
        <v>0</v>
      </c>
      <c r="E1206" s="26">
        <v>0</v>
      </c>
      <c r="F1206" s="26">
        <v>106.32929227482754</v>
      </c>
      <c r="G1206" s="26">
        <v>5.6815542218806598</v>
      </c>
      <c r="H1206" s="26">
        <v>0</v>
      </c>
      <c r="I1206" s="26">
        <v>18.114144317753521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6">
        <v>0</v>
      </c>
      <c r="P1206" s="26">
        <v>0</v>
      </c>
      <c r="Q1206" s="26">
        <v>0</v>
      </c>
      <c r="R1206" s="26">
        <v>0.80231887088520115</v>
      </c>
      <c r="S1206" s="26">
        <v>0.25228178669726131</v>
      </c>
      <c r="T1206" s="26">
        <v>0</v>
      </c>
      <c r="U1206" s="26">
        <v>0.80433425687913662</v>
      </c>
      <c r="V1206" s="26">
        <v>0</v>
      </c>
      <c r="W1206" s="26">
        <v>0</v>
      </c>
      <c r="X1206" s="26">
        <v>0</v>
      </c>
      <c r="Y1206" s="26">
        <v>1335</v>
      </c>
      <c r="Z1206" s="26">
        <v>1994</v>
      </c>
      <c r="AA1206" s="26" t="b">
        <v>1</v>
      </c>
      <c r="AB1206" s="27" t="s">
        <v>375</v>
      </c>
      <c r="AC1206" s="16">
        <f t="shared" si="56"/>
        <v>130.12499081446171</v>
      </c>
      <c r="AD1206" s="16">
        <f t="shared" si="55"/>
        <v>1.858934914461599</v>
      </c>
      <c r="AE1206" s="16" t="str">
        <f>VLOOKUP(AB1206,aircraft!A:B,2,FALSE)</f>
        <v>Passenger</v>
      </c>
      <c r="AF1206" s="16" t="str">
        <f t="shared" si="57"/>
        <v/>
      </c>
    </row>
    <row r="1207" spans="1:32" x14ac:dyDescent="0.25">
      <c r="A1207" s="26">
        <v>0</v>
      </c>
      <c r="B1207" s="26">
        <v>0</v>
      </c>
      <c r="C1207" s="26">
        <v>0</v>
      </c>
      <c r="D1207" s="26">
        <v>0</v>
      </c>
      <c r="E1207" s="26">
        <v>0</v>
      </c>
      <c r="F1207" s="26">
        <v>93.989499311225032</v>
      </c>
      <c r="G1207" s="26">
        <v>4.5888938027482489</v>
      </c>
      <c r="H1207" s="26">
        <v>0</v>
      </c>
      <c r="I1207" s="26">
        <v>14.876500234345407</v>
      </c>
      <c r="J1207" s="26">
        <v>0</v>
      </c>
      <c r="K1207" s="26">
        <v>0</v>
      </c>
      <c r="L1207" s="26">
        <v>0</v>
      </c>
      <c r="M1207" s="26">
        <v>0</v>
      </c>
      <c r="N1207" s="26">
        <v>0</v>
      </c>
      <c r="O1207" s="26">
        <v>0</v>
      </c>
      <c r="P1207" s="26">
        <v>0</v>
      </c>
      <c r="Q1207" s="26">
        <v>0</v>
      </c>
      <c r="R1207" s="26">
        <v>9.4567514551363835E-2</v>
      </c>
      <c r="S1207" s="26">
        <v>2.6006663323418333E-2</v>
      </c>
      <c r="T1207" s="26">
        <v>0</v>
      </c>
      <c r="U1207" s="26">
        <v>8.4309672364540456E-2</v>
      </c>
      <c r="V1207" s="26">
        <v>0</v>
      </c>
      <c r="W1207" s="26">
        <v>0</v>
      </c>
      <c r="X1207" s="26">
        <v>0</v>
      </c>
      <c r="Y1207" s="26">
        <v>2365</v>
      </c>
      <c r="Z1207" s="26">
        <v>1994</v>
      </c>
      <c r="AA1207" s="26" t="b">
        <v>1</v>
      </c>
      <c r="AB1207" s="27" t="s">
        <v>162</v>
      </c>
      <c r="AC1207" s="16">
        <f t="shared" si="56"/>
        <v>113.45489334831868</v>
      </c>
      <c r="AD1207" s="16">
        <f t="shared" si="55"/>
        <v>0.20488385023932262</v>
      </c>
      <c r="AE1207" s="16" t="str">
        <f>VLOOKUP(AB1207,aircraft!A:B,2,FALSE)</f>
        <v>Passenger</v>
      </c>
      <c r="AF1207" s="16" t="str">
        <f t="shared" si="57"/>
        <v/>
      </c>
    </row>
    <row r="1208" spans="1:32" x14ac:dyDescent="0.25">
      <c r="A1208" s="26">
        <v>0</v>
      </c>
      <c r="B1208" s="26">
        <v>0</v>
      </c>
      <c r="C1208" s="26">
        <v>0</v>
      </c>
      <c r="D1208" s="26">
        <v>0</v>
      </c>
      <c r="E1208" s="26">
        <v>0</v>
      </c>
      <c r="F1208" s="26">
        <v>562.76785560992687</v>
      </c>
      <c r="G1208" s="26">
        <v>30.169629000467548</v>
      </c>
      <c r="H1208" s="26">
        <v>0</v>
      </c>
      <c r="I1208" s="26">
        <v>170.97372847806372</v>
      </c>
      <c r="J1208" s="26">
        <v>0</v>
      </c>
      <c r="K1208" s="26">
        <v>0</v>
      </c>
      <c r="L1208" s="26">
        <v>0</v>
      </c>
      <c r="M1208" s="26">
        <v>0</v>
      </c>
      <c r="N1208" s="26">
        <v>0</v>
      </c>
      <c r="O1208" s="26">
        <v>0</v>
      </c>
      <c r="P1208" s="26">
        <v>0</v>
      </c>
      <c r="Q1208" s="26">
        <v>0</v>
      </c>
      <c r="R1208" s="26">
        <v>0.55239209366476127</v>
      </c>
      <c r="S1208" s="26">
        <v>0.16482837348516016</v>
      </c>
      <c r="T1208" s="26">
        <v>0</v>
      </c>
      <c r="U1208" s="26">
        <v>0.93371637106381788</v>
      </c>
      <c r="V1208" s="26">
        <v>0</v>
      </c>
      <c r="W1208" s="26">
        <v>0</v>
      </c>
      <c r="X1208" s="26">
        <v>0</v>
      </c>
      <c r="Y1208" s="26">
        <v>8268</v>
      </c>
      <c r="Z1208" s="26">
        <v>1994</v>
      </c>
      <c r="AA1208" s="26" t="b">
        <v>1</v>
      </c>
      <c r="AB1208" s="27" t="s">
        <v>189</v>
      </c>
      <c r="AC1208" s="16">
        <f t="shared" si="56"/>
        <v>763.91121308845823</v>
      </c>
      <c r="AD1208" s="16">
        <f t="shared" si="55"/>
        <v>1.6509368382137393</v>
      </c>
      <c r="AE1208" s="16" t="str">
        <f>VLOOKUP(AB1208,aircraft!A:B,2,FALSE)</f>
        <v>Passenger</v>
      </c>
      <c r="AF1208" s="16" t="str">
        <f t="shared" si="57"/>
        <v/>
      </c>
    </row>
    <row r="1209" spans="1:32" x14ac:dyDescent="0.25">
      <c r="A1209" s="26">
        <v>0</v>
      </c>
      <c r="B1209" s="26">
        <v>0</v>
      </c>
      <c r="C1209" s="26">
        <v>0</v>
      </c>
      <c r="D1209" s="26">
        <v>0</v>
      </c>
      <c r="E1209" s="26">
        <v>0</v>
      </c>
      <c r="F1209" s="26">
        <v>44703.695656984164</v>
      </c>
      <c r="G1209" s="26">
        <v>1944.0752197454315</v>
      </c>
      <c r="H1209" s="26">
        <v>2694.0689541202769</v>
      </c>
      <c r="I1209" s="26">
        <v>22433.592642219042</v>
      </c>
      <c r="J1209" s="26">
        <v>0</v>
      </c>
      <c r="K1209" s="26">
        <v>6721.4620181617674</v>
      </c>
      <c r="L1209" s="26">
        <v>0</v>
      </c>
      <c r="M1209" s="26">
        <v>0</v>
      </c>
      <c r="N1209" s="26">
        <v>0</v>
      </c>
      <c r="O1209" s="26">
        <v>0</v>
      </c>
      <c r="P1209" s="26">
        <v>0</v>
      </c>
      <c r="Q1209" s="26">
        <v>0</v>
      </c>
      <c r="R1209" s="26">
        <v>330.39093983754094</v>
      </c>
      <c r="S1209" s="26">
        <v>84.761673196137991</v>
      </c>
      <c r="T1209" s="26">
        <v>4.0411034663070797</v>
      </c>
      <c r="U1209" s="26">
        <v>978.10456552398784</v>
      </c>
      <c r="V1209" s="26">
        <v>0</v>
      </c>
      <c r="W1209" s="26">
        <v>6.923105385931283</v>
      </c>
      <c r="X1209" s="26">
        <v>0</v>
      </c>
      <c r="Y1209" s="26">
        <v>426941</v>
      </c>
      <c r="Z1209" s="26">
        <v>1994</v>
      </c>
      <c r="AA1209" s="26" t="b">
        <v>1</v>
      </c>
      <c r="AB1209" s="27" t="s">
        <v>230</v>
      </c>
      <c r="AC1209" s="16">
        <f t="shared" si="56"/>
        <v>78496.894491230676</v>
      </c>
      <c r="AD1209" s="16">
        <f t="shared" si="55"/>
        <v>1404.221387409905</v>
      </c>
      <c r="AE1209" s="16" t="str">
        <f>VLOOKUP(AB1209,aircraft!A:B,2,FALSE)</f>
        <v>Passenger</v>
      </c>
      <c r="AF1209" s="16" t="str">
        <f t="shared" si="57"/>
        <v/>
      </c>
    </row>
    <row r="1210" spans="1:32" x14ac:dyDescent="0.25">
      <c r="A1210" s="26">
        <v>0</v>
      </c>
      <c r="B1210" s="26">
        <v>0</v>
      </c>
      <c r="C1210" s="26">
        <v>0</v>
      </c>
      <c r="D1210" s="26">
        <v>0</v>
      </c>
      <c r="E1210" s="26">
        <v>0</v>
      </c>
      <c r="F1210" s="26">
        <v>272117.25520665583</v>
      </c>
      <c r="G1210" s="26">
        <v>13618.80757830272</v>
      </c>
      <c r="H1210" s="26">
        <v>16288.792103050057</v>
      </c>
      <c r="I1210" s="26">
        <v>132189.51614862241</v>
      </c>
      <c r="J1210" s="26">
        <v>0</v>
      </c>
      <c r="K1210" s="26">
        <v>23350.12742627638</v>
      </c>
      <c r="L1210" s="26">
        <v>0</v>
      </c>
      <c r="M1210" s="26">
        <v>0</v>
      </c>
      <c r="N1210" s="26">
        <v>0</v>
      </c>
      <c r="O1210" s="26">
        <v>0</v>
      </c>
      <c r="P1210" s="26">
        <v>0</v>
      </c>
      <c r="Q1210" s="26">
        <v>0</v>
      </c>
      <c r="R1210" s="26">
        <v>1854.4883668940629</v>
      </c>
      <c r="S1210" s="26">
        <v>435.80186320516407</v>
      </c>
      <c r="T1210" s="26">
        <v>42.350859583223055</v>
      </c>
      <c r="U1210" s="26">
        <v>4230.0647176731991</v>
      </c>
      <c r="V1210" s="26">
        <v>0</v>
      </c>
      <c r="W1210" s="26">
        <v>24.050629537180129</v>
      </c>
      <c r="X1210" s="26">
        <v>0</v>
      </c>
      <c r="Y1210" s="26">
        <v>1089603</v>
      </c>
      <c r="Z1210" s="26">
        <v>1994</v>
      </c>
      <c r="AA1210" s="26" t="b">
        <v>1</v>
      </c>
      <c r="AB1210" s="27" t="s">
        <v>163</v>
      </c>
      <c r="AC1210" s="16">
        <f t="shared" si="56"/>
        <v>457564.49846290745</v>
      </c>
      <c r="AD1210" s="16">
        <f t="shared" si="55"/>
        <v>6586.7564368928288</v>
      </c>
      <c r="AE1210" s="16" t="str">
        <f>VLOOKUP(AB1210,aircraft!A:B,2,FALSE)</f>
        <v>Passenger</v>
      </c>
      <c r="AF1210" s="16" t="str">
        <f t="shared" si="57"/>
        <v/>
      </c>
    </row>
    <row r="1211" spans="1:32" x14ac:dyDescent="0.25">
      <c r="A1211" s="26">
        <v>0</v>
      </c>
      <c r="B1211" s="26">
        <v>0</v>
      </c>
      <c r="C1211" s="26">
        <v>0</v>
      </c>
      <c r="D1211" s="26">
        <v>0</v>
      </c>
      <c r="E1211" s="26">
        <v>0</v>
      </c>
      <c r="F1211" s="26">
        <v>95467.356447105834</v>
      </c>
      <c r="G1211" s="26">
        <v>5017.1077926566759</v>
      </c>
      <c r="H1211" s="26">
        <v>5670.2173654983935</v>
      </c>
      <c r="I1211" s="26">
        <v>50462.860915952646</v>
      </c>
      <c r="J1211" s="26">
        <v>0</v>
      </c>
      <c r="K1211" s="26">
        <v>8638.3652305713367</v>
      </c>
      <c r="L1211" s="26">
        <v>0</v>
      </c>
      <c r="M1211" s="26">
        <v>0</v>
      </c>
      <c r="N1211" s="26">
        <v>0</v>
      </c>
      <c r="O1211" s="26">
        <v>0</v>
      </c>
      <c r="P1211" s="26">
        <v>0</v>
      </c>
      <c r="Q1211" s="26">
        <v>0</v>
      </c>
      <c r="R1211" s="26">
        <v>537.99677108792594</v>
      </c>
      <c r="S1211" s="26">
        <v>122.4508090464435</v>
      </c>
      <c r="T1211" s="26">
        <v>13.321279615482414</v>
      </c>
      <c r="U1211" s="26">
        <v>1204.276884079864</v>
      </c>
      <c r="V1211" s="26">
        <v>0</v>
      </c>
      <c r="W1211" s="26">
        <v>8.897515554177847</v>
      </c>
      <c r="X1211" s="26">
        <v>0</v>
      </c>
      <c r="Y1211" s="26">
        <v>467977</v>
      </c>
      <c r="Z1211" s="26">
        <v>1994</v>
      </c>
      <c r="AA1211" s="26" t="b">
        <v>1</v>
      </c>
      <c r="AB1211" s="27" t="s">
        <v>176</v>
      </c>
      <c r="AC1211" s="16">
        <f t="shared" si="56"/>
        <v>165255.90775178489</v>
      </c>
      <c r="AD1211" s="16">
        <f t="shared" si="55"/>
        <v>1886.9432593838935</v>
      </c>
      <c r="AE1211" s="16" t="str">
        <f>VLOOKUP(AB1211,aircraft!A:B,2,FALSE)</f>
        <v>Passenger</v>
      </c>
      <c r="AF1211" s="16" t="str">
        <f t="shared" si="57"/>
        <v/>
      </c>
    </row>
    <row r="1212" spans="1:32" x14ac:dyDescent="0.25">
      <c r="A1212" s="26">
        <v>0</v>
      </c>
      <c r="B1212" s="26">
        <v>0</v>
      </c>
      <c r="C1212" s="26">
        <v>0</v>
      </c>
      <c r="D1212" s="26">
        <v>0</v>
      </c>
      <c r="E1212" s="26">
        <v>0</v>
      </c>
      <c r="F1212" s="26">
        <v>42137.764410497628</v>
      </c>
      <c r="G1212" s="26">
        <v>2474.5093422115524</v>
      </c>
      <c r="H1212" s="26">
        <v>2030.9463153129814</v>
      </c>
      <c r="I1212" s="26">
        <v>16919.363848226203</v>
      </c>
      <c r="J1212" s="26">
        <v>0</v>
      </c>
      <c r="K1212" s="26">
        <v>0</v>
      </c>
      <c r="L1212" s="26">
        <v>0</v>
      </c>
      <c r="M1212" s="26">
        <v>0</v>
      </c>
      <c r="N1212" s="26">
        <v>0</v>
      </c>
      <c r="O1212" s="26">
        <v>0</v>
      </c>
      <c r="P1212" s="26">
        <v>0</v>
      </c>
      <c r="Q1212" s="26">
        <v>0</v>
      </c>
      <c r="R1212" s="26">
        <v>187.51372817622104</v>
      </c>
      <c r="S1212" s="26">
        <v>43.576110621062384</v>
      </c>
      <c r="T1212" s="26">
        <v>3.9806548252244389</v>
      </c>
      <c r="U1212" s="26">
        <v>297.9500049207237</v>
      </c>
      <c r="V1212" s="26">
        <v>0</v>
      </c>
      <c r="W1212" s="26">
        <v>0</v>
      </c>
      <c r="X1212" s="26">
        <v>0</v>
      </c>
      <c r="Y1212" s="26">
        <v>100729</v>
      </c>
      <c r="Z1212" s="26">
        <v>1994</v>
      </c>
      <c r="AA1212" s="26" t="b">
        <v>1</v>
      </c>
      <c r="AB1212" s="27" t="s">
        <v>138</v>
      </c>
      <c r="AC1212" s="16">
        <f t="shared" si="56"/>
        <v>63562.583916248368</v>
      </c>
      <c r="AD1212" s="16">
        <f t="shared" si="55"/>
        <v>533.0204985432315</v>
      </c>
      <c r="AE1212" s="16" t="str">
        <f>VLOOKUP(AB1212,aircraft!A:B,2,FALSE)</f>
        <v>Freighter</v>
      </c>
      <c r="AF1212" s="16" t="str">
        <f t="shared" si="57"/>
        <v/>
      </c>
    </row>
    <row r="1213" spans="1:32" x14ac:dyDescent="0.25">
      <c r="A1213" s="26">
        <v>0</v>
      </c>
      <c r="B1213" s="26">
        <v>0</v>
      </c>
      <c r="C1213" s="26">
        <v>0</v>
      </c>
      <c r="D1213" s="26">
        <v>0</v>
      </c>
      <c r="E1213" s="26">
        <v>0</v>
      </c>
      <c r="F1213" s="26">
        <v>158.2479009104805</v>
      </c>
      <c r="G1213" s="26">
        <v>10.817053432930551</v>
      </c>
      <c r="H1213" s="26">
        <v>0</v>
      </c>
      <c r="I1213" s="26">
        <v>56.378668003218408</v>
      </c>
      <c r="J1213" s="26">
        <v>0</v>
      </c>
      <c r="K1213" s="26">
        <v>0</v>
      </c>
      <c r="L1213" s="26">
        <v>0</v>
      </c>
      <c r="M1213" s="26">
        <v>0</v>
      </c>
      <c r="N1213" s="26">
        <v>0</v>
      </c>
      <c r="O1213" s="26">
        <v>0</v>
      </c>
      <c r="P1213" s="26">
        <v>0</v>
      </c>
      <c r="Q1213" s="26">
        <v>0</v>
      </c>
      <c r="R1213" s="26">
        <v>9.8298367933960615E-2</v>
      </c>
      <c r="S1213" s="26">
        <v>4.514702257030468E-2</v>
      </c>
      <c r="T1213" s="26">
        <v>0</v>
      </c>
      <c r="U1213" s="26">
        <v>0.23530705590084491</v>
      </c>
      <c r="V1213" s="26">
        <v>0</v>
      </c>
      <c r="W1213" s="26">
        <v>0</v>
      </c>
      <c r="X1213" s="26">
        <v>0</v>
      </c>
      <c r="Y1213" s="26">
        <v>761</v>
      </c>
      <c r="Z1213" s="26">
        <v>1994</v>
      </c>
      <c r="AA1213" s="26" t="b">
        <v>1</v>
      </c>
      <c r="AB1213" s="27" t="s">
        <v>139</v>
      </c>
      <c r="AC1213" s="16">
        <f t="shared" si="56"/>
        <v>225.44362234662947</v>
      </c>
      <c r="AD1213" s="16">
        <f t="shared" si="55"/>
        <v>0.37875244640511019</v>
      </c>
      <c r="AE1213" s="16" t="str">
        <f>VLOOKUP(AB1213,aircraft!A:B,2,FALSE)</f>
        <v>Passenger</v>
      </c>
      <c r="AF1213" s="16" t="str">
        <f t="shared" si="57"/>
        <v/>
      </c>
    </row>
    <row r="1214" spans="1:32" x14ac:dyDescent="0.25">
      <c r="A1214" s="26">
        <v>0</v>
      </c>
      <c r="B1214" s="26">
        <v>0</v>
      </c>
      <c r="C1214" s="26">
        <v>0</v>
      </c>
      <c r="D1214" s="26">
        <v>0</v>
      </c>
      <c r="E1214" s="26">
        <v>0</v>
      </c>
      <c r="F1214" s="26">
        <v>13168.004836484943</v>
      </c>
      <c r="G1214" s="26">
        <v>635.22631211537271</v>
      </c>
      <c r="H1214" s="26">
        <v>778.83000338941815</v>
      </c>
      <c r="I1214" s="26">
        <v>7063.5167783789857</v>
      </c>
      <c r="J1214" s="26">
        <v>0</v>
      </c>
      <c r="K1214" s="26">
        <v>2409.2714504453334</v>
      </c>
      <c r="L1214" s="26">
        <v>0</v>
      </c>
      <c r="M1214" s="26">
        <v>0</v>
      </c>
      <c r="N1214" s="26">
        <v>0</v>
      </c>
      <c r="O1214" s="26">
        <v>0</v>
      </c>
      <c r="P1214" s="26">
        <v>0</v>
      </c>
      <c r="Q1214" s="26">
        <v>0</v>
      </c>
      <c r="R1214" s="26">
        <v>38.778777720729984</v>
      </c>
      <c r="S1214" s="26">
        <v>6.7333993021923124</v>
      </c>
      <c r="T1214" s="26">
        <v>1.2461280646109731</v>
      </c>
      <c r="U1214" s="26">
        <v>74.873282229408687</v>
      </c>
      <c r="V1214" s="26">
        <v>0</v>
      </c>
      <c r="W1214" s="26">
        <v>2.4815494173260575</v>
      </c>
      <c r="X1214" s="26">
        <v>0</v>
      </c>
      <c r="Y1214" s="26">
        <v>101149</v>
      </c>
      <c r="Z1214" s="26">
        <v>1994</v>
      </c>
      <c r="AA1214" s="26" t="b">
        <v>1</v>
      </c>
      <c r="AB1214" s="27" t="s">
        <v>202</v>
      </c>
      <c r="AC1214" s="16">
        <f t="shared" si="56"/>
        <v>24054.849380814048</v>
      </c>
      <c r="AD1214" s="16">
        <f t="shared" si="55"/>
        <v>124.11313673426801</v>
      </c>
      <c r="AE1214" s="16" t="str">
        <f>VLOOKUP(AB1214,aircraft!A:B,2,FALSE)</f>
        <v>Passenger</v>
      </c>
      <c r="AF1214" s="16" t="str">
        <f t="shared" si="57"/>
        <v/>
      </c>
    </row>
    <row r="1215" spans="1:32" x14ac:dyDescent="0.25">
      <c r="A1215" s="26">
        <v>1432.0718586264993</v>
      </c>
      <c r="B1215" s="26">
        <v>373.91867098122333</v>
      </c>
      <c r="C1215" s="26">
        <v>1311.9483174294719</v>
      </c>
      <c r="D1215" s="26">
        <v>2137.4198347985744</v>
      </c>
      <c r="E1215" s="26">
        <v>3419.8717356777188</v>
      </c>
      <c r="F1215" s="26">
        <v>0</v>
      </c>
      <c r="G1215" s="26">
        <v>0</v>
      </c>
      <c r="H1215" s="26">
        <v>0</v>
      </c>
      <c r="I1215" s="26">
        <v>0</v>
      </c>
      <c r="J1215" s="26">
        <v>59944.687759877444</v>
      </c>
      <c r="K1215" s="26">
        <v>0</v>
      </c>
      <c r="L1215" s="26">
        <v>1279.5670697547248</v>
      </c>
      <c r="M1215" s="26">
        <v>5.2843453843174437</v>
      </c>
      <c r="N1215" s="26">
        <v>1.3797599549263131</v>
      </c>
      <c r="O1215" s="26">
        <v>0.11807535035865843</v>
      </c>
      <c r="P1215" s="26">
        <v>0.19236778804814075</v>
      </c>
      <c r="Q1215" s="26">
        <v>0.30778846087702516</v>
      </c>
      <c r="R1215" s="26">
        <v>0</v>
      </c>
      <c r="S1215" s="26">
        <v>0</v>
      </c>
      <c r="T1215" s="26">
        <v>0</v>
      </c>
      <c r="U1215" s="26">
        <v>0</v>
      </c>
      <c r="V1215" s="26">
        <v>11.159465497372148</v>
      </c>
      <c r="W1215" s="26">
        <v>0</v>
      </c>
      <c r="X1215" s="26">
        <v>1.3179539880375535</v>
      </c>
      <c r="Y1215" s="26">
        <v>20969</v>
      </c>
      <c r="Z1215" s="26">
        <v>1994</v>
      </c>
      <c r="AA1215" s="26" t="b">
        <v>0</v>
      </c>
      <c r="AB1215" s="27" t="s">
        <v>39</v>
      </c>
      <c r="AC1215" s="16">
        <f t="shared" si="56"/>
        <v>69899.485247145669</v>
      </c>
      <c r="AD1215" s="16">
        <f t="shared" si="55"/>
        <v>8.6002909265651351</v>
      </c>
      <c r="AE1215" s="16" t="str">
        <f>VLOOKUP(AB1215,aircraft!A:B,2,FALSE)</f>
        <v>Passenger</v>
      </c>
      <c r="AF1215" s="16">
        <f t="shared" si="57"/>
        <v>3.5962088862204742</v>
      </c>
    </row>
    <row r="1216" spans="1:32" x14ac:dyDescent="0.25">
      <c r="A1216" s="26">
        <v>490.39091398696019</v>
      </c>
      <c r="B1216" s="26">
        <v>192.09230684800224</v>
      </c>
      <c r="C1216" s="26">
        <v>228.16492477034291</v>
      </c>
      <c r="D1216" s="26">
        <v>371.7251886606216</v>
      </c>
      <c r="E1216" s="26">
        <v>594.7603018569946</v>
      </c>
      <c r="F1216" s="26">
        <v>0</v>
      </c>
      <c r="G1216" s="26">
        <v>0</v>
      </c>
      <c r="H1216" s="26">
        <v>0</v>
      </c>
      <c r="I1216" s="26">
        <v>0</v>
      </c>
      <c r="J1216" s="26">
        <v>4445.1298560690884</v>
      </c>
      <c r="K1216" s="26">
        <v>0</v>
      </c>
      <c r="L1216" s="26">
        <v>228.48377806007738</v>
      </c>
      <c r="M1216" s="26">
        <v>1.8095425499971862</v>
      </c>
      <c r="N1216" s="26">
        <v>0.70882064258192767</v>
      </c>
      <c r="O1216" s="26">
        <v>2.0534843540636248E-2</v>
      </c>
      <c r="P1216" s="26">
        <v>3.3455267486633168E-2</v>
      </c>
      <c r="Q1216" s="26">
        <v>5.3528427978613076E-2</v>
      </c>
      <c r="R1216" s="26">
        <v>0</v>
      </c>
      <c r="S1216" s="26">
        <v>0</v>
      </c>
      <c r="T1216" s="26">
        <v>0</v>
      </c>
      <c r="U1216" s="26">
        <v>0</v>
      </c>
      <c r="V1216" s="26">
        <v>1.1553249929967568</v>
      </c>
      <c r="W1216" s="26">
        <v>0</v>
      </c>
      <c r="X1216" s="26">
        <v>0.23533827465088555</v>
      </c>
      <c r="Y1216" s="26">
        <v>1454</v>
      </c>
      <c r="Z1216" s="26">
        <v>1994</v>
      </c>
      <c r="AA1216" s="26" t="b">
        <v>0</v>
      </c>
      <c r="AB1216" s="27" t="s">
        <v>182</v>
      </c>
      <c r="AC1216" s="16">
        <f t="shared" si="56"/>
        <v>6550.7472702520872</v>
      </c>
      <c r="AD1216" s="16">
        <f t="shared" si="55"/>
        <v>2.8612200062358819</v>
      </c>
      <c r="AE1216" s="16" t="str">
        <f>VLOOKUP(AB1216,aircraft!A:B,2,FALSE)</f>
        <v>Passenger</v>
      </c>
      <c r="AF1216" s="16">
        <f t="shared" si="57"/>
        <v>5.2215142118654017</v>
      </c>
    </row>
    <row r="1217" spans="1:32" x14ac:dyDescent="0.25">
      <c r="A1217" s="26">
        <v>739565.75709782296</v>
      </c>
      <c r="B1217" s="26">
        <v>392777.04751238815</v>
      </c>
      <c r="C1217" s="26">
        <v>389345.47466882144</v>
      </c>
      <c r="D1217" s="26">
        <v>330901.4345600676</v>
      </c>
      <c r="E1217" s="26">
        <v>744020.68840059999</v>
      </c>
      <c r="F1217" s="26">
        <v>0</v>
      </c>
      <c r="G1217" s="26">
        <v>0</v>
      </c>
      <c r="H1217" s="26">
        <v>0</v>
      </c>
      <c r="I1217" s="26">
        <v>0</v>
      </c>
      <c r="J1217" s="26">
        <v>19862495.020945325</v>
      </c>
      <c r="K1217" s="26">
        <v>0</v>
      </c>
      <c r="L1217" s="26">
        <v>423228.25454974134</v>
      </c>
      <c r="M1217" s="26">
        <v>3688.7464115135272</v>
      </c>
      <c r="N1217" s="26">
        <v>1913.9630177185441</v>
      </c>
      <c r="O1217" s="26">
        <v>27.960758402170065</v>
      </c>
      <c r="P1217" s="26">
        <v>23.732102680993698</v>
      </c>
      <c r="Q1217" s="26">
        <v>62.336190070399148</v>
      </c>
      <c r="R1217" s="26">
        <v>0</v>
      </c>
      <c r="S1217" s="26">
        <v>0</v>
      </c>
      <c r="T1217" s="26">
        <v>0</v>
      </c>
      <c r="U1217" s="26">
        <v>0</v>
      </c>
      <c r="V1217" s="26">
        <v>8123.7035958714541</v>
      </c>
      <c r="W1217" s="26">
        <v>0</v>
      </c>
      <c r="X1217" s="26">
        <v>181.98815563684937</v>
      </c>
      <c r="Y1217" s="26">
        <v>3645121</v>
      </c>
      <c r="Z1217" s="26">
        <v>1994</v>
      </c>
      <c r="AA1217" s="26" t="b">
        <v>0</v>
      </c>
      <c r="AB1217" s="27" t="s">
        <v>44</v>
      </c>
      <c r="AC1217" s="16">
        <f t="shared" si="56"/>
        <v>22882333.677734766</v>
      </c>
      <c r="AD1217" s="16">
        <f t="shared" si="55"/>
        <v>5898.726636022483</v>
      </c>
      <c r="AE1217" s="16" t="str">
        <f>VLOOKUP(AB1217,aircraft!A:B,2,FALSE)</f>
        <v>Passenger</v>
      </c>
      <c r="AF1217" s="16">
        <f t="shared" si="57"/>
        <v>6.7402105880787646</v>
      </c>
    </row>
    <row r="1218" spans="1:32" x14ac:dyDescent="0.25">
      <c r="A1218" s="26">
        <v>237316.60767564975</v>
      </c>
      <c r="B1218" s="26">
        <v>130796.75059033997</v>
      </c>
      <c r="C1218" s="26">
        <v>159752.18449489097</v>
      </c>
      <c r="D1218" s="26">
        <v>123424.31891785965</v>
      </c>
      <c r="E1218" s="26">
        <v>280306.10640229797</v>
      </c>
      <c r="F1218" s="26">
        <v>0</v>
      </c>
      <c r="G1218" s="26">
        <v>0</v>
      </c>
      <c r="H1218" s="26">
        <v>0</v>
      </c>
      <c r="I1218" s="26">
        <v>0</v>
      </c>
      <c r="J1218" s="26">
        <v>2383504.5289676283</v>
      </c>
      <c r="K1218" s="26">
        <v>0</v>
      </c>
      <c r="L1218" s="26">
        <v>267198.55353768321</v>
      </c>
      <c r="M1218" s="26">
        <v>703.7033880305105</v>
      </c>
      <c r="N1218" s="26">
        <v>388.22515724999738</v>
      </c>
      <c r="O1218" s="26">
        <v>23.119252784269314</v>
      </c>
      <c r="P1218" s="26">
        <v>17.864771627303451</v>
      </c>
      <c r="Q1218" s="26">
        <v>45.554245056475004</v>
      </c>
      <c r="R1218" s="26">
        <v>0</v>
      </c>
      <c r="S1218" s="26">
        <v>0</v>
      </c>
      <c r="T1218" s="26">
        <v>0</v>
      </c>
      <c r="U1218" s="26">
        <v>0</v>
      </c>
      <c r="V1218" s="26">
        <v>455.68691220675828</v>
      </c>
      <c r="W1218" s="26">
        <v>0</v>
      </c>
      <c r="X1218" s="26">
        <v>98.863463283504259</v>
      </c>
      <c r="Y1218" s="26">
        <v>504621</v>
      </c>
      <c r="Z1218" s="26">
        <v>1994</v>
      </c>
      <c r="AA1218" s="26" t="b">
        <v>0</v>
      </c>
      <c r="AB1218" s="27" t="s">
        <v>151</v>
      </c>
      <c r="AC1218" s="16">
        <f t="shared" si="56"/>
        <v>3582299.0505863498</v>
      </c>
      <c r="AD1218" s="16">
        <f t="shared" ref="AD1218:AD1281" si="58">SUM(M1218:U1218,W1218:X1218)</f>
        <v>1277.3302780320601</v>
      </c>
      <c r="AE1218" s="16" t="str">
        <f>VLOOKUP(AB1218,aircraft!A:B,2,FALSE)</f>
        <v>Passenger</v>
      </c>
      <c r="AF1218" s="16">
        <f t="shared" si="57"/>
        <v>8.3149926298126005</v>
      </c>
    </row>
    <row r="1219" spans="1:32" x14ac:dyDescent="0.25">
      <c r="A1219" s="26">
        <v>643173.92164320918</v>
      </c>
      <c r="B1219" s="26">
        <v>357587.88462633407</v>
      </c>
      <c r="C1219" s="26">
        <v>425884.05477886921</v>
      </c>
      <c r="D1219" s="26">
        <v>326424.39595588885</v>
      </c>
      <c r="E1219" s="26">
        <v>741323.40802414808</v>
      </c>
      <c r="F1219" s="26">
        <v>0</v>
      </c>
      <c r="G1219" s="26">
        <v>0</v>
      </c>
      <c r="H1219" s="26">
        <v>0</v>
      </c>
      <c r="I1219" s="26">
        <v>0</v>
      </c>
      <c r="J1219" s="26">
        <v>19411735.227729913</v>
      </c>
      <c r="K1219" s="26">
        <v>0</v>
      </c>
      <c r="L1219" s="26">
        <v>701673.58831754827</v>
      </c>
      <c r="M1219" s="26">
        <v>1917.4466072621551</v>
      </c>
      <c r="N1219" s="26">
        <v>1066.1791414402189</v>
      </c>
      <c r="O1219" s="26">
        <v>61.535168318654591</v>
      </c>
      <c r="P1219" s="26">
        <v>47.165147677447308</v>
      </c>
      <c r="Q1219" s="26">
        <v>120.28595156890599</v>
      </c>
      <c r="R1219" s="26">
        <v>0</v>
      </c>
      <c r="S1219" s="26">
        <v>0</v>
      </c>
      <c r="T1219" s="26">
        <v>0</v>
      </c>
      <c r="U1219" s="26">
        <v>0</v>
      </c>
      <c r="V1219" s="26">
        <v>7917.720340783042</v>
      </c>
      <c r="W1219" s="26">
        <v>0</v>
      </c>
      <c r="X1219" s="26">
        <v>259.61922367163316</v>
      </c>
      <c r="Y1219" s="26">
        <v>3566327</v>
      </c>
      <c r="Z1219" s="26">
        <v>1994</v>
      </c>
      <c r="AA1219" s="26" t="b">
        <v>0</v>
      </c>
      <c r="AB1219" s="27" t="s">
        <v>141</v>
      </c>
      <c r="AC1219" s="16">
        <f t="shared" ref="AC1219:AC1282" si="59">SUM(A1219:L1219)</f>
        <v>22607802.481075909</v>
      </c>
      <c r="AD1219" s="16">
        <f t="shared" si="58"/>
        <v>3472.2312399390153</v>
      </c>
      <c r="AE1219" s="16" t="str">
        <f>VLOOKUP(AB1219,aircraft!A:B,2,FALSE)</f>
        <v>Passenger</v>
      </c>
      <c r="AF1219" s="16">
        <f t="shared" ref="AF1219:AF1282" si="60">IF(AA1219,"",SUMIFS(AC:AC,Z:Z,Z1219,AB:AB,AB1219)/Y1219)</f>
        <v>6.8041891067313411</v>
      </c>
    </row>
    <row r="1220" spans="1:32" x14ac:dyDescent="0.25">
      <c r="A1220" s="26">
        <v>1118429.9378921425</v>
      </c>
      <c r="B1220" s="26">
        <v>620434.48237525811</v>
      </c>
      <c r="C1220" s="26">
        <v>646249.58428410871</v>
      </c>
      <c r="D1220" s="26">
        <v>492964.35273941833</v>
      </c>
      <c r="E1220" s="26">
        <v>1110059.768333436</v>
      </c>
      <c r="F1220" s="26">
        <v>0</v>
      </c>
      <c r="G1220" s="26">
        <v>0</v>
      </c>
      <c r="H1220" s="26">
        <v>0</v>
      </c>
      <c r="I1220" s="26">
        <v>0</v>
      </c>
      <c r="J1220" s="26">
        <v>20874401.561382547</v>
      </c>
      <c r="K1220" s="26">
        <v>0</v>
      </c>
      <c r="L1220" s="26">
        <v>724517.043132875</v>
      </c>
      <c r="M1220" s="26">
        <v>5755.8009658869732</v>
      </c>
      <c r="N1220" s="26">
        <v>3201.9248401076343</v>
      </c>
      <c r="O1220" s="26">
        <v>194.29575107459377</v>
      </c>
      <c r="P1220" s="26">
        <v>148.01433070916016</v>
      </c>
      <c r="Q1220" s="26">
        <v>342.66743488704719</v>
      </c>
      <c r="R1220" s="26">
        <v>0</v>
      </c>
      <c r="S1220" s="26">
        <v>0</v>
      </c>
      <c r="T1220" s="26">
        <v>0</v>
      </c>
      <c r="U1220" s="26">
        <v>0</v>
      </c>
      <c r="V1220" s="26">
        <v>3514.1256033984423</v>
      </c>
      <c r="W1220" s="26">
        <v>0</v>
      </c>
      <c r="X1220" s="26">
        <v>311.54233912735862</v>
      </c>
      <c r="Y1220" s="26">
        <v>4083417</v>
      </c>
      <c r="Z1220" s="26">
        <v>1994</v>
      </c>
      <c r="AA1220" s="26" t="b">
        <v>0</v>
      </c>
      <c r="AB1220" s="27" t="s">
        <v>45</v>
      </c>
      <c r="AC1220" s="16">
        <f t="shared" si="59"/>
        <v>25587056.730139785</v>
      </c>
      <c r="AD1220" s="16">
        <f t="shared" si="58"/>
        <v>9954.2456617927674</v>
      </c>
      <c r="AE1220" s="16" t="str">
        <f>VLOOKUP(AB1220,aircraft!A:B,2,FALSE)</f>
        <v>Passenger</v>
      </c>
      <c r="AF1220" s="16">
        <f t="shared" si="60"/>
        <v>6.9132100694530036</v>
      </c>
    </row>
    <row r="1221" spans="1:32" x14ac:dyDescent="0.25">
      <c r="A1221" s="26">
        <v>426676.76265854767</v>
      </c>
      <c r="B1221" s="26">
        <v>236218.21952903669</v>
      </c>
      <c r="C1221" s="26">
        <v>185103.88346155066</v>
      </c>
      <c r="D1221" s="26">
        <v>155067.75015397751</v>
      </c>
      <c r="E1221" s="26">
        <v>348128.14937693515</v>
      </c>
      <c r="F1221" s="26">
        <v>0</v>
      </c>
      <c r="G1221" s="26">
        <v>0</v>
      </c>
      <c r="H1221" s="26">
        <v>0</v>
      </c>
      <c r="I1221" s="26">
        <v>0</v>
      </c>
      <c r="J1221" s="26">
        <v>11718015.293294869</v>
      </c>
      <c r="K1221" s="26">
        <v>0</v>
      </c>
      <c r="L1221" s="26">
        <v>230262.41432906874</v>
      </c>
      <c r="M1221" s="26">
        <v>1242.9105661211813</v>
      </c>
      <c r="N1221" s="26">
        <v>676.77501255487743</v>
      </c>
      <c r="O1221" s="26">
        <v>12.610213684853445</v>
      </c>
      <c r="P1221" s="26">
        <v>10.558728728938608</v>
      </c>
      <c r="Q1221" s="26">
        <v>27.153719003880017</v>
      </c>
      <c r="R1221" s="26">
        <v>0</v>
      </c>
      <c r="S1221" s="26">
        <v>0</v>
      </c>
      <c r="T1221" s="26">
        <v>0</v>
      </c>
      <c r="U1221" s="26">
        <v>0</v>
      </c>
      <c r="V1221" s="26">
        <v>1753.9970154828268</v>
      </c>
      <c r="W1221" s="26">
        <v>0</v>
      </c>
      <c r="X1221" s="26">
        <v>99.012841524053343</v>
      </c>
      <c r="Y1221" s="26">
        <v>2243969</v>
      </c>
      <c r="Z1221" s="26">
        <v>1994</v>
      </c>
      <c r="AA1221" s="26" t="b">
        <v>0</v>
      </c>
      <c r="AB1221" s="27" t="s">
        <v>46</v>
      </c>
      <c r="AC1221" s="16">
        <f t="shared" si="59"/>
        <v>13299472.472803986</v>
      </c>
      <c r="AD1221" s="16">
        <f t="shared" si="58"/>
        <v>2069.0210816177846</v>
      </c>
      <c r="AE1221" s="16" t="str">
        <f>VLOOKUP(AB1221,aircraft!A:B,2,FALSE)</f>
        <v>Passenger</v>
      </c>
      <c r="AF1221" s="16">
        <f t="shared" si="60"/>
        <v>6.3211923717571352</v>
      </c>
    </row>
    <row r="1222" spans="1:32" x14ac:dyDescent="0.25">
      <c r="A1222" s="26">
        <v>3161216.6630737837</v>
      </c>
      <c r="B1222" s="26">
        <v>1979859.1402466157</v>
      </c>
      <c r="C1222" s="26">
        <v>1227401.8930396303</v>
      </c>
      <c r="D1222" s="26">
        <v>1255927.2118865503</v>
      </c>
      <c r="E1222" s="26">
        <v>2297340.2432456147</v>
      </c>
      <c r="F1222" s="26">
        <v>0</v>
      </c>
      <c r="G1222" s="26">
        <v>0</v>
      </c>
      <c r="H1222" s="26">
        <v>0</v>
      </c>
      <c r="I1222" s="26">
        <v>0</v>
      </c>
      <c r="J1222" s="26">
        <v>84621701.255792707</v>
      </c>
      <c r="K1222" s="26">
        <v>0</v>
      </c>
      <c r="L1222" s="26">
        <v>1185145.2468232762</v>
      </c>
      <c r="M1222" s="26">
        <v>4042.8472458009473</v>
      </c>
      <c r="N1222" s="26">
        <v>2448.3152226851576</v>
      </c>
      <c r="O1222" s="26">
        <v>298.0591958378252</v>
      </c>
      <c r="P1222" s="26">
        <v>287.83172441117887</v>
      </c>
      <c r="Q1222" s="26">
        <v>741.03686777487121</v>
      </c>
      <c r="R1222" s="26">
        <v>0</v>
      </c>
      <c r="S1222" s="26">
        <v>0</v>
      </c>
      <c r="T1222" s="26">
        <v>0</v>
      </c>
      <c r="U1222" s="26">
        <v>0</v>
      </c>
      <c r="V1222" s="26">
        <v>14688.016212144112</v>
      </c>
      <c r="W1222" s="26">
        <v>0</v>
      </c>
      <c r="X1222" s="26">
        <v>177.77179546719833</v>
      </c>
      <c r="Y1222" s="26">
        <v>26850257</v>
      </c>
      <c r="Z1222" s="26">
        <v>1994</v>
      </c>
      <c r="AA1222" s="26" t="b">
        <v>0</v>
      </c>
      <c r="AB1222" s="27" t="s">
        <v>47</v>
      </c>
      <c r="AC1222" s="16">
        <f t="shared" si="59"/>
        <v>95728591.654108182</v>
      </c>
      <c r="AD1222" s="16">
        <f t="shared" si="58"/>
        <v>7995.8620519771785</v>
      </c>
      <c r="AE1222" s="16" t="str">
        <f>VLOOKUP(AB1222,aircraft!A:B,2,FALSE)</f>
        <v>Passenger</v>
      </c>
      <c r="AF1222" s="16">
        <f t="shared" si="60"/>
        <v>3.7964770136138903</v>
      </c>
    </row>
    <row r="1223" spans="1:32" x14ac:dyDescent="0.25">
      <c r="A1223" s="26">
        <v>16256.45437327159</v>
      </c>
      <c r="B1223" s="26">
        <v>7348.1406086979114</v>
      </c>
      <c r="C1223" s="26">
        <v>9347.4998274021182</v>
      </c>
      <c r="D1223" s="26">
        <v>7607.6746416459564</v>
      </c>
      <c r="E1223" s="26">
        <v>16074.902058539976</v>
      </c>
      <c r="F1223" s="26">
        <v>0</v>
      </c>
      <c r="G1223" s="26">
        <v>0</v>
      </c>
      <c r="H1223" s="26">
        <v>0</v>
      </c>
      <c r="I1223" s="26">
        <v>0</v>
      </c>
      <c r="J1223" s="26">
        <v>455172.65854431153</v>
      </c>
      <c r="K1223" s="26">
        <v>0</v>
      </c>
      <c r="L1223" s="26">
        <v>10054.208220992532</v>
      </c>
      <c r="M1223" s="26">
        <v>87.241148038420604</v>
      </c>
      <c r="N1223" s="26">
        <v>39.431962234437457</v>
      </c>
      <c r="O1223" s="26">
        <v>7.5070496766611691E-2</v>
      </c>
      <c r="P1223" s="26">
        <v>6.1136272730836133E-2</v>
      </c>
      <c r="Q1223" s="26">
        <v>0.26339287268348133</v>
      </c>
      <c r="R1223" s="26">
        <v>0</v>
      </c>
      <c r="S1223" s="26">
        <v>0</v>
      </c>
      <c r="T1223" s="26">
        <v>0</v>
      </c>
      <c r="U1223" s="26">
        <v>0</v>
      </c>
      <c r="V1223" s="26">
        <v>905.19522392760973</v>
      </c>
      <c r="W1223" s="26">
        <v>0</v>
      </c>
      <c r="X1223" s="26">
        <v>2.3124679421414189</v>
      </c>
      <c r="Y1223" s="26">
        <v>63712</v>
      </c>
      <c r="Z1223" s="26">
        <v>1994</v>
      </c>
      <c r="AA1223" s="26" t="b">
        <v>0</v>
      </c>
      <c r="AB1223" s="27" t="s">
        <v>192</v>
      </c>
      <c r="AC1223" s="16">
        <f t="shared" si="59"/>
        <v>521861.53827486164</v>
      </c>
      <c r="AD1223" s="16">
        <f t="shared" si="58"/>
        <v>129.38517785718039</v>
      </c>
      <c r="AE1223" s="16" t="str">
        <f>VLOOKUP(AB1223,aircraft!A:B,2,FALSE)</f>
        <v>Passenger</v>
      </c>
      <c r="AF1223" s="16">
        <f t="shared" si="60"/>
        <v>8.6574583697723515</v>
      </c>
    </row>
    <row r="1224" spans="1:32" x14ac:dyDescent="0.25">
      <c r="A1224" s="26">
        <v>4721.3643631461309</v>
      </c>
      <c r="B1224" s="26">
        <v>1554.8997414039054</v>
      </c>
      <c r="C1224" s="26">
        <v>1922.1183056170416</v>
      </c>
      <c r="D1224" s="26">
        <v>3019.904534296048</v>
      </c>
      <c r="E1224" s="26">
        <v>3962.3479383468125</v>
      </c>
      <c r="F1224" s="26">
        <v>0</v>
      </c>
      <c r="G1224" s="26">
        <v>0</v>
      </c>
      <c r="H1224" s="26">
        <v>0</v>
      </c>
      <c r="I1224" s="26">
        <v>0</v>
      </c>
      <c r="J1224" s="26">
        <v>727921.92230499256</v>
      </c>
      <c r="K1224" s="26">
        <v>0</v>
      </c>
      <c r="L1224" s="26">
        <v>0</v>
      </c>
      <c r="M1224" s="26">
        <v>1325.4728427247621</v>
      </c>
      <c r="N1224" s="26">
        <v>436.52156916296076</v>
      </c>
      <c r="O1224" s="26">
        <v>0.62835934680556904</v>
      </c>
      <c r="P1224" s="26">
        <v>0.98723635759277906</v>
      </c>
      <c r="Q1224" s="26">
        <v>1.3662289280332711</v>
      </c>
      <c r="R1224" s="26">
        <v>0</v>
      </c>
      <c r="S1224" s="26">
        <v>0</v>
      </c>
      <c r="T1224" s="26">
        <v>0</v>
      </c>
      <c r="U1224" s="26">
        <v>0</v>
      </c>
      <c r="V1224" s="26">
        <v>180.95946150846777</v>
      </c>
      <c r="W1224" s="26">
        <v>0</v>
      </c>
      <c r="X1224" s="26">
        <v>0</v>
      </c>
      <c r="Y1224" s="26">
        <v>179776</v>
      </c>
      <c r="Z1224" s="26">
        <v>1994</v>
      </c>
      <c r="AA1224" s="26" t="b">
        <v>0</v>
      </c>
      <c r="AB1224" s="27" t="s">
        <v>193</v>
      </c>
      <c r="AC1224" s="16">
        <f t="shared" si="59"/>
        <v>743102.55718780251</v>
      </c>
      <c r="AD1224" s="16">
        <f t="shared" si="58"/>
        <v>1764.9762365201545</v>
      </c>
      <c r="AE1224" s="16" t="str">
        <f>VLOOKUP(AB1224,aircraft!A:B,2,FALSE)</f>
        <v>Freighter</v>
      </c>
      <c r="AF1224" s="16">
        <f t="shared" si="60"/>
        <v>4.2278628689517896</v>
      </c>
    </row>
    <row r="1225" spans="1:32" x14ac:dyDescent="0.25">
      <c r="A1225" s="26">
        <v>9771.9753150336419</v>
      </c>
      <c r="B1225" s="26">
        <v>4470.5246221245307</v>
      </c>
      <c r="C1225" s="26">
        <v>8847.4033909578702</v>
      </c>
      <c r="D1225" s="26">
        <v>7764.3693753835905</v>
      </c>
      <c r="E1225" s="26">
        <v>16591.462048855727</v>
      </c>
      <c r="F1225" s="26">
        <v>0</v>
      </c>
      <c r="G1225" s="26">
        <v>0</v>
      </c>
      <c r="H1225" s="26">
        <v>0</v>
      </c>
      <c r="I1225" s="26">
        <v>0</v>
      </c>
      <c r="J1225" s="26">
        <v>621515.79154235858</v>
      </c>
      <c r="K1225" s="26">
        <v>0</v>
      </c>
      <c r="L1225" s="26">
        <v>6596.4263339971603</v>
      </c>
      <c r="M1225" s="26">
        <v>213.02904582109491</v>
      </c>
      <c r="N1225" s="26">
        <v>97.457429421230671</v>
      </c>
      <c r="O1225" s="26">
        <v>6.0566316819372217</v>
      </c>
      <c r="P1225" s="26">
        <v>5.3152234018483089</v>
      </c>
      <c r="Q1225" s="26">
        <v>12.184900427868836</v>
      </c>
      <c r="R1225" s="26">
        <v>0</v>
      </c>
      <c r="S1225" s="26">
        <v>0</v>
      </c>
      <c r="T1225" s="26">
        <v>0</v>
      </c>
      <c r="U1225" s="26">
        <v>0</v>
      </c>
      <c r="V1225" s="26">
        <v>266.49176841691138</v>
      </c>
      <c r="W1225" s="26">
        <v>0</v>
      </c>
      <c r="X1225" s="26">
        <v>2.440677705919903</v>
      </c>
      <c r="Y1225" s="26">
        <v>49792</v>
      </c>
      <c r="Z1225" s="26">
        <v>1994</v>
      </c>
      <c r="AA1225" s="26" t="b">
        <v>0</v>
      </c>
      <c r="AB1225" s="27" t="s">
        <v>164</v>
      </c>
      <c r="AC1225" s="16">
        <f t="shared" si="59"/>
        <v>675557.95262871112</v>
      </c>
      <c r="AD1225" s="16">
        <f t="shared" si="58"/>
        <v>336.48390845989985</v>
      </c>
      <c r="AE1225" s="16" t="str">
        <f>VLOOKUP(AB1225,aircraft!A:B,2,FALSE)</f>
        <v>Freighter</v>
      </c>
      <c r="AF1225" s="16">
        <f t="shared" si="60"/>
        <v>13.67645311953086</v>
      </c>
    </row>
    <row r="1226" spans="1:32" x14ac:dyDescent="0.25">
      <c r="A1226" s="26">
        <v>83.034208277655409</v>
      </c>
      <c r="B1226" s="26">
        <v>42.092445148506734</v>
      </c>
      <c r="C1226" s="26">
        <v>20.821866356207181</v>
      </c>
      <c r="D1226" s="26">
        <v>40.141345558825179</v>
      </c>
      <c r="E1226" s="26">
        <v>47.162101838141908</v>
      </c>
      <c r="F1226" s="26">
        <v>0</v>
      </c>
      <c r="G1226" s="26">
        <v>0</v>
      </c>
      <c r="H1226" s="26">
        <v>0</v>
      </c>
      <c r="I1226" s="26">
        <v>0</v>
      </c>
      <c r="J1226" s="26">
        <v>5573.0125510299204</v>
      </c>
      <c r="K1226" s="26">
        <v>0</v>
      </c>
      <c r="L1226" s="26">
        <v>0</v>
      </c>
      <c r="M1226" s="26">
        <v>23.310971071896788</v>
      </c>
      <c r="N1226" s="26">
        <v>11.817006406819548</v>
      </c>
      <c r="O1226" s="26">
        <v>6.8068052098901027E-3</v>
      </c>
      <c r="P1226" s="26">
        <v>1.3122482219785157E-2</v>
      </c>
      <c r="Q1226" s="26">
        <v>2.4729475127404262E-2</v>
      </c>
      <c r="R1226" s="26">
        <v>0</v>
      </c>
      <c r="S1226" s="26">
        <v>0</v>
      </c>
      <c r="T1226" s="26">
        <v>0</v>
      </c>
      <c r="U1226" s="26">
        <v>0</v>
      </c>
      <c r="V1226" s="26">
        <v>137.26609950870275</v>
      </c>
      <c r="W1226" s="26">
        <v>0</v>
      </c>
      <c r="X1226" s="26">
        <v>0</v>
      </c>
      <c r="Y1226" s="26">
        <v>3534</v>
      </c>
      <c r="Z1226" s="26">
        <v>1994</v>
      </c>
      <c r="AA1226" s="26" t="b">
        <v>0</v>
      </c>
      <c r="AB1226" s="27" t="s">
        <v>165</v>
      </c>
      <c r="AC1226" s="16">
        <f t="shared" si="59"/>
        <v>5806.2645182092565</v>
      </c>
      <c r="AD1226" s="16">
        <f t="shared" si="58"/>
        <v>35.172636241273409</v>
      </c>
      <c r="AE1226" s="16" t="str">
        <f>VLOOKUP(AB1226,aircraft!A:B,2,FALSE)</f>
        <v>Freighter (not used as passenger)</v>
      </c>
      <c r="AF1226" s="16">
        <f t="shared" si="60"/>
        <v>1.6706620359281799</v>
      </c>
    </row>
    <row r="1227" spans="1:32" x14ac:dyDescent="0.25">
      <c r="A1227" s="26">
        <v>117380.70289122709</v>
      </c>
      <c r="B1227" s="26">
        <v>67993.38891250336</v>
      </c>
      <c r="C1227" s="26">
        <v>48301.86692716564</v>
      </c>
      <c r="D1227" s="26">
        <v>94593.08222743767</v>
      </c>
      <c r="E1227" s="26">
        <v>116259.19145054018</v>
      </c>
      <c r="F1227" s="26">
        <v>0</v>
      </c>
      <c r="G1227" s="26">
        <v>0</v>
      </c>
      <c r="H1227" s="26">
        <v>0</v>
      </c>
      <c r="I1227" s="26">
        <v>0</v>
      </c>
      <c r="J1227" s="26">
        <v>2513333.7213644041</v>
      </c>
      <c r="K1227" s="26">
        <v>0</v>
      </c>
      <c r="L1227" s="26">
        <v>0</v>
      </c>
      <c r="M1227" s="26">
        <v>8.5595226802753821</v>
      </c>
      <c r="N1227" s="26">
        <v>4.9184961234442683</v>
      </c>
      <c r="O1227" s="26">
        <v>5.1983123374226656E-2</v>
      </c>
      <c r="P1227" s="26">
        <v>0.16708861084572854</v>
      </c>
      <c r="Q1227" s="26">
        <v>0.22278481446097134</v>
      </c>
      <c r="R1227" s="26">
        <v>0</v>
      </c>
      <c r="S1227" s="26">
        <v>0</v>
      </c>
      <c r="T1227" s="26">
        <v>0</v>
      </c>
      <c r="U1227" s="26">
        <v>0</v>
      </c>
      <c r="V1227" s="26">
        <v>0</v>
      </c>
      <c r="W1227" s="26">
        <v>0</v>
      </c>
      <c r="X1227" s="26">
        <v>0</v>
      </c>
      <c r="Y1227" s="26">
        <v>2559056</v>
      </c>
      <c r="Z1227" s="26">
        <v>1994</v>
      </c>
      <c r="AA1227" s="26" t="b">
        <v>0</v>
      </c>
      <c r="AB1227" s="27" t="s">
        <v>48</v>
      </c>
      <c r="AC1227" s="16">
        <f t="shared" si="59"/>
        <v>2957861.9537732778</v>
      </c>
      <c r="AD1227" s="16">
        <f t="shared" si="58"/>
        <v>13.919875352400576</v>
      </c>
      <c r="AE1227" s="16" t="str">
        <f>VLOOKUP(AB1227,aircraft!A:B,2,FALSE)</f>
        <v>Passenger</v>
      </c>
      <c r="AF1227" s="16">
        <f t="shared" si="60"/>
        <v>1.2819609693668277</v>
      </c>
    </row>
    <row r="1228" spans="1:32" x14ac:dyDescent="0.25">
      <c r="A1228" s="26">
        <v>14291.629505075613</v>
      </c>
      <c r="B1228" s="26">
        <v>9318.4140332480456</v>
      </c>
      <c r="C1228" s="26">
        <v>3715.2600868318932</v>
      </c>
      <c r="D1228" s="26">
        <v>8210.7671311521408</v>
      </c>
      <c r="E1228" s="26">
        <v>10874.522401232982</v>
      </c>
      <c r="F1228" s="26">
        <v>0</v>
      </c>
      <c r="G1228" s="26">
        <v>0</v>
      </c>
      <c r="H1228" s="26">
        <v>0</v>
      </c>
      <c r="I1228" s="26">
        <v>0</v>
      </c>
      <c r="J1228" s="26">
        <v>256847.53825566411</v>
      </c>
      <c r="K1228" s="26">
        <v>0</v>
      </c>
      <c r="L1228" s="26">
        <v>0</v>
      </c>
      <c r="M1228" s="26">
        <v>60.240035464839629</v>
      </c>
      <c r="N1228" s="26">
        <v>39.284556665017142</v>
      </c>
      <c r="O1228" s="26">
        <v>0</v>
      </c>
      <c r="P1228" s="26">
        <v>0</v>
      </c>
      <c r="Q1228" s="26">
        <v>0</v>
      </c>
      <c r="R1228" s="26">
        <v>0</v>
      </c>
      <c r="S1228" s="26">
        <v>0</v>
      </c>
      <c r="T1228" s="26">
        <v>0</v>
      </c>
      <c r="U1228" s="26">
        <v>0</v>
      </c>
      <c r="V1228" s="26">
        <v>0</v>
      </c>
      <c r="W1228" s="26">
        <v>0</v>
      </c>
      <c r="X1228" s="26">
        <v>0</v>
      </c>
      <c r="Y1228" s="26">
        <v>252743</v>
      </c>
      <c r="Z1228" s="26">
        <v>1994</v>
      </c>
      <c r="AA1228" s="26" t="b">
        <v>0</v>
      </c>
      <c r="AB1228" s="27" t="s">
        <v>194</v>
      </c>
      <c r="AC1228" s="16">
        <f t="shared" si="59"/>
        <v>303258.13141320477</v>
      </c>
      <c r="AD1228" s="16">
        <f t="shared" si="58"/>
        <v>99.524592129856771</v>
      </c>
      <c r="AE1228" s="16" t="str">
        <f>VLOOKUP(AB1228,aircraft!A:B,2,FALSE)</f>
        <v>Passenger</v>
      </c>
      <c r="AF1228" s="16">
        <f t="shared" si="60"/>
        <v>1.3168779070302492</v>
      </c>
    </row>
    <row r="1229" spans="1:32" x14ac:dyDescent="0.25">
      <c r="A1229" s="26">
        <v>28935.557976429223</v>
      </c>
      <c r="B1229" s="26">
        <v>16574.46577698538</v>
      </c>
      <c r="C1229" s="26">
        <v>26325.877587188839</v>
      </c>
      <c r="D1229" s="26">
        <v>39126.34127643401</v>
      </c>
      <c r="E1229" s="26">
        <v>105862.75230983918</v>
      </c>
      <c r="F1229" s="26">
        <v>0</v>
      </c>
      <c r="G1229" s="26">
        <v>0</v>
      </c>
      <c r="H1229" s="26">
        <v>0</v>
      </c>
      <c r="I1229" s="26">
        <v>0</v>
      </c>
      <c r="J1229" s="26">
        <v>256727.48729411123</v>
      </c>
      <c r="K1229" s="26">
        <v>0</v>
      </c>
      <c r="L1229" s="26">
        <v>0</v>
      </c>
      <c r="M1229" s="26">
        <v>966.44771937050075</v>
      </c>
      <c r="N1229" s="26">
        <v>553.5872044700302</v>
      </c>
      <c r="O1229" s="26">
        <v>76.345050161410441</v>
      </c>
      <c r="P1229" s="26">
        <v>113.46639736847574</v>
      </c>
      <c r="Q1229" s="26">
        <v>307.00200244236851</v>
      </c>
      <c r="R1229" s="26">
        <v>0</v>
      </c>
      <c r="S1229" s="26">
        <v>0</v>
      </c>
      <c r="T1229" s="26">
        <v>0</v>
      </c>
      <c r="U1229" s="26">
        <v>0</v>
      </c>
      <c r="V1229" s="26">
        <v>216.26265762144934</v>
      </c>
      <c r="W1229" s="26">
        <v>0</v>
      </c>
      <c r="X1229" s="26">
        <v>0</v>
      </c>
      <c r="Y1229" s="26">
        <v>22946</v>
      </c>
      <c r="Z1229" s="26">
        <v>1994</v>
      </c>
      <c r="AA1229" s="26" t="b">
        <v>0</v>
      </c>
      <c r="AB1229" s="27" t="s">
        <v>49</v>
      </c>
      <c r="AC1229" s="16">
        <f t="shared" si="59"/>
        <v>473552.48222098785</v>
      </c>
      <c r="AD1229" s="16">
        <f t="shared" si="58"/>
        <v>2016.8483738127857</v>
      </c>
      <c r="AE1229" s="16" t="str">
        <f>VLOOKUP(AB1229,aircraft!A:B,2,FALSE)</f>
        <v>Passenger</v>
      </c>
      <c r="AF1229" s="16">
        <f t="shared" si="60"/>
        <v>23.548597027822801</v>
      </c>
    </row>
    <row r="1230" spans="1:32" x14ac:dyDescent="0.25">
      <c r="A1230" s="26">
        <v>49.699533382663859</v>
      </c>
      <c r="B1230" s="26">
        <v>32.98581689312482</v>
      </c>
      <c r="C1230" s="26">
        <v>19.094134431111151</v>
      </c>
      <c r="D1230" s="26">
        <v>31.938497935173604</v>
      </c>
      <c r="E1230" s="26">
        <v>42.696250320345158</v>
      </c>
      <c r="F1230" s="26">
        <v>0</v>
      </c>
      <c r="G1230" s="26">
        <v>0</v>
      </c>
      <c r="H1230" s="26">
        <v>0</v>
      </c>
      <c r="I1230" s="26">
        <v>0</v>
      </c>
      <c r="J1230" s="26">
        <v>700.08052979171271</v>
      </c>
      <c r="K1230" s="26">
        <v>0</v>
      </c>
      <c r="L1230" s="26">
        <v>0</v>
      </c>
      <c r="M1230" s="26">
        <v>13.952615542452415</v>
      </c>
      <c r="N1230" s="26">
        <v>9.2604173548245576</v>
      </c>
      <c r="O1230" s="26">
        <v>6.2418728386689978E-3</v>
      </c>
      <c r="P1230" s="26">
        <v>1.0440695465337456E-2</v>
      </c>
      <c r="Q1230" s="26">
        <v>1.3957404885206214E-2</v>
      </c>
      <c r="R1230" s="26">
        <v>0</v>
      </c>
      <c r="S1230" s="26">
        <v>0</v>
      </c>
      <c r="T1230" s="26">
        <v>0</v>
      </c>
      <c r="U1230" s="26">
        <v>0</v>
      </c>
      <c r="V1230" s="26">
        <v>8.8513552465010434</v>
      </c>
      <c r="W1230" s="26">
        <v>0</v>
      </c>
      <c r="X1230" s="26">
        <v>0</v>
      </c>
      <c r="Y1230" s="26">
        <v>671</v>
      </c>
      <c r="Z1230" s="26">
        <v>1994</v>
      </c>
      <c r="AA1230" s="26" t="b">
        <v>0</v>
      </c>
      <c r="AB1230" s="27" t="s">
        <v>50</v>
      </c>
      <c r="AC1230" s="16">
        <f t="shared" si="59"/>
        <v>876.49476275413133</v>
      </c>
      <c r="AD1230" s="16">
        <f t="shared" si="58"/>
        <v>23.243672870466188</v>
      </c>
      <c r="AE1230" s="16" t="str">
        <f>VLOOKUP(AB1230,aircraft!A:B,2,FALSE)</f>
        <v>Passenger</v>
      </c>
      <c r="AF1230" s="16">
        <f t="shared" si="60"/>
        <v>1.4003570730889618</v>
      </c>
    </row>
    <row r="1231" spans="1:32" x14ac:dyDescent="0.25">
      <c r="A1231" s="26">
        <v>64423.346189569143</v>
      </c>
      <c r="B1231" s="26">
        <v>19857.693560781598</v>
      </c>
      <c r="C1231" s="26">
        <v>49056.678631360148</v>
      </c>
      <c r="D1231" s="26">
        <v>76768.013840131724</v>
      </c>
      <c r="E1231" s="26">
        <v>94535.385342968104</v>
      </c>
      <c r="F1231" s="26">
        <v>0</v>
      </c>
      <c r="G1231" s="26">
        <v>0</v>
      </c>
      <c r="H1231" s="26">
        <v>0</v>
      </c>
      <c r="I1231" s="26">
        <v>0</v>
      </c>
      <c r="J1231" s="26">
        <v>2966159.1729385857</v>
      </c>
      <c r="K1231" s="26">
        <v>0</v>
      </c>
      <c r="L1231" s="26">
        <v>47060.498607164533</v>
      </c>
      <c r="M1231" s="26">
        <v>347.24184008010326</v>
      </c>
      <c r="N1231" s="26">
        <v>107.03296956203536</v>
      </c>
      <c r="O1231" s="26">
        <v>3.9872711846594688</v>
      </c>
      <c r="P1231" s="26">
        <v>6.2396187165881791</v>
      </c>
      <c r="Q1231" s="26">
        <v>8.9820379486843542</v>
      </c>
      <c r="R1231" s="26">
        <v>0</v>
      </c>
      <c r="S1231" s="26">
        <v>0</v>
      </c>
      <c r="T1231" s="26">
        <v>0</v>
      </c>
      <c r="U1231" s="26">
        <v>0</v>
      </c>
      <c r="V1231" s="26">
        <v>1142.7040399269526</v>
      </c>
      <c r="W1231" s="26">
        <v>0</v>
      </c>
      <c r="X1231" s="26">
        <v>26.824483014825027</v>
      </c>
      <c r="Y1231" s="26">
        <v>978767</v>
      </c>
      <c r="Z1231" s="26">
        <v>1994</v>
      </c>
      <c r="AA1231" s="26" t="b">
        <v>0</v>
      </c>
      <c r="AB1231" s="27" t="s">
        <v>52</v>
      </c>
      <c r="AC1231" s="16">
        <f t="shared" si="59"/>
        <v>3317860.7891105614</v>
      </c>
      <c r="AD1231" s="16">
        <f t="shared" si="58"/>
        <v>500.30822050689562</v>
      </c>
      <c r="AE1231" s="16" t="str">
        <f>VLOOKUP(AB1231,aircraft!A:B,2,FALSE)</f>
        <v>Passenger</v>
      </c>
      <c r="AF1231" s="16">
        <f t="shared" si="60"/>
        <v>3.6322850177117911</v>
      </c>
    </row>
    <row r="1232" spans="1:32" x14ac:dyDescent="0.25">
      <c r="A1232" s="26">
        <v>233387.42480215966</v>
      </c>
      <c r="B1232" s="26">
        <v>112317.48901240126</v>
      </c>
      <c r="C1232" s="26">
        <v>184798.79779855759</v>
      </c>
      <c r="D1232" s="26">
        <v>275431.56047553319</v>
      </c>
      <c r="E1232" s="26">
        <v>390560.646278714</v>
      </c>
      <c r="F1232" s="26">
        <v>0</v>
      </c>
      <c r="G1232" s="26">
        <v>0</v>
      </c>
      <c r="H1232" s="26">
        <v>0</v>
      </c>
      <c r="I1232" s="26">
        <v>0</v>
      </c>
      <c r="J1232" s="26">
        <v>10845156.283472197</v>
      </c>
      <c r="K1232" s="26">
        <v>0</v>
      </c>
      <c r="L1232" s="26">
        <v>173384.69453216804</v>
      </c>
      <c r="M1232" s="26">
        <v>1257.9582346031605</v>
      </c>
      <c r="N1232" s="26">
        <v>605.39127295684898</v>
      </c>
      <c r="O1232" s="26">
        <v>15.015332441567576</v>
      </c>
      <c r="P1232" s="26">
        <v>22.379992086247988</v>
      </c>
      <c r="Q1232" s="26">
        <v>37.087855403418196</v>
      </c>
      <c r="R1232" s="26">
        <v>0</v>
      </c>
      <c r="S1232" s="26">
        <v>0</v>
      </c>
      <c r="T1232" s="26">
        <v>0</v>
      </c>
      <c r="U1232" s="26">
        <v>0</v>
      </c>
      <c r="V1232" s="26">
        <v>4229.4581511904107</v>
      </c>
      <c r="W1232" s="26">
        <v>0</v>
      </c>
      <c r="X1232" s="26">
        <v>98.829271494388749</v>
      </c>
      <c r="Y1232" s="26">
        <v>3577772</v>
      </c>
      <c r="Z1232" s="26">
        <v>1994</v>
      </c>
      <c r="AA1232" s="26" t="b">
        <v>0</v>
      </c>
      <c r="AB1232" s="27" t="s">
        <v>53</v>
      </c>
      <c r="AC1232" s="16">
        <f t="shared" si="59"/>
        <v>12215036.89637173</v>
      </c>
      <c r="AD1232" s="16">
        <f t="shared" si="58"/>
        <v>2036.6619589856318</v>
      </c>
      <c r="AE1232" s="16" t="str">
        <f>VLOOKUP(AB1232,aircraft!A:B,2,FALSE)</f>
        <v>Passenger</v>
      </c>
      <c r="AF1232" s="16">
        <f t="shared" si="60"/>
        <v>3.6459972161095484</v>
      </c>
    </row>
    <row r="1233" spans="1:32" x14ac:dyDescent="0.25">
      <c r="A1233" s="26">
        <v>159097.02222553088</v>
      </c>
      <c r="B1233" s="26">
        <v>76475.983311655742</v>
      </c>
      <c r="C1233" s="26">
        <v>72750.847700879167</v>
      </c>
      <c r="D1233" s="26">
        <v>114875.82117636845</v>
      </c>
      <c r="E1233" s="26">
        <v>151796.47221855039</v>
      </c>
      <c r="F1233" s="26">
        <v>0</v>
      </c>
      <c r="G1233" s="26">
        <v>0</v>
      </c>
      <c r="H1233" s="26">
        <v>0</v>
      </c>
      <c r="I1233" s="26">
        <v>0</v>
      </c>
      <c r="J1233" s="26">
        <v>5086120.0787353562</v>
      </c>
      <c r="K1233" s="26">
        <v>0</v>
      </c>
      <c r="L1233" s="26">
        <v>72365.199288145959</v>
      </c>
      <c r="M1233" s="26">
        <v>857.45111823030288</v>
      </c>
      <c r="N1233" s="26">
        <v>412.14842813106787</v>
      </c>
      <c r="O1233" s="26">
        <v>5.9109241847290939</v>
      </c>
      <c r="P1233" s="26">
        <v>9.3338153076128236</v>
      </c>
      <c r="Q1233" s="26">
        <v>14.418233131760553</v>
      </c>
      <c r="R1233" s="26">
        <v>0</v>
      </c>
      <c r="S1233" s="26">
        <v>0</v>
      </c>
      <c r="T1233" s="26">
        <v>0</v>
      </c>
      <c r="U1233" s="26">
        <v>0</v>
      </c>
      <c r="V1233" s="26">
        <v>1915.4828246993382</v>
      </c>
      <c r="W1233" s="26">
        <v>0</v>
      </c>
      <c r="X1233" s="26">
        <v>44.142770713891856</v>
      </c>
      <c r="Y1233" s="26">
        <v>1679068</v>
      </c>
      <c r="Z1233" s="26">
        <v>1994</v>
      </c>
      <c r="AA1233" s="26" t="b">
        <v>0</v>
      </c>
      <c r="AB1233" s="27" t="s">
        <v>54</v>
      </c>
      <c r="AC1233" s="16">
        <f t="shared" si="59"/>
        <v>5733481.4246564861</v>
      </c>
      <c r="AD1233" s="16">
        <f t="shared" si="58"/>
        <v>1343.4052896993653</v>
      </c>
      <c r="AE1233" s="16" t="str">
        <f>VLOOKUP(AB1233,aircraft!A:B,2,FALSE)</f>
        <v>Passenger</v>
      </c>
      <c r="AF1233" s="16">
        <f t="shared" si="60"/>
        <v>3.6358002325313779</v>
      </c>
    </row>
    <row r="1234" spans="1:32" x14ac:dyDescent="0.25">
      <c r="A1234" s="26">
        <v>16640.784417451654</v>
      </c>
      <c r="B1234" s="26">
        <v>7989.4790289898892</v>
      </c>
      <c r="C1234" s="26">
        <v>6792.6010496934059</v>
      </c>
      <c r="D1234" s="26">
        <v>11476.036362149334</v>
      </c>
      <c r="E1234" s="26">
        <v>13370.21836576776</v>
      </c>
      <c r="F1234" s="26">
        <v>0</v>
      </c>
      <c r="G1234" s="26">
        <v>0</v>
      </c>
      <c r="H1234" s="26">
        <v>0</v>
      </c>
      <c r="I1234" s="26">
        <v>0</v>
      </c>
      <c r="J1234" s="26">
        <v>564050.92828806641</v>
      </c>
      <c r="K1234" s="26">
        <v>0</v>
      </c>
      <c r="L1234" s="26">
        <v>0</v>
      </c>
      <c r="M1234" s="26">
        <v>0</v>
      </c>
      <c r="N1234" s="26">
        <v>0</v>
      </c>
      <c r="O1234" s="26">
        <v>0</v>
      </c>
      <c r="P1234" s="26">
        <v>0</v>
      </c>
      <c r="Q1234" s="26">
        <v>0</v>
      </c>
      <c r="R1234" s="26">
        <v>0</v>
      </c>
      <c r="S1234" s="26">
        <v>0</v>
      </c>
      <c r="T1234" s="26">
        <v>0</v>
      </c>
      <c r="U1234" s="26">
        <v>0</v>
      </c>
      <c r="V1234" s="26">
        <v>0</v>
      </c>
      <c r="W1234" s="26">
        <v>0</v>
      </c>
      <c r="X1234" s="26">
        <v>0</v>
      </c>
      <c r="Y1234" s="26">
        <v>443540</v>
      </c>
      <c r="Z1234" s="26">
        <v>1994</v>
      </c>
      <c r="AA1234" s="26" t="b">
        <v>0</v>
      </c>
      <c r="AB1234" s="27" t="s">
        <v>55</v>
      </c>
      <c r="AC1234" s="16">
        <f t="shared" si="59"/>
        <v>620320.04751211847</v>
      </c>
      <c r="AD1234" s="16">
        <f t="shared" si="58"/>
        <v>0</v>
      </c>
      <c r="AE1234" s="16" t="str">
        <f>VLOOKUP(AB1234,aircraft!A:B,2,FALSE)</f>
        <v>Passenger</v>
      </c>
      <c r="AF1234" s="16">
        <f t="shared" si="60"/>
        <v>1.4858662667532485</v>
      </c>
    </row>
    <row r="1235" spans="1:32" x14ac:dyDescent="0.25">
      <c r="A1235" s="26">
        <v>3406.0772472706044</v>
      </c>
      <c r="B1235" s="26">
        <v>2588.4952869472186</v>
      </c>
      <c r="C1235" s="26">
        <v>1224.355202027177</v>
      </c>
      <c r="D1235" s="26">
        <v>3413.8320048209011</v>
      </c>
      <c r="E1235" s="26">
        <v>4488.9547392733311</v>
      </c>
      <c r="F1235" s="26">
        <v>0</v>
      </c>
      <c r="G1235" s="26">
        <v>0</v>
      </c>
      <c r="H1235" s="26">
        <v>0</v>
      </c>
      <c r="I1235" s="26">
        <v>0</v>
      </c>
      <c r="J1235" s="26">
        <v>109868.8062654674</v>
      </c>
      <c r="K1235" s="26">
        <v>0</v>
      </c>
      <c r="L1235" s="26">
        <v>0</v>
      </c>
      <c r="M1235" s="26">
        <v>18.318438837123441</v>
      </c>
      <c r="N1235" s="26">
        <v>13.904211508291151</v>
      </c>
      <c r="O1235" s="26">
        <v>0.12249016330415073</v>
      </c>
      <c r="P1235" s="26">
        <v>0.3415077888700217</v>
      </c>
      <c r="Q1235" s="26">
        <v>0.44901530909699311</v>
      </c>
      <c r="R1235" s="26">
        <v>0</v>
      </c>
      <c r="S1235" s="26">
        <v>0</v>
      </c>
      <c r="T1235" s="26">
        <v>0</v>
      </c>
      <c r="U1235" s="26">
        <v>0</v>
      </c>
      <c r="V1235" s="26">
        <v>56.543932815573648</v>
      </c>
      <c r="W1235" s="26">
        <v>0</v>
      </c>
      <c r="X1235" s="26">
        <v>0</v>
      </c>
      <c r="Y1235" s="26">
        <v>188676</v>
      </c>
      <c r="Z1235" s="26">
        <v>1994</v>
      </c>
      <c r="AA1235" s="26" t="b">
        <v>0</v>
      </c>
      <c r="AB1235" s="27" t="s">
        <v>152</v>
      </c>
      <c r="AC1235" s="16">
        <f t="shared" si="59"/>
        <v>124990.52074580663</v>
      </c>
      <c r="AD1235" s="16">
        <f t="shared" si="58"/>
        <v>33.135663606685753</v>
      </c>
      <c r="AE1235" s="16" t="str">
        <f>VLOOKUP(AB1235,aircraft!A:B,2,FALSE)</f>
        <v>Passenger</v>
      </c>
      <c r="AF1235" s="16">
        <f t="shared" si="60"/>
        <v>0.72929106864170756</v>
      </c>
    </row>
    <row r="1236" spans="1:32" x14ac:dyDescent="0.25">
      <c r="A1236" s="26">
        <v>5566.1986954240238</v>
      </c>
      <c r="B1236" s="26">
        <v>2252.1906030596124</v>
      </c>
      <c r="C1236" s="26">
        <v>1838.768515698237</v>
      </c>
      <c r="D1236" s="26">
        <v>4192.3639762206085</v>
      </c>
      <c r="E1236" s="26">
        <v>4032.2268516090144</v>
      </c>
      <c r="F1236" s="26">
        <v>0</v>
      </c>
      <c r="G1236" s="26">
        <v>0</v>
      </c>
      <c r="H1236" s="26">
        <v>0</v>
      </c>
      <c r="I1236" s="26">
        <v>0</v>
      </c>
      <c r="J1236" s="26">
        <v>148434.90825976341</v>
      </c>
      <c r="K1236" s="26">
        <v>0</v>
      </c>
      <c r="L1236" s="26">
        <v>0</v>
      </c>
      <c r="M1236" s="26">
        <v>44.582343314496612</v>
      </c>
      <c r="N1236" s="26">
        <v>18.038870002580442</v>
      </c>
      <c r="O1236" s="26">
        <v>0.12871379953669349</v>
      </c>
      <c r="P1236" s="26">
        <v>0.2934654861736124</v>
      </c>
      <c r="Q1236" s="26">
        <v>0.28225588715140359</v>
      </c>
      <c r="R1236" s="26">
        <v>0</v>
      </c>
      <c r="S1236" s="26">
        <v>0</v>
      </c>
      <c r="T1236" s="26">
        <v>0</v>
      </c>
      <c r="U1236" s="26">
        <v>0</v>
      </c>
      <c r="V1236" s="26">
        <v>69.080716607454534</v>
      </c>
      <c r="W1236" s="26">
        <v>0</v>
      </c>
      <c r="X1236" s="26">
        <v>0</v>
      </c>
      <c r="Y1236" s="26">
        <v>186329</v>
      </c>
      <c r="Z1236" s="26">
        <v>1994</v>
      </c>
      <c r="AA1236" s="26" t="b">
        <v>0</v>
      </c>
      <c r="AB1236" s="27" t="s">
        <v>185</v>
      </c>
      <c r="AC1236" s="16">
        <f t="shared" si="59"/>
        <v>166316.6569017749</v>
      </c>
      <c r="AD1236" s="16">
        <f t="shared" si="58"/>
        <v>63.32564848993875</v>
      </c>
      <c r="AE1236" s="16" t="str">
        <f>VLOOKUP(AB1236,aircraft!A:B,2,FALSE)</f>
        <v>Passenger</v>
      </c>
      <c r="AF1236" s="16">
        <f t="shared" si="60"/>
        <v>0.95333960839754517</v>
      </c>
    </row>
    <row r="1237" spans="1:32" x14ac:dyDescent="0.25">
      <c r="A1237" s="26">
        <v>16523.275973693457</v>
      </c>
      <c r="B1237" s="26">
        <v>5416.3628660764925</v>
      </c>
      <c r="C1237" s="26">
        <v>10096.746114957736</v>
      </c>
      <c r="D1237" s="26">
        <v>9765.8827591469544</v>
      </c>
      <c r="E1237" s="26">
        <v>19748.266339760143</v>
      </c>
      <c r="F1237" s="26">
        <v>0</v>
      </c>
      <c r="G1237" s="26">
        <v>0</v>
      </c>
      <c r="H1237" s="26">
        <v>0</v>
      </c>
      <c r="I1237" s="26">
        <v>0</v>
      </c>
      <c r="J1237" s="26">
        <v>439567.21028255927</v>
      </c>
      <c r="K1237" s="26">
        <v>0</v>
      </c>
      <c r="L1237" s="26">
        <v>9070.2972612745434</v>
      </c>
      <c r="M1237" s="26">
        <v>937.36542020389027</v>
      </c>
      <c r="N1237" s="26">
        <v>307.27025694055811</v>
      </c>
      <c r="O1237" s="26">
        <v>12.017463681424545</v>
      </c>
      <c r="P1237" s="26">
        <v>11.62365974531488</v>
      </c>
      <c r="Q1237" s="26">
        <v>19.353301242497178</v>
      </c>
      <c r="R1237" s="26">
        <v>0</v>
      </c>
      <c r="S1237" s="26">
        <v>0</v>
      </c>
      <c r="T1237" s="26">
        <v>0</v>
      </c>
      <c r="U1237" s="26">
        <v>0</v>
      </c>
      <c r="V1237" s="26">
        <v>81.308658795322998</v>
      </c>
      <c r="W1237" s="26">
        <v>0</v>
      </c>
      <c r="X1237" s="26">
        <v>9.3424055141356099</v>
      </c>
      <c r="Y1237" s="26">
        <v>153924</v>
      </c>
      <c r="Z1237" s="26">
        <v>1994</v>
      </c>
      <c r="AA1237" s="26" t="b">
        <v>0</v>
      </c>
      <c r="AB1237" s="27" t="s">
        <v>57</v>
      </c>
      <c r="AC1237" s="16">
        <f t="shared" si="59"/>
        <v>510188.0415974686</v>
      </c>
      <c r="AD1237" s="16">
        <f t="shared" si="58"/>
        <v>1296.9725073278205</v>
      </c>
      <c r="AE1237" s="16" t="str">
        <f>VLOOKUP(AB1237,aircraft!A:B,2,FALSE)</f>
        <v>Passenger</v>
      </c>
      <c r="AF1237" s="16">
        <f t="shared" si="60"/>
        <v>3.559238552283452</v>
      </c>
    </row>
    <row r="1238" spans="1:32" x14ac:dyDescent="0.25">
      <c r="A1238" s="26">
        <v>269508.00467364234</v>
      </c>
      <c r="B1238" s="26">
        <v>91093.619558643215</v>
      </c>
      <c r="C1238" s="26">
        <v>177029.61521559241</v>
      </c>
      <c r="D1238" s="26">
        <v>171228.47771037678</v>
      </c>
      <c r="E1238" s="26">
        <v>346252.93649046088</v>
      </c>
      <c r="F1238" s="26">
        <v>0</v>
      </c>
      <c r="G1238" s="26">
        <v>0</v>
      </c>
      <c r="H1238" s="26">
        <v>0</v>
      </c>
      <c r="I1238" s="26">
        <v>0</v>
      </c>
      <c r="J1238" s="26">
        <v>5873942.0727024693</v>
      </c>
      <c r="K1238" s="26">
        <v>0</v>
      </c>
      <c r="L1238" s="26">
        <v>160547.43762851402</v>
      </c>
      <c r="M1238" s="26">
        <v>15289.188684582066</v>
      </c>
      <c r="N1238" s="26">
        <v>5167.7408954148204</v>
      </c>
      <c r="O1238" s="26">
        <v>210.7061965476436</v>
      </c>
      <c r="P1238" s="26">
        <v>203.80150086785412</v>
      </c>
      <c r="Q1238" s="26">
        <v>339.3278817851172</v>
      </c>
      <c r="R1238" s="26">
        <v>0</v>
      </c>
      <c r="S1238" s="26">
        <v>0</v>
      </c>
      <c r="T1238" s="26">
        <v>0</v>
      </c>
      <c r="U1238" s="26">
        <v>0</v>
      </c>
      <c r="V1238" s="26">
        <v>1184.8372517247315</v>
      </c>
      <c r="W1238" s="26">
        <v>0</v>
      </c>
      <c r="X1238" s="26">
        <v>165.36384898704065</v>
      </c>
      <c r="Y1238" s="26">
        <v>2026619</v>
      </c>
      <c r="Z1238" s="26">
        <v>1994</v>
      </c>
      <c r="AA1238" s="26" t="b">
        <v>0</v>
      </c>
      <c r="AB1238" s="27" t="s">
        <v>58</v>
      </c>
      <c r="AC1238" s="16">
        <f t="shared" si="59"/>
        <v>7089602.1639796989</v>
      </c>
      <c r="AD1238" s="16">
        <f t="shared" si="58"/>
        <v>21376.12900818454</v>
      </c>
      <c r="AE1238" s="16" t="str">
        <f>VLOOKUP(AB1238,aircraft!A:B,2,FALSE)</f>
        <v>Passenger</v>
      </c>
      <c r="AF1238" s="16">
        <f t="shared" si="60"/>
        <v>3.8575711502767795</v>
      </c>
    </row>
    <row r="1239" spans="1:32" x14ac:dyDescent="0.25">
      <c r="A1239" s="26">
        <v>395.42447322795283</v>
      </c>
      <c r="B1239" s="26">
        <v>236.30268983203973</v>
      </c>
      <c r="C1239" s="26">
        <v>195.25051128772097</v>
      </c>
      <c r="D1239" s="26">
        <v>503.10552939845752</v>
      </c>
      <c r="E1239" s="26">
        <v>594.78278403830757</v>
      </c>
      <c r="F1239" s="26">
        <v>0</v>
      </c>
      <c r="G1239" s="26">
        <v>0</v>
      </c>
      <c r="H1239" s="26">
        <v>0</v>
      </c>
      <c r="I1239" s="26">
        <v>0</v>
      </c>
      <c r="J1239" s="26">
        <v>7272.5198089146606</v>
      </c>
      <c r="K1239" s="26">
        <v>0</v>
      </c>
      <c r="L1239" s="26">
        <v>0</v>
      </c>
      <c r="M1239" s="26">
        <v>8.1768190711227113</v>
      </c>
      <c r="N1239" s="26">
        <v>4.3763859882248806</v>
      </c>
      <c r="O1239" s="26">
        <v>1.3266190926641056E-2</v>
      </c>
      <c r="P1239" s="26">
        <v>3.0246711572280364E-2</v>
      </c>
      <c r="Q1239" s="26">
        <v>2.9091367845539416E-2</v>
      </c>
      <c r="R1239" s="26">
        <v>0</v>
      </c>
      <c r="S1239" s="26">
        <v>0</v>
      </c>
      <c r="T1239" s="26">
        <v>0</v>
      </c>
      <c r="U1239" s="26">
        <v>0</v>
      </c>
      <c r="V1239" s="26">
        <v>6.0232944985863277</v>
      </c>
      <c r="W1239" s="26">
        <v>0</v>
      </c>
      <c r="X1239" s="26">
        <v>0</v>
      </c>
      <c r="Y1239" s="26">
        <v>21752</v>
      </c>
      <c r="Z1239" s="26">
        <v>1994</v>
      </c>
      <c r="AA1239" s="26" t="b">
        <v>0</v>
      </c>
      <c r="AB1239" s="27" t="s">
        <v>59</v>
      </c>
      <c r="AC1239" s="16">
        <f t="shared" si="59"/>
        <v>9197.3857966991382</v>
      </c>
      <c r="AD1239" s="16">
        <f t="shared" si="58"/>
        <v>12.625809329692053</v>
      </c>
      <c r="AE1239" s="16" t="str">
        <f>VLOOKUP(AB1239,aircraft!A:B,2,FALSE)</f>
        <v>Passenger</v>
      </c>
      <c r="AF1239" s="16">
        <f t="shared" si="60"/>
        <v>0.49497898590443029</v>
      </c>
    </row>
    <row r="1240" spans="1:32" x14ac:dyDescent="0.25">
      <c r="A1240" s="26">
        <v>7551.1261430820168</v>
      </c>
      <c r="B1240" s="26">
        <v>3058.6733558289634</v>
      </c>
      <c r="C1240" s="26">
        <v>2347.6681474160619</v>
      </c>
      <c r="D1240" s="26">
        <v>5352.6473209218802</v>
      </c>
      <c r="E1240" s="26">
        <v>5148.1904665327475</v>
      </c>
      <c r="F1240" s="26">
        <v>0</v>
      </c>
      <c r="G1240" s="26">
        <v>0</v>
      </c>
      <c r="H1240" s="26">
        <v>0</v>
      </c>
      <c r="I1240" s="26">
        <v>0</v>
      </c>
      <c r="J1240" s="26">
        <v>74724.977994440196</v>
      </c>
      <c r="K1240" s="26">
        <v>0</v>
      </c>
      <c r="L1240" s="26">
        <v>0</v>
      </c>
      <c r="M1240" s="26">
        <v>437.82544065547415</v>
      </c>
      <c r="N1240" s="26">
        <v>177.34639634696782</v>
      </c>
      <c r="O1240" s="26">
        <v>0.23476682589243153</v>
      </c>
      <c r="P1240" s="26">
        <v>0.53526475751589864</v>
      </c>
      <c r="Q1240" s="26">
        <v>0.51481907110586733</v>
      </c>
      <c r="R1240" s="26">
        <v>0</v>
      </c>
      <c r="S1240" s="26">
        <v>0</v>
      </c>
      <c r="T1240" s="26">
        <v>0</v>
      </c>
      <c r="U1240" s="26">
        <v>0</v>
      </c>
      <c r="V1240" s="26">
        <v>743.88509995560162</v>
      </c>
      <c r="W1240" s="26">
        <v>0</v>
      </c>
      <c r="X1240" s="26">
        <v>0</v>
      </c>
      <c r="Y1240" s="26">
        <v>129396</v>
      </c>
      <c r="Z1240" s="26">
        <v>1994</v>
      </c>
      <c r="AA1240" s="26" t="b">
        <v>0</v>
      </c>
      <c r="AB1240" s="27" t="s">
        <v>166</v>
      </c>
      <c r="AC1240" s="16">
        <f t="shared" si="59"/>
        <v>98183.283428221854</v>
      </c>
      <c r="AD1240" s="16">
        <f t="shared" si="58"/>
        <v>616.45668765695609</v>
      </c>
      <c r="AE1240" s="16" t="str">
        <f>VLOOKUP(AB1240,aircraft!A:B,2,FALSE)</f>
        <v>Passenger</v>
      </c>
      <c r="AF1240" s="16">
        <f t="shared" si="60"/>
        <v>0.88324979511008983</v>
      </c>
    </row>
    <row r="1241" spans="1:32" x14ac:dyDescent="0.25">
      <c r="A1241" s="26">
        <v>3173.7295202456903</v>
      </c>
      <c r="B1241" s="26">
        <v>2359.6947519361643</v>
      </c>
      <c r="C1241" s="26">
        <v>998.99876077175145</v>
      </c>
      <c r="D1241" s="26">
        <v>3211.0674453377724</v>
      </c>
      <c r="E1241" s="26">
        <v>4281.4232604503632</v>
      </c>
      <c r="F1241" s="26">
        <v>0</v>
      </c>
      <c r="G1241" s="26">
        <v>0</v>
      </c>
      <c r="H1241" s="26">
        <v>0</v>
      </c>
      <c r="I1241" s="26">
        <v>0</v>
      </c>
      <c r="J1241" s="26">
        <v>29460.074780799448</v>
      </c>
      <c r="K1241" s="26">
        <v>0</v>
      </c>
      <c r="L1241" s="26">
        <v>0</v>
      </c>
      <c r="M1241" s="26">
        <v>322.5461146697312</v>
      </c>
      <c r="N1241" s="26">
        <v>239.81576539157771</v>
      </c>
      <c r="O1241" s="26">
        <v>1.7482478853131906</v>
      </c>
      <c r="P1241" s="26">
        <v>5.6193682027923977</v>
      </c>
      <c r="Q1241" s="26">
        <v>7.4924909370565302</v>
      </c>
      <c r="R1241" s="26">
        <v>0</v>
      </c>
      <c r="S1241" s="26">
        <v>0</v>
      </c>
      <c r="T1241" s="26">
        <v>0</v>
      </c>
      <c r="U1241" s="26">
        <v>0</v>
      </c>
      <c r="V1241" s="26">
        <v>97.846623551985232</v>
      </c>
      <c r="W1241" s="26">
        <v>0</v>
      </c>
      <c r="X1241" s="26">
        <v>0</v>
      </c>
      <c r="Y1241" s="26">
        <v>64090</v>
      </c>
      <c r="Z1241" s="26">
        <v>1994</v>
      </c>
      <c r="AA1241" s="26" t="b">
        <v>0</v>
      </c>
      <c r="AB1241" s="27" t="s">
        <v>60</v>
      </c>
      <c r="AC1241" s="16">
        <f t="shared" si="59"/>
        <v>43484.988519541192</v>
      </c>
      <c r="AD1241" s="16">
        <f t="shared" si="58"/>
        <v>577.22198708647113</v>
      </c>
      <c r="AE1241" s="16" t="str">
        <f>VLOOKUP(AB1241,aircraft!A:B,2,FALSE)</f>
        <v>Passenger</v>
      </c>
      <c r="AF1241" s="16">
        <f t="shared" si="60"/>
        <v>0.81286798854680309</v>
      </c>
    </row>
    <row r="1242" spans="1:32" x14ac:dyDescent="0.25">
      <c r="A1242" s="26">
        <v>56157.826496303867</v>
      </c>
      <c r="B1242" s="26">
        <v>31872.045472383728</v>
      </c>
      <c r="C1242" s="26">
        <v>23487.481427998922</v>
      </c>
      <c r="D1242" s="26">
        <v>27202.190555779332</v>
      </c>
      <c r="E1242" s="26">
        <v>36702.571219679834</v>
      </c>
      <c r="F1242" s="26">
        <v>0</v>
      </c>
      <c r="G1242" s="26">
        <v>0</v>
      </c>
      <c r="H1242" s="26">
        <v>0</v>
      </c>
      <c r="I1242" s="26">
        <v>0</v>
      </c>
      <c r="J1242" s="26">
        <v>1483340.5213098144</v>
      </c>
      <c r="K1242" s="26">
        <v>0</v>
      </c>
      <c r="L1242" s="26">
        <v>11962.779123010163</v>
      </c>
      <c r="M1242" s="26">
        <v>6569.3155577558146</v>
      </c>
      <c r="N1242" s="26">
        <v>3746.2185186529118</v>
      </c>
      <c r="O1242" s="26">
        <v>36.045654301988392</v>
      </c>
      <c r="P1242" s="26">
        <v>43.767019045406762</v>
      </c>
      <c r="Q1242" s="26">
        <v>60.699708876194862</v>
      </c>
      <c r="R1242" s="26">
        <v>0</v>
      </c>
      <c r="S1242" s="26">
        <v>0</v>
      </c>
      <c r="T1242" s="26">
        <v>0</v>
      </c>
      <c r="U1242" s="26">
        <v>0</v>
      </c>
      <c r="V1242" s="26">
        <v>1040.3182194611429</v>
      </c>
      <c r="W1242" s="26">
        <v>0</v>
      </c>
      <c r="X1242" s="26">
        <v>12.321661619664713</v>
      </c>
      <c r="Y1242" s="26">
        <v>232192</v>
      </c>
      <c r="Z1242" s="26">
        <v>1994</v>
      </c>
      <c r="AA1242" s="26" t="b">
        <v>0</v>
      </c>
      <c r="AB1242" s="27" t="s">
        <v>66</v>
      </c>
      <c r="AC1242" s="16">
        <f t="shared" si="59"/>
        <v>1670725.4156049702</v>
      </c>
      <c r="AD1242" s="16">
        <f t="shared" si="58"/>
        <v>10468.36812025198</v>
      </c>
      <c r="AE1242" s="16" t="str">
        <f>VLOOKUP(AB1242,aircraft!A:B,2,FALSE)</f>
        <v>Passenger (not used as freighter)</v>
      </c>
      <c r="AF1242" s="16">
        <f t="shared" si="60"/>
        <v>7.7976237707581006</v>
      </c>
    </row>
    <row r="1243" spans="1:32" x14ac:dyDescent="0.25">
      <c r="A1243" s="26">
        <v>48075.589265270537</v>
      </c>
      <c r="B1243" s="26">
        <v>28206.339343816562</v>
      </c>
      <c r="C1243" s="26">
        <v>18631.475139901795</v>
      </c>
      <c r="D1243" s="26">
        <v>20761.719091127703</v>
      </c>
      <c r="E1243" s="26">
        <v>30060.58623277607</v>
      </c>
      <c r="F1243" s="26">
        <v>0</v>
      </c>
      <c r="G1243" s="26">
        <v>0</v>
      </c>
      <c r="H1243" s="26">
        <v>0</v>
      </c>
      <c r="I1243" s="26">
        <v>0</v>
      </c>
      <c r="J1243" s="26">
        <v>1126975.0914155173</v>
      </c>
      <c r="K1243" s="26">
        <v>0</v>
      </c>
      <c r="L1243" s="26">
        <v>13575.420790547245</v>
      </c>
      <c r="M1243" s="26">
        <v>497.00019918268498</v>
      </c>
      <c r="N1243" s="26">
        <v>298.02484101388563</v>
      </c>
      <c r="O1243" s="26">
        <v>9.394818807399437</v>
      </c>
      <c r="P1243" s="26">
        <v>10.573939686779442</v>
      </c>
      <c r="Q1243" s="26">
        <v>17.415544846722092</v>
      </c>
      <c r="R1243" s="26">
        <v>0</v>
      </c>
      <c r="S1243" s="26">
        <v>0</v>
      </c>
      <c r="T1243" s="26">
        <v>0</v>
      </c>
      <c r="U1243" s="26">
        <v>0</v>
      </c>
      <c r="V1243" s="26">
        <v>598.78394459367553</v>
      </c>
      <c r="W1243" s="26">
        <v>0</v>
      </c>
      <c r="X1243" s="26">
        <v>13.982682418999158</v>
      </c>
      <c r="Y1243" s="26">
        <v>227811</v>
      </c>
      <c r="Z1243" s="26">
        <v>1994</v>
      </c>
      <c r="AA1243" s="26" t="b">
        <v>0</v>
      </c>
      <c r="AB1243" s="27" t="s">
        <v>67</v>
      </c>
      <c r="AC1243" s="16">
        <f t="shared" si="59"/>
        <v>1286286.2212789573</v>
      </c>
      <c r="AD1243" s="16">
        <f t="shared" si="58"/>
        <v>846.39202595647089</v>
      </c>
      <c r="AE1243" s="16" t="str">
        <f>VLOOKUP(AB1243,aircraft!A:B,2,FALSE)</f>
        <v>Passenger</v>
      </c>
      <c r="AF1243" s="16">
        <f t="shared" si="60"/>
        <v>6.0291428476286555</v>
      </c>
    </row>
    <row r="1244" spans="1:32" x14ac:dyDescent="0.25">
      <c r="A1244" s="26">
        <v>295139.47404618736</v>
      </c>
      <c r="B1244" s="26">
        <v>180631.690837987</v>
      </c>
      <c r="C1244" s="26">
        <v>115187.91762568853</v>
      </c>
      <c r="D1244" s="26">
        <v>140376.29889357858</v>
      </c>
      <c r="E1244" s="26">
        <v>198583.49620468073</v>
      </c>
      <c r="F1244" s="26">
        <v>0</v>
      </c>
      <c r="G1244" s="26">
        <v>0</v>
      </c>
      <c r="H1244" s="26">
        <v>0</v>
      </c>
      <c r="I1244" s="26">
        <v>0</v>
      </c>
      <c r="J1244" s="26">
        <v>7334902.1706169164</v>
      </c>
      <c r="K1244" s="26">
        <v>0</v>
      </c>
      <c r="L1244" s="26">
        <v>70344.316384284801</v>
      </c>
      <c r="M1244" s="26">
        <v>1845.4852615377358</v>
      </c>
      <c r="N1244" s="26">
        <v>1203.5027844360234</v>
      </c>
      <c r="O1244" s="26">
        <v>31.869422138684076</v>
      </c>
      <c r="P1244" s="26">
        <v>36.063185379710553</v>
      </c>
      <c r="Q1244" s="26">
        <v>60.59989847984783</v>
      </c>
      <c r="R1244" s="26">
        <v>0</v>
      </c>
      <c r="S1244" s="26">
        <v>0</v>
      </c>
      <c r="T1244" s="26">
        <v>0</v>
      </c>
      <c r="U1244" s="26">
        <v>0</v>
      </c>
      <c r="V1244" s="26">
        <v>3676.9401483328288</v>
      </c>
      <c r="W1244" s="26">
        <v>0</v>
      </c>
      <c r="X1244" s="26">
        <v>72.454640718610293</v>
      </c>
      <c r="Y1244" s="26">
        <v>1488973</v>
      </c>
      <c r="Z1244" s="26">
        <v>1994</v>
      </c>
      <c r="AA1244" s="26" t="b">
        <v>0</v>
      </c>
      <c r="AB1244" s="27" t="s">
        <v>68</v>
      </c>
      <c r="AC1244" s="16">
        <f t="shared" si="59"/>
        <v>8335165.3646093234</v>
      </c>
      <c r="AD1244" s="16">
        <f t="shared" si="58"/>
        <v>3249.9751926906119</v>
      </c>
      <c r="AE1244" s="16" t="str">
        <f>VLOOKUP(AB1244,aircraft!A:B,2,FALSE)</f>
        <v>Passenger</v>
      </c>
      <c r="AF1244" s="16">
        <f t="shared" si="60"/>
        <v>5.9681411522094336</v>
      </c>
    </row>
    <row r="1245" spans="1:32" x14ac:dyDescent="0.25">
      <c r="A1245" s="26">
        <v>3499277.7367811203</v>
      </c>
      <c r="B1245" s="26">
        <v>1986667.5429722457</v>
      </c>
      <c r="C1245" s="26">
        <v>1433455.7543354726</v>
      </c>
      <c r="D1245" s="26">
        <v>1843900.9631210251</v>
      </c>
      <c r="E1245" s="26">
        <v>2236174.094481986</v>
      </c>
      <c r="F1245" s="26">
        <v>0</v>
      </c>
      <c r="G1245" s="26">
        <v>0</v>
      </c>
      <c r="H1245" s="26">
        <v>0</v>
      </c>
      <c r="I1245" s="26">
        <v>0</v>
      </c>
      <c r="J1245" s="26">
        <v>64662001.834194295</v>
      </c>
      <c r="K1245" s="26">
        <v>0</v>
      </c>
      <c r="L1245" s="26">
        <v>1292034.1247003109</v>
      </c>
      <c r="M1245" s="26">
        <v>11167.46726839045</v>
      </c>
      <c r="N1245" s="26">
        <v>6274.1211986346152</v>
      </c>
      <c r="O1245" s="26">
        <v>464.32226913137447</v>
      </c>
      <c r="P1245" s="26">
        <v>588.7489940187354</v>
      </c>
      <c r="Q1245" s="26">
        <v>834.46439124479355</v>
      </c>
      <c r="R1245" s="26">
        <v>0</v>
      </c>
      <c r="S1245" s="26">
        <v>0</v>
      </c>
      <c r="T1245" s="26">
        <v>0</v>
      </c>
      <c r="U1245" s="26">
        <v>0</v>
      </c>
      <c r="V1245" s="26">
        <v>49530.476427683243</v>
      </c>
      <c r="W1245" s="26">
        <v>0</v>
      </c>
      <c r="X1245" s="26">
        <v>1330.7950537175059</v>
      </c>
      <c r="Y1245" s="26">
        <v>19763452</v>
      </c>
      <c r="Z1245" s="26">
        <v>1994</v>
      </c>
      <c r="AA1245" s="26" t="b">
        <v>0</v>
      </c>
      <c r="AB1245" s="27" t="s">
        <v>69</v>
      </c>
      <c r="AC1245" s="16">
        <f t="shared" si="59"/>
        <v>76953512.050586447</v>
      </c>
      <c r="AD1245" s="16">
        <f t="shared" si="58"/>
        <v>20659.919175137478</v>
      </c>
      <c r="AE1245" s="16" t="str">
        <f>VLOOKUP(AB1245,aircraft!A:B,2,FALSE)</f>
        <v>Passenger</v>
      </c>
      <c r="AF1245" s="16">
        <f t="shared" si="60"/>
        <v>4.2427071561440544</v>
      </c>
    </row>
    <row r="1246" spans="1:32" x14ac:dyDescent="0.25">
      <c r="A1246" s="26">
        <v>1770801.2802632642</v>
      </c>
      <c r="B1246" s="26">
        <v>1114503.2937184698</v>
      </c>
      <c r="C1246" s="26">
        <v>605560.29593521124</v>
      </c>
      <c r="D1246" s="26">
        <v>669822.20947667595</v>
      </c>
      <c r="E1246" s="26">
        <v>1103634.1145940823</v>
      </c>
      <c r="F1246" s="26">
        <v>0</v>
      </c>
      <c r="G1246" s="26">
        <v>0</v>
      </c>
      <c r="H1246" s="26">
        <v>0</v>
      </c>
      <c r="I1246" s="26">
        <v>0</v>
      </c>
      <c r="J1246" s="26">
        <v>38603410.429870464</v>
      </c>
      <c r="K1246" s="26">
        <v>0</v>
      </c>
      <c r="L1246" s="26">
        <v>699979.9374554723</v>
      </c>
      <c r="M1246" s="26">
        <v>3285.8537540166785</v>
      </c>
      <c r="N1246" s="26">
        <v>2074.7292647449958</v>
      </c>
      <c r="O1246" s="26">
        <v>30.143319901007882</v>
      </c>
      <c r="P1246" s="26">
        <v>33.314599140528387</v>
      </c>
      <c r="Q1246" s="26">
        <v>59.569239655698979</v>
      </c>
      <c r="R1246" s="26">
        <v>0</v>
      </c>
      <c r="S1246" s="26">
        <v>0</v>
      </c>
      <c r="T1246" s="26">
        <v>0</v>
      </c>
      <c r="U1246" s="26">
        <v>0</v>
      </c>
      <c r="V1246" s="26">
        <v>28958.860283383565</v>
      </c>
      <c r="W1246" s="26">
        <v>0</v>
      </c>
      <c r="X1246" s="26">
        <v>720.97928426100748</v>
      </c>
      <c r="Y1246" s="26">
        <v>11868995</v>
      </c>
      <c r="Z1246" s="26">
        <v>1994</v>
      </c>
      <c r="AA1246" s="26" t="b">
        <v>0</v>
      </c>
      <c r="AB1246" s="27" t="s">
        <v>70</v>
      </c>
      <c r="AC1246" s="16">
        <f t="shared" si="59"/>
        <v>44567711.561313644</v>
      </c>
      <c r="AD1246" s="16">
        <f t="shared" si="58"/>
        <v>6204.5894617199165</v>
      </c>
      <c r="AE1246" s="16" t="str">
        <f>VLOOKUP(AB1246,aircraft!A:B,2,FALSE)</f>
        <v>Passenger</v>
      </c>
      <c r="AF1246" s="16">
        <f t="shared" si="60"/>
        <v>4.0491327001149573</v>
      </c>
    </row>
    <row r="1247" spans="1:32" x14ac:dyDescent="0.25">
      <c r="A1247" s="26">
        <v>5416972.0622694297</v>
      </c>
      <c r="B1247" s="26">
        <v>3402278.9417426563</v>
      </c>
      <c r="C1247" s="26">
        <v>2015932.8875242523</v>
      </c>
      <c r="D1247" s="26">
        <v>1820142.0590439532</v>
      </c>
      <c r="E1247" s="26">
        <v>3989066.202938979</v>
      </c>
      <c r="F1247" s="26">
        <v>0</v>
      </c>
      <c r="G1247" s="26">
        <v>0</v>
      </c>
      <c r="H1247" s="26">
        <v>0</v>
      </c>
      <c r="I1247" s="26">
        <v>0</v>
      </c>
      <c r="J1247" s="26">
        <v>103818436.56116334</v>
      </c>
      <c r="K1247" s="26">
        <v>0</v>
      </c>
      <c r="L1247" s="26">
        <v>2064774.5066776751</v>
      </c>
      <c r="M1247" s="26">
        <v>7733.0875549130878</v>
      </c>
      <c r="N1247" s="26">
        <v>4857.8706298783727</v>
      </c>
      <c r="O1247" s="26">
        <v>89.102314705451036</v>
      </c>
      <c r="P1247" s="26">
        <v>80.786144276283039</v>
      </c>
      <c r="Q1247" s="26">
        <v>188.12231394206458</v>
      </c>
      <c r="R1247" s="26">
        <v>0</v>
      </c>
      <c r="S1247" s="26">
        <v>0</v>
      </c>
      <c r="T1247" s="26">
        <v>0</v>
      </c>
      <c r="U1247" s="26">
        <v>0</v>
      </c>
      <c r="V1247" s="26">
        <v>10914.109128071635</v>
      </c>
      <c r="W1247" s="26">
        <v>0</v>
      </c>
      <c r="X1247" s="26">
        <v>2126.7175905017234</v>
      </c>
      <c r="Y1247" s="26">
        <v>31382477</v>
      </c>
      <c r="Z1247" s="26">
        <v>1994</v>
      </c>
      <c r="AA1247" s="26" t="b">
        <v>0</v>
      </c>
      <c r="AB1247" s="27" t="s">
        <v>71</v>
      </c>
      <c r="AC1247" s="16">
        <f t="shared" si="59"/>
        <v>122527603.22136028</v>
      </c>
      <c r="AD1247" s="16">
        <f t="shared" si="58"/>
        <v>15075.686548216981</v>
      </c>
      <c r="AE1247" s="16" t="str">
        <f>VLOOKUP(AB1247,aircraft!A:B,2,FALSE)</f>
        <v>Passenger</v>
      </c>
      <c r="AF1247" s="16">
        <f t="shared" si="60"/>
        <v>4.249456979681951</v>
      </c>
    </row>
    <row r="1248" spans="1:32" x14ac:dyDescent="0.25">
      <c r="A1248" s="26">
        <v>1572676.1234530942</v>
      </c>
      <c r="B1248" s="26">
        <v>1008287.262223435</v>
      </c>
      <c r="C1248" s="26">
        <v>515279.65414193459</v>
      </c>
      <c r="D1248" s="26">
        <v>474822.97547061904</v>
      </c>
      <c r="E1248" s="26">
        <v>1012441.7688273602</v>
      </c>
      <c r="F1248" s="26">
        <v>0</v>
      </c>
      <c r="G1248" s="26">
        <v>0</v>
      </c>
      <c r="H1248" s="26">
        <v>0</v>
      </c>
      <c r="I1248" s="26">
        <v>0</v>
      </c>
      <c r="J1248" s="26">
        <v>22212671.512116887</v>
      </c>
      <c r="K1248" s="26">
        <v>0</v>
      </c>
      <c r="L1248" s="26">
        <v>611538.7347187316</v>
      </c>
      <c r="M1248" s="26">
        <v>3311.586285908963</v>
      </c>
      <c r="N1248" s="26">
        <v>2134.3879159365192</v>
      </c>
      <c r="O1248" s="26">
        <v>25.68144341212685</v>
      </c>
      <c r="P1248" s="26">
        <v>23.659029495575613</v>
      </c>
      <c r="Q1248" s="26">
        <v>54.643372907875118</v>
      </c>
      <c r="R1248" s="26">
        <v>0</v>
      </c>
      <c r="S1248" s="26">
        <v>0</v>
      </c>
      <c r="T1248" s="26">
        <v>0</v>
      </c>
      <c r="U1248" s="26">
        <v>0</v>
      </c>
      <c r="V1248" s="26">
        <v>2835.9930735646685</v>
      </c>
      <c r="W1248" s="26">
        <v>0</v>
      </c>
      <c r="X1248" s="26">
        <v>629.88485192611802</v>
      </c>
      <c r="Y1248" s="26">
        <v>6725338</v>
      </c>
      <c r="Z1248" s="26">
        <v>1994</v>
      </c>
      <c r="AA1248" s="26" t="b">
        <v>0</v>
      </c>
      <c r="AB1248" s="27" t="s">
        <v>154</v>
      </c>
      <c r="AC1248" s="16">
        <f t="shared" si="59"/>
        <v>27407718.030952062</v>
      </c>
      <c r="AD1248" s="16">
        <f t="shared" si="58"/>
        <v>6179.8428995871782</v>
      </c>
      <c r="AE1248" s="16" t="str">
        <f>VLOOKUP(AB1248,aircraft!A:B,2,FALSE)</f>
        <v>Passenger</v>
      </c>
      <c r="AF1248" s="16">
        <f t="shared" si="60"/>
        <v>4.5227449645366518</v>
      </c>
    </row>
    <row r="1249" spans="1:32" x14ac:dyDescent="0.25">
      <c r="A1249" s="26">
        <v>20649.882535361969</v>
      </c>
      <c r="B1249" s="26">
        <v>9442.1247287453334</v>
      </c>
      <c r="C1249" s="26">
        <v>9402.5538218716647</v>
      </c>
      <c r="D1249" s="26">
        <v>8157.1549800311568</v>
      </c>
      <c r="E1249" s="26">
        <v>17566.443510517747</v>
      </c>
      <c r="F1249" s="26">
        <v>0</v>
      </c>
      <c r="G1249" s="26">
        <v>0</v>
      </c>
      <c r="H1249" s="26">
        <v>0</v>
      </c>
      <c r="I1249" s="26">
        <v>0</v>
      </c>
      <c r="J1249" s="26">
        <v>84564.565481529236</v>
      </c>
      <c r="K1249" s="26">
        <v>0</v>
      </c>
      <c r="L1249" s="26">
        <v>12044.711596251545</v>
      </c>
      <c r="M1249" s="26">
        <v>534.83193378779413</v>
      </c>
      <c r="N1249" s="26">
        <v>244.55101955629104</v>
      </c>
      <c r="O1249" s="26">
        <v>0</v>
      </c>
      <c r="P1249" s="26">
        <v>0</v>
      </c>
      <c r="Q1249" s="26">
        <v>1.3061413082075983</v>
      </c>
      <c r="R1249" s="26">
        <v>0</v>
      </c>
      <c r="S1249" s="26">
        <v>0</v>
      </c>
      <c r="T1249" s="26">
        <v>0</v>
      </c>
      <c r="U1249" s="26">
        <v>0</v>
      </c>
      <c r="V1249" s="26">
        <v>189.88058294107205</v>
      </c>
      <c r="W1249" s="26">
        <v>0</v>
      </c>
      <c r="X1249" s="26">
        <v>3.3725193370270525</v>
      </c>
      <c r="Y1249" s="26">
        <v>10216</v>
      </c>
      <c r="Z1249" s="26">
        <v>1994</v>
      </c>
      <c r="AA1249" s="26" t="b">
        <v>0</v>
      </c>
      <c r="AB1249" s="27" t="s">
        <v>72</v>
      </c>
      <c r="AC1249" s="16">
        <f t="shared" si="59"/>
        <v>161827.43665430867</v>
      </c>
      <c r="AD1249" s="16">
        <f t="shared" si="58"/>
        <v>784.06161398931977</v>
      </c>
      <c r="AE1249" s="16" t="str">
        <f>VLOOKUP(AB1249,aircraft!A:B,2,FALSE)</f>
        <v>Passenger (not used as freighter)</v>
      </c>
      <c r="AF1249" s="16">
        <f t="shared" si="60"/>
        <v>19.705794028383153</v>
      </c>
    </row>
    <row r="1250" spans="1:32" x14ac:dyDescent="0.25">
      <c r="A1250" s="26">
        <v>218120.08961938944</v>
      </c>
      <c r="B1250" s="26">
        <v>103703.36316061317</v>
      </c>
      <c r="C1250" s="26">
        <v>106446.04806588932</v>
      </c>
      <c r="D1250" s="26">
        <v>107783.41756397526</v>
      </c>
      <c r="E1250" s="26">
        <v>252743.35001759956</v>
      </c>
      <c r="F1250" s="26">
        <v>0</v>
      </c>
      <c r="G1250" s="26">
        <v>0</v>
      </c>
      <c r="H1250" s="26">
        <v>0</v>
      </c>
      <c r="I1250" s="26">
        <v>0</v>
      </c>
      <c r="J1250" s="26">
        <v>1963067.8934632635</v>
      </c>
      <c r="K1250" s="26">
        <v>0</v>
      </c>
      <c r="L1250" s="26">
        <v>160883.99866971013</v>
      </c>
      <c r="M1250" s="26">
        <v>3996.727596273925</v>
      </c>
      <c r="N1250" s="26">
        <v>1934.171957519809</v>
      </c>
      <c r="O1250" s="26">
        <v>52.223818411502833</v>
      </c>
      <c r="P1250" s="26">
        <v>54.958017659975802</v>
      </c>
      <c r="Q1250" s="26">
        <v>155.52858072568219</v>
      </c>
      <c r="R1250" s="26">
        <v>0</v>
      </c>
      <c r="S1250" s="26">
        <v>0</v>
      </c>
      <c r="T1250" s="26">
        <v>0</v>
      </c>
      <c r="U1250" s="26">
        <v>0</v>
      </c>
      <c r="V1250" s="26">
        <v>2485.0728040545346</v>
      </c>
      <c r="W1250" s="26">
        <v>0</v>
      </c>
      <c r="X1250" s="26">
        <v>45.04752083069306</v>
      </c>
      <c r="Y1250" s="26">
        <v>194081</v>
      </c>
      <c r="Z1250" s="26">
        <v>1994</v>
      </c>
      <c r="AA1250" s="26" t="b">
        <v>0</v>
      </c>
      <c r="AB1250" s="27" t="s">
        <v>73</v>
      </c>
      <c r="AC1250" s="16">
        <f t="shared" si="59"/>
        <v>2912748.1605604403</v>
      </c>
      <c r="AD1250" s="16">
        <f t="shared" si="58"/>
        <v>6238.657491421588</v>
      </c>
      <c r="AE1250" s="16" t="str">
        <f>VLOOKUP(AB1250,aircraft!A:B,2,FALSE)</f>
        <v>Passenger</v>
      </c>
      <c r="AF1250" s="16">
        <f t="shared" si="60"/>
        <v>17.871258588858176</v>
      </c>
    </row>
    <row r="1251" spans="1:32" x14ac:dyDescent="0.25">
      <c r="A1251" s="26">
        <v>22734.120178247089</v>
      </c>
      <c r="B1251" s="26">
        <v>10329.626147578183</v>
      </c>
      <c r="C1251" s="26">
        <v>10569.345192674036</v>
      </c>
      <c r="D1251" s="26">
        <v>9170.0336958920052</v>
      </c>
      <c r="E1251" s="26">
        <v>20646.6925599489</v>
      </c>
      <c r="F1251" s="26">
        <v>0</v>
      </c>
      <c r="G1251" s="26">
        <v>0</v>
      </c>
      <c r="H1251" s="26">
        <v>0</v>
      </c>
      <c r="I1251" s="26">
        <v>0</v>
      </c>
      <c r="J1251" s="26">
        <v>145751.79814533234</v>
      </c>
      <c r="K1251" s="26">
        <v>0</v>
      </c>
      <c r="L1251" s="26">
        <v>13230.375580989057</v>
      </c>
      <c r="M1251" s="26">
        <v>85.976386263787745</v>
      </c>
      <c r="N1251" s="26">
        <v>39.064803065239197</v>
      </c>
      <c r="O1251" s="26">
        <v>1.6080584494329224</v>
      </c>
      <c r="P1251" s="26">
        <v>1.3951621313763742</v>
      </c>
      <c r="Q1251" s="26">
        <v>3.4563781294018772</v>
      </c>
      <c r="R1251" s="26">
        <v>0</v>
      </c>
      <c r="S1251" s="26">
        <v>0</v>
      </c>
      <c r="T1251" s="26">
        <v>0</v>
      </c>
      <c r="U1251" s="26">
        <v>0</v>
      </c>
      <c r="V1251" s="26">
        <v>220.85084849677054</v>
      </c>
      <c r="W1251" s="26">
        <v>0</v>
      </c>
      <c r="X1251" s="26">
        <v>3.7045052616205685</v>
      </c>
      <c r="Y1251" s="26">
        <v>15224</v>
      </c>
      <c r="Z1251" s="26">
        <v>1994</v>
      </c>
      <c r="AA1251" s="26" t="b">
        <v>0</v>
      </c>
      <c r="AB1251" s="27" t="s">
        <v>74</v>
      </c>
      <c r="AC1251" s="16">
        <f t="shared" si="59"/>
        <v>232431.99150066162</v>
      </c>
      <c r="AD1251" s="16">
        <f t="shared" si="58"/>
        <v>135.20529330085867</v>
      </c>
      <c r="AE1251" s="16" t="str">
        <f>VLOOKUP(AB1251,aircraft!A:B,2,FALSE)</f>
        <v>Freighter (combi)</v>
      </c>
      <c r="AF1251" s="16">
        <f t="shared" si="60"/>
        <v>15.884847552036783</v>
      </c>
    </row>
    <row r="1252" spans="1:32" x14ac:dyDescent="0.25">
      <c r="A1252" s="26">
        <v>190282.62453919608</v>
      </c>
      <c r="B1252" s="26">
        <v>86961.811204959493</v>
      </c>
      <c r="C1252" s="26">
        <v>92302.868615117957</v>
      </c>
      <c r="D1252" s="26">
        <v>80512.096892393223</v>
      </c>
      <c r="E1252" s="26">
        <v>182170.45340029712</v>
      </c>
      <c r="F1252" s="26">
        <v>0</v>
      </c>
      <c r="G1252" s="26">
        <v>0</v>
      </c>
      <c r="H1252" s="26">
        <v>0</v>
      </c>
      <c r="I1252" s="26">
        <v>0</v>
      </c>
      <c r="J1252" s="26">
        <v>1060903.7513788082</v>
      </c>
      <c r="K1252" s="26">
        <v>0</v>
      </c>
      <c r="L1252" s="26">
        <v>115725.89524912339</v>
      </c>
      <c r="M1252" s="26">
        <v>1188.8024873950083</v>
      </c>
      <c r="N1252" s="26">
        <v>559.48330450765775</v>
      </c>
      <c r="O1252" s="26">
        <v>22.651584268790067</v>
      </c>
      <c r="P1252" s="26">
        <v>19.9422600785283</v>
      </c>
      <c r="Q1252" s="26">
        <v>49.911037369306747</v>
      </c>
      <c r="R1252" s="26">
        <v>0</v>
      </c>
      <c r="S1252" s="26">
        <v>0</v>
      </c>
      <c r="T1252" s="26">
        <v>0</v>
      </c>
      <c r="U1252" s="26">
        <v>0</v>
      </c>
      <c r="V1252" s="26">
        <v>1869.0468087330912</v>
      </c>
      <c r="W1252" s="26">
        <v>0</v>
      </c>
      <c r="X1252" s="26">
        <v>32.403251535213002</v>
      </c>
      <c r="Y1252" s="26">
        <v>116671</v>
      </c>
      <c r="Z1252" s="26">
        <v>1994</v>
      </c>
      <c r="AA1252" s="26" t="b">
        <v>0</v>
      </c>
      <c r="AB1252" s="27" t="s">
        <v>75</v>
      </c>
      <c r="AC1252" s="16">
        <f t="shared" si="59"/>
        <v>1808859.5012798954</v>
      </c>
      <c r="AD1252" s="16">
        <f t="shared" si="58"/>
        <v>1873.1939251545041</v>
      </c>
      <c r="AE1252" s="16" t="str">
        <f>VLOOKUP(AB1252,aircraft!A:B,2,FALSE)</f>
        <v>Freighter (combi)</v>
      </c>
      <c r="AF1252" s="16">
        <f t="shared" si="60"/>
        <v>15.959315766086696</v>
      </c>
    </row>
    <row r="1253" spans="1:32" x14ac:dyDescent="0.25">
      <c r="A1253" s="26">
        <v>69544.630560006262</v>
      </c>
      <c r="B1253" s="26">
        <v>31382.053500283757</v>
      </c>
      <c r="C1253" s="26">
        <v>29613.286076394132</v>
      </c>
      <c r="D1253" s="26">
        <v>25693.549559460331</v>
      </c>
      <c r="E1253" s="26">
        <v>56186.456496850471</v>
      </c>
      <c r="F1253" s="26">
        <v>0</v>
      </c>
      <c r="G1253" s="26">
        <v>0</v>
      </c>
      <c r="H1253" s="26">
        <v>0</v>
      </c>
      <c r="I1253" s="26">
        <v>0</v>
      </c>
      <c r="J1253" s="26">
        <v>920949.42780881398</v>
      </c>
      <c r="K1253" s="26">
        <v>0</v>
      </c>
      <c r="L1253" s="26">
        <v>36067.798227683197</v>
      </c>
      <c r="M1253" s="26">
        <v>2186.6819627463988</v>
      </c>
      <c r="N1253" s="26">
        <v>986.74146070561562</v>
      </c>
      <c r="O1253" s="26">
        <v>10.274161877647732</v>
      </c>
      <c r="P1253" s="26">
        <v>8.9142314940754979</v>
      </c>
      <c r="Q1253" s="26">
        <v>37.896970609042391</v>
      </c>
      <c r="R1253" s="26">
        <v>0</v>
      </c>
      <c r="S1253" s="26">
        <v>0</v>
      </c>
      <c r="T1253" s="26">
        <v>0</v>
      </c>
      <c r="U1253" s="26">
        <v>0</v>
      </c>
      <c r="V1253" s="26">
        <v>709.70508813212734</v>
      </c>
      <c r="W1253" s="26">
        <v>0</v>
      </c>
      <c r="X1253" s="26">
        <v>10.098983773485056</v>
      </c>
      <c r="Y1253" s="26">
        <v>80833</v>
      </c>
      <c r="Z1253" s="26">
        <v>1994</v>
      </c>
      <c r="AA1253" s="26" t="b">
        <v>0</v>
      </c>
      <c r="AB1253" s="27" t="s">
        <v>76</v>
      </c>
      <c r="AC1253" s="16">
        <f t="shared" si="59"/>
        <v>1169437.2022294921</v>
      </c>
      <c r="AD1253" s="16">
        <f t="shared" si="58"/>
        <v>3240.6077712062652</v>
      </c>
      <c r="AE1253" s="16" t="str">
        <f>VLOOKUP(AB1253,aircraft!A:B,2,FALSE)</f>
        <v>Passenger</v>
      </c>
      <c r="AF1253" s="16">
        <f t="shared" si="60"/>
        <v>15.954725333967495</v>
      </c>
    </row>
    <row r="1254" spans="1:32" x14ac:dyDescent="0.25">
      <c r="A1254" s="26">
        <v>106943.48316565489</v>
      </c>
      <c r="B1254" s="26">
        <v>49711.696344437252</v>
      </c>
      <c r="C1254" s="26">
        <v>55207.587972960493</v>
      </c>
      <c r="D1254" s="26">
        <v>51759.417538126268</v>
      </c>
      <c r="E1254" s="26">
        <v>120692.9400890188</v>
      </c>
      <c r="F1254" s="26">
        <v>0</v>
      </c>
      <c r="G1254" s="26">
        <v>0</v>
      </c>
      <c r="H1254" s="26">
        <v>0</v>
      </c>
      <c r="I1254" s="26">
        <v>0</v>
      </c>
      <c r="J1254" s="26">
        <v>1427637.4717659475</v>
      </c>
      <c r="K1254" s="26">
        <v>0</v>
      </c>
      <c r="L1254" s="26">
        <v>85514.421737597149</v>
      </c>
      <c r="M1254" s="26">
        <v>220.17995415449036</v>
      </c>
      <c r="N1254" s="26">
        <v>101.7711277487188</v>
      </c>
      <c r="O1254" s="26">
        <v>5.8711124980689231</v>
      </c>
      <c r="P1254" s="26">
        <v>5.3796608908787906</v>
      </c>
      <c r="Q1254" s="26">
        <v>13.030448557677683</v>
      </c>
      <c r="R1254" s="26">
        <v>0</v>
      </c>
      <c r="S1254" s="26">
        <v>0</v>
      </c>
      <c r="T1254" s="26">
        <v>0</v>
      </c>
      <c r="U1254" s="26">
        <v>0</v>
      </c>
      <c r="V1254" s="26">
        <v>1346.1629123197113</v>
      </c>
      <c r="W1254" s="26">
        <v>0</v>
      </c>
      <c r="X1254" s="26">
        <v>128.27163372137682</v>
      </c>
      <c r="Y1254" s="26">
        <v>150030</v>
      </c>
      <c r="Z1254" s="26">
        <v>1994</v>
      </c>
      <c r="AA1254" s="26" t="b">
        <v>0</v>
      </c>
      <c r="AB1254" s="27" t="s">
        <v>77</v>
      </c>
      <c r="AC1254" s="16">
        <f t="shared" si="59"/>
        <v>1897467.0186137424</v>
      </c>
      <c r="AD1254" s="16">
        <f t="shared" si="58"/>
        <v>474.50393757121134</v>
      </c>
      <c r="AE1254" s="16" t="str">
        <f>VLOOKUP(AB1254,aircraft!A:B,2,FALSE)</f>
        <v>Passenger</v>
      </c>
      <c r="AF1254" s="16">
        <f t="shared" si="60"/>
        <v>14.578850276852407</v>
      </c>
    </row>
    <row r="1255" spans="1:32" x14ac:dyDescent="0.25">
      <c r="A1255" s="26">
        <v>4837.2442398338262</v>
      </c>
      <c r="B1255" s="26">
        <v>2351.6203499308876</v>
      </c>
      <c r="C1255" s="26">
        <v>3095.7608013257063</v>
      </c>
      <c r="D1255" s="26">
        <v>2747.1523016529313</v>
      </c>
      <c r="E1255" s="26">
        <v>6155.4707137289424</v>
      </c>
      <c r="F1255" s="26">
        <v>0</v>
      </c>
      <c r="G1255" s="26">
        <v>0</v>
      </c>
      <c r="H1255" s="26">
        <v>0</v>
      </c>
      <c r="I1255" s="26">
        <v>0</v>
      </c>
      <c r="J1255" s="26">
        <v>102054.25756469727</v>
      </c>
      <c r="K1255" s="26">
        <v>0</v>
      </c>
      <c r="L1255" s="26">
        <v>4593.6812706600758</v>
      </c>
      <c r="M1255" s="26">
        <v>11.185033851588971</v>
      </c>
      <c r="N1255" s="26">
        <v>5.4375904783683326</v>
      </c>
      <c r="O1255" s="26">
        <v>0.41587476304924009</v>
      </c>
      <c r="P1255" s="26">
        <v>0.36904379434639906</v>
      </c>
      <c r="Q1255" s="26">
        <v>0.8505160778525751</v>
      </c>
      <c r="R1255" s="26">
        <v>0</v>
      </c>
      <c r="S1255" s="26">
        <v>0</v>
      </c>
      <c r="T1255" s="26">
        <v>0</v>
      </c>
      <c r="U1255" s="26">
        <v>0</v>
      </c>
      <c r="V1255" s="26">
        <v>71.382685527652498</v>
      </c>
      <c r="W1255" s="26">
        <v>0</v>
      </c>
      <c r="X1255" s="26">
        <v>6.8905219658849006</v>
      </c>
      <c r="Y1255" s="26">
        <v>9984</v>
      </c>
      <c r="Z1255" s="26">
        <v>1994</v>
      </c>
      <c r="AA1255" s="26" t="b">
        <v>0</v>
      </c>
      <c r="AB1255" s="27" t="s">
        <v>300</v>
      </c>
      <c r="AC1255" s="16">
        <f t="shared" si="59"/>
        <v>125835.18724182964</v>
      </c>
      <c r="AD1255" s="16">
        <f t="shared" si="58"/>
        <v>25.148580931090418</v>
      </c>
      <c r="AE1255" s="16" t="str">
        <f>VLOOKUP(AB1255,aircraft!A:B,2,FALSE)</f>
        <v>Freighter (combi)</v>
      </c>
      <c r="AF1255" s="16">
        <f t="shared" si="60"/>
        <v>13.667804904278256</v>
      </c>
    </row>
    <row r="1256" spans="1:32" x14ac:dyDescent="0.25">
      <c r="A1256" s="26">
        <v>123780.92863346217</v>
      </c>
      <c r="B1256" s="26">
        <v>55856.213390024306</v>
      </c>
      <c r="C1256" s="26">
        <v>57786.171777516145</v>
      </c>
      <c r="D1256" s="26">
        <v>50132.205337174142</v>
      </c>
      <c r="E1256" s="26">
        <v>108365.62127755185</v>
      </c>
      <c r="F1256" s="26">
        <v>0</v>
      </c>
      <c r="G1256" s="26">
        <v>0</v>
      </c>
      <c r="H1256" s="26">
        <v>0</v>
      </c>
      <c r="I1256" s="26">
        <v>0</v>
      </c>
      <c r="J1256" s="26">
        <v>1125079.4073506405</v>
      </c>
      <c r="K1256" s="26">
        <v>0</v>
      </c>
      <c r="L1256" s="26">
        <v>72135.59645536638</v>
      </c>
      <c r="M1256" s="26">
        <v>4252.3531197287821</v>
      </c>
      <c r="N1256" s="26">
        <v>1918.876727517915</v>
      </c>
      <c r="O1256" s="26">
        <v>4.78937574399668</v>
      </c>
      <c r="P1256" s="26">
        <v>4.1550073460367773</v>
      </c>
      <c r="Q1256" s="26">
        <v>23.727779248105318</v>
      </c>
      <c r="R1256" s="26">
        <v>0</v>
      </c>
      <c r="S1256" s="26">
        <v>0</v>
      </c>
      <c r="T1256" s="26">
        <v>0</v>
      </c>
      <c r="U1256" s="26">
        <v>0</v>
      </c>
      <c r="V1256" s="26">
        <v>1282.7701884903095</v>
      </c>
      <c r="W1256" s="26">
        <v>0</v>
      </c>
      <c r="X1256" s="26">
        <v>20.197967546970112</v>
      </c>
      <c r="Y1256" s="26">
        <v>108063</v>
      </c>
      <c r="Z1256" s="26">
        <v>1994</v>
      </c>
      <c r="AA1256" s="26" t="b">
        <v>0</v>
      </c>
      <c r="AB1256" s="27" t="s">
        <v>199</v>
      </c>
      <c r="AC1256" s="16">
        <f t="shared" si="59"/>
        <v>1593136.1442217354</v>
      </c>
      <c r="AD1256" s="16">
        <f t="shared" si="58"/>
        <v>6224.0999771318066</v>
      </c>
      <c r="AE1256" s="16" t="str">
        <f>VLOOKUP(AB1256,aircraft!A:B,2,FALSE)</f>
        <v>Passenger</v>
      </c>
      <c r="AF1256" s="16">
        <f t="shared" si="60"/>
        <v>16.95249130461287</v>
      </c>
    </row>
    <row r="1257" spans="1:32" x14ac:dyDescent="0.25">
      <c r="A1257" s="26">
        <v>5300454.4353210507</v>
      </c>
      <c r="B1257" s="26">
        <v>3145567.3366921488</v>
      </c>
      <c r="C1257" s="26">
        <v>2536835.3775080629</v>
      </c>
      <c r="D1257" s="26">
        <v>2547328.0267947931</v>
      </c>
      <c r="E1257" s="26">
        <v>4692274.1162846163</v>
      </c>
      <c r="F1257" s="26">
        <v>0</v>
      </c>
      <c r="G1257" s="26">
        <v>0</v>
      </c>
      <c r="H1257" s="26">
        <v>0</v>
      </c>
      <c r="I1257" s="26">
        <v>0</v>
      </c>
      <c r="J1257" s="26">
        <v>166162078.79642436</v>
      </c>
      <c r="K1257" s="26">
        <v>0</v>
      </c>
      <c r="L1257" s="26">
        <v>2033976.6677705196</v>
      </c>
      <c r="M1257" s="26">
        <v>3344.5934351368437</v>
      </c>
      <c r="N1257" s="26">
        <v>1960.2851455112304</v>
      </c>
      <c r="O1257" s="26">
        <v>133.58702441375314</v>
      </c>
      <c r="P1257" s="26">
        <v>132.22505353671207</v>
      </c>
      <c r="Q1257" s="26">
        <v>292.1312459935105</v>
      </c>
      <c r="R1257" s="26">
        <v>0</v>
      </c>
      <c r="S1257" s="26">
        <v>0</v>
      </c>
      <c r="T1257" s="26">
        <v>0</v>
      </c>
      <c r="U1257" s="26">
        <v>0</v>
      </c>
      <c r="V1257" s="26">
        <v>163267.18529375407</v>
      </c>
      <c r="W1257" s="26">
        <v>0</v>
      </c>
      <c r="X1257" s="26">
        <v>874.60999684376463</v>
      </c>
      <c r="Y1257" s="26">
        <v>38387521</v>
      </c>
      <c r="Z1257" s="26">
        <v>1994</v>
      </c>
      <c r="AA1257" s="26" t="b">
        <v>0</v>
      </c>
      <c r="AB1257" s="27" t="s">
        <v>78</v>
      </c>
      <c r="AC1257" s="16">
        <f t="shared" si="59"/>
        <v>186418514.75679553</v>
      </c>
      <c r="AD1257" s="16">
        <f t="shared" si="58"/>
        <v>6737.4319014358143</v>
      </c>
      <c r="AE1257" s="16" t="str">
        <f>VLOOKUP(AB1257,aircraft!A:B,2,FALSE)</f>
        <v>Passenger</v>
      </c>
      <c r="AF1257" s="16">
        <f t="shared" si="60"/>
        <v>5.1860559754231517</v>
      </c>
    </row>
    <row r="1258" spans="1:32" x14ac:dyDescent="0.25">
      <c r="A1258" s="26">
        <v>373679.82036021573</v>
      </c>
      <c r="B1258" s="26">
        <v>194735.69278520852</v>
      </c>
      <c r="C1258" s="26">
        <v>189101.66206493869</v>
      </c>
      <c r="D1258" s="26">
        <v>159923.75516919009</v>
      </c>
      <c r="E1258" s="26">
        <v>384782.09722041566</v>
      </c>
      <c r="F1258" s="26">
        <v>0</v>
      </c>
      <c r="G1258" s="26">
        <v>0</v>
      </c>
      <c r="H1258" s="26">
        <v>0</v>
      </c>
      <c r="I1258" s="26">
        <v>0</v>
      </c>
      <c r="J1258" s="26">
        <v>11374532.933426552</v>
      </c>
      <c r="K1258" s="26">
        <v>0</v>
      </c>
      <c r="L1258" s="26">
        <v>229234.44290583045</v>
      </c>
      <c r="M1258" s="26">
        <v>596.68269517057001</v>
      </c>
      <c r="N1258" s="26">
        <v>308.32587259440191</v>
      </c>
      <c r="O1258" s="26">
        <v>9.1466797227113155</v>
      </c>
      <c r="P1258" s="26">
        <v>7.7943110286160042</v>
      </c>
      <c r="Q1258" s="26">
        <v>22.006717386635366</v>
      </c>
      <c r="R1258" s="26">
        <v>0</v>
      </c>
      <c r="S1258" s="26">
        <v>0</v>
      </c>
      <c r="T1258" s="26">
        <v>0</v>
      </c>
      <c r="U1258" s="26">
        <v>0</v>
      </c>
      <c r="V1258" s="26">
        <v>4790.5017260481745</v>
      </c>
      <c r="W1258" s="26">
        <v>0</v>
      </c>
      <c r="X1258" s="26">
        <v>98.570813797049297</v>
      </c>
      <c r="Y1258" s="26">
        <v>2070053</v>
      </c>
      <c r="Z1258" s="26">
        <v>1994</v>
      </c>
      <c r="AA1258" s="26" t="b">
        <v>0</v>
      </c>
      <c r="AB1258" s="27" t="s">
        <v>79</v>
      </c>
      <c r="AC1258" s="16">
        <f t="shared" si="59"/>
        <v>12905990.40393235</v>
      </c>
      <c r="AD1258" s="16">
        <f t="shared" si="58"/>
        <v>1042.5270896999839</v>
      </c>
      <c r="AE1258" s="16" t="str">
        <f>VLOOKUP(AB1258,aircraft!A:B,2,FALSE)</f>
        <v>Passenger</v>
      </c>
      <c r="AF1258" s="16">
        <f t="shared" si="60"/>
        <v>6.6565414106545457</v>
      </c>
    </row>
    <row r="1259" spans="1:32" x14ac:dyDescent="0.25">
      <c r="A1259" s="26">
        <v>197228.48206023674</v>
      </c>
      <c r="B1259" s="26">
        <v>106939.44460970728</v>
      </c>
      <c r="C1259" s="26">
        <v>101047.06662436709</v>
      </c>
      <c r="D1259" s="26">
        <v>82235.508725714142</v>
      </c>
      <c r="E1259" s="26">
        <v>191889.1669144003</v>
      </c>
      <c r="F1259" s="26">
        <v>0</v>
      </c>
      <c r="G1259" s="26">
        <v>0</v>
      </c>
      <c r="H1259" s="26">
        <v>0</v>
      </c>
      <c r="I1259" s="26">
        <v>0</v>
      </c>
      <c r="J1259" s="26">
        <v>3948559.4854732123</v>
      </c>
      <c r="K1259" s="26">
        <v>0</v>
      </c>
      <c r="L1259" s="26">
        <v>116261.28879653268</v>
      </c>
      <c r="M1259" s="26">
        <v>522.15644232373165</v>
      </c>
      <c r="N1259" s="26">
        <v>277.38981223002503</v>
      </c>
      <c r="O1259" s="26">
        <v>16.70384597026699</v>
      </c>
      <c r="P1259" s="26">
        <v>13.625578006883185</v>
      </c>
      <c r="Q1259" s="26">
        <v>33.4673378313841</v>
      </c>
      <c r="R1259" s="26">
        <v>0</v>
      </c>
      <c r="S1259" s="26">
        <v>0</v>
      </c>
      <c r="T1259" s="26">
        <v>0</v>
      </c>
      <c r="U1259" s="26">
        <v>0</v>
      </c>
      <c r="V1259" s="26">
        <v>1461.294386843615</v>
      </c>
      <c r="W1259" s="26">
        <v>0</v>
      </c>
      <c r="X1259" s="26">
        <v>49.992355880288692</v>
      </c>
      <c r="Y1259" s="26">
        <v>744201</v>
      </c>
      <c r="Z1259" s="26">
        <v>1994</v>
      </c>
      <c r="AA1259" s="26" t="b">
        <v>0</v>
      </c>
      <c r="AB1259" s="27" t="s">
        <v>80</v>
      </c>
      <c r="AC1259" s="16">
        <f t="shared" si="59"/>
        <v>4744160.443204171</v>
      </c>
      <c r="AD1259" s="16">
        <f t="shared" si="58"/>
        <v>913.33537224257952</v>
      </c>
      <c r="AE1259" s="16" t="str">
        <f>VLOOKUP(AB1259,aircraft!A:B,2,FALSE)</f>
        <v>Passenger</v>
      </c>
      <c r="AF1259" s="16">
        <f t="shared" si="60"/>
        <v>6.973307798797153</v>
      </c>
    </row>
    <row r="1260" spans="1:32" x14ac:dyDescent="0.25">
      <c r="A1260" s="26">
        <v>1481368.1787280925</v>
      </c>
      <c r="B1260" s="26">
        <v>826083.60705841787</v>
      </c>
      <c r="C1260" s="26">
        <v>567244.76947892352</v>
      </c>
      <c r="D1260" s="26">
        <v>518848.99566727545</v>
      </c>
      <c r="E1260" s="26">
        <v>1253779.7937493462</v>
      </c>
      <c r="F1260" s="26">
        <v>0</v>
      </c>
      <c r="G1260" s="26">
        <v>0</v>
      </c>
      <c r="H1260" s="26">
        <v>0</v>
      </c>
      <c r="I1260" s="26">
        <v>0</v>
      </c>
      <c r="J1260" s="26">
        <v>19343516.968477555</v>
      </c>
      <c r="K1260" s="26">
        <v>0</v>
      </c>
      <c r="L1260" s="26">
        <v>716632.49984819395</v>
      </c>
      <c r="M1260" s="26">
        <v>1261.3418933163534</v>
      </c>
      <c r="N1260" s="26">
        <v>703.18431777384535</v>
      </c>
      <c r="O1260" s="26">
        <v>175.36059462088406</v>
      </c>
      <c r="P1260" s="26">
        <v>160.40221285187729</v>
      </c>
      <c r="Q1260" s="26">
        <v>388.97689966908797</v>
      </c>
      <c r="R1260" s="26">
        <v>0</v>
      </c>
      <c r="S1260" s="26">
        <v>0</v>
      </c>
      <c r="T1260" s="26">
        <v>0</v>
      </c>
      <c r="U1260" s="26">
        <v>0</v>
      </c>
      <c r="V1260" s="26">
        <v>6336.2108849044989</v>
      </c>
      <c r="W1260" s="26">
        <v>0</v>
      </c>
      <c r="X1260" s="26">
        <v>308.15198539980662</v>
      </c>
      <c r="Y1260" s="26">
        <v>3755522</v>
      </c>
      <c r="Z1260" s="26">
        <v>1994</v>
      </c>
      <c r="AA1260" s="26" t="b">
        <v>0</v>
      </c>
      <c r="AB1260" s="27" t="s">
        <v>145</v>
      </c>
      <c r="AC1260" s="16">
        <f t="shared" si="59"/>
        <v>24707474.813007805</v>
      </c>
      <c r="AD1260" s="16">
        <f t="shared" si="58"/>
        <v>2997.4179036318551</v>
      </c>
      <c r="AE1260" s="16" t="str">
        <f>VLOOKUP(AB1260,aircraft!A:B,2,FALSE)</f>
        <v>Passenger</v>
      </c>
      <c r="AF1260" s="16">
        <f t="shared" si="60"/>
        <v>7.3858236429320456</v>
      </c>
    </row>
    <row r="1261" spans="1:32" x14ac:dyDescent="0.25">
      <c r="A1261" s="26">
        <v>736528.49177055224</v>
      </c>
      <c r="B1261" s="26">
        <v>409617.52711998485</v>
      </c>
      <c r="C1261" s="26">
        <v>317896.55750260496</v>
      </c>
      <c r="D1261" s="26">
        <v>255588.9966282798</v>
      </c>
      <c r="E1261" s="26">
        <v>614917.167341094</v>
      </c>
      <c r="F1261" s="26">
        <v>0</v>
      </c>
      <c r="G1261" s="26">
        <v>0</v>
      </c>
      <c r="H1261" s="26">
        <v>0</v>
      </c>
      <c r="I1261" s="26">
        <v>0</v>
      </c>
      <c r="J1261" s="26">
        <v>11440628.831581462</v>
      </c>
      <c r="K1261" s="26">
        <v>0</v>
      </c>
      <c r="L1261" s="26">
        <v>363783.95866484049</v>
      </c>
      <c r="M1261" s="26">
        <v>1958.2490984689218</v>
      </c>
      <c r="N1261" s="26">
        <v>1087.6299716253977</v>
      </c>
      <c r="O1261" s="26">
        <v>30.634994418709347</v>
      </c>
      <c r="P1261" s="26">
        <v>24.599041330161775</v>
      </c>
      <c r="Q1261" s="26">
        <v>60.628191898889511</v>
      </c>
      <c r="R1261" s="26">
        <v>0</v>
      </c>
      <c r="S1261" s="26">
        <v>0</v>
      </c>
      <c r="T1261" s="26">
        <v>0</v>
      </c>
      <c r="U1261" s="26">
        <v>0</v>
      </c>
      <c r="V1261" s="26">
        <v>4050.7714327205545</v>
      </c>
      <c r="W1261" s="26">
        <v>0</v>
      </c>
      <c r="X1261" s="26">
        <v>156.42710753826879</v>
      </c>
      <c r="Y1261" s="26">
        <v>2180981</v>
      </c>
      <c r="Z1261" s="26">
        <v>1994</v>
      </c>
      <c r="AA1261" s="26" t="b">
        <v>0</v>
      </c>
      <c r="AB1261" s="27" t="s">
        <v>81</v>
      </c>
      <c r="AC1261" s="16">
        <f t="shared" si="59"/>
        <v>14138961.530608818</v>
      </c>
      <c r="AD1261" s="16">
        <f t="shared" si="58"/>
        <v>3318.1684052803494</v>
      </c>
      <c r="AE1261" s="16" t="str">
        <f>VLOOKUP(AB1261,aircraft!A:B,2,FALSE)</f>
        <v>Passenger (not used as freighter)</v>
      </c>
      <c r="AF1261" s="16">
        <f t="shared" si="60"/>
        <v>7.1661690091651282</v>
      </c>
    </row>
    <row r="1262" spans="1:32" x14ac:dyDescent="0.25">
      <c r="A1262" s="26">
        <v>215.34366924333244</v>
      </c>
      <c r="B1262" s="26">
        <v>124.42657109422316</v>
      </c>
      <c r="C1262" s="26">
        <v>72.429467221140868</v>
      </c>
      <c r="D1262" s="26">
        <v>124.87839176058768</v>
      </c>
      <c r="E1262" s="26">
        <v>199.8054268169403</v>
      </c>
      <c r="F1262" s="26">
        <v>0</v>
      </c>
      <c r="G1262" s="26">
        <v>0</v>
      </c>
      <c r="H1262" s="26">
        <v>0</v>
      </c>
      <c r="I1262" s="26">
        <v>0</v>
      </c>
      <c r="J1262" s="26">
        <v>5388.6002983331682</v>
      </c>
      <c r="K1262" s="26">
        <v>0</v>
      </c>
      <c r="L1262" s="26">
        <v>130.40734780966159</v>
      </c>
      <c r="M1262" s="26">
        <v>1.0099617777535377</v>
      </c>
      <c r="N1262" s="26">
        <v>0.58356060052129688</v>
      </c>
      <c r="O1262" s="26">
        <v>4.3457679234851169E-3</v>
      </c>
      <c r="P1262" s="26">
        <v>7.4927033163536497E-3</v>
      </c>
      <c r="Q1262" s="26">
        <v>1.198832530616584E-2</v>
      </c>
      <c r="R1262" s="26">
        <v>0</v>
      </c>
      <c r="S1262" s="26">
        <v>0</v>
      </c>
      <c r="T1262" s="26">
        <v>0</v>
      </c>
      <c r="U1262" s="26">
        <v>0</v>
      </c>
      <c r="V1262" s="26">
        <v>9.9539634846942509</v>
      </c>
      <c r="W1262" s="26">
        <v>0</v>
      </c>
      <c r="X1262" s="26">
        <v>6.3899601184590329E-2</v>
      </c>
      <c r="Y1262" s="26">
        <v>1942</v>
      </c>
      <c r="Z1262" s="26">
        <v>1994</v>
      </c>
      <c r="AA1262" s="26" t="b">
        <v>0</v>
      </c>
      <c r="AB1262" s="27" t="s">
        <v>217</v>
      </c>
      <c r="AC1262" s="16">
        <f t="shared" si="59"/>
        <v>6255.8911722790544</v>
      </c>
      <c r="AD1262" s="16">
        <f t="shared" si="58"/>
        <v>1.6812487760054295</v>
      </c>
      <c r="AE1262" s="16" t="str">
        <f>VLOOKUP(AB1262,aircraft!A:B,2,FALSE)</f>
        <v>Passenger</v>
      </c>
      <c r="AF1262" s="16">
        <f t="shared" si="60"/>
        <v>3.4345300455431511</v>
      </c>
    </row>
    <row r="1263" spans="1:32" x14ac:dyDescent="0.25">
      <c r="A1263" s="26">
        <v>1848.8026855541575</v>
      </c>
      <c r="B1263" s="26">
        <v>974.16985256530188</v>
      </c>
      <c r="C1263" s="26">
        <v>792.40164369618174</v>
      </c>
      <c r="D1263" s="26">
        <v>1407.260741718906</v>
      </c>
      <c r="E1263" s="26">
        <v>1946.5515912713956</v>
      </c>
      <c r="F1263" s="26">
        <v>0</v>
      </c>
      <c r="G1263" s="26">
        <v>0</v>
      </c>
      <c r="H1263" s="26">
        <v>0</v>
      </c>
      <c r="I1263" s="26">
        <v>0</v>
      </c>
      <c r="J1263" s="26">
        <v>110954.27043483259</v>
      </c>
      <c r="K1263" s="26">
        <v>0</v>
      </c>
      <c r="L1263" s="26">
        <v>1490.3417000879126</v>
      </c>
      <c r="M1263" s="26">
        <v>8.5894237464637673</v>
      </c>
      <c r="N1263" s="26">
        <v>4.5145553529882072</v>
      </c>
      <c r="O1263" s="26">
        <v>4.4843836716403407E-2</v>
      </c>
      <c r="P1263" s="26">
        <v>7.963144784420062E-2</v>
      </c>
      <c r="Q1263" s="26">
        <v>0.11431424047472072</v>
      </c>
      <c r="R1263" s="26">
        <v>0</v>
      </c>
      <c r="S1263" s="26">
        <v>0</v>
      </c>
      <c r="T1263" s="26">
        <v>0</v>
      </c>
      <c r="U1263" s="26">
        <v>0</v>
      </c>
      <c r="V1263" s="26">
        <v>161.14330962029754</v>
      </c>
      <c r="W1263" s="26">
        <v>0</v>
      </c>
      <c r="X1263" s="26">
        <v>0.73026744170412727</v>
      </c>
      <c r="Y1263" s="26">
        <v>41394</v>
      </c>
      <c r="Z1263" s="26">
        <v>1994</v>
      </c>
      <c r="AA1263" s="26" t="b">
        <v>0</v>
      </c>
      <c r="AB1263" s="27" t="s">
        <v>155</v>
      </c>
      <c r="AC1263" s="16">
        <f t="shared" si="59"/>
        <v>119413.79864972645</v>
      </c>
      <c r="AD1263" s="16">
        <f t="shared" si="58"/>
        <v>14.073036066191426</v>
      </c>
      <c r="AE1263" s="16" t="str">
        <f>VLOOKUP(AB1263,aircraft!A:B,2,FALSE)</f>
        <v>Passenger</v>
      </c>
      <c r="AF1263" s="16">
        <f t="shared" si="60"/>
        <v>3.0031691136339012</v>
      </c>
    </row>
    <row r="1264" spans="1:32" x14ac:dyDescent="0.25">
      <c r="A1264" s="26">
        <v>17.874640927030345</v>
      </c>
      <c r="B1264" s="26">
        <v>11.408970964490633</v>
      </c>
      <c r="C1264" s="26">
        <v>10.107456604719161</v>
      </c>
      <c r="D1264" s="26">
        <v>32.48825337231159</v>
      </c>
      <c r="E1264" s="26">
        <v>43.317671163082117</v>
      </c>
      <c r="F1264" s="26">
        <v>0</v>
      </c>
      <c r="G1264" s="26">
        <v>0</v>
      </c>
      <c r="H1264" s="26">
        <v>0</v>
      </c>
      <c r="I1264" s="26">
        <v>0</v>
      </c>
      <c r="J1264" s="26">
        <v>2087.9128659605981</v>
      </c>
      <c r="K1264" s="26">
        <v>0</v>
      </c>
      <c r="L1264" s="26">
        <v>42.986937068653788</v>
      </c>
      <c r="M1264" s="26">
        <v>0.78971186103939539</v>
      </c>
      <c r="N1264" s="26">
        <v>0.50405486351826778</v>
      </c>
      <c r="O1264" s="26">
        <v>8.4256418942622283E-4</v>
      </c>
      <c r="P1264" s="26">
        <v>2.7082420374414306E-3</v>
      </c>
      <c r="Q1264" s="26">
        <v>3.6109893832552407E-3</v>
      </c>
      <c r="R1264" s="26">
        <v>0</v>
      </c>
      <c r="S1264" s="26">
        <v>0</v>
      </c>
      <c r="T1264" s="26">
        <v>0</v>
      </c>
      <c r="U1264" s="26">
        <v>0</v>
      </c>
      <c r="V1264" s="26">
        <v>3.5910555691155603</v>
      </c>
      <c r="W1264" s="26">
        <v>0</v>
      </c>
      <c r="X1264" s="26">
        <v>2.4502553040989378E-2</v>
      </c>
      <c r="Y1264" s="26">
        <v>761</v>
      </c>
      <c r="Z1264" s="26">
        <v>1994</v>
      </c>
      <c r="AA1264" s="26" t="b">
        <v>0</v>
      </c>
      <c r="AB1264" s="27" t="s">
        <v>90</v>
      </c>
      <c r="AC1264" s="16">
        <f t="shared" si="59"/>
        <v>2246.0967960608859</v>
      </c>
      <c r="AD1264" s="16">
        <f t="shared" si="58"/>
        <v>1.3254310732087755</v>
      </c>
      <c r="AE1264" s="16" t="str">
        <f>VLOOKUP(AB1264,aircraft!A:B,2,FALSE)</f>
        <v>Passenger</v>
      </c>
      <c r="AF1264" s="16">
        <f t="shared" si="60"/>
        <v>3.0387736677310957</v>
      </c>
    </row>
    <row r="1265" spans="1:32" x14ac:dyDescent="0.25">
      <c r="A1265" s="26">
        <v>1072.7172884777538</v>
      </c>
      <c r="B1265" s="26">
        <v>117.02838288240036</v>
      </c>
      <c r="C1265" s="26">
        <v>923.18683003371939</v>
      </c>
      <c r="D1265" s="26">
        <v>1620.8814955355533</v>
      </c>
      <c r="E1265" s="26">
        <v>1739.7032583739074</v>
      </c>
      <c r="F1265" s="26">
        <v>0</v>
      </c>
      <c r="G1265" s="26">
        <v>0</v>
      </c>
      <c r="H1265" s="26">
        <v>0</v>
      </c>
      <c r="I1265" s="26">
        <v>0</v>
      </c>
      <c r="J1265" s="26">
        <v>36266.274325716498</v>
      </c>
      <c r="K1265" s="26">
        <v>0</v>
      </c>
      <c r="L1265" s="26">
        <v>0</v>
      </c>
      <c r="M1265" s="26">
        <v>1.7473317221669591</v>
      </c>
      <c r="N1265" s="26">
        <v>0.2937412434064729</v>
      </c>
      <c r="O1265" s="26">
        <v>2.0523751948880814E-2</v>
      </c>
      <c r="P1265" s="26">
        <v>3.550249947968534E-2</v>
      </c>
      <c r="Q1265" s="26">
        <v>5.3389170638186254E-2</v>
      </c>
      <c r="R1265" s="26">
        <v>0</v>
      </c>
      <c r="S1265" s="26">
        <v>0</v>
      </c>
      <c r="T1265" s="26">
        <v>0</v>
      </c>
      <c r="U1265" s="26">
        <v>0</v>
      </c>
      <c r="V1265" s="26">
        <v>2.4141389651465031</v>
      </c>
      <c r="W1265" s="26">
        <v>0</v>
      </c>
      <c r="X1265" s="26">
        <v>0</v>
      </c>
      <c r="Y1265" s="26">
        <v>22995</v>
      </c>
      <c r="Z1265" s="26">
        <v>1994</v>
      </c>
      <c r="AA1265" s="26" t="b">
        <v>0</v>
      </c>
      <c r="AB1265" s="27" t="s">
        <v>156</v>
      </c>
      <c r="AC1265" s="16">
        <f t="shared" si="59"/>
        <v>41739.791581019832</v>
      </c>
      <c r="AD1265" s="16">
        <f t="shared" si="58"/>
        <v>2.1504883876401846</v>
      </c>
      <c r="AE1265" s="16" t="str">
        <f>VLOOKUP(AB1265,aircraft!A:B,2,FALSE)</f>
        <v>Passenger</v>
      </c>
      <c r="AF1265" s="16">
        <f t="shared" si="60"/>
        <v>2.0415677126738299</v>
      </c>
    </row>
    <row r="1266" spans="1:32" x14ac:dyDescent="0.25">
      <c r="A1266" s="26">
        <v>1030.3339465405163</v>
      </c>
      <c r="B1266" s="26">
        <v>577.66639396672531</v>
      </c>
      <c r="C1266" s="26">
        <v>475.34359517947291</v>
      </c>
      <c r="D1266" s="26">
        <v>774.42747948467752</v>
      </c>
      <c r="E1266" s="26">
        <v>1239.0839671754841</v>
      </c>
      <c r="F1266" s="26">
        <v>0</v>
      </c>
      <c r="G1266" s="26">
        <v>0</v>
      </c>
      <c r="H1266" s="26">
        <v>0</v>
      </c>
      <c r="I1266" s="26">
        <v>0</v>
      </c>
      <c r="J1266" s="26">
        <v>57688.139977622028</v>
      </c>
      <c r="K1266" s="26">
        <v>0</v>
      </c>
      <c r="L1266" s="26">
        <v>938.35249720826687</v>
      </c>
      <c r="M1266" s="26">
        <v>9.3142187913626255</v>
      </c>
      <c r="N1266" s="26">
        <v>5.2221041535992736</v>
      </c>
      <c r="O1266" s="26">
        <v>2.9471302502477571E-2</v>
      </c>
      <c r="P1266" s="26">
        <v>4.8014503078571746E-2</v>
      </c>
      <c r="Q1266" s="26">
        <v>7.682320492571483E-2</v>
      </c>
      <c r="R1266" s="26">
        <v>0</v>
      </c>
      <c r="S1266" s="26">
        <v>0</v>
      </c>
      <c r="T1266" s="26">
        <v>0</v>
      </c>
      <c r="U1266" s="26">
        <v>0</v>
      </c>
      <c r="V1266" s="26">
        <v>90.006010672296398</v>
      </c>
      <c r="W1266" s="26">
        <v>0</v>
      </c>
      <c r="X1266" s="26">
        <v>0.45979272908524205</v>
      </c>
      <c r="Y1266" s="26">
        <v>21322</v>
      </c>
      <c r="Z1266" s="26">
        <v>1994</v>
      </c>
      <c r="AA1266" s="26" t="b">
        <v>0</v>
      </c>
      <c r="AB1266" s="27" t="s">
        <v>148</v>
      </c>
      <c r="AC1266" s="16">
        <f t="shared" si="59"/>
        <v>62723.34785717717</v>
      </c>
      <c r="AD1266" s="16">
        <f t="shared" si="58"/>
        <v>15.150424684553904</v>
      </c>
      <c r="AE1266" s="16" t="str">
        <f>VLOOKUP(AB1266,aircraft!A:B,2,FALSE)</f>
        <v>Passenger</v>
      </c>
      <c r="AF1266" s="16">
        <f t="shared" si="60"/>
        <v>3.0638513348083367</v>
      </c>
    </row>
    <row r="1267" spans="1:32" x14ac:dyDescent="0.25">
      <c r="A1267" s="26">
        <v>1971.1693218305031</v>
      </c>
      <c r="B1267" s="26">
        <v>1067.9296069823072</v>
      </c>
      <c r="C1267" s="26">
        <v>950.68719035894526</v>
      </c>
      <c r="D1267" s="26">
        <v>1548.8549589693548</v>
      </c>
      <c r="E1267" s="26">
        <v>2478.1679343509672</v>
      </c>
      <c r="F1267" s="26">
        <v>0</v>
      </c>
      <c r="G1267" s="26">
        <v>0</v>
      </c>
      <c r="H1267" s="26">
        <v>0</v>
      </c>
      <c r="I1267" s="26">
        <v>0</v>
      </c>
      <c r="J1267" s="26">
        <v>134778.17304787636</v>
      </c>
      <c r="K1267" s="26">
        <v>0</v>
      </c>
      <c r="L1267" s="26">
        <v>1878.071402726935</v>
      </c>
      <c r="M1267" s="26">
        <v>17.819370506035476</v>
      </c>
      <c r="N1267" s="26">
        <v>9.6540835586416023</v>
      </c>
      <c r="O1267" s="26">
        <v>5.8942605004955143E-2</v>
      </c>
      <c r="P1267" s="26">
        <v>9.6029006157143493E-2</v>
      </c>
      <c r="Q1267" s="26">
        <v>0.15364640985142966</v>
      </c>
      <c r="R1267" s="26">
        <v>0</v>
      </c>
      <c r="S1267" s="26">
        <v>0</v>
      </c>
      <c r="T1267" s="26">
        <v>0</v>
      </c>
      <c r="U1267" s="26">
        <v>0</v>
      </c>
      <c r="V1267" s="26">
        <v>198.17382886146194</v>
      </c>
      <c r="W1267" s="26">
        <v>0</v>
      </c>
      <c r="X1267" s="26">
        <v>0.92025499825052148</v>
      </c>
      <c r="Y1267" s="26">
        <v>50204</v>
      </c>
      <c r="Z1267" s="26">
        <v>1994</v>
      </c>
      <c r="AA1267" s="26" t="b">
        <v>0</v>
      </c>
      <c r="AB1267" s="27" t="s">
        <v>169</v>
      </c>
      <c r="AC1267" s="16">
        <f t="shared" si="59"/>
        <v>144673.05346309536</v>
      </c>
      <c r="AD1267" s="16">
        <f t="shared" si="58"/>
        <v>28.702327083941125</v>
      </c>
      <c r="AE1267" s="16" t="str">
        <f>VLOOKUP(AB1267,aircraft!A:B,2,FALSE)</f>
        <v>Passenger</v>
      </c>
      <c r="AF1267" s="16">
        <f t="shared" si="60"/>
        <v>3.0071395486936621</v>
      </c>
    </row>
    <row r="1268" spans="1:32" x14ac:dyDescent="0.25">
      <c r="A1268" s="26">
        <v>3769.6501304819926</v>
      </c>
      <c r="B1268" s="26">
        <v>2107.6550202298545</v>
      </c>
      <c r="C1268" s="26">
        <v>702.79523378821352</v>
      </c>
      <c r="D1268" s="26">
        <v>1259.7962972219434</v>
      </c>
      <c r="E1268" s="26">
        <v>1928.4253504999649</v>
      </c>
      <c r="F1268" s="26">
        <v>0</v>
      </c>
      <c r="G1268" s="26">
        <v>0</v>
      </c>
      <c r="H1268" s="26">
        <v>0</v>
      </c>
      <c r="I1268" s="26">
        <v>0</v>
      </c>
      <c r="J1268" s="26">
        <v>45129.205897513035</v>
      </c>
      <c r="K1268" s="26">
        <v>0</v>
      </c>
      <c r="L1268" s="26">
        <v>0</v>
      </c>
      <c r="M1268" s="26">
        <v>85.595226802753814</v>
      </c>
      <c r="N1268" s="26">
        <v>49.184961234442675</v>
      </c>
      <c r="O1268" s="26">
        <v>0.53839663494734746</v>
      </c>
      <c r="P1268" s="26">
        <v>0.92827006025404735</v>
      </c>
      <c r="Q1268" s="26">
        <v>1.485232096406476</v>
      </c>
      <c r="R1268" s="26">
        <v>0</v>
      </c>
      <c r="S1268" s="26">
        <v>0</v>
      </c>
      <c r="T1268" s="26">
        <v>0</v>
      </c>
      <c r="U1268" s="26">
        <v>0</v>
      </c>
      <c r="V1268" s="26">
        <v>0</v>
      </c>
      <c r="W1268" s="26">
        <v>0</v>
      </c>
      <c r="X1268" s="26">
        <v>0</v>
      </c>
      <c r="Y1268" s="26">
        <v>23631</v>
      </c>
      <c r="Z1268" s="26">
        <v>1994</v>
      </c>
      <c r="AA1268" s="26" t="b">
        <v>0</v>
      </c>
      <c r="AB1268" s="27" t="s">
        <v>95</v>
      </c>
      <c r="AC1268" s="16">
        <f t="shared" si="59"/>
        <v>54897.527929735006</v>
      </c>
      <c r="AD1268" s="16">
        <f t="shared" si="58"/>
        <v>137.73208682880437</v>
      </c>
      <c r="AE1268" s="16" t="str">
        <f>VLOOKUP(AB1268,aircraft!A:B,2,FALSE)</f>
        <v>Passenger</v>
      </c>
      <c r="AF1268" s="16">
        <f t="shared" si="60"/>
        <v>2.5829967563591674</v>
      </c>
    </row>
    <row r="1269" spans="1:32" x14ac:dyDescent="0.25">
      <c r="A1269" s="26">
        <v>31200.493053543061</v>
      </c>
      <c r="B1269" s="26">
        <v>15352.293096161537</v>
      </c>
      <c r="C1269" s="26">
        <v>12893.964424256585</v>
      </c>
      <c r="D1269" s="26">
        <v>24827.313497731593</v>
      </c>
      <c r="E1269" s="26">
        <v>35012.270443392736</v>
      </c>
      <c r="F1269" s="26">
        <v>0</v>
      </c>
      <c r="G1269" s="26">
        <v>0</v>
      </c>
      <c r="H1269" s="26">
        <v>0</v>
      </c>
      <c r="I1269" s="26">
        <v>0</v>
      </c>
      <c r="J1269" s="26">
        <v>864727.91410606797</v>
      </c>
      <c r="K1269" s="26">
        <v>0</v>
      </c>
      <c r="L1269" s="26">
        <v>0</v>
      </c>
      <c r="M1269" s="26">
        <v>638.5403919485434</v>
      </c>
      <c r="N1269" s="26">
        <v>366.91981080894237</v>
      </c>
      <c r="O1269" s="26">
        <v>4.0164388967072124</v>
      </c>
      <c r="P1269" s="26">
        <v>6.9248946494951937</v>
      </c>
      <c r="Q1269" s="26">
        <v>11.07983143919231</v>
      </c>
      <c r="R1269" s="26">
        <v>0</v>
      </c>
      <c r="S1269" s="26">
        <v>0</v>
      </c>
      <c r="T1269" s="26">
        <v>0</v>
      </c>
      <c r="U1269" s="26">
        <v>0</v>
      </c>
      <c r="V1269" s="26">
        <v>0</v>
      </c>
      <c r="W1269" s="26">
        <v>0</v>
      </c>
      <c r="X1269" s="26">
        <v>0</v>
      </c>
      <c r="Y1269" s="26">
        <v>451129</v>
      </c>
      <c r="Z1269" s="26">
        <v>1994</v>
      </c>
      <c r="AA1269" s="26" t="b">
        <v>0</v>
      </c>
      <c r="AB1269" s="27" t="s">
        <v>178</v>
      </c>
      <c r="AC1269" s="16">
        <f t="shared" si="59"/>
        <v>984014.24862115341</v>
      </c>
      <c r="AD1269" s="16">
        <f t="shared" si="58"/>
        <v>1027.4813677428806</v>
      </c>
      <c r="AE1269" s="16" t="str">
        <f>VLOOKUP(AB1269,aircraft!A:B,2,FALSE)</f>
        <v>Passenger</v>
      </c>
      <c r="AF1269" s="16">
        <f t="shared" si="60"/>
        <v>2.3746316369831271</v>
      </c>
    </row>
    <row r="1270" spans="1:32" x14ac:dyDescent="0.25">
      <c r="A1270" s="26">
        <v>699.65954167059658</v>
      </c>
      <c r="B1270" s="26">
        <v>0</v>
      </c>
      <c r="C1270" s="26">
        <v>1057.4856517612932</v>
      </c>
      <c r="D1270" s="26">
        <v>1859.3515571814792</v>
      </c>
      <c r="E1270" s="26">
        <v>1918.7894436607835</v>
      </c>
      <c r="F1270" s="26">
        <v>0</v>
      </c>
      <c r="G1270" s="26">
        <v>0</v>
      </c>
      <c r="H1270" s="26">
        <v>0</v>
      </c>
      <c r="I1270" s="26">
        <v>0</v>
      </c>
      <c r="J1270" s="26">
        <v>24249.068123651741</v>
      </c>
      <c r="K1270" s="26">
        <v>0</v>
      </c>
      <c r="L1270" s="26">
        <v>0</v>
      </c>
      <c r="M1270" s="26">
        <v>0</v>
      </c>
      <c r="N1270" s="26">
        <v>0</v>
      </c>
      <c r="O1270" s="26">
        <v>0</v>
      </c>
      <c r="P1270" s="26">
        <v>0</v>
      </c>
      <c r="Q1270" s="26">
        <v>0</v>
      </c>
      <c r="R1270" s="26">
        <v>0</v>
      </c>
      <c r="S1270" s="26">
        <v>0</v>
      </c>
      <c r="T1270" s="26">
        <v>0</v>
      </c>
      <c r="U1270" s="26">
        <v>0</v>
      </c>
      <c r="V1270" s="26">
        <v>5.247953137018194</v>
      </c>
      <c r="W1270" s="26">
        <v>0</v>
      </c>
      <c r="X1270" s="26">
        <v>0</v>
      </c>
      <c r="Y1270" s="26">
        <v>46316</v>
      </c>
      <c r="Z1270" s="26">
        <v>1994</v>
      </c>
      <c r="AA1270" s="26" t="b">
        <v>0</v>
      </c>
      <c r="AB1270" s="27" t="s">
        <v>98</v>
      </c>
      <c r="AC1270" s="16">
        <f t="shared" si="59"/>
        <v>29784.354317925892</v>
      </c>
      <c r="AD1270" s="16">
        <f t="shared" si="58"/>
        <v>0</v>
      </c>
      <c r="AE1270" s="16" t="str">
        <f>VLOOKUP(AB1270,aircraft!A:B,2,FALSE)</f>
        <v>Passenger</v>
      </c>
      <c r="AF1270" s="16">
        <f t="shared" si="60"/>
        <v>0.77551947571726843</v>
      </c>
    </row>
    <row r="1271" spans="1:32" x14ac:dyDescent="0.25">
      <c r="A1271" s="26">
        <v>8927.080836616331</v>
      </c>
      <c r="B1271" s="26">
        <v>3604.6298075608815</v>
      </c>
      <c r="C1271" s="26">
        <v>2596.7854537508929</v>
      </c>
      <c r="D1271" s="26">
        <v>5920.6309534536094</v>
      </c>
      <c r="E1271" s="26">
        <v>5694.478638876386</v>
      </c>
      <c r="F1271" s="26">
        <v>0</v>
      </c>
      <c r="G1271" s="26">
        <v>0</v>
      </c>
      <c r="H1271" s="26">
        <v>0</v>
      </c>
      <c r="I1271" s="26">
        <v>0</v>
      </c>
      <c r="J1271" s="26">
        <v>167076.16010147094</v>
      </c>
      <c r="K1271" s="26">
        <v>0</v>
      </c>
      <c r="L1271" s="26">
        <v>0</v>
      </c>
      <c r="M1271" s="26">
        <v>7.3553527874111762</v>
      </c>
      <c r="N1271" s="26">
        <v>2.9699881056165944</v>
      </c>
      <c r="O1271" s="26">
        <v>0</v>
      </c>
      <c r="P1271" s="26">
        <v>0</v>
      </c>
      <c r="Q1271" s="26">
        <v>0</v>
      </c>
      <c r="R1271" s="26">
        <v>0</v>
      </c>
      <c r="S1271" s="26">
        <v>0</v>
      </c>
      <c r="T1271" s="26">
        <v>0</v>
      </c>
      <c r="U1271" s="26">
        <v>0</v>
      </c>
      <c r="V1271" s="26">
        <v>0</v>
      </c>
      <c r="W1271" s="26">
        <v>0</v>
      </c>
      <c r="X1271" s="26">
        <v>0</v>
      </c>
      <c r="Y1271" s="26">
        <v>201856</v>
      </c>
      <c r="Z1271" s="26">
        <v>1994</v>
      </c>
      <c r="AA1271" s="26" t="b">
        <v>0</v>
      </c>
      <c r="AB1271" s="27" t="s">
        <v>195</v>
      </c>
      <c r="AC1271" s="16">
        <f t="shared" si="59"/>
        <v>193819.76579172903</v>
      </c>
      <c r="AD1271" s="16">
        <f t="shared" si="58"/>
        <v>10.325340893027771</v>
      </c>
      <c r="AE1271" s="16" t="str">
        <f>VLOOKUP(AB1271,aircraft!A:B,2,FALSE)</f>
        <v>Passenger</v>
      </c>
      <c r="AF1271" s="16">
        <f t="shared" si="60"/>
        <v>1.0402907754787893</v>
      </c>
    </row>
    <row r="1272" spans="1:32" x14ac:dyDescent="0.25">
      <c r="A1272" s="26">
        <v>368.66138628825161</v>
      </c>
      <c r="B1272" s="26">
        <v>63.407555137498406</v>
      </c>
      <c r="C1272" s="26">
        <v>236.60080091505267</v>
      </c>
      <c r="D1272" s="26">
        <v>540.68972351296725</v>
      </c>
      <c r="E1272" s="26">
        <v>528.53571294771609</v>
      </c>
      <c r="F1272" s="26">
        <v>0</v>
      </c>
      <c r="G1272" s="26">
        <v>0</v>
      </c>
      <c r="H1272" s="26">
        <v>0</v>
      </c>
      <c r="I1272" s="26">
        <v>0</v>
      </c>
      <c r="J1272" s="26">
        <v>12770.051255372166</v>
      </c>
      <c r="K1272" s="26">
        <v>0</v>
      </c>
      <c r="L1272" s="26">
        <v>0</v>
      </c>
      <c r="M1272" s="26">
        <v>16.449366252364939</v>
      </c>
      <c r="N1272" s="26">
        <v>2.8611824970873547</v>
      </c>
      <c r="O1272" s="26">
        <v>0</v>
      </c>
      <c r="P1272" s="26">
        <v>0</v>
      </c>
      <c r="Q1272" s="26">
        <v>0</v>
      </c>
      <c r="R1272" s="26">
        <v>0</v>
      </c>
      <c r="S1272" s="26">
        <v>0</v>
      </c>
      <c r="T1272" s="26">
        <v>0</v>
      </c>
      <c r="U1272" s="26">
        <v>0</v>
      </c>
      <c r="V1272" s="26">
        <v>9.627239187857775</v>
      </c>
      <c r="W1272" s="26">
        <v>0</v>
      </c>
      <c r="X1272" s="26">
        <v>0</v>
      </c>
      <c r="Y1272" s="26">
        <v>11060</v>
      </c>
      <c r="Z1272" s="26">
        <v>1994</v>
      </c>
      <c r="AA1272" s="26" t="b">
        <v>0</v>
      </c>
      <c r="AB1272" s="27" t="s">
        <v>100</v>
      </c>
      <c r="AC1272" s="16">
        <f t="shared" si="59"/>
        <v>14507.946434173651</v>
      </c>
      <c r="AD1272" s="16">
        <f t="shared" si="58"/>
        <v>19.310548749452295</v>
      </c>
      <c r="AE1272" s="16" t="str">
        <f>VLOOKUP(AB1272,aircraft!A:B,2,FALSE)</f>
        <v>Passenger (not used as freighter)</v>
      </c>
      <c r="AF1272" s="16">
        <f t="shared" si="60"/>
        <v>1.4627354061241931</v>
      </c>
    </row>
    <row r="1273" spans="1:32" x14ac:dyDescent="0.25">
      <c r="A1273" s="26">
        <v>2955.2818105033712</v>
      </c>
      <c r="B1273" s="26">
        <v>1714.8295940620606</v>
      </c>
      <c r="C1273" s="26">
        <v>1780.4216694338136</v>
      </c>
      <c r="D1273" s="26">
        <v>4059.3340628211158</v>
      </c>
      <c r="E1273" s="26">
        <v>3904.2783261662803</v>
      </c>
      <c r="F1273" s="26">
        <v>0</v>
      </c>
      <c r="G1273" s="26">
        <v>0</v>
      </c>
      <c r="H1273" s="26">
        <v>0</v>
      </c>
      <c r="I1273" s="26">
        <v>0</v>
      </c>
      <c r="J1273" s="26">
        <v>89890.884861423066</v>
      </c>
      <c r="K1273" s="26">
        <v>0</v>
      </c>
      <c r="L1273" s="26">
        <v>0</v>
      </c>
      <c r="M1273" s="26">
        <v>9.8028483079087039</v>
      </c>
      <c r="N1273" s="26">
        <v>5.6881933644222471</v>
      </c>
      <c r="O1273" s="26">
        <v>0</v>
      </c>
      <c r="P1273" s="26">
        <v>0</v>
      </c>
      <c r="Q1273" s="26">
        <v>0</v>
      </c>
      <c r="R1273" s="26">
        <v>0</v>
      </c>
      <c r="S1273" s="26">
        <v>0</v>
      </c>
      <c r="T1273" s="26">
        <v>0</v>
      </c>
      <c r="U1273" s="26">
        <v>0</v>
      </c>
      <c r="V1273" s="26">
        <v>19.452714551408643</v>
      </c>
      <c r="W1273" s="26">
        <v>0</v>
      </c>
      <c r="X1273" s="26">
        <v>0</v>
      </c>
      <c r="Y1273" s="26">
        <v>173355</v>
      </c>
      <c r="Z1273" s="26">
        <v>1994</v>
      </c>
      <c r="AA1273" s="26" t="b">
        <v>0</v>
      </c>
      <c r="AB1273" s="27" t="s">
        <v>101</v>
      </c>
      <c r="AC1273" s="16">
        <f t="shared" si="59"/>
        <v>104305.03032440972</v>
      </c>
      <c r="AD1273" s="16">
        <f t="shared" si="58"/>
        <v>15.491041672330951</v>
      </c>
      <c r="AE1273" s="16" t="str">
        <f>VLOOKUP(AB1273,aircraft!A:B,2,FALSE)</f>
        <v>Passenger</v>
      </c>
      <c r="AF1273" s="16">
        <f t="shared" si="60"/>
        <v>0.66396186767588139</v>
      </c>
    </row>
    <row r="1274" spans="1:32" x14ac:dyDescent="0.25">
      <c r="A1274" s="26">
        <v>26983.587352098464</v>
      </c>
      <c r="B1274" s="26">
        <v>10925.194921194632</v>
      </c>
      <c r="C1274" s="26">
        <v>6919.4501516193841</v>
      </c>
      <c r="D1274" s="26">
        <v>15796.976927071315</v>
      </c>
      <c r="E1274" s="26">
        <v>15220.079975653196</v>
      </c>
      <c r="F1274" s="26">
        <v>0</v>
      </c>
      <c r="G1274" s="26">
        <v>0</v>
      </c>
      <c r="H1274" s="26">
        <v>0</v>
      </c>
      <c r="I1274" s="26">
        <v>0</v>
      </c>
      <c r="J1274" s="26">
        <v>373808.95785280463</v>
      </c>
      <c r="K1274" s="26">
        <v>0</v>
      </c>
      <c r="L1274" s="26">
        <v>0</v>
      </c>
      <c r="M1274" s="26">
        <v>0.14109328458521364</v>
      </c>
      <c r="N1274" s="26">
        <v>9.3644284632274602E-2</v>
      </c>
      <c r="O1274" s="26">
        <v>5.7707103432968901E-3</v>
      </c>
      <c r="P1274" s="26">
        <v>1.8548711817740007E-2</v>
      </c>
      <c r="Q1274" s="26">
        <v>2.4731615756986673E-2</v>
      </c>
      <c r="R1274" s="26">
        <v>0</v>
      </c>
      <c r="S1274" s="26">
        <v>0</v>
      </c>
      <c r="T1274" s="26">
        <v>0</v>
      </c>
      <c r="U1274" s="26">
        <v>0</v>
      </c>
      <c r="V1274" s="26">
        <v>896.90447285742039</v>
      </c>
      <c r="W1274" s="26">
        <v>0</v>
      </c>
      <c r="X1274" s="26">
        <v>0</v>
      </c>
      <c r="Y1274" s="26">
        <v>447192</v>
      </c>
      <c r="Z1274" s="26">
        <v>1994</v>
      </c>
      <c r="AA1274" s="26" t="b">
        <v>0</v>
      </c>
      <c r="AB1274" s="27" t="s">
        <v>102</v>
      </c>
      <c r="AC1274" s="16">
        <f t="shared" si="59"/>
        <v>449654.24718044163</v>
      </c>
      <c r="AD1274" s="16">
        <f t="shared" si="58"/>
        <v>0.28378860713551179</v>
      </c>
      <c r="AE1274" s="16" t="str">
        <f>VLOOKUP(AB1274,aircraft!A:B,2,FALSE)</f>
        <v>Passenger</v>
      </c>
      <c r="AF1274" s="16">
        <f t="shared" si="60"/>
        <v>1.1191030267668751</v>
      </c>
    </row>
    <row r="1275" spans="1:32" x14ac:dyDescent="0.25">
      <c r="A1275" s="26">
        <v>70.099298727582394</v>
      </c>
      <c r="B1275" s="26">
        <v>32.919105966519055</v>
      </c>
      <c r="C1275" s="26">
        <v>34.001108270437406</v>
      </c>
      <c r="D1275" s="26">
        <v>77.522004671931015</v>
      </c>
      <c r="E1275" s="26">
        <v>74.560870812203291</v>
      </c>
      <c r="F1275" s="26">
        <v>0</v>
      </c>
      <c r="G1275" s="26">
        <v>0</v>
      </c>
      <c r="H1275" s="26">
        <v>0</v>
      </c>
      <c r="I1275" s="26">
        <v>0</v>
      </c>
      <c r="J1275" s="26">
        <v>1321.4415606597065</v>
      </c>
      <c r="K1275" s="26">
        <v>0</v>
      </c>
      <c r="L1275" s="26">
        <v>0</v>
      </c>
      <c r="M1275" s="26">
        <v>0.23252360890761281</v>
      </c>
      <c r="N1275" s="26">
        <v>0.10919466328891091</v>
      </c>
      <c r="O1275" s="26">
        <v>0</v>
      </c>
      <c r="P1275" s="26">
        <v>0</v>
      </c>
      <c r="Q1275" s="26">
        <v>0</v>
      </c>
      <c r="R1275" s="26">
        <v>0</v>
      </c>
      <c r="S1275" s="26">
        <v>0</v>
      </c>
      <c r="T1275" s="26">
        <v>0</v>
      </c>
      <c r="U1275" s="26">
        <v>0</v>
      </c>
      <c r="V1275" s="26">
        <v>0.28591686638181274</v>
      </c>
      <c r="W1275" s="26">
        <v>0</v>
      </c>
      <c r="X1275" s="26">
        <v>0</v>
      </c>
      <c r="Y1275" s="26">
        <v>2607</v>
      </c>
      <c r="Z1275" s="26">
        <v>1994</v>
      </c>
      <c r="AA1275" s="26" t="b">
        <v>0</v>
      </c>
      <c r="AB1275" s="27" t="s">
        <v>196</v>
      </c>
      <c r="AC1275" s="16">
        <f t="shared" si="59"/>
        <v>1610.5439491083796</v>
      </c>
      <c r="AD1275" s="16">
        <f t="shared" si="58"/>
        <v>0.34171827219652373</v>
      </c>
      <c r="AE1275" s="16" t="str">
        <f>VLOOKUP(AB1275,aircraft!A:B,2,FALSE)</f>
        <v>Passenger</v>
      </c>
      <c r="AF1275" s="16">
        <f t="shared" si="60"/>
        <v>0.69066840007593955</v>
      </c>
    </row>
    <row r="1276" spans="1:32" x14ac:dyDescent="0.25">
      <c r="A1276" s="26">
        <v>754416.16435511014</v>
      </c>
      <c r="B1276" s="26">
        <v>317890.1991406274</v>
      </c>
      <c r="C1276" s="26">
        <v>405439.2443080162</v>
      </c>
      <c r="D1276" s="26">
        <v>450938.75176870415</v>
      </c>
      <c r="E1276" s="26">
        <v>730334.79071377858</v>
      </c>
      <c r="F1276" s="26">
        <v>0</v>
      </c>
      <c r="G1276" s="26">
        <v>0</v>
      </c>
      <c r="H1276" s="26">
        <v>0</v>
      </c>
      <c r="I1276" s="26">
        <v>0</v>
      </c>
      <c r="J1276" s="26">
        <v>13168278.947405435</v>
      </c>
      <c r="K1276" s="26">
        <v>0</v>
      </c>
      <c r="L1276" s="26">
        <v>316211.44267506566</v>
      </c>
      <c r="M1276" s="26">
        <v>2212.5747202642156</v>
      </c>
      <c r="N1276" s="26">
        <v>872.22004910165674</v>
      </c>
      <c r="O1276" s="26">
        <v>145.75569589072504</v>
      </c>
      <c r="P1276" s="26">
        <v>153.59353314048661</v>
      </c>
      <c r="Q1276" s="26">
        <v>270.63305629795144</v>
      </c>
      <c r="R1276" s="26">
        <v>0</v>
      </c>
      <c r="S1276" s="26">
        <v>0</v>
      </c>
      <c r="T1276" s="26">
        <v>0</v>
      </c>
      <c r="U1276" s="26">
        <v>0</v>
      </c>
      <c r="V1276" s="26">
        <v>5577.9734546361879</v>
      </c>
      <c r="W1276" s="26">
        <v>0</v>
      </c>
      <c r="X1276" s="26">
        <v>154.94360874843005</v>
      </c>
      <c r="Y1276" s="26">
        <v>4440088</v>
      </c>
      <c r="Z1276" s="26">
        <v>1994</v>
      </c>
      <c r="AA1276" s="26" t="b">
        <v>0</v>
      </c>
      <c r="AB1276" s="27" t="s">
        <v>103</v>
      </c>
      <c r="AC1276" s="16">
        <f t="shared" si="59"/>
        <v>16143509.540366737</v>
      </c>
      <c r="AD1276" s="16">
        <f t="shared" si="58"/>
        <v>3809.7206634434656</v>
      </c>
      <c r="AE1276" s="16" t="str">
        <f>VLOOKUP(AB1276,aircraft!A:B,2,FALSE)</f>
        <v>Passenger</v>
      </c>
      <c r="AF1276" s="16">
        <f t="shared" si="60"/>
        <v>4.0093495754820099</v>
      </c>
    </row>
    <row r="1277" spans="1:32" x14ac:dyDescent="0.25">
      <c r="A1277" s="26">
        <v>52602.38822425696</v>
      </c>
      <c r="B1277" s="26">
        <v>23688.701663821983</v>
      </c>
      <c r="C1277" s="26">
        <v>25908.952297240729</v>
      </c>
      <c r="D1277" s="26">
        <v>46247.592113974941</v>
      </c>
      <c r="E1277" s="26">
        <v>52789.471509550327</v>
      </c>
      <c r="F1277" s="26">
        <v>0</v>
      </c>
      <c r="G1277" s="26">
        <v>0</v>
      </c>
      <c r="H1277" s="26">
        <v>0</v>
      </c>
      <c r="I1277" s="26">
        <v>0</v>
      </c>
      <c r="J1277" s="26">
        <v>1243326.0060186582</v>
      </c>
      <c r="K1277" s="26">
        <v>0</v>
      </c>
      <c r="L1277" s="26">
        <v>0</v>
      </c>
      <c r="M1277" s="26">
        <v>880.82747847211556</v>
      </c>
      <c r="N1277" s="26">
        <v>482.84266472011853</v>
      </c>
      <c r="O1277" s="26">
        <v>4.6483307572794299</v>
      </c>
      <c r="P1277" s="26">
        <v>8.8371309736185299</v>
      </c>
      <c r="Q1277" s="26">
        <v>14.13940955778965</v>
      </c>
      <c r="R1277" s="26">
        <v>0</v>
      </c>
      <c r="S1277" s="26">
        <v>0</v>
      </c>
      <c r="T1277" s="26">
        <v>0</v>
      </c>
      <c r="U1277" s="26">
        <v>0</v>
      </c>
      <c r="V1277" s="26">
        <v>0</v>
      </c>
      <c r="W1277" s="26">
        <v>0</v>
      </c>
      <c r="X1277" s="26">
        <v>0</v>
      </c>
      <c r="Y1277" s="26">
        <v>922703</v>
      </c>
      <c r="Z1277" s="26">
        <v>1994</v>
      </c>
      <c r="AA1277" s="26" t="b">
        <v>0</v>
      </c>
      <c r="AB1277" s="27" t="s">
        <v>104</v>
      </c>
      <c r="AC1277" s="16">
        <f t="shared" si="59"/>
        <v>1444563.1118275032</v>
      </c>
      <c r="AD1277" s="16">
        <f t="shared" si="58"/>
        <v>1391.2950144809215</v>
      </c>
      <c r="AE1277" s="16" t="str">
        <f>VLOOKUP(AB1277,aircraft!A:B,2,FALSE)</f>
        <v>Passenger</v>
      </c>
      <c r="AF1277" s="16">
        <f t="shared" si="60"/>
        <v>1.7388235339193874</v>
      </c>
    </row>
    <row r="1278" spans="1:32" x14ac:dyDescent="0.25">
      <c r="A1278" s="26">
        <v>677.54253562498639</v>
      </c>
      <c r="B1278" s="26">
        <v>183.25140496801103</v>
      </c>
      <c r="C1278" s="26">
        <v>386.67766901415587</v>
      </c>
      <c r="D1278" s="26">
        <v>679.88603420887694</v>
      </c>
      <c r="E1278" s="26">
        <v>701.61994932788161</v>
      </c>
      <c r="F1278" s="26">
        <v>0</v>
      </c>
      <c r="G1278" s="26">
        <v>0</v>
      </c>
      <c r="H1278" s="26">
        <v>0</v>
      </c>
      <c r="I1278" s="26">
        <v>0</v>
      </c>
      <c r="J1278" s="26">
        <v>30391.368811165095</v>
      </c>
      <c r="K1278" s="26">
        <v>0</v>
      </c>
      <c r="L1278" s="26">
        <v>0</v>
      </c>
      <c r="M1278" s="26">
        <v>190.21286257249571</v>
      </c>
      <c r="N1278" s="26">
        <v>51.445883434084422</v>
      </c>
      <c r="O1278" s="26">
        <v>0.12640493593711671</v>
      </c>
      <c r="P1278" s="26">
        <v>0.22225475502069203</v>
      </c>
      <c r="Q1278" s="26">
        <v>0.22935957220676015</v>
      </c>
      <c r="R1278" s="26">
        <v>0</v>
      </c>
      <c r="S1278" s="26">
        <v>0</v>
      </c>
      <c r="T1278" s="26">
        <v>0</v>
      </c>
      <c r="U1278" s="26">
        <v>0</v>
      </c>
      <c r="V1278" s="26">
        <v>295.66155063128099</v>
      </c>
      <c r="W1278" s="26">
        <v>0</v>
      </c>
      <c r="X1278" s="26">
        <v>0</v>
      </c>
      <c r="Y1278" s="26">
        <v>28658</v>
      </c>
      <c r="Z1278" s="26">
        <v>1994</v>
      </c>
      <c r="AA1278" s="26" t="b">
        <v>0</v>
      </c>
      <c r="AB1278" s="27" t="s">
        <v>105</v>
      </c>
      <c r="AC1278" s="16">
        <f t="shared" si="59"/>
        <v>33020.346404309006</v>
      </c>
      <c r="AD1278" s="16">
        <f t="shared" si="58"/>
        <v>242.23676526974469</v>
      </c>
      <c r="AE1278" s="16" t="str">
        <f>VLOOKUP(AB1278,aircraft!A:B,2,FALSE)</f>
        <v>Passenger</v>
      </c>
      <c r="AF1278" s="16">
        <f t="shared" si="60"/>
        <v>1.2924670122232336</v>
      </c>
    </row>
    <row r="1279" spans="1:32" x14ac:dyDescent="0.25">
      <c r="A1279" s="26">
        <v>90992.951016990177</v>
      </c>
      <c r="B1279" s="26">
        <v>53161.049500919806</v>
      </c>
      <c r="C1279" s="26">
        <v>28685.563366997743</v>
      </c>
      <c r="D1279" s="26">
        <v>50437.13531830968</v>
      </c>
      <c r="E1279" s="26">
        <v>45106.679479737984</v>
      </c>
      <c r="F1279" s="26">
        <v>0</v>
      </c>
      <c r="G1279" s="26">
        <v>0</v>
      </c>
      <c r="H1279" s="26">
        <v>0</v>
      </c>
      <c r="I1279" s="26">
        <v>0</v>
      </c>
      <c r="J1279" s="26">
        <v>1394322.2367601632</v>
      </c>
      <c r="K1279" s="26">
        <v>0</v>
      </c>
      <c r="L1279" s="26">
        <v>22317.293621515902</v>
      </c>
      <c r="M1279" s="26">
        <v>309.37603755936601</v>
      </c>
      <c r="N1279" s="26">
        <v>180.74757069941549</v>
      </c>
      <c r="O1279" s="26">
        <v>13.333433835507638</v>
      </c>
      <c r="P1279" s="26">
        <v>23.443855643181394</v>
      </c>
      <c r="Q1279" s="26">
        <v>17.499729616017415</v>
      </c>
      <c r="R1279" s="26">
        <v>0</v>
      </c>
      <c r="S1279" s="26">
        <v>0</v>
      </c>
      <c r="T1279" s="26">
        <v>0</v>
      </c>
      <c r="U1279" s="26">
        <v>0</v>
      </c>
      <c r="V1279" s="26">
        <v>2459.0013014046522</v>
      </c>
      <c r="W1279" s="26">
        <v>0</v>
      </c>
      <c r="X1279" s="26">
        <v>8.0342258255434782</v>
      </c>
      <c r="Y1279" s="26">
        <v>506246</v>
      </c>
      <c r="Z1279" s="26">
        <v>1994</v>
      </c>
      <c r="AA1279" s="26" t="b">
        <v>0</v>
      </c>
      <c r="AB1279" s="27" t="s">
        <v>187</v>
      </c>
      <c r="AC1279" s="16">
        <f t="shared" si="59"/>
        <v>1685022.9090646345</v>
      </c>
      <c r="AD1279" s="16">
        <f t="shared" si="58"/>
        <v>552.43485317903139</v>
      </c>
      <c r="AE1279" s="16" t="str">
        <f>VLOOKUP(AB1279,aircraft!A:B,2,FALSE)</f>
        <v>Passenger</v>
      </c>
      <c r="AF1279" s="16">
        <f t="shared" si="60"/>
        <v>3.6461240258900074</v>
      </c>
    </row>
    <row r="1280" spans="1:32" x14ac:dyDescent="0.25">
      <c r="A1280" s="26">
        <v>310810.76430883218</v>
      </c>
      <c r="B1280" s="26">
        <v>192309.48250855642</v>
      </c>
      <c r="C1280" s="26">
        <v>110103.73683843389</v>
      </c>
      <c r="D1280" s="26">
        <v>193592.74917921418</v>
      </c>
      <c r="E1280" s="26">
        <v>173132.87187541983</v>
      </c>
      <c r="F1280" s="26">
        <v>0</v>
      </c>
      <c r="G1280" s="26">
        <v>0</v>
      </c>
      <c r="H1280" s="26">
        <v>0</v>
      </c>
      <c r="I1280" s="26">
        <v>0</v>
      </c>
      <c r="J1280" s="26">
        <v>3973424.9343593358</v>
      </c>
      <c r="K1280" s="26">
        <v>0</v>
      </c>
      <c r="L1280" s="26">
        <v>83461.809454485527</v>
      </c>
      <c r="M1280" s="26">
        <v>1056.7566126601396</v>
      </c>
      <c r="N1280" s="26">
        <v>653.85224919763664</v>
      </c>
      <c r="O1280" s="26">
        <v>51.177690721820809</v>
      </c>
      <c r="P1280" s="26">
        <v>89.984501234679229</v>
      </c>
      <c r="Q1280" s="26">
        <v>67.169174951692369</v>
      </c>
      <c r="R1280" s="26">
        <v>0</v>
      </c>
      <c r="S1280" s="26">
        <v>0</v>
      </c>
      <c r="T1280" s="26">
        <v>0</v>
      </c>
      <c r="U1280" s="26">
        <v>0</v>
      </c>
      <c r="V1280" s="26">
        <v>8148.0816686616799</v>
      </c>
      <c r="W1280" s="26">
        <v>0</v>
      </c>
      <c r="X1280" s="26">
        <v>30.046251859111813</v>
      </c>
      <c r="Y1280" s="26">
        <v>1406026</v>
      </c>
      <c r="Z1280" s="26">
        <v>1994</v>
      </c>
      <c r="AA1280" s="26" t="b">
        <v>0</v>
      </c>
      <c r="AB1280" s="27" t="s">
        <v>157</v>
      </c>
      <c r="AC1280" s="16">
        <f t="shared" si="59"/>
        <v>5036836.348524278</v>
      </c>
      <c r="AD1280" s="16">
        <f t="shared" si="58"/>
        <v>1948.9864806250807</v>
      </c>
      <c r="AE1280" s="16" t="str">
        <f>VLOOKUP(AB1280,aircraft!A:B,2,FALSE)</f>
        <v>Passenger</v>
      </c>
      <c r="AF1280" s="16">
        <f t="shared" si="60"/>
        <v>4.0068773577830958</v>
      </c>
    </row>
    <row r="1281" spans="1:32" x14ac:dyDescent="0.25">
      <c r="A1281" s="26">
        <v>4813.1720720339199</v>
      </c>
      <c r="B1281" s="26">
        <v>2781.0731521107905</v>
      </c>
      <c r="C1281" s="26">
        <v>1597.1544733924002</v>
      </c>
      <c r="D1281" s="26">
        <v>2602.076320624351</v>
      </c>
      <c r="E1281" s="26">
        <v>4163.3221129989615</v>
      </c>
      <c r="F1281" s="26">
        <v>0</v>
      </c>
      <c r="G1281" s="26">
        <v>0</v>
      </c>
      <c r="H1281" s="26">
        <v>0</v>
      </c>
      <c r="I1281" s="26">
        <v>0</v>
      </c>
      <c r="J1281" s="26">
        <v>71368.549707176673</v>
      </c>
      <c r="K1281" s="26">
        <v>0</v>
      </c>
      <c r="L1281" s="26">
        <v>991.00081384857913</v>
      </c>
      <c r="M1281" s="26">
        <v>17.760605705339586</v>
      </c>
      <c r="N1281" s="26">
        <v>10.26216037015133</v>
      </c>
      <c r="O1281" s="26">
        <v>0.14374390478445376</v>
      </c>
      <c r="P1281" s="26">
        <v>0.23418687240643221</v>
      </c>
      <c r="Q1281" s="26">
        <v>0.37469899585029148</v>
      </c>
      <c r="R1281" s="26">
        <v>0</v>
      </c>
      <c r="S1281" s="26">
        <v>0</v>
      </c>
      <c r="T1281" s="26">
        <v>0</v>
      </c>
      <c r="U1281" s="26">
        <v>0</v>
      </c>
      <c r="V1281" s="26">
        <v>13.374285982073632</v>
      </c>
      <c r="W1281" s="26">
        <v>0</v>
      </c>
      <c r="X1281" s="26">
        <v>0.60451048478165359</v>
      </c>
      <c r="Y1281" s="26">
        <v>24938</v>
      </c>
      <c r="Z1281" s="26">
        <v>1994</v>
      </c>
      <c r="AA1281" s="26" t="b">
        <v>0</v>
      </c>
      <c r="AB1281" s="27" t="s">
        <v>158</v>
      </c>
      <c r="AC1281" s="16">
        <f t="shared" si="59"/>
        <v>88316.348652185668</v>
      </c>
      <c r="AD1281" s="16">
        <f t="shared" si="58"/>
        <v>29.379906333313745</v>
      </c>
      <c r="AE1281" s="16" t="str">
        <f>VLOOKUP(AB1281,aircraft!A:B,2,FALSE)</f>
        <v>Passenger</v>
      </c>
      <c r="AF1281" s="16">
        <f t="shared" si="60"/>
        <v>3.7997181398543813</v>
      </c>
    </row>
    <row r="1282" spans="1:32" x14ac:dyDescent="0.25">
      <c r="A1282" s="26">
        <v>234.07940781199835</v>
      </c>
      <c r="B1282" s="26">
        <v>142.12390118183322</v>
      </c>
      <c r="C1282" s="26">
        <v>75.961339671118765</v>
      </c>
      <c r="D1282" s="26">
        <v>156.68531234532747</v>
      </c>
      <c r="E1282" s="26">
        <v>200.64116933788625</v>
      </c>
      <c r="F1282" s="26">
        <v>0</v>
      </c>
      <c r="G1282" s="26">
        <v>0</v>
      </c>
      <c r="H1282" s="26">
        <v>0</v>
      </c>
      <c r="I1282" s="26">
        <v>0</v>
      </c>
      <c r="J1282" s="26">
        <v>3387.3059176445004</v>
      </c>
      <c r="K1282" s="26">
        <v>0</v>
      </c>
      <c r="L1282" s="26">
        <v>0</v>
      </c>
      <c r="M1282" s="26">
        <v>65.715304778796877</v>
      </c>
      <c r="N1282" s="26">
        <v>39.899774054525146</v>
      </c>
      <c r="O1282" s="26">
        <v>2.4831763104669537E-2</v>
      </c>
      <c r="P1282" s="26">
        <v>5.1220431011166509E-2</v>
      </c>
      <c r="Q1282" s="26">
        <v>6.5589601336857206E-2</v>
      </c>
      <c r="R1282" s="26">
        <v>0</v>
      </c>
      <c r="S1282" s="26">
        <v>0</v>
      </c>
      <c r="T1282" s="26">
        <v>0</v>
      </c>
      <c r="U1282" s="26">
        <v>0</v>
      </c>
      <c r="V1282" s="26">
        <v>0</v>
      </c>
      <c r="W1282" s="26">
        <v>0</v>
      </c>
      <c r="X1282" s="26">
        <v>0</v>
      </c>
      <c r="Y1282" s="26">
        <v>3416</v>
      </c>
      <c r="Z1282" s="26">
        <v>1994</v>
      </c>
      <c r="AA1282" s="26" t="b">
        <v>0</v>
      </c>
      <c r="AB1282" s="27" t="s">
        <v>107</v>
      </c>
      <c r="AC1282" s="16">
        <f t="shared" si="59"/>
        <v>4196.7970479926644</v>
      </c>
      <c r="AD1282" s="16">
        <f t="shared" ref="AD1282:AD1345" si="61">SUM(M1282:U1282,W1282:X1282)</f>
        <v>105.75672062877472</v>
      </c>
      <c r="AE1282" s="16" t="str">
        <f>VLOOKUP(AB1282,aircraft!A:B,2,FALSE)</f>
        <v>Passenger</v>
      </c>
      <c r="AF1282" s="16">
        <f t="shared" si="60"/>
        <v>1.5111734107178012</v>
      </c>
    </row>
    <row r="1283" spans="1:32" x14ac:dyDescent="0.25">
      <c r="A1283" s="26">
        <v>839.96502898084009</v>
      </c>
      <c r="B1283" s="26">
        <v>305.07437791378777</v>
      </c>
      <c r="C1283" s="26">
        <v>570.41231192585724</v>
      </c>
      <c r="D1283" s="26">
        <v>929.31297165155411</v>
      </c>
      <c r="E1283" s="26">
        <v>1486.9007546424866</v>
      </c>
      <c r="F1283" s="26">
        <v>0</v>
      </c>
      <c r="G1283" s="26">
        <v>0</v>
      </c>
      <c r="H1283" s="26">
        <v>0</v>
      </c>
      <c r="I1283" s="26">
        <v>0</v>
      </c>
      <c r="J1283" s="26">
        <v>37446.124012874367</v>
      </c>
      <c r="K1283" s="26">
        <v>0</v>
      </c>
      <c r="L1283" s="26">
        <v>343.25516640360911</v>
      </c>
      <c r="M1283" s="26">
        <v>3.0994710894885511</v>
      </c>
      <c r="N1283" s="26">
        <v>1.1257245026436196</v>
      </c>
      <c r="O1283" s="26">
        <v>5.1337108851590624E-2</v>
      </c>
      <c r="P1283" s="26">
        <v>8.3638168716582931E-2</v>
      </c>
      <c r="Q1283" s="26">
        <v>0.1338210699465327</v>
      </c>
      <c r="R1283" s="26">
        <v>0</v>
      </c>
      <c r="S1283" s="26">
        <v>0</v>
      </c>
      <c r="T1283" s="26">
        <v>0</v>
      </c>
      <c r="U1283" s="26">
        <v>0</v>
      </c>
      <c r="V1283" s="26">
        <v>6.3470779646237494</v>
      </c>
      <c r="W1283" s="26">
        <v>0</v>
      </c>
      <c r="X1283" s="26">
        <v>0.20938564746543012</v>
      </c>
      <c r="Y1283" s="26">
        <v>13291</v>
      </c>
      <c r="Z1283" s="26">
        <v>1994</v>
      </c>
      <c r="AA1283" s="26" t="b">
        <v>0</v>
      </c>
      <c r="AB1283" s="27" t="s">
        <v>180</v>
      </c>
      <c r="AC1283" s="16">
        <f t="shared" ref="AC1283:AC1346" si="62">SUM(A1283:L1283)</f>
        <v>41921.044624392503</v>
      </c>
      <c r="AD1283" s="16">
        <f t="shared" si="61"/>
        <v>4.703377587112306</v>
      </c>
      <c r="AE1283" s="16" t="str">
        <f>VLOOKUP(AB1283,aircraft!A:B,2,FALSE)</f>
        <v>Passenger</v>
      </c>
      <c r="AF1283" s="16">
        <f t="shared" ref="AF1283:AF1346" si="63">IF(AA1283,"",SUMIFS(AC:AC,Z:Z,Z1283,AB:AB,AB1283)/Y1283)</f>
        <v>3.3512649112349595</v>
      </c>
    </row>
    <row r="1284" spans="1:32" x14ac:dyDescent="0.25">
      <c r="A1284" s="26">
        <v>1515.1905710390288</v>
      </c>
      <c r="B1284" s="26">
        <v>875.48414109936311</v>
      </c>
      <c r="C1284" s="26">
        <v>486.54698636137573</v>
      </c>
      <c r="D1284" s="26">
        <v>792.67999005317688</v>
      </c>
      <c r="E1284" s="26">
        <v>1268.2879840850828</v>
      </c>
      <c r="F1284" s="26">
        <v>0</v>
      </c>
      <c r="G1284" s="26">
        <v>0</v>
      </c>
      <c r="H1284" s="26">
        <v>0</v>
      </c>
      <c r="I1284" s="26">
        <v>0</v>
      </c>
      <c r="J1284" s="26">
        <v>33242.422685909274</v>
      </c>
      <c r="K1284" s="26">
        <v>0</v>
      </c>
      <c r="L1284" s="26">
        <v>353.92886208877826</v>
      </c>
      <c r="M1284" s="26">
        <v>5.1516480098314448</v>
      </c>
      <c r="N1284" s="26">
        <v>2.9766461192011695</v>
      </c>
      <c r="O1284" s="26">
        <v>0.38923760757689396</v>
      </c>
      <c r="P1284" s="26">
        <v>0.63414402216276478</v>
      </c>
      <c r="Q1284" s="26">
        <v>1.0146304354604239</v>
      </c>
      <c r="R1284" s="26">
        <v>0</v>
      </c>
      <c r="S1284" s="26">
        <v>0</v>
      </c>
      <c r="T1284" s="26">
        <v>0</v>
      </c>
      <c r="U1284" s="26">
        <v>0</v>
      </c>
      <c r="V1284" s="26">
        <v>12.378735523935175</v>
      </c>
      <c r="W1284" s="26">
        <v>0</v>
      </c>
      <c r="X1284" s="26">
        <v>0.21589660170773345</v>
      </c>
      <c r="Y1284" s="26">
        <v>11684</v>
      </c>
      <c r="Z1284" s="26">
        <v>1994</v>
      </c>
      <c r="AA1284" s="26" t="b">
        <v>0</v>
      </c>
      <c r="AB1284" s="27" t="s">
        <v>171</v>
      </c>
      <c r="AC1284" s="16">
        <f t="shared" si="62"/>
        <v>38534.541220636078</v>
      </c>
      <c r="AD1284" s="16">
        <f t="shared" si="61"/>
        <v>10.382202795940429</v>
      </c>
      <c r="AE1284" s="16" t="str">
        <f>VLOOKUP(AB1284,aircraft!A:B,2,FALSE)</f>
        <v>Passenger</v>
      </c>
      <c r="AF1284" s="16">
        <f t="shared" si="63"/>
        <v>3.484624666162337</v>
      </c>
    </row>
    <row r="1285" spans="1:32" x14ac:dyDescent="0.25">
      <c r="A1285" s="26">
        <v>920.5764078039382</v>
      </c>
      <c r="B1285" s="26">
        <v>584.9885131738954</v>
      </c>
      <c r="C1285" s="26">
        <v>347.9619559017728</v>
      </c>
      <c r="D1285" s="26">
        <v>584.84785713963061</v>
      </c>
      <c r="E1285" s="26">
        <v>764.20046639870623</v>
      </c>
      <c r="F1285" s="26">
        <v>0</v>
      </c>
      <c r="G1285" s="26">
        <v>0</v>
      </c>
      <c r="H1285" s="26">
        <v>0</v>
      </c>
      <c r="I1285" s="26">
        <v>0</v>
      </c>
      <c r="J1285" s="26">
        <v>12454.078244749307</v>
      </c>
      <c r="K1285" s="26">
        <v>0</v>
      </c>
      <c r="L1285" s="26">
        <v>0</v>
      </c>
      <c r="M1285" s="26">
        <v>258.44203800956865</v>
      </c>
      <c r="N1285" s="26">
        <v>164.22930489551283</v>
      </c>
      <c r="O1285" s="26">
        <v>0.11374876872630371</v>
      </c>
      <c r="P1285" s="26">
        <v>0.19118677347770135</v>
      </c>
      <c r="Q1285" s="26">
        <v>0.24981714419796719</v>
      </c>
      <c r="R1285" s="26">
        <v>0</v>
      </c>
      <c r="S1285" s="26">
        <v>0</v>
      </c>
      <c r="T1285" s="26">
        <v>0</v>
      </c>
      <c r="U1285" s="26">
        <v>0</v>
      </c>
      <c r="V1285" s="26">
        <v>0</v>
      </c>
      <c r="W1285" s="26">
        <v>0</v>
      </c>
      <c r="X1285" s="26">
        <v>0</v>
      </c>
      <c r="Y1285" s="26">
        <v>12227</v>
      </c>
      <c r="Z1285" s="26">
        <v>1994</v>
      </c>
      <c r="AA1285" s="26" t="b">
        <v>0</v>
      </c>
      <c r="AB1285" s="27" t="s">
        <v>108</v>
      </c>
      <c r="AC1285" s="16">
        <f t="shared" si="62"/>
        <v>15656.653445167251</v>
      </c>
      <c r="AD1285" s="16">
        <f t="shared" si="61"/>
        <v>423.22609559148339</v>
      </c>
      <c r="AE1285" s="16" t="str">
        <f>VLOOKUP(AB1285,aircraft!A:B,2,FALSE)</f>
        <v>Passenger (not used as freighter)</v>
      </c>
      <c r="AF1285" s="16">
        <f t="shared" si="63"/>
        <v>1.3860494040564162</v>
      </c>
    </row>
    <row r="1286" spans="1:32" x14ac:dyDescent="0.25">
      <c r="A1286" s="26">
        <v>348.45663262476921</v>
      </c>
      <c r="B1286" s="26">
        <v>183.15207230794235</v>
      </c>
      <c r="C1286" s="26">
        <v>82.552808189062347</v>
      </c>
      <c r="D1286" s="26">
        <v>111.4943836933702</v>
      </c>
      <c r="E1286" s="26">
        <v>154.95045800010328</v>
      </c>
      <c r="F1286" s="26">
        <v>0</v>
      </c>
      <c r="G1286" s="26">
        <v>0</v>
      </c>
      <c r="H1286" s="26">
        <v>0</v>
      </c>
      <c r="I1286" s="26">
        <v>0</v>
      </c>
      <c r="J1286" s="26">
        <v>10976.68533024311</v>
      </c>
      <c r="K1286" s="26">
        <v>0</v>
      </c>
      <c r="L1286" s="26">
        <v>0</v>
      </c>
      <c r="M1286" s="26">
        <v>6.1363214560867423</v>
      </c>
      <c r="N1286" s="26">
        <v>3.2253080751090542</v>
      </c>
      <c r="O1286" s="26">
        <v>2.3114786910310305E-2</v>
      </c>
      <c r="P1286" s="26">
        <v>3.1218428267956663E-2</v>
      </c>
      <c r="Q1286" s="26">
        <v>4.3386129398829062E-2</v>
      </c>
      <c r="R1286" s="26">
        <v>0</v>
      </c>
      <c r="S1286" s="26">
        <v>0</v>
      </c>
      <c r="T1286" s="26">
        <v>0</v>
      </c>
      <c r="U1286" s="26">
        <v>0</v>
      </c>
      <c r="V1286" s="26">
        <v>3.5933052415575366</v>
      </c>
      <c r="W1286" s="26">
        <v>0</v>
      </c>
      <c r="X1286" s="26">
        <v>0</v>
      </c>
      <c r="Y1286" s="26">
        <v>2719</v>
      </c>
      <c r="Z1286" s="26">
        <v>1994</v>
      </c>
      <c r="AA1286" s="26" t="b">
        <v>0</v>
      </c>
      <c r="AB1286" s="27" t="s">
        <v>109</v>
      </c>
      <c r="AC1286" s="16">
        <f t="shared" si="62"/>
        <v>11857.291685058357</v>
      </c>
      <c r="AD1286" s="16">
        <f t="shared" si="61"/>
        <v>9.4593488757728927</v>
      </c>
      <c r="AE1286" s="16" t="str">
        <f>VLOOKUP(AB1286,aircraft!A:B,2,FALSE)</f>
        <v>Passenger</v>
      </c>
      <c r="AF1286" s="16">
        <f t="shared" si="63"/>
        <v>5.1000570370348841</v>
      </c>
    </row>
    <row r="1287" spans="1:32" x14ac:dyDescent="0.25">
      <c r="A1287" s="26">
        <v>49831.336330791972</v>
      </c>
      <c r="B1287" s="26">
        <v>29707.737140774974</v>
      </c>
      <c r="C1287" s="26">
        <v>16940.92677715408</v>
      </c>
      <c r="D1287" s="26">
        <v>18567.422280789429</v>
      </c>
      <c r="E1287" s="26">
        <v>24743.242924248272</v>
      </c>
      <c r="F1287" s="26">
        <v>0</v>
      </c>
      <c r="G1287" s="26">
        <v>0</v>
      </c>
      <c r="H1287" s="26">
        <v>0</v>
      </c>
      <c r="I1287" s="26">
        <v>0</v>
      </c>
      <c r="J1287" s="26">
        <v>1398184.4846729853</v>
      </c>
      <c r="K1287" s="26">
        <v>0</v>
      </c>
      <c r="L1287" s="26">
        <v>5651.9167480481701</v>
      </c>
      <c r="M1287" s="26">
        <v>523.22902441914027</v>
      </c>
      <c r="N1287" s="26">
        <v>311.9312357726792</v>
      </c>
      <c r="O1287" s="26">
        <v>6.4665429583245837</v>
      </c>
      <c r="P1287" s="26">
        <v>7.0849865455355063</v>
      </c>
      <c r="Q1287" s="26">
        <v>12.265311731215832</v>
      </c>
      <c r="R1287" s="26">
        <v>0</v>
      </c>
      <c r="S1287" s="26">
        <v>0</v>
      </c>
      <c r="T1287" s="26">
        <v>0</v>
      </c>
      <c r="U1287" s="26">
        <v>0</v>
      </c>
      <c r="V1287" s="26">
        <v>879.05140553113529</v>
      </c>
      <c r="W1287" s="26">
        <v>0</v>
      </c>
      <c r="X1287" s="26">
        <v>5.8214738361266125</v>
      </c>
      <c r="Y1287" s="26">
        <v>224692</v>
      </c>
      <c r="Z1287" s="26">
        <v>1994</v>
      </c>
      <c r="AA1287" s="26" t="b">
        <v>0</v>
      </c>
      <c r="AB1287" s="27" t="s">
        <v>110</v>
      </c>
      <c r="AC1287" s="16">
        <f t="shared" si="62"/>
        <v>1543627.0668747923</v>
      </c>
      <c r="AD1287" s="16">
        <f t="shared" si="61"/>
        <v>866.79857526302203</v>
      </c>
      <c r="AE1287" s="16" t="str">
        <f>VLOOKUP(AB1287,aircraft!A:B,2,FALSE)</f>
        <v>Passenger</v>
      </c>
      <c r="AF1287" s="16">
        <f t="shared" si="63"/>
        <v>7.2873067195719194</v>
      </c>
    </row>
    <row r="1288" spans="1:32" x14ac:dyDescent="0.25">
      <c r="A1288" s="26">
        <v>65762.163185748257</v>
      </c>
      <c r="B1288" s="26">
        <v>29999.869149939666</v>
      </c>
      <c r="C1288" s="26">
        <v>41966.684418880177</v>
      </c>
      <c r="D1288" s="26">
        <v>32984.773681871433</v>
      </c>
      <c r="E1288" s="26">
        <v>74699.735137217169</v>
      </c>
      <c r="F1288" s="26">
        <v>0</v>
      </c>
      <c r="G1288" s="26">
        <v>0</v>
      </c>
      <c r="H1288" s="26">
        <v>0</v>
      </c>
      <c r="I1288" s="26">
        <v>0</v>
      </c>
      <c r="J1288" s="26">
        <v>5457147.3070029924</v>
      </c>
      <c r="K1288" s="26">
        <v>0</v>
      </c>
      <c r="L1288" s="26">
        <v>53115.192543770361</v>
      </c>
      <c r="M1288" s="26">
        <v>19.728649892785032</v>
      </c>
      <c r="N1288" s="26">
        <v>8.9999611724570947</v>
      </c>
      <c r="O1288" s="26">
        <v>5.4299473554394302</v>
      </c>
      <c r="P1288" s="26">
        <v>4.2678040236857253</v>
      </c>
      <c r="Q1288" s="26">
        <v>10.453005236129062</v>
      </c>
      <c r="R1288" s="26">
        <v>0</v>
      </c>
      <c r="S1288" s="26">
        <v>0</v>
      </c>
      <c r="T1288" s="26">
        <v>0</v>
      </c>
      <c r="U1288" s="26">
        <v>0</v>
      </c>
      <c r="V1288" s="26">
        <v>2250.1311096433533</v>
      </c>
      <c r="W1288" s="26">
        <v>0</v>
      </c>
      <c r="X1288" s="26">
        <v>19.652620937960009</v>
      </c>
      <c r="Y1288" s="26">
        <v>435182</v>
      </c>
      <c r="Z1288" s="26">
        <v>1994</v>
      </c>
      <c r="AA1288" s="26" t="b">
        <v>0</v>
      </c>
      <c r="AB1288" s="27" t="s">
        <v>111</v>
      </c>
      <c r="AC1288" s="16">
        <f t="shared" si="62"/>
        <v>5755675.7251204196</v>
      </c>
      <c r="AD1288" s="16">
        <f t="shared" si="61"/>
        <v>68.531988618456353</v>
      </c>
      <c r="AE1288" s="16" t="str">
        <f>VLOOKUP(AB1288,aircraft!A:B,2,FALSE)</f>
        <v>Freighter</v>
      </c>
      <c r="AF1288" s="16">
        <f t="shared" si="63"/>
        <v>13.526693022951413</v>
      </c>
    </row>
    <row r="1289" spans="1:32" x14ac:dyDescent="0.25">
      <c r="A1289" s="26">
        <v>186294.17098821545</v>
      </c>
      <c r="B1289" s="26">
        <v>103828.15540102555</v>
      </c>
      <c r="C1289" s="26">
        <v>79298.812060511933</v>
      </c>
      <c r="D1289" s="26">
        <v>61942.682059612831</v>
      </c>
      <c r="E1289" s="26">
        <v>133037.76074826837</v>
      </c>
      <c r="F1289" s="26">
        <v>0</v>
      </c>
      <c r="G1289" s="26">
        <v>0</v>
      </c>
      <c r="H1289" s="26">
        <v>0</v>
      </c>
      <c r="I1289" s="26">
        <v>0</v>
      </c>
      <c r="J1289" s="26">
        <v>9553440.4394367151</v>
      </c>
      <c r="K1289" s="26">
        <v>0</v>
      </c>
      <c r="L1289" s="26">
        <v>79169.047218670283</v>
      </c>
      <c r="M1289" s="26">
        <v>9687.2970912591645</v>
      </c>
      <c r="N1289" s="26">
        <v>5399.0641922488549</v>
      </c>
      <c r="O1289" s="26">
        <v>46.330238915393274</v>
      </c>
      <c r="P1289" s="26">
        <v>36.189940105183219</v>
      </c>
      <c r="Q1289" s="26">
        <v>89.225431749084663</v>
      </c>
      <c r="R1289" s="26">
        <v>0</v>
      </c>
      <c r="S1289" s="26">
        <v>0</v>
      </c>
      <c r="T1289" s="26">
        <v>0</v>
      </c>
      <c r="U1289" s="26">
        <v>0</v>
      </c>
      <c r="V1289" s="26">
        <v>3771.0584608797599</v>
      </c>
      <c r="W1289" s="26">
        <v>0</v>
      </c>
      <c r="X1289" s="26">
        <v>29.29254701893133</v>
      </c>
      <c r="Y1289" s="26">
        <v>758077</v>
      </c>
      <c r="Z1289" s="26">
        <v>1994</v>
      </c>
      <c r="AA1289" s="26" t="b">
        <v>0</v>
      </c>
      <c r="AB1289" s="27" t="s">
        <v>352</v>
      </c>
      <c r="AC1289" s="16">
        <f t="shared" si="62"/>
        <v>10197011.06791302</v>
      </c>
      <c r="AD1289" s="16">
        <f t="shared" si="61"/>
        <v>15287.399441296613</v>
      </c>
      <c r="AE1289" s="16" t="str">
        <f>VLOOKUP(AB1289,aircraft!A:B,2,FALSE)</f>
        <v>Passenger</v>
      </c>
      <c r="AF1289" s="16">
        <f t="shared" si="63"/>
        <v>13.912375754993251</v>
      </c>
    </row>
    <row r="1290" spans="1:32" x14ac:dyDescent="0.25">
      <c r="A1290" s="26">
        <v>353.9636245186183</v>
      </c>
      <c r="B1290" s="26">
        <v>216.78848240668273</v>
      </c>
      <c r="C1290" s="26">
        <v>128.58995016680979</v>
      </c>
      <c r="D1290" s="26">
        <v>229.72275724596074</v>
      </c>
      <c r="E1290" s="26">
        <v>332.81887857957088</v>
      </c>
      <c r="F1290" s="26">
        <v>0</v>
      </c>
      <c r="G1290" s="26">
        <v>0</v>
      </c>
      <c r="H1290" s="26">
        <v>0</v>
      </c>
      <c r="I1290" s="26">
        <v>0</v>
      </c>
      <c r="J1290" s="26">
        <v>17763.723114824294</v>
      </c>
      <c r="K1290" s="26">
        <v>0</v>
      </c>
      <c r="L1290" s="26">
        <v>126.91500701969926</v>
      </c>
      <c r="M1290" s="26">
        <v>1.6707081728069606</v>
      </c>
      <c r="N1290" s="26">
        <v>1.0232415543259075</v>
      </c>
      <c r="O1290" s="26">
        <v>1.2858994691835439E-3</v>
      </c>
      <c r="P1290" s="26">
        <v>2.2972275144267579E-3</v>
      </c>
      <c r="Q1290" s="26">
        <v>3.3281887017185883E-3</v>
      </c>
      <c r="R1290" s="26">
        <v>0</v>
      </c>
      <c r="S1290" s="26">
        <v>0</v>
      </c>
      <c r="T1290" s="26">
        <v>0</v>
      </c>
      <c r="U1290" s="26">
        <v>0</v>
      </c>
      <c r="V1290" s="26">
        <v>21.538121665427461</v>
      </c>
      <c r="W1290" s="26">
        <v>0</v>
      </c>
      <c r="X1290" s="26">
        <v>6.2188354177213218E-2</v>
      </c>
      <c r="Y1290" s="26">
        <v>6764</v>
      </c>
      <c r="Z1290" s="26">
        <v>1994</v>
      </c>
      <c r="AA1290" s="26" t="b">
        <v>0</v>
      </c>
      <c r="AB1290" s="27" t="s">
        <v>197</v>
      </c>
      <c r="AC1290" s="16">
        <f t="shared" si="62"/>
        <v>19152.521814761636</v>
      </c>
      <c r="AD1290" s="16">
        <f t="shared" si="61"/>
        <v>2.76304939699541</v>
      </c>
      <c r="AE1290" s="16" t="str">
        <f>VLOOKUP(AB1290,aircraft!A:B,2,FALSE)</f>
        <v>Passenger</v>
      </c>
      <c r="AF1290" s="16">
        <f t="shared" si="63"/>
        <v>2.8961569684411326</v>
      </c>
    </row>
    <row r="1291" spans="1:32" x14ac:dyDescent="0.25">
      <c r="A1291" s="26">
        <v>9306.6410423452253</v>
      </c>
      <c r="B1291" s="26">
        <v>4953.1020124158322</v>
      </c>
      <c r="C1291" s="26">
        <v>2722.2565965949043</v>
      </c>
      <c r="D1291" s="26">
        <v>3623.105305549987</v>
      </c>
      <c r="E1291" s="26">
        <v>5065.1374902737516</v>
      </c>
      <c r="F1291" s="26">
        <v>0</v>
      </c>
      <c r="G1291" s="26">
        <v>0</v>
      </c>
      <c r="H1291" s="26">
        <v>0</v>
      </c>
      <c r="I1291" s="26">
        <v>0</v>
      </c>
      <c r="J1291" s="26">
        <v>121811.47911379336</v>
      </c>
      <c r="K1291" s="26">
        <v>0</v>
      </c>
      <c r="L1291" s="26">
        <v>0</v>
      </c>
      <c r="M1291" s="26">
        <v>163.88995291054496</v>
      </c>
      <c r="N1291" s="26">
        <v>87.224128649899654</v>
      </c>
      <c r="O1291" s="26">
        <v>0.76223186740502447</v>
      </c>
      <c r="P1291" s="26">
        <v>1.0144695126494629</v>
      </c>
      <c r="Q1291" s="26">
        <v>1.4182385351563838</v>
      </c>
      <c r="R1291" s="26">
        <v>0</v>
      </c>
      <c r="S1291" s="26">
        <v>0</v>
      </c>
      <c r="T1291" s="26">
        <v>0</v>
      </c>
      <c r="U1291" s="26">
        <v>0</v>
      </c>
      <c r="V1291" s="26">
        <v>85.020811787381533</v>
      </c>
      <c r="W1291" s="26">
        <v>0</v>
      </c>
      <c r="X1291" s="26">
        <v>0</v>
      </c>
      <c r="Y1291" s="26">
        <v>30595</v>
      </c>
      <c r="Z1291" s="26">
        <v>1994</v>
      </c>
      <c r="AA1291" s="26" t="b">
        <v>0</v>
      </c>
      <c r="AB1291" s="27" t="s">
        <v>173</v>
      </c>
      <c r="AC1291" s="16">
        <f t="shared" si="62"/>
        <v>147481.72156097306</v>
      </c>
      <c r="AD1291" s="16">
        <f t="shared" si="61"/>
        <v>254.3090214756555</v>
      </c>
      <c r="AE1291" s="16" t="str">
        <f>VLOOKUP(AB1291,aircraft!A:B,2,FALSE)</f>
        <v>Freighter</v>
      </c>
      <c r="AF1291" s="16">
        <f t="shared" si="63"/>
        <v>5.36545804746053</v>
      </c>
    </row>
    <row r="1292" spans="1:32" x14ac:dyDescent="0.25">
      <c r="A1292" s="26">
        <v>457696.64263678301</v>
      </c>
      <c r="B1292" s="26">
        <v>235616.01408940461</v>
      </c>
      <c r="C1292" s="26">
        <v>206570.82816899428</v>
      </c>
      <c r="D1292" s="26">
        <v>144869.17023568606</v>
      </c>
      <c r="E1292" s="26">
        <v>341326.93662480672</v>
      </c>
      <c r="F1292" s="26">
        <v>0</v>
      </c>
      <c r="G1292" s="26">
        <v>0</v>
      </c>
      <c r="H1292" s="26">
        <v>0</v>
      </c>
      <c r="I1292" s="26">
        <v>0</v>
      </c>
      <c r="J1292" s="26">
        <v>19046545.258541778</v>
      </c>
      <c r="K1292" s="26">
        <v>0</v>
      </c>
      <c r="L1292" s="26">
        <v>303412.02910887479</v>
      </c>
      <c r="M1292" s="26">
        <v>31008.947293114459</v>
      </c>
      <c r="N1292" s="26">
        <v>15962.984828162878</v>
      </c>
      <c r="O1292" s="26">
        <v>101.58008023692578</v>
      </c>
      <c r="P1292" s="26">
        <v>71.238625835197453</v>
      </c>
      <c r="Q1292" s="26">
        <v>318.66547338707102</v>
      </c>
      <c r="R1292" s="26">
        <v>0</v>
      </c>
      <c r="S1292" s="26">
        <v>0</v>
      </c>
      <c r="T1292" s="26">
        <v>0</v>
      </c>
      <c r="U1292" s="26">
        <v>0</v>
      </c>
      <c r="V1292" s="26">
        <v>27841.702672600055</v>
      </c>
      <c r="W1292" s="26">
        <v>0</v>
      </c>
      <c r="X1292" s="26">
        <v>6.0682404288808467</v>
      </c>
      <c r="Y1292" s="26">
        <v>2035020</v>
      </c>
      <c r="Z1292" s="26">
        <v>1994</v>
      </c>
      <c r="AA1292" s="26" t="b">
        <v>0</v>
      </c>
      <c r="AB1292" s="27" t="s">
        <v>112</v>
      </c>
      <c r="AC1292" s="16">
        <f t="shared" si="62"/>
        <v>20736036.879406326</v>
      </c>
      <c r="AD1292" s="16">
        <f t="shared" si="61"/>
        <v>47469.484541165417</v>
      </c>
      <c r="AE1292" s="16" t="str">
        <f>VLOOKUP(AB1292,aircraft!A:B,2,FALSE)</f>
        <v>Passenger</v>
      </c>
      <c r="AF1292" s="16">
        <f t="shared" si="63"/>
        <v>10.653559747171416</v>
      </c>
    </row>
    <row r="1293" spans="1:32" x14ac:dyDescent="0.25">
      <c r="A1293" s="26">
        <v>52931.300454439035</v>
      </c>
      <c r="B1293" s="26">
        <v>27333.301765375043</v>
      </c>
      <c r="C1293" s="26">
        <v>23701.690172375264</v>
      </c>
      <c r="D1293" s="26">
        <v>16622.115614728897</v>
      </c>
      <c r="E1293" s="26">
        <v>39163.445153779154</v>
      </c>
      <c r="F1293" s="26">
        <v>0</v>
      </c>
      <c r="G1293" s="26">
        <v>0</v>
      </c>
      <c r="H1293" s="26">
        <v>0</v>
      </c>
      <c r="I1293" s="26">
        <v>0</v>
      </c>
      <c r="J1293" s="26">
        <v>610683.08347764018</v>
      </c>
      <c r="K1293" s="26">
        <v>0</v>
      </c>
      <c r="L1293" s="26">
        <v>34957.852711807813</v>
      </c>
      <c r="M1293" s="26">
        <v>3586.0955773936826</v>
      </c>
      <c r="N1293" s="26">
        <v>1851.8311799414334</v>
      </c>
      <c r="O1293" s="26">
        <v>11.655177116736814</v>
      </c>
      <c r="P1293" s="26">
        <v>8.1738348672847785</v>
      </c>
      <c r="Q1293" s="26">
        <v>36.563295920344885</v>
      </c>
      <c r="R1293" s="26">
        <v>0</v>
      </c>
      <c r="S1293" s="26">
        <v>0</v>
      </c>
      <c r="T1293" s="26">
        <v>0</v>
      </c>
      <c r="U1293" s="26">
        <v>0</v>
      </c>
      <c r="V1293" s="26">
        <v>2486.4705084142042</v>
      </c>
      <c r="W1293" s="26">
        <v>0</v>
      </c>
      <c r="X1293" s="26">
        <v>0.69915703657396344</v>
      </c>
      <c r="Y1293" s="26">
        <v>77490</v>
      </c>
      <c r="Z1293" s="26">
        <v>1994</v>
      </c>
      <c r="AA1293" s="26" t="b">
        <v>0</v>
      </c>
      <c r="AB1293" s="27" t="s">
        <v>113</v>
      </c>
      <c r="AC1293" s="16">
        <f t="shared" si="62"/>
        <v>805392.78935014538</v>
      </c>
      <c r="AD1293" s="16">
        <f t="shared" si="61"/>
        <v>5495.0182222760568</v>
      </c>
      <c r="AE1293" s="16" t="str">
        <f>VLOOKUP(AB1293,aircraft!A:B,2,FALSE)</f>
        <v>Passenger</v>
      </c>
      <c r="AF1293" s="16">
        <f t="shared" si="63"/>
        <v>11.622134205053259</v>
      </c>
    </row>
    <row r="1294" spans="1:32" x14ac:dyDescent="0.25">
      <c r="A1294" s="26">
        <v>85115.711411425043</v>
      </c>
      <c r="B1294" s="26">
        <v>44251.286301493572</v>
      </c>
      <c r="C1294" s="26">
        <v>50086.511881821192</v>
      </c>
      <c r="D1294" s="26">
        <v>49112.707223082711</v>
      </c>
      <c r="E1294" s="26">
        <v>124038.12149249305</v>
      </c>
      <c r="F1294" s="26">
        <v>0</v>
      </c>
      <c r="G1294" s="26">
        <v>0</v>
      </c>
      <c r="H1294" s="26">
        <v>0</v>
      </c>
      <c r="I1294" s="26">
        <v>0</v>
      </c>
      <c r="J1294" s="26">
        <v>1157299.2473714685</v>
      </c>
      <c r="K1294" s="26">
        <v>0</v>
      </c>
      <c r="L1294" s="26">
        <v>55980.137074397491</v>
      </c>
      <c r="M1294" s="26">
        <v>3955.4384010676999</v>
      </c>
      <c r="N1294" s="26">
        <v>2043.1383827611139</v>
      </c>
      <c r="O1294" s="26">
        <v>23.930759881375241</v>
      </c>
      <c r="P1294" s="26">
        <v>23.671888779653631</v>
      </c>
      <c r="Q1294" s="26">
        <v>54.034570414638416</v>
      </c>
      <c r="R1294" s="26">
        <v>0</v>
      </c>
      <c r="S1294" s="26">
        <v>0</v>
      </c>
      <c r="T1294" s="26">
        <v>0</v>
      </c>
      <c r="U1294" s="26">
        <v>0</v>
      </c>
      <c r="V1294" s="26">
        <v>4098.9437159545605</v>
      </c>
      <c r="W1294" s="26">
        <v>0</v>
      </c>
      <c r="X1294" s="26">
        <v>1.1196027132044055</v>
      </c>
      <c r="Y1294" s="26">
        <v>142141</v>
      </c>
      <c r="Z1294" s="26">
        <v>1994</v>
      </c>
      <c r="AA1294" s="26" t="b">
        <v>0</v>
      </c>
      <c r="AB1294" s="27" t="s">
        <v>114</v>
      </c>
      <c r="AC1294" s="16">
        <f t="shared" si="62"/>
        <v>1565883.7227561814</v>
      </c>
      <c r="AD1294" s="16">
        <f t="shared" si="61"/>
        <v>6101.333605617685</v>
      </c>
      <c r="AE1294" s="16" t="str">
        <f>VLOOKUP(AB1294,aircraft!A:B,2,FALSE)</f>
        <v>Passenger</v>
      </c>
      <c r="AF1294" s="16">
        <f t="shared" si="63"/>
        <v>12.542057823667372</v>
      </c>
    </row>
    <row r="1295" spans="1:32" x14ac:dyDescent="0.25">
      <c r="A1295" s="26">
        <v>21613.897596731131</v>
      </c>
      <c r="B1295" s="26">
        <v>5420.4908580096017</v>
      </c>
      <c r="C1295" s="26">
        <v>9611.3131811365874</v>
      </c>
      <c r="D1295" s="26">
        <v>15041.661535336583</v>
      </c>
      <c r="E1295" s="26">
        <v>19753.541412603714</v>
      </c>
      <c r="F1295" s="26">
        <v>0</v>
      </c>
      <c r="G1295" s="26">
        <v>0</v>
      </c>
      <c r="H1295" s="26">
        <v>0</v>
      </c>
      <c r="I1295" s="26">
        <v>0</v>
      </c>
      <c r="J1295" s="26">
        <v>437267.02581439028</v>
      </c>
      <c r="K1295" s="26">
        <v>0</v>
      </c>
      <c r="L1295" s="26">
        <v>0</v>
      </c>
      <c r="M1295" s="26">
        <v>380.62074632771754</v>
      </c>
      <c r="N1295" s="26">
        <v>95.454846429466443</v>
      </c>
      <c r="O1295" s="26">
        <v>2.6911677625966446</v>
      </c>
      <c r="P1295" s="26">
        <v>4.2116653423836148</v>
      </c>
      <c r="Q1295" s="26">
        <v>5.5309917432562976</v>
      </c>
      <c r="R1295" s="26">
        <v>0</v>
      </c>
      <c r="S1295" s="26">
        <v>0</v>
      </c>
      <c r="T1295" s="26">
        <v>0</v>
      </c>
      <c r="U1295" s="26">
        <v>0</v>
      </c>
      <c r="V1295" s="26">
        <v>299.09803619143787</v>
      </c>
      <c r="W1295" s="26">
        <v>0</v>
      </c>
      <c r="X1295" s="26">
        <v>0</v>
      </c>
      <c r="Y1295" s="26">
        <v>109770</v>
      </c>
      <c r="Z1295" s="26">
        <v>1994</v>
      </c>
      <c r="AA1295" s="26" t="b">
        <v>0</v>
      </c>
      <c r="AB1295" s="27" t="s">
        <v>115</v>
      </c>
      <c r="AC1295" s="16">
        <f t="shared" si="62"/>
        <v>508707.93039820786</v>
      </c>
      <c r="AD1295" s="16">
        <f t="shared" si="61"/>
        <v>488.50941760542059</v>
      </c>
      <c r="AE1295" s="16" t="str">
        <f>VLOOKUP(AB1295,aircraft!A:B,2,FALSE)</f>
        <v>Freighter (guess)</v>
      </c>
      <c r="AF1295" s="16">
        <f t="shared" si="63"/>
        <v>5.0990851909481627</v>
      </c>
    </row>
    <row r="1296" spans="1:32" x14ac:dyDescent="0.25">
      <c r="A1296" s="26">
        <v>175884.90655408561</v>
      </c>
      <c r="B1296" s="26">
        <v>94553.599648066011</v>
      </c>
      <c r="C1296" s="26">
        <v>105408.04940544476</v>
      </c>
      <c r="D1296" s="26">
        <v>102045.73466665611</v>
      </c>
      <c r="E1296" s="26">
        <v>251292.72360820853</v>
      </c>
      <c r="F1296" s="26">
        <v>0</v>
      </c>
      <c r="G1296" s="26">
        <v>0</v>
      </c>
      <c r="H1296" s="26">
        <v>0</v>
      </c>
      <c r="I1296" s="26">
        <v>0</v>
      </c>
      <c r="J1296" s="26">
        <v>3833961.7227936825</v>
      </c>
      <c r="K1296" s="26">
        <v>0</v>
      </c>
      <c r="L1296" s="26">
        <v>144029.16355585403</v>
      </c>
      <c r="M1296" s="26">
        <v>624.41419220100738</v>
      </c>
      <c r="N1296" s="26">
        <v>332.5827695551277</v>
      </c>
      <c r="O1296" s="26">
        <v>18.214891179055506</v>
      </c>
      <c r="P1296" s="26">
        <v>17.874282472823744</v>
      </c>
      <c r="Q1296" s="26">
        <v>46.280847978988803</v>
      </c>
      <c r="R1296" s="26">
        <v>0</v>
      </c>
      <c r="S1296" s="26">
        <v>0</v>
      </c>
      <c r="T1296" s="26">
        <v>0</v>
      </c>
      <c r="U1296" s="26">
        <v>0</v>
      </c>
      <c r="V1296" s="26">
        <v>11182.855005387984</v>
      </c>
      <c r="W1296" s="26">
        <v>0</v>
      </c>
      <c r="X1296" s="26">
        <v>53.290789693402438</v>
      </c>
      <c r="Y1296" s="26">
        <v>452486</v>
      </c>
      <c r="Z1296" s="26">
        <v>1994</v>
      </c>
      <c r="AA1296" s="26" t="b">
        <v>0</v>
      </c>
      <c r="AB1296" s="27" t="s">
        <v>117</v>
      </c>
      <c r="AC1296" s="16">
        <f t="shared" si="62"/>
        <v>4707175.9002319975</v>
      </c>
      <c r="AD1296" s="16">
        <f t="shared" si="61"/>
        <v>1092.6577730804056</v>
      </c>
      <c r="AE1296" s="16" t="str">
        <f>VLOOKUP(AB1296,aircraft!A:B,2,FALSE)</f>
        <v>Passenger</v>
      </c>
      <c r="AF1296" s="16">
        <f t="shared" si="63"/>
        <v>11.525093975427835</v>
      </c>
    </row>
    <row r="1297" spans="1:32" x14ac:dyDescent="0.25">
      <c r="A1297" s="26">
        <v>656.40204056893185</v>
      </c>
      <c r="B1297" s="26">
        <v>338.96078313288274</v>
      </c>
      <c r="C1297" s="26">
        <v>474.45684200284313</v>
      </c>
      <c r="D1297" s="26">
        <v>507.17244743558513</v>
      </c>
      <c r="E1297" s="26">
        <v>1289.7757198082654</v>
      </c>
      <c r="F1297" s="26">
        <v>0</v>
      </c>
      <c r="G1297" s="26">
        <v>0</v>
      </c>
      <c r="H1297" s="26">
        <v>0</v>
      </c>
      <c r="I1297" s="26">
        <v>0</v>
      </c>
      <c r="J1297" s="26">
        <v>25605.515337471959</v>
      </c>
      <c r="K1297" s="26">
        <v>0</v>
      </c>
      <c r="L1297" s="26">
        <v>598.1332581411516</v>
      </c>
      <c r="M1297" s="26">
        <v>4.1215295149977278</v>
      </c>
      <c r="N1297" s="26">
        <v>2.1283249986518142</v>
      </c>
      <c r="O1297" s="26">
        <v>0.10714308702668848</v>
      </c>
      <c r="P1297" s="26">
        <v>0.11453101075272061</v>
      </c>
      <c r="Q1297" s="26">
        <v>0.30606722592136221</v>
      </c>
      <c r="R1297" s="26">
        <v>0</v>
      </c>
      <c r="S1297" s="26">
        <v>0</v>
      </c>
      <c r="T1297" s="26">
        <v>0</v>
      </c>
      <c r="U1297" s="26">
        <v>0</v>
      </c>
      <c r="V1297" s="26">
        <v>47.478914801764773</v>
      </c>
      <c r="W1297" s="26">
        <v>0</v>
      </c>
      <c r="X1297" s="26">
        <v>0.2213093020974789</v>
      </c>
      <c r="Y1297" s="26">
        <v>2813</v>
      </c>
      <c r="Z1297" s="26">
        <v>1994</v>
      </c>
      <c r="AA1297" s="26" t="b">
        <v>0</v>
      </c>
      <c r="AB1297" s="27" t="s">
        <v>174</v>
      </c>
      <c r="AC1297" s="16">
        <f t="shared" si="62"/>
        <v>29470.416428561621</v>
      </c>
      <c r="AD1297" s="16">
        <f t="shared" si="61"/>
        <v>6.9989051394477926</v>
      </c>
      <c r="AE1297" s="16" t="str">
        <f>VLOOKUP(AB1297,aircraft!A:B,2,FALSE)</f>
        <v>Passenger</v>
      </c>
      <c r="AF1297" s="16">
        <f t="shared" si="63"/>
        <v>11.414495069893272</v>
      </c>
    </row>
    <row r="1298" spans="1:32" x14ac:dyDescent="0.25">
      <c r="A1298" s="26">
        <v>27266.453369400486</v>
      </c>
      <c r="B1298" s="26">
        <v>14295.597787566345</v>
      </c>
      <c r="C1298" s="26">
        <v>12607.525676523534</v>
      </c>
      <c r="D1298" s="26">
        <v>11775.322252774595</v>
      </c>
      <c r="E1298" s="26">
        <v>16278.018073976185</v>
      </c>
      <c r="F1298" s="26">
        <v>0</v>
      </c>
      <c r="G1298" s="26">
        <v>0</v>
      </c>
      <c r="H1298" s="26">
        <v>0</v>
      </c>
      <c r="I1298" s="26">
        <v>0</v>
      </c>
      <c r="J1298" s="26">
        <v>923216.29495547782</v>
      </c>
      <c r="K1298" s="26">
        <v>0</v>
      </c>
      <c r="L1298" s="26">
        <v>6348.1379699429363</v>
      </c>
      <c r="M1298" s="26">
        <v>49.89761187730052</v>
      </c>
      <c r="N1298" s="26">
        <v>26.160945110613245</v>
      </c>
      <c r="O1298" s="26">
        <v>0.61101592026054241</v>
      </c>
      <c r="P1298" s="26">
        <v>0.57068369696372301</v>
      </c>
      <c r="Q1298" s="26">
        <v>0.87021487384903085</v>
      </c>
      <c r="R1298" s="26">
        <v>0</v>
      </c>
      <c r="S1298" s="26">
        <v>0</v>
      </c>
      <c r="T1298" s="26">
        <v>0</v>
      </c>
      <c r="U1298" s="26">
        <v>0</v>
      </c>
      <c r="V1298" s="26">
        <v>635.58658513358921</v>
      </c>
      <c r="W1298" s="26">
        <v>0</v>
      </c>
      <c r="X1298" s="26">
        <v>6.5385816436356574</v>
      </c>
      <c r="Y1298" s="26">
        <v>145197</v>
      </c>
      <c r="Z1298" s="26">
        <v>1994</v>
      </c>
      <c r="AA1298" s="26" t="b">
        <v>0</v>
      </c>
      <c r="AB1298" s="27" t="s">
        <v>118</v>
      </c>
      <c r="AC1298" s="16">
        <f t="shared" si="62"/>
        <v>1011787.3500856619</v>
      </c>
      <c r="AD1298" s="16">
        <f t="shared" si="61"/>
        <v>84.649053122622718</v>
      </c>
      <c r="AE1298" s="16" t="str">
        <f>VLOOKUP(AB1298,aircraft!A:B,2,FALSE)</f>
        <v>Passenger (guess)</v>
      </c>
      <c r="AF1298" s="16">
        <f t="shared" si="63"/>
        <v>7.4653164684360096</v>
      </c>
    </row>
    <row r="1299" spans="1:32" x14ac:dyDescent="0.25">
      <c r="A1299" s="26">
        <v>23308.262269045503</v>
      </c>
      <c r="B1299" s="26">
        <v>10521.31065051517</v>
      </c>
      <c r="C1299" s="26">
        <v>11234.428820664536</v>
      </c>
      <c r="D1299" s="26">
        <v>10492.8614133635</v>
      </c>
      <c r="E1299" s="26">
        <v>14505.164620374824</v>
      </c>
      <c r="F1299" s="26">
        <v>0</v>
      </c>
      <c r="G1299" s="26">
        <v>0</v>
      </c>
      <c r="H1299" s="26">
        <v>0</v>
      </c>
      <c r="I1299" s="26">
        <v>0</v>
      </c>
      <c r="J1299" s="26">
        <v>544961.18090809823</v>
      </c>
      <c r="K1299" s="26">
        <v>0</v>
      </c>
      <c r="L1299" s="26">
        <v>6461.5407469751335</v>
      </c>
      <c r="M1299" s="26">
        <v>42.65412184264332</v>
      </c>
      <c r="N1299" s="26">
        <v>19.253999343716529</v>
      </c>
      <c r="O1299" s="26">
        <v>0.54446963191533515</v>
      </c>
      <c r="P1299" s="26">
        <v>0.50853002699737704</v>
      </c>
      <c r="Q1299" s="26">
        <v>0.77543899649913628</v>
      </c>
      <c r="R1299" s="26">
        <v>0</v>
      </c>
      <c r="S1299" s="26">
        <v>0</v>
      </c>
      <c r="T1299" s="26">
        <v>0</v>
      </c>
      <c r="U1299" s="26">
        <v>0</v>
      </c>
      <c r="V1299" s="26">
        <v>417.49833573209821</v>
      </c>
      <c r="W1299" s="26">
        <v>0</v>
      </c>
      <c r="X1299" s="26">
        <v>6.6553864956648434</v>
      </c>
      <c r="Y1299" s="26">
        <v>83278</v>
      </c>
      <c r="Z1299" s="26">
        <v>1994</v>
      </c>
      <c r="AA1299" s="26" t="b">
        <v>0</v>
      </c>
      <c r="AB1299" s="27" t="s">
        <v>150</v>
      </c>
      <c r="AC1299" s="16">
        <f t="shared" si="62"/>
        <v>621484.74942903686</v>
      </c>
      <c r="AD1299" s="16">
        <f t="shared" si="61"/>
        <v>70.391946337436536</v>
      </c>
      <c r="AE1299" s="16" t="str">
        <f>VLOOKUP(AB1299,aircraft!A:B,2,FALSE)</f>
        <v>Passenger (guess)</v>
      </c>
      <c r="AF1299" s="16">
        <f t="shared" si="63"/>
        <v>7.8178377324094743</v>
      </c>
    </row>
    <row r="1300" spans="1:32" x14ac:dyDescent="0.25">
      <c r="A1300" s="26">
        <v>9346.8363262301664</v>
      </c>
      <c r="B1300" s="26">
        <v>4898.144288768417</v>
      </c>
      <c r="C1300" s="26">
        <v>3532.4886437241653</v>
      </c>
      <c r="D1300" s="26">
        <v>4491.3427316394718</v>
      </c>
      <c r="E1300" s="26">
        <v>6392.1392210244303</v>
      </c>
      <c r="F1300" s="26">
        <v>0</v>
      </c>
      <c r="G1300" s="26">
        <v>0</v>
      </c>
      <c r="H1300" s="26">
        <v>0</v>
      </c>
      <c r="I1300" s="26">
        <v>0</v>
      </c>
      <c r="J1300" s="26">
        <v>187319.31781549455</v>
      </c>
      <c r="K1300" s="26">
        <v>0</v>
      </c>
      <c r="L1300" s="26">
        <v>2478.7302705018956</v>
      </c>
      <c r="M1300" s="26">
        <v>17.028396321808884</v>
      </c>
      <c r="N1300" s="26">
        <v>8.9291560213458201</v>
      </c>
      <c r="O1300" s="26">
        <v>0.1844964298616931</v>
      </c>
      <c r="P1300" s="26">
        <v>0.22889740237279929</v>
      </c>
      <c r="Q1300" s="26">
        <v>0.36299817920554667</v>
      </c>
      <c r="R1300" s="26">
        <v>0</v>
      </c>
      <c r="S1300" s="26">
        <v>0</v>
      </c>
      <c r="T1300" s="26">
        <v>0</v>
      </c>
      <c r="U1300" s="26">
        <v>0</v>
      </c>
      <c r="V1300" s="26">
        <v>144.98916578309144</v>
      </c>
      <c r="W1300" s="26">
        <v>0</v>
      </c>
      <c r="X1300" s="26">
        <v>2.5530919968920327</v>
      </c>
      <c r="Y1300" s="26">
        <v>28540</v>
      </c>
      <c r="Z1300" s="26">
        <v>1994</v>
      </c>
      <c r="AA1300" s="26" t="b">
        <v>0</v>
      </c>
      <c r="AB1300" s="27" t="s">
        <v>159</v>
      </c>
      <c r="AC1300" s="16">
        <f t="shared" si="62"/>
        <v>218458.9992973831</v>
      </c>
      <c r="AD1300" s="16">
        <f t="shared" si="61"/>
        <v>29.287036351486773</v>
      </c>
      <c r="AE1300" s="16" t="str">
        <f>VLOOKUP(AB1300,aircraft!A:B,2,FALSE)</f>
        <v>Freighter</v>
      </c>
      <c r="AF1300" s="16">
        <f t="shared" si="63"/>
        <v>10.643811098989076</v>
      </c>
    </row>
    <row r="1301" spans="1:32" x14ac:dyDescent="0.25">
      <c r="A1301" s="26">
        <v>48641.851675142389</v>
      </c>
      <c r="B1301" s="26">
        <v>31677.706724203221</v>
      </c>
      <c r="C1301" s="26">
        <v>19220.985662271905</v>
      </c>
      <c r="D1301" s="26">
        <v>18591.12731525565</v>
      </c>
      <c r="E1301" s="26">
        <v>30493.089990177185</v>
      </c>
      <c r="F1301" s="26">
        <v>0</v>
      </c>
      <c r="G1301" s="26">
        <v>0</v>
      </c>
      <c r="H1301" s="26">
        <v>0</v>
      </c>
      <c r="I1301" s="26">
        <v>0</v>
      </c>
      <c r="J1301" s="26">
        <v>522425.671047287</v>
      </c>
      <c r="K1301" s="26">
        <v>0</v>
      </c>
      <c r="L1301" s="26">
        <v>16359.798986089998</v>
      </c>
      <c r="M1301" s="26">
        <v>184.8390394822674</v>
      </c>
      <c r="N1301" s="26">
        <v>120.3752875817211</v>
      </c>
      <c r="O1301" s="26">
        <v>4.805246643804935</v>
      </c>
      <c r="P1301" s="26">
        <v>4.6477820495717035</v>
      </c>
      <c r="Q1301" s="26">
        <v>8.0488714246338784</v>
      </c>
      <c r="R1301" s="26">
        <v>0</v>
      </c>
      <c r="S1301" s="26">
        <v>0</v>
      </c>
      <c r="T1301" s="26">
        <v>0</v>
      </c>
      <c r="U1301" s="26">
        <v>0</v>
      </c>
      <c r="V1301" s="26">
        <v>344.01751327962728</v>
      </c>
      <c r="W1301" s="26">
        <v>0</v>
      </c>
      <c r="X1301" s="26">
        <v>16.85059175627509</v>
      </c>
      <c r="Y1301" s="26">
        <v>148174</v>
      </c>
      <c r="Z1301" s="26">
        <v>1994</v>
      </c>
      <c r="AA1301" s="26" t="b">
        <v>0</v>
      </c>
      <c r="AB1301" s="27" t="s">
        <v>119</v>
      </c>
      <c r="AC1301" s="16">
        <f t="shared" si="62"/>
        <v>687410.23140042729</v>
      </c>
      <c r="AD1301" s="16">
        <f t="shared" si="61"/>
        <v>339.56681893827414</v>
      </c>
      <c r="AE1301" s="16" t="str">
        <f>VLOOKUP(AB1301,aircraft!A:B,2,FALSE)</f>
        <v>Passenger</v>
      </c>
      <c r="AF1301" s="16">
        <f t="shared" si="63"/>
        <v>5.1945070676132259</v>
      </c>
    </row>
    <row r="1302" spans="1:32" x14ac:dyDescent="0.25">
      <c r="A1302" s="26">
        <v>11824.09830472571</v>
      </c>
      <c r="B1302" s="26">
        <v>7702.7058748959216</v>
      </c>
      <c r="C1302" s="26">
        <v>4669.8873616083156</v>
      </c>
      <c r="D1302" s="26">
        <v>4516.8583970163372</v>
      </c>
      <c r="E1302" s="26">
        <v>7408.532427190934</v>
      </c>
      <c r="F1302" s="26">
        <v>0</v>
      </c>
      <c r="G1302" s="26">
        <v>0</v>
      </c>
      <c r="H1302" s="26">
        <v>0</v>
      </c>
      <c r="I1302" s="26">
        <v>0</v>
      </c>
      <c r="J1302" s="26">
        <v>272804.65596862789</v>
      </c>
      <c r="K1302" s="26">
        <v>0</v>
      </c>
      <c r="L1302" s="26">
        <v>3973.4257580768208</v>
      </c>
      <c r="M1302" s="26">
        <v>44.931574315586715</v>
      </c>
      <c r="N1302" s="26">
        <v>29.270282818155337</v>
      </c>
      <c r="O1302" s="26">
        <v>1.1674718958540158</v>
      </c>
      <c r="P1302" s="26">
        <v>1.1292146528889</v>
      </c>
      <c r="Q1302" s="26">
        <v>1.9555356630272454</v>
      </c>
      <c r="R1302" s="26">
        <v>0</v>
      </c>
      <c r="S1302" s="26">
        <v>0</v>
      </c>
      <c r="T1302" s="26">
        <v>0</v>
      </c>
      <c r="U1302" s="26">
        <v>0</v>
      </c>
      <c r="V1302" s="26">
        <v>159.24285514011046</v>
      </c>
      <c r="W1302" s="26">
        <v>0</v>
      </c>
      <c r="X1302" s="26">
        <v>4.0926282395125302</v>
      </c>
      <c r="Y1302" s="26">
        <v>79888</v>
      </c>
      <c r="Z1302" s="26">
        <v>1994</v>
      </c>
      <c r="AA1302" s="26" t="b">
        <v>0</v>
      </c>
      <c r="AB1302" s="27" t="s">
        <v>190</v>
      </c>
      <c r="AC1302" s="16">
        <f t="shared" si="62"/>
        <v>312900.16409214196</v>
      </c>
      <c r="AD1302" s="16">
        <f t="shared" si="61"/>
        <v>82.546707585024762</v>
      </c>
      <c r="AE1302" s="16" t="str">
        <f>VLOOKUP(AB1302,aircraft!A:B,2,FALSE)</f>
        <v>Passenger</v>
      </c>
      <c r="AF1302" s="16">
        <f t="shared" si="63"/>
        <v>4.1736876641873835</v>
      </c>
    </row>
    <row r="1303" spans="1:32" x14ac:dyDescent="0.25">
      <c r="A1303" s="26">
        <v>934959.48215460381</v>
      </c>
      <c r="B1303" s="26">
        <v>595697.18637511414</v>
      </c>
      <c r="C1303" s="26">
        <v>373997.06609054405</v>
      </c>
      <c r="D1303" s="26">
        <v>361741.44205669966</v>
      </c>
      <c r="E1303" s="26">
        <v>593326.81438633474</v>
      </c>
      <c r="F1303" s="26">
        <v>0</v>
      </c>
      <c r="G1303" s="26">
        <v>0</v>
      </c>
      <c r="H1303" s="26">
        <v>0</v>
      </c>
      <c r="I1303" s="26">
        <v>0</v>
      </c>
      <c r="J1303" s="26">
        <v>14133184.496106032</v>
      </c>
      <c r="K1303" s="26">
        <v>0</v>
      </c>
      <c r="L1303" s="26">
        <v>317366.03531189694</v>
      </c>
      <c r="M1303" s="26">
        <v>3552.8460920950174</v>
      </c>
      <c r="N1303" s="26">
        <v>2263.6493463947268</v>
      </c>
      <c r="O1303" s="26">
        <v>93.499270963612915</v>
      </c>
      <c r="P1303" s="26">
        <v>90.435364809624076</v>
      </c>
      <c r="Q1303" s="26">
        <v>156.61289962157329</v>
      </c>
      <c r="R1303" s="26">
        <v>0</v>
      </c>
      <c r="S1303" s="26">
        <v>0</v>
      </c>
      <c r="T1303" s="26">
        <v>0</v>
      </c>
      <c r="U1303" s="26">
        <v>0</v>
      </c>
      <c r="V1303" s="26">
        <v>8751.8381722136855</v>
      </c>
      <c r="W1303" s="26">
        <v>0</v>
      </c>
      <c r="X1303" s="26">
        <v>326.88699310397152</v>
      </c>
      <c r="Y1303" s="26">
        <v>4076914</v>
      </c>
      <c r="Z1303" s="26">
        <v>1994</v>
      </c>
      <c r="AA1303" s="26" t="b">
        <v>0</v>
      </c>
      <c r="AB1303" s="27" t="s">
        <v>120</v>
      </c>
      <c r="AC1303" s="16">
        <f t="shared" si="62"/>
        <v>17310272.522481225</v>
      </c>
      <c r="AD1303" s="16">
        <f t="shared" si="61"/>
        <v>6483.9299669885258</v>
      </c>
      <c r="AE1303" s="16" t="str">
        <f>VLOOKUP(AB1303,aircraft!A:B,2,FALSE)</f>
        <v>Passenger</v>
      </c>
      <c r="AF1303" s="16">
        <f t="shared" si="63"/>
        <v>4.637399185795215</v>
      </c>
    </row>
    <row r="1304" spans="1:32" x14ac:dyDescent="0.25">
      <c r="A1304" s="26">
        <v>127805.04995530671</v>
      </c>
      <c r="B1304" s="26">
        <v>83374.623800092362</v>
      </c>
      <c r="C1304" s="26">
        <v>50353.568072994014</v>
      </c>
      <c r="D1304" s="26">
        <v>48703.5166286979</v>
      </c>
      <c r="E1304" s="26">
        <v>79883.306171450095</v>
      </c>
      <c r="F1304" s="26">
        <v>0</v>
      </c>
      <c r="G1304" s="26">
        <v>0</v>
      </c>
      <c r="H1304" s="26">
        <v>0</v>
      </c>
      <c r="I1304" s="26">
        <v>0</v>
      </c>
      <c r="J1304" s="26">
        <v>3129167.3726083376</v>
      </c>
      <c r="K1304" s="26">
        <v>0</v>
      </c>
      <c r="L1304" s="26">
        <v>42777.92417040679</v>
      </c>
      <c r="M1304" s="26">
        <v>485.65919801927322</v>
      </c>
      <c r="N1304" s="26">
        <v>316.82357578257944</v>
      </c>
      <c r="O1304" s="26">
        <v>12.58839261616504</v>
      </c>
      <c r="P1304" s="26">
        <v>12.175879735497704</v>
      </c>
      <c r="Q1304" s="26">
        <v>21.085775844815515</v>
      </c>
      <c r="R1304" s="26">
        <v>0</v>
      </c>
      <c r="S1304" s="26">
        <v>0</v>
      </c>
      <c r="T1304" s="26">
        <v>0</v>
      </c>
      <c r="U1304" s="26">
        <v>0</v>
      </c>
      <c r="V1304" s="26">
        <v>1814.3657094055645</v>
      </c>
      <c r="W1304" s="26">
        <v>0</v>
      </c>
      <c r="X1304" s="26">
        <v>44.061258759310533</v>
      </c>
      <c r="Y1304" s="26">
        <v>917848</v>
      </c>
      <c r="Z1304" s="26">
        <v>1994</v>
      </c>
      <c r="AA1304" s="26" t="b">
        <v>0</v>
      </c>
      <c r="AB1304" s="27" t="s">
        <v>358</v>
      </c>
      <c r="AC1304" s="16">
        <f t="shared" si="62"/>
        <v>3562065.3614072856</v>
      </c>
      <c r="AD1304" s="16">
        <f t="shared" si="61"/>
        <v>892.3940807576414</v>
      </c>
      <c r="AE1304" s="16" t="str">
        <f>VLOOKUP(AB1304,aircraft!A:B,2,FALSE)</f>
        <v>Passenger</v>
      </c>
      <c r="AF1304" s="16">
        <f t="shared" si="63"/>
        <v>4.1170500981735199</v>
      </c>
    </row>
    <row r="1305" spans="1:32" x14ac:dyDescent="0.25">
      <c r="A1305" s="26">
        <v>87218.937904392165</v>
      </c>
      <c r="B1305" s="26">
        <v>53031.513777198874</v>
      </c>
      <c r="C1305" s="26">
        <v>38441.971324543818</v>
      </c>
      <c r="D1305" s="26">
        <v>37182.254630511306</v>
      </c>
      <c r="E1305" s="26">
        <v>60986.179980354376</v>
      </c>
      <c r="F1305" s="26">
        <v>0</v>
      </c>
      <c r="G1305" s="26">
        <v>0</v>
      </c>
      <c r="H1305" s="26">
        <v>0</v>
      </c>
      <c r="I1305" s="26">
        <v>0</v>
      </c>
      <c r="J1305" s="26">
        <v>2596759.3927728273</v>
      </c>
      <c r="K1305" s="26">
        <v>0</v>
      </c>
      <c r="L1305" s="26">
        <v>34797.767350511262</v>
      </c>
      <c r="M1305" s="26">
        <v>331.43196962524297</v>
      </c>
      <c r="N1305" s="26">
        <v>201.51975575134963</v>
      </c>
      <c r="O1305" s="26">
        <v>9.6104932876098665</v>
      </c>
      <c r="P1305" s="26">
        <v>9.2955640991434034</v>
      </c>
      <c r="Q1305" s="26">
        <v>16.097742849267757</v>
      </c>
      <c r="R1305" s="26">
        <v>0</v>
      </c>
      <c r="S1305" s="26">
        <v>0</v>
      </c>
      <c r="T1305" s="26">
        <v>0</v>
      </c>
      <c r="U1305" s="26">
        <v>0</v>
      </c>
      <c r="V1305" s="26">
        <v>1492.9521133925857</v>
      </c>
      <c r="W1305" s="26">
        <v>0</v>
      </c>
      <c r="X1305" s="26">
        <v>35.841697819873069</v>
      </c>
      <c r="Y1305" s="26">
        <v>763248</v>
      </c>
      <c r="Z1305" s="26">
        <v>1994</v>
      </c>
      <c r="AA1305" s="26" t="b">
        <v>0</v>
      </c>
      <c r="AB1305" s="27" t="s">
        <v>175</v>
      </c>
      <c r="AC1305" s="16">
        <f t="shared" si="62"/>
        <v>2908418.017740339</v>
      </c>
      <c r="AD1305" s="16">
        <f t="shared" si="61"/>
        <v>603.79722343248659</v>
      </c>
      <c r="AE1305" s="16" t="str">
        <f>VLOOKUP(AB1305,aircraft!A:B,2,FALSE)</f>
        <v>Passenger</v>
      </c>
      <c r="AF1305" s="16">
        <f t="shared" si="63"/>
        <v>4.0247576510005301</v>
      </c>
    </row>
    <row r="1306" spans="1:32" x14ac:dyDescent="0.25">
      <c r="A1306" s="26">
        <v>51397.882921883356</v>
      </c>
      <c r="B1306" s="26">
        <v>28569.399344452606</v>
      </c>
      <c r="C1306" s="26">
        <v>18222.556651220893</v>
      </c>
      <c r="D1306" s="26">
        <v>20917.928412158897</v>
      </c>
      <c r="E1306" s="26">
        <v>49304.02499739745</v>
      </c>
      <c r="F1306" s="26">
        <v>0</v>
      </c>
      <c r="G1306" s="26">
        <v>0</v>
      </c>
      <c r="H1306" s="26">
        <v>0</v>
      </c>
      <c r="I1306" s="26">
        <v>0</v>
      </c>
      <c r="J1306" s="26">
        <v>1009736.0813092469</v>
      </c>
      <c r="K1306" s="26">
        <v>0</v>
      </c>
      <c r="L1306" s="26">
        <v>29367.693621215007</v>
      </c>
      <c r="M1306" s="26">
        <v>123.0666955050453</v>
      </c>
      <c r="N1306" s="26">
        <v>68.235834735341513</v>
      </c>
      <c r="O1306" s="26">
        <v>1.2043931753778143</v>
      </c>
      <c r="P1306" s="26">
        <v>1.3787138583641221</v>
      </c>
      <c r="Q1306" s="26">
        <v>3.4608777900575602</v>
      </c>
      <c r="R1306" s="26">
        <v>0</v>
      </c>
      <c r="S1306" s="26">
        <v>0</v>
      </c>
      <c r="T1306" s="26">
        <v>0</v>
      </c>
      <c r="U1306" s="26">
        <v>0</v>
      </c>
      <c r="V1306" s="26">
        <v>2468.0921736545274</v>
      </c>
      <c r="W1306" s="26">
        <v>0</v>
      </c>
      <c r="X1306" s="26">
        <v>10.866046472189174</v>
      </c>
      <c r="Y1306" s="26">
        <v>115505</v>
      </c>
      <c r="Z1306" s="26">
        <v>1994</v>
      </c>
      <c r="AA1306" s="26" t="b">
        <v>0</v>
      </c>
      <c r="AB1306" s="27" t="s">
        <v>191</v>
      </c>
      <c r="AC1306" s="16">
        <f t="shared" si="62"/>
        <v>1207515.5672575752</v>
      </c>
      <c r="AD1306" s="16">
        <f t="shared" si="61"/>
        <v>208.21256153637549</v>
      </c>
      <c r="AE1306" s="16" t="str">
        <f>VLOOKUP(AB1306,aircraft!A:B,2,FALSE)</f>
        <v>Passenger</v>
      </c>
      <c r="AF1306" s="16">
        <f t="shared" si="63"/>
        <v>11.354341247159931</v>
      </c>
    </row>
    <row r="1307" spans="1:32" x14ac:dyDescent="0.25">
      <c r="A1307" s="26">
        <v>2145386.6113934992</v>
      </c>
      <c r="B1307" s="26">
        <v>1363957.7932848991</v>
      </c>
      <c r="C1307" s="26">
        <v>819122.88798921648</v>
      </c>
      <c r="D1307" s="26">
        <v>1004729.1851719653</v>
      </c>
      <c r="E1307" s="26">
        <v>1353170.4752963011</v>
      </c>
      <c r="F1307" s="26">
        <v>0</v>
      </c>
      <c r="G1307" s="26">
        <v>0</v>
      </c>
      <c r="H1307" s="26">
        <v>0</v>
      </c>
      <c r="I1307" s="26">
        <v>0</v>
      </c>
      <c r="J1307" s="26">
        <v>63414002.606222928</v>
      </c>
      <c r="K1307" s="26">
        <v>0</v>
      </c>
      <c r="L1307" s="26">
        <v>728359.9274980902</v>
      </c>
      <c r="M1307" s="26">
        <v>2589.6717420530777</v>
      </c>
      <c r="N1307" s="26">
        <v>1615.0085638046028</v>
      </c>
      <c r="O1307" s="26">
        <v>141.87222386498658</v>
      </c>
      <c r="P1307" s="26">
        <v>175.21142750313177</v>
      </c>
      <c r="Q1307" s="26">
        <v>315.48047663137385</v>
      </c>
      <c r="R1307" s="26">
        <v>0</v>
      </c>
      <c r="S1307" s="26">
        <v>0</v>
      </c>
      <c r="T1307" s="26">
        <v>0</v>
      </c>
      <c r="U1307" s="26">
        <v>0</v>
      </c>
      <c r="V1307" s="26">
        <v>30022.882728382072</v>
      </c>
      <c r="W1307" s="26">
        <v>0</v>
      </c>
      <c r="X1307" s="26">
        <v>750.2106719242621</v>
      </c>
      <c r="Y1307" s="26">
        <v>16098303</v>
      </c>
      <c r="Z1307" s="26">
        <v>1994</v>
      </c>
      <c r="AA1307" s="26" t="b">
        <v>0</v>
      </c>
      <c r="AB1307" s="27" t="s">
        <v>121</v>
      </c>
      <c r="AC1307" s="16">
        <f t="shared" si="62"/>
        <v>70828729.486856893</v>
      </c>
      <c r="AD1307" s="16">
        <f t="shared" si="61"/>
        <v>5587.4551057814342</v>
      </c>
      <c r="AE1307" s="16" t="str">
        <f>VLOOKUP(AB1307,aircraft!A:B,2,FALSE)</f>
        <v>Passenger</v>
      </c>
      <c r="AF1307" s="16">
        <f t="shared" si="63"/>
        <v>4.6557941495678143</v>
      </c>
    </row>
    <row r="1308" spans="1:32" x14ac:dyDescent="0.25">
      <c r="A1308" s="26">
        <v>271524.45064035116</v>
      </c>
      <c r="B1308" s="26">
        <v>174571.30617599224</v>
      </c>
      <c r="C1308" s="26">
        <v>98511.809340952168</v>
      </c>
      <c r="D1308" s="26">
        <v>115895.08151341592</v>
      </c>
      <c r="E1308" s="26">
        <v>157051.79517135528</v>
      </c>
      <c r="F1308" s="26">
        <v>0</v>
      </c>
      <c r="G1308" s="26">
        <v>0</v>
      </c>
      <c r="H1308" s="26">
        <v>0</v>
      </c>
      <c r="I1308" s="26">
        <v>0</v>
      </c>
      <c r="J1308" s="26">
        <v>7271351.0662399288</v>
      </c>
      <c r="K1308" s="26">
        <v>0</v>
      </c>
      <c r="L1308" s="26">
        <v>89081.572117116026</v>
      </c>
      <c r="M1308" s="26">
        <v>48.596639908749388</v>
      </c>
      <c r="N1308" s="26">
        <v>30.830912736272992</v>
      </c>
      <c r="O1308" s="26">
        <v>2.7777147203565997</v>
      </c>
      <c r="P1308" s="26">
        <v>3.2493346565059036</v>
      </c>
      <c r="Q1308" s="26">
        <v>5.6715325901403997</v>
      </c>
      <c r="R1308" s="26">
        <v>0</v>
      </c>
      <c r="S1308" s="26">
        <v>0</v>
      </c>
      <c r="T1308" s="26">
        <v>0</v>
      </c>
      <c r="U1308" s="26">
        <v>0</v>
      </c>
      <c r="V1308" s="26">
        <v>3468.4173355392177</v>
      </c>
      <c r="W1308" s="26">
        <v>0</v>
      </c>
      <c r="X1308" s="26">
        <v>91.754012749728702</v>
      </c>
      <c r="Y1308" s="26">
        <v>1833040</v>
      </c>
      <c r="Z1308" s="26">
        <v>1994</v>
      </c>
      <c r="AA1308" s="26" t="b">
        <v>0</v>
      </c>
      <c r="AB1308" s="27" t="s">
        <v>198</v>
      </c>
      <c r="AC1308" s="16">
        <f t="shared" si="62"/>
        <v>8177987.0811991114</v>
      </c>
      <c r="AD1308" s="16">
        <f t="shared" si="61"/>
        <v>182.88014736175398</v>
      </c>
      <c r="AE1308" s="16" t="str">
        <f>VLOOKUP(AB1308,aircraft!A:B,2,FALSE)</f>
        <v>Passenger</v>
      </c>
      <c r="AF1308" s="16">
        <f t="shared" si="63"/>
        <v>4.7366656372683043</v>
      </c>
    </row>
    <row r="1309" spans="1:32" x14ac:dyDescent="0.25">
      <c r="A1309" s="26">
        <v>16.864315751300548</v>
      </c>
      <c r="B1309" s="26">
        <v>7.9195970194700065</v>
      </c>
      <c r="C1309" s="26">
        <v>6.9975515075156141</v>
      </c>
      <c r="D1309" s="26">
        <v>15.954309969635728</v>
      </c>
      <c r="E1309" s="26">
        <v>15.344897872262742</v>
      </c>
      <c r="F1309" s="26">
        <v>0</v>
      </c>
      <c r="G1309" s="26">
        <v>0</v>
      </c>
      <c r="H1309" s="26">
        <v>0</v>
      </c>
      <c r="I1309" s="26">
        <v>0</v>
      </c>
      <c r="J1309" s="26">
        <v>303.47728226721284</v>
      </c>
      <c r="K1309" s="26">
        <v>0</v>
      </c>
      <c r="L1309" s="26">
        <v>0</v>
      </c>
      <c r="M1309" s="26">
        <v>0.46972503741245641</v>
      </c>
      <c r="N1309" s="26">
        <v>0.22058606237701903</v>
      </c>
      <c r="O1309" s="26">
        <v>1.0204762251262349E-3</v>
      </c>
      <c r="P1309" s="26">
        <v>2.3266701209446435E-3</v>
      </c>
      <c r="Q1309" s="26">
        <v>2.2377975265799551E-3</v>
      </c>
      <c r="R1309" s="26">
        <v>0</v>
      </c>
      <c r="S1309" s="26">
        <v>0</v>
      </c>
      <c r="T1309" s="26">
        <v>0</v>
      </c>
      <c r="U1309" s="26">
        <v>0</v>
      </c>
      <c r="V1309" s="26">
        <v>0.25820309427479515</v>
      </c>
      <c r="W1309" s="26">
        <v>0</v>
      </c>
      <c r="X1309" s="26">
        <v>0</v>
      </c>
      <c r="Y1309" s="26">
        <v>902</v>
      </c>
      <c r="Z1309" s="26">
        <v>1994</v>
      </c>
      <c r="AA1309" s="26" t="b">
        <v>0</v>
      </c>
      <c r="AB1309" s="27" t="s">
        <v>122</v>
      </c>
      <c r="AC1309" s="16">
        <f t="shared" si="62"/>
        <v>366.5579543873975</v>
      </c>
      <c r="AD1309" s="16">
        <f t="shared" si="61"/>
        <v>0.69589604366212632</v>
      </c>
      <c r="AE1309" s="16" t="str">
        <f>VLOOKUP(AB1309,aircraft!A:B,2,FALSE)</f>
        <v>Passenger</v>
      </c>
      <c r="AF1309" s="16">
        <f t="shared" si="63"/>
        <v>0.46534088733812473</v>
      </c>
    </row>
    <row r="1310" spans="1:32" x14ac:dyDescent="0.25">
      <c r="A1310" s="26">
        <v>30.659585738233041</v>
      </c>
      <c r="B1310" s="26">
        <v>0</v>
      </c>
      <c r="C1310" s="26">
        <v>84.282745738953352</v>
      </c>
      <c r="D1310" s="26">
        <v>270.90882558949295</v>
      </c>
      <c r="E1310" s="26">
        <v>361.21176745265717</v>
      </c>
      <c r="F1310" s="26">
        <v>0</v>
      </c>
      <c r="G1310" s="26">
        <v>0</v>
      </c>
      <c r="H1310" s="26">
        <v>0</v>
      </c>
      <c r="I1310" s="26">
        <v>0</v>
      </c>
      <c r="J1310" s="26">
        <v>7108.5404111552243</v>
      </c>
      <c r="K1310" s="26">
        <v>0</v>
      </c>
      <c r="L1310" s="26">
        <v>0</v>
      </c>
      <c r="M1310" s="26">
        <v>1.5084516828301819</v>
      </c>
      <c r="N1310" s="26">
        <v>0</v>
      </c>
      <c r="O1310" s="26">
        <v>0.84282743855087161</v>
      </c>
      <c r="P1310" s="26">
        <v>2.7090881953420878</v>
      </c>
      <c r="Q1310" s="26">
        <v>3.6121175937894501</v>
      </c>
      <c r="R1310" s="26">
        <v>0</v>
      </c>
      <c r="S1310" s="26">
        <v>0</v>
      </c>
      <c r="T1310" s="26">
        <v>0</v>
      </c>
      <c r="U1310" s="26">
        <v>0</v>
      </c>
      <c r="V1310" s="26">
        <v>6.5027274308320182</v>
      </c>
      <c r="W1310" s="26">
        <v>0</v>
      </c>
      <c r="X1310" s="26">
        <v>0</v>
      </c>
      <c r="Y1310" s="26">
        <v>20569</v>
      </c>
      <c r="Z1310" s="26">
        <v>1994</v>
      </c>
      <c r="AA1310" s="26" t="b">
        <v>0</v>
      </c>
      <c r="AB1310" s="27" t="s">
        <v>160</v>
      </c>
      <c r="AC1310" s="16">
        <f t="shared" si="62"/>
        <v>7855.6033356745611</v>
      </c>
      <c r="AD1310" s="16">
        <f t="shared" si="61"/>
        <v>8.6724849105125905</v>
      </c>
      <c r="AE1310" s="16" t="str">
        <f>VLOOKUP(AB1310,aircraft!A:B,2,FALSE)</f>
        <v>Passenger</v>
      </c>
      <c r="AF1310" s="16">
        <f t="shared" si="63"/>
        <v>0.39546705237614732</v>
      </c>
    </row>
    <row r="1311" spans="1:32" x14ac:dyDescent="0.25">
      <c r="A1311" s="26">
        <v>89.000263149248468</v>
      </c>
      <c r="B1311" s="26">
        <v>41.795127010384512</v>
      </c>
      <c r="C1311" s="26">
        <v>80.217543442189694</v>
      </c>
      <c r="D1311" s="26">
        <v>257.842103921324</v>
      </c>
      <c r="E1311" s="26">
        <v>343.78947189509864</v>
      </c>
      <c r="F1311" s="26">
        <v>0</v>
      </c>
      <c r="G1311" s="26">
        <v>0</v>
      </c>
      <c r="H1311" s="26">
        <v>0</v>
      </c>
      <c r="I1311" s="26">
        <v>0</v>
      </c>
      <c r="J1311" s="26">
        <v>6530.5520392799372</v>
      </c>
      <c r="K1311" s="26">
        <v>0</v>
      </c>
      <c r="L1311" s="26">
        <v>0</v>
      </c>
      <c r="M1311" s="26">
        <v>6.0591379667637746</v>
      </c>
      <c r="N1311" s="26">
        <v>2.8454122710812833</v>
      </c>
      <c r="O1311" s="26">
        <v>0.99148884108132218</v>
      </c>
      <c r="P1311" s="26">
        <v>3.1869284177613926</v>
      </c>
      <c r="Q1311" s="26">
        <v>4.2492378903485228</v>
      </c>
      <c r="R1311" s="26">
        <v>0</v>
      </c>
      <c r="S1311" s="26">
        <v>0</v>
      </c>
      <c r="T1311" s="26">
        <v>0</v>
      </c>
      <c r="U1311" s="26">
        <v>0</v>
      </c>
      <c r="V1311" s="26">
        <v>7.2850923509101264</v>
      </c>
      <c r="W1311" s="26">
        <v>0</v>
      </c>
      <c r="X1311" s="26">
        <v>0</v>
      </c>
      <c r="Y1311" s="26">
        <v>18942</v>
      </c>
      <c r="Z1311" s="26">
        <v>1994</v>
      </c>
      <c r="AA1311" s="26" t="b">
        <v>0</v>
      </c>
      <c r="AB1311" s="27" t="s">
        <v>127</v>
      </c>
      <c r="AC1311" s="16">
        <f t="shared" si="62"/>
        <v>7343.1965486981826</v>
      </c>
      <c r="AD1311" s="16">
        <f t="shared" si="61"/>
        <v>17.332205387036296</v>
      </c>
      <c r="AE1311" s="16" t="str">
        <f>VLOOKUP(AB1311,aircraft!A:B,2,FALSE)</f>
        <v>Passenger</v>
      </c>
      <c r="AF1311" s="16">
        <f t="shared" si="63"/>
        <v>0.40709680434416828</v>
      </c>
    </row>
    <row r="1312" spans="1:32" x14ac:dyDescent="0.25">
      <c r="A1312" s="26">
        <v>71.132081902737582</v>
      </c>
      <c r="B1312" s="26">
        <v>33.27439669269117</v>
      </c>
      <c r="C1312" s="26">
        <v>82.004833691954602</v>
      </c>
      <c r="D1312" s="26">
        <v>263.58696543842552</v>
      </c>
      <c r="E1312" s="26">
        <v>351.44928725123401</v>
      </c>
      <c r="F1312" s="26">
        <v>0</v>
      </c>
      <c r="G1312" s="26">
        <v>0</v>
      </c>
      <c r="H1312" s="26">
        <v>0</v>
      </c>
      <c r="I1312" s="26">
        <v>0</v>
      </c>
      <c r="J1312" s="26">
        <v>16972.807433309554</v>
      </c>
      <c r="K1312" s="26">
        <v>0</v>
      </c>
      <c r="L1312" s="26">
        <v>0</v>
      </c>
      <c r="M1312" s="26">
        <v>3.4996985792797162</v>
      </c>
      <c r="N1312" s="26">
        <v>1.6371003872911989</v>
      </c>
      <c r="O1312" s="26">
        <v>0.82004831859003735</v>
      </c>
      <c r="P1312" s="26">
        <v>2.6358695954679772</v>
      </c>
      <c r="Q1312" s="26">
        <v>3.5144927939573032</v>
      </c>
      <c r="R1312" s="26">
        <v>0</v>
      </c>
      <c r="S1312" s="26">
        <v>0</v>
      </c>
      <c r="T1312" s="26">
        <v>0</v>
      </c>
      <c r="U1312" s="26">
        <v>0</v>
      </c>
      <c r="V1312" s="26">
        <v>18.99224694867851</v>
      </c>
      <c r="W1312" s="26">
        <v>0</v>
      </c>
      <c r="X1312" s="26">
        <v>0</v>
      </c>
      <c r="Y1312" s="26">
        <v>49232</v>
      </c>
      <c r="Z1312" s="26">
        <v>1994</v>
      </c>
      <c r="AA1312" s="26" t="b">
        <v>0</v>
      </c>
      <c r="AB1312" s="27" t="s">
        <v>132</v>
      </c>
      <c r="AC1312" s="16">
        <f t="shared" si="62"/>
        <v>17774.254998286597</v>
      </c>
      <c r="AD1312" s="16">
        <f t="shared" si="61"/>
        <v>12.107209674586233</v>
      </c>
      <c r="AE1312" s="16" t="str">
        <f>VLOOKUP(AB1312,aircraft!A:B,2,FALSE)</f>
        <v>Passenger</v>
      </c>
      <c r="AF1312" s="16">
        <f t="shared" si="63"/>
        <v>0.36788979407956846</v>
      </c>
    </row>
    <row r="1313" spans="1:32" x14ac:dyDescent="0.25">
      <c r="A1313" s="26">
        <v>610.98376762553585</v>
      </c>
      <c r="B1313" s="26">
        <v>351.08514864720109</v>
      </c>
      <c r="C1313" s="26">
        <v>205.25614420670269</v>
      </c>
      <c r="D1313" s="26">
        <v>353.88990380465981</v>
      </c>
      <c r="E1313" s="26">
        <v>566.22384608745574</v>
      </c>
      <c r="F1313" s="26">
        <v>0</v>
      </c>
      <c r="G1313" s="26">
        <v>0</v>
      </c>
      <c r="H1313" s="26">
        <v>0</v>
      </c>
      <c r="I1313" s="26">
        <v>0</v>
      </c>
      <c r="J1313" s="26">
        <v>10269.200386955737</v>
      </c>
      <c r="K1313" s="26">
        <v>0</v>
      </c>
      <c r="L1313" s="26">
        <v>0</v>
      </c>
      <c r="M1313" s="26">
        <v>1.5335692691220348</v>
      </c>
      <c r="N1313" s="26">
        <v>0.88122373021941869</v>
      </c>
      <c r="O1313" s="26">
        <v>5.13140384889616E-2</v>
      </c>
      <c r="P1313" s="26">
        <v>8.8472480153382077E-2</v>
      </c>
      <c r="Q1313" s="26">
        <v>0.14155596824541133</v>
      </c>
      <c r="R1313" s="26">
        <v>0</v>
      </c>
      <c r="S1313" s="26">
        <v>0</v>
      </c>
      <c r="T1313" s="26">
        <v>0</v>
      </c>
      <c r="U1313" s="26">
        <v>0</v>
      </c>
      <c r="V1313" s="26">
        <v>0.41867157609072819</v>
      </c>
      <c r="W1313" s="26">
        <v>0</v>
      </c>
      <c r="X1313" s="26">
        <v>0</v>
      </c>
      <c r="Y1313" s="26">
        <v>6471</v>
      </c>
      <c r="Z1313" s="26">
        <v>1994</v>
      </c>
      <c r="AA1313" s="26" t="b">
        <v>0</v>
      </c>
      <c r="AB1313" s="27" t="s">
        <v>211</v>
      </c>
      <c r="AC1313" s="16">
        <f t="shared" si="62"/>
        <v>12356.639197327293</v>
      </c>
      <c r="AD1313" s="16">
        <f t="shared" si="61"/>
        <v>2.6961354862292084</v>
      </c>
      <c r="AE1313" s="16" t="str">
        <f>VLOOKUP(AB1313,aircraft!A:B,2,FALSE)</f>
        <v>Passenger</v>
      </c>
      <c r="AF1313" s="16">
        <f t="shared" si="63"/>
        <v>2.0721495656711957</v>
      </c>
    </row>
    <row r="1314" spans="1:32" x14ac:dyDescent="0.25">
      <c r="A1314" s="26">
        <v>15326.331547488291</v>
      </c>
      <c r="B1314" s="26">
        <v>10166.491887855924</v>
      </c>
      <c r="C1314" s="26">
        <v>4847.6153418125523</v>
      </c>
      <c r="D1314" s="26">
        <v>11052.488530277034</v>
      </c>
      <c r="E1314" s="26">
        <v>10630.312940781398</v>
      </c>
      <c r="F1314" s="26">
        <v>0</v>
      </c>
      <c r="G1314" s="26">
        <v>0</v>
      </c>
      <c r="H1314" s="26">
        <v>0</v>
      </c>
      <c r="I1314" s="26">
        <v>0</v>
      </c>
      <c r="J1314" s="26">
        <v>224232.41466066241</v>
      </c>
      <c r="K1314" s="26">
        <v>0</v>
      </c>
      <c r="L1314" s="26">
        <v>0</v>
      </c>
      <c r="M1314" s="26">
        <v>162.7253723223387</v>
      </c>
      <c r="N1314" s="26">
        <v>107.9414322036188</v>
      </c>
      <c r="O1314" s="26">
        <v>3.8296162172784132</v>
      </c>
      <c r="P1314" s="26">
        <v>8.7314661606393837</v>
      </c>
      <c r="Q1314" s="26">
        <v>8.3979474364686997</v>
      </c>
      <c r="R1314" s="26">
        <v>0</v>
      </c>
      <c r="S1314" s="26">
        <v>0</v>
      </c>
      <c r="T1314" s="26">
        <v>0</v>
      </c>
      <c r="U1314" s="26">
        <v>0</v>
      </c>
      <c r="V1314" s="26">
        <v>553.65596662120652</v>
      </c>
      <c r="W1314" s="26">
        <v>0</v>
      </c>
      <c r="X1314" s="26">
        <v>0</v>
      </c>
      <c r="Y1314" s="26">
        <v>264180</v>
      </c>
      <c r="Z1314" s="26">
        <v>1994</v>
      </c>
      <c r="AA1314" s="26" t="b">
        <v>0</v>
      </c>
      <c r="AB1314" s="27" t="s">
        <v>133</v>
      </c>
      <c r="AC1314" s="16">
        <f t="shared" si="62"/>
        <v>276255.65490887762</v>
      </c>
      <c r="AD1314" s="16">
        <f t="shared" si="61"/>
        <v>291.625834340344</v>
      </c>
      <c r="AE1314" s="16" t="str">
        <f>VLOOKUP(AB1314,aircraft!A:B,2,FALSE)</f>
        <v>Passenger</v>
      </c>
      <c r="AF1314" s="16">
        <f t="shared" si="63"/>
        <v>1.1775551792333354</v>
      </c>
    </row>
    <row r="1315" spans="1:32" x14ac:dyDescent="0.25">
      <c r="A1315" s="26">
        <v>348.69727811675529</v>
      </c>
      <c r="B1315" s="26">
        <v>0</v>
      </c>
      <c r="C1315" s="26">
        <v>397.61149066870121</v>
      </c>
      <c r="D1315" s="26">
        <v>906.5480922582874</v>
      </c>
      <c r="E1315" s="26">
        <v>871.92037251835211</v>
      </c>
      <c r="F1315" s="26">
        <v>0</v>
      </c>
      <c r="G1315" s="26">
        <v>0</v>
      </c>
      <c r="H1315" s="26">
        <v>0</v>
      </c>
      <c r="I1315" s="26">
        <v>0</v>
      </c>
      <c r="J1315" s="26">
        <v>19016.146037716866</v>
      </c>
      <c r="K1315" s="26">
        <v>0</v>
      </c>
      <c r="L1315" s="26">
        <v>0</v>
      </c>
      <c r="M1315" s="26">
        <v>15.483434444923381</v>
      </c>
      <c r="N1315" s="26">
        <v>0</v>
      </c>
      <c r="O1315" s="26">
        <v>0</v>
      </c>
      <c r="P1315" s="26">
        <v>0</v>
      </c>
      <c r="Q1315" s="26">
        <v>0</v>
      </c>
      <c r="R1315" s="26">
        <v>0</v>
      </c>
      <c r="S1315" s="26">
        <v>0</v>
      </c>
      <c r="T1315" s="26">
        <v>0</v>
      </c>
      <c r="U1315" s="26">
        <v>0</v>
      </c>
      <c r="V1315" s="26">
        <v>10.187100335955622</v>
      </c>
      <c r="W1315" s="26">
        <v>0</v>
      </c>
      <c r="X1315" s="26">
        <v>0</v>
      </c>
      <c r="Y1315" s="26">
        <v>23324</v>
      </c>
      <c r="Z1315" s="26">
        <v>1994</v>
      </c>
      <c r="AA1315" s="26" t="b">
        <v>0</v>
      </c>
      <c r="AB1315" s="27" t="s">
        <v>134</v>
      </c>
      <c r="AC1315" s="16">
        <f t="shared" si="62"/>
        <v>21540.923271278964</v>
      </c>
      <c r="AD1315" s="16">
        <f t="shared" si="61"/>
        <v>15.483434444923381</v>
      </c>
      <c r="AE1315" s="16" t="str">
        <f>VLOOKUP(AB1315,aircraft!A:B,2,FALSE)</f>
        <v>Passenger (not used as freighter)</v>
      </c>
      <c r="AF1315" s="16">
        <f t="shared" si="63"/>
        <v>0.96343383191492682</v>
      </c>
    </row>
    <row r="1316" spans="1:32" x14ac:dyDescent="0.25">
      <c r="A1316" s="26">
        <v>13004.402925421944</v>
      </c>
      <c r="B1316" s="26">
        <v>8572.3818027862817</v>
      </c>
      <c r="C1316" s="26">
        <v>4008.9440555023521</v>
      </c>
      <c r="D1316" s="26">
        <v>9660.7486478360825</v>
      </c>
      <c r="E1316" s="26">
        <v>12848.521401539167</v>
      </c>
      <c r="F1316" s="26">
        <v>0</v>
      </c>
      <c r="G1316" s="26">
        <v>0</v>
      </c>
      <c r="H1316" s="26">
        <v>0</v>
      </c>
      <c r="I1316" s="26">
        <v>0</v>
      </c>
      <c r="J1316" s="26">
        <v>255701.42430468855</v>
      </c>
      <c r="K1316" s="26">
        <v>0</v>
      </c>
      <c r="L1316" s="26">
        <v>0</v>
      </c>
      <c r="M1316" s="26">
        <v>599.28975844700233</v>
      </c>
      <c r="N1316" s="26">
        <v>395.14486761714238</v>
      </c>
      <c r="O1316" s="26">
        <v>0</v>
      </c>
      <c r="P1316" s="26">
        <v>0</v>
      </c>
      <c r="Q1316" s="26">
        <v>0</v>
      </c>
      <c r="R1316" s="26">
        <v>0</v>
      </c>
      <c r="S1316" s="26">
        <v>0</v>
      </c>
      <c r="T1316" s="26">
        <v>0</v>
      </c>
      <c r="U1316" s="26">
        <v>0</v>
      </c>
      <c r="V1316" s="26">
        <v>1087.1444248527009</v>
      </c>
      <c r="W1316" s="26">
        <v>0</v>
      </c>
      <c r="X1316" s="26">
        <v>0</v>
      </c>
      <c r="Y1316" s="26">
        <v>278677</v>
      </c>
      <c r="Z1316" s="26">
        <v>1994</v>
      </c>
      <c r="AA1316" s="26" t="b">
        <v>0</v>
      </c>
      <c r="AB1316" s="27" t="s">
        <v>135</v>
      </c>
      <c r="AC1316" s="16">
        <f t="shared" si="62"/>
        <v>303796.4231377744</v>
      </c>
      <c r="AD1316" s="16">
        <f t="shared" si="61"/>
        <v>994.43462606414471</v>
      </c>
      <c r="AE1316" s="16" t="str">
        <f>VLOOKUP(AB1316,aircraft!A:B,2,FALSE)</f>
        <v>Passenger</v>
      </c>
      <c r="AF1316" s="16">
        <f t="shared" si="63"/>
        <v>1.2023599942799026</v>
      </c>
    </row>
    <row r="1317" spans="1:32" x14ac:dyDescent="0.25">
      <c r="A1317" s="26">
        <v>2175.607419356526</v>
      </c>
      <c r="B1317" s="26">
        <v>898.74394713890558</v>
      </c>
      <c r="C1317" s="26">
        <v>616.72732129675217</v>
      </c>
      <c r="D1317" s="26">
        <v>940.49132802846475</v>
      </c>
      <c r="E1317" s="26">
        <v>1247.0336851424956</v>
      </c>
      <c r="F1317" s="26">
        <v>0</v>
      </c>
      <c r="G1317" s="26">
        <v>0</v>
      </c>
      <c r="H1317" s="26">
        <v>0</v>
      </c>
      <c r="I1317" s="26">
        <v>0</v>
      </c>
      <c r="J1317" s="26">
        <v>88385.2212082529</v>
      </c>
      <c r="K1317" s="26">
        <v>0</v>
      </c>
      <c r="L1317" s="26">
        <v>0</v>
      </c>
      <c r="M1317" s="26">
        <v>38.312447626143971</v>
      </c>
      <c r="N1317" s="26">
        <v>15.826881310350288</v>
      </c>
      <c r="O1317" s="26">
        <v>0.18891585207019299</v>
      </c>
      <c r="P1317" s="26">
        <v>0.29363447134181558</v>
      </c>
      <c r="Q1317" s="26">
        <v>0.40811278862331557</v>
      </c>
      <c r="R1317" s="26">
        <v>0</v>
      </c>
      <c r="S1317" s="26">
        <v>0</v>
      </c>
      <c r="T1317" s="26">
        <v>0</v>
      </c>
      <c r="U1317" s="26">
        <v>0</v>
      </c>
      <c r="V1317" s="26">
        <v>27.795669516896602</v>
      </c>
      <c r="W1317" s="26">
        <v>0</v>
      </c>
      <c r="X1317" s="26">
        <v>0</v>
      </c>
      <c r="Y1317" s="26">
        <v>21883</v>
      </c>
      <c r="Z1317" s="26">
        <v>1994</v>
      </c>
      <c r="AA1317" s="26" t="b">
        <v>0</v>
      </c>
      <c r="AB1317" s="27" t="s">
        <v>136</v>
      </c>
      <c r="AC1317" s="16">
        <f t="shared" si="62"/>
        <v>94263.82490921604</v>
      </c>
      <c r="AD1317" s="16">
        <f t="shared" si="61"/>
        <v>55.029992048529586</v>
      </c>
      <c r="AE1317" s="16" t="str">
        <f>VLOOKUP(AB1317,aircraft!A:B,2,FALSE)</f>
        <v>Freighter</v>
      </c>
      <c r="AF1317" s="16">
        <f t="shared" si="63"/>
        <v>4.4213995075280828</v>
      </c>
    </row>
    <row r="1318" spans="1:32" x14ac:dyDescent="0.25">
      <c r="A1318" s="26">
        <v>18.114144317753521</v>
      </c>
      <c r="B1318" s="26">
        <v>0</v>
      </c>
      <c r="C1318" s="26">
        <v>20.655142372400064</v>
      </c>
      <c r="D1318" s="26">
        <v>47.093407390040909</v>
      </c>
      <c r="E1318" s="26">
        <v>45.294564806148159</v>
      </c>
      <c r="F1318" s="26">
        <v>0</v>
      </c>
      <c r="G1318" s="26">
        <v>0</v>
      </c>
      <c r="H1318" s="26">
        <v>0</v>
      </c>
      <c r="I1318" s="26">
        <v>0</v>
      </c>
      <c r="J1318" s="26">
        <v>1058.9031406432389</v>
      </c>
      <c r="K1318" s="26">
        <v>0</v>
      </c>
      <c r="L1318" s="26">
        <v>0</v>
      </c>
      <c r="M1318" s="26">
        <v>0.80433425687913662</v>
      </c>
      <c r="N1318" s="26">
        <v>0</v>
      </c>
      <c r="O1318" s="26">
        <v>0</v>
      </c>
      <c r="P1318" s="26">
        <v>0</v>
      </c>
      <c r="Q1318" s="26">
        <v>0</v>
      </c>
      <c r="R1318" s="26">
        <v>0</v>
      </c>
      <c r="S1318" s="26">
        <v>0</v>
      </c>
      <c r="T1318" s="26">
        <v>0</v>
      </c>
      <c r="U1318" s="26">
        <v>0</v>
      </c>
      <c r="V1318" s="26">
        <v>0.74438202583987723</v>
      </c>
      <c r="W1318" s="26">
        <v>0</v>
      </c>
      <c r="X1318" s="26">
        <v>0</v>
      </c>
      <c r="Y1318" s="26">
        <v>1335</v>
      </c>
      <c r="Z1318" s="26">
        <v>1994</v>
      </c>
      <c r="AA1318" s="26" t="b">
        <v>0</v>
      </c>
      <c r="AB1318" s="27" t="s">
        <v>375</v>
      </c>
      <c r="AC1318" s="16">
        <f t="shared" si="62"/>
        <v>1190.0603995295814</v>
      </c>
      <c r="AD1318" s="16">
        <f t="shared" si="61"/>
        <v>0.80433425687913662</v>
      </c>
      <c r="AE1318" s="16" t="str">
        <f>VLOOKUP(AB1318,aircraft!A:B,2,FALSE)</f>
        <v>Passenger</v>
      </c>
      <c r="AF1318" s="16">
        <f t="shared" si="63"/>
        <v>0.98890291411538811</v>
      </c>
    </row>
    <row r="1319" spans="1:32" x14ac:dyDescent="0.25">
      <c r="A1319" s="26">
        <v>11.901200187476327</v>
      </c>
      <c r="B1319" s="26">
        <v>0</v>
      </c>
      <c r="C1319" s="26">
        <v>12.951112553544512</v>
      </c>
      <c r="D1319" s="26">
        <v>29.528337720553552</v>
      </c>
      <c r="E1319" s="26">
        <v>28.400433959346177</v>
      </c>
      <c r="F1319" s="26">
        <v>0</v>
      </c>
      <c r="G1319" s="26">
        <v>0</v>
      </c>
      <c r="H1319" s="26">
        <v>0</v>
      </c>
      <c r="I1319" s="26">
        <v>0</v>
      </c>
      <c r="J1319" s="26">
        <v>1038.478942066431</v>
      </c>
      <c r="K1319" s="26">
        <v>0</v>
      </c>
      <c r="L1319" s="26">
        <v>0</v>
      </c>
      <c r="M1319" s="26">
        <v>6.7447737891632359E-2</v>
      </c>
      <c r="N1319" s="26">
        <v>0</v>
      </c>
      <c r="O1319" s="26">
        <v>1.3032057296182547E-3</v>
      </c>
      <c r="P1319" s="26">
        <v>2.971289049062928E-3</v>
      </c>
      <c r="Q1319" s="26">
        <v>2.8577937305730009E-3</v>
      </c>
      <c r="R1319" s="26">
        <v>0</v>
      </c>
      <c r="S1319" s="26">
        <v>0</v>
      </c>
      <c r="T1319" s="26">
        <v>0</v>
      </c>
      <c r="U1319" s="26">
        <v>0</v>
      </c>
      <c r="V1319" s="26">
        <v>0.63097994594136253</v>
      </c>
      <c r="W1319" s="26">
        <v>0</v>
      </c>
      <c r="X1319" s="26">
        <v>0</v>
      </c>
      <c r="Y1319" s="26">
        <v>2200</v>
      </c>
      <c r="Z1319" s="26">
        <v>1994</v>
      </c>
      <c r="AA1319" s="26" t="b">
        <v>0</v>
      </c>
      <c r="AB1319" s="27" t="s">
        <v>162</v>
      </c>
      <c r="AC1319" s="16">
        <f t="shared" si="62"/>
        <v>1121.2600264873515</v>
      </c>
      <c r="AD1319" s="16">
        <f t="shared" si="61"/>
        <v>7.458002640088654E-2</v>
      </c>
      <c r="AE1319" s="16" t="str">
        <f>VLOOKUP(AB1319,aircraft!A:B,2,FALSE)</f>
        <v>Passenger</v>
      </c>
      <c r="AF1319" s="16">
        <f t="shared" si="63"/>
        <v>0.56123405447075914</v>
      </c>
    </row>
    <row r="1320" spans="1:32" x14ac:dyDescent="0.25">
      <c r="A1320" s="26">
        <v>210.05090683863062</v>
      </c>
      <c r="B1320" s="26">
        <v>139.13828701192443</v>
      </c>
      <c r="C1320" s="26">
        <v>82.171095413463519</v>
      </c>
      <c r="D1320" s="26">
        <v>212.83180541026391</v>
      </c>
      <c r="E1320" s="26">
        <v>254.06624595481225</v>
      </c>
      <c r="F1320" s="26">
        <v>0</v>
      </c>
      <c r="G1320" s="26">
        <v>0</v>
      </c>
      <c r="H1320" s="26">
        <v>0</v>
      </c>
      <c r="I1320" s="26">
        <v>0</v>
      </c>
      <c r="J1320" s="26">
        <v>3960.0879065626859</v>
      </c>
      <c r="K1320" s="26">
        <v>0</v>
      </c>
      <c r="L1320" s="26">
        <v>0</v>
      </c>
      <c r="M1320" s="26">
        <v>1.1500951026456132</v>
      </c>
      <c r="N1320" s="26">
        <v>0.75718991522753631</v>
      </c>
      <c r="O1320" s="26">
        <v>8.2393695666987416E-3</v>
      </c>
      <c r="P1320" s="26">
        <v>2.1333933178000836E-2</v>
      </c>
      <c r="Q1320" s="26">
        <v>2.545543885152593E-2</v>
      </c>
      <c r="R1320" s="26">
        <v>0</v>
      </c>
      <c r="S1320" s="26">
        <v>0</v>
      </c>
      <c r="T1320" s="26">
        <v>0</v>
      </c>
      <c r="U1320" s="26">
        <v>0</v>
      </c>
      <c r="V1320" s="26">
        <v>2.2896725091605914</v>
      </c>
      <c r="W1320" s="26">
        <v>0</v>
      </c>
      <c r="X1320" s="26">
        <v>0</v>
      </c>
      <c r="Y1320" s="26">
        <v>8308</v>
      </c>
      <c r="Z1320" s="26">
        <v>1994</v>
      </c>
      <c r="AA1320" s="26" t="b">
        <v>0</v>
      </c>
      <c r="AB1320" s="27" t="s">
        <v>189</v>
      </c>
      <c r="AC1320" s="16">
        <f t="shared" si="62"/>
        <v>4858.346247191781</v>
      </c>
      <c r="AD1320" s="16">
        <f t="shared" si="61"/>
        <v>1.9623137594693751</v>
      </c>
      <c r="AE1320" s="16" t="str">
        <f>VLOOKUP(AB1320,aircraft!A:B,2,FALSE)</f>
        <v>Passenger</v>
      </c>
      <c r="AF1320" s="16">
        <f t="shared" si="63"/>
        <v>0.67672814880599896</v>
      </c>
    </row>
    <row r="1321" spans="1:32" x14ac:dyDescent="0.25">
      <c r="A1321" s="26">
        <v>35078.504120172023</v>
      </c>
      <c r="B1321" s="26">
        <v>19336.825461316188</v>
      </c>
      <c r="C1321" s="26">
        <v>15195.024826475468</v>
      </c>
      <c r="D1321" s="26">
        <v>17211.449330297179</v>
      </c>
      <c r="E1321" s="26">
        <v>23350.614063712008</v>
      </c>
      <c r="F1321" s="26">
        <v>0</v>
      </c>
      <c r="G1321" s="26">
        <v>0</v>
      </c>
      <c r="H1321" s="26">
        <v>0</v>
      </c>
      <c r="I1321" s="26">
        <v>0</v>
      </c>
      <c r="J1321" s="26">
        <v>1334802.7133576865</v>
      </c>
      <c r="K1321" s="26">
        <v>0</v>
      </c>
      <c r="L1321" s="26">
        <v>15207.332135069573</v>
      </c>
      <c r="M1321" s="26">
        <v>1529.4226644341177</v>
      </c>
      <c r="N1321" s="26">
        <v>843.08552660707517</v>
      </c>
      <c r="O1321" s="26">
        <v>4.5351321309816983</v>
      </c>
      <c r="P1321" s="26">
        <v>5.1369575087887203</v>
      </c>
      <c r="Q1321" s="26">
        <v>11.166863456447789</v>
      </c>
      <c r="R1321" s="26">
        <v>0</v>
      </c>
      <c r="S1321" s="26">
        <v>0</v>
      </c>
      <c r="T1321" s="26">
        <v>0</v>
      </c>
      <c r="U1321" s="26">
        <v>0</v>
      </c>
      <c r="V1321" s="26">
        <v>885.47217162844015</v>
      </c>
      <c r="W1321" s="26">
        <v>0</v>
      </c>
      <c r="X1321" s="26">
        <v>15.663550984215675</v>
      </c>
      <c r="Y1321" s="26">
        <v>423700</v>
      </c>
      <c r="Z1321" s="26">
        <v>1994</v>
      </c>
      <c r="AA1321" s="26" t="b">
        <v>0</v>
      </c>
      <c r="AB1321" s="27" t="s">
        <v>230</v>
      </c>
      <c r="AC1321" s="16">
        <f t="shared" si="62"/>
        <v>1460182.4632947291</v>
      </c>
      <c r="AD1321" s="16">
        <f t="shared" si="61"/>
        <v>2409.0106951216267</v>
      </c>
      <c r="AE1321" s="16" t="str">
        <f>VLOOKUP(AB1321,aircraft!A:B,2,FALSE)</f>
        <v>Passenger</v>
      </c>
      <c r="AF1321" s="16">
        <f t="shared" si="63"/>
        <v>3.6315302284303983</v>
      </c>
    </row>
    <row r="1322" spans="1:32" x14ac:dyDescent="0.25">
      <c r="A1322" s="26">
        <v>258566.97622509673</v>
      </c>
      <c r="B1322" s="26">
        <v>156063.30496147176</v>
      </c>
      <c r="C1322" s="26">
        <v>86578.891391014142</v>
      </c>
      <c r="D1322" s="26">
        <v>98068.165025524824</v>
      </c>
      <c r="E1322" s="26">
        <v>139972.73457862067</v>
      </c>
      <c r="F1322" s="26">
        <v>0</v>
      </c>
      <c r="G1322" s="26">
        <v>0</v>
      </c>
      <c r="H1322" s="26">
        <v>0</v>
      </c>
      <c r="I1322" s="26">
        <v>0</v>
      </c>
      <c r="J1322" s="26">
        <v>5493180.5915564196</v>
      </c>
      <c r="K1322" s="26">
        <v>0</v>
      </c>
      <c r="L1322" s="26">
        <v>37532.517857980842</v>
      </c>
      <c r="M1322" s="26">
        <v>8274.1436322038116</v>
      </c>
      <c r="N1322" s="26">
        <v>4994.0259959705927</v>
      </c>
      <c r="O1322" s="26">
        <v>175.39312553295329</v>
      </c>
      <c r="P1322" s="26">
        <v>198.66830936222243</v>
      </c>
      <c r="Q1322" s="26">
        <v>290.03645024484246</v>
      </c>
      <c r="R1322" s="26">
        <v>0</v>
      </c>
      <c r="S1322" s="26">
        <v>0</v>
      </c>
      <c r="T1322" s="26">
        <v>0</v>
      </c>
      <c r="U1322" s="26">
        <v>0</v>
      </c>
      <c r="V1322" s="26">
        <v>2550.2106071114713</v>
      </c>
      <c r="W1322" s="26">
        <v>0</v>
      </c>
      <c r="X1322" s="26">
        <v>38.65849064207201</v>
      </c>
      <c r="Y1322" s="26">
        <v>1120898</v>
      </c>
      <c r="Z1322" s="26">
        <v>1994</v>
      </c>
      <c r="AA1322" s="26" t="b">
        <v>0</v>
      </c>
      <c r="AB1322" s="27" t="s">
        <v>163</v>
      </c>
      <c r="AC1322" s="16">
        <f t="shared" si="62"/>
        <v>6269963.1815961283</v>
      </c>
      <c r="AD1322" s="16">
        <f t="shared" si="61"/>
        <v>13970.926003956496</v>
      </c>
      <c r="AE1322" s="16" t="str">
        <f>VLOOKUP(AB1322,aircraft!A:B,2,FALSE)</f>
        <v>Passenger</v>
      </c>
      <c r="AF1322" s="16">
        <f t="shared" si="63"/>
        <v>6.0019088980969144</v>
      </c>
    </row>
    <row r="1323" spans="1:32" x14ac:dyDescent="0.25">
      <c r="A1323" s="26">
        <v>96759.535471125477</v>
      </c>
      <c r="B1323" s="26">
        <v>55353.126486610439</v>
      </c>
      <c r="C1323" s="26">
        <v>33007.667548680751</v>
      </c>
      <c r="D1323" s="26">
        <v>37385.568049848844</v>
      </c>
      <c r="E1323" s="26">
        <v>56504.492727561148</v>
      </c>
      <c r="F1323" s="26">
        <v>0</v>
      </c>
      <c r="G1323" s="26">
        <v>0</v>
      </c>
      <c r="H1323" s="26">
        <v>0</v>
      </c>
      <c r="I1323" s="26">
        <v>0</v>
      </c>
      <c r="J1323" s="26">
        <v>2325481.4936960507</v>
      </c>
      <c r="K1323" s="26">
        <v>0</v>
      </c>
      <c r="L1323" s="26">
        <v>14296.147207134087</v>
      </c>
      <c r="M1323" s="26">
        <v>2423.7672423549543</v>
      </c>
      <c r="N1323" s="26">
        <v>1482.5008590011118</v>
      </c>
      <c r="O1323" s="26">
        <v>44.761421855188452</v>
      </c>
      <c r="P1323" s="26">
        <v>50.638842618920698</v>
      </c>
      <c r="Q1323" s="26">
        <v>75.964283982725448</v>
      </c>
      <c r="R1323" s="26">
        <v>0</v>
      </c>
      <c r="S1323" s="26">
        <v>0</v>
      </c>
      <c r="T1323" s="26">
        <v>0</v>
      </c>
      <c r="U1323" s="26">
        <v>0</v>
      </c>
      <c r="V1323" s="26">
        <v>1058.6869297823052</v>
      </c>
      <c r="W1323" s="26">
        <v>0</v>
      </c>
      <c r="X1323" s="26">
        <v>14.725030575244473</v>
      </c>
      <c r="Y1323" s="26">
        <v>475116</v>
      </c>
      <c r="Z1323" s="26">
        <v>1994</v>
      </c>
      <c r="AA1323" s="26" t="b">
        <v>0</v>
      </c>
      <c r="AB1323" s="27" t="s">
        <v>176</v>
      </c>
      <c r="AC1323" s="16">
        <f t="shared" si="62"/>
        <v>2618788.0311870114</v>
      </c>
      <c r="AD1323" s="16">
        <f t="shared" si="61"/>
        <v>4092.3576803881451</v>
      </c>
      <c r="AE1323" s="16" t="str">
        <f>VLOOKUP(AB1323,aircraft!A:B,2,FALSE)</f>
        <v>Passenger</v>
      </c>
      <c r="AF1323" s="16">
        <f t="shared" si="63"/>
        <v>5.8597141307360658</v>
      </c>
    </row>
    <row r="1324" spans="1:32" x14ac:dyDescent="0.25">
      <c r="A1324" s="26">
        <v>37650.352164159085</v>
      </c>
      <c r="B1324" s="26">
        <v>22394.366060435033</v>
      </c>
      <c r="C1324" s="26">
        <v>9293.3800243173446</v>
      </c>
      <c r="D1324" s="26">
        <v>11605.833395499118</v>
      </c>
      <c r="E1324" s="26">
        <v>16657.380401454404</v>
      </c>
      <c r="F1324" s="26">
        <v>0</v>
      </c>
      <c r="G1324" s="26">
        <v>0</v>
      </c>
      <c r="H1324" s="26">
        <v>0</v>
      </c>
      <c r="I1324" s="26">
        <v>0</v>
      </c>
      <c r="J1324" s="26">
        <v>329726.9359038925</v>
      </c>
      <c r="K1324" s="26">
        <v>0</v>
      </c>
      <c r="L1324" s="26">
        <v>0</v>
      </c>
      <c r="M1324" s="26">
        <v>663.02271841941899</v>
      </c>
      <c r="N1324" s="26">
        <v>394.36479632197461</v>
      </c>
      <c r="O1324" s="26">
        <v>2.6021464763095881</v>
      </c>
      <c r="P1324" s="26">
        <v>3.2496334375342126</v>
      </c>
      <c r="Q1324" s="26">
        <v>4.664066636979789</v>
      </c>
      <c r="R1324" s="26">
        <v>0</v>
      </c>
      <c r="S1324" s="26">
        <v>0</v>
      </c>
      <c r="T1324" s="26">
        <v>0</v>
      </c>
      <c r="U1324" s="26">
        <v>0</v>
      </c>
      <c r="V1324" s="26">
        <v>278.93445575588385</v>
      </c>
      <c r="W1324" s="26">
        <v>0</v>
      </c>
      <c r="X1324" s="26">
        <v>0</v>
      </c>
      <c r="Y1324" s="26">
        <v>83272</v>
      </c>
      <c r="Z1324" s="26">
        <v>1994</v>
      </c>
      <c r="AA1324" s="26" t="b">
        <v>0</v>
      </c>
      <c r="AB1324" s="27" t="s">
        <v>138</v>
      </c>
      <c r="AC1324" s="16">
        <f t="shared" si="62"/>
        <v>427328.2479497575</v>
      </c>
      <c r="AD1324" s="16">
        <f t="shared" si="61"/>
        <v>1067.9033612922174</v>
      </c>
      <c r="AE1324" s="16" t="str">
        <f>VLOOKUP(AB1324,aircraft!A:B,2,FALSE)</f>
        <v>Freighter</v>
      </c>
      <c r="AF1324" s="16">
        <f t="shared" si="63"/>
        <v>5.8950287235325902</v>
      </c>
    </row>
    <row r="1325" spans="1:32" x14ac:dyDescent="0.25">
      <c r="A1325" s="26">
        <v>3185.9682866477442</v>
      </c>
      <c r="B1325" s="26">
        <v>1270.3994765156731</v>
      </c>
      <c r="C1325" s="26">
        <v>959.12711581200358</v>
      </c>
      <c r="D1325" s="26">
        <v>1686.4101119005891</v>
      </c>
      <c r="E1325" s="26">
        <v>1740.319579640322</v>
      </c>
      <c r="F1325" s="26">
        <v>0</v>
      </c>
      <c r="G1325" s="26">
        <v>0</v>
      </c>
      <c r="H1325" s="26">
        <v>0</v>
      </c>
      <c r="I1325" s="26">
        <v>0</v>
      </c>
      <c r="J1325" s="26">
        <v>28832.922411679621</v>
      </c>
      <c r="K1325" s="26">
        <v>0</v>
      </c>
      <c r="L1325" s="26">
        <v>0</v>
      </c>
      <c r="M1325" s="26">
        <v>13.297242454925396</v>
      </c>
      <c r="N1325" s="26">
        <v>5.3022529836961176</v>
      </c>
      <c r="O1325" s="26">
        <v>0</v>
      </c>
      <c r="P1325" s="26">
        <v>0</v>
      </c>
      <c r="Q1325" s="26">
        <v>0</v>
      </c>
      <c r="R1325" s="26">
        <v>0</v>
      </c>
      <c r="S1325" s="26">
        <v>0</v>
      </c>
      <c r="T1325" s="26">
        <v>0</v>
      </c>
      <c r="U1325" s="26">
        <v>0</v>
      </c>
      <c r="V1325" s="26">
        <v>22.087538196323731</v>
      </c>
      <c r="W1325" s="26">
        <v>0</v>
      </c>
      <c r="X1325" s="26">
        <v>0</v>
      </c>
      <c r="Y1325" s="26">
        <v>24972</v>
      </c>
      <c r="Z1325" s="26">
        <v>1994</v>
      </c>
      <c r="AA1325" s="26" t="b">
        <v>0</v>
      </c>
      <c r="AB1325" s="27" t="s">
        <v>139</v>
      </c>
      <c r="AC1325" s="16">
        <f t="shared" si="62"/>
        <v>37675.146982195954</v>
      </c>
      <c r="AD1325" s="16">
        <f t="shared" si="61"/>
        <v>18.599495438621513</v>
      </c>
      <c r="AE1325" s="16" t="str">
        <f>VLOOKUP(AB1325,aircraft!A:B,2,FALSE)</f>
        <v>Passenger</v>
      </c>
      <c r="AF1325" s="16">
        <f t="shared" si="63"/>
        <v>1.5177234744731134</v>
      </c>
    </row>
    <row r="1326" spans="1:32" x14ac:dyDescent="0.25">
      <c r="A1326" s="26">
        <v>14711.888013784728</v>
      </c>
      <c r="B1326" s="26">
        <v>9581.3579770267443</v>
      </c>
      <c r="C1326" s="26">
        <v>4754.2126357616689</v>
      </c>
      <c r="D1326" s="26">
        <v>5368.0002601439955</v>
      </c>
      <c r="E1326" s="26">
        <v>7649.4870829811807</v>
      </c>
      <c r="F1326" s="26">
        <v>0</v>
      </c>
      <c r="G1326" s="26">
        <v>0</v>
      </c>
      <c r="H1326" s="26">
        <v>0</v>
      </c>
      <c r="I1326" s="26">
        <v>0</v>
      </c>
      <c r="J1326" s="26">
        <v>337621.11361698149</v>
      </c>
      <c r="K1326" s="26">
        <v>0</v>
      </c>
      <c r="L1326" s="26">
        <v>3330.7570561997773</v>
      </c>
      <c r="M1326" s="26">
        <v>155.75704907353989</v>
      </c>
      <c r="N1326" s="26">
        <v>101.56240049585526</v>
      </c>
      <c r="O1326" s="26">
        <v>2.5436717703156728</v>
      </c>
      <c r="P1326" s="26">
        <v>2.8778445376853035</v>
      </c>
      <c r="Q1326" s="26">
        <v>4.7271235485684153</v>
      </c>
      <c r="R1326" s="26">
        <v>0</v>
      </c>
      <c r="S1326" s="26">
        <v>0</v>
      </c>
      <c r="T1326" s="26">
        <v>0</v>
      </c>
      <c r="U1326" s="26">
        <v>0</v>
      </c>
      <c r="V1326" s="26">
        <v>190.03116122155859</v>
      </c>
      <c r="W1326" s="26">
        <v>0</v>
      </c>
      <c r="X1326" s="26">
        <v>3.4306795236956034</v>
      </c>
      <c r="Y1326" s="26">
        <v>99737</v>
      </c>
      <c r="Z1326" s="26">
        <v>1994</v>
      </c>
      <c r="AA1326" s="26" t="b">
        <v>0</v>
      </c>
      <c r="AB1326" s="27" t="s">
        <v>202</v>
      </c>
      <c r="AC1326" s="16">
        <f t="shared" si="62"/>
        <v>383016.81664287957</v>
      </c>
      <c r="AD1326" s="16">
        <f t="shared" si="61"/>
        <v>270.89876894966017</v>
      </c>
      <c r="AE1326" s="16" t="str">
        <f>VLOOKUP(AB1326,aircraft!A:B,2,FALSE)</f>
        <v>Passenger</v>
      </c>
      <c r="AF1326" s="16">
        <f t="shared" si="63"/>
        <v>4.0814508760409236</v>
      </c>
    </row>
    <row r="1327" spans="1:32" x14ac:dyDescent="0.25">
      <c r="A1327" s="26">
        <v>0</v>
      </c>
      <c r="B1327" s="26">
        <v>0</v>
      </c>
      <c r="C1327" s="26">
        <v>0</v>
      </c>
      <c r="D1327" s="26">
        <v>0</v>
      </c>
      <c r="E1327" s="26">
        <v>0</v>
      </c>
      <c r="F1327" s="26">
        <v>294.52533124530055</v>
      </c>
      <c r="G1327" s="26">
        <v>19.744093211227078</v>
      </c>
      <c r="H1327" s="26">
        <v>0</v>
      </c>
      <c r="I1327" s="26">
        <v>167.56812573820739</v>
      </c>
      <c r="J1327" s="26">
        <v>0</v>
      </c>
      <c r="K1327" s="26">
        <v>53.290546239690229</v>
      </c>
      <c r="L1327" s="26">
        <v>0</v>
      </c>
      <c r="M1327" s="26">
        <v>0</v>
      </c>
      <c r="N1327" s="26">
        <v>0</v>
      </c>
      <c r="O1327" s="26">
        <v>0</v>
      </c>
      <c r="P1327" s="26">
        <v>0</v>
      </c>
      <c r="Q1327" s="26">
        <v>0</v>
      </c>
      <c r="R1327" s="26">
        <v>0.20817481679273675</v>
      </c>
      <c r="S1327" s="26">
        <v>7.2855707065110922E-2</v>
      </c>
      <c r="T1327" s="26">
        <v>0</v>
      </c>
      <c r="U1327" s="26">
        <v>0.61832641041678793</v>
      </c>
      <c r="V1327" s="26">
        <v>0</v>
      </c>
      <c r="W1327" s="26">
        <v>5.4889258719953121E-2</v>
      </c>
      <c r="X1327" s="26">
        <v>0</v>
      </c>
      <c r="Y1327" s="26">
        <v>1692</v>
      </c>
      <c r="Z1327" s="26">
        <v>1995</v>
      </c>
      <c r="AA1327" s="26" t="b">
        <v>1</v>
      </c>
      <c r="AB1327" s="27" t="s">
        <v>39</v>
      </c>
      <c r="AC1327" s="16">
        <f t="shared" si="62"/>
        <v>535.12809643442529</v>
      </c>
      <c r="AD1327" s="16">
        <f t="shared" si="61"/>
        <v>0.95424619299458868</v>
      </c>
      <c r="AE1327" s="16" t="str">
        <f>VLOOKUP(AB1327,aircraft!A:B,2,FALSE)</f>
        <v>Passenger</v>
      </c>
      <c r="AF1327" s="16" t="str">
        <f t="shared" si="63"/>
        <v/>
      </c>
    </row>
    <row r="1328" spans="1:32" x14ac:dyDescent="0.25">
      <c r="A1328" s="26">
        <v>0</v>
      </c>
      <c r="B1328" s="26">
        <v>0</v>
      </c>
      <c r="C1328" s="26">
        <v>0</v>
      </c>
      <c r="D1328" s="26">
        <v>0</v>
      </c>
      <c r="E1328" s="26">
        <v>0</v>
      </c>
      <c r="F1328" s="26">
        <v>589.0506624906011</v>
      </c>
      <c r="G1328" s="26">
        <v>39.488186422454156</v>
      </c>
      <c r="H1328" s="26">
        <v>0</v>
      </c>
      <c r="I1328" s="26">
        <v>293.87097525987889</v>
      </c>
      <c r="J1328" s="26">
        <v>0</v>
      </c>
      <c r="K1328" s="26">
        <v>167.20183700529742</v>
      </c>
      <c r="L1328" s="26">
        <v>0</v>
      </c>
      <c r="M1328" s="26">
        <v>0</v>
      </c>
      <c r="N1328" s="26">
        <v>0</v>
      </c>
      <c r="O1328" s="26">
        <v>0</v>
      </c>
      <c r="P1328" s="26">
        <v>0</v>
      </c>
      <c r="Q1328" s="26">
        <v>0</v>
      </c>
      <c r="R1328" s="26">
        <v>0.4163496335854735</v>
      </c>
      <c r="S1328" s="26">
        <v>0.14571141413022184</v>
      </c>
      <c r="T1328" s="26">
        <v>0</v>
      </c>
      <c r="U1328" s="26">
        <v>1.0843839450827619</v>
      </c>
      <c r="V1328" s="26">
        <v>0</v>
      </c>
      <c r="W1328" s="26">
        <v>0.17221787985726883</v>
      </c>
      <c r="X1328" s="26">
        <v>0</v>
      </c>
      <c r="Y1328" s="26">
        <v>3532</v>
      </c>
      <c r="Z1328" s="26">
        <v>1995</v>
      </c>
      <c r="AA1328" s="26" t="b">
        <v>1</v>
      </c>
      <c r="AB1328" s="27" t="s">
        <v>182</v>
      </c>
      <c r="AC1328" s="16">
        <f t="shared" si="62"/>
        <v>1089.6116611782315</v>
      </c>
      <c r="AD1328" s="16">
        <f t="shared" si="61"/>
        <v>1.8186628726557261</v>
      </c>
      <c r="AE1328" s="16" t="str">
        <f>VLOOKUP(AB1328,aircraft!A:B,2,FALSE)</f>
        <v>Passenger</v>
      </c>
      <c r="AF1328" s="16" t="str">
        <f t="shared" si="63"/>
        <v/>
      </c>
    </row>
    <row r="1329" spans="1:32" x14ac:dyDescent="0.25">
      <c r="A1329" s="26">
        <v>0</v>
      </c>
      <c r="B1329" s="26">
        <v>0</v>
      </c>
      <c r="C1329" s="26">
        <v>0</v>
      </c>
      <c r="D1329" s="26">
        <v>0</v>
      </c>
      <c r="E1329" s="26">
        <v>0</v>
      </c>
      <c r="F1329" s="26">
        <v>886708.08829493343</v>
      </c>
      <c r="G1329" s="26">
        <v>28509.987982192957</v>
      </c>
      <c r="H1329" s="26">
        <v>108553.74398832677</v>
      </c>
      <c r="I1329" s="26">
        <v>445715.68122037227</v>
      </c>
      <c r="J1329" s="26">
        <v>0</v>
      </c>
      <c r="K1329" s="26">
        <v>118910.62891384338</v>
      </c>
      <c r="L1329" s="26">
        <v>0</v>
      </c>
      <c r="M1329" s="26">
        <v>0</v>
      </c>
      <c r="N1329" s="26">
        <v>0</v>
      </c>
      <c r="O1329" s="26">
        <v>0</v>
      </c>
      <c r="P1329" s="26">
        <v>0</v>
      </c>
      <c r="Q1329" s="26">
        <v>0</v>
      </c>
      <c r="R1329" s="26">
        <v>713.01934796674368</v>
      </c>
      <c r="S1329" s="26">
        <v>151.07359566913016</v>
      </c>
      <c r="T1329" s="26">
        <v>16.92830761131081</v>
      </c>
      <c r="U1329" s="26">
        <v>2316.360907041872</v>
      </c>
      <c r="V1329" s="26">
        <v>0</v>
      </c>
      <c r="W1329" s="26">
        <v>51.131572169420977</v>
      </c>
      <c r="X1329" s="26">
        <v>0</v>
      </c>
      <c r="Y1329" s="26">
        <v>3470770</v>
      </c>
      <c r="Z1329" s="26">
        <v>1995</v>
      </c>
      <c r="AA1329" s="26" t="b">
        <v>1</v>
      </c>
      <c r="AB1329" s="27" t="s">
        <v>44</v>
      </c>
      <c r="AC1329" s="16">
        <f t="shared" si="62"/>
        <v>1588398.1303996688</v>
      </c>
      <c r="AD1329" s="16">
        <f t="shared" si="61"/>
        <v>3248.5137304584778</v>
      </c>
      <c r="AE1329" s="16" t="str">
        <f>VLOOKUP(AB1329,aircraft!A:B,2,FALSE)</f>
        <v>Passenger</v>
      </c>
      <c r="AF1329" s="16" t="str">
        <f t="shared" si="63"/>
        <v/>
      </c>
    </row>
    <row r="1330" spans="1:32" x14ac:dyDescent="0.25">
      <c r="A1330" s="26">
        <v>0</v>
      </c>
      <c r="B1330" s="26">
        <v>0</v>
      </c>
      <c r="C1330" s="26">
        <v>0</v>
      </c>
      <c r="D1330" s="26">
        <v>0</v>
      </c>
      <c r="E1330" s="26">
        <v>0</v>
      </c>
      <c r="F1330" s="26">
        <v>120137.37832672162</v>
      </c>
      <c r="G1330" s="26">
        <v>4484.5574453065219</v>
      </c>
      <c r="H1330" s="26">
        <v>14916.343602333069</v>
      </c>
      <c r="I1330" s="26">
        <v>49091.30085426203</v>
      </c>
      <c r="J1330" s="26">
        <v>0</v>
      </c>
      <c r="K1330" s="26">
        <v>32321.995408618404</v>
      </c>
      <c r="L1330" s="26">
        <v>0</v>
      </c>
      <c r="M1330" s="26">
        <v>0</v>
      </c>
      <c r="N1330" s="26">
        <v>0</v>
      </c>
      <c r="O1330" s="26">
        <v>0</v>
      </c>
      <c r="P1330" s="26">
        <v>0</v>
      </c>
      <c r="Q1330" s="26">
        <v>0</v>
      </c>
      <c r="R1330" s="26">
        <v>73.49468390289006</v>
      </c>
      <c r="S1330" s="26">
        <v>13.340077521029627</v>
      </c>
      <c r="T1330" s="26">
        <v>4.1295634941690853</v>
      </c>
      <c r="U1330" s="26">
        <v>145.91176544601686</v>
      </c>
      <c r="V1330" s="26">
        <v>0</v>
      </c>
      <c r="W1330" s="26">
        <v>11.959138116662301</v>
      </c>
      <c r="X1330" s="26">
        <v>0</v>
      </c>
      <c r="Y1330" s="26">
        <v>164840</v>
      </c>
      <c r="Z1330" s="26">
        <v>1995</v>
      </c>
      <c r="AA1330" s="26" t="b">
        <v>1</v>
      </c>
      <c r="AB1330" s="27" t="s">
        <v>151</v>
      </c>
      <c r="AC1330" s="16">
        <f t="shared" si="62"/>
        <v>220951.57563724165</v>
      </c>
      <c r="AD1330" s="16">
        <f t="shared" si="61"/>
        <v>248.83522848076794</v>
      </c>
      <c r="AE1330" s="16" t="str">
        <f>VLOOKUP(AB1330,aircraft!A:B,2,FALSE)</f>
        <v>Passenger</v>
      </c>
      <c r="AF1330" s="16" t="str">
        <f t="shared" si="63"/>
        <v/>
      </c>
    </row>
    <row r="1331" spans="1:32" x14ac:dyDescent="0.25">
      <c r="A1331" s="26">
        <v>0</v>
      </c>
      <c r="B1331" s="26">
        <v>0</v>
      </c>
      <c r="C1331" s="26">
        <v>0</v>
      </c>
      <c r="D1331" s="26">
        <v>0</v>
      </c>
      <c r="E1331" s="26">
        <v>0</v>
      </c>
      <c r="F1331" s="26">
        <v>770065.17657057603</v>
      </c>
      <c r="G1331" s="26">
        <v>29198.703627212995</v>
      </c>
      <c r="H1331" s="26">
        <v>95610.178821719877</v>
      </c>
      <c r="I1331" s="26">
        <v>319512.95634081558</v>
      </c>
      <c r="J1331" s="26">
        <v>0</v>
      </c>
      <c r="K1331" s="26">
        <v>205265.08673636941</v>
      </c>
      <c r="L1331" s="26">
        <v>0</v>
      </c>
      <c r="M1331" s="26">
        <v>0</v>
      </c>
      <c r="N1331" s="26">
        <v>0</v>
      </c>
      <c r="O1331" s="26">
        <v>0</v>
      </c>
      <c r="P1331" s="26">
        <v>0</v>
      </c>
      <c r="Q1331" s="26">
        <v>0</v>
      </c>
      <c r="R1331" s="26">
        <v>471.79010749579021</v>
      </c>
      <c r="S1331" s="26">
        <v>86.972401793858893</v>
      </c>
      <c r="T1331" s="26">
        <v>26.459981950218886</v>
      </c>
      <c r="U1331" s="26">
        <v>951.34048442968458</v>
      </c>
      <c r="V1331" s="26">
        <v>0</v>
      </c>
      <c r="W1331" s="26">
        <v>75.94808092059678</v>
      </c>
      <c r="X1331" s="26">
        <v>0</v>
      </c>
      <c r="Y1331" s="26">
        <v>3602119</v>
      </c>
      <c r="Z1331" s="26">
        <v>1995</v>
      </c>
      <c r="AA1331" s="26" t="b">
        <v>1</v>
      </c>
      <c r="AB1331" s="27" t="s">
        <v>141</v>
      </c>
      <c r="AC1331" s="16">
        <f t="shared" si="62"/>
        <v>1419652.1020966938</v>
      </c>
      <c r="AD1331" s="16">
        <f t="shared" si="61"/>
        <v>1612.5110565901493</v>
      </c>
      <c r="AE1331" s="16" t="str">
        <f>VLOOKUP(AB1331,aircraft!A:B,2,FALSE)</f>
        <v>Passenger</v>
      </c>
      <c r="AF1331" s="16" t="str">
        <f t="shared" si="63"/>
        <v/>
      </c>
    </row>
    <row r="1332" spans="1:32" x14ac:dyDescent="0.25">
      <c r="A1332" s="26">
        <v>0</v>
      </c>
      <c r="B1332" s="26">
        <v>0</v>
      </c>
      <c r="C1332" s="26">
        <v>0</v>
      </c>
      <c r="D1332" s="26">
        <v>0</v>
      </c>
      <c r="E1332" s="26">
        <v>0</v>
      </c>
      <c r="F1332" s="26">
        <v>778143.19778903166</v>
      </c>
      <c r="G1332" s="26">
        <v>23536.01741191874</v>
      </c>
      <c r="H1332" s="26">
        <v>83032.608853720652</v>
      </c>
      <c r="I1332" s="26">
        <v>331272.94534890447</v>
      </c>
      <c r="J1332" s="26">
        <v>0</v>
      </c>
      <c r="K1332" s="26">
        <v>124801.76538567602</v>
      </c>
      <c r="L1332" s="26">
        <v>0</v>
      </c>
      <c r="M1332" s="26">
        <v>0</v>
      </c>
      <c r="N1332" s="26">
        <v>0</v>
      </c>
      <c r="O1332" s="26">
        <v>0</v>
      </c>
      <c r="P1332" s="26">
        <v>0</v>
      </c>
      <c r="Q1332" s="26">
        <v>0</v>
      </c>
      <c r="R1332" s="26">
        <v>733.84428378188943</v>
      </c>
      <c r="S1332" s="26">
        <v>113.12561019033446</v>
      </c>
      <c r="T1332" s="26">
        <v>30.850412862048579</v>
      </c>
      <c r="U1332" s="26">
        <v>1669.4652623423167</v>
      </c>
      <c r="V1332" s="26">
        <v>0</v>
      </c>
      <c r="W1332" s="26">
        <v>53.664760938338063</v>
      </c>
      <c r="X1332" s="26">
        <v>0</v>
      </c>
      <c r="Y1332" s="26">
        <v>2426267</v>
      </c>
      <c r="Z1332" s="26">
        <v>1995</v>
      </c>
      <c r="AA1332" s="26" t="b">
        <v>1</v>
      </c>
      <c r="AB1332" s="27" t="s">
        <v>45</v>
      </c>
      <c r="AC1332" s="16">
        <f t="shared" si="62"/>
        <v>1340786.5347892514</v>
      </c>
      <c r="AD1332" s="16">
        <f t="shared" si="61"/>
        <v>2600.9503301149271</v>
      </c>
      <c r="AE1332" s="16" t="str">
        <f>VLOOKUP(AB1332,aircraft!A:B,2,FALSE)</f>
        <v>Passenger</v>
      </c>
      <c r="AF1332" s="16" t="str">
        <f t="shared" si="63"/>
        <v/>
      </c>
    </row>
    <row r="1333" spans="1:32" x14ac:dyDescent="0.25">
      <c r="A1333" s="26">
        <v>0</v>
      </c>
      <c r="B1333" s="26">
        <v>0</v>
      </c>
      <c r="C1333" s="26">
        <v>0</v>
      </c>
      <c r="D1333" s="26">
        <v>0</v>
      </c>
      <c r="E1333" s="26">
        <v>0</v>
      </c>
      <c r="F1333" s="26">
        <v>513669.96697298693</v>
      </c>
      <c r="G1333" s="26">
        <v>18657.405757546752</v>
      </c>
      <c r="H1333" s="26">
        <v>56352.793614982365</v>
      </c>
      <c r="I1333" s="26">
        <v>274647.99732570763</v>
      </c>
      <c r="J1333" s="26">
        <v>0</v>
      </c>
      <c r="K1333" s="26">
        <v>85347.702171148703</v>
      </c>
      <c r="L1333" s="26">
        <v>0</v>
      </c>
      <c r="M1333" s="26">
        <v>0</v>
      </c>
      <c r="N1333" s="26">
        <v>0</v>
      </c>
      <c r="O1333" s="26">
        <v>0</v>
      </c>
      <c r="P1333" s="26">
        <v>0</v>
      </c>
      <c r="Q1333" s="26">
        <v>0</v>
      </c>
      <c r="R1333" s="26">
        <v>265.16979944746959</v>
      </c>
      <c r="S1333" s="26">
        <v>56.931188075489708</v>
      </c>
      <c r="T1333" s="26">
        <v>7.5738544346629944</v>
      </c>
      <c r="U1333" s="26">
        <v>829.45011683076257</v>
      </c>
      <c r="V1333" s="26">
        <v>0</v>
      </c>
      <c r="W1333" s="26">
        <v>36.699513179938208</v>
      </c>
      <c r="X1333" s="26">
        <v>0</v>
      </c>
      <c r="Y1333" s="26">
        <v>2479604</v>
      </c>
      <c r="Z1333" s="26">
        <v>1995</v>
      </c>
      <c r="AA1333" s="26" t="b">
        <v>1</v>
      </c>
      <c r="AB1333" s="27" t="s">
        <v>46</v>
      </c>
      <c r="AC1333" s="16">
        <f t="shared" si="62"/>
        <v>948675.86584237241</v>
      </c>
      <c r="AD1333" s="16">
        <f t="shared" si="61"/>
        <v>1195.824471968323</v>
      </c>
      <c r="AE1333" s="16" t="str">
        <f>VLOOKUP(AB1333,aircraft!A:B,2,FALSE)</f>
        <v>Passenger</v>
      </c>
      <c r="AF1333" s="16" t="str">
        <f t="shared" si="63"/>
        <v/>
      </c>
    </row>
    <row r="1334" spans="1:32" x14ac:dyDescent="0.25">
      <c r="A1334" s="26">
        <v>0</v>
      </c>
      <c r="B1334" s="26">
        <v>0</v>
      </c>
      <c r="C1334" s="26">
        <v>0</v>
      </c>
      <c r="D1334" s="26">
        <v>0</v>
      </c>
      <c r="E1334" s="26">
        <v>0</v>
      </c>
      <c r="F1334" s="26">
        <v>3313906.8426500834</v>
      </c>
      <c r="G1334" s="26">
        <v>167511.91277577012</v>
      </c>
      <c r="H1334" s="26">
        <v>147687.89080685042</v>
      </c>
      <c r="I1334" s="26">
        <v>1511684.4723258375</v>
      </c>
      <c r="J1334" s="26">
        <v>0</v>
      </c>
      <c r="K1334" s="26">
        <v>737341.10435415886</v>
      </c>
      <c r="L1334" s="26">
        <v>0</v>
      </c>
      <c r="M1334" s="26">
        <v>0</v>
      </c>
      <c r="N1334" s="26">
        <v>0</v>
      </c>
      <c r="O1334" s="26">
        <v>0</v>
      </c>
      <c r="P1334" s="26">
        <v>0</v>
      </c>
      <c r="Q1334" s="26">
        <v>0</v>
      </c>
      <c r="R1334" s="26">
        <v>3843.5773728453714</v>
      </c>
      <c r="S1334" s="26">
        <v>217.48504927587047</v>
      </c>
      <c r="T1334" s="26">
        <v>169.02147127964358</v>
      </c>
      <c r="U1334" s="26">
        <v>1937.1278384596249</v>
      </c>
      <c r="V1334" s="26">
        <v>0</v>
      </c>
      <c r="W1334" s="26">
        <v>110.60117090639719</v>
      </c>
      <c r="X1334" s="26">
        <v>0</v>
      </c>
      <c r="Y1334" s="26">
        <v>23839243</v>
      </c>
      <c r="Z1334" s="26">
        <v>1995</v>
      </c>
      <c r="AA1334" s="26" t="b">
        <v>1</v>
      </c>
      <c r="AB1334" s="27" t="s">
        <v>47</v>
      </c>
      <c r="AC1334" s="16">
        <f t="shared" si="62"/>
        <v>5878132.2229127008</v>
      </c>
      <c r="AD1334" s="16">
        <f t="shared" si="61"/>
        <v>6277.8129027669074</v>
      </c>
      <c r="AE1334" s="16" t="str">
        <f>VLOOKUP(AB1334,aircraft!A:B,2,FALSE)</f>
        <v>Passenger</v>
      </c>
      <c r="AF1334" s="16" t="str">
        <f t="shared" si="63"/>
        <v/>
      </c>
    </row>
    <row r="1335" spans="1:32" x14ac:dyDescent="0.25">
      <c r="A1335" s="26">
        <v>0</v>
      </c>
      <c r="B1335" s="26">
        <v>0</v>
      </c>
      <c r="C1335" s="26">
        <v>0</v>
      </c>
      <c r="D1335" s="26">
        <v>0</v>
      </c>
      <c r="E1335" s="26">
        <v>0</v>
      </c>
      <c r="F1335" s="26">
        <v>812684.84696235124</v>
      </c>
      <c r="G1335" s="26">
        <v>40030.417823922733</v>
      </c>
      <c r="H1335" s="26">
        <v>23914.462025783403</v>
      </c>
      <c r="I1335" s="26">
        <v>332401.66398221691</v>
      </c>
      <c r="J1335" s="26">
        <v>0</v>
      </c>
      <c r="K1335" s="26">
        <v>163830.7312456012</v>
      </c>
      <c r="L1335" s="26">
        <v>0</v>
      </c>
      <c r="M1335" s="26">
        <v>0</v>
      </c>
      <c r="N1335" s="26">
        <v>0</v>
      </c>
      <c r="O1335" s="26">
        <v>0</v>
      </c>
      <c r="P1335" s="26">
        <v>0</v>
      </c>
      <c r="Q1335" s="26">
        <v>0</v>
      </c>
      <c r="R1335" s="26">
        <v>829.17504882726791</v>
      </c>
      <c r="S1335" s="26">
        <v>66.685710081701018</v>
      </c>
      <c r="T1335" s="26">
        <v>21.978981336365369</v>
      </c>
      <c r="U1335" s="26">
        <v>553.74256308645499</v>
      </c>
      <c r="V1335" s="26">
        <v>0</v>
      </c>
      <c r="W1335" s="26">
        <v>24.574610854071512</v>
      </c>
      <c r="X1335" s="26">
        <v>0</v>
      </c>
      <c r="Y1335" s="26">
        <v>3261566</v>
      </c>
      <c r="Z1335" s="26">
        <v>1995</v>
      </c>
      <c r="AA1335" s="26" t="b">
        <v>1</v>
      </c>
      <c r="AB1335" s="27" t="s">
        <v>200</v>
      </c>
      <c r="AC1335" s="16">
        <f t="shared" si="62"/>
        <v>1372862.1220398755</v>
      </c>
      <c r="AD1335" s="16">
        <f t="shared" si="61"/>
        <v>1496.1569141858608</v>
      </c>
      <c r="AE1335" s="16" t="str">
        <f>VLOOKUP(AB1335,aircraft!A:B,2,FALSE)</f>
        <v>Passenger</v>
      </c>
      <c r="AF1335" s="16" t="str">
        <f t="shared" si="63"/>
        <v/>
      </c>
    </row>
    <row r="1336" spans="1:32" x14ac:dyDescent="0.25">
      <c r="A1336" s="26">
        <v>0</v>
      </c>
      <c r="B1336" s="26">
        <v>0</v>
      </c>
      <c r="C1336" s="26">
        <v>0</v>
      </c>
      <c r="D1336" s="26">
        <v>0</v>
      </c>
      <c r="E1336" s="26">
        <v>0</v>
      </c>
      <c r="F1336" s="26">
        <v>2618.911435405977</v>
      </c>
      <c r="G1336" s="26">
        <v>133.93595270572476</v>
      </c>
      <c r="H1336" s="26">
        <v>131.08542211258953</v>
      </c>
      <c r="I1336" s="26">
        <v>1389.9950284562151</v>
      </c>
      <c r="J1336" s="26">
        <v>0</v>
      </c>
      <c r="K1336" s="26">
        <v>557.00342802156774</v>
      </c>
      <c r="L1336" s="26">
        <v>0</v>
      </c>
      <c r="M1336" s="26">
        <v>0</v>
      </c>
      <c r="N1336" s="26">
        <v>0</v>
      </c>
      <c r="O1336" s="26">
        <v>0</v>
      </c>
      <c r="P1336" s="26">
        <v>0</v>
      </c>
      <c r="Q1336" s="26">
        <v>0</v>
      </c>
      <c r="R1336" s="26">
        <v>0.5389372445834234</v>
      </c>
      <c r="S1336" s="26">
        <v>0.19535772394955406</v>
      </c>
      <c r="T1336" s="26">
        <v>1.3988309495472676E-3</v>
      </c>
      <c r="U1336" s="26">
        <v>2.0274337067435906</v>
      </c>
      <c r="V1336" s="26">
        <v>0</v>
      </c>
      <c r="W1336" s="26">
        <v>0.12811079128770986</v>
      </c>
      <c r="X1336" s="26">
        <v>0</v>
      </c>
      <c r="Y1336" s="26">
        <v>2839</v>
      </c>
      <c r="Z1336" s="26">
        <v>1995</v>
      </c>
      <c r="AA1336" s="26" t="b">
        <v>1</v>
      </c>
      <c r="AB1336" s="27" t="s">
        <v>220</v>
      </c>
      <c r="AC1336" s="16">
        <f t="shared" si="62"/>
        <v>4830.9312667020749</v>
      </c>
      <c r="AD1336" s="16">
        <f t="shared" si="61"/>
        <v>2.8912382975138251</v>
      </c>
      <c r="AE1336" s="16" t="str">
        <f>VLOOKUP(AB1336,aircraft!A:B,2,FALSE)</f>
        <v>Passenger</v>
      </c>
      <c r="AF1336" s="16" t="str">
        <f t="shared" si="63"/>
        <v/>
      </c>
    </row>
    <row r="1337" spans="1:32" x14ac:dyDescent="0.25">
      <c r="A1337" s="26">
        <v>0</v>
      </c>
      <c r="B1337" s="26">
        <v>0</v>
      </c>
      <c r="C1337" s="26">
        <v>0</v>
      </c>
      <c r="D1337" s="26">
        <v>0</v>
      </c>
      <c r="E1337" s="26">
        <v>0</v>
      </c>
      <c r="F1337" s="26">
        <v>22393.509194115246</v>
      </c>
      <c r="G1337" s="26">
        <v>1299.9869762031435</v>
      </c>
      <c r="H1337" s="26">
        <v>1455.2215036239625</v>
      </c>
      <c r="I1337" s="26">
        <v>14338.813063958147</v>
      </c>
      <c r="J1337" s="26">
        <v>0</v>
      </c>
      <c r="K1337" s="26">
        <v>5477.2003755454161</v>
      </c>
      <c r="L1337" s="26">
        <v>0</v>
      </c>
      <c r="M1337" s="26">
        <v>0</v>
      </c>
      <c r="N1337" s="26">
        <v>0</v>
      </c>
      <c r="O1337" s="26">
        <v>0</v>
      </c>
      <c r="P1337" s="26">
        <v>0</v>
      </c>
      <c r="Q1337" s="26">
        <v>0</v>
      </c>
      <c r="R1337" s="26">
        <v>17.595704339738372</v>
      </c>
      <c r="S1337" s="26">
        <v>6.9816860339963984</v>
      </c>
      <c r="T1337" s="26">
        <v>0.10810582355235968</v>
      </c>
      <c r="U1337" s="26">
        <v>77.007764497079137</v>
      </c>
      <c r="V1337" s="26">
        <v>0</v>
      </c>
      <c r="W1337" s="26">
        <v>1.2597561143291469</v>
      </c>
      <c r="X1337" s="26">
        <v>0</v>
      </c>
      <c r="Y1337" s="26">
        <v>97539</v>
      </c>
      <c r="Z1337" s="26">
        <v>1995</v>
      </c>
      <c r="AA1337" s="26" t="b">
        <v>1</v>
      </c>
      <c r="AB1337" s="27" t="s">
        <v>192</v>
      </c>
      <c r="AC1337" s="16">
        <f t="shared" si="62"/>
        <v>44964.731113445909</v>
      </c>
      <c r="AD1337" s="16">
        <f t="shared" si="61"/>
        <v>102.95301680869542</v>
      </c>
      <c r="AE1337" s="16" t="str">
        <f>VLOOKUP(AB1337,aircraft!A:B,2,FALSE)</f>
        <v>Passenger</v>
      </c>
      <c r="AF1337" s="16" t="str">
        <f t="shared" si="63"/>
        <v/>
      </c>
    </row>
    <row r="1338" spans="1:32" x14ac:dyDescent="0.25">
      <c r="A1338" s="26">
        <v>0</v>
      </c>
      <c r="B1338" s="26">
        <v>0</v>
      </c>
      <c r="C1338" s="26">
        <v>0</v>
      </c>
      <c r="D1338" s="26">
        <v>0</v>
      </c>
      <c r="E1338" s="26">
        <v>0</v>
      </c>
      <c r="F1338" s="26">
        <v>11642.184908122954</v>
      </c>
      <c r="G1338" s="26">
        <v>389.20164533867899</v>
      </c>
      <c r="H1338" s="26">
        <v>695.26379623264074</v>
      </c>
      <c r="I1338" s="26">
        <v>3761.5069275029095</v>
      </c>
      <c r="J1338" s="26">
        <v>0</v>
      </c>
      <c r="K1338" s="26">
        <v>0</v>
      </c>
      <c r="L1338" s="26">
        <v>0</v>
      </c>
      <c r="M1338" s="26">
        <v>0</v>
      </c>
      <c r="N1338" s="26">
        <v>0</v>
      </c>
      <c r="O1338" s="26">
        <v>0</v>
      </c>
      <c r="P1338" s="26">
        <v>0</v>
      </c>
      <c r="Q1338" s="26">
        <v>0</v>
      </c>
      <c r="R1338" s="26">
        <v>497.45574528911573</v>
      </c>
      <c r="S1338" s="26">
        <v>109.26422355093428</v>
      </c>
      <c r="T1338" s="26">
        <v>3.9901883220840779</v>
      </c>
      <c r="U1338" s="26">
        <v>1056.003073824161</v>
      </c>
      <c r="V1338" s="26">
        <v>0</v>
      </c>
      <c r="W1338" s="26">
        <v>0</v>
      </c>
      <c r="X1338" s="26">
        <v>0</v>
      </c>
      <c r="Y1338" s="26">
        <v>271960</v>
      </c>
      <c r="Z1338" s="26">
        <v>1995</v>
      </c>
      <c r="AA1338" s="26" t="b">
        <v>1</v>
      </c>
      <c r="AB1338" s="27" t="s">
        <v>193</v>
      </c>
      <c r="AC1338" s="16">
        <f t="shared" si="62"/>
        <v>16488.157277197184</v>
      </c>
      <c r="AD1338" s="16">
        <f t="shared" si="61"/>
        <v>1666.713230986295</v>
      </c>
      <c r="AE1338" s="16" t="str">
        <f>VLOOKUP(AB1338,aircraft!A:B,2,FALSE)</f>
        <v>Freighter</v>
      </c>
      <c r="AF1338" s="16" t="str">
        <f t="shared" si="63"/>
        <v/>
      </c>
    </row>
    <row r="1339" spans="1:32" x14ac:dyDescent="0.25">
      <c r="A1339" s="26">
        <v>0</v>
      </c>
      <c r="B1339" s="26">
        <v>0</v>
      </c>
      <c r="C1339" s="26">
        <v>0</v>
      </c>
      <c r="D1339" s="26">
        <v>0</v>
      </c>
      <c r="E1339" s="26">
        <v>0</v>
      </c>
      <c r="F1339" s="26">
        <v>4745.5136830516767</v>
      </c>
      <c r="G1339" s="26">
        <v>113.92046458716885</v>
      </c>
      <c r="H1339" s="26">
        <v>578.23922297716138</v>
      </c>
      <c r="I1339" s="26">
        <v>1660.312617656693</v>
      </c>
      <c r="J1339" s="26">
        <v>0</v>
      </c>
      <c r="K1339" s="26">
        <v>490.01555028464736</v>
      </c>
      <c r="L1339" s="26">
        <v>0</v>
      </c>
      <c r="M1339" s="26">
        <v>0</v>
      </c>
      <c r="N1339" s="26">
        <v>0</v>
      </c>
      <c r="O1339" s="26">
        <v>0</v>
      </c>
      <c r="P1339" s="26">
        <v>0</v>
      </c>
      <c r="Q1339" s="26">
        <v>0</v>
      </c>
      <c r="R1339" s="26">
        <v>18.003090264349105</v>
      </c>
      <c r="S1339" s="26">
        <v>2.483465940930579</v>
      </c>
      <c r="T1339" s="26">
        <v>0.57823925044205071</v>
      </c>
      <c r="U1339" s="26">
        <v>36.19481233850334</v>
      </c>
      <c r="V1339" s="26">
        <v>0</v>
      </c>
      <c r="W1339" s="26">
        <v>0.18130575080781713</v>
      </c>
      <c r="X1339" s="26">
        <v>0</v>
      </c>
      <c r="Y1339" s="26">
        <v>14710</v>
      </c>
      <c r="Z1339" s="26">
        <v>1995</v>
      </c>
      <c r="AA1339" s="26" t="b">
        <v>1</v>
      </c>
      <c r="AB1339" s="27" t="s">
        <v>164</v>
      </c>
      <c r="AC1339" s="16">
        <f t="shared" si="62"/>
        <v>7588.001538557347</v>
      </c>
      <c r="AD1339" s="16">
        <f t="shared" si="61"/>
        <v>57.440913545032892</v>
      </c>
      <c r="AE1339" s="16" t="str">
        <f>VLOOKUP(AB1339,aircraft!A:B,2,FALSE)</f>
        <v>Freighter</v>
      </c>
      <c r="AF1339" s="16" t="str">
        <f t="shared" si="63"/>
        <v/>
      </c>
    </row>
    <row r="1340" spans="1:32" x14ac:dyDescent="0.25">
      <c r="A1340" s="26">
        <v>0</v>
      </c>
      <c r="B1340" s="26">
        <v>0</v>
      </c>
      <c r="C1340" s="26">
        <v>0</v>
      </c>
      <c r="D1340" s="26">
        <v>0</v>
      </c>
      <c r="E1340" s="26">
        <v>0</v>
      </c>
      <c r="F1340" s="26">
        <v>169.54638215713038</v>
      </c>
      <c r="G1340" s="26">
        <v>8.7218116166332713</v>
      </c>
      <c r="H1340" s="26">
        <v>0</v>
      </c>
      <c r="I1340" s="26">
        <v>14.165070708600659</v>
      </c>
      <c r="J1340" s="26">
        <v>0</v>
      </c>
      <c r="K1340" s="26">
        <v>0</v>
      </c>
      <c r="L1340" s="26">
        <v>0</v>
      </c>
      <c r="M1340" s="26">
        <v>0</v>
      </c>
      <c r="N1340" s="26">
        <v>0</v>
      </c>
      <c r="O1340" s="26">
        <v>0</v>
      </c>
      <c r="P1340" s="26">
        <v>0</v>
      </c>
      <c r="Q1340" s="26">
        <v>0</v>
      </c>
      <c r="R1340" s="26">
        <v>7.2445011449871242</v>
      </c>
      <c r="S1340" s="26">
        <v>2.4485558724184706</v>
      </c>
      <c r="T1340" s="26">
        <v>0</v>
      </c>
      <c r="U1340" s="26">
        <v>3.976692984359075</v>
      </c>
      <c r="V1340" s="26">
        <v>0</v>
      </c>
      <c r="W1340" s="26">
        <v>0</v>
      </c>
      <c r="X1340" s="26">
        <v>0</v>
      </c>
      <c r="Y1340" s="26">
        <v>1233</v>
      </c>
      <c r="Z1340" s="26">
        <v>1995</v>
      </c>
      <c r="AA1340" s="26" t="b">
        <v>1</v>
      </c>
      <c r="AB1340" s="27" t="s">
        <v>165</v>
      </c>
      <c r="AC1340" s="16">
        <f t="shared" si="62"/>
        <v>192.43326448236431</v>
      </c>
      <c r="AD1340" s="16">
        <f t="shared" si="61"/>
        <v>13.669750001764669</v>
      </c>
      <c r="AE1340" s="16" t="str">
        <f>VLOOKUP(AB1340,aircraft!A:B,2,FALSE)</f>
        <v>Freighter (not used as passenger)</v>
      </c>
      <c r="AF1340" s="16" t="str">
        <f t="shared" si="63"/>
        <v/>
      </c>
    </row>
    <row r="1341" spans="1:32" x14ac:dyDescent="0.25">
      <c r="A1341" s="26">
        <v>0</v>
      </c>
      <c r="B1341" s="26">
        <v>0</v>
      </c>
      <c r="C1341" s="26">
        <v>0</v>
      </c>
      <c r="D1341" s="26">
        <v>0</v>
      </c>
      <c r="E1341" s="26">
        <v>0</v>
      </c>
      <c r="F1341" s="26">
        <v>226750.0165004319</v>
      </c>
      <c r="G1341" s="26">
        <v>16805.386204555718</v>
      </c>
      <c r="H1341" s="26">
        <v>0</v>
      </c>
      <c r="I1341" s="26">
        <v>89433.869857064812</v>
      </c>
      <c r="J1341" s="26">
        <v>0</v>
      </c>
      <c r="K1341" s="26">
        <v>0</v>
      </c>
      <c r="L1341" s="26">
        <v>0</v>
      </c>
      <c r="M1341" s="26">
        <v>0</v>
      </c>
      <c r="N1341" s="26">
        <v>0</v>
      </c>
      <c r="O1341" s="26">
        <v>0</v>
      </c>
      <c r="P1341" s="26">
        <v>0</v>
      </c>
      <c r="Q1341" s="26">
        <v>0</v>
      </c>
      <c r="R1341" s="26">
        <v>1.1773407084021954</v>
      </c>
      <c r="S1341" s="26">
        <v>0.38685541932923634</v>
      </c>
      <c r="T1341" s="26">
        <v>0</v>
      </c>
      <c r="U1341" s="26">
        <v>5.1956161374844561</v>
      </c>
      <c r="V1341" s="26">
        <v>0</v>
      </c>
      <c r="W1341" s="26">
        <v>0</v>
      </c>
      <c r="X1341" s="26">
        <v>0</v>
      </c>
      <c r="Y1341" s="26">
        <v>2484276</v>
      </c>
      <c r="Z1341" s="26">
        <v>1995</v>
      </c>
      <c r="AA1341" s="26" t="b">
        <v>1</v>
      </c>
      <c r="AB1341" s="27" t="s">
        <v>48</v>
      </c>
      <c r="AC1341" s="16">
        <f t="shared" si="62"/>
        <v>332989.27256205241</v>
      </c>
      <c r="AD1341" s="16">
        <f t="shared" si="61"/>
        <v>6.7598122652158876</v>
      </c>
      <c r="AE1341" s="16" t="str">
        <f>VLOOKUP(AB1341,aircraft!A:B,2,FALSE)</f>
        <v>Passenger</v>
      </c>
      <c r="AF1341" s="16" t="str">
        <f t="shared" si="63"/>
        <v/>
      </c>
    </row>
    <row r="1342" spans="1:32" x14ac:dyDescent="0.25">
      <c r="A1342" s="26">
        <v>0</v>
      </c>
      <c r="B1342" s="26">
        <v>0</v>
      </c>
      <c r="C1342" s="26">
        <v>0</v>
      </c>
      <c r="D1342" s="26">
        <v>0</v>
      </c>
      <c r="E1342" s="26">
        <v>0</v>
      </c>
      <c r="F1342" s="26">
        <v>91436.329901663761</v>
      </c>
      <c r="G1342" s="26">
        <v>6801.1885079210078</v>
      </c>
      <c r="H1342" s="26">
        <v>0</v>
      </c>
      <c r="I1342" s="26">
        <v>46276.816006787776</v>
      </c>
      <c r="J1342" s="26">
        <v>0</v>
      </c>
      <c r="K1342" s="26">
        <v>0</v>
      </c>
      <c r="L1342" s="26">
        <v>0</v>
      </c>
      <c r="M1342" s="26">
        <v>0</v>
      </c>
      <c r="N1342" s="26">
        <v>0</v>
      </c>
      <c r="O1342" s="26">
        <v>0</v>
      </c>
      <c r="P1342" s="26">
        <v>0</v>
      </c>
      <c r="Q1342" s="26">
        <v>0</v>
      </c>
      <c r="R1342" s="26">
        <v>57.317940650564445</v>
      </c>
      <c r="S1342" s="26">
        <v>28.643805358223471</v>
      </c>
      <c r="T1342" s="26">
        <v>0</v>
      </c>
      <c r="U1342" s="26">
        <v>194.95780077078408</v>
      </c>
      <c r="V1342" s="26">
        <v>0</v>
      </c>
      <c r="W1342" s="26">
        <v>0</v>
      </c>
      <c r="X1342" s="26">
        <v>0</v>
      </c>
      <c r="Y1342" s="26">
        <v>1166523</v>
      </c>
      <c r="Z1342" s="26">
        <v>1995</v>
      </c>
      <c r="AA1342" s="26" t="b">
        <v>1</v>
      </c>
      <c r="AB1342" s="27" t="s">
        <v>194</v>
      </c>
      <c r="AC1342" s="16">
        <f t="shared" si="62"/>
        <v>144514.33441637253</v>
      </c>
      <c r="AD1342" s="16">
        <f t="shared" si="61"/>
        <v>280.91954677957199</v>
      </c>
      <c r="AE1342" s="16" t="str">
        <f>VLOOKUP(AB1342,aircraft!A:B,2,FALSE)</f>
        <v>Passenger</v>
      </c>
      <c r="AF1342" s="16" t="str">
        <f t="shared" si="63"/>
        <v/>
      </c>
    </row>
    <row r="1343" spans="1:32" x14ac:dyDescent="0.25">
      <c r="A1343" s="26">
        <v>0</v>
      </c>
      <c r="B1343" s="26">
        <v>0</v>
      </c>
      <c r="C1343" s="26">
        <v>0</v>
      </c>
      <c r="D1343" s="26">
        <v>0</v>
      </c>
      <c r="E1343" s="26">
        <v>0</v>
      </c>
      <c r="F1343" s="26">
        <v>40014.110888813688</v>
      </c>
      <c r="G1343" s="26">
        <v>1945.8682351558</v>
      </c>
      <c r="H1343" s="26">
        <v>9619.4221042442314</v>
      </c>
      <c r="I1343" s="26">
        <v>36704.33904639745</v>
      </c>
      <c r="J1343" s="26">
        <v>0</v>
      </c>
      <c r="K1343" s="26">
        <v>0</v>
      </c>
      <c r="L1343" s="26">
        <v>0</v>
      </c>
      <c r="M1343" s="26">
        <v>0</v>
      </c>
      <c r="N1343" s="26">
        <v>0</v>
      </c>
      <c r="O1343" s="26">
        <v>0</v>
      </c>
      <c r="P1343" s="26">
        <v>0</v>
      </c>
      <c r="Q1343" s="26">
        <v>0</v>
      </c>
      <c r="R1343" s="26">
        <v>578.05819534240152</v>
      </c>
      <c r="S1343" s="26">
        <v>64.992004632975679</v>
      </c>
      <c r="T1343" s="26">
        <v>16.353017794017788</v>
      </c>
      <c r="U1343" s="26">
        <v>1225.9250293804064</v>
      </c>
      <c r="V1343" s="26">
        <v>0</v>
      </c>
      <c r="W1343" s="26">
        <v>0</v>
      </c>
      <c r="X1343" s="26">
        <v>0</v>
      </c>
      <c r="Y1343" s="26">
        <v>29962</v>
      </c>
      <c r="Z1343" s="26">
        <v>1995</v>
      </c>
      <c r="AA1343" s="26" t="b">
        <v>1</v>
      </c>
      <c r="AB1343" s="27" t="s">
        <v>49</v>
      </c>
      <c r="AC1343" s="16">
        <f t="shared" si="62"/>
        <v>88283.740274611162</v>
      </c>
      <c r="AD1343" s="16">
        <f t="shared" si="61"/>
        <v>1885.3282471498014</v>
      </c>
      <c r="AE1343" s="16" t="str">
        <f>VLOOKUP(AB1343,aircraft!A:B,2,FALSE)</f>
        <v>Passenger</v>
      </c>
      <c r="AF1343" s="16" t="str">
        <f t="shared" si="63"/>
        <v/>
      </c>
    </row>
    <row r="1344" spans="1:32" x14ac:dyDescent="0.25">
      <c r="A1344" s="26">
        <v>0</v>
      </c>
      <c r="B1344" s="26">
        <v>0</v>
      </c>
      <c r="C1344" s="26">
        <v>0</v>
      </c>
      <c r="D1344" s="26">
        <v>0</v>
      </c>
      <c r="E1344" s="26">
        <v>0</v>
      </c>
      <c r="F1344" s="26">
        <v>256.809889284946</v>
      </c>
      <c r="G1344" s="26">
        <v>15.595931149611967</v>
      </c>
      <c r="H1344" s="26">
        <v>0</v>
      </c>
      <c r="I1344" s="26">
        <v>80.328816187156292</v>
      </c>
      <c r="J1344" s="26">
        <v>0</v>
      </c>
      <c r="K1344" s="26">
        <v>0</v>
      </c>
      <c r="L1344" s="26">
        <v>0</v>
      </c>
      <c r="M1344" s="26">
        <v>0</v>
      </c>
      <c r="N1344" s="26">
        <v>0</v>
      </c>
      <c r="O1344" s="26">
        <v>0</v>
      </c>
      <c r="P1344" s="26">
        <v>0</v>
      </c>
      <c r="Q1344" s="26">
        <v>0</v>
      </c>
      <c r="R1344" s="26">
        <v>10.976601913964668</v>
      </c>
      <c r="S1344" s="26">
        <v>4.3783918388456771</v>
      </c>
      <c r="T1344" s="26">
        <v>0</v>
      </c>
      <c r="U1344" s="26">
        <v>22.55146100890105</v>
      </c>
      <c r="V1344" s="26">
        <v>0</v>
      </c>
      <c r="W1344" s="26">
        <v>0</v>
      </c>
      <c r="X1344" s="26">
        <v>0</v>
      </c>
      <c r="Y1344" s="26">
        <v>2338</v>
      </c>
      <c r="Z1344" s="26">
        <v>1995</v>
      </c>
      <c r="AA1344" s="26" t="b">
        <v>1</v>
      </c>
      <c r="AB1344" s="27" t="s">
        <v>50</v>
      </c>
      <c r="AC1344" s="16">
        <f t="shared" si="62"/>
        <v>352.73463662171423</v>
      </c>
      <c r="AD1344" s="16">
        <f t="shared" si="61"/>
        <v>37.906454761711394</v>
      </c>
      <c r="AE1344" s="16" t="str">
        <f>VLOOKUP(AB1344,aircraft!A:B,2,FALSE)</f>
        <v>Passenger</v>
      </c>
      <c r="AF1344" s="16" t="str">
        <f t="shared" si="63"/>
        <v/>
      </c>
    </row>
    <row r="1345" spans="1:32" x14ac:dyDescent="0.25">
      <c r="A1345" s="26">
        <v>0</v>
      </c>
      <c r="B1345" s="26">
        <v>0</v>
      </c>
      <c r="C1345" s="26">
        <v>0</v>
      </c>
      <c r="D1345" s="26">
        <v>0</v>
      </c>
      <c r="E1345" s="26">
        <v>0</v>
      </c>
      <c r="F1345" s="26">
        <v>167232.37943012142</v>
      </c>
      <c r="G1345" s="26">
        <v>6875.7388799525725</v>
      </c>
      <c r="H1345" s="26">
        <v>8767.8960124902442</v>
      </c>
      <c r="I1345" s="26">
        <v>36119.562888455133</v>
      </c>
      <c r="J1345" s="26">
        <v>0</v>
      </c>
      <c r="K1345" s="26">
        <v>30158.770112104867</v>
      </c>
      <c r="L1345" s="26">
        <v>0</v>
      </c>
      <c r="M1345" s="26">
        <v>0</v>
      </c>
      <c r="N1345" s="26">
        <v>0</v>
      </c>
      <c r="O1345" s="26">
        <v>0</v>
      </c>
      <c r="P1345" s="26">
        <v>0</v>
      </c>
      <c r="Q1345" s="26">
        <v>0</v>
      </c>
      <c r="R1345" s="26">
        <v>159.75432942383594</v>
      </c>
      <c r="S1345" s="26">
        <v>37.060233002482704</v>
      </c>
      <c r="T1345" s="26">
        <v>1.9026333770765926</v>
      </c>
      <c r="U1345" s="26">
        <v>194.68444627775168</v>
      </c>
      <c r="V1345" s="26">
        <v>0</v>
      </c>
      <c r="W1345" s="26">
        <v>17.190498200480341</v>
      </c>
      <c r="X1345" s="26">
        <v>0</v>
      </c>
      <c r="Y1345" s="26">
        <v>1134579</v>
      </c>
      <c r="Z1345" s="26">
        <v>1995</v>
      </c>
      <c r="AA1345" s="26" t="b">
        <v>1</v>
      </c>
      <c r="AB1345" s="27" t="s">
        <v>52</v>
      </c>
      <c r="AC1345" s="16">
        <f t="shared" si="62"/>
        <v>249154.34732312424</v>
      </c>
      <c r="AD1345" s="16">
        <f t="shared" si="61"/>
        <v>410.59214028162728</v>
      </c>
      <c r="AE1345" s="16" t="str">
        <f>VLOOKUP(AB1345,aircraft!A:B,2,FALSE)</f>
        <v>Passenger</v>
      </c>
      <c r="AF1345" s="16" t="str">
        <f t="shared" si="63"/>
        <v/>
      </c>
    </row>
    <row r="1346" spans="1:32" x14ac:dyDescent="0.25">
      <c r="A1346" s="26">
        <v>0</v>
      </c>
      <c r="B1346" s="26">
        <v>0</v>
      </c>
      <c r="C1346" s="26">
        <v>0</v>
      </c>
      <c r="D1346" s="26">
        <v>0</v>
      </c>
      <c r="E1346" s="26">
        <v>0</v>
      </c>
      <c r="F1346" s="26">
        <v>510981.82817479933</v>
      </c>
      <c r="G1346" s="26">
        <v>26668.844292138168</v>
      </c>
      <c r="H1346" s="26">
        <v>18428.758556141853</v>
      </c>
      <c r="I1346" s="26">
        <v>139623.60372236586</v>
      </c>
      <c r="J1346" s="26">
        <v>0</v>
      </c>
      <c r="K1346" s="26">
        <v>89501.987745416045</v>
      </c>
      <c r="L1346" s="26">
        <v>0</v>
      </c>
      <c r="M1346" s="26">
        <v>0</v>
      </c>
      <c r="N1346" s="26">
        <v>0</v>
      </c>
      <c r="O1346" s="26">
        <v>0</v>
      </c>
      <c r="P1346" s="26">
        <v>0</v>
      </c>
      <c r="Q1346" s="26">
        <v>0</v>
      </c>
      <c r="R1346" s="26">
        <v>488.1324991368727</v>
      </c>
      <c r="S1346" s="26">
        <v>143.74507243945675</v>
      </c>
      <c r="T1346" s="26">
        <v>3.9990404855454904</v>
      </c>
      <c r="U1346" s="26">
        <v>752.57123298912791</v>
      </c>
      <c r="V1346" s="26">
        <v>0</v>
      </c>
      <c r="W1346" s="26">
        <v>51.016130749292223</v>
      </c>
      <c r="X1346" s="26">
        <v>0</v>
      </c>
      <c r="Y1346" s="26">
        <v>3450414</v>
      </c>
      <c r="Z1346" s="26">
        <v>1995</v>
      </c>
      <c r="AA1346" s="26" t="b">
        <v>1</v>
      </c>
      <c r="AB1346" s="27" t="s">
        <v>53</v>
      </c>
      <c r="AC1346" s="16">
        <f t="shared" si="62"/>
        <v>785205.02249086124</v>
      </c>
      <c r="AD1346" s="16">
        <f t="shared" ref="AD1346:AD1409" si="64">SUM(M1346:U1346,W1346:X1346)</f>
        <v>1439.463975800295</v>
      </c>
      <c r="AE1346" s="16" t="str">
        <f>VLOOKUP(AB1346,aircraft!A:B,2,FALSE)</f>
        <v>Passenger</v>
      </c>
      <c r="AF1346" s="16" t="str">
        <f t="shared" si="63"/>
        <v/>
      </c>
    </row>
    <row r="1347" spans="1:32" x14ac:dyDescent="0.25">
      <c r="A1347" s="26">
        <v>0</v>
      </c>
      <c r="B1347" s="26">
        <v>0</v>
      </c>
      <c r="C1347" s="26">
        <v>0</v>
      </c>
      <c r="D1347" s="26">
        <v>0</v>
      </c>
      <c r="E1347" s="26">
        <v>0</v>
      </c>
      <c r="F1347" s="26">
        <v>265911.06429912307</v>
      </c>
      <c r="G1347" s="26">
        <v>11210.343848532115</v>
      </c>
      <c r="H1347" s="26">
        <v>14106.282883563639</v>
      </c>
      <c r="I1347" s="26">
        <v>104949.51565510491</v>
      </c>
      <c r="J1347" s="26">
        <v>0</v>
      </c>
      <c r="K1347" s="26">
        <v>43173.65486860877</v>
      </c>
      <c r="L1347" s="26">
        <v>0</v>
      </c>
      <c r="M1347" s="26">
        <v>0</v>
      </c>
      <c r="N1347" s="26">
        <v>0</v>
      </c>
      <c r="O1347" s="26">
        <v>0</v>
      </c>
      <c r="P1347" s="26">
        <v>0</v>
      </c>
      <c r="Q1347" s="26">
        <v>0</v>
      </c>
      <c r="R1347" s="26">
        <v>254.01472428811505</v>
      </c>
      <c r="S1347" s="26">
        <v>60.422112050756233</v>
      </c>
      <c r="T1347" s="26">
        <v>3.0610632930088384</v>
      </c>
      <c r="U1347" s="26">
        <v>565.66707371033067</v>
      </c>
      <c r="V1347" s="26">
        <v>0</v>
      </c>
      <c r="W1347" s="26">
        <v>26.335928961614623</v>
      </c>
      <c r="X1347" s="26">
        <v>0</v>
      </c>
      <c r="Y1347" s="26">
        <v>1757497</v>
      </c>
      <c r="Z1347" s="26">
        <v>1995</v>
      </c>
      <c r="AA1347" s="26" t="b">
        <v>1</v>
      </c>
      <c r="AB1347" s="27" t="s">
        <v>54</v>
      </c>
      <c r="AC1347" s="16">
        <f t="shared" ref="AC1347:AC1410" si="65">SUM(A1347:L1347)</f>
        <v>439350.86155493249</v>
      </c>
      <c r="AD1347" s="16">
        <f t="shared" si="64"/>
        <v>909.50090230382534</v>
      </c>
      <c r="AE1347" s="16" t="str">
        <f>VLOOKUP(AB1347,aircraft!A:B,2,FALSE)</f>
        <v>Passenger</v>
      </c>
      <c r="AF1347" s="16" t="str">
        <f t="shared" ref="AF1347:AF1410" si="66">IF(AA1347,"",SUMIFS(AC:AC,Z:Z,Z1347,AB:AB,AB1347)/Y1347)</f>
        <v/>
      </c>
    </row>
    <row r="1348" spans="1:32" x14ac:dyDescent="0.25">
      <c r="A1348" s="26">
        <v>0</v>
      </c>
      <c r="B1348" s="26">
        <v>0</v>
      </c>
      <c r="C1348" s="26">
        <v>0</v>
      </c>
      <c r="D1348" s="26">
        <v>0</v>
      </c>
      <c r="E1348" s="26">
        <v>0</v>
      </c>
      <c r="F1348" s="26">
        <v>14317.775031961353</v>
      </c>
      <c r="G1348" s="26">
        <v>960.69267793240158</v>
      </c>
      <c r="H1348" s="26">
        <v>0</v>
      </c>
      <c r="I1348" s="26">
        <v>4652.3017361294715</v>
      </c>
      <c r="J1348" s="26">
        <v>0</v>
      </c>
      <c r="K1348" s="26">
        <v>0</v>
      </c>
      <c r="L1348" s="26">
        <v>0</v>
      </c>
      <c r="M1348" s="26">
        <v>0</v>
      </c>
      <c r="N1348" s="26">
        <v>0</v>
      </c>
      <c r="O1348" s="26">
        <v>0</v>
      </c>
      <c r="P1348" s="26">
        <v>0</v>
      </c>
      <c r="Q1348" s="26">
        <v>0</v>
      </c>
      <c r="R1348" s="26">
        <v>0</v>
      </c>
      <c r="S1348" s="26">
        <v>0</v>
      </c>
      <c r="T1348" s="26">
        <v>0</v>
      </c>
      <c r="U1348" s="26">
        <v>0</v>
      </c>
      <c r="V1348" s="26">
        <v>0</v>
      </c>
      <c r="W1348" s="26">
        <v>0</v>
      </c>
      <c r="X1348" s="26">
        <v>0</v>
      </c>
      <c r="Y1348" s="26">
        <v>228456</v>
      </c>
      <c r="Z1348" s="26">
        <v>1995</v>
      </c>
      <c r="AA1348" s="26" t="b">
        <v>1</v>
      </c>
      <c r="AB1348" s="27" t="s">
        <v>55</v>
      </c>
      <c r="AC1348" s="16">
        <f t="shared" si="65"/>
        <v>19930.769446023227</v>
      </c>
      <c r="AD1348" s="16">
        <f t="shared" si="64"/>
        <v>0</v>
      </c>
      <c r="AE1348" s="16" t="str">
        <f>VLOOKUP(AB1348,aircraft!A:B,2,FALSE)</f>
        <v>Passenger</v>
      </c>
      <c r="AF1348" s="16" t="str">
        <f t="shared" si="66"/>
        <v/>
      </c>
    </row>
    <row r="1349" spans="1:32" x14ac:dyDescent="0.25">
      <c r="A1349" s="26">
        <v>0</v>
      </c>
      <c r="B1349" s="26">
        <v>0</v>
      </c>
      <c r="C1349" s="26">
        <v>0</v>
      </c>
      <c r="D1349" s="26">
        <v>0</v>
      </c>
      <c r="E1349" s="26">
        <v>0</v>
      </c>
      <c r="F1349" s="26">
        <v>6841.1734642499532</v>
      </c>
      <c r="G1349" s="26">
        <v>380.22202528361402</v>
      </c>
      <c r="H1349" s="26">
        <v>0</v>
      </c>
      <c r="I1349" s="26">
        <v>2171.5987490753246</v>
      </c>
      <c r="J1349" s="26">
        <v>0</v>
      </c>
      <c r="K1349" s="26">
        <v>0</v>
      </c>
      <c r="L1349" s="26">
        <v>0</v>
      </c>
      <c r="M1349" s="26">
        <v>0</v>
      </c>
      <c r="N1349" s="26">
        <v>0</v>
      </c>
      <c r="O1349" s="26">
        <v>0</v>
      </c>
      <c r="P1349" s="26">
        <v>0</v>
      </c>
      <c r="Q1349" s="26">
        <v>0</v>
      </c>
      <c r="R1349" s="26">
        <v>6.6458371976308506</v>
      </c>
      <c r="S1349" s="26">
        <v>2.0492767539545889</v>
      </c>
      <c r="T1349" s="26">
        <v>0</v>
      </c>
      <c r="U1349" s="26">
        <v>11.702400984331328</v>
      </c>
      <c r="V1349" s="26">
        <v>0</v>
      </c>
      <c r="W1349" s="26">
        <v>0</v>
      </c>
      <c r="X1349" s="26">
        <v>0</v>
      </c>
      <c r="Y1349" s="26">
        <v>136571</v>
      </c>
      <c r="Z1349" s="26">
        <v>1995</v>
      </c>
      <c r="AA1349" s="26" t="b">
        <v>1</v>
      </c>
      <c r="AB1349" s="27" t="s">
        <v>152</v>
      </c>
      <c r="AC1349" s="16">
        <f t="shared" si="65"/>
        <v>9392.9942386088915</v>
      </c>
      <c r="AD1349" s="16">
        <f t="shared" si="64"/>
        <v>20.397514935916767</v>
      </c>
      <c r="AE1349" s="16" t="str">
        <f>VLOOKUP(AB1349,aircraft!A:B,2,FALSE)</f>
        <v>Passenger</v>
      </c>
      <c r="AF1349" s="16" t="str">
        <f t="shared" si="66"/>
        <v/>
      </c>
    </row>
    <row r="1350" spans="1:32" x14ac:dyDescent="0.25">
      <c r="A1350" s="26">
        <v>0</v>
      </c>
      <c r="B1350" s="26">
        <v>0</v>
      </c>
      <c r="C1350" s="26">
        <v>0</v>
      </c>
      <c r="D1350" s="26">
        <v>0</v>
      </c>
      <c r="E1350" s="26">
        <v>0</v>
      </c>
      <c r="F1350" s="26">
        <v>7696.0829741331008</v>
      </c>
      <c r="G1350" s="26">
        <v>487.51079515787904</v>
      </c>
      <c r="H1350" s="26">
        <v>0</v>
      </c>
      <c r="I1350" s="26">
        <v>2279.3310211875178</v>
      </c>
      <c r="J1350" s="26">
        <v>0</v>
      </c>
      <c r="K1350" s="26">
        <v>0</v>
      </c>
      <c r="L1350" s="26">
        <v>0</v>
      </c>
      <c r="M1350" s="26">
        <v>0</v>
      </c>
      <c r="N1350" s="26">
        <v>0</v>
      </c>
      <c r="O1350" s="26">
        <v>0</v>
      </c>
      <c r="P1350" s="26">
        <v>0</v>
      </c>
      <c r="Q1350" s="26">
        <v>0</v>
      </c>
      <c r="R1350" s="26">
        <v>10.024795678866607</v>
      </c>
      <c r="S1350" s="26">
        <v>3.9047067538425533</v>
      </c>
      <c r="T1350" s="26">
        <v>0</v>
      </c>
      <c r="U1350" s="26">
        <v>18.256250571418558</v>
      </c>
      <c r="V1350" s="26">
        <v>0</v>
      </c>
      <c r="W1350" s="26">
        <v>0</v>
      </c>
      <c r="X1350" s="26">
        <v>0</v>
      </c>
      <c r="Y1350" s="26">
        <v>165786</v>
      </c>
      <c r="Z1350" s="26">
        <v>1995</v>
      </c>
      <c r="AA1350" s="26" t="b">
        <v>1</v>
      </c>
      <c r="AB1350" s="27" t="s">
        <v>185</v>
      </c>
      <c r="AC1350" s="16">
        <f t="shared" si="65"/>
        <v>10462.924790478497</v>
      </c>
      <c r="AD1350" s="16">
        <f t="shared" si="64"/>
        <v>32.185753004127719</v>
      </c>
      <c r="AE1350" s="16" t="str">
        <f>VLOOKUP(AB1350,aircraft!A:B,2,FALSE)</f>
        <v>Passenger</v>
      </c>
      <c r="AF1350" s="16" t="str">
        <f t="shared" si="66"/>
        <v/>
      </c>
    </row>
    <row r="1351" spans="1:32" x14ac:dyDescent="0.25">
      <c r="A1351" s="26">
        <v>0</v>
      </c>
      <c r="B1351" s="26">
        <v>0</v>
      </c>
      <c r="C1351" s="26">
        <v>0</v>
      </c>
      <c r="D1351" s="26">
        <v>0</v>
      </c>
      <c r="E1351" s="26">
        <v>0</v>
      </c>
      <c r="F1351" s="26">
        <v>29056.736678438425</v>
      </c>
      <c r="G1351" s="26">
        <v>1120.7197777118199</v>
      </c>
      <c r="H1351" s="26">
        <v>1728.5222671490917</v>
      </c>
      <c r="I1351" s="26">
        <v>12205.625115679055</v>
      </c>
      <c r="J1351" s="26">
        <v>0</v>
      </c>
      <c r="K1351" s="26">
        <v>5275.8814470710768</v>
      </c>
      <c r="L1351" s="26">
        <v>0</v>
      </c>
      <c r="M1351" s="26">
        <v>0</v>
      </c>
      <c r="N1351" s="26">
        <v>0</v>
      </c>
      <c r="O1351" s="26">
        <v>0</v>
      </c>
      <c r="P1351" s="26">
        <v>0</v>
      </c>
      <c r="Q1351" s="26">
        <v>0</v>
      </c>
      <c r="R1351" s="26">
        <v>420.83171839881817</v>
      </c>
      <c r="S1351" s="26">
        <v>63.578431240764822</v>
      </c>
      <c r="T1351" s="26">
        <v>12.497216172559552</v>
      </c>
      <c r="U1351" s="26">
        <v>692.42509376621001</v>
      </c>
      <c r="V1351" s="26">
        <v>0</v>
      </c>
      <c r="W1351" s="26">
        <v>5.4341575036887537</v>
      </c>
      <c r="X1351" s="26">
        <v>0</v>
      </c>
      <c r="Y1351" s="26">
        <v>215640</v>
      </c>
      <c r="Z1351" s="26">
        <v>1995</v>
      </c>
      <c r="AA1351" s="26" t="b">
        <v>1</v>
      </c>
      <c r="AB1351" s="27" t="s">
        <v>57</v>
      </c>
      <c r="AC1351" s="16">
        <f t="shared" si="65"/>
        <v>49387.485286049472</v>
      </c>
      <c r="AD1351" s="16">
        <f t="shared" si="64"/>
        <v>1194.7666170820412</v>
      </c>
      <c r="AE1351" s="16" t="str">
        <f>VLOOKUP(AB1351,aircraft!A:B,2,FALSE)</f>
        <v>Passenger</v>
      </c>
      <c r="AF1351" s="16" t="str">
        <f t="shared" si="66"/>
        <v/>
      </c>
    </row>
    <row r="1352" spans="1:32" x14ac:dyDescent="0.25">
      <c r="A1352" s="26">
        <v>0</v>
      </c>
      <c r="B1352" s="26">
        <v>0</v>
      </c>
      <c r="C1352" s="26">
        <v>0</v>
      </c>
      <c r="D1352" s="26">
        <v>0</v>
      </c>
      <c r="E1352" s="26">
        <v>0</v>
      </c>
      <c r="F1352" s="26">
        <v>242873.22829704831</v>
      </c>
      <c r="G1352" s="26">
        <v>9367.6324854195173</v>
      </c>
      <c r="H1352" s="26">
        <v>14448.001778443164</v>
      </c>
      <c r="I1352" s="26">
        <v>106445.22983404441</v>
      </c>
      <c r="J1352" s="26">
        <v>0</v>
      </c>
      <c r="K1352" s="26">
        <v>44297.956338122291</v>
      </c>
      <c r="L1352" s="26">
        <v>0</v>
      </c>
      <c r="M1352" s="26">
        <v>0</v>
      </c>
      <c r="N1352" s="26">
        <v>0</v>
      </c>
      <c r="O1352" s="26">
        <v>0</v>
      </c>
      <c r="P1352" s="26">
        <v>0</v>
      </c>
      <c r="Q1352" s="26">
        <v>0</v>
      </c>
      <c r="R1352" s="26">
        <v>3517.5580502527514</v>
      </c>
      <c r="S1352" s="26">
        <v>531.42577628013021</v>
      </c>
      <c r="T1352" s="26">
        <v>104.45905437164696</v>
      </c>
      <c r="U1352" s="26">
        <v>6038.6377223829149</v>
      </c>
      <c r="V1352" s="26">
        <v>0</v>
      </c>
      <c r="W1352" s="26">
        <v>45.626891780618223</v>
      </c>
      <c r="X1352" s="26">
        <v>0</v>
      </c>
      <c r="Y1352" s="26">
        <v>1420694</v>
      </c>
      <c r="Z1352" s="26">
        <v>1995</v>
      </c>
      <c r="AA1352" s="26" t="b">
        <v>1</v>
      </c>
      <c r="AB1352" s="27" t="s">
        <v>58</v>
      </c>
      <c r="AC1352" s="16">
        <f t="shared" si="65"/>
        <v>417432.04873307771</v>
      </c>
      <c r="AD1352" s="16">
        <f t="shared" si="64"/>
        <v>10237.70749506806</v>
      </c>
      <c r="AE1352" s="16" t="str">
        <f>VLOOKUP(AB1352,aircraft!A:B,2,FALSE)</f>
        <v>Passenger</v>
      </c>
      <c r="AF1352" s="16" t="str">
        <f t="shared" si="66"/>
        <v/>
      </c>
    </row>
    <row r="1353" spans="1:32" x14ac:dyDescent="0.25">
      <c r="A1353" s="26">
        <v>0</v>
      </c>
      <c r="B1353" s="26">
        <v>0</v>
      </c>
      <c r="C1353" s="26">
        <v>0</v>
      </c>
      <c r="D1353" s="26">
        <v>0</v>
      </c>
      <c r="E1353" s="26">
        <v>0</v>
      </c>
      <c r="F1353" s="26">
        <v>446.40079033439213</v>
      </c>
      <c r="G1353" s="26">
        <v>26.266558977771901</v>
      </c>
      <c r="H1353" s="26">
        <v>0</v>
      </c>
      <c r="I1353" s="26">
        <v>140.74138977991453</v>
      </c>
      <c r="J1353" s="26">
        <v>0</v>
      </c>
      <c r="K1353" s="26">
        <v>0</v>
      </c>
      <c r="L1353" s="26">
        <v>0</v>
      </c>
      <c r="M1353" s="26">
        <v>0</v>
      </c>
      <c r="N1353" s="26">
        <v>0</v>
      </c>
      <c r="O1353" s="26">
        <v>0</v>
      </c>
      <c r="P1353" s="26">
        <v>0</v>
      </c>
      <c r="Q1353" s="26">
        <v>0</v>
      </c>
      <c r="R1353" s="26">
        <v>2.2484436080694064</v>
      </c>
      <c r="S1353" s="26">
        <v>0.69747340608863673</v>
      </c>
      <c r="T1353" s="26">
        <v>0</v>
      </c>
      <c r="U1353" s="26">
        <v>3.7293748300534868</v>
      </c>
      <c r="V1353" s="26">
        <v>0</v>
      </c>
      <c r="W1353" s="26">
        <v>0</v>
      </c>
      <c r="X1353" s="26">
        <v>0</v>
      </c>
      <c r="Y1353" s="26">
        <v>7036</v>
      </c>
      <c r="Z1353" s="26">
        <v>1995</v>
      </c>
      <c r="AA1353" s="26" t="b">
        <v>1</v>
      </c>
      <c r="AB1353" s="27" t="s">
        <v>59</v>
      </c>
      <c r="AC1353" s="16">
        <f t="shared" si="65"/>
        <v>613.40873909207858</v>
      </c>
      <c r="AD1353" s="16">
        <f t="shared" si="64"/>
        <v>6.6752918442115305</v>
      </c>
      <c r="AE1353" s="16" t="str">
        <f>VLOOKUP(AB1353,aircraft!A:B,2,FALSE)</f>
        <v>Passenger</v>
      </c>
      <c r="AF1353" s="16" t="str">
        <f t="shared" si="66"/>
        <v/>
      </c>
    </row>
    <row r="1354" spans="1:32" x14ac:dyDescent="0.25">
      <c r="A1354" s="26">
        <v>0</v>
      </c>
      <c r="B1354" s="26">
        <v>0</v>
      </c>
      <c r="C1354" s="26">
        <v>0</v>
      </c>
      <c r="D1354" s="26">
        <v>0</v>
      </c>
      <c r="E1354" s="26">
        <v>0</v>
      </c>
      <c r="F1354" s="26">
        <v>6651.0380057309194</v>
      </c>
      <c r="G1354" s="26">
        <v>391.87294291578644</v>
      </c>
      <c r="H1354" s="26">
        <v>0</v>
      </c>
      <c r="I1354" s="26">
        <v>1966.821431738992</v>
      </c>
      <c r="J1354" s="26">
        <v>0</v>
      </c>
      <c r="K1354" s="26">
        <v>0</v>
      </c>
      <c r="L1354" s="26">
        <v>0</v>
      </c>
      <c r="M1354" s="26">
        <v>0</v>
      </c>
      <c r="N1354" s="26">
        <v>0</v>
      </c>
      <c r="O1354" s="26">
        <v>0</v>
      </c>
      <c r="P1354" s="26">
        <v>0</v>
      </c>
      <c r="Q1354" s="26">
        <v>0</v>
      </c>
      <c r="R1354" s="26">
        <v>72.929445945071379</v>
      </c>
      <c r="S1354" s="26">
        <v>22.718392932242246</v>
      </c>
      <c r="T1354" s="26">
        <v>0</v>
      </c>
      <c r="U1354" s="26">
        <v>114.01942605196689</v>
      </c>
      <c r="V1354" s="26">
        <v>0</v>
      </c>
      <c r="W1354" s="26">
        <v>0</v>
      </c>
      <c r="X1354" s="26">
        <v>0</v>
      </c>
      <c r="Y1354" s="26">
        <v>83768</v>
      </c>
      <c r="Z1354" s="26">
        <v>1995</v>
      </c>
      <c r="AA1354" s="26" t="b">
        <v>1</v>
      </c>
      <c r="AB1354" s="27" t="s">
        <v>166</v>
      </c>
      <c r="AC1354" s="16">
        <f t="shared" si="65"/>
        <v>9009.732380385698</v>
      </c>
      <c r="AD1354" s="16">
        <f t="shared" si="64"/>
        <v>209.66726492928052</v>
      </c>
      <c r="AE1354" s="16" t="str">
        <f>VLOOKUP(AB1354,aircraft!A:B,2,FALSE)</f>
        <v>Passenger</v>
      </c>
      <c r="AF1354" s="16" t="str">
        <f t="shared" si="66"/>
        <v/>
      </c>
    </row>
    <row r="1355" spans="1:32" x14ac:dyDescent="0.25">
      <c r="A1355" s="26">
        <v>0</v>
      </c>
      <c r="B1355" s="26">
        <v>0</v>
      </c>
      <c r="C1355" s="26">
        <v>0</v>
      </c>
      <c r="D1355" s="26">
        <v>0</v>
      </c>
      <c r="E1355" s="26">
        <v>0</v>
      </c>
      <c r="F1355" s="26">
        <v>9725.1673361399244</v>
      </c>
      <c r="G1355" s="26">
        <v>718.37808355981269</v>
      </c>
      <c r="H1355" s="26">
        <v>0</v>
      </c>
      <c r="I1355" s="26">
        <v>4726.9831871748329</v>
      </c>
      <c r="J1355" s="26">
        <v>0</v>
      </c>
      <c r="K1355" s="26">
        <v>0</v>
      </c>
      <c r="L1355" s="26">
        <v>0</v>
      </c>
      <c r="M1355" s="26">
        <v>0</v>
      </c>
      <c r="N1355" s="26">
        <v>0</v>
      </c>
      <c r="O1355" s="26">
        <v>0</v>
      </c>
      <c r="P1355" s="26">
        <v>0</v>
      </c>
      <c r="Q1355" s="26">
        <v>0</v>
      </c>
      <c r="R1355" s="26">
        <v>332.00150047547754</v>
      </c>
      <c r="S1355" s="26">
        <v>73.00876090353394</v>
      </c>
      <c r="T1355" s="26">
        <v>0</v>
      </c>
      <c r="U1355" s="26">
        <v>480.40327677777486</v>
      </c>
      <c r="V1355" s="26">
        <v>0</v>
      </c>
      <c r="W1355" s="26">
        <v>0</v>
      </c>
      <c r="X1355" s="26">
        <v>0</v>
      </c>
      <c r="Y1355" s="26">
        <v>115418</v>
      </c>
      <c r="Z1355" s="26">
        <v>1995</v>
      </c>
      <c r="AA1355" s="26" t="b">
        <v>1</v>
      </c>
      <c r="AB1355" s="27" t="s">
        <v>60</v>
      </c>
      <c r="AC1355" s="16">
        <f t="shared" si="65"/>
        <v>15170.52860687457</v>
      </c>
      <c r="AD1355" s="16">
        <f t="shared" si="64"/>
        <v>885.41353815678633</v>
      </c>
      <c r="AE1355" s="16" t="str">
        <f>VLOOKUP(AB1355,aircraft!A:B,2,FALSE)</f>
        <v>Passenger</v>
      </c>
      <c r="AF1355" s="16" t="str">
        <f t="shared" si="66"/>
        <v/>
      </c>
    </row>
    <row r="1356" spans="1:32" x14ac:dyDescent="0.25">
      <c r="A1356" s="26">
        <v>0</v>
      </c>
      <c r="B1356" s="26">
        <v>0</v>
      </c>
      <c r="C1356" s="26">
        <v>0</v>
      </c>
      <c r="D1356" s="26">
        <v>0</v>
      </c>
      <c r="E1356" s="26">
        <v>0</v>
      </c>
      <c r="F1356" s="26">
        <v>76517.47287458615</v>
      </c>
      <c r="G1356" s="26">
        <v>4543.4437408171561</v>
      </c>
      <c r="H1356" s="26">
        <v>4600.7562781602155</v>
      </c>
      <c r="I1356" s="26">
        <v>44344.840066035897</v>
      </c>
      <c r="J1356" s="26">
        <v>0</v>
      </c>
      <c r="K1356" s="26">
        <v>6017.5810605657462</v>
      </c>
      <c r="L1356" s="26">
        <v>0</v>
      </c>
      <c r="M1356" s="26">
        <v>0</v>
      </c>
      <c r="N1356" s="26">
        <v>0</v>
      </c>
      <c r="O1356" s="26">
        <v>0</v>
      </c>
      <c r="P1356" s="26">
        <v>0</v>
      </c>
      <c r="Q1356" s="26">
        <v>0</v>
      </c>
      <c r="R1356" s="26">
        <v>1470.2522822291974</v>
      </c>
      <c r="S1356" s="26">
        <v>513.91280165415151</v>
      </c>
      <c r="T1356" s="26">
        <v>17.10794522696041</v>
      </c>
      <c r="U1356" s="26">
        <v>5025.6434709678069</v>
      </c>
      <c r="V1356" s="26">
        <v>0</v>
      </c>
      <c r="W1356" s="26">
        <v>6.1981080512115083</v>
      </c>
      <c r="X1356" s="26">
        <v>0</v>
      </c>
      <c r="Y1356" s="26">
        <v>93651</v>
      </c>
      <c r="Z1356" s="26">
        <v>1995</v>
      </c>
      <c r="AA1356" s="26" t="b">
        <v>1</v>
      </c>
      <c r="AB1356" s="27" t="s">
        <v>66</v>
      </c>
      <c r="AC1356" s="16">
        <f t="shared" si="65"/>
        <v>136024.09402016515</v>
      </c>
      <c r="AD1356" s="16">
        <f t="shared" si="64"/>
        <v>7033.1146081293273</v>
      </c>
      <c r="AE1356" s="16" t="str">
        <f>VLOOKUP(AB1356,aircraft!A:B,2,FALSE)</f>
        <v>Passenger (not used as freighter)</v>
      </c>
      <c r="AF1356" s="16" t="str">
        <f t="shared" si="66"/>
        <v/>
      </c>
    </row>
    <row r="1357" spans="1:32" x14ac:dyDescent="0.25">
      <c r="A1357" s="26">
        <v>0</v>
      </c>
      <c r="B1357" s="26">
        <v>0</v>
      </c>
      <c r="C1357" s="26">
        <v>0</v>
      </c>
      <c r="D1357" s="26">
        <v>0</v>
      </c>
      <c r="E1357" s="26">
        <v>0</v>
      </c>
      <c r="F1357" s="26">
        <v>114614.80791755466</v>
      </c>
      <c r="G1357" s="26">
        <v>5389.457950811895</v>
      </c>
      <c r="H1357" s="26">
        <v>6782.120398076624</v>
      </c>
      <c r="I1357" s="26">
        <v>62006.964863524983</v>
      </c>
      <c r="J1357" s="26">
        <v>0</v>
      </c>
      <c r="K1357" s="26">
        <v>13891.528582263585</v>
      </c>
      <c r="L1357" s="26">
        <v>0</v>
      </c>
      <c r="M1357" s="26">
        <v>0</v>
      </c>
      <c r="N1357" s="26">
        <v>0</v>
      </c>
      <c r="O1357" s="26">
        <v>0</v>
      </c>
      <c r="P1357" s="26">
        <v>0</v>
      </c>
      <c r="Q1357" s="26">
        <v>0</v>
      </c>
      <c r="R1357" s="26">
        <v>278.29027451253376</v>
      </c>
      <c r="S1357" s="26">
        <v>48.291815021882513</v>
      </c>
      <c r="T1357" s="26">
        <v>8.8670304144497543</v>
      </c>
      <c r="U1357" s="26">
        <v>592.87573646317219</v>
      </c>
      <c r="V1357" s="26">
        <v>0</v>
      </c>
      <c r="W1357" s="26">
        <v>14.308273421291956</v>
      </c>
      <c r="X1357" s="26">
        <v>0</v>
      </c>
      <c r="Y1357" s="26">
        <v>657432</v>
      </c>
      <c r="Z1357" s="26">
        <v>1995</v>
      </c>
      <c r="AA1357" s="26" t="b">
        <v>1</v>
      </c>
      <c r="AB1357" s="27" t="s">
        <v>67</v>
      </c>
      <c r="AC1357" s="16">
        <f t="shared" si="65"/>
        <v>202684.87971223175</v>
      </c>
      <c r="AD1357" s="16">
        <f t="shared" si="64"/>
        <v>942.63312983333003</v>
      </c>
      <c r="AE1357" s="16" t="str">
        <f>VLOOKUP(AB1357,aircraft!A:B,2,FALSE)</f>
        <v>Passenger</v>
      </c>
      <c r="AF1357" s="16" t="str">
        <f t="shared" si="66"/>
        <v/>
      </c>
    </row>
    <row r="1358" spans="1:32" x14ac:dyDescent="0.25">
      <c r="A1358" s="26">
        <v>0</v>
      </c>
      <c r="B1358" s="26">
        <v>0</v>
      </c>
      <c r="C1358" s="26">
        <v>0</v>
      </c>
      <c r="D1358" s="26">
        <v>0</v>
      </c>
      <c r="E1358" s="26">
        <v>0</v>
      </c>
      <c r="F1358" s="26">
        <v>396557.6919736368</v>
      </c>
      <c r="G1358" s="26">
        <v>18331.434534946435</v>
      </c>
      <c r="H1358" s="26">
        <v>23809.945096738167</v>
      </c>
      <c r="I1358" s="26">
        <v>186781.84777193758</v>
      </c>
      <c r="J1358" s="26">
        <v>0</v>
      </c>
      <c r="K1358" s="26">
        <v>42777.061401647981</v>
      </c>
      <c r="L1358" s="26">
        <v>0</v>
      </c>
      <c r="M1358" s="26">
        <v>0</v>
      </c>
      <c r="N1358" s="26">
        <v>0</v>
      </c>
      <c r="O1358" s="26">
        <v>0</v>
      </c>
      <c r="P1358" s="26">
        <v>0</v>
      </c>
      <c r="Q1358" s="26">
        <v>0</v>
      </c>
      <c r="R1358" s="26">
        <v>162.75558389354092</v>
      </c>
      <c r="S1358" s="26">
        <v>27.445000240893254</v>
      </c>
      <c r="T1358" s="26">
        <v>5.7559970879486198</v>
      </c>
      <c r="U1358" s="26">
        <v>281.97819280315906</v>
      </c>
      <c r="V1358" s="26">
        <v>0</v>
      </c>
      <c r="W1358" s="26">
        <v>44.060370107552281</v>
      </c>
      <c r="X1358" s="26">
        <v>0</v>
      </c>
      <c r="Y1358" s="26">
        <v>2107186</v>
      </c>
      <c r="Z1358" s="26">
        <v>1995</v>
      </c>
      <c r="AA1358" s="26" t="b">
        <v>1</v>
      </c>
      <c r="AB1358" s="27" t="s">
        <v>68</v>
      </c>
      <c r="AC1358" s="16">
        <f t="shared" si="65"/>
        <v>668257.98077890696</v>
      </c>
      <c r="AD1358" s="16">
        <f t="shared" si="64"/>
        <v>521.99514413309419</v>
      </c>
      <c r="AE1358" s="16" t="str">
        <f>VLOOKUP(AB1358,aircraft!A:B,2,FALSE)</f>
        <v>Passenger</v>
      </c>
      <c r="AF1358" s="16" t="str">
        <f t="shared" si="66"/>
        <v/>
      </c>
    </row>
    <row r="1359" spans="1:32" x14ac:dyDescent="0.25">
      <c r="A1359" s="26">
        <v>0</v>
      </c>
      <c r="B1359" s="26">
        <v>0</v>
      </c>
      <c r="C1359" s="26">
        <v>0</v>
      </c>
      <c r="D1359" s="26">
        <v>0</v>
      </c>
      <c r="E1359" s="26">
        <v>0</v>
      </c>
      <c r="F1359" s="26">
        <v>3850407.9052981059</v>
      </c>
      <c r="G1359" s="26">
        <v>197054.59040694093</v>
      </c>
      <c r="H1359" s="26">
        <v>209667.37797387838</v>
      </c>
      <c r="I1359" s="26">
        <v>2085306.5492941767</v>
      </c>
      <c r="J1359" s="26">
        <v>0</v>
      </c>
      <c r="K1359" s="26">
        <v>671544.80648501322</v>
      </c>
      <c r="L1359" s="26">
        <v>0</v>
      </c>
      <c r="M1359" s="26">
        <v>0</v>
      </c>
      <c r="N1359" s="26">
        <v>0</v>
      </c>
      <c r="O1359" s="26">
        <v>0</v>
      </c>
      <c r="P1359" s="26">
        <v>0</v>
      </c>
      <c r="Q1359" s="26">
        <v>0</v>
      </c>
      <c r="R1359" s="26">
        <v>4598.9735549392371</v>
      </c>
      <c r="S1359" s="26">
        <v>690.56164404706101</v>
      </c>
      <c r="T1359" s="26">
        <v>157.11442109744976</v>
      </c>
      <c r="U1359" s="26">
        <v>6744.5441198783637</v>
      </c>
      <c r="V1359" s="26">
        <v>0</v>
      </c>
      <c r="W1359" s="26">
        <v>691.69110144611932</v>
      </c>
      <c r="X1359" s="26">
        <v>0</v>
      </c>
      <c r="Y1359" s="26">
        <v>18755832</v>
      </c>
      <c r="Z1359" s="26">
        <v>1995</v>
      </c>
      <c r="AA1359" s="26" t="b">
        <v>1</v>
      </c>
      <c r="AB1359" s="27" t="s">
        <v>69</v>
      </c>
      <c r="AC1359" s="16">
        <f t="shared" si="65"/>
        <v>7013981.2294581151</v>
      </c>
      <c r="AD1359" s="16">
        <f t="shared" si="64"/>
        <v>12882.884841408231</v>
      </c>
      <c r="AE1359" s="16" t="str">
        <f>VLOOKUP(AB1359,aircraft!A:B,2,FALSE)</f>
        <v>Passenger</v>
      </c>
      <c r="AF1359" s="16" t="str">
        <f t="shared" si="66"/>
        <v/>
      </c>
    </row>
    <row r="1360" spans="1:32" x14ac:dyDescent="0.25">
      <c r="A1360" s="26">
        <v>0</v>
      </c>
      <c r="B1360" s="26">
        <v>0</v>
      </c>
      <c r="C1360" s="26">
        <v>0</v>
      </c>
      <c r="D1360" s="26">
        <v>0</v>
      </c>
      <c r="E1360" s="26">
        <v>0</v>
      </c>
      <c r="F1360" s="26">
        <v>1984705.2171789317</v>
      </c>
      <c r="G1360" s="26">
        <v>85984.576476428527</v>
      </c>
      <c r="H1360" s="26">
        <v>136280.48972779806</v>
      </c>
      <c r="I1360" s="26">
        <v>939596.17413973645</v>
      </c>
      <c r="J1360" s="26">
        <v>0</v>
      </c>
      <c r="K1360" s="26">
        <v>462000.60316784785</v>
      </c>
      <c r="L1360" s="26">
        <v>0</v>
      </c>
      <c r="M1360" s="26">
        <v>0</v>
      </c>
      <c r="N1360" s="26">
        <v>0</v>
      </c>
      <c r="O1360" s="26">
        <v>0</v>
      </c>
      <c r="P1360" s="26">
        <v>0</v>
      </c>
      <c r="Q1360" s="26">
        <v>0</v>
      </c>
      <c r="R1360" s="26">
        <v>647.61840900101458</v>
      </c>
      <c r="S1360" s="26">
        <v>158.66556524089683</v>
      </c>
      <c r="T1360" s="26">
        <v>10.26027175947007</v>
      </c>
      <c r="U1360" s="26">
        <v>1733.8283271681732</v>
      </c>
      <c r="V1360" s="26">
        <v>0</v>
      </c>
      <c r="W1360" s="26">
        <v>475.86058739190366</v>
      </c>
      <c r="X1360" s="26">
        <v>0</v>
      </c>
      <c r="Y1360" s="26">
        <v>11750454</v>
      </c>
      <c r="Z1360" s="26">
        <v>1995</v>
      </c>
      <c r="AA1360" s="26" t="b">
        <v>1</v>
      </c>
      <c r="AB1360" s="27" t="s">
        <v>70</v>
      </c>
      <c r="AC1360" s="16">
        <f t="shared" si="65"/>
        <v>3608567.060690742</v>
      </c>
      <c r="AD1360" s="16">
        <f t="shared" si="64"/>
        <v>3026.2331605614586</v>
      </c>
      <c r="AE1360" s="16" t="str">
        <f>VLOOKUP(AB1360,aircraft!A:B,2,FALSE)</f>
        <v>Passenger</v>
      </c>
      <c r="AF1360" s="16" t="str">
        <f t="shared" si="66"/>
        <v/>
      </c>
    </row>
    <row r="1361" spans="1:32" x14ac:dyDescent="0.25">
      <c r="A1361" s="26">
        <v>0</v>
      </c>
      <c r="B1361" s="26">
        <v>0</v>
      </c>
      <c r="C1361" s="26">
        <v>0</v>
      </c>
      <c r="D1361" s="26">
        <v>0</v>
      </c>
      <c r="E1361" s="26">
        <v>0</v>
      </c>
      <c r="F1361" s="26">
        <v>6106358.9909783592</v>
      </c>
      <c r="G1361" s="26">
        <v>262022.69904518858</v>
      </c>
      <c r="H1361" s="26">
        <v>416111.45562198129</v>
      </c>
      <c r="I1361" s="26">
        <v>2848545.5990569675</v>
      </c>
      <c r="J1361" s="26">
        <v>0</v>
      </c>
      <c r="K1361" s="26">
        <v>1268576.0686967913</v>
      </c>
      <c r="L1361" s="26">
        <v>0</v>
      </c>
      <c r="M1361" s="26">
        <v>0</v>
      </c>
      <c r="N1361" s="26">
        <v>0</v>
      </c>
      <c r="O1361" s="26">
        <v>0</v>
      </c>
      <c r="P1361" s="26">
        <v>0</v>
      </c>
      <c r="Q1361" s="26">
        <v>0</v>
      </c>
      <c r="R1361" s="26">
        <v>1606.4596258152897</v>
      </c>
      <c r="S1361" s="26">
        <v>373.70363596518212</v>
      </c>
      <c r="T1361" s="26">
        <v>29.458970358336153</v>
      </c>
      <c r="U1361" s="26">
        <v>4062.7670990759248</v>
      </c>
      <c r="V1361" s="26">
        <v>0</v>
      </c>
      <c r="W1361" s="26">
        <v>1306.6332577536728</v>
      </c>
      <c r="X1361" s="26">
        <v>0</v>
      </c>
      <c r="Y1361" s="26">
        <v>34180649</v>
      </c>
      <c r="Z1361" s="26">
        <v>1995</v>
      </c>
      <c r="AA1361" s="26" t="b">
        <v>1</v>
      </c>
      <c r="AB1361" s="27" t="s">
        <v>71</v>
      </c>
      <c r="AC1361" s="16">
        <f t="shared" si="65"/>
        <v>10901614.813399287</v>
      </c>
      <c r="AD1361" s="16">
        <f t="shared" si="64"/>
        <v>7379.0225889684043</v>
      </c>
      <c r="AE1361" s="16" t="str">
        <f>VLOOKUP(AB1361,aircraft!A:B,2,FALSE)</f>
        <v>Passenger</v>
      </c>
      <c r="AF1361" s="16" t="str">
        <f t="shared" si="66"/>
        <v/>
      </c>
    </row>
    <row r="1362" spans="1:32" x14ac:dyDescent="0.25">
      <c r="A1362" s="26">
        <v>0</v>
      </c>
      <c r="B1362" s="26">
        <v>0</v>
      </c>
      <c r="C1362" s="26">
        <v>0</v>
      </c>
      <c r="D1362" s="26">
        <v>0</v>
      </c>
      <c r="E1362" s="26">
        <v>0</v>
      </c>
      <c r="F1362" s="26">
        <v>2506504.1379096378</v>
      </c>
      <c r="G1362" s="26">
        <v>107890.47674727399</v>
      </c>
      <c r="H1362" s="26">
        <v>173607.04673718338</v>
      </c>
      <c r="I1362" s="26">
        <v>1189720.3770553202</v>
      </c>
      <c r="J1362" s="26">
        <v>0</v>
      </c>
      <c r="K1362" s="26">
        <v>649348.15926852834</v>
      </c>
      <c r="L1362" s="26">
        <v>0</v>
      </c>
      <c r="M1362" s="26">
        <v>0</v>
      </c>
      <c r="N1362" s="26">
        <v>0</v>
      </c>
      <c r="O1362" s="26">
        <v>0</v>
      </c>
      <c r="P1362" s="26">
        <v>0</v>
      </c>
      <c r="Q1362" s="26">
        <v>0</v>
      </c>
      <c r="R1362" s="26">
        <v>924.84804323839569</v>
      </c>
      <c r="S1362" s="26">
        <v>229.11948869180969</v>
      </c>
      <c r="T1362" s="26">
        <v>13.580586872200856</v>
      </c>
      <c r="U1362" s="26">
        <v>2519.601982472258</v>
      </c>
      <c r="V1362" s="26">
        <v>0</v>
      </c>
      <c r="W1362" s="26">
        <v>668.82855644045992</v>
      </c>
      <c r="X1362" s="26">
        <v>0</v>
      </c>
      <c r="Y1362" s="26">
        <v>9772731</v>
      </c>
      <c r="Z1362" s="26">
        <v>1995</v>
      </c>
      <c r="AA1362" s="26" t="b">
        <v>1</v>
      </c>
      <c r="AB1362" s="27" t="s">
        <v>154</v>
      </c>
      <c r="AC1362" s="16">
        <f t="shared" si="65"/>
        <v>4627070.1977179432</v>
      </c>
      <c r="AD1362" s="16">
        <f t="shared" si="64"/>
        <v>4355.9786577151244</v>
      </c>
      <c r="AE1362" s="16" t="str">
        <f>VLOOKUP(AB1362,aircraft!A:B,2,FALSE)</f>
        <v>Passenger</v>
      </c>
      <c r="AF1362" s="16" t="str">
        <f t="shared" si="66"/>
        <v/>
      </c>
    </row>
    <row r="1363" spans="1:32" x14ac:dyDescent="0.25">
      <c r="A1363" s="26">
        <v>0</v>
      </c>
      <c r="B1363" s="26">
        <v>0</v>
      </c>
      <c r="C1363" s="26">
        <v>0</v>
      </c>
      <c r="D1363" s="26">
        <v>0</v>
      </c>
      <c r="E1363" s="26">
        <v>0</v>
      </c>
      <c r="F1363" s="26">
        <v>22032.892494973959</v>
      </c>
      <c r="G1363" s="26">
        <v>991.25073880353386</v>
      </c>
      <c r="H1363" s="26">
        <v>2876.6774993526938</v>
      </c>
      <c r="I1363" s="26">
        <v>13628.961129269072</v>
      </c>
      <c r="J1363" s="26">
        <v>0</v>
      </c>
      <c r="K1363" s="26">
        <v>4149.0313976966263</v>
      </c>
      <c r="L1363" s="26">
        <v>0</v>
      </c>
      <c r="M1363" s="26">
        <v>0</v>
      </c>
      <c r="N1363" s="26">
        <v>0</v>
      </c>
      <c r="O1363" s="26">
        <v>0</v>
      </c>
      <c r="P1363" s="26">
        <v>0</v>
      </c>
      <c r="Q1363" s="26">
        <v>0</v>
      </c>
      <c r="R1363" s="26">
        <v>91.241152683141024</v>
      </c>
      <c r="S1363" s="26">
        <v>25.673392988798451</v>
      </c>
      <c r="T1363" s="26">
        <v>1.7260065815925254</v>
      </c>
      <c r="U1363" s="26">
        <v>352.9900774884909</v>
      </c>
      <c r="V1363" s="26">
        <v>0</v>
      </c>
      <c r="W1363" s="26">
        <v>1.1617288223836706</v>
      </c>
      <c r="X1363" s="26">
        <v>0</v>
      </c>
      <c r="Y1363" s="26">
        <v>47035</v>
      </c>
      <c r="Z1363" s="26">
        <v>1995</v>
      </c>
      <c r="AA1363" s="26" t="b">
        <v>1</v>
      </c>
      <c r="AB1363" s="27" t="s">
        <v>72</v>
      </c>
      <c r="AC1363" s="16">
        <f t="shared" si="65"/>
        <v>43678.813260095885</v>
      </c>
      <c r="AD1363" s="16">
        <f t="shared" si="64"/>
        <v>472.79235856440658</v>
      </c>
      <c r="AE1363" s="16" t="str">
        <f>VLOOKUP(AB1363,aircraft!A:B,2,FALSE)</f>
        <v>Passenger (not used as freighter)</v>
      </c>
      <c r="AF1363" s="16" t="str">
        <f t="shared" si="66"/>
        <v/>
      </c>
    </row>
    <row r="1364" spans="1:32" x14ac:dyDescent="0.25">
      <c r="A1364" s="26">
        <v>0</v>
      </c>
      <c r="B1364" s="26">
        <v>0</v>
      </c>
      <c r="C1364" s="26">
        <v>0</v>
      </c>
      <c r="D1364" s="26">
        <v>0</v>
      </c>
      <c r="E1364" s="26">
        <v>0</v>
      </c>
      <c r="F1364" s="26">
        <v>374170.73148129584</v>
      </c>
      <c r="G1364" s="26">
        <v>15898.675825324746</v>
      </c>
      <c r="H1364" s="26">
        <v>49169.934346438044</v>
      </c>
      <c r="I1364" s="26">
        <v>237248.3535718745</v>
      </c>
      <c r="J1364" s="26">
        <v>0</v>
      </c>
      <c r="K1364" s="26">
        <v>75387.079795981408</v>
      </c>
      <c r="L1364" s="26">
        <v>0</v>
      </c>
      <c r="M1364" s="26">
        <v>0</v>
      </c>
      <c r="N1364" s="26">
        <v>0</v>
      </c>
      <c r="O1364" s="26">
        <v>0</v>
      </c>
      <c r="P1364" s="26">
        <v>0</v>
      </c>
      <c r="Q1364" s="26">
        <v>0</v>
      </c>
      <c r="R1364" s="26">
        <v>973.82169715671512</v>
      </c>
      <c r="S1364" s="26">
        <v>222.32565662149364</v>
      </c>
      <c r="T1364" s="26">
        <v>41.969495976271418</v>
      </c>
      <c r="U1364" s="26">
        <v>3124.7311730559777</v>
      </c>
      <c r="V1364" s="26">
        <v>0</v>
      </c>
      <c r="W1364" s="26">
        <v>21.108382906658594</v>
      </c>
      <c r="X1364" s="26">
        <v>0</v>
      </c>
      <c r="Y1364" s="26">
        <v>491438</v>
      </c>
      <c r="Z1364" s="26">
        <v>1995</v>
      </c>
      <c r="AA1364" s="26" t="b">
        <v>1</v>
      </c>
      <c r="AB1364" s="27" t="s">
        <v>73</v>
      </c>
      <c r="AC1364" s="16">
        <f t="shared" si="65"/>
        <v>751874.7750209145</v>
      </c>
      <c r="AD1364" s="16">
        <f t="shared" si="64"/>
        <v>4383.9564057171165</v>
      </c>
      <c r="AE1364" s="16" t="str">
        <f>VLOOKUP(AB1364,aircraft!A:B,2,FALSE)</f>
        <v>Passenger</v>
      </c>
      <c r="AF1364" s="16" t="str">
        <f t="shared" si="66"/>
        <v/>
      </c>
    </row>
    <row r="1365" spans="1:32" x14ac:dyDescent="0.25">
      <c r="A1365" s="26">
        <v>0</v>
      </c>
      <c r="B1365" s="26">
        <v>0</v>
      </c>
      <c r="C1365" s="26">
        <v>0</v>
      </c>
      <c r="D1365" s="26">
        <v>0</v>
      </c>
      <c r="E1365" s="26">
        <v>0</v>
      </c>
      <c r="F1365" s="26">
        <v>16287.357395412186</v>
      </c>
      <c r="G1365" s="26">
        <v>675.87114457727432</v>
      </c>
      <c r="H1365" s="26">
        <v>2136.764661183357</v>
      </c>
      <c r="I1365" s="26">
        <v>9710.219994402989</v>
      </c>
      <c r="J1365" s="26">
        <v>0</v>
      </c>
      <c r="K1365" s="26">
        <v>3401.462039340413</v>
      </c>
      <c r="L1365" s="26">
        <v>0</v>
      </c>
      <c r="M1365" s="26">
        <v>0</v>
      </c>
      <c r="N1365" s="26">
        <v>0</v>
      </c>
      <c r="O1365" s="26">
        <v>0</v>
      </c>
      <c r="P1365" s="26">
        <v>0</v>
      </c>
      <c r="Q1365" s="26">
        <v>0</v>
      </c>
      <c r="R1365" s="26">
        <v>12.707000188320599</v>
      </c>
      <c r="S1365" s="26">
        <v>2.5560240790107636</v>
      </c>
      <c r="T1365" s="26">
        <v>0.64456774151074403</v>
      </c>
      <c r="U1365" s="26">
        <v>36.72231950915625</v>
      </c>
      <c r="V1365" s="26">
        <v>0</v>
      </c>
      <c r="W1365" s="26">
        <v>0.95240939645321832</v>
      </c>
      <c r="X1365" s="26">
        <v>0</v>
      </c>
      <c r="Y1365" s="26">
        <v>16328</v>
      </c>
      <c r="Z1365" s="26">
        <v>1995</v>
      </c>
      <c r="AA1365" s="26" t="b">
        <v>1</v>
      </c>
      <c r="AB1365" s="27" t="s">
        <v>74</v>
      </c>
      <c r="AC1365" s="16">
        <f t="shared" si="65"/>
        <v>32211.67523491622</v>
      </c>
      <c r="AD1365" s="16">
        <f t="shared" si="64"/>
        <v>53.582320914451579</v>
      </c>
      <c r="AE1365" s="16" t="str">
        <f>VLOOKUP(AB1365,aircraft!A:B,2,FALSE)</f>
        <v>Freighter (combi)</v>
      </c>
      <c r="AF1365" s="16" t="str">
        <f t="shared" si="66"/>
        <v/>
      </c>
    </row>
    <row r="1366" spans="1:32" x14ac:dyDescent="0.25">
      <c r="A1366" s="26">
        <v>0</v>
      </c>
      <c r="B1366" s="26">
        <v>0</v>
      </c>
      <c r="C1366" s="26">
        <v>0</v>
      </c>
      <c r="D1366" s="26">
        <v>0</v>
      </c>
      <c r="E1366" s="26">
        <v>0</v>
      </c>
      <c r="F1366" s="26">
        <v>36575.086742017971</v>
      </c>
      <c r="G1366" s="26">
        <v>1232.6170993863304</v>
      </c>
      <c r="H1366" s="26">
        <v>4719.1945924532401</v>
      </c>
      <c r="I1366" s="26">
        <v>21066.715217190627</v>
      </c>
      <c r="J1366" s="26">
        <v>0</v>
      </c>
      <c r="K1366" s="26">
        <v>7375.103815178054</v>
      </c>
      <c r="L1366" s="26">
        <v>0</v>
      </c>
      <c r="M1366" s="26">
        <v>0</v>
      </c>
      <c r="N1366" s="26">
        <v>0</v>
      </c>
      <c r="O1366" s="26">
        <v>0</v>
      </c>
      <c r="P1366" s="26">
        <v>0</v>
      </c>
      <c r="Q1366" s="26">
        <v>0</v>
      </c>
      <c r="R1366" s="26">
        <v>79.858796285146468</v>
      </c>
      <c r="S1366" s="26">
        <v>12.728847273280255</v>
      </c>
      <c r="T1366" s="26">
        <v>2.9367142906979842</v>
      </c>
      <c r="U1366" s="26">
        <v>231.38247344049083</v>
      </c>
      <c r="V1366" s="26">
        <v>0</v>
      </c>
      <c r="W1366" s="26">
        <v>2.0650291234047184</v>
      </c>
      <c r="X1366" s="26">
        <v>0</v>
      </c>
      <c r="Y1366" s="26">
        <v>67715</v>
      </c>
      <c r="Z1366" s="26">
        <v>1995</v>
      </c>
      <c r="AA1366" s="26" t="b">
        <v>1</v>
      </c>
      <c r="AB1366" s="27" t="s">
        <v>75</v>
      </c>
      <c r="AC1366" s="16">
        <f t="shared" si="65"/>
        <v>70968.717466226226</v>
      </c>
      <c r="AD1366" s="16">
        <f t="shared" si="64"/>
        <v>328.97186041302024</v>
      </c>
      <c r="AE1366" s="16" t="str">
        <f>VLOOKUP(AB1366,aircraft!A:B,2,FALSE)</f>
        <v>Freighter (combi)</v>
      </c>
      <c r="AF1366" s="16" t="str">
        <f t="shared" si="66"/>
        <v/>
      </c>
    </row>
    <row r="1367" spans="1:32" x14ac:dyDescent="0.25">
      <c r="A1367" s="26">
        <v>0</v>
      </c>
      <c r="B1367" s="26">
        <v>0</v>
      </c>
      <c r="C1367" s="26">
        <v>0</v>
      </c>
      <c r="D1367" s="26">
        <v>0</v>
      </c>
      <c r="E1367" s="26">
        <v>0</v>
      </c>
      <c r="F1367" s="26">
        <v>8800.3650319082735</v>
      </c>
      <c r="G1367" s="26">
        <v>361.36759686593911</v>
      </c>
      <c r="H1367" s="26">
        <v>1147.0735282444953</v>
      </c>
      <c r="I1367" s="26">
        <v>5839.6722447512147</v>
      </c>
      <c r="J1367" s="26">
        <v>0</v>
      </c>
      <c r="K1367" s="26">
        <v>1886.1882018954566</v>
      </c>
      <c r="L1367" s="26">
        <v>0</v>
      </c>
      <c r="M1367" s="26">
        <v>0</v>
      </c>
      <c r="N1367" s="26">
        <v>0</v>
      </c>
      <c r="O1367" s="26">
        <v>0</v>
      </c>
      <c r="P1367" s="26">
        <v>0</v>
      </c>
      <c r="Q1367" s="26">
        <v>0</v>
      </c>
      <c r="R1367" s="26">
        <v>58.530387161636959</v>
      </c>
      <c r="S1367" s="26">
        <v>11.362430134788683</v>
      </c>
      <c r="T1367" s="26">
        <v>2.9678532826294934</v>
      </c>
      <c r="U1367" s="26">
        <v>183.61598678607038</v>
      </c>
      <c r="V1367" s="26">
        <v>0</v>
      </c>
      <c r="W1367" s="26">
        <v>0.52813271063662459</v>
      </c>
      <c r="X1367" s="26">
        <v>0</v>
      </c>
      <c r="Y1367" s="26">
        <v>6579</v>
      </c>
      <c r="Z1367" s="26">
        <v>1995</v>
      </c>
      <c r="AA1367" s="26" t="b">
        <v>1</v>
      </c>
      <c r="AB1367" s="27" t="s">
        <v>76</v>
      </c>
      <c r="AC1367" s="16">
        <f t="shared" si="65"/>
        <v>18034.666603665377</v>
      </c>
      <c r="AD1367" s="16">
        <f t="shared" si="64"/>
        <v>257.00479007576212</v>
      </c>
      <c r="AE1367" s="16" t="str">
        <f>VLOOKUP(AB1367,aircraft!A:B,2,FALSE)</f>
        <v>Passenger</v>
      </c>
      <c r="AF1367" s="16" t="str">
        <f t="shared" si="66"/>
        <v/>
      </c>
    </row>
    <row r="1368" spans="1:32" x14ac:dyDescent="0.25">
      <c r="A1368" s="26">
        <v>0</v>
      </c>
      <c r="B1368" s="26">
        <v>0</v>
      </c>
      <c r="C1368" s="26">
        <v>0</v>
      </c>
      <c r="D1368" s="26">
        <v>0</v>
      </c>
      <c r="E1368" s="26">
        <v>0</v>
      </c>
      <c r="F1368" s="26">
        <v>32578.616907704079</v>
      </c>
      <c r="G1368" s="26">
        <v>2016.0459078968906</v>
      </c>
      <c r="H1368" s="26">
        <v>1165.181504543425</v>
      </c>
      <c r="I1368" s="26">
        <v>19275.39633801892</v>
      </c>
      <c r="J1368" s="26">
        <v>0</v>
      </c>
      <c r="K1368" s="26">
        <v>7865.0379632025997</v>
      </c>
      <c r="L1368" s="26">
        <v>0</v>
      </c>
      <c r="M1368" s="26">
        <v>0</v>
      </c>
      <c r="N1368" s="26">
        <v>0</v>
      </c>
      <c r="O1368" s="26">
        <v>0</v>
      </c>
      <c r="P1368" s="26">
        <v>0</v>
      </c>
      <c r="Q1368" s="26">
        <v>0</v>
      </c>
      <c r="R1368" s="26">
        <v>14.817804309257976</v>
      </c>
      <c r="S1368" s="26">
        <v>4.6076910665995401</v>
      </c>
      <c r="T1368" s="26">
        <v>0.1943237644367905</v>
      </c>
      <c r="U1368" s="26">
        <v>44.085601817099302</v>
      </c>
      <c r="V1368" s="26">
        <v>0</v>
      </c>
      <c r="W1368" s="26">
        <v>11.797557047352326</v>
      </c>
      <c r="X1368" s="26">
        <v>0</v>
      </c>
      <c r="Y1368" s="26">
        <v>32236</v>
      </c>
      <c r="Z1368" s="26">
        <v>1995</v>
      </c>
      <c r="AA1368" s="26" t="b">
        <v>1</v>
      </c>
      <c r="AB1368" s="27" t="s">
        <v>77</v>
      </c>
      <c r="AC1368" s="16">
        <f t="shared" si="65"/>
        <v>62900.278621365913</v>
      </c>
      <c r="AD1368" s="16">
        <f t="shared" si="64"/>
        <v>75.502978004745941</v>
      </c>
      <c r="AE1368" s="16" t="str">
        <f>VLOOKUP(AB1368,aircraft!A:B,2,FALSE)</f>
        <v>Passenger</v>
      </c>
      <c r="AF1368" s="16" t="str">
        <f t="shared" si="66"/>
        <v/>
      </c>
    </row>
    <row r="1369" spans="1:32" x14ac:dyDescent="0.25">
      <c r="A1369" s="26">
        <v>0</v>
      </c>
      <c r="B1369" s="26">
        <v>0</v>
      </c>
      <c r="C1369" s="26">
        <v>0</v>
      </c>
      <c r="D1369" s="26">
        <v>0</v>
      </c>
      <c r="E1369" s="26">
        <v>0</v>
      </c>
      <c r="F1369" s="26">
        <v>117086.36850910512</v>
      </c>
      <c r="G1369" s="26">
        <v>5024.1088867645412</v>
      </c>
      <c r="H1369" s="26">
        <v>15380.466852026582</v>
      </c>
      <c r="I1369" s="26">
        <v>79253.500415007438</v>
      </c>
      <c r="J1369" s="26">
        <v>0</v>
      </c>
      <c r="K1369" s="26">
        <v>28764.370078905718</v>
      </c>
      <c r="L1369" s="26">
        <v>0</v>
      </c>
      <c r="M1369" s="26">
        <v>0</v>
      </c>
      <c r="N1369" s="26">
        <v>0</v>
      </c>
      <c r="O1369" s="26">
        <v>0</v>
      </c>
      <c r="P1369" s="26">
        <v>0</v>
      </c>
      <c r="Q1369" s="26">
        <v>0</v>
      </c>
      <c r="R1369" s="26">
        <v>669.68779284132654</v>
      </c>
      <c r="S1369" s="26">
        <v>172.59755064331299</v>
      </c>
      <c r="T1369" s="26">
        <v>18.151518818809425</v>
      </c>
      <c r="U1369" s="26">
        <v>2722.6639310256141</v>
      </c>
      <c r="V1369" s="26">
        <v>0</v>
      </c>
      <c r="W1369" s="26">
        <v>8.0540238372085238</v>
      </c>
      <c r="X1369" s="26">
        <v>0</v>
      </c>
      <c r="Y1369" s="26">
        <v>126102</v>
      </c>
      <c r="Z1369" s="26">
        <v>1995</v>
      </c>
      <c r="AA1369" s="26" t="b">
        <v>1</v>
      </c>
      <c r="AB1369" s="27" t="s">
        <v>199</v>
      </c>
      <c r="AC1369" s="16">
        <f t="shared" si="65"/>
        <v>245508.81474180939</v>
      </c>
      <c r="AD1369" s="16">
        <f t="shared" si="64"/>
        <v>3591.1548171662716</v>
      </c>
      <c r="AE1369" s="16" t="str">
        <f>VLOOKUP(AB1369,aircraft!A:B,2,FALSE)</f>
        <v>Passenger</v>
      </c>
      <c r="AF1369" s="16" t="str">
        <f t="shared" si="66"/>
        <v/>
      </c>
    </row>
    <row r="1370" spans="1:32" x14ac:dyDescent="0.25">
      <c r="A1370" s="26">
        <v>0</v>
      </c>
      <c r="B1370" s="26">
        <v>0</v>
      </c>
      <c r="C1370" s="26">
        <v>0</v>
      </c>
      <c r="D1370" s="26">
        <v>0</v>
      </c>
      <c r="E1370" s="26">
        <v>0</v>
      </c>
      <c r="F1370" s="26">
        <v>8256937.8247281322</v>
      </c>
      <c r="G1370" s="26">
        <v>438997.66683007445</v>
      </c>
      <c r="H1370" s="26">
        <v>37251.821214367788</v>
      </c>
      <c r="I1370" s="26">
        <v>3410855.6470332416</v>
      </c>
      <c r="J1370" s="26">
        <v>0</v>
      </c>
      <c r="K1370" s="26">
        <v>1305911.3690573357</v>
      </c>
      <c r="L1370" s="26">
        <v>0</v>
      </c>
      <c r="M1370" s="26">
        <v>0</v>
      </c>
      <c r="N1370" s="26">
        <v>0</v>
      </c>
      <c r="O1370" s="26">
        <v>0</v>
      </c>
      <c r="P1370" s="26">
        <v>0</v>
      </c>
      <c r="Q1370" s="26">
        <v>0</v>
      </c>
      <c r="R1370" s="26">
        <v>1659.0233913564689</v>
      </c>
      <c r="S1370" s="26">
        <v>279.95341065711881</v>
      </c>
      <c r="T1370" s="26">
        <v>3.122910363979206</v>
      </c>
      <c r="U1370" s="26">
        <v>2160.9429922430604</v>
      </c>
      <c r="V1370" s="26">
        <v>0</v>
      </c>
      <c r="W1370" s="26">
        <v>561.54190776505834</v>
      </c>
      <c r="X1370" s="26">
        <v>0</v>
      </c>
      <c r="Y1370" s="26">
        <v>40935997</v>
      </c>
      <c r="Z1370" s="26">
        <v>1995</v>
      </c>
      <c r="AA1370" s="26" t="b">
        <v>1</v>
      </c>
      <c r="AB1370" s="27" t="s">
        <v>78</v>
      </c>
      <c r="AC1370" s="16">
        <f t="shared" si="65"/>
        <v>13449954.328863151</v>
      </c>
      <c r="AD1370" s="16">
        <f t="shared" si="64"/>
        <v>4664.5846123856863</v>
      </c>
      <c r="AE1370" s="16" t="str">
        <f>VLOOKUP(AB1370,aircraft!A:B,2,FALSE)</f>
        <v>Passenger</v>
      </c>
      <c r="AF1370" s="16" t="str">
        <f t="shared" si="66"/>
        <v/>
      </c>
    </row>
    <row r="1371" spans="1:32" x14ac:dyDescent="0.25">
      <c r="A1371" s="26">
        <v>0</v>
      </c>
      <c r="B1371" s="26">
        <v>0</v>
      </c>
      <c r="C1371" s="26">
        <v>0</v>
      </c>
      <c r="D1371" s="26">
        <v>0</v>
      </c>
      <c r="E1371" s="26">
        <v>0</v>
      </c>
      <c r="F1371" s="26">
        <v>293209.76780448115</v>
      </c>
      <c r="G1371" s="26">
        <v>14801.824210739147</v>
      </c>
      <c r="H1371" s="26">
        <v>19271.136475253101</v>
      </c>
      <c r="I1371" s="26">
        <v>150932.48646573696</v>
      </c>
      <c r="J1371" s="26">
        <v>0</v>
      </c>
      <c r="K1371" s="26">
        <v>34779.952127078133</v>
      </c>
      <c r="L1371" s="26">
        <v>0</v>
      </c>
      <c r="M1371" s="26">
        <v>0</v>
      </c>
      <c r="N1371" s="26">
        <v>0</v>
      </c>
      <c r="O1371" s="26">
        <v>0</v>
      </c>
      <c r="P1371" s="26">
        <v>0</v>
      </c>
      <c r="Q1371" s="26">
        <v>0</v>
      </c>
      <c r="R1371" s="26">
        <v>95.509911155732297</v>
      </c>
      <c r="S1371" s="26">
        <v>23.510496051544504</v>
      </c>
      <c r="T1371" s="26">
        <v>2.6646907261565964</v>
      </c>
      <c r="U1371" s="26">
        <v>238.7330350809026</v>
      </c>
      <c r="V1371" s="26">
        <v>0</v>
      </c>
      <c r="W1371" s="26">
        <v>14.955379922540033</v>
      </c>
      <c r="X1371" s="26">
        <v>0</v>
      </c>
      <c r="Y1371" s="26">
        <v>1111316</v>
      </c>
      <c r="Z1371" s="26">
        <v>1995</v>
      </c>
      <c r="AA1371" s="26" t="b">
        <v>1</v>
      </c>
      <c r="AB1371" s="27" t="s">
        <v>79</v>
      </c>
      <c r="AC1371" s="16">
        <f t="shared" si="65"/>
        <v>512995.16708328848</v>
      </c>
      <c r="AD1371" s="16">
        <f t="shared" si="64"/>
        <v>375.37351293687601</v>
      </c>
      <c r="AE1371" s="16" t="str">
        <f>VLOOKUP(AB1371,aircraft!A:B,2,FALSE)</f>
        <v>Passenger</v>
      </c>
      <c r="AF1371" s="16" t="str">
        <f t="shared" si="66"/>
        <v/>
      </c>
    </row>
    <row r="1372" spans="1:32" x14ac:dyDescent="0.25">
      <c r="A1372" s="26">
        <v>0</v>
      </c>
      <c r="B1372" s="26">
        <v>0</v>
      </c>
      <c r="C1372" s="26">
        <v>0</v>
      </c>
      <c r="D1372" s="26">
        <v>0</v>
      </c>
      <c r="E1372" s="26">
        <v>0</v>
      </c>
      <c r="F1372" s="26">
        <v>266254.23445407365</v>
      </c>
      <c r="G1372" s="26">
        <v>11573.710619228639</v>
      </c>
      <c r="H1372" s="26">
        <v>17665.491900462639</v>
      </c>
      <c r="I1372" s="26">
        <v>124768.61544019295</v>
      </c>
      <c r="J1372" s="26">
        <v>0</v>
      </c>
      <c r="K1372" s="26">
        <v>33864.149089760707</v>
      </c>
      <c r="L1372" s="26">
        <v>0</v>
      </c>
      <c r="M1372" s="26">
        <v>0</v>
      </c>
      <c r="N1372" s="26">
        <v>0</v>
      </c>
      <c r="O1372" s="26">
        <v>0</v>
      </c>
      <c r="P1372" s="26">
        <v>0</v>
      </c>
      <c r="Q1372" s="26">
        <v>0</v>
      </c>
      <c r="R1372" s="26">
        <v>205.35122061100313</v>
      </c>
      <c r="S1372" s="26">
        <v>49.140900014020382</v>
      </c>
      <c r="T1372" s="26">
        <v>4.7952366146585783</v>
      </c>
      <c r="U1372" s="26">
        <v>529.67244895234501</v>
      </c>
      <c r="V1372" s="26">
        <v>0</v>
      </c>
      <c r="W1372" s="26">
        <v>14.561584603119941</v>
      </c>
      <c r="X1372" s="26">
        <v>0</v>
      </c>
      <c r="Y1372" s="26">
        <v>1002604</v>
      </c>
      <c r="Z1372" s="26">
        <v>1995</v>
      </c>
      <c r="AA1372" s="26" t="b">
        <v>1</v>
      </c>
      <c r="AB1372" s="27" t="s">
        <v>80</v>
      </c>
      <c r="AC1372" s="16">
        <f t="shared" si="65"/>
        <v>454126.20150371862</v>
      </c>
      <c r="AD1372" s="16">
        <f t="shared" si="64"/>
        <v>803.52139079514711</v>
      </c>
      <c r="AE1372" s="16" t="str">
        <f>VLOOKUP(AB1372,aircraft!A:B,2,FALSE)</f>
        <v>Passenger</v>
      </c>
      <c r="AF1372" s="16" t="str">
        <f t="shared" si="66"/>
        <v/>
      </c>
    </row>
    <row r="1373" spans="1:32" x14ac:dyDescent="0.25">
      <c r="A1373" s="26">
        <v>0</v>
      </c>
      <c r="B1373" s="26">
        <v>0</v>
      </c>
      <c r="C1373" s="26">
        <v>0</v>
      </c>
      <c r="D1373" s="26">
        <v>0</v>
      </c>
      <c r="E1373" s="26">
        <v>0</v>
      </c>
      <c r="F1373" s="26">
        <v>2228089.3864353951</v>
      </c>
      <c r="G1373" s="26">
        <v>101949.88401768303</v>
      </c>
      <c r="H1373" s="26">
        <v>143629.12409823228</v>
      </c>
      <c r="I1373" s="26">
        <v>1099357.1555480147</v>
      </c>
      <c r="J1373" s="26">
        <v>0</v>
      </c>
      <c r="K1373" s="26">
        <v>321698.51116368896</v>
      </c>
      <c r="L1373" s="26">
        <v>0</v>
      </c>
      <c r="M1373" s="26">
        <v>0</v>
      </c>
      <c r="N1373" s="26">
        <v>0</v>
      </c>
      <c r="O1373" s="26">
        <v>0</v>
      </c>
      <c r="P1373" s="26">
        <v>0</v>
      </c>
      <c r="Q1373" s="26">
        <v>0</v>
      </c>
      <c r="R1373" s="26">
        <v>904.52633455379748</v>
      </c>
      <c r="S1373" s="26">
        <v>86.720680539926079</v>
      </c>
      <c r="T1373" s="26">
        <v>48.043976283315786</v>
      </c>
      <c r="U1373" s="26">
        <v>935.11721281923712</v>
      </c>
      <c r="V1373" s="26">
        <v>0</v>
      </c>
      <c r="W1373" s="26">
        <v>138.33036449819394</v>
      </c>
      <c r="X1373" s="26">
        <v>0</v>
      </c>
      <c r="Y1373" s="26">
        <v>4903704</v>
      </c>
      <c r="Z1373" s="26">
        <v>1995</v>
      </c>
      <c r="AA1373" s="26" t="b">
        <v>1</v>
      </c>
      <c r="AB1373" s="27" t="s">
        <v>145</v>
      </c>
      <c r="AC1373" s="16">
        <f t="shared" si="65"/>
        <v>3894724.0612630146</v>
      </c>
      <c r="AD1373" s="16">
        <f t="shared" si="64"/>
        <v>2112.7385686944704</v>
      </c>
      <c r="AE1373" s="16" t="str">
        <f>VLOOKUP(AB1373,aircraft!A:B,2,FALSE)</f>
        <v>Passenger</v>
      </c>
      <c r="AF1373" s="16" t="str">
        <f t="shared" si="66"/>
        <v/>
      </c>
    </row>
    <row r="1374" spans="1:32" x14ac:dyDescent="0.25">
      <c r="A1374" s="26">
        <v>0</v>
      </c>
      <c r="B1374" s="26">
        <v>0</v>
      </c>
      <c r="C1374" s="26">
        <v>0</v>
      </c>
      <c r="D1374" s="26">
        <v>0</v>
      </c>
      <c r="E1374" s="26">
        <v>0</v>
      </c>
      <c r="F1374" s="26">
        <v>939092.13678073126</v>
      </c>
      <c r="G1374" s="26">
        <v>46121.400480352451</v>
      </c>
      <c r="H1374" s="26">
        <v>61201.100032516464</v>
      </c>
      <c r="I1374" s="26">
        <v>483548.43781524379</v>
      </c>
      <c r="J1374" s="26">
        <v>0</v>
      </c>
      <c r="K1374" s="26">
        <v>140899.65987301824</v>
      </c>
      <c r="L1374" s="26">
        <v>0</v>
      </c>
      <c r="M1374" s="26">
        <v>0</v>
      </c>
      <c r="N1374" s="26">
        <v>0</v>
      </c>
      <c r="O1374" s="26">
        <v>0</v>
      </c>
      <c r="P1374" s="26">
        <v>0</v>
      </c>
      <c r="Q1374" s="26">
        <v>0</v>
      </c>
      <c r="R1374" s="26">
        <v>452.465008907011</v>
      </c>
      <c r="S1374" s="26">
        <v>123.08460893672252</v>
      </c>
      <c r="T1374" s="26">
        <v>8.9897165477609047</v>
      </c>
      <c r="U1374" s="26">
        <v>1291.4268636683225</v>
      </c>
      <c r="V1374" s="26">
        <v>0</v>
      </c>
      <c r="W1374" s="26">
        <v>60.586855802975009</v>
      </c>
      <c r="X1374" s="26">
        <v>0</v>
      </c>
      <c r="Y1374" s="26">
        <v>2591147</v>
      </c>
      <c r="Z1374" s="26">
        <v>1995</v>
      </c>
      <c r="AA1374" s="26" t="b">
        <v>1</v>
      </c>
      <c r="AB1374" s="27" t="s">
        <v>81</v>
      </c>
      <c r="AC1374" s="16">
        <f t="shared" si="65"/>
        <v>1670862.7349818624</v>
      </c>
      <c r="AD1374" s="16">
        <f t="shared" si="64"/>
        <v>1936.5530538627918</v>
      </c>
      <c r="AE1374" s="16" t="str">
        <f>VLOOKUP(AB1374,aircraft!A:B,2,FALSE)</f>
        <v>Passenger (not used as freighter)</v>
      </c>
      <c r="AF1374" s="16" t="str">
        <f t="shared" si="66"/>
        <v/>
      </c>
    </row>
    <row r="1375" spans="1:32" x14ac:dyDescent="0.25">
      <c r="A1375" s="26">
        <v>0</v>
      </c>
      <c r="B1375" s="26">
        <v>0</v>
      </c>
      <c r="C1375" s="26">
        <v>0</v>
      </c>
      <c r="D1375" s="26">
        <v>0</v>
      </c>
      <c r="E1375" s="26">
        <v>0</v>
      </c>
      <c r="F1375" s="26">
        <v>18118.533777249067</v>
      </c>
      <c r="G1375" s="26">
        <v>1065.6436243548335</v>
      </c>
      <c r="H1375" s="26">
        <v>801.85287171592211</v>
      </c>
      <c r="I1375" s="26">
        <v>10739.011539485309</v>
      </c>
      <c r="J1375" s="26">
        <v>0</v>
      </c>
      <c r="K1375" s="26">
        <v>4393.7281258252187</v>
      </c>
      <c r="L1375" s="26">
        <v>0</v>
      </c>
      <c r="M1375" s="26">
        <v>0</v>
      </c>
      <c r="N1375" s="26">
        <v>0</v>
      </c>
      <c r="O1375" s="26">
        <v>0</v>
      </c>
      <c r="P1375" s="26">
        <v>0</v>
      </c>
      <c r="Q1375" s="26">
        <v>0</v>
      </c>
      <c r="R1375" s="26">
        <v>4.7535317176564265</v>
      </c>
      <c r="S1375" s="26">
        <v>1.4143765316840531</v>
      </c>
      <c r="T1375" s="26">
        <v>8.0028612263377319E-2</v>
      </c>
      <c r="U1375" s="26">
        <v>14.253363458283768</v>
      </c>
      <c r="V1375" s="26">
        <v>0</v>
      </c>
      <c r="W1375" s="26">
        <v>0.8787456669032212</v>
      </c>
      <c r="X1375" s="26">
        <v>0</v>
      </c>
      <c r="Y1375" s="26">
        <v>16908</v>
      </c>
      <c r="Z1375" s="26">
        <v>1995</v>
      </c>
      <c r="AA1375" s="26" t="b">
        <v>1</v>
      </c>
      <c r="AB1375" s="27" t="s">
        <v>203</v>
      </c>
      <c r="AC1375" s="16">
        <f t="shared" si="65"/>
        <v>35118.76993863035</v>
      </c>
      <c r="AD1375" s="16">
        <f t="shared" si="64"/>
        <v>21.380045986790847</v>
      </c>
      <c r="AE1375" s="16" t="str">
        <f>VLOOKUP(AB1375,aircraft!A:B,2,FALSE)</f>
        <v>Passenger</v>
      </c>
      <c r="AF1375" s="16" t="str">
        <f t="shared" si="66"/>
        <v/>
      </c>
    </row>
    <row r="1376" spans="1:32" x14ac:dyDescent="0.25">
      <c r="A1376" s="26">
        <v>0</v>
      </c>
      <c r="B1376" s="26">
        <v>0</v>
      </c>
      <c r="C1376" s="26">
        <v>0</v>
      </c>
      <c r="D1376" s="26">
        <v>0</v>
      </c>
      <c r="E1376" s="26">
        <v>0</v>
      </c>
      <c r="F1376" s="26">
        <v>19902.538608188053</v>
      </c>
      <c r="G1376" s="26">
        <v>1470.1973128671468</v>
      </c>
      <c r="H1376" s="26">
        <v>0</v>
      </c>
      <c r="I1376" s="26">
        <v>11951.890988425843</v>
      </c>
      <c r="J1376" s="26">
        <v>0</v>
      </c>
      <c r="K1376" s="26">
        <v>8073.9102556588878</v>
      </c>
      <c r="L1376" s="26">
        <v>0</v>
      </c>
      <c r="M1376" s="26">
        <v>0</v>
      </c>
      <c r="N1376" s="26">
        <v>0</v>
      </c>
      <c r="O1376" s="26">
        <v>0</v>
      </c>
      <c r="P1376" s="26">
        <v>0</v>
      </c>
      <c r="Q1376" s="26">
        <v>0</v>
      </c>
      <c r="R1376" s="26">
        <v>14.822946200356114</v>
      </c>
      <c r="S1376" s="26">
        <v>6.3812253812698927</v>
      </c>
      <c r="T1376" s="26">
        <v>0</v>
      </c>
      <c r="U1376" s="26">
        <v>52.222692901033824</v>
      </c>
      <c r="V1376" s="26">
        <v>0</v>
      </c>
      <c r="W1376" s="26">
        <v>3.9562160721940036</v>
      </c>
      <c r="X1376" s="26">
        <v>0</v>
      </c>
      <c r="Y1376" s="26">
        <v>313875</v>
      </c>
      <c r="Z1376" s="26">
        <v>1995</v>
      </c>
      <c r="AA1376" s="26" t="b">
        <v>1</v>
      </c>
      <c r="AB1376" s="27" t="s">
        <v>217</v>
      </c>
      <c r="AC1376" s="16">
        <f t="shared" si="65"/>
        <v>41398.537165139933</v>
      </c>
      <c r="AD1376" s="16">
        <f t="shared" si="64"/>
        <v>77.383080554853834</v>
      </c>
      <c r="AE1376" s="16" t="str">
        <f>VLOOKUP(AB1376,aircraft!A:B,2,FALSE)</f>
        <v>Passenger</v>
      </c>
      <c r="AF1376" s="16" t="str">
        <f t="shared" si="66"/>
        <v/>
      </c>
    </row>
    <row r="1377" spans="1:32" x14ac:dyDescent="0.25">
      <c r="A1377" s="26">
        <v>0</v>
      </c>
      <c r="B1377" s="26">
        <v>0</v>
      </c>
      <c r="C1377" s="26">
        <v>0</v>
      </c>
      <c r="D1377" s="26">
        <v>0</v>
      </c>
      <c r="E1377" s="26">
        <v>0</v>
      </c>
      <c r="F1377" s="26">
        <v>14554.472941939075</v>
      </c>
      <c r="G1377" s="26">
        <v>1079.8362344944846</v>
      </c>
      <c r="H1377" s="26">
        <v>0</v>
      </c>
      <c r="I1377" s="26">
        <v>8342.5405972195604</v>
      </c>
      <c r="J1377" s="26">
        <v>0</v>
      </c>
      <c r="K1377" s="26">
        <v>5543.8919190234337</v>
      </c>
      <c r="L1377" s="26">
        <v>0</v>
      </c>
      <c r="M1377" s="26">
        <v>0</v>
      </c>
      <c r="N1377" s="26">
        <v>0</v>
      </c>
      <c r="O1377" s="26">
        <v>0</v>
      </c>
      <c r="P1377" s="26">
        <v>0</v>
      </c>
      <c r="Q1377" s="26">
        <v>0</v>
      </c>
      <c r="R1377" s="26">
        <v>10.724633495271219</v>
      </c>
      <c r="S1377" s="26">
        <v>4.633500564771496</v>
      </c>
      <c r="T1377" s="26">
        <v>0</v>
      </c>
      <c r="U1377" s="26">
        <v>35.918261073025477</v>
      </c>
      <c r="V1377" s="26">
        <v>0</v>
      </c>
      <c r="W1377" s="26">
        <v>2.7165070725395486</v>
      </c>
      <c r="X1377" s="26">
        <v>0</v>
      </c>
      <c r="Y1377" s="26">
        <v>243512</v>
      </c>
      <c r="Z1377" s="26">
        <v>1995</v>
      </c>
      <c r="AA1377" s="26" t="b">
        <v>1</v>
      </c>
      <c r="AB1377" s="27" t="s">
        <v>155</v>
      </c>
      <c r="AC1377" s="16">
        <f t="shared" si="65"/>
        <v>29520.741692676555</v>
      </c>
      <c r="AD1377" s="16">
        <f t="shared" si="64"/>
        <v>53.992902205607741</v>
      </c>
      <c r="AE1377" s="16" t="str">
        <f>VLOOKUP(AB1377,aircraft!A:B,2,FALSE)</f>
        <v>Passenger</v>
      </c>
      <c r="AF1377" s="16" t="str">
        <f t="shared" si="66"/>
        <v/>
      </c>
    </row>
    <row r="1378" spans="1:32" x14ac:dyDescent="0.25">
      <c r="A1378" s="26">
        <v>0</v>
      </c>
      <c r="B1378" s="26">
        <v>0</v>
      </c>
      <c r="C1378" s="26">
        <v>0</v>
      </c>
      <c r="D1378" s="26">
        <v>0</v>
      </c>
      <c r="E1378" s="26">
        <v>0</v>
      </c>
      <c r="F1378" s="26">
        <v>7593.9585147927091</v>
      </c>
      <c r="G1378" s="26">
        <v>412.58468203416641</v>
      </c>
      <c r="H1378" s="26">
        <v>0</v>
      </c>
      <c r="I1378" s="26">
        <v>1892.2994258281879</v>
      </c>
      <c r="J1378" s="26">
        <v>0</v>
      </c>
      <c r="K1378" s="26">
        <v>0</v>
      </c>
      <c r="L1378" s="26">
        <v>0</v>
      </c>
      <c r="M1378" s="26">
        <v>0</v>
      </c>
      <c r="N1378" s="26">
        <v>0</v>
      </c>
      <c r="O1378" s="26">
        <v>0</v>
      </c>
      <c r="P1378" s="26">
        <v>0</v>
      </c>
      <c r="Q1378" s="26">
        <v>0</v>
      </c>
      <c r="R1378" s="26">
        <v>1.6874986432226362</v>
      </c>
      <c r="S1378" s="26">
        <v>0.58685886844192103</v>
      </c>
      <c r="T1378" s="26">
        <v>0</v>
      </c>
      <c r="U1378" s="26">
        <v>2.6915994416459337</v>
      </c>
      <c r="V1378" s="26">
        <v>0</v>
      </c>
      <c r="W1378" s="26">
        <v>0</v>
      </c>
      <c r="X1378" s="26">
        <v>0</v>
      </c>
      <c r="Y1378" s="26">
        <v>47790</v>
      </c>
      <c r="Z1378" s="26">
        <v>1995</v>
      </c>
      <c r="AA1378" s="26" t="b">
        <v>1</v>
      </c>
      <c r="AB1378" s="27" t="s">
        <v>156</v>
      </c>
      <c r="AC1378" s="16">
        <f t="shared" si="65"/>
        <v>9898.8426226550637</v>
      </c>
      <c r="AD1378" s="16">
        <f t="shared" si="64"/>
        <v>4.9659569533104904</v>
      </c>
      <c r="AE1378" s="16" t="str">
        <f>VLOOKUP(AB1378,aircraft!A:B,2,FALSE)</f>
        <v>Passenger</v>
      </c>
      <c r="AF1378" s="16" t="str">
        <f t="shared" si="66"/>
        <v/>
      </c>
    </row>
    <row r="1379" spans="1:32" x14ac:dyDescent="0.25">
      <c r="A1379" s="26">
        <v>0</v>
      </c>
      <c r="B1379" s="26">
        <v>0</v>
      </c>
      <c r="C1379" s="26">
        <v>0</v>
      </c>
      <c r="D1379" s="26">
        <v>0</v>
      </c>
      <c r="E1379" s="26">
        <v>0</v>
      </c>
      <c r="F1379" s="26">
        <v>2069.6738432185907</v>
      </c>
      <c r="G1379" s="26">
        <v>113.71717913565615</v>
      </c>
      <c r="H1379" s="26">
        <v>0</v>
      </c>
      <c r="I1379" s="26">
        <v>1039.1585380314427</v>
      </c>
      <c r="J1379" s="26">
        <v>0</v>
      </c>
      <c r="K1379" s="26">
        <v>1036.0597068179559</v>
      </c>
      <c r="L1379" s="26">
        <v>0</v>
      </c>
      <c r="M1379" s="26">
        <v>0</v>
      </c>
      <c r="N1379" s="26">
        <v>0</v>
      </c>
      <c r="O1379" s="26">
        <v>0</v>
      </c>
      <c r="P1379" s="26">
        <v>0</v>
      </c>
      <c r="Q1379" s="26">
        <v>0</v>
      </c>
      <c r="R1379" s="26">
        <v>5.1079827507566415</v>
      </c>
      <c r="S1379" s="26">
        <v>1.0280032899648113</v>
      </c>
      <c r="T1379" s="26">
        <v>0</v>
      </c>
      <c r="U1379" s="26">
        <v>9.3939930977094832</v>
      </c>
      <c r="V1379" s="26">
        <v>0</v>
      </c>
      <c r="W1379" s="26">
        <v>0.50766926236181065</v>
      </c>
      <c r="X1379" s="26">
        <v>0</v>
      </c>
      <c r="Y1379" s="26">
        <v>31649</v>
      </c>
      <c r="Z1379" s="26">
        <v>1995</v>
      </c>
      <c r="AA1379" s="26" t="b">
        <v>1</v>
      </c>
      <c r="AB1379" s="27" t="s">
        <v>148</v>
      </c>
      <c r="AC1379" s="16">
        <f t="shared" si="65"/>
        <v>4258.6092672036457</v>
      </c>
      <c r="AD1379" s="16">
        <f t="shared" si="64"/>
        <v>16.037648400792747</v>
      </c>
      <c r="AE1379" s="16" t="str">
        <f>VLOOKUP(AB1379,aircraft!A:B,2,FALSE)</f>
        <v>Passenger</v>
      </c>
      <c r="AF1379" s="16" t="str">
        <f t="shared" si="66"/>
        <v/>
      </c>
    </row>
    <row r="1380" spans="1:32" x14ac:dyDescent="0.25">
      <c r="A1380" s="26">
        <v>0</v>
      </c>
      <c r="B1380" s="26">
        <v>0</v>
      </c>
      <c r="C1380" s="26">
        <v>0</v>
      </c>
      <c r="D1380" s="26">
        <v>0</v>
      </c>
      <c r="E1380" s="26">
        <v>0</v>
      </c>
      <c r="F1380" s="26">
        <v>1734.0510578317924</v>
      </c>
      <c r="G1380" s="26">
        <v>98.531164815928236</v>
      </c>
      <c r="H1380" s="26">
        <v>0</v>
      </c>
      <c r="I1380" s="26">
        <v>819.6414856754302</v>
      </c>
      <c r="J1380" s="26">
        <v>0</v>
      </c>
      <c r="K1380" s="26">
        <v>886.44977625952743</v>
      </c>
      <c r="L1380" s="26">
        <v>0</v>
      </c>
      <c r="M1380" s="26">
        <v>0</v>
      </c>
      <c r="N1380" s="26">
        <v>0</v>
      </c>
      <c r="O1380" s="26">
        <v>0</v>
      </c>
      <c r="P1380" s="26">
        <v>0</v>
      </c>
      <c r="Q1380" s="26">
        <v>0</v>
      </c>
      <c r="R1380" s="26">
        <v>4.279661223606916</v>
      </c>
      <c r="S1380" s="26">
        <v>0.89072172177263931</v>
      </c>
      <c r="T1380" s="26">
        <v>0</v>
      </c>
      <c r="U1380" s="26">
        <v>7.4095589625982186</v>
      </c>
      <c r="V1380" s="26">
        <v>0</v>
      </c>
      <c r="W1380" s="26">
        <v>0.43436039551872963</v>
      </c>
      <c r="X1380" s="26">
        <v>0</v>
      </c>
      <c r="Y1380" s="26">
        <v>32812</v>
      </c>
      <c r="Z1380" s="26">
        <v>1995</v>
      </c>
      <c r="AA1380" s="26" t="b">
        <v>1</v>
      </c>
      <c r="AB1380" s="27" t="s">
        <v>169</v>
      </c>
      <c r="AC1380" s="16">
        <f t="shared" si="65"/>
        <v>3538.6734845826782</v>
      </c>
      <c r="AD1380" s="16">
        <f t="shared" si="64"/>
        <v>13.014302303496503</v>
      </c>
      <c r="AE1380" s="16" t="str">
        <f>VLOOKUP(AB1380,aircraft!A:B,2,FALSE)</f>
        <v>Passenger</v>
      </c>
      <c r="AF1380" s="16" t="str">
        <f t="shared" si="66"/>
        <v/>
      </c>
    </row>
    <row r="1381" spans="1:32" x14ac:dyDescent="0.25">
      <c r="A1381" s="26">
        <v>0</v>
      </c>
      <c r="B1381" s="26">
        <v>0</v>
      </c>
      <c r="C1381" s="26">
        <v>0</v>
      </c>
      <c r="D1381" s="26">
        <v>0</v>
      </c>
      <c r="E1381" s="26">
        <v>0</v>
      </c>
      <c r="F1381" s="26">
        <v>3035.6423926661137</v>
      </c>
      <c r="G1381" s="26">
        <v>237.75702566046817</v>
      </c>
      <c r="H1381" s="26">
        <v>0</v>
      </c>
      <c r="I1381" s="26">
        <v>346.16072722684487</v>
      </c>
      <c r="J1381" s="26">
        <v>0</v>
      </c>
      <c r="K1381" s="26">
        <v>0</v>
      </c>
      <c r="L1381" s="26">
        <v>0</v>
      </c>
      <c r="M1381" s="26">
        <v>0</v>
      </c>
      <c r="N1381" s="26">
        <v>0</v>
      </c>
      <c r="O1381" s="26">
        <v>0</v>
      </c>
      <c r="P1381" s="26">
        <v>0</v>
      </c>
      <c r="Q1381" s="26">
        <v>0</v>
      </c>
      <c r="R1381" s="26">
        <v>0</v>
      </c>
      <c r="S1381" s="26">
        <v>0</v>
      </c>
      <c r="T1381" s="26">
        <v>0</v>
      </c>
      <c r="U1381" s="26">
        <v>0</v>
      </c>
      <c r="V1381" s="26">
        <v>0</v>
      </c>
      <c r="W1381" s="26">
        <v>0</v>
      </c>
      <c r="X1381" s="26">
        <v>0</v>
      </c>
      <c r="Y1381" s="26">
        <v>38010</v>
      </c>
      <c r="Z1381" s="26">
        <v>1995</v>
      </c>
      <c r="AA1381" s="26" t="b">
        <v>1</v>
      </c>
      <c r="AB1381" s="27" t="s">
        <v>95</v>
      </c>
      <c r="AC1381" s="16">
        <f t="shared" si="65"/>
        <v>3619.5601455534265</v>
      </c>
      <c r="AD1381" s="16">
        <f t="shared" si="64"/>
        <v>0</v>
      </c>
      <c r="AE1381" s="16" t="str">
        <f>VLOOKUP(AB1381,aircraft!A:B,2,FALSE)</f>
        <v>Passenger</v>
      </c>
      <c r="AF1381" s="16" t="str">
        <f t="shared" si="66"/>
        <v/>
      </c>
    </row>
    <row r="1382" spans="1:32" x14ac:dyDescent="0.25">
      <c r="A1382" s="26">
        <v>0</v>
      </c>
      <c r="B1382" s="26">
        <v>0</v>
      </c>
      <c r="C1382" s="26">
        <v>0</v>
      </c>
      <c r="D1382" s="26">
        <v>0</v>
      </c>
      <c r="E1382" s="26">
        <v>0</v>
      </c>
      <c r="F1382" s="26">
        <v>64005.151166115502</v>
      </c>
      <c r="G1382" s="26">
        <v>5505.6026873431301</v>
      </c>
      <c r="H1382" s="26">
        <v>0</v>
      </c>
      <c r="I1382" s="26">
        <v>33902.222773369554</v>
      </c>
      <c r="J1382" s="26">
        <v>0</v>
      </c>
      <c r="K1382" s="26">
        <v>0</v>
      </c>
      <c r="L1382" s="26">
        <v>0</v>
      </c>
      <c r="M1382" s="26">
        <v>0</v>
      </c>
      <c r="N1382" s="26">
        <v>0</v>
      </c>
      <c r="O1382" s="26">
        <v>0</v>
      </c>
      <c r="P1382" s="26">
        <v>0</v>
      </c>
      <c r="Q1382" s="26">
        <v>0</v>
      </c>
      <c r="R1382" s="26">
        <v>159.82400116559802</v>
      </c>
      <c r="S1382" s="26">
        <v>57.417608021831853</v>
      </c>
      <c r="T1382" s="26">
        <v>0</v>
      </c>
      <c r="U1382" s="26">
        <v>705.30489066351493</v>
      </c>
      <c r="V1382" s="26">
        <v>0</v>
      </c>
      <c r="W1382" s="26">
        <v>0</v>
      </c>
      <c r="X1382" s="26">
        <v>0</v>
      </c>
      <c r="Y1382" s="26">
        <v>504145</v>
      </c>
      <c r="Z1382" s="26">
        <v>1995</v>
      </c>
      <c r="AA1382" s="26" t="b">
        <v>1</v>
      </c>
      <c r="AB1382" s="27" t="s">
        <v>178</v>
      </c>
      <c r="AC1382" s="16">
        <f t="shared" si="65"/>
        <v>103412.9766268282</v>
      </c>
      <c r="AD1382" s="16">
        <f t="shared" si="64"/>
        <v>922.54649985094477</v>
      </c>
      <c r="AE1382" s="16" t="str">
        <f>VLOOKUP(AB1382,aircraft!A:B,2,FALSE)</f>
        <v>Passenger</v>
      </c>
      <c r="AF1382" s="16" t="str">
        <f t="shared" si="66"/>
        <v/>
      </c>
    </row>
    <row r="1383" spans="1:32" x14ac:dyDescent="0.25">
      <c r="A1383" s="26">
        <v>0</v>
      </c>
      <c r="B1383" s="26">
        <v>0</v>
      </c>
      <c r="C1383" s="26">
        <v>0</v>
      </c>
      <c r="D1383" s="26">
        <v>0</v>
      </c>
      <c r="E1383" s="26">
        <v>0</v>
      </c>
      <c r="F1383" s="26">
        <v>79.123950455240248</v>
      </c>
      <c r="G1383" s="26">
        <v>5.4085267164652757</v>
      </c>
      <c r="H1383" s="26">
        <v>0</v>
      </c>
      <c r="I1383" s="26">
        <v>18.449570550435698</v>
      </c>
      <c r="J1383" s="26">
        <v>0</v>
      </c>
      <c r="K1383" s="26">
        <v>0</v>
      </c>
      <c r="L1383" s="26">
        <v>0</v>
      </c>
      <c r="M1383" s="26">
        <v>0</v>
      </c>
      <c r="N1383" s="26">
        <v>0</v>
      </c>
      <c r="O1383" s="26">
        <v>0</v>
      </c>
      <c r="P1383" s="26">
        <v>0</v>
      </c>
      <c r="Q1383" s="26">
        <v>0</v>
      </c>
      <c r="R1383" s="26">
        <v>4.9149183966980307E-2</v>
      </c>
      <c r="S1383" s="26">
        <v>2.257351128515234E-2</v>
      </c>
      <c r="T1383" s="26">
        <v>0</v>
      </c>
      <c r="U1383" s="26">
        <v>7.700277928897023E-2</v>
      </c>
      <c r="V1383" s="26">
        <v>0</v>
      </c>
      <c r="W1383" s="26">
        <v>0</v>
      </c>
      <c r="X1383" s="26">
        <v>0</v>
      </c>
      <c r="Y1383" s="26">
        <v>260</v>
      </c>
      <c r="Z1383" s="26">
        <v>1995</v>
      </c>
      <c r="AA1383" s="26" t="b">
        <v>1</v>
      </c>
      <c r="AB1383" s="27" t="s">
        <v>97</v>
      </c>
      <c r="AC1383" s="16">
        <f t="shared" si="65"/>
        <v>102.98204772214122</v>
      </c>
      <c r="AD1383" s="16">
        <f t="shared" si="64"/>
        <v>0.14872547454110288</v>
      </c>
      <c r="AE1383" s="16" t="str">
        <f>VLOOKUP(AB1383,aircraft!A:B,2,FALSE)</f>
        <v>Passenger</v>
      </c>
      <c r="AF1383" s="16" t="str">
        <f t="shared" si="66"/>
        <v/>
      </c>
    </row>
    <row r="1384" spans="1:32" x14ac:dyDescent="0.25">
      <c r="A1384" s="26">
        <v>0</v>
      </c>
      <c r="B1384" s="26">
        <v>0</v>
      </c>
      <c r="C1384" s="26">
        <v>0</v>
      </c>
      <c r="D1384" s="26">
        <v>0</v>
      </c>
      <c r="E1384" s="26">
        <v>0</v>
      </c>
      <c r="F1384" s="26">
        <v>51715.569536533483</v>
      </c>
      <c r="G1384" s="26">
        <v>3075.1546804932641</v>
      </c>
      <c r="H1384" s="26">
        <v>0</v>
      </c>
      <c r="I1384" s="26">
        <v>14075.728225301675</v>
      </c>
      <c r="J1384" s="26">
        <v>0</v>
      </c>
      <c r="K1384" s="26">
        <v>0</v>
      </c>
      <c r="L1384" s="26">
        <v>0</v>
      </c>
      <c r="M1384" s="26">
        <v>0</v>
      </c>
      <c r="N1384" s="26">
        <v>0</v>
      </c>
      <c r="O1384" s="26">
        <v>0</v>
      </c>
      <c r="P1384" s="26">
        <v>0</v>
      </c>
      <c r="Q1384" s="26">
        <v>0</v>
      </c>
      <c r="R1384" s="26">
        <v>0</v>
      </c>
      <c r="S1384" s="26">
        <v>0</v>
      </c>
      <c r="T1384" s="26">
        <v>0</v>
      </c>
      <c r="U1384" s="26">
        <v>0</v>
      </c>
      <c r="V1384" s="26">
        <v>0</v>
      </c>
      <c r="W1384" s="26">
        <v>0</v>
      </c>
      <c r="X1384" s="26">
        <v>0</v>
      </c>
      <c r="Y1384" s="26">
        <v>555811</v>
      </c>
      <c r="Z1384" s="26">
        <v>1995</v>
      </c>
      <c r="AA1384" s="26" t="b">
        <v>1</v>
      </c>
      <c r="AB1384" s="27" t="s">
        <v>98</v>
      </c>
      <c r="AC1384" s="16">
        <f t="shared" si="65"/>
        <v>68866.452442328417</v>
      </c>
      <c r="AD1384" s="16">
        <f t="shared" si="64"/>
        <v>0</v>
      </c>
      <c r="AE1384" s="16" t="str">
        <f>VLOOKUP(AB1384,aircraft!A:B,2,FALSE)</f>
        <v>Passenger</v>
      </c>
      <c r="AF1384" s="16" t="str">
        <f t="shared" si="66"/>
        <v/>
      </c>
    </row>
    <row r="1385" spans="1:32" x14ac:dyDescent="0.25">
      <c r="A1385" s="26">
        <v>0</v>
      </c>
      <c r="B1385" s="26">
        <v>0</v>
      </c>
      <c r="C1385" s="26">
        <v>0</v>
      </c>
      <c r="D1385" s="26">
        <v>0</v>
      </c>
      <c r="E1385" s="26">
        <v>0</v>
      </c>
      <c r="F1385" s="26">
        <v>32271.317021692917</v>
      </c>
      <c r="G1385" s="26">
        <v>2410.1105332056868</v>
      </c>
      <c r="H1385" s="26">
        <v>0</v>
      </c>
      <c r="I1385" s="26">
        <v>5700.4173785353614</v>
      </c>
      <c r="J1385" s="26">
        <v>0</v>
      </c>
      <c r="K1385" s="26">
        <v>0</v>
      </c>
      <c r="L1385" s="26">
        <v>0</v>
      </c>
      <c r="M1385" s="26">
        <v>0</v>
      </c>
      <c r="N1385" s="26">
        <v>0</v>
      </c>
      <c r="O1385" s="26">
        <v>0</v>
      </c>
      <c r="P1385" s="26">
        <v>0</v>
      </c>
      <c r="Q1385" s="26">
        <v>0</v>
      </c>
      <c r="R1385" s="26">
        <v>3.9965334730914703</v>
      </c>
      <c r="S1385" s="26">
        <v>1.9857794001003699</v>
      </c>
      <c r="T1385" s="26">
        <v>0</v>
      </c>
      <c r="U1385" s="26">
        <v>4.6967851666177527</v>
      </c>
      <c r="V1385" s="26">
        <v>0</v>
      </c>
      <c r="W1385" s="26">
        <v>0</v>
      </c>
      <c r="X1385" s="26">
        <v>0</v>
      </c>
      <c r="Y1385" s="26">
        <v>519276</v>
      </c>
      <c r="Z1385" s="26">
        <v>1995</v>
      </c>
      <c r="AA1385" s="26" t="b">
        <v>1</v>
      </c>
      <c r="AB1385" s="27" t="s">
        <v>195</v>
      </c>
      <c r="AC1385" s="16">
        <f t="shared" si="65"/>
        <v>40381.844933433968</v>
      </c>
      <c r="AD1385" s="16">
        <f t="shared" si="64"/>
        <v>10.679098039809592</v>
      </c>
      <c r="AE1385" s="16" t="str">
        <f>VLOOKUP(AB1385,aircraft!A:B,2,FALSE)</f>
        <v>Passenger</v>
      </c>
      <c r="AF1385" s="16" t="str">
        <f t="shared" si="66"/>
        <v/>
      </c>
    </row>
    <row r="1386" spans="1:32" x14ac:dyDescent="0.25">
      <c r="A1386" s="26">
        <v>0</v>
      </c>
      <c r="B1386" s="26">
        <v>0</v>
      </c>
      <c r="C1386" s="26">
        <v>0</v>
      </c>
      <c r="D1386" s="26">
        <v>0</v>
      </c>
      <c r="E1386" s="26">
        <v>0</v>
      </c>
      <c r="F1386" s="26">
        <v>1635.9281200754358</v>
      </c>
      <c r="G1386" s="26">
        <v>96.586421771971231</v>
      </c>
      <c r="H1386" s="26">
        <v>0</v>
      </c>
      <c r="I1386" s="26">
        <v>326.89879536507624</v>
      </c>
      <c r="J1386" s="26">
        <v>0</v>
      </c>
      <c r="K1386" s="26">
        <v>0</v>
      </c>
      <c r="L1386" s="26">
        <v>0</v>
      </c>
      <c r="M1386" s="26">
        <v>0</v>
      </c>
      <c r="N1386" s="26">
        <v>0</v>
      </c>
      <c r="O1386" s="26">
        <v>0</v>
      </c>
      <c r="P1386" s="26">
        <v>0</v>
      </c>
      <c r="Q1386" s="26">
        <v>0</v>
      </c>
      <c r="R1386" s="26">
        <v>13.243951336453588</v>
      </c>
      <c r="S1386" s="26">
        <v>4.288790373853443</v>
      </c>
      <c r="T1386" s="26">
        <v>0</v>
      </c>
      <c r="U1386" s="26">
        <v>14.515502086783769</v>
      </c>
      <c r="V1386" s="26">
        <v>0</v>
      </c>
      <c r="W1386" s="26">
        <v>0</v>
      </c>
      <c r="X1386" s="26">
        <v>0</v>
      </c>
      <c r="Y1386" s="26">
        <v>38510</v>
      </c>
      <c r="Z1386" s="26">
        <v>1995</v>
      </c>
      <c r="AA1386" s="26" t="b">
        <v>1</v>
      </c>
      <c r="AB1386" s="27" t="s">
        <v>100</v>
      </c>
      <c r="AC1386" s="16">
        <f t="shared" si="65"/>
        <v>2059.4133372124834</v>
      </c>
      <c r="AD1386" s="16">
        <f t="shared" si="64"/>
        <v>32.048243797090798</v>
      </c>
      <c r="AE1386" s="16" t="str">
        <f>VLOOKUP(AB1386,aircraft!A:B,2,FALSE)</f>
        <v>Passenger (not used as freighter)</v>
      </c>
      <c r="AF1386" s="16" t="str">
        <f t="shared" si="66"/>
        <v/>
      </c>
    </row>
    <row r="1387" spans="1:32" x14ac:dyDescent="0.25">
      <c r="A1387" s="26">
        <v>0</v>
      </c>
      <c r="B1387" s="26">
        <v>0</v>
      </c>
      <c r="C1387" s="26">
        <v>0</v>
      </c>
      <c r="D1387" s="26">
        <v>0</v>
      </c>
      <c r="E1387" s="26">
        <v>0</v>
      </c>
      <c r="F1387" s="26">
        <v>2998.9521546028132</v>
      </c>
      <c r="G1387" s="26">
        <v>198.706512377699</v>
      </c>
      <c r="H1387" s="26">
        <v>0</v>
      </c>
      <c r="I1387" s="26">
        <v>1045.3025706837263</v>
      </c>
      <c r="J1387" s="26">
        <v>0</v>
      </c>
      <c r="K1387" s="26">
        <v>0</v>
      </c>
      <c r="L1387" s="26">
        <v>0</v>
      </c>
      <c r="M1387" s="26">
        <v>0</v>
      </c>
      <c r="N1387" s="26">
        <v>0</v>
      </c>
      <c r="O1387" s="26">
        <v>0</v>
      </c>
      <c r="P1387" s="26">
        <v>0</v>
      </c>
      <c r="Q1387" s="26">
        <v>0</v>
      </c>
      <c r="R1387" s="26">
        <v>1.7653942432493959</v>
      </c>
      <c r="S1387" s="26">
        <v>0.6591215063514988</v>
      </c>
      <c r="T1387" s="26">
        <v>0</v>
      </c>
      <c r="U1387" s="26">
        <v>3.4673317786009146</v>
      </c>
      <c r="V1387" s="26">
        <v>0</v>
      </c>
      <c r="W1387" s="26">
        <v>0</v>
      </c>
      <c r="X1387" s="26">
        <v>0</v>
      </c>
      <c r="Y1387" s="26">
        <v>43039</v>
      </c>
      <c r="Z1387" s="26">
        <v>1995</v>
      </c>
      <c r="AA1387" s="26" t="b">
        <v>1</v>
      </c>
      <c r="AB1387" s="27" t="s">
        <v>101</v>
      </c>
      <c r="AC1387" s="16">
        <f t="shared" si="65"/>
        <v>4242.9612376642381</v>
      </c>
      <c r="AD1387" s="16">
        <f t="shared" si="64"/>
        <v>5.8918475282018097</v>
      </c>
      <c r="AE1387" s="16" t="str">
        <f>VLOOKUP(AB1387,aircraft!A:B,2,FALSE)</f>
        <v>Passenger</v>
      </c>
      <c r="AF1387" s="16" t="str">
        <f t="shared" si="66"/>
        <v/>
      </c>
    </row>
    <row r="1388" spans="1:32" x14ac:dyDescent="0.25">
      <c r="A1388" s="26">
        <v>0</v>
      </c>
      <c r="B1388" s="26">
        <v>0</v>
      </c>
      <c r="C1388" s="26">
        <v>0</v>
      </c>
      <c r="D1388" s="26">
        <v>0</v>
      </c>
      <c r="E1388" s="26">
        <v>0</v>
      </c>
      <c r="F1388" s="26">
        <v>31753.146387316148</v>
      </c>
      <c r="G1388" s="26">
        <v>2322.1776358408165</v>
      </c>
      <c r="H1388" s="26">
        <v>16.108091819465159</v>
      </c>
      <c r="I1388" s="26">
        <v>11059.893366297814</v>
      </c>
      <c r="J1388" s="26">
        <v>0</v>
      </c>
      <c r="K1388" s="26">
        <v>0</v>
      </c>
      <c r="L1388" s="26">
        <v>0</v>
      </c>
      <c r="M1388" s="26">
        <v>0</v>
      </c>
      <c r="N1388" s="26">
        <v>0</v>
      </c>
      <c r="O1388" s="26">
        <v>0</v>
      </c>
      <c r="P1388" s="26">
        <v>0</v>
      </c>
      <c r="Q1388" s="26">
        <v>0</v>
      </c>
      <c r="R1388" s="26">
        <v>0.13159581065485881</v>
      </c>
      <c r="S1388" s="26">
        <v>8.4120216478478175E-3</v>
      </c>
      <c r="T1388" s="26">
        <v>1.1597826285836357E-2</v>
      </c>
      <c r="U1388" s="26">
        <v>0.26015591578174807</v>
      </c>
      <c r="V1388" s="26">
        <v>0</v>
      </c>
      <c r="W1388" s="26">
        <v>0</v>
      </c>
      <c r="X1388" s="26">
        <v>0</v>
      </c>
      <c r="Y1388" s="26">
        <v>385850</v>
      </c>
      <c r="Z1388" s="26">
        <v>1995</v>
      </c>
      <c r="AA1388" s="26" t="b">
        <v>1</v>
      </c>
      <c r="AB1388" s="27" t="s">
        <v>102</v>
      </c>
      <c r="AC1388" s="16">
        <f t="shared" si="65"/>
        <v>45151.325481274245</v>
      </c>
      <c r="AD1388" s="16">
        <f t="shared" si="64"/>
        <v>0.41176157437029104</v>
      </c>
      <c r="AE1388" s="16" t="str">
        <f>VLOOKUP(AB1388,aircraft!A:B,2,FALSE)</f>
        <v>Passenger</v>
      </c>
      <c r="AF1388" s="16" t="str">
        <f t="shared" si="66"/>
        <v/>
      </c>
    </row>
    <row r="1389" spans="1:32" x14ac:dyDescent="0.25">
      <c r="A1389" s="26">
        <v>0</v>
      </c>
      <c r="B1389" s="26">
        <v>0</v>
      </c>
      <c r="C1389" s="26">
        <v>0</v>
      </c>
      <c r="D1389" s="26">
        <v>0</v>
      </c>
      <c r="E1389" s="26">
        <v>0</v>
      </c>
      <c r="F1389" s="26">
        <v>15.538612200014576</v>
      </c>
      <c r="G1389" s="26">
        <v>1.0295674216461088</v>
      </c>
      <c r="H1389" s="26">
        <v>0</v>
      </c>
      <c r="I1389" s="26">
        <v>4.5461059216276292</v>
      </c>
      <c r="J1389" s="26">
        <v>0</v>
      </c>
      <c r="K1389" s="26">
        <v>0</v>
      </c>
      <c r="L1389" s="26">
        <v>0</v>
      </c>
      <c r="M1389" s="26">
        <v>0</v>
      </c>
      <c r="N1389" s="26">
        <v>0</v>
      </c>
      <c r="O1389" s="26">
        <v>0</v>
      </c>
      <c r="P1389" s="26">
        <v>0</v>
      </c>
      <c r="Q1389" s="26">
        <v>0</v>
      </c>
      <c r="R1389" s="26">
        <v>9.1471204313440212E-3</v>
      </c>
      <c r="S1389" s="26">
        <v>3.415137338608802E-3</v>
      </c>
      <c r="T1389" s="26">
        <v>0</v>
      </c>
      <c r="U1389" s="26">
        <v>1.5079707993671998E-2</v>
      </c>
      <c r="V1389" s="26">
        <v>0</v>
      </c>
      <c r="W1389" s="26">
        <v>0</v>
      </c>
      <c r="X1389" s="26">
        <v>0</v>
      </c>
      <c r="Y1389" s="26">
        <v>237</v>
      </c>
      <c r="Z1389" s="26">
        <v>1995</v>
      </c>
      <c r="AA1389" s="26" t="b">
        <v>1</v>
      </c>
      <c r="AB1389" s="27" t="s">
        <v>196</v>
      </c>
      <c r="AC1389" s="16">
        <f t="shared" si="65"/>
        <v>21.114285543288315</v>
      </c>
      <c r="AD1389" s="16">
        <f t="shared" si="64"/>
        <v>2.7641965763624821E-2</v>
      </c>
      <c r="AE1389" s="16" t="str">
        <f>VLOOKUP(AB1389,aircraft!A:B,2,FALSE)</f>
        <v>Passenger</v>
      </c>
      <c r="AF1389" s="16" t="str">
        <f t="shared" si="66"/>
        <v/>
      </c>
    </row>
    <row r="1390" spans="1:32" x14ac:dyDescent="0.25">
      <c r="A1390" s="26">
        <v>0</v>
      </c>
      <c r="B1390" s="26">
        <v>0</v>
      </c>
      <c r="C1390" s="26">
        <v>0</v>
      </c>
      <c r="D1390" s="26">
        <v>0</v>
      </c>
      <c r="E1390" s="26">
        <v>0</v>
      </c>
      <c r="F1390" s="26">
        <v>684.82637142652266</v>
      </c>
      <c r="G1390" s="26">
        <v>35.472372667371545</v>
      </c>
      <c r="H1390" s="26">
        <v>0</v>
      </c>
      <c r="I1390" s="26">
        <v>184.33570995328844</v>
      </c>
      <c r="J1390" s="26">
        <v>0</v>
      </c>
      <c r="K1390" s="26">
        <v>0</v>
      </c>
      <c r="L1390" s="26">
        <v>0</v>
      </c>
      <c r="M1390" s="26">
        <v>0</v>
      </c>
      <c r="N1390" s="26">
        <v>0</v>
      </c>
      <c r="O1390" s="26">
        <v>0</v>
      </c>
      <c r="P1390" s="26">
        <v>0</v>
      </c>
      <c r="Q1390" s="26">
        <v>0</v>
      </c>
      <c r="R1390" s="26">
        <v>29.270938437239117</v>
      </c>
      <c r="S1390" s="26">
        <v>9.9584914489171901</v>
      </c>
      <c r="T1390" s="26">
        <v>0</v>
      </c>
      <c r="U1390" s="26">
        <v>51.75029052929505</v>
      </c>
      <c r="V1390" s="26">
        <v>0</v>
      </c>
      <c r="W1390" s="26">
        <v>0</v>
      </c>
      <c r="X1390" s="26">
        <v>0</v>
      </c>
      <c r="Y1390" s="26">
        <v>7520</v>
      </c>
      <c r="Z1390" s="26">
        <v>1995</v>
      </c>
      <c r="AA1390" s="26" t="b">
        <v>1</v>
      </c>
      <c r="AB1390" s="27" t="s">
        <v>334</v>
      </c>
      <c r="AC1390" s="16">
        <f t="shared" si="65"/>
        <v>904.63445404718266</v>
      </c>
      <c r="AD1390" s="16">
        <f t="shared" si="64"/>
        <v>90.979720415451368</v>
      </c>
      <c r="AE1390" s="16" t="str">
        <f>VLOOKUP(AB1390,aircraft!A:B,2,FALSE)</f>
        <v>Passenger</v>
      </c>
      <c r="AF1390" s="16" t="str">
        <f t="shared" si="66"/>
        <v/>
      </c>
    </row>
    <row r="1391" spans="1:32" x14ac:dyDescent="0.25">
      <c r="A1391" s="26">
        <v>0</v>
      </c>
      <c r="B1391" s="26">
        <v>0</v>
      </c>
      <c r="C1391" s="26">
        <v>0</v>
      </c>
      <c r="D1391" s="26">
        <v>0</v>
      </c>
      <c r="E1391" s="26">
        <v>0</v>
      </c>
      <c r="F1391" s="26">
        <v>1350340.3298733267</v>
      </c>
      <c r="G1391" s="26">
        <v>67628.677936888591</v>
      </c>
      <c r="H1391" s="26">
        <v>45956.563381920751</v>
      </c>
      <c r="I1391" s="26">
        <v>632627.90503945679</v>
      </c>
      <c r="J1391" s="26">
        <v>0</v>
      </c>
      <c r="K1391" s="26">
        <v>239298.03891023464</v>
      </c>
      <c r="L1391" s="26">
        <v>0</v>
      </c>
      <c r="M1391" s="26">
        <v>0</v>
      </c>
      <c r="N1391" s="26">
        <v>0</v>
      </c>
      <c r="O1391" s="26">
        <v>0</v>
      </c>
      <c r="P1391" s="26">
        <v>0</v>
      </c>
      <c r="Q1391" s="26">
        <v>0</v>
      </c>
      <c r="R1391" s="26">
        <v>1345.6264076211328</v>
      </c>
      <c r="S1391" s="26">
        <v>176.53194022716883</v>
      </c>
      <c r="T1391" s="26">
        <v>40.277524264742695</v>
      </c>
      <c r="U1391" s="26">
        <v>1749.3692369853911</v>
      </c>
      <c r="V1391" s="26">
        <v>0</v>
      </c>
      <c r="W1391" s="26">
        <v>117.25604045668429</v>
      </c>
      <c r="X1391" s="26">
        <v>0</v>
      </c>
      <c r="Y1391" s="26">
        <v>6882627</v>
      </c>
      <c r="Z1391" s="26">
        <v>1995</v>
      </c>
      <c r="AA1391" s="26" t="b">
        <v>1</v>
      </c>
      <c r="AB1391" s="27" t="s">
        <v>103</v>
      </c>
      <c r="AC1391" s="16">
        <f t="shared" si="65"/>
        <v>2335851.5151418275</v>
      </c>
      <c r="AD1391" s="16">
        <f t="shared" si="64"/>
        <v>3429.0611495551198</v>
      </c>
      <c r="AE1391" s="16" t="str">
        <f>VLOOKUP(AB1391,aircraft!A:B,2,FALSE)</f>
        <v>Passenger</v>
      </c>
      <c r="AF1391" s="16" t="str">
        <f t="shared" si="66"/>
        <v/>
      </c>
    </row>
    <row r="1392" spans="1:32" x14ac:dyDescent="0.25">
      <c r="A1392" s="26">
        <v>0</v>
      </c>
      <c r="B1392" s="26">
        <v>0</v>
      </c>
      <c r="C1392" s="26">
        <v>0</v>
      </c>
      <c r="D1392" s="26">
        <v>0</v>
      </c>
      <c r="E1392" s="26">
        <v>0</v>
      </c>
      <c r="F1392" s="26">
        <v>174582.65016840186</v>
      </c>
      <c r="G1392" s="26">
        <v>12516.27993013362</v>
      </c>
      <c r="H1392" s="26">
        <v>0</v>
      </c>
      <c r="I1392" s="26">
        <v>68015.374035404573</v>
      </c>
      <c r="J1392" s="26">
        <v>0</v>
      </c>
      <c r="K1392" s="26">
        <v>0</v>
      </c>
      <c r="L1392" s="26">
        <v>0</v>
      </c>
      <c r="M1392" s="26">
        <v>0</v>
      </c>
      <c r="N1392" s="26">
        <v>0</v>
      </c>
      <c r="O1392" s="26">
        <v>0</v>
      </c>
      <c r="P1392" s="26">
        <v>0</v>
      </c>
      <c r="Q1392" s="26">
        <v>0</v>
      </c>
      <c r="R1392" s="26">
        <v>306.03753645052387</v>
      </c>
      <c r="S1392" s="26">
        <v>111.22122719981047</v>
      </c>
      <c r="T1392" s="26">
        <v>0</v>
      </c>
      <c r="U1392" s="26">
        <v>1116.6276858945289</v>
      </c>
      <c r="V1392" s="26">
        <v>0</v>
      </c>
      <c r="W1392" s="26">
        <v>0</v>
      </c>
      <c r="X1392" s="26">
        <v>0</v>
      </c>
      <c r="Y1392" s="26">
        <v>1441092</v>
      </c>
      <c r="Z1392" s="26">
        <v>1995</v>
      </c>
      <c r="AA1392" s="26" t="b">
        <v>1</v>
      </c>
      <c r="AB1392" s="27" t="s">
        <v>104</v>
      </c>
      <c r="AC1392" s="16">
        <f t="shared" si="65"/>
        <v>255114.30413394008</v>
      </c>
      <c r="AD1392" s="16">
        <f t="shared" si="64"/>
        <v>1533.8864495448634</v>
      </c>
      <c r="AE1392" s="16" t="str">
        <f>VLOOKUP(AB1392,aircraft!A:B,2,FALSE)</f>
        <v>Passenger</v>
      </c>
      <c r="AF1392" s="16" t="str">
        <f t="shared" si="66"/>
        <v/>
      </c>
    </row>
    <row r="1393" spans="1:32" x14ac:dyDescent="0.25">
      <c r="A1393" s="26">
        <v>0</v>
      </c>
      <c r="B1393" s="26">
        <v>0</v>
      </c>
      <c r="C1393" s="26">
        <v>0</v>
      </c>
      <c r="D1393" s="26">
        <v>0</v>
      </c>
      <c r="E1393" s="26">
        <v>0</v>
      </c>
      <c r="F1393" s="26">
        <v>59752.066959535819</v>
      </c>
      <c r="G1393" s="26">
        <v>3631.9756794514874</v>
      </c>
      <c r="H1393" s="26">
        <v>0</v>
      </c>
      <c r="I1393" s="26">
        <v>27990.577602363563</v>
      </c>
      <c r="J1393" s="26">
        <v>0</v>
      </c>
      <c r="K1393" s="26">
        <v>10749.032677322355</v>
      </c>
      <c r="L1393" s="26">
        <v>0</v>
      </c>
      <c r="M1393" s="26">
        <v>0</v>
      </c>
      <c r="N1393" s="26">
        <v>0</v>
      </c>
      <c r="O1393" s="26">
        <v>0</v>
      </c>
      <c r="P1393" s="26">
        <v>0</v>
      </c>
      <c r="Q1393" s="26">
        <v>0</v>
      </c>
      <c r="R1393" s="26">
        <v>76.568927841480161</v>
      </c>
      <c r="S1393" s="26">
        <v>12.348717473850037</v>
      </c>
      <c r="T1393" s="26">
        <v>0</v>
      </c>
      <c r="U1393" s="26">
        <v>95.16796510973974</v>
      </c>
      <c r="V1393" s="26">
        <v>0</v>
      </c>
      <c r="W1393" s="26">
        <v>3.8696518224994341</v>
      </c>
      <c r="X1393" s="26">
        <v>0</v>
      </c>
      <c r="Y1393" s="26">
        <v>275270</v>
      </c>
      <c r="Z1393" s="26">
        <v>1995</v>
      </c>
      <c r="AA1393" s="26" t="b">
        <v>1</v>
      </c>
      <c r="AB1393" s="27" t="s">
        <v>201</v>
      </c>
      <c r="AC1393" s="16">
        <f t="shared" si="65"/>
        <v>102123.65291867322</v>
      </c>
      <c r="AD1393" s="16">
        <f t="shared" si="64"/>
        <v>187.95526224756938</v>
      </c>
      <c r="AE1393" s="16" t="str">
        <f>VLOOKUP(AB1393,aircraft!A:B,2,FALSE)</f>
        <v>Passenger</v>
      </c>
      <c r="AF1393" s="16" t="str">
        <f t="shared" si="66"/>
        <v/>
      </c>
    </row>
    <row r="1394" spans="1:32" x14ac:dyDescent="0.25">
      <c r="A1394" s="26">
        <v>0</v>
      </c>
      <c r="B1394" s="26">
        <v>0</v>
      </c>
      <c r="C1394" s="26">
        <v>0</v>
      </c>
      <c r="D1394" s="26">
        <v>0</v>
      </c>
      <c r="E1394" s="26">
        <v>0</v>
      </c>
      <c r="F1394" s="26">
        <v>6548.6521767661197</v>
      </c>
      <c r="G1394" s="26">
        <v>339.74883212379746</v>
      </c>
      <c r="H1394" s="26">
        <v>0</v>
      </c>
      <c r="I1394" s="26">
        <v>1397.191204426183</v>
      </c>
      <c r="J1394" s="26">
        <v>0</v>
      </c>
      <c r="K1394" s="26">
        <v>0</v>
      </c>
      <c r="L1394" s="26">
        <v>0</v>
      </c>
      <c r="M1394" s="26">
        <v>0</v>
      </c>
      <c r="N1394" s="26">
        <v>0</v>
      </c>
      <c r="O1394" s="26">
        <v>0</v>
      </c>
      <c r="P1394" s="26">
        <v>0</v>
      </c>
      <c r="Q1394" s="26">
        <v>0</v>
      </c>
      <c r="R1394" s="26">
        <v>279.90334880609913</v>
      </c>
      <c r="S1394" s="26">
        <v>95.380872072213265</v>
      </c>
      <c r="T1394" s="26">
        <v>0</v>
      </c>
      <c r="U1394" s="26">
        <v>392.24657432004403</v>
      </c>
      <c r="V1394" s="26">
        <v>0</v>
      </c>
      <c r="W1394" s="26">
        <v>0</v>
      </c>
      <c r="X1394" s="26">
        <v>0</v>
      </c>
      <c r="Y1394" s="26">
        <v>99554</v>
      </c>
      <c r="Z1394" s="26">
        <v>1995</v>
      </c>
      <c r="AA1394" s="26" t="b">
        <v>1</v>
      </c>
      <c r="AB1394" s="27" t="s">
        <v>105</v>
      </c>
      <c r="AC1394" s="16">
        <f t="shared" si="65"/>
        <v>8285.5922133161002</v>
      </c>
      <c r="AD1394" s="16">
        <f t="shared" si="64"/>
        <v>767.53079519835637</v>
      </c>
      <c r="AE1394" s="16" t="str">
        <f>VLOOKUP(AB1394,aircraft!A:B,2,FALSE)</f>
        <v>Passenger</v>
      </c>
      <c r="AF1394" s="16" t="str">
        <f t="shared" si="66"/>
        <v/>
      </c>
    </row>
    <row r="1395" spans="1:32" x14ac:dyDescent="0.25">
      <c r="A1395" s="26">
        <v>0</v>
      </c>
      <c r="B1395" s="26">
        <v>0</v>
      </c>
      <c r="C1395" s="26">
        <v>0</v>
      </c>
      <c r="D1395" s="26">
        <v>0</v>
      </c>
      <c r="E1395" s="26">
        <v>0</v>
      </c>
      <c r="F1395" s="26">
        <v>71506.571935182204</v>
      </c>
      <c r="G1395" s="26">
        <v>4406.3598685288853</v>
      </c>
      <c r="H1395" s="26">
        <v>0</v>
      </c>
      <c r="I1395" s="26">
        <v>43270.00896820768</v>
      </c>
      <c r="J1395" s="26">
        <v>0</v>
      </c>
      <c r="K1395" s="26">
        <v>13899.790858006156</v>
      </c>
      <c r="L1395" s="26">
        <v>0</v>
      </c>
      <c r="M1395" s="26">
        <v>0</v>
      </c>
      <c r="N1395" s="26">
        <v>0</v>
      </c>
      <c r="O1395" s="26">
        <v>0</v>
      </c>
      <c r="P1395" s="26">
        <v>0</v>
      </c>
      <c r="Q1395" s="26">
        <v>0</v>
      </c>
      <c r="R1395" s="26">
        <v>91.631667744722179</v>
      </c>
      <c r="S1395" s="26">
        <v>14.981623751619342</v>
      </c>
      <c r="T1395" s="26">
        <v>0</v>
      </c>
      <c r="U1395" s="26">
        <v>147.11803244234559</v>
      </c>
      <c r="V1395" s="26">
        <v>0</v>
      </c>
      <c r="W1395" s="26">
        <v>5.0039247847410238</v>
      </c>
      <c r="X1395" s="26">
        <v>0</v>
      </c>
      <c r="Y1395" s="26">
        <v>482432</v>
      </c>
      <c r="Z1395" s="26">
        <v>1995</v>
      </c>
      <c r="AA1395" s="26" t="b">
        <v>1</v>
      </c>
      <c r="AB1395" s="27" t="s">
        <v>187</v>
      </c>
      <c r="AC1395" s="16">
        <f t="shared" si="65"/>
        <v>133082.73162992494</v>
      </c>
      <c r="AD1395" s="16">
        <f t="shared" si="64"/>
        <v>258.73524872342813</v>
      </c>
      <c r="AE1395" s="16" t="str">
        <f>VLOOKUP(AB1395,aircraft!A:B,2,FALSE)</f>
        <v>Passenger</v>
      </c>
      <c r="AF1395" s="16" t="str">
        <f t="shared" si="66"/>
        <v/>
      </c>
    </row>
    <row r="1396" spans="1:32" x14ac:dyDescent="0.25">
      <c r="A1396" s="26">
        <v>0</v>
      </c>
      <c r="B1396" s="26">
        <v>0</v>
      </c>
      <c r="C1396" s="26">
        <v>0</v>
      </c>
      <c r="D1396" s="26">
        <v>0</v>
      </c>
      <c r="E1396" s="26">
        <v>0</v>
      </c>
      <c r="F1396" s="26">
        <v>245252.84860645549</v>
      </c>
      <c r="G1396" s="26">
        <v>15112.908932642733</v>
      </c>
      <c r="H1396" s="26">
        <v>0</v>
      </c>
      <c r="I1396" s="26">
        <v>141496.59676132404</v>
      </c>
      <c r="J1396" s="26">
        <v>0</v>
      </c>
      <c r="K1396" s="26">
        <v>41733.721286429354</v>
      </c>
      <c r="L1396" s="26">
        <v>0</v>
      </c>
      <c r="M1396" s="26">
        <v>0</v>
      </c>
      <c r="N1396" s="26">
        <v>0</v>
      </c>
      <c r="O1396" s="26">
        <v>0</v>
      </c>
      <c r="P1396" s="26">
        <v>0</v>
      </c>
      <c r="Q1396" s="26">
        <v>0</v>
      </c>
      <c r="R1396" s="26">
        <v>314.27779193951795</v>
      </c>
      <c r="S1396" s="26">
        <v>51.38389105221497</v>
      </c>
      <c r="T1396" s="26">
        <v>0</v>
      </c>
      <c r="U1396" s="26">
        <v>481.08843536660407</v>
      </c>
      <c r="V1396" s="26">
        <v>0</v>
      </c>
      <c r="W1396" s="26">
        <v>15.024139890878452</v>
      </c>
      <c r="X1396" s="26">
        <v>0</v>
      </c>
      <c r="Y1396" s="26">
        <v>1006243</v>
      </c>
      <c r="Z1396" s="26">
        <v>1995</v>
      </c>
      <c r="AA1396" s="26" t="b">
        <v>1</v>
      </c>
      <c r="AB1396" s="27" t="s">
        <v>157</v>
      </c>
      <c r="AC1396" s="16">
        <f t="shared" si="65"/>
        <v>443596.07558685157</v>
      </c>
      <c r="AD1396" s="16">
        <f t="shared" si="64"/>
        <v>861.77425824921545</v>
      </c>
      <c r="AE1396" s="16" t="str">
        <f>VLOOKUP(AB1396,aircraft!A:B,2,FALSE)</f>
        <v>Passenger</v>
      </c>
      <c r="AF1396" s="16" t="str">
        <f t="shared" si="66"/>
        <v/>
      </c>
    </row>
    <row r="1397" spans="1:32" x14ac:dyDescent="0.25">
      <c r="A1397" s="26">
        <v>0</v>
      </c>
      <c r="B1397" s="26">
        <v>0</v>
      </c>
      <c r="C1397" s="26">
        <v>0</v>
      </c>
      <c r="D1397" s="26">
        <v>0</v>
      </c>
      <c r="E1397" s="26">
        <v>0</v>
      </c>
      <c r="F1397" s="26">
        <v>2356.2026499624044</v>
      </c>
      <c r="G1397" s="26">
        <v>157.95274568981665</v>
      </c>
      <c r="H1397" s="26">
        <v>0</v>
      </c>
      <c r="I1397" s="26">
        <v>1461.7774316674518</v>
      </c>
      <c r="J1397" s="26">
        <v>0</v>
      </c>
      <c r="K1397" s="26">
        <v>416.93776715886997</v>
      </c>
      <c r="L1397" s="26">
        <v>0</v>
      </c>
      <c r="M1397" s="26">
        <v>0</v>
      </c>
      <c r="N1397" s="26">
        <v>0</v>
      </c>
      <c r="O1397" s="26">
        <v>0</v>
      </c>
      <c r="P1397" s="26">
        <v>0</v>
      </c>
      <c r="Q1397" s="26">
        <v>0</v>
      </c>
      <c r="R1397" s="26">
        <v>1.6653985343418938</v>
      </c>
      <c r="S1397" s="26">
        <v>0.58284565652088749</v>
      </c>
      <c r="T1397" s="26">
        <v>0</v>
      </c>
      <c r="U1397" s="26">
        <v>5.3939589535261945</v>
      </c>
      <c r="V1397" s="26">
        <v>0</v>
      </c>
      <c r="W1397" s="26">
        <v>0.25433203305875374</v>
      </c>
      <c r="X1397" s="26">
        <v>0</v>
      </c>
      <c r="Y1397" s="26">
        <v>15393</v>
      </c>
      <c r="Z1397" s="26">
        <v>1995</v>
      </c>
      <c r="AA1397" s="26" t="b">
        <v>1</v>
      </c>
      <c r="AB1397" s="27" t="s">
        <v>158</v>
      </c>
      <c r="AC1397" s="16">
        <f t="shared" si="65"/>
        <v>4392.8705944785434</v>
      </c>
      <c r="AD1397" s="16">
        <f t="shared" si="64"/>
        <v>7.8965351774477295</v>
      </c>
      <c r="AE1397" s="16" t="str">
        <f>VLOOKUP(AB1397,aircraft!A:B,2,FALSE)</f>
        <v>Passenger</v>
      </c>
      <c r="AF1397" s="16" t="str">
        <f t="shared" si="66"/>
        <v/>
      </c>
    </row>
    <row r="1398" spans="1:32" x14ac:dyDescent="0.25">
      <c r="A1398" s="26">
        <v>0</v>
      </c>
      <c r="B1398" s="26">
        <v>0</v>
      </c>
      <c r="C1398" s="26">
        <v>0</v>
      </c>
      <c r="D1398" s="26">
        <v>0</v>
      </c>
      <c r="E1398" s="26">
        <v>0</v>
      </c>
      <c r="F1398" s="26">
        <v>42.801648214157666</v>
      </c>
      <c r="G1398" s="26">
        <v>2.2170232917107215</v>
      </c>
      <c r="H1398" s="26">
        <v>0</v>
      </c>
      <c r="I1398" s="26">
        <v>11.520981872080528</v>
      </c>
      <c r="J1398" s="26">
        <v>0</v>
      </c>
      <c r="K1398" s="26">
        <v>0</v>
      </c>
      <c r="L1398" s="26">
        <v>0</v>
      </c>
      <c r="M1398" s="26">
        <v>0</v>
      </c>
      <c r="N1398" s="26">
        <v>0</v>
      </c>
      <c r="O1398" s="26">
        <v>0</v>
      </c>
      <c r="P1398" s="26">
        <v>0</v>
      </c>
      <c r="Q1398" s="26">
        <v>0</v>
      </c>
      <c r="R1398" s="26">
        <v>1.8294336523274448</v>
      </c>
      <c r="S1398" s="26">
        <v>0.62240571555732438</v>
      </c>
      <c r="T1398" s="26">
        <v>0</v>
      </c>
      <c r="U1398" s="26">
        <v>3.2343931580809406</v>
      </c>
      <c r="V1398" s="26">
        <v>0</v>
      </c>
      <c r="W1398" s="26">
        <v>0</v>
      </c>
      <c r="X1398" s="26">
        <v>0</v>
      </c>
      <c r="Y1398" s="26">
        <v>1884</v>
      </c>
      <c r="Z1398" s="26">
        <v>1995</v>
      </c>
      <c r="AA1398" s="26" t="b">
        <v>1</v>
      </c>
      <c r="AB1398" s="27" t="s">
        <v>107</v>
      </c>
      <c r="AC1398" s="16">
        <f t="shared" si="65"/>
        <v>56.539653377948916</v>
      </c>
      <c r="AD1398" s="16">
        <f t="shared" si="64"/>
        <v>5.6862325259657105</v>
      </c>
      <c r="AE1398" s="16" t="str">
        <f>VLOOKUP(AB1398,aircraft!A:B,2,FALSE)</f>
        <v>Passenger</v>
      </c>
      <c r="AF1398" s="16" t="str">
        <f t="shared" si="66"/>
        <v/>
      </c>
    </row>
    <row r="1399" spans="1:32" x14ac:dyDescent="0.25">
      <c r="A1399" s="26">
        <v>0</v>
      </c>
      <c r="B1399" s="26">
        <v>0</v>
      </c>
      <c r="C1399" s="26">
        <v>0</v>
      </c>
      <c r="D1399" s="26">
        <v>0</v>
      </c>
      <c r="E1399" s="26">
        <v>0</v>
      </c>
      <c r="F1399" s="26">
        <v>1030.8386593585519</v>
      </c>
      <c r="G1399" s="26">
        <v>70.546498711561938</v>
      </c>
      <c r="H1399" s="26">
        <v>0</v>
      </c>
      <c r="I1399" s="26">
        <v>311.97622920644665</v>
      </c>
      <c r="J1399" s="26">
        <v>0</v>
      </c>
      <c r="K1399" s="26">
        <v>137.98798955976963</v>
      </c>
      <c r="L1399" s="26">
        <v>0</v>
      </c>
      <c r="M1399" s="26">
        <v>0</v>
      </c>
      <c r="N1399" s="26">
        <v>0</v>
      </c>
      <c r="O1399" s="26">
        <v>0</v>
      </c>
      <c r="P1399" s="26">
        <v>0</v>
      </c>
      <c r="Q1399" s="26">
        <v>0</v>
      </c>
      <c r="R1399" s="26">
        <v>0.72861185877457868</v>
      </c>
      <c r="S1399" s="26">
        <v>0.26031659137813362</v>
      </c>
      <c r="T1399" s="26">
        <v>0</v>
      </c>
      <c r="U1399" s="26">
        <v>1.1511923350026658</v>
      </c>
      <c r="V1399" s="26">
        <v>0</v>
      </c>
      <c r="W1399" s="26">
        <v>8.417267200707626E-2</v>
      </c>
      <c r="X1399" s="26">
        <v>0</v>
      </c>
      <c r="Y1399" s="26">
        <v>9222</v>
      </c>
      <c r="Z1399" s="26">
        <v>1995</v>
      </c>
      <c r="AA1399" s="26" t="b">
        <v>1</v>
      </c>
      <c r="AB1399" s="27" t="s">
        <v>180</v>
      </c>
      <c r="AC1399" s="16">
        <f t="shared" si="65"/>
        <v>1551.3493768363301</v>
      </c>
      <c r="AD1399" s="16">
        <f t="shared" si="64"/>
        <v>2.2242934571624544</v>
      </c>
      <c r="AE1399" s="16" t="str">
        <f>VLOOKUP(AB1399,aircraft!A:B,2,FALSE)</f>
        <v>Passenger</v>
      </c>
      <c r="AF1399" s="16" t="str">
        <f t="shared" si="66"/>
        <v/>
      </c>
    </row>
    <row r="1400" spans="1:32" x14ac:dyDescent="0.25">
      <c r="A1400" s="26">
        <v>0</v>
      </c>
      <c r="B1400" s="26">
        <v>0</v>
      </c>
      <c r="C1400" s="26">
        <v>0</v>
      </c>
      <c r="D1400" s="26">
        <v>0</v>
      </c>
      <c r="E1400" s="26">
        <v>0</v>
      </c>
      <c r="F1400" s="26">
        <v>1101.9848414668493</v>
      </c>
      <c r="G1400" s="26">
        <v>74.53148203111229</v>
      </c>
      <c r="H1400" s="26">
        <v>0</v>
      </c>
      <c r="I1400" s="26">
        <v>753.48480528062112</v>
      </c>
      <c r="J1400" s="26">
        <v>0</v>
      </c>
      <c r="K1400" s="26">
        <v>228.7711416074917</v>
      </c>
      <c r="L1400" s="26">
        <v>0</v>
      </c>
      <c r="M1400" s="26">
        <v>0</v>
      </c>
      <c r="N1400" s="26">
        <v>0</v>
      </c>
      <c r="O1400" s="26">
        <v>0</v>
      </c>
      <c r="P1400" s="26">
        <v>0</v>
      </c>
      <c r="Q1400" s="26">
        <v>0</v>
      </c>
      <c r="R1400" s="26">
        <v>1.4121318659289375</v>
      </c>
      <c r="S1400" s="26">
        <v>0.25340704226536381</v>
      </c>
      <c r="T1400" s="26">
        <v>0</v>
      </c>
      <c r="U1400" s="26">
        <v>2.5618483719182024</v>
      </c>
      <c r="V1400" s="26">
        <v>0</v>
      </c>
      <c r="W1400" s="26">
        <v>0.13955039368749497</v>
      </c>
      <c r="X1400" s="26">
        <v>0</v>
      </c>
      <c r="Y1400" s="26">
        <v>10737</v>
      </c>
      <c r="Z1400" s="26">
        <v>1995</v>
      </c>
      <c r="AA1400" s="26" t="b">
        <v>1</v>
      </c>
      <c r="AB1400" s="27" t="s">
        <v>171</v>
      </c>
      <c r="AC1400" s="16">
        <f t="shared" si="65"/>
        <v>2158.7722703860745</v>
      </c>
      <c r="AD1400" s="16">
        <f t="shared" si="64"/>
        <v>4.366937673799999</v>
      </c>
      <c r="AE1400" s="16" t="str">
        <f>VLOOKUP(AB1400,aircraft!A:B,2,FALSE)</f>
        <v>Passenger</v>
      </c>
      <c r="AF1400" s="16" t="str">
        <f t="shared" si="66"/>
        <v/>
      </c>
    </row>
    <row r="1401" spans="1:32" x14ac:dyDescent="0.25">
      <c r="A1401" s="26">
        <v>0</v>
      </c>
      <c r="B1401" s="26">
        <v>0</v>
      </c>
      <c r="C1401" s="26">
        <v>0</v>
      </c>
      <c r="D1401" s="26">
        <v>0</v>
      </c>
      <c r="E1401" s="26">
        <v>0</v>
      </c>
      <c r="F1401" s="26">
        <v>385.21483392741902</v>
      </c>
      <c r="G1401" s="26">
        <v>27.12240992472978</v>
      </c>
      <c r="H1401" s="26">
        <v>0</v>
      </c>
      <c r="I1401" s="26">
        <v>137.54519816116647</v>
      </c>
      <c r="J1401" s="26">
        <v>0</v>
      </c>
      <c r="K1401" s="26">
        <v>0</v>
      </c>
      <c r="L1401" s="26">
        <v>0</v>
      </c>
      <c r="M1401" s="26">
        <v>0</v>
      </c>
      <c r="N1401" s="26">
        <v>0</v>
      </c>
      <c r="O1401" s="26">
        <v>0</v>
      </c>
      <c r="P1401" s="26">
        <v>0</v>
      </c>
      <c r="Q1401" s="26">
        <v>0</v>
      </c>
      <c r="R1401" s="26">
        <v>16.464902870947004</v>
      </c>
      <c r="S1401" s="26">
        <v>7.614328194005811</v>
      </c>
      <c r="T1401" s="26">
        <v>0</v>
      </c>
      <c r="U1401" s="26">
        <v>38.614351866784588</v>
      </c>
      <c r="V1401" s="26">
        <v>0</v>
      </c>
      <c r="W1401" s="26">
        <v>0</v>
      </c>
      <c r="X1401" s="26">
        <v>0</v>
      </c>
      <c r="Y1401" s="26">
        <v>2959</v>
      </c>
      <c r="Z1401" s="26">
        <v>1995</v>
      </c>
      <c r="AA1401" s="26" t="b">
        <v>1</v>
      </c>
      <c r="AB1401" s="27" t="s">
        <v>108</v>
      </c>
      <c r="AC1401" s="16">
        <f t="shared" si="65"/>
        <v>549.88244201331531</v>
      </c>
      <c r="AD1401" s="16">
        <f t="shared" si="64"/>
        <v>62.693582931737403</v>
      </c>
      <c r="AE1401" s="16" t="str">
        <f>VLOOKUP(AB1401,aircraft!A:B,2,FALSE)</f>
        <v>Passenger (not used as freighter)</v>
      </c>
      <c r="AF1401" s="16" t="str">
        <f t="shared" si="66"/>
        <v/>
      </c>
    </row>
    <row r="1402" spans="1:32" x14ac:dyDescent="0.25">
      <c r="A1402" s="26">
        <v>0</v>
      </c>
      <c r="B1402" s="26">
        <v>0</v>
      </c>
      <c r="C1402" s="26">
        <v>0</v>
      </c>
      <c r="D1402" s="26">
        <v>0</v>
      </c>
      <c r="E1402" s="26">
        <v>0</v>
      </c>
      <c r="F1402" s="26">
        <v>15266.12120597271</v>
      </c>
      <c r="G1402" s="26">
        <v>770.90269069766919</v>
      </c>
      <c r="H1402" s="26">
        <v>907.41</v>
      </c>
      <c r="I1402" s="26">
        <v>9334.3486546523582</v>
      </c>
      <c r="J1402" s="26">
        <v>0</v>
      </c>
      <c r="K1402" s="26">
        <v>1237.6991173487322</v>
      </c>
      <c r="L1402" s="26">
        <v>0</v>
      </c>
      <c r="M1402" s="26">
        <v>0</v>
      </c>
      <c r="N1402" s="26">
        <v>0</v>
      </c>
      <c r="O1402" s="26">
        <v>0</v>
      </c>
      <c r="P1402" s="26">
        <v>0</v>
      </c>
      <c r="Q1402" s="26">
        <v>0</v>
      </c>
      <c r="R1402" s="26">
        <v>39.180929208113781</v>
      </c>
      <c r="S1402" s="26">
        <v>8.0944781431957473</v>
      </c>
      <c r="T1402" s="26">
        <v>1.0888920517195948</v>
      </c>
      <c r="U1402" s="26">
        <v>98.010659552469733</v>
      </c>
      <c r="V1402" s="26">
        <v>0</v>
      </c>
      <c r="W1402" s="26">
        <v>1.2748300001288762</v>
      </c>
      <c r="X1402" s="26">
        <v>0</v>
      </c>
      <c r="Y1402" s="26">
        <v>72674</v>
      </c>
      <c r="Z1402" s="26">
        <v>1995</v>
      </c>
      <c r="AA1402" s="26" t="b">
        <v>1</v>
      </c>
      <c r="AB1402" s="27" t="s">
        <v>110</v>
      </c>
      <c r="AC1402" s="16">
        <f t="shared" si="65"/>
        <v>27516.481668671469</v>
      </c>
      <c r="AD1402" s="16">
        <f t="shared" si="64"/>
        <v>147.64978895562774</v>
      </c>
      <c r="AE1402" s="16" t="str">
        <f>VLOOKUP(AB1402,aircraft!A:B,2,FALSE)</f>
        <v>Passenger</v>
      </c>
      <c r="AF1402" s="16" t="str">
        <f t="shared" si="66"/>
        <v/>
      </c>
    </row>
    <row r="1403" spans="1:32" x14ac:dyDescent="0.25">
      <c r="A1403" s="26">
        <v>0</v>
      </c>
      <c r="B1403" s="26">
        <v>0</v>
      </c>
      <c r="C1403" s="26">
        <v>0</v>
      </c>
      <c r="D1403" s="26">
        <v>0</v>
      </c>
      <c r="E1403" s="26">
        <v>0</v>
      </c>
      <c r="F1403" s="26">
        <v>72485.362580554822</v>
      </c>
      <c r="G1403" s="26">
        <v>3353.7889214601919</v>
      </c>
      <c r="H1403" s="26">
        <v>8752.0631877171963</v>
      </c>
      <c r="I1403" s="26">
        <v>27266.707782658988</v>
      </c>
      <c r="J1403" s="26">
        <v>0</v>
      </c>
      <c r="K1403" s="26">
        <v>9912.9055702445658</v>
      </c>
      <c r="L1403" s="26">
        <v>0</v>
      </c>
      <c r="M1403" s="26">
        <v>0</v>
      </c>
      <c r="N1403" s="26">
        <v>0</v>
      </c>
      <c r="O1403" s="26">
        <v>0</v>
      </c>
      <c r="P1403" s="26">
        <v>0</v>
      </c>
      <c r="Q1403" s="26">
        <v>0</v>
      </c>
      <c r="R1403" s="26">
        <v>15.504752653020928</v>
      </c>
      <c r="S1403" s="26">
        <v>1.0061367242269854</v>
      </c>
      <c r="T1403" s="26">
        <v>1.7504127206835784</v>
      </c>
      <c r="U1403" s="26">
        <v>8.1800127233274331</v>
      </c>
      <c r="V1403" s="26">
        <v>0</v>
      </c>
      <c r="W1403" s="26">
        <v>3.6677750043976376</v>
      </c>
      <c r="X1403" s="26">
        <v>0</v>
      </c>
      <c r="Y1403" s="26">
        <v>316482</v>
      </c>
      <c r="Z1403" s="26">
        <v>1995</v>
      </c>
      <c r="AA1403" s="26" t="b">
        <v>1</v>
      </c>
      <c r="AB1403" s="27" t="s">
        <v>111</v>
      </c>
      <c r="AC1403" s="16">
        <f t="shared" si="65"/>
        <v>121770.82804263575</v>
      </c>
      <c r="AD1403" s="16">
        <f t="shared" si="64"/>
        <v>30.109089825656561</v>
      </c>
      <c r="AE1403" s="16" t="str">
        <f>VLOOKUP(AB1403,aircraft!A:B,2,FALSE)</f>
        <v>Freighter</v>
      </c>
      <c r="AF1403" s="16" t="str">
        <f t="shared" si="66"/>
        <v/>
      </c>
    </row>
    <row r="1404" spans="1:32" x14ac:dyDescent="0.25">
      <c r="A1404" s="26">
        <v>0</v>
      </c>
      <c r="B1404" s="26">
        <v>0</v>
      </c>
      <c r="C1404" s="26">
        <v>0</v>
      </c>
      <c r="D1404" s="26">
        <v>0</v>
      </c>
      <c r="E1404" s="26">
        <v>0</v>
      </c>
      <c r="F1404" s="26">
        <v>183287.62268302336</v>
      </c>
      <c r="G1404" s="26">
        <v>9139.5655464058964</v>
      </c>
      <c r="H1404" s="26">
        <v>22140.803362905979</v>
      </c>
      <c r="I1404" s="26">
        <v>108435.53140499344</v>
      </c>
      <c r="J1404" s="26">
        <v>0</v>
      </c>
      <c r="K1404" s="26">
        <v>27520.6612664325</v>
      </c>
      <c r="L1404" s="26">
        <v>0</v>
      </c>
      <c r="M1404" s="26">
        <v>0</v>
      </c>
      <c r="N1404" s="26">
        <v>0</v>
      </c>
      <c r="O1404" s="26">
        <v>0</v>
      </c>
      <c r="P1404" s="26">
        <v>0</v>
      </c>
      <c r="Q1404" s="26">
        <v>0</v>
      </c>
      <c r="R1404" s="26">
        <v>1512.1443672154587</v>
      </c>
      <c r="S1404" s="26">
        <v>475.25741821879672</v>
      </c>
      <c r="T1404" s="26">
        <v>26.568965297445253</v>
      </c>
      <c r="U1404" s="26">
        <v>5638.647749398363</v>
      </c>
      <c r="V1404" s="26">
        <v>0</v>
      </c>
      <c r="W1404" s="26">
        <v>10.182644511464368</v>
      </c>
      <c r="X1404" s="26">
        <v>0</v>
      </c>
      <c r="Y1404" s="26">
        <v>760997</v>
      </c>
      <c r="Z1404" s="26">
        <v>1995</v>
      </c>
      <c r="AA1404" s="26" t="b">
        <v>1</v>
      </c>
      <c r="AB1404" s="27" t="s">
        <v>352</v>
      </c>
      <c r="AC1404" s="16">
        <f t="shared" si="65"/>
        <v>350524.18426376116</v>
      </c>
      <c r="AD1404" s="16">
        <f t="shared" si="64"/>
        <v>7662.8011446415285</v>
      </c>
      <c r="AE1404" s="16" t="str">
        <f>VLOOKUP(AB1404,aircraft!A:B,2,FALSE)</f>
        <v>Passenger</v>
      </c>
      <c r="AF1404" s="16" t="str">
        <f t="shared" si="66"/>
        <v/>
      </c>
    </row>
    <row r="1405" spans="1:32" x14ac:dyDescent="0.25">
      <c r="A1405" s="26">
        <v>0</v>
      </c>
      <c r="B1405" s="26">
        <v>0</v>
      </c>
      <c r="C1405" s="26">
        <v>0</v>
      </c>
      <c r="D1405" s="26">
        <v>0</v>
      </c>
      <c r="E1405" s="26">
        <v>0</v>
      </c>
      <c r="F1405" s="26">
        <v>568.54828018233502</v>
      </c>
      <c r="G1405" s="26">
        <v>42.694088414320092</v>
      </c>
      <c r="H1405" s="26">
        <v>0</v>
      </c>
      <c r="I1405" s="26">
        <v>373.01838903294055</v>
      </c>
      <c r="J1405" s="26">
        <v>0</v>
      </c>
      <c r="K1405" s="26">
        <v>162.62239864670846</v>
      </c>
      <c r="L1405" s="26">
        <v>0</v>
      </c>
      <c r="M1405" s="26">
        <v>0</v>
      </c>
      <c r="N1405" s="26">
        <v>0</v>
      </c>
      <c r="O1405" s="26">
        <v>0</v>
      </c>
      <c r="P1405" s="26">
        <v>0</v>
      </c>
      <c r="Q1405" s="26">
        <v>0</v>
      </c>
      <c r="R1405" s="26">
        <v>0.44888615890296579</v>
      </c>
      <c r="S1405" s="26">
        <v>0.2015160810418124</v>
      </c>
      <c r="T1405" s="26">
        <v>0</v>
      </c>
      <c r="U1405" s="26">
        <v>1.7606466540514245</v>
      </c>
      <c r="V1405" s="26">
        <v>0</v>
      </c>
      <c r="W1405" s="26">
        <v>7.9684976281959558E-2</v>
      </c>
      <c r="X1405" s="26">
        <v>0</v>
      </c>
      <c r="Y1405" s="26">
        <v>10413</v>
      </c>
      <c r="Z1405" s="26">
        <v>1995</v>
      </c>
      <c r="AA1405" s="26" t="b">
        <v>1</v>
      </c>
      <c r="AB1405" s="27" t="s">
        <v>197</v>
      </c>
      <c r="AC1405" s="16">
        <f t="shared" si="65"/>
        <v>1146.8831562763041</v>
      </c>
      <c r="AD1405" s="16">
        <f t="shared" si="64"/>
        <v>2.4907338702781621</v>
      </c>
      <c r="AE1405" s="16" t="str">
        <f>VLOOKUP(AB1405,aircraft!A:B,2,FALSE)</f>
        <v>Passenger</v>
      </c>
      <c r="AF1405" s="16" t="str">
        <f t="shared" si="66"/>
        <v/>
      </c>
    </row>
    <row r="1406" spans="1:32" x14ac:dyDescent="0.25">
      <c r="A1406" s="26">
        <v>0</v>
      </c>
      <c r="B1406" s="26">
        <v>0</v>
      </c>
      <c r="C1406" s="26">
        <v>0</v>
      </c>
      <c r="D1406" s="26">
        <v>0</v>
      </c>
      <c r="E1406" s="26">
        <v>0</v>
      </c>
      <c r="F1406" s="26">
        <v>18590.190181101887</v>
      </c>
      <c r="G1406" s="26">
        <v>1257.1518750754651</v>
      </c>
      <c r="H1406" s="26">
        <v>629.054168459773</v>
      </c>
      <c r="I1406" s="26">
        <v>7515.9023477307401</v>
      </c>
      <c r="J1406" s="26">
        <v>0</v>
      </c>
      <c r="K1406" s="26">
        <v>0</v>
      </c>
      <c r="L1406" s="26">
        <v>0</v>
      </c>
      <c r="M1406" s="26">
        <v>0</v>
      </c>
      <c r="N1406" s="26">
        <v>0</v>
      </c>
      <c r="O1406" s="26">
        <v>0</v>
      </c>
      <c r="P1406" s="26">
        <v>0</v>
      </c>
      <c r="Q1406" s="26">
        <v>0</v>
      </c>
      <c r="R1406" s="26">
        <v>82.726644783626909</v>
      </c>
      <c r="S1406" s="26">
        <v>22.138445081320299</v>
      </c>
      <c r="T1406" s="26">
        <v>1.2329461848040295</v>
      </c>
      <c r="U1406" s="26">
        <v>132.3550436989286</v>
      </c>
      <c r="V1406" s="26">
        <v>0</v>
      </c>
      <c r="W1406" s="26">
        <v>0</v>
      </c>
      <c r="X1406" s="26">
        <v>0</v>
      </c>
      <c r="Y1406" s="26">
        <v>167302</v>
      </c>
      <c r="Z1406" s="26">
        <v>1995</v>
      </c>
      <c r="AA1406" s="26" t="b">
        <v>1</v>
      </c>
      <c r="AB1406" s="27" t="s">
        <v>173</v>
      </c>
      <c r="AC1406" s="16">
        <f t="shared" si="65"/>
        <v>27992.298572367865</v>
      </c>
      <c r="AD1406" s="16">
        <f t="shared" si="64"/>
        <v>238.45307974867984</v>
      </c>
      <c r="AE1406" s="16" t="str">
        <f>VLOOKUP(AB1406,aircraft!A:B,2,FALSE)</f>
        <v>Freighter</v>
      </c>
      <c r="AF1406" s="16" t="str">
        <f t="shared" si="66"/>
        <v/>
      </c>
    </row>
    <row r="1407" spans="1:32" x14ac:dyDescent="0.25">
      <c r="A1407" s="26">
        <v>0</v>
      </c>
      <c r="B1407" s="26">
        <v>0</v>
      </c>
      <c r="C1407" s="26">
        <v>0</v>
      </c>
      <c r="D1407" s="26">
        <v>0</v>
      </c>
      <c r="E1407" s="26">
        <v>0</v>
      </c>
      <c r="F1407" s="26">
        <v>632480.1194957064</v>
      </c>
      <c r="G1407" s="26">
        <v>31156.524365559326</v>
      </c>
      <c r="H1407" s="26">
        <v>75763.976877479508</v>
      </c>
      <c r="I1407" s="26">
        <v>432355.88330869819</v>
      </c>
      <c r="J1407" s="26">
        <v>0</v>
      </c>
      <c r="K1407" s="26">
        <v>94860.845481486758</v>
      </c>
      <c r="L1407" s="26">
        <v>0</v>
      </c>
      <c r="M1407" s="26">
        <v>0</v>
      </c>
      <c r="N1407" s="26">
        <v>0</v>
      </c>
      <c r="O1407" s="26">
        <v>0</v>
      </c>
      <c r="P1407" s="26">
        <v>0</v>
      </c>
      <c r="Q1407" s="26">
        <v>0</v>
      </c>
      <c r="R1407" s="26">
        <v>9360.9668802660399</v>
      </c>
      <c r="S1407" s="26">
        <v>2110.8545090529815</v>
      </c>
      <c r="T1407" s="26">
        <v>451.55331834535633</v>
      </c>
      <c r="U1407" s="26">
        <v>29292.110862230536</v>
      </c>
      <c r="V1407" s="26">
        <v>0</v>
      </c>
      <c r="W1407" s="26">
        <v>1.897216861702004</v>
      </c>
      <c r="X1407" s="26">
        <v>0</v>
      </c>
      <c r="Y1407" s="26">
        <v>2828913</v>
      </c>
      <c r="Z1407" s="26">
        <v>1995</v>
      </c>
      <c r="AA1407" s="26" t="b">
        <v>1</v>
      </c>
      <c r="AB1407" s="27" t="s">
        <v>112</v>
      </c>
      <c r="AC1407" s="16">
        <f t="shared" si="65"/>
        <v>1266617.3495289301</v>
      </c>
      <c r="AD1407" s="16">
        <f t="shared" si="64"/>
        <v>41217.382786756621</v>
      </c>
      <c r="AE1407" s="16" t="str">
        <f>VLOOKUP(AB1407,aircraft!A:B,2,FALSE)</f>
        <v>Passenger</v>
      </c>
      <c r="AF1407" s="16" t="str">
        <f t="shared" si="66"/>
        <v/>
      </c>
    </row>
    <row r="1408" spans="1:32" x14ac:dyDescent="0.25">
      <c r="A1408" s="26">
        <v>0</v>
      </c>
      <c r="B1408" s="26">
        <v>0</v>
      </c>
      <c r="C1408" s="26">
        <v>0</v>
      </c>
      <c r="D1408" s="26">
        <v>0</v>
      </c>
      <c r="E1408" s="26">
        <v>0</v>
      </c>
      <c r="F1408" s="26">
        <v>443.53444564916322</v>
      </c>
      <c r="G1408" s="26">
        <v>21.848895067012169</v>
      </c>
      <c r="H1408" s="26">
        <v>53.130418567657465</v>
      </c>
      <c r="I1408" s="26">
        <v>186.16461272222952</v>
      </c>
      <c r="J1408" s="26">
        <v>0</v>
      </c>
      <c r="K1408" s="26">
        <v>66.524788644692308</v>
      </c>
      <c r="L1408" s="26">
        <v>0</v>
      </c>
      <c r="M1408" s="26">
        <v>0</v>
      </c>
      <c r="N1408" s="26">
        <v>0</v>
      </c>
      <c r="O1408" s="26">
        <v>0</v>
      </c>
      <c r="P1408" s="26">
        <v>0</v>
      </c>
      <c r="Q1408" s="26">
        <v>0</v>
      </c>
      <c r="R1408" s="26">
        <v>6.5644929034123756</v>
      </c>
      <c r="S1408" s="26">
        <v>1.4802626290694139</v>
      </c>
      <c r="T1408" s="26">
        <v>0.31665730599253605</v>
      </c>
      <c r="U1408" s="26">
        <v>12.61265241206457</v>
      </c>
      <c r="V1408" s="26">
        <v>0</v>
      </c>
      <c r="W1408" s="26">
        <v>1.3304957392826959E-3</v>
      </c>
      <c r="X1408" s="26">
        <v>0</v>
      </c>
      <c r="Y1408" s="26">
        <v>2444</v>
      </c>
      <c r="Z1408" s="26">
        <v>1995</v>
      </c>
      <c r="AA1408" s="26" t="b">
        <v>1</v>
      </c>
      <c r="AB1408" s="27" t="s">
        <v>113</v>
      </c>
      <c r="AC1408" s="16">
        <f t="shared" si="65"/>
        <v>771.20316065075474</v>
      </c>
      <c r="AD1408" s="16">
        <f t="shared" si="64"/>
        <v>20.975395746278174</v>
      </c>
      <c r="AE1408" s="16" t="str">
        <f>VLOOKUP(AB1408,aircraft!A:B,2,FALSE)</f>
        <v>Passenger</v>
      </c>
      <c r="AF1408" s="16" t="str">
        <f t="shared" si="66"/>
        <v/>
      </c>
    </row>
    <row r="1409" spans="1:32" x14ac:dyDescent="0.25">
      <c r="A1409" s="26">
        <v>0</v>
      </c>
      <c r="B1409" s="26">
        <v>0</v>
      </c>
      <c r="C1409" s="26">
        <v>0</v>
      </c>
      <c r="D1409" s="26">
        <v>0</v>
      </c>
      <c r="E1409" s="26">
        <v>0</v>
      </c>
      <c r="F1409" s="26">
        <v>10529.539510597515</v>
      </c>
      <c r="G1409" s="26">
        <v>436.18842713748791</v>
      </c>
      <c r="H1409" s="26">
        <v>1265.5553393733501</v>
      </c>
      <c r="I1409" s="26">
        <v>5640.6797106578033</v>
      </c>
      <c r="J1409" s="26">
        <v>0</v>
      </c>
      <c r="K1409" s="26">
        <v>1740.7474897467455</v>
      </c>
      <c r="L1409" s="26">
        <v>0</v>
      </c>
      <c r="M1409" s="26">
        <v>0</v>
      </c>
      <c r="N1409" s="26">
        <v>0</v>
      </c>
      <c r="O1409" s="26">
        <v>0</v>
      </c>
      <c r="P1409" s="26">
        <v>0</v>
      </c>
      <c r="Q1409" s="26">
        <v>0</v>
      </c>
      <c r="R1409" s="26">
        <v>32.232334389802851</v>
      </c>
      <c r="S1409" s="26">
        <v>5.0470290666668225</v>
      </c>
      <c r="T1409" s="26">
        <v>1.9995774940154205</v>
      </c>
      <c r="U1409" s="26">
        <v>69.654634186693272</v>
      </c>
      <c r="V1409" s="26">
        <v>0</v>
      </c>
      <c r="W1409" s="26">
        <v>3.4814948915435302E-2</v>
      </c>
      <c r="X1409" s="26">
        <v>0</v>
      </c>
      <c r="Y1409" s="26">
        <v>29667</v>
      </c>
      <c r="Z1409" s="26">
        <v>1995</v>
      </c>
      <c r="AA1409" s="26" t="b">
        <v>1</v>
      </c>
      <c r="AB1409" s="27" t="s">
        <v>114</v>
      </c>
      <c r="AC1409" s="16">
        <f t="shared" si="65"/>
        <v>19612.710477512905</v>
      </c>
      <c r="AD1409" s="16">
        <f t="shared" si="64"/>
        <v>108.96839008609381</v>
      </c>
      <c r="AE1409" s="16" t="str">
        <f>VLOOKUP(AB1409,aircraft!A:B,2,FALSE)</f>
        <v>Passenger</v>
      </c>
      <c r="AF1409" s="16" t="str">
        <f t="shared" si="66"/>
        <v/>
      </c>
    </row>
    <row r="1410" spans="1:32" x14ac:dyDescent="0.25">
      <c r="A1410" s="26">
        <v>0</v>
      </c>
      <c r="B1410" s="26">
        <v>0</v>
      </c>
      <c r="C1410" s="26">
        <v>0</v>
      </c>
      <c r="D1410" s="26">
        <v>0</v>
      </c>
      <c r="E1410" s="26">
        <v>0</v>
      </c>
      <c r="F1410" s="26">
        <v>41827.927907479258</v>
      </c>
      <c r="G1410" s="26">
        <v>2138.6365590799273</v>
      </c>
      <c r="H1410" s="26">
        <v>2426.3517926305531</v>
      </c>
      <c r="I1410" s="26">
        <v>18463.990718660749</v>
      </c>
      <c r="J1410" s="26">
        <v>0</v>
      </c>
      <c r="K1410" s="26">
        <v>0</v>
      </c>
      <c r="L1410" s="26">
        <v>0</v>
      </c>
      <c r="M1410" s="26">
        <v>0</v>
      </c>
      <c r="N1410" s="26">
        <v>0</v>
      </c>
      <c r="O1410" s="26">
        <v>0</v>
      </c>
      <c r="P1410" s="26">
        <v>0</v>
      </c>
      <c r="Q1410" s="26">
        <v>0</v>
      </c>
      <c r="R1410" s="26">
        <v>186.13495076316056</v>
      </c>
      <c r="S1410" s="26">
        <v>37.661390760167841</v>
      </c>
      <c r="T1410" s="26">
        <v>4.7556495699583996</v>
      </c>
      <c r="U1410" s="26">
        <v>325.15088479865744</v>
      </c>
      <c r="V1410" s="26">
        <v>0</v>
      </c>
      <c r="W1410" s="26">
        <v>0</v>
      </c>
      <c r="X1410" s="26">
        <v>0</v>
      </c>
      <c r="Y1410" s="26">
        <v>117423</v>
      </c>
      <c r="Z1410" s="26">
        <v>1995</v>
      </c>
      <c r="AA1410" s="26" t="b">
        <v>1</v>
      </c>
      <c r="AB1410" s="27" t="s">
        <v>115</v>
      </c>
      <c r="AC1410" s="16">
        <f t="shared" si="65"/>
        <v>64856.906977850478</v>
      </c>
      <c r="AD1410" s="16">
        <f t="shared" ref="AD1410:AD1473" si="67">SUM(M1410:U1410,W1410:X1410)</f>
        <v>553.70287589194425</v>
      </c>
      <c r="AE1410" s="16" t="str">
        <f>VLOOKUP(AB1410,aircraft!A:B,2,FALSE)</f>
        <v>Freighter (guess)</v>
      </c>
      <c r="AF1410" s="16" t="str">
        <f t="shared" si="66"/>
        <v/>
      </c>
    </row>
    <row r="1411" spans="1:32" x14ac:dyDescent="0.25">
      <c r="A1411" s="26">
        <v>0</v>
      </c>
      <c r="B1411" s="26">
        <v>0</v>
      </c>
      <c r="C1411" s="26">
        <v>0</v>
      </c>
      <c r="D1411" s="26">
        <v>0</v>
      </c>
      <c r="E1411" s="26">
        <v>0</v>
      </c>
      <c r="F1411" s="26">
        <v>7324.7938029747966</v>
      </c>
      <c r="G1411" s="26">
        <v>130.11967567328088</v>
      </c>
      <c r="H1411" s="26">
        <v>893.28103385567658</v>
      </c>
      <c r="I1411" s="26">
        <v>2626.8255040576705</v>
      </c>
      <c r="J1411" s="26">
        <v>0</v>
      </c>
      <c r="K1411" s="26">
        <v>1260.0417382838759</v>
      </c>
      <c r="L1411" s="26">
        <v>0</v>
      </c>
      <c r="M1411" s="26">
        <v>0</v>
      </c>
      <c r="N1411" s="26">
        <v>0</v>
      </c>
      <c r="O1411" s="26">
        <v>0</v>
      </c>
      <c r="P1411" s="26">
        <v>0</v>
      </c>
      <c r="Q1411" s="26">
        <v>0</v>
      </c>
      <c r="R1411" s="26">
        <v>19.88597460162152</v>
      </c>
      <c r="S1411" s="26">
        <v>2.1378662509144166</v>
      </c>
      <c r="T1411" s="26">
        <v>0.53150220659185843</v>
      </c>
      <c r="U1411" s="26">
        <v>43.158742619885793</v>
      </c>
      <c r="V1411" s="26">
        <v>0</v>
      </c>
      <c r="W1411" s="26">
        <v>0.46621543597144649</v>
      </c>
      <c r="X1411" s="26">
        <v>0</v>
      </c>
      <c r="Y1411" s="26">
        <v>24431</v>
      </c>
      <c r="Z1411" s="26">
        <v>1995</v>
      </c>
      <c r="AA1411" s="26" t="b">
        <v>1</v>
      </c>
      <c r="AB1411" s="27" t="s">
        <v>116</v>
      </c>
      <c r="AC1411" s="16">
        <f t="shared" ref="AC1411:AC1474" si="68">SUM(A1411:L1411)</f>
        <v>12235.061754845301</v>
      </c>
      <c r="AD1411" s="16">
        <f t="shared" si="67"/>
        <v>66.180301114985042</v>
      </c>
      <c r="AE1411" s="16" t="str">
        <f>VLOOKUP(AB1411,aircraft!A:B,2,FALSE)</f>
        <v>Passenger</v>
      </c>
      <c r="AF1411" s="16" t="str">
        <f t="shared" ref="AF1411:AF1474" si="69">IF(AA1411,"",SUMIFS(AC:AC,Z:Z,Z1411,AB:AB,AB1411)/Y1411)</f>
        <v/>
      </c>
    </row>
    <row r="1412" spans="1:32" x14ac:dyDescent="0.25">
      <c r="A1412" s="26">
        <v>0</v>
      </c>
      <c r="B1412" s="26">
        <v>0</v>
      </c>
      <c r="C1412" s="26">
        <v>0</v>
      </c>
      <c r="D1412" s="26">
        <v>0</v>
      </c>
      <c r="E1412" s="26">
        <v>0</v>
      </c>
      <c r="F1412" s="26">
        <v>250464.54757027808</v>
      </c>
      <c r="G1412" s="26">
        <v>3779.4642839287608</v>
      </c>
      <c r="H1412" s="26">
        <v>31106.881266667835</v>
      </c>
      <c r="I1412" s="26">
        <v>84294.000517867738</v>
      </c>
      <c r="J1412" s="26">
        <v>0</v>
      </c>
      <c r="K1412" s="26">
        <v>38873.360789689556</v>
      </c>
      <c r="L1412" s="26">
        <v>0</v>
      </c>
      <c r="M1412" s="26">
        <v>0</v>
      </c>
      <c r="N1412" s="26">
        <v>0</v>
      </c>
      <c r="O1412" s="26">
        <v>0</v>
      </c>
      <c r="P1412" s="26">
        <v>0</v>
      </c>
      <c r="Q1412" s="26">
        <v>0</v>
      </c>
      <c r="R1412" s="26">
        <v>156.70991955309023</v>
      </c>
      <c r="S1412" s="26">
        <v>12.280088658369133</v>
      </c>
      <c r="T1412" s="26">
        <v>9.002418222255562</v>
      </c>
      <c r="U1412" s="26">
        <v>260.71144612832154</v>
      </c>
      <c r="V1412" s="26">
        <v>0</v>
      </c>
      <c r="W1412" s="26">
        <v>14.383143270256831</v>
      </c>
      <c r="X1412" s="26">
        <v>0</v>
      </c>
      <c r="Y1412" s="26">
        <v>329738</v>
      </c>
      <c r="Z1412" s="26">
        <v>1995</v>
      </c>
      <c r="AA1412" s="26" t="b">
        <v>1</v>
      </c>
      <c r="AB1412" s="27" t="s">
        <v>117</v>
      </c>
      <c r="AC1412" s="16">
        <f t="shared" si="68"/>
        <v>408518.25442843197</v>
      </c>
      <c r="AD1412" s="16">
        <f t="shared" si="67"/>
        <v>453.08701583229328</v>
      </c>
      <c r="AE1412" s="16" t="str">
        <f>VLOOKUP(AB1412,aircraft!A:B,2,FALSE)</f>
        <v>Passenger</v>
      </c>
      <c r="AF1412" s="16" t="str">
        <f t="shared" si="69"/>
        <v/>
      </c>
    </row>
    <row r="1413" spans="1:32" x14ac:dyDescent="0.25">
      <c r="A1413" s="26">
        <v>0</v>
      </c>
      <c r="B1413" s="26">
        <v>0</v>
      </c>
      <c r="C1413" s="26">
        <v>0</v>
      </c>
      <c r="D1413" s="26">
        <v>0</v>
      </c>
      <c r="E1413" s="26">
        <v>0</v>
      </c>
      <c r="F1413" s="26">
        <v>500.36852322026044</v>
      </c>
      <c r="G1413" s="26">
        <v>14.788024564927941</v>
      </c>
      <c r="H1413" s="26">
        <v>61.94572590351104</v>
      </c>
      <c r="I1413" s="26">
        <v>232.41315402047587</v>
      </c>
      <c r="J1413" s="26">
        <v>0</v>
      </c>
      <c r="K1413" s="26">
        <v>70.003973306875196</v>
      </c>
      <c r="L1413" s="26">
        <v>0</v>
      </c>
      <c r="M1413" s="26">
        <v>0</v>
      </c>
      <c r="N1413" s="26">
        <v>0</v>
      </c>
      <c r="O1413" s="26">
        <v>0</v>
      </c>
      <c r="P1413" s="26">
        <v>0</v>
      </c>
      <c r="Q1413" s="26">
        <v>0</v>
      </c>
      <c r="R1413" s="26">
        <v>0.57272462144893721</v>
      </c>
      <c r="S1413" s="26">
        <v>9.285358049776106E-2</v>
      </c>
      <c r="T1413" s="26">
        <v>2.504194147822247E-2</v>
      </c>
      <c r="U1413" s="26">
        <v>1.4593155029482434</v>
      </c>
      <c r="V1413" s="26">
        <v>0</v>
      </c>
      <c r="W1413" s="26">
        <v>2.5901469723890621E-2</v>
      </c>
      <c r="X1413" s="26">
        <v>0</v>
      </c>
      <c r="Y1413" s="26">
        <v>307</v>
      </c>
      <c r="Z1413" s="26">
        <v>1995</v>
      </c>
      <c r="AA1413" s="26" t="b">
        <v>1</v>
      </c>
      <c r="AB1413" s="27" t="s">
        <v>174</v>
      </c>
      <c r="AC1413" s="16">
        <f t="shared" si="68"/>
        <v>879.51940101605055</v>
      </c>
      <c r="AD1413" s="16">
        <f t="shared" si="67"/>
        <v>2.1758371160970547</v>
      </c>
      <c r="AE1413" s="16" t="str">
        <f>VLOOKUP(AB1413,aircraft!A:B,2,FALSE)</f>
        <v>Passenger</v>
      </c>
      <c r="AF1413" s="16" t="str">
        <f t="shared" si="69"/>
        <v/>
      </c>
    </row>
    <row r="1414" spans="1:32" x14ac:dyDescent="0.25">
      <c r="A1414" s="26">
        <v>0</v>
      </c>
      <c r="B1414" s="26">
        <v>0</v>
      </c>
      <c r="C1414" s="26">
        <v>0</v>
      </c>
      <c r="D1414" s="26">
        <v>0</v>
      </c>
      <c r="E1414" s="26">
        <v>0</v>
      </c>
      <c r="F1414" s="26">
        <v>978.06306677630289</v>
      </c>
      <c r="G1414" s="26">
        <v>59.35015924157026</v>
      </c>
      <c r="H1414" s="26">
        <v>58.387138030529023</v>
      </c>
      <c r="I1414" s="26">
        <v>497.99945213553985</v>
      </c>
      <c r="J1414" s="26">
        <v>0</v>
      </c>
      <c r="K1414" s="26">
        <v>79.925160262811914</v>
      </c>
      <c r="L1414" s="26">
        <v>0</v>
      </c>
      <c r="M1414" s="26">
        <v>0</v>
      </c>
      <c r="N1414" s="26">
        <v>0</v>
      </c>
      <c r="O1414" s="26">
        <v>0</v>
      </c>
      <c r="P1414" s="26">
        <v>0</v>
      </c>
      <c r="Q1414" s="26">
        <v>0</v>
      </c>
      <c r="R1414" s="26">
        <v>0.32600400748917857</v>
      </c>
      <c r="S1414" s="26">
        <v>0.10861079622534596</v>
      </c>
      <c r="T1414" s="26">
        <v>4.6709709244436683E-3</v>
      </c>
      <c r="U1414" s="26">
        <v>0.91133903779557934</v>
      </c>
      <c r="V1414" s="26">
        <v>0</v>
      </c>
      <c r="W1414" s="26">
        <v>8.2322909211086009E-2</v>
      </c>
      <c r="X1414" s="26">
        <v>0</v>
      </c>
      <c r="Y1414" s="26">
        <v>5561</v>
      </c>
      <c r="Z1414" s="26">
        <v>1995</v>
      </c>
      <c r="AA1414" s="26" t="b">
        <v>1</v>
      </c>
      <c r="AB1414" s="27" t="s">
        <v>356</v>
      </c>
      <c r="AC1414" s="16">
        <f t="shared" si="68"/>
        <v>1673.7249764467538</v>
      </c>
      <c r="AD1414" s="16">
        <f t="shared" si="67"/>
        <v>1.4329477216456334</v>
      </c>
      <c r="AE1414" s="16" t="str">
        <f>VLOOKUP(AB1414,aircraft!A:B,2,FALSE)</f>
        <v>Passenger (guess)</v>
      </c>
      <c r="AF1414" s="16" t="str">
        <f t="shared" si="69"/>
        <v/>
      </c>
    </row>
    <row r="1415" spans="1:32" x14ac:dyDescent="0.25">
      <c r="A1415" s="26">
        <v>0</v>
      </c>
      <c r="B1415" s="26">
        <v>0</v>
      </c>
      <c r="C1415" s="26">
        <v>0</v>
      </c>
      <c r="D1415" s="26">
        <v>0</v>
      </c>
      <c r="E1415" s="26">
        <v>0</v>
      </c>
      <c r="F1415" s="26">
        <v>44338.859027192397</v>
      </c>
      <c r="G1415" s="26">
        <v>2805.6182507305566</v>
      </c>
      <c r="H1415" s="26">
        <v>2646.8835907173157</v>
      </c>
      <c r="I1415" s="26">
        <v>22185.644934912223</v>
      </c>
      <c r="J1415" s="26">
        <v>0</v>
      </c>
      <c r="K1415" s="26">
        <v>3670.4562699450707</v>
      </c>
      <c r="L1415" s="26">
        <v>0</v>
      </c>
      <c r="M1415" s="26">
        <v>0</v>
      </c>
      <c r="N1415" s="26">
        <v>0</v>
      </c>
      <c r="O1415" s="26">
        <v>0</v>
      </c>
      <c r="P1415" s="26">
        <v>0</v>
      </c>
      <c r="Q1415" s="26">
        <v>0</v>
      </c>
      <c r="R1415" s="26">
        <v>14.778848339509425</v>
      </c>
      <c r="S1415" s="26">
        <v>5.1342816263713518</v>
      </c>
      <c r="T1415" s="26">
        <v>0.21175068190811294</v>
      </c>
      <c r="U1415" s="26">
        <v>40.599732030135627</v>
      </c>
      <c r="V1415" s="26">
        <v>0</v>
      </c>
      <c r="W1415" s="26">
        <v>3.7805696889486451</v>
      </c>
      <c r="X1415" s="26">
        <v>0</v>
      </c>
      <c r="Y1415" s="26">
        <v>49842</v>
      </c>
      <c r="Z1415" s="26">
        <v>1995</v>
      </c>
      <c r="AA1415" s="26" t="b">
        <v>1</v>
      </c>
      <c r="AB1415" s="27" t="s">
        <v>118</v>
      </c>
      <c r="AC1415" s="16">
        <f t="shared" si="68"/>
        <v>75647.462073497562</v>
      </c>
      <c r="AD1415" s="16">
        <f t="shared" si="67"/>
        <v>64.505182366873157</v>
      </c>
      <c r="AE1415" s="16" t="str">
        <f>VLOOKUP(AB1415,aircraft!A:B,2,FALSE)</f>
        <v>Passenger (guess)</v>
      </c>
      <c r="AF1415" s="16" t="str">
        <f t="shared" si="69"/>
        <v/>
      </c>
    </row>
    <row r="1416" spans="1:32" x14ac:dyDescent="0.25">
      <c r="A1416" s="26">
        <v>0</v>
      </c>
      <c r="B1416" s="26">
        <v>0</v>
      </c>
      <c r="C1416" s="26">
        <v>0</v>
      </c>
      <c r="D1416" s="26">
        <v>0</v>
      </c>
      <c r="E1416" s="26">
        <v>0</v>
      </c>
      <c r="F1416" s="26">
        <v>13040.840890350704</v>
      </c>
      <c r="G1416" s="26">
        <v>803.34936856653837</v>
      </c>
      <c r="H1416" s="26">
        <v>778.49517374038692</v>
      </c>
      <c r="I1416" s="26">
        <v>7119.4488431886466</v>
      </c>
      <c r="J1416" s="26">
        <v>0</v>
      </c>
      <c r="K1416" s="26">
        <v>1065.6972349910448</v>
      </c>
      <c r="L1416" s="26">
        <v>0</v>
      </c>
      <c r="M1416" s="26">
        <v>0</v>
      </c>
      <c r="N1416" s="26">
        <v>0</v>
      </c>
      <c r="O1416" s="26">
        <v>0</v>
      </c>
      <c r="P1416" s="26">
        <v>0</v>
      </c>
      <c r="Q1416" s="26">
        <v>0</v>
      </c>
      <c r="R1416" s="26">
        <v>4.3467200998557143</v>
      </c>
      <c r="S1416" s="26">
        <v>1.4701294096280535</v>
      </c>
      <c r="T1416" s="26">
        <v>6.2279612325915577E-2</v>
      </c>
      <c r="U1416" s="26">
        <v>13.028591960419462</v>
      </c>
      <c r="V1416" s="26">
        <v>0</v>
      </c>
      <c r="W1416" s="26">
        <v>1.0976680739105549</v>
      </c>
      <c r="X1416" s="26">
        <v>0</v>
      </c>
      <c r="Y1416" s="26">
        <v>89204</v>
      </c>
      <c r="Z1416" s="26">
        <v>1995</v>
      </c>
      <c r="AA1416" s="26" t="b">
        <v>1</v>
      </c>
      <c r="AB1416" s="27" t="s">
        <v>150</v>
      </c>
      <c r="AC1416" s="16">
        <f t="shared" si="68"/>
        <v>22807.831510837321</v>
      </c>
      <c r="AD1416" s="16">
        <f t="shared" si="67"/>
        <v>20.005389156139699</v>
      </c>
      <c r="AE1416" s="16" t="str">
        <f>VLOOKUP(AB1416,aircraft!A:B,2,FALSE)</f>
        <v>Passenger (guess)</v>
      </c>
      <c r="AF1416" s="16" t="str">
        <f t="shared" si="69"/>
        <v/>
      </c>
    </row>
    <row r="1417" spans="1:32" x14ac:dyDescent="0.25">
      <c r="A1417" s="26">
        <v>0</v>
      </c>
      <c r="B1417" s="26">
        <v>0</v>
      </c>
      <c r="C1417" s="26">
        <v>0</v>
      </c>
      <c r="D1417" s="26">
        <v>0</v>
      </c>
      <c r="E1417" s="26">
        <v>0</v>
      </c>
      <c r="F1417" s="26">
        <v>42375.064014310017</v>
      </c>
      <c r="G1417" s="26">
        <v>2756.620933624075</v>
      </c>
      <c r="H1417" s="26">
        <v>2529.7338338953259</v>
      </c>
      <c r="I1417" s="26">
        <v>26643.754714441959</v>
      </c>
      <c r="J1417" s="26">
        <v>0</v>
      </c>
      <c r="K1417" s="26">
        <v>3463.724511291392</v>
      </c>
      <c r="L1417" s="26">
        <v>0</v>
      </c>
      <c r="M1417" s="26">
        <v>0</v>
      </c>
      <c r="N1417" s="26">
        <v>0</v>
      </c>
      <c r="O1417" s="26">
        <v>0</v>
      </c>
      <c r="P1417" s="26">
        <v>0</v>
      </c>
      <c r="Q1417" s="26">
        <v>0</v>
      </c>
      <c r="R1417" s="26">
        <v>14.143629677433793</v>
      </c>
      <c r="S1417" s="26">
        <v>5.0422463426549395</v>
      </c>
      <c r="T1417" s="26">
        <v>0.20423507441600489</v>
      </c>
      <c r="U1417" s="26">
        <v>48.737109350889121</v>
      </c>
      <c r="V1417" s="26">
        <v>0</v>
      </c>
      <c r="W1417" s="26">
        <v>3.5676359926916286</v>
      </c>
      <c r="X1417" s="26">
        <v>0</v>
      </c>
      <c r="Y1417" s="26">
        <v>51430</v>
      </c>
      <c r="Z1417" s="26">
        <v>1995</v>
      </c>
      <c r="AA1417" s="26" t="b">
        <v>1</v>
      </c>
      <c r="AB1417" s="27" t="s">
        <v>159</v>
      </c>
      <c r="AC1417" s="16">
        <f t="shared" si="68"/>
        <v>77768.898007562762</v>
      </c>
      <c r="AD1417" s="16">
        <f t="shared" si="67"/>
        <v>71.694856438085495</v>
      </c>
      <c r="AE1417" s="16" t="str">
        <f>VLOOKUP(AB1417,aircraft!A:B,2,FALSE)</f>
        <v>Freighter</v>
      </c>
      <c r="AF1417" s="16" t="str">
        <f t="shared" si="69"/>
        <v/>
      </c>
    </row>
    <row r="1418" spans="1:32" x14ac:dyDescent="0.25">
      <c r="A1418" s="26">
        <v>0</v>
      </c>
      <c r="B1418" s="26">
        <v>0</v>
      </c>
      <c r="C1418" s="26">
        <v>0</v>
      </c>
      <c r="D1418" s="26">
        <v>0</v>
      </c>
      <c r="E1418" s="26">
        <v>0</v>
      </c>
      <c r="F1418" s="26">
        <v>2421.7020388937826</v>
      </c>
      <c r="G1418" s="26">
        <v>106.95279900386205</v>
      </c>
      <c r="H1418" s="26">
        <v>143.23310407161711</v>
      </c>
      <c r="I1418" s="26">
        <v>1285.6423570129232</v>
      </c>
      <c r="J1418" s="26">
        <v>0</v>
      </c>
      <c r="K1418" s="26">
        <v>627.78681368434081</v>
      </c>
      <c r="L1418" s="26">
        <v>0</v>
      </c>
      <c r="M1418" s="26">
        <v>0</v>
      </c>
      <c r="N1418" s="26">
        <v>0</v>
      </c>
      <c r="O1418" s="26">
        <v>0</v>
      </c>
      <c r="P1418" s="26">
        <v>0</v>
      </c>
      <c r="Q1418" s="26">
        <v>0</v>
      </c>
      <c r="R1418" s="26">
        <v>2.1991052129746582</v>
      </c>
      <c r="S1418" s="26">
        <v>0.40642064306767556</v>
      </c>
      <c r="T1418" s="26">
        <v>5.7293244349929787E-2</v>
      </c>
      <c r="U1418" s="26">
        <v>4.8854410390266336</v>
      </c>
      <c r="V1418" s="26">
        <v>0</v>
      </c>
      <c r="W1418" s="26">
        <v>0.64662037206948852</v>
      </c>
      <c r="X1418" s="26">
        <v>0</v>
      </c>
      <c r="Y1418" s="26">
        <v>8676</v>
      </c>
      <c r="Z1418" s="26">
        <v>1995</v>
      </c>
      <c r="AA1418" s="26" t="b">
        <v>1</v>
      </c>
      <c r="AB1418" s="27" t="s">
        <v>119</v>
      </c>
      <c r="AC1418" s="16">
        <f t="shared" si="68"/>
        <v>4585.3171126665256</v>
      </c>
      <c r="AD1418" s="16">
        <f t="shared" si="67"/>
        <v>8.1948805114883854</v>
      </c>
      <c r="AE1418" s="16" t="str">
        <f>VLOOKUP(AB1418,aircraft!A:B,2,FALSE)</f>
        <v>Passenger</v>
      </c>
      <c r="AF1418" s="16" t="str">
        <f t="shared" si="69"/>
        <v/>
      </c>
    </row>
    <row r="1419" spans="1:32" x14ac:dyDescent="0.25">
      <c r="A1419" s="26">
        <v>0</v>
      </c>
      <c r="B1419" s="26">
        <v>0</v>
      </c>
      <c r="C1419" s="26">
        <v>0</v>
      </c>
      <c r="D1419" s="26">
        <v>0</v>
      </c>
      <c r="E1419" s="26">
        <v>0</v>
      </c>
      <c r="F1419" s="26">
        <v>3178.4839260480894</v>
      </c>
      <c r="G1419" s="26">
        <v>140.37554869256894</v>
      </c>
      <c r="H1419" s="26">
        <v>187.99344909399747</v>
      </c>
      <c r="I1419" s="26">
        <v>1700.8689547789063</v>
      </c>
      <c r="J1419" s="26">
        <v>0</v>
      </c>
      <c r="K1419" s="26">
        <v>877.80964427781146</v>
      </c>
      <c r="L1419" s="26">
        <v>0</v>
      </c>
      <c r="M1419" s="26">
        <v>0</v>
      </c>
      <c r="N1419" s="26">
        <v>0</v>
      </c>
      <c r="O1419" s="26">
        <v>0</v>
      </c>
      <c r="P1419" s="26">
        <v>0</v>
      </c>
      <c r="Q1419" s="26">
        <v>0</v>
      </c>
      <c r="R1419" s="26">
        <v>2.8863255920292392</v>
      </c>
      <c r="S1419" s="26">
        <v>0.53342709402632438</v>
      </c>
      <c r="T1419" s="26">
        <v>7.5197383209282848E-2</v>
      </c>
      <c r="U1419" s="26">
        <v>6.4633021371430104</v>
      </c>
      <c r="V1419" s="26">
        <v>0</v>
      </c>
      <c r="W1419" s="26">
        <v>0.90414386925066137</v>
      </c>
      <c r="X1419" s="26">
        <v>0</v>
      </c>
      <c r="Y1419" s="26">
        <v>28150</v>
      </c>
      <c r="Z1419" s="26">
        <v>1995</v>
      </c>
      <c r="AA1419" s="26" t="b">
        <v>1</v>
      </c>
      <c r="AB1419" s="27" t="s">
        <v>190</v>
      </c>
      <c r="AC1419" s="16">
        <f t="shared" si="68"/>
        <v>6085.5315228913732</v>
      </c>
      <c r="AD1419" s="16">
        <f t="shared" si="67"/>
        <v>10.862396075658518</v>
      </c>
      <c r="AE1419" s="16" t="str">
        <f>VLOOKUP(AB1419,aircraft!A:B,2,FALSE)</f>
        <v>Passenger</v>
      </c>
      <c r="AF1419" s="16" t="str">
        <f t="shared" si="69"/>
        <v/>
      </c>
    </row>
    <row r="1420" spans="1:32" x14ac:dyDescent="0.25">
      <c r="A1420" s="26">
        <v>0</v>
      </c>
      <c r="B1420" s="26">
        <v>0</v>
      </c>
      <c r="C1420" s="26">
        <v>0</v>
      </c>
      <c r="D1420" s="26">
        <v>0</v>
      </c>
      <c r="E1420" s="26">
        <v>0</v>
      </c>
      <c r="F1420" s="26">
        <v>226277.78425913778</v>
      </c>
      <c r="G1420" s="26">
        <v>9993.4021569233628</v>
      </c>
      <c r="H1420" s="26">
        <v>13383.343161691728</v>
      </c>
      <c r="I1420" s="26">
        <v>126918.25557676637</v>
      </c>
      <c r="J1420" s="26">
        <v>0</v>
      </c>
      <c r="K1420" s="26">
        <v>49776.692294703018</v>
      </c>
      <c r="L1420" s="26">
        <v>0</v>
      </c>
      <c r="M1420" s="26">
        <v>0</v>
      </c>
      <c r="N1420" s="26">
        <v>0</v>
      </c>
      <c r="O1420" s="26">
        <v>0</v>
      </c>
      <c r="P1420" s="26">
        <v>0</v>
      </c>
      <c r="Q1420" s="26">
        <v>0</v>
      </c>
      <c r="R1420" s="26">
        <v>205.47889333731965</v>
      </c>
      <c r="S1420" s="26">
        <v>37.974928836635939</v>
      </c>
      <c r="T1420" s="26">
        <v>5.3533375189465664</v>
      </c>
      <c r="U1420" s="26">
        <v>482.28937932399856</v>
      </c>
      <c r="V1420" s="26">
        <v>0</v>
      </c>
      <c r="W1420" s="26">
        <v>51.269989414229968</v>
      </c>
      <c r="X1420" s="26">
        <v>0</v>
      </c>
      <c r="Y1420" s="26">
        <v>1543269</v>
      </c>
      <c r="Z1420" s="26">
        <v>1995</v>
      </c>
      <c r="AA1420" s="26" t="b">
        <v>1</v>
      </c>
      <c r="AB1420" s="27" t="s">
        <v>120</v>
      </c>
      <c r="AC1420" s="16">
        <f t="shared" si="68"/>
        <v>426349.47744922229</v>
      </c>
      <c r="AD1420" s="16">
        <f t="shared" si="67"/>
        <v>782.36652843113063</v>
      </c>
      <c r="AE1420" s="16" t="str">
        <f>VLOOKUP(AB1420,aircraft!A:B,2,FALSE)</f>
        <v>Passenger</v>
      </c>
      <c r="AF1420" s="16" t="str">
        <f t="shared" si="69"/>
        <v/>
      </c>
    </row>
    <row r="1421" spans="1:32" x14ac:dyDescent="0.25">
      <c r="A1421" s="26">
        <v>0</v>
      </c>
      <c r="B1421" s="26">
        <v>0</v>
      </c>
      <c r="C1421" s="26">
        <v>0</v>
      </c>
      <c r="D1421" s="26">
        <v>0</v>
      </c>
      <c r="E1421" s="26">
        <v>0</v>
      </c>
      <c r="F1421" s="26">
        <v>74013.268563691221</v>
      </c>
      <c r="G1421" s="26">
        <v>3268.7449195555337</v>
      </c>
      <c r="H1421" s="26">
        <v>4377.5617431887986</v>
      </c>
      <c r="I1421" s="26">
        <v>39605.948518423102</v>
      </c>
      <c r="J1421" s="26">
        <v>0</v>
      </c>
      <c r="K1421" s="26">
        <v>20440.42457389761</v>
      </c>
      <c r="L1421" s="26">
        <v>0</v>
      </c>
      <c r="M1421" s="26">
        <v>0</v>
      </c>
      <c r="N1421" s="26">
        <v>0</v>
      </c>
      <c r="O1421" s="26">
        <v>0</v>
      </c>
      <c r="P1421" s="26">
        <v>0</v>
      </c>
      <c r="Q1421" s="26">
        <v>0</v>
      </c>
      <c r="R1421" s="26">
        <v>67.210153071537988</v>
      </c>
      <c r="S1421" s="26">
        <v>12.421230903755834</v>
      </c>
      <c r="T1421" s="26">
        <v>1.7510247804447294</v>
      </c>
      <c r="U1421" s="26">
        <v>150.50260690775866</v>
      </c>
      <c r="V1421" s="26">
        <v>0</v>
      </c>
      <c r="W1421" s="26">
        <v>21.053635812551118</v>
      </c>
      <c r="X1421" s="26">
        <v>0</v>
      </c>
      <c r="Y1421" s="26">
        <v>499769</v>
      </c>
      <c r="Z1421" s="26">
        <v>1995</v>
      </c>
      <c r="AA1421" s="26" t="b">
        <v>1</v>
      </c>
      <c r="AB1421" s="27" t="s">
        <v>358</v>
      </c>
      <c r="AC1421" s="16">
        <f t="shared" si="68"/>
        <v>141705.94831875627</v>
      </c>
      <c r="AD1421" s="16">
        <f t="shared" si="67"/>
        <v>252.93865147604831</v>
      </c>
      <c r="AE1421" s="16" t="str">
        <f>VLOOKUP(AB1421,aircraft!A:B,2,FALSE)</f>
        <v>Passenger</v>
      </c>
      <c r="AF1421" s="16" t="str">
        <f t="shared" si="69"/>
        <v/>
      </c>
    </row>
    <row r="1422" spans="1:32" x14ac:dyDescent="0.25">
      <c r="A1422" s="26">
        <v>0</v>
      </c>
      <c r="B1422" s="26">
        <v>0</v>
      </c>
      <c r="C1422" s="26">
        <v>0</v>
      </c>
      <c r="D1422" s="26">
        <v>0</v>
      </c>
      <c r="E1422" s="26">
        <v>0</v>
      </c>
      <c r="F1422" s="26">
        <v>54791.008629971824</v>
      </c>
      <c r="G1422" s="26">
        <v>2419.8070774623793</v>
      </c>
      <c r="H1422" s="26">
        <v>3240.6489796203373</v>
      </c>
      <c r="I1422" s="26">
        <v>30341.251181685999</v>
      </c>
      <c r="J1422" s="26">
        <v>0</v>
      </c>
      <c r="K1422" s="26">
        <v>13560.078435882151</v>
      </c>
      <c r="L1422" s="26">
        <v>0</v>
      </c>
      <c r="M1422" s="26">
        <v>0</v>
      </c>
      <c r="N1422" s="26">
        <v>0</v>
      </c>
      <c r="O1422" s="26">
        <v>0</v>
      </c>
      <c r="P1422" s="26">
        <v>0</v>
      </c>
      <c r="Q1422" s="26">
        <v>0</v>
      </c>
      <c r="R1422" s="26">
        <v>49.754755443551645</v>
      </c>
      <c r="S1422" s="26">
        <v>9.1952670494061604</v>
      </c>
      <c r="T1422" s="26">
        <v>1.2962596534171615</v>
      </c>
      <c r="U1422" s="26">
        <v>115.29675643452225</v>
      </c>
      <c r="V1422" s="26">
        <v>0</v>
      </c>
      <c r="W1422" s="26">
        <v>13.966879794818917</v>
      </c>
      <c r="X1422" s="26">
        <v>0</v>
      </c>
      <c r="Y1422" s="26">
        <v>628873</v>
      </c>
      <c r="Z1422" s="26">
        <v>1995</v>
      </c>
      <c r="AA1422" s="26" t="b">
        <v>1</v>
      </c>
      <c r="AB1422" s="27" t="s">
        <v>175</v>
      </c>
      <c r="AC1422" s="16">
        <f t="shared" si="68"/>
        <v>104352.7943046227</v>
      </c>
      <c r="AD1422" s="16">
        <f t="shared" si="67"/>
        <v>189.50991837571613</v>
      </c>
      <c r="AE1422" s="16" t="str">
        <f>VLOOKUP(AB1422,aircraft!A:B,2,FALSE)</f>
        <v>Passenger</v>
      </c>
      <c r="AF1422" s="16" t="str">
        <f t="shared" si="69"/>
        <v/>
      </c>
    </row>
    <row r="1423" spans="1:32" x14ac:dyDescent="0.25">
      <c r="A1423" s="26">
        <v>0</v>
      </c>
      <c r="B1423" s="26">
        <v>0</v>
      </c>
      <c r="C1423" s="26">
        <v>0</v>
      </c>
      <c r="D1423" s="26">
        <v>0</v>
      </c>
      <c r="E1423" s="26">
        <v>0</v>
      </c>
      <c r="F1423" s="26">
        <v>117410.00224796982</v>
      </c>
      <c r="G1423" s="26">
        <v>4618.9055314597736</v>
      </c>
      <c r="H1423" s="26">
        <v>13745.435794742798</v>
      </c>
      <c r="I1423" s="26">
        <v>56464.576568189805</v>
      </c>
      <c r="J1423" s="26">
        <v>0</v>
      </c>
      <c r="K1423" s="26">
        <v>19567.788813973188</v>
      </c>
      <c r="L1423" s="26">
        <v>0</v>
      </c>
      <c r="M1423" s="26">
        <v>0</v>
      </c>
      <c r="N1423" s="26">
        <v>0</v>
      </c>
      <c r="O1423" s="26">
        <v>0</v>
      </c>
      <c r="P1423" s="26">
        <v>0</v>
      </c>
      <c r="Q1423" s="26">
        <v>0</v>
      </c>
      <c r="R1423" s="26">
        <v>57.220879293770913</v>
      </c>
      <c r="S1423" s="26">
        <v>13.173899587614416</v>
      </c>
      <c r="T1423" s="26">
        <v>1.7737423479536336</v>
      </c>
      <c r="U1423" s="26">
        <v>150.71232086663431</v>
      </c>
      <c r="V1423" s="26">
        <v>0</v>
      </c>
      <c r="W1423" s="26">
        <v>7.2400817494574286</v>
      </c>
      <c r="X1423" s="26">
        <v>0</v>
      </c>
      <c r="Y1423" s="26">
        <v>220519</v>
      </c>
      <c r="Z1423" s="26">
        <v>1995</v>
      </c>
      <c r="AA1423" s="26" t="b">
        <v>1</v>
      </c>
      <c r="AB1423" s="27" t="s">
        <v>191</v>
      </c>
      <c r="AC1423" s="16">
        <f t="shared" si="68"/>
        <v>211806.70895633541</v>
      </c>
      <c r="AD1423" s="16">
        <f t="shared" si="67"/>
        <v>230.1209238454307</v>
      </c>
      <c r="AE1423" s="16" t="str">
        <f>VLOOKUP(AB1423,aircraft!A:B,2,FALSE)</f>
        <v>Passenger</v>
      </c>
      <c r="AF1423" s="16" t="str">
        <f t="shared" si="69"/>
        <v/>
      </c>
    </row>
    <row r="1424" spans="1:32" x14ac:dyDescent="0.25">
      <c r="A1424" s="26">
        <v>0</v>
      </c>
      <c r="B1424" s="26">
        <v>0</v>
      </c>
      <c r="C1424" s="26">
        <v>0</v>
      </c>
      <c r="D1424" s="26">
        <v>0</v>
      </c>
      <c r="E1424" s="26">
        <v>0</v>
      </c>
      <c r="F1424" s="26">
        <v>2599027.3586847777</v>
      </c>
      <c r="G1424" s="26">
        <v>154142.52960191036</v>
      </c>
      <c r="H1424" s="26">
        <v>46516.080219895659</v>
      </c>
      <c r="I1424" s="26">
        <v>1197157.9581223198</v>
      </c>
      <c r="J1424" s="26">
        <v>0</v>
      </c>
      <c r="K1424" s="26">
        <v>495217.08209045761</v>
      </c>
      <c r="L1424" s="26">
        <v>0</v>
      </c>
      <c r="M1424" s="26">
        <v>0</v>
      </c>
      <c r="N1424" s="26">
        <v>0</v>
      </c>
      <c r="O1424" s="26">
        <v>0</v>
      </c>
      <c r="P1424" s="26">
        <v>0</v>
      </c>
      <c r="Q1424" s="26">
        <v>0</v>
      </c>
      <c r="R1424" s="26">
        <v>1900.4996985997598</v>
      </c>
      <c r="S1424" s="26">
        <v>212.06247125203149</v>
      </c>
      <c r="T1424" s="26">
        <v>32.375405244094431</v>
      </c>
      <c r="U1424" s="26">
        <v>1669.9291538353075</v>
      </c>
      <c r="V1424" s="26">
        <v>0</v>
      </c>
      <c r="W1424" s="26">
        <v>510.07355824696828</v>
      </c>
      <c r="X1424" s="26">
        <v>0</v>
      </c>
      <c r="Y1424" s="26">
        <v>17735186</v>
      </c>
      <c r="Z1424" s="26">
        <v>1995</v>
      </c>
      <c r="AA1424" s="26" t="b">
        <v>1</v>
      </c>
      <c r="AB1424" s="27" t="s">
        <v>121</v>
      </c>
      <c r="AC1424" s="16">
        <f t="shared" si="68"/>
        <v>4492061.0087193614</v>
      </c>
      <c r="AD1424" s="16">
        <f t="shared" si="67"/>
        <v>4324.9402871781613</v>
      </c>
      <c r="AE1424" s="16" t="str">
        <f>VLOOKUP(AB1424,aircraft!A:B,2,FALSE)</f>
        <v>Passenger</v>
      </c>
      <c r="AF1424" s="16" t="str">
        <f t="shared" si="69"/>
        <v/>
      </c>
    </row>
    <row r="1425" spans="1:32" x14ac:dyDescent="0.25">
      <c r="A1425" s="26">
        <v>0</v>
      </c>
      <c r="B1425" s="26">
        <v>0</v>
      </c>
      <c r="C1425" s="26">
        <v>0</v>
      </c>
      <c r="D1425" s="26">
        <v>0</v>
      </c>
      <c r="E1425" s="26">
        <v>0</v>
      </c>
      <c r="F1425" s="26">
        <v>426238.39537369349</v>
      </c>
      <c r="G1425" s="26">
        <v>25128.177240704506</v>
      </c>
      <c r="H1425" s="26">
        <v>6894.9177337946903</v>
      </c>
      <c r="I1425" s="26">
        <v>203216.87587027965</v>
      </c>
      <c r="J1425" s="26">
        <v>0</v>
      </c>
      <c r="K1425" s="26">
        <v>81619.855917168388</v>
      </c>
      <c r="L1425" s="26">
        <v>0</v>
      </c>
      <c r="M1425" s="26">
        <v>0</v>
      </c>
      <c r="N1425" s="26">
        <v>0</v>
      </c>
      <c r="O1425" s="26">
        <v>0</v>
      </c>
      <c r="P1425" s="26">
        <v>0</v>
      </c>
      <c r="Q1425" s="26">
        <v>0</v>
      </c>
      <c r="R1425" s="26">
        <v>41.558528106602147</v>
      </c>
      <c r="S1425" s="26">
        <v>4.5067664916685501</v>
      </c>
      <c r="T1425" s="26">
        <v>0.65130106711114677</v>
      </c>
      <c r="U1425" s="26">
        <v>36.449959883840393</v>
      </c>
      <c r="V1425" s="26">
        <v>0</v>
      </c>
      <c r="W1425" s="26">
        <v>84.068445610828761</v>
      </c>
      <c r="X1425" s="26">
        <v>0</v>
      </c>
      <c r="Y1425" s="26">
        <v>2874869</v>
      </c>
      <c r="Z1425" s="26">
        <v>1995</v>
      </c>
      <c r="AA1425" s="26" t="b">
        <v>1</v>
      </c>
      <c r="AB1425" s="27" t="s">
        <v>198</v>
      </c>
      <c r="AC1425" s="16">
        <f t="shared" si="68"/>
        <v>743098.2221356408</v>
      </c>
      <c r="AD1425" s="16">
        <f t="shared" si="67"/>
        <v>167.23500116005101</v>
      </c>
      <c r="AE1425" s="16" t="str">
        <f>VLOOKUP(AB1425,aircraft!A:B,2,FALSE)</f>
        <v>Passenger</v>
      </c>
      <c r="AF1425" s="16" t="str">
        <f t="shared" si="69"/>
        <v/>
      </c>
    </row>
    <row r="1426" spans="1:32" x14ac:dyDescent="0.25">
      <c r="A1426" s="26">
        <v>0</v>
      </c>
      <c r="B1426" s="26">
        <v>0</v>
      </c>
      <c r="C1426" s="26">
        <v>0</v>
      </c>
      <c r="D1426" s="26">
        <v>0</v>
      </c>
      <c r="E1426" s="26">
        <v>0</v>
      </c>
      <c r="F1426" s="26">
        <v>38.347137895616576</v>
      </c>
      <c r="G1426" s="26">
        <v>2.4382549820554882</v>
      </c>
      <c r="H1426" s="26">
        <v>0</v>
      </c>
      <c r="I1426" s="26">
        <v>13.623593239773511</v>
      </c>
      <c r="J1426" s="26">
        <v>0</v>
      </c>
      <c r="K1426" s="26">
        <v>0</v>
      </c>
      <c r="L1426" s="26">
        <v>0</v>
      </c>
      <c r="M1426" s="26">
        <v>0</v>
      </c>
      <c r="N1426" s="26">
        <v>0</v>
      </c>
      <c r="O1426" s="26">
        <v>0</v>
      </c>
      <c r="P1426" s="26">
        <v>0</v>
      </c>
      <c r="Q1426" s="26">
        <v>0</v>
      </c>
      <c r="R1426" s="26">
        <v>0.10155468459715981</v>
      </c>
      <c r="S1426" s="26">
        <v>4.5157103149235191E-2</v>
      </c>
      <c r="T1426" s="26">
        <v>0</v>
      </c>
      <c r="U1426" s="26">
        <v>0.25231241593651971</v>
      </c>
      <c r="V1426" s="26">
        <v>0</v>
      </c>
      <c r="W1426" s="26">
        <v>0</v>
      </c>
      <c r="X1426" s="26">
        <v>0</v>
      </c>
      <c r="Y1426" s="26">
        <v>778</v>
      </c>
      <c r="Z1426" s="26">
        <v>1995</v>
      </c>
      <c r="AA1426" s="26" t="b">
        <v>1</v>
      </c>
      <c r="AB1426" s="27" t="s">
        <v>122</v>
      </c>
      <c r="AC1426" s="16">
        <f t="shared" si="68"/>
        <v>54.408986117445579</v>
      </c>
      <c r="AD1426" s="16">
        <f t="shared" si="67"/>
        <v>0.39902420368291469</v>
      </c>
      <c r="AE1426" s="16" t="str">
        <f>VLOOKUP(AB1426,aircraft!A:B,2,FALSE)</f>
        <v>Passenger</v>
      </c>
      <c r="AF1426" s="16" t="str">
        <f t="shared" si="69"/>
        <v/>
      </c>
    </row>
    <row r="1427" spans="1:32" x14ac:dyDescent="0.25">
      <c r="A1427" s="26">
        <v>0</v>
      </c>
      <c r="B1427" s="26">
        <v>0</v>
      </c>
      <c r="C1427" s="26">
        <v>0</v>
      </c>
      <c r="D1427" s="26">
        <v>0</v>
      </c>
      <c r="E1427" s="26">
        <v>0</v>
      </c>
      <c r="F1427" s="26">
        <v>6.9903901535587121</v>
      </c>
      <c r="G1427" s="26">
        <v>0.26057312145028444</v>
      </c>
      <c r="H1427" s="26">
        <v>0</v>
      </c>
      <c r="I1427" s="26">
        <v>0.41963641452935674</v>
      </c>
      <c r="J1427" s="26">
        <v>0</v>
      </c>
      <c r="K1427" s="26">
        <v>0</v>
      </c>
      <c r="L1427" s="26">
        <v>0</v>
      </c>
      <c r="M1427" s="26">
        <v>0</v>
      </c>
      <c r="N1427" s="26">
        <v>0</v>
      </c>
      <c r="O1427" s="26">
        <v>0</v>
      </c>
      <c r="P1427" s="26">
        <v>0</v>
      </c>
      <c r="Q1427" s="26">
        <v>0</v>
      </c>
      <c r="R1427" s="26">
        <v>0.13686729230304076</v>
      </c>
      <c r="S1427" s="26">
        <v>1.7739818259300266E-2</v>
      </c>
      <c r="T1427" s="26">
        <v>0</v>
      </c>
      <c r="U1427" s="26">
        <v>2.8568847344277962E-2</v>
      </c>
      <c r="V1427" s="26">
        <v>0</v>
      </c>
      <c r="W1427" s="26">
        <v>0</v>
      </c>
      <c r="X1427" s="26">
        <v>0</v>
      </c>
      <c r="Y1427" s="26">
        <v>329</v>
      </c>
      <c r="Z1427" s="26">
        <v>1995</v>
      </c>
      <c r="AA1427" s="26" t="b">
        <v>1</v>
      </c>
      <c r="AB1427" s="27" t="s">
        <v>161</v>
      </c>
      <c r="AC1427" s="16">
        <f t="shared" si="68"/>
        <v>7.6705996895383528</v>
      </c>
      <c r="AD1427" s="16">
        <f t="shared" si="67"/>
        <v>0.183175957906619</v>
      </c>
      <c r="AE1427" s="16" t="str">
        <f>VLOOKUP(AB1427,aircraft!A:B,2,FALSE)</f>
        <v>Passenger</v>
      </c>
      <c r="AF1427" s="16" t="str">
        <f t="shared" si="69"/>
        <v/>
      </c>
    </row>
    <row r="1428" spans="1:32" x14ac:dyDescent="0.25">
      <c r="A1428" s="26">
        <v>0</v>
      </c>
      <c r="B1428" s="26">
        <v>0</v>
      </c>
      <c r="C1428" s="26">
        <v>0</v>
      </c>
      <c r="D1428" s="26">
        <v>0</v>
      </c>
      <c r="E1428" s="26">
        <v>0</v>
      </c>
      <c r="F1428" s="26">
        <v>13802.113285069387</v>
      </c>
      <c r="G1428" s="26">
        <v>894.34611354444962</v>
      </c>
      <c r="H1428" s="26">
        <v>0</v>
      </c>
      <c r="I1428" s="26">
        <v>7857.6160212989726</v>
      </c>
      <c r="J1428" s="26">
        <v>0</v>
      </c>
      <c r="K1428" s="26">
        <v>0</v>
      </c>
      <c r="L1428" s="26">
        <v>0</v>
      </c>
      <c r="M1428" s="26">
        <v>0</v>
      </c>
      <c r="N1428" s="26">
        <v>0</v>
      </c>
      <c r="O1428" s="26">
        <v>0</v>
      </c>
      <c r="P1428" s="26">
        <v>0</v>
      </c>
      <c r="Q1428" s="26">
        <v>0</v>
      </c>
      <c r="R1428" s="26">
        <v>6.458349937272545</v>
      </c>
      <c r="S1428" s="26">
        <v>1.6181313357835951</v>
      </c>
      <c r="T1428" s="26">
        <v>0</v>
      </c>
      <c r="U1428" s="26">
        <v>15.658370017604044</v>
      </c>
      <c r="V1428" s="26">
        <v>0</v>
      </c>
      <c r="W1428" s="26">
        <v>0</v>
      </c>
      <c r="X1428" s="26">
        <v>0</v>
      </c>
      <c r="Y1428" s="26">
        <v>159904</v>
      </c>
      <c r="Z1428" s="26">
        <v>1995</v>
      </c>
      <c r="AA1428" s="26" t="b">
        <v>1</v>
      </c>
      <c r="AB1428" s="27" t="s">
        <v>211</v>
      </c>
      <c r="AC1428" s="16">
        <f t="shared" si="68"/>
        <v>22554.07541991281</v>
      </c>
      <c r="AD1428" s="16">
        <f t="shared" si="67"/>
        <v>23.734851290660185</v>
      </c>
      <c r="AE1428" s="16" t="str">
        <f>VLOOKUP(AB1428,aircraft!A:B,2,FALSE)</f>
        <v>Passenger</v>
      </c>
      <c r="AF1428" s="16" t="str">
        <f t="shared" si="69"/>
        <v/>
      </c>
    </row>
    <row r="1429" spans="1:32" x14ac:dyDescent="0.25">
      <c r="A1429" s="26">
        <v>0</v>
      </c>
      <c r="B1429" s="26">
        <v>0</v>
      </c>
      <c r="C1429" s="26">
        <v>0</v>
      </c>
      <c r="D1429" s="26">
        <v>0</v>
      </c>
      <c r="E1429" s="26">
        <v>0</v>
      </c>
      <c r="F1429" s="26">
        <v>13585.563998112408</v>
      </c>
      <c r="G1429" s="26">
        <v>833.52301156848614</v>
      </c>
      <c r="H1429" s="26">
        <v>0</v>
      </c>
      <c r="I1429" s="26">
        <v>6281.1740458502118</v>
      </c>
      <c r="J1429" s="26">
        <v>0</v>
      </c>
      <c r="K1429" s="26">
        <v>0</v>
      </c>
      <c r="L1429" s="26">
        <v>0</v>
      </c>
      <c r="M1429" s="26">
        <v>0</v>
      </c>
      <c r="N1429" s="26">
        <v>0</v>
      </c>
      <c r="O1429" s="26">
        <v>0</v>
      </c>
      <c r="P1429" s="26">
        <v>0</v>
      </c>
      <c r="Q1429" s="26">
        <v>0</v>
      </c>
      <c r="R1429" s="26">
        <v>49.203035483723674</v>
      </c>
      <c r="S1429" s="26">
        <v>8.8498243677200854</v>
      </c>
      <c r="T1429" s="26">
        <v>0</v>
      </c>
      <c r="U1429" s="26">
        <v>66.689565083817513</v>
      </c>
      <c r="V1429" s="26">
        <v>0</v>
      </c>
      <c r="W1429" s="26">
        <v>0</v>
      </c>
      <c r="X1429" s="26">
        <v>0</v>
      </c>
      <c r="Y1429" s="26">
        <v>203932</v>
      </c>
      <c r="Z1429" s="26">
        <v>1995</v>
      </c>
      <c r="AA1429" s="26" t="b">
        <v>1</v>
      </c>
      <c r="AB1429" s="27" t="s">
        <v>133</v>
      </c>
      <c r="AC1429" s="16">
        <f t="shared" si="68"/>
        <v>20700.261055531104</v>
      </c>
      <c r="AD1429" s="16">
        <f t="shared" si="67"/>
        <v>124.74242493526127</v>
      </c>
      <c r="AE1429" s="16" t="str">
        <f>VLOOKUP(AB1429,aircraft!A:B,2,FALSE)</f>
        <v>Passenger</v>
      </c>
      <c r="AF1429" s="16" t="str">
        <f t="shared" si="69"/>
        <v/>
      </c>
    </row>
    <row r="1430" spans="1:32" x14ac:dyDescent="0.25">
      <c r="A1430" s="26">
        <v>0</v>
      </c>
      <c r="B1430" s="26">
        <v>0</v>
      </c>
      <c r="C1430" s="26">
        <v>0</v>
      </c>
      <c r="D1430" s="26">
        <v>0</v>
      </c>
      <c r="E1430" s="26">
        <v>0</v>
      </c>
      <c r="F1430" s="26">
        <v>6558.3123562912933</v>
      </c>
      <c r="G1430" s="26">
        <v>460.42948953541065</v>
      </c>
      <c r="H1430" s="26">
        <v>0</v>
      </c>
      <c r="I1430" s="26">
        <v>2744.8324271035622</v>
      </c>
      <c r="J1430" s="26">
        <v>0</v>
      </c>
      <c r="K1430" s="26">
        <v>0</v>
      </c>
      <c r="L1430" s="26">
        <v>0</v>
      </c>
      <c r="M1430" s="26">
        <v>0</v>
      </c>
      <c r="N1430" s="26">
        <v>0</v>
      </c>
      <c r="O1430" s="26">
        <v>0</v>
      </c>
      <c r="P1430" s="26">
        <v>0</v>
      </c>
      <c r="Q1430" s="26">
        <v>0</v>
      </c>
      <c r="R1430" s="26">
        <v>54.38441922288424</v>
      </c>
      <c r="S1430" s="26">
        <v>21.18772074358461</v>
      </c>
      <c r="T1430" s="26">
        <v>0</v>
      </c>
      <c r="U1430" s="26">
        <v>126.35879685666781</v>
      </c>
      <c r="V1430" s="26">
        <v>0</v>
      </c>
      <c r="W1430" s="26">
        <v>0</v>
      </c>
      <c r="X1430" s="26">
        <v>0</v>
      </c>
      <c r="Y1430" s="26">
        <v>100604</v>
      </c>
      <c r="Z1430" s="26">
        <v>1995</v>
      </c>
      <c r="AA1430" s="26" t="b">
        <v>1</v>
      </c>
      <c r="AB1430" s="27" t="s">
        <v>135</v>
      </c>
      <c r="AC1430" s="16">
        <f t="shared" si="68"/>
        <v>9763.5742729302656</v>
      </c>
      <c r="AD1430" s="16">
        <f t="shared" si="67"/>
        <v>201.93093682313668</v>
      </c>
      <c r="AE1430" s="16" t="str">
        <f>VLOOKUP(AB1430,aircraft!A:B,2,FALSE)</f>
        <v>Passenger</v>
      </c>
      <c r="AF1430" s="16" t="str">
        <f t="shared" si="69"/>
        <v/>
      </c>
    </row>
    <row r="1431" spans="1:32" x14ac:dyDescent="0.25">
      <c r="A1431" s="26">
        <v>0</v>
      </c>
      <c r="B1431" s="26">
        <v>0</v>
      </c>
      <c r="C1431" s="26">
        <v>0</v>
      </c>
      <c r="D1431" s="26">
        <v>0</v>
      </c>
      <c r="E1431" s="26">
        <v>0</v>
      </c>
      <c r="F1431" s="26">
        <v>619.67300603672982</v>
      </c>
      <c r="G1431" s="26">
        <v>32.622020226290218</v>
      </c>
      <c r="H1431" s="26">
        <v>35.945952483415603</v>
      </c>
      <c r="I1431" s="26">
        <v>314.42117057229507</v>
      </c>
      <c r="J1431" s="26">
        <v>0</v>
      </c>
      <c r="K1431" s="26">
        <v>0</v>
      </c>
      <c r="L1431" s="26">
        <v>0</v>
      </c>
      <c r="M1431" s="26">
        <v>0</v>
      </c>
      <c r="N1431" s="26">
        <v>0</v>
      </c>
      <c r="O1431" s="26">
        <v>0</v>
      </c>
      <c r="P1431" s="26">
        <v>0</v>
      </c>
      <c r="Q1431" s="26">
        <v>0</v>
      </c>
      <c r="R1431" s="26">
        <v>2.7575548261208973</v>
      </c>
      <c r="S1431" s="26">
        <v>0.57447379074870597</v>
      </c>
      <c r="T1431" s="26">
        <v>7.0454067703087417E-2</v>
      </c>
      <c r="U1431" s="26">
        <v>5.5369569541479233</v>
      </c>
      <c r="V1431" s="26">
        <v>0</v>
      </c>
      <c r="W1431" s="26">
        <v>0</v>
      </c>
      <c r="X1431" s="26">
        <v>0</v>
      </c>
      <c r="Y1431" s="26">
        <v>5075</v>
      </c>
      <c r="Z1431" s="26">
        <v>1995</v>
      </c>
      <c r="AA1431" s="26" t="b">
        <v>1</v>
      </c>
      <c r="AB1431" s="27" t="s">
        <v>136</v>
      </c>
      <c r="AC1431" s="16">
        <f t="shared" si="68"/>
        <v>1002.6621493187307</v>
      </c>
      <c r="AD1431" s="16">
        <f t="shared" si="67"/>
        <v>8.9394396387206143</v>
      </c>
      <c r="AE1431" s="16" t="str">
        <f>VLOOKUP(AB1431,aircraft!A:B,2,FALSE)</f>
        <v>Freighter</v>
      </c>
      <c r="AF1431" s="16" t="str">
        <f t="shared" si="69"/>
        <v/>
      </c>
    </row>
    <row r="1432" spans="1:32" x14ac:dyDescent="0.25">
      <c r="A1432" s="26">
        <v>0</v>
      </c>
      <c r="B1432" s="26">
        <v>0</v>
      </c>
      <c r="C1432" s="26">
        <v>0</v>
      </c>
      <c r="D1432" s="26">
        <v>0</v>
      </c>
      <c r="E1432" s="26">
        <v>0</v>
      </c>
      <c r="F1432" s="26">
        <v>93.681830822429404</v>
      </c>
      <c r="G1432" s="26">
        <v>5.2826480616898426</v>
      </c>
      <c r="H1432" s="26">
        <v>0</v>
      </c>
      <c r="I1432" s="26">
        <v>30.262936430903491</v>
      </c>
      <c r="J1432" s="26">
        <v>0</v>
      </c>
      <c r="K1432" s="26">
        <v>0</v>
      </c>
      <c r="L1432" s="26">
        <v>0</v>
      </c>
      <c r="M1432" s="26">
        <v>0</v>
      </c>
      <c r="N1432" s="26">
        <v>0</v>
      </c>
      <c r="O1432" s="26">
        <v>0</v>
      </c>
      <c r="P1432" s="26">
        <v>0</v>
      </c>
      <c r="Q1432" s="26">
        <v>0</v>
      </c>
      <c r="R1432" s="26">
        <v>9.0616726750463381E-2</v>
      </c>
      <c r="S1432" s="26">
        <v>2.8319398466747327E-2</v>
      </c>
      <c r="T1432" s="26">
        <v>0</v>
      </c>
      <c r="U1432" s="26">
        <v>0.16223457356090637</v>
      </c>
      <c r="V1432" s="26">
        <v>0</v>
      </c>
      <c r="W1432" s="26">
        <v>0</v>
      </c>
      <c r="X1432" s="26">
        <v>0</v>
      </c>
      <c r="Y1432" s="26">
        <v>1945</v>
      </c>
      <c r="Z1432" s="26">
        <v>1995</v>
      </c>
      <c r="AA1432" s="26" t="b">
        <v>1</v>
      </c>
      <c r="AB1432" s="27" t="s">
        <v>184</v>
      </c>
      <c r="AC1432" s="16">
        <f t="shared" si="68"/>
        <v>129.22741531502274</v>
      </c>
      <c r="AD1432" s="16">
        <f t="shared" si="67"/>
        <v>0.28117069877811707</v>
      </c>
      <c r="AE1432" s="16" t="str">
        <f>VLOOKUP(AB1432,aircraft!A:B,2,FALSE)</f>
        <v>Passenger</v>
      </c>
      <c r="AF1432" s="16" t="str">
        <f t="shared" si="69"/>
        <v/>
      </c>
    </row>
    <row r="1433" spans="1:32" x14ac:dyDescent="0.25">
      <c r="A1433" s="26">
        <v>0</v>
      </c>
      <c r="B1433" s="26">
        <v>0</v>
      </c>
      <c r="C1433" s="26">
        <v>0</v>
      </c>
      <c r="D1433" s="26">
        <v>0</v>
      </c>
      <c r="E1433" s="26">
        <v>0</v>
      </c>
      <c r="F1433" s="26">
        <v>580.8273510990623</v>
      </c>
      <c r="G1433" s="26">
        <v>32.75241798247702</v>
      </c>
      <c r="H1433" s="26">
        <v>0</v>
      </c>
      <c r="I1433" s="26">
        <v>187.63020587160165</v>
      </c>
      <c r="J1433" s="26">
        <v>0</v>
      </c>
      <c r="K1433" s="26">
        <v>0</v>
      </c>
      <c r="L1433" s="26">
        <v>0</v>
      </c>
      <c r="M1433" s="26">
        <v>0</v>
      </c>
      <c r="N1433" s="26">
        <v>0</v>
      </c>
      <c r="O1433" s="26">
        <v>0</v>
      </c>
      <c r="P1433" s="26">
        <v>0</v>
      </c>
      <c r="Q1433" s="26">
        <v>0</v>
      </c>
      <c r="R1433" s="26">
        <v>0.56182370585287289</v>
      </c>
      <c r="S1433" s="26">
        <v>0.17558027049383343</v>
      </c>
      <c r="T1433" s="26">
        <v>0</v>
      </c>
      <c r="U1433" s="26">
        <v>1.0058543560776196</v>
      </c>
      <c r="V1433" s="26">
        <v>0</v>
      </c>
      <c r="W1433" s="26">
        <v>0</v>
      </c>
      <c r="X1433" s="26">
        <v>0</v>
      </c>
      <c r="Y1433" s="26">
        <v>11428</v>
      </c>
      <c r="Z1433" s="26">
        <v>1995</v>
      </c>
      <c r="AA1433" s="26" t="b">
        <v>1</v>
      </c>
      <c r="AB1433" s="27" t="s">
        <v>189</v>
      </c>
      <c r="AC1433" s="16">
        <f t="shared" si="68"/>
        <v>801.209974953141</v>
      </c>
      <c r="AD1433" s="16">
        <f t="shared" si="67"/>
        <v>1.7432583324243258</v>
      </c>
      <c r="AE1433" s="16" t="str">
        <f>VLOOKUP(AB1433,aircraft!A:B,2,FALSE)</f>
        <v>Passenger</v>
      </c>
      <c r="AF1433" s="16" t="str">
        <f t="shared" si="69"/>
        <v/>
      </c>
    </row>
    <row r="1434" spans="1:32" x14ac:dyDescent="0.25">
      <c r="A1434" s="26">
        <v>0</v>
      </c>
      <c r="B1434" s="26">
        <v>0</v>
      </c>
      <c r="C1434" s="26">
        <v>0</v>
      </c>
      <c r="D1434" s="26">
        <v>0</v>
      </c>
      <c r="E1434" s="26">
        <v>0</v>
      </c>
      <c r="F1434" s="26">
        <v>26168.016969941946</v>
      </c>
      <c r="G1434" s="26">
        <v>1137.9952505826923</v>
      </c>
      <c r="H1434" s="26">
        <v>1577.0159731435779</v>
      </c>
      <c r="I1434" s="26">
        <v>12901.430796707984</v>
      </c>
      <c r="J1434" s="26">
        <v>0</v>
      </c>
      <c r="K1434" s="26">
        <v>4049.1103111064567</v>
      </c>
      <c r="L1434" s="26">
        <v>0</v>
      </c>
      <c r="M1434" s="26">
        <v>0</v>
      </c>
      <c r="N1434" s="26">
        <v>0</v>
      </c>
      <c r="O1434" s="26">
        <v>0</v>
      </c>
      <c r="P1434" s="26">
        <v>0</v>
      </c>
      <c r="Q1434" s="26">
        <v>0</v>
      </c>
      <c r="R1434" s="26">
        <v>193.39957453904827</v>
      </c>
      <c r="S1434" s="26">
        <v>49.616589187983259</v>
      </c>
      <c r="T1434" s="26">
        <v>2.365523980277314</v>
      </c>
      <c r="U1434" s="26">
        <v>562.50234036538359</v>
      </c>
      <c r="V1434" s="26">
        <v>0</v>
      </c>
      <c r="W1434" s="26">
        <v>4.1705833235843404</v>
      </c>
      <c r="X1434" s="26">
        <v>0</v>
      </c>
      <c r="Y1434" s="26">
        <v>259989</v>
      </c>
      <c r="Z1434" s="26">
        <v>1995</v>
      </c>
      <c r="AA1434" s="26" t="b">
        <v>1</v>
      </c>
      <c r="AB1434" s="27" t="s">
        <v>230</v>
      </c>
      <c r="AC1434" s="16">
        <f t="shared" si="68"/>
        <v>45833.569301482654</v>
      </c>
      <c r="AD1434" s="16">
        <f t="shared" si="67"/>
        <v>812.05461139627675</v>
      </c>
      <c r="AE1434" s="16" t="str">
        <f>VLOOKUP(AB1434,aircraft!A:B,2,FALSE)</f>
        <v>Passenger</v>
      </c>
      <c r="AF1434" s="16" t="str">
        <f t="shared" si="69"/>
        <v/>
      </c>
    </row>
    <row r="1435" spans="1:32" x14ac:dyDescent="0.25">
      <c r="A1435" s="26">
        <v>0</v>
      </c>
      <c r="B1435" s="26">
        <v>0</v>
      </c>
      <c r="C1435" s="26">
        <v>0</v>
      </c>
      <c r="D1435" s="26">
        <v>0</v>
      </c>
      <c r="E1435" s="26">
        <v>0</v>
      </c>
      <c r="F1435" s="26">
        <v>54768.449146189043</v>
      </c>
      <c r="G1435" s="26">
        <v>2741.0278327170295</v>
      </c>
      <c r="H1435" s="26">
        <v>3278.4098210576176</v>
      </c>
      <c r="I1435" s="26">
        <v>26623.840348606223</v>
      </c>
      <c r="J1435" s="26">
        <v>0</v>
      </c>
      <c r="K1435" s="26">
        <v>4838.860003105855</v>
      </c>
      <c r="L1435" s="26">
        <v>0</v>
      </c>
      <c r="M1435" s="26">
        <v>0</v>
      </c>
      <c r="N1435" s="26">
        <v>0</v>
      </c>
      <c r="O1435" s="26">
        <v>0</v>
      </c>
      <c r="P1435" s="26">
        <v>0</v>
      </c>
      <c r="Q1435" s="26">
        <v>0</v>
      </c>
      <c r="R1435" s="26">
        <v>373.24884721956585</v>
      </c>
      <c r="S1435" s="26">
        <v>87.712894813083707</v>
      </c>
      <c r="T1435" s="26">
        <v>8.5238655579545579</v>
      </c>
      <c r="U1435" s="26">
        <v>851.96293162146492</v>
      </c>
      <c r="V1435" s="26">
        <v>0</v>
      </c>
      <c r="W1435" s="26">
        <v>4.9840254484442363</v>
      </c>
      <c r="X1435" s="26">
        <v>0</v>
      </c>
      <c r="Y1435" s="26">
        <v>240983</v>
      </c>
      <c r="Z1435" s="26">
        <v>1995</v>
      </c>
      <c r="AA1435" s="26" t="b">
        <v>1</v>
      </c>
      <c r="AB1435" s="27" t="s">
        <v>163</v>
      </c>
      <c r="AC1435" s="16">
        <f t="shared" si="68"/>
        <v>92250.587151675776</v>
      </c>
      <c r="AD1435" s="16">
        <f t="shared" si="67"/>
        <v>1326.4325646605134</v>
      </c>
      <c r="AE1435" s="16" t="str">
        <f>VLOOKUP(AB1435,aircraft!A:B,2,FALSE)</f>
        <v>Passenger</v>
      </c>
      <c r="AF1435" s="16" t="str">
        <f t="shared" si="69"/>
        <v/>
      </c>
    </row>
    <row r="1436" spans="1:32" x14ac:dyDescent="0.25">
      <c r="A1436" s="26">
        <v>0</v>
      </c>
      <c r="B1436" s="26">
        <v>0</v>
      </c>
      <c r="C1436" s="26">
        <v>0</v>
      </c>
      <c r="D1436" s="26">
        <v>0</v>
      </c>
      <c r="E1436" s="26">
        <v>0</v>
      </c>
      <c r="F1436" s="26">
        <v>116122.19463581464</v>
      </c>
      <c r="G1436" s="26">
        <v>6165.314219480817</v>
      </c>
      <c r="H1436" s="26">
        <v>6886.772543901352</v>
      </c>
      <c r="I1436" s="26">
        <v>62476.065241861666</v>
      </c>
      <c r="J1436" s="26">
        <v>0</v>
      </c>
      <c r="K1436" s="26">
        <v>10365.669310010337</v>
      </c>
      <c r="L1436" s="26">
        <v>0</v>
      </c>
      <c r="M1436" s="26">
        <v>0</v>
      </c>
      <c r="N1436" s="26">
        <v>0</v>
      </c>
      <c r="O1436" s="26">
        <v>0</v>
      </c>
      <c r="P1436" s="26">
        <v>0</v>
      </c>
      <c r="Q1436" s="26">
        <v>0</v>
      </c>
      <c r="R1436" s="26">
        <v>628.46544235105137</v>
      </c>
      <c r="S1436" s="26">
        <v>142.0316297121355</v>
      </c>
      <c r="T1436" s="26">
        <v>15.849574190391584</v>
      </c>
      <c r="U1436" s="26">
        <v>1404.7933906382816</v>
      </c>
      <c r="V1436" s="26">
        <v>0</v>
      </c>
      <c r="W1436" s="26">
        <v>10.676638629364945</v>
      </c>
      <c r="X1436" s="26">
        <v>0</v>
      </c>
      <c r="Y1436" s="26">
        <v>646797</v>
      </c>
      <c r="Z1436" s="26">
        <v>1995</v>
      </c>
      <c r="AA1436" s="26" t="b">
        <v>1</v>
      </c>
      <c r="AB1436" s="27" t="s">
        <v>176</v>
      </c>
      <c r="AC1436" s="16">
        <f t="shared" si="68"/>
        <v>202016.01595106878</v>
      </c>
      <c r="AD1436" s="16">
        <f t="shared" si="67"/>
        <v>2201.8166755212246</v>
      </c>
      <c r="AE1436" s="16" t="str">
        <f>VLOOKUP(AB1436,aircraft!A:B,2,FALSE)</f>
        <v>Passenger</v>
      </c>
      <c r="AF1436" s="16" t="str">
        <f t="shared" si="69"/>
        <v/>
      </c>
    </row>
    <row r="1437" spans="1:32" x14ac:dyDescent="0.25">
      <c r="A1437" s="26">
        <v>0</v>
      </c>
      <c r="B1437" s="26">
        <v>0</v>
      </c>
      <c r="C1437" s="26">
        <v>0</v>
      </c>
      <c r="D1437" s="26">
        <v>0</v>
      </c>
      <c r="E1437" s="26">
        <v>0</v>
      </c>
      <c r="F1437" s="26">
        <v>2168.8555211285543</v>
      </c>
      <c r="G1437" s="26">
        <v>114.17707079201575</v>
      </c>
      <c r="H1437" s="26">
        <v>125.81083369195461</v>
      </c>
      <c r="I1437" s="26">
        <v>800.39866711297964</v>
      </c>
      <c r="J1437" s="26">
        <v>0</v>
      </c>
      <c r="K1437" s="26">
        <v>0</v>
      </c>
      <c r="L1437" s="26">
        <v>0</v>
      </c>
      <c r="M1437" s="26">
        <v>0</v>
      </c>
      <c r="N1437" s="26">
        <v>0</v>
      </c>
      <c r="O1437" s="26">
        <v>0</v>
      </c>
      <c r="P1437" s="26">
        <v>0</v>
      </c>
      <c r="Q1437" s="26">
        <v>0</v>
      </c>
      <c r="R1437" s="26">
        <v>9.6514418914231417</v>
      </c>
      <c r="S1437" s="26">
        <v>2.010658267620471</v>
      </c>
      <c r="T1437" s="26">
        <v>0.24658923696080595</v>
      </c>
      <c r="U1437" s="26">
        <v>14.095020885188584</v>
      </c>
      <c r="V1437" s="26">
        <v>0</v>
      </c>
      <c r="W1437" s="26">
        <v>0</v>
      </c>
      <c r="X1437" s="26">
        <v>0</v>
      </c>
      <c r="Y1437" s="26">
        <v>5034</v>
      </c>
      <c r="Z1437" s="26">
        <v>1995</v>
      </c>
      <c r="AA1437" s="26" t="b">
        <v>1</v>
      </c>
      <c r="AB1437" s="27" t="s">
        <v>138</v>
      </c>
      <c r="AC1437" s="16">
        <f t="shared" si="68"/>
        <v>3209.2420927255043</v>
      </c>
      <c r="AD1437" s="16">
        <f t="shared" si="67"/>
        <v>26.003710281193001</v>
      </c>
      <c r="AE1437" s="16" t="str">
        <f>VLOOKUP(AB1437,aircraft!A:B,2,FALSE)</f>
        <v>Freighter</v>
      </c>
      <c r="AF1437" s="16" t="str">
        <f t="shared" si="69"/>
        <v/>
      </c>
    </row>
    <row r="1438" spans="1:32" x14ac:dyDescent="0.25">
      <c r="A1438" s="26">
        <v>0</v>
      </c>
      <c r="B1438" s="26">
        <v>0</v>
      </c>
      <c r="C1438" s="26">
        <v>0</v>
      </c>
      <c r="D1438" s="26">
        <v>0</v>
      </c>
      <c r="E1438" s="26">
        <v>0</v>
      </c>
      <c r="F1438" s="26">
        <v>79.123950455240248</v>
      </c>
      <c r="G1438" s="26">
        <v>5.4085267164652757</v>
      </c>
      <c r="H1438" s="26">
        <v>0</v>
      </c>
      <c r="I1438" s="26">
        <v>28.189334001609204</v>
      </c>
      <c r="J1438" s="26">
        <v>0</v>
      </c>
      <c r="K1438" s="26">
        <v>0</v>
      </c>
      <c r="L1438" s="26">
        <v>0</v>
      </c>
      <c r="M1438" s="26">
        <v>0</v>
      </c>
      <c r="N1438" s="26">
        <v>0</v>
      </c>
      <c r="O1438" s="26">
        <v>0</v>
      </c>
      <c r="P1438" s="26">
        <v>0</v>
      </c>
      <c r="Q1438" s="26">
        <v>0</v>
      </c>
      <c r="R1438" s="26">
        <v>4.9149183966980307E-2</v>
      </c>
      <c r="S1438" s="26">
        <v>2.257351128515234E-2</v>
      </c>
      <c r="T1438" s="26">
        <v>0</v>
      </c>
      <c r="U1438" s="26">
        <v>0.11765352795042246</v>
      </c>
      <c r="V1438" s="26">
        <v>0</v>
      </c>
      <c r="W1438" s="26">
        <v>0</v>
      </c>
      <c r="X1438" s="26">
        <v>0</v>
      </c>
      <c r="Y1438" s="26">
        <v>455</v>
      </c>
      <c r="Z1438" s="26">
        <v>1995</v>
      </c>
      <c r="AA1438" s="26" t="b">
        <v>1</v>
      </c>
      <c r="AB1438" s="27" t="s">
        <v>139</v>
      </c>
      <c r="AC1438" s="16">
        <f t="shared" si="68"/>
        <v>112.72181117331473</v>
      </c>
      <c r="AD1438" s="16">
        <f t="shared" si="67"/>
        <v>0.18937622320255509</v>
      </c>
      <c r="AE1438" s="16" t="str">
        <f>VLOOKUP(AB1438,aircraft!A:B,2,FALSE)</f>
        <v>Passenger</v>
      </c>
      <c r="AF1438" s="16" t="str">
        <f t="shared" si="69"/>
        <v/>
      </c>
    </row>
    <row r="1439" spans="1:32" x14ac:dyDescent="0.25">
      <c r="A1439" s="26">
        <v>0</v>
      </c>
      <c r="B1439" s="26">
        <v>0</v>
      </c>
      <c r="C1439" s="26">
        <v>0</v>
      </c>
      <c r="D1439" s="26">
        <v>0</v>
      </c>
      <c r="E1439" s="26">
        <v>0</v>
      </c>
      <c r="F1439" s="26">
        <v>85.28224202735025</v>
      </c>
      <c r="G1439" s="26">
        <v>6.781426368812876</v>
      </c>
      <c r="H1439" s="26">
        <v>0</v>
      </c>
      <c r="I1439" s="26">
        <v>26.955504357335251</v>
      </c>
      <c r="J1439" s="26">
        <v>0</v>
      </c>
      <c r="K1439" s="26">
        <v>16.514164379847443</v>
      </c>
      <c r="L1439" s="26">
        <v>0</v>
      </c>
      <c r="M1439" s="26">
        <v>0</v>
      </c>
      <c r="N1439" s="26">
        <v>0</v>
      </c>
      <c r="O1439" s="26">
        <v>0</v>
      </c>
      <c r="P1439" s="26">
        <v>0</v>
      </c>
      <c r="Q1439" s="26">
        <v>0</v>
      </c>
      <c r="R1439" s="26">
        <v>6.7332923835444869E-2</v>
      </c>
      <c r="S1439" s="26">
        <v>3.2008329875908938E-2</v>
      </c>
      <c r="T1439" s="26">
        <v>0</v>
      </c>
      <c r="U1439" s="26">
        <v>0.12722997029194688</v>
      </c>
      <c r="V1439" s="26">
        <v>0</v>
      </c>
      <c r="W1439" s="26">
        <v>9.4130732784842592E-3</v>
      </c>
      <c r="X1439" s="26">
        <v>0</v>
      </c>
      <c r="Y1439" s="26">
        <v>313</v>
      </c>
      <c r="Z1439" s="26">
        <v>1995</v>
      </c>
      <c r="AA1439" s="26" t="b">
        <v>1</v>
      </c>
      <c r="AB1439" s="27" t="s">
        <v>383</v>
      </c>
      <c r="AC1439" s="16">
        <f t="shared" si="68"/>
        <v>135.53333713334581</v>
      </c>
      <c r="AD1439" s="16">
        <f t="shared" si="67"/>
        <v>0.23598429728178494</v>
      </c>
      <c r="AE1439" s="16" t="str">
        <f>VLOOKUP(AB1439,aircraft!A:B,2,FALSE)</f>
        <v>Passenger</v>
      </c>
      <c r="AF1439" s="16" t="str">
        <f t="shared" si="69"/>
        <v/>
      </c>
    </row>
    <row r="1440" spans="1:32" x14ac:dyDescent="0.25">
      <c r="A1440" s="26">
        <v>0</v>
      </c>
      <c r="B1440" s="26">
        <v>0</v>
      </c>
      <c r="C1440" s="26">
        <v>0</v>
      </c>
      <c r="D1440" s="26">
        <v>0</v>
      </c>
      <c r="E1440" s="26">
        <v>0</v>
      </c>
      <c r="F1440" s="26">
        <v>3859.5876244869655</v>
      </c>
      <c r="G1440" s="26">
        <v>186.18702251657476</v>
      </c>
      <c r="H1440" s="26">
        <v>228.2777596141398</v>
      </c>
      <c r="I1440" s="26">
        <v>2099.4602336785642</v>
      </c>
      <c r="J1440" s="26">
        <v>0</v>
      </c>
      <c r="K1440" s="26">
        <v>680.29743500955556</v>
      </c>
      <c r="L1440" s="26">
        <v>0</v>
      </c>
      <c r="M1440" s="26">
        <v>0</v>
      </c>
      <c r="N1440" s="26">
        <v>0</v>
      </c>
      <c r="O1440" s="26">
        <v>0</v>
      </c>
      <c r="P1440" s="26">
        <v>0</v>
      </c>
      <c r="Q1440" s="26">
        <v>0</v>
      </c>
      <c r="R1440" s="26">
        <v>11.366193469869133</v>
      </c>
      <c r="S1440" s="26">
        <v>1.9735825540908503</v>
      </c>
      <c r="T1440" s="26">
        <v>0.36524443273080248</v>
      </c>
      <c r="U1440" s="26">
        <v>22.254279778423626</v>
      </c>
      <c r="V1440" s="26">
        <v>0</v>
      </c>
      <c r="W1440" s="26">
        <v>0.70070630818471125</v>
      </c>
      <c r="X1440" s="26">
        <v>0</v>
      </c>
      <c r="Y1440" s="26">
        <v>31172</v>
      </c>
      <c r="Z1440" s="26">
        <v>1995</v>
      </c>
      <c r="AA1440" s="26" t="b">
        <v>1</v>
      </c>
      <c r="AB1440" s="27" t="s">
        <v>202</v>
      </c>
      <c r="AC1440" s="16">
        <f t="shared" si="68"/>
        <v>7053.8100753058006</v>
      </c>
      <c r="AD1440" s="16">
        <f t="shared" si="67"/>
        <v>36.660006543299126</v>
      </c>
      <c r="AE1440" s="16" t="str">
        <f>VLOOKUP(AB1440,aircraft!A:B,2,FALSE)</f>
        <v>Passenger</v>
      </c>
      <c r="AF1440" s="16" t="str">
        <f t="shared" si="69"/>
        <v/>
      </c>
    </row>
    <row r="1441" spans="1:32" x14ac:dyDescent="0.25">
      <c r="A1441" s="26">
        <v>129.70467620073367</v>
      </c>
      <c r="B1441" s="26">
        <v>74.783734196244666</v>
      </c>
      <c r="C1441" s="26">
        <v>57.041231192585727</v>
      </c>
      <c r="D1441" s="26">
        <v>92.931297165155399</v>
      </c>
      <c r="E1441" s="26">
        <v>148.69007546424865</v>
      </c>
      <c r="F1441" s="26">
        <v>0</v>
      </c>
      <c r="G1441" s="26">
        <v>0</v>
      </c>
      <c r="H1441" s="26">
        <v>0</v>
      </c>
      <c r="I1441" s="26">
        <v>0</v>
      </c>
      <c r="J1441" s="26">
        <v>2427.1292895483971</v>
      </c>
      <c r="K1441" s="26">
        <v>0</v>
      </c>
      <c r="L1441" s="26">
        <v>63.615484437490522</v>
      </c>
      <c r="M1441" s="26">
        <v>0.47861027564853281</v>
      </c>
      <c r="N1441" s="26">
        <v>0.27595199098526263</v>
      </c>
      <c r="O1441" s="26">
        <v>5.133710885159062E-3</v>
      </c>
      <c r="P1441" s="26">
        <v>8.363816871658292E-3</v>
      </c>
      <c r="Q1441" s="26">
        <v>1.3382106994653269E-2</v>
      </c>
      <c r="R1441" s="26">
        <v>0</v>
      </c>
      <c r="S1441" s="26">
        <v>0</v>
      </c>
      <c r="T1441" s="26">
        <v>0</v>
      </c>
      <c r="U1441" s="26">
        <v>0</v>
      </c>
      <c r="V1441" s="26">
        <v>0.4616620627819793</v>
      </c>
      <c r="W1441" s="26">
        <v>0</v>
      </c>
      <c r="X1441" s="26">
        <v>6.5523944306727866E-2</v>
      </c>
      <c r="Y1441" s="26">
        <v>846</v>
      </c>
      <c r="Z1441" s="26">
        <v>1995</v>
      </c>
      <c r="AA1441" s="26" t="b">
        <v>0</v>
      </c>
      <c r="AB1441" s="27" t="s">
        <v>39</v>
      </c>
      <c r="AC1441" s="16">
        <f t="shared" si="68"/>
        <v>2993.8957882048558</v>
      </c>
      <c r="AD1441" s="16">
        <f t="shared" si="67"/>
        <v>0.84696584569199396</v>
      </c>
      <c r="AE1441" s="16" t="str">
        <f>VLOOKUP(AB1441,aircraft!A:B,2,FALSE)</f>
        <v>Passenger</v>
      </c>
      <c r="AF1441" s="16">
        <f t="shared" si="69"/>
        <v>4.1714230314885121</v>
      </c>
    </row>
    <row r="1442" spans="1:32" x14ac:dyDescent="0.25">
      <c r="A1442" s="26">
        <v>623.27572653244852</v>
      </c>
      <c r="B1442" s="26">
        <v>406.59879434767549</v>
      </c>
      <c r="C1442" s="26">
        <v>228.16492477034291</v>
      </c>
      <c r="D1442" s="26">
        <v>371.7251886606216</v>
      </c>
      <c r="E1442" s="26">
        <v>594.7603018569946</v>
      </c>
      <c r="F1442" s="26">
        <v>0</v>
      </c>
      <c r="G1442" s="26">
        <v>0</v>
      </c>
      <c r="H1442" s="26">
        <v>0</v>
      </c>
      <c r="I1442" s="26">
        <v>0</v>
      </c>
      <c r="J1442" s="26">
        <v>10112.134422812462</v>
      </c>
      <c r="K1442" s="26">
        <v>0</v>
      </c>
      <c r="L1442" s="26">
        <v>229.98883962584296</v>
      </c>
      <c r="M1442" s="26">
        <v>2.2998875292596996</v>
      </c>
      <c r="N1442" s="26">
        <v>1.5003496153055529</v>
      </c>
      <c r="O1442" s="26">
        <v>2.0534843540636248E-2</v>
      </c>
      <c r="P1442" s="26">
        <v>3.3455267486633168E-2</v>
      </c>
      <c r="Q1442" s="26">
        <v>5.3528427978613076E-2</v>
      </c>
      <c r="R1442" s="26">
        <v>0</v>
      </c>
      <c r="S1442" s="26">
        <v>0</v>
      </c>
      <c r="T1442" s="26">
        <v>0</v>
      </c>
      <c r="U1442" s="26">
        <v>0</v>
      </c>
      <c r="V1442" s="26">
        <v>1.8996616408706177</v>
      </c>
      <c r="W1442" s="26">
        <v>0</v>
      </c>
      <c r="X1442" s="26">
        <v>0.23688848795328243</v>
      </c>
      <c r="Y1442" s="26">
        <v>3532</v>
      </c>
      <c r="Z1442" s="26">
        <v>1995</v>
      </c>
      <c r="AA1442" s="26" t="b">
        <v>0</v>
      </c>
      <c r="AB1442" s="27" t="s">
        <v>182</v>
      </c>
      <c r="AC1442" s="16">
        <f t="shared" si="68"/>
        <v>12566.648198606388</v>
      </c>
      <c r="AD1442" s="16">
        <f t="shared" si="67"/>
        <v>4.1446441715244173</v>
      </c>
      <c r="AE1442" s="16" t="str">
        <f>VLOOKUP(AB1442,aircraft!A:B,2,FALSE)</f>
        <v>Passenger</v>
      </c>
      <c r="AF1442" s="16">
        <f t="shared" si="69"/>
        <v>3.8664382388971177</v>
      </c>
    </row>
    <row r="1443" spans="1:32" x14ac:dyDescent="0.25">
      <c r="A1443" s="26">
        <v>701225.90488043334</v>
      </c>
      <c r="B1443" s="26">
        <v>371492.13499060716</v>
      </c>
      <c r="C1443" s="26">
        <v>370775.04496271908</v>
      </c>
      <c r="D1443" s="26">
        <v>315209.33024597011</v>
      </c>
      <c r="E1443" s="26">
        <v>708660.73252731445</v>
      </c>
      <c r="F1443" s="26">
        <v>0</v>
      </c>
      <c r="G1443" s="26">
        <v>0</v>
      </c>
      <c r="H1443" s="26">
        <v>0</v>
      </c>
      <c r="I1443" s="26">
        <v>0</v>
      </c>
      <c r="J1443" s="26">
        <v>19044008.730610233</v>
      </c>
      <c r="K1443" s="26">
        <v>0</v>
      </c>
      <c r="L1443" s="26">
        <v>399868.80506358948</v>
      </c>
      <c r="M1443" s="26">
        <v>3414.9112707716195</v>
      </c>
      <c r="N1443" s="26">
        <v>1767.610061391543</v>
      </c>
      <c r="O1443" s="26">
        <v>26.696585129619987</v>
      </c>
      <c r="P1443" s="26">
        <v>22.664809007825053</v>
      </c>
      <c r="Q1443" s="26">
        <v>59.370840419669875</v>
      </c>
      <c r="R1443" s="26">
        <v>0</v>
      </c>
      <c r="S1443" s="26">
        <v>0</v>
      </c>
      <c r="T1443" s="26">
        <v>0</v>
      </c>
      <c r="U1443" s="26">
        <v>0</v>
      </c>
      <c r="V1443" s="26">
        <v>7798.5578919986592</v>
      </c>
      <c r="W1443" s="26">
        <v>0</v>
      </c>
      <c r="X1443" s="26">
        <v>171.9435920166828</v>
      </c>
      <c r="Y1443" s="26">
        <v>3493681</v>
      </c>
      <c r="Z1443" s="26">
        <v>1995</v>
      </c>
      <c r="AA1443" s="26" t="b">
        <v>0</v>
      </c>
      <c r="AB1443" s="27" t="s">
        <v>44</v>
      </c>
      <c r="AC1443" s="16">
        <f t="shared" si="68"/>
        <v>21911240.683280867</v>
      </c>
      <c r="AD1443" s="16">
        <f t="shared" si="67"/>
        <v>5463.1971587369599</v>
      </c>
      <c r="AE1443" s="16" t="str">
        <f>VLOOKUP(AB1443,aircraft!A:B,2,FALSE)</f>
        <v>Passenger</v>
      </c>
      <c r="AF1443" s="16">
        <f t="shared" si="69"/>
        <v>6.7263264200940318</v>
      </c>
    </row>
    <row r="1444" spans="1:32" x14ac:dyDescent="0.25">
      <c r="A1444" s="26">
        <v>84825.780314192627</v>
      </c>
      <c r="B1444" s="26">
        <v>46966.462108789325</v>
      </c>
      <c r="C1444" s="26">
        <v>56596.421743257401</v>
      </c>
      <c r="D1444" s="26">
        <v>43580.985911841024</v>
      </c>
      <c r="E1444" s="26">
        <v>98975.128214129509</v>
      </c>
      <c r="F1444" s="26">
        <v>0</v>
      </c>
      <c r="G1444" s="26">
        <v>0</v>
      </c>
      <c r="H1444" s="26">
        <v>0</v>
      </c>
      <c r="I1444" s="26">
        <v>0</v>
      </c>
      <c r="J1444" s="26">
        <v>761495.79014984146</v>
      </c>
      <c r="K1444" s="26">
        <v>0</v>
      </c>
      <c r="L1444" s="26">
        <v>94004.656179781363</v>
      </c>
      <c r="M1444" s="26">
        <v>252.09229514370503</v>
      </c>
      <c r="N1444" s="26">
        <v>139.6641849339893</v>
      </c>
      <c r="O1444" s="26">
        <v>8.18512348204065</v>
      </c>
      <c r="P1444" s="26">
        <v>6.3034471165242207</v>
      </c>
      <c r="Q1444" s="26">
        <v>16.074424624668943</v>
      </c>
      <c r="R1444" s="26">
        <v>0</v>
      </c>
      <c r="S1444" s="26">
        <v>0</v>
      </c>
      <c r="T1444" s="26">
        <v>0</v>
      </c>
      <c r="U1444" s="26">
        <v>0</v>
      </c>
      <c r="V1444" s="26">
        <v>117.75945801401976</v>
      </c>
      <c r="W1444" s="26">
        <v>0</v>
      </c>
      <c r="X1444" s="26">
        <v>34.781722249845828</v>
      </c>
      <c r="Y1444" s="26">
        <v>164536</v>
      </c>
      <c r="Z1444" s="26">
        <v>1995</v>
      </c>
      <c r="AA1444" s="26" t="b">
        <v>0</v>
      </c>
      <c r="AB1444" s="27" t="s">
        <v>151</v>
      </c>
      <c r="AC1444" s="16">
        <f t="shared" si="68"/>
        <v>1186445.2246218326</v>
      </c>
      <c r="AD1444" s="16">
        <f t="shared" si="67"/>
        <v>457.10119755077397</v>
      </c>
      <c r="AE1444" s="16" t="str">
        <f>VLOOKUP(AB1444,aircraft!A:B,2,FALSE)</f>
        <v>Passenger</v>
      </c>
      <c r="AF1444" s="16">
        <f t="shared" si="69"/>
        <v>8.5537317077057562</v>
      </c>
    </row>
    <row r="1445" spans="1:32" x14ac:dyDescent="0.25">
      <c r="A1445" s="26">
        <v>546968.91214017128</v>
      </c>
      <c r="B1445" s="26">
        <v>302490.0868418109</v>
      </c>
      <c r="C1445" s="26">
        <v>365830.49132784555</v>
      </c>
      <c r="D1445" s="26">
        <v>280988.72741158254</v>
      </c>
      <c r="E1445" s="26">
        <v>638139.73390011711</v>
      </c>
      <c r="F1445" s="26">
        <v>0</v>
      </c>
      <c r="G1445" s="26">
        <v>0</v>
      </c>
      <c r="H1445" s="26">
        <v>0</v>
      </c>
      <c r="I1445" s="26">
        <v>0</v>
      </c>
      <c r="J1445" s="26">
        <v>19943990.676044926</v>
      </c>
      <c r="K1445" s="26">
        <v>0</v>
      </c>
      <c r="L1445" s="26">
        <v>610451.32199570746</v>
      </c>
      <c r="M1445" s="26">
        <v>1628.2068346273402</v>
      </c>
      <c r="N1445" s="26">
        <v>900.73749747464478</v>
      </c>
      <c r="O1445" s="26">
        <v>52.88051555081227</v>
      </c>
      <c r="P1445" s="26">
        <v>40.618992340834353</v>
      </c>
      <c r="Q1445" s="26">
        <v>103.58724135071802</v>
      </c>
      <c r="R1445" s="26">
        <v>0</v>
      </c>
      <c r="S1445" s="26">
        <v>0</v>
      </c>
      <c r="T1445" s="26">
        <v>0</v>
      </c>
      <c r="U1445" s="26">
        <v>0</v>
      </c>
      <c r="V1445" s="26">
        <v>8474.785452920325</v>
      </c>
      <c r="W1445" s="26">
        <v>0</v>
      </c>
      <c r="X1445" s="26">
        <v>225.86698565334061</v>
      </c>
      <c r="Y1445" s="26">
        <v>3620608</v>
      </c>
      <c r="Z1445" s="26">
        <v>1995</v>
      </c>
      <c r="AA1445" s="26" t="b">
        <v>0</v>
      </c>
      <c r="AB1445" s="27" t="s">
        <v>141</v>
      </c>
      <c r="AC1445" s="16">
        <f t="shared" si="68"/>
        <v>22688859.949662164</v>
      </c>
      <c r="AD1445" s="16">
        <f t="shared" si="67"/>
        <v>2951.89806699769</v>
      </c>
      <c r="AE1445" s="16" t="str">
        <f>VLOOKUP(AB1445,aircraft!A:B,2,FALSE)</f>
        <v>Passenger</v>
      </c>
      <c r="AF1445" s="16">
        <f t="shared" si="69"/>
        <v>6.6586915931685668</v>
      </c>
    </row>
    <row r="1446" spans="1:32" x14ac:dyDescent="0.25">
      <c r="A1446" s="26">
        <v>564302.74345993763</v>
      </c>
      <c r="B1446" s="26">
        <v>310545.86923303758</v>
      </c>
      <c r="C1446" s="26">
        <v>330619.44774127327</v>
      </c>
      <c r="D1446" s="26">
        <v>253111.76453044463</v>
      </c>
      <c r="E1446" s="26">
        <v>573276.96783937758</v>
      </c>
      <c r="F1446" s="26">
        <v>0</v>
      </c>
      <c r="G1446" s="26">
        <v>0</v>
      </c>
      <c r="H1446" s="26">
        <v>0</v>
      </c>
      <c r="I1446" s="26">
        <v>0</v>
      </c>
      <c r="J1446" s="26">
        <v>12394316.886171874</v>
      </c>
      <c r="K1446" s="26">
        <v>0</v>
      </c>
      <c r="L1446" s="26">
        <v>373372.15487949306</v>
      </c>
      <c r="M1446" s="26">
        <v>2839.3001295210211</v>
      </c>
      <c r="N1446" s="26">
        <v>1572.637839604228</v>
      </c>
      <c r="O1446" s="26">
        <v>97.678032531152056</v>
      </c>
      <c r="P1446" s="26">
        <v>74.548016108741322</v>
      </c>
      <c r="Q1446" s="26">
        <v>172.99374286072944</v>
      </c>
      <c r="R1446" s="26">
        <v>0</v>
      </c>
      <c r="S1446" s="26">
        <v>0</v>
      </c>
      <c r="T1446" s="26">
        <v>0</v>
      </c>
      <c r="U1446" s="26">
        <v>0</v>
      </c>
      <c r="V1446" s="26">
        <v>2011.4911095630391</v>
      </c>
      <c r="W1446" s="26">
        <v>0</v>
      </c>
      <c r="X1446" s="26">
        <v>160.55003205058711</v>
      </c>
      <c r="Y1446" s="26">
        <v>2407985</v>
      </c>
      <c r="Z1446" s="26">
        <v>1995</v>
      </c>
      <c r="AA1446" s="26" t="b">
        <v>0</v>
      </c>
      <c r="AB1446" s="27" t="s">
        <v>45</v>
      </c>
      <c r="AC1446" s="16">
        <f t="shared" si="68"/>
        <v>14799545.833855437</v>
      </c>
      <c r="AD1446" s="16">
        <f t="shared" si="67"/>
        <v>4917.7077926764587</v>
      </c>
      <c r="AE1446" s="16" t="str">
        <f>VLOOKUP(AB1446,aircraft!A:B,2,FALSE)</f>
        <v>Passenger</v>
      </c>
      <c r="AF1446" s="16">
        <f t="shared" si="69"/>
        <v>6.7028375877111728</v>
      </c>
    </row>
    <row r="1447" spans="1:32" x14ac:dyDescent="0.25">
      <c r="A1447" s="26">
        <v>462434.43153767969</v>
      </c>
      <c r="B1447" s="26">
        <v>256460.92907054143</v>
      </c>
      <c r="C1447" s="26">
        <v>199197.34352484765</v>
      </c>
      <c r="D1447" s="26">
        <v>166855.81793172902</v>
      </c>
      <c r="E1447" s="26">
        <v>373996.45733014087</v>
      </c>
      <c r="F1447" s="26">
        <v>0</v>
      </c>
      <c r="G1447" s="26">
        <v>0</v>
      </c>
      <c r="H1447" s="26">
        <v>0</v>
      </c>
      <c r="I1447" s="26">
        <v>0</v>
      </c>
      <c r="J1447" s="26">
        <v>12929138.273650218</v>
      </c>
      <c r="K1447" s="26">
        <v>0</v>
      </c>
      <c r="L1447" s="26">
        <v>249401.56210240599</v>
      </c>
      <c r="M1447" s="26">
        <v>1348.6281262200737</v>
      </c>
      <c r="N1447" s="26">
        <v>738.20459462416068</v>
      </c>
      <c r="O1447" s="26">
        <v>13.54668440628442</v>
      </c>
      <c r="P1447" s="26">
        <v>11.341127239695606</v>
      </c>
      <c r="Q1447" s="26">
        <v>29.170284753196942</v>
      </c>
      <c r="R1447" s="26">
        <v>0</v>
      </c>
      <c r="S1447" s="26">
        <v>0</v>
      </c>
      <c r="T1447" s="26">
        <v>0</v>
      </c>
      <c r="U1447" s="26">
        <v>0</v>
      </c>
      <c r="V1447" s="26">
        <v>1928.0918050621876</v>
      </c>
      <c r="W1447" s="26">
        <v>0</v>
      </c>
      <c r="X1447" s="26">
        <v>107.24267534608001</v>
      </c>
      <c r="Y1447" s="26">
        <v>2474308</v>
      </c>
      <c r="Z1447" s="26">
        <v>1995</v>
      </c>
      <c r="AA1447" s="26" t="b">
        <v>0</v>
      </c>
      <c r="AB1447" s="27" t="s">
        <v>46</v>
      </c>
      <c r="AC1447" s="16">
        <f t="shared" si="68"/>
        <v>14637484.815147562</v>
      </c>
      <c r="AD1447" s="16">
        <f t="shared" si="67"/>
        <v>2248.1334925894912</v>
      </c>
      <c r="AE1447" s="16" t="str">
        <f>VLOOKUP(AB1447,aircraft!A:B,2,FALSE)</f>
        <v>Passenger</v>
      </c>
      <c r="AF1447" s="16">
        <f t="shared" si="69"/>
        <v>6.299199889823714</v>
      </c>
    </row>
    <row r="1448" spans="1:32" x14ac:dyDescent="0.25">
      <c r="A1448" s="26">
        <v>2977869.5422673468</v>
      </c>
      <c r="B1448" s="26">
        <v>1876790.131994732</v>
      </c>
      <c r="C1448" s="26">
        <v>1152486.6547701703</v>
      </c>
      <c r="D1448" s="26">
        <v>1181104.9949364858</v>
      </c>
      <c r="E1448" s="26">
        <v>2170012.5318730208</v>
      </c>
      <c r="F1448" s="26">
        <v>0</v>
      </c>
      <c r="G1448" s="26">
        <v>0</v>
      </c>
      <c r="H1448" s="26">
        <v>0</v>
      </c>
      <c r="I1448" s="26">
        <v>0</v>
      </c>
      <c r="J1448" s="26">
        <v>75258194.234694466</v>
      </c>
      <c r="K1448" s="26">
        <v>0</v>
      </c>
      <c r="L1448" s="26">
        <v>1118543.7124269505</v>
      </c>
      <c r="M1448" s="26">
        <v>3723.8244993356075</v>
      </c>
      <c r="N1448" s="26">
        <v>2290.7674397945016</v>
      </c>
      <c r="O1448" s="26">
        <v>280.65569382211322</v>
      </c>
      <c r="P1448" s="26">
        <v>270.99812324407736</v>
      </c>
      <c r="Q1448" s="26">
        <v>700.66371585396507</v>
      </c>
      <c r="R1448" s="26">
        <v>0</v>
      </c>
      <c r="S1448" s="26">
        <v>0</v>
      </c>
      <c r="T1448" s="26">
        <v>0</v>
      </c>
      <c r="U1448" s="26">
        <v>0</v>
      </c>
      <c r="V1448" s="26">
        <v>13061.885113082441</v>
      </c>
      <c r="W1448" s="26">
        <v>0</v>
      </c>
      <c r="X1448" s="26">
        <v>167.78156483323883</v>
      </c>
      <c r="Y1448" s="26">
        <v>23750520</v>
      </c>
      <c r="Z1448" s="26">
        <v>1995</v>
      </c>
      <c r="AA1448" s="26" t="b">
        <v>0</v>
      </c>
      <c r="AB1448" s="27" t="s">
        <v>47</v>
      </c>
      <c r="AC1448" s="16">
        <f t="shared" si="68"/>
        <v>85735001.802963167</v>
      </c>
      <c r="AD1448" s="16">
        <f t="shared" si="67"/>
        <v>7434.6910368835033</v>
      </c>
      <c r="AE1448" s="16" t="str">
        <f>VLOOKUP(AB1448,aircraft!A:B,2,FALSE)</f>
        <v>Passenger</v>
      </c>
      <c r="AF1448" s="16">
        <f t="shared" si="69"/>
        <v>3.8573106620771194</v>
      </c>
    </row>
    <row r="1449" spans="1:32" x14ac:dyDescent="0.25">
      <c r="A1449" s="26">
        <v>707985.78019479581</v>
      </c>
      <c r="B1449" s="26">
        <v>461848.84165423276</v>
      </c>
      <c r="C1449" s="26">
        <v>293993.73957495717</v>
      </c>
      <c r="D1449" s="26">
        <v>292556.1036327472</v>
      </c>
      <c r="E1449" s="26">
        <v>511776.64592756913</v>
      </c>
      <c r="F1449" s="26">
        <v>0</v>
      </c>
      <c r="G1449" s="26">
        <v>0</v>
      </c>
      <c r="H1449" s="26">
        <v>0</v>
      </c>
      <c r="I1449" s="26">
        <v>0</v>
      </c>
      <c r="J1449" s="26">
        <v>10821509.074360594</v>
      </c>
      <c r="K1449" s="26">
        <v>0</v>
      </c>
      <c r="L1449" s="26">
        <v>226350.48017851182</v>
      </c>
      <c r="M1449" s="26">
        <v>1179.4847729253756</v>
      </c>
      <c r="N1449" s="26">
        <v>769.44006583899795</v>
      </c>
      <c r="O1449" s="26">
        <v>66.093584027555636</v>
      </c>
      <c r="P1449" s="26">
        <v>65.764559099398895</v>
      </c>
      <c r="Q1449" s="26">
        <v>151.56133004448145</v>
      </c>
      <c r="R1449" s="26">
        <v>0</v>
      </c>
      <c r="S1449" s="26">
        <v>0</v>
      </c>
      <c r="T1449" s="26">
        <v>0</v>
      </c>
      <c r="U1449" s="26">
        <v>0</v>
      </c>
      <c r="V1449" s="26">
        <v>1877.2168533616593</v>
      </c>
      <c r="W1449" s="26">
        <v>0</v>
      </c>
      <c r="X1449" s="26">
        <v>33.952573639437418</v>
      </c>
      <c r="Y1449" s="26">
        <v>3272876</v>
      </c>
      <c r="Z1449" s="26">
        <v>1995</v>
      </c>
      <c r="AA1449" s="26" t="b">
        <v>0</v>
      </c>
      <c r="AB1449" s="27" t="s">
        <v>200</v>
      </c>
      <c r="AC1449" s="16">
        <f t="shared" si="68"/>
        <v>13316020.66552341</v>
      </c>
      <c r="AD1449" s="16">
        <f t="shared" si="67"/>
        <v>2266.2968855752474</v>
      </c>
      <c r="AE1449" s="16" t="str">
        <f>VLOOKUP(AB1449,aircraft!A:B,2,FALSE)</f>
        <v>Passenger</v>
      </c>
      <c r="AF1449" s="16">
        <f t="shared" si="69"/>
        <v>4.4880657829881994</v>
      </c>
    </row>
    <row r="1450" spans="1:32" x14ac:dyDescent="0.25">
      <c r="A1450" s="26">
        <v>2792.1472746657996</v>
      </c>
      <c r="B1450" s="26">
        <v>1259.9580219011766</v>
      </c>
      <c r="C1450" s="26">
        <v>1437.709307107119</v>
      </c>
      <c r="D1450" s="26">
        <v>1086.1915024936245</v>
      </c>
      <c r="E1450" s="26">
        <v>2618.1491675932352</v>
      </c>
      <c r="F1450" s="26">
        <v>0</v>
      </c>
      <c r="G1450" s="26">
        <v>0</v>
      </c>
      <c r="H1450" s="26">
        <v>0</v>
      </c>
      <c r="I1450" s="26">
        <v>0</v>
      </c>
      <c r="J1450" s="26">
        <v>24114.606103515624</v>
      </c>
      <c r="K1450" s="26">
        <v>0</v>
      </c>
      <c r="L1450" s="26">
        <v>1796.5628657808011</v>
      </c>
      <c r="M1450" s="26">
        <v>4.0725998172359752</v>
      </c>
      <c r="N1450" s="26">
        <v>1.8377629490671887</v>
      </c>
      <c r="O1450" s="26">
        <v>2.1378286593782179E-3</v>
      </c>
      <c r="P1450" s="26">
        <v>1.6151327059823687E-3</v>
      </c>
      <c r="Q1450" s="26">
        <v>7.4747096317176803E-3</v>
      </c>
      <c r="R1450" s="26">
        <v>0</v>
      </c>
      <c r="S1450" s="26">
        <v>0</v>
      </c>
      <c r="T1450" s="26">
        <v>0</v>
      </c>
      <c r="U1450" s="26">
        <v>0</v>
      </c>
      <c r="V1450" s="26">
        <v>26.475330828912554</v>
      </c>
      <c r="W1450" s="26">
        <v>0</v>
      </c>
      <c r="X1450" s="26">
        <v>0.41320946829860822</v>
      </c>
      <c r="Y1450" s="26">
        <v>3288</v>
      </c>
      <c r="Z1450" s="26">
        <v>1995</v>
      </c>
      <c r="AA1450" s="26" t="b">
        <v>0</v>
      </c>
      <c r="AB1450" s="27" t="s">
        <v>220</v>
      </c>
      <c r="AC1450" s="16">
        <f t="shared" si="68"/>
        <v>35105.324243057374</v>
      </c>
      <c r="AD1450" s="16">
        <f t="shared" si="67"/>
        <v>6.3347999055988504</v>
      </c>
      <c r="AE1450" s="16" t="str">
        <f>VLOOKUP(AB1450,aircraft!A:B,2,FALSE)</f>
        <v>Passenger</v>
      </c>
      <c r="AF1450" s="16">
        <f t="shared" si="69"/>
        <v>12.146063111240707</v>
      </c>
    </row>
    <row r="1451" spans="1:32" x14ac:dyDescent="0.25">
      <c r="A1451" s="26">
        <v>28872.77770970251</v>
      </c>
      <c r="B1451" s="26">
        <v>13028.857116522771</v>
      </c>
      <c r="C1451" s="26">
        <v>16589.732114594386</v>
      </c>
      <c r="D1451" s="26">
        <v>13451.192391169216</v>
      </c>
      <c r="E1451" s="26">
        <v>28319.936137710538</v>
      </c>
      <c r="F1451" s="26">
        <v>0</v>
      </c>
      <c r="G1451" s="26">
        <v>0</v>
      </c>
      <c r="H1451" s="26">
        <v>0</v>
      </c>
      <c r="I1451" s="26">
        <v>0</v>
      </c>
      <c r="J1451" s="26">
        <v>739552.87794136035</v>
      </c>
      <c r="K1451" s="26">
        <v>0</v>
      </c>
      <c r="L1451" s="26">
        <v>17708.976819839325</v>
      </c>
      <c r="M1451" s="26">
        <v>155.06360647340239</v>
      </c>
      <c r="N1451" s="26">
        <v>69.97253929038375</v>
      </c>
      <c r="O1451" s="26">
        <v>0.1327178565816747</v>
      </c>
      <c r="P1451" s="26">
        <v>0.10760953885766575</v>
      </c>
      <c r="Q1451" s="26">
        <v>0.46308464612516276</v>
      </c>
      <c r="R1451" s="26">
        <v>0</v>
      </c>
      <c r="S1451" s="26">
        <v>0</v>
      </c>
      <c r="T1451" s="26">
        <v>0</v>
      </c>
      <c r="U1451" s="26">
        <v>0</v>
      </c>
      <c r="V1451" s="26">
        <v>1572.4629551232836</v>
      </c>
      <c r="W1451" s="26">
        <v>0</v>
      </c>
      <c r="X1451" s="26">
        <v>4.0730647589434232</v>
      </c>
      <c r="Y1451" s="26">
        <v>104388</v>
      </c>
      <c r="Z1451" s="26">
        <v>1995</v>
      </c>
      <c r="AA1451" s="26" t="b">
        <v>0</v>
      </c>
      <c r="AB1451" s="27" t="s">
        <v>192</v>
      </c>
      <c r="AC1451" s="16">
        <f t="shared" si="68"/>
        <v>857524.35023089906</v>
      </c>
      <c r="AD1451" s="16">
        <f t="shared" si="67"/>
        <v>229.81262256429406</v>
      </c>
      <c r="AE1451" s="16" t="str">
        <f>VLOOKUP(AB1451,aircraft!A:B,2,FALSE)</f>
        <v>Passenger</v>
      </c>
      <c r="AF1451" s="16">
        <f t="shared" si="69"/>
        <v>8.6455251690265644</v>
      </c>
    </row>
    <row r="1452" spans="1:32" x14ac:dyDescent="0.25">
      <c r="A1452" s="26">
        <v>4905.7940720484294</v>
      </c>
      <c r="B1452" s="26">
        <v>1536.1034461228828</v>
      </c>
      <c r="C1452" s="26">
        <v>2051.1873292723617</v>
      </c>
      <c r="D1452" s="26">
        <v>3210.0988669310314</v>
      </c>
      <c r="E1452" s="26">
        <v>4215.679282339036</v>
      </c>
      <c r="F1452" s="26">
        <v>0</v>
      </c>
      <c r="G1452" s="26">
        <v>0</v>
      </c>
      <c r="H1452" s="26">
        <v>0</v>
      </c>
      <c r="I1452" s="26">
        <v>0</v>
      </c>
      <c r="J1452" s="26">
        <v>747217.79682002077</v>
      </c>
      <c r="K1452" s="26">
        <v>0</v>
      </c>
      <c r="L1452" s="26">
        <v>0</v>
      </c>
      <c r="M1452" s="26">
        <v>1377.2495224595018</v>
      </c>
      <c r="N1452" s="26">
        <v>431.24470912366712</v>
      </c>
      <c r="O1452" s="26">
        <v>0.6705536456406006</v>
      </c>
      <c r="P1452" s="26">
        <v>1.0494134140595333</v>
      </c>
      <c r="Q1452" s="26">
        <v>1.3781477056153553</v>
      </c>
      <c r="R1452" s="26">
        <v>0</v>
      </c>
      <c r="S1452" s="26">
        <v>0</v>
      </c>
      <c r="T1452" s="26">
        <v>0</v>
      </c>
      <c r="U1452" s="26">
        <v>0</v>
      </c>
      <c r="V1452" s="26">
        <v>188.8057095226948</v>
      </c>
      <c r="W1452" s="26">
        <v>0</v>
      </c>
      <c r="X1452" s="26">
        <v>0</v>
      </c>
      <c r="Y1452" s="26">
        <v>184570</v>
      </c>
      <c r="Z1452" s="26">
        <v>1995</v>
      </c>
      <c r="AA1452" s="26" t="b">
        <v>0</v>
      </c>
      <c r="AB1452" s="27" t="s">
        <v>193</v>
      </c>
      <c r="AC1452" s="16">
        <f t="shared" si="68"/>
        <v>763136.65981673449</v>
      </c>
      <c r="AD1452" s="16">
        <f t="shared" si="67"/>
        <v>1811.5923463484846</v>
      </c>
      <c r="AE1452" s="16" t="str">
        <f>VLOOKUP(AB1452,aircraft!A:B,2,FALSE)</f>
        <v>Freighter</v>
      </c>
      <c r="AF1452" s="16">
        <f t="shared" si="69"/>
        <v>4.2240061607733201</v>
      </c>
    </row>
    <row r="1453" spans="1:32" x14ac:dyDescent="0.25">
      <c r="A1453" s="26">
        <v>8497.3698391596881</v>
      </c>
      <c r="B1453" s="26">
        <v>3887.4127148908965</v>
      </c>
      <c r="C1453" s="26">
        <v>7693.3942530068452</v>
      </c>
      <c r="D1453" s="26">
        <v>6751.6255438118169</v>
      </c>
      <c r="E1453" s="26">
        <v>14427.358303352805</v>
      </c>
      <c r="F1453" s="26">
        <v>0</v>
      </c>
      <c r="G1453" s="26">
        <v>0</v>
      </c>
      <c r="H1453" s="26">
        <v>0</v>
      </c>
      <c r="I1453" s="26">
        <v>0</v>
      </c>
      <c r="J1453" s="26">
        <v>601115.44239653589</v>
      </c>
      <c r="K1453" s="26">
        <v>0</v>
      </c>
      <c r="L1453" s="26">
        <v>5736.0228991279655</v>
      </c>
      <c r="M1453" s="26">
        <v>185.24264854008248</v>
      </c>
      <c r="N1453" s="26">
        <v>84.745590801070151</v>
      </c>
      <c r="O1453" s="26">
        <v>5.2666362451628022</v>
      </c>
      <c r="P1453" s="26">
        <v>4.6219333929115738</v>
      </c>
      <c r="Q1453" s="26">
        <v>10.595565589451162</v>
      </c>
      <c r="R1453" s="26">
        <v>0</v>
      </c>
      <c r="S1453" s="26">
        <v>0</v>
      </c>
      <c r="T1453" s="26">
        <v>0</v>
      </c>
      <c r="U1453" s="26">
        <v>0</v>
      </c>
      <c r="V1453" s="26">
        <v>243.29629089006454</v>
      </c>
      <c r="W1453" s="26">
        <v>0</v>
      </c>
      <c r="X1453" s="26">
        <v>2.1223284399303504</v>
      </c>
      <c r="Y1453" s="26">
        <v>47834</v>
      </c>
      <c r="Z1453" s="26">
        <v>1995</v>
      </c>
      <c r="AA1453" s="26" t="b">
        <v>0</v>
      </c>
      <c r="AB1453" s="27" t="s">
        <v>164</v>
      </c>
      <c r="AC1453" s="16">
        <f t="shared" si="68"/>
        <v>648108.62594988581</v>
      </c>
      <c r="AD1453" s="16">
        <f t="shared" si="67"/>
        <v>292.59470300860852</v>
      </c>
      <c r="AE1453" s="16" t="str">
        <f>VLOOKUP(AB1453,aircraft!A:B,2,FALSE)</f>
        <v>Freighter</v>
      </c>
      <c r="AF1453" s="16">
        <f t="shared" si="69"/>
        <v>13.707752383000443</v>
      </c>
    </row>
    <row r="1454" spans="1:32" x14ac:dyDescent="0.25">
      <c r="A1454" s="26">
        <v>13.384319315812974</v>
      </c>
      <c r="B1454" s="26">
        <v>0</v>
      </c>
      <c r="C1454" s="26">
        <v>10.809210863659228</v>
      </c>
      <c r="D1454" s="26">
        <v>19.005575175202953</v>
      </c>
      <c r="E1454" s="26">
        <v>18.907230715394249</v>
      </c>
      <c r="F1454" s="26">
        <v>0</v>
      </c>
      <c r="G1454" s="26">
        <v>0</v>
      </c>
      <c r="H1454" s="26">
        <v>0</v>
      </c>
      <c r="I1454" s="26">
        <v>0</v>
      </c>
      <c r="J1454" s="26">
        <v>3369.5885578030347</v>
      </c>
      <c r="K1454" s="26">
        <v>0</v>
      </c>
      <c r="L1454" s="26">
        <v>0</v>
      </c>
      <c r="M1454" s="26">
        <v>3.7575053325570824</v>
      </c>
      <c r="N1454" s="26">
        <v>0</v>
      </c>
      <c r="O1454" s="26">
        <v>3.5335680231855858E-3</v>
      </c>
      <c r="P1454" s="26">
        <v>6.2129875666623998E-3</v>
      </c>
      <c r="Q1454" s="26">
        <v>1.549267526613326E-2</v>
      </c>
      <c r="R1454" s="26">
        <v>0</v>
      </c>
      <c r="S1454" s="26">
        <v>0</v>
      </c>
      <c r="T1454" s="26">
        <v>0</v>
      </c>
      <c r="U1454" s="26">
        <v>0</v>
      </c>
      <c r="V1454" s="26">
        <v>81.88131101116538</v>
      </c>
      <c r="W1454" s="26">
        <v>0</v>
      </c>
      <c r="X1454" s="26">
        <v>0</v>
      </c>
      <c r="Y1454" s="26">
        <v>2139</v>
      </c>
      <c r="Z1454" s="26">
        <v>1995</v>
      </c>
      <c r="AA1454" s="26" t="b">
        <v>0</v>
      </c>
      <c r="AB1454" s="27" t="s">
        <v>165</v>
      </c>
      <c r="AC1454" s="16">
        <f t="shared" si="68"/>
        <v>3431.6948938731043</v>
      </c>
      <c r="AD1454" s="16">
        <f t="shared" si="67"/>
        <v>3.7827445634130634</v>
      </c>
      <c r="AE1454" s="16" t="str">
        <f>VLOOKUP(AB1454,aircraft!A:B,2,FALSE)</f>
        <v>Freighter (not used as passenger)</v>
      </c>
      <c r="AF1454" s="16">
        <f t="shared" si="69"/>
        <v>1.6943095644485595</v>
      </c>
    </row>
    <row r="1455" spans="1:32" x14ac:dyDescent="0.25">
      <c r="A1455" s="26">
        <v>127387.37896701333</v>
      </c>
      <c r="B1455" s="26">
        <v>73760.800509738969</v>
      </c>
      <c r="C1455" s="26">
        <v>49238.355345166987</v>
      </c>
      <c r="D1455" s="26">
        <v>96603.029479187448</v>
      </c>
      <c r="E1455" s="26">
        <v>119037.83850694181</v>
      </c>
      <c r="F1455" s="26">
        <v>0</v>
      </c>
      <c r="G1455" s="26">
        <v>0</v>
      </c>
      <c r="H1455" s="26">
        <v>0</v>
      </c>
      <c r="I1455" s="26">
        <v>0</v>
      </c>
      <c r="J1455" s="26">
        <v>2459854.7952133906</v>
      </c>
      <c r="K1455" s="26">
        <v>0</v>
      </c>
      <c r="L1455" s="26">
        <v>0</v>
      </c>
      <c r="M1455" s="26">
        <v>8.5595226802753821</v>
      </c>
      <c r="N1455" s="26">
        <v>4.9184961234442683</v>
      </c>
      <c r="O1455" s="26">
        <v>5.1983123374226656E-2</v>
      </c>
      <c r="P1455" s="26">
        <v>0.16708861084572854</v>
      </c>
      <c r="Q1455" s="26">
        <v>0.22278481446097137</v>
      </c>
      <c r="R1455" s="26">
        <v>0</v>
      </c>
      <c r="S1455" s="26">
        <v>0</v>
      </c>
      <c r="T1455" s="26">
        <v>0</v>
      </c>
      <c r="U1455" s="26">
        <v>0</v>
      </c>
      <c r="V1455" s="26">
        <v>0</v>
      </c>
      <c r="W1455" s="26">
        <v>0</v>
      </c>
      <c r="X1455" s="26">
        <v>0</v>
      </c>
      <c r="Y1455" s="26">
        <v>2497542</v>
      </c>
      <c r="Z1455" s="26">
        <v>1995</v>
      </c>
      <c r="AA1455" s="26" t="b">
        <v>0</v>
      </c>
      <c r="AB1455" s="27" t="s">
        <v>48</v>
      </c>
      <c r="AC1455" s="16">
        <f t="shared" si="68"/>
        <v>2925882.1980214389</v>
      </c>
      <c r="AD1455" s="16">
        <f t="shared" si="67"/>
        <v>13.919875352400576</v>
      </c>
      <c r="AE1455" s="16" t="str">
        <f>VLOOKUP(AB1455,aircraft!A:B,2,FALSE)</f>
        <v>Passenger</v>
      </c>
      <c r="AF1455" s="16">
        <f t="shared" si="69"/>
        <v>1.3048314985627836</v>
      </c>
    </row>
    <row r="1456" spans="1:32" x14ac:dyDescent="0.25">
      <c r="A1456" s="26">
        <v>70469.976978775609</v>
      </c>
      <c r="B1456" s="26">
        <v>44250.226074830323</v>
      </c>
      <c r="C1456" s="26">
        <v>18555.277713988798</v>
      </c>
      <c r="D1456" s="26">
        <v>40093.6118870965</v>
      </c>
      <c r="E1456" s="26">
        <v>52060.720429439163</v>
      </c>
      <c r="F1456" s="26">
        <v>0</v>
      </c>
      <c r="G1456" s="26">
        <v>0</v>
      </c>
      <c r="H1456" s="26">
        <v>0</v>
      </c>
      <c r="I1456" s="26">
        <v>0</v>
      </c>
      <c r="J1456" s="26">
        <v>1187119.4667382396</v>
      </c>
      <c r="K1456" s="26">
        <v>0</v>
      </c>
      <c r="L1456" s="26">
        <v>0</v>
      </c>
      <c r="M1456" s="26">
        <v>296.75062829946722</v>
      </c>
      <c r="N1456" s="26">
        <v>186.43279517320258</v>
      </c>
      <c r="O1456" s="26">
        <v>0</v>
      </c>
      <c r="P1456" s="26">
        <v>0</v>
      </c>
      <c r="Q1456" s="26">
        <v>0</v>
      </c>
      <c r="R1456" s="26">
        <v>0</v>
      </c>
      <c r="S1456" s="26">
        <v>0</v>
      </c>
      <c r="T1456" s="26">
        <v>0</v>
      </c>
      <c r="U1456" s="26">
        <v>0</v>
      </c>
      <c r="V1456" s="26">
        <v>0</v>
      </c>
      <c r="W1456" s="26">
        <v>0</v>
      </c>
      <c r="X1456" s="26">
        <v>0</v>
      </c>
      <c r="Y1456" s="26">
        <v>1167867</v>
      </c>
      <c r="Z1456" s="26">
        <v>1995</v>
      </c>
      <c r="AA1456" s="26" t="b">
        <v>0</v>
      </c>
      <c r="AB1456" s="27" t="s">
        <v>194</v>
      </c>
      <c r="AC1456" s="16">
        <f t="shared" si="68"/>
        <v>1412549.27982237</v>
      </c>
      <c r="AD1456" s="16">
        <f t="shared" si="67"/>
        <v>483.1834234726698</v>
      </c>
      <c r="AE1456" s="16" t="str">
        <f>VLOOKUP(AB1456,aircraft!A:B,2,FALSE)</f>
        <v>Passenger</v>
      </c>
      <c r="AF1456" s="16">
        <f t="shared" si="69"/>
        <v>1.3332542269271608</v>
      </c>
    </row>
    <row r="1457" spans="1:32" x14ac:dyDescent="0.25">
      <c r="A1457" s="26">
        <v>33442.854402405705</v>
      </c>
      <c r="B1457" s="26">
        <v>19242.075695761869</v>
      </c>
      <c r="C1457" s="26">
        <v>30376.012600602509</v>
      </c>
      <c r="D1457" s="26">
        <v>45145.778395885391</v>
      </c>
      <c r="E1457" s="26">
        <v>122149.32958827598</v>
      </c>
      <c r="F1457" s="26">
        <v>0</v>
      </c>
      <c r="G1457" s="26">
        <v>0</v>
      </c>
      <c r="H1457" s="26">
        <v>0</v>
      </c>
      <c r="I1457" s="26">
        <v>0</v>
      </c>
      <c r="J1457" s="26">
        <v>326230.41452522279</v>
      </c>
      <c r="K1457" s="26">
        <v>0</v>
      </c>
      <c r="L1457" s="26">
        <v>0</v>
      </c>
      <c r="M1457" s="26">
        <v>1116.9914329204591</v>
      </c>
      <c r="N1457" s="26">
        <v>642.6853834051584</v>
      </c>
      <c r="O1457" s="26">
        <v>88.090442493935114</v>
      </c>
      <c r="P1457" s="26">
        <v>130.92276619439511</v>
      </c>
      <c r="Q1457" s="26">
        <v>354.23307974119444</v>
      </c>
      <c r="R1457" s="26">
        <v>0</v>
      </c>
      <c r="S1457" s="26">
        <v>0</v>
      </c>
      <c r="T1457" s="26">
        <v>0</v>
      </c>
      <c r="U1457" s="26">
        <v>0</v>
      </c>
      <c r="V1457" s="26">
        <v>255.25364824673161</v>
      </c>
      <c r="W1457" s="26">
        <v>0</v>
      </c>
      <c r="X1457" s="26">
        <v>0</v>
      </c>
      <c r="Y1457" s="26">
        <v>28720</v>
      </c>
      <c r="Z1457" s="26">
        <v>1995</v>
      </c>
      <c r="AA1457" s="26" t="b">
        <v>0</v>
      </c>
      <c r="AB1457" s="27" t="s">
        <v>49</v>
      </c>
      <c r="AC1457" s="16">
        <f t="shared" si="68"/>
        <v>576586.46520815429</v>
      </c>
      <c r="AD1457" s="16">
        <f t="shared" si="67"/>
        <v>2332.923104755142</v>
      </c>
      <c r="AE1457" s="16" t="str">
        <f>VLOOKUP(AB1457,aircraft!A:B,2,FALSE)</f>
        <v>Passenger</v>
      </c>
      <c r="AF1457" s="16">
        <f t="shared" si="69"/>
        <v>23.150076792575398</v>
      </c>
    </row>
    <row r="1458" spans="1:32" x14ac:dyDescent="0.25">
      <c r="A1458" s="26">
        <v>125.38387368131642</v>
      </c>
      <c r="B1458" s="26">
        <v>57.215442883898191</v>
      </c>
      <c r="C1458" s="26">
        <v>42.455805003994371</v>
      </c>
      <c r="D1458" s="26">
        <v>73.831890176852937</v>
      </c>
      <c r="E1458" s="26">
        <v>81.06046127318379</v>
      </c>
      <c r="F1458" s="26">
        <v>0</v>
      </c>
      <c r="G1458" s="26">
        <v>0</v>
      </c>
      <c r="H1458" s="26">
        <v>0</v>
      </c>
      <c r="I1458" s="26">
        <v>0</v>
      </c>
      <c r="J1458" s="26">
        <v>1772.3712508070471</v>
      </c>
      <c r="K1458" s="26">
        <v>0</v>
      </c>
      <c r="L1458" s="26">
        <v>0</v>
      </c>
      <c r="M1458" s="26">
        <v>35.200189330330033</v>
      </c>
      <c r="N1458" s="26">
        <v>16.062627218319928</v>
      </c>
      <c r="O1458" s="26">
        <v>1.3878803307599753E-2</v>
      </c>
      <c r="P1458" s="26">
        <v>2.4135646032302099E-2</v>
      </c>
      <c r="Q1458" s="26">
        <v>2.6498666034667807E-2</v>
      </c>
      <c r="R1458" s="26">
        <v>0</v>
      </c>
      <c r="S1458" s="26">
        <v>0</v>
      </c>
      <c r="T1458" s="26">
        <v>0</v>
      </c>
      <c r="U1458" s="26">
        <v>0</v>
      </c>
      <c r="V1458" s="26">
        <v>22.267797821667045</v>
      </c>
      <c r="W1458" s="26">
        <v>0</v>
      </c>
      <c r="X1458" s="26">
        <v>0</v>
      </c>
      <c r="Y1458" s="26">
        <v>1698</v>
      </c>
      <c r="Z1458" s="26">
        <v>1995</v>
      </c>
      <c r="AA1458" s="26" t="b">
        <v>0</v>
      </c>
      <c r="AB1458" s="27" t="s">
        <v>50</v>
      </c>
      <c r="AC1458" s="16">
        <f t="shared" si="68"/>
        <v>2152.3187238262926</v>
      </c>
      <c r="AD1458" s="16">
        <f t="shared" si="67"/>
        <v>51.327329664024532</v>
      </c>
      <c r="AE1458" s="16" t="str">
        <f>VLOOKUP(AB1458,aircraft!A:B,2,FALSE)</f>
        <v>Passenger</v>
      </c>
      <c r="AF1458" s="16">
        <f t="shared" si="69"/>
        <v>1.4752964431378133</v>
      </c>
    </row>
    <row r="1459" spans="1:32" x14ac:dyDescent="0.25">
      <c r="A1459" s="26">
        <v>58658.574467166611</v>
      </c>
      <c r="B1459" s="26">
        <v>23462.348560107952</v>
      </c>
      <c r="C1459" s="26">
        <v>51015.315314019012</v>
      </c>
      <c r="D1459" s="26">
        <v>78772.922438100417</v>
      </c>
      <c r="E1459" s="26">
        <v>100950.30680941898</v>
      </c>
      <c r="F1459" s="26">
        <v>0</v>
      </c>
      <c r="G1459" s="26">
        <v>0</v>
      </c>
      <c r="H1459" s="26">
        <v>0</v>
      </c>
      <c r="I1459" s="26">
        <v>0</v>
      </c>
      <c r="J1459" s="26">
        <v>3215245.5062411171</v>
      </c>
      <c r="K1459" s="26">
        <v>0</v>
      </c>
      <c r="L1459" s="26">
        <v>48877.137465087995</v>
      </c>
      <c r="M1459" s="26">
        <v>316.16972012783498</v>
      </c>
      <c r="N1459" s="26">
        <v>126.46206023883553</v>
      </c>
      <c r="O1459" s="26">
        <v>4.1446670886366181</v>
      </c>
      <c r="P1459" s="26">
        <v>6.4000776671481781</v>
      </c>
      <c r="Q1459" s="26">
        <v>9.5840615662748121</v>
      </c>
      <c r="R1459" s="26">
        <v>0</v>
      </c>
      <c r="S1459" s="26">
        <v>0</v>
      </c>
      <c r="T1459" s="26">
        <v>0</v>
      </c>
      <c r="U1459" s="26">
        <v>0</v>
      </c>
      <c r="V1459" s="26">
        <v>1233.8701041049464</v>
      </c>
      <c r="W1459" s="26">
        <v>0</v>
      </c>
      <c r="X1459" s="26">
        <v>27.859967117856201</v>
      </c>
      <c r="Y1459" s="26">
        <v>1061043</v>
      </c>
      <c r="Z1459" s="26">
        <v>1995</v>
      </c>
      <c r="AA1459" s="26" t="b">
        <v>0</v>
      </c>
      <c r="AB1459" s="27" t="s">
        <v>52</v>
      </c>
      <c r="AC1459" s="16">
        <f t="shared" si="68"/>
        <v>3576982.1112950183</v>
      </c>
      <c r="AD1459" s="16">
        <f t="shared" si="67"/>
        <v>490.62055380658626</v>
      </c>
      <c r="AE1459" s="16" t="str">
        <f>VLOOKUP(AB1459,aircraft!A:B,2,FALSE)</f>
        <v>Passenger</v>
      </c>
      <c r="AF1459" s="16">
        <f t="shared" si="69"/>
        <v>3.6060145146032183</v>
      </c>
    </row>
    <row r="1460" spans="1:32" x14ac:dyDescent="0.25">
      <c r="A1460" s="26">
        <v>220132.5435551524</v>
      </c>
      <c r="B1460" s="26">
        <v>119352.73468874217</v>
      </c>
      <c r="C1460" s="26">
        <v>175115.73945730337</v>
      </c>
      <c r="D1460" s="26">
        <v>255071.67108317468</v>
      </c>
      <c r="E1460" s="26">
        <v>385197.48809256841</v>
      </c>
      <c r="F1460" s="26">
        <v>0</v>
      </c>
      <c r="G1460" s="26">
        <v>0</v>
      </c>
      <c r="H1460" s="26">
        <v>0</v>
      </c>
      <c r="I1460" s="26">
        <v>0</v>
      </c>
      <c r="J1460" s="26">
        <v>10738054.090217233</v>
      </c>
      <c r="K1460" s="26">
        <v>0</v>
      </c>
      <c r="L1460" s="26">
        <v>161738.36859122006</v>
      </c>
      <c r="M1460" s="26">
        <v>1186.5144238344601</v>
      </c>
      <c r="N1460" s="26">
        <v>643.31124760206183</v>
      </c>
      <c r="O1460" s="26">
        <v>14.228703336555386</v>
      </c>
      <c r="P1460" s="26">
        <v>20.725713231443457</v>
      </c>
      <c r="Q1460" s="26">
        <v>36.579943584901471</v>
      </c>
      <c r="R1460" s="26">
        <v>0</v>
      </c>
      <c r="S1460" s="26">
        <v>0</v>
      </c>
      <c r="T1460" s="26">
        <v>0</v>
      </c>
      <c r="U1460" s="26">
        <v>0</v>
      </c>
      <c r="V1460" s="26">
        <v>4153.3554458657009</v>
      </c>
      <c r="W1460" s="26">
        <v>0</v>
      </c>
      <c r="X1460" s="26">
        <v>92.190866002855927</v>
      </c>
      <c r="Y1460" s="26">
        <v>3543034</v>
      </c>
      <c r="Z1460" s="26">
        <v>1995</v>
      </c>
      <c r="AA1460" s="26" t="b">
        <v>0</v>
      </c>
      <c r="AB1460" s="27" t="s">
        <v>53</v>
      </c>
      <c r="AC1460" s="16">
        <f t="shared" si="68"/>
        <v>12054662.635685394</v>
      </c>
      <c r="AD1460" s="16">
        <f t="shared" si="67"/>
        <v>1993.5508975922783</v>
      </c>
      <c r="AE1460" s="16" t="str">
        <f>VLOOKUP(AB1460,aircraft!A:B,2,FALSE)</f>
        <v>Passenger</v>
      </c>
      <c r="AF1460" s="16">
        <f t="shared" si="69"/>
        <v>3.6239752873317768</v>
      </c>
    </row>
    <row r="1461" spans="1:32" x14ac:dyDescent="0.25">
      <c r="A1461" s="26">
        <v>188525.69425000518</v>
      </c>
      <c r="B1461" s="26">
        <v>72584.254838014793</v>
      </c>
      <c r="C1461" s="26">
        <v>88765.737998918485</v>
      </c>
      <c r="D1461" s="26">
        <v>138441.26656563033</v>
      </c>
      <c r="E1461" s="26">
        <v>175122.55295093558</v>
      </c>
      <c r="F1461" s="26">
        <v>0</v>
      </c>
      <c r="G1461" s="26">
        <v>0</v>
      </c>
      <c r="H1461" s="26">
        <v>0</v>
      </c>
      <c r="I1461" s="26">
        <v>0</v>
      </c>
      <c r="J1461" s="26">
        <v>5275256.4986167634</v>
      </c>
      <c r="K1461" s="26">
        <v>0</v>
      </c>
      <c r="L1461" s="26">
        <v>90895.070633345284</v>
      </c>
      <c r="M1461" s="26">
        <v>1016.1367332117293</v>
      </c>
      <c r="N1461" s="26">
        <v>391.2174319038952</v>
      </c>
      <c r="O1461" s="26">
        <v>7.2131806986818425</v>
      </c>
      <c r="P1461" s="26">
        <v>11.250106996521437</v>
      </c>
      <c r="Q1461" s="26">
        <v>16.633158480014885</v>
      </c>
      <c r="R1461" s="26">
        <v>0</v>
      </c>
      <c r="S1461" s="26">
        <v>0</v>
      </c>
      <c r="T1461" s="26">
        <v>0</v>
      </c>
      <c r="U1461" s="26">
        <v>0</v>
      </c>
      <c r="V1461" s="26">
        <v>2045.6802938258559</v>
      </c>
      <c r="W1461" s="26">
        <v>0</v>
      </c>
      <c r="X1461" s="26">
        <v>55.445992016331331</v>
      </c>
      <c r="Y1461" s="26">
        <v>1740486</v>
      </c>
      <c r="Z1461" s="26">
        <v>1995</v>
      </c>
      <c r="AA1461" s="26" t="b">
        <v>0</v>
      </c>
      <c r="AB1461" s="27" t="s">
        <v>54</v>
      </c>
      <c r="AC1461" s="16">
        <f t="shared" si="68"/>
        <v>6029591.0758536132</v>
      </c>
      <c r="AD1461" s="16">
        <f t="shared" si="67"/>
        <v>1497.8966033071738</v>
      </c>
      <c r="AE1461" s="16" t="str">
        <f>VLOOKUP(AB1461,aircraft!A:B,2,FALSE)</f>
        <v>Passenger</v>
      </c>
      <c r="AF1461" s="16">
        <f t="shared" si="69"/>
        <v>3.7167445974334443</v>
      </c>
    </row>
    <row r="1462" spans="1:32" x14ac:dyDescent="0.25">
      <c r="A1462" s="26">
        <v>6582.5596751391058</v>
      </c>
      <c r="B1462" s="26">
        <v>1563.533823063929</v>
      </c>
      <c r="C1462" s="26">
        <v>3476.4358852428195</v>
      </c>
      <c r="D1462" s="26">
        <v>6093.211942342703</v>
      </c>
      <c r="E1462" s="26">
        <v>6351.1537959628085</v>
      </c>
      <c r="F1462" s="26">
        <v>0</v>
      </c>
      <c r="G1462" s="26">
        <v>0</v>
      </c>
      <c r="H1462" s="26">
        <v>0</v>
      </c>
      <c r="I1462" s="26">
        <v>0</v>
      </c>
      <c r="J1462" s="26">
        <v>294615.71077726304</v>
      </c>
      <c r="K1462" s="26">
        <v>0</v>
      </c>
      <c r="L1462" s="26">
        <v>0</v>
      </c>
      <c r="M1462" s="26">
        <v>0</v>
      </c>
      <c r="N1462" s="26">
        <v>0</v>
      </c>
      <c r="O1462" s="26">
        <v>0</v>
      </c>
      <c r="P1462" s="26">
        <v>0</v>
      </c>
      <c r="Q1462" s="26">
        <v>0</v>
      </c>
      <c r="R1462" s="26">
        <v>0</v>
      </c>
      <c r="S1462" s="26">
        <v>0</v>
      </c>
      <c r="T1462" s="26">
        <v>0</v>
      </c>
      <c r="U1462" s="26">
        <v>0</v>
      </c>
      <c r="V1462" s="26">
        <v>0</v>
      </c>
      <c r="W1462" s="26">
        <v>0</v>
      </c>
      <c r="X1462" s="26">
        <v>0</v>
      </c>
      <c r="Y1462" s="26">
        <v>230897</v>
      </c>
      <c r="Z1462" s="26">
        <v>1995</v>
      </c>
      <c r="AA1462" s="26" t="b">
        <v>0</v>
      </c>
      <c r="AB1462" s="27" t="s">
        <v>55</v>
      </c>
      <c r="AC1462" s="16">
        <f t="shared" si="68"/>
        <v>318682.60589901439</v>
      </c>
      <c r="AD1462" s="16">
        <f t="shared" si="67"/>
        <v>0</v>
      </c>
      <c r="AE1462" s="16" t="str">
        <f>VLOOKUP(AB1462,aircraft!A:B,2,FALSE)</f>
        <v>Passenger</v>
      </c>
      <c r="AF1462" s="16">
        <f t="shared" si="69"/>
        <v>1.4665126673150262</v>
      </c>
    </row>
    <row r="1463" spans="1:32" x14ac:dyDescent="0.25">
      <c r="A1463" s="26">
        <v>2528.3923737505602</v>
      </c>
      <c r="B1463" s="26">
        <v>1886.455564256861</v>
      </c>
      <c r="C1463" s="26">
        <v>920.25557994605242</v>
      </c>
      <c r="D1463" s="26">
        <v>2538.0851210969431</v>
      </c>
      <c r="E1463" s="26">
        <v>3293.316392047177</v>
      </c>
      <c r="F1463" s="26">
        <v>0</v>
      </c>
      <c r="G1463" s="26">
        <v>0</v>
      </c>
      <c r="H1463" s="26">
        <v>0</v>
      </c>
      <c r="I1463" s="26">
        <v>0</v>
      </c>
      <c r="J1463" s="26">
        <v>79676.132021513578</v>
      </c>
      <c r="K1463" s="26">
        <v>0</v>
      </c>
      <c r="L1463" s="26">
        <v>0</v>
      </c>
      <c r="M1463" s="26">
        <v>13.632990966088373</v>
      </c>
      <c r="N1463" s="26">
        <v>10.149932673698331</v>
      </c>
      <c r="O1463" s="26">
        <v>9.2098412080328568E-2</v>
      </c>
      <c r="P1463" s="26">
        <v>0.25397462039575119</v>
      </c>
      <c r="Q1463" s="26">
        <v>0.32949140664482324</v>
      </c>
      <c r="R1463" s="26">
        <v>0</v>
      </c>
      <c r="S1463" s="26">
        <v>0</v>
      </c>
      <c r="T1463" s="26">
        <v>0</v>
      </c>
      <c r="U1463" s="26">
        <v>0</v>
      </c>
      <c r="V1463" s="26">
        <v>41.212085245248161</v>
      </c>
      <c r="W1463" s="26">
        <v>0</v>
      </c>
      <c r="X1463" s="26">
        <v>0</v>
      </c>
      <c r="Y1463" s="26">
        <v>136638</v>
      </c>
      <c r="Z1463" s="26">
        <v>1995</v>
      </c>
      <c r="AA1463" s="26" t="b">
        <v>0</v>
      </c>
      <c r="AB1463" s="27" t="s">
        <v>152</v>
      </c>
      <c r="AC1463" s="16">
        <f t="shared" si="68"/>
        <v>90842.637052611171</v>
      </c>
      <c r="AD1463" s="16">
        <f t="shared" si="67"/>
        <v>24.458488078907607</v>
      </c>
      <c r="AE1463" s="16" t="str">
        <f>VLOOKUP(AB1463,aircraft!A:B,2,FALSE)</f>
        <v>Passenger</v>
      </c>
      <c r="AF1463" s="16">
        <f t="shared" si="69"/>
        <v>0.73358532246681063</v>
      </c>
    </row>
    <row r="1464" spans="1:32" x14ac:dyDescent="0.25">
      <c r="A1464" s="26">
        <v>5032.7327403391664</v>
      </c>
      <c r="B1464" s="26">
        <v>2038.5681881352591</v>
      </c>
      <c r="C1464" s="26">
        <v>1659.8613087654358</v>
      </c>
      <c r="D1464" s="26">
        <v>3784.4582920477928</v>
      </c>
      <c r="E1464" s="26">
        <v>3639.9020768578675</v>
      </c>
      <c r="F1464" s="26">
        <v>0</v>
      </c>
      <c r="G1464" s="26">
        <v>0</v>
      </c>
      <c r="H1464" s="26">
        <v>0</v>
      </c>
      <c r="I1464" s="26">
        <v>0</v>
      </c>
      <c r="J1464" s="26">
        <v>134578.93136784554</v>
      </c>
      <c r="K1464" s="26">
        <v>0</v>
      </c>
      <c r="L1464" s="26">
        <v>0</v>
      </c>
      <c r="M1464" s="26">
        <v>40.309559740359909</v>
      </c>
      <c r="N1464" s="26">
        <v>16.32786607279639</v>
      </c>
      <c r="O1464" s="26">
        <v>0.1161902947169071</v>
      </c>
      <c r="P1464" s="26">
        <v>0.26491208751888251</v>
      </c>
      <c r="Q1464" s="26">
        <v>0.25479315218532106</v>
      </c>
      <c r="R1464" s="26">
        <v>0</v>
      </c>
      <c r="S1464" s="26">
        <v>0</v>
      </c>
      <c r="T1464" s="26">
        <v>0</v>
      </c>
      <c r="U1464" s="26">
        <v>0</v>
      </c>
      <c r="V1464" s="26">
        <v>62.479562740391124</v>
      </c>
      <c r="W1464" s="26">
        <v>0</v>
      </c>
      <c r="X1464" s="26">
        <v>0</v>
      </c>
      <c r="Y1464" s="26">
        <v>168928</v>
      </c>
      <c r="Z1464" s="26">
        <v>1995</v>
      </c>
      <c r="AA1464" s="26" t="b">
        <v>0</v>
      </c>
      <c r="AB1464" s="27" t="s">
        <v>185</v>
      </c>
      <c r="AC1464" s="16">
        <f t="shared" si="68"/>
        <v>150734.45397399107</v>
      </c>
      <c r="AD1464" s="16">
        <f t="shared" si="67"/>
        <v>57.273321347577408</v>
      </c>
      <c r="AE1464" s="16" t="str">
        <f>VLOOKUP(AB1464,aircraft!A:B,2,FALSE)</f>
        <v>Passenger</v>
      </c>
      <c r="AF1464" s="16">
        <f t="shared" si="69"/>
        <v>0.95423718249472889</v>
      </c>
    </row>
    <row r="1465" spans="1:32" x14ac:dyDescent="0.25">
      <c r="A1465" s="26">
        <v>19692.460562388726</v>
      </c>
      <c r="B1465" s="26">
        <v>6404.7202209694751</v>
      </c>
      <c r="C1465" s="26">
        <v>12054.902937252566</v>
      </c>
      <c r="D1465" s="26">
        <v>11659.872142739099</v>
      </c>
      <c r="E1465" s="26">
        <v>23578.233145046954</v>
      </c>
      <c r="F1465" s="26">
        <v>0</v>
      </c>
      <c r="G1465" s="26">
        <v>0</v>
      </c>
      <c r="H1465" s="26">
        <v>0</v>
      </c>
      <c r="I1465" s="26">
        <v>0</v>
      </c>
      <c r="J1465" s="26">
        <v>610331.85134739522</v>
      </c>
      <c r="K1465" s="26">
        <v>0</v>
      </c>
      <c r="L1465" s="26">
        <v>10826.351281216537</v>
      </c>
      <c r="M1465" s="26">
        <v>1117.1532569752203</v>
      </c>
      <c r="N1465" s="26">
        <v>363.33976814135536</v>
      </c>
      <c r="O1465" s="26">
        <v>14.348123304488697</v>
      </c>
      <c r="P1465" s="26">
        <v>13.87794527167898</v>
      </c>
      <c r="Q1465" s="26">
        <v>23.106668756193589</v>
      </c>
      <c r="R1465" s="26">
        <v>0</v>
      </c>
      <c r="S1465" s="26">
        <v>0</v>
      </c>
      <c r="T1465" s="26">
        <v>0</v>
      </c>
      <c r="U1465" s="26">
        <v>0</v>
      </c>
      <c r="V1465" s="26">
        <v>108.30966970736364</v>
      </c>
      <c r="W1465" s="26">
        <v>0</v>
      </c>
      <c r="X1465" s="26">
        <v>11.151141025933024</v>
      </c>
      <c r="Y1465" s="26">
        <v>215133</v>
      </c>
      <c r="Z1465" s="26">
        <v>1995</v>
      </c>
      <c r="AA1465" s="26" t="b">
        <v>0</v>
      </c>
      <c r="AB1465" s="27" t="s">
        <v>57</v>
      </c>
      <c r="AC1465" s="16">
        <f t="shared" si="68"/>
        <v>694548.39163700852</v>
      </c>
      <c r="AD1465" s="16">
        <f t="shared" si="67"/>
        <v>1542.9769034748699</v>
      </c>
      <c r="AE1465" s="16" t="str">
        <f>VLOOKUP(AB1465,aircraft!A:B,2,FALSE)</f>
        <v>Passenger</v>
      </c>
      <c r="AF1465" s="16">
        <f t="shared" si="69"/>
        <v>3.4580277173797507</v>
      </c>
    </row>
    <row r="1466" spans="1:32" x14ac:dyDescent="0.25">
      <c r="A1466" s="26">
        <v>172020.24674557458</v>
      </c>
      <c r="B1466" s="26">
        <v>73100.437834437471</v>
      </c>
      <c r="C1466" s="26">
        <v>102742.04076978219</v>
      </c>
      <c r="D1466" s="26">
        <v>99375.255470349977</v>
      </c>
      <c r="E1466" s="26">
        <v>200953.5708148923</v>
      </c>
      <c r="F1466" s="26">
        <v>0</v>
      </c>
      <c r="G1466" s="26">
        <v>0</v>
      </c>
      <c r="H1466" s="26">
        <v>0</v>
      </c>
      <c r="I1466" s="26">
        <v>0</v>
      </c>
      <c r="J1466" s="26">
        <v>4122602.3771812753</v>
      </c>
      <c r="K1466" s="26">
        <v>0</v>
      </c>
      <c r="L1466" s="26">
        <v>97718.848442703529</v>
      </c>
      <c r="M1466" s="26">
        <v>9758.7083294475178</v>
      </c>
      <c r="N1466" s="26">
        <v>4146.9877242780831</v>
      </c>
      <c r="O1466" s="26">
        <v>122.28679709764727</v>
      </c>
      <c r="P1466" s="26">
        <v>118.27954371141641</v>
      </c>
      <c r="Q1466" s="26">
        <v>196.93450173425924</v>
      </c>
      <c r="R1466" s="26">
        <v>0</v>
      </c>
      <c r="S1466" s="26">
        <v>0</v>
      </c>
      <c r="T1466" s="26">
        <v>0</v>
      </c>
      <c r="U1466" s="26">
        <v>0</v>
      </c>
      <c r="V1466" s="26">
        <v>781.36325869150426</v>
      </c>
      <c r="W1466" s="26">
        <v>0</v>
      </c>
      <c r="X1466" s="26">
        <v>100.65040673185302</v>
      </c>
      <c r="Y1466" s="26">
        <v>1437834</v>
      </c>
      <c r="Z1466" s="26">
        <v>1995</v>
      </c>
      <c r="AA1466" s="26" t="b">
        <v>0</v>
      </c>
      <c r="AB1466" s="27" t="s">
        <v>58</v>
      </c>
      <c r="AC1466" s="16">
        <f t="shared" si="68"/>
        <v>4868512.7772590155</v>
      </c>
      <c r="AD1466" s="16">
        <f t="shared" si="67"/>
        <v>14443.847303000777</v>
      </c>
      <c r="AE1466" s="16" t="str">
        <f>VLOOKUP(AB1466,aircraft!A:B,2,FALSE)</f>
        <v>Passenger</v>
      </c>
      <c r="AF1466" s="16">
        <f t="shared" si="69"/>
        <v>3.6763248233051198</v>
      </c>
    </row>
    <row r="1467" spans="1:32" x14ac:dyDescent="0.25">
      <c r="A1467" s="26">
        <v>217.32261307009838</v>
      </c>
      <c r="B1467" s="26">
        <v>109.25249571098504</v>
      </c>
      <c r="C1467" s="26">
        <v>88.493560927969412</v>
      </c>
      <c r="D1467" s="26">
        <v>206.22068001951806</v>
      </c>
      <c r="E1467" s="26">
        <v>206.87394950785938</v>
      </c>
      <c r="F1467" s="26">
        <v>0</v>
      </c>
      <c r="G1467" s="26">
        <v>0</v>
      </c>
      <c r="H1467" s="26">
        <v>0</v>
      </c>
      <c r="I1467" s="26">
        <v>0</v>
      </c>
      <c r="J1467" s="26">
        <v>2335.3525255602599</v>
      </c>
      <c r="K1467" s="26">
        <v>0</v>
      </c>
      <c r="L1467" s="26">
        <v>0</v>
      </c>
      <c r="M1467" s="26">
        <v>5.8348967098734166</v>
      </c>
      <c r="N1467" s="26">
        <v>2.8733847933530168</v>
      </c>
      <c r="O1467" s="26">
        <v>1.1735476588951703E-2</v>
      </c>
      <c r="P1467" s="26">
        <v>2.6756706390863395E-2</v>
      </c>
      <c r="Q1467" s="26">
        <v>2.5734671555669487E-2</v>
      </c>
      <c r="R1467" s="26">
        <v>0</v>
      </c>
      <c r="S1467" s="26">
        <v>0</v>
      </c>
      <c r="T1467" s="26">
        <v>0</v>
      </c>
      <c r="U1467" s="26">
        <v>0</v>
      </c>
      <c r="V1467" s="26">
        <v>1.8848646726013976</v>
      </c>
      <c r="W1467" s="26">
        <v>0</v>
      </c>
      <c r="X1467" s="26">
        <v>0</v>
      </c>
      <c r="Y1467" s="26">
        <v>7026</v>
      </c>
      <c r="Z1467" s="26">
        <v>1995</v>
      </c>
      <c r="AA1467" s="26" t="b">
        <v>0</v>
      </c>
      <c r="AB1467" s="27" t="s">
        <v>59</v>
      </c>
      <c r="AC1467" s="16">
        <f t="shared" si="68"/>
        <v>3163.5158247966901</v>
      </c>
      <c r="AD1467" s="16">
        <f t="shared" si="67"/>
        <v>8.7725083577619181</v>
      </c>
      <c r="AE1467" s="16" t="str">
        <f>VLOOKUP(AB1467,aircraft!A:B,2,FALSE)</f>
        <v>Passenger</v>
      </c>
      <c r="AF1467" s="16">
        <f t="shared" si="69"/>
        <v>0.53756398575131925</v>
      </c>
    </row>
    <row r="1468" spans="1:32" x14ac:dyDescent="0.25">
      <c r="A1468" s="26">
        <v>4176.3572905286228</v>
      </c>
      <c r="B1468" s="26">
        <v>1698.8073624092199</v>
      </c>
      <c r="C1468" s="26">
        <v>1296.1061702136706</v>
      </c>
      <c r="D1468" s="26">
        <v>2959.5426735090223</v>
      </c>
      <c r="E1468" s="26">
        <v>2853.4862989848716</v>
      </c>
      <c r="F1468" s="26">
        <v>0</v>
      </c>
      <c r="G1468" s="26">
        <v>0</v>
      </c>
      <c r="H1468" s="26">
        <v>0</v>
      </c>
      <c r="I1468" s="26">
        <v>0</v>
      </c>
      <c r="J1468" s="26">
        <v>41530.533648378252</v>
      </c>
      <c r="K1468" s="26">
        <v>0</v>
      </c>
      <c r="L1468" s="26">
        <v>0</v>
      </c>
      <c r="M1468" s="26">
        <v>242.12264837658242</v>
      </c>
      <c r="N1468" s="26">
        <v>98.480302064144752</v>
      </c>
      <c r="O1468" s="26">
        <v>0.12961062317754102</v>
      </c>
      <c r="P1468" s="26">
        <v>0.29595428140797564</v>
      </c>
      <c r="Q1468" s="26">
        <v>0.28534864345181976</v>
      </c>
      <c r="R1468" s="26">
        <v>0</v>
      </c>
      <c r="S1468" s="26">
        <v>0</v>
      </c>
      <c r="T1468" s="26">
        <v>0</v>
      </c>
      <c r="U1468" s="26">
        <v>0</v>
      </c>
      <c r="V1468" s="26">
        <v>413.36872811545618</v>
      </c>
      <c r="W1468" s="26">
        <v>0</v>
      </c>
      <c r="X1468" s="26">
        <v>0</v>
      </c>
      <c r="Y1468" s="26">
        <v>71948</v>
      </c>
      <c r="Z1468" s="26">
        <v>1995</v>
      </c>
      <c r="AA1468" s="26" t="b">
        <v>0</v>
      </c>
      <c r="AB1468" s="27" t="s">
        <v>166</v>
      </c>
      <c r="AC1468" s="16">
        <f t="shared" si="68"/>
        <v>54514.833444023658</v>
      </c>
      <c r="AD1468" s="16">
        <f t="shared" si="67"/>
        <v>341.31386398876452</v>
      </c>
      <c r="AE1468" s="16" t="str">
        <f>VLOOKUP(AB1468,aircraft!A:B,2,FALSE)</f>
        <v>Passenger</v>
      </c>
      <c r="AF1468" s="16">
        <f t="shared" si="69"/>
        <v>0.88292330328027679</v>
      </c>
    </row>
    <row r="1469" spans="1:32" x14ac:dyDescent="0.25">
      <c r="A1469" s="26">
        <v>5750.6905163086485</v>
      </c>
      <c r="B1469" s="26">
        <v>3972.710472551661</v>
      </c>
      <c r="C1469" s="26">
        <v>1802.7045307159424</v>
      </c>
      <c r="D1469" s="26">
        <v>5794.4074201583862</v>
      </c>
      <c r="E1469" s="26">
        <v>7725.8765602111816</v>
      </c>
      <c r="F1469" s="26">
        <v>0</v>
      </c>
      <c r="G1469" s="26">
        <v>0</v>
      </c>
      <c r="H1469" s="26">
        <v>0</v>
      </c>
      <c r="I1469" s="26">
        <v>0</v>
      </c>
      <c r="J1469" s="26">
        <v>50340.717374894768</v>
      </c>
      <c r="K1469" s="26">
        <v>0</v>
      </c>
      <c r="L1469" s="26">
        <v>0</v>
      </c>
      <c r="M1469" s="26">
        <v>584.44264732422232</v>
      </c>
      <c r="N1469" s="26">
        <v>403.74654470557823</v>
      </c>
      <c r="O1469" s="26">
        <v>3.1547330261290654</v>
      </c>
      <c r="P1469" s="26">
        <v>10.140213298271995</v>
      </c>
      <c r="Q1469" s="26">
        <v>13.520284397695997</v>
      </c>
      <c r="R1469" s="26">
        <v>0</v>
      </c>
      <c r="S1469" s="26">
        <v>0</v>
      </c>
      <c r="T1469" s="26">
        <v>0</v>
      </c>
      <c r="U1469" s="26">
        <v>0</v>
      </c>
      <c r="V1469" s="26">
        <v>160.83828706765081</v>
      </c>
      <c r="W1469" s="26">
        <v>0</v>
      </c>
      <c r="X1469" s="26">
        <v>0</v>
      </c>
      <c r="Y1469" s="26">
        <v>109081</v>
      </c>
      <c r="Z1469" s="26">
        <v>1995</v>
      </c>
      <c r="AA1469" s="26" t="b">
        <v>0</v>
      </c>
      <c r="AB1469" s="27" t="s">
        <v>60</v>
      </c>
      <c r="AC1469" s="16">
        <f t="shared" si="68"/>
        <v>75387.106874840596</v>
      </c>
      <c r="AD1469" s="16">
        <f t="shared" si="67"/>
        <v>1015.0044227518976</v>
      </c>
      <c r="AE1469" s="16" t="str">
        <f>VLOOKUP(AB1469,aircraft!A:B,2,FALSE)</f>
        <v>Passenger</v>
      </c>
      <c r="AF1469" s="16">
        <f t="shared" si="69"/>
        <v>0.83018706724099678</v>
      </c>
    </row>
    <row r="1470" spans="1:32" x14ac:dyDescent="0.25">
      <c r="A1470" s="26">
        <v>35788.712885357716</v>
      </c>
      <c r="B1470" s="26">
        <v>19369.907269924686</v>
      </c>
      <c r="C1470" s="26">
        <v>15119.381085624766</v>
      </c>
      <c r="D1470" s="26">
        <v>17896.105692086639</v>
      </c>
      <c r="E1470" s="26">
        <v>24606.958812915833</v>
      </c>
      <c r="F1470" s="26">
        <v>0</v>
      </c>
      <c r="G1470" s="26">
        <v>0</v>
      </c>
      <c r="H1470" s="26">
        <v>0</v>
      </c>
      <c r="I1470" s="26">
        <v>0</v>
      </c>
      <c r="J1470" s="26">
        <v>1115772.7511060047</v>
      </c>
      <c r="K1470" s="26">
        <v>0</v>
      </c>
      <c r="L1470" s="26">
        <v>8295.5188905062423</v>
      </c>
      <c r="M1470" s="26">
        <v>4101.548898893554</v>
      </c>
      <c r="N1470" s="26">
        <v>2228.2794530486985</v>
      </c>
      <c r="O1470" s="26">
        <v>29.732335932158676</v>
      </c>
      <c r="P1470" s="26">
        <v>36.203978814492366</v>
      </c>
      <c r="Q1470" s="26">
        <v>48.96017949126535</v>
      </c>
      <c r="R1470" s="26">
        <v>0</v>
      </c>
      <c r="S1470" s="26">
        <v>0</v>
      </c>
      <c r="T1470" s="26">
        <v>0</v>
      </c>
      <c r="U1470" s="26">
        <v>0</v>
      </c>
      <c r="V1470" s="26">
        <v>758.30923990859424</v>
      </c>
      <c r="W1470" s="26">
        <v>0</v>
      </c>
      <c r="X1470" s="26">
        <v>8.5443838490461363</v>
      </c>
      <c r="Y1470" s="26">
        <v>176046</v>
      </c>
      <c r="Z1470" s="26">
        <v>1995</v>
      </c>
      <c r="AA1470" s="26" t="b">
        <v>0</v>
      </c>
      <c r="AB1470" s="27" t="s">
        <v>66</v>
      </c>
      <c r="AC1470" s="16">
        <f t="shared" si="68"/>
        <v>1236849.3357424207</v>
      </c>
      <c r="AD1470" s="16">
        <f t="shared" si="67"/>
        <v>6453.2692300292156</v>
      </c>
      <c r="AE1470" s="16" t="str">
        <f>VLOOKUP(AB1470,aircraft!A:B,2,FALSE)</f>
        <v>Passenger (not used as freighter)</v>
      </c>
      <c r="AF1470" s="16">
        <f t="shared" si="69"/>
        <v>7.7983790018664783</v>
      </c>
    </row>
    <row r="1471" spans="1:32" x14ac:dyDescent="0.25">
      <c r="A1471" s="26">
        <v>123678.77575276986</v>
      </c>
      <c r="B1471" s="26">
        <v>71588.249220291938</v>
      </c>
      <c r="C1471" s="26">
        <v>49503.482431223689</v>
      </c>
      <c r="D1471" s="26">
        <v>54875.013535582737</v>
      </c>
      <c r="E1471" s="26">
        <v>79957.129275049039</v>
      </c>
      <c r="F1471" s="26">
        <v>0</v>
      </c>
      <c r="G1471" s="26">
        <v>0</v>
      </c>
      <c r="H1471" s="26">
        <v>0</v>
      </c>
      <c r="I1471" s="26">
        <v>0</v>
      </c>
      <c r="J1471" s="26">
        <v>3321727.6060951492</v>
      </c>
      <c r="K1471" s="26">
        <v>0</v>
      </c>
      <c r="L1471" s="26">
        <v>35716.145184386434</v>
      </c>
      <c r="M1471" s="26">
        <v>1267.8351541973</v>
      </c>
      <c r="N1471" s="26">
        <v>755.94836556576365</v>
      </c>
      <c r="O1471" s="26">
        <v>24.360378424306838</v>
      </c>
      <c r="P1471" s="26">
        <v>27.356475050597446</v>
      </c>
      <c r="Q1471" s="26">
        <v>45.109227370150158</v>
      </c>
      <c r="R1471" s="26">
        <v>0</v>
      </c>
      <c r="S1471" s="26">
        <v>0</v>
      </c>
      <c r="T1471" s="26">
        <v>0</v>
      </c>
      <c r="U1471" s="26">
        <v>0</v>
      </c>
      <c r="V1471" s="26">
        <v>1707.4014492956369</v>
      </c>
      <c r="W1471" s="26">
        <v>0</v>
      </c>
      <c r="X1471" s="26">
        <v>36.787626921434821</v>
      </c>
      <c r="Y1471" s="26">
        <v>673103</v>
      </c>
      <c r="Z1471" s="26">
        <v>1995</v>
      </c>
      <c r="AA1471" s="26" t="b">
        <v>0</v>
      </c>
      <c r="AB1471" s="27" t="s">
        <v>67</v>
      </c>
      <c r="AC1471" s="16">
        <f t="shared" si="68"/>
        <v>3737046.4014944527</v>
      </c>
      <c r="AD1471" s="16">
        <f t="shared" si="67"/>
        <v>2157.3972275295528</v>
      </c>
      <c r="AE1471" s="16" t="str">
        <f>VLOOKUP(AB1471,aircraft!A:B,2,FALSE)</f>
        <v>Passenger</v>
      </c>
      <c r="AF1471" s="16">
        <f t="shared" si="69"/>
        <v>5.853088281001102</v>
      </c>
    </row>
    <row r="1472" spans="1:32" x14ac:dyDescent="0.25">
      <c r="A1472" s="26">
        <v>291377.17586801486</v>
      </c>
      <c r="B1472" s="26">
        <v>157236.32456625454</v>
      </c>
      <c r="C1472" s="26">
        <v>147864.68798476021</v>
      </c>
      <c r="D1472" s="26">
        <v>183454.64975473596</v>
      </c>
      <c r="E1472" s="26">
        <v>264150.5108521292</v>
      </c>
      <c r="F1472" s="26">
        <v>0</v>
      </c>
      <c r="G1472" s="26">
        <v>0</v>
      </c>
      <c r="H1472" s="26">
        <v>0</v>
      </c>
      <c r="I1472" s="26">
        <v>0</v>
      </c>
      <c r="J1472" s="26">
        <v>10477841.356643286</v>
      </c>
      <c r="K1472" s="26">
        <v>0</v>
      </c>
      <c r="L1472" s="26">
        <v>80424.862516023073</v>
      </c>
      <c r="M1472" s="26">
        <v>651.13230866528784</v>
      </c>
      <c r="N1472" s="26">
        <v>423.21431919427431</v>
      </c>
      <c r="O1472" s="26">
        <v>11.980212533583721</v>
      </c>
      <c r="P1472" s="26">
        <v>13.425687297628141</v>
      </c>
      <c r="Q1472" s="26">
        <v>22.665283918661501</v>
      </c>
      <c r="R1472" s="26">
        <v>0</v>
      </c>
      <c r="S1472" s="26">
        <v>0</v>
      </c>
      <c r="T1472" s="26">
        <v>0</v>
      </c>
      <c r="U1472" s="26">
        <v>0</v>
      </c>
      <c r="V1472" s="26">
        <v>4954.4001689642791</v>
      </c>
      <c r="W1472" s="26">
        <v>0</v>
      </c>
      <c r="X1472" s="26">
        <v>82.83760249525838</v>
      </c>
      <c r="Y1472" s="26">
        <v>2135468</v>
      </c>
      <c r="Z1472" s="26">
        <v>1995</v>
      </c>
      <c r="AA1472" s="26" t="b">
        <v>0</v>
      </c>
      <c r="AB1472" s="27" t="s">
        <v>68</v>
      </c>
      <c r="AC1472" s="16">
        <f t="shared" si="68"/>
        <v>11602349.568185203</v>
      </c>
      <c r="AD1472" s="16">
        <f t="shared" si="67"/>
        <v>1205.255414104694</v>
      </c>
      <c r="AE1472" s="16" t="str">
        <f>VLOOKUP(AB1472,aircraft!A:B,2,FALSE)</f>
        <v>Passenger</v>
      </c>
      <c r="AF1472" s="16">
        <f t="shared" si="69"/>
        <v>5.7460975996662604</v>
      </c>
    </row>
    <row r="1473" spans="1:32" x14ac:dyDescent="0.25">
      <c r="A1473" s="26">
        <v>3501364.3494028859</v>
      </c>
      <c r="B1473" s="26">
        <v>1901113.1188341642</v>
      </c>
      <c r="C1473" s="26">
        <v>1498933.3327031329</v>
      </c>
      <c r="D1473" s="26">
        <v>1904502.1213221096</v>
      </c>
      <c r="E1473" s="26">
        <v>2328143.9197971961</v>
      </c>
      <c r="F1473" s="26">
        <v>0</v>
      </c>
      <c r="G1473" s="26">
        <v>0</v>
      </c>
      <c r="H1473" s="26">
        <v>0</v>
      </c>
      <c r="I1473" s="26">
        <v>0</v>
      </c>
      <c r="J1473" s="26">
        <v>61900579.838573061</v>
      </c>
      <c r="K1473" s="26">
        <v>0</v>
      </c>
      <c r="L1473" s="26">
        <v>1309115.5341465666</v>
      </c>
      <c r="M1473" s="26">
        <v>11904.322846804402</v>
      </c>
      <c r="N1473" s="26">
        <v>6233.9141487785037</v>
      </c>
      <c r="O1473" s="26">
        <v>488.19569029425509</v>
      </c>
      <c r="P1473" s="26">
        <v>612.33698408196778</v>
      </c>
      <c r="Q1473" s="26">
        <v>872.46497226467091</v>
      </c>
      <c r="R1473" s="26">
        <v>0</v>
      </c>
      <c r="S1473" s="26">
        <v>0</v>
      </c>
      <c r="T1473" s="26">
        <v>0</v>
      </c>
      <c r="U1473" s="26">
        <v>0</v>
      </c>
      <c r="V1473" s="26">
        <v>48418.651140435933</v>
      </c>
      <c r="W1473" s="26">
        <v>0</v>
      </c>
      <c r="X1473" s="26">
        <v>1348.3889041948451</v>
      </c>
      <c r="Y1473" s="26">
        <v>18804232</v>
      </c>
      <c r="Z1473" s="26">
        <v>1995</v>
      </c>
      <c r="AA1473" s="26" t="b">
        <v>0</v>
      </c>
      <c r="AB1473" s="27" t="s">
        <v>69</v>
      </c>
      <c r="AC1473" s="16">
        <f t="shared" si="68"/>
        <v>74343752.214779109</v>
      </c>
      <c r="AD1473" s="16">
        <f t="shared" si="67"/>
        <v>21459.623546418647</v>
      </c>
      <c r="AE1473" s="16" t="str">
        <f>VLOOKUP(AB1473,aircraft!A:B,2,FALSE)</f>
        <v>Passenger</v>
      </c>
      <c r="AF1473" s="16">
        <f t="shared" si="69"/>
        <v>4.3265650755764566</v>
      </c>
    </row>
    <row r="1474" spans="1:32" x14ac:dyDescent="0.25">
      <c r="A1474" s="26">
        <v>1835998.9839276513</v>
      </c>
      <c r="B1474" s="26">
        <v>1159596.2927596532</v>
      </c>
      <c r="C1474" s="26">
        <v>624099.69035217131</v>
      </c>
      <c r="D1474" s="26">
        <v>690224.77889865346</v>
      </c>
      <c r="E1474" s="26">
        <v>1141148.8775553918</v>
      </c>
      <c r="F1474" s="26">
        <v>0</v>
      </c>
      <c r="G1474" s="26">
        <v>0</v>
      </c>
      <c r="H1474" s="26">
        <v>0</v>
      </c>
      <c r="I1474" s="26">
        <v>0</v>
      </c>
      <c r="J1474" s="26">
        <v>38472778.816680372</v>
      </c>
      <c r="K1474" s="26">
        <v>0</v>
      </c>
      <c r="L1474" s="26">
        <v>723234.68023241987</v>
      </c>
      <c r="M1474" s="26">
        <v>3410.3687641486472</v>
      </c>
      <c r="N1474" s="26">
        <v>2160.1722330529101</v>
      </c>
      <c r="O1474" s="26">
        <v>30.774775332124637</v>
      </c>
      <c r="P1474" s="26">
        <v>34.008965033139347</v>
      </c>
      <c r="Q1474" s="26">
        <v>61.181385273988347</v>
      </c>
      <c r="R1474" s="26">
        <v>0</v>
      </c>
      <c r="S1474" s="26">
        <v>0</v>
      </c>
      <c r="T1474" s="26">
        <v>0</v>
      </c>
      <c r="U1474" s="26">
        <v>0</v>
      </c>
      <c r="V1474" s="26">
        <v>29161.86156757973</v>
      </c>
      <c r="W1474" s="26">
        <v>0</v>
      </c>
      <c r="X1474" s="26">
        <v>744.93166761637247</v>
      </c>
      <c r="Y1474" s="26">
        <v>11794270</v>
      </c>
      <c r="Z1474" s="26">
        <v>1995</v>
      </c>
      <c r="AA1474" s="26" t="b">
        <v>0</v>
      </c>
      <c r="AB1474" s="27" t="s">
        <v>70</v>
      </c>
      <c r="AC1474" s="16">
        <f t="shared" si="68"/>
        <v>44647082.120406315</v>
      </c>
      <c r="AD1474" s="16">
        <f t="shared" ref="AD1474:AD1537" si="70">SUM(M1474:U1474,W1474:X1474)</f>
        <v>6441.437790457182</v>
      </c>
      <c r="AE1474" s="16" t="str">
        <f>VLOOKUP(AB1474,aircraft!A:B,2,FALSE)</f>
        <v>Passenger</v>
      </c>
      <c r="AF1474" s="16">
        <f t="shared" si="69"/>
        <v>4.0914485746974645</v>
      </c>
    </row>
    <row r="1475" spans="1:32" x14ac:dyDescent="0.25">
      <c r="A1475" s="26">
        <v>5378259.3431671588</v>
      </c>
      <c r="B1475" s="26">
        <v>3347343.4393747463</v>
      </c>
      <c r="C1475" s="26">
        <v>2031221.7294919472</v>
      </c>
      <c r="D1475" s="26">
        <v>1846906.6161460874</v>
      </c>
      <c r="E1475" s="26">
        <v>4036481.043124442</v>
      </c>
      <c r="F1475" s="26">
        <v>0</v>
      </c>
      <c r="G1475" s="26">
        <v>0</v>
      </c>
      <c r="H1475" s="26">
        <v>0</v>
      </c>
      <c r="I1475" s="26">
        <v>0</v>
      </c>
      <c r="J1475" s="26">
        <v>113284667.110897</v>
      </c>
      <c r="K1475" s="26">
        <v>0</v>
      </c>
      <c r="L1475" s="26">
        <v>2092560.2825154818</v>
      </c>
      <c r="M1475" s="26">
        <v>7674.7560860516996</v>
      </c>
      <c r="N1475" s="26">
        <v>4777.6336286626165</v>
      </c>
      <c r="O1475" s="26">
        <v>91.768927622870976</v>
      </c>
      <c r="P1475" s="26">
        <v>83.883694086233106</v>
      </c>
      <c r="Q1475" s="26">
        <v>193.22861767167322</v>
      </c>
      <c r="R1475" s="26">
        <v>0</v>
      </c>
      <c r="S1475" s="26">
        <v>0</v>
      </c>
      <c r="T1475" s="26">
        <v>0</v>
      </c>
      <c r="U1475" s="26">
        <v>0</v>
      </c>
      <c r="V1475" s="26">
        <v>11428.899613525409</v>
      </c>
      <c r="W1475" s="26">
        <v>0</v>
      </c>
      <c r="X1475" s="26">
        <v>2155.3369375775878</v>
      </c>
      <c r="Y1475" s="26">
        <v>34233554</v>
      </c>
      <c r="Z1475" s="26">
        <v>1995</v>
      </c>
      <c r="AA1475" s="26" t="b">
        <v>0</v>
      </c>
      <c r="AB1475" s="27" t="s">
        <v>71</v>
      </c>
      <c r="AC1475" s="16">
        <f t="shared" ref="AC1475:AC1538" si="71">SUM(A1475:L1475)</f>
        <v>132017439.56471686</v>
      </c>
      <c r="AD1475" s="16">
        <f t="shared" si="70"/>
        <v>14976.60789167268</v>
      </c>
      <c r="AE1475" s="16" t="str">
        <f>VLOOKUP(AB1475,aircraft!A:B,2,FALSE)</f>
        <v>Passenger</v>
      </c>
      <c r="AF1475" s="16">
        <f t="shared" ref="AF1475:AF1538" si="72">IF(AA1475,"",SUMIFS(AC:AC,Z:Z,Z1475,AB:AB,AB1475)/Y1475)</f>
        <v>4.1748237526876748</v>
      </c>
    </row>
    <row r="1476" spans="1:32" x14ac:dyDescent="0.25">
      <c r="A1476" s="26">
        <v>2438025.0065602311</v>
      </c>
      <c r="B1476" s="26">
        <v>1572473.2739986274</v>
      </c>
      <c r="C1476" s="26">
        <v>784761.87709945359</v>
      </c>
      <c r="D1476" s="26">
        <v>720993.32387703599</v>
      </c>
      <c r="E1476" s="26">
        <v>1540662.4778329695</v>
      </c>
      <c r="F1476" s="26">
        <v>0</v>
      </c>
      <c r="G1476" s="26">
        <v>0</v>
      </c>
      <c r="H1476" s="26">
        <v>0</v>
      </c>
      <c r="I1476" s="26">
        <v>0</v>
      </c>
      <c r="J1476" s="26">
        <v>32276654.155346442</v>
      </c>
      <c r="K1476" s="26">
        <v>0</v>
      </c>
      <c r="L1476" s="26">
        <v>937952.15507373447</v>
      </c>
      <c r="M1476" s="26">
        <v>5218.7844190483602</v>
      </c>
      <c r="N1476" s="26">
        <v>3378.1110864762968</v>
      </c>
      <c r="O1476" s="26">
        <v>39.613945983263832</v>
      </c>
      <c r="P1476" s="26">
        <v>36.377345033121145</v>
      </c>
      <c r="Q1476" s="26">
        <v>84.029835615343728</v>
      </c>
      <c r="R1476" s="26">
        <v>0</v>
      </c>
      <c r="S1476" s="26">
        <v>0</v>
      </c>
      <c r="T1476" s="26">
        <v>0</v>
      </c>
      <c r="U1476" s="26">
        <v>0</v>
      </c>
      <c r="V1476" s="26">
        <v>4275.0653570162585</v>
      </c>
      <c r="W1476" s="26">
        <v>0</v>
      </c>
      <c r="X1476" s="26">
        <v>966.09065096119093</v>
      </c>
      <c r="Y1476" s="26">
        <v>9775750</v>
      </c>
      <c r="Z1476" s="26">
        <v>1995</v>
      </c>
      <c r="AA1476" s="26" t="b">
        <v>0</v>
      </c>
      <c r="AB1476" s="27" t="s">
        <v>154</v>
      </c>
      <c r="AC1476" s="16">
        <f t="shared" si="71"/>
        <v>40271522.269788489</v>
      </c>
      <c r="AD1476" s="16">
        <f t="shared" si="70"/>
        <v>9723.0072831175748</v>
      </c>
      <c r="AE1476" s="16" t="str">
        <f>VLOOKUP(AB1476,aircraft!A:B,2,FALSE)</f>
        <v>Passenger</v>
      </c>
      <c r="AF1476" s="16">
        <f t="shared" si="72"/>
        <v>4.5928539976478975</v>
      </c>
    </row>
    <row r="1477" spans="1:32" x14ac:dyDescent="0.25">
      <c r="A1477" s="26">
        <v>19851.585379085944</v>
      </c>
      <c r="B1477" s="26">
        <v>9604.7036345785273</v>
      </c>
      <c r="C1477" s="26">
        <v>10795.524758445248</v>
      </c>
      <c r="D1477" s="26">
        <v>9365.6223844802171</v>
      </c>
      <c r="E1477" s="26">
        <v>20168.879586150004</v>
      </c>
      <c r="F1477" s="26">
        <v>0</v>
      </c>
      <c r="G1477" s="26">
        <v>0</v>
      </c>
      <c r="H1477" s="26">
        <v>0</v>
      </c>
      <c r="I1477" s="26">
        <v>0</v>
      </c>
      <c r="J1477" s="26">
        <v>463325.67901979439</v>
      </c>
      <c r="K1477" s="26">
        <v>0</v>
      </c>
      <c r="L1477" s="26">
        <v>15316.513076910742</v>
      </c>
      <c r="M1477" s="26">
        <v>514.15603836334003</v>
      </c>
      <c r="N1477" s="26">
        <v>248.76181302937584</v>
      </c>
      <c r="O1477" s="26">
        <v>0</v>
      </c>
      <c r="P1477" s="26">
        <v>0</v>
      </c>
      <c r="Q1477" s="26">
        <v>1.4996437242383536</v>
      </c>
      <c r="R1477" s="26">
        <v>0</v>
      </c>
      <c r="S1477" s="26">
        <v>0</v>
      </c>
      <c r="T1477" s="26">
        <v>0</v>
      </c>
      <c r="U1477" s="26">
        <v>0</v>
      </c>
      <c r="V1477" s="26">
        <v>287.8223106008536</v>
      </c>
      <c r="W1477" s="26">
        <v>0</v>
      </c>
      <c r="X1477" s="26">
        <v>4.288623776079862</v>
      </c>
      <c r="Y1477" s="26">
        <v>39116</v>
      </c>
      <c r="Z1477" s="26">
        <v>1995</v>
      </c>
      <c r="AA1477" s="26" t="b">
        <v>0</v>
      </c>
      <c r="AB1477" s="27" t="s">
        <v>72</v>
      </c>
      <c r="AC1477" s="16">
        <f t="shared" si="71"/>
        <v>548428.50783944502</v>
      </c>
      <c r="AD1477" s="16">
        <f t="shared" si="70"/>
        <v>768.70611889303404</v>
      </c>
      <c r="AE1477" s="16" t="str">
        <f>VLOOKUP(AB1477,aircraft!A:B,2,FALSE)</f>
        <v>Passenger (not used as freighter)</v>
      </c>
      <c r="AF1477" s="16">
        <f t="shared" si="72"/>
        <v>15.1372154898134</v>
      </c>
    </row>
    <row r="1478" spans="1:32" x14ac:dyDescent="0.25">
      <c r="A1478" s="26">
        <v>322734.18944924138</v>
      </c>
      <c r="B1478" s="26">
        <v>151193.98537670195</v>
      </c>
      <c r="C1478" s="26">
        <v>154223.23007168135</v>
      </c>
      <c r="D1478" s="26">
        <v>150064.10714032108</v>
      </c>
      <c r="E1478" s="26">
        <v>348480.65780875488</v>
      </c>
      <c r="F1478" s="26">
        <v>0</v>
      </c>
      <c r="G1478" s="26">
        <v>0</v>
      </c>
      <c r="H1478" s="26">
        <v>0</v>
      </c>
      <c r="I1478" s="26">
        <v>0</v>
      </c>
      <c r="J1478" s="26">
        <v>3653034.5859181164</v>
      </c>
      <c r="K1478" s="26">
        <v>0</v>
      </c>
      <c r="L1478" s="26">
        <v>221403.39154845069</v>
      </c>
      <c r="M1478" s="26">
        <v>4562.7473587226305</v>
      </c>
      <c r="N1478" s="26">
        <v>2196.6068869585974</v>
      </c>
      <c r="O1478" s="26">
        <v>61.428239593955041</v>
      </c>
      <c r="P1478" s="26">
        <v>63.46213072648461</v>
      </c>
      <c r="Q1478" s="26">
        <v>177.63752158538418</v>
      </c>
      <c r="R1478" s="26">
        <v>0</v>
      </c>
      <c r="S1478" s="26">
        <v>0</v>
      </c>
      <c r="T1478" s="26">
        <v>0</v>
      </c>
      <c r="U1478" s="26">
        <v>0</v>
      </c>
      <c r="V1478" s="26">
        <v>3688.8896207528246</v>
      </c>
      <c r="W1478" s="26">
        <v>0</v>
      </c>
      <c r="X1478" s="26">
        <v>61.992951289335949</v>
      </c>
      <c r="Y1478" s="26">
        <v>340205</v>
      </c>
      <c r="Z1478" s="26">
        <v>1995</v>
      </c>
      <c r="AA1478" s="26" t="b">
        <v>0</v>
      </c>
      <c r="AB1478" s="27" t="s">
        <v>73</v>
      </c>
      <c r="AC1478" s="16">
        <f t="shared" si="71"/>
        <v>5001134.1473132679</v>
      </c>
      <c r="AD1478" s="16">
        <f t="shared" si="70"/>
        <v>7123.875088876388</v>
      </c>
      <c r="AE1478" s="16" t="str">
        <f>VLOOKUP(AB1478,aircraft!A:B,2,FALSE)</f>
        <v>Passenger</v>
      </c>
      <c r="AF1478" s="16">
        <f t="shared" si="72"/>
        <v>16.910418489834605</v>
      </c>
    </row>
    <row r="1479" spans="1:32" x14ac:dyDescent="0.25">
      <c r="A1479" s="26">
        <v>26591.692665578361</v>
      </c>
      <c r="B1479" s="26">
        <v>12296.243180867807</v>
      </c>
      <c r="C1479" s="26">
        <v>13387.837244053782</v>
      </c>
      <c r="D1479" s="26">
        <v>11615.37601479654</v>
      </c>
      <c r="E1479" s="26">
        <v>26152.477242601948</v>
      </c>
      <c r="F1479" s="26">
        <v>0</v>
      </c>
      <c r="G1479" s="26">
        <v>0</v>
      </c>
      <c r="H1479" s="26">
        <v>0</v>
      </c>
      <c r="I1479" s="26">
        <v>0</v>
      </c>
      <c r="J1479" s="26">
        <v>188246.52527992724</v>
      </c>
      <c r="K1479" s="26">
        <v>0</v>
      </c>
      <c r="L1479" s="26">
        <v>17187.246209846926</v>
      </c>
      <c r="M1479" s="26">
        <v>100.56503713793499</v>
      </c>
      <c r="N1479" s="26">
        <v>46.502197798853658</v>
      </c>
      <c r="O1479" s="26">
        <v>2.0368740359483684</v>
      </c>
      <c r="P1479" s="26">
        <v>1.767205366410074</v>
      </c>
      <c r="Q1479" s="26">
        <v>4.3780789639090445</v>
      </c>
      <c r="R1479" s="26">
        <v>0</v>
      </c>
      <c r="S1479" s="26">
        <v>0</v>
      </c>
      <c r="T1479" s="26">
        <v>0</v>
      </c>
      <c r="U1479" s="26">
        <v>0</v>
      </c>
      <c r="V1479" s="26">
        <v>280.4358968934917</v>
      </c>
      <c r="W1479" s="26">
        <v>0</v>
      </c>
      <c r="X1479" s="26">
        <v>4.8124290672923085</v>
      </c>
      <c r="Y1479" s="26">
        <v>19555</v>
      </c>
      <c r="Z1479" s="26">
        <v>1995</v>
      </c>
      <c r="AA1479" s="26" t="b">
        <v>0</v>
      </c>
      <c r="AB1479" s="27" t="s">
        <v>74</v>
      </c>
      <c r="AC1479" s="16">
        <f t="shared" si="71"/>
        <v>295477.39783767262</v>
      </c>
      <c r="AD1479" s="16">
        <f t="shared" si="70"/>
        <v>160.06182237034844</v>
      </c>
      <c r="AE1479" s="16" t="str">
        <f>VLOOKUP(AB1479,aircraft!A:B,2,FALSE)</f>
        <v>Freighter (combi)</v>
      </c>
      <c r="AF1479" s="16">
        <f t="shared" si="72"/>
        <v>16.757303660065908</v>
      </c>
    </row>
    <row r="1480" spans="1:32" x14ac:dyDescent="0.25">
      <c r="A1480" s="26">
        <v>216206.41165323262</v>
      </c>
      <c r="B1480" s="26">
        <v>98510.837781659895</v>
      </c>
      <c r="C1480" s="26">
        <v>103793.73027828641</v>
      </c>
      <c r="D1480" s="26">
        <v>90300.111756490078</v>
      </c>
      <c r="E1480" s="26">
        <v>203468.29686845976</v>
      </c>
      <c r="F1480" s="26">
        <v>0</v>
      </c>
      <c r="G1480" s="26">
        <v>0</v>
      </c>
      <c r="H1480" s="26">
        <v>0</v>
      </c>
      <c r="I1480" s="26">
        <v>0</v>
      </c>
      <c r="J1480" s="26">
        <v>1005549.6892955923</v>
      </c>
      <c r="K1480" s="26">
        <v>0</v>
      </c>
      <c r="L1480" s="26">
        <v>129257.4397837905</v>
      </c>
      <c r="M1480" s="26">
        <v>1173.4754732855743</v>
      </c>
      <c r="N1480" s="26">
        <v>548.98970868391416</v>
      </c>
      <c r="O1480" s="26">
        <v>22.496348733279085</v>
      </c>
      <c r="P1480" s="26">
        <v>19.685071874019876</v>
      </c>
      <c r="Q1480" s="26">
        <v>48.876715915189351</v>
      </c>
      <c r="R1480" s="26">
        <v>0</v>
      </c>
      <c r="S1480" s="26">
        <v>0</v>
      </c>
      <c r="T1480" s="26">
        <v>0</v>
      </c>
      <c r="U1480" s="26">
        <v>0</v>
      </c>
      <c r="V1480" s="26">
        <v>2070.8696629829719</v>
      </c>
      <c r="W1480" s="26">
        <v>0</v>
      </c>
      <c r="X1480" s="26">
        <v>36.192084106115708</v>
      </c>
      <c r="Y1480" s="26">
        <v>117289</v>
      </c>
      <c r="Z1480" s="26">
        <v>1995</v>
      </c>
      <c r="AA1480" s="26" t="b">
        <v>0</v>
      </c>
      <c r="AB1480" s="27" t="s">
        <v>75</v>
      </c>
      <c r="AC1480" s="16">
        <f t="shared" si="71"/>
        <v>1847086.5174175114</v>
      </c>
      <c r="AD1480" s="16">
        <f t="shared" si="70"/>
        <v>1849.7154025980926</v>
      </c>
      <c r="AE1480" s="16" t="str">
        <f>VLOOKUP(AB1480,aircraft!A:B,2,FALSE)</f>
        <v>Freighter (combi)</v>
      </c>
      <c r="AF1480" s="16">
        <f t="shared" si="72"/>
        <v>16.353240584229873</v>
      </c>
    </row>
    <row r="1481" spans="1:32" x14ac:dyDescent="0.25">
      <c r="A1481" s="26">
        <v>11730.419612531179</v>
      </c>
      <c r="B1481" s="26">
        <v>5293.3584217346097</v>
      </c>
      <c r="C1481" s="26">
        <v>4995.0121092712998</v>
      </c>
      <c r="D1481" s="26">
        <v>4333.8517329210199</v>
      </c>
      <c r="E1481" s="26">
        <v>9477.233625974779</v>
      </c>
      <c r="F1481" s="26">
        <v>0</v>
      </c>
      <c r="G1481" s="26">
        <v>0</v>
      </c>
      <c r="H1481" s="26">
        <v>0</v>
      </c>
      <c r="I1481" s="26">
        <v>0</v>
      </c>
      <c r="J1481" s="26">
        <v>46894.803480029106</v>
      </c>
      <c r="K1481" s="26">
        <v>0</v>
      </c>
      <c r="L1481" s="26">
        <v>6083.7250022598164</v>
      </c>
      <c r="M1481" s="26">
        <v>368.83792142710342</v>
      </c>
      <c r="N1481" s="26">
        <v>166.43831867323638</v>
      </c>
      <c r="O1481" s="26">
        <v>1.7329911600851595</v>
      </c>
      <c r="P1481" s="26">
        <v>1.5036053122536985</v>
      </c>
      <c r="Q1481" s="26">
        <v>6.3922601027300443</v>
      </c>
      <c r="R1481" s="26">
        <v>0</v>
      </c>
      <c r="S1481" s="26">
        <v>0</v>
      </c>
      <c r="T1481" s="26">
        <v>0</v>
      </c>
      <c r="U1481" s="26">
        <v>0</v>
      </c>
      <c r="V1481" s="26">
        <v>99.037323773518438</v>
      </c>
      <c r="W1481" s="26">
        <v>0</v>
      </c>
      <c r="X1481" s="26">
        <v>1.7034430461300092</v>
      </c>
      <c r="Y1481" s="26">
        <v>5525</v>
      </c>
      <c r="Z1481" s="26">
        <v>1995</v>
      </c>
      <c r="AA1481" s="26" t="b">
        <v>0</v>
      </c>
      <c r="AB1481" s="27" t="s">
        <v>76</v>
      </c>
      <c r="AC1481" s="16">
        <f t="shared" si="71"/>
        <v>88808.403984721808</v>
      </c>
      <c r="AD1481" s="16">
        <f t="shared" si="70"/>
        <v>546.6085397215387</v>
      </c>
      <c r="AE1481" s="16" t="str">
        <f>VLOOKUP(AB1481,aircraft!A:B,2,FALSE)</f>
        <v>Passenger</v>
      </c>
      <c r="AF1481" s="16">
        <f t="shared" si="72"/>
        <v>19.338112323689987</v>
      </c>
    </row>
    <row r="1482" spans="1:32" x14ac:dyDescent="0.25">
      <c r="A1482" s="26">
        <v>10208.930963448889</v>
      </c>
      <c r="B1482" s="26">
        <v>4626.4262172074041</v>
      </c>
      <c r="C1482" s="26">
        <v>5316.4791286188356</v>
      </c>
      <c r="D1482" s="26">
        <v>4755.2136012663386</v>
      </c>
      <c r="E1482" s="26">
        <v>10718.623183296022</v>
      </c>
      <c r="F1482" s="26">
        <v>0</v>
      </c>
      <c r="G1482" s="26">
        <v>0</v>
      </c>
      <c r="H1482" s="26">
        <v>0</v>
      </c>
      <c r="I1482" s="26">
        <v>0</v>
      </c>
      <c r="J1482" s="26">
        <v>90040.259874033931</v>
      </c>
      <c r="K1482" s="26">
        <v>0</v>
      </c>
      <c r="L1482" s="26">
        <v>6929.8614064676076</v>
      </c>
      <c r="M1482" s="26">
        <v>23.2395927554448</v>
      </c>
      <c r="N1482" s="26">
        <v>10.519511683729387</v>
      </c>
      <c r="O1482" s="26">
        <v>0.69331662650268133</v>
      </c>
      <c r="P1482" s="26">
        <v>0.61753642463814706</v>
      </c>
      <c r="Q1482" s="26">
        <v>1.4317477035550203</v>
      </c>
      <c r="R1482" s="26">
        <v>0</v>
      </c>
      <c r="S1482" s="26">
        <v>0</v>
      </c>
      <c r="T1482" s="26">
        <v>0</v>
      </c>
      <c r="U1482" s="26">
        <v>0</v>
      </c>
      <c r="V1482" s="26">
        <v>111.15249478884799</v>
      </c>
      <c r="W1482" s="26">
        <v>0</v>
      </c>
      <c r="X1482" s="26">
        <v>10.394792200056518</v>
      </c>
      <c r="Y1482" s="26">
        <v>10245</v>
      </c>
      <c r="Z1482" s="26">
        <v>1995</v>
      </c>
      <c r="AA1482" s="26" t="b">
        <v>0</v>
      </c>
      <c r="AB1482" s="27" t="s">
        <v>77</v>
      </c>
      <c r="AC1482" s="16">
        <f t="shared" si="71"/>
        <v>132595.79437433905</v>
      </c>
      <c r="AD1482" s="16">
        <f t="shared" si="70"/>
        <v>46.896497393926552</v>
      </c>
      <c r="AE1482" s="16" t="str">
        <f>VLOOKUP(AB1482,aircraft!A:B,2,FALSE)</f>
        <v>Passenger</v>
      </c>
      <c r="AF1482" s="16">
        <f t="shared" si="72"/>
        <v>19.0820959488243</v>
      </c>
    </row>
    <row r="1483" spans="1:32" x14ac:dyDescent="0.25">
      <c r="A1483" s="26">
        <v>2226.0322933509024</v>
      </c>
      <c r="B1483" s="26">
        <v>1004.4983194356201</v>
      </c>
      <c r="C1483" s="26">
        <v>1160.9103004971398</v>
      </c>
      <c r="D1483" s="26">
        <v>1030.1821131198492</v>
      </c>
      <c r="E1483" s="26">
        <v>2308.3015176483532</v>
      </c>
      <c r="F1483" s="26">
        <v>0</v>
      </c>
      <c r="G1483" s="26">
        <v>0</v>
      </c>
      <c r="H1483" s="26">
        <v>0</v>
      </c>
      <c r="I1483" s="26">
        <v>0</v>
      </c>
      <c r="J1483" s="26">
        <v>8874.6494256734841</v>
      </c>
      <c r="K1483" s="26">
        <v>0</v>
      </c>
      <c r="L1483" s="26">
        <v>1466.6887494542534</v>
      </c>
      <c r="M1483" s="26">
        <v>5.1471964865506568</v>
      </c>
      <c r="N1483" s="26">
        <v>2.3226752981027086</v>
      </c>
      <c r="O1483" s="26">
        <v>0.15595303614346503</v>
      </c>
      <c r="P1483" s="26">
        <v>0.13839142287989964</v>
      </c>
      <c r="Q1483" s="26">
        <v>0.31894352919471569</v>
      </c>
      <c r="R1483" s="26">
        <v>0</v>
      </c>
      <c r="S1483" s="26">
        <v>0</v>
      </c>
      <c r="T1483" s="26">
        <v>0</v>
      </c>
      <c r="U1483" s="26">
        <v>0</v>
      </c>
      <c r="V1483" s="26">
        <v>22.198488459610964</v>
      </c>
      <c r="W1483" s="26">
        <v>0</v>
      </c>
      <c r="X1483" s="26">
        <v>2.2000331433048248</v>
      </c>
      <c r="Y1483" s="26">
        <v>1345</v>
      </c>
      <c r="Z1483" s="26">
        <v>1995</v>
      </c>
      <c r="AA1483" s="26" t="b">
        <v>0</v>
      </c>
      <c r="AB1483" s="27" t="s">
        <v>300</v>
      </c>
      <c r="AC1483" s="16">
        <f t="shared" si="71"/>
        <v>18071.262719179602</v>
      </c>
      <c r="AD1483" s="16">
        <f t="shared" si="70"/>
        <v>10.283192916176272</v>
      </c>
      <c r="AE1483" s="16" t="str">
        <f>VLOOKUP(AB1483,aircraft!A:B,2,FALSE)</f>
        <v>Freighter (combi)</v>
      </c>
      <c r="AF1483" s="16">
        <f t="shared" si="72"/>
        <v>13.435883062587065</v>
      </c>
    </row>
    <row r="1484" spans="1:32" x14ac:dyDescent="0.25">
      <c r="A1484" s="26">
        <v>134965.95230516058</v>
      </c>
      <c r="B1484" s="26">
        <v>60903.461587918064</v>
      </c>
      <c r="C1484" s="26">
        <v>63007.81380560495</v>
      </c>
      <c r="D1484" s="26">
        <v>54662.223891738053</v>
      </c>
      <c r="E1484" s="26">
        <v>118157.69548937885</v>
      </c>
      <c r="F1484" s="26">
        <v>0</v>
      </c>
      <c r="G1484" s="26">
        <v>0</v>
      </c>
      <c r="H1484" s="26">
        <v>0</v>
      </c>
      <c r="I1484" s="26">
        <v>0</v>
      </c>
      <c r="J1484" s="26">
        <v>1323752.7533917141</v>
      </c>
      <c r="K1484" s="26">
        <v>0</v>
      </c>
      <c r="L1484" s="26">
        <v>78653.873243501905</v>
      </c>
      <c r="M1484" s="26">
        <v>4636.6018956078888</v>
      </c>
      <c r="N1484" s="26">
        <v>2092.2692028960396</v>
      </c>
      <c r="O1484" s="26">
        <v>5.2221506606228854</v>
      </c>
      <c r="P1484" s="26">
        <v>4.5304598170641972</v>
      </c>
      <c r="Q1484" s="26">
        <v>25.871855686187128</v>
      </c>
      <c r="R1484" s="26">
        <v>0</v>
      </c>
      <c r="S1484" s="26">
        <v>0</v>
      </c>
      <c r="T1484" s="26">
        <v>0</v>
      </c>
      <c r="U1484" s="26">
        <v>0</v>
      </c>
      <c r="V1484" s="26">
        <v>1417.1750983083364</v>
      </c>
      <c r="W1484" s="26">
        <v>0</v>
      </c>
      <c r="X1484" s="26">
        <v>22.023085096395125</v>
      </c>
      <c r="Y1484" s="26">
        <v>125082</v>
      </c>
      <c r="Z1484" s="26">
        <v>1995</v>
      </c>
      <c r="AA1484" s="26" t="b">
        <v>0</v>
      </c>
      <c r="AB1484" s="27" t="s">
        <v>199</v>
      </c>
      <c r="AC1484" s="16">
        <f t="shared" si="71"/>
        <v>1834103.7737150164</v>
      </c>
      <c r="AD1484" s="16">
        <f t="shared" si="70"/>
        <v>6786.518649764198</v>
      </c>
      <c r="AE1484" s="16" t="str">
        <f>VLOOKUP(AB1484,aircraft!A:B,2,FALSE)</f>
        <v>Passenger</v>
      </c>
      <c r="AF1484" s="16">
        <f t="shared" si="72"/>
        <v>16.625994055554163</v>
      </c>
    </row>
    <row r="1485" spans="1:32" x14ac:dyDescent="0.25">
      <c r="A1485" s="26">
        <v>5688680.3250746774</v>
      </c>
      <c r="B1485" s="26">
        <v>3399188.6591097801</v>
      </c>
      <c r="C1485" s="26">
        <v>2674780.833796802</v>
      </c>
      <c r="D1485" s="26">
        <v>2661422.8256461062</v>
      </c>
      <c r="E1485" s="26">
        <v>4968524.900103407</v>
      </c>
      <c r="F1485" s="26">
        <v>0</v>
      </c>
      <c r="G1485" s="26">
        <v>0</v>
      </c>
      <c r="H1485" s="26">
        <v>0</v>
      </c>
      <c r="I1485" s="26">
        <v>0</v>
      </c>
      <c r="J1485" s="26">
        <v>177499229.56915471</v>
      </c>
      <c r="K1485" s="26">
        <v>0</v>
      </c>
      <c r="L1485" s="26">
        <v>2148233.7271441198</v>
      </c>
      <c r="M1485" s="26">
        <v>3574.9407793119876</v>
      </c>
      <c r="N1485" s="26">
        <v>2113.2967607955343</v>
      </c>
      <c r="O1485" s="26">
        <v>142.83558745814727</v>
      </c>
      <c r="P1485" s="26">
        <v>139.9685327596612</v>
      </c>
      <c r="Q1485" s="26">
        <v>312.68343188461341</v>
      </c>
      <c r="R1485" s="26">
        <v>0</v>
      </c>
      <c r="S1485" s="26">
        <v>0</v>
      </c>
      <c r="T1485" s="26">
        <v>0</v>
      </c>
      <c r="U1485" s="26">
        <v>0</v>
      </c>
      <c r="V1485" s="26">
        <v>174363.12049688751</v>
      </c>
      <c r="W1485" s="26">
        <v>0</v>
      </c>
      <c r="X1485" s="26">
        <v>923.74053404292488</v>
      </c>
      <c r="Y1485" s="26">
        <v>41021220</v>
      </c>
      <c r="Z1485" s="26">
        <v>1995</v>
      </c>
      <c r="AA1485" s="26" t="b">
        <v>0</v>
      </c>
      <c r="AB1485" s="27" t="s">
        <v>78</v>
      </c>
      <c r="AC1485" s="16">
        <f t="shared" si="71"/>
        <v>199040060.8400296</v>
      </c>
      <c r="AD1485" s="16">
        <f t="shared" si="70"/>
        <v>7207.4656262528688</v>
      </c>
      <c r="AE1485" s="16" t="str">
        <f>VLOOKUP(AB1485,aircraft!A:B,2,FALSE)</f>
        <v>Passenger</v>
      </c>
      <c r="AF1485" s="16">
        <f t="shared" si="72"/>
        <v>5.1800023297428197</v>
      </c>
    </row>
    <row r="1486" spans="1:32" x14ac:dyDescent="0.25">
      <c r="A1486" s="26">
        <v>218023.59141779435</v>
      </c>
      <c r="B1486" s="26">
        <v>114626.26623009991</v>
      </c>
      <c r="C1486" s="26">
        <v>107127.5966180719</v>
      </c>
      <c r="D1486" s="26">
        <v>90760.272231273208</v>
      </c>
      <c r="E1486" s="26">
        <v>217745.09781129251</v>
      </c>
      <c r="F1486" s="26">
        <v>0</v>
      </c>
      <c r="G1486" s="26">
        <v>0</v>
      </c>
      <c r="H1486" s="26">
        <v>0</v>
      </c>
      <c r="I1486" s="26">
        <v>0</v>
      </c>
      <c r="J1486" s="26">
        <v>5915577.5146988304</v>
      </c>
      <c r="K1486" s="26">
        <v>0</v>
      </c>
      <c r="L1486" s="26">
        <v>131872.12712410622</v>
      </c>
      <c r="M1486" s="26">
        <v>341.80334254411463</v>
      </c>
      <c r="N1486" s="26">
        <v>178.8166917749744</v>
      </c>
      <c r="O1486" s="26">
        <v>5.5070523909552778</v>
      </c>
      <c r="P1486" s="26">
        <v>4.7093306001102277</v>
      </c>
      <c r="Q1486" s="26">
        <v>13.018353493959699</v>
      </c>
      <c r="R1486" s="26">
        <v>0</v>
      </c>
      <c r="S1486" s="26">
        <v>0</v>
      </c>
      <c r="T1486" s="26">
        <v>0</v>
      </c>
      <c r="U1486" s="26">
        <v>0</v>
      </c>
      <c r="V1486" s="26">
        <v>2440.4039632750905</v>
      </c>
      <c r="W1486" s="26">
        <v>0</v>
      </c>
      <c r="X1486" s="26">
        <v>56.705016589112553</v>
      </c>
      <c r="Y1486" s="26">
        <v>1083789</v>
      </c>
      <c r="Z1486" s="26">
        <v>1995</v>
      </c>
      <c r="AA1486" s="26" t="b">
        <v>0</v>
      </c>
      <c r="AB1486" s="27" t="s">
        <v>79</v>
      </c>
      <c r="AC1486" s="16">
        <f t="shared" si="71"/>
        <v>6795732.4661314692</v>
      </c>
      <c r="AD1486" s="16">
        <f t="shared" si="70"/>
        <v>600.55978739322677</v>
      </c>
      <c r="AE1486" s="16" t="str">
        <f>VLOOKUP(AB1486,aircraft!A:B,2,FALSE)</f>
        <v>Passenger</v>
      </c>
      <c r="AF1486" s="16">
        <f t="shared" si="72"/>
        <v>6.7436813191633771</v>
      </c>
    </row>
    <row r="1487" spans="1:32" x14ac:dyDescent="0.25">
      <c r="A1487" s="26">
        <v>186187.37030519807</v>
      </c>
      <c r="B1487" s="26">
        <v>98326.514056295229</v>
      </c>
      <c r="C1487" s="26">
        <v>120217.82778478209</v>
      </c>
      <c r="D1487" s="26">
        <v>98589.751540230864</v>
      </c>
      <c r="E1487" s="26">
        <v>233013.60445054271</v>
      </c>
      <c r="F1487" s="26">
        <v>0</v>
      </c>
      <c r="G1487" s="26">
        <v>0</v>
      </c>
      <c r="H1487" s="26">
        <v>0</v>
      </c>
      <c r="I1487" s="26">
        <v>0</v>
      </c>
      <c r="J1487" s="26">
        <v>5462192.9656419763</v>
      </c>
      <c r="K1487" s="26">
        <v>0</v>
      </c>
      <c r="L1487" s="26">
        <v>129181.67446450656</v>
      </c>
      <c r="M1487" s="26">
        <v>767.23833714822035</v>
      </c>
      <c r="N1487" s="26">
        <v>399.50877716922253</v>
      </c>
      <c r="O1487" s="26">
        <v>22.864949444366275</v>
      </c>
      <c r="P1487" s="26">
        <v>18.77516803097684</v>
      </c>
      <c r="Q1487" s="26">
        <v>47.423043400551869</v>
      </c>
      <c r="R1487" s="26">
        <v>0</v>
      </c>
      <c r="S1487" s="26">
        <v>0</v>
      </c>
      <c r="T1487" s="26">
        <v>0</v>
      </c>
      <c r="U1487" s="26">
        <v>0</v>
      </c>
      <c r="V1487" s="26">
        <v>2211.6817268775312</v>
      </c>
      <c r="W1487" s="26">
        <v>0</v>
      </c>
      <c r="X1487" s="26">
        <v>55.548121906195654</v>
      </c>
      <c r="Y1487" s="26">
        <v>1005425</v>
      </c>
      <c r="Z1487" s="26">
        <v>1995</v>
      </c>
      <c r="AA1487" s="26" t="b">
        <v>0</v>
      </c>
      <c r="AB1487" s="27" t="s">
        <v>80</v>
      </c>
      <c r="AC1487" s="16">
        <f t="shared" si="71"/>
        <v>6327709.7082435321</v>
      </c>
      <c r="AD1487" s="16">
        <f t="shared" si="70"/>
        <v>1311.3583970995335</v>
      </c>
      <c r="AE1487" s="16" t="str">
        <f>VLOOKUP(AB1487,aircraft!A:B,2,FALSE)</f>
        <v>Passenger</v>
      </c>
      <c r="AF1487" s="16">
        <f t="shared" si="72"/>
        <v>6.7452429666531568</v>
      </c>
    </row>
    <row r="1488" spans="1:32" x14ac:dyDescent="0.25">
      <c r="A1488" s="26">
        <v>1900572.8635605131</v>
      </c>
      <c r="B1488" s="26">
        <v>1059904.4303425113</v>
      </c>
      <c r="C1488" s="26">
        <v>727699.24978008505</v>
      </c>
      <c r="D1488" s="26">
        <v>665632.78514267877</v>
      </c>
      <c r="E1488" s="26">
        <v>1608439.9233205412</v>
      </c>
      <c r="F1488" s="26">
        <v>0</v>
      </c>
      <c r="G1488" s="26">
        <v>0</v>
      </c>
      <c r="H1488" s="26">
        <v>0</v>
      </c>
      <c r="I1488" s="26">
        <v>0</v>
      </c>
      <c r="J1488" s="26">
        <v>25241882.958686214</v>
      </c>
      <c r="K1488" s="26">
        <v>0</v>
      </c>
      <c r="L1488" s="26">
        <v>919252.28204918618</v>
      </c>
      <c r="M1488" s="26">
        <v>1615.6972590833871</v>
      </c>
      <c r="N1488" s="26">
        <v>901.03605908935469</v>
      </c>
      <c r="O1488" s="26">
        <v>225.0165877257833</v>
      </c>
      <c r="P1488" s="26">
        <v>205.82461509542424</v>
      </c>
      <c r="Q1488" s="26">
        <v>499.12268560809235</v>
      </c>
      <c r="R1488" s="26">
        <v>0</v>
      </c>
      <c r="S1488" s="26">
        <v>0</v>
      </c>
      <c r="T1488" s="26">
        <v>0</v>
      </c>
      <c r="U1488" s="26">
        <v>0</v>
      </c>
      <c r="V1488" s="26">
        <v>8326.8894635517845</v>
      </c>
      <c r="W1488" s="26">
        <v>0</v>
      </c>
      <c r="X1488" s="26">
        <v>395.27849470511791</v>
      </c>
      <c r="Y1488" s="26">
        <v>4890456</v>
      </c>
      <c r="Z1488" s="26">
        <v>1995</v>
      </c>
      <c r="AA1488" s="26" t="b">
        <v>0</v>
      </c>
      <c r="AB1488" s="27" t="s">
        <v>145</v>
      </c>
      <c r="AC1488" s="16">
        <f t="shared" si="71"/>
        <v>32123384.49288173</v>
      </c>
      <c r="AD1488" s="16">
        <f t="shared" si="70"/>
        <v>3841.9757013071594</v>
      </c>
      <c r="AE1488" s="16" t="str">
        <f>VLOOKUP(AB1488,aircraft!A:B,2,FALSE)</f>
        <v>Passenger</v>
      </c>
      <c r="AF1488" s="16">
        <f t="shared" si="72"/>
        <v>7.3649795753493636</v>
      </c>
    </row>
    <row r="1489" spans="1:32" x14ac:dyDescent="0.25">
      <c r="A1489" s="26">
        <v>830981.45581065887</v>
      </c>
      <c r="B1489" s="26">
        <v>462130.71283906244</v>
      </c>
      <c r="C1489" s="26">
        <v>358746.46543420333</v>
      </c>
      <c r="D1489" s="26">
        <v>288445.83049008017</v>
      </c>
      <c r="E1489" s="26">
        <v>693928.41588858177</v>
      </c>
      <c r="F1489" s="26">
        <v>0</v>
      </c>
      <c r="G1489" s="26">
        <v>0</v>
      </c>
      <c r="H1489" s="26">
        <v>0</v>
      </c>
      <c r="I1489" s="26">
        <v>0</v>
      </c>
      <c r="J1489" s="26">
        <v>13720543.034116019</v>
      </c>
      <c r="K1489" s="26">
        <v>0</v>
      </c>
      <c r="L1489" s="26">
        <v>410507.13369643386</v>
      </c>
      <c r="M1489" s="26">
        <v>2209.9069129489981</v>
      </c>
      <c r="N1489" s="26">
        <v>1227.3394077798241</v>
      </c>
      <c r="O1489" s="26">
        <v>34.562840799833978</v>
      </c>
      <c r="P1489" s="26">
        <v>27.753856024548803</v>
      </c>
      <c r="Q1489" s="26">
        <v>68.402879879720388</v>
      </c>
      <c r="R1489" s="26">
        <v>0</v>
      </c>
      <c r="S1489" s="26">
        <v>0</v>
      </c>
      <c r="T1489" s="26">
        <v>0</v>
      </c>
      <c r="U1489" s="26">
        <v>0</v>
      </c>
      <c r="V1489" s="26">
        <v>4980.0812845565033</v>
      </c>
      <c r="W1489" s="26">
        <v>0</v>
      </c>
      <c r="X1489" s="26">
        <v>176.51807348415886</v>
      </c>
      <c r="Y1489" s="26">
        <v>2599079</v>
      </c>
      <c r="Z1489" s="26">
        <v>1995</v>
      </c>
      <c r="AA1489" s="26" t="b">
        <v>0</v>
      </c>
      <c r="AB1489" s="27" t="s">
        <v>81</v>
      </c>
      <c r="AC1489" s="16">
        <f t="shared" si="71"/>
        <v>16765283.048275039</v>
      </c>
      <c r="AD1489" s="16">
        <f t="shared" si="70"/>
        <v>3744.4839709170838</v>
      </c>
      <c r="AE1489" s="16" t="str">
        <f>VLOOKUP(AB1489,aircraft!A:B,2,FALSE)</f>
        <v>Passenger (not used as freighter)</v>
      </c>
      <c r="AF1489" s="16">
        <f t="shared" si="72"/>
        <v>7.0933379798216594</v>
      </c>
    </row>
    <row r="1490" spans="1:32" x14ac:dyDescent="0.25">
      <c r="A1490" s="26">
        <v>18952.498011107255</v>
      </c>
      <c r="B1490" s="26">
        <v>8552.3253450228076</v>
      </c>
      <c r="C1490" s="26">
        <v>8391.4199379824749</v>
      </c>
      <c r="D1490" s="26">
        <v>6967.0368288546952</v>
      </c>
      <c r="E1490" s="26">
        <v>17329.399637815957</v>
      </c>
      <c r="F1490" s="26">
        <v>0</v>
      </c>
      <c r="G1490" s="26">
        <v>0</v>
      </c>
      <c r="H1490" s="26">
        <v>0</v>
      </c>
      <c r="I1490" s="26">
        <v>0</v>
      </c>
      <c r="J1490" s="26">
        <v>116781.78157838344</v>
      </c>
      <c r="K1490" s="26">
        <v>0</v>
      </c>
      <c r="L1490" s="26">
        <v>12450.72975341211</v>
      </c>
      <c r="M1490" s="26">
        <v>25.15472132621051</v>
      </c>
      <c r="N1490" s="26">
        <v>11.351082090553792</v>
      </c>
      <c r="O1490" s="26">
        <v>0.45680534531653727</v>
      </c>
      <c r="P1490" s="26">
        <v>0.37926592733519904</v>
      </c>
      <c r="Q1490" s="26">
        <v>1.025858627408879</v>
      </c>
      <c r="R1490" s="26">
        <v>0</v>
      </c>
      <c r="S1490" s="26">
        <v>0</v>
      </c>
      <c r="T1490" s="26">
        <v>0</v>
      </c>
      <c r="U1490" s="26">
        <v>0</v>
      </c>
      <c r="V1490" s="26">
        <v>733.52341581944847</v>
      </c>
      <c r="W1490" s="26">
        <v>0</v>
      </c>
      <c r="X1490" s="26">
        <v>2.4901460689580079</v>
      </c>
      <c r="Y1490" s="26">
        <v>17254</v>
      </c>
      <c r="Z1490" s="26">
        <v>1995</v>
      </c>
      <c r="AA1490" s="26" t="b">
        <v>0</v>
      </c>
      <c r="AB1490" s="27" t="s">
        <v>203</v>
      </c>
      <c r="AC1490" s="16">
        <f t="shared" si="71"/>
        <v>189425.19109257872</v>
      </c>
      <c r="AD1490" s="16">
        <f t="shared" si="70"/>
        <v>40.857879385782923</v>
      </c>
      <c r="AE1490" s="16" t="str">
        <f>VLOOKUP(AB1490,aircraft!A:B,2,FALSE)</f>
        <v>Passenger</v>
      </c>
      <c r="AF1490" s="16">
        <f t="shared" si="72"/>
        <v>13.014023474626699</v>
      </c>
    </row>
    <row r="1491" spans="1:32" x14ac:dyDescent="0.25">
      <c r="A1491" s="26">
        <v>16335.013738481281</v>
      </c>
      <c r="B1491" s="26">
        <v>10555.062005396127</v>
      </c>
      <c r="C1491" s="26">
        <v>5849.3364707664077</v>
      </c>
      <c r="D1491" s="26">
        <v>11931.962821960235</v>
      </c>
      <c r="E1491" s="26">
        <v>16500.797695690941</v>
      </c>
      <c r="F1491" s="26">
        <v>0</v>
      </c>
      <c r="G1491" s="26">
        <v>0</v>
      </c>
      <c r="H1491" s="26">
        <v>0</v>
      </c>
      <c r="I1491" s="26">
        <v>0</v>
      </c>
      <c r="J1491" s="26">
        <v>739213.99964635377</v>
      </c>
      <c r="K1491" s="26">
        <v>0</v>
      </c>
      <c r="L1491" s="26">
        <v>11718.538898121034</v>
      </c>
      <c r="M1491" s="26">
        <v>72.396748391654398</v>
      </c>
      <c r="N1491" s="26">
        <v>46.480477200034919</v>
      </c>
      <c r="O1491" s="26">
        <v>0.34546891861641804</v>
      </c>
      <c r="P1491" s="26">
        <v>0.70312349220243731</v>
      </c>
      <c r="Q1491" s="26">
        <v>0.96469755360551868</v>
      </c>
      <c r="R1491" s="26">
        <v>0</v>
      </c>
      <c r="S1491" s="26">
        <v>0</v>
      </c>
      <c r="T1491" s="26">
        <v>0</v>
      </c>
      <c r="U1491" s="26">
        <v>0</v>
      </c>
      <c r="V1491" s="26">
        <v>1155.122471121545</v>
      </c>
      <c r="W1491" s="26">
        <v>0</v>
      </c>
      <c r="X1491" s="26">
        <v>5.7420841281810429</v>
      </c>
      <c r="Y1491" s="26">
        <v>273162</v>
      </c>
      <c r="Z1491" s="26">
        <v>1995</v>
      </c>
      <c r="AA1491" s="26" t="b">
        <v>0</v>
      </c>
      <c r="AB1491" s="27" t="s">
        <v>217</v>
      </c>
      <c r="AC1491" s="16">
        <f t="shared" si="71"/>
        <v>812104.71127676975</v>
      </c>
      <c r="AD1491" s="16">
        <f t="shared" si="70"/>
        <v>126.63259968429475</v>
      </c>
      <c r="AE1491" s="16" t="str">
        <f>VLOOKUP(AB1491,aircraft!A:B,2,FALSE)</f>
        <v>Passenger</v>
      </c>
      <c r="AF1491" s="16">
        <f t="shared" si="72"/>
        <v>3.124531407889493</v>
      </c>
    </row>
    <row r="1492" spans="1:32" x14ac:dyDescent="0.25">
      <c r="A1492" s="26">
        <v>13145.55052078442</v>
      </c>
      <c r="B1492" s="26">
        <v>8881.8907913247403</v>
      </c>
      <c r="C1492" s="26">
        <v>5051.0529952610032</v>
      </c>
      <c r="D1492" s="26">
        <v>11039.749999304551</v>
      </c>
      <c r="E1492" s="26">
        <v>14124.247236362206</v>
      </c>
      <c r="F1492" s="26">
        <v>0</v>
      </c>
      <c r="G1492" s="26">
        <v>0</v>
      </c>
      <c r="H1492" s="26">
        <v>0</v>
      </c>
      <c r="I1492" s="26">
        <v>0</v>
      </c>
      <c r="J1492" s="26">
        <v>737851.81600290525</v>
      </c>
      <c r="K1492" s="26">
        <v>0</v>
      </c>
      <c r="L1492" s="26">
        <v>10633.04371640693</v>
      </c>
      <c r="M1492" s="26">
        <v>56.347068936546918</v>
      </c>
      <c r="N1492" s="26">
        <v>37.854988460689547</v>
      </c>
      <c r="O1492" s="26">
        <v>0.29331986807065208</v>
      </c>
      <c r="P1492" s="26">
        <v>0.64130618580358723</v>
      </c>
      <c r="Q1492" s="26">
        <v>0.8133698027910734</v>
      </c>
      <c r="R1492" s="26">
        <v>0</v>
      </c>
      <c r="S1492" s="26">
        <v>0</v>
      </c>
      <c r="T1492" s="26">
        <v>0</v>
      </c>
      <c r="U1492" s="26">
        <v>0</v>
      </c>
      <c r="V1492" s="26">
        <v>1119.4788969788815</v>
      </c>
      <c r="W1492" s="26">
        <v>0</v>
      </c>
      <c r="X1492" s="26">
        <v>5.2101914828328288</v>
      </c>
      <c r="Y1492" s="26">
        <v>273735</v>
      </c>
      <c r="Z1492" s="26">
        <v>1995</v>
      </c>
      <c r="AA1492" s="26" t="b">
        <v>0</v>
      </c>
      <c r="AB1492" s="27" t="s">
        <v>155</v>
      </c>
      <c r="AC1492" s="16">
        <f t="shared" si="71"/>
        <v>800727.35126234905</v>
      </c>
      <c r="AD1492" s="16">
        <f t="shared" si="70"/>
        <v>101.16024473673461</v>
      </c>
      <c r="AE1492" s="16" t="str">
        <f>VLOOKUP(AB1492,aircraft!A:B,2,FALSE)</f>
        <v>Passenger</v>
      </c>
      <c r="AF1492" s="16">
        <f t="shared" si="72"/>
        <v>3.0330359397045523</v>
      </c>
    </row>
    <row r="1493" spans="1:32" x14ac:dyDescent="0.25">
      <c r="A1493" s="26">
        <v>0.41963641452935674</v>
      </c>
      <c r="B1493" s="26">
        <v>0</v>
      </c>
      <c r="C1493" s="26">
        <v>1.6901467119821985</v>
      </c>
      <c r="D1493" s="26">
        <v>6.1390977124124761</v>
      </c>
      <c r="E1493" s="26">
        <v>8.1854636165499688</v>
      </c>
      <c r="F1493" s="26">
        <v>0</v>
      </c>
      <c r="G1493" s="26">
        <v>0</v>
      </c>
      <c r="H1493" s="26">
        <v>0</v>
      </c>
      <c r="I1493" s="26">
        <v>0</v>
      </c>
      <c r="J1493" s="26">
        <v>113.59040575504302</v>
      </c>
      <c r="K1493" s="26">
        <v>0</v>
      </c>
      <c r="L1493" s="26">
        <v>0</v>
      </c>
      <c r="M1493" s="26">
        <v>2.8568847344277962E-2</v>
      </c>
      <c r="N1493" s="26">
        <v>0</v>
      </c>
      <c r="O1493" s="26">
        <v>2.0890213447240586E-2</v>
      </c>
      <c r="P1493" s="26">
        <v>7.5879248041937908E-2</v>
      </c>
      <c r="Q1493" s="26">
        <v>0.10117233072258389</v>
      </c>
      <c r="R1493" s="26">
        <v>0</v>
      </c>
      <c r="S1493" s="26">
        <v>0</v>
      </c>
      <c r="T1493" s="26">
        <v>0</v>
      </c>
      <c r="U1493" s="26">
        <v>0</v>
      </c>
      <c r="V1493" s="26">
        <v>0.11311758644311339</v>
      </c>
      <c r="W1493" s="26">
        <v>0</v>
      </c>
      <c r="X1493" s="26">
        <v>0</v>
      </c>
      <c r="Y1493" s="26">
        <v>329</v>
      </c>
      <c r="Z1493" s="26">
        <v>1995</v>
      </c>
      <c r="AA1493" s="26" t="b">
        <v>0</v>
      </c>
      <c r="AB1493" s="27" t="s">
        <v>86</v>
      </c>
      <c r="AC1493" s="16">
        <f t="shared" si="71"/>
        <v>130.02475021051703</v>
      </c>
      <c r="AD1493" s="16">
        <f t="shared" si="70"/>
        <v>0.22651063955604034</v>
      </c>
      <c r="AE1493" s="16" t="str">
        <f>VLOOKUP(AB1493,aircraft!A:B,2,FALSE)</f>
        <v>Passenger</v>
      </c>
      <c r="AF1493" s="16">
        <f t="shared" si="72"/>
        <v>0.39521200671889672</v>
      </c>
    </row>
    <row r="1494" spans="1:32" x14ac:dyDescent="0.25">
      <c r="A1494" s="26">
        <v>1065.2944915773503</v>
      </c>
      <c r="B1494" s="26">
        <v>0</v>
      </c>
      <c r="C1494" s="26">
        <v>1047.7802703654766</v>
      </c>
      <c r="D1494" s="26">
        <v>1842.2868187793119</v>
      </c>
      <c r="E1494" s="26">
        <v>1901.1791968097002</v>
      </c>
      <c r="F1494" s="26">
        <v>0</v>
      </c>
      <c r="G1494" s="26">
        <v>0</v>
      </c>
      <c r="H1494" s="26">
        <v>0</v>
      </c>
      <c r="I1494" s="26">
        <v>0</v>
      </c>
      <c r="J1494" s="26">
        <v>43247.439070618151</v>
      </c>
      <c r="K1494" s="26">
        <v>0</v>
      </c>
      <c r="L1494" s="26">
        <v>0</v>
      </c>
      <c r="M1494" s="26">
        <v>1.5152707967784516</v>
      </c>
      <c r="N1494" s="26">
        <v>0</v>
      </c>
      <c r="O1494" s="26">
        <v>4.1911210708803423E-3</v>
      </c>
      <c r="P1494" s="26">
        <v>7.3691472565119388E-3</v>
      </c>
      <c r="Q1494" s="26">
        <v>7.6047167680387369E-3</v>
      </c>
      <c r="R1494" s="26">
        <v>0</v>
      </c>
      <c r="S1494" s="26">
        <v>0</v>
      </c>
      <c r="T1494" s="26">
        <v>0</v>
      </c>
      <c r="U1494" s="26">
        <v>0</v>
      </c>
      <c r="V1494" s="26">
        <v>2.8362574695046532</v>
      </c>
      <c r="W1494" s="26">
        <v>0</v>
      </c>
      <c r="X1494" s="26">
        <v>0</v>
      </c>
      <c r="Y1494" s="26">
        <v>27415</v>
      </c>
      <c r="Z1494" s="26">
        <v>1995</v>
      </c>
      <c r="AA1494" s="26" t="b">
        <v>0</v>
      </c>
      <c r="AB1494" s="27" t="s">
        <v>156</v>
      </c>
      <c r="AC1494" s="16">
        <f t="shared" si="71"/>
        <v>49103.979848149989</v>
      </c>
      <c r="AD1494" s="16">
        <f t="shared" si="70"/>
        <v>1.5344357818738823</v>
      </c>
      <c r="AE1494" s="16" t="str">
        <f>VLOOKUP(AB1494,aircraft!A:B,2,FALSE)</f>
        <v>Passenger</v>
      </c>
      <c r="AF1494" s="16">
        <f t="shared" si="72"/>
        <v>2.1522094645560843</v>
      </c>
    </row>
    <row r="1495" spans="1:32" x14ac:dyDescent="0.25">
      <c r="A1495" s="26">
        <v>1100.3095180316179</v>
      </c>
      <c r="B1495" s="26">
        <v>641.40410458015026</v>
      </c>
      <c r="C1495" s="26">
        <v>561.76970339392255</v>
      </c>
      <c r="D1495" s="26">
        <v>915.2324757546188</v>
      </c>
      <c r="E1495" s="26">
        <v>1464.3719612073901</v>
      </c>
      <c r="F1495" s="26">
        <v>0</v>
      </c>
      <c r="G1495" s="26">
        <v>0</v>
      </c>
      <c r="H1495" s="26">
        <v>0</v>
      </c>
      <c r="I1495" s="26">
        <v>0</v>
      </c>
      <c r="J1495" s="26">
        <v>60996.839070165151</v>
      </c>
      <c r="K1495" s="26">
        <v>0</v>
      </c>
      <c r="L1495" s="26">
        <v>1089.4021584582006</v>
      </c>
      <c r="M1495" s="26">
        <v>9.9467979518446796</v>
      </c>
      <c r="N1495" s="26">
        <v>5.7982930522639373</v>
      </c>
      <c r="O1495" s="26">
        <v>3.4829721139291676E-2</v>
      </c>
      <c r="P1495" s="26">
        <v>5.674441272922115E-2</v>
      </c>
      <c r="Q1495" s="26">
        <v>9.0791060366753898E-2</v>
      </c>
      <c r="R1495" s="26">
        <v>0</v>
      </c>
      <c r="S1495" s="26">
        <v>0</v>
      </c>
      <c r="T1495" s="26">
        <v>0</v>
      </c>
      <c r="U1495" s="26">
        <v>0</v>
      </c>
      <c r="V1495" s="26">
        <v>99.649604407667638</v>
      </c>
      <c r="W1495" s="26">
        <v>0</v>
      </c>
      <c r="X1495" s="26">
        <v>0.53380706397552746</v>
      </c>
      <c r="Y1495" s="26">
        <v>22401</v>
      </c>
      <c r="Z1495" s="26">
        <v>1995</v>
      </c>
      <c r="AA1495" s="26" t="b">
        <v>0</v>
      </c>
      <c r="AB1495" s="27" t="s">
        <v>148</v>
      </c>
      <c r="AC1495" s="16">
        <f t="shared" si="71"/>
        <v>66769.328991591057</v>
      </c>
      <c r="AD1495" s="16">
        <f t="shared" si="70"/>
        <v>16.461263262319413</v>
      </c>
      <c r="AE1495" s="16" t="str">
        <f>VLOOKUP(AB1495,aircraft!A:B,2,FALSE)</f>
        <v>Passenger</v>
      </c>
      <c r="AF1495" s="16">
        <f t="shared" si="72"/>
        <v>3.1707485495645154</v>
      </c>
    </row>
    <row r="1496" spans="1:32" x14ac:dyDescent="0.25">
      <c r="A1496" s="26">
        <v>1326.9349251533704</v>
      </c>
      <c r="B1496" s="26">
        <v>704.06458120896559</v>
      </c>
      <c r="C1496" s="26">
        <v>691.40886571559668</v>
      </c>
      <c r="D1496" s="26">
        <v>1126.439970159531</v>
      </c>
      <c r="E1496" s="26">
        <v>1802.3039522552494</v>
      </c>
      <c r="F1496" s="26">
        <v>0</v>
      </c>
      <c r="G1496" s="26">
        <v>0</v>
      </c>
      <c r="H1496" s="26">
        <v>0</v>
      </c>
      <c r="I1496" s="26">
        <v>0</v>
      </c>
      <c r="J1496" s="26">
        <v>85935.368514072907</v>
      </c>
      <c r="K1496" s="26">
        <v>0</v>
      </c>
      <c r="L1496" s="26">
        <v>1358.3147692447965</v>
      </c>
      <c r="M1496" s="26">
        <v>11.995491613449303</v>
      </c>
      <c r="N1496" s="26">
        <v>6.3647437557969786</v>
      </c>
      <c r="O1496" s="26">
        <v>4.2867349094512834E-2</v>
      </c>
      <c r="P1496" s="26">
        <v>6.9839277205195255E-2</v>
      </c>
      <c r="Q1496" s="26">
        <v>0.11174284352831251</v>
      </c>
      <c r="R1496" s="26">
        <v>0</v>
      </c>
      <c r="S1496" s="26">
        <v>0</v>
      </c>
      <c r="T1496" s="26">
        <v>0</v>
      </c>
      <c r="U1496" s="26">
        <v>0</v>
      </c>
      <c r="V1496" s="26">
        <v>132.8137289799773</v>
      </c>
      <c r="W1496" s="26">
        <v>0</v>
      </c>
      <c r="X1496" s="26">
        <v>0.66557424482373229</v>
      </c>
      <c r="Y1496" s="26">
        <v>31803</v>
      </c>
      <c r="Z1496" s="26">
        <v>1995</v>
      </c>
      <c r="AA1496" s="26" t="b">
        <v>0</v>
      </c>
      <c r="AB1496" s="27" t="s">
        <v>169</v>
      </c>
      <c r="AC1496" s="16">
        <f t="shared" si="71"/>
        <v>92944.835577810416</v>
      </c>
      <c r="AD1496" s="16">
        <f t="shared" si="70"/>
        <v>19.250259083898037</v>
      </c>
      <c r="AE1496" s="16" t="str">
        <f>VLOOKUP(AB1496,aircraft!A:B,2,FALSE)</f>
        <v>Passenger</v>
      </c>
      <c r="AF1496" s="16">
        <f t="shared" si="72"/>
        <v>3.0337864057602455</v>
      </c>
    </row>
    <row r="1497" spans="1:32" x14ac:dyDescent="0.25">
      <c r="A1497" s="26">
        <v>362.77651989846299</v>
      </c>
      <c r="B1497" s="26">
        <v>12.42672100379286</v>
      </c>
      <c r="C1497" s="26">
        <v>666.24705683298043</v>
      </c>
      <c r="D1497" s="26">
        <v>1343.5538758680748</v>
      </c>
      <c r="E1497" s="26">
        <v>1796.0992630075439</v>
      </c>
      <c r="F1497" s="26">
        <v>0</v>
      </c>
      <c r="G1497" s="26">
        <v>0</v>
      </c>
      <c r="H1497" s="26">
        <v>0</v>
      </c>
      <c r="I1497" s="26">
        <v>0</v>
      </c>
      <c r="J1497" s="26">
        <v>72547.226028096673</v>
      </c>
      <c r="K1497" s="26">
        <v>0</v>
      </c>
      <c r="L1497" s="26">
        <v>0</v>
      </c>
      <c r="M1497" s="26">
        <v>0</v>
      </c>
      <c r="N1497" s="26">
        <v>0</v>
      </c>
      <c r="O1497" s="26">
        <v>0</v>
      </c>
      <c r="P1497" s="26">
        <v>0</v>
      </c>
      <c r="Q1497" s="26">
        <v>0</v>
      </c>
      <c r="R1497" s="26">
        <v>0</v>
      </c>
      <c r="S1497" s="26">
        <v>0</v>
      </c>
      <c r="T1497" s="26">
        <v>0</v>
      </c>
      <c r="U1497" s="26">
        <v>0</v>
      </c>
      <c r="V1497" s="26">
        <v>0</v>
      </c>
      <c r="W1497" s="26">
        <v>0</v>
      </c>
      <c r="X1497" s="26">
        <v>0</v>
      </c>
      <c r="Y1497" s="26">
        <v>38724</v>
      </c>
      <c r="Z1497" s="26">
        <v>1995</v>
      </c>
      <c r="AA1497" s="26" t="b">
        <v>0</v>
      </c>
      <c r="AB1497" s="27" t="s">
        <v>95</v>
      </c>
      <c r="AC1497" s="16">
        <f t="shared" si="71"/>
        <v>76728.329464707524</v>
      </c>
      <c r="AD1497" s="16">
        <f t="shared" si="70"/>
        <v>0</v>
      </c>
      <c r="AE1497" s="16" t="str">
        <f>VLOOKUP(AB1497,aircraft!A:B,2,FALSE)</f>
        <v>Passenger</v>
      </c>
      <c r="AF1497" s="16">
        <f t="shared" si="72"/>
        <v>2.0748861070721243</v>
      </c>
    </row>
    <row r="1498" spans="1:32" x14ac:dyDescent="0.25">
      <c r="A1498" s="26">
        <v>43142.200172743906</v>
      </c>
      <c r="B1498" s="26">
        <v>22266.998833842874</v>
      </c>
      <c r="C1498" s="26">
        <v>14521.273288983552</v>
      </c>
      <c r="D1498" s="26">
        <v>27579.876967713593</v>
      </c>
      <c r="E1498" s="26">
        <v>39512.804796740675</v>
      </c>
      <c r="F1498" s="26">
        <v>0</v>
      </c>
      <c r="G1498" s="26">
        <v>0</v>
      </c>
      <c r="H1498" s="26">
        <v>0</v>
      </c>
      <c r="I1498" s="26">
        <v>0</v>
      </c>
      <c r="J1498" s="26">
        <v>964377.88645587862</v>
      </c>
      <c r="K1498" s="26">
        <v>0</v>
      </c>
      <c r="L1498" s="26">
        <v>0</v>
      </c>
      <c r="M1498" s="26">
        <v>926.14035400579621</v>
      </c>
      <c r="N1498" s="26">
        <v>532.18128055666978</v>
      </c>
      <c r="O1498" s="26">
        <v>5.8254515901302995</v>
      </c>
      <c r="P1498" s="26">
        <v>10.043882051948794</v>
      </c>
      <c r="Q1498" s="26">
        <v>16.07021128311807</v>
      </c>
      <c r="R1498" s="26">
        <v>0</v>
      </c>
      <c r="S1498" s="26">
        <v>0</v>
      </c>
      <c r="T1498" s="26">
        <v>0</v>
      </c>
      <c r="U1498" s="26">
        <v>0</v>
      </c>
      <c r="V1498" s="26">
        <v>0</v>
      </c>
      <c r="W1498" s="26">
        <v>0</v>
      </c>
      <c r="X1498" s="26">
        <v>0</v>
      </c>
      <c r="Y1498" s="26">
        <v>503425</v>
      </c>
      <c r="Z1498" s="26">
        <v>1995</v>
      </c>
      <c r="AA1498" s="26" t="b">
        <v>0</v>
      </c>
      <c r="AB1498" s="27" t="s">
        <v>178</v>
      </c>
      <c r="AC1498" s="16">
        <f t="shared" si="71"/>
        <v>1111401.0405159032</v>
      </c>
      <c r="AD1498" s="16">
        <f t="shared" si="70"/>
        <v>1490.2611794876632</v>
      </c>
      <c r="AE1498" s="16" t="str">
        <f>VLOOKUP(AB1498,aircraft!A:B,2,FALSE)</f>
        <v>Passenger</v>
      </c>
      <c r="AF1498" s="16">
        <f t="shared" si="72"/>
        <v>2.4130983108560984</v>
      </c>
    </row>
    <row r="1499" spans="1:32" x14ac:dyDescent="0.25">
      <c r="A1499" s="26">
        <v>14238.664672900282</v>
      </c>
      <c r="B1499" s="26">
        <v>0</v>
      </c>
      <c r="C1499" s="26">
        <v>10777.022892214358</v>
      </c>
      <c r="D1499" s="26">
        <v>18948.979840099488</v>
      </c>
      <c r="E1499" s="26">
        <v>19554.721830248869</v>
      </c>
      <c r="F1499" s="26">
        <v>0</v>
      </c>
      <c r="G1499" s="26">
        <v>0</v>
      </c>
      <c r="H1499" s="26">
        <v>0</v>
      </c>
      <c r="I1499" s="26">
        <v>0</v>
      </c>
      <c r="J1499" s="26">
        <v>297815.72433065949</v>
      </c>
      <c r="K1499" s="26">
        <v>0</v>
      </c>
      <c r="L1499" s="26">
        <v>0</v>
      </c>
      <c r="M1499" s="26">
        <v>0</v>
      </c>
      <c r="N1499" s="26">
        <v>0</v>
      </c>
      <c r="O1499" s="26">
        <v>0</v>
      </c>
      <c r="P1499" s="26">
        <v>0</v>
      </c>
      <c r="Q1499" s="26">
        <v>0</v>
      </c>
      <c r="R1499" s="26">
        <v>0</v>
      </c>
      <c r="S1499" s="26">
        <v>0</v>
      </c>
      <c r="T1499" s="26">
        <v>0</v>
      </c>
      <c r="U1499" s="26">
        <v>0</v>
      </c>
      <c r="V1499" s="26">
        <v>64.458284857087847</v>
      </c>
      <c r="W1499" s="26">
        <v>0</v>
      </c>
      <c r="X1499" s="26">
        <v>0</v>
      </c>
      <c r="Y1499" s="26">
        <v>562254</v>
      </c>
      <c r="Z1499" s="26">
        <v>1995</v>
      </c>
      <c r="AA1499" s="26" t="b">
        <v>0</v>
      </c>
      <c r="AB1499" s="27" t="s">
        <v>98</v>
      </c>
      <c r="AC1499" s="16">
        <f t="shared" si="71"/>
        <v>361335.11356612248</v>
      </c>
      <c r="AD1499" s="16">
        <f t="shared" si="70"/>
        <v>0</v>
      </c>
      <c r="AE1499" s="16" t="str">
        <f>VLOOKUP(AB1499,aircraft!A:B,2,FALSE)</f>
        <v>Passenger</v>
      </c>
      <c r="AF1499" s="16">
        <f t="shared" si="72"/>
        <v>0.76513740410641973</v>
      </c>
    </row>
    <row r="1500" spans="1:32" x14ac:dyDescent="0.25">
      <c r="A1500" s="26">
        <v>7353.2597574426418</v>
      </c>
      <c r="B1500" s="26">
        <v>1260.9351418083693</v>
      </c>
      <c r="C1500" s="26">
        <v>7274.8895857890184</v>
      </c>
      <c r="D1500" s="26">
        <v>16586.636528776406</v>
      </c>
      <c r="E1500" s="26">
        <v>15953.07124299452</v>
      </c>
      <c r="F1500" s="26">
        <v>0</v>
      </c>
      <c r="G1500" s="26">
        <v>0</v>
      </c>
      <c r="H1500" s="26">
        <v>0</v>
      </c>
      <c r="I1500" s="26">
        <v>0</v>
      </c>
      <c r="J1500" s="26">
        <v>424729.99226692197</v>
      </c>
      <c r="K1500" s="26">
        <v>0</v>
      </c>
      <c r="L1500" s="26">
        <v>0</v>
      </c>
      <c r="M1500" s="26">
        <v>6.0586232659190902</v>
      </c>
      <c r="N1500" s="26">
        <v>1.0389312004438278</v>
      </c>
      <c r="O1500" s="26">
        <v>0</v>
      </c>
      <c r="P1500" s="26">
        <v>0</v>
      </c>
      <c r="Q1500" s="26">
        <v>0</v>
      </c>
      <c r="R1500" s="26">
        <v>0</v>
      </c>
      <c r="S1500" s="26">
        <v>0</v>
      </c>
      <c r="T1500" s="26">
        <v>0</v>
      </c>
      <c r="U1500" s="26">
        <v>0</v>
      </c>
      <c r="V1500" s="26">
        <v>0</v>
      </c>
      <c r="W1500" s="26">
        <v>0</v>
      </c>
      <c r="X1500" s="26">
        <v>0</v>
      </c>
      <c r="Y1500" s="26">
        <v>512128</v>
      </c>
      <c r="Z1500" s="26">
        <v>1995</v>
      </c>
      <c r="AA1500" s="26" t="b">
        <v>0</v>
      </c>
      <c r="AB1500" s="27" t="s">
        <v>195</v>
      </c>
      <c r="AC1500" s="16">
        <f t="shared" si="71"/>
        <v>473158.7845237329</v>
      </c>
      <c r="AD1500" s="16">
        <f t="shared" si="70"/>
        <v>7.0975544663629178</v>
      </c>
      <c r="AE1500" s="16" t="str">
        <f>VLOOKUP(AB1500,aircraft!A:B,2,FALSE)</f>
        <v>Passenger</v>
      </c>
      <c r="AF1500" s="16">
        <f t="shared" si="72"/>
        <v>1.0027583523204489</v>
      </c>
    </row>
    <row r="1501" spans="1:32" x14ac:dyDescent="0.25">
      <c r="A1501" s="26">
        <v>317.44331986333725</v>
      </c>
      <c r="B1501" s="26">
        <v>61.142290005875495</v>
      </c>
      <c r="C1501" s="26">
        <v>227.20656609640071</v>
      </c>
      <c r="D1501" s="26">
        <v>518.02748129045005</v>
      </c>
      <c r="E1501" s="26">
        <v>498.24021286762979</v>
      </c>
      <c r="F1501" s="26">
        <v>0</v>
      </c>
      <c r="G1501" s="26">
        <v>0</v>
      </c>
      <c r="H1501" s="26">
        <v>0</v>
      </c>
      <c r="I1501" s="26">
        <v>0</v>
      </c>
      <c r="J1501" s="26">
        <v>30471.291353138688</v>
      </c>
      <c r="K1501" s="26">
        <v>0</v>
      </c>
      <c r="L1501" s="26">
        <v>0</v>
      </c>
      <c r="M1501" s="26">
        <v>14.095644392833732</v>
      </c>
      <c r="N1501" s="26">
        <v>2.7149412930074073</v>
      </c>
      <c r="O1501" s="26">
        <v>0</v>
      </c>
      <c r="P1501" s="26">
        <v>0</v>
      </c>
      <c r="Q1501" s="26">
        <v>0</v>
      </c>
      <c r="R1501" s="26">
        <v>0</v>
      </c>
      <c r="S1501" s="26">
        <v>0</v>
      </c>
      <c r="T1501" s="26">
        <v>0</v>
      </c>
      <c r="U1501" s="26">
        <v>0</v>
      </c>
      <c r="V1501" s="26">
        <v>12.190418209618729</v>
      </c>
      <c r="W1501" s="26">
        <v>0</v>
      </c>
      <c r="X1501" s="26">
        <v>0</v>
      </c>
      <c r="Y1501" s="26">
        <v>26387</v>
      </c>
      <c r="Z1501" s="26">
        <v>1995</v>
      </c>
      <c r="AA1501" s="26" t="b">
        <v>0</v>
      </c>
      <c r="AB1501" s="27" t="s">
        <v>100</v>
      </c>
      <c r="AC1501" s="16">
        <f t="shared" si="71"/>
        <v>32093.35122326238</v>
      </c>
      <c r="AD1501" s="16">
        <f t="shared" si="70"/>
        <v>16.81058568584114</v>
      </c>
      <c r="AE1501" s="16" t="str">
        <f>VLOOKUP(AB1501,aircraft!A:B,2,FALSE)</f>
        <v>Passenger (not used as freighter)</v>
      </c>
      <c r="AF1501" s="16">
        <f t="shared" si="72"/>
        <v>1.294302670272288</v>
      </c>
    </row>
    <row r="1502" spans="1:32" x14ac:dyDescent="0.25">
      <c r="A1502" s="26">
        <v>1204.9558493336076</v>
      </c>
      <c r="B1502" s="26">
        <v>928.84646548841476</v>
      </c>
      <c r="C1502" s="26">
        <v>599.65590949680518</v>
      </c>
      <c r="D1502" s="26">
        <v>1367.2062642140559</v>
      </c>
      <c r="E1502" s="26">
        <v>1314.982630687949</v>
      </c>
      <c r="F1502" s="26">
        <v>0</v>
      </c>
      <c r="G1502" s="26">
        <v>0</v>
      </c>
      <c r="H1502" s="26">
        <v>0</v>
      </c>
      <c r="I1502" s="26">
        <v>0</v>
      </c>
      <c r="J1502" s="26">
        <v>21712.389851921202</v>
      </c>
      <c r="K1502" s="26">
        <v>0</v>
      </c>
      <c r="L1502" s="26">
        <v>0</v>
      </c>
      <c r="M1502" s="26">
        <v>3.9969113492877764</v>
      </c>
      <c r="N1502" s="26">
        <v>3.0810398420072094</v>
      </c>
      <c r="O1502" s="26">
        <v>0</v>
      </c>
      <c r="P1502" s="26">
        <v>0</v>
      </c>
      <c r="Q1502" s="26">
        <v>0</v>
      </c>
      <c r="R1502" s="26">
        <v>0</v>
      </c>
      <c r="S1502" s="26">
        <v>0</v>
      </c>
      <c r="T1502" s="26">
        <v>0</v>
      </c>
      <c r="U1502" s="26">
        <v>0</v>
      </c>
      <c r="V1502" s="26">
        <v>4.6976024113832677</v>
      </c>
      <c r="W1502" s="26">
        <v>0</v>
      </c>
      <c r="X1502" s="26">
        <v>0</v>
      </c>
      <c r="Y1502" s="26">
        <v>43142</v>
      </c>
      <c r="Z1502" s="26">
        <v>1995</v>
      </c>
      <c r="AA1502" s="26" t="b">
        <v>0</v>
      </c>
      <c r="AB1502" s="27" t="s">
        <v>101</v>
      </c>
      <c r="AC1502" s="16">
        <f t="shared" si="71"/>
        <v>27128.036971142035</v>
      </c>
      <c r="AD1502" s="16">
        <f t="shared" si="70"/>
        <v>7.0779511912949857</v>
      </c>
      <c r="AE1502" s="16" t="str">
        <f>VLOOKUP(AB1502,aircraft!A:B,2,FALSE)</f>
        <v>Passenger</v>
      </c>
      <c r="AF1502" s="16">
        <f t="shared" si="72"/>
        <v>0.72715678941185558</v>
      </c>
    </row>
    <row r="1503" spans="1:32" x14ac:dyDescent="0.25">
      <c r="A1503" s="26">
        <v>23916.52720521911</v>
      </c>
      <c r="B1503" s="26">
        <v>9691.1196059229442</v>
      </c>
      <c r="C1503" s="26">
        <v>6122.1170888717897</v>
      </c>
      <c r="D1503" s="26">
        <v>13979.069789345862</v>
      </c>
      <c r="E1503" s="26">
        <v>13471.612042991392</v>
      </c>
      <c r="F1503" s="26">
        <v>0</v>
      </c>
      <c r="G1503" s="26">
        <v>0</v>
      </c>
      <c r="H1503" s="26">
        <v>0</v>
      </c>
      <c r="I1503" s="26">
        <v>0</v>
      </c>
      <c r="J1503" s="26">
        <v>321484.25086321234</v>
      </c>
      <c r="K1503" s="26">
        <v>0</v>
      </c>
      <c r="L1503" s="26">
        <v>0</v>
      </c>
      <c r="M1503" s="26">
        <v>0.21474486049214778</v>
      </c>
      <c r="N1503" s="26">
        <v>0.12339727380992556</v>
      </c>
      <c r="O1503" s="26">
        <v>5.7707103432968901E-3</v>
      </c>
      <c r="P1503" s="26">
        <v>1.8548711817740007E-2</v>
      </c>
      <c r="Q1503" s="26">
        <v>2.4731615756986673E-2</v>
      </c>
      <c r="R1503" s="26">
        <v>0</v>
      </c>
      <c r="S1503" s="26">
        <v>0</v>
      </c>
      <c r="T1503" s="26">
        <v>0</v>
      </c>
      <c r="U1503" s="26">
        <v>0</v>
      </c>
      <c r="V1503" s="26">
        <v>773.01519320877969</v>
      </c>
      <c r="W1503" s="26">
        <v>0</v>
      </c>
      <c r="X1503" s="26">
        <v>0</v>
      </c>
      <c r="Y1503" s="26">
        <v>384164</v>
      </c>
      <c r="Z1503" s="26">
        <v>1995</v>
      </c>
      <c r="AA1503" s="26" t="b">
        <v>0</v>
      </c>
      <c r="AB1503" s="27" t="s">
        <v>102</v>
      </c>
      <c r="AC1503" s="16">
        <f t="shared" si="71"/>
        <v>388664.69659556344</v>
      </c>
      <c r="AD1503" s="16">
        <f t="shared" si="70"/>
        <v>0.38719317222009692</v>
      </c>
      <c r="AE1503" s="16" t="str">
        <f>VLOOKUP(AB1503,aircraft!A:B,2,FALSE)</f>
        <v>Passenger</v>
      </c>
      <c r="AF1503" s="16">
        <f t="shared" si="72"/>
        <v>1.129246941610452</v>
      </c>
    </row>
    <row r="1504" spans="1:32" x14ac:dyDescent="0.25">
      <c r="A1504" s="26">
        <v>6.3726635206893087</v>
      </c>
      <c r="B1504" s="26">
        <v>2.992645996956278</v>
      </c>
      <c r="C1504" s="26">
        <v>3.0910098427670367</v>
      </c>
      <c r="D1504" s="26">
        <v>7.0474549701755462</v>
      </c>
      <c r="E1504" s="26">
        <v>6.7782609829275717</v>
      </c>
      <c r="F1504" s="26">
        <v>0</v>
      </c>
      <c r="G1504" s="26">
        <v>0</v>
      </c>
      <c r="H1504" s="26">
        <v>0</v>
      </c>
      <c r="I1504" s="26">
        <v>0</v>
      </c>
      <c r="J1504" s="26">
        <v>120.13105096906423</v>
      </c>
      <c r="K1504" s="26">
        <v>0</v>
      </c>
      <c r="L1504" s="26">
        <v>0</v>
      </c>
      <c r="M1504" s="26">
        <v>2.1138509900692076E-2</v>
      </c>
      <c r="N1504" s="26">
        <v>9.9267875717191749E-3</v>
      </c>
      <c r="O1504" s="26">
        <v>0</v>
      </c>
      <c r="P1504" s="26">
        <v>0</v>
      </c>
      <c r="Q1504" s="26">
        <v>0</v>
      </c>
      <c r="R1504" s="26">
        <v>0</v>
      </c>
      <c r="S1504" s="26">
        <v>0</v>
      </c>
      <c r="T1504" s="26">
        <v>0</v>
      </c>
      <c r="U1504" s="26">
        <v>0</v>
      </c>
      <c r="V1504" s="26">
        <v>2.599244239834661E-2</v>
      </c>
      <c r="W1504" s="26">
        <v>0</v>
      </c>
      <c r="X1504" s="26">
        <v>0</v>
      </c>
      <c r="Y1504" s="26">
        <v>237</v>
      </c>
      <c r="Z1504" s="26">
        <v>1995</v>
      </c>
      <c r="AA1504" s="26" t="b">
        <v>0</v>
      </c>
      <c r="AB1504" s="27" t="s">
        <v>196</v>
      </c>
      <c r="AC1504" s="16">
        <f t="shared" si="71"/>
        <v>146.41308628257997</v>
      </c>
      <c r="AD1504" s="16">
        <f t="shared" si="70"/>
        <v>3.1065297472411251E-2</v>
      </c>
      <c r="AE1504" s="16" t="str">
        <f>VLOOKUP(AB1504,aircraft!A:B,2,FALSE)</f>
        <v>Passenger</v>
      </c>
      <c r="AF1504" s="16">
        <f t="shared" si="72"/>
        <v>0.70686654778847369</v>
      </c>
    </row>
    <row r="1505" spans="1:32" x14ac:dyDescent="0.25">
      <c r="A1505" s="26">
        <v>402.13642795993798</v>
      </c>
      <c r="B1505" s="26">
        <v>162.89013774934313</v>
      </c>
      <c r="C1505" s="26">
        <v>131.63495115375517</v>
      </c>
      <c r="D1505" s="26">
        <v>231.45056483706452</v>
      </c>
      <c r="E1505" s="26">
        <v>238.84934445204485</v>
      </c>
      <c r="F1505" s="26">
        <v>0</v>
      </c>
      <c r="G1505" s="26">
        <v>0</v>
      </c>
      <c r="H1505" s="26">
        <v>0</v>
      </c>
      <c r="I1505" s="26">
        <v>0</v>
      </c>
      <c r="J1505" s="26">
        <v>7927.9457728385923</v>
      </c>
      <c r="K1505" s="26">
        <v>0</v>
      </c>
      <c r="L1505" s="26">
        <v>0</v>
      </c>
      <c r="M1505" s="26">
        <v>112.89552623641532</v>
      </c>
      <c r="N1505" s="26">
        <v>45.729674163630598</v>
      </c>
      <c r="O1505" s="26">
        <v>4.3031467553061017E-2</v>
      </c>
      <c r="P1505" s="26">
        <v>7.5661193198533469E-2</v>
      </c>
      <c r="Q1505" s="26">
        <v>7.8079854368258789E-2</v>
      </c>
      <c r="R1505" s="26">
        <v>0</v>
      </c>
      <c r="S1505" s="26">
        <v>0</v>
      </c>
      <c r="T1505" s="26">
        <v>0</v>
      </c>
      <c r="U1505" s="26">
        <v>0</v>
      </c>
      <c r="V1505" s="26">
        <v>85.445460803806782</v>
      </c>
      <c r="W1505" s="26">
        <v>0</v>
      </c>
      <c r="X1505" s="26">
        <v>0</v>
      </c>
      <c r="Y1505" s="26">
        <v>7520</v>
      </c>
      <c r="Z1505" s="26">
        <v>1995</v>
      </c>
      <c r="AA1505" s="26" t="b">
        <v>0</v>
      </c>
      <c r="AB1505" s="27" t="s">
        <v>334</v>
      </c>
      <c r="AC1505" s="16">
        <f t="shared" si="71"/>
        <v>9094.9071989907388</v>
      </c>
      <c r="AD1505" s="16">
        <f t="shared" si="70"/>
        <v>158.82197291516576</v>
      </c>
      <c r="AE1505" s="16" t="str">
        <f>VLOOKUP(AB1505,aircraft!A:B,2,FALSE)</f>
        <v>Passenger</v>
      </c>
      <c r="AF1505" s="16">
        <f t="shared" si="72"/>
        <v>1.3297262836486596</v>
      </c>
    </row>
    <row r="1506" spans="1:32" x14ac:dyDescent="0.25">
      <c r="A1506" s="26">
        <v>1098620.685078731</v>
      </c>
      <c r="B1506" s="26">
        <v>513169.46326494939</v>
      </c>
      <c r="C1506" s="26">
        <v>560706.07197285548</v>
      </c>
      <c r="D1506" s="26">
        <v>673071.00062310731</v>
      </c>
      <c r="E1506" s="26">
        <v>1080502.9951271915</v>
      </c>
      <c r="F1506" s="26">
        <v>0</v>
      </c>
      <c r="G1506" s="26">
        <v>0</v>
      </c>
      <c r="H1506" s="26">
        <v>0</v>
      </c>
      <c r="I1506" s="26">
        <v>0</v>
      </c>
      <c r="J1506" s="26">
        <v>20285266.889547512</v>
      </c>
      <c r="K1506" s="26">
        <v>0</v>
      </c>
      <c r="L1506" s="26">
        <v>447764.58945471619</v>
      </c>
      <c r="M1506" s="26">
        <v>2913.1543415134774</v>
      </c>
      <c r="N1506" s="26">
        <v>1233.2428744964629</v>
      </c>
      <c r="O1506" s="26">
        <v>183.12122187679844</v>
      </c>
      <c r="P1506" s="26">
        <v>200.62351218249933</v>
      </c>
      <c r="Q1506" s="26">
        <v>348.60587233353868</v>
      </c>
      <c r="R1506" s="26">
        <v>0</v>
      </c>
      <c r="S1506" s="26">
        <v>0</v>
      </c>
      <c r="T1506" s="26">
        <v>0</v>
      </c>
      <c r="U1506" s="26">
        <v>0</v>
      </c>
      <c r="V1506" s="26">
        <v>8390.7556999430526</v>
      </c>
      <c r="W1506" s="26">
        <v>0</v>
      </c>
      <c r="X1506" s="26">
        <v>219.40465143497366</v>
      </c>
      <c r="Y1506" s="26">
        <v>6896169</v>
      </c>
      <c r="Z1506" s="26">
        <v>1995</v>
      </c>
      <c r="AA1506" s="26" t="b">
        <v>0</v>
      </c>
      <c r="AB1506" s="27" t="s">
        <v>103</v>
      </c>
      <c r="AC1506" s="16">
        <f t="shared" si="71"/>
        <v>24659101.695069063</v>
      </c>
      <c r="AD1506" s="16">
        <f t="shared" si="70"/>
        <v>5098.1524738377511</v>
      </c>
      <c r="AE1506" s="16" t="str">
        <f>VLOOKUP(AB1506,aircraft!A:B,2,FALSE)</f>
        <v>Passenger</v>
      </c>
      <c r="AF1506" s="16">
        <f t="shared" si="72"/>
        <v>3.9144854498506185</v>
      </c>
    </row>
    <row r="1507" spans="1:32" x14ac:dyDescent="0.25">
      <c r="A1507" s="26">
        <v>98241.02993315451</v>
      </c>
      <c r="B1507" s="26">
        <v>44993.756679555554</v>
      </c>
      <c r="C1507" s="26">
        <v>40169.544819807474</v>
      </c>
      <c r="D1507" s="26">
        <v>71724.322109988047</v>
      </c>
      <c r="E1507" s="26">
        <v>82295.555001741261</v>
      </c>
      <c r="F1507" s="26">
        <v>0</v>
      </c>
      <c r="G1507" s="26">
        <v>0</v>
      </c>
      <c r="H1507" s="26">
        <v>0</v>
      </c>
      <c r="I1507" s="26">
        <v>0</v>
      </c>
      <c r="J1507" s="26">
        <v>1938740.0592923327</v>
      </c>
      <c r="K1507" s="26">
        <v>0</v>
      </c>
      <c r="L1507" s="26">
        <v>0</v>
      </c>
      <c r="M1507" s="26">
        <v>1493.580115568247</v>
      </c>
      <c r="N1507" s="26">
        <v>817.40956250631098</v>
      </c>
      <c r="O1507" s="26">
        <v>7.6658395892108242</v>
      </c>
      <c r="P1507" s="26">
        <v>14.573839945988542</v>
      </c>
      <c r="Q1507" s="26">
        <v>23.318143913581672</v>
      </c>
      <c r="R1507" s="26">
        <v>0</v>
      </c>
      <c r="S1507" s="26">
        <v>0</v>
      </c>
      <c r="T1507" s="26">
        <v>0</v>
      </c>
      <c r="U1507" s="26">
        <v>0</v>
      </c>
      <c r="V1507" s="26">
        <v>0</v>
      </c>
      <c r="W1507" s="26">
        <v>0</v>
      </c>
      <c r="X1507" s="26">
        <v>0</v>
      </c>
      <c r="Y1507" s="26">
        <v>1439957</v>
      </c>
      <c r="Z1507" s="26">
        <v>1995</v>
      </c>
      <c r="AA1507" s="26" t="b">
        <v>0</v>
      </c>
      <c r="AB1507" s="27" t="s">
        <v>104</v>
      </c>
      <c r="AC1507" s="16">
        <f t="shared" si="71"/>
        <v>2276164.2678365796</v>
      </c>
      <c r="AD1507" s="16">
        <f t="shared" si="70"/>
        <v>2356.5475015233392</v>
      </c>
      <c r="AE1507" s="16" t="str">
        <f>VLOOKUP(AB1507,aircraft!A:B,2,FALSE)</f>
        <v>Passenger</v>
      </c>
      <c r="AF1507" s="16">
        <f t="shared" si="72"/>
        <v>1.757884834040544</v>
      </c>
    </row>
    <row r="1508" spans="1:32" x14ac:dyDescent="0.25">
      <c r="A1508" s="26">
        <v>48612.475637504453</v>
      </c>
      <c r="B1508" s="26">
        <v>27023.23272471879</v>
      </c>
      <c r="C1508" s="26">
        <v>23272.839342016014</v>
      </c>
      <c r="D1508" s="26">
        <v>38775.146238162168</v>
      </c>
      <c r="E1508" s="26">
        <v>56929.02418368603</v>
      </c>
      <c r="F1508" s="26">
        <v>0</v>
      </c>
      <c r="G1508" s="26">
        <v>0</v>
      </c>
      <c r="H1508" s="26">
        <v>0</v>
      </c>
      <c r="I1508" s="26">
        <v>0</v>
      </c>
      <c r="J1508" s="26">
        <v>839082.2058411598</v>
      </c>
      <c r="K1508" s="26">
        <v>0</v>
      </c>
      <c r="L1508" s="26">
        <v>15791.1880461332</v>
      </c>
      <c r="M1508" s="26">
        <v>165.28241935877168</v>
      </c>
      <c r="N1508" s="26">
        <v>91.878992482143474</v>
      </c>
      <c r="O1508" s="26">
        <v>16.610240623037022</v>
      </c>
      <c r="P1508" s="26">
        <v>27.489444617948521</v>
      </c>
      <c r="Q1508" s="26">
        <v>45.543221510135666</v>
      </c>
      <c r="R1508" s="26">
        <v>0</v>
      </c>
      <c r="S1508" s="26">
        <v>0</v>
      </c>
      <c r="T1508" s="26">
        <v>0</v>
      </c>
      <c r="U1508" s="26">
        <v>0</v>
      </c>
      <c r="V1508" s="26">
        <v>365.22197708486232</v>
      </c>
      <c r="W1508" s="26">
        <v>0</v>
      </c>
      <c r="X1508" s="26">
        <v>5.6848277827891547</v>
      </c>
      <c r="Y1508" s="26">
        <v>280188</v>
      </c>
      <c r="Z1508" s="26">
        <v>1995</v>
      </c>
      <c r="AA1508" s="26" t="b">
        <v>0</v>
      </c>
      <c r="AB1508" s="27" t="s">
        <v>201</v>
      </c>
      <c r="AC1508" s="16">
        <f t="shared" si="71"/>
        <v>1049486.1120133805</v>
      </c>
      <c r="AD1508" s="16">
        <f t="shared" si="70"/>
        <v>352.48914637482557</v>
      </c>
      <c r="AE1508" s="16" t="str">
        <f>VLOOKUP(AB1508,aircraft!A:B,2,FALSE)</f>
        <v>Passenger</v>
      </c>
      <c r="AF1508" s="16">
        <f t="shared" si="72"/>
        <v>4.1101323573174211</v>
      </c>
    </row>
    <row r="1509" spans="1:32" x14ac:dyDescent="0.25">
      <c r="A1509" s="26">
        <v>9198.5101617758701</v>
      </c>
      <c r="B1509" s="26">
        <v>4761.280910923284</v>
      </c>
      <c r="C1509" s="26">
        <v>2451.8324759343141</v>
      </c>
      <c r="D1509" s="26">
        <v>4883.3248715578547</v>
      </c>
      <c r="E1509" s="26">
        <v>6003.3707810762544</v>
      </c>
      <c r="F1509" s="26">
        <v>0</v>
      </c>
      <c r="G1509" s="26">
        <v>0</v>
      </c>
      <c r="H1509" s="26">
        <v>0</v>
      </c>
      <c r="I1509" s="26">
        <v>0</v>
      </c>
      <c r="J1509" s="26">
        <v>208322.80653523206</v>
      </c>
      <c r="K1509" s="26">
        <v>0</v>
      </c>
      <c r="L1509" s="26">
        <v>0</v>
      </c>
      <c r="M1509" s="26">
        <v>2582.383920235538</v>
      </c>
      <c r="N1509" s="26">
        <v>1336.6789890808725</v>
      </c>
      <c r="O1509" s="26">
        <v>0.80150407402417967</v>
      </c>
      <c r="P1509" s="26">
        <v>1.5963589754825014</v>
      </c>
      <c r="Q1509" s="26">
        <v>1.9625020004993396</v>
      </c>
      <c r="R1509" s="26">
        <v>0</v>
      </c>
      <c r="S1509" s="26">
        <v>0</v>
      </c>
      <c r="T1509" s="26">
        <v>0</v>
      </c>
      <c r="U1509" s="26">
        <v>0</v>
      </c>
      <c r="V1509" s="26">
        <v>2015.1626282529905</v>
      </c>
      <c r="W1509" s="26">
        <v>0</v>
      </c>
      <c r="X1509" s="26">
        <v>0</v>
      </c>
      <c r="Y1509" s="26">
        <v>196380</v>
      </c>
      <c r="Z1509" s="26">
        <v>1995</v>
      </c>
      <c r="AA1509" s="26" t="b">
        <v>0</v>
      </c>
      <c r="AB1509" s="27" t="s">
        <v>105</v>
      </c>
      <c r="AC1509" s="16">
        <f t="shared" si="71"/>
        <v>235621.12573649964</v>
      </c>
      <c r="AD1509" s="16">
        <f t="shared" si="70"/>
        <v>3923.4232743664165</v>
      </c>
      <c r="AE1509" s="16" t="str">
        <f>VLOOKUP(AB1509,aircraft!A:B,2,FALSE)</f>
        <v>Passenger</v>
      </c>
      <c r="AF1509" s="16">
        <f t="shared" si="72"/>
        <v>1.2420140439444736</v>
      </c>
    </row>
    <row r="1510" spans="1:32" x14ac:dyDescent="0.25">
      <c r="A1510" s="26">
        <v>77373.313123024738</v>
      </c>
      <c r="B1510" s="26">
        <v>44718.844689092628</v>
      </c>
      <c r="C1510" s="26">
        <v>23843.603025617984</v>
      </c>
      <c r="D1510" s="26">
        <v>41923.63304472265</v>
      </c>
      <c r="E1510" s="26">
        <v>37492.927907980797</v>
      </c>
      <c r="F1510" s="26">
        <v>0</v>
      </c>
      <c r="G1510" s="26">
        <v>0</v>
      </c>
      <c r="H1510" s="26">
        <v>0</v>
      </c>
      <c r="I1510" s="26">
        <v>0</v>
      </c>
      <c r="J1510" s="26">
        <v>1323821.6470762491</v>
      </c>
      <c r="K1510" s="26">
        <v>0</v>
      </c>
      <c r="L1510" s="26">
        <v>18649.732011732274</v>
      </c>
      <c r="M1510" s="26">
        <v>263.06926810596457</v>
      </c>
      <c r="N1510" s="26">
        <v>152.04407395866212</v>
      </c>
      <c r="O1510" s="26">
        <v>11.082825854762376</v>
      </c>
      <c r="P1510" s="26">
        <v>19.486665825396166</v>
      </c>
      <c r="Q1510" s="26">
        <v>14.54587454607972</v>
      </c>
      <c r="R1510" s="26">
        <v>0</v>
      </c>
      <c r="S1510" s="26">
        <v>0</v>
      </c>
      <c r="T1510" s="26">
        <v>0</v>
      </c>
      <c r="U1510" s="26">
        <v>0</v>
      </c>
      <c r="V1510" s="26">
        <v>2198.2522255373424</v>
      </c>
      <c r="W1510" s="26">
        <v>0</v>
      </c>
      <c r="X1510" s="26">
        <v>6.7139036260054681</v>
      </c>
      <c r="Y1510" s="26">
        <v>485030</v>
      </c>
      <c r="Z1510" s="26">
        <v>1995</v>
      </c>
      <c r="AA1510" s="26" t="b">
        <v>0</v>
      </c>
      <c r="AB1510" s="27" t="s">
        <v>187</v>
      </c>
      <c r="AC1510" s="16">
        <f t="shared" si="71"/>
        <v>1567823.7008784201</v>
      </c>
      <c r="AD1510" s="16">
        <f t="shared" si="70"/>
        <v>466.94261191687042</v>
      </c>
      <c r="AE1510" s="16" t="str">
        <f>VLOOKUP(AB1510,aircraft!A:B,2,FALSE)</f>
        <v>Passenger</v>
      </c>
      <c r="AF1510" s="16">
        <f t="shared" si="72"/>
        <v>3.506806656306507</v>
      </c>
    </row>
    <row r="1511" spans="1:32" x14ac:dyDescent="0.25">
      <c r="A1511" s="26">
        <v>233454.92431993168</v>
      </c>
      <c r="B1511" s="26">
        <v>143348.02145432396</v>
      </c>
      <c r="C1511" s="26">
        <v>81458.862213800676</v>
      </c>
      <c r="D1511" s="26">
        <v>143227.15589681696</v>
      </c>
      <c r="E1511" s="26">
        <v>128090.17350132689</v>
      </c>
      <c r="F1511" s="26">
        <v>0</v>
      </c>
      <c r="G1511" s="26">
        <v>0</v>
      </c>
      <c r="H1511" s="26">
        <v>0</v>
      </c>
      <c r="I1511" s="26">
        <v>0</v>
      </c>
      <c r="J1511" s="26">
        <v>2854228.6271483535</v>
      </c>
      <c r="K1511" s="26">
        <v>0</v>
      </c>
      <c r="L1511" s="26">
        <v>61948.630104710421</v>
      </c>
      <c r="M1511" s="26">
        <v>793.74675321098482</v>
      </c>
      <c r="N1511" s="26">
        <v>487.38327940625857</v>
      </c>
      <c r="O1511" s="26">
        <v>37.863169558420267</v>
      </c>
      <c r="P1511" s="26">
        <v>66.573899287445599</v>
      </c>
      <c r="Q1511" s="26">
        <v>49.69426764718704</v>
      </c>
      <c r="R1511" s="26">
        <v>0</v>
      </c>
      <c r="S1511" s="26">
        <v>0</v>
      </c>
      <c r="T1511" s="26">
        <v>0</v>
      </c>
      <c r="U1511" s="26">
        <v>0</v>
      </c>
      <c r="V1511" s="26">
        <v>5948.2580235827172</v>
      </c>
      <c r="W1511" s="26">
        <v>0</v>
      </c>
      <c r="X1511" s="26">
        <v>22.301507175783517</v>
      </c>
      <c r="Y1511" s="26">
        <v>1006931</v>
      </c>
      <c r="Z1511" s="26">
        <v>1995</v>
      </c>
      <c r="AA1511" s="26" t="b">
        <v>0</v>
      </c>
      <c r="AB1511" s="27" t="s">
        <v>157</v>
      </c>
      <c r="AC1511" s="16">
        <f t="shared" si="71"/>
        <v>3645756.3946392639</v>
      </c>
      <c r="AD1511" s="16">
        <f t="shared" si="70"/>
        <v>1457.5628762860797</v>
      </c>
      <c r="AE1511" s="16" t="str">
        <f>VLOOKUP(AB1511,aircraft!A:B,2,FALSE)</f>
        <v>Passenger</v>
      </c>
      <c r="AF1511" s="16">
        <f t="shared" si="72"/>
        <v>4.0612042634759637</v>
      </c>
    </row>
    <row r="1512" spans="1:32" x14ac:dyDescent="0.25">
      <c r="A1512" s="26">
        <v>2062.7880308716799</v>
      </c>
      <c r="B1512" s="26">
        <v>1191.8884937617672</v>
      </c>
      <c r="C1512" s="26">
        <v>684.49477431102889</v>
      </c>
      <c r="D1512" s="26">
        <v>1115.1755659818648</v>
      </c>
      <c r="E1512" s="26">
        <v>1784.2809055709838</v>
      </c>
      <c r="F1512" s="26">
        <v>0</v>
      </c>
      <c r="G1512" s="26">
        <v>0</v>
      </c>
      <c r="H1512" s="26">
        <v>0</v>
      </c>
      <c r="I1512" s="26">
        <v>0</v>
      </c>
      <c r="J1512" s="26">
        <v>24942.113069679737</v>
      </c>
      <c r="K1512" s="26">
        <v>0</v>
      </c>
      <c r="L1512" s="26">
        <v>424.71463450653391</v>
      </c>
      <c r="M1512" s="26">
        <v>7.6116881594312522</v>
      </c>
      <c r="N1512" s="26">
        <v>4.3980687300648551</v>
      </c>
      <c r="O1512" s="26">
        <v>6.1604530621908751E-2</v>
      </c>
      <c r="P1512" s="26">
        <v>0.10036580245989951</v>
      </c>
      <c r="Q1512" s="26">
        <v>0.16058528393583923</v>
      </c>
      <c r="R1512" s="26">
        <v>0</v>
      </c>
      <c r="S1512" s="26">
        <v>0</v>
      </c>
      <c r="T1512" s="26">
        <v>0</v>
      </c>
      <c r="U1512" s="26">
        <v>0</v>
      </c>
      <c r="V1512" s="26">
        <v>4.99046813267225</v>
      </c>
      <c r="W1512" s="26">
        <v>0</v>
      </c>
      <c r="X1512" s="26">
        <v>0.25907592204928009</v>
      </c>
      <c r="Y1512" s="26">
        <v>8618</v>
      </c>
      <c r="Z1512" s="26">
        <v>1995</v>
      </c>
      <c r="AA1512" s="26" t="b">
        <v>0</v>
      </c>
      <c r="AB1512" s="27" t="s">
        <v>158</v>
      </c>
      <c r="AC1512" s="16">
        <f t="shared" si="71"/>
        <v>32205.455474683597</v>
      </c>
      <c r="AD1512" s="16">
        <f t="shared" si="70"/>
        <v>12.591388428563034</v>
      </c>
      <c r="AE1512" s="16" t="str">
        <f>VLOOKUP(AB1512,aircraft!A:B,2,FALSE)</f>
        <v>Passenger</v>
      </c>
      <c r="AF1512" s="16">
        <f t="shared" si="72"/>
        <v>4.2467308040336667</v>
      </c>
    </row>
    <row r="1513" spans="1:32" x14ac:dyDescent="0.25">
      <c r="A1513" s="26">
        <v>49.983293438828056</v>
      </c>
      <c r="B1513" s="26">
        <v>26.673542055896355</v>
      </c>
      <c r="C1513" s="26">
        <v>15.66555579422212</v>
      </c>
      <c r="D1513" s="26">
        <v>30.434909269903336</v>
      </c>
      <c r="E1513" s="26">
        <v>36.276209188425383</v>
      </c>
      <c r="F1513" s="26">
        <v>0</v>
      </c>
      <c r="G1513" s="26">
        <v>0</v>
      </c>
      <c r="H1513" s="26">
        <v>0</v>
      </c>
      <c r="I1513" s="26">
        <v>0</v>
      </c>
      <c r="J1513" s="26">
        <v>2114.7208908557891</v>
      </c>
      <c r="K1513" s="26">
        <v>0</v>
      </c>
      <c r="L1513" s="26">
        <v>0</v>
      </c>
      <c r="M1513" s="26">
        <v>14.032278161002164</v>
      </c>
      <c r="N1513" s="26">
        <v>7.4883133126391908</v>
      </c>
      <c r="O1513" s="26">
        <v>5.1210704296334271E-3</v>
      </c>
      <c r="P1513" s="26">
        <v>9.9491723075770706E-3</v>
      </c>
      <c r="Q1513" s="26">
        <v>1.1858693340619281E-2</v>
      </c>
      <c r="R1513" s="26">
        <v>0</v>
      </c>
      <c r="S1513" s="26">
        <v>0</v>
      </c>
      <c r="T1513" s="26">
        <v>0</v>
      </c>
      <c r="U1513" s="26">
        <v>0</v>
      </c>
      <c r="V1513" s="26">
        <v>0</v>
      </c>
      <c r="W1513" s="26">
        <v>0</v>
      </c>
      <c r="X1513" s="26">
        <v>0</v>
      </c>
      <c r="Y1513" s="26">
        <v>2244</v>
      </c>
      <c r="Z1513" s="26">
        <v>1995</v>
      </c>
      <c r="AA1513" s="26" t="b">
        <v>0</v>
      </c>
      <c r="AB1513" s="27" t="s">
        <v>107</v>
      </c>
      <c r="AC1513" s="16">
        <f t="shared" si="71"/>
        <v>2273.7544006030644</v>
      </c>
      <c r="AD1513" s="16">
        <f t="shared" si="70"/>
        <v>21.547520409719187</v>
      </c>
      <c r="AE1513" s="16" t="str">
        <f>VLOOKUP(AB1513,aircraft!A:B,2,FALSE)</f>
        <v>Passenger</v>
      </c>
      <c r="AF1513" s="16">
        <f t="shared" si="72"/>
        <v>1.0384554607758527</v>
      </c>
    </row>
    <row r="1514" spans="1:32" x14ac:dyDescent="0.25">
      <c r="A1514" s="26">
        <v>356.54426195022472</v>
      </c>
      <c r="B1514" s="26">
        <v>0</v>
      </c>
      <c r="C1514" s="26">
        <v>456.32984954068581</v>
      </c>
      <c r="D1514" s="26">
        <v>743.4503773212432</v>
      </c>
      <c r="E1514" s="26">
        <v>1189.520603713989</v>
      </c>
      <c r="F1514" s="26">
        <v>0</v>
      </c>
      <c r="G1514" s="26">
        <v>0</v>
      </c>
      <c r="H1514" s="26">
        <v>0</v>
      </c>
      <c r="I1514" s="26">
        <v>0</v>
      </c>
      <c r="J1514" s="26">
        <v>28765.682850937843</v>
      </c>
      <c r="K1514" s="26">
        <v>0</v>
      </c>
      <c r="L1514" s="26">
        <v>270.94458031654358</v>
      </c>
      <c r="M1514" s="26">
        <v>1.3156483828601895</v>
      </c>
      <c r="N1514" s="26">
        <v>0</v>
      </c>
      <c r="O1514" s="26">
        <v>4.1069687081272503E-2</v>
      </c>
      <c r="P1514" s="26">
        <v>6.6910534973266336E-2</v>
      </c>
      <c r="Q1514" s="26">
        <v>0.10705685595722614</v>
      </c>
      <c r="R1514" s="26">
        <v>0</v>
      </c>
      <c r="S1514" s="26">
        <v>0</v>
      </c>
      <c r="T1514" s="26">
        <v>0</v>
      </c>
      <c r="U1514" s="26">
        <v>0</v>
      </c>
      <c r="V1514" s="26">
        <v>4.921201232242165</v>
      </c>
      <c r="W1514" s="26">
        <v>0</v>
      </c>
      <c r="X1514" s="26">
        <v>0.16527619080355438</v>
      </c>
      <c r="Y1514" s="26">
        <v>10196</v>
      </c>
      <c r="Z1514" s="26">
        <v>1995</v>
      </c>
      <c r="AA1514" s="26" t="b">
        <v>0</v>
      </c>
      <c r="AB1514" s="27" t="s">
        <v>180</v>
      </c>
      <c r="AC1514" s="16">
        <f t="shared" si="71"/>
        <v>31782.472523780529</v>
      </c>
      <c r="AD1514" s="16">
        <f t="shared" si="70"/>
        <v>1.6959616516755087</v>
      </c>
      <c r="AE1514" s="16" t="str">
        <f>VLOOKUP(AB1514,aircraft!A:B,2,FALSE)</f>
        <v>Passenger</v>
      </c>
      <c r="AF1514" s="16">
        <f t="shared" si="72"/>
        <v>3.2693038348976913</v>
      </c>
    </row>
    <row r="1515" spans="1:32" x14ac:dyDescent="0.25">
      <c r="A1515" s="26">
        <v>1060.63339972732</v>
      </c>
      <c r="B1515" s="26">
        <v>612.83889876955425</v>
      </c>
      <c r="C1515" s="26">
        <v>340.58289045296294</v>
      </c>
      <c r="D1515" s="26">
        <v>554.87599303722368</v>
      </c>
      <c r="E1515" s="26">
        <v>887.80158885955802</v>
      </c>
      <c r="F1515" s="26">
        <v>0</v>
      </c>
      <c r="G1515" s="26">
        <v>0</v>
      </c>
      <c r="H1515" s="26">
        <v>0</v>
      </c>
      <c r="I1515" s="26">
        <v>0</v>
      </c>
      <c r="J1515" s="26">
        <v>23516.741128206253</v>
      </c>
      <c r="K1515" s="26">
        <v>0</v>
      </c>
      <c r="L1515" s="26">
        <v>247.75020346214478</v>
      </c>
      <c r="M1515" s="26">
        <v>3.6061536068820117</v>
      </c>
      <c r="N1515" s="26">
        <v>2.0836522834408187</v>
      </c>
      <c r="O1515" s="26">
        <v>0.27246632530382581</v>
      </c>
      <c r="P1515" s="26">
        <v>0.44390081551393534</v>
      </c>
      <c r="Q1515" s="26">
        <v>0.71024130482229664</v>
      </c>
      <c r="R1515" s="26">
        <v>0</v>
      </c>
      <c r="S1515" s="26">
        <v>0</v>
      </c>
      <c r="T1515" s="26">
        <v>0</v>
      </c>
      <c r="U1515" s="26">
        <v>0</v>
      </c>
      <c r="V1515" s="26">
        <v>8.7414600984455308</v>
      </c>
      <c r="W1515" s="26">
        <v>0</v>
      </c>
      <c r="X1515" s="26">
        <v>0.1511276211954134</v>
      </c>
      <c r="Y1515" s="26">
        <v>8270</v>
      </c>
      <c r="Z1515" s="26">
        <v>1995</v>
      </c>
      <c r="AA1515" s="26" t="b">
        <v>0</v>
      </c>
      <c r="AB1515" s="27" t="s">
        <v>171</v>
      </c>
      <c r="AC1515" s="16">
        <f t="shared" si="71"/>
        <v>27221.224102515014</v>
      </c>
      <c r="AD1515" s="16">
        <f t="shared" si="70"/>
        <v>7.2675419571583015</v>
      </c>
      <c r="AE1515" s="16" t="str">
        <f>VLOOKUP(AB1515,aircraft!A:B,2,FALSE)</f>
        <v>Passenger</v>
      </c>
      <c r="AF1515" s="16">
        <f t="shared" si="72"/>
        <v>3.552599319576915</v>
      </c>
    </row>
    <row r="1516" spans="1:32" x14ac:dyDescent="0.25">
      <c r="A1516" s="26">
        <v>241.90350804956259</v>
      </c>
      <c r="B1516" s="26">
        <v>135.81162634460475</v>
      </c>
      <c r="C1516" s="26">
        <v>99.738208297327802</v>
      </c>
      <c r="D1516" s="26">
        <v>169.64738398237375</v>
      </c>
      <c r="E1516" s="26">
        <v>209.14921223421931</v>
      </c>
      <c r="F1516" s="26">
        <v>0</v>
      </c>
      <c r="G1516" s="26">
        <v>0</v>
      </c>
      <c r="H1516" s="26">
        <v>0</v>
      </c>
      <c r="I1516" s="26">
        <v>0</v>
      </c>
      <c r="J1516" s="26">
        <v>4147.006451470852</v>
      </c>
      <c r="K1516" s="26">
        <v>0</v>
      </c>
      <c r="L1516" s="26">
        <v>0</v>
      </c>
      <c r="M1516" s="26">
        <v>67.911837726899449</v>
      </c>
      <c r="N1516" s="26">
        <v>38.127670012339777</v>
      </c>
      <c r="O1516" s="26">
        <v>3.2604421823606747E-2</v>
      </c>
      <c r="P1516" s="26">
        <v>5.545773242831447E-2</v>
      </c>
      <c r="Q1516" s="26">
        <v>6.8370880690286448E-2</v>
      </c>
      <c r="R1516" s="26">
        <v>0</v>
      </c>
      <c r="S1516" s="26">
        <v>0</v>
      </c>
      <c r="T1516" s="26">
        <v>0</v>
      </c>
      <c r="U1516" s="26">
        <v>0</v>
      </c>
      <c r="V1516" s="26">
        <v>0</v>
      </c>
      <c r="W1516" s="26">
        <v>0</v>
      </c>
      <c r="X1516" s="26">
        <v>0</v>
      </c>
      <c r="Y1516" s="26">
        <v>4074</v>
      </c>
      <c r="Z1516" s="26">
        <v>1995</v>
      </c>
      <c r="AA1516" s="26" t="b">
        <v>0</v>
      </c>
      <c r="AB1516" s="27" t="s">
        <v>108</v>
      </c>
      <c r="AC1516" s="16">
        <f t="shared" si="71"/>
        <v>5003.2563903789396</v>
      </c>
      <c r="AD1516" s="16">
        <f t="shared" si="70"/>
        <v>106.19594077418142</v>
      </c>
      <c r="AE1516" s="16" t="str">
        <f>VLOOKUP(AB1516,aircraft!A:B,2,FALSE)</f>
        <v>Passenger (not used as freighter)</v>
      </c>
      <c r="AF1516" s="16">
        <f t="shared" si="72"/>
        <v>1.3630679510044807</v>
      </c>
    </row>
    <row r="1517" spans="1:32" x14ac:dyDescent="0.25">
      <c r="A1517" s="26">
        <v>142.31161959918902</v>
      </c>
      <c r="B1517" s="26">
        <v>48.246252666767454</v>
      </c>
      <c r="C1517" s="26">
        <v>41.607416368556642</v>
      </c>
      <c r="D1517" s="26">
        <v>65.11541790188997</v>
      </c>
      <c r="E1517" s="26">
        <v>85.513166288327753</v>
      </c>
      <c r="F1517" s="26">
        <v>0</v>
      </c>
      <c r="G1517" s="26">
        <v>0</v>
      </c>
      <c r="H1517" s="26">
        <v>0</v>
      </c>
      <c r="I1517" s="26">
        <v>0</v>
      </c>
      <c r="J1517" s="26">
        <v>8360.8333662319183</v>
      </c>
      <c r="K1517" s="26">
        <v>0</v>
      </c>
      <c r="L1517" s="26">
        <v>0</v>
      </c>
      <c r="M1517" s="26">
        <v>2.5061076846751456</v>
      </c>
      <c r="N1517" s="26">
        <v>0.8496165310007735</v>
      </c>
      <c r="O1517" s="26">
        <v>1.1650076894357767E-2</v>
      </c>
      <c r="P1517" s="26">
        <v>1.8232317499496165E-2</v>
      </c>
      <c r="Q1517" s="26">
        <v>2.3943687200243719E-2</v>
      </c>
      <c r="R1517" s="26">
        <v>0</v>
      </c>
      <c r="S1517" s="26">
        <v>0</v>
      </c>
      <c r="T1517" s="26">
        <v>0</v>
      </c>
      <c r="U1517" s="26">
        <v>0</v>
      </c>
      <c r="V1517" s="26">
        <v>2.197601540593896</v>
      </c>
      <c r="W1517" s="26">
        <v>0</v>
      </c>
      <c r="X1517" s="26">
        <v>0</v>
      </c>
      <c r="Y1517" s="26">
        <v>2066</v>
      </c>
      <c r="Z1517" s="26">
        <v>1995</v>
      </c>
      <c r="AA1517" s="26" t="b">
        <v>0</v>
      </c>
      <c r="AB1517" s="27" t="s">
        <v>109</v>
      </c>
      <c r="AC1517" s="16">
        <f t="shared" si="71"/>
        <v>8743.6272390566482</v>
      </c>
      <c r="AD1517" s="16">
        <f t="shared" si="70"/>
        <v>3.4095502972700173</v>
      </c>
      <c r="AE1517" s="16" t="str">
        <f>VLOOKUP(AB1517,aircraft!A:B,2,FALSE)</f>
        <v>Passenger</v>
      </c>
      <c r="AF1517" s="16">
        <f t="shared" si="72"/>
        <v>4.2321525842481353</v>
      </c>
    </row>
    <row r="1518" spans="1:32" x14ac:dyDescent="0.25">
      <c r="A1518" s="26">
        <v>17105.71823479496</v>
      </c>
      <c r="B1518" s="26">
        <v>10620.461208526604</v>
      </c>
      <c r="C1518" s="26">
        <v>5473.8008638129486</v>
      </c>
      <c r="D1518" s="26">
        <v>5915.7912613863218</v>
      </c>
      <c r="E1518" s="26">
        <v>7661.7017499917274</v>
      </c>
      <c r="F1518" s="26">
        <v>0</v>
      </c>
      <c r="G1518" s="26">
        <v>0</v>
      </c>
      <c r="H1518" s="26">
        <v>0</v>
      </c>
      <c r="I1518" s="26">
        <v>0</v>
      </c>
      <c r="J1518" s="26">
        <v>482316.35949991224</v>
      </c>
      <c r="K1518" s="26">
        <v>0</v>
      </c>
      <c r="L1518" s="26">
        <v>1756.3163840836914</v>
      </c>
      <c r="M1518" s="26">
        <v>179.61003904384398</v>
      </c>
      <c r="N1518" s="26">
        <v>111.5148411860859</v>
      </c>
      <c r="O1518" s="26">
        <v>2.1016811624798923</v>
      </c>
      <c r="P1518" s="26">
        <v>2.2711303383877457</v>
      </c>
      <c r="Q1518" s="26">
        <v>3.8037372009743113</v>
      </c>
      <c r="R1518" s="26">
        <v>0</v>
      </c>
      <c r="S1518" s="26">
        <v>0</v>
      </c>
      <c r="T1518" s="26">
        <v>0</v>
      </c>
      <c r="U1518" s="26">
        <v>0</v>
      </c>
      <c r="V1518" s="26">
        <v>301.73062649061438</v>
      </c>
      <c r="W1518" s="26">
        <v>0</v>
      </c>
      <c r="X1518" s="26">
        <v>1.8090057468441267</v>
      </c>
      <c r="Y1518" s="26">
        <v>77596</v>
      </c>
      <c r="Z1518" s="26">
        <v>1995</v>
      </c>
      <c r="AA1518" s="26" t="b">
        <v>0</v>
      </c>
      <c r="AB1518" s="27" t="s">
        <v>110</v>
      </c>
      <c r="AC1518" s="16">
        <f t="shared" si="71"/>
        <v>530850.1492025085</v>
      </c>
      <c r="AD1518" s="16">
        <f t="shared" si="70"/>
        <v>301.110434678616</v>
      </c>
      <c r="AE1518" s="16" t="str">
        <f>VLOOKUP(AB1518,aircraft!A:B,2,FALSE)</f>
        <v>Passenger</v>
      </c>
      <c r="AF1518" s="16">
        <f t="shared" si="72"/>
        <v>7.19581719252513</v>
      </c>
    </row>
    <row r="1519" spans="1:32" x14ac:dyDescent="0.25">
      <c r="A1519" s="26">
        <v>61310.368068592783</v>
      </c>
      <c r="B1519" s="26">
        <v>27590.939972266446</v>
      </c>
      <c r="C1519" s="26">
        <v>39957.641015848691</v>
      </c>
      <c r="D1519" s="26">
        <v>31405.715367313758</v>
      </c>
      <c r="E1519" s="26">
        <v>71123.683987031211</v>
      </c>
      <c r="F1519" s="26">
        <v>0</v>
      </c>
      <c r="G1519" s="26">
        <v>0</v>
      </c>
      <c r="H1519" s="26">
        <v>0</v>
      </c>
      <c r="I1519" s="26">
        <v>0</v>
      </c>
      <c r="J1519" s="26">
        <v>5267434.1446121503</v>
      </c>
      <c r="K1519" s="26">
        <v>0</v>
      </c>
      <c r="L1519" s="26">
        <v>49897.189769807206</v>
      </c>
      <c r="M1519" s="26">
        <v>18.393111294203706</v>
      </c>
      <c r="N1519" s="26">
        <v>8.2772823848297321</v>
      </c>
      <c r="O1519" s="26">
        <v>5.1700030671471175</v>
      </c>
      <c r="P1519" s="26">
        <v>4.0634942565943879</v>
      </c>
      <c r="Q1519" s="26">
        <v>9.9525954109952242</v>
      </c>
      <c r="R1519" s="26">
        <v>0</v>
      </c>
      <c r="S1519" s="26">
        <v>0</v>
      </c>
      <c r="T1519" s="26">
        <v>0</v>
      </c>
      <c r="U1519" s="26">
        <v>0</v>
      </c>
      <c r="V1519" s="26">
        <v>2156.0477219948571</v>
      </c>
      <c r="W1519" s="26">
        <v>0</v>
      </c>
      <c r="X1519" s="26">
        <v>18.461959929965243</v>
      </c>
      <c r="Y1519" s="26">
        <v>419698</v>
      </c>
      <c r="Z1519" s="26">
        <v>1995</v>
      </c>
      <c r="AA1519" s="26" t="b">
        <v>0</v>
      </c>
      <c r="AB1519" s="27" t="s">
        <v>111</v>
      </c>
      <c r="AC1519" s="16">
        <f t="shared" si="71"/>
        <v>5548719.68279301</v>
      </c>
      <c r="AD1519" s="16">
        <f t="shared" si="70"/>
        <v>64.318446343735403</v>
      </c>
      <c r="AE1519" s="16" t="str">
        <f>VLOOKUP(AB1519,aircraft!A:B,2,FALSE)</f>
        <v>Freighter</v>
      </c>
      <c r="AF1519" s="16">
        <f t="shared" si="72"/>
        <v>13.510882851087318</v>
      </c>
    </row>
    <row r="1520" spans="1:32" x14ac:dyDescent="0.25">
      <c r="A1520" s="26">
        <v>185505.30826622949</v>
      </c>
      <c r="B1520" s="26">
        <v>103042.40072783252</v>
      </c>
      <c r="C1520" s="26">
        <v>79560.524311536719</v>
      </c>
      <c r="D1520" s="26">
        <v>62147.113353538938</v>
      </c>
      <c r="E1520" s="26">
        <v>133476.82926558939</v>
      </c>
      <c r="F1520" s="26">
        <v>0</v>
      </c>
      <c r="G1520" s="26">
        <v>0</v>
      </c>
      <c r="H1520" s="26">
        <v>0</v>
      </c>
      <c r="I1520" s="26">
        <v>0</v>
      </c>
      <c r="J1520" s="26">
        <v>9556219.8160445336</v>
      </c>
      <c r="K1520" s="26">
        <v>0</v>
      </c>
      <c r="L1520" s="26">
        <v>79887.232713894002</v>
      </c>
      <c r="M1520" s="26">
        <v>9646.2762288695376</v>
      </c>
      <c r="N1520" s="26">
        <v>5358.2049483997926</v>
      </c>
      <c r="O1520" s="26">
        <v>46.483143994321971</v>
      </c>
      <c r="P1520" s="26">
        <v>36.309378851404951</v>
      </c>
      <c r="Q1520" s="26">
        <v>89.519905121193844</v>
      </c>
      <c r="R1520" s="26">
        <v>0</v>
      </c>
      <c r="S1520" s="26">
        <v>0</v>
      </c>
      <c r="T1520" s="26">
        <v>0</v>
      </c>
      <c r="U1520" s="26">
        <v>0</v>
      </c>
      <c r="V1520" s="26">
        <v>3778.0238540660839</v>
      </c>
      <c r="W1520" s="26">
        <v>0</v>
      </c>
      <c r="X1520" s="26">
        <v>29.558275648063983</v>
      </c>
      <c r="Y1520" s="26">
        <v>758429</v>
      </c>
      <c r="Z1520" s="26">
        <v>1995</v>
      </c>
      <c r="AA1520" s="26" t="b">
        <v>0</v>
      </c>
      <c r="AB1520" s="27" t="s">
        <v>352</v>
      </c>
      <c r="AC1520" s="16">
        <f t="shared" si="71"/>
        <v>10199839.224683156</v>
      </c>
      <c r="AD1520" s="16">
        <f t="shared" si="70"/>
        <v>15206.351880884315</v>
      </c>
      <c r="AE1520" s="16" t="str">
        <f>VLOOKUP(AB1520,aircraft!A:B,2,FALSE)</f>
        <v>Passenger</v>
      </c>
      <c r="AF1520" s="16">
        <f t="shared" si="72"/>
        <v>13.910812230211288</v>
      </c>
    </row>
    <row r="1521" spans="1:32" x14ac:dyDescent="0.25">
      <c r="A1521" s="26">
        <v>398.98028389016088</v>
      </c>
      <c r="B1521" s="26">
        <v>230.53265894971065</v>
      </c>
      <c r="C1521" s="26">
        <v>124.18117403716282</v>
      </c>
      <c r="D1521" s="26">
        <v>223.91124429702757</v>
      </c>
      <c r="E1521" s="26">
        <v>358.2579908752441</v>
      </c>
      <c r="F1521" s="26">
        <v>0</v>
      </c>
      <c r="G1521" s="26">
        <v>0</v>
      </c>
      <c r="H1521" s="26">
        <v>0</v>
      </c>
      <c r="I1521" s="26">
        <v>0</v>
      </c>
      <c r="J1521" s="26">
        <v>18998.155730903149</v>
      </c>
      <c r="K1521" s="26">
        <v>0</v>
      </c>
      <c r="L1521" s="26">
        <v>130.40734780966159</v>
      </c>
      <c r="M1521" s="26">
        <v>1.8831867878815649</v>
      </c>
      <c r="N1521" s="26">
        <v>1.088114062370108</v>
      </c>
      <c r="O1521" s="26">
        <v>1.2418117090008251E-3</v>
      </c>
      <c r="P1521" s="26">
        <v>2.2391123864055375E-3</v>
      </c>
      <c r="Q1521" s="26">
        <v>3.58257981824886E-3</v>
      </c>
      <c r="R1521" s="26">
        <v>0</v>
      </c>
      <c r="S1521" s="26">
        <v>0</v>
      </c>
      <c r="T1521" s="26">
        <v>0</v>
      </c>
      <c r="U1521" s="26">
        <v>0</v>
      </c>
      <c r="V1521" s="26">
        <v>22.693654656910802</v>
      </c>
      <c r="W1521" s="26">
        <v>0</v>
      </c>
      <c r="X1521" s="26">
        <v>6.3899601184590329E-2</v>
      </c>
      <c r="Y1521" s="26">
        <v>7245</v>
      </c>
      <c r="Z1521" s="26">
        <v>1995</v>
      </c>
      <c r="AA1521" s="26" t="b">
        <v>0</v>
      </c>
      <c r="AB1521" s="27" t="s">
        <v>197</v>
      </c>
      <c r="AC1521" s="16">
        <f t="shared" si="71"/>
        <v>20464.426430762116</v>
      </c>
      <c r="AD1521" s="16">
        <f t="shared" si="70"/>
        <v>3.042263955349918</v>
      </c>
      <c r="AE1521" s="16" t="str">
        <f>VLOOKUP(AB1521,aircraft!A:B,2,FALSE)</f>
        <v>Passenger</v>
      </c>
      <c r="AF1521" s="16">
        <f t="shared" si="72"/>
        <v>2.9829274792323561</v>
      </c>
    </row>
    <row r="1522" spans="1:32" x14ac:dyDescent="0.25">
      <c r="A1522" s="26">
        <v>13687.860401463013</v>
      </c>
      <c r="B1522" s="26">
        <v>6841.7834873922802</v>
      </c>
      <c r="C1522" s="26">
        <v>4918.1813204556947</v>
      </c>
      <c r="D1522" s="26">
        <v>6811.9121248044194</v>
      </c>
      <c r="E1522" s="26">
        <v>9372.273059483392</v>
      </c>
      <c r="F1522" s="26">
        <v>0</v>
      </c>
      <c r="G1522" s="26">
        <v>0</v>
      </c>
      <c r="H1522" s="26">
        <v>0</v>
      </c>
      <c r="I1522" s="26">
        <v>0</v>
      </c>
      <c r="J1522" s="26">
        <v>655708.79316172132</v>
      </c>
      <c r="K1522" s="26">
        <v>0</v>
      </c>
      <c r="L1522" s="26">
        <v>0</v>
      </c>
      <c r="M1522" s="26">
        <v>241.04322778055553</v>
      </c>
      <c r="N1522" s="26">
        <v>120.48381026741559</v>
      </c>
      <c r="O1522" s="26">
        <v>1.3770908065083129</v>
      </c>
      <c r="P1522" s="26">
        <v>1.9073354458882603</v>
      </c>
      <c r="Q1522" s="26">
        <v>2.6242365267460834</v>
      </c>
      <c r="R1522" s="26">
        <v>0</v>
      </c>
      <c r="S1522" s="26">
        <v>0</v>
      </c>
      <c r="T1522" s="26">
        <v>0</v>
      </c>
      <c r="U1522" s="26">
        <v>0</v>
      </c>
      <c r="V1522" s="26">
        <v>214.16401981365286</v>
      </c>
      <c r="W1522" s="26">
        <v>0</v>
      </c>
      <c r="X1522" s="26">
        <v>0</v>
      </c>
      <c r="Y1522" s="26">
        <v>162419</v>
      </c>
      <c r="Z1522" s="26">
        <v>1995</v>
      </c>
      <c r="AA1522" s="26" t="b">
        <v>0</v>
      </c>
      <c r="AB1522" s="27" t="s">
        <v>173</v>
      </c>
      <c r="AC1522" s="16">
        <f t="shared" si="71"/>
        <v>697340.80355532013</v>
      </c>
      <c r="AD1522" s="16">
        <f t="shared" si="70"/>
        <v>367.43570082711375</v>
      </c>
      <c r="AE1522" s="16" t="str">
        <f>VLOOKUP(AB1522,aircraft!A:B,2,FALSE)</f>
        <v>Freighter</v>
      </c>
      <c r="AF1522" s="16">
        <f t="shared" si="72"/>
        <v>4.4658143574808857</v>
      </c>
    </row>
    <row r="1523" spans="1:32" x14ac:dyDescent="0.25">
      <c r="A1523" s="26">
        <v>627117.0859210979</v>
      </c>
      <c r="B1523" s="26">
        <v>323606.18952478562</v>
      </c>
      <c r="C1523" s="26">
        <v>281337.13537941349</v>
      </c>
      <c r="D1523" s="26">
        <v>197303.16095531889</v>
      </c>
      <c r="E1523" s="26">
        <v>464866.90995542728</v>
      </c>
      <c r="F1523" s="26">
        <v>0</v>
      </c>
      <c r="G1523" s="26">
        <v>0</v>
      </c>
      <c r="H1523" s="26">
        <v>0</v>
      </c>
      <c r="I1523" s="26">
        <v>0</v>
      </c>
      <c r="J1523" s="26">
        <v>27037781.797352392</v>
      </c>
      <c r="K1523" s="26">
        <v>0</v>
      </c>
      <c r="L1523" s="26">
        <v>414275.44240119</v>
      </c>
      <c r="M1523" s="26">
        <v>42487.182234742635</v>
      </c>
      <c r="N1523" s="26">
        <v>21924.319166708337</v>
      </c>
      <c r="O1523" s="26">
        <v>138.34600480029061</v>
      </c>
      <c r="P1523" s="26">
        <v>97.022755335250181</v>
      </c>
      <c r="Q1523" s="26">
        <v>434.00334994880927</v>
      </c>
      <c r="R1523" s="26">
        <v>0</v>
      </c>
      <c r="S1523" s="26">
        <v>0</v>
      </c>
      <c r="T1523" s="26">
        <v>0</v>
      </c>
      <c r="U1523" s="26">
        <v>0</v>
      </c>
      <c r="V1523" s="26">
        <v>38412.232852595247</v>
      </c>
      <c r="W1523" s="26">
        <v>0</v>
      </c>
      <c r="X1523" s="26">
        <v>8.285508638714246</v>
      </c>
      <c r="Y1523" s="26">
        <v>2880308</v>
      </c>
      <c r="Z1523" s="26">
        <v>1995</v>
      </c>
      <c r="AA1523" s="26" t="b">
        <v>0</v>
      </c>
      <c r="AB1523" s="27" t="s">
        <v>112</v>
      </c>
      <c r="AC1523" s="16">
        <f t="shared" si="71"/>
        <v>29346287.721489623</v>
      </c>
      <c r="AD1523" s="16">
        <f t="shared" si="70"/>
        <v>65089.15902017404</v>
      </c>
      <c r="AE1523" s="16" t="str">
        <f>VLOOKUP(AB1523,aircraft!A:B,2,FALSE)</f>
        <v>Passenger</v>
      </c>
      <c r="AF1523" s="16">
        <f t="shared" si="72"/>
        <v>10.628344285062068</v>
      </c>
    </row>
    <row r="1524" spans="1:32" x14ac:dyDescent="0.25">
      <c r="A1524" s="26">
        <v>494.80686278786709</v>
      </c>
      <c r="B1524" s="26">
        <v>275.94205730699747</v>
      </c>
      <c r="C1524" s="26">
        <v>192.69666806809158</v>
      </c>
      <c r="D1524" s="26">
        <v>135.13915133925931</v>
      </c>
      <c r="E1524" s="26">
        <v>318.40199312015574</v>
      </c>
      <c r="F1524" s="26">
        <v>0</v>
      </c>
      <c r="G1524" s="26">
        <v>0</v>
      </c>
      <c r="H1524" s="26">
        <v>0</v>
      </c>
      <c r="I1524" s="26">
        <v>0</v>
      </c>
      <c r="J1524" s="26">
        <v>5197.0610760736463</v>
      </c>
      <c r="K1524" s="26">
        <v>0</v>
      </c>
      <c r="L1524" s="26">
        <v>248.10458022868988</v>
      </c>
      <c r="M1524" s="26">
        <v>33.523164688442911</v>
      </c>
      <c r="N1524" s="26">
        <v>18.695074234522224</v>
      </c>
      <c r="O1524" s="26">
        <v>9.4757537534445643E-2</v>
      </c>
      <c r="P1524" s="26">
        <v>6.6453942010445355E-2</v>
      </c>
      <c r="Q1524" s="26">
        <v>0.29726256845808846</v>
      </c>
      <c r="R1524" s="26">
        <v>0</v>
      </c>
      <c r="S1524" s="26">
        <v>0</v>
      </c>
      <c r="T1524" s="26">
        <v>0</v>
      </c>
      <c r="U1524" s="26">
        <v>0</v>
      </c>
      <c r="V1524" s="26">
        <v>20.319595988641957</v>
      </c>
      <c r="W1524" s="26">
        <v>0</v>
      </c>
      <c r="X1524" s="26">
        <v>4.9620914792208202E-3</v>
      </c>
      <c r="Y1524" s="26">
        <v>653</v>
      </c>
      <c r="Z1524" s="26">
        <v>1995</v>
      </c>
      <c r="AA1524" s="26" t="b">
        <v>0</v>
      </c>
      <c r="AB1524" s="27" t="s">
        <v>113</v>
      </c>
      <c r="AC1524" s="16">
        <f t="shared" si="71"/>
        <v>6862.1523889247073</v>
      </c>
      <c r="AD1524" s="16">
        <f t="shared" si="70"/>
        <v>52.68167506244734</v>
      </c>
      <c r="AE1524" s="16" t="str">
        <f>VLOOKUP(AB1524,aircraft!A:B,2,FALSE)</f>
        <v>Passenger</v>
      </c>
      <c r="AF1524" s="16">
        <f t="shared" si="72"/>
        <v>11.689671591999176</v>
      </c>
    </row>
    <row r="1525" spans="1:32" x14ac:dyDescent="0.25">
      <c r="A1525" s="26">
        <v>8126.2825772692468</v>
      </c>
      <c r="B1525" s="26">
        <v>4531.8351487599257</v>
      </c>
      <c r="C1525" s="26">
        <v>4016.8029981185191</v>
      </c>
      <c r="D1525" s="26">
        <v>2817.0043296800281</v>
      </c>
      <c r="E1525" s="26">
        <v>6629.309813860219</v>
      </c>
      <c r="F1525" s="26">
        <v>0</v>
      </c>
      <c r="G1525" s="26">
        <v>0</v>
      </c>
      <c r="H1525" s="26">
        <v>0</v>
      </c>
      <c r="I1525" s="26">
        <v>0</v>
      </c>
      <c r="J1525" s="26">
        <v>247185.19868838787</v>
      </c>
      <c r="K1525" s="26">
        <v>0</v>
      </c>
      <c r="L1525" s="26">
        <v>4465.8824441164179</v>
      </c>
      <c r="M1525" s="26">
        <v>15.846251541825618</v>
      </c>
      <c r="N1525" s="26">
        <v>8.8370788279268009</v>
      </c>
      <c r="O1525" s="26">
        <v>1.1469459197190806</v>
      </c>
      <c r="P1525" s="26">
        <v>0.8043589947704376</v>
      </c>
      <c r="Q1525" s="26">
        <v>2.1209066170966415</v>
      </c>
      <c r="R1525" s="26">
        <v>0</v>
      </c>
      <c r="S1525" s="26">
        <v>0</v>
      </c>
      <c r="T1525" s="26">
        <v>0</v>
      </c>
      <c r="U1525" s="26">
        <v>0</v>
      </c>
      <c r="V1525" s="26">
        <v>434.83528991328785</v>
      </c>
      <c r="W1525" s="26">
        <v>0</v>
      </c>
      <c r="X1525" s="26">
        <v>8.9317646625974759E-2</v>
      </c>
      <c r="Y1525" s="26">
        <v>26975</v>
      </c>
      <c r="Z1525" s="26">
        <v>1995</v>
      </c>
      <c r="AA1525" s="26" t="b">
        <v>0</v>
      </c>
      <c r="AB1525" s="27" t="s">
        <v>114</v>
      </c>
      <c r="AC1525" s="16">
        <f t="shared" si="71"/>
        <v>277772.31600019219</v>
      </c>
      <c r="AD1525" s="16">
        <f t="shared" si="70"/>
        <v>28.844859547964553</v>
      </c>
      <c r="AE1525" s="16" t="str">
        <f>VLOOKUP(AB1525,aircraft!A:B,2,FALSE)</f>
        <v>Passenger</v>
      </c>
      <c r="AF1525" s="16">
        <f t="shared" si="72"/>
        <v>11.024468080730495</v>
      </c>
    </row>
    <row r="1526" spans="1:32" x14ac:dyDescent="0.25">
      <c r="A1526" s="26">
        <v>23573.759719686317</v>
      </c>
      <c r="B1526" s="26">
        <v>6300.5932226282812</v>
      </c>
      <c r="C1526" s="26">
        <v>9236.8464338195736</v>
      </c>
      <c r="D1526" s="26">
        <v>14455.622774219575</v>
      </c>
      <c r="E1526" s="26">
        <v>18983.922916008763</v>
      </c>
      <c r="F1526" s="26">
        <v>0</v>
      </c>
      <c r="G1526" s="26">
        <v>0</v>
      </c>
      <c r="H1526" s="26">
        <v>0</v>
      </c>
      <c r="I1526" s="26">
        <v>0</v>
      </c>
      <c r="J1526" s="26">
        <v>412463.95882145409</v>
      </c>
      <c r="K1526" s="26">
        <v>0</v>
      </c>
      <c r="L1526" s="26">
        <v>0</v>
      </c>
      <c r="M1526" s="26">
        <v>415.13391918791677</v>
      </c>
      <c r="N1526" s="26">
        <v>110.95344946331325</v>
      </c>
      <c r="O1526" s="26">
        <v>2.5863170705474241</v>
      </c>
      <c r="P1526" s="26">
        <v>4.0475744848881492</v>
      </c>
      <c r="Q1526" s="26">
        <v>5.3154985584541059</v>
      </c>
      <c r="R1526" s="26">
        <v>0</v>
      </c>
      <c r="S1526" s="26">
        <v>0</v>
      </c>
      <c r="T1526" s="26">
        <v>0</v>
      </c>
      <c r="U1526" s="26">
        <v>0</v>
      </c>
      <c r="V1526" s="26">
        <v>286.36077342042586</v>
      </c>
      <c r="W1526" s="26">
        <v>0</v>
      </c>
      <c r="X1526" s="26">
        <v>0</v>
      </c>
      <c r="Y1526" s="26">
        <v>103583</v>
      </c>
      <c r="Z1526" s="26">
        <v>1995</v>
      </c>
      <c r="AA1526" s="26" t="b">
        <v>0</v>
      </c>
      <c r="AB1526" s="27" t="s">
        <v>115</v>
      </c>
      <c r="AC1526" s="16">
        <f t="shared" si="71"/>
        <v>485014.70388781663</v>
      </c>
      <c r="AD1526" s="16">
        <f t="shared" si="70"/>
        <v>538.03675876511977</v>
      </c>
      <c r="AE1526" s="16" t="str">
        <f>VLOOKUP(AB1526,aircraft!A:B,2,FALSE)</f>
        <v>Freighter (guess)</v>
      </c>
      <c r="AF1526" s="16">
        <f t="shared" si="72"/>
        <v>5.3085121194179266</v>
      </c>
    </row>
    <row r="1527" spans="1:32" x14ac:dyDescent="0.25">
      <c r="A1527" s="26">
        <v>5945.4328743741053</v>
      </c>
      <c r="B1527" s="26">
        <v>2833.396187645918</v>
      </c>
      <c r="C1527" s="26">
        <v>4206.4274938592016</v>
      </c>
      <c r="D1527" s="26">
        <v>3548.2364422759556</v>
      </c>
      <c r="E1527" s="26">
        <v>9564.896490559684</v>
      </c>
      <c r="F1527" s="26">
        <v>0</v>
      </c>
      <c r="G1527" s="26">
        <v>0</v>
      </c>
      <c r="H1527" s="26">
        <v>0</v>
      </c>
      <c r="I1527" s="26">
        <v>0</v>
      </c>
      <c r="J1527" s="26">
        <v>265550.92516622064</v>
      </c>
      <c r="K1527" s="26">
        <v>0</v>
      </c>
      <c r="L1527" s="26">
        <v>6282.7012390815253</v>
      </c>
      <c r="M1527" s="26">
        <v>97.683461193959204</v>
      </c>
      <c r="N1527" s="26">
        <v>46.552698918858631</v>
      </c>
      <c r="O1527" s="26">
        <v>1.0960798420727924</v>
      </c>
      <c r="P1527" s="26">
        <v>0.92457327386823507</v>
      </c>
      <c r="Q1527" s="26">
        <v>2.4868733726907268</v>
      </c>
      <c r="R1527" s="26">
        <v>0</v>
      </c>
      <c r="S1527" s="26">
        <v>0</v>
      </c>
      <c r="T1527" s="26">
        <v>0</v>
      </c>
      <c r="U1527" s="26">
        <v>0</v>
      </c>
      <c r="V1527" s="26">
        <v>515.0244014870492</v>
      </c>
      <c r="W1527" s="26">
        <v>0</v>
      </c>
      <c r="X1527" s="26">
        <v>2.3245994225921764</v>
      </c>
      <c r="Y1527" s="26">
        <v>29347</v>
      </c>
      <c r="Z1527" s="26">
        <v>1995</v>
      </c>
      <c r="AA1527" s="26" t="b">
        <v>0</v>
      </c>
      <c r="AB1527" s="27" t="s">
        <v>116</v>
      </c>
      <c r="AC1527" s="16">
        <f t="shared" si="71"/>
        <v>297932.01589401701</v>
      </c>
      <c r="AD1527" s="16">
        <f t="shared" si="70"/>
        <v>151.06828602404175</v>
      </c>
      <c r="AE1527" s="16" t="str">
        <f>VLOOKUP(AB1527,aircraft!A:B,2,FALSE)</f>
        <v>Passenger</v>
      </c>
      <c r="AF1527" s="16">
        <f t="shared" si="72"/>
        <v>10.568953475614622</v>
      </c>
    </row>
    <row r="1528" spans="1:32" x14ac:dyDescent="0.25">
      <c r="A1528" s="26">
        <v>139949.29004181101</v>
      </c>
      <c r="B1528" s="26">
        <v>76470.332933734302</v>
      </c>
      <c r="C1528" s="26">
        <v>77200.970040732602</v>
      </c>
      <c r="D1528" s="26">
        <v>73150.337924847554</v>
      </c>
      <c r="E1528" s="26">
        <v>176777.75568237758</v>
      </c>
      <c r="F1528" s="26">
        <v>0</v>
      </c>
      <c r="G1528" s="26">
        <v>0</v>
      </c>
      <c r="H1528" s="26">
        <v>0</v>
      </c>
      <c r="I1528" s="26">
        <v>0</v>
      </c>
      <c r="J1528" s="26">
        <v>2324910.6342862649</v>
      </c>
      <c r="K1528" s="26">
        <v>0</v>
      </c>
      <c r="L1528" s="26">
        <v>109091.31993910944</v>
      </c>
      <c r="M1528" s="26">
        <v>412.19963305938438</v>
      </c>
      <c r="N1528" s="26">
        <v>224.28505234964413</v>
      </c>
      <c r="O1528" s="26">
        <v>12.275232090530118</v>
      </c>
      <c r="P1528" s="26">
        <v>11.702063963927339</v>
      </c>
      <c r="Q1528" s="26">
        <v>29.769453375557024</v>
      </c>
      <c r="R1528" s="26">
        <v>0</v>
      </c>
      <c r="S1528" s="26">
        <v>0</v>
      </c>
      <c r="T1528" s="26">
        <v>0</v>
      </c>
      <c r="U1528" s="26">
        <v>0</v>
      </c>
      <c r="V1528" s="26">
        <v>8400.334644485416</v>
      </c>
      <c r="W1528" s="26">
        <v>0</v>
      </c>
      <c r="X1528" s="26">
        <v>40.363787754667335</v>
      </c>
      <c r="Y1528" s="26">
        <v>286823</v>
      </c>
      <c r="Z1528" s="26">
        <v>1995</v>
      </c>
      <c r="AA1528" s="26" t="b">
        <v>0</v>
      </c>
      <c r="AB1528" s="27" t="s">
        <v>117</v>
      </c>
      <c r="AC1528" s="16">
        <f t="shared" si="71"/>
        <v>2977550.6408488774</v>
      </c>
      <c r="AD1528" s="16">
        <f t="shared" si="70"/>
        <v>730.59522259371045</v>
      </c>
      <c r="AE1528" s="16" t="str">
        <f>VLOOKUP(AB1528,aircraft!A:B,2,FALSE)</f>
        <v>Passenger</v>
      </c>
      <c r="AF1528" s="16">
        <f t="shared" si="72"/>
        <v>11.805430161727998</v>
      </c>
    </row>
    <row r="1529" spans="1:32" x14ac:dyDescent="0.25">
      <c r="A1529" s="26">
        <v>1969.2061217067953</v>
      </c>
      <c r="B1529" s="26">
        <v>1016.8823493986481</v>
      </c>
      <c r="C1529" s="26">
        <v>1423.3705260085294</v>
      </c>
      <c r="D1529" s="26">
        <v>1521.5173423067554</v>
      </c>
      <c r="E1529" s="26">
        <v>3869.3271594247963</v>
      </c>
      <c r="F1529" s="26">
        <v>0</v>
      </c>
      <c r="G1529" s="26">
        <v>0</v>
      </c>
      <c r="H1529" s="26">
        <v>0</v>
      </c>
      <c r="I1529" s="26">
        <v>0</v>
      </c>
      <c r="J1529" s="26">
        <v>18474.241691794396</v>
      </c>
      <c r="K1529" s="26">
        <v>0</v>
      </c>
      <c r="L1529" s="26">
        <v>1794.3997744234548</v>
      </c>
      <c r="M1529" s="26">
        <v>12.364588544993184</v>
      </c>
      <c r="N1529" s="26">
        <v>6.3849749959554432</v>
      </c>
      <c r="O1529" s="26">
        <v>0.32142926108006548</v>
      </c>
      <c r="P1529" s="26">
        <v>0.34359303225816185</v>
      </c>
      <c r="Q1529" s="26">
        <v>0.91820167776408668</v>
      </c>
      <c r="R1529" s="26">
        <v>0</v>
      </c>
      <c r="S1529" s="26">
        <v>0</v>
      </c>
      <c r="T1529" s="26">
        <v>0</v>
      </c>
      <c r="U1529" s="26">
        <v>0</v>
      </c>
      <c r="V1529" s="26">
        <v>116.20343456753761</v>
      </c>
      <c r="W1529" s="26">
        <v>0</v>
      </c>
      <c r="X1529" s="26">
        <v>0.66392790629243659</v>
      </c>
      <c r="Y1529" s="26">
        <v>2659</v>
      </c>
      <c r="Z1529" s="26">
        <v>1995</v>
      </c>
      <c r="AA1529" s="26" t="b">
        <v>0</v>
      </c>
      <c r="AB1529" s="27" t="s">
        <v>174</v>
      </c>
      <c r="AC1529" s="16">
        <f t="shared" si="71"/>
        <v>30068.944965063372</v>
      </c>
      <c r="AD1529" s="16">
        <f t="shared" si="70"/>
        <v>20.996715418343381</v>
      </c>
      <c r="AE1529" s="16" t="str">
        <f>VLOOKUP(AB1529,aircraft!A:B,2,FALSE)</f>
        <v>Passenger</v>
      </c>
      <c r="AF1529" s="16">
        <f t="shared" si="72"/>
        <v>11.639136655163378</v>
      </c>
    </row>
    <row r="1530" spans="1:32" x14ac:dyDescent="0.25">
      <c r="A1530" s="26">
        <v>776.94207563485008</v>
      </c>
      <c r="B1530" s="26">
        <v>350.71035501717233</v>
      </c>
      <c r="C1530" s="26">
        <v>374.4809606888179</v>
      </c>
      <c r="D1530" s="26">
        <v>349.76204711211665</v>
      </c>
      <c r="E1530" s="26">
        <v>483.50548734582748</v>
      </c>
      <c r="F1530" s="26">
        <v>0</v>
      </c>
      <c r="G1530" s="26">
        <v>0</v>
      </c>
      <c r="H1530" s="26">
        <v>0</v>
      </c>
      <c r="I1530" s="26">
        <v>0</v>
      </c>
      <c r="J1530" s="26">
        <v>24935.957483768463</v>
      </c>
      <c r="K1530" s="26">
        <v>0</v>
      </c>
      <c r="L1530" s="26">
        <v>215.38469156583778</v>
      </c>
      <c r="M1530" s="26">
        <v>1.4218040614214438</v>
      </c>
      <c r="N1530" s="26">
        <v>0.64179997812388423</v>
      </c>
      <c r="O1530" s="26">
        <v>1.8148987730511171E-2</v>
      </c>
      <c r="P1530" s="26">
        <v>1.6951000899912569E-2</v>
      </c>
      <c r="Q1530" s="26">
        <v>2.5847966549971211E-2</v>
      </c>
      <c r="R1530" s="26">
        <v>0</v>
      </c>
      <c r="S1530" s="26">
        <v>0</v>
      </c>
      <c r="T1530" s="26">
        <v>0</v>
      </c>
      <c r="U1530" s="26">
        <v>0</v>
      </c>
      <c r="V1530" s="26">
        <v>17.546012797742151</v>
      </c>
      <c r="W1530" s="26">
        <v>0</v>
      </c>
      <c r="X1530" s="26">
        <v>0.22184621652216144</v>
      </c>
      <c r="Y1530" s="26">
        <v>3900</v>
      </c>
      <c r="Z1530" s="26">
        <v>1995</v>
      </c>
      <c r="AA1530" s="26" t="b">
        <v>0</v>
      </c>
      <c r="AB1530" s="27" t="s">
        <v>356</v>
      </c>
      <c r="AC1530" s="16">
        <f t="shared" si="71"/>
        <v>27486.743101133085</v>
      </c>
      <c r="AD1530" s="16">
        <f t="shared" si="70"/>
        <v>2.3463982112478847</v>
      </c>
      <c r="AE1530" s="16" t="str">
        <f>VLOOKUP(AB1530,aircraft!A:B,2,FALSE)</f>
        <v>Passenger (guess)</v>
      </c>
      <c r="AF1530" s="16">
        <f t="shared" si="72"/>
        <v>7.4770430968153425</v>
      </c>
    </row>
    <row r="1531" spans="1:32" x14ac:dyDescent="0.25">
      <c r="A1531" s="26">
        <v>16848.42386937821</v>
      </c>
      <c r="B1531" s="26">
        <v>9457.5219504479246</v>
      </c>
      <c r="C1531" s="26">
        <v>7364.7922268800849</v>
      </c>
      <c r="D1531" s="26">
        <v>6878.6535932049628</v>
      </c>
      <c r="E1531" s="26">
        <v>9508.9412511346072</v>
      </c>
      <c r="F1531" s="26">
        <v>0</v>
      </c>
      <c r="G1531" s="26">
        <v>0</v>
      </c>
      <c r="H1531" s="26">
        <v>0</v>
      </c>
      <c r="I1531" s="26">
        <v>0</v>
      </c>
      <c r="J1531" s="26">
        <v>176979.00125247956</v>
      </c>
      <c r="K1531" s="26">
        <v>0</v>
      </c>
      <c r="L1531" s="26">
        <v>3529.072680877458</v>
      </c>
      <c r="M1531" s="26">
        <v>30.832617047362053</v>
      </c>
      <c r="N1531" s="26">
        <v>17.307265936320665</v>
      </c>
      <c r="O1531" s="26">
        <v>0.35693009203338638</v>
      </c>
      <c r="P1531" s="26">
        <v>0.33336968436494724</v>
      </c>
      <c r="Q1531" s="26">
        <v>0.50834334214943389</v>
      </c>
      <c r="R1531" s="26">
        <v>0</v>
      </c>
      <c r="S1531" s="26">
        <v>0</v>
      </c>
      <c r="T1531" s="26">
        <v>0</v>
      </c>
      <c r="U1531" s="26">
        <v>0</v>
      </c>
      <c r="V1531" s="26">
        <v>177.05704673438331</v>
      </c>
      <c r="W1531" s="26">
        <v>0</v>
      </c>
      <c r="X1531" s="26">
        <v>3.6349446025743593</v>
      </c>
      <c r="Y1531" s="26">
        <v>24664</v>
      </c>
      <c r="Z1531" s="26">
        <v>1995</v>
      </c>
      <c r="AA1531" s="26" t="b">
        <v>0</v>
      </c>
      <c r="AB1531" s="27" t="s">
        <v>118</v>
      </c>
      <c r="AC1531" s="16">
        <f t="shared" si="71"/>
        <v>230566.4068244028</v>
      </c>
      <c r="AD1531" s="16">
        <f t="shared" si="70"/>
        <v>52.973470704804839</v>
      </c>
      <c r="AE1531" s="16" t="str">
        <f>VLOOKUP(AB1531,aircraft!A:B,2,FALSE)</f>
        <v>Passenger (guess)</v>
      </c>
      <c r="AF1531" s="16">
        <f t="shared" si="72"/>
        <v>12.415417973479579</v>
      </c>
    </row>
    <row r="1532" spans="1:32" x14ac:dyDescent="0.25">
      <c r="A1532" s="26">
        <v>8030.3007758618614</v>
      </c>
      <c r="B1532" s="26">
        <v>3795.4520196758604</v>
      </c>
      <c r="C1532" s="26">
        <v>3671.9859933500165</v>
      </c>
      <c r="D1532" s="26">
        <v>3634.8174881398149</v>
      </c>
      <c r="E1532" s="26">
        <v>5038.9987854328374</v>
      </c>
      <c r="F1532" s="26">
        <v>0</v>
      </c>
      <c r="G1532" s="26">
        <v>0</v>
      </c>
      <c r="H1532" s="26">
        <v>0</v>
      </c>
      <c r="I1532" s="26">
        <v>0</v>
      </c>
      <c r="J1532" s="26">
        <v>134736.27684817312</v>
      </c>
      <c r="K1532" s="26">
        <v>0</v>
      </c>
      <c r="L1532" s="26">
        <v>2167.3040017775984</v>
      </c>
      <c r="M1532" s="26">
        <v>14.454474444574597</v>
      </c>
      <c r="N1532" s="26">
        <v>6.7935374607306116</v>
      </c>
      <c r="O1532" s="26">
        <v>0.17648776484241996</v>
      </c>
      <c r="P1532" s="26">
        <v>0.17444786251453953</v>
      </c>
      <c r="Q1532" s="26">
        <v>0.26777111329316255</v>
      </c>
      <c r="R1532" s="26">
        <v>0</v>
      </c>
      <c r="S1532" s="26">
        <v>0</v>
      </c>
      <c r="T1532" s="26">
        <v>0</v>
      </c>
      <c r="U1532" s="26">
        <v>0</v>
      </c>
      <c r="V1532" s="26">
        <v>114.01580743744272</v>
      </c>
      <c r="W1532" s="26">
        <v>0</v>
      </c>
      <c r="X1532" s="26">
        <v>2.2323229629378223</v>
      </c>
      <c r="Y1532" s="26">
        <v>19970</v>
      </c>
      <c r="Z1532" s="26">
        <v>1995</v>
      </c>
      <c r="AA1532" s="26" t="b">
        <v>0</v>
      </c>
      <c r="AB1532" s="27" t="s">
        <v>150</v>
      </c>
      <c r="AC1532" s="16">
        <f t="shared" si="71"/>
        <v>161075.13591241112</v>
      </c>
      <c r="AD1532" s="16">
        <f t="shared" si="70"/>
        <v>24.099041608893152</v>
      </c>
      <c r="AE1532" s="16" t="str">
        <f>VLOOKUP(AB1532,aircraft!A:B,2,FALSE)</f>
        <v>Passenger (guess)</v>
      </c>
      <c r="AF1532" s="16">
        <f t="shared" si="72"/>
        <v>9.2079603116298667</v>
      </c>
    </row>
    <row r="1533" spans="1:32" x14ac:dyDescent="0.25">
      <c r="A1533" s="26">
        <v>11460.201649119706</v>
      </c>
      <c r="B1533" s="26">
        <v>6178.0328980734275</v>
      </c>
      <c r="C1533" s="26">
        <v>4053.2703051252984</v>
      </c>
      <c r="D1533" s="26">
        <v>5549.921951207526</v>
      </c>
      <c r="E1533" s="26">
        <v>7944.7524940501453</v>
      </c>
      <c r="F1533" s="26">
        <v>0</v>
      </c>
      <c r="G1533" s="26">
        <v>0</v>
      </c>
      <c r="H1533" s="26">
        <v>0</v>
      </c>
      <c r="I1533" s="26">
        <v>0</v>
      </c>
      <c r="J1533" s="26">
        <v>133584.54078526021</v>
      </c>
      <c r="K1533" s="26">
        <v>0</v>
      </c>
      <c r="L1533" s="26">
        <v>2996.5205626573916</v>
      </c>
      <c r="M1533" s="26">
        <v>20.961267816846949</v>
      </c>
      <c r="N1533" s="26">
        <v>11.300879501033359</v>
      </c>
      <c r="O1533" s="26">
        <v>0.19479135366444467</v>
      </c>
      <c r="P1533" s="26">
        <v>0.26567083744697145</v>
      </c>
      <c r="Q1533" s="26">
        <v>0.42626366309404073</v>
      </c>
      <c r="R1533" s="26">
        <v>0</v>
      </c>
      <c r="S1533" s="26">
        <v>0</v>
      </c>
      <c r="T1533" s="26">
        <v>0</v>
      </c>
      <c r="U1533" s="26">
        <v>0</v>
      </c>
      <c r="V1533" s="26">
        <v>124.54237069501424</v>
      </c>
      <c r="W1533" s="26">
        <v>0</v>
      </c>
      <c r="X1533" s="26">
        <v>3.0864159598510645</v>
      </c>
      <c r="Y1533" s="26">
        <v>19139</v>
      </c>
      <c r="Z1533" s="26">
        <v>1995</v>
      </c>
      <c r="AA1533" s="26" t="b">
        <v>0</v>
      </c>
      <c r="AB1533" s="27" t="s">
        <v>159</v>
      </c>
      <c r="AC1533" s="16">
        <f t="shared" si="71"/>
        <v>171767.2406454937</v>
      </c>
      <c r="AD1533" s="16">
        <f t="shared" si="70"/>
        <v>36.235289131936824</v>
      </c>
      <c r="AE1533" s="16" t="str">
        <f>VLOOKUP(AB1533,aircraft!A:B,2,FALSE)</f>
        <v>Freighter</v>
      </c>
      <c r="AF1533" s="16">
        <f t="shared" si="72"/>
        <v>13.038097008885337</v>
      </c>
    </row>
    <row r="1534" spans="1:32" x14ac:dyDescent="0.25">
      <c r="A1534" s="26">
        <v>2519.1359313563612</v>
      </c>
      <c r="B1534" s="26">
        <v>1621.7037828410901</v>
      </c>
      <c r="C1534" s="26">
        <v>1015.1929046974602</v>
      </c>
      <c r="D1534" s="26">
        <v>981.92573848181246</v>
      </c>
      <c r="E1534" s="26">
        <v>1610.5505276502033</v>
      </c>
      <c r="F1534" s="26">
        <v>0</v>
      </c>
      <c r="G1534" s="26">
        <v>0</v>
      </c>
      <c r="H1534" s="26">
        <v>0</v>
      </c>
      <c r="I1534" s="26">
        <v>0</v>
      </c>
      <c r="J1534" s="26">
        <v>27811.975315704345</v>
      </c>
      <c r="K1534" s="26">
        <v>0</v>
      </c>
      <c r="L1534" s="26">
        <v>874.69469765897065</v>
      </c>
      <c r="M1534" s="26">
        <v>9.5727167005677902</v>
      </c>
      <c r="N1534" s="26">
        <v>6.1624744787068009</v>
      </c>
      <c r="O1534" s="26">
        <v>0.25379823822913389</v>
      </c>
      <c r="P1534" s="26">
        <v>0.24548144628019566</v>
      </c>
      <c r="Q1534" s="26">
        <v>0.42511644848418373</v>
      </c>
      <c r="R1534" s="26">
        <v>0</v>
      </c>
      <c r="S1534" s="26">
        <v>0</v>
      </c>
      <c r="T1534" s="26">
        <v>0</v>
      </c>
      <c r="U1534" s="26">
        <v>0</v>
      </c>
      <c r="V1534" s="26">
        <v>18.283562637332363</v>
      </c>
      <c r="W1534" s="26">
        <v>0</v>
      </c>
      <c r="X1534" s="26">
        <v>0.90093547446162381</v>
      </c>
      <c r="Y1534" s="26">
        <v>7892</v>
      </c>
      <c r="Z1534" s="26">
        <v>1995</v>
      </c>
      <c r="AA1534" s="26" t="b">
        <v>0</v>
      </c>
      <c r="AB1534" s="27" t="s">
        <v>119</v>
      </c>
      <c r="AC1534" s="16">
        <f t="shared" si="71"/>
        <v>36435.178898390237</v>
      </c>
      <c r="AD1534" s="16">
        <f t="shared" si="70"/>
        <v>17.560522786729724</v>
      </c>
      <c r="AE1534" s="16" t="str">
        <f>VLOOKUP(AB1534,aircraft!A:B,2,FALSE)</f>
        <v>Passenger</v>
      </c>
      <c r="AF1534" s="16">
        <f t="shared" si="72"/>
        <v>5.197731374943837</v>
      </c>
    </row>
    <row r="1535" spans="1:32" x14ac:dyDescent="0.25">
      <c r="A1535" s="26">
        <v>3607.4006035772054</v>
      </c>
      <c r="B1535" s="26">
        <v>2353.3159943574456</v>
      </c>
      <c r="C1535" s="26">
        <v>1421.2700665764439</v>
      </c>
      <c r="D1535" s="26">
        <v>1374.6960338745375</v>
      </c>
      <c r="E1535" s="26">
        <v>2254.7707387102846</v>
      </c>
      <c r="F1535" s="26">
        <v>0</v>
      </c>
      <c r="G1535" s="26">
        <v>0</v>
      </c>
      <c r="H1535" s="26">
        <v>0</v>
      </c>
      <c r="I1535" s="26">
        <v>0</v>
      </c>
      <c r="J1535" s="26">
        <v>92999.937054519643</v>
      </c>
      <c r="K1535" s="26">
        <v>0</v>
      </c>
      <c r="L1535" s="26">
        <v>1207.4414080356755</v>
      </c>
      <c r="M1535" s="26">
        <v>13.708122524737551</v>
      </c>
      <c r="N1535" s="26">
        <v>8.9426009293470017</v>
      </c>
      <c r="O1535" s="26">
        <v>0.35531753352078743</v>
      </c>
      <c r="P1535" s="26">
        <v>0.34367402479227382</v>
      </c>
      <c r="Q1535" s="26">
        <v>0.59516302787785724</v>
      </c>
      <c r="R1535" s="26">
        <v>0</v>
      </c>
      <c r="S1535" s="26">
        <v>0</v>
      </c>
      <c r="T1535" s="26">
        <v>0</v>
      </c>
      <c r="U1535" s="26">
        <v>0</v>
      </c>
      <c r="V1535" s="26">
        <v>53.63754755682195</v>
      </c>
      <c r="W1535" s="26">
        <v>0</v>
      </c>
      <c r="X1535" s="26">
        <v>1.2436645617547328</v>
      </c>
      <c r="Y1535" s="26">
        <v>27314</v>
      </c>
      <c r="Z1535" s="26">
        <v>1995</v>
      </c>
      <c r="AA1535" s="26" t="b">
        <v>0</v>
      </c>
      <c r="AB1535" s="27" t="s">
        <v>190</v>
      </c>
      <c r="AC1535" s="16">
        <f t="shared" si="71"/>
        <v>105218.83189965124</v>
      </c>
      <c r="AD1535" s="16">
        <f t="shared" si="70"/>
        <v>25.188542602030203</v>
      </c>
      <c r="AE1535" s="16" t="str">
        <f>VLOOKUP(AB1535,aircraft!A:B,2,FALSE)</f>
        <v>Passenger</v>
      </c>
      <c r="AF1535" s="16">
        <f t="shared" si="72"/>
        <v>4.0749931691638945</v>
      </c>
    </row>
    <row r="1536" spans="1:32" x14ac:dyDescent="0.25">
      <c r="A1536" s="26">
        <v>231222.73692159544</v>
      </c>
      <c r="B1536" s="26">
        <v>130202.67593693607</v>
      </c>
      <c r="C1536" s="26">
        <v>102196.08573954432</v>
      </c>
      <c r="D1536" s="26">
        <v>98847.191007169109</v>
      </c>
      <c r="E1536" s="26">
        <v>162128.75311678718</v>
      </c>
      <c r="F1536" s="26">
        <v>0</v>
      </c>
      <c r="G1536" s="26">
        <v>0</v>
      </c>
      <c r="H1536" s="26">
        <v>0</v>
      </c>
      <c r="I1536" s="26">
        <v>0</v>
      </c>
      <c r="J1536" s="26">
        <v>5336879.7192650596</v>
      </c>
      <c r="K1536" s="26">
        <v>0</v>
      </c>
      <c r="L1536" s="26">
        <v>88987.993900945556</v>
      </c>
      <c r="M1536" s="26">
        <v>878.64641511765797</v>
      </c>
      <c r="N1536" s="26">
        <v>494.77017690309253</v>
      </c>
      <c r="O1536" s="26">
        <v>25.549022648399479</v>
      </c>
      <c r="P1536" s="26">
        <v>24.711798925539689</v>
      </c>
      <c r="Q1536" s="26">
        <v>42.795055814074487</v>
      </c>
      <c r="R1536" s="26">
        <v>0</v>
      </c>
      <c r="S1536" s="26">
        <v>0</v>
      </c>
      <c r="T1536" s="26">
        <v>0</v>
      </c>
      <c r="U1536" s="26">
        <v>0</v>
      </c>
      <c r="V1536" s="26">
        <v>3156.4660765266153</v>
      </c>
      <c r="W1536" s="26">
        <v>0</v>
      </c>
      <c r="X1536" s="26">
        <v>91.657627193933664</v>
      </c>
      <c r="Y1536" s="26">
        <v>1557774</v>
      </c>
      <c r="Z1536" s="26">
        <v>1995</v>
      </c>
      <c r="AA1536" s="26" t="b">
        <v>0</v>
      </c>
      <c r="AB1536" s="27" t="s">
        <v>120</v>
      </c>
      <c r="AC1536" s="16">
        <f t="shared" si="71"/>
        <v>6150465.1558880368</v>
      </c>
      <c r="AD1536" s="16">
        <f t="shared" si="70"/>
        <v>1558.1300966026977</v>
      </c>
      <c r="AE1536" s="16" t="str">
        <f>VLOOKUP(AB1536,aircraft!A:B,2,FALSE)</f>
        <v>Passenger</v>
      </c>
      <c r="AF1536" s="16">
        <f t="shared" si="72"/>
        <v>4.2219311872821468</v>
      </c>
    </row>
    <row r="1537" spans="1:32" x14ac:dyDescent="0.25">
      <c r="A1537" s="26">
        <v>84305.225696492285</v>
      </c>
      <c r="B1537" s="26">
        <v>54953.815078778614</v>
      </c>
      <c r="C1537" s="26">
        <v>33230.647747096853</v>
      </c>
      <c r="D1537" s="26">
        <v>32141.70250630466</v>
      </c>
      <c r="E1537" s="26">
        <v>52718.687271749986</v>
      </c>
      <c r="F1537" s="26">
        <v>0</v>
      </c>
      <c r="G1537" s="26">
        <v>0</v>
      </c>
      <c r="H1537" s="26">
        <v>0</v>
      </c>
      <c r="I1537" s="26">
        <v>0</v>
      </c>
      <c r="J1537" s="26">
        <v>1715119.0438333892</v>
      </c>
      <c r="K1537" s="26">
        <v>0</v>
      </c>
      <c r="L1537" s="26">
        <v>28228.588952039958</v>
      </c>
      <c r="M1537" s="26">
        <v>320.35986304852747</v>
      </c>
      <c r="N1537" s="26">
        <v>208.82450082052407</v>
      </c>
      <c r="O1537" s="26">
        <v>8.3076623313669806</v>
      </c>
      <c r="P1537" s="26">
        <v>8.0354260082384013</v>
      </c>
      <c r="Q1537" s="26">
        <v>13.915478413715613</v>
      </c>
      <c r="R1537" s="26">
        <v>0</v>
      </c>
      <c r="S1537" s="26">
        <v>0</v>
      </c>
      <c r="T1537" s="26">
        <v>0</v>
      </c>
      <c r="U1537" s="26">
        <v>0</v>
      </c>
      <c r="V1537" s="26">
        <v>1015.8709098110755</v>
      </c>
      <c r="W1537" s="26">
        <v>0</v>
      </c>
      <c r="X1537" s="26">
        <v>29.075444551058482</v>
      </c>
      <c r="Y1537" s="26">
        <v>500442</v>
      </c>
      <c r="Z1537" s="26">
        <v>1995</v>
      </c>
      <c r="AA1537" s="26" t="b">
        <v>0</v>
      </c>
      <c r="AB1537" s="27" t="s">
        <v>358</v>
      </c>
      <c r="AC1537" s="16">
        <f t="shared" si="71"/>
        <v>2000697.7110858515</v>
      </c>
      <c r="AD1537" s="16">
        <f t="shared" si="70"/>
        <v>588.51837517343097</v>
      </c>
      <c r="AE1537" s="16" t="str">
        <f>VLOOKUP(AB1537,aircraft!A:B,2,FALSE)</f>
        <v>Passenger</v>
      </c>
      <c r="AF1537" s="16">
        <f t="shared" si="72"/>
        <v>4.2810228945704161</v>
      </c>
    </row>
    <row r="1538" spans="1:32" x14ac:dyDescent="0.25">
      <c r="A1538" s="26">
        <v>58570.928954175237</v>
      </c>
      <c r="B1538" s="26">
        <v>36694.309630800737</v>
      </c>
      <c r="C1538" s="26">
        <v>24364.629712739043</v>
      </c>
      <c r="D1538" s="26">
        <v>23566.217723563495</v>
      </c>
      <c r="E1538" s="26">
        <v>38653.212663604892</v>
      </c>
      <c r="F1538" s="26">
        <v>0</v>
      </c>
      <c r="G1538" s="26">
        <v>0</v>
      </c>
      <c r="H1538" s="26">
        <v>0</v>
      </c>
      <c r="I1538" s="26">
        <v>0</v>
      </c>
      <c r="J1538" s="26">
        <v>2114381.5731552886</v>
      </c>
      <c r="K1538" s="26">
        <v>0</v>
      </c>
      <c r="L1538" s="26">
        <v>21213.525805013742</v>
      </c>
      <c r="M1538" s="26">
        <v>222.56953377879782</v>
      </c>
      <c r="N1538" s="26">
        <v>139.43837894823048</v>
      </c>
      <c r="O1538" s="26">
        <v>6.0911577174992138</v>
      </c>
      <c r="P1538" s="26">
        <v>5.8915547107246953</v>
      </c>
      <c r="Q1538" s="26">
        <v>10.202794763620409</v>
      </c>
      <c r="R1538" s="26">
        <v>0</v>
      </c>
      <c r="S1538" s="26">
        <v>0</v>
      </c>
      <c r="T1538" s="26">
        <v>0</v>
      </c>
      <c r="U1538" s="26">
        <v>0</v>
      </c>
      <c r="V1538" s="26">
        <v>1189.2557868707679</v>
      </c>
      <c r="W1538" s="26">
        <v>0</v>
      </c>
      <c r="X1538" s="26">
        <v>21.849930023921807</v>
      </c>
      <c r="Y1538" s="26">
        <v>624714</v>
      </c>
      <c r="Z1538" s="26">
        <v>1995</v>
      </c>
      <c r="AA1538" s="26" t="b">
        <v>0</v>
      </c>
      <c r="AB1538" s="27" t="s">
        <v>175</v>
      </c>
      <c r="AC1538" s="16">
        <f t="shared" si="71"/>
        <v>2317444.3976451857</v>
      </c>
      <c r="AD1538" s="16">
        <f t="shared" ref="AD1538:AD1601" si="73">SUM(M1538:U1538,W1538:X1538)</f>
        <v>406.04334994279435</v>
      </c>
      <c r="AE1538" s="16" t="str">
        <f>VLOOKUP(AB1538,aircraft!A:B,2,FALSE)</f>
        <v>Passenger</v>
      </c>
      <c r="AF1538" s="16">
        <f t="shared" si="72"/>
        <v>3.8766494619134653</v>
      </c>
    </row>
    <row r="1539" spans="1:32" x14ac:dyDescent="0.25">
      <c r="A1539" s="26">
        <v>98292.072150146487</v>
      </c>
      <c r="B1539" s="26">
        <v>53687.290233892418</v>
      </c>
      <c r="C1539" s="26">
        <v>40369.801337022633</v>
      </c>
      <c r="D1539" s="26">
        <v>43631.222438308054</v>
      </c>
      <c r="E1539" s="26">
        <v>104735.74750095115</v>
      </c>
      <c r="F1539" s="26">
        <v>0</v>
      </c>
      <c r="G1539" s="26">
        <v>0</v>
      </c>
      <c r="H1539" s="26">
        <v>0</v>
      </c>
      <c r="I1539" s="26">
        <v>0</v>
      </c>
      <c r="J1539" s="26">
        <v>1651228.0069212054</v>
      </c>
      <c r="K1539" s="26">
        <v>0</v>
      </c>
      <c r="L1539" s="26">
        <v>59794.012160200284</v>
      </c>
      <c r="M1539" s="26">
        <v>265.41622515268239</v>
      </c>
      <c r="N1539" s="26">
        <v>142.00124162123572</v>
      </c>
      <c r="O1539" s="26">
        <v>2.769804971742817</v>
      </c>
      <c r="P1539" s="26">
        <v>2.9633666805059558</v>
      </c>
      <c r="Q1539" s="26">
        <v>7.4971786194597758</v>
      </c>
      <c r="R1539" s="26">
        <v>0</v>
      </c>
      <c r="S1539" s="26">
        <v>0</v>
      </c>
      <c r="T1539" s="26">
        <v>0</v>
      </c>
      <c r="U1539" s="26">
        <v>0</v>
      </c>
      <c r="V1539" s="26">
        <v>4788.5880671614541</v>
      </c>
      <c r="W1539" s="26">
        <v>0</v>
      </c>
      <c r="X1539" s="26">
        <v>22.123784157909647</v>
      </c>
      <c r="Y1539" s="26">
        <v>194666</v>
      </c>
      <c r="Z1539" s="26">
        <v>1995</v>
      </c>
      <c r="AA1539" s="26" t="b">
        <v>0</v>
      </c>
      <c r="AB1539" s="27" t="s">
        <v>191</v>
      </c>
      <c r="AC1539" s="16">
        <f t="shared" ref="AC1539:AC1602" si="74">SUM(A1539:L1539)</f>
        <v>2051738.1527417267</v>
      </c>
      <c r="AD1539" s="16">
        <f t="shared" si="73"/>
        <v>442.77160120353631</v>
      </c>
      <c r="AE1539" s="16" t="str">
        <f>VLOOKUP(AB1539,aircraft!A:B,2,FALSE)</f>
        <v>Passenger</v>
      </c>
      <c r="AF1539" s="16">
        <f t="shared" ref="AF1539:AF1602" si="75">IF(AA1539,"",SUMIFS(AC:AC,Z:Z,Z1539,AB:AB,AB1539)/Y1539)</f>
        <v>11.627838768444732</v>
      </c>
    </row>
    <row r="1540" spans="1:32" x14ac:dyDescent="0.25">
      <c r="A1540" s="26">
        <v>2297184.5280895638</v>
      </c>
      <c r="B1540" s="26">
        <v>1428104.7712478817</v>
      </c>
      <c r="C1540" s="26">
        <v>913097.28399104066</v>
      </c>
      <c r="D1540" s="26">
        <v>1116716.5658379195</v>
      </c>
      <c r="E1540" s="26">
        <v>1517001.4598650252</v>
      </c>
      <c r="F1540" s="26">
        <v>0</v>
      </c>
      <c r="G1540" s="26">
        <v>0</v>
      </c>
      <c r="H1540" s="26">
        <v>0</v>
      </c>
      <c r="I1540" s="26">
        <v>0</v>
      </c>
      <c r="J1540" s="26">
        <v>69996180.116484866</v>
      </c>
      <c r="K1540" s="26">
        <v>0</v>
      </c>
      <c r="L1540" s="26">
        <v>798661.59417251451</v>
      </c>
      <c r="M1540" s="26">
        <v>3035.1793063425384</v>
      </c>
      <c r="N1540" s="26">
        <v>1815.9042041840105</v>
      </c>
      <c r="O1540" s="26">
        <v>168.20137166023625</v>
      </c>
      <c r="P1540" s="26">
        <v>205.77147329267964</v>
      </c>
      <c r="Q1540" s="26">
        <v>376.54629925457886</v>
      </c>
      <c r="R1540" s="26">
        <v>0</v>
      </c>
      <c r="S1540" s="26">
        <v>0</v>
      </c>
      <c r="T1540" s="26">
        <v>0</v>
      </c>
      <c r="U1540" s="26">
        <v>0</v>
      </c>
      <c r="V1540" s="26">
        <v>33103.6635802112</v>
      </c>
      <c r="W1540" s="26">
        <v>0</v>
      </c>
      <c r="X1540" s="26">
        <v>822.62138344484219</v>
      </c>
      <c r="Y1540" s="26">
        <v>17786929</v>
      </c>
      <c r="Z1540" s="26">
        <v>1995</v>
      </c>
      <c r="AA1540" s="26" t="b">
        <v>0</v>
      </c>
      <c r="AB1540" s="27" t="s">
        <v>121</v>
      </c>
      <c r="AC1540" s="16">
        <f t="shared" si="74"/>
        <v>78066946.319688797</v>
      </c>
      <c r="AD1540" s="16">
        <f t="shared" si="73"/>
        <v>6424.2240381788852</v>
      </c>
      <c r="AE1540" s="16" t="str">
        <f>VLOOKUP(AB1540,aircraft!A:B,2,FALSE)</f>
        <v>Passenger</v>
      </c>
      <c r="AF1540" s="16">
        <f t="shared" si="75"/>
        <v>4.6415548928321551</v>
      </c>
    </row>
    <row r="1541" spans="1:32" x14ac:dyDescent="0.25">
      <c r="A1541" s="26">
        <v>384491.21085999982</v>
      </c>
      <c r="B1541" s="26">
        <v>241161.82314640243</v>
      </c>
      <c r="C1541" s="26">
        <v>145390.51516228667</v>
      </c>
      <c r="D1541" s="26">
        <v>171015.86457490697</v>
      </c>
      <c r="E1541" s="26">
        <v>231788.84652012741</v>
      </c>
      <c r="F1541" s="26">
        <v>0</v>
      </c>
      <c r="G1541" s="26">
        <v>0</v>
      </c>
      <c r="H1541" s="26">
        <v>0</v>
      </c>
      <c r="I1541" s="26">
        <v>0</v>
      </c>
      <c r="J1541" s="26">
        <v>11338004.234472539</v>
      </c>
      <c r="K1541" s="26">
        <v>0</v>
      </c>
      <c r="L1541" s="26">
        <v>134553.60715438655</v>
      </c>
      <c r="M1541" s="26">
        <v>68.191526568331454</v>
      </c>
      <c r="N1541" s="26">
        <v>42.147897855223825</v>
      </c>
      <c r="O1541" s="26">
        <v>4.1459671542675576</v>
      </c>
      <c r="P1541" s="26">
        <v>4.8396739047533384</v>
      </c>
      <c r="Q1541" s="26">
        <v>8.4661470591887635</v>
      </c>
      <c r="R1541" s="26">
        <v>0</v>
      </c>
      <c r="S1541" s="26">
        <v>0</v>
      </c>
      <c r="T1541" s="26">
        <v>0</v>
      </c>
      <c r="U1541" s="26">
        <v>0</v>
      </c>
      <c r="V1541" s="26">
        <v>5377.9537759270916</v>
      </c>
      <c r="W1541" s="26">
        <v>0</v>
      </c>
      <c r="X1541" s="26">
        <v>138.59020550439365</v>
      </c>
      <c r="Y1541" s="26">
        <v>2873262</v>
      </c>
      <c r="Z1541" s="26">
        <v>1995</v>
      </c>
      <c r="AA1541" s="26" t="b">
        <v>0</v>
      </c>
      <c r="AB1541" s="27" t="s">
        <v>198</v>
      </c>
      <c r="AC1541" s="16">
        <f t="shared" si="74"/>
        <v>12646406.101890648</v>
      </c>
      <c r="AD1541" s="16">
        <f t="shared" si="73"/>
        <v>266.38141804615861</v>
      </c>
      <c r="AE1541" s="16" t="str">
        <f>VLOOKUP(AB1541,aircraft!A:B,2,FALSE)</f>
        <v>Passenger</v>
      </c>
      <c r="AF1541" s="16">
        <f t="shared" si="75"/>
        <v>4.6600359883735933</v>
      </c>
    </row>
    <row r="1542" spans="1:32" x14ac:dyDescent="0.25">
      <c r="A1542" s="26">
        <v>15.588654620094717</v>
      </c>
      <c r="B1542" s="26">
        <v>12.118086658053318</v>
      </c>
      <c r="C1542" s="26">
        <v>5.3478123943598979</v>
      </c>
      <c r="D1542" s="26">
        <v>15.164076912471435</v>
      </c>
      <c r="E1542" s="26">
        <v>20.271749317891896</v>
      </c>
      <c r="F1542" s="26">
        <v>0</v>
      </c>
      <c r="G1542" s="26">
        <v>0</v>
      </c>
      <c r="H1542" s="26">
        <v>0</v>
      </c>
      <c r="I1542" s="26">
        <v>0</v>
      </c>
      <c r="J1542" s="26">
        <v>261.00458740651607</v>
      </c>
      <c r="K1542" s="26">
        <v>0</v>
      </c>
      <c r="L1542" s="26">
        <v>0</v>
      </c>
      <c r="M1542" s="26">
        <v>0.28870585308677904</v>
      </c>
      <c r="N1542" s="26">
        <v>0.22443005067819904</v>
      </c>
      <c r="O1542" s="26">
        <v>0</v>
      </c>
      <c r="P1542" s="26">
        <v>0</v>
      </c>
      <c r="Q1542" s="26">
        <v>0</v>
      </c>
      <c r="R1542" s="26">
        <v>0</v>
      </c>
      <c r="S1542" s="26">
        <v>0</v>
      </c>
      <c r="T1542" s="26">
        <v>0</v>
      </c>
      <c r="U1542" s="26">
        <v>0</v>
      </c>
      <c r="V1542" s="26">
        <v>0.21937327117513633</v>
      </c>
      <c r="W1542" s="26">
        <v>0</v>
      </c>
      <c r="X1542" s="26">
        <v>0</v>
      </c>
      <c r="Y1542" s="26">
        <v>778</v>
      </c>
      <c r="Z1542" s="26">
        <v>1995</v>
      </c>
      <c r="AA1542" s="26" t="b">
        <v>0</v>
      </c>
      <c r="AB1542" s="27" t="s">
        <v>122</v>
      </c>
      <c r="AC1542" s="16">
        <f t="shared" si="74"/>
        <v>329.49496730938733</v>
      </c>
      <c r="AD1542" s="16">
        <f t="shared" si="73"/>
        <v>0.51313590376497809</v>
      </c>
      <c r="AE1542" s="16" t="str">
        <f>VLOOKUP(AB1542,aircraft!A:B,2,FALSE)</f>
        <v>Passenger</v>
      </c>
      <c r="AF1542" s="16">
        <f t="shared" si="75"/>
        <v>0.49344981160261298</v>
      </c>
    </row>
    <row r="1543" spans="1:32" x14ac:dyDescent="0.25">
      <c r="A1543" s="26">
        <v>10752.845094588385</v>
      </c>
      <c r="B1543" s="26">
        <v>6665.0078609097673</v>
      </c>
      <c r="C1543" s="26">
        <v>3595.349609796946</v>
      </c>
      <c r="D1543" s="26">
        <v>7321.9227967327579</v>
      </c>
      <c r="E1543" s="26">
        <v>10595.308264634237</v>
      </c>
      <c r="F1543" s="26">
        <v>0</v>
      </c>
      <c r="G1543" s="26">
        <v>0</v>
      </c>
      <c r="H1543" s="26">
        <v>0</v>
      </c>
      <c r="I1543" s="26">
        <v>0</v>
      </c>
      <c r="J1543" s="26">
        <v>252822.80313293697</v>
      </c>
      <c r="K1543" s="26">
        <v>0</v>
      </c>
      <c r="L1543" s="26">
        <v>0</v>
      </c>
      <c r="M1543" s="26">
        <v>21.053877555382826</v>
      </c>
      <c r="N1543" s="26">
        <v>12.789575142445404</v>
      </c>
      <c r="O1543" s="26">
        <v>0.45198751899267814</v>
      </c>
      <c r="P1543" s="26">
        <v>0.78378100247471072</v>
      </c>
      <c r="Q1543" s="26">
        <v>1.2495705311302931</v>
      </c>
      <c r="R1543" s="26">
        <v>0</v>
      </c>
      <c r="S1543" s="26">
        <v>0</v>
      </c>
      <c r="T1543" s="26">
        <v>0</v>
      </c>
      <c r="U1543" s="26">
        <v>0</v>
      </c>
      <c r="V1543" s="26">
        <v>10.741941820124284</v>
      </c>
      <c r="W1543" s="26">
        <v>0</v>
      </c>
      <c r="X1543" s="26">
        <v>0</v>
      </c>
      <c r="Y1543" s="26">
        <v>159379</v>
      </c>
      <c r="Z1543" s="26">
        <v>1995</v>
      </c>
      <c r="AA1543" s="26" t="b">
        <v>0</v>
      </c>
      <c r="AB1543" s="27" t="s">
        <v>211</v>
      </c>
      <c r="AC1543" s="16">
        <f t="shared" si="74"/>
        <v>291753.23675959907</v>
      </c>
      <c r="AD1543" s="16">
        <f t="shared" si="73"/>
        <v>36.328791750425914</v>
      </c>
      <c r="AE1543" s="16" t="str">
        <f>VLOOKUP(AB1543,aircraft!A:B,2,FALSE)</f>
        <v>Passenger</v>
      </c>
      <c r="AF1543" s="16">
        <f t="shared" si="75"/>
        <v>1.9720748165035034</v>
      </c>
    </row>
    <row r="1544" spans="1:32" x14ac:dyDescent="0.25">
      <c r="A1544" s="26">
        <v>9054.6065684504156</v>
      </c>
      <c r="B1544" s="26">
        <v>6007.9274131140046</v>
      </c>
      <c r="C1544" s="26">
        <v>2864.7489534101278</v>
      </c>
      <c r="D1544" s="26">
        <v>6531.5836173275566</v>
      </c>
      <c r="E1544" s="26">
        <v>6282.0945401453928</v>
      </c>
      <c r="F1544" s="26">
        <v>0</v>
      </c>
      <c r="G1544" s="26">
        <v>0</v>
      </c>
      <c r="H1544" s="26">
        <v>0</v>
      </c>
      <c r="I1544" s="26">
        <v>0</v>
      </c>
      <c r="J1544" s="26">
        <v>169964.26738257261</v>
      </c>
      <c r="K1544" s="26">
        <v>0</v>
      </c>
      <c r="L1544" s="26">
        <v>0</v>
      </c>
      <c r="M1544" s="26">
        <v>96.136131501399831</v>
      </c>
      <c r="N1544" s="26">
        <v>63.788403777861596</v>
      </c>
      <c r="O1544" s="26">
        <v>2.263151730662837</v>
      </c>
      <c r="P1544" s="26">
        <v>5.1599511887168328</v>
      </c>
      <c r="Q1544" s="26">
        <v>4.9628548127379997</v>
      </c>
      <c r="R1544" s="26">
        <v>0</v>
      </c>
      <c r="S1544" s="26">
        <v>0</v>
      </c>
      <c r="T1544" s="26">
        <v>0</v>
      </c>
      <c r="U1544" s="26">
        <v>0</v>
      </c>
      <c r="V1544" s="26">
        <v>410.26949082193141</v>
      </c>
      <c r="W1544" s="26">
        <v>0</v>
      </c>
      <c r="X1544" s="26">
        <v>0</v>
      </c>
      <c r="Y1544" s="26">
        <v>202689</v>
      </c>
      <c r="Z1544" s="26">
        <v>1995</v>
      </c>
      <c r="AA1544" s="26" t="b">
        <v>0</v>
      </c>
      <c r="AB1544" s="27" t="s">
        <v>133</v>
      </c>
      <c r="AC1544" s="16">
        <f t="shared" si="74"/>
        <v>200705.22847502009</v>
      </c>
      <c r="AD1544" s="16">
        <f t="shared" si="73"/>
        <v>172.31049301137907</v>
      </c>
      <c r="AE1544" s="16" t="str">
        <f>VLOOKUP(AB1544,aircraft!A:B,2,FALSE)</f>
        <v>Passenger</v>
      </c>
      <c r="AF1544" s="16">
        <f t="shared" si="75"/>
        <v>1.0923409239305102</v>
      </c>
    </row>
    <row r="1545" spans="1:32" x14ac:dyDescent="0.25">
      <c r="A1545" s="26">
        <v>4090.9925204466354</v>
      </c>
      <c r="B1545" s="26">
        <v>2644.9374233182384</v>
      </c>
      <c r="C1545" s="26">
        <v>1267.2274930072972</v>
      </c>
      <c r="D1545" s="26">
        <v>3044.7006110698289</v>
      </c>
      <c r="E1545" s="26">
        <v>3990.7630516384529</v>
      </c>
      <c r="F1545" s="26">
        <v>0</v>
      </c>
      <c r="G1545" s="26">
        <v>0</v>
      </c>
      <c r="H1545" s="26">
        <v>0</v>
      </c>
      <c r="I1545" s="26">
        <v>0</v>
      </c>
      <c r="J1545" s="26">
        <v>91652.938575695749</v>
      </c>
      <c r="K1545" s="26">
        <v>0</v>
      </c>
      <c r="L1545" s="26">
        <v>0</v>
      </c>
      <c r="M1545" s="26">
        <v>188.18033084081171</v>
      </c>
      <c r="N1545" s="26">
        <v>121.77576822434642</v>
      </c>
      <c r="O1545" s="26">
        <v>0</v>
      </c>
      <c r="P1545" s="26">
        <v>0</v>
      </c>
      <c r="Q1545" s="26">
        <v>0</v>
      </c>
      <c r="R1545" s="26">
        <v>0</v>
      </c>
      <c r="S1545" s="26">
        <v>0</v>
      </c>
      <c r="T1545" s="26">
        <v>0</v>
      </c>
      <c r="U1545" s="26">
        <v>0</v>
      </c>
      <c r="V1545" s="26">
        <v>376.99470863906669</v>
      </c>
      <c r="W1545" s="26">
        <v>0</v>
      </c>
      <c r="X1545" s="26">
        <v>0</v>
      </c>
      <c r="Y1545" s="26">
        <v>100846</v>
      </c>
      <c r="Z1545" s="26">
        <v>1995</v>
      </c>
      <c r="AA1545" s="26" t="b">
        <v>0</v>
      </c>
      <c r="AB1545" s="27" t="s">
        <v>135</v>
      </c>
      <c r="AC1545" s="16">
        <f t="shared" si="74"/>
        <v>106691.55967517621</v>
      </c>
      <c r="AD1545" s="16">
        <f t="shared" si="73"/>
        <v>309.95609906515813</v>
      </c>
      <c r="AE1545" s="16" t="str">
        <f>VLOOKUP(AB1545,aircraft!A:B,2,FALSE)</f>
        <v>Passenger</v>
      </c>
      <c r="AF1545" s="16">
        <f t="shared" si="75"/>
        <v>1.1547818847361964</v>
      </c>
    </row>
    <row r="1546" spans="1:32" x14ac:dyDescent="0.25">
      <c r="A1546" s="26">
        <v>142.31161959918902</v>
      </c>
      <c r="B1546" s="26">
        <v>48.246252666767454</v>
      </c>
      <c r="C1546" s="26">
        <v>41.607416368556642</v>
      </c>
      <c r="D1546" s="26">
        <v>65.11541790188997</v>
      </c>
      <c r="E1546" s="26">
        <v>85.513166288327753</v>
      </c>
      <c r="F1546" s="26">
        <v>0</v>
      </c>
      <c r="G1546" s="26">
        <v>0</v>
      </c>
      <c r="H1546" s="26">
        <v>0</v>
      </c>
      <c r="I1546" s="26">
        <v>0</v>
      </c>
      <c r="J1546" s="26">
        <v>5705.8631923818584</v>
      </c>
      <c r="K1546" s="26">
        <v>0</v>
      </c>
      <c r="L1546" s="26">
        <v>0</v>
      </c>
      <c r="M1546" s="26">
        <v>2.5061076846751456</v>
      </c>
      <c r="N1546" s="26">
        <v>0.8496165310007735</v>
      </c>
      <c r="O1546" s="26">
        <v>1.1650076894357767E-2</v>
      </c>
      <c r="P1546" s="26">
        <v>1.8232317499496165E-2</v>
      </c>
      <c r="Q1546" s="26">
        <v>2.3943687200243719E-2</v>
      </c>
      <c r="R1546" s="26">
        <v>0</v>
      </c>
      <c r="S1546" s="26">
        <v>0</v>
      </c>
      <c r="T1546" s="26">
        <v>0</v>
      </c>
      <c r="U1546" s="26">
        <v>0</v>
      </c>
      <c r="V1546" s="26">
        <v>1.8270146408921573</v>
      </c>
      <c r="W1546" s="26">
        <v>0</v>
      </c>
      <c r="X1546" s="26">
        <v>0</v>
      </c>
      <c r="Y1546" s="26">
        <v>1413</v>
      </c>
      <c r="Z1546" s="26">
        <v>1995</v>
      </c>
      <c r="AA1546" s="26" t="b">
        <v>0</v>
      </c>
      <c r="AB1546" s="27" t="s">
        <v>136</v>
      </c>
      <c r="AC1546" s="16">
        <f t="shared" si="74"/>
        <v>6088.6570652065893</v>
      </c>
      <c r="AD1546" s="16">
        <f t="shared" si="73"/>
        <v>3.4095502972700173</v>
      </c>
      <c r="AE1546" s="16" t="str">
        <f>VLOOKUP(AB1546,aircraft!A:B,2,FALSE)</f>
        <v>Freighter</v>
      </c>
      <c r="AF1546" s="16">
        <f t="shared" si="75"/>
        <v>5.0186264787864969</v>
      </c>
    </row>
    <row r="1547" spans="1:32" x14ac:dyDescent="0.25">
      <c r="A1547" s="26">
        <v>34.628049700864331</v>
      </c>
      <c r="B1547" s="26">
        <v>26.918660865930555</v>
      </c>
      <c r="C1547" s="26">
        <v>12.251456813477924</v>
      </c>
      <c r="D1547" s="26">
        <v>34.639178073353065</v>
      </c>
      <c r="E1547" s="26">
        <v>46.306592780686913</v>
      </c>
      <c r="F1547" s="26">
        <v>0</v>
      </c>
      <c r="G1547" s="26">
        <v>0</v>
      </c>
      <c r="H1547" s="26">
        <v>0</v>
      </c>
      <c r="I1547" s="26">
        <v>0</v>
      </c>
      <c r="J1547" s="26">
        <v>921.88458481654527</v>
      </c>
      <c r="K1547" s="26">
        <v>0</v>
      </c>
      <c r="L1547" s="26">
        <v>0</v>
      </c>
      <c r="M1547" s="26">
        <v>0.18563522047149461</v>
      </c>
      <c r="N1547" s="26">
        <v>0.14430646795911478</v>
      </c>
      <c r="O1547" s="26">
        <v>1.2251457395390899E-3</v>
      </c>
      <c r="P1547" s="26">
        <v>3.4639179718625739E-3</v>
      </c>
      <c r="Q1547" s="26">
        <v>4.630659498013205E-3</v>
      </c>
      <c r="R1547" s="26">
        <v>0</v>
      </c>
      <c r="S1547" s="26">
        <v>0</v>
      </c>
      <c r="T1547" s="26">
        <v>0</v>
      </c>
      <c r="U1547" s="26">
        <v>0</v>
      </c>
      <c r="V1547" s="26">
        <v>0.5486913565298891</v>
      </c>
      <c r="W1547" s="26">
        <v>0</v>
      </c>
      <c r="X1547" s="26">
        <v>0</v>
      </c>
      <c r="Y1547" s="26">
        <v>1945</v>
      </c>
      <c r="Z1547" s="26">
        <v>1995</v>
      </c>
      <c r="AA1547" s="26" t="b">
        <v>0</v>
      </c>
      <c r="AB1547" s="27" t="s">
        <v>184</v>
      </c>
      <c r="AC1547" s="16">
        <f t="shared" si="74"/>
        <v>1076.6285230508581</v>
      </c>
      <c r="AD1547" s="16">
        <f t="shared" si="73"/>
        <v>0.33926141164002427</v>
      </c>
      <c r="AE1547" s="16" t="str">
        <f>VLOOKUP(AB1547,aircraft!A:B,2,FALSE)</f>
        <v>Passenger</v>
      </c>
      <c r="AF1547" s="16">
        <f t="shared" si="75"/>
        <v>0.61997734620353773</v>
      </c>
    </row>
    <row r="1548" spans="1:32" x14ac:dyDescent="0.25">
      <c r="A1548" s="26">
        <v>214.69390814535885</v>
      </c>
      <c r="B1548" s="26">
        <v>166.89569736876945</v>
      </c>
      <c r="C1548" s="26">
        <v>75.959032243563129</v>
      </c>
      <c r="D1548" s="26">
        <v>214.762904054789</v>
      </c>
      <c r="E1548" s="26">
        <v>287.10087524025886</v>
      </c>
      <c r="F1548" s="26">
        <v>0</v>
      </c>
      <c r="G1548" s="26">
        <v>0</v>
      </c>
      <c r="H1548" s="26">
        <v>0</v>
      </c>
      <c r="I1548" s="26">
        <v>0</v>
      </c>
      <c r="J1548" s="26">
        <v>5420.7886587375406</v>
      </c>
      <c r="K1548" s="26">
        <v>0</v>
      </c>
      <c r="L1548" s="26">
        <v>0</v>
      </c>
      <c r="M1548" s="26">
        <v>1.1509383669232665</v>
      </c>
      <c r="N1548" s="26">
        <v>0.89470010134651168</v>
      </c>
      <c r="O1548" s="26">
        <v>7.5959035851423566E-3</v>
      </c>
      <c r="P1548" s="26">
        <v>2.147629142554796E-2</v>
      </c>
      <c r="Q1548" s="26">
        <v>2.8710088887681871E-2</v>
      </c>
      <c r="R1548" s="26">
        <v>0</v>
      </c>
      <c r="S1548" s="26">
        <v>0</v>
      </c>
      <c r="T1548" s="26">
        <v>0</v>
      </c>
      <c r="U1548" s="26">
        <v>0</v>
      </c>
      <c r="V1548" s="26">
        <v>3.2137358683848287</v>
      </c>
      <c r="W1548" s="26">
        <v>0</v>
      </c>
      <c r="X1548" s="26">
        <v>0</v>
      </c>
      <c r="Y1548" s="26">
        <v>11428</v>
      </c>
      <c r="Z1548" s="26">
        <v>1995</v>
      </c>
      <c r="AA1548" s="26" t="b">
        <v>0</v>
      </c>
      <c r="AB1548" s="27" t="s">
        <v>189</v>
      </c>
      <c r="AC1548" s="16">
        <f t="shared" si="74"/>
        <v>6380.2010757902799</v>
      </c>
      <c r="AD1548" s="16">
        <f t="shared" si="73"/>
        <v>2.1034207521681503</v>
      </c>
      <c r="AE1548" s="16" t="str">
        <f>VLOOKUP(AB1548,aircraft!A:B,2,FALSE)</f>
        <v>Passenger</v>
      </c>
      <c r="AF1548" s="16">
        <f t="shared" si="75"/>
        <v>0.62840488718440857</v>
      </c>
    </row>
    <row r="1549" spans="1:32" x14ac:dyDescent="0.25">
      <c r="A1549" s="26">
        <v>20774.582378167222</v>
      </c>
      <c r="B1549" s="26">
        <v>11074.97240452689</v>
      </c>
      <c r="C1549" s="26">
        <v>8967.5556352969979</v>
      </c>
      <c r="D1549" s="26">
        <v>10157.576653945876</v>
      </c>
      <c r="E1549" s="26">
        <v>13780.690267108725</v>
      </c>
      <c r="F1549" s="26">
        <v>0</v>
      </c>
      <c r="G1549" s="26">
        <v>0</v>
      </c>
      <c r="H1549" s="26">
        <v>0</v>
      </c>
      <c r="I1549" s="26">
        <v>0</v>
      </c>
      <c r="J1549" s="26">
        <v>810223.95109847561</v>
      </c>
      <c r="K1549" s="26">
        <v>0</v>
      </c>
      <c r="L1549" s="26">
        <v>8803.9918200698121</v>
      </c>
      <c r="M1549" s="26">
        <v>905.77172345987674</v>
      </c>
      <c r="N1549" s="26">
        <v>482.86876046477158</v>
      </c>
      <c r="O1549" s="26">
        <v>2.6764714215629692</v>
      </c>
      <c r="P1549" s="26">
        <v>3.0316470543671135</v>
      </c>
      <c r="Q1549" s="26">
        <v>6.5902800726577109</v>
      </c>
      <c r="R1549" s="26">
        <v>0</v>
      </c>
      <c r="S1549" s="26">
        <v>0</v>
      </c>
      <c r="T1549" s="26">
        <v>0</v>
      </c>
      <c r="U1549" s="26">
        <v>0</v>
      </c>
      <c r="V1549" s="26">
        <v>534.61970269095264</v>
      </c>
      <c r="W1549" s="26">
        <v>0</v>
      </c>
      <c r="X1549" s="26">
        <v>9.0681109292185766</v>
      </c>
      <c r="Y1549" s="26">
        <v>257514</v>
      </c>
      <c r="Z1549" s="26">
        <v>1995</v>
      </c>
      <c r="AA1549" s="26" t="b">
        <v>0</v>
      </c>
      <c r="AB1549" s="27" t="s">
        <v>230</v>
      </c>
      <c r="AC1549" s="16">
        <f t="shared" si="74"/>
        <v>883783.3202575912</v>
      </c>
      <c r="AD1549" s="16">
        <f t="shared" si="73"/>
        <v>1410.0069934024548</v>
      </c>
      <c r="AE1549" s="16" t="str">
        <f>VLOOKUP(AB1549,aircraft!A:B,2,FALSE)</f>
        <v>Passenger</v>
      </c>
      <c r="AF1549" s="16">
        <f t="shared" si="75"/>
        <v>3.6099664078810232</v>
      </c>
    </row>
    <row r="1550" spans="1:32" x14ac:dyDescent="0.25">
      <c r="A1550" s="26">
        <v>52558.041898592244</v>
      </c>
      <c r="B1550" s="26">
        <v>31709.899009583802</v>
      </c>
      <c r="C1550" s="26">
        <v>16965.692558736842</v>
      </c>
      <c r="D1550" s="26">
        <v>19217.089880584965</v>
      </c>
      <c r="E1550" s="26">
        <v>27428.560741689278</v>
      </c>
      <c r="F1550" s="26">
        <v>0</v>
      </c>
      <c r="G1550" s="26">
        <v>0</v>
      </c>
      <c r="H1550" s="26">
        <v>0</v>
      </c>
      <c r="I1550" s="26">
        <v>0</v>
      </c>
      <c r="J1550" s="26">
        <v>1174722.5610762334</v>
      </c>
      <c r="K1550" s="26">
        <v>0</v>
      </c>
      <c r="L1550" s="26">
        <v>7246.3495663157537</v>
      </c>
      <c r="M1550" s="26">
        <v>1681.8574206388894</v>
      </c>
      <c r="N1550" s="26">
        <v>1014.716816503142</v>
      </c>
      <c r="O1550" s="26">
        <v>34.369414956690697</v>
      </c>
      <c r="P1550" s="26">
        <v>38.930337448895848</v>
      </c>
      <c r="Q1550" s="26">
        <v>56.834514355910017</v>
      </c>
      <c r="R1550" s="26">
        <v>0</v>
      </c>
      <c r="S1550" s="26">
        <v>0</v>
      </c>
      <c r="T1550" s="26">
        <v>0</v>
      </c>
      <c r="U1550" s="26">
        <v>0</v>
      </c>
      <c r="V1550" s="26">
        <v>535.81677219754488</v>
      </c>
      <c r="W1550" s="26">
        <v>0</v>
      </c>
      <c r="X1550" s="26">
        <v>7.4637395220484333</v>
      </c>
      <c r="Y1550" s="26">
        <v>239977</v>
      </c>
      <c r="Z1550" s="26">
        <v>1995</v>
      </c>
      <c r="AA1550" s="26" t="b">
        <v>0</v>
      </c>
      <c r="AB1550" s="27" t="s">
        <v>163</v>
      </c>
      <c r="AC1550" s="16">
        <f t="shared" si="74"/>
        <v>1329848.1947317363</v>
      </c>
      <c r="AD1550" s="16">
        <f t="shared" si="73"/>
        <v>2834.1722434255767</v>
      </c>
      <c r="AE1550" s="16" t="str">
        <f>VLOOKUP(AB1550,aircraft!A:B,2,FALSE)</f>
        <v>Passenger</v>
      </c>
      <c r="AF1550" s="16">
        <f t="shared" si="75"/>
        <v>5.9259794975493989</v>
      </c>
    </row>
    <row r="1551" spans="1:32" x14ac:dyDescent="0.25">
      <c r="A1551" s="26">
        <v>115654.47252207246</v>
      </c>
      <c r="B1551" s="26">
        <v>64577.128073913889</v>
      </c>
      <c r="C1551" s="26">
        <v>40138.178580729938</v>
      </c>
      <c r="D1551" s="26">
        <v>45553.832425235843</v>
      </c>
      <c r="E1551" s="26">
        <v>69351.273347355032</v>
      </c>
      <c r="F1551" s="26">
        <v>0</v>
      </c>
      <c r="G1551" s="26">
        <v>0</v>
      </c>
      <c r="H1551" s="26">
        <v>0</v>
      </c>
      <c r="I1551" s="26">
        <v>0</v>
      </c>
      <c r="J1551" s="26">
        <v>3161380.6671618535</v>
      </c>
      <c r="K1551" s="26">
        <v>0</v>
      </c>
      <c r="L1551" s="26">
        <v>17453.715957365901</v>
      </c>
      <c r="M1551" s="26">
        <v>2748.4791213297863</v>
      </c>
      <c r="N1551" s="26">
        <v>1654.9305118659113</v>
      </c>
      <c r="O1551" s="26">
        <v>50.079868822803746</v>
      </c>
      <c r="P1551" s="26">
        <v>56.677701037081611</v>
      </c>
      <c r="Q1551" s="26">
        <v>85.577438385019633</v>
      </c>
      <c r="R1551" s="26">
        <v>0</v>
      </c>
      <c r="S1551" s="26">
        <v>0</v>
      </c>
      <c r="T1551" s="26">
        <v>0</v>
      </c>
      <c r="U1551" s="26">
        <v>0</v>
      </c>
      <c r="V1551" s="26">
        <v>1410.3679543871347</v>
      </c>
      <c r="W1551" s="26">
        <v>0</v>
      </c>
      <c r="X1551" s="26">
        <v>17.977326156490157</v>
      </c>
      <c r="Y1551" s="26">
        <v>646719</v>
      </c>
      <c r="Z1551" s="26">
        <v>1995</v>
      </c>
      <c r="AA1551" s="26" t="b">
        <v>0</v>
      </c>
      <c r="AB1551" s="27" t="s">
        <v>176</v>
      </c>
      <c r="AC1551" s="16">
        <f t="shared" si="74"/>
        <v>3514109.2680685264</v>
      </c>
      <c r="AD1551" s="16">
        <f t="shared" si="73"/>
        <v>4613.7219675970928</v>
      </c>
      <c r="AE1551" s="16" t="str">
        <f>VLOOKUP(AB1551,aircraft!A:B,2,FALSE)</f>
        <v>Passenger</v>
      </c>
      <c r="AF1551" s="16">
        <f t="shared" si="75"/>
        <v>5.7461204696623955</v>
      </c>
    </row>
    <row r="1552" spans="1:32" x14ac:dyDescent="0.25">
      <c r="A1552" s="26">
        <v>2645.2541564026005</v>
      </c>
      <c r="B1552" s="26">
        <v>1618.8698356940988</v>
      </c>
      <c r="C1552" s="26">
        <v>616.16695095173827</v>
      </c>
      <c r="D1552" s="26">
        <v>751.89384320343265</v>
      </c>
      <c r="E1552" s="26">
        <v>1089.7869994062896</v>
      </c>
      <c r="F1552" s="26">
        <v>0</v>
      </c>
      <c r="G1552" s="26">
        <v>0</v>
      </c>
      <c r="H1552" s="26">
        <v>0</v>
      </c>
      <c r="I1552" s="26">
        <v>0</v>
      </c>
      <c r="J1552" s="26">
        <v>21075.831884994506</v>
      </c>
      <c r="K1552" s="26">
        <v>0</v>
      </c>
      <c r="L1552" s="26">
        <v>0</v>
      </c>
      <c r="M1552" s="26">
        <v>46.582926875193856</v>
      </c>
      <c r="N1552" s="26">
        <v>28.50829852929937</v>
      </c>
      <c r="O1552" s="26">
        <v>0.17252675087450375</v>
      </c>
      <c r="P1552" s="26">
        <v>0.21053028172001448</v>
      </c>
      <c r="Q1552" s="26">
        <v>0.30514036798375521</v>
      </c>
      <c r="R1552" s="26">
        <v>0</v>
      </c>
      <c r="S1552" s="26">
        <v>0</v>
      </c>
      <c r="T1552" s="26">
        <v>0</v>
      </c>
      <c r="U1552" s="26">
        <v>0</v>
      </c>
      <c r="V1552" s="26">
        <v>18.400468713585287</v>
      </c>
      <c r="W1552" s="26">
        <v>0</v>
      </c>
      <c r="X1552" s="26">
        <v>0</v>
      </c>
      <c r="Y1552" s="26">
        <v>5328</v>
      </c>
      <c r="Z1552" s="26">
        <v>1995</v>
      </c>
      <c r="AA1552" s="26" t="b">
        <v>0</v>
      </c>
      <c r="AB1552" s="27" t="s">
        <v>138</v>
      </c>
      <c r="AC1552" s="16">
        <f t="shared" si="74"/>
        <v>27797.803670652665</v>
      </c>
      <c r="AD1552" s="16">
        <f t="shared" si="73"/>
        <v>75.779422805071505</v>
      </c>
      <c r="AE1552" s="16" t="str">
        <f>VLOOKUP(AB1552,aircraft!A:B,2,FALSE)</f>
        <v>Freighter</v>
      </c>
      <c r="AF1552" s="16">
        <f t="shared" si="75"/>
        <v>5.8196407213547614</v>
      </c>
    </row>
    <row r="1553" spans="1:32" x14ac:dyDescent="0.25">
      <c r="A1553" s="26">
        <v>1106.9328103995047</v>
      </c>
      <c r="B1553" s="26">
        <v>448.37628582906109</v>
      </c>
      <c r="C1553" s="26">
        <v>325.74128461539738</v>
      </c>
      <c r="D1553" s="26">
        <v>572.74305687189815</v>
      </c>
      <c r="E1553" s="26">
        <v>591.05193270803397</v>
      </c>
      <c r="F1553" s="26">
        <v>0</v>
      </c>
      <c r="G1553" s="26">
        <v>0</v>
      </c>
      <c r="H1553" s="26">
        <v>0</v>
      </c>
      <c r="I1553" s="26">
        <v>0</v>
      </c>
      <c r="J1553" s="26">
        <v>9473.4963531553731</v>
      </c>
      <c r="K1553" s="26">
        <v>0</v>
      </c>
      <c r="L1553" s="26">
        <v>0</v>
      </c>
      <c r="M1553" s="26">
        <v>4.6199938721554501</v>
      </c>
      <c r="N1553" s="26">
        <v>1.8713834060103944</v>
      </c>
      <c r="O1553" s="26">
        <v>0</v>
      </c>
      <c r="P1553" s="26">
        <v>0</v>
      </c>
      <c r="Q1553" s="26">
        <v>0</v>
      </c>
      <c r="R1553" s="26">
        <v>0</v>
      </c>
      <c r="S1553" s="26">
        <v>0</v>
      </c>
      <c r="T1553" s="26">
        <v>0</v>
      </c>
      <c r="U1553" s="26">
        <v>0</v>
      </c>
      <c r="V1553" s="26">
        <v>7.4493569728812874</v>
      </c>
      <c r="W1553" s="26">
        <v>0</v>
      </c>
      <c r="X1553" s="26">
        <v>0</v>
      </c>
      <c r="Y1553" s="26">
        <v>8205</v>
      </c>
      <c r="Z1553" s="26">
        <v>1995</v>
      </c>
      <c r="AA1553" s="26" t="b">
        <v>0</v>
      </c>
      <c r="AB1553" s="27" t="s">
        <v>139</v>
      </c>
      <c r="AC1553" s="16">
        <f t="shared" si="74"/>
        <v>12518.341723579269</v>
      </c>
      <c r="AD1553" s="16">
        <f t="shared" si="73"/>
        <v>6.4913772781658441</v>
      </c>
      <c r="AE1553" s="16" t="str">
        <f>VLOOKUP(AB1553,aircraft!A:B,2,FALSE)</f>
        <v>Passenger</v>
      </c>
      <c r="AF1553" s="16">
        <f t="shared" si="75"/>
        <v>1.539434921968627</v>
      </c>
    </row>
    <row r="1554" spans="1:32" x14ac:dyDescent="0.25">
      <c r="A1554" s="26">
        <v>45.588494159279719</v>
      </c>
      <c r="B1554" s="26">
        <v>16.358533590540119</v>
      </c>
      <c r="C1554" s="26">
        <v>22.66861758419417</v>
      </c>
      <c r="D1554" s="26">
        <v>37.020909466702626</v>
      </c>
      <c r="E1554" s="26">
        <v>47.372644787352812</v>
      </c>
      <c r="F1554" s="26">
        <v>0</v>
      </c>
      <c r="G1554" s="26">
        <v>0</v>
      </c>
      <c r="H1554" s="26">
        <v>0</v>
      </c>
      <c r="I1554" s="26">
        <v>0</v>
      </c>
      <c r="J1554" s="26">
        <v>3204.3652383077142</v>
      </c>
      <c r="K1554" s="26">
        <v>0</v>
      </c>
      <c r="L1554" s="26">
        <v>41.906179214147414</v>
      </c>
      <c r="M1554" s="26">
        <v>0.2151776750547563</v>
      </c>
      <c r="N1554" s="26">
        <v>7.7212272311939251E-2</v>
      </c>
      <c r="O1554" s="26">
        <v>2.2668617011536722E-4</v>
      </c>
      <c r="P1554" s="26">
        <v>3.702090853147579E-4</v>
      </c>
      <c r="Q1554" s="26">
        <v>4.7372643590619146E-4</v>
      </c>
      <c r="R1554" s="26">
        <v>0</v>
      </c>
      <c r="S1554" s="26">
        <v>0</v>
      </c>
      <c r="T1554" s="26">
        <v>0</v>
      </c>
      <c r="U1554" s="26">
        <v>0</v>
      </c>
      <c r="V1554" s="26">
        <v>0.56374865789461182</v>
      </c>
      <c r="W1554" s="26">
        <v>0</v>
      </c>
      <c r="X1554" s="26">
        <v>2.3886521091278347E-2</v>
      </c>
      <c r="Y1554" s="26">
        <v>1131</v>
      </c>
      <c r="Z1554" s="26">
        <v>1995</v>
      </c>
      <c r="AA1554" s="26" t="b">
        <v>0</v>
      </c>
      <c r="AB1554" s="27" t="s">
        <v>383</v>
      </c>
      <c r="AC1554" s="16">
        <f t="shared" si="74"/>
        <v>3415.280617109931</v>
      </c>
      <c r="AD1554" s="16">
        <f t="shared" si="73"/>
        <v>0.31734709014931023</v>
      </c>
      <c r="AE1554" s="16" t="str">
        <f>VLOOKUP(AB1554,aircraft!A:B,2,FALSE)</f>
        <v>Passenger</v>
      </c>
      <c r="AF1554" s="16">
        <f t="shared" si="75"/>
        <v>3.139534884388397</v>
      </c>
    </row>
    <row r="1555" spans="1:32" x14ac:dyDescent="0.25">
      <c r="A1555" s="26">
        <v>4508.5342229734269</v>
      </c>
      <c r="B1555" s="26">
        <v>2892.4105132061313</v>
      </c>
      <c r="C1555" s="26">
        <v>1468.6766236456442</v>
      </c>
      <c r="D1555" s="26">
        <v>1663.5743329899033</v>
      </c>
      <c r="E1555" s="26">
        <v>2361.4992504623865</v>
      </c>
      <c r="F1555" s="26">
        <v>0</v>
      </c>
      <c r="G1555" s="26">
        <v>0</v>
      </c>
      <c r="H1555" s="26">
        <v>0</v>
      </c>
      <c r="I1555" s="26">
        <v>0</v>
      </c>
      <c r="J1555" s="26">
        <v>113836.93051506042</v>
      </c>
      <c r="K1555" s="26">
        <v>0</v>
      </c>
      <c r="L1555" s="26">
        <v>1053.3046019093827</v>
      </c>
      <c r="M1555" s="26">
        <v>47.790465558305961</v>
      </c>
      <c r="N1555" s="26">
        <v>30.659553232956444</v>
      </c>
      <c r="O1555" s="26">
        <v>0.79681440638255319</v>
      </c>
      <c r="P1555" s="26">
        <v>0.9025540226303943</v>
      </c>
      <c r="Q1555" s="26">
        <v>1.4816271827573448</v>
      </c>
      <c r="R1555" s="26">
        <v>0</v>
      </c>
      <c r="S1555" s="26">
        <v>0</v>
      </c>
      <c r="T1555" s="26">
        <v>0</v>
      </c>
      <c r="U1555" s="26">
        <v>0</v>
      </c>
      <c r="V1555" s="26">
        <v>63.673217703300757</v>
      </c>
      <c r="W1555" s="26">
        <v>0</v>
      </c>
      <c r="X1555" s="26">
        <v>1.0849036627449928</v>
      </c>
      <c r="Y1555" s="26">
        <v>33678</v>
      </c>
      <c r="Z1555" s="26">
        <v>1995</v>
      </c>
      <c r="AA1555" s="26" t="b">
        <v>0</v>
      </c>
      <c r="AB1555" s="27" t="s">
        <v>202</v>
      </c>
      <c r="AC1555" s="16">
        <f t="shared" si="74"/>
        <v>127784.93006024731</v>
      </c>
      <c r="AD1555" s="16">
        <f t="shared" si="73"/>
        <v>82.7159180657777</v>
      </c>
      <c r="AE1555" s="16" t="str">
        <f>VLOOKUP(AB1555,aircraft!A:B,2,FALSE)</f>
        <v>Passenger</v>
      </c>
      <c r="AF1555" s="16">
        <f t="shared" si="75"/>
        <v>4.0037632916311274</v>
      </c>
    </row>
    <row r="1556" spans="1:32" x14ac:dyDescent="0.25">
      <c r="A1556" s="26">
        <v>0</v>
      </c>
      <c r="B1556" s="26">
        <v>0</v>
      </c>
      <c r="C1556" s="26">
        <v>0</v>
      </c>
      <c r="D1556" s="26">
        <v>0</v>
      </c>
      <c r="E1556" s="26">
        <v>0</v>
      </c>
      <c r="F1556" s="26">
        <v>589.0506624906011</v>
      </c>
      <c r="G1556" s="26">
        <v>39.488186422454156</v>
      </c>
      <c r="H1556" s="26">
        <v>0</v>
      </c>
      <c r="I1556" s="26">
        <v>235.34668276829763</v>
      </c>
      <c r="J1556" s="26">
        <v>0</v>
      </c>
      <c r="K1556" s="26">
        <v>115.47232614346467</v>
      </c>
      <c r="L1556" s="26">
        <v>0</v>
      </c>
      <c r="M1556" s="26">
        <v>0</v>
      </c>
      <c r="N1556" s="26">
        <v>0</v>
      </c>
      <c r="O1556" s="26">
        <v>0</v>
      </c>
      <c r="P1556" s="26">
        <v>0</v>
      </c>
      <c r="Q1556" s="26">
        <v>0</v>
      </c>
      <c r="R1556" s="26">
        <v>0.4163496335854735</v>
      </c>
      <c r="S1556" s="26">
        <v>0.14571141413022184</v>
      </c>
      <c r="T1556" s="26">
        <v>0</v>
      </c>
      <c r="U1556" s="26">
        <v>0.86842929655350076</v>
      </c>
      <c r="V1556" s="26">
        <v>0</v>
      </c>
      <c r="W1556" s="26">
        <v>0.11893648746206362</v>
      </c>
      <c r="X1556" s="26">
        <v>0</v>
      </c>
      <c r="Y1556" s="26">
        <v>3354</v>
      </c>
      <c r="Z1556" s="26">
        <v>1996</v>
      </c>
      <c r="AA1556" s="26" t="b">
        <v>1</v>
      </c>
      <c r="AB1556" s="27" t="s">
        <v>182</v>
      </c>
      <c r="AC1556" s="16">
        <f t="shared" si="74"/>
        <v>979.35785782481753</v>
      </c>
      <c r="AD1556" s="16">
        <f t="shared" si="73"/>
        <v>1.5494268317312596</v>
      </c>
      <c r="AE1556" s="16" t="str">
        <f>VLOOKUP(AB1556,aircraft!A:B,2,FALSE)</f>
        <v>Passenger</v>
      </c>
      <c r="AF1556" s="16" t="str">
        <f t="shared" si="75"/>
        <v/>
      </c>
    </row>
    <row r="1557" spans="1:32" x14ac:dyDescent="0.25">
      <c r="A1557" s="26">
        <v>0</v>
      </c>
      <c r="B1557" s="26">
        <v>0</v>
      </c>
      <c r="C1557" s="26">
        <v>0</v>
      </c>
      <c r="D1557" s="26">
        <v>0</v>
      </c>
      <c r="E1557" s="26">
        <v>0</v>
      </c>
      <c r="F1557" s="26">
        <v>895268.73208764649</v>
      </c>
      <c r="G1557" s="26">
        <v>28769.083355567109</v>
      </c>
      <c r="H1557" s="26">
        <v>109603.75959581845</v>
      </c>
      <c r="I1557" s="26">
        <v>453430.03807204723</v>
      </c>
      <c r="J1557" s="26">
        <v>0</v>
      </c>
      <c r="K1557" s="26">
        <v>121750.80683949859</v>
      </c>
      <c r="L1557" s="26">
        <v>0</v>
      </c>
      <c r="M1557" s="26">
        <v>0</v>
      </c>
      <c r="N1557" s="26">
        <v>0</v>
      </c>
      <c r="O1557" s="26">
        <v>0</v>
      </c>
      <c r="P1557" s="26">
        <v>0</v>
      </c>
      <c r="Q1557" s="26">
        <v>0</v>
      </c>
      <c r="R1557" s="26">
        <v>693.32968213396771</v>
      </c>
      <c r="S1557" s="26">
        <v>146.37281564225543</v>
      </c>
      <c r="T1557" s="26">
        <v>16.764293437776256</v>
      </c>
      <c r="U1557" s="26">
        <v>2255.7249648068369</v>
      </c>
      <c r="V1557" s="26">
        <v>0</v>
      </c>
      <c r="W1557" s="26">
        <v>52.352848718928229</v>
      </c>
      <c r="X1557" s="26">
        <v>0</v>
      </c>
      <c r="Y1557" s="26">
        <v>3228298</v>
      </c>
      <c r="Z1557" s="26">
        <v>1996</v>
      </c>
      <c r="AA1557" s="26" t="b">
        <v>1</v>
      </c>
      <c r="AB1557" s="27" t="s">
        <v>44</v>
      </c>
      <c r="AC1557" s="16">
        <f t="shared" si="74"/>
        <v>1608822.4199505779</v>
      </c>
      <c r="AD1557" s="16">
        <f t="shared" si="73"/>
        <v>3164.5446047397645</v>
      </c>
      <c r="AE1557" s="16" t="str">
        <f>VLOOKUP(AB1557,aircraft!A:B,2,FALSE)</f>
        <v>Passenger</v>
      </c>
      <c r="AF1557" s="16" t="str">
        <f t="shared" si="75"/>
        <v/>
      </c>
    </row>
    <row r="1558" spans="1:32" x14ac:dyDescent="0.25">
      <c r="A1558" s="26">
        <v>0</v>
      </c>
      <c r="B1558" s="26">
        <v>0</v>
      </c>
      <c r="C1558" s="26">
        <v>0</v>
      </c>
      <c r="D1558" s="26">
        <v>0</v>
      </c>
      <c r="E1558" s="26">
        <v>0</v>
      </c>
      <c r="F1558" s="26">
        <v>6359.0259889532181</v>
      </c>
      <c r="G1558" s="26">
        <v>244.71708737741534</v>
      </c>
      <c r="H1558" s="26">
        <v>789.51421092867849</v>
      </c>
      <c r="I1558" s="26">
        <v>2653.4330773933525</v>
      </c>
      <c r="J1558" s="26">
        <v>0</v>
      </c>
      <c r="K1558" s="26">
        <v>1734.2811431879431</v>
      </c>
      <c r="L1558" s="26">
        <v>0</v>
      </c>
      <c r="M1558" s="26">
        <v>0</v>
      </c>
      <c r="N1558" s="26">
        <v>0</v>
      </c>
      <c r="O1558" s="26">
        <v>0</v>
      </c>
      <c r="P1558" s="26">
        <v>0</v>
      </c>
      <c r="Q1558" s="26">
        <v>0</v>
      </c>
      <c r="R1558" s="26">
        <v>3.901486956454141</v>
      </c>
      <c r="S1558" s="26">
        <v>0.72983031243669805</v>
      </c>
      <c r="T1558" s="26">
        <v>0.21842125213989938</v>
      </c>
      <c r="U1558" s="26">
        <v>7.913447780281901</v>
      </c>
      <c r="V1558" s="26">
        <v>0</v>
      </c>
      <c r="W1558" s="26">
        <v>0.64168401307851508</v>
      </c>
      <c r="X1558" s="26">
        <v>0</v>
      </c>
      <c r="Y1558" s="26">
        <v>27686</v>
      </c>
      <c r="Z1558" s="26">
        <v>1996</v>
      </c>
      <c r="AA1558" s="26" t="b">
        <v>1</v>
      </c>
      <c r="AB1558" s="27" t="s">
        <v>151</v>
      </c>
      <c r="AC1558" s="16">
        <f t="shared" si="74"/>
        <v>11780.971507840608</v>
      </c>
      <c r="AD1558" s="16">
        <f t="shared" si="73"/>
        <v>13.404870314391156</v>
      </c>
      <c r="AE1558" s="16" t="str">
        <f>VLOOKUP(AB1558,aircraft!A:B,2,FALSE)</f>
        <v>Passenger</v>
      </c>
      <c r="AF1558" s="16" t="str">
        <f t="shared" si="75"/>
        <v/>
      </c>
    </row>
    <row r="1559" spans="1:32" x14ac:dyDescent="0.25">
      <c r="A1559" s="26">
        <v>0</v>
      </c>
      <c r="B1559" s="26">
        <v>0</v>
      </c>
      <c r="C1559" s="26">
        <v>0</v>
      </c>
      <c r="D1559" s="26">
        <v>0</v>
      </c>
      <c r="E1559" s="26">
        <v>0</v>
      </c>
      <c r="F1559" s="26">
        <v>580957.99525603745</v>
      </c>
      <c r="G1559" s="26">
        <v>21828.718558440087</v>
      </c>
      <c r="H1559" s="26">
        <v>72131.639627294571</v>
      </c>
      <c r="I1559" s="26">
        <v>239164.2605368653</v>
      </c>
      <c r="J1559" s="26">
        <v>0</v>
      </c>
      <c r="K1559" s="26">
        <v>154973.23512114942</v>
      </c>
      <c r="L1559" s="26">
        <v>0</v>
      </c>
      <c r="M1559" s="26">
        <v>0</v>
      </c>
      <c r="N1559" s="26">
        <v>0</v>
      </c>
      <c r="O1559" s="26">
        <v>0</v>
      </c>
      <c r="P1559" s="26">
        <v>0</v>
      </c>
      <c r="Q1559" s="26">
        <v>0</v>
      </c>
      <c r="R1559" s="26">
        <v>355.62361560782489</v>
      </c>
      <c r="S1559" s="26">
        <v>64.9696369147251</v>
      </c>
      <c r="T1559" s="26">
        <v>19.966524605742546</v>
      </c>
      <c r="U1559" s="26">
        <v>711.39826688074334</v>
      </c>
      <c r="V1559" s="26">
        <v>0</v>
      </c>
      <c r="W1559" s="26">
        <v>57.340096110081916</v>
      </c>
      <c r="X1559" s="26">
        <v>0</v>
      </c>
      <c r="Y1559" s="26">
        <v>3124319</v>
      </c>
      <c r="Z1559" s="26">
        <v>1996</v>
      </c>
      <c r="AA1559" s="26" t="b">
        <v>1</v>
      </c>
      <c r="AB1559" s="27" t="s">
        <v>141</v>
      </c>
      <c r="AC1559" s="16">
        <f t="shared" si="74"/>
        <v>1069055.849099787</v>
      </c>
      <c r="AD1559" s="16">
        <f t="shared" si="73"/>
        <v>1209.2981401191178</v>
      </c>
      <c r="AE1559" s="16" t="str">
        <f>VLOOKUP(AB1559,aircraft!A:B,2,FALSE)</f>
        <v>Passenger</v>
      </c>
      <c r="AF1559" s="16" t="str">
        <f t="shared" si="75"/>
        <v/>
      </c>
    </row>
    <row r="1560" spans="1:32" x14ac:dyDescent="0.25">
      <c r="A1560" s="26">
        <v>0</v>
      </c>
      <c r="B1560" s="26">
        <v>0</v>
      </c>
      <c r="C1560" s="26">
        <v>0</v>
      </c>
      <c r="D1560" s="26">
        <v>0</v>
      </c>
      <c r="E1560" s="26">
        <v>0</v>
      </c>
      <c r="F1560" s="26">
        <v>262718.28747977357</v>
      </c>
      <c r="G1560" s="26">
        <v>8924.3256983847641</v>
      </c>
      <c r="H1560" s="26">
        <v>24735.633295194981</v>
      </c>
      <c r="I1560" s="26">
        <v>109075.70472774215</v>
      </c>
      <c r="J1560" s="26">
        <v>0</v>
      </c>
      <c r="K1560" s="26">
        <v>40532.620496984367</v>
      </c>
      <c r="L1560" s="26">
        <v>0</v>
      </c>
      <c r="M1560" s="26">
        <v>0</v>
      </c>
      <c r="N1560" s="26">
        <v>0</v>
      </c>
      <c r="O1560" s="26">
        <v>0</v>
      </c>
      <c r="P1560" s="26">
        <v>0</v>
      </c>
      <c r="Q1560" s="26">
        <v>0</v>
      </c>
      <c r="R1560" s="26">
        <v>221.26473457899249</v>
      </c>
      <c r="S1560" s="26">
        <v>34.707531396009699</v>
      </c>
      <c r="T1560" s="26">
        <v>9.0090386839200391</v>
      </c>
      <c r="U1560" s="26">
        <v>495.61151514553171</v>
      </c>
      <c r="V1560" s="26">
        <v>0</v>
      </c>
      <c r="W1560" s="26">
        <v>17.429027405606725</v>
      </c>
      <c r="X1560" s="26">
        <v>0</v>
      </c>
      <c r="Y1560" s="26">
        <v>1475507</v>
      </c>
      <c r="Z1560" s="26">
        <v>1996</v>
      </c>
      <c r="AA1560" s="26" t="b">
        <v>1</v>
      </c>
      <c r="AB1560" s="27" t="s">
        <v>45</v>
      </c>
      <c r="AC1560" s="16">
        <f t="shared" si="74"/>
        <v>445986.57169807982</v>
      </c>
      <c r="AD1560" s="16">
        <f t="shared" si="73"/>
        <v>778.02184721006063</v>
      </c>
      <c r="AE1560" s="16" t="str">
        <f>VLOOKUP(AB1560,aircraft!A:B,2,FALSE)</f>
        <v>Passenger</v>
      </c>
      <c r="AF1560" s="16" t="str">
        <f t="shared" si="75"/>
        <v/>
      </c>
    </row>
    <row r="1561" spans="1:32" x14ac:dyDescent="0.25">
      <c r="A1561" s="26">
        <v>0</v>
      </c>
      <c r="B1561" s="26">
        <v>0</v>
      </c>
      <c r="C1561" s="26">
        <v>0</v>
      </c>
      <c r="D1561" s="26">
        <v>0</v>
      </c>
      <c r="E1561" s="26">
        <v>0</v>
      </c>
      <c r="F1561" s="26">
        <v>440546.17994254816</v>
      </c>
      <c r="G1561" s="26">
        <v>15908.880634086818</v>
      </c>
      <c r="H1561" s="26">
        <v>48242.943734678847</v>
      </c>
      <c r="I1561" s="26">
        <v>234476.27901280374</v>
      </c>
      <c r="J1561" s="26">
        <v>0</v>
      </c>
      <c r="K1561" s="26">
        <v>74152.814395164751</v>
      </c>
      <c r="L1561" s="26">
        <v>0</v>
      </c>
      <c r="M1561" s="26">
        <v>0</v>
      </c>
      <c r="N1561" s="26">
        <v>0</v>
      </c>
      <c r="O1561" s="26">
        <v>0</v>
      </c>
      <c r="P1561" s="26">
        <v>0</v>
      </c>
      <c r="Q1561" s="26">
        <v>0</v>
      </c>
      <c r="R1561" s="26">
        <v>200.8436976138214</v>
      </c>
      <c r="S1561" s="26">
        <v>41.29634968097119</v>
      </c>
      <c r="T1561" s="26">
        <v>6.2233087550585715</v>
      </c>
      <c r="U1561" s="26">
        <v>603.28776240423372</v>
      </c>
      <c r="V1561" s="26">
        <v>0</v>
      </c>
      <c r="W1561" s="26">
        <v>31.885711272784633</v>
      </c>
      <c r="X1561" s="26">
        <v>0</v>
      </c>
      <c r="Y1561" s="26">
        <v>2311800</v>
      </c>
      <c r="Z1561" s="26">
        <v>1996</v>
      </c>
      <c r="AA1561" s="26" t="b">
        <v>1</v>
      </c>
      <c r="AB1561" s="27" t="s">
        <v>46</v>
      </c>
      <c r="AC1561" s="16">
        <f t="shared" si="74"/>
        <v>813327.09771928226</v>
      </c>
      <c r="AD1561" s="16">
        <f t="shared" si="73"/>
        <v>883.53682972686954</v>
      </c>
      <c r="AE1561" s="16" t="str">
        <f>VLOOKUP(AB1561,aircraft!A:B,2,FALSE)</f>
        <v>Passenger</v>
      </c>
      <c r="AF1561" s="16" t="str">
        <f t="shared" si="75"/>
        <v/>
      </c>
    </row>
    <row r="1562" spans="1:32" x14ac:dyDescent="0.25">
      <c r="A1562" s="26">
        <v>0</v>
      </c>
      <c r="B1562" s="26">
        <v>0</v>
      </c>
      <c r="C1562" s="26">
        <v>0</v>
      </c>
      <c r="D1562" s="26">
        <v>0</v>
      </c>
      <c r="E1562" s="26">
        <v>0</v>
      </c>
      <c r="F1562" s="26">
        <v>6565.1047685010872</v>
      </c>
      <c r="G1562" s="26">
        <v>380.74716732203547</v>
      </c>
      <c r="H1562" s="26">
        <v>107.99902439252483</v>
      </c>
      <c r="I1562" s="26">
        <v>2994.5932765594071</v>
      </c>
      <c r="J1562" s="26">
        <v>0</v>
      </c>
      <c r="K1562" s="26">
        <v>1611.7188882720784</v>
      </c>
      <c r="L1562" s="26">
        <v>0</v>
      </c>
      <c r="M1562" s="26">
        <v>0</v>
      </c>
      <c r="N1562" s="26">
        <v>0</v>
      </c>
      <c r="O1562" s="26">
        <v>0</v>
      </c>
      <c r="P1562" s="26">
        <v>0</v>
      </c>
      <c r="Q1562" s="26">
        <v>0</v>
      </c>
      <c r="R1562" s="26">
        <v>0.99967512826499216</v>
      </c>
      <c r="S1562" s="26">
        <v>0.17496161455962711</v>
      </c>
      <c r="T1562" s="26">
        <v>1.1010522298291662E-2</v>
      </c>
      <c r="U1562" s="26">
        <v>1.3760808210375761</v>
      </c>
      <c r="V1562" s="26">
        <v>0</v>
      </c>
      <c r="W1562" s="26">
        <v>0.24175784472369263</v>
      </c>
      <c r="X1562" s="26">
        <v>0</v>
      </c>
      <c r="Y1562" s="26">
        <v>21543</v>
      </c>
      <c r="Z1562" s="26">
        <v>1996</v>
      </c>
      <c r="AA1562" s="26" t="b">
        <v>1</v>
      </c>
      <c r="AB1562" s="27" t="s">
        <v>219</v>
      </c>
      <c r="AC1562" s="16">
        <f t="shared" si="74"/>
        <v>11660.163125047133</v>
      </c>
      <c r="AD1562" s="16">
        <f t="shared" si="73"/>
        <v>2.8034859308841797</v>
      </c>
      <c r="AE1562" s="16" t="str">
        <f>VLOOKUP(AB1562,aircraft!A:B,2,FALSE)</f>
        <v>Passenger</v>
      </c>
      <c r="AF1562" s="16" t="str">
        <f t="shared" si="75"/>
        <v/>
      </c>
    </row>
    <row r="1563" spans="1:32" x14ac:dyDescent="0.25">
      <c r="A1563" s="26">
        <v>0</v>
      </c>
      <c r="B1563" s="26">
        <v>0</v>
      </c>
      <c r="C1563" s="26">
        <v>0</v>
      </c>
      <c r="D1563" s="26">
        <v>0</v>
      </c>
      <c r="E1563" s="26">
        <v>0</v>
      </c>
      <c r="F1563" s="26">
        <v>3679675.8877878981</v>
      </c>
      <c r="G1563" s="26">
        <v>187213.45718942981</v>
      </c>
      <c r="H1563" s="26">
        <v>162963.99045871187</v>
      </c>
      <c r="I1563" s="26">
        <v>1689584.5913558155</v>
      </c>
      <c r="J1563" s="26">
        <v>0</v>
      </c>
      <c r="K1563" s="26">
        <v>789842.84542781021</v>
      </c>
      <c r="L1563" s="26">
        <v>0</v>
      </c>
      <c r="M1563" s="26">
        <v>0</v>
      </c>
      <c r="N1563" s="26">
        <v>0</v>
      </c>
      <c r="O1563" s="26">
        <v>0</v>
      </c>
      <c r="P1563" s="26">
        <v>0</v>
      </c>
      <c r="Q1563" s="26">
        <v>0</v>
      </c>
      <c r="R1563" s="26">
        <v>3980.5788293723504</v>
      </c>
      <c r="S1563" s="26">
        <v>254.42532732091755</v>
      </c>
      <c r="T1563" s="26">
        <v>170.52873985095246</v>
      </c>
      <c r="U1563" s="26">
        <v>2278.3946386685234</v>
      </c>
      <c r="V1563" s="26">
        <v>0</v>
      </c>
      <c r="W1563" s="26">
        <v>118.47643244149994</v>
      </c>
      <c r="X1563" s="26">
        <v>0</v>
      </c>
      <c r="Y1563" s="26">
        <v>29164083</v>
      </c>
      <c r="Z1563" s="26">
        <v>1996</v>
      </c>
      <c r="AA1563" s="26" t="b">
        <v>1</v>
      </c>
      <c r="AB1563" s="27" t="s">
        <v>47</v>
      </c>
      <c r="AC1563" s="16">
        <f t="shared" si="74"/>
        <v>6509280.7722196663</v>
      </c>
      <c r="AD1563" s="16">
        <f t="shared" si="73"/>
        <v>6802.4039676542443</v>
      </c>
      <c r="AE1563" s="16" t="str">
        <f>VLOOKUP(AB1563,aircraft!A:B,2,FALSE)</f>
        <v>Passenger</v>
      </c>
      <c r="AF1563" s="16" t="str">
        <f t="shared" si="75"/>
        <v/>
      </c>
    </row>
    <row r="1564" spans="1:32" x14ac:dyDescent="0.25">
      <c r="A1564" s="26">
        <v>0</v>
      </c>
      <c r="B1564" s="26">
        <v>0</v>
      </c>
      <c r="C1564" s="26">
        <v>0</v>
      </c>
      <c r="D1564" s="26">
        <v>0</v>
      </c>
      <c r="E1564" s="26">
        <v>0</v>
      </c>
      <c r="F1564" s="26">
        <v>1372428.656965625</v>
      </c>
      <c r="G1564" s="26">
        <v>67663.190367741423</v>
      </c>
      <c r="H1564" s="26">
        <v>40385.32542697501</v>
      </c>
      <c r="I1564" s="26">
        <v>561783.65096810216</v>
      </c>
      <c r="J1564" s="26">
        <v>0</v>
      </c>
      <c r="K1564" s="26">
        <v>276194.97908445192</v>
      </c>
      <c r="L1564" s="26">
        <v>0</v>
      </c>
      <c r="M1564" s="26">
        <v>0</v>
      </c>
      <c r="N1564" s="26">
        <v>0</v>
      </c>
      <c r="O1564" s="26">
        <v>0</v>
      </c>
      <c r="P1564" s="26">
        <v>0</v>
      </c>
      <c r="Q1564" s="26">
        <v>0</v>
      </c>
      <c r="R1564" s="26">
        <v>1395.2646485269179</v>
      </c>
      <c r="S1564" s="26">
        <v>112.30226345843593</v>
      </c>
      <c r="T1564" s="26">
        <v>36.978919881441968</v>
      </c>
      <c r="U1564" s="26">
        <v>932.49238887814795</v>
      </c>
      <c r="V1564" s="26">
        <v>0</v>
      </c>
      <c r="W1564" s="26">
        <v>41.429248830451428</v>
      </c>
      <c r="X1564" s="26">
        <v>0</v>
      </c>
      <c r="Y1564" s="26">
        <v>6287918</v>
      </c>
      <c r="Z1564" s="26">
        <v>1996</v>
      </c>
      <c r="AA1564" s="26" t="b">
        <v>1</v>
      </c>
      <c r="AB1564" s="27" t="s">
        <v>200</v>
      </c>
      <c r="AC1564" s="16">
        <f t="shared" si="74"/>
        <v>2318455.8028128957</v>
      </c>
      <c r="AD1564" s="16">
        <f t="shared" si="73"/>
        <v>2518.4674695753952</v>
      </c>
      <c r="AE1564" s="16" t="str">
        <f>VLOOKUP(AB1564,aircraft!A:B,2,FALSE)</f>
        <v>Passenger</v>
      </c>
      <c r="AF1564" s="16" t="str">
        <f t="shared" si="75"/>
        <v/>
      </c>
    </row>
    <row r="1565" spans="1:32" x14ac:dyDescent="0.25">
      <c r="A1565" s="26">
        <v>0</v>
      </c>
      <c r="B1565" s="26">
        <v>0</v>
      </c>
      <c r="C1565" s="26">
        <v>0</v>
      </c>
      <c r="D1565" s="26">
        <v>0</v>
      </c>
      <c r="E1565" s="26">
        <v>0</v>
      </c>
      <c r="F1565" s="26">
        <v>3491.8819138746358</v>
      </c>
      <c r="G1565" s="26">
        <v>178.58127027429967</v>
      </c>
      <c r="H1565" s="26">
        <v>174.78056281678607</v>
      </c>
      <c r="I1565" s="26">
        <v>1853.3267046082865</v>
      </c>
      <c r="J1565" s="26">
        <v>0</v>
      </c>
      <c r="K1565" s="26">
        <v>742.67123736209032</v>
      </c>
      <c r="L1565" s="26">
        <v>0</v>
      </c>
      <c r="M1565" s="26">
        <v>0</v>
      </c>
      <c r="N1565" s="26">
        <v>0</v>
      </c>
      <c r="O1565" s="26">
        <v>0</v>
      </c>
      <c r="P1565" s="26">
        <v>0</v>
      </c>
      <c r="Q1565" s="26">
        <v>0</v>
      </c>
      <c r="R1565" s="26">
        <v>0.71858299277789783</v>
      </c>
      <c r="S1565" s="26">
        <v>0.26047696526607206</v>
      </c>
      <c r="T1565" s="26">
        <v>1.8651079327296903E-3</v>
      </c>
      <c r="U1565" s="26">
        <v>2.7032449423247868</v>
      </c>
      <c r="V1565" s="26">
        <v>0</v>
      </c>
      <c r="W1565" s="26">
        <v>0.17081438838361312</v>
      </c>
      <c r="X1565" s="26">
        <v>0</v>
      </c>
      <c r="Y1565" s="26">
        <v>4617</v>
      </c>
      <c r="Z1565" s="26">
        <v>1996</v>
      </c>
      <c r="AA1565" s="26" t="b">
        <v>1</v>
      </c>
      <c r="AB1565" s="27" t="s">
        <v>220</v>
      </c>
      <c r="AC1565" s="16">
        <f t="shared" si="74"/>
        <v>6441.2416889360984</v>
      </c>
      <c r="AD1565" s="16">
        <f t="shared" si="73"/>
        <v>3.8549843966850998</v>
      </c>
      <c r="AE1565" s="16" t="str">
        <f>VLOOKUP(AB1565,aircraft!A:B,2,FALSE)</f>
        <v>Passenger</v>
      </c>
      <c r="AF1565" s="16" t="str">
        <f t="shared" si="75"/>
        <v/>
      </c>
    </row>
    <row r="1566" spans="1:32" x14ac:dyDescent="0.25">
      <c r="A1566" s="26">
        <v>0</v>
      </c>
      <c r="B1566" s="26">
        <v>0</v>
      </c>
      <c r="C1566" s="26">
        <v>0</v>
      </c>
      <c r="D1566" s="26">
        <v>0</v>
      </c>
      <c r="E1566" s="26">
        <v>0</v>
      </c>
      <c r="F1566" s="26">
        <v>85605.803536114152</v>
      </c>
      <c r="G1566" s="26">
        <v>5021.8155474214354</v>
      </c>
      <c r="H1566" s="26">
        <v>5563.2631444931012</v>
      </c>
      <c r="I1566" s="26">
        <v>54602.506762692989</v>
      </c>
      <c r="J1566" s="26">
        <v>0</v>
      </c>
      <c r="K1566" s="26">
        <v>20644.221035654671</v>
      </c>
      <c r="L1566" s="26">
        <v>0</v>
      </c>
      <c r="M1566" s="26">
        <v>0</v>
      </c>
      <c r="N1566" s="26">
        <v>0</v>
      </c>
      <c r="O1566" s="26">
        <v>0</v>
      </c>
      <c r="P1566" s="26">
        <v>0</v>
      </c>
      <c r="Q1566" s="26">
        <v>0</v>
      </c>
      <c r="R1566" s="26">
        <v>67.159546814338697</v>
      </c>
      <c r="S1566" s="26">
        <v>26.917665871372666</v>
      </c>
      <c r="T1566" s="26">
        <v>0.41357955563011656</v>
      </c>
      <c r="U1566" s="26">
        <v>292.81430020537186</v>
      </c>
      <c r="V1566" s="26">
        <v>0</v>
      </c>
      <c r="W1566" s="26">
        <v>4.7481709435614068</v>
      </c>
      <c r="X1566" s="26">
        <v>0</v>
      </c>
      <c r="Y1566" s="26">
        <v>234070</v>
      </c>
      <c r="Z1566" s="26">
        <v>1996</v>
      </c>
      <c r="AA1566" s="26" t="b">
        <v>1</v>
      </c>
      <c r="AB1566" s="27" t="s">
        <v>192</v>
      </c>
      <c r="AC1566" s="16">
        <f t="shared" si="74"/>
        <v>171437.61002637632</v>
      </c>
      <c r="AD1566" s="16">
        <f t="shared" si="73"/>
        <v>392.05326339027476</v>
      </c>
      <c r="AE1566" s="16" t="str">
        <f>VLOOKUP(AB1566,aircraft!A:B,2,FALSE)</f>
        <v>Passenger</v>
      </c>
      <c r="AF1566" s="16" t="str">
        <f t="shared" si="75"/>
        <v/>
      </c>
    </row>
    <row r="1567" spans="1:32" x14ac:dyDescent="0.25">
      <c r="A1567" s="26">
        <v>0</v>
      </c>
      <c r="B1567" s="26">
        <v>0</v>
      </c>
      <c r="C1567" s="26">
        <v>0</v>
      </c>
      <c r="D1567" s="26">
        <v>0</v>
      </c>
      <c r="E1567" s="26">
        <v>0</v>
      </c>
      <c r="F1567" s="26">
        <v>1017.2782929427823</v>
      </c>
      <c r="G1567" s="26">
        <v>33.397232167293559</v>
      </c>
      <c r="H1567" s="26">
        <v>61.954199664294713</v>
      </c>
      <c r="I1567" s="26">
        <v>311.16808357975765</v>
      </c>
      <c r="J1567" s="26">
        <v>0</v>
      </c>
      <c r="K1567" s="26">
        <v>0</v>
      </c>
      <c r="L1567" s="26">
        <v>0</v>
      </c>
      <c r="M1567" s="26">
        <v>0</v>
      </c>
      <c r="N1567" s="26">
        <v>0</v>
      </c>
      <c r="O1567" s="26">
        <v>0</v>
      </c>
      <c r="P1567" s="26">
        <v>0</v>
      </c>
      <c r="Q1567" s="26">
        <v>0</v>
      </c>
      <c r="R1567" s="26">
        <v>43.467006869922749</v>
      </c>
      <c r="S1567" s="26">
        <v>9.3759178184721961</v>
      </c>
      <c r="T1567" s="26">
        <v>0.35556133563125453</v>
      </c>
      <c r="U1567" s="26">
        <v>87.357130817338714</v>
      </c>
      <c r="V1567" s="26">
        <v>0</v>
      </c>
      <c r="W1567" s="26">
        <v>0</v>
      </c>
      <c r="X1567" s="26">
        <v>0</v>
      </c>
      <c r="Y1567" s="26">
        <v>15986</v>
      </c>
      <c r="Z1567" s="26">
        <v>1996</v>
      </c>
      <c r="AA1567" s="26" t="b">
        <v>1</v>
      </c>
      <c r="AB1567" s="27" t="s">
        <v>193</v>
      </c>
      <c r="AC1567" s="16">
        <f t="shared" si="74"/>
        <v>1423.7978083541282</v>
      </c>
      <c r="AD1567" s="16">
        <f t="shared" si="73"/>
        <v>140.55561684136492</v>
      </c>
      <c r="AE1567" s="16" t="str">
        <f>VLOOKUP(AB1567,aircraft!A:B,2,FALSE)</f>
        <v>Freighter</v>
      </c>
      <c r="AF1567" s="16" t="str">
        <f t="shared" si="75"/>
        <v/>
      </c>
    </row>
    <row r="1568" spans="1:32" x14ac:dyDescent="0.25">
      <c r="A1568" s="26">
        <v>0</v>
      </c>
      <c r="B1568" s="26">
        <v>0</v>
      </c>
      <c r="C1568" s="26">
        <v>0</v>
      </c>
      <c r="D1568" s="26">
        <v>0</v>
      </c>
      <c r="E1568" s="26">
        <v>0</v>
      </c>
      <c r="F1568" s="26">
        <v>39.596181939962761</v>
      </c>
      <c r="G1568" s="26">
        <v>3.2737504441679128</v>
      </c>
      <c r="H1568" s="26">
        <v>0</v>
      </c>
      <c r="I1568" s="26">
        <v>20.571569981163719</v>
      </c>
      <c r="J1568" s="26">
        <v>0</v>
      </c>
      <c r="K1568" s="26">
        <v>0</v>
      </c>
      <c r="L1568" s="26">
        <v>0</v>
      </c>
      <c r="M1568" s="26">
        <v>0</v>
      </c>
      <c r="N1568" s="26">
        <v>0</v>
      </c>
      <c r="O1568" s="26">
        <v>0</v>
      </c>
      <c r="P1568" s="26">
        <v>0</v>
      </c>
      <c r="Q1568" s="26">
        <v>0</v>
      </c>
      <c r="R1568" s="26">
        <v>2.0848067017081296E-2</v>
      </c>
      <c r="S1568" s="26">
        <v>1.1667646245389492E-2</v>
      </c>
      <c r="T1568" s="26">
        <v>0</v>
      </c>
      <c r="U1568" s="26">
        <v>7.3317073291302215E-2</v>
      </c>
      <c r="V1568" s="26">
        <v>0</v>
      </c>
      <c r="W1568" s="26">
        <v>0</v>
      </c>
      <c r="X1568" s="26">
        <v>0</v>
      </c>
      <c r="Y1568" s="26">
        <v>1024</v>
      </c>
      <c r="Z1568" s="26">
        <v>1996</v>
      </c>
      <c r="AA1568" s="26" t="b">
        <v>1</v>
      </c>
      <c r="AB1568" s="27" t="s">
        <v>283</v>
      </c>
      <c r="AC1568" s="16">
        <f t="shared" si="74"/>
        <v>63.441502365294397</v>
      </c>
      <c r="AD1568" s="16">
        <f t="shared" si="73"/>
        <v>0.10583278655377301</v>
      </c>
      <c r="AE1568" s="16" t="str">
        <f>VLOOKUP(AB1568,aircraft!A:B,2,FALSE)</f>
        <v>Freighter (not used as passenger)</v>
      </c>
      <c r="AF1568" s="16" t="str">
        <f t="shared" si="75"/>
        <v/>
      </c>
    </row>
    <row r="1569" spans="1:32" x14ac:dyDescent="0.25">
      <c r="A1569" s="26">
        <v>0</v>
      </c>
      <c r="B1569" s="26">
        <v>0</v>
      </c>
      <c r="C1569" s="26">
        <v>0</v>
      </c>
      <c r="D1569" s="26">
        <v>0</v>
      </c>
      <c r="E1569" s="26">
        <v>0</v>
      </c>
      <c r="F1569" s="26">
        <v>56.51546071904346</v>
      </c>
      <c r="G1569" s="26">
        <v>2.9072705388777571</v>
      </c>
      <c r="H1569" s="26">
        <v>0</v>
      </c>
      <c r="I1569" s="26">
        <v>4.72169023620022</v>
      </c>
      <c r="J1569" s="26">
        <v>0</v>
      </c>
      <c r="K1569" s="26">
        <v>0</v>
      </c>
      <c r="L1569" s="26">
        <v>0</v>
      </c>
      <c r="M1569" s="26">
        <v>0</v>
      </c>
      <c r="N1569" s="26">
        <v>0</v>
      </c>
      <c r="O1569" s="26">
        <v>0</v>
      </c>
      <c r="P1569" s="26">
        <v>0</v>
      </c>
      <c r="Q1569" s="26">
        <v>0</v>
      </c>
      <c r="R1569" s="26">
        <v>2.4148337149957082</v>
      </c>
      <c r="S1569" s="26">
        <v>0.81618529080615687</v>
      </c>
      <c r="T1569" s="26">
        <v>0</v>
      </c>
      <c r="U1569" s="26">
        <v>1.3255643281196916</v>
      </c>
      <c r="V1569" s="26">
        <v>0</v>
      </c>
      <c r="W1569" s="26">
        <v>0</v>
      </c>
      <c r="X1569" s="26">
        <v>0</v>
      </c>
      <c r="Y1569" s="26">
        <v>335</v>
      </c>
      <c r="Z1569" s="26">
        <v>1996</v>
      </c>
      <c r="AA1569" s="26" t="b">
        <v>1</v>
      </c>
      <c r="AB1569" s="27" t="s">
        <v>165</v>
      </c>
      <c r="AC1569" s="16">
        <f t="shared" si="74"/>
        <v>64.144421494121431</v>
      </c>
      <c r="AD1569" s="16">
        <f t="shared" si="73"/>
        <v>4.5565833339215569</v>
      </c>
      <c r="AE1569" s="16" t="str">
        <f>VLOOKUP(AB1569,aircraft!A:B,2,FALSE)</f>
        <v>Freighter (not used as passenger)</v>
      </c>
      <c r="AF1569" s="16" t="str">
        <f t="shared" si="75"/>
        <v/>
      </c>
    </row>
    <row r="1570" spans="1:32" x14ac:dyDescent="0.25">
      <c r="A1570" s="26">
        <v>0</v>
      </c>
      <c r="B1570" s="26">
        <v>0</v>
      </c>
      <c r="C1570" s="26">
        <v>0</v>
      </c>
      <c r="D1570" s="26">
        <v>0</v>
      </c>
      <c r="E1570" s="26">
        <v>0</v>
      </c>
      <c r="F1570" s="26">
        <v>195623.46223619103</v>
      </c>
      <c r="G1570" s="26">
        <v>15404.857892804615</v>
      </c>
      <c r="H1570" s="26">
        <v>0</v>
      </c>
      <c r="I1570" s="26">
        <v>98397.160936520333</v>
      </c>
      <c r="J1570" s="26">
        <v>0</v>
      </c>
      <c r="K1570" s="26">
        <v>0</v>
      </c>
      <c r="L1570" s="26">
        <v>0</v>
      </c>
      <c r="M1570" s="26">
        <v>0</v>
      </c>
      <c r="N1570" s="26">
        <v>0</v>
      </c>
      <c r="O1570" s="26">
        <v>0</v>
      </c>
      <c r="P1570" s="26">
        <v>0</v>
      </c>
      <c r="Q1570" s="26">
        <v>0</v>
      </c>
      <c r="R1570" s="26">
        <v>1.4716758855027443</v>
      </c>
      <c r="S1570" s="26">
        <v>0.48356927416154538</v>
      </c>
      <c r="T1570" s="26">
        <v>0</v>
      </c>
      <c r="U1570" s="26">
        <v>6.4945201718555694</v>
      </c>
      <c r="V1570" s="26">
        <v>0</v>
      </c>
      <c r="W1570" s="26">
        <v>0</v>
      </c>
      <c r="X1570" s="26">
        <v>0</v>
      </c>
      <c r="Y1570" s="26">
        <v>2333219</v>
      </c>
      <c r="Z1570" s="26">
        <v>1996</v>
      </c>
      <c r="AA1570" s="26" t="b">
        <v>1</v>
      </c>
      <c r="AB1570" s="27" t="s">
        <v>48</v>
      </c>
      <c r="AC1570" s="16">
        <f t="shared" si="74"/>
        <v>309425.48106551595</v>
      </c>
      <c r="AD1570" s="16">
        <f t="shared" si="73"/>
        <v>8.4497653315198598</v>
      </c>
      <c r="AE1570" s="16" t="str">
        <f>VLOOKUP(AB1570,aircraft!A:B,2,FALSE)</f>
        <v>Passenger</v>
      </c>
      <c r="AF1570" s="16" t="str">
        <f t="shared" si="75"/>
        <v/>
      </c>
    </row>
    <row r="1571" spans="1:32" x14ac:dyDescent="0.25">
      <c r="A1571" s="26">
        <v>0</v>
      </c>
      <c r="B1571" s="26">
        <v>0</v>
      </c>
      <c r="C1571" s="26">
        <v>0</v>
      </c>
      <c r="D1571" s="26">
        <v>0</v>
      </c>
      <c r="E1571" s="26">
        <v>0</v>
      </c>
      <c r="F1571" s="26">
        <v>175357.23817744467</v>
      </c>
      <c r="G1571" s="26">
        <v>12897.481270580689</v>
      </c>
      <c r="H1571" s="26">
        <v>0</v>
      </c>
      <c r="I1571" s="26">
        <v>85162.280260491883</v>
      </c>
      <c r="J1571" s="26">
        <v>0</v>
      </c>
      <c r="K1571" s="26">
        <v>0</v>
      </c>
      <c r="L1571" s="26">
        <v>0</v>
      </c>
      <c r="M1571" s="26">
        <v>0</v>
      </c>
      <c r="N1571" s="26">
        <v>0</v>
      </c>
      <c r="O1571" s="26">
        <v>0</v>
      </c>
      <c r="P1571" s="26">
        <v>0</v>
      </c>
      <c r="Q1571" s="26">
        <v>0</v>
      </c>
      <c r="R1571" s="26">
        <v>110.58313714784867</v>
      </c>
      <c r="S1571" s="26">
        <v>54.500616618967811</v>
      </c>
      <c r="T1571" s="26">
        <v>0</v>
      </c>
      <c r="U1571" s="26">
        <v>361.64298813298836</v>
      </c>
      <c r="V1571" s="26">
        <v>0</v>
      </c>
      <c r="W1571" s="26">
        <v>0</v>
      </c>
      <c r="X1571" s="26">
        <v>0</v>
      </c>
      <c r="Y1571" s="26">
        <v>1911054</v>
      </c>
      <c r="Z1571" s="26">
        <v>1996</v>
      </c>
      <c r="AA1571" s="26" t="b">
        <v>1</v>
      </c>
      <c r="AB1571" s="27" t="s">
        <v>194</v>
      </c>
      <c r="AC1571" s="16">
        <f t="shared" si="74"/>
        <v>273416.99970851722</v>
      </c>
      <c r="AD1571" s="16">
        <f t="shared" si="73"/>
        <v>526.72674189980489</v>
      </c>
      <c r="AE1571" s="16" t="str">
        <f>VLOOKUP(AB1571,aircraft!A:B,2,FALSE)</f>
        <v>Passenger</v>
      </c>
      <c r="AF1571" s="16" t="str">
        <f t="shared" si="75"/>
        <v/>
      </c>
    </row>
    <row r="1572" spans="1:32" x14ac:dyDescent="0.25">
      <c r="A1572" s="26">
        <v>0</v>
      </c>
      <c r="B1572" s="26">
        <v>0</v>
      </c>
      <c r="C1572" s="26">
        <v>0</v>
      </c>
      <c r="D1572" s="26">
        <v>0</v>
      </c>
      <c r="E1572" s="26">
        <v>0</v>
      </c>
      <c r="F1572" s="26">
        <v>27517.736760825017</v>
      </c>
      <c r="G1572" s="26">
        <v>1889.9180191662192</v>
      </c>
      <c r="H1572" s="26">
        <v>311.76104523539539</v>
      </c>
      <c r="I1572" s="26">
        <v>11687.150058479983</v>
      </c>
      <c r="J1572" s="26">
        <v>0</v>
      </c>
      <c r="K1572" s="26">
        <v>6101.418733140832</v>
      </c>
      <c r="L1572" s="26">
        <v>0</v>
      </c>
      <c r="M1572" s="26">
        <v>0</v>
      </c>
      <c r="N1572" s="26">
        <v>0</v>
      </c>
      <c r="O1572" s="26">
        <v>0</v>
      </c>
      <c r="P1572" s="26">
        <v>0</v>
      </c>
      <c r="Q1572" s="26">
        <v>0</v>
      </c>
      <c r="R1572" s="26">
        <v>21.72609009090354</v>
      </c>
      <c r="S1572" s="26">
        <v>8.9204123300812821</v>
      </c>
      <c r="T1572" s="26">
        <v>3.7411324483157871E-2</v>
      </c>
      <c r="U1572" s="26">
        <v>55.163343821214632</v>
      </c>
      <c r="V1572" s="26">
        <v>0</v>
      </c>
      <c r="W1572" s="26">
        <v>3.721865355390511</v>
      </c>
      <c r="X1572" s="26">
        <v>0</v>
      </c>
      <c r="Y1572" s="26">
        <v>175188</v>
      </c>
      <c r="Z1572" s="26">
        <v>1996</v>
      </c>
      <c r="AA1572" s="26" t="b">
        <v>1</v>
      </c>
      <c r="AB1572" s="27" t="s">
        <v>207</v>
      </c>
      <c r="AC1572" s="16">
        <f t="shared" si="74"/>
        <v>47507.984616847447</v>
      </c>
      <c r="AD1572" s="16">
        <f t="shared" si="73"/>
        <v>89.56912292207312</v>
      </c>
      <c r="AE1572" s="16" t="str">
        <f>VLOOKUP(AB1572,aircraft!A:B,2,FALSE)</f>
        <v>Passenger</v>
      </c>
      <c r="AF1572" s="16" t="str">
        <f t="shared" si="75"/>
        <v/>
      </c>
    </row>
    <row r="1573" spans="1:32" x14ac:dyDescent="0.25">
      <c r="A1573" s="26">
        <v>0</v>
      </c>
      <c r="B1573" s="26">
        <v>0</v>
      </c>
      <c r="C1573" s="26">
        <v>0</v>
      </c>
      <c r="D1573" s="26">
        <v>0</v>
      </c>
      <c r="E1573" s="26">
        <v>0</v>
      </c>
      <c r="F1573" s="26">
        <v>10461.288355354964</v>
      </c>
      <c r="G1573" s="26">
        <v>763.67877302155352</v>
      </c>
      <c r="H1573" s="26">
        <v>0</v>
      </c>
      <c r="I1573" s="26">
        <v>5140.8244879049889</v>
      </c>
      <c r="J1573" s="26">
        <v>0</v>
      </c>
      <c r="K1573" s="26">
        <v>1900.1738001940903</v>
      </c>
      <c r="L1573" s="26">
        <v>0</v>
      </c>
      <c r="M1573" s="26">
        <v>0</v>
      </c>
      <c r="N1573" s="26">
        <v>0</v>
      </c>
      <c r="O1573" s="26">
        <v>0</v>
      </c>
      <c r="P1573" s="26">
        <v>0</v>
      </c>
      <c r="Q1573" s="26">
        <v>0</v>
      </c>
      <c r="R1573" s="26">
        <v>8.2595053238145706</v>
      </c>
      <c r="S1573" s="26">
        <v>3.6045635175689936</v>
      </c>
      <c r="T1573" s="26">
        <v>0</v>
      </c>
      <c r="U1573" s="26">
        <v>24.264689623374725</v>
      </c>
      <c r="V1573" s="26">
        <v>0</v>
      </c>
      <c r="W1573" s="26">
        <v>1.1591059957497061</v>
      </c>
      <c r="X1573" s="26">
        <v>0</v>
      </c>
      <c r="Y1573" s="26">
        <v>156108</v>
      </c>
      <c r="Z1573" s="26">
        <v>1996</v>
      </c>
      <c r="AA1573" s="26" t="b">
        <v>1</v>
      </c>
      <c r="AB1573" s="27" t="s">
        <v>246</v>
      </c>
      <c r="AC1573" s="16">
        <f t="shared" si="74"/>
        <v>18265.965416475596</v>
      </c>
      <c r="AD1573" s="16">
        <f t="shared" si="73"/>
        <v>37.287864460507997</v>
      </c>
      <c r="AE1573" s="16" t="str">
        <f>VLOOKUP(AB1573,aircraft!A:B,2,FALSE)</f>
        <v>Passenger</v>
      </c>
      <c r="AF1573" s="16" t="str">
        <f t="shared" si="75"/>
        <v/>
      </c>
    </row>
    <row r="1574" spans="1:32" x14ac:dyDescent="0.25">
      <c r="A1574" s="26">
        <v>0</v>
      </c>
      <c r="B1574" s="26">
        <v>0</v>
      </c>
      <c r="C1574" s="26">
        <v>0</v>
      </c>
      <c r="D1574" s="26">
        <v>0</v>
      </c>
      <c r="E1574" s="26">
        <v>0</v>
      </c>
      <c r="F1574" s="26">
        <v>146685.45628704241</v>
      </c>
      <c r="G1574" s="26">
        <v>7169.8850768715856</v>
      </c>
      <c r="H1574" s="26">
        <v>6655.4205743730072</v>
      </c>
      <c r="I1574" s="26">
        <v>29116.374191235143</v>
      </c>
      <c r="J1574" s="26">
        <v>0</v>
      </c>
      <c r="K1574" s="26">
        <v>27011.451577366064</v>
      </c>
      <c r="L1574" s="26">
        <v>0</v>
      </c>
      <c r="M1574" s="26">
        <v>0</v>
      </c>
      <c r="N1574" s="26">
        <v>0</v>
      </c>
      <c r="O1574" s="26">
        <v>0</v>
      </c>
      <c r="P1574" s="26">
        <v>0</v>
      </c>
      <c r="Q1574" s="26">
        <v>0</v>
      </c>
      <c r="R1574" s="26">
        <v>115.81262899696517</v>
      </c>
      <c r="S1574" s="26">
        <v>33.841854829876574</v>
      </c>
      <c r="T1574" s="26">
        <v>0.79865044874915303</v>
      </c>
      <c r="U1574" s="26">
        <v>137.42927508429193</v>
      </c>
      <c r="V1574" s="26">
        <v>0</v>
      </c>
      <c r="W1574" s="26">
        <v>16.476985144216723</v>
      </c>
      <c r="X1574" s="26">
        <v>0</v>
      </c>
      <c r="Y1574" s="26">
        <v>996841</v>
      </c>
      <c r="Z1574" s="26">
        <v>1996</v>
      </c>
      <c r="AA1574" s="26" t="b">
        <v>1</v>
      </c>
      <c r="AB1574" s="27" t="s">
        <v>231</v>
      </c>
      <c r="AC1574" s="16">
        <f t="shared" si="74"/>
        <v>216638.58770688821</v>
      </c>
      <c r="AD1574" s="16">
        <f t="shared" si="73"/>
        <v>304.35939450409955</v>
      </c>
      <c r="AE1574" s="16" t="str">
        <f>VLOOKUP(AB1574,aircraft!A:B,2,FALSE)</f>
        <v>Passenger</v>
      </c>
      <c r="AF1574" s="16" t="str">
        <f t="shared" si="75"/>
        <v/>
      </c>
    </row>
    <row r="1575" spans="1:32" x14ac:dyDescent="0.25">
      <c r="A1575" s="26">
        <v>0</v>
      </c>
      <c r="B1575" s="26">
        <v>0</v>
      </c>
      <c r="C1575" s="26">
        <v>0</v>
      </c>
      <c r="D1575" s="26">
        <v>0</v>
      </c>
      <c r="E1575" s="26">
        <v>0</v>
      </c>
      <c r="F1575" s="26">
        <v>41226.659703626225</v>
      </c>
      <c r="G1575" s="26">
        <v>2004.8339392514306</v>
      </c>
      <c r="H1575" s="26">
        <v>9910.9197437667844</v>
      </c>
      <c r="I1575" s="26">
        <v>37827.591274863858</v>
      </c>
      <c r="J1575" s="26">
        <v>0</v>
      </c>
      <c r="K1575" s="26">
        <v>0</v>
      </c>
      <c r="L1575" s="26">
        <v>0</v>
      </c>
      <c r="M1575" s="26">
        <v>0</v>
      </c>
      <c r="N1575" s="26">
        <v>0</v>
      </c>
      <c r="O1575" s="26">
        <v>0</v>
      </c>
      <c r="P1575" s="26">
        <v>0</v>
      </c>
      <c r="Q1575" s="26">
        <v>0</v>
      </c>
      <c r="R1575" s="26">
        <v>595.57511035277741</v>
      </c>
      <c r="S1575" s="26">
        <v>66.961459318823444</v>
      </c>
      <c r="T1575" s="26">
        <v>16.848563787775902</v>
      </c>
      <c r="U1575" s="26">
        <v>1263.44165703153</v>
      </c>
      <c r="V1575" s="26">
        <v>0</v>
      </c>
      <c r="W1575" s="26">
        <v>0</v>
      </c>
      <c r="X1575" s="26">
        <v>0</v>
      </c>
      <c r="Y1575" s="26">
        <v>34283</v>
      </c>
      <c r="Z1575" s="26">
        <v>1996</v>
      </c>
      <c r="AA1575" s="26" t="b">
        <v>1</v>
      </c>
      <c r="AB1575" s="27" t="s">
        <v>49</v>
      </c>
      <c r="AC1575" s="16">
        <f t="shared" si="74"/>
        <v>90970.004661508297</v>
      </c>
      <c r="AD1575" s="16">
        <f t="shared" si="73"/>
        <v>1942.8267904909067</v>
      </c>
      <c r="AE1575" s="16" t="str">
        <f>VLOOKUP(AB1575,aircraft!A:B,2,FALSE)</f>
        <v>Passenger</v>
      </c>
      <c r="AF1575" s="16" t="str">
        <f t="shared" si="75"/>
        <v/>
      </c>
    </row>
    <row r="1576" spans="1:32" x14ac:dyDescent="0.25">
      <c r="A1576" s="26">
        <v>0</v>
      </c>
      <c r="B1576" s="26">
        <v>0</v>
      </c>
      <c r="C1576" s="26">
        <v>0</v>
      </c>
      <c r="D1576" s="26">
        <v>0</v>
      </c>
      <c r="E1576" s="26">
        <v>0</v>
      </c>
      <c r="F1576" s="26">
        <v>42.801648214157666</v>
      </c>
      <c r="G1576" s="26">
        <v>2.2886124249093425</v>
      </c>
      <c r="H1576" s="26">
        <v>0</v>
      </c>
      <c r="I1576" s="26">
        <v>11.520981872080528</v>
      </c>
      <c r="J1576" s="26">
        <v>0</v>
      </c>
      <c r="K1576" s="26">
        <v>0</v>
      </c>
      <c r="L1576" s="26">
        <v>0</v>
      </c>
      <c r="M1576" s="26">
        <v>0</v>
      </c>
      <c r="N1576" s="26">
        <v>0</v>
      </c>
      <c r="O1576" s="26">
        <v>0</v>
      </c>
      <c r="P1576" s="26">
        <v>0</v>
      </c>
      <c r="Q1576" s="26">
        <v>0</v>
      </c>
      <c r="R1576" s="26">
        <v>1.8294336523274448</v>
      </c>
      <c r="S1576" s="26">
        <v>0.64250360349617153</v>
      </c>
      <c r="T1576" s="26">
        <v>0</v>
      </c>
      <c r="U1576" s="26">
        <v>3.2343931580809406</v>
      </c>
      <c r="V1576" s="26">
        <v>0</v>
      </c>
      <c r="W1576" s="26">
        <v>0</v>
      </c>
      <c r="X1576" s="26">
        <v>0</v>
      </c>
      <c r="Y1576" s="26">
        <v>470</v>
      </c>
      <c r="Z1576" s="26">
        <v>1996</v>
      </c>
      <c r="AA1576" s="26" t="b">
        <v>1</v>
      </c>
      <c r="AB1576" s="27" t="s">
        <v>50</v>
      </c>
      <c r="AC1576" s="16">
        <f t="shared" si="74"/>
        <v>56.611242511147537</v>
      </c>
      <c r="AD1576" s="16">
        <f t="shared" si="73"/>
        <v>5.7063304139045563</v>
      </c>
      <c r="AE1576" s="16" t="str">
        <f>VLOOKUP(AB1576,aircraft!A:B,2,FALSE)</f>
        <v>Passenger</v>
      </c>
      <c r="AF1576" s="16" t="str">
        <f t="shared" si="75"/>
        <v/>
      </c>
    </row>
    <row r="1577" spans="1:32" x14ac:dyDescent="0.25">
      <c r="A1577" s="26">
        <v>0</v>
      </c>
      <c r="B1577" s="26">
        <v>0</v>
      </c>
      <c r="C1577" s="26">
        <v>0</v>
      </c>
      <c r="D1577" s="26">
        <v>0</v>
      </c>
      <c r="E1577" s="26">
        <v>0</v>
      </c>
      <c r="F1577" s="26">
        <v>156004.38236057168</v>
      </c>
      <c r="G1577" s="26">
        <v>7253.1360951450151</v>
      </c>
      <c r="H1577" s="26">
        <v>6529.0089126218836</v>
      </c>
      <c r="I1577" s="26">
        <v>50926.516886816928</v>
      </c>
      <c r="J1577" s="26">
        <v>0</v>
      </c>
      <c r="K1577" s="26">
        <v>28254.896231649334</v>
      </c>
      <c r="L1577" s="26">
        <v>0</v>
      </c>
      <c r="M1577" s="26">
        <v>0</v>
      </c>
      <c r="N1577" s="26">
        <v>0</v>
      </c>
      <c r="O1577" s="26">
        <v>0</v>
      </c>
      <c r="P1577" s="26">
        <v>0</v>
      </c>
      <c r="Q1577" s="26">
        <v>0</v>
      </c>
      <c r="R1577" s="26">
        <v>149.02840930758097</v>
      </c>
      <c r="S1577" s="26">
        <v>39.094404016495453</v>
      </c>
      <c r="T1577" s="26">
        <v>1.4167948911219796</v>
      </c>
      <c r="U1577" s="26">
        <v>274.49392927547069</v>
      </c>
      <c r="V1577" s="26">
        <v>0</v>
      </c>
      <c r="W1577" s="26">
        <v>16.105290136814105</v>
      </c>
      <c r="X1577" s="26">
        <v>0</v>
      </c>
      <c r="Y1577" s="26">
        <v>1280381</v>
      </c>
      <c r="Z1577" s="26">
        <v>1996</v>
      </c>
      <c r="AA1577" s="26" t="b">
        <v>1</v>
      </c>
      <c r="AB1577" s="27" t="s">
        <v>52</v>
      </c>
      <c r="AC1577" s="16">
        <f t="shared" si="74"/>
        <v>248967.94048680482</v>
      </c>
      <c r="AD1577" s="16">
        <f t="shared" si="73"/>
        <v>480.13882762748324</v>
      </c>
      <c r="AE1577" s="16" t="str">
        <f>VLOOKUP(AB1577,aircraft!A:B,2,FALSE)</f>
        <v>Passenger</v>
      </c>
      <c r="AF1577" s="16" t="str">
        <f t="shared" si="75"/>
        <v/>
      </c>
    </row>
    <row r="1578" spans="1:32" x14ac:dyDescent="0.25">
      <c r="A1578" s="26">
        <v>0</v>
      </c>
      <c r="B1578" s="26">
        <v>0</v>
      </c>
      <c r="C1578" s="26">
        <v>0</v>
      </c>
      <c r="D1578" s="26">
        <v>0</v>
      </c>
      <c r="E1578" s="26">
        <v>0</v>
      </c>
      <c r="F1578" s="26">
        <v>610738.26367733697</v>
      </c>
      <c r="G1578" s="26">
        <v>28135.663343627326</v>
      </c>
      <c r="H1578" s="26">
        <v>29099.061526323723</v>
      </c>
      <c r="I1578" s="26">
        <v>139884.27736374579</v>
      </c>
      <c r="J1578" s="26">
        <v>0</v>
      </c>
      <c r="K1578" s="26">
        <v>108774.32421658856</v>
      </c>
      <c r="L1578" s="26">
        <v>0</v>
      </c>
      <c r="M1578" s="26">
        <v>0</v>
      </c>
      <c r="N1578" s="26">
        <v>0</v>
      </c>
      <c r="O1578" s="26">
        <v>0</v>
      </c>
      <c r="P1578" s="26">
        <v>0</v>
      </c>
      <c r="Q1578" s="26">
        <v>0</v>
      </c>
      <c r="R1578" s="26">
        <v>583.42817401590753</v>
      </c>
      <c r="S1578" s="26">
        <v>151.65122722075105</v>
      </c>
      <c r="T1578" s="26">
        <v>6.3144961599361169</v>
      </c>
      <c r="U1578" s="26">
        <v>753.97626393282985</v>
      </c>
      <c r="V1578" s="26">
        <v>0</v>
      </c>
      <c r="W1578" s="26">
        <v>62.001362050013157</v>
      </c>
      <c r="X1578" s="26">
        <v>0</v>
      </c>
      <c r="Y1578" s="26">
        <v>4030695</v>
      </c>
      <c r="Z1578" s="26">
        <v>1996</v>
      </c>
      <c r="AA1578" s="26" t="b">
        <v>1</v>
      </c>
      <c r="AB1578" s="27" t="s">
        <v>53</v>
      </c>
      <c r="AC1578" s="16">
        <f t="shared" si="74"/>
        <v>916631.59012762236</v>
      </c>
      <c r="AD1578" s="16">
        <f t="shared" si="73"/>
        <v>1557.3715233794376</v>
      </c>
      <c r="AE1578" s="16" t="str">
        <f>VLOOKUP(AB1578,aircraft!A:B,2,FALSE)</f>
        <v>Passenger</v>
      </c>
      <c r="AF1578" s="16" t="str">
        <f t="shared" si="75"/>
        <v/>
      </c>
    </row>
    <row r="1579" spans="1:32" x14ac:dyDescent="0.25">
      <c r="A1579" s="26">
        <v>0</v>
      </c>
      <c r="B1579" s="26">
        <v>0</v>
      </c>
      <c r="C1579" s="26">
        <v>0</v>
      </c>
      <c r="D1579" s="26">
        <v>0</v>
      </c>
      <c r="E1579" s="26">
        <v>0</v>
      </c>
      <c r="F1579" s="26">
        <v>581700.02276393352</v>
      </c>
      <c r="G1579" s="26">
        <v>23811.037655062417</v>
      </c>
      <c r="H1579" s="26">
        <v>32418.567544336627</v>
      </c>
      <c r="I1579" s="26">
        <v>213636.32608113752</v>
      </c>
      <c r="J1579" s="26">
        <v>0</v>
      </c>
      <c r="K1579" s="26">
        <v>93721.776030617693</v>
      </c>
      <c r="L1579" s="26">
        <v>0</v>
      </c>
      <c r="M1579" s="26">
        <v>0</v>
      </c>
      <c r="N1579" s="26">
        <v>0</v>
      </c>
      <c r="O1579" s="26">
        <v>0</v>
      </c>
      <c r="P1579" s="26">
        <v>0</v>
      </c>
      <c r="Q1579" s="26">
        <v>0</v>
      </c>
      <c r="R1579" s="26">
        <v>555.67797008502669</v>
      </c>
      <c r="S1579" s="26">
        <v>128.33849544085132</v>
      </c>
      <c r="T1579" s="26">
        <v>7.0348289440248921</v>
      </c>
      <c r="U1579" s="26">
        <v>1151.4800447391149</v>
      </c>
      <c r="V1579" s="26">
        <v>0</v>
      </c>
      <c r="W1579" s="26">
        <v>57.170282275391749</v>
      </c>
      <c r="X1579" s="26">
        <v>0</v>
      </c>
      <c r="Y1579" s="26">
        <v>3219567</v>
      </c>
      <c r="Z1579" s="26">
        <v>1996</v>
      </c>
      <c r="AA1579" s="26" t="b">
        <v>1</v>
      </c>
      <c r="AB1579" s="27" t="s">
        <v>54</v>
      </c>
      <c r="AC1579" s="16">
        <f t="shared" si="74"/>
        <v>945287.73007508775</v>
      </c>
      <c r="AD1579" s="16">
        <f t="shared" si="73"/>
        <v>1899.7016214844095</v>
      </c>
      <c r="AE1579" s="16" t="str">
        <f>VLOOKUP(AB1579,aircraft!A:B,2,FALSE)</f>
        <v>Passenger</v>
      </c>
      <c r="AF1579" s="16" t="str">
        <f t="shared" si="75"/>
        <v/>
      </c>
    </row>
    <row r="1580" spans="1:32" x14ac:dyDescent="0.25">
      <c r="A1580" s="26">
        <v>0</v>
      </c>
      <c r="B1580" s="26">
        <v>0</v>
      </c>
      <c r="C1580" s="26">
        <v>0</v>
      </c>
      <c r="D1580" s="26">
        <v>0</v>
      </c>
      <c r="E1580" s="26">
        <v>0</v>
      </c>
      <c r="F1580" s="26">
        <v>9328.8619188416742</v>
      </c>
      <c r="G1580" s="26">
        <v>620.65194903726444</v>
      </c>
      <c r="H1580" s="26">
        <v>0</v>
      </c>
      <c r="I1580" s="26">
        <v>2848.9132817841378</v>
      </c>
      <c r="J1580" s="26">
        <v>0</v>
      </c>
      <c r="K1580" s="26">
        <v>0</v>
      </c>
      <c r="L1580" s="26">
        <v>0</v>
      </c>
      <c r="M1580" s="26">
        <v>0</v>
      </c>
      <c r="N1580" s="26">
        <v>0</v>
      </c>
      <c r="O1580" s="26">
        <v>0</v>
      </c>
      <c r="P1580" s="26">
        <v>0</v>
      </c>
      <c r="Q1580" s="26">
        <v>0</v>
      </c>
      <c r="R1580" s="26">
        <v>0</v>
      </c>
      <c r="S1580" s="26">
        <v>0</v>
      </c>
      <c r="T1580" s="26">
        <v>0</v>
      </c>
      <c r="U1580" s="26">
        <v>0</v>
      </c>
      <c r="V1580" s="26">
        <v>0</v>
      </c>
      <c r="W1580" s="26">
        <v>0</v>
      </c>
      <c r="X1580" s="26">
        <v>0</v>
      </c>
      <c r="Y1580" s="26">
        <v>144210</v>
      </c>
      <c r="Z1580" s="26">
        <v>1996</v>
      </c>
      <c r="AA1580" s="26" t="b">
        <v>1</v>
      </c>
      <c r="AB1580" s="27" t="s">
        <v>55</v>
      </c>
      <c r="AC1580" s="16">
        <f t="shared" si="74"/>
        <v>12798.427149663077</v>
      </c>
      <c r="AD1580" s="16">
        <f t="shared" si="73"/>
        <v>0</v>
      </c>
      <c r="AE1580" s="16" t="str">
        <f>VLOOKUP(AB1580,aircraft!A:B,2,FALSE)</f>
        <v>Passenger</v>
      </c>
      <c r="AF1580" s="16" t="str">
        <f t="shared" si="75"/>
        <v/>
      </c>
    </row>
    <row r="1581" spans="1:32" x14ac:dyDescent="0.25">
      <c r="A1581" s="26">
        <v>0</v>
      </c>
      <c r="B1581" s="26">
        <v>0</v>
      </c>
      <c r="C1581" s="26">
        <v>0</v>
      </c>
      <c r="D1581" s="26">
        <v>0</v>
      </c>
      <c r="E1581" s="26">
        <v>0</v>
      </c>
      <c r="F1581" s="26">
        <v>1536.3820254878424</v>
      </c>
      <c r="G1581" s="26">
        <v>86.635428211713418</v>
      </c>
      <c r="H1581" s="26">
        <v>0</v>
      </c>
      <c r="I1581" s="26">
        <v>496.31215746681721</v>
      </c>
      <c r="J1581" s="26">
        <v>0</v>
      </c>
      <c r="K1581" s="26">
        <v>0</v>
      </c>
      <c r="L1581" s="26">
        <v>0</v>
      </c>
      <c r="M1581" s="26">
        <v>0</v>
      </c>
      <c r="N1581" s="26">
        <v>0</v>
      </c>
      <c r="O1581" s="26">
        <v>0</v>
      </c>
      <c r="P1581" s="26">
        <v>0</v>
      </c>
      <c r="Q1581" s="26">
        <v>0</v>
      </c>
      <c r="R1581" s="26">
        <v>1.4861143187075996</v>
      </c>
      <c r="S1581" s="26">
        <v>0.46443813485465618</v>
      </c>
      <c r="T1581" s="26">
        <v>0</v>
      </c>
      <c r="U1581" s="26">
        <v>2.6606470063988641</v>
      </c>
      <c r="V1581" s="26">
        <v>0</v>
      </c>
      <c r="W1581" s="26">
        <v>0</v>
      </c>
      <c r="X1581" s="26">
        <v>0</v>
      </c>
      <c r="Y1581" s="26">
        <v>31898</v>
      </c>
      <c r="Z1581" s="26">
        <v>1996</v>
      </c>
      <c r="AA1581" s="26" t="b">
        <v>1</v>
      </c>
      <c r="AB1581" s="27" t="s">
        <v>152</v>
      </c>
      <c r="AC1581" s="16">
        <f t="shared" si="74"/>
        <v>2119.3296111663731</v>
      </c>
      <c r="AD1581" s="16">
        <f t="shared" si="73"/>
        <v>4.6111994599611199</v>
      </c>
      <c r="AE1581" s="16" t="str">
        <f>VLOOKUP(AB1581,aircraft!A:B,2,FALSE)</f>
        <v>Passenger</v>
      </c>
      <c r="AF1581" s="16" t="str">
        <f t="shared" si="75"/>
        <v/>
      </c>
    </row>
    <row r="1582" spans="1:32" x14ac:dyDescent="0.25">
      <c r="A1582" s="26">
        <v>0</v>
      </c>
      <c r="B1582" s="26">
        <v>0</v>
      </c>
      <c r="C1582" s="26">
        <v>0</v>
      </c>
      <c r="D1582" s="26">
        <v>0</v>
      </c>
      <c r="E1582" s="26">
        <v>0</v>
      </c>
      <c r="F1582" s="26">
        <v>7019.7605309517057</v>
      </c>
      <c r="G1582" s="26">
        <v>444.66893740158054</v>
      </c>
      <c r="H1582" s="26">
        <v>0</v>
      </c>
      <c r="I1582" s="26">
        <v>2079.0261738710392</v>
      </c>
      <c r="J1582" s="26">
        <v>0</v>
      </c>
      <c r="K1582" s="26">
        <v>0</v>
      </c>
      <c r="L1582" s="26">
        <v>0</v>
      </c>
      <c r="M1582" s="26">
        <v>0</v>
      </c>
      <c r="N1582" s="26">
        <v>0</v>
      </c>
      <c r="O1582" s="26">
        <v>0</v>
      </c>
      <c r="P1582" s="26">
        <v>0</v>
      </c>
      <c r="Q1582" s="26">
        <v>0</v>
      </c>
      <c r="R1582" s="26">
        <v>9.1438287858752982</v>
      </c>
      <c r="S1582" s="26">
        <v>3.5615658572927531</v>
      </c>
      <c r="T1582" s="26">
        <v>0</v>
      </c>
      <c r="U1582" s="26">
        <v>16.651913399990868</v>
      </c>
      <c r="V1582" s="26">
        <v>0</v>
      </c>
      <c r="W1582" s="26">
        <v>0</v>
      </c>
      <c r="X1582" s="26">
        <v>0</v>
      </c>
      <c r="Y1582" s="26">
        <v>150914</v>
      </c>
      <c r="Z1582" s="26">
        <v>1996</v>
      </c>
      <c r="AA1582" s="26" t="b">
        <v>1</v>
      </c>
      <c r="AB1582" s="27" t="s">
        <v>185</v>
      </c>
      <c r="AC1582" s="16">
        <f t="shared" si="74"/>
        <v>9543.4556422243259</v>
      </c>
      <c r="AD1582" s="16">
        <f t="shared" si="73"/>
        <v>29.35730804315892</v>
      </c>
      <c r="AE1582" s="16" t="str">
        <f>VLOOKUP(AB1582,aircraft!A:B,2,FALSE)</f>
        <v>Passenger</v>
      </c>
      <c r="AF1582" s="16" t="str">
        <f t="shared" si="75"/>
        <v/>
      </c>
    </row>
    <row r="1583" spans="1:32" x14ac:dyDescent="0.25">
      <c r="A1583" s="26">
        <v>0</v>
      </c>
      <c r="B1583" s="26">
        <v>0</v>
      </c>
      <c r="C1583" s="26">
        <v>0</v>
      </c>
      <c r="D1583" s="26">
        <v>0</v>
      </c>
      <c r="E1583" s="26">
        <v>0</v>
      </c>
      <c r="F1583" s="26">
        <v>25828.210380834156</v>
      </c>
      <c r="G1583" s="26">
        <v>996.19535796606237</v>
      </c>
      <c r="H1583" s="26">
        <v>1536.4642374658586</v>
      </c>
      <c r="I1583" s="26">
        <v>10857.460519310916</v>
      </c>
      <c r="J1583" s="26">
        <v>0</v>
      </c>
      <c r="K1583" s="26">
        <v>4689.6718046220594</v>
      </c>
      <c r="L1583" s="26">
        <v>0</v>
      </c>
      <c r="M1583" s="26">
        <v>0</v>
      </c>
      <c r="N1583" s="26">
        <v>0</v>
      </c>
      <c r="O1583" s="26">
        <v>0</v>
      </c>
      <c r="P1583" s="26">
        <v>0</v>
      </c>
      <c r="Q1583" s="26">
        <v>0</v>
      </c>
      <c r="R1583" s="26">
        <v>374.07263857672746</v>
      </c>
      <c r="S1583" s="26">
        <v>56.514161102902058</v>
      </c>
      <c r="T1583" s="26">
        <v>11.108636597830717</v>
      </c>
      <c r="U1583" s="26">
        <v>615.94371831798844</v>
      </c>
      <c r="V1583" s="26">
        <v>0</v>
      </c>
      <c r="W1583" s="26">
        <v>4.8303616149434694</v>
      </c>
      <c r="X1583" s="26">
        <v>0</v>
      </c>
      <c r="Y1583" s="26">
        <v>171898</v>
      </c>
      <c r="Z1583" s="26">
        <v>1996</v>
      </c>
      <c r="AA1583" s="26" t="b">
        <v>1</v>
      </c>
      <c r="AB1583" s="27" t="s">
        <v>57</v>
      </c>
      <c r="AC1583" s="16">
        <f t="shared" si="74"/>
        <v>43908.002300199048</v>
      </c>
      <c r="AD1583" s="16">
        <f t="shared" si="73"/>
        <v>1062.4695162103922</v>
      </c>
      <c r="AE1583" s="16" t="str">
        <f>VLOOKUP(AB1583,aircraft!A:B,2,FALSE)</f>
        <v>Passenger</v>
      </c>
      <c r="AF1583" s="16" t="str">
        <f t="shared" si="75"/>
        <v/>
      </c>
    </row>
    <row r="1584" spans="1:32" x14ac:dyDescent="0.25">
      <c r="A1584" s="26">
        <v>0</v>
      </c>
      <c r="B1584" s="26">
        <v>0</v>
      </c>
      <c r="C1584" s="26">
        <v>0</v>
      </c>
      <c r="D1584" s="26">
        <v>0</v>
      </c>
      <c r="E1584" s="26">
        <v>0</v>
      </c>
      <c r="F1584" s="26">
        <v>558535.04948553874</v>
      </c>
      <c r="G1584" s="26">
        <v>21542.724616016112</v>
      </c>
      <c r="H1584" s="26">
        <v>33226.039135199157</v>
      </c>
      <c r="I1584" s="26">
        <v>225340.08298934216</v>
      </c>
      <c r="J1584" s="26">
        <v>0</v>
      </c>
      <c r="K1584" s="26">
        <v>105467.74416995961</v>
      </c>
      <c r="L1584" s="26">
        <v>0</v>
      </c>
      <c r="M1584" s="26">
        <v>0</v>
      </c>
      <c r="N1584" s="26">
        <v>0</v>
      </c>
      <c r="O1584" s="26">
        <v>0</v>
      </c>
      <c r="P1584" s="26">
        <v>0</v>
      </c>
      <c r="Q1584" s="26">
        <v>0</v>
      </c>
      <c r="R1584" s="26">
        <v>8089.3208092217337</v>
      </c>
      <c r="S1584" s="26">
        <v>1222.1187338502555</v>
      </c>
      <c r="T1584" s="26">
        <v>240.22426642808949</v>
      </c>
      <c r="U1584" s="26">
        <v>12783.542556353515</v>
      </c>
      <c r="V1584" s="26">
        <v>0</v>
      </c>
      <c r="W1584" s="26">
        <v>108.63176876282658</v>
      </c>
      <c r="X1584" s="26">
        <v>0</v>
      </c>
      <c r="Y1584" s="26">
        <v>2543474</v>
      </c>
      <c r="Z1584" s="26">
        <v>1996</v>
      </c>
      <c r="AA1584" s="26" t="b">
        <v>1</v>
      </c>
      <c r="AB1584" s="27" t="s">
        <v>58</v>
      </c>
      <c r="AC1584" s="16">
        <f t="shared" si="74"/>
        <v>944111.64039605577</v>
      </c>
      <c r="AD1584" s="16">
        <f t="shared" si="73"/>
        <v>22443.838134616417</v>
      </c>
      <c r="AE1584" s="16" t="str">
        <f>VLOOKUP(AB1584,aircraft!A:B,2,FALSE)</f>
        <v>Passenger</v>
      </c>
      <c r="AF1584" s="16" t="str">
        <f t="shared" si="75"/>
        <v/>
      </c>
    </row>
    <row r="1585" spans="1:32" x14ac:dyDescent="0.25">
      <c r="A1585" s="26">
        <v>0</v>
      </c>
      <c r="B1585" s="26">
        <v>0</v>
      </c>
      <c r="C1585" s="26">
        <v>0</v>
      </c>
      <c r="D1585" s="26">
        <v>0</v>
      </c>
      <c r="E1585" s="26">
        <v>0</v>
      </c>
      <c r="F1585" s="26">
        <v>349.72163991513037</v>
      </c>
      <c r="G1585" s="26">
        <v>20.436927520013111</v>
      </c>
      <c r="H1585" s="26">
        <v>0</v>
      </c>
      <c r="I1585" s="26">
        <v>109.07189655210286</v>
      </c>
      <c r="J1585" s="26">
        <v>0</v>
      </c>
      <c r="K1585" s="26">
        <v>0</v>
      </c>
      <c r="L1585" s="26">
        <v>0</v>
      </c>
      <c r="M1585" s="26">
        <v>0</v>
      </c>
      <c r="N1585" s="26">
        <v>0</v>
      </c>
      <c r="O1585" s="26">
        <v>0</v>
      </c>
      <c r="P1585" s="26">
        <v>0</v>
      </c>
      <c r="Q1585" s="26">
        <v>0</v>
      </c>
      <c r="R1585" s="26">
        <v>1.8324721862961968</v>
      </c>
      <c r="S1585" s="26">
        <v>0.55785564023468392</v>
      </c>
      <c r="T1585" s="26">
        <v>0</v>
      </c>
      <c r="U1585" s="26">
        <v>2.974426483194661</v>
      </c>
      <c r="V1585" s="26">
        <v>0</v>
      </c>
      <c r="W1585" s="26">
        <v>0</v>
      </c>
      <c r="X1585" s="26">
        <v>0</v>
      </c>
      <c r="Y1585" s="26">
        <v>6233</v>
      </c>
      <c r="Z1585" s="26">
        <v>1996</v>
      </c>
      <c r="AA1585" s="26" t="b">
        <v>1</v>
      </c>
      <c r="AB1585" s="27" t="s">
        <v>59</v>
      </c>
      <c r="AC1585" s="16">
        <f t="shared" si="74"/>
        <v>479.23046398724637</v>
      </c>
      <c r="AD1585" s="16">
        <f t="shared" si="73"/>
        <v>5.3647543097255417</v>
      </c>
      <c r="AE1585" s="16" t="str">
        <f>VLOOKUP(AB1585,aircraft!A:B,2,FALSE)</f>
        <v>Passenger</v>
      </c>
      <c r="AF1585" s="16" t="str">
        <f t="shared" si="75"/>
        <v/>
      </c>
    </row>
    <row r="1586" spans="1:32" x14ac:dyDescent="0.25">
      <c r="A1586" s="26">
        <v>0</v>
      </c>
      <c r="B1586" s="26">
        <v>0</v>
      </c>
      <c r="C1586" s="26">
        <v>0</v>
      </c>
      <c r="D1586" s="26">
        <v>0</v>
      </c>
      <c r="E1586" s="26">
        <v>0</v>
      </c>
      <c r="F1586" s="26">
        <v>401.29799349460995</v>
      </c>
      <c r="G1586" s="26">
        <v>23.770908313438888</v>
      </c>
      <c r="H1586" s="26">
        <v>0</v>
      </c>
      <c r="I1586" s="26">
        <v>121.35896786045436</v>
      </c>
      <c r="J1586" s="26">
        <v>0</v>
      </c>
      <c r="K1586" s="26">
        <v>0</v>
      </c>
      <c r="L1586" s="26">
        <v>0</v>
      </c>
      <c r="M1586" s="26">
        <v>0</v>
      </c>
      <c r="N1586" s="26">
        <v>0</v>
      </c>
      <c r="O1586" s="26">
        <v>0</v>
      </c>
      <c r="P1586" s="26">
        <v>0</v>
      </c>
      <c r="Q1586" s="26">
        <v>0</v>
      </c>
      <c r="R1586" s="26">
        <v>4.3987026765137394</v>
      </c>
      <c r="S1586" s="26">
        <v>1.3767829663179518</v>
      </c>
      <c r="T1586" s="26">
        <v>0</v>
      </c>
      <c r="U1586" s="26">
        <v>7.0266801262268697</v>
      </c>
      <c r="V1586" s="26">
        <v>0</v>
      </c>
      <c r="W1586" s="26">
        <v>0</v>
      </c>
      <c r="X1586" s="26">
        <v>0</v>
      </c>
      <c r="Y1586" s="26">
        <v>7937</v>
      </c>
      <c r="Z1586" s="26">
        <v>1996</v>
      </c>
      <c r="AA1586" s="26" t="b">
        <v>1</v>
      </c>
      <c r="AB1586" s="27" t="s">
        <v>166</v>
      </c>
      <c r="AC1586" s="16">
        <f t="shared" si="74"/>
        <v>546.42786966850326</v>
      </c>
      <c r="AD1586" s="16">
        <f t="shared" si="73"/>
        <v>12.802165769058561</v>
      </c>
      <c r="AE1586" s="16" t="str">
        <f>VLOOKUP(AB1586,aircraft!A:B,2,FALSE)</f>
        <v>Passenger</v>
      </c>
      <c r="AF1586" s="16" t="str">
        <f t="shared" si="75"/>
        <v/>
      </c>
    </row>
    <row r="1587" spans="1:32" x14ac:dyDescent="0.25">
      <c r="A1587" s="26">
        <v>0</v>
      </c>
      <c r="B1587" s="26">
        <v>0</v>
      </c>
      <c r="C1587" s="26">
        <v>0</v>
      </c>
      <c r="D1587" s="26">
        <v>0</v>
      </c>
      <c r="E1587" s="26">
        <v>0</v>
      </c>
      <c r="F1587" s="26">
        <v>6476.6345494881434</v>
      </c>
      <c r="G1587" s="26">
        <v>478.41565648836263</v>
      </c>
      <c r="H1587" s="26">
        <v>0</v>
      </c>
      <c r="I1587" s="26">
        <v>2880.0677538815585</v>
      </c>
      <c r="J1587" s="26">
        <v>0</v>
      </c>
      <c r="K1587" s="26">
        <v>0</v>
      </c>
      <c r="L1587" s="26">
        <v>0</v>
      </c>
      <c r="M1587" s="26">
        <v>0</v>
      </c>
      <c r="N1587" s="26">
        <v>0</v>
      </c>
      <c r="O1587" s="26">
        <v>0</v>
      </c>
      <c r="P1587" s="26">
        <v>0</v>
      </c>
      <c r="Q1587" s="26">
        <v>0</v>
      </c>
      <c r="R1587" s="26">
        <v>221.10183960236634</v>
      </c>
      <c r="S1587" s="26">
        <v>48.621380685756847</v>
      </c>
      <c r="T1587" s="26">
        <v>0</v>
      </c>
      <c r="U1587" s="26">
        <v>292.7012708783584</v>
      </c>
      <c r="V1587" s="26">
        <v>0</v>
      </c>
      <c r="W1587" s="26">
        <v>0</v>
      </c>
      <c r="X1587" s="26">
        <v>0</v>
      </c>
      <c r="Y1587" s="26">
        <v>97495</v>
      </c>
      <c r="Z1587" s="26">
        <v>1996</v>
      </c>
      <c r="AA1587" s="26" t="b">
        <v>1</v>
      </c>
      <c r="AB1587" s="27" t="s">
        <v>60</v>
      </c>
      <c r="AC1587" s="16">
        <f t="shared" si="74"/>
        <v>9835.1179598580638</v>
      </c>
      <c r="AD1587" s="16">
        <f t="shared" si="73"/>
        <v>562.42449116648163</v>
      </c>
      <c r="AE1587" s="16" t="str">
        <f>VLOOKUP(AB1587,aircraft!A:B,2,FALSE)</f>
        <v>Passenger</v>
      </c>
      <c r="AF1587" s="16" t="str">
        <f t="shared" si="75"/>
        <v/>
      </c>
    </row>
    <row r="1588" spans="1:32" x14ac:dyDescent="0.25">
      <c r="A1588" s="26">
        <v>0</v>
      </c>
      <c r="B1588" s="26">
        <v>0</v>
      </c>
      <c r="C1588" s="26">
        <v>0</v>
      </c>
      <c r="D1588" s="26">
        <v>0</v>
      </c>
      <c r="E1588" s="26">
        <v>0</v>
      </c>
      <c r="F1588" s="26">
        <v>42496.869793999977</v>
      </c>
      <c r="G1588" s="26">
        <v>2602.3220079941748</v>
      </c>
      <c r="H1588" s="26">
        <v>2552.2000425410261</v>
      </c>
      <c r="I1588" s="26">
        <v>25235.331038219305</v>
      </c>
      <c r="J1588" s="26">
        <v>0</v>
      </c>
      <c r="K1588" s="26">
        <v>3229.6047909595964</v>
      </c>
      <c r="L1588" s="26">
        <v>0</v>
      </c>
      <c r="M1588" s="26">
        <v>0</v>
      </c>
      <c r="N1588" s="26">
        <v>0</v>
      </c>
      <c r="O1588" s="26">
        <v>0</v>
      </c>
      <c r="P1588" s="26">
        <v>0</v>
      </c>
      <c r="Q1588" s="26">
        <v>0</v>
      </c>
      <c r="R1588" s="26">
        <v>819.87191250691978</v>
      </c>
      <c r="S1588" s="26">
        <v>292.72184563566265</v>
      </c>
      <c r="T1588" s="26">
        <v>9.8850304651117806</v>
      </c>
      <c r="U1588" s="26">
        <v>2841.1124710880022</v>
      </c>
      <c r="V1588" s="26">
        <v>0</v>
      </c>
      <c r="W1588" s="26">
        <v>3.3264926979140639</v>
      </c>
      <c r="X1588" s="26">
        <v>0</v>
      </c>
      <c r="Y1588" s="26">
        <v>50353</v>
      </c>
      <c r="Z1588" s="26">
        <v>1996</v>
      </c>
      <c r="AA1588" s="26" t="b">
        <v>1</v>
      </c>
      <c r="AB1588" s="27" t="s">
        <v>66</v>
      </c>
      <c r="AC1588" s="16">
        <f t="shared" si="74"/>
        <v>76116.32767371407</v>
      </c>
      <c r="AD1588" s="16">
        <f t="shared" si="73"/>
        <v>3966.9177523936105</v>
      </c>
      <c r="AE1588" s="16" t="str">
        <f>VLOOKUP(AB1588,aircraft!A:B,2,FALSE)</f>
        <v>Passenger (not used as freighter)</v>
      </c>
      <c r="AF1588" s="16" t="str">
        <f t="shared" si="75"/>
        <v/>
      </c>
    </row>
    <row r="1589" spans="1:32" x14ac:dyDescent="0.25">
      <c r="A1589" s="26">
        <v>0</v>
      </c>
      <c r="B1589" s="26">
        <v>0</v>
      </c>
      <c r="C1589" s="26">
        <v>0</v>
      </c>
      <c r="D1589" s="26">
        <v>0</v>
      </c>
      <c r="E1589" s="26">
        <v>0</v>
      </c>
      <c r="F1589" s="26">
        <v>16915.432693713821</v>
      </c>
      <c r="G1589" s="26">
        <v>777.49909335555833</v>
      </c>
      <c r="H1589" s="26">
        <v>1001.3443034139275</v>
      </c>
      <c r="I1589" s="26">
        <v>7742.6415634523828</v>
      </c>
      <c r="J1589" s="26">
        <v>0</v>
      </c>
      <c r="K1589" s="26">
        <v>2427.8054581893102</v>
      </c>
      <c r="L1589" s="26">
        <v>0</v>
      </c>
      <c r="M1589" s="26">
        <v>0</v>
      </c>
      <c r="N1589" s="26">
        <v>0</v>
      </c>
      <c r="O1589" s="26">
        <v>0</v>
      </c>
      <c r="P1589" s="26">
        <v>0</v>
      </c>
      <c r="Q1589" s="26">
        <v>0</v>
      </c>
      <c r="R1589" s="26">
        <v>33.472141982333383</v>
      </c>
      <c r="S1589" s="26">
        <v>5.8038515342665429</v>
      </c>
      <c r="T1589" s="26">
        <v>1.0547405511089645</v>
      </c>
      <c r="U1589" s="26">
        <v>64.553811505304822</v>
      </c>
      <c r="V1589" s="26">
        <v>0</v>
      </c>
      <c r="W1589" s="26">
        <v>2.5006394439435571</v>
      </c>
      <c r="X1589" s="26">
        <v>0</v>
      </c>
      <c r="Y1589" s="26">
        <v>59001</v>
      </c>
      <c r="Z1589" s="26">
        <v>1996</v>
      </c>
      <c r="AA1589" s="26" t="b">
        <v>1</v>
      </c>
      <c r="AB1589" s="27" t="s">
        <v>67</v>
      </c>
      <c r="AC1589" s="16">
        <f t="shared" si="74"/>
        <v>28864.723112125001</v>
      </c>
      <c r="AD1589" s="16">
        <f t="shared" si="73"/>
        <v>107.38518501695727</v>
      </c>
      <c r="AE1589" s="16" t="str">
        <f>VLOOKUP(AB1589,aircraft!A:B,2,FALSE)</f>
        <v>Passenger</v>
      </c>
      <c r="AF1589" s="16" t="str">
        <f t="shared" si="75"/>
        <v/>
      </c>
    </row>
    <row r="1590" spans="1:32" x14ac:dyDescent="0.25">
      <c r="A1590" s="26">
        <v>0</v>
      </c>
      <c r="B1590" s="26">
        <v>0</v>
      </c>
      <c r="C1590" s="26">
        <v>0</v>
      </c>
      <c r="D1590" s="26">
        <v>0</v>
      </c>
      <c r="E1590" s="26">
        <v>0</v>
      </c>
      <c r="F1590" s="26">
        <v>645439.09177374979</v>
      </c>
      <c r="G1590" s="26">
        <v>28936.411455298825</v>
      </c>
      <c r="H1590" s="26">
        <v>38690.709076582301</v>
      </c>
      <c r="I1590" s="26">
        <v>299967.13448660303</v>
      </c>
      <c r="J1590" s="26">
        <v>0</v>
      </c>
      <c r="K1590" s="26">
        <v>74849.484595739195</v>
      </c>
      <c r="L1590" s="26">
        <v>0</v>
      </c>
      <c r="M1590" s="26">
        <v>0</v>
      </c>
      <c r="N1590" s="26">
        <v>0</v>
      </c>
      <c r="O1590" s="26">
        <v>0</v>
      </c>
      <c r="P1590" s="26">
        <v>0</v>
      </c>
      <c r="Q1590" s="26">
        <v>0</v>
      </c>
      <c r="R1590" s="26">
        <v>455.14329697769523</v>
      </c>
      <c r="S1590" s="26">
        <v>77.053884426336424</v>
      </c>
      <c r="T1590" s="26">
        <v>16.043613397187848</v>
      </c>
      <c r="U1590" s="26">
        <v>792.55802934943586</v>
      </c>
      <c r="V1590" s="26">
        <v>0</v>
      </c>
      <c r="W1590" s="26">
        <v>77.094963646117748</v>
      </c>
      <c r="X1590" s="26">
        <v>0</v>
      </c>
      <c r="Y1590" s="26">
        <v>2820867</v>
      </c>
      <c r="Z1590" s="26">
        <v>1996</v>
      </c>
      <c r="AA1590" s="26" t="b">
        <v>1</v>
      </c>
      <c r="AB1590" s="27" t="s">
        <v>68</v>
      </c>
      <c r="AC1590" s="16">
        <f t="shared" si="74"/>
        <v>1087882.8313879732</v>
      </c>
      <c r="AD1590" s="16">
        <f t="shared" si="73"/>
        <v>1417.8937877967733</v>
      </c>
      <c r="AE1590" s="16" t="str">
        <f>VLOOKUP(AB1590,aircraft!A:B,2,FALSE)</f>
        <v>Passenger</v>
      </c>
      <c r="AF1590" s="16" t="str">
        <f t="shared" si="75"/>
        <v/>
      </c>
    </row>
    <row r="1591" spans="1:32" x14ac:dyDescent="0.25">
      <c r="A1591" s="26">
        <v>0</v>
      </c>
      <c r="B1591" s="26">
        <v>0</v>
      </c>
      <c r="C1591" s="26">
        <v>0</v>
      </c>
      <c r="D1591" s="26">
        <v>0</v>
      </c>
      <c r="E1591" s="26">
        <v>0</v>
      </c>
      <c r="F1591" s="26">
        <v>3665488.064129218</v>
      </c>
      <c r="G1591" s="26">
        <v>189061.98815042779</v>
      </c>
      <c r="H1591" s="26">
        <v>193675.3285707373</v>
      </c>
      <c r="I1591" s="26">
        <v>1996259.8955035512</v>
      </c>
      <c r="J1591" s="26">
        <v>0</v>
      </c>
      <c r="K1591" s="26">
        <v>618452.56956273608</v>
      </c>
      <c r="L1591" s="26">
        <v>0</v>
      </c>
      <c r="M1591" s="26">
        <v>0</v>
      </c>
      <c r="N1591" s="26">
        <v>0</v>
      </c>
      <c r="O1591" s="26">
        <v>0</v>
      </c>
      <c r="P1591" s="26">
        <v>0</v>
      </c>
      <c r="Q1591" s="26">
        <v>0</v>
      </c>
      <c r="R1591" s="26">
        <v>4264.352161086681</v>
      </c>
      <c r="S1591" s="26">
        <v>645.27745766963619</v>
      </c>
      <c r="T1591" s="26">
        <v>139.03699142337379</v>
      </c>
      <c r="U1591" s="26">
        <v>6237.7975620938359</v>
      </c>
      <c r="V1591" s="26">
        <v>0</v>
      </c>
      <c r="W1591" s="26">
        <v>637.00610130856364</v>
      </c>
      <c r="X1591" s="26">
        <v>0</v>
      </c>
      <c r="Y1591" s="26">
        <v>17641514</v>
      </c>
      <c r="Z1591" s="26">
        <v>1996</v>
      </c>
      <c r="AA1591" s="26" t="b">
        <v>1</v>
      </c>
      <c r="AB1591" s="27" t="s">
        <v>69</v>
      </c>
      <c r="AC1591" s="16">
        <f t="shared" si="74"/>
        <v>6662937.8459166707</v>
      </c>
      <c r="AD1591" s="16">
        <f t="shared" si="73"/>
        <v>11923.47027358209</v>
      </c>
      <c r="AE1591" s="16" t="str">
        <f>VLOOKUP(AB1591,aircraft!A:B,2,FALSE)</f>
        <v>Passenger</v>
      </c>
      <c r="AF1591" s="16" t="str">
        <f t="shared" si="75"/>
        <v/>
      </c>
    </row>
    <row r="1592" spans="1:32" x14ac:dyDescent="0.25">
      <c r="A1592" s="26">
        <v>0</v>
      </c>
      <c r="B1592" s="26">
        <v>0</v>
      </c>
      <c r="C1592" s="26">
        <v>0</v>
      </c>
      <c r="D1592" s="26">
        <v>0</v>
      </c>
      <c r="E1592" s="26">
        <v>0</v>
      </c>
      <c r="F1592" s="26">
        <v>2614225.9061403172</v>
      </c>
      <c r="G1592" s="26">
        <v>115269.95589707374</v>
      </c>
      <c r="H1592" s="26">
        <v>173574.25177081864</v>
      </c>
      <c r="I1592" s="26">
        <v>1233950.8774667431</v>
      </c>
      <c r="J1592" s="26">
        <v>0</v>
      </c>
      <c r="K1592" s="26">
        <v>576008.68537391105</v>
      </c>
      <c r="L1592" s="26">
        <v>0</v>
      </c>
      <c r="M1592" s="26">
        <v>0</v>
      </c>
      <c r="N1592" s="26">
        <v>0</v>
      </c>
      <c r="O1592" s="26">
        <v>0</v>
      </c>
      <c r="P1592" s="26">
        <v>0</v>
      </c>
      <c r="Q1592" s="26">
        <v>0</v>
      </c>
      <c r="R1592" s="26">
        <v>849.02224383069222</v>
      </c>
      <c r="S1592" s="26">
        <v>209.05871982871039</v>
      </c>
      <c r="T1592" s="26">
        <v>13.152009083873597</v>
      </c>
      <c r="U1592" s="26">
        <v>2242.1819258748219</v>
      </c>
      <c r="V1592" s="26">
        <v>0</v>
      </c>
      <c r="W1592" s="26">
        <v>593.28890370579222</v>
      </c>
      <c r="X1592" s="26">
        <v>0</v>
      </c>
      <c r="Y1592" s="26">
        <v>13203723</v>
      </c>
      <c r="Z1592" s="26">
        <v>1996</v>
      </c>
      <c r="AA1592" s="26" t="b">
        <v>1</v>
      </c>
      <c r="AB1592" s="27" t="s">
        <v>70</v>
      </c>
      <c r="AC1592" s="16">
        <f t="shared" si="74"/>
        <v>4713029.6766488636</v>
      </c>
      <c r="AD1592" s="16">
        <f t="shared" si="73"/>
        <v>3906.7038023238902</v>
      </c>
      <c r="AE1592" s="16" t="str">
        <f>VLOOKUP(AB1592,aircraft!A:B,2,FALSE)</f>
        <v>Passenger</v>
      </c>
      <c r="AF1592" s="16" t="str">
        <f t="shared" si="75"/>
        <v/>
      </c>
    </row>
    <row r="1593" spans="1:32" x14ac:dyDescent="0.25">
      <c r="A1593" s="26">
        <v>0</v>
      </c>
      <c r="B1593" s="26">
        <v>0</v>
      </c>
      <c r="C1593" s="26">
        <v>0</v>
      </c>
      <c r="D1593" s="26">
        <v>0</v>
      </c>
      <c r="E1593" s="26">
        <v>0</v>
      </c>
      <c r="F1593" s="26">
        <v>5831362.5868161693</v>
      </c>
      <c r="G1593" s="26">
        <v>250390.08353571838</v>
      </c>
      <c r="H1593" s="26">
        <v>400730.70328222867</v>
      </c>
      <c r="I1593" s="26">
        <v>2730751.5482133683</v>
      </c>
      <c r="J1593" s="26">
        <v>0</v>
      </c>
      <c r="K1593" s="26">
        <v>1204357.8147070729</v>
      </c>
      <c r="L1593" s="26">
        <v>0</v>
      </c>
      <c r="M1593" s="26">
        <v>0</v>
      </c>
      <c r="N1593" s="26">
        <v>0</v>
      </c>
      <c r="O1593" s="26">
        <v>0</v>
      </c>
      <c r="P1593" s="26">
        <v>0</v>
      </c>
      <c r="Q1593" s="26">
        <v>0</v>
      </c>
      <c r="R1593" s="26">
        <v>1526.0799864860385</v>
      </c>
      <c r="S1593" s="26">
        <v>357.07000234345713</v>
      </c>
      <c r="T1593" s="26">
        <v>28.256532609728218</v>
      </c>
      <c r="U1593" s="26">
        <v>3894.2734122447905</v>
      </c>
      <c r="V1593" s="26">
        <v>0</v>
      </c>
      <c r="W1593" s="26">
        <v>1240.4884608523419</v>
      </c>
      <c r="X1593" s="26">
        <v>0</v>
      </c>
      <c r="Y1593" s="26">
        <v>32351207</v>
      </c>
      <c r="Z1593" s="26">
        <v>1996</v>
      </c>
      <c r="AA1593" s="26" t="b">
        <v>1</v>
      </c>
      <c r="AB1593" s="27" t="s">
        <v>71</v>
      </c>
      <c r="AC1593" s="16">
        <f t="shared" si="74"/>
        <v>10417592.736554557</v>
      </c>
      <c r="AD1593" s="16">
        <f t="shared" si="73"/>
        <v>7046.1683945363557</v>
      </c>
      <c r="AE1593" s="16" t="str">
        <f>VLOOKUP(AB1593,aircraft!A:B,2,FALSE)</f>
        <v>Passenger</v>
      </c>
      <c r="AF1593" s="16" t="str">
        <f t="shared" si="75"/>
        <v/>
      </c>
    </row>
    <row r="1594" spans="1:32" x14ac:dyDescent="0.25">
      <c r="A1594" s="26">
        <v>0</v>
      </c>
      <c r="B1594" s="26">
        <v>0</v>
      </c>
      <c r="C1594" s="26">
        <v>0</v>
      </c>
      <c r="D1594" s="26">
        <v>0</v>
      </c>
      <c r="E1594" s="26">
        <v>0</v>
      </c>
      <c r="F1594" s="26">
        <v>2731079.5164864641</v>
      </c>
      <c r="G1594" s="26">
        <v>117785.5574672162</v>
      </c>
      <c r="H1594" s="26">
        <v>187368.85886948099</v>
      </c>
      <c r="I1594" s="26">
        <v>1294093.9719520027</v>
      </c>
      <c r="J1594" s="26">
        <v>0</v>
      </c>
      <c r="K1594" s="26">
        <v>707951.62079588452</v>
      </c>
      <c r="L1594" s="26">
        <v>0</v>
      </c>
      <c r="M1594" s="26">
        <v>0</v>
      </c>
      <c r="N1594" s="26">
        <v>0</v>
      </c>
      <c r="O1594" s="26">
        <v>0</v>
      </c>
      <c r="P1594" s="26">
        <v>0</v>
      </c>
      <c r="Q1594" s="26">
        <v>0</v>
      </c>
      <c r="R1594" s="26">
        <v>1010.6218192198821</v>
      </c>
      <c r="S1594" s="26">
        <v>250.19612130065573</v>
      </c>
      <c r="T1594" s="26">
        <v>14.708303120821771</v>
      </c>
      <c r="U1594" s="26">
        <v>2744.0992514620784</v>
      </c>
      <c r="V1594" s="26">
        <v>0</v>
      </c>
      <c r="W1594" s="26">
        <v>729.19011751719927</v>
      </c>
      <c r="X1594" s="26">
        <v>0</v>
      </c>
      <c r="Y1594" s="26">
        <v>11423927</v>
      </c>
      <c r="Z1594" s="26">
        <v>1996</v>
      </c>
      <c r="AA1594" s="26" t="b">
        <v>1</v>
      </c>
      <c r="AB1594" s="27" t="s">
        <v>154</v>
      </c>
      <c r="AC1594" s="16">
        <f t="shared" si="74"/>
        <v>5038279.5255710483</v>
      </c>
      <c r="AD1594" s="16">
        <f t="shared" si="73"/>
        <v>4748.8156126206377</v>
      </c>
      <c r="AE1594" s="16" t="str">
        <f>VLOOKUP(AB1594,aircraft!A:B,2,FALSE)</f>
        <v>Passenger</v>
      </c>
      <c r="AF1594" s="16" t="str">
        <f t="shared" si="75"/>
        <v/>
      </c>
    </row>
    <row r="1595" spans="1:32" x14ac:dyDescent="0.25">
      <c r="A1595" s="26">
        <v>0</v>
      </c>
      <c r="B1595" s="26">
        <v>0</v>
      </c>
      <c r="C1595" s="26">
        <v>0</v>
      </c>
      <c r="D1595" s="26">
        <v>0</v>
      </c>
      <c r="E1595" s="26">
        <v>0</v>
      </c>
      <c r="F1595" s="26">
        <v>10368.419997634805</v>
      </c>
      <c r="G1595" s="26">
        <v>466.47093590754514</v>
      </c>
      <c r="H1595" s="26">
        <v>1353.7305879306791</v>
      </c>
      <c r="I1595" s="26">
        <v>6963.6123837012392</v>
      </c>
      <c r="J1595" s="26">
        <v>0</v>
      </c>
      <c r="K1595" s="26">
        <v>2226.4286523991086</v>
      </c>
      <c r="L1595" s="26">
        <v>0</v>
      </c>
      <c r="M1595" s="26">
        <v>0</v>
      </c>
      <c r="N1595" s="26">
        <v>0</v>
      </c>
      <c r="O1595" s="26">
        <v>0</v>
      </c>
      <c r="P1595" s="26">
        <v>0</v>
      </c>
      <c r="Q1595" s="26">
        <v>0</v>
      </c>
      <c r="R1595" s="26">
        <v>42.937013027360493</v>
      </c>
      <c r="S1595" s="26">
        <v>12.081596700611035</v>
      </c>
      <c r="T1595" s="26">
        <v>0.8122383913376594</v>
      </c>
      <c r="U1595" s="26">
        <v>180.3575526856275</v>
      </c>
      <c r="V1595" s="26">
        <v>0</v>
      </c>
      <c r="W1595" s="26">
        <v>0.62340003932214216</v>
      </c>
      <c r="X1595" s="26">
        <v>0</v>
      </c>
      <c r="Y1595" s="26">
        <v>13987</v>
      </c>
      <c r="Z1595" s="26">
        <v>1996</v>
      </c>
      <c r="AA1595" s="26" t="b">
        <v>1</v>
      </c>
      <c r="AB1595" s="27" t="s">
        <v>72</v>
      </c>
      <c r="AC1595" s="16">
        <f t="shared" si="74"/>
        <v>21378.662557573378</v>
      </c>
      <c r="AD1595" s="16">
        <f t="shared" si="73"/>
        <v>236.81180084425884</v>
      </c>
      <c r="AE1595" s="16" t="str">
        <f>VLOOKUP(AB1595,aircraft!A:B,2,FALSE)</f>
        <v>Passenger (not used as freighter)</v>
      </c>
      <c r="AF1595" s="16" t="str">
        <f t="shared" si="75"/>
        <v/>
      </c>
    </row>
    <row r="1596" spans="1:32" x14ac:dyDescent="0.25">
      <c r="A1596" s="26">
        <v>0</v>
      </c>
      <c r="B1596" s="26">
        <v>0</v>
      </c>
      <c r="C1596" s="26">
        <v>0</v>
      </c>
      <c r="D1596" s="26">
        <v>0</v>
      </c>
      <c r="E1596" s="26">
        <v>0</v>
      </c>
      <c r="F1596" s="26">
        <v>232735.11070683418</v>
      </c>
      <c r="G1596" s="26">
        <v>9895.3354086755735</v>
      </c>
      <c r="H1596" s="26">
        <v>30581.533991525757</v>
      </c>
      <c r="I1596" s="26">
        <v>146770.11672972387</v>
      </c>
      <c r="J1596" s="26">
        <v>0</v>
      </c>
      <c r="K1596" s="26">
        <v>46270.988007661603</v>
      </c>
      <c r="L1596" s="26">
        <v>0</v>
      </c>
      <c r="M1596" s="26">
        <v>0</v>
      </c>
      <c r="N1596" s="26">
        <v>0</v>
      </c>
      <c r="O1596" s="26">
        <v>0</v>
      </c>
      <c r="P1596" s="26">
        <v>0</v>
      </c>
      <c r="Q1596" s="26">
        <v>0</v>
      </c>
      <c r="R1596" s="26">
        <v>642.75940622415351</v>
      </c>
      <c r="S1596" s="26">
        <v>146.88686021994485</v>
      </c>
      <c r="T1596" s="26">
        <v>27.567520819750584</v>
      </c>
      <c r="U1596" s="26">
        <v>2059.2608683271415</v>
      </c>
      <c r="V1596" s="26">
        <v>0</v>
      </c>
      <c r="W1596" s="26">
        <v>12.955876988183773</v>
      </c>
      <c r="X1596" s="26">
        <v>0</v>
      </c>
      <c r="Y1596" s="26">
        <v>269861</v>
      </c>
      <c r="Z1596" s="26">
        <v>1996</v>
      </c>
      <c r="AA1596" s="26" t="b">
        <v>1</v>
      </c>
      <c r="AB1596" s="27" t="s">
        <v>73</v>
      </c>
      <c r="AC1596" s="16">
        <f t="shared" si="74"/>
        <v>466253.08484442096</v>
      </c>
      <c r="AD1596" s="16">
        <f t="shared" si="73"/>
        <v>2889.4305325791743</v>
      </c>
      <c r="AE1596" s="16" t="str">
        <f>VLOOKUP(AB1596,aircraft!A:B,2,FALSE)</f>
        <v>Passenger</v>
      </c>
      <c r="AF1596" s="16" t="str">
        <f t="shared" si="75"/>
        <v/>
      </c>
    </row>
    <row r="1597" spans="1:32" x14ac:dyDescent="0.25">
      <c r="A1597" s="26">
        <v>0</v>
      </c>
      <c r="B1597" s="26">
        <v>0</v>
      </c>
      <c r="C1597" s="26">
        <v>0</v>
      </c>
      <c r="D1597" s="26">
        <v>0</v>
      </c>
      <c r="E1597" s="26">
        <v>0</v>
      </c>
      <c r="F1597" s="26">
        <v>4071.8393488530464</v>
      </c>
      <c r="G1597" s="26">
        <v>168.96778614431852</v>
      </c>
      <c r="H1597" s="26">
        <v>534.19116529583926</v>
      </c>
      <c r="I1597" s="26">
        <v>2538.5809300804162</v>
      </c>
      <c r="J1597" s="26">
        <v>0</v>
      </c>
      <c r="K1597" s="26">
        <v>901.8813937865616</v>
      </c>
      <c r="L1597" s="26">
        <v>0</v>
      </c>
      <c r="M1597" s="26">
        <v>0</v>
      </c>
      <c r="N1597" s="26">
        <v>0</v>
      </c>
      <c r="O1597" s="26">
        <v>0</v>
      </c>
      <c r="P1597" s="26">
        <v>0</v>
      </c>
      <c r="Q1597" s="26">
        <v>0</v>
      </c>
      <c r="R1597" s="26">
        <v>3.1767500470801506</v>
      </c>
      <c r="S1597" s="26">
        <v>0.63900601975269078</v>
      </c>
      <c r="T1597" s="26">
        <v>0.16114193537768601</v>
      </c>
      <c r="U1597" s="26">
        <v>9.6004601407587025</v>
      </c>
      <c r="V1597" s="26">
        <v>0</v>
      </c>
      <c r="W1597" s="26">
        <v>0.25252679700497555</v>
      </c>
      <c r="X1597" s="26">
        <v>0</v>
      </c>
      <c r="Y1597" s="26">
        <v>4307</v>
      </c>
      <c r="Z1597" s="26">
        <v>1996</v>
      </c>
      <c r="AA1597" s="26" t="b">
        <v>1</v>
      </c>
      <c r="AB1597" s="27" t="s">
        <v>74</v>
      </c>
      <c r="AC1597" s="16">
        <f t="shared" si="74"/>
        <v>8215.4606241601814</v>
      </c>
      <c r="AD1597" s="16">
        <f t="shared" si="73"/>
        <v>13.829884939974205</v>
      </c>
      <c r="AE1597" s="16" t="str">
        <f>VLOOKUP(AB1597,aircraft!A:B,2,FALSE)</f>
        <v>Freighter (combi)</v>
      </c>
      <c r="AF1597" s="16" t="str">
        <f t="shared" si="75"/>
        <v/>
      </c>
    </row>
    <row r="1598" spans="1:32" x14ac:dyDescent="0.25">
      <c r="A1598" s="26">
        <v>0</v>
      </c>
      <c r="B1598" s="26">
        <v>0</v>
      </c>
      <c r="C1598" s="26">
        <v>0</v>
      </c>
      <c r="D1598" s="26">
        <v>0</v>
      </c>
      <c r="E1598" s="26">
        <v>0</v>
      </c>
      <c r="F1598" s="26">
        <v>22367.730346896078</v>
      </c>
      <c r="G1598" s="26">
        <v>839.03694269737775</v>
      </c>
      <c r="H1598" s="26">
        <v>2898.0201161020987</v>
      </c>
      <c r="I1598" s="26">
        <v>13709.227839849706</v>
      </c>
      <c r="J1598" s="26">
        <v>0</v>
      </c>
      <c r="K1598" s="26">
        <v>4898.5286050843388</v>
      </c>
      <c r="L1598" s="26">
        <v>0</v>
      </c>
      <c r="M1598" s="26">
        <v>0</v>
      </c>
      <c r="N1598" s="26">
        <v>0</v>
      </c>
      <c r="O1598" s="26">
        <v>0</v>
      </c>
      <c r="P1598" s="26">
        <v>0</v>
      </c>
      <c r="Q1598" s="26">
        <v>0</v>
      </c>
      <c r="R1598" s="26">
        <v>30.107405729452704</v>
      </c>
      <c r="S1598" s="26">
        <v>4.9087825930072535</v>
      </c>
      <c r="T1598" s="26">
        <v>1.2370053906395353</v>
      </c>
      <c r="U1598" s="26">
        <v>83.705257307088189</v>
      </c>
      <c r="V1598" s="26">
        <v>0</v>
      </c>
      <c r="W1598" s="26">
        <v>1.3715880460573608</v>
      </c>
      <c r="X1598" s="26">
        <v>0</v>
      </c>
      <c r="Y1598" s="26">
        <v>15902</v>
      </c>
      <c r="Z1598" s="26">
        <v>1996</v>
      </c>
      <c r="AA1598" s="26" t="b">
        <v>1</v>
      </c>
      <c r="AB1598" s="27" t="s">
        <v>75</v>
      </c>
      <c r="AC1598" s="16">
        <f t="shared" si="74"/>
        <v>44712.543850629605</v>
      </c>
      <c r="AD1598" s="16">
        <f t="shared" si="73"/>
        <v>121.33003906624504</v>
      </c>
      <c r="AE1598" s="16" t="str">
        <f>VLOOKUP(AB1598,aircraft!A:B,2,FALSE)</f>
        <v>Freighter (combi)</v>
      </c>
      <c r="AF1598" s="16" t="str">
        <f t="shared" si="75"/>
        <v/>
      </c>
    </row>
    <row r="1599" spans="1:32" x14ac:dyDescent="0.25">
      <c r="A1599" s="26">
        <v>0</v>
      </c>
      <c r="B1599" s="26">
        <v>0</v>
      </c>
      <c r="C1599" s="26">
        <v>0</v>
      </c>
      <c r="D1599" s="26">
        <v>0</v>
      </c>
      <c r="E1599" s="26">
        <v>0</v>
      </c>
      <c r="F1599" s="26">
        <v>2877.9547349536742</v>
      </c>
      <c r="G1599" s="26">
        <v>124.94466972501165</v>
      </c>
      <c r="H1599" s="26">
        <v>375.96670365035527</v>
      </c>
      <c r="I1599" s="26">
        <v>1877.4463435082066</v>
      </c>
      <c r="J1599" s="26">
        <v>0</v>
      </c>
      <c r="K1599" s="26">
        <v>587.51669347065217</v>
      </c>
      <c r="L1599" s="26">
        <v>0</v>
      </c>
      <c r="M1599" s="26">
        <v>0</v>
      </c>
      <c r="N1599" s="26">
        <v>0</v>
      </c>
      <c r="O1599" s="26">
        <v>0</v>
      </c>
      <c r="P1599" s="26">
        <v>0</v>
      </c>
      <c r="Q1599" s="26">
        <v>0</v>
      </c>
      <c r="R1599" s="26">
        <v>14.94345564415201</v>
      </c>
      <c r="S1599" s="26">
        <v>2.9143098691596725</v>
      </c>
      <c r="T1599" s="26">
        <v>0.75941236507025134</v>
      </c>
      <c r="U1599" s="26">
        <v>46.793313045365366</v>
      </c>
      <c r="V1599" s="26">
        <v>0</v>
      </c>
      <c r="W1599" s="26">
        <v>0.16450467856553813</v>
      </c>
      <c r="X1599" s="26">
        <v>0</v>
      </c>
      <c r="Y1599" s="26">
        <v>3492</v>
      </c>
      <c r="Z1599" s="26">
        <v>1996</v>
      </c>
      <c r="AA1599" s="26" t="b">
        <v>1</v>
      </c>
      <c r="AB1599" s="27" t="s">
        <v>76</v>
      </c>
      <c r="AC1599" s="16">
        <f t="shared" si="74"/>
        <v>5843.8291453079</v>
      </c>
      <c r="AD1599" s="16">
        <f t="shared" si="73"/>
        <v>65.574995602312839</v>
      </c>
      <c r="AE1599" s="16" t="str">
        <f>VLOOKUP(AB1599,aircraft!A:B,2,FALSE)</f>
        <v>Passenger</v>
      </c>
      <c r="AF1599" s="16" t="str">
        <f t="shared" si="75"/>
        <v/>
      </c>
    </row>
    <row r="1600" spans="1:32" x14ac:dyDescent="0.25">
      <c r="A1600" s="26">
        <v>0</v>
      </c>
      <c r="B1600" s="26">
        <v>0</v>
      </c>
      <c r="C1600" s="26">
        <v>0</v>
      </c>
      <c r="D1600" s="26">
        <v>0</v>
      </c>
      <c r="E1600" s="26">
        <v>0</v>
      </c>
      <c r="F1600" s="26">
        <v>8721.104765330796</v>
      </c>
      <c r="G1600" s="26">
        <v>539.4783674527921</v>
      </c>
      <c r="H1600" s="26">
        <v>311.80867885415046</v>
      </c>
      <c r="I1600" s="26">
        <v>5171.459959176078</v>
      </c>
      <c r="J1600" s="26">
        <v>0</v>
      </c>
      <c r="K1600" s="26">
        <v>2122.0723704989578</v>
      </c>
      <c r="L1600" s="26">
        <v>0</v>
      </c>
      <c r="M1600" s="26">
        <v>0</v>
      </c>
      <c r="N1600" s="26">
        <v>0</v>
      </c>
      <c r="O1600" s="26">
        <v>0</v>
      </c>
      <c r="P1600" s="26">
        <v>0</v>
      </c>
      <c r="Q1600" s="26">
        <v>0</v>
      </c>
      <c r="R1600" s="26">
        <v>4.017102432672857</v>
      </c>
      <c r="S1600" s="26">
        <v>1.247421776322529</v>
      </c>
      <c r="T1600" s="26">
        <v>5.2697447350848831E-2</v>
      </c>
      <c r="U1600" s="26">
        <v>11.95783215352145</v>
      </c>
      <c r="V1600" s="26">
        <v>0</v>
      </c>
      <c r="W1600" s="26">
        <v>3.1831085834171113</v>
      </c>
      <c r="X1600" s="26">
        <v>0</v>
      </c>
      <c r="Y1600" s="26">
        <v>7114</v>
      </c>
      <c r="Z1600" s="26">
        <v>1996</v>
      </c>
      <c r="AA1600" s="26" t="b">
        <v>1</v>
      </c>
      <c r="AB1600" s="27" t="s">
        <v>77</v>
      </c>
      <c r="AC1600" s="16">
        <f t="shared" si="74"/>
        <v>16865.924141312775</v>
      </c>
      <c r="AD1600" s="16">
        <f t="shared" si="73"/>
        <v>20.458162393284798</v>
      </c>
      <c r="AE1600" s="16" t="str">
        <f>VLOOKUP(AB1600,aircraft!A:B,2,FALSE)</f>
        <v>Passenger</v>
      </c>
      <c r="AF1600" s="16" t="str">
        <f t="shared" si="75"/>
        <v/>
      </c>
    </row>
    <row r="1601" spans="1:32" x14ac:dyDescent="0.25">
      <c r="A1601" s="26">
        <v>0</v>
      </c>
      <c r="B1601" s="26">
        <v>0</v>
      </c>
      <c r="C1601" s="26">
        <v>0</v>
      </c>
      <c r="D1601" s="26">
        <v>0</v>
      </c>
      <c r="E1601" s="26">
        <v>0</v>
      </c>
      <c r="F1601" s="26">
        <v>133176.94389212428</v>
      </c>
      <c r="G1601" s="26">
        <v>5691.4598384618321</v>
      </c>
      <c r="H1601" s="26">
        <v>17489.876120215653</v>
      </c>
      <c r="I1601" s="26">
        <v>89688.107191110263</v>
      </c>
      <c r="J1601" s="26">
        <v>0</v>
      </c>
      <c r="K1601" s="26">
        <v>32446.652589887584</v>
      </c>
      <c r="L1601" s="26">
        <v>0</v>
      </c>
      <c r="M1601" s="26">
        <v>0</v>
      </c>
      <c r="N1601" s="26">
        <v>0</v>
      </c>
      <c r="O1601" s="26">
        <v>0</v>
      </c>
      <c r="P1601" s="26">
        <v>0</v>
      </c>
      <c r="Q1601" s="26">
        <v>0</v>
      </c>
      <c r="R1601" s="26">
        <v>742.66581714580207</v>
      </c>
      <c r="S1601" s="26">
        <v>190.80167313935283</v>
      </c>
      <c r="T1601" s="26">
        <v>20.394873864380042</v>
      </c>
      <c r="U1601" s="26">
        <v>3009.6467832267372</v>
      </c>
      <c r="V1601" s="26">
        <v>0</v>
      </c>
      <c r="W1601" s="26">
        <v>9.0850629678214716</v>
      </c>
      <c r="X1601" s="26">
        <v>0</v>
      </c>
      <c r="Y1601" s="26">
        <v>142984</v>
      </c>
      <c r="Z1601" s="26">
        <v>1996</v>
      </c>
      <c r="AA1601" s="26" t="b">
        <v>1</v>
      </c>
      <c r="AB1601" s="27" t="s">
        <v>199</v>
      </c>
      <c r="AC1601" s="16">
        <f t="shared" si="74"/>
        <v>278493.03963179962</v>
      </c>
      <c r="AD1601" s="16">
        <f t="shared" si="73"/>
        <v>3972.5942103440939</v>
      </c>
      <c r="AE1601" s="16" t="str">
        <f>VLOOKUP(AB1601,aircraft!A:B,2,FALSE)</f>
        <v>Passenger</v>
      </c>
      <c r="AF1601" s="16" t="str">
        <f t="shared" si="75"/>
        <v/>
      </c>
    </row>
    <row r="1602" spans="1:32" x14ac:dyDescent="0.25">
      <c r="A1602" s="26">
        <v>0</v>
      </c>
      <c r="B1602" s="26">
        <v>0</v>
      </c>
      <c r="C1602" s="26">
        <v>0</v>
      </c>
      <c r="D1602" s="26">
        <v>0</v>
      </c>
      <c r="E1602" s="26">
        <v>0</v>
      </c>
      <c r="F1602" s="26">
        <v>9098141.9330347497</v>
      </c>
      <c r="G1602" s="26">
        <v>482371.48495954258</v>
      </c>
      <c r="H1602" s="26">
        <v>36225.491516805589</v>
      </c>
      <c r="I1602" s="26">
        <v>3762955.0091874632</v>
      </c>
      <c r="J1602" s="26">
        <v>0</v>
      </c>
      <c r="K1602" s="26">
        <v>1464635.869500963</v>
      </c>
      <c r="L1602" s="26">
        <v>0</v>
      </c>
      <c r="M1602" s="26">
        <v>0</v>
      </c>
      <c r="N1602" s="26">
        <v>0</v>
      </c>
      <c r="O1602" s="26">
        <v>0</v>
      </c>
      <c r="P1602" s="26">
        <v>0</v>
      </c>
      <c r="Q1602" s="26">
        <v>0</v>
      </c>
      <c r="R1602" s="26">
        <v>1840.3703304583189</v>
      </c>
      <c r="S1602" s="26">
        <v>305.44947740799046</v>
      </c>
      <c r="T1602" s="26">
        <v>3.0863242555820394</v>
      </c>
      <c r="U1602" s="26">
        <v>2367.8209030566732</v>
      </c>
      <c r="V1602" s="26">
        <v>0</v>
      </c>
      <c r="W1602" s="26">
        <v>629.79344527369472</v>
      </c>
      <c r="X1602" s="26">
        <v>0</v>
      </c>
      <c r="Y1602" s="26">
        <v>42017183</v>
      </c>
      <c r="Z1602" s="26">
        <v>1996</v>
      </c>
      <c r="AA1602" s="26" t="b">
        <v>1</v>
      </c>
      <c r="AB1602" s="27" t="s">
        <v>78</v>
      </c>
      <c r="AC1602" s="16">
        <f t="shared" si="74"/>
        <v>14844329.788199525</v>
      </c>
      <c r="AD1602" s="16">
        <f t="shared" ref="AD1602:AD1665" si="76">SUM(M1602:U1602,W1602:X1602)</f>
        <v>5146.5204804522591</v>
      </c>
      <c r="AE1602" s="16" t="str">
        <f>VLOOKUP(AB1602,aircraft!A:B,2,FALSE)</f>
        <v>Passenger</v>
      </c>
      <c r="AF1602" s="16" t="str">
        <f t="shared" si="75"/>
        <v/>
      </c>
    </row>
    <row r="1603" spans="1:32" x14ac:dyDescent="0.25">
      <c r="A1603" s="26">
        <v>0</v>
      </c>
      <c r="B1603" s="26">
        <v>0</v>
      </c>
      <c r="C1603" s="26">
        <v>0</v>
      </c>
      <c r="D1603" s="26">
        <v>0</v>
      </c>
      <c r="E1603" s="26">
        <v>0</v>
      </c>
      <c r="F1603" s="26">
        <v>74374.988060724121</v>
      </c>
      <c r="G1603" s="26">
        <v>3772.7870314289016</v>
      </c>
      <c r="H1603" s="26">
        <v>4868.5520791091931</v>
      </c>
      <c r="I1603" s="26">
        <v>38431.412751774253</v>
      </c>
      <c r="J1603" s="26">
        <v>0</v>
      </c>
      <c r="K1603" s="26">
        <v>8808.0345303839313</v>
      </c>
      <c r="L1603" s="26">
        <v>0</v>
      </c>
      <c r="M1603" s="26">
        <v>0</v>
      </c>
      <c r="N1603" s="26">
        <v>0</v>
      </c>
      <c r="O1603" s="26">
        <v>0</v>
      </c>
      <c r="P1603" s="26">
        <v>0</v>
      </c>
      <c r="Q1603" s="26">
        <v>0</v>
      </c>
      <c r="R1603" s="26">
        <v>24.17270283532763</v>
      </c>
      <c r="S1603" s="26">
        <v>5.990596078007596</v>
      </c>
      <c r="T1603" s="26">
        <v>0.67058683487768311</v>
      </c>
      <c r="U1603" s="26">
        <v>60.769709206605683</v>
      </c>
      <c r="V1603" s="26">
        <v>0</v>
      </c>
      <c r="W1603" s="26">
        <v>3.7874549766900349</v>
      </c>
      <c r="X1603" s="26">
        <v>0</v>
      </c>
      <c r="Y1603" s="26">
        <v>236954</v>
      </c>
      <c r="Z1603" s="26">
        <v>1996</v>
      </c>
      <c r="AA1603" s="26" t="b">
        <v>1</v>
      </c>
      <c r="AB1603" s="27" t="s">
        <v>79</v>
      </c>
      <c r="AC1603" s="16">
        <f t="shared" ref="AC1603:AC1666" si="77">SUM(A1603:L1603)</f>
        <v>130255.77445342041</v>
      </c>
      <c r="AD1603" s="16">
        <f t="shared" si="76"/>
        <v>95.391049931508618</v>
      </c>
      <c r="AE1603" s="16" t="str">
        <f>VLOOKUP(AB1603,aircraft!A:B,2,FALSE)</f>
        <v>Passenger</v>
      </c>
      <c r="AF1603" s="16" t="str">
        <f t="shared" ref="AF1603:AF1666" si="78">IF(AA1603,"",SUMIFS(AC:AC,Z:Z,Z1603,AB:AB,AB1603)/Y1603)</f>
        <v/>
      </c>
    </row>
    <row r="1604" spans="1:32" x14ac:dyDescent="0.25">
      <c r="A1604" s="26">
        <v>0</v>
      </c>
      <c r="B1604" s="26">
        <v>0</v>
      </c>
      <c r="C1604" s="26">
        <v>0</v>
      </c>
      <c r="D1604" s="26">
        <v>0</v>
      </c>
      <c r="E1604" s="26">
        <v>0</v>
      </c>
      <c r="F1604" s="26">
        <v>309807.73430670024</v>
      </c>
      <c r="G1604" s="26">
        <v>13640.971963399666</v>
      </c>
      <c r="H1604" s="26">
        <v>20481.129549992336</v>
      </c>
      <c r="I1604" s="26">
        <v>147002.29349913209</v>
      </c>
      <c r="J1604" s="26">
        <v>0</v>
      </c>
      <c r="K1604" s="26">
        <v>38156.425082788912</v>
      </c>
      <c r="L1604" s="26">
        <v>0</v>
      </c>
      <c r="M1604" s="26">
        <v>0</v>
      </c>
      <c r="N1604" s="26">
        <v>0</v>
      </c>
      <c r="O1604" s="26">
        <v>0</v>
      </c>
      <c r="P1604" s="26">
        <v>0</v>
      </c>
      <c r="Q1604" s="26">
        <v>0</v>
      </c>
      <c r="R1604" s="26">
        <v>288.12160102307757</v>
      </c>
      <c r="S1604" s="26">
        <v>70.362166804370659</v>
      </c>
      <c r="T1604" s="26">
        <v>6.4854228613201617</v>
      </c>
      <c r="U1604" s="26">
        <v>758.30612199392306</v>
      </c>
      <c r="V1604" s="26">
        <v>0</v>
      </c>
      <c r="W1604" s="26">
        <v>16.407263342802779</v>
      </c>
      <c r="X1604" s="26">
        <v>0</v>
      </c>
      <c r="Y1604" s="26">
        <v>1551814</v>
      </c>
      <c r="Z1604" s="26">
        <v>1996</v>
      </c>
      <c r="AA1604" s="26" t="b">
        <v>1</v>
      </c>
      <c r="AB1604" s="27" t="s">
        <v>80</v>
      </c>
      <c r="AC1604" s="16">
        <f t="shared" si="77"/>
        <v>529088.55440201319</v>
      </c>
      <c r="AD1604" s="16">
        <f t="shared" si="76"/>
        <v>1139.6825760254942</v>
      </c>
      <c r="AE1604" s="16" t="str">
        <f>VLOOKUP(AB1604,aircraft!A:B,2,FALSE)</f>
        <v>Passenger</v>
      </c>
      <c r="AF1604" s="16" t="str">
        <f t="shared" si="78"/>
        <v/>
      </c>
    </row>
    <row r="1605" spans="1:32" x14ac:dyDescent="0.25">
      <c r="A1605" s="26">
        <v>0</v>
      </c>
      <c r="B1605" s="26">
        <v>0</v>
      </c>
      <c r="C1605" s="26">
        <v>0</v>
      </c>
      <c r="D1605" s="26">
        <v>0</v>
      </c>
      <c r="E1605" s="26">
        <v>0</v>
      </c>
      <c r="F1605" s="26">
        <v>1710230.5276236404</v>
      </c>
      <c r="G1605" s="26">
        <v>78240.266418856962</v>
      </c>
      <c r="H1605" s="26">
        <v>110286.72194471501</v>
      </c>
      <c r="I1605" s="26">
        <v>843741.42158274725</v>
      </c>
      <c r="J1605" s="26">
        <v>0</v>
      </c>
      <c r="K1605" s="26">
        <v>246900.38803882129</v>
      </c>
      <c r="L1605" s="26">
        <v>0</v>
      </c>
      <c r="M1605" s="26">
        <v>0</v>
      </c>
      <c r="N1605" s="26">
        <v>0</v>
      </c>
      <c r="O1605" s="26">
        <v>0</v>
      </c>
      <c r="P1605" s="26">
        <v>0</v>
      </c>
      <c r="Q1605" s="26">
        <v>0</v>
      </c>
      <c r="R1605" s="26">
        <v>694.75993822465762</v>
      </c>
      <c r="S1605" s="26">
        <v>66.693340593930571</v>
      </c>
      <c r="T1605" s="26">
        <v>36.873490524009654</v>
      </c>
      <c r="U1605" s="26">
        <v>719.48242277097052</v>
      </c>
      <c r="V1605" s="26">
        <v>0</v>
      </c>
      <c r="W1605" s="26">
        <v>106.1671704622136</v>
      </c>
      <c r="X1605" s="26">
        <v>0</v>
      </c>
      <c r="Y1605" s="26">
        <v>4679916</v>
      </c>
      <c r="Z1605" s="26">
        <v>1996</v>
      </c>
      <c r="AA1605" s="26" t="b">
        <v>1</v>
      </c>
      <c r="AB1605" s="27" t="s">
        <v>145</v>
      </c>
      <c r="AC1605" s="16">
        <f t="shared" si="77"/>
        <v>2989399.3256087806</v>
      </c>
      <c r="AD1605" s="16">
        <f t="shared" si="76"/>
        <v>1623.9763625757819</v>
      </c>
      <c r="AE1605" s="16" t="str">
        <f>VLOOKUP(AB1605,aircraft!A:B,2,FALSE)</f>
        <v>Passenger</v>
      </c>
      <c r="AF1605" s="16" t="str">
        <f t="shared" si="78"/>
        <v/>
      </c>
    </row>
    <row r="1606" spans="1:32" x14ac:dyDescent="0.25">
      <c r="A1606" s="26">
        <v>0</v>
      </c>
      <c r="B1606" s="26">
        <v>0</v>
      </c>
      <c r="C1606" s="26">
        <v>0</v>
      </c>
      <c r="D1606" s="26">
        <v>0</v>
      </c>
      <c r="E1606" s="26">
        <v>0</v>
      </c>
      <c r="F1606" s="26">
        <v>1185500.9987422</v>
      </c>
      <c r="G1606" s="26">
        <v>58185.800789871559</v>
      </c>
      <c r="H1606" s="26">
        <v>77333.341533459665</v>
      </c>
      <c r="I1606" s="26">
        <v>609785.38331255189</v>
      </c>
      <c r="J1606" s="26">
        <v>0</v>
      </c>
      <c r="K1606" s="26">
        <v>178282.83032387093</v>
      </c>
      <c r="L1606" s="26">
        <v>0</v>
      </c>
      <c r="M1606" s="26">
        <v>0</v>
      </c>
      <c r="N1606" s="26">
        <v>0</v>
      </c>
      <c r="O1606" s="26">
        <v>0</v>
      </c>
      <c r="P1606" s="26">
        <v>0</v>
      </c>
      <c r="Q1606" s="26">
        <v>0</v>
      </c>
      <c r="R1606" s="26">
        <v>569.81326173379762</v>
      </c>
      <c r="S1606" s="26">
        <v>154.52653322521104</v>
      </c>
      <c r="T1606" s="26">
        <v>11.368084432186155</v>
      </c>
      <c r="U1606" s="26">
        <v>1620.3679170582554</v>
      </c>
      <c r="V1606" s="26">
        <v>0</v>
      </c>
      <c r="W1606" s="26">
        <v>76.661619642753266</v>
      </c>
      <c r="X1606" s="26">
        <v>0</v>
      </c>
      <c r="Y1606" s="26">
        <v>3743523</v>
      </c>
      <c r="Z1606" s="26">
        <v>1996</v>
      </c>
      <c r="AA1606" s="26" t="b">
        <v>1</v>
      </c>
      <c r="AB1606" s="27" t="s">
        <v>81</v>
      </c>
      <c r="AC1606" s="16">
        <f t="shared" si="77"/>
        <v>2109088.3547019539</v>
      </c>
      <c r="AD1606" s="16">
        <f t="shared" si="76"/>
        <v>2432.7374160922036</v>
      </c>
      <c r="AE1606" s="16" t="str">
        <f>VLOOKUP(AB1606,aircraft!A:B,2,FALSE)</f>
        <v>Passenger (not used as freighter)</v>
      </c>
      <c r="AF1606" s="16" t="str">
        <f t="shared" si="78"/>
        <v/>
      </c>
    </row>
    <row r="1607" spans="1:32" x14ac:dyDescent="0.25">
      <c r="A1607" s="26">
        <v>0</v>
      </c>
      <c r="B1607" s="26">
        <v>0</v>
      </c>
      <c r="C1607" s="26">
        <v>0</v>
      </c>
      <c r="D1607" s="26">
        <v>0</v>
      </c>
      <c r="E1607" s="26">
        <v>0</v>
      </c>
      <c r="F1607" s="26">
        <v>403590.33988822298</v>
      </c>
      <c r="G1607" s="26">
        <v>23737.211732503914</v>
      </c>
      <c r="H1607" s="26">
        <v>17861.272717472162</v>
      </c>
      <c r="I1607" s="26">
        <v>239211.48204203532</v>
      </c>
      <c r="J1607" s="26">
        <v>0</v>
      </c>
      <c r="K1607" s="26">
        <v>97870.294002756738</v>
      </c>
      <c r="L1607" s="26">
        <v>0</v>
      </c>
      <c r="M1607" s="26">
        <v>0</v>
      </c>
      <c r="N1607" s="26">
        <v>0</v>
      </c>
      <c r="O1607" s="26">
        <v>0</v>
      </c>
      <c r="P1607" s="26">
        <v>0</v>
      </c>
      <c r="Q1607" s="26">
        <v>0</v>
      </c>
      <c r="R1607" s="26">
        <v>105.88491901079686</v>
      </c>
      <c r="S1607" s="26">
        <v>31.505237243262282</v>
      </c>
      <c r="T1607" s="26">
        <v>1.7826373381667295</v>
      </c>
      <c r="U1607" s="26">
        <v>317.49367103327097</v>
      </c>
      <c r="V1607" s="26">
        <v>0</v>
      </c>
      <c r="W1607" s="26">
        <v>19.574059730269255</v>
      </c>
      <c r="X1607" s="26">
        <v>0</v>
      </c>
      <c r="Y1607" s="26">
        <v>312495</v>
      </c>
      <c r="Z1607" s="26">
        <v>1996</v>
      </c>
      <c r="AA1607" s="26" t="b">
        <v>1</v>
      </c>
      <c r="AB1607" s="27" t="s">
        <v>203</v>
      </c>
      <c r="AC1607" s="16">
        <f t="shared" si="77"/>
        <v>782270.60038299114</v>
      </c>
      <c r="AD1607" s="16">
        <f t="shared" si="76"/>
        <v>476.24052435576607</v>
      </c>
      <c r="AE1607" s="16" t="str">
        <f>VLOOKUP(AB1607,aircraft!A:B,2,FALSE)</f>
        <v>Passenger</v>
      </c>
      <c r="AF1607" s="16" t="str">
        <f t="shared" si="78"/>
        <v/>
      </c>
    </row>
    <row r="1608" spans="1:32" x14ac:dyDescent="0.25">
      <c r="A1608" s="26">
        <v>0</v>
      </c>
      <c r="B1608" s="26">
        <v>0</v>
      </c>
      <c r="C1608" s="26">
        <v>0</v>
      </c>
      <c r="D1608" s="26">
        <v>0</v>
      </c>
      <c r="E1608" s="26">
        <v>0</v>
      </c>
      <c r="F1608" s="26">
        <v>87101.188790703061</v>
      </c>
      <c r="G1608" s="26">
        <v>6401.8264503449673</v>
      </c>
      <c r="H1608" s="26">
        <v>0</v>
      </c>
      <c r="I1608" s="26">
        <v>52759.576352264325</v>
      </c>
      <c r="J1608" s="26">
        <v>0</v>
      </c>
      <c r="K1608" s="26">
        <v>36331.312254461773</v>
      </c>
      <c r="L1608" s="26">
        <v>0</v>
      </c>
      <c r="M1608" s="26">
        <v>0</v>
      </c>
      <c r="N1608" s="26">
        <v>0</v>
      </c>
      <c r="O1608" s="26">
        <v>0</v>
      </c>
      <c r="P1608" s="26">
        <v>0</v>
      </c>
      <c r="Q1608" s="26">
        <v>0</v>
      </c>
      <c r="R1608" s="26">
        <v>65.26942415590716</v>
      </c>
      <c r="S1608" s="26">
        <v>27.97838523419875</v>
      </c>
      <c r="T1608" s="26">
        <v>0</v>
      </c>
      <c r="U1608" s="26">
        <v>232.18919305001657</v>
      </c>
      <c r="V1608" s="26">
        <v>0</v>
      </c>
      <c r="W1608" s="26">
        <v>17.802343215823974</v>
      </c>
      <c r="X1608" s="26">
        <v>0</v>
      </c>
      <c r="Y1608" s="26">
        <v>1269139</v>
      </c>
      <c r="Z1608" s="26">
        <v>1996</v>
      </c>
      <c r="AA1608" s="26" t="b">
        <v>1</v>
      </c>
      <c r="AB1608" s="27" t="s">
        <v>217</v>
      </c>
      <c r="AC1608" s="16">
        <f t="shared" si="77"/>
        <v>182593.90384777411</v>
      </c>
      <c r="AD1608" s="16">
        <f t="shared" si="76"/>
        <v>343.23934565594641</v>
      </c>
      <c r="AE1608" s="16" t="str">
        <f>VLOOKUP(AB1608,aircraft!A:B,2,FALSE)</f>
        <v>Passenger</v>
      </c>
      <c r="AF1608" s="16" t="str">
        <f t="shared" si="78"/>
        <v/>
      </c>
    </row>
    <row r="1609" spans="1:32" x14ac:dyDescent="0.25">
      <c r="A1609" s="26">
        <v>0</v>
      </c>
      <c r="B1609" s="26">
        <v>0</v>
      </c>
      <c r="C1609" s="26">
        <v>0</v>
      </c>
      <c r="D1609" s="26">
        <v>0</v>
      </c>
      <c r="E1609" s="26">
        <v>0</v>
      </c>
      <c r="F1609" s="26">
        <v>1887.314371265232</v>
      </c>
      <c r="G1609" s="26">
        <v>131.04126240102408</v>
      </c>
      <c r="H1609" s="26">
        <v>0</v>
      </c>
      <c r="I1609" s="26">
        <v>1099.1244499745308</v>
      </c>
      <c r="J1609" s="26">
        <v>0</v>
      </c>
      <c r="K1609" s="26">
        <v>923.13735442465622</v>
      </c>
      <c r="L1609" s="26">
        <v>0</v>
      </c>
      <c r="M1609" s="26">
        <v>0</v>
      </c>
      <c r="N1609" s="26">
        <v>0</v>
      </c>
      <c r="O1609" s="26">
        <v>0</v>
      </c>
      <c r="P1609" s="26">
        <v>0</v>
      </c>
      <c r="Q1609" s="26">
        <v>0</v>
      </c>
      <c r="R1609" s="26">
        <v>1.4817997178436755</v>
      </c>
      <c r="S1609" s="26">
        <v>0.60645597738243473</v>
      </c>
      <c r="T1609" s="26">
        <v>0</v>
      </c>
      <c r="U1609" s="26">
        <v>5.0962247373985221</v>
      </c>
      <c r="V1609" s="26">
        <v>0</v>
      </c>
      <c r="W1609" s="26">
        <v>0.45233730903285096</v>
      </c>
      <c r="X1609" s="26">
        <v>0</v>
      </c>
      <c r="Y1609" s="26">
        <v>26541</v>
      </c>
      <c r="Z1609" s="26">
        <v>1996</v>
      </c>
      <c r="AA1609" s="26" t="b">
        <v>1</v>
      </c>
      <c r="AB1609" s="27" t="s">
        <v>155</v>
      </c>
      <c r="AC1609" s="16">
        <f t="shared" si="77"/>
        <v>4040.6174380654429</v>
      </c>
      <c r="AD1609" s="16">
        <f t="shared" si="76"/>
        <v>7.6368177416574827</v>
      </c>
      <c r="AE1609" s="16" t="str">
        <f>VLOOKUP(AB1609,aircraft!A:B,2,FALSE)</f>
        <v>Passenger</v>
      </c>
      <c r="AF1609" s="16" t="str">
        <f t="shared" si="78"/>
        <v/>
      </c>
    </row>
    <row r="1610" spans="1:32" x14ac:dyDescent="0.25">
      <c r="A1610" s="26">
        <v>0</v>
      </c>
      <c r="B1610" s="26">
        <v>0</v>
      </c>
      <c r="C1610" s="26">
        <v>0</v>
      </c>
      <c r="D1610" s="26">
        <v>0</v>
      </c>
      <c r="E1610" s="26">
        <v>0</v>
      </c>
      <c r="F1610" s="26">
        <v>0</v>
      </c>
      <c r="G1610" s="26">
        <v>0</v>
      </c>
      <c r="H1610" s="26">
        <v>0</v>
      </c>
      <c r="I1610" s="26">
        <v>0</v>
      </c>
      <c r="J1610" s="26">
        <v>0</v>
      </c>
      <c r="K1610" s="26">
        <v>0</v>
      </c>
      <c r="L1610" s="26">
        <v>0</v>
      </c>
      <c r="M1610" s="26">
        <v>0</v>
      </c>
      <c r="N1610" s="26">
        <v>0</v>
      </c>
      <c r="O1610" s="26">
        <v>0</v>
      </c>
      <c r="P1610" s="26">
        <v>0</v>
      </c>
      <c r="Q1610" s="26">
        <v>0</v>
      </c>
      <c r="R1610" s="26">
        <v>0</v>
      </c>
      <c r="S1610" s="26">
        <v>0</v>
      </c>
      <c r="T1610" s="26">
        <v>0</v>
      </c>
      <c r="U1610" s="26">
        <v>0</v>
      </c>
      <c r="V1610" s="26">
        <v>0</v>
      </c>
      <c r="W1610" s="26">
        <v>0</v>
      </c>
      <c r="X1610" s="26">
        <v>0</v>
      </c>
      <c r="Y1610" s="26">
        <v>305</v>
      </c>
      <c r="Z1610" s="26">
        <v>1996</v>
      </c>
      <c r="AA1610" s="26" t="b">
        <v>1</v>
      </c>
      <c r="AB1610" s="27" t="s">
        <v>85</v>
      </c>
      <c r="AC1610" s="16">
        <f t="shared" si="77"/>
        <v>0</v>
      </c>
      <c r="AD1610" s="16">
        <f t="shared" si="76"/>
        <v>0</v>
      </c>
      <c r="AE1610" s="16" t="str">
        <f>VLOOKUP(AB1610,aircraft!A:B,2,FALSE)</f>
        <v>Passenger</v>
      </c>
      <c r="AF1610" s="16" t="str">
        <f t="shared" si="78"/>
        <v/>
      </c>
    </row>
    <row r="1611" spans="1:32" x14ac:dyDescent="0.25">
      <c r="A1611" s="26">
        <v>0</v>
      </c>
      <c r="B1611" s="26">
        <v>0</v>
      </c>
      <c r="C1611" s="26">
        <v>0</v>
      </c>
      <c r="D1611" s="26">
        <v>0</v>
      </c>
      <c r="E1611" s="26">
        <v>0</v>
      </c>
      <c r="F1611" s="26">
        <v>2587.5710494849236</v>
      </c>
      <c r="G1611" s="26">
        <v>140.58441017460487</v>
      </c>
      <c r="H1611" s="26">
        <v>0</v>
      </c>
      <c r="I1611" s="26">
        <v>644.78350805997513</v>
      </c>
      <c r="J1611" s="26">
        <v>0</v>
      </c>
      <c r="K1611" s="26">
        <v>0</v>
      </c>
      <c r="L1611" s="26">
        <v>0</v>
      </c>
      <c r="M1611" s="26">
        <v>0</v>
      </c>
      <c r="N1611" s="26">
        <v>0</v>
      </c>
      <c r="O1611" s="26">
        <v>0</v>
      </c>
      <c r="P1611" s="26">
        <v>0</v>
      </c>
      <c r="Q1611" s="26">
        <v>0</v>
      </c>
      <c r="R1611" s="26">
        <v>0.57499953769067602</v>
      </c>
      <c r="S1611" s="26">
        <v>0.19996672554317313</v>
      </c>
      <c r="T1611" s="26">
        <v>0</v>
      </c>
      <c r="U1611" s="26">
        <v>0.91713758752379948</v>
      </c>
      <c r="V1611" s="26">
        <v>0</v>
      </c>
      <c r="W1611" s="26">
        <v>0</v>
      </c>
      <c r="X1611" s="26">
        <v>0</v>
      </c>
      <c r="Y1611" s="26">
        <v>16166</v>
      </c>
      <c r="Z1611" s="26">
        <v>1996</v>
      </c>
      <c r="AA1611" s="26" t="b">
        <v>1</v>
      </c>
      <c r="AB1611" s="27" t="s">
        <v>156</v>
      </c>
      <c r="AC1611" s="16">
        <f t="shared" si="77"/>
        <v>3372.9389677195036</v>
      </c>
      <c r="AD1611" s="16">
        <f t="shared" si="76"/>
        <v>1.6921038507576487</v>
      </c>
      <c r="AE1611" s="16" t="str">
        <f>VLOOKUP(AB1611,aircraft!A:B,2,FALSE)</f>
        <v>Passenger</v>
      </c>
      <c r="AF1611" s="16" t="str">
        <f t="shared" si="78"/>
        <v/>
      </c>
    </row>
    <row r="1612" spans="1:32" x14ac:dyDescent="0.25">
      <c r="A1612" s="26">
        <v>0</v>
      </c>
      <c r="B1612" s="26">
        <v>0</v>
      </c>
      <c r="C1612" s="26">
        <v>0</v>
      </c>
      <c r="D1612" s="26">
        <v>0</v>
      </c>
      <c r="E1612" s="26">
        <v>0</v>
      </c>
      <c r="F1612" s="26">
        <v>2181.5481050141902</v>
      </c>
      <c r="G1612" s="26">
        <v>119.86405368352945</v>
      </c>
      <c r="H1612" s="26">
        <v>0</v>
      </c>
      <c r="I1612" s="26">
        <v>1081.433554248599</v>
      </c>
      <c r="J1612" s="26">
        <v>0</v>
      </c>
      <c r="K1612" s="26">
        <v>1081.0485663184772</v>
      </c>
      <c r="L1612" s="26">
        <v>0</v>
      </c>
      <c r="M1612" s="26">
        <v>0</v>
      </c>
      <c r="N1612" s="26">
        <v>0</v>
      </c>
      <c r="O1612" s="26">
        <v>0</v>
      </c>
      <c r="P1612" s="26">
        <v>0</v>
      </c>
      <c r="Q1612" s="26">
        <v>0</v>
      </c>
      <c r="R1612" s="26">
        <v>5.3840899264732167</v>
      </c>
      <c r="S1612" s="26">
        <v>1.0835710353683148</v>
      </c>
      <c r="T1612" s="26">
        <v>0</v>
      </c>
      <c r="U1612" s="26">
        <v>9.7761592408100757</v>
      </c>
      <c r="V1612" s="26">
        <v>0</v>
      </c>
      <c r="W1612" s="26">
        <v>0.52971380377851685</v>
      </c>
      <c r="X1612" s="26">
        <v>0</v>
      </c>
      <c r="Y1612" s="26">
        <v>41843</v>
      </c>
      <c r="Z1612" s="26">
        <v>1996</v>
      </c>
      <c r="AA1612" s="26" t="b">
        <v>1</v>
      </c>
      <c r="AB1612" s="27" t="s">
        <v>148</v>
      </c>
      <c r="AC1612" s="16">
        <f t="shared" si="77"/>
        <v>4463.8942792647958</v>
      </c>
      <c r="AD1612" s="16">
        <f t="shared" si="76"/>
        <v>16.773534006430122</v>
      </c>
      <c r="AE1612" s="16" t="str">
        <f>VLOOKUP(AB1612,aircraft!A:B,2,FALSE)</f>
        <v>Passenger</v>
      </c>
      <c r="AF1612" s="16" t="str">
        <f t="shared" si="78"/>
        <v/>
      </c>
    </row>
    <row r="1613" spans="1:32" x14ac:dyDescent="0.25">
      <c r="A1613" s="26">
        <v>0</v>
      </c>
      <c r="B1613" s="26">
        <v>0</v>
      </c>
      <c r="C1613" s="26">
        <v>0</v>
      </c>
      <c r="D1613" s="26">
        <v>0</v>
      </c>
      <c r="E1613" s="26">
        <v>0</v>
      </c>
      <c r="F1613" s="26">
        <v>62.064212040210542</v>
      </c>
      <c r="G1613" s="26">
        <v>4.5578333079424667</v>
      </c>
      <c r="H1613" s="26">
        <v>0</v>
      </c>
      <c r="I1613" s="26">
        <v>21.560060668082148</v>
      </c>
      <c r="J1613" s="26">
        <v>0</v>
      </c>
      <c r="K1613" s="26">
        <v>19.315672293305397</v>
      </c>
      <c r="L1613" s="26">
        <v>0</v>
      </c>
      <c r="M1613" s="26">
        <v>0</v>
      </c>
      <c r="N1613" s="26">
        <v>0</v>
      </c>
      <c r="O1613" s="26">
        <v>0</v>
      </c>
      <c r="P1613" s="26">
        <v>0</v>
      </c>
      <c r="Q1613" s="26">
        <v>0</v>
      </c>
      <c r="R1613" s="26">
        <v>0.24666025395279734</v>
      </c>
      <c r="S1613" s="26">
        <v>8.204099601127994E-2</v>
      </c>
      <c r="T1613" s="26">
        <v>0</v>
      </c>
      <c r="U1613" s="26">
        <v>0.3880810753194418</v>
      </c>
      <c r="V1613" s="26">
        <v>0</v>
      </c>
      <c r="W1613" s="26">
        <v>1.1009932718239749E-2</v>
      </c>
      <c r="X1613" s="26">
        <v>0</v>
      </c>
      <c r="Y1613" s="26">
        <v>2118</v>
      </c>
      <c r="Z1613" s="26">
        <v>1996</v>
      </c>
      <c r="AA1613" s="26" t="b">
        <v>1</v>
      </c>
      <c r="AB1613" s="27" t="s">
        <v>208</v>
      </c>
      <c r="AC1613" s="16">
        <f t="shared" si="77"/>
        <v>107.49777830954055</v>
      </c>
      <c r="AD1613" s="16">
        <f t="shared" si="76"/>
        <v>0.72779225800175884</v>
      </c>
      <c r="AE1613" s="16" t="str">
        <f>VLOOKUP(AB1613,aircraft!A:B,2,FALSE)</f>
        <v>Passenger</v>
      </c>
      <c r="AF1613" s="16" t="str">
        <f t="shared" si="78"/>
        <v/>
      </c>
    </row>
    <row r="1614" spans="1:32" x14ac:dyDescent="0.25">
      <c r="A1614" s="26">
        <v>0</v>
      </c>
      <c r="B1614" s="26">
        <v>0</v>
      </c>
      <c r="C1614" s="26">
        <v>0</v>
      </c>
      <c r="D1614" s="26">
        <v>0</v>
      </c>
      <c r="E1614" s="26">
        <v>0</v>
      </c>
      <c r="F1614" s="26">
        <v>1622.1767960361929</v>
      </c>
      <c r="G1614" s="26">
        <v>92.17431547296512</v>
      </c>
      <c r="H1614" s="26">
        <v>0</v>
      </c>
      <c r="I1614" s="26">
        <v>690.25591683965501</v>
      </c>
      <c r="J1614" s="26">
        <v>0</v>
      </c>
      <c r="K1614" s="26">
        <v>796.38074204355325</v>
      </c>
      <c r="L1614" s="26">
        <v>0</v>
      </c>
      <c r="M1614" s="26">
        <v>0</v>
      </c>
      <c r="N1614" s="26">
        <v>0</v>
      </c>
      <c r="O1614" s="26">
        <v>0</v>
      </c>
      <c r="P1614" s="26">
        <v>0</v>
      </c>
      <c r="Q1614" s="26">
        <v>0</v>
      </c>
      <c r="R1614" s="26">
        <v>4.0035540478903409</v>
      </c>
      <c r="S1614" s="26">
        <v>0.83325580423892065</v>
      </c>
      <c r="T1614" s="26">
        <v>0</v>
      </c>
      <c r="U1614" s="26">
        <v>6.2399134310424618</v>
      </c>
      <c r="V1614" s="26">
        <v>0</v>
      </c>
      <c r="W1614" s="26">
        <v>0.39022656822947033</v>
      </c>
      <c r="X1614" s="26">
        <v>0</v>
      </c>
      <c r="Y1614" s="26">
        <v>28558</v>
      </c>
      <c r="Z1614" s="26">
        <v>1996</v>
      </c>
      <c r="AA1614" s="26" t="b">
        <v>1</v>
      </c>
      <c r="AB1614" s="27" t="s">
        <v>169</v>
      </c>
      <c r="AC1614" s="16">
        <f t="shared" si="77"/>
        <v>3200.9877703923662</v>
      </c>
      <c r="AD1614" s="16">
        <f t="shared" si="76"/>
        <v>11.466949851401194</v>
      </c>
      <c r="AE1614" s="16" t="str">
        <f>VLOOKUP(AB1614,aircraft!A:B,2,FALSE)</f>
        <v>Passenger</v>
      </c>
      <c r="AF1614" s="16" t="str">
        <f t="shared" si="78"/>
        <v/>
      </c>
    </row>
    <row r="1615" spans="1:32" x14ac:dyDescent="0.25">
      <c r="A1615" s="26">
        <v>0</v>
      </c>
      <c r="B1615" s="26">
        <v>0</v>
      </c>
      <c r="C1615" s="26">
        <v>0</v>
      </c>
      <c r="D1615" s="26">
        <v>0</v>
      </c>
      <c r="E1615" s="26">
        <v>0</v>
      </c>
      <c r="F1615" s="26">
        <v>24566.588973920043</v>
      </c>
      <c r="G1615" s="26">
        <v>1925.0070551973679</v>
      </c>
      <c r="H1615" s="26">
        <v>0</v>
      </c>
      <c r="I1615" s="26">
        <v>2794.8510987058285</v>
      </c>
      <c r="J1615" s="26">
        <v>0</v>
      </c>
      <c r="K1615" s="26">
        <v>0</v>
      </c>
      <c r="L1615" s="26">
        <v>0</v>
      </c>
      <c r="M1615" s="26">
        <v>0</v>
      </c>
      <c r="N1615" s="26">
        <v>0</v>
      </c>
      <c r="O1615" s="26">
        <v>0</v>
      </c>
      <c r="P1615" s="26">
        <v>0</v>
      </c>
      <c r="Q1615" s="26">
        <v>0</v>
      </c>
      <c r="R1615" s="26">
        <v>0.29433517710054885</v>
      </c>
      <c r="S1615" s="26">
        <v>0.10574145123725938</v>
      </c>
      <c r="T1615" s="26">
        <v>0</v>
      </c>
      <c r="U1615" s="26">
        <v>1.298904034371114</v>
      </c>
      <c r="V1615" s="26">
        <v>0</v>
      </c>
      <c r="W1615" s="26">
        <v>0</v>
      </c>
      <c r="X1615" s="26">
        <v>0</v>
      </c>
      <c r="Y1615" s="26">
        <v>310623</v>
      </c>
      <c r="Z1615" s="26">
        <v>1996</v>
      </c>
      <c r="AA1615" s="26" t="b">
        <v>1</v>
      </c>
      <c r="AB1615" s="27" t="s">
        <v>95</v>
      </c>
      <c r="AC1615" s="16">
        <f t="shared" si="77"/>
        <v>29286.447127823241</v>
      </c>
      <c r="AD1615" s="16">
        <f t="shared" si="76"/>
        <v>1.6989806627089221</v>
      </c>
      <c r="AE1615" s="16" t="str">
        <f>VLOOKUP(AB1615,aircraft!A:B,2,FALSE)</f>
        <v>Passenger</v>
      </c>
      <c r="AF1615" s="16" t="str">
        <f t="shared" si="78"/>
        <v/>
      </c>
    </row>
    <row r="1616" spans="1:32" x14ac:dyDescent="0.25">
      <c r="A1616" s="26">
        <v>0</v>
      </c>
      <c r="B1616" s="26">
        <v>0</v>
      </c>
      <c r="C1616" s="26">
        <v>0</v>
      </c>
      <c r="D1616" s="26">
        <v>0</v>
      </c>
      <c r="E1616" s="26">
        <v>0</v>
      </c>
      <c r="F1616" s="26">
        <v>68317.758724771134</v>
      </c>
      <c r="G1616" s="26">
        <v>5852.4458225195849</v>
      </c>
      <c r="H1616" s="26">
        <v>0</v>
      </c>
      <c r="I1616" s="26">
        <v>34893.290303157723</v>
      </c>
      <c r="J1616" s="26">
        <v>0</v>
      </c>
      <c r="K1616" s="26">
        <v>0</v>
      </c>
      <c r="L1616" s="26">
        <v>0</v>
      </c>
      <c r="M1616" s="26">
        <v>0</v>
      </c>
      <c r="N1616" s="26">
        <v>0</v>
      </c>
      <c r="O1616" s="26">
        <v>0</v>
      </c>
      <c r="P1616" s="26">
        <v>0</v>
      </c>
      <c r="Q1616" s="26">
        <v>0</v>
      </c>
      <c r="R1616" s="26">
        <v>162.76735293660352</v>
      </c>
      <c r="S1616" s="26">
        <v>58.475022534204442</v>
      </c>
      <c r="T1616" s="26">
        <v>0</v>
      </c>
      <c r="U1616" s="26">
        <v>718.29393100722609</v>
      </c>
      <c r="V1616" s="26">
        <v>0</v>
      </c>
      <c r="W1616" s="26">
        <v>0</v>
      </c>
      <c r="X1616" s="26">
        <v>0</v>
      </c>
      <c r="Y1616" s="26">
        <v>555596</v>
      </c>
      <c r="Z1616" s="26">
        <v>1996</v>
      </c>
      <c r="AA1616" s="26" t="b">
        <v>1</v>
      </c>
      <c r="AB1616" s="27" t="s">
        <v>178</v>
      </c>
      <c r="AC1616" s="16">
        <f t="shared" si="77"/>
        <v>109063.49485044845</v>
      </c>
      <c r="AD1616" s="16">
        <f t="shared" si="76"/>
        <v>939.53630647803402</v>
      </c>
      <c r="AE1616" s="16" t="str">
        <f>VLOOKUP(AB1616,aircraft!A:B,2,FALSE)</f>
        <v>Passenger</v>
      </c>
      <c r="AF1616" s="16" t="str">
        <f t="shared" si="78"/>
        <v/>
      </c>
    </row>
    <row r="1617" spans="1:32" x14ac:dyDescent="0.25">
      <c r="A1617" s="26">
        <v>0</v>
      </c>
      <c r="B1617" s="26">
        <v>0</v>
      </c>
      <c r="C1617" s="26">
        <v>0</v>
      </c>
      <c r="D1617" s="26">
        <v>0</v>
      </c>
      <c r="E1617" s="26">
        <v>0</v>
      </c>
      <c r="F1617" s="26">
        <v>79.123950455240248</v>
      </c>
      <c r="G1617" s="26">
        <v>5.4085267164652757</v>
      </c>
      <c r="H1617" s="26">
        <v>0</v>
      </c>
      <c r="I1617" s="26">
        <v>28.189334001609204</v>
      </c>
      <c r="J1617" s="26">
        <v>0</v>
      </c>
      <c r="K1617" s="26">
        <v>0</v>
      </c>
      <c r="L1617" s="26">
        <v>0</v>
      </c>
      <c r="M1617" s="26">
        <v>0</v>
      </c>
      <c r="N1617" s="26">
        <v>0</v>
      </c>
      <c r="O1617" s="26">
        <v>0</v>
      </c>
      <c r="P1617" s="26">
        <v>0</v>
      </c>
      <c r="Q1617" s="26">
        <v>0</v>
      </c>
      <c r="R1617" s="26">
        <v>4.9149183966980307E-2</v>
      </c>
      <c r="S1617" s="26">
        <v>2.257351128515234E-2</v>
      </c>
      <c r="T1617" s="26">
        <v>0</v>
      </c>
      <c r="U1617" s="26">
        <v>0.11765352795042246</v>
      </c>
      <c r="V1617" s="26">
        <v>0</v>
      </c>
      <c r="W1617" s="26">
        <v>0</v>
      </c>
      <c r="X1617" s="26">
        <v>0</v>
      </c>
      <c r="Y1617" s="26">
        <v>950</v>
      </c>
      <c r="Z1617" s="26">
        <v>1996</v>
      </c>
      <c r="AA1617" s="26" t="b">
        <v>1</v>
      </c>
      <c r="AB1617" s="27" t="s">
        <v>97</v>
      </c>
      <c r="AC1617" s="16">
        <f t="shared" si="77"/>
        <v>112.72181117331473</v>
      </c>
      <c r="AD1617" s="16">
        <f t="shared" si="76"/>
        <v>0.18937622320255509</v>
      </c>
      <c r="AE1617" s="16" t="str">
        <f>VLOOKUP(AB1617,aircraft!A:B,2,FALSE)</f>
        <v>Passenger</v>
      </c>
      <c r="AF1617" s="16" t="str">
        <f t="shared" si="78"/>
        <v/>
      </c>
    </row>
    <row r="1618" spans="1:32" x14ac:dyDescent="0.25">
      <c r="A1618" s="26">
        <v>0</v>
      </c>
      <c r="B1618" s="26">
        <v>0</v>
      </c>
      <c r="C1618" s="26">
        <v>0</v>
      </c>
      <c r="D1618" s="26">
        <v>0</v>
      </c>
      <c r="E1618" s="26">
        <v>0</v>
      </c>
      <c r="F1618" s="26">
        <v>45751.266639292269</v>
      </c>
      <c r="G1618" s="26">
        <v>2720.0912850953678</v>
      </c>
      <c r="H1618" s="26">
        <v>0</v>
      </c>
      <c r="I1618" s="26">
        <v>12834.074259042711</v>
      </c>
      <c r="J1618" s="26">
        <v>0</v>
      </c>
      <c r="K1618" s="26">
        <v>0</v>
      </c>
      <c r="L1618" s="26">
        <v>0</v>
      </c>
      <c r="M1618" s="26">
        <v>0</v>
      </c>
      <c r="N1618" s="26">
        <v>0</v>
      </c>
      <c r="O1618" s="26">
        <v>0</v>
      </c>
      <c r="P1618" s="26">
        <v>0</v>
      </c>
      <c r="Q1618" s="26">
        <v>0</v>
      </c>
      <c r="R1618" s="26">
        <v>0</v>
      </c>
      <c r="S1618" s="26">
        <v>0</v>
      </c>
      <c r="T1618" s="26">
        <v>0</v>
      </c>
      <c r="U1618" s="26">
        <v>0</v>
      </c>
      <c r="V1618" s="26">
        <v>0</v>
      </c>
      <c r="W1618" s="26">
        <v>0</v>
      </c>
      <c r="X1618" s="26">
        <v>0</v>
      </c>
      <c r="Y1618" s="26">
        <v>451506</v>
      </c>
      <c r="Z1618" s="26">
        <v>1996</v>
      </c>
      <c r="AA1618" s="26" t="b">
        <v>1</v>
      </c>
      <c r="AB1618" s="27" t="s">
        <v>98</v>
      </c>
      <c r="AC1618" s="16">
        <f t="shared" si="77"/>
        <v>61305.432183430348</v>
      </c>
      <c r="AD1618" s="16">
        <f t="shared" si="76"/>
        <v>0</v>
      </c>
      <c r="AE1618" s="16" t="str">
        <f>VLOOKUP(AB1618,aircraft!A:B,2,FALSE)</f>
        <v>Passenger</v>
      </c>
      <c r="AF1618" s="16" t="str">
        <f t="shared" si="78"/>
        <v/>
      </c>
    </row>
    <row r="1619" spans="1:32" x14ac:dyDescent="0.25">
      <c r="A1619" s="26">
        <v>0</v>
      </c>
      <c r="B1619" s="26">
        <v>0</v>
      </c>
      <c r="C1619" s="26">
        <v>0</v>
      </c>
      <c r="D1619" s="26">
        <v>0</v>
      </c>
      <c r="E1619" s="26">
        <v>0</v>
      </c>
      <c r="F1619" s="26">
        <v>80381.490578433324</v>
      </c>
      <c r="G1619" s="26">
        <v>6004.0201177465733</v>
      </c>
      <c r="H1619" s="26">
        <v>0</v>
      </c>
      <c r="I1619" s="26">
        <v>17904.671967454196</v>
      </c>
      <c r="J1619" s="26">
        <v>0</v>
      </c>
      <c r="K1619" s="26">
        <v>0</v>
      </c>
      <c r="L1619" s="26">
        <v>0</v>
      </c>
      <c r="M1619" s="26">
        <v>0</v>
      </c>
      <c r="N1619" s="26">
        <v>0</v>
      </c>
      <c r="O1619" s="26">
        <v>0</v>
      </c>
      <c r="P1619" s="26">
        <v>0</v>
      </c>
      <c r="Q1619" s="26">
        <v>0</v>
      </c>
      <c r="R1619" s="26">
        <v>9.9735629855012462</v>
      </c>
      <c r="S1619" s="26">
        <v>4.953327663031704</v>
      </c>
      <c r="T1619" s="26">
        <v>0</v>
      </c>
      <c r="U1619" s="26">
        <v>14.792288712679238</v>
      </c>
      <c r="V1619" s="26">
        <v>0</v>
      </c>
      <c r="W1619" s="26">
        <v>0</v>
      </c>
      <c r="X1619" s="26">
        <v>0</v>
      </c>
      <c r="Y1619" s="26">
        <v>1122371</v>
      </c>
      <c r="Z1619" s="26">
        <v>1996</v>
      </c>
      <c r="AA1619" s="26" t="b">
        <v>1</v>
      </c>
      <c r="AB1619" s="27" t="s">
        <v>195</v>
      </c>
      <c r="AC1619" s="16">
        <f t="shared" si="77"/>
        <v>104290.1826636341</v>
      </c>
      <c r="AD1619" s="16">
        <f t="shared" si="76"/>
        <v>29.719179361212188</v>
      </c>
      <c r="AE1619" s="16" t="str">
        <f>VLOOKUP(AB1619,aircraft!A:B,2,FALSE)</f>
        <v>Passenger</v>
      </c>
      <c r="AF1619" s="16" t="str">
        <f t="shared" si="78"/>
        <v/>
      </c>
    </row>
    <row r="1620" spans="1:32" x14ac:dyDescent="0.25">
      <c r="A1620" s="26">
        <v>0</v>
      </c>
      <c r="B1620" s="26">
        <v>0</v>
      </c>
      <c r="C1620" s="26">
        <v>0</v>
      </c>
      <c r="D1620" s="26">
        <v>0</v>
      </c>
      <c r="E1620" s="26">
        <v>0</v>
      </c>
      <c r="F1620" s="26">
        <v>1347.2349224150646</v>
      </c>
      <c r="G1620" s="26">
        <v>79.541759106329238</v>
      </c>
      <c r="H1620" s="26">
        <v>0</v>
      </c>
      <c r="I1620" s="26">
        <v>283.43444240410645</v>
      </c>
      <c r="J1620" s="26">
        <v>0</v>
      </c>
      <c r="K1620" s="26">
        <v>0</v>
      </c>
      <c r="L1620" s="26">
        <v>0</v>
      </c>
      <c r="M1620" s="26">
        <v>0</v>
      </c>
      <c r="N1620" s="26">
        <v>0</v>
      </c>
      <c r="O1620" s="26">
        <v>0</v>
      </c>
      <c r="P1620" s="26">
        <v>0</v>
      </c>
      <c r="Q1620" s="26">
        <v>0</v>
      </c>
      <c r="R1620" s="26">
        <v>10.906783453550013</v>
      </c>
      <c r="S1620" s="26">
        <v>3.5319450137616584</v>
      </c>
      <c r="T1620" s="26">
        <v>0</v>
      </c>
      <c r="U1620" s="26">
        <v>12.58552585239271</v>
      </c>
      <c r="V1620" s="26">
        <v>0</v>
      </c>
      <c r="W1620" s="26">
        <v>0</v>
      </c>
      <c r="X1620" s="26">
        <v>0</v>
      </c>
      <c r="Y1620" s="26">
        <v>26408</v>
      </c>
      <c r="Z1620" s="26">
        <v>1996</v>
      </c>
      <c r="AA1620" s="26" t="b">
        <v>1</v>
      </c>
      <c r="AB1620" s="27" t="s">
        <v>100</v>
      </c>
      <c r="AC1620" s="16">
        <f t="shared" si="77"/>
        <v>1710.2111239255003</v>
      </c>
      <c r="AD1620" s="16">
        <f t="shared" si="76"/>
        <v>27.024254319704383</v>
      </c>
      <c r="AE1620" s="16" t="str">
        <f>VLOOKUP(AB1620,aircraft!A:B,2,FALSE)</f>
        <v>Passenger (not used as freighter)</v>
      </c>
      <c r="AF1620" s="16" t="str">
        <f t="shared" si="78"/>
        <v/>
      </c>
    </row>
    <row r="1621" spans="1:32" x14ac:dyDescent="0.25">
      <c r="A1621" s="26">
        <v>0</v>
      </c>
      <c r="B1621" s="26">
        <v>0</v>
      </c>
      <c r="C1621" s="26">
        <v>0</v>
      </c>
      <c r="D1621" s="26">
        <v>0</v>
      </c>
      <c r="E1621" s="26">
        <v>0</v>
      </c>
      <c r="F1621" s="26">
        <v>978.93256860091822</v>
      </c>
      <c r="G1621" s="26">
        <v>64.862747563704858</v>
      </c>
      <c r="H1621" s="26">
        <v>0</v>
      </c>
      <c r="I1621" s="26">
        <v>341.7866628636109</v>
      </c>
      <c r="J1621" s="26">
        <v>0</v>
      </c>
      <c r="K1621" s="26">
        <v>0</v>
      </c>
      <c r="L1621" s="26">
        <v>0</v>
      </c>
      <c r="M1621" s="26">
        <v>0</v>
      </c>
      <c r="N1621" s="26">
        <v>0</v>
      </c>
      <c r="O1621" s="26">
        <v>0</v>
      </c>
      <c r="P1621" s="26">
        <v>0</v>
      </c>
      <c r="Q1621" s="26">
        <v>0</v>
      </c>
      <c r="R1621" s="26">
        <v>0.57626858717467322</v>
      </c>
      <c r="S1621" s="26">
        <v>0.21515365233235453</v>
      </c>
      <c r="T1621" s="26">
        <v>0</v>
      </c>
      <c r="U1621" s="26">
        <v>1.1337270096578793</v>
      </c>
      <c r="V1621" s="26">
        <v>0</v>
      </c>
      <c r="W1621" s="26">
        <v>0</v>
      </c>
      <c r="X1621" s="26">
        <v>0</v>
      </c>
      <c r="Y1621" s="26">
        <v>13474</v>
      </c>
      <c r="Z1621" s="26">
        <v>1996</v>
      </c>
      <c r="AA1621" s="26" t="b">
        <v>1</v>
      </c>
      <c r="AB1621" s="27" t="s">
        <v>101</v>
      </c>
      <c r="AC1621" s="16">
        <f t="shared" si="77"/>
        <v>1385.5819790282339</v>
      </c>
      <c r="AD1621" s="16">
        <f t="shared" si="76"/>
        <v>1.9251492491649072</v>
      </c>
      <c r="AE1621" s="16" t="str">
        <f>VLOOKUP(AB1621,aircraft!A:B,2,FALSE)</f>
        <v>Passenger</v>
      </c>
      <c r="AF1621" s="16" t="str">
        <f t="shared" si="78"/>
        <v/>
      </c>
    </row>
    <row r="1622" spans="1:32" x14ac:dyDescent="0.25">
      <c r="A1622" s="26">
        <v>0</v>
      </c>
      <c r="B1622" s="26">
        <v>0</v>
      </c>
      <c r="C1622" s="26">
        <v>0</v>
      </c>
      <c r="D1622" s="26">
        <v>0</v>
      </c>
      <c r="E1622" s="26">
        <v>0</v>
      </c>
      <c r="F1622" s="26">
        <v>30240.644375446758</v>
      </c>
      <c r="G1622" s="26">
        <v>2189.1656344629237</v>
      </c>
      <c r="H1622" s="26">
        <v>72.486413187593215</v>
      </c>
      <c r="I1622" s="26">
        <v>10607.565565487961</v>
      </c>
      <c r="J1622" s="26">
        <v>0</v>
      </c>
      <c r="K1622" s="26">
        <v>0</v>
      </c>
      <c r="L1622" s="26">
        <v>0</v>
      </c>
      <c r="M1622" s="26">
        <v>0</v>
      </c>
      <c r="N1622" s="26">
        <v>0</v>
      </c>
      <c r="O1622" s="26">
        <v>0</v>
      </c>
      <c r="P1622" s="26">
        <v>0</v>
      </c>
      <c r="Q1622" s="26">
        <v>0</v>
      </c>
      <c r="R1622" s="26">
        <v>0.59218114794686461</v>
      </c>
      <c r="S1622" s="26">
        <v>3.7854097415315181E-2</v>
      </c>
      <c r="T1622" s="26">
        <v>5.2190218286263607E-2</v>
      </c>
      <c r="U1622" s="26">
        <v>0.94068678771168113</v>
      </c>
      <c r="V1622" s="26">
        <v>0</v>
      </c>
      <c r="W1622" s="26">
        <v>0</v>
      </c>
      <c r="X1622" s="26">
        <v>0</v>
      </c>
      <c r="Y1622" s="26">
        <v>359942</v>
      </c>
      <c r="Z1622" s="26">
        <v>1996</v>
      </c>
      <c r="AA1622" s="26" t="b">
        <v>1</v>
      </c>
      <c r="AB1622" s="27" t="s">
        <v>102</v>
      </c>
      <c r="AC1622" s="16">
        <f t="shared" si="77"/>
        <v>43109.861988585239</v>
      </c>
      <c r="AD1622" s="16">
        <f t="shared" si="76"/>
        <v>1.6229122513601246</v>
      </c>
      <c r="AE1622" s="16" t="str">
        <f>VLOOKUP(AB1622,aircraft!A:B,2,FALSE)</f>
        <v>Passenger</v>
      </c>
      <c r="AF1622" s="16" t="str">
        <f t="shared" si="78"/>
        <v/>
      </c>
    </row>
    <row r="1623" spans="1:32" x14ac:dyDescent="0.25">
      <c r="A1623" s="26">
        <v>0</v>
      </c>
      <c r="B1623" s="26">
        <v>0</v>
      </c>
      <c r="C1623" s="26">
        <v>0</v>
      </c>
      <c r="D1623" s="26">
        <v>0</v>
      </c>
      <c r="E1623" s="26">
        <v>0</v>
      </c>
      <c r="F1623" s="26">
        <v>214.00824107078833</v>
      </c>
      <c r="G1623" s="26">
        <v>11.085116458553607</v>
      </c>
      <c r="H1623" s="26">
        <v>0</v>
      </c>
      <c r="I1623" s="26">
        <v>57.604909360402644</v>
      </c>
      <c r="J1623" s="26">
        <v>0</v>
      </c>
      <c r="K1623" s="26">
        <v>0</v>
      </c>
      <c r="L1623" s="26">
        <v>0</v>
      </c>
      <c r="M1623" s="26">
        <v>0</v>
      </c>
      <c r="N1623" s="26">
        <v>0</v>
      </c>
      <c r="O1623" s="26">
        <v>0</v>
      </c>
      <c r="P1623" s="26">
        <v>0</v>
      </c>
      <c r="Q1623" s="26">
        <v>0</v>
      </c>
      <c r="R1623" s="26">
        <v>9.1471682616372227</v>
      </c>
      <c r="S1623" s="26">
        <v>3.1120285777866217</v>
      </c>
      <c r="T1623" s="26">
        <v>0</v>
      </c>
      <c r="U1623" s="26">
        <v>16.171965790404705</v>
      </c>
      <c r="V1623" s="26">
        <v>0</v>
      </c>
      <c r="W1623" s="26">
        <v>0</v>
      </c>
      <c r="X1623" s="26">
        <v>0</v>
      </c>
      <c r="Y1623" s="26">
        <v>1986</v>
      </c>
      <c r="Z1623" s="26">
        <v>1996</v>
      </c>
      <c r="AA1623" s="26" t="b">
        <v>1</v>
      </c>
      <c r="AB1623" s="27" t="s">
        <v>334</v>
      </c>
      <c r="AC1623" s="16">
        <f t="shared" si="77"/>
        <v>282.69826688974456</v>
      </c>
      <c r="AD1623" s="16">
        <f t="shared" si="76"/>
        <v>28.431162629828549</v>
      </c>
      <c r="AE1623" s="16" t="str">
        <f>VLOOKUP(AB1623,aircraft!A:B,2,FALSE)</f>
        <v>Passenger</v>
      </c>
      <c r="AF1623" s="16" t="str">
        <f t="shared" si="78"/>
        <v/>
      </c>
    </row>
    <row r="1624" spans="1:32" x14ac:dyDescent="0.25">
      <c r="A1624" s="26">
        <v>0</v>
      </c>
      <c r="B1624" s="26">
        <v>0</v>
      </c>
      <c r="C1624" s="26">
        <v>0</v>
      </c>
      <c r="D1624" s="26">
        <v>0</v>
      </c>
      <c r="E1624" s="26">
        <v>0</v>
      </c>
      <c r="F1624" s="26">
        <v>968879.98320683441</v>
      </c>
      <c r="G1624" s="26">
        <v>44577.227043677776</v>
      </c>
      <c r="H1624" s="26">
        <v>40722.113199247433</v>
      </c>
      <c r="I1624" s="26">
        <v>449924.89952633996</v>
      </c>
      <c r="J1624" s="26">
        <v>0</v>
      </c>
      <c r="K1624" s="26">
        <v>164848.14771523306</v>
      </c>
      <c r="L1624" s="26">
        <v>0</v>
      </c>
      <c r="M1624" s="26">
        <v>0</v>
      </c>
      <c r="N1624" s="26">
        <v>0</v>
      </c>
      <c r="O1624" s="26">
        <v>0</v>
      </c>
      <c r="P1624" s="26">
        <v>0</v>
      </c>
      <c r="Q1624" s="26">
        <v>0</v>
      </c>
      <c r="R1624" s="26">
        <v>1036.1483852104009</v>
      </c>
      <c r="S1624" s="26">
        <v>123.41411254540515</v>
      </c>
      <c r="T1624" s="26">
        <v>35.689916342603041</v>
      </c>
      <c r="U1624" s="26">
        <v>1311.6072205013979</v>
      </c>
      <c r="V1624" s="26">
        <v>0</v>
      </c>
      <c r="W1624" s="26">
        <v>80.775593338471452</v>
      </c>
      <c r="X1624" s="26">
        <v>0</v>
      </c>
      <c r="Y1624" s="26">
        <v>4845159</v>
      </c>
      <c r="Z1624" s="26">
        <v>1996</v>
      </c>
      <c r="AA1624" s="26" t="b">
        <v>1</v>
      </c>
      <c r="AB1624" s="27" t="s">
        <v>103</v>
      </c>
      <c r="AC1624" s="16">
        <f t="shared" si="77"/>
        <v>1668952.3706913327</v>
      </c>
      <c r="AD1624" s="16">
        <f t="shared" si="76"/>
        <v>2587.6352279382781</v>
      </c>
      <c r="AE1624" s="16" t="str">
        <f>VLOOKUP(AB1624,aircraft!A:B,2,FALSE)</f>
        <v>Passenger</v>
      </c>
      <c r="AF1624" s="16" t="str">
        <f t="shared" si="78"/>
        <v/>
      </c>
    </row>
    <row r="1625" spans="1:32" x14ac:dyDescent="0.25">
      <c r="A1625" s="26">
        <v>0</v>
      </c>
      <c r="B1625" s="26">
        <v>0</v>
      </c>
      <c r="C1625" s="26">
        <v>0</v>
      </c>
      <c r="D1625" s="26">
        <v>0</v>
      </c>
      <c r="E1625" s="26">
        <v>0</v>
      </c>
      <c r="F1625" s="26">
        <v>317919.32545200334</v>
      </c>
      <c r="G1625" s="26">
        <v>23480.783348404246</v>
      </c>
      <c r="H1625" s="26">
        <v>0</v>
      </c>
      <c r="I1625" s="26">
        <v>151639.83722999724</v>
      </c>
      <c r="J1625" s="26">
        <v>0</v>
      </c>
      <c r="K1625" s="26">
        <v>0</v>
      </c>
      <c r="L1625" s="26">
        <v>0</v>
      </c>
      <c r="M1625" s="26">
        <v>0</v>
      </c>
      <c r="N1625" s="26">
        <v>0</v>
      </c>
      <c r="O1625" s="26">
        <v>0</v>
      </c>
      <c r="P1625" s="26">
        <v>0</v>
      </c>
      <c r="Q1625" s="26">
        <v>0</v>
      </c>
      <c r="R1625" s="26">
        <v>718.51736391442182</v>
      </c>
      <c r="S1625" s="26">
        <v>255.14504051273261</v>
      </c>
      <c r="T1625" s="26">
        <v>0</v>
      </c>
      <c r="U1625" s="26">
        <v>2790.6513833237409</v>
      </c>
      <c r="V1625" s="26">
        <v>0</v>
      </c>
      <c r="W1625" s="26">
        <v>0</v>
      </c>
      <c r="X1625" s="26">
        <v>0</v>
      </c>
      <c r="Y1625" s="26">
        <v>2869365</v>
      </c>
      <c r="Z1625" s="26">
        <v>1996</v>
      </c>
      <c r="AA1625" s="26" t="b">
        <v>1</v>
      </c>
      <c r="AB1625" s="27" t="s">
        <v>104</v>
      </c>
      <c r="AC1625" s="16">
        <f t="shared" si="77"/>
        <v>493039.94603040477</v>
      </c>
      <c r="AD1625" s="16">
        <f t="shared" si="76"/>
        <v>3764.3137877508952</v>
      </c>
      <c r="AE1625" s="16" t="str">
        <f>VLOOKUP(AB1625,aircraft!A:B,2,FALSE)</f>
        <v>Passenger</v>
      </c>
      <c r="AF1625" s="16" t="str">
        <f t="shared" si="78"/>
        <v/>
      </c>
    </row>
    <row r="1626" spans="1:32" x14ac:dyDescent="0.25">
      <c r="A1626" s="26">
        <v>0</v>
      </c>
      <c r="B1626" s="26">
        <v>0</v>
      </c>
      <c r="C1626" s="26">
        <v>0</v>
      </c>
      <c r="D1626" s="26">
        <v>0</v>
      </c>
      <c r="E1626" s="26">
        <v>0</v>
      </c>
      <c r="F1626" s="26">
        <v>249415.9024519969</v>
      </c>
      <c r="G1626" s="26">
        <v>15026.669446094566</v>
      </c>
      <c r="H1626" s="26">
        <v>0</v>
      </c>
      <c r="I1626" s="26">
        <v>97732.609536108401</v>
      </c>
      <c r="J1626" s="26">
        <v>0</v>
      </c>
      <c r="K1626" s="26">
        <v>41545.48091872604</v>
      </c>
      <c r="L1626" s="26">
        <v>0</v>
      </c>
      <c r="M1626" s="26">
        <v>0</v>
      </c>
      <c r="N1626" s="26">
        <v>0</v>
      </c>
      <c r="O1626" s="26">
        <v>0</v>
      </c>
      <c r="P1626" s="26">
        <v>0</v>
      </c>
      <c r="Q1626" s="26">
        <v>0</v>
      </c>
      <c r="R1626" s="26">
        <v>319.61251232191626</v>
      </c>
      <c r="S1626" s="26">
        <v>51.090676794063882</v>
      </c>
      <c r="T1626" s="26">
        <v>0</v>
      </c>
      <c r="U1626" s="26">
        <v>332.29087682816498</v>
      </c>
      <c r="V1626" s="26">
        <v>0</v>
      </c>
      <c r="W1626" s="26">
        <v>14.956373357477924</v>
      </c>
      <c r="X1626" s="26">
        <v>0</v>
      </c>
      <c r="Y1626" s="26">
        <v>1261649</v>
      </c>
      <c r="Z1626" s="26">
        <v>1996</v>
      </c>
      <c r="AA1626" s="26" t="b">
        <v>1</v>
      </c>
      <c r="AB1626" s="27" t="s">
        <v>201</v>
      </c>
      <c r="AC1626" s="16">
        <f t="shared" si="77"/>
        <v>403720.66235292586</v>
      </c>
      <c r="AD1626" s="16">
        <f t="shared" si="76"/>
        <v>717.95043930162308</v>
      </c>
      <c r="AE1626" s="16" t="str">
        <f>VLOOKUP(AB1626,aircraft!A:B,2,FALSE)</f>
        <v>Passenger</v>
      </c>
      <c r="AF1626" s="16" t="str">
        <f t="shared" si="78"/>
        <v/>
      </c>
    </row>
    <row r="1627" spans="1:32" x14ac:dyDescent="0.25">
      <c r="A1627" s="26">
        <v>0</v>
      </c>
      <c r="B1627" s="26">
        <v>0</v>
      </c>
      <c r="C1627" s="26">
        <v>0</v>
      </c>
      <c r="D1627" s="26">
        <v>0</v>
      </c>
      <c r="E1627" s="26">
        <v>0</v>
      </c>
      <c r="F1627" s="26">
        <v>12669.287871390667</v>
      </c>
      <c r="G1627" s="26">
        <v>657.32743133048791</v>
      </c>
      <c r="H1627" s="26">
        <v>0</v>
      </c>
      <c r="I1627" s="26">
        <v>2907.419377359859</v>
      </c>
      <c r="J1627" s="26">
        <v>0</v>
      </c>
      <c r="K1627" s="26">
        <v>0</v>
      </c>
      <c r="L1627" s="26">
        <v>0</v>
      </c>
      <c r="M1627" s="26">
        <v>0</v>
      </c>
      <c r="N1627" s="26">
        <v>0</v>
      </c>
      <c r="O1627" s="26">
        <v>0</v>
      </c>
      <c r="P1627" s="26">
        <v>0</v>
      </c>
      <c r="Q1627" s="26">
        <v>0</v>
      </c>
      <c r="R1627" s="26">
        <v>541.51236108892385</v>
      </c>
      <c r="S1627" s="26">
        <v>184.53768698885327</v>
      </c>
      <c r="T1627" s="26">
        <v>0</v>
      </c>
      <c r="U1627" s="26">
        <v>816.22707562740845</v>
      </c>
      <c r="V1627" s="26">
        <v>0</v>
      </c>
      <c r="W1627" s="26">
        <v>0</v>
      </c>
      <c r="X1627" s="26">
        <v>0</v>
      </c>
      <c r="Y1627" s="26">
        <v>172001</v>
      </c>
      <c r="Z1627" s="26">
        <v>1996</v>
      </c>
      <c r="AA1627" s="26" t="b">
        <v>1</v>
      </c>
      <c r="AB1627" s="27" t="s">
        <v>105</v>
      </c>
      <c r="AC1627" s="16">
        <f t="shared" si="77"/>
        <v>16234.034680081015</v>
      </c>
      <c r="AD1627" s="16">
        <f t="shared" si="76"/>
        <v>1542.2771237051857</v>
      </c>
      <c r="AE1627" s="16" t="str">
        <f>VLOOKUP(AB1627,aircraft!A:B,2,FALSE)</f>
        <v>Passenger</v>
      </c>
      <c r="AF1627" s="16" t="str">
        <f t="shared" si="78"/>
        <v/>
      </c>
    </row>
    <row r="1628" spans="1:32" x14ac:dyDescent="0.25">
      <c r="A1628" s="26">
        <v>0</v>
      </c>
      <c r="B1628" s="26">
        <v>0</v>
      </c>
      <c r="C1628" s="26">
        <v>0</v>
      </c>
      <c r="D1628" s="26">
        <v>0</v>
      </c>
      <c r="E1628" s="26">
        <v>0</v>
      </c>
      <c r="F1628" s="26">
        <v>2354.0906517786711</v>
      </c>
      <c r="G1628" s="26">
        <v>122.4805495361468</v>
      </c>
      <c r="H1628" s="26">
        <v>0</v>
      </c>
      <c r="I1628" s="26">
        <v>570.21132236196354</v>
      </c>
      <c r="J1628" s="26">
        <v>0</v>
      </c>
      <c r="K1628" s="26">
        <v>0</v>
      </c>
      <c r="L1628" s="26">
        <v>0</v>
      </c>
      <c r="M1628" s="26">
        <v>0</v>
      </c>
      <c r="N1628" s="26">
        <v>0</v>
      </c>
      <c r="O1628" s="26">
        <v>0</v>
      </c>
      <c r="P1628" s="26">
        <v>0</v>
      </c>
      <c r="Q1628" s="26">
        <v>0</v>
      </c>
      <c r="R1628" s="26">
        <v>100.61885087800944</v>
      </c>
      <c r="S1628" s="26">
        <v>34.385111947595476</v>
      </c>
      <c r="T1628" s="26">
        <v>0</v>
      </c>
      <c r="U1628" s="26">
        <v>160.08076570081158</v>
      </c>
      <c r="V1628" s="26">
        <v>0</v>
      </c>
      <c r="W1628" s="26">
        <v>0</v>
      </c>
      <c r="X1628" s="26">
        <v>0</v>
      </c>
      <c r="Y1628" s="26">
        <v>33039</v>
      </c>
      <c r="Z1628" s="26">
        <v>1996</v>
      </c>
      <c r="AA1628" s="26" t="b">
        <v>1</v>
      </c>
      <c r="AB1628" s="27" t="s">
        <v>204</v>
      </c>
      <c r="AC1628" s="16">
        <f t="shared" si="77"/>
        <v>3046.7825236767817</v>
      </c>
      <c r="AD1628" s="16">
        <f t="shared" si="76"/>
        <v>295.08472852641648</v>
      </c>
      <c r="AE1628" s="16" t="str">
        <f>VLOOKUP(AB1628,aircraft!A:B,2,FALSE)</f>
        <v>Passenger</v>
      </c>
      <c r="AF1628" s="16" t="str">
        <f t="shared" si="78"/>
        <v/>
      </c>
    </row>
    <row r="1629" spans="1:32" x14ac:dyDescent="0.25">
      <c r="A1629" s="26">
        <v>0</v>
      </c>
      <c r="B1629" s="26">
        <v>0</v>
      </c>
      <c r="C1629" s="26">
        <v>0</v>
      </c>
      <c r="D1629" s="26">
        <v>0</v>
      </c>
      <c r="E1629" s="26">
        <v>0</v>
      </c>
      <c r="F1629" s="26">
        <v>8081.2221707568933</v>
      </c>
      <c r="G1629" s="26">
        <v>497.97902623785342</v>
      </c>
      <c r="H1629" s="26">
        <v>0</v>
      </c>
      <c r="I1629" s="26">
        <v>4881.2275440903531</v>
      </c>
      <c r="J1629" s="26">
        <v>0</v>
      </c>
      <c r="K1629" s="26">
        <v>1563.2376634305531</v>
      </c>
      <c r="L1629" s="26">
        <v>0</v>
      </c>
      <c r="M1629" s="26">
        <v>0</v>
      </c>
      <c r="N1629" s="26">
        <v>0</v>
      </c>
      <c r="O1629" s="26">
        <v>0</v>
      </c>
      <c r="P1629" s="26">
        <v>0</v>
      </c>
      <c r="Q1629" s="26">
        <v>0</v>
      </c>
      <c r="R1629" s="26">
        <v>10.355633683478874</v>
      </c>
      <c r="S1629" s="26">
        <v>1.6931287116556104</v>
      </c>
      <c r="T1629" s="26">
        <v>0</v>
      </c>
      <c r="U1629" s="26">
        <v>16.596173869933473</v>
      </c>
      <c r="V1629" s="26">
        <v>0</v>
      </c>
      <c r="W1629" s="26">
        <v>0.56276556736644723</v>
      </c>
      <c r="X1629" s="26">
        <v>0</v>
      </c>
      <c r="Y1629" s="26">
        <v>70468</v>
      </c>
      <c r="Z1629" s="26">
        <v>1996</v>
      </c>
      <c r="AA1629" s="26" t="b">
        <v>1</v>
      </c>
      <c r="AB1629" s="27" t="s">
        <v>187</v>
      </c>
      <c r="AC1629" s="16">
        <f t="shared" si="77"/>
        <v>15023.666404515652</v>
      </c>
      <c r="AD1629" s="16">
        <f t="shared" si="76"/>
        <v>29.207701832434406</v>
      </c>
      <c r="AE1629" s="16" t="str">
        <f>VLOOKUP(AB1629,aircraft!A:B,2,FALSE)</f>
        <v>Passenger</v>
      </c>
      <c r="AF1629" s="16" t="str">
        <f t="shared" si="78"/>
        <v/>
      </c>
    </row>
    <row r="1630" spans="1:32" x14ac:dyDescent="0.25">
      <c r="A1630" s="26">
        <v>0</v>
      </c>
      <c r="B1630" s="26">
        <v>0</v>
      </c>
      <c r="C1630" s="26">
        <v>0</v>
      </c>
      <c r="D1630" s="26">
        <v>0</v>
      </c>
      <c r="E1630" s="26">
        <v>0</v>
      </c>
      <c r="F1630" s="26">
        <v>113137.11039059654</v>
      </c>
      <c r="G1630" s="26">
        <v>6971.7063673299472</v>
      </c>
      <c r="H1630" s="26">
        <v>0</v>
      </c>
      <c r="I1630" s="26">
        <v>59544.139921809627</v>
      </c>
      <c r="J1630" s="26">
        <v>0</v>
      </c>
      <c r="K1630" s="26">
        <v>14376.398608839378</v>
      </c>
      <c r="L1630" s="26">
        <v>0</v>
      </c>
      <c r="M1630" s="26">
        <v>0</v>
      </c>
      <c r="N1630" s="26">
        <v>0</v>
      </c>
      <c r="O1630" s="26">
        <v>0</v>
      </c>
      <c r="P1630" s="26">
        <v>0</v>
      </c>
      <c r="Q1630" s="26">
        <v>0</v>
      </c>
      <c r="R1630" s="26">
        <v>144.97887156870425</v>
      </c>
      <c r="S1630" s="26">
        <v>23.703801963178552</v>
      </c>
      <c r="T1630" s="26">
        <v>0</v>
      </c>
      <c r="U1630" s="26">
        <v>202.45007841816516</v>
      </c>
      <c r="V1630" s="26">
        <v>0</v>
      </c>
      <c r="W1630" s="26">
        <v>5.1755035776420932</v>
      </c>
      <c r="X1630" s="26">
        <v>0</v>
      </c>
      <c r="Y1630" s="26">
        <v>673512</v>
      </c>
      <c r="Z1630" s="26">
        <v>1996</v>
      </c>
      <c r="AA1630" s="26" t="b">
        <v>1</v>
      </c>
      <c r="AB1630" s="27" t="s">
        <v>157</v>
      </c>
      <c r="AC1630" s="16">
        <f t="shared" si="77"/>
        <v>194029.35528857549</v>
      </c>
      <c r="AD1630" s="16">
        <f t="shared" si="76"/>
        <v>376.30825552769005</v>
      </c>
      <c r="AE1630" s="16" t="str">
        <f>VLOOKUP(AB1630,aircraft!A:B,2,FALSE)</f>
        <v>Passenger</v>
      </c>
      <c r="AF1630" s="16" t="str">
        <f t="shared" si="78"/>
        <v/>
      </c>
    </row>
    <row r="1631" spans="1:32" x14ac:dyDescent="0.25">
      <c r="A1631" s="26">
        <v>0</v>
      </c>
      <c r="B1631" s="26">
        <v>0</v>
      </c>
      <c r="C1631" s="26">
        <v>0</v>
      </c>
      <c r="D1631" s="26">
        <v>0</v>
      </c>
      <c r="E1631" s="26">
        <v>0</v>
      </c>
      <c r="F1631" s="26">
        <v>1591.7558821187822</v>
      </c>
      <c r="G1631" s="26">
        <v>98.086777895334762</v>
      </c>
      <c r="H1631" s="26">
        <v>0</v>
      </c>
      <c r="I1631" s="26">
        <v>963.42501643537707</v>
      </c>
      <c r="J1631" s="26">
        <v>0</v>
      </c>
      <c r="K1631" s="26">
        <v>309.60461685228347</v>
      </c>
      <c r="L1631" s="26">
        <v>0</v>
      </c>
      <c r="M1631" s="26">
        <v>0</v>
      </c>
      <c r="N1631" s="26">
        <v>0</v>
      </c>
      <c r="O1631" s="26">
        <v>0</v>
      </c>
      <c r="P1631" s="26">
        <v>0</v>
      </c>
      <c r="Q1631" s="26">
        <v>0</v>
      </c>
      <c r="R1631" s="26">
        <v>2.039746028564021</v>
      </c>
      <c r="S1631" s="26">
        <v>0.33349504926549906</v>
      </c>
      <c r="T1631" s="26">
        <v>0</v>
      </c>
      <c r="U1631" s="26">
        <v>3.2756450993076403</v>
      </c>
      <c r="V1631" s="26">
        <v>0</v>
      </c>
      <c r="W1631" s="26">
        <v>0.11145766375650482</v>
      </c>
      <c r="X1631" s="26">
        <v>0</v>
      </c>
      <c r="Y1631" s="26">
        <v>13897</v>
      </c>
      <c r="Z1631" s="26">
        <v>1996</v>
      </c>
      <c r="AA1631" s="26" t="b">
        <v>1</v>
      </c>
      <c r="AB1631" s="27" t="s">
        <v>336</v>
      </c>
      <c r="AC1631" s="16">
        <f t="shared" si="77"/>
        <v>2962.8722933017775</v>
      </c>
      <c r="AD1631" s="16">
        <f t="shared" si="76"/>
        <v>5.7603438408936647</v>
      </c>
      <c r="AE1631" s="16" t="str">
        <f>VLOOKUP(AB1631,aircraft!A:B,2,FALSE)</f>
        <v>Passenger</v>
      </c>
      <c r="AF1631" s="16" t="str">
        <f t="shared" si="78"/>
        <v/>
      </c>
    </row>
    <row r="1632" spans="1:32" x14ac:dyDescent="0.25">
      <c r="A1632" s="26">
        <v>0</v>
      </c>
      <c r="B1632" s="26">
        <v>0</v>
      </c>
      <c r="C1632" s="26">
        <v>0</v>
      </c>
      <c r="D1632" s="26">
        <v>0</v>
      </c>
      <c r="E1632" s="26">
        <v>0</v>
      </c>
      <c r="F1632" s="26">
        <v>2061.6773187171038</v>
      </c>
      <c r="G1632" s="26">
        <v>138.20865247858953</v>
      </c>
      <c r="H1632" s="26">
        <v>0</v>
      </c>
      <c r="I1632" s="26">
        <v>1336.9719390341172</v>
      </c>
      <c r="J1632" s="26">
        <v>0</v>
      </c>
      <c r="K1632" s="26">
        <v>361.17954068141171</v>
      </c>
      <c r="L1632" s="26">
        <v>0</v>
      </c>
      <c r="M1632" s="26">
        <v>0</v>
      </c>
      <c r="N1632" s="26">
        <v>0</v>
      </c>
      <c r="O1632" s="26">
        <v>0</v>
      </c>
      <c r="P1632" s="26">
        <v>0</v>
      </c>
      <c r="Q1632" s="26">
        <v>0</v>
      </c>
      <c r="R1632" s="26">
        <v>1.4572237175491574</v>
      </c>
      <c r="S1632" s="26">
        <v>0.50998994945577647</v>
      </c>
      <c r="T1632" s="26">
        <v>0</v>
      </c>
      <c r="U1632" s="26">
        <v>4.9334266660144719</v>
      </c>
      <c r="V1632" s="26">
        <v>0</v>
      </c>
      <c r="W1632" s="26">
        <v>0.22031951556388546</v>
      </c>
      <c r="X1632" s="26">
        <v>0</v>
      </c>
      <c r="Y1632" s="26">
        <v>15960</v>
      </c>
      <c r="Z1632" s="26">
        <v>1996</v>
      </c>
      <c r="AA1632" s="26" t="b">
        <v>1</v>
      </c>
      <c r="AB1632" s="27" t="s">
        <v>158</v>
      </c>
      <c r="AC1632" s="16">
        <f t="shared" si="77"/>
        <v>3898.0374509112225</v>
      </c>
      <c r="AD1632" s="16">
        <f t="shared" si="76"/>
        <v>7.1209598485832917</v>
      </c>
      <c r="AE1632" s="16" t="str">
        <f>VLOOKUP(AB1632,aircraft!A:B,2,FALSE)</f>
        <v>Passenger</v>
      </c>
      <c r="AF1632" s="16" t="str">
        <f t="shared" si="78"/>
        <v/>
      </c>
    </row>
    <row r="1633" spans="1:32" x14ac:dyDescent="0.25">
      <c r="A1633" s="26">
        <v>0</v>
      </c>
      <c r="B1633" s="26">
        <v>0</v>
      </c>
      <c r="C1633" s="26">
        <v>0</v>
      </c>
      <c r="D1633" s="26">
        <v>0</v>
      </c>
      <c r="E1633" s="26">
        <v>0</v>
      </c>
      <c r="F1633" s="26">
        <v>171.20659285663066</v>
      </c>
      <c r="G1633" s="26">
        <v>10.500898643014242</v>
      </c>
      <c r="H1633" s="26">
        <v>0</v>
      </c>
      <c r="I1633" s="26">
        <v>74.46285575389183</v>
      </c>
      <c r="J1633" s="26">
        <v>0</v>
      </c>
      <c r="K1633" s="26">
        <v>0</v>
      </c>
      <c r="L1633" s="26">
        <v>0</v>
      </c>
      <c r="M1633" s="26">
        <v>0</v>
      </c>
      <c r="N1633" s="26">
        <v>0</v>
      </c>
      <c r="O1633" s="26">
        <v>0</v>
      </c>
      <c r="P1633" s="26">
        <v>0</v>
      </c>
      <c r="Q1633" s="26">
        <v>0</v>
      </c>
      <c r="R1633" s="26">
        <v>7.3177346093097793</v>
      </c>
      <c r="S1633" s="26">
        <v>2.948015638057182</v>
      </c>
      <c r="T1633" s="26">
        <v>0</v>
      </c>
      <c r="U1633" s="26">
        <v>20.904654989971181</v>
      </c>
      <c r="V1633" s="26">
        <v>0</v>
      </c>
      <c r="W1633" s="26">
        <v>0</v>
      </c>
      <c r="X1633" s="26">
        <v>0</v>
      </c>
      <c r="Y1633" s="26">
        <v>3161</v>
      </c>
      <c r="Z1633" s="26">
        <v>1996</v>
      </c>
      <c r="AA1633" s="26" t="b">
        <v>1</v>
      </c>
      <c r="AB1633" s="27" t="s">
        <v>107</v>
      </c>
      <c r="AC1633" s="16">
        <f t="shared" si="77"/>
        <v>256.17034725353676</v>
      </c>
      <c r="AD1633" s="16">
        <f t="shared" si="76"/>
        <v>31.170405237338144</v>
      </c>
      <c r="AE1633" s="16" t="str">
        <f>VLOOKUP(AB1633,aircraft!A:B,2,FALSE)</f>
        <v>Passenger</v>
      </c>
      <c r="AF1633" s="16" t="str">
        <f t="shared" si="78"/>
        <v/>
      </c>
    </row>
    <row r="1634" spans="1:32" x14ac:dyDescent="0.25">
      <c r="A1634" s="26">
        <v>0</v>
      </c>
      <c r="B1634" s="26">
        <v>0</v>
      </c>
      <c r="C1634" s="26">
        <v>0</v>
      </c>
      <c r="D1634" s="26">
        <v>0</v>
      </c>
      <c r="E1634" s="26">
        <v>0</v>
      </c>
      <c r="F1634" s="26">
        <v>1619.889321849153</v>
      </c>
      <c r="G1634" s="26">
        <v>110.85878368959733</v>
      </c>
      <c r="H1634" s="26">
        <v>0</v>
      </c>
      <c r="I1634" s="26">
        <v>490.24836018155906</v>
      </c>
      <c r="J1634" s="26">
        <v>0</v>
      </c>
      <c r="K1634" s="26">
        <v>216.83826930820942</v>
      </c>
      <c r="L1634" s="26">
        <v>0</v>
      </c>
      <c r="M1634" s="26">
        <v>0</v>
      </c>
      <c r="N1634" s="26">
        <v>0</v>
      </c>
      <c r="O1634" s="26">
        <v>0</v>
      </c>
      <c r="P1634" s="26">
        <v>0</v>
      </c>
      <c r="Q1634" s="26">
        <v>0</v>
      </c>
      <c r="R1634" s="26">
        <v>1.144961492360052</v>
      </c>
      <c r="S1634" s="26">
        <v>0.40906892930849575</v>
      </c>
      <c r="T1634" s="26">
        <v>0</v>
      </c>
      <c r="U1634" s="26">
        <v>1.8090165264327605</v>
      </c>
      <c r="V1634" s="26">
        <v>0</v>
      </c>
      <c r="W1634" s="26">
        <v>0.13227134172540556</v>
      </c>
      <c r="X1634" s="26">
        <v>0</v>
      </c>
      <c r="Y1634" s="26">
        <v>13994</v>
      </c>
      <c r="Z1634" s="26">
        <v>1996</v>
      </c>
      <c r="AA1634" s="26" t="b">
        <v>1</v>
      </c>
      <c r="AB1634" s="27" t="s">
        <v>180</v>
      </c>
      <c r="AC1634" s="16">
        <f t="shared" si="77"/>
        <v>2437.8347350285189</v>
      </c>
      <c r="AD1634" s="16">
        <f t="shared" si="76"/>
        <v>3.4953182898267139</v>
      </c>
      <c r="AE1634" s="16" t="str">
        <f>VLOOKUP(AB1634,aircraft!A:B,2,FALSE)</f>
        <v>Passenger</v>
      </c>
      <c r="AF1634" s="16" t="str">
        <f t="shared" si="78"/>
        <v/>
      </c>
    </row>
    <row r="1635" spans="1:32" x14ac:dyDescent="0.25">
      <c r="A1635" s="26">
        <v>0</v>
      </c>
      <c r="B1635" s="26">
        <v>0</v>
      </c>
      <c r="C1635" s="26">
        <v>0</v>
      </c>
      <c r="D1635" s="26">
        <v>0</v>
      </c>
      <c r="E1635" s="26">
        <v>0</v>
      </c>
      <c r="F1635" s="26">
        <v>1346.8703617928156</v>
      </c>
      <c r="G1635" s="26">
        <v>91.094033593581685</v>
      </c>
      <c r="H1635" s="26">
        <v>0</v>
      </c>
      <c r="I1635" s="26">
        <v>923.47634683032163</v>
      </c>
      <c r="J1635" s="26">
        <v>0</v>
      </c>
      <c r="K1635" s="26">
        <v>281.7345012370597</v>
      </c>
      <c r="L1635" s="26">
        <v>0</v>
      </c>
      <c r="M1635" s="26">
        <v>0</v>
      </c>
      <c r="N1635" s="26">
        <v>0</v>
      </c>
      <c r="O1635" s="26">
        <v>0</v>
      </c>
      <c r="P1635" s="26">
        <v>0</v>
      </c>
      <c r="Q1635" s="26">
        <v>0</v>
      </c>
      <c r="R1635" s="26">
        <v>1.7259389472464794</v>
      </c>
      <c r="S1635" s="26">
        <v>0.30971971832433354</v>
      </c>
      <c r="T1635" s="26">
        <v>0</v>
      </c>
      <c r="U1635" s="26">
        <v>3.1398196208497247</v>
      </c>
      <c r="V1635" s="26">
        <v>0</v>
      </c>
      <c r="W1635" s="26">
        <v>0.17185804243805117</v>
      </c>
      <c r="X1635" s="26">
        <v>0</v>
      </c>
      <c r="Y1635" s="26">
        <v>11931</v>
      </c>
      <c r="Z1635" s="26">
        <v>1996</v>
      </c>
      <c r="AA1635" s="26" t="b">
        <v>1</v>
      </c>
      <c r="AB1635" s="27" t="s">
        <v>171</v>
      </c>
      <c r="AC1635" s="16">
        <f t="shared" si="77"/>
        <v>2643.1752434537789</v>
      </c>
      <c r="AD1635" s="16">
        <f t="shared" si="76"/>
        <v>5.3473363288585887</v>
      </c>
      <c r="AE1635" s="16" t="str">
        <f>VLOOKUP(AB1635,aircraft!A:B,2,FALSE)</f>
        <v>Passenger</v>
      </c>
      <c r="AF1635" s="16" t="str">
        <f t="shared" si="78"/>
        <v/>
      </c>
    </row>
    <row r="1636" spans="1:32" x14ac:dyDescent="0.25">
      <c r="A1636" s="26">
        <v>0</v>
      </c>
      <c r="B1636" s="26">
        <v>0</v>
      </c>
      <c r="C1636" s="26">
        <v>0</v>
      </c>
      <c r="D1636" s="26">
        <v>0</v>
      </c>
      <c r="E1636" s="26">
        <v>0</v>
      </c>
      <c r="F1636" s="26">
        <v>214.00824107078833</v>
      </c>
      <c r="G1636" s="26">
        <v>11.443062124546714</v>
      </c>
      <c r="H1636" s="26">
        <v>0</v>
      </c>
      <c r="I1636" s="26">
        <v>54.858440683935171</v>
      </c>
      <c r="J1636" s="26">
        <v>0</v>
      </c>
      <c r="K1636" s="26">
        <v>0</v>
      </c>
      <c r="L1636" s="26">
        <v>0</v>
      </c>
      <c r="M1636" s="26">
        <v>0</v>
      </c>
      <c r="N1636" s="26">
        <v>0</v>
      </c>
      <c r="O1636" s="26">
        <v>0</v>
      </c>
      <c r="P1636" s="26">
        <v>0</v>
      </c>
      <c r="Q1636" s="26">
        <v>0</v>
      </c>
      <c r="R1636" s="26">
        <v>9.1471682616372227</v>
      </c>
      <c r="S1636" s="26">
        <v>3.2125180174808579</v>
      </c>
      <c r="T1636" s="26">
        <v>0</v>
      </c>
      <c r="U1636" s="26">
        <v>15.400923912665352</v>
      </c>
      <c r="V1636" s="26">
        <v>0</v>
      </c>
      <c r="W1636" s="26">
        <v>0</v>
      </c>
      <c r="X1636" s="26">
        <v>0</v>
      </c>
      <c r="Y1636" s="26">
        <v>1967</v>
      </c>
      <c r="Z1636" s="26">
        <v>1996</v>
      </c>
      <c r="AA1636" s="26" t="b">
        <v>1</v>
      </c>
      <c r="AB1636" s="27" t="s">
        <v>108</v>
      </c>
      <c r="AC1636" s="16">
        <f t="shared" si="77"/>
        <v>280.30974387927023</v>
      </c>
      <c r="AD1636" s="16">
        <f t="shared" si="76"/>
        <v>27.760610191783432</v>
      </c>
      <c r="AE1636" s="16" t="str">
        <f>VLOOKUP(AB1636,aircraft!A:B,2,FALSE)</f>
        <v>Passenger (not used as freighter)</v>
      </c>
      <c r="AF1636" s="16" t="str">
        <f t="shared" si="78"/>
        <v/>
      </c>
    </row>
    <row r="1637" spans="1:32" x14ac:dyDescent="0.25">
      <c r="A1637" s="26">
        <v>0</v>
      </c>
      <c r="B1637" s="26">
        <v>0</v>
      </c>
      <c r="C1637" s="26">
        <v>0</v>
      </c>
      <c r="D1637" s="26">
        <v>0</v>
      </c>
      <c r="E1637" s="26">
        <v>0</v>
      </c>
      <c r="F1637" s="26">
        <v>464.75475452754733</v>
      </c>
      <c r="G1637" s="26">
        <v>32.685375757382268</v>
      </c>
      <c r="H1637" s="26">
        <v>17.972976241707801</v>
      </c>
      <c r="I1637" s="26">
        <v>251.01921833698185</v>
      </c>
      <c r="J1637" s="26">
        <v>0</v>
      </c>
      <c r="K1637" s="26">
        <v>0</v>
      </c>
      <c r="L1637" s="26">
        <v>0</v>
      </c>
      <c r="M1637" s="26">
        <v>0</v>
      </c>
      <c r="N1637" s="26">
        <v>0</v>
      </c>
      <c r="O1637" s="26">
        <v>0</v>
      </c>
      <c r="P1637" s="26">
        <v>0</v>
      </c>
      <c r="Q1637" s="26">
        <v>0</v>
      </c>
      <c r="R1637" s="26">
        <v>2.0681661195906731</v>
      </c>
      <c r="S1637" s="26">
        <v>0.57558948167952129</v>
      </c>
      <c r="T1637" s="26">
        <v>3.5227033851543708E-2</v>
      </c>
      <c r="U1637" s="26">
        <v>4.4204485469789665</v>
      </c>
      <c r="V1637" s="26">
        <v>0</v>
      </c>
      <c r="W1637" s="26">
        <v>0</v>
      </c>
      <c r="X1637" s="26">
        <v>0</v>
      </c>
      <c r="Y1637" s="26">
        <v>6493</v>
      </c>
      <c r="Z1637" s="26">
        <v>1996</v>
      </c>
      <c r="AA1637" s="26" t="b">
        <v>1</v>
      </c>
      <c r="AB1637" s="27" t="s">
        <v>109</v>
      </c>
      <c r="AC1637" s="16">
        <f t="shared" si="77"/>
        <v>766.43232486361921</v>
      </c>
      <c r="AD1637" s="16">
        <f t="shared" si="76"/>
        <v>7.0994311821007043</v>
      </c>
      <c r="AE1637" s="16" t="str">
        <f>VLOOKUP(AB1637,aircraft!A:B,2,FALSE)</f>
        <v>Passenger</v>
      </c>
      <c r="AF1637" s="16" t="str">
        <f t="shared" si="78"/>
        <v/>
      </c>
    </row>
    <row r="1638" spans="1:32" x14ac:dyDescent="0.25">
      <c r="A1638" s="26">
        <v>0</v>
      </c>
      <c r="B1638" s="26">
        <v>0</v>
      </c>
      <c r="C1638" s="26">
        <v>0</v>
      </c>
      <c r="D1638" s="26">
        <v>0</v>
      </c>
      <c r="E1638" s="26">
        <v>0</v>
      </c>
      <c r="F1638" s="26">
        <v>21583.136877409695</v>
      </c>
      <c r="G1638" s="26">
        <v>1128.5121265611497</v>
      </c>
      <c r="H1638" s="26">
        <v>1282.8900000000001</v>
      </c>
      <c r="I1638" s="26">
        <v>13024.65262555962</v>
      </c>
      <c r="J1638" s="26">
        <v>0</v>
      </c>
      <c r="K1638" s="26">
        <v>1685.7002369677639</v>
      </c>
      <c r="L1638" s="26">
        <v>0</v>
      </c>
      <c r="M1638" s="26">
        <v>0</v>
      </c>
      <c r="N1638" s="26">
        <v>0</v>
      </c>
      <c r="O1638" s="26">
        <v>0</v>
      </c>
      <c r="P1638" s="26">
        <v>0</v>
      </c>
      <c r="Q1638" s="26">
        <v>0</v>
      </c>
      <c r="R1638" s="26">
        <v>55.393727501126378</v>
      </c>
      <c r="S1638" s="26">
        <v>11.84937716913873</v>
      </c>
      <c r="T1638" s="26">
        <v>1.5394680731208064</v>
      </c>
      <c r="U1638" s="26">
        <v>136.75885072459275</v>
      </c>
      <c r="V1638" s="26">
        <v>0</v>
      </c>
      <c r="W1638" s="26">
        <v>1.7362711204918533</v>
      </c>
      <c r="X1638" s="26">
        <v>0</v>
      </c>
      <c r="Y1638" s="26">
        <v>96718</v>
      </c>
      <c r="Z1638" s="26">
        <v>1996</v>
      </c>
      <c r="AA1638" s="26" t="b">
        <v>1</v>
      </c>
      <c r="AB1638" s="27" t="s">
        <v>110</v>
      </c>
      <c r="AC1638" s="16">
        <f t="shared" si="77"/>
        <v>38704.891866498227</v>
      </c>
      <c r="AD1638" s="16">
        <f t="shared" si="76"/>
        <v>207.27769458847052</v>
      </c>
      <c r="AE1638" s="16" t="str">
        <f>VLOOKUP(AB1638,aircraft!A:B,2,FALSE)</f>
        <v>Passenger</v>
      </c>
      <c r="AF1638" s="16" t="str">
        <f t="shared" si="78"/>
        <v/>
      </c>
    </row>
    <row r="1639" spans="1:32" x14ac:dyDescent="0.25">
      <c r="A1639" s="26">
        <v>0</v>
      </c>
      <c r="B1639" s="26">
        <v>0</v>
      </c>
      <c r="C1639" s="26">
        <v>0</v>
      </c>
      <c r="D1639" s="26">
        <v>0</v>
      </c>
      <c r="E1639" s="26">
        <v>0</v>
      </c>
      <c r="F1639" s="26">
        <v>80088.722291801852</v>
      </c>
      <c r="G1639" s="26">
        <v>3705.5849621728003</v>
      </c>
      <c r="H1639" s="26">
        <v>9670.1117738413814</v>
      </c>
      <c r="I1639" s="26">
        <v>27842.949729037384</v>
      </c>
      <c r="J1639" s="26">
        <v>0</v>
      </c>
      <c r="K1639" s="26">
        <v>10639.273144227202</v>
      </c>
      <c r="L1639" s="26">
        <v>0</v>
      </c>
      <c r="M1639" s="26">
        <v>0</v>
      </c>
      <c r="N1639" s="26">
        <v>0</v>
      </c>
      <c r="O1639" s="26">
        <v>0</v>
      </c>
      <c r="P1639" s="26">
        <v>0</v>
      </c>
      <c r="Q1639" s="26">
        <v>0</v>
      </c>
      <c r="R1639" s="26">
        <v>17.131125308932216</v>
      </c>
      <c r="S1639" s="26">
        <v>1.1116755414535924</v>
      </c>
      <c r="T1639" s="26">
        <v>1.9340224466294078</v>
      </c>
      <c r="U1639" s="26">
        <v>8.3528853154519638</v>
      </c>
      <c r="V1639" s="26">
        <v>0</v>
      </c>
      <c r="W1639" s="26">
        <v>3.9365310026243741</v>
      </c>
      <c r="X1639" s="26">
        <v>0</v>
      </c>
      <c r="Y1639" s="26">
        <v>298205</v>
      </c>
      <c r="Z1639" s="26">
        <v>1996</v>
      </c>
      <c r="AA1639" s="26" t="b">
        <v>1</v>
      </c>
      <c r="AB1639" s="27" t="s">
        <v>111</v>
      </c>
      <c r="AC1639" s="16">
        <f t="shared" si="77"/>
        <v>131946.64190108061</v>
      </c>
      <c r="AD1639" s="16">
        <f t="shared" si="76"/>
        <v>32.466239615091553</v>
      </c>
      <c r="AE1639" s="16" t="str">
        <f>VLOOKUP(AB1639,aircraft!A:B,2,FALSE)</f>
        <v>Freighter</v>
      </c>
      <c r="AF1639" s="16" t="str">
        <f t="shared" si="78"/>
        <v/>
      </c>
    </row>
    <row r="1640" spans="1:32" x14ac:dyDescent="0.25">
      <c r="A1640" s="26">
        <v>0</v>
      </c>
      <c r="B1640" s="26">
        <v>0</v>
      </c>
      <c r="C1640" s="26">
        <v>0</v>
      </c>
      <c r="D1640" s="26">
        <v>0</v>
      </c>
      <c r="E1640" s="26">
        <v>0</v>
      </c>
      <c r="F1640" s="26">
        <v>158648.9586502235</v>
      </c>
      <c r="G1640" s="26">
        <v>7910.968210659531</v>
      </c>
      <c r="H1640" s="26">
        <v>19164.498648548124</v>
      </c>
      <c r="I1640" s="26">
        <v>93387.688016392916</v>
      </c>
      <c r="J1640" s="26">
        <v>0</v>
      </c>
      <c r="K1640" s="26">
        <v>23927.17948285172</v>
      </c>
      <c r="L1640" s="26">
        <v>0</v>
      </c>
      <c r="M1640" s="26">
        <v>0</v>
      </c>
      <c r="N1640" s="26">
        <v>0</v>
      </c>
      <c r="O1640" s="26">
        <v>0</v>
      </c>
      <c r="P1640" s="26">
        <v>0</v>
      </c>
      <c r="Q1640" s="26">
        <v>0</v>
      </c>
      <c r="R1640" s="26">
        <v>1308.8725014586264</v>
      </c>
      <c r="S1640" s="26">
        <v>411.37035544184374</v>
      </c>
      <c r="T1640" s="26">
        <v>22.997399470575562</v>
      </c>
      <c r="U1640" s="26">
        <v>4856.1598770465507</v>
      </c>
      <c r="V1640" s="26">
        <v>0</v>
      </c>
      <c r="W1640" s="26">
        <v>8.8530562720546921</v>
      </c>
      <c r="X1640" s="26">
        <v>0</v>
      </c>
      <c r="Y1640" s="26">
        <v>657349</v>
      </c>
      <c r="Z1640" s="26">
        <v>1996</v>
      </c>
      <c r="AA1640" s="26" t="b">
        <v>1</v>
      </c>
      <c r="AB1640" s="27" t="s">
        <v>352</v>
      </c>
      <c r="AC1640" s="16">
        <f t="shared" si="77"/>
        <v>303039.2930086758</v>
      </c>
      <c r="AD1640" s="16">
        <f t="shared" si="76"/>
        <v>6608.2531896896508</v>
      </c>
      <c r="AE1640" s="16" t="str">
        <f>VLOOKUP(AB1640,aircraft!A:B,2,FALSE)</f>
        <v>Passenger</v>
      </c>
      <c r="AF1640" s="16" t="str">
        <f t="shared" si="78"/>
        <v/>
      </c>
    </row>
    <row r="1641" spans="1:32" x14ac:dyDescent="0.25">
      <c r="A1641" s="26">
        <v>0</v>
      </c>
      <c r="B1641" s="26">
        <v>0</v>
      </c>
      <c r="C1641" s="26">
        <v>0</v>
      </c>
      <c r="D1641" s="26">
        <v>0</v>
      </c>
      <c r="E1641" s="26">
        <v>0</v>
      </c>
      <c r="F1641" s="26">
        <v>227.41931207293399</v>
      </c>
      <c r="G1641" s="26">
        <v>17.077635365728035</v>
      </c>
      <c r="H1641" s="26">
        <v>0</v>
      </c>
      <c r="I1641" s="26">
        <v>149.20735561317622</v>
      </c>
      <c r="J1641" s="26">
        <v>0</v>
      </c>
      <c r="K1641" s="26">
        <v>65.048959458683385</v>
      </c>
      <c r="L1641" s="26">
        <v>0</v>
      </c>
      <c r="M1641" s="26">
        <v>0</v>
      </c>
      <c r="N1641" s="26">
        <v>0</v>
      </c>
      <c r="O1641" s="26">
        <v>0</v>
      </c>
      <c r="P1641" s="26">
        <v>0</v>
      </c>
      <c r="Q1641" s="26">
        <v>0</v>
      </c>
      <c r="R1641" s="26">
        <v>0.17955446356118632</v>
      </c>
      <c r="S1641" s="26">
        <v>8.0606432416724966E-2</v>
      </c>
      <c r="T1641" s="26">
        <v>0</v>
      </c>
      <c r="U1641" s="26">
        <v>0.70425866162056983</v>
      </c>
      <c r="V1641" s="26">
        <v>0</v>
      </c>
      <c r="W1641" s="26">
        <v>3.187399051278382E-2</v>
      </c>
      <c r="X1641" s="26">
        <v>0</v>
      </c>
      <c r="Y1641" s="26">
        <v>2093</v>
      </c>
      <c r="Z1641" s="26">
        <v>1996</v>
      </c>
      <c r="AA1641" s="26" t="b">
        <v>1</v>
      </c>
      <c r="AB1641" s="27" t="s">
        <v>197</v>
      </c>
      <c r="AC1641" s="16">
        <f t="shared" si="77"/>
        <v>458.75326251052161</v>
      </c>
      <c r="AD1641" s="16">
        <f t="shared" si="76"/>
        <v>0.99629354811126491</v>
      </c>
      <c r="AE1641" s="16" t="str">
        <f>VLOOKUP(AB1641,aircraft!A:B,2,FALSE)</f>
        <v>Passenger</v>
      </c>
      <c r="AF1641" s="16" t="str">
        <f t="shared" si="78"/>
        <v/>
      </c>
    </row>
    <row r="1642" spans="1:32" x14ac:dyDescent="0.25">
      <c r="A1642" s="26">
        <v>0</v>
      </c>
      <c r="B1642" s="26">
        <v>0</v>
      </c>
      <c r="C1642" s="26">
        <v>0</v>
      </c>
      <c r="D1642" s="26">
        <v>0</v>
      </c>
      <c r="E1642" s="26">
        <v>0</v>
      </c>
      <c r="F1642" s="26">
        <v>12393.460120734595</v>
      </c>
      <c r="G1642" s="26">
        <v>930.93167281256274</v>
      </c>
      <c r="H1642" s="26">
        <v>269.59464362561704</v>
      </c>
      <c r="I1642" s="26">
        <v>5964.743488519156</v>
      </c>
      <c r="J1642" s="26">
        <v>0</v>
      </c>
      <c r="K1642" s="26">
        <v>0</v>
      </c>
      <c r="L1642" s="26">
        <v>0</v>
      </c>
      <c r="M1642" s="26">
        <v>0</v>
      </c>
      <c r="N1642" s="26">
        <v>0</v>
      </c>
      <c r="O1642" s="26">
        <v>0</v>
      </c>
      <c r="P1642" s="26">
        <v>0</v>
      </c>
      <c r="Q1642" s="26">
        <v>0</v>
      </c>
      <c r="R1642" s="26">
        <v>55.151096522417944</v>
      </c>
      <c r="S1642" s="26">
        <v>16.393707173833238</v>
      </c>
      <c r="T1642" s="26">
        <v>0.52840550777315554</v>
      </c>
      <c r="U1642" s="26">
        <v>105.03913549571519</v>
      </c>
      <c r="V1642" s="26">
        <v>0</v>
      </c>
      <c r="W1642" s="26">
        <v>0</v>
      </c>
      <c r="X1642" s="26">
        <v>0</v>
      </c>
      <c r="Y1642" s="26">
        <v>100331</v>
      </c>
      <c r="Z1642" s="26">
        <v>1996</v>
      </c>
      <c r="AA1642" s="26" t="b">
        <v>1</v>
      </c>
      <c r="AB1642" s="27" t="s">
        <v>173</v>
      </c>
      <c r="AC1642" s="16">
        <f t="shared" si="77"/>
        <v>19558.729925691929</v>
      </c>
      <c r="AD1642" s="16">
        <f t="shared" si="76"/>
        <v>177.11234469973954</v>
      </c>
      <c r="AE1642" s="16" t="str">
        <f>VLOOKUP(AB1642,aircraft!A:B,2,FALSE)</f>
        <v>Freighter</v>
      </c>
      <c r="AF1642" s="16" t="str">
        <f t="shared" si="78"/>
        <v/>
      </c>
    </row>
    <row r="1643" spans="1:32" x14ac:dyDescent="0.25">
      <c r="A1643" s="26">
        <v>0</v>
      </c>
      <c r="B1643" s="26">
        <v>0</v>
      </c>
      <c r="C1643" s="26">
        <v>0</v>
      </c>
      <c r="D1643" s="26">
        <v>0</v>
      </c>
      <c r="E1643" s="26">
        <v>0</v>
      </c>
      <c r="F1643" s="26">
        <v>695462.01077788731</v>
      </c>
      <c r="G1643" s="26">
        <v>34259.06746507511</v>
      </c>
      <c r="H1643" s="26">
        <v>83308.496314086849</v>
      </c>
      <c r="I1643" s="26">
        <v>472940.68665952131</v>
      </c>
      <c r="J1643" s="26">
        <v>0</v>
      </c>
      <c r="K1643" s="26">
        <v>104319.46925043712</v>
      </c>
      <c r="L1643" s="26">
        <v>0</v>
      </c>
      <c r="M1643" s="26">
        <v>0</v>
      </c>
      <c r="N1643" s="26">
        <v>0</v>
      </c>
      <c r="O1643" s="26">
        <v>0</v>
      </c>
      <c r="P1643" s="26">
        <v>0</v>
      </c>
      <c r="Q1643" s="26">
        <v>0</v>
      </c>
      <c r="R1643" s="26">
        <v>10293.124872550583</v>
      </c>
      <c r="S1643" s="26">
        <v>2321.0518023808381</v>
      </c>
      <c r="T1643" s="26">
        <v>496.5186557962964</v>
      </c>
      <c r="U1643" s="26">
        <v>32041.731267477415</v>
      </c>
      <c r="V1643" s="26">
        <v>0</v>
      </c>
      <c r="W1643" s="26">
        <v>2.0863893323021139</v>
      </c>
      <c r="X1643" s="26">
        <v>0</v>
      </c>
      <c r="Y1643" s="26">
        <v>3012811</v>
      </c>
      <c r="Z1643" s="26">
        <v>1996</v>
      </c>
      <c r="AA1643" s="26" t="b">
        <v>1</v>
      </c>
      <c r="AB1643" s="27" t="s">
        <v>112</v>
      </c>
      <c r="AC1643" s="16">
        <f t="shared" si="77"/>
        <v>1390289.7304670077</v>
      </c>
      <c r="AD1643" s="16">
        <f t="shared" si="76"/>
        <v>45154.512987537433</v>
      </c>
      <c r="AE1643" s="16" t="str">
        <f>VLOOKUP(AB1643,aircraft!A:B,2,FALSE)</f>
        <v>Passenger</v>
      </c>
      <c r="AF1643" s="16" t="str">
        <f t="shared" si="78"/>
        <v/>
      </c>
    </row>
    <row r="1644" spans="1:32" x14ac:dyDescent="0.25">
      <c r="A1644" s="26">
        <v>0</v>
      </c>
      <c r="B1644" s="26">
        <v>0</v>
      </c>
      <c r="C1644" s="26">
        <v>0</v>
      </c>
      <c r="D1644" s="26">
        <v>0</v>
      </c>
      <c r="E1644" s="26">
        <v>0</v>
      </c>
      <c r="F1644" s="26">
        <v>443.53444564916322</v>
      </c>
      <c r="G1644" s="26">
        <v>21.848895067012169</v>
      </c>
      <c r="H1644" s="26">
        <v>53.130418567657465</v>
      </c>
      <c r="I1644" s="26">
        <v>304.73913491642378</v>
      </c>
      <c r="J1644" s="26">
        <v>0</v>
      </c>
      <c r="K1644" s="26">
        <v>66.526453457983735</v>
      </c>
      <c r="L1644" s="26">
        <v>0</v>
      </c>
      <c r="M1644" s="26">
        <v>0</v>
      </c>
      <c r="N1644" s="26">
        <v>0</v>
      </c>
      <c r="O1644" s="26">
        <v>0</v>
      </c>
      <c r="P1644" s="26">
        <v>0</v>
      </c>
      <c r="Q1644" s="26">
        <v>0</v>
      </c>
      <c r="R1644" s="26">
        <v>6.5644929034123756</v>
      </c>
      <c r="S1644" s="26">
        <v>1.4802626290694139</v>
      </c>
      <c r="T1644" s="26">
        <v>0.31665730599253605</v>
      </c>
      <c r="U1644" s="26">
        <v>20.6460762271129</v>
      </c>
      <c r="V1644" s="26">
        <v>0</v>
      </c>
      <c r="W1644" s="26">
        <v>1.3305290355476833E-3</v>
      </c>
      <c r="X1644" s="26">
        <v>0</v>
      </c>
      <c r="Y1644" s="26">
        <v>630</v>
      </c>
      <c r="Z1644" s="26">
        <v>1996</v>
      </c>
      <c r="AA1644" s="26" t="b">
        <v>1</v>
      </c>
      <c r="AB1644" s="27" t="s">
        <v>113</v>
      </c>
      <c r="AC1644" s="16">
        <f t="shared" si="77"/>
        <v>889.77934765824034</v>
      </c>
      <c r="AD1644" s="16">
        <f t="shared" si="76"/>
        <v>29.008819594622771</v>
      </c>
      <c r="AE1644" s="16" t="str">
        <f>VLOOKUP(AB1644,aircraft!A:B,2,FALSE)</f>
        <v>Passenger</v>
      </c>
      <c r="AF1644" s="16" t="str">
        <f t="shared" si="78"/>
        <v/>
      </c>
    </row>
    <row r="1645" spans="1:32" x14ac:dyDescent="0.25">
      <c r="A1645" s="26">
        <v>0</v>
      </c>
      <c r="B1645" s="26">
        <v>0</v>
      </c>
      <c r="C1645" s="26">
        <v>0</v>
      </c>
      <c r="D1645" s="26">
        <v>0</v>
      </c>
      <c r="E1645" s="26">
        <v>0</v>
      </c>
      <c r="F1645" s="26">
        <v>3984.7204697966845</v>
      </c>
      <c r="G1645" s="26">
        <v>149.3853031673263</v>
      </c>
      <c r="H1645" s="26">
        <v>479.01860861241812</v>
      </c>
      <c r="I1645" s="26">
        <v>2010.3187584621664</v>
      </c>
      <c r="J1645" s="26">
        <v>0</v>
      </c>
      <c r="K1645" s="26">
        <v>673.7301846096143</v>
      </c>
      <c r="L1645" s="26">
        <v>0</v>
      </c>
      <c r="M1645" s="26">
        <v>0</v>
      </c>
      <c r="N1645" s="26">
        <v>0</v>
      </c>
      <c r="O1645" s="26">
        <v>0</v>
      </c>
      <c r="P1645" s="26">
        <v>0</v>
      </c>
      <c r="Q1645" s="26">
        <v>0</v>
      </c>
      <c r="R1645" s="26">
        <v>9.2431953155298991</v>
      </c>
      <c r="S1645" s="26">
        <v>0.54897061764526467</v>
      </c>
      <c r="T1645" s="26">
        <v>0.61373521108306273</v>
      </c>
      <c r="U1645" s="26">
        <v>12.878228428043318</v>
      </c>
      <c r="V1645" s="26">
        <v>0</v>
      </c>
      <c r="W1645" s="26">
        <v>1.3474603351795164E-2</v>
      </c>
      <c r="X1645" s="26">
        <v>0</v>
      </c>
      <c r="Y1645" s="26">
        <v>11926</v>
      </c>
      <c r="Z1645" s="26">
        <v>1996</v>
      </c>
      <c r="AA1645" s="26" t="b">
        <v>1</v>
      </c>
      <c r="AB1645" s="27" t="s">
        <v>114</v>
      </c>
      <c r="AC1645" s="16">
        <f t="shared" si="77"/>
        <v>7297.173324648209</v>
      </c>
      <c r="AD1645" s="16">
        <f t="shared" si="76"/>
        <v>23.297604175653341</v>
      </c>
      <c r="AE1645" s="16" t="str">
        <f>VLOOKUP(AB1645,aircraft!A:B,2,FALSE)</f>
        <v>Passenger</v>
      </c>
      <c r="AF1645" s="16" t="str">
        <f t="shared" si="78"/>
        <v/>
      </c>
    </row>
    <row r="1646" spans="1:32" x14ac:dyDescent="0.25">
      <c r="A1646" s="26">
        <v>0</v>
      </c>
      <c r="B1646" s="26">
        <v>0</v>
      </c>
      <c r="C1646" s="26">
        <v>0</v>
      </c>
      <c r="D1646" s="26">
        <v>0</v>
      </c>
      <c r="E1646" s="26">
        <v>0</v>
      </c>
      <c r="F1646" s="26">
        <v>31448.405056364034</v>
      </c>
      <c r="G1646" s="26">
        <v>1607.9378573823162</v>
      </c>
      <c r="H1646" s="26">
        <v>1824.2570885333416</v>
      </c>
      <c r="I1646" s="26">
        <v>11701.399763086136</v>
      </c>
      <c r="J1646" s="26">
        <v>0</v>
      </c>
      <c r="K1646" s="26">
        <v>0</v>
      </c>
      <c r="L1646" s="26">
        <v>0</v>
      </c>
      <c r="M1646" s="26">
        <v>0</v>
      </c>
      <c r="N1646" s="26">
        <v>0</v>
      </c>
      <c r="O1646" s="26">
        <v>0</v>
      </c>
      <c r="P1646" s="26">
        <v>0</v>
      </c>
      <c r="Q1646" s="26">
        <v>0</v>
      </c>
      <c r="R1646" s="26">
        <v>139.94590742563554</v>
      </c>
      <c r="S1646" s="26">
        <v>28.315786386348417</v>
      </c>
      <c r="T1646" s="26">
        <v>3.5755439359316861</v>
      </c>
      <c r="U1646" s="26">
        <v>206.06165505190563</v>
      </c>
      <c r="V1646" s="26">
        <v>0</v>
      </c>
      <c r="W1646" s="26">
        <v>0</v>
      </c>
      <c r="X1646" s="26">
        <v>0</v>
      </c>
      <c r="Y1646" s="26">
        <v>84010</v>
      </c>
      <c r="Z1646" s="26">
        <v>1996</v>
      </c>
      <c r="AA1646" s="26" t="b">
        <v>1</v>
      </c>
      <c r="AB1646" s="27" t="s">
        <v>115</v>
      </c>
      <c r="AC1646" s="16">
        <f t="shared" si="77"/>
        <v>46581.999765365828</v>
      </c>
      <c r="AD1646" s="16">
        <f t="shared" si="76"/>
        <v>377.89889279982128</v>
      </c>
      <c r="AE1646" s="16" t="str">
        <f>VLOOKUP(AB1646,aircraft!A:B,2,FALSE)</f>
        <v>Freighter (guess)</v>
      </c>
      <c r="AF1646" s="16" t="str">
        <f t="shared" si="78"/>
        <v/>
      </c>
    </row>
    <row r="1647" spans="1:32" x14ac:dyDescent="0.25">
      <c r="A1647" s="26">
        <v>0</v>
      </c>
      <c r="B1647" s="26">
        <v>0</v>
      </c>
      <c r="C1647" s="26">
        <v>0</v>
      </c>
      <c r="D1647" s="26">
        <v>0</v>
      </c>
      <c r="E1647" s="26">
        <v>0</v>
      </c>
      <c r="F1647" s="26">
        <v>2001.5799842759759</v>
      </c>
      <c r="G1647" s="26">
        <v>124.69853192853648</v>
      </c>
      <c r="H1647" s="26">
        <v>31.940832572937008</v>
      </c>
      <c r="I1647" s="26">
        <v>963.64388693853516</v>
      </c>
      <c r="J1647" s="26">
        <v>0</v>
      </c>
      <c r="K1647" s="26">
        <v>501.60551101589226</v>
      </c>
      <c r="L1647" s="26">
        <v>0</v>
      </c>
      <c r="M1647" s="26">
        <v>0</v>
      </c>
      <c r="N1647" s="26">
        <v>0</v>
      </c>
      <c r="O1647" s="26">
        <v>0</v>
      </c>
      <c r="P1647" s="26">
        <v>0</v>
      </c>
      <c r="Q1647" s="26">
        <v>0</v>
      </c>
      <c r="R1647" s="26">
        <v>0.13473600836346178</v>
      </c>
      <c r="S1647" s="26">
        <v>1.3093345748555901E-2</v>
      </c>
      <c r="T1647" s="26">
        <v>1.9483908655487455E-3</v>
      </c>
      <c r="U1647" s="26">
        <v>0.10118260732531653</v>
      </c>
      <c r="V1647" s="26">
        <v>0</v>
      </c>
      <c r="W1647" s="26">
        <v>0.51665363957180654</v>
      </c>
      <c r="X1647" s="26">
        <v>0</v>
      </c>
      <c r="Y1647" s="26">
        <v>13944</v>
      </c>
      <c r="Z1647" s="26">
        <v>1996</v>
      </c>
      <c r="AA1647" s="26" t="b">
        <v>1</v>
      </c>
      <c r="AB1647" s="27" t="s">
        <v>218</v>
      </c>
      <c r="AC1647" s="16">
        <f t="shared" si="77"/>
        <v>3623.4687467318768</v>
      </c>
      <c r="AD1647" s="16">
        <f t="shared" si="76"/>
        <v>0.76761399187468948</v>
      </c>
      <c r="AE1647" s="16" t="str">
        <f>VLOOKUP(AB1647,aircraft!A:B,2,FALSE)</f>
        <v>Passenger</v>
      </c>
      <c r="AF1647" s="16" t="str">
        <f t="shared" si="78"/>
        <v/>
      </c>
    </row>
    <row r="1648" spans="1:32" x14ac:dyDescent="0.25">
      <c r="A1648" s="26">
        <v>0</v>
      </c>
      <c r="B1648" s="26">
        <v>0</v>
      </c>
      <c r="C1648" s="26">
        <v>0</v>
      </c>
      <c r="D1648" s="26">
        <v>0</v>
      </c>
      <c r="E1648" s="26">
        <v>0</v>
      </c>
      <c r="F1648" s="26">
        <v>23602.113365141013</v>
      </c>
      <c r="G1648" s="26">
        <v>419.27451050279393</v>
      </c>
      <c r="H1648" s="26">
        <v>2878.3499979794024</v>
      </c>
      <c r="I1648" s="26">
        <v>8128.9812225993228</v>
      </c>
      <c r="J1648" s="26">
        <v>0</v>
      </c>
      <c r="K1648" s="26">
        <v>4051.3811222952199</v>
      </c>
      <c r="L1648" s="26">
        <v>0</v>
      </c>
      <c r="M1648" s="26">
        <v>0</v>
      </c>
      <c r="N1648" s="26">
        <v>0</v>
      </c>
      <c r="O1648" s="26">
        <v>0</v>
      </c>
      <c r="P1648" s="26">
        <v>0</v>
      </c>
      <c r="Q1648" s="26">
        <v>0</v>
      </c>
      <c r="R1648" s="26">
        <v>64.077029271891561</v>
      </c>
      <c r="S1648" s="26">
        <v>6.8886801418353425</v>
      </c>
      <c r="T1648" s="26">
        <v>1.7126182212404328</v>
      </c>
      <c r="U1648" s="26">
        <v>133.55916021300601</v>
      </c>
      <c r="V1648" s="26">
        <v>0</v>
      </c>
      <c r="W1648" s="26">
        <v>1.4990109921198664</v>
      </c>
      <c r="X1648" s="26">
        <v>0</v>
      </c>
      <c r="Y1648" s="26">
        <v>71979</v>
      </c>
      <c r="Z1648" s="26">
        <v>1996</v>
      </c>
      <c r="AA1648" s="26" t="b">
        <v>1</v>
      </c>
      <c r="AB1648" s="27" t="s">
        <v>116</v>
      </c>
      <c r="AC1648" s="16">
        <f t="shared" si="77"/>
        <v>39080.100218517749</v>
      </c>
      <c r="AD1648" s="16">
        <f t="shared" si="76"/>
        <v>207.73649884009322</v>
      </c>
      <c r="AE1648" s="16" t="str">
        <f>VLOOKUP(AB1648,aircraft!A:B,2,FALSE)</f>
        <v>Passenger</v>
      </c>
      <c r="AF1648" s="16" t="str">
        <f t="shared" si="78"/>
        <v/>
      </c>
    </row>
    <row r="1649" spans="1:32" x14ac:dyDescent="0.25">
      <c r="A1649" s="26">
        <v>0</v>
      </c>
      <c r="B1649" s="26">
        <v>0</v>
      </c>
      <c r="C1649" s="26">
        <v>0</v>
      </c>
      <c r="D1649" s="26">
        <v>0</v>
      </c>
      <c r="E1649" s="26">
        <v>0</v>
      </c>
      <c r="F1649" s="26">
        <v>303858.37645866524</v>
      </c>
      <c r="G1649" s="26">
        <v>8506.8862752032201</v>
      </c>
      <c r="H1649" s="26">
        <v>37665.454034492985</v>
      </c>
      <c r="I1649" s="26">
        <v>131633.95413761202</v>
      </c>
      <c r="J1649" s="26">
        <v>0</v>
      </c>
      <c r="K1649" s="26">
        <v>46087.621839898668</v>
      </c>
      <c r="L1649" s="26">
        <v>0</v>
      </c>
      <c r="M1649" s="26">
        <v>0</v>
      </c>
      <c r="N1649" s="26">
        <v>0</v>
      </c>
      <c r="O1649" s="26">
        <v>0</v>
      </c>
      <c r="P1649" s="26">
        <v>0</v>
      </c>
      <c r="Q1649" s="26">
        <v>0</v>
      </c>
      <c r="R1649" s="26">
        <v>285.34334556572583</v>
      </c>
      <c r="S1649" s="26">
        <v>43.401339806241538</v>
      </c>
      <c r="T1649" s="26">
        <v>13.509725449701049</v>
      </c>
      <c r="U1649" s="26">
        <v>676.49776855628534</v>
      </c>
      <c r="V1649" s="26">
        <v>0</v>
      </c>
      <c r="W1649" s="26">
        <v>17.052419817647923</v>
      </c>
      <c r="X1649" s="26">
        <v>0</v>
      </c>
      <c r="Y1649" s="26">
        <v>666691</v>
      </c>
      <c r="Z1649" s="26">
        <v>1996</v>
      </c>
      <c r="AA1649" s="26" t="b">
        <v>1</v>
      </c>
      <c r="AB1649" s="27" t="s">
        <v>117</v>
      </c>
      <c r="AC1649" s="16">
        <f t="shared" si="77"/>
        <v>527752.29274587205</v>
      </c>
      <c r="AD1649" s="16">
        <f t="shared" si="76"/>
        <v>1035.8045991956017</v>
      </c>
      <c r="AE1649" s="16" t="str">
        <f>VLOOKUP(AB1649,aircraft!A:B,2,FALSE)</f>
        <v>Passenger</v>
      </c>
      <c r="AF1649" s="16" t="str">
        <f t="shared" si="78"/>
        <v/>
      </c>
    </row>
    <row r="1650" spans="1:32" x14ac:dyDescent="0.25">
      <c r="A1650" s="26">
        <v>0</v>
      </c>
      <c r="B1650" s="26">
        <v>0</v>
      </c>
      <c r="C1650" s="26">
        <v>0</v>
      </c>
      <c r="D1650" s="26">
        <v>0</v>
      </c>
      <c r="E1650" s="26">
        <v>0</v>
      </c>
      <c r="F1650" s="26">
        <v>326.02102225876763</v>
      </c>
      <c r="G1650" s="26">
        <v>19.783386413856753</v>
      </c>
      <c r="H1650" s="26">
        <v>19.462379343509674</v>
      </c>
      <c r="I1650" s="26">
        <v>165.99981737851328</v>
      </c>
      <c r="J1650" s="26">
        <v>0</v>
      </c>
      <c r="K1650" s="26">
        <v>26.641720087603971</v>
      </c>
      <c r="L1650" s="26">
        <v>0</v>
      </c>
      <c r="M1650" s="26">
        <v>0</v>
      </c>
      <c r="N1650" s="26">
        <v>0</v>
      </c>
      <c r="O1650" s="26">
        <v>0</v>
      </c>
      <c r="P1650" s="26">
        <v>0</v>
      </c>
      <c r="Q1650" s="26">
        <v>0</v>
      </c>
      <c r="R1650" s="26">
        <v>0.10866800249639286</v>
      </c>
      <c r="S1650" s="26">
        <v>3.6203598741781987E-2</v>
      </c>
      <c r="T1650" s="26">
        <v>1.5569903081478894E-3</v>
      </c>
      <c r="U1650" s="26">
        <v>0.30377967926519311</v>
      </c>
      <c r="V1650" s="26">
        <v>0</v>
      </c>
      <c r="W1650" s="26">
        <v>2.744096973702867E-2</v>
      </c>
      <c r="X1650" s="26">
        <v>0</v>
      </c>
      <c r="Y1650" s="26">
        <v>1300</v>
      </c>
      <c r="Z1650" s="26">
        <v>1996</v>
      </c>
      <c r="AA1650" s="26" t="b">
        <v>1</v>
      </c>
      <c r="AB1650" s="27" t="s">
        <v>356</v>
      </c>
      <c r="AC1650" s="16">
        <f t="shared" si="77"/>
        <v>557.90832548225126</v>
      </c>
      <c r="AD1650" s="16">
        <f t="shared" si="76"/>
        <v>0.47764924054854452</v>
      </c>
      <c r="AE1650" s="16" t="str">
        <f>VLOOKUP(AB1650,aircraft!A:B,2,FALSE)</f>
        <v>Passenger (guess)</v>
      </c>
      <c r="AF1650" s="16" t="str">
        <f t="shared" si="78"/>
        <v/>
      </c>
    </row>
    <row r="1651" spans="1:32" x14ac:dyDescent="0.25">
      <c r="A1651" s="26">
        <v>0</v>
      </c>
      <c r="B1651" s="26">
        <v>0</v>
      </c>
      <c r="C1651" s="26">
        <v>0</v>
      </c>
      <c r="D1651" s="26">
        <v>0</v>
      </c>
      <c r="E1651" s="26">
        <v>0</v>
      </c>
      <c r="F1651" s="26">
        <v>6194.3994229165846</v>
      </c>
      <c r="G1651" s="26">
        <v>391.9613732638278</v>
      </c>
      <c r="H1651" s="26">
        <v>369.78520752668379</v>
      </c>
      <c r="I1651" s="26">
        <v>2910.5985570612575</v>
      </c>
      <c r="J1651" s="26">
        <v>0</v>
      </c>
      <c r="K1651" s="26">
        <v>523.98935931436927</v>
      </c>
      <c r="L1651" s="26">
        <v>0</v>
      </c>
      <c r="M1651" s="26">
        <v>0</v>
      </c>
      <c r="N1651" s="26">
        <v>0</v>
      </c>
      <c r="O1651" s="26">
        <v>0</v>
      </c>
      <c r="P1651" s="26">
        <v>0</v>
      </c>
      <c r="Q1651" s="26">
        <v>0</v>
      </c>
      <c r="R1651" s="26">
        <v>2.0646920474314641</v>
      </c>
      <c r="S1651" s="26">
        <v>0.7172893448607035</v>
      </c>
      <c r="T1651" s="26">
        <v>2.9582815854809902E-2</v>
      </c>
      <c r="U1651" s="26">
        <v>5.326395595470391</v>
      </c>
      <c r="V1651" s="26">
        <v>0</v>
      </c>
      <c r="W1651" s="26">
        <v>0.53970900167819491</v>
      </c>
      <c r="X1651" s="26">
        <v>0</v>
      </c>
      <c r="Y1651" s="26">
        <v>13980</v>
      </c>
      <c r="Z1651" s="26">
        <v>1996</v>
      </c>
      <c r="AA1651" s="26" t="b">
        <v>1</v>
      </c>
      <c r="AB1651" s="27" t="s">
        <v>118</v>
      </c>
      <c r="AC1651" s="16">
        <f t="shared" si="77"/>
        <v>10390.733920082725</v>
      </c>
      <c r="AD1651" s="16">
        <f t="shared" si="76"/>
        <v>8.6776688052955642</v>
      </c>
      <c r="AE1651" s="16" t="str">
        <f>VLOOKUP(AB1651,aircraft!A:B,2,FALSE)</f>
        <v>Passenger (guess)</v>
      </c>
      <c r="AF1651" s="16" t="str">
        <f t="shared" si="78"/>
        <v/>
      </c>
    </row>
    <row r="1652" spans="1:32" x14ac:dyDescent="0.25">
      <c r="A1652" s="26">
        <v>0</v>
      </c>
      <c r="B1652" s="26">
        <v>0</v>
      </c>
      <c r="C1652" s="26">
        <v>0</v>
      </c>
      <c r="D1652" s="26">
        <v>0</v>
      </c>
      <c r="E1652" s="26">
        <v>0</v>
      </c>
      <c r="F1652" s="26">
        <v>7172.4624896928863</v>
      </c>
      <c r="G1652" s="26">
        <v>444.24493511404978</v>
      </c>
      <c r="H1652" s="26">
        <v>428.17234555721279</v>
      </c>
      <c r="I1652" s="26">
        <v>4011.5880933633784</v>
      </c>
      <c r="J1652" s="26">
        <v>0</v>
      </c>
      <c r="K1652" s="26">
        <v>586.13916554245179</v>
      </c>
      <c r="L1652" s="26">
        <v>0</v>
      </c>
      <c r="M1652" s="26">
        <v>0</v>
      </c>
      <c r="N1652" s="26">
        <v>0</v>
      </c>
      <c r="O1652" s="26">
        <v>0</v>
      </c>
      <c r="P1652" s="26">
        <v>0</v>
      </c>
      <c r="Q1652" s="26">
        <v>0</v>
      </c>
      <c r="R1652" s="26">
        <v>2.3906960549206424</v>
      </c>
      <c r="S1652" s="26">
        <v>0.81296826728678429</v>
      </c>
      <c r="T1652" s="26">
        <v>3.4253786779253566E-2</v>
      </c>
      <c r="U1652" s="26">
        <v>7.3412065361930514</v>
      </c>
      <c r="V1652" s="26">
        <v>0</v>
      </c>
      <c r="W1652" s="26">
        <v>0.60372329753668674</v>
      </c>
      <c r="X1652" s="26">
        <v>0</v>
      </c>
      <c r="Y1652" s="26">
        <v>42502</v>
      </c>
      <c r="Z1652" s="26">
        <v>1996</v>
      </c>
      <c r="AA1652" s="26" t="b">
        <v>1</v>
      </c>
      <c r="AB1652" s="27" t="s">
        <v>150</v>
      </c>
      <c r="AC1652" s="16">
        <f t="shared" si="77"/>
        <v>12642.607029269979</v>
      </c>
      <c r="AD1652" s="16">
        <f t="shared" si="76"/>
        <v>11.182847942716419</v>
      </c>
      <c r="AE1652" s="16" t="str">
        <f>VLOOKUP(AB1652,aircraft!A:B,2,FALSE)</f>
        <v>Passenger (guess)</v>
      </c>
      <c r="AF1652" s="16" t="str">
        <f t="shared" si="78"/>
        <v/>
      </c>
    </row>
    <row r="1653" spans="1:32" x14ac:dyDescent="0.25">
      <c r="A1653" s="26">
        <v>0</v>
      </c>
      <c r="B1653" s="26">
        <v>0</v>
      </c>
      <c r="C1653" s="26">
        <v>0</v>
      </c>
      <c r="D1653" s="26">
        <v>0</v>
      </c>
      <c r="E1653" s="26">
        <v>0</v>
      </c>
      <c r="F1653" s="26">
        <v>27052.075968147918</v>
      </c>
      <c r="G1653" s="26">
        <v>1756.8531352835205</v>
      </c>
      <c r="H1653" s="26">
        <v>1615.0020047503699</v>
      </c>
      <c r="I1653" s="26">
        <v>16949.566260121159</v>
      </c>
      <c r="J1653" s="26">
        <v>0</v>
      </c>
      <c r="K1653" s="26">
        <v>2227.4875010474348</v>
      </c>
      <c r="L1653" s="26">
        <v>0</v>
      </c>
      <c r="M1653" s="26">
        <v>0</v>
      </c>
      <c r="N1653" s="26">
        <v>0</v>
      </c>
      <c r="O1653" s="26">
        <v>0</v>
      </c>
      <c r="P1653" s="26">
        <v>0</v>
      </c>
      <c r="Q1653" s="26">
        <v>0</v>
      </c>
      <c r="R1653" s="26">
        <v>9.0362335601033337</v>
      </c>
      <c r="S1653" s="26">
        <v>3.2126711906109842</v>
      </c>
      <c r="T1653" s="26">
        <v>0.13105652993305414</v>
      </c>
      <c r="U1653" s="26">
        <v>30.996743693287534</v>
      </c>
      <c r="V1653" s="26">
        <v>0</v>
      </c>
      <c r="W1653" s="26">
        <v>2.2943119627734778</v>
      </c>
      <c r="X1653" s="26">
        <v>0</v>
      </c>
      <c r="Y1653" s="26">
        <v>40415</v>
      </c>
      <c r="Z1653" s="26">
        <v>1996</v>
      </c>
      <c r="AA1653" s="26" t="b">
        <v>1</v>
      </c>
      <c r="AB1653" s="27" t="s">
        <v>159</v>
      </c>
      <c r="AC1653" s="16">
        <f t="shared" si="77"/>
        <v>49600.984869350403</v>
      </c>
      <c r="AD1653" s="16">
        <f t="shared" si="76"/>
        <v>45.671016936708384</v>
      </c>
      <c r="AE1653" s="16" t="str">
        <f>VLOOKUP(AB1653,aircraft!A:B,2,FALSE)</f>
        <v>Freighter</v>
      </c>
      <c r="AF1653" s="16" t="str">
        <f t="shared" si="78"/>
        <v/>
      </c>
    </row>
    <row r="1654" spans="1:32" x14ac:dyDescent="0.25">
      <c r="A1654" s="26">
        <v>0</v>
      </c>
      <c r="B1654" s="26">
        <v>0</v>
      </c>
      <c r="C1654" s="26">
        <v>0</v>
      </c>
      <c r="D1654" s="26">
        <v>0</v>
      </c>
      <c r="E1654" s="26">
        <v>0</v>
      </c>
      <c r="F1654" s="26">
        <v>151.35637743086141</v>
      </c>
      <c r="G1654" s="26">
        <v>6.6845499377413784</v>
      </c>
      <c r="H1654" s="26">
        <v>8.9520690044760691</v>
      </c>
      <c r="I1654" s="26">
        <v>92.366879757531095</v>
      </c>
      <c r="J1654" s="26">
        <v>0</v>
      </c>
      <c r="K1654" s="26">
        <v>26.645273119845115</v>
      </c>
      <c r="L1654" s="26">
        <v>0</v>
      </c>
      <c r="M1654" s="26">
        <v>0</v>
      </c>
      <c r="N1654" s="26">
        <v>0</v>
      </c>
      <c r="O1654" s="26">
        <v>0</v>
      </c>
      <c r="P1654" s="26">
        <v>0</v>
      </c>
      <c r="Q1654" s="26">
        <v>0</v>
      </c>
      <c r="R1654" s="26">
        <v>0.13744407581091614</v>
      </c>
      <c r="S1654" s="26">
        <v>2.5401290191729729E-2</v>
      </c>
      <c r="T1654" s="26">
        <v>3.5808277718706121E-3</v>
      </c>
      <c r="U1654" s="26">
        <v>0.35099414899702536</v>
      </c>
      <c r="V1654" s="26">
        <v>0</v>
      </c>
      <c r="W1654" s="26">
        <v>2.7444629359976561E-2</v>
      </c>
      <c r="X1654" s="26">
        <v>0</v>
      </c>
      <c r="Y1654" s="26">
        <v>1424</v>
      </c>
      <c r="Z1654" s="26">
        <v>1996</v>
      </c>
      <c r="AA1654" s="26" t="b">
        <v>1</v>
      </c>
      <c r="AB1654" s="27" t="s">
        <v>119</v>
      </c>
      <c r="AC1654" s="16">
        <f t="shared" si="77"/>
        <v>286.00514925045508</v>
      </c>
      <c r="AD1654" s="16">
        <f t="shared" si="76"/>
        <v>0.54486497213151841</v>
      </c>
      <c r="AE1654" s="16" t="str">
        <f>VLOOKUP(AB1654,aircraft!A:B,2,FALSE)</f>
        <v>Passenger</v>
      </c>
      <c r="AF1654" s="16" t="str">
        <f t="shared" si="78"/>
        <v/>
      </c>
    </row>
    <row r="1655" spans="1:32" x14ac:dyDescent="0.25">
      <c r="A1655" s="26">
        <v>0</v>
      </c>
      <c r="B1655" s="26">
        <v>0</v>
      </c>
      <c r="C1655" s="26">
        <v>0</v>
      </c>
      <c r="D1655" s="26">
        <v>0</v>
      </c>
      <c r="E1655" s="26">
        <v>0</v>
      </c>
      <c r="F1655" s="26">
        <v>2270.3456614629208</v>
      </c>
      <c r="G1655" s="26">
        <v>100.26824906612067</v>
      </c>
      <c r="H1655" s="26">
        <v>134.28103506714103</v>
      </c>
      <c r="I1655" s="26">
        <v>1214.9063962706473</v>
      </c>
      <c r="J1655" s="26">
        <v>0</v>
      </c>
      <c r="K1655" s="26">
        <v>627.00688876986533</v>
      </c>
      <c r="L1655" s="26">
        <v>0</v>
      </c>
      <c r="M1655" s="26">
        <v>0</v>
      </c>
      <c r="N1655" s="26">
        <v>0</v>
      </c>
      <c r="O1655" s="26">
        <v>0</v>
      </c>
      <c r="P1655" s="26">
        <v>0</v>
      </c>
      <c r="Q1655" s="26">
        <v>0</v>
      </c>
      <c r="R1655" s="26">
        <v>2.0616611371637421</v>
      </c>
      <c r="S1655" s="26">
        <v>0.38101935287594596</v>
      </c>
      <c r="T1655" s="26">
        <v>5.3712416578059183E-2</v>
      </c>
      <c r="U1655" s="26">
        <v>4.6166443836735782</v>
      </c>
      <c r="V1655" s="26">
        <v>0</v>
      </c>
      <c r="W1655" s="26">
        <v>0.64581704946475815</v>
      </c>
      <c r="X1655" s="26">
        <v>0</v>
      </c>
      <c r="Y1655" s="26">
        <v>13773</v>
      </c>
      <c r="Z1655" s="26">
        <v>1996</v>
      </c>
      <c r="AA1655" s="26" t="b">
        <v>1</v>
      </c>
      <c r="AB1655" s="27" t="s">
        <v>190</v>
      </c>
      <c r="AC1655" s="16">
        <f t="shared" si="77"/>
        <v>4346.808230636695</v>
      </c>
      <c r="AD1655" s="16">
        <f t="shared" si="76"/>
        <v>7.7588543397560841</v>
      </c>
      <c r="AE1655" s="16" t="str">
        <f>VLOOKUP(AB1655,aircraft!A:B,2,FALSE)</f>
        <v>Passenger</v>
      </c>
      <c r="AF1655" s="16" t="str">
        <f t="shared" si="78"/>
        <v/>
      </c>
    </row>
    <row r="1656" spans="1:32" x14ac:dyDescent="0.25">
      <c r="A1656" s="26">
        <v>0</v>
      </c>
      <c r="B1656" s="26">
        <v>0</v>
      </c>
      <c r="C1656" s="26">
        <v>0</v>
      </c>
      <c r="D1656" s="26">
        <v>0</v>
      </c>
      <c r="E1656" s="26">
        <v>0</v>
      </c>
      <c r="F1656" s="26">
        <v>111246.9374116831</v>
      </c>
      <c r="G1656" s="26">
        <v>4913.1442042399131</v>
      </c>
      <c r="H1656" s="26">
        <v>6579.7707182899139</v>
      </c>
      <c r="I1656" s="26">
        <v>62167.660103754693</v>
      </c>
      <c r="J1656" s="26">
        <v>0</v>
      </c>
      <c r="K1656" s="26">
        <v>23555.087445342662</v>
      </c>
      <c r="L1656" s="26">
        <v>0</v>
      </c>
      <c r="M1656" s="26">
        <v>0</v>
      </c>
      <c r="N1656" s="26">
        <v>0</v>
      </c>
      <c r="O1656" s="26">
        <v>0</v>
      </c>
      <c r="P1656" s="26">
        <v>0</v>
      </c>
      <c r="Q1656" s="26">
        <v>0</v>
      </c>
      <c r="R1656" s="26">
        <v>101.02139572102337</v>
      </c>
      <c r="S1656" s="26">
        <v>18.669948290921347</v>
      </c>
      <c r="T1656" s="26">
        <v>2.6319084123248997</v>
      </c>
      <c r="U1656" s="26">
        <v>236.2371123776602</v>
      </c>
      <c r="V1656" s="26">
        <v>0</v>
      </c>
      <c r="W1656" s="26">
        <v>24.261738341792014</v>
      </c>
      <c r="X1656" s="26">
        <v>0</v>
      </c>
      <c r="Y1656" s="26">
        <v>856529</v>
      </c>
      <c r="Z1656" s="26">
        <v>1996</v>
      </c>
      <c r="AA1656" s="26" t="b">
        <v>1</v>
      </c>
      <c r="AB1656" s="27" t="s">
        <v>120</v>
      </c>
      <c r="AC1656" s="16">
        <f t="shared" si="77"/>
        <v>208462.59988331029</v>
      </c>
      <c r="AD1656" s="16">
        <f t="shared" si="76"/>
        <v>382.82210314372185</v>
      </c>
      <c r="AE1656" s="16" t="str">
        <f>VLOOKUP(AB1656,aircraft!A:B,2,FALSE)</f>
        <v>Passenger</v>
      </c>
      <c r="AF1656" s="16" t="str">
        <f t="shared" si="78"/>
        <v/>
      </c>
    </row>
    <row r="1657" spans="1:32" x14ac:dyDescent="0.25">
      <c r="A1657" s="26">
        <v>0</v>
      </c>
      <c r="B1657" s="26">
        <v>0</v>
      </c>
      <c r="C1657" s="26">
        <v>0</v>
      </c>
      <c r="D1657" s="26">
        <v>0</v>
      </c>
      <c r="E1657" s="26">
        <v>0</v>
      </c>
      <c r="F1657" s="26">
        <v>47374.546135859615</v>
      </c>
      <c r="G1657" s="26">
        <v>2092.2641305130514</v>
      </c>
      <c r="H1657" s="26">
        <v>2801.9975984010098</v>
      </c>
      <c r="I1657" s="26">
        <v>25351.046802180841</v>
      </c>
      <c r="J1657" s="26">
        <v>0</v>
      </c>
      <c r="K1657" s="26">
        <v>13083.543745664523</v>
      </c>
      <c r="L1657" s="26">
        <v>0</v>
      </c>
      <c r="M1657" s="26">
        <v>0</v>
      </c>
      <c r="N1657" s="26">
        <v>0</v>
      </c>
      <c r="O1657" s="26">
        <v>0</v>
      </c>
      <c r="P1657" s="26">
        <v>0</v>
      </c>
      <c r="Q1657" s="26">
        <v>0</v>
      </c>
      <c r="R1657" s="26">
        <v>43.019995728816745</v>
      </c>
      <c r="S1657" s="26">
        <v>7.9506038300114055</v>
      </c>
      <c r="T1657" s="26">
        <v>1.1207990925955018</v>
      </c>
      <c r="U1657" s="26">
        <v>96.333979472655329</v>
      </c>
      <c r="V1657" s="26">
        <v>0</v>
      </c>
      <c r="W1657" s="26">
        <v>13.476049098831288</v>
      </c>
      <c r="X1657" s="26">
        <v>0</v>
      </c>
      <c r="Y1657" s="26">
        <v>296882</v>
      </c>
      <c r="Z1657" s="26">
        <v>1996</v>
      </c>
      <c r="AA1657" s="26" t="b">
        <v>1</v>
      </c>
      <c r="AB1657" s="27" t="s">
        <v>358</v>
      </c>
      <c r="AC1657" s="16">
        <f t="shared" si="77"/>
        <v>90703.398412619048</v>
      </c>
      <c r="AD1657" s="16">
        <f t="shared" si="76"/>
        <v>161.90142722291026</v>
      </c>
      <c r="AE1657" s="16" t="str">
        <f>VLOOKUP(AB1657,aircraft!A:B,2,FALSE)</f>
        <v>Passenger</v>
      </c>
      <c r="AF1657" s="16" t="str">
        <f t="shared" si="78"/>
        <v/>
      </c>
    </row>
    <row r="1658" spans="1:32" x14ac:dyDescent="0.25">
      <c r="A1658" s="26">
        <v>0</v>
      </c>
      <c r="B1658" s="26">
        <v>0</v>
      </c>
      <c r="C1658" s="26">
        <v>0</v>
      </c>
      <c r="D1658" s="26">
        <v>0</v>
      </c>
      <c r="E1658" s="26">
        <v>0</v>
      </c>
      <c r="F1658" s="26">
        <v>121539.17107698169</v>
      </c>
      <c r="G1658" s="26">
        <v>5367.693600006327</v>
      </c>
      <c r="H1658" s="26">
        <v>7188.5114105942857</v>
      </c>
      <c r="I1658" s="26">
        <v>72219.291359375056</v>
      </c>
      <c r="J1658" s="26">
        <v>0</v>
      </c>
      <c r="K1658" s="26">
        <v>22355.442456315173</v>
      </c>
      <c r="L1658" s="26">
        <v>0</v>
      </c>
      <c r="M1658" s="26">
        <v>0</v>
      </c>
      <c r="N1658" s="26">
        <v>0</v>
      </c>
      <c r="O1658" s="26">
        <v>0</v>
      </c>
      <c r="P1658" s="26">
        <v>0</v>
      </c>
      <c r="Q1658" s="26">
        <v>0</v>
      </c>
      <c r="R1658" s="26">
        <v>110.36759287616567</v>
      </c>
      <c r="S1658" s="26">
        <v>20.397236023958971</v>
      </c>
      <c r="T1658" s="26">
        <v>2.8754047008121013</v>
      </c>
      <c r="U1658" s="26">
        <v>274.43331179307586</v>
      </c>
      <c r="V1658" s="26">
        <v>0</v>
      </c>
      <c r="W1658" s="26">
        <v>23.026104091044132</v>
      </c>
      <c r="X1658" s="26">
        <v>0</v>
      </c>
      <c r="Y1658" s="26">
        <v>1235984</v>
      </c>
      <c r="Z1658" s="26">
        <v>1996</v>
      </c>
      <c r="AA1658" s="26" t="b">
        <v>1</v>
      </c>
      <c r="AB1658" s="27" t="s">
        <v>175</v>
      </c>
      <c r="AC1658" s="16">
        <f t="shared" si="77"/>
        <v>228670.10990327253</v>
      </c>
      <c r="AD1658" s="16">
        <f t="shared" si="76"/>
        <v>431.09964948505677</v>
      </c>
      <c r="AE1658" s="16" t="str">
        <f>VLOOKUP(AB1658,aircraft!A:B,2,FALSE)</f>
        <v>Passenger</v>
      </c>
      <c r="AF1658" s="16" t="str">
        <f t="shared" si="78"/>
        <v/>
      </c>
    </row>
    <row r="1659" spans="1:32" x14ac:dyDescent="0.25">
      <c r="A1659" s="26">
        <v>0</v>
      </c>
      <c r="B1659" s="26">
        <v>0</v>
      </c>
      <c r="C1659" s="26">
        <v>0</v>
      </c>
      <c r="D1659" s="26">
        <v>0</v>
      </c>
      <c r="E1659" s="26">
        <v>0</v>
      </c>
      <c r="F1659" s="26">
        <v>222948.94349224761</v>
      </c>
      <c r="G1659" s="26">
        <v>9061.4336820984863</v>
      </c>
      <c r="H1659" s="26">
        <v>16996.929569834163</v>
      </c>
      <c r="I1659" s="26">
        <v>88915.256245306373</v>
      </c>
      <c r="J1659" s="26">
        <v>0</v>
      </c>
      <c r="K1659" s="26">
        <v>33346.550082357033</v>
      </c>
      <c r="L1659" s="26">
        <v>0</v>
      </c>
      <c r="M1659" s="26">
        <v>0</v>
      </c>
      <c r="N1659" s="26">
        <v>0</v>
      </c>
      <c r="O1659" s="26">
        <v>0</v>
      </c>
      <c r="P1659" s="26">
        <v>0</v>
      </c>
      <c r="Q1659" s="26">
        <v>0</v>
      </c>
      <c r="R1659" s="26">
        <v>153.6366727329177</v>
      </c>
      <c r="S1659" s="26">
        <v>38.973790522269702</v>
      </c>
      <c r="T1659" s="26">
        <v>2.3744777486093094</v>
      </c>
      <c r="U1659" s="26">
        <v>345.58477442724541</v>
      </c>
      <c r="V1659" s="26">
        <v>0</v>
      </c>
      <c r="W1659" s="26">
        <v>12.338223340096402</v>
      </c>
      <c r="X1659" s="26">
        <v>0</v>
      </c>
      <c r="Y1659" s="26">
        <v>259285</v>
      </c>
      <c r="Z1659" s="26">
        <v>1996</v>
      </c>
      <c r="AA1659" s="26" t="b">
        <v>1</v>
      </c>
      <c r="AB1659" s="27" t="s">
        <v>191</v>
      </c>
      <c r="AC1659" s="16">
        <f t="shared" si="77"/>
        <v>371269.11307184363</v>
      </c>
      <c r="AD1659" s="16">
        <f t="shared" si="76"/>
        <v>552.90793877113856</v>
      </c>
      <c r="AE1659" s="16" t="str">
        <f>VLOOKUP(AB1659,aircraft!A:B,2,FALSE)</f>
        <v>Passenger</v>
      </c>
      <c r="AF1659" s="16" t="str">
        <f t="shared" si="78"/>
        <v/>
      </c>
    </row>
    <row r="1660" spans="1:32" x14ac:dyDescent="0.25">
      <c r="A1660" s="26">
        <v>0</v>
      </c>
      <c r="B1660" s="26">
        <v>0</v>
      </c>
      <c r="C1660" s="26">
        <v>0</v>
      </c>
      <c r="D1660" s="26">
        <v>0</v>
      </c>
      <c r="E1660" s="26">
        <v>0</v>
      </c>
      <c r="F1660" s="26">
        <v>2140054.1525544003</v>
      </c>
      <c r="G1660" s="26">
        <v>125961.49768350199</v>
      </c>
      <c r="H1660" s="26">
        <v>38702.38017182333</v>
      </c>
      <c r="I1660" s="26">
        <v>972342.34351341636</v>
      </c>
      <c r="J1660" s="26">
        <v>0</v>
      </c>
      <c r="K1660" s="26">
        <v>416063.40238810511</v>
      </c>
      <c r="L1660" s="26">
        <v>0</v>
      </c>
      <c r="M1660" s="26">
        <v>0</v>
      </c>
      <c r="N1660" s="26">
        <v>0</v>
      </c>
      <c r="O1660" s="26">
        <v>0</v>
      </c>
      <c r="P1660" s="26">
        <v>0</v>
      </c>
      <c r="Q1660" s="26">
        <v>0</v>
      </c>
      <c r="R1660" s="26">
        <v>1518.4415391207292</v>
      </c>
      <c r="S1660" s="26">
        <v>167.4395114562667</v>
      </c>
      <c r="T1660" s="26">
        <v>26.540375360758549</v>
      </c>
      <c r="U1660" s="26">
        <v>1302.4665864186622</v>
      </c>
      <c r="V1660" s="26">
        <v>0</v>
      </c>
      <c r="W1660" s="26">
        <v>428.54527395659551</v>
      </c>
      <c r="X1660" s="26">
        <v>0</v>
      </c>
      <c r="Y1660" s="26">
        <v>13796097</v>
      </c>
      <c r="Z1660" s="26">
        <v>1996</v>
      </c>
      <c r="AA1660" s="26" t="b">
        <v>1</v>
      </c>
      <c r="AB1660" s="27" t="s">
        <v>121</v>
      </c>
      <c r="AC1660" s="16">
        <f t="shared" si="77"/>
        <v>3693123.7763112467</v>
      </c>
      <c r="AD1660" s="16">
        <f t="shared" si="76"/>
        <v>3443.4332863130121</v>
      </c>
      <c r="AE1660" s="16" t="str">
        <f>VLOOKUP(AB1660,aircraft!A:B,2,FALSE)</f>
        <v>Passenger</v>
      </c>
      <c r="AF1660" s="16" t="str">
        <f t="shared" si="78"/>
        <v/>
      </c>
    </row>
    <row r="1661" spans="1:32" x14ac:dyDescent="0.25">
      <c r="A1661" s="26">
        <v>0</v>
      </c>
      <c r="B1661" s="26">
        <v>0</v>
      </c>
      <c r="C1661" s="26">
        <v>0</v>
      </c>
      <c r="D1661" s="26">
        <v>0</v>
      </c>
      <c r="E1661" s="26">
        <v>0</v>
      </c>
      <c r="F1661" s="26">
        <v>491107.11455092498</v>
      </c>
      <c r="G1661" s="26">
        <v>28966.182023273388</v>
      </c>
      <c r="H1661" s="26">
        <v>7918.7419771327968</v>
      </c>
      <c r="I1661" s="26">
        <v>229122.15185558258</v>
      </c>
      <c r="J1661" s="26">
        <v>0</v>
      </c>
      <c r="K1661" s="26">
        <v>100607.4318581868</v>
      </c>
      <c r="L1661" s="26">
        <v>0</v>
      </c>
      <c r="M1661" s="26">
        <v>0</v>
      </c>
      <c r="N1661" s="26">
        <v>0</v>
      </c>
      <c r="O1661" s="26">
        <v>0</v>
      </c>
      <c r="P1661" s="26">
        <v>0</v>
      </c>
      <c r="Q1661" s="26">
        <v>0</v>
      </c>
      <c r="R1661" s="26">
        <v>46.925940816266355</v>
      </c>
      <c r="S1661" s="26">
        <v>5.1320214310647936</v>
      </c>
      <c r="T1661" s="26">
        <v>0.69859132515541567</v>
      </c>
      <c r="U1661" s="26">
        <v>40.869081903672296</v>
      </c>
      <c r="V1661" s="26">
        <v>0</v>
      </c>
      <c r="W1661" s="26">
        <v>103.62564743802803</v>
      </c>
      <c r="X1661" s="26">
        <v>0</v>
      </c>
      <c r="Y1661" s="26">
        <v>3325686</v>
      </c>
      <c r="Z1661" s="26">
        <v>1996</v>
      </c>
      <c r="AA1661" s="26" t="b">
        <v>1</v>
      </c>
      <c r="AB1661" s="27" t="s">
        <v>198</v>
      </c>
      <c r="AC1661" s="16">
        <f t="shared" si="77"/>
        <v>857721.6222651006</v>
      </c>
      <c r="AD1661" s="16">
        <f t="shared" si="76"/>
        <v>197.2512829141869</v>
      </c>
      <c r="AE1661" s="16" t="str">
        <f>VLOOKUP(AB1661,aircraft!A:B,2,FALSE)</f>
        <v>Passenger</v>
      </c>
      <c r="AF1661" s="16" t="str">
        <f t="shared" si="78"/>
        <v/>
      </c>
    </row>
    <row r="1662" spans="1:32" x14ac:dyDescent="0.25">
      <c r="A1662" s="26">
        <v>0</v>
      </c>
      <c r="B1662" s="26">
        <v>0</v>
      </c>
      <c r="C1662" s="26">
        <v>0</v>
      </c>
      <c r="D1662" s="26">
        <v>0</v>
      </c>
      <c r="E1662" s="26">
        <v>0</v>
      </c>
      <c r="F1662" s="26">
        <v>3748.1923618916862</v>
      </c>
      <c r="G1662" s="26">
        <v>223.43658051600499</v>
      </c>
      <c r="H1662" s="26">
        <v>60.513192643880842</v>
      </c>
      <c r="I1662" s="26">
        <v>1616.7798249350708</v>
      </c>
      <c r="J1662" s="26">
        <v>0</v>
      </c>
      <c r="K1662" s="26">
        <v>506.27145199166898</v>
      </c>
      <c r="L1662" s="26">
        <v>0</v>
      </c>
      <c r="M1662" s="26">
        <v>0</v>
      </c>
      <c r="N1662" s="26">
        <v>0</v>
      </c>
      <c r="O1662" s="26">
        <v>0</v>
      </c>
      <c r="P1662" s="26">
        <v>0</v>
      </c>
      <c r="Q1662" s="26">
        <v>0</v>
      </c>
      <c r="R1662" s="26">
        <v>6.9341386810117438</v>
      </c>
      <c r="S1662" s="26">
        <v>0.77755929030718784</v>
      </c>
      <c r="T1662" s="26">
        <v>9.6215976294753369E-2</v>
      </c>
      <c r="U1662" s="26">
        <v>5.6263937192211131</v>
      </c>
      <c r="V1662" s="26">
        <v>0</v>
      </c>
      <c r="W1662" s="26">
        <v>0.52145955843477909</v>
      </c>
      <c r="X1662" s="26">
        <v>0</v>
      </c>
      <c r="Y1662" s="26">
        <v>23888</v>
      </c>
      <c r="Z1662" s="26">
        <v>1996</v>
      </c>
      <c r="AA1662" s="26" t="b">
        <v>1</v>
      </c>
      <c r="AB1662" s="27" t="s">
        <v>359</v>
      </c>
      <c r="AC1662" s="16">
        <f t="shared" si="77"/>
        <v>6155.1934119783118</v>
      </c>
      <c r="AD1662" s="16">
        <f t="shared" si="76"/>
        <v>13.955767225269577</v>
      </c>
      <c r="AE1662" s="16" t="str">
        <f>VLOOKUP(AB1662,aircraft!A:B,2,FALSE)</f>
        <v>Passenger</v>
      </c>
      <c r="AF1662" s="16" t="str">
        <f t="shared" si="78"/>
        <v/>
      </c>
    </row>
    <row r="1663" spans="1:32" x14ac:dyDescent="0.25">
      <c r="A1663" s="26">
        <v>0</v>
      </c>
      <c r="B1663" s="26">
        <v>0</v>
      </c>
      <c r="C1663" s="26">
        <v>0</v>
      </c>
      <c r="D1663" s="26">
        <v>0</v>
      </c>
      <c r="E1663" s="26">
        <v>0</v>
      </c>
      <c r="F1663" s="26">
        <v>19.444004174548361</v>
      </c>
      <c r="G1663" s="26">
        <v>1.1304588252344334</v>
      </c>
      <c r="H1663" s="26">
        <v>0</v>
      </c>
      <c r="I1663" s="26">
        <v>1.669820915624517</v>
      </c>
      <c r="J1663" s="26">
        <v>0</v>
      </c>
      <c r="K1663" s="26">
        <v>0</v>
      </c>
      <c r="L1663" s="26">
        <v>0</v>
      </c>
      <c r="M1663" s="26">
        <v>0</v>
      </c>
      <c r="N1663" s="26">
        <v>0</v>
      </c>
      <c r="O1663" s="26">
        <v>0</v>
      </c>
      <c r="P1663" s="26">
        <v>0</v>
      </c>
      <c r="Q1663" s="26">
        <v>0</v>
      </c>
      <c r="R1663" s="26">
        <v>0.10480557905868335</v>
      </c>
      <c r="S1663" s="26">
        <v>3.1486887568239197E-2</v>
      </c>
      <c r="T1663" s="26">
        <v>0</v>
      </c>
      <c r="U1663" s="26">
        <v>4.6509843840141583E-2</v>
      </c>
      <c r="V1663" s="26">
        <v>0</v>
      </c>
      <c r="W1663" s="26">
        <v>0</v>
      </c>
      <c r="X1663" s="26">
        <v>0</v>
      </c>
      <c r="Y1663" s="26">
        <v>305</v>
      </c>
      <c r="Z1663" s="26">
        <v>1996</v>
      </c>
      <c r="AA1663" s="26" t="b">
        <v>1</v>
      </c>
      <c r="AB1663" s="27" t="s">
        <v>122</v>
      </c>
      <c r="AC1663" s="16">
        <f t="shared" si="77"/>
        <v>22.244283915407312</v>
      </c>
      <c r="AD1663" s="16">
        <f t="shared" si="76"/>
        <v>0.18280231046706413</v>
      </c>
      <c r="AE1663" s="16" t="str">
        <f>VLOOKUP(AB1663,aircraft!A:B,2,FALSE)</f>
        <v>Passenger</v>
      </c>
      <c r="AF1663" s="16" t="str">
        <f t="shared" si="78"/>
        <v/>
      </c>
    </row>
    <row r="1664" spans="1:32" x14ac:dyDescent="0.25">
      <c r="A1664" s="26">
        <v>0</v>
      </c>
      <c r="B1664" s="26">
        <v>0</v>
      </c>
      <c r="C1664" s="26">
        <v>0</v>
      </c>
      <c r="D1664" s="26">
        <v>0</v>
      </c>
      <c r="E1664" s="26">
        <v>0</v>
      </c>
      <c r="F1664" s="26">
        <v>65836.206470763369</v>
      </c>
      <c r="G1664" s="26">
        <v>4264.682185142794</v>
      </c>
      <c r="H1664" s="26">
        <v>0</v>
      </c>
      <c r="I1664" s="26">
        <v>30254.227399710937</v>
      </c>
      <c r="J1664" s="26">
        <v>0</v>
      </c>
      <c r="K1664" s="26">
        <v>0</v>
      </c>
      <c r="L1664" s="26">
        <v>0</v>
      </c>
      <c r="M1664" s="26">
        <v>0</v>
      </c>
      <c r="N1664" s="26">
        <v>0</v>
      </c>
      <c r="O1664" s="26">
        <v>0</v>
      </c>
      <c r="P1664" s="26">
        <v>0</v>
      </c>
      <c r="Q1664" s="26">
        <v>0</v>
      </c>
      <c r="R1664" s="26">
        <v>18.953762551471179</v>
      </c>
      <c r="S1664" s="26">
        <v>6.5072390658190278</v>
      </c>
      <c r="T1664" s="26">
        <v>0</v>
      </c>
      <c r="U1664" s="26">
        <v>48.747699059953511</v>
      </c>
      <c r="V1664" s="26">
        <v>0</v>
      </c>
      <c r="W1664" s="26">
        <v>0</v>
      </c>
      <c r="X1664" s="26">
        <v>0</v>
      </c>
      <c r="Y1664" s="26">
        <v>762233</v>
      </c>
      <c r="Z1664" s="26">
        <v>1996</v>
      </c>
      <c r="AA1664" s="26" t="b">
        <v>1</v>
      </c>
      <c r="AB1664" s="27" t="s">
        <v>211</v>
      </c>
      <c r="AC1664" s="16">
        <f t="shared" si="77"/>
        <v>100355.11605561711</v>
      </c>
      <c r="AD1664" s="16">
        <f t="shared" si="76"/>
        <v>74.208700677243712</v>
      </c>
      <c r="AE1664" s="16" t="str">
        <f>VLOOKUP(AB1664,aircraft!A:B,2,FALSE)</f>
        <v>Passenger</v>
      </c>
      <c r="AF1664" s="16" t="str">
        <f t="shared" si="78"/>
        <v/>
      </c>
    </row>
    <row r="1665" spans="1:32" x14ac:dyDescent="0.25">
      <c r="A1665" s="26">
        <v>0</v>
      </c>
      <c r="B1665" s="26">
        <v>0</v>
      </c>
      <c r="C1665" s="26">
        <v>0</v>
      </c>
      <c r="D1665" s="26">
        <v>0</v>
      </c>
      <c r="E1665" s="26">
        <v>0</v>
      </c>
      <c r="F1665" s="26">
        <v>11153.101110831331</v>
      </c>
      <c r="G1665" s="26">
        <v>684.28270092574758</v>
      </c>
      <c r="H1665" s="26">
        <v>0</v>
      </c>
      <c r="I1665" s="26">
        <v>5118.9016493559266</v>
      </c>
      <c r="J1665" s="26">
        <v>0</v>
      </c>
      <c r="K1665" s="26">
        <v>0</v>
      </c>
      <c r="L1665" s="26">
        <v>0</v>
      </c>
      <c r="M1665" s="26">
        <v>0</v>
      </c>
      <c r="N1665" s="26">
        <v>0</v>
      </c>
      <c r="O1665" s="26">
        <v>0</v>
      </c>
      <c r="P1665" s="26">
        <v>0</v>
      </c>
      <c r="Q1665" s="26">
        <v>0</v>
      </c>
      <c r="R1665" s="26">
        <v>40.393349130447433</v>
      </c>
      <c r="S1665" s="26">
        <v>7.2652843856902001</v>
      </c>
      <c r="T1665" s="26">
        <v>0</v>
      </c>
      <c r="U1665" s="26">
        <v>54.349286010936289</v>
      </c>
      <c r="V1665" s="26">
        <v>0</v>
      </c>
      <c r="W1665" s="26">
        <v>0</v>
      </c>
      <c r="X1665" s="26">
        <v>0</v>
      </c>
      <c r="Y1665" s="26">
        <v>178421</v>
      </c>
      <c r="Z1665" s="26">
        <v>1996</v>
      </c>
      <c r="AA1665" s="26" t="b">
        <v>1</v>
      </c>
      <c r="AB1665" s="27" t="s">
        <v>133</v>
      </c>
      <c r="AC1665" s="16">
        <f t="shared" si="77"/>
        <v>16956.285461113002</v>
      </c>
      <c r="AD1665" s="16">
        <f t="shared" si="76"/>
        <v>102.00791952707392</v>
      </c>
      <c r="AE1665" s="16" t="str">
        <f>VLOOKUP(AB1665,aircraft!A:B,2,FALSE)</f>
        <v>Passenger</v>
      </c>
      <c r="AF1665" s="16" t="str">
        <f t="shared" si="78"/>
        <v/>
      </c>
    </row>
    <row r="1666" spans="1:32" x14ac:dyDescent="0.25">
      <c r="A1666" s="26">
        <v>0</v>
      </c>
      <c r="B1666" s="26">
        <v>0</v>
      </c>
      <c r="C1666" s="26">
        <v>0</v>
      </c>
      <c r="D1666" s="26">
        <v>0</v>
      </c>
      <c r="E1666" s="26">
        <v>0</v>
      </c>
      <c r="F1666" s="26">
        <v>10100.096934214818</v>
      </c>
      <c r="G1666" s="26">
        <v>711.5901867727423</v>
      </c>
      <c r="H1666" s="26">
        <v>0</v>
      </c>
      <c r="I1666" s="26">
        <v>4257.873280363644</v>
      </c>
      <c r="J1666" s="26">
        <v>0</v>
      </c>
      <c r="K1666" s="26">
        <v>0</v>
      </c>
      <c r="L1666" s="26">
        <v>0</v>
      </c>
      <c r="M1666" s="26">
        <v>0</v>
      </c>
      <c r="N1666" s="26">
        <v>0</v>
      </c>
      <c r="O1666" s="26">
        <v>0</v>
      </c>
      <c r="P1666" s="26">
        <v>0</v>
      </c>
      <c r="Q1666" s="26">
        <v>0</v>
      </c>
      <c r="R1666" s="26">
        <v>83.798658867702997</v>
      </c>
      <c r="S1666" s="26">
        <v>32.766858405491497</v>
      </c>
      <c r="T1666" s="26">
        <v>0</v>
      </c>
      <c r="U1666" s="26">
        <v>196.1151611465759</v>
      </c>
      <c r="V1666" s="26">
        <v>0</v>
      </c>
      <c r="W1666" s="26">
        <v>0</v>
      </c>
      <c r="X1666" s="26">
        <v>0</v>
      </c>
      <c r="Y1666" s="26">
        <v>159209</v>
      </c>
      <c r="Z1666" s="26">
        <v>1996</v>
      </c>
      <c r="AA1666" s="26" t="b">
        <v>1</v>
      </c>
      <c r="AB1666" s="27" t="s">
        <v>135</v>
      </c>
      <c r="AC1666" s="16">
        <f t="shared" si="77"/>
        <v>15069.560401351206</v>
      </c>
      <c r="AD1666" s="16">
        <f t="shared" ref="AD1666:AD1729" si="79">SUM(M1666:U1666,W1666:X1666)</f>
        <v>312.6806784197704</v>
      </c>
      <c r="AE1666" s="16" t="str">
        <f>VLOOKUP(AB1666,aircraft!A:B,2,FALSE)</f>
        <v>Passenger</v>
      </c>
      <c r="AF1666" s="16" t="str">
        <f t="shared" si="78"/>
        <v/>
      </c>
    </row>
    <row r="1667" spans="1:32" x14ac:dyDescent="0.25">
      <c r="A1667" s="26">
        <v>0</v>
      </c>
      <c r="B1667" s="26">
        <v>0</v>
      </c>
      <c r="C1667" s="26">
        <v>0</v>
      </c>
      <c r="D1667" s="26">
        <v>0</v>
      </c>
      <c r="E1667" s="26">
        <v>0</v>
      </c>
      <c r="F1667" s="26">
        <v>619.67300603672982</v>
      </c>
      <c r="G1667" s="26">
        <v>32.622020226290218</v>
      </c>
      <c r="H1667" s="26">
        <v>35.945952483415603</v>
      </c>
      <c r="I1667" s="26">
        <v>314.42117057229507</v>
      </c>
      <c r="J1667" s="26">
        <v>0</v>
      </c>
      <c r="K1667" s="26">
        <v>0</v>
      </c>
      <c r="L1667" s="26">
        <v>0</v>
      </c>
      <c r="M1667" s="26">
        <v>0</v>
      </c>
      <c r="N1667" s="26">
        <v>0</v>
      </c>
      <c r="O1667" s="26">
        <v>0</v>
      </c>
      <c r="P1667" s="26">
        <v>0</v>
      </c>
      <c r="Q1667" s="26">
        <v>0</v>
      </c>
      <c r="R1667" s="26">
        <v>2.7575548261208973</v>
      </c>
      <c r="S1667" s="26">
        <v>0.57447379074870597</v>
      </c>
      <c r="T1667" s="26">
        <v>7.0454067703087417E-2</v>
      </c>
      <c r="U1667" s="26">
        <v>5.5369569541479233</v>
      </c>
      <c r="V1667" s="26">
        <v>0</v>
      </c>
      <c r="W1667" s="26">
        <v>0</v>
      </c>
      <c r="X1667" s="26">
        <v>0</v>
      </c>
      <c r="Y1667" s="26">
        <v>7001</v>
      </c>
      <c r="Z1667" s="26">
        <v>1996</v>
      </c>
      <c r="AA1667" s="26" t="b">
        <v>1</v>
      </c>
      <c r="AB1667" s="27" t="s">
        <v>136</v>
      </c>
      <c r="AC1667" s="16">
        <f t="shared" ref="AC1667:AC1730" si="80">SUM(A1667:L1667)</f>
        <v>1002.6621493187307</v>
      </c>
      <c r="AD1667" s="16">
        <f t="shared" si="79"/>
        <v>8.9394396387206143</v>
      </c>
      <c r="AE1667" s="16" t="str">
        <f>VLOOKUP(AB1667,aircraft!A:B,2,FALSE)</f>
        <v>Freighter</v>
      </c>
      <c r="AF1667" s="16" t="str">
        <f t="shared" ref="AF1667:AF1730" si="81">IF(AA1667,"",SUMIFS(AC:AC,Z:Z,Z1667,AB:AB,AB1667)/Y1667)</f>
        <v/>
      </c>
    </row>
    <row r="1668" spans="1:32" x14ac:dyDescent="0.25">
      <c r="A1668" s="26">
        <v>0</v>
      </c>
      <c r="B1668" s="26">
        <v>0</v>
      </c>
      <c r="C1668" s="26">
        <v>0</v>
      </c>
      <c r="D1668" s="26">
        <v>0</v>
      </c>
      <c r="E1668" s="26">
        <v>0</v>
      </c>
      <c r="F1668" s="26">
        <v>56.209098493457645</v>
      </c>
      <c r="G1668" s="26">
        <v>3.1695888370139054</v>
      </c>
      <c r="H1668" s="26">
        <v>0</v>
      </c>
      <c r="I1668" s="26">
        <v>18.157761858542095</v>
      </c>
      <c r="J1668" s="26">
        <v>0</v>
      </c>
      <c r="K1668" s="26">
        <v>0</v>
      </c>
      <c r="L1668" s="26">
        <v>0</v>
      </c>
      <c r="M1668" s="26">
        <v>0</v>
      </c>
      <c r="N1668" s="26">
        <v>0</v>
      </c>
      <c r="O1668" s="26">
        <v>0</v>
      </c>
      <c r="P1668" s="26">
        <v>0</v>
      </c>
      <c r="Q1668" s="26">
        <v>0</v>
      </c>
      <c r="R1668" s="26">
        <v>5.4370036050278028E-2</v>
      </c>
      <c r="S1668" s="26">
        <v>1.6991639080048398E-2</v>
      </c>
      <c r="T1668" s="26">
        <v>0</v>
      </c>
      <c r="U1668" s="26">
        <v>9.7340744136543825E-2</v>
      </c>
      <c r="V1668" s="26">
        <v>0</v>
      </c>
      <c r="W1668" s="26">
        <v>0</v>
      </c>
      <c r="X1668" s="26">
        <v>0</v>
      </c>
      <c r="Y1668" s="26">
        <v>1167</v>
      </c>
      <c r="Z1668" s="26">
        <v>1996</v>
      </c>
      <c r="AA1668" s="26" t="b">
        <v>1</v>
      </c>
      <c r="AB1668" s="27" t="s">
        <v>184</v>
      </c>
      <c r="AC1668" s="16">
        <f t="shared" si="80"/>
        <v>77.536449189013638</v>
      </c>
      <c r="AD1668" s="16">
        <f t="shared" si="79"/>
        <v>0.16870241926687024</v>
      </c>
      <c r="AE1668" s="16" t="str">
        <f>VLOOKUP(AB1668,aircraft!A:B,2,FALSE)</f>
        <v>Passenger</v>
      </c>
      <c r="AF1668" s="16" t="str">
        <f t="shared" si="81"/>
        <v/>
      </c>
    </row>
    <row r="1669" spans="1:32" x14ac:dyDescent="0.25">
      <c r="A1669" s="26">
        <v>0</v>
      </c>
      <c r="B1669" s="26">
        <v>0</v>
      </c>
      <c r="C1669" s="26">
        <v>0</v>
      </c>
      <c r="D1669" s="26">
        <v>0</v>
      </c>
      <c r="E1669" s="26">
        <v>0</v>
      </c>
      <c r="F1669" s="26">
        <v>655.7728157570059</v>
      </c>
      <c r="G1669" s="26">
        <v>36.9785364318289</v>
      </c>
      <c r="H1669" s="26">
        <v>0</v>
      </c>
      <c r="I1669" s="26">
        <v>211.84055501632443</v>
      </c>
      <c r="J1669" s="26">
        <v>0</v>
      </c>
      <c r="K1669" s="26">
        <v>0</v>
      </c>
      <c r="L1669" s="26">
        <v>0</v>
      </c>
      <c r="M1669" s="26">
        <v>0</v>
      </c>
      <c r="N1669" s="26">
        <v>0</v>
      </c>
      <c r="O1669" s="26">
        <v>0</v>
      </c>
      <c r="P1669" s="26">
        <v>0</v>
      </c>
      <c r="Q1669" s="26">
        <v>0</v>
      </c>
      <c r="R1669" s="26">
        <v>0.63431708725324365</v>
      </c>
      <c r="S1669" s="26">
        <v>0.19823578926723132</v>
      </c>
      <c r="T1669" s="26">
        <v>0</v>
      </c>
      <c r="U1669" s="26">
        <v>1.1356420149263444</v>
      </c>
      <c r="V1669" s="26">
        <v>0</v>
      </c>
      <c r="W1669" s="26">
        <v>0</v>
      </c>
      <c r="X1669" s="26">
        <v>0</v>
      </c>
      <c r="Y1669" s="26">
        <v>13615</v>
      </c>
      <c r="Z1669" s="26">
        <v>1996</v>
      </c>
      <c r="AA1669" s="26" t="b">
        <v>1</v>
      </c>
      <c r="AB1669" s="27" t="s">
        <v>189</v>
      </c>
      <c r="AC1669" s="16">
        <f t="shared" si="80"/>
        <v>904.59190720515915</v>
      </c>
      <c r="AD1669" s="16">
        <f t="shared" si="79"/>
        <v>1.9681948914468195</v>
      </c>
      <c r="AE1669" s="16" t="str">
        <f>VLOOKUP(AB1669,aircraft!A:B,2,FALSE)</f>
        <v>Passenger</v>
      </c>
      <c r="AF1669" s="16" t="str">
        <f t="shared" si="81"/>
        <v/>
      </c>
    </row>
    <row r="1670" spans="1:32" x14ac:dyDescent="0.25">
      <c r="A1670" s="26">
        <v>0</v>
      </c>
      <c r="B1670" s="26">
        <v>0</v>
      </c>
      <c r="C1670" s="26">
        <v>0</v>
      </c>
      <c r="D1670" s="26">
        <v>0</v>
      </c>
      <c r="E1670" s="26">
        <v>0</v>
      </c>
      <c r="F1670" s="26">
        <v>147.26266562265027</v>
      </c>
      <c r="G1670" s="26">
        <v>9.872046605613539</v>
      </c>
      <c r="H1670" s="26">
        <v>0</v>
      </c>
      <c r="I1670" s="26">
        <v>74.142870405102656</v>
      </c>
      <c r="J1670" s="26">
        <v>0</v>
      </c>
      <c r="K1670" s="26">
        <v>26.645865894298367</v>
      </c>
      <c r="L1670" s="26">
        <v>0</v>
      </c>
      <c r="M1670" s="26">
        <v>0</v>
      </c>
      <c r="N1670" s="26">
        <v>0</v>
      </c>
      <c r="O1670" s="26">
        <v>0</v>
      </c>
      <c r="P1670" s="26">
        <v>0</v>
      </c>
      <c r="Q1670" s="26">
        <v>0</v>
      </c>
      <c r="R1670" s="26">
        <v>0.10408740839636837</v>
      </c>
      <c r="S1670" s="26">
        <v>3.6427853532555461E-2</v>
      </c>
      <c r="T1670" s="26">
        <v>0</v>
      </c>
      <c r="U1670" s="26">
        <v>0.27358720349481819</v>
      </c>
      <c r="V1670" s="26">
        <v>0</v>
      </c>
      <c r="W1670" s="26">
        <v>2.7445239917619952E-2</v>
      </c>
      <c r="X1670" s="26">
        <v>0</v>
      </c>
      <c r="Y1670" s="26">
        <v>2439</v>
      </c>
      <c r="Z1670" s="26">
        <v>1996</v>
      </c>
      <c r="AA1670" s="26" t="b">
        <v>1</v>
      </c>
      <c r="AB1670" s="27" t="s">
        <v>380</v>
      </c>
      <c r="AC1670" s="16">
        <f t="shared" si="80"/>
        <v>257.92344852766485</v>
      </c>
      <c r="AD1670" s="16">
        <f t="shared" si="79"/>
        <v>0.44154770534136195</v>
      </c>
      <c r="AE1670" s="16" t="str">
        <f>VLOOKUP(AB1670,aircraft!A:B,2,FALSE)</f>
        <v>Passenger</v>
      </c>
      <c r="AF1670" s="16" t="str">
        <f t="shared" si="81"/>
        <v/>
      </c>
    </row>
    <row r="1671" spans="1:32" x14ac:dyDescent="0.25">
      <c r="A1671" s="26">
        <v>0</v>
      </c>
      <c r="B1671" s="26">
        <v>0</v>
      </c>
      <c r="C1671" s="26">
        <v>0</v>
      </c>
      <c r="D1671" s="26">
        <v>0</v>
      </c>
      <c r="E1671" s="26">
        <v>0</v>
      </c>
      <c r="F1671" s="26">
        <v>31983.131852151277</v>
      </c>
      <c r="G1671" s="26">
        <v>1390.8830840455121</v>
      </c>
      <c r="H1671" s="26">
        <v>1927.463967175484</v>
      </c>
      <c r="I1671" s="26">
        <v>16000.965272211972</v>
      </c>
      <c r="J1671" s="26">
        <v>0</v>
      </c>
      <c r="K1671" s="26">
        <v>5007.8340911472433</v>
      </c>
      <c r="L1671" s="26">
        <v>0</v>
      </c>
      <c r="M1671" s="26">
        <v>0</v>
      </c>
      <c r="N1671" s="26">
        <v>0</v>
      </c>
      <c r="O1671" s="26">
        <v>0</v>
      </c>
      <c r="P1671" s="26">
        <v>0</v>
      </c>
      <c r="Q1671" s="26">
        <v>0</v>
      </c>
      <c r="R1671" s="26">
        <v>236.37725776994793</v>
      </c>
      <c r="S1671" s="26">
        <v>60.64249789642399</v>
      </c>
      <c r="T1671" s="26">
        <v>2.891195975894497</v>
      </c>
      <c r="U1671" s="26">
        <v>697.64203331781698</v>
      </c>
      <c r="V1671" s="26">
        <v>0</v>
      </c>
      <c r="W1671" s="26">
        <v>5.1580687467387492</v>
      </c>
      <c r="X1671" s="26">
        <v>0</v>
      </c>
      <c r="Y1671" s="26">
        <v>340747</v>
      </c>
      <c r="Z1671" s="26">
        <v>1996</v>
      </c>
      <c r="AA1671" s="26" t="b">
        <v>1</v>
      </c>
      <c r="AB1671" s="27" t="s">
        <v>230</v>
      </c>
      <c r="AC1671" s="16">
        <f t="shared" si="80"/>
        <v>56310.27826673149</v>
      </c>
      <c r="AD1671" s="16">
        <f t="shared" si="79"/>
        <v>1002.7110537068222</v>
      </c>
      <c r="AE1671" s="16" t="str">
        <f>VLOOKUP(AB1671,aircraft!A:B,2,FALSE)</f>
        <v>Passenger</v>
      </c>
      <c r="AF1671" s="16" t="str">
        <f t="shared" si="81"/>
        <v/>
      </c>
    </row>
    <row r="1672" spans="1:32" x14ac:dyDescent="0.25">
      <c r="A1672" s="26">
        <v>0</v>
      </c>
      <c r="B1672" s="26">
        <v>0</v>
      </c>
      <c r="C1672" s="26">
        <v>0</v>
      </c>
      <c r="D1672" s="26">
        <v>0</v>
      </c>
      <c r="E1672" s="26">
        <v>0</v>
      </c>
      <c r="F1672" s="26">
        <v>84955.783321253897</v>
      </c>
      <c r="G1672" s="26">
        <v>4251.8305751594871</v>
      </c>
      <c r="H1672" s="26">
        <v>5085.4073602232329</v>
      </c>
      <c r="I1672" s="26">
        <v>43920.854924683852</v>
      </c>
      <c r="J1672" s="26">
        <v>0</v>
      </c>
      <c r="K1672" s="26">
        <v>6416.0758428012814</v>
      </c>
      <c r="L1672" s="26">
        <v>0</v>
      </c>
      <c r="M1672" s="26">
        <v>0</v>
      </c>
      <c r="N1672" s="26">
        <v>0</v>
      </c>
      <c r="O1672" s="26">
        <v>0</v>
      </c>
      <c r="P1672" s="26">
        <v>0</v>
      </c>
      <c r="Q1672" s="26">
        <v>0</v>
      </c>
      <c r="R1672" s="26">
        <v>578.97655828546817</v>
      </c>
      <c r="S1672" s="26">
        <v>136.05858486753931</v>
      </c>
      <c r="T1672" s="26">
        <v>13.222059172575179</v>
      </c>
      <c r="U1672" s="26">
        <v>1405.4674243460004</v>
      </c>
      <c r="V1672" s="26">
        <v>0</v>
      </c>
      <c r="W1672" s="26">
        <v>6.6085576476989782</v>
      </c>
      <c r="X1672" s="26">
        <v>0</v>
      </c>
      <c r="Y1672" s="26">
        <v>403630</v>
      </c>
      <c r="Z1672" s="26">
        <v>1996</v>
      </c>
      <c r="AA1672" s="26" t="b">
        <v>1</v>
      </c>
      <c r="AB1672" s="27" t="s">
        <v>163</v>
      </c>
      <c r="AC1672" s="16">
        <f t="shared" si="80"/>
        <v>144629.95202412174</v>
      </c>
      <c r="AD1672" s="16">
        <f t="shared" si="79"/>
        <v>2140.3331843192818</v>
      </c>
      <c r="AE1672" s="16" t="str">
        <f>VLOOKUP(AB1672,aircraft!A:B,2,FALSE)</f>
        <v>Passenger</v>
      </c>
      <c r="AF1672" s="16" t="str">
        <f t="shared" si="81"/>
        <v/>
      </c>
    </row>
    <row r="1673" spans="1:32" x14ac:dyDescent="0.25">
      <c r="A1673" s="26">
        <v>0</v>
      </c>
      <c r="B1673" s="26">
        <v>0</v>
      </c>
      <c r="C1673" s="26">
        <v>0</v>
      </c>
      <c r="D1673" s="26">
        <v>0</v>
      </c>
      <c r="E1673" s="26">
        <v>0</v>
      </c>
      <c r="F1673" s="26">
        <v>86550.933088948164</v>
      </c>
      <c r="G1673" s="26">
        <v>4591.463332029829</v>
      </c>
      <c r="H1673" s="26">
        <v>5156.74850337714</v>
      </c>
      <c r="I1673" s="26">
        <v>44561.25814845592</v>
      </c>
      <c r="J1673" s="26">
        <v>0</v>
      </c>
      <c r="K1673" s="26">
        <v>8054.816288786049</v>
      </c>
      <c r="L1673" s="26">
        <v>0</v>
      </c>
      <c r="M1673" s="26">
        <v>0</v>
      </c>
      <c r="N1673" s="26">
        <v>0</v>
      </c>
      <c r="O1673" s="26">
        <v>0</v>
      </c>
      <c r="P1673" s="26">
        <v>0</v>
      </c>
      <c r="Q1673" s="26">
        <v>0</v>
      </c>
      <c r="R1673" s="26">
        <v>528.61916112829579</v>
      </c>
      <c r="S1673" s="26">
        <v>123.70992342348381</v>
      </c>
      <c r="T1673" s="26">
        <v>12.634808356959326</v>
      </c>
      <c r="U1673" s="26">
        <v>1193.2582811226894</v>
      </c>
      <c r="V1673" s="26">
        <v>0</v>
      </c>
      <c r="W1673" s="26">
        <v>8.2964601869211396</v>
      </c>
      <c r="X1673" s="26">
        <v>0</v>
      </c>
      <c r="Y1673" s="26">
        <v>450104</v>
      </c>
      <c r="Z1673" s="26">
        <v>1996</v>
      </c>
      <c r="AA1673" s="26" t="b">
        <v>1</v>
      </c>
      <c r="AB1673" s="27" t="s">
        <v>176</v>
      </c>
      <c r="AC1673" s="16">
        <f t="shared" si="80"/>
        <v>148915.21936159709</v>
      </c>
      <c r="AD1673" s="16">
        <f t="shared" si="79"/>
        <v>1866.5186342183495</v>
      </c>
      <c r="AE1673" s="16" t="str">
        <f>VLOOKUP(AB1673,aircraft!A:B,2,FALSE)</f>
        <v>Passenger</v>
      </c>
      <c r="AF1673" s="16" t="str">
        <f t="shared" si="81"/>
        <v/>
      </c>
    </row>
    <row r="1674" spans="1:32" x14ac:dyDescent="0.25">
      <c r="A1674" s="26">
        <v>0</v>
      </c>
      <c r="B1674" s="26">
        <v>0</v>
      </c>
      <c r="C1674" s="26">
        <v>0</v>
      </c>
      <c r="D1674" s="26">
        <v>0</v>
      </c>
      <c r="E1674" s="26">
        <v>0</v>
      </c>
      <c r="F1674" s="26">
        <v>253.44532370823362</v>
      </c>
      <c r="G1674" s="26">
        <v>15.929113247197671</v>
      </c>
      <c r="H1674" s="26">
        <v>15.300809768736361</v>
      </c>
      <c r="I1674" s="26">
        <v>111.67226999651399</v>
      </c>
      <c r="J1674" s="26">
        <v>0</v>
      </c>
      <c r="K1674" s="26">
        <v>41.800459251324355</v>
      </c>
      <c r="L1674" s="26">
        <v>0</v>
      </c>
      <c r="M1674" s="26">
        <v>0</v>
      </c>
      <c r="N1674" s="26">
        <v>0</v>
      </c>
      <c r="O1674" s="26">
        <v>0</v>
      </c>
      <c r="P1674" s="26">
        <v>0</v>
      </c>
      <c r="Q1674" s="26">
        <v>0</v>
      </c>
      <c r="R1674" s="26">
        <v>5.4212421863709538E-2</v>
      </c>
      <c r="S1674" s="26">
        <v>4.7787342011369853E-3</v>
      </c>
      <c r="T1674" s="26">
        <v>3.0601620990971658E-3</v>
      </c>
      <c r="U1674" s="26">
        <v>3.3501682590198659E-2</v>
      </c>
      <c r="V1674" s="26">
        <v>0</v>
      </c>
      <c r="W1674" s="26">
        <v>4.3054469964317207E-2</v>
      </c>
      <c r="X1674" s="26">
        <v>0</v>
      </c>
      <c r="Y1674" s="26">
        <v>2506</v>
      </c>
      <c r="Z1674" s="26">
        <v>1996</v>
      </c>
      <c r="AA1674" s="26" t="b">
        <v>1</v>
      </c>
      <c r="AB1674" s="27" t="s">
        <v>247</v>
      </c>
      <c r="AC1674" s="16">
        <f t="shared" si="80"/>
        <v>438.14797597200601</v>
      </c>
      <c r="AD1674" s="16">
        <f t="shared" si="79"/>
        <v>0.13860747071845955</v>
      </c>
      <c r="AE1674" s="16" t="str">
        <f>VLOOKUP(AB1674,aircraft!A:B,2,FALSE)</f>
        <v>Passenger</v>
      </c>
      <c r="AF1674" s="16" t="str">
        <f t="shared" si="81"/>
        <v/>
      </c>
    </row>
    <row r="1675" spans="1:32" x14ac:dyDescent="0.25">
      <c r="A1675" s="26">
        <v>0</v>
      </c>
      <c r="B1675" s="26">
        <v>0</v>
      </c>
      <c r="C1675" s="26">
        <v>0</v>
      </c>
      <c r="D1675" s="26">
        <v>0</v>
      </c>
      <c r="E1675" s="26">
        <v>0</v>
      </c>
      <c r="F1675" s="26">
        <v>79.123950455240248</v>
      </c>
      <c r="G1675" s="26">
        <v>5.4085267164652757</v>
      </c>
      <c r="H1675" s="26">
        <v>0</v>
      </c>
      <c r="I1675" s="26">
        <v>28.189334001609204</v>
      </c>
      <c r="J1675" s="26">
        <v>0</v>
      </c>
      <c r="K1675" s="26">
        <v>0</v>
      </c>
      <c r="L1675" s="26">
        <v>0</v>
      </c>
      <c r="M1675" s="26">
        <v>0</v>
      </c>
      <c r="N1675" s="26">
        <v>0</v>
      </c>
      <c r="O1675" s="26">
        <v>0</v>
      </c>
      <c r="P1675" s="26">
        <v>0</v>
      </c>
      <c r="Q1675" s="26">
        <v>0</v>
      </c>
      <c r="R1675" s="26">
        <v>4.9149183966980307E-2</v>
      </c>
      <c r="S1675" s="26">
        <v>2.257351128515234E-2</v>
      </c>
      <c r="T1675" s="26">
        <v>0</v>
      </c>
      <c r="U1675" s="26">
        <v>0.11765352795042246</v>
      </c>
      <c r="V1675" s="26">
        <v>0</v>
      </c>
      <c r="W1675" s="26">
        <v>0</v>
      </c>
      <c r="X1675" s="26">
        <v>0</v>
      </c>
      <c r="Y1675" s="26">
        <v>407</v>
      </c>
      <c r="Z1675" s="26">
        <v>1996</v>
      </c>
      <c r="AA1675" s="26" t="b">
        <v>1</v>
      </c>
      <c r="AB1675" s="27" t="s">
        <v>139</v>
      </c>
      <c r="AC1675" s="16">
        <f t="shared" si="80"/>
        <v>112.72181117331473</v>
      </c>
      <c r="AD1675" s="16">
        <f t="shared" si="79"/>
        <v>0.18937622320255509</v>
      </c>
      <c r="AE1675" s="16" t="str">
        <f>VLOOKUP(AB1675,aircraft!A:B,2,FALSE)</f>
        <v>Passenger</v>
      </c>
      <c r="AF1675" s="16" t="str">
        <f t="shared" si="81"/>
        <v/>
      </c>
    </row>
    <row r="1676" spans="1:32" x14ac:dyDescent="0.25">
      <c r="A1676" s="26">
        <v>0</v>
      </c>
      <c r="B1676" s="26">
        <v>0</v>
      </c>
      <c r="C1676" s="26">
        <v>0</v>
      </c>
      <c r="D1676" s="26">
        <v>0</v>
      </c>
      <c r="E1676" s="26">
        <v>0</v>
      </c>
      <c r="F1676" s="26">
        <v>1816.2765291703367</v>
      </c>
      <c r="G1676" s="26">
        <v>87.61742236074106</v>
      </c>
      <c r="H1676" s="26">
        <v>107.42482805371284</v>
      </c>
      <c r="I1676" s="26">
        <v>1006.0444770349816</v>
      </c>
      <c r="J1676" s="26">
        <v>0</v>
      </c>
      <c r="K1676" s="26">
        <v>304.09330174763636</v>
      </c>
      <c r="L1676" s="26">
        <v>0</v>
      </c>
      <c r="M1676" s="26">
        <v>0</v>
      </c>
      <c r="N1676" s="26">
        <v>0</v>
      </c>
      <c r="O1676" s="26">
        <v>0</v>
      </c>
      <c r="P1676" s="26">
        <v>0</v>
      </c>
      <c r="Q1676" s="26">
        <v>0</v>
      </c>
      <c r="R1676" s="26">
        <v>5.3487969269972391</v>
      </c>
      <c r="S1676" s="26">
        <v>0.92874473133687074</v>
      </c>
      <c r="T1676" s="26">
        <v>0.1718797330497894</v>
      </c>
      <c r="U1676" s="26">
        <v>10.664072080206012</v>
      </c>
      <c r="V1676" s="26">
        <v>0</v>
      </c>
      <c r="W1676" s="26">
        <v>0.31321607850585642</v>
      </c>
      <c r="X1676" s="26">
        <v>0</v>
      </c>
      <c r="Y1676" s="26">
        <v>15476</v>
      </c>
      <c r="Z1676" s="26">
        <v>1996</v>
      </c>
      <c r="AA1676" s="26" t="b">
        <v>1</v>
      </c>
      <c r="AB1676" s="27" t="s">
        <v>202</v>
      </c>
      <c r="AC1676" s="16">
        <f t="shared" si="80"/>
        <v>3321.4565583674084</v>
      </c>
      <c r="AD1676" s="16">
        <f t="shared" si="79"/>
        <v>17.426709550095769</v>
      </c>
      <c r="AE1676" s="16" t="str">
        <f>VLOOKUP(AB1676,aircraft!A:B,2,FALSE)</f>
        <v>Passenger</v>
      </c>
      <c r="AF1676" s="16" t="str">
        <f t="shared" si="81"/>
        <v/>
      </c>
    </row>
    <row r="1677" spans="1:32" x14ac:dyDescent="0.25">
      <c r="A1677" s="26">
        <v>327.51843381557666</v>
      </c>
      <c r="B1677" s="26">
        <v>78.20571510117172</v>
      </c>
      <c r="C1677" s="26">
        <v>228.16492477034291</v>
      </c>
      <c r="D1677" s="26">
        <v>371.7251886606216</v>
      </c>
      <c r="E1677" s="26">
        <v>594.7603018569946</v>
      </c>
      <c r="F1677" s="26">
        <v>0</v>
      </c>
      <c r="G1677" s="26">
        <v>0</v>
      </c>
      <c r="H1677" s="26">
        <v>0</v>
      </c>
      <c r="I1677" s="26">
        <v>0</v>
      </c>
      <c r="J1677" s="26">
        <v>9626.7028477978711</v>
      </c>
      <c r="K1677" s="26">
        <v>0</v>
      </c>
      <c r="L1677" s="26">
        <v>216.74437881142148</v>
      </c>
      <c r="M1677" s="26">
        <v>1.2085430724629667</v>
      </c>
      <c r="N1677" s="26">
        <v>0.28857910106444334</v>
      </c>
      <c r="O1677" s="26">
        <v>2.0534843540636248E-2</v>
      </c>
      <c r="P1677" s="26">
        <v>3.3455267486633168E-2</v>
      </c>
      <c r="Q1677" s="26">
        <v>5.3528427978613076E-2</v>
      </c>
      <c r="R1677" s="26">
        <v>0</v>
      </c>
      <c r="S1677" s="26">
        <v>0</v>
      </c>
      <c r="T1677" s="26">
        <v>0</v>
      </c>
      <c r="U1677" s="26">
        <v>0</v>
      </c>
      <c r="V1677" s="26">
        <v>1.8359022937476404</v>
      </c>
      <c r="W1677" s="26">
        <v>0</v>
      </c>
      <c r="X1677" s="26">
        <v>0.22324669428542893</v>
      </c>
      <c r="Y1677" s="26">
        <v>3354</v>
      </c>
      <c r="Z1677" s="26">
        <v>1996</v>
      </c>
      <c r="AA1677" s="26" t="b">
        <v>0</v>
      </c>
      <c r="AB1677" s="27" t="s">
        <v>182</v>
      </c>
      <c r="AC1677" s="16">
        <f t="shared" si="80"/>
        <v>11443.821790814</v>
      </c>
      <c r="AD1677" s="16">
        <f t="shared" si="79"/>
        <v>1.8278874068187214</v>
      </c>
      <c r="AE1677" s="16" t="str">
        <f>VLOOKUP(AB1677,aircraft!A:B,2,FALSE)</f>
        <v>Passenger</v>
      </c>
      <c r="AF1677" s="16">
        <f t="shared" si="81"/>
        <v>3.7039891617885563</v>
      </c>
    </row>
    <row r="1678" spans="1:32" x14ac:dyDescent="0.25">
      <c r="A1678" s="26">
        <v>717444.30539465905</v>
      </c>
      <c r="B1678" s="26">
        <v>383001.41011719801</v>
      </c>
      <c r="C1678" s="26">
        <v>371096.77317972347</v>
      </c>
      <c r="D1678" s="26">
        <v>315778.36092464096</v>
      </c>
      <c r="E1678" s="26">
        <v>709651.33342186024</v>
      </c>
      <c r="F1678" s="26">
        <v>0</v>
      </c>
      <c r="G1678" s="26">
        <v>0</v>
      </c>
      <c r="H1678" s="26">
        <v>0</v>
      </c>
      <c r="I1678" s="26">
        <v>0</v>
      </c>
      <c r="J1678" s="26">
        <v>17533483.184005924</v>
      </c>
      <c r="K1678" s="26">
        <v>0</v>
      </c>
      <c r="L1678" s="26">
        <v>404855.30020807794</v>
      </c>
      <c r="M1678" s="26">
        <v>3330.8432169644238</v>
      </c>
      <c r="N1678" s="26">
        <v>1733.599953061052</v>
      </c>
      <c r="O1678" s="26">
        <v>26.337061332026433</v>
      </c>
      <c r="P1678" s="26">
        <v>22.380593544125318</v>
      </c>
      <c r="Q1678" s="26">
        <v>58.564880963662461</v>
      </c>
      <c r="R1678" s="26">
        <v>0</v>
      </c>
      <c r="S1678" s="26">
        <v>0</v>
      </c>
      <c r="T1678" s="26">
        <v>0</v>
      </c>
      <c r="U1678" s="26">
        <v>0</v>
      </c>
      <c r="V1678" s="26">
        <v>7007.8619319129029</v>
      </c>
      <c r="W1678" s="26">
        <v>0</v>
      </c>
      <c r="X1678" s="26">
        <v>174.08778500163135</v>
      </c>
      <c r="Y1678" s="26">
        <v>3238345</v>
      </c>
      <c r="Z1678" s="26">
        <v>1996</v>
      </c>
      <c r="AA1678" s="26" t="b">
        <v>0</v>
      </c>
      <c r="AB1678" s="27" t="s">
        <v>44</v>
      </c>
      <c r="AC1678" s="16">
        <f t="shared" si="80"/>
        <v>20435310.667252082</v>
      </c>
      <c r="AD1678" s="16">
        <f t="shared" si="79"/>
        <v>5345.8134908669208</v>
      </c>
      <c r="AE1678" s="16" t="str">
        <f>VLOOKUP(AB1678,aircraft!A:B,2,FALSE)</f>
        <v>Passenger</v>
      </c>
      <c r="AF1678" s="16">
        <f t="shared" si="81"/>
        <v>6.8072219257684594</v>
      </c>
    </row>
    <row r="1679" spans="1:32" x14ac:dyDescent="0.25">
      <c r="A1679" s="26">
        <v>4591.777331383134</v>
      </c>
      <c r="B1679" s="26">
        <v>2560.7253633842806</v>
      </c>
      <c r="C1679" s="26">
        <v>3020.5561913905453</v>
      </c>
      <c r="D1679" s="26">
        <v>2313.4017940165227</v>
      </c>
      <c r="E1679" s="26">
        <v>5253.8241860222834</v>
      </c>
      <c r="F1679" s="26">
        <v>0</v>
      </c>
      <c r="G1679" s="26">
        <v>0</v>
      </c>
      <c r="H1679" s="26">
        <v>0</v>
      </c>
      <c r="I1679" s="26">
        <v>0</v>
      </c>
      <c r="J1679" s="26">
        <v>151734.10802665711</v>
      </c>
      <c r="K1679" s="26">
        <v>0</v>
      </c>
      <c r="L1679" s="26">
        <v>4960.4000313894448</v>
      </c>
      <c r="M1679" s="26">
        <v>13.694255355510498</v>
      </c>
      <c r="N1679" s="26">
        <v>7.6369615708159353</v>
      </c>
      <c r="O1679" s="26">
        <v>0.43636862248116026</v>
      </c>
      <c r="P1679" s="26">
        <v>0.33420863249549504</v>
      </c>
      <c r="Q1679" s="26">
        <v>0.85234868730783431</v>
      </c>
      <c r="R1679" s="26">
        <v>0</v>
      </c>
      <c r="S1679" s="26">
        <v>0</v>
      </c>
      <c r="T1679" s="26">
        <v>0</v>
      </c>
      <c r="U1679" s="26">
        <v>0</v>
      </c>
      <c r="V1679" s="26">
        <v>63.507973512774335</v>
      </c>
      <c r="W1679" s="26">
        <v>0</v>
      </c>
      <c r="X1679" s="26">
        <v>1.8353479832951343</v>
      </c>
      <c r="Y1679" s="26">
        <v>27686</v>
      </c>
      <c r="Z1679" s="26">
        <v>1996</v>
      </c>
      <c r="AA1679" s="26" t="b">
        <v>0</v>
      </c>
      <c r="AB1679" s="27" t="s">
        <v>151</v>
      </c>
      <c r="AC1679" s="16">
        <f t="shared" si="80"/>
        <v>174434.79292424332</v>
      </c>
      <c r="AD1679" s="16">
        <f t="shared" si="79"/>
        <v>24.789490851906059</v>
      </c>
      <c r="AE1679" s="16" t="str">
        <f>VLOOKUP(AB1679,aircraft!A:B,2,FALSE)</f>
        <v>Passenger</v>
      </c>
      <c r="AF1679" s="16">
        <f t="shared" si="81"/>
        <v>6.72599019114657</v>
      </c>
    </row>
    <row r="1680" spans="1:32" x14ac:dyDescent="0.25">
      <c r="A1680" s="26">
        <v>408898.64982263005</v>
      </c>
      <c r="B1680" s="26">
        <v>226044.03457137712</v>
      </c>
      <c r="C1680" s="26">
        <v>273707.48819978232</v>
      </c>
      <c r="D1680" s="26">
        <v>210488.85782984935</v>
      </c>
      <c r="E1680" s="26">
        <v>478032.07377359475</v>
      </c>
      <c r="F1680" s="26">
        <v>0</v>
      </c>
      <c r="G1680" s="26">
        <v>0</v>
      </c>
      <c r="H1680" s="26">
        <v>0</v>
      </c>
      <c r="I1680" s="26">
        <v>0</v>
      </c>
      <c r="J1680" s="26">
        <v>17306042.200625304</v>
      </c>
      <c r="K1680" s="26">
        <v>0</v>
      </c>
      <c r="L1680" s="26">
        <v>456387.26435344364</v>
      </c>
      <c r="M1680" s="26">
        <v>1216.2490409178372</v>
      </c>
      <c r="N1680" s="26">
        <v>672.67182459753155</v>
      </c>
      <c r="O1680" s="26">
        <v>39.573951179394122</v>
      </c>
      <c r="P1680" s="26">
        <v>30.435912795446239</v>
      </c>
      <c r="Q1680" s="26">
        <v>77.616460649180581</v>
      </c>
      <c r="R1680" s="26">
        <v>0</v>
      </c>
      <c r="S1680" s="26">
        <v>0</v>
      </c>
      <c r="T1680" s="26">
        <v>0</v>
      </c>
      <c r="U1680" s="26">
        <v>0</v>
      </c>
      <c r="V1680" s="26">
        <v>7560.1002084672309</v>
      </c>
      <c r="W1680" s="26">
        <v>0</v>
      </c>
      <c r="X1680" s="26">
        <v>168.86328520525592</v>
      </c>
      <c r="Y1680" s="26">
        <v>3115048</v>
      </c>
      <c r="Z1680" s="26">
        <v>1996</v>
      </c>
      <c r="AA1680" s="26" t="b">
        <v>0</v>
      </c>
      <c r="AB1680" s="27" t="s">
        <v>141</v>
      </c>
      <c r="AC1680" s="16">
        <f t="shared" si="80"/>
        <v>19359600.569175981</v>
      </c>
      <c r="AD1680" s="16">
        <f t="shared" si="79"/>
        <v>2205.4104753446459</v>
      </c>
      <c r="AE1680" s="16" t="str">
        <f>VLOOKUP(AB1680,aircraft!A:B,2,FALSE)</f>
        <v>Passenger</v>
      </c>
      <c r="AF1680" s="16">
        <f t="shared" si="81"/>
        <v>6.558055098436931</v>
      </c>
    </row>
    <row r="1681" spans="1:32" x14ac:dyDescent="0.25">
      <c r="A1681" s="26">
        <v>187545.92577539498</v>
      </c>
      <c r="B1681" s="26">
        <v>100854.04355257365</v>
      </c>
      <c r="C1681" s="26">
        <v>113904.32535123847</v>
      </c>
      <c r="D1681" s="26">
        <v>88552.581170310601</v>
      </c>
      <c r="E1681" s="26">
        <v>205459.32053211262</v>
      </c>
      <c r="F1681" s="26">
        <v>0</v>
      </c>
      <c r="G1681" s="26">
        <v>0</v>
      </c>
      <c r="H1681" s="26">
        <v>0</v>
      </c>
      <c r="I1681" s="26">
        <v>0</v>
      </c>
      <c r="J1681" s="26">
        <v>7810158.2021271233</v>
      </c>
      <c r="K1681" s="26">
        <v>0</v>
      </c>
      <c r="L1681" s="26">
        <v>128773.4950824261</v>
      </c>
      <c r="M1681" s="26">
        <v>848.53848894311125</v>
      </c>
      <c r="N1681" s="26">
        <v>466.84956304420677</v>
      </c>
      <c r="O1681" s="26">
        <v>31.100884426057871</v>
      </c>
      <c r="P1681" s="26">
        <v>23.942602306440833</v>
      </c>
      <c r="Q1681" s="26">
        <v>56.173831509666577</v>
      </c>
      <c r="R1681" s="26">
        <v>0</v>
      </c>
      <c r="S1681" s="26">
        <v>0</v>
      </c>
      <c r="T1681" s="26">
        <v>0</v>
      </c>
      <c r="U1681" s="26">
        <v>0</v>
      </c>
      <c r="V1681" s="26">
        <v>1134.9056848985992</v>
      </c>
      <c r="W1681" s="26">
        <v>0</v>
      </c>
      <c r="X1681" s="26">
        <v>55.372604765940345</v>
      </c>
      <c r="Y1681" s="26">
        <v>1488084</v>
      </c>
      <c r="Z1681" s="26">
        <v>1996</v>
      </c>
      <c r="AA1681" s="26" t="b">
        <v>0</v>
      </c>
      <c r="AB1681" s="27" t="s">
        <v>45</v>
      </c>
      <c r="AC1681" s="16">
        <f t="shared" si="80"/>
        <v>8635247.8935911804</v>
      </c>
      <c r="AD1681" s="16">
        <f t="shared" si="79"/>
        <v>1481.9779749954239</v>
      </c>
      <c r="AE1681" s="16" t="str">
        <f>VLOOKUP(AB1681,aircraft!A:B,2,FALSE)</f>
        <v>Passenger</v>
      </c>
      <c r="AF1681" s="16">
        <f t="shared" si="81"/>
        <v>6.1026356477787953</v>
      </c>
    </row>
    <row r="1682" spans="1:32" x14ac:dyDescent="0.25">
      <c r="A1682" s="26">
        <v>398160.3634589861</v>
      </c>
      <c r="B1682" s="26">
        <v>221608.4529477864</v>
      </c>
      <c r="C1682" s="26">
        <v>168844.92712330248</v>
      </c>
      <c r="D1682" s="26">
        <v>141570.76042019689</v>
      </c>
      <c r="E1682" s="26">
        <v>317221.18225570983</v>
      </c>
      <c r="F1682" s="26">
        <v>0</v>
      </c>
      <c r="G1682" s="26">
        <v>0</v>
      </c>
      <c r="H1682" s="26">
        <v>0</v>
      </c>
      <c r="I1682" s="26">
        <v>0</v>
      </c>
      <c r="J1682" s="26">
        <v>11982686.010348883</v>
      </c>
      <c r="K1682" s="26">
        <v>0</v>
      </c>
      <c r="L1682" s="26">
        <v>211097.01825809339</v>
      </c>
      <c r="M1682" s="26">
        <v>1006.4485316268108</v>
      </c>
      <c r="N1682" s="26">
        <v>557.1087642774371</v>
      </c>
      <c r="O1682" s="26">
        <v>11.1501952050327</v>
      </c>
      <c r="P1682" s="26">
        <v>9.3474482978892883</v>
      </c>
      <c r="Q1682" s="26">
        <v>23.919503539559337</v>
      </c>
      <c r="R1682" s="26">
        <v>0</v>
      </c>
      <c r="S1682" s="26">
        <v>0</v>
      </c>
      <c r="T1682" s="26">
        <v>0</v>
      </c>
      <c r="U1682" s="26">
        <v>0</v>
      </c>
      <c r="V1682" s="26">
        <v>1764.8406092923155</v>
      </c>
      <c r="W1682" s="26">
        <v>0</v>
      </c>
      <c r="X1682" s="26">
        <v>90.77172093365904</v>
      </c>
      <c r="Y1682" s="26">
        <v>2288299</v>
      </c>
      <c r="Z1682" s="26">
        <v>1996</v>
      </c>
      <c r="AA1682" s="26" t="b">
        <v>0</v>
      </c>
      <c r="AB1682" s="27" t="s">
        <v>46</v>
      </c>
      <c r="AC1682" s="16">
        <f t="shared" si="80"/>
        <v>13441188.714812957</v>
      </c>
      <c r="AD1682" s="16">
        <f t="shared" si="79"/>
        <v>1698.7461638803884</v>
      </c>
      <c r="AE1682" s="16" t="str">
        <f>VLOOKUP(AB1682,aircraft!A:B,2,FALSE)</f>
        <v>Passenger</v>
      </c>
      <c r="AF1682" s="16">
        <f t="shared" si="81"/>
        <v>6.2293064903372501</v>
      </c>
    </row>
    <row r="1683" spans="1:32" x14ac:dyDescent="0.25">
      <c r="A1683" s="26">
        <v>6351.2815393428555</v>
      </c>
      <c r="B1683" s="26">
        <v>4143.3081805168122</v>
      </c>
      <c r="C1683" s="26">
        <v>2257.6415505282062</v>
      </c>
      <c r="D1683" s="26">
        <v>1768.1363409656005</v>
      </c>
      <c r="E1683" s="26">
        <v>4332.3422228915442</v>
      </c>
      <c r="F1683" s="26">
        <v>0</v>
      </c>
      <c r="G1683" s="26">
        <v>0</v>
      </c>
      <c r="H1683" s="26">
        <v>0</v>
      </c>
      <c r="I1683" s="26">
        <v>0</v>
      </c>
      <c r="J1683" s="26">
        <v>75521.742700954681</v>
      </c>
      <c r="K1683" s="26">
        <v>0</v>
      </c>
      <c r="L1683" s="26">
        <v>2216.9454807186412</v>
      </c>
      <c r="M1683" s="26">
        <v>2.9185521732491386</v>
      </c>
      <c r="N1683" s="26">
        <v>1.9039403338966836</v>
      </c>
      <c r="O1683" s="26">
        <v>0.12422684822754844</v>
      </c>
      <c r="P1683" s="26">
        <v>9.7291797638715677E-2</v>
      </c>
      <c r="Q1683" s="26">
        <v>0.25569091157741064</v>
      </c>
      <c r="R1683" s="26">
        <v>0</v>
      </c>
      <c r="S1683" s="26">
        <v>0</v>
      </c>
      <c r="T1683" s="26">
        <v>0</v>
      </c>
      <c r="U1683" s="26">
        <v>0</v>
      </c>
      <c r="V1683" s="26">
        <v>13.091697602731003</v>
      </c>
      <c r="W1683" s="26">
        <v>0</v>
      </c>
      <c r="X1683" s="26">
        <v>0.3325418379026851</v>
      </c>
      <c r="Y1683" s="26">
        <v>21509</v>
      </c>
      <c r="Z1683" s="26">
        <v>1996</v>
      </c>
      <c r="AA1683" s="26" t="b">
        <v>0</v>
      </c>
      <c r="AB1683" s="27" t="s">
        <v>219</v>
      </c>
      <c r="AC1683" s="16">
        <f t="shared" si="80"/>
        <v>96591.398015918341</v>
      </c>
      <c r="AD1683" s="16">
        <f t="shared" si="79"/>
        <v>5.6322439024921822</v>
      </c>
      <c r="AE1683" s="16" t="str">
        <f>VLOOKUP(AB1683,aircraft!A:B,2,FALSE)</f>
        <v>Passenger</v>
      </c>
      <c r="AF1683" s="16">
        <f t="shared" si="81"/>
        <v>5.0328495579043873</v>
      </c>
    </row>
    <row r="1684" spans="1:32" x14ac:dyDescent="0.25">
      <c r="A1684" s="26">
        <v>3261618.1563840606</v>
      </c>
      <c r="B1684" s="26">
        <v>2013615.1458547525</v>
      </c>
      <c r="C1684" s="26">
        <v>1297965.4549253972</v>
      </c>
      <c r="D1684" s="26">
        <v>1383002.9692248807</v>
      </c>
      <c r="E1684" s="26">
        <v>2452234.7768143043</v>
      </c>
      <c r="F1684" s="26">
        <v>0</v>
      </c>
      <c r="G1684" s="26">
        <v>0</v>
      </c>
      <c r="H1684" s="26">
        <v>0</v>
      </c>
      <c r="I1684" s="26">
        <v>0</v>
      </c>
      <c r="J1684" s="26">
        <v>92384296.668912247</v>
      </c>
      <c r="K1684" s="26">
        <v>0</v>
      </c>
      <c r="L1684" s="26">
        <v>1256247.5880171517</v>
      </c>
      <c r="M1684" s="26">
        <v>4271.0130719308272</v>
      </c>
      <c r="N1684" s="26">
        <v>2531.2452937686048</v>
      </c>
      <c r="O1684" s="26">
        <v>295.91779668676384</v>
      </c>
      <c r="P1684" s="26">
        <v>293.02511190539116</v>
      </c>
      <c r="Q1684" s="26">
        <v>732.45064677506878</v>
      </c>
      <c r="R1684" s="26">
        <v>0</v>
      </c>
      <c r="S1684" s="26">
        <v>0</v>
      </c>
      <c r="T1684" s="26">
        <v>0</v>
      </c>
      <c r="U1684" s="26">
        <v>0</v>
      </c>
      <c r="V1684" s="26">
        <v>16036.040628823115</v>
      </c>
      <c r="W1684" s="26">
        <v>0</v>
      </c>
      <c r="X1684" s="26">
        <v>188.43714715285662</v>
      </c>
      <c r="Y1684" s="26">
        <v>29408149</v>
      </c>
      <c r="Z1684" s="26">
        <v>1996</v>
      </c>
      <c r="AA1684" s="26" t="b">
        <v>0</v>
      </c>
      <c r="AB1684" s="27" t="s">
        <v>47</v>
      </c>
      <c r="AC1684" s="16">
        <f t="shared" si="80"/>
        <v>104048980.76013279</v>
      </c>
      <c r="AD1684" s="16">
        <f t="shared" si="79"/>
        <v>8312.0890682195131</v>
      </c>
      <c r="AE1684" s="16" t="str">
        <f>VLOOKUP(AB1684,aircraft!A:B,2,FALSE)</f>
        <v>Passenger</v>
      </c>
      <c r="AF1684" s="16">
        <f t="shared" si="81"/>
        <v>3.7594430554725653</v>
      </c>
    </row>
    <row r="1685" spans="1:32" x14ac:dyDescent="0.25">
      <c r="A1685" s="26">
        <v>1189011.9977321101</v>
      </c>
      <c r="B1685" s="26">
        <v>775291.05958540132</v>
      </c>
      <c r="C1685" s="26">
        <v>493963.4883354326</v>
      </c>
      <c r="D1685" s="26">
        <v>492670.5762708378</v>
      </c>
      <c r="E1685" s="26">
        <v>861101.48402149696</v>
      </c>
      <c r="F1685" s="26">
        <v>0</v>
      </c>
      <c r="G1685" s="26">
        <v>0</v>
      </c>
      <c r="H1685" s="26">
        <v>0</v>
      </c>
      <c r="I1685" s="26">
        <v>0</v>
      </c>
      <c r="J1685" s="26">
        <v>20438431.723883428</v>
      </c>
      <c r="K1685" s="26">
        <v>0</v>
      </c>
      <c r="L1685" s="26">
        <v>380531.20432658208</v>
      </c>
      <c r="M1685" s="26">
        <v>1975.6362915282712</v>
      </c>
      <c r="N1685" s="26">
        <v>1288.6221481202438</v>
      </c>
      <c r="O1685" s="26">
        <v>110.70031846449307</v>
      </c>
      <c r="P1685" s="26">
        <v>110.21915220622468</v>
      </c>
      <c r="Q1685" s="26">
        <v>253.92075599832265</v>
      </c>
      <c r="R1685" s="26">
        <v>0</v>
      </c>
      <c r="S1685" s="26">
        <v>0</v>
      </c>
      <c r="T1685" s="26">
        <v>0</v>
      </c>
      <c r="U1685" s="26">
        <v>0</v>
      </c>
      <c r="V1685" s="26">
        <v>3546.1482664982068</v>
      </c>
      <c r="W1685" s="26">
        <v>0</v>
      </c>
      <c r="X1685" s="26">
        <v>57.079683360126666</v>
      </c>
      <c r="Y1685" s="26">
        <v>6279979</v>
      </c>
      <c r="Z1685" s="26">
        <v>1996</v>
      </c>
      <c r="AA1685" s="26" t="b">
        <v>0</v>
      </c>
      <c r="AB1685" s="27" t="s">
        <v>200</v>
      </c>
      <c r="AC1685" s="16">
        <f t="shared" si="80"/>
        <v>24631001.534155287</v>
      </c>
      <c r="AD1685" s="16">
        <f t="shared" si="79"/>
        <v>3796.178349677682</v>
      </c>
      <c r="AE1685" s="16" t="str">
        <f>VLOOKUP(AB1685,aircraft!A:B,2,FALSE)</f>
        <v>Passenger</v>
      </c>
      <c r="AF1685" s="16">
        <f t="shared" si="81"/>
        <v>4.2913292125607718</v>
      </c>
    </row>
    <row r="1686" spans="1:32" x14ac:dyDescent="0.25">
      <c r="A1686" s="26">
        <v>3191.0254567609136</v>
      </c>
      <c r="B1686" s="26">
        <v>1439.9520250299161</v>
      </c>
      <c r="C1686" s="26">
        <v>1643.0963509795647</v>
      </c>
      <c r="D1686" s="26">
        <v>1241.3617171355709</v>
      </c>
      <c r="E1686" s="26">
        <v>2992.1704772494113</v>
      </c>
      <c r="F1686" s="26">
        <v>0</v>
      </c>
      <c r="G1686" s="26">
        <v>0</v>
      </c>
      <c r="H1686" s="26">
        <v>0</v>
      </c>
      <c r="I1686" s="26">
        <v>0</v>
      </c>
      <c r="J1686" s="26">
        <v>33633.176323318483</v>
      </c>
      <c r="K1686" s="26">
        <v>0</v>
      </c>
      <c r="L1686" s="26">
        <v>2053.2147037494869</v>
      </c>
      <c r="M1686" s="26">
        <v>4.6543997911268296</v>
      </c>
      <c r="N1686" s="26">
        <v>2.1003005132196439</v>
      </c>
      <c r="O1686" s="26">
        <v>2.4432327535751064E-3</v>
      </c>
      <c r="P1686" s="26">
        <v>1.8458659496941358E-3</v>
      </c>
      <c r="Q1686" s="26">
        <v>8.5425252933916326E-3</v>
      </c>
      <c r="R1686" s="26">
        <v>0</v>
      </c>
      <c r="S1686" s="26">
        <v>0</v>
      </c>
      <c r="T1686" s="26">
        <v>0</v>
      </c>
      <c r="U1686" s="26">
        <v>0</v>
      </c>
      <c r="V1686" s="26">
        <v>35.983873643944975</v>
      </c>
      <c r="W1686" s="26">
        <v>0</v>
      </c>
      <c r="X1686" s="26">
        <v>0.4722393923412665</v>
      </c>
      <c r="Y1686" s="26">
        <v>4617</v>
      </c>
      <c r="Z1686" s="26">
        <v>1996</v>
      </c>
      <c r="AA1686" s="26" t="b">
        <v>0</v>
      </c>
      <c r="AB1686" s="27" t="s">
        <v>220</v>
      </c>
      <c r="AC1686" s="16">
        <f t="shared" si="80"/>
        <v>46193.99705422335</v>
      </c>
      <c r="AD1686" s="16">
        <f t="shared" si="79"/>
        <v>7.2397713206844001</v>
      </c>
      <c r="AE1686" s="16" t="str">
        <f>VLOOKUP(AB1686,aircraft!A:B,2,FALSE)</f>
        <v>Passenger</v>
      </c>
      <c r="AF1686" s="16">
        <f t="shared" si="81"/>
        <v>11.40031161861803</v>
      </c>
    </row>
    <row r="1687" spans="1:32" x14ac:dyDescent="0.25">
      <c r="A1687" s="26">
        <v>101889.8659369643</v>
      </c>
      <c r="B1687" s="26">
        <v>46101.923740663158</v>
      </c>
      <c r="C1687" s="26">
        <v>58612.517743351804</v>
      </c>
      <c r="D1687" s="26">
        <v>47809.747913277875</v>
      </c>
      <c r="E1687" s="26">
        <v>101236.11131050083</v>
      </c>
      <c r="F1687" s="26">
        <v>0</v>
      </c>
      <c r="G1687" s="26">
        <v>0</v>
      </c>
      <c r="H1687" s="26">
        <v>0</v>
      </c>
      <c r="I1687" s="26">
        <v>0</v>
      </c>
      <c r="J1687" s="26">
        <v>1549404.6174275209</v>
      </c>
      <c r="K1687" s="26">
        <v>0</v>
      </c>
      <c r="L1687" s="26">
        <v>63327.565704465873</v>
      </c>
      <c r="M1687" s="26">
        <v>546.55317692560698</v>
      </c>
      <c r="N1687" s="26">
        <v>247.27588035733623</v>
      </c>
      <c r="O1687" s="26">
        <v>0.47180512412491649</v>
      </c>
      <c r="P1687" s="26">
        <v>0.38522673985384626</v>
      </c>
      <c r="Q1687" s="26">
        <v>1.6607798328036734</v>
      </c>
      <c r="R1687" s="26">
        <v>0</v>
      </c>
      <c r="S1687" s="26">
        <v>0</v>
      </c>
      <c r="T1687" s="26">
        <v>0</v>
      </c>
      <c r="U1687" s="26">
        <v>0</v>
      </c>
      <c r="V1687" s="26">
        <v>5107.982083844403</v>
      </c>
      <c r="W1687" s="26">
        <v>0</v>
      </c>
      <c r="X1687" s="26">
        <v>14.565340435228736</v>
      </c>
      <c r="Y1687" s="26">
        <v>234216</v>
      </c>
      <c r="Z1687" s="26">
        <v>1996</v>
      </c>
      <c r="AA1687" s="26" t="b">
        <v>0</v>
      </c>
      <c r="AB1687" s="27" t="s">
        <v>192</v>
      </c>
      <c r="AC1687" s="16">
        <f t="shared" si="80"/>
        <v>1968382.3497767448</v>
      </c>
      <c r="AD1687" s="16">
        <f t="shared" si="79"/>
        <v>810.91220941495442</v>
      </c>
      <c r="AE1687" s="16" t="str">
        <f>VLOOKUP(AB1687,aircraft!A:B,2,FALSE)</f>
        <v>Passenger</v>
      </c>
      <c r="AF1687" s="16">
        <f t="shared" si="81"/>
        <v>9.1360964229733295</v>
      </c>
    </row>
    <row r="1688" spans="1:32" x14ac:dyDescent="0.25">
      <c r="A1688" s="26">
        <v>1559.3239624217781</v>
      </c>
      <c r="B1688" s="26">
        <v>519.56440089450462</v>
      </c>
      <c r="C1688" s="26">
        <v>600.34751100654455</v>
      </c>
      <c r="D1688" s="26">
        <v>939.5411317846922</v>
      </c>
      <c r="E1688" s="26">
        <v>1233.8573509284979</v>
      </c>
      <c r="F1688" s="26">
        <v>0</v>
      </c>
      <c r="G1688" s="26">
        <v>0</v>
      </c>
      <c r="H1688" s="26">
        <v>0</v>
      </c>
      <c r="I1688" s="26">
        <v>0</v>
      </c>
      <c r="J1688" s="26">
        <v>214341.43208360195</v>
      </c>
      <c r="K1688" s="26">
        <v>0</v>
      </c>
      <c r="L1688" s="26">
        <v>0</v>
      </c>
      <c r="M1688" s="26">
        <v>437.76362217102252</v>
      </c>
      <c r="N1688" s="26">
        <v>145.86218102712269</v>
      </c>
      <c r="O1688" s="26">
        <v>0.19625960360212702</v>
      </c>
      <c r="P1688" s="26">
        <v>0.30714538948083914</v>
      </c>
      <c r="Q1688" s="26">
        <v>0.40336030408254286</v>
      </c>
      <c r="R1688" s="26">
        <v>0</v>
      </c>
      <c r="S1688" s="26">
        <v>0</v>
      </c>
      <c r="T1688" s="26">
        <v>0</v>
      </c>
      <c r="U1688" s="26">
        <v>0</v>
      </c>
      <c r="V1688" s="26">
        <v>54.652122912226481</v>
      </c>
      <c r="W1688" s="26">
        <v>0</v>
      </c>
      <c r="X1688" s="26">
        <v>0</v>
      </c>
      <c r="Y1688" s="26">
        <v>52949</v>
      </c>
      <c r="Z1688" s="26">
        <v>1996</v>
      </c>
      <c r="AA1688" s="26" t="b">
        <v>0</v>
      </c>
      <c r="AB1688" s="27" t="s">
        <v>193</v>
      </c>
      <c r="AC1688" s="16">
        <f t="shared" si="80"/>
        <v>219194.06644063795</v>
      </c>
      <c r="AD1688" s="16">
        <f t="shared" si="79"/>
        <v>584.53256849531067</v>
      </c>
      <c r="AE1688" s="16" t="str">
        <f>VLOOKUP(AB1688,aircraft!A:B,2,FALSE)</f>
        <v>Freighter</v>
      </c>
      <c r="AF1688" s="16">
        <f t="shared" si="81"/>
        <v>4.166610592248996</v>
      </c>
    </row>
    <row r="1689" spans="1:32" x14ac:dyDescent="0.25">
      <c r="A1689" s="26">
        <v>9347.1068230756591</v>
      </c>
      <c r="B1689" s="26">
        <v>4276.1539863799862</v>
      </c>
      <c r="C1689" s="26">
        <v>8462.733678307528</v>
      </c>
      <c r="D1689" s="26">
        <v>7426.7880981930002</v>
      </c>
      <c r="E1689" s="26">
        <v>15870.094133688088</v>
      </c>
      <c r="F1689" s="26">
        <v>0</v>
      </c>
      <c r="G1689" s="26">
        <v>0</v>
      </c>
      <c r="H1689" s="26">
        <v>0</v>
      </c>
      <c r="I1689" s="26">
        <v>0</v>
      </c>
      <c r="J1689" s="26">
        <v>539449.38792532438</v>
      </c>
      <c r="K1689" s="26">
        <v>0</v>
      </c>
      <c r="L1689" s="26">
        <v>6309.6251890407621</v>
      </c>
      <c r="M1689" s="26">
        <v>203.76691339409081</v>
      </c>
      <c r="N1689" s="26">
        <v>93.220149881177164</v>
      </c>
      <c r="O1689" s="26">
        <v>5.7932998696790827</v>
      </c>
      <c r="P1689" s="26">
        <v>5.0841267322027308</v>
      </c>
      <c r="Q1689" s="26">
        <v>11.655122148396277</v>
      </c>
      <c r="R1689" s="26">
        <v>0</v>
      </c>
      <c r="S1689" s="26">
        <v>0</v>
      </c>
      <c r="T1689" s="26">
        <v>0</v>
      </c>
      <c r="U1689" s="26">
        <v>0</v>
      </c>
      <c r="V1689" s="26">
        <v>244.41269712466629</v>
      </c>
      <c r="W1689" s="26">
        <v>0</v>
      </c>
      <c r="X1689" s="26">
        <v>2.3345612839233856</v>
      </c>
      <c r="Y1689" s="26">
        <v>43511</v>
      </c>
      <c r="Z1689" s="26">
        <v>1996</v>
      </c>
      <c r="AA1689" s="26" t="b">
        <v>0</v>
      </c>
      <c r="AB1689" s="27" t="s">
        <v>164</v>
      </c>
      <c r="AC1689" s="16">
        <f t="shared" si="80"/>
        <v>591141.88983400946</v>
      </c>
      <c r="AD1689" s="16">
        <f t="shared" si="79"/>
        <v>321.85417330946945</v>
      </c>
      <c r="AE1689" s="16" t="str">
        <f>VLOOKUP(AB1689,aircraft!A:B,2,FALSE)</f>
        <v>Freighter</v>
      </c>
      <c r="AF1689" s="16">
        <f t="shared" si="81"/>
        <v>13.586033183195271</v>
      </c>
    </row>
    <row r="1690" spans="1:32" x14ac:dyDescent="0.25">
      <c r="A1690" s="26">
        <v>29.855475309150528</v>
      </c>
      <c r="B1690" s="26">
        <v>19.815221085121252</v>
      </c>
      <c r="C1690" s="26">
        <v>8.1703058130571122</v>
      </c>
      <c r="D1690" s="26">
        <v>17.918436354130844</v>
      </c>
      <c r="E1690" s="26">
        <v>23.953851727090775</v>
      </c>
      <c r="F1690" s="26">
        <v>0</v>
      </c>
      <c r="G1690" s="26">
        <v>0</v>
      </c>
      <c r="H1690" s="26">
        <v>0</v>
      </c>
      <c r="I1690" s="26">
        <v>0</v>
      </c>
      <c r="J1690" s="26">
        <v>1621.9091364288329</v>
      </c>
      <c r="K1690" s="26">
        <v>0</v>
      </c>
      <c r="L1690" s="26">
        <v>0</v>
      </c>
      <c r="M1690" s="26">
        <v>0.10640491092278935</v>
      </c>
      <c r="N1690" s="26">
        <v>7.0621445903809837E-2</v>
      </c>
      <c r="O1690" s="26">
        <v>0</v>
      </c>
      <c r="P1690" s="26">
        <v>0</v>
      </c>
      <c r="Q1690" s="26">
        <v>0</v>
      </c>
      <c r="R1690" s="26">
        <v>0</v>
      </c>
      <c r="S1690" s="26">
        <v>0</v>
      </c>
      <c r="T1690" s="26">
        <v>0</v>
      </c>
      <c r="U1690" s="26">
        <v>0</v>
      </c>
      <c r="V1690" s="26">
        <v>42.172140846252439</v>
      </c>
      <c r="W1690" s="26">
        <v>0</v>
      </c>
      <c r="X1690" s="26">
        <v>0</v>
      </c>
      <c r="Y1690" s="26">
        <v>1024</v>
      </c>
      <c r="Z1690" s="26">
        <v>1996</v>
      </c>
      <c r="AA1690" s="26" t="b">
        <v>0</v>
      </c>
      <c r="AB1690" s="27" t="s">
        <v>283</v>
      </c>
      <c r="AC1690" s="16">
        <f t="shared" si="80"/>
        <v>1721.6224267173834</v>
      </c>
      <c r="AD1690" s="16">
        <f t="shared" si="79"/>
        <v>0.17702635682659917</v>
      </c>
      <c r="AE1690" s="16" t="str">
        <f>VLOOKUP(AB1690,aircraft!A:B,2,FALSE)</f>
        <v>Freighter (not used as passenger)</v>
      </c>
      <c r="AF1690" s="16">
        <f t="shared" si="81"/>
        <v>1.7432264932448025</v>
      </c>
    </row>
    <row r="1691" spans="1:32" x14ac:dyDescent="0.25">
      <c r="A1691" s="26">
        <v>33.149735584079345</v>
      </c>
      <c r="B1691" s="26">
        <v>13.427694235606344</v>
      </c>
      <c r="C1691" s="26">
        <v>10.809210863659228</v>
      </c>
      <c r="D1691" s="26">
        <v>19.005575175202953</v>
      </c>
      <c r="E1691" s="26">
        <v>18.907230715394249</v>
      </c>
      <c r="F1691" s="26">
        <v>0</v>
      </c>
      <c r="G1691" s="26">
        <v>0</v>
      </c>
      <c r="H1691" s="26">
        <v>0</v>
      </c>
      <c r="I1691" s="26">
        <v>0</v>
      </c>
      <c r="J1691" s="26">
        <v>1435.38550311625</v>
      </c>
      <c r="K1691" s="26">
        <v>0</v>
      </c>
      <c r="L1691" s="26">
        <v>0</v>
      </c>
      <c r="M1691" s="26">
        <v>9.3064357843639449</v>
      </c>
      <c r="N1691" s="26">
        <v>3.7696823800839048</v>
      </c>
      <c r="O1691" s="26">
        <v>3.5335680231855858E-3</v>
      </c>
      <c r="P1691" s="26">
        <v>6.2129875666623998E-3</v>
      </c>
      <c r="Q1691" s="26">
        <v>1.549267526613326E-2</v>
      </c>
      <c r="R1691" s="26">
        <v>0</v>
      </c>
      <c r="S1691" s="26">
        <v>0</v>
      </c>
      <c r="T1691" s="26">
        <v>0</v>
      </c>
      <c r="U1691" s="26">
        <v>0</v>
      </c>
      <c r="V1691" s="26">
        <v>37.934121788293119</v>
      </c>
      <c r="W1691" s="26">
        <v>0</v>
      </c>
      <c r="X1691" s="26">
        <v>0</v>
      </c>
      <c r="Y1691" s="26">
        <v>905</v>
      </c>
      <c r="Z1691" s="26">
        <v>1996</v>
      </c>
      <c r="AA1691" s="26" t="b">
        <v>0</v>
      </c>
      <c r="AB1691" s="27" t="s">
        <v>165</v>
      </c>
      <c r="AC1691" s="16">
        <f t="shared" si="80"/>
        <v>1530.6849496901921</v>
      </c>
      <c r="AD1691" s="16">
        <f t="shared" si="79"/>
        <v>13.101357395303831</v>
      </c>
      <c r="AE1691" s="16" t="str">
        <f>VLOOKUP(AB1691,aircraft!A:B,2,FALSE)</f>
        <v>Freighter (not used as passenger)</v>
      </c>
      <c r="AF1691" s="16">
        <f t="shared" si="81"/>
        <v>1.7622423990986888</v>
      </c>
    </row>
    <row r="1692" spans="1:32" x14ac:dyDescent="0.25">
      <c r="A1692" s="26">
        <v>144377.84938421196</v>
      </c>
      <c r="B1692" s="26">
        <v>94849.11062346978</v>
      </c>
      <c r="C1692" s="26">
        <v>41587.07279757729</v>
      </c>
      <c r="D1692" s="26">
        <v>86426.279057623236</v>
      </c>
      <c r="E1692" s="26">
        <v>114907.16549595023</v>
      </c>
      <c r="F1692" s="26">
        <v>0</v>
      </c>
      <c r="G1692" s="26">
        <v>0</v>
      </c>
      <c r="H1692" s="26">
        <v>0</v>
      </c>
      <c r="I1692" s="26">
        <v>0</v>
      </c>
      <c r="J1692" s="26">
        <v>2295849.2258906611</v>
      </c>
      <c r="K1692" s="26">
        <v>0</v>
      </c>
      <c r="L1692" s="26">
        <v>0</v>
      </c>
      <c r="M1692" s="26">
        <v>6.8476181442203057</v>
      </c>
      <c r="N1692" s="26">
        <v>3.9347968987554145</v>
      </c>
      <c r="O1692" s="26">
        <v>4.1586498699381323E-2</v>
      </c>
      <c r="P1692" s="26">
        <v>0.13367088867658283</v>
      </c>
      <c r="Q1692" s="26">
        <v>0.17822785156877707</v>
      </c>
      <c r="R1692" s="26">
        <v>0</v>
      </c>
      <c r="S1692" s="26">
        <v>0</v>
      </c>
      <c r="T1692" s="26">
        <v>0</v>
      </c>
      <c r="U1692" s="26">
        <v>0</v>
      </c>
      <c r="V1692" s="26">
        <v>0</v>
      </c>
      <c r="W1692" s="26">
        <v>0</v>
      </c>
      <c r="X1692" s="26">
        <v>0</v>
      </c>
      <c r="Y1692" s="26">
        <v>2342746</v>
      </c>
      <c r="Z1692" s="26">
        <v>1996</v>
      </c>
      <c r="AA1692" s="26" t="b">
        <v>0</v>
      </c>
      <c r="AB1692" s="27" t="s">
        <v>48</v>
      </c>
      <c r="AC1692" s="16">
        <f t="shared" si="80"/>
        <v>2777996.7032494936</v>
      </c>
      <c r="AD1692" s="16">
        <f t="shared" si="79"/>
        <v>11.135900281920463</v>
      </c>
      <c r="AE1692" s="16" t="str">
        <f>VLOOKUP(AB1692,aircraft!A:B,2,FALSE)</f>
        <v>Passenger</v>
      </c>
      <c r="AF1692" s="16">
        <f t="shared" si="81"/>
        <v>1.3178646700559982</v>
      </c>
    </row>
    <row r="1693" spans="1:32" x14ac:dyDescent="0.25">
      <c r="A1693" s="26">
        <v>135685.4736050764</v>
      </c>
      <c r="B1693" s="26">
        <v>80898.20157027134</v>
      </c>
      <c r="C1693" s="26">
        <v>36294.880980392263</v>
      </c>
      <c r="D1693" s="26">
        <v>76183.460106826387</v>
      </c>
      <c r="E1693" s="26">
        <v>96270.90745041288</v>
      </c>
      <c r="F1693" s="26">
        <v>0</v>
      </c>
      <c r="G1693" s="26">
        <v>0</v>
      </c>
      <c r="H1693" s="26">
        <v>0</v>
      </c>
      <c r="I1693" s="26">
        <v>0</v>
      </c>
      <c r="J1693" s="26">
        <v>1949669.712420824</v>
      </c>
      <c r="K1693" s="26">
        <v>0</v>
      </c>
      <c r="L1693" s="26">
        <v>0</v>
      </c>
      <c r="M1693" s="26">
        <v>574.8865172145961</v>
      </c>
      <c r="N1693" s="26">
        <v>342.95928298522807</v>
      </c>
      <c r="O1693" s="26">
        <v>2.8193417675136292E-2</v>
      </c>
      <c r="P1693" s="26">
        <v>0.10025316650743712</v>
      </c>
      <c r="Q1693" s="26">
        <v>0.13367088867658281</v>
      </c>
      <c r="R1693" s="26">
        <v>0</v>
      </c>
      <c r="S1693" s="26">
        <v>0</v>
      </c>
      <c r="T1693" s="26">
        <v>0</v>
      </c>
      <c r="U1693" s="26">
        <v>0</v>
      </c>
      <c r="V1693" s="26">
        <v>0</v>
      </c>
      <c r="W1693" s="26">
        <v>0</v>
      </c>
      <c r="X1693" s="26">
        <v>0</v>
      </c>
      <c r="Y1693" s="26">
        <v>1916777</v>
      </c>
      <c r="Z1693" s="26">
        <v>1996</v>
      </c>
      <c r="AA1693" s="26" t="b">
        <v>0</v>
      </c>
      <c r="AB1693" s="27" t="s">
        <v>194</v>
      </c>
      <c r="AC1693" s="16">
        <f t="shared" si="80"/>
        <v>2375002.6361338031</v>
      </c>
      <c r="AD1693" s="16">
        <f t="shared" si="79"/>
        <v>918.10791767268324</v>
      </c>
      <c r="AE1693" s="16" t="str">
        <f>VLOOKUP(AB1693,aircraft!A:B,2,FALSE)</f>
        <v>Passenger</v>
      </c>
      <c r="AF1693" s="16">
        <f t="shared" si="81"/>
        <v>1.3817046197039722</v>
      </c>
    </row>
    <row r="1694" spans="1:32" x14ac:dyDescent="0.25">
      <c r="A1694" s="26">
        <v>25380.386140517487</v>
      </c>
      <c r="B1694" s="26">
        <v>16200.564184927054</v>
      </c>
      <c r="C1694" s="26">
        <v>10232.310011184907</v>
      </c>
      <c r="D1694" s="26">
        <v>18043.873309156701</v>
      </c>
      <c r="E1694" s="26">
        <v>27891.889233646783</v>
      </c>
      <c r="F1694" s="26">
        <v>0</v>
      </c>
      <c r="G1694" s="26">
        <v>0</v>
      </c>
      <c r="H1694" s="26">
        <v>0</v>
      </c>
      <c r="I1694" s="26">
        <v>0</v>
      </c>
      <c r="J1694" s="26">
        <v>557341.88473285665</v>
      </c>
      <c r="K1694" s="26">
        <v>0</v>
      </c>
      <c r="L1694" s="26">
        <v>9067.8003995142699</v>
      </c>
      <c r="M1694" s="26">
        <v>119.7954129089575</v>
      </c>
      <c r="N1694" s="26">
        <v>76.466656777659054</v>
      </c>
      <c r="O1694" s="26">
        <v>0.13413988288697598</v>
      </c>
      <c r="P1694" s="26">
        <v>0.23023185331329796</v>
      </c>
      <c r="Q1694" s="26">
        <v>0.37061277553379612</v>
      </c>
      <c r="R1694" s="26">
        <v>0</v>
      </c>
      <c r="S1694" s="26">
        <v>0</v>
      </c>
      <c r="T1694" s="26">
        <v>0</v>
      </c>
      <c r="U1694" s="26">
        <v>0</v>
      </c>
      <c r="V1694" s="26">
        <v>215.09020800098776</v>
      </c>
      <c r="W1694" s="26">
        <v>0</v>
      </c>
      <c r="X1694" s="26">
        <v>5.5313581369583078</v>
      </c>
      <c r="Y1694" s="26">
        <v>183904</v>
      </c>
      <c r="Z1694" s="26">
        <v>1996</v>
      </c>
      <c r="AA1694" s="26" t="b">
        <v>0</v>
      </c>
      <c r="AB1694" s="27" t="s">
        <v>207</v>
      </c>
      <c r="AC1694" s="16">
        <f t="shared" si="80"/>
        <v>664158.7080118038</v>
      </c>
      <c r="AD1694" s="16">
        <f t="shared" si="79"/>
        <v>202.52841233530893</v>
      </c>
      <c r="AE1694" s="16" t="str">
        <f>VLOOKUP(AB1694,aircraft!A:B,2,FALSE)</f>
        <v>Passenger</v>
      </c>
      <c r="AF1694" s="16">
        <f t="shared" si="81"/>
        <v>3.8697727761693672</v>
      </c>
    </row>
    <row r="1695" spans="1:32" x14ac:dyDescent="0.25">
      <c r="A1695" s="26">
        <v>8861.4007458509623</v>
      </c>
      <c r="B1695" s="26">
        <v>5992.7499693312311</v>
      </c>
      <c r="C1695" s="26">
        <v>3766.8289457939391</v>
      </c>
      <c r="D1695" s="26">
        <v>6791.9744103431694</v>
      </c>
      <c r="E1695" s="26">
        <v>10867.159056549071</v>
      </c>
      <c r="F1695" s="26">
        <v>0</v>
      </c>
      <c r="G1695" s="26">
        <v>0</v>
      </c>
      <c r="H1695" s="26">
        <v>0</v>
      </c>
      <c r="I1695" s="26">
        <v>0</v>
      </c>
      <c r="J1695" s="26">
        <v>399945.69918339729</v>
      </c>
      <c r="K1695" s="26">
        <v>0</v>
      </c>
      <c r="L1695" s="26">
        <v>3003.5687800826845</v>
      </c>
      <c r="M1695" s="26">
        <v>41.82580814270132</v>
      </c>
      <c r="N1695" s="26">
        <v>28.285777570976698</v>
      </c>
      <c r="O1695" s="26">
        <v>3.7668288506358359E-2</v>
      </c>
      <c r="P1695" s="26">
        <v>6.7919742387634652E-2</v>
      </c>
      <c r="Q1695" s="26">
        <v>0.10867158782021544</v>
      </c>
      <c r="R1695" s="26">
        <v>0</v>
      </c>
      <c r="S1695" s="26">
        <v>0</v>
      </c>
      <c r="T1695" s="26">
        <v>0</v>
      </c>
      <c r="U1695" s="26">
        <v>0</v>
      </c>
      <c r="V1695" s="26">
        <v>138.21172651764005</v>
      </c>
      <c r="W1695" s="26">
        <v>0</v>
      </c>
      <c r="X1695" s="26">
        <v>1.8321769204926741</v>
      </c>
      <c r="Y1695" s="26">
        <v>132248</v>
      </c>
      <c r="Z1695" s="26">
        <v>1996</v>
      </c>
      <c r="AA1695" s="26" t="b">
        <v>0</v>
      </c>
      <c r="AB1695" s="27" t="s">
        <v>246</v>
      </c>
      <c r="AC1695" s="16">
        <f t="shared" si="80"/>
        <v>439229.38109134836</v>
      </c>
      <c r="AD1695" s="16">
        <f t="shared" si="79"/>
        <v>72.158022252884876</v>
      </c>
      <c r="AE1695" s="16" t="str">
        <f>VLOOKUP(AB1695,aircraft!A:B,2,FALSE)</f>
        <v>Passenger</v>
      </c>
      <c r="AF1695" s="16">
        <f t="shared" si="81"/>
        <v>3.4593744064774059</v>
      </c>
    </row>
    <row r="1696" spans="1:32" x14ac:dyDescent="0.25">
      <c r="A1696" s="26">
        <v>45354.305524312666</v>
      </c>
      <c r="B1696" s="26">
        <v>22098.374084279658</v>
      </c>
      <c r="C1696" s="26">
        <v>48558.689322469807</v>
      </c>
      <c r="D1696" s="26">
        <v>78852.466794967739</v>
      </c>
      <c r="E1696" s="26">
        <v>103944.69791107347</v>
      </c>
      <c r="F1696" s="26">
        <v>0</v>
      </c>
      <c r="G1696" s="26">
        <v>0</v>
      </c>
      <c r="H1696" s="26">
        <v>0</v>
      </c>
      <c r="I1696" s="26">
        <v>0</v>
      </c>
      <c r="J1696" s="26">
        <v>3011854.3767751907</v>
      </c>
      <c r="K1696" s="26">
        <v>0</v>
      </c>
      <c r="L1696" s="26">
        <v>44020.602324929256</v>
      </c>
      <c r="M1696" s="26">
        <v>214.07230478697787</v>
      </c>
      <c r="N1696" s="26">
        <v>104.30431725452509</v>
      </c>
      <c r="O1696" s="26">
        <v>1.2055793398527566</v>
      </c>
      <c r="P1696" s="26">
        <v>1.9243640315433233</v>
      </c>
      <c r="Q1696" s="26">
        <v>3.1331781804868957</v>
      </c>
      <c r="R1696" s="26">
        <v>0</v>
      </c>
      <c r="S1696" s="26">
        <v>0</v>
      </c>
      <c r="T1696" s="26">
        <v>0</v>
      </c>
      <c r="U1696" s="26">
        <v>0</v>
      </c>
      <c r="V1696" s="26">
        <v>1148.7244485516378</v>
      </c>
      <c r="W1696" s="26">
        <v>0</v>
      </c>
      <c r="X1696" s="26">
        <v>26.852566899999953</v>
      </c>
      <c r="Y1696" s="26">
        <v>994046</v>
      </c>
      <c r="Z1696" s="26">
        <v>1996</v>
      </c>
      <c r="AA1696" s="26" t="b">
        <v>0</v>
      </c>
      <c r="AB1696" s="27" t="s">
        <v>231</v>
      </c>
      <c r="AC1696" s="16">
        <f t="shared" si="80"/>
        <v>3354683.5127372229</v>
      </c>
      <c r="AD1696" s="16">
        <f t="shared" si="79"/>
        <v>351.4923104933859</v>
      </c>
      <c r="AE1696" s="16" t="str">
        <f>VLOOKUP(AB1696,aircraft!A:B,2,FALSE)</f>
        <v>Passenger</v>
      </c>
      <c r="AF1696" s="16">
        <f t="shared" si="81"/>
        <v>3.5927131143268127</v>
      </c>
    </row>
    <row r="1697" spans="1:32" x14ac:dyDescent="0.25">
      <c r="A1697" s="26">
        <v>36791.397122557064</v>
      </c>
      <c r="B1697" s="26">
        <v>21175.283249985841</v>
      </c>
      <c r="C1697" s="26">
        <v>33413.613860662765</v>
      </c>
      <c r="D1697" s="26">
        <v>49660.356235473919</v>
      </c>
      <c r="E1697" s="26">
        <v>134364.26254710357</v>
      </c>
      <c r="F1697" s="26">
        <v>0</v>
      </c>
      <c r="G1697" s="26">
        <v>0</v>
      </c>
      <c r="H1697" s="26">
        <v>0</v>
      </c>
      <c r="I1697" s="26">
        <v>0</v>
      </c>
      <c r="J1697" s="26">
        <v>410512.38418428891</v>
      </c>
      <c r="K1697" s="26">
        <v>0</v>
      </c>
      <c r="L1697" s="26">
        <v>0</v>
      </c>
      <c r="M1697" s="26">
        <v>1228.8327693737313</v>
      </c>
      <c r="N1697" s="26">
        <v>707.25452125871323</v>
      </c>
      <c r="O1697" s="26">
        <v>96.899486743328623</v>
      </c>
      <c r="P1697" s="26">
        <v>144.01504281383458</v>
      </c>
      <c r="Q1697" s="26">
        <v>389.65638771531388</v>
      </c>
      <c r="R1697" s="26">
        <v>0</v>
      </c>
      <c r="S1697" s="26">
        <v>0</v>
      </c>
      <c r="T1697" s="26">
        <v>0</v>
      </c>
      <c r="U1697" s="26">
        <v>0</v>
      </c>
      <c r="V1697" s="26">
        <v>290.62622820434046</v>
      </c>
      <c r="W1697" s="26">
        <v>0</v>
      </c>
      <c r="X1697" s="26">
        <v>0</v>
      </c>
      <c r="Y1697" s="26">
        <v>35455</v>
      </c>
      <c r="Z1697" s="26">
        <v>1996</v>
      </c>
      <c r="AA1697" s="26" t="b">
        <v>0</v>
      </c>
      <c r="AB1697" s="27" t="s">
        <v>49</v>
      </c>
      <c r="AC1697" s="16">
        <f t="shared" si="80"/>
        <v>685917.29720007209</v>
      </c>
      <c r="AD1697" s="16">
        <f t="shared" si="79"/>
        <v>2566.6582079049217</v>
      </c>
      <c r="AE1697" s="16" t="str">
        <f>VLOOKUP(AB1697,aircraft!A:B,2,FALSE)</f>
        <v>Passenger</v>
      </c>
      <c r="AF1697" s="16">
        <f t="shared" si="81"/>
        <v>21.911925027826268</v>
      </c>
    </row>
    <row r="1698" spans="1:32" x14ac:dyDescent="0.25">
      <c r="A1698" s="26">
        <v>70.562548562685834</v>
      </c>
      <c r="B1698" s="26">
        <v>20.361267218667891</v>
      </c>
      <c r="C1698" s="26">
        <v>32.908737788438792</v>
      </c>
      <c r="D1698" s="26">
        <v>57.86264120926613</v>
      </c>
      <c r="E1698" s="26">
        <v>59.712336113011212</v>
      </c>
      <c r="F1698" s="26">
        <v>0</v>
      </c>
      <c r="G1698" s="26">
        <v>0</v>
      </c>
      <c r="H1698" s="26">
        <v>0</v>
      </c>
      <c r="I1698" s="26">
        <v>0</v>
      </c>
      <c r="J1698" s="26">
        <v>1949.5426485836504</v>
      </c>
      <c r="K1698" s="26">
        <v>0</v>
      </c>
      <c r="L1698" s="26">
        <v>0</v>
      </c>
      <c r="M1698" s="26">
        <v>19.809685217974444</v>
      </c>
      <c r="N1698" s="26">
        <v>5.7162092704538248</v>
      </c>
      <c r="O1698" s="26">
        <v>1.0757866888265254E-2</v>
      </c>
      <c r="P1698" s="26">
        <v>1.8915298299633367E-2</v>
      </c>
      <c r="Q1698" s="26">
        <v>1.9519963592064697E-2</v>
      </c>
      <c r="R1698" s="26">
        <v>0</v>
      </c>
      <c r="S1698" s="26">
        <v>0</v>
      </c>
      <c r="T1698" s="26">
        <v>0</v>
      </c>
      <c r="U1698" s="26">
        <v>0</v>
      </c>
      <c r="V1698" s="26">
        <v>21.157350997906178</v>
      </c>
      <c r="W1698" s="26">
        <v>0</v>
      </c>
      <c r="X1698" s="26">
        <v>0</v>
      </c>
      <c r="Y1698" s="26">
        <v>1850</v>
      </c>
      <c r="Z1698" s="26">
        <v>1996</v>
      </c>
      <c r="AA1698" s="26" t="b">
        <v>0</v>
      </c>
      <c r="AB1698" s="27" t="s">
        <v>50</v>
      </c>
      <c r="AC1698" s="16">
        <f t="shared" si="80"/>
        <v>2190.9501794757202</v>
      </c>
      <c r="AD1698" s="16">
        <f t="shared" si="79"/>
        <v>25.575087617208229</v>
      </c>
      <c r="AE1698" s="16" t="str">
        <f>VLOOKUP(AB1698,aircraft!A:B,2,FALSE)</f>
        <v>Passenger</v>
      </c>
      <c r="AF1698" s="16">
        <f t="shared" si="81"/>
        <v>1.2148980659388473</v>
      </c>
    </row>
    <row r="1699" spans="1:32" x14ac:dyDescent="0.25">
      <c r="A1699" s="26">
        <v>91080.62108211992</v>
      </c>
      <c r="B1699" s="26">
        <v>43726.44282064127</v>
      </c>
      <c r="C1699" s="26">
        <v>47214.511508873649</v>
      </c>
      <c r="D1699" s="26">
        <v>70557.371638478871</v>
      </c>
      <c r="E1699" s="26">
        <v>98657.8378784956</v>
      </c>
      <c r="F1699" s="26">
        <v>0</v>
      </c>
      <c r="G1699" s="26">
        <v>0</v>
      </c>
      <c r="H1699" s="26">
        <v>0</v>
      </c>
      <c r="I1699" s="26">
        <v>0</v>
      </c>
      <c r="J1699" s="26">
        <v>3694363.8963923804</v>
      </c>
      <c r="K1699" s="26">
        <v>0</v>
      </c>
      <c r="L1699" s="26">
        <v>47229.560724332616</v>
      </c>
      <c r="M1699" s="26">
        <v>490.92455345504459</v>
      </c>
      <c r="N1699" s="26">
        <v>235.6855295985122</v>
      </c>
      <c r="O1699" s="26">
        <v>3.8344329308709382</v>
      </c>
      <c r="P1699" s="26">
        <v>5.7305098170602298</v>
      </c>
      <c r="Q1699" s="26">
        <v>9.3608137077756144</v>
      </c>
      <c r="R1699" s="26">
        <v>0</v>
      </c>
      <c r="S1699" s="26">
        <v>0</v>
      </c>
      <c r="T1699" s="26">
        <v>0</v>
      </c>
      <c r="U1699" s="26">
        <v>0</v>
      </c>
      <c r="V1699" s="26">
        <v>1366.3895097148743</v>
      </c>
      <c r="W1699" s="26">
        <v>0</v>
      </c>
      <c r="X1699" s="26">
        <v>26.920848417331296</v>
      </c>
      <c r="Y1699" s="26">
        <v>1220043</v>
      </c>
      <c r="Z1699" s="26">
        <v>1996</v>
      </c>
      <c r="AA1699" s="26" t="b">
        <v>0</v>
      </c>
      <c r="AB1699" s="27" t="s">
        <v>52</v>
      </c>
      <c r="AC1699" s="16">
        <f t="shared" si="80"/>
        <v>4092830.242045322</v>
      </c>
      <c r="AD1699" s="16">
        <f t="shared" si="79"/>
        <v>772.45668792659478</v>
      </c>
      <c r="AE1699" s="16" t="str">
        <f>VLOOKUP(AB1699,aircraft!A:B,2,FALSE)</f>
        <v>Passenger</v>
      </c>
      <c r="AF1699" s="16">
        <f t="shared" si="81"/>
        <v>3.5587255387983268</v>
      </c>
    </row>
    <row r="1700" spans="1:32" x14ac:dyDescent="0.25">
      <c r="A1700" s="26">
        <v>190014.20200418207</v>
      </c>
      <c r="B1700" s="26">
        <v>74907.413438908261</v>
      </c>
      <c r="C1700" s="26">
        <v>206394.39773279137</v>
      </c>
      <c r="D1700" s="26">
        <v>311910.43590682087</v>
      </c>
      <c r="E1700" s="26">
        <v>425499.4116743771</v>
      </c>
      <c r="F1700" s="26">
        <v>0</v>
      </c>
      <c r="G1700" s="26">
        <v>0</v>
      </c>
      <c r="H1700" s="26">
        <v>0</v>
      </c>
      <c r="I1700" s="26">
        <v>0</v>
      </c>
      <c r="J1700" s="26">
        <v>12287249.161652049</v>
      </c>
      <c r="K1700" s="26">
        <v>0</v>
      </c>
      <c r="L1700" s="26">
        <v>189062.00053615519</v>
      </c>
      <c r="M1700" s="26">
        <v>1024.1765609493837</v>
      </c>
      <c r="N1700" s="26">
        <v>403.75096322424582</v>
      </c>
      <c r="O1700" s="26">
        <v>16.771935026927167</v>
      </c>
      <c r="P1700" s="26">
        <v>25.346801997984979</v>
      </c>
      <c r="Q1700" s="26">
        <v>40.412998041161146</v>
      </c>
      <c r="R1700" s="26">
        <v>0</v>
      </c>
      <c r="S1700" s="26">
        <v>0</v>
      </c>
      <c r="T1700" s="26">
        <v>0</v>
      </c>
      <c r="U1700" s="26">
        <v>0</v>
      </c>
      <c r="V1700" s="26">
        <v>4768.20385335629</v>
      </c>
      <c r="W1700" s="26">
        <v>0</v>
      </c>
      <c r="X1700" s="26">
        <v>107.76533551981636</v>
      </c>
      <c r="Y1700" s="26">
        <v>4053922</v>
      </c>
      <c r="Z1700" s="26">
        <v>1996</v>
      </c>
      <c r="AA1700" s="26" t="b">
        <v>0</v>
      </c>
      <c r="AB1700" s="27" t="s">
        <v>53</v>
      </c>
      <c r="AC1700" s="16">
        <f t="shared" si="80"/>
        <v>13685037.022945283</v>
      </c>
      <c r="AD1700" s="16">
        <f t="shared" si="79"/>
        <v>1618.2245947595193</v>
      </c>
      <c r="AE1700" s="16" t="str">
        <f>VLOOKUP(AB1700,aircraft!A:B,2,FALSE)</f>
        <v>Passenger</v>
      </c>
      <c r="AF1700" s="16">
        <f t="shared" si="81"/>
        <v>3.601862249217648</v>
      </c>
    </row>
    <row r="1701" spans="1:32" x14ac:dyDescent="0.25">
      <c r="A1701" s="26">
        <v>379087.43166898325</v>
      </c>
      <c r="B1701" s="26">
        <v>137784.81620255916</v>
      </c>
      <c r="C1701" s="26">
        <v>196457.87991602632</v>
      </c>
      <c r="D1701" s="26">
        <v>307320.93061589618</v>
      </c>
      <c r="E1701" s="26">
        <v>383860.4830194047</v>
      </c>
      <c r="F1701" s="26">
        <v>0</v>
      </c>
      <c r="G1701" s="26">
        <v>0</v>
      </c>
      <c r="H1701" s="26">
        <v>0</v>
      </c>
      <c r="I1701" s="26">
        <v>0</v>
      </c>
      <c r="J1701" s="26">
        <v>9700407.6228109654</v>
      </c>
      <c r="K1701" s="26">
        <v>0</v>
      </c>
      <c r="L1701" s="26">
        <v>198798.59147274937</v>
      </c>
      <c r="M1701" s="26">
        <v>2043.2524350716785</v>
      </c>
      <c r="N1701" s="26">
        <v>742.64003328142246</v>
      </c>
      <c r="O1701" s="26">
        <v>15.966296981637344</v>
      </c>
      <c r="P1701" s="26">
        <v>24.976467535928276</v>
      </c>
      <c r="Q1701" s="26">
        <v>36.466646571735509</v>
      </c>
      <c r="R1701" s="26">
        <v>0</v>
      </c>
      <c r="S1701" s="26">
        <v>0</v>
      </c>
      <c r="T1701" s="26">
        <v>0</v>
      </c>
      <c r="U1701" s="26">
        <v>0</v>
      </c>
      <c r="V1701" s="26">
        <v>3919.0834531717373</v>
      </c>
      <c r="W1701" s="26">
        <v>0</v>
      </c>
      <c r="X1701" s="26">
        <v>121.26713845813654</v>
      </c>
      <c r="Y1701" s="26">
        <v>3197768</v>
      </c>
      <c r="Z1701" s="26">
        <v>1996</v>
      </c>
      <c r="AA1701" s="26" t="b">
        <v>0</v>
      </c>
      <c r="AB1701" s="27" t="s">
        <v>54</v>
      </c>
      <c r="AC1701" s="16">
        <f t="shared" si="80"/>
        <v>11303717.755706584</v>
      </c>
      <c r="AD1701" s="16">
        <f t="shared" si="79"/>
        <v>2984.5690179005387</v>
      </c>
      <c r="AE1701" s="16" t="str">
        <f>VLOOKUP(AB1701,aircraft!A:B,2,FALSE)</f>
        <v>Passenger</v>
      </c>
      <c r="AF1701" s="16">
        <f t="shared" si="81"/>
        <v>3.8304859782766201</v>
      </c>
    </row>
    <row r="1702" spans="1:32" x14ac:dyDescent="0.25">
      <c r="A1702" s="26">
        <v>2879.5918560966588</v>
      </c>
      <c r="B1702" s="26">
        <v>12.42672100379286</v>
      </c>
      <c r="C1702" s="26">
        <v>2241.4479302446248</v>
      </c>
      <c r="D1702" s="26">
        <v>3941.0839215644596</v>
      </c>
      <c r="E1702" s="26">
        <v>4067.0685412188777</v>
      </c>
      <c r="F1702" s="26">
        <v>0</v>
      </c>
      <c r="G1702" s="26">
        <v>0</v>
      </c>
      <c r="H1702" s="26">
        <v>0</v>
      </c>
      <c r="I1702" s="26">
        <v>0</v>
      </c>
      <c r="J1702" s="26">
        <v>185229.49084082723</v>
      </c>
      <c r="K1702" s="26">
        <v>0</v>
      </c>
      <c r="L1702" s="26">
        <v>0</v>
      </c>
      <c r="M1702" s="26">
        <v>0</v>
      </c>
      <c r="N1702" s="26">
        <v>0</v>
      </c>
      <c r="O1702" s="26">
        <v>0</v>
      </c>
      <c r="P1702" s="26">
        <v>0</v>
      </c>
      <c r="Q1702" s="26">
        <v>0</v>
      </c>
      <c r="R1702" s="26">
        <v>0</v>
      </c>
      <c r="S1702" s="26">
        <v>0</v>
      </c>
      <c r="T1702" s="26">
        <v>0</v>
      </c>
      <c r="U1702" s="26">
        <v>0</v>
      </c>
      <c r="V1702" s="26">
        <v>0</v>
      </c>
      <c r="W1702" s="26">
        <v>0</v>
      </c>
      <c r="X1702" s="26">
        <v>0</v>
      </c>
      <c r="Y1702" s="26">
        <v>144878</v>
      </c>
      <c r="Z1702" s="26">
        <v>1996</v>
      </c>
      <c r="AA1702" s="26" t="b">
        <v>0</v>
      </c>
      <c r="AB1702" s="27" t="s">
        <v>55</v>
      </c>
      <c r="AC1702" s="16">
        <f t="shared" si="80"/>
        <v>198371.10981095565</v>
      </c>
      <c r="AD1702" s="16">
        <f t="shared" si="79"/>
        <v>0</v>
      </c>
      <c r="AE1702" s="16" t="str">
        <f>VLOOKUP(AB1702,aircraft!A:B,2,FALSE)</f>
        <v>Passenger</v>
      </c>
      <c r="AF1702" s="16">
        <f t="shared" si="81"/>
        <v>1.4575680017712747</v>
      </c>
    </row>
    <row r="1703" spans="1:32" x14ac:dyDescent="0.25">
      <c r="A1703" s="26">
        <v>560.97440515400217</v>
      </c>
      <c r="B1703" s="26">
        <v>436.08230602807498</v>
      </c>
      <c r="C1703" s="26">
        <v>198.47360037834235</v>
      </c>
      <c r="D1703" s="26">
        <v>561.15468478831963</v>
      </c>
      <c r="E1703" s="26">
        <v>750.16680304712793</v>
      </c>
      <c r="F1703" s="26">
        <v>0</v>
      </c>
      <c r="G1703" s="26">
        <v>0</v>
      </c>
      <c r="H1703" s="26">
        <v>0</v>
      </c>
      <c r="I1703" s="26">
        <v>0</v>
      </c>
      <c r="J1703" s="26">
        <v>18335.147795914112</v>
      </c>
      <c r="K1703" s="26">
        <v>0</v>
      </c>
      <c r="L1703" s="26">
        <v>0</v>
      </c>
      <c r="M1703" s="26">
        <v>3.007290571638213</v>
      </c>
      <c r="N1703" s="26">
        <v>2.3377647809376594</v>
      </c>
      <c r="O1703" s="26">
        <v>1.9847360980533253E-2</v>
      </c>
      <c r="P1703" s="26">
        <v>5.6115471144173694E-2</v>
      </c>
      <c r="Q1703" s="26">
        <v>7.5016683867813919E-2</v>
      </c>
      <c r="R1703" s="26">
        <v>0</v>
      </c>
      <c r="S1703" s="26">
        <v>0</v>
      </c>
      <c r="T1703" s="26">
        <v>0</v>
      </c>
      <c r="U1703" s="26">
        <v>0</v>
      </c>
      <c r="V1703" s="26">
        <v>9.4116844566719369</v>
      </c>
      <c r="W1703" s="26">
        <v>0</v>
      </c>
      <c r="X1703" s="26">
        <v>0</v>
      </c>
      <c r="Y1703" s="26">
        <v>31509</v>
      </c>
      <c r="Z1703" s="26">
        <v>1996</v>
      </c>
      <c r="AA1703" s="26" t="b">
        <v>0</v>
      </c>
      <c r="AB1703" s="27" t="s">
        <v>152</v>
      </c>
      <c r="AC1703" s="16">
        <f t="shared" si="80"/>
        <v>20841.999595309979</v>
      </c>
      <c r="AD1703" s="16">
        <f t="shared" si="79"/>
        <v>5.4960348685683931</v>
      </c>
      <c r="AE1703" s="16" t="str">
        <f>VLOOKUP(AB1703,aircraft!A:B,2,FALSE)</f>
        <v>Passenger</v>
      </c>
      <c r="AF1703" s="16">
        <f t="shared" si="81"/>
        <v>0.72872287938291769</v>
      </c>
    </row>
    <row r="1704" spans="1:32" x14ac:dyDescent="0.25">
      <c r="A1704" s="26">
        <v>4610.8270016280994</v>
      </c>
      <c r="B1704" s="26">
        <v>1867.6702561957763</v>
      </c>
      <c r="C1704" s="26">
        <v>1520.7112589288124</v>
      </c>
      <c r="D1704" s="26">
        <v>3467.198315468936</v>
      </c>
      <c r="E1704" s="26">
        <v>3334.7605853847526</v>
      </c>
      <c r="F1704" s="26">
        <v>0</v>
      </c>
      <c r="G1704" s="26">
        <v>0</v>
      </c>
      <c r="H1704" s="26">
        <v>0</v>
      </c>
      <c r="I1704" s="26">
        <v>0</v>
      </c>
      <c r="J1704" s="26">
        <v>122367.5163929808</v>
      </c>
      <c r="K1704" s="26">
        <v>0</v>
      </c>
      <c r="L1704" s="26">
        <v>0</v>
      </c>
      <c r="M1704" s="26">
        <v>36.930315211227942</v>
      </c>
      <c r="N1704" s="26">
        <v>14.959062928969146</v>
      </c>
      <c r="O1704" s="26">
        <v>0.10644979096818437</v>
      </c>
      <c r="P1704" s="26">
        <v>0.24270388856520375</v>
      </c>
      <c r="Q1704" s="26">
        <v>0.23343324721170133</v>
      </c>
      <c r="R1704" s="26">
        <v>0</v>
      </c>
      <c r="S1704" s="26">
        <v>0</v>
      </c>
      <c r="T1704" s="26">
        <v>0</v>
      </c>
      <c r="U1704" s="26">
        <v>0</v>
      </c>
      <c r="V1704" s="26">
        <v>57.051216756416252</v>
      </c>
      <c r="W1704" s="26">
        <v>0</v>
      </c>
      <c r="X1704" s="26">
        <v>0</v>
      </c>
      <c r="Y1704" s="26">
        <v>153612</v>
      </c>
      <c r="Z1704" s="26">
        <v>1996</v>
      </c>
      <c r="AA1704" s="26" t="b">
        <v>0</v>
      </c>
      <c r="AB1704" s="27" t="s">
        <v>185</v>
      </c>
      <c r="AC1704" s="16">
        <f t="shared" si="80"/>
        <v>137168.68381058719</v>
      </c>
      <c r="AD1704" s="16">
        <f t="shared" si="79"/>
        <v>52.471965066942175</v>
      </c>
      <c r="AE1704" s="16" t="str">
        <f>VLOOKUP(AB1704,aircraft!A:B,2,FALSE)</f>
        <v>Passenger</v>
      </c>
      <c r="AF1704" s="16">
        <f t="shared" si="81"/>
        <v>0.9550825420723088</v>
      </c>
    </row>
    <row r="1705" spans="1:32" x14ac:dyDescent="0.25">
      <c r="A1705" s="26">
        <v>17993.111173756199</v>
      </c>
      <c r="B1705" s="26">
        <v>5852.0286282969828</v>
      </c>
      <c r="C1705" s="26">
        <v>11014.632125408438</v>
      </c>
      <c r="D1705" s="26">
        <v>10653.690282705775</v>
      </c>
      <c r="E1705" s="26">
        <v>21543.563279738333</v>
      </c>
      <c r="F1705" s="26">
        <v>0</v>
      </c>
      <c r="G1705" s="26">
        <v>0</v>
      </c>
      <c r="H1705" s="26">
        <v>0</v>
      </c>
      <c r="I1705" s="26">
        <v>0</v>
      </c>
      <c r="J1705" s="26">
        <v>502757.42770566349</v>
      </c>
      <c r="K1705" s="26">
        <v>0</v>
      </c>
      <c r="L1705" s="26">
        <v>9892.0976173552117</v>
      </c>
      <c r="M1705" s="26">
        <v>1020.7491688098462</v>
      </c>
      <c r="N1705" s="26">
        <v>331.98557495149214</v>
      </c>
      <c r="O1705" s="26">
        <v>13.109960379735867</v>
      </c>
      <c r="P1705" s="26">
        <v>12.680356085798058</v>
      </c>
      <c r="Q1705" s="26">
        <v>21.112692264542364</v>
      </c>
      <c r="R1705" s="26">
        <v>0</v>
      </c>
      <c r="S1705" s="26">
        <v>0</v>
      </c>
      <c r="T1705" s="26">
        <v>0</v>
      </c>
      <c r="U1705" s="26">
        <v>0</v>
      </c>
      <c r="V1705" s="26">
        <v>91.751457984776067</v>
      </c>
      <c r="W1705" s="26">
        <v>0</v>
      </c>
      <c r="X1705" s="26">
        <v>10.188859820649464</v>
      </c>
      <c r="Y1705" s="26">
        <v>176435</v>
      </c>
      <c r="Z1705" s="26">
        <v>1996</v>
      </c>
      <c r="AA1705" s="26" t="b">
        <v>0</v>
      </c>
      <c r="AB1705" s="27" t="s">
        <v>57</v>
      </c>
      <c r="AC1705" s="16">
        <f t="shared" si="80"/>
        <v>579706.5508129244</v>
      </c>
      <c r="AD1705" s="16">
        <f t="shared" si="79"/>
        <v>1409.8266123120643</v>
      </c>
      <c r="AE1705" s="16" t="str">
        <f>VLOOKUP(AB1705,aircraft!A:B,2,FALSE)</f>
        <v>Passenger</v>
      </c>
      <c r="AF1705" s="16">
        <f t="shared" si="81"/>
        <v>3.534528597574877</v>
      </c>
    </row>
    <row r="1706" spans="1:32" x14ac:dyDescent="0.25">
      <c r="A1706" s="26">
        <v>336129.27423844225</v>
      </c>
      <c r="B1706" s="26">
        <v>143673.43744629732</v>
      </c>
      <c r="C1706" s="26">
        <v>232408.73784611828</v>
      </c>
      <c r="D1706" s="26">
        <v>224792.86496509201</v>
      </c>
      <c r="E1706" s="26">
        <v>454569.18520247861</v>
      </c>
      <c r="F1706" s="26">
        <v>0</v>
      </c>
      <c r="G1706" s="26">
        <v>0</v>
      </c>
      <c r="H1706" s="26">
        <v>0</v>
      </c>
      <c r="I1706" s="26">
        <v>0</v>
      </c>
      <c r="J1706" s="26">
        <v>7345709.2853791416</v>
      </c>
      <c r="K1706" s="26">
        <v>0</v>
      </c>
      <c r="L1706" s="26">
        <v>221584.57633417734</v>
      </c>
      <c r="M1706" s="26">
        <v>19068.613203034041</v>
      </c>
      <c r="N1706" s="26">
        <v>8150.593882133282</v>
      </c>
      <c r="O1706" s="26">
        <v>276.62016401242727</v>
      </c>
      <c r="P1706" s="26">
        <v>267.55551341033873</v>
      </c>
      <c r="Q1706" s="26">
        <v>445.47780678184432</v>
      </c>
      <c r="R1706" s="26">
        <v>0</v>
      </c>
      <c r="S1706" s="26">
        <v>0</v>
      </c>
      <c r="T1706" s="26">
        <v>0</v>
      </c>
      <c r="U1706" s="26">
        <v>0</v>
      </c>
      <c r="V1706" s="26">
        <v>1507.4440567062854</v>
      </c>
      <c r="W1706" s="26">
        <v>0</v>
      </c>
      <c r="X1706" s="26">
        <v>228.23209737901476</v>
      </c>
      <c r="Y1706" s="26">
        <v>2526482</v>
      </c>
      <c r="Z1706" s="26">
        <v>1996</v>
      </c>
      <c r="AA1706" s="26" t="b">
        <v>0</v>
      </c>
      <c r="AB1706" s="27" t="s">
        <v>58</v>
      </c>
      <c r="AC1706" s="16">
        <f t="shared" si="80"/>
        <v>8958867.3614117466</v>
      </c>
      <c r="AD1706" s="16">
        <f t="shared" si="79"/>
        <v>28437.092666750948</v>
      </c>
      <c r="AE1706" s="16" t="str">
        <f>VLOOKUP(AB1706,aircraft!A:B,2,FALSE)</f>
        <v>Passenger</v>
      </c>
      <c r="AF1706" s="16">
        <f t="shared" si="81"/>
        <v>3.9196713065075475</v>
      </c>
    </row>
    <row r="1707" spans="1:32" x14ac:dyDescent="0.25">
      <c r="A1707" s="26">
        <v>142.70885332045174</v>
      </c>
      <c r="B1707" s="26">
        <v>69.415819484786709</v>
      </c>
      <c r="C1707" s="26">
        <v>58.654318257304858</v>
      </c>
      <c r="D1707" s="26">
        <v>135.21651821332154</v>
      </c>
      <c r="E1707" s="26">
        <v>132.8950576370479</v>
      </c>
      <c r="F1707" s="26">
        <v>0</v>
      </c>
      <c r="G1707" s="26">
        <v>0</v>
      </c>
      <c r="H1707" s="26">
        <v>0</v>
      </c>
      <c r="I1707" s="26">
        <v>0</v>
      </c>
      <c r="J1707" s="26">
        <v>2004.1203882554173</v>
      </c>
      <c r="K1707" s="26">
        <v>0</v>
      </c>
      <c r="L1707" s="26">
        <v>0</v>
      </c>
      <c r="M1707" s="26">
        <v>3.9021532258430409</v>
      </c>
      <c r="N1707" s="26">
        <v>1.8769035243552517</v>
      </c>
      <c r="O1707" s="26">
        <v>8.1638098010098793E-3</v>
      </c>
      <c r="P1707" s="26">
        <v>1.8613360967557148E-2</v>
      </c>
      <c r="Q1707" s="26">
        <v>1.7902380212639641E-2</v>
      </c>
      <c r="R1707" s="26">
        <v>0</v>
      </c>
      <c r="S1707" s="26">
        <v>0</v>
      </c>
      <c r="T1707" s="26">
        <v>0</v>
      </c>
      <c r="U1707" s="26">
        <v>0</v>
      </c>
      <c r="V1707" s="26">
        <v>1.6686448270823167</v>
      </c>
      <c r="W1707" s="26">
        <v>0</v>
      </c>
      <c r="X1707" s="26">
        <v>0</v>
      </c>
      <c r="Y1707" s="26">
        <v>5987</v>
      </c>
      <c r="Z1707" s="26">
        <v>1996</v>
      </c>
      <c r="AA1707" s="26" t="b">
        <v>0</v>
      </c>
      <c r="AB1707" s="27" t="s">
        <v>59</v>
      </c>
      <c r="AC1707" s="16">
        <f t="shared" si="80"/>
        <v>2543.0109551683299</v>
      </c>
      <c r="AD1707" s="16">
        <f t="shared" si="79"/>
        <v>5.8237363011794994</v>
      </c>
      <c r="AE1707" s="16" t="str">
        <f>VLOOKUP(AB1707,aircraft!A:B,2,FALSE)</f>
        <v>Passenger</v>
      </c>
      <c r="AF1707" s="16">
        <f t="shared" si="81"/>
        <v>0.50480063790806351</v>
      </c>
    </row>
    <row r="1708" spans="1:32" x14ac:dyDescent="0.25">
      <c r="A1708" s="26">
        <v>257.82012198872741</v>
      </c>
      <c r="B1708" s="26">
        <v>107.99521567572631</v>
      </c>
      <c r="C1708" s="26">
        <v>78.98903796701039</v>
      </c>
      <c r="D1708" s="26">
        <v>182.31404888846606</v>
      </c>
      <c r="E1708" s="26">
        <v>178.8452702473304</v>
      </c>
      <c r="F1708" s="26">
        <v>0</v>
      </c>
      <c r="G1708" s="26">
        <v>0</v>
      </c>
      <c r="H1708" s="26">
        <v>0</v>
      </c>
      <c r="I1708" s="26">
        <v>0</v>
      </c>
      <c r="J1708" s="26">
        <v>4401.671873951107</v>
      </c>
      <c r="K1708" s="26">
        <v>0</v>
      </c>
      <c r="L1708" s="26">
        <v>0</v>
      </c>
      <c r="M1708" s="26">
        <v>14.934435056023242</v>
      </c>
      <c r="N1708" s="26">
        <v>6.2521937426457601</v>
      </c>
      <c r="O1708" s="26">
        <v>7.8989041718788375E-3</v>
      </c>
      <c r="P1708" s="26">
        <v>1.8231405754791874E-2</v>
      </c>
      <c r="Q1708" s="26">
        <v>1.7884527874202492E-2</v>
      </c>
      <c r="R1708" s="26">
        <v>0</v>
      </c>
      <c r="S1708" s="26">
        <v>0</v>
      </c>
      <c r="T1708" s="26">
        <v>0</v>
      </c>
      <c r="U1708" s="26">
        <v>0</v>
      </c>
      <c r="V1708" s="26">
        <v>43.173024542571511</v>
      </c>
      <c r="W1708" s="26">
        <v>0</v>
      </c>
      <c r="X1708" s="26">
        <v>0</v>
      </c>
      <c r="Y1708" s="26">
        <v>7937</v>
      </c>
      <c r="Z1708" s="26">
        <v>1996</v>
      </c>
      <c r="AA1708" s="26" t="b">
        <v>0</v>
      </c>
      <c r="AB1708" s="27" t="s">
        <v>166</v>
      </c>
      <c r="AC1708" s="16">
        <f t="shared" si="80"/>
        <v>5207.6355687183677</v>
      </c>
      <c r="AD1708" s="16">
        <f t="shared" si="79"/>
        <v>21.230643636469875</v>
      </c>
      <c r="AE1708" s="16" t="str">
        <f>VLOOKUP(AB1708,aircraft!A:B,2,FALSE)</f>
        <v>Passenger</v>
      </c>
      <c r="AF1708" s="16">
        <f t="shared" si="81"/>
        <v>0.72496704527993838</v>
      </c>
    </row>
    <row r="1709" spans="1:32" x14ac:dyDescent="0.25">
      <c r="A1709" s="26">
        <v>3759.8227946873885</v>
      </c>
      <c r="B1709" s="26">
        <v>1997.4614215557883</v>
      </c>
      <c r="C1709" s="26">
        <v>1160.4910416483879</v>
      </c>
      <c r="D1709" s="26">
        <v>3730.1497767269611</v>
      </c>
      <c r="E1709" s="26">
        <v>4973.5330356359482</v>
      </c>
      <c r="F1709" s="26">
        <v>0</v>
      </c>
      <c r="G1709" s="26">
        <v>0</v>
      </c>
      <c r="H1709" s="26">
        <v>0</v>
      </c>
      <c r="I1709" s="26">
        <v>0</v>
      </c>
      <c r="J1709" s="26">
        <v>46288.853254437447</v>
      </c>
      <c r="K1709" s="26">
        <v>0</v>
      </c>
      <c r="L1709" s="26">
        <v>0</v>
      </c>
      <c r="M1709" s="26">
        <v>382.11077110919859</v>
      </c>
      <c r="N1709" s="26">
        <v>203.00199390514601</v>
      </c>
      <c r="O1709" s="26">
        <v>2.0308593855705857</v>
      </c>
      <c r="P1709" s="26">
        <v>6.5277623107625971</v>
      </c>
      <c r="Q1709" s="26">
        <v>8.7036830810167967</v>
      </c>
      <c r="R1709" s="26">
        <v>0</v>
      </c>
      <c r="S1709" s="26">
        <v>0</v>
      </c>
      <c r="T1709" s="26">
        <v>0</v>
      </c>
      <c r="U1709" s="26">
        <v>0</v>
      </c>
      <c r="V1709" s="26">
        <v>180.95042403861879</v>
      </c>
      <c r="W1709" s="26">
        <v>0</v>
      </c>
      <c r="X1709" s="26">
        <v>0</v>
      </c>
      <c r="Y1709" s="26">
        <v>102560</v>
      </c>
      <c r="Z1709" s="26">
        <v>1996</v>
      </c>
      <c r="AA1709" s="26" t="b">
        <v>0</v>
      </c>
      <c r="AB1709" s="27" t="s">
        <v>60</v>
      </c>
      <c r="AC1709" s="16">
        <f t="shared" si="80"/>
        <v>61910.311324691924</v>
      </c>
      <c r="AD1709" s="16">
        <f t="shared" si="79"/>
        <v>602.37506979169461</v>
      </c>
      <c r="AE1709" s="16" t="str">
        <f>VLOOKUP(AB1709,aircraft!A:B,2,FALSE)</f>
        <v>Passenger</v>
      </c>
      <c r="AF1709" s="16">
        <f t="shared" si="81"/>
        <v>0.69954591736105687</v>
      </c>
    </row>
    <row r="1710" spans="1:32" x14ac:dyDescent="0.25">
      <c r="A1710" s="26">
        <v>12778.343657423129</v>
      </c>
      <c r="B1710" s="26">
        <v>6847.3908698551968</v>
      </c>
      <c r="C1710" s="26">
        <v>5115.5037931773468</v>
      </c>
      <c r="D1710" s="26">
        <v>6763.0263954161073</v>
      </c>
      <c r="E1710" s="26">
        <v>9501.5062845168086</v>
      </c>
      <c r="F1710" s="26">
        <v>0</v>
      </c>
      <c r="G1710" s="26">
        <v>0</v>
      </c>
      <c r="H1710" s="26">
        <v>0</v>
      </c>
      <c r="I1710" s="26">
        <v>0</v>
      </c>
      <c r="J1710" s="26">
        <v>257874.74421422009</v>
      </c>
      <c r="K1710" s="26">
        <v>0</v>
      </c>
      <c r="L1710" s="26">
        <v>3147.923196618056</v>
      </c>
      <c r="M1710" s="26">
        <v>1438.6315683677653</v>
      </c>
      <c r="N1710" s="26">
        <v>771.61578284400935</v>
      </c>
      <c r="O1710" s="26">
        <v>12.134823301588828</v>
      </c>
      <c r="P1710" s="26">
        <v>16.231649128373956</v>
      </c>
      <c r="Q1710" s="26">
        <v>21.46172218622393</v>
      </c>
      <c r="R1710" s="26">
        <v>0</v>
      </c>
      <c r="S1710" s="26">
        <v>0</v>
      </c>
      <c r="T1710" s="26">
        <v>0</v>
      </c>
      <c r="U1710" s="26">
        <v>0</v>
      </c>
      <c r="V1710" s="26">
        <v>195.34766185885991</v>
      </c>
      <c r="W1710" s="26">
        <v>0</v>
      </c>
      <c r="X1710" s="26">
        <v>3.2423606617306593</v>
      </c>
      <c r="Y1710" s="26">
        <v>39534</v>
      </c>
      <c r="Z1710" s="26">
        <v>1996</v>
      </c>
      <c r="AA1710" s="26" t="b">
        <v>0</v>
      </c>
      <c r="AB1710" s="27" t="s">
        <v>66</v>
      </c>
      <c r="AC1710" s="16">
        <f t="shared" si="80"/>
        <v>302028.43841122673</v>
      </c>
      <c r="AD1710" s="16">
        <f t="shared" si="79"/>
        <v>2263.3179064896926</v>
      </c>
      <c r="AE1710" s="16" t="str">
        <f>VLOOKUP(AB1710,aircraft!A:B,2,FALSE)</f>
        <v>Passenger (not used as freighter)</v>
      </c>
      <c r="AF1710" s="16">
        <f t="shared" si="81"/>
        <v>9.5650520080169166</v>
      </c>
    </row>
    <row r="1711" spans="1:32" x14ac:dyDescent="0.25">
      <c r="A1711" s="26">
        <v>25071.05712567216</v>
      </c>
      <c r="B1711" s="26">
        <v>14702.436787787206</v>
      </c>
      <c r="C1711" s="26">
        <v>10652.289599843021</v>
      </c>
      <c r="D1711" s="26">
        <v>11518.347579913812</v>
      </c>
      <c r="E1711" s="26">
        <v>17292.492194187911</v>
      </c>
      <c r="F1711" s="26">
        <v>0</v>
      </c>
      <c r="G1711" s="26">
        <v>0</v>
      </c>
      <c r="H1711" s="26">
        <v>0</v>
      </c>
      <c r="I1711" s="26">
        <v>0</v>
      </c>
      <c r="J1711" s="26">
        <v>334901.69752076623</v>
      </c>
      <c r="K1711" s="26">
        <v>0</v>
      </c>
      <c r="L1711" s="26">
        <v>6952.9048467739585</v>
      </c>
      <c r="M1711" s="26">
        <v>247.66790975252627</v>
      </c>
      <c r="N1711" s="26">
        <v>155.36465230673807</v>
      </c>
      <c r="O1711" s="26">
        <v>4.637708835248902</v>
      </c>
      <c r="P1711" s="26">
        <v>5.1449876925350742</v>
      </c>
      <c r="Q1711" s="26">
        <v>8.5378682818984242</v>
      </c>
      <c r="R1711" s="26">
        <v>0</v>
      </c>
      <c r="S1711" s="26">
        <v>0</v>
      </c>
      <c r="T1711" s="26">
        <v>0</v>
      </c>
      <c r="U1711" s="26">
        <v>0</v>
      </c>
      <c r="V1711" s="26">
        <v>224.18875683353397</v>
      </c>
      <c r="W1711" s="26">
        <v>0</v>
      </c>
      <c r="X1711" s="26">
        <v>7.1614914824339069</v>
      </c>
      <c r="Y1711" s="26">
        <v>66382</v>
      </c>
      <c r="Z1711" s="26">
        <v>1996</v>
      </c>
      <c r="AA1711" s="26" t="b">
        <v>0</v>
      </c>
      <c r="AB1711" s="27" t="s">
        <v>67</v>
      </c>
      <c r="AC1711" s="16">
        <f t="shared" si="80"/>
        <v>421091.22565494431</v>
      </c>
      <c r="AD1711" s="16">
        <f t="shared" si="79"/>
        <v>428.5146183513807</v>
      </c>
      <c r="AE1711" s="16" t="str">
        <f>VLOOKUP(AB1711,aircraft!A:B,2,FALSE)</f>
        <v>Passenger</v>
      </c>
      <c r="AF1711" s="16">
        <f t="shared" si="81"/>
        <v>6.7782824977715244</v>
      </c>
    </row>
    <row r="1712" spans="1:32" x14ac:dyDescent="0.25">
      <c r="A1712" s="26">
        <v>504032.85020092834</v>
      </c>
      <c r="B1712" s="26">
        <v>260384.35210238321</v>
      </c>
      <c r="C1712" s="26">
        <v>260440.27136746852</v>
      </c>
      <c r="D1712" s="26">
        <v>296826.82349230174</v>
      </c>
      <c r="E1712" s="26">
        <v>443399.55358465388</v>
      </c>
      <c r="F1712" s="26">
        <v>0</v>
      </c>
      <c r="G1712" s="26">
        <v>0</v>
      </c>
      <c r="H1712" s="26">
        <v>0</v>
      </c>
      <c r="I1712" s="26">
        <v>0</v>
      </c>
      <c r="J1712" s="26">
        <v>14228564.238061929</v>
      </c>
      <c r="K1712" s="26">
        <v>0</v>
      </c>
      <c r="L1712" s="26">
        <v>136463.16284431514</v>
      </c>
      <c r="M1712" s="26">
        <v>1891.6467151034774</v>
      </c>
      <c r="N1712" s="26">
        <v>1229.588594843565</v>
      </c>
      <c r="O1712" s="26">
        <v>34.730570360790516</v>
      </c>
      <c r="P1712" s="26">
        <v>38.932286481960624</v>
      </c>
      <c r="Q1712" s="26">
        <v>65.716459118019216</v>
      </c>
      <c r="R1712" s="26">
        <v>0</v>
      </c>
      <c r="S1712" s="26">
        <v>0</v>
      </c>
      <c r="T1712" s="26">
        <v>0</v>
      </c>
      <c r="U1712" s="26">
        <v>0</v>
      </c>
      <c r="V1712" s="26">
        <v>7170.3194026809888</v>
      </c>
      <c r="W1712" s="26">
        <v>0</v>
      </c>
      <c r="X1712" s="26">
        <v>140.55704772502341</v>
      </c>
      <c r="Y1712" s="26">
        <v>2887304</v>
      </c>
      <c r="Z1712" s="26">
        <v>1996</v>
      </c>
      <c r="AA1712" s="26" t="b">
        <v>0</v>
      </c>
      <c r="AB1712" s="27" t="s">
        <v>68</v>
      </c>
      <c r="AC1712" s="16">
        <f t="shared" si="80"/>
        <v>16130111.25165398</v>
      </c>
      <c r="AD1712" s="16">
        <f t="shared" si="79"/>
        <v>3401.1716736328362</v>
      </c>
      <c r="AE1712" s="16" t="str">
        <f>VLOOKUP(AB1712,aircraft!A:B,2,FALSE)</f>
        <v>Passenger</v>
      </c>
      <c r="AF1712" s="16">
        <f t="shared" si="81"/>
        <v>5.9633464585100686</v>
      </c>
    </row>
    <row r="1713" spans="1:32" x14ac:dyDescent="0.25">
      <c r="A1713" s="26">
        <v>3291872.8675166946</v>
      </c>
      <c r="B1713" s="26">
        <v>1747974.2224270655</v>
      </c>
      <c r="C1713" s="26">
        <v>1446054.8643699624</v>
      </c>
      <c r="D1713" s="26">
        <v>1840057.6602873369</v>
      </c>
      <c r="E1713" s="26">
        <v>2237216.6027729874</v>
      </c>
      <c r="F1713" s="26">
        <v>0</v>
      </c>
      <c r="G1713" s="26">
        <v>0</v>
      </c>
      <c r="H1713" s="26">
        <v>0</v>
      </c>
      <c r="I1713" s="26">
        <v>0</v>
      </c>
      <c r="J1713" s="26">
        <v>58292711.012506463</v>
      </c>
      <c r="K1713" s="26">
        <v>0</v>
      </c>
      <c r="L1713" s="26">
        <v>1244261.6709794325</v>
      </c>
      <c r="M1713" s="26">
        <v>10721.846355048296</v>
      </c>
      <c r="N1713" s="26">
        <v>5378.5046856103882</v>
      </c>
      <c r="O1713" s="26">
        <v>455.91776304386372</v>
      </c>
      <c r="P1713" s="26">
        <v>572.98104290330707</v>
      </c>
      <c r="Q1713" s="26">
        <v>808.22695935522631</v>
      </c>
      <c r="R1713" s="26">
        <v>0</v>
      </c>
      <c r="S1713" s="26">
        <v>0</v>
      </c>
      <c r="T1713" s="26">
        <v>0</v>
      </c>
      <c r="U1713" s="26">
        <v>0</v>
      </c>
      <c r="V1713" s="26">
        <v>45698.988339027317</v>
      </c>
      <c r="W1713" s="26">
        <v>0</v>
      </c>
      <c r="X1713" s="26">
        <v>1281.5894298873723</v>
      </c>
      <c r="Y1713" s="26">
        <v>17696470</v>
      </c>
      <c r="Z1713" s="26">
        <v>1996</v>
      </c>
      <c r="AA1713" s="26" t="b">
        <v>0</v>
      </c>
      <c r="AB1713" s="27" t="s">
        <v>69</v>
      </c>
      <c r="AC1713" s="16">
        <f t="shared" si="80"/>
        <v>70100148.900859937</v>
      </c>
      <c r="AD1713" s="16">
        <f t="shared" si="79"/>
        <v>19219.066235848451</v>
      </c>
      <c r="AE1713" s="16" t="str">
        <f>VLOOKUP(AB1713,aircraft!A:B,2,FALSE)</f>
        <v>Passenger</v>
      </c>
      <c r="AF1713" s="16">
        <f t="shared" si="81"/>
        <v>4.3377626581333235</v>
      </c>
    </row>
    <row r="1714" spans="1:32" x14ac:dyDescent="0.25">
      <c r="A1714" s="26">
        <v>2300235.7950376607</v>
      </c>
      <c r="B1714" s="26">
        <v>1416214.4130998575</v>
      </c>
      <c r="C1714" s="26">
        <v>831177.08005227358</v>
      </c>
      <c r="D1714" s="26">
        <v>923558.26780603104</v>
      </c>
      <c r="E1714" s="26">
        <v>1498517.7617789507</v>
      </c>
      <c r="F1714" s="26">
        <v>0</v>
      </c>
      <c r="G1714" s="26">
        <v>0</v>
      </c>
      <c r="H1714" s="26">
        <v>0</v>
      </c>
      <c r="I1714" s="26">
        <v>0</v>
      </c>
      <c r="J1714" s="26">
        <v>43594970.281720236</v>
      </c>
      <c r="K1714" s="26">
        <v>0</v>
      </c>
      <c r="L1714" s="26">
        <v>955684.12359924056</v>
      </c>
      <c r="M1714" s="26">
        <v>4217.6725121335112</v>
      </c>
      <c r="N1714" s="26">
        <v>2609.0445357781414</v>
      </c>
      <c r="O1714" s="26">
        <v>42.58907391832183</v>
      </c>
      <c r="P1714" s="26">
        <v>47.257292174041005</v>
      </c>
      <c r="Q1714" s="26">
        <v>82.874626222185483</v>
      </c>
      <c r="R1714" s="26">
        <v>0</v>
      </c>
      <c r="S1714" s="26">
        <v>0</v>
      </c>
      <c r="T1714" s="26">
        <v>0</v>
      </c>
      <c r="U1714" s="26">
        <v>0</v>
      </c>
      <c r="V1714" s="26">
        <v>34570.343805695935</v>
      </c>
      <c r="W1714" s="26">
        <v>0</v>
      </c>
      <c r="X1714" s="26">
        <v>984.35457724246521</v>
      </c>
      <c r="Y1714" s="26">
        <v>13189326</v>
      </c>
      <c r="Z1714" s="26">
        <v>1996</v>
      </c>
      <c r="AA1714" s="26" t="b">
        <v>0</v>
      </c>
      <c r="AB1714" s="27" t="s">
        <v>70</v>
      </c>
      <c r="AC1714" s="16">
        <f t="shared" si="80"/>
        <v>51520357.723094247</v>
      </c>
      <c r="AD1714" s="16">
        <f t="shared" si="79"/>
        <v>7983.7926174686654</v>
      </c>
      <c r="AE1714" s="16" t="str">
        <f>VLOOKUP(AB1714,aircraft!A:B,2,FALSE)</f>
        <v>Passenger</v>
      </c>
      <c r="AF1714" s="16">
        <f t="shared" si="81"/>
        <v>4.2635527698491273</v>
      </c>
    </row>
    <row r="1715" spans="1:32" x14ac:dyDescent="0.25">
      <c r="A1715" s="26">
        <v>5141466.0833286131</v>
      </c>
      <c r="B1715" s="26">
        <v>3204004.7518129917</v>
      </c>
      <c r="C1715" s="26">
        <v>1933342.8014667423</v>
      </c>
      <c r="D1715" s="26">
        <v>1759725.5149053165</v>
      </c>
      <c r="E1715" s="26">
        <v>3857753.3879060778</v>
      </c>
      <c r="F1715" s="26">
        <v>0</v>
      </c>
      <c r="G1715" s="26">
        <v>0</v>
      </c>
      <c r="H1715" s="26">
        <v>0</v>
      </c>
      <c r="I1715" s="26">
        <v>0</v>
      </c>
      <c r="J1715" s="26">
        <v>107379032.68421058</v>
      </c>
      <c r="K1715" s="26">
        <v>0</v>
      </c>
      <c r="L1715" s="26">
        <v>2005761.1963933115</v>
      </c>
      <c r="M1715" s="26">
        <v>7336.0100497443818</v>
      </c>
      <c r="N1715" s="26">
        <v>4572.5171180294601</v>
      </c>
      <c r="O1715" s="26">
        <v>85.11329124779013</v>
      </c>
      <c r="P1715" s="26">
        <v>77.738979091475187</v>
      </c>
      <c r="Q1715" s="26">
        <v>180.67619715504685</v>
      </c>
      <c r="R1715" s="26">
        <v>0</v>
      </c>
      <c r="S1715" s="26">
        <v>0</v>
      </c>
      <c r="T1715" s="26">
        <v>0</v>
      </c>
      <c r="U1715" s="26">
        <v>0</v>
      </c>
      <c r="V1715" s="26">
        <v>10880.079578530851</v>
      </c>
      <c r="W1715" s="26">
        <v>0</v>
      </c>
      <c r="X1715" s="26">
        <v>2065.933885235318</v>
      </c>
      <c r="Y1715" s="26">
        <v>32449944</v>
      </c>
      <c r="Z1715" s="26">
        <v>1996</v>
      </c>
      <c r="AA1715" s="26" t="b">
        <v>0</v>
      </c>
      <c r="AB1715" s="27" t="s">
        <v>71</v>
      </c>
      <c r="AC1715" s="16">
        <f t="shared" si="80"/>
        <v>125281086.42002364</v>
      </c>
      <c r="AD1715" s="16">
        <f t="shared" si="79"/>
        <v>14317.989520503472</v>
      </c>
      <c r="AE1715" s="16" t="str">
        <f>VLOOKUP(AB1715,aircraft!A:B,2,FALSE)</f>
        <v>Passenger</v>
      </c>
      <c r="AF1715" s="16">
        <f t="shared" si="81"/>
        <v>4.1817846944998793</v>
      </c>
    </row>
    <row r="1716" spans="1:32" x14ac:dyDescent="0.25">
      <c r="A1716" s="26">
        <v>2655778.1222206596</v>
      </c>
      <c r="B1716" s="26">
        <v>1707311.9988714578</v>
      </c>
      <c r="C1716" s="26">
        <v>857404.7071932751</v>
      </c>
      <c r="D1716" s="26">
        <v>791714.12093957607</v>
      </c>
      <c r="E1716" s="26">
        <v>1675019.9367013783</v>
      </c>
      <c r="F1716" s="26">
        <v>0</v>
      </c>
      <c r="G1716" s="26">
        <v>0</v>
      </c>
      <c r="H1716" s="26">
        <v>0</v>
      </c>
      <c r="I1716" s="26">
        <v>0</v>
      </c>
      <c r="J1716" s="26">
        <v>37757225.262416363</v>
      </c>
      <c r="K1716" s="26">
        <v>0</v>
      </c>
      <c r="L1716" s="26">
        <v>1021399.4467695408</v>
      </c>
      <c r="M1716" s="26">
        <v>5689.6418094883547</v>
      </c>
      <c r="N1716" s="26">
        <v>3673.9622192493757</v>
      </c>
      <c r="O1716" s="26">
        <v>43.951134244495982</v>
      </c>
      <c r="P1716" s="26">
        <v>40.747225690945818</v>
      </c>
      <c r="Q1716" s="26">
        <v>92.317618279406744</v>
      </c>
      <c r="R1716" s="26">
        <v>0</v>
      </c>
      <c r="S1716" s="26">
        <v>0</v>
      </c>
      <c r="T1716" s="26">
        <v>0</v>
      </c>
      <c r="U1716" s="26">
        <v>0</v>
      </c>
      <c r="V1716" s="26">
        <v>4788.9541110143455</v>
      </c>
      <c r="W1716" s="26">
        <v>0</v>
      </c>
      <c r="X1716" s="26">
        <v>1052.0413552900407</v>
      </c>
      <c r="Y1716" s="26">
        <v>11431082</v>
      </c>
      <c r="Z1716" s="26">
        <v>1996</v>
      </c>
      <c r="AA1716" s="26" t="b">
        <v>0</v>
      </c>
      <c r="AB1716" s="27" t="s">
        <v>154</v>
      </c>
      <c r="AC1716" s="16">
        <f t="shared" si="80"/>
        <v>46465853.595112257</v>
      </c>
      <c r="AD1716" s="16">
        <f t="shared" si="79"/>
        <v>10592.661362242621</v>
      </c>
      <c r="AE1716" s="16" t="str">
        <f>VLOOKUP(AB1716,aircraft!A:B,2,FALSE)</f>
        <v>Passenger</v>
      </c>
      <c r="AF1716" s="16">
        <f t="shared" si="81"/>
        <v>4.5056218755742723</v>
      </c>
    </row>
    <row r="1717" spans="1:32" x14ac:dyDescent="0.25">
      <c r="A1717" s="26">
        <v>57166.244841547923</v>
      </c>
      <c r="B1717" s="26">
        <v>26011.99748236264</v>
      </c>
      <c r="C1717" s="26">
        <v>25769.962326611225</v>
      </c>
      <c r="D1717" s="26">
        <v>22356.646982307619</v>
      </c>
      <c r="E1717" s="26">
        <v>48145.067399196792</v>
      </c>
      <c r="F1717" s="26">
        <v>0</v>
      </c>
      <c r="G1717" s="26">
        <v>0</v>
      </c>
      <c r="H1717" s="26">
        <v>0</v>
      </c>
      <c r="I1717" s="26">
        <v>0</v>
      </c>
      <c r="J1717" s="26">
        <v>222911.34204568385</v>
      </c>
      <c r="K1717" s="26">
        <v>0</v>
      </c>
      <c r="L1717" s="26">
        <v>32527.787974058447</v>
      </c>
      <c r="M1717" s="26">
        <v>1480.6056752930413</v>
      </c>
      <c r="N1717" s="26">
        <v>673.71070471473661</v>
      </c>
      <c r="O1717" s="26">
        <v>0</v>
      </c>
      <c r="P1717" s="26">
        <v>0</v>
      </c>
      <c r="Q1717" s="26">
        <v>3.5797946965689733</v>
      </c>
      <c r="R1717" s="26">
        <v>0</v>
      </c>
      <c r="S1717" s="26">
        <v>0</v>
      </c>
      <c r="T1717" s="26">
        <v>0</v>
      </c>
      <c r="U1717" s="26">
        <v>0</v>
      </c>
      <c r="V1717" s="26">
        <v>518.7248996466783</v>
      </c>
      <c r="W1717" s="26">
        <v>0</v>
      </c>
      <c r="X1717" s="26">
        <v>9.1077808759960863</v>
      </c>
      <c r="Y1717" s="26">
        <v>27337</v>
      </c>
      <c r="Z1717" s="26">
        <v>1996</v>
      </c>
      <c r="AA1717" s="26" t="b">
        <v>0</v>
      </c>
      <c r="AB1717" s="27" t="s">
        <v>72</v>
      </c>
      <c r="AC1717" s="16">
        <f t="shared" si="80"/>
        <v>434889.0490517685</v>
      </c>
      <c r="AD1717" s="16">
        <f t="shared" si="79"/>
        <v>2167.0039555803428</v>
      </c>
      <c r="AE1717" s="16" t="str">
        <f>VLOOKUP(AB1717,aircraft!A:B,2,FALSE)</f>
        <v>Passenger (not used as freighter)</v>
      </c>
      <c r="AF1717" s="16">
        <f t="shared" si="81"/>
        <v>16.690482189316381</v>
      </c>
    </row>
    <row r="1718" spans="1:32" x14ac:dyDescent="0.25">
      <c r="A1718" s="26">
        <v>218873.35503749351</v>
      </c>
      <c r="B1718" s="26">
        <v>102586.27758706189</v>
      </c>
      <c r="C1718" s="26">
        <v>104795.17546352545</v>
      </c>
      <c r="D1718" s="26">
        <v>102015.35041418884</v>
      </c>
      <c r="E1718" s="26">
        <v>236929.01210664105</v>
      </c>
      <c r="F1718" s="26">
        <v>0</v>
      </c>
      <c r="G1718" s="26">
        <v>0</v>
      </c>
      <c r="H1718" s="26">
        <v>0</v>
      </c>
      <c r="I1718" s="26">
        <v>0</v>
      </c>
      <c r="J1718" s="26">
        <v>2731465.1493946891</v>
      </c>
      <c r="K1718" s="26">
        <v>0</v>
      </c>
      <c r="L1718" s="26">
        <v>150555.0550159296</v>
      </c>
      <c r="M1718" s="26">
        <v>3116.0884175663223</v>
      </c>
      <c r="N1718" s="26">
        <v>1500.6230589728652</v>
      </c>
      <c r="O1718" s="26">
        <v>42.016053334083622</v>
      </c>
      <c r="P1718" s="26">
        <v>43.390590736763102</v>
      </c>
      <c r="Q1718" s="26">
        <v>121.42514310646433</v>
      </c>
      <c r="R1718" s="26">
        <v>0</v>
      </c>
      <c r="S1718" s="26">
        <v>0</v>
      </c>
      <c r="T1718" s="26">
        <v>0</v>
      </c>
      <c r="U1718" s="26">
        <v>0</v>
      </c>
      <c r="V1718" s="26">
        <v>2554.3174764684154</v>
      </c>
      <c r="W1718" s="26">
        <v>0</v>
      </c>
      <c r="X1718" s="26">
        <v>42.155416530389317</v>
      </c>
      <c r="Y1718" s="26">
        <v>249811</v>
      </c>
      <c r="Z1718" s="26">
        <v>1996</v>
      </c>
      <c r="AA1718" s="26" t="b">
        <v>0</v>
      </c>
      <c r="AB1718" s="27" t="s">
        <v>73</v>
      </c>
      <c r="AC1718" s="16">
        <f t="shared" si="80"/>
        <v>3647219.3750195294</v>
      </c>
      <c r="AD1718" s="16">
        <f t="shared" si="79"/>
        <v>4865.6986802468882</v>
      </c>
      <c r="AE1718" s="16" t="str">
        <f>VLOOKUP(AB1718,aircraft!A:B,2,FALSE)</f>
        <v>Passenger</v>
      </c>
      <c r="AF1718" s="16">
        <f t="shared" si="81"/>
        <v>16.46633839127961</v>
      </c>
    </row>
    <row r="1719" spans="1:32" x14ac:dyDescent="0.25">
      <c r="A1719" s="26">
        <v>9926.4596486314676</v>
      </c>
      <c r="B1719" s="26">
        <v>4559.0689878471649</v>
      </c>
      <c r="C1719" s="26">
        <v>4932.3610899145524</v>
      </c>
      <c r="D1719" s="26">
        <v>4279.3490580829366</v>
      </c>
      <c r="E1719" s="26">
        <v>9635.1231946428234</v>
      </c>
      <c r="F1719" s="26">
        <v>0</v>
      </c>
      <c r="G1719" s="26">
        <v>0</v>
      </c>
      <c r="H1719" s="26">
        <v>0</v>
      </c>
      <c r="I1719" s="26">
        <v>0</v>
      </c>
      <c r="J1719" s="26">
        <v>57472.647697315217</v>
      </c>
      <c r="K1719" s="26">
        <v>0</v>
      </c>
      <c r="L1719" s="26">
        <v>6210.2072254433006</v>
      </c>
      <c r="M1719" s="26">
        <v>37.540099299697019</v>
      </c>
      <c r="N1719" s="26">
        <v>17.241585477209632</v>
      </c>
      <c r="O1719" s="26">
        <v>0.75042727640203033</v>
      </c>
      <c r="P1719" s="26">
        <v>0.65107566130897454</v>
      </c>
      <c r="Q1719" s="26">
        <v>1.6129764603875427</v>
      </c>
      <c r="R1719" s="26">
        <v>0</v>
      </c>
      <c r="S1719" s="26">
        <v>0</v>
      </c>
      <c r="T1719" s="26">
        <v>0</v>
      </c>
      <c r="U1719" s="26">
        <v>0</v>
      </c>
      <c r="V1719" s="26">
        <v>101.05367043936161</v>
      </c>
      <c r="W1719" s="26">
        <v>0</v>
      </c>
      <c r="X1719" s="26">
        <v>1.7388580695672848</v>
      </c>
      <c r="Y1719" s="26">
        <v>6316</v>
      </c>
      <c r="Z1719" s="26">
        <v>1996</v>
      </c>
      <c r="AA1719" s="26" t="b">
        <v>0</v>
      </c>
      <c r="AB1719" s="27" t="s">
        <v>74</v>
      </c>
      <c r="AC1719" s="16">
        <f t="shared" si="80"/>
        <v>97015.216901877458</v>
      </c>
      <c r="AD1719" s="16">
        <f t="shared" si="79"/>
        <v>59.535022244572481</v>
      </c>
      <c r="AE1719" s="16" t="str">
        <f>VLOOKUP(AB1719,aircraft!A:B,2,FALSE)</f>
        <v>Freighter (combi)</v>
      </c>
      <c r="AF1719" s="16">
        <f t="shared" si="81"/>
        <v>16.660968576003427</v>
      </c>
    </row>
    <row r="1720" spans="1:32" x14ac:dyDescent="0.25">
      <c r="A1720" s="26">
        <v>182553.03181446812</v>
      </c>
      <c r="B1720" s="26">
        <v>83038.486259304613</v>
      </c>
      <c r="C1720" s="26">
        <v>86602.957963135574</v>
      </c>
      <c r="D1720" s="26">
        <v>75345.831460060552</v>
      </c>
      <c r="E1720" s="26">
        <v>169929.77116468179</v>
      </c>
      <c r="F1720" s="26">
        <v>0</v>
      </c>
      <c r="G1720" s="26">
        <v>0</v>
      </c>
      <c r="H1720" s="26">
        <v>0</v>
      </c>
      <c r="I1720" s="26">
        <v>0</v>
      </c>
      <c r="J1720" s="26">
        <v>678823.15699376573</v>
      </c>
      <c r="K1720" s="26">
        <v>0</v>
      </c>
      <c r="L1720" s="26">
        <v>107792.01549672111</v>
      </c>
      <c r="M1720" s="26">
        <v>952.99388404437468</v>
      </c>
      <c r="N1720" s="26">
        <v>443.74756764684071</v>
      </c>
      <c r="O1720" s="26">
        <v>18.06660921245928</v>
      </c>
      <c r="P1720" s="26">
        <v>15.815264788759899</v>
      </c>
      <c r="Q1720" s="26">
        <v>39.351316408171577</v>
      </c>
      <c r="R1720" s="26">
        <v>0</v>
      </c>
      <c r="S1720" s="26">
        <v>0</v>
      </c>
      <c r="T1720" s="26">
        <v>0</v>
      </c>
      <c r="U1720" s="26">
        <v>0</v>
      </c>
      <c r="V1720" s="26">
        <v>1699.6808438935236</v>
      </c>
      <c r="W1720" s="26">
        <v>0</v>
      </c>
      <c r="X1720" s="26">
        <v>30.181765145206668</v>
      </c>
      <c r="Y1720" s="26">
        <v>85937</v>
      </c>
      <c r="Z1720" s="26">
        <v>1996</v>
      </c>
      <c r="AA1720" s="26" t="b">
        <v>0</v>
      </c>
      <c r="AB1720" s="27" t="s">
        <v>75</v>
      </c>
      <c r="AC1720" s="16">
        <f t="shared" si="80"/>
        <v>1384085.2511521373</v>
      </c>
      <c r="AD1720" s="16">
        <f t="shared" si="79"/>
        <v>1500.1564072458127</v>
      </c>
      <c r="AE1720" s="16" t="str">
        <f>VLOOKUP(AB1720,aircraft!A:B,2,FALSE)</f>
        <v>Freighter (combi)</v>
      </c>
      <c r="AF1720" s="16">
        <f t="shared" si="81"/>
        <v>16.626107439202752</v>
      </c>
    </row>
    <row r="1721" spans="1:32" x14ac:dyDescent="0.25">
      <c r="A1721" s="26">
        <v>3982.936962155542</v>
      </c>
      <c r="B1721" s="26">
        <v>1819.3368654966794</v>
      </c>
      <c r="C1721" s="26">
        <v>1722.6748894096572</v>
      </c>
      <c r="D1721" s="26">
        <v>1560.7226944031122</v>
      </c>
      <c r="E1721" s="26">
        <v>3469.9496384700524</v>
      </c>
      <c r="F1721" s="26">
        <v>0</v>
      </c>
      <c r="G1721" s="26">
        <v>0</v>
      </c>
      <c r="H1721" s="26">
        <v>0</v>
      </c>
      <c r="I1721" s="26">
        <v>0</v>
      </c>
      <c r="J1721" s="26">
        <v>41725.573072180749</v>
      </c>
      <c r="K1721" s="26">
        <v>0</v>
      </c>
      <c r="L1721" s="26">
        <v>2248.5895612069362</v>
      </c>
      <c r="M1721" s="26">
        <v>106.72709220360611</v>
      </c>
      <c r="N1721" s="26">
        <v>48.20759227311725</v>
      </c>
      <c r="O1721" s="26">
        <v>0.53966569126944242</v>
      </c>
      <c r="P1721" s="26">
        <v>0.47818737404402867</v>
      </c>
      <c r="Q1721" s="26">
        <v>1.9443358840165803</v>
      </c>
      <c r="R1721" s="26">
        <v>0</v>
      </c>
      <c r="S1721" s="26">
        <v>0</v>
      </c>
      <c r="T1721" s="26">
        <v>0</v>
      </c>
      <c r="U1721" s="26">
        <v>0</v>
      </c>
      <c r="V1721" s="26">
        <v>40.131665567039747</v>
      </c>
      <c r="W1721" s="26">
        <v>0</v>
      </c>
      <c r="X1721" s="26">
        <v>0.62960509395406472</v>
      </c>
      <c r="Y1721" s="26">
        <v>3841</v>
      </c>
      <c r="Z1721" s="26">
        <v>1996</v>
      </c>
      <c r="AA1721" s="26" t="b">
        <v>0</v>
      </c>
      <c r="AB1721" s="27" t="s">
        <v>76</v>
      </c>
      <c r="AC1721" s="16">
        <f t="shared" si="80"/>
        <v>56529.783683322727</v>
      </c>
      <c r="AD1721" s="16">
        <f t="shared" si="79"/>
        <v>158.52647852000749</v>
      </c>
      <c r="AE1721" s="16" t="str">
        <f>VLOOKUP(AB1721,aircraft!A:B,2,FALSE)</f>
        <v>Passenger</v>
      </c>
      <c r="AF1721" s="16">
        <f t="shared" si="81"/>
        <v>16.238899460721328</v>
      </c>
    </row>
    <row r="1722" spans="1:32" x14ac:dyDescent="0.25">
      <c r="A1722" s="26">
        <v>3710.0538222515042</v>
      </c>
      <c r="B1722" s="26">
        <v>1674.1638657260337</v>
      </c>
      <c r="C1722" s="26">
        <v>1934.8505008285665</v>
      </c>
      <c r="D1722" s="26">
        <v>1716.9701885330821</v>
      </c>
      <c r="E1722" s="26">
        <v>3847.1691960805892</v>
      </c>
      <c r="F1722" s="26">
        <v>0</v>
      </c>
      <c r="G1722" s="26">
        <v>0</v>
      </c>
      <c r="H1722" s="26">
        <v>0</v>
      </c>
      <c r="I1722" s="26">
        <v>0</v>
      </c>
      <c r="J1722" s="26">
        <v>13459.555729670525</v>
      </c>
      <c r="K1722" s="26">
        <v>0</v>
      </c>
      <c r="L1722" s="26">
        <v>2444.4812490904224</v>
      </c>
      <c r="M1722" s="26">
        <v>8.5786608109177607</v>
      </c>
      <c r="N1722" s="26">
        <v>3.8711254968378479</v>
      </c>
      <c r="O1722" s="26">
        <v>0.25992172690577509</v>
      </c>
      <c r="P1722" s="26">
        <v>0.23065237146649942</v>
      </c>
      <c r="Q1722" s="26">
        <v>0.53157254865785941</v>
      </c>
      <c r="R1722" s="26">
        <v>0</v>
      </c>
      <c r="S1722" s="26">
        <v>0</v>
      </c>
      <c r="T1722" s="26">
        <v>0</v>
      </c>
      <c r="U1722" s="26">
        <v>0</v>
      </c>
      <c r="V1722" s="26">
        <v>36.790474226081855</v>
      </c>
      <c r="W1722" s="26">
        <v>0</v>
      </c>
      <c r="X1722" s="26">
        <v>3.6667219055080413</v>
      </c>
      <c r="Y1722" s="26">
        <v>2133</v>
      </c>
      <c r="Z1722" s="26">
        <v>1996</v>
      </c>
      <c r="AA1722" s="26" t="b">
        <v>0</v>
      </c>
      <c r="AB1722" s="27" t="s">
        <v>77</v>
      </c>
      <c r="AC1722" s="16">
        <f t="shared" si="80"/>
        <v>28787.244552180724</v>
      </c>
      <c r="AD1722" s="16">
        <f t="shared" si="79"/>
        <v>17.138654860293784</v>
      </c>
      <c r="AE1722" s="16" t="str">
        <f>VLOOKUP(AB1722,aircraft!A:B,2,FALSE)</f>
        <v>Passenger</v>
      </c>
      <c r="AF1722" s="16">
        <f t="shared" si="81"/>
        <v>21.403267085557196</v>
      </c>
    </row>
    <row r="1723" spans="1:32" x14ac:dyDescent="0.25">
      <c r="A1723" s="26">
        <v>155452.40007142574</v>
      </c>
      <c r="B1723" s="26">
        <v>70264.40578260734</v>
      </c>
      <c r="C1723" s="26">
        <v>72819.120448729082</v>
      </c>
      <c r="D1723" s="26">
        <v>63425.487323479501</v>
      </c>
      <c r="E1723" s="26">
        <v>137515.89140454371</v>
      </c>
      <c r="F1723" s="26">
        <v>0</v>
      </c>
      <c r="G1723" s="26">
        <v>0</v>
      </c>
      <c r="H1723" s="26">
        <v>0</v>
      </c>
      <c r="I1723" s="26">
        <v>0</v>
      </c>
      <c r="J1723" s="26">
        <v>1540007.8377746486</v>
      </c>
      <c r="K1723" s="26">
        <v>0</v>
      </c>
      <c r="L1723" s="26">
        <v>91710.858824867828</v>
      </c>
      <c r="M1723" s="26">
        <v>5232.2887045335874</v>
      </c>
      <c r="N1723" s="26">
        <v>2361.3002343134522</v>
      </c>
      <c r="O1723" s="26">
        <v>6.4145924906965694</v>
      </c>
      <c r="P1723" s="26">
        <v>5.6386542903208277</v>
      </c>
      <c r="Q1723" s="26">
        <v>30.545732537699958</v>
      </c>
      <c r="R1723" s="26">
        <v>0</v>
      </c>
      <c r="S1723" s="26">
        <v>0</v>
      </c>
      <c r="T1723" s="26">
        <v>0</v>
      </c>
      <c r="U1723" s="26">
        <v>0</v>
      </c>
      <c r="V1723" s="26">
        <v>1645.0296809624251</v>
      </c>
      <c r="W1723" s="26">
        <v>0</v>
      </c>
      <c r="X1723" s="26">
        <v>25.67904115682451</v>
      </c>
      <c r="Y1723" s="26">
        <v>145434</v>
      </c>
      <c r="Z1723" s="26">
        <v>1996</v>
      </c>
      <c r="AA1723" s="26" t="b">
        <v>0</v>
      </c>
      <c r="AB1723" s="27" t="s">
        <v>199</v>
      </c>
      <c r="AC1723" s="16">
        <f t="shared" si="80"/>
        <v>2131196.0016303016</v>
      </c>
      <c r="AD1723" s="16">
        <f t="shared" si="79"/>
        <v>7661.8669593225814</v>
      </c>
      <c r="AE1723" s="16" t="str">
        <f>VLOOKUP(AB1723,aircraft!A:B,2,FALSE)</f>
        <v>Passenger</v>
      </c>
      <c r="AF1723" s="16">
        <f t="shared" si="81"/>
        <v>16.568952523220851</v>
      </c>
    </row>
    <row r="1724" spans="1:32" x14ac:dyDescent="0.25">
      <c r="A1724" s="26">
        <v>6326821.8900150796</v>
      </c>
      <c r="B1724" s="26">
        <v>3809706.8514423738</v>
      </c>
      <c r="C1724" s="26">
        <v>2923084.5883145998</v>
      </c>
      <c r="D1724" s="26">
        <v>2849912.0486699468</v>
      </c>
      <c r="E1724" s="26">
        <v>5440953.3415592406</v>
      </c>
      <c r="F1724" s="26">
        <v>0</v>
      </c>
      <c r="G1724" s="26">
        <v>0</v>
      </c>
      <c r="H1724" s="26">
        <v>0</v>
      </c>
      <c r="I1724" s="26">
        <v>0</v>
      </c>
      <c r="J1724" s="26">
        <v>182882548.51350108</v>
      </c>
      <c r="K1724" s="26">
        <v>0</v>
      </c>
      <c r="L1724" s="26">
        <v>2338345.4951030235</v>
      </c>
      <c r="M1724" s="26">
        <v>3951.8421306957334</v>
      </c>
      <c r="N1724" s="26">
        <v>2356.967174245241</v>
      </c>
      <c r="O1724" s="26">
        <v>158.27978447749456</v>
      </c>
      <c r="P1724" s="26">
        <v>151.9384647607275</v>
      </c>
      <c r="Q1724" s="26">
        <v>346.57450415076693</v>
      </c>
      <c r="R1724" s="26">
        <v>0</v>
      </c>
      <c r="S1724" s="26">
        <v>0</v>
      </c>
      <c r="T1724" s="26">
        <v>0</v>
      </c>
      <c r="U1724" s="26">
        <v>0</v>
      </c>
      <c r="V1724" s="26">
        <v>180139.86487575204</v>
      </c>
      <c r="W1724" s="26">
        <v>0</v>
      </c>
      <c r="X1724" s="26">
        <v>1005.4885970414814</v>
      </c>
      <c r="Y1724" s="26">
        <v>42102800</v>
      </c>
      <c r="Z1724" s="26">
        <v>1996</v>
      </c>
      <c r="AA1724" s="26" t="b">
        <v>0</v>
      </c>
      <c r="AB1724" s="27" t="s">
        <v>78</v>
      </c>
      <c r="AC1724" s="16">
        <f t="shared" si="80"/>
        <v>206571372.72860536</v>
      </c>
      <c r="AD1724" s="16">
        <f t="shared" si="79"/>
        <v>7971.0906553714449</v>
      </c>
      <c r="AE1724" s="16" t="str">
        <f>VLOOKUP(AB1724,aircraft!A:B,2,FALSE)</f>
        <v>Passenger</v>
      </c>
      <c r="AF1724" s="16">
        <f t="shared" si="81"/>
        <v>5.2589305822131749</v>
      </c>
    </row>
    <row r="1725" spans="1:32" x14ac:dyDescent="0.25">
      <c r="A1725" s="26">
        <v>56047.396173958237</v>
      </c>
      <c r="B1725" s="26">
        <v>29439.898565784402</v>
      </c>
      <c r="C1725" s="26">
        <v>27732.090559471577</v>
      </c>
      <c r="D1725" s="26">
        <v>23476.462124985846</v>
      </c>
      <c r="E1725" s="26">
        <v>56391.347751337446</v>
      </c>
      <c r="F1725" s="26">
        <v>0</v>
      </c>
      <c r="G1725" s="26">
        <v>0</v>
      </c>
      <c r="H1725" s="26">
        <v>0</v>
      </c>
      <c r="I1725" s="26">
        <v>0</v>
      </c>
      <c r="J1725" s="26">
        <v>1297962.1810437392</v>
      </c>
      <c r="K1725" s="26">
        <v>0</v>
      </c>
      <c r="L1725" s="26">
        <v>34088.523879207205</v>
      </c>
      <c r="M1725" s="26">
        <v>88.277532026525037</v>
      </c>
      <c r="N1725" s="26">
        <v>46.215053664496835</v>
      </c>
      <c r="O1725" s="26">
        <v>1.3621492506031723</v>
      </c>
      <c r="P1725" s="26">
        <v>1.1633991648648863</v>
      </c>
      <c r="Q1725" s="26">
        <v>3.2543590140263667</v>
      </c>
      <c r="R1725" s="26">
        <v>0</v>
      </c>
      <c r="S1725" s="26">
        <v>0</v>
      </c>
      <c r="T1725" s="26">
        <v>0</v>
      </c>
      <c r="U1725" s="26">
        <v>0</v>
      </c>
      <c r="V1725" s="26">
        <v>517.70673858197404</v>
      </c>
      <c r="W1725" s="26">
        <v>0</v>
      </c>
      <c r="X1725" s="26">
        <v>14.658065765858513</v>
      </c>
      <c r="Y1725" s="26">
        <v>240677</v>
      </c>
      <c r="Z1725" s="26">
        <v>1996</v>
      </c>
      <c r="AA1725" s="26" t="b">
        <v>0</v>
      </c>
      <c r="AB1725" s="27" t="s">
        <v>79</v>
      </c>
      <c r="AC1725" s="16">
        <f t="shared" si="80"/>
        <v>1525137.900098484</v>
      </c>
      <c r="AD1725" s="16">
        <f t="shared" si="79"/>
        <v>154.93055888637483</v>
      </c>
      <c r="AE1725" s="16" t="str">
        <f>VLOOKUP(AB1725,aircraft!A:B,2,FALSE)</f>
        <v>Passenger</v>
      </c>
      <c r="AF1725" s="16">
        <f t="shared" si="81"/>
        <v>6.8780717499050779</v>
      </c>
    </row>
    <row r="1726" spans="1:32" x14ac:dyDescent="0.25">
      <c r="A1726" s="26">
        <v>207868.8157389072</v>
      </c>
      <c r="B1726" s="26">
        <v>107610.00040776891</v>
      </c>
      <c r="C1726" s="26">
        <v>154226.87335658964</v>
      </c>
      <c r="D1726" s="26">
        <v>126965.29961676727</v>
      </c>
      <c r="E1726" s="26">
        <v>302016.86049309169</v>
      </c>
      <c r="F1726" s="26">
        <v>0</v>
      </c>
      <c r="G1726" s="26">
        <v>0</v>
      </c>
      <c r="H1726" s="26">
        <v>0</v>
      </c>
      <c r="I1726" s="26">
        <v>0</v>
      </c>
      <c r="J1726" s="26">
        <v>8507202.440405041</v>
      </c>
      <c r="K1726" s="26">
        <v>0</v>
      </c>
      <c r="L1726" s="26">
        <v>159810.83910707501</v>
      </c>
      <c r="M1726" s="26">
        <v>1075.5643115289902</v>
      </c>
      <c r="N1726" s="26">
        <v>555.82418908488012</v>
      </c>
      <c r="O1726" s="26">
        <v>31.222539160083944</v>
      </c>
      <c r="P1726" s="26">
        <v>25.707247616400082</v>
      </c>
      <c r="Q1726" s="26">
        <v>65.656488826208218</v>
      </c>
      <c r="R1726" s="26">
        <v>0</v>
      </c>
      <c r="S1726" s="26">
        <v>0</v>
      </c>
      <c r="T1726" s="26">
        <v>0</v>
      </c>
      <c r="U1726" s="26">
        <v>0</v>
      </c>
      <c r="V1726" s="26">
        <v>3656.9313163020875</v>
      </c>
      <c r="W1726" s="26">
        <v>0</v>
      </c>
      <c r="X1726" s="26">
        <v>68.718663149781989</v>
      </c>
      <c r="Y1726" s="26">
        <v>1538786</v>
      </c>
      <c r="Z1726" s="26">
        <v>1996</v>
      </c>
      <c r="AA1726" s="26" t="b">
        <v>0</v>
      </c>
      <c r="AB1726" s="27" t="s">
        <v>80</v>
      </c>
      <c r="AC1726" s="16">
        <f t="shared" si="80"/>
        <v>9565701.1291252412</v>
      </c>
      <c r="AD1726" s="16">
        <f t="shared" si="79"/>
        <v>1822.6934393663446</v>
      </c>
      <c r="AE1726" s="16" t="str">
        <f>VLOOKUP(AB1726,aircraft!A:B,2,FALSE)</f>
        <v>Passenger</v>
      </c>
      <c r="AF1726" s="16">
        <f t="shared" si="81"/>
        <v>6.5602297418401605</v>
      </c>
    </row>
    <row r="1727" spans="1:32" x14ac:dyDescent="0.25">
      <c r="A1727" s="26">
        <v>1459095.0637559751</v>
      </c>
      <c r="B1727" s="26">
        <v>813702.72722333204</v>
      </c>
      <c r="C1727" s="26">
        <v>558664.39198964287</v>
      </c>
      <c r="D1727" s="26">
        <v>511015.14164331899</v>
      </c>
      <c r="E1727" s="26">
        <v>1234820.7203529391</v>
      </c>
      <c r="F1727" s="26">
        <v>0</v>
      </c>
      <c r="G1727" s="26">
        <v>0</v>
      </c>
      <c r="H1727" s="26">
        <v>0</v>
      </c>
      <c r="I1727" s="26">
        <v>0</v>
      </c>
      <c r="J1727" s="26">
        <v>24790254.993890494</v>
      </c>
      <c r="K1727" s="26">
        <v>0</v>
      </c>
      <c r="L1727" s="26">
        <v>705722.20239515044</v>
      </c>
      <c r="M1727" s="26">
        <v>1240.3922735359886</v>
      </c>
      <c r="N1727" s="26">
        <v>691.73736576480132</v>
      </c>
      <c r="O1727" s="26">
        <v>172.74822697343541</v>
      </c>
      <c r="P1727" s="26">
        <v>158.01429434417747</v>
      </c>
      <c r="Q1727" s="26">
        <v>383.18312375304794</v>
      </c>
      <c r="R1727" s="26">
        <v>0</v>
      </c>
      <c r="S1727" s="26">
        <v>0</v>
      </c>
      <c r="T1727" s="26">
        <v>0</v>
      </c>
      <c r="U1727" s="26">
        <v>0</v>
      </c>
      <c r="V1727" s="26">
        <v>9143.0173458560603</v>
      </c>
      <c r="W1727" s="26">
        <v>0</v>
      </c>
      <c r="X1727" s="26">
        <v>303.46055733567334</v>
      </c>
      <c r="Y1727" s="26">
        <v>4675887</v>
      </c>
      <c r="Z1727" s="26">
        <v>1996</v>
      </c>
      <c r="AA1727" s="26" t="b">
        <v>0</v>
      </c>
      <c r="AB1727" s="27" t="s">
        <v>145</v>
      </c>
      <c r="AC1727" s="16">
        <f t="shared" si="80"/>
        <v>30073275.24125085</v>
      </c>
      <c r="AD1727" s="16">
        <f t="shared" si="79"/>
        <v>2949.5358417071238</v>
      </c>
      <c r="AE1727" s="16" t="str">
        <f>VLOOKUP(AB1727,aircraft!A:B,2,FALSE)</f>
        <v>Passenger</v>
      </c>
      <c r="AF1727" s="16">
        <f t="shared" si="81"/>
        <v>7.0708882757131715</v>
      </c>
    </row>
    <row r="1728" spans="1:32" x14ac:dyDescent="0.25">
      <c r="A1728" s="26">
        <v>1051052.5960861878</v>
      </c>
      <c r="B1728" s="26">
        <v>584749.88938883704</v>
      </c>
      <c r="C1728" s="26">
        <v>452232.31581766537</v>
      </c>
      <c r="D1728" s="26">
        <v>363286.97038652271</v>
      </c>
      <c r="E1728" s="26">
        <v>875269.67805921298</v>
      </c>
      <c r="F1728" s="26">
        <v>0</v>
      </c>
      <c r="G1728" s="26">
        <v>0</v>
      </c>
      <c r="H1728" s="26">
        <v>0</v>
      </c>
      <c r="I1728" s="26">
        <v>0</v>
      </c>
      <c r="J1728" s="26">
        <v>19971988.749340668</v>
      </c>
      <c r="K1728" s="26">
        <v>0</v>
      </c>
      <c r="L1728" s="26">
        <v>517454.39364799712</v>
      </c>
      <c r="M1728" s="26">
        <v>2782.9252148554306</v>
      </c>
      <c r="N1728" s="26">
        <v>1545.7050391191808</v>
      </c>
      <c r="O1728" s="26">
        <v>43.785338238656273</v>
      </c>
      <c r="P1728" s="26">
        <v>35.139114178533944</v>
      </c>
      <c r="Q1728" s="26">
        <v>86.639675580815961</v>
      </c>
      <c r="R1728" s="26">
        <v>0</v>
      </c>
      <c r="S1728" s="26">
        <v>0</v>
      </c>
      <c r="T1728" s="26">
        <v>0</v>
      </c>
      <c r="U1728" s="26">
        <v>0</v>
      </c>
      <c r="V1728" s="26">
        <v>7638.9799735197339</v>
      </c>
      <c r="W1728" s="26">
        <v>0</v>
      </c>
      <c r="X1728" s="26">
        <v>222.50539682509671</v>
      </c>
      <c r="Y1728" s="26">
        <v>3732844</v>
      </c>
      <c r="Z1728" s="26">
        <v>1996</v>
      </c>
      <c r="AA1728" s="26" t="b">
        <v>0</v>
      </c>
      <c r="AB1728" s="27" t="s">
        <v>81</v>
      </c>
      <c r="AC1728" s="16">
        <f t="shared" si="80"/>
        <v>23816034.592727091</v>
      </c>
      <c r="AD1728" s="16">
        <f t="shared" si="79"/>
        <v>4716.6997787977152</v>
      </c>
      <c r="AE1728" s="16" t="str">
        <f>VLOOKUP(AB1728,aircraft!A:B,2,FALSE)</f>
        <v>Passenger (not used as freighter)</v>
      </c>
      <c r="AF1728" s="16">
        <f t="shared" si="81"/>
        <v>6.9451396702967081</v>
      </c>
    </row>
    <row r="1729" spans="1:32" x14ac:dyDescent="0.25">
      <c r="A1729" s="26">
        <v>412332.39575384569</v>
      </c>
      <c r="B1729" s="26">
        <v>186065.22457952061</v>
      </c>
      <c r="C1729" s="26">
        <v>182564.5508458626</v>
      </c>
      <c r="D1729" s="26">
        <v>151575.53295947288</v>
      </c>
      <c r="E1729" s="26">
        <v>377020.10919345939</v>
      </c>
      <c r="F1729" s="26">
        <v>0</v>
      </c>
      <c r="G1729" s="26">
        <v>0</v>
      </c>
      <c r="H1729" s="26">
        <v>0</v>
      </c>
      <c r="I1729" s="26">
        <v>0</v>
      </c>
      <c r="J1729" s="26">
        <v>2015797.9804235816</v>
      </c>
      <c r="K1729" s="26">
        <v>0</v>
      </c>
      <c r="L1729" s="26">
        <v>270879.29122057569</v>
      </c>
      <c r="M1729" s="26">
        <v>547.26857129218968</v>
      </c>
      <c r="N1729" s="26">
        <v>246.95524938473127</v>
      </c>
      <c r="O1729" s="26">
        <v>9.9383016590817359</v>
      </c>
      <c r="P1729" s="26">
        <v>8.2513465166584776</v>
      </c>
      <c r="Q1729" s="26">
        <v>22.318680381676103</v>
      </c>
      <c r="R1729" s="26">
        <v>0</v>
      </c>
      <c r="S1729" s="26">
        <v>0</v>
      </c>
      <c r="T1729" s="26">
        <v>0</v>
      </c>
      <c r="U1729" s="26">
        <v>0</v>
      </c>
      <c r="V1729" s="26">
        <v>15675.595560591213</v>
      </c>
      <c r="W1729" s="26">
        <v>0</v>
      </c>
      <c r="X1729" s="26">
        <v>54.175860817330317</v>
      </c>
      <c r="Y1729" s="26">
        <v>313455</v>
      </c>
      <c r="Z1729" s="26">
        <v>1996</v>
      </c>
      <c r="AA1729" s="26" t="b">
        <v>0</v>
      </c>
      <c r="AB1729" s="27" t="s">
        <v>203</v>
      </c>
      <c r="AC1729" s="16">
        <f t="shared" si="80"/>
        <v>3596235.0849763183</v>
      </c>
      <c r="AD1729" s="16">
        <f t="shared" si="79"/>
        <v>888.90801005166759</v>
      </c>
      <c r="AE1729" s="16" t="str">
        <f>VLOOKUP(AB1729,aircraft!A:B,2,FALSE)</f>
        <v>Passenger</v>
      </c>
      <c r="AF1729" s="16">
        <f t="shared" si="81"/>
        <v>13.968530364356317</v>
      </c>
    </row>
    <row r="1730" spans="1:32" x14ac:dyDescent="0.25">
      <c r="A1730" s="26">
        <v>81706.276156211796</v>
      </c>
      <c r="B1730" s="26">
        <v>52706.008841359791</v>
      </c>
      <c r="C1730" s="26">
        <v>29241.723311598649</v>
      </c>
      <c r="D1730" s="26">
        <v>59519.268406496376</v>
      </c>
      <c r="E1730" s="26">
        <v>82441.744817609142</v>
      </c>
      <c r="F1730" s="26">
        <v>0</v>
      </c>
      <c r="G1730" s="26">
        <v>0</v>
      </c>
      <c r="H1730" s="26">
        <v>0</v>
      </c>
      <c r="I1730" s="26">
        <v>0</v>
      </c>
      <c r="J1730" s="26">
        <v>3444077.1773949387</v>
      </c>
      <c r="K1730" s="26">
        <v>0</v>
      </c>
      <c r="L1730" s="26">
        <v>58513.252356179823</v>
      </c>
      <c r="M1730" s="26">
        <v>362.43199695177191</v>
      </c>
      <c r="N1730" s="26">
        <v>232.29422927495713</v>
      </c>
      <c r="O1730" s="26">
        <v>1.7272051216854145</v>
      </c>
      <c r="P1730" s="26">
        <v>3.5076882162959349</v>
      </c>
      <c r="Q1730" s="26">
        <v>4.8213907749978064</v>
      </c>
      <c r="R1730" s="26">
        <v>0</v>
      </c>
      <c r="S1730" s="26">
        <v>0</v>
      </c>
      <c r="T1730" s="26">
        <v>0</v>
      </c>
      <c r="U1730" s="26">
        <v>0</v>
      </c>
      <c r="V1730" s="26">
        <v>5534.8160529304423</v>
      </c>
      <c r="W1730" s="26">
        <v>0</v>
      </c>
      <c r="X1730" s="26">
        <v>28.671493994575123</v>
      </c>
      <c r="Y1730" s="26">
        <v>1267778</v>
      </c>
      <c r="Z1730" s="26">
        <v>1996</v>
      </c>
      <c r="AA1730" s="26" t="b">
        <v>0</v>
      </c>
      <c r="AB1730" s="27" t="s">
        <v>217</v>
      </c>
      <c r="AC1730" s="16">
        <f t="shared" si="80"/>
        <v>3808205.4512843946</v>
      </c>
      <c r="AD1730" s="16">
        <f t="shared" ref="AD1730:AD1793" si="82">SUM(M1730:U1730,W1730:X1730)</f>
        <v>633.45400433428335</v>
      </c>
      <c r="AE1730" s="16" t="str">
        <f>VLOOKUP(AB1730,aircraft!A:B,2,FALSE)</f>
        <v>Passenger</v>
      </c>
      <c r="AF1730" s="16">
        <f t="shared" si="81"/>
        <v>3.1478692287862455</v>
      </c>
    </row>
    <row r="1731" spans="1:32" x14ac:dyDescent="0.25">
      <c r="A1731" s="26">
        <v>1208.6408518956532</v>
      </c>
      <c r="B1731" s="26">
        <v>607.97104467879331</v>
      </c>
      <c r="C1731" s="26">
        <v>560.03436698663563</v>
      </c>
      <c r="D1731" s="26">
        <v>994.85248238600593</v>
      </c>
      <c r="E1731" s="26">
        <v>1325.7123649073642</v>
      </c>
      <c r="F1731" s="26">
        <v>0</v>
      </c>
      <c r="G1731" s="26">
        <v>0</v>
      </c>
      <c r="H1731" s="26">
        <v>0</v>
      </c>
      <c r="I1731" s="26">
        <v>0</v>
      </c>
      <c r="J1731" s="26">
        <v>62945.854489219179</v>
      </c>
      <c r="K1731" s="26">
        <v>0</v>
      </c>
      <c r="L1731" s="26">
        <v>1061.0156392688441</v>
      </c>
      <c r="M1731" s="26">
        <v>5.6128240259217392</v>
      </c>
      <c r="N1731" s="26">
        <v>2.8151833684850383</v>
      </c>
      <c r="O1731" s="26">
        <v>3.1171192748957761E-2</v>
      </c>
      <c r="P1731" s="26">
        <v>5.5379415924057672E-2</v>
      </c>
      <c r="Q1731" s="26">
        <v>7.7399636640401143E-2</v>
      </c>
      <c r="R1731" s="26">
        <v>0</v>
      </c>
      <c r="S1731" s="26">
        <v>0</v>
      </c>
      <c r="T1731" s="26">
        <v>0</v>
      </c>
      <c r="U1731" s="26">
        <v>0</v>
      </c>
      <c r="V1731" s="26">
        <v>99.837454026916546</v>
      </c>
      <c r="W1731" s="26">
        <v>0</v>
      </c>
      <c r="X1731" s="26">
        <v>0.51989766940777593</v>
      </c>
      <c r="Y1731" s="26">
        <v>23213</v>
      </c>
      <c r="Z1731" s="26">
        <v>1996</v>
      </c>
      <c r="AA1731" s="26" t="b">
        <v>0</v>
      </c>
      <c r="AB1731" s="27" t="s">
        <v>155</v>
      </c>
      <c r="AC1731" s="16">
        <f t="shared" ref="AC1731:AC1794" si="83">SUM(A1731:L1731)</f>
        <v>68704.081239342486</v>
      </c>
      <c r="AD1731" s="16">
        <f t="shared" si="82"/>
        <v>9.1118553091279697</v>
      </c>
      <c r="AE1731" s="16" t="str">
        <f>VLOOKUP(AB1731,aircraft!A:B,2,FALSE)</f>
        <v>Passenger</v>
      </c>
      <c r="AF1731" s="16">
        <f t="shared" ref="AF1731:AF1794" si="84">IF(AA1731,"",SUMIFS(AC:AC,Z:Z,Z1731,AB:AB,AB1731)/Y1731)</f>
        <v>3.133791353009431</v>
      </c>
    </row>
    <row r="1732" spans="1:32" x14ac:dyDescent="0.25">
      <c r="A1732" s="26">
        <v>180.02334756302622</v>
      </c>
      <c r="B1732" s="26">
        <v>39.009460960800119</v>
      </c>
      <c r="C1732" s="26">
        <v>133.09889828366039</v>
      </c>
      <c r="D1732" s="26">
        <v>233.24602871529913</v>
      </c>
      <c r="E1732" s="26">
        <v>263.03788665635244</v>
      </c>
      <c r="F1732" s="26">
        <v>0</v>
      </c>
      <c r="G1732" s="26">
        <v>0</v>
      </c>
      <c r="H1732" s="26">
        <v>0</v>
      </c>
      <c r="I1732" s="26">
        <v>0</v>
      </c>
      <c r="J1732" s="26">
        <v>5016.8175358557701</v>
      </c>
      <c r="K1732" s="26">
        <v>0</v>
      </c>
      <c r="L1732" s="26">
        <v>0</v>
      </c>
      <c r="M1732" s="26">
        <v>0.32989877459257777</v>
      </c>
      <c r="N1732" s="26">
        <v>9.7913747802157627E-2</v>
      </c>
      <c r="O1732" s="26">
        <v>6.1427304711468809E-3</v>
      </c>
      <c r="P1732" s="26">
        <v>1.0605975283809792E-2</v>
      </c>
      <c r="Q1732" s="26">
        <v>1.6528937418055629E-2</v>
      </c>
      <c r="R1732" s="26">
        <v>0</v>
      </c>
      <c r="S1732" s="26">
        <v>0</v>
      </c>
      <c r="T1732" s="26">
        <v>0</v>
      </c>
      <c r="U1732" s="26">
        <v>0</v>
      </c>
      <c r="V1732" s="26">
        <v>0.33419033585383662</v>
      </c>
      <c r="W1732" s="26">
        <v>0</v>
      </c>
      <c r="X1732" s="26">
        <v>0</v>
      </c>
      <c r="Y1732" s="26">
        <v>3181</v>
      </c>
      <c r="Z1732" s="26">
        <v>1996</v>
      </c>
      <c r="AA1732" s="26" t="b">
        <v>0</v>
      </c>
      <c r="AB1732" s="27" t="s">
        <v>156</v>
      </c>
      <c r="AC1732" s="16">
        <f t="shared" si="83"/>
        <v>5865.2331580349082</v>
      </c>
      <c r="AD1732" s="16">
        <f t="shared" si="82"/>
        <v>0.46109016556774768</v>
      </c>
      <c r="AE1732" s="16" t="str">
        <f>VLOOKUP(AB1732,aircraft!A:B,2,FALSE)</f>
        <v>Passenger</v>
      </c>
      <c r="AF1732" s="16">
        <f t="shared" si="84"/>
        <v>2.9041723124031473</v>
      </c>
    </row>
    <row r="1733" spans="1:32" x14ac:dyDescent="0.25">
      <c r="A1733" s="26">
        <v>1267.642391864048</v>
      </c>
      <c r="B1733" s="26">
        <v>722.89091794686396</v>
      </c>
      <c r="C1733" s="26">
        <v>734.62191982282161</v>
      </c>
      <c r="D1733" s="26">
        <v>1196.8424682945015</v>
      </c>
      <c r="E1733" s="26">
        <v>1914.9479492712026</v>
      </c>
      <c r="F1733" s="26">
        <v>0</v>
      </c>
      <c r="G1733" s="26">
        <v>0</v>
      </c>
      <c r="H1733" s="26">
        <v>0</v>
      </c>
      <c r="I1733" s="26">
        <v>0</v>
      </c>
      <c r="J1733" s="26">
        <v>86061.4340211034</v>
      </c>
      <c r="K1733" s="26">
        <v>0</v>
      </c>
      <c r="L1733" s="26">
        <v>1417.3142747982056</v>
      </c>
      <c r="M1733" s="26">
        <v>11.45948711742624</v>
      </c>
      <c r="N1733" s="26">
        <v>6.5349338383478095</v>
      </c>
      <c r="O1733" s="26">
        <v>4.5546558412919887E-2</v>
      </c>
      <c r="P1733" s="26">
        <v>7.4204232030519957E-2</v>
      </c>
      <c r="Q1733" s="26">
        <v>0.11872677124883202</v>
      </c>
      <c r="R1733" s="26">
        <v>0</v>
      </c>
      <c r="S1733" s="26">
        <v>0</v>
      </c>
      <c r="T1733" s="26">
        <v>0</v>
      </c>
      <c r="U1733" s="26">
        <v>0</v>
      </c>
      <c r="V1733" s="26">
        <v>136.20492315238576</v>
      </c>
      <c r="W1733" s="26">
        <v>0</v>
      </c>
      <c r="X1733" s="26">
        <v>0.69448400288777545</v>
      </c>
      <c r="Y1733" s="26">
        <v>31747</v>
      </c>
      <c r="Z1733" s="26">
        <v>1996</v>
      </c>
      <c r="AA1733" s="26" t="b">
        <v>0</v>
      </c>
      <c r="AB1733" s="27" t="s">
        <v>148</v>
      </c>
      <c r="AC1733" s="16">
        <f t="shared" si="83"/>
        <v>93315.69394310104</v>
      </c>
      <c r="AD1733" s="16">
        <f t="shared" si="82"/>
        <v>18.927382520354097</v>
      </c>
      <c r="AE1733" s="16" t="str">
        <f>VLOOKUP(AB1733,aircraft!A:B,2,FALSE)</f>
        <v>Passenger</v>
      </c>
      <c r="AF1733" s="16">
        <f t="shared" si="84"/>
        <v>3.079963090130275</v>
      </c>
    </row>
    <row r="1734" spans="1:32" x14ac:dyDescent="0.25">
      <c r="A1734" s="26">
        <v>35.230047903128238</v>
      </c>
      <c r="B1734" s="26">
        <v>20.356085114896867</v>
      </c>
      <c r="C1734" s="26">
        <v>11.973639895558357</v>
      </c>
      <c r="D1734" s="26">
        <v>38.486699664294719</v>
      </c>
      <c r="E1734" s="26">
        <v>51.315599552392953</v>
      </c>
      <c r="F1734" s="26">
        <v>0</v>
      </c>
      <c r="G1734" s="26">
        <v>0</v>
      </c>
      <c r="H1734" s="26">
        <v>0</v>
      </c>
      <c r="I1734" s="26">
        <v>0</v>
      </c>
      <c r="J1734" s="26">
        <v>1022.8618562459945</v>
      </c>
      <c r="K1734" s="26">
        <v>0</v>
      </c>
      <c r="L1734" s="26">
        <v>34.680277290377489</v>
      </c>
      <c r="M1734" s="26">
        <v>0.70601022058106766</v>
      </c>
      <c r="N1734" s="26">
        <v>0.40793598071886827</v>
      </c>
      <c r="O1734" s="26">
        <v>1.3649949745947673E-3</v>
      </c>
      <c r="P1734" s="26">
        <v>4.3874838469117518E-3</v>
      </c>
      <c r="Q1734" s="26">
        <v>5.8499784625490022E-3</v>
      </c>
      <c r="R1734" s="26">
        <v>0</v>
      </c>
      <c r="S1734" s="26">
        <v>0</v>
      </c>
      <c r="T1734" s="26">
        <v>0</v>
      </c>
      <c r="U1734" s="26">
        <v>0</v>
      </c>
      <c r="V1734" s="26">
        <v>2.5940780400810763</v>
      </c>
      <c r="W1734" s="26">
        <v>0</v>
      </c>
      <c r="X1734" s="26">
        <v>1.9767757177641256E-2</v>
      </c>
      <c r="Y1734" s="26">
        <v>346</v>
      </c>
      <c r="Z1734" s="26">
        <v>1996</v>
      </c>
      <c r="AA1734" s="26" t="b">
        <v>0</v>
      </c>
      <c r="AB1734" s="27" t="s">
        <v>93</v>
      </c>
      <c r="AC1734" s="16">
        <f t="shared" si="83"/>
        <v>1214.9042056666431</v>
      </c>
      <c r="AD1734" s="16">
        <f t="shared" si="82"/>
        <v>1.1453164157616329</v>
      </c>
      <c r="AE1734" s="16" t="str">
        <f>VLOOKUP(AB1734,aircraft!A:B,2,FALSE)</f>
        <v>Passenger</v>
      </c>
      <c r="AF1734" s="16">
        <f t="shared" si="84"/>
        <v>3.5112838314064829</v>
      </c>
    </row>
    <row r="1735" spans="1:32" x14ac:dyDescent="0.25">
      <c r="A1735" s="26">
        <v>21.560060668082148</v>
      </c>
      <c r="B1735" s="26">
        <v>0</v>
      </c>
      <c r="C1735" s="26">
        <v>20.998344465415705</v>
      </c>
      <c r="D1735" s="26">
        <v>34.210400944948191</v>
      </c>
      <c r="E1735" s="26">
        <v>54.736641511917114</v>
      </c>
      <c r="F1735" s="26">
        <v>0</v>
      </c>
      <c r="G1735" s="26">
        <v>0</v>
      </c>
      <c r="H1735" s="26">
        <v>0</v>
      </c>
      <c r="I1735" s="26">
        <v>0</v>
      </c>
      <c r="J1735" s="26">
        <v>5385.7214141130444</v>
      </c>
      <c r="K1735" s="26">
        <v>0</v>
      </c>
      <c r="L1735" s="26">
        <v>33.18616458773613</v>
      </c>
      <c r="M1735" s="26">
        <v>0.3880810753194418</v>
      </c>
      <c r="N1735" s="26">
        <v>0</v>
      </c>
      <c r="O1735" s="26">
        <v>2.0998345462783551E-3</v>
      </c>
      <c r="P1735" s="26">
        <v>3.4210402569855042E-3</v>
      </c>
      <c r="Q1735" s="26">
        <v>5.4736644111768075E-3</v>
      </c>
      <c r="R1735" s="26">
        <v>0</v>
      </c>
      <c r="S1735" s="26">
        <v>0</v>
      </c>
      <c r="T1735" s="26">
        <v>0</v>
      </c>
      <c r="U1735" s="26">
        <v>0</v>
      </c>
      <c r="V1735" s="26">
        <v>6.678082375884987</v>
      </c>
      <c r="W1735" s="26">
        <v>0</v>
      </c>
      <c r="X1735" s="26">
        <v>1.8916112974956677E-2</v>
      </c>
      <c r="Y1735" s="26">
        <v>2046</v>
      </c>
      <c r="Z1735" s="26">
        <v>1996</v>
      </c>
      <c r="AA1735" s="26" t="b">
        <v>0</v>
      </c>
      <c r="AB1735" s="27" t="s">
        <v>208</v>
      </c>
      <c r="AC1735" s="16">
        <f t="shared" si="83"/>
        <v>5550.413026291144</v>
      </c>
      <c r="AD1735" s="16">
        <f t="shared" si="82"/>
        <v>0.41799172750883917</v>
      </c>
      <c r="AE1735" s="16" t="str">
        <f>VLOOKUP(AB1735,aircraft!A:B,2,FALSE)</f>
        <v>Passenger</v>
      </c>
      <c r="AF1735" s="16">
        <f t="shared" si="84"/>
        <v>2.7653522994138244</v>
      </c>
    </row>
    <row r="1736" spans="1:32" x14ac:dyDescent="0.25">
      <c r="A1736" s="26">
        <v>627.07727294483311</v>
      </c>
      <c r="B1736" s="26">
        <v>258.71274206890996</v>
      </c>
      <c r="C1736" s="26">
        <v>453.73706812586056</v>
      </c>
      <c r="D1736" s="26">
        <v>739.22623041719203</v>
      </c>
      <c r="E1736" s="26">
        <v>1182.7619686675075</v>
      </c>
      <c r="F1736" s="26">
        <v>0</v>
      </c>
      <c r="G1736" s="26">
        <v>0</v>
      </c>
      <c r="H1736" s="26">
        <v>0</v>
      </c>
      <c r="I1736" s="26">
        <v>0</v>
      </c>
      <c r="J1736" s="26">
        <v>74039.724713587755</v>
      </c>
      <c r="K1736" s="26">
        <v>0</v>
      </c>
      <c r="L1736" s="26">
        <v>885.01324304306763</v>
      </c>
      <c r="M1736" s="26">
        <v>5.6687784954676523</v>
      </c>
      <c r="N1736" s="26">
        <v>2.3387631668684774</v>
      </c>
      <c r="O1736" s="26">
        <v>2.8131697843274048E-2</v>
      </c>
      <c r="P1736" s="26">
        <v>4.5832025665909396E-2</v>
      </c>
      <c r="Q1736" s="26">
        <v>7.3331241065455063E-2</v>
      </c>
      <c r="R1736" s="26">
        <v>0</v>
      </c>
      <c r="S1736" s="26">
        <v>0</v>
      </c>
      <c r="T1736" s="26">
        <v>0</v>
      </c>
      <c r="U1736" s="26">
        <v>0</v>
      </c>
      <c r="V1736" s="26">
        <v>103.67587931068147</v>
      </c>
      <c r="W1736" s="26">
        <v>0</v>
      </c>
      <c r="X1736" s="26">
        <v>0.43365649423431585</v>
      </c>
      <c r="Y1736" s="26">
        <v>27746</v>
      </c>
      <c r="Z1736" s="26">
        <v>1996</v>
      </c>
      <c r="AA1736" s="26" t="b">
        <v>0</v>
      </c>
      <c r="AB1736" s="27" t="s">
        <v>169</v>
      </c>
      <c r="AC1736" s="16">
        <f t="shared" si="83"/>
        <v>78186.253238855119</v>
      </c>
      <c r="AD1736" s="16">
        <f t="shared" si="82"/>
        <v>8.5884931211450866</v>
      </c>
      <c r="AE1736" s="16" t="str">
        <f>VLOOKUP(AB1736,aircraft!A:B,2,FALSE)</f>
        <v>Passenger</v>
      </c>
      <c r="AF1736" s="16">
        <f t="shared" si="84"/>
        <v>2.933296367377189</v>
      </c>
    </row>
    <row r="1737" spans="1:32" x14ac:dyDescent="0.25">
      <c r="A1737" s="26">
        <v>2752.1946305700403</v>
      </c>
      <c r="B1737" s="26">
        <v>0</v>
      </c>
      <c r="C1737" s="26">
        <v>5433.8071648196319</v>
      </c>
      <c r="D1737" s="26">
        <v>10957.816026560406</v>
      </c>
      <c r="E1737" s="26">
        <v>14648.705677516071</v>
      </c>
      <c r="F1737" s="26">
        <v>0</v>
      </c>
      <c r="G1737" s="26">
        <v>0</v>
      </c>
      <c r="H1737" s="26">
        <v>0</v>
      </c>
      <c r="I1737" s="26">
        <v>0</v>
      </c>
      <c r="J1737" s="26">
        <v>581229.82388420694</v>
      </c>
      <c r="K1737" s="26">
        <v>0</v>
      </c>
      <c r="L1737" s="26">
        <v>0</v>
      </c>
      <c r="M1737" s="26">
        <v>0</v>
      </c>
      <c r="N1737" s="26">
        <v>0</v>
      </c>
      <c r="O1737" s="26">
        <v>0</v>
      </c>
      <c r="P1737" s="26">
        <v>0</v>
      </c>
      <c r="Q1737" s="26">
        <v>0</v>
      </c>
      <c r="R1737" s="26">
        <v>0</v>
      </c>
      <c r="S1737" s="26">
        <v>0</v>
      </c>
      <c r="T1737" s="26">
        <v>0</v>
      </c>
      <c r="U1737" s="26">
        <v>0</v>
      </c>
      <c r="V1737" s="26">
        <v>0</v>
      </c>
      <c r="W1737" s="26">
        <v>0</v>
      </c>
      <c r="X1737" s="26">
        <v>0</v>
      </c>
      <c r="Y1737" s="26">
        <v>310006</v>
      </c>
      <c r="Z1737" s="26">
        <v>1996</v>
      </c>
      <c r="AA1737" s="26" t="b">
        <v>0</v>
      </c>
      <c r="AB1737" s="27" t="s">
        <v>95</v>
      </c>
      <c r="AC1737" s="16">
        <f t="shared" si="83"/>
        <v>615022.34738367307</v>
      </c>
      <c r="AD1737" s="16">
        <f t="shared" si="82"/>
        <v>0</v>
      </c>
      <c r="AE1737" s="16" t="str">
        <f>VLOOKUP(AB1737,aircraft!A:B,2,FALSE)</f>
        <v>Passenger</v>
      </c>
      <c r="AF1737" s="16">
        <f t="shared" si="84"/>
        <v>2.0783752395485777</v>
      </c>
    </row>
    <row r="1738" spans="1:32" x14ac:dyDescent="0.25">
      <c r="A1738" s="26">
        <v>43947.76203876247</v>
      </c>
      <c r="B1738" s="26">
        <v>22513.952610188633</v>
      </c>
      <c r="C1738" s="26">
        <v>15330.000971558358</v>
      </c>
      <c r="D1738" s="26">
        <v>29191.862010233148</v>
      </c>
      <c r="E1738" s="26">
        <v>41697.065582943411</v>
      </c>
      <c r="F1738" s="26">
        <v>0</v>
      </c>
      <c r="G1738" s="26">
        <v>0</v>
      </c>
      <c r="H1738" s="26">
        <v>0</v>
      </c>
      <c r="I1738" s="26">
        <v>0</v>
      </c>
      <c r="J1738" s="26">
        <v>1054657.4202973454</v>
      </c>
      <c r="K1738" s="26">
        <v>0</v>
      </c>
      <c r="L1738" s="26">
        <v>0</v>
      </c>
      <c r="M1738" s="26">
        <v>936.41178122212671</v>
      </c>
      <c r="N1738" s="26">
        <v>538.08347590480287</v>
      </c>
      <c r="O1738" s="26">
        <v>5.890059186323982</v>
      </c>
      <c r="P1738" s="26">
        <v>10.155274459179278</v>
      </c>
      <c r="Q1738" s="26">
        <v>16.248439134686848</v>
      </c>
      <c r="R1738" s="26">
        <v>0</v>
      </c>
      <c r="S1738" s="26">
        <v>0</v>
      </c>
      <c r="T1738" s="26">
        <v>0</v>
      </c>
      <c r="U1738" s="26">
        <v>0</v>
      </c>
      <c r="V1738" s="26">
        <v>0</v>
      </c>
      <c r="W1738" s="26">
        <v>0</v>
      </c>
      <c r="X1738" s="26">
        <v>0</v>
      </c>
      <c r="Y1738" s="26">
        <v>551697</v>
      </c>
      <c r="Z1738" s="26">
        <v>1996</v>
      </c>
      <c r="AA1738" s="26" t="b">
        <v>0</v>
      </c>
      <c r="AB1738" s="27" t="s">
        <v>178</v>
      </c>
      <c r="AC1738" s="16">
        <f t="shared" si="83"/>
        <v>1207338.0635110314</v>
      </c>
      <c r="AD1738" s="16">
        <f t="shared" si="82"/>
        <v>1506.7890299071196</v>
      </c>
      <c r="AE1738" s="16" t="str">
        <f>VLOOKUP(AB1738,aircraft!A:B,2,FALSE)</f>
        <v>Passenger</v>
      </c>
      <c r="AF1738" s="16">
        <f t="shared" si="84"/>
        <v>2.3860951905873695</v>
      </c>
    </row>
    <row r="1739" spans="1:32" x14ac:dyDescent="0.25">
      <c r="A1739" s="26">
        <v>61.49626724441692</v>
      </c>
      <c r="B1739" s="26">
        <v>24.909793657170063</v>
      </c>
      <c r="C1739" s="26">
        <v>18.096738034188746</v>
      </c>
      <c r="D1739" s="26">
        <v>31.819058715105452</v>
      </c>
      <c r="E1739" s="26">
        <v>32.83621848377966</v>
      </c>
      <c r="F1739" s="26">
        <v>0</v>
      </c>
      <c r="G1739" s="26">
        <v>0</v>
      </c>
      <c r="H1739" s="26">
        <v>0</v>
      </c>
      <c r="I1739" s="26">
        <v>0</v>
      </c>
      <c r="J1739" s="26">
        <v>1097.0169094055891</v>
      </c>
      <c r="K1739" s="26">
        <v>0</v>
      </c>
      <c r="L1739" s="26">
        <v>0</v>
      </c>
      <c r="M1739" s="26">
        <v>0.25666632623085833</v>
      </c>
      <c r="N1739" s="26">
        <v>0.10396574477835524</v>
      </c>
      <c r="O1739" s="26">
        <v>0</v>
      </c>
      <c r="P1739" s="26">
        <v>0</v>
      </c>
      <c r="Q1739" s="26">
        <v>0</v>
      </c>
      <c r="R1739" s="26">
        <v>0</v>
      </c>
      <c r="S1739" s="26">
        <v>0</v>
      </c>
      <c r="T1739" s="26">
        <v>0</v>
      </c>
      <c r="U1739" s="26">
        <v>0</v>
      </c>
      <c r="V1739" s="26">
        <v>0.50706520391759113</v>
      </c>
      <c r="W1739" s="26">
        <v>0</v>
      </c>
      <c r="X1739" s="26">
        <v>0</v>
      </c>
      <c r="Y1739" s="26">
        <v>950</v>
      </c>
      <c r="Z1739" s="26">
        <v>1996</v>
      </c>
      <c r="AA1739" s="26" t="b">
        <v>0</v>
      </c>
      <c r="AB1739" s="27" t="s">
        <v>97</v>
      </c>
      <c r="AC1739" s="16">
        <f t="shared" si="83"/>
        <v>1266.17498554025</v>
      </c>
      <c r="AD1739" s="16">
        <f t="shared" si="82"/>
        <v>0.36063207100921357</v>
      </c>
      <c r="AE1739" s="16" t="str">
        <f>VLOOKUP(AB1739,aircraft!A:B,2,FALSE)</f>
        <v>Passenger</v>
      </c>
      <c r="AF1739" s="16">
        <f t="shared" si="84"/>
        <v>1.4514703123300681</v>
      </c>
    </row>
    <row r="1740" spans="1:32" x14ac:dyDescent="0.25">
      <c r="A1740" s="26">
        <v>14235.867316316317</v>
      </c>
      <c r="B1740" s="26">
        <v>1767.6075234765701</v>
      </c>
      <c r="C1740" s="26">
        <v>9571.8002743981779</v>
      </c>
      <c r="D1740" s="26">
        <v>16829.865933017656</v>
      </c>
      <c r="E1740" s="26">
        <v>17367.866214311944</v>
      </c>
      <c r="F1740" s="26">
        <v>0</v>
      </c>
      <c r="G1740" s="26">
        <v>0</v>
      </c>
      <c r="H1740" s="26">
        <v>0</v>
      </c>
      <c r="I1740" s="26">
        <v>0</v>
      </c>
      <c r="J1740" s="26">
        <v>241055.83985726206</v>
      </c>
      <c r="K1740" s="26">
        <v>0</v>
      </c>
      <c r="L1740" s="26">
        <v>0</v>
      </c>
      <c r="M1740" s="26">
        <v>0</v>
      </c>
      <c r="N1740" s="26">
        <v>0</v>
      </c>
      <c r="O1740" s="26">
        <v>0</v>
      </c>
      <c r="P1740" s="26">
        <v>0</v>
      </c>
      <c r="Q1740" s="26">
        <v>0</v>
      </c>
      <c r="R1740" s="26">
        <v>0</v>
      </c>
      <c r="S1740" s="26">
        <v>0</v>
      </c>
      <c r="T1740" s="26">
        <v>0</v>
      </c>
      <c r="U1740" s="26">
        <v>0</v>
      </c>
      <c r="V1740" s="26">
        <v>52.171292272400251</v>
      </c>
      <c r="W1740" s="26">
        <v>0</v>
      </c>
      <c r="X1740" s="26">
        <v>0</v>
      </c>
      <c r="Y1740" s="26">
        <v>457621</v>
      </c>
      <c r="Z1740" s="26">
        <v>1996</v>
      </c>
      <c r="AA1740" s="26" t="b">
        <v>0</v>
      </c>
      <c r="AB1740" s="27" t="s">
        <v>98</v>
      </c>
      <c r="AC1740" s="16">
        <f t="shared" si="83"/>
        <v>300828.84711878269</v>
      </c>
      <c r="AD1740" s="16">
        <f t="shared" si="82"/>
        <v>0</v>
      </c>
      <c r="AE1740" s="16" t="str">
        <f>VLOOKUP(AB1740,aircraft!A:B,2,FALSE)</f>
        <v>Passenger</v>
      </c>
      <c r="AF1740" s="16">
        <f t="shared" si="84"/>
        <v>0.79134104270174022</v>
      </c>
    </row>
    <row r="1741" spans="1:32" x14ac:dyDescent="0.25">
      <c r="A1741" s="26">
        <v>20929.594393330262</v>
      </c>
      <c r="B1741" s="26">
        <v>2242.2750640943414</v>
      </c>
      <c r="C1741" s="26">
        <v>18477.736753306177</v>
      </c>
      <c r="D1741" s="26">
        <v>42132.125055585617</v>
      </c>
      <c r="E1741" s="26">
        <v>40531.216632388823</v>
      </c>
      <c r="F1741" s="26">
        <v>0</v>
      </c>
      <c r="G1741" s="26">
        <v>0</v>
      </c>
      <c r="H1741" s="26">
        <v>0</v>
      </c>
      <c r="I1741" s="26">
        <v>0</v>
      </c>
      <c r="J1741" s="26">
        <v>938106.35279603186</v>
      </c>
      <c r="K1741" s="26">
        <v>0</v>
      </c>
      <c r="L1741" s="26">
        <v>0</v>
      </c>
      <c r="M1741" s="26">
        <v>17.273669749850853</v>
      </c>
      <c r="N1741" s="26">
        <v>1.8667417472670944</v>
      </c>
      <c r="O1741" s="26">
        <v>4.0371205856802094E-5</v>
      </c>
      <c r="P1741" s="26">
        <v>1.0715959643550404E-4</v>
      </c>
      <c r="Q1741" s="26">
        <v>1.4325385504741265E-4</v>
      </c>
      <c r="R1741" s="26">
        <v>0</v>
      </c>
      <c r="S1741" s="26">
        <v>0</v>
      </c>
      <c r="T1741" s="26">
        <v>0</v>
      </c>
      <c r="U1741" s="26">
        <v>0</v>
      </c>
      <c r="V1741" s="26">
        <v>0</v>
      </c>
      <c r="W1741" s="26">
        <v>0</v>
      </c>
      <c r="X1741" s="26">
        <v>0</v>
      </c>
      <c r="Y1741" s="26">
        <v>1127503</v>
      </c>
      <c r="Z1741" s="26">
        <v>1996</v>
      </c>
      <c r="AA1741" s="26" t="b">
        <v>0</v>
      </c>
      <c r="AB1741" s="27" t="s">
        <v>195</v>
      </c>
      <c r="AC1741" s="16">
        <f t="shared" si="83"/>
        <v>1062419.3006947371</v>
      </c>
      <c r="AD1741" s="16">
        <f t="shared" si="82"/>
        <v>19.140702281775287</v>
      </c>
      <c r="AE1741" s="16" t="str">
        <f>VLOOKUP(AB1741,aircraft!A:B,2,FALSE)</f>
        <v>Passenger</v>
      </c>
      <c r="AF1741" s="16">
        <f t="shared" si="84"/>
        <v>1.0347728417204844</v>
      </c>
    </row>
    <row r="1742" spans="1:32" x14ac:dyDescent="0.25">
      <c r="A1742" s="26">
        <v>126.79562109644067</v>
      </c>
      <c r="B1742" s="26">
        <v>36.685374003525297</v>
      </c>
      <c r="C1742" s="26">
        <v>72.292998303400225</v>
      </c>
      <c r="D1742" s="26">
        <v>164.82692586514318</v>
      </c>
      <c r="E1742" s="26">
        <v>158.53097682151858</v>
      </c>
      <c r="F1742" s="26">
        <v>0</v>
      </c>
      <c r="G1742" s="26">
        <v>0</v>
      </c>
      <c r="H1742" s="26">
        <v>0</v>
      </c>
      <c r="I1742" s="26">
        <v>0</v>
      </c>
      <c r="J1742" s="26">
        <v>9343.3248134237529</v>
      </c>
      <c r="K1742" s="26">
        <v>0</v>
      </c>
      <c r="L1742" s="26">
        <v>0</v>
      </c>
      <c r="M1742" s="26">
        <v>5.6301893084830121</v>
      </c>
      <c r="N1742" s="26">
        <v>1.6289647758044445</v>
      </c>
      <c r="O1742" s="26">
        <v>0</v>
      </c>
      <c r="P1742" s="26">
        <v>0</v>
      </c>
      <c r="Q1742" s="26">
        <v>0</v>
      </c>
      <c r="R1742" s="26">
        <v>0</v>
      </c>
      <c r="S1742" s="26">
        <v>0</v>
      </c>
      <c r="T1742" s="26">
        <v>0</v>
      </c>
      <c r="U1742" s="26">
        <v>0</v>
      </c>
      <c r="V1742" s="26">
        <v>3.8212646186870551</v>
      </c>
      <c r="W1742" s="26">
        <v>0</v>
      </c>
      <c r="X1742" s="26">
        <v>0</v>
      </c>
      <c r="Y1742" s="26">
        <v>8091</v>
      </c>
      <c r="Z1742" s="26">
        <v>1996</v>
      </c>
      <c r="AA1742" s="26" t="b">
        <v>0</v>
      </c>
      <c r="AB1742" s="27" t="s">
        <v>100</v>
      </c>
      <c r="AC1742" s="16">
        <f t="shared" si="83"/>
        <v>9902.4567095137809</v>
      </c>
      <c r="AD1742" s="16">
        <f t="shared" si="82"/>
        <v>7.2591540842874567</v>
      </c>
      <c r="AE1742" s="16" t="str">
        <f>VLOOKUP(AB1742,aircraft!A:B,2,FALSE)</f>
        <v>Passenger (not used as freighter)</v>
      </c>
      <c r="AF1742" s="16">
        <f t="shared" si="84"/>
        <v>1.4352574259596196</v>
      </c>
    </row>
    <row r="1743" spans="1:32" x14ac:dyDescent="0.25">
      <c r="A1743" s="26">
        <v>391.08582789896622</v>
      </c>
      <c r="B1743" s="26">
        <v>304.01673965545865</v>
      </c>
      <c r="C1743" s="26">
        <v>194.73362009432333</v>
      </c>
      <c r="D1743" s="26">
        <v>443.98966312105944</v>
      </c>
      <c r="E1743" s="26">
        <v>427.03044192443701</v>
      </c>
      <c r="F1743" s="26">
        <v>0</v>
      </c>
      <c r="G1743" s="26">
        <v>0</v>
      </c>
      <c r="H1743" s="26">
        <v>0</v>
      </c>
      <c r="I1743" s="26">
        <v>0</v>
      </c>
      <c r="J1743" s="26">
        <v>6931.267284072339</v>
      </c>
      <c r="K1743" s="26">
        <v>0</v>
      </c>
      <c r="L1743" s="26">
        <v>0</v>
      </c>
      <c r="M1743" s="26">
        <v>1.2972553184745026</v>
      </c>
      <c r="N1743" s="26">
        <v>1.0084418925177945</v>
      </c>
      <c r="O1743" s="26">
        <v>0</v>
      </c>
      <c r="P1743" s="26">
        <v>0</v>
      </c>
      <c r="Q1743" s="26">
        <v>0</v>
      </c>
      <c r="R1743" s="26">
        <v>0</v>
      </c>
      <c r="S1743" s="26">
        <v>0</v>
      </c>
      <c r="T1743" s="26">
        <v>0</v>
      </c>
      <c r="U1743" s="26">
        <v>0</v>
      </c>
      <c r="V1743" s="26">
        <v>1.4995999559484334</v>
      </c>
      <c r="W1743" s="26">
        <v>0</v>
      </c>
      <c r="X1743" s="26">
        <v>0</v>
      </c>
      <c r="Y1743" s="26">
        <v>13797</v>
      </c>
      <c r="Z1743" s="26">
        <v>1996</v>
      </c>
      <c r="AA1743" s="26" t="b">
        <v>0</v>
      </c>
      <c r="AB1743" s="27" t="s">
        <v>101</v>
      </c>
      <c r="AC1743" s="16">
        <f t="shared" si="83"/>
        <v>8692.1235767665839</v>
      </c>
      <c r="AD1743" s="16">
        <f t="shared" si="82"/>
        <v>2.3056972109922969</v>
      </c>
      <c r="AE1743" s="16" t="str">
        <f>VLOOKUP(AB1743,aircraft!A:B,2,FALSE)</f>
        <v>Passenger</v>
      </c>
      <c r="AF1743" s="16">
        <f t="shared" si="84"/>
        <v>0.730427307080874</v>
      </c>
    </row>
    <row r="1744" spans="1:32" x14ac:dyDescent="0.25">
      <c r="A1744" s="26">
        <v>22576.331546869427</v>
      </c>
      <c r="B1744" s="26">
        <v>9175.9510528165811</v>
      </c>
      <c r="C1744" s="26">
        <v>5797.0113587488086</v>
      </c>
      <c r="D1744" s="26">
        <v>13279.307416414369</v>
      </c>
      <c r="E1744" s="26">
        <v>12851.589613273076</v>
      </c>
      <c r="F1744" s="26">
        <v>0</v>
      </c>
      <c r="G1744" s="26">
        <v>0</v>
      </c>
      <c r="H1744" s="26">
        <v>0</v>
      </c>
      <c r="I1744" s="26">
        <v>0</v>
      </c>
      <c r="J1744" s="26">
        <v>298613.99098621006</v>
      </c>
      <c r="K1744" s="26">
        <v>0</v>
      </c>
      <c r="L1744" s="26">
        <v>0</v>
      </c>
      <c r="M1744" s="26">
        <v>0.49693142966257509</v>
      </c>
      <c r="N1744" s="26">
        <v>0.31068584307447478</v>
      </c>
      <c r="O1744" s="26">
        <v>1.7312131029890671E-2</v>
      </c>
      <c r="P1744" s="26">
        <v>5.5646135453220016E-2</v>
      </c>
      <c r="Q1744" s="26">
        <v>7.4194847270960013E-2</v>
      </c>
      <c r="R1744" s="26">
        <v>0</v>
      </c>
      <c r="S1744" s="26">
        <v>0</v>
      </c>
      <c r="T1744" s="26">
        <v>0</v>
      </c>
      <c r="U1744" s="26">
        <v>0</v>
      </c>
      <c r="V1744" s="26">
        <v>718.78653847919077</v>
      </c>
      <c r="W1744" s="26">
        <v>0</v>
      </c>
      <c r="X1744" s="26">
        <v>0</v>
      </c>
      <c r="Y1744" s="26">
        <v>356636</v>
      </c>
      <c r="Z1744" s="26">
        <v>1996</v>
      </c>
      <c r="AA1744" s="26" t="b">
        <v>0</v>
      </c>
      <c r="AB1744" s="27" t="s">
        <v>102</v>
      </c>
      <c r="AC1744" s="16">
        <f t="shared" si="83"/>
        <v>362294.18197433231</v>
      </c>
      <c r="AD1744" s="16">
        <f t="shared" si="82"/>
        <v>0.95477038649112067</v>
      </c>
      <c r="AE1744" s="16" t="str">
        <f>VLOOKUP(AB1744,aircraft!A:B,2,FALSE)</f>
        <v>Passenger</v>
      </c>
      <c r="AF1744" s="16">
        <f t="shared" si="84"/>
        <v>1.1367445910197442</v>
      </c>
    </row>
    <row r="1745" spans="1:32" x14ac:dyDescent="0.25">
      <c r="A1745" s="26">
        <v>125.66763373748063</v>
      </c>
      <c r="B1745" s="26">
        <v>50.90316804666972</v>
      </c>
      <c r="C1745" s="26">
        <v>41.135922235548492</v>
      </c>
      <c r="D1745" s="26">
        <v>72.328301511582666</v>
      </c>
      <c r="E1745" s="26">
        <v>74.640420141264016</v>
      </c>
      <c r="F1745" s="26">
        <v>0</v>
      </c>
      <c r="G1745" s="26">
        <v>0</v>
      </c>
      <c r="H1745" s="26">
        <v>0</v>
      </c>
      <c r="I1745" s="26">
        <v>0</v>
      </c>
      <c r="J1745" s="26">
        <v>2083.8316792166233</v>
      </c>
      <c r="K1745" s="26">
        <v>0</v>
      </c>
      <c r="L1745" s="26">
        <v>0</v>
      </c>
      <c r="M1745" s="26">
        <v>35.279851948879788</v>
      </c>
      <c r="N1745" s="26">
        <v>14.29052317613456</v>
      </c>
      <c r="O1745" s="26">
        <v>1.3447333610331569E-2</v>
      </c>
      <c r="P1745" s="26">
        <v>2.3644122874541713E-2</v>
      </c>
      <c r="Q1745" s="26">
        <v>2.439995449008087E-2</v>
      </c>
      <c r="R1745" s="26">
        <v>0</v>
      </c>
      <c r="S1745" s="26">
        <v>0</v>
      </c>
      <c r="T1745" s="26">
        <v>0</v>
      </c>
      <c r="U1745" s="26">
        <v>0</v>
      </c>
      <c r="V1745" s="26">
        <v>24.226334170904011</v>
      </c>
      <c r="W1745" s="26">
        <v>0</v>
      </c>
      <c r="X1745" s="26">
        <v>0</v>
      </c>
      <c r="Y1745" s="26">
        <v>1986</v>
      </c>
      <c r="Z1745" s="26">
        <v>1996</v>
      </c>
      <c r="AA1745" s="26" t="b">
        <v>0</v>
      </c>
      <c r="AB1745" s="27" t="s">
        <v>334</v>
      </c>
      <c r="AC1745" s="16">
        <f t="shared" si="83"/>
        <v>2448.5071248891691</v>
      </c>
      <c r="AD1745" s="16">
        <f t="shared" si="82"/>
        <v>49.631866535989303</v>
      </c>
      <c r="AE1745" s="16" t="str">
        <f>VLOOKUP(AB1745,aircraft!A:B,2,FALSE)</f>
        <v>Passenger</v>
      </c>
      <c r="AF1745" s="16">
        <f t="shared" si="84"/>
        <v>1.3752293009964318</v>
      </c>
    </row>
    <row r="1746" spans="1:32" x14ac:dyDescent="0.25">
      <c r="A1746" s="26">
        <v>767986.62135220552</v>
      </c>
      <c r="B1746" s="26">
        <v>325966.53333150403</v>
      </c>
      <c r="C1746" s="26">
        <v>412296.72762975498</v>
      </c>
      <c r="D1746" s="26">
        <v>462980.99071233429</v>
      </c>
      <c r="E1746" s="26">
        <v>756470.31647641561</v>
      </c>
      <c r="F1746" s="26">
        <v>0</v>
      </c>
      <c r="G1746" s="26">
        <v>0</v>
      </c>
      <c r="H1746" s="26">
        <v>0</v>
      </c>
      <c r="I1746" s="26">
        <v>0</v>
      </c>
      <c r="J1746" s="26">
        <v>14299876.754149748</v>
      </c>
      <c r="K1746" s="26">
        <v>0</v>
      </c>
      <c r="L1746" s="26">
        <v>317181.77414474654</v>
      </c>
      <c r="M1746" s="26">
        <v>2172.5370944663869</v>
      </c>
      <c r="N1746" s="26">
        <v>843.64025781975647</v>
      </c>
      <c r="O1746" s="26">
        <v>143.61864937951307</v>
      </c>
      <c r="P1746" s="26">
        <v>150.17845921963283</v>
      </c>
      <c r="Q1746" s="26">
        <v>266.75711328797649</v>
      </c>
      <c r="R1746" s="26">
        <v>0</v>
      </c>
      <c r="S1746" s="26">
        <v>0</v>
      </c>
      <c r="T1746" s="26">
        <v>0</v>
      </c>
      <c r="U1746" s="26">
        <v>0</v>
      </c>
      <c r="V1746" s="26">
        <v>5941.3621255768403</v>
      </c>
      <c r="W1746" s="26">
        <v>0</v>
      </c>
      <c r="X1746" s="26">
        <v>155.41907117421272</v>
      </c>
      <c r="Y1746" s="26">
        <v>4854011</v>
      </c>
      <c r="Z1746" s="26">
        <v>1996</v>
      </c>
      <c r="AA1746" s="26" t="b">
        <v>0</v>
      </c>
      <c r="AB1746" s="27" t="s">
        <v>103</v>
      </c>
      <c r="AC1746" s="16">
        <f t="shared" si="83"/>
        <v>17342759.717796709</v>
      </c>
      <c r="AD1746" s="16">
        <f t="shared" si="82"/>
        <v>3732.1506453474781</v>
      </c>
      <c r="AE1746" s="16" t="str">
        <f>VLOOKUP(AB1746,aircraft!A:B,2,FALSE)</f>
        <v>Passenger</v>
      </c>
      <c r="AF1746" s="16">
        <f t="shared" si="84"/>
        <v>3.9167014842957797</v>
      </c>
    </row>
    <row r="1747" spans="1:32" x14ac:dyDescent="0.25">
      <c r="A1747" s="26">
        <v>214130.00725655301</v>
      </c>
      <c r="B1747" s="26">
        <v>104328.23037041837</v>
      </c>
      <c r="C1747" s="26">
        <v>72625.147111068291</v>
      </c>
      <c r="D1747" s="26">
        <v>130521.58508477011</v>
      </c>
      <c r="E1747" s="26">
        <v>156059.67820261663</v>
      </c>
      <c r="F1747" s="26">
        <v>0</v>
      </c>
      <c r="G1747" s="26">
        <v>0</v>
      </c>
      <c r="H1747" s="26">
        <v>0</v>
      </c>
      <c r="I1747" s="26">
        <v>0</v>
      </c>
      <c r="J1747" s="26">
        <v>3825708.7502072579</v>
      </c>
      <c r="K1747" s="26">
        <v>0</v>
      </c>
      <c r="L1747" s="26">
        <v>0</v>
      </c>
      <c r="M1747" s="26">
        <v>3714.2776250615007</v>
      </c>
      <c r="N1747" s="26">
        <v>2067.6053996795599</v>
      </c>
      <c r="O1747" s="26">
        <v>19.784701920689336</v>
      </c>
      <c r="P1747" s="26">
        <v>37.613502841493997</v>
      </c>
      <c r="Q1747" s="26">
        <v>60.181604546390403</v>
      </c>
      <c r="R1747" s="26">
        <v>0</v>
      </c>
      <c r="S1747" s="26">
        <v>0</v>
      </c>
      <c r="T1747" s="26">
        <v>0</v>
      </c>
      <c r="U1747" s="26">
        <v>0</v>
      </c>
      <c r="V1747" s="26">
        <v>0</v>
      </c>
      <c r="W1747" s="26">
        <v>0</v>
      </c>
      <c r="X1747" s="26">
        <v>0</v>
      </c>
      <c r="Y1747" s="26">
        <v>2871702</v>
      </c>
      <c r="Z1747" s="26">
        <v>1996</v>
      </c>
      <c r="AA1747" s="26" t="b">
        <v>0</v>
      </c>
      <c r="AB1747" s="27" t="s">
        <v>104</v>
      </c>
      <c r="AC1747" s="16">
        <f t="shared" si="83"/>
        <v>4503373.3982326845</v>
      </c>
      <c r="AD1747" s="16">
        <f t="shared" si="82"/>
        <v>5899.4628340496338</v>
      </c>
      <c r="AE1747" s="16" t="str">
        <f>VLOOKUP(AB1747,aircraft!A:B,2,FALSE)</f>
        <v>Passenger</v>
      </c>
      <c r="AF1747" s="16">
        <f t="shared" si="84"/>
        <v>1.7398787702425562</v>
      </c>
    </row>
    <row r="1748" spans="1:32" x14ac:dyDescent="0.25">
      <c r="A1748" s="26">
        <v>160641.22503861715</v>
      </c>
      <c r="B1748" s="26">
        <v>89526.958292927608</v>
      </c>
      <c r="C1748" s="26">
        <v>91065.334740888866</v>
      </c>
      <c r="D1748" s="26">
        <v>157180.40778629959</v>
      </c>
      <c r="E1748" s="26">
        <v>219312.16652714321</v>
      </c>
      <c r="F1748" s="26">
        <v>0</v>
      </c>
      <c r="G1748" s="26">
        <v>0</v>
      </c>
      <c r="H1748" s="26">
        <v>0</v>
      </c>
      <c r="I1748" s="26">
        <v>0</v>
      </c>
      <c r="J1748" s="26">
        <v>3735892.052904868</v>
      </c>
      <c r="K1748" s="26">
        <v>0</v>
      </c>
      <c r="L1748" s="26">
        <v>63003.220533303524</v>
      </c>
      <c r="M1748" s="26">
        <v>546.18017237236415</v>
      </c>
      <c r="N1748" s="26">
        <v>304.3916622314722</v>
      </c>
      <c r="O1748" s="26">
        <v>62.062277943344206</v>
      </c>
      <c r="P1748" s="26">
        <v>106.77254678880188</v>
      </c>
      <c r="Q1748" s="26">
        <v>175.44974155512972</v>
      </c>
      <c r="R1748" s="26">
        <v>0</v>
      </c>
      <c r="S1748" s="26">
        <v>0</v>
      </c>
      <c r="T1748" s="26">
        <v>0</v>
      </c>
      <c r="U1748" s="26">
        <v>0</v>
      </c>
      <c r="V1748" s="26">
        <v>1582.3970552989451</v>
      </c>
      <c r="W1748" s="26">
        <v>0</v>
      </c>
      <c r="X1748" s="26">
        <v>22.681159735832509</v>
      </c>
      <c r="Y1748" s="26">
        <v>1259697</v>
      </c>
      <c r="Z1748" s="26">
        <v>1996</v>
      </c>
      <c r="AA1748" s="26" t="b">
        <v>0</v>
      </c>
      <c r="AB1748" s="27" t="s">
        <v>201</v>
      </c>
      <c r="AC1748" s="16">
        <f t="shared" si="83"/>
        <v>4516621.3658240484</v>
      </c>
      <c r="AD1748" s="16">
        <f t="shared" si="82"/>
        <v>1217.5375606269447</v>
      </c>
      <c r="AE1748" s="16" t="str">
        <f>VLOOKUP(AB1748,aircraft!A:B,2,FALSE)</f>
        <v>Passenger</v>
      </c>
      <c r="AF1748" s="16">
        <f t="shared" si="84"/>
        <v>3.9059726491187758</v>
      </c>
    </row>
    <row r="1749" spans="1:32" x14ac:dyDescent="0.25">
      <c r="A1749" s="26">
        <v>10738.513934421839</v>
      </c>
      <c r="B1749" s="26">
        <v>5377.390111968266</v>
      </c>
      <c r="C1749" s="26">
        <v>2871.8686423897689</v>
      </c>
      <c r="D1749" s="26">
        <v>5590.0684113557072</v>
      </c>
      <c r="E1749" s="26">
        <v>6679.1545300377757</v>
      </c>
      <c r="F1749" s="26">
        <v>0</v>
      </c>
      <c r="G1749" s="26">
        <v>0</v>
      </c>
      <c r="H1749" s="26">
        <v>0</v>
      </c>
      <c r="I1749" s="26">
        <v>0</v>
      </c>
      <c r="J1749" s="26">
        <v>229905.16768415456</v>
      </c>
      <c r="K1749" s="26">
        <v>0</v>
      </c>
      <c r="L1749" s="26">
        <v>0</v>
      </c>
      <c r="M1749" s="26">
        <v>3014.7236045584214</v>
      </c>
      <c r="N1749" s="26">
        <v>1509.6450961901746</v>
      </c>
      <c r="O1749" s="26">
        <v>0.93881390328698633</v>
      </c>
      <c r="P1749" s="26">
        <v>1.8273934494925543</v>
      </c>
      <c r="Q1749" s="26">
        <v>2.1834157184096932</v>
      </c>
      <c r="R1749" s="26">
        <v>0</v>
      </c>
      <c r="S1749" s="26">
        <v>0</v>
      </c>
      <c r="T1749" s="26">
        <v>0</v>
      </c>
      <c r="U1749" s="26">
        <v>0</v>
      </c>
      <c r="V1749" s="26">
        <v>2262.1046956852078</v>
      </c>
      <c r="W1749" s="26">
        <v>0</v>
      </c>
      <c r="X1749" s="26">
        <v>0</v>
      </c>
      <c r="Y1749" s="26">
        <v>216928</v>
      </c>
      <c r="Z1749" s="26">
        <v>1996</v>
      </c>
      <c r="AA1749" s="26" t="b">
        <v>0</v>
      </c>
      <c r="AB1749" s="27" t="s">
        <v>105</v>
      </c>
      <c r="AC1749" s="16">
        <f t="shared" si="83"/>
        <v>261162.16331432792</v>
      </c>
      <c r="AD1749" s="16">
        <f t="shared" si="82"/>
        <v>4529.3183238197853</v>
      </c>
      <c r="AE1749" s="16" t="str">
        <f>VLOOKUP(AB1749,aircraft!A:B,2,FALSE)</f>
        <v>Passenger</v>
      </c>
      <c r="AF1749" s="16">
        <f t="shared" si="84"/>
        <v>1.2787477780388377</v>
      </c>
    </row>
    <row r="1750" spans="1:32" x14ac:dyDescent="0.25">
      <c r="A1750" s="26">
        <v>1769.5317562128976</v>
      </c>
      <c r="B1750" s="26">
        <v>792.35586046442643</v>
      </c>
      <c r="C1750" s="26">
        <v>584.0193895390654</v>
      </c>
      <c r="D1750" s="26">
        <v>1087.5685640397828</v>
      </c>
      <c r="E1750" s="26">
        <v>1224.5709978327702</v>
      </c>
      <c r="F1750" s="26">
        <v>0</v>
      </c>
      <c r="G1750" s="26">
        <v>0</v>
      </c>
      <c r="H1750" s="26">
        <v>0</v>
      </c>
      <c r="I1750" s="26">
        <v>0</v>
      </c>
      <c r="J1750" s="26">
        <v>44381.695548595198</v>
      </c>
      <c r="K1750" s="26">
        <v>0</v>
      </c>
      <c r="L1750" s="26">
        <v>0</v>
      </c>
      <c r="M1750" s="26">
        <v>496.77722514013368</v>
      </c>
      <c r="N1750" s="26">
        <v>222.44548271202794</v>
      </c>
      <c r="O1750" s="26">
        <v>0.19091594740635773</v>
      </c>
      <c r="P1750" s="26">
        <v>0.35552618028127719</v>
      </c>
      <c r="Q1750" s="26">
        <v>0.4003122779915062</v>
      </c>
      <c r="R1750" s="26">
        <v>0</v>
      </c>
      <c r="S1750" s="26">
        <v>0</v>
      </c>
      <c r="T1750" s="26">
        <v>0</v>
      </c>
      <c r="U1750" s="26">
        <v>0</v>
      </c>
      <c r="V1750" s="26">
        <v>441.474109234754</v>
      </c>
      <c r="W1750" s="26">
        <v>0</v>
      </c>
      <c r="X1750" s="26">
        <v>0</v>
      </c>
      <c r="Y1750" s="26">
        <v>41902</v>
      </c>
      <c r="Z1750" s="26">
        <v>1996</v>
      </c>
      <c r="AA1750" s="26" t="b">
        <v>0</v>
      </c>
      <c r="AB1750" s="27" t="s">
        <v>204</v>
      </c>
      <c r="AC1750" s="16">
        <f t="shared" si="83"/>
        <v>49839.742116684138</v>
      </c>
      <c r="AD1750" s="16">
        <f t="shared" si="82"/>
        <v>720.16946225784068</v>
      </c>
      <c r="AE1750" s="16" t="str">
        <f>VLOOKUP(AB1750,aircraft!A:B,2,FALSE)</f>
        <v>Passenger</v>
      </c>
      <c r="AF1750" s="16">
        <f t="shared" si="84"/>
        <v>1.2621479795799944</v>
      </c>
    </row>
    <row r="1751" spans="1:32" x14ac:dyDescent="0.25">
      <c r="A1751" s="26">
        <v>8719.4370129679846</v>
      </c>
      <c r="B1751" s="26">
        <v>5038.1311566197992</v>
      </c>
      <c r="C1751" s="26">
        <v>2685.4569960593631</v>
      </c>
      <c r="D1751" s="26">
        <v>4721.7743702247353</v>
      </c>
      <c r="E1751" s="26">
        <v>4222.7529725712157</v>
      </c>
      <c r="F1751" s="26">
        <v>0</v>
      </c>
      <c r="G1751" s="26">
        <v>0</v>
      </c>
      <c r="H1751" s="26">
        <v>0</v>
      </c>
      <c r="I1751" s="26">
        <v>0</v>
      </c>
      <c r="J1751" s="26">
        <v>189971.78391358853</v>
      </c>
      <c r="K1751" s="26">
        <v>0</v>
      </c>
      <c r="L1751" s="26">
        <v>2100.7697784395505</v>
      </c>
      <c r="M1751" s="26">
        <v>29.6460862371286</v>
      </c>
      <c r="N1751" s="26">
        <v>17.129646159606182</v>
      </c>
      <c r="O1751" s="26">
        <v>1.2482363590688001</v>
      </c>
      <c r="P1751" s="26">
        <v>2.1947439325531515</v>
      </c>
      <c r="Q1751" s="26">
        <v>1.6382725597973746</v>
      </c>
      <c r="R1751" s="26">
        <v>0</v>
      </c>
      <c r="S1751" s="26">
        <v>0</v>
      </c>
      <c r="T1751" s="26">
        <v>0</v>
      </c>
      <c r="U1751" s="26">
        <v>0</v>
      </c>
      <c r="V1751" s="26">
        <v>285.84474999587519</v>
      </c>
      <c r="W1751" s="26">
        <v>0</v>
      </c>
      <c r="X1751" s="26">
        <v>0.75627713170329491</v>
      </c>
      <c r="Y1751" s="26">
        <v>70554</v>
      </c>
      <c r="Z1751" s="26">
        <v>1996</v>
      </c>
      <c r="AA1751" s="26" t="b">
        <v>0</v>
      </c>
      <c r="AB1751" s="27" t="s">
        <v>187</v>
      </c>
      <c r="AC1751" s="16">
        <f t="shared" si="83"/>
        <v>217460.10620047117</v>
      </c>
      <c r="AD1751" s="16">
        <f t="shared" si="82"/>
        <v>52.613262379857396</v>
      </c>
      <c r="AE1751" s="16" t="str">
        <f>VLOOKUP(AB1751,aircraft!A:B,2,FALSE)</f>
        <v>Passenger</v>
      </c>
      <c r="AF1751" s="16">
        <f t="shared" si="84"/>
        <v>3.2951182442524423</v>
      </c>
    </row>
    <row r="1752" spans="1:32" x14ac:dyDescent="0.25">
      <c r="A1752" s="26">
        <v>81878.324629094161</v>
      </c>
      <c r="B1752" s="26">
        <v>58118.145496949495</v>
      </c>
      <c r="C1752" s="26">
        <v>37433.642975372946</v>
      </c>
      <c r="D1752" s="26">
        <v>65818.673039496323</v>
      </c>
      <c r="E1752" s="26">
        <v>58862.617193416954</v>
      </c>
      <c r="F1752" s="26">
        <v>0</v>
      </c>
      <c r="G1752" s="26">
        <v>0</v>
      </c>
      <c r="H1752" s="26">
        <v>0</v>
      </c>
      <c r="I1752" s="26">
        <v>0</v>
      </c>
      <c r="J1752" s="26">
        <v>1843939.5251867771</v>
      </c>
      <c r="K1752" s="26">
        <v>0</v>
      </c>
      <c r="L1752" s="26">
        <v>27015.19166861687</v>
      </c>
      <c r="M1752" s="26">
        <v>278.38630742966859</v>
      </c>
      <c r="N1752" s="26">
        <v>197.60169730936252</v>
      </c>
      <c r="O1752" s="26">
        <v>17.399658338534788</v>
      </c>
      <c r="P1752" s="26">
        <v>30.593400271953023</v>
      </c>
      <c r="Q1752" s="26">
        <v>22.836526591114922</v>
      </c>
      <c r="R1752" s="26">
        <v>0</v>
      </c>
      <c r="S1752" s="26">
        <v>0</v>
      </c>
      <c r="T1752" s="26">
        <v>0</v>
      </c>
      <c r="U1752" s="26">
        <v>0</v>
      </c>
      <c r="V1752" s="26">
        <v>3231.7485059466676</v>
      </c>
      <c r="W1752" s="26">
        <v>0</v>
      </c>
      <c r="X1752" s="26">
        <v>9.7254691481388402</v>
      </c>
      <c r="Y1752" s="26">
        <v>670140</v>
      </c>
      <c r="Z1752" s="26">
        <v>1996</v>
      </c>
      <c r="AA1752" s="26" t="b">
        <v>0</v>
      </c>
      <c r="AB1752" s="27" t="s">
        <v>157</v>
      </c>
      <c r="AC1752" s="16">
        <f t="shared" si="83"/>
        <v>2173066.120189724</v>
      </c>
      <c r="AD1752" s="16">
        <f t="shared" si="82"/>
        <v>556.54305908877257</v>
      </c>
      <c r="AE1752" s="16" t="str">
        <f>VLOOKUP(AB1752,aircraft!A:B,2,FALSE)</f>
        <v>Passenger</v>
      </c>
      <c r="AF1752" s="16">
        <f t="shared" si="84"/>
        <v>3.5322402415589274</v>
      </c>
    </row>
    <row r="1753" spans="1:32" x14ac:dyDescent="0.25">
      <c r="A1753" s="26">
        <v>1717.4648661906635</v>
      </c>
      <c r="B1753" s="26">
        <v>992.35916721299066</v>
      </c>
      <c r="C1753" s="26">
        <v>528.95365073896551</v>
      </c>
      <c r="D1753" s="26">
        <v>930.04646686244791</v>
      </c>
      <c r="E1753" s="26">
        <v>831.75437338523955</v>
      </c>
      <c r="F1753" s="26">
        <v>0</v>
      </c>
      <c r="G1753" s="26">
        <v>0</v>
      </c>
      <c r="H1753" s="26">
        <v>0</v>
      </c>
      <c r="I1753" s="26">
        <v>0</v>
      </c>
      <c r="J1753" s="26">
        <v>37418.684710252281</v>
      </c>
      <c r="K1753" s="26">
        <v>0</v>
      </c>
      <c r="L1753" s="26">
        <v>413.7879866623357</v>
      </c>
      <c r="M1753" s="26">
        <v>5.8393806224647244</v>
      </c>
      <c r="N1753" s="26">
        <v>3.3740212132557628</v>
      </c>
      <c r="O1753" s="26">
        <v>0.24586473739233944</v>
      </c>
      <c r="P1753" s="26">
        <v>0.4322980473210753</v>
      </c>
      <c r="Q1753" s="26">
        <v>0.32269004965705866</v>
      </c>
      <c r="R1753" s="26">
        <v>0</v>
      </c>
      <c r="S1753" s="26">
        <v>0</v>
      </c>
      <c r="T1753" s="26">
        <v>0</v>
      </c>
      <c r="U1753" s="26">
        <v>0</v>
      </c>
      <c r="V1753" s="26">
        <v>56.302753787066322</v>
      </c>
      <c r="W1753" s="26">
        <v>0</v>
      </c>
      <c r="X1753" s="26">
        <v>0.1489636774567096</v>
      </c>
      <c r="Y1753" s="26">
        <v>13897</v>
      </c>
      <c r="Z1753" s="26">
        <v>1996</v>
      </c>
      <c r="AA1753" s="26" t="b">
        <v>0</v>
      </c>
      <c r="AB1753" s="27" t="s">
        <v>336</v>
      </c>
      <c r="AC1753" s="16">
        <f t="shared" si="83"/>
        <v>42833.051221304922</v>
      </c>
      <c r="AD1753" s="16">
        <f t="shared" si="82"/>
        <v>10.36321834754767</v>
      </c>
      <c r="AE1753" s="16" t="str">
        <f>VLOOKUP(AB1753,aircraft!A:B,2,FALSE)</f>
        <v>Passenger</v>
      </c>
      <c r="AF1753" s="16">
        <f t="shared" si="84"/>
        <v>3.29538198996954</v>
      </c>
    </row>
    <row r="1754" spans="1:32" x14ac:dyDescent="0.25">
      <c r="A1754" s="26">
        <v>2176.5013098065265</v>
      </c>
      <c r="B1754" s="26">
        <v>1273.4476703200905</v>
      </c>
      <c r="C1754" s="26">
        <v>741.53600550361443</v>
      </c>
      <c r="D1754" s="26">
        <v>1208.1068631470202</v>
      </c>
      <c r="E1754" s="26">
        <v>1932.9709810352322</v>
      </c>
      <c r="F1754" s="26">
        <v>0</v>
      </c>
      <c r="G1754" s="26">
        <v>0</v>
      </c>
      <c r="H1754" s="26">
        <v>0</v>
      </c>
      <c r="I1754" s="26">
        <v>0</v>
      </c>
      <c r="J1754" s="26">
        <v>40871.330718201396</v>
      </c>
      <c r="K1754" s="26">
        <v>0</v>
      </c>
      <c r="L1754" s="26">
        <v>457.26403017002849</v>
      </c>
      <c r="M1754" s="26">
        <v>8.0312901766451645</v>
      </c>
      <c r="N1754" s="26">
        <v>4.6990221044353744</v>
      </c>
      <c r="O1754" s="26">
        <v>6.6738241507067808E-2</v>
      </c>
      <c r="P1754" s="26">
        <v>0.10872961933155779</v>
      </c>
      <c r="Q1754" s="26">
        <v>0.17396739093049252</v>
      </c>
      <c r="R1754" s="26">
        <v>0</v>
      </c>
      <c r="S1754" s="26">
        <v>0</v>
      </c>
      <c r="T1754" s="26">
        <v>0</v>
      </c>
      <c r="U1754" s="26">
        <v>0</v>
      </c>
      <c r="V1754" s="26">
        <v>7.2255713617792932</v>
      </c>
      <c r="W1754" s="26">
        <v>0</v>
      </c>
      <c r="X1754" s="26">
        <v>0.27893105302084303</v>
      </c>
      <c r="Y1754" s="26">
        <v>14415</v>
      </c>
      <c r="Z1754" s="26">
        <v>1996</v>
      </c>
      <c r="AA1754" s="26" t="b">
        <v>0</v>
      </c>
      <c r="AB1754" s="27" t="s">
        <v>158</v>
      </c>
      <c r="AC1754" s="16">
        <f t="shared" si="83"/>
        <v>48661.157578183913</v>
      </c>
      <c r="AD1754" s="16">
        <f t="shared" si="82"/>
        <v>13.3586785858705</v>
      </c>
      <c r="AE1754" s="16" t="str">
        <f>VLOOKUP(AB1754,aircraft!A:B,2,FALSE)</f>
        <v>Passenger</v>
      </c>
      <c r="AF1754" s="16">
        <f t="shared" si="84"/>
        <v>3.6461460304609874</v>
      </c>
    </row>
    <row r="1755" spans="1:32" x14ac:dyDescent="0.25">
      <c r="A1755" s="26">
        <v>137.78808700844078</v>
      </c>
      <c r="B1755" s="26">
        <v>75.080177033526326</v>
      </c>
      <c r="C1755" s="26">
        <v>38.769482935556667</v>
      </c>
      <c r="D1755" s="26">
        <v>76.83906750739348</v>
      </c>
      <c r="E1755" s="26">
        <v>93.900543537023339</v>
      </c>
      <c r="F1755" s="26">
        <v>0</v>
      </c>
      <c r="G1755" s="26">
        <v>0</v>
      </c>
      <c r="H1755" s="26">
        <v>0</v>
      </c>
      <c r="I1755" s="26">
        <v>0</v>
      </c>
      <c r="J1755" s="26">
        <v>4749.9477875113489</v>
      </c>
      <c r="K1755" s="26">
        <v>0</v>
      </c>
      <c r="L1755" s="26">
        <v>0</v>
      </c>
      <c r="M1755" s="26">
        <v>38.682540328021723</v>
      </c>
      <c r="N1755" s="26">
        <v>21.077961375256471</v>
      </c>
      <c r="O1755" s="26">
        <v>1.2673744566833969E-2</v>
      </c>
      <c r="P1755" s="26">
        <v>2.5118692347822869E-2</v>
      </c>
      <c r="Q1755" s="26">
        <v>3.0696089123841669E-2</v>
      </c>
      <c r="R1755" s="26">
        <v>0</v>
      </c>
      <c r="S1755" s="26">
        <v>0</v>
      </c>
      <c r="T1755" s="26">
        <v>0</v>
      </c>
      <c r="U1755" s="26">
        <v>0</v>
      </c>
      <c r="V1755" s="26">
        <v>0</v>
      </c>
      <c r="W1755" s="26">
        <v>0</v>
      </c>
      <c r="X1755" s="26">
        <v>0</v>
      </c>
      <c r="Y1755" s="26">
        <v>5027</v>
      </c>
      <c r="Z1755" s="26">
        <v>1996</v>
      </c>
      <c r="AA1755" s="26" t="b">
        <v>0</v>
      </c>
      <c r="AB1755" s="27" t="s">
        <v>107</v>
      </c>
      <c r="AC1755" s="16">
        <f t="shared" si="83"/>
        <v>5172.3251455332893</v>
      </c>
      <c r="AD1755" s="16">
        <f t="shared" si="82"/>
        <v>59.828990229316695</v>
      </c>
      <c r="AE1755" s="16" t="str">
        <f>VLOOKUP(AB1755,aircraft!A:B,2,FALSE)</f>
        <v>Passenger</v>
      </c>
      <c r="AF1755" s="16">
        <f t="shared" si="84"/>
        <v>1.0798678123705641</v>
      </c>
    </row>
    <row r="1756" spans="1:32" x14ac:dyDescent="0.25">
      <c r="A1756" s="26">
        <v>490.24836018155901</v>
      </c>
      <c r="B1756" s="26">
        <v>0</v>
      </c>
      <c r="C1756" s="26">
        <v>627.45354311844312</v>
      </c>
      <c r="D1756" s="26">
        <v>1022.2442688167096</v>
      </c>
      <c r="E1756" s="26">
        <v>1635.590830106735</v>
      </c>
      <c r="F1756" s="26">
        <v>0</v>
      </c>
      <c r="G1756" s="26">
        <v>0</v>
      </c>
      <c r="H1756" s="26">
        <v>0</v>
      </c>
      <c r="I1756" s="26">
        <v>0</v>
      </c>
      <c r="J1756" s="26">
        <v>37642.449772299522</v>
      </c>
      <c r="K1756" s="26">
        <v>0</v>
      </c>
      <c r="L1756" s="26">
        <v>372.54879793524742</v>
      </c>
      <c r="M1756" s="26">
        <v>1.8090165264327605</v>
      </c>
      <c r="N1756" s="26">
        <v>0</v>
      </c>
      <c r="O1756" s="26">
        <v>5.6470819736749688E-2</v>
      </c>
      <c r="P1756" s="26">
        <v>9.2001985588241228E-2</v>
      </c>
      <c r="Q1756" s="26">
        <v>0.14720317694118598</v>
      </c>
      <c r="R1756" s="26">
        <v>0</v>
      </c>
      <c r="S1756" s="26">
        <v>0</v>
      </c>
      <c r="T1756" s="26">
        <v>0</v>
      </c>
      <c r="U1756" s="26">
        <v>0</v>
      </c>
      <c r="V1756" s="26">
        <v>6.5157335895035065</v>
      </c>
      <c r="W1756" s="26">
        <v>0</v>
      </c>
      <c r="X1756" s="26">
        <v>0.22725476235488723</v>
      </c>
      <c r="Y1756" s="26">
        <v>13319</v>
      </c>
      <c r="Z1756" s="26">
        <v>1996</v>
      </c>
      <c r="AA1756" s="26" t="b">
        <v>0</v>
      </c>
      <c r="AB1756" s="27" t="s">
        <v>180</v>
      </c>
      <c r="AC1756" s="16">
        <f t="shared" si="83"/>
        <v>41790.535572458219</v>
      </c>
      <c r="AD1756" s="16">
        <f t="shared" si="82"/>
        <v>2.3319472710538243</v>
      </c>
      <c r="AE1756" s="16" t="str">
        <f>VLOOKUP(AB1756,aircraft!A:B,2,FALSE)</f>
        <v>Passenger</v>
      </c>
      <c r="AF1756" s="16">
        <f t="shared" si="84"/>
        <v>3.3206975228986213</v>
      </c>
    </row>
    <row r="1757" spans="1:32" x14ac:dyDescent="0.25">
      <c r="A1757" s="26">
        <v>1160.8650970992705</v>
      </c>
      <c r="B1757" s="26">
        <v>684.72860927014779</v>
      </c>
      <c r="C1757" s="26">
        <v>389.23758908910054</v>
      </c>
      <c r="D1757" s="26">
        <v>634.14399204254141</v>
      </c>
      <c r="E1757" s="26">
        <v>1014.6303872680663</v>
      </c>
      <c r="F1757" s="26">
        <v>0</v>
      </c>
      <c r="G1757" s="26">
        <v>0</v>
      </c>
      <c r="H1757" s="26">
        <v>0</v>
      </c>
      <c r="I1757" s="26">
        <v>0</v>
      </c>
      <c r="J1757" s="26">
        <v>19664.210587191581</v>
      </c>
      <c r="K1757" s="26">
        <v>0</v>
      </c>
      <c r="L1757" s="26">
        <v>280.29959912563936</v>
      </c>
      <c r="M1757" s="26">
        <v>3.9469413824646895</v>
      </c>
      <c r="N1757" s="26">
        <v>2.3280773023833379</v>
      </c>
      <c r="O1757" s="26">
        <v>0.31139008606151519</v>
      </c>
      <c r="P1757" s="26">
        <v>0.50731521773021182</v>
      </c>
      <c r="Q1757" s="26">
        <v>0.81170434836833905</v>
      </c>
      <c r="R1757" s="26">
        <v>0</v>
      </c>
      <c r="S1757" s="26">
        <v>0</v>
      </c>
      <c r="T1757" s="26">
        <v>0</v>
      </c>
      <c r="U1757" s="26">
        <v>0</v>
      </c>
      <c r="V1757" s="26">
        <v>7.7614711854673804</v>
      </c>
      <c r="W1757" s="26">
        <v>0</v>
      </c>
      <c r="X1757" s="26">
        <v>0.17098275216697631</v>
      </c>
      <c r="Y1757" s="26">
        <v>6789</v>
      </c>
      <c r="Z1757" s="26">
        <v>1996</v>
      </c>
      <c r="AA1757" s="26" t="b">
        <v>0</v>
      </c>
      <c r="AB1757" s="27" t="s">
        <v>171</v>
      </c>
      <c r="AC1757" s="16">
        <f t="shared" si="83"/>
        <v>23828.115861086346</v>
      </c>
      <c r="AD1757" s="16">
        <f t="shared" si="82"/>
        <v>8.0764110891750711</v>
      </c>
      <c r="AE1757" s="16" t="str">
        <f>VLOOKUP(AB1757,aircraft!A:B,2,FALSE)</f>
        <v>Passenger</v>
      </c>
      <c r="AF1757" s="16">
        <f t="shared" si="84"/>
        <v>3.8991443665547392</v>
      </c>
    </row>
    <row r="1758" spans="1:32" x14ac:dyDescent="0.25">
      <c r="A1758" s="26">
        <v>211.21596151381578</v>
      </c>
      <c r="B1758" s="26">
        <v>81.445068874671563</v>
      </c>
      <c r="C1758" s="26">
        <v>74.044660023987277</v>
      </c>
      <c r="D1758" s="26">
        <v>130.1909427208488</v>
      </c>
      <c r="E1758" s="26">
        <v>134.35275625427522</v>
      </c>
      <c r="F1758" s="26">
        <v>0</v>
      </c>
      <c r="G1758" s="26">
        <v>0</v>
      </c>
      <c r="H1758" s="26">
        <v>0</v>
      </c>
      <c r="I1758" s="26">
        <v>0</v>
      </c>
      <c r="J1758" s="26">
        <v>4407.2766865074627</v>
      </c>
      <c r="K1758" s="26">
        <v>0</v>
      </c>
      <c r="L1758" s="26">
        <v>0</v>
      </c>
      <c r="M1758" s="26">
        <v>59.296635337418927</v>
      </c>
      <c r="N1758" s="26">
        <v>22.864837081815299</v>
      </c>
      <c r="O1758" s="26">
        <v>2.4205200498596823E-2</v>
      </c>
      <c r="P1758" s="26">
        <v>4.2559421174175077E-2</v>
      </c>
      <c r="Q1758" s="26">
        <v>4.391991808214557E-2</v>
      </c>
      <c r="R1758" s="26">
        <v>0</v>
      </c>
      <c r="S1758" s="26">
        <v>0</v>
      </c>
      <c r="T1758" s="26">
        <v>0</v>
      </c>
      <c r="U1758" s="26">
        <v>0</v>
      </c>
      <c r="V1758" s="26">
        <v>0</v>
      </c>
      <c r="W1758" s="26">
        <v>0</v>
      </c>
      <c r="X1758" s="26">
        <v>0</v>
      </c>
      <c r="Y1758" s="26">
        <v>4335</v>
      </c>
      <c r="Z1758" s="26">
        <v>1996</v>
      </c>
      <c r="AA1758" s="26" t="b">
        <v>0</v>
      </c>
      <c r="AB1758" s="27" t="s">
        <v>108</v>
      </c>
      <c r="AC1758" s="16">
        <f t="shared" si="83"/>
        <v>5038.5260758950617</v>
      </c>
      <c r="AD1758" s="16">
        <f t="shared" si="82"/>
        <v>82.272156958989143</v>
      </c>
      <c r="AE1758" s="16" t="str">
        <f>VLOOKUP(AB1758,aircraft!A:B,2,FALSE)</f>
        <v>Passenger (not used as freighter)</v>
      </c>
      <c r="AF1758" s="16">
        <f t="shared" si="84"/>
        <v>1.2269517461993844</v>
      </c>
    </row>
    <row r="1759" spans="1:32" x14ac:dyDescent="0.25">
      <c r="A1759" s="26">
        <v>283.02986394826269</v>
      </c>
      <c r="B1759" s="26">
        <v>146.46978118888137</v>
      </c>
      <c r="C1759" s="26">
        <v>77.15495760161771</v>
      </c>
      <c r="D1759" s="26">
        <v>131.46379952471494</v>
      </c>
      <c r="E1759" s="26">
        <v>167.51427254733943</v>
      </c>
      <c r="F1759" s="26">
        <v>0</v>
      </c>
      <c r="G1759" s="26">
        <v>0</v>
      </c>
      <c r="H1759" s="26">
        <v>0</v>
      </c>
      <c r="I1759" s="26">
        <v>0</v>
      </c>
      <c r="J1759" s="26">
        <v>16384.204979891776</v>
      </c>
      <c r="K1759" s="26">
        <v>0</v>
      </c>
      <c r="L1759" s="26">
        <v>0</v>
      </c>
      <c r="M1759" s="26">
        <v>4.9841560304844155</v>
      </c>
      <c r="N1759" s="26">
        <v>2.5793329121259929</v>
      </c>
      <c r="O1759" s="26">
        <v>3.7835586200352503E-2</v>
      </c>
      <c r="P1759" s="26">
        <v>6.7106757310436776E-2</v>
      </c>
      <c r="Q1759" s="26">
        <v>0.10584734502346398</v>
      </c>
      <c r="R1759" s="26">
        <v>0</v>
      </c>
      <c r="S1759" s="26">
        <v>0</v>
      </c>
      <c r="T1759" s="26">
        <v>0</v>
      </c>
      <c r="U1759" s="26">
        <v>0</v>
      </c>
      <c r="V1759" s="26">
        <v>4.3480993864324411</v>
      </c>
      <c r="W1759" s="26">
        <v>0</v>
      </c>
      <c r="X1759" s="26">
        <v>0</v>
      </c>
      <c r="Y1759" s="26">
        <v>4049</v>
      </c>
      <c r="Z1759" s="26">
        <v>1996</v>
      </c>
      <c r="AA1759" s="26" t="b">
        <v>0</v>
      </c>
      <c r="AB1759" s="27" t="s">
        <v>109</v>
      </c>
      <c r="AC1759" s="16">
        <f t="shared" si="83"/>
        <v>17189.837654702591</v>
      </c>
      <c r="AD1759" s="16">
        <f t="shared" si="82"/>
        <v>7.7742786311446617</v>
      </c>
      <c r="AE1759" s="16" t="str">
        <f>VLOOKUP(AB1759,aircraft!A:B,2,FALSE)</f>
        <v>Passenger</v>
      </c>
      <c r="AF1759" s="16">
        <f t="shared" si="84"/>
        <v>4.4347419065364813</v>
      </c>
    </row>
    <row r="1760" spans="1:32" x14ac:dyDescent="0.25">
      <c r="A1760" s="26">
        <v>22805.618949038177</v>
      </c>
      <c r="B1760" s="26">
        <v>14085.158768576141</v>
      </c>
      <c r="C1760" s="26">
        <v>7276.5889451788216</v>
      </c>
      <c r="D1760" s="26">
        <v>7882.586467705305</v>
      </c>
      <c r="E1760" s="26">
        <v>10258.586495013626</v>
      </c>
      <c r="F1760" s="26">
        <v>0</v>
      </c>
      <c r="G1760" s="26">
        <v>0</v>
      </c>
      <c r="H1760" s="26">
        <v>0</v>
      </c>
      <c r="I1760" s="26">
        <v>0</v>
      </c>
      <c r="J1760" s="26">
        <v>602310.8278838062</v>
      </c>
      <c r="K1760" s="26">
        <v>0</v>
      </c>
      <c r="L1760" s="26">
        <v>2368.2450931838248</v>
      </c>
      <c r="M1760" s="26">
        <v>239.45899573651388</v>
      </c>
      <c r="N1760" s="26">
        <v>147.89416507613987</v>
      </c>
      <c r="O1760" s="26">
        <v>2.7911589190984749</v>
      </c>
      <c r="P1760" s="26">
        <v>3.0231197722914924</v>
      </c>
      <c r="Q1760" s="26">
        <v>5.091652775801851</v>
      </c>
      <c r="R1760" s="26">
        <v>0</v>
      </c>
      <c r="S1760" s="26">
        <v>0</v>
      </c>
      <c r="T1760" s="26">
        <v>0</v>
      </c>
      <c r="U1760" s="26">
        <v>0</v>
      </c>
      <c r="V1760" s="26">
        <v>379.98413194599328</v>
      </c>
      <c r="W1760" s="26">
        <v>0</v>
      </c>
      <c r="X1760" s="26">
        <v>2.4392922723544985</v>
      </c>
      <c r="Y1760" s="26">
        <v>96718</v>
      </c>
      <c r="Z1760" s="26">
        <v>1996</v>
      </c>
      <c r="AA1760" s="26" t="b">
        <v>0</v>
      </c>
      <c r="AB1760" s="27" t="s">
        <v>110</v>
      </c>
      <c r="AC1760" s="16">
        <f t="shared" si="83"/>
        <v>666987.61260250211</v>
      </c>
      <c r="AD1760" s="16">
        <f t="shared" si="82"/>
        <v>400.69838455220003</v>
      </c>
      <c r="AE1760" s="16" t="str">
        <f>VLOOKUP(AB1760,aircraft!A:B,2,FALSE)</f>
        <v>Passenger</v>
      </c>
      <c r="AF1760" s="16">
        <f t="shared" si="84"/>
        <v>7.2963926515126492</v>
      </c>
    </row>
    <row r="1761" spans="1:32" x14ac:dyDescent="0.25">
      <c r="A1761" s="26">
        <v>40855.272457404324</v>
      </c>
      <c r="B1761" s="26">
        <v>17540.367803034515</v>
      </c>
      <c r="C1761" s="26">
        <v>28573.061732003527</v>
      </c>
      <c r="D1761" s="26">
        <v>22457.718251486935</v>
      </c>
      <c r="E1761" s="26">
        <v>50859.394135977629</v>
      </c>
      <c r="F1761" s="26">
        <v>0</v>
      </c>
      <c r="G1761" s="26">
        <v>0</v>
      </c>
      <c r="H1761" s="26">
        <v>0</v>
      </c>
      <c r="I1761" s="26">
        <v>0</v>
      </c>
      <c r="J1761" s="26">
        <v>3599547.7383601242</v>
      </c>
      <c r="K1761" s="26">
        <v>0</v>
      </c>
      <c r="L1761" s="26">
        <v>33260.904983351094</v>
      </c>
      <c r="M1761" s="26">
        <v>12.256582319377692</v>
      </c>
      <c r="N1761" s="26">
        <v>5.2621105908471852</v>
      </c>
      <c r="O1761" s="26">
        <v>3.696985433490676</v>
      </c>
      <c r="P1761" s="26">
        <v>2.9057389097434725</v>
      </c>
      <c r="Q1761" s="26">
        <v>7.116939735236806</v>
      </c>
      <c r="R1761" s="26">
        <v>0</v>
      </c>
      <c r="S1761" s="26">
        <v>0</v>
      </c>
      <c r="T1761" s="26">
        <v>0</v>
      </c>
      <c r="U1761" s="26">
        <v>0</v>
      </c>
      <c r="V1761" s="26">
        <v>1509.900494339372</v>
      </c>
      <c r="W1761" s="26">
        <v>0</v>
      </c>
      <c r="X1761" s="26">
        <v>12.306534653953154</v>
      </c>
      <c r="Y1761" s="26">
        <v>287623</v>
      </c>
      <c r="Z1761" s="26">
        <v>1996</v>
      </c>
      <c r="AA1761" s="26" t="b">
        <v>0</v>
      </c>
      <c r="AB1761" s="27" t="s">
        <v>111</v>
      </c>
      <c r="AC1761" s="16">
        <f t="shared" si="83"/>
        <v>3793094.4577233819</v>
      </c>
      <c r="AD1761" s="16">
        <f t="shared" si="82"/>
        <v>43.544891642648984</v>
      </c>
      <c r="AE1761" s="16" t="str">
        <f>VLOOKUP(AB1761,aircraft!A:B,2,FALSE)</f>
        <v>Freighter</v>
      </c>
      <c r="AF1761" s="16">
        <f t="shared" si="84"/>
        <v>13.646478548740756</v>
      </c>
    </row>
    <row r="1762" spans="1:32" x14ac:dyDescent="0.25">
      <c r="A1762" s="26">
        <v>160901.00815810016</v>
      </c>
      <c r="B1762" s="26">
        <v>89498.037181245469</v>
      </c>
      <c r="C1762" s="26">
        <v>68830.322019520259</v>
      </c>
      <c r="D1762" s="26">
        <v>53765.430302568231</v>
      </c>
      <c r="E1762" s="26">
        <v>115475.02005542767</v>
      </c>
      <c r="F1762" s="26">
        <v>0</v>
      </c>
      <c r="G1762" s="26">
        <v>0</v>
      </c>
      <c r="H1762" s="26">
        <v>0</v>
      </c>
      <c r="I1762" s="26">
        <v>0</v>
      </c>
      <c r="J1762" s="26">
        <v>8250860.4484407175</v>
      </c>
      <c r="K1762" s="26">
        <v>0</v>
      </c>
      <c r="L1762" s="26">
        <v>68879.268047863516</v>
      </c>
      <c r="M1762" s="26">
        <v>8366.8525968492631</v>
      </c>
      <c r="N1762" s="26">
        <v>4653.8980294457406</v>
      </c>
      <c r="O1762" s="26">
        <v>40.21403575824565</v>
      </c>
      <c r="P1762" s="26">
        <v>31.412390256314151</v>
      </c>
      <c r="Q1762" s="26">
        <v>77.446496864717034</v>
      </c>
      <c r="R1762" s="26">
        <v>0</v>
      </c>
      <c r="S1762" s="26">
        <v>0</v>
      </c>
      <c r="T1762" s="26">
        <v>0</v>
      </c>
      <c r="U1762" s="26">
        <v>0</v>
      </c>
      <c r="V1762" s="26">
        <v>3265.3373514378272</v>
      </c>
      <c r="W1762" s="26">
        <v>0</v>
      </c>
      <c r="X1762" s="26">
        <v>25.485328784477254</v>
      </c>
      <c r="Y1762" s="26">
        <v>654905</v>
      </c>
      <c r="Z1762" s="26">
        <v>1996</v>
      </c>
      <c r="AA1762" s="26" t="b">
        <v>0</v>
      </c>
      <c r="AB1762" s="27" t="s">
        <v>352</v>
      </c>
      <c r="AC1762" s="16">
        <f t="shared" si="83"/>
        <v>8808209.5342054423</v>
      </c>
      <c r="AD1762" s="16">
        <f t="shared" si="82"/>
        <v>13195.308877958758</v>
      </c>
      <c r="AE1762" s="16" t="str">
        <f>VLOOKUP(AB1762,aircraft!A:B,2,FALSE)</f>
        <v>Passenger</v>
      </c>
      <c r="AF1762" s="16">
        <f t="shared" si="84"/>
        <v>13.912321370602024</v>
      </c>
    </row>
    <row r="1763" spans="1:32" x14ac:dyDescent="0.25">
      <c r="A1763" s="26">
        <v>132.99342796338698</v>
      </c>
      <c r="B1763" s="26">
        <v>76.84421964990355</v>
      </c>
      <c r="C1763" s="26">
        <v>41.393724679054273</v>
      </c>
      <c r="D1763" s="26">
        <v>74.637081432342526</v>
      </c>
      <c r="E1763" s="26">
        <v>119.41933029174804</v>
      </c>
      <c r="F1763" s="26">
        <v>0</v>
      </c>
      <c r="G1763" s="26">
        <v>0</v>
      </c>
      <c r="H1763" s="26">
        <v>0</v>
      </c>
      <c r="I1763" s="26">
        <v>0</v>
      </c>
      <c r="J1763" s="26">
        <v>6332.7185769677162</v>
      </c>
      <c r="K1763" s="26">
        <v>0</v>
      </c>
      <c r="L1763" s="26">
        <v>43.469115936553862</v>
      </c>
      <c r="M1763" s="26">
        <v>0.62772892929385504</v>
      </c>
      <c r="N1763" s="26">
        <v>0.36270468745670265</v>
      </c>
      <c r="O1763" s="26">
        <v>4.139372363336083E-4</v>
      </c>
      <c r="P1763" s="26">
        <v>7.4637079546851256E-4</v>
      </c>
      <c r="Q1763" s="26">
        <v>1.1941932727496201E-3</v>
      </c>
      <c r="R1763" s="26">
        <v>0</v>
      </c>
      <c r="S1763" s="26">
        <v>0</v>
      </c>
      <c r="T1763" s="26">
        <v>0</v>
      </c>
      <c r="U1763" s="26">
        <v>0</v>
      </c>
      <c r="V1763" s="26">
        <v>7.5645515523036009</v>
      </c>
      <c r="W1763" s="26">
        <v>0</v>
      </c>
      <c r="X1763" s="26">
        <v>2.1299867061530111E-2</v>
      </c>
      <c r="Y1763" s="26">
        <v>2415</v>
      </c>
      <c r="Z1763" s="26">
        <v>1996</v>
      </c>
      <c r="AA1763" s="26" t="b">
        <v>0</v>
      </c>
      <c r="AB1763" s="27" t="s">
        <v>197</v>
      </c>
      <c r="AC1763" s="16">
        <f t="shared" si="83"/>
        <v>6821.4754769207057</v>
      </c>
      <c r="AD1763" s="16">
        <f t="shared" si="82"/>
        <v>1.0140879851166396</v>
      </c>
      <c r="AE1763" s="16" t="str">
        <f>VLOOKUP(AB1763,aircraft!A:B,2,FALSE)</f>
        <v>Passenger</v>
      </c>
      <c r="AF1763" s="16">
        <f t="shared" si="84"/>
        <v>3.0145874697437791</v>
      </c>
    </row>
    <row r="1764" spans="1:32" x14ac:dyDescent="0.25">
      <c r="A1764" s="26">
        <v>11815.01221158213</v>
      </c>
      <c r="B1764" s="26">
        <v>6706.8776677511059</v>
      </c>
      <c r="C1764" s="26">
        <v>3129.7244411558086</v>
      </c>
      <c r="D1764" s="26">
        <v>4030.6856071335601</v>
      </c>
      <c r="E1764" s="26">
        <v>5711.2827836618499</v>
      </c>
      <c r="F1764" s="26">
        <v>0</v>
      </c>
      <c r="G1764" s="26">
        <v>0</v>
      </c>
      <c r="H1764" s="26">
        <v>0</v>
      </c>
      <c r="I1764" s="26">
        <v>0</v>
      </c>
      <c r="J1764" s="26">
        <v>388637.14959725371</v>
      </c>
      <c r="K1764" s="26">
        <v>0</v>
      </c>
      <c r="L1764" s="26">
        <v>0</v>
      </c>
      <c r="M1764" s="26">
        <v>208.06237032064104</v>
      </c>
      <c r="N1764" s="26">
        <v>118.10811872330731</v>
      </c>
      <c r="O1764" s="26">
        <v>0.87632286692933425</v>
      </c>
      <c r="P1764" s="26">
        <v>1.1285920001409613</v>
      </c>
      <c r="Q1764" s="26">
        <v>1.5991592221372619</v>
      </c>
      <c r="R1764" s="26">
        <v>0</v>
      </c>
      <c r="S1764" s="26">
        <v>0</v>
      </c>
      <c r="T1764" s="26">
        <v>0</v>
      </c>
      <c r="U1764" s="26">
        <v>0</v>
      </c>
      <c r="V1764" s="26">
        <v>132.5707283591083</v>
      </c>
      <c r="W1764" s="26">
        <v>0</v>
      </c>
      <c r="X1764" s="26">
        <v>0</v>
      </c>
      <c r="Y1764" s="26">
        <v>96318</v>
      </c>
      <c r="Z1764" s="26">
        <v>1996</v>
      </c>
      <c r="AA1764" s="26" t="b">
        <v>0</v>
      </c>
      <c r="AB1764" s="27" t="s">
        <v>173</v>
      </c>
      <c r="AC1764" s="16">
        <f t="shared" si="83"/>
        <v>420030.73230853816</v>
      </c>
      <c r="AD1764" s="16">
        <f t="shared" si="82"/>
        <v>329.77456313315588</v>
      </c>
      <c r="AE1764" s="16" t="str">
        <f>VLOOKUP(AB1764,aircraft!A:B,2,FALSE)</f>
        <v>Freighter</v>
      </c>
      <c r="AF1764" s="16">
        <f t="shared" si="84"/>
        <v>4.5639388508298557</v>
      </c>
    </row>
    <row r="1765" spans="1:32" x14ac:dyDescent="0.25">
      <c r="A1765" s="26">
        <v>669482.5170227543</v>
      </c>
      <c r="B1765" s="26">
        <v>344917.33408571762</v>
      </c>
      <c r="C1765" s="26">
        <v>301570.28552656301</v>
      </c>
      <c r="D1765" s="26">
        <v>211492.77184594123</v>
      </c>
      <c r="E1765" s="26">
        <v>498299.11923304334</v>
      </c>
      <c r="F1765" s="26">
        <v>0</v>
      </c>
      <c r="G1765" s="26">
        <v>0</v>
      </c>
      <c r="H1765" s="26">
        <v>0</v>
      </c>
      <c r="I1765" s="26">
        <v>0</v>
      </c>
      <c r="J1765" s="26">
        <v>27844650.91350555</v>
      </c>
      <c r="K1765" s="26">
        <v>0</v>
      </c>
      <c r="L1765" s="26">
        <v>443247.92948382592</v>
      </c>
      <c r="M1765" s="26">
        <v>45357.440169153313</v>
      </c>
      <c r="N1765" s="26">
        <v>23368.149199279294</v>
      </c>
      <c r="O1765" s="26">
        <v>148.29554624140738</v>
      </c>
      <c r="P1765" s="26">
        <v>104.00041924634689</v>
      </c>
      <c r="Q1765" s="26">
        <v>465.21591963690872</v>
      </c>
      <c r="R1765" s="26">
        <v>0</v>
      </c>
      <c r="S1765" s="26">
        <v>0</v>
      </c>
      <c r="T1765" s="26">
        <v>0</v>
      </c>
      <c r="U1765" s="26">
        <v>0</v>
      </c>
      <c r="V1765" s="26">
        <v>40663.227609958354</v>
      </c>
      <c r="W1765" s="26">
        <v>0</v>
      </c>
      <c r="X1765" s="26">
        <v>8.8649583657288282</v>
      </c>
      <c r="Y1765" s="26">
        <v>2974748</v>
      </c>
      <c r="Z1765" s="26">
        <v>1996</v>
      </c>
      <c r="AA1765" s="26" t="b">
        <v>0</v>
      </c>
      <c r="AB1765" s="27" t="s">
        <v>112</v>
      </c>
      <c r="AC1765" s="16">
        <f t="shared" si="83"/>
        <v>30313660.870703395</v>
      </c>
      <c r="AD1765" s="16">
        <f t="shared" si="82"/>
        <v>69451.966211923005</v>
      </c>
      <c r="AE1765" s="16" t="str">
        <f>VLOOKUP(AB1765,aircraft!A:B,2,FALSE)</f>
        <v>Passenger</v>
      </c>
      <c r="AF1765" s="16">
        <f t="shared" si="84"/>
        <v>10.657692887320339</v>
      </c>
    </row>
    <row r="1766" spans="1:32" x14ac:dyDescent="0.25">
      <c r="A1766" s="26">
        <v>494.80686278786709</v>
      </c>
      <c r="B1766" s="26">
        <v>275.94205730699747</v>
      </c>
      <c r="C1766" s="26">
        <v>192.69666806809158</v>
      </c>
      <c r="D1766" s="26">
        <v>135.13915133925931</v>
      </c>
      <c r="E1766" s="26">
        <v>318.40199312015574</v>
      </c>
      <c r="F1766" s="26">
        <v>0</v>
      </c>
      <c r="G1766" s="26">
        <v>0</v>
      </c>
      <c r="H1766" s="26">
        <v>0</v>
      </c>
      <c r="I1766" s="26">
        <v>0</v>
      </c>
      <c r="J1766" s="26">
        <v>9093.2772469663614</v>
      </c>
      <c r="K1766" s="26">
        <v>0</v>
      </c>
      <c r="L1766" s="26">
        <v>248.10458022868988</v>
      </c>
      <c r="M1766" s="26">
        <v>33.523164688442911</v>
      </c>
      <c r="N1766" s="26">
        <v>18.695074234522224</v>
      </c>
      <c r="O1766" s="26">
        <v>9.4757537534445643E-2</v>
      </c>
      <c r="P1766" s="26">
        <v>6.6453942010445355E-2</v>
      </c>
      <c r="Q1766" s="26">
        <v>0.29726256845808846</v>
      </c>
      <c r="R1766" s="26">
        <v>0</v>
      </c>
      <c r="S1766" s="26">
        <v>0</v>
      </c>
      <c r="T1766" s="26">
        <v>0</v>
      </c>
      <c r="U1766" s="26">
        <v>0</v>
      </c>
      <c r="V1766" s="26">
        <v>22.071509067772421</v>
      </c>
      <c r="W1766" s="26">
        <v>0</v>
      </c>
      <c r="X1766" s="26">
        <v>4.9620914792208202E-3</v>
      </c>
      <c r="Y1766" s="26">
        <v>1039</v>
      </c>
      <c r="Z1766" s="26">
        <v>1996</v>
      </c>
      <c r="AA1766" s="26" t="b">
        <v>0</v>
      </c>
      <c r="AB1766" s="27" t="s">
        <v>113</v>
      </c>
      <c r="AC1766" s="16">
        <f t="shared" si="83"/>
        <v>10758.368559817423</v>
      </c>
      <c r="AD1766" s="16">
        <f t="shared" si="82"/>
        <v>52.68167506244734</v>
      </c>
      <c r="AE1766" s="16" t="str">
        <f>VLOOKUP(AB1766,aircraft!A:B,2,FALSE)</f>
        <v>Passenger</v>
      </c>
      <c r="AF1766" s="16">
        <f t="shared" si="84"/>
        <v>11.21092195137215</v>
      </c>
    </row>
    <row r="1767" spans="1:32" x14ac:dyDescent="0.25">
      <c r="A1767" s="26">
        <v>3560.0433631391379</v>
      </c>
      <c r="B1767" s="26">
        <v>1950.2072177995899</v>
      </c>
      <c r="C1767" s="26">
        <v>1847.3061395688842</v>
      </c>
      <c r="D1767" s="26">
        <v>1448.3861795597716</v>
      </c>
      <c r="E1767" s="26">
        <v>3500.9765134501349</v>
      </c>
      <c r="F1767" s="26">
        <v>0</v>
      </c>
      <c r="G1767" s="26">
        <v>0</v>
      </c>
      <c r="H1767" s="26">
        <v>0</v>
      </c>
      <c r="I1767" s="26">
        <v>0</v>
      </c>
      <c r="J1767" s="26">
        <v>99323.257296872122</v>
      </c>
      <c r="K1767" s="26">
        <v>0</v>
      </c>
      <c r="L1767" s="26">
        <v>2057.0478506698273</v>
      </c>
      <c r="M1767" s="26">
        <v>48.356978318768462</v>
      </c>
      <c r="N1767" s="26">
        <v>25.189225200355207</v>
      </c>
      <c r="O1767" s="26">
        <v>0.63271150763510897</v>
      </c>
      <c r="P1767" s="26">
        <v>0.51901477974888199</v>
      </c>
      <c r="Q1767" s="26">
        <v>1.2769067968281733</v>
      </c>
      <c r="R1767" s="26">
        <v>0</v>
      </c>
      <c r="S1767" s="26">
        <v>0</v>
      </c>
      <c r="T1767" s="26">
        <v>0</v>
      </c>
      <c r="U1767" s="26">
        <v>0</v>
      </c>
      <c r="V1767" s="26">
        <v>188.52229828661075</v>
      </c>
      <c r="W1767" s="26">
        <v>0</v>
      </c>
      <c r="X1767" s="26">
        <v>4.1140955974088553E-2</v>
      </c>
      <c r="Y1767" s="26">
        <v>10945</v>
      </c>
      <c r="Z1767" s="26">
        <v>1996</v>
      </c>
      <c r="AA1767" s="26" t="b">
        <v>0</v>
      </c>
      <c r="AB1767" s="27" t="s">
        <v>114</v>
      </c>
      <c r="AC1767" s="16">
        <f t="shared" si="83"/>
        <v>113687.22456105947</v>
      </c>
      <c r="AD1767" s="16">
        <f t="shared" si="82"/>
        <v>76.015977559309917</v>
      </c>
      <c r="AE1767" s="16" t="str">
        <f>VLOOKUP(AB1767,aircraft!A:B,2,FALSE)</f>
        <v>Passenger</v>
      </c>
      <c r="AF1767" s="16">
        <f t="shared" si="84"/>
        <v>11.053850880375302</v>
      </c>
    </row>
    <row r="1768" spans="1:32" x14ac:dyDescent="0.25">
      <c r="A1768" s="26">
        <v>8533.3587848633433</v>
      </c>
      <c r="B1768" s="26">
        <v>472.62958830854717</v>
      </c>
      <c r="C1768" s="26">
        <v>5700.2160424922622</v>
      </c>
      <c r="D1768" s="26">
        <v>8920.8122525589279</v>
      </c>
      <c r="E1768" s="26">
        <v>11715.30378150091</v>
      </c>
      <c r="F1768" s="26">
        <v>0</v>
      </c>
      <c r="G1768" s="26">
        <v>0</v>
      </c>
      <c r="H1768" s="26">
        <v>0</v>
      </c>
      <c r="I1768" s="26">
        <v>0</v>
      </c>
      <c r="J1768" s="26">
        <v>225639.47359402178</v>
      </c>
      <c r="K1768" s="26">
        <v>0</v>
      </c>
      <c r="L1768" s="26">
        <v>0</v>
      </c>
      <c r="M1768" s="26">
        <v>150.27245201106584</v>
      </c>
      <c r="N1768" s="26">
        <v>8.3230072611136947</v>
      </c>
      <c r="O1768" s="26">
        <v>1.5960605345270138</v>
      </c>
      <c r="P1768" s="26">
        <v>2.4978274974309751</v>
      </c>
      <c r="Q1768" s="26">
        <v>3.2802851464333909</v>
      </c>
      <c r="R1768" s="26">
        <v>0</v>
      </c>
      <c r="S1768" s="26">
        <v>0</v>
      </c>
      <c r="T1768" s="26">
        <v>0</v>
      </c>
      <c r="U1768" s="26">
        <v>0</v>
      </c>
      <c r="V1768" s="26">
        <v>172.68433210451042</v>
      </c>
      <c r="W1768" s="26">
        <v>0</v>
      </c>
      <c r="X1768" s="26">
        <v>0</v>
      </c>
      <c r="Y1768" s="26">
        <v>56815</v>
      </c>
      <c r="Z1768" s="26">
        <v>1996</v>
      </c>
      <c r="AA1768" s="26" t="b">
        <v>0</v>
      </c>
      <c r="AB1768" s="27" t="s">
        <v>115</v>
      </c>
      <c r="AC1768" s="16">
        <f t="shared" si="83"/>
        <v>260981.79404374579</v>
      </c>
      <c r="AD1768" s="16">
        <f t="shared" si="82"/>
        <v>165.96963245057091</v>
      </c>
      <c r="AE1768" s="16" t="str">
        <f>VLOOKUP(AB1768,aircraft!A:B,2,FALSE)</f>
        <v>Freighter (guess)</v>
      </c>
      <c r="AF1768" s="16">
        <f t="shared" si="84"/>
        <v>5.4134259228920465</v>
      </c>
    </row>
    <row r="1769" spans="1:32" x14ac:dyDescent="0.25">
      <c r="A1769" s="26">
        <v>2043.8079780387486</v>
      </c>
      <c r="B1769" s="26">
        <v>1333.2941174718637</v>
      </c>
      <c r="C1769" s="26">
        <v>630.39702011082659</v>
      </c>
      <c r="D1769" s="26">
        <v>765.17299487726427</v>
      </c>
      <c r="E1769" s="26">
        <v>1038.8597987799928</v>
      </c>
      <c r="F1769" s="26">
        <v>0</v>
      </c>
      <c r="G1769" s="26">
        <v>0</v>
      </c>
      <c r="H1769" s="26">
        <v>0</v>
      </c>
      <c r="I1769" s="26">
        <v>0</v>
      </c>
      <c r="J1769" s="26">
        <v>55476.630435333253</v>
      </c>
      <c r="K1769" s="26">
        <v>0</v>
      </c>
      <c r="L1769" s="26">
        <v>689.96651887752887</v>
      </c>
      <c r="M1769" s="26">
        <v>0.21459983599048577</v>
      </c>
      <c r="N1769" s="26">
        <v>0.13999588122320011</v>
      </c>
      <c r="O1769" s="26">
        <v>2.7327778685081443E-2</v>
      </c>
      <c r="P1769" s="26">
        <v>3.3170331700062103E-2</v>
      </c>
      <c r="Q1769" s="26">
        <v>4.7780213716004619E-2</v>
      </c>
      <c r="R1769" s="26">
        <v>0</v>
      </c>
      <c r="S1769" s="26">
        <v>0</v>
      </c>
      <c r="T1769" s="26">
        <v>0</v>
      </c>
      <c r="U1769" s="26">
        <v>0</v>
      </c>
      <c r="V1769" s="26">
        <v>26.544874982172622</v>
      </c>
      <c r="W1769" s="26">
        <v>0</v>
      </c>
      <c r="X1769" s="26">
        <v>0.7106654638598473</v>
      </c>
      <c r="Y1769" s="26">
        <v>13944</v>
      </c>
      <c r="Z1769" s="26">
        <v>1996</v>
      </c>
      <c r="AA1769" s="26" t="b">
        <v>0</v>
      </c>
      <c r="AB1769" s="27" t="s">
        <v>218</v>
      </c>
      <c r="AC1769" s="16">
        <f t="shared" si="83"/>
        <v>61978.128863489474</v>
      </c>
      <c r="AD1769" s="16">
        <f t="shared" si="82"/>
        <v>1.1735395051746813</v>
      </c>
      <c r="AE1769" s="16" t="str">
        <f>VLOOKUP(AB1769,aircraft!A:B,2,FALSE)</f>
        <v>Passenger</v>
      </c>
      <c r="AF1769" s="16">
        <f t="shared" si="84"/>
        <v>4.7046469886848357</v>
      </c>
    </row>
    <row r="1770" spans="1:32" x14ac:dyDescent="0.25">
      <c r="A1770" s="26">
        <v>18981.581250620875</v>
      </c>
      <c r="B1770" s="26">
        <v>9090.7318952899859</v>
      </c>
      <c r="C1770" s="26">
        <v>13384.087480461098</v>
      </c>
      <c r="D1770" s="26">
        <v>11289.843225423496</v>
      </c>
      <c r="E1770" s="26">
        <v>30433.761560871724</v>
      </c>
      <c r="F1770" s="26">
        <v>0</v>
      </c>
      <c r="G1770" s="26">
        <v>0</v>
      </c>
      <c r="H1770" s="26">
        <v>0</v>
      </c>
      <c r="I1770" s="26">
        <v>0</v>
      </c>
      <c r="J1770" s="26">
        <v>689511.89091722015</v>
      </c>
      <c r="K1770" s="26">
        <v>0</v>
      </c>
      <c r="L1770" s="26">
        <v>19585.790555134547</v>
      </c>
      <c r="M1770" s="26">
        <v>311.86737697214414</v>
      </c>
      <c r="N1770" s="26">
        <v>149.36072361454939</v>
      </c>
      <c r="O1770" s="26">
        <v>3.4875267702316126</v>
      </c>
      <c r="P1770" s="26">
        <v>2.9418240532171112</v>
      </c>
      <c r="Q1770" s="26">
        <v>7.9127789131068571</v>
      </c>
      <c r="R1770" s="26">
        <v>0</v>
      </c>
      <c r="S1770" s="26">
        <v>0</v>
      </c>
      <c r="T1770" s="26">
        <v>0</v>
      </c>
      <c r="U1770" s="26">
        <v>0</v>
      </c>
      <c r="V1770" s="26">
        <v>1568.8289294392919</v>
      </c>
      <c r="W1770" s="26">
        <v>0</v>
      </c>
      <c r="X1770" s="26">
        <v>7.2467423935843591</v>
      </c>
      <c r="Y1770" s="26">
        <v>77979</v>
      </c>
      <c r="Z1770" s="26">
        <v>1996</v>
      </c>
      <c r="AA1770" s="26" t="b">
        <v>0</v>
      </c>
      <c r="AB1770" s="27" t="s">
        <v>116</v>
      </c>
      <c r="AC1770" s="16">
        <f t="shared" si="83"/>
        <v>792277.68688502186</v>
      </c>
      <c r="AD1770" s="16">
        <f t="shared" si="82"/>
        <v>482.8169727168335</v>
      </c>
      <c r="AE1770" s="16" t="str">
        <f>VLOOKUP(AB1770,aircraft!A:B,2,FALSE)</f>
        <v>Passenger</v>
      </c>
      <c r="AF1770" s="16">
        <f t="shared" si="84"/>
        <v>10.661303518941505</v>
      </c>
    </row>
    <row r="1771" spans="1:32" x14ac:dyDescent="0.25">
      <c r="A1771" s="26">
        <v>185118.17443629386</v>
      </c>
      <c r="B1771" s="26">
        <v>99989.917436838616</v>
      </c>
      <c r="C1771" s="26">
        <v>109483.77055119535</v>
      </c>
      <c r="D1771" s="26">
        <v>110904.0097577561</v>
      </c>
      <c r="E1771" s="26">
        <v>272376.22816411726</v>
      </c>
      <c r="F1771" s="26">
        <v>0</v>
      </c>
      <c r="G1771" s="26">
        <v>0</v>
      </c>
      <c r="H1771" s="26">
        <v>0</v>
      </c>
      <c r="I1771" s="26">
        <v>0</v>
      </c>
      <c r="J1771" s="26">
        <v>5821310.8481610343</v>
      </c>
      <c r="K1771" s="26">
        <v>0</v>
      </c>
      <c r="L1771" s="26">
        <v>149214.35882348681</v>
      </c>
      <c r="M1771" s="26">
        <v>779.18311716441531</v>
      </c>
      <c r="N1771" s="26">
        <v>414.32207168454408</v>
      </c>
      <c r="O1771" s="26">
        <v>20.935290060783977</v>
      </c>
      <c r="P1771" s="26">
        <v>21.429501184375205</v>
      </c>
      <c r="Q1771" s="26">
        <v>55.937215966604057</v>
      </c>
      <c r="R1771" s="26">
        <v>0</v>
      </c>
      <c r="S1771" s="26">
        <v>0</v>
      </c>
      <c r="T1771" s="26">
        <v>0</v>
      </c>
      <c r="U1771" s="26">
        <v>0</v>
      </c>
      <c r="V1771" s="26">
        <v>12274.266485210312</v>
      </c>
      <c r="W1771" s="26">
        <v>0</v>
      </c>
      <c r="X1771" s="26">
        <v>55.209311912824241</v>
      </c>
      <c r="Y1771" s="26">
        <v>650893</v>
      </c>
      <c r="Z1771" s="26">
        <v>1996</v>
      </c>
      <c r="AA1771" s="26" t="b">
        <v>0</v>
      </c>
      <c r="AB1771" s="27" t="s">
        <v>117</v>
      </c>
      <c r="AC1771" s="16">
        <f t="shared" si="83"/>
        <v>6748397.307330722</v>
      </c>
      <c r="AD1771" s="16">
        <f t="shared" si="82"/>
        <v>1347.0165079735466</v>
      </c>
      <c r="AE1771" s="16" t="str">
        <f>VLOOKUP(AB1771,aircraft!A:B,2,FALSE)</f>
        <v>Passenger</v>
      </c>
      <c r="AF1771" s="16">
        <f t="shared" si="84"/>
        <v>11.178718468437353</v>
      </c>
    </row>
    <row r="1772" spans="1:32" x14ac:dyDescent="0.25">
      <c r="A1772" s="26">
        <v>328.20102028446593</v>
      </c>
      <c r="B1772" s="26">
        <v>169.48039156644137</v>
      </c>
      <c r="C1772" s="26">
        <v>237.22842100142157</v>
      </c>
      <c r="D1772" s="26">
        <v>253.58622371779256</v>
      </c>
      <c r="E1772" s="26">
        <v>644.88785990413271</v>
      </c>
      <c r="F1772" s="26">
        <v>0</v>
      </c>
      <c r="G1772" s="26">
        <v>0</v>
      </c>
      <c r="H1772" s="26">
        <v>0</v>
      </c>
      <c r="I1772" s="26">
        <v>0</v>
      </c>
      <c r="J1772" s="26">
        <v>2279.9458600425719</v>
      </c>
      <c r="K1772" s="26">
        <v>0</v>
      </c>
      <c r="L1772" s="26">
        <v>299.0666290705758</v>
      </c>
      <c r="M1772" s="26">
        <v>2.0607647574988639</v>
      </c>
      <c r="N1772" s="26">
        <v>1.0641624993259071</v>
      </c>
      <c r="O1772" s="26">
        <v>5.3571543513344241E-2</v>
      </c>
      <c r="P1772" s="26">
        <v>5.7265505376360305E-2</v>
      </c>
      <c r="Q1772" s="26">
        <v>0.1530336129606811</v>
      </c>
      <c r="R1772" s="26">
        <v>0</v>
      </c>
      <c r="S1772" s="26">
        <v>0</v>
      </c>
      <c r="T1772" s="26">
        <v>0</v>
      </c>
      <c r="U1772" s="26">
        <v>0</v>
      </c>
      <c r="V1772" s="26">
        <v>19.007930496754124</v>
      </c>
      <c r="W1772" s="26">
        <v>0</v>
      </c>
      <c r="X1772" s="26">
        <v>0.11065465104873945</v>
      </c>
      <c r="Y1772" s="26">
        <v>364</v>
      </c>
      <c r="Z1772" s="26">
        <v>1996</v>
      </c>
      <c r="AA1772" s="26" t="b">
        <v>0</v>
      </c>
      <c r="AB1772" s="27" t="s">
        <v>174</v>
      </c>
      <c r="AC1772" s="16">
        <f t="shared" si="83"/>
        <v>4212.3964055874021</v>
      </c>
      <c r="AD1772" s="16">
        <f t="shared" si="82"/>
        <v>3.4994525697238963</v>
      </c>
      <c r="AE1772" s="16" t="str">
        <f>VLOOKUP(AB1772,aircraft!A:B,2,FALSE)</f>
        <v>Passenger</v>
      </c>
      <c r="AF1772" s="16">
        <f t="shared" si="84"/>
        <v>11.572517597767588</v>
      </c>
    </row>
    <row r="1773" spans="1:32" x14ac:dyDescent="0.25">
      <c r="A1773" s="26">
        <v>258.98069187828338</v>
      </c>
      <c r="B1773" s="26">
        <v>116.90345167239077</v>
      </c>
      <c r="C1773" s="26">
        <v>124.82698689627264</v>
      </c>
      <c r="D1773" s="26">
        <v>116.58734903737222</v>
      </c>
      <c r="E1773" s="26">
        <v>161.16849578194251</v>
      </c>
      <c r="F1773" s="26">
        <v>0</v>
      </c>
      <c r="G1773" s="26">
        <v>0</v>
      </c>
      <c r="H1773" s="26">
        <v>0</v>
      </c>
      <c r="I1773" s="26">
        <v>0</v>
      </c>
      <c r="J1773" s="26">
        <v>8311.985827922821</v>
      </c>
      <c r="K1773" s="26">
        <v>0</v>
      </c>
      <c r="L1773" s="26">
        <v>71.794897188612595</v>
      </c>
      <c r="M1773" s="26">
        <v>0.47393468714048126</v>
      </c>
      <c r="N1773" s="26">
        <v>0.21393332604129475</v>
      </c>
      <c r="O1773" s="26">
        <v>6.0496625768370572E-3</v>
      </c>
      <c r="P1773" s="26">
        <v>5.6503336333041899E-3</v>
      </c>
      <c r="Q1773" s="26">
        <v>8.6159888499904042E-3</v>
      </c>
      <c r="R1773" s="26">
        <v>0</v>
      </c>
      <c r="S1773" s="26">
        <v>0</v>
      </c>
      <c r="T1773" s="26">
        <v>0</v>
      </c>
      <c r="U1773" s="26">
        <v>0</v>
      </c>
      <c r="V1773" s="26">
        <v>5.8486709325807169</v>
      </c>
      <c r="W1773" s="26">
        <v>0</v>
      </c>
      <c r="X1773" s="26">
        <v>7.3948738840720479E-2</v>
      </c>
      <c r="Y1773" s="26">
        <v>1300</v>
      </c>
      <c r="Z1773" s="26">
        <v>1996</v>
      </c>
      <c r="AA1773" s="26" t="b">
        <v>0</v>
      </c>
      <c r="AB1773" s="27" t="s">
        <v>356</v>
      </c>
      <c r="AC1773" s="16">
        <f t="shared" si="83"/>
        <v>9162.2477003776949</v>
      </c>
      <c r="AD1773" s="16">
        <f t="shared" si="82"/>
        <v>0.78213273708262809</v>
      </c>
      <c r="AE1773" s="16" t="str">
        <f>VLOOKUP(AB1773,aircraft!A:B,2,FALSE)</f>
        <v>Passenger (guess)</v>
      </c>
      <c r="AF1773" s="16">
        <f t="shared" si="84"/>
        <v>7.4770430968153425</v>
      </c>
    </row>
    <row r="1774" spans="1:32" x14ac:dyDescent="0.25">
      <c r="A1774" s="26">
        <v>15968.583769756866</v>
      </c>
      <c r="B1774" s="26">
        <v>9261.3875715477498</v>
      </c>
      <c r="C1774" s="26">
        <v>6865.4842792949939</v>
      </c>
      <c r="D1774" s="26">
        <v>6412.3041970554732</v>
      </c>
      <c r="E1774" s="26">
        <v>8864.2672680068372</v>
      </c>
      <c r="F1774" s="26">
        <v>0</v>
      </c>
      <c r="G1774" s="26">
        <v>0</v>
      </c>
      <c r="H1774" s="26">
        <v>0</v>
      </c>
      <c r="I1774" s="26">
        <v>0</v>
      </c>
      <c r="J1774" s="26">
        <v>177672.32353043079</v>
      </c>
      <c r="K1774" s="26">
        <v>0</v>
      </c>
      <c r="L1774" s="26">
        <v>3161.3147522443651</v>
      </c>
      <c r="M1774" s="26">
        <v>29.222509593700337</v>
      </c>
      <c r="N1774" s="26">
        <v>16.948340007026928</v>
      </c>
      <c r="O1774" s="26">
        <v>0.33273144172603808</v>
      </c>
      <c r="P1774" s="26">
        <v>0.31076834983173052</v>
      </c>
      <c r="Q1774" s="26">
        <v>0.47387938674947244</v>
      </c>
      <c r="R1774" s="26">
        <v>0</v>
      </c>
      <c r="S1774" s="26">
        <v>0</v>
      </c>
      <c r="T1774" s="26">
        <v>0</v>
      </c>
      <c r="U1774" s="26">
        <v>0</v>
      </c>
      <c r="V1774" s="26">
        <v>171.85672696847351</v>
      </c>
      <c r="W1774" s="26">
        <v>0</v>
      </c>
      <c r="X1774" s="26">
        <v>3.2561539630439724</v>
      </c>
      <c r="Y1774" s="26">
        <v>25099</v>
      </c>
      <c r="Z1774" s="26">
        <v>1996</v>
      </c>
      <c r="AA1774" s="26" t="b">
        <v>0</v>
      </c>
      <c r="AB1774" s="27" t="s">
        <v>118</v>
      </c>
      <c r="AC1774" s="16">
        <f t="shared" si="83"/>
        <v>228205.66536833707</v>
      </c>
      <c r="AD1774" s="16">
        <f t="shared" si="82"/>
        <v>50.544382742078483</v>
      </c>
      <c r="AE1774" s="16" t="str">
        <f>VLOOKUP(AB1774,aircraft!A:B,2,FALSE)</f>
        <v>Passenger (guess)</v>
      </c>
      <c r="AF1774" s="16">
        <f t="shared" si="84"/>
        <v>9.5062113744937964</v>
      </c>
    </row>
    <row r="1775" spans="1:32" x14ac:dyDescent="0.25">
      <c r="A1775" s="26">
        <v>3625.729686295967</v>
      </c>
      <c r="B1775" s="26">
        <v>1636.648323413471</v>
      </c>
      <c r="C1775" s="26">
        <v>1747.5778165478168</v>
      </c>
      <c r="D1775" s="26">
        <v>1632.2228865232109</v>
      </c>
      <c r="E1775" s="26">
        <v>2256.3589409471952</v>
      </c>
      <c r="F1775" s="26">
        <v>0</v>
      </c>
      <c r="G1775" s="26">
        <v>0</v>
      </c>
      <c r="H1775" s="26">
        <v>0</v>
      </c>
      <c r="I1775" s="26">
        <v>0</v>
      </c>
      <c r="J1775" s="26">
        <v>56670.927898116111</v>
      </c>
      <c r="K1775" s="26">
        <v>0</v>
      </c>
      <c r="L1775" s="26">
        <v>1005.1285606405763</v>
      </c>
      <c r="M1775" s="26">
        <v>6.6350856199667376</v>
      </c>
      <c r="N1775" s="26">
        <v>2.9950665645781265</v>
      </c>
      <c r="O1775" s="26">
        <v>8.4695276075718792E-2</v>
      </c>
      <c r="P1775" s="26">
        <v>7.9104670866258664E-2</v>
      </c>
      <c r="Q1775" s="26">
        <v>0.12062384389986565</v>
      </c>
      <c r="R1775" s="26">
        <v>0</v>
      </c>
      <c r="S1775" s="26">
        <v>0</v>
      </c>
      <c r="T1775" s="26">
        <v>0</v>
      </c>
      <c r="U1775" s="26">
        <v>0</v>
      </c>
      <c r="V1775" s="26">
        <v>49.880622647736459</v>
      </c>
      <c r="W1775" s="26">
        <v>0</v>
      </c>
      <c r="X1775" s="26">
        <v>1.0352823437700869</v>
      </c>
      <c r="Y1775" s="26">
        <v>8289</v>
      </c>
      <c r="Z1775" s="26">
        <v>1996</v>
      </c>
      <c r="AA1775" s="26" t="b">
        <v>0</v>
      </c>
      <c r="AB1775" s="27" t="s">
        <v>150</v>
      </c>
      <c r="AC1775" s="16">
        <f t="shared" si="83"/>
        <v>68574.594112484352</v>
      </c>
      <c r="AD1775" s="16">
        <f t="shared" si="82"/>
        <v>10.949858319156794</v>
      </c>
      <c r="AE1775" s="16" t="str">
        <f>VLOOKUP(AB1775,aircraft!A:B,2,FALSE)</f>
        <v>Passenger (guess)</v>
      </c>
      <c r="AF1775" s="16">
        <f t="shared" si="84"/>
        <v>9.7981905105265206</v>
      </c>
    </row>
    <row r="1776" spans="1:32" x14ac:dyDescent="0.25">
      <c r="A1776" s="26">
        <v>20930.363756681265</v>
      </c>
      <c r="B1776" s="26">
        <v>10002.192368840544</v>
      </c>
      <c r="C1776" s="26">
        <v>9585.8911813561135</v>
      </c>
      <c r="D1776" s="26">
        <v>10383.575105207201</v>
      </c>
      <c r="E1776" s="26">
        <v>14568.551825978479</v>
      </c>
      <c r="F1776" s="26">
        <v>0</v>
      </c>
      <c r="G1776" s="26">
        <v>0</v>
      </c>
      <c r="H1776" s="26">
        <v>0</v>
      </c>
      <c r="I1776" s="26">
        <v>0</v>
      </c>
      <c r="J1776" s="26">
        <v>473947.98411277775</v>
      </c>
      <c r="K1776" s="26">
        <v>0</v>
      </c>
      <c r="L1776" s="26">
        <v>5881.4856792634509</v>
      </c>
      <c r="M1776" s="26">
        <v>37.794831953089648</v>
      </c>
      <c r="N1776" s="26">
        <v>18.087479893171384</v>
      </c>
      <c r="O1776" s="26">
        <v>0.57759435299371997</v>
      </c>
      <c r="P1776" s="26">
        <v>0.60736339455240873</v>
      </c>
      <c r="Q1776" s="26">
        <v>0.94067016063908848</v>
      </c>
      <c r="R1776" s="26">
        <v>0</v>
      </c>
      <c r="S1776" s="26">
        <v>0</v>
      </c>
      <c r="T1776" s="26">
        <v>0</v>
      </c>
      <c r="U1776" s="26">
        <v>0</v>
      </c>
      <c r="V1776" s="26">
        <v>366.89444983178748</v>
      </c>
      <c r="W1776" s="26">
        <v>0</v>
      </c>
      <c r="X1776" s="26">
        <v>6.0579298184478008</v>
      </c>
      <c r="Y1776" s="26">
        <v>72208</v>
      </c>
      <c r="Z1776" s="26">
        <v>1996</v>
      </c>
      <c r="AA1776" s="26" t="b">
        <v>0</v>
      </c>
      <c r="AB1776" s="27" t="s">
        <v>159</v>
      </c>
      <c r="AC1776" s="16">
        <f t="shared" si="83"/>
        <v>545300.04403010488</v>
      </c>
      <c r="AD1776" s="16">
        <f t="shared" si="82"/>
        <v>64.065869572894044</v>
      </c>
      <c r="AE1776" s="16" t="str">
        <f>VLOOKUP(AB1776,aircraft!A:B,2,FALSE)</f>
        <v>Freighter</v>
      </c>
      <c r="AF1776" s="16">
        <f t="shared" si="84"/>
        <v>8.2387135622016299</v>
      </c>
    </row>
    <row r="1777" spans="1:32" x14ac:dyDescent="0.25">
      <c r="A1777" s="26">
        <v>2748.4956979635849</v>
      </c>
      <c r="B1777" s="26">
        <v>1793.0026623675778</v>
      </c>
      <c r="C1777" s="26">
        <v>1082.8724316772905</v>
      </c>
      <c r="D1777" s="26">
        <v>1047.3874543806</v>
      </c>
      <c r="E1777" s="26">
        <v>1717.9205628268835</v>
      </c>
      <c r="F1777" s="26">
        <v>0</v>
      </c>
      <c r="G1777" s="26">
        <v>0</v>
      </c>
      <c r="H1777" s="26">
        <v>0</v>
      </c>
      <c r="I1777" s="26">
        <v>0</v>
      </c>
      <c r="J1777" s="26">
        <v>50456.37887302399</v>
      </c>
      <c r="K1777" s="26">
        <v>0</v>
      </c>
      <c r="L1777" s="26">
        <v>919.95535850337183</v>
      </c>
      <c r="M1777" s="26">
        <v>10.444283828371464</v>
      </c>
      <c r="N1777" s="26">
        <v>6.8134102318834291</v>
      </c>
      <c r="O1777" s="26">
        <v>0.27071812077774282</v>
      </c>
      <c r="P1777" s="26">
        <v>0.26184687603220869</v>
      </c>
      <c r="Q1777" s="26">
        <v>0.45345754504979602</v>
      </c>
      <c r="R1777" s="26">
        <v>0</v>
      </c>
      <c r="S1777" s="26">
        <v>0</v>
      </c>
      <c r="T1777" s="26">
        <v>0</v>
      </c>
      <c r="U1777" s="26">
        <v>0</v>
      </c>
      <c r="V1777" s="26">
        <v>30.28560893323214</v>
      </c>
      <c r="W1777" s="26">
        <v>0</v>
      </c>
      <c r="X1777" s="26">
        <v>0.94755395181312974</v>
      </c>
      <c r="Y1777" s="26">
        <v>14673</v>
      </c>
      <c r="Z1777" s="26">
        <v>1996</v>
      </c>
      <c r="AA1777" s="26" t="b">
        <v>0</v>
      </c>
      <c r="AB1777" s="27" t="s">
        <v>190</v>
      </c>
      <c r="AC1777" s="16">
        <f t="shared" si="83"/>
        <v>59766.013040743303</v>
      </c>
      <c r="AD1777" s="16">
        <f t="shared" si="82"/>
        <v>19.191270553927772</v>
      </c>
      <c r="AE1777" s="16" t="str">
        <f>VLOOKUP(AB1777,aircraft!A:B,2,FALSE)</f>
        <v>Passenger</v>
      </c>
      <c r="AF1777" s="16">
        <f t="shared" si="84"/>
        <v>4.3694419185837932</v>
      </c>
    </row>
    <row r="1778" spans="1:32" x14ac:dyDescent="0.25">
      <c r="A1778" s="26">
        <v>109420.61513079997</v>
      </c>
      <c r="B1778" s="26">
        <v>57832.479238321284</v>
      </c>
      <c r="C1778" s="26">
        <v>49541.413749236046</v>
      </c>
      <c r="D1778" s="26">
        <v>47917.976037912449</v>
      </c>
      <c r="E1778" s="26">
        <v>78594.86574932994</v>
      </c>
      <c r="F1778" s="26">
        <v>0</v>
      </c>
      <c r="G1778" s="26">
        <v>0</v>
      </c>
      <c r="H1778" s="26">
        <v>0</v>
      </c>
      <c r="I1778" s="26">
        <v>0</v>
      </c>
      <c r="J1778" s="26">
        <v>2924712.6855293652</v>
      </c>
      <c r="K1778" s="26">
        <v>0</v>
      </c>
      <c r="L1778" s="26">
        <v>42739.120384812973</v>
      </c>
      <c r="M1778" s="26">
        <v>415.79834450816509</v>
      </c>
      <c r="N1778" s="26">
        <v>219.76342481123666</v>
      </c>
      <c r="O1778" s="26">
        <v>12.385354025581732</v>
      </c>
      <c r="P1778" s="26">
        <v>11.979494578473545</v>
      </c>
      <c r="Q1778" s="26">
        <v>20.745682686028168</v>
      </c>
      <c r="R1778" s="26">
        <v>0</v>
      </c>
      <c r="S1778" s="26">
        <v>0</v>
      </c>
      <c r="T1778" s="26">
        <v>0</v>
      </c>
      <c r="U1778" s="26">
        <v>0</v>
      </c>
      <c r="V1778" s="26">
        <v>1705.2358352739009</v>
      </c>
      <c r="W1778" s="26">
        <v>0</v>
      </c>
      <c r="X1778" s="26">
        <v>44.021290862993744</v>
      </c>
      <c r="Y1778" s="26">
        <v>856717</v>
      </c>
      <c r="Z1778" s="26">
        <v>1996</v>
      </c>
      <c r="AA1778" s="26" t="b">
        <v>0</v>
      </c>
      <c r="AB1778" s="27" t="s">
        <v>120</v>
      </c>
      <c r="AC1778" s="16">
        <f t="shared" si="83"/>
        <v>3310759.1558197779</v>
      </c>
      <c r="AD1778" s="16">
        <f t="shared" si="82"/>
        <v>724.69359147247894</v>
      </c>
      <c r="AE1778" s="16" t="str">
        <f>VLOOKUP(AB1778,aircraft!A:B,2,FALSE)</f>
        <v>Passenger</v>
      </c>
      <c r="AF1778" s="16">
        <f t="shared" si="84"/>
        <v>4.1077996067582276</v>
      </c>
    </row>
    <row r="1779" spans="1:32" x14ac:dyDescent="0.25">
      <c r="A1779" s="26">
        <v>53767.447091412629</v>
      </c>
      <c r="B1779" s="26">
        <v>35075.614582565744</v>
      </c>
      <c r="C1779" s="26">
        <v>21183.691944686994</v>
      </c>
      <c r="D1779" s="26">
        <v>20489.517076320488</v>
      </c>
      <c r="E1779" s="26">
        <v>33606.821010300911</v>
      </c>
      <c r="F1779" s="26">
        <v>0</v>
      </c>
      <c r="G1779" s="26">
        <v>0</v>
      </c>
      <c r="H1779" s="26">
        <v>0</v>
      </c>
      <c r="I1779" s="26">
        <v>0</v>
      </c>
      <c r="J1779" s="26">
        <v>1019764.426131668</v>
      </c>
      <c r="K1779" s="26">
        <v>0</v>
      </c>
      <c r="L1779" s="26">
        <v>17996.626700722212</v>
      </c>
      <c r="M1779" s="26">
        <v>204.3163023925168</v>
      </c>
      <c r="N1779" s="26">
        <v>133.2873376612196</v>
      </c>
      <c r="O1779" s="26">
        <v>5.2959232377145931</v>
      </c>
      <c r="P1779" s="26">
        <v>5.1223795123800828</v>
      </c>
      <c r="Q1779" s="26">
        <v>8.8707632250366348</v>
      </c>
      <c r="R1779" s="26">
        <v>0</v>
      </c>
      <c r="S1779" s="26">
        <v>0</v>
      </c>
      <c r="T1779" s="26">
        <v>0</v>
      </c>
      <c r="U1779" s="26">
        <v>0</v>
      </c>
      <c r="V1779" s="26">
        <v>609.42847278109639</v>
      </c>
      <c r="W1779" s="26">
        <v>0</v>
      </c>
      <c r="X1779" s="26">
        <v>18.536524182344355</v>
      </c>
      <c r="Y1779" s="26">
        <v>296882</v>
      </c>
      <c r="Z1779" s="26">
        <v>1996</v>
      </c>
      <c r="AA1779" s="26" t="b">
        <v>0</v>
      </c>
      <c r="AB1779" s="27" t="s">
        <v>358</v>
      </c>
      <c r="AC1779" s="16">
        <f t="shared" si="83"/>
        <v>1201884.1445376771</v>
      </c>
      <c r="AD1779" s="16">
        <f t="shared" si="82"/>
        <v>375.42923021121203</v>
      </c>
      <c r="AE1779" s="16" t="str">
        <f>VLOOKUP(AB1779,aircraft!A:B,2,FALSE)</f>
        <v>Passenger</v>
      </c>
      <c r="AF1779" s="16">
        <f t="shared" si="84"/>
        <v>4.3538764322198586</v>
      </c>
    </row>
    <row r="1780" spans="1:32" x14ac:dyDescent="0.25">
      <c r="A1780" s="26">
        <v>114934.08056422156</v>
      </c>
      <c r="B1780" s="26">
        <v>63382.564147284917</v>
      </c>
      <c r="C1780" s="26">
        <v>54143.621583864537</v>
      </c>
      <c r="D1780" s="26">
        <v>52369.372719030012</v>
      </c>
      <c r="E1780" s="26">
        <v>85896.028141344155</v>
      </c>
      <c r="F1780" s="26">
        <v>0</v>
      </c>
      <c r="G1780" s="26">
        <v>0</v>
      </c>
      <c r="H1780" s="26">
        <v>0</v>
      </c>
      <c r="I1780" s="26">
        <v>0</v>
      </c>
      <c r="J1780" s="26">
        <v>4184028.6527970126</v>
      </c>
      <c r="K1780" s="26">
        <v>0</v>
      </c>
      <c r="L1780" s="26">
        <v>49550.322614200159</v>
      </c>
      <c r="M1780" s="26">
        <v>436.74951350844231</v>
      </c>
      <c r="N1780" s="26">
        <v>240.85374782092012</v>
      </c>
      <c r="O1780" s="26">
        <v>13.535906038887136</v>
      </c>
      <c r="P1780" s="26">
        <v>13.092343801610429</v>
      </c>
      <c r="Q1780" s="26">
        <v>22.672877252489798</v>
      </c>
      <c r="R1780" s="26">
        <v>0</v>
      </c>
      <c r="S1780" s="26">
        <v>0</v>
      </c>
      <c r="T1780" s="26">
        <v>0</v>
      </c>
      <c r="U1780" s="26">
        <v>0</v>
      </c>
      <c r="V1780" s="26">
        <v>2375.8882456033707</v>
      </c>
      <c r="W1780" s="26">
        <v>0</v>
      </c>
      <c r="X1780" s="26">
        <v>51.036828659908025</v>
      </c>
      <c r="Y1780" s="26">
        <v>1233434</v>
      </c>
      <c r="Z1780" s="26">
        <v>1996</v>
      </c>
      <c r="AA1780" s="26" t="b">
        <v>0</v>
      </c>
      <c r="AB1780" s="27" t="s">
        <v>175</v>
      </c>
      <c r="AC1780" s="16">
        <f t="shared" si="83"/>
        <v>4604304.6425669584</v>
      </c>
      <c r="AD1780" s="16">
        <f t="shared" si="82"/>
        <v>777.94121708225782</v>
      </c>
      <c r="AE1780" s="16" t="str">
        <f>VLOOKUP(AB1780,aircraft!A:B,2,FALSE)</f>
        <v>Passenger</v>
      </c>
      <c r="AF1780" s="16">
        <f t="shared" si="84"/>
        <v>3.9183083589962906</v>
      </c>
    </row>
    <row r="1781" spans="1:32" x14ac:dyDescent="0.25">
      <c r="A1781" s="26">
        <v>102732.01424739839</v>
      </c>
      <c r="B1781" s="26">
        <v>55049.120725802197</v>
      </c>
      <c r="C1781" s="26">
        <v>48651.352005958259</v>
      </c>
      <c r="D1781" s="26">
        <v>49988.131916129823</v>
      </c>
      <c r="E1781" s="26">
        <v>121913.69084835963</v>
      </c>
      <c r="F1781" s="26">
        <v>0</v>
      </c>
      <c r="G1781" s="26">
        <v>0</v>
      </c>
      <c r="H1781" s="26">
        <v>0</v>
      </c>
      <c r="I1781" s="26">
        <v>0</v>
      </c>
      <c r="J1781" s="26">
        <v>1560376.090693512</v>
      </c>
      <c r="K1781" s="26">
        <v>0</v>
      </c>
      <c r="L1781" s="26">
        <v>66602.33157440646</v>
      </c>
      <c r="M1781" s="26">
        <v>307.52612269600314</v>
      </c>
      <c r="N1781" s="26">
        <v>159.60909890344959</v>
      </c>
      <c r="O1781" s="26">
        <v>3.4542728271124821</v>
      </c>
      <c r="P1781" s="26">
        <v>3.5044937061861807</v>
      </c>
      <c r="Q1781" s="26">
        <v>8.8594003220541779</v>
      </c>
      <c r="R1781" s="26">
        <v>0</v>
      </c>
      <c r="S1781" s="26">
        <v>0</v>
      </c>
      <c r="T1781" s="26">
        <v>0</v>
      </c>
      <c r="U1781" s="26">
        <v>0</v>
      </c>
      <c r="V1781" s="26">
        <v>5143.3578082572676</v>
      </c>
      <c r="W1781" s="26">
        <v>0</v>
      </c>
      <c r="X1781" s="26">
        <v>24.642862302297189</v>
      </c>
      <c r="Y1781" s="26">
        <v>188704</v>
      </c>
      <c r="Z1781" s="26">
        <v>1996</v>
      </c>
      <c r="AA1781" s="26" t="b">
        <v>0</v>
      </c>
      <c r="AB1781" s="27" t="s">
        <v>191</v>
      </c>
      <c r="AC1781" s="16">
        <f t="shared" si="83"/>
        <v>2005312.7320115669</v>
      </c>
      <c r="AD1781" s="16">
        <f t="shared" si="82"/>
        <v>507.59625075710278</v>
      </c>
      <c r="AE1781" s="16" t="str">
        <f>VLOOKUP(AB1781,aircraft!A:B,2,FALSE)</f>
        <v>Passenger</v>
      </c>
      <c r="AF1781" s="16">
        <f t="shared" si="84"/>
        <v>12.594231415780325</v>
      </c>
    </row>
    <row r="1782" spans="1:32" x14ac:dyDescent="0.25">
      <c r="A1782" s="26">
        <v>1887622.8583590351</v>
      </c>
      <c r="B1782" s="26">
        <v>1180281.0410062324</v>
      </c>
      <c r="C1782" s="26">
        <v>749244.15136699507</v>
      </c>
      <c r="D1782" s="26">
        <v>910910.55989358458</v>
      </c>
      <c r="E1782" s="26">
        <v>1240282.6908866253</v>
      </c>
      <c r="F1782" s="26">
        <v>0</v>
      </c>
      <c r="G1782" s="26">
        <v>0</v>
      </c>
      <c r="H1782" s="26">
        <v>0</v>
      </c>
      <c r="I1782" s="26">
        <v>0</v>
      </c>
      <c r="J1782" s="26">
        <v>54757562.527851284</v>
      </c>
      <c r="K1782" s="26">
        <v>0</v>
      </c>
      <c r="L1782" s="26">
        <v>654349.6753924439</v>
      </c>
      <c r="M1782" s="26">
        <v>2390.8409019366709</v>
      </c>
      <c r="N1782" s="26">
        <v>1439.5826759122374</v>
      </c>
      <c r="O1782" s="26">
        <v>136.12248189168747</v>
      </c>
      <c r="P1782" s="26">
        <v>165.32604822098924</v>
      </c>
      <c r="Q1782" s="26">
        <v>301.28103206679515</v>
      </c>
      <c r="R1782" s="26">
        <v>0</v>
      </c>
      <c r="S1782" s="26">
        <v>0</v>
      </c>
      <c r="T1782" s="26">
        <v>0</v>
      </c>
      <c r="U1782" s="26">
        <v>0</v>
      </c>
      <c r="V1782" s="26">
        <v>26028.676698794945</v>
      </c>
      <c r="W1782" s="26">
        <v>0</v>
      </c>
      <c r="X1782" s="26">
        <v>673.98011768141237</v>
      </c>
      <c r="Y1782" s="26">
        <v>13848947</v>
      </c>
      <c r="Z1782" s="26">
        <v>1996</v>
      </c>
      <c r="AA1782" s="26" t="b">
        <v>0</v>
      </c>
      <c r="AB1782" s="27" t="s">
        <v>121</v>
      </c>
      <c r="AC1782" s="16">
        <f t="shared" si="83"/>
        <v>61380253.504756197</v>
      </c>
      <c r="AD1782" s="16">
        <f t="shared" si="82"/>
        <v>5107.1332577097928</v>
      </c>
      <c r="AE1782" s="16" t="str">
        <f>VLOOKUP(AB1782,aircraft!A:B,2,FALSE)</f>
        <v>Passenger</v>
      </c>
      <c r="AF1782" s="16">
        <f t="shared" si="84"/>
        <v>4.6987960370609727</v>
      </c>
    </row>
    <row r="1783" spans="1:32" x14ac:dyDescent="0.25">
      <c r="A1783" s="26">
        <v>455643.17333242187</v>
      </c>
      <c r="B1783" s="26">
        <v>291259.05895881681</v>
      </c>
      <c r="C1783" s="26">
        <v>166942.46169461668</v>
      </c>
      <c r="D1783" s="26">
        <v>196459.92059442957</v>
      </c>
      <c r="E1783" s="26">
        <v>266144.97024566995</v>
      </c>
      <c r="F1783" s="26">
        <v>0</v>
      </c>
      <c r="G1783" s="26">
        <v>0</v>
      </c>
      <c r="H1783" s="26">
        <v>0</v>
      </c>
      <c r="I1783" s="26">
        <v>0</v>
      </c>
      <c r="J1783" s="26">
        <v>13096294.467225781</v>
      </c>
      <c r="K1783" s="26">
        <v>0</v>
      </c>
      <c r="L1783" s="26">
        <v>151998.447326369</v>
      </c>
      <c r="M1783" s="26">
        <v>79.957058775250019</v>
      </c>
      <c r="N1783" s="26">
        <v>50.874100144149267</v>
      </c>
      <c r="O1783" s="26">
        <v>4.61618590846009</v>
      </c>
      <c r="P1783" s="26">
        <v>5.4200081060526886</v>
      </c>
      <c r="Q1783" s="26">
        <v>9.4235165685025812</v>
      </c>
      <c r="R1783" s="26">
        <v>0</v>
      </c>
      <c r="S1783" s="26">
        <v>0</v>
      </c>
      <c r="T1783" s="26">
        <v>0</v>
      </c>
      <c r="U1783" s="26">
        <v>0</v>
      </c>
      <c r="V1783" s="26">
        <v>6208.7983976267124</v>
      </c>
      <c r="W1783" s="26">
        <v>0</v>
      </c>
      <c r="X1783" s="26">
        <v>156.5583896025895</v>
      </c>
      <c r="Y1783" s="26">
        <v>3320421</v>
      </c>
      <c r="Z1783" s="26">
        <v>1996</v>
      </c>
      <c r="AA1783" s="26" t="b">
        <v>0</v>
      </c>
      <c r="AB1783" s="27" t="s">
        <v>198</v>
      </c>
      <c r="AC1783" s="16">
        <f t="shared" si="83"/>
        <v>14624742.499378106</v>
      </c>
      <c r="AD1783" s="16">
        <f t="shared" si="82"/>
        <v>306.84925910500414</v>
      </c>
      <c r="AE1783" s="16" t="str">
        <f>VLOOKUP(AB1783,aircraft!A:B,2,FALSE)</f>
        <v>Passenger</v>
      </c>
      <c r="AF1783" s="16">
        <f t="shared" si="84"/>
        <v>4.6628015307827546</v>
      </c>
    </row>
    <row r="1784" spans="1:32" x14ac:dyDescent="0.25">
      <c r="A1784" s="26">
        <v>2759.7274762653378</v>
      </c>
      <c r="B1784" s="26">
        <v>897.56596518772585</v>
      </c>
      <c r="C1784" s="26">
        <v>1412.7031777749619</v>
      </c>
      <c r="D1784" s="26">
        <v>1938.5386300261021</v>
      </c>
      <c r="E1784" s="26">
        <v>2548.9431027514775</v>
      </c>
      <c r="F1784" s="26">
        <v>0</v>
      </c>
      <c r="G1784" s="26">
        <v>0</v>
      </c>
      <c r="H1784" s="26">
        <v>0</v>
      </c>
      <c r="I1784" s="26">
        <v>0</v>
      </c>
      <c r="J1784" s="26">
        <v>99079.741500549309</v>
      </c>
      <c r="K1784" s="26">
        <v>0</v>
      </c>
      <c r="L1784" s="26">
        <v>1099.1219574839124</v>
      </c>
      <c r="M1784" s="26">
        <v>9.603851495267639</v>
      </c>
      <c r="N1784" s="26">
        <v>3.1235295191302037</v>
      </c>
      <c r="O1784" s="26">
        <v>0.53801347189314508</v>
      </c>
      <c r="P1784" s="26">
        <v>0.73827249428433273</v>
      </c>
      <c r="Q1784" s="26">
        <v>1.4110484793223266</v>
      </c>
      <c r="R1784" s="26">
        <v>0</v>
      </c>
      <c r="S1784" s="26">
        <v>0</v>
      </c>
      <c r="T1784" s="26">
        <v>0</v>
      </c>
      <c r="U1784" s="26">
        <v>0</v>
      </c>
      <c r="V1784" s="26">
        <v>47.070119080115106</v>
      </c>
      <c r="W1784" s="26">
        <v>0</v>
      </c>
      <c r="X1784" s="26">
        <v>1.1320955356277178</v>
      </c>
      <c r="Y1784" s="26">
        <v>25072</v>
      </c>
      <c r="Z1784" s="26">
        <v>1996</v>
      </c>
      <c r="AA1784" s="26" t="b">
        <v>0</v>
      </c>
      <c r="AB1784" s="27" t="s">
        <v>359</v>
      </c>
      <c r="AC1784" s="16">
        <f t="shared" si="83"/>
        <v>109736.34181003884</v>
      </c>
      <c r="AD1784" s="16">
        <f t="shared" si="82"/>
        <v>16.546810995525362</v>
      </c>
      <c r="AE1784" s="16" t="str">
        <f>VLOOKUP(AB1784,aircraft!A:B,2,FALSE)</f>
        <v>Passenger</v>
      </c>
      <c r="AF1784" s="16">
        <f t="shared" si="84"/>
        <v>4.6223490436350172</v>
      </c>
    </row>
    <row r="1785" spans="1:32" x14ac:dyDescent="0.25">
      <c r="A1785" s="26">
        <v>42974.464558261076</v>
      </c>
      <c r="B1785" s="26">
        <v>27874.668337621835</v>
      </c>
      <c r="C1785" s="26">
        <v>14354.086946278929</v>
      </c>
      <c r="D1785" s="26">
        <v>32166.637707138543</v>
      </c>
      <c r="E1785" s="26">
        <v>44016.846724450057</v>
      </c>
      <c r="F1785" s="26">
        <v>0</v>
      </c>
      <c r="G1785" s="26">
        <v>0</v>
      </c>
      <c r="H1785" s="26">
        <v>0</v>
      </c>
      <c r="I1785" s="26">
        <v>0</v>
      </c>
      <c r="J1785" s="26">
        <v>1202162.2608308101</v>
      </c>
      <c r="K1785" s="26">
        <v>0</v>
      </c>
      <c r="L1785" s="26">
        <v>0</v>
      </c>
      <c r="M1785" s="26">
        <v>68.583973315489217</v>
      </c>
      <c r="N1785" s="26">
        <v>43.933932138250121</v>
      </c>
      <c r="O1785" s="26">
        <v>0.62406017045515072</v>
      </c>
      <c r="P1785" s="26">
        <v>1.1056386588054221</v>
      </c>
      <c r="Q1785" s="26">
        <v>1.7392227597360239</v>
      </c>
      <c r="R1785" s="26">
        <v>0</v>
      </c>
      <c r="S1785" s="26">
        <v>0</v>
      </c>
      <c r="T1785" s="26">
        <v>0</v>
      </c>
      <c r="U1785" s="26">
        <v>0</v>
      </c>
      <c r="V1785" s="26">
        <v>51.868261114825557</v>
      </c>
      <c r="W1785" s="26">
        <v>0</v>
      </c>
      <c r="X1785" s="26">
        <v>0</v>
      </c>
      <c r="Y1785" s="26">
        <v>757961</v>
      </c>
      <c r="Z1785" s="26">
        <v>1996</v>
      </c>
      <c r="AA1785" s="26" t="b">
        <v>0</v>
      </c>
      <c r="AB1785" s="27" t="s">
        <v>211</v>
      </c>
      <c r="AC1785" s="16">
        <f t="shared" si="83"/>
        <v>1363548.9651045606</v>
      </c>
      <c r="AD1785" s="16">
        <f t="shared" si="82"/>
        <v>115.98682704273592</v>
      </c>
      <c r="AE1785" s="16" t="str">
        <f>VLOOKUP(AB1785,aircraft!A:B,2,FALSE)</f>
        <v>Passenger</v>
      </c>
      <c r="AF1785" s="16">
        <f t="shared" si="84"/>
        <v>1.9313712462253041</v>
      </c>
    </row>
    <row r="1786" spans="1:32" x14ac:dyDescent="0.25">
      <c r="A1786" s="26">
        <v>7433.067623977011</v>
      </c>
      <c r="B1786" s="26">
        <v>4885.6472336100032</v>
      </c>
      <c r="C1786" s="26">
        <v>2344.3834647409844</v>
      </c>
      <c r="D1786" s="26">
        <v>5345.15829486844</v>
      </c>
      <c r="E1786" s="26">
        <v>5140.9875013044521</v>
      </c>
      <c r="F1786" s="26">
        <v>0</v>
      </c>
      <c r="G1786" s="26">
        <v>0</v>
      </c>
      <c r="H1786" s="26">
        <v>0</v>
      </c>
      <c r="I1786" s="26">
        <v>0</v>
      </c>
      <c r="J1786" s="26">
        <v>148182.37258793117</v>
      </c>
      <c r="K1786" s="26">
        <v>0</v>
      </c>
      <c r="L1786" s="26">
        <v>0</v>
      </c>
      <c r="M1786" s="26">
        <v>78.919648375152349</v>
      </c>
      <c r="N1786" s="26">
        <v>51.872736973061315</v>
      </c>
      <c r="O1786" s="26">
        <v>1.852062984175324</v>
      </c>
      <c r="P1786" s="26">
        <v>4.2226751601736217</v>
      </c>
      <c r="Q1786" s="26">
        <v>4.061380229162264</v>
      </c>
      <c r="R1786" s="26">
        <v>0</v>
      </c>
      <c r="S1786" s="26">
        <v>0</v>
      </c>
      <c r="T1786" s="26">
        <v>0</v>
      </c>
      <c r="U1786" s="26">
        <v>0</v>
      </c>
      <c r="V1786" s="26">
        <v>355.91360993292648</v>
      </c>
      <c r="W1786" s="26">
        <v>0</v>
      </c>
      <c r="X1786" s="26">
        <v>0</v>
      </c>
      <c r="Y1786" s="26">
        <v>177176</v>
      </c>
      <c r="Z1786" s="26">
        <v>1996</v>
      </c>
      <c r="AA1786" s="26" t="b">
        <v>0</v>
      </c>
      <c r="AB1786" s="27" t="s">
        <v>133</v>
      </c>
      <c r="AC1786" s="16">
        <f t="shared" si="83"/>
        <v>173331.61670643205</v>
      </c>
      <c r="AD1786" s="16">
        <f t="shared" si="82"/>
        <v>140.92850372172487</v>
      </c>
      <c r="AE1786" s="16" t="str">
        <f>VLOOKUP(AB1786,aircraft!A:B,2,FALSE)</f>
        <v>Passenger</v>
      </c>
      <c r="AF1786" s="16">
        <f t="shared" si="84"/>
        <v>1.0740049564700922</v>
      </c>
    </row>
    <row r="1787" spans="1:32" x14ac:dyDescent="0.25">
      <c r="A1787" s="26">
        <v>6611.3590523045668</v>
      </c>
      <c r="B1787" s="26">
        <v>4309.9084897720095</v>
      </c>
      <c r="C1787" s="26">
        <v>2043.1852019136331</v>
      </c>
      <c r="D1787" s="26">
        <v>4915.2200558999984</v>
      </c>
      <c r="E1787" s="26">
        <v>6482.4935905685597</v>
      </c>
      <c r="F1787" s="26">
        <v>0</v>
      </c>
      <c r="G1787" s="26">
        <v>0</v>
      </c>
      <c r="H1787" s="26">
        <v>0</v>
      </c>
      <c r="I1787" s="26">
        <v>0</v>
      </c>
      <c r="J1787" s="26">
        <v>152202.86221162911</v>
      </c>
      <c r="K1787" s="26">
        <v>0</v>
      </c>
      <c r="L1787" s="26">
        <v>0</v>
      </c>
      <c r="M1787" s="26">
        <v>304.34831880611438</v>
      </c>
      <c r="N1787" s="26">
        <v>198.53030226374833</v>
      </c>
      <c r="O1787" s="26">
        <v>0</v>
      </c>
      <c r="P1787" s="26">
        <v>0</v>
      </c>
      <c r="Q1787" s="26">
        <v>0</v>
      </c>
      <c r="R1787" s="26">
        <v>0</v>
      </c>
      <c r="S1787" s="26">
        <v>0</v>
      </c>
      <c r="T1787" s="26">
        <v>0</v>
      </c>
      <c r="U1787" s="26">
        <v>0</v>
      </c>
      <c r="V1787" s="26">
        <v>621.9668511317858</v>
      </c>
      <c r="W1787" s="26">
        <v>0</v>
      </c>
      <c r="X1787" s="26">
        <v>0</v>
      </c>
      <c r="Y1787" s="26">
        <v>167778</v>
      </c>
      <c r="Z1787" s="26">
        <v>1996</v>
      </c>
      <c r="AA1787" s="26" t="b">
        <v>0</v>
      </c>
      <c r="AB1787" s="27" t="s">
        <v>135</v>
      </c>
      <c r="AC1787" s="16">
        <f t="shared" si="83"/>
        <v>176565.02860208787</v>
      </c>
      <c r="AD1787" s="16">
        <f t="shared" si="82"/>
        <v>502.87862106986267</v>
      </c>
      <c r="AE1787" s="16" t="str">
        <f>VLOOKUP(AB1787,aircraft!A:B,2,FALSE)</f>
        <v>Passenger</v>
      </c>
      <c r="AF1787" s="16">
        <f t="shared" si="84"/>
        <v>1.1421914017537405</v>
      </c>
    </row>
    <row r="1788" spans="1:32" x14ac:dyDescent="0.25">
      <c r="A1788" s="26">
        <v>711.5580979959451</v>
      </c>
      <c r="B1788" s="26">
        <v>241.23126333383726</v>
      </c>
      <c r="C1788" s="26">
        <v>208.03708184278321</v>
      </c>
      <c r="D1788" s="26">
        <v>325.57708950944982</v>
      </c>
      <c r="E1788" s="26">
        <v>427.56583144163875</v>
      </c>
      <c r="F1788" s="26">
        <v>0</v>
      </c>
      <c r="G1788" s="26">
        <v>0</v>
      </c>
      <c r="H1788" s="26">
        <v>0</v>
      </c>
      <c r="I1788" s="26">
        <v>0</v>
      </c>
      <c r="J1788" s="26">
        <v>26280.926212844846</v>
      </c>
      <c r="K1788" s="26">
        <v>0</v>
      </c>
      <c r="L1788" s="26">
        <v>0</v>
      </c>
      <c r="M1788" s="26">
        <v>12.530538423375727</v>
      </c>
      <c r="N1788" s="26">
        <v>4.2480826550038673</v>
      </c>
      <c r="O1788" s="26">
        <v>5.8250384471788832E-2</v>
      </c>
      <c r="P1788" s="26">
        <v>9.1161587497480823E-2</v>
      </c>
      <c r="Q1788" s="26">
        <v>0.11971843600121859</v>
      </c>
      <c r="R1788" s="26">
        <v>0</v>
      </c>
      <c r="S1788" s="26">
        <v>0</v>
      </c>
      <c r="T1788" s="26">
        <v>0</v>
      </c>
      <c r="U1788" s="26">
        <v>0</v>
      </c>
      <c r="V1788" s="26">
        <v>8.8212377442233247</v>
      </c>
      <c r="W1788" s="26">
        <v>0</v>
      </c>
      <c r="X1788" s="26">
        <v>0</v>
      </c>
      <c r="Y1788" s="26">
        <v>6512</v>
      </c>
      <c r="Z1788" s="26">
        <v>1996</v>
      </c>
      <c r="AA1788" s="26" t="b">
        <v>0</v>
      </c>
      <c r="AB1788" s="27" t="s">
        <v>136</v>
      </c>
      <c r="AC1788" s="16">
        <f t="shared" si="83"/>
        <v>28194.895576968502</v>
      </c>
      <c r="AD1788" s="16">
        <f t="shared" si="82"/>
        <v>17.047751486350084</v>
      </c>
      <c r="AE1788" s="16" t="str">
        <f>VLOOKUP(AB1788,aircraft!A:B,2,FALSE)</f>
        <v>Freighter</v>
      </c>
      <c r="AF1788" s="16">
        <f t="shared" si="84"/>
        <v>4.4836544419974249</v>
      </c>
    </row>
    <row r="1789" spans="1:32" x14ac:dyDescent="0.25">
      <c r="A1789" s="26">
        <v>13.851219880345731</v>
      </c>
      <c r="B1789" s="26">
        <v>10.767464346372222</v>
      </c>
      <c r="C1789" s="26">
        <v>4.9005827253911693</v>
      </c>
      <c r="D1789" s="26">
        <v>13.855671229341226</v>
      </c>
      <c r="E1789" s="26">
        <v>18.522637112274765</v>
      </c>
      <c r="F1789" s="26">
        <v>0</v>
      </c>
      <c r="G1789" s="26">
        <v>0</v>
      </c>
      <c r="H1789" s="26">
        <v>0</v>
      </c>
      <c r="I1789" s="26">
        <v>0</v>
      </c>
      <c r="J1789" s="26">
        <v>368.75383392661809</v>
      </c>
      <c r="K1789" s="26">
        <v>0</v>
      </c>
      <c r="L1789" s="26">
        <v>0</v>
      </c>
      <c r="M1789" s="26">
        <v>7.4254088188597842E-2</v>
      </c>
      <c r="N1789" s="26">
        <v>5.772258718364591E-2</v>
      </c>
      <c r="O1789" s="26">
        <v>4.9005829581563591E-4</v>
      </c>
      <c r="P1789" s="26">
        <v>1.3855671887450295E-3</v>
      </c>
      <c r="Q1789" s="26">
        <v>1.8522637992052819E-3</v>
      </c>
      <c r="R1789" s="26">
        <v>0</v>
      </c>
      <c r="S1789" s="26">
        <v>0</v>
      </c>
      <c r="T1789" s="26">
        <v>0</v>
      </c>
      <c r="U1789" s="26">
        <v>0</v>
      </c>
      <c r="V1789" s="26">
        <v>0.21947654261195565</v>
      </c>
      <c r="W1789" s="26">
        <v>0</v>
      </c>
      <c r="X1789" s="26">
        <v>0</v>
      </c>
      <c r="Y1789" s="26">
        <v>778</v>
      </c>
      <c r="Z1789" s="26">
        <v>1996</v>
      </c>
      <c r="AA1789" s="26" t="b">
        <v>0</v>
      </c>
      <c r="AB1789" s="27" t="s">
        <v>184</v>
      </c>
      <c r="AC1789" s="16">
        <f t="shared" si="83"/>
        <v>430.65140922034323</v>
      </c>
      <c r="AD1789" s="16">
        <f t="shared" si="82"/>
        <v>0.13570456465600969</v>
      </c>
      <c r="AE1789" s="16" t="str">
        <f>VLOOKUP(AB1789,aircraft!A:B,2,FALSE)</f>
        <v>Passenger</v>
      </c>
      <c r="AF1789" s="16">
        <f t="shared" si="84"/>
        <v>0.65319776145161546</v>
      </c>
    </row>
    <row r="1790" spans="1:32" x14ac:dyDescent="0.25">
      <c r="A1790" s="26">
        <v>242.39634790605029</v>
      </c>
      <c r="B1790" s="26">
        <v>188.43062606151389</v>
      </c>
      <c r="C1790" s="26">
        <v>85.760197694345464</v>
      </c>
      <c r="D1790" s="26">
        <v>242.47424651347146</v>
      </c>
      <c r="E1790" s="26">
        <v>324.14614946480839</v>
      </c>
      <c r="F1790" s="26">
        <v>0</v>
      </c>
      <c r="G1790" s="26">
        <v>0</v>
      </c>
      <c r="H1790" s="26">
        <v>0</v>
      </c>
      <c r="I1790" s="26">
        <v>0</v>
      </c>
      <c r="J1790" s="26">
        <v>6453.1920937158166</v>
      </c>
      <c r="K1790" s="26">
        <v>0</v>
      </c>
      <c r="L1790" s="26">
        <v>0</v>
      </c>
      <c r="M1790" s="26">
        <v>1.2994465433004623</v>
      </c>
      <c r="N1790" s="26">
        <v>1.0101452757138034</v>
      </c>
      <c r="O1790" s="26">
        <v>8.5760201767736272E-3</v>
      </c>
      <c r="P1790" s="26">
        <v>2.4247425803038018E-2</v>
      </c>
      <c r="Q1790" s="26">
        <v>3.241461648609243E-2</v>
      </c>
      <c r="R1790" s="26">
        <v>0</v>
      </c>
      <c r="S1790" s="26">
        <v>0</v>
      </c>
      <c r="T1790" s="26">
        <v>0</v>
      </c>
      <c r="U1790" s="26">
        <v>0</v>
      </c>
      <c r="V1790" s="26">
        <v>3.8408394957092242</v>
      </c>
      <c r="W1790" s="26">
        <v>0</v>
      </c>
      <c r="X1790" s="26">
        <v>0</v>
      </c>
      <c r="Y1790" s="26">
        <v>13615</v>
      </c>
      <c r="Z1790" s="26">
        <v>1996</v>
      </c>
      <c r="AA1790" s="26" t="b">
        <v>0</v>
      </c>
      <c r="AB1790" s="27" t="s">
        <v>189</v>
      </c>
      <c r="AC1790" s="16">
        <f t="shared" si="83"/>
        <v>7536.3996613560066</v>
      </c>
      <c r="AD1790" s="16">
        <f t="shared" si="82"/>
        <v>2.3748298814801698</v>
      </c>
      <c r="AE1790" s="16" t="str">
        <f>VLOOKUP(AB1790,aircraft!A:B,2,FALSE)</f>
        <v>Passenger</v>
      </c>
      <c r="AF1790" s="16">
        <f t="shared" si="84"/>
        <v>0.61997734620353762</v>
      </c>
    </row>
    <row r="1791" spans="1:32" x14ac:dyDescent="0.25">
      <c r="A1791" s="26">
        <v>120.22874592874217</v>
      </c>
      <c r="B1791" s="26">
        <v>39.10285755058586</v>
      </c>
      <c r="C1791" s="26">
        <v>57.041231192585727</v>
      </c>
      <c r="D1791" s="26">
        <v>92.931297165155399</v>
      </c>
      <c r="E1791" s="26">
        <v>148.69007546424865</v>
      </c>
      <c r="F1791" s="26">
        <v>0</v>
      </c>
      <c r="G1791" s="26">
        <v>0</v>
      </c>
      <c r="H1791" s="26">
        <v>0</v>
      </c>
      <c r="I1791" s="26">
        <v>0</v>
      </c>
      <c r="J1791" s="26">
        <v>8212.2237414169304</v>
      </c>
      <c r="K1791" s="26">
        <v>0</v>
      </c>
      <c r="L1791" s="26">
        <v>54.956097874195621</v>
      </c>
      <c r="M1791" s="26">
        <v>0.44364409144955114</v>
      </c>
      <c r="N1791" s="26">
        <v>0.14428955053222167</v>
      </c>
      <c r="O1791" s="26">
        <v>5.133710885159062E-3</v>
      </c>
      <c r="P1791" s="26">
        <v>8.363816871658292E-3</v>
      </c>
      <c r="Q1791" s="26">
        <v>1.3382106994653269E-2</v>
      </c>
      <c r="R1791" s="26">
        <v>0</v>
      </c>
      <c r="S1791" s="26">
        <v>0</v>
      </c>
      <c r="T1791" s="26">
        <v>0</v>
      </c>
      <c r="U1791" s="26">
        <v>0</v>
      </c>
      <c r="V1791" s="26">
        <v>4.5166104616090887</v>
      </c>
      <c r="W1791" s="26">
        <v>0</v>
      </c>
      <c r="X1791" s="26">
        <v>5.6604776781385896E-2</v>
      </c>
      <c r="Y1791" s="26">
        <v>2439</v>
      </c>
      <c r="Z1791" s="26">
        <v>1996</v>
      </c>
      <c r="AA1791" s="26" t="b">
        <v>0</v>
      </c>
      <c r="AB1791" s="27" t="s">
        <v>380</v>
      </c>
      <c r="AC1791" s="16">
        <f t="shared" si="83"/>
        <v>8725.1740465924431</v>
      </c>
      <c r="AD1791" s="16">
        <f t="shared" si="82"/>
        <v>0.67141805351462924</v>
      </c>
      <c r="AE1791" s="16" t="str">
        <f>VLOOKUP(AB1791,aircraft!A:B,2,FALSE)</f>
        <v>Passenger</v>
      </c>
      <c r="AF1791" s="16">
        <f t="shared" si="84"/>
        <v>3.6831068040672847</v>
      </c>
    </row>
    <row r="1792" spans="1:32" x14ac:dyDescent="0.25">
      <c r="A1792" s="26">
        <v>25507.555368679012</v>
      </c>
      <c r="B1792" s="26">
        <v>14566.528588626845</v>
      </c>
      <c r="C1792" s="26">
        <v>10835.796392650542</v>
      </c>
      <c r="D1792" s="26">
        <v>12273.738456851272</v>
      </c>
      <c r="E1792" s="26">
        <v>16651.667406089709</v>
      </c>
      <c r="F1792" s="26">
        <v>0</v>
      </c>
      <c r="G1792" s="26">
        <v>0</v>
      </c>
      <c r="H1792" s="26">
        <v>0</v>
      </c>
      <c r="I1792" s="26">
        <v>0</v>
      </c>
      <c r="J1792" s="26">
        <v>1049590.2811010957</v>
      </c>
      <c r="K1792" s="26">
        <v>0</v>
      </c>
      <c r="L1792" s="26">
        <v>10842.816162743215</v>
      </c>
      <c r="M1792" s="26">
        <v>1112.1293303020855</v>
      </c>
      <c r="N1792" s="26">
        <v>635.10059862450532</v>
      </c>
      <c r="O1792" s="26">
        <v>3.2340696343885886</v>
      </c>
      <c r="P1792" s="26">
        <v>3.6632401906935947</v>
      </c>
      <c r="Q1792" s="26">
        <v>7.9632550877947326</v>
      </c>
      <c r="R1792" s="26">
        <v>0</v>
      </c>
      <c r="S1792" s="26">
        <v>0</v>
      </c>
      <c r="T1792" s="26">
        <v>0</v>
      </c>
      <c r="U1792" s="26">
        <v>0</v>
      </c>
      <c r="V1792" s="26">
        <v>683.82798976119079</v>
      </c>
      <c r="W1792" s="26">
        <v>0</v>
      </c>
      <c r="X1792" s="26">
        <v>11.168099852698399</v>
      </c>
      <c r="Y1792" s="26">
        <v>334595</v>
      </c>
      <c r="Z1792" s="26">
        <v>1996</v>
      </c>
      <c r="AA1792" s="26" t="b">
        <v>0</v>
      </c>
      <c r="AB1792" s="27" t="s">
        <v>230</v>
      </c>
      <c r="AC1792" s="16">
        <f t="shared" si="83"/>
        <v>1140268.3834767363</v>
      </c>
      <c r="AD1792" s="16">
        <f t="shared" si="82"/>
        <v>1773.258593692166</v>
      </c>
      <c r="AE1792" s="16" t="str">
        <f>VLOOKUP(AB1792,aircraft!A:B,2,FALSE)</f>
        <v>Passenger</v>
      </c>
      <c r="AF1792" s="16">
        <f t="shared" si="84"/>
        <v>3.576200067973125</v>
      </c>
    </row>
    <row r="1793" spans="1:32" x14ac:dyDescent="0.25">
      <c r="A1793" s="26">
        <v>77204.122916145949</v>
      </c>
      <c r="B1793" s="26">
        <v>45987.595283615832</v>
      </c>
      <c r="C1793" s="26">
        <v>26525.725667231411</v>
      </c>
      <c r="D1793" s="26">
        <v>30045.767511708244</v>
      </c>
      <c r="E1793" s="26">
        <v>42884.337032641175</v>
      </c>
      <c r="F1793" s="26">
        <v>0</v>
      </c>
      <c r="G1793" s="26">
        <v>0</v>
      </c>
      <c r="H1793" s="26">
        <v>0</v>
      </c>
      <c r="I1793" s="26">
        <v>0</v>
      </c>
      <c r="J1793" s="26">
        <v>1972319.8838143086</v>
      </c>
      <c r="K1793" s="26">
        <v>0</v>
      </c>
      <c r="L1793" s="26">
        <v>11969.467205598861</v>
      </c>
      <c r="M1793" s="26">
        <v>2470.5320506606417</v>
      </c>
      <c r="N1793" s="26">
        <v>1471.6031189731011</v>
      </c>
      <c r="O1793" s="26">
        <v>53.736307511651333</v>
      </c>
      <c r="P1793" s="26">
        <v>60.867273630416527</v>
      </c>
      <c r="Q1793" s="26">
        <v>88.860312127891063</v>
      </c>
      <c r="R1793" s="26">
        <v>0</v>
      </c>
      <c r="S1793" s="26">
        <v>0</v>
      </c>
      <c r="T1793" s="26">
        <v>0</v>
      </c>
      <c r="U1793" s="26">
        <v>0</v>
      </c>
      <c r="V1793" s="26">
        <v>887.54423634701811</v>
      </c>
      <c r="W1793" s="26">
        <v>0</v>
      </c>
      <c r="X1793" s="26">
        <v>12.328550344240744</v>
      </c>
      <c r="Y1793" s="26">
        <v>403257</v>
      </c>
      <c r="Z1793" s="26">
        <v>1996</v>
      </c>
      <c r="AA1793" s="26" t="b">
        <v>0</v>
      </c>
      <c r="AB1793" s="27" t="s">
        <v>163</v>
      </c>
      <c r="AC1793" s="16">
        <f t="shared" si="83"/>
        <v>2206936.8994312501</v>
      </c>
      <c r="AD1793" s="16">
        <f t="shared" si="82"/>
        <v>4157.9276132479426</v>
      </c>
      <c r="AE1793" s="16" t="str">
        <f>VLOOKUP(AB1793,aircraft!A:B,2,FALSE)</f>
        <v>Passenger</v>
      </c>
      <c r="AF1793" s="16">
        <f t="shared" si="84"/>
        <v>5.8314346718231098</v>
      </c>
    </row>
    <row r="1794" spans="1:32" x14ac:dyDescent="0.25">
      <c r="A1794" s="26">
        <v>87062.839879195919</v>
      </c>
      <c r="B1794" s="26">
        <v>54267.541704586103</v>
      </c>
      <c r="C1794" s="26">
        <v>27832.808649639599</v>
      </c>
      <c r="D1794" s="26">
        <v>32659.304189820017</v>
      </c>
      <c r="E1794" s="26">
        <v>46812.617606267544</v>
      </c>
      <c r="F1794" s="26">
        <v>0</v>
      </c>
      <c r="G1794" s="26">
        <v>0</v>
      </c>
      <c r="H1794" s="26">
        <v>0</v>
      </c>
      <c r="I1794" s="26">
        <v>0</v>
      </c>
      <c r="J1794" s="26">
        <v>2179955.6173050716</v>
      </c>
      <c r="K1794" s="26">
        <v>0</v>
      </c>
      <c r="L1794" s="26">
        <v>12347.184977583725</v>
      </c>
      <c r="M1794" s="26">
        <v>2427.7384818174728</v>
      </c>
      <c r="N1794" s="26">
        <v>1551.6411836186658</v>
      </c>
      <c r="O1794" s="26">
        <v>45.520596387234022</v>
      </c>
      <c r="P1794" s="26">
        <v>52.026852156432327</v>
      </c>
      <c r="Q1794" s="26">
        <v>76.418082170225063</v>
      </c>
      <c r="R1794" s="26">
        <v>0</v>
      </c>
      <c r="S1794" s="26">
        <v>0</v>
      </c>
      <c r="T1794" s="26">
        <v>0</v>
      </c>
      <c r="U1794" s="26">
        <v>0</v>
      </c>
      <c r="V1794" s="26">
        <v>975.38783420046968</v>
      </c>
      <c r="W1794" s="26">
        <v>0</v>
      </c>
      <c r="X1794" s="26">
        <v>12.71759962169326</v>
      </c>
      <c r="Y1794" s="26">
        <v>445869</v>
      </c>
      <c r="Z1794" s="26">
        <v>1996</v>
      </c>
      <c r="AA1794" s="26" t="b">
        <v>0</v>
      </c>
      <c r="AB1794" s="27" t="s">
        <v>176</v>
      </c>
      <c r="AC1794" s="16">
        <f t="shared" si="83"/>
        <v>2440937.9143121643</v>
      </c>
      <c r="AD1794" s="16">
        <f t="shared" ref="AD1794:AD1857" si="85">SUM(M1794:U1794,W1794:X1794)</f>
        <v>4166.0627957717224</v>
      </c>
      <c r="AE1794" s="16" t="str">
        <f>VLOOKUP(AB1794,aircraft!A:B,2,FALSE)</f>
        <v>Passenger</v>
      </c>
      <c r="AF1794" s="16">
        <f t="shared" si="84"/>
        <v>5.8085516904601162</v>
      </c>
    </row>
    <row r="1795" spans="1:32" x14ac:dyDescent="0.25">
      <c r="A1795" s="26">
        <v>61.49626724441692</v>
      </c>
      <c r="B1795" s="26">
        <v>24.909793657170063</v>
      </c>
      <c r="C1795" s="26">
        <v>18.096738034188746</v>
      </c>
      <c r="D1795" s="26">
        <v>31.819058715105452</v>
      </c>
      <c r="E1795" s="26">
        <v>32.83621848377966</v>
      </c>
      <c r="F1795" s="26">
        <v>0</v>
      </c>
      <c r="G1795" s="26">
        <v>0</v>
      </c>
      <c r="H1795" s="26">
        <v>0</v>
      </c>
      <c r="I1795" s="26">
        <v>0</v>
      </c>
      <c r="J1795" s="26">
        <v>469.9078871721029</v>
      </c>
      <c r="K1795" s="26">
        <v>0</v>
      </c>
      <c r="L1795" s="26">
        <v>0</v>
      </c>
      <c r="M1795" s="26">
        <v>0.25666632623085833</v>
      </c>
      <c r="N1795" s="26">
        <v>0.10396574477835524</v>
      </c>
      <c r="O1795" s="26">
        <v>0</v>
      </c>
      <c r="P1795" s="26">
        <v>0</v>
      </c>
      <c r="Q1795" s="26">
        <v>0</v>
      </c>
      <c r="R1795" s="26">
        <v>0</v>
      </c>
      <c r="S1795" s="26">
        <v>0</v>
      </c>
      <c r="T1795" s="26">
        <v>0</v>
      </c>
      <c r="U1795" s="26">
        <v>0</v>
      </c>
      <c r="V1795" s="26">
        <v>0.40464199235873821</v>
      </c>
      <c r="W1795" s="26">
        <v>0</v>
      </c>
      <c r="X1795" s="26">
        <v>0</v>
      </c>
      <c r="Y1795" s="26">
        <v>407</v>
      </c>
      <c r="Z1795" s="26">
        <v>1996</v>
      </c>
      <c r="AA1795" s="26" t="b">
        <v>0</v>
      </c>
      <c r="AB1795" s="27" t="s">
        <v>139</v>
      </c>
      <c r="AC1795" s="16">
        <f t="shared" ref="AC1795:AC1858" si="86">SUM(A1795:L1795)</f>
        <v>639.06596330676371</v>
      </c>
      <c r="AD1795" s="16">
        <f t="shared" si="85"/>
        <v>0.36063207100921357</v>
      </c>
      <c r="AE1795" s="16" t="str">
        <f>VLOOKUP(AB1795,aircraft!A:B,2,FALSE)</f>
        <v>Passenger</v>
      </c>
      <c r="AF1795" s="16">
        <f t="shared" ref="AF1795:AF1858" si="87">IF(AA1795,"",SUMIFS(AC:AC,Z:Z,Z1795,AB:AB,AB1795)/Y1795)</f>
        <v>1.847144409041962</v>
      </c>
    </row>
    <row r="1796" spans="1:32" x14ac:dyDescent="0.25">
      <c r="A1796" s="26">
        <v>1975.0035952459402</v>
      </c>
      <c r="B1796" s="26">
        <v>1255.8976770829127</v>
      </c>
      <c r="C1796" s="26">
        <v>652.74516606473071</v>
      </c>
      <c r="D1796" s="26">
        <v>739.36637021773481</v>
      </c>
      <c r="E1796" s="26">
        <v>1049.5552224277274</v>
      </c>
      <c r="F1796" s="26">
        <v>0</v>
      </c>
      <c r="G1796" s="26">
        <v>0</v>
      </c>
      <c r="H1796" s="26">
        <v>0</v>
      </c>
      <c r="I1796" s="26">
        <v>0</v>
      </c>
      <c r="J1796" s="26">
        <v>52282.709844512938</v>
      </c>
      <c r="K1796" s="26">
        <v>0</v>
      </c>
      <c r="L1796" s="26">
        <v>472.21422831374548</v>
      </c>
      <c r="M1796" s="26">
        <v>20.9350393338886</v>
      </c>
      <c r="N1796" s="26">
        <v>13.312516155595157</v>
      </c>
      <c r="O1796" s="26">
        <v>0.3541397361700237</v>
      </c>
      <c r="P1796" s="26">
        <v>0.40113512116906413</v>
      </c>
      <c r="Q1796" s="26">
        <v>0.65850097011437558</v>
      </c>
      <c r="R1796" s="26">
        <v>0</v>
      </c>
      <c r="S1796" s="26">
        <v>0</v>
      </c>
      <c r="T1796" s="26">
        <v>0</v>
      </c>
      <c r="U1796" s="26">
        <v>0</v>
      </c>
      <c r="V1796" s="26">
        <v>29.174979725300798</v>
      </c>
      <c r="W1796" s="26">
        <v>0</v>
      </c>
      <c r="X1796" s="26">
        <v>0.48638062054337938</v>
      </c>
      <c r="Y1796" s="26">
        <v>15476</v>
      </c>
      <c r="Z1796" s="26">
        <v>1996</v>
      </c>
      <c r="AA1796" s="26" t="b">
        <v>0</v>
      </c>
      <c r="AB1796" s="27" t="s">
        <v>202</v>
      </c>
      <c r="AC1796" s="16">
        <f t="shared" si="86"/>
        <v>58427.492103865727</v>
      </c>
      <c r="AD1796" s="16">
        <f t="shared" si="85"/>
        <v>36.147711937480601</v>
      </c>
      <c r="AE1796" s="16" t="str">
        <f>VLOOKUP(AB1796,aircraft!A:B,2,FALSE)</f>
        <v>Passenger</v>
      </c>
      <c r="AF1796" s="16">
        <f t="shared" si="87"/>
        <v>3.9899811748664469</v>
      </c>
    </row>
    <row r="1797" spans="1:32" x14ac:dyDescent="0.25">
      <c r="A1797" s="26">
        <v>0</v>
      </c>
      <c r="B1797" s="26">
        <v>0</v>
      </c>
      <c r="C1797" s="26">
        <v>0</v>
      </c>
      <c r="D1797" s="26">
        <v>0</v>
      </c>
      <c r="E1797" s="26">
        <v>0</v>
      </c>
      <c r="F1797" s="26">
        <v>887619.25466653204</v>
      </c>
      <c r="G1797" s="26">
        <v>28343.152970733776</v>
      </c>
      <c r="H1797" s="26">
        <v>108652.70582054612</v>
      </c>
      <c r="I1797" s="26">
        <v>441847.91024450894</v>
      </c>
      <c r="J1797" s="26">
        <v>0</v>
      </c>
      <c r="K1797" s="26">
        <v>119556.8352267111</v>
      </c>
      <c r="L1797" s="26">
        <v>0</v>
      </c>
      <c r="M1797" s="26">
        <v>0</v>
      </c>
      <c r="N1797" s="26">
        <v>0</v>
      </c>
      <c r="O1797" s="26">
        <v>0</v>
      </c>
      <c r="P1797" s="26">
        <v>0</v>
      </c>
      <c r="Q1797" s="26">
        <v>0</v>
      </c>
      <c r="R1797" s="26">
        <v>686.31296754421123</v>
      </c>
      <c r="S1797" s="26">
        <v>143.7379805347542</v>
      </c>
      <c r="T1797" s="26">
        <v>16.713719811061981</v>
      </c>
      <c r="U1797" s="26">
        <v>2197.1086918590204</v>
      </c>
      <c r="V1797" s="26">
        <v>0</v>
      </c>
      <c r="W1797" s="26">
        <v>51.409440893390745</v>
      </c>
      <c r="X1797" s="26">
        <v>0</v>
      </c>
      <c r="Y1797" s="26">
        <v>3294192</v>
      </c>
      <c r="Z1797" s="26">
        <v>1997</v>
      </c>
      <c r="AA1797" s="26" t="b">
        <v>1</v>
      </c>
      <c r="AB1797" s="27" t="s">
        <v>44</v>
      </c>
      <c r="AC1797" s="16">
        <f t="shared" si="86"/>
        <v>1586019.858929032</v>
      </c>
      <c r="AD1797" s="16">
        <f t="shared" si="85"/>
        <v>3095.2828006424384</v>
      </c>
      <c r="AE1797" s="16" t="str">
        <f>VLOOKUP(AB1797,aircraft!A:B,2,FALSE)</f>
        <v>Passenger</v>
      </c>
      <c r="AF1797" s="16" t="str">
        <f t="shared" si="87"/>
        <v/>
      </c>
    </row>
    <row r="1798" spans="1:32" x14ac:dyDescent="0.25">
      <c r="A1798" s="26">
        <v>0</v>
      </c>
      <c r="B1798" s="26">
        <v>0</v>
      </c>
      <c r="C1798" s="26">
        <v>0</v>
      </c>
      <c r="D1798" s="26">
        <v>0</v>
      </c>
      <c r="E1798" s="26">
        <v>0</v>
      </c>
      <c r="F1798" s="26">
        <v>9689.7332462735158</v>
      </c>
      <c r="G1798" s="26">
        <v>220.94064996610894</v>
      </c>
      <c r="H1798" s="26">
        <v>1203.6026792907714</v>
      </c>
      <c r="I1798" s="26">
        <v>2905.8704195692922</v>
      </c>
      <c r="J1798" s="26">
        <v>0</v>
      </c>
      <c r="K1798" s="26">
        <v>2157.7188232201843</v>
      </c>
      <c r="L1798" s="26">
        <v>0</v>
      </c>
      <c r="M1798" s="26">
        <v>0</v>
      </c>
      <c r="N1798" s="26">
        <v>0</v>
      </c>
      <c r="O1798" s="26">
        <v>0</v>
      </c>
      <c r="P1798" s="26">
        <v>0</v>
      </c>
      <c r="Q1798" s="26">
        <v>0</v>
      </c>
      <c r="R1798" s="26">
        <v>5.7107885278237784</v>
      </c>
      <c r="S1798" s="26">
        <v>0.62123219843127775</v>
      </c>
      <c r="T1798" s="26">
        <v>0.33617421199483716</v>
      </c>
      <c r="U1798" s="26">
        <v>8.1237916699583721</v>
      </c>
      <c r="V1798" s="26">
        <v>0</v>
      </c>
      <c r="W1798" s="26">
        <v>0.79835595227303546</v>
      </c>
      <c r="X1798" s="26">
        <v>0</v>
      </c>
      <c r="Y1798" s="26">
        <v>43039</v>
      </c>
      <c r="Z1798" s="26">
        <v>1997</v>
      </c>
      <c r="AA1798" s="26" t="b">
        <v>1</v>
      </c>
      <c r="AB1798" s="27" t="s">
        <v>151</v>
      </c>
      <c r="AC1798" s="16">
        <f t="shared" si="86"/>
        <v>16177.865818319871</v>
      </c>
      <c r="AD1798" s="16">
        <f t="shared" si="85"/>
        <v>15.5903425604813</v>
      </c>
      <c r="AE1798" s="16" t="str">
        <f>VLOOKUP(AB1798,aircraft!A:B,2,FALSE)</f>
        <v>Passenger</v>
      </c>
      <c r="AF1798" s="16" t="str">
        <f t="shared" si="87"/>
        <v/>
      </c>
    </row>
    <row r="1799" spans="1:32" x14ac:dyDescent="0.25">
      <c r="A1799" s="26">
        <v>0</v>
      </c>
      <c r="B1799" s="26">
        <v>0</v>
      </c>
      <c r="C1799" s="26">
        <v>0</v>
      </c>
      <c r="D1799" s="26">
        <v>0</v>
      </c>
      <c r="E1799" s="26">
        <v>0</v>
      </c>
      <c r="F1799" s="26">
        <v>486220.91328324587</v>
      </c>
      <c r="G1799" s="26">
        <v>17984.711196249536</v>
      </c>
      <c r="H1799" s="26">
        <v>60370.148013457081</v>
      </c>
      <c r="I1799" s="26">
        <v>200450.07189891039</v>
      </c>
      <c r="J1799" s="26">
        <v>0</v>
      </c>
      <c r="K1799" s="26">
        <v>122945.82349590048</v>
      </c>
      <c r="L1799" s="26">
        <v>0</v>
      </c>
      <c r="M1799" s="26">
        <v>0</v>
      </c>
      <c r="N1799" s="26">
        <v>0</v>
      </c>
      <c r="O1799" s="26">
        <v>0</v>
      </c>
      <c r="P1799" s="26">
        <v>0</v>
      </c>
      <c r="Q1799" s="26">
        <v>0</v>
      </c>
      <c r="R1799" s="26">
        <v>297.19358633822429</v>
      </c>
      <c r="S1799" s="26">
        <v>53.45632908322721</v>
      </c>
      <c r="T1799" s="26">
        <v>16.716842411913571</v>
      </c>
      <c r="U1799" s="26">
        <v>595.25472660265211</v>
      </c>
      <c r="V1799" s="26">
        <v>0</v>
      </c>
      <c r="W1799" s="26">
        <v>45.489953991584578</v>
      </c>
      <c r="X1799" s="26">
        <v>0</v>
      </c>
      <c r="Y1799" s="26">
        <v>2784794</v>
      </c>
      <c r="Z1799" s="26">
        <v>1997</v>
      </c>
      <c r="AA1799" s="26" t="b">
        <v>1</v>
      </c>
      <c r="AB1799" s="27" t="s">
        <v>141</v>
      </c>
      <c r="AC1799" s="16">
        <f t="shared" si="86"/>
        <v>887971.66788776335</v>
      </c>
      <c r="AD1799" s="16">
        <f t="shared" si="85"/>
        <v>1008.1114384276018</v>
      </c>
      <c r="AE1799" s="16" t="str">
        <f>VLOOKUP(AB1799,aircraft!A:B,2,FALSE)</f>
        <v>Passenger</v>
      </c>
      <c r="AF1799" s="16" t="str">
        <f t="shared" si="87"/>
        <v/>
      </c>
    </row>
    <row r="1800" spans="1:32" x14ac:dyDescent="0.25">
      <c r="A1800" s="26">
        <v>0</v>
      </c>
      <c r="B1800" s="26">
        <v>0</v>
      </c>
      <c r="C1800" s="26">
        <v>0</v>
      </c>
      <c r="D1800" s="26">
        <v>0</v>
      </c>
      <c r="E1800" s="26">
        <v>0</v>
      </c>
      <c r="F1800" s="26">
        <v>174734.0712944644</v>
      </c>
      <c r="G1800" s="26">
        <v>6643.4836166611694</v>
      </c>
      <c r="H1800" s="26">
        <v>14064.590257593869</v>
      </c>
      <c r="I1800" s="26">
        <v>70484.646417102762</v>
      </c>
      <c r="J1800" s="26">
        <v>0</v>
      </c>
      <c r="K1800" s="26">
        <v>25876.31403322774</v>
      </c>
      <c r="L1800" s="26">
        <v>0</v>
      </c>
      <c r="M1800" s="26">
        <v>0</v>
      </c>
      <c r="N1800" s="26">
        <v>0</v>
      </c>
      <c r="O1800" s="26">
        <v>0</v>
      </c>
      <c r="P1800" s="26">
        <v>0</v>
      </c>
      <c r="Q1800" s="26">
        <v>0</v>
      </c>
      <c r="R1800" s="26">
        <v>127.98459952934978</v>
      </c>
      <c r="S1800" s="26">
        <v>20.56071336147571</v>
      </c>
      <c r="T1800" s="26">
        <v>4.9737191345072915</v>
      </c>
      <c r="U1800" s="26">
        <v>280.0876182968961</v>
      </c>
      <c r="V1800" s="26">
        <v>0</v>
      </c>
      <c r="W1800" s="26">
        <v>11.12681541216331</v>
      </c>
      <c r="X1800" s="26">
        <v>0</v>
      </c>
      <c r="Y1800" s="26">
        <v>1476578</v>
      </c>
      <c r="Z1800" s="26">
        <v>1997</v>
      </c>
      <c r="AA1800" s="26" t="b">
        <v>1</v>
      </c>
      <c r="AB1800" s="27" t="s">
        <v>45</v>
      </c>
      <c r="AC1800" s="16">
        <f t="shared" si="86"/>
        <v>291803.10561904992</v>
      </c>
      <c r="AD1800" s="16">
        <f t="shared" si="85"/>
        <v>444.73346573439221</v>
      </c>
      <c r="AE1800" s="16" t="str">
        <f>VLOOKUP(AB1800,aircraft!A:B,2,FALSE)</f>
        <v>Passenger</v>
      </c>
      <c r="AF1800" s="16" t="str">
        <f t="shared" si="87"/>
        <v/>
      </c>
    </row>
    <row r="1801" spans="1:32" x14ac:dyDescent="0.25">
      <c r="A1801" s="26">
        <v>0</v>
      </c>
      <c r="B1801" s="26">
        <v>0</v>
      </c>
      <c r="C1801" s="26">
        <v>0</v>
      </c>
      <c r="D1801" s="26">
        <v>0</v>
      </c>
      <c r="E1801" s="26">
        <v>0</v>
      </c>
      <c r="F1801" s="26">
        <v>447946.20366756606</v>
      </c>
      <c r="G1801" s="26">
        <v>16237.801904821459</v>
      </c>
      <c r="H1801" s="26">
        <v>49111.012535083646</v>
      </c>
      <c r="I1801" s="26">
        <v>239152.55274773555</v>
      </c>
      <c r="J1801" s="26">
        <v>0</v>
      </c>
      <c r="K1801" s="26">
        <v>74766.016253699956</v>
      </c>
      <c r="L1801" s="26">
        <v>0</v>
      </c>
      <c r="M1801" s="26">
        <v>0</v>
      </c>
      <c r="N1801" s="26">
        <v>0</v>
      </c>
      <c r="O1801" s="26">
        <v>0</v>
      </c>
      <c r="P1801" s="26">
        <v>0</v>
      </c>
      <c r="Q1801" s="26">
        <v>0</v>
      </c>
      <c r="R1801" s="26">
        <v>221.91732388895488</v>
      </c>
      <c r="S1801" s="26">
        <v>47.005563242484406</v>
      </c>
      <c r="T1801" s="26">
        <v>6.5090868757946652</v>
      </c>
      <c r="U1801" s="26">
        <v>685.59826887727218</v>
      </c>
      <c r="V1801" s="26">
        <v>0</v>
      </c>
      <c r="W1801" s="26">
        <v>32.149388080909439</v>
      </c>
      <c r="X1801" s="26">
        <v>0</v>
      </c>
      <c r="Y1801" s="26">
        <v>2433018</v>
      </c>
      <c r="Z1801" s="26">
        <v>1997</v>
      </c>
      <c r="AA1801" s="26" t="b">
        <v>1</v>
      </c>
      <c r="AB1801" s="27" t="s">
        <v>46</v>
      </c>
      <c r="AC1801" s="16">
        <f t="shared" si="86"/>
        <v>827213.58710890659</v>
      </c>
      <c r="AD1801" s="16">
        <f t="shared" si="85"/>
        <v>993.17963096541564</v>
      </c>
      <c r="AE1801" s="16" t="str">
        <f>VLOOKUP(AB1801,aircraft!A:B,2,FALSE)</f>
        <v>Passenger</v>
      </c>
      <c r="AF1801" s="16" t="str">
        <f t="shared" si="87"/>
        <v/>
      </c>
    </row>
    <row r="1802" spans="1:32" x14ac:dyDescent="0.25">
      <c r="A1802" s="26">
        <v>0</v>
      </c>
      <c r="B1802" s="26">
        <v>0</v>
      </c>
      <c r="C1802" s="26">
        <v>0</v>
      </c>
      <c r="D1802" s="26">
        <v>0</v>
      </c>
      <c r="E1802" s="26">
        <v>0</v>
      </c>
      <c r="F1802" s="26">
        <v>56589.679133394275</v>
      </c>
      <c r="G1802" s="26">
        <v>3279.0883098445133</v>
      </c>
      <c r="H1802" s="26">
        <v>936.31688624657613</v>
      </c>
      <c r="I1802" s="26">
        <v>25820.817478538258</v>
      </c>
      <c r="J1802" s="26">
        <v>0</v>
      </c>
      <c r="K1802" s="26">
        <v>13858.8085650379</v>
      </c>
      <c r="L1802" s="26">
        <v>0</v>
      </c>
      <c r="M1802" s="26">
        <v>0</v>
      </c>
      <c r="N1802" s="26">
        <v>0</v>
      </c>
      <c r="O1802" s="26">
        <v>0</v>
      </c>
      <c r="P1802" s="26">
        <v>0</v>
      </c>
      <c r="Q1802" s="26">
        <v>0</v>
      </c>
      <c r="R1802" s="26">
        <v>9.2935166893095946</v>
      </c>
      <c r="S1802" s="26">
        <v>1.6626761042070608</v>
      </c>
      <c r="T1802" s="26">
        <v>0.10365153775057823</v>
      </c>
      <c r="U1802" s="26">
        <v>13.260754815576867</v>
      </c>
      <c r="V1802" s="26">
        <v>0</v>
      </c>
      <c r="W1802" s="26">
        <v>2.0788213834943976</v>
      </c>
      <c r="X1802" s="26">
        <v>0</v>
      </c>
      <c r="Y1802" s="26">
        <v>220796</v>
      </c>
      <c r="Z1802" s="26">
        <v>1997</v>
      </c>
      <c r="AA1802" s="26" t="b">
        <v>1</v>
      </c>
      <c r="AB1802" s="27" t="s">
        <v>219</v>
      </c>
      <c r="AC1802" s="16">
        <f t="shared" si="86"/>
        <v>100484.71037306153</v>
      </c>
      <c r="AD1802" s="16">
        <f t="shared" si="85"/>
        <v>26.399420530338496</v>
      </c>
      <c r="AE1802" s="16" t="str">
        <f>VLOOKUP(AB1802,aircraft!A:B,2,FALSE)</f>
        <v>Passenger</v>
      </c>
      <c r="AF1802" s="16" t="str">
        <f t="shared" si="87"/>
        <v/>
      </c>
    </row>
    <row r="1803" spans="1:32" x14ac:dyDescent="0.25">
      <c r="A1803" s="26">
        <v>0</v>
      </c>
      <c r="B1803" s="26">
        <v>0</v>
      </c>
      <c r="C1803" s="26">
        <v>0</v>
      </c>
      <c r="D1803" s="26">
        <v>0</v>
      </c>
      <c r="E1803" s="26">
        <v>0</v>
      </c>
      <c r="F1803" s="26">
        <v>4272227.5598076973</v>
      </c>
      <c r="G1803" s="26">
        <v>215727.67642134996</v>
      </c>
      <c r="H1803" s="26">
        <v>188816.78111865307</v>
      </c>
      <c r="I1803" s="26">
        <v>1948025.0380285282</v>
      </c>
      <c r="J1803" s="26">
        <v>0</v>
      </c>
      <c r="K1803" s="26">
        <v>925873.00226997619</v>
      </c>
      <c r="L1803" s="26">
        <v>0</v>
      </c>
      <c r="M1803" s="26">
        <v>0</v>
      </c>
      <c r="N1803" s="26">
        <v>0</v>
      </c>
      <c r="O1803" s="26">
        <v>0</v>
      </c>
      <c r="P1803" s="26">
        <v>0</v>
      </c>
      <c r="Q1803" s="26">
        <v>0</v>
      </c>
      <c r="R1803" s="26">
        <v>4718.1516475596954</v>
      </c>
      <c r="S1803" s="26">
        <v>295.41497284958217</v>
      </c>
      <c r="T1803" s="26">
        <v>202.54106980128461</v>
      </c>
      <c r="U1803" s="26">
        <v>2644.0605552607067</v>
      </c>
      <c r="V1803" s="26">
        <v>0</v>
      </c>
      <c r="W1803" s="26">
        <v>138.88095693698781</v>
      </c>
      <c r="X1803" s="26">
        <v>0</v>
      </c>
      <c r="Y1803" s="26">
        <v>32731336</v>
      </c>
      <c r="Z1803" s="26">
        <v>1997</v>
      </c>
      <c r="AA1803" s="26" t="b">
        <v>1</v>
      </c>
      <c r="AB1803" s="27" t="s">
        <v>47</v>
      </c>
      <c r="AC1803" s="16">
        <f t="shared" si="86"/>
        <v>7550670.0576462038</v>
      </c>
      <c r="AD1803" s="16">
        <f t="shared" si="85"/>
        <v>7999.0492024082569</v>
      </c>
      <c r="AE1803" s="16" t="str">
        <f>VLOOKUP(AB1803,aircraft!A:B,2,FALSE)</f>
        <v>Passenger</v>
      </c>
      <c r="AF1803" s="16" t="str">
        <f t="shared" si="87"/>
        <v/>
      </c>
    </row>
    <row r="1804" spans="1:32" x14ac:dyDescent="0.25">
      <c r="A1804" s="26">
        <v>0</v>
      </c>
      <c r="B1804" s="26">
        <v>0</v>
      </c>
      <c r="C1804" s="26">
        <v>0</v>
      </c>
      <c r="D1804" s="26">
        <v>0</v>
      </c>
      <c r="E1804" s="26">
        <v>0</v>
      </c>
      <c r="F1804" s="26">
        <v>1640259.8338476315</v>
      </c>
      <c r="G1804" s="26">
        <v>82227.174129107036</v>
      </c>
      <c r="H1804" s="26">
        <v>48271.883038498207</v>
      </c>
      <c r="I1804" s="26">
        <v>681119.15545298939</v>
      </c>
      <c r="J1804" s="26">
        <v>0</v>
      </c>
      <c r="K1804" s="26">
        <v>319275.56338834291</v>
      </c>
      <c r="L1804" s="26">
        <v>0</v>
      </c>
      <c r="M1804" s="26">
        <v>0</v>
      </c>
      <c r="N1804" s="26">
        <v>0</v>
      </c>
      <c r="O1804" s="26">
        <v>0</v>
      </c>
      <c r="P1804" s="26">
        <v>0</v>
      </c>
      <c r="Q1804" s="26">
        <v>0</v>
      </c>
      <c r="R1804" s="26">
        <v>1555.1139265058873</v>
      </c>
      <c r="S1804" s="26">
        <v>127.2535944867209</v>
      </c>
      <c r="T1804" s="26">
        <v>41.092001912880477</v>
      </c>
      <c r="U1804" s="26">
        <v>1055.927618367353</v>
      </c>
      <c r="V1804" s="26">
        <v>0</v>
      </c>
      <c r="W1804" s="26">
        <v>47.891336782967748</v>
      </c>
      <c r="X1804" s="26">
        <v>0</v>
      </c>
      <c r="Y1804" s="26">
        <v>8704526</v>
      </c>
      <c r="Z1804" s="26">
        <v>1997</v>
      </c>
      <c r="AA1804" s="26" t="b">
        <v>1</v>
      </c>
      <c r="AB1804" s="27" t="s">
        <v>200</v>
      </c>
      <c r="AC1804" s="16">
        <f t="shared" si="86"/>
        <v>2771153.6098565692</v>
      </c>
      <c r="AD1804" s="16">
        <f t="shared" si="85"/>
        <v>2827.2784780558095</v>
      </c>
      <c r="AE1804" s="16" t="str">
        <f>VLOOKUP(AB1804,aircraft!A:B,2,FALSE)</f>
        <v>Passenger</v>
      </c>
      <c r="AF1804" s="16" t="str">
        <f t="shared" si="87"/>
        <v/>
      </c>
    </row>
    <row r="1805" spans="1:32" x14ac:dyDescent="0.25">
      <c r="A1805" s="26">
        <v>0</v>
      </c>
      <c r="B1805" s="26">
        <v>0</v>
      </c>
      <c r="C1805" s="26">
        <v>0</v>
      </c>
      <c r="D1805" s="26">
        <v>0</v>
      </c>
      <c r="E1805" s="26">
        <v>0</v>
      </c>
      <c r="F1805" s="26">
        <v>14174.699931071773</v>
      </c>
      <c r="G1805" s="26">
        <v>820.11912148714634</v>
      </c>
      <c r="H1805" s="26">
        <v>712.17513008172716</v>
      </c>
      <c r="I1805" s="26">
        <v>5780.7010809152016</v>
      </c>
      <c r="J1805" s="26">
        <v>0</v>
      </c>
      <c r="K1805" s="26">
        <v>2499.1524678727792</v>
      </c>
      <c r="L1805" s="26">
        <v>0</v>
      </c>
      <c r="M1805" s="26">
        <v>0</v>
      </c>
      <c r="N1805" s="26">
        <v>0</v>
      </c>
      <c r="O1805" s="26">
        <v>0</v>
      </c>
      <c r="P1805" s="26">
        <v>0</v>
      </c>
      <c r="Q1805" s="26">
        <v>0</v>
      </c>
      <c r="R1805" s="26">
        <v>1.1808274678759139</v>
      </c>
      <c r="S1805" s="26">
        <v>0.4403272761573388</v>
      </c>
      <c r="T1805" s="26">
        <v>6.3566010162161308E-3</v>
      </c>
      <c r="U1805" s="26">
        <v>3.6960728656098905</v>
      </c>
      <c r="V1805" s="26">
        <v>0</v>
      </c>
      <c r="W1805" s="26">
        <v>0.57480508036553302</v>
      </c>
      <c r="X1805" s="26">
        <v>0</v>
      </c>
      <c r="Y1805" s="26">
        <v>45148</v>
      </c>
      <c r="Z1805" s="26">
        <v>1997</v>
      </c>
      <c r="AA1805" s="26" t="b">
        <v>1</v>
      </c>
      <c r="AB1805" s="27" t="s">
        <v>220</v>
      </c>
      <c r="AC1805" s="16">
        <f t="shared" si="86"/>
        <v>23986.847731428628</v>
      </c>
      <c r="AD1805" s="16">
        <f t="shared" si="85"/>
        <v>5.8983892910248921</v>
      </c>
      <c r="AE1805" s="16" t="str">
        <f>VLOOKUP(AB1805,aircraft!A:B,2,FALSE)</f>
        <v>Passenger</v>
      </c>
      <c r="AF1805" s="16" t="str">
        <f t="shared" si="87"/>
        <v/>
      </c>
    </row>
    <row r="1806" spans="1:32" x14ac:dyDescent="0.25">
      <c r="A1806" s="26">
        <v>0</v>
      </c>
      <c r="B1806" s="26">
        <v>0</v>
      </c>
      <c r="C1806" s="26">
        <v>0</v>
      </c>
      <c r="D1806" s="26">
        <v>0</v>
      </c>
      <c r="E1806" s="26">
        <v>0</v>
      </c>
      <c r="F1806" s="26">
        <v>69119.648157964999</v>
      </c>
      <c r="G1806" s="26">
        <v>4022.9769355831127</v>
      </c>
      <c r="H1806" s="26">
        <v>4491.7262898559575</v>
      </c>
      <c r="I1806" s="26">
        <v>44215.71134850922</v>
      </c>
      <c r="J1806" s="26">
        <v>0</v>
      </c>
      <c r="K1806" s="26">
        <v>16847.089146956729</v>
      </c>
      <c r="L1806" s="26">
        <v>0</v>
      </c>
      <c r="M1806" s="26">
        <v>0</v>
      </c>
      <c r="N1806" s="26">
        <v>0</v>
      </c>
      <c r="O1806" s="26">
        <v>0</v>
      </c>
      <c r="P1806" s="26">
        <v>0</v>
      </c>
      <c r="Q1806" s="26">
        <v>0</v>
      </c>
      <c r="R1806" s="26">
        <v>54.289731304294108</v>
      </c>
      <c r="S1806" s="26">
        <v>21.595244812537352</v>
      </c>
      <c r="T1806" s="26">
        <v>0.33374129801879066</v>
      </c>
      <c r="U1806" s="26">
        <v>237.37749963598699</v>
      </c>
      <c r="V1806" s="26">
        <v>0</v>
      </c>
      <c r="W1806" s="26">
        <v>3.8748305897816557</v>
      </c>
      <c r="X1806" s="26">
        <v>0</v>
      </c>
      <c r="Y1806" s="26">
        <v>266479</v>
      </c>
      <c r="Z1806" s="26">
        <v>1997</v>
      </c>
      <c r="AA1806" s="26" t="b">
        <v>1</v>
      </c>
      <c r="AB1806" s="27" t="s">
        <v>192</v>
      </c>
      <c r="AC1806" s="16">
        <f t="shared" si="86"/>
        <v>138697.15187887003</v>
      </c>
      <c r="AD1806" s="16">
        <f t="shared" si="85"/>
        <v>317.47104764061891</v>
      </c>
      <c r="AE1806" s="16" t="str">
        <f>VLOOKUP(AB1806,aircraft!A:B,2,FALSE)</f>
        <v>Passenger</v>
      </c>
      <c r="AF1806" s="16" t="str">
        <f t="shared" si="87"/>
        <v/>
      </c>
    </row>
    <row r="1807" spans="1:32" x14ac:dyDescent="0.25">
      <c r="A1807" s="26">
        <v>0</v>
      </c>
      <c r="B1807" s="26">
        <v>0</v>
      </c>
      <c r="C1807" s="26">
        <v>0</v>
      </c>
      <c r="D1807" s="26">
        <v>0</v>
      </c>
      <c r="E1807" s="26">
        <v>0</v>
      </c>
      <c r="F1807" s="26">
        <v>1582.4329001332171</v>
      </c>
      <c r="G1807" s="26">
        <v>51.951250038012205</v>
      </c>
      <c r="H1807" s="26">
        <v>96.373199477791786</v>
      </c>
      <c r="I1807" s="26">
        <v>366.75761905353079</v>
      </c>
      <c r="J1807" s="26">
        <v>0</v>
      </c>
      <c r="K1807" s="26">
        <v>0</v>
      </c>
      <c r="L1807" s="26">
        <v>0</v>
      </c>
      <c r="M1807" s="26">
        <v>0</v>
      </c>
      <c r="N1807" s="26">
        <v>0</v>
      </c>
      <c r="O1807" s="26">
        <v>0</v>
      </c>
      <c r="P1807" s="26">
        <v>0</v>
      </c>
      <c r="Q1807" s="26">
        <v>0</v>
      </c>
      <c r="R1807" s="26">
        <v>67.615344019879828</v>
      </c>
      <c r="S1807" s="26">
        <v>14.584761050956752</v>
      </c>
      <c r="T1807" s="26">
        <v>0.55309541098195159</v>
      </c>
      <c r="U1807" s="26">
        <v>102.96330181852616</v>
      </c>
      <c r="V1807" s="26">
        <v>0</v>
      </c>
      <c r="W1807" s="26">
        <v>0</v>
      </c>
      <c r="X1807" s="26">
        <v>0</v>
      </c>
      <c r="Y1807" s="26">
        <v>17921</v>
      </c>
      <c r="Z1807" s="26">
        <v>1997</v>
      </c>
      <c r="AA1807" s="26" t="b">
        <v>1</v>
      </c>
      <c r="AB1807" s="27" t="s">
        <v>193</v>
      </c>
      <c r="AC1807" s="16">
        <f t="shared" si="86"/>
        <v>2097.5149687025519</v>
      </c>
      <c r="AD1807" s="16">
        <f t="shared" si="85"/>
        <v>185.7165023003447</v>
      </c>
      <c r="AE1807" s="16" t="str">
        <f>VLOOKUP(AB1807,aircraft!A:B,2,FALSE)</f>
        <v>Freighter</v>
      </c>
      <c r="AF1807" s="16" t="str">
        <f t="shared" si="87"/>
        <v/>
      </c>
    </row>
    <row r="1808" spans="1:32" x14ac:dyDescent="0.25">
      <c r="A1808" s="26">
        <v>0</v>
      </c>
      <c r="B1808" s="26">
        <v>0</v>
      </c>
      <c r="C1808" s="26">
        <v>0</v>
      </c>
      <c r="D1808" s="26">
        <v>0</v>
      </c>
      <c r="E1808" s="26">
        <v>0</v>
      </c>
      <c r="F1808" s="26">
        <v>8813.0968399531139</v>
      </c>
      <c r="G1808" s="26">
        <v>211.56657709045646</v>
      </c>
      <c r="H1808" s="26">
        <v>1073.8728426718712</v>
      </c>
      <c r="I1808" s="26">
        <v>3006.0920380463217</v>
      </c>
      <c r="J1808" s="26">
        <v>0</v>
      </c>
      <c r="K1808" s="26">
        <v>901.28115617962976</v>
      </c>
      <c r="L1808" s="26">
        <v>0</v>
      </c>
      <c r="M1808" s="26">
        <v>0</v>
      </c>
      <c r="N1808" s="26">
        <v>0</v>
      </c>
      <c r="O1808" s="26">
        <v>0</v>
      </c>
      <c r="P1808" s="26">
        <v>0</v>
      </c>
      <c r="Q1808" s="26">
        <v>0</v>
      </c>
      <c r="R1808" s="26">
        <v>33.434310490934045</v>
      </c>
      <c r="S1808" s="26">
        <v>4.6121510331567901</v>
      </c>
      <c r="T1808" s="26">
        <v>1.0738728936780944</v>
      </c>
      <c r="U1808" s="26">
        <v>65.532801493082133</v>
      </c>
      <c r="V1808" s="26">
        <v>0</v>
      </c>
      <c r="W1808" s="26">
        <v>0.33347402264104226</v>
      </c>
      <c r="X1808" s="26">
        <v>0</v>
      </c>
      <c r="Y1808" s="26">
        <v>23425</v>
      </c>
      <c r="Z1808" s="26">
        <v>1997</v>
      </c>
      <c r="AA1808" s="26" t="b">
        <v>1</v>
      </c>
      <c r="AB1808" s="27" t="s">
        <v>164</v>
      </c>
      <c r="AC1808" s="16">
        <f t="shared" si="86"/>
        <v>14005.909453941393</v>
      </c>
      <c r="AD1808" s="16">
        <f t="shared" si="85"/>
        <v>104.9866099334921</v>
      </c>
      <c r="AE1808" s="16" t="str">
        <f>VLOOKUP(AB1808,aircraft!A:B,2,FALSE)</f>
        <v>Freighter</v>
      </c>
      <c r="AF1808" s="16" t="str">
        <f t="shared" si="87"/>
        <v/>
      </c>
    </row>
    <row r="1809" spans="1:32" x14ac:dyDescent="0.25">
      <c r="A1809" s="26">
        <v>0</v>
      </c>
      <c r="B1809" s="26">
        <v>0</v>
      </c>
      <c r="C1809" s="26">
        <v>0</v>
      </c>
      <c r="D1809" s="26">
        <v>0</v>
      </c>
      <c r="E1809" s="26">
        <v>0</v>
      </c>
      <c r="F1809" s="26">
        <v>221009.19074057788</v>
      </c>
      <c r="G1809" s="26">
        <v>17555.303456213154</v>
      </c>
      <c r="H1809" s="26">
        <v>0</v>
      </c>
      <c r="I1809" s="26">
        <v>122685.52200655444</v>
      </c>
      <c r="J1809" s="26">
        <v>0</v>
      </c>
      <c r="K1809" s="26">
        <v>0</v>
      </c>
      <c r="L1809" s="26">
        <v>0</v>
      </c>
      <c r="M1809" s="26">
        <v>0</v>
      </c>
      <c r="N1809" s="26">
        <v>0</v>
      </c>
      <c r="O1809" s="26">
        <v>0</v>
      </c>
      <c r="P1809" s="26">
        <v>0</v>
      </c>
      <c r="Q1809" s="26">
        <v>0</v>
      </c>
      <c r="R1809" s="26">
        <v>112.43603765240968</v>
      </c>
      <c r="S1809" s="26">
        <v>36.944692545942061</v>
      </c>
      <c r="T1809" s="26">
        <v>0</v>
      </c>
      <c r="U1809" s="26">
        <v>496.1813411297656</v>
      </c>
      <c r="V1809" s="26">
        <v>0</v>
      </c>
      <c r="W1809" s="26">
        <v>0</v>
      </c>
      <c r="X1809" s="26">
        <v>0</v>
      </c>
      <c r="Y1809" s="26">
        <v>2695699</v>
      </c>
      <c r="Z1809" s="26">
        <v>1997</v>
      </c>
      <c r="AA1809" s="26" t="b">
        <v>1</v>
      </c>
      <c r="AB1809" s="27" t="s">
        <v>48</v>
      </c>
      <c r="AC1809" s="16">
        <f t="shared" si="86"/>
        <v>361250.0162033455</v>
      </c>
      <c r="AD1809" s="16">
        <f t="shared" si="85"/>
        <v>645.56207132811733</v>
      </c>
      <c r="AE1809" s="16" t="str">
        <f>VLOOKUP(AB1809,aircraft!A:B,2,FALSE)</f>
        <v>Passenger</v>
      </c>
      <c r="AF1809" s="16" t="str">
        <f t="shared" si="87"/>
        <v/>
      </c>
    </row>
    <row r="1810" spans="1:32" x14ac:dyDescent="0.25">
      <c r="A1810" s="26">
        <v>0</v>
      </c>
      <c r="B1810" s="26">
        <v>0</v>
      </c>
      <c r="C1810" s="26">
        <v>0</v>
      </c>
      <c r="D1810" s="26">
        <v>0</v>
      </c>
      <c r="E1810" s="26">
        <v>0</v>
      </c>
      <c r="F1810" s="26">
        <v>2532.350102064504</v>
      </c>
      <c r="G1810" s="26">
        <v>156.94582464521665</v>
      </c>
      <c r="H1810" s="26">
        <v>0</v>
      </c>
      <c r="I1810" s="26">
        <v>871.89246173597633</v>
      </c>
      <c r="J1810" s="26">
        <v>0</v>
      </c>
      <c r="K1810" s="26">
        <v>0</v>
      </c>
      <c r="L1810" s="26">
        <v>0</v>
      </c>
      <c r="M1810" s="26">
        <v>0</v>
      </c>
      <c r="N1810" s="26">
        <v>0</v>
      </c>
      <c r="O1810" s="26">
        <v>0</v>
      </c>
      <c r="P1810" s="26">
        <v>0</v>
      </c>
      <c r="Q1810" s="26">
        <v>0</v>
      </c>
      <c r="R1810" s="26">
        <v>0</v>
      </c>
      <c r="S1810" s="26">
        <v>0</v>
      </c>
      <c r="T1810" s="26">
        <v>0</v>
      </c>
      <c r="U1810" s="26">
        <v>0</v>
      </c>
      <c r="V1810" s="26">
        <v>0</v>
      </c>
      <c r="W1810" s="26">
        <v>0</v>
      </c>
      <c r="X1810" s="26">
        <v>0</v>
      </c>
      <c r="Y1810" s="26">
        <v>40827</v>
      </c>
      <c r="Z1810" s="26">
        <v>1997</v>
      </c>
      <c r="AA1810" s="26" t="b">
        <v>1</v>
      </c>
      <c r="AB1810" s="27" t="s">
        <v>206</v>
      </c>
      <c r="AC1810" s="16">
        <f t="shared" si="86"/>
        <v>3561.188388445697</v>
      </c>
      <c r="AD1810" s="16">
        <f t="shared" si="85"/>
        <v>0</v>
      </c>
      <c r="AE1810" s="16" t="str">
        <f>VLOOKUP(AB1810,aircraft!A:B,2,FALSE)</f>
        <v>Passenger</v>
      </c>
      <c r="AF1810" s="16" t="str">
        <f t="shared" si="87"/>
        <v/>
      </c>
    </row>
    <row r="1811" spans="1:32" x14ac:dyDescent="0.25">
      <c r="A1811" s="26">
        <v>0</v>
      </c>
      <c r="B1811" s="26">
        <v>0</v>
      </c>
      <c r="C1811" s="26">
        <v>0</v>
      </c>
      <c r="D1811" s="26">
        <v>0</v>
      </c>
      <c r="E1811" s="26">
        <v>0</v>
      </c>
      <c r="F1811" s="26">
        <v>153291.74119154483</v>
      </c>
      <c r="G1811" s="26">
        <v>11181.839448375978</v>
      </c>
      <c r="H1811" s="26">
        <v>0</v>
      </c>
      <c r="I1811" s="26">
        <v>72082.663211004692</v>
      </c>
      <c r="J1811" s="26">
        <v>0</v>
      </c>
      <c r="K1811" s="26">
        <v>0</v>
      </c>
      <c r="L1811" s="26">
        <v>0</v>
      </c>
      <c r="M1811" s="26">
        <v>0</v>
      </c>
      <c r="N1811" s="26">
        <v>0</v>
      </c>
      <c r="O1811" s="26">
        <v>0</v>
      </c>
      <c r="P1811" s="26">
        <v>0</v>
      </c>
      <c r="Q1811" s="26">
        <v>0</v>
      </c>
      <c r="R1811" s="26">
        <v>95.884599957283427</v>
      </c>
      <c r="S1811" s="26">
        <v>46.99862320272733</v>
      </c>
      <c r="T1811" s="26">
        <v>0</v>
      </c>
      <c r="U1811" s="26">
        <v>303.16511882363278</v>
      </c>
      <c r="V1811" s="26">
        <v>0</v>
      </c>
      <c r="W1811" s="26">
        <v>0</v>
      </c>
      <c r="X1811" s="26">
        <v>0</v>
      </c>
      <c r="Y1811" s="26">
        <v>1723038</v>
      </c>
      <c r="Z1811" s="26">
        <v>1997</v>
      </c>
      <c r="AA1811" s="26" t="b">
        <v>1</v>
      </c>
      <c r="AB1811" s="27" t="s">
        <v>194</v>
      </c>
      <c r="AC1811" s="16">
        <f t="shared" si="86"/>
        <v>236556.2438509255</v>
      </c>
      <c r="AD1811" s="16">
        <f t="shared" si="85"/>
        <v>446.04834198364352</v>
      </c>
      <c r="AE1811" s="16" t="str">
        <f>VLOOKUP(AB1811,aircraft!A:B,2,FALSE)</f>
        <v>Passenger</v>
      </c>
      <c r="AF1811" s="16" t="str">
        <f t="shared" si="87"/>
        <v/>
      </c>
    </row>
    <row r="1812" spans="1:32" x14ac:dyDescent="0.25">
      <c r="A1812" s="26">
        <v>0</v>
      </c>
      <c r="B1812" s="26">
        <v>0</v>
      </c>
      <c r="C1812" s="26">
        <v>0</v>
      </c>
      <c r="D1812" s="26">
        <v>0</v>
      </c>
      <c r="E1812" s="26">
        <v>0</v>
      </c>
      <c r="F1812" s="26">
        <v>278588.65728934412</v>
      </c>
      <c r="G1812" s="26">
        <v>20787.192146615162</v>
      </c>
      <c r="H1812" s="26">
        <v>698.07364476621149</v>
      </c>
      <c r="I1812" s="26">
        <v>131881.97458948183</v>
      </c>
      <c r="J1812" s="26">
        <v>0</v>
      </c>
      <c r="K1812" s="26">
        <v>47532.413384292289</v>
      </c>
      <c r="L1812" s="26">
        <v>0</v>
      </c>
      <c r="M1812" s="26">
        <v>0</v>
      </c>
      <c r="N1812" s="26">
        <v>0</v>
      </c>
      <c r="O1812" s="26">
        <v>0</v>
      </c>
      <c r="P1812" s="26">
        <v>0</v>
      </c>
      <c r="Q1812" s="26">
        <v>0</v>
      </c>
      <c r="R1812" s="26">
        <v>219.95421786245331</v>
      </c>
      <c r="S1812" s="26">
        <v>98.115539008534142</v>
      </c>
      <c r="T1812" s="26">
        <v>8.3768835255766561E-2</v>
      </c>
      <c r="U1812" s="26">
        <v>622.48286979267721</v>
      </c>
      <c r="V1812" s="26">
        <v>0</v>
      </c>
      <c r="W1812" s="26">
        <v>28.99477160487065</v>
      </c>
      <c r="X1812" s="26">
        <v>0</v>
      </c>
      <c r="Y1812" s="26">
        <v>1295463</v>
      </c>
      <c r="Z1812" s="26">
        <v>1997</v>
      </c>
      <c r="AA1812" s="26" t="b">
        <v>1</v>
      </c>
      <c r="AB1812" s="27" t="s">
        <v>207</v>
      </c>
      <c r="AC1812" s="16">
        <f t="shared" si="86"/>
        <v>479488.31105449965</v>
      </c>
      <c r="AD1812" s="16">
        <f t="shared" si="85"/>
        <v>969.63116710379097</v>
      </c>
      <c r="AE1812" s="16" t="str">
        <f>VLOOKUP(AB1812,aircraft!A:B,2,FALSE)</f>
        <v>Passenger</v>
      </c>
      <c r="AF1812" s="16" t="str">
        <f t="shared" si="87"/>
        <v/>
      </c>
    </row>
    <row r="1813" spans="1:32" x14ac:dyDescent="0.25">
      <c r="A1813" s="26">
        <v>0</v>
      </c>
      <c r="B1813" s="26">
        <v>0</v>
      </c>
      <c r="C1813" s="26">
        <v>0</v>
      </c>
      <c r="D1813" s="26">
        <v>0</v>
      </c>
      <c r="E1813" s="26">
        <v>0</v>
      </c>
      <c r="F1813" s="26">
        <v>24106.447079731002</v>
      </c>
      <c r="G1813" s="26">
        <v>1536.0999540210428</v>
      </c>
      <c r="H1813" s="26">
        <v>393.09001355767248</v>
      </c>
      <c r="I1813" s="26">
        <v>10706.690587535257</v>
      </c>
      <c r="J1813" s="26">
        <v>0</v>
      </c>
      <c r="K1813" s="26">
        <v>5224.8323189503426</v>
      </c>
      <c r="L1813" s="26">
        <v>0</v>
      </c>
      <c r="M1813" s="26">
        <v>0</v>
      </c>
      <c r="N1813" s="26">
        <v>0</v>
      </c>
      <c r="O1813" s="26">
        <v>0</v>
      </c>
      <c r="P1813" s="26">
        <v>0</v>
      </c>
      <c r="Q1813" s="26">
        <v>0</v>
      </c>
      <c r="R1813" s="26">
        <v>19.032773137485751</v>
      </c>
      <c r="S1813" s="26">
        <v>7.2503911974614859</v>
      </c>
      <c r="T1813" s="26">
        <v>4.7170800435286021E-2</v>
      </c>
      <c r="U1813" s="26">
        <v>50.535575492078912</v>
      </c>
      <c r="V1813" s="26">
        <v>0</v>
      </c>
      <c r="W1813" s="26">
        <v>3.1871476530534144</v>
      </c>
      <c r="X1813" s="26">
        <v>0</v>
      </c>
      <c r="Y1813" s="26">
        <v>316626</v>
      </c>
      <c r="Z1813" s="26">
        <v>1997</v>
      </c>
      <c r="AA1813" s="26" t="b">
        <v>1</v>
      </c>
      <c r="AB1813" s="27" t="s">
        <v>246</v>
      </c>
      <c r="AC1813" s="16">
        <f t="shared" si="86"/>
        <v>41967.159953795315</v>
      </c>
      <c r="AD1813" s="16">
        <f t="shared" si="85"/>
        <v>80.053058280514847</v>
      </c>
      <c r="AE1813" s="16" t="str">
        <f>VLOOKUP(AB1813,aircraft!A:B,2,FALSE)</f>
        <v>Passenger</v>
      </c>
      <c r="AF1813" s="16" t="str">
        <f t="shared" si="87"/>
        <v/>
      </c>
    </row>
    <row r="1814" spans="1:32" x14ac:dyDescent="0.25">
      <c r="A1814" s="26">
        <v>0</v>
      </c>
      <c r="B1814" s="26">
        <v>0</v>
      </c>
      <c r="C1814" s="26">
        <v>0</v>
      </c>
      <c r="D1814" s="26">
        <v>0</v>
      </c>
      <c r="E1814" s="26">
        <v>0</v>
      </c>
      <c r="F1814" s="26">
        <v>303149.94299322093</v>
      </c>
      <c r="G1814" s="26">
        <v>14359.263441386061</v>
      </c>
      <c r="H1814" s="26">
        <v>14551.107915660736</v>
      </c>
      <c r="I1814" s="26">
        <v>56518.620795097857</v>
      </c>
      <c r="J1814" s="26">
        <v>0</v>
      </c>
      <c r="K1814" s="26">
        <v>55953.489001398048</v>
      </c>
      <c r="L1814" s="26">
        <v>0</v>
      </c>
      <c r="M1814" s="26">
        <v>0</v>
      </c>
      <c r="N1814" s="26">
        <v>0</v>
      </c>
      <c r="O1814" s="26">
        <v>0</v>
      </c>
      <c r="P1814" s="26">
        <v>0</v>
      </c>
      <c r="Q1814" s="26">
        <v>0</v>
      </c>
      <c r="R1814" s="26">
        <v>239.34609992706137</v>
      </c>
      <c r="S1814" s="26">
        <v>67.775717969997302</v>
      </c>
      <c r="T1814" s="26">
        <v>1.74613290576826</v>
      </c>
      <c r="U1814" s="26">
        <v>266.76786860956287</v>
      </c>
      <c r="V1814" s="26">
        <v>0</v>
      </c>
      <c r="W1814" s="26">
        <v>34.131627632172965</v>
      </c>
      <c r="X1814" s="26">
        <v>0</v>
      </c>
      <c r="Y1814" s="26">
        <v>2061479</v>
      </c>
      <c r="Z1814" s="26">
        <v>1997</v>
      </c>
      <c r="AA1814" s="26" t="b">
        <v>1</v>
      </c>
      <c r="AB1814" s="27" t="s">
        <v>231</v>
      </c>
      <c r="AC1814" s="16">
        <f t="shared" si="86"/>
        <v>444532.42414676357</v>
      </c>
      <c r="AD1814" s="16">
        <f t="shared" si="85"/>
        <v>609.76744704456269</v>
      </c>
      <c r="AE1814" s="16" t="str">
        <f>VLOOKUP(AB1814,aircraft!A:B,2,FALSE)</f>
        <v>Passenger</v>
      </c>
      <c r="AF1814" s="16" t="str">
        <f t="shared" si="87"/>
        <v/>
      </c>
    </row>
    <row r="1815" spans="1:32" x14ac:dyDescent="0.25">
      <c r="A1815" s="26">
        <v>0</v>
      </c>
      <c r="B1815" s="26">
        <v>0</v>
      </c>
      <c r="C1815" s="26">
        <v>0</v>
      </c>
      <c r="D1815" s="26">
        <v>0</v>
      </c>
      <c r="E1815" s="26">
        <v>0</v>
      </c>
      <c r="F1815" s="26">
        <v>48501.952592501439</v>
      </c>
      <c r="G1815" s="26">
        <v>2358.6281638252121</v>
      </c>
      <c r="H1815" s="26">
        <v>11659.905580902101</v>
      </c>
      <c r="I1815" s="26">
        <v>44930.089138656338</v>
      </c>
      <c r="J1815" s="26">
        <v>0</v>
      </c>
      <c r="K1815" s="26">
        <v>0</v>
      </c>
      <c r="L1815" s="26">
        <v>0</v>
      </c>
      <c r="M1815" s="26">
        <v>0</v>
      </c>
      <c r="N1815" s="26">
        <v>0</v>
      </c>
      <c r="O1815" s="26">
        <v>0</v>
      </c>
      <c r="P1815" s="26">
        <v>0</v>
      </c>
      <c r="Q1815" s="26">
        <v>0</v>
      </c>
      <c r="R1815" s="26">
        <v>700.67660041503211</v>
      </c>
      <c r="S1815" s="26">
        <v>78.778187433909949</v>
      </c>
      <c r="T1815" s="26">
        <v>19.821839750324589</v>
      </c>
      <c r="U1815" s="26">
        <v>1500.6651060449426</v>
      </c>
      <c r="V1815" s="26">
        <v>0</v>
      </c>
      <c r="W1815" s="26">
        <v>0</v>
      </c>
      <c r="X1815" s="26">
        <v>0</v>
      </c>
      <c r="Y1815" s="26">
        <v>45132</v>
      </c>
      <c r="Z1815" s="26">
        <v>1997</v>
      </c>
      <c r="AA1815" s="26" t="b">
        <v>1</v>
      </c>
      <c r="AB1815" s="27" t="s">
        <v>49</v>
      </c>
      <c r="AC1815" s="16">
        <f t="shared" si="86"/>
        <v>107450.5754758851</v>
      </c>
      <c r="AD1815" s="16">
        <f t="shared" si="85"/>
        <v>2299.9417336442093</v>
      </c>
      <c r="AE1815" s="16" t="str">
        <f>VLOOKUP(AB1815,aircraft!A:B,2,FALSE)</f>
        <v>Passenger</v>
      </c>
      <c r="AF1815" s="16" t="str">
        <f t="shared" si="87"/>
        <v/>
      </c>
    </row>
    <row r="1816" spans="1:32" x14ac:dyDescent="0.25">
      <c r="A1816" s="26">
        <v>0</v>
      </c>
      <c r="B1816" s="26">
        <v>0</v>
      </c>
      <c r="C1816" s="26">
        <v>0</v>
      </c>
      <c r="D1816" s="26">
        <v>0</v>
      </c>
      <c r="E1816" s="26">
        <v>0</v>
      </c>
      <c r="F1816" s="26">
        <v>342.41318571326133</v>
      </c>
      <c r="G1816" s="26">
        <v>21.105284299508611</v>
      </c>
      <c r="H1816" s="26">
        <v>0</v>
      </c>
      <c r="I1816" s="26">
        <v>104.85253939395271</v>
      </c>
      <c r="J1816" s="26">
        <v>0</v>
      </c>
      <c r="K1816" s="26">
        <v>0</v>
      </c>
      <c r="L1816" s="26">
        <v>0</v>
      </c>
      <c r="M1816" s="26">
        <v>0</v>
      </c>
      <c r="N1816" s="26">
        <v>0</v>
      </c>
      <c r="O1816" s="26">
        <v>0</v>
      </c>
      <c r="P1816" s="26">
        <v>0</v>
      </c>
      <c r="Q1816" s="26">
        <v>0</v>
      </c>
      <c r="R1816" s="26">
        <v>14.63546921861956</v>
      </c>
      <c r="S1816" s="26">
        <v>5.9250841547723443</v>
      </c>
      <c r="T1816" s="26">
        <v>0</v>
      </c>
      <c r="U1816" s="26">
        <v>29.436235538661613</v>
      </c>
      <c r="V1816" s="26">
        <v>0</v>
      </c>
      <c r="W1816" s="26">
        <v>0</v>
      </c>
      <c r="X1816" s="26">
        <v>0</v>
      </c>
      <c r="Y1816" s="26">
        <v>4091</v>
      </c>
      <c r="Z1816" s="26">
        <v>1997</v>
      </c>
      <c r="AA1816" s="26" t="b">
        <v>1</v>
      </c>
      <c r="AB1816" s="27" t="s">
        <v>50</v>
      </c>
      <c r="AC1816" s="16">
        <f t="shared" si="86"/>
        <v>468.37100940672269</v>
      </c>
      <c r="AD1816" s="16">
        <f t="shared" si="85"/>
        <v>49.996788912053518</v>
      </c>
      <c r="AE1816" s="16" t="str">
        <f>VLOOKUP(AB1816,aircraft!A:B,2,FALSE)</f>
        <v>Passenger</v>
      </c>
      <c r="AF1816" s="16" t="str">
        <f t="shared" si="87"/>
        <v/>
      </c>
    </row>
    <row r="1817" spans="1:32" x14ac:dyDescent="0.25">
      <c r="A1817" s="26">
        <v>0</v>
      </c>
      <c r="B1817" s="26">
        <v>0</v>
      </c>
      <c r="C1817" s="26">
        <v>0</v>
      </c>
      <c r="D1817" s="26">
        <v>0</v>
      </c>
      <c r="E1817" s="26">
        <v>0</v>
      </c>
      <c r="F1817" s="26">
        <v>226719.17159667844</v>
      </c>
      <c r="G1817" s="26">
        <v>12214.601764580269</v>
      </c>
      <c r="H1817" s="26">
        <v>5642.5131534254551</v>
      </c>
      <c r="I1817" s="26">
        <v>75714.142328647024</v>
      </c>
      <c r="J1817" s="26">
        <v>0</v>
      </c>
      <c r="K1817" s="26">
        <v>48302.864156631156</v>
      </c>
      <c r="L1817" s="26">
        <v>0</v>
      </c>
      <c r="M1817" s="26">
        <v>0</v>
      </c>
      <c r="N1817" s="26">
        <v>0</v>
      </c>
      <c r="O1817" s="26">
        <v>0</v>
      </c>
      <c r="P1817" s="26">
        <v>0</v>
      </c>
      <c r="Q1817" s="26">
        <v>0</v>
      </c>
      <c r="R1817" s="26">
        <v>216.58107927053291</v>
      </c>
      <c r="S1817" s="26">
        <v>65.836704291918039</v>
      </c>
      <c r="T1817" s="26">
        <v>1.2244253172035346</v>
      </c>
      <c r="U1817" s="26">
        <v>408.0992319915083</v>
      </c>
      <c r="V1817" s="26">
        <v>0</v>
      </c>
      <c r="W1817" s="26">
        <v>27.532631346572579</v>
      </c>
      <c r="X1817" s="26">
        <v>0</v>
      </c>
      <c r="Y1817" s="26">
        <v>1419805</v>
      </c>
      <c r="Z1817" s="26">
        <v>1997</v>
      </c>
      <c r="AA1817" s="26" t="b">
        <v>1</v>
      </c>
      <c r="AB1817" s="27" t="s">
        <v>52</v>
      </c>
      <c r="AC1817" s="16">
        <f t="shared" si="86"/>
        <v>368593.29299996234</v>
      </c>
      <c r="AD1817" s="16">
        <f t="shared" si="85"/>
        <v>719.27407221773535</v>
      </c>
      <c r="AE1817" s="16" t="str">
        <f>VLOOKUP(AB1817,aircraft!A:B,2,FALSE)</f>
        <v>Passenger</v>
      </c>
      <c r="AF1817" s="16" t="str">
        <f t="shared" si="87"/>
        <v/>
      </c>
    </row>
    <row r="1818" spans="1:32" x14ac:dyDescent="0.25">
      <c r="A1818" s="26">
        <v>0</v>
      </c>
      <c r="B1818" s="26">
        <v>0</v>
      </c>
      <c r="C1818" s="26">
        <v>0</v>
      </c>
      <c r="D1818" s="26">
        <v>0</v>
      </c>
      <c r="E1818" s="26">
        <v>0</v>
      </c>
      <c r="F1818" s="26">
        <v>1103042.7505729815</v>
      </c>
      <c r="G1818" s="26">
        <v>51923.082498409807</v>
      </c>
      <c r="H1818" s="26">
        <v>50400.84283489782</v>
      </c>
      <c r="I1818" s="26">
        <v>290141.94851961319</v>
      </c>
      <c r="J1818" s="26">
        <v>0</v>
      </c>
      <c r="K1818" s="26">
        <v>196051.54736746123</v>
      </c>
      <c r="L1818" s="26">
        <v>0</v>
      </c>
      <c r="M1818" s="26">
        <v>0</v>
      </c>
      <c r="N1818" s="26">
        <v>0</v>
      </c>
      <c r="O1818" s="26">
        <v>0</v>
      </c>
      <c r="P1818" s="26">
        <v>0</v>
      </c>
      <c r="Q1818" s="26">
        <v>0</v>
      </c>
      <c r="R1818" s="26">
        <v>1053.7185175747791</v>
      </c>
      <c r="S1818" s="26">
        <v>279.86541798566293</v>
      </c>
      <c r="T1818" s="26">
        <v>10.936982563874221</v>
      </c>
      <c r="U1818" s="26">
        <v>1563.8651210683267</v>
      </c>
      <c r="V1818" s="26">
        <v>0</v>
      </c>
      <c r="W1818" s="26">
        <v>111.74937703673177</v>
      </c>
      <c r="X1818" s="26">
        <v>0</v>
      </c>
      <c r="Y1818" s="26">
        <v>7780125</v>
      </c>
      <c r="Z1818" s="26">
        <v>1997</v>
      </c>
      <c r="AA1818" s="26" t="b">
        <v>1</v>
      </c>
      <c r="AB1818" s="27" t="s">
        <v>53</v>
      </c>
      <c r="AC1818" s="16">
        <f t="shared" si="86"/>
        <v>1691560.1717933635</v>
      </c>
      <c r="AD1818" s="16">
        <f t="shared" si="85"/>
        <v>3020.1354162293746</v>
      </c>
      <c r="AE1818" s="16" t="str">
        <f>VLOOKUP(AB1818,aircraft!A:B,2,FALSE)</f>
        <v>Passenger</v>
      </c>
      <c r="AF1818" s="16" t="str">
        <f t="shared" si="87"/>
        <v/>
      </c>
    </row>
    <row r="1819" spans="1:32" x14ac:dyDescent="0.25">
      <c r="A1819" s="26">
        <v>0</v>
      </c>
      <c r="B1819" s="26">
        <v>0</v>
      </c>
      <c r="C1819" s="26">
        <v>0</v>
      </c>
      <c r="D1819" s="26">
        <v>0</v>
      </c>
      <c r="E1819" s="26">
        <v>0</v>
      </c>
      <c r="F1819" s="26">
        <v>591090.62478330208</v>
      </c>
      <c r="G1819" s="26">
        <v>23337.269703589849</v>
      </c>
      <c r="H1819" s="26">
        <v>34728.633135819291</v>
      </c>
      <c r="I1819" s="26">
        <v>190396.71543336523</v>
      </c>
      <c r="J1819" s="26">
        <v>0</v>
      </c>
      <c r="K1819" s="26">
        <v>96114.515227982076</v>
      </c>
      <c r="L1819" s="26">
        <v>0</v>
      </c>
      <c r="M1819" s="26">
        <v>0</v>
      </c>
      <c r="N1819" s="26">
        <v>0</v>
      </c>
      <c r="O1819" s="26">
        <v>0</v>
      </c>
      <c r="P1819" s="26">
        <v>0</v>
      </c>
      <c r="Q1819" s="26">
        <v>0</v>
      </c>
      <c r="R1819" s="26">
        <v>564.65494723643292</v>
      </c>
      <c r="S1819" s="26">
        <v>125.78669100550606</v>
      </c>
      <c r="T1819" s="26">
        <v>7.5361131621919402</v>
      </c>
      <c r="U1819" s="26">
        <v>1026.2304375355461</v>
      </c>
      <c r="V1819" s="26">
        <v>0</v>
      </c>
      <c r="W1819" s="26">
        <v>58.629853157616907</v>
      </c>
      <c r="X1819" s="26">
        <v>0</v>
      </c>
      <c r="Y1819" s="26">
        <v>2712111</v>
      </c>
      <c r="Z1819" s="26">
        <v>1997</v>
      </c>
      <c r="AA1819" s="26" t="b">
        <v>1</v>
      </c>
      <c r="AB1819" s="27" t="s">
        <v>54</v>
      </c>
      <c r="AC1819" s="16">
        <f t="shared" si="86"/>
        <v>935667.75828405854</v>
      </c>
      <c r="AD1819" s="16">
        <f t="shared" si="85"/>
        <v>1782.838042097294</v>
      </c>
      <c r="AE1819" s="16" t="str">
        <f>VLOOKUP(AB1819,aircraft!A:B,2,FALSE)</f>
        <v>Passenger</v>
      </c>
      <c r="AF1819" s="16" t="str">
        <f t="shared" si="87"/>
        <v/>
      </c>
    </row>
    <row r="1820" spans="1:32" x14ac:dyDescent="0.25">
      <c r="A1820" s="26">
        <v>0</v>
      </c>
      <c r="B1820" s="26">
        <v>0</v>
      </c>
      <c r="C1820" s="26">
        <v>0</v>
      </c>
      <c r="D1820" s="26">
        <v>0</v>
      </c>
      <c r="E1820" s="26">
        <v>0</v>
      </c>
      <c r="F1820" s="26">
        <v>9369.4221880540299</v>
      </c>
      <c r="G1820" s="26">
        <v>623.35043577220904</v>
      </c>
      <c r="H1820" s="26">
        <v>0</v>
      </c>
      <c r="I1820" s="26">
        <v>2862.9760634250406</v>
      </c>
      <c r="J1820" s="26">
        <v>0</v>
      </c>
      <c r="K1820" s="26">
        <v>0</v>
      </c>
      <c r="L1820" s="26">
        <v>0</v>
      </c>
      <c r="M1820" s="26">
        <v>0</v>
      </c>
      <c r="N1820" s="26">
        <v>0</v>
      </c>
      <c r="O1820" s="26">
        <v>0</v>
      </c>
      <c r="P1820" s="26">
        <v>0</v>
      </c>
      <c r="Q1820" s="26">
        <v>0</v>
      </c>
      <c r="R1820" s="26">
        <v>0</v>
      </c>
      <c r="S1820" s="26">
        <v>0</v>
      </c>
      <c r="T1820" s="26">
        <v>0</v>
      </c>
      <c r="U1820" s="26">
        <v>0</v>
      </c>
      <c r="V1820" s="26">
        <v>0</v>
      </c>
      <c r="W1820" s="26">
        <v>0</v>
      </c>
      <c r="X1820" s="26">
        <v>0</v>
      </c>
      <c r="Y1820" s="26">
        <v>144712</v>
      </c>
      <c r="Z1820" s="26">
        <v>1997</v>
      </c>
      <c r="AA1820" s="26" t="b">
        <v>1</v>
      </c>
      <c r="AB1820" s="27" t="s">
        <v>55</v>
      </c>
      <c r="AC1820" s="16">
        <f t="shared" si="86"/>
        <v>12855.748687251278</v>
      </c>
      <c r="AD1820" s="16">
        <f t="shared" si="85"/>
        <v>0</v>
      </c>
      <c r="AE1820" s="16" t="str">
        <f>VLOOKUP(AB1820,aircraft!A:B,2,FALSE)</f>
        <v>Passenger</v>
      </c>
      <c r="AF1820" s="16" t="str">
        <f t="shared" si="87"/>
        <v/>
      </c>
    </row>
    <row r="1821" spans="1:32" x14ac:dyDescent="0.25">
      <c r="A1821" s="26">
        <v>0</v>
      </c>
      <c r="B1821" s="26">
        <v>0</v>
      </c>
      <c r="C1821" s="26">
        <v>0</v>
      </c>
      <c r="D1821" s="26">
        <v>0</v>
      </c>
      <c r="E1821" s="26">
        <v>0</v>
      </c>
      <c r="F1821" s="26">
        <v>2773.0437260416697</v>
      </c>
      <c r="G1821" s="26">
        <v>156.22763177423101</v>
      </c>
      <c r="H1821" s="26">
        <v>0</v>
      </c>
      <c r="I1821" s="26">
        <v>892.70563111543163</v>
      </c>
      <c r="J1821" s="26">
        <v>0</v>
      </c>
      <c r="K1821" s="26">
        <v>0</v>
      </c>
      <c r="L1821" s="26">
        <v>0</v>
      </c>
      <c r="M1821" s="26">
        <v>0</v>
      </c>
      <c r="N1821" s="26">
        <v>0</v>
      </c>
      <c r="O1821" s="26">
        <v>0</v>
      </c>
      <c r="P1821" s="26">
        <v>0</v>
      </c>
      <c r="Q1821" s="26">
        <v>0</v>
      </c>
      <c r="R1821" s="26">
        <v>2.6830452693738964</v>
      </c>
      <c r="S1821" s="26">
        <v>0.83779164758705515</v>
      </c>
      <c r="T1821" s="26">
        <v>0</v>
      </c>
      <c r="U1821" s="26">
        <v>4.7865583971635548</v>
      </c>
      <c r="V1821" s="26">
        <v>0</v>
      </c>
      <c r="W1821" s="26">
        <v>0</v>
      </c>
      <c r="X1821" s="26">
        <v>0</v>
      </c>
      <c r="Y1821" s="26">
        <v>57537</v>
      </c>
      <c r="Z1821" s="26">
        <v>1997</v>
      </c>
      <c r="AA1821" s="26" t="b">
        <v>1</v>
      </c>
      <c r="AB1821" s="27" t="s">
        <v>152</v>
      </c>
      <c r="AC1821" s="16">
        <f t="shared" si="86"/>
        <v>3821.9769889313325</v>
      </c>
      <c r="AD1821" s="16">
        <f t="shared" si="85"/>
        <v>8.3073953141245056</v>
      </c>
      <c r="AE1821" s="16" t="str">
        <f>VLOOKUP(AB1821,aircraft!A:B,2,FALSE)</f>
        <v>Passenger</v>
      </c>
      <c r="AF1821" s="16" t="str">
        <f t="shared" si="87"/>
        <v/>
      </c>
    </row>
    <row r="1822" spans="1:32" x14ac:dyDescent="0.25">
      <c r="A1822" s="26">
        <v>0</v>
      </c>
      <c r="B1822" s="26">
        <v>0</v>
      </c>
      <c r="C1822" s="26">
        <v>0</v>
      </c>
      <c r="D1822" s="26">
        <v>0</v>
      </c>
      <c r="E1822" s="26">
        <v>0</v>
      </c>
      <c r="F1822" s="26">
        <v>7462.8683385533095</v>
      </c>
      <c r="G1822" s="26">
        <v>472.73774075915543</v>
      </c>
      <c r="H1822" s="26">
        <v>0</v>
      </c>
      <c r="I1822" s="26">
        <v>2207.8739082692832</v>
      </c>
      <c r="J1822" s="26">
        <v>0</v>
      </c>
      <c r="K1822" s="26">
        <v>0</v>
      </c>
      <c r="L1822" s="26">
        <v>0</v>
      </c>
      <c r="M1822" s="26">
        <v>0</v>
      </c>
      <c r="N1822" s="26">
        <v>0</v>
      </c>
      <c r="O1822" s="26">
        <v>0</v>
      </c>
      <c r="P1822" s="26">
        <v>0</v>
      </c>
      <c r="Q1822" s="26">
        <v>0</v>
      </c>
      <c r="R1822" s="26">
        <v>9.7210139916282241</v>
      </c>
      <c r="S1822" s="26">
        <v>3.7863823067564155</v>
      </c>
      <c r="T1822" s="26">
        <v>0</v>
      </c>
      <c r="U1822" s="26">
        <v>17.683916431963123</v>
      </c>
      <c r="V1822" s="26">
        <v>0</v>
      </c>
      <c r="W1822" s="26">
        <v>0</v>
      </c>
      <c r="X1822" s="26">
        <v>0</v>
      </c>
      <c r="Y1822" s="26">
        <v>160678</v>
      </c>
      <c r="Z1822" s="26">
        <v>1997</v>
      </c>
      <c r="AA1822" s="26" t="b">
        <v>1</v>
      </c>
      <c r="AB1822" s="27" t="s">
        <v>185</v>
      </c>
      <c r="AC1822" s="16">
        <f t="shared" si="86"/>
        <v>10143.479987581748</v>
      </c>
      <c r="AD1822" s="16">
        <f t="shared" si="85"/>
        <v>31.191312730347761</v>
      </c>
      <c r="AE1822" s="16" t="str">
        <f>VLOOKUP(AB1822,aircraft!A:B,2,FALSE)</f>
        <v>Passenger</v>
      </c>
      <c r="AF1822" s="16" t="str">
        <f t="shared" si="87"/>
        <v/>
      </c>
    </row>
    <row r="1823" spans="1:32" x14ac:dyDescent="0.25">
      <c r="A1823" s="26">
        <v>0</v>
      </c>
      <c r="B1823" s="26">
        <v>0</v>
      </c>
      <c r="C1823" s="26">
        <v>0</v>
      </c>
      <c r="D1823" s="26">
        <v>0</v>
      </c>
      <c r="E1823" s="26">
        <v>0</v>
      </c>
      <c r="F1823" s="26">
        <v>7190.8085719367809</v>
      </c>
      <c r="G1823" s="26">
        <v>277.34984397918782</v>
      </c>
      <c r="H1823" s="26">
        <v>427.76561156719924</v>
      </c>
      <c r="I1823" s="26">
        <v>3020.5839932741101</v>
      </c>
      <c r="J1823" s="26">
        <v>0</v>
      </c>
      <c r="K1823" s="26">
        <v>1305.64742882062</v>
      </c>
      <c r="L1823" s="26">
        <v>0</v>
      </c>
      <c r="M1823" s="26">
        <v>0</v>
      </c>
      <c r="N1823" s="26">
        <v>0</v>
      </c>
      <c r="O1823" s="26">
        <v>0</v>
      </c>
      <c r="P1823" s="26">
        <v>0</v>
      </c>
      <c r="Q1823" s="26">
        <v>0</v>
      </c>
      <c r="R1823" s="26">
        <v>104.14522324011162</v>
      </c>
      <c r="S1823" s="26">
        <v>15.734056216148872</v>
      </c>
      <c r="T1823" s="26">
        <v>3.0927454164415065</v>
      </c>
      <c r="U1823" s="26">
        <v>171.35772522497118</v>
      </c>
      <c r="V1823" s="26">
        <v>0</v>
      </c>
      <c r="W1823" s="26">
        <v>1.3448167559633772</v>
      </c>
      <c r="X1823" s="26">
        <v>0</v>
      </c>
      <c r="Y1823" s="26">
        <v>28999</v>
      </c>
      <c r="Z1823" s="26">
        <v>1997</v>
      </c>
      <c r="AA1823" s="26" t="b">
        <v>1</v>
      </c>
      <c r="AB1823" s="27" t="s">
        <v>57</v>
      </c>
      <c r="AC1823" s="16">
        <f t="shared" si="86"/>
        <v>12222.155449577898</v>
      </c>
      <c r="AD1823" s="16">
        <f t="shared" si="85"/>
        <v>295.67456685363658</v>
      </c>
      <c r="AE1823" s="16" t="str">
        <f>VLOOKUP(AB1823,aircraft!A:B,2,FALSE)</f>
        <v>Passenger</v>
      </c>
      <c r="AF1823" s="16" t="str">
        <f t="shared" si="87"/>
        <v/>
      </c>
    </row>
    <row r="1824" spans="1:32" x14ac:dyDescent="0.25">
      <c r="A1824" s="26">
        <v>0</v>
      </c>
      <c r="B1824" s="26">
        <v>0</v>
      </c>
      <c r="C1824" s="26">
        <v>0</v>
      </c>
      <c r="D1824" s="26">
        <v>0</v>
      </c>
      <c r="E1824" s="26">
        <v>0</v>
      </c>
      <c r="F1824" s="26">
        <v>615914.76686568791</v>
      </c>
      <c r="G1824" s="26">
        <v>23755.863166952091</v>
      </c>
      <c r="H1824" s="26">
        <v>36639.434117296572</v>
      </c>
      <c r="I1824" s="26">
        <v>252413.39827883086</v>
      </c>
      <c r="J1824" s="26">
        <v>0</v>
      </c>
      <c r="K1824" s="26">
        <v>116419.33246775514</v>
      </c>
      <c r="L1824" s="26">
        <v>0</v>
      </c>
      <c r="M1824" s="26">
        <v>0</v>
      </c>
      <c r="N1824" s="26">
        <v>0</v>
      </c>
      <c r="O1824" s="26">
        <v>0</v>
      </c>
      <c r="P1824" s="26">
        <v>0</v>
      </c>
      <c r="Q1824" s="26">
        <v>0</v>
      </c>
      <c r="R1824" s="26">
        <v>8920.3571824234459</v>
      </c>
      <c r="S1824" s="26">
        <v>1347.6700803913618</v>
      </c>
      <c r="T1824" s="26">
        <v>264.90311250622443</v>
      </c>
      <c r="U1824" s="26">
        <v>14319.411690479672</v>
      </c>
      <c r="V1824" s="26">
        <v>0</v>
      </c>
      <c r="W1824" s="26">
        <v>119.91190390665419</v>
      </c>
      <c r="X1824" s="26">
        <v>0</v>
      </c>
      <c r="Y1824" s="26">
        <v>3246653</v>
      </c>
      <c r="Z1824" s="26">
        <v>1997</v>
      </c>
      <c r="AA1824" s="26" t="b">
        <v>1</v>
      </c>
      <c r="AB1824" s="27" t="s">
        <v>58</v>
      </c>
      <c r="AC1824" s="16">
        <f t="shared" si="86"/>
        <v>1045142.7948965227</v>
      </c>
      <c r="AD1824" s="16">
        <f t="shared" si="85"/>
        <v>24972.253969707359</v>
      </c>
      <c r="AE1824" s="16" t="str">
        <f>VLOOKUP(AB1824,aircraft!A:B,2,FALSE)</f>
        <v>Passenger</v>
      </c>
      <c r="AF1824" s="16" t="str">
        <f t="shared" si="87"/>
        <v/>
      </c>
    </row>
    <row r="1825" spans="1:32" x14ac:dyDescent="0.25">
      <c r="A1825" s="26">
        <v>0</v>
      </c>
      <c r="B1825" s="26">
        <v>0</v>
      </c>
      <c r="C1825" s="26">
        <v>0</v>
      </c>
      <c r="D1825" s="26">
        <v>0</v>
      </c>
      <c r="E1825" s="26">
        <v>0</v>
      </c>
      <c r="F1825" s="26">
        <v>632.72777527767357</v>
      </c>
      <c r="G1825" s="26">
        <v>40.231207203915559</v>
      </c>
      <c r="H1825" s="26">
        <v>0</v>
      </c>
      <c r="I1825" s="26">
        <v>428.4981671231161</v>
      </c>
      <c r="J1825" s="26">
        <v>0</v>
      </c>
      <c r="K1825" s="26">
        <v>0</v>
      </c>
      <c r="L1825" s="26">
        <v>0</v>
      </c>
      <c r="M1825" s="26">
        <v>0</v>
      </c>
      <c r="N1825" s="26">
        <v>0</v>
      </c>
      <c r="O1825" s="26">
        <v>0</v>
      </c>
      <c r="P1825" s="26">
        <v>0</v>
      </c>
      <c r="Q1825" s="26">
        <v>0</v>
      </c>
      <c r="R1825" s="26">
        <v>1.6756522958531368</v>
      </c>
      <c r="S1825" s="26">
        <v>0.7450922019623808</v>
      </c>
      <c r="T1825" s="26">
        <v>0</v>
      </c>
      <c r="U1825" s="26">
        <v>7.935895168652392</v>
      </c>
      <c r="V1825" s="26">
        <v>0</v>
      </c>
      <c r="W1825" s="26">
        <v>0</v>
      </c>
      <c r="X1825" s="26">
        <v>0</v>
      </c>
      <c r="Y1825" s="26">
        <v>8811</v>
      </c>
      <c r="Z1825" s="26">
        <v>1997</v>
      </c>
      <c r="AA1825" s="26" t="b">
        <v>1</v>
      </c>
      <c r="AB1825" s="27" t="s">
        <v>287</v>
      </c>
      <c r="AC1825" s="16">
        <f t="shared" si="86"/>
        <v>1101.4571496047051</v>
      </c>
      <c r="AD1825" s="16">
        <f t="shared" si="85"/>
        <v>10.35663966646791</v>
      </c>
      <c r="AE1825" s="16" t="str">
        <f>VLOOKUP(AB1825,aircraft!A:B,2,FALSE)</f>
        <v>Passenger</v>
      </c>
      <c r="AF1825" s="16" t="str">
        <f t="shared" si="87"/>
        <v/>
      </c>
    </row>
    <row r="1826" spans="1:32" x14ac:dyDescent="0.25">
      <c r="A1826" s="26">
        <v>0</v>
      </c>
      <c r="B1826" s="26">
        <v>0</v>
      </c>
      <c r="C1826" s="26">
        <v>0</v>
      </c>
      <c r="D1826" s="26">
        <v>0</v>
      </c>
      <c r="E1826" s="26">
        <v>0</v>
      </c>
      <c r="F1826" s="26">
        <v>115.04141368684974</v>
      </c>
      <c r="G1826" s="26">
        <v>7.3147649461664654</v>
      </c>
      <c r="H1826" s="26">
        <v>0</v>
      </c>
      <c r="I1826" s="26">
        <v>71.735761335510404</v>
      </c>
      <c r="J1826" s="26">
        <v>0</v>
      </c>
      <c r="K1826" s="26">
        <v>0</v>
      </c>
      <c r="L1826" s="26">
        <v>0</v>
      </c>
      <c r="M1826" s="26">
        <v>0</v>
      </c>
      <c r="N1826" s="26">
        <v>0</v>
      </c>
      <c r="O1826" s="26">
        <v>0</v>
      </c>
      <c r="P1826" s="26">
        <v>0</v>
      </c>
      <c r="Q1826" s="26">
        <v>0</v>
      </c>
      <c r="R1826" s="26">
        <v>0.30466405379147937</v>
      </c>
      <c r="S1826" s="26">
        <v>0.13547130944770561</v>
      </c>
      <c r="T1826" s="26">
        <v>0</v>
      </c>
      <c r="U1826" s="26">
        <v>1.3285645668549861</v>
      </c>
      <c r="V1826" s="26">
        <v>0</v>
      </c>
      <c r="W1826" s="26">
        <v>0</v>
      </c>
      <c r="X1826" s="26">
        <v>0</v>
      </c>
      <c r="Y1826" s="26">
        <v>1516</v>
      </c>
      <c r="Z1826" s="26">
        <v>1997</v>
      </c>
      <c r="AA1826" s="26" t="b">
        <v>1</v>
      </c>
      <c r="AB1826" s="27" t="s">
        <v>59</v>
      </c>
      <c r="AC1826" s="16">
        <f t="shared" si="86"/>
        <v>194.09193996852662</v>
      </c>
      <c r="AD1826" s="16">
        <f t="shared" si="85"/>
        <v>1.7686999300941713</v>
      </c>
      <c r="AE1826" s="16" t="str">
        <f>VLOOKUP(AB1826,aircraft!A:B,2,FALSE)</f>
        <v>Passenger</v>
      </c>
      <c r="AF1826" s="16" t="str">
        <f t="shared" si="87"/>
        <v/>
      </c>
    </row>
    <row r="1827" spans="1:32" x14ac:dyDescent="0.25">
      <c r="A1827" s="26">
        <v>0</v>
      </c>
      <c r="B1827" s="26">
        <v>0</v>
      </c>
      <c r="C1827" s="26">
        <v>0</v>
      </c>
      <c r="D1827" s="26">
        <v>0</v>
      </c>
      <c r="E1827" s="26">
        <v>0</v>
      </c>
      <c r="F1827" s="26">
        <v>3371.1189295443014</v>
      </c>
      <c r="G1827" s="26">
        <v>249.01761299867457</v>
      </c>
      <c r="H1827" s="26">
        <v>0</v>
      </c>
      <c r="I1827" s="26">
        <v>3132.5384888121498</v>
      </c>
      <c r="J1827" s="26">
        <v>0</v>
      </c>
      <c r="K1827" s="26">
        <v>0</v>
      </c>
      <c r="L1827" s="26">
        <v>0</v>
      </c>
      <c r="M1827" s="26">
        <v>0</v>
      </c>
      <c r="N1827" s="26">
        <v>0</v>
      </c>
      <c r="O1827" s="26">
        <v>0</v>
      </c>
      <c r="P1827" s="26">
        <v>0</v>
      </c>
      <c r="Q1827" s="26">
        <v>0</v>
      </c>
      <c r="R1827" s="26">
        <v>115.08455373624749</v>
      </c>
      <c r="S1827" s="26">
        <v>25.307658716561132</v>
      </c>
      <c r="T1827" s="26">
        <v>0</v>
      </c>
      <c r="U1827" s="26">
        <v>318.3598703589372</v>
      </c>
      <c r="V1827" s="26">
        <v>0</v>
      </c>
      <c r="W1827" s="26">
        <v>0</v>
      </c>
      <c r="X1827" s="26">
        <v>0</v>
      </c>
      <c r="Y1827" s="26">
        <v>45749</v>
      </c>
      <c r="Z1827" s="26">
        <v>1997</v>
      </c>
      <c r="AA1827" s="26" t="b">
        <v>1</v>
      </c>
      <c r="AB1827" s="27" t="s">
        <v>60</v>
      </c>
      <c r="AC1827" s="16">
        <f t="shared" si="86"/>
        <v>6752.6750313551256</v>
      </c>
      <c r="AD1827" s="16">
        <f t="shared" si="85"/>
        <v>458.75208281174582</v>
      </c>
      <c r="AE1827" s="16" t="str">
        <f>VLOOKUP(AB1827,aircraft!A:B,2,FALSE)</f>
        <v>Passenger</v>
      </c>
      <c r="AF1827" s="16" t="str">
        <f t="shared" si="87"/>
        <v/>
      </c>
    </row>
    <row r="1828" spans="1:32" x14ac:dyDescent="0.25">
      <c r="A1828" s="26">
        <v>0</v>
      </c>
      <c r="B1828" s="26">
        <v>0</v>
      </c>
      <c r="C1828" s="26">
        <v>0</v>
      </c>
      <c r="D1828" s="26">
        <v>0</v>
      </c>
      <c r="E1828" s="26">
        <v>0</v>
      </c>
      <c r="F1828" s="26">
        <v>60549.752836726468</v>
      </c>
      <c r="G1828" s="26">
        <v>3163.4504899659141</v>
      </c>
      <c r="H1828" s="26">
        <v>3658.1763960885996</v>
      </c>
      <c r="I1828" s="26">
        <v>32659.484132940881</v>
      </c>
      <c r="J1828" s="26">
        <v>0</v>
      </c>
      <c r="K1828" s="26">
        <v>5417.5738029537451</v>
      </c>
      <c r="L1828" s="26">
        <v>0</v>
      </c>
      <c r="M1828" s="26">
        <v>0</v>
      </c>
      <c r="N1828" s="26">
        <v>0</v>
      </c>
      <c r="O1828" s="26">
        <v>0</v>
      </c>
      <c r="P1828" s="26">
        <v>0</v>
      </c>
      <c r="Q1828" s="26">
        <v>0</v>
      </c>
      <c r="R1828" s="26">
        <v>1144.1347479475587</v>
      </c>
      <c r="S1828" s="26">
        <v>367.28468946406963</v>
      </c>
      <c r="T1828" s="26">
        <v>11.302498611371998</v>
      </c>
      <c r="U1828" s="26">
        <v>3809.6312136290189</v>
      </c>
      <c r="V1828" s="26">
        <v>0</v>
      </c>
      <c r="W1828" s="26">
        <v>5.5801006198599072</v>
      </c>
      <c r="X1828" s="26">
        <v>0</v>
      </c>
      <c r="Y1828" s="26">
        <v>219286</v>
      </c>
      <c r="Z1828" s="26">
        <v>1997</v>
      </c>
      <c r="AA1828" s="26" t="b">
        <v>1</v>
      </c>
      <c r="AB1828" s="27" t="s">
        <v>66</v>
      </c>
      <c r="AC1828" s="16">
        <f t="shared" si="86"/>
        <v>105448.43765867561</v>
      </c>
      <c r="AD1828" s="16">
        <f t="shared" si="85"/>
        <v>5337.9332502718789</v>
      </c>
      <c r="AE1828" s="16" t="str">
        <f>VLOOKUP(AB1828,aircraft!A:B,2,FALSE)</f>
        <v>Passenger (not used as freighter)</v>
      </c>
      <c r="AF1828" s="16" t="str">
        <f t="shared" si="87"/>
        <v/>
      </c>
    </row>
    <row r="1829" spans="1:32" x14ac:dyDescent="0.25">
      <c r="A1829" s="26">
        <v>0</v>
      </c>
      <c r="B1829" s="26">
        <v>0</v>
      </c>
      <c r="C1829" s="26">
        <v>0</v>
      </c>
      <c r="D1829" s="26">
        <v>0</v>
      </c>
      <c r="E1829" s="26">
        <v>0</v>
      </c>
      <c r="F1829" s="26">
        <v>360.88805521781421</v>
      </c>
      <c r="G1829" s="26">
        <v>21.534616500730124</v>
      </c>
      <c r="H1829" s="26">
        <v>21.652679119706153</v>
      </c>
      <c r="I1829" s="26">
        <v>175.07793103261722</v>
      </c>
      <c r="J1829" s="26">
        <v>0</v>
      </c>
      <c r="K1829" s="26">
        <v>26.641720087603971</v>
      </c>
      <c r="L1829" s="26">
        <v>0</v>
      </c>
      <c r="M1829" s="26">
        <v>0</v>
      </c>
      <c r="N1829" s="26">
        <v>0</v>
      </c>
      <c r="O1829" s="26">
        <v>0</v>
      </c>
      <c r="P1829" s="26">
        <v>0</v>
      </c>
      <c r="Q1829" s="26">
        <v>0</v>
      </c>
      <c r="R1829" s="26">
        <v>6.9854647405346846</v>
      </c>
      <c r="S1829" s="26">
        <v>2.4118771225284377</v>
      </c>
      <c r="T1829" s="26">
        <v>8.6610720592612905E-2</v>
      </c>
      <c r="U1829" s="26">
        <v>19.608728880909684</v>
      </c>
      <c r="V1829" s="26">
        <v>0</v>
      </c>
      <c r="W1829" s="26">
        <v>2.744096973702867E-2</v>
      </c>
      <c r="X1829" s="26">
        <v>0</v>
      </c>
      <c r="Y1829" s="26">
        <v>493</v>
      </c>
      <c r="Z1829" s="26">
        <v>1997</v>
      </c>
      <c r="AA1829" s="26" t="b">
        <v>1</v>
      </c>
      <c r="AB1829" s="27" t="s">
        <v>209</v>
      </c>
      <c r="AC1829" s="16">
        <f t="shared" si="86"/>
        <v>605.79500195847163</v>
      </c>
      <c r="AD1829" s="16">
        <f t="shared" si="85"/>
        <v>29.120122434302449</v>
      </c>
      <c r="AE1829" s="16" t="str">
        <f>VLOOKUP(AB1829,aircraft!A:B,2,FALSE)</f>
        <v>Passenger</v>
      </c>
      <c r="AF1829" s="16" t="str">
        <f t="shared" si="87"/>
        <v/>
      </c>
    </row>
    <row r="1830" spans="1:32" x14ac:dyDescent="0.25">
      <c r="A1830" s="26">
        <v>0</v>
      </c>
      <c r="B1830" s="26">
        <v>0</v>
      </c>
      <c r="C1830" s="26">
        <v>0</v>
      </c>
      <c r="D1830" s="26">
        <v>0</v>
      </c>
      <c r="E1830" s="26">
        <v>0</v>
      </c>
      <c r="F1830" s="26">
        <v>17271.70140860934</v>
      </c>
      <c r="G1830" s="26">
        <v>751.36894973419237</v>
      </c>
      <c r="H1830" s="26">
        <v>1023.3951313273609</v>
      </c>
      <c r="I1830" s="26">
        <v>5923.4729916318493</v>
      </c>
      <c r="J1830" s="26">
        <v>0</v>
      </c>
      <c r="K1830" s="26">
        <v>2349.7664628630082</v>
      </c>
      <c r="L1830" s="26">
        <v>0</v>
      </c>
      <c r="M1830" s="26">
        <v>0</v>
      </c>
      <c r="N1830" s="26">
        <v>0</v>
      </c>
      <c r="O1830" s="26">
        <v>0</v>
      </c>
      <c r="P1830" s="26">
        <v>0</v>
      </c>
      <c r="Q1830" s="26">
        <v>0</v>
      </c>
      <c r="R1830" s="26">
        <v>16.135983306768061</v>
      </c>
      <c r="S1830" s="26">
        <v>2.7845277412592004</v>
      </c>
      <c r="T1830" s="26">
        <v>0.47418516568840263</v>
      </c>
      <c r="U1830" s="26">
        <v>24.102919649453824</v>
      </c>
      <c r="V1830" s="26">
        <v>0</v>
      </c>
      <c r="W1830" s="26">
        <v>2.4202592844787949</v>
      </c>
      <c r="X1830" s="26">
        <v>0</v>
      </c>
      <c r="Y1830" s="26">
        <v>38772</v>
      </c>
      <c r="Z1830" s="26">
        <v>1997</v>
      </c>
      <c r="AA1830" s="26" t="b">
        <v>1</v>
      </c>
      <c r="AB1830" s="27" t="s">
        <v>67</v>
      </c>
      <c r="AC1830" s="16">
        <f t="shared" si="86"/>
        <v>27319.704944165751</v>
      </c>
      <c r="AD1830" s="16">
        <f t="shared" si="85"/>
        <v>45.917875147648282</v>
      </c>
      <c r="AE1830" s="16" t="str">
        <f>VLOOKUP(AB1830,aircraft!A:B,2,FALSE)</f>
        <v>Passenger</v>
      </c>
      <c r="AF1830" s="16" t="str">
        <f t="shared" si="87"/>
        <v/>
      </c>
    </row>
    <row r="1831" spans="1:32" x14ac:dyDescent="0.25">
      <c r="A1831" s="26">
        <v>0</v>
      </c>
      <c r="B1831" s="26">
        <v>0</v>
      </c>
      <c r="C1831" s="26">
        <v>0</v>
      </c>
      <c r="D1831" s="26">
        <v>0</v>
      </c>
      <c r="E1831" s="26">
        <v>0</v>
      </c>
      <c r="F1831" s="26">
        <v>599074.30834723508</v>
      </c>
      <c r="G1831" s="26">
        <v>26395.366859004978</v>
      </c>
      <c r="H1831" s="26">
        <v>35983.364031901321</v>
      </c>
      <c r="I1831" s="26">
        <v>264284.0935459538</v>
      </c>
      <c r="J1831" s="26">
        <v>0</v>
      </c>
      <c r="K1831" s="26">
        <v>63867.414859648336</v>
      </c>
      <c r="L1831" s="26">
        <v>0</v>
      </c>
      <c r="M1831" s="26">
        <v>0</v>
      </c>
      <c r="N1831" s="26">
        <v>0</v>
      </c>
      <c r="O1831" s="26">
        <v>0</v>
      </c>
      <c r="P1831" s="26">
        <v>0</v>
      </c>
      <c r="Q1831" s="26">
        <v>0</v>
      </c>
      <c r="R1831" s="26">
        <v>192.0960443654146</v>
      </c>
      <c r="S1831" s="26">
        <v>31.585156702361392</v>
      </c>
      <c r="T1831" s="26">
        <v>6.9340701111624661</v>
      </c>
      <c r="U1831" s="26">
        <v>324.11121216719988</v>
      </c>
      <c r="V1831" s="26">
        <v>0</v>
      </c>
      <c r="W1831" s="26">
        <v>65.783432623080486</v>
      </c>
      <c r="X1831" s="26">
        <v>0</v>
      </c>
      <c r="Y1831" s="26">
        <v>2894222</v>
      </c>
      <c r="Z1831" s="26">
        <v>1997</v>
      </c>
      <c r="AA1831" s="26" t="b">
        <v>1</v>
      </c>
      <c r="AB1831" s="27" t="s">
        <v>68</v>
      </c>
      <c r="AC1831" s="16">
        <f t="shared" si="86"/>
        <v>989604.54764374346</v>
      </c>
      <c r="AD1831" s="16">
        <f t="shared" si="85"/>
        <v>620.50991596921881</v>
      </c>
      <c r="AE1831" s="16" t="str">
        <f>VLOOKUP(AB1831,aircraft!A:B,2,FALSE)</f>
        <v>Passenger</v>
      </c>
      <c r="AF1831" s="16" t="str">
        <f t="shared" si="87"/>
        <v/>
      </c>
    </row>
    <row r="1832" spans="1:32" x14ac:dyDescent="0.25">
      <c r="A1832" s="26">
        <v>0</v>
      </c>
      <c r="B1832" s="26">
        <v>0</v>
      </c>
      <c r="C1832" s="26">
        <v>0</v>
      </c>
      <c r="D1832" s="26">
        <v>0</v>
      </c>
      <c r="E1832" s="26">
        <v>0</v>
      </c>
      <c r="F1832" s="26">
        <v>3568032.4409717694</v>
      </c>
      <c r="G1832" s="26">
        <v>186594.12940967316</v>
      </c>
      <c r="H1832" s="26">
        <v>178000.54329113822</v>
      </c>
      <c r="I1832" s="26">
        <v>1970194.8668623804</v>
      </c>
      <c r="J1832" s="26">
        <v>0</v>
      </c>
      <c r="K1832" s="26">
        <v>567945.90257599379</v>
      </c>
      <c r="L1832" s="26">
        <v>0</v>
      </c>
      <c r="M1832" s="26">
        <v>0</v>
      </c>
      <c r="N1832" s="26">
        <v>0</v>
      </c>
      <c r="O1832" s="26">
        <v>0</v>
      </c>
      <c r="P1832" s="26">
        <v>0</v>
      </c>
      <c r="Q1832" s="26">
        <v>0</v>
      </c>
      <c r="R1832" s="26">
        <v>3992.9196785220092</v>
      </c>
      <c r="S1832" s="26">
        <v>614.30926447452293</v>
      </c>
      <c r="T1832" s="26">
        <v>118.21866138212114</v>
      </c>
      <c r="U1832" s="26">
        <v>5883.2793537988555</v>
      </c>
      <c r="V1832" s="26">
        <v>0</v>
      </c>
      <c r="W1832" s="26">
        <v>584.98423801505032</v>
      </c>
      <c r="X1832" s="26">
        <v>0</v>
      </c>
      <c r="Y1832" s="26">
        <v>18441265</v>
      </c>
      <c r="Z1832" s="26">
        <v>1997</v>
      </c>
      <c r="AA1832" s="26" t="b">
        <v>1</v>
      </c>
      <c r="AB1832" s="27" t="s">
        <v>69</v>
      </c>
      <c r="AC1832" s="16">
        <f t="shared" si="86"/>
        <v>6470767.8831109554</v>
      </c>
      <c r="AD1832" s="16">
        <f t="shared" si="85"/>
        <v>11193.711196192558</v>
      </c>
      <c r="AE1832" s="16" t="str">
        <f>VLOOKUP(AB1832,aircraft!A:B,2,FALSE)</f>
        <v>Passenger</v>
      </c>
      <c r="AF1832" s="16" t="str">
        <f t="shared" si="87"/>
        <v/>
      </c>
    </row>
    <row r="1833" spans="1:32" x14ac:dyDescent="0.25">
      <c r="A1833" s="26">
        <v>0</v>
      </c>
      <c r="B1833" s="26">
        <v>0</v>
      </c>
      <c r="C1833" s="26">
        <v>0</v>
      </c>
      <c r="D1833" s="26">
        <v>0</v>
      </c>
      <c r="E1833" s="26">
        <v>0</v>
      </c>
      <c r="F1833" s="26">
        <v>2917686.9234990845</v>
      </c>
      <c r="G1833" s="26">
        <v>130692.55569754008</v>
      </c>
      <c r="H1833" s="26">
        <v>175605.93737479069</v>
      </c>
      <c r="I1833" s="26">
        <v>1309262.1458241604</v>
      </c>
      <c r="J1833" s="26">
        <v>0</v>
      </c>
      <c r="K1833" s="26">
        <v>642575.64616986655</v>
      </c>
      <c r="L1833" s="26">
        <v>0</v>
      </c>
      <c r="M1833" s="26">
        <v>0</v>
      </c>
      <c r="N1833" s="26">
        <v>0</v>
      </c>
      <c r="O1833" s="26">
        <v>0</v>
      </c>
      <c r="P1833" s="26">
        <v>0</v>
      </c>
      <c r="Q1833" s="26">
        <v>0</v>
      </c>
      <c r="R1833" s="26">
        <v>967.76961037741444</v>
      </c>
      <c r="S1833" s="26">
        <v>235.23848620821346</v>
      </c>
      <c r="T1833" s="26">
        <v>13.779009951304451</v>
      </c>
      <c r="U1833" s="26">
        <v>2373.5706217699744</v>
      </c>
      <c r="V1833" s="26">
        <v>0</v>
      </c>
      <c r="W1833" s="26">
        <v>661.85286844535608</v>
      </c>
      <c r="X1833" s="26">
        <v>0</v>
      </c>
      <c r="Y1833" s="26">
        <v>13865790</v>
      </c>
      <c r="Z1833" s="26">
        <v>1997</v>
      </c>
      <c r="AA1833" s="26" t="b">
        <v>1</v>
      </c>
      <c r="AB1833" s="27" t="s">
        <v>70</v>
      </c>
      <c r="AC1833" s="16">
        <f t="shared" si="86"/>
        <v>5175823.2085654428</v>
      </c>
      <c r="AD1833" s="16">
        <f t="shared" si="85"/>
        <v>4252.210596752263</v>
      </c>
      <c r="AE1833" s="16" t="str">
        <f>VLOOKUP(AB1833,aircraft!A:B,2,FALSE)</f>
        <v>Passenger</v>
      </c>
      <c r="AF1833" s="16" t="str">
        <f t="shared" si="87"/>
        <v/>
      </c>
    </row>
    <row r="1834" spans="1:32" x14ac:dyDescent="0.25">
      <c r="A1834" s="26">
        <v>0</v>
      </c>
      <c r="B1834" s="26">
        <v>0</v>
      </c>
      <c r="C1834" s="26">
        <v>0</v>
      </c>
      <c r="D1834" s="26">
        <v>0</v>
      </c>
      <c r="E1834" s="26">
        <v>0</v>
      </c>
      <c r="F1834" s="26">
        <v>5571244.7110555544</v>
      </c>
      <c r="G1834" s="26">
        <v>241671.5403166347</v>
      </c>
      <c r="H1834" s="26">
        <v>383835.43323072483</v>
      </c>
      <c r="I1834" s="26">
        <v>2635426.5519316415</v>
      </c>
      <c r="J1834" s="26">
        <v>0</v>
      </c>
      <c r="K1834" s="26">
        <v>1113326.9100137246</v>
      </c>
      <c r="L1834" s="26">
        <v>0</v>
      </c>
      <c r="M1834" s="26">
        <v>0</v>
      </c>
      <c r="N1834" s="26">
        <v>0</v>
      </c>
      <c r="O1834" s="26">
        <v>0</v>
      </c>
      <c r="P1834" s="26">
        <v>0</v>
      </c>
      <c r="Q1834" s="26">
        <v>0</v>
      </c>
      <c r="R1834" s="26">
        <v>1455.0295006709002</v>
      </c>
      <c r="S1834" s="26">
        <v>344.43978909239831</v>
      </c>
      <c r="T1834" s="26">
        <v>27.029800988330731</v>
      </c>
      <c r="U1834" s="26">
        <v>3756.1680145209457</v>
      </c>
      <c r="V1834" s="26">
        <v>0</v>
      </c>
      <c r="W1834" s="26">
        <v>1146.7266356920059</v>
      </c>
      <c r="X1834" s="26">
        <v>0</v>
      </c>
      <c r="Y1834" s="26">
        <v>32082632</v>
      </c>
      <c r="Z1834" s="26">
        <v>1997</v>
      </c>
      <c r="AA1834" s="26" t="b">
        <v>1</v>
      </c>
      <c r="AB1834" s="27" t="s">
        <v>71</v>
      </c>
      <c r="AC1834" s="16">
        <f t="shared" si="86"/>
        <v>9945505.1465482805</v>
      </c>
      <c r="AD1834" s="16">
        <f t="shared" si="85"/>
        <v>6729.3937409645805</v>
      </c>
      <c r="AE1834" s="16" t="str">
        <f>VLOOKUP(AB1834,aircraft!A:B,2,FALSE)</f>
        <v>Passenger</v>
      </c>
      <c r="AF1834" s="16" t="str">
        <f t="shared" si="87"/>
        <v/>
      </c>
    </row>
    <row r="1835" spans="1:32" x14ac:dyDescent="0.25">
      <c r="A1835" s="26">
        <v>0</v>
      </c>
      <c r="B1835" s="26">
        <v>0</v>
      </c>
      <c r="C1835" s="26">
        <v>0</v>
      </c>
      <c r="D1835" s="26">
        <v>0</v>
      </c>
      <c r="E1835" s="26">
        <v>0</v>
      </c>
      <c r="F1835" s="26">
        <v>2710637.4480683887</v>
      </c>
      <c r="G1835" s="26">
        <v>117070.21472918874</v>
      </c>
      <c r="H1835" s="26">
        <v>184842.82814681958</v>
      </c>
      <c r="I1835" s="26">
        <v>1286534.8037374627</v>
      </c>
      <c r="J1835" s="26">
        <v>0</v>
      </c>
      <c r="K1835" s="26">
        <v>690771.34747209353</v>
      </c>
      <c r="L1835" s="26">
        <v>0</v>
      </c>
      <c r="M1835" s="26">
        <v>0</v>
      </c>
      <c r="N1835" s="26">
        <v>0</v>
      </c>
      <c r="O1835" s="26">
        <v>0</v>
      </c>
      <c r="P1835" s="26">
        <v>0</v>
      </c>
      <c r="Q1835" s="26">
        <v>0</v>
      </c>
      <c r="R1835" s="26">
        <v>992.88080838333201</v>
      </c>
      <c r="S1835" s="26">
        <v>245.39843475906727</v>
      </c>
      <c r="T1835" s="26">
        <v>14.481728837243674</v>
      </c>
      <c r="U1835" s="26">
        <v>2691.7658699853023</v>
      </c>
      <c r="V1835" s="26">
        <v>0</v>
      </c>
      <c r="W1835" s="26">
        <v>711.49443725324363</v>
      </c>
      <c r="X1835" s="26">
        <v>0</v>
      </c>
      <c r="Y1835" s="26">
        <v>12263922</v>
      </c>
      <c r="Z1835" s="26">
        <v>1997</v>
      </c>
      <c r="AA1835" s="26" t="b">
        <v>1</v>
      </c>
      <c r="AB1835" s="27" t="s">
        <v>154</v>
      </c>
      <c r="AC1835" s="16">
        <f t="shared" si="86"/>
        <v>4989856.6421539541</v>
      </c>
      <c r="AD1835" s="16">
        <f t="shared" si="85"/>
        <v>4656.0212792181892</v>
      </c>
      <c r="AE1835" s="16" t="str">
        <f>VLOOKUP(AB1835,aircraft!A:B,2,FALSE)</f>
        <v>Passenger</v>
      </c>
      <c r="AF1835" s="16" t="str">
        <f t="shared" si="87"/>
        <v/>
      </c>
    </row>
    <row r="1836" spans="1:32" x14ac:dyDescent="0.25">
      <c r="A1836" s="26">
        <v>0</v>
      </c>
      <c r="B1836" s="26">
        <v>0</v>
      </c>
      <c r="C1836" s="26">
        <v>0</v>
      </c>
      <c r="D1836" s="26">
        <v>0</v>
      </c>
      <c r="E1836" s="26">
        <v>0</v>
      </c>
      <c r="F1836" s="26">
        <v>6480.2624985217526</v>
      </c>
      <c r="G1836" s="26">
        <v>291.5443349422157</v>
      </c>
      <c r="H1836" s="26">
        <v>846.08161745667439</v>
      </c>
      <c r="I1836" s="26">
        <v>4468.9056729740787</v>
      </c>
      <c r="J1836" s="26">
        <v>0</v>
      </c>
      <c r="K1836" s="26">
        <v>1489.3980872572138</v>
      </c>
      <c r="L1836" s="26">
        <v>0</v>
      </c>
      <c r="M1836" s="26">
        <v>0</v>
      </c>
      <c r="N1836" s="26">
        <v>0</v>
      </c>
      <c r="O1836" s="26">
        <v>0</v>
      </c>
      <c r="P1836" s="26">
        <v>0</v>
      </c>
      <c r="Q1836" s="26">
        <v>0</v>
      </c>
      <c r="R1836" s="26">
        <v>26.835633142100299</v>
      </c>
      <c r="S1836" s="26">
        <v>7.5509979378818946</v>
      </c>
      <c r="T1836" s="26">
        <v>0.50764899458603696</v>
      </c>
      <c r="U1836" s="26">
        <v>115.74465176249846</v>
      </c>
      <c r="V1836" s="26">
        <v>0</v>
      </c>
      <c r="W1836" s="26">
        <v>0.41703147557051368</v>
      </c>
      <c r="X1836" s="26">
        <v>0</v>
      </c>
      <c r="Y1836" s="26">
        <v>8380</v>
      </c>
      <c r="Z1836" s="26">
        <v>1997</v>
      </c>
      <c r="AA1836" s="26" t="b">
        <v>1</v>
      </c>
      <c r="AB1836" s="27" t="s">
        <v>72</v>
      </c>
      <c r="AC1836" s="16">
        <f t="shared" si="86"/>
        <v>13576.192211151934</v>
      </c>
      <c r="AD1836" s="16">
        <f t="shared" si="85"/>
        <v>151.05596331263723</v>
      </c>
      <c r="AE1836" s="16" t="str">
        <f>VLOOKUP(AB1836,aircraft!A:B,2,FALSE)</f>
        <v>Passenger (not used as freighter)</v>
      </c>
      <c r="AF1836" s="16" t="str">
        <f t="shared" si="87"/>
        <v/>
      </c>
    </row>
    <row r="1837" spans="1:32" x14ac:dyDescent="0.25">
      <c r="A1837" s="26">
        <v>0</v>
      </c>
      <c r="B1837" s="26">
        <v>0</v>
      </c>
      <c r="C1837" s="26">
        <v>0</v>
      </c>
      <c r="D1837" s="26">
        <v>0</v>
      </c>
      <c r="E1837" s="26">
        <v>0</v>
      </c>
      <c r="F1837" s="26">
        <v>109082.09026299379</v>
      </c>
      <c r="G1837" s="26">
        <v>4647.2757042108433</v>
      </c>
      <c r="H1837" s="26">
        <v>14329.884499420525</v>
      </c>
      <c r="I1837" s="26">
        <v>67577.134327666616</v>
      </c>
      <c r="J1837" s="26">
        <v>0</v>
      </c>
      <c r="K1837" s="26">
        <v>20747.084837514631</v>
      </c>
      <c r="L1837" s="26">
        <v>0</v>
      </c>
      <c r="M1837" s="26">
        <v>0</v>
      </c>
      <c r="N1837" s="26">
        <v>0</v>
      </c>
      <c r="O1837" s="26">
        <v>0</v>
      </c>
      <c r="P1837" s="26">
        <v>0</v>
      </c>
      <c r="Q1837" s="26">
        <v>0</v>
      </c>
      <c r="R1837" s="26">
        <v>357.41048669291462</v>
      </c>
      <c r="S1837" s="26">
        <v>81.877927623245711</v>
      </c>
      <c r="T1837" s="26">
        <v>15.137542069628015</v>
      </c>
      <c r="U1837" s="26">
        <v>1140.4771752017643</v>
      </c>
      <c r="V1837" s="26">
        <v>0</v>
      </c>
      <c r="W1837" s="26">
        <v>5.8091839096615931</v>
      </c>
      <c r="X1837" s="26">
        <v>0</v>
      </c>
      <c r="Y1837" s="26">
        <v>104929</v>
      </c>
      <c r="Z1837" s="26">
        <v>1997</v>
      </c>
      <c r="AA1837" s="26" t="b">
        <v>1</v>
      </c>
      <c r="AB1837" s="27" t="s">
        <v>73</v>
      </c>
      <c r="AC1837" s="16">
        <f t="shared" si="86"/>
        <v>216383.46963180642</v>
      </c>
      <c r="AD1837" s="16">
        <f t="shared" si="85"/>
        <v>1600.7123154972144</v>
      </c>
      <c r="AE1837" s="16" t="str">
        <f>VLOOKUP(AB1837,aircraft!A:B,2,FALSE)</f>
        <v>Passenger</v>
      </c>
      <c r="AF1837" s="16" t="str">
        <f t="shared" si="87"/>
        <v/>
      </c>
    </row>
    <row r="1838" spans="1:32" x14ac:dyDescent="0.25">
      <c r="A1838" s="26">
        <v>0</v>
      </c>
      <c r="B1838" s="26">
        <v>0</v>
      </c>
      <c r="C1838" s="26">
        <v>0</v>
      </c>
      <c r="D1838" s="26">
        <v>0</v>
      </c>
      <c r="E1838" s="26">
        <v>0</v>
      </c>
      <c r="F1838" s="26">
        <v>2035.9196744265232</v>
      </c>
      <c r="G1838" s="26">
        <v>84.483893072159276</v>
      </c>
      <c r="H1838" s="26">
        <v>267.09558264791963</v>
      </c>
      <c r="I1838" s="26">
        <v>1355.8512264790097</v>
      </c>
      <c r="J1838" s="26">
        <v>0</v>
      </c>
      <c r="K1838" s="26">
        <v>471.54705047386415</v>
      </c>
      <c r="L1838" s="26">
        <v>0</v>
      </c>
      <c r="M1838" s="26">
        <v>0</v>
      </c>
      <c r="N1838" s="26">
        <v>0</v>
      </c>
      <c r="O1838" s="26">
        <v>0</v>
      </c>
      <c r="P1838" s="26">
        <v>0</v>
      </c>
      <c r="Q1838" s="26">
        <v>0</v>
      </c>
      <c r="R1838" s="26">
        <v>1.5883750235400753</v>
      </c>
      <c r="S1838" s="26">
        <v>0.31950300987634539</v>
      </c>
      <c r="T1838" s="26">
        <v>8.0570967688843018E-2</v>
      </c>
      <c r="U1838" s="26">
        <v>5.1275874258608694</v>
      </c>
      <c r="V1838" s="26">
        <v>0</v>
      </c>
      <c r="W1838" s="26">
        <v>0.13203317765915615</v>
      </c>
      <c r="X1838" s="26">
        <v>0</v>
      </c>
      <c r="Y1838" s="26">
        <v>1984</v>
      </c>
      <c r="Z1838" s="26">
        <v>1997</v>
      </c>
      <c r="AA1838" s="26" t="b">
        <v>1</v>
      </c>
      <c r="AB1838" s="27" t="s">
        <v>74</v>
      </c>
      <c r="AC1838" s="16">
        <f t="shared" si="86"/>
        <v>4214.8974270994759</v>
      </c>
      <c r="AD1838" s="16">
        <f t="shared" si="85"/>
        <v>7.2480696046252895</v>
      </c>
      <c r="AE1838" s="16" t="str">
        <f>VLOOKUP(AB1838,aircraft!A:B,2,FALSE)</f>
        <v>Freighter (combi)</v>
      </c>
      <c r="AF1838" s="16" t="str">
        <f t="shared" si="87"/>
        <v/>
      </c>
    </row>
    <row r="1839" spans="1:32" x14ac:dyDescent="0.25">
      <c r="A1839" s="26">
        <v>0</v>
      </c>
      <c r="B1839" s="26">
        <v>0</v>
      </c>
      <c r="C1839" s="26">
        <v>0</v>
      </c>
      <c r="D1839" s="26">
        <v>0</v>
      </c>
      <c r="E1839" s="26">
        <v>0</v>
      </c>
      <c r="F1839" s="26">
        <v>33914.40002858857</v>
      </c>
      <c r="G1839" s="26">
        <v>1322.9992039769747</v>
      </c>
      <c r="H1839" s="26">
        <v>4434.0938823229062</v>
      </c>
      <c r="I1839" s="26">
        <v>21723.412284326703</v>
      </c>
      <c r="J1839" s="26">
        <v>0</v>
      </c>
      <c r="K1839" s="26">
        <v>7488.2031434472356</v>
      </c>
      <c r="L1839" s="26">
        <v>0</v>
      </c>
      <c r="M1839" s="26">
        <v>0</v>
      </c>
      <c r="N1839" s="26">
        <v>0</v>
      </c>
      <c r="O1839" s="26">
        <v>0</v>
      </c>
      <c r="P1839" s="26">
        <v>0</v>
      </c>
      <c r="Q1839" s="26">
        <v>0</v>
      </c>
      <c r="R1839" s="26">
        <v>44.023821625469921</v>
      </c>
      <c r="S1839" s="26">
        <v>7.9426430607801919</v>
      </c>
      <c r="T1839" s="26">
        <v>1.8626901366847624</v>
      </c>
      <c r="U1839" s="26">
        <v>137.97938245534269</v>
      </c>
      <c r="V1839" s="26">
        <v>0</v>
      </c>
      <c r="W1839" s="26">
        <v>2.0966969361659049</v>
      </c>
      <c r="X1839" s="26">
        <v>0</v>
      </c>
      <c r="Y1839" s="26">
        <v>19875</v>
      </c>
      <c r="Z1839" s="26">
        <v>1997</v>
      </c>
      <c r="AA1839" s="26" t="b">
        <v>1</v>
      </c>
      <c r="AB1839" s="27" t="s">
        <v>75</v>
      </c>
      <c r="AC1839" s="16">
        <f t="shared" si="86"/>
        <v>68883.10854266239</v>
      </c>
      <c r="AD1839" s="16">
        <f t="shared" si="85"/>
        <v>193.90523421444345</v>
      </c>
      <c r="AE1839" s="16" t="str">
        <f>VLOOKUP(AB1839,aircraft!A:B,2,FALSE)</f>
        <v>Freighter (combi)</v>
      </c>
      <c r="AF1839" s="16" t="str">
        <f t="shared" si="87"/>
        <v/>
      </c>
    </row>
    <row r="1840" spans="1:32" x14ac:dyDescent="0.25">
      <c r="A1840" s="26">
        <v>0</v>
      </c>
      <c r="B1840" s="26">
        <v>0</v>
      </c>
      <c r="C1840" s="26">
        <v>0</v>
      </c>
      <c r="D1840" s="26">
        <v>0</v>
      </c>
      <c r="E1840" s="26">
        <v>0</v>
      </c>
      <c r="F1840" s="26">
        <v>12196.240298863839</v>
      </c>
      <c r="G1840" s="26">
        <v>424.70950952462124</v>
      </c>
      <c r="H1840" s="26">
        <v>1559.4757154130934</v>
      </c>
      <c r="I1840" s="26">
        <v>7233.5313377534294</v>
      </c>
      <c r="J1840" s="26">
        <v>0</v>
      </c>
      <c r="K1840" s="26">
        <v>2466.0364168793967</v>
      </c>
      <c r="L1840" s="26">
        <v>0</v>
      </c>
      <c r="M1840" s="26">
        <v>0</v>
      </c>
      <c r="N1840" s="26">
        <v>0</v>
      </c>
      <c r="O1840" s="26">
        <v>0</v>
      </c>
      <c r="P1840" s="26">
        <v>0</v>
      </c>
      <c r="Q1840" s="26">
        <v>0</v>
      </c>
      <c r="R1840" s="26">
        <v>59.774573677338793</v>
      </c>
      <c r="S1840" s="26">
        <v>11.460610094855477</v>
      </c>
      <c r="T1840" s="26">
        <v>3.0420856774451934</v>
      </c>
      <c r="U1840" s="26">
        <v>185.77646828000798</v>
      </c>
      <c r="V1840" s="26">
        <v>0</v>
      </c>
      <c r="W1840" s="26">
        <v>0.69049021516853437</v>
      </c>
      <c r="X1840" s="26">
        <v>0</v>
      </c>
      <c r="Y1840" s="26">
        <v>10427</v>
      </c>
      <c r="Z1840" s="26">
        <v>1997</v>
      </c>
      <c r="AA1840" s="26" t="b">
        <v>1</v>
      </c>
      <c r="AB1840" s="27" t="s">
        <v>76</v>
      </c>
      <c r="AC1840" s="16">
        <f t="shared" si="86"/>
        <v>23879.993278434376</v>
      </c>
      <c r="AD1840" s="16">
        <f t="shared" si="85"/>
        <v>260.74422794481598</v>
      </c>
      <c r="AE1840" s="16" t="str">
        <f>VLOOKUP(AB1840,aircraft!A:B,2,FALSE)</f>
        <v>Passenger</v>
      </c>
      <c r="AF1840" s="16" t="str">
        <f t="shared" si="87"/>
        <v/>
      </c>
    </row>
    <row r="1841" spans="1:32" x14ac:dyDescent="0.25">
      <c r="A1841" s="26">
        <v>0</v>
      </c>
      <c r="B1841" s="26">
        <v>0</v>
      </c>
      <c r="C1841" s="26">
        <v>0</v>
      </c>
      <c r="D1841" s="26">
        <v>0</v>
      </c>
      <c r="E1841" s="26">
        <v>0</v>
      </c>
      <c r="F1841" s="26">
        <v>46083.186775023416</v>
      </c>
      <c r="G1841" s="26">
        <v>2862.1614702241495</v>
      </c>
      <c r="H1841" s="26">
        <v>1653.4321163032344</v>
      </c>
      <c r="I1841" s="26">
        <v>26679.352142097759</v>
      </c>
      <c r="J1841" s="26">
        <v>0</v>
      </c>
      <c r="K1841" s="26">
        <v>10280.39664521689</v>
      </c>
      <c r="L1841" s="26">
        <v>0</v>
      </c>
      <c r="M1841" s="26">
        <v>0</v>
      </c>
      <c r="N1841" s="26">
        <v>0</v>
      </c>
      <c r="O1841" s="26">
        <v>0</v>
      </c>
      <c r="P1841" s="26">
        <v>0</v>
      </c>
      <c r="Q1841" s="26">
        <v>0</v>
      </c>
      <c r="R1841" s="26">
        <v>18.399116180722153</v>
      </c>
      <c r="S1841" s="26">
        <v>5.8087108506247498</v>
      </c>
      <c r="T1841" s="26">
        <v>0.24046101349627905</v>
      </c>
      <c r="U1841" s="26">
        <v>54.424045465276045</v>
      </c>
      <c r="V1841" s="26">
        <v>0</v>
      </c>
      <c r="W1841" s="26">
        <v>15.420595101866454</v>
      </c>
      <c r="X1841" s="26">
        <v>0</v>
      </c>
      <c r="Y1841" s="26">
        <v>37054</v>
      </c>
      <c r="Z1841" s="26">
        <v>1997</v>
      </c>
      <c r="AA1841" s="26" t="b">
        <v>1</v>
      </c>
      <c r="AB1841" s="27" t="s">
        <v>77</v>
      </c>
      <c r="AC1841" s="16">
        <f t="shared" si="86"/>
        <v>87558.529148865462</v>
      </c>
      <c r="AD1841" s="16">
        <f t="shared" si="85"/>
        <v>94.292928611985687</v>
      </c>
      <c r="AE1841" s="16" t="str">
        <f>VLOOKUP(AB1841,aircraft!A:B,2,FALSE)</f>
        <v>Passenger</v>
      </c>
      <c r="AF1841" s="16" t="str">
        <f t="shared" si="87"/>
        <v/>
      </c>
    </row>
    <row r="1842" spans="1:32" x14ac:dyDescent="0.25">
      <c r="A1842" s="26">
        <v>0</v>
      </c>
      <c r="B1842" s="26">
        <v>0</v>
      </c>
      <c r="C1842" s="26">
        <v>0</v>
      </c>
      <c r="D1842" s="26">
        <v>0</v>
      </c>
      <c r="E1842" s="26">
        <v>0</v>
      </c>
      <c r="F1842" s="26">
        <v>1453.5174608884661</v>
      </c>
      <c r="G1842" s="26">
        <v>89.913061242132017</v>
      </c>
      <c r="H1842" s="26">
        <v>51.968113142358412</v>
      </c>
      <c r="I1842" s="26">
        <v>861.90999319601292</v>
      </c>
      <c r="J1842" s="26">
        <v>0</v>
      </c>
      <c r="K1842" s="26">
        <v>353.67872841649296</v>
      </c>
      <c r="L1842" s="26">
        <v>0</v>
      </c>
      <c r="M1842" s="26">
        <v>0</v>
      </c>
      <c r="N1842" s="26">
        <v>0</v>
      </c>
      <c r="O1842" s="26">
        <v>0</v>
      </c>
      <c r="P1842" s="26">
        <v>0</v>
      </c>
      <c r="Q1842" s="26">
        <v>0</v>
      </c>
      <c r="R1842" s="26">
        <v>0.66951707211214284</v>
      </c>
      <c r="S1842" s="26">
        <v>0.20790362938708817</v>
      </c>
      <c r="T1842" s="26">
        <v>8.7829078918081407E-3</v>
      </c>
      <c r="U1842" s="26">
        <v>1.9929720255869079</v>
      </c>
      <c r="V1842" s="26">
        <v>0</v>
      </c>
      <c r="W1842" s="26">
        <v>0.53051809723618526</v>
      </c>
      <c r="X1842" s="26">
        <v>0</v>
      </c>
      <c r="Y1842" s="26">
        <v>740</v>
      </c>
      <c r="Z1842" s="26">
        <v>1997</v>
      </c>
      <c r="AA1842" s="26" t="b">
        <v>1</v>
      </c>
      <c r="AB1842" s="27" t="s">
        <v>300</v>
      </c>
      <c r="AC1842" s="16">
        <f t="shared" si="86"/>
        <v>2810.9873568854623</v>
      </c>
      <c r="AD1842" s="16">
        <f t="shared" si="85"/>
        <v>3.4096937322141323</v>
      </c>
      <c r="AE1842" s="16" t="str">
        <f>VLOOKUP(AB1842,aircraft!A:B,2,FALSE)</f>
        <v>Freighter (combi)</v>
      </c>
      <c r="AF1842" s="16" t="str">
        <f t="shared" si="87"/>
        <v/>
      </c>
    </row>
    <row r="1843" spans="1:32" x14ac:dyDescent="0.25">
      <c r="A1843" s="26">
        <v>0</v>
      </c>
      <c r="B1843" s="26">
        <v>0</v>
      </c>
      <c r="C1843" s="26">
        <v>0</v>
      </c>
      <c r="D1843" s="26">
        <v>0</v>
      </c>
      <c r="E1843" s="26">
        <v>0</v>
      </c>
      <c r="F1843" s="26">
        <v>117086.36850910513</v>
      </c>
      <c r="G1843" s="26">
        <v>5024.1088867645421</v>
      </c>
      <c r="H1843" s="26">
        <v>15380.46685202658</v>
      </c>
      <c r="I1843" s="26">
        <v>79253.500415007409</v>
      </c>
      <c r="J1843" s="26">
        <v>0</v>
      </c>
      <c r="K1843" s="26">
        <v>28764.370078905711</v>
      </c>
      <c r="L1843" s="26">
        <v>0</v>
      </c>
      <c r="M1843" s="26">
        <v>0</v>
      </c>
      <c r="N1843" s="26">
        <v>0</v>
      </c>
      <c r="O1843" s="26">
        <v>0</v>
      </c>
      <c r="P1843" s="26">
        <v>0</v>
      </c>
      <c r="Q1843" s="26">
        <v>0</v>
      </c>
      <c r="R1843" s="26">
        <v>669.68779284132677</v>
      </c>
      <c r="S1843" s="26">
        <v>172.59755064331301</v>
      </c>
      <c r="T1843" s="26">
        <v>18.151518818809421</v>
      </c>
      <c r="U1843" s="26">
        <v>2722.6639310256141</v>
      </c>
      <c r="V1843" s="26">
        <v>0</v>
      </c>
      <c r="W1843" s="26">
        <v>8.0540238372085238</v>
      </c>
      <c r="X1843" s="26">
        <v>0</v>
      </c>
      <c r="Y1843" s="26">
        <v>127822</v>
      </c>
      <c r="Z1843" s="26">
        <v>1997</v>
      </c>
      <c r="AA1843" s="26" t="b">
        <v>1</v>
      </c>
      <c r="AB1843" s="27" t="s">
        <v>199</v>
      </c>
      <c r="AC1843" s="16">
        <f t="shared" si="86"/>
        <v>245508.81474180939</v>
      </c>
      <c r="AD1843" s="16">
        <f t="shared" si="85"/>
        <v>3591.1548171662721</v>
      </c>
      <c r="AE1843" s="16" t="str">
        <f>VLOOKUP(AB1843,aircraft!A:B,2,FALSE)</f>
        <v>Passenger</v>
      </c>
      <c r="AF1843" s="16" t="str">
        <f t="shared" si="87"/>
        <v/>
      </c>
    </row>
    <row r="1844" spans="1:32" x14ac:dyDescent="0.25">
      <c r="A1844" s="26">
        <v>0</v>
      </c>
      <c r="B1844" s="26">
        <v>0</v>
      </c>
      <c r="C1844" s="26">
        <v>0</v>
      </c>
      <c r="D1844" s="26">
        <v>0</v>
      </c>
      <c r="E1844" s="26">
        <v>0</v>
      </c>
      <c r="F1844" s="26">
        <v>9218192.2447109353</v>
      </c>
      <c r="G1844" s="26">
        <v>490954.50625899289</v>
      </c>
      <c r="H1844" s="26">
        <v>34902.533346273696</v>
      </c>
      <c r="I1844" s="26">
        <v>3827066.6708078682</v>
      </c>
      <c r="J1844" s="26">
        <v>0</v>
      </c>
      <c r="K1844" s="26">
        <v>1466057.4234606377</v>
      </c>
      <c r="L1844" s="26">
        <v>0</v>
      </c>
      <c r="M1844" s="26">
        <v>0</v>
      </c>
      <c r="N1844" s="26">
        <v>0</v>
      </c>
      <c r="O1844" s="26">
        <v>0</v>
      </c>
      <c r="P1844" s="26">
        <v>0</v>
      </c>
      <c r="Q1844" s="26">
        <v>0</v>
      </c>
      <c r="R1844" s="26">
        <v>1856.2903579323599</v>
      </c>
      <c r="S1844" s="26">
        <v>311.5583681126401</v>
      </c>
      <c r="T1844" s="26">
        <v>2.9828203540157423</v>
      </c>
      <c r="U1844" s="26">
        <v>2415.038605441242</v>
      </c>
      <c r="V1844" s="26">
        <v>0</v>
      </c>
      <c r="W1844" s="26">
        <v>630.40471349711424</v>
      </c>
      <c r="X1844" s="26">
        <v>0</v>
      </c>
      <c r="Y1844" s="26">
        <v>42140497</v>
      </c>
      <c r="Z1844" s="26">
        <v>1997</v>
      </c>
      <c r="AA1844" s="26" t="b">
        <v>1</v>
      </c>
      <c r="AB1844" s="27" t="s">
        <v>78</v>
      </c>
      <c r="AC1844" s="16">
        <f t="shared" si="86"/>
        <v>15037173.378584707</v>
      </c>
      <c r="AD1844" s="16">
        <f t="shared" si="85"/>
        <v>5216.2748653373719</v>
      </c>
      <c r="AE1844" s="16" t="str">
        <f>VLOOKUP(AB1844,aircraft!A:B,2,FALSE)</f>
        <v>Passenger</v>
      </c>
      <c r="AF1844" s="16" t="str">
        <f t="shared" si="87"/>
        <v/>
      </c>
    </row>
    <row r="1845" spans="1:32" x14ac:dyDescent="0.25">
      <c r="A1845" s="26">
        <v>0</v>
      </c>
      <c r="B1845" s="26">
        <v>0</v>
      </c>
      <c r="C1845" s="26">
        <v>0</v>
      </c>
      <c r="D1845" s="26">
        <v>0</v>
      </c>
      <c r="E1845" s="26">
        <v>0</v>
      </c>
      <c r="F1845" s="26">
        <v>1436.3140471846539</v>
      </c>
      <c r="G1845" s="26">
        <v>77.095148745103771</v>
      </c>
      <c r="H1845" s="26">
        <v>93.853313209533681</v>
      </c>
      <c r="I1845" s="26">
        <v>769.29703480178</v>
      </c>
      <c r="J1845" s="26">
        <v>0</v>
      </c>
      <c r="K1845" s="26">
        <v>162.08263238638028</v>
      </c>
      <c r="L1845" s="26">
        <v>0</v>
      </c>
      <c r="M1845" s="26">
        <v>0</v>
      </c>
      <c r="N1845" s="26">
        <v>0</v>
      </c>
      <c r="O1845" s="26">
        <v>0</v>
      </c>
      <c r="P1845" s="26">
        <v>0</v>
      </c>
      <c r="Q1845" s="26">
        <v>0</v>
      </c>
      <c r="R1845" s="26">
        <v>0.48811006554518682</v>
      </c>
      <c r="S1845" s="26">
        <v>0.12797794312293637</v>
      </c>
      <c r="T1845" s="26">
        <v>1.3139464200276669E-2</v>
      </c>
      <c r="U1845" s="26">
        <v>1.2770330399130132</v>
      </c>
      <c r="V1845" s="26">
        <v>0</v>
      </c>
      <c r="W1845" s="26">
        <v>6.9695534293058567E-2</v>
      </c>
      <c r="X1845" s="26">
        <v>0</v>
      </c>
      <c r="Y1845" s="26">
        <v>2135</v>
      </c>
      <c r="Z1845" s="26">
        <v>1997</v>
      </c>
      <c r="AA1845" s="26" t="b">
        <v>1</v>
      </c>
      <c r="AB1845" s="27" t="s">
        <v>79</v>
      </c>
      <c r="AC1845" s="16">
        <f t="shared" si="86"/>
        <v>2538.642176327452</v>
      </c>
      <c r="AD1845" s="16">
        <f t="shared" si="85"/>
        <v>1.9759560470744715</v>
      </c>
      <c r="AE1845" s="16" t="str">
        <f>VLOOKUP(AB1845,aircraft!A:B,2,FALSE)</f>
        <v>Passenger</v>
      </c>
      <c r="AF1845" s="16" t="str">
        <f t="shared" si="87"/>
        <v/>
      </c>
    </row>
    <row r="1846" spans="1:32" x14ac:dyDescent="0.25">
      <c r="A1846" s="26">
        <v>0</v>
      </c>
      <c r="B1846" s="26">
        <v>0</v>
      </c>
      <c r="C1846" s="26">
        <v>0</v>
      </c>
      <c r="D1846" s="26">
        <v>0</v>
      </c>
      <c r="E1846" s="26">
        <v>0</v>
      </c>
      <c r="F1846" s="26">
        <v>301090.3616562215</v>
      </c>
      <c r="G1846" s="26">
        <v>13073.707348628412</v>
      </c>
      <c r="H1846" s="26">
        <v>20190.353827516799</v>
      </c>
      <c r="I1846" s="26">
        <v>141346.23974915093</v>
      </c>
      <c r="J1846" s="26">
        <v>0</v>
      </c>
      <c r="K1846" s="26">
        <v>37673.638873441625</v>
      </c>
      <c r="L1846" s="26">
        <v>0</v>
      </c>
      <c r="M1846" s="26">
        <v>0</v>
      </c>
      <c r="N1846" s="26">
        <v>0</v>
      </c>
      <c r="O1846" s="26">
        <v>0</v>
      </c>
      <c r="P1846" s="26">
        <v>0</v>
      </c>
      <c r="Q1846" s="26">
        <v>0</v>
      </c>
      <c r="R1846" s="26">
        <v>252.28641230379623</v>
      </c>
      <c r="S1846" s="26">
        <v>60.842111764799064</v>
      </c>
      <c r="T1846" s="26">
        <v>5.8241528204669528</v>
      </c>
      <c r="U1846" s="26">
        <v>656.28573052309753</v>
      </c>
      <c r="V1846" s="26">
        <v>0</v>
      </c>
      <c r="W1846" s="26">
        <v>16.199665265733248</v>
      </c>
      <c r="X1846" s="26">
        <v>0</v>
      </c>
      <c r="Y1846" s="26">
        <v>1284389</v>
      </c>
      <c r="Z1846" s="26">
        <v>1997</v>
      </c>
      <c r="AA1846" s="26" t="b">
        <v>1</v>
      </c>
      <c r="AB1846" s="27" t="s">
        <v>80</v>
      </c>
      <c r="AC1846" s="16">
        <f t="shared" si="86"/>
        <v>513374.30145495926</v>
      </c>
      <c r="AD1846" s="16">
        <f t="shared" si="85"/>
        <v>991.43807267789316</v>
      </c>
      <c r="AE1846" s="16" t="str">
        <f>VLOOKUP(AB1846,aircraft!A:B,2,FALSE)</f>
        <v>Passenger</v>
      </c>
      <c r="AF1846" s="16" t="str">
        <f t="shared" si="87"/>
        <v/>
      </c>
    </row>
    <row r="1847" spans="1:32" x14ac:dyDescent="0.25">
      <c r="A1847" s="26">
        <v>0</v>
      </c>
      <c r="B1847" s="26">
        <v>0</v>
      </c>
      <c r="C1847" s="26">
        <v>0</v>
      </c>
      <c r="D1847" s="26">
        <v>0</v>
      </c>
      <c r="E1847" s="26">
        <v>0</v>
      </c>
      <c r="F1847" s="26">
        <v>2926869.213453724</v>
      </c>
      <c r="G1847" s="26">
        <v>133935.73198045528</v>
      </c>
      <c r="H1847" s="26">
        <v>188805.90644098708</v>
      </c>
      <c r="I1847" s="26">
        <v>1444225.2872374202</v>
      </c>
      <c r="J1847" s="26">
        <v>0</v>
      </c>
      <c r="K1847" s="26">
        <v>422241.88586217735</v>
      </c>
      <c r="L1847" s="26">
        <v>0</v>
      </c>
      <c r="M1847" s="26">
        <v>0</v>
      </c>
      <c r="N1847" s="26">
        <v>0</v>
      </c>
      <c r="O1847" s="26">
        <v>0</v>
      </c>
      <c r="P1847" s="26">
        <v>0</v>
      </c>
      <c r="Q1847" s="26">
        <v>0</v>
      </c>
      <c r="R1847" s="26">
        <v>1192.6228937483604</v>
      </c>
      <c r="S1847" s="26">
        <v>116.06546338322116</v>
      </c>
      <c r="T1847" s="26">
        <v>63.000095458052009</v>
      </c>
      <c r="U1847" s="26">
        <v>1251.7209275800597</v>
      </c>
      <c r="V1847" s="26">
        <v>0</v>
      </c>
      <c r="W1847" s="26">
        <v>181.56401708679275</v>
      </c>
      <c r="X1847" s="26">
        <v>0</v>
      </c>
      <c r="Y1847" s="26">
        <v>8677773</v>
      </c>
      <c r="Z1847" s="26">
        <v>1997</v>
      </c>
      <c r="AA1847" s="26" t="b">
        <v>1</v>
      </c>
      <c r="AB1847" s="27" t="s">
        <v>145</v>
      </c>
      <c r="AC1847" s="16">
        <f t="shared" si="86"/>
        <v>5116078.0249747634</v>
      </c>
      <c r="AD1847" s="16">
        <f t="shared" si="85"/>
        <v>2804.9733972564864</v>
      </c>
      <c r="AE1847" s="16" t="str">
        <f>VLOOKUP(AB1847,aircraft!A:B,2,FALSE)</f>
        <v>Passenger</v>
      </c>
      <c r="AF1847" s="16" t="str">
        <f t="shared" si="87"/>
        <v/>
      </c>
    </row>
    <row r="1848" spans="1:32" x14ac:dyDescent="0.25">
      <c r="A1848" s="26">
        <v>0</v>
      </c>
      <c r="B1848" s="26">
        <v>0</v>
      </c>
      <c r="C1848" s="26">
        <v>0</v>
      </c>
      <c r="D1848" s="26">
        <v>0</v>
      </c>
      <c r="E1848" s="26">
        <v>0</v>
      </c>
      <c r="F1848" s="26">
        <v>1532705.7576364158</v>
      </c>
      <c r="G1848" s="26">
        <v>75000.378581984143</v>
      </c>
      <c r="H1848" s="26">
        <v>100463.39541413475</v>
      </c>
      <c r="I1848" s="26">
        <v>788222.06398280186</v>
      </c>
      <c r="J1848" s="26">
        <v>0</v>
      </c>
      <c r="K1848" s="26">
        <v>226082.71207132976</v>
      </c>
      <c r="L1848" s="26">
        <v>0</v>
      </c>
      <c r="M1848" s="26">
        <v>0</v>
      </c>
      <c r="N1848" s="26">
        <v>0</v>
      </c>
      <c r="O1848" s="26">
        <v>0</v>
      </c>
      <c r="P1848" s="26">
        <v>0</v>
      </c>
      <c r="Q1848" s="26">
        <v>0</v>
      </c>
      <c r="R1848" s="26">
        <v>761.82549695333671</v>
      </c>
      <c r="S1848" s="26">
        <v>207.72728294391831</v>
      </c>
      <c r="T1848" s="26">
        <v>14.765845177614478</v>
      </c>
      <c r="U1848" s="26">
        <v>2187.0117748717212</v>
      </c>
      <c r="V1848" s="26">
        <v>0</v>
      </c>
      <c r="W1848" s="26">
        <v>97.215569492188834</v>
      </c>
      <c r="X1848" s="26">
        <v>0</v>
      </c>
      <c r="Y1848" s="26">
        <v>5307885</v>
      </c>
      <c r="Z1848" s="26">
        <v>1997</v>
      </c>
      <c r="AA1848" s="26" t="b">
        <v>1</v>
      </c>
      <c r="AB1848" s="27" t="s">
        <v>81</v>
      </c>
      <c r="AC1848" s="16">
        <f t="shared" si="86"/>
        <v>2722474.3076866665</v>
      </c>
      <c r="AD1848" s="16">
        <f t="shared" si="85"/>
        <v>3268.5459694387796</v>
      </c>
      <c r="AE1848" s="16" t="str">
        <f>VLOOKUP(AB1848,aircraft!A:B,2,FALSE)</f>
        <v>Passenger (not used as freighter)</v>
      </c>
      <c r="AF1848" s="16" t="str">
        <f t="shared" si="87"/>
        <v/>
      </c>
    </row>
    <row r="1849" spans="1:32" x14ac:dyDescent="0.25">
      <c r="A1849" s="26">
        <v>0</v>
      </c>
      <c r="B1849" s="26">
        <v>0</v>
      </c>
      <c r="C1849" s="26">
        <v>0</v>
      </c>
      <c r="D1849" s="26">
        <v>0</v>
      </c>
      <c r="E1849" s="26">
        <v>0</v>
      </c>
      <c r="F1849" s="26">
        <v>291708.39381370996</v>
      </c>
      <c r="G1849" s="26">
        <v>17156.862352112817</v>
      </c>
      <c r="H1849" s="26">
        <v>12909.831234626345</v>
      </c>
      <c r="I1849" s="26">
        <v>172898.08578571351</v>
      </c>
      <c r="J1849" s="26">
        <v>0</v>
      </c>
      <c r="K1849" s="26">
        <v>70739.022825786029</v>
      </c>
      <c r="L1849" s="26">
        <v>0</v>
      </c>
      <c r="M1849" s="26">
        <v>0</v>
      </c>
      <c r="N1849" s="26">
        <v>0</v>
      </c>
      <c r="O1849" s="26">
        <v>0</v>
      </c>
      <c r="P1849" s="26">
        <v>0</v>
      </c>
      <c r="Q1849" s="26">
        <v>0</v>
      </c>
      <c r="R1849" s="26">
        <v>76.531860654268456</v>
      </c>
      <c r="S1849" s="26">
        <v>22.771462160113256</v>
      </c>
      <c r="T1849" s="26">
        <v>1.2884606574403747</v>
      </c>
      <c r="U1849" s="26">
        <v>229.47915167836871</v>
      </c>
      <c r="V1849" s="26">
        <v>0</v>
      </c>
      <c r="W1849" s="26">
        <v>14.147805237141862</v>
      </c>
      <c r="X1849" s="26">
        <v>0</v>
      </c>
      <c r="Y1849" s="26">
        <v>229409</v>
      </c>
      <c r="Z1849" s="26">
        <v>1997</v>
      </c>
      <c r="AA1849" s="26" t="b">
        <v>1</v>
      </c>
      <c r="AB1849" s="27" t="s">
        <v>203</v>
      </c>
      <c r="AC1849" s="16">
        <f t="shared" si="86"/>
        <v>565412.19601194863</v>
      </c>
      <c r="AD1849" s="16">
        <f t="shared" si="85"/>
        <v>344.21874038733267</v>
      </c>
      <c r="AE1849" s="16" t="str">
        <f>VLOOKUP(AB1849,aircraft!A:B,2,FALSE)</f>
        <v>Passenger</v>
      </c>
      <c r="AF1849" s="16" t="str">
        <f t="shared" si="87"/>
        <v/>
      </c>
    </row>
    <row r="1850" spans="1:32" x14ac:dyDescent="0.25">
      <c r="A1850" s="26">
        <v>0</v>
      </c>
      <c r="B1850" s="26">
        <v>0</v>
      </c>
      <c r="C1850" s="26">
        <v>0</v>
      </c>
      <c r="D1850" s="26">
        <v>0</v>
      </c>
      <c r="E1850" s="26">
        <v>0</v>
      </c>
      <c r="F1850" s="26">
        <v>77161.986554855772</v>
      </c>
      <c r="G1850" s="26">
        <v>5864.5760529993349</v>
      </c>
      <c r="H1850" s="26">
        <v>0</v>
      </c>
      <c r="I1850" s="26">
        <v>43797.620799419215</v>
      </c>
      <c r="J1850" s="26">
        <v>0</v>
      </c>
      <c r="K1850" s="26">
        <v>26036.40310033167</v>
      </c>
      <c r="L1850" s="26">
        <v>0</v>
      </c>
      <c r="M1850" s="26">
        <v>0</v>
      </c>
      <c r="N1850" s="26">
        <v>0</v>
      </c>
      <c r="O1850" s="26">
        <v>0</v>
      </c>
      <c r="P1850" s="26">
        <v>0</v>
      </c>
      <c r="Q1850" s="26">
        <v>0</v>
      </c>
      <c r="R1850" s="26">
        <v>55.395996305529614</v>
      </c>
      <c r="S1850" s="26">
        <v>24.45765621241063</v>
      </c>
      <c r="T1850" s="26">
        <v>0</v>
      </c>
      <c r="U1850" s="26">
        <v>182.696251218828</v>
      </c>
      <c r="V1850" s="26">
        <v>0</v>
      </c>
      <c r="W1850" s="26">
        <v>12.757837670471849</v>
      </c>
      <c r="X1850" s="26">
        <v>0</v>
      </c>
      <c r="Y1850" s="26">
        <v>888309</v>
      </c>
      <c r="Z1850" s="26">
        <v>1997</v>
      </c>
      <c r="AA1850" s="26" t="b">
        <v>1</v>
      </c>
      <c r="AB1850" s="27" t="s">
        <v>217</v>
      </c>
      <c r="AC1850" s="16">
        <f t="shared" si="86"/>
        <v>152860.58650760597</v>
      </c>
      <c r="AD1850" s="16">
        <f t="shared" si="85"/>
        <v>275.30774140724009</v>
      </c>
      <c r="AE1850" s="16" t="str">
        <f>VLOOKUP(AB1850,aircraft!A:B,2,FALSE)</f>
        <v>Passenger</v>
      </c>
      <c r="AF1850" s="16" t="str">
        <f t="shared" si="87"/>
        <v/>
      </c>
    </row>
    <row r="1851" spans="1:32" x14ac:dyDescent="0.25">
      <c r="A1851" s="26">
        <v>0</v>
      </c>
      <c r="B1851" s="26">
        <v>0</v>
      </c>
      <c r="C1851" s="26">
        <v>0</v>
      </c>
      <c r="D1851" s="26">
        <v>0</v>
      </c>
      <c r="E1851" s="26">
        <v>0</v>
      </c>
      <c r="F1851" s="26">
        <v>1695.7826872123587</v>
      </c>
      <c r="G1851" s="26">
        <v>114.4673340247966</v>
      </c>
      <c r="H1851" s="26">
        <v>0</v>
      </c>
      <c r="I1851" s="26">
        <v>782.64048382660542</v>
      </c>
      <c r="J1851" s="26">
        <v>0</v>
      </c>
      <c r="K1851" s="26">
        <v>762.48662415995932</v>
      </c>
      <c r="L1851" s="26">
        <v>0</v>
      </c>
      <c r="M1851" s="26">
        <v>0</v>
      </c>
      <c r="N1851" s="26">
        <v>0</v>
      </c>
      <c r="O1851" s="26">
        <v>0</v>
      </c>
      <c r="P1851" s="26">
        <v>0</v>
      </c>
      <c r="Q1851" s="26">
        <v>0</v>
      </c>
      <c r="R1851" s="26">
        <v>1.326975065025551</v>
      </c>
      <c r="S1851" s="26">
        <v>0.5301899686953796</v>
      </c>
      <c r="T1851" s="26">
        <v>0</v>
      </c>
      <c r="U1851" s="26">
        <v>3.6257195858897084</v>
      </c>
      <c r="V1851" s="26">
        <v>0</v>
      </c>
      <c r="W1851" s="26">
        <v>0.37361845026953533</v>
      </c>
      <c r="X1851" s="26">
        <v>0</v>
      </c>
      <c r="Y1851" s="26">
        <v>30187</v>
      </c>
      <c r="Z1851" s="26">
        <v>1997</v>
      </c>
      <c r="AA1851" s="26" t="b">
        <v>1</v>
      </c>
      <c r="AB1851" s="27" t="s">
        <v>155</v>
      </c>
      <c r="AC1851" s="16">
        <f t="shared" si="86"/>
        <v>3355.3771292237202</v>
      </c>
      <c r="AD1851" s="16">
        <f t="shared" si="85"/>
        <v>5.8565030698801737</v>
      </c>
      <c r="AE1851" s="16" t="str">
        <f>VLOOKUP(AB1851,aircraft!A:B,2,FALSE)</f>
        <v>Passenger</v>
      </c>
      <c r="AF1851" s="16" t="str">
        <f t="shared" si="87"/>
        <v/>
      </c>
    </row>
    <row r="1852" spans="1:32" x14ac:dyDescent="0.25">
      <c r="A1852" s="26">
        <v>0</v>
      </c>
      <c r="B1852" s="26">
        <v>0</v>
      </c>
      <c r="C1852" s="26">
        <v>0</v>
      </c>
      <c r="D1852" s="26">
        <v>0</v>
      </c>
      <c r="E1852" s="26">
        <v>0</v>
      </c>
      <c r="F1852" s="26">
        <v>29.745089763107423</v>
      </c>
      <c r="G1852" s="26">
        <v>0.57662630109636992</v>
      </c>
      <c r="H1852" s="26">
        <v>3.510737934350967</v>
      </c>
      <c r="I1852" s="26">
        <v>25.759470969634151</v>
      </c>
      <c r="J1852" s="26">
        <v>0</v>
      </c>
      <c r="K1852" s="26">
        <v>24.466334099755841</v>
      </c>
      <c r="L1852" s="26">
        <v>0</v>
      </c>
      <c r="M1852" s="26">
        <v>0</v>
      </c>
      <c r="N1852" s="26">
        <v>0</v>
      </c>
      <c r="O1852" s="26">
        <v>0</v>
      </c>
      <c r="P1852" s="26">
        <v>0</v>
      </c>
      <c r="Q1852" s="26">
        <v>0</v>
      </c>
      <c r="R1852" s="26">
        <v>0.31747064156199456</v>
      </c>
      <c r="S1852" s="26">
        <v>2.9119629219270055E-2</v>
      </c>
      <c r="T1852" s="26">
        <v>1.5552568132632245E-2</v>
      </c>
      <c r="U1852" s="26">
        <v>1.3008533292603561</v>
      </c>
      <c r="V1852" s="26">
        <v>0</v>
      </c>
      <c r="W1852" s="26">
        <v>1.3945809817536009E-2</v>
      </c>
      <c r="X1852" s="26">
        <v>0</v>
      </c>
      <c r="Y1852" s="26">
        <v>267</v>
      </c>
      <c r="Z1852" s="26">
        <v>1997</v>
      </c>
      <c r="AA1852" s="26" t="b">
        <v>1</v>
      </c>
      <c r="AB1852" s="27" t="s">
        <v>89</v>
      </c>
      <c r="AC1852" s="16">
        <f t="shared" si="86"/>
        <v>84.058259067944746</v>
      </c>
      <c r="AD1852" s="16">
        <f t="shared" si="85"/>
        <v>1.6769419779917889</v>
      </c>
      <c r="AE1852" s="16" t="str">
        <f>VLOOKUP(AB1852,aircraft!A:B,2,FALSE)</f>
        <v>Passenger</v>
      </c>
      <c r="AF1852" s="16" t="str">
        <f t="shared" si="87"/>
        <v/>
      </c>
    </row>
    <row r="1853" spans="1:32" x14ac:dyDescent="0.25">
      <c r="A1853" s="26">
        <v>0</v>
      </c>
      <c r="B1853" s="26">
        <v>0</v>
      </c>
      <c r="C1853" s="26">
        <v>0</v>
      </c>
      <c r="D1853" s="26">
        <v>0</v>
      </c>
      <c r="E1853" s="26">
        <v>0</v>
      </c>
      <c r="F1853" s="26">
        <v>112.50308910804014</v>
      </c>
      <c r="G1853" s="26">
        <v>6.1123656597654286</v>
      </c>
      <c r="H1853" s="26">
        <v>0</v>
      </c>
      <c r="I1853" s="26">
        <v>28.034065567825007</v>
      </c>
      <c r="J1853" s="26">
        <v>0</v>
      </c>
      <c r="K1853" s="26">
        <v>0</v>
      </c>
      <c r="L1853" s="26">
        <v>0</v>
      </c>
      <c r="M1853" s="26">
        <v>0</v>
      </c>
      <c r="N1853" s="26">
        <v>0</v>
      </c>
      <c r="O1853" s="26">
        <v>0</v>
      </c>
      <c r="P1853" s="26">
        <v>0</v>
      </c>
      <c r="Q1853" s="26">
        <v>0</v>
      </c>
      <c r="R1853" s="26">
        <v>2.4999979899594609E-2</v>
      </c>
      <c r="S1853" s="26">
        <v>8.694205458398831E-3</v>
      </c>
      <c r="T1853" s="26">
        <v>0</v>
      </c>
      <c r="U1853" s="26">
        <v>3.987554728364346E-2</v>
      </c>
      <c r="V1853" s="26">
        <v>0</v>
      </c>
      <c r="W1853" s="26">
        <v>0</v>
      </c>
      <c r="X1853" s="26">
        <v>0</v>
      </c>
      <c r="Y1853" s="26">
        <v>708</v>
      </c>
      <c r="Z1853" s="26">
        <v>1997</v>
      </c>
      <c r="AA1853" s="26" t="b">
        <v>1</v>
      </c>
      <c r="AB1853" s="27" t="s">
        <v>156</v>
      </c>
      <c r="AC1853" s="16">
        <f t="shared" si="86"/>
        <v>146.64952033563057</v>
      </c>
      <c r="AD1853" s="16">
        <f t="shared" si="85"/>
        <v>7.3569732641636909E-2</v>
      </c>
      <c r="AE1853" s="16" t="str">
        <f>VLOOKUP(AB1853,aircraft!A:B,2,FALSE)</f>
        <v>Passenger</v>
      </c>
      <c r="AF1853" s="16" t="str">
        <f t="shared" si="87"/>
        <v/>
      </c>
    </row>
    <row r="1854" spans="1:32" x14ac:dyDescent="0.25">
      <c r="A1854" s="26">
        <v>0</v>
      </c>
      <c r="B1854" s="26">
        <v>0</v>
      </c>
      <c r="C1854" s="26">
        <v>0</v>
      </c>
      <c r="D1854" s="26">
        <v>0</v>
      </c>
      <c r="E1854" s="26">
        <v>0</v>
      </c>
      <c r="F1854" s="26">
        <v>2461.233759503189</v>
      </c>
      <c r="G1854" s="26">
        <v>135.2312400532127</v>
      </c>
      <c r="H1854" s="26">
        <v>0</v>
      </c>
      <c r="I1854" s="26">
        <v>972.00590951693448</v>
      </c>
      <c r="J1854" s="26">
        <v>0</v>
      </c>
      <c r="K1854" s="26">
        <v>1160.5335739303518</v>
      </c>
      <c r="L1854" s="26">
        <v>0</v>
      </c>
      <c r="M1854" s="26">
        <v>0</v>
      </c>
      <c r="N1854" s="26">
        <v>0</v>
      </c>
      <c r="O1854" s="26">
        <v>0</v>
      </c>
      <c r="P1854" s="26">
        <v>0</v>
      </c>
      <c r="Q1854" s="26">
        <v>0</v>
      </c>
      <c r="R1854" s="26">
        <v>6.0743578657646546</v>
      </c>
      <c r="S1854" s="26">
        <v>1.222490398877073</v>
      </c>
      <c r="T1854" s="26">
        <v>0</v>
      </c>
      <c r="U1854" s="26">
        <v>8.7869333415019515</v>
      </c>
      <c r="V1854" s="26">
        <v>0</v>
      </c>
      <c r="W1854" s="26">
        <v>0.56866145797025891</v>
      </c>
      <c r="X1854" s="26">
        <v>0</v>
      </c>
      <c r="Y1854" s="26">
        <v>36854</v>
      </c>
      <c r="Z1854" s="26">
        <v>1997</v>
      </c>
      <c r="AA1854" s="26" t="b">
        <v>1</v>
      </c>
      <c r="AB1854" s="27" t="s">
        <v>148</v>
      </c>
      <c r="AC1854" s="16">
        <f t="shared" si="86"/>
        <v>4729.0044830036877</v>
      </c>
      <c r="AD1854" s="16">
        <f t="shared" si="85"/>
        <v>16.652443064113939</v>
      </c>
      <c r="AE1854" s="16" t="str">
        <f>VLOOKUP(AB1854,aircraft!A:B,2,FALSE)</f>
        <v>Passenger</v>
      </c>
      <c r="AF1854" s="16" t="str">
        <f t="shared" si="87"/>
        <v/>
      </c>
    </row>
    <row r="1855" spans="1:32" x14ac:dyDescent="0.25">
      <c r="A1855" s="26">
        <v>0</v>
      </c>
      <c r="B1855" s="26">
        <v>0</v>
      </c>
      <c r="C1855" s="26">
        <v>0</v>
      </c>
      <c r="D1855" s="26">
        <v>0</v>
      </c>
      <c r="E1855" s="26">
        <v>0</v>
      </c>
      <c r="F1855" s="26">
        <v>1241.2842408042109</v>
      </c>
      <c r="G1855" s="26">
        <v>91.156666158849333</v>
      </c>
      <c r="H1855" s="26">
        <v>0</v>
      </c>
      <c r="I1855" s="26">
        <v>509.79961559808879</v>
      </c>
      <c r="J1855" s="26">
        <v>0</v>
      </c>
      <c r="K1855" s="26">
        <v>406.21190281997042</v>
      </c>
      <c r="L1855" s="26">
        <v>0</v>
      </c>
      <c r="M1855" s="26">
        <v>0</v>
      </c>
      <c r="N1855" s="26">
        <v>0</v>
      </c>
      <c r="O1855" s="26">
        <v>0</v>
      </c>
      <c r="P1855" s="26">
        <v>0</v>
      </c>
      <c r="Q1855" s="26">
        <v>0</v>
      </c>
      <c r="R1855" s="26">
        <v>4.9332050790559467</v>
      </c>
      <c r="S1855" s="26">
        <v>1.6408199202255989</v>
      </c>
      <c r="T1855" s="26">
        <v>0</v>
      </c>
      <c r="U1855" s="26">
        <v>9.1763926857420763</v>
      </c>
      <c r="V1855" s="26">
        <v>0</v>
      </c>
      <c r="W1855" s="26">
        <v>0.23154077432480002</v>
      </c>
      <c r="X1855" s="26">
        <v>0</v>
      </c>
      <c r="Y1855" s="26">
        <v>20003</v>
      </c>
      <c r="Z1855" s="26">
        <v>1997</v>
      </c>
      <c r="AA1855" s="26" t="b">
        <v>1</v>
      </c>
      <c r="AB1855" s="27" t="s">
        <v>208</v>
      </c>
      <c r="AC1855" s="16">
        <f t="shared" si="86"/>
        <v>2248.4524253811196</v>
      </c>
      <c r="AD1855" s="16">
        <f t="shared" si="85"/>
        <v>15.981958459348423</v>
      </c>
      <c r="AE1855" s="16" t="str">
        <f>VLOOKUP(AB1855,aircraft!A:B,2,FALSE)</f>
        <v>Passenger</v>
      </c>
      <c r="AF1855" s="16" t="str">
        <f t="shared" si="87"/>
        <v/>
      </c>
    </row>
    <row r="1856" spans="1:32" x14ac:dyDescent="0.25">
      <c r="A1856" s="26">
        <v>0</v>
      </c>
      <c r="B1856" s="26">
        <v>0</v>
      </c>
      <c r="C1856" s="26">
        <v>0</v>
      </c>
      <c r="D1856" s="26">
        <v>0</v>
      </c>
      <c r="E1856" s="26">
        <v>0</v>
      </c>
      <c r="F1856" s="26">
        <v>1789.9881887295921</v>
      </c>
      <c r="G1856" s="26">
        <v>101.70958948740977</v>
      </c>
      <c r="H1856" s="26">
        <v>0</v>
      </c>
      <c r="I1856" s="26">
        <v>618.39972530917055</v>
      </c>
      <c r="J1856" s="26">
        <v>0</v>
      </c>
      <c r="K1856" s="26">
        <v>799.14928678890647</v>
      </c>
      <c r="L1856" s="26">
        <v>0</v>
      </c>
      <c r="M1856" s="26">
        <v>0</v>
      </c>
      <c r="N1856" s="26">
        <v>0</v>
      </c>
      <c r="O1856" s="26">
        <v>0</v>
      </c>
      <c r="P1856" s="26">
        <v>0</v>
      </c>
      <c r="Q1856" s="26">
        <v>0</v>
      </c>
      <c r="R1856" s="26">
        <v>4.4177148114652036</v>
      </c>
      <c r="S1856" s="26">
        <v>0.91945468053949864</v>
      </c>
      <c r="T1856" s="26">
        <v>0</v>
      </c>
      <c r="U1856" s="26">
        <v>5.5903334655602004</v>
      </c>
      <c r="V1856" s="26">
        <v>0</v>
      </c>
      <c r="W1856" s="26">
        <v>0.39158315517078268</v>
      </c>
      <c r="X1856" s="26">
        <v>0</v>
      </c>
      <c r="Y1856" s="26">
        <v>39543</v>
      </c>
      <c r="Z1856" s="26">
        <v>1997</v>
      </c>
      <c r="AA1856" s="26" t="b">
        <v>1</v>
      </c>
      <c r="AB1856" s="27" t="s">
        <v>169</v>
      </c>
      <c r="AC1856" s="16">
        <f t="shared" si="86"/>
        <v>3309.2467903150791</v>
      </c>
      <c r="AD1856" s="16">
        <f t="shared" si="85"/>
        <v>11.319086112735686</v>
      </c>
      <c r="AE1856" s="16" t="str">
        <f>VLOOKUP(AB1856,aircraft!A:B,2,FALSE)</f>
        <v>Passenger</v>
      </c>
      <c r="AF1856" s="16" t="str">
        <f t="shared" si="87"/>
        <v/>
      </c>
    </row>
    <row r="1857" spans="1:32" x14ac:dyDescent="0.25">
      <c r="A1857" s="26">
        <v>0</v>
      </c>
      <c r="B1857" s="26">
        <v>0</v>
      </c>
      <c r="C1857" s="26">
        <v>0</v>
      </c>
      <c r="D1857" s="26">
        <v>0</v>
      </c>
      <c r="E1857" s="26">
        <v>0</v>
      </c>
      <c r="F1857" s="26">
        <v>433.66319895230208</v>
      </c>
      <c r="G1857" s="26">
        <v>33.965289380066885</v>
      </c>
      <c r="H1857" s="26">
        <v>0</v>
      </c>
      <c r="I1857" s="26">
        <v>57.759879744316279</v>
      </c>
      <c r="J1857" s="26">
        <v>0</v>
      </c>
      <c r="K1857" s="26">
        <v>0</v>
      </c>
      <c r="L1857" s="26">
        <v>0</v>
      </c>
      <c r="M1857" s="26">
        <v>0</v>
      </c>
      <c r="N1857" s="26">
        <v>0</v>
      </c>
      <c r="O1857" s="26">
        <v>0</v>
      </c>
      <c r="P1857" s="26">
        <v>0</v>
      </c>
      <c r="Q1857" s="26">
        <v>0</v>
      </c>
      <c r="R1857" s="26">
        <v>0</v>
      </c>
      <c r="S1857" s="26">
        <v>0</v>
      </c>
      <c r="T1857" s="26">
        <v>0</v>
      </c>
      <c r="U1857" s="26">
        <v>0</v>
      </c>
      <c r="V1857" s="26">
        <v>0</v>
      </c>
      <c r="W1857" s="26">
        <v>0</v>
      </c>
      <c r="X1857" s="26">
        <v>0</v>
      </c>
      <c r="Y1857" s="26">
        <v>5304</v>
      </c>
      <c r="Z1857" s="26">
        <v>1997</v>
      </c>
      <c r="AA1857" s="26" t="b">
        <v>1</v>
      </c>
      <c r="AB1857" s="27" t="s">
        <v>95</v>
      </c>
      <c r="AC1857" s="16">
        <f t="shared" si="86"/>
        <v>525.38836807668531</v>
      </c>
      <c r="AD1857" s="16">
        <f t="shared" si="85"/>
        <v>0</v>
      </c>
      <c r="AE1857" s="16" t="str">
        <f>VLOOKUP(AB1857,aircraft!A:B,2,FALSE)</f>
        <v>Passenger</v>
      </c>
      <c r="AF1857" s="16" t="str">
        <f t="shared" si="87"/>
        <v/>
      </c>
    </row>
    <row r="1858" spans="1:32" x14ac:dyDescent="0.25">
      <c r="A1858" s="26">
        <v>0</v>
      </c>
      <c r="B1858" s="26">
        <v>0</v>
      </c>
      <c r="C1858" s="26">
        <v>0</v>
      </c>
      <c r="D1858" s="26">
        <v>0</v>
      </c>
      <c r="E1858" s="26">
        <v>0</v>
      </c>
      <c r="F1858" s="26">
        <v>56930.177129691125</v>
      </c>
      <c r="G1858" s="26">
        <v>4583.1596064490686</v>
      </c>
      <c r="H1858" s="26">
        <v>0</v>
      </c>
      <c r="I1858" s="26">
        <v>13110.882734726389</v>
      </c>
      <c r="J1858" s="26">
        <v>0</v>
      </c>
      <c r="K1858" s="26">
        <v>0</v>
      </c>
      <c r="L1858" s="26">
        <v>0</v>
      </c>
      <c r="M1858" s="26">
        <v>0</v>
      </c>
      <c r="N1858" s="26">
        <v>0</v>
      </c>
      <c r="O1858" s="26">
        <v>0</v>
      </c>
      <c r="P1858" s="26">
        <v>0</v>
      </c>
      <c r="Q1858" s="26">
        <v>0</v>
      </c>
      <c r="R1858" s="26">
        <v>40.323919262775192</v>
      </c>
      <c r="S1858" s="26">
        <v>14.486578819504537</v>
      </c>
      <c r="T1858" s="26">
        <v>0</v>
      </c>
      <c r="U1858" s="26">
        <v>177.94985270884266</v>
      </c>
      <c r="V1858" s="26">
        <v>0</v>
      </c>
      <c r="W1858" s="26">
        <v>0</v>
      </c>
      <c r="X1858" s="26">
        <v>0</v>
      </c>
      <c r="Y1858" s="26">
        <v>455170</v>
      </c>
      <c r="Z1858" s="26">
        <v>1997</v>
      </c>
      <c r="AA1858" s="26" t="b">
        <v>1</v>
      </c>
      <c r="AB1858" s="27" t="s">
        <v>178</v>
      </c>
      <c r="AC1858" s="16">
        <f t="shared" si="86"/>
        <v>74624.219470866577</v>
      </c>
      <c r="AD1858" s="16">
        <f t="shared" ref="AD1858:AD1921" si="88">SUM(M1858:U1858,W1858:X1858)</f>
        <v>232.76035079112239</v>
      </c>
      <c r="AE1858" s="16" t="str">
        <f>VLOOKUP(AB1858,aircraft!A:B,2,FALSE)</f>
        <v>Passenger</v>
      </c>
      <c r="AF1858" s="16" t="str">
        <f t="shared" si="87"/>
        <v/>
      </c>
    </row>
    <row r="1859" spans="1:32" x14ac:dyDescent="0.25">
      <c r="A1859" s="26">
        <v>0</v>
      </c>
      <c r="B1859" s="26">
        <v>0</v>
      </c>
      <c r="C1859" s="26">
        <v>0</v>
      </c>
      <c r="D1859" s="26">
        <v>0</v>
      </c>
      <c r="E1859" s="26">
        <v>0</v>
      </c>
      <c r="F1859" s="26">
        <v>79.123950455240248</v>
      </c>
      <c r="G1859" s="26">
        <v>5.4085267164652757</v>
      </c>
      <c r="H1859" s="26">
        <v>0</v>
      </c>
      <c r="I1859" s="26">
        <v>28.189334001609204</v>
      </c>
      <c r="J1859" s="26">
        <v>0</v>
      </c>
      <c r="K1859" s="26">
        <v>0</v>
      </c>
      <c r="L1859" s="26">
        <v>0</v>
      </c>
      <c r="M1859" s="26">
        <v>0</v>
      </c>
      <c r="N1859" s="26">
        <v>0</v>
      </c>
      <c r="O1859" s="26">
        <v>0</v>
      </c>
      <c r="P1859" s="26">
        <v>0</v>
      </c>
      <c r="Q1859" s="26">
        <v>0</v>
      </c>
      <c r="R1859" s="26">
        <v>4.9149183966980307E-2</v>
      </c>
      <c r="S1859" s="26">
        <v>2.257351128515234E-2</v>
      </c>
      <c r="T1859" s="26">
        <v>0</v>
      </c>
      <c r="U1859" s="26">
        <v>0.11765352795042246</v>
      </c>
      <c r="V1859" s="26">
        <v>0</v>
      </c>
      <c r="W1859" s="26">
        <v>0</v>
      </c>
      <c r="X1859" s="26">
        <v>0</v>
      </c>
      <c r="Y1859" s="26">
        <v>1019</v>
      </c>
      <c r="Z1859" s="26">
        <v>1997</v>
      </c>
      <c r="AA1859" s="26" t="b">
        <v>1</v>
      </c>
      <c r="AB1859" s="27" t="s">
        <v>97</v>
      </c>
      <c r="AC1859" s="16">
        <f t="shared" ref="AC1859:AC1922" si="89">SUM(A1859:L1859)</f>
        <v>112.72181117331473</v>
      </c>
      <c r="AD1859" s="16">
        <f t="shared" si="88"/>
        <v>0.18937622320255509</v>
      </c>
      <c r="AE1859" s="16" t="str">
        <f>VLOOKUP(AB1859,aircraft!A:B,2,FALSE)</f>
        <v>Passenger</v>
      </c>
      <c r="AF1859" s="16" t="str">
        <f t="shared" ref="AF1859:AF1922" si="90">IF(AA1859,"",SUMIFS(AC:AC,Z:Z,Z1859,AB:AB,AB1859)/Y1859)</f>
        <v/>
      </c>
    </row>
    <row r="1860" spans="1:32" x14ac:dyDescent="0.25">
      <c r="A1860" s="26">
        <v>0</v>
      </c>
      <c r="B1860" s="26">
        <v>0</v>
      </c>
      <c r="C1860" s="26">
        <v>0</v>
      </c>
      <c r="D1860" s="26">
        <v>0</v>
      </c>
      <c r="E1860" s="26">
        <v>0</v>
      </c>
      <c r="F1860" s="26">
        <v>15363.667922600622</v>
      </c>
      <c r="G1860" s="26">
        <v>913.42999425232256</v>
      </c>
      <c r="H1860" s="26">
        <v>0</v>
      </c>
      <c r="I1860" s="26">
        <v>5064.4470870332761</v>
      </c>
      <c r="J1860" s="26">
        <v>0</v>
      </c>
      <c r="K1860" s="26">
        <v>0</v>
      </c>
      <c r="L1860" s="26">
        <v>0</v>
      </c>
      <c r="M1860" s="26">
        <v>0</v>
      </c>
      <c r="N1860" s="26">
        <v>0</v>
      </c>
      <c r="O1860" s="26">
        <v>0</v>
      </c>
      <c r="P1860" s="26">
        <v>0</v>
      </c>
      <c r="Q1860" s="26">
        <v>0</v>
      </c>
      <c r="R1860" s="26">
        <v>0</v>
      </c>
      <c r="S1860" s="26">
        <v>0</v>
      </c>
      <c r="T1860" s="26">
        <v>0</v>
      </c>
      <c r="U1860" s="26">
        <v>0</v>
      </c>
      <c r="V1860" s="26">
        <v>0</v>
      </c>
      <c r="W1860" s="26">
        <v>0</v>
      </c>
      <c r="X1860" s="26">
        <v>0</v>
      </c>
      <c r="Y1860" s="26">
        <v>128486</v>
      </c>
      <c r="Z1860" s="26">
        <v>1997</v>
      </c>
      <c r="AA1860" s="26" t="b">
        <v>1</v>
      </c>
      <c r="AB1860" s="27" t="s">
        <v>98</v>
      </c>
      <c r="AC1860" s="16">
        <f t="shared" si="89"/>
        <v>21341.545003886222</v>
      </c>
      <c r="AD1860" s="16">
        <f t="shared" si="88"/>
        <v>0</v>
      </c>
      <c r="AE1860" s="16" t="str">
        <f>VLOOKUP(AB1860,aircraft!A:B,2,FALSE)</f>
        <v>Passenger</v>
      </c>
      <c r="AF1860" s="16" t="str">
        <f t="shared" si="90"/>
        <v/>
      </c>
    </row>
    <row r="1861" spans="1:32" x14ac:dyDescent="0.25">
      <c r="A1861" s="26">
        <v>0</v>
      </c>
      <c r="B1861" s="26">
        <v>0</v>
      </c>
      <c r="C1861" s="26">
        <v>0</v>
      </c>
      <c r="D1861" s="26">
        <v>0</v>
      </c>
      <c r="E1861" s="26">
        <v>0</v>
      </c>
      <c r="F1861" s="26">
        <v>104669.46902430663</v>
      </c>
      <c r="G1861" s="26">
        <v>7817.0032425684458</v>
      </c>
      <c r="H1861" s="26">
        <v>0</v>
      </c>
      <c r="I1861" s="26">
        <v>29057.151879846919</v>
      </c>
      <c r="J1861" s="26">
        <v>0</v>
      </c>
      <c r="K1861" s="26">
        <v>0</v>
      </c>
      <c r="L1861" s="26">
        <v>0</v>
      </c>
      <c r="M1861" s="26">
        <v>0</v>
      </c>
      <c r="N1861" s="26">
        <v>0</v>
      </c>
      <c r="O1861" s="26">
        <v>0</v>
      </c>
      <c r="P1861" s="26">
        <v>0</v>
      </c>
      <c r="Q1861" s="26">
        <v>0</v>
      </c>
      <c r="R1861" s="26">
        <v>12.962440804171674</v>
      </c>
      <c r="S1861" s="26">
        <v>6.4407187121676488</v>
      </c>
      <c r="T1861" s="26">
        <v>0</v>
      </c>
      <c r="U1861" s="26">
        <v>23.941264449742704</v>
      </c>
      <c r="V1861" s="26">
        <v>0</v>
      </c>
      <c r="W1861" s="26">
        <v>0</v>
      </c>
      <c r="X1861" s="26">
        <v>0</v>
      </c>
      <c r="Y1861" s="26">
        <v>1550512</v>
      </c>
      <c r="Z1861" s="26">
        <v>1997</v>
      </c>
      <c r="AA1861" s="26" t="b">
        <v>1</v>
      </c>
      <c r="AB1861" s="27" t="s">
        <v>195</v>
      </c>
      <c r="AC1861" s="16">
        <f t="shared" si="89"/>
        <v>141543.624146722</v>
      </c>
      <c r="AD1861" s="16">
        <f t="shared" si="88"/>
        <v>43.344423966082026</v>
      </c>
      <c r="AE1861" s="16" t="str">
        <f>VLOOKUP(AB1861,aircraft!A:B,2,FALSE)</f>
        <v>Passenger</v>
      </c>
      <c r="AF1861" s="16" t="str">
        <f t="shared" si="90"/>
        <v/>
      </c>
    </row>
    <row r="1862" spans="1:32" x14ac:dyDescent="0.25">
      <c r="A1862" s="26">
        <v>0</v>
      </c>
      <c r="B1862" s="26">
        <v>0</v>
      </c>
      <c r="C1862" s="26">
        <v>0</v>
      </c>
      <c r="D1862" s="26">
        <v>0</v>
      </c>
      <c r="E1862" s="26">
        <v>0</v>
      </c>
      <c r="F1862" s="26">
        <v>866.07959298111302</v>
      </c>
      <c r="G1862" s="26">
        <v>51.133987996925939</v>
      </c>
      <c r="H1862" s="26">
        <v>0</v>
      </c>
      <c r="I1862" s="26">
        <v>175.55483792065797</v>
      </c>
      <c r="J1862" s="26">
        <v>0</v>
      </c>
      <c r="K1862" s="26">
        <v>0</v>
      </c>
      <c r="L1862" s="26">
        <v>0</v>
      </c>
      <c r="M1862" s="26">
        <v>0</v>
      </c>
      <c r="N1862" s="26">
        <v>0</v>
      </c>
      <c r="O1862" s="26">
        <v>0</v>
      </c>
      <c r="P1862" s="26">
        <v>0</v>
      </c>
      <c r="Q1862" s="26">
        <v>0</v>
      </c>
      <c r="R1862" s="26">
        <v>7.0115036487107218</v>
      </c>
      <c r="S1862" s="26">
        <v>2.2705360802753516</v>
      </c>
      <c r="T1862" s="26">
        <v>0</v>
      </c>
      <c r="U1862" s="26">
        <v>7.795276863398735</v>
      </c>
      <c r="V1862" s="26">
        <v>0</v>
      </c>
      <c r="W1862" s="26">
        <v>0</v>
      </c>
      <c r="X1862" s="26">
        <v>0</v>
      </c>
      <c r="Y1862" s="26">
        <v>15895</v>
      </c>
      <c r="Z1862" s="26">
        <v>1997</v>
      </c>
      <c r="AA1862" s="26" t="b">
        <v>1</v>
      </c>
      <c r="AB1862" s="27" t="s">
        <v>100</v>
      </c>
      <c r="AC1862" s="16">
        <f t="shared" si="89"/>
        <v>1092.7684188986968</v>
      </c>
      <c r="AD1862" s="16">
        <f t="shared" si="88"/>
        <v>17.077316592384811</v>
      </c>
      <c r="AE1862" s="16" t="str">
        <f>VLOOKUP(AB1862,aircraft!A:B,2,FALSE)</f>
        <v>Passenger (not used as freighter)</v>
      </c>
      <c r="AF1862" s="16" t="str">
        <f t="shared" si="90"/>
        <v/>
      </c>
    </row>
    <row r="1863" spans="1:32" x14ac:dyDescent="0.25">
      <c r="A1863" s="26">
        <v>0</v>
      </c>
      <c r="B1863" s="26">
        <v>0</v>
      </c>
      <c r="C1863" s="26">
        <v>0</v>
      </c>
      <c r="D1863" s="26">
        <v>0</v>
      </c>
      <c r="E1863" s="26">
        <v>0</v>
      </c>
      <c r="F1863" s="26">
        <v>124.30889760011661</v>
      </c>
      <c r="G1863" s="26">
        <v>8.2365393731688705</v>
      </c>
      <c r="H1863" s="26">
        <v>0</v>
      </c>
      <c r="I1863" s="26">
        <v>41.643322592170577</v>
      </c>
      <c r="J1863" s="26">
        <v>0</v>
      </c>
      <c r="K1863" s="26">
        <v>0</v>
      </c>
      <c r="L1863" s="26">
        <v>0</v>
      </c>
      <c r="M1863" s="26">
        <v>0</v>
      </c>
      <c r="N1863" s="26">
        <v>0</v>
      </c>
      <c r="O1863" s="26">
        <v>0</v>
      </c>
      <c r="P1863" s="26">
        <v>0</v>
      </c>
      <c r="Q1863" s="26">
        <v>0</v>
      </c>
      <c r="R1863" s="26">
        <v>7.3176963450752169E-2</v>
      </c>
      <c r="S1863" s="26">
        <v>2.7321098708870416E-2</v>
      </c>
      <c r="T1863" s="26">
        <v>0</v>
      </c>
      <c r="U1863" s="26">
        <v>0.13813341690714204</v>
      </c>
      <c r="V1863" s="26">
        <v>0</v>
      </c>
      <c r="W1863" s="26">
        <v>0</v>
      </c>
      <c r="X1863" s="26">
        <v>0</v>
      </c>
      <c r="Y1863" s="26">
        <v>2910</v>
      </c>
      <c r="Z1863" s="26">
        <v>1997</v>
      </c>
      <c r="AA1863" s="26" t="b">
        <v>1</v>
      </c>
      <c r="AB1863" s="27" t="s">
        <v>101</v>
      </c>
      <c r="AC1863" s="16">
        <f t="shared" si="89"/>
        <v>174.18875956545605</v>
      </c>
      <c r="AD1863" s="16">
        <f t="shared" si="88"/>
        <v>0.23863147906676463</v>
      </c>
      <c r="AE1863" s="16" t="str">
        <f>VLOOKUP(AB1863,aircraft!A:B,2,FALSE)</f>
        <v>Passenger</v>
      </c>
      <c r="AF1863" s="16" t="str">
        <f t="shared" si="90"/>
        <v/>
      </c>
    </row>
    <row r="1864" spans="1:32" x14ac:dyDescent="0.25">
      <c r="A1864" s="26">
        <v>0</v>
      </c>
      <c r="B1864" s="26">
        <v>0</v>
      </c>
      <c r="C1864" s="26">
        <v>0</v>
      </c>
      <c r="D1864" s="26">
        <v>0</v>
      </c>
      <c r="E1864" s="26">
        <v>0</v>
      </c>
      <c r="F1864" s="26">
        <v>53160.848129892947</v>
      </c>
      <c r="G1864" s="26">
        <v>2689.2293340204419</v>
      </c>
      <c r="H1864" s="26">
        <v>3084.6995834275781</v>
      </c>
      <c r="I1864" s="26">
        <v>22303.02328943515</v>
      </c>
      <c r="J1864" s="26">
        <v>0</v>
      </c>
      <c r="K1864" s="26">
        <v>0</v>
      </c>
      <c r="L1864" s="26">
        <v>0</v>
      </c>
      <c r="M1864" s="26">
        <v>0</v>
      </c>
      <c r="N1864" s="26">
        <v>0</v>
      </c>
      <c r="O1864" s="26">
        <v>0</v>
      </c>
      <c r="P1864" s="26">
        <v>0</v>
      </c>
      <c r="Q1864" s="26">
        <v>0</v>
      </c>
      <c r="R1864" s="26">
        <v>25.200597740405467</v>
      </c>
      <c r="S1864" s="26">
        <v>1.6109021455628569</v>
      </c>
      <c r="T1864" s="26">
        <v>2.2209837337376621</v>
      </c>
      <c r="U1864" s="26">
        <v>37.3004790879681</v>
      </c>
      <c r="V1864" s="26">
        <v>0</v>
      </c>
      <c r="W1864" s="26">
        <v>0</v>
      </c>
      <c r="X1864" s="26">
        <v>0</v>
      </c>
      <c r="Y1864" s="26">
        <v>503749</v>
      </c>
      <c r="Z1864" s="26">
        <v>1997</v>
      </c>
      <c r="AA1864" s="26" t="b">
        <v>1</v>
      </c>
      <c r="AB1864" s="27" t="s">
        <v>102</v>
      </c>
      <c r="AC1864" s="16">
        <f t="shared" si="89"/>
        <v>81237.800336776127</v>
      </c>
      <c r="AD1864" s="16">
        <f t="shared" si="88"/>
        <v>66.332962707674085</v>
      </c>
      <c r="AE1864" s="16" t="str">
        <f>VLOOKUP(AB1864,aircraft!A:B,2,FALSE)</f>
        <v>Passenger</v>
      </c>
      <c r="AF1864" s="16" t="str">
        <f t="shared" si="90"/>
        <v/>
      </c>
    </row>
    <row r="1865" spans="1:32" x14ac:dyDescent="0.25">
      <c r="A1865" s="26">
        <v>0</v>
      </c>
      <c r="B1865" s="26">
        <v>0</v>
      </c>
      <c r="C1865" s="26">
        <v>0</v>
      </c>
      <c r="D1865" s="26">
        <v>0</v>
      </c>
      <c r="E1865" s="26">
        <v>0</v>
      </c>
      <c r="F1865" s="26">
        <v>85.603296428315332</v>
      </c>
      <c r="G1865" s="26">
        <v>4.4340465834214431</v>
      </c>
      <c r="H1865" s="26">
        <v>0</v>
      </c>
      <c r="I1865" s="26">
        <v>20.295495067693583</v>
      </c>
      <c r="J1865" s="26">
        <v>0</v>
      </c>
      <c r="K1865" s="26">
        <v>0</v>
      </c>
      <c r="L1865" s="26">
        <v>0</v>
      </c>
      <c r="M1865" s="26">
        <v>0</v>
      </c>
      <c r="N1865" s="26">
        <v>0</v>
      </c>
      <c r="O1865" s="26">
        <v>0</v>
      </c>
      <c r="P1865" s="26">
        <v>0</v>
      </c>
      <c r="Q1865" s="26">
        <v>0</v>
      </c>
      <c r="R1865" s="26">
        <v>3.6588673046548896</v>
      </c>
      <c r="S1865" s="26">
        <v>1.2448114311146488</v>
      </c>
      <c r="T1865" s="26">
        <v>0</v>
      </c>
      <c r="U1865" s="26">
        <v>5.6977444384225286</v>
      </c>
      <c r="V1865" s="26">
        <v>0</v>
      </c>
      <c r="W1865" s="26">
        <v>0</v>
      </c>
      <c r="X1865" s="26">
        <v>0</v>
      </c>
      <c r="Y1865" s="26">
        <v>864</v>
      </c>
      <c r="Z1865" s="26">
        <v>1997</v>
      </c>
      <c r="AA1865" s="26" t="b">
        <v>1</v>
      </c>
      <c r="AB1865" s="27" t="s">
        <v>334</v>
      </c>
      <c r="AC1865" s="16">
        <f t="shared" si="89"/>
        <v>110.33283807943036</v>
      </c>
      <c r="AD1865" s="16">
        <f t="shared" si="88"/>
        <v>10.601423174192067</v>
      </c>
      <c r="AE1865" s="16" t="str">
        <f>VLOOKUP(AB1865,aircraft!A:B,2,FALSE)</f>
        <v>Passenger</v>
      </c>
      <c r="AF1865" s="16" t="str">
        <f t="shared" si="90"/>
        <v/>
      </c>
    </row>
    <row r="1866" spans="1:32" x14ac:dyDescent="0.25">
      <c r="A1866" s="26">
        <v>0</v>
      </c>
      <c r="B1866" s="26">
        <v>0</v>
      </c>
      <c r="C1866" s="26">
        <v>0</v>
      </c>
      <c r="D1866" s="26">
        <v>0</v>
      </c>
      <c r="E1866" s="26">
        <v>0</v>
      </c>
      <c r="F1866" s="26">
        <v>985030.78069280228</v>
      </c>
      <c r="G1866" s="26">
        <v>47946.861233026633</v>
      </c>
      <c r="H1866" s="26">
        <v>38096.933016447721</v>
      </c>
      <c r="I1866" s="26">
        <v>466442.71464244137</v>
      </c>
      <c r="J1866" s="26">
        <v>0</v>
      </c>
      <c r="K1866" s="26">
        <v>158733.42349572017</v>
      </c>
      <c r="L1866" s="26">
        <v>0</v>
      </c>
      <c r="M1866" s="26">
        <v>0</v>
      </c>
      <c r="N1866" s="26">
        <v>0</v>
      </c>
      <c r="O1866" s="26">
        <v>0</v>
      </c>
      <c r="P1866" s="26">
        <v>0</v>
      </c>
      <c r="Q1866" s="26">
        <v>0</v>
      </c>
      <c r="R1866" s="26">
        <v>1151.8380580812097</v>
      </c>
      <c r="S1866" s="26">
        <v>147.71733184926515</v>
      </c>
      <c r="T1866" s="26">
        <v>33.389140333019334</v>
      </c>
      <c r="U1866" s="26">
        <v>1460.953394428255</v>
      </c>
      <c r="V1866" s="26">
        <v>0</v>
      </c>
      <c r="W1866" s="26">
        <v>77.779378435374724</v>
      </c>
      <c r="X1866" s="26">
        <v>0</v>
      </c>
      <c r="Y1866" s="26">
        <v>5007029</v>
      </c>
      <c r="Z1866" s="26">
        <v>1997</v>
      </c>
      <c r="AA1866" s="26" t="b">
        <v>1</v>
      </c>
      <c r="AB1866" s="27" t="s">
        <v>103</v>
      </c>
      <c r="AC1866" s="16">
        <f t="shared" si="89"/>
        <v>1696250.7130804381</v>
      </c>
      <c r="AD1866" s="16">
        <f t="shared" si="88"/>
        <v>2871.6773031271241</v>
      </c>
      <c r="AE1866" s="16" t="str">
        <f>VLOOKUP(AB1866,aircraft!A:B,2,FALSE)</f>
        <v>Passenger</v>
      </c>
      <c r="AF1866" s="16" t="str">
        <f t="shared" si="90"/>
        <v/>
      </c>
    </row>
    <row r="1867" spans="1:32" x14ac:dyDescent="0.25">
      <c r="A1867" s="26">
        <v>0</v>
      </c>
      <c r="B1867" s="26">
        <v>0</v>
      </c>
      <c r="C1867" s="26">
        <v>0</v>
      </c>
      <c r="D1867" s="26">
        <v>0</v>
      </c>
      <c r="E1867" s="26">
        <v>0</v>
      </c>
      <c r="F1867" s="26">
        <v>340909.30017342366</v>
      </c>
      <c r="G1867" s="26">
        <v>24754.347762678924</v>
      </c>
      <c r="H1867" s="26">
        <v>0</v>
      </c>
      <c r="I1867" s="26">
        <v>143960.53948265978</v>
      </c>
      <c r="J1867" s="26">
        <v>0</v>
      </c>
      <c r="K1867" s="26">
        <v>0</v>
      </c>
      <c r="L1867" s="26">
        <v>0</v>
      </c>
      <c r="M1867" s="26">
        <v>0</v>
      </c>
      <c r="N1867" s="26">
        <v>0</v>
      </c>
      <c r="O1867" s="26">
        <v>0</v>
      </c>
      <c r="P1867" s="26">
        <v>0</v>
      </c>
      <c r="Q1867" s="26">
        <v>0</v>
      </c>
      <c r="R1867" s="26">
        <v>641.02317236247006</v>
      </c>
      <c r="S1867" s="26">
        <v>231.80921806600327</v>
      </c>
      <c r="T1867" s="26">
        <v>0</v>
      </c>
      <c r="U1867" s="26">
        <v>2397.4579448844024</v>
      </c>
      <c r="V1867" s="26">
        <v>0</v>
      </c>
      <c r="W1867" s="26">
        <v>0</v>
      </c>
      <c r="X1867" s="26">
        <v>0</v>
      </c>
      <c r="Y1867" s="26">
        <v>3127893</v>
      </c>
      <c r="Z1867" s="26">
        <v>1997</v>
      </c>
      <c r="AA1867" s="26" t="b">
        <v>1</v>
      </c>
      <c r="AB1867" s="27" t="s">
        <v>104</v>
      </c>
      <c r="AC1867" s="16">
        <f t="shared" si="89"/>
        <v>509624.18741876236</v>
      </c>
      <c r="AD1867" s="16">
        <f t="shared" si="88"/>
        <v>3270.2903353128759</v>
      </c>
      <c r="AE1867" s="16" t="str">
        <f>VLOOKUP(AB1867,aircraft!A:B,2,FALSE)</f>
        <v>Passenger</v>
      </c>
      <c r="AF1867" s="16" t="str">
        <f t="shared" si="90"/>
        <v/>
      </c>
    </row>
    <row r="1868" spans="1:32" x14ac:dyDescent="0.25">
      <c r="A1868" s="26">
        <v>0</v>
      </c>
      <c r="B1868" s="26">
        <v>0</v>
      </c>
      <c r="C1868" s="26">
        <v>0</v>
      </c>
      <c r="D1868" s="26">
        <v>0</v>
      </c>
      <c r="E1868" s="26">
        <v>0</v>
      </c>
      <c r="F1868" s="26">
        <v>85465.046593762294</v>
      </c>
      <c r="G1868" s="26">
        <v>5423.6018253733591</v>
      </c>
      <c r="H1868" s="26">
        <v>0</v>
      </c>
      <c r="I1868" s="26">
        <v>53013.923941013672</v>
      </c>
      <c r="J1868" s="26">
        <v>0</v>
      </c>
      <c r="K1868" s="26">
        <v>16554.577066281978</v>
      </c>
      <c r="L1868" s="26">
        <v>0</v>
      </c>
      <c r="M1868" s="26">
        <v>0</v>
      </c>
      <c r="N1868" s="26">
        <v>0</v>
      </c>
      <c r="O1868" s="26">
        <v>0</v>
      </c>
      <c r="P1868" s="26">
        <v>0</v>
      </c>
      <c r="Q1868" s="26">
        <v>0</v>
      </c>
      <c r="R1868" s="26">
        <v>109.51867137982205</v>
      </c>
      <c r="S1868" s="26">
        <v>18.440246450743764</v>
      </c>
      <c r="T1868" s="26">
        <v>0</v>
      </c>
      <c r="U1868" s="26">
        <v>180.24734378910281</v>
      </c>
      <c r="V1868" s="26">
        <v>0</v>
      </c>
      <c r="W1868" s="26">
        <v>5.9596478342089485</v>
      </c>
      <c r="X1868" s="26">
        <v>0</v>
      </c>
      <c r="Y1868" s="26">
        <v>507189</v>
      </c>
      <c r="Z1868" s="26">
        <v>1997</v>
      </c>
      <c r="AA1868" s="26" t="b">
        <v>1</v>
      </c>
      <c r="AB1868" s="27" t="s">
        <v>201</v>
      </c>
      <c r="AC1868" s="16">
        <f t="shared" si="89"/>
        <v>160457.14942643131</v>
      </c>
      <c r="AD1868" s="16">
        <f t="shared" si="88"/>
        <v>314.16590945387759</v>
      </c>
      <c r="AE1868" s="16" t="str">
        <f>VLOOKUP(AB1868,aircraft!A:B,2,FALSE)</f>
        <v>Passenger</v>
      </c>
      <c r="AF1868" s="16" t="str">
        <f t="shared" si="90"/>
        <v/>
      </c>
    </row>
    <row r="1869" spans="1:32" x14ac:dyDescent="0.25">
      <c r="A1869" s="26">
        <v>0</v>
      </c>
      <c r="B1869" s="26">
        <v>0</v>
      </c>
      <c r="C1869" s="26">
        <v>0</v>
      </c>
      <c r="D1869" s="26">
        <v>0</v>
      </c>
      <c r="E1869" s="26">
        <v>0</v>
      </c>
      <c r="F1869" s="26">
        <v>11898.85820353583</v>
      </c>
      <c r="G1869" s="26">
        <v>619.05381755586609</v>
      </c>
      <c r="H1869" s="26">
        <v>0</v>
      </c>
      <c r="I1869" s="26">
        <v>3082.8588866774485</v>
      </c>
      <c r="J1869" s="26">
        <v>0</v>
      </c>
      <c r="K1869" s="26">
        <v>0</v>
      </c>
      <c r="L1869" s="26">
        <v>0</v>
      </c>
      <c r="M1869" s="26">
        <v>0</v>
      </c>
      <c r="N1869" s="26">
        <v>0</v>
      </c>
      <c r="O1869" s="26">
        <v>0</v>
      </c>
      <c r="P1869" s="26">
        <v>0</v>
      </c>
      <c r="Q1869" s="26">
        <v>0</v>
      </c>
      <c r="R1869" s="26">
        <v>508.58255534702971</v>
      </c>
      <c r="S1869" s="26">
        <v>173.7927768846493</v>
      </c>
      <c r="T1869" s="26">
        <v>0</v>
      </c>
      <c r="U1869" s="26">
        <v>865.47985242145933</v>
      </c>
      <c r="V1869" s="26">
        <v>0</v>
      </c>
      <c r="W1869" s="26">
        <v>0</v>
      </c>
      <c r="X1869" s="26">
        <v>0</v>
      </c>
      <c r="Y1869" s="26">
        <v>148788</v>
      </c>
      <c r="Z1869" s="26">
        <v>1997</v>
      </c>
      <c r="AA1869" s="26" t="b">
        <v>1</v>
      </c>
      <c r="AB1869" s="27" t="s">
        <v>105</v>
      </c>
      <c r="AC1869" s="16">
        <f t="shared" si="89"/>
        <v>15600.770907769145</v>
      </c>
      <c r="AD1869" s="16">
        <f t="shared" si="88"/>
        <v>1547.8551846531384</v>
      </c>
      <c r="AE1869" s="16" t="str">
        <f>VLOOKUP(AB1869,aircraft!A:B,2,FALSE)</f>
        <v>Passenger</v>
      </c>
      <c r="AF1869" s="16" t="str">
        <f t="shared" si="90"/>
        <v/>
      </c>
    </row>
    <row r="1870" spans="1:32" x14ac:dyDescent="0.25">
      <c r="A1870" s="26">
        <v>0</v>
      </c>
      <c r="B1870" s="26">
        <v>0</v>
      </c>
      <c r="C1870" s="26">
        <v>0</v>
      </c>
      <c r="D1870" s="26">
        <v>0</v>
      </c>
      <c r="E1870" s="26">
        <v>0</v>
      </c>
      <c r="F1870" s="26">
        <v>8517.5279946173741</v>
      </c>
      <c r="G1870" s="26">
        <v>441.73190354249073</v>
      </c>
      <c r="H1870" s="26">
        <v>0</v>
      </c>
      <c r="I1870" s="26">
        <v>2238.4281683371332</v>
      </c>
      <c r="J1870" s="26">
        <v>0</v>
      </c>
      <c r="K1870" s="26">
        <v>0</v>
      </c>
      <c r="L1870" s="26">
        <v>0</v>
      </c>
      <c r="M1870" s="26">
        <v>0</v>
      </c>
      <c r="N1870" s="26">
        <v>0</v>
      </c>
      <c r="O1870" s="26">
        <v>0</v>
      </c>
      <c r="P1870" s="26">
        <v>0</v>
      </c>
      <c r="Q1870" s="26">
        <v>0</v>
      </c>
      <c r="R1870" s="26">
        <v>364.05729681316154</v>
      </c>
      <c r="S1870" s="26">
        <v>124.01153498785015</v>
      </c>
      <c r="T1870" s="26">
        <v>0</v>
      </c>
      <c r="U1870" s="26">
        <v>628.41490707231208</v>
      </c>
      <c r="V1870" s="26">
        <v>0</v>
      </c>
      <c r="W1870" s="26">
        <v>0</v>
      </c>
      <c r="X1870" s="26">
        <v>0</v>
      </c>
      <c r="Y1870" s="26">
        <v>97772</v>
      </c>
      <c r="Z1870" s="26">
        <v>1997</v>
      </c>
      <c r="AA1870" s="26" t="b">
        <v>1</v>
      </c>
      <c r="AB1870" s="27" t="s">
        <v>204</v>
      </c>
      <c r="AC1870" s="16">
        <f t="shared" si="89"/>
        <v>11197.688066496998</v>
      </c>
      <c r="AD1870" s="16">
        <f t="shared" si="88"/>
        <v>1116.4837388733238</v>
      </c>
      <c r="AE1870" s="16" t="str">
        <f>VLOOKUP(AB1870,aircraft!A:B,2,FALSE)</f>
        <v>Passenger</v>
      </c>
      <c r="AF1870" s="16" t="str">
        <f t="shared" si="90"/>
        <v/>
      </c>
    </row>
    <row r="1871" spans="1:32" x14ac:dyDescent="0.25">
      <c r="A1871" s="26">
        <v>0</v>
      </c>
      <c r="B1871" s="26">
        <v>0</v>
      </c>
      <c r="C1871" s="26">
        <v>0</v>
      </c>
      <c r="D1871" s="26">
        <v>0</v>
      </c>
      <c r="E1871" s="26">
        <v>0</v>
      </c>
      <c r="F1871" s="26">
        <v>36120.614248080063</v>
      </c>
      <c r="G1871" s="26">
        <v>2225.8153445479811</v>
      </c>
      <c r="H1871" s="26">
        <v>0</v>
      </c>
      <c r="I1871" s="26">
        <v>18910.226264472905</v>
      </c>
      <c r="J1871" s="26">
        <v>0</v>
      </c>
      <c r="K1871" s="26">
        <v>4488.3008548950411</v>
      </c>
      <c r="L1871" s="26">
        <v>0</v>
      </c>
      <c r="M1871" s="26">
        <v>0</v>
      </c>
      <c r="N1871" s="26">
        <v>0</v>
      </c>
      <c r="O1871" s="26">
        <v>0</v>
      </c>
      <c r="P1871" s="26">
        <v>0</v>
      </c>
      <c r="Q1871" s="26">
        <v>0</v>
      </c>
      <c r="R1871" s="26">
        <v>46.286544494337392</v>
      </c>
      <c r="S1871" s="26">
        <v>7.5677722717940163</v>
      </c>
      <c r="T1871" s="26">
        <v>0</v>
      </c>
      <c r="U1871" s="26">
        <v>64.294770151605476</v>
      </c>
      <c r="V1871" s="26">
        <v>0</v>
      </c>
      <c r="W1871" s="26">
        <v>1.6157883322573425</v>
      </c>
      <c r="X1871" s="26">
        <v>0</v>
      </c>
      <c r="Y1871" s="26">
        <v>213793</v>
      </c>
      <c r="Z1871" s="26">
        <v>1997</v>
      </c>
      <c r="AA1871" s="26" t="b">
        <v>1</v>
      </c>
      <c r="AB1871" s="27" t="s">
        <v>157</v>
      </c>
      <c r="AC1871" s="16">
        <f t="shared" si="89"/>
        <v>61744.95671199599</v>
      </c>
      <c r="AD1871" s="16">
        <f t="shared" si="88"/>
        <v>119.76487524999422</v>
      </c>
      <c r="AE1871" s="16" t="str">
        <f>VLOOKUP(AB1871,aircraft!A:B,2,FALSE)</f>
        <v>Passenger</v>
      </c>
      <c r="AF1871" s="16" t="str">
        <f t="shared" si="90"/>
        <v/>
      </c>
    </row>
    <row r="1872" spans="1:32" x14ac:dyDescent="0.25">
      <c r="A1872" s="26">
        <v>0</v>
      </c>
      <c r="B1872" s="26">
        <v>0</v>
      </c>
      <c r="C1872" s="26">
        <v>0</v>
      </c>
      <c r="D1872" s="26">
        <v>0</v>
      </c>
      <c r="E1872" s="26">
        <v>0</v>
      </c>
      <c r="F1872" s="26">
        <v>7101.6800894530279</v>
      </c>
      <c r="G1872" s="26">
        <v>437.61793214841668</v>
      </c>
      <c r="H1872" s="26">
        <v>0</v>
      </c>
      <c r="I1872" s="26">
        <v>4259.9508051771454</v>
      </c>
      <c r="J1872" s="26">
        <v>0</v>
      </c>
      <c r="K1872" s="26">
        <v>1372.6540027550432</v>
      </c>
      <c r="L1872" s="26">
        <v>0</v>
      </c>
      <c r="M1872" s="26">
        <v>0</v>
      </c>
      <c r="N1872" s="26">
        <v>0</v>
      </c>
      <c r="O1872" s="26">
        <v>0</v>
      </c>
      <c r="P1872" s="26">
        <v>0</v>
      </c>
      <c r="Q1872" s="26">
        <v>0</v>
      </c>
      <c r="R1872" s="26">
        <v>9.1004053582087092</v>
      </c>
      <c r="S1872" s="26">
        <v>1.487900989030688</v>
      </c>
      <c r="T1872" s="26">
        <v>0</v>
      </c>
      <c r="U1872" s="26">
        <v>14.483832929623892</v>
      </c>
      <c r="V1872" s="26">
        <v>0</v>
      </c>
      <c r="W1872" s="26">
        <v>0.49415544848314386</v>
      </c>
      <c r="X1872" s="26">
        <v>0</v>
      </c>
      <c r="Y1872" s="26">
        <v>62357</v>
      </c>
      <c r="Z1872" s="26">
        <v>1997</v>
      </c>
      <c r="AA1872" s="26" t="b">
        <v>1</v>
      </c>
      <c r="AB1872" s="27" t="s">
        <v>336</v>
      </c>
      <c r="AC1872" s="16">
        <f t="shared" si="89"/>
        <v>13171.902829533634</v>
      </c>
      <c r="AD1872" s="16">
        <f t="shared" si="88"/>
        <v>25.566294725346435</v>
      </c>
      <c r="AE1872" s="16" t="str">
        <f>VLOOKUP(AB1872,aircraft!A:B,2,FALSE)</f>
        <v>Passenger</v>
      </c>
      <c r="AF1872" s="16" t="str">
        <f t="shared" si="90"/>
        <v/>
      </c>
    </row>
    <row r="1873" spans="1:32" x14ac:dyDescent="0.25">
      <c r="A1873" s="26">
        <v>0</v>
      </c>
      <c r="B1873" s="26">
        <v>0</v>
      </c>
      <c r="C1873" s="26">
        <v>0</v>
      </c>
      <c r="D1873" s="26">
        <v>0</v>
      </c>
      <c r="E1873" s="26">
        <v>0</v>
      </c>
      <c r="F1873" s="26">
        <v>3828.8293061889071</v>
      </c>
      <c r="G1873" s="26">
        <v>256.67321174595202</v>
      </c>
      <c r="H1873" s="26">
        <v>0</v>
      </c>
      <c r="I1873" s="26">
        <v>2494.1086186060083</v>
      </c>
      <c r="J1873" s="26">
        <v>0</v>
      </c>
      <c r="K1873" s="26">
        <v>678.95969845881973</v>
      </c>
      <c r="L1873" s="26">
        <v>0</v>
      </c>
      <c r="M1873" s="26">
        <v>0</v>
      </c>
      <c r="N1873" s="26">
        <v>0</v>
      </c>
      <c r="O1873" s="26">
        <v>0</v>
      </c>
      <c r="P1873" s="26">
        <v>0</v>
      </c>
      <c r="Q1873" s="26">
        <v>0</v>
      </c>
      <c r="R1873" s="26">
        <v>2.7062726183055781</v>
      </c>
      <c r="S1873" s="26">
        <v>0.94712419184644214</v>
      </c>
      <c r="T1873" s="26">
        <v>0</v>
      </c>
      <c r="U1873" s="26">
        <v>9.2032611962347364</v>
      </c>
      <c r="V1873" s="26">
        <v>0</v>
      </c>
      <c r="W1873" s="26">
        <v>0.41416540806722252</v>
      </c>
      <c r="X1873" s="26">
        <v>0</v>
      </c>
      <c r="Y1873" s="26">
        <v>26454</v>
      </c>
      <c r="Z1873" s="26">
        <v>1997</v>
      </c>
      <c r="AA1873" s="26" t="b">
        <v>1</v>
      </c>
      <c r="AB1873" s="27" t="s">
        <v>158</v>
      </c>
      <c r="AC1873" s="16">
        <f t="shared" si="89"/>
        <v>7258.5708349996867</v>
      </c>
      <c r="AD1873" s="16">
        <f t="shared" si="88"/>
        <v>13.270823414453979</v>
      </c>
      <c r="AE1873" s="16" t="str">
        <f>VLOOKUP(AB1873,aircraft!A:B,2,FALSE)</f>
        <v>Passenger</v>
      </c>
      <c r="AF1873" s="16" t="str">
        <f t="shared" si="90"/>
        <v/>
      </c>
    </row>
    <row r="1874" spans="1:32" x14ac:dyDescent="0.25">
      <c r="A1874" s="26">
        <v>0</v>
      </c>
      <c r="B1874" s="26">
        <v>0</v>
      </c>
      <c r="C1874" s="26">
        <v>0</v>
      </c>
      <c r="D1874" s="26">
        <v>0</v>
      </c>
      <c r="E1874" s="26">
        <v>0</v>
      </c>
      <c r="F1874" s="26">
        <v>85.603296428315332</v>
      </c>
      <c r="G1874" s="26">
        <v>4.9783150754785623</v>
      </c>
      <c r="H1874" s="26">
        <v>0</v>
      </c>
      <c r="I1874" s="26">
        <v>28.64342622149762</v>
      </c>
      <c r="J1874" s="26">
        <v>0</v>
      </c>
      <c r="K1874" s="26">
        <v>0</v>
      </c>
      <c r="L1874" s="26">
        <v>0</v>
      </c>
      <c r="M1874" s="26">
        <v>0</v>
      </c>
      <c r="N1874" s="26">
        <v>0</v>
      </c>
      <c r="O1874" s="26">
        <v>0</v>
      </c>
      <c r="P1874" s="26">
        <v>0</v>
      </c>
      <c r="Q1874" s="26">
        <v>0</v>
      </c>
      <c r="R1874" s="26">
        <v>3.6588673046548896</v>
      </c>
      <c r="S1874" s="26">
        <v>1.3976090230572769</v>
      </c>
      <c r="T1874" s="26">
        <v>0</v>
      </c>
      <c r="U1874" s="26">
        <v>8.0413373463695841</v>
      </c>
      <c r="V1874" s="26">
        <v>0</v>
      </c>
      <c r="W1874" s="26">
        <v>0</v>
      </c>
      <c r="X1874" s="26">
        <v>0</v>
      </c>
      <c r="Y1874" s="26">
        <v>2191</v>
      </c>
      <c r="Z1874" s="26">
        <v>1997</v>
      </c>
      <c r="AA1874" s="26" t="b">
        <v>1</v>
      </c>
      <c r="AB1874" s="27" t="s">
        <v>107</v>
      </c>
      <c r="AC1874" s="16">
        <f t="shared" si="89"/>
        <v>119.22503772529151</v>
      </c>
      <c r="AD1874" s="16">
        <f t="shared" si="88"/>
        <v>13.097813674081751</v>
      </c>
      <c r="AE1874" s="16" t="str">
        <f>VLOOKUP(AB1874,aircraft!A:B,2,FALSE)</f>
        <v>Passenger</v>
      </c>
      <c r="AF1874" s="16" t="str">
        <f t="shared" si="90"/>
        <v/>
      </c>
    </row>
    <row r="1875" spans="1:32" x14ac:dyDescent="0.25">
      <c r="A1875" s="26">
        <v>0</v>
      </c>
      <c r="B1875" s="26">
        <v>0</v>
      </c>
      <c r="C1875" s="26">
        <v>0</v>
      </c>
      <c r="D1875" s="26">
        <v>0</v>
      </c>
      <c r="E1875" s="26">
        <v>0</v>
      </c>
      <c r="F1875" s="26">
        <v>1472.6266562265027</v>
      </c>
      <c r="G1875" s="26">
        <v>100.78071244508848</v>
      </c>
      <c r="H1875" s="26">
        <v>0</v>
      </c>
      <c r="I1875" s="26">
        <v>486.50753309238291</v>
      </c>
      <c r="J1875" s="26">
        <v>0</v>
      </c>
      <c r="K1875" s="26">
        <v>194.33083252320921</v>
      </c>
      <c r="L1875" s="26">
        <v>0</v>
      </c>
      <c r="M1875" s="26">
        <v>0</v>
      </c>
      <c r="N1875" s="26">
        <v>0</v>
      </c>
      <c r="O1875" s="26">
        <v>0</v>
      </c>
      <c r="P1875" s="26">
        <v>0</v>
      </c>
      <c r="Q1875" s="26">
        <v>0</v>
      </c>
      <c r="R1875" s="26">
        <v>1.0408740839636839</v>
      </c>
      <c r="S1875" s="26">
        <v>0.37188084482590522</v>
      </c>
      <c r="T1875" s="26">
        <v>0</v>
      </c>
      <c r="U1875" s="26">
        <v>1.7952128738833859</v>
      </c>
      <c r="V1875" s="26">
        <v>0</v>
      </c>
      <c r="W1875" s="26">
        <v>0.11854180555151111</v>
      </c>
      <c r="X1875" s="26">
        <v>0</v>
      </c>
      <c r="Y1875" s="26">
        <v>14043</v>
      </c>
      <c r="Z1875" s="26">
        <v>1997</v>
      </c>
      <c r="AA1875" s="26" t="b">
        <v>1</v>
      </c>
      <c r="AB1875" s="27" t="s">
        <v>180</v>
      </c>
      <c r="AC1875" s="16">
        <f t="shared" si="89"/>
        <v>2254.2457342871835</v>
      </c>
      <c r="AD1875" s="16">
        <f t="shared" si="88"/>
        <v>3.3265096082244865</v>
      </c>
      <c r="AE1875" s="16" t="str">
        <f>VLOOKUP(AB1875,aircraft!A:B,2,FALSE)</f>
        <v>Passenger</v>
      </c>
      <c r="AF1875" s="16" t="str">
        <f t="shared" si="90"/>
        <v/>
      </c>
    </row>
    <row r="1876" spans="1:32" x14ac:dyDescent="0.25">
      <c r="A1876" s="26">
        <v>0</v>
      </c>
      <c r="B1876" s="26">
        <v>0</v>
      </c>
      <c r="C1876" s="26">
        <v>0</v>
      </c>
      <c r="D1876" s="26">
        <v>0</v>
      </c>
      <c r="E1876" s="26">
        <v>0</v>
      </c>
      <c r="F1876" s="26">
        <v>734.65656097789952</v>
      </c>
      <c r="G1876" s="26">
        <v>49.687654687408191</v>
      </c>
      <c r="H1876" s="26">
        <v>0</v>
      </c>
      <c r="I1876" s="26">
        <v>509.97462464910126</v>
      </c>
      <c r="J1876" s="26">
        <v>0</v>
      </c>
      <c r="K1876" s="26">
        <v>158.89007888870401</v>
      </c>
      <c r="L1876" s="26">
        <v>0</v>
      </c>
      <c r="M1876" s="26">
        <v>0</v>
      </c>
      <c r="N1876" s="26">
        <v>0</v>
      </c>
      <c r="O1876" s="26">
        <v>0</v>
      </c>
      <c r="P1876" s="26">
        <v>0</v>
      </c>
      <c r="Q1876" s="26">
        <v>0</v>
      </c>
      <c r="R1876" s="26">
        <v>0.94142124395262505</v>
      </c>
      <c r="S1876" s="26">
        <v>0.1689380281769092</v>
      </c>
      <c r="T1876" s="26">
        <v>0</v>
      </c>
      <c r="U1876" s="26">
        <v>1.7339137467945669</v>
      </c>
      <c r="V1876" s="26">
        <v>0</v>
      </c>
      <c r="W1876" s="26">
        <v>9.6922946251668571E-2</v>
      </c>
      <c r="X1876" s="26">
        <v>0</v>
      </c>
      <c r="Y1876" s="26">
        <v>5948</v>
      </c>
      <c r="Z1876" s="26">
        <v>1997</v>
      </c>
      <c r="AA1876" s="26" t="b">
        <v>1</v>
      </c>
      <c r="AB1876" s="27" t="s">
        <v>171</v>
      </c>
      <c r="AC1876" s="16">
        <f t="shared" si="89"/>
        <v>1453.2089192031131</v>
      </c>
      <c r="AD1876" s="16">
        <f t="shared" si="88"/>
        <v>2.94119596517577</v>
      </c>
      <c r="AE1876" s="16" t="str">
        <f>VLOOKUP(AB1876,aircraft!A:B,2,FALSE)</f>
        <v>Passenger</v>
      </c>
      <c r="AF1876" s="16" t="str">
        <f t="shared" si="90"/>
        <v/>
      </c>
    </row>
    <row r="1877" spans="1:32" x14ac:dyDescent="0.25">
      <c r="A1877" s="26">
        <v>0</v>
      </c>
      <c r="B1877" s="26">
        <v>0</v>
      </c>
      <c r="C1877" s="26">
        <v>0</v>
      </c>
      <c r="D1877" s="26">
        <v>0</v>
      </c>
      <c r="E1877" s="26">
        <v>0</v>
      </c>
      <c r="F1877" s="26">
        <v>8422.6875619159782</v>
      </c>
      <c r="G1877" s="26">
        <v>425.32562245388641</v>
      </c>
      <c r="H1877" s="26">
        <v>500.64</v>
      </c>
      <c r="I1877" s="26">
        <v>5149.9854646357835</v>
      </c>
      <c r="J1877" s="26">
        <v>0</v>
      </c>
      <c r="K1877" s="26">
        <v>682.86847853723157</v>
      </c>
      <c r="L1877" s="26">
        <v>0</v>
      </c>
      <c r="M1877" s="26">
        <v>0</v>
      </c>
      <c r="N1877" s="26">
        <v>0</v>
      </c>
      <c r="O1877" s="26">
        <v>0</v>
      </c>
      <c r="P1877" s="26">
        <v>0</v>
      </c>
      <c r="Q1877" s="26">
        <v>0</v>
      </c>
      <c r="R1877" s="26">
        <v>21.617064390683467</v>
      </c>
      <c r="S1877" s="26">
        <v>4.4659189755562743</v>
      </c>
      <c r="T1877" s="26">
        <v>0.60076802853494882</v>
      </c>
      <c r="U1877" s="26">
        <v>54.074846649638474</v>
      </c>
      <c r="V1877" s="26">
        <v>0</v>
      </c>
      <c r="W1877" s="26">
        <v>0.7033544828297249</v>
      </c>
      <c r="X1877" s="26">
        <v>0</v>
      </c>
      <c r="Y1877" s="26">
        <v>40096</v>
      </c>
      <c r="Z1877" s="26">
        <v>1997</v>
      </c>
      <c r="AA1877" s="26" t="b">
        <v>1</v>
      </c>
      <c r="AB1877" s="27" t="s">
        <v>110</v>
      </c>
      <c r="AC1877" s="16">
        <f t="shared" si="89"/>
        <v>15181.50712754288</v>
      </c>
      <c r="AD1877" s="16">
        <f t="shared" si="88"/>
        <v>81.461952527242886</v>
      </c>
      <c r="AE1877" s="16" t="str">
        <f>VLOOKUP(AB1877,aircraft!A:B,2,FALSE)</f>
        <v>Passenger</v>
      </c>
      <c r="AF1877" s="16" t="str">
        <f t="shared" si="90"/>
        <v/>
      </c>
    </row>
    <row r="1878" spans="1:32" x14ac:dyDescent="0.25">
      <c r="A1878" s="26">
        <v>0</v>
      </c>
      <c r="B1878" s="26">
        <v>0</v>
      </c>
      <c r="C1878" s="26">
        <v>0</v>
      </c>
      <c r="D1878" s="26">
        <v>0</v>
      </c>
      <c r="E1878" s="26">
        <v>0</v>
      </c>
      <c r="F1878" s="26">
        <v>15713.610069910481</v>
      </c>
      <c r="G1878" s="26">
        <v>727.04515080605529</v>
      </c>
      <c r="H1878" s="26">
        <v>1897.3004113233092</v>
      </c>
      <c r="I1878" s="26">
        <v>5190.9548042440138</v>
      </c>
      <c r="J1878" s="26">
        <v>0</v>
      </c>
      <c r="K1878" s="26">
        <v>2047.6007446602807</v>
      </c>
      <c r="L1878" s="26">
        <v>0</v>
      </c>
      <c r="M1878" s="26">
        <v>0</v>
      </c>
      <c r="N1878" s="26">
        <v>0</v>
      </c>
      <c r="O1878" s="26">
        <v>0</v>
      </c>
      <c r="P1878" s="26">
        <v>0</v>
      </c>
      <c r="Q1878" s="26">
        <v>0</v>
      </c>
      <c r="R1878" s="26">
        <v>3.3611701555499907</v>
      </c>
      <c r="S1878" s="26">
        <v>0.21811355560165416</v>
      </c>
      <c r="T1878" s="26">
        <v>0.37946010028804855</v>
      </c>
      <c r="U1878" s="26">
        <v>1.5572865152403415</v>
      </c>
      <c r="V1878" s="26">
        <v>0</v>
      </c>
      <c r="W1878" s="26">
        <v>0.75761226383453606</v>
      </c>
      <c r="X1878" s="26">
        <v>0</v>
      </c>
      <c r="Y1878" s="26">
        <v>54965</v>
      </c>
      <c r="Z1878" s="26">
        <v>1997</v>
      </c>
      <c r="AA1878" s="26" t="b">
        <v>1</v>
      </c>
      <c r="AB1878" s="27" t="s">
        <v>111</v>
      </c>
      <c r="AC1878" s="16">
        <f t="shared" si="89"/>
        <v>25576.511180944144</v>
      </c>
      <c r="AD1878" s="16">
        <f t="shared" si="88"/>
        <v>6.2736425905145712</v>
      </c>
      <c r="AE1878" s="16" t="str">
        <f>VLOOKUP(AB1878,aircraft!A:B,2,FALSE)</f>
        <v>Freighter</v>
      </c>
      <c r="AF1878" s="16" t="str">
        <f t="shared" si="90"/>
        <v/>
      </c>
    </row>
    <row r="1879" spans="1:32" x14ac:dyDescent="0.25">
      <c r="A1879" s="26">
        <v>0</v>
      </c>
      <c r="B1879" s="26">
        <v>0</v>
      </c>
      <c r="C1879" s="26">
        <v>0</v>
      </c>
      <c r="D1879" s="26">
        <v>0</v>
      </c>
      <c r="E1879" s="26">
        <v>0</v>
      </c>
      <c r="F1879" s="26">
        <v>105165.0294082921</v>
      </c>
      <c r="G1879" s="26">
        <v>5244.0130184296131</v>
      </c>
      <c r="H1879" s="26">
        <v>12703.739634454249</v>
      </c>
      <c r="I1879" s="26">
        <v>61913.478687598057</v>
      </c>
      <c r="J1879" s="26">
        <v>0</v>
      </c>
      <c r="K1879" s="26">
        <v>15760.895284981909</v>
      </c>
      <c r="L1879" s="26">
        <v>0</v>
      </c>
      <c r="M1879" s="26">
        <v>0</v>
      </c>
      <c r="N1879" s="26">
        <v>0</v>
      </c>
      <c r="O1879" s="26">
        <v>0</v>
      </c>
      <c r="P1879" s="26">
        <v>0</v>
      </c>
      <c r="Q1879" s="26">
        <v>0</v>
      </c>
      <c r="R1879" s="26">
        <v>867.62381725477144</v>
      </c>
      <c r="S1879" s="26">
        <v>272.68868258455541</v>
      </c>
      <c r="T1879" s="26">
        <v>15.244488285419404</v>
      </c>
      <c r="U1879" s="26">
        <v>3219.5009581810546</v>
      </c>
      <c r="V1879" s="26">
        <v>0</v>
      </c>
      <c r="W1879" s="26">
        <v>5.8315311654642379</v>
      </c>
      <c r="X1879" s="26">
        <v>0</v>
      </c>
      <c r="Y1879" s="26">
        <v>432270</v>
      </c>
      <c r="Z1879" s="26">
        <v>1997</v>
      </c>
      <c r="AA1879" s="26" t="b">
        <v>1</v>
      </c>
      <c r="AB1879" s="27" t="s">
        <v>352</v>
      </c>
      <c r="AC1879" s="16">
        <f t="shared" si="89"/>
        <v>200787.15603375592</v>
      </c>
      <c r="AD1879" s="16">
        <f t="shared" si="88"/>
        <v>4380.8894774712653</v>
      </c>
      <c r="AE1879" s="16" t="str">
        <f>VLOOKUP(AB1879,aircraft!A:B,2,FALSE)</f>
        <v>Passenger</v>
      </c>
      <c r="AF1879" s="16" t="str">
        <f t="shared" si="90"/>
        <v/>
      </c>
    </row>
    <row r="1880" spans="1:32" x14ac:dyDescent="0.25">
      <c r="A1880" s="26">
        <v>0</v>
      </c>
      <c r="B1880" s="26">
        <v>0</v>
      </c>
      <c r="C1880" s="26">
        <v>0</v>
      </c>
      <c r="D1880" s="26">
        <v>0</v>
      </c>
      <c r="E1880" s="26">
        <v>0</v>
      </c>
      <c r="F1880" s="26">
        <v>113.709656036467</v>
      </c>
      <c r="G1880" s="26">
        <v>8.5388176828640177</v>
      </c>
      <c r="H1880" s="26">
        <v>0</v>
      </c>
      <c r="I1880" s="26">
        <v>74.603677806588109</v>
      </c>
      <c r="J1880" s="26">
        <v>0</v>
      </c>
      <c r="K1880" s="26">
        <v>32.524479729341692</v>
      </c>
      <c r="L1880" s="26">
        <v>0</v>
      </c>
      <c r="M1880" s="26">
        <v>0</v>
      </c>
      <c r="N1880" s="26">
        <v>0</v>
      </c>
      <c r="O1880" s="26">
        <v>0</v>
      </c>
      <c r="P1880" s="26">
        <v>0</v>
      </c>
      <c r="Q1880" s="26">
        <v>0</v>
      </c>
      <c r="R1880" s="26">
        <v>8.9777231780593159E-2</v>
      </c>
      <c r="S1880" s="26">
        <v>4.0303216208362483E-2</v>
      </c>
      <c r="T1880" s="26">
        <v>0</v>
      </c>
      <c r="U1880" s="26">
        <v>0.35212933081028491</v>
      </c>
      <c r="V1880" s="26">
        <v>0</v>
      </c>
      <c r="W1880" s="26">
        <v>1.593699525639191E-2</v>
      </c>
      <c r="X1880" s="26">
        <v>0</v>
      </c>
      <c r="Y1880" s="26">
        <v>1146</v>
      </c>
      <c r="Z1880" s="26">
        <v>1997</v>
      </c>
      <c r="AA1880" s="26" t="b">
        <v>1</v>
      </c>
      <c r="AB1880" s="27" t="s">
        <v>197</v>
      </c>
      <c r="AC1880" s="16">
        <f t="shared" si="89"/>
        <v>229.3766312552608</v>
      </c>
      <c r="AD1880" s="16">
        <f t="shared" si="88"/>
        <v>0.49814677405563246</v>
      </c>
      <c r="AE1880" s="16" t="str">
        <f>VLOOKUP(AB1880,aircraft!A:B,2,FALSE)</f>
        <v>Passenger</v>
      </c>
      <c r="AF1880" s="16" t="str">
        <f t="shared" si="90"/>
        <v/>
      </c>
    </row>
    <row r="1881" spans="1:32" x14ac:dyDescent="0.25">
      <c r="A1881" s="26">
        <v>0</v>
      </c>
      <c r="B1881" s="26">
        <v>0</v>
      </c>
      <c r="C1881" s="26">
        <v>0</v>
      </c>
      <c r="D1881" s="26">
        <v>0</v>
      </c>
      <c r="E1881" s="26">
        <v>0</v>
      </c>
      <c r="F1881" s="26">
        <v>10069.686348096859</v>
      </c>
      <c r="G1881" s="26">
        <v>691.63276428353583</v>
      </c>
      <c r="H1881" s="26">
        <v>323.51357235074039</v>
      </c>
      <c r="I1881" s="26">
        <v>4586.9725670319813</v>
      </c>
      <c r="J1881" s="26">
        <v>0</v>
      </c>
      <c r="K1881" s="26">
        <v>0</v>
      </c>
      <c r="L1881" s="26">
        <v>0</v>
      </c>
      <c r="M1881" s="26">
        <v>0</v>
      </c>
      <c r="N1881" s="26">
        <v>0</v>
      </c>
      <c r="O1881" s="26">
        <v>0</v>
      </c>
      <c r="P1881" s="26">
        <v>0</v>
      </c>
      <c r="Q1881" s="26">
        <v>0</v>
      </c>
      <c r="R1881" s="26">
        <v>44.810265924464581</v>
      </c>
      <c r="S1881" s="26">
        <v>12.179653287804761</v>
      </c>
      <c r="T1881" s="26">
        <v>0.63408660932778671</v>
      </c>
      <c r="U1881" s="26">
        <v>80.776588953235645</v>
      </c>
      <c r="V1881" s="26">
        <v>0</v>
      </c>
      <c r="W1881" s="26">
        <v>0</v>
      </c>
      <c r="X1881" s="26">
        <v>0</v>
      </c>
      <c r="Y1881" s="26">
        <v>60352</v>
      </c>
      <c r="Z1881" s="26">
        <v>1997</v>
      </c>
      <c r="AA1881" s="26" t="b">
        <v>1</v>
      </c>
      <c r="AB1881" s="27" t="s">
        <v>173</v>
      </c>
      <c r="AC1881" s="16">
        <f t="shared" si="89"/>
        <v>15671.805251763119</v>
      </c>
      <c r="AD1881" s="16">
        <f t="shared" si="88"/>
        <v>138.40059477483277</v>
      </c>
      <c r="AE1881" s="16" t="str">
        <f>VLOOKUP(AB1881,aircraft!A:B,2,FALSE)</f>
        <v>Freighter</v>
      </c>
      <c r="AF1881" s="16" t="str">
        <f t="shared" si="90"/>
        <v/>
      </c>
    </row>
    <row r="1882" spans="1:32" x14ac:dyDescent="0.25">
      <c r="A1882" s="26">
        <v>0</v>
      </c>
      <c r="B1882" s="26">
        <v>0</v>
      </c>
      <c r="C1882" s="26">
        <v>0</v>
      </c>
      <c r="D1882" s="26">
        <v>0</v>
      </c>
      <c r="E1882" s="26">
        <v>0</v>
      </c>
      <c r="F1882" s="26">
        <v>648447.35953907634</v>
      </c>
      <c r="G1882" s="26">
        <v>31943.084587971764</v>
      </c>
      <c r="H1882" s="26">
        <v>77676.671945915121</v>
      </c>
      <c r="I1882" s="26">
        <v>438858.27423466684</v>
      </c>
      <c r="J1882" s="26">
        <v>0</v>
      </c>
      <c r="K1882" s="26">
        <v>97215.300193995034</v>
      </c>
      <c r="L1882" s="26">
        <v>0</v>
      </c>
      <c r="M1882" s="26">
        <v>0</v>
      </c>
      <c r="N1882" s="26">
        <v>0</v>
      </c>
      <c r="O1882" s="26">
        <v>0</v>
      </c>
      <c r="P1882" s="26">
        <v>0</v>
      </c>
      <c r="Q1882" s="26">
        <v>0</v>
      </c>
      <c r="R1882" s="26">
        <v>9597.28862478888</v>
      </c>
      <c r="S1882" s="26">
        <v>2164.1439636994801</v>
      </c>
      <c r="T1882" s="26">
        <v>462.95298136108778</v>
      </c>
      <c r="U1882" s="26">
        <v>29732.647843976756</v>
      </c>
      <c r="V1882" s="26">
        <v>0</v>
      </c>
      <c r="W1882" s="26">
        <v>1.9443059547626007</v>
      </c>
      <c r="X1882" s="26">
        <v>0</v>
      </c>
      <c r="Y1882" s="26">
        <v>3057083</v>
      </c>
      <c r="Z1882" s="26">
        <v>1997</v>
      </c>
      <c r="AA1882" s="26" t="b">
        <v>1</v>
      </c>
      <c r="AB1882" s="27" t="s">
        <v>112</v>
      </c>
      <c r="AC1882" s="16">
        <f t="shared" si="89"/>
        <v>1294140.690501625</v>
      </c>
      <c r="AD1882" s="16">
        <f t="shared" si="88"/>
        <v>41958.977719780967</v>
      </c>
      <c r="AE1882" s="16" t="str">
        <f>VLOOKUP(AB1882,aircraft!A:B,2,FALSE)</f>
        <v>Passenger</v>
      </c>
      <c r="AF1882" s="16" t="str">
        <f t="shared" si="90"/>
        <v/>
      </c>
    </row>
    <row r="1883" spans="1:32" x14ac:dyDescent="0.25">
      <c r="A1883" s="26">
        <v>0</v>
      </c>
      <c r="B1883" s="26">
        <v>0</v>
      </c>
      <c r="C1883" s="26">
        <v>0</v>
      </c>
      <c r="D1883" s="26">
        <v>0</v>
      </c>
      <c r="E1883" s="26">
        <v>0</v>
      </c>
      <c r="F1883" s="26">
        <v>443.53444564916322</v>
      </c>
      <c r="G1883" s="26">
        <v>21.848895067012169</v>
      </c>
      <c r="H1883" s="26">
        <v>53.130418567657465</v>
      </c>
      <c r="I1883" s="26">
        <v>304.73913491642378</v>
      </c>
      <c r="J1883" s="26">
        <v>0</v>
      </c>
      <c r="K1883" s="26">
        <v>66.526453457983735</v>
      </c>
      <c r="L1883" s="26">
        <v>0</v>
      </c>
      <c r="M1883" s="26">
        <v>0</v>
      </c>
      <c r="N1883" s="26">
        <v>0</v>
      </c>
      <c r="O1883" s="26">
        <v>0</v>
      </c>
      <c r="P1883" s="26">
        <v>0</v>
      </c>
      <c r="Q1883" s="26">
        <v>0</v>
      </c>
      <c r="R1883" s="26">
        <v>6.5644929034123756</v>
      </c>
      <c r="S1883" s="26">
        <v>1.4802626290694139</v>
      </c>
      <c r="T1883" s="26">
        <v>0.31665730599253605</v>
      </c>
      <c r="U1883" s="26">
        <v>20.6460762271129</v>
      </c>
      <c r="V1883" s="26">
        <v>0</v>
      </c>
      <c r="W1883" s="26">
        <v>1.3305290355476833E-3</v>
      </c>
      <c r="X1883" s="26">
        <v>0</v>
      </c>
      <c r="Y1883" s="26">
        <v>1024</v>
      </c>
      <c r="Z1883" s="26">
        <v>1997</v>
      </c>
      <c r="AA1883" s="26" t="b">
        <v>1</v>
      </c>
      <c r="AB1883" s="27" t="s">
        <v>113</v>
      </c>
      <c r="AC1883" s="16">
        <f t="shared" si="89"/>
        <v>889.77934765824034</v>
      </c>
      <c r="AD1883" s="16">
        <f t="shared" si="88"/>
        <v>29.008819594622771</v>
      </c>
      <c r="AE1883" s="16" t="str">
        <f>VLOOKUP(AB1883,aircraft!A:B,2,FALSE)</f>
        <v>Passenger</v>
      </c>
      <c r="AF1883" s="16" t="str">
        <f t="shared" si="90"/>
        <v/>
      </c>
    </row>
    <row r="1884" spans="1:32" x14ac:dyDescent="0.25">
      <c r="A1884" s="26">
        <v>0</v>
      </c>
      <c r="B1884" s="26">
        <v>0</v>
      </c>
      <c r="C1884" s="26">
        <v>0</v>
      </c>
      <c r="D1884" s="26">
        <v>0</v>
      </c>
      <c r="E1884" s="26">
        <v>0</v>
      </c>
      <c r="F1884" s="26">
        <v>13798.784178574073</v>
      </c>
      <c r="G1884" s="26">
        <v>554.7958056466839</v>
      </c>
      <c r="H1884" s="26">
        <v>1655.8668322277067</v>
      </c>
      <c r="I1884" s="26">
        <v>7593.5962792140226</v>
      </c>
      <c r="J1884" s="26">
        <v>0</v>
      </c>
      <c r="K1884" s="26">
        <v>1850.9908371296078</v>
      </c>
      <c r="L1884" s="26">
        <v>0</v>
      </c>
      <c r="M1884" s="26">
        <v>0</v>
      </c>
      <c r="N1884" s="26">
        <v>0</v>
      </c>
      <c r="O1884" s="26">
        <v>0</v>
      </c>
      <c r="P1884" s="26">
        <v>0</v>
      </c>
      <c r="Q1884" s="26">
        <v>0</v>
      </c>
      <c r="R1884" s="26">
        <v>127.11664441146671</v>
      </c>
      <c r="S1884" s="26">
        <v>22.064159886468008</v>
      </c>
      <c r="T1884" s="26">
        <v>6.727550681438049</v>
      </c>
      <c r="U1884" s="26">
        <v>308.08405518996386</v>
      </c>
      <c r="V1884" s="26">
        <v>0</v>
      </c>
      <c r="W1884" s="26">
        <v>3.7019815807392928E-2</v>
      </c>
      <c r="X1884" s="26">
        <v>0</v>
      </c>
      <c r="Y1884" s="26">
        <v>17821</v>
      </c>
      <c r="Z1884" s="26">
        <v>1997</v>
      </c>
      <c r="AA1884" s="26" t="b">
        <v>1</v>
      </c>
      <c r="AB1884" s="27" t="s">
        <v>114</v>
      </c>
      <c r="AC1884" s="16">
        <f t="shared" si="89"/>
        <v>25454.033932792092</v>
      </c>
      <c r="AD1884" s="16">
        <f t="shared" si="88"/>
        <v>464.02942998514402</v>
      </c>
      <c r="AE1884" s="16" t="str">
        <f>VLOOKUP(AB1884,aircraft!A:B,2,FALSE)</f>
        <v>Passenger</v>
      </c>
      <c r="AF1884" s="16" t="str">
        <f t="shared" si="90"/>
        <v/>
      </c>
    </row>
    <row r="1885" spans="1:32" x14ac:dyDescent="0.25">
      <c r="A1885" s="26">
        <v>0</v>
      </c>
      <c r="B1885" s="26">
        <v>0</v>
      </c>
      <c r="C1885" s="26">
        <v>0</v>
      </c>
      <c r="D1885" s="26">
        <v>0</v>
      </c>
      <c r="E1885" s="26">
        <v>0</v>
      </c>
      <c r="F1885" s="26">
        <v>29279.549535235481</v>
      </c>
      <c r="G1885" s="26">
        <v>1497.0455913559495</v>
      </c>
      <c r="H1885" s="26">
        <v>1698.4462548413871</v>
      </c>
      <c r="I1885" s="26">
        <v>11184.359179294199</v>
      </c>
      <c r="J1885" s="26">
        <v>0</v>
      </c>
      <c r="K1885" s="26">
        <v>0</v>
      </c>
      <c r="L1885" s="26">
        <v>0</v>
      </c>
      <c r="M1885" s="26">
        <v>0</v>
      </c>
      <c r="N1885" s="26">
        <v>0</v>
      </c>
      <c r="O1885" s="26">
        <v>0</v>
      </c>
      <c r="P1885" s="26">
        <v>0</v>
      </c>
      <c r="Q1885" s="26">
        <v>0</v>
      </c>
      <c r="R1885" s="26">
        <v>130.29446553421241</v>
      </c>
      <c r="S1885" s="26">
        <v>26.362973532117493</v>
      </c>
      <c r="T1885" s="26">
        <v>3.3289546989708798</v>
      </c>
      <c r="U1885" s="26">
        <v>196.95657014050263</v>
      </c>
      <c r="V1885" s="26">
        <v>0</v>
      </c>
      <c r="W1885" s="26">
        <v>0</v>
      </c>
      <c r="X1885" s="26">
        <v>0</v>
      </c>
      <c r="Y1885" s="26">
        <v>70452</v>
      </c>
      <c r="Z1885" s="26">
        <v>1997</v>
      </c>
      <c r="AA1885" s="26" t="b">
        <v>1</v>
      </c>
      <c r="AB1885" s="27" t="s">
        <v>115</v>
      </c>
      <c r="AC1885" s="16">
        <f t="shared" si="89"/>
        <v>43659.400560727016</v>
      </c>
      <c r="AD1885" s="16">
        <f t="shared" si="88"/>
        <v>356.94296390580342</v>
      </c>
      <c r="AE1885" s="16" t="str">
        <f>VLOOKUP(AB1885,aircraft!A:B,2,FALSE)</f>
        <v>Freighter (guess)</v>
      </c>
      <c r="AF1885" s="16" t="str">
        <f t="shared" si="90"/>
        <v/>
      </c>
    </row>
    <row r="1886" spans="1:32" x14ac:dyDescent="0.25">
      <c r="A1886" s="26">
        <v>0</v>
      </c>
      <c r="B1886" s="26">
        <v>0</v>
      </c>
      <c r="C1886" s="26">
        <v>0</v>
      </c>
      <c r="D1886" s="26">
        <v>0</v>
      </c>
      <c r="E1886" s="26">
        <v>0</v>
      </c>
      <c r="F1886" s="26">
        <v>54917.348048936583</v>
      </c>
      <c r="G1886" s="26">
        <v>3396.2674378178658</v>
      </c>
      <c r="H1886" s="26">
        <v>928.74088956928256</v>
      </c>
      <c r="I1886" s="26">
        <v>26446.021230661965</v>
      </c>
      <c r="J1886" s="26">
        <v>0</v>
      </c>
      <c r="K1886" s="26">
        <v>13631.113754055052</v>
      </c>
      <c r="L1886" s="26">
        <v>0</v>
      </c>
      <c r="M1886" s="26">
        <v>0</v>
      </c>
      <c r="N1886" s="26">
        <v>0</v>
      </c>
      <c r="O1886" s="26">
        <v>0</v>
      </c>
      <c r="P1886" s="26">
        <v>0</v>
      </c>
      <c r="Q1886" s="26">
        <v>0</v>
      </c>
      <c r="R1886" s="26">
        <v>3.6954263059972989</v>
      </c>
      <c r="S1886" s="26">
        <v>0.35653820792445823</v>
      </c>
      <c r="T1886" s="26">
        <v>5.6601009502481994E-2</v>
      </c>
      <c r="U1886" s="26">
        <v>2.7761967815927115</v>
      </c>
      <c r="V1886" s="26">
        <v>0</v>
      </c>
      <c r="W1886" s="26">
        <v>14.040046167329143</v>
      </c>
      <c r="X1886" s="26">
        <v>0</v>
      </c>
      <c r="Y1886" s="26">
        <v>388671</v>
      </c>
      <c r="Z1886" s="26">
        <v>1997</v>
      </c>
      <c r="AA1886" s="26" t="b">
        <v>1</v>
      </c>
      <c r="AB1886" s="27" t="s">
        <v>218</v>
      </c>
      <c r="AC1886" s="16">
        <f t="shared" si="89"/>
        <v>99319.491361040753</v>
      </c>
      <c r="AD1886" s="16">
        <f t="shared" si="88"/>
        <v>20.924808472346093</v>
      </c>
      <c r="AE1886" s="16" t="str">
        <f>VLOOKUP(AB1886,aircraft!A:B,2,FALSE)</f>
        <v>Passenger</v>
      </c>
      <c r="AF1886" s="16" t="str">
        <f t="shared" si="90"/>
        <v/>
      </c>
    </row>
    <row r="1887" spans="1:32" x14ac:dyDescent="0.25">
      <c r="A1887" s="26">
        <v>0</v>
      </c>
      <c r="B1887" s="26">
        <v>0</v>
      </c>
      <c r="C1887" s="26">
        <v>0</v>
      </c>
      <c r="D1887" s="26">
        <v>0</v>
      </c>
      <c r="E1887" s="26">
        <v>0</v>
      </c>
      <c r="F1887" s="26">
        <v>45169.561785011247</v>
      </c>
      <c r="G1887" s="26">
        <v>802.40466665189876</v>
      </c>
      <c r="H1887" s="26">
        <v>5508.566375443339</v>
      </c>
      <c r="I1887" s="26">
        <v>16363.343108090234</v>
      </c>
      <c r="J1887" s="26">
        <v>0</v>
      </c>
      <c r="K1887" s="26">
        <v>7770.2605977862413</v>
      </c>
      <c r="L1887" s="26">
        <v>0</v>
      </c>
      <c r="M1887" s="26">
        <v>0</v>
      </c>
      <c r="N1887" s="26">
        <v>0</v>
      </c>
      <c r="O1887" s="26">
        <v>0</v>
      </c>
      <c r="P1887" s="26">
        <v>0</v>
      </c>
      <c r="Q1887" s="26">
        <v>0</v>
      </c>
      <c r="R1887" s="26">
        <v>122.63017670999938</v>
      </c>
      <c r="S1887" s="26">
        <v>13.183508547305568</v>
      </c>
      <c r="T1887" s="26">
        <v>3.2775969406497936</v>
      </c>
      <c r="U1887" s="26">
        <v>268.8497247008014</v>
      </c>
      <c r="V1887" s="26">
        <v>0</v>
      </c>
      <c r="W1887" s="26">
        <v>2.8749963768204339</v>
      </c>
      <c r="X1887" s="26">
        <v>0</v>
      </c>
      <c r="Y1887" s="26">
        <v>127265</v>
      </c>
      <c r="Z1887" s="26">
        <v>1997</v>
      </c>
      <c r="AA1887" s="26" t="b">
        <v>1</v>
      </c>
      <c r="AB1887" s="27" t="s">
        <v>116</v>
      </c>
      <c r="AC1887" s="16">
        <f t="shared" si="89"/>
        <v>75614.136532982957</v>
      </c>
      <c r="AD1887" s="16">
        <f t="shared" si="88"/>
        <v>410.81600327557658</v>
      </c>
      <c r="AE1887" s="16" t="str">
        <f>VLOOKUP(AB1887,aircraft!A:B,2,FALSE)</f>
        <v>Passenger</v>
      </c>
      <c r="AF1887" s="16" t="str">
        <f t="shared" si="90"/>
        <v/>
      </c>
    </row>
    <row r="1888" spans="1:32" x14ac:dyDescent="0.25">
      <c r="A1888" s="26">
        <v>0</v>
      </c>
      <c r="B1888" s="26">
        <v>0</v>
      </c>
      <c r="C1888" s="26">
        <v>0</v>
      </c>
      <c r="D1888" s="26">
        <v>0</v>
      </c>
      <c r="E1888" s="26">
        <v>0</v>
      </c>
      <c r="F1888" s="26">
        <v>206800.83658398525</v>
      </c>
      <c r="G1888" s="26">
        <v>5612.5470055020851</v>
      </c>
      <c r="H1888" s="26">
        <v>25654.655116664184</v>
      </c>
      <c r="I1888" s="26">
        <v>85675.461169325281</v>
      </c>
      <c r="J1888" s="26">
        <v>0</v>
      </c>
      <c r="K1888" s="26">
        <v>32911.049661371624</v>
      </c>
      <c r="L1888" s="26">
        <v>0</v>
      </c>
      <c r="M1888" s="26">
        <v>0</v>
      </c>
      <c r="N1888" s="26">
        <v>0</v>
      </c>
      <c r="O1888" s="26">
        <v>0</v>
      </c>
      <c r="P1888" s="26">
        <v>0</v>
      </c>
      <c r="Q1888" s="26">
        <v>0</v>
      </c>
      <c r="R1888" s="26">
        <v>167.78021273419535</v>
      </c>
      <c r="S1888" s="26">
        <v>24.107993640537757</v>
      </c>
      <c r="T1888" s="26">
        <v>8.4764227685369598</v>
      </c>
      <c r="U1888" s="26">
        <v>371.99874352480941</v>
      </c>
      <c r="V1888" s="26">
        <v>0</v>
      </c>
      <c r="W1888" s="26">
        <v>12.177088186818075</v>
      </c>
      <c r="X1888" s="26">
        <v>0</v>
      </c>
      <c r="Y1888" s="26">
        <v>295803</v>
      </c>
      <c r="Z1888" s="26">
        <v>1997</v>
      </c>
      <c r="AA1888" s="26" t="b">
        <v>1</v>
      </c>
      <c r="AB1888" s="27" t="s">
        <v>117</v>
      </c>
      <c r="AC1888" s="16">
        <f t="shared" si="89"/>
        <v>356654.54953684844</v>
      </c>
      <c r="AD1888" s="16">
        <f t="shared" si="88"/>
        <v>584.54046085489756</v>
      </c>
      <c r="AE1888" s="16" t="str">
        <f>VLOOKUP(AB1888,aircraft!A:B,2,FALSE)</f>
        <v>Passenger</v>
      </c>
      <c r="AF1888" s="16" t="str">
        <f t="shared" si="90"/>
        <v/>
      </c>
    </row>
    <row r="1889" spans="1:32" x14ac:dyDescent="0.25">
      <c r="A1889" s="26">
        <v>0</v>
      </c>
      <c r="B1889" s="26">
        <v>0</v>
      </c>
      <c r="C1889" s="26">
        <v>0</v>
      </c>
      <c r="D1889" s="26">
        <v>0</v>
      </c>
      <c r="E1889" s="26">
        <v>0</v>
      </c>
      <c r="F1889" s="26">
        <v>500.36852322026044</v>
      </c>
      <c r="G1889" s="26">
        <v>14.788024564927941</v>
      </c>
      <c r="H1889" s="26">
        <v>61.94572590351104</v>
      </c>
      <c r="I1889" s="26">
        <v>232.41315402047587</v>
      </c>
      <c r="J1889" s="26">
        <v>0</v>
      </c>
      <c r="K1889" s="26">
        <v>70.003973306875196</v>
      </c>
      <c r="L1889" s="26">
        <v>0</v>
      </c>
      <c r="M1889" s="26">
        <v>0</v>
      </c>
      <c r="N1889" s="26">
        <v>0</v>
      </c>
      <c r="O1889" s="26">
        <v>0</v>
      </c>
      <c r="P1889" s="26">
        <v>0</v>
      </c>
      <c r="Q1889" s="26">
        <v>0</v>
      </c>
      <c r="R1889" s="26">
        <v>0.57272462144893721</v>
      </c>
      <c r="S1889" s="26">
        <v>9.285358049776106E-2</v>
      </c>
      <c r="T1889" s="26">
        <v>2.504194147822247E-2</v>
      </c>
      <c r="U1889" s="26">
        <v>1.4593155029482434</v>
      </c>
      <c r="V1889" s="26">
        <v>0</v>
      </c>
      <c r="W1889" s="26">
        <v>2.5901469723890621E-2</v>
      </c>
      <c r="X1889" s="26">
        <v>0</v>
      </c>
      <c r="Y1889" s="26">
        <v>630</v>
      </c>
      <c r="Z1889" s="26">
        <v>1997</v>
      </c>
      <c r="AA1889" s="26" t="b">
        <v>1</v>
      </c>
      <c r="AB1889" s="27" t="s">
        <v>174</v>
      </c>
      <c r="AC1889" s="16">
        <f t="shared" si="89"/>
        <v>879.51940101605055</v>
      </c>
      <c r="AD1889" s="16">
        <f t="shared" si="88"/>
        <v>2.1758371160970547</v>
      </c>
      <c r="AE1889" s="16" t="str">
        <f>VLOOKUP(AB1889,aircraft!A:B,2,FALSE)</f>
        <v>Passenger</v>
      </c>
      <c r="AF1889" s="16" t="str">
        <f t="shared" si="90"/>
        <v/>
      </c>
    </row>
    <row r="1890" spans="1:32" x14ac:dyDescent="0.25">
      <c r="A1890" s="26">
        <v>0</v>
      </c>
      <c r="B1890" s="26">
        <v>0</v>
      </c>
      <c r="C1890" s="26">
        <v>0</v>
      </c>
      <c r="D1890" s="26">
        <v>0</v>
      </c>
      <c r="E1890" s="26">
        <v>0</v>
      </c>
      <c r="F1890" s="26">
        <v>14996.967023903313</v>
      </c>
      <c r="G1890" s="26">
        <v>948.95911421768835</v>
      </c>
      <c r="H1890" s="26">
        <v>895.26944980144515</v>
      </c>
      <c r="I1890" s="26">
        <v>6880.9498098485656</v>
      </c>
      <c r="J1890" s="26">
        <v>0</v>
      </c>
      <c r="K1890" s="26">
        <v>1484.6984982289086</v>
      </c>
      <c r="L1890" s="26">
        <v>0</v>
      </c>
      <c r="M1890" s="26">
        <v>0</v>
      </c>
      <c r="N1890" s="26">
        <v>0</v>
      </c>
      <c r="O1890" s="26">
        <v>0</v>
      </c>
      <c r="P1890" s="26">
        <v>0</v>
      </c>
      <c r="Q1890" s="26">
        <v>0</v>
      </c>
      <c r="R1890" s="26">
        <v>4.998728114834071</v>
      </c>
      <c r="S1890" s="26">
        <v>1.7365952559785456</v>
      </c>
      <c r="T1890" s="26">
        <v>7.1621554174802912E-2</v>
      </c>
      <c r="U1890" s="26">
        <v>12.592138710064944</v>
      </c>
      <c r="V1890" s="26">
        <v>0</v>
      </c>
      <c r="W1890" s="26">
        <v>1.5292393443270162</v>
      </c>
      <c r="X1890" s="26">
        <v>0</v>
      </c>
      <c r="Y1890" s="26">
        <v>40647</v>
      </c>
      <c r="Z1890" s="26">
        <v>1997</v>
      </c>
      <c r="AA1890" s="26" t="b">
        <v>1</v>
      </c>
      <c r="AB1890" s="27" t="s">
        <v>118</v>
      </c>
      <c r="AC1890" s="16">
        <f t="shared" si="89"/>
        <v>25206.843895999918</v>
      </c>
      <c r="AD1890" s="16">
        <f t="shared" si="88"/>
        <v>20.928322979379381</v>
      </c>
      <c r="AE1890" s="16" t="str">
        <f>VLOOKUP(AB1890,aircraft!A:B,2,FALSE)</f>
        <v>Passenger (guess)</v>
      </c>
      <c r="AF1890" s="16" t="str">
        <f t="shared" si="90"/>
        <v/>
      </c>
    </row>
    <row r="1891" spans="1:32" x14ac:dyDescent="0.25">
      <c r="A1891" s="26">
        <v>0</v>
      </c>
      <c r="B1891" s="26">
        <v>0</v>
      </c>
      <c r="C1891" s="26">
        <v>0</v>
      </c>
      <c r="D1891" s="26">
        <v>0</v>
      </c>
      <c r="E1891" s="26">
        <v>0</v>
      </c>
      <c r="F1891" s="26">
        <v>4564.2943116227461</v>
      </c>
      <c r="G1891" s="26">
        <v>277.96856912835028</v>
      </c>
      <c r="H1891" s="26">
        <v>272.47331080913546</v>
      </c>
      <c r="I1891" s="26">
        <v>2363.9521223031961</v>
      </c>
      <c r="J1891" s="26">
        <v>0</v>
      </c>
      <c r="K1891" s="26">
        <v>372.98645051702943</v>
      </c>
      <c r="L1891" s="26">
        <v>0</v>
      </c>
      <c r="M1891" s="26">
        <v>0</v>
      </c>
      <c r="N1891" s="26">
        <v>0</v>
      </c>
      <c r="O1891" s="26">
        <v>0</v>
      </c>
      <c r="P1891" s="26">
        <v>0</v>
      </c>
      <c r="Q1891" s="26">
        <v>0</v>
      </c>
      <c r="R1891" s="26">
        <v>1.5213520349495</v>
      </c>
      <c r="S1891" s="26">
        <v>0.50868250404801241</v>
      </c>
      <c r="T1891" s="26">
        <v>2.179786431407045E-2</v>
      </c>
      <c r="U1891" s="26">
        <v>4.3260325755303484</v>
      </c>
      <c r="V1891" s="26">
        <v>0</v>
      </c>
      <c r="W1891" s="26">
        <v>0.38417601668751877</v>
      </c>
      <c r="X1891" s="26">
        <v>0</v>
      </c>
      <c r="Y1891" s="26">
        <v>33762</v>
      </c>
      <c r="Z1891" s="26">
        <v>1997</v>
      </c>
      <c r="AA1891" s="26" t="b">
        <v>1</v>
      </c>
      <c r="AB1891" s="27" t="s">
        <v>150</v>
      </c>
      <c r="AC1891" s="16">
        <f t="shared" si="89"/>
        <v>7851.6747643804574</v>
      </c>
      <c r="AD1891" s="16">
        <f t="shared" si="88"/>
        <v>6.7620409955294498</v>
      </c>
      <c r="AE1891" s="16" t="str">
        <f>VLOOKUP(AB1891,aircraft!A:B,2,FALSE)</f>
        <v>Passenger (guess)</v>
      </c>
      <c r="AF1891" s="16" t="str">
        <f t="shared" si="90"/>
        <v/>
      </c>
    </row>
    <row r="1892" spans="1:32" x14ac:dyDescent="0.25">
      <c r="A1892" s="26">
        <v>0</v>
      </c>
      <c r="B1892" s="26">
        <v>0</v>
      </c>
      <c r="C1892" s="26">
        <v>0</v>
      </c>
      <c r="D1892" s="26">
        <v>0</v>
      </c>
      <c r="E1892" s="26">
        <v>0</v>
      </c>
      <c r="F1892" s="26">
        <v>12702.038402542308</v>
      </c>
      <c r="G1892" s="26">
        <v>815.10413394426666</v>
      </c>
      <c r="H1892" s="26">
        <v>758.4069931286574</v>
      </c>
      <c r="I1892" s="26">
        <v>7745.659546559209</v>
      </c>
      <c r="J1892" s="26">
        <v>0</v>
      </c>
      <c r="K1892" s="26">
        <v>1043.5562163858949</v>
      </c>
      <c r="L1892" s="26">
        <v>0</v>
      </c>
      <c r="M1892" s="26">
        <v>0</v>
      </c>
      <c r="N1892" s="26">
        <v>0</v>
      </c>
      <c r="O1892" s="26">
        <v>0</v>
      </c>
      <c r="P1892" s="26">
        <v>0</v>
      </c>
      <c r="Q1892" s="26">
        <v>0</v>
      </c>
      <c r="R1892" s="26">
        <v>4.266034352197198</v>
      </c>
      <c r="S1892" s="26">
        <v>1.4876903154927845</v>
      </c>
      <c r="T1892" s="26">
        <v>6.3766512612399878E-2</v>
      </c>
      <c r="U1892" s="26">
        <v>14.142599727801025</v>
      </c>
      <c r="V1892" s="26">
        <v>0</v>
      </c>
      <c r="W1892" s="26">
        <v>1.0748628263704907</v>
      </c>
      <c r="X1892" s="26">
        <v>0</v>
      </c>
      <c r="Y1892" s="26">
        <v>19020</v>
      </c>
      <c r="Z1892" s="26">
        <v>1997</v>
      </c>
      <c r="AA1892" s="26" t="b">
        <v>1</v>
      </c>
      <c r="AB1892" s="27" t="s">
        <v>159</v>
      </c>
      <c r="AC1892" s="16">
        <f t="shared" si="89"/>
        <v>23064.765292560336</v>
      </c>
      <c r="AD1892" s="16">
        <f t="shared" si="88"/>
        <v>21.034953734473898</v>
      </c>
      <c r="AE1892" s="16" t="str">
        <f>VLOOKUP(AB1892,aircraft!A:B,2,FALSE)</f>
        <v>Freighter</v>
      </c>
      <c r="AF1892" s="16" t="str">
        <f t="shared" si="90"/>
        <v/>
      </c>
    </row>
    <row r="1893" spans="1:32" x14ac:dyDescent="0.25">
      <c r="A1893" s="26">
        <v>0</v>
      </c>
      <c r="B1893" s="26">
        <v>0</v>
      </c>
      <c r="C1893" s="26">
        <v>0</v>
      </c>
      <c r="D1893" s="26">
        <v>0</v>
      </c>
      <c r="E1893" s="26">
        <v>0</v>
      </c>
      <c r="F1893" s="26">
        <v>454.06913229258424</v>
      </c>
      <c r="G1893" s="26">
        <v>20.053649813224133</v>
      </c>
      <c r="H1893" s="26">
        <v>26.856207013428207</v>
      </c>
      <c r="I1893" s="26">
        <v>242.98127925412945</v>
      </c>
      <c r="J1893" s="26">
        <v>0</v>
      </c>
      <c r="K1893" s="26">
        <v>125.40137775397307</v>
      </c>
      <c r="L1893" s="26">
        <v>0</v>
      </c>
      <c r="M1893" s="26">
        <v>0</v>
      </c>
      <c r="N1893" s="26">
        <v>0</v>
      </c>
      <c r="O1893" s="26">
        <v>0</v>
      </c>
      <c r="P1893" s="26">
        <v>0</v>
      </c>
      <c r="Q1893" s="26">
        <v>0</v>
      </c>
      <c r="R1893" s="26">
        <v>0.41233222743274844</v>
      </c>
      <c r="S1893" s="26">
        <v>7.6203870575189181E-2</v>
      </c>
      <c r="T1893" s="26">
        <v>1.0742483315611836E-2</v>
      </c>
      <c r="U1893" s="26">
        <v>0.92332887673471586</v>
      </c>
      <c r="V1893" s="26">
        <v>0</v>
      </c>
      <c r="W1893" s="26">
        <v>0.12916340989295161</v>
      </c>
      <c r="X1893" s="26">
        <v>0</v>
      </c>
      <c r="Y1893" s="26">
        <v>3900</v>
      </c>
      <c r="Z1893" s="26">
        <v>1997</v>
      </c>
      <c r="AA1893" s="26" t="b">
        <v>1</v>
      </c>
      <c r="AB1893" s="27" t="s">
        <v>190</v>
      </c>
      <c r="AC1893" s="16">
        <f t="shared" si="89"/>
        <v>869.3616461273391</v>
      </c>
      <c r="AD1893" s="16">
        <f t="shared" si="88"/>
        <v>1.551770867951217</v>
      </c>
      <c r="AE1893" s="16" t="str">
        <f>VLOOKUP(AB1893,aircraft!A:B,2,FALSE)</f>
        <v>Passenger</v>
      </c>
      <c r="AF1893" s="16" t="str">
        <f t="shared" si="90"/>
        <v/>
      </c>
    </row>
    <row r="1894" spans="1:32" x14ac:dyDescent="0.25">
      <c r="A1894" s="26">
        <v>0</v>
      </c>
      <c r="B1894" s="26">
        <v>0</v>
      </c>
      <c r="C1894" s="26">
        <v>0</v>
      </c>
      <c r="D1894" s="26">
        <v>0</v>
      </c>
      <c r="E1894" s="26">
        <v>0</v>
      </c>
      <c r="F1894" s="26">
        <v>79159.385396340513</v>
      </c>
      <c r="G1894" s="26">
        <v>3496.0196174387411</v>
      </c>
      <c r="H1894" s="26">
        <v>4681.932089340984</v>
      </c>
      <c r="I1894" s="26">
        <v>45864.145884618782</v>
      </c>
      <c r="J1894" s="26">
        <v>0</v>
      </c>
      <c r="K1894" s="26">
        <v>17163.533673232982</v>
      </c>
      <c r="L1894" s="26">
        <v>0</v>
      </c>
      <c r="M1894" s="26">
        <v>0</v>
      </c>
      <c r="N1894" s="26">
        <v>0</v>
      </c>
      <c r="O1894" s="26">
        <v>0</v>
      </c>
      <c r="P1894" s="26">
        <v>0</v>
      </c>
      <c r="Q1894" s="26">
        <v>0</v>
      </c>
      <c r="R1894" s="26">
        <v>71.883251649109155</v>
      </c>
      <c r="S1894" s="26">
        <v>13.284874770274648</v>
      </c>
      <c r="T1894" s="26">
        <v>1.87277292468833</v>
      </c>
      <c r="U1894" s="26">
        <v>174.2837573002962</v>
      </c>
      <c r="V1894" s="26">
        <v>0</v>
      </c>
      <c r="W1894" s="26">
        <v>17.67843842510759</v>
      </c>
      <c r="X1894" s="26">
        <v>0</v>
      </c>
      <c r="Y1894" s="26">
        <v>609599</v>
      </c>
      <c r="Z1894" s="26">
        <v>1997</v>
      </c>
      <c r="AA1894" s="26" t="b">
        <v>1</v>
      </c>
      <c r="AB1894" s="27" t="s">
        <v>120</v>
      </c>
      <c r="AC1894" s="16">
        <f t="shared" si="89"/>
        <v>150365.016660972</v>
      </c>
      <c r="AD1894" s="16">
        <f t="shared" si="88"/>
        <v>279.00309506947593</v>
      </c>
      <c r="AE1894" s="16" t="str">
        <f>VLOOKUP(AB1894,aircraft!A:B,2,FALSE)</f>
        <v>Passenger</v>
      </c>
      <c r="AF1894" s="16" t="str">
        <f t="shared" si="90"/>
        <v/>
      </c>
    </row>
    <row r="1895" spans="1:32" x14ac:dyDescent="0.25">
      <c r="A1895" s="26">
        <v>0</v>
      </c>
      <c r="B1895" s="26">
        <v>0</v>
      </c>
      <c r="C1895" s="26">
        <v>0</v>
      </c>
      <c r="D1895" s="26">
        <v>0</v>
      </c>
      <c r="E1895" s="26">
        <v>0</v>
      </c>
      <c r="F1895" s="26">
        <v>20887.180085458873</v>
      </c>
      <c r="G1895" s="26">
        <v>922.46789140831015</v>
      </c>
      <c r="H1895" s="26">
        <v>1235.3855226176975</v>
      </c>
      <c r="I1895" s="26">
        <v>11177.138845689955</v>
      </c>
      <c r="J1895" s="26">
        <v>0</v>
      </c>
      <c r="K1895" s="26">
        <v>5768.463376682761</v>
      </c>
      <c r="L1895" s="26">
        <v>0</v>
      </c>
      <c r="M1895" s="26">
        <v>0</v>
      </c>
      <c r="N1895" s="26">
        <v>0</v>
      </c>
      <c r="O1895" s="26">
        <v>0</v>
      </c>
      <c r="P1895" s="26">
        <v>0</v>
      </c>
      <c r="Q1895" s="26">
        <v>0</v>
      </c>
      <c r="R1895" s="26">
        <v>18.967282461906429</v>
      </c>
      <c r="S1895" s="26">
        <v>3.5053780464587025</v>
      </c>
      <c r="T1895" s="26">
        <v>0.4941542325181445</v>
      </c>
      <c r="U1895" s="26">
        <v>42.473128329796921</v>
      </c>
      <c r="V1895" s="26">
        <v>0</v>
      </c>
      <c r="W1895" s="26">
        <v>5.9415168550757747</v>
      </c>
      <c r="X1895" s="26">
        <v>0</v>
      </c>
      <c r="Y1895" s="26">
        <v>196696</v>
      </c>
      <c r="Z1895" s="26">
        <v>1997</v>
      </c>
      <c r="AA1895" s="26" t="b">
        <v>1</v>
      </c>
      <c r="AB1895" s="27" t="s">
        <v>358</v>
      </c>
      <c r="AC1895" s="16">
        <f t="shared" si="89"/>
        <v>39990.635721857594</v>
      </c>
      <c r="AD1895" s="16">
        <f t="shared" si="88"/>
        <v>71.381459925755976</v>
      </c>
      <c r="AE1895" s="16" t="str">
        <f>VLOOKUP(AB1895,aircraft!A:B,2,FALSE)</f>
        <v>Passenger</v>
      </c>
      <c r="AF1895" s="16" t="str">
        <f t="shared" si="90"/>
        <v/>
      </c>
    </row>
    <row r="1896" spans="1:32" x14ac:dyDescent="0.25">
      <c r="A1896" s="26">
        <v>0</v>
      </c>
      <c r="B1896" s="26">
        <v>0</v>
      </c>
      <c r="C1896" s="26">
        <v>0</v>
      </c>
      <c r="D1896" s="26">
        <v>0</v>
      </c>
      <c r="E1896" s="26">
        <v>0</v>
      </c>
      <c r="F1896" s="26">
        <v>101711.48563353883</v>
      </c>
      <c r="G1896" s="26">
        <v>4492.0175581622061</v>
      </c>
      <c r="H1896" s="26">
        <v>6015.7903710079199</v>
      </c>
      <c r="I1896" s="26">
        <v>60942.81590829121</v>
      </c>
      <c r="J1896" s="26">
        <v>0</v>
      </c>
      <c r="K1896" s="26">
        <v>18360.32298578983</v>
      </c>
      <c r="L1896" s="26">
        <v>0</v>
      </c>
      <c r="M1896" s="26">
        <v>0</v>
      </c>
      <c r="N1896" s="26">
        <v>0</v>
      </c>
      <c r="O1896" s="26">
        <v>0</v>
      </c>
      <c r="P1896" s="26">
        <v>0</v>
      </c>
      <c r="Q1896" s="26">
        <v>0</v>
      </c>
      <c r="R1896" s="26">
        <v>92.362418944935669</v>
      </c>
      <c r="S1896" s="26">
        <v>17.06966700884238</v>
      </c>
      <c r="T1896" s="26">
        <v>2.4063162626970516</v>
      </c>
      <c r="U1896" s="26">
        <v>231.58270435641708</v>
      </c>
      <c r="V1896" s="26">
        <v>0</v>
      </c>
      <c r="W1896" s="26">
        <v>18.911131329300073</v>
      </c>
      <c r="X1896" s="26">
        <v>0</v>
      </c>
      <c r="Y1896" s="26">
        <v>1014300</v>
      </c>
      <c r="Z1896" s="26">
        <v>1997</v>
      </c>
      <c r="AA1896" s="26" t="b">
        <v>1</v>
      </c>
      <c r="AB1896" s="27" t="s">
        <v>175</v>
      </c>
      <c r="AC1896" s="16">
        <f t="shared" si="89"/>
        <v>191522.43245679</v>
      </c>
      <c r="AD1896" s="16">
        <f t="shared" si="88"/>
        <v>362.33223790219228</v>
      </c>
      <c r="AE1896" s="16" t="str">
        <f>VLOOKUP(AB1896,aircraft!A:B,2,FALSE)</f>
        <v>Passenger</v>
      </c>
      <c r="AF1896" s="16" t="str">
        <f t="shared" si="90"/>
        <v/>
      </c>
    </row>
    <row r="1897" spans="1:32" x14ac:dyDescent="0.25">
      <c r="A1897" s="26">
        <v>0</v>
      </c>
      <c r="B1897" s="26">
        <v>0</v>
      </c>
      <c r="C1897" s="26">
        <v>0</v>
      </c>
      <c r="D1897" s="26">
        <v>0</v>
      </c>
      <c r="E1897" s="26">
        <v>0</v>
      </c>
      <c r="F1897" s="26">
        <v>233877.53979829868</v>
      </c>
      <c r="G1897" s="26">
        <v>9505.9442503303617</v>
      </c>
      <c r="H1897" s="26">
        <v>17365.788316037411</v>
      </c>
      <c r="I1897" s="26">
        <v>92290.399285900116</v>
      </c>
      <c r="J1897" s="26">
        <v>0</v>
      </c>
      <c r="K1897" s="26">
        <v>34880.416926166596</v>
      </c>
      <c r="L1897" s="26">
        <v>0</v>
      </c>
      <c r="M1897" s="26">
        <v>0</v>
      </c>
      <c r="N1897" s="26">
        <v>0</v>
      </c>
      <c r="O1897" s="26">
        <v>0</v>
      </c>
      <c r="P1897" s="26">
        <v>0</v>
      </c>
      <c r="Q1897" s="26">
        <v>0</v>
      </c>
      <c r="R1897" s="26">
        <v>163.61953762310594</v>
      </c>
      <c r="S1897" s="26">
        <v>41.621261378114994</v>
      </c>
      <c r="T1897" s="26">
        <v>2.4376232432901515</v>
      </c>
      <c r="U1897" s="26">
        <v>366.13328086575791</v>
      </c>
      <c r="V1897" s="26">
        <v>0</v>
      </c>
      <c r="W1897" s="26">
        <v>12.905754063549082</v>
      </c>
      <c r="X1897" s="26">
        <v>0</v>
      </c>
      <c r="Y1897" s="26">
        <v>272550</v>
      </c>
      <c r="Z1897" s="26">
        <v>1997</v>
      </c>
      <c r="AA1897" s="26" t="b">
        <v>1</v>
      </c>
      <c r="AB1897" s="27" t="s">
        <v>191</v>
      </c>
      <c r="AC1897" s="16">
        <f t="shared" si="89"/>
        <v>387920.08857673313</v>
      </c>
      <c r="AD1897" s="16">
        <f t="shared" si="88"/>
        <v>586.71745717381816</v>
      </c>
      <c r="AE1897" s="16" t="str">
        <f>VLOOKUP(AB1897,aircraft!A:B,2,FALSE)</f>
        <v>Passenger</v>
      </c>
      <c r="AF1897" s="16" t="str">
        <f t="shared" si="90"/>
        <v/>
      </c>
    </row>
    <row r="1898" spans="1:32" x14ac:dyDescent="0.25">
      <c r="A1898" s="26">
        <v>0</v>
      </c>
      <c r="B1898" s="26">
        <v>0</v>
      </c>
      <c r="C1898" s="26">
        <v>0</v>
      </c>
      <c r="D1898" s="26">
        <v>0</v>
      </c>
      <c r="E1898" s="26">
        <v>0</v>
      </c>
      <c r="F1898" s="26">
        <v>1939295.4754578786</v>
      </c>
      <c r="G1898" s="26">
        <v>113457.17255557665</v>
      </c>
      <c r="H1898" s="26">
        <v>36193.440297114896</v>
      </c>
      <c r="I1898" s="26">
        <v>876614.0291006139</v>
      </c>
      <c r="J1898" s="26">
        <v>0</v>
      </c>
      <c r="K1898" s="26">
        <v>376790.98521163274</v>
      </c>
      <c r="L1898" s="26">
        <v>0</v>
      </c>
      <c r="M1898" s="26">
        <v>0</v>
      </c>
      <c r="N1898" s="26">
        <v>0</v>
      </c>
      <c r="O1898" s="26">
        <v>0</v>
      </c>
      <c r="P1898" s="26">
        <v>0</v>
      </c>
      <c r="Q1898" s="26">
        <v>0</v>
      </c>
      <c r="R1898" s="26">
        <v>1391.4293497204392</v>
      </c>
      <c r="S1898" s="26">
        <v>151.56065973748812</v>
      </c>
      <c r="T1898" s="26">
        <v>25.728047577496216</v>
      </c>
      <c r="U1898" s="26">
        <v>1181.1098676977517</v>
      </c>
      <c r="V1898" s="26">
        <v>0</v>
      </c>
      <c r="W1898" s="26">
        <v>388.09468714403579</v>
      </c>
      <c r="X1898" s="26">
        <v>0</v>
      </c>
      <c r="Y1898" s="26">
        <v>12365924</v>
      </c>
      <c r="Z1898" s="26">
        <v>1997</v>
      </c>
      <c r="AA1898" s="26" t="b">
        <v>1</v>
      </c>
      <c r="AB1898" s="27" t="s">
        <v>121</v>
      </c>
      <c r="AC1898" s="16">
        <f t="shared" si="89"/>
        <v>3342351.1026228168</v>
      </c>
      <c r="AD1898" s="16">
        <f t="shared" si="88"/>
        <v>3137.9226118772112</v>
      </c>
      <c r="AE1898" s="16" t="str">
        <f>VLOOKUP(AB1898,aircraft!A:B,2,FALSE)</f>
        <v>Passenger</v>
      </c>
      <c r="AF1898" s="16" t="str">
        <f t="shared" si="90"/>
        <v/>
      </c>
    </row>
    <row r="1899" spans="1:32" x14ac:dyDescent="0.25">
      <c r="A1899" s="26">
        <v>0</v>
      </c>
      <c r="B1899" s="26">
        <v>0</v>
      </c>
      <c r="C1899" s="26">
        <v>0</v>
      </c>
      <c r="D1899" s="26">
        <v>0</v>
      </c>
      <c r="E1899" s="26">
        <v>0</v>
      </c>
      <c r="F1899" s="26">
        <v>371901.39884582354</v>
      </c>
      <c r="G1899" s="26">
        <v>21949.588258018379</v>
      </c>
      <c r="H1899" s="26">
        <v>5970.1168957490927</v>
      </c>
      <c r="I1899" s="26">
        <v>170553.49062074031</v>
      </c>
      <c r="J1899" s="26">
        <v>0</v>
      </c>
      <c r="K1899" s="26">
        <v>79997.356085170657</v>
      </c>
      <c r="L1899" s="26">
        <v>0</v>
      </c>
      <c r="M1899" s="26">
        <v>0</v>
      </c>
      <c r="N1899" s="26">
        <v>0</v>
      </c>
      <c r="O1899" s="26">
        <v>0</v>
      </c>
      <c r="P1899" s="26">
        <v>0</v>
      </c>
      <c r="Q1899" s="26">
        <v>0</v>
      </c>
      <c r="R1899" s="26">
        <v>34.540239615837706</v>
      </c>
      <c r="S1899" s="26">
        <v>3.8232957206518638</v>
      </c>
      <c r="T1899" s="26">
        <v>0.47512975011749325</v>
      </c>
      <c r="U1899" s="26">
        <v>29.70791174610326</v>
      </c>
      <c r="V1899" s="26">
        <v>0</v>
      </c>
      <c r="W1899" s="26">
        <v>82.397270902822598</v>
      </c>
      <c r="X1899" s="26">
        <v>0</v>
      </c>
      <c r="Y1899" s="26">
        <v>2427322</v>
      </c>
      <c r="Z1899" s="26">
        <v>1997</v>
      </c>
      <c r="AA1899" s="26" t="b">
        <v>1</v>
      </c>
      <c r="AB1899" s="27" t="s">
        <v>198</v>
      </c>
      <c r="AC1899" s="16">
        <f t="shared" si="89"/>
        <v>650371.95070550195</v>
      </c>
      <c r="AD1899" s="16">
        <f t="shared" si="88"/>
        <v>150.94384773553293</v>
      </c>
      <c r="AE1899" s="16" t="str">
        <f>VLOOKUP(AB1899,aircraft!A:B,2,FALSE)</f>
        <v>Passenger</v>
      </c>
      <c r="AF1899" s="16" t="str">
        <f t="shared" si="90"/>
        <v/>
      </c>
    </row>
    <row r="1900" spans="1:32" x14ac:dyDescent="0.25">
      <c r="A1900" s="26">
        <v>0</v>
      </c>
      <c r="B1900" s="26">
        <v>0</v>
      </c>
      <c r="C1900" s="26">
        <v>0</v>
      </c>
      <c r="D1900" s="26">
        <v>0</v>
      </c>
      <c r="E1900" s="26">
        <v>0</v>
      </c>
      <c r="F1900" s="26">
        <v>12033.670214494361</v>
      </c>
      <c r="G1900" s="26">
        <v>717.34902165664766</v>
      </c>
      <c r="H1900" s="26">
        <v>194.27919743561748</v>
      </c>
      <c r="I1900" s="26">
        <v>5821.4296587866238</v>
      </c>
      <c r="J1900" s="26">
        <v>0</v>
      </c>
      <c r="K1900" s="26">
        <v>1625.364031408365</v>
      </c>
      <c r="L1900" s="26">
        <v>0</v>
      </c>
      <c r="M1900" s="26">
        <v>0</v>
      </c>
      <c r="N1900" s="26">
        <v>0</v>
      </c>
      <c r="O1900" s="26">
        <v>0</v>
      </c>
      <c r="P1900" s="26">
        <v>0</v>
      </c>
      <c r="Q1900" s="26">
        <v>0</v>
      </c>
      <c r="R1900" s="26">
        <v>22.262234712721916</v>
      </c>
      <c r="S1900" s="26">
        <v>2.4963745636178132</v>
      </c>
      <c r="T1900" s="26">
        <v>0.30890392389368188</v>
      </c>
      <c r="U1900" s="26">
        <v>20.258574954941647</v>
      </c>
      <c r="V1900" s="26">
        <v>0</v>
      </c>
      <c r="W1900" s="26">
        <v>1.6741248331891438</v>
      </c>
      <c r="X1900" s="26">
        <v>0</v>
      </c>
      <c r="Y1900" s="26">
        <v>155693</v>
      </c>
      <c r="Z1900" s="26">
        <v>1997</v>
      </c>
      <c r="AA1900" s="26" t="b">
        <v>1</v>
      </c>
      <c r="AB1900" s="27" t="s">
        <v>359</v>
      </c>
      <c r="AC1900" s="16">
        <f t="shared" si="89"/>
        <v>20392.092123781615</v>
      </c>
      <c r="AD1900" s="16">
        <f t="shared" si="88"/>
        <v>47.000212988364204</v>
      </c>
      <c r="AE1900" s="16" t="str">
        <f>VLOOKUP(AB1900,aircraft!A:B,2,FALSE)</f>
        <v>Passenger</v>
      </c>
      <c r="AF1900" s="16" t="str">
        <f t="shared" si="90"/>
        <v/>
      </c>
    </row>
    <row r="1901" spans="1:32" x14ac:dyDescent="0.25">
      <c r="A1901" s="26">
        <v>0</v>
      </c>
      <c r="B1901" s="26">
        <v>0</v>
      </c>
      <c r="C1901" s="26">
        <v>0</v>
      </c>
      <c r="D1901" s="26">
        <v>0</v>
      </c>
      <c r="E1901" s="26">
        <v>0</v>
      </c>
      <c r="F1901" s="26">
        <v>6.9903901535587121</v>
      </c>
      <c r="G1901" s="26">
        <v>0.26057312145028444</v>
      </c>
      <c r="H1901" s="26">
        <v>0</v>
      </c>
      <c r="I1901" s="26">
        <v>1.8039960176131142</v>
      </c>
      <c r="J1901" s="26">
        <v>0</v>
      </c>
      <c r="K1901" s="26">
        <v>0</v>
      </c>
      <c r="L1901" s="26">
        <v>0</v>
      </c>
      <c r="M1901" s="26">
        <v>0</v>
      </c>
      <c r="N1901" s="26">
        <v>0</v>
      </c>
      <c r="O1901" s="26">
        <v>0</v>
      </c>
      <c r="P1901" s="26">
        <v>0</v>
      </c>
      <c r="Q1901" s="26">
        <v>0</v>
      </c>
      <c r="R1901" s="26">
        <v>0.13686729230304076</v>
      </c>
      <c r="S1901" s="26">
        <v>1.7739818259300266E-2</v>
      </c>
      <c r="T1901" s="26">
        <v>0</v>
      </c>
      <c r="U1901" s="26">
        <v>0.1228160499242588</v>
      </c>
      <c r="V1901" s="26">
        <v>0</v>
      </c>
      <c r="W1901" s="26">
        <v>0</v>
      </c>
      <c r="X1901" s="26">
        <v>0</v>
      </c>
      <c r="Y1901" s="26">
        <v>146</v>
      </c>
      <c r="Z1901" s="26">
        <v>1997</v>
      </c>
      <c r="AA1901" s="26" t="b">
        <v>1</v>
      </c>
      <c r="AB1901" s="27" t="s">
        <v>127</v>
      </c>
      <c r="AC1901" s="16">
        <f t="shared" si="89"/>
        <v>9.0549592926221116</v>
      </c>
      <c r="AD1901" s="16">
        <f t="shared" si="88"/>
        <v>0.27742316048659982</v>
      </c>
      <c r="AE1901" s="16" t="str">
        <f>VLOOKUP(AB1901,aircraft!A:B,2,FALSE)</f>
        <v>Passenger</v>
      </c>
      <c r="AF1901" s="16" t="str">
        <f t="shared" si="90"/>
        <v/>
      </c>
    </row>
    <row r="1902" spans="1:32" x14ac:dyDescent="0.25">
      <c r="A1902" s="26">
        <v>0</v>
      </c>
      <c r="B1902" s="26">
        <v>0</v>
      </c>
      <c r="C1902" s="26">
        <v>0</v>
      </c>
      <c r="D1902" s="26">
        <v>0</v>
      </c>
      <c r="E1902" s="26">
        <v>0</v>
      </c>
      <c r="F1902" s="26">
        <v>43461.049412018394</v>
      </c>
      <c r="G1902" s="26">
        <v>2652.1367107739711</v>
      </c>
      <c r="H1902" s="26">
        <v>0</v>
      </c>
      <c r="I1902" s="26">
        <v>18847.463721941695</v>
      </c>
      <c r="J1902" s="26">
        <v>0</v>
      </c>
      <c r="K1902" s="26">
        <v>0</v>
      </c>
      <c r="L1902" s="26">
        <v>0</v>
      </c>
      <c r="M1902" s="26">
        <v>0</v>
      </c>
      <c r="N1902" s="26">
        <v>0</v>
      </c>
      <c r="O1902" s="26">
        <v>0</v>
      </c>
      <c r="P1902" s="26">
        <v>0</v>
      </c>
      <c r="Q1902" s="26">
        <v>0</v>
      </c>
      <c r="R1902" s="26">
        <v>19.15337896406578</v>
      </c>
      <c r="S1902" s="26">
        <v>4.7412362764412475</v>
      </c>
      <c r="T1902" s="26">
        <v>0</v>
      </c>
      <c r="U1902" s="26">
        <v>39.357396069897185</v>
      </c>
      <c r="V1902" s="26">
        <v>0</v>
      </c>
      <c r="W1902" s="26">
        <v>0</v>
      </c>
      <c r="X1902" s="26">
        <v>0</v>
      </c>
      <c r="Y1902" s="26">
        <v>532784</v>
      </c>
      <c r="Z1902" s="26">
        <v>1997</v>
      </c>
      <c r="AA1902" s="26" t="b">
        <v>1</v>
      </c>
      <c r="AB1902" s="27" t="s">
        <v>211</v>
      </c>
      <c r="AC1902" s="16">
        <f t="shared" si="89"/>
        <v>64960.649844734056</v>
      </c>
      <c r="AD1902" s="16">
        <f t="shared" si="88"/>
        <v>63.252011310404214</v>
      </c>
      <c r="AE1902" s="16" t="str">
        <f>VLOOKUP(AB1902,aircraft!A:B,2,FALSE)</f>
        <v>Passenger</v>
      </c>
      <c r="AF1902" s="16" t="str">
        <f t="shared" si="90"/>
        <v/>
      </c>
    </row>
    <row r="1903" spans="1:32" x14ac:dyDescent="0.25">
      <c r="A1903" s="26">
        <v>0</v>
      </c>
      <c r="B1903" s="26">
        <v>0</v>
      </c>
      <c r="C1903" s="26">
        <v>0</v>
      </c>
      <c r="D1903" s="26">
        <v>0</v>
      </c>
      <c r="E1903" s="26">
        <v>0</v>
      </c>
      <c r="F1903" s="26">
        <v>1837.2857978399638</v>
      </c>
      <c r="G1903" s="26">
        <v>112.72406442164288</v>
      </c>
      <c r="H1903" s="26">
        <v>0</v>
      </c>
      <c r="I1903" s="26">
        <v>872.59326124771815</v>
      </c>
      <c r="J1903" s="26">
        <v>0</v>
      </c>
      <c r="K1903" s="26">
        <v>0</v>
      </c>
      <c r="L1903" s="26">
        <v>0</v>
      </c>
      <c r="M1903" s="26">
        <v>0</v>
      </c>
      <c r="N1903" s="26">
        <v>0</v>
      </c>
      <c r="O1903" s="26">
        <v>0</v>
      </c>
      <c r="P1903" s="26">
        <v>0</v>
      </c>
      <c r="Q1903" s="26">
        <v>0</v>
      </c>
      <c r="R1903" s="26">
        <v>6.6541247987512007</v>
      </c>
      <c r="S1903" s="26">
        <v>1.1968333906821447</v>
      </c>
      <c r="T1903" s="26">
        <v>0</v>
      </c>
      <c r="U1903" s="26">
        <v>9.2646477653531356</v>
      </c>
      <c r="V1903" s="26">
        <v>0</v>
      </c>
      <c r="W1903" s="26">
        <v>0</v>
      </c>
      <c r="X1903" s="26">
        <v>0</v>
      </c>
      <c r="Y1903" s="26">
        <v>28014</v>
      </c>
      <c r="Z1903" s="26">
        <v>1997</v>
      </c>
      <c r="AA1903" s="26" t="b">
        <v>1</v>
      </c>
      <c r="AB1903" s="27" t="s">
        <v>133</v>
      </c>
      <c r="AC1903" s="16">
        <f t="shared" si="89"/>
        <v>2822.6031235093251</v>
      </c>
      <c r="AD1903" s="16">
        <f t="shared" si="88"/>
        <v>17.115605954786481</v>
      </c>
      <c r="AE1903" s="16" t="str">
        <f>VLOOKUP(AB1903,aircraft!A:B,2,FALSE)</f>
        <v>Passenger</v>
      </c>
      <c r="AF1903" s="16" t="str">
        <f t="shared" si="90"/>
        <v/>
      </c>
    </row>
    <row r="1904" spans="1:32" x14ac:dyDescent="0.25">
      <c r="A1904" s="26">
        <v>0</v>
      </c>
      <c r="B1904" s="26">
        <v>0</v>
      </c>
      <c r="C1904" s="26">
        <v>0</v>
      </c>
      <c r="D1904" s="26">
        <v>0</v>
      </c>
      <c r="E1904" s="26">
        <v>0</v>
      </c>
      <c r="F1904" s="26">
        <v>240.57766471697585</v>
      </c>
      <c r="G1904" s="26">
        <v>14.20388555470165</v>
      </c>
      <c r="H1904" s="26">
        <v>0</v>
      </c>
      <c r="I1904" s="26">
        <v>69.192079963406883</v>
      </c>
      <c r="J1904" s="26">
        <v>0</v>
      </c>
      <c r="K1904" s="26">
        <v>0</v>
      </c>
      <c r="L1904" s="26">
        <v>0</v>
      </c>
      <c r="M1904" s="26">
        <v>0</v>
      </c>
      <c r="N1904" s="26">
        <v>0</v>
      </c>
      <c r="O1904" s="26">
        <v>0</v>
      </c>
      <c r="P1904" s="26">
        <v>0</v>
      </c>
      <c r="Q1904" s="26">
        <v>0</v>
      </c>
      <c r="R1904" s="26">
        <v>1.9476399024196449</v>
      </c>
      <c r="S1904" s="26">
        <v>0.63070446674315328</v>
      </c>
      <c r="T1904" s="26">
        <v>0</v>
      </c>
      <c r="U1904" s="26">
        <v>3.0723814077567595</v>
      </c>
      <c r="V1904" s="26">
        <v>0</v>
      </c>
      <c r="W1904" s="26">
        <v>0</v>
      </c>
      <c r="X1904" s="26">
        <v>0</v>
      </c>
      <c r="Y1904" s="26">
        <v>3657</v>
      </c>
      <c r="Z1904" s="26">
        <v>1997</v>
      </c>
      <c r="AA1904" s="26" t="b">
        <v>1</v>
      </c>
      <c r="AB1904" s="27" t="s">
        <v>135</v>
      </c>
      <c r="AC1904" s="16">
        <f t="shared" si="89"/>
        <v>323.97363023508439</v>
      </c>
      <c r="AD1904" s="16">
        <f t="shared" si="88"/>
        <v>5.6507257769195576</v>
      </c>
      <c r="AE1904" s="16" t="str">
        <f>VLOOKUP(AB1904,aircraft!A:B,2,FALSE)</f>
        <v>Passenger</v>
      </c>
      <c r="AF1904" s="16" t="str">
        <f t="shared" si="90"/>
        <v/>
      </c>
    </row>
    <row r="1905" spans="1:32" x14ac:dyDescent="0.25">
      <c r="A1905" s="26">
        <v>0</v>
      </c>
      <c r="B1905" s="26">
        <v>0</v>
      </c>
      <c r="C1905" s="26">
        <v>0</v>
      </c>
      <c r="D1905" s="26">
        <v>0</v>
      </c>
      <c r="E1905" s="26">
        <v>0</v>
      </c>
      <c r="F1905" s="26">
        <v>1704.1007666010069</v>
      </c>
      <c r="G1905" s="26">
        <v>89.710555622298102</v>
      </c>
      <c r="H1905" s="26">
        <v>98.851369329392909</v>
      </c>
      <c r="I1905" s="26">
        <v>864.65821907381144</v>
      </c>
      <c r="J1905" s="26">
        <v>0</v>
      </c>
      <c r="K1905" s="26">
        <v>0</v>
      </c>
      <c r="L1905" s="26">
        <v>0</v>
      </c>
      <c r="M1905" s="26">
        <v>0</v>
      </c>
      <c r="N1905" s="26">
        <v>0</v>
      </c>
      <c r="O1905" s="26">
        <v>0</v>
      </c>
      <c r="P1905" s="26">
        <v>0</v>
      </c>
      <c r="Q1905" s="26">
        <v>0</v>
      </c>
      <c r="R1905" s="26">
        <v>7.5832757718324677</v>
      </c>
      <c r="S1905" s="26">
        <v>1.5798029245589413</v>
      </c>
      <c r="T1905" s="26">
        <v>0.19374868618349039</v>
      </c>
      <c r="U1905" s="26">
        <v>15.226631623906789</v>
      </c>
      <c r="V1905" s="26">
        <v>0</v>
      </c>
      <c r="W1905" s="26">
        <v>0</v>
      </c>
      <c r="X1905" s="26">
        <v>0</v>
      </c>
      <c r="Y1905" s="26">
        <v>4856</v>
      </c>
      <c r="Z1905" s="26">
        <v>1997</v>
      </c>
      <c r="AA1905" s="26" t="b">
        <v>1</v>
      </c>
      <c r="AB1905" s="27" t="s">
        <v>136</v>
      </c>
      <c r="AC1905" s="16">
        <f t="shared" si="89"/>
        <v>2757.3209106265094</v>
      </c>
      <c r="AD1905" s="16">
        <f t="shared" si="88"/>
        <v>24.583459006481689</v>
      </c>
      <c r="AE1905" s="16" t="str">
        <f>VLOOKUP(AB1905,aircraft!A:B,2,FALSE)</f>
        <v>Freighter</v>
      </c>
      <c r="AF1905" s="16" t="str">
        <f t="shared" si="90"/>
        <v/>
      </c>
    </row>
    <row r="1906" spans="1:32" x14ac:dyDescent="0.25">
      <c r="A1906" s="26">
        <v>0</v>
      </c>
      <c r="B1906" s="26">
        <v>0</v>
      </c>
      <c r="C1906" s="26">
        <v>0</v>
      </c>
      <c r="D1906" s="26">
        <v>0</v>
      </c>
      <c r="E1906" s="26">
        <v>0</v>
      </c>
      <c r="F1906" s="26">
        <v>243.57276013831645</v>
      </c>
      <c r="G1906" s="26">
        <v>13.73488496039359</v>
      </c>
      <c r="H1906" s="26">
        <v>0</v>
      </c>
      <c r="I1906" s="26">
        <v>78.683634720349076</v>
      </c>
      <c r="J1906" s="26">
        <v>0</v>
      </c>
      <c r="K1906" s="26">
        <v>0</v>
      </c>
      <c r="L1906" s="26">
        <v>0</v>
      </c>
      <c r="M1906" s="26">
        <v>0</v>
      </c>
      <c r="N1906" s="26">
        <v>0</v>
      </c>
      <c r="O1906" s="26">
        <v>0</v>
      </c>
      <c r="P1906" s="26">
        <v>0</v>
      </c>
      <c r="Q1906" s="26">
        <v>0</v>
      </c>
      <c r="R1906" s="26">
        <v>0.23560348955120478</v>
      </c>
      <c r="S1906" s="26">
        <v>7.3630436013543049E-2</v>
      </c>
      <c r="T1906" s="26">
        <v>0</v>
      </c>
      <c r="U1906" s="26">
        <v>0.42180989125835661</v>
      </c>
      <c r="V1906" s="26">
        <v>0</v>
      </c>
      <c r="W1906" s="26">
        <v>0</v>
      </c>
      <c r="X1906" s="26">
        <v>0</v>
      </c>
      <c r="Y1906" s="26">
        <v>4641</v>
      </c>
      <c r="Z1906" s="26">
        <v>1997</v>
      </c>
      <c r="AA1906" s="26" t="b">
        <v>1</v>
      </c>
      <c r="AB1906" s="27" t="s">
        <v>189</v>
      </c>
      <c r="AC1906" s="16">
        <f t="shared" si="89"/>
        <v>335.99127981905912</v>
      </c>
      <c r="AD1906" s="16">
        <f t="shared" si="88"/>
        <v>0.73104381682310438</v>
      </c>
      <c r="AE1906" s="16" t="str">
        <f>VLOOKUP(AB1906,aircraft!A:B,2,FALSE)</f>
        <v>Passenger</v>
      </c>
      <c r="AF1906" s="16" t="str">
        <f t="shared" si="90"/>
        <v/>
      </c>
    </row>
    <row r="1907" spans="1:32" x14ac:dyDescent="0.25">
      <c r="A1907" s="26">
        <v>0</v>
      </c>
      <c r="B1907" s="26">
        <v>0</v>
      </c>
      <c r="C1907" s="26">
        <v>0</v>
      </c>
      <c r="D1907" s="26">
        <v>0</v>
      </c>
      <c r="E1907" s="26">
        <v>0</v>
      </c>
      <c r="F1907" s="26">
        <v>36889.635034015388</v>
      </c>
      <c r="G1907" s="26">
        <v>1604.2571935297672</v>
      </c>
      <c r="H1907" s="26">
        <v>2223.1544621399044</v>
      </c>
      <c r="I1907" s="26">
        <v>18618.53673153403</v>
      </c>
      <c r="J1907" s="26">
        <v>0</v>
      </c>
      <c r="K1907" s="26">
        <v>5742.4051309955548</v>
      </c>
      <c r="L1907" s="26">
        <v>0</v>
      </c>
      <c r="M1907" s="26">
        <v>0</v>
      </c>
      <c r="N1907" s="26">
        <v>0</v>
      </c>
      <c r="O1907" s="26">
        <v>0</v>
      </c>
      <c r="P1907" s="26">
        <v>0</v>
      </c>
      <c r="Q1907" s="26">
        <v>0</v>
      </c>
      <c r="R1907" s="26">
        <v>272.63967799601949</v>
      </c>
      <c r="S1907" s="26">
        <v>69.945608369170827</v>
      </c>
      <c r="T1907" s="26">
        <v>3.3347317221964921</v>
      </c>
      <c r="U1907" s="26">
        <v>811.76814034758888</v>
      </c>
      <c r="V1907" s="26">
        <v>0</v>
      </c>
      <c r="W1907" s="26">
        <v>5.9146768639283787</v>
      </c>
      <c r="X1907" s="26">
        <v>0</v>
      </c>
      <c r="Y1907" s="26">
        <v>394920</v>
      </c>
      <c r="Z1907" s="26">
        <v>1997</v>
      </c>
      <c r="AA1907" s="26" t="b">
        <v>1</v>
      </c>
      <c r="AB1907" s="27" t="s">
        <v>230</v>
      </c>
      <c r="AC1907" s="16">
        <f t="shared" si="89"/>
        <v>65077.988552214636</v>
      </c>
      <c r="AD1907" s="16">
        <f t="shared" si="88"/>
        <v>1163.6028352989042</v>
      </c>
      <c r="AE1907" s="16" t="str">
        <f>VLOOKUP(AB1907,aircraft!A:B,2,FALSE)</f>
        <v>Passenger</v>
      </c>
      <c r="AF1907" s="16" t="str">
        <f t="shared" si="90"/>
        <v/>
      </c>
    </row>
    <row r="1908" spans="1:32" x14ac:dyDescent="0.25">
      <c r="A1908" s="26">
        <v>0</v>
      </c>
      <c r="B1908" s="26">
        <v>0</v>
      </c>
      <c r="C1908" s="26">
        <v>0</v>
      </c>
      <c r="D1908" s="26">
        <v>0</v>
      </c>
      <c r="E1908" s="26">
        <v>0</v>
      </c>
      <c r="F1908" s="26">
        <v>63393.401767636147</v>
      </c>
      <c r="G1908" s="26">
        <v>3172.68575912916</v>
      </c>
      <c r="H1908" s="26">
        <v>3794.6948322477929</v>
      </c>
      <c r="I1908" s="26">
        <v>32571.268829749166</v>
      </c>
      <c r="J1908" s="26">
        <v>0</v>
      </c>
      <c r="K1908" s="26">
        <v>4917.1021754904878</v>
      </c>
      <c r="L1908" s="26">
        <v>0</v>
      </c>
      <c r="M1908" s="26">
        <v>0</v>
      </c>
      <c r="N1908" s="26">
        <v>0</v>
      </c>
      <c r="O1908" s="26">
        <v>0</v>
      </c>
      <c r="P1908" s="26">
        <v>0</v>
      </c>
      <c r="Q1908" s="26">
        <v>0</v>
      </c>
      <c r="R1908" s="26">
        <v>432.02819323839503</v>
      </c>
      <c r="S1908" s="26">
        <v>101.52594911435671</v>
      </c>
      <c r="T1908" s="26">
        <v>9.8662065907033067</v>
      </c>
      <c r="U1908" s="26">
        <v>1042.2806520576451</v>
      </c>
      <c r="V1908" s="26">
        <v>0</v>
      </c>
      <c r="W1908" s="26">
        <v>5.0646148802641857</v>
      </c>
      <c r="X1908" s="26">
        <v>0</v>
      </c>
      <c r="Y1908" s="26">
        <v>295023</v>
      </c>
      <c r="Z1908" s="26">
        <v>1997</v>
      </c>
      <c r="AA1908" s="26" t="b">
        <v>1</v>
      </c>
      <c r="AB1908" s="27" t="s">
        <v>163</v>
      </c>
      <c r="AC1908" s="16">
        <f t="shared" si="89"/>
        <v>107849.15336425276</v>
      </c>
      <c r="AD1908" s="16">
        <f t="shared" si="88"/>
        <v>1590.7656158813643</v>
      </c>
      <c r="AE1908" s="16" t="str">
        <f>VLOOKUP(AB1908,aircraft!A:B,2,FALSE)</f>
        <v>Passenger</v>
      </c>
      <c r="AF1908" s="16" t="str">
        <f t="shared" si="90"/>
        <v/>
      </c>
    </row>
    <row r="1909" spans="1:32" x14ac:dyDescent="0.25">
      <c r="A1909" s="26">
        <v>0</v>
      </c>
      <c r="B1909" s="26">
        <v>0</v>
      </c>
      <c r="C1909" s="26">
        <v>0</v>
      </c>
      <c r="D1909" s="26">
        <v>0</v>
      </c>
      <c r="E1909" s="26">
        <v>0</v>
      </c>
      <c r="F1909" s="26">
        <v>91105.199447548934</v>
      </c>
      <c r="G1909" s="26">
        <v>4892.9367919024289</v>
      </c>
      <c r="H1909" s="26">
        <v>5428.5021571817988</v>
      </c>
      <c r="I1909" s="26">
        <v>47098.931169102798</v>
      </c>
      <c r="J1909" s="26">
        <v>0</v>
      </c>
      <c r="K1909" s="26">
        <v>8484.3056333175773</v>
      </c>
      <c r="L1909" s="26">
        <v>0</v>
      </c>
      <c r="M1909" s="26">
        <v>0</v>
      </c>
      <c r="N1909" s="26">
        <v>0</v>
      </c>
      <c r="O1909" s="26">
        <v>0</v>
      </c>
      <c r="P1909" s="26">
        <v>0</v>
      </c>
      <c r="Q1909" s="26">
        <v>0</v>
      </c>
      <c r="R1909" s="26">
        <v>557.46991308250063</v>
      </c>
      <c r="S1909" s="26">
        <v>131.28758573353588</v>
      </c>
      <c r="T1909" s="26">
        <v>13.313770080620605</v>
      </c>
      <c r="U1909" s="26">
        <v>1261.4483381928055</v>
      </c>
      <c r="V1909" s="26">
        <v>0</v>
      </c>
      <c r="W1909" s="26">
        <v>8.7388341803011578</v>
      </c>
      <c r="X1909" s="26">
        <v>0</v>
      </c>
      <c r="Y1909" s="26">
        <v>478814</v>
      </c>
      <c r="Z1909" s="26">
        <v>1997</v>
      </c>
      <c r="AA1909" s="26" t="b">
        <v>1</v>
      </c>
      <c r="AB1909" s="27" t="s">
        <v>176</v>
      </c>
      <c r="AC1909" s="16">
        <f t="shared" si="89"/>
        <v>157009.87519905349</v>
      </c>
      <c r="AD1909" s="16">
        <f t="shared" si="88"/>
        <v>1972.2584412697638</v>
      </c>
      <c r="AE1909" s="16" t="str">
        <f>VLOOKUP(AB1909,aircraft!A:B,2,FALSE)</f>
        <v>Passenger</v>
      </c>
      <c r="AF1909" s="16" t="str">
        <f t="shared" si="90"/>
        <v/>
      </c>
    </row>
    <row r="1910" spans="1:32" x14ac:dyDescent="0.25">
      <c r="A1910" s="26">
        <v>0</v>
      </c>
      <c r="B1910" s="26">
        <v>0</v>
      </c>
      <c r="C1910" s="26">
        <v>0</v>
      </c>
      <c r="D1910" s="26">
        <v>0</v>
      </c>
      <c r="E1910" s="26">
        <v>0</v>
      </c>
      <c r="F1910" s="26">
        <v>79.123950455240248</v>
      </c>
      <c r="G1910" s="26">
        <v>5.4085267164652757</v>
      </c>
      <c r="H1910" s="26">
        <v>0</v>
      </c>
      <c r="I1910" s="26">
        <v>18.449570550435698</v>
      </c>
      <c r="J1910" s="26">
        <v>0</v>
      </c>
      <c r="K1910" s="26">
        <v>0</v>
      </c>
      <c r="L1910" s="26">
        <v>0</v>
      </c>
      <c r="M1910" s="26">
        <v>0</v>
      </c>
      <c r="N1910" s="26">
        <v>0</v>
      </c>
      <c r="O1910" s="26">
        <v>0</v>
      </c>
      <c r="P1910" s="26">
        <v>0</v>
      </c>
      <c r="Q1910" s="26">
        <v>0</v>
      </c>
      <c r="R1910" s="26">
        <v>4.9149183966980307E-2</v>
      </c>
      <c r="S1910" s="26">
        <v>2.257351128515234E-2</v>
      </c>
      <c r="T1910" s="26">
        <v>0</v>
      </c>
      <c r="U1910" s="26">
        <v>7.700277928897023E-2</v>
      </c>
      <c r="V1910" s="26">
        <v>0</v>
      </c>
      <c r="W1910" s="26">
        <v>0</v>
      </c>
      <c r="X1910" s="26">
        <v>0</v>
      </c>
      <c r="Y1910" s="26">
        <v>456</v>
      </c>
      <c r="Z1910" s="26">
        <v>1997</v>
      </c>
      <c r="AA1910" s="26" t="b">
        <v>1</v>
      </c>
      <c r="AB1910" s="27" t="s">
        <v>139</v>
      </c>
      <c r="AC1910" s="16">
        <f t="shared" si="89"/>
        <v>102.98204772214122</v>
      </c>
      <c r="AD1910" s="16">
        <f t="shared" si="88"/>
        <v>0.14872547454110288</v>
      </c>
      <c r="AE1910" s="16" t="str">
        <f>VLOOKUP(AB1910,aircraft!A:B,2,FALSE)</f>
        <v>Passenger</v>
      </c>
      <c r="AF1910" s="16" t="str">
        <f t="shared" si="90"/>
        <v/>
      </c>
    </row>
    <row r="1911" spans="1:32" x14ac:dyDescent="0.25">
      <c r="A1911" s="26">
        <v>0</v>
      </c>
      <c r="B1911" s="26">
        <v>0</v>
      </c>
      <c r="C1911" s="26">
        <v>0</v>
      </c>
      <c r="D1911" s="26">
        <v>0</v>
      </c>
      <c r="E1911" s="26">
        <v>0</v>
      </c>
      <c r="F1911" s="26">
        <v>85.28224202735025</v>
      </c>
      <c r="G1911" s="26">
        <v>6.781426368812876</v>
      </c>
      <c r="H1911" s="26">
        <v>0</v>
      </c>
      <c r="I1911" s="26">
        <v>26.955504357335251</v>
      </c>
      <c r="J1911" s="26">
        <v>0</v>
      </c>
      <c r="K1911" s="26">
        <v>16.514164379847443</v>
      </c>
      <c r="L1911" s="26">
        <v>0</v>
      </c>
      <c r="M1911" s="26">
        <v>0</v>
      </c>
      <c r="N1911" s="26">
        <v>0</v>
      </c>
      <c r="O1911" s="26">
        <v>0</v>
      </c>
      <c r="P1911" s="26">
        <v>0</v>
      </c>
      <c r="Q1911" s="26">
        <v>0</v>
      </c>
      <c r="R1911" s="26">
        <v>6.7332923835444869E-2</v>
      </c>
      <c r="S1911" s="26">
        <v>3.2008329875908938E-2</v>
      </c>
      <c r="T1911" s="26">
        <v>0</v>
      </c>
      <c r="U1911" s="26">
        <v>0.12722997029194688</v>
      </c>
      <c r="V1911" s="26">
        <v>0</v>
      </c>
      <c r="W1911" s="26">
        <v>9.4130732784842592E-3</v>
      </c>
      <c r="X1911" s="26">
        <v>0</v>
      </c>
      <c r="Y1911" s="26">
        <v>3160</v>
      </c>
      <c r="Z1911" s="26">
        <v>1997</v>
      </c>
      <c r="AA1911" s="26" t="b">
        <v>1</v>
      </c>
      <c r="AB1911" s="27" t="s">
        <v>383</v>
      </c>
      <c r="AC1911" s="16">
        <f t="shared" si="89"/>
        <v>135.53333713334581</v>
      </c>
      <c r="AD1911" s="16">
        <f t="shared" si="88"/>
        <v>0.23598429728178494</v>
      </c>
      <c r="AE1911" s="16" t="str">
        <f>VLOOKUP(AB1911,aircraft!A:B,2,FALSE)</f>
        <v>Passenger</v>
      </c>
      <c r="AF1911" s="16" t="str">
        <f t="shared" si="90"/>
        <v/>
      </c>
    </row>
    <row r="1912" spans="1:32" x14ac:dyDescent="0.25">
      <c r="A1912" s="26">
        <v>0</v>
      </c>
      <c r="B1912" s="26">
        <v>0</v>
      </c>
      <c r="C1912" s="26">
        <v>0</v>
      </c>
      <c r="D1912" s="26">
        <v>0</v>
      </c>
      <c r="E1912" s="26">
        <v>0</v>
      </c>
      <c r="F1912" s="26">
        <v>230.62440361154853</v>
      </c>
      <c r="G1912" s="26">
        <v>9.9221133113021143</v>
      </c>
      <c r="H1912" s="26">
        <v>13.667623629122971</v>
      </c>
      <c r="I1912" s="26">
        <v>69.772333542797057</v>
      </c>
      <c r="J1912" s="26">
        <v>0</v>
      </c>
      <c r="K1912" s="26">
        <v>31.090297177433968</v>
      </c>
      <c r="L1912" s="26">
        <v>0</v>
      </c>
      <c r="M1912" s="26">
        <v>0</v>
      </c>
      <c r="N1912" s="26">
        <v>0</v>
      </c>
      <c r="O1912" s="26">
        <v>0</v>
      </c>
      <c r="P1912" s="26">
        <v>0</v>
      </c>
      <c r="Q1912" s="26">
        <v>0</v>
      </c>
      <c r="R1912" s="26">
        <v>0.1684674411124335</v>
      </c>
      <c r="S1912" s="26">
        <v>2.8998177960874102E-2</v>
      </c>
      <c r="T1912" s="26">
        <v>4.7616235186740703E-3</v>
      </c>
      <c r="U1912" s="26">
        <v>0.20391528309950066</v>
      </c>
      <c r="V1912" s="26">
        <v>0</v>
      </c>
      <c r="W1912" s="26">
        <v>3.202300381341186E-2</v>
      </c>
      <c r="X1912" s="26">
        <v>0</v>
      </c>
      <c r="Y1912" s="26">
        <v>2174</v>
      </c>
      <c r="Z1912" s="26">
        <v>1997</v>
      </c>
      <c r="AA1912" s="26" t="b">
        <v>1</v>
      </c>
      <c r="AB1912" s="27" t="s">
        <v>202</v>
      </c>
      <c r="AC1912" s="16">
        <f t="shared" si="89"/>
        <v>355.07677127220467</v>
      </c>
      <c r="AD1912" s="16">
        <f t="shared" si="88"/>
        <v>0.43816552950489418</v>
      </c>
      <c r="AE1912" s="16" t="str">
        <f>VLOOKUP(AB1912,aircraft!A:B,2,FALSE)</f>
        <v>Passenger</v>
      </c>
      <c r="AF1912" s="16" t="str">
        <f t="shared" si="90"/>
        <v/>
      </c>
    </row>
    <row r="1913" spans="1:32" x14ac:dyDescent="0.25">
      <c r="A1913" s="26">
        <v>699128.36712721852</v>
      </c>
      <c r="B1913" s="26">
        <v>369794.81997677108</v>
      </c>
      <c r="C1913" s="26">
        <v>369836.84627757414</v>
      </c>
      <c r="D1913" s="26">
        <v>314622.06781015522</v>
      </c>
      <c r="E1913" s="26">
        <v>707152.80125811789</v>
      </c>
      <c r="F1913" s="26">
        <v>0</v>
      </c>
      <c r="G1913" s="26">
        <v>0</v>
      </c>
      <c r="H1913" s="26">
        <v>0</v>
      </c>
      <c r="I1913" s="26">
        <v>0</v>
      </c>
      <c r="J1913" s="26">
        <v>17969220.173695337</v>
      </c>
      <c r="K1913" s="26">
        <v>0</v>
      </c>
      <c r="L1913" s="26">
        <v>395529.46475946647</v>
      </c>
      <c r="M1913" s="26">
        <v>3238.8982077477244</v>
      </c>
      <c r="N1913" s="26">
        <v>1672.6020420192035</v>
      </c>
      <c r="O1913" s="26">
        <v>26.637429691318165</v>
      </c>
      <c r="P1913" s="26">
        <v>22.628378476166599</v>
      </c>
      <c r="Q1913" s="26">
        <v>59.017533961572916</v>
      </c>
      <c r="R1913" s="26">
        <v>0</v>
      </c>
      <c r="S1913" s="26">
        <v>0</v>
      </c>
      <c r="T1913" s="26">
        <v>0</v>
      </c>
      <c r="U1913" s="26">
        <v>0</v>
      </c>
      <c r="V1913" s="26">
        <v>7241.5733311051163</v>
      </c>
      <c r="W1913" s="26">
        <v>0</v>
      </c>
      <c r="X1913" s="26">
        <v>170.0776756225419</v>
      </c>
      <c r="Y1913" s="26">
        <v>3311171</v>
      </c>
      <c r="Z1913" s="26">
        <v>1997</v>
      </c>
      <c r="AA1913" s="26" t="b">
        <v>0</v>
      </c>
      <c r="AB1913" s="27" t="s">
        <v>44</v>
      </c>
      <c r="AC1913" s="16">
        <f t="shared" si="89"/>
        <v>20825284.540904637</v>
      </c>
      <c r="AD1913" s="16">
        <f t="shared" si="88"/>
        <v>5189.8612675185277</v>
      </c>
      <c r="AE1913" s="16" t="str">
        <f>VLOOKUP(AB1913,aircraft!A:B,2,FALSE)</f>
        <v>Passenger</v>
      </c>
      <c r="AF1913" s="16">
        <f t="shared" si="90"/>
        <v>6.7683923300348026</v>
      </c>
    </row>
    <row r="1914" spans="1:32" x14ac:dyDescent="0.25">
      <c r="A1914" s="26">
        <v>5154.2953521448089</v>
      </c>
      <c r="B1914" s="26">
        <v>2503.2908414430999</v>
      </c>
      <c r="C1914" s="26">
        <v>4262.8955951142198</v>
      </c>
      <c r="D1914" s="26">
        <v>3521.8099350840553</v>
      </c>
      <c r="E1914" s="26">
        <v>7999.3022835957081</v>
      </c>
      <c r="F1914" s="26">
        <v>0</v>
      </c>
      <c r="G1914" s="26">
        <v>0</v>
      </c>
      <c r="H1914" s="26">
        <v>0</v>
      </c>
      <c r="I1914" s="26">
        <v>0</v>
      </c>
      <c r="J1914" s="26">
        <v>236183.64799388885</v>
      </c>
      <c r="K1914" s="26">
        <v>0</v>
      </c>
      <c r="L1914" s="26">
        <v>8162.8684491727745</v>
      </c>
      <c r="M1914" s="26">
        <v>14.400089954966299</v>
      </c>
      <c r="N1914" s="26">
        <v>7.0210948337890251</v>
      </c>
      <c r="O1914" s="26">
        <v>0.62553437401733558</v>
      </c>
      <c r="P1914" s="26">
        <v>0.51695630862890918</v>
      </c>
      <c r="Q1914" s="26">
        <v>1.3167038101706576</v>
      </c>
      <c r="R1914" s="26">
        <v>0</v>
      </c>
      <c r="S1914" s="26">
        <v>0</v>
      </c>
      <c r="T1914" s="26">
        <v>0</v>
      </c>
      <c r="U1914" s="26">
        <v>0</v>
      </c>
      <c r="V1914" s="26">
        <v>99.127602135564658</v>
      </c>
      <c r="W1914" s="26">
        <v>0</v>
      </c>
      <c r="X1914" s="26">
        <v>3.02026127959205</v>
      </c>
      <c r="Y1914" s="26">
        <v>43039</v>
      </c>
      <c r="Z1914" s="26">
        <v>1997</v>
      </c>
      <c r="AA1914" s="26" t="b">
        <v>0</v>
      </c>
      <c r="AB1914" s="27" t="s">
        <v>151</v>
      </c>
      <c r="AC1914" s="16">
        <f t="shared" si="89"/>
        <v>267788.11045044352</v>
      </c>
      <c r="AD1914" s="16">
        <f t="shared" si="88"/>
        <v>26.900640561164277</v>
      </c>
      <c r="AE1914" s="16" t="str">
        <f>VLOOKUP(AB1914,aircraft!A:B,2,FALSE)</f>
        <v>Passenger</v>
      </c>
      <c r="AF1914" s="16">
        <f t="shared" si="90"/>
        <v>6.597875793321486</v>
      </c>
    </row>
    <row r="1915" spans="1:32" x14ac:dyDescent="0.25">
      <c r="A1915" s="26">
        <v>328201.65301971266</v>
      </c>
      <c r="B1915" s="26">
        <v>178333.34168532531</v>
      </c>
      <c r="C1915" s="26">
        <v>227166.20197409266</v>
      </c>
      <c r="D1915" s="26">
        <v>175167.47659271714</v>
      </c>
      <c r="E1915" s="26">
        <v>397817.29596363549</v>
      </c>
      <c r="F1915" s="26">
        <v>0</v>
      </c>
      <c r="G1915" s="26">
        <v>0</v>
      </c>
      <c r="H1915" s="26">
        <v>0</v>
      </c>
      <c r="I1915" s="26">
        <v>0</v>
      </c>
      <c r="J1915" s="26">
        <v>15482918.055069309</v>
      </c>
      <c r="K1915" s="26">
        <v>0</v>
      </c>
      <c r="L1915" s="26">
        <v>390193.98723825114</v>
      </c>
      <c r="M1915" s="26">
        <v>974.46303771865576</v>
      </c>
      <c r="N1915" s="26">
        <v>529.89893357825372</v>
      </c>
      <c r="O1915" s="26">
        <v>32.862520324994946</v>
      </c>
      <c r="P1915" s="26">
        <v>25.343468601809793</v>
      </c>
      <c r="Q1915" s="26">
        <v>64.626787443310732</v>
      </c>
      <c r="R1915" s="26">
        <v>0</v>
      </c>
      <c r="S1915" s="26">
        <v>0</v>
      </c>
      <c r="T1915" s="26">
        <v>0</v>
      </c>
      <c r="U1915" s="26">
        <v>0</v>
      </c>
      <c r="V1915" s="26">
        <v>6847.033879410742</v>
      </c>
      <c r="W1915" s="26">
        <v>0</v>
      </c>
      <c r="X1915" s="26">
        <v>144.37177305053265</v>
      </c>
      <c r="Y1915" s="26">
        <v>2776381</v>
      </c>
      <c r="Z1915" s="26">
        <v>1997</v>
      </c>
      <c r="AA1915" s="26" t="b">
        <v>0</v>
      </c>
      <c r="AB1915" s="27" t="s">
        <v>141</v>
      </c>
      <c r="AC1915" s="16">
        <f t="shared" si="89"/>
        <v>17179798.011543043</v>
      </c>
      <c r="AD1915" s="16">
        <f t="shared" si="88"/>
        <v>1771.5665207175575</v>
      </c>
      <c r="AE1915" s="16" t="str">
        <f>VLOOKUP(AB1915,aircraft!A:B,2,FALSE)</f>
        <v>Passenger</v>
      </c>
      <c r="AF1915" s="16">
        <f t="shared" si="90"/>
        <v>6.5076694010767273</v>
      </c>
    </row>
    <row r="1916" spans="1:32" x14ac:dyDescent="0.25">
      <c r="A1916" s="26">
        <v>122903.87415391728</v>
      </c>
      <c r="B1916" s="26">
        <v>64373.561193190217</v>
      </c>
      <c r="C1916" s="26">
        <v>77556.926868099152</v>
      </c>
      <c r="D1916" s="26">
        <v>61282.208449482896</v>
      </c>
      <c r="E1916" s="26">
        <v>145708.87880587278</v>
      </c>
      <c r="F1916" s="26">
        <v>0</v>
      </c>
      <c r="G1916" s="26">
        <v>0</v>
      </c>
      <c r="H1916" s="26">
        <v>0</v>
      </c>
      <c r="I1916" s="26">
        <v>0</v>
      </c>
      <c r="J1916" s="26">
        <v>7877532.8724507438</v>
      </c>
      <c r="K1916" s="26">
        <v>0</v>
      </c>
      <c r="L1916" s="26">
        <v>87625.175370506317</v>
      </c>
      <c r="M1916" s="26">
        <v>484.19268409354152</v>
      </c>
      <c r="N1916" s="26">
        <v>264.07607369484333</v>
      </c>
      <c r="O1916" s="26">
        <v>19.312544807934763</v>
      </c>
      <c r="P1916" s="26">
        <v>15.030656079560199</v>
      </c>
      <c r="Q1916" s="26">
        <v>35.745506156952779</v>
      </c>
      <c r="R1916" s="26">
        <v>0</v>
      </c>
      <c r="S1916" s="26">
        <v>0</v>
      </c>
      <c r="T1916" s="26">
        <v>0</v>
      </c>
      <c r="U1916" s="26">
        <v>0</v>
      </c>
      <c r="V1916" s="26">
        <v>1092.2551502160359</v>
      </c>
      <c r="W1916" s="26">
        <v>0</v>
      </c>
      <c r="X1916" s="26">
        <v>37.678826688920246</v>
      </c>
      <c r="Y1916" s="26">
        <v>1489341</v>
      </c>
      <c r="Z1916" s="26">
        <v>1997</v>
      </c>
      <c r="AA1916" s="26" t="b">
        <v>0</v>
      </c>
      <c r="AB1916" s="27" t="s">
        <v>45</v>
      </c>
      <c r="AC1916" s="16">
        <f t="shared" si="89"/>
        <v>8436983.4972918127</v>
      </c>
      <c r="AD1916" s="16">
        <f t="shared" si="88"/>
        <v>856.03629152175279</v>
      </c>
      <c r="AE1916" s="16" t="str">
        <f>VLOOKUP(AB1916,aircraft!A:B,2,FALSE)</f>
        <v>Passenger</v>
      </c>
      <c r="AF1916" s="16">
        <f t="shared" si="90"/>
        <v>5.8608381847480615</v>
      </c>
    </row>
    <row r="1917" spans="1:32" x14ac:dyDescent="0.25">
      <c r="A1917" s="26">
        <v>407566.82802254235</v>
      </c>
      <c r="B1917" s="26">
        <v>226373.97992584974</v>
      </c>
      <c r="C1917" s="26">
        <v>174431.89593437139</v>
      </c>
      <c r="D1917" s="26">
        <v>146169.01925039699</v>
      </c>
      <c r="E1917" s="26">
        <v>327594.96372185525</v>
      </c>
      <c r="F1917" s="26">
        <v>0</v>
      </c>
      <c r="G1917" s="26">
        <v>0</v>
      </c>
      <c r="H1917" s="26">
        <v>0</v>
      </c>
      <c r="I1917" s="26">
        <v>0</v>
      </c>
      <c r="J1917" s="26">
        <v>12650265.192603812</v>
      </c>
      <c r="K1917" s="26">
        <v>0</v>
      </c>
      <c r="L1917" s="26">
        <v>218351.47862274779</v>
      </c>
      <c r="M1917" s="26">
        <v>1125.4256230267183</v>
      </c>
      <c r="N1917" s="26">
        <v>618.72538756502991</v>
      </c>
      <c r="O1917" s="26">
        <v>11.725681304785347</v>
      </c>
      <c r="P1917" s="26">
        <v>9.8218405393118662</v>
      </c>
      <c r="Q1917" s="26">
        <v>25.211798778403224</v>
      </c>
      <c r="R1917" s="26">
        <v>0</v>
      </c>
      <c r="S1917" s="26">
        <v>0</v>
      </c>
      <c r="T1917" s="26">
        <v>0</v>
      </c>
      <c r="U1917" s="26">
        <v>0</v>
      </c>
      <c r="V1917" s="26">
        <v>1855.9101066983826</v>
      </c>
      <c r="W1917" s="26">
        <v>0</v>
      </c>
      <c r="X1917" s="26">
        <v>93.891138996398325</v>
      </c>
      <c r="Y1917" s="26">
        <v>2414183</v>
      </c>
      <c r="Z1917" s="26">
        <v>1997</v>
      </c>
      <c r="AA1917" s="26" t="b">
        <v>0</v>
      </c>
      <c r="AB1917" s="27" t="s">
        <v>46</v>
      </c>
      <c r="AC1917" s="16">
        <f t="shared" si="89"/>
        <v>14150753.358081575</v>
      </c>
      <c r="AD1917" s="16">
        <f t="shared" si="88"/>
        <v>1884.8014702106468</v>
      </c>
      <c r="AE1917" s="16" t="str">
        <f>VLOOKUP(AB1917,aircraft!A:B,2,FALSE)</f>
        <v>Passenger</v>
      </c>
      <c r="AF1917" s="16">
        <f t="shared" si="90"/>
        <v>6.2041555860473219</v>
      </c>
    </row>
    <row r="1918" spans="1:32" x14ac:dyDescent="0.25">
      <c r="A1918" s="26">
        <v>54408.372951393911</v>
      </c>
      <c r="B1918" s="26">
        <v>35422.882648789149</v>
      </c>
      <c r="C1918" s="26">
        <v>19447.093436452851</v>
      </c>
      <c r="D1918" s="26">
        <v>15306.578394916603</v>
      </c>
      <c r="E1918" s="26">
        <v>37236.823485957866</v>
      </c>
      <c r="F1918" s="26">
        <v>0</v>
      </c>
      <c r="G1918" s="26">
        <v>0</v>
      </c>
      <c r="H1918" s="26">
        <v>0</v>
      </c>
      <c r="I1918" s="26">
        <v>0</v>
      </c>
      <c r="J1918" s="26">
        <v>758911.59736291191</v>
      </c>
      <c r="K1918" s="26">
        <v>0</v>
      </c>
      <c r="L1918" s="26">
        <v>19092.639718870789</v>
      </c>
      <c r="M1918" s="26">
        <v>26.866237654998418</v>
      </c>
      <c r="N1918" s="26">
        <v>17.103718039819874</v>
      </c>
      <c r="O1918" s="26">
        <v>1.1021853265325161</v>
      </c>
      <c r="P1918" s="26">
        <v>0.87788492637308224</v>
      </c>
      <c r="Q1918" s="26">
        <v>2.2735952384764637</v>
      </c>
      <c r="R1918" s="26">
        <v>0</v>
      </c>
      <c r="S1918" s="26">
        <v>0</v>
      </c>
      <c r="T1918" s="26">
        <v>0</v>
      </c>
      <c r="U1918" s="26">
        <v>0</v>
      </c>
      <c r="V1918" s="26">
        <v>131.60305022037645</v>
      </c>
      <c r="W1918" s="26">
        <v>0</v>
      </c>
      <c r="X1918" s="26">
        <v>2.8638960938583771</v>
      </c>
      <c r="Y1918" s="26">
        <v>222810</v>
      </c>
      <c r="Z1918" s="26">
        <v>1997</v>
      </c>
      <c r="AA1918" s="26" t="b">
        <v>0</v>
      </c>
      <c r="AB1918" s="27" t="s">
        <v>219</v>
      </c>
      <c r="AC1918" s="16">
        <f t="shared" si="89"/>
        <v>939825.98799929302</v>
      </c>
      <c r="AD1918" s="16">
        <f t="shared" si="88"/>
        <v>51.087517280058741</v>
      </c>
      <c r="AE1918" s="16" t="str">
        <f>VLOOKUP(AB1918,aircraft!A:B,2,FALSE)</f>
        <v>Passenger</v>
      </c>
      <c r="AF1918" s="16">
        <f t="shared" si="90"/>
        <v>4.6690485093683156</v>
      </c>
    </row>
    <row r="1919" spans="1:32" x14ac:dyDescent="0.25">
      <c r="A1919" s="26">
        <v>3778819.026450803</v>
      </c>
      <c r="B1919" s="26">
        <v>2332762.4317386216</v>
      </c>
      <c r="C1919" s="26">
        <v>1506765.1097418568</v>
      </c>
      <c r="D1919" s="26">
        <v>1583254.1840622241</v>
      </c>
      <c r="E1919" s="26">
        <v>2823266.9638236938</v>
      </c>
      <c r="F1919" s="26">
        <v>0</v>
      </c>
      <c r="G1919" s="26">
        <v>0</v>
      </c>
      <c r="H1919" s="26">
        <v>0</v>
      </c>
      <c r="I1919" s="26">
        <v>0</v>
      </c>
      <c r="J1919" s="26">
        <v>103407720.13393858</v>
      </c>
      <c r="K1919" s="26">
        <v>0</v>
      </c>
      <c r="L1919" s="26">
        <v>1449994.5833207516</v>
      </c>
      <c r="M1919" s="26">
        <v>4965.6910350538437</v>
      </c>
      <c r="N1919" s="26">
        <v>2929.0348446940543</v>
      </c>
      <c r="O1919" s="26">
        <v>349.65147284908824</v>
      </c>
      <c r="P1919" s="26">
        <v>343.45785476554272</v>
      </c>
      <c r="Q1919" s="26">
        <v>863.32107721208956</v>
      </c>
      <c r="R1919" s="26">
        <v>0</v>
      </c>
      <c r="S1919" s="26">
        <v>0</v>
      </c>
      <c r="T1919" s="26">
        <v>0</v>
      </c>
      <c r="U1919" s="26">
        <v>0</v>
      </c>
      <c r="V1919" s="26">
        <v>17948.784048752703</v>
      </c>
      <c r="W1919" s="26">
        <v>0</v>
      </c>
      <c r="X1919" s="26">
        <v>217.4991978287697</v>
      </c>
      <c r="Y1919" s="26">
        <v>32815105</v>
      </c>
      <c r="Z1919" s="26">
        <v>1997</v>
      </c>
      <c r="AA1919" s="26" t="b">
        <v>0</v>
      </c>
      <c r="AB1919" s="27" t="s">
        <v>47</v>
      </c>
      <c r="AC1919" s="16">
        <f t="shared" si="89"/>
        <v>116882582.43307653</v>
      </c>
      <c r="AD1919" s="16">
        <f t="shared" si="88"/>
        <v>9668.6554824033865</v>
      </c>
      <c r="AE1919" s="16" t="str">
        <f>VLOOKUP(AB1919,aircraft!A:B,2,FALSE)</f>
        <v>Passenger</v>
      </c>
      <c r="AF1919" s="16">
        <f t="shared" si="90"/>
        <v>3.7919504597264804</v>
      </c>
    </row>
    <row r="1920" spans="1:32" x14ac:dyDescent="0.25">
      <c r="A1920" s="26">
        <v>1402800.2647877983</v>
      </c>
      <c r="B1920" s="26">
        <v>906560.82013524068</v>
      </c>
      <c r="C1920" s="26">
        <v>588028.71782251517</v>
      </c>
      <c r="D1920" s="26">
        <v>611843.32087458088</v>
      </c>
      <c r="E1920" s="26">
        <v>1052630.5018849606</v>
      </c>
      <c r="F1920" s="26">
        <v>0</v>
      </c>
      <c r="G1920" s="26">
        <v>0</v>
      </c>
      <c r="H1920" s="26">
        <v>0</v>
      </c>
      <c r="I1920" s="26">
        <v>0</v>
      </c>
      <c r="J1920" s="26">
        <v>27882466.672936752</v>
      </c>
      <c r="K1920" s="26">
        <v>0</v>
      </c>
      <c r="L1920" s="26">
        <v>457893.35178251908</v>
      </c>
      <c r="M1920" s="26">
        <v>2213.5444248323929</v>
      </c>
      <c r="N1920" s="26">
        <v>1438.9092381078717</v>
      </c>
      <c r="O1920" s="26">
        <v>123.87019062025938</v>
      </c>
      <c r="P1920" s="26">
        <v>124.91451166687324</v>
      </c>
      <c r="Q1920" s="26">
        <v>285.72148469502559</v>
      </c>
      <c r="R1920" s="26">
        <v>0</v>
      </c>
      <c r="S1920" s="26">
        <v>0</v>
      </c>
      <c r="T1920" s="26">
        <v>0</v>
      </c>
      <c r="U1920" s="26">
        <v>0</v>
      </c>
      <c r="V1920" s="26">
        <v>4838.6521398455616</v>
      </c>
      <c r="W1920" s="26">
        <v>0</v>
      </c>
      <c r="X1920" s="26">
        <v>68.684006029692938</v>
      </c>
      <c r="Y1920" s="26">
        <v>8703643</v>
      </c>
      <c r="Z1920" s="26">
        <v>1997</v>
      </c>
      <c r="AA1920" s="26" t="b">
        <v>0</v>
      </c>
      <c r="AB1920" s="27" t="s">
        <v>200</v>
      </c>
      <c r="AC1920" s="16">
        <f t="shared" si="89"/>
        <v>32902223.650224369</v>
      </c>
      <c r="AD1920" s="16">
        <f t="shared" si="88"/>
        <v>4255.6438559521157</v>
      </c>
      <c r="AE1920" s="16" t="str">
        <f>VLOOKUP(AB1920,aircraft!A:B,2,FALSE)</f>
        <v>Passenger</v>
      </c>
      <c r="AF1920" s="16">
        <f t="shared" si="90"/>
        <v>4.0986719308318298</v>
      </c>
    </row>
    <row r="1921" spans="1:32" x14ac:dyDescent="0.25">
      <c r="A1921" s="26">
        <v>4344.9326425338104</v>
      </c>
      <c r="B1921" s="26">
        <v>2004.7102130370129</v>
      </c>
      <c r="C1921" s="26">
        <v>2456.4596577774291</v>
      </c>
      <c r="D1921" s="26">
        <v>1958.5877990458894</v>
      </c>
      <c r="E1921" s="26">
        <v>4784.0779205281051</v>
      </c>
      <c r="F1921" s="26">
        <v>0</v>
      </c>
      <c r="G1921" s="26">
        <v>0</v>
      </c>
      <c r="H1921" s="26">
        <v>0</v>
      </c>
      <c r="I1921" s="26">
        <v>0</v>
      </c>
      <c r="J1921" s="26">
        <v>71354.045852279654</v>
      </c>
      <c r="K1921" s="26">
        <v>0</v>
      </c>
      <c r="L1921" s="26">
        <v>3154.5240729798606</v>
      </c>
      <c r="M1921" s="26">
        <v>5.4777801219962843</v>
      </c>
      <c r="N1921" s="26">
        <v>2.4859478767079173</v>
      </c>
      <c r="O1921" s="26">
        <v>4.8262756464213302E-3</v>
      </c>
      <c r="P1921" s="26">
        <v>3.9973141095218309E-3</v>
      </c>
      <c r="Q1921" s="26">
        <v>1.4520195544620397E-2</v>
      </c>
      <c r="R1921" s="26">
        <v>0</v>
      </c>
      <c r="S1921" s="26">
        <v>0</v>
      </c>
      <c r="T1921" s="26">
        <v>0</v>
      </c>
      <c r="U1921" s="26">
        <v>0</v>
      </c>
      <c r="V1921" s="26">
        <v>73.684840674013827</v>
      </c>
      <c r="W1921" s="26">
        <v>0</v>
      </c>
      <c r="X1921" s="26">
        <v>0.72554055288494745</v>
      </c>
      <c r="Y1921" s="26">
        <v>9883</v>
      </c>
      <c r="Z1921" s="26">
        <v>1997</v>
      </c>
      <c r="AA1921" s="26" t="b">
        <v>0</v>
      </c>
      <c r="AB1921" s="27" t="s">
        <v>220</v>
      </c>
      <c r="AC1921" s="16">
        <f t="shared" si="89"/>
        <v>90057.338158181752</v>
      </c>
      <c r="AD1921" s="16">
        <f t="shared" si="88"/>
        <v>8.7126123368897126</v>
      </c>
      <c r="AE1921" s="16" t="str">
        <f>VLOOKUP(AB1921,aircraft!A:B,2,FALSE)</f>
        <v>Passenger</v>
      </c>
      <c r="AF1921" s="16">
        <f t="shared" si="90"/>
        <v>11.539429919013497</v>
      </c>
    </row>
    <row r="1922" spans="1:32" x14ac:dyDescent="0.25">
      <c r="A1922" s="26">
        <v>59648.96051767371</v>
      </c>
      <c r="B1922" s="26">
        <v>26953.84624681246</v>
      </c>
      <c r="C1922" s="26">
        <v>34293.702887705687</v>
      </c>
      <c r="D1922" s="26">
        <v>27891.589173784243</v>
      </c>
      <c r="E1922" s="26">
        <v>58895.98645939491</v>
      </c>
      <c r="F1922" s="26">
        <v>0</v>
      </c>
      <c r="G1922" s="26">
        <v>0</v>
      </c>
      <c r="H1922" s="26">
        <v>0</v>
      </c>
      <c r="I1922" s="26">
        <v>0</v>
      </c>
      <c r="J1922" s="26">
        <v>1765886.932365532</v>
      </c>
      <c r="K1922" s="26">
        <v>0</v>
      </c>
      <c r="L1922" s="26">
        <v>36835.572450163432</v>
      </c>
      <c r="M1922" s="26">
        <v>320.15320887335554</v>
      </c>
      <c r="N1922" s="26">
        <v>144.66235078374677</v>
      </c>
      <c r="O1922" s="26">
        <v>0.27522111741756761</v>
      </c>
      <c r="P1922" s="26">
        <v>0.22395734008090418</v>
      </c>
      <c r="Q1922" s="26">
        <v>0.96467428180775172</v>
      </c>
      <c r="R1922" s="26">
        <v>0</v>
      </c>
      <c r="S1922" s="26">
        <v>0</v>
      </c>
      <c r="T1922" s="26">
        <v>0</v>
      </c>
      <c r="U1922" s="26">
        <v>0</v>
      </c>
      <c r="V1922" s="26">
        <v>3361.8491685184435</v>
      </c>
      <c r="W1922" s="26">
        <v>0</v>
      </c>
      <c r="X1922" s="26">
        <v>8.4721818515333727</v>
      </c>
      <c r="Y1922" s="26">
        <v>245894</v>
      </c>
      <c r="Z1922" s="26">
        <v>1997</v>
      </c>
      <c r="AA1922" s="26" t="b">
        <v>0</v>
      </c>
      <c r="AB1922" s="27" t="s">
        <v>192</v>
      </c>
      <c r="AC1922" s="16">
        <f t="shared" si="89"/>
        <v>2010406.5901010665</v>
      </c>
      <c r="AD1922" s="16">
        <f t="shared" ref="AD1922:AD1985" si="91">SUM(M1922:U1922,W1922:X1922)</f>
        <v>474.75159424794191</v>
      </c>
      <c r="AE1922" s="16" t="str">
        <f>VLOOKUP(AB1922,aircraft!A:B,2,FALSE)</f>
        <v>Passenger</v>
      </c>
      <c r="AF1922" s="16">
        <f t="shared" si="90"/>
        <v>8.7399600721446493</v>
      </c>
    </row>
    <row r="1923" spans="1:32" x14ac:dyDescent="0.25">
      <c r="A1923" s="26">
        <v>843.73260458770972</v>
      </c>
      <c r="B1923" s="26">
        <v>243.88336493646426</v>
      </c>
      <c r="C1923" s="26">
        <v>423.24784086515785</v>
      </c>
      <c r="D1923" s="26">
        <v>668.28000325757034</v>
      </c>
      <c r="E1923" s="26">
        <v>875.84342563329358</v>
      </c>
      <c r="F1923" s="26">
        <v>0</v>
      </c>
      <c r="G1923" s="26">
        <v>0</v>
      </c>
      <c r="H1923" s="26">
        <v>0</v>
      </c>
      <c r="I1923" s="26">
        <v>0</v>
      </c>
      <c r="J1923" s="26">
        <v>111372.29228666305</v>
      </c>
      <c r="K1923" s="26">
        <v>0</v>
      </c>
      <c r="L1923" s="26">
        <v>0</v>
      </c>
      <c r="M1923" s="26">
        <v>236.86895733614131</v>
      </c>
      <c r="N1923" s="26">
        <v>68.467661496095062</v>
      </c>
      <c r="O1923" s="26">
        <v>0.13836377850921242</v>
      </c>
      <c r="P1923" s="26">
        <v>0.21846710071980449</v>
      </c>
      <c r="Q1923" s="26">
        <v>0.32177085827602431</v>
      </c>
      <c r="R1923" s="26">
        <v>0</v>
      </c>
      <c r="S1923" s="26">
        <v>0</v>
      </c>
      <c r="T1923" s="26">
        <v>0</v>
      </c>
      <c r="U1923" s="26">
        <v>0</v>
      </c>
      <c r="V1923" s="26">
        <v>33.065412280228919</v>
      </c>
      <c r="W1923" s="26">
        <v>0</v>
      </c>
      <c r="X1923" s="26">
        <v>0</v>
      </c>
      <c r="Y1923" s="26">
        <v>27556</v>
      </c>
      <c r="Z1923" s="26">
        <v>1997</v>
      </c>
      <c r="AA1923" s="26" t="b">
        <v>0</v>
      </c>
      <c r="AB1923" s="27" t="s">
        <v>193</v>
      </c>
      <c r="AC1923" s="16">
        <f t="shared" ref="AC1923:AC1986" si="92">SUM(A1923:L1923)</f>
        <v>114427.27952594325</v>
      </c>
      <c r="AD1923" s="16">
        <f t="shared" si="91"/>
        <v>306.01522056974136</v>
      </c>
      <c r="AE1923" s="16" t="str">
        <f>VLOOKUP(AB1923,aircraft!A:B,2,FALSE)</f>
        <v>Freighter</v>
      </c>
      <c r="AF1923" s="16">
        <f t="shared" ref="AF1923:AF1986" si="93">IF(AA1923,"",SUMIFS(AC:AC,Z:Z,Z1923,AB:AB,AB1923)/Y1923)</f>
        <v>4.2286541767544561</v>
      </c>
    </row>
    <row r="1924" spans="1:32" x14ac:dyDescent="0.25">
      <c r="A1924" s="26">
        <v>6957.7377076768844</v>
      </c>
      <c r="B1924" s="26">
        <v>3109.9301719127175</v>
      </c>
      <c r="C1924" s="26">
        <v>6539.3851150558176</v>
      </c>
      <c r="D1924" s="26">
        <v>5738.8817122400442</v>
      </c>
      <c r="E1924" s="26">
        <v>12263.254557849888</v>
      </c>
      <c r="F1924" s="26">
        <v>0</v>
      </c>
      <c r="G1924" s="26">
        <v>0</v>
      </c>
      <c r="H1924" s="26">
        <v>0</v>
      </c>
      <c r="I1924" s="26">
        <v>0</v>
      </c>
      <c r="J1924" s="26">
        <v>430873.44412973878</v>
      </c>
      <c r="K1924" s="26">
        <v>0</v>
      </c>
      <c r="L1924" s="26">
        <v>4694.0593815709872</v>
      </c>
      <c r="M1924" s="26">
        <v>151.67867060199956</v>
      </c>
      <c r="N1924" s="26">
        <v>67.796472640856123</v>
      </c>
      <c r="O1924" s="26">
        <v>4.4766408083883826</v>
      </c>
      <c r="P1924" s="26">
        <v>3.9286433839748369</v>
      </c>
      <c r="Q1924" s="26">
        <v>9.00623075103349</v>
      </c>
      <c r="R1924" s="26">
        <v>0</v>
      </c>
      <c r="S1924" s="26">
        <v>0</v>
      </c>
      <c r="T1924" s="26">
        <v>0</v>
      </c>
      <c r="U1924" s="26">
        <v>0</v>
      </c>
      <c r="V1924" s="26">
        <v>191.53802652279728</v>
      </c>
      <c r="W1924" s="26">
        <v>0</v>
      </c>
      <c r="X1924" s="26">
        <v>1.7368019443828457</v>
      </c>
      <c r="Y1924" s="26">
        <v>34671</v>
      </c>
      <c r="Z1924" s="26">
        <v>1997</v>
      </c>
      <c r="AA1924" s="26" t="b">
        <v>0</v>
      </c>
      <c r="AB1924" s="27" t="s">
        <v>164</v>
      </c>
      <c r="AC1924" s="16">
        <f t="shared" si="92"/>
        <v>470176.69277604518</v>
      </c>
      <c r="AD1924" s="16">
        <f t="shared" si="91"/>
        <v>238.62346013063524</v>
      </c>
      <c r="AE1924" s="16" t="str">
        <f>VLOOKUP(AB1924,aircraft!A:B,2,FALSE)</f>
        <v>Freighter</v>
      </c>
      <c r="AF1924" s="16">
        <f t="shared" si="93"/>
        <v>13.965060201032175</v>
      </c>
    </row>
    <row r="1925" spans="1:32" x14ac:dyDescent="0.25">
      <c r="A1925" s="26">
        <v>178389.45174755933</v>
      </c>
      <c r="B1925" s="26">
        <v>114285.15987796757</v>
      </c>
      <c r="C1925" s="26">
        <v>47533.548346062096</v>
      </c>
      <c r="D1925" s="26">
        <v>102978.15884484071</v>
      </c>
      <c r="E1925" s="26">
        <v>136540.01153782746</v>
      </c>
      <c r="F1925" s="26">
        <v>0</v>
      </c>
      <c r="G1925" s="26">
        <v>0</v>
      </c>
      <c r="H1925" s="26">
        <v>0</v>
      </c>
      <c r="I1925" s="26">
        <v>0</v>
      </c>
      <c r="J1925" s="26">
        <v>2652999.1170508508</v>
      </c>
      <c r="K1925" s="26">
        <v>0</v>
      </c>
      <c r="L1925" s="26">
        <v>0</v>
      </c>
      <c r="M1925" s="26">
        <v>652.23562823698398</v>
      </c>
      <c r="N1925" s="26">
        <v>374.78940460645322</v>
      </c>
      <c r="O1925" s="26">
        <v>3.961114001116071</v>
      </c>
      <c r="P1925" s="26">
        <v>12.732152146444514</v>
      </c>
      <c r="Q1925" s="26">
        <v>16.976202861926016</v>
      </c>
      <c r="R1925" s="26">
        <v>0</v>
      </c>
      <c r="S1925" s="26">
        <v>0</v>
      </c>
      <c r="T1925" s="26">
        <v>0</v>
      </c>
      <c r="U1925" s="26">
        <v>0</v>
      </c>
      <c r="V1925" s="26">
        <v>0</v>
      </c>
      <c r="W1925" s="26">
        <v>0</v>
      </c>
      <c r="X1925" s="26">
        <v>0</v>
      </c>
      <c r="Y1925" s="26">
        <v>2713561</v>
      </c>
      <c r="Z1925" s="26">
        <v>1997</v>
      </c>
      <c r="AA1925" s="26" t="b">
        <v>0</v>
      </c>
      <c r="AB1925" s="27" t="s">
        <v>48</v>
      </c>
      <c r="AC1925" s="16">
        <f t="shared" si="92"/>
        <v>3232725.4474051078</v>
      </c>
      <c r="AD1925" s="16">
        <f t="shared" si="91"/>
        <v>1060.6945018529238</v>
      </c>
      <c r="AE1925" s="16" t="str">
        <f>VLOOKUP(AB1925,aircraft!A:B,2,FALSE)</f>
        <v>Passenger</v>
      </c>
      <c r="AF1925" s="16">
        <f t="shared" si="93"/>
        <v>1.3244498515450558</v>
      </c>
    </row>
    <row r="1926" spans="1:32" x14ac:dyDescent="0.25">
      <c r="A1926" s="26">
        <v>1840.7144587512566</v>
      </c>
      <c r="B1926" s="26">
        <v>745.60326022757158</v>
      </c>
      <c r="C1926" s="26">
        <v>545.53487798094739</v>
      </c>
      <c r="D1926" s="26">
        <v>959.20083944519615</v>
      </c>
      <c r="E1926" s="26">
        <v>989.86361022977042</v>
      </c>
      <c r="F1926" s="26">
        <v>0</v>
      </c>
      <c r="G1926" s="26">
        <v>0</v>
      </c>
      <c r="H1926" s="26">
        <v>0</v>
      </c>
      <c r="I1926" s="26">
        <v>0</v>
      </c>
      <c r="J1926" s="26">
        <v>38401.925315093984</v>
      </c>
      <c r="K1926" s="26">
        <v>0</v>
      </c>
      <c r="L1926" s="26">
        <v>0</v>
      </c>
      <c r="M1926" s="26">
        <v>0</v>
      </c>
      <c r="N1926" s="26">
        <v>0</v>
      </c>
      <c r="O1926" s="26">
        <v>0</v>
      </c>
      <c r="P1926" s="26">
        <v>0</v>
      </c>
      <c r="Q1926" s="26">
        <v>0</v>
      </c>
      <c r="R1926" s="26">
        <v>0</v>
      </c>
      <c r="S1926" s="26">
        <v>0</v>
      </c>
      <c r="T1926" s="26">
        <v>0</v>
      </c>
      <c r="U1926" s="26">
        <v>0</v>
      </c>
      <c r="V1926" s="26">
        <v>0</v>
      </c>
      <c r="W1926" s="26">
        <v>0</v>
      </c>
      <c r="X1926" s="26">
        <v>0</v>
      </c>
      <c r="Y1926" s="26">
        <v>40128</v>
      </c>
      <c r="Z1926" s="26">
        <v>1997</v>
      </c>
      <c r="AA1926" s="26" t="b">
        <v>0</v>
      </c>
      <c r="AB1926" s="27" t="s">
        <v>206</v>
      </c>
      <c r="AC1926" s="16">
        <f t="shared" si="92"/>
        <v>43482.842361728726</v>
      </c>
      <c r="AD1926" s="16">
        <f t="shared" si="91"/>
        <v>0</v>
      </c>
      <c r="AE1926" s="16" t="str">
        <f>VLOOKUP(AB1926,aircraft!A:B,2,FALSE)</f>
        <v>Passenger</v>
      </c>
      <c r="AF1926" s="16">
        <f t="shared" si="93"/>
        <v>1.1723492511506783</v>
      </c>
    </row>
    <row r="1927" spans="1:32" x14ac:dyDescent="0.25">
      <c r="A1927" s="26">
        <v>118495.21317508083</v>
      </c>
      <c r="B1927" s="26">
        <v>68095.885988428272</v>
      </c>
      <c r="C1927" s="26">
        <v>32107.771381189486</v>
      </c>
      <c r="D1927" s="26">
        <v>66019.594163829563</v>
      </c>
      <c r="E1927" s="26">
        <v>81815.743621571062</v>
      </c>
      <c r="F1927" s="26">
        <v>0</v>
      </c>
      <c r="G1927" s="26">
        <v>0</v>
      </c>
      <c r="H1927" s="26">
        <v>0</v>
      </c>
      <c r="I1927" s="26">
        <v>0</v>
      </c>
      <c r="J1927" s="26">
        <v>1758235.4908671663</v>
      </c>
      <c r="K1927" s="26">
        <v>0</v>
      </c>
      <c r="L1927" s="26">
        <v>0</v>
      </c>
      <c r="M1927" s="26">
        <v>497.93173815085675</v>
      </c>
      <c r="N1927" s="26">
        <v>286.44744468414888</v>
      </c>
      <c r="O1927" s="26">
        <v>0</v>
      </c>
      <c r="P1927" s="26">
        <v>0</v>
      </c>
      <c r="Q1927" s="26">
        <v>0</v>
      </c>
      <c r="R1927" s="26">
        <v>0</v>
      </c>
      <c r="S1927" s="26">
        <v>0</v>
      </c>
      <c r="T1927" s="26">
        <v>0</v>
      </c>
      <c r="U1927" s="26">
        <v>0</v>
      </c>
      <c r="V1927" s="26">
        <v>0</v>
      </c>
      <c r="W1927" s="26">
        <v>0</v>
      </c>
      <c r="X1927" s="26">
        <v>0</v>
      </c>
      <c r="Y1927" s="26">
        <v>1728816</v>
      </c>
      <c r="Z1927" s="26">
        <v>1997</v>
      </c>
      <c r="AA1927" s="26" t="b">
        <v>0</v>
      </c>
      <c r="AB1927" s="27" t="s">
        <v>194</v>
      </c>
      <c r="AC1927" s="16">
        <f t="shared" si="92"/>
        <v>2124769.6991972653</v>
      </c>
      <c r="AD1927" s="16">
        <f t="shared" si="91"/>
        <v>784.37918283500562</v>
      </c>
      <c r="AE1927" s="16" t="str">
        <f>VLOOKUP(AB1927,aircraft!A:B,2,FALSE)</f>
        <v>Passenger</v>
      </c>
      <c r="AF1927" s="16">
        <f t="shared" si="93"/>
        <v>1.3658630779956866</v>
      </c>
    </row>
    <row r="1928" spans="1:32" x14ac:dyDescent="0.25">
      <c r="A1928" s="26">
        <v>219412.85374733061</v>
      </c>
      <c r="B1928" s="26">
        <v>148922.70030010823</v>
      </c>
      <c r="C1928" s="26">
        <v>109172.76254455434</v>
      </c>
      <c r="D1928" s="26">
        <v>192170.38521544138</v>
      </c>
      <c r="E1928" s="26">
        <v>244392.83398363343</v>
      </c>
      <c r="F1928" s="26">
        <v>0</v>
      </c>
      <c r="G1928" s="26">
        <v>0</v>
      </c>
      <c r="H1928" s="26">
        <v>0</v>
      </c>
      <c r="I1928" s="26">
        <v>0</v>
      </c>
      <c r="J1928" s="26">
        <v>3952109.8427913045</v>
      </c>
      <c r="K1928" s="26">
        <v>0</v>
      </c>
      <c r="L1928" s="26">
        <v>79668.534831133264</v>
      </c>
      <c r="M1928" s="26">
        <v>1035.6285860534292</v>
      </c>
      <c r="N1928" s="26">
        <v>702.91508865139167</v>
      </c>
      <c r="O1928" s="26">
        <v>1.1650445380436349</v>
      </c>
      <c r="P1928" s="26">
        <v>2.0364444824489527</v>
      </c>
      <c r="Q1928" s="26">
        <v>2.6552228947453749</v>
      </c>
      <c r="R1928" s="26">
        <v>0</v>
      </c>
      <c r="S1928" s="26">
        <v>0</v>
      </c>
      <c r="T1928" s="26">
        <v>0</v>
      </c>
      <c r="U1928" s="26">
        <v>0</v>
      </c>
      <c r="V1928" s="26">
        <v>1646.4595096421569</v>
      </c>
      <c r="W1928" s="26">
        <v>0</v>
      </c>
      <c r="X1928" s="26">
        <v>48.597805309139879</v>
      </c>
      <c r="Y1928" s="26">
        <v>1301963</v>
      </c>
      <c r="Z1928" s="26">
        <v>1997</v>
      </c>
      <c r="AA1928" s="26" t="b">
        <v>0</v>
      </c>
      <c r="AB1928" s="27" t="s">
        <v>207</v>
      </c>
      <c r="AC1928" s="16">
        <f t="shared" si="92"/>
        <v>4945849.913413506</v>
      </c>
      <c r="AD1928" s="16">
        <f t="shared" si="91"/>
        <v>1792.9981919291988</v>
      </c>
      <c r="AE1928" s="16" t="str">
        <f>VLOOKUP(AB1928,aircraft!A:B,2,FALSE)</f>
        <v>Passenger</v>
      </c>
      <c r="AF1928" s="16">
        <f t="shared" si="93"/>
        <v>4.1670448580090262</v>
      </c>
    </row>
    <row r="1929" spans="1:32" x14ac:dyDescent="0.25">
      <c r="A1929" s="26">
        <v>20277.356324026157</v>
      </c>
      <c r="B1929" s="26">
        <v>11953.814350043265</v>
      </c>
      <c r="C1929" s="26">
        <v>8441.8843725941624</v>
      </c>
      <c r="D1929" s="26">
        <v>14709.636442443458</v>
      </c>
      <c r="E1929" s="26">
        <v>22301.899448382828</v>
      </c>
      <c r="F1929" s="26">
        <v>0</v>
      </c>
      <c r="G1929" s="26">
        <v>0</v>
      </c>
      <c r="H1929" s="26">
        <v>0</v>
      </c>
      <c r="I1929" s="26">
        <v>0</v>
      </c>
      <c r="J1929" s="26">
        <v>947239.40098298551</v>
      </c>
      <c r="K1929" s="26">
        <v>0</v>
      </c>
      <c r="L1929" s="26">
        <v>7505.610816661494</v>
      </c>
      <c r="M1929" s="26">
        <v>95.709114120248998</v>
      </c>
      <c r="N1929" s="26">
        <v>56.421999175748432</v>
      </c>
      <c r="O1929" s="26">
        <v>0.12453565791685313</v>
      </c>
      <c r="P1929" s="26">
        <v>0.20987899630063764</v>
      </c>
      <c r="Q1929" s="26">
        <v>0.33863302437419696</v>
      </c>
      <c r="R1929" s="26">
        <v>0</v>
      </c>
      <c r="S1929" s="26">
        <v>0</v>
      </c>
      <c r="T1929" s="26">
        <v>0</v>
      </c>
      <c r="U1929" s="26">
        <v>0</v>
      </c>
      <c r="V1929" s="26">
        <v>326.35080362873151</v>
      </c>
      <c r="W1929" s="26">
        <v>0</v>
      </c>
      <c r="X1929" s="26">
        <v>4.5784225098080809</v>
      </c>
      <c r="Y1929" s="26">
        <v>313236</v>
      </c>
      <c r="Z1929" s="26">
        <v>1997</v>
      </c>
      <c r="AA1929" s="26" t="b">
        <v>0</v>
      </c>
      <c r="AB1929" s="27" t="s">
        <v>246</v>
      </c>
      <c r="AC1929" s="16">
        <f t="shared" si="92"/>
        <v>1032429.6027371369</v>
      </c>
      <c r="AD1929" s="16">
        <f t="shared" si="91"/>
        <v>157.3825834843972</v>
      </c>
      <c r="AE1929" s="16" t="str">
        <f>VLOOKUP(AB1929,aircraft!A:B,2,FALSE)</f>
        <v>Passenger</v>
      </c>
      <c r="AF1929" s="16">
        <f t="shared" si="93"/>
        <v>3.4299913250422436</v>
      </c>
    </row>
    <row r="1930" spans="1:32" x14ac:dyDescent="0.25">
      <c r="A1930" s="26">
        <v>90211.097748788568</v>
      </c>
      <c r="B1930" s="26">
        <v>41482.992635645554</v>
      </c>
      <c r="C1930" s="26">
        <v>100669.1755104723</v>
      </c>
      <c r="D1930" s="26">
        <v>162620.83253886766</v>
      </c>
      <c r="E1930" s="26">
        <v>214616.33660124041</v>
      </c>
      <c r="F1930" s="26">
        <v>0</v>
      </c>
      <c r="G1930" s="26">
        <v>0</v>
      </c>
      <c r="H1930" s="26">
        <v>0</v>
      </c>
      <c r="I1930" s="26">
        <v>0</v>
      </c>
      <c r="J1930" s="26">
        <v>6222666.8938957201</v>
      </c>
      <c r="K1930" s="26">
        <v>0</v>
      </c>
      <c r="L1930" s="26">
        <v>91413.806604148078</v>
      </c>
      <c r="M1930" s="26">
        <v>425.79634698836412</v>
      </c>
      <c r="N1930" s="26">
        <v>195.79970942810408</v>
      </c>
      <c r="O1930" s="26">
        <v>2.4888592943958576</v>
      </c>
      <c r="P1930" s="26">
        <v>3.9461354779617737</v>
      </c>
      <c r="Q1930" s="26">
        <v>6.4183810271651902</v>
      </c>
      <c r="R1930" s="26">
        <v>0</v>
      </c>
      <c r="S1930" s="26">
        <v>0</v>
      </c>
      <c r="T1930" s="26">
        <v>0</v>
      </c>
      <c r="U1930" s="26">
        <v>0</v>
      </c>
      <c r="V1930" s="26">
        <v>2373.1609168916948</v>
      </c>
      <c r="W1930" s="26">
        <v>0</v>
      </c>
      <c r="X1930" s="26">
        <v>55.762420952414566</v>
      </c>
      <c r="Y1930" s="26">
        <v>2053760</v>
      </c>
      <c r="Z1930" s="26">
        <v>1997</v>
      </c>
      <c r="AA1930" s="26" t="b">
        <v>0</v>
      </c>
      <c r="AB1930" s="27" t="s">
        <v>231</v>
      </c>
      <c r="AC1930" s="16">
        <f t="shared" si="92"/>
        <v>6923681.1355348825</v>
      </c>
      <c r="AD1930" s="16">
        <f t="shared" si="91"/>
        <v>690.21185316840558</v>
      </c>
      <c r="AE1930" s="16" t="str">
        <f>VLOOKUP(AB1930,aircraft!A:B,2,FALSE)</f>
        <v>Passenger</v>
      </c>
      <c r="AF1930" s="16">
        <f t="shared" si="93"/>
        <v>3.58767020473748</v>
      </c>
    </row>
    <row r="1931" spans="1:32" x14ac:dyDescent="0.25">
      <c r="A1931" s="26">
        <v>46837.025283011157</v>
      </c>
      <c r="B1931" s="26">
        <v>26974.905912657759</v>
      </c>
      <c r="C1931" s="26">
        <v>42526.417640843516</v>
      </c>
      <c r="D1931" s="26">
        <v>63204.089754239547</v>
      </c>
      <c r="E1931" s="26">
        <v>171009.0614235863</v>
      </c>
      <c r="F1931" s="26">
        <v>0</v>
      </c>
      <c r="G1931" s="26">
        <v>0</v>
      </c>
      <c r="H1931" s="26">
        <v>0</v>
      </c>
      <c r="I1931" s="26">
        <v>0</v>
      </c>
      <c r="J1931" s="26">
        <v>490475.39804002759</v>
      </c>
      <c r="K1931" s="26">
        <v>0</v>
      </c>
      <c r="L1931" s="26">
        <v>0</v>
      </c>
      <c r="M1931" s="26">
        <v>1564.3567787335476</v>
      </c>
      <c r="N1931" s="26">
        <v>900.96193481937735</v>
      </c>
      <c r="O1931" s="26">
        <v>123.32661949150915</v>
      </c>
      <c r="P1931" s="26">
        <v>183.29187267215306</v>
      </c>
      <c r="Q1931" s="26">
        <v>495.92631163767231</v>
      </c>
      <c r="R1931" s="26">
        <v>0</v>
      </c>
      <c r="S1931" s="26">
        <v>0</v>
      </c>
      <c r="T1931" s="26">
        <v>0</v>
      </c>
      <c r="U1931" s="26">
        <v>0</v>
      </c>
      <c r="V1931" s="26">
        <v>363.78906327815253</v>
      </c>
      <c r="W1931" s="26">
        <v>0</v>
      </c>
      <c r="X1931" s="26">
        <v>0</v>
      </c>
      <c r="Y1931" s="26">
        <v>42732</v>
      </c>
      <c r="Z1931" s="26">
        <v>1997</v>
      </c>
      <c r="AA1931" s="26" t="b">
        <v>0</v>
      </c>
      <c r="AB1931" s="27" t="s">
        <v>49</v>
      </c>
      <c r="AC1931" s="16">
        <f t="shared" si="92"/>
        <v>841026.89805436588</v>
      </c>
      <c r="AD1931" s="16">
        <f t="shared" si="91"/>
        <v>3267.8635173542598</v>
      </c>
      <c r="AE1931" s="16" t="str">
        <f>VLOOKUP(AB1931,aircraft!A:B,2,FALSE)</f>
        <v>Passenger</v>
      </c>
      <c r="AF1931" s="16">
        <f t="shared" si="93"/>
        <v>22.195953232478026</v>
      </c>
    </row>
    <row r="1932" spans="1:32" x14ac:dyDescent="0.25">
      <c r="A1932" s="26">
        <v>155.25959617052843</v>
      </c>
      <c r="B1932" s="26">
        <v>69.839992558355121</v>
      </c>
      <c r="C1932" s="26">
        <v>69.777123882215221</v>
      </c>
      <c r="D1932" s="26">
        <v>120.23604841434309</v>
      </c>
      <c r="E1932" s="26">
        <v>138.68479562178175</v>
      </c>
      <c r="F1932" s="26">
        <v>0</v>
      </c>
      <c r="G1932" s="26">
        <v>0</v>
      </c>
      <c r="H1932" s="26">
        <v>0</v>
      </c>
      <c r="I1932" s="26">
        <v>0</v>
      </c>
      <c r="J1932" s="26">
        <v>3783.3690963345762</v>
      </c>
      <c r="K1932" s="26">
        <v>0</v>
      </c>
      <c r="L1932" s="26">
        <v>0</v>
      </c>
      <c r="M1932" s="26">
        <v>43.587480750864337</v>
      </c>
      <c r="N1932" s="26">
        <v>19.606835302690662</v>
      </c>
      <c r="O1932" s="26">
        <v>2.2810142868335069E-2</v>
      </c>
      <c r="P1932" s="26">
        <v>3.9305166072547894E-2</v>
      </c>
      <c r="Q1932" s="26">
        <v>4.5336061817890197E-2</v>
      </c>
      <c r="R1932" s="26">
        <v>0</v>
      </c>
      <c r="S1932" s="26">
        <v>0</v>
      </c>
      <c r="T1932" s="26">
        <v>0</v>
      </c>
      <c r="U1932" s="26">
        <v>0</v>
      </c>
      <c r="V1932" s="26">
        <v>41.587051338283345</v>
      </c>
      <c r="W1932" s="26">
        <v>0</v>
      </c>
      <c r="X1932" s="26">
        <v>0</v>
      </c>
      <c r="Y1932" s="26">
        <v>3593</v>
      </c>
      <c r="Z1932" s="26">
        <v>1997</v>
      </c>
      <c r="AA1932" s="26" t="b">
        <v>0</v>
      </c>
      <c r="AB1932" s="27" t="s">
        <v>50</v>
      </c>
      <c r="AC1932" s="16">
        <f t="shared" si="92"/>
        <v>4337.1666529817994</v>
      </c>
      <c r="AD1932" s="16">
        <f t="shared" si="91"/>
        <v>63.301767424313773</v>
      </c>
      <c r="AE1932" s="16" t="str">
        <f>VLOOKUP(AB1932,aircraft!A:B,2,FALSE)</f>
        <v>Passenger</v>
      </c>
      <c r="AF1932" s="16">
        <f t="shared" si="93"/>
        <v>1.3374722133004515</v>
      </c>
    </row>
    <row r="1933" spans="1:32" x14ac:dyDescent="0.25">
      <c r="A1933" s="26">
        <v>149628.16612842787</v>
      </c>
      <c r="B1933" s="26">
        <v>89580.96701012546</v>
      </c>
      <c r="C1933" s="26">
        <v>70212.835292526346</v>
      </c>
      <c r="D1933" s="26">
        <v>103117.52129877871</v>
      </c>
      <c r="E1933" s="26">
        <v>152091.12082123142</v>
      </c>
      <c r="F1933" s="26">
        <v>0</v>
      </c>
      <c r="G1933" s="26">
        <v>0</v>
      </c>
      <c r="H1933" s="26">
        <v>0</v>
      </c>
      <c r="I1933" s="26">
        <v>0</v>
      </c>
      <c r="J1933" s="26">
        <v>4297507.8797218762</v>
      </c>
      <c r="K1933" s="26">
        <v>0</v>
      </c>
      <c r="L1933" s="26">
        <v>73325.699971890121</v>
      </c>
      <c r="M1933" s="26">
        <v>806.49582499735334</v>
      </c>
      <c r="N1933" s="26">
        <v>482.84141791112756</v>
      </c>
      <c r="O1933" s="26">
        <v>5.6955303777932018</v>
      </c>
      <c r="P1933" s="26">
        <v>8.3656105464539756</v>
      </c>
      <c r="Q1933" s="26">
        <v>14.403671798798763</v>
      </c>
      <c r="R1933" s="26">
        <v>0</v>
      </c>
      <c r="S1933" s="26">
        <v>0</v>
      </c>
      <c r="T1933" s="26">
        <v>0</v>
      </c>
      <c r="U1933" s="26">
        <v>0</v>
      </c>
      <c r="V1933" s="26">
        <v>1687.4010687225127</v>
      </c>
      <c r="W1933" s="26">
        <v>0</v>
      </c>
      <c r="X1933" s="26">
        <v>41.795647127858444</v>
      </c>
      <c r="Y1933" s="26">
        <v>1417532</v>
      </c>
      <c r="Z1933" s="26">
        <v>1997</v>
      </c>
      <c r="AA1933" s="26" t="b">
        <v>0</v>
      </c>
      <c r="AB1933" s="27" t="s">
        <v>52</v>
      </c>
      <c r="AC1933" s="16">
        <f t="shared" si="92"/>
        <v>4935464.1902448563</v>
      </c>
      <c r="AD1933" s="16">
        <f t="shared" si="91"/>
        <v>1359.5977027593854</v>
      </c>
      <c r="AE1933" s="16" t="str">
        <f>VLOOKUP(AB1933,aircraft!A:B,2,FALSE)</f>
        <v>Passenger</v>
      </c>
      <c r="AF1933" s="16">
        <f t="shared" si="93"/>
        <v>3.7417550243979103</v>
      </c>
    </row>
    <row r="1934" spans="1:32" x14ac:dyDescent="0.25">
      <c r="A1934" s="26">
        <v>401568.6295745371</v>
      </c>
      <c r="B1934" s="26">
        <v>161963.18002708006</v>
      </c>
      <c r="C1934" s="26">
        <v>367663.94843820727</v>
      </c>
      <c r="D1934" s="26">
        <v>551870.19932956691</v>
      </c>
      <c r="E1934" s="26">
        <v>767393.60436658631</v>
      </c>
      <c r="F1934" s="26">
        <v>0</v>
      </c>
      <c r="G1934" s="26">
        <v>0</v>
      </c>
      <c r="H1934" s="26">
        <v>0</v>
      </c>
      <c r="I1934" s="26">
        <v>0</v>
      </c>
      <c r="J1934" s="26">
        <v>23589402.500109226</v>
      </c>
      <c r="K1934" s="26">
        <v>0</v>
      </c>
      <c r="L1934" s="26">
        <v>338395.01283840724</v>
      </c>
      <c r="M1934" s="26">
        <v>2164.4549390774268</v>
      </c>
      <c r="N1934" s="26">
        <v>872.98155069961808</v>
      </c>
      <c r="O1934" s="26">
        <v>29.8757737414197</v>
      </c>
      <c r="P1934" s="26">
        <v>44.844980522693142</v>
      </c>
      <c r="Q1934" s="26">
        <v>72.880807270652042</v>
      </c>
      <c r="R1934" s="26">
        <v>0</v>
      </c>
      <c r="S1934" s="26">
        <v>0</v>
      </c>
      <c r="T1934" s="26">
        <v>0</v>
      </c>
      <c r="U1934" s="26">
        <v>0</v>
      </c>
      <c r="V1934" s="26">
        <v>9018.7227846126825</v>
      </c>
      <c r="W1934" s="26">
        <v>0</v>
      </c>
      <c r="X1934" s="26">
        <v>192.88514875198118</v>
      </c>
      <c r="Y1934" s="26">
        <v>7785177</v>
      </c>
      <c r="Z1934" s="26">
        <v>1997</v>
      </c>
      <c r="AA1934" s="26" t="b">
        <v>0</v>
      </c>
      <c r="AB1934" s="27" t="s">
        <v>53</v>
      </c>
      <c r="AC1934" s="16">
        <f t="shared" si="92"/>
        <v>26178257.07468361</v>
      </c>
      <c r="AD1934" s="16">
        <f t="shared" si="91"/>
        <v>3377.9232000637908</v>
      </c>
      <c r="AE1934" s="16" t="str">
        <f>VLOOKUP(AB1934,aircraft!A:B,2,FALSE)</f>
        <v>Passenger</v>
      </c>
      <c r="AF1934" s="16">
        <f t="shared" si="93"/>
        <v>3.5798565975413243</v>
      </c>
    </row>
    <row r="1935" spans="1:32" x14ac:dyDescent="0.25">
      <c r="A1935" s="26">
        <v>326172.89532123273</v>
      </c>
      <c r="B1935" s="26">
        <v>108905.88276590106</v>
      </c>
      <c r="C1935" s="26">
        <v>199491.33681661679</v>
      </c>
      <c r="D1935" s="26">
        <v>312385.32043671497</v>
      </c>
      <c r="E1935" s="26">
        <v>385966.67551414168</v>
      </c>
      <c r="F1935" s="26">
        <v>0</v>
      </c>
      <c r="G1935" s="26">
        <v>0</v>
      </c>
      <c r="H1935" s="26">
        <v>0</v>
      </c>
      <c r="I1935" s="26">
        <v>0</v>
      </c>
      <c r="J1935" s="26">
        <v>8160138.0915155429</v>
      </c>
      <c r="K1935" s="26">
        <v>0</v>
      </c>
      <c r="L1935" s="26">
        <v>198715.14942420041</v>
      </c>
      <c r="M1935" s="26">
        <v>1758.0601199557366</v>
      </c>
      <c r="N1935" s="26">
        <v>586.99447382575374</v>
      </c>
      <c r="O1935" s="26">
        <v>16.214209867984444</v>
      </c>
      <c r="P1935" s="26">
        <v>25.390006785003994</v>
      </c>
      <c r="Q1935" s="26">
        <v>36.671408668377985</v>
      </c>
      <c r="R1935" s="26">
        <v>0</v>
      </c>
      <c r="S1935" s="26">
        <v>0</v>
      </c>
      <c r="T1935" s="26">
        <v>0</v>
      </c>
      <c r="U1935" s="26">
        <v>0</v>
      </c>
      <c r="V1935" s="26">
        <v>3459.2719500474627</v>
      </c>
      <c r="W1935" s="26">
        <v>0</v>
      </c>
      <c r="X1935" s="26">
        <v>121.21623880950389</v>
      </c>
      <c r="Y1935" s="26">
        <v>2687200</v>
      </c>
      <c r="Z1935" s="26">
        <v>1997</v>
      </c>
      <c r="AA1935" s="26" t="b">
        <v>0</v>
      </c>
      <c r="AB1935" s="27" t="s">
        <v>54</v>
      </c>
      <c r="AC1935" s="16">
        <f t="shared" si="92"/>
        <v>9691775.3517943509</v>
      </c>
      <c r="AD1935" s="16">
        <f t="shared" si="91"/>
        <v>2544.5464579123609</v>
      </c>
      <c r="AE1935" s="16" t="str">
        <f>VLOOKUP(AB1935,aircraft!A:B,2,FALSE)</f>
        <v>Passenger</v>
      </c>
      <c r="AF1935" s="16">
        <f t="shared" si="93"/>
        <v>3.9548389066978302</v>
      </c>
    </row>
    <row r="1936" spans="1:32" x14ac:dyDescent="0.25">
      <c r="A1936" s="26">
        <v>2891.9784355826769</v>
      </c>
      <c r="B1936" s="26">
        <v>12.42672100379286</v>
      </c>
      <c r="C1936" s="26">
        <v>2251.1511680378912</v>
      </c>
      <c r="D1936" s="26">
        <v>3958.1448909218816</v>
      </c>
      <c r="E1936" s="26">
        <v>4084.6748985401714</v>
      </c>
      <c r="F1936" s="26">
        <v>0</v>
      </c>
      <c r="G1936" s="26">
        <v>0</v>
      </c>
      <c r="H1936" s="26">
        <v>0</v>
      </c>
      <c r="I1936" s="26">
        <v>0</v>
      </c>
      <c r="J1936" s="26">
        <v>185831.77065982163</v>
      </c>
      <c r="K1936" s="26">
        <v>0</v>
      </c>
      <c r="L1936" s="26">
        <v>0</v>
      </c>
      <c r="M1936" s="26">
        <v>0</v>
      </c>
      <c r="N1936" s="26">
        <v>0</v>
      </c>
      <c r="O1936" s="26">
        <v>0</v>
      </c>
      <c r="P1936" s="26">
        <v>0</v>
      </c>
      <c r="Q1936" s="26">
        <v>0</v>
      </c>
      <c r="R1936" s="26">
        <v>0</v>
      </c>
      <c r="S1936" s="26">
        <v>0</v>
      </c>
      <c r="T1936" s="26">
        <v>0</v>
      </c>
      <c r="U1936" s="26">
        <v>0</v>
      </c>
      <c r="V1936" s="26">
        <v>0</v>
      </c>
      <c r="W1936" s="26">
        <v>0</v>
      </c>
      <c r="X1936" s="26">
        <v>0</v>
      </c>
      <c r="Y1936" s="26">
        <v>145339</v>
      </c>
      <c r="Z1936" s="26">
        <v>1997</v>
      </c>
      <c r="AA1936" s="26" t="b">
        <v>0</v>
      </c>
      <c r="AB1936" s="27" t="s">
        <v>55</v>
      </c>
      <c r="AC1936" s="16">
        <f t="shared" si="92"/>
        <v>199030.14677390805</v>
      </c>
      <c r="AD1936" s="16">
        <f t="shared" si="91"/>
        <v>0</v>
      </c>
      <c r="AE1936" s="16" t="str">
        <f>VLOOKUP(AB1936,aircraft!A:B,2,FALSE)</f>
        <v>Passenger</v>
      </c>
      <c r="AF1936" s="16">
        <f t="shared" si="93"/>
        <v>1.4578736296600314</v>
      </c>
    </row>
    <row r="1937" spans="1:32" x14ac:dyDescent="0.25">
      <c r="A1937" s="26">
        <v>1027.9655711924531</v>
      </c>
      <c r="B1937" s="26">
        <v>796.79236163154451</v>
      </c>
      <c r="C1937" s="26">
        <v>365.8808998173327</v>
      </c>
      <c r="D1937" s="26">
        <v>1032.7017554013889</v>
      </c>
      <c r="E1937" s="26">
        <v>1377.7752547981693</v>
      </c>
      <c r="F1937" s="26">
        <v>0</v>
      </c>
      <c r="G1937" s="26">
        <v>0</v>
      </c>
      <c r="H1937" s="26">
        <v>0</v>
      </c>
      <c r="I1937" s="26">
        <v>0</v>
      </c>
      <c r="J1937" s="26">
        <v>33656.328541310126</v>
      </c>
      <c r="K1937" s="26">
        <v>0</v>
      </c>
      <c r="L1937" s="26">
        <v>0</v>
      </c>
      <c r="M1937" s="26">
        <v>5.5116644604291487</v>
      </c>
      <c r="N1937" s="26">
        <v>4.2714714515897976</v>
      </c>
      <c r="O1937" s="26">
        <v>3.6590115322761622E-2</v>
      </c>
      <c r="P1937" s="26">
        <v>0.10327479422939791</v>
      </c>
      <c r="Q1937" s="26">
        <v>0.13778196957383412</v>
      </c>
      <c r="R1937" s="26">
        <v>0</v>
      </c>
      <c r="S1937" s="26">
        <v>0</v>
      </c>
      <c r="T1937" s="26">
        <v>0</v>
      </c>
      <c r="U1937" s="26">
        <v>0</v>
      </c>
      <c r="V1937" s="26">
        <v>17.284470908803051</v>
      </c>
      <c r="W1937" s="26">
        <v>0</v>
      </c>
      <c r="X1937" s="26">
        <v>0</v>
      </c>
      <c r="Y1937" s="26">
        <v>57831</v>
      </c>
      <c r="Z1937" s="26">
        <v>1997</v>
      </c>
      <c r="AA1937" s="26" t="b">
        <v>0</v>
      </c>
      <c r="AB1937" s="27" t="s">
        <v>152</v>
      </c>
      <c r="AC1937" s="16">
        <f t="shared" si="92"/>
        <v>38257.444384151015</v>
      </c>
      <c r="AD1937" s="16">
        <f t="shared" si="91"/>
        <v>10.060782791144939</v>
      </c>
      <c r="AE1937" s="16" t="str">
        <f>VLOOKUP(AB1937,aircraft!A:B,2,FALSE)</f>
        <v>Passenger</v>
      </c>
      <c r="AF1937" s="16">
        <f t="shared" si="93"/>
        <v>0.72762742081379095</v>
      </c>
    </row>
    <row r="1938" spans="1:32" x14ac:dyDescent="0.25">
      <c r="A1938" s="26">
        <v>4927.2563056613999</v>
      </c>
      <c r="B1938" s="26">
        <v>1995.8437051503884</v>
      </c>
      <c r="C1938" s="26">
        <v>1625.0737963062797</v>
      </c>
      <c r="D1938" s="26">
        <v>3705.1432979030787</v>
      </c>
      <c r="E1938" s="26">
        <v>3563.6167039895886</v>
      </c>
      <c r="F1938" s="26">
        <v>0</v>
      </c>
      <c r="G1938" s="26">
        <v>0</v>
      </c>
      <c r="H1938" s="26">
        <v>0</v>
      </c>
      <c r="I1938" s="26">
        <v>0</v>
      </c>
      <c r="J1938" s="26">
        <v>130765.28712583243</v>
      </c>
      <c r="K1938" s="26">
        <v>0</v>
      </c>
      <c r="L1938" s="26">
        <v>0</v>
      </c>
      <c r="M1938" s="26">
        <v>39.464748608076917</v>
      </c>
      <c r="N1938" s="26">
        <v>15.985665286839579</v>
      </c>
      <c r="O1938" s="26">
        <v>0.11375516877972641</v>
      </c>
      <c r="P1938" s="26">
        <v>0.25936003778046285</v>
      </c>
      <c r="Q1938" s="26">
        <v>0.24945317594191616</v>
      </c>
      <c r="R1938" s="26">
        <v>0</v>
      </c>
      <c r="S1938" s="26">
        <v>0</v>
      </c>
      <c r="T1938" s="26">
        <v>0</v>
      </c>
      <c r="U1938" s="26">
        <v>0</v>
      </c>
      <c r="V1938" s="26">
        <v>60.966496337738938</v>
      </c>
      <c r="W1938" s="26">
        <v>0</v>
      </c>
      <c r="X1938" s="26">
        <v>0</v>
      </c>
      <c r="Y1938" s="26">
        <v>164154</v>
      </c>
      <c r="Z1938" s="26">
        <v>1997</v>
      </c>
      <c r="AA1938" s="26" t="b">
        <v>0</v>
      </c>
      <c r="AB1938" s="27" t="s">
        <v>185</v>
      </c>
      <c r="AC1938" s="16">
        <f t="shared" si="92"/>
        <v>146582.22093484318</v>
      </c>
      <c r="AD1938" s="16">
        <f t="shared" si="91"/>
        <v>56.072982277418596</v>
      </c>
      <c r="AE1938" s="16" t="str">
        <f>VLOOKUP(AB1938,aircraft!A:B,2,FALSE)</f>
        <v>Passenger</v>
      </c>
      <c r="AF1938" s="16">
        <f t="shared" si="93"/>
        <v>0.9547479861741105</v>
      </c>
    </row>
    <row r="1939" spans="1:32" x14ac:dyDescent="0.25">
      <c r="A1939" s="26">
        <v>4898.1247084114093</v>
      </c>
      <c r="B1939" s="26">
        <v>1593.052237703067</v>
      </c>
      <c r="C1939" s="26">
        <v>2998.4276341389632</v>
      </c>
      <c r="D1939" s="26">
        <v>2900.1712436254616</v>
      </c>
      <c r="E1939" s="26">
        <v>5864.6366705954333</v>
      </c>
      <c r="F1939" s="26">
        <v>0</v>
      </c>
      <c r="G1939" s="26">
        <v>0</v>
      </c>
      <c r="H1939" s="26">
        <v>0</v>
      </c>
      <c r="I1939" s="26">
        <v>0</v>
      </c>
      <c r="J1939" s="26">
        <v>84962.760655249353</v>
      </c>
      <c r="K1939" s="26">
        <v>0</v>
      </c>
      <c r="L1939" s="26">
        <v>2692.8487958355854</v>
      </c>
      <c r="M1939" s="26">
        <v>277.87060706490257</v>
      </c>
      <c r="N1939" s="26">
        <v>90.37385095901729</v>
      </c>
      <c r="O1939" s="26">
        <v>3.5688225478169868</v>
      </c>
      <c r="P1939" s="26">
        <v>3.451874712245028</v>
      </c>
      <c r="Q1939" s="26">
        <v>5.7473440053476423</v>
      </c>
      <c r="R1939" s="26">
        <v>0</v>
      </c>
      <c r="S1939" s="26">
        <v>0</v>
      </c>
      <c r="T1939" s="26">
        <v>0</v>
      </c>
      <c r="U1939" s="26">
        <v>0</v>
      </c>
      <c r="V1939" s="26">
        <v>18.160077770605273</v>
      </c>
      <c r="W1939" s="26">
        <v>0</v>
      </c>
      <c r="X1939" s="26">
        <v>2.7736340622879081</v>
      </c>
      <c r="Y1939" s="26">
        <v>28999</v>
      </c>
      <c r="Z1939" s="26">
        <v>1997</v>
      </c>
      <c r="AA1939" s="26" t="b">
        <v>0</v>
      </c>
      <c r="AB1939" s="27" t="s">
        <v>57</v>
      </c>
      <c r="AC1939" s="16">
        <f t="shared" si="92"/>
        <v>105910.02194555927</v>
      </c>
      <c r="AD1939" s="16">
        <f t="shared" si="91"/>
        <v>383.78613335161737</v>
      </c>
      <c r="AE1939" s="16" t="str">
        <f>VLOOKUP(AB1939,aircraft!A:B,2,FALSE)</f>
        <v>Passenger</v>
      </c>
      <c r="AF1939" s="16">
        <f t="shared" si="93"/>
        <v>4.0736638296195444</v>
      </c>
    </row>
    <row r="1940" spans="1:32" x14ac:dyDescent="0.25">
      <c r="A1940" s="26">
        <v>380481.75352606969</v>
      </c>
      <c r="B1940" s="26">
        <v>168890.51719792036</v>
      </c>
      <c r="C1940" s="26">
        <v>256763.31332341023</v>
      </c>
      <c r="D1940" s="26">
        <v>248349.35792351927</v>
      </c>
      <c r="E1940" s="26">
        <v>502204.39734323288</v>
      </c>
      <c r="F1940" s="26">
        <v>0</v>
      </c>
      <c r="G1940" s="26">
        <v>0</v>
      </c>
      <c r="H1940" s="26">
        <v>0</v>
      </c>
      <c r="I1940" s="26">
        <v>0</v>
      </c>
      <c r="J1940" s="26">
        <v>9321442.5986612774</v>
      </c>
      <c r="K1940" s="26">
        <v>0</v>
      </c>
      <c r="L1940" s="26">
        <v>246457.26135336549</v>
      </c>
      <c r="M1940" s="26">
        <v>21584.729283811335</v>
      </c>
      <c r="N1940" s="26">
        <v>9581.1587770928872</v>
      </c>
      <c r="O1940" s="26">
        <v>305.6077430742875</v>
      </c>
      <c r="P1940" s="26">
        <v>295.59318964449164</v>
      </c>
      <c r="Q1940" s="26">
        <v>492.16031523344373</v>
      </c>
      <c r="R1940" s="26">
        <v>0</v>
      </c>
      <c r="S1940" s="26">
        <v>0</v>
      </c>
      <c r="T1940" s="26">
        <v>0</v>
      </c>
      <c r="U1940" s="26">
        <v>0</v>
      </c>
      <c r="V1940" s="26">
        <v>1823.8100144894183</v>
      </c>
      <c r="W1940" s="26">
        <v>0</v>
      </c>
      <c r="X1940" s="26">
        <v>253.85096112526958</v>
      </c>
      <c r="Y1940" s="26">
        <v>3233444</v>
      </c>
      <c r="Z1940" s="26">
        <v>1997</v>
      </c>
      <c r="AA1940" s="26" t="b">
        <v>0</v>
      </c>
      <c r="AB1940" s="27" t="s">
        <v>58</v>
      </c>
      <c r="AC1940" s="16">
        <f t="shared" si="92"/>
        <v>11124589.199328795</v>
      </c>
      <c r="AD1940" s="16">
        <f t="shared" si="91"/>
        <v>32513.100269981718</v>
      </c>
      <c r="AE1940" s="16" t="str">
        <f>VLOOKUP(AB1940,aircraft!A:B,2,FALSE)</f>
        <v>Passenger</v>
      </c>
      <c r="AF1940" s="16">
        <f t="shared" si="93"/>
        <v>3.7637058177674696</v>
      </c>
    </row>
    <row r="1941" spans="1:32" x14ac:dyDescent="0.25">
      <c r="A1941" s="26">
        <v>593.3194076026557</v>
      </c>
      <c r="B1941" s="26">
        <v>299.34622929490848</v>
      </c>
      <c r="C1941" s="26">
        <v>88.238904506938312</v>
      </c>
      <c r="D1941" s="26">
        <v>250.20726905577868</v>
      </c>
      <c r="E1941" s="26">
        <v>334.48386374521624</v>
      </c>
      <c r="F1941" s="26">
        <v>0</v>
      </c>
      <c r="G1941" s="26">
        <v>0</v>
      </c>
      <c r="H1941" s="26">
        <v>0</v>
      </c>
      <c r="I1941" s="26">
        <v>0</v>
      </c>
      <c r="J1941" s="26">
        <v>4520.4261261668798</v>
      </c>
      <c r="K1941" s="26">
        <v>0</v>
      </c>
      <c r="L1941" s="26">
        <v>0</v>
      </c>
      <c r="M1941" s="26">
        <v>10.988426512706091</v>
      </c>
      <c r="N1941" s="26">
        <v>5.5439683925957697</v>
      </c>
      <c r="O1941" s="26">
        <v>0</v>
      </c>
      <c r="P1941" s="26">
        <v>0</v>
      </c>
      <c r="Q1941" s="26">
        <v>0</v>
      </c>
      <c r="R1941" s="26">
        <v>0</v>
      </c>
      <c r="S1941" s="26">
        <v>0</v>
      </c>
      <c r="T1941" s="26">
        <v>0</v>
      </c>
      <c r="U1941" s="26">
        <v>0</v>
      </c>
      <c r="V1941" s="26">
        <v>0.97816036633761538</v>
      </c>
      <c r="W1941" s="26">
        <v>0</v>
      </c>
      <c r="X1941" s="26">
        <v>0</v>
      </c>
      <c r="Y1941" s="26">
        <v>8811</v>
      </c>
      <c r="Z1941" s="26">
        <v>1997</v>
      </c>
      <c r="AA1941" s="26" t="b">
        <v>0</v>
      </c>
      <c r="AB1941" s="27" t="s">
        <v>287</v>
      </c>
      <c r="AC1941" s="16">
        <f t="shared" si="92"/>
        <v>6086.0218003723767</v>
      </c>
      <c r="AD1941" s="16">
        <f t="shared" si="91"/>
        <v>16.53239490530186</v>
      </c>
      <c r="AE1941" s="16" t="str">
        <f>VLOOKUP(AB1941,aircraft!A:B,2,FALSE)</f>
        <v>Passenger</v>
      </c>
      <c r="AF1941" s="16">
        <f t="shared" si="93"/>
        <v>0.81573929746647156</v>
      </c>
    </row>
    <row r="1942" spans="1:32" x14ac:dyDescent="0.25">
      <c r="A1942" s="26">
        <v>115.67058323780296</v>
      </c>
      <c r="B1942" s="26">
        <v>60.485630473555467</v>
      </c>
      <c r="C1942" s="26">
        <v>18.717343380259642</v>
      </c>
      <c r="D1942" s="26">
        <v>53.074269193650025</v>
      </c>
      <c r="E1942" s="26">
        <v>70.951122612621631</v>
      </c>
      <c r="F1942" s="26">
        <v>0</v>
      </c>
      <c r="G1942" s="26">
        <v>0</v>
      </c>
      <c r="H1942" s="26">
        <v>0</v>
      </c>
      <c r="I1942" s="26">
        <v>0</v>
      </c>
      <c r="J1942" s="26">
        <v>591.54562714010478</v>
      </c>
      <c r="K1942" s="26">
        <v>0</v>
      </c>
      <c r="L1942" s="26">
        <v>0</v>
      </c>
      <c r="M1942" s="26">
        <v>2.1422486561263154</v>
      </c>
      <c r="N1942" s="26">
        <v>1.1202092785383302</v>
      </c>
      <c r="O1942" s="26">
        <v>0</v>
      </c>
      <c r="P1942" s="26">
        <v>0</v>
      </c>
      <c r="Q1942" s="26">
        <v>0</v>
      </c>
      <c r="R1942" s="26">
        <v>0</v>
      </c>
      <c r="S1942" s="26">
        <v>0</v>
      </c>
      <c r="T1942" s="26">
        <v>0</v>
      </c>
      <c r="U1942" s="26">
        <v>0</v>
      </c>
      <c r="V1942" s="26">
        <v>0.47345133851878929</v>
      </c>
      <c r="W1942" s="26">
        <v>0</v>
      </c>
      <c r="X1942" s="26">
        <v>0</v>
      </c>
      <c r="Y1942" s="26">
        <v>1783</v>
      </c>
      <c r="Z1942" s="26">
        <v>1997</v>
      </c>
      <c r="AA1942" s="26" t="b">
        <v>0</v>
      </c>
      <c r="AB1942" s="27" t="s">
        <v>59</v>
      </c>
      <c r="AC1942" s="16">
        <f t="shared" si="92"/>
        <v>910.44457603799447</v>
      </c>
      <c r="AD1942" s="16">
        <f t="shared" si="91"/>
        <v>3.2624579346646456</v>
      </c>
      <c r="AE1942" s="16" t="str">
        <f>VLOOKUP(AB1942,aircraft!A:B,2,FALSE)</f>
        <v>Passenger</v>
      </c>
      <c r="AF1942" s="16">
        <f t="shared" si="93"/>
        <v>0.61948206169743192</v>
      </c>
    </row>
    <row r="1943" spans="1:32" x14ac:dyDescent="0.25">
      <c r="A1943" s="26">
        <v>4330.5889958290318</v>
      </c>
      <c r="B1943" s="26">
        <v>2187.1370243429997</v>
      </c>
      <c r="C1943" s="26">
        <v>615.9240479946136</v>
      </c>
      <c r="D1943" s="26">
        <v>1979.7558685541151</v>
      </c>
      <c r="E1943" s="26">
        <v>2639.6744914054871</v>
      </c>
      <c r="F1943" s="26">
        <v>0</v>
      </c>
      <c r="G1943" s="26">
        <v>0</v>
      </c>
      <c r="H1943" s="26">
        <v>0</v>
      </c>
      <c r="I1943" s="26">
        <v>0</v>
      </c>
      <c r="J1943" s="26">
        <v>20642.296297941357</v>
      </c>
      <c r="K1943" s="26">
        <v>0</v>
      </c>
      <c r="L1943" s="26">
        <v>0</v>
      </c>
      <c r="M1943" s="26">
        <v>440.11773716873461</v>
      </c>
      <c r="N1943" s="26">
        <v>222.27872443192328</v>
      </c>
      <c r="O1943" s="26">
        <v>1.0778671172607641</v>
      </c>
      <c r="P1943" s="26">
        <v>3.4645728769095987</v>
      </c>
      <c r="Q1943" s="26">
        <v>4.6194305025461313</v>
      </c>
      <c r="R1943" s="26">
        <v>0</v>
      </c>
      <c r="S1943" s="26">
        <v>0</v>
      </c>
      <c r="T1943" s="26">
        <v>0</v>
      </c>
      <c r="U1943" s="26">
        <v>0</v>
      </c>
      <c r="V1943" s="26">
        <v>74.149900769158265</v>
      </c>
      <c r="W1943" s="26">
        <v>0</v>
      </c>
      <c r="X1943" s="26">
        <v>0</v>
      </c>
      <c r="Y1943" s="26">
        <v>45289</v>
      </c>
      <c r="Z1943" s="26">
        <v>1997</v>
      </c>
      <c r="AA1943" s="26" t="b">
        <v>0</v>
      </c>
      <c r="AB1943" s="27" t="s">
        <v>60</v>
      </c>
      <c r="AC1943" s="16">
        <f t="shared" si="92"/>
        <v>32395.376726067603</v>
      </c>
      <c r="AD1943" s="16">
        <f t="shared" si="91"/>
        <v>671.55833209737443</v>
      </c>
      <c r="AE1943" s="16" t="str">
        <f>VLOOKUP(AB1943,aircraft!A:B,2,FALSE)</f>
        <v>Passenger</v>
      </c>
      <c r="AF1943" s="16">
        <f t="shared" si="93"/>
        <v>0.86440530277601024</v>
      </c>
    </row>
    <row r="1944" spans="1:32" x14ac:dyDescent="0.25">
      <c r="A1944" s="26">
        <v>11583.059974930458</v>
      </c>
      <c r="B1944" s="26">
        <v>6493.6591189360606</v>
      </c>
      <c r="C1944" s="26">
        <v>4588.9484918562812</v>
      </c>
      <c r="D1944" s="26">
        <v>5853.9540963919399</v>
      </c>
      <c r="E1944" s="26">
        <v>8079.1443520293706</v>
      </c>
      <c r="F1944" s="26">
        <v>0</v>
      </c>
      <c r="G1944" s="26">
        <v>0</v>
      </c>
      <c r="H1944" s="26">
        <v>0</v>
      </c>
      <c r="I1944" s="26">
        <v>0</v>
      </c>
      <c r="J1944" s="26">
        <v>250840.34024937628</v>
      </c>
      <c r="K1944" s="26">
        <v>0</v>
      </c>
      <c r="L1944" s="26">
        <v>2625.9609072578696</v>
      </c>
      <c r="M1944" s="26">
        <v>1330.8594127590463</v>
      </c>
      <c r="N1944" s="26">
        <v>748.47576163731674</v>
      </c>
      <c r="O1944" s="26">
        <v>8.8236676380004901</v>
      </c>
      <c r="P1944" s="26">
        <v>11.801952604213071</v>
      </c>
      <c r="Q1944" s="26">
        <v>15.856925660254875</v>
      </c>
      <c r="R1944" s="26">
        <v>0</v>
      </c>
      <c r="S1944" s="26">
        <v>0</v>
      </c>
      <c r="T1944" s="26">
        <v>0</v>
      </c>
      <c r="U1944" s="26">
        <v>0</v>
      </c>
      <c r="V1944" s="26">
        <v>184.61186606800885</v>
      </c>
      <c r="W1944" s="26">
        <v>0</v>
      </c>
      <c r="X1944" s="26">
        <v>2.7047395419566609</v>
      </c>
      <c r="Y1944" s="26">
        <v>38766</v>
      </c>
      <c r="Z1944" s="26">
        <v>1997</v>
      </c>
      <c r="AA1944" s="26" t="b">
        <v>0</v>
      </c>
      <c r="AB1944" s="27" t="s">
        <v>66</v>
      </c>
      <c r="AC1944" s="16">
        <f t="shared" si="92"/>
        <v>290065.06719077827</v>
      </c>
      <c r="AD1944" s="16">
        <f t="shared" si="91"/>
        <v>2118.5224598407885</v>
      </c>
      <c r="AE1944" s="16" t="str">
        <f>VLOOKUP(AB1944,aircraft!A:B,2,FALSE)</f>
        <v>Passenger (not used as freighter)</v>
      </c>
      <c r="AF1944" s="16">
        <f t="shared" si="93"/>
        <v>10.202587443880047</v>
      </c>
    </row>
    <row r="1945" spans="1:32" x14ac:dyDescent="0.25">
      <c r="A1945" s="26">
        <v>10543.671076175793</v>
      </c>
      <c r="B1945" s="26">
        <v>3144.797167681601</v>
      </c>
      <c r="C1945" s="26">
        <v>9555.9463543740876</v>
      </c>
      <c r="D1945" s="26">
        <v>9472.328451780797</v>
      </c>
      <c r="E1945" s="26">
        <v>15771.388579165246</v>
      </c>
      <c r="F1945" s="26">
        <v>0</v>
      </c>
      <c r="G1945" s="26">
        <v>0</v>
      </c>
      <c r="H1945" s="26">
        <v>0</v>
      </c>
      <c r="I1945" s="26">
        <v>0</v>
      </c>
      <c r="J1945" s="26">
        <v>245740.47710898399</v>
      </c>
      <c r="K1945" s="26">
        <v>0</v>
      </c>
      <c r="L1945" s="26">
        <v>5218.8003865176697</v>
      </c>
      <c r="M1945" s="26">
        <v>63.781931032927865</v>
      </c>
      <c r="N1945" s="26">
        <v>30.447731380798395</v>
      </c>
      <c r="O1945" s="26">
        <v>2.3662127975973899</v>
      </c>
      <c r="P1945" s="26">
        <v>2.4131992815862935</v>
      </c>
      <c r="Q1945" s="26">
        <v>4.1883413452687996</v>
      </c>
      <c r="R1945" s="26">
        <v>0</v>
      </c>
      <c r="S1945" s="26">
        <v>0</v>
      </c>
      <c r="T1945" s="26">
        <v>0</v>
      </c>
      <c r="U1945" s="26">
        <v>0</v>
      </c>
      <c r="V1945" s="26">
        <v>169.88036375344964</v>
      </c>
      <c r="W1945" s="26">
        <v>0</v>
      </c>
      <c r="X1945" s="26">
        <v>5.3753640155035658</v>
      </c>
      <c r="Y1945" s="26">
        <v>48556</v>
      </c>
      <c r="Z1945" s="26">
        <v>1997</v>
      </c>
      <c r="AA1945" s="26" t="b">
        <v>0</v>
      </c>
      <c r="AB1945" s="27" t="s">
        <v>67</v>
      </c>
      <c r="AC1945" s="16">
        <f t="shared" si="92"/>
        <v>299447.40912467916</v>
      </c>
      <c r="AD1945" s="16">
        <f t="shared" si="91"/>
        <v>108.57277985368229</v>
      </c>
      <c r="AE1945" s="16" t="str">
        <f>VLOOKUP(AB1945,aircraft!A:B,2,FALSE)</f>
        <v>Passenger</v>
      </c>
      <c r="AF1945" s="16">
        <f t="shared" si="93"/>
        <v>6.7296958989382354</v>
      </c>
    </row>
    <row r="1946" spans="1:32" x14ac:dyDescent="0.25">
      <c r="A1946" s="26">
        <v>450108.65468518838</v>
      </c>
      <c r="B1946" s="26">
        <v>212453.57188240497</v>
      </c>
      <c r="C1946" s="26">
        <v>277576.60496108246</v>
      </c>
      <c r="D1946" s="26">
        <v>315947.67417329404</v>
      </c>
      <c r="E1946" s="26">
        <v>476475.66233168129</v>
      </c>
      <c r="F1946" s="26">
        <v>0</v>
      </c>
      <c r="G1946" s="26">
        <v>0</v>
      </c>
      <c r="H1946" s="26">
        <v>0</v>
      </c>
      <c r="I1946" s="26">
        <v>0</v>
      </c>
      <c r="J1946" s="26">
        <v>15015455.8657942</v>
      </c>
      <c r="K1946" s="26">
        <v>0</v>
      </c>
      <c r="L1946" s="26">
        <v>138192.49633408309</v>
      </c>
      <c r="M1946" s="26">
        <v>968.67941746516306</v>
      </c>
      <c r="N1946" s="26">
        <v>626.69256031773023</v>
      </c>
      <c r="O1946" s="26">
        <v>19.51999015016666</v>
      </c>
      <c r="P1946" s="26">
        <v>21.59746285994563</v>
      </c>
      <c r="Q1946" s="26">
        <v>36.685647187118079</v>
      </c>
      <c r="R1946" s="26">
        <v>0</v>
      </c>
      <c r="S1946" s="26">
        <v>0</v>
      </c>
      <c r="T1946" s="26">
        <v>0</v>
      </c>
      <c r="U1946" s="26">
        <v>0</v>
      </c>
      <c r="V1946" s="26">
        <v>7485.7523602967194</v>
      </c>
      <c r="W1946" s="26">
        <v>0</v>
      </c>
      <c r="X1946" s="26">
        <v>142.33826109270052</v>
      </c>
      <c r="Y1946" s="26">
        <v>3049291</v>
      </c>
      <c r="Z1946" s="26">
        <v>1997</v>
      </c>
      <c r="AA1946" s="26" t="b">
        <v>0</v>
      </c>
      <c r="AB1946" s="27" t="s">
        <v>68</v>
      </c>
      <c r="AC1946" s="16">
        <f t="shared" si="92"/>
        <v>16886210.530161936</v>
      </c>
      <c r="AD1946" s="16">
        <f t="shared" si="91"/>
        <v>1815.5133390728242</v>
      </c>
      <c r="AE1946" s="16" t="str">
        <f>VLOOKUP(AB1946,aircraft!A:B,2,FALSE)</f>
        <v>Passenger</v>
      </c>
      <c r="AF1946" s="16">
        <f t="shared" si="93"/>
        <v>5.8622857175014387</v>
      </c>
    </row>
    <row r="1947" spans="1:32" x14ac:dyDescent="0.25">
      <c r="A1947" s="26">
        <v>3178457.8139470941</v>
      </c>
      <c r="B1947" s="26">
        <v>1614909.7151072007</v>
      </c>
      <c r="C1947" s="26">
        <v>1446695.3911337596</v>
      </c>
      <c r="D1947" s="26">
        <v>1842326.5905951927</v>
      </c>
      <c r="E1947" s="26">
        <v>2223658.0554843973</v>
      </c>
      <c r="F1947" s="26">
        <v>0</v>
      </c>
      <c r="G1947" s="26">
        <v>0</v>
      </c>
      <c r="H1947" s="26">
        <v>0</v>
      </c>
      <c r="I1947" s="26">
        <v>0</v>
      </c>
      <c r="J1947" s="26">
        <v>60693396.28902176</v>
      </c>
      <c r="K1947" s="26">
        <v>0</v>
      </c>
      <c r="L1947" s="26">
        <v>1212143.0164454856</v>
      </c>
      <c r="M1947" s="26">
        <v>9775.2150343146641</v>
      </c>
      <c r="N1947" s="26">
        <v>4469.687270698576</v>
      </c>
      <c r="O1947" s="26">
        <v>433.52558207852786</v>
      </c>
      <c r="P1947" s="26">
        <v>545.84975267616642</v>
      </c>
      <c r="Q1947" s="26">
        <v>757.67771826396972</v>
      </c>
      <c r="R1947" s="26">
        <v>0</v>
      </c>
      <c r="S1947" s="26">
        <v>0</v>
      </c>
      <c r="T1947" s="26">
        <v>0</v>
      </c>
      <c r="U1947" s="26">
        <v>0</v>
      </c>
      <c r="V1947" s="26">
        <v>46579.131779046023</v>
      </c>
      <c r="W1947" s="26">
        <v>0</v>
      </c>
      <c r="X1947" s="26">
        <v>1248.5072180721456</v>
      </c>
      <c r="Y1947" s="26">
        <v>18540308</v>
      </c>
      <c r="Z1947" s="26">
        <v>1997</v>
      </c>
      <c r="AA1947" s="26" t="b">
        <v>0</v>
      </c>
      <c r="AB1947" s="27" t="s">
        <v>69</v>
      </c>
      <c r="AC1947" s="16">
        <f t="shared" si="92"/>
        <v>72211586.871734887</v>
      </c>
      <c r="AD1947" s="16">
        <f t="shared" si="91"/>
        <v>17230.462576104048</v>
      </c>
      <c r="AE1947" s="16" t="str">
        <f>VLOOKUP(AB1947,aircraft!A:B,2,FALSE)</f>
        <v>Passenger</v>
      </c>
      <c r="AF1947" s="16">
        <f t="shared" si="93"/>
        <v>4.2438537026917702</v>
      </c>
    </row>
    <row r="1948" spans="1:32" x14ac:dyDescent="0.25">
      <c r="A1948" s="26">
        <v>2398099.7956734644</v>
      </c>
      <c r="B1948" s="26">
        <v>1423789.6386767626</v>
      </c>
      <c r="C1948" s="26">
        <v>954722.16659940872</v>
      </c>
      <c r="D1948" s="26">
        <v>1057500.8943201809</v>
      </c>
      <c r="E1948" s="26">
        <v>1642439.0863693182</v>
      </c>
      <c r="F1948" s="26">
        <v>0</v>
      </c>
      <c r="G1948" s="26">
        <v>0</v>
      </c>
      <c r="H1948" s="26">
        <v>0</v>
      </c>
      <c r="I1948" s="26">
        <v>0</v>
      </c>
      <c r="J1948" s="26">
        <v>46034640.008072555</v>
      </c>
      <c r="K1948" s="26">
        <v>0</v>
      </c>
      <c r="L1948" s="26">
        <v>1052090.6439691307</v>
      </c>
      <c r="M1948" s="26">
        <v>4395.6939938212936</v>
      </c>
      <c r="N1948" s="26">
        <v>2632.2101378403554</v>
      </c>
      <c r="O1948" s="26">
        <v>55.170875408865221</v>
      </c>
      <c r="P1948" s="26">
        <v>61.008947611997542</v>
      </c>
      <c r="Q1948" s="26">
        <v>99.391326811905472</v>
      </c>
      <c r="R1948" s="26">
        <v>0</v>
      </c>
      <c r="S1948" s="26">
        <v>0</v>
      </c>
      <c r="T1948" s="26">
        <v>0</v>
      </c>
      <c r="U1948" s="26">
        <v>0</v>
      </c>
      <c r="V1948" s="26">
        <v>37204.270253153554</v>
      </c>
      <c r="W1948" s="26">
        <v>0</v>
      </c>
      <c r="X1948" s="26">
        <v>1083.6532861555329</v>
      </c>
      <c r="Y1948" s="26">
        <v>13847135</v>
      </c>
      <c r="Z1948" s="26">
        <v>1997</v>
      </c>
      <c r="AA1948" s="26" t="b">
        <v>0</v>
      </c>
      <c r="AB1948" s="27" t="s">
        <v>70</v>
      </c>
      <c r="AC1948" s="16">
        <f t="shared" si="92"/>
        <v>54563282.233680822</v>
      </c>
      <c r="AD1948" s="16">
        <f t="shared" si="91"/>
        <v>8327.1285676499501</v>
      </c>
      <c r="AE1948" s="16" t="str">
        <f>VLOOKUP(AB1948,aircraft!A:B,2,FALSE)</f>
        <v>Passenger</v>
      </c>
      <c r="AF1948" s="16">
        <f t="shared" si="93"/>
        <v>4.3141852406469834</v>
      </c>
    </row>
    <row r="1949" spans="1:32" x14ac:dyDescent="0.25">
      <c r="A1949" s="26">
        <v>4837644.2248755181</v>
      </c>
      <c r="B1949" s="26">
        <v>2991227.9877892863</v>
      </c>
      <c r="C1949" s="26">
        <v>1833510.57386603</v>
      </c>
      <c r="D1949" s="26">
        <v>1682422.6270795816</v>
      </c>
      <c r="E1949" s="26">
        <v>3692044.833295742</v>
      </c>
      <c r="F1949" s="26">
        <v>0</v>
      </c>
      <c r="G1949" s="26">
        <v>0</v>
      </c>
      <c r="H1949" s="26">
        <v>0</v>
      </c>
      <c r="I1949" s="26">
        <v>0</v>
      </c>
      <c r="J1949" s="26">
        <v>106266219.31094362</v>
      </c>
      <c r="K1949" s="26">
        <v>0</v>
      </c>
      <c r="L1949" s="26">
        <v>1929338.5188433907</v>
      </c>
      <c r="M1949" s="26">
        <v>6898.7539593654328</v>
      </c>
      <c r="N1949" s="26">
        <v>4266.5962351280878</v>
      </c>
      <c r="O1949" s="26">
        <v>79.883679101850589</v>
      </c>
      <c r="P1949" s="26">
        <v>73.47886478127478</v>
      </c>
      <c r="Q1949" s="26">
        <v>170.83409038981821</v>
      </c>
      <c r="R1949" s="26">
        <v>0</v>
      </c>
      <c r="S1949" s="26">
        <v>0</v>
      </c>
      <c r="T1949" s="26">
        <v>0</v>
      </c>
      <c r="U1949" s="26">
        <v>0</v>
      </c>
      <c r="V1949" s="26">
        <v>10568.157363506163</v>
      </c>
      <c r="W1949" s="26">
        <v>0</v>
      </c>
      <c r="X1949" s="26">
        <v>1987.2185329617264</v>
      </c>
      <c r="Y1949" s="26">
        <v>32109341</v>
      </c>
      <c r="Z1949" s="26">
        <v>1997</v>
      </c>
      <c r="AA1949" s="26" t="b">
        <v>0</v>
      </c>
      <c r="AB1949" s="27" t="s">
        <v>71</v>
      </c>
      <c r="AC1949" s="16">
        <f t="shared" si="92"/>
        <v>123232408.07669318</v>
      </c>
      <c r="AD1949" s="16">
        <f t="shared" si="91"/>
        <v>13476.76536172819</v>
      </c>
      <c r="AE1949" s="16" t="str">
        <f>VLOOKUP(AB1949,aircraft!A:B,2,FALSE)</f>
        <v>Passenger</v>
      </c>
      <c r="AF1949" s="16">
        <f t="shared" si="93"/>
        <v>4.1476376990496773</v>
      </c>
    </row>
    <row r="1950" spans="1:32" x14ac:dyDescent="0.25">
      <c r="A1950" s="26">
        <v>2607807.2256461931</v>
      </c>
      <c r="B1950" s="26">
        <v>1667004.1068991581</v>
      </c>
      <c r="C1950" s="26">
        <v>853763.14899636747</v>
      </c>
      <c r="D1950" s="26">
        <v>791947.17034984753</v>
      </c>
      <c r="E1950" s="26">
        <v>1664632.6636406977</v>
      </c>
      <c r="F1950" s="26">
        <v>0</v>
      </c>
      <c r="G1950" s="26">
        <v>0</v>
      </c>
      <c r="H1950" s="26">
        <v>0</v>
      </c>
      <c r="I1950" s="26">
        <v>0</v>
      </c>
      <c r="J1950" s="26">
        <v>40389181.303291813</v>
      </c>
      <c r="K1950" s="26">
        <v>0</v>
      </c>
      <c r="L1950" s="26">
        <v>1010509.1833238872</v>
      </c>
      <c r="M1950" s="26">
        <v>5529.2035129361448</v>
      </c>
      <c r="N1950" s="26">
        <v>3555.6846501644586</v>
      </c>
      <c r="O1950" s="26">
        <v>43.739387883007389</v>
      </c>
      <c r="P1950" s="26">
        <v>40.832241307433762</v>
      </c>
      <c r="Q1950" s="26">
        <v>91.594409474760198</v>
      </c>
      <c r="R1950" s="26">
        <v>0</v>
      </c>
      <c r="S1950" s="26">
        <v>0</v>
      </c>
      <c r="T1950" s="26">
        <v>0</v>
      </c>
      <c r="U1950" s="26">
        <v>0</v>
      </c>
      <c r="V1950" s="26">
        <v>4880.1998116501427</v>
      </c>
      <c r="W1950" s="26">
        <v>0</v>
      </c>
      <c r="X1950" s="26">
        <v>1040.8243847394235</v>
      </c>
      <c r="Y1950" s="26">
        <v>12222662</v>
      </c>
      <c r="Z1950" s="26">
        <v>1997</v>
      </c>
      <c r="AA1950" s="26" t="b">
        <v>0</v>
      </c>
      <c r="AB1950" s="27" t="s">
        <v>154</v>
      </c>
      <c r="AC1950" s="16">
        <f t="shared" si="92"/>
        <v>48984844.80214797</v>
      </c>
      <c r="AD1950" s="16">
        <f t="shared" si="91"/>
        <v>10301.87858650523</v>
      </c>
      <c r="AE1950" s="16" t="str">
        <f>VLOOKUP(AB1950,aircraft!A:B,2,FALSE)</f>
        <v>Passenger</v>
      </c>
      <c r="AF1950" s="16">
        <f t="shared" si="93"/>
        <v>4.4159530423325073</v>
      </c>
    </row>
    <row r="1951" spans="1:32" x14ac:dyDescent="0.25">
      <c r="A1951" s="26">
        <v>56788.727968702333</v>
      </c>
      <c r="B1951" s="26">
        <v>25694.721212966077</v>
      </c>
      <c r="C1951" s="26">
        <v>24725.234124181043</v>
      </c>
      <c r="D1951" s="26">
        <v>21450.296428970825</v>
      </c>
      <c r="E1951" s="26">
        <v>46193.240342472593</v>
      </c>
      <c r="F1951" s="26">
        <v>0</v>
      </c>
      <c r="G1951" s="26">
        <v>0</v>
      </c>
      <c r="H1951" s="26">
        <v>0</v>
      </c>
      <c r="I1951" s="26">
        <v>0</v>
      </c>
      <c r="J1951" s="26">
        <v>263143.03548036102</v>
      </c>
      <c r="K1951" s="26">
        <v>0</v>
      </c>
      <c r="L1951" s="26">
        <v>31080.668692660074</v>
      </c>
      <c r="M1951" s="26">
        <v>1470.827988722875</v>
      </c>
      <c r="N1951" s="26">
        <v>665.49324970424186</v>
      </c>
      <c r="O1951" s="26">
        <v>0</v>
      </c>
      <c r="P1951" s="26">
        <v>0</v>
      </c>
      <c r="Q1951" s="26">
        <v>3.4346678845459073</v>
      </c>
      <c r="R1951" s="26">
        <v>0</v>
      </c>
      <c r="S1951" s="26">
        <v>0</v>
      </c>
      <c r="T1951" s="26">
        <v>0</v>
      </c>
      <c r="U1951" s="26">
        <v>0</v>
      </c>
      <c r="V1951" s="26">
        <v>507.08709061911441</v>
      </c>
      <c r="W1951" s="26">
        <v>0</v>
      </c>
      <c r="X1951" s="26">
        <v>8.7025874663822336</v>
      </c>
      <c r="Y1951" s="26">
        <v>29913</v>
      </c>
      <c r="Z1951" s="26">
        <v>1997</v>
      </c>
      <c r="AA1951" s="26" t="b">
        <v>0</v>
      </c>
      <c r="AB1951" s="27" t="s">
        <v>72</v>
      </c>
      <c r="AC1951" s="16">
        <f t="shared" si="92"/>
        <v>469075.9242503139</v>
      </c>
      <c r="AD1951" s="16">
        <f t="shared" si="91"/>
        <v>2148.4584937780451</v>
      </c>
      <c r="AE1951" s="16" t="str">
        <f>VLOOKUP(AB1951,aircraft!A:B,2,FALSE)</f>
        <v>Passenger (not used as freighter)</v>
      </c>
      <c r="AF1951" s="16">
        <f t="shared" si="93"/>
        <v>16.135195950304745</v>
      </c>
    </row>
    <row r="1952" spans="1:32" x14ac:dyDescent="0.25">
      <c r="A1952" s="26">
        <v>112342.18494643304</v>
      </c>
      <c r="B1952" s="26">
        <v>53108.37053601801</v>
      </c>
      <c r="C1952" s="26">
        <v>54910.493209486172</v>
      </c>
      <c r="D1952" s="26">
        <v>54399.267299100407</v>
      </c>
      <c r="E1952" s="26">
        <v>126893.81540038268</v>
      </c>
      <c r="F1952" s="26">
        <v>0</v>
      </c>
      <c r="G1952" s="26">
        <v>0</v>
      </c>
      <c r="H1952" s="26">
        <v>0</v>
      </c>
      <c r="I1952" s="26">
        <v>0</v>
      </c>
      <c r="J1952" s="26">
        <v>1121399.7463390541</v>
      </c>
      <c r="K1952" s="26">
        <v>0</v>
      </c>
      <c r="L1952" s="26">
        <v>80776.838179300365</v>
      </c>
      <c r="M1952" s="26">
        <v>1845.2624503416764</v>
      </c>
      <c r="N1952" s="26">
        <v>892.10331401625263</v>
      </c>
      <c r="O1952" s="26">
        <v>24.804182543759229</v>
      </c>
      <c r="P1952" s="26">
        <v>25.746328707021082</v>
      </c>
      <c r="Q1952" s="26">
        <v>72.263091603879843</v>
      </c>
      <c r="R1952" s="26">
        <v>0</v>
      </c>
      <c r="S1952" s="26">
        <v>0</v>
      </c>
      <c r="T1952" s="26">
        <v>0</v>
      </c>
      <c r="U1952" s="26">
        <v>0</v>
      </c>
      <c r="V1952" s="26">
        <v>1288.5043611461624</v>
      </c>
      <c r="W1952" s="26">
        <v>0</v>
      </c>
      <c r="X1952" s="26">
        <v>22.617515294295316</v>
      </c>
      <c r="Y1952" s="26">
        <v>107932</v>
      </c>
      <c r="Z1952" s="26">
        <v>1997</v>
      </c>
      <c r="AA1952" s="26" t="b">
        <v>0</v>
      </c>
      <c r="AB1952" s="27" t="s">
        <v>73</v>
      </c>
      <c r="AC1952" s="16">
        <f t="shared" si="92"/>
        <v>1603830.7159097746</v>
      </c>
      <c r="AD1952" s="16">
        <f t="shared" si="91"/>
        <v>2882.7968825068842</v>
      </c>
      <c r="AE1952" s="16" t="str">
        <f>VLOOKUP(AB1952,aircraft!A:B,2,FALSE)</f>
        <v>Passenger</v>
      </c>
      <c r="AF1952" s="16">
        <f t="shared" si="93"/>
        <v>16.864453410865927</v>
      </c>
    </row>
    <row r="1953" spans="1:32" x14ac:dyDescent="0.25">
      <c r="A1953" s="26">
        <v>5447.1220822570012</v>
      </c>
      <c r="B1953" s="26">
        <v>2458.0168911885999</v>
      </c>
      <c r="C1953" s="26">
        <v>2466.1805449572762</v>
      </c>
      <c r="D1953" s="26">
        <v>2139.6745290414678</v>
      </c>
      <c r="E1953" s="26">
        <v>4817.5615973214126</v>
      </c>
      <c r="F1953" s="26">
        <v>0</v>
      </c>
      <c r="G1953" s="26">
        <v>0</v>
      </c>
      <c r="H1953" s="26">
        <v>0</v>
      </c>
      <c r="I1953" s="26">
        <v>0</v>
      </c>
      <c r="J1953" s="26">
        <v>39755.468772859575</v>
      </c>
      <c r="K1953" s="26">
        <v>0</v>
      </c>
      <c r="L1953" s="26">
        <v>3041.8625011299082</v>
      </c>
      <c r="M1953" s="26">
        <v>20.600043832716537</v>
      </c>
      <c r="N1953" s="26">
        <v>9.2957813200070962</v>
      </c>
      <c r="O1953" s="26">
        <v>0.37521363820101511</v>
      </c>
      <c r="P1953" s="26">
        <v>0.32553783065448727</v>
      </c>
      <c r="Q1953" s="26">
        <v>0.80648823019377125</v>
      </c>
      <c r="R1953" s="26">
        <v>0</v>
      </c>
      <c r="S1953" s="26">
        <v>0</v>
      </c>
      <c r="T1953" s="26">
        <v>0</v>
      </c>
      <c r="U1953" s="26">
        <v>0</v>
      </c>
      <c r="V1953" s="26">
        <v>52.627302542885289</v>
      </c>
      <c r="W1953" s="26">
        <v>0</v>
      </c>
      <c r="X1953" s="26">
        <v>0.85172152306500459</v>
      </c>
      <c r="Y1953" s="26">
        <v>3982</v>
      </c>
      <c r="Z1953" s="26">
        <v>1997</v>
      </c>
      <c r="AA1953" s="26" t="b">
        <v>0</v>
      </c>
      <c r="AB1953" s="27" t="s">
        <v>74</v>
      </c>
      <c r="AC1953" s="16">
        <f t="shared" si="92"/>
        <v>60125.886918755241</v>
      </c>
      <c r="AD1953" s="16">
        <f t="shared" si="91"/>
        <v>32.254786374837906</v>
      </c>
      <c r="AE1953" s="16" t="str">
        <f>VLOOKUP(AB1953,aircraft!A:B,2,FALSE)</f>
        <v>Freighter (combi)</v>
      </c>
      <c r="AF1953" s="16">
        <f t="shared" si="93"/>
        <v>16.157906666462761</v>
      </c>
    </row>
    <row r="1954" spans="1:32" x14ac:dyDescent="0.25">
      <c r="A1954" s="26">
        <v>189524.55154150981</v>
      </c>
      <c r="B1954" s="26">
        <v>85993.17956453342</v>
      </c>
      <c r="C1954" s="26">
        <v>88888.033353080944</v>
      </c>
      <c r="D1954" s="26">
        <v>77211.471107197431</v>
      </c>
      <c r="E1954" s="26">
        <v>173763.29708842887</v>
      </c>
      <c r="F1954" s="26">
        <v>0</v>
      </c>
      <c r="G1954" s="26">
        <v>0</v>
      </c>
      <c r="H1954" s="26">
        <v>0</v>
      </c>
      <c r="I1954" s="26">
        <v>0</v>
      </c>
      <c r="J1954" s="26">
        <v>729584.39794213302</v>
      </c>
      <c r="K1954" s="26">
        <v>0</v>
      </c>
      <c r="L1954" s="26">
        <v>110151.40231139513</v>
      </c>
      <c r="M1954" s="26">
        <v>880.63652580995563</v>
      </c>
      <c r="N1954" s="26">
        <v>406.92791599958895</v>
      </c>
      <c r="O1954" s="26">
        <v>16.663199445701068</v>
      </c>
      <c r="P1954" s="26">
        <v>14.5187973074426</v>
      </c>
      <c r="Q1954" s="26">
        <v>35.939166915366371</v>
      </c>
      <c r="R1954" s="26">
        <v>0</v>
      </c>
      <c r="S1954" s="26">
        <v>0</v>
      </c>
      <c r="T1954" s="26">
        <v>0</v>
      </c>
      <c r="U1954" s="26">
        <v>0</v>
      </c>
      <c r="V1954" s="26">
        <v>1754.4060646487844</v>
      </c>
      <c r="W1954" s="26">
        <v>0</v>
      </c>
      <c r="X1954" s="26">
        <v>30.842393470960122</v>
      </c>
      <c r="Y1954" s="26">
        <v>90742</v>
      </c>
      <c r="Z1954" s="26">
        <v>1997</v>
      </c>
      <c r="AA1954" s="26" t="b">
        <v>0</v>
      </c>
      <c r="AB1954" s="27" t="s">
        <v>75</v>
      </c>
      <c r="AC1954" s="16">
        <f t="shared" si="92"/>
        <v>1455116.3329082786</v>
      </c>
      <c r="AD1954" s="16">
        <f t="shared" si="91"/>
        <v>1385.5279989490148</v>
      </c>
      <c r="AE1954" s="16" t="str">
        <f>VLOOKUP(AB1954,aircraft!A:B,2,FALSE)</f>
        <v>Freighter (combi)</v>
      </c>
      <c r="AF1954" s="16">
        <f t="shared" si="93"/>
        <v>16.794862813812138</v>
      </c>
    </row>
    <row r="1955" spans="1:32" x14ac:dyDescent="0.25">
      <c r="A1955" s="26">
        <v>14007.780708380875</v>
      </c>
      <c r="B1955" s="26">
        <v>6453.9058728259588</v>
      </c>
      <c r="C1955" s="26">
        <v>6667.0518846204777</v>
      </c>
      <c r="D1955" s="26">
        <v>5784.4244005906576</v>
      </c>
      <c r="E1955" s="26">
        <v>12567.188691945845</v>
      </c>
      <c r="F1955" s="26">
        <v>0</v>
      </c>
      <c r="G1955" s="26">
        <v>0</v>
      </c>
      <c r="H1955" s="26">
        <v>0</v>
      </c>
      <c r="I1955" s="26">
        <v>0</v>
      </c>
      <c r="J1955" s="26">
        <v>118695.68836596012</v>
      </c>
      <c r="K1955" s="26">
        <v>0</v>
      </c>
      <c r="L1955" s="26">
        <v>8467.2876369441292</v>
      </c>
      <c r="M1955" s="26">
        <v>372.3678309619325</v>
      </c>
      <c r="N1955" s="26">
        <v>168.23716713898682</v>
      </c>
      <c r="O1955" s="26">
        <v>1.9742103328621052</v>
      </c>
      <c r="P1955" s="26">
        <v>1.7128742208686536</v>
      </c>
      <c r="Q1955" s="26">
        <v>6.8584968258011987</v>
      </c>
      <c r="R1955" s="26">
        <v>0</v>
      </c>
      <c r="S1955" s="26">
        <v>0</v>
      </c>
      <c r="T1955" s="26">
        <v>0</v>
      </c>
      <c r="U1955" s="26">
        <v>0</v>
      </c>
      <c r="V1955" s="26">
        <v>144.90193959527534</v>
      </c>
      <c r="W1955" s="26">
        <v>0</v>
      </c>
      <c r="X1955" s="26">
        <v>2.3708406016671382</v>
      </c>
      <c r="Y1955" s="26">
        <v>11615</v>
      </c>
      <c r="Z1955" s="26">
        <v>1997</v>
      </c>
      <c r="AA1955" s="26" t="b">
        <v>0</v>
      </c>
      <c r="AB1955" s="27" t="s">
        <v>76</v>
      </c>
      <c r="AC1955" s="16">
        <f t="shared" si="92"/>
        <v>172643.32756126806</v>
      </c>
      <c r="AD1955" s="16">
        <f t="shared" si="91"/>
        <v>553.52142008211854</v>
      </c>
      <c r="AE1955" s="16" t="str">
        <f>VLOOKUP(AB1955,aircraft!A:B,2,FALSE)</f>
        <v>Passenger</v>
      </c>
      <c r="AF1955" s="16">
        <f t="shared" si="93"/>
        <v>16.919786555290784</v>
      </c>
    </row>
    <row r="1956" spans="1:32" x14ac:dyDescent="0.25">
      <c r="A1956" s="26">
        <v>34129.198089061603</v>
      </c>
      <c r="B1956" s="26">
        <v>15970.391378756749</v>
      </c>
      <c r="C1956" s="26">
        <v>17577.449371449467</v>
      </c>
      <c r="D1956" s="26">
        <v>16683.099126288202</v>
      </c>
      <c r="E1956" s="26">
        <v>39229.927072295111</v>
      </c>
      <c r="F1956" s="26">
        <v>0</v>
      </c>
      <c r="G1956" s="26">
        <v>0</v>
      </c>
      <c r="H1956" s="26">
        <v>0</v>
      </c>
      <c r="I1956" s="26">
        <v>0</v>
      </c>
      <c r="J1956" s="26">
        <v>224329.81721259118</v>
      </c>
      <c r="K1956" s="26">
        <v>0</v>
      </c>
      <c r="L1956" s="26">
        <v>28385.604601776802</v>
      </c>
      <c r="M1956" s="26">
        <v>68.29473665710519</v>
      </c>
      <c r="N1956" s="26">
        <v>31.764378751400148</v>
      </c>
      <c r="O1956" s="26">
        <v>1.7557082490300333</v>
      </c>
      <c r="P1956" s="26">
        <v>1.6244988889714085</v>
      </c>
      <c r="Q1956" s="26">
        <v>3.991661467850717</v>
      </c>
      <c r="R1956" s="26">
        <v>0</v>
      </c>
      <c r="S1956" s="26">
        <v>0</v>
      </c>
      <c r="T1956" s="26">
        <v>0</v>
      </c>
      <c r="U1956" s="26">
        <v>0</v>
      </c>
      <c r="V1956" s="26">
        <v>402.67411560116926</v>
      </c>
      <c r="W1956" s="26">
        <v>0</v>
      </c>
      <c r="X1956" s="26">
        <v>42.578407272771365</v>
      </c>
      <c r="Y1956" s="26">
        <v>29274</v>
      </c>
      <c r="Z1956" s="26">
        <v>1997</v>
      </c>
      <c r="AA1956" s="26" t="b">
        <v>0</v>
      </c>
      <c r="AB1956" s="27" t="s">
        <v>77</v>
      </c>
      <c r="AC1956" s="16">
        <f t="shared" si="92"/>
        <v>376305.4868522191</v>
      </c>
      <c r="AD1956" s="16">
        <f t="shared" si="91"/>
        <v>150.00939128712886</v>
      </c>
      <c r="AE1956" s="16" t="str">
        <f>VLOOKUP(AB1956,aircraft!A:B,2,FALSE)</f>
        <v>Passenger</v>
      </c>
      <c r="AF1956" s="16">
        <f t="shared" si="93"/>
        <v>15.845597321892621</v>
      </c>
    </row>
    <row r="1957" spans="1:32" x14ac:dyDescent="0.25">
      <c r="A1957" s="26">
        <v>2226.0322933509024</v>
      </c>
      <c r="B1957" s="26">
        <v>1004.4983194356201</v>
      </c>
      <c r="C1957" s="26">
        <v>1160.9103004971398</v>
      </c>
      <c r="D1957" s="26">
        <v>1030.1821131198492</v>
      </c>
      <c r="E1957" s="26">
        <v>2308.3015176483532</v>
      </c>
      <c r="F1957" s="26">
        <v>0</v>
      </c>
      <c r="G1957" s="26">
        <v>0</v>
      </c>
      <c r="H1957" s="26">
        <v>0</v>
      </c>
      <c r="I1957" s="26">
        <v>0</v>
      </c>
      <c r="J1957" s="26">
        <v>10688.139704890251</v>
      </c>
      <c r="K1957" s="26">
        <v>0</v>
      </c>
      <c r="L1957" s="26">
        <v>1466.6887494542534</v>
      </c>
      <c r="M1957" s="26">
        <v>5.1471964865506568</v>
      </c>
      <c r="N1957" s="26">
        <v>2.3226752981027086</v>
      </c>
      <c r="O1957" s="26">
        <v>0.15595303614346503</v>
      </c>
      <c r="P1957" s="26">
        <v>0.13839142287989964</v>
      </c>
      <c r="Q1957" s="26">
        <v>0.31894352919471569</v>
      </c>
      <c r="R1957" s="26">
        <v>0</v>
      </c>
      <c r="S1957" s="26">
        <v>0</v>
      </c>
      <c r="T1957" s="26">
        <v>0</v>
      </c>
      <c r="U1957" s="26">
        <v>0</v>
      </c>
      <c r="V1957" s="26">
        <v>22.480423747131717</v>
      </c>
      <c r="W1957" s="26">
        <v>0</v>
      </c>
      <c r="X1957" s="26">
        <v>2.2000331433048248</v>
      </c>
      <c r="Y1957" s="26">
        <v>1493</v>
      </c>
      <c r="Z1957" s="26">
        <v>1997</v>
      </c>
      <c r="AA1957" s="26" t="b">
        <v>0</v>
      </c>
      <c r="AB1957" s="27" t="s">
        <v>300</v>
      </c>
      <c r="AC1957" s="16">
        <f t="shared" si="92"/>
        <v>19884.752998396369</v>
      </c>
      <c r="AD1957" s="16">
        <f t="shared" si="91"/>
        <v>10.283192916176272</v>
      </c>
      <c r="AE1957" s="16" t="str">
        <f>VLOOKUP(AB1957,aircraft!A:B,2,FALSE)</f>
        <v>Freighter (combi)</v>
      </c>
      <c r="AF1957" s="16">
        <f t="shared" si="93"/>
        <v>15.201433593624804</v>
      </c>
    </row>
    <row r="1958" spans="1:32" x14ac:dyDescent="0.25">
      <c r="A1958" s="26">
        <v>134220.28406038068</v>
      </c>
      <c r="B1958" s="26">
        <v>60566.978374725157</v>
      </c>
      <c r="C1958" s="26">
        <v>62659.70433706569</v>
      </c>
      <c r="D1958" s="26">
        <v>54360.222654767131</v>
      </c>
      <c r="E1958" s="26">
        <v>117504.8905419237</v>
      </c>
      <c r="F1958" s="26">
        <v>0</v>
      </c>
      <c r="G1958" s="26">
        <v>0</v>
      </c>
      <c r="H1958" s="26">
        <v>0</v>
      </c>
      <c r="I1958" s="26">
        <v>0</v>
      </c>
      <c r="J1958" s="26">
        <v>1309285.5944249725</v>
      </c>
      <c r="K1958" s="26">
        <v>0</v>
      </c>
      <c r="L1958" s="26">
        <v>78219.321457626211</v>
      </c>
      <c r="M1958" s="26">
        <v>4610.985310549283</v>
      </c>
      <c r="N1958" s="26">
        <v>2080.7097045374981</v>
      </c>
      <c r="O1958" s="26">
        <v>5.1932989995144716</v>
      </c>
      <c r="P1958" s="26">
        <v>4.5054296523290356</v>
      </c>
      <c r="Q1958" s="26">
        <v>25.728917256981671</v>
      </c>
      <c r="R1958" s="26">
        <v>0</v>
      </c>
      <c r="S1958" s="26">
        <v>0</v>
      </c>
      <c r="T1958" s="26">
        <v>0</v>
      </c>
      <c r="U1958" s="26">
        <v>0</v>
      </c>
      <c r="V1958" s="26">
        <v>1407.9817822573521</v>
      </c>
      <c r="W1958" s="26">
        <v>0</v>
      </c>
      <c r="X1958" s="26">
        <v>21.90141059310012</v>
      </c>
      <c r="Y1958" s="26">
        <v>123856</v>
      </c>
      <c r="Z1958" s="26">
        <v>1997</v>
      </c>
      <c r="AA1958" s="26" t="b">
        <v>0</v>
      </c>
      <c r="AB1958" s="27" t="s">
        <v>199</v>
      </c>
      <c r="AC1958" s="16">
        <f t="shared" si="92"/>
        <v>1816816.9958514613</v>
      </c>
      <c r="AD1958" s="16">
        <f t="shared" si="91"/>
        <v>6749.0240715887076</v>
      </c>
      <c r="AE1958" s="16" t="str">
        <f>VLOOKUP(AB1958,aircraft!A:B,2,FALSE)</f>
        <v>Passenger</v>
      </c>
      <c r="AF1958" s="16">
        <f t="shared" si="93"/>
        <v>16.650996403834053</v>
      </c>
    </row>
    <row r="1959" spans="1:32" x14ac:dyDescent="0.25">
      <c r="A1959" s="26">
        <v>6399813.9515449982</v>
      </c>
      <c r="B1959" s="26">
        <v>3843020.1512200148</v>
      </c>
      <c r="C1959" s="26">
        <v>2968456.4225021736</v>
      </c>
      <c r="D1959" s="26">
        <v>2945527.2435338851</v>
      </c>
      <c r="E1959" s="26">
        <v>5540399.5744940136</v>
      </c>
      <c r="F1959" s="26">
        <v>0</v>
      </c>
      <c r="G1959" s="26">
        <v>0</v>
      </c>
      <c r="H1959" s="26">
        <v>0</v>
      </c>
      <c r="I1959" s="26">
        <v>0</v>
      </c>
      <c r="J1959" s="26">
        <v>182939181.8538889</v>
      </c>
      <c r="K1959" s="26">
        <v>0</v>
      </c>
      <c r="L1959" s="26">
        <v>2391970.6417848645</v>
      </c>
      <c r="M1959" s="26">
        <v>4009.459480752063</v>
      </c>
      <c r="N1959" s="26">
        <v>2385.6137419733668</v>
      </c>
      <c r="O1959" s="26">
        <v>160.44150939981557</v>
      </c>
      <c r="P1959" s="26">
        <v>156.67464506116593</v>
      </c>
      <c r="Q1959" s="26">
        <v>351.67173074127226</v>
      </c>
      <c r="R1959" s="26">
        <v>0</v>
      </c>
      <c r="S1959" s="26">
        <v>0</v>
      </c>
      <c r="T1959" s="26">
        <v>0</v>
      </c>
      <c r="U1959" s="26">
        <v>0</v>
      </c>
      <c r="V1959" s="26">
        <v>180276.91893015557</v>
      </c>
      <c r="W1959" s="26">
        <v>0</v>
      </c>
      <c r="X1959" s="26">
        <v>1028.5474108977678</v>
      </c>
      <c r="Y1959" s="26">
        <v>42088799</v>
      </c>
      <c r="Z1959" s="26">
        <v>1997</v>
      </c>
      <c r="AA1959" s="26" t="b">
        <v>0</v>
      </c>
      <c r="AB1959" s="27" t="s">
        <v>78</v>
      </c>
      <c r="AC1959" s="16">
        <f t="shared" si="92"/>
        <v>207028369.83896884</v>
      </c>
      <c r="AD1959" s="16">
        <f t="shared" si="91"/>
        <v>8092.4085188254521</v>
      </c>
      <c r="AE1959" s="16" t="str">
        <f>VLOOKUP(AB1959,aircraft!A:B,2,FALSE)</f>
        <v>Passenger</v>
      </c>
      <c r="AF1959" s="16">
        <f t="shared" si="93"/>
        <v>5.276119739542902</v>
      </c>
    </row>
    <row r="1960" spans="1:32" x14ac:dyDescent="0.25">
      <c r="A1960" s="26">
        <v>754.8092587761605</v>
      </c>
      <c r="B1960" s="26">
        <v>377.31083675295588</v>
      </c>
      <c r="C1960" s="26">
        <v>412.94240213904845</v>
      </c>
      <c r="D1960" s="26">
        <v>347.75638073427172</v>
      </c>
      <c r="E1960" s="26">
        <v>843.74758568733785</v>
      </c>
      <c r="F1960" s="26">
        <v>0</v>
      </c>
      <c r="G1960" s="26">
        <v>0</v>
      </c>
      <c r="H1960" s="26">
        <v>0</v>
      </c>
      <c r="I1960" s="26">
        <v>0</v>
      </c>
      <c r="J1960" s="26">
        <v>8843.3564385223381</v>
      </c>
      <c r="K1960" s="26">
        <v>0</v>
      </c>
      <c r="L1960" s="26">
        <v>512.22984484951485</v>
      </c>
      <c r="M1960" s="26">
        <v>1.5884980379029929</v>
      </c>
      <c r="N1960" s="26">
        <v>0.77982865780316579</v>
      </c>
      <c r="O1960" s="26">
        <v>2.7135482354875087E-2</v>
      </c>
      <c r="P1960" s="26">
        <v>2.2869287946412638E-2</v>
      </c>
      <c r="Q1960" s="26">
        <v>6.3355236985228228E-2</v>
      </c>
      <c r="R1960" s="26">
        <v>0</v>
      </c>
      <c r="S1960" s="26">
        <v>0</v>
      </c>
      <c r="T1960" s="26">
        <v>0</v>
      </c>
      <c r="U1960" s="26">
        <v>0</v>
      </c>
      <c r="V1960" s="26">
        <v>2.5080349657684562</v>
      </c>
      <c r="W1960" s="26">
        <v>0</v>
      </c>
      <c r="X1960" s="26">
        <v>0.22025884076545449</v>
      </c>
      <c r="Y1960" s="26">
        <v>1798</v>
      </c>
      <c r="Z1960" s="26">
        <v>1997</v>
      </c>
      <c r="AA1960" s="26" t="b">
        <v>0</v>
      </c>
      <c r="AB1960" s="27" t="s">
        <v>79</v>
      </c>
      <c r="AC1960" s="16">
        <f t="shared" si="92"/>
        <v>12092.152747461627</v>
      </c>
      <c r="AD1960" s="16">
        <f t="shared" si="91"/>
        <v>2.701945543758129</v>
      </c>
      <c r="AE1960" s="16" t="str">
        <f>VLOOKUP(AB1960,aircraft!A:B,2,FALSE)</f>
        <v>Passenger</v>
      </c>
      <c r="AF1960" s="16">
        <f t="shared" si="93"/>
        <v>8.1372608029972628</v>
      </c>
    </row>
    <row r="1961" spans="1:32" x14ac:dyDescent="0.25">
      <c r="A1961" s="26">
        <v>196663.93179055193</v>
      </c>
      <c r="B1961" s="26">
        <v>102273.054104189</v>
      </c>
      <c r="C1961" s="26">
        <v>138114.49890077396</v>
      </c>
      <c r="D1961" s="26">
        <v>113597.95976477567</v>
      </c>
      <c r="E1961" s="26">
        <v>270281.50288126268</v>
      </c>
      <c r="F1961" s="26">
        <v>0</v>
      </c>
      <c r="G1961" s="26">
        <v>0</v>
      </c>
      <c r="H1961" s="26">
        <v>0</v>
      </c>
      <c r="I1961" s="26">
        <v>0</v>
      </c>
      <c r="J1961" s="26">
        <v>6664303.6576770796</v>
      </c>
      <c r="K1961" s="26">
        <v>0</v>
      </c>
      <c r="L1961" s="26">
        <v>145091.71163222945</v>
      </c>
      <c r="M1961" s="26">
        <v>914.3199170065318</v>
      </c>
      <c r="N1961" s="26">
        <v>473.34720196759645</v>
      </c>
      <c r="O1961" s="26">
        <v>27.129252345224458</v>
      </c>
      <c r="P1961" s="26">
        <v>22.323948852108447</v>
      </c>
      <c r="Q1961" s="26">
        <v>56.844727859694238</v>
      </c>
      <c r="R1961" s="26">
        <v>0</v>
      </c>
      <c r="S1961" s="26">
        <v>0</v>
      </c>
      <c r="T1961" s="26">
        <v>0</v>
      </c>
      <c r="U1961" s="26">
        <v>0</v>
      </c>
      <c r="V1961" s="26">
        <v>2764.6356517071381</v>
      </c>
      <c r="W1961" s="26">
        <v>0</v>
      </c>
      <c r="X1961" s="26">
        <v>62.389438120652976</v>
      </c>
      <c r="Y1961" s="26">
        <v>1218090</v>
      </c>
      <c r="Z1961" s="26">
        <v>1997</v>
      </c>
      <c r="AA1961" s="26" t="b">
        <v>0</v>
      </c>
      <c r="AB1961" s="27" t="s">
        <v>80</v>
      </c>
      <c r="AC1961" s="16">
        <f t="shared" si="92"/>
        <v>7630326.3167508617</v>
      </c>
      <c r="AD1961" s="16">
        <f t="shared" si="91"/>
        <v>1556.3544861518085</v>
      </c>
      <c r="AE1961" s="16" t="str">
        <f>VLOOKUP(AB1961,aircraft!A:B,2,FALSE)</f>
        <v>Passenger</v>
      </c>
      <c r="AF1961" s="16">
        <f t="shared" si="93"/>
        <v>6.6856312901393338</v>
      </c>
    </row>
    <row r="1962" spans="1:32" x14ac:dyDescent="0.25">
      <c r="A1962" s="26">
        <v>2498291.2203976247</v>
      </c>
      <c r="B1962" s="26">
        <v>1392763.8799055477</v>
      </c>
      <c r="C1962" s="26">
        <v>958782.26891566324</v>
      </c>
      <c r="D1962" s="26">
        <v>876554.75558105123</v>
      </c>
      <c r="E1962" s="26">
        <v>2117381.9013091112</v>
      </c>
      <c r="F1962" s="26">
        <v>0</v>
      </c>
      <c r="G1962" s="26">
        <v>0</v>
      </c>
      <c r="H1962" s="26">
        <v>0</v>
      </c>
      <c r="I1962" s="26">
        <v>0</v>
      </c>
      <c r="J1962" s="26">
        <v>46424814.282966204</v>
      </c>
      <c r="K1962" s="26">
        <v>0</v>
      </c>
      <c r="L1962" s="26">
        <v>1210596.7965247717</v>
      </c>
      <c r="M1962" s="26">
        <v>2156.9370167953793</v>
      </c>
      <c r="N1962" s="26">
        <v>1200.8653212170846</v>
      </c>
      <c r="O1962" s="26">
        <v>295.17089804560965</v>
      </c>
      <c r="P1962" s="26">
        <v>269.9507273320985</v>
      </c>
      <c r="Q1962" s="26">
        <v>654.71015483352767</v>
      </c>
      <c r="R1962" s="26">
        <v>0</v>
      </c>
      <c r="S1962" s="26">
        <v>0</v>
      </c>
      <c r="T1962" s="26">
        <v>0</v>
      </c>
      <c r="U1962" s="26">
        <v>0</v>
      </c>
      <c r="V1962" s="26">
        <v>17688.055191831354</v>
      </c>
      <c r="W1962" s="26">
        <v>0</v>
      </c>
      <c r="X1962" s="26">
        <v>520.55664018416383</v>
      </c>
      <c r="Y1962" s="26">
        <v>8684401</v>
      </c>
      <c r="Z1962" s="26">
        <v>1997</v>
      </c>
      <c r="AA1962" s="26" t="b">
        <v>0</v>
      </c>
      <c r="AB1962" s="27" t="s">
        <v>145</v>
      </c>
      <c r="AC1962" s="16">
        <f t="shared" si="92"/>
        <v>55479185.10559997</v>
      </c>
      <c r="AD1962" s="16">
        <f t="shared" si="91"/>
        <v>5098.1907584078635</v>
      </c>
      <c r="AE1962" s="16" t="str">
        <f>VLOOKUP(AB1962,aircraft!A:B,2,FALSE)</f>
        <v>Passenger</v>
      </c>
      <c r="AF1962" s="16">
        <f t="shared" si="93"/>
        <v>6.9774833210229161</v>
      </c>
    </row>
    <row r="1963" spans="1:32" x14ac:dyDescent="0.25">
      <c r="A1963" s="26">
        <v>1331544.3619243868</v>
      </c>
      <c r="B1963" s="26">
        <v>736181.96967200981</v>
      </c>
      <c r="C1963" s="26">
        <v>594510.56636653747</v>
      </c>
      <c r="D1963" s="26">
        <v>480782.57194585877</v>
      </c>
      <c r="E1963" s="26">
        <v>1150858.9146742986</v>
      </c>
      <c r="F1963" s="26">
        <v>0</v>
      </c>
      <c r="G1963" s="26">
        <v>0</v>
      </c>
      <c r="H1963" s="26">
        <v>0</v>
      </c>
      <c r="I1963" s="26">
        <v>0</v>
      </c>
      <c r="J1963" s="26">
        <v>28303961.140946925</v>
      </c>
      <c r="K1963" s="26">
        <v>0</v>
      </c>
      <c r="L1963" s="26">
        <v>672190.74136864766</v>
      </c>
      <c r="M1963" s="26">
        <v>3654.020045493889</v>
      </c>
      <c r="N1963" s="26">
        <v>2008.2511509813528</v>
      </c>
      <c r="O1963" s="26">
        <v>55.499241799889148</v>
      </c>
      <c r="P1963" s="26">
        <v>44.746120116805713</v>
      </c>
      <c r="Q1963" s="26">
        <v>110.19214804356517</v>
      </c>
      <c r="R1963" s="26">
        <v>0</v>
      </c>
      <c r="S1963" s="26">
        <v>0</v>
      </c>
      <c r="T1963" s="26">
        <v>0</v>
      </c>
      <c r="U1963" s="26">
        <v>0</v>
      </c>
      <c r="V1963" s="26">
        <v>11159.69867532151</v>
      </c>
      <c r="W1963" s="26">
        <v>0</v>
      </c>
      <c r="X1963" s="26">
        <v>289.0420286046126</v>
      </c>
      <c r="Y1963" s="26">
        <v>5247251</v>
      </c>
      <c r="Z1963" s="26">
        <v>1997</v>
      </c>
      <c r="AA1963" s="26" t="b">
        <v>0</v>
      </c>
      <c r="AB1963" s="27" t="s">
        <v>81</v>
      </c>
      <c r="AC1963" s="16">
        <f t="shared" si="92"/>
        <v>33270030.266898666</v>
      </c>
      <c r="AD1963" s="16">
        <f t="shared" si="91"/>
        <v>6161.7507350401138</v>
      </c>
      <c r="AE1963" s="16" t="str">
        <f>VLOOKUP(AB1963,aircraft!A:B,2,FALSE)</f>
        <v>Passenger (not used as freighter)</v>
      </c>
      <c r="AF1963" s="16">
        <f t="shared" si="93"/>
        <v>6.8593068207686905</v>
      </c>
    </row>
    <row r="1964" spans="1:32" x14ac:dyDescent="0.25">
      <c r="A1964" s="26">
        <v>298155.15163815074</v>
      </c>
      <c r="B1964" s="26">
        <v>134542.67920828564</v>
      </c>
      <c r="C1964" s="26">
        <v>132011.3624389926</v>
      </c>
      <c r="D1964" s="26">
        <v>109603.38425881167</v>
      </c>
      <c r="E1964" s="26">
        <v>272621.04308271443</v>
      </c>
      <c r="F1964" s="26">
        <v>0</v>
      </c>
      <c r="G1964" s="26">
        <v>0</v>
      </c>
      <c r="H1964" s="26">
        <v>0</v>
      </c>
      <c r="I1964" s="26">
        <v>0</v>
      </c>
      <c r="J1964" s="26">
        <v>1483893.9536197614</v>
      </c>
      <c r="K1964" s="26">
        <v>0</v>
      </c>
      <c r="L1964" s="26">
        <v>195871.23636465392</v>
      </c>
      <c r="M1964" s="26">
        <v>395.72671354648247</v>
      </c>
      <c r="N1964" s="26">
        <v>178.5719011806633</v>
      </c>
      <c r="O1964" s="26">
        <v>7.1863279933943049</v>
      </c>
      <c r="P1964" s="26">
        <v>5.9665005641756927</v>
      </c>
      <c r="Q1964" s="26">
        <v>16.138507675090906</v>
      </c>
      <c r="R1964" s="26">
        <v>0</v>
      </c>
      <c r="S1964" s="26">
        <v>0</v>
      </c>
      <c r="T1964" s="26">
        <v>0</v>
      </c>
      <c r="U1964" s="26">
        <v>0</v>
      </c>
      <c r="V1964" s="26">
        <v>11349.101906630904</v>
      </c>
      <c r="W1964" s="26">
        <v>0</v>
      </c>
      <c r="X1964" s="26">
        <v>39.174249133607688</v>
      </c>
      <c r="Y1964" s="26">
        <v>229758</v>
      </c>
      <c r="Z1964" s="26">
        <v>1997</v>
      </c>
      <c r="AA1964" s="26" t="b">
        <v>0</v>
      </c>
      <c r="AB1964" s="27" t="s">
        <v>203</v>
      </c>
      <c r="AC1964" s="16">
        <f t="shared" si="92"/>
        <v>2626698.8106113705</v>
      </c>
      <c r="AD1964" s="16">
        <f t="shared" si="91"/>
        <v>642.76420009341439</v>
      </c>
      <c r="AE1964" s="16" t="str">
        <f>VLOOKUP(AB1964,aircraft!A:B,2,FALSE)</f>
        <v>Passenger</v>
      </c>
      <c r="AF1964" s="16">
        <f t="shared" si="93"/>
        <v>13.893361739845052</v>
      </c>
    </row>
    <row r="1965" spans="1:32" x14ac:dyDescent="0.25">
      <c r="A1965" s="26">
        <v>59894.316320326077</v>
      </c>
      <c r="B1965" s="26">
        <v>42783.349503171128</v>
      </c>
      <c r="C1965" s="26">
        <v>22782.600124048462</v>
      </c>
      <c r="D1965" s="26">
        <v>52841.170880275866</v>
      </c>
      <c r="E1965" s="26">
        <v>65458.835824880676</v>
      </c>
      <c r="F1965" s="26">
        <v>0</v>
      </c>
      <c r="G1965" s="26">
        <v>0</v>
      </c>
      <c r="H1965" s="26">
        <v>0</v>
      </c>
      <c r="I1965" s="26">
        <v>0</v>
      </c>
      <c r="J1965" s="26">
        <v>2422444.8605860826</v>
      </c>
      <c r="K1965" s="26">
        <v>0</v>
      </c>
      <c r="L1965" s="26">
        <v>49777.67267235693</v>
      </c>
      <c r="M1965" s="26">
        <v>249.96178828001931</v>
      </c>
      <c r="N1965" s="26">
        <v>178.46183131126978</v>
      </c>
      <c r="O1965" s="26">
        <v>1.3259333534640756</v>
      </c>
      <c r="P1965" s="26">
        <v>3.0752959046785371</v>
      </c>
      <c r="Q1965" s="26">
        <v>3.7408737244415136</v>
      </c>
      <c r="R1965" s="26">
        <v>0</v>
      </c>
      <c r="S1965" s="26">
        <v>0</v>
      </c>
      <c r="T1965" s="26">
        <v>0</v>
      </c>
      <c r="U1965" s="26">
        <v>0</v>
      </c>
      <c r="V1965" s="26">
        <v>4301.8978441810077</v>
      </c>
      <c r="W1965" s="26">
        <v>0</v>
      </c>
      <c r="X1965" s="26">
        <v>24.391059898735495</v>
      </c>
      <c r="Y1965" s="26">
        <v>878579</v>
      </c>
      <c r="Z1965" s="26">
        <v>1997</v>
      </c>
      <c r="AA1965" s="26" t="b">
        <v>0</v>
      </c>
      <c r="AB1965" s="27" t="s">
        <v>217</v>
      </c>
      <c r="AC1965" s="16">
        <f t="shared" si="92"/>
        <v>2715982.8059111419</v>
      </c>
      <c r="AD1965" s="16">
        <f t="shared" si="91"/>
        <v>460.95678247260861</v>
      </c>
      <c r="AE1965" s="16" t="str">
        <f>VLOOKUP(AB1965,aircraft!A:B,2,FALSE)</f>
        <v>Passenger</v>
      </c>
      <c r="AF1965" s="16">
        <f t="shared" si="93"/>
        <v>3.2653220625791737</v>
      </c>
    </row>
    <row r="1966" spans="1:32" x14ac:dyDescent="0.25">
      <c r="A1966" s="26">
        <v>1238.6868912796544</v>
      </c>
      <c r="B1966" s="26">
        <v>600.89013928263205</v>
      </c>
      <c r="C1966" s="26">
        <v>617.04556222993006</v>
      </c>
      <c r="D1966" s="26">
        <v>1106.354155307341</v>
      </c>
      <c r="E1966" s="26">
        <v>1418.095145569635</v>
      </c>
      <c r="F1966" s="26">
        <v>0</v>
      </c>
      <c r="G1966" s="26">
        <v>0</v>
      </c>
      <c r="H1966" s="26">
        <v>0</v>
      </c>
      <c r="I1966" s="26">
        <v>0</v>
      </c>
      <c r="J1966" s="26">
        <v>80517.098505902293</v>
      </c>
      <c r="K1966" s="26">
        <v>0</v>
      </c>
      <c r="L1966" s="26">
        <v>1182.31237301902</v>
      </c>
      <c r="M1966" s="26">
        <v>5.7269350038509588</v>
      </c>
      <c r="N1966" s="26">
        <v>2.7638735514243149</v>
      </c>
      <c r="O1966" s="26">
        <v>3.3849451130335946E-2</v>
      </c>
      <c r="P1966" s="26">
        <v>6.0745351745171032E-2</v>
      </c>
      <c r="Q1966" s="26">
        <v>8.2238953125705144E-2</v>
      </c>
      <c r="R1966" s="26">
        <v>0</v>
      </c>
      <c r="S1966" s="26">
        <v>0</v>
      </c>
      <c r="T1966" s="26">
        <v>0</v>
      </c>
      <c r="U1966" s="26">
        <v>0</v>
      </c>
      <c r="V1966" s="26">
        <v>121.1953990304703</v>
      </c>
      <c r="W1966" s="26">
        <v>0</v>
      </c>
      <c r="X1966" s="26">
        <v>0.57933306965027254</v>
      </c>
      <c r="Y1966" s="26">
        <v>29902</v>
      </c>
      <c r="Z1966" s="26">
        <v>1997</v>
      </c>
      <c r="AA1966" s="26" t="b">
        <v>0</v>
      </c>
      <c r="AB1966" s="27" t="s">
        <v>155</v>
      </c>
      <c r="AC1966" s="16">
        <f t="shared" si="92"/>
        <v>86680.482772590505</v>
      </c>
      <c r="AD1966" s="16">
        <f t="shared" si="91"/>
        <v>9.2469753809267594</v>
      </c>
      <c r="AE1966" s="16" t="str">
        <f>VLOOKUP(AB1966,aircraft!A:B,2,FALSE)</f>
        <v>Passenger</v>
      </c>
      <c r="AF1966" s="16">
        <f t="shared" si="93"/>
        <v>3.0110313658556027</v>
      </c>
    </row>
    <row r="1967" spans="1:32" x14ac:dyDescent="0.25">
      <c r="A1967" s="26">
        <v>33.599844396030221</v>
      </c>
      <c r="B1967" s="26">
        <v>17.257686384175695</v>
      </c>
      <c r="C1967" s="26">
        <v>8.6443841114044186</v>
      </c>
      <c r="D1967" s="26">
        <v>27.78552035808563</v>
      </c>
      <c r="E1967" s="26">
        <v>37.047360477447505</v>
      </c>
      <c r="F1967" s="26">
        <v>0</v>
      </c>
      <c r="G1967" s="26">
        <v>0</v>
      </c>
      <c r="H1967" s="26">
        <v>0</v>
      </c>
      <c r="I1967" s="26">
        <v>0</v>
      </c>
      <c r="J1967" s="26">
        <v>820.11720620393749</v>
      </c>
      <c r="K1967" s="26">
        <v>0</v>
      </c>
      <c r="L1967" s="26">
        <v>32.059417037293315</v>
      </c>
      <c r="M1967" s="26">
        <v>1.6967922010793766</v>
      </c>
      <c r="N1967" s="26">
        <v>0.87151319274570149</v>
      </c>
      <c r="O1967" s="26">
        <v>8.6443838930289087E-5</v>
      </c>
      <c r="P1967" s="26">
        <v>2.7785519656164346E-4</v>
      </c>
      <c r="Q1967" s="26">
        <v>3.7047359541552457E-4</v>
      </c>
      <c r="R1967" s="26">
        <v>0</v>
      </c>
      <c r="S1967" s="26">
        <v>0</v>
      </c>
      <c r="T1967" s="26">
        <v>0</v>
      </c>
      <c r="U1967" s="26">
        <v>0</v>
      </c>
      <c r="V1967" s="26">
        <v>2.404291956240777</v>
      </c>
      <c r="W1967" s="26">
        <v>0</v>
      </c>
      <c r="X1967" s="26">
        <v>1.8273866899726023E-2</v>
      </c>
      <c r="Y1967" s="26">
        <v>267</v>
      </c>
      <c r="Z1967" s="26">
        <v>1997</v>
      </c>
      <c r="AA1967" s="26" t="b">
        <v>0</v>
      </c>
      <c r="AB1967" s="27" t="s">
        <v>89</v>
      </c>
      <c r="AC1967" s="16">
        <f t="shared" si="92"/>
        <v>976.5114189683743</v>
      </c>
      <c r="AD1967" s="16">
        <f t="shared" si="91"/>
        <v>2.5873140333557112</v>
      </c>
      <c r="AE1967" s="16" t="str">
        <f>VLOOKUP(AB1967,aircraft!A:B,2,FALSE)</f>
        <v>Passenger</v>
      </c>
      <c r="AF1967" s="16">
        <f t="shared" si="93"/>
        <v>3.9721710787877123</v>
      </c>
    </row>
    <row r="1968" spans="1:32" x14ac:dyDescent="0.25">
      <c r="A1968" s="26">
        <v>10.282810389590855</v>
      </c>
      <c r="B1968" s="26">
        <v>0</v>
      </c>
      <c r="C1968" s="26">
        <v>7.7756297923624507</v>
      </c>
      <c r="D1968" s="26">
        <v>13.671702626334406</v>
      </c>
      <c r="E1968" s="26">
        <v>14.108745909270466</v>
      </c>
      <c r="F1968" s="26">
        <v>0</v>
      </c>
      <c r="G1968" s="26">
        <v>0</v>
      </c>
      <c r="H1968" s="26">
        <v>0</v>
      </c>
      <c r="I1968" s="26">
        <v>0</v>
      </c>
      <c r="J1968" s="26">
        <v>1258.1053302288055</v>
      </c>
      <c r="K1968" s="26">
        <v>0</v>
      </c>
      <c r="L1968" s="26">
        <v>0</v>
      </c>
      <c r="M1968" s="26">
        <v>0</v>
      </c>
      <c r="N1968" s="26">
        <v>0</v>
      </c>
      <c r="O1968" s="26">
        <v>0</v>
      </c>
      <c r="P1968" s="26">
        <v>0</v>
      </c>
      <c r="Q1968" s="26">
        <v>0</v>
      </c>
      <c r="R1968" s="26">
        <v>0</v>
      </c>
      <c r="S1968" s="26">
        <v>0</v>
      </c>
      <c r="T1968" s="26">
        <v>0</v>
      </c>
      <c r="U1968" s="26">
        <v>0</v>
      </c>
      <c r="V1968" s="26">
        <v>0</v>
      </c>
      <c r="W1968" s="26">
        <v>0</v>
      </c>
      <c r="X1968" s="26">
        <v>0</v>
      </c>
      <c r="Y1968" s="26">
        <v>1340</v>
      </c>
      <c r="Z1968" s="26">
        <v>1997</v>
      </c>
      <c r="AA1968" s="26" t="b">
        <v>0</v>
      </c>
      <c r="AB1968" s="27" t="s">
        <v>317</v>
      </c>
      <c r="AC1968" s="16">
        <f t="shared" si="92"/>
        <v>1303.9442189463637</v>
      </c>
      <c r="AD1968" s="16">
        <f t="shared" si="91"/>
        <v>0</v>
      </c>
      <c r="AE1968" s="16" t="str">
        <f>VLOOKUP(AB1968,aircraft!A:B,2,FALSE)</f>
        <v>Passenger</v>
      </c>
      <c r="AF1968" s="16">
        <f t="shared" si="93"/>
        <v>0.97309270070624154</v>
      </c>
    </row>
    <row r="1969" spans="1:32" x14ac:dyDescent="0.25">
      <c r="A1969" s="26">
        <v>126.15329505521251</v>
      </c>
      <c r="B1969" s="26">
        <v>0</v>
      </c>
      <c r="C1969" s="26">
        <v>124.07924254328013</v>
      </c>
      <c r="D1969" s="26">
        <v>218.16554432912903</v>
      </c>
      <c r="E1969" s="26">
        <v>225.13964172746452</v>
      </c>
      <c r="F1969" s="26">
        <v>0</v>
      </c>
      <c r="G1969" s="26">
        <v>0</v>
      </c>
      <c r="H1969" s="26">
        <v>0</v>
      </c>
      <c r="I1969" s="26">
        <v>0</v>
      </c>
      <c r="J1969" s="26">
        <v>5475.0041249942778</v>
      </c>
      <c r="K1969" s="26">
        <v>0</v>
      </c>
      <c r="L1969" s="26">
        <v>0</v>
      </c>
      <c r="M1969" s="26">
        <v>0.17943996277639557</v>
      </c>
      <c r="N1969" s="26">
        <v>0</v>
      </c>
      <c r="O1969" s="26">
        <v>4.9631696892004056E-4</v>
      </c>
      <c r="P1969" s="26">
        <v>8.726621751132561E-4</v>
      </c>
      <c r="Q1969" s="26">
        <v>9.0055856463616614E-4</v>
      </c>
      <c r="R1969" s="26">
        <v>0</v>
      </c>
      <c r="S1969" s="26">
        <v>0</v>
      </c>
      <c r="T1969" s="26">
        <v>0</v>
      </c>
      <c r="U1969" s="26">
        <v>0</v>
      </c>
      <c r="V1969" s="26">
        <v>0.34155997595960796</v>
      </c>
      <c r="W1969" s="26">
        <v>0</v>
      </c>
      <c r="X1969" s="26">
        <v>0</v>
      </c>
      <c r="Y1969" s="26">
        <v>3468</v>
      </c>
      <c r="Z1969" s="26">
        <v>1997</v>
      </c>
      <c r="AA1969" s="26" t="b">
        <v>0</v>
      </c>
      <c r="AB1969" s="27" t="s">
        <v>156</v>
      </c>
      <c r="AC1969" s="16">
        <f t="shared" si="92"/>
        <v>6168.5418486493636</v>
      </c>
      <c r="AD1969" s="16">
        <f t="shared" si="91"/>
        <v>0.18170950048506504</v>
      </c>
      <c r="AE1969" s="16" t="str">
        <f>VLOOKUP(AB1969,aircraft!A:B,2,FALSE)</f>
        <v>Passenger</v>
      </c>
      <c r="AF1969" s="16">
        <f t="shared" si="93"/>
        <v>1.8209894374235855</v>
      </c>
    </row>
    <row r="1970" spans="1:32" x14ac:dyDescent="0.25">
      <c r="A1970" s="26">
        <v>1234.0791587543304</v>
      </c>
      <c r="B1970" s="26">
        <v>665.06957491786852</v>
      </c>
      <c r="C1970" s="26">
        <v>799.44150098365856</v>
      </c>
      <c r="D1970" s="26">
        <v>1302.4462154969578</v>
      </c>
      <c r="E1970" s="26">
        <v>2083.9139447951325</v>
      </c>
      <c r="F1970" s="26">
        <v>0</v>
      </c>
      <c r="G1970" s="26">
        <v>0</v>
      </c>
      <c r="H1970" s="26">
        <v>0</v>
      </c>
      <c r="I1970" s="26">
        <v>0</v>
      </c>
      <c r="J1970" s="26">
        <v>71629.819986844042</v>
      </c>
      <c r="K1970" s="26">
        <v>0</v>
      </c>
      <c r="L1970" s="26">
        <v>1560.9314615985568</v>
      </c>
      <c r="M1970" s="26">
        <v>11.156075492895122</v>
      </c>
      <c r="N1970" s="26">
        <v>6.0122289021562141</v>
      </c>
      <c r="O1970" s="26">
        <v>4.9565372390530466E-2</v>
      </c>
      <c r="P1970" s="26">
        <v>8.0751664268507023E-2</v>
      </c>
      <c r="Q1970" s="26">
        <v>0.12920266282961129</v>
      </c>
      <c r="R1970" s="26">
        <v>0</v>
      </c>
      <c r="S1970" s="26">
        <v>0</v>
      </c>
      <c r="T1970" s="26">
        <v>0</v>
      </c>
      <c r="U1970" s="26">
        <v>0</v>
      </c>
      <c r="V1970" s="26">
        <v>127.60549517507197</v>
      </c>
      <c r="W1970" s="26">
        <v>0</v>
      </c>
      <c r="X1970" s="26">
        <v>0.76485642525457198</v>
      </c>
      <c r="Y1970" s="26">
        <v>25966</v>
      </c>
      <c r="Z1970" s="26">
        <v>1997</v>
      </c>
      <c r="AA1970" s="26" t="b">
        <v>0</v>
      </c>
      <c r="AB1970" s="27" t="s">
        <v>148</v>
      </c>
      <c r="AC1970" s="16">
        <f t="shared" si="92"/>
        <v>79275.701843390532</v>
      </c>
      <c r="AD1970" s="16">
        <f t="shared" si="91"/>
        <v>18.19268051979456</v>
      </c>
      <c r="AE1970" s="16" t="str">
        <f>VLOOKUP(AB1970,aircraft!A:B,2,FALSE)</f>
        <v>Passenger</v>
      </c>
      <c r="AF1970" s="16">
        <f t="shared" si="93"/>
        <v>3.2351808644532936</v>
      </c>
    </row>
    <row r="1971" spans="1:32" x14ac:dyDescent="0.25">
      <c r="A1971" s="26">
        <v>727.53724556638247</v>
      </c>
      <c r="B1971" s="26">
        <v>245.96935258926976</v>
      </c>
      <c r="C1971" s="26">
        <v>398.96854484289832</v>
      </c>
      <c r="D1971" s="26">
        <v>649.99761795401571</v>
      </c>
      <c r="E1971" s="26">
        <v>1039.9961887264253</v>
      </c>
      <c r="F1971" s="26">
        <v>0</v>
      </c>
      <c r="G1971" s="26">
        <v>0</v>
      </c>
      <c r="H1971" s="26">
        <v>0</v>
      </c>
      <c r="I1971" s="26">
        <v>0</v>
      </c>
      <c r="J1971" s="26">
        <v>55979.740035748473</v>
      </c>
      <c r="K1971" s="26">
        <v>0</v>
      </c>
      <c r="L1971" s="26">
        <v>638.00769068019326</v>
      </c>
      <c r="M1971" s="26">
        <v>13.095669856455086</v>
      </c>
      <c r="N1971" s="26">
        <v>4.4274481560149495</v>
      </c>
      <c r="O1971" s="26">
        <v>3.9896856379288748E-2</v>
      </c>
      <c r="P1971" s="26">
        <v>6.4999764882724562E-2</v>
      </c>
      <c r="Q1971" s="26">
        <v>0.1039996238123593</v>
      </c>
      <c r="R1971" s="26">
        <v>0</v>
      </c>
      <c r="S1971" s="26">
        <v>0</v>
      </c>
      <c r="T1971" s="26">
        <v>0</v>
      </c>
      <c r="U1971" s="26">
        <v>0</v>
      </c>
      <c r="V1971" s="26">
        <v>83.497024962627336</v>
      </c>
      <c r="W1971" s="26">
        <v>0</v>
      </c>
      <c r="X1971" s="26">
        <v>0.36366436753759968</v>
      </c>
      <c r="Y1971" s="26">
        <v>20814</v>
      </c>
      <c r="Z1971" s="26">
        <v>1997</v>
      </c>
      <c r="AA1971" s="26" t="b">
        <v>0</v>
      </c>
      <c r="AB1971" s="27" t="s">
        <v>208</v>
      </c>
      <c r="AC1971" s="16">
        <f t="shared" si="92"/>
        <v>59680.216676107659</v>
      </c>
      <c r="AD1971" s="16">
        <f t="shared" si="91"/>
        <v>18.095678625082009</v>
      </c>
      <c r="AE1971" s="16" t="str">
        <f>VLOOKUP(AB1971,aircraft!A:B,2,FALSE)</f>
        <v>Passenger</v>
      </c>
      <c r="AF1971" s="16">
        <f t="shared" si="93"/>
        <v>2.975337229820735</v>
      </c>
    </row>
    <row r="1972" spans="1:32" x14ac:dyDescent="0.25">
      <c r="A1972" s="26">
        <v>938.03056751738472</v>
      </c>
      <c r="B1972" s="26">
        <v>367.36182655786155</v>
      </c>
      <c r="C1972" s="26">
        <v>777.8349739300462</v>
      </c>
      <c r="D1972" s="26">
        <v>1267.2449664294722</v>
      </c>
      <c r="E1972" s="26">
        <v>2027.5919462871557</v>
      </c>
      <c r="F1972" s="26">
        <v>0</v>
      </c>
      <c r="G1972" s="26">
        <v>0</v>
      </c>
      <c r="H1972" s="26">
        <v>0</v>
      </c>
      <c r="I1972" s="26">
        <v>0</v>
      </c>
      <c r="J1972" s="26">
        <v>105212.13358840943</v>
      </c>
      <c r="K1972" s="26">
        <v>0</v>
      </c>
      <c r="L1972" s="26">
        <v>1502.4802836099407</v>
      </c>
      <c r="M1972" s="26">
        <v>8.4797962526408917</v>
      </c>
      <c r="N1972" s="26">
        <v>3.3209508816469739</v>
      </c>
      <c r="O1972" s="26">
        <v>4.8225767731326939E-2</v>
      </c>
      <c r="P1972" s="26">
        <v>7.8569186855844658E-2</v>
      </c>
      <c r="Q1972" s="26">
        <v>0.12571069896935155</v>
      </c>
      <c r="R1972" s="26">
        <v>0</v>
      </c>
      <c r="S1972" s="26">
        <v>0</v>
      </c>
      <c r="T1972" s="26">
        <v>0</v>
      </c>
      <c r="U1972" s="26">
        <v>0</v>
      </c>
      <c r="V1972" s="26">
        <v>157.40477858439087</v>
      </c>
      <c r="W1972" s="26">
        <v>0</v>
      </c>
      <c r="X1972" s="26">
        <v>0.73621534770046404</v>
      </c>
      <c r="Y1972" s="26">
        <v>39104</v>
      </c>
      <c r="Z1972" s="26">
        <v>1997</v>
      </c>
      <c r="AA1972" s="26" t="b">
        <v>0</v>
      </c>
      <c r="AB1972" s="27" t="s">
        <v>169</v>
      </c>
      <c r="AC1972" s="16">
        <f t="shared" si="92"/>
        <v>112092.6781527413</v>
      </c>
      <c r="AD1972" s="16">
        <f t="shared" si="91"/>
        <v>12.789468135544853</v>
      </c>
      <c r="AE1972" s="16" t="str">
        <f>VLOOKUP(AB1972,aircraft!A:B,2,FALSE)</f>
        <v>Passenger</v>
      </c>
      <c r="AF1972" s="16">
        <f t="shared" si="93"/>
        <v>2.9511539725617935</v>
      </c>
    </row>
    <row r="1973" spans="1:32" x14ac:dyDescent="0.25">
      <c r="A1973" s="26">
        <v>34.957678482730742</v>
      </c>
      <c r="B1973" s="26">
        <v>0</v>
      </c>
      <c r="C1973" s="26">
        <v>69.220473437192766</v>
      </c>
      <c r="D1973" s="26">
        <v>139.59001307720257</v>
      </c>
      <c r="E1973" s="26">
        <v>186.60771563714741</v>
      </c>
      <c r="F1973" s="26">
        <v>0</v>
      </c>
      <c r="G1973" s="26">
        <v>0</v>
      </c>
      <c r="H1973" s="26">
        <v>0</v>
      </c>
      <c r="I1973" s="26">
        <v>0</v>
      </c>
      <c r="J1973" s="26">
        <v>7481.2099649667734</v>
      </c>
      <c r="K1973" s="26">
        <v>0</v>
      </c>
      <c r="L1973" s="26">
        <v>0</v>
      </c>
      <c r="M1973" s="26">
        <v>0</v>
      </c>
      <c r="N1973" s="26">
        <v>0</v>
      </c>
      <c r="O1973" s="26">
        <v>0</v>
      </c>
      <c r="P1973" s="26">
        <v>0</v>
      </c>
      <c r="Q1973" s="26">
        <v>0</v>
      </c>
      <c r="R1973" s="26">
        <v>0</v>
      </c>
      <c r="S1973" s="26">
        <v>0</v>
      </c>
      <c r="T1973" s="26">
        <v>0</v>
      </c>
      <c r="U1973" s="26">
        <v>0</v>
      </c>
      <c r="V1973" s="26">
        <v>0</v>
      </c>
      <c r="W1973" s="26">
        <v>0</v>
      </c>
      <c r="X1973" s="26">
        <v>0</v>
      </c>
      <c r="Y1973" s="26">
        <v>3992</v>
      </c>
      <c r="Z1973" s="26">
        <v>1997</v>
      </c>
      <c r="AA1973" s="26" t="b">
        <v>0</v>
      </c>
      <c r="AB1973" s="27" t="s">
        <v>95</v>
      </c>
      <c r="AC1973" s="16">
        <f t="shared" si="92"/>
        <v>7911.5858456010465</v>
      </c>
      <c r="AD1973" s="16">
        <f t="shared" si="91"/>
        <v>0</v>
      </c>
      <c r="AE1973" s="16" t="str">
        <f>VLOOKUP(AB1973,aircraft!A:B,2,FALSE)</f>
        <v>Passenger</v>
      </c>
      <c r="AF1973" s="16">
        <f t="shared" si="93"/>
        <v>2.1134704944082494</v>
      </c>
    </row>
    <row r="1974" spans="1:32" x14ac:dyDescent="0.25">
      <c r="A1974" s="26">
        <v>15068.415962055537</v>
      </c>
      <c r="B1974" s="26">
        <v>5416.6775588900546</v>
      </c>
      <c r="C1974" s="26">
        <v>12563.747899129872</v>
      </c>
      <c r="D1974" s="26">
        <v>24923.508299412861</v>
      </c>
      <c r="E1974" s="26">
        <v>33958.476089793134</v>
      </c>
      <c r="F1974" s="26">
        <v>0</v>
      </c>
      <c r="G1974" s="26">
        <v>0</v>
      </c>
      <c r="H1974" s="26">
        <v>0</v>
      </c>
      <c r="I1974" s="26">
        <v>0</v>
      </c>
      <c r="J1974" s="26">
        <v>870212.23016904888</v>
      </c>
      <c r="K1974" s="26">
        <v>0</v>
      </c>
      <c r="L1974" s="26">
        <v>0</v>
      </c>
      <c r="M1974" s="26">
        <v>224.259494223215</v>
      </c>
      <c r="N1974" s="26">
        <v>128.86459843423981</v>
      </c>
      <c r="O1974" s="26">
        <v>1.4105991835620506</v>
      </c>
      <c r="P1974" s="26">
        <v>2.4320675578656044</v>
      </c>
      <c r="Q1974" s="26">
        <v>3.8913080925849668</v>
      </c>
      <c r="R1974" s="26">
        <v>0</v>
      </c>
      <c r="S1974" s="26">
        <v>0</v>
      </c>
      <c r="T1974" s="26">
        <v>0</v>
      </c>
      <c r="U1974" s="26">
        <v>0</v>
      </c>
      <c r="V1974" s="26">
        <v>0</v>
      </c>
      <c r="W1974" s="26">
        <v>0</v>
      </c>
      <c r="X1974" s="26">
        <v>0</v>
      </c>
      <c r="Y1974" s="26">
        <v>453727</v>
      </c>
      <c r="Z1974" s="26">
        <v>1997</v>
      </c>
      <c r="AA1974" s="26" t="b">
        <v>0</v>
      </c>
      <c r="AB1974" s="27" t="s">
        <v>178</v>
      </c>
      <c r="AC1974" s="16">
        <f t="shared" si="92"/>
        <v>962143.05597833032</v>
      </c>
      <c r="AD1974" s="16">
        <f t="shared" si="91"/>
        <v>360.85806749146741</v>
      </c>
      <c r="AE1974" s="16" t="str">
        <f>VLOOKUP(AB1974,aircraft!A:B,2,FALSE)</f>
        <v>Passenger</v>
      </c>
      <c r="AF1974" s="16">
        <f t="shared" si="93"/>
        <v>2.2850023812759588</v>
      </c>
    </row>
    <row r="1975" spans="1:32" x14ac:dyDescent="0.25">
      <c r="A1975" s="26">
        <v>61.49626724441692</v>
      </c>
      <c r="B1975" s="26">
        <v>24.909793657170063</v>
      </c>
      <c r="C1975" s="26">
        <v>18.096738034188746</v>
      </c>
      <c r="D1975" s="26">
        <v>31.819058715105452</v>
      </c>
      <c r="E1975" s="26">
        <v>32.83621848377966</v>
      </c>
      <c r="F1975" s="26">
        <v>0</v>
      </c>
      <c r="G1975" s="26">
        <v>0</v>
      </c>
      <c r="H1975" s="26">
        <v>0</v>
      </c>
      <c r="I1975" s="26">
        <v>0</v>
      </c>
      <c r="J1975" s="26">
        <v>1176.7047962087393</v>
      </c>
      <c r="K1975" s="26">
        <v>0</v>
      </c>
      <c r="L1975" s="26">
        <v>0</v>
      </c>
      <c r="M1975" s="26">
        <v>0.25666632623085833</v>
      </c>
      <c r="N1975" s="26">
        <v>0.10396574477835524</v>
      </c>
      <c r="O1975" s="26">
        <v>0</v>
      </c>
      <c r="P1975" s="26">
        <v>0</v>
      </c>
      <c r="Q1975" s="26">
        <v>0</v>
      </c>
      <c r="R1975" s="26">
        <v>0</v>
      </c>
      <c r="S1975" s="26">
        <v>0</v>
      </c>
      <c r="T1975" s="26">
        <v>0</v>
      </c>
      <c r="U1975" s="26">
        <v>0</v>
      </c>
      <c r="V1975" s="26">
        <v>0.52008030814882655</v>
      </c>
      <c r="W1975" s="26">
        <v>0</v>
      </c>
      <c r="X1975" s="26">
        <v>0</v>
      </c>
      <c r="Y1975" s="26">
        <v>1019</v>
      </c>
      <c r="Z1975" s="26">
        <v>1997</v>
      </c>
      <c r="AA1975" s="26" t="b">
        <v>0</v>
      </c>
      <c r="AB1975" s="27" t="s">
        <v>97</v>
      </c>
      <c r="AC1975" s="16">
        <f t="shared" si="92"/>
        <v>1345.8628723434001</v>
      </c>
      <c r="AD1975" s="16">
        <f t="shared" si="91"/>
        <v>0.36063207100921357</v>
      </c>
      <c r="AE1975" s="16" t="str">
        <f>VLOOKUP(AB1975,aircraft!A:B,2,FALSE)</f>
        <v>Passenger</v>
      </c>
      <c r="AF1975" s="16">
        <f t="shared" si="93"/>
        <v>1.4313883057082579</v>
      </c>
    </row>
    <row r="1976" spans="1:32" x14ac:dyDescent="0.25">
      <c r="A1976" s="26">
        <v>8071.9689000274257</v>
      </c>
      <c r="B1976" s="26">
        <v>4227.9261034507153</v>
      </c>
      <c r="C1976" s="26">
        <v>3250.2132532075047</v>
      </c>
      <c r="D1976" s="26">
        <v>5714.7716978077824</v>
      </c>
      <c r="E1976" s="26">
        <v>5897.4557900750551</v>
      </c>
      <c r="F1976" s="26">
        <v>0</v>
      </c>
      <c r="G1976" s="26">
        <v>0</v>
      </c>
      <c r="H1976" s="26">
        <v>0</v>
      </c>
      <c r="I1976" s="26">
        <v>0</v>
      </c>
      <c r="J1976" s="26">
        <v>68408.845746726991</v>
      </c>
      <c r="K1976" s="26">
        <v>0</v>
      </c>
      <c r="L1976" s="26">
        <v>0</v>
      </c>
      <c r="M1976" s="26">
        <v>0</v>
      </c>
      <c r="N1976" s="26">
        <v>0</v>
      </c>
      <c r="O1976" s="26">
        <v>0</v>
      </c>
      <c r="P1976" s="26">
        <v>0</v>
      </c>
      <c r="Q1976" s="26">
        <v>0</v>
      </c>
      <c r="R1976" s="26">
        <v>0</v>
      </c>
      <c r="S1976" s="26">
        <v>0</v>
      </c>
      <c r="T1976" s="26">
        <v>0</v>
      </c>
      <c r="U1976" s="26">
        <v>0</v>
      </c>
      <c r="V1976" s="26">
        <v>14.804307952160014</v>
      </c>
      <c r="W1976" s="26">
        <v>0</v>
      </c>
      <c r="X1976" s="26">
        <v>0</v>
      </c>
      <c r="Y1976" s="26">
        <v>131456</v>
      </c>
      <c r="Z1976" s="26">
        <v>1997</v>
      </c>
      <c r="AA1976" s="26" t="b">
        <v>0</v>
      </c>
      <c r="AB1976" s="27" t="s">
        <v>98</v>
      </c>
      <c r="AC1976" s="16">
        <f t="shared" si="92"/>
        <v>95571.181491295472</v>
      </c>
      <c r="AD1976" s="16">
        <f t="shared" si="91"/>
        <v>0</v>
      </c>
      <c r="AE1976" s="16" t="str">
        <f>VLOOKUP(AB1976,aircraft!A:B,2,FALSE)</f>
        <v>Passenger</v>
      </c>
      <c r="AF1976" s="16">
        <f t="shared" si="93"/>
        <v>0.88936774658579065</v>
      </c>
    </row>
    <row r="1977" spans="1:32" x14ac:dyDescent="0.25">
      <c r="A1977" s="26">
        <v>45612.61222363331</v>
      </c>
      <c r="B1977" s="26">
        <v>12444.881616978253</v>
      </c>
      <c r="C1977" s="26">
        <v>23896.261647437994</v>
      </c>
      <c r="D1977" s="26">
        <v>54483.109560432647</v>
      </c>
      <c r="E1977" s="26">
        <v>52402.000058873702</v>
      </c>
      <c r="F1977" s="26">
        <v>0</v>
      </c>
      <c r="G1977" s="26">
        <v>0</v>
      </c>
      <c r="H1977" s="26">
        <v>0</v>
      </c>
      <c r="I1977" s="26">
        <v>0</v>
      </c>
      <c r="J1977" s="26">
        <v>1284650.1319243903</v>
      </c>
      <c r="K1977" s="26">
        <v>0</v>
      </c>
      <c r="L1977" s="26">
        <v>0</v>
      </c>
      <c r="M1977" s="26">
        <v>37.581921862306238</v>
      </c>
      <c r="N1977" s="26">
        <v>10.253799239162996</v>
      </c>
      <c r="O1977" s="26">
        <v>0</v>
      </c>
      <c r="P1977" s="26">
        <v>0</v>
      </c>
      <c r="Q1977" s="26">
        <v>0</v>
      </c>
      <c r="R1977" s="26">
        <v>0</v>
      </c>
      <c r="S1977" s="26">
        <v>0</v>
      </c>
      <c r="T1977" s="26">
        <v>0</v>
      </c>
      <c r="U1977" s="26">
        <v>0</v>
      </c>
      <c r="V1977" s="26">
        <v>0</v>
      </c>
      <c r="W1977" s="26">
        <v>0</v>
      </c>
      <c r="X1977" s="26">
        <v>0</v>
      </c>
      <c r="Y1977" s="26">
        <v>1546139</v>
      </c>
      <c r="Z1977" s="26">
        <v>1997</v>
      </c>
      <c r="AA1977" s="26" t="b">
        <v>0</v>
      </c>
      <c r="AB1977" s="27" t="s">
        <v>195</v>
      </c>
      <c r="AC1977" s="16">
        <f t="shared" si="92"/>
        <v>1473488.9970317462</v>
      </c>
      <c r="AD1977" s="16">
        <f t="shared" si="91"/>
        <v>47.835721101469233</v>
      </c>
      <c r="AE1977" s="16" t="str">
        <f>VLOOKUP(AB1977,aircraft!A:B,2,FALSE)</f>
        <v>Passenger</v>
      </c>
      <c r="AF1977" s="16">
        <f t="shared" si="93"/>
        <v>1.0445584912989507</v>
      </c>
    </row>
    <row r="1978" spans="1:32" x14ac:dyDescent="0.25">
      <c r="A1978" s="26">
        <v>66.417399455818241</v>
      </c>
      <c r="B1978" s="26">
        <v>12.228458001175099</v>
      </c>
      <c r="C1978" s="26">
        <v>51.637855931000161</v>
      </c>
      <c r="D1978" s="26">
        <v>117.73351847510227</v>
      </c>
      <c r="E1978" s="26">
        <v>113.23641201537041</v>
      </c>
      <c r="F1978" s="26">
        <v>0</v>
      </c>
      <c r="G1978" s="26">
        <v>0</v>
      </c>
      <c r="H1978" s="26">
        <v>0</v>
      </c>
      <c r="I1978" s="26">
        <v>0</v>
      </c>
      <c r="J1978" s="26">
        <v>3947.9167595642803</v>
      </c>
      <c r="K1978" s="26">
        <v>0</v>
      </c>
      <c r="L1978" s="26">
        <v>0</v>
      </c>
      <c r="M1978" s="26">
        <v>2.9491754453331862</v>
      </c>
      <c r="N1978" s="26">
        <v>0.54298825860148148</v>
      </c>
      <c r="O1978" s="26">
        <v>0</v>
      </c>
      <c r="P1978" s="26">
        <v>0</v>
      </c>
      <c r="Q1978" s="26">
        <v>0</v>
      </c>
      <c r="R1978" s="26">
        <v>0</v>
      </c>
      <c r="S1978" s="26">
        <v>0</v>
      </c>
      <c r="T1978" s="26">
        <v>0</v>
      </c>
      <c r="U1978" s="26">
        <v>0</v>
      </c>
      <c r="V1978" s="26">
        <v>2.2842665452144137</v>
      </c>
      <c r="W1978" s="26">
        <v>0</v>
      </c>
      <c r="X1978" s="26">
        <v>0</v>
      </c>
      <c r="Y1978" s="26">
        <v>3419</v>
      </c>
      <c r="Z1978" s="26">
        <v>1997</v>
      </c>
      <c r="AA1978" s="26" t="b">
        <v>0</v>
      </c>
      <c r="AB1978" s="27" t="s">
        <v>100</v>
      </c>
      <c r="AC1978" s="16">
        <f t="shared" si="92"/>
        <v>4309.1704034427466</v>
      </c>
      <c r="AD1978" s="16">
        <f t="shared" si="91"/>
        <v>3.4921637039346676</v>
      </c>
      <c r="AE1978" s="16" t="str">
        <f>VLOOKUP(AB1978,aircraft!A:B,2,FALSE)</f>
        <v>Passenger (not used as freighter)</v>
      </c>
      <c r="AF1978" s="16">
        <f t="shared" si="93"/>
        <v>1.5799762569001006</v>
      </c>
    </row>
    <row r="1979" spans="1:32" x14ac:dyDescent="0.25">
      <c r="A1979" s="26">
        <v>49.991596365089684</v>
      </c>
      <c r="B1979" s="26">
        <v>34.939267199194333</v>
      </c>
      <c r="C1979" s="26">
        <v>24.728078742136294</v>
      </c>
      <c r="D1979" s="26">
        <v>56.379639761404377</v>
      </c>
      <c r="E1979" s="26">
        <v>54.226087863420574</v>
      </c>
      <c r="F1979" s="26">
        <v>0</v>
      </c>
      <c r="G1979" s="26">
        <v>0</v>
      </c>
      <c r="H1979" s="26">
        <v>0</v>
      </c>
      <c r="I1979" s="26">
        <v>0</v>
      </c>
      <c r="J1979" s="26">
        <v>1530.6310990720986</v>
      </c>
      <c r="K1979" s="26">
        <v>0</v>
      </c>
      <c r="L1979" s="26">
        <v>0</v>
      </c>
      <c r="M1979" s="26">
        <v>0.1658251453703844</v>
      </c>
      <c r="N1979" s="26">
        <v>0.11589566014513308</v>
      </c>
      <c r="O1979" s="26">
        <v>0</v>
      </c>
      <c r="P1979" s="26">
        <v>0</v>
      </c>
      <c r="Q1979" s="26">
        <v>0</v>
      </c>
      <c r="R1979" s="26">
        <v>0</v>
      </c>
      <c r="S1979" s="26">
        <v>0</v>
      </c>
      <c r="T1979" s="26">
        <v>0</v>
      </c>
      <c r="U1979" s="26">
        <v>0</v>
      </c>
      <c r="V1979" s="26">
        <v>0.33126833103815445</v>
      </c>
      <c r="W1979" s="26">
        <v>0</v>
      </c>
      <c r="X1979" s="26">
        <v>0</v>
      </c>
      <c r="Y1979" s="26">
        <v>2910</v>
      </c>
      <c r="Z1979" s="26">
        <v>1997</v>
      </c>
      <c r="AA1979" s="26" t="b">
        <v>0</v>
      </c>
      <c r="AB1979" s="27" t="s">
        <v>101</v>
      </c>
      <c r="AC1979" s="16">
        <f t="shared" si="92"/>
        <v>1750.8957690033437</v>
      </c>
      <c r="AD1979" s="16">
        <f t="shared" si="91"/>
        <v>0.28172080551551748</v>
      </c>
      <c r="AE1979" s="16" t="str">
        <f>VLOOKUP(AB1979,aircraft!A:B,2,FALSE)</f>
        <v>Passenger</v>
      </c>
      <c r="AF1979" s="16">
        <f t="shared" si="93"/>
        <v>0.66154107510955318</v>
      </c>
    </row>
    <row r="1980" spans="1:32" x14ac:dyDescent="0.25">
      <c r="A1980" s="26">
        <v>39744.990567502864</v>
      </c>
      <c r="B1980" s="26">
        <v>20584.234451159751</v>
      </c>
      <c r="C1980" s="26">
        <v>14173.771608223704</v>
      </c>
      <c r="D1980" s="26">
        <v>40216.721212369375</v>
      </c>
      <c r="E1980" s="26">
        <v>48779.123589196359</v>
      </c>
      <c r="F1980" s="26">
        <v>0</v>
      </c>
      <c r="G1980" s="26">
        <v>0</v>
      </c>
      <c r="H1980" s="26">
        <v>0</v>
      </c>
      <c r="I1980" s="26">
        <v>0</v>
      </c>
      <c r="J1980" s="26">
        <v>420980.74922745826</v>
      </c>
      <c r="K1980" s="26">
        <v>0</v>
      </c>
      <c r="L1980" s="26">
        <v>0</v>
      </c>
      <c r="M1980" s="26">
        <v>53.83019300287333</v>
      </c>
      <c r="N1980" s="26">
        <v>35.708225434074279</v>
      </c>
      <c r="O1980" s="26">
        <v>2.1986406407961154</v>
      </c>
      <c r="P1980" s="26">
        <v>7.0670592025589416</v>
      </c>
      <c r="Q1980" s="26">
        <v>9.4227456034119221</v>
      </c>
      <c r="R1980" s="26">
        <v>0</v>
      </c>
      <c r="S1980" s="26">
        <v>0</v>
      </c>
      <c r="T1980" s="26">
        <v>0</v>
      </c>
      <c r="U1980" s="26">
        <v>0</v>
      </c>
      <c r="V1980" s="26">
        <v>1014.1283204374113</v>
      </c>
      <c r="W1980" s="26">
        <v>0</v>
      </c>
      <c r="X1980" s="26">
        <v>0</v>
      </c>
      <c r="Y1980" s="26">
        <v>502572</v>
      </c>
      <c r="Z1980" s="26">
        <v>1997</v>
      </c>
      <c r="AA1980" s="26" t="b">
        <v>0</v>
      </c>
      <c r="AB1980" s="27" t="s">
        <v>102</v>
      </c>
      <c r="AC1980" s="16">
        <f t="shared" si="92"/>
        <v>584479.59065591032</v>
      </c>
      <c r="AD1980" s="16">
        <f t="shared" si="91"/>
        <v>108.22686388371459</v>
      </c>
      <c r="AE1980" s="16" t="str">
        <f>VLOOKUP(AB1980,aircraft!A:B,2,FALSE)</f>
        <v>Passenger</v>
      </c>
      <c r="AF1980" s="16">
        <f t="shared" si="93"/>
        <v>1.3246209319116193</v>
      </c>
    </row>
    <row r="1981" spans="1:32" x14ac:dyDescent="0.25">
      <c r="A1981" s="26">
        <v>20.295495067693583</v>
      </c>
      <c r="B1981" s="26">
        <v>0</v>
      </c>
      <c r="C1981" s="26">
        <v>16.454368894219396</v>
      </c>
      <c r="D1981" s="26">
        <v>28.931320604633065</v>
      </c>
      <c r="E1981" s="26">
        <v>29.856168056505606</v>
      </c>
      <c r="F1981" s="26">
        <v>0</v>
      </c>
      <c r="G1981" s="26">
        <v>0</v>
      </c>
      <c r="H1981" s="26">
        <v>0</v>
      </c>
      <c r="I1981" s="26">
        <v>0</v>
      </c>
      <c r="J1981" s="26">
        <v>908.80227521896359</v>
      </c>
      <c r="K1981" s="26">
        <v>0</v>
      </c>
      <c r="L1981" s="26">
        <v>0</v>
      </c>
      <c r="M1981" s="26">
        <v>5.6977444384225286</v>
      </c>
      <c r="N1981" s="26">
        <v>0</v>
      </c>
      <c r="O1981" s="26">
        <v>5.3789334441326272E-3</v>
      </c>
      <c r="P1981" s="26">
        <v>9.4576491498166836E-3</v>
      </c>
      <c r="Q1981" s="26">
        <v>9.7599817960323486E-3</v>
      </c>
      <c r="R1981" s="26">
        <v>0</v>
      </c>
      <c r="S1981" s="26">
        <v>0</v>
      </c>
      <c r="T1981" s="26">
        <v>0</v>
      </c>
      <c r="U1981" s="26">
        <v>0</v>
      </c>
      <c r="V1981" s="26">
        <v>10.163846619427204</v>
      </c>
      <c r="W1981" s="26">
        <v>0</v>
      </c>
      <c r="X1981" s="26">
        <v>0</v>
      </c>
      <c r="Y1981" s="26">
        <v>864</v>
      </c>
      <c r="Z1981" s="26">
        <v>1997</v>
      </c>
      <c r="AA1981" s="26" t="b">
        <v>0</v>
      </c>
      <c r="AB1981" s="27" t="s">
        <v>334</v>
      </c>
      <c r="AC1981" s="16">
        <f t="shared" si="92"/>
        <v>1004.3396278420153</v>
      </c>
      <c r="AD1981" s="16">
        <f t="shared" si="91"/>
        <v>5.7223410028125112</v>
      </c>
      <c r="AE1981" s="16" t="str">
        <f>VLOOKUP(AB1981,aircraft!A:B,2,FALSE)</f>
        <v>Passenger</v>
      </c>
      <c r="AF1981" s="16">
        <f t="shared" si="93"/>
        <v>1.290130168890562</v>
      </c>
    </row>
    <row r="1982" spans="1:32" x14ac:dyDescent="0.25">
      <c r="A1982" s="26">
        <v>768202.95104669814</v>
      </c>
      <c r="B1982" s="26">
        <v>326534.53158166882</v>
      </c>
      <c r="C1982" s="26">
        <v>409205.25643853168</v>
      </c>
      <c r="D1982" s="26">
        <v>453491.38486149866</v>
      </c>
      <c r="E1982" s="26">
        <v>718920.80559123796</v>
      </c>
      <c r="F1982" s="26">
        <v>0</v>
      </c>
      <c r="G1982" s="26">
        <v>0</v>
      </c>
      <c r="H1982" s="26">
        <v>0</v>
      </c>
      <c r="I1982" s="26">
        <v>0</v>
      </c>
      <c r="J1982" s="26">
        <v>14767964.64071059</v>
      </c>
      <c r="K1982" s="26">
        <v>0</v>
      </c>
      <c r="L1982" s="26">
        <v>330053.50715622195</v>
      </c>
      <c r="M1982" s="26">
        <v>2373.8814143255722</v>
      </c>
      <c r="N1982" s="26">
        <v>976.11281437772936</v>
      </c>
      <c r="O1982" s="26">
        <v>153.97933529464484</v>
      </c>
      <c r="P1982" s="26">
        <v>165.91850997006296</v>
      </c>
      <c r="Q1982" s="26">
        <v>287.04894086838107</v>
      </c>
      <c r="R1982" s="26">
        <v>0</v>
      </c>
      <c r="S1982" s="26">
        <v>0</v>
      </c>
      <c r="T1982" s="26">
        <v>0</v>
      </c>
      <c r="U1982" s="26">
        <v>0</v>
      </c>
      <c r="V1982" s="26">
        <v>6116.9709510366056</v>
      </c>
      <c r="W1982" s="26">
        <v>0</v>
      </c>
      <c r="X1982" s="26">
        <v>161.72622042463911</v>
      </c>
      <c r="Y1982" s="26">
        <v>5018170</v>
      </c>
      <c r="Z1982" s="26">
        <v>1997</v>
      </c>
      <c r="AA1982" s="26" t="b">
        <v>0</v>
      </c>
      <c r="AB1982" s="27" t="s">
        <v>103</v>
      </c>
      <c r="AC1982" s="16">
        <f t="shared" si="92"/>
        <v>17774373.07738645</v>
      </c>
      <c r="AD1982" s="16">
        <f t="shared" si="91"/>
        <v>4118.6672352610303</v>
      </c>
      <c r="AE1982" s="16" t="str">
        <f>VLOOKUP(AB1982,aircraft!A:B,2,FALSE)</f>
        <v>Passenger</v>
      </c>
      <c r="AF1982" s="16">
        <f t="shared" si="93"/>
        <v>3.8800247481585699</v>
      </c>
    </row>
    <row r="1983" spans="1:32" x14ac:dyDescent="0.25">
      <c r="A1983" s="26">
        <v>207653.53279993072</v>
      </c>
      <c r="B1983" s="26">
        <v>98544.586764592517</v>
      </c>
      <c r="C1983" s="26">
        <v>77743.930783849093</v>
      </c>
      <c r="D1983" s="26">
        <v>139766.90459873303</v>
      </c>
      <c r="E1983" s="26">
        <v>163238.7605352407</v>
      </c>
      <c r="F1983" s="26">
        <v>0</v>
      </c>
      <c r="G1983" s="26">
        <v>0</v>
      </c>
      <c r="H1983" s="26">
        <v>0</v>
      </c>
      <c r="I1983" s="26">
        <v>0</v>
      </c>
      <c r="J1983" s="26">
        <v>4149833.6687225066</v>
      </c>
      <c r="K1983" s="26">
        <v>0</v>
      </c>
      <c r="L1983" s="26">
        <v>0</v>
      </c>
      <c r="M1983" s="26">
        <v>3216.3363561470114</v>
      </c>
      <c r="N1983" s="26">
        <v>1774.1276628992089</v>
      </c>
      <c r="O1983" s="26">
        <v>16.601181275997963</v>
      </c>
      <c r="P1983" s="26">
        <v>31.561182048637612</v>
      </c>
      <c r="Q1983" s="26">
        <v>50.49789127782018</v>
      </c>
      <c r="R1983" s="26">
        <v>0</v>
      </c>
      <c r="S1983" s="26">
        <v>0</v>
      </c>
      <c r="T1983" s="26">
        <v>0</v>
      </c>
      <c r="U1983" s="26">
        <v>0</v>
      </c>
      <c r="V1983" s="26">
        <v>0</v>
      </c>
      <c r="W1983" s="26">
        <v>0</v>
      </c>
      <c r="X1983" s="26">
        <v>0</v>
      </c>
      <c r="Y1983" s="26">
        <v>3117454</v>
      </c>
      <c r="Z1983" s="26">
        <v>1997</v>
      </c>
      <c r="AA1983" s="26" t="b">
        <v>0</v>
      </c>
      <c r="AB1983" s="27" t="s">
        <v>104</v>
      </c>
      <c r="AC1983" s="16">
        <f t="shared" si="92"/>
        <v>4836781.3842048524</v>
      </c>
      <c r="AD1983" s="16">
        <f t="shared" si="91"/>
        <v>5089.1242736486765</v>
      </c>
      <c r="AE1983" s="16" t="str">
        <f>VLOOKUP(AB1983,aircraft!A:B,2,FALSE)</f>
        <v>Passenger</v>
      </c>
      <c r="AF1983" s="16">
        <f t="shared" si="93"/>
        <v>1.714991006001569</v>
      </c>
    </row>
    <row r="1984" spans="1:32" x14ac:dyDescent="0.25">
      <c r="A1984" s="26">
        <v>94068.043640501317</v>
      </c>
      <c r="B1984" s="26">
        <v>54438.249965466814</v>
      </c>
      <c r="C1984" s="26">
        <v>33816.555110079229</v>
      </c>
      <c r="D1984" s="26">
        <v>55240.330717785277</v>
      </c>
      <c r="E1984" s="26">
        <v>88220.130472983234</v>
      </c>
      <c r="F1984" s="26">
        <v>0</v>
      </c>
      <c r="G1984" s="26">
        <v>0</v>
      </c>
      <c r="H1984" s="26">
        <v>0</v>
      </c>
      <c r="I1984" s="26">
        <v>0</v>
      </c>
      <c r="J1984" s="26">
        <v>1481020.6962334157</v>
      </c>
      <c r="K1984" s="26">
        <v>0</v>
      </c>
      <c r="L1984" s="26">
        <v>22135.671576593963</v>
      </c>
      <c r="M1984" s="26">
        <v>319.83135261791682</v>
      </c>
      <c r="N1984" s="26">
        <v>185.0900523364464</v>
      </c>
      <c r="O1984" s="26">
        <v>27.053245373023525</v>
      </c>
      <c r="P1984" s="26">
        <v>44.192266673248156</v>
      </c>
      <c r="Q1984" s="26">
        <v>70.576107730571664</v>
      </c>
      <c r="R1984" s="26">
        <v>0</v>
      </c>
      <c r="S1984" s="26">
        <v>0</v>
      </c>
      <c r="T1984" s="26">
        <v>0</v>
      </c>
      <c r="U1984" s="26">
        <v>0</v>
      </c>
      <c r="V1984" s="26">
        <v>604.24274206927339</v>
      </c>
      <c r="W1984" s="26">
        <v>0</v>
      </c>
      <c r="X1984" s="26">
        <v>7.9688418883803669</v>
      </c>
      <c r="Y1984" s="26">
        <v>505822</v>
      </c>
      <c r="Z1984" s="26">
        <v>1997</v>
      </c>
      <c r="AA1984" s="26" t="b">
        <v>0</v>
      </c>
      <c r="AB1984" s="27" t="s">
        <v>201</v>
      </c>
      <c r="AC1984" s="16">
        <f t="shared" si="92"/>
        <v>1828939.6777168256</v>
      </c>
      <c r="AD1984" s="16">
        <f t="shared" si="91"/>
        <v>654.71186661958689</v>
      </c>
      <c r="AE1984" s="16" t="str">
        <f>VLOOKUP(AB1984,aircraft!A:B,2,FALSE)</f>
        <v>Passenger</v>
      </c>
      <c r="AF1984" s="16">
        <f t="shared" si="93"/>
        <v>3.9329978275821476</v>
      </c>
    </row>
    <row r="1985" spans="1:32" x14ac:dyDescent="0.25">
      <c r="A1985" s="26">
        <v>4463.3438034620549</v>
      </c>
      <c r="B1985" s="26">
        <v>1468.455155809211</v>
      </c>
      <c r="C1985" s="26">
        <v>1890.6747966352361</v>
      </c>
      <c r="D1985" s="26">
        <v>3330.1090468633433</v>
      </c>
      <c r="E1985" s="26">
        <v>3446.2994087619845</v>
      </c>
      <c r="F1985" s="26">
        <v>0</v>
      </c>
      <c r="G1985" s="26">
        <v>0</v>
      </c>
      <c r="H1985" s="26">
        <v>0</v>
      </c>
      <c r="I1985" s="26">
        <v>0</v>
      </c>
      <c r="J1985" s="26">
        <v>106339.92874744534</v>
      </c>
      <c r="K1985" s="26">
        <v>0</v>
      </c>
      <c r="L1985" s="26">
        <v>0</v>
      </c>
      <c r="M1985" s="26">
        <v>1253.0363141239502</v>
      </c>
      <c r="N1985" s="26">
        <v>412.25317092181916</v>
      </c>
      <c r="O1985" s="26">
        <v>0.61806162004625365</v>
      </c>
      <c r="P1985" s="26">
        <v>1.0886126985444395</v>
      </c>
      <c r="Q1985" s="26">
        <v>1.1265953296328939</v>
      </c>
      <c r="R1985" s="26">
        <v>0</v>
      </c>
      <c r="S1985" s="26">
        <v>0</v>
      </c>
      <c r="T1985" s="26">
        <v>0</v>
      </c>
      <c r="U1985" s="26">
        <v>0</v>
      </c>
      <c r="V1985" s="26">
        <v>1180.3351613390259</v>
      </c>
      <c r="W1985" s="26">
        <v>0</v>
      </c>
      <c r="X1985" s="26">
        <v>0</v>
      </c>
      <c r="Y1985" s="26">
        <v>101050</v>
      </c>
      <c r="Z1985" s="26">
        <v>1997</v>
      </c>
      <c r="AA1985" s="26" t="b">
        <v>0</v>
      </c>
      <c r="AB1985" s="27" t="s">
        <v>105</v>
      </c>
      <c r="AC1985" s="16">
        <f t="shared" si="92"/>
        <v>120938.81095897718</v>
      </c>
      <c r="AD1985" s="16">
        <f t="shared" si="91"/>
        <v>1668.1227546939931</v>
      </c>
      <c r="AE1985" s="16" t="str">
        <f>VLOOKUP(AB1985,aircraft!A:B,2,FALSE)</f>
        <v>Passenger</v>
      </c>
      <c r="AF1985" s="16">
        <f t="shared" si="93"/>
        <v>1.3512081332681478</v>
      </c>
    </row>
    <row r="1986" spans="1:32" x14ac:dyDescent="0.25">
      <c r="A1986" s="26">
        <v>4717.7553122176841</v>
      </c>
      <c r="B1986" s="26">
        <v>1863.0559505081119</v>
      </c>
      <c r="C1986" s="26">
        <v>1628.9825205277205</v>
      </c>
      <c r="D1986" s="26">
        <v>2864.2007398586734</v>
      </c>
      <c r="E1986" s="26">
        <v>2955.760637594055</v>
      </c>
      <c r="F1986" s="26">
        <v>0</v>
      </c>
      <c r="G1986" s="26">
        <v>0</v>
      </c>
      <c r="H1986" s="26">
        <v>0</v>
      </c>
      <c r="I1986" s="26">
        <v>0</v>
      </c>
      <c r="J1986" s="26">
        <v>102026.45786987724</v>
      </c>
      <c r="K1986" s="26">
        <v>0</v>
      </c>
      <c r="L1986" s="26">
        <v>0</v>
      </c>
      <c r="M1986" s="26">
        <v>1324.4596400516093</v>
      </c>
      <c r="N1986" s="26">
        <v>523.03314824652489</v>
      </c>
      <c r="O1986" s="26">
        <v>0.5325144109691301</v>
      </c>
      <c r="P1986" s="26">
        <v>0.93630726583185175</v>
      </c>
      <c r="Q1986" s="26">
        <v>0.96623819780720233</v>
      </c>
      <c r="R1986" s="26">
        <v>0</v>
      </c>
      <c r="S1986" s="26">
        <v>0</v>
      </c>
      <c r="T1986" s="26">
        <v>0</v>
      </c>
      <c r="U1986" s="26">
        <v>0</v>
      </c>
      <c r="V1986" s="26">
        <v>1082.0256927015726</v>
      </c>
      <c r="W1986" s="26">
        <v>0</v>
      </c>
      <c r="X1986" s="26">
        <v>0</v>
      </c>
      <c r="Y1986" s="26">
        <v>96683</v>
      </c>
      <c r="Z1986" s="26">
        <v>1997</v>
      </c>
      <c r="AA1986" s="26" t="b">
        <v>0</v>
      </c>
      <c r="AB1986" s="27" t="s">
        <v>204</v>
      </c>
      <c r="AC1986" s="16">
        <f t="shared" si="92"/>
        <v>116056.21303058349</v>
      </c>
      <c r="AD1986" s="16">
        <f t="shared" ref="AD1986:AD2049" si="94">SUM(M1986:U1986,W1986:X1986)</f>
        <v>1849.9278481727422</v>
      </c>
      <c r="AE1986" s="16" t="str">
        <f>VLOOKUP(AB1986,aircraft!A:B,2,FALSE)</f>
        <v>Passenger</v>
      </c>
      <c r="AF1986" s="16">
        <f t="shared" si="93"/>
        <v>1.3161972745682331</v>
      </c>
    </row>
    <row r="1987" spans="1:32" x14ac:dyDescent="0.25">
      <c r="A1987" s="26">
        <v>25781.272611240143</v>
      </c>
      <c r="B1987" s="26">
        <v>18491.238529874499</v>
      </c>
      <c r="C1987" s="26">
        <v>12003.178997538065</v>
      </c>
      <c r="D1987" s="26">
        <v>21104.900594186318</v>
      </c>
      <c r="E1987" s="26">
        <v>18874.426165280438</v>
      </c>
      <c r="F1987" s="26">
        <v>0</v>
      </c>
      <c r="G1987" s="26">
        <v>0</v>
      </c>
      <c r="H1987" s="26">
        <v>0</v>
      </c>
      <c r="I1987" s="26">
        <v>0</v>
      </c>
      <c r="J1987" s="26">
        <v>590303.77874989505</v>
      </c>
      <c r="K1987" s="26">
        <v>0</v>
      </c>
      <c r="L1987" s="26">
        <v>8635.4205185142528</v>
      </c>
      <c r="M1987" s="26">
        <v>87.656328040333449</v>
      </c>
      <c r="N1987" s="26">
        <v>62.870211835084596</v>
      </c>
      <c r="O1987" s="26">
        <v>5.5792382715953943</v>
      </c>
      <c r="P1987" s="26">
        <v>9.8098403045936333</v>
      </c>
      <c r="Q1987" s="26">
        <v>7.3225818960640234</v>
      </c>
      <c r="R1987" s="26">
        <v>0</v>
      </c>
      <c r="S1987" s="26">
        <v>0</v>
      </c>
      <c r="T1987" s="26">
        <v>0</v>
      </c>
      <c r="U1987" s="26">
        <v>0</v>
      </c>
      <c r="V1987" s="26">
        <v>1035.3690685939882</v>
      </c>
      <c r="W1987" s="26">
        <v>0</v>
      </c>
      <c r="X1987" s="26">
        <v>3.1087514337933735</v>
      </c>
      <c r="Y1987" s="26">
        <v>214508</v>
      </c>
      <c r="Z1987" s="26">
        <v>1997</v>
      </c>
      <c r="AA1987" s="26" t="b">
        <v>0</v>
      </c>
      <c r="AB1987" s="27" t="s">
        <v>157</v>
      </c>
      <c r="AC1987" s="16">
        <f t="shared" ref="AC1987:AC2050" si="95">SUM(A1987:L1987)</f>
        <v>695194.21616652876</v>
      </c>
      <c r="AD1987" s="16">
        <f t="shared" si="94"/>
        <v>176.34695178146447</v>
      </c>
      <c r="AE1987" s="16" t="str">
        <f>VLOOKUP(AB1987,aircraft!A:B,2,FALSE)</f>
        <v>Passenger</v>
      </c>
      <c r="AF1987" s="16">
        <f t="shared" ref="AF1987:AF2050" si="96">IF(AA1987,"",SUMIFS(AC:AC,Z:Z,Z1987,AB:AB,AB1987)/Y1987)</f>
        <v>3.5287223454534318</v>
      </c>
    </row>
    <row r="1988" spans="1:32" x14ac:dyDescent="0.25">
      <c r="A1988" s="26">
        <v>7458.6923066808658</v>
      </c>
      <c r="B1988" s="26">
        <v>4296.4448838370572</v>
      </c>
      <c r="C1988" s="26">
        <v>2319.2583147785408</v>
      </c>
      <c r="D1988" s="26">
        <v>4077.8960470122715</v>
      </c>
      <c r="E1988" s="26">
        <v>3646.9230217660502</v>
      </c>
      <c r="F1988" s="26">
        <v>0</v>
      </c>
      <c r="G1988" s="26">
        <v>0</v>
      </c>
      <c r="H1988" s="26">
        <v>0</v>
      </c>
      <c r="I1988" s="26">
        <v>0</v>
      </c>
      <c r="J1988" s="26">
        <v>167456.73916790489</v>
      </c>
      <c r="K1988" s="26">
        <v>0</v>
      </c>
      <c r="L1988" s="26">
        <v>1820.933164796058</v>
      </c>
      <c r="M1988" s="26">
        <v>25.359554178923048</v>
      </c>
      <c r="N1988" s="26">
        <v>14.607912798712597</v>
      </c>
      <c r="O1988" s="26">
        <v>1.0780223101048729</v>
      </c>
      <c r="P1988" s="26">
        <v>1.8954606690231761</v>
      </c>
      <c r="Q1988" s="26">
        <v>1.4148717561886417</v>
      </c>
      <c r="R1988" s="26">
        <v>0</v>
      </c>
      <c r="S1988" s="26">
        <v>0</v>
      </c>
      <c r="T1988" s="26">
        <v>0</v>
      </c>
      <c r="U1988" s="26">
        <v>0</v>
      </c>
      <c r="V1988" s="26">
        <v>250.03943205545193</v>
      </c>
      <c r="W1988" s="26">
        <v>0</v>
      </c>
      <c r="X1988" s="26">
        <v>0.65553594926441527</v>
      </c>
      <c r="Y1988" s="26">
        <v>62254</v>
      </c>
      <c r="Z1988" s="26">
        <v>1997</v>
      </c>
      <c r="AA1988" s="26" t="b">
        <v>0</v>
      </c>
      <c r="AB1988" s="27" t="s">
        <v>336</v>
      </c>
      <c r="AC1988" s="16">
        <f t="shared" si="95"/>
        <v>191076.88690677573</v>
      </c>
      <c r="AD1988" s="16">
        <f t="shared" si="94"/>
        <v>45.011357662216746</v>
      </c>
      <c r="AE1988" s="16" t="str">
        <f>VLOOKUP(AB1988,aircraft!A:B,2,FALSE)</f>
        <v>Passenger</v>
      </c>
      <c r="AF1988" s="16">
        <f t="shared" si="96"/>
        <v>3.280894235491846</v>
      </c>
    </row>
    <row r="1989" spans="1:32" x14ac:dyDescent="0.25">
      <c r="A1989" s="26">
        <v>3825.3085275771255</v>
      </c>
      <c r="B1989" s="26">
        <v>2185.1289052299066</v>
      </c>
      <c r="C1989" s="26">
        <v>1311.9483174294714</v>
      </c>
      <c r="D1989" s="26">
        <v>2137.4198347985744</v>
      </c>
      <c r="E1989" s="26">
        <v>3419.8717356777197</v>
      </c>
      <c r="F1989" s="26">
        <v>0</v>
      </c>
      <c r="G1989" s="26">
        <v>0</v>
      </c>
      <c r="H1989" s="26">
        <v>0</v>
      </c>
      <c r="I1989" s="26">
        <v>0</v>
      </c>
      <c r="J1989" s="26">
        <v>59235.630403114548</v>
      </c>
      <c r="K1989" s="26">
        <v>0</v>
      </c>
      <c r="L1989" s="26">
        <v>812.51156913488012</v>
      </c>
      <c r="M1989" s="26">
        <v>14.115389070405897</v>
      </c>
      <c r="N1989" s="26">
        <v>8.0631260051189013</v>
      </c>
      <c r="O1989" s="26">
        <v>0.1180753503586584</v>
      </c>
      <c r="P1989" s="26">
        <v>0.19236778804814075</v>
      </c>
      <c r="Q1989" s="26">
        <v>0.30778846087702516</v>
      </c>
      <c r="R1989" s="26">
        <v>0</v>
      </c>
      <c r="S1989" s="26">
        <v>0</v>
      </c>
      <c r="T1989" s="26">
        <v>0</v>
      </c>
      <c r="U1989" s="26">
        <v>0</v>
      </c>
      <c r="V1989" s="26">
        <v>11.066333866743079</v>
      </c>
      <c r="W1989" s="26">
        <v>0</v>
      </c>
      <c r="X1989" s="26">
        <v>0.49563204760745783</v>
      </c>
      <c r="Y1989" s="26">
        <v>20709</v>
      </c>
      <c r="Z1989" s="26">
        <v>1997</v>
      </c>
      <c r="AA1989" s="26" t="b">
        <v>0</v>
      </c>
      <c r="AB1989" s="27" t="s">
        <v>158</v>
      </c>
      <c r="AC1989" s="16">
        <f t="shared" si="95"/>
        <v>72927.819292962216</v>
      </c>
      <c r="AD1989" s="16">
        <f t="shared" si="94"/>
        <v>23.292378722416082</v>
      </c>
      <c r="AE1989" s="16" t="str">
        <f>VLOOKUP(AB1989,aircraft!A:B,2,FALSE)</f>
        <v>Passenger</v>
      </c>
      <c r="AF1989" s="16">
        <f t="shared" si="96"/>
        <v>3.8720551512850405</v>
      </c>
    </row>
    <row r="1990" spans="1:32" x14ac:dyDescent="0.25">
      <c r="A1990" s="26">
        <v>35.281274281342917</v>
      </c>
      <c r="B1990" s="26">
        <v>10.180633609333945</v>
      </c>
      <c r="C1990" s="26">
        <v>16.454368894219396</v>
      </c>
      <c r="D1990" s="26">
        <v>28.931320604633065</v>
      </c>
      <c r="E1990" s="26">
        <v>29.856168056505606</v>
      </c>
      <c r="F1990" s="26">
        <v>0</v>
      </c>
      <c r="G1990" s="26">
        <v>0</v>
      </c>
      <c r="H1990" s="26">
        <v>0</v>
      </c>
      <c r="I1990" s="26">
        <v>0</v>
      </c>
      <c r="J1990" s="26">
        <v>3095.4241124749183</v>
      </c>
      <c r="K1990" s="26">
        <v>0</v>
      </c>
      <c r="L1990" s="26">
        <v>0</v>
      </c>
      <c r="M1990" s="26">
        <v>9.9048426089872219</v>
      </c>
      <c r="N1990" s="26">
        <v>2.8581046352269124</v>
      </c>
      <c r="O1990" s="26">
        <v>5.3789334441326272E-3</v>
      </c>
      <c r="P1990" s="26">
        <v>9.4576491498166836E-3</v>
      </c>
      <c r="Q1990" s="26">
        <v>9.7599817960323486E-3</v>
      </c>
      <c r="R1990" s="26">
        <v>0</v>
      </c>
      <c r="S1990" s="26">
        <v>0</v>
      </c>
      <c r="T1990" s="26">
        <v>0</v>
      </c>
      <c r="U1990" s="26">
        <v>0</v>
      </c>
      <c r="V1990" s="26">
        <v>0</v>
      </c>
      <c r="W1990" s="26">
        <v>0</v>
      </c>
      <c r="X1990" s="26">
        <v>0</v>
      </c>
      <c r="Y1990" s="26">
        <v>3309</v>
      </c>
      <c r="Z1990" s="26">
        <v>1997</v>
      </c>
      <c r="AA1990" s="26" t="b">
        <v>0</v>
      </c>
      <c r="AB1990" s="27" t="s">
        <v>107</v>
      </c>
      <c r="AC1990" s="16">
        <f t="shared" si="95"/>
        <v>3216.1278779209533</v>
      </c>
      <c r="AD1990" s="16">
        <f t="shared" si="94"/>
        <v>12.787543808604115</v>
      </c>
      <c r="AE1990" s="16" t="str">
        <f>VLOOKUP(AB1990,aircraft!A:B,2,FALSE)</f>
        <v>Passenger</v>
      </c>
      <c r="AF1990" s="16">
        <f t="shared" si="96"/>
        <v>1.0079640119813373</v>
      </c>
    </row>
    <row r="1991" spans="1:32" x14ac:dyDescent="0.25">
      <c r="A1991" s="26">
        <v>780.39243125824964</v>
      </c>
      <c r="B1991" s="26">
        <v>286.88608247701762</v>
      </c>
      <c r="C1991" s="26">
        <v>570.41231192585735</v>
      </c>
      <c r="D1991" s="26">
        <v>929.31297165155411</v>
      </c>
      <c r="E1991" s="26">
        <v>1486.9007546424864</v>
      </c>
      <c r="F1991" s="26">
        <v>0</v>
      </c>
      <c r="G1991" s="26">
        <v>0</v>
      </c>
      <c r="H1991" s="26">
        <v>0</v>
      </c>
      <c r="I1991" s="26">
        <v>0</v>
      </c>
      <c r="J1991" s="26">
        <v>37067.051041374201</v>
      </c>
      <c r="K1991" s="26">
        <v>0</v>
      </c>
      <c r="L1991" s="26">
        <v>340.41167585822586</v>
      </c>
      <c r="M1991" s="26">
        <v>2.8796481944914398</v>
      </c>
      <c r="N1991" s="26">
        <v>1.0586096896117647</v>
      </c>
      <c r="O1991" s="26">
        <v>5.1337108851590624E-2</v>
      </c>
      <c r="P1991" s="26">
        <v>8.3638168716582931E-2</v>
      </c>
      <c r="Q1991" s="26">
        <v>0.1338210699465327</v>
      </c>
      <c r="R1991" s="26">
        <v>0</v>
      </c>
      <c r="S1991" s="26">
        <v>0</v>
      </c>
      <c r="T1991" s="26">
        <v>0</v>
      </c>
      <c r="U1991" s="26">
        <v>0</v>
      </c>
      <c r="V1991" s="26">
        <v>6.2972883620951317</v>
      </c>
      <c r="W1991" s="26">
        <v>0</v>
      </c>
      <c r="X1991" s="26">
        <v>0.20765111826621963</v>
      </c>
      <c r="Y1991" s="26">
        <v>13152</v>
      </c>
      <c r="Z1991" s="26">
        <v>1997</v>
      </c>
      <c r="AA1991" s="26" t="b">
        <v>0</v>
      </c>
      <c r="AB1991" s="27" t="s">
        <v>180</v>
      </c>
      <c r="AC1991" s="16">
        <f t="shared" si="95"/>
        <v>41461.367269187591</v>
      </c>
      <c r="AD1991" s="16">
        <f t="shared" si="94"/>
        <v>4.4147053498841293</v>
      </c>
      <c r="AE1991" s="16" t="str">
        <f>VLOOKUP(AB1991,aircraft!A:B,2,FALSE)</f>
        <v>Passenger</v>
      </c>
      <c r="AF1991" s="16">
        <f t="shared" si="96"/>
        <v>3.3238756845707709</v>
      </c>
    </row>
    <row r="1992" spans="1:32" x14ac:dyDescent="0.25">
      <c r="A1992" s="26">
        <v>303.03811420780568</v>
      </c>
      <c r="B1992" s="26">
        <v>175.09682821987266</v>
      </c>
      <c r="C1992" s="26">
        <v>97.309397272275135</v>
      </c>
      <c r="D1992" s="26">
        <v>158.53599801063535</v>
      </c>
      <c r="E1992" s="26">
        <v>253.65759681701658</v>
      </c>
      <c r="F1992" s="26">
        <v>0</v>
      </c>
      <c r="G1992" s="26">
        <v>0</v>
      </c>
      <c r="H1992" s="26">
        <v>0</v>
      </c>
      <c r="I1992" s="26">
        <v>0</v>
      </c>
      <c r="J1992" s="26">
        <v>6196.6517808437347</v>
      </c>
      <c r="K1992" s="26">
        <v>0</v>
      </c>
      <c r="L1992" s="26">
        <v>70.785772417755652</v>
      </c>
      <c r="M1992" s="26">
        <v>1.0303296019662891</v>
      </c>
      <c r="N1992" s="26">
        <v>0.5953292238402339</v>
      </c>
      <c r="O1992" s="26">
        <v>7.7847521515378798E-2</v>
      </c>
      <c r="P1992" s="26">
        <v>0.12682880443255296</v>
      </c>
      <c r="Q1992" s="26">
        <v>0.20292608709208476</v>
      </c>
      <c r="R1992" s="26">
        <v>0</v>
      </c>
      <c r="S1992" s="26">
        <v>0</v>
      </c>
      <c r="T1992" s="26">
        <v>0</v>
      </c>
      <c r="U1992" s="26">
        <v>0</v>
      </c>
      <c r="V1992" s="26">
        <v>2.3361156941944499</v>
      </c>
      <c r="W1992" s="26">
        <v>0</v>
      </c>
      <c r="X1992" s="26">
        <v>4.3179320341546687E-2</v>
      </c>
      <c r="Y1992" s="26">
        <v>2170</v>
      </c>
      <c r="Z1992" s="26">
        <v>1997</v>
      </c>
      <c r="AA1992" s="26" t="b">
        <v>0</v>
      </c>
      <c r="AB1992" s="27" t="s">
        <v>171</v>
      </c>
      <c r="AC1992" s="16">
        <f t="shared" si="95"/>
        <v>7255.0754877890959</v>
      </c>
      <c r="AD1992" s="16">
        <f t="shared" si="94"/>
        <v>2.0764405591880859</v>
      </c>
      <c r="AE1992" s="16" t="str">
        <f>VLOOKUP(AB1992,aircraft!A:B,2,FALSE)</f>
        <v>Passenger</v>
      </c>
      <c r="AF1992" s="16">
        <f t="shared" si="96"/>
        <v>4.0130342889365016</v>
      </c>
    </row>
    <row r="1993" spans="1:32" x14ac:dyDescent="0.25">
      <c r="A1993" s="26">
        <v>25.133526747496123</v>
      </c>
      <c r="B1993" s="26">
        <v>10.180633609333945</v>
      </c>
      <c r="C1993" s="26">
        <v>8.227184447109698</v>
      </c>
      <c r="D1993" s="26">
        <v>14.465660302316532</v>
      </c>
      <c r="E1993" s="26">
        <v>14.928084028252803</v>
      </c>
      <c r="F1993" s="26">
        <v>0</v>
      </c>
      <c r="G1993" s="26">
        <v>0</v>
      </c>
      <c r="H1993" s="26">
        <v>0</v>
      </c>
      <c r="I1993" s="26">
        <v>0</v>
      </c>
      <c r="J1993" s="26">
        <v>477.88464704751965</v>
      </c>
      <c r="K1993" s="26">
        <v>0</v>
      </c>
      <c r="L1993" s="26">
        <v>0</v>
      </c>
      <c r="M1993" s="26">
        <v>7.0559703897759576</v>
      </c>
      <c r="N1993" s="26">
        <v>2.8581046352269124</v>
      </c>
      <c r="O1993" s="26">
        <v>2.6894667220663136E-3</v>
      </c>
      <c r="P1993" s="26">
        <v>4.7288245749083418E-3</v>
      </c>
      <c r="Q1993" s="26">
        <v>4.8799908980161743E-3</v>
      </c>
      <c r="R1993" s="26">
        <v>0</v>
      </c>
      <c r="S1993" s="26">
        <v>0</v>
      </c>
      <c r="T1993" s="26">
        <v>0</v>
      </c>
      <c r="U1993" s="26">
        <v>0</v>
      </c>
      <c r="V1993" s="26">
        <v>0</v>
      </c>
      <c r="W1993" s="26">
        <v>0</v>
      </c>
      <c r="X1993" s="26">
        <v>0</v>
      </c>
      <c r="Y1993" s="26">
        <v>470</v>
      </c>
      <c r="Z1993" s="26">
        <v>1997</v>
      </c>
      <c r="AA1993" s="26" t="b">
        <v>0</v>
      </c>
      <c r="AB1993" s="27" t="s">
        <v>108</v>
      </c>
      <c r="AC1993" s="16">
        <f t="shared" si="95"/>
        <v>550.81973618202869</v>
      </c>
      <c r="AD1993" s="16">
        <f t="shared" si="94"/>
        <v>9.9263733071978599</v>
      </c>
      <c r="AE1993" s="16" t="str">
        <f>VLOOKUP(AB1993,aircraft!A:B,2,FALSE)</f>
        <v>Passenger (not used as freighter)</v>
      </c>
      <c r="AF1993" s="16">
        <f t="shared" si="96"/>
        <v>1.1719568854936782</v>
      </c>
    </row>
    <row r="1994" spans="1:32" x14ac:dyDescent="0.25">
      <c r="A1994" s="26">
        <v>142.31161959918902</v>
      </c>
      <c r="B1994" s="26">
        <v>48.246252666767454</v>
      </c>
      <c r="C1994" s="26">
        <v>41.607416368556642</v>
      </c>
      <c r="D1994" s="26">
        <v>65.11541790188997</v>
      </c>
      <c r="E1994" s="26">
        <v>85.513166288327753</v>
      </c>
      <c r="F1994" s="26">
        <v>0</v>
      </c>
      <c r="G1994" s="26">
        <v>0</v>
      </c>
      <c r="H1994" s="26">
        <v>0</v>
      </c>
      <c r="I1994" s="26">
        <v>0</v>
      </c>
      <c r="J1994" s="26">
        <v>9897.7073719215387</v>
      </c>
      <c r="K1994" s="26">
        <v>0</v>
      </c>
      <c r="L1994" s="26">
        <v>0</v>
      </c>
      <c r="M1994" s="26">
        <v>2.5061076846751456</v>
      </c>
      <c r="N1994" s="26">
        <v>0.8496165310007735</v>
      </c>
      <c r="O1994" s="26">
        <v>1.1650076894357767E-2</v>
      </c>
      <c r="P1994" s="26">
        <v>1.8232317499496165E-2</v>
      </c>
      <c r="Q1994" s="26">
        <v>2.3943687200243719E-2</v>
      </c>
      <c r="R1994" s="26">
        <v>0</v>
      </c>
      <c r="S1994" s="26">
        <v>0</v>
      </c>
      <c r="T1994" s="26">
        <v>0</v>
      </c>
      <c r="U1994" s="26">
        <v>0</v>
      </c>
      <c r="V1994" s="26">
        <v>2.4121219817688688</v>
      </c>
      <c r="W1994" s="26">
        <v>0</v>
      </c>
      <c r="X1994" s="26">
        <v>0</v>
      </c>
      <c r="Y1994" s="26">
        <v>2444</v>
      </c>
      <c r="Z1994" s="26">
        <v>1997</v>
      </c>
      <c r="AA1994" s="26" t="b">
        <v>0</v>
      </c>
      <c r="AB1994" s="27" t="s">
        <v>109</v>
      </c>
      <c r="AC1994" s="16">
        <f t="shared" si="95"/>
        <v>10280.501244746269</v>
      </c>
      <c r="AD1994" s="16">
        <f t="shared" si="94"/>
        <v>3.4095502972700173</v>
      </c>
      <c r="AE1994" s="16" t="str">
        <f>VLOOKUP(AB1994,aircraft!A:B,2,FALSE)</f>
        <v>Passenger</v>
      </c>
      <c r="AF1994" s="16">
        <f t="shared" si="96"/>
        <v>4.206424404560666</v>
      </c>
    </row>
    <row r="1995" spans="1:32" x14ac:dyDescent="0.25">
      <c r="A1995" s="26">
        <v>11070.697326516269</v>
      </c>
      <c r="B1995" s="26">
        <v>6773.3939296799936</v>
      </c>
      <c r="C1995" s="26">
        <v>3605.5761627317488</v>
      </c>
      <c r="D1995" s="26">
        <v>3933.5904126379646</v>
      </c>
      <c r="E1995" s="26">
        <v>5193.7694900437964</v>
      </c>
      <c r="F1995" s="26">
        <v>0</v>
      </c>
      <c r="G1995" s="26">
        <v>0</v>
      </c>
      <c r="H1995" s="26">
        <v>0</v>
      </c>
      <c r="I1995" s="26">
        <v>0</v>
      </c>
      <c r="J1995" s="26">
        <v>268099.65309553623</v>
      </c>
      <c r="K1995" s="26">
        <v>0</v>
      </c>
      <c r="L1995" s="26">
        <v>1208.8550341420269</v>
      </c>
      <c r="M1995" s="26">
        <v>116.24232036124151</v>
      </c>
      <c r="N1995" s="26">
        <v>71.1206353027913</v>
      </c>
      <c r="O1995" s="26">
        <v>1.3789555132371669</v>
      </c>
      <c r="P1995" s="26">
        <v>1.5039788678074939</v>
      </c>
      <c r="Q1995" s="26">
        <v>2.5758311496550794</v>
      </c>
      <c r="R1995" s="26">
        <v>0</v>
      </c>
      <c r="S1995" s="26">
        <v>0</v>
      </c>
      <c r="T1995" s="26">
        <v>0</v>
      </c>
      <c r="U1995" s="26">
        <v>0</v>
      </c>
      <c r="V1995" s="26">
        <v>171.57588342573843</v>
      </c>
      <c r="W1995" s="26">
        <v>0</v>
      </c>
      <c r="X1995" s="26">
        <v>1.2451205965406367</v>
      </c>
      <c r="Y1995" s="26">
        <v>42911</v>
      </c>
      <c r="Z1995" s="26">
        <v>1997</v>
      </c>
      <c r="AA1995" s="26" t="b">
        <v>0</v>
      </c>
      <c r="AB1995" s="27" t="s">
        <v>110</v>
      </c>
      <c r="AC1995" s="16">
        <f t="shared" si="95"/>
        <v>299885.53545128804</v>
      </c>
      <c r="AD1995" s="16">
        <f t="shared" si="94"/>
        <v>194.06684179127319</v>
      </c>
      <c r="AE1995" s="16" t="str">
        <f>VLOOKUP(AB1995,aircraft!A:B,2,FALSE)</f>
        <v>Passenger</v>
      </c>
      <c r="AF1995" s="16">
        <f t="shared" si="96"/>
        <v>7.3423374561028849</v>
      </c>
    </row>
    <row r="1996" spans="1:32" x14ac:dyDescent="0.25">
      <c r="A1996" s="26">
        <v>8313.1225694038203</v>
      </c>
      <c r="B1996" s="26">
        <v>3379.3369161809605</v>
      </c>
      <c r="C1996" s="26">
        <v>6250.3572538757744</v>
      </c>
      <c r="D1996" s="26">
        <v>4912.6258675127665</v>
      </c>
      <c r="E1996" s="26">
        <v>11125.492467245103</v>
      </c>
      <c r="F1996" s="26">
        <v>0</v>
      </c>
      <c r="G1996" s="26">
        <v>0</v>
      </c>
      <c r="H1996" s="26">
        <v>0</v>
      </c>
      <c r="I1996" s="26">
        <v>0</v>
      </c>
      <c r="J1996" s="26">
        <v>659015.57602710242</v>
      </c>
      <c r="K1996" s="26">
        <v>0</v>
      </c>
      <c r="L1996" s="26">
        <v>6759.5114799646672</v>
      </c>
      <c r="M1996" s="26">
        <v>2.4939368892767866</v>
      </c>
      <c r="N1996" s="26">
        <v>1.0138011230072557</v>
      </c>
      <c r="O1996" s="26">
        <v>0.80871556357608554</v>
      </c>
      <c r="P1996" s="26">
        <v>0.63563038650638459</v>
      </c>
      <c r="Q1996" s="26">
        <v>1.5568305670830513</v>
      </c>
      <c r="R1996" s="26">
        <v>0</v>
      </c>
      <c r="S1996" s="26">
        <v>0</v>
      </c>
      <c r="T1996" s="26">
        <v>0</v>
      </c>
      <c r="U1996" s="26">
        <v>0</v>
      </c>
      <c r="V1996" s="26">
        <v>305.81791496194546</v>
      </c>
      <c r="W1996" s="26">
        <v>0</v>
      </c>
      <c r="X1996" s="26">
        <v>2.5010192089968255</v>
      </c>
      <c r="Y1996" s="26">
        <v>53317</v>
      </c>
      <c r="Z1996" s="26">
        <v>1997</v>
      </c>
      <c r="AA1996" s="26" t="b">
        <v>0</v>
      </c>
      <c r="AB1996" s="27" t="s">
        <v>111</v>
      </c>
      <c r="AC1996" s="16">
        <f t="shared" si="95"/>
        <v>699756.02258128556</v>
      </c>
      <c r="AD1996" s="16">
        <f t="shared" si="94"/>
        <v>9.0099337384463887</v>
      </c>
      <c r="AE1996" s="16" t="str">
        <f>VLOOKUP(AB1996,aircraft!A:B,2,FALSE)</f>
        <v>Freighter</v>
      </c>
      <c r="AF1996" s="16">
        <f t="shared" si="96"/>
        <v>13.604151279371115</v>
      </c>
    </row>
    <row r="1997" spans="1:32" x14ac:dyDescent="0.25">
      <c r="A1997" s="26">
        <v>106058.47921962783</v>
      </c>
      <c r="B1997" s="26">
        <v>58888.910638709778</v>
      </c>
      <c r="C1997" s="26">
        <v>45537.931678313791</v>
      </c>
      <c r="D1997" s="26">
        <v>35571.045143144001</v>
      </c>
      <c r="E1997" s="26">
        <v>76397.922013857067</v>
      </c>
      <c r="F1997" s="26">
        <v>0</v>
      </c>
      <c r="G1997" s="26">
        <v>0</v>
      </c>
      <c r="H1997" s="26">
        <v>0</v>
      </c>
      <c r="I1997" s="26">
        <v>0</v>
      </c>
      <c r="J1997" s="26">
        <v>5412512.4980523214</v>
      </c>
      <c r="K1997" s="26">
        <v>0</v>
      </c>
      <c r="L1997" s="26">
        <v>45731.961376622035</v>
      </c>
      <c r="M1997" s="26">
        <v>5515.0410332090505</v>
      </c>
      <c r="N1997" s="26">
        <v>3062.2234163938556</v>
      </c>
      <c r="O1997" s="26">
        <v>26.605483733592184</v>
      </c>
      <c r="P1997" s="26">
        <v>20.782341842580465</v>
      </c>
      <c r="Q1997" s="26">
        <v>51.238366746999105</v>
      </c>
      <c r="R1997" s="26">
        <v>0</v>
      </c>
      <c r="S1997" s="26">
        <v>0</v>
      </c>
      <c r="T1997" s="26">
        <v>0</v>
      </c>
      <c r="U1997" s="26">
        <v>0</v>
      </c>
      <c r="V1997" s="26">
        <v>2151.5245855999578</v>
      </c>
      <c r="W1997" s="26">
        <v>0</v>
      </c>
      <c r="X1997" s="26">
        <v>16.920825448266051</v>
      </c>
      <c r="Y1997" s="26">
        <v>429826</v>
      </c>
      <c r="Z1997" s="26">
        <v>1997</v>
      </c>
      <c r="AA1997" s="26" t="b">
        <v>0</v>
      </c>
      <c r="AB1997" s="27" t="s">
        <v>352</v>
      </c>
      <c r="AC1997" s="16">
        <f t="shared" si="95"/>
        <v>5780698.7481225962</v>
      </c>
      <c r="AD1997" s="16">
        <f t="shared" si="94"/>
        <v>8692.8114673743421</v>
      </c>
      <c r="AE1997" s="16" t="str">
        <f>VLOOKUP(AB1997,aircraft!A:B,2,FALSE)</f>
        <v>Passenger</v>
      </c>
      <c r="AF1997" s="16">
        <f t="shared" si="96"/>
        <v>13.91606348651862</v>
      </c>
    </row>
    <row r="1998" spans="1:32" x14ac:dyDescent="0.25">
      <c r="A1998" s="26">
        <v>10285.170745871757</v>
      </c>
      <c r="B1998" s="26">
        <v>4914.6886981081916</v>
      </c>
      <c r="C1998" s="26">
        <v>3430.2446994084185</v>
      </c>
      <c r="D1998" s="26">
        <v>4748.8038619925283</v>
      </c>
      <c r="E1998" s="26">
        <v>6534.9371917518747</v>
      </c>
      <c r="F1998" s="26">
        <v>0</v>
      </c>
      <c r="G1998" s="26">
        <v>0</v>
      </c>
      <c r="H1998" s="26">
        <v>0</v>
      </c>
      <c r="I1998" s="26">
        <v>0</v>
      </c>
      <c r="J1998" s="26">
        <v>383630.72598387708</v>
      </c>
      <c r="K1998" s="26">
        <v>0</v>
      </c>
      <c r="L1998" s="26">
        <v>0</v>
      </c>
      <c r="M1998" s="26">
        <v>181.1218614265008</v>
      </c>
      <c r="N1998" s="26">
        <v>86.54767016779293</v>
      </c>
      <c r="O1998" s="26">
        <v>0.96046854148751193</v>
      </c>
      <c r="P1998" s="26">
        <v>1.3296651168719333</v>
      </c>
      <c r="Q1998" s="26">
        <v>1.8297824625621852</v>
      </c>
      <c r="R1998" s="26">
        <v>0</v>
      </c>
      <c r="S1998" s="26">
        <v>0</v>
      </c>
      <c r="T1998" s="26">
        <v>0</v>
      </c>
      <c r="U1998" s="26">
        <v>0</v>
      </c>
      <c r="V1998" s="26">
        <v>139.08595921257745</v>
      </c>
      <c r="W1998" s="26">
        <v>0</v>
      </c>
      <c r="X1998" s="26">
        <v>0</v>
      </c>
      <c r="Y1998" s="26">
        <v>95154</v>
      </c>
      <c r="Z1998" s="26">
        <v>1997</v>
      </c>
      <c r="AA1998" s="26" t="b">
        <v>0</v>
      </c>
      <c r="AB1998" s="27" t="s">
        <v>173</v>
      </c>
      <c r="AC1998" s="16">
        <f t="shared" si="95"/>
        <v>413544.57118100987</v>
      </c>
      <c r="AD1998" s="16">
        <f t="shared" si="94"/>
        <v>271.78944771521537</v>
      </c>
      <c r="AE1998" s="16" t="str">
        <f>VLOOKUP(AB1998,aircraft!A:B,2,FALSE)</f>
        <v>Freighter</v>
      </c>
      <c r="AF1998" s="16">
        <f t="shared" si="96"/>
        <v>4.5107549491642285</v>
      </c>
    </row>
    <row r="1999" spans="1:32" x14ac:dyDescent="0.25">
      <c r="A1999" s="26">
        <v>617027.93695267697</v>
      </c>
      <c r="B1999" s="26">
        <v>317558.69113240053</v>
      </c>
      <c r="C1999" s="26">
        <v>278639.3820264602</v>
      </c>
      <c r="D1999" s="26">
        <v>195411.21283656932</v>
      </c>
      <c r="E1999" s="26">
        <v>460409.28205174487</v>
      </c>
      <c r="F1999" s="26">
        <v>0</v>
      </c>
      <c r="G1999" s="26">
        <v>0</v>
      </c>
      <c r="H1999" s="26">
        <v>0</v>
      </c>
      <c r="I1999" s="26">
        <v>0</v>
      </c>
      <c r="J1999" s="26">
        <v>28241124.582673196</v>
      </c>
      <c r="K1999" s="26">
        <v>0</v>
      </c>
      <c r="L1999" s="26">
        <v>409556.24483608449</v>
      </c>
      <c r="M1999" s="26">
        <v>41803.642397544383</v>
      </c>
      <c r="N1999" s="26">
        <v>21514.601153868382</v>
      </c>
      <c r="O1999" s="26">
        <v>137.01939927480831</v>
      </c>
      <c r="P1999" s="26">
        <v>96.092400147103916</v>
      </c>
      <c r="Q1999" s="26">
        <v>429.84167399039626</v>
      </c>
      <c r="R1999" s="26">
        <v>0</v>
      </c>
      <c r="S1999" s="26">
        <v>0</v>
      </c>
      <c r="T1999" s="26">
        <v>0</v>
      </c>
      <c r="U1999" s="26">
        <v>0</v>
      </c>
      <c r="V1999" s="26">
        <v>38701.550889883758</v>
      </c>
      <c r="W1999" s="26">
        <v>0</v>
      </c>
      <c r="X1999" s="26">
        <v>8.1911246897964727</v>
      </c>
      <c r="Y1999" s="26">
        <v>2997590</v>
      </c>
      <c r="Z1999" s="26">
        <v>1997</v>
      </c>
      <c r="AA1999" s="26" t="b">
        <v>0</v>
      </c>
      <c r="AB1999" s="27" t="s">
        <v>112</v>
      </c>
      <c r="AC1999" s="16">
        <f t="shared" si="95"/>
        <v>30519727.332509134</v>
      </c>
      <c r="AD1999" s="16">
        <f t="shared" si="94"/>
        <v>63989.388149514874</v>
      </c>
      <c r="AE1999" s="16" t="str">
        <f>VLOOKUP(AB1999,aircraft!A:B,2,FALSE)</f>
        <v>Passenger</v>
      </c>
      <c r="AF1999" s="16">
        <f t="shared" si="96"/>
        <v>10.613148570355106</v>
      </c>
    </row>
    <row r="2000" spans="1:32" x14ac:dyDescent="0.25">
      <c r="A2000" s="26">
        <v>430.33577605234984</v>
      </c>
      <c r="B2000" s="26">
        <v>222.22196557215483</v>
      </c>
      <c r="C2000" s="26">
        <v>192.69666806809158</v>
      </c>
      <c r="D2000" s="26">
        <v>135.13915133925931</v>
      </c>
      <c r="E2000" s="26">
        <v>318.40199312015574</v>
      </c>
      <c r="F2000" s="26">
        <v>0</v>
      </c>
      <c r="G2000" s="26">
        <v>0</v>
      </c>
      <c r="H2000" s="26">
        <v>0</v>
      </c>
      <c r="I2000" s="26">
        <v>0</v>
      </c>
      <c r="J2000" s="26">
        <v>4884.1525234889987</v>
      </c>
      <c r="K2000" s="26">
        <v>0</v>
      </c>
      <c r="L2000" s="26">
        <v>284.21018464884401</v>
      </c>
      <c r="M2000" s="26">
        <v>29.155248596696602</v>
      </c>
      <c r="N2000" s="26">
        <v>15.055538048304339</v>
      </c>
      <c r="O2000" s="26">
        <v>9.4757537534445643E-2</v>
      </c>
      <c r="P2000" s="26">
        <v>6.6453942010445355E-2</v>
      </c>
      <c r="Q2000" s="26">
        <v>0.29726256845808846</v>
      </c>
      <c r="R2000" s="26">
        <v>0</v>
      </c>
      <c r="S2000" s="26">
        <v>0</v>
      </c>
      <c r="T2000" s="26">
        <v>0</v>
      </c>
      <c r="U2000" s="26">
        <v>0</v>
      </c>
      <c r="V2000" s="26">
        <v>20.17889830612112</v>
      </c>
      <c r="W2000" s="26">
        <v>0</v>
      </c>
      <c r="X2000" s="26">
        <v>5.6842035493818166E-3</v>
      </c>
      <c r="Y2000" s="26">
        <v>622</v>
      </c>
      <c r="Z2000" s="26">
        <v>1997</v>
      </c>
      <c r="AA2000" s="26" t="b">
        <v>0</v>
      </c>
      <c r="AB2000" s="27" t="s">
        <v>113</v>
      </c>
      <c r="AC2000" s="16">
        <f t="shared" si="95"/>
        <v>6467.1582622898541</v>
      </c>
      <c r="AD2000" s="16">
        <f t="shared" si="94"/>
        <v>44.674944896553299</v>
      </c>
      <c r="AE2000" s="16" t="str">
        <f>VLOOKUP(AB2000,aircraft!A:B,2,FALSE)</f>
        <v>Passenger</v>
      </c>
      <c r="AF2000" s="16">
        <f t="shared" si="96"/>
        <v>11.827873970977643</v>
      </c>
    </row>
    <row r="2001" spans="1:32" x14ac:dyDescent="0.25">
      <c r="A2001" s="26">
        <v>9996.2999258234122</v>
      </c>
      <c r="B2001" s="26">
        <v>5311.1152166015218</v>
      </c>
      <c r="C2001" s="26">
        <v>5598.034328411899</v>
      </c>
      <c r="D2001" s="26">
        <v>5072.3874468004497</v>
      </c>
      <c r="E2001" s="26">
        <v>12630.409233496674</v>
      </c>
      <c r="F2001" s="26">
        <v>0</v>
      </c>
      <c r="G2001" s="26">
        <v>0</v>
      </c>
      <c r="H2001" s="26">
        <v>0</v>
      </c>
      <c r="I2001" s="26">
        <v>0</v>
      </c>
      <c r="J2001" s="26">
        <v>119290.1529670477</v>
      </c>
      <c r="K2001" s="26">
        <v>0</v>
      </c>
      <c r="L2001" s="26">
        <v>6247.9894115621792</v>
      </c>
      <c r="M2001" s="26">
        <v>330.10448699923307</v>
      </c>
      <c r="N2001" s="26">
        <v>170.7540825230368</v>
      </c>
      <c r="O2001" s="26">
        <v>2.3877252500629842</v>
      </c>
      <c r="P2001" s="26">
        <v>2.2392062477551598</v>
      </c>
      <c r="Q2001" s="26">
        <v>5.2171595966237589</v>
      </c>
      <c r="R2001" s="26">
        <v>0</v>
      </c>
      <c r="S2001" s="26">
        <v>0</v>
      </c>
      <c r="T2001" s="26">
        <v>0</v>
      </c>
      <c r="U2001" s="26">
        <v>0</v>
      </c>
      <c r="V2001" s="26">
        <v>467.2417805006844</v>
      </c>
      <c r="W2001" s="26">
        <v>0</v>
      </c>
      <c r="X2001" s="26">
        <v>0.1249597850744938</v>
      </c>
      <c r="Y2001" s="26">
        <v>14995</v>
      </c>
      <c r="Z2001" s="26">
        <v>1997</v>
      </c>
      <c r="AA2001" s="26" t="b">
        <v>0</v>
      </c>
      <c r="AB2001" s="27" t="s">
        <v>114</v>
      </c>
      <c r="AC2001" s="16">
        <f t="shared" si="95"/>
        <v>164146.38852974385</v>
      </c>
      <c r="AD2001" s="16">
        <f t="shared" si="94"/>
        <v>510.82762040178631</v>
      </c>
      <c r="AE2001" s="16" t="str">
        <f>VLOOKUP(AB2001,aircraft!A:B,2,FALSE)</f>
        <v>Passenger</v>
      </c>
      <c r="AF2001" s="16">
        <f t="shared" si="96"/>
        <v>12.644242911806332</v>
      </c>
    </row>
    <row r="2002" spans="1:32" x14ac:dyDescent="0.25">
      <c r="A2002" s="26">
        <v>11201.881056698658</v>
      </c>
      <c r="B2002" s="26">
        <v>289.47751600060474</v>
      </c>
      <c r="C2002" s="26">
        <v>7780.5868609200925</v>
      </c>
      <c r="D2002" s="26">
        <v>12176.583147653424</v>
      </c>
      <c r="E2002" s="26">
        <v>15990.962095917292</v>
      </c>
      <c r="F2002" s="26">
        <v>0</v>
      </c>
      <c r="G2002" s="26">
        <v>0</v>
      </c>
      <c r="H2002" s="26">
        <v>0</v>
      </c>
      <c r="I2002" s="26">
        <v>0</v>
      </c>
      <c r="J2002" s="26">
        <v>361197.19437306881</v>
      </c>
      <c r="K2002" s="26">
        <v>0</v>
      </c>
      <c r="L2002" s="26">
        <v>0</v>
      </c>
      <c r="M2002" s="26">
        <v>197.26513040941759</v>
      </c>
      <c r="N2002" s="26">
        <v>5.0976991860046414</v>
      </c>
      <c r="O2002" s="26">
        <v>2.1785643792449028</v>
      </c>
      <c r="P2002" s="26">
        <v>3.4094433724057822</v>
      </c>
      <c r="Q2002" s="26">
        <v>4.4774695064455754</v>
      </c>
      <c r="R2002" s="26">
        <v>0</v>
      </c>
      <c r="S2002" s="26">
        <v>0</v>
      </c>
      <c r="T2002" s="26">
        <v>0</v>
      </c>
      <c r="U2002" s="26">
        <v>0</v>
      </c>
      <c r="V2002" s="26">
        <v>243.13464402321378</v>
      </c>
      <c r="W2002" s="26">
        <v>0</v>
      </c>
      <c r="X2002" s="26">
        <v>0</v>
      </c>
      <c r="Y2002" s="26">
        <v>90637</v>
      </c>
      <c r="Z2002" s="26">
        <v>1997</v>
      </c>
      <c r="AA2002" s="26" t="b">
        <v>0</v>
      </c>
      <c r="AB2002" s="27" t="s">
        <v>115</v>
      </c>
      <c r="AC2002" s="16">
        <f t="shared" si="95"/>
        <v>408636.68505025888</v>
      </c>
      <c r="AD2002" s="16">
        <f t="shared" si="94"/>
        <v>212.42830685351848</v>
      </c>
      <c r="AE2002" s="16" t="str">
        <f>VLOOKUP(AB2002,aircraft!A:B,2,FALSE)</f>
        <v>Freighter (guess)</v>
      </c>
      <c r="AF2002" s="16">
        <f t="shared" si="96"/>
        <v>4.9901925881371394</v>
      </c>
    </row>
    <row r="2003" spans="1:32" x14ac:dyDescent="0.25">
      <c r="A2003" s="26">
        <v>55784.375984825485</v>
      </c>
      <c r="B2003" s="26">
        <v>35934.909992648456</v>
      </c>
      <c r="C2003" s="26">
        <v>17585.229152742631</v>
      </c>
      <c r="D2003" s="26">
        <v>21178.849078022689</v>
      </c>
      <c r="E2003" s="26">
        <v>28983.410813209546</v>
      </c>
      <c r="F2003" s="26">
        <v>0</v>
      </c>
      <c r="G2003" s="26">
        <v>0</v>
      </c>
      <c r="H2003" s="26">
        <v>0</v>
      </c>
      <c r="I2003" s="26">
        <v>0</v>
      </c>
      <c r="J2003" s="26">
        <v>1568643.2782990267</v>
      </c>
      <c r="K2003" s="26">
        <v>0</v>
      </c>
      <c r="L2003" s="26">
        <v>18960.90469787145</v>
      </c>
      <c r="M2003" s="26">
        <v>5.8556632066052039</v>
      </c>
      <c r="N2003" s="26">
        <v>3.7723900291194608</v>
      </c>
      <c r="O2003" s="26">
        <v>0.76042633844603791</v>
      </c>
      <c r="P2003" s="26">
        <v>0.91617917219855993</v>
      </c>
      <c r="Q2003" s="26">
        <v>1.3283882052187372</v>
      </c>
      <c r="R2003" s="26">
        <v>0</v>
      </c>
      <c r="S2003" s="26">
        <v>0</v>
      </c>
      <c r="T2003" s="26">
        <v>0</v>
      </c>
      <c r="U2003" s="26">
        <v>0</v>
      </c>
      <c r="V2003" s="26">
        <v>748.37653317219122</v>
      </c>
      <c r="W2003" s="26">
        <v>0</v>
      </c>
      <c r="X2003" s="26">
        <v>19.529730448713266</v>
      </c>
      <c r="Y2003" s="26">
        <v>395372</v>
      </c>
      <c r="Z2003" s="26">
        <v>1997</v>
      </c>
      <c r="AA2003" s="26" t="b">
        <v>0</v>
      </c>
      <c r="AB2003" s="27" t="s">
        <v>218</v>
      </c>
      <c r="AC2003" s="16">
        <f t="shared" si="95"/>
        <v>1747070.9580183469</v>
      </c>
      <c r="AD2003" s="16">
        <f t="shared" si="94"/>
        <v>32.162777400301266</v>
      </c>
      <c r="AE2003" s="16" t="str">
        <f>VLOOKUP(AB2003,aircraft!A:B,2,FALSE)</f>
        <v>Passenger</v>
      </c>
      <c r="AF2003" s="16">
        <f t="shared" si="96"/>
        <v>4.6700081173663985</v>
      </c>
    </row>
    <row r="2004" spans="1:32" x14ac:dyDescent="0.25">
      <c r="A2004" s="26">
        <v>26778.761789234988</v>
      </c>
      <c r="B2004" s="26">
        <v>12326.781336996439</v>
      </c>
      <c r="C2004" s="26">
        <v>20076.131220691648</v>
      </c>
      <c r="D2004" s="26">
        <v>16934.764838135248</v>
      </c>
      <c r="E2004" s="26">
        <v>45650.642341307583</v>
      </c>
      <c r="F2004" s="26">
        <v>0</v>
      </c>
      <c r="G2004" s="26">
        <v>0</v>
      </c>
      <c r="H2004" s="26">
        <v>0</v>
      </c>
      <c r="I2004" s="26">
        <v>0</v>
      </c>
      <c r="J2004" s="26">
        <v>1111813.6413832998</v>
      </c>
      <c r="K2004" s="26">
        <v>0</v>
      </c>
      <c r="L2004" s="26">
        <v>30112.92372955638</v>
      </c>
      <c r="M2004" s="26">
        <v>439.97505199928639</v>
      </c>
      <c r="N2004" s="26">
        <v>202.52901543450258</v>
      </c>
      <c r="O2004" s="26">
        <v>5.2312901553474189</v>
      </c>
      <c r="P2004" s="26">
        <v>4.4127360798256676</v>
      </c>
      <c r="Q2004" s="26">
        <v>11.869168369660287</v>
      </c>
      <c r="R2004" s="26">
        <v>0</v>
      </c>
      <c r="S2004" s="26">
        <v>0</v>
      </c>
      <c r="T2004" s="26">
        <v>0</v>
      </c>
      <c r="U2004" s="26">
        <v>0</v>
      </c>
      <c r="V2004" s="26">
        <v>2388.1114569320462</v>
      </c>
      <c r="W2004" s="26">
        <v>0</v>
      </c>
      <c r="X2004" s="26">
        <v>11.141781608020956</v>
      </c>
      <c r="Y2004" s="26">
        <v>124651</v>
      </c>
      <c r="Z2004" s="26">
        <v>1997</v>
      </c>
      <c r="AA2004" s="26" t="b">
        <v>0</v>
      </c>
      <c r="AB2004" s="27" t="s">
        <v>116</v>
      </c>
      <c r="AC2004" s="16">
        <f t="shared" si="95"/>
        <v>1263693.646639222</v>
      </c>
      <c r="AD2004" s="16">
        <f t="shared" si="94"/>
        <v>675.15904364664345</v>
      </c>
      <c r="AE2004" s="16" t="str">
        <f>VLOOKUP(AB2004,aircraft!A:B,2,FALSE)</f>
        <v>Passenger</v>
      </c>
      <c r="AF2004" s="16">
        <f t="shared" si="96"/>
        <v>10.744460799931048</v>
      </c>
    </row>
    <row r="2005" spans="1:32" x14ac:dyDescent="0.25">
      <c r="A2005" s="26">
        <v>115359.77568798099</v>
      </c>
      <c r="B2005" s="26">
        <v>62676.298958637351</v>
      </c>
      <c r="C2005" s="26">
        <v>65898.768706360934</v>
      </c>
      <c r="D2005" s="26">
        <v>64608.002004043476</v>
      </c>
      <c r="E2005" s="26">
        <v>157471.99274390913</v>
      </c>
      <c r="F2005" s="26">
        <v>0</v>
      </c>
      <c r="G2005" s="26">
        <v>0</v>
      </c>
      <c r="H2005" s="26">
        <v>0</v>
      </c>
      <c r="I2005" s="26">
        <v>0</v>
      </c>
      <c r="J2005" s="26">
        <v>2760409.7034332515</v>
      </c>
      <c r="K2005" s="26">
        <v>0</v>
      </c>
      <c r="L2005" s="26">
        <v>91440.176836159662</v>
      </c>
      <c r="M2005" s="26">
        <v>410.727401478574</v>
      </c>
      <c r="N2005" s="26">
        <v>220.54312690084652</v>
      </c>
      <c r="O2005" s="26">
        <v>11.546990983896366</v>
      </c>
      <c r="P2005" s="26">
        <v>11.45329415910459</v>
      </c>
      <c r="Q2005" s="26">
        <v>29.568680481557347</v>
      </c>
      <c r="R2005" s="26">
        <v>0</v>
      </c>
      <c r="S2005" s="26">
        <v>0</v>
      </c>
      <c r="T2005" s="26">
        <v>0</v>
      </c>
      <c r="U2005" s="26">
        <v>0</v>
      </c>
      <c r="V2005" s="26">
        <v>7283.4126730432599</v>
      </c>
      <c r="W2005" s="26">
        <v>0</v>
      </c>
      <c r="X2005" s="26">
        <v>33.832864907346455</v>
      </c>
      <c r="Y2005" s="26">
        <v>319885</v>
      </c>
      <c r="Z2005" s="26">
        <v>1997</v>
      </c>
      <c r="AA2005" s="26" t="b">
        <v>0</v>
      </c>
      <c r="AB2005" s="27" t="s">
        <v>117</v>
      </c>
      <c r="AC2005" s="16">
        <f t="shared" si="95"/>
        <v>3317864.7183703431</v>
      </c>
      <c r="AD2005" s="16">
        <f t="shared" si="94"/>
        <v>717.67235891132532</v>
      </c>
      <c r="AE2005" s="16" t="str">
        <f>VLOOKUP(AB2005,aircraft!A:B,2,FALSE)</f>
        <v>Passenger</v>
      </c>
      <c r="AF2005" s="16">
        <f t="shared" si="96"/>
        <v>11.487000853141572</v>
      </c>
    </row>
    <row r="2006" spans="1:32" x14ac:dyDescent="0.25">
      <c r="A2006" s="26">
        <v>656.40204056893185</v>
      </c>
      <c r="B2006" s="26">
        <v>338.96078313288274</v>
      </c>
      <c r="C2006" s="26">
        <v>474.45684200284313</v>
      </c>
      <c r="D2006" s="26">
        <v>507.17244743558513</v>
      </c>
      <c r="E2006" s="26">
        <v>1289.7757198082654</v>
      </c>
      <c r="F2006" s="26">
        <v>0</v>
      </c>
      <c r="G2006" s="26">
        <v>0</v>
      </c>
      <c r="H2006" s="26">
        <v>0</v>
      </c>
      <c r="I2006" s="26">
        <v>0</v>
      </c>
      <c r="J2006" s="26">
        <v>6669.5009939622878</v>
      </c>
      <c r="K2006" s="26">
        <v>0</v>
      </c>
      <c r="L2006" s="26">
        <v>598.1332581411516</v>
      </c>
      <c r="M2006" s="26">
        <v>4.1215295149977278</v>
      </c>
      <c r="N2006" s="26">
        <v>2.1283249986518142</v>
      </c>
      <c r="O2006" s="26">
        <v>0.10714308702668848</v>
      </c>
      <c r="P2006" s="26">
        <v>0.11453101075272061</v>
      </c>
      <c r="Q2006" s="26">
        <v>0.30606722592136221</v>
      </c>
      <c r="R2006" s="26">
        <v>0</v>
      </c>
      <c r="S2006" s="26">
        <v>0</v>
      </c>
      <c r="T2006" s="26">
        <v>0</v>
      </c>
      <c r="U2006" s="26">
        <v>0</v>
      </c>
      <c r="V2006" s="26">
        <v>38.964435691793916</v>
      </c>
      <c r="W2006" s="26">
        <v>0</v>
      </c>
      <c r="X2006" s="26">
        <v>0.2213093020974789</v>
      </c>
      <c r="Y2006" s="26">
        <v>937</v>
      </c>
      <c r="Z2006" s="26">
        <v>1997</v>
      </c>
      <c r="AA2006" s="26" t="b">
        <v>0</v>
      </c>
      <c r="AB2006" s="27" t="s">
        <v>174</v>
      </c>
      <c r="AC2006" s="16">
        <f t="shared" si="95"/>
        <v>10534.402085051948</v>
      </c>
      <c r="AD2006" s="16">
        <f t="shared" si="94"/>
        <v>6.9989051394477926</v>
      </c>
      <c r="AE2006" s="16" t="str">
        <f>VLOOKUP(AB2006,aircraft!A:B,2,FALSE)</f>
        <v>Passenger</v>
      </c>
      <c r="AF2006" s="16">
        <f t="shared" si="96"/>
        <v>12.181346303167555</v>
      </c>
    </row>
    <row r="2007" spans="1:32" x14ac:dyDescent="0.25">
      <c r="A2007" s="26">
        <v>28429.34600360032</v>
      </c>
      <c r="B2007" s="26">
        <v>15974.592816448423</v>
      </c>
      <c r="C2007" s="26">
        <v>12857.17965031608</v>
      </c>
      <c r="D2007" s="26">
        <v>12008.49695084934</v>
      </c>
      <c r="E2007" s="26">
        <v>16600.355065540076</v>
      </c>
      <c r="F2007" s="26">
        <v>0</v>
      </c>
      <c r="G2007" s="26">
        <v>0</v>
      </c>
      <c r="H2007" s="26">
        <v>0</v>
      </c>
      <c r="I2007" s="26">
        <v>0</v>
      </c>
      <c r="J2007" s="26">
        <v>314622.27757762431</v>
      </c>
      <c r="K2007" s="26">
        <v>0</v>
      </c>
      <c r="L2007" s="26">
        <v>5948.6984877600735</v>
      </c>
      <c r="M2007" s="26">
        <v>52.025705492196309</v>
      </c>
      <c r="N2007" s="26">
        <v>29.233506149633222</v>
      </c>
      <c r="O2007" s="26">
        <v>0.62311524541421681</v>
      </c>
      <c r="P2007" s="26">
        <v>0.5819843642303314</v>
      </c>
      <c r="Q2007" s="26">
        <v>0.88744685154901148</v>
      </c>
      <c r="R2007" s="26">
        <v>0</v>
      </c>
      <c r="S2007" s="26">
        <v>0</v>
      </c>
      <c r="T2007" s="26">
        <v>0</v>
      </c>
      <c r="U2007" s="26">
        <v>0</v>
      </c>
      <c r="V2007" s="26">
        <v>312.13308768977532</v>
      </c>
      <c r="W2007" s="26">
        <v>0</v>
      </c>
      <c r="X2007" s="26">
        <v>6.1271590062717021</v>
      </c>
      <c r="Y2007" s="26">
        <v>43997</v>
      </c>
      <c r="Z2007" s="26">
        <v>1997</v>
      </c>
      <c r="AA2007" s="26" t="b">
        <v>0</v>
      </c>
      <c r="AB2007" s="27" t="s">
        <v>118</v>
      </c>
      <c r="AC2007" s="16">
        <f t="shared" si="95"/>
        <v>406440.94655213866</v>
      </c>
      <c r="AD2007" s="16">
        <f t="shared" si="94"/>
        <v>89.478917109294784</v>
      </c>
      <c r="AE2007" s="16" t="str">
        <f>VLOOKUP(AB2007,aircraft!A:B,2,FALSE)</f>
        <v>Passenger (guess)</v>
      </c>
      <c r="AF2007" s="16">
        <f t="shared" si="96"/>
        <v>9.8108459769561236</v>
      </c>
    </row>
    <row r="2008" spans="1:32" x14ac:dyDescent="0.25">
      <c r="A2008" s="26">
        <v>2633.7090269797973</v>
      </c>
      <c r="B2008" s="26">
        <v>1216.0117744435922</v>
      </c>
      <c r="C2008" s="26">
        <v>1230.4041416256998</v>
      </c>
      <c r="D2008" s="26">
        <v>1196.1156752116199</v>
      </c>
      <c r="E2008" s="26">
        <v>1660.8631639063997</v>
      </c>
      <c r="F2008" s="26">
        <v>0</v>
      </c>
      <c r="G2008" s="26">
        <v>0</v>
      </c>
      <c r="H2008" s="26">
        <v>0</v>
      </c>
      <c r="I2008" s="26">
        <v>0</v>
      </c>
      <c r="J2008" s="26">
        <v>40824.282951726913</v>
      </c>
      <c r="K2008" s="26">
        <v>0</v>
      </c>
      <c r="L2008" s="26">
        <v>725.20071430477765</v>
      </c>
      <c r="M2008" s="26">
        <v>4.819687732965698</v>
      </c>
      <c r="N2008" s="26">
        <v>2.2253016458498056</v>
      </c>
      <c r="O2008" s="26">
        <v>5.9523850501034946E-2</v>
      </c>
      <c r="P2008" s="26">
        <v>5.7822226886729167E-2</v>
      </c>
      <c r="Q2008" s="26">
        <v>8.8744102480908235E-2</v>
      </c>
      <c r="R2008" s="26">
        <v>0</v>
      </c>
      <c r="S2008" s="26">
        <v>0</v>
      </c>
      <c r="T2008" s="26">
        <v>0</v>
      </c>
      <c r="U2008" s="26">
        <v>0</v>
      </c>
      <c r="V2008" s="26">
        <v>35.813981063498652</v>
      </c>
      <c r="W2008" s="26">
        <v>0</v>
      </c>
      <c r="X2008" s="26">
        <v>0.74695668256676395</v>
      </c>
      <c r="Y2008" s="26">
        <v>5978</v>
      </c>
      <c r="Z2008" s="26">
        <v>1997</v>
      </c>
      <c r="AA2008" s="26" t="b">
        <v>0</v>
      </c>
      <c r="AB2008" s="27" t="s">
        <v>150</v>
      </c>
      <c r="AC2008" s="16">
        <f t="shared" si="95"/>
        <v>49486.587448198799</v>
      </c>
      <c r="AD2008" s="16">
        <f t="shared" si="94"/>
        <v>7.99803624125094</v>
      </c>
      <c r="AE2008" s="16" t="str">
        <f>VLOOKUP(AB2008,aircraft!A:B,2,FALSE)</f>
        <v>Passenger (guess)</v>
      </c>
      <c r="AF2008" s="16">
        <f t="shared" si="96"/>
        <v>9.5915460375676229</v>
      </c>
    </row>
    <row r="2009" spans="1:32" x14ac:dyDescent="0.25">
      <c r="A2009" s="26">
        <v>6970.1640254182239</v>
      </c>
      <c r="B2009" s="26">
        <v>3074.4810323837123</v>
      </c>
      <c r="C2009" s="26">
        <v>3601.1944705349133</v>
      </c>
      <c r="D2009" s="26">
        <v>3458.8474089588863</v>
      </c>
      <c r="E2009" s="26">
        <v>4792.6555760436395</v>
      </c>
      <c r="F2009" s="26">
        <v>0</v>
      </c>
      <c r="G2009" s="26">
        <v>0</v>
      </c>
      <c r="H2009" s="26">
        <v>0</v>
      </c>
      <c r="I2009" s="26">
        <v>0</v>
      </c>
      <c r="J2009" s="26">
        <v>210521.53151050565</v>
      </c>
      <c r="K2009" s="26">
        <v>0</v>
      </c>
      <c r="L2009" s="26">
        <v>2041.4190863357762</v>
      </c>
      <c r="M2009" s="26">
        <v>12.481731738394823</v>
      </c>
      <c r="N2009" s="26">
        <v>5.5081916551574768</v>
      </c>
      <c r="O2009" s="26">
        <v>0.23583699059790636</v>
      </c>
      <c r="P2009" s="26">
        <v>0.22479609663774686</v>
      </c>
      <c r="Q2009" s="26">
        <v>0.34251668103747474</v>
      </c>
      <c r="R2009" s="26">
        <v>0</v>
      </c>
      <c r="S2009" s="26">
        <v>0</v>
      </c>
      <c r="T2009" s="26">
        <v>0</v>
      </c>
      <c r="U2009" s="26">
        <v>0</v>
      </c>
      <c r="V2009" s="26">
        <v>153.2478303240519</v>
      </c>
      <c r="W2009" s="26">
        <v>0</v>
      </c>
      <c r="X2009" s="26">
        <v>2.1026615092618361</v>
      </c>
      <c r="Y2009" s="26">
        <v>32632</v>
      </c>
      <c r="Z2009" s="26">
        <v>1997</v>
      </c>
      <c r="AA2009" s="26" t="b">
        <v>0</v>
      </c>
      <c r="AB2009" s="27" t="s">
        <v>159</v>
      </c>
      <c r="AC2009" s="16">
        <f t="shared" si="95"/>
        <v>234460.29311018079</v>
      </c>
      <c r="AD2009" s="16">
        <f t="shared" si="94"/>
        <v>20.895734671087261</v>
      </c>
      <c r="AE2009" s="16" t="str">
        <f>VLOOKUP(AB2009,aircraft!A:B,2,FALSE)</f>
        <v>Freighter</v>
      </c>
      <c r="AF2009" s="16">
        <f t="shared" si="96"/>
        <v>7.8917951214372737</v>
      </c>
    </row>
    <row r="2010" spans="1:32" x14ac:dyDescent="0.25">
      <c r="A2010" s="26">
        <v>515.3429433681722</v>
      </c>
      <c r="B2010" s="26">
        <v>336.18799919392086</v>
      </c>
      <c r="C2010" s="26">
        <v>203.03858093949202</v>
      </c>
      <c r="D2010" s="26">
        <v>196.38514769636251</v>
      </c>
      <c r="E2010" s="26">
        <v>322.1101055300407</v>
      </c>
      <c r="F2010" s="26">
        <v>0</v>
      </c>
      <c r="G2010" s="26">
        <v>0</v>
      </c>
      <c r="H2010" s="26">
        <v>0</v>
      </c>
      <c r="I2010" s="26">
        <v>0</v>
      </c>
      <c r="J2010" s="26">
        <v>13279.057582855225</v>
      </c>
      <c r="K2010" s="26">
        <v>0</v>
      </c>
      <c r="L2010" s="26">
        <v>172.49162971938222</v>
      </c>
      <c r="M2010" s="26">
        <v>1.9583032178196498</v>
      </c>
      <c r="N2010" s="26">
        <v>1.2775144184781428</v>
      </c>
      <c r="O2010" s="26">
        <v>5.0759647645826779E-2</v>
      </c>
      <c r="P2010" s="26">
        <v>4.9096289256039129E-2</v>
      </c>
      <c r="Q2010" s="26">
        <v>8.5023289696836757E-2</v>
      </c>
      <c r="R2010" s="26">
        <v>0</v>
      </c>
      <c r="S2010" s="26">
        <v>0</v>
      </c>
      <c r="T2010" s="26">
        <v>0</v>
      </c>
      <c r="U2010" s="26">
        <v>0</v>
      </c>
      <c r="V2010" s="26">
        <v>7.6590588731341995</v>
      </c>
      <c r="W2010" s="26">
        <v>0</v>
      </c>
      <c r="X2010" s="26">
        <v>0.17766636596496183</v>
      </c>
      <c r="Y2010" s="26">
        <v>3900</v>
      </c>
      <c r="Z2010" s="26">
        <v>1997</v>
      </c>
      <c r="AA2010" s="26" t="b">
        <v>0</v>
      </c>
      <c r="AB2010" s="27" t="s">
        <v>190</v>
      </c>
      <c r="AC2010" s="16">
        <f t="shared" si="95"/>
        <v>15024.613989302594</v>
      </c>
      <c r="AD2010" s="16">
        <f t="shared" si="94"/>
        <v>3.5983632288614573</v>
      </c>
      <c r="AE2010" s="16" t="str">
        <f>VLOOKUP(AB2010,aircraft!A:B,2,FALSE)</f>
        <v>Passenger</v>
      </c>
      <c r="AF2010" s="16">
        <f t="shared" si="96"/>
        <v>4.0753783680589573</v>
      </c>
    </row>
    <row r="2011" spans="1:32" x14ac:dyDescent="0.25">
      <c r="A2011" s="26">
        <v>80752.856504660886</v>
      </c>
      <c r="B2011" s="26">
        <v>49266.044899262488</v>
      </c>
      <c r="C2011" s="26">
        <v>35328.713083471608</v>
      </c>
      <c r="D2011" s="26">
        <v>34171.015699167074</v>
      </c>
      <c r="E2011" s="26">
        <v>56047.158362227077</v>
      </c>
      <c r="F2011" s="26">
        <v>0</v>
      </c>
      <c r="G2011" s="26">
        <v>0</v>
      </c>
      <c r="H2011" s="26">
        <v>0</v>
      </c>
      <c r="I2011" s="26">
        <v>0</v>
      </c>
      <c r="J2011" s="26">
        <v>2077208.0802653502</v>
      </c>
      <c r="K2011" s="26">
        <v>0</v>
      </c>
      <c r="L2011" s="26">
        <v>31886.77162813412</v>
      </c>
      <c r="M2011" s="26">
        <v>306.86085989195016</v>
      </c>
      <c r="N2011" s="26">
        <v>187.21097377391897</v>
      </c>
      <c r="O2011" s="26">
        <v>8.8321786903738566</v>
      </c>
      <c r="P2011" s="26">
        <v>8.5427543305508067</v>
      </c>
      <c r="Q2011" s="26">
        <v>14.794052407249595</v>
      </c>
      <c r="R2011" s="26">
        <v>0</v>
      </c>
      <c r="S2011" s="26">
        <v>0</v>
      </c>
      <c r="T2011" s="26">
        <v>0</v>
      </c>
      <c r="U2011" s="26">
        <v>0</v>
      </c>
      <c r="V2011" s="26">
        <v>1211.6473316014115</v>
      </c>
      <c r="W2011" s="26">
        <v>0</v>
      </c>
      <c r="X2011" s="26">
        <v>32.843372439240511</v>
      </c>
      <c r="Y2011" s="26">
        <v>608396</v>
      </c>
      <c r="Z2011" s="26">
        <v>1997</v>
      </c>
      <c r="AA2011" s="26" t="b">
        <v>0</v>
      </c>
      <c r="AB2011" s="27" t="s">
        <v>120</v>
      </c>
      <c r="AC2011" s="16">
        <f t="shared" si="95"/>
        <v>2364660.6404422731</v>
      </c>
      <c r="AD2011" s="16">
        <f t="shared" si="94"/>
        <v>559.08419153328384</v>
      </c>
      <c r="AE2011" s="16" t="str">
        <f>VLOOKUP(AB2011,aircraft!A:B,2,FALSE)</f>
        <v>Passenger</v>
      </c>
      <c r="AF2011" s="16">
        <f t="shared" si="96"/>
        <v>4.133862906894926</v>
      </c>
    </row>
    <row r="2012" spans="1:32" x14ac:dyDescent="0.25">
      <c r="A2012" s="26">
        <v>23877.556376058645</v>
      </c>
      <c r="B2012" s="26">
        <v>15576.710629318331</v>
      </c>
      <c r="C2012" s="26">
        <v>9407.4542501964625</v>
      </c>
      <c r="D2012" s="26">
        <v>9099.178509931462</v>
      </c>
      <c r="E2012" s="26">
        <v>14924.43488955855</v>
      </c>
      <c r="F2012" s="26">
        <v>0</v>
      </c>
      <c r="G2012" s="26">
        <v>0</v>
      </c>
      <c r="H2012" s="26">
        <v>0</v>
      </c>
      <c r="I2012" s="26">
        <v>0</v>
      </c>
      <c r="J2012" s="26">
        <v>671682.12160499569</v>
      </c>
      <c r="K2012" s="26">
        <v>0</v>
      </c>
      <c r="L2012" s="26">
        <v>7992.1121769980427</v>
      </c>
      <c r="M2012" s="26">
        <v>90.734715758977117</v>
      </c>
      <c r="N2012" s="26">
        <v>59.191501389487286</v>
      </c>
      <c r="O2012" s="26">
        <v>2.3518636742566406</v>
      </c>
      <c r="P2012" s="26">
        <v>2.2747947355298126</v>
      </c>
      <c r="Q2012" s="26">
        <v>3.9394124226201028</v>
      </c>
      <c r="R2012" s="26">
        <v>0</v>
      </c>
      <c r="S2012" s="26">
        <v>0</v>
      </c>
      <c r="T2012" s="26">
        <v>0</v>
      </c>
      <c r="U2012" s="26">
        <v>0</v>
      </c>
      <c r="V2012" s="26">
        <v>384.13223074830489</v>
      </c>
      <c r="W2012" s="26">
        <v>0</v>
      </c>
      <c r="X2012" s="26">
        <v>8.231874956376565</v>
      </c>
      <c r="Y2012" s="26">
        <v>197674</v>
      </c>
      <c r="Z2012" s="26">
        <v>1997</v>
      </c>
      <c r="AA2012" s="26" t="b">
        <v>0</v>
      </c>
      <c r="AB2012" s="27" t="s">
        <v>358</v>
      </c>
      <c r="AC2012" s="16">
        <f t="shared" si="95"/>
        <v>752559.5684370572</v>
      </c>
      <c r="AD2012" s="16">
        <f t="shared" si="94"/>
        <v>166.72416293724751</v>
      </c>
      <c r="AE2012" s="16" t="str">
        <f>VLOOKUP(AB2012,aircraft!A:B,2,FALSE)</f>
        <v>Passenger</v>
      </c>
      <c r="AF2012" s="16">
        <f t="shared" si="96"/>
        <v>4.0093801114912164</v>
      </c>
    </row>
    <row r="2013" spans="1:32" x14ac:dyDescent="0.25">
      <c r="A2013" s="26">
        <v>95476.466364366948</v>
      </c>
      <c r="B2013" s="26">
        <v>53007.535433478355</v>
      </c>
      <c r="C2013" s="26">
        <v>45142.244495547056</v>
      </c>
      <c r="D2013" s="26">
        <v>43662.964504491261</v>
      </c>
      <c r="E2013" s="26">
        <v>71615.813462845705</v>
      </c>
      <c r="F2013" s="26">
        <v>0</v>
      </c>
      <c r="G2013" s="26">
        <v>0</v>
      </c>
      <c r="H2013" s="26">
        <v>0</v>
      </c>
      <c r="I2013" s="26">
        <v>0</v>
      </c>
      <c r="J2013" s="26">
        <v>3423108.1745874784</v>
      </c>
      <c r="K2013" s="26">
        <v>0</v>
      </c>
      <c r="L2013" s="26">
        <v>41615.844664754753</v>
      </c>
      <c r="M2013" s="26">
        <v>362.81057830224842</v>
      </c>
      <c r="N2013" s="26">
        <v>201.42863804367528</v>
      </c>
      <c r="O2013" s="26">
        <v>11.285561659922148</v>
      </c>
      <c r="P2013" s="26">
        <v>10.915741644592694</v>
      </c>
      <c r="Q2013" s="26">
        <v>18.903511409263366</v>
      </c>
      <c r="R2013" s="26">
        <v>0</v>
      </c>
      <c r="S2013" s="26">
        <v>0</v>
      </c>
      <c r="T2013" s="26">
        <v>0</v>
      </c>
      <c r="U2013" s="26">
        <v>0</v>
      </c>
      <c r="V2013" s="26">
        <v>1947.0148019714361</v>
      </c>
      <c r="W2013" s="26">
        <v>0</v>
      </c>
      <c r="X2013" s="26">
        <v>42.864316953685304</v>
      </c>
      <c r="Y2013" s="26">
        <v>1008722</v>
      </c>
      <c r="Z2013" s="26">
        <v>1997</v>
      </c>
      <c r="AA2013" s="26" t="b">
        <v>0</v>
      </c>
      <c r="AB2013" s="27" t="s">
        <v>175</v>
      </c>
      <c r="AC2013" s="16">
        <f t="shared" si="95"/>
        <v>3773629.0435129623</v>
      </c>
      <c r="AD2013" s="16">
        <f t="shared" si="94"/>
        <v>648.20834801338719</v>
      </c>
      <c r="AE2013" s="16" t="str">
        <f>VLOOKUP(AB2013,aircraft!A:B,2,FALSE)</f>
        <v>Passenger</v>
      </c>
      <c r="AF2013" s="16">
        <f t="shared" si="96"/>
        <v>3.9308664587168241</v>
      </c>
    </row>
    <row r="2014" spans="1:32" x14ac:dyDescent="0.25">
      <c r="A2014" s="26">
        <v>105269.95339823086</v>
      </c>
      <c r="B2014" s="26">
        <v>56183.991075450882</v>
      </c>
      <c r="C2014" s="26">
        <v>50861.014942988164</v>
      </c>
      <c r="D2014" s="26">
        <v>51723.23961339466</v>
      </c>
      <c r="E2014" s="26">
        <v>126574.22427680324</v>
      </c>
      <c r="F2014" s="26">
        <v>0</v>
      </c>
      <c r="G2014" s="26">
        <v>0</v>
      </c>
      <c r="H2014" s="26">
        <v>0</v>
      </c>
      <c r="I2014" s="26">
        <v>0</v>
      </c>
      <c r="J2014" s="26">
        <v>1652804.0075827024</v>
      </c>
      <c r="K2014" s="26">
        <v>0</v>
      </c>
      <c r="L2014" s="26">
        <v>69070.759540255574</v>
      </c>
      <c r="M2014" s="26">
        <v>326.35660801229631</v>
      </c>
      <c r="N2014" s="26">
        <v>168.23449566259296</v>
      </c>
      <c r="O2014" s="26">
        <v>3.6092077417885315</v>
      </c>
      <c r="P2014" s="26">
        <v>3.622130785783217</v>
      </c>
      <c r="Q2014" s="26">
        <v>9.2433790717079418</v>
      </c>
      <c r="R2014" s="26">
        <v>0</v>
      </c>
      <c r="S2014" s="26">
        <v>0</v>
      </c>
      <c r="T2014" s="26">
        <v>0</v>
      </c>
      <c r="U2014" s="26">
        <v>0</v>
      </c>
      <c r="V2014" s="26">
        <v>5346.7624178983269</v>
      </c>
      <c r="W2014" s="26">
        <v>0</v>
      </c>
      <c r="X2014" s="26">
        <v>25.556180635569088</v>
      </c>
      <c r="Y2014" s="26">
        <v>199104</v>
      </c>
      <c r="Z2014" s="26">
        <v>1997</v>
      </c>
      <c r="AA2014" s="26" t="b">
        <v>0</v>
      </c>
      <c r="AB2014" s="27" t="s">
        <v>191</v>
      </c>
      <c r="AC2014" s="16">
        <f t="shared" si="95"/>
        <v>2112487.1904298258</v>
      </c>
      <c r="AD2014" s="16">
        <f t="shared" si="94"/>
        <v>536.62200190973795</v>
      </c>
      <c r="AE2014" s="16" t="str">
        <f>VLOOKUP(AB2014,aircraft!A:B,2,FALSE)</f>
        <v>Passenger</v>
      </c>
      <c r="AF2014" s="16">
        <f t="shared" si="96"/>
        <v>12.558297568138054</v>
      </c>
    </row>
    <row r="2015" spans="1:32" x14ac:dyDescent="0.25">
      <c r="A2015" s="26">
        <v>1703582.6154643919</v>
      </c>
      <c r="B2015" s="26">
        <v>1060778.8035671345</v>
      </c>
      <c r="C2015" s="26">
        <v>683638.62047099264</v>
      </c>
      <c r="D2015" s="26">
        <v>827400.93708645517</v>
      </c>
      <c r="E2015" s="26">
        <v>1131247.9369878275</v>
      </c>
      <c r="F2015" s="26">
        <v>0</v>
      </c>
      <c r="G2015" s="26">
        <v>0</v>
      </c>
      <c r="H2015" s="26">
        <v>0</v>
      </c>
      <c r="I2015" s="26">
        <v>0</v>
      </c>
      <c r="J2015" s="26">
        <v>49489540.892037839</v>
      </c>
      <c r="K2015" s="26">
        <v>0</v>
      </c>
      <c r="L2015" s="26">
        <v>593403.37789703452</v>
      </c>
      <c r="M2015" s="26">
        <v>2168.0482502636869</v>
      </c>
      <c r="N2015" s="26">
        <v>1292.6444592592109</v>
      </c>
      <c r="O2015" s="26">
        <v>125.54491630802261</v>
      </c>
      <c r="P2015" s="26">
        <v>151.39601217269987</v>
      </c>
      <c r="Q2015" s="26">
        <v>276.57055999830459</v>
      </c>
      <c r="R2015" s="26">
        <v>0</v>
      </c>
      <c r="S2015" s="26">
        <v>0</v>
      </c>
      <c r="T2015" s="26">
        <v>0</v>
      </c>
      <c r="U2015" s="26">
        <v>0</v>
      </c>
      <c r="V2015" s="26">
        <v>23536.706975793324</v>
      </c>
      <c r="W2015" s="26">
        <v>0</v>
      </c>
      <c r="X2015" s="26">
        <v>611.20543572933968</v>
      </c>
      <c r="Y2015" s="26">
        <v>12510542</v>
      </c>
      <c r="Z2015" s="26">
        <v>1997</v>
      </c>
      <c r="AA2015" s="26" t="b">
        <v>0</v>
      </c>
      <c r="AB2015" s="27" t="s">
        <v>121</v>
      </c>
      <c r="AC2015" s="16">
        <f t="shared" si="95"/>
        <v>55489593.183511674</v>
      </c>
      <c r="AD2015" s="16">
        <f t="shared" si="94"/>
        <v>4625.4096337312649</v>
      </c>
      <c r="AE2015" s="16" t="str">
        <f>VLOOKUP(AB2015,aircraft!A:B,2,FALSE)</f>
        <v>Passenger</v>
      </c>
      <c r="AF2015" s="16">
        <f t="shared" si="96"/>
        <v>4.7025895669535736</v>
      </c>
    </row>
    <row r="2016" spans="1:32" x14ac:dyDescent="0.25">
      <c r="A2016" s="26">
        <v>352407.63707934483</v>
      </c>
      <c r="B2016" s="26">
        <v>228252.90062606524</v>
      </c>
      <c r="C2016" s="26">
        <v>126278.71385134981</v>
      </c>
      <c r="D2016" s="26">
        <v>148635.26924759147</v>
      </c>
      <c r="E2016" s="26">
        <v>201316.58320654195</v>
      </c>
      <c r="F2016" s="26">
        <v>0</v>
      </c>
      <c r="G2016" s="26">
        <v>0</v>
      </c>
      <c r="H2016" s="26">
        <v>0</v>
      </c>
      <c r="I2016" s="26">
        <v>0</v>
      </c>
      <c r="J2016" s="26">
        <v>9587363.0223037712</v>
      </c>
      <c r="K2016" s="26">
        <v>0</v>
      </c>
      <c r="L2016" s="26">
        <v>113511.94746469385</v>
      </c>
      <c r="M2016" s="26">
        <v>61.384231673607459</v>
      </c>
      <c r="N2016" s="26">
        <v>39.758301063857687</v>
      </c>
      <c r="O2016" s="26">
        <v>3.4471118840786725</v>
      </c>
      <c r="P2016" s="26">
        <v>4.0573932643924309</v>
      </c>
      <c r="Q2016" s="26">
        <v>7.03605817630375</v>
      </c>
      <c r="R2016" s="26">
        <v>0</v>
      </c>
      <c r="S2016" s="26">
        <v>0</v>
      </c>
      <c r="T2016" s="26">
        <v>0</v>
      </c>
      <c r="U2016" s="26">
        <v>0</v>
      </c>
      <c r="V2016" s="26">
        <v>4560.3026413877496</v>
      </c>
      <c r="W2016" s="26">
        <v>0</v>
      </c>
      <c r="X2016" s="26">
        <v>116.91729756665234</v>
      </c>
      <c r="Y2016" s="26">
        <v>2423280</v>
      </c>
      <c r="Z2016" s="26">
        <v>1997</v>
      </c>
      <c r="AA2016" s="26" t="b">
        <v>0</v>
      </c>
      <c r="AB2016" s="27" t="s">
        <v>198</v>
      </c>
      <c r="AC2016" s="16">
        <f t="shared" si="95"/>
        <v>10757766.073779358</v>
      </c>
      <c r="AD2016" s="16">
        <f t="shared" si="94"/>
        <v>232.60039362889233</v>
      </c>
      <c r="AE2016" s="16" t="str">
        <f>VLOOKUP(AB2016,aircraft!A:B,2,FALSE)</f>
        <v>Passenger</v>
      </c>
      <c r="AF2016" s="16">
        <f t="shared" si="96"/>
        <v>4.7077259022832108</v>
      </c>
    </row>
    <row r="2017" spans="1:32" x14ac:dyDescent="0.25">
      <c r="A2017" s="26">
        <v>8590.4873685353596</v>
      </c>
      <c r="B2017" s="26">
        <v>4814.2896435532539</v>
      </c>
      <c r="C2017" s="26">
        <v>4096.8392155473894</v>
      </c>
      <c r="D2017" s="26">
        <v>5621.7620270756961</v>
      </c>
      <c r="E2017" s="26">
        <v>7391.9349979792851</v>
      </c>
      <c r="F2017" s="26">
        <v>0</v>
      </c>
      <c r="G2017" s="26">
        <v>0</v>
      </c>
      <c r="H2017" s="26">
        <v>0</v>
      </c>
      <c r="I2017" s="26">
        <v>0</v>
      </c>
      <c r="J2017" s="26">
        <v>558492.36380973808</v>
      </c>
      <c r="K2017" s="26">
        <v>0</v>
      </c>
      <c r="L2017" s="26">
        <v>3655.0605511212707</v>
      </c>
      <c r="M2017" s="26">
        <v>29.894895662318582</v>
      </c>
      <c r="N2017" s="26">
        <v>16.753727746501959</v>
      </c>
      <c r="O2017" s="26">
        <v>1.5602390684901206</v>
      </c>
      <c r="P2017" s="26">
        <v>2.140990233424565</v>
      </c>
      <c r="Q2017" s="26">
        <v>4.0920405900347472</v>
      </c>
      <c r="R2017" s="26">
        <v>0</v>
      </c>
      <c r="S2017" s="26">
        <v>0</v>
      </c>
      <c r="T2017" s="26">
        <v>0</v>
      </c>
      <c r="U2017" s="26">
        <v>0</v>
      </c>
      <c r="V2017" s="26">
        <v>252.39073633228895</v>
      </c>
      <c r="W2017" s="26">
        <v>0</v>
      </c>
      <c r="X2017" s="26">
        <v>3.7647120996888481</v>
      </c>
      <c r="Y2017" s="26">
        <v>147764</v>
      </c>
      <c r="Z2017" s="26">
        <v>1997</v>
      </c>
      <c r="AA2017" s="26" t="b">
        <v>0</v>
      </c>
      <c r="AB2017" s="27" t="s">
        <v>359</v>
      </c>
      <c r="AC2017" s="16">
        <f t="shared" si="95"/>
        <v>592662.73761355027</v>
      </c>
      <c r="AD2017" s="16">
        <f t="shared" si="94"/>
        <v>58.206605400458827</v>
      </c>
      <c r="AE2017" s="16" t="str">
        <f>VLOOKUP(AB2017,aircraft!A:B,2,FALSE)</f>
        <v>Passenger</v>
      </c>
      <c r="AF2017" s="16">
        <f t="shared" si="96"/>
        <v>4.1488781417485443</v>
      </c>
    </row>
    <row r="2018" spans="1:32" x14ac:dyDescent="0.25">
      <c r="A2018" s="26">
        <v>24984.160855534741</v>
      </c>
      <c r="B2018" s="26">
        <v>14321.827150822282</v>
      </c>
      <c r="C2018" s="26">
        <v>11717.498234066925</v>
      </c>
      <c r="D2018" s="26">
        <v>22092.152338233482</v>
      </c>
      <c r="E2018" s="26">
        <v>29765.931833430641</v>
      </c>
      <c r="F2018" s="26">
        <v>0</v>
      </c>
      <c r="G2018" s="26">
        <v>0</v>
      </c>
      <c r="H2018" s="26">
        <v>0</v>
      </c>
      <c r="I2018" s="26">
        <v>0</v>
      </c>
      <c r="J2018" s="26">
        <v>841070.511814108</v>
      </c>
      <c r="K2018" s="26">
        <v>0</v>
      </c>
      <c r="L2018" s="26">
        <v>0</v>
      </c>
      <c r="M2018" s="26">
        <v>51.854745068562103</v>
      </c>
      <c r="N2018" s="26">
        <v>29.747643670360564</v>
      </c>
      <c r="O2018" s="26">
        <v>1.2867540011556986</v>
      </c>
      <c r="P2018" s="26">
        <v>2.2260996579880432</v>
      </c>
      <c r="Q2018" s="26">
        <v>3.5394334052062644</v>
      </c>
      <c r="R2018" s="26">
        <v>0</v>
      </c>
      <c r="S2018" s="26">
        <v>0</v>
      </c>
      <c r="T2018" s="26">
        <v>0</v>
      </c>
      <c r="U2018" s="26">
        <v>0</v>
      </c>
      <c r="V2018" s="26">
        <v>34.596586285594611</v>
      </c>
      <c r="W2018" s="26">
        <v>0</v>
      </c>
      <c r="X2018" s="26">
        <v>0</v>
      </c>
      <c r="Y2018" s="26">
        <v>530036</v>
      </c>
      <c r="Z2018" s="26">
        <v>1997</v>
      </c>
      <c r="AA2018" s="26" t="b">
        <v>0</v>
      </c>
      <c r="AB2018" s="27" t="s">
        <v>211</v>
      </c>
      <c r="AC2018" s="16">
        <f t="shared" si="95"/>
        <v>943952.08222619607</v>
      </c>
      <c r="AD2018" s="16">
        <f t="shared" si="94"/>
        <v>88.654675803272681</v>
      </c>
      <c r="AE2018" s="16" t="str">
        <f>VLOOKUP(AB2018,aircraft!A:B,2,FALSE)</f>
        <v>Passenger</v>
      </c>
      <c r="AF2018" s="16">
        <f t="shared" si="96"/>
        <v>1.9034796354793448</v>
      </c>
    </row>
    <row r="2019" spans="1:32" x14ac:dyDescent="0.25">
      <c r="A2019" s="26">
        <v>1144.519448463866</v>
      </c>
      <c r="B2019" s="26">
        <v>759.62300625579371</v>
      </c>
      <c r="C2019" s="26">
        <v>361.51707633856307</v>
      </c>
      <c r="D2019" s="26">
        <v>824.25338191896503</v>
      </c>
      <c r="E2019" s="26">
        <v>792.76910066844334</v>
      </c>
      <c r="F2019" s="26">
        <v>0</v>
      </c>
      <c r="G2019" s="26">
        <v>0</v>
      </c>
      <c r="H2019" s="26">
        <v>0</v>
      </c>
      <c r="I2019" s="26">
        <v>0</v>
      </c>
      <c r="J2019" s="26">
        <v>21975.132946072521</v>
      </c>
      <c r="K2019" s="26">
        <v>0</v>
      </c>
      <c r="L2019" s="26">
        <v>0</v>
      </c>
      <c r="M2019" s="26">
        <v>12.151789409251171</v>
      </c>
      <c r="N2019" s="26">
        <v>8.0652004776606621</v>
      </c>
      <c r="O2019" s="26">
        <v>0.2855984975597462</v>
      </c>
      <c r="P2019" s="26">
        <v>0.65116018825107258</v>
      </c>
      <c r="Q2019" s="26">
        <v>0.62628760543156403</v>
      </c>
      <c r="R2019" s="26">
        <v>0</v>
      </c>
      <c r="S2019" s="26">
        <v>0</v>
      </c>
      <c r="T2019" s="26">
        <v>0</v>
      </c>
      <c r="U2019" s="26">
        <v>0</v>
      </c>
      <c r="V2019" s="26">
        <v>52.941897161525553</v>
      </c>
      <c r="W2019" s="26">
        <v>0</v>
      </c>
      <c r="X2019" s="26">
        <v>0</v>
      </c>
      <c r="Y2019" s="26">
        <v>26233</v>
      </c>
      <c r="Z2019" s="26">
        <v>1997</v>
      </c>
      <c r="AA2019" s="26" t="b">
        <v>0</v>
      </c>
      <c r="AB2019" s="27" t="s">
        <v>133</v>
      </c>
      <c r="AC2019" s="16">
        <f t="shared" si="95"/>
        <v>25857.814959718155</v>
      </c>
      <c r="AD2019" s="16">
        <f t="shared" si="94"/>
        <v>21.780036178154216</v>
      </c>
      <c r="AE2019" s="16" t="str">
        <f>VLOOKUP(AB2019,aircraft!A:B,2,FALSE)</f>
        <v>Passenger</v>
      </c>
      <c r="AF2019" s="16">
        <f t="shared" si="96"/>
        <v>1.0932953944736583</v>
      </c>
    </row>
    <row r="2020" spans="1:32" x14ac:dyDescent="0.25">
      <c r="A2020" s="26">
        <v>150.94555410155604</v>
      </c>
      <c r="B2020" s="26">
        <v>61.142290005875495</v>
      </c>
      <c r="C2020" s="26">
        <v>51.637855931000161</v>
      </c>
      <c r="D2020" s="26">
        <v>117.73351847510227</v>
      </c>
      <c r="E2020" s="26">
        <v>113.23641201537041</v>
      </c>
      <c r="F2020" s="26">
        <v>0</v>
      </c>
      <c r="G2020" s="26">
        <v>0</v>
      </c>
      <c r="H2020" s="26">
        <v>0</v>
      </c>
      <c r="I2020" s="26">
        <v>0</v>
      </c>
      <c r="J2020" s="26">
        <v>3329.7650827652215</v>
      </c>
      <c r="K2020" s="26">
        <v>0</v>
      </c>
      <c r="L2020" s="26">
        <v>0</v>
      </c>
      <c r="M2020" s="26">
        <v>6.7025346578745646</v>
      </c>
      <c r="N2020" s="26">
        <v>2.7149412930074073</v>
      </c>
      <c r="O2020" s="26">
        <v>0</v>
      </c>
      <c r="P2020" s="26">
        <v>0</v>
      </c>
      <c r="Q2020" s="26">
        <v>0</v>
      </c>
      <c r="R2020" s="26">
        <v>0</v>
      </c>
      <c r="S2020" s="26">
        <v>0</v>
      </c>
      <c r="T2020" s="26">
        <v>0</v>
      </c>
      <c r="U2020" s="26">
        <v>0</v>
      </c>
      <c r="V2020" s="26">
        <v>13.785633897939697</v>
      </c>
      <c r="W2020" s="26">
        <v>0</v>
      </c>
      <c r="X2020" s="26">
        <v>0</v>
      </c>
      <c r="Y2020" s="26">
        <v>3657</v>
      </c>
      <c r="Z2020" s="26">
        <v>1997</v>
      </c>
      <c r="AA2020" s="26" t="b">
        <v>0</v>
      </c>
      <c r="AB2020" s="27" t="s">
        <v>135</v>
      </c>
      <c r="AC2020" s="16">
        <f t="shared" si="95"/>
        <v>3824.460713294126</v>
      </c>
      <c r="AD2020" s="16">
        <f t="shared" si="94"/>
        <v>9.4174759508819719</v>
      </c>
      <c r="AE2020" s="16" t="str">
        <f>VLOOKUP(AB2020,aircraft!A:B,2,FALSE)</f>
        <v>Passenger</v>
      </c>
      <c r="AF2020" s="16">
        <f t="shared" si="96"/>
        <v>1.134381827598909</v>
      </c>
    </row>
    <row r="2021" spans="1:32" x14ac:dyDescent="0.25">
      <c r="A2021" s="26">
        <v>3415.4788703805357</v>
      </c>
      <c r="B2021" s="26">
        <v>1157.9100640024189</v>
      </c>
      <c r="C2021" s="26">
        <v>998.5779928453594</v>
      </c>
      <c r="D2021" s="26">
        <v>1562.770029645359</v>
      </c>
      <c r="E2021" s="26">
        <v>2052.3159909198662</v>
      </c>
      <c r="F2021" s="26">
        <v>0</v>
      </c>
      <c r="G2021" s="26">
        <v>0</v>
      </c>
      <c r="H2021" s="26">
        <v>0</v>
      </c>
      <c r="I2021" s="26">
        <v>0</v>
      </c>
      <c r="J2021" s="26">
        <v>53677.111425318719</v>
      </c>
      <c r="K2021" s="26">
        <v>0</v>
      </c>
      <c r="L2021" s="26">
        <v>0</v>
      </c>
      <c r="M2021" s="26">
        <v>60.14658443220349</v>
      </c>
      <c r="N2021" s="26">
        <v>20.390796744018562</v>
      </c>
      <c r="O2021" s="26">
        <v>0.27960184546458638</v>
      </c>
      <c r="P2021" s="26">
        <v>0.43757561998790795</v>
      </c>
      <c r="Q2021" s="26">
        <v>0.5746484928058494</v>
      </c>
      <c r="R2021" s="26">
        <v>0</v>
      </c>
      <c r="S2021" s="26">
        <v>0</v>
      </c>
      <c r="T2021" s="26">
        <v>0</v>
      </c>
      <c r="U2021" s="26">
        <v>0</v>
      </c>
      <c r="V2021" s="26">
        <v>32.226224093522177</v>
      </c>
      <c r="W2021" s="26">
        <v>0</v>
      </c>
      <c r="X2021" s="26">
        <v>0</v>
      </c>
      <c r="Y2021" s="26">
        <v>13433</v>
      </c>
      <c r="Z2021" s="26">
        <v>1997</v>
      </c>
      <c r="AA2021" s="26" t="b">
        <v>0</v>
      </c>
      <c r="AB2021" s="27" t="s">
        <v>136</v>
      </c>
      <c r="AC2021" s="16">
        <f t="shared" si="95"/>
        <v>62864.16437311226</v>
      </c>
      <c r="AD2021" s="16">
        <f t="shared" si="94"/>
        <v>81.829207134480399</v>
      </c>
      <c r="AE2021" s="16" t="str">
        <f>VLOOKUP(AB2021,aircraft!A:B,2,FALSE)</f>
        <v>Freighter</v>
      </c>
      <c r="AF2021" s="16">
        <f t="shared" si="96"/>
        <v>4.8850953088467781</v>
      </c>
    </row>
    <row r="2022" spans="1:32" x14ac:dyDescent="0.25">
      <c r="A2022" s="26">
        <v>90.032929222247247</v>
      </c>
      <c r="B2022" s="26">
        <v>69.988518251419436</v>
      </c>
      <c r="C2022" s="26">
        <v>31.8537877150426</v>
      </c>
      <c r="D2022" s="26">
        <v>90.06186299071797</v>
      </c>
      <c r="E2022" s="26">
        <v>120.39714122978597</v>
      </c>
      <c r="F2022" s="26">
        <v>0</v>
      </c>
      <c r="G2022" s="26">
        <v>0</v>
      </c>
      <c r="H2022" s="26">
        <v>0</v>
      </c>
      <c r="I2022" s="26">
        <v>0</v>
      </c>
      <c r="J2022" s="26">
        <v>2202.4836937020718</v>
      </c>
      <c r="K2022" s="26">
        <v>0</v>
      </c>
      <c r="L2022" s="26">
        <v>0</v>
      </c>
      <c r="M2022" s="26">
        <v>0.48265157322588598</v>
      </c>
      <c r="N2022" s="26">
        <v>0.37519681669369848</v>
      </c>
      <c r="O2022" s="26">
        <v>3.1853789228016337E-3</v>
      </c>
      <c r="P2022" s="26">
        <v>9.0061867268426913E-3</v>
      </c>
      <c r="Q2022" s="26">
        <v>1.2039714694834332E-2</v>
      </c>
      <c r="R2022" s="26">
        <v>0</v>
      </c>
      <c r="S2022" s="26">
        <v>0</v>
      </c>
      <c r="T2022" s="26">
        <v>0</v>
      </c>
      <c r="U2022" s="26">
        <v>0</v>
      </c>
      <c r="V2022" s="26">
        <v>1.302555331234762</v>
      </c>
      <c r="W2022" s="26">
        <v>0</v>
      </c>
      <c r="X2022" s="26">
        <v>0</v>
      </c>
      <c r="Y2022" s="26">
        <v>4641</v>
      </c>
      <c r="Z2022" s="26">
        <v>1997</v>
      </c>
      <c r="AA2022" s="26" t="b">
        <v>0</v>
      </c>
      <c r="AB2022" s="27" t="s">
        <v>189</v>
      </c>
      <c r="AC2022" s="16">
        <f t="shared" si="95"/>
        <v>2604.8179331112851</v>
      </c>
      <c r="AD2022" s="16">
        <f t="shared" si="94"/>
        <v>0.8820796702640632</v>
      </c>
      <c r="AE2022" s="16" t="str">
        <f>VLOOKUP(AB2022,aircraft!A:B,2,FALSE)</f>
        <v>Passenger</v>
      </c>
      <c r="AF2022" s="16">
        <f t="shared" si="96"/>
        <v>0.63365852465639816</v>
      </c>
    </row>
    <row r="2023" spans="1:32" x14ac:dyDescent="0.25">
      <c r="A2023" s="26">
        <v>29107.981985387403</v>
      </c>
      <c r="B2023" s="26">
        <v>17024.529242422675</v>
      </c>
      <c r="C2023" s="26">
        <v>12330.388998533372</v>
      </c>
      <c r="D2023" s="26">
        <v>13966.66789917558</v>
      </c>
      <c r="E2023" s="26">
        <v>18948.449117274497</v>
      </c>
      <c r="F2023" s="26">
        <v>0</v>
      </c>
      <c r="G2023" s="26">
        <v>0</v>
      </c>
      <c r="H2023" s="26">
        <v>0</v>
      </c>
      <c r="I2023" s="26">
        <v>0</v>
      </c>
      <c r="J2023" s="26">
        <v>1218445.3943326306</v>
      </c>
      <c r="K2023" s="26">
        <v>0</v>
      </c>
      <c r="L2023" s="26">
        <v>12458.722766908204</v>
      </c>
      <c r="M2023" s="26">
        <v>1269.1079189659922</v>
      </c>
      <c r="N2023" s="26">
        <v>742.26941905739841</v>
      </c>
      <c r="O2023" s="26">
        <v>3.6801482046490821</v>
      </c>
      <c r="P2023" s="26">
        <v>4.1685146997547804</v>
      </c>
      <c r="Q2023" s="26">
        <v>9.061635099904354</v>
      </c>
      <c r="R2023" s="26">
        <v>0</v>
      </c>
      <c r="S2023" s="26">
        <v>0</v>
      </c>
      <c r="T2023" s="26">
        <v>0</v>
      </c>
      <c r="U2023" s="26">
        <v>0</v>
      </c>
      <c r="V2023" s="26">
        <v>791.05944683107259</v>
      </c>
      <c r="W2023" s="26">
        <v>0</v>
      </c>
      <c r="X2023" s="26">
        <v>12.832483536520224</v>
      </c>
      <c r="Y2023" s="26">
        <v>388743</v>
      </c>
      <c r="Z2023" s="26">
        <v>1997</v>
      </c>
      <c r="AA2023" s="26" t="b">
        <v>0</v>
      </c>
      <c r="AB2023" s="27" t="s">
        <v>230</v>
      </c>
      <c r="AC2023" s="16">
        <f t="shared" si="95"/>
        <v>1322282.1343423321</v>
      </c>
      <c r="AD2023" s="16">
        <f t="shared" si="94"/>
        <v>2041.1201195642191</v>
      </c>
      <c r="AE2023" s="16" t="str">
        <f>VLOOKUP(AB2023,aircraft!A:B,2,FALSE)</f>
        <v>Passenger</v>
      </c>
      <c r="AF2023" s="16">
        <f t="shared" si="96"/>
        <v>3.5688362823113131</v>
      </c>
    </row>
    <row r="2024" spans="1:32" x14ac:dyDescent="0.25">
      <c r="A2024" s="26">
        <v>58299.578221441283</v>
      </c>
      <c r="B2024" s="26">
        <v>35095.639468980611</v>
      </c>
      <c r="C2024" s="26">
        <v>19793.307985192983</v>
      </c>
      <c r="D2024" s="26">
        <v>22419.938194015802</v>
      </c>
      <c r="E2024" s="26">
        <v>31999.987531970823</v>
      </c>
      <c r="F2024" s="26">
        <v>0</v>
      </c>
      <c r="G2024" s="26">
        <v>0</v>
      </c>
      <c r="H2024" s="26">
        <v>0</v>
      </c>
      <c r="I2024" s="26">
        <v>0</v>
      </c>
      <c r="J2024" s="26">
        <v>1437079.6855989862</v>
      </c>
      <c r="K2024" s="26">
        <v>0</v>
      </c>
      <c r="L2024" s="26">
        <v>8884.5132752878126</v>
      </c>
      <c r="M2024" s="26">
        <v>1865.5865916967248</v>
      </c>
      <c r="N2024" s="26">
        <v>1123.0605163498892</v>
      </c>
      <c r="O2024" s="26">
        <v>40.097650782805793</v>
      </c>
      <c r="P2024" s="26">
        <v>45.418727023711831</v>
      </c>
      <c r="Q2024" s="26">
        <v>66.306933415228343</v>
      </c>
      <c r="R2024" s="26">
        <v>0</v>
      </c>
      <c r="S2024" s="26">
        <v>0</v>
      </c>
      <c r="T2024" s="26">
        <v>0</v>
      </c>
      <c r="U2024" s="26">
        <v>0</v>
      </c>
      <c r="V2024" s="26">
        <v>649.55824711734601</v>
      </c>
      <c r="W2024" s="26">
        <v>0</v>
      </c>
      <c r="X2024" s="26">
        <v>9.1510480221897907</v>
      </c>
      <c r="Y2024" s="26">
        <v>293741</v>
      </c>
      <c r="Z2024" s="26">
        <v>1997</v>
      </c>
      <c r="AA2024" s="26" t="b">
        <v>0</v>
      </c>
      <c r="AB2024" s="27" t="s">
        <v>163</v>
      </c>
      <c r="AC2024" s="16">
        <f t="shared" si="95"/>
        <v>1613572.6502758756</v>
      </c>
      <c r="AD2024" s="16">
        <f t="shared" si="94"/>
        <v>3149.6214672905494</v>
      </c>
      <c r="AE2024" s="16" t="str">
        <f>VLOOKUP(AB2024,aircraft!A:B,2,FALSE)</f>
        <v>Passenger</v>
      </c>
      <c r="AF2024" s="16">
        <f t="shared" si="96"/>
        <v>5.8603388823491729</v>
      </c>
    </row>
    <row r="2025" spans="1:32" x14ac:dyDescent="0.25">
      <c r="A2025" s="26">
        <v>92401.00318373616</v>
      </c>
      <c r="B2025" s="26">
        <v>58219.281904101474</v>
      </c>
      <c r="C2025" s="26">
        <v>29297.952743157992</v>
      </c>
      <c r="D2025" s="26">
        <v>35005.060179064298</v>
      </c>
      <c r="E2025" s="26">
        <v>49471.337286446556</v>
      </c>
      <c r="F2025" s="26">
        <v>0</v>
      </c>
      <c r="G2025" s="26">
        <v>0</v>
      </c>
      <c r="H2025" s="26">
        <v>0</v>
      </c>
      <c r="I2025" s="26">
        <v>0</v>
      </c>
      <c r="J2025" s="26">
        <v>2337476.4953574655</v>
      </c>
      <c r="K2025" s="26">
        <v>0</v>
      </c>
      <c r="L2025" s="26">
        <v>13200.633446060252</v>
      </c>
      <c r="M2025" s="26">
        <v>2554.8554818953075</v>
      </c>
      <c r="N2025" s="26">
        <v>1640.5276674312247</v>
      </c>
      <c r="O2025" s="26">
        <v>47.604441380072245</v>
      </c>
      <c r="P2025" s="26">
        <v>54.685029469921965</v>
      </c>
      <c r="Q2025" s="26">
        <v>80.055363565250872</v>
      </c>
      <c r="R2025" s="26">
        <v>0</v>
      </c>
      <c r="S2025" s="26">
        <v>0</v>
      </c>
      <c r="T2025" s="26">
        <v>0</v>
      </c>
      <c r="U2025" s="26">
        <v>0</v>
      </c>
      <c r="V2025" s="26">
        <v>1044.0037962333881</v>
      </c>
      <c r="W2025" s="26">
        <v>0</v>
      </c>
      <c r="X2025" s="26">
        <v>13.596651481654607</v>
      </c>
      <c r="Y2025" s="26">
        <v>478140</v>
      </c>
      <c r="Z2025" s="26">
        <v>1997</v>
      </c>
      <c r="AA2025" s="26" t="b">
        <v>0</v>
      </c>
      <c r="AB2025" s="27" t="s">
        <v>176</v>
      </c>
      <c r="AC2025" s="16">
        <f t="shared" si="95"/>
        <v>2615071.7641000319</v>
      </c>
      <c r="AD2025" s="16">
        <f t="shared" si="94"/>
        <v>4391.324635223431</v>
      </c>
      <c r="AE2025" s="16" t="str">
        <f>VLOOKUP(AB2025,aircraft!A:B,2,FALSE)</f>
        <v>Passenger</v>
      </c>
      <c r="AF2025" s="16">
        <f t="shared" si="96"/>
        <v>5.7976359210672301</v>
      </c>
    </row>
    <row r="2026" spans="1:32" x14ac:dyDescent="0.25">
      <c r="A2026" s="26">
        <v>45.588494159279719</v>
      </c>
      <c r="B2026" s="26">
        <v>16.358533590540119</v>
      </c>
      <c r="C2026" s="26">
        <v>22.66861758419417</v>
      </c>
      <c r="D2026" s="26">
        <v>37.020909466702626</v>
      </c>
      <c r="E2026" s="26">
        <v>47.372644787352812</v>
      </c>
      <c r="F2026" s="26">
        <v>0</v>
      </c>
      <c r="G2026" s="26">
        <v>0</v>
      </c>
      <c r="H2026" s="26">
        <v>0</v>
      </c>
      <c r="I2026" s="26">
        <v>0</v>
      </c>
      <c r="J2026" s="26">
        <v>2588.0307666599751</v>
      </c>
      <c r="K2026" s="26">
        <v>0</v>
      </c>
      <c r="L2026" s="26">
        <v>41.906179214147414</v>
      </c>
      <c r="M2026" s="26">
        <v>0.2151776750547563</v>
      </c>
      <c r="N2026" s="26">
        <v>7.7212272311939251E-2</v>
      </c>
      <c r="O2026" s="26">
        <v>2.2668617011536722E-4</v>
      </c>
      <c r="P2026" s="26">
        <v>3.702090853147579E-4</v>
      </c>
      <c r="Q2026" s="26">
        <v>4.7372643590619146E-4</v>
      </c>
      <c r="R2026" s="26">
        <v>0</v>
      </c>
      <c r="S2026" s="26">
        <v>0</v>
      </c>
      <c r="T2026" s="26">
        <v>0</v>
      </c>
      <c r="U2026" s="26">
        <v>0</v>
      </c>
      <c r="V2026" s="26">
        <v>0.48279577896319098</v>
      </c>
      <c r="W2026" s="26">
        <v>0</v>
      </c>
      <c r="X2026" s="26">
        <v>2.3886521091278347E-2</v>
      </c>
      <c r="Y2026" s="26">
        <v>905</v>
      </c>
      <c r="Z2026" s="26">
        <v>1997</v>
      </c>
      <c r="AA2026" s="26" t="b">
        <v>0</v>
      </c>
      <c r="AB2026" s="27" t="s">
        <v>383</v>
      </c>
      <c r="AC2026" s="16">
        <f t="shared" si="95"/>
        <v>2798.9461454621919</v>
      </c>
      <c r="AD2026" s="16">
        <f t="shared" si="94"/>
        <v>0.31734709014931023</v>
      </c>
      <c r="AE2026" s="16" t="str">
        <f>VLOOKUP(AB2026,aircraft!A:B,2,FALSE)</f>
        <v>Passenger</v>
      </c>
      <c r="AF2026" s="16">
        <f t="shared" si="96"/>
        <v>3.2425187652989367</v>
      </c>
    </row>
    <row r="2027" spans="1:32" x14ac:dyDescent="0.25">
      <c r="A2027" s="26">
        <v>327.44380522688317</v>
      </c>
      <c r="B2027" s="26">
        <v>168.09399959696043</v>
      </c>
      <c r="C2027" s="26">
        <v>184.99647330855379</v>
      </c>
      <c r="D2027" s="26">
        <v>192.43566861985119</v>
      </c>
      <c r="E2027" s="26">
        <v>302.60052598709035</v>
      </c>
      <c r="F2027" s="26">
        <v>0</v>
      </c>
      <c r="G2027" s="26">
        <v>0</v>
      </c>
      <c r="H2027" s="26">
        <v>0</v>
      </c>
      <c r="I2027" s="26">
        <v>0</v>
      </c>
      <c r="J2027" s="26">
        <v>13233.546371994018</v>
      </c>
      <c r="K2027" s="26">
        <v>0</v>
      </c>
      <c r="L2027" s="26">
        <v>110.91330143797586</v>
      </c>
      <c r="M2027" s="26">
        <v>2.9352330426783451</v>
      </c>
      <c r="N2027" s="26">
        <v>1.7817964999272851</v>
      </c>
      <c r="O2027" s="26">
        <v>6.4693617125507252E-2</v>
      </c>
      <c r="P2027" s="26">
        <v>6.9898689501854946E-2</v>
      </c>
      <c r="Q2027" s="26">
        <v>0.11761675776778749</v>
      </c>
      <c r="R2027" s="26">
        <v>0</v>
      </c>
      <c r="S2027" s="26">
        <v>0</v>
      </c>
      <c r="T2027" s="26">
        <v>0</v>
      </c>
      <c r="U2027" s="26">
        <v>0</v>
      </c>
      <c r="V2027" s="26">
        <v>7.3782189884141545</v>
      </c>
      <c r="W2027" s="26">
        <v>0</v>
      </c>
      <c r="X2027" s="26">
        <v>0.11424069234964918</v>
      </c>
      <c r="Y2027" s="26">
        <v>3918</v>
      </c>
      <c r="Z2027" s="26">
        <v>1997</v>
      </c>
      <c r="AA2027" s="26" t="b">
        <v>0</v>
      </c>
      <c r="AB2027" s="27" t="s">
        <v>202</v>
      </c>
      <c r="AC2027" s="16">
        <f t="shared" si="95"/>
        <v>14520.030146171332</v>
      </c>
      <c r="AD2027" s="16">
        <f t="shared" si="94"/>
        <v>5.0834792993504285</v>
      </c>
      <c r="AE2027" s="16" t="str">
        <f>VLOOKUP(AB2027,aircraft!A:B,2,FALSE)</f>
        <v>Passenger</v>
      </c>
      <c r="AF2027" s="16">
        <f t="shared" si="96"/>
        <v>3.7966071764786973</v>
      </c>
    </row>
    <row r="2028" spans="1:32" x14ac:dyDescent="0.25">
      <c r="A2028" s="26">
        <v>0</v>
      </c>
      <c r="B2028" s="26">
        <v>0</v>
      </c>
      <c r="C2028" s="26">
        <v>0</v>
      </c>
      <c r="D2028" s="26">
        <v>0</v>
      </c>
      <c r="E2028" s="26">
        <v>0</v>
      </c>
      <c r="F2028" s="26">
        <v>946834.00139305193</v>
      </c>
      <c r="G2028" s="26">
        <v>29871.681307427909</v>
      </c>
      <c r="H2028" s="26">
        <v>115878.16660950417</v>
      </c>
      <c r="I2028" s="26">
        <v>467968.10536248877</v>
      </c>
      <c r="J2028" s="26">
        <v>0</v>
      </c>
      <c r="K2028" s="26">
        <v>129183.03985836175</v>
      </c>
      <c r="L2028" s="26">
        <v>0</v>
      </c>
      <c r="M2028" s="26">
        <v>0</v>
      </c>
      <c r="N2028" s="26">
        <v>0</v>
      </c>
      <c r="O2028" s="26">
        <v>0</v>
      </c>
      <c r="P2028" s="26">
        <v>0</v>
      </c>
      <c r="Q2028" s="26">
        <v>0</v>
      </c>
      <c r="R2028" s="26">
        <v>679.13182001967948</v>
      </c>
      <c r="S2028" s="26">
        <v>138.9699387460997</v>
      </c>
      <c r="T2028" s="26">
        <v>17.371279642829457</v>
      </c>
      <c r="U2028" s="26">
        <v>2128.9936988397385</v>
      </c>
      <c r="V2028" s="26">
        <v>0</v>
      </c>
      <c r="W2028" s="26">
        <v>55.548709025573309</v>
      </c>
      <c r="X2028" s="26">
        <v>0</v>
      </c>
      <c r="Y2028" s="26">
        <v>3628846</v>
      </c>
      <c r="Z2028" s="26">
        <v>1998</v>
      </c>
      <c r="AA2028" s="26" t="b">
        <v>1</v>
      </c>
      <c r="AB2028" s="27" t="s">
        <v>44</v>
      </c>
      <c r="AC2028" s="16">
        <f t="shared" si="95"/>
        <v>1689734.9945308347</v>
      </c>
      <c r="AD2028" s="16">
        <f t="shared" si="94"/>
        <v>3020.0154462739206</v>
      </c>
      <c r="AE2028" s="16" t="str">
        <f>VLOOKUP(AB2028,aircraft!A:B,2,FALSE)</f>
        <v>Passenger</v>
      </c>
      <c r="AF2028" s="16" t="str">
        <f t="shared" si="96"/>
        <v/>
      </c>
    </row>
    <row r="2029" spans="1:32" x14ac:dyDescent="0.25">
      <c r="A2029" s="26">
        <v>0</v>
      </c>
      <c r="B2029" s="26">
        <v>0</v>
      </c>
      <c r="C2029" s="26">
        <v>0</v>
      </c>
      <c r="D2029" s="26">
        <v>0</v>
      </c>
      <c r="E2029" s="26">
        <v>0</v>
      </c>
      <c r="F2029" s="26">
        <v>22044.313142339601</v>
      </c>
      <c r="G2029" s="26">
        <v>425.51362660233883</v>
      </c>
      <c r="H2029" s="26">
        <v>2738.5012693905828</v>
      </c>
      <c r="I2029" s="26">
        <v>6051.9595204062862</v>
      </c>
      <c r="J2029" s="26">
        <v>0</v>
      </c>
      <c r="K2029" s="26">
        <v>4620.150120644812</v>
      </c>
      <c r="L2029" s="26">
        <v>0</v>
      </c>
      <c r="M2029" s="26">
        <v>0</v>
      </c>
      <c r="N2029" s="26">
        <v>0</v>
      </c>
      <c r="O2029" s="26">
        <v>0</v>
      </c>
      <c r="P2029" s="26">
        <v>0</v>
      </c>
      <c r="Q2029" s="26">
        <v>0</v>
      </c>
      <c r="R2029" s="26">
        <v>12.873263749547403</v>
      </c>
      <c r="S2029" s="26">
        <v>1.1641549375030429</v>
      </c>
      <c r="T2029" s="26">
        <v>0.76650219350671855</v>
      </c>
      <c r="U2029" s="26">
        <v>16.539424136692599</v>
      </c>
      <c r="V2029" s="26">
        <v>0</v>
      </c>
      <c r="W2029" s="26">
        <v>1.7094555182621092</v>
      </c>
      <c r="X2029" s="26">
        <v>0</v>
      </c>
      <c r="Y2029" s="26">
        <v>41051</v>
      </c>
      <c r="Z2029" s="26">
        <v>1998</v>
      </c>
      <c r="AA2029" s="26" t="b">
        <v>1</v>
      </c>
      <c r="AB2029" s="27" t="s">
        <v>151</v>
      </c>
      <c r="AC2029" s="16">
        <f t="shared" si="95"/>
        <v>35880.437679383627</v>
      </c>
      <c r="AD2029" s="16">
        <f t="shared" si="94"/>
        <v>33.052800535511871</v>
      </c>
      <c r="AE2029" s="16" t="str">
        <f>VLOOKUP(AB2029,aircraft!A:B,2,FALSE)</f>
        <v>Passenger</v>
      </c>
      <c r="AF2029" s="16" t="str">
        <f t="shared" si="96"/>
        <v/>
      </c>
    </row>
    <row r="2030" spans="1:32" x14ac:dyDescent="0.25">
      <c r="A2030" s="26">
        <v>0</v>
      </c>
      <c r="B2030" s="26">
        <v>0</v>
      </c>
      <c r="C2030" s="26">
        <v>0</v>
      </c>
      <c r="D2030" s="26">
        <v>0</v>
      </c>
      <c r="E2030" s="26">
        <v>0</v>
      </c>
      <c r="F2030" s="26">
        <v>383758.68072424445</v>
      </c>
      <c r="G2030" s="26">
        <v>13585.753391446609</v>
      </c>
      <c r="H2030" s="26">
        <v>47650.477898962527</v>
      </c>
      <c r="I2030" s="26">
        <v>154180.44127178367</v>
      </c>
      <c r="J2030" s="26">
        <v>0</v>
      </c>
      <c r="K2030" s="26">
        <v>92099.128869525128</v>
      </c>
      <c r="L2030" s="26">
        <v>0</v>
      </c>
      <c r="M2030" s="26">
        <v>0</v>
      </c>
      <c r="N2030" s="26">
        <v>0</v>
      </c>
      <c r="O2030" s="26">
        <v>0</v>
      </c>
      <c r="P2030" s="26">
        <v>0</v>
      </c>
      <c r="Q2030" s="26">
        <v>0</v>
      </c>
      <c r="R2030" s="26">
        <v>233.62677434872299</v>
      </c>
      <c r="S2030" s="26">
        <v>40.224061847593553</v>
      </c>
      <c r="T2030" s="26">
        <v>13.207493885214889</v>
      </c>
      <c r="U2030" s="26">
        <v>455.8044995872641</v>
      </c>
      <c r="V2030" s="26">
        <v>0</v>
      </c>
      <c r="W2030" s="26">
        <v>34.076677155929673</v>
      </c>
      <c r="X2030" s="26">
        <v>0</v>
      </c>
      <c r="Y2030" s="26">
        <v>1956202</v>
      </c>
      <c r="Z2030" s="26">
        <v>1998</v>
      </c>
      <c r="AA2030" s="26" t="b">
        <v>1</v>
      </c>
      <c r="AB2030" s="27" t="s">
        <v>141</v>
      </c>
      <c r="AC2030" s="16">
        <f t="shared" si="95"/>
        <v>691274.48215596238</v>
      </c>
      <c r="AD2030" s="16">
        <f t="shared" si="94"/>
        <v>776.93950682472519</v>
      </c>
      <c r="AE2030" s="16" t="str">
        <f>VLOOKUP(AB2030,aircraft!A:B,2,FALSE)</f>
        <v>Passenger</v>
      </c>
      <c r="AF2030" s="16" t="str">
        <f t="shared" si="96"/>
        <v/>
      </c>
    </row>
    <row r="2031" spans="1:32" x14ac:dyDescent="0.25">
      <c r="A2031" s="26">
        <v>0</v>
      </c>
      <c r="B2031" s="26">
        <v>0</v>
      </c>
      <c r="C2031" s="26">
        <v>0</v>
      </c>
      <c r="D2031" s="26">
        <v>0</v>
      </c>
      <c r="E2031" s="26">
        <v>0</v>
      </c>
      <c r="F2031" s="26">
        <v>3674.2753346278973</v>
      </c>
      <c r="G2031" s="26">
        <v>65.131801851358432</v>
      </c>
      <c r="H2031" s="26">
        <v>456.43240770936006</v>
      </c>
      <c r="I2031" s="26">
        <v>989.82861214415232</v>
      </c>
      <c r="J2031" s="26">
        <v>0</v>
      </c>
      <c r="K2031" s="26">
        <v>770.02443616158871</v>
      </c>
      <c r="L2031" s="26">
        <v>0</v>
      </c>
      <c r="M2031" s="26">
        <v>0</v>
      </c>
      <c r="N2031" s="26">
        <v>0</v>
      </c>
      <c r="O2031" s="26">
        <v>0</v>
      </c>
      <c r="P2031" s="26">
        <v>0</v>
      </c>
      <c r="Q2031" s="26">
        <v>0</v>
      </c>
      <c r="R2031" s="26">
        <v>2.1400317092293557</v>
      </c>
      <c r="S2031" s="26">
        <v>0.17698783705008911</v>
      </c>
      <c r="T2031" s="26">
        <v>0.12762296661972888</v>
      </c>
      <c r="U2031" s="26">
        <v>2.6897401904140819</v>
      </c>
      <c r="V2031" s="26">
        <v>0</v>
      </c>
      <c r="W2031" s="26">
        <v>0.28490903698371262</v>
      </c>
      <c r="X2031" s="26">
        <v>0</v>
      </c>
      <c r="Y2031" s="26">
        <v>23392</v>
      </c>
      <c r="Z2031" s="26">
        <v>1998</v>
      </c>
      <c r="AA2031" s="26" t="b">
        <v>1</v>
      </c>
      <c r="AB2031" s="27" t="s">
        <v>213</v>
      </c>
      <c r="AC2031" s="16">
        <f t="shared" si="95"/>
        <v>5955.6925924943571</v>
      </c>
      <c r="AD2031" s="16">
        <f t="shared" si="94"/>
        <v>5.419291740296968</v>
      </c>
      <c r="AE2031" s="16" t="str">
        <f>VLOOKUP(AB2031,aircraft!A:B,2,FALSE)</f>
        <v>Freighter</v>
      </c>
      <c r="AF2031" s="16" t="str">
        <f t="shared" si="96"/>
        <v/>
      </c>
    </row>
    <row r="2032" spans="1:32" x14ac:dyDescent="0.25">
      <c r="A2032" s="26">
        <v>0</v>
      </c>
      <c r="B2032" s="26">
        <v>0</v>
      </c>
      <c r="C2032" s="26">
        <v>0</v>
      </c>
      <c r="D2032" s="26">
        <v>0</v>
      </c>
      <c r="E2032" s="26">
        <v>0</v>
      </c>
      <c r="F2032" s="26">
        <v>147912.50734495572</v>
      </c>
      <c r="G2032" s="26">
        <v>5179.6270294402038</v>
      </c>
      <c r="H2032" s="26">
        <v>13403.156597185498</v>
      </c>
      <c r="I2032" s="26">
        <v>60973.656913959465</v>
      </c>
      <c r="J2032" s="26">
        <v>0</v>
      </c>
      <c r="K2032" s="26">
        <v>22562.435907969939</v>
      </c>
      <c r="L2032" s="26">
        <v>0</v>
      </c>
      <c r="M2032" s="26">
        <v>0</v>
      </c>
      <c r="N2032" s="26">
        <v>0</v>
      </c>
      <c r="O2032" s="26">
        <v>0</v>
      </c>
      <c r="P2032" s="26">
        <v>0</v>
      </c>
      <c r="Q2032" s="26">
        <v>0</v>
      </c>
      <c r="R2032" s="26">
        <v>120.37023158388035</v>
      </c>
      <c r="S2032" s="26">
        <v>18.987564857349955</v>
      </c>
      <c r="T2032" s="26">
        <v>4.8489923639562749</v>
      </c>
      <c r="U2032" s="26">
        <v>268.25277566342038</v>
      </c>
      <c r="V2032" s="26">
        <v>0</v>
      </c>
      <c r="W2032" s="26">
        <v>9.7018477699094312</v>
      </c>
      <c r="X2032" s="26">
        <v>0</v>
      </c>
      <c r="Y2032" s="26">
        <v>1235095</v>
      </c>
      <c r="Z2032" s="26">
        <v>1998</v>
      </c>
      <c r="AA2032" s="26" t="b">
        <v>1</v>
      </c>
      <c r="AB2032" s="27" t="s">
        <v>45</v>
      </c>
      <c r="AC2032" s="16">
        <f t="shared" si="95"/>
        <v>250031.38379351085</v>
      </c>
      <c r="AD2032" s="16">
        <f t="shared" si="94"/>
        <v>422.16141223851639</v>
      </c>
      <c r="AE2032" s="16" t="str">
        <f>VLOOKUP(AB2032,aircraft!A:B,2,FALSE)</f>
        <v>Passenger</v>
      </c>
      <c r="AF2032" s="16" t="str">
        <f t="shared" si="96"/>
        <v/>
      </c>
    </row>
    <row r="2033" spans="1:32" x14ac:dyDescent="0.25">
      <c r="A2033" s="26">
        <v>0</v>
      </c>
      <c r="B2033" s="26">
        <v>0</v>
      </c>
      <c r="C2033" s="26">
        <v>0</v>
      </c>
      <c r="D2033" s="26">
        <v>0</v>
      </c>
      <c r="E2033" s="26">
        <v>0</v>
      </c>
      <c r="F2033" s="26">
        <v>383034.4738034617</v>
      </c>
      <c r="G2033" s="26">
        <v>13940.96067430018</v>
      </c>
      <c r="H2033" s="26">
        <v>41932.000434131376</v>
      </c>
      <c r="I2033" s="26">
        <v>204742.37059285451</v>
      </c>
      <c r="J2033" s="26">
        <v>0</v>
      </c>
      <c r="K2033" s="26">
        <v>63443.904489529785</v>
      </c>
      <c r="L2033" s="26">
        <v>0</v>
      </c>
      <c r="M2033" s="26">
        <v>0</v>
      </c>
      <c r="N2033" s="26">
        <v>0</v>
      </c>
      <c r="O2033" s="26">
        <v>0</v>
      </c>
      <c r="P2033" s="26">
        <v>0</v>
      </c>
      <c r="Q2033" s="26">
        <v>0</v>
      </c>
      <c r="R2033" s="26">
        <v>203.05891430841504</v>
      </c>
      <c r="S2033" s="26">
        <v>44.043565327996625</v>
      </c>
      <c r="T2033" s="26">
        <v>5.6802835009354453</v>
      </c>
      <c r="U2033" s="26">
        <v>637.74798739053358</v>
      </c>
      <c r="V2033" s="26">
        <v>0</v>
      </c>
      <c r="W2033" s="26">
        <v>27.280879856977904</v>
      </c>
      <c r="X2033" s="26">
        <v>0</v>
      </c>
      <c r="Y2033" s="26">
        <v>1809840</v>
      </c>
      <c r="Z2033" s="26">
        <v>1998</v>
      </c>
      <c r="AA2033" s="26" t="b">
        <v>1</v>
      </c>
      <c r="AB2033" s="27" t="s">
        <v>46</v>
      </c>
      <c r="AC2033" s="16">
        <f t="shared" si="95"/>
        <v>707093.70999427757</v>
      </c>
      <c r="AD2033" s="16">
        <f t="shared" si="94"/>
        <v>917.81163038485852</v>
      </c>
      <c r="AE2033" s="16" t="str">
        <f>VLOOKUP(AB2033,aircraft!A:B,2,FALSE)</f>
        <v>Passenger</v>
      </c>
      <c r="AF2033" s="16" t="str">
        <f t="shared" si="96"/>
        <v/>
      </c>
    </row>
    <row r="2034" spans="1:32" x14ac:dyDescent="0.25">
      <c r="A2034" s="26">
        <v>0</v>
      </c>
      <c r="B2034" s="26">
        <v>0</v>
      </c>
      <c r="C2034" s="26">
        <v>0</v>
      </c>
      <c r="D2034" s="26">
        <v>0</v>
      </c>
      <c r="E2034" s="26">
        <v>0</v>
      </c>
      <c r="F2034" s="26">
        <v>154311.94878240986</v>
      </c>
      <c r="G2034" s="26">
        <v>8953.1075809814865</v>
      </c>
      <c r="H2034" s="26">
        <v>2543.9951523793752</v>
      </c>
      <c r="I2034" s="26">
        <v>70443.792497107061</v>
      </c>
      <c r="J2034" s="26">
        <v>0</v>
      </c>
      <c r="K2034" s="26">
        <v>37749.81301758952</v>
      </c>
      <c r="L2034" s="26">
        <v>0</v>
      </c>
      <c r="M2034" s="26">
        <v>0</v>
      </c>
      <c r="N2034" s="26">
        <v>0</v>
      </c>
      <c r="O2034" s="26">
        <v>0</v>
      </c>
      <c r="P2034" s="26">
        <v>0</v>
      </c>
      <c r="Q2034" s="26">
        <v>0</v>
      </c>
      <c r="R2034" s="26">
        <v>26.162674140449742</v>
      </c>
      <c r="S2034" s="26">
        <v>4.8113980739122377</v>
      </c>
      <c r="T2034" s="26">
        <v>0.28246065262973757</v>
      </c>
      <c r="U2034" s="26">
        <v>37.999232928329853</v>
      </c>
      <c r="V2034" s="26">
        <v>0</v>
      </c>
      <c r="W2034" s="26">
        <v>5.6624722215914147</v>
      </c>
      <c r="X2034" s="26">
        <v>0</v>
      </c>
      <c r="Y2034" s="26">
        <v>794538</v>
      </c>
      <c r="Z2034" s="26">
        <v>1998</v>
      </c>
      <c r="AA2034" s="26" t="b">
        <v>1</v>
      </c>
      <c r="AB2034" s="27" t="s">
        <v>219</v>
      </c>
      <c r="AC2034" s="16">
        <f t="shared" si="95"/>
        <v>274002.65703046729</v>
      </c>
      <c r="AD2034" s="16">
        <f t="shared" si="94"/>
        <v>74.91823801691298</v>
      </c>
      <c r="AE2034" s="16" t="str">
        <f>VLOOKUP(AB2034,aircraft!A:B,2,FALSE)</f>
        <v>Passenger</v>
      </c>
      <c r="AF2034" s="16" t="str">
        <f t="shared" si="96"/>
        <v/>
      </c>
    </row>
    <row r="2035" spans="1:32" x14ac:dyDescent="0.25">
      <c r="A2035" s="26">
        <v>0</v>
      </c>
      <c r="B2035" s="26">
        <v>0</v>
      </c>
      <c r="C2035" s="26">
        <v>0</v>
      </c>
      <c r="D2035" s="26">
        <v>0</v>
      </c>
      <c r="E2035" s="26">
        <v>0</v>
      </c>
      <c r="F2035" s="26">
        <v>4137189.9710571812</v>
      </c>
      <c r="G2035" s="26">
        <v>209138.74442156727</v>
      </c>
      <c r="H2035" s="26">
        <v>181803.24461705328</v>
      </c>
      <c r="I2035" s="26">
        <v>1865920.6376699116</v>
      </c>
      <c r="J2035" s="26">
        <v>0</v>
      </c>
      <c r="K2035" s="26">
        <v>880156.00628100045</v>
      </c>
      <c r="L2035" s="26">
        <v>0</v>
      </c>
      <c r="M2035" s="26">
        <v>0</v>
      </c>
      <c r="N2035" s="26">
        <v>0</v>
      </c>
      <c r="O2035" s="26">
        <v>0</v>
      </c>
      <c r="P2035" s="26">
        <v>0</v>
      </c>
      <c r="Q2035" s="26">
        <v>0</v>
      </c>
      <c r="R2035" s="26">
        <v>4374.9860965627377</v>
      </c>
      <c r="S2035" s="26">
        <v>296.91557156019502</v>
      </c>
      <c r="T2035" s="26">
        <v>183.97133330275693</v>
      </c>
      <c r="U2035" s="26">
        <v>2596.4148298365985</v>
      </c>
      <c r="V2035" s="26">
        <v>0</v>
      </c>
      <c r="W2035" s="26">
        <v>132.02340721292515</v>
      </c>
      <c r="X2035" s="26">
        <v>0</v>
      </c>
      <c r="Y2035" s="26">
        <v>33098629</v>
      </c>
      <c r="Z2035" s="26">
        <v>1998</v>
      </c>
      <c r="AA2035" s="26" t="b">
        <v>1</v>
      </c>
      <c r="AB2035" s="27" t="s">
        <v>47</v>
      </c>
      <c r="AC2035" s="16">
        <f t="shared" si="95"/>
        <v>7274208.6040467136</v>
      </c>
      <c r="AD2035" s="16">
        <f t="shared" si="94"/>
        <v>7584.3112384752121</v>
      </c>
      <c r="AE2035" s="16" t="str">
        <f>VLOOKUP(AB2035,aircraft!A:B,2,FALSE)</f>
        <v>Passenger</v>
      </c>
      <c r="AF2035" s="16" t="str">
        <f t="shared" si="96"/>
        <v/>
      </c>
    </row>
    <row r="2036" spans="1:32" x14ac:dyDescent="0.25">
      <c r="A2036" s="26">
        <v>0</v>
      </c>
      <c r="B2036" s="26">
        <v>0</v>
      </c>
      <c r="C2036" s="26">
        <v>0</v>
      </c>
      <c r="D2036" s="26">
        <v>0</v>
      </c>
      <c r="E2036" s="26">
        <v>0</v>
      </c>
      <c r="F2036" s="26">
        <v>2491757.4934741715</v>
      </c>
      <c r="G2036" s="26">
        <v>125761.57762117182</v>
      </c>
      <c r="H2036" s="26">
        <v>73436.176631488372</v>
      </c>
      <c r="I2036" s="26">
        <v>1041696.7022379751</v>
      </c>
      <c r="J2036" s="26">
        <v>0</v>
      </c>
      <c r="K2036" s="26">
        <v>476100.88745861081</v>
      </c>
      <c r="L2036" s="26">
        <v>0</v>
      </c>
      <c r="M2036" s="26">
        <v>0</v>
      </c>
      <c r="N2036" s="26">
        <v>0</v>
      </c>
      <c r="O2036" s="26">
        <v>0</v>
      </c>
      <c r="P2036" s="26">
        <v>0</v>
      </c>
      <c r="Q2036" s="26">
        <v>0</v>
      </c>
      <c r="R2036" s="26">
        <v>2281.2764525561206</v>
      </c>
      <c r="S2036" s="26">
        <v>188.79855866123361</v>
      </c>
      <c r="T2036" s="26">
        <v>60.175704800136124</v>
      </c>
      <c r="U2036" s="26">
        <v>1569.6069574071639</v>
      </c>
      <c r="V2036" s="26">
        <v>0</v>
      </c>
      <c r="W2036" s="26">
        <v>71.415136510828404</v>
      </c>
      <c r="X2036" s="26">
        <v>0</v>
      </c>
      <c r="Y2036" s="26">
        <v>12384396</v>
      </c>
      <c r="Z2036" s="26">
        <v>1998</v>
      </c>
      <c r="AA2036" s="26" t="b">
        <v>1</v>
      </c>
      <c r="AB2036" s="27" t="s">
        <v>200</v>
      </c>
      <c r="AC2036" s="16">
        <f t="shared" si="95"/>
        <v>4208752.8374234177</v>
      </c>
      <c r="AD2036" s="16">
        <f t="shared" si="94"/>
        <v>4171.2728099354827</v>
      </c>
      <c r="AE2036" s="16" t="str">
        <f>VLOOKUP(AB2036,aircraft!A:B,2,FALSE)</f>
        <v>Passenger</v>
      </c>
      <c r="AF2036" s="16" t="str">
        <f t="shared" si="96"/>
        <v/>
      </c>
    </row>
    <row r="2037" spans="1:32" x14ac:dyDescent="0.25">
      <c r="A2037" s="26">
        <v>0</v>
      </c>
      <c r="B2037" s="26">
        <v>0</v>
      </c>
      <c r="C2037" s="26">
        <v>0</v>
      </c>
      <c r="D2037" s="26">
        <v>0</v>
      </c>
      <c r="E2037" s="26">
        <v>0</v>
      </c>
      <c r="F2037" s="26">
        <v>7395.5898742837708</v>
      </c>
      <c r="G2037" s="26">
        <v>381.74996684478947</v>
      </c>
      <c r="H2037" s="26">
        <v>370.27379739716622</v>
      </c>
      <c r="I2037" s="26">
        <v>3860.691935675201</v>
      </c>
      <c r="J2037" s="26">
        <v>0</v>
      </c>
      <c r="K2037" s="26">
        <v>1553.8356278790307</v>
      </c>
      <c r="L2037" s="26">
        <v>0</v>
      </c>
      <c r="M2037" s="26">
        <v>0</v>
      </c>
      <c r="N2037" s="26">
        <v>0</v>
      </c>
      <c r="O2037" s="26">
        <v>0</v>
      </c>
      <c r="P2037" s="26">
        <v>0</v>
      </c>
      <c r="Q2037" s="26">
        <v>0</v>
      </c>
      <c r="R2037" s="26">
        <v>1.457612924414879</v>
      </c>
      <c r="S2037" s="26">
        <v>0.52882096503397835</v>
      </c>
      <c r="T2037" s="26">
        <v>3.9052022200918861E-3</v>
      </c>
      <c r="U2037" s="26">
        <v>5.4557763120968232</v>
      </c>
      <c r="V2037" s="26">
        <v>0</v>
      </c>
      <c r="W2037" s="26">
        <v>0.3573822023424067</v>
      </c>
      <c r="X2037" s="26">
        <v>0</v>
      </c>
      <c r="Y2037" s="26">
        <v>13183</v>
      </c>
      <c r="Z2037" s="26">
        <v>1998</v>
      </c>
      <c r="AA2037" s="26" t="b">
        <v>1</v>
      </c>
      <c r="AB2037" s="27" t="s">
        <v>220</v>
      </c>
      <c r="AC2037" s="16">
        <f t="shared" si="95"/>
        <v>13562.141202079958</v>
      </c>
      <c r="AD2037" s="16">
        <f t="shared" si="94"/>
        <v>7.8034976061081789</v>
      </c>
      <c r="AE2037" s="16" t="str">
        <f>VLOOKUP(AB2037,aircraft!A:B,2,FALSE)</f>
        <v>Passenger</v>
      </c>
      <c r="AF2037" s="16" t="str">
        <f t="shared" si="96"/>
        <v/>
      </c>
    </row>
    <row r="2038" spans="1:32" x14ac:dyDescent="0.25">
      <c r="A2038" s="26">
        <v>0</v>
      </c>
      <c r="B2038" s="26">
        <v>0</v>
      </c>
      <c r="C2038" s="26">
        <v>0</v>
      </c>
      <c r="D2038" s="26">
        <v>0</v>
      </c>
      <c r="E2038" s="26">
        <v>0</v>
      </c>
      <c r="F2038" s="26">
        <v>73646.876260899531</v>
      </c>
      <c r="G2038" s="26">
        <v>4268.2888674795049</v>
      </c>
      <c r="H2038" s="26">
        <v>4827.4378590388296</v>
      </c>
      <c r="I2038" s="26">
        <v>46938.610767526312</v>
      </c>
      <c r="J2038" s="26">
        <v>0</v>
      </c>
      <c r="K2038" s="26">
        <v>17912.414499969043</v>
      </c>
      <c r="L2038" s="26">
        <v>0</v>
      </c>
      <c r="M2038" s="26">
        <v>0</v>
      </c>
      <c r="N2038" s="26">
        <v>0</v>
      </c>
      <c r="O2038" s="26">
        <v>0</v>
      </c>
      <c r="P2038" s="26">
        <v>0</v>
      </c>
      <c r="Q2038" s="26">
        <v>0</v>
      </c>
      <c r="R2038" s="26">
        <v>57.884499434515902</v>
      </c>
      <c r="S2038" s="26">
        <v>22.920440314672355</v>
      </c>
      <c r="T2038" s="26">
        <v>0.35936755508992307</v>
      </c>
      <c r="U2038" s="26">
        <v>252.09158633546483</v>
      </c>
      <c r="V2038" s="26">
        <v>0</v>
      </c>
      <c r="W2038" s="26">
        <v>4.1198554264115339</v>
      </c>
      <c r="X2038" s="26">
        <v>0</v>
      </c>
      <c r="Y2038" s="26">
        <v>361021</v>
      </c>
      <c r="Z2038" s="26">
        <v>1998</v>
      </c>
      <c r="AA2038" s="26" t="b">
        <v>1</v>
      </c>
      <c r="AB2038" s="27" t="s">
        <v>192</v>
      </c>
      <c r="AC2038" s="16">
        <f t="shared" si="95"/>
        <v>147593.62825491323</v>
      </c>
      <c r="AD2038" s="16">
        <f t="shared" si="94"/>
        <v>337.37574906615458</v>
      </c>
      <c r="AE2038" s="16" t="str">
        <f>VLOOKUP(AB2038,aircraft!A:B,2,FALSE)</f>
        <v>Passenger</v>
      </c>
      <c r="AF2038" s="16" t="str">
        <f t="shared" si="96"/>
        <v/>
      </c>
    </row>
    <row r="2039" spans="1:32" x14ac:dyDescent="0.25">
      <c r="A2039" s="26">
        <v>0</v>
      </c>
      <c r="B2039" s="26">
        <v>0</v>
      </c>
      <c r="C2039" s="26">
        <v>0</v>
      </c>
      <c r="D2039" s="26">
        <v>0</v>
      </c>
      <c r="E2039" s="26">
        <v>0</v>
      </c>
      <c r="F2039" s="26">
        <v>2034.5565858855648</v>
      </c>
      <c r="G2039" s="26">
        <v>66.794464334587119</v>
      </c>
      <c r="H2039" s="26">
        <v>123.90839932858944</v>
      </c>
      <c r="I2039" s="26">
        <v>491.87125763999904</v>
      </c>
      <c r="J2039" s="26">
        <v>0</v>
      </c>
      <c r="K2039" s="26">
        <v>0</v>
      </c>
      <c r="L2039" s="26">
        <v>0</v>
      </c>
      <c r="M2039" s="26">
        <v>0</v>
      </c>
      <c r="N2039" s="26">
        <v>0</v>
      </c>
      <c r="O2039" s="26">
        <v>0</v>
      </c>
      <c r="P2039" s="26">
        <v>0</v>
      </c>
      <c r="Q2039" s="26">
        <v>0</v>
      </c>
      <c r="R2039" s="26">
        <v>86.934013739845497</v>
      </c>
      <c r="S2039" s="26">
        <v>18.751835636944399</v>
      </c>
      <c r="T2039" s="26">
        <v>0.71112267126250917</v>
      </c>
      <c r="U2039" s="26">
        <v>138.08762551938514</v>
      </c>
      <c r="V2039" s="26">
        <v>0</v>
      </c>
      <c r="W2039" s="26">
        <v>0</v>
      </c>
      <c r="X2039" s="26">
        <v>0</v>
      </c>
      <c r="Y2039" s="26">
        <v>10363</v>
      </c>
      <c r="Z2039" s="26">
        <v>1998</v>
      </c>
      <c r="AA2039" s="26" t="b">
        <v>1</v>
      </c>
      <c r="AB2039" s="27" t="s">
        <v>193</v>
      </c>
      <c r="AC2039" s="16">
        <f t="shared" si="95"/>
        <v>2717.1307071887404</v>
      </c>
      <c r="AD2039" s="16">
        <f t="shared" si="94"/>
        <v>244.48459756743756</v>
      </c>
      <c r="AE2039" s="16" t="str">
        <f>VLOOKUP(AB2039,aircraft!A:B,2,FALSE)</f>
        <v>Freighter</v>
      </c>
      <c r="AF2039" s="16" t="str">
        <f t="shared" si="96"/>
        <v/>
      </c>
    </row>
    <row r="2040" spans="1:32" x14ac:dyDescent="0.25">
      <c r="A2040" s="26">
        <v>0</v>
      </c>
      <c r="B2040" s="26">
        <v>0</v>
      </c>
      <c r="C2040" s="26">
        <v>0</v>
      </c>
      <c r="D2040" s="26">
        <v>0</v>
      </c>
      <c r="E2040" s="26">
        <v>0</v>
      </c>
      <c r="F2040" s="26">
        <v>2033.7915784507186</v>
      </c>
      <c r="G2040" s="26">
        <v>48.823056251643791</v>
      </c>
      <c r="H2040" s="26">
        <v>247.81680984735488</v>
      </c>
      <c r="I2040" s="26">
        <v>711.56255042429711</v>
      </c>
      <c r="J2040" s="26">
        <v>0</v>
      </c>
      <c r="K2040" s="26">
        <v>210.00666440770601</v>
      </c>
      <c r="L2040" s="26">
        <v>0</v>
      </c>
      <c r="M2040" s="26">
        <v>0</v>
      </c>
      <c r="N2040" s="26">
        <v>0</v>
      </c>
      <c r="O2040" s="26">
        <v>0</v>
      </c>
      <c r="P2040" s="26">
        <v>0</v>
      </c>
      <c r="Q2040" s="26">
        <v>0</v>
      </c>
      <c r="R2040" s="26">
        <v>7.715610113292473</v>
      </c>
      <c r="S2040" s="26">
        <v>1.0643425461131053</v>
      </c>
      <c r="T2040" s="26">
        <v>0.24781682161802177</v>
      </c>
      <c r="U2040" s="26">
        <v>15.512062430787145</v>
      </c>
      <c r="V2040" s="26">
        <v>0</v>
      </c>
      <c r="W2040" s="26">
        <v>7.7702464631921625E-2</v>
      </c>
      <c r="X2040" s="26">
        <v>0</v>
      </c>
      <c r="Y2040" s="26">
        <v>4277</v>
      </c>
      <c r="Z2040" s="26">
        <v>1998</v>
      </c>
      <c r="AA2040" s="26" t="b">
        <v>1</v>
      </c>
      <c r="AB2040" s="27" t="s">
        <v>164</v>
      </c>
      <c r="AC2040" s="16">
        <f t="shared" si="95"/>
        <v>3252.0006593817202</v>
      </c>
      <c r="AD2040" s="16">
        <f t="shared" si="94"/>
        <v>24.617534376442666</v>
      </c>
      <c r="AE2040" s="16" t="str">
        <f>VLOOKUP(AB2040,aircraft!A:B,2,FALSE)</f>
        <v>Freighter</v>
      </c>
      <c r="AF2040" s="16" t="str">
        <f t="shared" si="96"/>
        <v/>
      </c>
    </row>
    <row r="2041" spans="1:32" x14ac:dyDescent="0.25">
      <c r="A2041" s="26">
        <v>0</v>
      </c>
      <c r="B2041" s="26">
        <v>0</v>
      </c>
      <c r="C2041" s="26">
        <v>0</v>
      </c>
      <c r="D2041" s="26">
        <v>0</v>
      </c>
      <c r="E2041" s="26">
        <v>0</v>
      </c>
      <c r="F2041" s="26">
        <v>39.596181939962761</v>
      </c>
      <c r="G2041" s="26">
        <v>2.6307985030842582</v>
      </c>
      <c r="H2041" s="26">
        <v>0</v>
      </c>
      <c r="I2041" s="26">
        <v>9.0592576946370684</v>
      </c>
      <c r="J2041" s="26">
        <v>0</v>
      </c>
      <c r="K2041" s="26">
        <v>0</v>
      </c>
      <c r="L2041" s="26">
        <v>0</v>
      </c>
      <c r="M2041" s="26">
        <v>0</v>
      </c>
      <c r="N2041" s="26">
        <v>0</v>
      </c>
      <c r="O2041" s="26">
        <v>0</v>
      </c>
      <c r="P2041" s="26">
        <v>0</v>
      </c>
      <c r="Q2041" s="26">
        <v>0</v>
      </c>
      <c r="R2041" s="26">
        <v>2.0848067017081296E-2</v>
      </c>
      <c r="S2041" s="26">
        <v>9.3761655936755832E-3</v>
      </c>
      <c r="T2041" s="26">
        <v>0</v>
      </c>
      <c r="U2041" s="26">
        <v>3.2287193489396779E-2</v>
      </c>
      <c r="V2041" s="26">
        <v>0</v>
      </c>
      <c r="W2041" s="26">
        <v>0</v>
      </c>
      <c r="X2041" s="26">
        <v>0</v>
      </c>
      <c r="Y2041" s="26">
        <v>1621</v>
      </c>
      <c r="Z2041" s="26">
        <v>1998</v>
      </c>
      <c r="AA2041" s="26" t="b">
        <v>1</v>
      </c>
      <c r="AB2041" s="27" t="s">
        <v>283</v>
      </c>
      <c r="AC2041" s="16">
        <f t="shared" si="95"/>
        <v>51.286238137684087</v>
      </c>
      <c r="AD2041" s="16">
        <f t="shared" si="94"/>
        <v>6.2511426100153658E-2</v>
      </c>
      <c r="AE2041" s="16" t="str">
        <f>VLOOKUP(AB2041,aircraft!A:B,2,FALSE)</f>
        <v>Freighter (not used as passenger)</v>
      </c>
      <c r="AF2041" s="16" t="str">
        <f t="shared" si="96"/>
        <v/>
      </c>
    </row>
    <row r="2042" spans="1:32" x14ac:dyDescent="0.25">
      <c r="A2042" s="26">
        <v>0</v>
      </c>
      <c r="B2042" s="26">
        <v>0</v>
      </c>
      <c r="C2042" s="26">
        <v>0</v>
      </c>
      <c r="D2042" s="26">
        <v>0</v>
      </c>
      <c r="E2042" s="26">
        <v>0</v>
      </c>
      <c r="F2042" s="26">
        <v>226.06184287617384</v>
      </c>
      <c r="G2042" s="26">
        <v>11.629082155511028</v>
      </c>
      <c r="H2042" s="26">
        <v>0</v>
      </c>
      <c r="I2042" s="26">
        <v>46.659224281514668</v>
      </c>
      <c r="J2042" s="26">
        <v>0</v>
      </c>
      <c r="K2042" s="26">
        <v>0</v>
      </c>
      <c r="L2042" s="26">
        <v>0</v>
      </c>
      <c r="M2042" s="26">
        <v>0</v>
      </c>
      <c r="N2042" s="26">
        <v>0</v>
      </c>
      <c r="O2042" s="26">
        <v>0</v>
      </c>
      <c r="P2042" s="26">
        <v>0</v>
      </c>
      <c r="Q2042" s="26">
        <v>0</v>
      </c>
      <c r="R2042" s="26">
        <v>9.6593348599828328</v>
      </c>
      <c r="S2042" s="26">
        <v>3.2647411632246275</v>
      </c>
      <c r="T2042" s="26">
        <v>0</v>
      </c>
      <c r="U2042" s="26">
        <v>13.099081089886496</v>
      </c>
      <c r="V2042" s="26">
        <v>0</v>
      </c>
      <c r="W2042" s="26">
        <v>0</v>
      </c>
      <c r="X2042" s="26">
        <v>0</v>
      </c>
      <c r="Y2042" s="26">
        <v>4840</v>
      </c>
      <c r="Z2042" s="26">
        <v>1998</v>
      </c>
      <c r="AA2042" s="26" t="b">
        <v>1</v>
      </c>
      <c r="AB2042" s="27" t="s">
        <v>165</v>
      </c>
      <c r="AC2042" s="16">
        <f t="shared" si="95"/>
        <v>284.35014931319949</v>
      </c>
      <c r="AD2042" s="16">
        <f t="shared" si="94"/>
        <v>26.023157113093959</v>
      </c>
      <c r="AE2042" s="16" t="str">
        <f>VLOOKUP(AB2042,aircraft!A:B,2,FALSE)</f>
        <v>Freighter (not used as passenger)</v>
      </c>
      <c r="AF2042" s="16" t="str">
        <f t="shared" si="96"/>
        <v/>
      </c>
    </row>
    <row r="2043" spans="1:32" x14ac:dyDescent="0.25">
      <c r="A2043" s="26">
        <v>0</v>
      </c>
      <c r="B2043" s="26">
        <v>0</v>
      </c>
      <c r="C2043" s="26">
        <v>0</v>
      </c>
      <c r="D2043" s="26">
        <v>0</v>
      </c>
      <c r="E2043" s="26">
        <v>0</v>
      </c>
      <c r="F2043" s="26">
        <v>112.09238683260492</v>
      </c>
      <c r="G2043" s="26">
        <v>7.3260840044437856</v>
      </c>
      <c r="H2043" s="26">
        <v>0</v>
      </c>
      <c r="I2043" s="26">
        <v>36.800794068833902</v>
      </c>
      <c r="J2043" s="26">
        <v>0</v>
      </c>
      <c r="K2043" s="26">
        <v>31.090297177433968</v>
      </c>
      <c r="L2043" s="26">
        <v>0</v>
      </c>
      <c r="M2043" s="26">
        <v>0</v>
      </c>
      <c r="N2043" s="26">
        <v>0</v>
      </c>
      <c r="O2043" s="26">
        <v>0</v>
      </c>
      <c r="P2043" s="26">
        <v>0</v>
      </c>
      <c r="Q2043" s="26">
        <v>0</v>
      </c>
      <c r="R2043" s="26">
        <v>9.1719632817306482E-2</v>
      </c>
      <c r="S2043" s="26">
        <v>3.9560854650167732E-2</v>
      </c>
      <c r="T2043" s="26">
        <v>0</v>
      </c>
      <c r="U2043" s="26">
        <v>0.19872429312642398</v>
      </c>
      <c r="V2043" s="26">
        <v>0</v>
      </c>
      <c r="W2043" s="26">
        <v>3.202300381341186E-2</v>
      </c>
      <c r="X2043" s="26">
        <v>0</v>
      </c>
      <c r="Y2043" s="26">
        <v>658</v>
      </c>
      <c r="Z2043" s="26">
        <v>1998</v>
      </c>
      <c r="AA2043" s="26" t="b">
        <v>1</v>
      </c>
      <c r="AB2043" s="27" t="s">
        <v>227</v>
      </c>
      <c r="AC2043" s="16">
        <f t="shared" si="95"/>
        <v>187.30956208331656</v>
      </c>
      <c r="AD2043" s="16">
        <f t="shared" si="94"/>
        <v>0.36202778440731009</v>
      </c>
      <c r="AE2043" s="16" t="str">
        <f>VLOOKUP(AB2043,aircraft!A:B,2,FALSE)</f>
        <v>Freighter</v>
      </c>
      <c r="AF2043" s="16" t="str">
        <f t="shared" si="96"/>
        <v/>
      </c>
    </row>
    <row r="2044" spans="1:32" x14ac:dyDescent="0.25">
      <c r="A2044" s="26">
        <v>0</v>
      </c>
      <c r="B2044" s="26">
        <v>0</v>
      </c>
      <c r="C2044" s="26">
        <v>0</v>
      </c>
      <c r="D2044" s="26">
        <v>0</v>
      </c>
      <c r="E2044" s="26">
        <v>0</v>
      </c>
      <c r="F2044" s="26">
        <v>187163.42465858578</v>
      </c>
      <c r="G2044" s="26">
        <v>14856.882619880578</v>
      </c>
      <c r="H2044" s="26">
        <v>0</v>
      </c>
      <c r="I2044" s="26">
        <v>106747.90884958593</v>
      </c>
      <c r="J2044" s="26">
        <v>0</v>
      </c>
      <c r="K2044" s="26">
        <v>0</v>
      </c>
      <c r="L2044" s="26">
        <v>0</v>
      </c>
      <c r="M2044" s="26">
        <v>0</v>
      </c>
      <c r="N2044" s="26">
        <v>0</v>
      </c>
      <c r="O2044" s="26">
        <v>0</v>
      </c>
      <c r="P2044" s="26">
        <v>0</v>
      </c>
      <c r="Q2044" s="26">
        <v>0</v>
      </c>
      <c r="R2044" s="26">
        <v>129.21314274714095</v>
      </c>
      <c r="S2044" s="26">
        <v>42.457382271383686</v>
      </c>
      <c r="T2044" s="26">
        <v>0</v>
      </c>
      <c r="U2044" s="26">
        <v>570.21887108891917</v>
      </c>
      <c r="V2044" s="26">
        <v>0</v>
      </c>
      <c r="W2044" s="26">
        <v>0</v>
      </c>
      <c r="X2044" s="26">
        <v>0</v>
      </c>
      <c r="Y2044" s="26">
        <v>2377537</v>
      </c>
      <c r="Z2044" s="26">
        <v>1998</v>
      </c>
      <c r="AA2044" s="26" t="b">
        <v>1</v>
      </c>
      <c r="AB2044" s="27" t="s">
        <v>48</v>
      </c>
      <c r="AC2044" s="16">
        <f t="shared" si="95"/>
        <v>308768.21612805227</v>
      </c>
      <c r="AD2044" s="16">
        <f t="shared" si="94"/>
        <v>741.88939610744387</v>
      </c>
      <c r="AE2044" s="16" t="str">
        <f>VLOOKUP(AB2044,aircraft!A:B,2,FALSE)</f>
        <v>Passenger</v>
      </c>
      <c r="AF2044" s="16" t="str">
        <f t="shared" si="96"/>
        <v/>
      </c>
    </row>
    <row r="2045" spans="1:32" x14ac:dyDescent="0.25">
      <c r="A2045" s="26">
        <v>0</v>
      </c>
      <c r="B2045" s="26">
        <v>0</v>
      </c>
      <c r="C2045" s="26">
        <v>0</v>
      </c>
      <c r="D2045" s="26">
        <v>0</v>
      </c>
      <c r="E2045" s="26">
        <v>0</v>
      </c>
      <c r="F2045" s="26">
        <v>32634.640831444172</v>
      </c>
      <c r="G2045" s="26">
        <v>2022.5760305085169</v>
      </c>
      <c r="H2045" s="26">
        <v>0</v>
      </c>
      <c r="I2045" s="26">
        <v>11236.162531081374</v>
      </c>
      <c r="J2045" s="26">
        <v>0</v>
      </c>
      <c r="K2045" s="26">
        <v>0</v>
      </c>
      <c r="L2045" s="26">
        <v>0</v>
      </c>
      <c r="M2045" s="26">
        <v>0</v>
      </c>
      <c r="N2045" s="26">
        <v>0</v>
      </c>
      <c r="O2045" s="26">
        <v>0</v>
      </c>
      <c r="P2045" s="26">
        <v>0</v>
      </c>
      <c r="Q2045" s="26">
        <v>0</v>
      </c>
      <c r="R2045" s="26">
        <v>0</v>
      </c>
      <c r="S2045" s="26">
        <v>0</v>
      </c>
      <c r="T2045" s="26">
        <v>0</v>
      </c>
      <c r="U2045" s="26">
        <v>0</v>
      </c>
      <c r="V2045" s="26">
        <v>0</v>
      </c>
      <c r="W2045" s="26">
        <v>0</v>
      </c>
      <c r="X2045" s="26">
        <v>0</v>
      </c>
      <c r="Y2045" s="26">
        <v>589705</v>
      </c>
      <c r="Z2045" s="26">
        <v>1998</v>
      </c>
      <c r="AA2045" s="26" t="b">
        <v>1</v>
      </c>
      <c r="AB2045" s="27" t="s">
        <v>206</v>
      </c>
      <c r="AC2045" s="16">
        <f t="shared" si="95"/>
        <v>45893.379393034069</v>
      </c>
      <c r="AD2045" s="16">
        <f t="shared" si="94"/>
        <v>0</v>
      </c>
      <c r="AE2045" s="16" t="str">
        <f>VLOOKUP(AB2045,aircraft!A:B,2,FALSE)</f>
        <v>Passenger</v>
      </c>
      <c r="AF2045" s="16" t="str">
        <f t="shared" si="96"/>
        <v/>
      </c>
    </row>
    <row r="2046" spans="1:32" x14ac:dyDescent="0.25">
      <c r="A2046" s="26">
        <v>0</v>
      </c>
      <c r="B2046" s="26">
        <v>0</v>
      </c>
      <c r="C2046" s="26">
        <v>0</v>
      </c>
      <c r="D2046" s="26">
        <v>0</v>
      </c>
      <c r="E2046" s="26">
        <v>0</v>
      </c>
      <c r="F2046" s="26">
        <v>184048.89873450494</v>
      </c>
      <c r="G2046" s="26">
        <v>13456.623258100784</v>
      </c>
      <c r="H2046" s="26">
        <v>0</v>
      </c>
      <c r="I2046" s="26">
        <v>87346.776781456589</v>
      </c>
      <c r="J2046" s="26">
        <v>0</v>
      </c>
      <c r="K2046" s="26">
        <v>0</v>
      </c>
      <c r="L2046" s="26">
        <v>0</v>
      </c>
      <c r="M2046" s="26">
        <v>0</v>
      </c>
      <c r="N2046" s="26">
        <v>0</v>
      </c>
      <c r="O2046" s="26">
        <v>0</v>
      </c>
      <c r="P2046" s="26">
        <v>0</v>
      </c>
      <c r="Q2046" s="26">
        <v>0</v>
      </c>
      <c r="R2046" s="26">
        <v>115.15281588904234</v>
      </c>
      <c r="S2046" s="26">
        <v>56.573493979083239</v>
      </c>
      <c r="T2046" s="26">
        <v>0</v>
      </c>
      <c r="U2046" s="26">
        <v>367.4398375841825</v>
      </c>
      <c r="V2046" s="26">
        <v>0</v>
      </c>
      <c r="W2046" s="26">
        <v>0</v>
      </c>
      <c r="X2046" s="26">
        <v>0</v>
      </c>
      <c r="Y2046" s="26">
        <v>2227141</v>
      </c>
      <c r="Z2046" s="26">
        <v>1998</v>
      </c>
      <c r="AA2046" s="26" t="b">
        <v>1</v>
      </c>
      <c r="AB2046" s="27" t="s">
        <v>194</v>
      </c>
      <c r="AC2046" s="16">
        <f t="shared" si="95"/>
        <v>284852.29877406231</v>
      </c>
      <c r="AD2046" s="16">
        <f t="shared" si="94"/>
        <v>539.16614745230811</v>
      </c>
      <c r="AE2046" s="16" t="str">
        <f>VLOOKUP(AB2046,aircraft!A:B,2,FALSE)</f>
        <v>Passenger</v>
      </c>
      <c r="AF2046" s="16" t="str">
        <f t="shared" si="96"/>
        <v/>
      </c>
    </row>
    <row r="2047" spans="1:32" x14ac:dyDescent="0.25">
      <c r="A2047" s="26">
        <v>0</v>
      </c>
      <c r="B2047" s="26">
        <v>0</v>
      </c>
      <c r="C2047" s="26">
        <v>0</v>
      </c>
      <c r="D2047" s="26">
        <v>0</v>
      </c>
      <c r="E2047" s="26">
        <v>0</v>
      </c>
      <c r="F2047" s="26">
        <v>476670.87810486951</v>
      </c>
      <c r="G2047" s="26">
        <v>35781.678404289902</v>
      </c>
      <c r="H2047" s="26">
        <v>1009.8346900016069</v>
      </c>
      <c r="I2047" s="26">
        <v>225726.9861277492</v>
      </c>
      <c r="J2047" s="26">
        <v>0</v>
      </c>
      <c r="K2047" s="26">
        <v>74515.856637079647</v>
      </c>
      <c r="L2047" s="26">
        <v>0</v>
      </c>
      <c r="M2047" s="26">
        <v>0</v>
      </c>
      <c r="N2047" s="26">
        <v>0</v>
      </c>
      <c r="O2047" s="26">
        <v>0</v>
      </c>
      <c r="P2047" s="26">
        <v>0</v>
      </c>
      <c r="Q2047" s="26">
        <v>0</v>
      </c>
      <c r="R2047" s="26">
        <v>376.34615562424659</v>
      </c>
      <c r="S2047" s="26">
        <v>168.88950842928506</v>
      </c>
      <c r="T2047" s="26">
        <v>0.12118015973892443</v>
      </c>
      <c r="U2047" s="26">
        <v>1065.4312884822366</v>
      </c>
      <c r="V2047" s="26">
        <v>0</v>
      </c>
      <c r="W2047" s="26">
        <v>45.454671671424087</v>
      </c>
      <c r="X2047" s="26">
        <v>0</v>
      </c>
      <c r="Y2047" s="26">
        <v>2334926</v>
      </c>
      <c r="Z2047" s="26">
        <v>1998</v>
      </c>
      <c r="AA2047" s="26" t="b">
        <v>1</v>
      </c>
      <c r="AB2047" s="27" t="s">
        <v>207</v>
      </c>
      <c r="AC2047" s="16">
        <f t="shared" si="95"/>
        <v>813705.23396398977</v>
      </c>
      <c r="AD2047" s="16">
        <f t="shared" si="94"/>
        <v>1656.2428043669313</v>
      </c>
      <c r="AE2047" s="16" t="str">
        <f>VLOOKUP(AB2047,aircraft!A:B,2,FALSE)</f>
        <v>Passenger</v>
      </c>
      <c r="AF2047" s="16" t="str">
        <f t="shared" si="96"/>
        <v/>
      </c>
    </row>
    <row r="2048" spans="1:32" x14ac:dyDescent="0.25">
      <c r="A2048" s="26">
        <v>0</v>
      </c>
      <c r="B2048" s="26">
        <v>0</v>
      </c>
      <c r="C2048" s="26">
        <v>0</v>
      </c>
      <c r="D2048" s="26">
        <v>0</v>
      </c>
      <c r="E2048" s="26">
        <v>0</v>
      </c>
      <c r="F2048" s="26">
        <v>62540.310820056846</v>
      </c>
      <c r="G2048" s="26">
        <v>3539.6209831257625</v>
      </c>
      <c r="H2048" s="26">
        <v>1802.7921311438083</v>
      </c>
      <c r="I2048" s="26">
        <v>20063.901791730634</v>
      </c>
      <c r="J2048" s="26">
        <v>0</v>
      </c>
      <c r="K2048" s="26">
        <v>10637.183113254172</v>
      </c>
      <c r="L2048" s="26">
        <v>0</v>
      </c>
      <c r="M2048" s="26">
        <v>0</v>
      </c>
      <c r="N2048" s="26">
        <v>0</v>
      </c>
      <c r="O2048" s="26">
        <v>0</v>
      </c>
      <c r="P2048" s="26">
        <v>0</v>
      </c>
      <c r="Q2048" s="26">
        <v>0</v>
      </c>
      <c r="R2048" s="26">
        <v>49.377477479326245</v>
      </c>
      <c r="S2048" s="26">
        <v>16.70700969115024</v>
      </c>
      <c r="T2048" s="26">
        <v>0.21633505027217381</v>
      </c>
      <c r="U2048" s="26">
        <v>94.70160880917696</v>
      </c>
      <c r="V2048" s="26">
        <v>0</v>
      </c>
      <c r="W2048" s="26">
        <v>6.488681573865005</v>
      </c>
      <c r="X2048" s="26">
        <v>0</v>
      </c>
      <c r="Y2048" s="26">
        <v>546840</v>
      </c>
      <c r="Z2048" s="26">
        <v>1998</v>
      </c>
      <c r="AA2048" s="26" t="b">
        <v>1</v>
      </c>
      <c r="AB2048" s="27" t="s">
        <v>246</v>
      </c>
      <c r="AC2048" s="16">
        <f t="shared" si="95"/>
        <v>98583.808839311227</v>
      </c>
      <c r="AD2048" s="16">
        <f t="shared" si="94"/>
        <v>167.49111260379061</v>
      </c>
      <c r="AE2048" s="16" t="str">
        <f>VLOOKUP(AB2048,aircraft!A:B,2,FALSE)</f>
        <v>Passenger</v>
      </c>
      <c r="AF2048" s="16" t="str">
        <f t="shared" si="96"/>
        <v/>
      </c>
    </row>
    <row r="2049" spans="1:32" x14ac:dyDescent="0.25">
      <c r="A2049" s="26">
        <v>0</v>
      </c>
      <c r="B2049" s="26">
        <v>0</v>
      </c>
      <c r="C2049" s="26">
        <v>0</v>
      </c>
      <c r="D2049" s="26">
        <v>0</v>
      </c>
      <c r="E2049" s="26">
        <v>0</v>
      </c>
      <c r="F2049" s="26">
        <v>360118.48066749092</v>
      </c>
      <c r="G2049" s="26">
        <v>16237.263978370947</v>
      </c>
      <c r="H2049" s="26">
        <v>18834.433580633995</v>
      </c>
      <c r="I2049" s="26">
        <v>62085.795837072619</v>
      </c>
      <c r="J2049" s="26">
        <v>0</v>
      </c>
      <c r="K2049" s="26">
        <v>64120.502367232897</v>
      </c>
      <c r="L2049" s="26">
        <v>0</v>
      </c>
      <c r="M2049" s="26">
        <v>0</v>
      </c>
      <c r="N2049" s="26">
        <v>0</v>
      </c>
      <c r="O2049" s="26">
        <v>0</v>
      </c>
      <c r="P2049" s="26">
        <v>0</v>
      </c>
      <c r="Q2049" s="26">
        <v>0</v>
      </c>
      <c r="R2049" s="26">
        <v>284.3244930491386</v>
      </c>
      <c r="S2049" s="26">
        <v>76.639879788725295</v>
      </c>
      <c r="T2049" s="26">
        <v>2.2601319725803419</v>
      </c>
      <c r="U2049" s="26">
        <v>293.04493268563425</v>
      </c>
      <c r="V2049" s="26">
        <v>0</v>
      </c>
      <c r="W2049" s="26">
        <v>39.113505689190816</v>
      </c>
      <c r="X2049" s="26">
        <v>0</v>
      </c>
      <c r="Y2049" s="26">
        <v>2389192</v>
      </c>
      <c r="Z2049" s="26">
        <v>1998</v>
      </c>
      <c r="AA2049" s="26" t="b">
        <v>1</v>
      </c>
      <c r="AB2049" s="27" t="s">
        <v>231</v>
      </c>
      <c r="AC2049" s="16">
        <f t="shared" si="95"/>
        <v>521396.47643080133</v>
      </c>
      <c r="AD2049" s="16">
        <f t="shared" si="94"/>
        <v>695.38294318526926</v>
      </c>
      <c r="AE2049" s="16" t="str">
        <f>VLOOKUP(AB2049,aircraft!A:B,2,FALSE)</f>
        <v>Passenger</v>
      </c>
      <c r="AF2049" s="16" t="str">
        <f t="shared" si="96"/>
        <v/>
      </c>
    </row>
    <row r="2050" spans="1:32" x14ac:dyDescent="0.25">
      <c r="A2050" s="26">
        <v>0</v>
      </c>
      <c r="B2050" s="26">
        <v>0</v>
      </c>
      <c r="C2050" s="26">
        <v>0</v>
      </c>
      <c r="D2050" s="26">
        <v>0</v>
      </c>
      <c r="E2050" s="26">
        <v>0</v>
      </c>
      <c r="F2050" s="26">
        <v>53352.147851751586</v>
      </c>
      <c r="G2050" s="26">
        <v>2594.4909802077336</v>
      </c>
      <c r="H2050" s="26">
        <v>12825.896138992308</v>
      </c>
      <c r="I2050" s="26">
        <v>48764.292074381236</v>
      </c>
      <c r="J2050" s="26">
        <v>0</v>
      </c>
      <c r="K2050" s="26">
        <v>0</v>
      </c>
      <c r="L2050" s="26">
        <v>0</v>
      </c>
      <c r="M2050" s="26">
        <v>0</v>
      </c>
      <c r="N2050" s="26">
        <v>0</v>
      </c>
      <c r="O2050" s="26">
        <v>0</v>
      </c>
      <c r="P2050" s="26">
        <v>0</v>
      </c>
      <c r="Q2050" s="26">
        <v>0</v>
      </c>
      <c r="R2050" s="26">
        <v>770.74426045653524</v>
      </c>
      <c r="S2050" s="26">
        <v>86.656006177300924</v>
      </c>
      <c r="T2050" s="26">
        <v>21.804023725357048</v>
      </c>
      <c r="U2050" s="26">
        <v>1628.7274950907502</v>
      </c>
      <c r="V2050" s="26">
        <v>0</v>
      </c>
      <c r="W2050" s="26">
        <v>0</v>
      </c>
      <c r="X2050" s="26">
        <v>0</v>
      </c>
      <c r="Y2050" s="26">
        <v>51845</v>
      </c>
      <c r="Z2050" s="26">
        <v>1998</v>
      </c>
      <c r="AA2050" s="26" t="b">
        <v>1</v>
      </c>
      <c r="AB2050" s="27" t="s">
        <v>49</v>
      </c>
      <c r="AC2050" s="16">
        <f t="shared" si="95"/>
        <v>117536.82704533287</v>
      </c>
      <c r="AD2050" s="16">
        <f t="shared" ref="AD2050:AD2113" si="97">SUM(M2050:U2050,W2050:X2050)</f>
        <v>2507.9317854499432</v>
      </c>
      <c r="AE2050" s="16" t="str">
        <f>VLOOKUP(AB2050,aircraft!A:B,2,FALSE)</f>
        <v>Passenger</v>
      </c>
      <c r="AF2050" s="16" t="str">
        <f t="shared" si="96"/>
        <v/>
      </c>
    </row>
    <row r="2051" spans="1:32" x14ac:dyDescent="0.25">
      <c r="A2051" s="26">
        <v>0</v>
      </c>
      <c r="B2051" s="26">
        <v>0</v>
      </c>
      <c r="C2051" s="26">
        <v>0</v>
      </c>
      <c r="D2051" s="26">
        <v>0</v>
      </c>
      <c r="E2051" s="26">
        <v>0</v>
      </c>
      <c r="F2051" s="26">
        <v>256.809889284946</v>
      </c>
      <c r="G2051" s="26">
        <v>13.731674549456056</v>
      </c>
      <c r="H2051" s="26">
        <v>0</v>
      </c>
      <c r="I2051" s="26">
        <v>69.12589123248317</v>
      </c>
      <c r="J2051" s="26">
        <v>0</v>
      </c>
      <c r="K2051" s="26">
        <v>0</v>
      </c>
      <c r="L2051" s="26">
        <v>0</v>
      </c>
      <c r="M2051" s="26">
        <v>0</v>
      </c>
      <c r="N2051" s="26">
        <v>0</v>
      </c>
      <c r="O2051" s="26">
        <v>0</v>
      </c>
      <c r="P2051" s="26">
        <v>0</v>
      </c>
      <c r="Q2051" s="26">
        <v>0</v>
      </c>
      <c r="R2051" s="26">
        <v>10.976601913964668</v>
      </c>
      <c r="S2051" s="26">
        <v>3.8550216209770296</v>
      </c>
      <c r="T2051" s="26">
        <v>0</v>
      </c>
      <c r="U2051" s="26">
        <v>19.406358948485643</v>
      </c>
      <c r="V2051" s="26">
        <v>0</v>
      </c>
      <c r="W2051" s="26">
        <v>0</v>
      </c>
      <c r="X2051" s="26">
        <v>0</v>
      </c>
      <c r="Y2051" s="26">
        <v>4298</v>
      </c>
      <c r="Z2051" s="26">
        <v>1998</v>
      </c>
      <c r="AA2051" s="26" t="b">
        <v>1</v>
      </c>
      <c r="AB2051" s="27" t="s">
        <v>50</v>
      </c>
      <c r="AC2051" s="16">
        <f t="shared" ref="AC2051:AC2114" si="98">SUM(A2051:L2051)</f>
        <v>339.66745506688522</v>
      </c>
      <c r="AD2051" s="16">
        <f t="shared" si="97"/>
        <v>34.237982483427345</v>
      </c>
      <c r="AE2051" s="16" t="str">
        <f>VLOOKUP(AB2051,aircraft!A:B,2,FALSE)</f>
        <v>Passenger</v>
      </c>
      <c r="AF2051" s="16" t="str">
        <f t="shared" ref="AF2051:AF2114" si="99">IF(AA2051,"",SUMIFS(AC:AC,Z:Z,Z2051,AB:AB,AB2051)/Y2051)</f>
        <v/>
      </c>
    </row>
    <row r="2052" spans="1:32" x14ac:dyDescent="0.25">
      <c r="A2052" s="26">
        <v>0</v>
      </c>
      <c r="B2052" s="26">
        <v>0</v>
      </c>
      <c r="C2052" s="26">
        <v>0</v>
      </c>
      <c r="D2052" s="26">
        <v>0</v>
      </c>
      <c r="E2052" s="26">
        <v>0</v>
      </c>
      <c r="F2052" s="26">
        <v>103643.04987276733</v>
      </c>
      <c r="G2052" s="26">
        <v>5523.1100358739159</v>
      </c>
      <c r="H2052" s="26">
        <v>2808.3150327828516</v>
      </c>
      <c r="I2052" s="26">
        <v>34872.093122899678</v>
      </c>
      <c r="J2052" s="26">
        <v>0</v>
      </c>
      <c r="K2052" s="26">
        <v>21432.043431043869</v>
      </c>
      <c r="L2052" s="26">
        <v>0</v>
      </c>
      <c r="M2052" s="26">
        <v>0</v>
      </c>
      <c r="N2052" s="26">
        <v>0</v>
      </c>
      <c r="O2052" s="26">
        <v>0</v>
      </c>
      <c r="P2052" s="26">
        <v>0</v>
      </c>
      <c r="Q2052" s="26">
        <v>0</v>
      </c>
      <c r="R2052" s="26">
        <v>99.00849338081504</v>
      </c>
      <c r="S2052" s="26">
        <v>29.769563446430631</v>
      </c>
      <c r="T2052" s="26">
        <v>0.60940434365405272</v>
      </c>
      <c r="U2052" s="26">
        <v>187.96058416166201</v>
      </c>
      <c r="V2052" s="26">
        <v>0</v>
      </c>
      <c r="W2052" s="26">
        <v>12.216264213178244</v>
      </c>
      <c r="X2052" s="26">
        <v>0</v>
      </c>
      <c r="Y2052" s="26">
        <v>688243</v>
      </c>
      <c r="Z2052" s="26">
        <v>1998</v>
      </c>
      <c r="AA2052" s="26" t="b">
        <v>1</v>
      </c>
      <c r="AB2052" s="27" t="s">
        <v>52</v>
      </c>
      <c r="AC2052" s="16">
        <f t="shared" si="98"/>
        <v>168278.61149536763</v>
      </c>
      <c r="AD2052" s="16">
        <f t="shared" si="97"/>
        <v>329.56430954574</v>
      </c>
      <c r="AE2052" s="16" t="str">
        <f>VLOOKUP(AB2052,aircraft!A:B,2,FALSE)</f>
        <v>Passenger</v>
      </c>
      <c r="AF2052" s="16" t="str">
        <f t="shared" si="99"/>
        <v/>
      </c>
    </row>
    <row r="2053" spans="1:32" x14ac:dyDescent="0.25">
      <c r="A2053" s="26">
        <v>0</v>
      </c>
      <c r="B2053" s="26">
        <v>0</v>
      </c>
      <c r="C2053" s="26">
        <v>0</v>
      </c>
      <c r="D2053" s="26">
        <v>0</v>
      </c>
      <c r="E2053" s="26">
        <v>0</v>
      </c>
      <c r="F2053" s="26">
        <v>1088036.1006434869</v>
      </c>
      <c r="G2053" s="26">
        <v>50801.192968435578</v>
      </c>
      <c r="H2053" s="26">
        <v>50038.479604861321</v>
      </c>
      <c r="I2053" s="26">
        <v>297288.67018809577</v>
      </c>
      <c r="J2053" s="26">
        <v>0</v>
      </c>
      <c r="K2053" s="26">
        <v>196174.82928657887</v>
      </c>
      <c r="L2053" s="26">
        <v>0</v>
      </c>
      <c r="M2053" s="26">
        <v>0</v>
      </c>
      <c r="N2053" s="26">
        <v>0</v>
      </c>
      <c r="O2053" s="26">
        <v>0</v>
      </c>
      <c r="P2053" s="26">
        <v>0</v>
      </c>
      <c r="Q2053" s="26">
        <v>0</v>
      </c>
      <c r="R2053" s="26">
        <v>1039.3829128040154</v>
      </c>
      <c r="S2053" s="26">
        <v>273.81843334738375</v>
      </c>
      <c r="T2053" s="26">
        <v>10.858349745338209</v>
      </c>
      <c r="U2053" s="26">
        <v>1602.3859513183099</v>
      </c>
      <c r="V2053" s="26">
        <v>0</v>
      </c>
      <c r="W2053" s="26">
        <v>111.81964772750803</v>
      </c>
      <c r="X2053" s="26">
        <v>0</v>
      </c>
      <c r="Y2053" s="26">
        <v>8397880</v>
      </c>
      <c r="Z2053" s="26">
        <v>1998</v>
      </c>
      <c r="AA2053" s="26" t="b">
        <v>1</v>
      </c>
      <c r="AB2053" s="27" t="s">
        <v>53</v>
      </c>
      <c r="AC2053" s="16">
        <f t="shared" si="98"/>
        <v>1682339.2726914582</v>
      </c>
      <c r="AD2053" s="16">
        <f t="shared" si="97"/>
        <v>3038.2652949425556</v>
      </c>
      <c r="AE2053" s="16" t="str">
        <f>VLOOKUP(AB2053,aircraft!A:B,2,FALSE)</f>
        <v>Passenger</v>
      </c>
      <c r="AF2053" s="16" t="str">
        <f t="shared" si="99"/>
        <v/>
      </c>
    </row>
    <row r="2054" spans="1:32" x14ac:dyDescent="0.25">
      <c r="A2054" s="26">
        <v>0</v>
      </c>
      <c r="B2054" s="26">
        <v>0</v>
      </c>
      <c r="C2054" s="26">
        <v>0</v>
      </c>
      <c r="D2054" s="26">
        <v>0</v>
      </c>
      <c r="E2054" s="26">
        <v>0</v>
      </c>
      <c r="F2054" s="26">
        <v>554922.17826927861</v>
      </c>
      <c r="G2054" s="26">
        <v>22071.814863512616</v>
      </c>
      <c r="H2054" s="26">
        <v>32146.795121809238</v>
      </c>
      <c r="I2054" s="26">
        <v>175337.52039217754</v>
      </c>
      <c r="J2054" s="26">
        <v>0</v>
      </c>
      <c r="K2054" s="26">
        <v>92082.962208418205</v>
      </c>
      <c r="L2054" s="26">
        <v>0</v>
      </c>
      <c r="M2054" s="26">
        <v>0</v>
      </c>
      <c r="N2054" s="26">
        <v>0</v>
      </c>
      <c r="O2054" s="26">
        <v>0</v>
      </c>
      <c r="P2054" s="26">
        <v>0</v>
      </c>
      <c r="Q2054" s="26">
        <v>0</v>
      </c>
      <c r="R2054" s="26">
        <v>530.1079424017197</v>
      </c>
      <c r="S2054" s="26">
        <v>118.96706995496932</v>
      </c>
      <c r="T2054" s="26">
        <v>6.9758543301228899</v>
      </c>
      <c r="U2054" s="26">
        <v>945.06915668130557</v>
      </c>
      <c r="V2054" s="26">
        <v>0</v>
      </c>
      <c r="W2054" s="26">
        <v>56.170605863142072</v>
      </c>
      <c r="X2054" s="26">
        <v>0</v>
      </c>
      <c r="Y2054" s="26">
        <v>2637744</v>
      </c>
      <c r="Z2054" s="26">
        <v>1998</v>
      </c>
      <c r="AA2054" s="26" t="b">
        <v>1</v>
      </c>
      <c r="AB2054" s="27" t="s">
        <v>54</v>
      </c>
      <c r="AC2054" s="16">
        <f t="shared" si="98"/>
        <v>876561.27085519617</v>
      </c>
      <c r="AD2054" s="16">
        <f t="shared" si="97"/>
        <v>1657.2906292312596</v>
      </c>
      <c r="AE2054" s="16" t="str">
        <f>VLOOKUP(AB2054,aircraft!A:B,2,FALSE)</f>
        <v>Passenger</v>
      </c>
      <c r="AF2054" s="16" t="str">
        <f t="shared" si="99"/>
        <v/>
      </c>
    </row>
    <row r="2055" spans="1:32" x14ac:dyDescent="0.25">
      <c r="A2055" s="26">
        <v>0</v>
      </c>
      <c r="B2055" s="26">
        <v>0</v>
      </c>
      <c r="C2055" s="26">
        <v>0</v>
      </c>
      <c r="D2055" s="26">
        <v>0</v>
      </c>
      <c r="E2055" s="26">
        <v>0</v>
      </c>
      <c r="F2055" s="26">
        <v>7240.0260572843781</v>
      </c>
      <c r="G2055" s="26">
        <v>586.17767161645713</v>
      </c>
      <c r="H2055" s="26">
        <v>0</v>
      </c>
      <c r="I2055" s="26">
        <v>5189.9919530973439</v>
      </c>
      <c r="J2055" s="26">
        <v>0</v>
      </c>
      <c r="K2055" s="26">
        <v>0</v>
      </c>
      <c r="L2055" s="26">
        <v>0</v>
      </c>
      <c r="M2055" s="26">
        <v>0</v>
      </c>
      <c r="N2055" s="26">
        <v>0</v>
      </c>
      <c r="O2055" s="26">
        <v>0</v>
      </c>
      <c r="P2055" s="26">
        <v>0</v>
      </c>
      <c r="Q2055" s="26">
        <v>0</v>
      </c>
      <c r="R2055" s="26">
        <v>20.603462397038417</v>
      </c>
      <c r="S2055" s="26">
        <v>7.4310253512053555</v>
      </c>
      <c r="T2055" s="26">
        <v>0</v>
      </c>
      <c r="U2055" s="26">
        <v>90.923282405977986</v>
      </c>
      <c r="V2055" s="26">
        <v>0</v>
      </c>
      <c r="W2055" s="26">
        <v>0</v>
      </c>
      <c r="X2055" s="26">
        <v>0</v>
      </c>
      <c r="Y2055" s="26">
        <v>75909</v>
      </c>
      <c r="Z2055" s="26">
        <v>1998</v>
      </c>
      <c r="AA2055" s="26" t="b">
        <v>1</v>
      </c>
      <c r="AB2055" s="27" t="s">
        <v>55</v>
      </c>
      <c r="AC2055" s="16">
        <f t="shared" si="98"/>
        <v>13016.195681998179</v>
      </c>
      <c r="AD2055" s="16">
        <f t="shared" si="97"/>
        <v>118.95777015422176</v>
      </c>
      <c r="AE2055" s="16" t="str">
        <f>VLOOKUP(AB2055,aircraft!A:B,2,FALSE)</f>
        <v>Passenger</v>
      </c>
      <c r="AF2055" s="16" t="str">
        <f t="shared" si="99"/>
        <v/>
      </c>
    </row>
    <row r="2056" spans="1:32" x14ac:dyDescent="0.25">
      <c r="A2056" s="26">
        <v>0</v>
      </c>
      <c r="B2056" s="26">
        <v>0</v>
      </c>
      <c r="C2056" s="26">
        <v>0</v>
      </c>
      <c r="D2056" s="26">
        <v>0</v>
      </c>
      <c r="E2056" s="26">
        <v>0</v>
      </c>
      <c r="F2056" s="26">
        <v>5492.1551004069697</v>
      </c>
      <c r="G2056" s="26">
        <v>304.15189319528031</v>
      </c>
      <c r="H2056" s="26">
        <v>0</v>
      </c>
      <c r="I2056" s="26">
        <v>1710.8699958531038</v>
      </c>
      <c r="J2056" s="26">
        <v>0</v>
      </c>
      <c r="K2056" s="26">
        <v>0</v>
      </c>
      <c r="L2056" s="26">
        <v>0</v>
      </c>
      <c r="M2056" s="26">
        <v>0</v>
      </c>
      <c r="N2056" s="26">
        <v>0</v>
      </c>
      <c r="O2056" s="26">
        <v>0</v>
      </c>
      <c r="P2056" s="26">
        <v>0</v>
      </c>
      <c r="Q2056" s="26">
        <v>0</v>
      </c>
      <c r="R2056" s="26">
        <v>5.3409563324241782</v>
      </c>
      <c r="S2056" s="26">
        <v>1.6414774160334273</v>
      </c>
      <c r="T2056" s="26">
        <v>0</v>
      </c>
      <c r="U2056" s="26">
        <v>9.2248665341926088</v>
      </c>
      <c r="V2056" s="26">
        <v>0</v>
      </c>
      <c r="W2056" s="26">
        <v>0</v>
      </c>
      <c r="X2056" s="26">
        <v>0</v>
      </c>
      <c r="Y2056" s="26">
        <v>120766</v>
      </c>
      <c r="Z2056" s="26">
        <v>1998</v>
      </c>
      <c r="AA2056" s="26" t="b">
        <v>1</v>
      </c>
      <c r="AB2056" s="27" t="s">
        <v>152</v>
      </c>
      <c r="AC2056" s="16">
        <f t="shared" si="98"/>
        <v>7507.1769894553545</v>
      </c>
      <c r="AD2056" s="16">
        <f t="shared" si="97"/>
        <v>16.207300282650216</v>
      </c>
      <c r="AE2056" s="16" t="str">
        <f>VLOOKUP(AB2056,aircraft!A:B,2,FALSE)</f>
        <v>Passenger</v>
      </c>
      <c r="AF2056" s="16" t="str">
        <f t="shared" si="99"/>
        <v/>
      </c>
    </row>
    <row r="2057" spans="1:32" x14ac:dyDescent="0.25">
      <c r="A2057" s="26">
        <v>0</v>
      </c>
      <c r="B2057" s="26">
        <v>0</v>
      </c>
      <c r="C2057" s="26">
        <v>0</v>
      </c>
      <c r="D2057" s="26">
        <v>0</v>
      </c>
      <c r="E2057" s="26">
        <v>0</v>
      </c>
      <c r="F2057" s="26">
        <v>7252.9751665314971</v>
      </c>
      <c r="G2057" s="26">
        <v>459.62149907797811</v>
      </c>
      <c r="H2057" s="26">
        <v>0</v>
      </c>
      <c r="I2057" s="26">
        <v>2151.4550019212766</v>
      </c>
      <c r="J2057" s="26">
        <v>0</v>
      </c>
      <c r="K2057" s="26">
        <v>0</v>
      </c>
      <c r="L2057" s="26">
        <v>0</v>
      </c>
      <c r="M2057" s="26">
        <v>0</v>
      </c>
      <c r="N2057" s="26">
        <v>0</v>
      </c>
      <c r="O2057" s="26">
        <v>0</v>
      </c>
      <c r="P2057" s="26">
        <v>0</v>
      </c>
      <c r="Q2057" s="26">
        <v>0</v>
      </c>
      <c r="R2057" s="26">
        <v>9.447610473113679</v>
      </c>
      <c r="S2057" s="26">
        <v>3.6813280638838273</v>
      </c>
      <c r="T2057" s="26">
        <v>0</v>
      </c>
      <c r="U2057" s="26">
        <v>17.232030469950466</v>
      </c>
      <c r="V2057" s="26">
        <v>0</v>
      </c>
      <c r="W2057" s="26">
        <v>0</v>
      </c>
      <c r="X2057" s="26">
        <v>0</v>
      </c>
      <c r="Y2057" s="26">
        <v>155951</v>
      </c>
      <c r="Z2057" s="26">
        <v>1998</v>
      </c>
      <c r="AA2057" s="26" t="b">
        <v>1</v>
      </c>
      <c r="AB2057" s="27" t="s">
        <v>185</v>
      </c>
      <c r="AC2057" s="16">
        <f t="shared" si="98"/>
        <v>9864.0516675307517</v>
      </c>
      <c r="AD2057" s="16">
        <f t="shared" si="97"/>
        <v>30.360969006947972</v>
      </c>
      <c r="AE2057" s="16" t="str">
        <f>VLOOKUP(AB2057,aircraft!A:B,2,FALSE)</f>
        <v>Passenger</v>
      </c>
      <c r="AF2057" s="16" t="str">
        <f t="shared" si="99"/>
        <v/>
      </c>
    </row>
    <row r="2058" spans="1:32" x14ac:dyDescent="0.25">
      <c r="A2058" s="26">
        <v>0</v>
      </c>
      <c r="B2058" s="26">
        <v>0</v>
      </c>
      <c r="C2058" s="26">
        <v>0</v>
      </c>
      <c r="D2058" s="26">
        <v>0</v>
      </c>
      <c r="E2058" s="26">
        <v>0</v>
      </c>
      <c r="F2058" s="26">
        <v>6310.3013998628894</v>
      </c>
      <c r="G2058" s="26">
        <v>243.38863859398117</v>
      </c>
      <c r="H2058" s="26">
        <v>375.38614892631756</v>
      </c>
      <c r="I2058" s="26">
        <v>2650.7165655262602</v>
      </c>
      <c r="J2058" s="26">
        <v>0</v>
      </c>
      <c r="K2058" s="26">
        <v>1145.7722334548298</v>
      </c>
      <c r="L2058" s="26">
        <v>0</v>
      </c>
      <c r="M2058" s="26">
        <v>0</v>
      </c>
      <c r="N2058" s="26">
        <v>0</v>
      </c>
      <c r="O2058" s="26">
        <v>0</v>
      </c>
      <c r="P2058" s="26">
        <v>0</v>
      </c>
      <c r="Q2058" s="26">
        <v>0</v>
      </c>
      <c r="R2058" s="26">
        <v>91.392746924995905</v>
      </c>
      <c r="S2058" s="26">
        <v>13.807437087640846</v>
      </c>
      <c r="T2058" s="26">
        <v>2.7140418960609138</v>
      </c>
      <c r="U2058" s="26">
        <v>150.37514662599514</v>
      </c>
      <c r="V2058" s="26">
        <v>0</v>
      </c>
      <c r="W2058" s="26">
        <v>1.1801453164576579</v>
      </c>
      <c r="X2058" s="26">
        <v>0</v>
      </c>
      <c r="Y2058" s="26">
        <v>34398</v>
      </c>
      <c r="Z2058" s="26">
        <v>1998</v>
      </c>
      <c r="AA2058" s="26" t="b">
        <v>1</v>
      </c>
      <c r="AB2058" s="27" t="s">
        <v>57</v>
      </c>
      <c r="AC2058" s="16">
        <f t="shared" si="98"/>
        <v>10725.564986364279</v>
      </c>
      <c r="AD2058" s="16">
        <f t="shared" si="97"/>
        <v>259.46951785115044</v>
      </c>
      <c r="AE2058" s="16" t="str">
        <f>VLOOKUP(AB2058,aircraft!A:B,2,FALSE)</f>
        <v>Passenger</v>
      </c>
      <c r="AF2058" s="16" t="str">
        <f t="shared" si="99"/>
        <v/>
      </c>
    </row>
    <row r="2059" spans="1:32" x14ac:dyDescent="0.25">
      <c r="A2059" s="26">
        <v>0</v>
      </c>
      <c r="B2059" s="26">
        <v>0</v>
      </c>
      <c r="C2059" s="26">
        <v>0</v>
      </c>
      <c r="D2059" s="26">
        <v>0</v>
      </c>
      <c r="E2059" s="26">
        <v>0</v>
      </c>
      <c r="F2059" s="26">
        <v>543126.1739742459</v>
      </c>
      <c r="G2059" s="26">
        <v>20948.403521775002</v>
      </c>
      <c r="H2059" s="26">
        <v>32309.398538983725</v>
      </c>
      <c r="I2059" s="26">
        <v>239159.41284268736</v>
      </c>
      <c r="J2059" s="26">
        <v>0</v>
      </c>
      <c r="K2059" s="26">
        <v>101550.90661662311</v>
      </c>
      <c r="L2059" s="26">
        <v>0</v>
      </c>
      <c r="M2059" s="26">
        <v>0</v>
      </c>
      <c r="N2059" s="26">
        <v>0</v>
      </c>
      <c r="O2059" s="26">
        <v>0</v>
      </c>
      <c r="P2059" s="26">
        <v>0</v>
      </c>
      <c r="Q2059" s="26">
        <v>0</v>
      </c>
      <c r="R2059" s="26">
        <v>7866.1524737072132</v>
      </c>
      <c r="S2059" s="26">
        <v>1188.4028991013654</v>
      </c>
      <c r="T2059" s="26">
        <v>233.59695482142928</v>
      </c>
      <c r="U2059" s="26">
        <v>13567.513117369414</v>
      </c>
      <c r="V2059" s="26">
        <v>0</v>
      </c>
      <c r="W2059" s="26">
        <v>104.5974263700478</v>
      </c>
      <c r="X2059" s="26">
        <v>0</v>
      </c>
      <c r="Y2059" s="26">
        <v>3063540</v>
      </c>
      <c r="Z2059" s="26">
        <v>1998</v>
      </c>
      <c r="AA2059" s="26" t="b">
        <v>1</v>
      </c>
      <c r="AB2059" s="27" t="s">
        <v>58</v>
      </c>
      <c r="AC2059" s="16">
        <f t="shared" si="98"/>
        <v>937094.29549431521</v>
      </c>
      <c r="AD2059" s="16">
        <f t="shared" si="97"/>
        <v>22960.262871369468</v>
      </c>
      <c r="AE2059" s="16" t="str">
        <f>VLOOKUP(AB2059,aircraft!A:B,2,FALSE)</f>
        <v>Passenger</v>
      </c>
      <c r="AF2059" s="16" t="str">
        <f t="shared" si="99"/>
        <v/>
      </c>
    </row>
    <row r="2060" spans="1:32" x14ac:dyDescent="0.25">
      <c r="A2060" s="26">
        <v>0</v>
      </c>
      <c r="B2060" s="26">
        <v>0</v>
      </c>
      <c r="C2060" s="26">
        <v>0</v>
      </c>
      <c r="D2060" s="26">
        <v>0</v>
      </c>
      <c r="E2060" s="26">
        <v>0</v>
      </c>
      <c r="F2060" s="26">
        <v>43.6378624196864</v>
      </c>
      <c r="G2060" s="26">
        <v>2.8576246657216871</v>
      </c>
      <c r="H2060" s="26">
        <v>0</v>
      </c>
      <c r="I2060" s="26">
        <v>18.979314100241396</v>
      </c>
      <c r="J2060" s="26">
        <v>0</v>
      </c>
      <c r="K2060" s="26">
        <v>0</v>
      </c>
      <c r="L2060" s="26">
        <v>0</v>
      </c>
      <c r="M2060" s="26">
        <v>0</v>
      </c>
      <c r="N2060" s="26">
        <v>0</v>
      </c>
      <c r="O2060" s="26">
        <v>0</v>
      </c>
      <c r="P2060" s="26">
        <v>0</v>
      </c>
      <c r="Q2060" s="26">
        <v>0</v>
      </c>
      <c r="R2060" s="26">
        <v>0.47492680291491229</v>
      </c>
      <c r="S2060" s="26">
        <v>0.1627105204732486</v>
      </c>
      <c r="T2060" s="26">
        <v>0</v>
      </c>
      <c r="U2060" s="26">
        <v>1.0806646906848565</v>
      </c>
      <c r="V2060" s="26">
        <v>0</v>
      </c>
      <c r="W2060" s="26">
        <v>0</v>
      </c>
      <c r="X2060" s="26">
        <v>0</v>
      </c>
      <c r="Y2060" s="26">
        <v>720</v>
      </c>
      <c r="Z2060" s="26">
        <v>1998</v>
      </c>
      <c r="AA2060" s="26" t="b">
        <v>1</v>
      </c>
      <c r="AB2060" s="27" t="s">
        <v>166</v>
      </c>
      <c r="AC2060" s="16">
        <f t="shared" si="98"/>
        <v>65.474801185649483</v>
      </c>
      <c r="AD2060" s="16">
        <f t="shared" si="97"/>
        <v>1.7183020140730174</v>
      </c>
      <c r="AE2060" s="16" t="str">
        <f>VLOOKUP(AB2060,aircraft!A:B,2,FALSE)</f>
        <v>Passenger</v>
      </c>
      <c r="AF2060" s="16" t="str">
        <f t="shared" si="99"/>
        <v/>
      </c>
    </row>
    <row r="2061" spans="1:32" x14ac:dyDescent="0.25">
      <c r="A2061" s="26">
        <v>0</v>
      </c>
      <c r="B2061" s="26">
        <v>0</v>
      </c>
      <c r="C2061" s="26">
        <v>0</v>
      </c>
      <c r="D2061" s="26">
        <v>0</v>
      </c>
      <c r="E2061" s="26">
        <v>0</v>
      </c>
      <c r="F2061" s="26">
        <v>20.431023815420009</v>
      </c>
      <c r="G2061" s="26">
        <v>1.5091976545374215</v>
      </c>
      <c r="H2061" s="26">
        <v>0</v>
      </c>
      <c r="I2061" s="26">
        <v>10.429352374701596</v>
      </c>
      <c r="J2061" s="26">
        <v>0</v>
      </c>
      <c r="K2061" s="26">
        <v>0</v>
      </c>
      <c r="L2061" s="26">
        <v>0</v>
      </c>
      <c r="M2061" s="26">
        <v>0</v>
      </c>
      <c r="N2061" s="26">
        <v>0</v>
      </c>
      <c r="O2061" s="26">
        <v>0</v>
      </c>
      <c r="P2061" s="26">
        <v>0</v>
      </c>
      <c r="Q2061" s="26">
        <v>0</v>
      </c>
      <c r="R2061" s="26">
        <v>0.69748214385604523</v>
      </c>
      <c r="S2061" s="26">
        <v>0.1533797497973402</v>
      </c>
      <c r="T2061" s="26">
        <v>0</v>
      </c>
      <c r="U2061" s="26">
        <v>1.0599350277086999</v>
      </c>
      <c r="V2061" s="26">
        <v>0</v>
      </c>
      <c r="W2061" s="26">
        <v>0</v>
      </c>
      <c r="X2061" s="26">
        <v>0</v>
      </c>
      <c r="Y2061" s="26">
        <v>360</v>
      </c>
      <c r="Z2061" s="26">
        <v>1998</v>
      </c>
      <c r="AA2061" s="26" t="b">
        <v>1</v>
      </c>
      <c r="AB2061" s="27" t="s">
        <v>60</v>
      </c>
      <c r="AC2061" s="16">
        <f t="shared" si="98"/>
        <v>32.369573844659023</v>
      </c>
      <c r="AD2061" s="16">
        <f t="shared" si="97"/>
        <v>1.9107969213620852</v>
      </c>
      <c r="AE2061" s="16" t="str">
        <f>VLOOKUP(AB2061,aircraft!A:B,2,FALSE)</f>
        <v>Passenger</v>
      </c>
      <c r="AF2061" s="16" t="str">
        <f t="shared" si="99"/>
        <v/>
      </c>
    </row>
    <row r="2062" spans="1:32" x14ac:dyDescent="0.25">
      <c r="A2062" s="26">
        <v>0</v>
      </c>
      <c r="B2062" s="26">
        <v>0</v>
      </c>
      <c r="C2062" s="26">
        <v>0</v>
      </c>
      <c r="D2062" s="26">
        <v>0</v>
      </c>
      <c r="E2062" s="26">
        <v>0</v>
      </c>
      <c r="F2062" s="26">
        <v>27270.785976542549</v>
      </c>
      <c r="G2062" s="26">
        <v>1421.6520149535511</v>
      </c>
      <c r="H2062" s="26">
        <v>1647.7939427143333</v>
      </c>
      <c r="I2062" s="26">
        <v>14753.051194631498</v>
      </c>
      <c r="J2062" s="26">
        <v>0</v>
      </c>
      <c r="K2062" s="26">
        <v>2447.5333534414003</v>
      </c>
      <c r="L2062" s="26">
        <v>0</v>
      </c>
      <c r="M2062" s="26">
        <v>0</v>
      </c>
      <c r="N2062" s="26">
        <v>0</v>
      </c>
      <c r="O2062" s="26">
        <v>0</v>
      </c>
      <c r="P2062" s="26">
        <v>0</v>
      </c>
      <c r="Q2062" s="26">
        <v>0</v>
      </c>
      <c r="R2062" s="26">
        <v>515.08113982191787</v>
      </c>
      <c r="S2062" s="26">
        <v>165.17338309653965</v>
      </c>
      <c r="T2062" s="26">
        <v>5.0648309027553475</v>
      </c>
      <c r="U2062" s="26">
        <v>1721.9025204747538</v>
      </c>
      <c r="V2062" s="26">
        <v>0</v>
      </c>
      <c r="W2062" s="26">
        <v>2.520959174606884</v>
      </c>
      <c r="X2062" s="26">
        <v>0</v>
      </c>
      <c r="Y2062" s="26">
        <v>90916</v>
      </c>
      <c r="Z2062" s="26">
        <v>1998</v>
      </c>
      <c r="AA2062" s="26" t="b">
        <v>1</v>
      </c>
      <c r="AB2062" s="27" t="s">
        <v>66</v>
      </c>
      <c r="AC2062" s="16">
        <f t="shared" si="98"/>
        <v>47540.816482283328</v>
      </c>
      <c r="AD2062" s="16">
        <f t="shared" si="97"/>
        <v>2409.7428334705737</v>
      </c>
      <c r="AE2062" s="16" t="str">
        <f>VLOOKUP(AB2062,aircraft!A:B,2,FALSE)</f>
        <v>Passenger (not used as freighter)</v>
      </c>
      <c r="AF2062" s="16" t="str">
        <f t="shared" si="99"/>
        <v/>
      </c>
    </row>
    <row r="2063" spans="1:32" x14ac:dyDescent="0.25">
      <c r="A2063" s="26">
        <v>0</v>
      </c>
      <c r="B2063" s="26">
        <v>0</v>
      </c>
      <c r="C2063" s="26">
        <v>0</v>
      </c>
      <c r="D2063" s="26">
        <v>0</v>
      </c>
      <c r="E2063" s="26">
        <v>0</v>
      </c>
      <c r="F2063" s="26">
        <v>6495.9849939206561</v>
      </c>
      <c r="G2063" s="26">
        <v>387.62309701314223</v>
      </c>
      <c r="H2063" s="26">
        <v>389.74822415471078</v>
      </c>
      <c r="I2063" s="26">
        <v>3151.4027585871099</v>
      </c>
      <c r="J2063" s="26">
        <v>0</v>
      </c>
      <c r="K2063" s="26">
        <v>479.55096157687149</v>
      </c>
      <c r="L2063" s="26">
        <v>0</v>
      </c>
      <c r="M2063" s="26">
        <v>0</v>
      </c>
      <c r="N2063" s="26">
        <v>0</v>
      </c>
      <c r="O2063" s="26">
        <v>0</v>
      </c>
      <c r="P2063" s="26">
        <v>0</v>
      </c>
      <c r="Q2063" s="26">
        <v>0</v>
      </c>
      <c r="R2063" s="26">
        <v>125.73836532962432</v>
      </c>
      <c r="S2063" s="26">
        <v>43.413788205511878</v>
      </c>
      <c r="T2063" s="26">
        <v>1.558992970667032</v>
      </c>
      <c r="U2063" s="26">
        <v>352.95711985637433</v>
      </c>
      <c r="V2063" s="26">
        <v>0</v>
      </c>
      <c r="W2063" s="26">
        <v>0.49393745526651606</v>
      </c>
      <c r="X2063" s="26">
        <v>0</v>
      </c>
      <c r="Y2063" s="26">
        <v>7906</v>
      </c>
      <c r="Z2063" s="26">
        <v>1998</v>
      </c>
      <c r="AA2063" s="26" t="b">
        <v>1</v>
      </c>
      <c r="AB2063" s="27" t="s">
        <v>209</v>
      </c>
      <c r="AC2063" s="16">
        <f t="shared" si="98"/>
        <v>10904.310035252489</v>
      </c>
      <c r="AD2063" s="16">
        <f t="shared" si="97"/>
        <v>524.16220381744404</v>
      </c>
      <c r="AE2063" s="16" t="str">
        <f>VLOOKUP(AB2063,aircraft!A:B,2,FALSE)</f>
        <v>Passenger</v>
      </c>
      <c r="AF2063" s="16" t="str">
        <f t="shared" si="99"/>
        <v/>
      </c>
    </row>
    <row r="2064" spans="1:32" x14ac:dyDescent="0.25">
      <c r="A2064" s="26">
        <v>0</v>
      </c>
      <c r="B2064" s="26">
        <v>0</v>
      </c>
      <c r="C2064" s="26">
        <v>0</v>
      </c>
      <c r="D2064" s="26">
        <v>0</v>
      </c>
      <c r="E2064" s="26">
        <v>0</v>
      </c>
      <c r="F2064" s="26">
        <v>30633.55746821814</v>
      </c>
      <c r="G2064" s="26">
        <v>1330.971779724877</v>
      </c>
      <c r="H2064" s="26">
        <v>1815.1592213268577</v>
      </c>
      <c r="I2064" s="26">
        <v>10731.823148060146</v>
      </c>
      <c r="J2064" s="26">
        <v>0</v>
      </c>
      <c r="K2064" s="26">
        <v>4172.8215443150712</v>
      </c>
      <c r="L2064" s="26">
        <v>0</v>
      </c>
      <c r="M2064" s="26">
        <v>0</v>
      </c>
      <c r="N2064" s="26">
        <v>0</v>
      </c>
      <c r="O2064" s="26">
        <v>0</v>
      </c>
      <c r="P2064" s="26">
        <v>0</v>
      </c>
      <c r="Q2064" s="26">
        <v>0</v>
      </c>
      <c r="R2064" s="26">
        <v>27.90762359033809</v>
      </c>
      <c r="S2064" s="26">
        <v>4.8148017168148378</v>
      </c>
      <c r="T2064" s="26">
        <v>0.81725270222169688</v>
      </c>
      <c r="U2064" s="26">
        <v>41.624701468589549</v>
      </c>
      <c r="V2064" s="26">
        <v>0</v>
      </c>
      <c r="W2064" s="26">
        <v>4.2980058847194833</v>
      </c>
      <c r="X2064" s="26">
        <v>0</v>
      </c>
      <c r="Y2064" s="26">
        <v>74400</v>
      </c>
      <c r="Z2064" s="26">
        <v>1998</v>
      </c>
      <c r="AA2064" s="26" t="b">
        <v>1</v>
      </c>
      <c r="AB2064" s="27" t="s">
        <v>67</v>
      </c>
      <c r="AC2064" s="16">
        <f t="shared" si="98"/>
        <v>48684.333161645089</v>
      </c>
      <c r="AD2064" s="16">
        <f t="shared" si="97"/>
        <v>79.462385362683662</v>
      </c>
      <c r="AE2064" s="16" t="str">
        <f>VLOOKUP(AB2064,aircraft!A:B,2,FALSE)</f>
        <v>Passenger</v>
      </c>
      <c r="AF2064" s="16" t="str">
        <f t="shared" si="99"/>
        <v/>
      </c>
    </row>
    <row r="2065" spans="1:32" x14ac:dyDescent="0.25">
      <c r="A2065" s="26">
        <v>0</v>
      </c>
      <c r="B2065" s="26">
        <v>0</v>
      </c>
      <c r="C2065" s="26">
        <v>0</v>
      </c>
      <c r="D2065" s="26">
        <v>0</v>
      </c>
      <c r="E2065" s="26">
        <v>0</v>
      </c>
      <c r="F2065" s="26">
        <v>656918.65443765768</v>
      </c>
      <c r="G2065" s="26">
        <v>28002.262366998541</v>
      </c>
      <c r="H2065" s="26">
        <v>39472.301528784752</v>
      </c>
      <c r="I2065" s="26">
        <v>271472.26904392795</v>
      </c>
      <c r="J2065" s="26">
        <v>0</v>
      </c>
      <c r="K2065" s="26">
        <v>69535.590666366683</v>
      </c>
      <c r="L2065" s="26">
        <v>0</v>
      </c>
      <c r="M2065" s="26">
        <v>0</v>
      </c>
      <c r="N2065" s="26">
        <v>0</v>
      </c>
      <c r="O2065" s="26">
        <v>0</v>
      </c>
      <c r="P2065" s="26">
        <v>0</v>
      </c>
      <c r="Q2065" s="26">
        <v>0</v>
      </c>
      <c r="R2065" s="26">
        <v>157.8816231613711</v>
      </c>
      <c r="S2065" s="26">
        <v>25.099567543841093</v>
      </c>
      <c r="T2065" s="26">
        <v>5.8485848140995857</v>
      </c>
      <c r="U2065" s="26">
        <v>256.69006837909143</v>
      </c>
      <c r="V2065" s="26">
        <v>0</v>
      </c>
      <c r="W2065" s="26">
        <v>71.621653288445358</v>
      </c>
      <c r="X2065" s="26">
        <v>0</v>
      </c>
      <c r="Y2065" s="26">
        <v>3074980</v>
      </c>
      <c r="Z2065" s="26">
        <v>1998</v>
      </c>
      <c r="AA2065" s="26" t="b">
        <v>1</v>
      </c>
      <c r="AB2065" s="27" t="s">
        <v>68</v>
      </c>
      <c r="AC2065" s="16">
        <f t="shared" si="98"/>
        <v>1065401.0780437358</v>
      </c>
      <c r="AD2065" s="16">
        <f t="shared" si="97"/>
        <v>517.1414971868486</v>
      </c>
      <c r="AE2065" s="16" t="str">
        <f>VLOOKUP(AB2065,aircraft!A:B,2,FALSE)</f>
        <v>Passenger</v>
      </c>
      <c r="AF2065" s="16" t="str">
        <f t="shared" si="99"/>
        <v/>
      </c>
    </row>
    <row r="2066" spans="1:32" x14ac:dyDescent="0.25">
      <c r="A2066" s="26">
        <v>0</v>
      </c>
      <c r="B2066" s="26">
        <v>0</v>
      </c>
      <c r="C2066" s="26">
        <v>0</v>
      </c>
      <c r="D2066" s="26">
        <v>0</v>
      </c>
      <c r="E2066" s="26">
        <v>0</v>
      </c>
      <c r="F2066" s="26">
        <v>3539269.3577856161</v>
      </c>
      <c r="G2066" s="26">
        <v>194958.10679154505</v>
      </c>
      <c r="H2066" s="26">
        <v>128639.04760183734</v>
      </c>
      <c r="I2066" s="26">
        <v>1866270.2780625934</v>
      </c>
      <c r="J2066" s="26">
        <v>0</v>
      </c>
      <c r="K2066" s="26">
        <v>555578.75243072514</v>
      </c>
      <c r="L2066" s="26">
        <v>0</v>
      </c>
      <c r="M2066" s="26">
        <v>0</v>
      </c>
      <c r="N2066" s="26">
        <v>0</v>
      </c>
      <c r="O2066" s="26">
        <v>0</v>
      </c>
      <c r="P2066" s="26">
        <v>0</v>
      </c>
      <c r="Q2066" s="26">
        <v>0</v>
      </c>
      <c r="R2066" s="26">
        <v>4652.7048324455691</v>
      </c>
      <c r="S2066" s="26">
        <v>793.77377259986235</v>
      </c>
      <c r="T2066" s="26">
        <v>90.368888818083235</v>
      </c>
      <c r="U2066" s="26">
        <v>6958.4064079628442</v>
      </c>
      <c r="V2066" s="26">
        <v>0</v>
      </c>
      <c r="W2066" s="26">
        <v>572.24607427210537</v>
      </c>
      <c r="X2066" s="26">
        <v>0</v>
      </c>
      <c r="Y2066" s="26">
        <v>17084599</v>
      </c>
      <c r="Z2066" s="26">
        <v>1998</v>
      </c>
      <c r="AA2066" s="26" t="b">
        <v>1</v>
      </c>
      <c r="AB2066" s="27" t="s">
        <v>69</v>
      </c>
      <c r="AC2066" s="16">
        <f t="shared" si="98"/>
        <v>6284715.5426723165</v>
      </c>
      <c r="AD2066" s="16">
        <f t="shared" si="97"/>
        <v>13067.499976098465</v>
      </c>
      <c r="AE2066" s="16" t="str">
        <f>VLOOKUP(AB2066,aircraft!A:B,2,FALSE)</f>
        <v>Passenger</v>
      </c>
      <c r="AF2066" s="16" t="str">
        <f t="shared" si="99"/>
        <v/>
      </c>
    </row>
    <row r="2067" spans="1:32" x14ac:dyDescent="0.25">
      <c r="A2067" s="26">
        <v>0</v>
      </c>
      <c r="B2067" s="26">
        <v>0</v>
      </c>
      <c r="C2067" s="26">
        <v>0</v>
      </c>
      <c r="D2067" s="26">
        <v>0</v>
      </c>
      <c r="E2067" s="26">
        <v>0</v>
      </c>
      <c r="F2067" s="26">
        <v>4525950.9241863526</v>
      </c>
      <c r="G2067" s="26">
        <v>208269.363559919</v>
      </c>
      <c r="H2067" s="26">
        <v>243424.45493591586</v>
      </c>
      <c r="I2067" s="26">
        <v>2018553.0193454721</v>
      </c>
      <c r="J2067" s="26">
        <v>0</v>
      </c>
      <c r="K2067" s="26">
        <v>931844.18556874024</v>
      </c>
      <c r="L2067" s="26">
        <v>0</v>
      </c>
      <c r="M2067" s="26">
        <v>0</v>
      </c>
      <c r="N2067" s="26">
        <v>0</v>
      </c>
      <c r="O2067" s="26">
        <v>0</v>
      </c>
      <c r="P2067" s="26">
        <v>0</v>
      </c>
      <c r="Q2067" s="26">
        <v>0</v>
      </c>
      <c r="R2067" s="26">
        <v>1515.5533906743847</v>
      </c>
      <c r="S2067" s="26">
        <v>367.01732532718296</v>
      </c>
      <c r="T2067" s="26">
        <v>19.820060605756119</v>
      </c>
      <c r="U2067" s="26">
        <v>3584.3644645461081</v>
      </c>
      <c r="V2067" s="26">
        <v>0</v>
      </c>
      <c r="W2067" s="26">
        <v>959.79944281884571</v>
      </c>
      <c r="X2067" s="26">
        <v>0</v>
      </c>
      <c r="Y2067" s="26">
        <v>24473591</v>
      </c>
      <c r="Z2067" s="26">
        <v>1998</v>
      </c>
      <c r="AA2067" s="26" t="b">
        <v>1</v>
      </c>
      <c r="AB2067" s="27" t="s">
        <v>70</v>
      </c>
      <c r="AC2067" s="16">
        <f t="shared" si="98"/>
        <v>7928041.947596401</v>
      </c>
      <c r="AD2067" s="16">
        <f t="shared" si="97"/>
        <v>6446.5546839722783</v>
      </c>
      <c r="AE2067" s="16" t="str">
        <f>VLOOKUP(AB2067,aircraft!A:B,2,FALSE)</f>
        <v>Passenger</v>
      </c>
      <c r="AF2067" s="16" t="str">
        <f t="shared" si="99"/>
        <v/>
      </c>
    </row>
    <row r="2068" spans="1:32" x14ac:dyDescent="0.25">
      <c r="A2068" s="26">
        <v>0</v>
      </c>
      <c r="B2068" s="26">
        <v>0</v>
      </c>
      <c r="C2068" s="26">
        <v>0</v>
      </c>
      <c r="D2068" s="26">
        <v>0</v>
      </c>
      <c r="E2068" s="26">
        <v>0</v>
      </c>
      <c r="F2068" s="26">
        <v>5837163.7879486615</v>
      </c>
      <c r="G2068" s="26">
        <v>254931.73588332286</v>
      </c>
      <c r="H2068" s="26">
        <v>397445.56487500091</v>
      </c>
      <c r="I2068" s="26">
        <v>2772452.0704225125</v>
      </c>
      <c r="J2068" s="26">
        <v>0</v>
      </c>
      <c r="K2068" s="26">
        <v>1146620.2595045383</v>
      </c>
      <c r="L2068" s="26">
        <v>0</v>
      </c>
      <c r="M2068" s="26">
        <v>0</v>
      </c>
      <c r="N2068" s="26">
        <v>0</v>
      </c>
      <c r="O2068" s="26">
        <v>0</v>
      </c>
      <c r="P2068" s="26">
        <v>0</v>
      </c>
      <c r="Q2068" s="26">
        <v>0</v>
      </c>
      <c r="R2068" s="26">
        <v>1535.2300411316946</v>
      </c>
      <c r="S2068" s="26">
        <v>363.24963743924553</v>
      </c>
      <c r="T2068" s="26">
        <v>28.143631061509598</v>
      </c>
      <c r="U2068" s="26">
        <v>3950.4938981651471</v>
      </c>
      <c r="V2068" s="26">
        <v>0</v>
      </c>
      <c r="W2068" s="26">
        <v>1181.0187832266852</v>
      </c>
      <c r="X2068" s="26">
        <v>0</v>
      </c>
      <c r="Y2068" s="26">
        <v>34733614</v>
      </c>
      <c r="Z2068" s="26">
        <v>1998</v>
      </c>
      <c r="AA2068" s="26" t="b">
        <v>1</v>
      </c>
      <c r="AB2068" s="27" t="s">
        <v>71</v>
      </c>
      <c r="AC2068" s="16">
        <f t="shared" si="98"/>
        <v>10408613.418634035</v>
      </c>
      <c r="AD2068" s="16">
        <f t="shared" si="97"/>
        <v>7058.1359910242827</v>
      </c>
      <c r="AE2068" s="16" t="str">
        <f>VLOOKUP(AB2068,aircraft!A:B,2,FALSE)</f>
        <v>Passenger</v>
      </c>
      <c r="AF2068" s="16" t="str">
        <f t="shared" si="99"/>
        <v/>
      </c>
    </row>
    <row r="2069" spans="1:32" x14ac:dyDescent="0.25">
      <c r="A2069" s="26">
        <v>0</v>
      </c>
      <c r="B2069" s="26">
        <v>0</v>
      </c>
      <c r="C2069" s="26">
        <v>0</v>
      </c>
      <c r="D2069" s="26">
        <v>0</v>
      </c>
      <c r="E2069" s="26">
        <v>0</v>
      </c>
      <c r="F2069" s="26">
        <v>2376466.8424963155</v>
      </c>
      <c r="G2069" s="26">
        <v>103536.88426665707</v>
      </c>
      <c r="H2069" s="26">
        <v>155366.5196977501</v>
      </c>
      <c r="I2069" s="26">
        <v>1128400.704141469</v>
      </c>
      <c r="J2069" s="26">
        <v>0</v>
      </c>
      <c r="K2069" s="26">
        <v>582236.87002959324</v>
      </c>
      <c r="L2069" s="26">
        <v>0</v>
      </c>
      <c r="M2069" s="26">
        <v>0</v>
      </c>
      <c r="N2069" s="26">
        <v>0</v>
      </c>
      <c r="O2069" s="26">
        <v>0</v>
      </c>
      <c r="P2069" s="26">
        <v>0</v>
      </c>
      <c r="Q2069" s="26">
        <v>0</v>
      </c>
      <c r="R2069" s="26">
        <v>856.91050839968227</v>
      </c>
      <c r="S2069" s="26">
        <v>210.53833171626167</v>
      </c>
      <c r="T2069" s="26">
        <v>12.2406588641004</v>
      </c>
      <c r="U2069" s="26">
        <v>2294.6354980151723</v>
      </c>
      <c r="V2069" s="26">
        <v>0</v>
      </c>
      <c r="W2069" s="26">
        <v>599.7039334445343</v>
      </c>
      <c r="X2069" s="26">
        <v>0</v>
      </c>
      <c r="Y2069" s="26">
        <v>11286082</v>
      </c>
      <c r="Z2069" s="26">
        <v>1998</v>
      </c>
      <c r="AA2069" s="26" t="b">
        <v>1</v>
      </c>
      <c r="AB2069" s="27" t="s">
        <v>154</v>
      </c>
      <c r="AC2069" s="16">
        <f t="shared" si="98"/>
        <v>4346007.8206317844</v>
      </c>
      <c r="AD2069" s="16">
        <f t="shared" si="97"/>
        <v>3974.0289304397511</v>
      </c>
      <c r="AE2069" s="16" t="str">
        <f>VLOOKUP(AB2069,aircraft!A:B,2,FALSE)</f>
        <v>Passenger</v>
      </c>
      <c r="AF2069" s="16" t="str">
        <f t="shared" si="99"/>
        <v/>
      </c>
    </row>
    <row r="2070" spans="1:32" x14ac:dyDescent="0.25">
      <c r="A2070" s="26">
        <v>0</v>
      </c>
      <c r="B2070" s="26">
        <v>0</v>
      </c>
      <c r="C2070" s="26">
        <v>0</v>
      </c>
      <c r="D2070" s="26">
        <v>0</v>
      </c>
      <c r="E2070" s="26">
        <v>0</v>
      </c>
      <c r="F2070" s="26">
        <v>5394.6549740339242</v>
      </c>
      <c r="G2070" s="26">
        <v>265.76280653822283</v>
      </c>
      <c r="H2070" s="26">
        <v>108.82054675107767</v>
      </c>
      <c r="I2070" s="26">
        <v>2388.6630776533489</v>
      </c>
      <c r="J2070" s="26">
        <v>0</v>
      </c>
      <c r="K2070" s="26">
        <v>1040.8870046383072</v>
      </c>
      <c r="L2070" s="26">
        <v>0</v>
      </c>
      <c r="M2070" s="26">
        <v>0</v>
      </c>
      <c r="N2070" s="26">
        <v>0</v>
      </c>
      <c r="O2070" s="26">
        <v>0</v>
      </c>
      <c r="P2070" s="26">
        <v>0</v>
      </c>
      <c r="Q2070" s="26">
        <v>0</v>
      </c>
      <c r="R2070" s="26">
        <v>2.5178922714619838</v>
      </c>
      <c r="S2070" s="26">
        <v>0.73276549997720863</v>
      </c>
      <c r="T2070" s="26">
        <v>1.0881101568192384E-2</v>
      </c>
      <c r="U2070" s="26">
        <v>6.5733819897180181</v>
      </c>
      <c r="V2070" s="26">
        <v>0</v>
      </c>
      <c r="W2070" s="26">
        <v>0.38512818577374203</v>
      </c>
      <c r="X2070" s="26">
        <v>0</v>
      </c>
      <c r="Y2070" s="26">
        <v>44981</v>
      </c>
      <c r="Z2070" s="26">
        <v>1998</v>
      </c>
      <c r="AA2070" s="26" t="b">
        <v>1</v>
      </c>
      <c r="AB2070" s="27" t="s">
        <v>215</v>
      </c>
      <c r="AC2070" s="16">
        <f t="shared" si="98"/>
        <v>9198.7884096148809</v>
      </c>
      <c r="AD2070" s="16">
        <f t="shared" si="97"/>
        <v>10.220049048499144</v>
      </c>
      <c r="AE2070" s="16" t="str">
        <f>VLOOKUP(AB2070,aircraft!A:B,2,FALSE)</f>
        <v>Passenger</v>
      </c>
      <c r="AF2070" s="16" t="str">
        <f t="shared" si="99"/>
        <v/>
      </c>
    </row>
    <row r="2071" spans="1:32" x14ac:dyDescent="0.25">
      <c r="A2071" s="26">
        <v>0</v>
      </c>
      <c r="B2071" s="26">
        <v>0</v>
      </c>
      <c r="C2071" s="26">
        <v>0</v>
      </c>
      <c r="D2071" s="26">
        <v>0</v>
      </c>
      <c r="E2071" s="26">
        <v>0</v>
      </c>
      <c r="F2071" s="26">
        <v>51859.606861904387</v>
      </c>
      <c r="G2071" s="26">
        <v>2176.2797805786504</v>
      </c>
      <c r="H2071" s="26">
        <v>3621.6557664198272</v>
      </c>
      <c r="I2071" s="26">
        <v>22793.252404936276</v>
      </c>
      <c r="J2071" s="26">
        <v>0</v>
      </c>
      <c r="K2071" s="26">
        <v>10387.887975275682</v>
      </c>
      <c r="L2071" s="26">
        <v>0</v>
      </c>
      <c r="M2071" s="26">
        <v>0</v>
      </c>
      <c r="N2071" s="26">
        <v>0</v>
      </c>
      <c r="O2071" s="26">
        <v>0</v>
      </c>
      <c r="P2071" s="26">
        <v>0</v>
      </c>
      <c r="Q2071" s="26">
        <v>0</v>
      </c>
      <c r="R2071" s="26">
        <v>18.275123274956567</v>
      </c>
      <c r="S2071" s="26">
        <v>4.2521430223017562</v>
      </c>
      <c r="T2071" s="26">
        <v>0.36215810148444449</v>
      </c>
      <c r="U2071" s="26">
        <v>44.570653127807461</v>
      </c>
      <c r="V2071" s="26">
        <v>0</v>
      </c>
      <c r="W2071" s="26">
        <v>3.8435184915474725</v>
      </c>
      <c r="X2071" s="26">
        <v>0</v>
      </c>
      <c r="Y2071" s="26">
        <v>619414</v>
      </c>
      <c r="Z2071" s="26">
        <v>1998</v>
      </c>
      <c r="AA2071" s="26" t="b">
        <v>1</v>
      </c>
      <c r="AB2071" s="27" t="s">
        <v>212</v>
      </c>
      <c r="AC2071" s="16">
        <f t="shared" si="98"/>
        <v>90838.682789114813</v>
      </c>
      <c r="AD2071" s="16">
        <f t="shared" si="97"/>
        <v>71.303596018097693</v>
      </c>
      <c r="AE2071" s="16" t="str">
        <f>VLOOKUP(AB2071,aircraft!A:B,2,FALSE)</f>
        <v>Passenger</v>
      </c>
      <c r="AF2071" s="16" t="str">
        <f t="shared" si="99"/>
        <v/>
      </c>
    </row>
    <row r="2072" spans="1:32" x14ac:dyDescent="0.25">
      <c r="A2072" s="26">
        <v>0</v>
      </c>
      <c r="B2072" s="26">
        <v>0</v>
      </c>
      <c r="C2072" s="26">
        <v>0</v>
      </c>
      <c r="D2072" s="26">
        <v>0</v>
      </c>
      <c r="E2072" s="26">
        <v>0</v>
      </c>
      <c r="F2072" s="26">
        <v>20736.83999526962</v>
      </c>
      <c r="G2072" s="26">
        <v>932.94187181509074</v>
      </c>
      <c r="H2072" s="26">
        <v>2707.4611758613592</v>
      </c>
      <c r="I2072" s="26">
        <v>13550.881891639352</v>
      </c>
      <c r="J2072" s="26">
        <v>0</v>
      </c>
      <c r="K2072" s="26">
        <v>3943.8086134896184</v>
      </c>
      <c r="L2072" s="26">
        <v>0</v>
      </c>
      <c r="M2072" s="26">
        <v>0</v>
      </c>
      <c r="N2072" s="26">
        <v>0</v>
      </c>
      <c r="O2072" s="26">
        <v>0</v>
      </c>
      <c r="P2072" s="26">
        <v>0</v>
      </c>
      <c r="Q2072" s="26">
        <v>0</v>
      </c>
      <c r="R2072" s="26">
        <v>85.874026054721</v>
      </c>
      <c r="S2072" s="26">
        <v>24.163193401222074</v>
      </c>
      <c r="T2072" s="26">
        <v>1.6244767826753179</v>
      </c>
      <c r="U2072" s="26">
        <v>350.96782532416643</v>
      </c>
      <c r="V2072" s="26">
        <v>0</v>
      </c>
      <c r="W2072" s="26">
        <v>1.104266441270946</v>
      </c>
      <c r="X2072" s="26">
        <v>0</v>
      </c>
      <c r="Y2072" s="26">
        <v>60998</v>
      </c>
      <c r="Z2072" s="26">
        <v>1998</v>
      </c>
      <c r="AA2072" s="26" t="b">
        <v>1</v>
      </c>
      <c r="AB2072" s="27" t="s">
        <v>72</v>
      </c>
      <c r="AC2072" s="16">
        <f t="shared" si="98"/>
        <v>41871.933548075045</v>
      </c>
      <c r="AD2072" s="16">
        <f t="shared" si="97"/>
        <v>463.73378800405578</v>
      </c>
      <c r="AE2072" s="16" t="str">
        <f>VLOOKUP(AB2072,aircraft!A:B,2,FALSE)</f>
        <v>Passenger (not used as freighter)</v>
      </c>
      <c r="AF2072" s="16" t="str">
        <f t="shared" si="99"/>
        <v/>
      </c>
    </row>
    <row r="2073" spans="1:32" x14ac:dyDescent="0.25">
      <c r="A2073" s="26">
        <v>0</v>
      </c>
      <c r="B2073" s="26">
        <v>0</v>
      </c>
      <c r="C2073" s="26">
        <v>0</v>
      </c>
      <c r="D2073" s="26">
        <v>0</v>
      </c>
      <c r="E2073" s="26">
        <v>0</v>
      </c>
      <c r="F2073" s="26">
        <v>119085.82005171804</v>
      </c>
      <c r="G2073" s="26">
        <v>5056.7755005162962</v>
      </c>
      <c r="H2073" s="26">
        <v>15622.666518653636</v>
      </c>
      <c r="I2073" s="26">
        <v>71439.441715738489</v>
      </c>
      <c r="J2073" s="26">
        <v>0</v>
      </c>
      <c r="K2073" s="26">
        <v>21093.065917473494</v>
      </c>
      <c r="L2073" s="26">
        <v>0</v>
      </c>
      <c r="M2073" s="26">
        <v>0</v>
      </c>
      <c r="N2073" s="26">
        <v>0</v>
      </c>
      <c r="O2073" s="26">
        <v>0</v>
      </c>
      <c r="P2073" s="26">
        <v>0</v>
      </c>
      <c r="Q2073" s="26">
        <v>0</v>
      </c>
      <c r="R2073" s="26">
        <v>482.15325560254905</v>
      </c>
      <c r="S2073" s="26">
        <v>110.06894397369712</v>
      </c>
      <c r="T2073" s="26">
        <v>20.126377635306795</v>
      </c>
      <c r="U2073" s="26">
        <v>1525.5603436746349</v>
      </c>
      <c r="V2073" s="26">
        <v>0</v>
      </c>
      <c r="W2073" s="26">
        <v>5.9060586146375007</v>
      </c>
      <c r="X2073" s="26">
        <v>0</v>
      </c>
      <c r="Y2073" s="26">
        <v>159887</v>
      </c>
      <c r="Z2073" s="26">
        <v>1998</v>
      </c>
      <c r="AA2073" s="26" t="b">
        <v>1</v>
      </c>
      <c r="AB2073" s="27" t="s">
        <v>73</v>
      </c>
      <c r="AC2073" s="16">
        <f t="shared" si="98"/>
        <v>232297.76970409995</v>
      </c>
      <c r="AD2073" s="16">
        <f t="shared" si="97"/>
        <v>2143.8149795008253</v>
      </c>
      <c r="AE2073" s="16" t="str">
        <f>VLOOKUP(AB2073,aircraft!A:B,2,FALSE)</f>
        <v>Passenger</v>
      </c>
      <c r="AF2073" s="16" t="str">
        <f t="shared" si="99"/>
        <v/>
      </c>
    </row>
    <row r="2074" spans="1:32" x14ac:dyDescent="0.25">
      <c r="A2074" s="26">
        <v>0</v>
      </c>
      <c r="B2074" s="26">
        <v>0</v>
      </c>
      <c r="C2074" s="26">
        <v>0</v>
      </c>
      <c r="D2074" s="26">
        <v>0</v>
      </c>
      <c r="E2074" s="26">
        <v>0</v>
      </c>
      <c r="F2074" s="26">
        <v>3393.1994573775387</v>
      </c>
      <c r="G2074" s="26">
        <v>140.80648845359877</v>
      </c>
      <c r="H2074" s="26">
        <v>445.15930441319938</v>
      </c>
      <c r="I2074" s="26">
        <v>2086.6305212540797</v>
      </c>
      <c r="J2074" s="26">
        <v>0</v>
      </c>
      <c r="K2074" s="26">
        <v>744.69904362860689</v>
      </c>
      <c r="L2074" s="26">
        <v>0</v>
      </c>
      <c r="M2074" s="26">
        <v>0</v>
      </c>
      <c r="N2074" s="26">
        <v>0</v>
      </c>
      <c r="O2074" s="26">
        <v>0</v>
      </c>
      <c r="P2074" s="26">
        <v>0</v>
      </c>
      <c r="Q2074" s="26">
        <v>0</v>
      </c>
      <c r="R2074" s="26">
        <v>2.6472917059001255</v>
      </c>
      <c r="S2074" s="26">
        <v>0.53250501646057569</v>
      </c>
      <c r="T2074" s="26">
        <v>0.13428494614807168</v>
      </c>
      <c r="U2074" s="26">
        <v>7.8912643321384133</v>
      </c>
      <c r="V2074" s="26">
        <v>0</v>
      </c>
      <c r="W2074" s="26">
        <v>0.20851573778525684</v>
      </c>
      <c r="X2074" s="26">
        <v>0</v>
      </c>
      <c r="Y2074" s="26">
        <v>1793</v>
      </c>
      <c r="Z2074" s="26">
        <v>1998</v>
      </c>
      <c r="AA2074" s="26" t="b">
        <v>1</v>
      </c>
      <c r="AB2074" s="27" t="s">
        <v>74</v>
      </c>
      <c r="AC2074" s="16">
        <f t="shared" si="98"/>
        <v>6810.4948151270237</v>
      </c>
      <c r="AD2074" s="16">
        <f t="shared" si="97"/>
        <v>11.413861738432443</v>
      </c>
      <c r="AE2074" s="16" t="str">
        <f>VLOOKUP(AB2074,aircraft!A:B,2,FALSE)</f>
        <v>Freighter (combi)</v>
      </c>
      <c r="AF2074" s="16" t="str">
        <f t="shared" si="99"/>
        <v/>
      </c>
    </row>
    <row r="2075" spans="1:32" x14ac:dyDescent="0.25">
      <c r="A2075" s="26">
        <v>0</v>
      </c>
      <c r="B2075" s="26">
        <v>0</v>
      </c>
      <c r="C2075" s="26">
        <v>0</v>
      </c>
      <c r="D2075" s="26">
        <v>0</v>
      </c>
      <c r="E2075" s="26">
        <v>0</v>
      </c>
      <c r="F2075" s="26">
        <v>54801.068660996963</v>
      </c>
      <c r="G2075" s="26">
        <v>1725.5119595209858</v>
      </c>
      <c r="H2075" s="26">
        <v>6964.6448340606676</v>
      </c>
      <c r="I2075" s="26">
        <v>29184.541759400912</v>
      </c>
      <c r="J2075" s="26">
        <v>0</v>
      </c>
      <c r="K2075" s="26">
        <v>10959.623954864164</v>
      </c>
      <c r="L2075" s="26">
        <v>0</v>
      </c>
      <c r="M2075" s="26">
        <v>0</v>
      </c>
      <c r="N2075" s="26">
        <v>0</v>
      </c>
      <c r="O2075" s="26">
        <v>0</v>
      </c>
      <c r="P2075" s="26">
        <v>0</v>
      </c>
      <c r="Q2075" s="26">
        <v>0</v>
      </c>
      <c r="R2075" s="26">
        <v>120.46328658764122</v>
      </c>
      <c r="S2075" s="26">
        <v>17.166257082260902</v>
      </c>
      <c r="T2075" s="26">
        <v>4.3277799918865627</v>
      </c>
      <c r="U2075" s="26">
        <v>305.62809428581551</v>
      </c>
      <c r="V2075" s="26">
        <v>0</v>
      </c>
      <c r="W2075" s="26">
        <v>3.068694789323736</v>
      </c>
      <c r="X2075" s="26">
        <v>0</v>
      </c>
      <c r="Y2075" s="26">
        <v>33156</v>
      </c>
      <c r="Z2075" s="26">
        <v>1998</v>
      </c>
      <c r="AA2075" s="26" t="b">
        <v>1</v>
      </c>
      <c r="AB2075" s="27" t="s">
        <v>75</v>
      </c>
      <c r="AC2075" s="16">
        <f t="shared" si="98"/>
        <v>103635.39116884369</v>
      </c>
      <c r="AD2075" s="16">
        <f t="shared" si="97"/>
        <v>450.65411273692791</v>
      </c>
      <c r="AE2075" s="16" t="str">
        <f>VLOOKUP(AB2075,aircraft!A:B,2,FALSE)</f>
        <v>Freighter (combi)</v>
      </c>
      <c r="AF2075" s="16" t="str">
        <f t="shared" si="99"/>
        <v/>
      </c>
    </row>
    <row r="2076" spans="1:32" x14ac:dyDescent="0.25">
      <c r="A2076" s="26">
        <v>0</v>
      </c>
      <c r="B2076" s="26">
        <v>0</v>
      </c>
      <c r="C2076" s="26">
        <v>0</v>
      </c>
      <c r="D2076" s="26">
        <v>0</v>
      </c>
      <c r="E2076" s="26">
        <v>0</v>
      </c>
      <c r="F2076" s="26">
        <v>3612.6300640272043</v>
      </c>
      <c r="G2076" s="26">
        <v>133.12424815371614</v>
      </c>
      <c r="H2076" s="26">
        <v>464.83828018188478</v>
      </c>
      <c r="I2076" s="26">
        <v>2225.3292335175147</v>
      </c>
      <c r="J2076" s="26">
        <v>0</v>
      </c>
      <c r="K2076" s="26">
        <v>744.69904362860689</v>
      </c>
      <c r="L2076" s="26">
        <v>0</v>
      </c>
      <c r="M2076" s="26">
        <v>0</v>
      </c>
      <c r="N2076" s="26">
        <v>0</v>
      </c>
      <c r="O2076" s="26">
        <v>0</v>
      </c>
      <c r="P2076" s="26">
        <v>0</v>
      </c>
      <c r="Q2076" s="26">
        <v>0</v>
      </c>
      <c r="R2076" s="26">
        <v>19.758966357019354</v>
      </c>
      <c r="S2076" s="26">
        <v>3.8071127036095858</v>
      </c>
      <c r="T2076" s="26">
        <v>1.0041309065063044</v>
      </c>
      <c r="U2076" s="26">
        <v>61.637425227477635</v>
      </c>
      <c r="V2076" s="26">
        <v>0</v>
      </c>
      <c r="W2076" s="26">
        <v>0.20851573778525684</v>
      </c>
      <c r="X2076" s="26">
        <v>0</v>
      </c>
      <c r="Y2076" s="26">
        <v>2851</v>
      </c>
      <c r="Z2076" s="26">
        <v>1998</v>
      </c>
      <c r="AA2076" s="26" t="b">
        <v>1</v>
      </c>
      <c r="AB2076" s="27" t="s">
        <v>76</v>
      </c>
      <c r="AC2076" s="16">
        <f t="shared" si="98"/>
        <v>7180.6208695089272</v>
      </c>
      <c r="AD2076" s="16">
        <f t="shared" si="97"/>
        <v>86.416150932398139</v>
      </c>
      <c r="AE2076" s="16" t="str">
        <f>VLOOKUP(AB2076,aircraft!A:B,2,FALSE)</f>
        <v>Passenger</v>
      </c>
      <c r="AF2076" s="16" t="str">
        <f t="shared" si="99"/>
        <v/>
      </c>
    </row>
    <row r="2077" spans="1:32" x14ac:dyDescent="0.25">
      <c r="A2077" s="26">
        <v>0</v>
      </c>
      <c r="B2077" s="26">
        <v>0</v>
      </c>
      <c r="C2077" s="26">
        <v>0</v>
      </c>
      <c r="D2077" s="26">
        <v>0</v>
      </c>
      <c r="E2077" s="26">
        <v>0</v>
      </c>
      <c r="F2077" s="26">
        <v>80459.042733116643</v>
      </c>
      <c r="G2077" s="26">
        <v>5013.924581454994</v>
      </c>
      <c r="H2077" s="26">
        <v>2895.2527563076274</v>
      </c>
      <c r="I2077" s="26">
        <v>45639.876168376621</v>
      </c>
      <c r="J2077" s="26">
        <v>0</v>
      </c>
      <c r="K2077" s="26">
        <v>16592.679884693724</v>
      </c>
      <c r="L2077" s="26">
        <v>0</v>
      </c>
      <c r="M2077" s="26">
        <v>0</v>
      </c>
      <c r="N2077" s="26">
        <v>0</v>
      </c>
      <c r="O2077" s="26">
        <v>0</v>
      </c>
      <c r="P2077" s="26">
        <v>0</v>
      </c>
      <c r="Q2077" s="26">
        <v>0</v>
      </c>
      <c r="R2077" s="26">
        <v>28.012434753941115</v>
      </c>
      <c r="S2077" s="26">
        <v>9.0035174072544351</v>
      </c>
      <c r="T2077" s="26">
        <v>0.36458318937573769</v>
      </c>
      <c r="U2077" s="26">
        <v>82.28093510932689</v>
      </c>
      <c r="V2077" s="26">
        <v>0</v>
      </c>
      <c r="W2077" s="26">
        <v>24.889020043384502</v>
      </c>
      <c r="X2077" s="26">
        <v>0</v>
      </c>
      <c r="Y2077" s="26">
        <v>88224</v>
      </c>
      <c r="Z2077" s="26">
        <v>1998</v>
      </c>
      <c r="AA2077" s="26" t="b">
        <v>1</v>
      </c>
      <c r="AB2077" s="27" t="s">
        <v>77</v>
      </c>
      <c r="AC2077" s="16">
        <f t="shared" si="98"/>
        <v>150600.77612394962</v>
      </c>
      <c r="AD2077" s="16">
        <f t="shared" si="97"/>
        <v>144.55049050328267</v>
      </c>
      <c r="AE2077" s="16" t="str">
        <f>VLOOKUP(AB2077,aircraft!A:B,2,FALSE)</f>
        <v>Passenger</v>
      </c>
      <c r="AF2077" s="16" t="str">
        <f t="shared" si="99"/>
        <v/>
      </c>
    </row>
    <row r="2078" spans="1:32" x14ac:dyDescent="0.25">
      <c r="A2078" s="26">
        <v>0</v>
      </c>
      <c r="B2078" s="26">
        <v>0</v>
      </c>
      <c r="C2078" s="26">
        <v>0</v>
      </c>
      <c r="D2078" s="26">
        <v>0</v>
      </c>
      <c r="E2078" s="26">
        <v>0</v>
      </c>
      <c r="F2078" s="26">
        <v>50545.481487537189</v>
      </c>
      <c r="G2078" s="26">
        <v>2168.8776068546385</v>
      </c>
      <c r="H2078" s="26">
        <v>6639.6550891262286</v>
      </c>
      <c r="I2078" s="26">
        <v>34213.259741997739</v>
      </c>
      <c r="J2078" s="26">
        <v>0</v>
      </c>
      <c r="K2078" s="26">
        <v>12417.405662478423</v>
      </c>
      <c r="L2078" s="26">
        <v>0</v>
      </c>
      <c r="M2078" s="26">
        <v>0</v>
      </c>
      <c r="N2078" s="26">
        <v>0</v>
      </c>
      <c r="O2078" s="26">
        <v>0</v>
      </c>
      <c r="P2078" s="26">
        <v>0</v>
      </c>
      <c r="Q2078" s="26">
        <v>0</v>
      </c>
      <c r="R2078" s="26">
        <v>289.10019472385142</v>
      </c>
      <c r="S2078" s="26">
        <v>74.509325141102337</v>
      </c>
      <c r="T2078" s="26">
        <v>7.8359015665898593</v>
      </c>
      <c r="U2078" s="26">
        <v>1175.3576532842817</v>
      </c>
      <c r="V2078" s="26">
        <v>0</v>
      </c>
      <c r="W2078" s="26">
        <v>3.4768736783577783</v>
      </c>
      <c r="X2078" s="26">
        <v>0</v>
      </c>
      <c r="Y2078" s="26">
        <v>65594</v>
      </c>
      <c r="Z2078" s="26">
        <v>1998</v>
      </c>
      <c r="AA2078" s="26" t="b">
        <v>1</v>
      </c>
      <c r="AB2078" s="27" t="s">
        <v>199</v>
      </c>
      <c r="AC2078" s="16">
        <f t="shared" si="98"/>
        <v>105984.67958799422</v>
      </c>
      <c r="AD2078" s="16">
        <f t="shared" si="97"/>
        <v>1550.2799483941833</v>
      </c>
      <c r="AE2078" s="16" t="str">
        <f>VLOOKUP(AB2078,aircraft!A:B,2,FALSE)</f>
        <v>Passenger</v>
      </c>
      <c r="AF2078" s="16" t="str">
        <f t="shared" si="99"/>
        <v/>
      </c>
    </row>
    <row r="2079" spans="1:32" x14ac:dyDescent="0.25">
      <c r="A2079" s="26">
        <v>0</v>
      </c>
      <c r="B2079" s="26">
        <v>0</v>
      </c>
      <c r="C2079" s="26">
        <v>0</v>
      </c>
      <c r="D2079" s="26">
        <v>0</v>
      </c>
      <c r="E2079" s="26">
        <v>0</v>
      </c>
      <c r="F2079" s="26">
        <v>10175525.529418284</v>
      </c>
      <c r="G2079" s="26">
        <v>541559.05497665738</v>
      </c>
      <c r="H2079" s="26">
        <v>44351.116675078862</v>
      </c>
      <c r="I2079" s="26">
        <v>4218289.5927897505</v>
      </c>
      <c r="J2079" s="26">
        <v>0</v>
      </c>
      <c r="K2079" s="26">
        <v>1606582.3933622381</v>
      </c>
      <c r="L2079" s="26">
        <v>0</v>
      </c>
      <c r="M2079" s="26">
        <v>0</v>
      </c>
      <c r="N2079" s="26">
        <v>0</v>
      </c>
      <c r="O2079" s="26">
        <v>0</v>
      </c>
      <c r="P2079" s="26">
        <v>0</v>
      </c>
      <c r="Q2079" s="26">
        <v>0</v>
      </c>
      <c r="R2079" s="26">
        <v>2043.7718262896094</v>
      </c>
      <c r="S2079" s="26">
        <v>345.19550894876511</v>
      </c>
      <c r="T2079" s="26">
        <v>3.7297577196594807</v>
      </c>
      <c r="U2079" s="26">
        <v>2674.0422643990382</v>
      </c>
      <c r="V2079" s="26">
        <v>0</v>
      </c>
      <c r="W2079" s="26">
        <v>690.8304526069071</v>
      </c>
      <c r="X2079" s="26">
        <v>0</v>
      </c>
      <c r="Y2079" s="26">
        <v>46111741</v>
      </c>
      <c r="Z2079" s="26">
        <v>1998</v>
      </c>
      <c r="AA2079" s="26" t="b">
        <v>1</v>
      </c>
      <c r="AB2079" s="27" t="s">
        <v>78</v>
      </c>
      <c r="AC2079" s="16">
        <f t="shared" si="98"/>
        <v>16586307.687222008</v>
      </c>
      <c r="AD2079" s="16">
        <f t="shared" si="97"/>
        <v>5757.5698099639785</v>
      </c>
      <c r="AE2079" s="16" t="str">
        <f>VLOOKUP(AB2079,aircraft!A:B,2,FALSE)</f>
        <v>Passenger</v>
      </c>
      <c r="AF2079" s="16" t="str">
        <f t="shared" si="99"/>
        <v/>
      </c>
    </row>
    <row r="2080" spans="1:32" x14ac:dyDescent="0.25">
      <c r="A2080" s="26">
        <v>0</v>
      </c>
      <c r="B2080" s="26">
        <v>0</v>
      </c>
      <c r="C2080" s="26">
        <v>0</v>
      </c>
      <c r="D2080" s="26">
        <v>0</v>
      </c>
      <c r="E2080" s="26">
        <v>0</v>
      </c>
      <c r="F2080" s="26">
        <v>359.07851179616347</v>
      </c>
      <c r="G2080" s="26">
        <v>19.273787186275943</v>
      </c>
      <c r="H2080" s="26">
        <v>23.46332830238342</v>
      </c>
      <c r="I2080" s="26">
        <v>192.324258700445</v>
      </c>
      <c r="J2080" s="26">
        <v>0</v>
      </c>
      <c r="K2080" s="26">
        <v>40.520658096595071</v>
      </c>
      <c r="L2080" s="26">
        <v>0</v>
      </c>
      <c r="M2080" s="26">
        <v>0</v>
      </c>
      <c r="N2080" s="26">
        <v>0</v>
      </c>
      <c r="O2080" s="26">
        <v>0</v>
      </c>
      <c r="P2080" s="26">
        <v>0</v>
      </c>
      <c r="Q2080" s="26">
        <v>0</v>
      </c>
      <c r="R2080" s="26">
        <v>0.12202751638629671</v>
      </c>
      <c r="S2080" s="26">
        <v>3.1994485780734092E-2</v>
      </c>
      <c r="T2080" s="26">
        <v>3.2848660500691671E-3</v>
      </c>
      <c r="U2080" s="26">
        <v>0.3192582599782533</v>
      </c>
      <c r="V2080" s="26">
        <v>0</v>
      </c>
      <c r="W2080" s="26">
        <v>1.7423883573264642E-2</v>
      </c>
      <c r="X2080" s="26">
        <v>0</v>
      </c>
      <c r="Y2080" s="26">
        <v>2877</v>
      </c>
      <c r="Z2080" s="26">
        <v>1998</v>
      </c>
      <c r="AA2080" s="26" t="b">
        <v>1</v>
      </c>
      <c r="AB2080" s="27" t="s">
        <v>79</v>
      </c>
      <c r="AC2080" s="16">
        <f t="shared" si="98"/>
        <v>634.66054408186301</v>
      </c>
      <c r="AD2080" s="16">
        <f t="shared" si="97"/>
        <v>0.49398901176861787</v>
      </c>
      <c r="AE2080" s="16" t="str">
        <f>VLOOKUP(AB2080,aircraft!A:B,2,FALSE)</f>
        <v>Passenger</v>
      </c>
      <c r="AF2080" s="16" t="str">
        <f t="shared" si="99"/>
        <v/>
      </c>
    </row>
    <row r="2081" spans="1:32" x14ac:dyDescent="0.25">
      <c r="A2081" s="26">
        <v>0</v>
      </c>
      <c r="B2081" s="26">
        <v>0</v>
      </c>
      <c r="C2081" s="26">
        <v>0</v>
      </c>
      <c r="D2081" s="26">
        <v>0</v>
      </c>
      <c r="E2081" s="26">
        <v>0</v>
      </c>
      <c r="F2081" s="26">
        <v>305863.38999393844</v>
      </c>
      <c r="G2081" s="26">
        <v>13371.984472950602</v>
      </c>
      <c r="H2081" s="26">
        <v>20215.983145684007</v>
      </c>
      <c r="I2081" s="26">
        <v>144235.74794322159</v>
      </c>
      <c r="J2081" s="26">
        <v>0</v>
      </c>
      <c r="K2081" s="26">
        <v>38535.872471282521</v>
      </c>
      <c r="L2081" s="26">
        <v>0</v>
      </c>
      <c r="M2081" s="26">
        <v>0</v>
      </c>
      <c r="N2081" s="26">
        <v>0</v>
      </c>
      <c r="O2081" s="26">
        <v>0</v>
      </c>
      <c r="P2081" s="26">
        <v>0</v>
      </c>
      <c r="Q2081" s="26">
        <v>0</v>
      </c>
      <c r="R2081" s="26">
        <v>252.29914614425391</v>
      </c>
      <c r="S2081" s="26">
        <v>60.870469900519154</v>
      </c>
      <c r="T2081" s="26">
        <v>5.8037208048879068</v>
      </c>
      <c r="U2081" s="26">
        <v>656.19001546520735</v>
      </c>
      <c r="V2081" s="26">
        <v>0</v>
      </c>
      <c r="W2081" s="26">
        <v>16.570425725396152</v>
      </c>
      <c r="X2081" s="26">
        <v>0</v>
      </c>
      <c r="Y2081" s="26">
        <v>1422617</v>
      </c>
      <c r="Z2081" s="26">
        <v>1998</v>
      </c>
      <c r="AA2081" s="26" t="b">
        <v>1</v>
      </c>
      <c r="AB2081" s="27" t="s">
        <v>80</v>
      </c>
      <c r="AC2081" s="16">
        <f t="shared" si="98"/>
        <v>522222.97802707716</v>
      </c>
      <c r="AD2081" s="16">
        <f t="shared" si="97"/>
        <v>991.7337780402645</v>
      </c>
      <c r="AE2081" s="16" t="str">
        <f>VLOOKUP(AB2081,aircraft!A:B,2,FALSE)</f>
        <v>Passenger</v>
      </c>
      <c r="AF2081" s="16" t="str">
        <f t="shared" si="99"/>
        <v/>
      </c>
    </row>
    <row r="2082" spans="1:32" x14ac:dyDescent="0.25">
      <c r="A2082" s="26">
        <v>0</v>
      </c>
      <c r="B2082" s="26">
        <v>0</v>
      </c>
      <c r="C2082" s="26">
        <v>0</v>
      </c>
      <c r="D2082" s="26">
        <v>0</v>
      </c>
      <c r="E2082" s="26">
        <v>0</v>
      </c>
      <c r="F2082" s="26">
        <v>4159316.0263052532</v>
      </c>
      <c r="G2082" s="26">
        <v>190256.65065725718</v>
      </c>
      <c r="H2082" s="26">
        <v>268260.63966557622</v>
      </c>
      <c r="I2082" s="26">
        <v>2051634.6135784679</v>
      </c>
      <c r="J2082" s="26">
        <v>0</v>
      </c>
      <c r="K2082" s="26">
        <v>600461.14077921119</v>
      </c>
      <c r="L2082" s="26">
        <v>0</v>
      </c>
      <c r="M2082" s="26">
        <v>0</v>
      </c>
      <c r="N2082" s="26">
        <v>0</v>
      </c>
      <c r="O2082" s="26">
        <v>0</v>
      </c>
      <c r="P2082" s="26">
        <v>0</v>
      </c>
      <c r="Q2082" s="26">
        <v>0</v>
      </c>
      <c r="R2082" s="26">
        <v>1689.6030453625251</v>
      </c>
      <c r="S2082" s="26">
        <v>162.00682419026401</v>
      </c>
      <c r="T2082" s="26">
        <v>89.6915252632716</v>
      </c>
      <c r="U2082" s="26">
        <v>1747.1365527868752</v>
      </c>
      <c r="V2082" s="26">
        <v>0</v>
      </c>
      <c r="W2082" s="26">
        <v>258.19829930367763</v>
      </c>
      <c r="X2082" s="26">
        <v>0</v>
      </c>
      <c r="Y2082" s="26">
        <v>12898417</v>
      </c>
      <c r="Z2082" s="26">
        <v>1998</v>
      </c>
      <c r="AA2082" s="26" t="b">
        <v>1</v>
      </c>
      <c r="AB2082" s="27" t="s">
        <v>145</v>
      </c>
      <c r="AC2082" s="16">
        <f t="shared" si="98"/>
        <v>7269929.0709857661</v>
      </c>
      <c r="AD2082" s="16">
        <f t="shared" si="97"/>
        <v>3946.6362469066139</v>
      </c>
      <c r="AE2082" s="16" t="str">
        <f>VLOOKUP(AB2082,aircraft!A:B,2,FALSE)</f>
        <v>Passenger</v>
      </c>
      <c r="AF2082" s="16" t="str">
        <f t="shared" si="99"/>
        <v/>
      </c>
    </row>
    <row r="2083" spans="1:32" x14ac:dyDescent="0.25">
      <c r="A2083" s="26">
        <v>0</v>
      </c>
      <c r="B2083" s="26">
        <v>0</v>
      </c>
      <c r="C2083" s="26">
        <v>0</v>
      </c>
      <c r="D2083" s="26">
        <v>0</v>
      </c>
      <c r="E2083" s="26">
        <v>0</v>
      </c>
      <c r="F2083" s="26">
        <v>1563014.0156599788</v>
      </c>
      <c r="G2083" s="26">
        <v>75063.534904616856</v>
      </c>
      <c r="H2083" s="26">
        <v>105363.97184108451</v>
      </c>
      <c r="I2083" s="26">
        <v>798187.17364884529</v>
      </c>
      <c r="J2083" s="26">
        <v>0</v>
      </c>
      <c r="K2083" s="26">
        <v>223452.40571550725</v>
      </c>
      <c r="L2083" s="26">
        <v>0</v>
      </c>
      <c r="M2083" s="26">
        <v>0</v>
      </c>
      <c r="N2083" s="26">
        <v>0</v>
      </c>
      <c r="O2083" s="26">
        <v>0</v>
      </c>
      <c r="P2083" s="26">
        <v>0</v>
      </c>
      <c r="Q2083" s="26">
        <v>0</v>
      </c>
      <c r="R2083" s="26">
        <v>838.94065581179143</v>
      </c>
      <c r="S2083" s="26">
        <v>224.20036080789771</v>
      </c>
      <c r="T2083" s="26">
        <v>15.628722295326879</v>
      </c>
      <c r="U2083" s="26">
        <v>2419.0965041606978</v>
      </c>
      <c r="V2083" s="26">
        <v>0</v>
      </c>
      <c r="W2083" s="26">
        <v>96.084537720774449</v>
      </c>
      <c r="X2083" s="26">
        <v>0</v>
      </c>
      <c r="Y2083" s="26">
        <v>5454546</v>
      </c>
      <c r="Z2083" s="26">
        <v>1998</v>
      </c>
      <c r="AA2083" s="26" t="b">
        <v>1</v>
      </c>
      <c r="AB2083" s="27" t="s">
        <v>81</v>
      </c>
      <c r="AC2083" s="16">
        <f t="shared" si="98"/>
        <v>2765081.1017700331</v>
      </c>
      <c r="AD2083" s="16">
        <f t="shared" si="97"/>
        <v>3593.9507807964883</v>
      </c>
      <c r="AE2083" s="16" t="str">
        <f>VLOOKUP(AB2083,aircraft!A:B,2,FALSE)</f>
        <v>Passenger (not used as freighter)</v>
      </c>
      <c r="AF2083" s="16" t="str">
        <f t="shared" si="99"/>
        <v/>
      </c>
    </row>
    <row r="2084" spans="1:32" x14ac:dyDescent="0.25">
      <c r="A2084" s="26">
        <v>0</v>
      </c>
      <c r="B2084" s="26">
        <v>0</v>
      </c>
      <c r="C2084" s="26">
        <v>0</v>
      </c>
      <c r="D2084" s="26">
        <v>0</v>
      </c>
      <c r="E2084" s="26">
        <v>0</v>
      </c>
      <c r="F2084" s="26">
        <v>17665.57043281784</v>
      </c>
      <c r="G2084" s="26">
        <v>1039.0025337459626</v>
      </c>
      <c r="H2084" s="26">
        <v>781.80654992302402</v>
      </c>
      <c r="I2084" s="26">
        <v>10470.536250998177</v>
      </c>
      <c r="J2084" s="26">
        <v>0</v>
      </c>
      <c r="K2084" s="26">
        <v>4283.8849226795883</v>
      </c>
      <c r="L2084" s="26">
        <v>0</v>
      </c>
      <c r="M2084" s="26">
        <v>0</v>
      </c>
      <c r="N2084" s="26">
        <v>0</v>
      </c>
      <c r="O2084" s="26">
        <v>0</v>
      </c>
      <c r="P2084" s="26">
        <v>0</v>
      </c>
      <c r="Q2084" s="26">
        <v>0</v>
      </c>
      <c r="R2084" s="26">
        <v>4.6346934247150156</v>
      </c>
      <c r="S2084" s="26">
        <v>1.3790171183919517</v>
      </c>
      <c r="T2084" s="26">
        <v>7.802789695679288E-2</v>
      </c>
      <c r="U2084" s="26">
        <v>13.897029371826676</v>
      </c>
      <c r="V2084" s="26">
        <v>0</v>
      </c>
      <c r="W2084" s="26">
        <v>0.8567770252306407</v>
      </c>
      <c r="X2084" s="26">
        <v>0</v>
      </c>
      <c r="Y2084" s="26">
        <v>81243</v>
      </c>
      <c r="Z2084" s="26">
        <v>1998</v>
      </c>
      <c r="AA2084" s="26" t="b">
        <v>1</v>
      </c>
      <c r="AB2084" s="27" t="s">
        <v>203</v>
      </c>
      <c r="AC2084" s="16">
        <f t="shared" si="98"/>
        <v>34240.800690164593</v>
      </c>
      <c r="AD2084" s="16">
        <f t="shared" si="97"/>
        <v>20.845544837121079</v>
      </c>
      <c r="AE2084" s="16" t="str">
        <f>VLOOKUP(AB2084,aircraft!A:B,2,FALSE)</f>
        <v>Passenger</v>
      </c>
      <c r="AF2084" s="16" t="str">
        <f t="shared" si="99"/>
        <v/>
      </c>
    </row>
    <row r="2085" spans="1:32" x14ac:dyDescent="0.25">
      <c r="A2085" s="26">
        <v>0</v>
      </c>
      <c r="B2085" s="26">
        <v>0</v>
      </c>
      <c r="C2085" s="26">
        <v>0</v>
      </c>
      <c r="D2085" s="26">
        <v>0</v>
      </c>
      <c r="E2085" s="26">
        <v>0</v>
      </c>
      <c r="F2085" s="26">
        <v>80180.100205833267</v>
      </c>
      <c r="G2085" s="26">
        <v>6087.1373371311865</v>
      </c>
      <c r="H2085" s="26">
        <v>0</v>
      </c>
      <c r="I2085" s="26">
        <v>45298.065336490967</v>
      </c>
      <c r="J2085" s="26">
        <v>0</v>
      </c>
      <c r="K2085" s="26">
        <v>27063.994782838505</v>
      </c>
      <c r="L2085" s="26">
        <v>0</v>
      </c>
      <c r="M2085" s="26">
        <v>0</v>
      </c>
      <c r="N2085" s="26">
        <v>0</v>
      </c>
      <c r="O2085" s="26">
        <v>0</v>
      </c>
      <c r="P2085" s="26">
        <v>0</v>
      </c>
      <c r="Q2085" s="26">
        <v>0</v>
      </c>
      <c r="R2085" s="26">
        <v>57.592059769248607</v>
      </c>
      <c r="S2085" s="26">
        <v>25.400788465467695</v>
      </c>
      <c r="T2085" s="26">
        <v>0</v>
      </c>
      <c r="U2085" s="26">
        <v>188.98667635605878</v>
      </c>
      <c r="V2085" s="26">
        <v>0</v>
      </c>
      <c r="W2085" s="26">
        <v>13.261357600872</v>
      </c>
      <c r="X2085" s="26">
        <v>0</v>
      </c>
      <c r="Y2085" s="26">
        <v>895826</v>
      </c>
      <c r="Z2085" s="26">
        <v>1998</v>
      </c>
      <c r="AA2085" s="26" t="b">
        <v>1</v>
      </c>
      <c r="AB2085" s="27" t="s">
        <v>217</v>
      </c>
      <c r="AC2085" s="16">
        <f t="shared" si="98"/>
        <v>158629.29766229395</v>
      </c>
      <c r="AD2085" s="16">
        <f t="shared" si="97"/>
        <v>285.24088219164707</v>
      </c>
      <c r="AE2085" s="16" t="str">
        <f>VLOOKUP(AB2085,aircraft!A:B,2,FALSE)</f>
        <v>Passenger</v>
      </c>
      <c r="AF2085" s="16" t="str">
        <f t="shared" si="99"/>
        <v/>
      </c>
    </row>
    <row r="2086" spans="1:32" x14ac:dyDescent="0.25">
      <c r="A2086" s="26">
        <v>0</v>
      </c>
      <c r="B2086" s="26">
        <v>0</v>
      </c>
      <c r="C2086" s="26">
        <v>0</v>
      </c>
      <c r="D2086" s="26">
        <v>0</v>
      </c>
      <c r="E2086" s="26">
        <v>0</v>
      </c>
      <c r="F2086" s="26">
        <v>619.67300603672982</v>
      </c>
      <c r="G2086" s="26">
        <v>32.622020226290218</v>
      </c>
      <c r="H2086" s="26">
        <v>35.945952483415603</v>
      </c>
      <c r="I2086" s="26">
        <v>228.68533346085133</v>
      </c>
      <c r="J2086" s="26">
        <v>0</v>
      </c>
      <c r="K2086" s="26">
        <v>0</v>
      </c>
      <c r="L2086" s="26">
        <v>0</v>
      </c>
      <c r="M2086" s="26">
        <v>0</v>
      </c>
      <c r="N2086" s="26">
        <v>0</v>
      </c>
      <c r="O2086" s="26">
        <v>0</v>
      </c>
      <c r="P2086" s="26">
        <v>0</v>
      </c>
      <c r="Q2086" s="26">
        <v>0</v>
      </c>
      <c r="R2086" s="26">
        <v>2.7575548261208973</v>
      </c>
      <c r="S2086" s="26">
        <v>0.57447379074870597</v>
      </c>
      <c r="T2086" s="26">
        <v>7.0454067703087417E-2</v>
      </c>
      <c r="U2086" s="26">
        <v>4.0271488243395952</v>
      </c>
      <c r="V2086" s="26">
        <v>0</v>
      </c>
      <c r="W2086" s="26">
        <v>0</v>
      </c>
      <c r="X2086" s="26">
        <v>0</v>
      </c>
      <c r="Y2086" s="26">
        <v>944</v>
      </c>
      <c r="Z2086" s="26">
        <v>1998</v>
      </c>
      <c r="AA2086" s="26" t="b">
        <v>1</v>
      </c>
      <c r="AB2086" s="27" t="s">
        <v>147</v>
      </c>
      <c r="AC2086" s="16">
        <f t="shared" si="98"/>
        <v>916.92631220728697</v>
      </c>
      <c r="AD2086" s="16">
        <f t="shared" si="97"/>
        <v>7.4296315089122853</v>
      </c>
      <c r="AE2086" s="16" t="str">
        <f>VLOOKUP(AB2086,aircraft!A:B,2,FALSE)</f>
        <v>Passenger (not used as freighter)</v>
      </c>
      <c r="AF2086" s="16" t="str">
        <f t="shared" si="99"/>
        <v/>
      </c>
    </row>
    <row r="2087" spans="1:32" x14ac:dyDescent="0.25">
      <c r="A2087" s="26">
        <v>0</v>
      </c>
      <c r="B2087" s="26">
        <v>0</v>
      </c>
      <c r="C2087" s="26">
        <v>0</v>
      </c>
      <c r="D2087" s="26">
        <v>0</v>
      </c>
      <c r="E2087" s="26">
        <v>0</v>
      </c>
      <c r="F2087" s="26">
        <v>1994.5529091138305</v>
      </c>
      <c r="G2087" s="26">
        <v>133.13498504512515</v>
      </c>
      <c r="H2087" s="26">
        <v>0</v>
      </c>
      <c r="I2087" s="26">
        <v>827.81128174176308</v>
      </c>
      <c r="J2087" s="26">
        <v>0</v>
      </c>
      <c r="K2087" s="26">
        <v>866.91284908228408</v>
      </c>
      <c r="L2087" s="26">
        <v>0</v>
      </c>
      <c r="M2087" s="26">
        <v>0</v>
      </c>
      <c r="N2087" s="26">
        <v>0</v>
      </c>
      <c r="O2087" s="26">
        <v>0</v>
      </c>
      <c r="P2087" s="26">
        <v>0</v>
      </c>
      <c r="Q2087" s="26">
        <v>0</v>
      </c>
      <c r="R2087" s="26">
        <v>1.5589312694541302</v>
      </c>
      <c r="S2087" s="26">
        <v>0.61694995542501874</v>
      </c>
      <c r="T2087" s="26">
        <v>0</v>
      </c>
      <c r="U2087" s="26">
        <v>3.8339104780994457</v>
      </c>
      <c r="V2087" s="26">
        <v>0</v>
      </c>
      <c r="W2087" s="26">
        <v>0.42478730108834251</v>
      </c>
      <c r="X2087" s="26">
        <v>0</v>
      </c>
      <c r="Y2087" s="26">
        <v>31317</v>
      </c>
      <c r="Z2087" s="26">
        <v>1998</v>
      </c>
      <c r="AA2087" s="26" t="b">
        <v>1</v>
      </c>
      <c r="AB2087" s="27" t="s">
        <v>155</v>
      </c>
      <c r="AC2087" s="16">
        <f t="shared" si="98"/>
        <v>3822.412024983003</v>
      </c>
      <c r="AD2087" s="16">
        <f t="shared" si="97"/>
        <v>6.4345790040669364</v>
      </c>
      <c r="AE2087" s="16" t="str">
        <f>VLOOKUP(AB2087,aircraft!A:B,2,FALSE)</f>
        <v>Passenger</v>
      </c>
      <c r="AF2087" s="16" t="str">
        <f t="shared" si="99"/>
        <v/>
      </c>
    </row>
    <row r="2088" spans="1:32" x14ac:dyDescent="0.25">
      <c r="A2088" s="26">
        <v>0</v>
      </c>
      <c r="B2088" s="26">
        <v>0</v>
      </c>
      <c r="C2088" s="26">
        <v>0</v>
      </c>
      <c r="D2088" s="26">
        <v>0</v>
      </c>
      <c r="E2088" s="26">
        <v>0</v>
      </c>
      <c r="F2088" s="26">
        <v>56.251544554020072</v>
      </c>
      <c r="G2088" s="26">
        <v>3.0561828298827143</v>
      </c>
      <c r="H2088" s="26">
        <v>0</v>
      </c>
      <c r="I2088" s="26">
        <v>14.017032783912503</v>
      </c>
      <c r="J2088" s="26">
        <v>0</v>
      </c>
      <c r="K2088" s="26">
        <v>0</v>
      </c>
      <c r="L2088" s="26">
        <v>0</v>
      </c>
      <c r="M2088" s="26">
        <v>0</v>
      </c>
      <c r="N2088" s="26">
        <v>0</v>
      </c>
      <c r="O2088" s="26">
        <v>0</v>
      </c>
      <c r="P2088" s="26">
        <v>0</v>
      </c>
      <c r="Q2088" s="26">
        <v>0</v>
      </c>
      <c r="R2088" s="26">
        <v>1.2499989949797305E-2</v>
      </c>
      <c r="S2088" s="26">
        <v>4.3471027291994155E-3</v>
      </c>
      <c r="T2088" s="26">
        <v>0</v>
      </c>
      <c r="U2088" s="26">
        <v>1.993777364182173E-2</v>
      </c>
      <c r="V2088" s="26">
        <v>0</v>
      </c>
      <c r="W2088" s="26">
        <v>0</v>
      </c>
      <c r="X2088" s="26">
        <v>0</v>
      </c>
      <c r="Y2088" s="26">
        <v>354</v>
      </c>
      <c r="Z2088" s="26">
        <v>1998</v>
      </c>
      <c r="AA2088" s="26" t="b">
        <v>1</v>
      </c>
      <c r="AB2088" s="27" t="s">
        <v>156</v>
      </c>
      <c r="AC2088" s="16">
        <f t="shared" si="98"/>
        <v>73.324760167815285</v>
      </c>
      <c r="AD2088" s="16">
        <f t="shared" si="97"/>
        <v>3.6784866320818455E-2</v>
      </c>
      <c r="AE2088" s="16" t="str">
        <f>VLOOKUP(AB2088,aircraft!A:B,2,FALSE)</f>
        <v>Passenger</v>
      </c>
      <c r="AF2088" s="16" t="str">
        <f t="shared" si="99"/>
        <v/>
      </c>
    </row>
    <row r="2089" spans="1:32" x14ac:dyDescent="0.25">
      <c r="A2089" s="26">
        <v>0</v>
      </c>
      <c r="B2089" s="26">
        <v>0</v>
      </c>
      <c r="C2089" s="26">
        <v>0</v>
      </c>
      <c r="D2089" s="26">
        <v>0</v>
      </c>
      <c r="E2089" s="26">
        <v>0</v>
      </c>
      <c r="F2089" s="26">
        <v>2852.7936757877874</v>
      </c>
      <c r="G2089" s="26">
        <v>156.74530097076936</v>
      </c>
      <c r="H2089" s="26">
        <v>0</v>
      </c>
      <c r="I2089" s="26">
        <v>745.048928640398</v>
      </c>
      <c r="J2089" s="26">
        <v>0</v>
      </c>
      <c r="K2089" s="26">
        <v>1311.019919451217</v>
      </c>
      <c r="L2089" s="26">
        <v>0</v>
      </c>
      <c r="M2089" s="26">
        <v>0</v>
      </c>
      <c r="N2089" s="26">
        <v>0</v>
      </c>
      <c r="O2089" s="26">
        <v>0</v>
      </c>
      <c r="P2089" s="26">
        <v>0</v>
      </c>
      <c r="Q2089" s="26">
        <v>0</v>
      </c>
      <c r="R2089" s="26">
        <v>7.0407329807726677</v>
      </c>
      <c r="S2089" s="26">
        <v>1.4169775077893345</v>
      </c>
      <c r="T2089" s="26">
        <v>0</v>
      </c>
      <c r="U2089" s="26">
        <v>6.735242253181549</v>
      </c>
      <c r="V2089" s="26">
        <v>0</v>
      </c>
      <c r="W2089" s="26">
        <v>0.6423997681500272</v>
      </c>
      <c r="X2089" s="26">
        <v>0</v>
      </c>
      <c r="Y2089" s="26">
        <v>40524</v>
      </c>
      <c r="Z2089" s="26">
        <v>1998</v>
      </c>
      <c r="AA2089" s="26" t="b">
        <v>1</v>
      </c>
      <c r="AB2089" s="27" t="s">
        <v>148</v>
      </c>
      <c r="AC2089" s="16">
        <f t="shared" si="98"/>
        <v>5065.6078248501717</v>
      </c>
      <c r="AD2089" s="16">
        <f t="shared" si="97"/>
        <v>15.835352509893577</v>
      </c>
      <c r="AE2089" s="16" t="str">
        <f>VLOOKUP(AB2089,aircraft!A:B,2,FALSE)</f>
        <v>Passenger</v>
      </c>
      <c r="AF2089" s="16" t="str">
        <f t="shared" si="99"/>
        <v/>
      </c>
    </row>
    <row r="2090" spans="1:32" x14ac:dyDescent="0.25">
      <c r="A2090" s="26">
        <v>0</v>
      </c>
      <c r="B2090" s="26">
        <v>0</v>
      </c>
      <c r="C2090" s="26">
        <v>0</v>
      </c>
      <c r="D2090" s="26">
        <v>0</v>
      </c>
      <c r="E2090" s="26">
        <v>0</v>
      </c>
      <c r="F2090" s="26">
        <v>1551.6053010052638</v>
      </c>
      <c r="G2090" s="26">
        <v>113.94583269856166</v>
      </c>
      <c r="H2090" s="26">
        <v>0</v>
      </c>
      <c r="I2090" s="26">
        <v>637.35033143442399</v>
      </c>
      <c r="J2090" s="26">
        <v>0</v>
      </c>
      <c r="K2090" s="26">
        <v>500.05166996269782</v>
      </c>
      <c r="L2090" s="26">
        <v>0</v>
      </c>
      <c r="M2090" s="26">
        <v>0</v>
      </c>
      <c r="N2090" s="26">
        <v>0</v>
      </c>
      <c r="O2090" s="26">
        <v>0</v>
      </c>
      <c r="P2090" s="26">
        <v>0</v>
      </c>
      <c r="Q2090" s="26">
        <v>0</v>
      </c>
      <c r="R2090" s="26">
        <v>6.1665063488199339</v>
      </c>
      <c r="S2090" s="26">
        <v>2.0510249002819987</v>
      </c>
      <c r="T2090" s="26">
        <v>0</v>
      </c>
      <c r="U2090" s="26">
        <v>11.472305471962112</v>
      </c>
      <c r="V2090" s="26">
        <v>0</v>
      </c>
      <c r="W2090" s="26">
        <v>0.28502943922075596</v>
      </c>
      <c r="X2090" s="26">
        <v>0</v>
      </c>
      <c r="Y2090" s="26">
        <v>27519</v>
      </c>
      <c r="Z2090" s="26">
        <v>1998</v>
      </c>
      <c r="AA2090" s="26" t="b">
        <v>1</v>
      </c>
      <c r="AB2090" s="27" t="s">
        <v>208</v>
      </c>
      <c r="AC2090" s="16">
        <f t="shared" si="98"/>
        <v>2802.9531351009473</v>
      </c>
      <c r="AD2090" s="16">
        <f t="shared" si="97"/>
        <v>19.974866160284805</v>
      </c>
      <c r="AE2090" s="16" t="str">
        <f>VLOOKUP(AB2090,aircraft!A:B,2,FALSE)</f>
        <v>Passenger</v>
      </c>
      <c r="AF2090" s="16" t="str">
        <f t="shared" si="99"/>
        <v/>
      </c>
    </row>
    <row r="2091" spans="1:32" x14ac:dyDescent="0.25">
      <c r="A2091" s="26">
        <v>0</v>
      </c>
      <c r="B2091" s="26">
        <v>0</v>
      </c>
      <c r="C2091" s="26">
        <v>0</v>
      </c>
      <c r="D2091" s="26">
        <v>0</v>
      </c>
      <c r="E2091" s="26">
        <v>0</v>
      </c>
      <c r="F2091" s="26">
        <v>2069.6738432185907</v>
      </c>
      <c r="G2091" s="26">
        <v>117.60171284481756</v>
      </c>
      <c r="H2091" s="26">
        <v>0</v>
      </c>
      <c r="I2091" s="26">
        <v>677.60568931944715</v>
      </c>
      <c r="J2091" s="26">
        <v>0</v>
      </c>
      <c r="K2091" s="26">
        <v>923.63561166939326</v>
      </c>
      <c r="L2091" s="26">
        <v>0</v>
      </c>
      <c r="M2091" s="26">
        <v>0</v>
      </c>
      <c r="N2091" s="26">
        <v>0</v>
      </c>
      <c r="O2091" s="26">
        <v>0</v>
      </c>
      <c r="P2091" s="26">
        <v>0</v>
      </c>
      <c r="Q2091" s="26">
        <v>0</v>
      </c>
      <c r="R2091" s="26">
        <v>5.1079827507566415</v>
      </c>
      <c r="S2091" s="26">
        <v>1.0631194743737955</v>
      </c>
      <c r="T2091" s="26">
        <v>0</v>
      </c>
      <c r="U2091" s="26">
        <v>6.1255553753078589</v>
      </c>
      <c r="V2091" s="26">
        <v>0</v>
      </c>
      <c r="W2091" s="26">
        <v>0.45258145508566749</v>
      </c>
      <c r="X2091" s="26">
        <v>0</v>
      </c>
      <c r="Y2091" s="26">
        <v>40352</v>
      </c>
      <c r="Z2091" s="26">
        <v>1998</v>
      </c>
      <c r="AA2091" s="26" t="b">
        <v>1</v>
      </c>
      <c r="AB2091" s="27" t="s">
        <v>169</v>
      </c>
      <c r="AC2091" s="16">
        <f t="shared" si="98"/>
        <v>3788.5168570522487</v>
      </c>
      <c r="AD2091" s="16">
        <f t="shared" si="97"/>
        <v>12.749239055523963</v>
      </c>
      <c r="AE2091" s="16" t="str">
        <f>VLOOKUP(AB2091,aircraft!A:B,2,FALSE)</f>
        <v>Passenger</v>
      </c>
      <c r="AF2091" s="16" t="str">
        <f t="shared" si="99"/>
        <v/>
      </c>
    </row>
    <row r="2092" spans="1:32" x14ac:dyDescent="0.25">
      <c r="A2092" s="26">
        <v>0</v>
      </c>
      <c r="B2092" s="26">
        <v>0</v>
      </c>
      <c r="C2092" s="26">
        <v>0</v>
      </c>
      <c r="D2092" s="26">
        <v>0</v>
      </c>
      <c r="E2092" s="26">
        <v>0</v>
      </c>
      <c r="F2092" s="26">
        <v>1537.533159921798</v>
      </c>
      <c r="G2092" s="26">
        <v>120.42238962023713</v>
      </c>
      <c r="H2092" s="26">
        <v>0</v>
      </c>
      <c r="I2092" s="26">
        <v>170.41868260331239</v>
      </c>
      <c r="J2092" s="26">
        <v>0</v>
      </c>
      <c r="K2092" s="26">
        <v>0</v>
      </c>
      <c r="L2092" s="26">
        <v>0</v>
      </c>
      <c r="M2092" s="26">
        <v>0</v>
      </c>
      <c r="N2092" s="26">
        <v>0</v>
      </c>
      <c r="O2092" s="26">
        <v>0</v>
      </c>
      <c r="P2092" s="26">
        <v>0</v>
      </c>
      <c r="Q2092" s="26">
        <v>0</v>
      </c>
      <c r="R2092" s="26">
        <v>0</v>
      </c>
      <c r="S2092" s="26">
        <v>0</v>
      </c>
      <c r="T2092" s="26">
        <v>0</v>
      </c>
      <c r="U2092" s="26">
        <v>0</v>
      </c>
      <c r="V2092" s="26">
        <v>0</v>
      </c>
      <c r="W2092" s="26">
        <v>0</v>
      </c>
      <c r="X2092" s="26">
        <v>0</v>
      </c>
      <c r="Y2092" s="26">
        <v>24180</v>
      </c>
      <c r="Z2092" s="26">
        <v>1998</v>
      </c>
      <c r="AA2092" s="26" t="b">
        <v>1</v>
      </c>
      <c r="AB2092" s="27" t="s">
        <v>95</v>
      </c>
      <c r="AC2092" s="16">
        <f t="shared" si="98"/>
        <v>1828.3742321453474</v>
      </c>
      <c r="AD2092" s="16">
        <f t="shared" si="97"/>
        <v>0</v>
      </c>
      <c r="AE2092" s="16" t="str">
        <f>VLOOKUP(AB2092,aircraft!A:B,2,FALSE)</f>
        <v>Passenger</v>
      </c>
      <c r="AF2092" s="16" t="str">
        <f t="shared" si="99"/>
        <v/>
      </c>
    </row>
    <row r="2093" spans="1:32" x14ac:dyDescent="0.25">
      <c r="A2093" s="26">
        <v>0</v>
      </c>
      <c r="B2093" s="26">
        <v>0</v>
      </c>
      <c r="C2093" s="26">
        <v>0</v>
      </c>
      <c r="D2093" s="26">
        <v>0</v>
      </c>
      <c r="E2093" s="26">
        <v>0</v>
      </c>
      <c r="F2093" s="26">
        <v>61585.65659357563</v>
      </c>
      <c r="G2093" s="26">
        <v>4824.4076668230773</v>
      </c>
      <c r="H2093" s="26">
        <v>0</v>
      </c>
      <c r="I2093" s="26">
        <v>6918.2182315921727</v>
      </c>
      <c r="J2093" s="26">
        <v>0</v>
      </c>
      <c r="K2093" s="26">
        <v>0</v>
      </c>
      <c r="L2093" s="26">
        <v>0</v>
      </c>
      <c r="M2093" s="26">
        <v>0</v>
      </c>
      <c r="N2093" s="26">
        <v>0</v>
      </c>
      <c r="O2093" s="26">
        <v>0</v>
      </c>
      <c r="P2093" s="26">
        <v>0</v>
      </c>
      <c r="Q2093" s="26">
        <v>0</v>
      </c>
      <c r="R2093" s="26">
        <v>0.29433517710054885</v>
      </c>
      <c r="S2093" s="26">
        <v>0.10574145123725938</v>
      </c>
      <c r="T2093" s="26">
        <v>0</v>
      </c>
      <c r="U2093" s="26">
        <v>1.298904034371114</v>
      </c>
      <c r="V2093" s="26">
        <v>0</v>
      </c>
      <c r="W2093" s="26">
        <v>0</v>
      </c>
      <c r="X2093" s="26">
        <v>0</v>
      </c>
      <c r="Y2093" s="26">
        <v>493198</v>
      </c>
      <c r="Z2093" s="26">
        <v>1998</v>
      </c>
      <c r="AA2093" s="26" t="b">
        <v>1</v>
      </c>
      <c r="AB2093" s="27" t="s">
        <v>178</v>
      </c>
      <c r="AC2093" s="16">
        <f t="shared" si="98"/>
        <v>73328.282491990874</v>
      </c>
      <c r="AD2093" s="16">
        <f t="shared" si="97"/>
        <v>1.6989806627089221</v>
      </c>
      <c r="AE2093" s="16" t="str">
        <f>VLOOKUP(AB2093,aircraft!A:B,2,FALSE)</f>
        <v>Passenger</v>
      </c>
      <c r="AF2093" s="16" t="str">
        <f t="shared" si="99"/>
        <v/>
      </c>
    </row>
    <row r="2094" spans="1:32" x14ac:dyDescent="0.25">
      <c r="A2094" s="26">
        <v>0</v>
      </c>
      <c r="B2094" s="26">
        <v>0</v>
      </c>
      <c r="C2094" s="26">
        <v>0</v>
      </c>
      <c r="D2094" s="26">
        <v>0</v>
      </c>
      <c r="E2094" s="26">
        <v>0</v>
      </c>
      <c r="F2094" s="26">
        <v>2793.3941677455673</v>
      </c>
      <c r="G2094" s="26">
        <v>166.07818077314954</v>
      </c>
      <c r="H2094" s="26">
        <v>0</v>
      </c>
      <c r="I2094" s="26">
        <v>784.06858089471802</v>
      </c>
      <c r="J2094" s="26">
        <v>0</v>
      </c>
      <c r="K2094" s="26">
        <v>0</v>
      </c>
      <c r="L2094" s="26">
        <v>0</v>
      </c>
      <c r="M2094" s="26">
        <v>0</v>
      </c>
      <c r="N2094" s="26">
        <v>0</v>
      </c>
      <c r="O2094" s="26">
        <v>0</v>
      </c>
      <c r="P2094" s="26">
        <v>0</v>
      </c>
      <c r="Q2094" s="26">
        <v>0</v>
      </c>
      <c r="R2094" s="26">
        <v>0</v>
      </c>
      <c r="S2094" s="26">
        <v>0</v>
      </c>
      <c r="T2094" s="26">
        <v>0</v>
      </c>
      <c r="U2094" s="26">
        <v>0</v>
      </c>
      <c r="V2094" s="26">
        <v>0</v>
      </c>
      <c r="W2094" s="26">
        <v>0</v>
      </c>
      <c r="X2094" s="26">
        <v>0</v>
      </c>
      <c r="Y2094" s="26">
        <v>31847</v>
      </c>
      <c r="Z2094" s="26">
        <v>1998</v>
      </c>
      <c r="AA2094" s="26" t="b">
        <v>1</v>
      </c>
      <c r="AB2094" s="27" t="s">
        <v>98</v>
      </c>
      <c r="AC2094" s="16">
        <f t="shared" si="98"/>
        <v>3743.5409294134352</v>
      </c>
      <c r="AD2094" s="16">
        <f t="shared" si="97"/>
        <v>0</v>
      </c>
      <c r="AE2094" s="16" t="str">
        <f>VLOOKUP(AB2094,aircraft!A:B,2,FALSE)</f>
        <v>Passenger</v>
      </c>
      <c r="AF2094" s="16" t="str">
        <f t="shared" si="99"/>
        <v/>
      </c>
    </row>
    <row r="2095" spans="1:32" x14ac:dyDescent="0.25">
      <c r="A2095" s="26">
        <v>0</v>
      </c>
      <c r="B2095" s="26">
        <v>0</v>
      </c>
      <c r="C2095" s="26">
        <v>0</v>
      </c>
      <c r="D2095" s="26">
        <v>0</v>
      </c>
      <c r="E2095" s="26">
        <v>0</v>
      </c>
      <c r="F2095" s="26">
        <v>73502.170742829505</v>
      </c>
      <c r="G2095" s="26">
        <v>5489.3438591829527</v>
      </c>
      <c r="H2095" s="26">
        <v>0</v>
      </c>
      <c r="I2095" s="26">
        <v>18015.812991371884</v>
      </c>
      <c r="J2095" s="26">
        <v>0</v>
      </c>
      <c r="K2095" s="26">
        <v>0</v>
      </c>
      <c r="L2095" s="26">
        <v>0</v>
      </c>
      <c r="M2095" s="26">
        <v>0</v>
      </c>
      <c r="N2095" s="26">
        <v>0</v>
      </c>
      <c r="O2095" s="26">
        <v>0</v>
      </c>
      <c r="P2095" s="26">
        <v>0</v>
      </c>
      <c r="Q2095" s="26">
        <v>0</v>
      </c>
      <c r="R2095" s="26">
        <v>9.1026308446333317</v>
      </c>
      <c r="S2095" s="26">
        <v>4.5228738704917655</v>
      </c>
      <c r="T2095" s="26">
        <v>0</v>
      </c>
      <c r="U2095" s="26">
        <v>14.843896087513469</v>
      </c>
      <c r="V2095" s="26">
        <v>0</v>
      </c>
      <c r="W2095" s="26">
        <v>0</v>
      </c>
      <c r="X2095" s="26">
        <v>0</v>
      </c>
      <c r="Y2095" s="26">
        <v>983431</v>
      </c>
      <c r="Z2095" s="26">
        <v>1998</v>
      </c>
      <c r="AA2095" s="26" t="b">
        <v>1</v>
      </c>
      <c r="AB2095" s="27" t="s">
        <v>195</v>
      </c>
      <c r="AC2095" s="16">
        <f t="shared" si="98"/>
        <v>97007.32759338434</v>
      </c>
      <c r="AD2095" s="16">
        <f t="shared" si="97"/>
        <v>28.469400802638567</v>
      </c>
      <c r="AE2095" s="16" t="str">
        <f>VLOOKUP(AB2095,aircraft!A:B,2,FALSE)</f>
        <v>Passenger</v>
      </c>
      <c r="AF2095" s="16" t="str">
        <f t="shared" si="99"/>
        <v/>
      </c>
    </row>
    <row r="2096" spans="1:32" x14ac:dyDescent="0.25">
      <c r="A2096" s="26">
        <v>0</v>
      </c>
      <c r="B2096" s="26">
        <v>0</v>
      </c>
      <c r="C2096" s="26">
        <v>0</v>
      </c>
      <c r="D2096" s="26">
        <v>0</v>
      </c>
      <c r="E2096" s="26">
        <v>0</v>
      </c>
      <c r="F2096" s="26">
        <v>817.96406003771767</v>
      </c>
      <c r="G2096" s="26">
        <v>48.293210885985609</v>
      </c>
      <c r="H2096" s="26">
        <v>0</v>
      </c>
      <c r="I2096" s="26">
        <v>194.68472864875281</v>
      </c>
      <c r="J2096" s="26">
        <v>0</v>
      </c>
      <c r="K2096" s="26">
        <v>0</v>
      </c>
      <c r="L2096" s="26">
        <v>0</v>
      </c>
      <c r="M2096" s="26">
        <v>0</v>
      </c>
      <c r="N2096" s="26">
        <v>0</v>
      </c>
      <c r="O2096" s="26">
        <v>0</v>
      </c>
      <c r="P2096" s="26">
        <v>0</v>
      </c>
      <c r="Q2096" s="26">
        <v>0</v>
      </c>
      <c r="R2096" s="26">
        <v>6.6219756682267921</v>
      </c>
      <c r="S2096" s="26">
        <v>2.144395186926721</v>
      </c>
      <c r="T2096" s="26">
        <v>0</v>
      </c>
      <c r="U2096" s="26">
        <v>8.644713975803807</v>
      </c>
      <c r="V2096" s="26">
        <v>0</v>
      </c>
      <c r="W2096" s="26">
        <v>0</v>
      </c>
      <c r="X2096" s="26">
        <v>0</v>
      </c>
      <c r="Y2096" s="26">
        <v>10620</v>
      </c>
      <c r="Z2096" s="26">
        <v>1998</v>
      </c>
      <c r="AA2096" s="26" t="b">
        <v>1</v>
      </c>
      <c r="AB2096" s="27" t="s">
        <v>100</v>
      </c>
      <c r="AC2096" s="16">
        <f t="shared" si="98"/>
        <v>1060.9419995724561</v>
      </c>
      <c r="AD2096" s="16">
        <f t="shared" si="97"/>
        <v>17.411084830957321</v>
      </c>
      <c r="AE2096" s="16" t="str">
        <f>VLOOKUP(AB2096,aircraft!A:B,2,FALSE)</f>
        <v>Passenger (not used as freighter)</v>
      </c>
      <c r="AF2096" s="16" t="str">
        <f t="shared" si="99"/>
        <v/>
      </c>
    </row>
    <row r="2097" spans="1:32" x14ac:dyDescent="0.25">
      <c r="A2097" s="26">
        <v>0</v>
      </c>
      <c r="B2097" s="26">
        <v>0</v>
      </c>
      <c r="C2097" s="26">
        <v>0</v>
      </c>
      <c r="D2097" s="26">
        <v>0</v>
      </c>
      <c r="E2097" s="26">
        <v>0</v>
      </c>
      <c r="F2097" s="26">
        <v>53889.004459563905</v>
      </c>
      <c r="G2097" s="26">
        <v>3396.1142218417258</v>
      </c>
      <c r="H2097" s="26">
        <v>1417.5120801129342</v>
      </c>
      <c r="I2097" s="26">
        <v>20461.825227331221</v>
      </c>
      <c r="J2097" s="26">
        <v>0</v>
      </c>
      <c r="K2097" s="26">
        <v>0</v>
      </c>
      <c r="L2097" s="26">
        <v>0</v>
      </c>
      <c r="M2097" s="26">
        <v>0</v>
      </c>
      <c r="N2097" s="26">
        <v>0</v>
      </c>
      <c r="O2097" s="26">
        <v>0</v>
      </c>
      <c r="P2097" s="26">
        <v>0</v>
      </c>
      <c r="Q2097" s="26">
        <v>0</v>
      </c>
      <c r="R2097" s="26">
        <v>11.580431337627576</v>
      </c>
      <c r="S2097" s="26">
        <v>0.74025790501060795</v>
      </c>
      <c r="T2097" s="26">
        <v>1.0206087131535995</v>
      </c>
      <c r="U2097" s="26">
        <v>17.110490494238316</v>
      </c>
      <c r="V2097" s="26">
        <v>0</v>
      </c>
      <c r="W2097" s="26">
        <v>0</v>
      </c>
      <c r="X2097" s="26">
        <v>0</v>
      </c>
      <c r="Y2097" s="26">
        <v>584695</v>
      </c>
      <c r="Z2097" s="26">
        <v>1998</v>
      </c>
      <c r="AA2097" s="26" t="b">
        <v>1</v>
      </c>
      <c r="AB2097" s="27" t="s">
        <v>102</v>
      </c>
      <c r="AC2097" s="16">
        <f t="shared" si="98"/>
        <v>79164.45598884979</v>
      </c>
      <c r="AD2097" s="16">
        <f t="shared" si="97"/>
        <v>30.451788450030101</v>
      </c>
      <c r="AE2097" s="16" t="str">
        <f>VLOOKUP(AB2097,aircraft!A:B,2,FALSE)</f>
        <v>Passenger</v>
      </c>
      <c r="AF2097" s="16" t="str">
        <f t="shared" si="99"/>
        <v/>
      </c>
    </row>
    <row r="2098" spans="1:32" x14ac:dyDescent="0.25">
      <c r="A2098" s="26">
        <v>0</v>
      </c>
      <c r="B2098" s="26">
        <v>0</v>
      </c>
      <c r="C2098" s="26">
        <v>0</v>
      </c>
      <c r="D2098" s="26">
        <v>0</v>
      </c>
      <c r="E2098" s="26">
        <v>0</v>
      </c>
      <c r="F2098" s="26">
        <v>5003.7571451532986</v>
      </c>
      <c r="G2098" s="26">
        <v>306.60203541468246</v>
      </c>
      <c r="H2098" s="26">
        <v>50.595155132532113</v>
      </c>
      <c r="I2098" s="26">
        <v>2175.1182212005056</v>
      </c>
      <c r="J2098" s="26">
        <v>0</v>
      </c>
      <c r="K2098" s="26">
        <v>1579.9876012898317</v>
      </c>
      <c r="L2098" s="26">
        <v>0</v>
      </c>
      <c r="M2098" s="26">
        <v>0</v>
      </c>
      <c r="N2098" s="26">
        <v>0</v>
      </c>
      <c r="O2098" s="26">
        <v>0</v>
      </c>
      <c r="P2098" s="26">
        <v>0</v>
      </c>
      <c r="Q2098" s="26">
        <v>0</v>
      </c>
      <c r="R2098" s="26">
        <v>5.2323764801816672</v>
      </c>
      <c r="S2098" s="26">
        <v>1.0258401882536534</v>
      </c>
      <c r="T2098" s="26">
        <v>3.769617202652089E-2</v>
      </c>
      <c r="U2098" s="26">
        <v>7.2675811148134004</v>
      </c>
      <c r="V2098" s="26">
        <v>0</v>
      </c>
      <c r="W2098" s="26">
        <v>0.96379241818731387</v>
      </c>
      <c r="X2098" s="26">
        <v>0</v>
      </c>
      <c r="Y2098" s="26">
        <v>43708</v>
      </c>
      <c r="Z2098" s="26">
        <v>1998</v>
      </c>
      <c r="AA2098" s="26" t="b">
        <v>1</v>
      </c>
      <c r="AB2098" s="27" t="s">
        <v>210</v>
      </c>
      <c r="AC2098" s="16">
        <f t="shared" si="98"/>
        <v>9116.0601581908504</v>
      </c>
      <c r="AD2098" s="16">
        <f t="shared" si="97"/>
        <v>14.527286373462555</v>
      </c>
      <c r="AE2098" s="16" t="str">
        <f>VLOOKUP(AB2098,aircraft!A:B,2,FALSE)</f>
        <v>Passenger</v>
      </c>
      <c r="AF2098" s="16" t="str">
        <f t="shared" si="99"/>
        <v/>
      </c>
    </row>
    <row r="2099" spans="1:32" x14ac:dyDescent="0.25">
      <c r="A2099" s="26">
        <v>0</v>
      </c>
      <c r="B2099" s="26">
        <v>0</v>
      </c>
      <c r="C2099" s="26">
        <v>0</v>
      </c>
      <c r="D2099" s="26">
        <v>0</v>
      </c>
      <c r="E2099" s="26">
        <v>0</v>
      </c>
      <c r="F2099" s="26">
        <v>93.804898217947652</v>
      </c>
      <c r="G2099" s="26">
        <v>5.0051463581132047</v>
      </c>
      <c r="H2099" s="26">
        <v>0</v>
      </c>
      <c r="I2099" s="26">
        <v>26.166046096843921</v>
      </c>
      <c r="J2099" s="26">
        <v>0</v>
      </c>
      <c r="K2099" s="26">
        <v>0</v>
      </c>
      <c r="L2099" s="26">
        <v>0</v>
      </c>
      <c r="M2099" s="26">
        <v>0</v>
      </c>
      <c r="N2099" s="26">
        <v>0</v>
      </c>
      <c r="O2099" s="26">
        <v>0</v>
      </c>
      <c r="P2099" s="26">
        <v>0</v>
      </c>
      <c r="Q2099" s="26">
        <v>0</v>
      </c>
      <c r="R2099" s="26">
        <v>9.219704187082356E-2</v>
      </c>
      <c r="S2099" s="26">
        <v>2.7394304409415728E-2</v>
      </c>
      <c r="T2099" s="26">
        <v>0</v>
      </c>
      <c r="U2099" s="26">
        <v>0.14272613785801605</v>
      </c>
      <c r="V2099" s="26">
        <v>0</v>
      </c>
      <c r="W2099" s="26">
        <v>0</v>
      </c>
      <c r="X2099" s="26">
        <v>0</v>
      </c>
      <c r="Y2099" s="26">
        <v>1520</v>
      </c>
      <c r="Z2099" s="26">
        <v>1998</v>
      </c>
      <c r="AA2099" s="26" t="b">
        <v>1</v>
      </c>
      <c r="AB2099" s="27" t="s">
        <v>186</v>
      </c>
      <c r="AC2099" s="16">
        <f t="shared" si="98"/>
        <v>124.97609067290477</v>
      </c>
      <c r="AD2099" s="16">
        <f t="shared" si="97"/>
        <v>0.26231748413825534</v>
      </c>
      <c r="AE2099" s="16" t="str">
        <f>VLOOKUP(AB2099,aircraft!A:B,2,FALSE)</f>
        <v>Passenger</v>
      </c>
      <c r="AF2099" s="16" t="str">
        <f t="shared" si="99"/>
        <v/>
      </c>
    </row>
    <row r="2100" spans="1:32" x14ac:dyDescent="0.25">
      <c r="A2100" s="26">
        <v>0</v>
      </c>
      <c r="B2100" s="26">
        <v>0</v>
      </c>
      <c r="C2100" s="26">
        <v>0</v>
      </c>
      <c r="D2100" s="26">
        <v>0</v>
      </c>
      <c r="E2100" s="26">
        <v>0</v>
      </c>
      <c r="F2100" s="26">
        <v>658593.15255897562</v>
      </c>
      <c r="G2100" s="26">
        <v>31119.728205332751</v>
      </c>
      <c r="H2100" s="26">
        <v>27309.828992579874</v>
      </c>
      <c r="I2100" s="26">
        <v>310923.7569284155</v>
      </c>
      <c r="J2100" s="26">
        <v>0</v>
      </c>
      <c r="K2100" s="26">
        <v>104517.56852610596</v>
      </c>
      <c r="L2100" s="26">
        <v>0</v>
      </c>
      <c r="M2100" s="26">
        <v>0</v>
      </c>
      <c r="N2100" s="26">
        <v>0</v>
      </c>
      <c r="O2100" s="26">
        <v>0</v>
      </c>
      <c r="P2100" s="26">
        <v>0</v>
      </c>
      <c r="Q2100" s="26">
        <v>0</v>
      </c>
      <c r="R2100" s="26">
        <v>786.71378921247879</v>
      </c>
      <c r="S2100" s="26">
        <v>97.965888949309033</v>
      </c>
      <c r="T2100" s="26">
        <v>23.935042548184462</v>
      </c>
      <c r="U2100" s="26">
        <v>990.0343584274915</v>
      </c>
      <c r="V2100" s="26">
        <v>0</v>
      </c>
      <c r="W2100" s="26">
        <v>51.213609185190855</v>
      </c>
      <c r="X2100" s="26">
        <v>0</v>
      </c>
      <c r="Y2100" s="26">
        <v>2660595</v>
      </c>
      <c r="Z2100" s="26">
        <v>1998</v>
      </c>
      <c r="AA2100" s="26" t="b">
        <v>1</v>
      </c>
      <c r="AB2100" s="27" t="s">
        <v>103</v>
      </c>
      <c r="AC2100" s="16">
        <f t="shared" si="98"/>
        <v>1132464.0352114097</v>
      </c>
      <c r="AD2100" s="16">
        <f t="shared" si="97"/>
        <v>1949.8626883226545</v>
      </c>
      <c r="AE2100" s="16" t="str">
        <f>VLOOKUP(AB2100,aircraft!A:B,2,FALSE)</f>
        <v>Passenger</v>
      </c>
      <c r="AF2100" s="16" t="str">
        <f t="shared" si="99"/>
        <v/>
      </c>
    </row>
    <row r="2101" spans="1:32" x14ac:dyDescent="0.25">
      <c r="A2101" s="26">
        <v>0</v>
      </c>
      <c r="B2101" s="26">
        <v>0</v>
      </c>
      <c r="C2101" s="26">
        <v>0</v>
      </c>
      <c r="D2101" s="26">
        <v>0</v>
      </c>
      <c r="E2101" s="26">
        <v>0</v>
      </c>
      <c r="F2101" s="26">
        <v>264023.73823344894</v>
      </c>
      <c r="G2101" s="26">
        <v>18541.226391471202</v>
      </c>
      <c r="H2101" s="26">
        <v>0</v>
      </c>
      <c r="I2101" s="26">
        <v>83117.163443939586</v>
      </c>
      <c r="J2101" s="26">
        <v>0</v>
      </c>
      <c r="K2101" s="26">
        <v>0</v>
      </c>
      <c r="L2101" s="26">
        <v>0</v>
      </c>
      <c r="M2101" s="26">
        <v>0</v>
      </c>
      <c r="N2101" s="26">
        <v>0</v>
      </c>
      <c r="O2101" s="26">
        <v>0</v>
      </c>
      <c r="P2101" s="26">
        <v>0</v>
      </c>
      <c r="Q2101" s="26">
        <v>0</v>
      </c>
      <c r="R2101" s="26">
        <v>340.67800118037337</v>
      </c>
      <c r="S2101" s="26">
        <v>128.82029567348235</v>
      </c>
      <c r="T2101" s="26">
        <v>0</v>
      </c>
      <c r="U2101" s="26">
        <v>1119.6108140103827</v>
      </c>
      <c r="V2101" s="26">
        <v>0</v>
      </c>
      <c r="W2101" s="26">
        <v>0</v>
      </c>
      <c r="X2101" s="26">
        <v>0</v>
      </c>
      <c r="Y2101" s="26">
        <v>2485826</v>
      </c>
      <c r="Z2101" s="26">
        <v>1998</v>
      </c>
      <c r="AA2101" s="26" t="b">
        <v>1</v>
      </c>
      <c r="AB2101" s="27" t="s">
        <v>104</v>
      </c>
      <c r="AC2101" s="16">
        <f t="shared" si="98"/>
        <v>365682.12806885975</v>
      </c>
      <c r="AD2101" s="16">
        <f t="shared" si="97"/>
        <v>1589.1091108642383</v>
      </c>
      <c r="AE2101" s="16" t="str">
        <f>VLOOKUP(AB2101,aircraft!A:B,2,FALSE)</f>
        <v>Passenger</v>
      </c>
      <c r="AF2101" s="16" t="str">
        <f t="shared" si="99"/>
        <v/>
      </c>
    </row>
    <row r="2102" spans="1:32" x14ac:dyDescent="0.25">
      <c r="A2102" s="26">
        <v>0</v>
      </c>
      <c r="B2102" s="26">
        <v>0</v>
      </c>
      <c r="C2102" s="26">
        <v>0</v>
      </c>
      <c r="D2102" s="26">
        <v>0</v>
      </c>
      <c r="E2102" s="26">
        <v>0</v>
      </c>
      <c r="F2102" s="26">
        <v>130279.09681341419</v>
      </c>
      <c r="G2102" s="26">
        <v>8375.6937050798806</v>
      </c>
      <c r="H2102" s="26">
        <v>0</v>
      </c>
      <c r="I2102" s="26">
        <v>78983.649712272934</v>
      </c>
      <c r="J2102" s="26">
        <v>0</v>
      </c>
      <c r="K2102" s="26">
        <v>23963.645922949221</v>
      </c>
      <c r="L2102" s="26">
        <v>0</v>
      </c>
      <c r="M2102" s="26">
        <v>0</v>
      </c>
      <c r="N2102" s="26">
        <v>0</v>
      </c>
      <c r="O2102" s="26">
        <v>0</v>
      </c>
      <c r="P2102" s="26">
        <v>0</v>
      </c>
      <c r="Q2102" s="26">
        <v>0</v>
      </c>
      <c r="R2102" s="26">
        <v>166.94536726093216</v>
      </c>
      <c r="S2102" s="26">
        <v>28.477358974814468</v>
      </c>
      <c r="T2102" s="26">
        <v>0</v>
      </c>
      <c r="U2102" s="26">
        <v>268.54441258199603</v>
      </c>
      <c r="V2102" s="26">
        <v>0</v>
      </c>
      <c r="W2102" s="26">
        <v>8.6269126630445214</v>
      </c>
      <c r="X2102" s="26">
        <v>0</v>
      </c>
      <c r="Y2102" s="26">
        <v>654585</v>
      </c>
      <c r="Z2102" s="26">
        <v>1998</v>
      </c>
      <c r="AA2102" s="26" t="b">
        <v>1</v>
      </c>
      <c r="AB2102" s="27" t="s">
        <v>201</v>
      </c>
      <c r="AC2102" s="16">
        <f t="shared" si="98"/>
        <v>241602.08615371623</v>
      </c>
      <c r="AD2102" s="16">
        <f t="shared" si="97"/>
        <v>472.59405148078724</v>
      </c>
      <c r="AE2102" s="16" t="str">
        <f>VLOOKUP(AB2102,aircraft!A:B,2,FALSE)</f>
        <v>Passenger</v>
      </c>
      <c r="AF2102" s="16" t="str">
        <f t="shared" si="99"/>
        <v/>
      </c>
    </row>
    <row r="2103" spans="1:32" x14ac:dyDescent="0.25">
      <c r="A2103" s="26">
        <v>0</v>
      </c>
      <c r="B2103" s="26">
        <v>0</v>
      </c>
      <c r="C2103" s="26">
        <v>0</v>
      </c>
      <c r="D2103" s="26">
        <v>0</v>
      </c>
      <c r="E2103" s="26">
        <v>0</v>
      </c>
      <c r="F2103" s="26">
        <v>13054.502705318086</v>
      </c>
      <c r="G2103" s="26">
        <v>676.19210397177017</v>
      </c>
      <c r="H2103" s="26">
        <v>0</v>
      </c>
      <c r="I2103" s="26">
        <v>3286.9333790078795</v>
      </c>
      <c r="J2103" s="26">
        <v>0</v>
      </c>
      <c r="K2103" s="26">
        <v>0</v>
      </c>
      <c r="L2103" s="26">
        <v>0</v>
      </c>
      <c r="M2103" s="26">
        <v>0</v>
      </c>
      <c r="N2103" s="26">
        <v>0</v>
      </c>
      <c r="O2103" s="26">
        <v>0</v>
      </c>
      <c r="P2103" s="26">
        <v>0</v>
      </c>
      <c r="Q2103" s="26">
        <v>0</v>
      </c>
      <c r="R2103" s="26">
        <v>557.9772639598707</v>
      </c>
      <c r="S2103" s="26">
        <v>189.83374324498391</v>
      </c>
      <c r="T2103" s="26">
        <v>0</v>
      </c>
      <c r="U2103" s="26">
        <v>922.77159622082627</v>
      </c>
      <c r="V2103" s="26">
        <v>0</v>
      </c>
      <c r="W2103" s="26">
        <v>0</v>
      </c>
      <c r="X2103" s="26">
        <v>0</v>
      </c>
      <c r="Y2103" s="26">
        <v>153399</v>
      </c>
      <c r="Z2103" s="26">
        <v>1998</v>
      </c>
      <c r="AA2103" s="26" t="b">
        <v>1</v>
      </c>
      <c r="AB2103" s="27" t="s">
        <v>105</v>
      </c>
      <c r="AC2103" s="16">
        <f t="shared" si="98"/>
        <v>17017.628188297735</v>
      </c>
      <c r="AD2103" s="16">
        <f t="shared" si="97"/>
        <v>1670.5826034256809</v>
      </c>
      <c r="AE2103" s="16" t="str">
        <f>VLOOKUP(AB2103,aircraft!A:B,2,FALSE)</f>
        <v>Passenger</v>
      </c>
      <c r="AF2103" s="16" t="str">
        <f t="shared" si="99"/>
        <v/>
      </c>
    </row>
    <row r="2104" spans="1:32" x14ac:dyDescent="0.25">
      <c r="A2104" s="26">
        <v>0</v>
      </c>
      <c r="B2104" s="26">
        <v>0</v>
      </c>
      <c r="C2104" s="26">
        <v>0</v>
      </c>
      <c r="D2104" s="26">
        <v>0</v>
      </c>
      <c r="E2104" s="26">
        <v>0</v>
      </c>
      <c r="F2104" s="26">
        <v>16778.246099949803</v>
      </c>
      <c r="G2104" s="26">
        <v>869.0731303506027</v>
      </c>
      <c r="H2104" s="26">
        <v>0</v>
      </c>
      <c r="I2104" s="26">
        <v>4407.2005147409918</v>
      </c>
      <c r="J2104" s="26">
        <v>0</v>
      </c>
      <c r="K2104" s="26">
        <v>0</v>
      </c>
      <c r="L2104" s="26">
        <v>0</v>
      </c>
      <c r="M2104" s="26">
        <v>0</v>
      </c>
      <c r="N2104" s="26">
        <v>0</v>
      </c>
      <c r="O2104" s="26">
        <v>0</v>
      </c>
      <c r="P2104" s="26">
        <v>0</v>
      </c>
      <c r="Q2104" s="26">
        <v>0</v>
      </c>
      <c r="R2104" s="26">
        <v>717.13799171235837</v>
      </c>
      <c r="S2104" s="26">
        <v>243.98304049847115</v>
      </c>
      <c r="T2104" s="26">
        <v>0</v>
      </c>
      <c r="U2104" s="26">
        <v>1237.2746827866401</v>
      </c>
      <c r="V2104" s="26">
        <v>0</v>
      </c>
      <c r="W2104" s="26">
        <v>0</v>
      </c>
      <c r="X2104" s="26">
        <v>0</v>
      </c>
      <c r="Y2104" s="26">
        <v>191468</v>
      </c>
      <c r="Z2104" s="26">
        <v>1998</v>
      </c>
      <c r="AA2104" s="26" t="b">
        <v>1</v>
      </c>
      <c r="AB2104" s="27" t="s">
        <v>204</v>
      </c>
      <c r="AC2104" s="16">
        <f t="shared" si="98"/>
        <v>22054.519745041398</v>
      </c>
      <c r="AD2104" s="16">
        <f t="shared" si="97"/>
        <v>2198.3957149974694</v>
      </c>
      <c r="AE2104" s="16" t="str">
        <f>VLOOKUP(AB2104,aircraft!A:B,2,FALSE)</f>
        <v>Passenger</v>
      </c>
      <c r="AF2104" s="16" t="str">
        <f t="shared" si="99"/>
        <v/>
      </c>
    </row>
    <row r="2105" spans="1:32" x14ac:dyDescent="0.25">
      <c r="A2105" s="26">
        <v>0</v>
      </c>
      <c r="B2105" s="26">
        <v>0</v>
      </c>
      <c r="C2105" s="26">
        <v>0</v>
      </c>
      <c r="D2105" s="26">
        <v>0</v>
      </c>
      <c r="E2105" s="26">
        <v>0</v>
      </c>
      <c r="F2105" s="26">
        <v>18488.856784610471</v>
      </c>
      <c r="G2105" s="26">
        <v>1139.3156509381192</v>
      </c>
      <c r="H2105" s="26">
        <v>0</v>
      </c>
      <c r="I2105" s="26">
        <v>5391.1010848804963</v>
      </c>
      <c r="J2105" s="26">
        <v>0</v>
      </c>
      <c r="K2105" s="26">
        <v>2288.6823200420099</v>
      </c>
      <c r="L2105" s="26">
        <v>0</v>
      </c>
      <c r="M2105" s="26">
        <v>0</v>
      </c>
      <c r="N2105" s="26">
        <v>0</v>
      </c>
      <c r="O2105" s="26">
        <v>0</v>
      </c>
      <c r="P2105" s="26">
        <v>0</v>
      </c>
      <c r="Q2105" s="26">
        <v>0</v>
      </c>
      <c r="R2105" s="26">
        <v>23.692434639474399</v>
      </c>
      <c r="S2105" s="26">
        <v>3.8736732645454119</v>
      </c>
      <c r="T2105" s="26">
        <v>0</v>
      </c>
      <c r="U2105" s="26">
        <v>18.329743931603026</v>
      </c>
      <c r="V2105" s="26">
        <v>0</v>
      </c>
      <c r="W2105" s="26">
        <v>0.82392564770572241</v>
      </c>
      <c r="X2105" s="26">
        <v>0</v>
      </c>
      <c r="Y2105" s="26">
        <v>210645</v>
      </c>
      <c r="Z2105" s="26">
        <v>1998</v>
      </c>
      <c r="AA2105" s="26" t="b">
        <v>1</v>
      </c>
      <c r="AB2105" s="27" t="s">
        <v>157</v>
      </c>
      <c r="AC2105" s="16">
        <f t="shared" si="98"/>
        <v>27307.955840471099</v>
      </c>
      <c r="AD2105" s="16">
        <f t="shared" si="97"/>
        <v>46.719777483328556</v>
      </c>
      <c r="AE2105" s="16" t="str">
        <f>VLOOKUP(AB2105,aircraft!A:B,2,FALSE)</f>
        <v>Passenger</v>
      </c>
      <c r="AF2105" s="16" t="str">
        <f t="shared" si="99"/>
        <v/>
      </c>
    </row>
    <row r="2106" spans="1:32" x14ac:dyDescent="0.25">
      <c r="A2106" s="26">
        <v>0</v>
      </c>
      <c r="B2106" s="26">
        <v>0</v>
      </c>
      <c r="C2106" s="26">
        <v>0</v>
      </c>
      <c r="D2106" s="26">
        <v>0</v>
      </c>
      <c r="E2106" s="26">
        <v>0</v>
      </c>
      <c r="F2106" s="26">
        <v>16040.001581350805</v>
      </c>
      <c r="G2106" s="26">
        <v>988.41291571452723</v>
      </c>
      <c r="H2106" s="26">
        <v>0</v>
      </c>
      <c r="I2106" s="26">
        <v>6827.8377466816255</v>
      </c>
      <c r="J2106" s="26">
        <v>0</v>
      </c>
      <c r="K2106" s="26">
        <v>2470.4441681833259</v>
      </c>
      <c r="L2106" s="26">
        <v>0</v>
      </c>
      <c r="M2106" s="26">
        <v>0</v>
      </c>
      <c r="N2106" s="26">
        <v>0</v>
      </c>
      <c r="O2106" s="26">
        <v>0</v>
      </c>
      <c r="P2106" s="26">
        <v>0</v>
      </c>
      <c r="Q2106" s="26">
        <v>0</v>
      </c>
      <c r="R2106" s="26">
        <v>20.554363826298982</v>
      </c>
      <c r="S2106" s="26">
        <v>3.3606039579831055</v>
      </c>
      <c r="T2106" s="26">
        <v>0</v>
      </c>
      <c r="U2106" s="26">
        <v>23.214648646489231</v>
      </c>
      <c r="V2106" s="26">
        <v>0</v>
      </c>
      <c r="W2106" s="26">
        <v>0.88935991402857062</v>
      </c>
      <c r="X2106" s="26">
        <v>0</v>
      </c>
      <c r="Y2106" s="26">
        <v>165092</v>
      </c>
      <c r="Z2106" s="26">
        <v>1998</v>
      </c>
      <c r="AA2106" s="26" t="b">
        <v>1</v>
      </c>
      <c r="AB2106" s="27" t="s">
        <v>336</v>
      </c>
      <c r="AC2106" s="16">
        <f t="shared" si="98"/>
        <v>26326.696411930287</v>
      </c>
      <c r="AD2106" s="16">
        <f t="shared" si="97"/>
        <v>48.018976344799889</v>
      </c>
      <c r="AE2106" s="16" t="str">
        <f>VLOOKUP(AB2106,aircraft!A:B,2,FALSE)</f>
        <v>Passenger</v>
      </c>
      <c r="AF2106" s="16" t="str">
        <f t="shared" si="99"/>
        <v/>
      </c>
    </row>
    <row r="2107" spans="1:32" x14ac:dyDescent="0.25">
      <c r="A2107" s="26">
        <v>0</v>
      </c>
      <c r="B2107" s="26">
        <v>0</v>
      </c>
      <c r="C2107" s="26">
        <v>0</v>
      </c>
      <c r="D2107" s="26">
        <v>0</v>
      </c>
      <c r="E2107" s="26">
        <v>0</v>
      </c>
      <c r="F2107" s="26">
        <v>441.78799686795082</v>
      </c>
      <c r="G2107" s="26">
        <v>29.616139816840615</v>
      </c>
      <c r="H2107" s="26">
        <v>0</v>
      </c>
      <c r="I2107" s="26">
        <v>236.38658424102806</v>
      </c>
      <c r="J2107" s="26">
        <v>0</v>
      </c>
      <c r="K2107" s="26">
        <v>72.675929566677951</v>
      </c>
      <c r="L2107" s="26">
        <v>0</v>
      </c>
      <c r="M2107" s="26">
        <v>0</v>
      </c>
      <c r="N2107" s="26">
        <v>0</v>
      </c>
      <c r="O2107" s="26">
        <v>0</v>
      </c>
      <c r="P2107" s="26">
        <v>0</v>
      </c>
      <c r="Q2107" s="26">
        <v>0</v>
      </c>
      <c r="R2107" s="26">
        <v>0.31226222518910512</v>
      </c>
      <c r="S2107" s="26">
        <v>0.10928356059766639</v>
      </c>
      <c r="T2107" s="26">
        <v>0</v>
      </c>
      <c r="U2107" s="26">
        <v>0.87226653315197589</v>
      </c>
      <c r="V2107" s="26">
        <v>0</v>
      </c>
      <c r="W2107" s="26">
        <v>4.4332316180138512E-2</v>
      </c>
      <c r="X2107" s="26">
        <v>0</v>
      </c>
      <c r="Y2107" s="26">
        <v>4707</v>
      </c>
      <c r="Z2107" s="26">
        <v>1998</v>
      </c>
      <c r="AA2107" s="26" t="b">
        <v>1</v>
      </c>
      <c r="AB2107" s="27" t="s">
        <v>158</v>
      </c>
      <c r="AC2107" s="16">
        <f t="shared" si="98"/>
        <v>780.46665049249737</v>
      </c>
      <c r="AD2107" s="16">
        <f t="shared" si="97"/>
        <v>1.3381446351188859</v>
      </c>
      <c r="AE2107" s="16" t="str">
        <f>VLOOKUP(AB2107,aircraft!A:B,2,FALSE)</f>
        <v>Passenger</v>
      </c>
      <c r="AF2107" s="16" t="str">
        <f t="shared" si="99"/>
        <v/>
      </c>
    </row>
    <row r="2108" spans="1:32" x14ac:dyDescent="0.25">
      <c r="A2108" s="26">
        <v>0</v>
      </c>
      <c r="B2108" s="26">
        <v>0</v>
      </c>
      <c r="C2108" s="26">
        <v>0</v>
      </c>
      <c r="D2108" s="26">
        <v>0</v>
      </c>
      <c r="E2108" s="26">
        <v>0</v>
      </c>
      <c r="F2108" s="26">
        <v>112.28162644629633</v>
      </c>
      <c r="G2108" s="26">
        <v>7.1596235782149469</v>
      </c>
      <c r="H2108" s="26">
        <v>0</v>
      </c>
      <c r="I2108" s="26">
        <v>63.676628709925126</v>
      </c>
      <c r="J2108" s="26">
        <v>0</v>
      </c>
      <c r="K2108" s="26">
        <v>16.894235744056459</v>
      </c>
      <c r="L2108" s="26">
        <v>0</v>
      </c>
      <c r="M2108" s="26">
        <v>0</v>
      </c>
      <c r="N2108" s="26">
        <v>0</v>
      </c>
      <c r="O2108" s="26">
        <v>0</v>
      </c>
      <c r="P2108" s="26">
        <v>0</v>
      </c>
      <c r="Q2108" s="26">
        <v>0</v>
      </c>
      <c r="R2108" s="26">
        <v>2.3066463917260804E-2</v>
      </c>
      <c r="S2108" s="26">
        <v>8.0187786217743012E-3</v>
      </c>
      <c r="T2108" s="26">
        <v>0</v>
      </c>
      <c r="U2108" s="26">
        <v>7.1317826059943981E-2</v>
      </c>
      <c r="V2108" s="26">
        <v>0</v>
      </c>
      <c r="W2108" s="26">
        <v>1.0305483604996894E-2</v>
      </c>
      <c r="X2108" s="26">
        <v>0</v>
      </c>
      <c r="Y2108" s="26">
        <v>622</v>
      </c>
      <c r="Z2108" s="26">
        <v>1998</v>
      </c>
      <c r="AA2108" s="26" t="b">
        <v>1</v>
      </c>
      <c r="AB2108" s="27" t="s">
        <v>226</v>
      </c>
      <c r="AC2108" s="16">
        <f t="shared" si="98"/>
        <v>200.01211447849286</v>
      </c>
      <c r="AD2108" s="16">
        <f t="shared" si="97"/>
        <v>0.11270855220397598</v>
      </c>
      <c r="AE2108" s="16" t="str">
        <f>VLOOKUP(AB2108,aircraft!A:B,2,FALSE)</f>
        <v>Passenger</v>
      </c>
      <c r="AF2108" s="16" t="str">
        <f t="shared" si="99"/>
        <v/>
      </c>
    </row>
    <row r="2109" spans="1:32" x14ac:dyDescent="0.25">
      <c r="A2109" s="26">
        <v>0</v>
      </c>
      <c r="B2109" s="26">
        <v>0</v>
      </c>
      <c r="C2109" s="26">
        <v>0</v>
      </c>
      <c r="D2109" s="26">
        <v>0</v>
      </c>
      <c r="E2109" s="26">
        <v>0</v>
      </c>
      <c r="F2109" s="26">
        <v>1178.1013249812022</v>
      </c>
      <c r="G2109" s="26">
        <v>80.624569956070786</v>
      </c>
      <c r="H2109" s="26">
        <v>0</v>
      </c>
      <c r="I2109" s="26">
        <v>356.54426195022478</v>
      </c>
      <c r="J2109" s="26">
        <v>0</v>
      </c>
      <c r="K2109" s="26">
        <v>157.70055949687958</v>
      </c>
      <c r="L2109" s="26">
        <v>0</v>
      </c>
      <c r="M2109" s="26">
        <v>0</v>
      </c>
      <c r="N2109" s="26">
        <v>0</v>
      </c>
      <c r="O2109" s="26">
        <v>0</v>
      </c>
      <c r="P2109" s="26">
        <v>0</v>
      </c>
      <c r="Q2109" s="26">
        <v>0</v>
      </c>
      <c r="R2109" s="26">
        <v>0.832699267170947</v>
      </c>
      <c r="S2109" s="26">
        <v>0.29750467586072415</v>
      </c>
      <c r="T2109" s="26">
        <v>0</v>
      </c>
      <c r="U2109" s="26">
        <v>1.3156483828601895</v>
      </c>
      <c r="V2109" s="26">
        <v>0</v>
      </c>
      <c r="W2109" s="26">
        <v>9.6197339436658591E-2</v>
      </c>
      <c r="X2109" s="26">
        <v>0</v>
      </c>
      <c r="Y2109" s="26">
        <v>11230</v>
      </c>
      <c r="Z2109" s="26">
        <v>1998</v>
      </c>
      <c r="AA2109" s="26" t="b">
        <v>1</v>
      </c>
      <c r="AB2109" s="27" t="s">
        <v>180</v>
      </c>
      <c r="AC2109" s="16">
        <f t="shared" si="98"/>
        <v>1772.9707163843775</v>
      </c>
      <c r="AD2109" s="16">
        <f t="shared" si="97"/>
        <v>2.5420496653285189</v>
      </c>
      <c r="AE2109" s="16" t="str">
        <f>VLOOKUP(AB2109,aircraft!A:B,2,FALSE)</f>
        <v>Passenger</v>
      </c>
      <c r="AF2109" s="16" t="str">
        <f t="shared" si="99"/>
        <v/>
      </c>
    </row>
    <row r="2110" spans="1:32" x14ac:dyDescent="0.25">
      <c r="A2110" s="26">
        <v>0</v>
      </c>
      <c r="B2110" s="26">
        <v>0</v>
      </c>
      <c r="C2110" s="26">
        <v>0</v>
      </c>
      <c r="D2110" s="26">
        <v>0</v>
      </c>
      <c r="E2110" s="26">
        <v>0</v>
      </c>
      <c r="F2110" s="26">
        <v>1101.9848414668493</v>
      </c>
      <c r="G2110" s="26">
        <v>74.53148203111229</v>
      </c>
      <c r="H2110" s="26">
        <v>0</v>
      </c>
      <c r="I2110" s="26">
        <v>438.57873946975229</v>
      </c>
      <c r="J2110" s="26">
        <v>0</v>
      </c>
      <c r="K2110" s="26">
        <v>190.95134918933763</v>
      </c>
      <c r="L2110" s="26">
        <v>0</v>
      </c>
      <c r="M2110" s="26">
        <v>0</v>
      </c>
      <c r="N2110" s="26">
        <v>0</v>
      </c>
      <c r="O2110" s="26">
        <v>0</v>
      </c>
      <c r="P2110" s="26">
        <v>0</v>
      </c>
      <c r="Q2110" s="26">
        <v>0</v>
      </c>
      <c r="R2110" s="26">
        <v>1.4121318659289377</v>
      </c>
      <c r="S2110" s="26">
        <v>0.25340704226536381</v>
      </c>
      <c r="T2110" s="26">
        <v>0</v>
      </c>
      <c r="U2110" s="26">
        <v>1.4911677339665388</v>
      </c>
      <c r="V2110" s="26">
        <v>0</v>
      </c>
      <c r="W2110" s="26">
        <v>0.11648032075763247</v>
      </c>
      <c r="X2110" s="26">
        <v>0</v>
      </c>
      <c r="Y2110" s="26">
        <v>9431</v>
      </c>
      <c r="Z2110" s="26">
        <v>1998</v>
      </c>
      <c r="AA2110" s="26" t="b">
        <v>1</v>
      </c>
      <c r="AB2110" s="27" t="s">
        <v>171</v>
      </c>
      <c r="AC2110" s="16">
        <f t="shared" si="98"/>
        <v>1806.0464121570515</v>
      </c>
      <c r="AD2110" s="16">
        <f t="shared" si="97"/>
        <v>3.2731869629184729</v>
      </c>
      <c r="AE2110" s="16" t="str">
        <f>VLOOKUP(AB2110,aircraft!A:B,2,FALSE)</f>
        <v>Passenger</v>
      </c>
      <c r="AF2110" s="16" t="str">
        <f t="shared" si="99"/>
        <v/>
      </c>
    </row>
    <row r="2111" spans="1:32" x14ac:dyDescent="0.25">
      <c r="A2111" s="26">
        <v>0</v>
      </c>
      <c r="B2111" s="26">
        <v>0</v>
      </c>
      <c r="C2111" s="26">
        <v>0</v>
      </c>
      <c r="D2111" s="26">
        <v>0</v>
      </c>
      <c r="E2111" s="26">
        <v>0</v>
      </c>
      <c r="F2111" s="26">
        <v>85.603296428315332</v>
      </c>
      <c r="G2111" s="26">
        <v>4.5772248498186849</v>
      </c>
      <c r="H2111" s="26">
        <v>0</v>
      </c>
      <c r="I2111" s="26">
        <v>21.668729405927319</v>
      </c>
      <c r="J2111" s="26">
        <v>0</v>
      </c>
      <c r="K2111" s="26">
        <v>0</v>
      </c>
      <c r="L2111" s="26">
        <v>0</v>
      </c>
      <c r="M2111" s="26">
        <v>0</v>
      </c>
      <c r="N2111" s="26">
        <v>0</v>
      </c>
      <c r="O2111" s="26">
        <v>0</v>
      </c>
      <c r="P2111" s="26">
        <v>0</v>
      </c>
      <c r="Q2111" s="26">
        <v>0</v>
      </c>
      <c r="R2111" s="26">
        <v>3.6588673046548896</v>
      </c>
      <c r="S2111" s="26">
        <v>1.2850072069923431</v>
      </c>
      <c r="T2111" s="26">
        <v>0</v>
      </c>
      <c r="U2111" s="26">
        <v>6.0832653772922054</v>
      </c>
      <c r="V2111" s="26">
        <v>0</v>
      </c>
      <c r="W2111" s="26">
        <v>0</v>
      </c>
      <c r="X2111" s="26">
        <v>0</v>
      </c>
      <c r="Y2111" s="26">
        <v>1098</v>
      </c>
      <c r="Z2111" s="26">
        <v>1998</v>
      </c>
      <c r="AA2111" s="26" t="b">
        <v>1</v>
      </c>
      <c r="AB2111" s="27" t="s">
        <v>108</v>
      </c>
      <c r="AC2111" s="16">
        <f t="shared" si="98"/>
        <v>111.84925068406135</v>
      </c>
      <c r="AD2111" s="16">
        <f t="shared" si="97"/>
        <v>11.027139888939438</v>
      </c>
      <c r="AE2111" s="16" t="str">
        <f>VLOOKUP(AB2111,aircraft!A:B,2,FALSE)</f>
        <v>Passenger (not used as freighter)</v>
      </c>
      <c r="AF2111" s="16" t="str">
        <f t="shared" si="99"/>
        <v/>
      </c>
    </row>
    <row r="2112" spans="1:32" x14ac:dyDescent="0.25">
      <c r="A2112" s="26">
        <v>0</v>
      </c>
      <c r="B2112" s="26">
        <v>0</v>
      </c>
      <c r="C2112" s="26">
        <v>0</v>
      </c>
      <c r="D2112" s="26">
        <v>0</v>
      </c>
      <c r="E2112" s="26">
        <v>0</v>
      </c>
      <c r="F2112" s="26">
        <v>8422.6875619159764</v>
      </c>
      <c r="G2112" s="26">
        <v>425.32562245388641</v>
      </c>
      <c r="H2112" s="26">
        <v>500.64</v>
      </c>
      <c r="I2112" s="26">
        <v>5149.9854646357835</v>
      </c>
      <c r="J2112" s="26">
        <v>0</v>
      </c>
      <c r="K2112" s="26">
        <v>682.86847853723157</v>
      </c>
      <c r="L2112" s="26">
        <v>0</v>
      </c>
      <c r="M2112" s="26">
        <v>0</v>
      </c>
      <c r="N2112" s="26">
        <v>0</v>
      </c>
      <c r="O2112" s="26">
        <v>0</v>
      </c>
      <c r="P2112" s="26">
        <v>0</v>
      </c>
      <c r="Q2112" s="26">
        <v>0</v>
      </c>
      <c r="R2112" s="26">
        <v>21.617064390683463</v>
      </c>
      <c r="S2112" s="26">
        <v>4.4659189755562734</v>
      </c>
      <c r="T2112" s="26">
        <v>0.60076802853494882</v>
      </c>
      <c r="U2112" s="26">
        <v>54.074846649638474</v>
      </c>
      <c r="V2112" s="26">
        <v>0</v>
      </c>
      <c r="W2112" s="26">
        <v>0.70335448282972479</v>
      </c>
      <c r="X2112" s="26">
        <v>0</v>
      </c>
      <c r="Y2112" s="26">
        <v>40096</v>
      </c>
      <c r="Z2112" s="26">
        <v>1998</v>
      </c>
      <c r="AA2112" s="26" t="b">
        <v>1</v>
      </c>
      <c r="AB2112" s="27" t="s">
        <v>110</v>
      </c>
      <c r="AC2112" s="16">
        <f t="shared" si="98"/>
        <v>15181.507127542878</v>
      </c>
      <c r="AD2112" s="16">
        <f t="shared" si="97"/>
        <v>81.461952527242886</v>
      </c>
      <c r="AE2112" s="16" t="str">
        <f>VLOOKUP(AB2112,aircraft!A:B,2,FALSE)</f>
        <v>Passenger</v>
      </c>
      <c r="AF2112" s="16" t="str">
        <f t="shared" si="99"/>
        <v/>
      </c>
    </row>
    <row r="2113" spans="1:32" x14ac:dyDescent="0.25">
      <c r="A2113" s="26">
        <v>0</v>
      </c>
      <c r="B2113" s="26">
        <v>0</v>
      </c>
      <c r="C2113" s="26">
        <v>0</v>
      </c>
      <c r="D2113" s="26">
        <v>0</v>
      </c>
      <c r="E2113" s="26">
        <v>0</v>
      </c>
      <c r="F2113" s="26">
        <v>33454.78272948684</v>
      </c>
      <c r="G2113" s="26">
        <v>1547.9025791354734</v>
      </c>
      <c r="H2113" s="26">
        <v>4039.4137789463998</v>
      </c>
      <c r="I2113" s="26">
        <v>12704.227093496822</v>
      </c>
      <c r="J2113" s="26">
        <v>0</v>
      </c>
      <c r="K2113" s="26">
        <v>4585.1557252878138</v>
      </c>
      <c r="L2113" s="26">
        <v>0</v>
      </c>
      <c r="M2113" s="26">
        <v>0</v>
      </c>
      <c r="N2113" s="26">
        <v>0</v>
      </c>
      <c r="O2113" s="26">
        <v>0</v>
      </c>
      <c r="P2113" s="26">
        <v>0</v>
      </c>
      <c r="Q2113" s="26">
        <v>0</v>
      </c>
      <c r="R2113" s="26">
        <v>7.1560396860096578</v>
      </c>
      <c r="S2113" s="26">
        <v>0.46437079579707019</v>
      </c>
      <c r="T2113" s="26">
        <v>0.80788279416165165</v>
      </c>
      <c r="U2113" s="26">
        <v>3.8112683090745696</v>
      </c>
      <c r="V2113" s="26">
        <v>0</v>
      </c>
      <c r="W2113" s="26">
        <v>1.696507592179803</v>
      </c>
      <c r="X2113" s="26">
        <v>0</v>
      </c>
      <c r="Y2113" s="26">
        <v>135940</v>
      </c>
      <c r="Z2113" s="26">
        <v>1998</v>
      </c>
      <c r="AA2113" s="26" t="b">
        <v>1</v>
      </c>
      <c r="AB2113" s="27" t="s">
        <v>111</v>
      </c>
      <c r="AC2113" s="16">
        <f t="shared" si="98"/>
        <v>56331.48190635335</v>
      </c>
      <c r="AD2113" s="16">
        <f t="shared" si="97"/>
        <v>13.936069177222752</v>
      </c>
      <c r="AE2113" s="16" t="str">
        <f>VLOOKUP(AB2113,aircraft!A:B,2,FALSE)</f>
        <v>Freighter</v>
      </c>
      <c r="AF2113" s="16" t="str">
        <f t="shared" si="99"/>
        <v/>
      </c>
    </row>
    <row r="2114" spans="1:32" x14ac:dyDescent="0.25">
      <c r="A2114" s="26">
        <v>0</v>
      </c>
      <c r="B2114" s="26">
        <v>0</v>
      </c>
      <c r="C2114" s="26">
        <v>0</v>
      </c>
      <c r="D2114" s="26">
        <v>0</v>
      </c>
      <c r="E2114" s="26">
        <v>0</v>
      </c>
      <c r="F2114" s="26">
        <v>167062.16100288686</v>
      </c>
      <c r="G2114" s="26">
        <v>8330.4892521338988</v>
      </c>
      <c r="H2114" s="26">
        <v>20180.797819304466</v>
      </c>
      <c r="I2114" s="26">
        <v>98990.037914670946</v>
      </c>
      <c r="J2114" s="26">
        <v>0</v>
      </c>
      <c r="K2114" s="26">
        <v>25311.449518693487</v>
      </c>
      <c r="L2114" s="26">
        <v>0</v>
      </c>
      <c r="M2114" s="26">
        <v>0</v>
      </c>
      <c r="N2114" s="26">
        <v>0</v>
      </c>
      <c r="O2114" s="26">
        <v>0</v>
      </c>
      <c r="P2114" s="26">
        <v>0</v>
      </c>
      <c r="Q2114" s="26">
        <v>0</v>
      </c>
      <c r="R2114" s="26">
        <v>1378.2824068390082</v>
      </c>
      <c r="S2114" s="26">
        <v>433.18545004860817</v>
      </c>
      <c r="T2114" s="26">
        <v>24.216958533409112</v>
      </c>
      <c r="U2114" s="26">
        <v>5147.4820777676778</v>
      </c>
      <c r="V2114" s="26">
        <v>0</v>
      </c>
      <c r="W2114" s="26">
        <v>9.3652361774133386</v>
      </c>
      <c r="X2114" s="26">
        <v>0</v>
      </c>
      <c r="Y2114" s="26">
        <v>693941</v>
      </c>
      <c r="Z2114" s="26">
        <v>1998</v>
      </c>
      <c r="AA2114" s="26" t="b">
        <v>1</v>
      </c>
      <c r="AB2114" s="27" t="s">
        <v>352</v>
      </c>
      <c r="AC2114" s="16">
        <f t="shared" si="98"/>
        <v>319874.93550768966</v>
      </c>
      <c r="AD2114" s="16">
        <f t="shared" ref="AD2114:AD2177" si="100">SUM(M2114:U2114,W2114:X2114)</f>
        <v>6992.5321293661164</v>
      </c>
      <c r="AE2114" s="16" t="str">
        <f>VLOOKUP(AB2114,aircraft!A:B,2,FALSE)</f>
        <v>Passenger</v>
      </c>
      <c r="AF2114" s="16" t="str">
        <f t="shared" si="99"/>
        <v/>
      </c>
    </row>
    <row r="2115" spans="1:32" x14ac:dyDescent="0.25">
      <c r="A2115" s="26">
        <v>0</v>
      </c>
      <c r="B2115" s="26">
        <v>0</v>
      </c>
      <c r="C2115" s="26">
        <v>0</v>
      </c>
      <c r="D2115" s="26">
        <v>0</v>
      </c>
      <c r="E2115" s="26">
        <v>0</v>
      </c>
      <c r="F2115" s="26">
        <v>11658.484890578746</v>
      </c>
      <c r="G2115" s="26">
        <v>582.36098421978454</v>
      </c>
      <c r="H2115" s="26">
        <v>1407.6744987237453</v>
      </c>
      <c r="I2115" s="26">
        <v>6936.9267623556652</v>
      </c>
      <c r="J2115" s="26">
        <v>0</v>
      </c>
      <c r="K2115" s="26">
        <v>2099.3929628064575</v>
      </c>
      <c r="L2115" s="26">
        <v>0</v>
      </c>
      <c r="M2115" s="26">
        <v>0</v>
      </c>
      <c r="N2115" s="26">
        <v>0</v>
      </c>
      <c r="O2115" s="26">
        <v>0</v>
      </c>
      <c r="P2115" s="26">
        <v>0</v>
      </c>
      <c r="Q2115" s="26">
        <v>0</v>
      </c>
      <c r="R2115" s="26">
        <v>2.4937714057306386</v>
      </c>
      <c r="S2115" s="26">
        <v>0.17470830356413411</v>
      </c>
      <c r="T2115" s="26">
        <v>0.28153491311693923</v>
      </c>
      <c r="U2115" s="26">
        <v>2.081078127552602</v>
      </c>
      <c r="V2115" s="26">
        <v>0</v>
      </c>
      <c r="W2115" s="26">
        <v>0.77677538425293935</v>
      </c>
      <c r="X2115" s="26">
        <v>0</v>
      </c>
      <c r="Y2115" s="26">
        <v>57638</v>
      </c>
      <c r="Z2115" s="26">
        <v>1998</v>
      </c>
      <c r="AA2115" s="26" t="b">
        <v>1</v>
      </c>
      <c r="AB2115" s="27" t="s">
        <v>353</v>
      </c>
      <c r="AC2115" s="16">
        <f t="shared" ref="AC2115:AC2178" si="101">SUM(A2115:L2115)</f>
        <v>22684.840098684399</v>
      </c>
      <c r="AD2115" s="16">
        <f t="shared" si="100"/>
        <v>5.8078681342172533</v>
      </c>
      <c r="AE2115" s="16" t="str">
        <f>VLOOKUP(AB2115,aircraft!A:B,2,FALSE)</f>
        <v>Passenger</v>
      </c>
      <c r="AF2115" s="16" t="str">
        <f t="shared" ref="AF2115:AF2178" si="102">IF(AA2115,"",SUMIFS(AC:AC,Z:Z,Z2115,AB:AB,AB2115)/Y2115)</f>
        <v/>
      </c>
    </row>
    <row r="2116" spans="1:32" x14ac:dyDescent="0.25">
      <c r="A2116" s="26">
        <v>0</v>
      </c>
      <c r="B2116" s="26">
        <v>0</v>
      </c>
      <c r="C2116" s="26">
        <v>0</v>
      </c>
      <c r="D2116" s="26">
        <v>0</v>
      </c>
      <c r="E2116" s="26">
        <v>0</v>
      </c>
      <c r="F2116" s="26">
        <v>113.709656036467</v>
      </c>
      <c r="G2116" s="26">
        <v>4.7023859418450353</v>
      </c>
      <c r="H2116" s="26">
        <v>6.7774140268564222</v>
      </c>
      <c r="I2116" s="26">
        <v>33.678302199093281</v>
      </c>
      <c r="J2116" s="26">
        <v>0</v>
      </c>
      <c r="K2116" s="26">
        <v>24.210740625858307</v>
      </c>
      <c r="L2116" s="26">
        <v>0</v>
      </c>
      <c r="M2116" s="26">
        <v>0</v>
      </c>
      <c r="N2116" s="26">
        <v>0</v>
      </c>
      <c r="O2116" s="26">
        <v>0</v>
      </c>
      <c r="P2116" s="26">
        <v>0</v>
      </c>
      <c r="Q2116" s="26">
        <v>0</v>
      </c>
      <c r="R2116" s="26">
        <v>8.9777231780593159E-2</v>
      </c>
      <c r="S2116" s="26">
        <v>2.2195259853092109E-2</v>
      </c>
      <c r="T2116" s="26">
        <v>8.1328966267734521E-4</v>
      </c>
      <c r="U2116" s="26">
        <v>0.15896157354250448</v>
      </c>
      <c r="V2116" s="26">
        <v>0</v>
      </c>
      <c r="W2116" s="26">
        <v>1.1863263047370148E-2</v>
      </c>
      <c r="X2116" s="26">
        <v>0</v>
      </c>
      <c r="Y2116" s="26">
        <v>1190</v>
      </c>
      <c r="Z2116" s="26">
        <v>1998</v>
      </c>
      <c r="AA2116" s="26" t="b">
        <v>1</v>
      </c>
      <c r="AB2116" s="27" t="s">
        <v>197</v>
      </c>
      <c r="AC2116" s="16">
        <f t="shared" si="101"/>
        <v>183.07849883012005</v>
      </c>
      <c r="AD2116" s="16">
        <f t="shared" si="100"/>
        <v>0.2836106178862372</v>
      </c>
      <c r="AE2116" s="16" t="str">
        <f>VLOOKUP(AB2116,aircraft!A:B,2,FALSE)</f>
        <v>Passenger</v>
      </c>
      <c r="AF2116" s="16" t="str">
        <f t="shared" si="102"/>
        <v/>
      </c>
    </row>
    <row r="2117" spans="1:32" x14ac:dyDescent="0.25">
      <c r="A2117" s="26">
        <v>0</v>
      </c>
      <c r="B2117" s="26">
        <v>0</v>
      </c>
      <c r="C2117" s="26">
        <v>0</v>
      </c>
      <c r="D2117" s="26">
        <v>0</v>
      </c>
      <c r="E2117" s="26">
        <v>0</v>
      </c>
      <c r="F2117" s="26">
        <v>14717.233893372335</v>
      </c>
      <c r="G2117" s="26">
        <v>997.56599500379934</v>
      </c>
      <c r="H2117" s="26">
        <v>494.2568466469645</v>
      </c>
      <c r="I2117" s="26">
        <v>6602.8655510956123</v>
      </c>
      <c r="J2117" s="26">
        <v>0</v>
      </c>
      <c r="K2117" s="26">
        <v>0</v>
      </c>
      <c r="L2117" s="26">
        <v>0</v>
      </c>
      <c r="M2117" s="26">
        <v>0</v>
      </c>
      <c r="N2117" s="26">
        <v>0</v>
      </c>
      <c r="O2117" s="26">
        <v>0</v>
      </c>
      <c r="P2117" s="26">
        <v>0</v>
      </c>
      <c r="Q2117" s="26">
        <v>0</v>
      </c>
      <c r="R2117" s="26">
        <v>65.491927120371315</v>
      </c>
      <c r="S2117" s="26">
        <v>17.567137617369067</v>
      </c>
      <c r="T2117" s="26">
        <v>0.96874343091745185</v>
      </c>
      <c r="U2117" s="26">
        <v>116.27646530256905</v>
      </c>
      <c r="V2117" s="26">
        <v>0</v>
      </c>
      <c r="W2117" s="26">
        <v>0</v>
      </c>
      <c r="X2117" s="26">
        <v>0</v>
      </c>
      <c r="Y2117" s="26">
        <v>84907</v>
      </c>
      <c r="Z2117" s="26">
        <v>1998</v>
      </c>
      <c r="AA2117" s="26" t="b">
        <v>1</v>
      </c>
      <c r="AB2117" s="27" t="s">
        <v>173</v>
      </c>
      <c r="AC2117" s="16">
        <f t="shared" si="101"/>
        <v>22811.922286118708</v>
      </c>
      <c r="AD2117" s="16">
        <f t="shared" si="100"/>
        <v>200.30427347122691</v>
      </c>
      <c r="AE2117" s="16" t="str">
        <f>VLOOKUP(AB2117,aircraft!A:B,2,FALSE)</f>
        <v>Freighter</v>
      </c>
      <c r="AF2117" s="16" t="str">
        <f t="shared" si="102"/>
        <v/>
      </c>
    </row>
    <row r="2118" spans="1:32" x14ac:dyDescent="0.25">
      <c r="A2118" s="26">
        <v>0</v>
      </c>
      <c r="B2118" s="26">
        <v>0</v>
      </c>
      <c r="C2118" s="26">
        <v>0</v>
      </c>
      <c r="D2118" s="26">
        <v>0</v>
      </c>
      <c r="E2118" s="26">
        <v>0</v>
      </c>
      <c r="F2118" s="26">
        <v>636028.39506089932</v>
      </c>
      <c r="G2118" s="26">
        <v>31331.315526095415</v>
      </c>
      <c r="H2118" s="26">
        <v>76189.020226020672</v>
      </c>
      <c r="I2118" s="26">
        <v>425221.19359561091</v>
      </c>
      <c r="J2118" s="26">
        <v>0</v>
      </c>
      <c r="K2118" s="26">
        <v>95319.23855691505</v>
      </c>
      <c r="L2118" s="26">
        <v>0</v>
      </c>
      <c r="M2118" s="26">
        <v>0</v>
      </c>
      <c r="N2118" s="26">
        <v>0</v>
      </c>
      <c r="O2118" s="26">
        <v>0</v>
      </c>
      <c r="P2118" s="26">
        <v>0</v>
      </c>
      <c r="Q2118" s="26">
        <v>0</v>
      </c>
      <c r="R2118" s="26">
        <v>9413.4828234933302</v>
      </c>
      <c r="S2118" s="26">
        <v>2122.6966100855348</v>
      </c>
      <c r="T2118" s="26">
        <v>454.08657679329673</v>
      </c>
      <c r="U2118" s="26">
        <v>28808.735637996222</v>
      </c>
      <c r="V2118" s="26">
        <v>0</v>
      </c>
      <c r="W2118" s="26">
        <v>1.9063847229789721</v>
      </c>
      <c r="X2118" s="26">
        <v>0</v>
      </c>
      <c r="Y2118" s="26">
        <v>2940484</v>
      </c>
      <c r="Z2118" s="26">
        <v>1998</v>
      </c>
      <c r="AA2118" s="26" t="b">
        <v>1</v>
      </c>
      <c r="AB2118" s="27" t="s">
        <v>112</v>
      </c>
      <c r="AC2118" s="16">
        <f t="shared" si="101"/>
        <v>1264089.1629655412</v>
      </c>
      <c r="AD2118" s="16">
        <f t="shared" si="100"/>
        <v>40800.908033091364</v>
      </c>
      <c r="AE2118" s="16" t="str">
        <f>VLOOKUP(AB2118,aircraft!A:B,2,FALSE)</f>
        <v>Passenger</v>
      </c>
      <c r="AF2118" s="16" t="str">
        <f t="shared" si="102"/>
        <v/>
      </c>
    </row>
    <row r="2119" spans="1:32" x14ac:dyDescent="0.25">
      <c r="A2119" s="26">
        <v>0</v>
      </c>
      <c r="B2119" s="26">
        <v>0</v>
      </c>
      <c r="C2119" s="26">
        <v>0</v>
      </c>
      <c r="D2119" s="26">
        <v>0</v>
      </c>
      <c r="E2119" s="26">
        <v>0</v>
      </c>
      <c r="F2119" s="26">
        <v>3104.7411195441418</v>
      </c>
      <c r="G2119" s="26">
        <v>152.94226546908519</v>
      </c>
      <c r="H2119" s="26">
        <v>371.91292997360222</v>
      </c>
      <c r="I2119" s="26">
        <v>1595.3282892568227</v>
      </c>
      <c r="J2119" s="26">
        <v>0</v>
      </c>
      <c r="K2119" s="26">
        <v>440.74066758240224</v>
      </c>
      <c r="L2119" s="26">
        <v>0</v>
      </c>
      <c r="M2119" s="26">
        <v>0</v>
      </c>
      <c r="N2119" s="26">
        <v>0</v>
      </c>
      <c r="O2119" s="26">
        <v>0</v>
      </c>
      <c r="P2119" s="26">
        <v>0</v>
      </c>
      <c r="Q2119" s="26">
        <v>0</v>
      </c>
      <c r="R2119" s="26">
        <v>45.951450323886618</v>
      </c>
      <c r="S2119" s="26">
        <v>10.361838403485896</v>
      </c>
      <c r="T2119" s="26">
        <v>2.216601141947752</v>
      </c>
      <c r="U2119" s="26">
        <v>108.08349074134897</v>
      </c>
      <c r="V2119" s="26">
        <v>0</v>
      </c>
      <c r="W2119" s="26">
        <v>8.8148131289671298E-3</v>
      </c>
      <c r="X2119" s="26">
        <v>0</v>
      </c>
      <c r="Y2119" s="26">
        <v>14622</v>
      </c>
      <c r="Z2119" s="26">
        <v>1998</v>
      </c>
      <c r="AA2119" s="26" t="b">
        <v>1</v>
      </c>
      <c r="AB2119" s="27" t="s">
        <v>113</v>
      </c>
      <c r="AC2119" s="16">
        <f t="shared" si="101"/>
        <v>5665.6652718260539</v>
      </c>
      <c r="AD2119" s="16">
        <f t="shared" si="100"/>
        <v>166.62219542379822</v>
      </c>
      <c r="AE2119" s="16" t="str">
        <f>VLOOKUP(AB2119,aircraft!A:B,2,FALSE)</f>
        <v>Passenger</v>
      </c>
      <c r="AF2119" s="16" t="str">
        <f t="shared" si="102"/>
        <v/>
      </c>
    </row>
    <row r="2120" spans="1:32" x14ac:dyDescent="0.25">
      <c r="A2120" s="26">
        <v>0</v>
      </c>
      <c r="B2120" s="26">
        <v>0</v>
      </c>
      <c r="C2120" s="26">
        <v>0</v>
      </c>
      <c r="D2120" s="26">
        <v>0</v>
      </c>
      <c r="E2120" s="26">
        <v>0</v>
      </c>
      <c r="F2120" s="26">
        <v>5763.9154170754273</v>
      </c>
      <c r="G2120" s="26">
        <v>168.21572759206975</v>
      </c>
      <c r="H2120" s="26">
        <v>691.91578042924402</v>
      </c>
      <c r="I2120" s="26">
        <v>2684.3135058008029</v>
      </c>
      <c r="J2120" s="26">
        <v>0</v>
      </c>
      <c r="K2120" s="26">
        <v>812.65302693267586</v>
      </c>
      <c r="L2120" s="26">
        <v>0</v>
      </c>
      <c r="M2120" s="26">
        <v>0</v>
      </c>
      <c r="N2120" s="26">
        <v>0</v>
      </c>
      <c r="O2120" s="26">
        <v>0</v>
      </c>
      <c r="P2120" s="26">
        <v>0</v>
      </c>
      <c r="Q2120" s="26">
        <v>0</v>
      </c>
      <c r="R2120" s="26">
        <v>45.309630003777158</v>
      </c>
      <c r="S2120" s="26">
        <v>4.5060439519440934</v>
      </c>
      <c r="T2120" s="26">
        <v>2.4332964081034971</v>
      </c>
      <c r="U2120" s="26">
        <v>85.058319686703115</v>
      </c>
      <c r="V2120" s="26">
        <v>0</v>
      </c>
      <c r="W2120" s="26">
        <v>1.6253060128066675E-2</v>
      </c>
      <c r="X2120" s="26">
        <v>0</v>
      </c>
      <c r="Y2120" s="26">
        <v>12866</v>
      </c>
      <c r="Z2120" s="26">
        <v>1998</v>
      </c>
      <c r="AA2120" s="26" t="b">
        <v>1</v>
      </c>
      <c r="AB2120" s="27" t="s">
        <v>114</v>
      </c>
      <c r="AC2120" s="16">
        <f t="shared" si="101"/>
        <v>10121.01345783022</v>
      </c>
      <c r="AD2120" s="16">
        <f t="shared" si="100"/>
        <v>137.32354311065592</v>
      </c>
      <c r="AE2120" s="16" t="str">
        <f>VLOOKUP(AB2120,aircraft!A:B,2,FALSE)</f>
        <v>Passenger</v>
      </c>
      <c r="AF2120" s="16" t="str">
        <f t="shared" si="102"/>
        <v/>
      </c>
    </row>
    <row r="2121" spans="1:32" x14ac:dyDescent="0.25">
      <c r="A2121" s="26">
        <v>0</v>
      </c>
      <c r="B2121" s="26">
        <v>0</v>
      </c>
      <c r="C2121" s="26">
        <v>0</v>
      </c>
      <c r="D2121" s="26">
        <v>0</v>
      </c>
      <c r="E2121" s="26">
        <v>0</v>
      </c>
      <c r="F2121" s="26">
        <v>17195.925917519253</v>
      </c>
      <c r="G2121" s="26">
        <v>879.21725206619226</v>
      </c>
      <c r="H2121" s="26">
        <v>997.5001814147829</v>
      </c>
      <c r="I2121" s="26">
        <v>7018.3265039094622</v>
      </c>
      <c r="J2121" s="26">
        <v>0</v>
      </c>
      <c r="K2121" s="26">
        <v>0</v>
      </c>
      <c r="L2121" s="26">
        <v>0</v>
      </c>
      <c r="M2121" s="26">
        <v>0</v>
      </c>
      <c r="N2121" s="26">
        <v>0</v>
      </c>
      <c r="O2121" s="26">
        <v>0</v>
      </c>
      <c r="P2121" s="26">
        <v>0</v>
      </c>
      <c r="Q2121" s="26">
        <v>0</v>
      </c>
      <c r="R2121" s="26">
        <v>76.522146424854895</v>
      </c>
      <c r="S2121" s="26">
        <v>15.483016201402334</v>
      </c>
      <c r="T2121" s="26">
        <v>1.9551003787606756</v>
      </c>
      <c r="U2121" s="26">
        <v>123.59273286709882</v>
      </c>
      <c r="V2121" s="26">
        <v>0</v>
      </c>
      <c r="W2121" s="26">
        <v>0</v>
      </c>
      <c r="X2121" s="26">
        <v>0</v>
      </c>
      <c r="Y2121" s="26">
        <v>43885</v>
      </c>
      <c r="Z2121" s="26">
        <v>1998</v>
      </c>
      <c r="AA2121" s="26" t="b">
        <v>1</v>
      </c>
      <c r="AB2121" s="27" t="s">
        <v>115</v>
      </c>
      <c r="AC2121" s="16">
        <f t="shared" si="101"/>
        <v>26090.96985490969</v>
      </c>
      <c r="AD2121" s="16">
        <f t="shared" si="100"/>
        <v>217.55299587211672</v>
      </c>
      <c r="AE2121" s="16" t="str">
        <f>VLOOKUP(AB2121,aircraft!A:B,2,FALSE)</f>
        <v>Freighter (guess)</v>
      </c>
      <c r="AF2121" s="16" t="str">
        <f t="shared" si="102"/>
        <v/>
      </c>
    </row>
    <row r="2122" spans="1:32" x14ac:dyDescent="0.25">
      <c r="A2122" s="26">
        <v>0</v>
      </c>
      <c r="B2122" s="26">
        <v>0</v>
      </c>
      <c r="C2122" s="26">
        <v>0</v>
      </c>
      <c r="D2122" s="26">
        <v>0</v>
      </c>
      <c r="E2122" s="26">
        <v>0</v>
      </c>
      <c r="F2122" s="26">
        <v>101580.18420200578</v>
      </c>
      <c r="G2122" s="26">
        <v>6328.4504953732267</v>
      </c>
      <c r="H2122" s="26">
        <v>1620.9972530765531</v>
      </c>
      <c r="I2122" s="26">
        <v>48904.927262130659</v>
      </c>
      <c r="J2122" s="26">
        <v>0</v>
      </c>
      <c r="K2122" s="26">
        <v>25456.479684056532</v>
      </c>
      <c r="L2122" s="26">
        <v>0</v>
      </c>
      <c r="M2122" s="26">
        <v>0</v>
      </c>
      <c r="N2122" s="26">
        <v>0</v>
      </c>
      <c r="O2122" s="26">
        <v>0</v>
      </c>
      <c r="P2122" s="26">
        <v>0</v>
      </c>
      <c r="Q2122" s="26">
        <v>0</v>
      </c>
      <c r="R2122" s="26">
        <v>6.8378524244456864</v>
      </c>
      <c r="S2122" s="26">
        <v>0.66448729673921203</v>
      </c>
      <c r="T2122" s="26">
        <v>9.8880836426598825E-2</v>
      </c>
      <c r="U2122" s="26">
        <v>5.1350173217598138</v>
      </c>
      <c r="V2122" s="26">
        <v>0</v>
      </c>
      <c r="W2122" s="26">
        <v>26.220172208269183</v>
      </c>
      <c r="X2122" s="26">
        <v>0</v>
      </c>
      <c r="Y2122" s="26">
        <v>775523</v>
      </c>
      <c r="Z2122" s="26">
        <v>1998</v>
      </c>
      <c r="AA2122" s="26" t="b">
        <v>1</v>
      </c>
      <c r="AB2122" s="27" t="s">
        <v>218</v>
      </c>
      <c r="AC2122" s="16">
        <f t="shared" si="101"/>
        <v>183891.03889664274</v>
      </c>
      <c r="AD2122" s="16">
        <f t="shared" si="100"/>
        <v>38.956410087640492</v>
      </c>
      <c r="AE2122" s="16" t="str">
        <f>VLOOKUP(AB2122,aircraft!A:B,2,FALSE)</f>
        <v>Passenger</v>
      </c>
      <c r="AF2122" s="16" t="str">
        <f t="shared" si="102"/>
        <v/>
      </c>
    </row>
    <row r="2123" spans="1:32" x14ac:dyDescent="0.25">
      <c r="A2123" s="26">
        <v>0</v>
      </c>
      <c r="B2123" s="26">
        <v>0</v>
      </c>
      <c r="C2123" s="26">
        <v>0</v>
      </c>
      <c r="D2123" s="26">
        <v>0</v>
      </c>
      <c r="E2123" s="26">
        <v>0</v>
      </c>
      <c r="F2123" s="26">
        <v>41507.164883523852</v>
      </c>
      <c r="G2123" s="26">
        <v>737.34482881525832</v>
      </c>
      <c r="H2123" s="26">
        <v>5061.9258585155003</v>
      </c>
      <c r="I2123" s="26">
        <v>14944.842134556533</v>
      </c>
      <c r="J2123" s="26">
        <v>0</v>
      </c>
      <c r="K2123" s="26">
        <v>7152.7651114028067</v>
      </c>
      <c r="L2123" s="26">
        <v>0</v>
      </c>
      <c r="M2123" s="26">
        <v>0</v>
      </c>
      <c r="N2123" s="26">
        <v>0</v>
      </c>
      <c r="O2123" s="26">
        <v>0</v>
      </c>
      <c r="P2123" s="26">
        <v>0</v>
      </c>
      <c r="Q2123" s="26">
        <v>0</v>
      </c>
      <c r="R2123" s="26">
        <v>112.6871894091886</v>
      </c>
      <c r="S2123" s="26">
        <v>12.114575421848361</v>
      </c>
      <c r="T2123" s="26">
        <v>3.0118458373538641</v>
      </c>
      <c r="U2123" s="26">
        <v>245.54375392800716</v>
      </c>
      <c r="V2123" s="26">
        <v>0</v>
      </c>
      <c r="W2123" s="26">
        <v>2.6465230503838493</v>
      </c>
      <c r="X2123" s="26">
        <v>0</v>
      </c>
      <c r="Y2123" s="26">
        <v>125495</v>
      </c>
      <c r="Z2123" s="26">
        <v>1998</v>
      </c>
      <c r="AA2123" s="26" t="b">
        <v>1</v>
      </c>
      <c r="AB2123" s="27" t="s">
        <v>116</v>
      </c>
      <c r="AC2123" s="16">
        <f t="shared" si="101"/>
        <v>69404.042816813948</v>
      </c>
      <c r="AD2123" s="16">
        <f t="shared" si="100"/>
        <v>376.00388764678183</v>
      </c>
      <c r="AE2123" s="16" t="str">
        <f>VLOOKUP(AB2123,aircraft!A:B,2,FALSE)</f>
        <v>Passenger</v>
      </c>
      <c r="AF2123" s="16" t="str">
        <f t="shared" si="102"/>
        <v/>
      </c>
    </row>
    <row r="2124" spans="1:32" x14ac:dyDescent="0.25">
      <c r="A2124" s="26">
        <v>0</v>
      </c>
      <c r="B2124" s="26">
        <v>0</v>
      </c>
      <c r="C2124" s="26">
        <v>0</v>
      </c>
      <c r="D2124" s="26">
        <v>0</v>
      </c>
      <c r="E2124" s="26">
        <v>0</v>
      </c>
      <c r="F2124" s="26">
        <v>287399.60299432947</v>
      </c>
      <c r="G2124" s="26">
        <v>7382.2042957555086</v>
      </c>
      <c r="H2124" s="26">
        <v>35646.77237775566</v>
      </c>
      <c r="I2124" s="26">
        <v>118038.69603572472</v>
      </c>
      <c r="J2124" s="26">
        <v>0</v>
      </c>
      <c r="K2124" s="26">
        <v>44568.318983763573</v>
      </c>
      <c r="L2124" s="26">
        <v>0</v>
      </c>
      <c r="M2124" s="26">
        <v>0</v>
      </c>
      <c r="N2124" s="26">
        <v>0</v>
      </c>
      <c r="O2124" s="26">
        <v>0</v>
      </c>
      <c r="P2124" s="26">
        <v>0</v>
      </c>
      <c r="Q2124" s="26">
        <v>0</v>
      </c>
      <c r="R2124" s="26">
        <v>241.74773950145783</v>
      </c>
      <c r="S2124" s="26">
        <v>33.97395621974119</v>
      </c>
      <c r="T2124" s="26">
        <v>12.01314090151862</v>
      </c>
      <c r="U2124" s="26">
        <v>539.43330776102562</v>
      </c>
      <c r="V2124" s="26">
        <v>0</v>
      </c>
      <c r="W2124" s="26">
        <v>16.49027776955165</v>
      </c>
      <c r="X2124" s="26">
        <v>0</v>
      </c>
      <c r="Y2124" s="26">
        <v>617334</v>
      </c>
      <c r="Z2124" s="26">
        <v>1998</v>
      </c>
      <c r="AA2124" s="26" t="b">
        <v>1</v>
      </c>
      <c r="AB2124" s="27" t="s">
        <v>117</v>
      </c>
      <c r="AC2124" s="16">
        <f t="shared" si="101"/>
        <v>493035.59468732891</v>
      </c>
      <c r="AD2124" s="16">
        <f t="shared" si="100"/>
        <v>843.65842215329496</v>
      </c>
      <c r="AE2124" s="16" t="str">
        <f>VLOOKUP(AB2124,aircraft!A:B,2,FALSE)</f>
        <v>Passenger</v>
      </c>
      <c r="AF2124" s="16" t="str">
        <f t="shared" si="102"/>
        <v/>
      </c>
    </row>
    <row r="2125" spans="1:32" x14ac:dyDescent="0.25">
      <c r="A2125" s="26">
        <v>0</v>
      </c>
      <c r="B2125" s="26">
        <v>0</v>
      </c>
      <c r="C2125" s="26">
        <v>0</v>
      </c>
      <c r="D2125" s="26">
        <v>0</v>
      </c>
      <c r="E2125" s="26">
        <v>0</v>
      </c>
      <c r="F2125" s="26">
        <v>500.36852322026044</v>
      </c>
      <c r="G2125" s="26">
        <v>14.788024564927941</v>
      </c>
      <c r="H2125" s="26">
        <v>61.94572590351104</v>
      </c>
      <c r="I2125" s="26">
        <v>232.41315402047587</v>
      </c>
      <c r="J2125" s="26">
        <v>0</v>
      </c>
      <c r="K2125" s="26">
        <v>70.003973306875196</v>
      </c>
      <c r="L2125" s="26">
        <v>0</v>
      </c>
      <c r="M2125" s="26">
        <v>0</v>
      </c>
      <c r="N2125" s="26">
        <v>0</v>
      </c>
      <c r="O2125" s="26">
        <v>0</v>
      </c>
      <c r="P2125" s="26">
        <v>0</v>
      </c>
      <c r="Q2125" s="26">
        <v>0</v>
      </c>
      <c r="R2125" s="26">
        <v>0.57272462144893721</v>
      </c>
      <c r="S2125" s="26">
        <v>9.285358049776106E-2</v>
      </c>
      <c r="T2125" s="26">
        <v>2.504194147822247E-2</v>
      </c>
      <c r="U2125" s="26">
        <v>1.4593155029482434</v>
      </c>
      <c r="V2125" s="26">
        <v>0</v>
      </c>
      <c r="W2125" s="26">
        <v>2.5901469723890621E-2</v>
      </c>
      <c r="X2125" s="26">
        <v>0</v>
      </c>
      <c r="Y2125" s="26">
        <v>364</v>
      </c>
      <c r="Z2125" s="26">
        <v>1998</v>
      </c>
      <c r="AA2125" s="26" t="b">
        <v>1</v>
      </c>
      <c r="AB2125" s="27" t="s">
        <v>174</v>
      </c>
      <c r="AC2125" s="16">
        <f t="shared" si="101"/>
        <v>879.51940101605055</v>
      </c>
      <c r="AD2125" s="16">
        <f t="shared" si="100"/>
        <v>2.1758371160970547</v>
      </c>
      <c r="AE2125" s="16" t="str">
        <f>VLOOKUP(AB2125,aircraft!A:B,2,FALSE)</f>
        <v>Passenger</v>
      </c>
      <c r="AF2125" s="16" t="str">
        <f t="shared" si="102"/>
        <v/>
      </c>
    </row>
    <row r="2126" spans="1:32" x14ac:dyDescent="0.25">
      <c r="A2126" s="26">
        <v>0</v>
      </c>
      <c r="B2126" s="26">
        <v>0</v>
      </c>
      <c r="C2126" s="26">
        <v>0</v>
      </c>
      <c r="D2126" s="26">
        <v>0</v>
      </c>
      <c r="E2126" s="26">
        <v>0</v>
      </c>
      <c r="F2126" s="26">
        <v>6846.4414674341187</v>
      </c>
      <c r="G2126" s="26">
        <v>433.2204651863359</v>
      </c>
      <c r="H2126" s="26">
        <v>408.70996621370307</v>
      </c>
      <c r="I2126" s="26">
        <v>2834.9141448877854</v>
      </c>
      <c r="J2126" s="26">
        <v>0</v>
      </c>
      <c r="K2126" s="26">
        <v>688.59826893267837</v>
      </c>
      <c r="L2126" s="26">
        <v>0</v>
      </c>
      <c r="M2126" s="26">
        <v>0</v>
      </c>
      <c r="N2126" s="26">
        <v>0</v>
      </c>
      <c r="O2126" s="26">
        <v>0</v>
      </c>
      <c r="P2126" s="26">
        <v>0</v>
      </c>
      <c r="Q2126" s="26">
        <v>0</v>
      </c>
      <c r="R2126" s="26">
        <v>2.2820280524242502</v>
      </c>
      <c r="S2126" s="26">
        <v>0.79279348642498804</v>
      </c>
      <c r="T2126" s="26">
        <v>3.2696796471105675E-2</v>
      </c>
      <c r="U2126" s="26">
        <v>5.1878931150549645</v>
      </c>
      <c r="V2126" s="26">
        <v>0</v>
      </c>
      <c r="W2126" s="26">
        <v>0.70925616651696277</v>
      </c>
      <c r="X2126" s="26">
        <v>0</v>
      </c>
      <c r="Y2126" s="26">
        <v>10967</v>
      </c>
      <c r="Z2126" s="26">
        <v>1998</v>
      </c>
      <c r="AA2126" s="26" t="b">
        <v>1</v>
      </c>
      <c r="AB2126" s="27" t="s">
        <v>118</v>
      </c>
      <c r="AC2126" s="16">
        <f t="shared" si="101"/>
        <v>11211.88431265462</v>
      </c>
      <c r="AD2126" s="16">
        <f t="shared" si="100"/>
        <v>9.0046676168922701</v>
      </c>
      <c r="AE2126" s="16" t="str">
        <f>VLOOKUP(AB2126,aircraft!A:B,2,FALSE)</f>
        <v>Passenger (guess)</v>
      </c>
      <c r="AF2126" s="16" t="str">
        <f t="shared" si="102"/>
        <v/>
      </c>
    </row>
    <row r="2127" spans="1:32" x14ac:dyDescent="0.25">
      <c r="A2127" s="26">
        <v>0</v>
      </c>
      <c r="B2127" s="26">
        <v>0</v>
      </c>
      <c r="C2127" s="26">
        <v>0</v>
      </c>
      <c r="D2127" s="26">
        <v>0</v>
      </c>
      <c r="E2127" s="26">
        <v>0</v>
      </c>
      <c r="F2127" s="26">
        <v>652.04204451753526</v>
      </c>
      <c r="G2127" s="26">
        <v>39.566772827713507</v>
      </c>
      <c r="H2127" s="26">
        <v>38.924758687019349</v>
      </c>
      <c r="I2127" s="26">
        <v>190.323308689774</v>
      </c>
      <c r="J2127" s="26">
        <v>0</v>
      </c>
      <c r="K2127" s="26">
        <v>62.180594354867935</v>
      </c>
      <c r="L2127" s="26">
        <v>0</v>
      </c>
      <c r="M2127" s="26">
        <v>0</v>
      </c>
      <c r="N2127" s="26">
        <v>0</v>
      </c>
      <c r="O2127" s="26">
        <v>0</v>
      </c>
      <c r="P2127" s="26">
        <v>0</v>
      </c>
      <c r="Q2127" s="26">
        <v>0</v>
      </c>
      <c r="R2127" s="26">
        <v>0.21733600499278571</v>
      </c>
      <c r="S2127" s="26">
        <v>7.2407197483563973E-2</v>
      </c>
      <c r="T2127" s="26">
        <v>3.1139806162957789E-3</v>
      </c>
      <c r="U2127" s="26">
        <v>0.34829167033742486</v>
      </c>
      <c r="V2127" s="26">
        <v>0</v>
      </c>
      <c r="W2127" s="26">
        <v>6.404600762682372E-2</v>
      </c>
      <c r="X2127" s="26">
        <v>0</v>
      </c>
      <c r="Y2127" s="26">
        <v>714</v>
      </c>
      <c r="Z2127" s="26">
        <v>1998</v>
      </c>
      <c r="AA2127" s="26" t="b">
        <v>1</v>
      </c>
      <c r="AB2127" s="27" t="s">
        <v>150</v>
      </c>
      <c r="AC2127" s="16">
        <f t="shared" si="101"/>
        <v>983.03747907691002</v>
      </c>
      <c r="AD2127" s="16">
        <f t="shared" si="100"/>
        <v>0.70519486105689388</v>
      </c>
      <c r="AE2127" s="16" t="str">
        <f>VLOOKUP(AB2127,aircraft!A:B,2,FALSE)</f>
        <v>Passenger (guess)</v>
      </c>
      <c r="AF2127" s="16" t="str">
        <f t="shared" si="102"/>
        <v/>
      </c>
    </row>
    <row r="2128" spans="1:32" x14ac:dyDescent="0.25">
      <c r="A2128" s="26">
        <v>0</v>
      </c>
      <c r="B2128" s="26">
        <v>0</v>
      </c>
      <c r="C2128" s="26">
        <v>0</v>
      </c>
      <c r="D2128" s="26">
        <v>0</v>
      </c>
      <c r="E2128" s="26">
        <v>0</v>
      </c>
      <c r="F2128" s="26">
        <v>4207.5977720448645</v>
      </c>
      <c r="G2128" s="26">
        <v>241.75450558860661</v>
      </c>
      <c r="H2128" s="26">
        <v>251.50900842189787</v>
      </c>
      <c r="I2128" s="26">
        <v>2156.0891918287793</v>
      </c>
      <c r="J2128" s="26">
        <v>0</v>
      </c>
      <c r="K2128" s="26">
        <v>346.34473042942545</v>
      </c>
      <c r="L2128" s="26">
        <v>0</v>
      </c>
      <c r="M2128" s="26">
        <v>0</v>
      </c>
      <c r="N2128" s="26">
        <v>0</v>
      </c>
      <c r="O2128" s="26">
        <v>0</v>
      </c>
      <c r="P2128" s="26">
        <v>0</v>
      </c>
      <c r="Q2128" s="26">
        <v>0</v>
      </c>
      <c r="R2128" s="26">
        <v>1.4798414440640135</v>
      </c>
      <c r="S2128" s="26">
        <v>0.43293000708177376</v>
      </c>
      <c r="T2128" s="26">
        <v>2.7546211433039806E-2</v>
      </c>
      <c r="U2128" s="26">
        <v>3.8617876465576861</v>
      </c>
      <c r="V2128" s="26">
        <v>0</v>
      </c>
      <c r="W2128" s="26">
        <v>0.35673504695049008</v>
      </c>
      <c r="X2128" s="26">
        <v>0</v>
      </c>
      <c r="Y2128" s="26">
        <v>8264</v>
      </c>
      <c r="Z2128" s="26">
        <v>1998</v>
      </c>
      <c r="AA2128" s="26" t="b">
        <v>1</v>
      </c>
      <c r="AB2128" s="27" t="s">
        <v>159</v>
      </c>
      <c r="AC2128" s="16">
        <f t="shared" si="101"/>
        <v>7203.2952083135751</v>
      </c>
      <c r="AD2128" s="16">
        <f t="shared" si="100"/>
        <v>6.1588403560870031</v>
      </c>
      <c r="AE2128" s="16" t="str">
        <f>VLOOKUP(AB2128,aircraft!A:B,2,FALSE)</f>
        <v>Freighter</v>
      </c>
      <c r="AF2128" s="16" t="str">
        <f t="shared" si="102"/>
        <v/>
      </c>
    </row>
    <row r="2129" spans="1:32" x14ac:dyDescent="0.25">
      <c r="A2129" s="26">
        <v>0</v>
      </c>
      <c r="B2129" s="26">
        <v>0</v>
      </c>
      <c r="C2129" s="26">
        <v>0</v>
      </c>
      <c r="D2129" s="26">
        <v>0</v>
      </c>
      <c r="E2129" s="26">
        <v>0</v>
      </c>
      <c r="F2129" s="26">
        <v>1059.49464201603</v>
      </c>
      <c r="G2129" s="26">
        <v>46.791849564189647</v>
      </c>
      <c r="H2129" s="26">
        <v>62.664483031332487</v>
      </c>
      <c r="I2129" s="26">
        <v>571.42203651939644</v>
      </c>
      <c r="J2129" s="26">
        <v>0</v>
      </c>
      <c r="K2129" s="26">
        <v>201.67565461711456</v>
      </c>
      <c r="L2129" s="26">
        <v>0</v>
      </c>
      <c r="M2129" s="26">
        <v>0</v>
      </c>
      <c r="N2129" s="26">
        <v>0</v>
      </c>
      <c r="O2129" s="26">
        <v>0</v>
      </c>
      <c r="P2129" s="26">
        <v>0</v>
      </c>
      <c r="Q2129" s="26">
        <v>0</v>
      </c>
      <c r="R2129" s="26">
        <v>0.96210853067641278</v>
      </c>
      <c r="S2129" s="26">
        <v>0.17780903134210813</v>
      </c>
      <c r="T2129" s="26">
        <v>2.5065794403094289E-2</v>
      </c>
      <c r="U2129" s="26">
        <v>2.1714037753875695</v>
      </c>
      <c r="V2129" s="26">
        <v>0</v>
      </c>
      <c r="W2129" s="26">
        <v>0.20772590947003691</v>
      </c>
      <c r="X2129" s="26">
        <v>0</v>
      </c>
      <c r="Y2129" s="26">
        <v>9349</v>
      </c>
      <c r="Z2129" s="26">
        <v>1998</v>
      </c>
      <c r="AA2129" s="26" t="b">
        <v>1</v>
      </c>
      <c r="AB2129" s="27" t="s">
        <v>190</v>
      </c>
      <c r="AC2129" s="16">
        <f t="shared" si="101"/>
        <v>1942.0486657480633</v>
      </c>
      <c r="AD2129" s="16">
        <f t="shared" si="100"/>
        <v>3.5441130412792217</v>
      </c>
      <c r="AE2129" s="16" t="str">
        <f>VLOOKUP(AB2129,aircraft!A:B,2,FALSE)</f>
        <v>Passenger</v>
      </c>
      <c r="AF2129" s="16" t="str">
        <f t="shared" si="102"/>
        <v/>
      </c>
    </row>
    <row r="2130" spans="1:32" x14ac:dyDescent="0.25">
      <c r="A2130" s="26">
        <v>0</v>
      </c>
      <c r="B2130" s="26">
        <v>0</v>
      </c>
      <c r="C2130" s="26">
        <v>0</v>
      </c>
      <c r="D2130" s="26">
        <v>0</v>
      </c>
      <c r="E2130" s="26">
        <v>0</v>
      </c>
      <c r="F2130" s="26">
        <v>63418.322143530931</v>
      </c>
      <c r="G2130" s="26">
        <v>2800.8264239136379</v>
      </c>
      <c r="H2130" s="26">
        <v>3750.9169128754729</v>
      </c>
      <c r="I2130" s="26">
        <v>36447.565383963956</v>
      </c>
      <c r="J2130" s="26">
        <v>0</v>
      </c>
      <c r="K2130" s="26">
        <v>13745.211515759947</v>
      </c>
      <c r="L2130" s="26">
        <v>0</v>
      </c>
      <c r="M2130" s="26">
        <v>0</v>
      </c>
      <c r="N2130" s="26">
        <v>0</v>
      </c>
      <c r="O2130" s="26">
        <v>0</v>
      </c>
      <c r="P2130" s="26">
        <v>0</v>
      </c>
      <c r="Q2130" s="26">
        <v>0</v>
      </c>
      <c r="R2130" s="26">
        <v>57.589067764773866</v>
      </c>
      <c r="S2130" s="26">
        <v>10.643140590334754</v>
      </c>
      <c r="T2130" s="26">
        <v>1.5003668364137863</v>
      </c>
      <c r="U2130" s="26">
        <v>138.50075079444056</v>
      </c>
      <c r="V2130" s="26">
        <v>0</v>
      </c>
      <c r="W2130" s="26">
        <v>14.157566853520255</v>
      </c>
      <c r="X2130" s="26">
        <v>0</v>
      </c>
      <c r="Y2130" s="26">
        <v>516408</v>
      </c>
      <c r="Z2130" s="26">
        <v>1998</v>
      </c>
      <c r="AA2130" s="26" t="b">
        <v>1</v>
      </c>
      <c r="AB2130" s="27" t="s">
        <v>120</v>
      </c>
      <c r="AC2130" s="16">
        <f t="shared" si="101"/>
        <v>120162.84238004395</v>
      </c>
      <c r="AD2130" s="16">
        <f t="shared" si="100"/>
        <v>222.39089283948323</v>
      </c>
      <c r="AE2130" s="16" t="str">
        <f>VLOOKUP(AB2130,aircraft!A:B,2,FALSE)</f>
        <v>Passenger</v>
      </c>
      <c r="AF2130" s="16" t="str">
        <f t="shared" si="102"/>
        <v/>
      </c>
    </row>
    <row r="2131" spans="1:32" x14ac:dyDescent="0.25">
      <c r="A2131" s="26">
        <v>0</v>
      </c>
      <c r="B2131" s="26">
        <v>0</v>
      </c>
      <c r="C2131" s="26">
        <v>0</v>
      </c>
      <c r="D2131" s="26">
        <v>0</v>
      </c>
      <c r="E2131" s="26">
        <v>0</v>
      </c>
      <c r="F2131" s="26">
        <v>67353.587956733332</v>
      </c>
      <c r="G2131" s="26">
        <v>2974.6247222949132</v>
      </c>
      <c r="H2131" s="26">
        <v>3983.6707069918511</v>
      </c>
      <c r="I2131" s="26">
        <v>36346.636217402913</v>
      </c>
      <c r="J2131" s="26">
        <v>0</v>
      </c>
      <c r="K2131" s="26">
        <v>12402.975683815708</v>
      </c>
      <c r="L2131" s="26">
        <v>0</v>
      </c>
      <c r="M2131" s="26">
        <v>0</v>
      </c>
      <c r="N2131" s="26">
        <v>0</v>
      </c>
      <c r="O2131" s="26">
        <v>0</v>
      </c>
      <c r="P2131" s="26">
        <v>0</v>
      </c>
      <c r="Q2131" s="26">
        <v>0</v>
      </c>
      <c r="R2131" s="26">
        <v>61.162613735857676</v>
      </c>
      <c r="S2131" s="26">
        <v>11.30357413531973</v>
      </c>
      <c r="T2131" s="26">
        <v>1.5934683584824225</v>
      </c>
      <c r="U2131" s="26">
        <v>138.11721995504155</v>
      </c>
      <c r="V2131" s="26">
        <v>0</v>
      </c>
      <c r="W2131" s="26">
        <v>12.775064045021981</v>
      </c>
      <c r="X2131" s="26">
        <v>0</v>
      </c>
      <c r="Y2131" s="26">
        <v>541117</v>
      </c>
      <c r="Z2131" s="26">
        <v>1998</v>
      </c>
      <c r="AA2131" s="26" t="b">
        <v>1</v>
      </c>
      <c r="AB2131" s="27" t="s">
        <v>358</v>
      </c>
      <c r="AC2131" s="16">
        <f t="shared" si="101"/>
        <v>123061.49528723872</v>
      </c>
      <c r="AD2131" s="16">
        <f t="shared" si="100"/>
        <v>224.95194022972336</v>
      </c>
      <c r="AE2131" s="16" t="str">
        <f>VLOOKUP(AB2131,aircraft!A:B,2,FALSE)</f>
        <v>Passenger</v>
      </c>
      <c r="AF2131" s="16" t="str">
        <f t="shared" si="102"/>
        <v/>
      </c>
    </row>
    <row r="2132" spans="1:32" x14ac:dyDescent="0.25">
      <c r="A2132" s="26">
        <v>0</v>
      </c>
      <c r="B2132" s="26">
        <v>0</v>
      </c>
      <c r="C2132" s="26">
        <v>0</v>
      </c>
      <c r="D2132" s="26">
        <v>0</v>
      </c>
      <c r="E2132" s="26">
        <v>0</v>
      </c>
      <c r="F2132" s="26">
        <v>7265.106116681347</v>
      </c>
      <c r="G2132" s="26">
        <v>320.85839701158625</v>
      </c>
      <c r="H2132" s="26">
        <v>429.69931221485132</v>
      </c>
      <c r="I2132" s="26">
        <v>4422.2371083553371</v>
      </c>
      <c r="J2132" s="26">
        <v>0</v>
      </c>
      <c r="K2132" s="26">
        <v>1294.1282958840447</v>
      </c>
      <c r="L2132" s="26">
        <v>0</v>
      </c>
      <c r="M2132" s="26">
        <v>0</v>
      </c>
      <c r="N2132" s="26">
        <v>0</v>
      </c>
      <c r="O2132" s="26">
        <v>0</v>
      </c>
      <c r="P2132" s="26">
        <v>0</v>
      </c>
      <c r="Q2132" s="26">
        <v>0</v>
      </c>
      <c r="R2132" s="26">
        <v>6.5973156389239742</v>
      </c>
      <c r="S2132" s="26">
        <v>1.2192619292030271</v>
      </c>
      <c r="T2132" s="26">
        <v>0.17187973304978937</v>
      </c>
      <c r="U2132" s="26">
        <v>16.804501295105098</v>
      </c>
      <c r="V2132" s="26">
        <v>0</v>
      </c>
      <c r="W2132" s="26">
        <v>1.3329520498832157</v>
      </c>
      <c r="X2132" s="26">
        <v>0</v>
      </c>
      <c r="Y2132" s="26">
        <v>69964</v>
      </c>
      <c r="Z2132" s="26">
        <v>1998</v>
      </c>
      <c r="AA2132" s="26" t="b">
        <v>1</v>
      </c>
      <c r="AB2132" s="27" t="s">
        <v>175</v>
      </c>
      <c r="AC2132" s="16">
        <f t="shared" si="101"/>
        <v>13732.029230147167</v>
      </c>
      <c r="AD2132" s="16">
        <f t="shared" si="100"/>
        <v>26.125910646165103</v>
      </c>
      <c r="AE2132" s="16" t="str">
        <f>VLOOKUP(AB2132,aircraft!A:B,2,FALSE)</f>
        <v>Passenger</v>
      </c>
      <c r="AF2132" s="16" t="str">
        <f t="shared" si="102"/>
        <v/>
      </c>
    </row>
    <row r="2133" spans="1:32" x14ac:dyDescent="0.25">
      <c r="A2133" s="26">
        <v>0</v>
      </c>
      <c r="B2133" s="26">
        <v>0</v>
      </c>
      <c r="C2133" s="26">
        <v>0</v>
      </c>
      <c r="D2133" s="26">
        <v>0</v>
      </c>
      <c r="E2133" s="26">
        <v>0</v>
      </c>
      <c r="F2133" s="26">
        <v>266917.34303373529</v>
      </c>
      <c r="G2133" s="26">
        <v>10942.690136059295</v>
      </c>
      <c r="H2133" s="26">
        <v>21010.880077969072</v>
      </c>
      <c r="I2133" s="26">
        <v>108177.96655989625</v>
      </c>
      <c r="J2133" s="26">
        <v>0</v>
      </c>
      <c r="K2133" s="26">
        <v>39454.652543041186</v>
      </c>
      <c r="L2133" s="26">
        <v>0</v>
      </c>
      <c r="M2133" s="26">
        <v>0</v>
      </c>
      <c r="N2133" s="26">
        <v>0</v>
      </c>
      <c r="O2133" s="26">
        <v>0</v>
      </c>
      <c r="P2133" s="26">
        <v>0</v>
      </c>
      <c r="Q2133" s="26">
        <v>0</v>
      </c>
      <c r="R2133" s="26">
        <v>179.40825728287479</v>
      </c>
      <c r="S2133" s="26">
        <v>45.444460955695305</v>
      </c>
      <c r="T2133" s="26">
        <v>2.935476938177132</v>
      </c>
      <c r="U2133" s="26">
        <v>404.80780244217488</v>
      </c>
      <c r="V2133" s="26">
        <v>0</v>
      </c>
      <c r="W2133" s="26">
        <v>14.59822121567834</v>
      </c>
      <c r="X2133" s="26">
        <v>0</v>
      </c>
      <c r="Y2133" s="26">
        <v>296302</v>
      </c>
      <c r="Z2133" s="26">
        <v>1998</v>
      </c>
      <c r="AA2133" s="26" t="b">
        <v>1</v>
      </c>
      <c r="AB2133" s="27" t="s">
        <v>191</v>
      </c>
      <c r="AC2133" s="16">
        <f t="shared" si="101"/>
        <v>446503.53235070105</v>
      </c>
      <c r="AD2133" s="16">
        <f t="shared" si="100"/>
        <v>647.19421883460052</v>
      </c>
      <c r="AE2133" s="16" t="str">
        <f>VLOOKUP(AB2133,aircraft!A:B,2,FALSE)</f>
        <v>Passenger</v>
      </c>
      <c r="AF2133" s="16" t="str">
        <f t="shared" si="102"/>
        <v/>
      </c>
    </row>
    <row r="2134" spans="1:32" x14ac:dyDescent="0.25">
      <c r="A2134" s="26">
        <v>0</v>
      </c>
      <c r="B2134" s="26">
        <v>0</v>
      </c>
      <c r="C2134" s="26">
        <v>0</v>
      </c>
      <c r="D2134" s="26">
        <v>0</v>
      </c>
      <c r="E2134" s="26">
        <v>0</v>
      </c>
      <c r="F2134" s="26">
        <v>2269505.833866979</v>
      </c>
      <c r="G2134" s="26">
        <v>133757.02032009466</v>
      </c>
      <c r="H2134" s="26">
        <v>39426.982093443439</v>
      </c>
      <c r="I2134" s="26">
        <v>1027946.0478063065</v>
      </c>
      <c r="J2134" s="26">
        <v>0</v>
      </c>
      <c r="K2134" s="26">
        <v>450673.00195353973</v>
      </c>
      <c r="L2134" s="26">
        <v>0</v>
      </c>
      <c r="M2134" s="26">
        <v>0</v>
      </c>
      <c r="N2134" s="26">
        <v>0</v>
      </c>
      <c r="O2134" s="26">
        <v>0</v>
      </c>
      <c r="P2134" s="26">
        <v>0</v>
      </c>
      <c r="Q2134" s="26">
        <v>0</v>
      </c>
      <c r="R2134" s="26">
        <v>1528.7867276108909</v>
      </c>
      <c r="S2134" s="26">
        <v>169.70126475426784</v>
      </c>
      <c r="T2134" s="26">
        <v>24.91058407253124</v>
      </c>
      <c r="U2134" s="26">
        <v>1307.6166425251351</v>
      </c>
      <c r="V2134" s="26">
        <v>0</v>
      </c>
      <c r="W2134" s="26">
        <v>464.19315897163477</v>
      </c>
      <c r="X2134" s="26">
        <v>0</v>
      </c>
      <c r="Y2134" s="26">
        <v>13443485</v>
      </c>
      <c r="Z2134" s="26">
        <v>1998</v>
      </c>
      <c r="AA2134" s="26" t="b">
        <v>1</v>
      </c>
      <c r="AB2134" s="27" t="s">
        <v>121</v>
      </c>
      <c r="AC2134" s="16">
        <f t="shared" si="101"/>
        <v>3921308.8860403639</v>
      </c>
      <c r="AD2134" s="16">
        <f t="shared" si="100"/>
        <v>3495.2083779344598</v>
      </c>
      <c r="AE2134" s="16" t="str">
        <f>VLOOKUP(AB2134,aircraft!A:B,2,FALSE)</f>
        <v>Passenger</v>
      </c>
      <c r="AF2134" s="16" t="str">
        <f t="shared" si="102"/>
        <v/>
      </c>
    </row>
    <row r="2135" spans="1:32" x14ac:dyDescent="0.25">
      <c r="A2135" s="26">
        <v>0</v>
      </c>
      <c r="B2135" s="26">
        <v>0</v>
      </c>
      <c r="C2135" s="26">
        <v>0</v>
      </c>
      <c r="D2135" s="26">
        <v>0</v>
      </c>
      <c r="E2135" s="26">
        <v>0</v>
      </c>
      <c r="F2135" s="26">
        <v>308947.44611873385</v>
      </c>
      <c r="G2135" s="26">
        <v>18210.404908580225</v>
      </c>
      <c r="H2135" s="26">
        <v>5003.2960187468534</v>
      </c>
      <c r="I2135" s="26">
        <v>141220.33123421072</v>
      </c>
      <c r="J2135" s="26">
        <v>0</v>
      </c>
      <c r="K2135" s="26">
        <v>66926.496541714761</v>
      </c>
      <c r="L2135" s="26">
        <v>0</v>
      </c>
      <c r="M2135" s="26">
        <v>0</v>
      </c>
      <c r="N2135" s="26">
        <v>0</v>
      </c>
      <c r="O2135" s="26">
        <v>0</v>
      </c>
      <c r="P2135" s="26">
        <v>0</v>
      </c>
      <c r="Q2135" s="26">
        <v>0</v>
      </c>
      <c r="R2135" s="26">
        <v>30.33653779005299</v>
      </c>
      <c r="S2135" s="26">
        <v>3.2801576628438078</v>
      </c>
      <c r="T2135" s="26">
        <v>0.48366176214650813</v>
      </c>
      <c r="U2135" s="26">
        <v>25.935750661102752</v>
      </c>
      <c r="V2135" s="26">
        <v>0</v>
      </c>
      <c r="W2135" s="26">
        <v>68.934286531336255</v>
      </c>
      <c r="X2135" s="26">
        <v>0</v>
      </c>
      <c r="Y2135" s="26">
        <v>2030033</v>
      </c>
      <c r="Z2135" s="26">
        <v>1998</v>
      </c>
      <c r="AA2135" s="26" t="b">
        <v>1</v>
      </c>
      <c r="AB2135" s="27" t="s">
        <v>198</v>
      </c>
      <c r="AC2135" s="16">
        <f t="shared" si="101"/>
        <v>540307.9748219864</v>
      </c>
      <c r="AD2135" s="16">
        <f t="shared" si="100"/>
        <v>128.97039440748233</v>
      </c>
      <c r="AE2135" s="16" t="str">
        <f>VLOOKUP(AB2135,aircraft!A:B,2,FALSE)</f>
        <v>Passenger</v>
      </c>
      <c r="AF2135" s="16" t="str">
        <f t="shared" si="102"/>
        <v/>
      </c>
    </row>
    <row r="2136" spans="1:32" x14ac:dyDescent="0.25">
      <c r="A2136" s="26">
        <v>0</v>
      </c>
      <c r="B2136" s="26">
        <v>0</v>
      </c>
      <c r="C2136" s="26">
        <v>0</v>
      </c>
      <c r="D2136" s="26">
        <v>0</v>
      </c>
      <c r="E2136" s="26">
        <v>0</v>
      </c>
      <c r="F2136" s="26">
        <v>72628.537706391915</v>
      </c>
      <c r="G2136" s="26">
        <v>4323.7841953308907</v>
      </c>
      <c r="H2136" s="26">
        <v>1166.2993067338466</v>
      </c>
      <c r="I2136" s="26">
        <v>33327.204570476504</v>
      </c>
      <c r="J2136" s="26">
        <v>0</v>
      </c>
      <c r="K2136" s="26">
        <v>15403.368447998058</v>
      </c>
      <c r="L2136" s="26">
        <v>0</v>
      </c>
      <c r="M2136" s="26">
        <v>0</v>
      </c>
      <c r="N2136" s="26">
        <v>0</v>
      </c>
      <c r="O2136" s="26">
        <v>0</v>
      </c>
      <c r="P2136" s="26">
        <v>0</v>
      </c>
      <c r="Q2136" s="26">
        <v>0</v>
      </c>
      <c r="R2136" s="26">
        <v>14.598186696866829</v>
      </c>
      <c r="S2136" s="26">
        <v>1.6369669269625007</v>
      </c>
      <c r="T2136" s="26">
        <v>0.20255995009421765</v>
      </c>
      <c r="U2136" s="26">
        <v>13.385312992317886</v>
      </c>
      <c r="V2136" s="26">
        <v>0</v>
      </c>
      <c r="W2136" s="26">
        <v>15.865468372159864</v>
      </c>
      <c r="X2136" s="26">
        <v>0</v>
      </c>
      <c r="Y2136" s="26">
        <v>557183</v>
      </c>
      <c r="Z2136" s="26">
        <v>1998</v>
      </c>
      <c r="AA2136" s="26" t="b">
        <v>1</v>
      </c>
      <c r="AB2136" s="27" t="s">
        <v>359</v>
      </c>
      <c r="AC2136" s="16">
        <f t="shared" si="101"/>
        <v>126849.19422693123</v>
      </c>
      <c r="AD2136" s="16">
        <f t="shared" si="100"/>
        <v>45.688494938401298</v>
      </c>
      <c r="AE2136" s="16" t="str">
        <f>VLOOKUP(AB2136,aircraft!A:B,2,FALSE)</f>
        <v>Passenger</v>
      </c>
      <c r="AF2136" s="16" t="str">
        <f t="shared" si="102"/>
        <v/>
      </c>
    </row>
    <row r="2137" spans="1:32" x14ac:dyDescent="0.25">
      <c r="A2137" s="26">
        <v>0</v>
      </c>
      <c r="B2137" s="26">
        <v>0</v>
      </c>
      <c r="C2137" s="26">
        <v>0</v>
      </c>
      <c r="D2137" s="26">
        <v>0</v>
      </c>
      <c r="E2137" s="26">
        <v>0</v>
      </c>
      <c r="F2137" s="26">
        <v>108724.83912466359</v>
      </c>
      <c r="G2137" s="26">
        <v>6018.23432142003</v>
      </c>
      <c r="H2137" s="26">
        <v>0</v>
      </c>
      <c r="I2137" s="26">
        <v>17986.535604968085</v>
      </c>
      <c r="J2137" s="26">
        <v>0</v>
      </c>
      <c r="K2137" s="26">
        <v>0</v>
      </c>
      <c r="L2137" s="26">
        <v>0</v>
      </c>
      <c r="M2137" s="26">
        <v>0</v>
      </c>
      <c r="N2137" s="26">
        <v>0</v>
      </c>
      <c r="O2137" s="26">
        <v>0</v>
      </c>
      <c r="P2137" s="26">
        <v>0</v>
      </c>
      <c r="Q2137" s="26">
        <v>0</v>
      </c>
      <c r="R2137" s="26">
        <v>31.45168824158613</v>
      </c>
      <c r="S2137" s="26">
        <v>9.3042496441673244</v>
      </c>
      <c r="T2137" s="26">
        <v>0</v>
      </c>
      <c r="U2137" s="26">
        <v>35.219692577599545</v>
      </c>
      <c r="V2137" s="26">
        <v>0</v>
      </c>
      <c r="W2137" s="26">
        <v>0</v>
      </c>
      <c r="X2137" s="26">
        <v>0</v>
      </c>
      <c r="Y2137" s="26">
        <v>1168175</v>
      </c>
      <c r="Z2137" s="26">
        <v>1998</v>
      </c>
      <c r="AA2137" s="26" t="b">
        <v>1</v>
      </c>
      <c r="AB2137" s="27" t="s">
        <v>211</v>
      </c>
      <c r="AC2137" s="16">
        <f t="shared" si="101"/>
        <v>132729.6090510517</v>
      </c>
      <c r="AD2137" s="16">
        <f t="shared" si="100"/>
        <v>75.975630463352999</v>
      </c>
      <c r="AE2137" s="16" t="str">
        <f>VLOOKUP(AB2137,aircraft!A:B,2,FALSE)</f>
        <v>Passenger</v>
      </c>
      <c r="AF2137" s="16" t="str">
        <f t="shared" si="102"/>
        <v/>
      </c>
    </row>
    <row r="2138" spans="1:32" x14ac:dyDescent="0.25">
      <c r="A2138" s="26">
        <v>0</v>
      </c>
      <c r="B2138" s="26">
        <v>0</v>
      </c>
      <c r="C2138" s="26">
        <v>0</v>
      </c>
      <c r="D2138" s="26">
        <v>0</v>
      </c>
      <c r="E2138" s="26">
        <v>0</v>
      </c>
      <c r="F2138" s="26">
        <v>3441.6762128551431</v>
      </c>
      <c r="G2138" s="26">
        <v>211.15916293068315</v>
      </c>
      <c r="H2138" s="26">
        <v>0</v>
      </c>
      <c r="I2138" s="26">
        <v>1069.2962899918252</v>
      </c>
      <c r="J2138" s="26">
        <v>0</v>
      </c>
      <c r="K2138" s="26">
        <v>0</v>
      </c>
      <c r="L2138" s="26">
        <v>0</v>
      </c>
      <c r="M2138" s="26">
        <v>0</v>
      </c>
      <c r="N2138" s="26">
        <v>0</v>
      </c>
      <c r="O2138" s="26">
        <v>0</v>
      </c>
      <c r="P2138" s="26">
        <v>0</v>
      </c>
      <c r="Q2138" s="26">
        <v>0</v>
      </c>
      <c r="R2138" s="26">
        <v>12.464768989209997</v>
      </c>
      <c r="S2138" s="26">
        <v>2.2419555064890879</v>
      </c>
      <c r="T2138" s="26">
        <v>0</v>
      </c>
      <c r="U2138" s="26">
        <v>11.353117109118713</v>
      </c>
      <c r="V2138" s="26">
        <v>0</v>
      </c>
      <c r="W2138" s="26">
        <v>0</v>
      </c>
      <c r="X2138" s="26">
        <v>0</v>
      </c>
      <c r="Y2138" s="26">
        <v>47614</v>
      </c>
      <c r="Z2138" s="26">
        <v>1998</v>
      </c>
      <c r="AA2138" s="26" t="b">
        <v>1</v>
      </c>
      <c r="AB2138" s="27" t="s">
        <v>133</v>
      </c>
      <c r="AC2138" s="16">
        <f t="shared" si="101"/>
        <v>4722.1316657776515</v>
      </c>
      <c r="AD2138" s="16">
        <f t="shared" si="100"/>
        <v>26.059841604817798</v>
      </c>
      <c r="AE2138" s="16" t="str">
        <f>VLOOKUP(AB2138,aircraft!A:B,2,FALSE)</f>
        <v>Passenger</v>
      </c>
      <c r="AF2138" s="16" t="str">
        <f t="shared" si="102"/>
        <v/>
      </c>
    </row>
    <row r="2139" spans="1:32" x14ac:dyDescent="0.25">
      <c r="A2139" s="26">
        <v>0</v>
      </c>
      <c r="B2139" s="26">
        <v>0</v>
      </c>
      <c r="C2139" s="26">
        <v>0</v>
      </c>
      <c r="D2139" s="26">
        <v>0</v>
      </c>
      <c r="E2139" s="26">
        <v>0</v>
      </c>
      <c r="F2139" s="26">
        <v>312.75096413206859</v>
      </c>
      <c r="G2139" s="26">
        <v>18.465051221112144</v>
      </c>
      <c r="H2139" s="26">
        <v>0</v>
      </c>
      <c r="I2139" s="26">
        <v>88.300244883843391</v>
      </c>
      <c r="J2139" s="26">
        <v>0</v>
      </c>
      <c r="K2139" s="26">
        <v>0</v>
      </c>
      <c r="L2139" s="26">
        <v>0</v>
      </c>
      <c r="M2139" s="26">
        <v>0</v>
      </c>
      <c r="N2139" s="26">
        <v>0</v>
      </c>
      <c r="O2139" s="26">
        <v>0</v>
      </c>
      <c r="P2139" s="26">
        <v>0</v>
      </c>
      <c r="Q2139" s="26">
        <v>0</v>
      </c>
      <c r="R2139" s="26">
        <v>2.5319318731455382</v>
      </c>
      <c r="S2139" s="26">
        <v>0.81991580676609921</v>
      </c>
      <c r="T2139" s="26">
        <v>0</v>
      </c>
      <c r="U2139" s="26">
        <v>3.9208538148436305</v>
      </c>
      <c r="V2139" s="26">
        <v>0</v>
      </c>
      <c r="W2139" s="26">
        <v>0</v>
      </c>
      <c r="X2139" s="26">
        <v>0</v>
      </c>
      <c r="Y2139" s="26">
        <v>6632</v>
      </c>
      <c r="Z2139" s="26">
        <v>1998</v>
      </c>
      <c r="AA2139" s="26" t="b">
        <v>1</v>
      </c>
      <c r="AB2139" s="27" t="s">
        <v>135</v>
      </c>
      <c r="AC2139" s="16">
        <f t="shared" si="101"/>
        <v>419.51626023702414</v>
      </c>
      <c r="AD2139" s="16">
        <f t="shared" si="100"/>
        <v>7.2727014947552675</v>
      </c>
      <c r="AE2139" s="16" t="str">
        <f>VLOOKUP(AB2139,aircraft!A:B,2,FALSE)</f>
        <v>Passenger</v>
      </c>
      <c r="AF2139" s="16" t="str">
        <f t="shared" si="102"/>
        <v/>
      </c>
    </row>
    <row r="2140" spans="1:32" x14ac:dyDescent="0.25">
      <c r="A2140" s="26">
        <v>0</v>
      </c>
      <c r="B2140" s="26">
        <v>0</v>
      </c>
      <c r="C2140" s="26">
        <v>0</v>
      </c>
      <c r="D2140" s="26">
        <v>0</v>
      </c>
      <c r="E2140" s="26">
        <v>0</v>
      </c>
      <c r="F2140" s="26">
        <v>2478.6920241469193</v>
      </c>
      <c r="G2140" s="26">
        <v>130.48808090516087</v>
      </c>
      <c r="H2140" s="26">
        <v>143.78380993366241</v>
      </c>
      <c r="I2140" s="26">
        <v>1171.9488451777365</v>
      </c>
      <c r="J2140" s="26">
        <v>0</v>
      </c>
      <c r="K2140" s="26">
        <v>0</v>
      </c>
      <c r="L2140" s="26">
        <v>0</v>
      </c>
      <c r="M2140" s="26">
        <v>0</v>
      </c>
      <c r="N2140" s="26">
        <v>0</v>
      </c>
      <c r="O2140" s="26">
        <v>0</v>
      </c>
      <c r="P2140" s="26">
        <v>0</v>
      </c>
      <c r="Q2140" s="26">
        <v>0</v>
      </c>
      <c r="R2140" s="26">
        <v>11.030219304483589</v>
      </c>
      <c r="S2140" s="26">
        <v>2.2978951629948243</v>
      </c>
      <c r="T2140" s="26">
        <v>0.28181627081234967</v>
      </c>
      <c r="U2140" s="26">
        <v>20.638019686783366</v>
      </c>
      <c r="V2140" s="26">
        <v>0</v>
      </c>
      <c r="W2140" s="26">
        <v>0</v>
      </c>
      <c r="X2140" s="26">
        <v>0</v>
      </c>
      <c r="Y2140" s="26">
        <v>10607</v>
      </c>
      <c r="Z2140" s="26">
        <v>1998</v>
      </c>
      <c r="AA2140" s="26" t="b">
        <v>1</v>
      </c>
      <c r="AB2140" s="27" t="s">
        <v>136</v>
      </c>
      <c r="AC2140" s="16">
        <f t="shared" si="101"/>
        <v>3924.9127601634791</v>
      </c>
      <c r="AD2140" s="16">
        <f t="shared" si="100"/>
        <v>34.24795042507413</v>
      </c>
      <c r="AE2140" s="16" t="str">
        <f>VLOOKUP(AB2140,aircraft!A:B,2,FALSE)</f>
        <v>Freighter</v>
      </c>
      <c r="AF2140" s="16" t="str">
        <f t="shared" si="102"/>
        <v/>
      </c>
    </row>
    <row r="2141" spans="1:32" x14ac:dyDescent="0.25">
      <c r="A2141" s="26">
        <v>0</v>
      </c>
      <c r="B2141" s="26">
        <v>0</v>
      </c>
      <c r="C2141" s="26">
        <v>0</v>
      </c>
      <c r="D2141" s="26">
        <v>0</v>
      </c>
      <c r="E2141" s="26">
        <v>0</v>
      </c>
      <c r="F2141" s="26">
        <v>56.332165888975894</v>
      </c>
      <c r="G2141" s="26">
        <v>2.8920871334372675</v>
      </c>
      <c r="H2141" s="26">
        <v>0</v>
      </c>
      <c r="I2141" s="26">
        <v>16.229781839022603</v>
      </c>
      <c r="J2141" s="26">
        <v>0</v>
      </c>
      <c r="K2141" s="26">
        <v>0</v>
      </c>
      <c r="L2141" s="26">
        <v>0</v>
      </c>
      <c r="M2141" s="26">
        <v>0</v>
      </c>
      <c r="N2141" s="26">
        <v>0</v>
      </c>
      <c r="O2141" s="26">
        <v>0</v>
      </c>
      <c r="P2141" s="26">
        <v>0</v>
      </c>
      <c r="Q2141" s="26">
        <v>0</v>
      </c>
      <c r="R2141" s="26">
        <v>5.5950351170638207E-2</v>
      </c>
      <c r="S2141" s="26">
        <v>1.6066545022716799E-2</v>
      </c>
      <c r="T2141" s="26">
        <v>0</v>
      </c>
      <c r="U2141" s="26">
        <v>9.0124185899885592E-2</v>
      </c>
      <c r="V2141" s="26">
        <v>0</v>
      </c>
      <c r="W2141" s="26">
        <v>0</v>
      </c>
      <c r="X2141" s="26">
        <v>0</v>
      </c>
      <c r="Y2141" s="26">
        <v>1409</v>
      </c>
      <c r="Z2141" s="26">
        <v>1998</v>
      </c>
      <c r="AA2141" s="26" t="b">
        <v>1</v>
      </c>
      <c r="AB2141" s="27" t="s">
        <v>189</v>
      </c>
      <c r="AC2141" s="16">
        <f t="shared" si="101"/>
        <v>75.454034861435758</v>
      </c>
      <c r="AD2141" s="16">
        <f t="shared" si="100"/>
        <v>0.1621410820932406</v>
      </c>
      <c r="AE2141" s="16" t="str">
        <f>VLOOKUP(AB2141,aircraft!A:B,2,FALSE)</f>
        <v>Passenger</v>
      </c>
      <c r="AF2141" s="16" t="str">
        <f t="shared" si="102"/>
        <v/>
      </c>
    </row>
    <row r="2142" spans="1:32" x14ac:dyDescent="0.25">
      <c r="A2142" s="26">
        <v>0</v>
      </c>
      <c r="B2142" s="26">
        <v>0</v>
      </c>
      <c r="C2142" s="26">
        <v>0</v>
      </c>
      <c r="D2142" s="26">
        <v>0</v>
      </c>
      <c r="E2142" s="26">
        <v>0</v>
      </c>
      <c r="F2142" s="26">
        <v>44703.695656984157</v>
      </c>
      <c r="G2142" s="26">
        <v>1944.0752197454322</v>
      </c>
      <c r="H2142" s="26">
        <v>2694.0689541202778</v>
      </c>
      <c r="I2142" s="26">
        <v>22571.442073612689</v>
      </c>
      <c r="J2142" s="26">
        <v>0</v>
      </c>
      <c r="K2142" s="26">
        <v>6963.9272130318377</v>
      </c>
      <c r="L2142" s="26">
        <v>0</v>
      </c>
      <c r="M2142" s="26">
        <v>0</v>
      </c>
      <c r="N2142" s="26">
        <v>0</v>
      </c>
      <c r="O2142" s="26">
        <v>0</v>
      </c>
      <c r="P2142" s="26">
        <v>0</v>
      </c>
      <c r="Q2142" s="26">
        <v>0</v>
      </c>
      <c r="R2142" s="26">
        <v>330.39093983754088</v>
      </c>
      <c r="S2142" s="26">
        <v>84.761673196138048</v>
      </c>
      <c r="T2142" s="26">
        <v>4.0411034663070788</v>
      </c>
      <c r="U2142" s="26">
        <v>984.11480028002359</v>
      </c>
      <c r="V2142" s="26">
        <v>0</v>
      </c>
      <c r="W2142" s="26">
        <v>7.1728445188714307</v>
      </c>
      <c r="X2142" s="26">
        <v>0</v>
      </c>
      <c r="Y2142" s="26">
        <v>475600</v>
      </c>
      <c r="Z2142" s="26">
        <v>1998</v>
      </c>
      <c r="AA2142" s="26" t="b">
        <v>1</v>
      </c>
      <c r="AB2142" s="27" t="s">
        <v>230</v>
      </c>
      <c r="AC2142" s="16">
        <f t="shared" si="101"/>
        <v>78877.209117494407</v>
      </c>
      <c r="AD2142" s="16">
        <f t="shared" si="100"/>
        <v>1410.481361298881</v>
      </c>
      <c r="AE2142" s="16" t="str">
        <f>VLOOKUP(AB2142,aircraft!A:B,2,FALSE)</f>
        <v>Passenger</v>
      </c>
      <c r="AF2142" s="16" t="str">
        <f t="shared" si="102"/>
        <v/>
      </c>
    </row>
    <row r="2143" spans="1:32" x14ac:dyDescent="0.25">
      <c r="A2143" s="26">
        <v>0</v>
      </c>
      <c r="B2143" s="26">
        <v>0</v>
      </c>
      <c r="C2143" s="26">
        <v>0</v>
      </c>
      <c r="D2143" s="26">
        <v>0</v>
      </c>
      <c r="E2143" s="26">
        <v>0</v>
      </c>
      <c r="F2143" s="26">
        <v>74605.840175517384</v>
      </c>
      <c r="G2143" s="26">
        <v>3733.8410634649294</v>
      </c>
      <c r="H2143" s="26">
        <v>4465.8653467950217</v>
      </c>
      <c r="I2143" s="26">
        <v>38285.324573139289</v>
      </c>
      <c r="J2143" s="26">
        <v>0</v>
      </c>
      <c r="K2143" s="26">
        <v>5746.2795084364934</v>
      </c>
      <c r="L2143" s="26">
        <v>0</v>
      </c>
      <c r="M2143" s="26">
        <v>0</v>
      </c>
      <c r="N2143" s="26">
        <v>0</v>
      </c>
      <c r="O2143" s="26">
        <v>0</v>
      </c>
      <c r="P2143" s="26">
        <v>0</v>
      </c>
      <c r="Q2143" s="26">
        <v>0</v>
      </c>
      <c r="R2143" s="26">
        <v>508.44134306287316</v>
      </c>
      <c r="S2143" s="26">
        <v>119.48291970601166</v>
      </c>
      <c r="T2143" s="26">
        <v>11.611249933276682</v>
      </c>
      <c r="U2143" s="26">
        <v>1225.1304445310275</v>
      </c>
      <c r="V2143" s="26">
        <v>0</v>
      </c>
      <c r="W2143" s="26">
        <v>5.9186674724085027</v>
      </c>
      <c r="X2143" s="26">
        <v>0</v>
      </c>
      <c r="Y2143" s="26">
        <v>313950</v>
      </c>
      <c r="Z2143" s="26">
        <v>1998</v>
      </c>
      <c r="AA2143" s="26" t="b">
        <v>1</v>
      </c>
      <c r="AB2143" s="27" t="s">
        <v>163</v>
      </c>
      <c r="AC2143" s="16">
        <f t="shared" si="101"/>
        <v>126837.15066735311</v>
      </c>
      <c r="AD2143" s="16">
        <f t="shared" si="100"/>
        <v>1870.5846247055974</v>
      </c>
      <c r="AE2143" s="16" t="str">
        <f>VLOOKUP(AB2143,aircraft!A:B,2,FALSE)</f>
        <v>Passenger</v>
      </c>
      <c r="AF2143" s="16" t="str">
        <f t="shared" si="102"/>
        <v/>
      </c>
    </row>
    <row r="2144" spans="1:32" x14ac:dyDescent="0.25">
      <c r="A2144" s="26">
        <v>0</v>
      </c>
      <c r="B2144" s="26">
        <v>0</v>
      </c>
      <c r="C2144" s="26">
        <v>0</v>
      </c>
      <c r="D2144" s="26">
        <v>0</v>
      </c>
      <c r="E2144" s="26">
        <v>0</v>
      </c>
      <c r="F2144" s="26">
        <v>74642.932950735252</v>
      </c>
      <c r="G2144" s="26">
        <v>4184.7458758077019</v>
      </c>
      <c r="H2144" s="26">
        <v>4434.8881658340988</v>
      </c>
      <c r="I2144" s="26">
        <v>40321.528188923585</v>
      </c>
      <c r="J2144" s="26">
        <v>0</v>
      </c>
      <c r="K2144" s="26">
        <v>6775.1420750488987</v>
      </c>
      <c r="L2144" s="26">
        <v>0</v>
      </c>
      <c r="M2144" s="26">
        <v>0</v>
      </c>
      <c r="N2144" s="26">
        <v>0</v>
      </c>
      <c r="O2144" s="26">
        <v>0</v>
      </c>
      <c r="P2144" s="26">
        <v>0</v>
      </c>
      <c r="Q2144" s="26">
        <v>0</v>
      </c>
      <c r="R2144" s="26">
        <v>424.50508546705368</v>
      </c>
      <c r="S2144" s="26">
        <v>100.21641464728711</v>
      </c>
      <c r="T2144" s="26">
        <v>10.46819480361769</v>
      </c>
      <c r="U2144" s="26">
        <v>963.60139525567877</v>
      </c>
      <c r="V2144" s="26">
        <v>0</v>
      </c>
      <c r="W2144" s="26">
        <v>6.9783958405895437</v>
      </c>
      <c r="X2144" s="26">
        <v>0</v>
      </c>
      <c r="Y2144" s="26">
        <v>423394</v>
      </c>
      <c r="Z2144" s="26">
        <v>1998</v>
      </c>
      <c r="AA2144" s="26" t="b">
        <v>1</v>
      </c>
      <c r="AB2144" s="27" t="s">
        <v>176</v>
      </c>
      <c r="AC2144" s="16">
        <f t="shared" si="101"/>
        <v>130359.23725634953</v>
      </c>
      <c r="AD2144" s="16">
        <f t="shared" si="100"/>
        <v>1505.7694860142269</v>
      </c>
      <c r="AE2144" s="16" t="str">
        <f>VLOOKUP(AB2144,aircraft!A:B,2,FALSE)</f>
        <v>Passenger</v>
      </c>
      <c r="AF2144" s="16" t="str">
        <f t="shared" si="102"/>
        <v/>
      </c>
    </row>
    <row r="2145" spans="1:32" x14ac:dyDescent="0.25">
      <c r="A2145" s="26">
        <v>0</v>
      </c>
      <c r="B2145" s="26">
        <v>0</v>
      </c>
      <c r="C2145" s="26">
        <v>0</v>
      </c>
      <c r="D2145" s="26">
        <v>0</v>
      </c>
      <c r="E2145" s="26">
        <v>0</v>
      </c>
      <c r="F2145" s="26">
        <v>227.03456614629209</v>
      </c>
      <c r="G2145" s="26">
        <v>10.952177795092632</v>
      </c>
      <c r="H2145" s="26">
        <v>13.428103506714105</v>
      </c>
      <c r="I2145" s="26">
        <v>121.49063962706472</v>
      </c>
      <c r="J2145" s="26">
        <v>0</v>
      </c>
      <c r="K2145" s="26">
        <v>41.800459251324355</v>
      </c>
      <c r="L2145" s="26">
        <v>0</v>
      </c>
      <c r="M2145" s="26">
        <v>0</v>
      </c>
      <c r="N2145" s="26">
        <v>0</v>
      </c>
      <c r="O2145" s="26">
        <v>0</v>
      </c>
      <c r="P2145" s="26">
        <v>0</v>
      </c>
      <c r="Q2145" s="26">
        <v>0</v>
      </c>
      <c r="R2145" s="26">
        <v>0.66859961587465488</v>
      </c>
      <c r="S2145" s="26">
        <v>0.11609309141710884</v>
      </c>
      <c r="T2145" s="26">
        <v>2.1484966631223675E-2</v>
      </c>
      <c r="U2145" s="26">
        <v>1.2878008553575129</v>
      </c>
      <c r="V2145" s="26">
        <v>0</v>
      </c>
      <c r="W2145" s="26">
        <v>4.3054469964317207E-2</v>
      </c>
      <c r="X2145" s="26">
        <v>0</v>
      </c>
      <c r="Y2145" s="26">
        <v>1744</v>
      </c>
      <c r="Z2145" s="26">
        <v>1998</v>
      </c>
      <c r="AA2145" s="26" t="b">
        <v>1</v>
      </c>
      <c r="AB2145" s="27" t="s">
        <v>202</v>
      </c>
      <c r="AC2145" s="16">
        <f t="shared" si="101"/>
        <v>414.70594632648795</v>
      </c>
      <c r="AD2145" s="16">
        <f t="shared" si="100"/>
        <v>2.1370329992448176</v>
      </c>
      <c r="AE2145" s="16" t="str">
        <f>VLOOKUP(AB2145,aircraft!A:B,2,FALSE)</f>
        <v>Passenger</v>
      </c>
      <c r="AF2145" s="16" t="str">
        <f t="shared" si="102"/>
        <v/>
      </c>
    </row>
    <row r="2146" spans="1:32" x14ac:dyDescent="0.25">
      <c r="A2146" s="26">
        <v>748695.0135506111</v>
      </c>
      <c r="B2146" s="26">
        <v>397569.35886656505</v>
      </c>
      <c r="C2146" s="26">
        <v>389652.1389513195</v>
      </c>
      <c r="D2146" s="26">
        <v>331820.3277242675</v>
      </c>
      <c r="E2146" s="26">
        <v>745507.79103770352</v>
      </c>
      <c r="F2146" s="26">
        <v>0</v>
      </c>
      <c r="G2146" s="26">
        <v>0</v>
      </c>
      <c r="H2146" s="26">
        <v>0</v>
      </c>
      <c r="I2146" s="26">
        <v>0</v>
      </c>
      <c r="J2146" s="26">
        <v>20902245.910514642</v>
      </c>
      <c r="K2146" s="26">
        <v>0</v>
      </c>
      <c r="L2146" s="26">
        <v>421180.10004020325</v>
      </c>
      <c r="M2146" s="26">
        <v>3177.0490536756874</v>
      </c>
      <c r="N2146" s="26">
        <v>1644.5566938493378</v>
      </c>
      <c r="O2146" s="26">
        <v>28.140916363249115</v>
      </c>
      <c r="P2146" s="26">
        <v>23.927661981745896</v>
      </c>
      <c r="Q2146" s="26">
        <v>61.940983963283166</v>
      </c>
      <c r="R2146" s="26">
        <v>0</v>
      </c>
      <c r="S2146" s="26">
        <v>0</v>
      </c>
      <c r="T2146" s="26">
        <v>0</v>
      </c>
      <c r="U2146" s="26">
        <v>0</v>
      </c>
      <c r="V2146" s="26">
        <v>8627.6953084928246</v>
      </c>
      <c r="W2146" s="26">
        <v>0</v>
      </c>
      <c r="X2146" s="26">
        <v>181.10744916783855</v>
      </c>
      <c r="Y2146" s="26">
        <v>3825855</v>
      </c>
      <c r="Z2146" s="26">
        <v>1998</v>
      </c>
      <c r="AA2146" s="26" t="b">
        <v>0</v>
      </c>
      <c r="AB2146" s="27" t="s">
        <v>44</v>
      </c>
      <c r="AC2146" s="16">
        <f t="shared" si="101"/>
        <v>23936670.640685312</v>
      </c>
      <c r="AD2146" s="16">
        <f t="shared" si="100"/>
        <v>5116.7227590011416</v>
      </c>
      <c r="AE2146" s="16" t="str">
        <f>VLOOKUP(AB2146,aircraft!A:B,2,FALSE)</f>
        <v>Passenger</v>
      </c>
      <c r="AF2146" s="16">
        <f t="shared" si="102"/>
        <v>6.6982166431336649</v>
      </c>
    </row>
    <row r="2147" spans="1:32" x14ac:dyDescent="0.25">
      <c r="A2147" s="26">
        <v>12660.532144305596</v>
      </c>
      <c r="B2147" s="26">
        <v>5816.7567388888456</v>
      </c>
      <c r="C2147" s="26">
        <v>11252.158354404597</v>
      </c>
      <c r="D2147" s="26">
        <v>9466.816500491077</v>
      </c>
      <c r="E2147" s="26">
        <v>21503.259911311368</v>
      </c>
      <c r="F2147" s="26">
        <v>0</v>
      </c>
      <c r="G2147" s="26">
        <v>0</v>
      </c>
      <c r="H2147" s="26">
        <v>0</v>
      </c>
      <c r="I2147" s="26">
        <v>0</v>
      </c>
      <c r="J2147" s="26">
        <v>230126.95798484804</v>
      </c>
      <c r="K2147" s="26">
        <v>0</v>
      </c>
      <c r="L2147" s="26">
        <v>22395.020274827424</v>
      </c>
      <c r="M2147" s="26">
        <v>34.54692776366872</v>
      </c>
      <c r="N2147" s="26">
        <v>15.878526221580362</v>
      </c>
      <c r="O2147" s="26">
        <v>1.6575755168507025</v>
      </c>
      <c r="P2147" s="26">
        <v>1.394643868048036</v>
      </c>
      <c r="Q2147" s="26">
        <v>3.5511609613048454</v>
      </c>
      <c r="R2147" s="26">
        <v>0</v>
      </c>
      <c r="S2147" s="26">
        <v>0</v>
      </c>
      <c r="T2147" s="26">
        <v>0</v>
      </c>
      <c r="U2147" s="26">
        <v>0</v>
      </c>
      <c r="V2147" s="26">
        <v>58.208516531728677</v>
      </c>
      <c r="W2147" s="26">
        <v>0</v>
      </c>
      <c r="X2147" s="26">
        <v>8.2861573738328094</v>
      </c>
      <c r="Y2147" s="26">
        <v>46782</v>
      </c>
      <c r="Z2147" s="26">
        <v>1998</v>
      </c>
      <c r="AA2147" s="26" t="b">
        <v>0</v>
      </c>
      <c r="AB2147" s="27" t="s">
        <v>151</v>
      </c>
      <c r="AC2147" s="16">
        <f t="shared" si="101"/>
        <v>313221.50190907693</v>
      </c>
      <c r="AD2147" s="16">
        <f t="shared" si="100"/>
        <v>65.314991705285479</v>
      </c>
      <c r="AE2147" s="16" t="str">
        <f>VLOOKUP(AB2147,aircraft!A:B,2,FALSE)</f>
        <v>Passenger</v>
      </c>
      <c r="AF2147" s="16">
        <f t="shared" si="102"/>
        <v>7.4623132740896185</v>
      </c>
    </row>
    <row r="2148" spans="1:32" x14ac:dyDescent="0.25">
      <c r="A2148" s="26">
        <v>244673.56506844127</v>
      </c>
      <c r="B2148" s="26">
        <v>130000.83550730906</v>
      </c>
      <c r="C2148" s="26">
        <v>176825.31918614483</v>
      </c>
      <c r="D2148" s="26">
        <v>137159.44415885722</v>
      </c>
      <c r="E2148" s="26">
        <v>311502.01884417096</v>
      </c>
      <c r="F2148" s="26">
        <v>0</v>
      </c>
      <c r="G2148" s="26">
        <v>0</v>
      </c>
      <c r="H2148" s="26">
        <v>0</v>
      </c>
      <c r="I2148" s="26">
        <v>0</v>
      </c>
      <c r="J2148" s="26">
        <v>11315770.241342204</v>
      </c>
      <c r="K2148" s="26">
        <v>0</v>
      </c>
      <c r="L2148" s="26">
        <v>309285.49308462144</v>
      </c>
      <c r="M2148" s="26">
        <v>723.78405607775937</v>
      </c>
      <c r="N2148" s="26">
        <v>385.17493475327598</v>
      </c>
      <c r="O2148" s="26">
        <v>25.6106014571222</v>
      </c>
      <c r="P2148" s="26">
        <v>19.870001118445352</v>
      </c>
      <c r="Q2148" s="26">
        <v>50.663880309405563</v>
      </c>
      <c r="R2148" s="26">
        <v>0</v>
      </c>
      <c r="S2148" s="26">
        <v>0</v>
      </c>
      <c r="T2148" s="26">
        <v>0</v>
      </c>
      <c r="U2148" s="26">
        <v>0</v>
      </c>
      <c r="V2148" s="26">
        <v>4946.3588431434582</v>
      </c>
      <c r="W2148" s="26">
        <v>0</v>
      </c>
      <c r="X2148" s="26">
        <v>114.43563067559683</v>
      </c>
      <c r="Y2148" s="26">
        <v>2036469</v>
      </c>
      <c r="Z2148" s="26">
        <v>1998</v>
      </c>
      <c r="AA2148" s="26" t="b">
        <v>0</v>
      </c>
      <c r="AB2148" s="27" t="s">
        <v>141</v>
      </c>
      <c r="AC2148" s="16">
        <f t="shared" si="101"/>
        <v>12625216.917191748</v>
      </c>
      <c r="AD2148" s="16">
        <f t="shared" si="100"/>
        <v>1319.5391043916052</v>
      </c>
      <c r="AE2148" s="16" t="str">
        <f>VLOOKUP(AB2148,aircraft!A:B,2,FALSE)</f>
        <v>Passenger</v>
      </c>
      <c r="AF2148" s="16">
        <f t="shared" si="102"/>
        <v>6.5390101196471484</v>
      </c>
    </row>
    <row r="2149" spans="1:32" x14ac:dyDescent="0.25">
      <c r="A2149" s="26">
        <v>2095.4310136989152</v>
      </c>
      <c r="B2149" s="26">
        <v>958.62664801176038</v>
      </c>
      <c r="C2149" s="26">
        <v>1870.5240349359192</v>
      </c>
      <c r="D2149" s="26">
        <v>1577.8380957717391</v>
      </c>
      <c r="E2149" s="26">
        <v>3583.9278265625385</v>
      </c>
      <c r="F2149" s="26">
        <v>0</v>
      </c>
      <c r="G2149" s="26">
        <v>0</v>
      </c>
      <c r="H2149" s="26">
        <v>0</v>
      </c>
      <c r="I2149" s="26">
        <v>0</v>
      </c>
      <c r="J2149" s="26">
        <v>181914.40260925292</v>
      </c>
      <c r="K2149" s="26">
        <v>0</v>
      </c>
      <c r="L2149" s="26">
        <v>3728.4148844331776</v>
      </c>
      <c r="M2149" s="26">
        <v>5.6940817275195892</v>
      </c>
      <c r="N2149" s="26">
        <v>2.6049526060615182</v>
      </c>
      <c r="O2149" s="26">
        <v>0.27513583575949219</v>
      </c>
      <c r="P2149" s="26">
        <v>0.23208458970065857</v>
      </c>
      <c r="Q2149" s="26">
        <v>0.59087287069185357</v>
      </c>
      <c r="R2149" s="26">
        <v>0</v>
      </c>
      <c r="S2149" s="26">
        <v>0</v>
      </c>
      <c r="T2149" s="26">
        <v>0</v>
      </c>
      <c r="U2149" s="26">
        <v>0</v>
      </c>
      <c r="V2149" s="26">
        <v>83.454957752488554</v>
      </c>
      <c r="W2149" s="26">
        <v>0</v>
      </c>
      <c r="X2149" s="26">
        <v>1.3795134859547276</v>
      </c>
      <c r="Y2149" s="26">
        <v>32240</v>
      </c>
      <c r="Z2149" s="26">
        <v>1998</v>
      </c>
      <c r="AA2149" s="26" t="b">
        <v>0</v>
      </c>
      <c r="AB2149" s="27" t="s">
        <v>213</v>
      </c>
      <c r="AC2149" s="16">
        <f t="shared" si="101"/>
        <v>195729.16511266699</v>
      </c>
      <c r="AD2149" s="16">
        <f t="shared" si="100"/>
        <v>10.776641115687841</v>
      </c>
      <c r="AE2149" s="16" t="str">
        <f>VLOOKUP(AB2149,aircraft!A:B,2,FALSE)</f>
        <v>Freighter</v>
      </c>
      <c r="AF2149" s="16">
        <f t="shared" si="102"/>
        <v>6.2557337997878832</v>
      </c>
    </row>
    <row r="2150" spans="1:32" x14ac:dyDescent="0.25">
      <c r="A2150" s="26">
        <v>103842.87836448051</v>
      </c>
      <c r="B2150" s="26">
        <v>55367.194597822752</v>
      </c>
      <c r="C2150" s="26">
        <v>63879.585300815816</v>
      </c>
      <c r="D2150" s="26">
        <v>49923.988830912138</v>
      </c>
      <c r="E2150" s="26">
        <v>116768.64092290282</v>
      </c>
      <c r="F2150" s="26">
        <v>0</v>
      </c>
      <c r="G2150" s="26">
        <v>0</v>
      </c>
      <c r="H2150" s="26">
        <v>0</v>
      </c>
      <c r="I2150" s="26">
        <v>0</v>
      </c>
      <c r="J2150" s="26">
        <v>6526710.8576561799</v>
      </c>
      <c r="K2150" s="26">
        <v>0</v>
      </c>
      <c r="L2150" s="26">
        <v>72248.568012931632</v>
      </c>
      <c r="M2150" s="26">
        <v>450.70067335598958</v>
      </c>
      <c r="N2150" s="26">
        <v>247.25837440686433</v>
      </c>
      <c r="O2150" s="26">
        <v>16.947023382596502</v>
      </c>
      <c r="P2150" s="26">
        <v>13.089760776002006</v>
      </c>
      <c r="Q2150" s="26">
        <v>30.83868732173087</v>
      </c>
      <c r="R2150" s="26">
        <v>0</v>
      </c>
      <c r="S2150" s="26">
        <v>0</v>
      </c>
      <c r="T2150" s="26">
        <v>0</v>
      </c>
      <c r="U2150" s="26">
        <v>0</v>
      </c>
      <c r="V2150" s="26">
        <v>905.3331459555352</v>
      </c>
      <c r="W2150" s="26">
        <v>0</v>
      </c>
      <c r="X2150" s="26">
        <v>31.066885300616416</v>
      </c>
      <c r="Y2150" s="26">
        <v>1234035</v>
      </c>
      <c r="Z2150" s="26">
        <v>1998</v>
      </c>
      <c r="AA2150" s="26" t="b">
        <v>0</v>
      </c>
      <c r="AB2150" s="27" t="s">
        <v>45</v>
      </c>
      <c r="AC2150" s="16">
        <f t="shared" si="101"/>
        <v>6988741.7136860453</v>
      </c>
      <c r="AD2150" s="16">
        <f t="shared" si="100"/>
        <v>789.90140454379969</v>
      </c>
      <c r="AE2150" s="16" t="str">
        <f>VLOOKUP(AB2150,aircraft!A:B,2,FALSE)</f>
        <v>Passenger</v>
      </c>
      <c r="AF2150" s="16">
        <f t="shared" si="102"/>
        <v>5.8659382412002543</v>
      </c>
    </row>
    <row r="2151" spans="1:32" x14ac:dyDescent="0.25">
      <c r="A2151" s="26">
        <v>350086.14563414024</v>
      </c>
      <c r="B2151" s="26">
        <v>194025.58406367278</v>
      </c>
      <c r="C2151" s="26">
        <v>151268.30316532921</v>
      </c>
      <c r="D2151" s="26">
        <v>126699.67833470741</v>
      </c>
      <c r="E2151" s="26">
        <v>284146.08013092721</v>
      </c>
      <c r="F2151" s="26">
        <v>0</v>
      </c>
      <c r="G2151" s="26">
        <v>0</v>
      </c>
      <c r="H2151" s="26">
        <v>0</v>
      </c>
      <c r="I2151" s="26">
        <v>0</v>
      </c>
      <c r="J2151" s="26">
        <v>9403741.9038230181</v>
      </c>
      <c r="K2151" s="26">
        <v>0</v>
      </c>
      <c r="L2151" s="26">
        <v>189311.87640308941</v>
      </c>
      <c r="M2151" s="26">
        <v>1037.3353578011202</v>
      </c>
      <c r="N2151" s="26">
        <v>566.78888954486706</v>
      </c>
      <c r="O2151" s="26">
        <v>10.324989326577255</v>
      </c>
      <c r="P2151" s="26">
        <v>8.6431739291046803</v>
      </c>
      <c r="Q2151" s="26">
        <v>22.241632273850879</v>
      </c>
      <c r="R2151" s="26">
        <v>0</v>
      </c>
      <c r="S2151" s="26">
        <v>0</v>
      </c>
      <c r="T2151" s="26">
        <v>0</v>
      </c>
      <c r="U2151" s="26">
        <v>0</v>
      </c>
      <c r="V2151" s="26">
        <v>1411.836692944777</v>
      </c>
      <c r="W2151" s="26">
        <v>0</v>
      </c>
      <c r="X2151" s="26">
        <v>81.404109617875918</v>
      </c>
      <c r="Y2151" s="26">
        <v>1801730</v>
      </c>
      <c r="Z2151" s="26">
        <v>1998</v>
      </c>
      <c r="AA2151" s="26" t="b">
        <v>0</v>
      </c>
      <c r="AB2151" s="27" t="s">
        <v>46</v>
      </c>
      <c r="AC2151" s="16">
        <f t="shared" si="101"/>
        <v>10699279.571554884</v>
      </c>
      <c r="AD2151" s="16">
        <f t="shared" si="100"/>
        <v>1726.738152493396</v>
      </c>
      <c r="AE2151" s="16" t="str">
        <f>VLOOKUP(AB2151,aircraft!A:B,2,FALSE)</f>
        <v>Passenger</v>
      </c>
      <c r="AF2151" s="16">
        <f t="shared" si="102"/>
        <v>6.330789453219495</v>
      </c>
    </row>
    <row r="2152" spans="1:32" x14ac:dyDescent="0.25">
      <c r="A2152" s="26">
        <v>148630.18687329785</v>
      </c>
      <c r="B2152" s="26">
        <v>96792.496178115442</v>
      </c>
      <c r="C2152" s="26">
        <v>53117.67022094471</v>
      </c>
      <c r="D2152" s="26">
        <v>41995.594199246436</v>
      </c>
      <c r="E2152" s="26">
        <v>101568.79190645245</v>
      </c>
      <c r="F2152" s="26">
        <v>0</v>
      </c>
      <c r="G2152" s="26">
        <v>0</v>
      </c>
      <c r="H2152" s="26">
        <v>0</v>
      </c>
      <c r="I2152" s="26">
        <v>0</v>
      </c>
      <c r="J2152" s="26">
        <v>2611237.6001090361</v>
      </c>
      <c r="K2152" s="26">
        <v>0</v>
      </c>
      <c r="L2152" s="26">
        <v>52253.651781526387</v>
      </c>
      <c r="M2152" s="26">
        <v>76.929811099528891</v>
      </c>
      <c r="N2152" s="26">
        <v>49.205804605069325</v>
      </c>
      <c r="O2152" s="26">
        <v>3.0406777933597815</v>
      </c>
      <c r="P2152" s="26">
        <v>2.4569090077620426</v>
      </c>
      <c r="Q2152" s="26">
        <v>6.3098409653162344</v>
      </c>
      <c r="R2152" s="26">
        <v>0</v>
      </c>
      <c r="S2152" s="26">
        <v>0</v>
      </c>
      <c r="T2152" s="26">
        <v>0</v>
      </c>
      <c r="U2152" s="26">
        <v>0</v>
      </c>
      <c r="V2152" s="26">
        <v>453.00863119254876</v>
      </c>
      <c r="W2152" s="26">
        <v>0</v>
      </c>
      <c r="X2152" s="26">
        <v>7.8380481395162498</v>
      </c>
      <c r="Y2152" s="26">
        <v>794842</v>
      </c>
      <c r="Z2152" s="26">
        <v>1998</v>
      </c>
      <c r="AA2152" s="26" t="b">
        <v>0</v>
      </c>
      <c r="AB2152" s="27" t="s">
        <v>219</v>
      </c>
      <c r="AC2152" s="16">
        <f t="shared" si="101"/>
        <v>3105595.9912686194</v>
      </c>
      <c r="AD2152" s="16">
        <f t="shared" si="100"/>
        <v>145.78109161055252</v>
      </c>
      <c r="AE2152" s="16" t="str">
        <f>VLOOKUP(AB2152,aircraft!A:B,2,FALSE)</f>
        <v>Passenger</v>
      </c>
      <c r="AF2152" s="16">
        <f t="shared" si="102"/>
        <v>4.2519125163228502</v>
      </c>
    </row>
    <row r="2153" spans="1:32" x14ac:dyDescent="0.25">
      <c r="A2153" s="26">
        <v>3541066.4105953528</v>
      </c>
      <c r="B2153" s="26">
        <v>2156101.6157735456</v>
      </c>
      <c r="C2153" s="26">
        <v>1467084.2868766536</v>
      </c>
      <c r="D2153" s="26">
        <v>1573929.2248639134</v>
      </c>
      <c r="E2153" s="26">
        <v>2743561.833262546</v>
      </c>
      <c r="F2153" s="26">
        <v>0</v>
      </c>
      <c r="G2153" s="26">
        <v>0</v>
      </c>
      <c r="H2153" s="26">
        <v>0</v>
      </c>
      <c r="I2153" s="26">
        <v>0</v>
      </c>
      <c r="J2153" s="26">
        <v>104124242.35945129</v>
      </c>
      <c r="K2153" s="26">
        <v>0</v>
      </c>
      <c r="L2153" s="26">
        <v>1403344.3323483295</v>
      </c>
      <c r="M2153" s="26">
        <v>4729.2899348819001</v>
      </c>
      <c r="N2153" s="26">
        <v>2717.761134207311</v>
      </c>
      <c r="O2153" s="26">
        <v>326.84845772345221</v>
      </c>
      <c r="P2153" s="26">
        <v>325.9868494880302</v>
      </c>
      <c r="Q2153" s="26">
        <v>800.20013820794873</v>
      </c>
      <c r="R2153" s="26">
        <v>0</v>
      </c>
      <c r="S2153" s="26">
        <v>0</v>
      </c>
      <c r="T2153" s="26">
        <v>0</v>
      </c>
      <c r="U2153" s="26">
        <v>0</v>
      </c>
      <c r="V2153" s="26">
        <v>18073.961887641188</v>
      </c>
      <c r="W2153" s="26">
        <v>0</v>
      </c>
      <c r="X2153" s="26">
        <v>210.50165985054133</v>
      </c>
      <c r="Y2153" s="26">
        <v>33160542</v>
      </c>
      <c r="Z2153" s="26">
        <v>1998</v>
      </c>
      <c r="AA2153" s="26" t="b">
        <v>0</v>
      </c>
      <c r="AB2153" s="27" t="s">
        <v>47</v>
      </c>
      <c r="AC2153" s="16">
        <f t="shared" si="101"/>
        <v>117009330.06317164</v>
      </c>
      <c r="AD2153" s="16">
        <f t="shared" si="100"/>
        <v>9110.5881743591835</v>
      </c>
      <c r="AE2153" s="16" t="str">
        <f>VLOOKUP(AB2153,aircraft!A:B,2,FALSE)</f>
        <v>Passenger</v>
      </c>
      <c r="AF2153" s="16">
        <f t="shared" si="102"/>
        <v>3.7479344778869526</v>
      </c>
    </row>
    <row r="2154" spans="1:32" x14ac:dyDescent="0.25">
      <c r="A2154" s="26">
        <v>2114919.3001464875</v>
      </c>
      <c r="B2154" s="26">
        <v>1357318.6522989727</v>
      </c>
      <c r="C2154" s="26">
        <v>893840.47601693927</v>
      </c>
      <c r="D2154" s="26">
        <v>948620.15912601666</v>
      </c>
      <c r="E2154" s="26">
        <v>1619161.3457119628</v>
      </c>
      <c r="F2154" s="26">
        <v>0</v>
      </c>
      <c r="G2154" s="26">
        <v>0</v>
      </c>
      <c r="H2154" s="26">
        <v>0</v>
      </c>
      <c r="I2154" s="26">
        <v>0</v>
      </c>
      <c r="J2154" s="26">
        <v>40077697.467131823</v>
      </c>
      <c r="K2154" s="26">
        <v>0</v>
      </c>
      <c r="L2154" s="26">
        <v>698143.9869885958</v>
      </c>
      <c r="M2154" s="26">
        <v>3264.3159031410642</v>
      </c>
      <c r="N2154" s="26">
        <v>2107.5296194409984</v>
      </c>
      <c r="O2154" s="26">
        <v>182.03261489405452</v>
      </c>
      <c r="P2154" s="26">
        <v>184.78414916793227</v>
      </c>
      <c r="Q2154" s="26">
        <v>421.12266785207646</v>
      </c>
      <c r="R2154" s="26">
        <v>0</v>
      </c>
      <c r="S2154" s="26">
        <v>0</v>
      </c>
      <c r="T2154" s="26">
        <v>0</v>
      </c>
      <c r="U2154" s="26">
        <v>0</v>
      </c>
      <c r="V2154" s="26">
        <v>6954.4542050854516</v>
      </c>
      <c r="W2154" s="26">
        <v>0</v>
      </c>
      <c r="X2154" s="26">
        <v>104.72160302229841</v>
      </c>
      <c r="Y2154" s="26">
        <v>12433506</v>
      </c>
      <c r="Z2154" s="26">
        <v>1998</v>
      </c>
      <c r="AA2154" s="26" t="b">
        <v>0</v>
      </c>
      <c r="AB2154" s="27" t="s">
        <v>200</v>
      </c>
      <c r="AC2154" s="16">
        <f t="shared" si="101"/>
        <v>47709701.387420796</v>
      </c>
      <c r="AD2154" s="16">
        <f t="shared" si="100"/>
        <v>6264.5065575184235</v>
      </c>
      <c r="AE2154" s="16" t="str">
        <f>VLOOKUP(AB2154,aircraft!A:B,2,FALSE)</f>
        <v>Passenger</v>
      </c>
      <c r="AF2154" s="16">
        <f t="shared" si="102"/>
        <v>4.175688999132201</v>
      </c>
    </row>
    <row r="2155" spans="1:32" x14ac:dyDescent="0.25">
      <c r="A2155" s="26">
        <v>5584.2945493316001</v>
      </c>
      <c r="B2155" s="26">
        <v>2519.9160438023532</v>
      </c>
      <c r="C2155" s="26">
        <v>2875.418614214238</v>
      </c>
      <c r="D2155" s="26">
        <v>2172.383004987249</v>
      </c>
      <c r="E2155" s="26">
        <v>5236.2983351864696</v>
      </c>
      <c r="F2155" s="26">
        <v>0</v>
      </c>
      <c r="G2155" s="26">
        <v>0</v>
      </c>
      <c r="H2155" s="26">
        <v>0</v>
      </c>
      <c r="I2155" s="26">
        <v>0</v>
      </c>
      <c r="J2155" s="26">
        <v>78276.245205307001</v>
      </c>
      <c r="K2155" s="26">
        <v>0</v>
      </c>
      <c r="L2155" s="26">
        <v>3593.1257315616022</v>
      </c>
      <c r="M2155" s="26">
        <v>8.1451996344719522</v>
      </c>
      <c r="N2155" s="26">
        <v>3.675525898134377</v>
      </c>
      <c r="O2155" s="26">
        <v>4.2756573187564366E-3</v>
      </c>
      <c r="P2155" s="26">
        <v>3.2302654119647379E-3</v>
      </c>
      <c r="Q2155" s="26">
        <v>1.4949419263435359E-2</v>
      </c>
      <c r="R2155" s="26">
        <v>0</v>
      </c>
      <c r="S2155" s="26">
        <v>0</v>
      </c>
      <c r="T2155" s="26">
        <v>0</v>
      </c>
      <c r="U2155" s="26">
        <v>0</v>
      </c>
      <c r="V2155" s="26">
        <v>81.279685297594398</v>
      </c>
      <c r="W2155" s="26">
        <v>0</v>
      </c>
      <c r="X2155" s="26">
        <v>0.82641893659721644</v>
      </c>
      <c r="Y2155" s="26">
        <v>10827</v>
      </c>
      <c r="Z2155" s="26">
        <v>1998</v>
      </c>
      <c r="AA2155" s="26" t="b">
        <v>0</v>
      </c>
      <c r="AB2155" s="27" t="s">
        <v>220</v>
      </c>
      <c r="AC2155" s="16">
        <f t="shared" si="101"/>
        <v>100257.68148439052</v>
      </c>
      <c r="AD2155" s="16">
        <f t="shared" si="100"/>
        <v>12.669599811197701</v>
      </c>
      <c r="AE2155" s="16" t="str">
        <f>VLOOKUP(AB2155,aircraft!A:B,2,FALSE)</f>
        <v>Passenger</v>
      </c>
      <c r="AF2155" s="16">
        <f t="shared" si="102"/>
        <v>10.512590993485775</v>
      </c>
    </row>
    <row r="2156" spans="1:32" x14ac:dyDescent="0.25">
      <c r="A2156" s="26">
        <v>110821.92730908231</v>
      </c>
      <c r="B2156" s="26">
        <v>50061.164702324517</v>
      </c>
      <c r="C2156" s="26">
        <v>63862.34800976597</v>
      </c>
      <c r="D2156" s="26">
        <v>51852.022718372282</v>
      </c>
      <c r="E2156" s="26">
        <v>109272.8379079724</v>
      </c>
      <c r="F2156" s="26">
        <v>0</v>
      </c>
      <c r="G2156" s="26">
        <v>0</v>
      </c>
      <c r="H2156" s="26">
        <v>0</v>
      </c>
      <c r="I2156" s="26">
        <v>0</v>
      </c>
      <c r="J2156" s="26">
        <v>2751253.3183807754</v>
      </c>
      <c r="K2156" s="26">
        <v>0</v>
      </c>
      <c r="L2156" s="26">
        <v>68408.763325001768</v>
      </c>
      <c r="M2156" s="26">
        <v>595.19518248964744</v>
      </c>
      <c r="N2156" s="26">
        <v>268.869293686503</v>
      </c>
      <c r="O2156" s="26">
        <v>0.51147977946062451</v>
      </c>
      <c r="P2156" s="26">
        <v>0.41536593220232548</v>
      </c>
      <c r="Q2156" s="26">
        <v>1.7886301670661993</v>
      </c>
      <c r="R2156" s="26">
        <v>0</v>
      </c>
      <c r="S2156" s="26">
        <v>0</v>
      </c>
      <c r="T2156" s="26">
        <v>0</v>
      </c>
      <c r="U2156" s="26">
        <v>0</v>
      </c>
      <c r="V2156" s="26">
        <v>6017.8973736302851</v>
      </c>
      <c r="W2156" s="26">
        <v>0</v>
      </c>
      <c r="X2156" s="26">
        <v>15.734015913884633</v>
      </c>
      <c r="Y2156" s="26">
        <v>389778</v>
      </c>
      <c r="Z2156" s="26">
        <v>1998</v>
      </c>
      <c r="AA2156" s="26" t="b">
        <v>0</v>
      </c>
      <c r="AB2156" s="27" t="s">
        <v>192</v>
      </c>
      <c r="AC2156" s="16">
        <f t="shared" si="101"/>
        <v>3205532.3823532946</v>
      </c>
      <c r="AD2156" s="16">
        <f t="shared" si="100"/>
        <v>882.51396796876429</v>
      </c>
      <c r="AE2156" s="16" t="str">
        <f>VLOOKUP(AB2156,aircraft!A:B,2,FALSE)</f>
        <v>Passenger</v>
      </c>
      <c r="AF2156" s="16">
        <f t="shared" si="102"/>
        <v>8.6026558979937509</v>
      </c>
    </row>
    <row r="2157" spans="1:32" x14ac:dyDescent="0.25">
      <c r="A2157" s="26">
        <v>240.34023485608225</v>
      </c>
      <c r="B2157" s="26">
        <v>45.179513121261266</v>
      </c>
      <c r="C2157" s="26">
        <v>150.08687775163617</v>
      </c>
      <c r="D2157" s="26">
        <v>234.88528294617305</v>
      </c>
      <c r="E2157" s="26">
        <v>308.46433773212459</v>
      </c>
      <c r="F2157" s="26">
        <v>0</v>
      </c>
      <c r="G2157" s="26">
        <v>0</v>
      </c>
      <c r="H2157" s="26">
        <v>0</v>
      </c>
      <c r="I2157" s="26">
        <v>0</v>
      </c>
      <c r="J2157" s="26">
        <v>40382.675177049634</v>
      </c>
      <c r="K2157" s="26">
        <v>0</v>
      </c>
      <c r="L2157" s="26">
        <v>0</v>
      </c>
      <c r="M2157" s="26">
        <v>67.472965400100875</v>
      </c>
      <c r="N2157" s="26">
        <v>12.683667915401971</v>
      </c>
      <c r="O2157" s="26">
        <v>4.9064900900531762E-2</v>
      </c>
      <c r="P2157" s="26">
        <v>7.678634737020977E-2</v>
      </c>
      <c r="Q2157" s="26">
        <v>0.1008400760206357</v>
      </c>
      <c r="R2157" s="26">
        <v>0</v>
      </c>
      <c r="S2157" s="26">
        <v>0</v>
      </c>
      <c r="T2157" s="26">
        <v>0</v>
      </c>
      <c r="U2157" s="26">
        <v>0</v>
      </c>
      <c r="V2157" s="26">
        <v>11.820169610052835</v>
      </c>
      <c r="W2157" s="26">
        <v>0</v>
      </c>
      <c r="X2157" s="26">
        <v>0</v>
      </c>
      <c r="Y2157" s="26">
        <v>9990</v>
      </c>
      <c r="Z2157" s="26">
        <v>1998</v>
      </c>
      <c r="AA2157" s="26" t="b">
        <v>0</v>
      </c>
      <c r="AB2157" s="27" t="s">
        <v>193</v>
      </c>
      <c r="AC2157" s="16">
        <f t="shared" si="101"/>
        <v>41361.631423456914</v>
      </c>
      <c r="AD2157" s="16">
        <f t="shared" si="100"/>
        <v>80.383324639794225</v>
      </c>
      <c r="AE2157" s="16" t="str">
        <f>VLOOKUP(AB2157,aircraft!A:B,2,FALSE)</f>
        <v>Freighter</v>
      </c>
      <c r="AF2157" s="16">
        <f t="shared" si="102"/>
        <v>4.4122885015661319</v>
      </c>
    </row>
    <row r="2158" spans="1:32" x14ac:dyDescent="0.25">
      <c r="A2158" s="26">
        <v>4879.1055423185608</v>
      </c>
      <c r="B2158" s="26">
        <v>2295.276993768372</v>
      </c>
      <c r="C2158" s="26">
        <v>4189.3807242829544</v>
      </c>
      <c r="D2158" s="26">
        <v>3755.0889704452479</v>
      </c>
      <c r="E2158" s="26">
        <v>7795.7601259474122</v>
      </c>
      <c r="F2158" s="26">
        <v>0</v>
      </c>
      <c r="G2158" s="26">
        <v>0</v>
      </c>
      <c r="H2158" s="26">
        <v>0</v>
      </c>
      <c r="I2158" s="26">
        <v>0</v>
      </c>
      <c r="J2158" s="26">
        <v>175533.73853351595</v>
      </c>
      <c r="K2158" s="26">
        <v>0</v>
      </c>
      <c r="L2158" s="26">
        <v>3129.0851354265851</v>
      </c>
      <c r="M2158" s="26">
        <v>106.36449281052657</v>
      </c>
      <c r="N2158" s="26">
        <v>50.037034695057869</v>
      </c>
      <c r="O2158" s="26">
        <v>2.867907667499511</v>
      </c>
      <c r="P2158" s="26">
        <v>2.5706062922524215</v>
      </c>
      <c r="Q2158" s="26">
        <v>5.7252676475712239</v>
      </c>
      <c r="R2158" s="26">
        <v>0</v>
      </c>
      <c r="S2158" s="26">
        <v>0</v>
      </c>
      <c r="T2158" s="26">
        <v>0</v>
      </c>
      <c r="U2158" s="26">
        <v>0</v>
      </c>
      <c r="V2158" s="26">
        <v>104.25168643734418</v>
      </c>
      <c r="W2158" s="26">
        <v>0</v>
      </c>
      <c r="X2158" s="26">
        <v>1.1577614822438664</v>
      </c>
      <c r="Y2158" s="26">
        <v>14712</v>
      </c>
      <c r="Z2158" s="26">
        <v>1998</v>
      </c>
      <c r="AA2158" s="26" t="b">
        <v>0</v>
      </c>
      <c r="AB2158" s="27" t="s">
        <v>164</v>
      </c>
      <c r="AC2158" s="16">
        <f t="shared" si="101"/>
        <v>201577.43602570507</v>
      </c>
      <c r="AD2158" s="16">
        <f t="shared" si="100"/>
        <v>168.72307059515148</v>
      </c>
      <c r="AE2158" s="16" t="str">
        <f>VLOOKUP(AB2158,aircraft!A:B,2,FALSE)</f>
        <v>Freighter</v>
      </c>
      <c r="AF2158" s="16">
        <f t="shared" si="102"/>
        <v>13.922609888872131</v>
      </c>
    </row>
    <row r="2159" spans="1:32" x14ac:dyDescent="0.25">
      <c r="A2159" s="26">
        <v>9.0592576946370684</v>
      </c>
      <c r="B2159" s="26">
        <v>0</v>
      </c>
      <c r="C2159" s="26">
        <v>9.2313847187459466</v>
      </c>
      <c r="D2159" s="26">
        <v>16.231321458738915</v>
      </c>
      <c r="E2159" s="26">
        <v>16.750188070352724</v>
      </c>
      <c r="F2159" s="26">
        <v>0</v>
      </c>
      <c r="G2159" s="26">
        <v>0</v>
      </c>
      <c r="H2159" s="26">
        <v>0</v>
      </c>
      <c r="I2159" s="26">
        <v>0</v>
      </c>
      <c r="J2159" s="26">
        <v>2557.6621539717912</v>
      </c>
      <c r="K2159" s="26">
        <v>0</v>
      </c>
      <c r="L2159" s="26">
        <v>0</v>
      </c>
      <c r="M2159" s="26">
        <v>3.2287193489396779E-2</v>
      </c>
      <c r="N2159" s="26">
        <v>0</v>
      </c>
      <c r="O2159" s="26">
        <v>0</v>
      </c>
      <c r="P2159" s="26">
        <v>0</v>
      </c>
      <c r="Q2159" s="26">
        <v>0</v>
      </c>
      <c r="R2159" s="26">
        <v>0</v>
      </c>
      <c r="S2159" s="26">
        <v>0</v>
      </c>
      <c r="T2159" s="26">
        <v>0</v>
      </c>
      <c r="U2159" s="26">
        <v>0</v>
      </c>
      <c r="V2159" s="26">
        <v>63.433463347107171</v>
      </c>
      <c r="W2159" s="26">
        <v>0</v>
      </c>
      <c r="X2159" s="26">
        <v>0</v>
      </c>
      <c r="Y2159" s="26">
        <v>1621</v>
      </c>
      <c r="Z2159" s="26">
        <v>1998</v>
      </c>
      <c r="AA2159" s="26" t="b">
        <v>0</v>
      </c>
      <c r="AB2159" s="27" t="s">
        <v>283</v>
      </c>
      <c r="AC2159" s="16">
        <f t="shared" si="101"/>
        <v>2608.9343059142657</v>
      </c>
      <c r="AD2159" s="16">
        <f t="shared" si="100"/>
        <v>3.2287193489396779E-2</v>
      </c>
      <c r="AE2159" s="16" t="str">
        <f>VLOOKUP(AB2159,aircraft!A:B,2,FALSE)</f>
        <v>Freighter (not used as passenger)</v>
      </c>
      <c r="AF2159" s="16">
        <f t="shared" si="102"/>
        <v>1.6410984232276062</v>
      </c>
    </row>
    <row r="2160" spans="1:32" x14ac:dyDescent="0.25">
      <c r="A2160" s="26">
        <v>76.369933374725406</v>
      </c>
      <c r="B2160" s="26">
        <v>13.427694235606344</v>
      </c>
      <c r="C2160" s="26">
        <v>54.046054318296143</v>
      </c>
      <c r="D2160" s="26">
        <v>95.027875876014761</v>
      </c>
      <c r="E2160" s="26">
        <v>94.536153576971245</v>
      </c>
      <c r="F2160" s="26">
        <v>0</v>
      </c>
      <c r="G2160" s="26">
        <v>0</v>
      </c>
      <c r="H2160" s="26">
        <v>0</v>
      </c>
      <c r="I2160" s="26">
        <v>0</v>
      </c>
      <c r="J2160" s="26">
        <v>11595.499971952439</v>
      </c>
      <c r="K2160" s="26">
        <v>0</v>
      </c>
      <c r="L2160" s="26">
        <v>0</v>
      </c>
      <c r="M2160" s="26">
        <v>21.440046754079525</v>
      </c>
      <c r="N2160" s="26">
        <v>3.7696823800839048</v>
      </c>
      <c r="O2160" s="26">
        <v>1.7667840115927928E-2</v>
      </c>
      <c r="P2160" s="26">
        <v>3.1064937833312E-2</v>
      </c>
      <c r="Q2160" s="26">
        <v>7.74633763306663E-2</v>
      </c>
      <c r="R2160" s="26">
        <v>0</v>
      </c>
      <c r="S2160" s="26">
        <v>0</v>
      </c>
      <c r="T2160" s="26">
        <v>0</v>
      </c>
      <c r="U2160" s="26">
        <v>0</v>
      </c>
      <c r="V2160" s="26">
        <v>290.06536292791367</v>
      </c>
      <c r="W2160" s="26">
        <v>0</v>
      </c>
      <c r="X2160" s="26">
        <v>0</v>
      </c>
      <c r="Y2160" s="26">
        <v>7344</v>
      </c>
      <c r="Z2160" s="26">
        <v>1998</v>
      </c>
      <c r="AA2160" s="26" t="b">
        <v>0</v>
      </c>
      <c r="AB2160" s="27" t="s">
        <v>165</v>
      </c>
      <c r="AC2160" s="16">
        <f t="shared" si="101"/>
        <v>11928.907683334053</v>
      </c>
      <c r="AD2160" s="16">
        <f t="shared" si="100"/>
        <v>25.335925288443331</v>
      </c>
      <c r="AE2160" s="16" t="str">
        <f>VLOOKUP(AB2160,aircraft!A:B,2,FALSE)</f>
        <v>Freighter (not used as passenger)</v>
      </c>
      <c r="AF2160" s="16">
        <f t="shared" si="102"/>
        <v>1.6630253040097021</v>
      </c>
    </row>
    <row r="2161" spans="1:32" x14ac:dyDescent="0.25">
      <c r="A2161" s="26">
        <v>155127.52210454893</v>
      </c>
      <c r="B2161" s="26">
        <v>97762.676890788411</v>
      </c>
      <c r="C2161" s="26">
        <v>40352.165207963641</v>
      </c>
      <c r="D2161" s="26">
        <v>88385.778432061823</v>
      </c>
      <c r="E2161" s="26">
        <v>116571.55928923997</v>
      </c>
      <c r="F2161" s="26">
        <v>0</v>
      </c>
      <c r="G2161" s="26">
        <v>0</v>
      </c>
      <c r="H2161" s="26">
        <v>0</v>
      </c>
      <c r="I2161" s="26">
        <v>0</v>
      </c>
      <c r="J2161" s="26">
        <v>2333969.924579192</v>
      </c>
      <c r="K2161" s="26">
        <v>0</v>
      </c>
      <c r="L2161" s="26">
        <v>0</v>
      </c>
      <c r="M2161" s="26">
        <v>749.81418679212345</v>
      </c>
      <c r="N2161" s="26">
        <v>430.86026041371787</v>
      </c>
      <c r="O2161" s="26">
        <v>4.5537216075822551</v>
      </c>
      <c r="P2161" s="26">
        <v>14.636962310085819</v>
      </c>
      <c r="Q2161" s="26">
        <v>19.515949746781093</v>
      </c>
      <c r="R2161" s="26">
        <v>0</v>
      </c>
      <c r="S2161" s="26">
        <v>0</v>
      </c>
      <c r="T2161" s="26">
        <v>0</v>
      </c>
      <c r="U2161" s="26">
        <v>0</v>
      </c>
      <c r="V2161" s="26">
        <v>0</v>
      </c>
      <c r="W2161" s="26">
        <v>0</v>
      </c>
      <c r="X2161" s="26">
        <v>0</v>
      </c>
      <c r="Y2161" s="26">
        <v>2394012</v>
      </c>
      <c r="Z2161" s="26">
        <v>1998</v>
      </c>
      <c r="AA2161" s="26" t="b">
        <v>0</v>
      </c>
      <c r="AB2161" s="27" t="s">
        <v>48</v>
      </c>
      <c r="AC2161" s="16">
        <f t="shared" si="101"/>
        <v>2832169.6265037949</v>
      </c>
      <c r="AD2161" s="16">
        <f t="shared" si="100"/>
        <v>1219.3810808702906</v>
      </c>
      <c r="AE2161" s="16" t="str">
        <f>VLOOKUP(AB2161,aircraft!A:B,2,FALSE)</f>
        <v>Passenger</v>
      </c>
      <c r="AF2161" s="16">
        <f t="shared" si="102"/>
        <v>1.311997534946294</v>
      </c>
    </row>
    <row r="2162" spans="1:32" x14ac:dyDescent="0.25">
      <c r="A2162" s="26">
        <v>24634.895172954319</v>
      </c>
      <c r="B2162" s="26">
        <v>9978.6569660456662</v>
      </c>
      <c r="C2162" s="26">
        <v>7301.0751169783471</v>
      </c>
      <c r="D2162" s="26">
        <v>12837.304567908208</v>
      </c>
      <c r="E2162" s="26">
        <v>13247.674650241761</v>
      </c>
      <c r="F2162" s="26">
        <v>0</v>
      </c>
      <c r="G2162" s="26">
        <v>0</v>
      </c>
      <c r="H2162" s="26">
        <v>0</v>
      </c>
      <c r="I2162" s="26">
        <v>0</v>
      </c>
      <c r="J2162" s="26">
        <v>564406.95357519388</v>
      </c>
      <c r="K2162" s="26">
        <v>0</v>
      </c>
      <c r="L2162" s="26">
        <v>0</v>
      </c>
      <c r="M2162" s="26">
        <v>0</v>
      </c>
      <c r="N2162" s="26">
        <v>0</v>
      </c>
      <c r="O2162" s="26">
        <v>0</v>
      </c>
      <c r="P2162" s="26">
        <v>0</v>
      </c>
      <c r="Q2162" s="26">
        <v>0</v>
      </c>
      <c r="R2162" s="26">
        <v>0</v>
      </c>
      <c r="S2162" s="26">
        <v>0</v>
      </c>
      <c r="T2162" s="26">
        <v>0</v>
      </c>
      <c r="U2162" s="26">
        <v>0</v>
      </c>
      <c r="V2162" s="26">
        <v>0</v>
      </c>
      <c r="W2162" s="26">
        <v>0</v>
      </c>
      <c r="X2162" s="26">
        <v>0</v>
      </c>
      <c r="Y2162" s="26">
        <v>591845</v>
      </c>
      <c r="Z2162" s="26">
        <v>1998</v>
      </c>
      <c r="AA2162" s="26" t="b">
        <v>0</v>
      </c>
      <c r="AB2162" s="27" t="s">
        <v>206</v>
      </c>
      <c r="AC2162" s="16">
        <f t="shared" si="101"/>
        <v>632406.5600493222</v>
      </c>
      <c r="AD2162" s="16">
        <f t="shared" si="100"/>
        <v>0</v>
      </c>
      <c r="AE2162" s="16" t="str">
        <f>VLOOKUP(AB2162,aircraft!A:B,2,FALSE)</f>
        <v>Passenger</v>
      </c>
      <c r="AF2162" s="16">
        <f t="shared" si="102"/>
        <v>1.1460769955686982</v>
      </c>
    </row>
    <row r="2163" spans="1:32" x14ac:dyDescent="0.25">
      <c r="A2163" s="26">
        <v>142688.75355108498</v>
      </c>
      <c r="B2163" s="26">
        <v>82838.618118160884</v>
      </c>
      <c r="C2163" s="26">
        <v>38530.186501931639</v>
      </c>
      <c r="D2163" s="26">
        <v>79663.10787426059</v>
      </c>
      <c r="E2163" s="26">
        <v>99259.333103832134</v>
      </c>
      <c r="F2163" s="26">
        <v>0</v>
      </c>
      <c r="G2163" s="26">
        <v>0</v>
      </c>
      <c r="H2163" s="26">
        <v>0</v>
      </c>
      <c r="I2163" s="26">
        <v>0</v>
      </c>
      <c r="J2163" s="26">
        <v>2276741.8426418491</v>
      </c>
      <c r="K2163" s="26">
        <v>0</v>
      </c>
      <c r="L2163" s="26">
        <v>0</v>
      </c>
      <c r="M2163" s="26">
        <v>599.73628641516439</v>
      </c>
      <c r="N2163" s="26">
        <v>348.5287263809405</v>
      </c>
      <c r="O2163" s="26">
        <v>0</v>
      </c>
      <c r="P2163" s="26">
        <v>0</v>
      </c>
      <c r="Q2163" s="26">
        <v>0</v>
      </c>
      <c r="R2163" s="26">
        <v>0</v>
      </c>
      <c r="S2163" s="26">
        <v>0</v>
      </c>
      <c r="T2163" s="26">
        <v>0</v>
      </c>
      <c r="U2163" s="26">
        <v>0</v>
      </c>
      <c r="V2163" s="26">
        <v>0</v>
      </c>
      <c r="W2163" s="26">
        <v>0</v>
      </c>
      <c r="X2163" s="26">
        <v>0</v>
      </c>
      <c r="Y2163" s="26">
        <v>2239344</v>
      </c>
      <c r="Z2163" s="26">
        <v>1998</v>
      </c>
      <c r="AA2163" s="26" t="b">
        <v>0</v>
      </c>
      <c r="AB2163" s="27" t="s">
        <v>194</v>
      </c>
      <c r="AC2163" s="16">
        <f t="shared" si="101"/>
        <v>2719721.8417911194</v>
      </c>
      <c r="AD2163" s="16">
        <f t="shared" si="100"/>
        <v>948.26501279610488</v>
      </c>
      <c r="AE2163" s="16" t="str">
        <f>VLOOKUP(AB2163,aircraft!A:B,2,FALSE)</f>
        <v>Passenger</v>
      </c>
      <c r="AF2163" s="16">
        <f t="shared" si="102"/>
        <v>1.3417206738067853</v>
      </c>
    </row>
    <row r="2164" spans="1:32" x14ac:dyDescent="0.25">
      <c r="A2164" s="26">
        <v>349386.00990573608</v>
      </c>
      <c r="B2164" s="26">
        <v>240860.64966481351</v>
      </c>
      <c r="C2164" s="26">
        <v>189370.37045683421</v>
      </c>
      <c r="D2164" s="26">
        <v>332192.31270271493</v>
      </c>
      <c r="E2164" s="26">
        <v>399101.74013092788</v>
      </c>
      <c r="F2164" s="26">
        <v>0</v>
      </c>
      <c r="G2164" s="26">
        <v>0</v>
      </c>
      <c r="H2164" s="26">
        <v>0</v>
      </c>
      <c r="I2164" s="26">
        <v>0</v>
      </c>
      <c r="J2164" s="26">
        <v>7091700.3933718801</v>
      </c>
      <c r="K2164" s="26">
        <v>0</v>
      </c>
      <c r="L2164" s="26">
        <v>131654.75822083536</v>
      </c>
      <c r="M2164" s="26">
        <v>1649.1018335790134</v>
      </c>
      <c r="N2164" s="26">
        <v>1136.8621746086562</v>
      </c>
      <c r="O2164" s="26">
        <v>1.9960707052790114</v>
      </c>
      <c r="P2164" s="26">
        <v>3.4821270097917809</v>
      </c>
      <c r="Q2164" s="26">
        <v>4.2860324256186777</v>
      </c>
      <c r="R2164" s="26">
        <v>0</v>
      </c>
      <c r="S2164" s="26">
        <v>0</v>
      </c>
      <c r="T2164" s="26">
        <v>0</v>
      </c>
      <c r="U2164" s="26">
        <v>0</v>
      </c>
      <c r="V2164" s="26">
        <v>2914.2163393457881</v>
      </c>
      <c r="W2164" s="26">
        <v>0</v>
      </c>
      <c r="X2164" s="26">
        <v>80.309400964880652</v>
      </c>
      <c r="Y2164" s="26">
        <v>2336950</v>
      </c>
      <c r="Z2164" s="26">
        <v>1998</v>
      </c>
      <c r="AA2164" s="26" t="b">
        <v>0</v>
      </c>
      <c r="AB2164" s="27" t="s">
        <v>207</v>
      </c>
      <c r="AC2164" s="16">
        <f t="shared" si="101"/>
        <v>8734266.2344537415</v>
      </c>
      <c r="AD2164" s="16">
        <f t="shared" si="100"/>
        <v>2876.0376392932399</v>
      </c>
      <c r="AE2164" s="16" t="str">
        <f>VLOOKUP(AB2164,aircraft!A:B,2,FALSE)</f>
        <v>Passenger</v>
      </c>
      <c r="AF2164" s="16">
        <f t="shared" si="102"/>
        <v>4.0856550069183051</v>
      </c>
    </row>
    <row r="2165" spans="1:32" x14ac:dyDescent="0.25">
      <c r="A2165" s="26">
        <v>30136.820465085257</v>
      </c>
      <c r="B2165" s="26">
        <v>17721.083281088715</v>
      </c>
      <c r="C2165" s="26">
        <v>21579.268303078083</v>
      </c>
      <c r="D2165" s="26">
        <v>36570.586594936292</v>
      </c>
      <c r="E2165" s="26">
        <v>52877.033417853643</v>
      </c>
      <c r="F2165" s="26">
        <v>0</v>
      </c>
      <c r="G2165" s="26">
        <v>0</v>
      </c>
      <c r="H2165" s="26">
        <v>0</v>
      </c>
      <c r="I2165" s="26">
        <v>0</v>
      </c>
      <c r="J2165" s="26">
        <v>1651948.9574339497</v>
      </c>
      <c r="K2165" s="26">
        <v>0</v>
      </c>
      <c r="L2165" s="26">
        <v>18084.070968762368</v>
      </c>
      <c r="M2165" s="26">
        <v>142.24578110789923</v>
      </c>
      <c r="N2165" s="26">
        <v>83.643506331963238</v>
      </c>
      <c r="O2165" s="26">
        <v>0.39908502802302648</v>
      </c>
      <c r="P2165" s="26">
        <v>0.65255755381301084</v>
      </c>
      <c r="Q2165" s="26">
        <v>1.0570068624403319</v>
      </c>
      <c r="R2165" s="26">
        <v>0</v>
      </c>
      <c r="S2165" s="26">
        <v>0</v>
      </c>
      <c r="T2165" s="26">
        <v>0</v>
      </c>
      <c r="U2165" s="26">
        <v>0</v>
      </c>
      <c r="V2165" s="26">
        <v>601.97189848312644</v>
      </c>
      <c r="W2165" s="26">
        <v>0</v>
      </c>
      <c r="X2165" s="26">
        <v>11.031283078060858</v>
      </c>
      <c r="Y2165" s="26">
        <v>545703</v>
      </c>
      <c r="Z2165" s="26">
        <v>1998</v>
      </c>
      <c r="AA2165" s="26" t="b">
        <v>0</v>
      </c>
      <c r="AB2165" s="27" t="s">
        <v>246</v>
      </c>
      <c r="AC2165" s="16">
        <f t="shared" si="101"/>
        <v>1828917.820464754</v>
      </c>
      <c r="AD2165" s="16">
        <f t="shared" si="100"/>
        <v>239.02921996219968</v>
      </c>
      <c r="AE2165" s="16" t="str">
        <f>VLOOKUP(AB2165,aircraft!A:B,2,FALSE)</f>
        <v>Passenger</v>
      </c>
      <c r="AF2165" s="16">
        <f t="shared" si="102"/>
        <v>3.5321440954219878</v>
      </c>
    </row>
    <row r="2166" spans="1:32" x14ac:dyDescent="0.25">
      <c r="A2166" s="26">
        <v>91428.223547312591</v>
      </c>
      <c r="B2166" s="26">
        <v>34521.649774475445</v>
      </c>
      <c r="C2166" s="26">
        <v>118382.74372831616</v>
      </c>
      <c r="D2166" s="26">
        <v>189032.98402893596</v>
      </c>
      <c r="E2166" s="26">
        <v>242592.93449376622</v>
      </c>
      <c r="F2166" s="26">
        <v>0</v>
      </c>
      <c r="G2166" s="26">
        <v>0</v>
      </c>
      <c r="H2166" s="26">
        <v>0</v>
      </c>
      <c r="I2166" s="26">
        <v>0</v>
      </c>
      <c r="J2166" s="26">
        <v>7214967.7947461242</v>
      </c>
      <c r="K2166" s="26">
        <v>0</v>
      </c>
      <c r="L2166" s="26">
        <v>108365.58619901697</v>
      </c>
      <c r="M2166" s="26">
        <v>431.5411802934637</v>
      </c>
      <c r="N2166" s="26">
        <v>162.94217377684805</v>
      </c>
      <c r="O2166" s="26">
        <v>3.1284725909198379</v>
      </c>
      <c r="P2166" s="26">
        <v>4.9410367486079121</v>
      </c>
      <c r="Q2166" s="26">
        <v>8.0454897537672991</v>
      </c>
      <c r="R2166" s="26">
        <v>0</v>
      </c>
      <c r="S2166" s="26">
        <v>0</v>
      </c>
      <c r="T2166" s="26">
        <v>0</v>
      </c>
      <c r="U2166" s="26">
        <v>0</v>
      </c>
      <c r="V2166" s="26">
        <v>2765.5115245195243</v>
      </c>
      <c r="W2166" s="26">
        <v>0</v>
      </c>
      <c r="X2166" s="26">
        <v>66.103006305729636</v>
      </c>
      <c r="Y2166" s="26">
        <v>2381023</v>
      </c>
      <c r="Z2166" s="26">
        <v>1998</v>
      </c>
      <c r="AA2166" s="26" t="b">
        <v>0</v>
      </c>
      <c r="AB2166" s="27" t="s">
        <v>231</v>
      </c>
      <c r="AC2166" s="16">
        <f t="shared" si="101"/>
        <v>7999291.9165179478</v>
      </c>
      <c r="AD2166" s="16">
        <f t="shared" si="100"/>
        <v>676.70135946933647</v>
      </c>
      <c r="AE2166" s="16" t="str">
        <f>VLOOKUP(AB2166,aircraft!A:B,2,FALSE)</f>
        <v>Passenger</v>
      </c>
      <c r="AF2166" s="16">
        <f t="shared" si="102"/>
        <v>3.578582984267161</v>
      </c>
    </row>
    <row r="2167" spans="1:32" x14ac:dyDescent="0.25">
      <c r="A2167" s="26">
        <v>51017.519788091668</v>
      </c>
      <c r="B2167" s="26">
        <v>29288.718290271358</v>
      </c>
      <c r="C2167" s="26">
        <v>46576.55265425719</v>
      </c>
      <c r="D2167" s="26">
        <v>69223.526873690935</v>
      </c>
      <c r="E2167" s="26">
        <v>187295.63870202313</v>
      </c>
      <c r="F2167" s="26">
        <v>0</v>
      </c>
      <c r="G2167" s="26">
        <v>0</v>
      </c>
      <c r="H2167" s="26">
        <v>0</v>
      </c>
      <c r="I2167" s="26">
        <v>0</v>
      </c>
      <c r="J2167" s="26">
        <v>614231.56672440062</v>
      </c>
      <c r="K2167" s="26">
        <v>0</v>
      </c>
      <c r="L2167" s="26">
        <v>0</v>
      </c>
      <c r="M2167" s="26">
        <v>1703.9853071886448</v>
      </c>
      <c r="N2167" s="26">
        <v>978.24327486533309</v>
      </c>
      <c r="O2167" s="26">
        <v>135.07201182403384</v>
      </c>
      <c r="P2167" s="26">
        <v>200.74824149807242</v>
      </c>
      <c r="Q2167" s="26">
        <v>543.15738893649802</v>
      </c>
      <c r="R2167" s="26">
        <v>0</v>
      </c>
      <c r="S2167" s="26">
        <v>0</v>
      </c>
      <c r="T2167" s="26">
        <v>0</v>
      </c>
      <c r="U2167" s="26">
        <v>0</v>
      </c>
      <c r="V2167" s="26">
        <v>413.12179653722211</v>
      </c>
      <c r="W2167" s="26">
        <v>0</v>
      </c>
      <c r="X2167" s="26">
        <v>0</v>
      </c>
      <c r="Y2167" s="26">
        <v>52563</v>
      </c>
      <c r="Z2167" s="26">
        <v>1998</v>
      </c>
      <c r="AA2167" s="26" t="b">
        <v>0</v>
      </c>
      <c r="AB2167" s="27" t="s">
        <v>49</v>
      </c>
      <c r="AC2167" s="16">
        <f t="shared" si="101"/>
        <v>997633.52303273487</v>
      </c>
      <c r="AD2167" s="16">
        <f t="shared" si="100"/>
        <v>3561.206224312582</v>
      </c>
      <c r="AE2167" s="16" t="str">
        <f>VLOOKUP(AB2167,aircraft!A:B,2,FALSE)</f>
        <v>Passenger</v>
      </c>
      <c r="AF2167" s="16">
        <f t="shared" si="102"/>
        <v>21.215880944353781</v>
      </c>
    </row>
    <row r="2168" spans="1:32" x14ac:dyDescent="0.25">
      <c r="A2168" s="26">
        <v>171.09665555267031</v>
      </c>
      <c r="B2168" s="26">
        <v>61.083801656003672</v>
      </c>
      <c r="C2168" s="26">
        <v>65.817475576877584</v>
      </c>
      <c r="D2168" s="26">
        <v>115.72528241853226</v>
      </c>
      <c r="E2168" s="26">
        <v>119.42467222602242</v>
      </c>
      <c r="F2168" s="26">
        <v>0</v>
      </c>
      <c r="G2168" s="26">
        <v>0</v>
      </c>
      <c r="H2168" s="26">
        <v>0</v>
      </c>
      <c r="I2168" s="26">
        <v>0</v>
      </c>
      <c r="J2168" s="26">
        <v>5897.6230461287496</v>
      </c>
      <c r="K2168" s="26">
        <v>0</v>
      </c>
      <c r="L2168" s="26">
        <v>0</v>
      </c>
      <c r="M2168" s="26">
        <v>48.033566777078278</v>
      </c>
      <c r="N2168" s="26">
        <v>17.148627811361475</v>
      </c>
      <c r="O2168" s="26">
        <v>2.1515733776530509E-2</v>
      </c>
      <c r="P2168" s="26">
        <v>3.7830596599266735E-2</v>
      </c>
      <c r="Q2168" s="26">
        <v>3.9039927184129394E-2</v>
      </c>
      <c r="R2168" s="26">
        <v>0</v>
      </c>
      <c r="S2168" s="26">
        <v>0</v>
      </c>
      <c r="T2168" s="26">
        <v>0</v>
      </c>
      <c r="U2168" s="26">
        <v>0</v>
      </c>
      <c r="V2168" s="26">
        <v>54.881976903416216</v>
      </c>
      <c r="W2168" s="26">
        <v>0</v>
      </c>
      <c r="X2168" s="26">
        <v>0</v>
      </c>
      <c r="Y2168" s="26">
        <v>5548</v>
      </c>
      <c r="Z2168" s="26">
        <v>1998</v>
      </c>
      <c r="AA2168" s="26" t="b">
        <v>0</v>
      </c>
      <c r="AB2168" s="27" t="s">
        <v>50</v>
      </c>
      <c r="AC2168" s="16">
        <f t="shared" si="101"/>
        <v>6430.7709335588561</v>
      </c>
      <c r="AD2168" s="16">
        <f t="shared" si="100"/>
        <v>65.28058084599968</v>
      </c>
      <c r="AE2168" s="16" t="str">
        <f>VLOOKUP(AB2168,aircraft!A:B,2,FALSE)</f>
        <v>Passenger</v>
      </c>
      <c r="AF2168" s="16">
        <f t="shared" si="102"/>
        <v>1.2203385704083889</v>
      </c>
    </row>
    <row r="2169" spans="1:32" x14ac:dyDescent="0.25">
      <c r="A2169" s="26">
        <v>62801.065330041369</v>
      </c>
      <c r="B2169" s="26">
        <v>36006.262713894859</v>
      </c>
      <c r="C2169" s="26">
        <v>32275.313395608744</v>
      </c>
      <c r="D2169" s="26">
        <v>47028.94034436113</v>
      </c>
      <c r="E2169" s="26">
        <v>70465.852009266106</v>
      </c>
      <c r="F2169" s="26">
        <v>0</v>
      </c>
      <c r="G2169" s="26">
        <v>0</v>
      </c>
      <c r="H2169" s="26">
        <v>0</v>
      </c>
      <c r="I2169" s="26">
        <v>0</v>
      </c>
      <c r="J2169" s="26">
        <v>2071122.8234622928</v>
      </c>
      <c r="K2169" s="26">
        <v>0</v>
      </c>
      <c r="L2169" s="26">
        <v>32655.228270242034</v>
      </c>
      <c r="M2169" s="26">
        <v>338.49774614354266</v>
      </c>
      <c r="N2169" s="26">
        <v>194.07375832962896</v>
      </c>
      <c r="O2169" s="26">
        <v>2.6190198065952304</v>
      </c>
      <c r="P2169" s="26">
        <v>3.8165186701573579</v>
      </c>
      <c r="Q2169" s="26">
        <v>6.6773569732168356</v>
      </c>
      <c r="R2169" s="26">
        <v>0</v>
      </c>
      <c r="S2169" s="26">
        <v>0</v>
      </c>
      <c r="T2169" s="26">
        <v>0</v>
      </c>
      <c r="U2169" s="26">
        <v>0</v>
      </c>
      <c r="V2169" s="26">
        <v>802.44307007429188</v>
      </c>
      <c r="W2169" s="26">
        <v>0</v>
      </c>
      <c r="X2169" s="26">
        <v>18.613479287424809</v>
      </c>
      <c r="Y2169" s="26">
        <v>683346</v>
      </c>
      <c r="Z2169" s="26">
        <v>1998</v>
      </c>
      <c r="AA2169" s="26" t="b">
        <v>0</v>
      </c>
      <c r="AB2169" s="27" t="s">
        <v>52</v>
      </c>
      <c r="AC2169" s="16">
        <f t="shared" si="101"/>
        <v>2352355.4855257068</v>
      </c>
      <c r="AD2169" s="16">
        <f t="shared" si="100"/>
        <v>564.29787921056595</v>
      </c>
      <c r="AE2169" s="16" t="str">
        <f>VLOOKUP(AB2169,aircraft!A:B,2,FALSE)</f>
        <v>Passenger</v>
      </c>
      <c r="AF2169" s="16">
        <f t="shared" si="102"/>
        <v>3.6886644496654322</v>
      </c>
    </row>
    <row r="2170" spans="1:32" x14ac:dyDescent="0.25">
      <c r="A2170" s="26">
        <v>435535.87955953466</v>
      </c>
      <c r="B2170" s="26">
        <v>176935.00094254111</v>
      </c>
      <c r="C2170" s="26">
        <v>361088.63210308703</v>
      </c>
      <c r="D2170" s="26">
        <v>545123.51832598017</v>
      </c>
      <c r="E2170" s="26">
        <v>745260.47382368613</v>
      </c>
      <c r="F2170" s="26">
        <v>0</v>
      </c>
      <c r="G2170" s="26">
        <v>0</v>
      </c>
      <c r="H2170" s="26">
        <v>0</v>
      </c>
      <c r="I2170" s="26">
        <v>0</v>
      </c>
      <c r="J2170" s="26">
        <v>25426296.657508522</v>
      </c>
      <c r="K2170" s="26">
        <v>0</v>
      </c>
      <c r="L2170" s="26">
        <v>338040.75116558804</v>
      </c>
      <c r="M2170" s="26">
        <v>2347.5384186679521</v>
      </c>
      <c r="N2170" s="26">
        <v>953.67966639104259</v>
      </c>
      <c r="O2170" s="26">
        <v>29.337461481184942</v>
      </c>
      <c r="P2170" s="26">
        <v>44.291259864517976</v>
      </c>
      <c r="Q2170" s="26">
        <v>70.761843652385238</v>
      </c>
      <c r="R2170" s="26">
        <v>0</v>
      </c>
      <c r="S2170" s="26">
        <v>0</v>
      </c>
      <c r="T2170" s="26">
        <v>0</v>
      </c>
      <c r="U2170" s="26">
        <v>0</v>
      </c>
      <c r="V2170" s="26">
        <v>9553.1114641796485</v>
      </c>
      <c r="W2170" s="26">
        <v>0</v>
      </c>
      <c r="X2170" s="26">
        <v>192.68321960744166</v>
      </c>
      <c r="Y2170" s="26">
        <v>8394312</v>
      </c>
      <c r="Z2170" s="26">
        <v>1998</v>
      </c>
      <c r="AA2170" s="26" t="b">
        <v>0</v>
      </c>
      <c r="AB2170" s="27" t="s">
        <v>53</v>
      </c>
      <c r="AC2170" s="16">
        <f t="shared" si="101"/>
        <v>28028280.91342894</v>
      </c>
      <c r="AD2170" s="16">
        <f t="shared" si="100"/>
        <v>3638.2918696645247</v>
      </c>
      <c r="AE2170" s="16" t="str">
        <f>VLOOKUP(AB2170,aircraft!A:B,2,FALSE)</f>
        <v>Passenger</v>
      </c>
      <c r="AF2170" s="16">
        <f t="shared" si="102"/>
        <v>3.539375256259286</v>
      </c>
    </row>
    <row r="2171" spans="1:32" x14ac:dyDescent="0.25">
      <c r="A2171" s="26">
        <v>301216.8684553075</v>
      </c>
      <c r="B2171" s="26">
        <v>103202.63357825193</v>
      </c>
      <c r="C2171" s="26">
        <v>184981.0583199524</v>
      </c>
      <c r="D2171" s="26">
        <v>288552.26198841666</v>
      </c>
      <c r="E2171" s="26">
        <v>358789.22859363217</v>
      </c>
      <c r="F2171" s="26">
        <v>0</v>
      </c>
      <c r="G2171" s="26">
        <v>0</v>
      </c>
      <c r="H2171" s="26">
        <v>0</v>
      </c>
      <c r="I2171" s="26">
        <v>0</v>
      </c>
      <c r="J2171" s="26">
        <v>7903332.9076461615</v>
      </c>
      <c r="K2171" s="26">
        <v>0</v>
      </c>
      <c r="L2171" s="26">
        <v>184932.53044644164</v>
      </c>
      <c r="M2171" s="26">
        <v>1623.5588060629118</v>
      </c>
      <c r="N2171" s="26">
        <v>556.26210793360383</v>
      </c>
      <c r="O2171" s="26">
        <v>15.033479372013728</v>
      </c>
      <c r="P2171" s="26">
        <v>23.451026012109228</v>
      </c>
      <c r="Q2171" s="26">
        <v>34.082924848524804</v>
      </c>
      <c r="R2171" s="26">
        <v>0</v>
      </c>
      <c r="S2171" s="26">
        <v>0</v>
      </c>
      <c r="T2171" s="26">
        <v>0</v>
      </c>
      <c r="U2171" s="26">
        <v>0</v>
      </c>
      <c r="V2171" s="26">
        <v>3314.0235168517665</v>
      </c>
      <c r="W2171" s="26">
        <v>0</v>
      </c>
      <c r="X2171" s="26">
        <v>112.80884139531892</v>
      </c>
      <c r="Y2171" s="26">
        <v>2603262</v>
      </c>
      <c r="Z2171" s="26">
        <v>1998</v>
      </c>
      <c r="AA2171" s="26" t="b">
        <v>0</v>
      </c>
      <c r="AB2171" s="27" t="s">
        <v>54</v>
      </c>
      <c r="AC2171" s="16">
        <f t="shared" si="101"/>
        <v>9325007.4890281633</v>
      </c>
      <c r="AD2171" s="16">
        <f t="shared" si="100"/>
        <v>2365.1971856244818</v>
      </c>
      <c r="AE2171" s="16" t="str">
        <f>VLOOKUP(AB2171,aircraft!A:B,2,FALSE)</f>
        <v>Passenger</v>
      </c>
      <c r="AF2171" s="16">
        <f t="shared" si="102"/>
        <v>3.9187637509721878</v>
      </c>
    </row>
    <row r="2172" spans="1:32" x14ac:dyDescent="0.25">
      <c r="A2172" s="26">
        <v>7323.4855277335964</v>
      </c>
      <c r="B2172" s="26">
        <v>3628.7653659693333</v>
      </c>
      <c r="C2172" s="26">
        <v>1750.3292570552812</v>
      </c>
      <c r="D2172" s="26">
        <v>3044.1503546887375</v>
      </c>
      <c r="E2172" s="26">
        <v>3876.7377922915834</v>
      </c>
      <c r="F2172" s="26">
        <v>0</v>
      </c>
      <c r="G2172" s="26">
        <v>0</v>
      </c>
      <c r="H2172" s="26">
        <v>0</v>
      </c>
      <c r="I2172" s="26">
        <v>0</v>
      </c>
      <c r="J2172" s="26">
        <v>100964.33712491035</v>
      </c>
      <c r="K2172" s="26">
        <v>0</v>
      </c>
      <c r="L2172" s="26">
        <v>0</v>
      </c>
      <c r="M2172" s="26">
        <v>114.69760391569012</v>
      </c>
      <c r="N2172" s="26">
        <v>65.907848054153192</v>
      </c>
      <c r="O2172" s="26">
        <v>0.7214514908294456</v>
      </c>
      <c r="P2172" s="26">
        <v>1.2438818807404235</v>
      </c>
      <c r="Q2172" s="26">
        <v>1.9902110091846776</v>
      </c>
      <c r="R2172" s="26">
        <v>0</v>
      </c>
      <c r="S2172" s="26">
        <v>0</v>
      </c>
      <c r="T2172" s="26">
        <v>0</v>
      </c>
      <c r="U2172" s="26">
        <v>0</v>
      </c>
      <c r="V2172" s="26">
        <v>0</v>
      </c>
      <c r="W2172" s="26">
        <v>0</v>
      </c>
      <c r="X2172" s="26">
        <v>0</v>
      </c>
      <c r="Y2172" s="26">
        <v>77104</v>
      </c>
      <c r="Z2172" s="26">
        <v>1998</v>
      </c>
      <c r="AA2172" s="26" t="b">
        <v>0</v>
      </c>
      <c r="AB2172" s="27" t="s">
        <v>55</v>
      </c>
      <c r="AC2172" s="16">
        <f t="shared" si="101"/>
        <v>120587.80542264887</v>
      </c>
      <c r="AD2172" s="16">
        <f t="shared" si="100"/>
        <v>184.56099635059789</v>
      </c>
      <c r="AE2172" s="16" t="str">
        <f>VLOOKUP(AB2172,aircraft!A:B,2,FALSE)</f>
        <v>Passenger</v>
      </c>
      <c r="AF2172" s="16">
        <f t="shared" si="102"/>
        <v>1.7327765239760202</v>
      </c>
    </row>
    <row r="2173" spans="1:32" x14ac:dyDescent="0.25">
      <c r="A2173" s="26">
        <v>1958.4045006592551</v>
      </c>
      <c r="B2173" s="26">
        <v>1415.68042268356</v>
      </c>
      <c r="C2173" s="26">
        <v>746.19706215904193</v>
      </c>
      <c r="D2173" s="26">
        <v>2040.6437032870624</v>
      </c>
      <c r="E2173" s="26">
        <v>2620.0178258063829</v>
      </c>
      <c r="F2173" s="26">
        <v>0</v>
      </c>
      <c r="G2173" s="26">
        <v>0</v>
      </c>
      <c r="H2173" s="26">
        <v>0</v>
      </c>
      <c r="I2173" s="26">
        <v>0</v>
      </c>
      <c r="J2173" s="26">
        <v>69820.007416169348</v>
      </c>
      <c r="K2173" s="26">
        <v>0</v>
      </c>
      <c r="L2173" s="26">
        <v>0</v>
      </c>
      <c r="M2173" s="26">
        <v>10.56188329616937</v>
      </c>
      <c r="N2173" s="26">
        <v>7.6056532234336069</v>
      </c>
      <c r="O2173" s="26">
        <v>7.4698630284455933E-2</v>
      </c>
      <c r="P2173" s="26">
        <v>0.20424431760460979</v>
      </c>
      <c r="Q2173" s="26">
        <v>0.26217485947255492</v>
      </c>
      <c r="R2173" s="26">
        <v>0</v>
      </c>
      <c r="S2173" s="26">
        <v>0</v>
      </c>
      <c r="T2173" s="26">
        <v>0</v>
      </c>
      <c r="U2173" s="26">
        <v>0</v>
      </c>
      <c r="V2173" s="26">
        <v>35.410671382888104</v>
      </c>
      <c r="W2173" s="26">
        <v>0</v>
      </c>
      <c r="X2173" s="26">
        <v>0</v>
      </c>
      <c r="Y2173" s="26">
        <v>120377</v>
      </c>
      <c r="Z2173" s="26">
        <v>1998</v>
      </c>
      <c r="AA2173" s="26" t="b">
        <v>0</v>
      </c>
      <c r="AB2173" s="27" t="s">
        <v>152</v>
      </c>
      <c r="AC2173" s="16">
        <f t="shared" si="101"/>
        <v>78600.950930764651</v>
      </c>
      <c r="AD2173" s="16">
        <f t="shared" si="100"/>
        <v>18.708654326964595</v>
      </c>
      <c r="AE2173" s="16" t="str">
        <f>VLOOKUP(AB2173,aircraft!A:B,2,FALSE)</f>
        <v>Passenger</v>
      </c>
      <c r="AF2173" s="16">
        <f t="shared" si="102"/>
        <v>0.71532043430406145</v>
      </c>
    </row>
    <row r="2174" spans="1:32" x14ac:dyDescent="0.25">
      <c r="A2174" s="26">
        <v>4701.0652542656762</v>
      </c>
      <c r="B2174" s="26">
        <v>1908.0755791687445</v>
      </c>
      <c r="C2174" s="26">
        <v>1549.6088156445564</v>
      </c>
      <c r="D2174" s="26">
        <v>3534.5371882119875</v>
      </c>
      <c r="E2174" s="26">
        <v>3403.53454364348</v>
      </c>
      <c r="F2174" s="26">
        <v>0</v>
      </c>
      <c r="G2174" s="26">
        <v>0</v>
      </c>
      <c r="H2174" s="26">
        <v>0</v>
      </c>
      <c r="I2174" s="26">
        <v>0</v>
      </c>
      <c r="J2174" s="26">
        <v>124629.21260743708</v>
      </c>
      <c r="K2174" s="26">
        <v>0</v>
      </c>
      <c r="L2174" s="26">
        <v>0</v>
      </c>
      <c r="M2174" s="26">
        <v>37.653076467037238</v>
      </c>
      <c r="N2174" s="26">
        <v>15.282688454948822</v>
      </c>
      <c r="O2174" s="26">
        <v>0.10847261999231418</v>
      </c>
      <c r="P2174" s="26">
        <v>0.24741760978311614</v>
      </c>
      <c r="Q2174" s="26">
        <v>0.23824742441839411</v>
      </c>
      <c r="R2174" s="26">
        <v>0</v>
      </c>
      <c r="S2174" s="26">
        <v>0</v>
      </c>
      <c r="T2174" s="26">
        <v>0</v>
      </c>
      <c r="U2174" s="26">
        <v>0</v>
      </c>
      <c r="V2174" s="26">
        <v>58.141643129875007</v>
      </c>
      <c r="W2174" s="26">
        <v>0</v>
      </c>
      <c r="X2174" s="26">
        <v>0</v>
      </c>
      <c r="Y2174" s="26">
        <v>156453</v>
      </c>
      <c r="Z2174" s="26">
        <v>1998</v>
      </c>
      <c r="AA2174" s="26" t="b">
        <v>0</v>
      </c>
      <c r="AB2174" s="27" t="s">
        <v>185</v>
      </c>
      <c r="AC2174" s="16">
        <f t="shared" si="101"/>
        <v>139726.03398837152</v>
      </c>
      <c r="AD2174" s="16">
        <f t="shared" si="100"/>
        <v>53.529902576179886</v>
      </c>
      <c r="AE2174" s="16" t="str">
        <f>VLOOKUP(AB2174,aircraft!A:B,2,FALSE)</f>
        <v>Passenger</v>
      </c>
      <c r="AF2174" s="16">
        <f t="shared" si="102"/>
        <v>0.95613433846524054</v>
      </c>
    </row>
    <row r="2175" spans="1:32" x14ac:dyDescent="0.25">
      <c r="A2175" s="26">
        <v>4198.3926072097802</v>
      </c>
      <c r="B2175" s="26">
        <v>1365.4733466026289</v>
      </c>
      <c r="C2175" s="26">
        <v>2570.0808292619686</v>
      </c>
      <c r="D2175" s="26">
        <v>2485.8610659646811</v>
      </c>
      <c r="E2175" s="26">
        <v>5026.8314319389428</v>
      </c>
      <c r="F2175" s="26">
        <v>0</v>
      </c>
      <c r="G2175" s="26">
        <v>0</v>
      </c>
      <c r="H2175" s="26">
        <v>0</v>
      </c>
      <c r="I2175" s="26">
        <v>0</v>
      </c>
      <c r="J2175" s="26">
        <v>99097.74644662143</v>
      </c>
      <c r="K2175" s="26">
        <v>0</v>
      </c>
      <c r="L2175" s="26">
        <v>2308.1561107162161</v>
      </c>
      <c r="M2175" s="26">
        <v>238.1748060556308</v>
      </c>
      <c r="N2175" s="26">
        <v>77.463300822014816</v>
      </c>
      <c r="O2175" s="26">
        <v>3.0589907552717031</v>
      </c>
      <c r="P2175" s="26">
        <v>2.958749753352881</v>
      </c>
      <c r="Q2175" s="26">
        <v>4.9262948617265518</v>
      </c>
      <c r="R2175" s="26">
        <v>0</v>
      </c>
      <c r="S2175" s="26">
        <v>0</v>
      </c>
      <c r="T2175" s="26">
        <v>0</v>
      </c>
      <c r="U2175" s="26">
        <v>0</v>
      </c>
      <c r="V2175" s="26">
        <v>19.016563717168175</v>
      </c>
      <c r="W2175" s="26">
        <v>0</v>
      </c>
      <c r="X2175" s="26">
        <v>2.3774006248182076</v>
      </c>
      <c r="Y2175" s="26">
        <v>34490</v>
      </c>
      <c r="Z2175" s="26">
        <v>1998</v>
      </c>
      <c r="AA2175" s="26" t="b">
        <v>0</v>
      </c>
      <c r="AB2175" s="27" t="s">
        <v>57</v>
      </c>
      <c r="AC2175" s="16">
        <f t="shared" si="101"/>
        <v>117052.54183831565</v>
      </c>
      <c r="AD2175" s="16">
        <f t="shared" si="100"/>
        <v>328.95954287281495</v>
      </c>
      <c r="AE2175" s="16" t="str">
        <f>VLOOKUP(AB2175,aircraft!A:B,2,FALSE)</f>
        <v>Passenger</v>
      </c>
      <c r="AF2175" s="16">
        <f t="shared" si="102"/>
        <v>3.7047870926262663</v>
      </c>
    </row>
    <row r="2176" spans="1:32" x14ac:dyDescent="0.25">
      <c r="A2176" s="26">
        <v>382582.94529726339</v>
      </c>
      <c r="B2176" s="26">
        <v>178245.21823771522</v>
      </c>
      <c r="C2176" s="26">
        <v>227758.11539316812</v>
      </c>
      <c r="D2176" s="26">
        <v>220294.64017906072</v>
      </c>
      <c r="E2176" s="26">
        <v>445473.01403992233</v>
      </c>
      <c r="F2176" s="26">
        <v>0</v>
      </c>
      <c r="G2176" s="26">
        <v>0</v>
      </c>
      <c r="H2176" s="26">
        <v>0</v>
      </c>
      <c r="I2176" s="26">
        <v>0</v>
      </c>
      <c r="J2176" s="26">
        <v>8839477.137084024</v>
      </c>
      <c r="K2176" s="26">
        <v>0</v>
      </c>
      <c r="L2176" s="26">
        <v>220248.15816782683</v>
      </c>
      <c r="M2176" s="26">
        <v>21703.929889712359</v>
      </c>
      <c r="N2176" s="26">
        <v>10111.850952482917</v>
      </c>
      <c r="O2176" s="26">
        <v>271.08484740764925</v>
      </c>
      <c r="P2176" s="26">
        <v>262.20158528522353</v>
      </c>
      <c r="Q2176" s="26">
        <v>436.56355893681547</v>
      </c>
      <c r="R2176" s="26">
        <v>0</v>
      </c>
      <c r="S2176" s="26">
        <v>0</v>
      </c>
      <c r="T2176" s="26">
        <v>0</v>
      </c>
      <c r="U2176" s="26">
        <v>0</v>
      </c>
      <c r="V2176" s="26">
        <v>1692.7859816906853</v>
      </c>
      <c r="W2176" s="26">
        <v>0</v>
      </c>
      <c r="X2176" s="26">
        <v>226.85558676565157</v>
      </c>
      <c r="Y2176" s="26">
        <v>3077566</v>
      </c>
      <c r="Z2176" s="26">
        <v>1998</v>
      </c>
      <c r="AA2176" s="26" t="b">
        <v>0</v>
      </c>
      <c r="AB2176" s="27" t="s">
        <v>58</v>
      </c>
      <c r="AC2176" s="16">
        <f t="shared" si="101"/>
        <v>10514079.228398981</v>
      </c>
      <c r="AD2176" s="16">
        <f t="shared" si="100"/>
        <v>33012.48642059062</v>
      </c>
      <c r="AE2176" s="16" t="str">
        <f>VLOOKUP(AB2176,aircraft!A:B,2,FALSE)</f>
        <v>Passenger</v>
      </c>
      <c r="AF2176" s="16">
        <f t="shared" si="102"/>
        <v>3.7208539228381445</v>
      </c>
    </row>
    <row r="2177" spans="1:32" x14ac:dyDescent="0.25">
      <c r="A2177" s="26">
        <v>27.544637770632381</v>
      </c>
      <c r="B2177" s="26">
        <v>18.281507210416997</v>
      </c>
      <c r="C2177" s="26">
        <v>6.2276633634008105</v>
      </c>
      <c r="D2177" s="26">
        <v>18.639487679320027</v>
      </c>
      <c r="E2177" s="26">
        <v>24.917772695966065</v>
      </c>
      <c r="F2177" s="26">
        <v>0</v>
      </c>
      <c r="G2177" s="26">
        <v>0</v>
      </c>
      <c r="H2177" s="26">
        <v>0</v>
      </c>
      <c r="I2177" s="26">
        <v>0</v>
      </c>
      <c r="J2177" s="26">
        <v>403.97602816820142</v>
      </c>
      <c r="K2177" s="26">
        <v>0</v>
      </c>
      <c r="L2177" s="26">
        <v>0</v>
      </c>
      <c r="M2177" s="26">
        <v>1.5683663434416875</v>
      </c>
      <c r="N2177" s="26">
        <v>1.0409322081110919</v>
      </c>
      <c r="O2177" s="26">
        <v>6.2276636591989483E-4</v>
      </c>
      <c r="P2177" s="26">
        <v>1.8639488564648186E-3</v>
      </c>
      <c r="Q2177" s="26">
        <v>2.491777387949676E-3</v>
      </c>
      <c r="R2177" s="26">
        <v>0</v>
      </c>
      <c r="S2177" s="26">
        <v>0</v>
      </c>
      <c r="T2177" s="26">
        <v>0</v>
      </c>
      <c r="U2177" s="26">
        <v>0</v>
      </c>
      <c r="V2177" s="26">
        <v>3.9796285210177302</v>
      </c>
      <c r="W2177" s="26">
        <v>0</v>
      </c>
      <c r="X2177" s="26">
        <v>0</v>
      </c>
      <c r="Y2177" s="26">
        <v>720</v>
      </c>
      <c r="Z2177" s="26">
        <v>1998</v>
      </c>
      <c r="AA2177" s="26" t="b">
        <v>0</v>
      </c>
      <c r="AB2177" s="27" t="s">
        <v>166</v>
      </c>
      <c r="AC2177" s="16">
        <f t="shared" si="101"/>
        <v>499.58709688793772</v>
      </c>
      <c r="AD2177" s="16">
        <f t="shared" si="100"/>
        <v>2.6142770441631136</v>
      </c>
      <c r="AE2177" s="16" t="str">
        <f>VLOOKUP(AB2177,aircraft!A:B,2,FALSE)</f>
        <v>Passenger</v>
      </c>
      <c r="AF2177" s="16">
        <f t="shared" si="102"/>
        <v>0.78480819176887107</v>
      </c>
    </row>
    <row r="2178" spans="1:32" x14ac:dyDescent="0.25">
      <c r="A2178" s="26">
        <v>11.933677791101658</v>
      </c>
      <c r="B2178" s="26">
        <v>9.2768327444653806</v>
      </c>
      <c r="C2178" s="26">
        <v>3.7556344389915464</v>
      </c>
      <c r="D2178" s="26">
        <v>12.071682125329971</v>
      </c>
      <c r="E2178" s="26">
        <v>16.095576167106628</v>
      </c>
      <c r="F2178" s="26">
        <v>0</v>
      </c>
      <c r="G2178" s="26">
        <v>0</v>
      </c>
      <c r="H2178" s="26">
        <v>0</v>
      </c>
      <c r="I2178" s="26">
        <v>0</v>
      </c>
      <c r="J2178" s="26">
        <v>161.86040583252907</v>
      </c>
      <c r="K2178" s="26">
        <v>0</v>
      </c>
      <c r="L2178" s="26">
        <v>0</v>
      </c>
      <c r="M2178" s="26">
        <v>1.212819611969429</v>
      </c>
      <c r="N2178" s="26">
        <v>0.94280446366979942</v>
      </c>
      <c r="O2178" s="26">
        <v>6.5723604711022199E-3</v>
      </c>
      <c r="P2178" s="26">
        <v>2.1125444371399994E-2</v>
      </c>
      <c r="Q2178" s="26">
        <v>2.8167259161866659E-2</v>
      </c>
      <c r="R2178" s="26">
        <v>0</v>
      </c>
      <c r="S2178" s="26">
        <v>0</v>
      </c>
      <c r="T2178" s="26">
        <v>0</v>
      </c>
      <c r="U2178" s="26">
        <v>0</v>
      </c>
      <c r="V2178" s="26">
        <v>0.65284115429967637</v>
      </c>
      <c r="W2178" s="26">
        <v>0</v>
      </c>
      <c r="X2178" s="26">
        <v>0</v>
      </c>
      <c r="Y2178" s="26">
        <v>360</v>
      </c>
      <c r="Z2178" s="26">
        <v>1998</v>
      </c>
      <c r="AA2178" s="26" t="b">
        <v>0</v>
      </c>
      <c r="AB2178" s="27" t="s">
        <v>60</v>
      </c>
      <c r="AC2178" s="16">
        <f t="shared" si="101"/>
        <v>214.99380909952424</v>
      </c>
      <c r="AD2178" s="16">
        <f t="shared" ref="AD2178:AD2241" si="103">SUM(M2178:U2178,W2178:X2178)</f>
        <v>2.2114891396435974</v>
      </c>
      <c r="AE2178" s="16" t="str">
        <f>VLOOKUP(AB2178,aircraft!A:B,2,FALSE)</f>
        <v>Passenger</v>
      </c>
      <c r="AF2178" s="16">
        <f t="shared" si="102"/>
        <v>0.68712050817828685</v>
      </c>
    </row>
    <row r="2179" spans="1:32" x14ac:dyDescent="0.25">
      <c r="A2179" s="26">
        <v>7732.7999881479236</v>
      </c>
      <c r="B2179" s="26">
        <v>4171.6401728582296</v>
      </c>
      <c r="C2179" s="26">
        <v>3323.9597753292674</v>
      </c>
      <c r="D2179" s="26">
        <v>3834.8272076336511</v>
      </c>
      <c r="E2179" s="26">
        <v>5251.3481027476746</v>
      </c>
      <c r="F2179" s="26">
        <v>0</v>
      </c>
      <c r="G2179" s="26">
        <v>0</v>
      </c>
      <c r="H2179" s="26">
        <v>0</v>
      </c>
      <c r="I2179" s="26">
        <v>0</v>
      </c>
      <c r="J2179" s="26">
        <v>147536.58230421538</v>
      </c>
      <c r="K2179" s="26">
        <v>0</v>
      </c>
      <c r="L2179" s="26">
        <v>1781.342294988166</v>
      </c>
      <c r="M2179" s="26">
        <v>888.44472908765567</v>
      </c>
      <c r="N2179" s="26">
        <v>481.34765902673632</v>
      </c>
      <c r="O2179" s="26">
        <v>6.3552421598709516</v>
      </c>
      <c r="P2179" s="26">
        <v>7.5192386532146811</v>
      </c>
      <c r="Q2179" s="26">
        <v>10.22289762651547</v>
      </c>
      <c r="R2179" s="26">
        <v>0</v>
      </c>
      <c r="S2179" s="26">
        <v>0</v>
      </c>
      <c r="T2179" s="26">
        <v>0</v>
      </c>
      <c r="U2179" s="26">
        <v>0</v>
      </c>
      <c r="V2179" s="26">
        <v>113.9124944389274</v>
      </c>
      <c r="W2179" s="26">
        <v>0</v>
      </c>
      <c r="X2179" s="26">
        <v>1.8347824332409934</v>
      </c>
      <c r="Y2179" s="26">
        <v>22495</v>
      </c>
      <c r="Z2179" s="26">
        <v>1998</v>
      </c>
      <c r="AA2179" s="26" t="b">
        <v>0</v>
      </c>
      <c r="AB2179" s="27" t="s">
        <v>66</v>
      </c>
      <c r="AC2179" s="16">
        <f t="shared" ref="AC2179:AC2242" si="104">SUM(A2179:L2179)</f>
        <v>173632.49984592031</v>
      </c>
      <c r="AD2179" s="16">
        <f t="shared" si="103"/>
        <v>1395.7245489872339</v>
      </c>
      <c r="AE2179" s="16" t="str">
        <f>VLOOKUP(AB2179,aircraft!A:B,2,FALSE)</f>
        <v>Passenger (not used as freighter)</v>
      </c>
      <c r="AF2179" s="16">
        <f t="shared" ref="AF2179:AF2242" si="105">IF(AA2179,"",SUMIFS(AC:AC,Z:Z,Z2179,AB:AB,AB2179)/Y2179)</f>
        <v>9.8321100834942712</v>
      </c>
    </row>
    <row r="2180" spans="1:32" x14ac:dyDescent="0.25">
      <c r="A2180" s="26">
        <v>3004.5806598005329</v>
      </c>
      <c r="B2180" s="26">
        <v>1356.2626905169877</v>
      </c>
      <c r="C2180" s="26">
        <v>1575.5620594961565</v>
      </c>
      <c r="D2180" s="26">
        <v>1471.5616256375765</v>
      </c>
      <c r="E2180" s="26">
        <v>2017.6356391820668</v>
      </c>
      <c r="F2180" s="26">
        <v>0</v>
      </c>
      <c r="G2180" s="26">
        <v>0</v>
      </c>
      <c r="H2180" s="26">
        <v>0</v>
      </c>
      <c r="I2180" s="26">
        <v>0</v>
      </c>
      <c r="J2180" s="26">
        <v>34029.845692014693</v>
      </c>
      <c r="K2180" s="26">
        <v>0</v>
      </c>
      <c r="L2180" s="26">
        <v>789.74386907473854</v>
      </c>
      <c r="M2180" s="26">
        <v>336.51304428470348</v>
      </c>
      <c r="N2180" s="26">
        <v>151.90142602659688</v>
      </c>
      <c r="O2180" s="26">
        <v>3.637485673937443</v>
      </c>
      <c r="P2180" s="26">
        <v>3.3973808262966978</v>
      </c>
      <c r="Q2180" s="26">
        <v>4.6445844262613667</v>
      </c>
      <c r="R2180" s="26">
        <v>0</v>
      </c>
      <c r="S2180" s="26">
        <v>0</v>
      </c>
      <c r="T2180" s="26">
        <v>0</v>
      </c>
      <c r="U2180" s="26">
        <v>0</v>
      </c>
      <c r="V2180" s="26">
        <v>33.564787786186201</v>
      </c>
      <c r="W2180" s="26">
        <v>0</v>
      </c>
      <c r="X2180" s="26">
        <v>0.81343612724792536</v>
      </c>
      <c r="Y2180" s="26">
        <v>4770</v>
      </c>
      <c r="Z2180" s="26">
        <v>1998</v>
      </c>
      <c r="AA2180" s="26" t="b">
        <v>0</v>
      </c>
      <c r="AB2180" s="27" t="s">
        <v>209</v>
      </c>
      <c r="AC2180" s="16">
        <f t="shared" si="104"/>
        <v>44245.192235722745</v>
      </c>
      <c r="AD2180" s="16">
        <f t="shared" si="103"/>
        <v>500.90735736504377</v>
      </c>
      <c r="AE2180" s="16" t="str">
        <f>VLOOKUP(AB2180,aircraft!A:B,2,FALSE)</f>
        <v>Passenger</v>
      </c>
      <c r="AF2180" s="16">
        <f t="shared" si="105"/>
        <v>11.561740518024159</v>
      </c>
    </row>
    <row r="2181" spans="1:32" x14ac:dyDescent="0.25">
      <c r="A2181" s="26">
        <v>38977.73434998648</v>
      </c>
      <c r="B2181" s="26">
        <v>13153.657540930477</v>
      </c>
      <c r="C2181" s="26">
        <v>26121.508800387252</v>
      </c>
      <c r="D2181" s="26">
        <v>25738.074146795316</v>
      </c>
      <c r="E2181" s="26">
        <v>43158.181814436794</v>
      </c>
      <c r="F2181" s="26">
        <v>0</v>
      </c>
      <c r="G2181" s="26">
        <v>0</v>
      </c>
      <c r="H2181" s="26">
        <v>0</v>
      </c>
      <c r="I2181" s="26">
        <v>0</v>
      </c>
      <c r="J2181" s="26">
        <v>668342.66870896344</v>
      </c>
      <c r="K2181" s="26">
        <v>0</v>
      </c>
      <c r="L2181" s="26">
        <v>14209.663677067967</v>
      </c>
      <c r="M2181" s="26">
        <v>183.15440057671685</v>
      </c>
      <c r="N2181" s="26">
        <v>83.611114197369915</v>
      </c>
      <c r="O2181" s="26">
        <v>6.1452451192010704</v>
      </c>
      <c r="P2181" s="26">
        <v>6.2002460101520889</v>
      </c>
      <c r="Q2181" s="26">
        <v>10.824372457535762</v>
      </c>
      <c r="R2181" s="26">
        <v>0</v>
      </c>
      <c r="S2181" s="26">
        <v>0</v>
      </c>
      <c r="T2181" s="26">
        <v>0</v>
      </c>
      <c r="U2181" s="26">
        <v>0</v>
      </c>
      <c r="V2181" s="26">
        <v>461.1189302272046</v>
      </c>
      <c r="W2181" s="26">
        <v>0</v>
      </c>
      <c r="X2181" s="26">
        <v>14.635952545616799</v>
      </c>
      <c r="Y2181" s="26">
        <v>132084</v>
      </c>
      <c r="Z2181" s="26">
        <v>1998</v>
      </c>
      <c r="AA2181" s="26" t="b">
        <v>0</v>
      </c>
      <c r="AB2181" s="27" t="s">
        <v>67</v>
      </c>
      <c r="AC2181" s="16">
        <f t="shared" si="104"/>
        <v>829701.48903856776</v>
      </c>
      <c r="AD2181" s="16">
        <f t="shared" si="103"/>
        <v>304.57133090659261</v>
      </c>
      <c r="AE2181" s="16" t="str">
        <f>VLOOKUP(AB2181,aircraft!A:B,2,FALSE)</f>
        <v>Passenger</v>
      </c>
      <c r="AF2181" s="16">
        <f t="shared" si="105"/>
        <v>6.6502060976364499</v>
      </c>
    </row>
    <row r="2182" spans="1:32" x14ac:dyDescent="0.25">
      <c r="A2182" s="26">
        <v>428098.46567341872</v>
      </c>
      <c r="B2182" s="26">
        <v>187015.74554120525</v>
      </c>
      <c r="C2182" s="26">
        <v>289211.59179485153</v>
      </c>
      <c r="D2182" s="26">
        <v>320786.34775901592</v>
      </c>
      <c r="E2182" s="26">
        <v>491472.41811940563</v>
      </c>
      <c r="F2182" s="26">
        <v>0</v>
      </c>
      <c r="G2182" s="26">
        <v>0</v>
      </c>
      <c r="H2182" s="26">
        <v>0</v>
      </c>
      <c r="I2182" s="26">
        <v>0</v>
      </c>
      <c r="J2182" s="26">
        <v>15901816.683857195</v>
      </c>
      <c r="K2182" s="26">
        <v>0</v>
      </c>
      <c r="L2182" s="26">
        <v>138964.90689259916</v>
      </c>
      <c r="M2182" s="26">
        <v>745.61919927068391</v>
      </c>
      <c r="N2182" s="26">
        <v>480.15424537012069</v>
      </c>
      <c r="O2182" s="26">
        <v>16.300948264328273</v>
      </c>
      <c r="P2182" s="26">
        <v>17.844582216586858</v>
      </c>
      <c r="Q2182" s="26">
        <v>30.467728117121677</v>
      </c>
      <c r="R2182" s="26">
        <v>0</v>
      </c>
      <c r="S2182" s="26">
        <v>0</v>
      </c>
      <c r="T2182" s="26">
        <v>0</v>
      </c>
      <c r="U2182" s="26">
        <v>0</v>
      </c>
      <c r="V2182" s="26">
        <v>7844.3405182855431</v>
      </c>
      <c r="W2182" s="26">
        <v>0</v>
      </c>
      <c r="X2182" s="26">
        <v>143.13384391134375</v>
      </c>
      <c r="Y2182" s="26">
        <v>3231661</v>
      </c>
      <c r="Z2182" s="26">
        <v>1998</v>
      </c>
      <c r="AA2182" s="26" t="b">
        <v>0</v>
      </c>
      <c r="AB2182" s="27" t="s">
        <v>68</v>
      </c>
      <c r="AC2182" s="16">
        <f t="shared" si="104"/>
        <v>17757366.15963769</v>
      </c>
      <c r="AD2182" s="16">
        <f t="shared" si="103"/>
        <v>1433.5205471501852</v>
      </c>
      <c r="AE2182" s="16" t="str">
        <f>VLOOKUP(AB2182,aircraft!A:B,2,FALSE)</f>
        <v>Passenger</v>
      </c>
      <c r="AF2182" s="16">
        <f t="shared" si="105"/>
        <v>5.8244869241177915</v>
      </c>
    </row>
    <row r="2183" spans="1:32" x14ac:dyDescent="0.25">
      <c r="A2183" s="26">
        <v>2962828.4236421785</v>
      </c>
      <c r="B2183" s="26">
        <v>1311752.1201253929</v>
      </c>
      <c r="C2183" s="26">
        <v>1485487.7136872392</v>
      </c>
      <c r="D2183" s="26">
        <v>1834216.9132631014</v>
      </c>
      <c r="E2183" s="26">
        <v>2266053.3795207688</v>
      </c>
      <c r="F2183" s="26">
        <v>0</v>
      </c>
      <c r="G2183" s="26">
        <v>0</v>
      </c>
      <c r="H2183" s="26">
        <v>0</v>
      </c>
      <c r="I2183" s="26">
        <v>0</v>
      </c>
      <c r="J2183" s="26">
        <v>56276358.676183484</v>
      </c>
      <c r="K2183" s="26">
        <v>0</v>
      </c>
      <c r="L2183" s="26">
        <v>1160411.8159053759</v>
      </c>
      <c r="M2183" s="26">
        <v>11169.009962501517</v>
      </c>
      <c r="N2183" s="26">
        <v>4314.7316736210114</v>
      </c>
      <c r="O2183" s="26">
        <v>462.77567407503818</v>
      </c>
      <c r="P2183" s="26">
        <v>566.14310552739664</v>
      </c>
      <c r="Q2183" s="26">
        <v>802.99869105986807</v>
      </c>
      <c r="R2183" s="26">
        <v>0</v>
      </c>
      <c r="S2183" s="26">
        <v>0</v>
      </c>
      <c r="T2183" s="26">
        <v>0</v>
      </c>
      <c r="U2183" s="26">
        <v>0</v>
      </c>
      <c r="V2183" s="26">
        <v>44046.289580978235</v>
      </c>
      <c r="W2183" s="26">
        <v>0</v>
      </c>
      <c r="X2183" s="26">
        <v>1195.2240853084381</v>
      </c>
      <c r="Y2183" s="26">
        <v>17092610</v>
      </c>
      <c r="Z2183" s="26">
        <v>1998</v>
      </c>
      <c r="AA2183" s="26" t="b">
        <v>0</v>
      </c>
      <c r="AB2183" s="27" t="s">
        <v>69</v>
      </c>
      <c r="AC2183" s="16">
        <f t="shared" si="104"/>
        <v>67297109.042327538</v>
      </c>
      <c r="AD2183" s="16">
        <f t="shared" si="103"/>
        <v>18510.883192093268</v>
      </c>
      <c r="AE2183" s="16" t="str">
        <f>VLOOKUP(AB2183,aircraft!A:B,2,FALSE)</f>
        <v>Passenger</v>
      </c>
      <c r="AF2183" s="16">
        <f t="shared" si="105"/>
        <v>4.3048910953330042</v>
      </c>
    </row>
    <row r="2184" spans="1:32" x14ac:dyDescent="0.25">
      <c r="A2184" s="26">
        <v>3509313.9498768682</v>
      </c>
      <c r="B2184" s="26">
        <v>1940105.2756325621</v>
      </c>
      <c r="C2184" s="26">
        <v>1526807.1400403604</v>
      </c>
      <c r="D2184" s="26">
        <v>1695090.2231825807</v>
      </c>
      <c r="E2184" s="26">
        <v>2511195.3875169693</v>
      </c>
      <c r="F2184" s="26">
        <v>0</v>
      </c>
      <c r="G2184" s="26">
        <v>0</v>
      </c>
      <c r="H2184" s="26">
        <v>0</v>
      </c>
      <c r="I2184" s="26">
        <v>0</v>
      </c>
      <c r="J2184" s="26">
        <v>80210670.504439801</v>
      </c>
      <c r="K2184" s="26">
        <v>0</v>
      </c>
      <c r="L2184" s="26">
        <v>1627153.1676030676</v>
      </c>
      <c r="M2184" s="26">
        <v>6303.3118311722974</v>
      </c>
      <c r="N2184" s="26">
        <v>3529.063052861246</v>
      </c>
      <c r="O2184" s="26">
        <v>97.243764065210726</v>
      </c>
      <c r="P2184" s="26">
        <v>107.66941866136546</v>
      </c>
      <c r="Q2184" s="26">
        <v>165.535597925579</v>
      </c>
      <c r="R2184" s="26">
        <v>0</v>
      </c>
      <c r="S2184" s="26">
        <v>0</v>
      </c>
      <c r="T2184" s="26">
        <v>0</v>
      </c>
      <c r="U2184" s="26">
        <v>0</v>
      </c>
      <c r="V2184" s="26">
        <v>62401.695075699143</v>
      </c>
      <c r="W2184" s="26">
        <v>0</v>
      </c>
      <c r="X2184" s="26">
        <v>1675.9676433385227</v>
      </c>
      <c r="Y2184" s="26">
        <v>24405431</v>
      </c>
      <c r="Z2184" s="26">
        <v>1998</v>
      </c>
      <c r="AA2184" s="26" t="b">
        <v>0</v>
      </c>
      <c r="AB2184" s="27" t="s">
        <v>70</v>
      </c>
      <c r="AC2184" s="16">
        <f t="shared" si="104"/>
        <v>93020335.648292199</v>
      </c>
      <c r="AD2184" s="16">
        <f t="shared" si="103"/>
        <v>11878.791308024222</v>
      </c>
      <c r="AE2184" s="16" t="str">
        <f>VLOOKUP(AB2184,aircraft!A:B,2,FALSE)</f>
        <v>Passenger</v>
      </c>
      <c r="AF2184" s="16">
        <f t="shared" si="105"/>
        <v>4.1363079224410582</v>
      </c>
    </row>
    <row r="2185" spans="1:32" x14ac:dyDescent="0.25">
      <c r="A2185" s="26">
        <v>5028275.301684347</v>
      </c>
      <c r="B2185" s="26">
        <v>3078885.0535703036</v>
      </c>
      <c r="C2185" s="26">
        <v>1927754.9704448062</v>
      </c>
      <c r="D2185" s="26">
        <v>1777240.7886442789</v>
      </c>
      <c r="E2185" s="26">
        <v>3881064.7955530742</v>
      </c>
      <c r="F2185" s="26">
        <v>0</v>
      </c>
      <c r="G2185" s="26">
        <v>0</v>
      </c>
      <c r="H2185" s="26">
        <v>0</v>
      </c>
      <c r="I2185" s="26">
        <v>0</v>
      </c>
      <c r="J2185" s="26">
        <v>114752373.11802828</v>
      </c>
      <c r="K2185" s="26">
        <v>0</v>
      </c>
      <c r="L2185" s="26">
        <v>2025907.5164463276</v>
      </c>
      <c r="M2185" s="26">
        <v>7168.8419903715276</v>
      </c>
      <c r="N2185" s="26">
        <v>4390.5853735272894</v>
      </c>
      <c r="O2185" s="26">
        <v>87.487322592461283</v>
      </c>
      <c r="P2185" s="26">
        <v>81.016722081804318</v>
      </c>
      <c r="Q2185" s="26">
        <v>185.29707313683363</v>
      </c>
      <c r="R2185" s="26">
        <v>0</v>
      </c>
      <c r="S2185" s="26">
        <v>0</v>
      </c>
      <c r="T2185" s="26">
        <v>0</v>
      </c>
      <c r="U2185" s="26">
        <v>0</v>
      </c>
      <c r="V2185" s="26">
        <v>11242.428994213737</v>
      </c>
      <c r="W2185" s="26">
        <v>0</v>
      </c>
      <c r="X2185" s="26">
        <v>2086.6845934129215</v>
      </c>
      <c r="Y2185" s="26">
        <v>34669840</v>
      </c>
      <c r="Z2185" s="26">
        <v>1998</v>
      </c>
      <c r="AA2185" s="26" t="b">
        <v>0</v>
      </c>
      <c r="AB2185" s="27" t="s">
        <v>71</v>
      </c>
      <c r="AC2185" s="16">
        <f t="shared" si="104"/>
        <v>132471501.54437141</v>
      </c>
      <c r="AD2185" s="16">
        <f t="shared" si="103"/>
        <v>13999.913075122837</v>
      </c>
      <c r="AE2185" s="16" t="str">
        <f>VLOOKUP(AB2185,aircraft!A:B,2,FALSE)</f>
        <v>Passenger</v>
      </c>
      <c r="AF2185" s="16">
        <f t="shared" si="105"/>
        <v>4.1211645327179314</v>
      </c>
    </row>
    <row r="2186" spans="1:32" x14ac:dyDescent="0.25">
      <c r="A2186" s="26">
        <v>2235616.6694903704</v>
      </c>
      <c r="B2186" s="26">
        <v>1394993.7741091417</v>
      </c>
      <c r="C2186" s="26">
        <v>761447.77513370803</v>
      </c>
      <c r="D2186" s="26">
        <v>723495.32361816871</v>
      </c>
      <c r="E2186" s="26">
        <v>1457532.3538455227</v>
      </c>
      <c r="F2186" s="26">
        <v>0</v>
      </c>
      <c r="G2186" s="26">
        <v>0</v>
      </c>
      <c r="H2186" s="26">
        <v>0</v>
      </c>
      <c r="I2186" s="26">
        <v>0</v>
      </c>
      <c r="J2186" s="26">
        <v>37229772.517913058</v>
      </c>
      <c r="K2186" s="26">
        <v>0</v>
      </c>
      <c r="L2186" s="26">
        <v>879624.63165558141</v>
      </c>
      <c r="M2186" s="26">
        <v>4629.9516514567003</v>
      </c>
      <c r="N2186" s="26">
        <v>2923.6515802404647</v>
      </c>
      <c r="O2186" s="26">
        <v>40.618113702539461</v>
      </c>
      <c r="P2186" s="26">
        <v>39.424749679501751</v>
      </c>
      <c r="Q2186" s="26">
        <v>82.277068213182901</v>
      </c>
      <c r="R2186" s="26">
        <v>0</v>
      </c>
      <c r="S2186" s="26">
        <v>0</v>
      </c>
      <c r="T2186" s="26">
        <v>0</v>
      </c>
      <c r="U2186" s="26">
        <v>0</v>
      </c>
      <c r="V2186" s="26">
        <v>4346.9616840196941</v>
      </c>
      <c r="W2186" s="26">
        <v>0</v>
      </c>
      <c r="X2186" s="26">
        <v>906.01330611670016</v>
      </c>
      <c r="Y2186" s="26">
        <v>11263276</v>
      </c>
      <c r="Z2186" s="26">
        <v>1998</v>
      </c>
      <c r="AA2186" s="26" t="b">
        <v>0</v>
      </c>
      <c r="AB2186" s="27" t="s">
        <v>154</v>
      </c>
      <c r="AC2186" s="16">
        <f t="shared" si="104"/>
        <v>44682483.045765549</v>
      </c>
      <c r="AD2186" s="16">
        <f t="shared" si="103"/>
        <v>8621.9364694090891</v>
      </c>
      <c r="AE2186" s="16" t="str">
        <f>VLOOKUP(AB2186,aircraft!A:B,2,FALSE)</f>
        <v>Passenger</v>
      </c>
      <c r="AF2186" s="16">
        <f t="shared" si="105"/>
        <v>4.3529512076590624</v>
      </c>
    </row>
    <row r="2187" spans="1:32" x14ac:dyDescent="0.25">
      <c r="A2187" s="26">
        <v>3745.5012250800078</v>
      </c>
      <c r="B2187" s="26">
        <v>1335.2475767133674</v>
      </c>
      <c r="C2187" s="26">
        <v>2025.2306164117069</v>
      </c>
      <c r="D2187" s="26">
        <v>2903.7589026992514</v>
      </c>
      <c r="E2187" s="26">
        <v>3676.8464729108455</v>
      </c>
      <c r="F2187" s="26">
        <v>0</v>
      </c>
      <c r="G2187" s="26">
        <v>0</v>
      </c>
      <c r="H2187" s="26">
        <v>0</v>
      </c>
      <c r="I2187" s="26">
        <v>0</v>
      </c>
      <c r="J2187" s="26">
        <v>145196.79577958465</v>
      </c>
      <c r="K2187" s="26">
        <v>0</v>
      </c>
      <c r="L2187" s="26">
        <v>2124.747878796029</v>
      </c>
      <c r="M2187" s="26">
        <v>10.309043338159539</v>
      </c>
      <c r="N2187" s="26">
        <v>3.6449315095052368</v>
      </c>
      <c r="O2187" s="26">
        <v>0.20249842274002425</v>
      </c>
      <c r="P2187" s="26">
        <v>0.29034049717014626</v>
      </c>
      <c r="Q2187" s="26">
        <v>0.36764569305226508</v>
      </c>
      <c r="R2187" s="26">
        <v>0</v>
      </c>
      <c r="S2187" s="26">
        <v>0</v>
      </c>
      <c r="T2187" s="26">
        <v>0</v>
      </c>
      <c r="U2187" s="26">
        <v>0</v>
      </c>
      <c r="V2187" s="26">
        <v>12.980641219996469</v>
      </c>
      <c r="W2187" s="26">
        <v>0</v>
      </c>
      <c r="X2187" s="26">
        <v>0.78615670302432938</v>
      </c>
      <c r="Y2187" s="26">
        <v>43841</v>
      </c>
      <c r="Z2187" s="26">
        <v>1998</v>
      </c>
      <c r="AA2187" s="26" t="b">
        <v>0</v>
      </c>
      <c r="AB2187" s="27" t="s">
        <v>215</v>
      </c>
      <c r="AC2187" s="16">
        <f t="shared" si="104"/>
        <v>161008.12845219587</v>
      </c>
      <c r="AD2187" s="16">
        <f t="shared" si="103"/>
        <v>15.600616163651539</v>
      </c>
      <c r="AE2187" s="16" t="str">
        <f>VLOOKUP(AB2187,aircraft!A:B,2,FALSE)</f>
        <v>Passenger</v>
      </c>
      <c r="AF2187" s="16">
        <f t="shared" si="105"/>
        <v>3.8823684875301829</v>
      </c>
    </row>
    <row r="2188" spans="1:32" x14ac:dyDescent="0.25">
      <c r="A2188" s="26">
        <v>38556.460218274158</v>
      </c>
      <c r="B2188" s="26">
        <v>23060.962451592834</v>
      </c>
      <c r="C2188" s="26">
        <v>17238.4205069936</v>
      </c>
      <c r="D2188" s="26">
        <v>23474.697089506368</v>
      </c>
      <c r="E2188" s="26">
        <v>29359.734010393531</v>
      </c>
      <c r="F2188" s="26">
        <v>0</v>
      </c>
      <c r="G2188" s="26">
        <v>0</v>
      </c>
      <c r="H2188" s="26">
        <v>0</v>
      </c>
      <c r="I2188" s="26">
        <v>0</v>
      </c>
      <c r="J2188" s="26">
        <v>2549218.1026257975</v>
      </c>
      <c r="K2188" s="26">
        <v>0</v>
      </c>
      <c r="L2188" s="26">
        <v>19631.07743941322</v>
      </c>
      <c r="M2188" s="26">
        <v>76.292528646405998</v>
      </c>
      <c r="N2188" s="26">
        <v>45.872954558737518</v>
      </c>
      <c r="O2188" s="26">
        <v>1.7237506257386874</v>
      </c>
      <c r="P2188" s="26">
        <v>2.3473667688649504</v>
      </c>
      <c r="Q2188" s="26">
        <v>2.935871359879366</v>
      </c>
      <c r="R2188" s="26">
        <v>0</v>
      </c>
      <c r="S2188" s="26">
        <v>0</v>
      </c>
      <c r="T2188" s="26">
        <v>0</v>
      </c>
      <c r="U2188" s="26">
        <v>0</v>
      </c>
      <c r="V2188" s="26">
        <v>187.63177784781905</v>
      </c>
      <c r="W2188" s="26">
        <v>0</v>
      </c>
      <c r="X2188" s="26">
        <v>7.2634985405089241</v>
      </c>
      <c r="Y2188" s="26">
        <v>611300</v>
      </c>
      <c r="Z2188" s="26">
        <v>1998</v>
      </c>
      <c r="AA2188" s="26" t="b">
        <v>0</v>
      </c>
      <c r="AB2188" s="27" t="s">
        <v>212</v>
      </c>
      <c r="AC2188" s="16">
        <f t="shared" si="104"/>
        <v>2700539.4543419713</v>
      </c>
      <c r="AD2188" s="16">
        <f t="shared" si="103"/>
        <v>136.43597050013543</v>
      </c>
      <c r="AE2188" s="16" t="str">
        <f>VLOOKUP(AB2188,aircraft!A:B,2,FALSE)</f>
        <v>Passenger</v>
      </c>
      <c r="AF2188" s="16">
        <f t="shared" si="105"/>
        <v>4.5662982776559566</v>
      </c>
    </row>
    <row r="2189" spans="1:32" x14ac:dyDescent="0.25">
      <c r="A2189" s="26">
        <v>20395.018627551028</v>
      </c>
      <c r="B2189" s="26">
        <v>9914.0905149130704</v>
      </c>
      <c r="C2189" s="26">
        <v>11143.767492588642</v>
      </c>
      <c r="D2189" s="26">
        <v>9667.7392355924821</v>
      </c>
      <c r="E2189" s="26">
        <v>20819.488605058068</v>
      </c>
      <c r="F2189" s="26">
        <v>0</v>
      </c>
      <c r="G2189" s="26">
        <v>0</v>
      </c>
      <c r="H2189" s="26">
        <v>0</v>
      </c>
      <c r="I2189" s="26">
        <v>0</v>
      </c>
      <c r="J2189" s="26">
        <v>813020.90225825319</v>
      </c>
      <c r="K2189" s="26">
        <v>0</v>
      </c>
      <c r="L2189" s="26">
        <v>16012.226649039003</v>
      </c>
      <c r="M2189" s="26">
        <v>528.23095887019758</v>
      </c>
      <c r="N2189" s="26">
        <v>256.77493287228725</v>
      </c>
      <c r="O2189" s="26">
        <v>0</v>
      </c>
      <c r="P2189" s="26">
        <v>0</v>
      </c>
      <c r="Q2189" s="26">
        <v>1.5480193282460424</v>
      </c>
      <c r="R2189" s="26">
        <v>0</v>
      </c>
      <c r="S2189" s="26">
        <v>0</v>
      </c>
      <c r="T2189" s="26">
        <v>0</v>
      </c>
      <c r="U2189" s="26">
        <v>0</v>
      </c>
      <c r="V2189" s="26">
        <v>360.9167369165109</v>
      </c>
      <c r="W2189" s="26">
        <v>0</v>
      </c>
      <c r="X2189" s="26">
        <v>4.4834235814786831</v>
      </c>
      <c r="Y2189" s="26">
        <v>65410</v>
      </c>
      <c r="Z2189" s="26">
        <v>1998</v>
      </c>
      <c r="AA2189" s="26" t="b">
        <v>0</v>
      </c>
      <c r="AB2189" s="27" t="s">
        <v>72</v>
      </c>
      <c r="AC2189" s="16">
        <f t="shared" si="104"/>
        <v>900973.23338299547</v>
      </c>
      <c r="AD2189" s="16">
        <f t="shared" si="103"/>
        <v>791.03733465220955</v>
      </c>
      <c r="AE2189" s="16" t="str">
        <f>VLOOKUP(AB2189,aircraft!A:B,2,FALSE)</f>
        <v>Passenger (not used as freighter)</v>
      </c>
      <c r="AF2189" s="16">
        <f t="shared" si="105"/>
        <v>14.414388731555887</v>
      </c>
    </row>
    <row r="2190" spans="1:32" x14ac:dyDescent="0.25">
      <c r="A2190" s="26">
        <v>110739.1261734736</v>
      </c>
      <c r="B2190" s="26">
        <v>53028.102648511544</v>
      </c>
      <c r="C2190" s="26">
        <v>55391.834686296344</v>
      </c>
      <c r="D2190" s="26">
        <v>56984.75089561507</v>
      </c>
      <c r="E2190" s="26">
        <v>134129.18724431377</v>
      </c>
      <c r="F2190" s="26">
        <v>0</v>
      </c>
      <c r="G2190" s="26">
        <v>0</v>
      </c>
      <c r="H2190" s="26">
        <v>0</v>
      </c>
      <c r="I2190" s="26">
        <v>0</v>
      </c>
      <c r="J2190" s="26">
        <v>1719605.5108321281</v>
      </c>
      <c r="K2190" s="26">
        <v>0</v>
      </c>
      <c r="L2190" s="26">
        <v>85225.467093880434</v>
      </c>
      <c r="M2190" s="26">
        <v>2279.8983118721367</v>
      </c>
      <c r="N2190" s="26">
        <v>1104.481607342105</v>
      </c>
      <c r="O2190" s="26">
        <v>29.939303435697362</v>
      </c>
      <c r="P2190" s="26">
        <v>31.557138087603924</v>
      </c>
      <c r="Q2190" s="26">
        <v>89.380976036067509</v>
      </c>
      <c r="R2190" s="26">
        <v>0</v>
      </c>
      <c r="S2190" s="26">
        <v>0</v>
      </c>
      <c r="T2190" s="26">
        <v>0</v>
      </c>
      <c r="U2190" s="26">
        <v>0</v>
      </c>
      <c r="V2190" s="26">
        <v>1434.7121756458585</v>
      </c>
      <c r="W2190" s="26">
        <v>0</v>
      </c>
      <c r="X2190" s="26">
        <v>23.863131423646916</v>
      </c>
      <c r="Y2190" s="26">
        <v>153386</v>
      </c>
      <c r="Z2190" s="26">
        <v>1998</v>
      </c>
      <c r="AA2190" s="26" t="b">
        <v>0</v>
      </c>
      <c r="AB2190" s="27" t="s">
        <v>73</v>
      </c>
      <c r="AC2190" s="16">
        <f t="shared" si="104"/>
        <v>2215103.9795742189</v>
      </c>
      <c r="AD2190" s="16">
        <f t="shared" si="103"/>
        <v>3559.1204681972567</v>
      </c>
      <c r="AE2190" s="16" t="str">
        <f>VLOOKUP(AB2190,aircraft!A:B,2,FALSE)</f>
        <v>Passenger</v>
      </c>
      <c r="AF2190" s="16">
        <f t="shared" si="105"/>
        <v>15.955835273612445</v>
      </c>
    </row>
    <row r="2191" spans="1:32" x14ac:dyDescent="0.25">
      <c r="A2191" s="26">
        <v>1556.3205949305718</v>
      </c>
      <c r="B2191" s="26">
        <v>702.29054033959994</v>
      </c>
      <c r="C2191" s="26">
        <v>704.62301284493606</v>
      </c>
      <c r="D2191" s="26">
        <v>611.33557972613369</v>
      </c>
      <c r="E2191" s="26">
        <v>1376.4461706632605</v>
      </c>
      <c r="F2191" s="26">
        <v>0</v>
      </c>
      <c r="G2191" s="26">
        <v>0</v>
      </c>
      <c r="H2191" s="26">
        <v>0</v>
      </c>
      <c r="I2191" s="26">
        <v>0</v>
      </c>
      <c r="J2191" s="26">
        <v>6040.1721686363217</v>
      </c>
      <c r="K2191" s="26">
        <v>0</v>
      </c>
      <c r="L2191" s="26">
        <v>869.10357175140234</v>
      </c>
      <c r="M2191" s="26">
        <v>5.8857268093475819</v>
      </c>
      <c r="N2191" s="26">
        <v>2.6559375200020274</v>
      </c>
      <c r="O2191" s="26">
        <v>0.10720389662886147</v>
      </c>
      <c r="P2191" s="26">
        <v>9.3010808758424934E-2</v>
      </c>
      <c r="Q2191" s="26">
        <v>0.23042520862679183</v>
      </c>
      <c r="R2191" s="26">
        <v>0</v>
      </c>
      <c r="S2191" s="26">
        <v>0</v>
      </c>
      <c r="T2191" s="26">
        <v>0</v>
      </c>
      <c r="U2191" s="26">
        <v>0</v>
      </c>
      <c r="V2191" s="26">
        <v>14.022554362495431</v>
      </c>
      <c r="W2191" s="26">
        <v>0</v>
      </c>
      <c r="X2191" s="26">
        <v>0.24334900659000133</v>
      </c>
      <c r="Y2191" s="26">
        <v>740</v>
      </c>
      <c r="Z2191" s="26">
        <v>1998</v>
      </c>
      <c r="AA2191" s="26" t="b">
        <v>0</v>
      </c>
      <c r="AB2191" s="27" t="s">
        <v>74</v>
      </c>
      <c r="AC2191" s="16">
        <f t="shared" si="104"/>
        <v>11860.291638892226</v>
      </c>
      <c r="AD2191" s="16">
        <f t="shared" si="103"/>
        <v>9.2156532499536912</v>
      </c>
      <c r="AE2191" s="16" t="str">
        <f>VLOOKUP(AB2191,aircraft!A:B,2,FALSE)</f>
        <v>Freighter (combi)</v>
      </c>
      <c r="AF2191" s="16">
        <f t="shared" si="105"/>
        <v>25.230792505431417</v>
      </c>
    </row>
    <row r="2192" spans="1:32" x14ac:dyDescent="0.25">
      <c r="A2192" s="26">
        <v>176605.91555494352</v>
      </c>
      <c r="B2192" s="26">
        <v>82310.698882126075</v>
      </c>
      <c r="C2192" s="26">
        <v>99466.055982978229</v>
      </c>
      <c r="D2192" s="26">
        <v>86316.040460175325</v>
      </c>
      <c r="E2192" s="26">
        <v>191421.75245772494</v>
      </c>
      <c r="F2192" s="26">
        <v>0</v>
      </c>
      <c r="G2192" s="26">
        <v>0</v>
      </c>
      <c r="H2192" s="26">
        <v>0</v>
      </c>
      <c r="I2192" s="26">
        <v>0</v>
      </c>
      <c r="J2192" s="26">
        <v>793775.35977522831</v>
      </c>
      <c r="K2192" s="26">
        <v>0</v>
      </c>
      <c r="L2192" s="26">
        <v>124004.44955906822</v>
      </c>
      <c r="M2192" s="26">
        <v>1382.3967296727817</v>
      </c>
      <c r="N2192" s="26">
        <v>675.14002428925414</v>
      </c>
      <c r="O2192" s="26">
        <v>29.684495165661204</v>
      </c>
      <c r="P2192" s="26">
        <v>25.76613345695289</v>
      </c>
      <c r="Q2192" s="26">
        <v>62.356992843448914</v>
      </c>
      <c r="R2192" s="26">
        <v>0</v>
      </c>
      <c r="S2192" s="26">
        <v>0</v>
      </c>
      <c r="T2192" s="26">
        <v>0</v>
      </c>
      <c r="U2192" s="26">
        <v>0</v>
      </c>
      <c r="V2192" s="26">
        <v>1921.0962682846675</v>
      </c>
      <c r="W2192" s="26">
        <v>0</v>
      </c>
      <c r="X2192" s="26">
        <v>34.721246803908883</v>
      </c>
      <c r="Y2192" s="26">
        <v>99002</v>
      </c>
      <c r="Z2192" s="26">
        <v>1998</v>
      </c>
      <c r="AA2192" s="26" t="b">
        <v>0</v>
      </c>
      <c r="AB2192" s="27" t="s">
        <v>75</v>
      </c>
      <c r="AC2192" s="16">
        <f t="shared" si="104"/>
        <v>1553900.2726722448</v>
      </c>
      <c r="AD2192" s="16">
        <f t="shared" si="103"/>
        <v>2210.0656222320076</v>
      </c>
      <c r="AE2192" s="16" t="str">
        <f>VLOOKUP(AB2192,aircraft!A:B,2,FALSE)</f>
        <v>Freighter (combi)</v>
      </c>
      <c r="AF2192" s="16">
        <f t="shared" si="105"/>
        <v>16.742446252005905</v>
      </c>
    </row>
    <row r="2193" spans="1:32" x14ac:dyDescent="0.25">
      <c r="A2193" s="26">
        <v>4717.9651182330117</v>
      </c>
      <c r="B2193" s="26">
        <v>2208.7165911504121</v>
      </c>
      <c r="C2193" s="26">
        <v>2430.3701821441641</v>
      </c>
      <c r="D2193" s="26">
        <v>2108.5869528649309</v>
      </c>
      <c r="E2193" s="26">
        <v>4561.7540755754335</v>
      </c>
      <c r="F2193" s="26">
        <v>0</v>
      </c>
      <c r="G2193" s="26">
        <v>0</v>
      </c>
      <c r="H2193" s="26">
        <v>0</v>
      </c>
      <c r="I2193" s="26">
        <v>0</v>
      </c>
      <c r="J2193" s="26">
        <v>37080.919033975602</v>
      </c>
      <c r="K2193" s="26">
        <v>0</v>
      </c>
      <c r="L2193" s="26">
        <v>3168.3447243133924</v>
      </c>
      <c r="M2193" s="26">
        <v>107.50020898578414</v>
      </c>
      <c r="N2193" s="26">
        <v>48.633114414660653</v>
      </c>
      <c r="O2193" s="26">
        <v>0.6398718351190702</v>
      </c>
      <c r="P2193" s="26">
        <v>0.55516286295574413</v>
      </c>
      <c r="Q2193" s="26">
        <v>2.1061020631941338</v>
      </c>
      <c r="R2193" s="26">
        <v>0</v>
      </c>
      <c r="S2193" s="26">
        <v>0</v>
      </c>
      <c r="T2193" s="26">
        <v>0</v>
      </c>
      <c r="U2193" s="26">
        <v>0</v>
      </c>
      <c r="V2193" s="26">
        <v>52.117480377058961</v>
      </c>
      <c r="W2193" s="26">
        <v>0</v>
      </c>
      <c r="X2193" s="26">
        <v>0.88713654650228013</v>
      </c>
      <c r="Y2193" s="26">
        <v>3782</v>
      </c>
      <c r="Z2193" s="26">
        <v>1998</v>
      </c>
      <c r="AA2193" s="26" t="b">
        <v>0</v>
      </c>
      <c r="AB2193" s="27" t="s">
        <v>76</v>
      </c>
      <c r="AC2193" s="16">
        <f t="shared" si="104"/>
        <v>56276.65667825695</v>
      </c>
      <c r="AD2193" s="16">
        <f t="shared" si="103"/>
        <v>160.32159670821602</v>
      </c>
      <c r="AE2193" s="16" t="str">
        <f>VLOOKUP(AB2193,aircraft!A:B,2,FALSE)</f>
        <v>Passenger</v>
      </c>
      <c r="AF2193" s="16">
        <f t="shared" si="105"/>
        <v>16.778761911096215</v>
      </c>
    </row>
    <row r="2194" spans="1:32" x14ac:dyDescent="0.25">
      <c r="A2194" s="26">
        <v>69610.164510574279</v>
      </c>
      <c r="B2194" s="26">
        <v>33297.104202742164</v>
      </c>
      <c r="C2194" s="26">
        <v>35569.683444078102</v>
      </c>
      <c r="D2194" s="26">
        <v>35156.021455550093</v>
      </c>
      <c r="E2194" s="26">
        <v>84892.504878241743</v>
      </c>
      <c r="F2194" s="26">
        <v>0</v>
      </c>
      <c r="G2194" s="26">
        <v>0</v>
      </c>
      <c r="H2194" s="26">
        <v>0</v>
      </c>
      <c r="I2194" s="26">
        <v>0</v>
      </c>
      <c r="J2194" s="26">
        <v>775749.23071057303</v>
      </c>
      <c r="K2194" s="26">
        <v>0</v>
      </c>
      <c r="L2194" s="26">
        <v>65390.996494100684</v>
      </c>
      <c r="M2194" s="26">
        <v>125.79754152348198</v>
      </c>
      <c r="N2194" s="26">
        <v>59.898924714013233</v>
      </c>
      <c r="O2194" s="26">
        <v>2.7736043615801882</v>
      </c>
      <c r="P2194" s="26">
        <v>2.6814048073831693</v>
      </c>
      <c r="Q2194" s="26">
        <v>6.9998761006432595</v>
      </c>
      <c r="R2194" s="26">
        <v>0</v>
      </c>
      <c r="S2194" s="26">
        <v>0</v>
      </c>
      <c r="T2194" s="26">
        <v>0</v>
      </c>
      <c r="U2194" s="26">
        <v>0</v>
      </c>
      <c r="V2194" s="26">
        <v>932.53494848118055</v>
      </c>
      <c r="W2194" s="26">
        <v>0</v>
      </c>
      <c r="X2194" s="26">
        <v>98.086495593752559</v>
      </c>
      <c r="Y2194" s="26">
        <v>87518</v>
      </c>
      <c r="Z2194" s="26">
        <v>1998</v>
      </c>
      <c r="AA2194" s="26" t="b">
        <v>0</v>
      </c>
      <c r="AB2194" s="27" t="s">
        <v>77</v>
      </c>
      <c r="AC2194" s="16">
        <f t="shared" si="104"/>
        <v>1099665.7056958601</v>
      </c>
      <c r="AD2194" s="16">
        <f t="shared" si="103"/>
        <v>296.23784710085437</v>
      </c>
      <c r="AE2194" s="16" t="str">
        <f>VLOOKUP(AB2194,aircraft!A:B,2,FALSE)</f>
        <v>Passenger</v>
      </c>
      <c r="AF2194" s="16">
        <f t="shared" si="105"/>
        <v>14.285820994764617</v>
      </c>
    </row>
    <row r="2195" spans="1:32" x14ac:dyDescent="0.25">
      <c r="A2195" s="26">
        <v>3651.7571656284731</v>
      </c>
      <c r="B2195" s="26">
        <v>1817.6449522781841</v>
      </c>
      <c r="C2195" s="26">
        <v>3225.080573553033</v>
      </c>
      <c r="D2195" s="26">
        <v>2868.3646514779271</v>
      </c>
      <c r="E2195" s="26">
        <v>6171.3982043550623</v>
      </c>
      <c r="F2195" s="26">
        <v>0</v>
      </c>
      <c r="G2195" s="26">
        <v>0</v>
      </c>
      <c r="H2195" s="26">
        <v>0</v>
      </c>
      <c r="I2195" s="26">
        <v>0</v>
      </c>
      <c r="J2195" s="26">
        <v>18584.69146993637</v>
      </c>
      <c r="K2195" s="26">
        <v>0</v>
      </c>
      <c r="L2195" s="26">
        <v>4243.2031463770109</v>
      </c>
      <c r="M2195" s="26">
        <v>6.7124903831435754</v>
      </c>
      <c r="N2195" s="26">
        <v>3.3205823843949878</v>
      </c>
      <c r="O2195" s="26">
        <v>0.20094932688353481</v>
      </c>
      <c r="P2195" s="26">
        <v>0.17865956514492459</v>
      </c>
      <c r="Q2195" s="26">
        <v>0.43203417228291169</v>
      </c>
      <c r="R2195" s="26">
        <v>0</v>
      </c>
      <c r="S2195" s="26">
        <v>0</v>
      </c>
      <c r="T2195" s="26">
        <v>0</v>
      </c>
      <c r="U2195" s="26">
        <v>0</v>
      </c>
      <c r="V2195" s="26">
        <v>58.406042429062069</v>
      </c>
      <c r="W2195" s="26">
        <v>0</v>
      </c>
      <c r="X2195" s="26">
        <v>6.3648047748905885</v>
      </c>
      <c r="Y2195" s="26">
        <v>3172</v>
      </c>
      <c r="Z2195" s="26">
        <v>1998</v>
      </c>
      <c r="AA2195" s="26" t="b">
        <v>0</v>
      </c>
      <c r="AB2195" s="27" t="s">
        <v>228</v>
      </c>
      <c r="AC2195" s="16">
        <f t="shared" si="104"/>
        <v>40562.140163606062</v>
      </c>
      <c r="AD2195" s="16">
        <f t="shared" si="103"/>
        <v>17.209520606740522</v>
      </c>
      <c r="AE2195" s="16" t="str">
        <f>VLOOKUP(AB2195,aircraft!A:B,2,FALSE)</f>
        <v>Freighter</v>
      </c>
      <c r="AF2195" s="16">
        <f t="shared" si="105"/>
        <v>12.78755995069548</v>
      </c>
    </row>
    <row r="2196" spans="1:32" x14ac:dyDescent="0.25">
      <c r="A2196" s="26">
        <v>59653.459582391413</v>
      </c>
      <c r="B2196" s="26">
        <v>26918.657055433399</v>
      </c>
      <c r="C2196" s="26">
        <v>27848.757483140307</v>
      </c>
      <c r="D2196" s="26">
        <v>24160.098957674283</v>
      </c>
      <c r="E2196" s="26">
        <v>52224.395796410528</v>
      </c>
      <c r="F2196" s="26">
        <v>0</v>
      </c>
      <c r="G2196" s="26">
        <v>0</v>
      </c>
      <c r="H2196" s="26">
        <v>0</v>
      </c>
      <c r="I2196" s="26">
        <v>0</v>
      </c>
      <c r="J2196" s="26">
        <v>742055.26113672729</v>
      </c>
      <c r="K2196" s="26">
        <v>0</v>
      </c>
      <c r="L2196" s="26">
        <v>34764.142870056094</v>
      </c>
      <c r="M2196" s="26">
        <v>2049.3268046885701</v>
      </c>
      <c r="N2196" s="26">
        <v>924.75986868333246</v>
      </c>
      <c r="O2196" s="26">
        <v>2.3081328886730983</v>
      </c>
      <c r="P2196" s="26">
        <v>2.0024131788129047</v>
      </c>
      <c r="Q2196" s="26">
        <v>11.435074336436298</v>
      </c>
      <c r="R2196" s="26">
        <v>0</v>
      </c>
      <c r="S2196" s="26">
        <v>0</v>
      </c>
      <c r="T2196" s="26">
        <v>0</v>
      </c>
      <c r="U2196" s="26">
        <v>0</v>
      </c>
      <c r="V2196" s="26">
        <v>656.29754905841196</v>
      </c>
      <c r="W2196" s="26">
        <v>0</v>
      </c>
      <c r="X2196" s="26">
        <v>9.7339602636000535</v>
      </c>
      <c r="Y2196" s="26">
        <v>67023</v>
      </c>
      <c r="Z2196" s="26">
        <v>1998</v>
      </c>
      <c r="AA2196" s="26" t="b">
        <v>0</v>
      </c>
      <c r="AB2196" s="27" t="s">
        <v>199</v>
      </c>
      <c r="AC2196" s="16">
        <f t="shared" si="104"/>
        <v>967624.77288183325</v>
      </c>
      <c r="AD2196" s="16">
        <f t="shared" si="103"/>
        <v>2999.5662540394251</v>
      </c>
      <c r="AE2196" s="16" t="str">
        <f>VLOOKUP(AB2196,aircraft!A:B,2,FALSE)</f>
        <v>Passenger</v>
      </c>
      <c r="AF2196" s="16">
        <f t="shared" si="105"/>
        <v>16.018522782773488</v>
      </c>
    </row>
    <row r="2197" spans="1:32" x14ac:dyDescent="0.25">
      <c r="A2197" s="26">
        <v>7036380.1595048206</v>
      </c>
      <c r="B2197" s="26">
        <v>4208235.3252491001</v>
      </c>
      <c r="C2197" s="26">
        <v>3293586.3059525951</v>
      </c>
      <c r="D2197" s="26">
        <v>3286666.6127762217</v>
      </c>
      <c r="E2197" s="26">
        <v>6126522.0372082461</v>
      </c>
      <c r="F2197" s="26">
        <v>0</v>
      </c>
      <c r="G2197" s="26">
        <v>0</v>
      </c>
      <c r="H2197" s="26">
        <v>0</v>
      </c>
      <c r="I2197" s="26">
        <v>0</v>
      </c>
      <c r="J2197" s="26">
        <v>200523281.24915674</v>
      </c>
      <c r="K2197" s="26">
        <v>0</v>
      </c>
      <c r="L2197" s="26">
        <v>2654784.3598691826</v>
      </c>
      <c r="M2197" s="26">
        <v>4426.8512835915035</v>
      </c>
      <c r="N2197" s="26">
        <v>2620.8607860190868</v>
      </c>
      <c r="O2197" s="26">
        <v>176.20182959169645</v>
      </c>
      <c r="P2197" s="26">
        <v>173.13443967299287</v>
      </c>
      <c r="Q2197" s="26">
        <v>385.89448821314454</v>
      </c>
      <c r="R2197" s="26">
        <v>0</v>
      </c>
      <c r="S2197" s="26">
        <v>0</v>
      </c>
      <c r="T2197" s="26">
        <v>0</v>
      </c>
      <c r="U2197" s="26">
        <v>0</v>
      </c>
      <c r="V2197" s="26">
        <v>197667.53425388384</v>
      </c>
      <c r="W2197" s="26">
        <v>0</v>
      </c>
      <c r="X2197" s="26">
        <v>1141.5573135119296</v>
      </c>
      <c r="Y2197" s="26">
        <v>46113606</v>
      </c>
      <c r="Z2197" s="26">
        <v>1998</v>
      </c>
      <c r="AA2197" s="26" t="b">
        <v>0</v>
      </c>
      <c r="AB2197" s="27" t="s">
        <v>78</v>
      </c>
      <c r="AC2197" s="16">
        <f t="shared" si="104"/>
        <v>227129456.04971692</v>
      </c>
      <c r="AD2197" s="16">
        <f t="shared" si="103"/>
        <v>8924.5001406003539</v>
      </c>
      <c r="AE2197" s="16" t="str">
        <f>VLOOKUP(AB2197,aircraft!A:B,2,FALSE)</f>
        <v>Passenger</v>
      </c>
      <c r="AF2197" s="16">
        <f t="shared" si="105"/>
        <v>5.2851161485167504</v>
      </c>
    </row>
    <row r="2198" spans="1:32" x14ac:dyDescent="0.25">
      <c r="A2198" s="26">
        <v>271.58969636193046</v>
      </c>
      <c r="B2198" s="26">
        <v>140.24675500684145</v>
      </c>
      <c r="C2198" s="26">
        <v>144.43798804712998</v>
      </c>
      <c r="D2198" s="26">
        <v>121.5514814439809</v>
      </c>
      <c r="E2198" s="26">
        <v>294.68828194585973</v>
      </c>
      <c r="F2198" s="26">
        <v>0</v>
      </c>
      <c r="G2198" s="26">
        <v>0</v>
      </c>
      <c r="H2198" s="26">
        <v>0</v>
      </c>
      <c r="I2198" s="26">
        <v>0</v>
      </c>
      <c r="J2198" s="26">
        <v>16325.096807594298</v>
      </c>
      <c r="K2198" s="26">
        <v>0</v>
      </c>
      <c r="L2198" s="26">
        <v>173.1098400878891</v>
      </c>
      <c r="M2198" s="26">
        <v>0.45083888259558097</v>
      </c>
      <c r="N2198" s="26">
        <v>0.23280960640966186</v>
      </c>
      <c r="O2198" s="26">
        <v>5.1106379029895264E-3</v>
      </c>
      <c r="P2198" s="26">
        <v>4.3008464506542289E-3</v>
      </c>
      <c r="Q2198" s="26">
        <v>1.342039307832869E-2</v>
      </c>
      <c r="R2198" s="26">
        <v>0</v>
      </c>
      <c r="S2198" s="26">
        <v>0</v>
      </c>
      <c r="T2198" s="26">
        <v>0</v>
      </c>
      <c r="U2198" s="26">
        <v>0</v>
      </c>
      <c r="V2198" s="26">
        <v>7.6178344620508138</v>
      </c>
      <c r="W2198" s="26">
        <v>0</v>
      </c>
      <c r="X2198" s="26">
        <v>7.4437233765739186E-2</v>
      </c>
      <c r="Y2198" s="26">
        <v>2877</v>
      </c>
      <c r="Z2198" s="26">
        <v>1998</v>
      </c>
      <c r="AA2198" s="26" t="b">
        <v>0</v>
      </c>
      <c r="AB2198" s="27" t="s">
        <v>79</v>
      </c>
      <c r="AC2198" s="16">
        <f t="shared" si="104"/>
        <v>17470.720850487931</v>
      </c>
      <c r="AD2198" s="16">
        <f t="shared" si="103"/>
        <v>0.78091760020295431</v>
      </c>
      <c r="AE2198" s="16" t="str">
        <f>VLOOKUP(AB2198,aircraft!A:B,2,FALSE)</f>
        <v>Passenger</v>
      </c>
      <c r="AF2198" s="16">
        <f t="shared" si="105"/>
        <v>6.2931461225477214</v>
      </c>
    </row>
    <row r="2199" spans="1:32" x14ac:dyDescent="0.25">
      <c r="A2199" s="26">
        <v>213442.17695298855</v>
      </c>
      <c r="B2199" s="26">
        <v>112160.74248276452</v>
      </c>
      <c r="C2199" s="26">
        <v>143273.52513587943</v>
      </c>
      <c r="D2199" s="26">
        <v>117631.3760328175</v>
      </c>
      <c r="E2199" s="26">
        <v>278543.18767171388</v>
      </c>
      <c r="F2199" s="26">
        <v>0</v>
      </c>
      <c r="G2199" s="26">
        <v>0</v>
      </c>
      <c r="H2199" s="26">
        <v>0</v>
      </c>
      <c r="I2199" s="26">
        <v>0</v>
      </c>
      <c r="J2199" s="26">
        <v>7861614.3336992254</v>
      </c>
      <c r="K2199" s="26">
        <v>0</v>
      </c>
      <c r="L2199" s="26">
        <v>152453.02942272282</v>
      </c>
      <c r="M2199" s="26">
        <v>940.3856271532203</v>
      </c>
      <c r="N2199" s="26">
        <v>488.54450538014169</v>
      </c>
      <c r="O2199" s="26">
        <v>27.780036958888541</v>
      </c>
      <c r="P2199" s="26">
        <v>22.830257988479133</v>
      </c>
      <c r="Q2199" s="26">
        <v>57.866092036704345</v>
      </c>
      <c r="R2199" s="26">
        <v>0</v>
      </c>
      <c r="S2199" s="26">
        <v>0</v>
      </c>
      <c r="T2199" s="26">
        <v>0</v>
      </c>
      <c r="U2199" s="26">
        <v>0</v>
      </c>
      <c r="V2199" s="26">
        <v>3343.723668369802</v>
      </c>
      <c r="W2199" s="26">
        <v>0</v>
      </c>
      <c r="X2199" s="26">
        <v>65.554804878063408</v>
      </c>
      <c r="Y2199" s="26">
        <v>1426625</v>
      </c>
      <c r="Z2199" s="26">
        <v>1998</v>
      </c>
      <c r="AA2199" s="26" t="b">
        <v>0</v>
      </c>
      <c r="AB2199" s="27" t="s">
        <v>80</v>
      </c>
      <c r="AC2199" s="16">
        <f t="shared" si="104"/>
        <v>8879118.3713981118</v>
      </c>
      <c r="AD2199" s="16">
        <f t="shared" si="103"/>
        <v>1602.9613243954973</v>
      </c>
      <c r="AE2199" s="16" t="str">
        <f>VLOOKUP(AB2199,aircraft!A:B,2,FALSE)</f>
        <v>Passenger</v>
      </c>
      <c r="AF2199" s="16">
        <f t="shared" si="105"/>
        <v>6.5899177074740658</v>
      </c>
    </row>
    <row r="2200" spans="1:32" x14ac:dyDescent="0.25">
      <c r="A2200" s="26">
        <v>3552760.086047105</v>
      </c>
      <c r="B2200" s="26">
        <v>1981068.7089310796</v>
      </c>
      <c r="C2200" s="26">
        <v>1360722.5017135642</v>
      </c>
      <c r="D2200" s="26">
        <v>1244616.7768947047</v>
      </c>
      <c r="E2200" s="26">
        <v>3007553.5084444759</v>
      </c>
      <c r="F2200" s="26">
        <v>0</v>
      </c>
      <c r="G2200" s="26">
        <v>0</v>
      </c>
      <c r="H2200" s="26">
        <v>0</v>
      </c>
      <c r="I2200" s="26">
        <v>0</v>
      </c>
      <c r="J2200" s="26">
        <v>69320753.40452528</v>
      </c>
      <c r="K2200" s="26">
        <v>0</v>
      </c>
      <c r="L2200" s="26">
        <v>1718541.0183343559</v>
      </c>
      <c r="M2200" s="26">
        <v>3022.8997669488731</v>
      </c>
      <c r="N2200" s="26">
        <v>1684.5228521265767</v>
      </c>
      <c r="O2200" s="26">
        <v>420.62366117078437</v>
      </c>
      <c r="P2200" s="26">
        <v>384.74291317951634</v>
      </c>
      <c r="Q2200" s="26">
        <v>933.00755878017162</v>
      </c>
      <c r="R2200" s="26">
        <v>0</v>
      </c>
      <c r="S2200" s="26">
        <v>0</v>
      </c>
      <c r="T2200" s="26">
        <v>0</v>
      </c>
      <c r="U2200" s="26">
        <v>0</v>
      </c>
      <c r="V2200" s="26">
        <v>26851.172367801675</v>
      </c>
      <c r="W2200" s="26">
        <v>0</v>
      </c>
      <c r="X2200" s="26">
        <v>738.97266297986448</v>
      </c>
      <c r="Y2200" s="26">
        <v>12911092</v>
      </c>
      <c r="Z2200" s="26">
        <v>1998</v>
      </c>
      <c r="AA2200" s="26" t="b">
        <v>0</v>
      </c>
      <c r="AB2200" s="27" t="s">
        <v>145</v>
      </c>
      <c r="AC2200" s="16">
        <f t="shared" si="104"/>
        <v>82186016.004890561</v>
      </c>
      <c r="AD2200" s="16">
        <f t="shared" si="103"/>
        <v>7184.7694151857868</v>
      </c>
      <c r="AE2200" s="16" t="str">
        <f>VLOOKUP(AB2200,aircraft!A:B,2,FALSE)</f>
        <v>Passenger</v>
      </c>
      <c r="AF2200" s="16">
        <f t="shared" si="105"/>
        <v>6.9286118537360224</v>
      </c>
    </row>
    <row r="2201" spans="1:32" x14ac:dyDescent="0.25">
      <c r="A2201" s="26">
        <v>1295731.1600690049</v>
      </c>
      <c r="B2201" s="26">
        <v>711232.63824914594</v>
      </c>
      <c r="C2201" s="26">
        <v>605204.66356609925</v>
      </c>
      <c r="D2201" s="26">
        <v>493735.15905626648</v>
      </c>
      <c r="E2201" s="26">
        <v>1170560.2239928327</v>
      </c>
      <c r="F2201" s="26">
        <v>0</v>
      </c>
      <c r="G2201" s="26">
        <v>0</v>
      </c>
      <c r="H2201" s="26">
        <v>0</v>
      </c>
      <c r="I2201" s="26">
        <v>0</v>
      </c>
      <c r="J2201" s="26">
        <v>29051008.112687644</v>
      </c>
      <c r="K2201" s="26">
        <v>0</v>
      </c>
      <c r="L2201" s="26">
        <v>678846.31597010454</v>
      </c>
      <c r="M2201" s="26">
        <v>3751.6494871020122</v>
      </c>
      <c r="N2201" s="26">
        <v>2043.7383332032734</v>
      </c>
      <c r="O2201" s="26">
        <v>53.709727099490721</v>
      </c>
      <c r="P2201" s="26">
        <v>43.58940342544259</v>
      </c>
      <c r="Q2201" s="26">
        <v>107.10533575636833</v>
      </c>
      <c r="R2201" s="26">
        <v>0</v>
      </c>
      <c r="S2201" s="26">
        <v>0</v>
      </c>
      <c r="T2201" s="26">
        <v>0</v>
      </c>
      <c r="U2201" s="26">
        <v>0</v>
      </c>
      <c r="V2201" s="26">
        <v>11574.677546972662</v>
      </c>
      <c r="W2201" s="26">
        <v>0</v>
      </c>
      <c r="X2201" s="26">
        <v>291.90392578043128</v>
      </c>
      <c r="Y2201" s="26">
        <v>5370451</v>
      </c>
      <c r="Z2201" s="26">
        <v>1998</v>
      </c>
      <c r="AA2201" s="26" t="b">
        <v>0</v>
      </c>
      <c r="AB2201" s="27" t="s">
        <v>81</v>
      </c>
      <c r="AC2201" s="16">
        <f t="shared" si="104"/>
        <v>34006318.273591101</v>
      </c>
      <c r="AD2201" s="16">
        <f t="shared" si="103"/>
        <v>6291.6962123670191</v>
      </c>
      <c r="AE2201" s="16" t="str">
        <f>VLOOKUP(AB2201,aircraft!A:B,2,FALSE)</f>
        <v>Passenger (not used as freighter)</v>
      </c>
      <c r="AF2201" s="16">
        <f t="shared" si="105"/>
        <v>6.8469853603284223</v>
      </c>
    </row>
    <row r="2202" spans="1:32" x14ac:dyDescent="0.25">
      <c r="A2202" s="26">
        <v>17103.47381490167</v>
      </c>
      <c r="B2202" s="26">
        <v>7717.9521406303393</v>
      </c>
      <c r="C2202" s="26">
        <v>7572.744822081745</v>
      </c>
      <c r="D2202" s="26">
        <v>6287.3259187225303</v>
      </c>
      <c r="E2202" s="26">
        <v>15638.726502419278</v>
      </c>
      <c r="F2202" s="26">
        <v>0</v>
      </c>
      <c r="G2202" s="26">
        <v>0</v>
      </c>
      <c r="H2202" s="26">
        <v>0</v>
      </c>
      <c r="I2202" s="26">
        <v>0</v>
      </c>
      <c r="J2202" s="26">
        <v>647731.09998004674</v>
      </c>
      <c r="K2202" s="26">
        <v>0</v>
      </c>
      <c r="L2202" s="26">
        <v>11236.024411615806</v>
      </c>
      <c r="M2202" s="26">
        <v>22.700602172433875</v>
      </c>
      <c r="N2202" s="26">
        <v>10.243659447572934</v>
      </c>
      <c r="O2202" s="26">
        <v>0.41223897016370431</v>
      </c>
      <c r="P2202" s="26">
        <v>0.3422643734488382</v>
      </c>
      <c r="Q2202" s="26">
        <v>0.9257748588811836</v>
      </c>
      <c r="R2202" s="26">
        <v>0</v>
      </c>
      <c r="S2202" s="26">
        <v>0</v>
      </c>
      <c r="T2202" s="26">
        <v>0</v>
      </c>
      <c r="U2202" s="26">
        <v>0</v>
      </c>
      <c r="V2202" s="26">
        <v>954.36624491210318</v>
      </c>
      <c r="W2202" s="26">
        <v>0</v>
      </c>
      <c r="X2202" s="26">
        <v>2.2472049890596657</v>
      </c>
      <c r="Y2202" s="26">
        <v>79551</v>
      </c>
      <c r="Z2202" s="26">
        <v>1998</v>
      </c>
      <c r="AA2202" s="26" t="b">
        <v>0</v>
      </c>
      <c r="AB2202" s="27" t="s">
        <v>203</v>
      </c>
      <c r="AC2202" s="16">
        <f t="shared" si="104"/>
        <v>713287.34759041807</v>
      </c>
      <c r="AD2202" s="16">
        <f t="shared" si="103"/>
        <v>36.871744811560205</v>
      </c>
      <c r="AE2202" s="16" t="str">
        <f>VLOOKUP(AB2202,aircraft!A:B,2,FALSE)</f>
        <v>Passenger</v>
      </c>
      <c r="AF2202" s="16">
        <f t="shared" si="105"/>
        <v>9.3968416271396045</v>
      </c>
    </row>
    <row r="2203" spans="1:32" x14ac:dyDescent="0.25">
      <c r="A2203" s="26">
        <v>62005.199383636427</v>
      </c>
      <c r="B2203" s="26">
        <v>44204.663383016428</v>
      </c>
      <c r="C2203" s="26">
        <v>23696.109813631119</v>
      </c>
      <c r="D2203" s="26">
        <v>54885.687589843357</v>
      </c>
      <c r="E2203" s="26">
        <v>67914.078420564125</v>
      </c>
      <c r="F2203" s="26">
        <v>0</v>
      </c>
      <c r="G2203" s="26">
        <v>0</v>
      </c>
      <c r="H2203" s="26">
        <v>0</v>
      </c>
      <c r="I2203" s="26">
        <v>0</v>
      </c>
      <c r="J2203" s="26">
        <v>2465376.6388235567</v>
      </c>
      <c r="K2203" s="26">
        <v>0</v>
      </c>
      <c r="L2203" s="26">
        <v>51726.011972451553</v>
      </c>
      <c r="M2203" s="26">
        <v>258.79908608737657</v>
      </c>
      <c r="N2203" s="26">
        <v>184.36825486051964</v>
      </c>
      <c r="O2203" s="26">
        <v>1.3777073244396714</v>
      </c>
      <c r="P2203" s="26">
        <v>3.1918382315173832</v>
      </c>
      <c r="Q2203" s="26">
        <v>3.8805251012264286</v>
      </c>
      <c r="R2203" s="26">
        <v>0</v>
      </c>
      <c r="S2203" s="26">
        <v>0</v>
      </c>
      <c r="T2203" s="26">
        <v>0</v>
      </c>
      <c r="U2203" s="26">
        <v>0</v>
      </c>
      <c r="V2203" s="26">
        <v>4422.2786704128694</v>
      </c>
      <c r="W2203" s="26">
        <v>0</v>
      </c>
      <c r="X2203" s="26">
        <v>25.34574616710454</v>
      </c>
      <c r="Y2203" s="26">
        <v>892732</v>
      </c>
      <c r="Z2203" s="26">
        <v>1998</v>
      </c>
      <c r="AA2203" s="26" t="b">
        <v>0</v>
      </c>
      <c r="AB2203" s="27" t="s">
        <v>217</v>
      </c>
      <c r="AC2203" s="16">
        <f t="shared" si="104"/>
        <v>2769808.3893866995</v>
      </c>
      <c r="AD2203" s="16">
        <f t="shared" si="103"/>
        <v>476.96315777218427</v>
      </c>
      <c r="AE2203" s="16" t="str">
        <f>VLOOKUP(AB2203,aircraft!A:B,2,FALSE)</f>
        <v>Passenger</v>
      </c>
      <c r="AF2203" s="16">
        <f t="shared" si="105"/>
        <v>3.2803099777413531</v>
      </c>
    </row>
    <row r="2204" spans="1:32" x14ac:dyDescent="0.25">
      <c r="A2204" s="26">
        <v>142.13428711629302</v>
      </c>
      <c r="B2204" s="26">
        <v>0</v>
      </c>
      <c r="C2204" s="26">
        <v>124.82224910566993</v>
      </c>
      <c r="D2204" s="26">
        <v>195.34625370566991</v>
      </c>
      <c r="E2204" s="26">
        <v>256.53949886498327</v>
      </c>
      <c r="F2204" s="26">
        <v>0</v>
      </c>
      <c r="G2204" s="26">
        <v>0</v>
      </c>
      <c r="H2204" s="26">
        <v>0</v>
      </c>
      <c r="I2204" s="26">
        <v>0</v>
      </c>
      <c r="J2204" s="26">
        <v>9636.5097610902776</v>
      </c>
      <c r="K2204" s="26">
        <v>0</v>
      </c>
      <c r="L2204" s="26">
        <v>0</v>
      </c>
      <c r="M2204" s="26">
        <v>2.5029848595721789</v>
      </c>
      <c r="N2204" s="26">
        <v>0</v>
      </c>
      <c r="O2204" s="26">
        <v>3.4950230683073305E-2</v>
      </c>
      <c r="P2204" s="26">
        <v>5.4696952498488494E-2</v>
      </c>
      <c r="Q2204" s="26">
        <v>7.1831061600731161E-2</v>
      </c>
      <c r="R2204" s="26">
        <v>0</v>
      </c>
      <c r="S2204" s="26">
        <v>0</v>
      </c>
      <c r="T2204" s="26">
        <v>0</v>
      </c>
      <c r="U2204" s="26">
        <v>0</v>
      </c>
      <c r="V2204" s="26">
        <v>4.4368174365337474</v>
      </c>
      <c r="W2204" s="26">
        <v>0</v>
      </c>
      <c r="X2204" s="26">
        <v>0</v>
      </c>
      <c r="Y2204" s="26">
        <v>2399</v>
      </c>
      <c r="Z2204" s="26">
        <v>1998</v>
      </c>
      <c r="AA2204" s="26" t="b">
        <v>0</v>
      </c>
      <c r="AB2204" s="27" t="s">
        <v>147</v>
      </c>
      <c r="AC2204" s="16">
        <f t="shared" si="104"/>
        <v>10355.352049882893</v>
      </c>
      <c r="AD2204" s="16">
        <f t="shared" si="103"/>
        <v>2.6644631043544718</v>
      </c>
      <c r="AE2204" s="16" t="str">
        <f>VLOOKUP(AB2204,aircraft!A:B,2,FALSE)</f>
        <v>Passenger (not used as freighter)</v>
      </c>
      <c r="AF2204" s="16">
        <f t="shared" si="105"/>
        <v>4.6987404593956565</v>
      </c>
    </row>
    <row r="2205" spans="1:32" x14ac:dyDescent="0.25">
      <c r="A2205" s="26">
        <v>784.22197582362605</v>
      </c>
      <c r="B2205" s="26">
        <v>303.48056799995015</v>
      </c>
      <c r="C2205" s="26">
        <v>526.02082738914794</v>
      </c>
      <c r="D2205" s="26">
        <v>963.33720855573711</v>
      </c>
      <c r="E2205" s="26">
        <v>1079.7451810335754</v>
      </c>
      <c r="F2205" s="26">
        <v>0</v>
      </c>
      <c r="G2205" s="26">
        <v>0</v>
      </c>
      <c r="H2205" s="26">
        <v>0</v>
      </c>
      <c r="I2205" s="26">
        <v>0</v>
      </c>
      <c r="J2205" s="26">
        <v>82463.23504073621</v>
      </c>
      <c r="K2205" s="26">
        <v>0</v>
      </c>
      <c r="L2205" s="26">
        <v>1040.921653393365</v>
      </c>
      <c r="M2205" s="26">
        <v>3.5681667956791587</v>
      </c>
      <c r="N2205" s="26">
        <v>1.3509223331472326</v>
      </c>
      <c r="O2205" s="26">
        <v>2.740904344910948E-2</v>
      </c>
      <c r="P2205" s="26">
        <v>5.0424320086474898E-2</v>
      </c>
      <c r="Q2205" s="26">
        <v>6.1050354848029814E-2</v>
      </c>
      <c r="R2205" s="26">
        <v>0</v>
      </c>
      <c r="S2205" s="26">
        <v>0</v>
      </c>
      <c r="T2205" s="26">
        <v>0</v>
      </c>
      <c r="U2205" s="26">
        <v>0</v>
      </c>
      <c r="V2205" s="26">
        <v>118.10736754090991</v>
      </c>
      <c r="W2205" s="26">
        <v>0</v>
      </c>
      <c r="X2205" s="26">
        <v>0.510051616212016</v>
      </c>
      <c r="Y2205" s="26">
        <v>30818</v>
      </c>
      <c r="Z2205" s="26">
        <v>1998</v>
      </c>
      <c r="AA2205" s="26" t="b">
        <v>0</v>
      </c>
      <c r="AB2205" s="27" t="s">
        <v>155</v>
      </c>
      <c r="AC2205" s="16">
        <f t="shared" si="104"/>
        <v>87160.962454931607</v>
      </c>
      <c r="AD2205" s="16">
        <f t="shared" si="103"/>
        <v>5.568024463422022</v>
      </c>
      <c r="AE2205" s="16" t="str">
        <f>VLOOKUP(AB2205,aircraft!A:B,2,FALSE)</f>
        <v>Passenger</v>
      </c>
      <c r="AF2205" s="16">
        <f t="shared" si="105"/>
        <v>2.9522803063117209</v>
      </c>
    </row>
    <row r="2206" spans="1:32" x14ac:dyDescent="0.25">
      <c r="A2206" s="26">
        <v>98.119229487387514</v>
      </c>
      <c r="B2206" s="26">
        <v>0</v>
      </c>
      <c r="C2206" s="26">
        <v>96.506077533662307</v>
      </c>
      <c r="D2206" s="26">
        <v>169.68431225598925</v>
      </c>
      <c r="E2206" s="26">
        <v>175.10861023247239</v>
      </c>
      <c r="F2206" s="26">
        <v>0</v>
      </c>
      <c r="G2206" s="26">
        <v>0</v>
      </c>
      <c r="H2206" s="26">
        <v>0</v>
      </c>
      <c r="I2206" s="26">
        <v>0</v>
      </c>
      <c r="J2206" s="26">
        <v>3908.1776849222183</v>
      </c>
      <c r="K2206" s="26">
        <v>0</v>
      </c>
      <c r="L2206" s="26">
        <v>0</v>
      </c>
      <c r="M2206" s="26">
        <v>0.13956441549275209</v>
      </c>
      <c r="N2206" s="26">
        <v>0</v>
      </c>
      <c r="O2206" s="26">
        <v>3.8602430916003151E-4</v>
      </c>
      <c r="P2206" s="26">
        <v>6.7873724731031026E-4</v>
      </c>
      <c r="Q2206" s="26">
        <v>7.0043443916146262E-4</v>
      </c>
      <c r="R2206" s="26">
        <v>0</v>
      </c>
      <c r="S2206" s="26">
        <v>0</v>
      </c>
      <c r="T2206" s="26">
        <v>0</v>
      </c>
      <c r="U2206" s="26">
        <v>0</v>
      </c>
      <c r="V2206" s="26">
        <v>0.26002567639723567</v>
      </c>
      <c r="W2206" s="26">
        <v>0</v>
      </c>
      <c r="X2206" s="26">
        <v>0</v>
      </c>
      <c r="Y2206" s="26">
        <v>2478</v>
      </c>
      <c r="Z2206" s="26">
        <v>1998</v>
      </c>
      <c r="AA2206" s="26" t="b">
        <v>0</v>
      </c>
      <c r="AB2206" s="27" t="s">
        <v>156</v>
      </c>
      <c r="AC2206" s="16">
        <f t="shared" si="104"/>
        <v>4447.5959144317294</v>
      </c>
      <c r="AD2206" s="16">
        <f t="shared" si="103"/>
        <v>0.14132961148838391</v>
      </c>
      <c r="AE2206" s="16" t="str">
        <f>VLOOKUP(AB2206,aircraft!A:B,2,FALSE)</f>
        <v>Passenger</v>
      </c>
      <c r="AF2206" s="16">
        <f t="shared" si="105"/>
        <v>1.8244231939465474</v>
      </c>
    </row>
    <row r="2207" spans="1:32" x14ac:dyDescent="0.25">
      <c r="A2207" s="26">
        <v>859.43783694034471</v>
      </c>
      <c r="B2207" s="26">
        <v>318.95365189781535</v>
      </c>
      <c r="C2207" s="26">
        <v>1037.113298573395</v>
      </c>
      <c r="D2207" s="26">
        <v>1689.6599552392963</v>
      </c>
      <c r="E2207" s="26">
        <v>2703.4559283828726</v>
      </c>
      <c r="F2207" s="26">
        <v>0</v>
      </c>
      <c r="G2207" s="26">
        <v>0</v>
      </c>
      <c r="H2207" s="26">
        <v>0</v>
      </c>
      <c r="I2207" s="26">
        <v>0</v>
      </c>
      <c r="J2207" s="26">
        <v>100201.85285028219</v>
      </c>
      <c r="K2207" s="26">
        <v>0</v>
      </c>
      <c r="L2207" s="26">
        <v>2008.3680886273651</v>
      </c>
      <c r="M2207" s="26">
        <v>7.7693179747358929</v>
      </c>
      <c r="N2207" s="26">
        <v>2.8833409867307953</v>
      </c>
      <c r="O2207" s="26">
        <v>6.4301023641769234E-2</v>
      </c>
      <c r="P2207" s="26">
        <v>0.10475891580779291</v>
      </c>
      <c r="Q2207" s="26">
        <v>0.16761426529246873</v>
      </c>
      <c r="R2207" s="26">
        <v>0</v>
      </c>
      <c r="S2207" s="26">
        <v>0</v>
      </c>
      <c r="T2207" s="26">
        <v>0</v>
      </c>
      <c r="U2207" s="26">
        <v>0</v>
      </c>
      <c r="V2207" s="26">
        <v>172.35385082910537</v>
      </c>
      <c r="W2207" s="26">
        <v>0</v>
      </c>
      <c r="X2207" s="26">
        <v>0.98410037509894477</v>
      </c>
      <c r="Y2207" s="26">
        <v>36521</v>
      </c>
      <c r="Z2207" s="26">
        <v>1998</v>
      </c>
      <c r="AA2207" s="26" t="b">
        <v>0</v>
      </c>
      <c r="AB2207" s="27" t="s">
        <v>148</v>
      </c>
      <c r="AC2207" s="16">
        <f t="shared" si="104"/>
        <v>108818.84160994328</v>
      </c>
      <c r="AD2207" s="16">
        <f t="shared" si="103"/>
        <v>11.973433541307665</v>
      </c>
      <c r="AE2207" s="16" t="str">
        <f>VLOOKUP(AB2207,aircraft!A:B,2,FALSE)</f>
        <v>Passenger</v>
      </c>
      <c r="AF2207" s="16">
        <f t="shared" si="105"/>
        <v>3.1183277959199764</v>
      </c>
    </row>
    <row r="2208" spans="1:32" x14ac:dyDescent="0.25">
      <c r="A2208" s="26">
        <v>873.40104626833784</v>
      </c>
      <c r="B2208" s="26">
        <v>138.78291147810228</v>
      </c>
      <c r="C2208" s="26">
        <v>692.94536735871816</v>
      </c>
      <c r="D2208" s="26">
        <v>1128.9432311832902</v>
      </c>
      <c r="E2208" s="26">
        <v>1806.3091698932642</v>
      </c>
      <c r="F2208" s="26">
        <v>0</v>
      </c>
      <c r="G2208" s="26">
        <v>0</v>
      </c>
      <c r="H2208" s="26">
        <v>0</v>
      </c>
      <c r="I2208" s="26">
        <v>0</v>
      </c>
      <c r="J2208" s="26">
        <v>95576.16119109391</v>
      </c>
      <c r="K2208" s="26">
        <v>0</v>
      </c>
      <c r="L2208" s="26">
        <v>1096.839530483192</v>
      </c>
      <c r="M2208" s="26">
        <v>15.721218156066202</v>
      </c>
      <c r="N2208" s="26">
        <v>2.4980922990684613</v>
      </c>
      <c r="O2208" s="26">
        <v>6.9294540027185714E-2</v>
      </c>
      <c r="P2208" s="26">
        <v>0.11289432848052162</v>
      </c>
      <c r="Q2208" s="26">
        <v>0.18063092556883459</v>
      </c>
      <c r="R2208" s="26">
        <v>0</v>
      </c>
      <c r="S2208" s="26">
        <v>0</v>
      </c>
      <c r="T2208" s="26">
        <v>0</v>
      </c>
      <c r="U2208" s="26">
        <v>0</v>
      </c>
      <c r="V2208" s="26">
        <v>143.47491676101694</v>
      </c>
      <c r="W2208" s="26">
        <v>0</v>
      </c>
      <c r="X2208" s="26">
        <v>0.625198504610739</v>
      </c>
      <c r="Y2208" s="26">
        <v>35507</v>
      </c>
      <c r="Z2208" s="26">
        <v>1998</v>
      </c>
      <c r="AA2208" s="26" t="b">
        <v>0</v>
      </c>
      <c r="AB2208" s="27" t="s">
        <v>208</v>
      </c>
      <c r="AC2208" s="16">
        <f t="shared" si="104"/>
        <v>101313.38244775882</v>
      </c>
      <c r="AD2208" s="16">
        <f t="shared" si="103"/>
        <v>19.207328753821947</v>
      </c>
      <c r="AE2208" s="16" t="str">
        <f>VLOOKUP(AB2208,aircraft!A:B,2,FALSE)</f>
        <v>Passenger</v>
      </c>
      <c r="AF2208" s="16">
        <f t="shared" si="105"/>
        <v>2.9322763281285318</v>
      </c>
    </row>
    <row r="2209" spans="1:32" x14ac:dyDescent="0.25">
      <c r="A2209" s="26">
        <v>763.02890499384989</v>
      </c>
      <c r="B2209" s="26">
        <v>213.80136819338344</v>
      </c>
      <c r="C2209" s="26">
        <v>777.83497393004643</v>
      </c>
      <c r="D2209" s="26">
        <v>1267.2449664294725</v>
      </c>
      <c r="E2209" s="26">
        <v>2027.5919462871557</v>
      </c>
      <c r="F2209" s="26">
        <v>0</v>
      </c>
      <c r="G2209" s="26">
        <v>0</v>
      </c>
      <c r="H2209" s="26">
        <v>0</v>
      </c>
      <c r="I2209" s="26">
        <v>0</v>
      </c>
      <c r="J2209" s="26">
        <v>111019.86957632304</v>
      </c>
      <c r="K2209" s="26">
        <v>0</v>
      </c>
      <c r="L2209" s="26">
        <v>1500.1011764073264</v>
      </c>
      <c r="M2209" s="26">
        <v>6.8977812379271066</v>
      </c>
      <c r="N2209" s="26">
        <v>1.9327643507546455</v>
      </c>
      <c r="O2209" s="26">
        <v>4.8225767731326939E-2</v>
      </c>
      <c r="P2209" s="26">
        <v>7.8569186855844672E-2</v>
      </c>
      <c r="Q2209" s="26">
        <v>0.12571069896935153</v>
      </c>
      <c r="R2209" s="26">
        <v>0</v>
      </c>
      <c r="S2209" s="26">
        <v>0</v>
      </c>
      <c r="T2209" s="26">
        <v>0</v>
      </c>
      <c r="U2209" s="26">
        <v>0</v>
      </c>
      <c r="V2209" s="26">
        <v>162.84130906199334</v>
      </c>
      <c r="W2209" s="26">
        <v>0</v>
      </c>
      <c r="X2209" s="26">
        <v>0.73504958515735719</v>
      </c>
      <c r="Y2209" s="26">
        <v>41367</v>
      </c>
      <c r="Z2209" s="26">
        <v>1998</v>
      </c>
      <c r="AA2209" s="26" t="b">
        <v>0</v>
      </c>
      <c r="AB2209" s="27" t="s">
        <v>169</v>
      </c>
      <c r="AC2209" s="16">
        <f t="shared" si="104"/>
        <v>117569.47291256426</v>
      </c>
      <c r="AD2209" s="16">
        <f t="shared" si="103"/>
        <v>9.8181008273956323</v>
      </c>
      <c r="AE2209" s="16" t="str">
        <f>VLOOKUP(AB2209,aircraft!A:B,2,FALSE)</f>
        <v>Passenger</v>
      </c>
      <c r="AF2209" s="16">
        <f t="shared" si="105"/>
        <v>2.9336908591296567</v>
      </c>
    </row>
    <row r="2210" spans="1:32" x14ac:dyDescent="0.25">
      <c r="A2210" s="26">
        <v>170.41868260331239</v>
      </c>
      <c r="B2210" s="26">
        <v>0</v>
      </c>
      <c r="C2210" s="26">
        <v>337.44980800631475</v>
      </c>
      <c r="D2210" s="26">
        <v>680.50131375136255</v>
      </c>
      <c r="E2210" s="26">
        <v>909.7126137310936</v>
      </c>
      <c r="F2210" s="26">
        <v>0</v>
      </c>
      <c r="G2210" s="26">
        <v>0</v>
      </c>
      <c r="H2210" s="26">
        <v>0</v>
      </c>
      <c r="I2210" s="26">
        <v>0</v>
      </c>
      <c r="J2210" s="26">
        <v>44945.973542869091</v>
      </c>
      <c r="K2210" s="26">
        <v>0</v>
      </c>
      <c r="L2210" s="26">
        <v>0</v>
      </c>
      <c r="M2210" s="26">
        <v>0</v>
      </c>
      <c r="N2210" s="26">
        <v>0</v>
      </c>
      <c r="O2210" s="26">
        <v>0</v>
      </c>
      <c r="P2210" s="26">
        <v>0</v>
      </c>
      <c r="Q2210" s="26">
        <v>0</v>
      </c>
      <c r="R2210" s="26">
        <v>0</v>
      </c>
      <c r="S2210" s="26">
        <v>0</v>
      </c>
      <c r="T2210" s="26">
        <v>0</v>
      </c>
      <c r="U2210" s="26">
        <v>0</v>
      </c>
      <c r="V2210" s="26">
        <v>0</v>
      </c>
      <c r="W2210" s="26">
        <v>0</v>
      </c>
      <c r="X2210" s="26">
        <v>0</v>
      </c>
      <c r="Y2210" s="26">
        <v>24180</v>
      </c>
      <c r="Z2210" s="26">
        <v>1998</v>
      </c>
      <c r="AA2210" s="26" t="b">
        <v>0</v>
      </c>
      <c r="AB2210" s="27" t="s">
        <v>95</v>
      </c>
      <c r="AC2210" s="16">
        <f t="shared" si="104"/>
        <v>47044.055960961174</v>
      </c>
      <c r="AD2210" s="16">
        <f t="shared" si="103"/>
        <v>0</v>
      </c>
      <c r="AE2210" s="16" t="str">
        <f>VLOOKUP(AB2210,aircraft!A:B,2,FALSE)</f>
        <v>Passenger</v>
      </c>
      <c r="AF2210" s="16">
        <f t="shared" si="105"/>
        <v>2.0211923156785163</v>
      </c>
    </row>
    <row r="2211" spans="1:32" x14ac:dyDescent="0.25">
      <c r="A2211" s="26">
        <v>6864.6489591231357</v>
      </c>
      <c r="B2211" s="26">
        <v>32.558353245092874</v>
      </c>
      <c r="C2211" s="26">
        <v>13489.339761072941</v>
      </c>
      <c r="D2211" s="26">
        <v>27202.603798419848</v>
      </c>
      <c r="E2211" s="26">
        <v>36365.178584789101</v>
      </c>
      <c r="F2211" s="26">
        <v>0</v>
      </c>
      <c r="G2211" s="26">
        <v>0</v>
      </c>
      <c r="H2211" s="26">
        <v>0</v>
      </c>
      <c r="I2211" s="26">
        <v>0</v>
      </c>
      <c r="J2211" s="26">
        <v>944432.29596843419</v>
      </c>
      <c r="K2211" s="26">
        <v>0</v>
      </c>
      <c r="L2211" s="26">
        <v>0</v>
      </c>
      <c r="M2211" s="26">
        <v>0</v>
      </c>
      <c r="N2211" s="26">
        <v>0</v>
      </c>
      <c r="O2211" s="26">
        <v>0</v>
      </c>
      <c r="P2211" s="26">
        <v>0</v>
      </c>
      <c r="Q2211" s="26">
        <v>0</v>
      </c>
      <c r="R2211" s="26">
        <v>0</v>
      </c>
      <c r="S2211" s="26">
        <v>0</v>
      </c>
      <c r="T2211" s="26">
        <v>0</v>
      </c>
      <c r="U2211" s="26">
        <v>0</v>
      </c>
      <c r="V2211" s="26">
        <v>0</v>
      </c>
      <c r="W2211" s="26">
        <v>0</v>
      </c>
      <c r="X2211" s="26">
        <v>0</v>
      </c>
      <c r="Y2211" s="26">
        <v>492037</v>
      </c>
      <c r="Z2211" s="26">
        <v>1998</v>
      </c>
      <c r="AA2211" s="26" t="b">
        <v>0</v>
      </c>
      <c r="AB2211" s="27" t="s">
        <v>178</v>
      </c>
      <c r="AC2211" s="16">
        <f t="shared" si="104"/>
        <v>1028386.6254250843</v>
      </c>
      <c r="AD2211" s="16">
        <f t="shared" si="103"/>
        <v>0</v>
      </c>
      <c r="AE2211" s="16" t="str">
        <f>VLOOKUP(AB2211,aircraft!A:B,2,FALSE)</f>
        <v>Passenger</v>
      </c>
      <c r="AF2211" s="16">
        <f t="shared" si="105"/>
        <v>2.2390895561046733</v>
      </c>
    </row>
    <row r="2212" spans="1:32" x14ac:dyDescent="0.25">
      <c r="A2212" s="26">
        <v>731.21207392589372</v>
      </c>
      <c r="B2212" s="26">
        <v>35.829882232633182</v>
      </c>
      <c r="C2212" s="26">
        <v>528.74282588064671</v>
      </c>
      <c r="D2212" s="26">
        <v>929.6757785907397</v>
      </c>
      <c r="E2212" s="26">
        <v>959.39472183039186</v>
      </c>
      <c r="F2212" s="26">
        <v>0</v>
      </c>
      <c r="G2212" s="26">
        <v>0</v>
      </c>
      <c r="H2212" s="26">
        <v>0</v>
      </c>
      <c r="I2212" s="26">
        <v>0</v>
      </c>
      <c r="J2212" s="26">
        <v>15879.061388038992</v>
      </c>
      <c r="K2212" s="26">
        <v>0</v>
      </c>
      <c r="L2212" s="26">
        <v>0</v>
      </c>
      <c r="M2212" s="26">
        <v>0</v>
      </c>
      <c r="N2212" s="26">
        <v>0</v>
      </c>
      <c r="O2212" s="26">
        <v>0</v>
      </c>
      <c r="P2212" s="26">
        <v>0</v>
      </c>
      <c r="Q2212" s="26">
        <v>0</v>
      </c>
      <c r="R2212" s="26">
        <v>0</v>
      </c>
      <c r="S2212" s="26">
        <v>0</v>
      </c>
      <c r="T2212" s="26">
        <v>0</v>
      </c>
      <c r="U2212" s="26">
        <v>0</v>
      </c>
      <c r="V2212" s="26">
        <v>3.4369249360974936</v>
      </c>
      <c r="W2212" s="26">
        <v>0</v>
      </c>
      <c r="X2212" s="26">
        <v>0</v>
      </c>
      <c r="Y2212" s="26">
        <v>29842</v>
      </c>
      <c r="Z2212" s="26">
        <v>1998</v>
      </c>
      <c r="AA2212" s="26" t="b">
        <v>0</v>
      </c>
      <c r="AB2212" s="27" t="s">
        <v>98</v>
      </c>
      <c r="AC2212" s="16">
        <f t="shared" si="104"/>
        <v>19063.916670499297</v>
      </c>
      <c r="AD2212" s="16">
        <f t="shared" si="103"/>
        <v>0</v>
      </c>
      <c r="AE2212" s="16" t="str">
        <f>VLOOKUP(AB2212,aircraft!A:B,2,FALSE)</f>
        <v>Passenger</v>
      </c>
      <c r="AF2212" s="16">
        <f t="shared" si="105"/>
        <v>0.76427376180928674</v>
      </c>
    </row>
    <row r="2213" spans="1:32" x14ac:dyDescent="0.25">
      <c r="A2213" s="26">
        <v>21354.996995616559</v>
      </c>
      <c r="B2213" s="26">
        <v>2398.5179327876585</v>
      </c>
      <c r="C2213" s="26">
        <v>16913.145708137839</v>
      </c>
      <c r="D2213" s="26">
        <v>38561.712464628559</v>
      </c>
      <c r="E2213" s="26">
        <v>37088.757876427102</v>
      </c>
      <c r="F2213" s="26">
        <v>0</v>
      </c>
      <c r="G2213" s="26">
        <v>0</v>
      </c>
      <c r="H2213" s="26">
        <v>0</v>
      </c>
      <c r="I2213" s="26">
        <v>0</v>
      </c>
      <c r="J2213" s="26">
        <v>819726.94400229864</v>
      </c>
      <c r="K2213" s="26">
        <v>0</v>
      </c>
      <c r="L2213" s="26">
        <v>0</v>
      </c>
      <c r="M2213" s="26">
        <v>17.595173556914013</v>
      </c>
      <c r="N2213" s="26">
        <v>1.9762278269311944</v>
      </c>
      <c r="O2213" s="26">
        <v>0</v>
      </c>
      <c r="P2213" s="26">
        <v>0</v>
      </c>
      <c r="Q2213" s="26">
        <v>0</v>
      </c>
      <c r="R2213" s="26">
        <v>0</v>
      </c>
      <c r="S2213" s="26">
        <v>0</v>
      </c>
      <c r="T2213" s="26">
        <v>0</v>
      </c>
      <c r="U2213" s="26">
        <v>0</v>
      </c>
      <c r="V2213" s="26">
        <v>0</v>
      </c>
      <c r="W2213" s="26">
        <v>0</v>
      </c>
      <c r="X2213" s="26">
        <v>0</v>
      </c>
      <c r="Y2213" s="26">
        <v>984067</v>
      </c>
      <c r="Z2213" s="26">
        <v>1998</v>
      </c>
      <c r="AA2213" s="26" t="b">
        <v>0</v>
      </c>
      <c r="AB2213" s="27" t="s">
        <v>195</v>
      </c>
      <c r="AC2213" s="16">
        <f t="shared" si="104"/>
        <v>936044.07497989631</v>
      </c>
      <c r="AD2213" s="16">
        <f t="shared" si="103"/>
        <v>19.571401383845206</v>
      </c>
      <c r="AE2213" s="16" t="str">
        <f>VLOOKUP(AB2213,aircraft!A:B,2,FALSE)</f>
        <v>Passenger</v>
      </c>
      <c r="AF2213" s="16">
        <f t="shared" si="105"/>
        <v>1.0497775076019018</v>
      </c>
    </row>
    <row r="2214" spans="1:32" x14ac:dyDescent="0.25">
      <c r="A2214" s="26">
        <v>743.52637236984549</v>
      </c>
      <c r="B2214" s="26">
        <v>0</v>
      </c>
      <c r="C2214" s="26">
        <v>629.9818423582019</v>
      </c>
      <c r="D2214" s="26">
        <v>1436.3489253962475</v>
      </c>
      <c r="E2214" s="26">
        <v>1381.4842265875188</v>
      </c>
      <c r="F2214" s="26">
        <v>0</v>
      </c>
      <c r="G2214" s="26">
        <v>0</v>
      </c>
      <c r="H2214" s="26">
        <v>0</v>
      </c>
      <c r="I2214" s="26">
        <v>0</v>
      </c>
      <c r="J2214" s="26">
        <v>26869.671319062116</v>
      </c>
      <c r="K2214" s="26">
        <v>0</v>
      </c>
      <c r="L2214" s="26">
        <v>0</v>
      </c>
      <c r="M2214" s="26">
        <v>33.015290244982879</v>
      </c>
      <c r="N2214" s="26">
        <v>0</v>
      </c>
      <c r="O2214" s="26">
        <v>0</v>
      </c>
      <c r="P2214" s="26">
        <v>0</v>
      </c>
      <c r="Q2214" s="26">
        <v>0</v>
      </c>
      <c r="R2214" s="26">
        <v>0</v>
      </c>
      <c r="S2214" s="26">
        <v>0</v>
      </c>
      <c r="T2214" s="26">
        <v>0</v>
      </c>
      <c r="U2214" s="26">
        <v>0</v>
      </c>
      <c r="V2214" s="26">
        <v>24.390038751631728</v>
      </c>
      <c r="W2214" s="26">
        <v>0</v>
      </c>
      <c r="X2214" s="26">
        <v>0</v>
      </c>
      <c r="Y2214" s="26">
        <v>23273</v>
      </c>
      <c r="Z2214" s="26">
        <v>1998</v>
      </c>
      <c r="AA2214" s="26" t="b">
        <v>0</v>
      </c>
      <c r="AB2214" s="27" t="s">
        <v>100</v>
      </c>
      <c r="AC2214" s="16">
        <f t="shared" si="104"/>
        <v>31061.012685773931</v>
      </c>
      <c r="AD2214" s="16">
        <f t="shared" si="103"/>
        <v>33.015290244982879</v>
      </c>
      <c r="AE2214" s="16" t="str">
        <f>VLOOKUP(AB2214,aircraft!A:B,2,FALSE)</f>
        <v>Passenger (not used as freighter)</v>
      </c>
      <c r="AF2214" s="16">
        <f t="shared" si="105"/>
        <v>1.3802240658852054</v>
      </c>
    </row>
    <row r="2215" spans="1:32" x14ac:dyDescent="0.25">
      <c r="A2215" s="26">
        <v>40388.467924698445</v>
      </c>
      <c r="B2215" s="26">
        <v>18431.6766490917</v>
      </c>
      <c r="C2215" s="26">
        <v>12177.84721916036</v>
      </c>
      <c r="D2215" s="26">
        <v>31414.990129740527</v>
      </c>
      <c r="E2215" s="26">
        <v>34879.979292983749</v>
      </c>
      <c r="F2215" s="26">
        <v>0</v>
      </c>
      <c r="G2215" s="26">
        <v>0</v>
      </c>
      <c r="H2215" s="26">
        <v>0</v>
      </c>
      <c r="I2215" s="26">
        <v>0</v>
      </c>
      <c r="J2215" s="26">
        <v>486685.08521481598</v>
      </c>
      <c r="K2215" s="26">
        <v>0</v>
      </c>
      <c r="L2215" s="26">
        <v>0</v>
      </c>
      <c r="M2215" s="26">
        <v>24.832418086997599</v>
      </c>
      <c r="N2215" s="26">
        <v>16.481394095280333</v>
      </c>
      <c r="O2215" s="26">
        <v>1.0156450204202527</v>
      </c>
      <c r="P2215" s="26">
        <v>3.2645732799222413</v>
      </c>
      <c r="Q2215" s="26">
        <v>4.3527643732296548</v>
      </c>
      <c r="R2215" s="26">
        <v>0</v>
      </c>
      <c r="S2215" s="26">
        <v>0</v>
      </c>
      <c r="T2215" s="26">
        <v>0</v>
      </c>
      <c r="U2215" s="26">
        <v>0</v>
      </c>
      <c r="V2215" s="26">
        <v>1171.8917624539665</v>
      </c>
      <c r="W2215" s="26">
        <v>0</v>
      </c>
      <c r="X2215" s="26">
        <v>0</v>
      </c>
      <c r="Y2215" s="26">
        <v>581145</v>
      </c>
      <c r="Z2215" s="26">
        <v>1998</v>
      </c>
      <c r="AA2215" s="26" t="b">
        <v>0</v>
      </c>
      <c r="AB2215" s="27" t="s">
        <v>102</v>
      </c>
      <c r="AC2215" s="16">
        <f t="shared" si="104"/>
        <v>623978.04643049079</v>
      </c>
      <c r="AD2215" s="16">
        <f t="shared" si="103"/>
        <v>49.946794855850072</v>
      </c>
      <c r="AE2215" s="16" t="str">
        <f>VLOOKUP(AB2215,aircraft!A:B,2,FALSE)</f>
        <v>Passenger</v>
      </c>
      <c r="AF2215" s="16">
        <f t="shared" si="105"/>
        <v>1.2099260983392106</v>
      </c>
    </row>
    <row r="2216" spans="1:32" x14ac:dyDescent="0.25">
      <c r="A2216" s="26">
        <v>3992.7318655173067</v>
      </c>
      <c r="B2216" s="26">
        <v>1793.5579480380609</v>
      </c>
      <c r="C2216" s="26">
        <v>1723.6408295052422</v>
      </c>
      <c r="D2216" s="26">
        <v>3512.5474722287286</v>
      </c>
      <c r="E2216" s="26">
        <v>3803.6803228814147</v>
      </c>
      <c r="F2216" s="26">
        <v>0</v>
      </c>
      <c r="G2216" s="26">
        <v>0</v>
      </c>
      <c r="H2216" s="26">
        <v>0</v>
      </c>
      <c r="I2216" s="26">
        <v>0</v>
      </c>
      <c r="J2216" s="26">
        <v>119066.42357044219</v>
      </c>
      <c r="K2216" s="26">
        <v>0</v>
      </c>
      <c r="L2216" s="26">
        <v>2596.0191541488912</v>
      </c>
      <c r="M2216" s="26">
        <v>13.351080237328501</v>
      </c>
      <c r="N2216" s="26">
        <v>5.9946892439365982</v>
      </c>
      <c r="O2216" s="26">
        <v>0.43882250683407314</v>
      </c>
      <c r="P2216" s="26">
        <v>0.90078681419506745</v>
      </c>
      <c r="Q2216" s="26">
        <v>1.0462039298070687</v>
      </c>
      <c r="R2216" s="26">
        <v>0</v>
      </c>
      <c r="S2216" s="26">
        <v>0</v>
      </c>
      <c r="T2216" s="26">
        <v>0</v>
      </c>
      <c r="U2216" s="26">
        <v>0</v>
      </c>
      <c r="V2216" s="26">
        <v>247.29343834254891</v>
      </c>
      <c r="W2216" s="26">
        <v>0</v>
      </c>
      <c r="X2216" s="26">
        <v>1.5835716534707007</v>
      </c>
      <c r="Y2216" s="26">
        <v>42032</v>
      </c>
      <c r="Z2216" s="26">
        <v>1998</v>
      </c>
      <c r="AA2216" s="26" t="b">
        <v>0</v>
      </c>
      <c r="AB2216" s="27" t="s">
        <v>210</v>
      </c>
      <c r="AC2216" s="16">
        <f t="shared" si="104"/>
        <v>136488.60116276186</v>
      </c>
      <c r="AD2216" s="16">
        <f t="shared" si="103"/>
        <v>23.315154385572008</v>
      </c>
      <c r="AE2216" s="16" t="str">
        <f>VLOOKUP(AB2216,aircraft!A:B,2,FALSE)</f>
        <v>Passenger</v>
      </c>
      <c r="AF2216" s="16">
        <f t="shared" si="105"/>
        <v>3.4641383070268534</v>
      </c>
    </row>
    <row r="2217" spans="1:32" x14ac:dyDescent="0.25">
      <c r="A2217" s="26">
        <v>28.785114058820422</v>
      </c>
      <c r="B2217" s="26">
        <v>16.151196519558333</v>
      </c>
      <c r="C2217" s="26">
        <v>13.826430364859011</v>
      </c>
      <c r="D2217" s="26">
        <v>35.547675704288615</v>
      </c>
      <c r="E2217" s="26">
        <v>41.984172648085234</v>
      </c>
      <c r="F2217" s="26">
        <v>0</v>
      </c>
      <c r="G2217" s="26">
        <v>0</v>
      </c>
      <c r="H2217" s="26">
        <v>0</v>
      </c>
      <c r="I2217" s="26">
        <v>0</v>
      </c>
      <c r="J2217" s="26">
        <v>723.26223770380011</v>
      </c>
      <c r="K2217" s="26">
        <v>0</v>
      </c>
      <c r="L2217" s="26">
        <v>0</v>
      </c>
      <c r="M2217" s="26">
        <v>0.15676652600436899</v>
      </c>
      <c r="N2217" s="26">
        <v>8.6583880775468858E-2</v>
      </c>
      <c r="O2217" s="26">
        <v>1.3866903085325813E-3</v>
      </c>
      <c r="P2217" s="26">
        <v>3.5639953076490082E-3</v>
      </c>
      <c r="Q2217" s="26">
        <v>4.2072925640944236E-3</v>
      </c>
      <c r="R2217" s="26">
        <v>0</v>
      </c>
      <c r="S2217" s="26">
        <v>0</v>
      </c>
      <c r="T2217" s="26">
        <v>0</v>
      </c>
      <c r="U2217" s="26">
        <v>0</v>
      </c>
      <c r="V2217" s="26">
        <v>0.42196555559057741</v>
      </c>
      <c r="W2217" s="26">
        <v>0</v>
      </c>
      <c r="X2217" s="26">
        <v>0</v>
      </c>
      <c r="Y2217" s="26">
        <v>1520</v>
      </c>
      <c r="Z2217" s="26">
        <v>1998</v>
      </c>
      <c r="AA2217" s="26" t="b">
        <v>0</v>
      </c>
      <c r="AB2217" s="27" t="s">
        <v>186</v>
      </c>
      <c r="AC2217" s="16">
        <f t="shared" si="104"/>
        <v>859.55682699941167</v>
      </c>
      <c r="AD2217" s="16">
        <f t="shared" si="103"/>
        <v>0.25250838496011385</v>
      </c>
      <c r="AE2217" s="16" t="str">
        <f>VLOOKUP(AB2217,aircraft!A:B,2,FALSE)</f>
        <v>Passenger</v>
      </c>
      <c r="AF2217" s="16">
        <f t="shared" si="105"/>
        <v>0.64771902478441867</v>
      </c>
    </row>
    <row r="2218" spans="1:32" x14ac:dyDescent="0.25">
      <c r="A2218" s="26">
        <v>508250.92481161264</v>
      </c>
      <c r="B2218" s="26">
        <v>208200.28449997641</v>
      </c>
      <c r="C2218" s="26">
        <v>275574.92945858295</v>
      </c>
      <c r="D2218" s="26">
        <v>298164.92168789584</v>
      </c>
      <c r="E2218" s="26">
        <v>475674.30703614483</v>
      </c>
      <c r="F2218" s="26">
        <v>0</v>
      </c>
      <c r="G2218" s="26">
        <v>0</v>
      </c>
      <c r="H2218" s="26">
        <v>0</v>
      </c>
      <c r="I2218" s="26">
        <v>0</v>
      </c>
      <c r="J2218" s="26">
        <v>8014937.5377767077</v>
      </c>
      <c r="K2218" s="26">
        <v>0</v>
      </c>
      <c r="L2218" s="26">
        <v>219438.28098713711</v>
      </c>
      <c r="M2218" s="26">
        <v>1604.40125563535</v>
      </c>
      <c r="N2218" s="26">
        <v>642.20767766387598</v>
      </c>
      <c r="O2218" s="26">
        <v>105.67099337449305</v>
      </c>
      <c r="P2218" s="26">
        <v>112.24442953506734</v>
      </c>
      <c r="Q2218" s="26">
        <v>195.55446992529343</v>
      </c>
      <c r="R2218" s="26">
        <v>0</v>
      </c>
      <c r="S2218" s="26">
        <v>0</v>
      </c>
      <c r="T2218" s="26">
        <v>0</v>
      </c>
      <c r="U2218" s="26">
        <v>0</v>
      </c>
      <c r="V2218" s="26">
        <v>3513.9488750886035</v>
      </c>
      <c r="W2218" s="26">
        <v>0</v>
      </c>
      <c r="X2218" s="26">
        <v>107.52475895895242</v>
      </c>
      <c r="Y2218" s="26">
        <v>2669290</v>
      </c>
      <c r="Z2218" s="26">
        <v>1998</v>
      </c>
      <c r="AA2218" s="26" t="b">
        <v>0</v>
      </c>
      <c r="AB2218" s="27" t="s">
        <v>103</v>
      </c>
      <c r="AC2218" s="16">
        <f t="shared" si="104"/>
        <v>10000241.186258059</v>
      </c>
      <c r="AD2218" s="16">
        <f t="shared" si="103"/>
        <v>2767.6035850930325</v>
      </c>
      <c r="AE2218" s="16" t="str">
        <f>VLOOKUP(AB2218,aircraft!A:B,2,FALSE)</f>
        <v>Passenger</v>
      </c>
      <c r="AF2218" s="16">
        <f t="shared" si="105"/>
        <v>4.170661569731827</v>
      </c>
    </row>
    <row r="2219" spans="1:32" x14ac:dyDescent="0.25">
      <c r="A2219" s="26">
        <v>120897.45113978242</v>
      </c>
      <c r="B2219" s="26">
        <v>52115.798740784623</v>
      </c>
      <c r="C2219" s="26">
        <v>60708.048683383211</v>
      </c>
      <c r="D2219" s="26">
        <v>108529.24588001806</v>
      </c>
      <c r="E2219" s="26">
        <v>120955.45408250421</v>
      </c>
      <c r="F2219" s="26">
        <v>0</v>
      </c>
      <c r="G2219" s="26">
        <v>0</v>
      </c>
      <c r="H2219" s="26">
        <v>0</v>
      </c>
      <c r="I2219" s="26">
        <v>0</v>
      </c>
      <c r="J2219" s="26">
        <v>3297628.742305526</v>
      </c>
      <c r="K2219" s="26">
        <v>0</v>
      </c>
      <c r="L2219" s="26">
        <v>0</v>
      </c>
      <c r="M2219" s="26">
        <v>1507.3229380670766</v>
      </c>
      <c r="N2219" s="26">
        <v>804.2901201319537</v>
      </c>
      <c r="O2219" s="26">
        <v>7.2166311546838209</v>
      </c>
      <c r="P2219" s="26">
        <v>13.719831490554819</v>
      </c>
      <c r="Q2219" s="26">
        <v>21.951730384887711</v>
      </c>
      <c r="R2219" s="26">
        <v>0</v>
      </c>
      <c r="S2219" s="26">
        <v>0</v>
      </c>
      <c r="T2219" s="26">
        <v>0</v>
      </c>
      <c r="U2219" s="26">
        <v>0</v>
      </c>
      <c r="V2219" s="26">
        <v>0</v>
      </c>
      <c r="W2219" s="26">
        <v>0</v>
      </c>
      <c r="X2219" s="26">
        <v>0</v>
      </c>
      <c r="Y2219" s="26">
        <v>2480256</v>
      </c>
      <c r="Z2219" s="26">
        <v>1998</v>
      </c>
      <c r="AA2219" s="26" t="b">
        <v>0</v>
      </c>
      <c r="AB2219" s="27" t="s">
        <v>104</v>
      </c>
      <c r="AC2219" s="16">
        <f t="shared" si="104"/>
        <v>3760834.7408319986</v>
      </c>
      <c r="AD2219" s="16">
        <f t="shared" si="103"/>
        <v>2354.5012512291569</v>
      </c>
      <c r="AE2219" s="16" t="str">
        <f>VLOOKUP(AB2219,aircraft!A:B,2,FALSE)</f>
        <v>Passenger</v>
      </c>
      <c r="AF2219" s="16">
        <f t="shared" si="105"/>
        <v>1.663746350739947</v>
      </c>
    </row>
    <row r="2220" spans="1:32" x14ac:dyDescent="0.25">
      <c r="A2220" s="26">
        <v>135402.51909570224</v>
      </c>
      <c r="B2220" s="26">
        <v>80148.278291167779</v>
      </c>
      <c r="C2220" s="26">
        <v>50259.695691223016</v>
      </c>
      <c r="D2220" s="26">
        <v>85196.297653232614</v>
      </c>
      <c r="E2220" s="26">
        <v>132571.16249795779</v>
      </c>
      <c r="F2220" s="26">
        <v>0</v>
      </c>
      <c r="G2220" s="26">
        <v>0</v>
      </c>
      <c r="H2220" s="26">
        <v>0</v>
      </c>
      <c r="I2220" s="26">
        <v>0</v>
      </c>
      <c r="J2220" s="26">
        <v>1932042.9484218119</v>
      </c>
      <c r="K2220" s="26">
        <v>0</v>
      </c>
      <c r="L2220" s="26">
        <v>33183.075756700899</v>
      </c>
      <c r="M2220" s="26">
        <v>460.36857102879321</v>
      </c>
      <c r="N2220" s="26">
        <v>272.5041498027353</v>
      </c>
      <c r="O2220" s="26">
        <v>40.195049401131108</v>
      </c>
      <c r="P2220" s="26">
        <v>68.134695322871963</v>
      </c>
      <c r="Q2220" s="26">
        <v>106.05693503580009</v>
      </c>
      <c r="R2220" s="26">
        <v>0</v>
      </c>
      <c r="S2220" s="26">
        <v>0</v>
      </c>
      <c r="T2220" s="26">
        <v>0</v>
      </c>
      <c r="U2220" s="26">
        <v>0</v>
      </c>
      <c r="V2220" s="26">
        <v>819.21891251979571</v>
      </c>
      <c r="W2220" s="26">
        <v>0</v>
      </c>
      <c r="X2220" s="26">
        <v>11.945907453510626</v>
      </c>
      <c r="Y2220" s="26">
        <v>651218</v>
      </c>
      <c r="Z2220" s="26">
        <v>1998</v>
      </c>
      <c r="AA2220" s="26" t="b">
        <v>0</v>
      </c>
      <c r="AB2220" s="27" t="s">
        <v>201</v>
      </c>
      <c r="AC2220" s="16">
        <f t="shared" si="104"/>
        <v>2448803.9774077963</v>
      </c>
      <c r="AD2220" s="16">
        <f t="shared" si="103"/>
        <v>959.20530804484224</v>
      </c>
      <c r="AE2220" s="16" t="str">
        <f>VLOOKUP(AB2220,aircraft!A:B,2,FALSE)</f>
        <v>Passenger</v>
      </c>
      <c r="AF2220" s="16">
        <f t="shared" si="105"/>
        <v>4.1313447471684022</v>
      </c>
    </row>
    <row r="2221" spans="1:32" x14ac:dyDescent="0.25">
      <c r="A2221" s="26">
        <v>3869.5061108262898</v>
      </c>
      <c r="B2221" s="26">
        <v>1044.7369029892907</v>
      </c>
      <c r="C2221" s="26">
        <v>1907.917978629453</v>
      </c>
      <c r="D2221" s="26">
        <v>3357.5367788027061</v>
      </c>
      <c r="E2221" s="26">
        <v>3469.7355356865701</v>
      </c>
      <c r="F2221" s="26">
        <v>0</v>
      </c>
      <c r="G2221" s="26">
        <v>0</v>
      </c>
      <c r="H2221" s="26">
        <v>0</v>
      </c>
      <c r="I2221" s="26">
        <v>0</v>
      </c>
      <c r="J2221" s="26">
        <v>99325.956374995701</v>
      </c>
      <c r="K2221" s="26">
        <v>0</v>
      </c>
      <c r="L2221" s="26">
        <v>0</v>
      </c>
      <c r="M2221" s="26">
        <v>1086.3226961877701</v>
      </c>
      <c r="N2221" s="26">
        <v>293.29877683533039</v>
      </c>
      <c r="O2221" s="26">
        <v>0.62369841650488567</v>
      </c>
      <c r="P2221" s="26">
        <v>1.0975788245364959</v>
      </c>
      <c r="Q2221" s="26">
        <v>1.1342565998843392</v>
      </c>
      <c r="R2221" s="26">
        <v>0</v>
      </c>
      <c r="S2221" s="26">
        <v>0</v>
      </c>
      <c r="T2221" s="26">
        <v>0</v>
      </c>
      <c r="U2221" s="26">
        <v>0</v>
      </c>
      <c r="V2221" s="26">
        <v>1140.6787395747378</v>
      </c>
      <c r="W2221" s="26">
        <v>0</v>
      </c>
      <c r="X2221" s="26">
        <v>0</v>
      </c>
      <c r="Y2221" s="26">
        <v>94588</v>
      </c>
      <c r="Z2221" s="26">
        <v>1998</v>
      </c>
      <c r="AA2221" s="26" t="b">
        <v>0</v>
      </c>
      <c r="AB2221" s="27" t="s">
        <v>105</v>
      </c>
      <c r="AC2221" s="16">
        <f t="shared" si="104"/>
        <v>112975.38968193001</v>
      </c>
      <c r="AD2221" s="16">
        <f t="shared" si="103"/>
        <v>1382.477006864026</v>
      </c>
      <c r="AE2221" s="16" t="str">
        <f>VLOOKUP(AB2221,aircraft!A:B,2,FALSE)</f>
        <v>Passenger</v>
      </c>
      <c r="AF2221" s="16">
        <f t="shared" si="105"/>
        <v>1.3743077120800498</v>
      </c>
    </row>
    <row r="2222" spans="1:32" x14ac:dyDescent="0.25">
      <c r="A2222" s="26">
        <v>8171.6369197927725</v>
      </c>
      <c r="B2222" s="26">
        <v>3050.3217240280783</v>
      </c>
      <c r="C2222" s="26">
        <v>2993.9063256479335</v>
      </c>
      <c r="D2222" s="26">
        <v>5267.0039387084889</v>
      </c>
      <c r="E2222" s="26">
        <v>5440.2426274159407</v>
      </c>
      <c r="F2222" s="26">
        <v>0</v>
      </c>
      <c r="G2222" s="26">
        <v>0</v>
      </c>
      <c r="H2222" s="26">
        <v>0</v>
      </c>
      <c r="I2222" s="26">
        <v>0</v>
      </c>
      <c r="J2222" s="26">
        <v>172316.86818447229</v>
      </c>
      <c r="K2222" s="26">
        <v>0</v>
      </c>
      <c r="L2222" s="26">
        <v>0</v>
      </c>
      <c r="M2222" s="26">
        <v>2294.1001762835358</v>
      </c>
      <c r="N2222" s="26">
        <v>856.34538997503216</v>
      </c>
      <c r="O2222" s="26">
        <v>0.97870802381763899</v>
      </c>
      <c r="P2222" s="26">
        <v>1.7217836684243972</v>
      </c>
      <c r="Q2222" s="26">
        <v>1.7784153984224744</v>
      </c>
      <c r="R2222" s="26">
        <v>0</v>
      </c>
      <c r="S2222" s="26">
        <v>0</v>
      </c>
      <c r="T2222" s="26">
        <v>0</v>
      </c>
      <c r="U2222" s="26">
        <v>0</v>
      </c>
      <c r="V2222" s="26">
        <v>1893.3023118781857</v>
      </c>
      <c r="W2222" s="26">
        <v>0</v>
      </c>
      <c r="X2222" s="26">
        <v>0</v>
      </c>
      <c r="Y2222" s="26">
        <v>163642</v>
      </c>
      <c r="Z2222" s="26">
        <v>1998</v>
      </c>
      <c r="AA2222" s="26" t="b">
        <v>0</v>
      </c>
      <c r="AB2222" s="27" t="s">
        <v>204</v>
      </c>
      <c r="AC2222" s="16">
        <f t="shared" si="104"/>
        <v>197239.97972006549</v>
      </c>
      <c r="AD2222" s="16">
        <f t="shared" si="103"/>
        <v>3154.9244733492324</v>
      </c>
      <c r="AE2222" s="16" t="str">
        <f>VLOOKUP(AB2222,aircraft!A:B,2,FALSE)</f>
        <v>Passenger</v>
      </c>
      <c r="AF2222" s="16">
        <f t="shared" si="105"/>
        <v>1.3400868937382022</v>
      </c>
    </row>
    <row r="2223" spans="1:32" x14ac:dyDescent="0.25">
      <c r="A2223" s="26">
        <v>9057.3170789318683</v>
      </c>
      <c r="B2223" s="26">
        <v>3250.0399148568986</v>
      </c>
      <c r="C2223" s="26">
        <v>6103.3113546803706</v>
      </c>
      <c r="D2223" s="26">
        <v>10731.305386874399</v>
      </c>
      <c r="E2223" s="26">
        <v>9597.1658467527632</v>
      </c>
      <c r="F2223" s="26">
        <v>0</v>
      </c>
      <c r="G2223" s="26">
        <v>0</v>
      </c>
      <c r="H2223" s="26">
        <v>0</v>
      </c>
      <c r="I2223" s="26">
        <v>0</v>
      </c>
      <c r="J2223" s="26">
        <v>557250.42633712292</v>
      </c>
      <c r="K2223" s="26">
        <v>0</v>
      </c>
      <c r="L2223" s="26">
        <v>5769.2756452840968</v>
      </c>
      <c r="M2223" s="26">
        <v>30.794878476636089</v>
      </c>
      <c r="N2223" s="26">
        <v>11.050135857012295</v>
      </c>
      <c r="O2223" s="26">
        <v>2.8369008160654543</v>
      </c>
      <c r="P2223" s="26">
        <v>4.9880543921662541</v>
      </c>
      <c r="Q2223" s="26">
        <v>3.7233467268122151</v>
      </c>
      <c r="R2223" s="26">
        <v>0</v>
      </c>
      <c r="S2223" s="26">
        <v>0</v>
      </c>
      <c r="T2223" s="26">
        <v>0</v>
      </c>
      <c r="U2223" s="26">
        <v>0</v>
      </c>
      <c r="V2223" s="26">
        <v>767.12234262318816</v>
      </c>
      <c r="W2223" s="26">
        <v>0</v>
      </c>
      <c r="X2223" s="26">
        <v>2.076939263788387</v>
      </c>
      <c r="Y2223" s="26">
        <v>209250</v>
      </c>
      <c r="Z2223" s="26">
        <v>1998</v>
      </c>
      <c r="AA2223" s="26" t="b">
        <v>0</v>
      </c>
      <c r="AB2223" s="27" t="s">
        <v>157</v>
      </c>
      <c r="AC2223" s="16">
        <f t="shared" si="104"/>
        <v>601758.84156450327</v>
      </c>
      <c r="AD2223" s="16">
        <f t="shared" si="103"/>
        <v>55.470255532480699</v>
      </c>
      <c r="AE2223" s="16" t="str">
        <f>VLOOKUP(AB2223,aircraft!A:B,2,FALSE)</f>
        <v>Passenger</v>
      </c>
      <c r="AF2223" s="16">
        <f t="shared" si="105"/>
        <v>3.0062929386139752</v>
      </c>
    </row>
    <row r="2224" spans="1:32" x14ac:dyDescent="0.25">
      <c r="A2224" s="26">
        <v>11338.135890369042</v>
      </c>
      <c r="B2224" s="26">
        <v>5572.7896935147</v>
      </c>
      <c r="C2224" s="26">
        <v>5126.7815379315125</v>
      </c>
      <c r="D2224" s="26">
        <v>9014.2965249744957</v>
      </c>
      <c r="E2224" s="26">
        <v>8061.6193112723213</v>
      </c>
      <c r="F2224" s="26">
        <v>0</v>
      </c>
      <c r="G2224" s="26">
        <v>0</v>
      </c>
      <c r="H2224" s="26">
        <v>0</v>
      </c>
      <c r="I2224" s="26">
        <v>0</v>
      </c>
      <c r="J2224" s="26">
        <v>423114.40885752439</v>
      </c>
      <c r="K2224" s="26">
        <v>0</v>
      </c>
      <c r="L2224" s="26">
        <v>4501.3279316561639</v>
      </c>
      <c r="M2224" s="26">
        <v>38.549662538332697</v>
      </c>
      <c r="N2224" s="26">
        <v>18.947485209149114</v>
      </c>
      <c r="O2224" s="26">
        <v>2.382996685494982</v>
      </c>
      <c r="P2224" s="26">
        <v>4.1899656894196529</v>
      </c>
      <c r="Q2224" s="26">
        <v>3.1276112505222606</v>
      </c>
      <c r="R2224" s="26">
        <v>0</v>
      </c>
      <c r="S2224" s="26">
        <v>0</v>
      </c>
      <c r="T2224" s="26">
        <v>0</v>
      </c>
      <c r="U2224" s="26">
        <v>0</v>
      </c>
      <c r="V2224" s="26">
        <v>602.28148781232301</v>
      </c>
      <c r="W2224" s="26">
        <v>0</v>
      </c>
      <c r="X2224" s="26">
        <v>1.6204780799624428</v>
      </c>
      <c r="Y2224" s="26">
        <v>158245</v>
      </c>
      <c r="Z2224" s="26">
        <v>1998</v>
      </c>
      <c r="AA2224" s="26" t="b">
        <v>0</v>
      </c>
      <c r="AB2224" s="27" t="s">
        <v>336</v>
      </c>
      <c r="AC2224" s="16">
        <f t="shared" si="104"/>
        <v>466729.35974724265</v>
      </c>
      <c r="AD2224" s="16">
        <f t="shared" si="103"/>
        <v>68.818199452881146</v>
      </c>
      <c r="AE2224" s="16" t="str">
        <f>VLOOKUP(AB2224,aircraft!A:B,2,FALSE)</f>
        <v>Passenger</v>
      </c>
      <c r="AF2224" s="16">
        <f t="shared" si="105"/>
        <v>3.1157765247506899</v>
      </c>
    </row>
    <row r="2225" spans="1:32" x14ac:dyDescent="0.25">
      <c r="A2225" s="26">
        <v>387.32847612432619</v>
      </c>
      <c r="B2225" s="26">
        <v>198.64808229362788</v>
      </c>
      <c r="C2225" s="26">
        <v>171.12369357775719</v>
      </c>
      <c r="D2225" s="26">
        <v>278.7938914954662</v>
      </c>
      <c r="E2225" s="26">
        <v>446.07022639274595</v>
      </c>
      <c r="F2225" s="26">
        <v>0</v>
      </c>
      <c r="G2225" s="26">
        <v>0</v>
      </c>
      <c r="H2225" s="26">
        <v>0</v>
      </c>
      <c r="I2225" s="26">
        <v>0</v>
      </c>
      <c r="J2225" s="26">
        <v>12727.493797320129</v>
      </c>
      <c r="K2225" s="26">
        <v>0</v>
      </c>
      <c r="L2225" s="26">
        <v>104.6538449573236</v>
      </c>
      <c r="M2225" s="26">
        <v>1.4292421380204743</v>
      </c>
      <c r="N2225" s="26">
        <v>0.73301145501080922</v>
      </c>
      <c r="O2225" s="26">
        <v>1.5401132655477186E-2</v>
      </c>
      <c r="P2225" s="26">
        <v>2.5091450614974878E-2</v>
      </c>
      <c r="Q2225" s="26">
        <v>4.0146320983959809E-2</v>
      </c>
      <c r="R2225" s="26">
        <v>0</v>
      </c>
      <c r="S2225" s="26">
        <v>0</v>
      </c>
      <c r="T2225" s="26">
        <v>0</v>
      </c>
      <c r="U2225" s="26">
        <v>0</v>
      </c>
      <c r="V2225" s="26">
        <v>2.1003087512930505</v>
      </c>
      <c r="W2225" s="26">
        <v>0</v>
      </c>
      <c r="X2225" s="26">
        <v>6.3838844191990984E-2</v>
      </c>
      <c r="Y2225" s="26">
        <v>4535</v>
      </c>
      <c r="Z2225" s="26">
        <v>1998</v>
      </c>
      <c r="AA2225" s="26" t="b">
        <v>0</v>
      </c>
      <c r="AB2225" s="27" t="s">
        <v>158</v>
      </c>
      <c r="AC2225" s="16">
        <f t="shared" si="104"/>
        <v>14314.112012161375</v>
      </c>
      <c r="AD2225" s="16">
        <f t="shared" si="103"/>
        <v>2.3067313414776862</v>
      </c>
      <c r="AE2225" s="16" t="str">
        <f>VLOOKUP(AB2225,aircraft!A:B,2,FALSE)</f>
        <v>Passenger</v>
      </c>
      <c r="AF2225" s="16">
        <f t="shared" si="105"/>
        <v>3.328462770155209</v>
      </c>
    </row>
    <row r="2226" spans="1:32" x14ac:dyDescent="0.25">
      <c r="A2226" s="26">
        <v>25.133526747496123</v>
      </c>
      <c r="B2226" s="26">
        <v>10.180633609333945</v>
      </c>
      <c r="C2226" s="26">
        <v>8.227184447109698</v>
      </c>
      <c r="D2226" s="26">
        <v>14.465660302316532</v>
      </c>
      <c r="E2226" s="26">
        <v>14.928084028252803</v>
      </c>
      <c r="F2226" s="26">
        <v>0</v>
      </c>
      <c r="G2226" s="26">
        <v>0</v>
      </c>
      <c r="H2226" s="26">
        <v>0</v>
      </c>
      <c r="I2226" s="26">
        <v>0</v>
      </c>
      <c r="J2226" s="26">
        <v>1759.0466941356658</v>
      </c>
      <c r="K2226" s="26">
        <v>0</v>
      </c>
      <c r="L2226" s="26">
        <v>0</v>
      </c>
      <c r="M2226" s="26">
        <v>7.0559703897759576</v>
      </c>
      <c r="N2226" s="26">
        <v>2.8581046352269124</v>
      </c>
      <c r="O2226" s="26">
        <v>2.6894667220663136E-3</v>
      </c>
      <c r="P2226" s="26">
        <v>4.7288245749083418E-3</v>
      </c>
      <c r="Q2226" s="26">
        <v>4.8799908980161743E-3</v>
      </c>
      <c r="R2226" s="26">
        <v>0</v>
      </c>
      <c r="S2226" s="26">
        <v>0</v>
      </c>
      <c r="T2226" s="26">
        <v>0</v>
      </c>
      <c r="U2226" s="26">
        <v>0</v>
      </c>
      <c r="V2226" s="26">
        <v>0</v>
      </c>
      <c r="W2226" s="26">
        <v>0</v>
      </c>
      <c r="X2226" s="26">
        <v>0</v>
      </c>
      <c r="Y2226" s="26">
        <v>1884</v>
      </c>
      <c r="Z2226" s="26">
        <v>1998</v>
      </c>
      <c r="AA2226" s="26" t="b">
        <v>0</v>
      </c>
      <c r="AB2226" s="27" t="s">
        <v>107</v>
      </c>
      <c r="AC2226" s="16">
        <f t="shared" si="104"/>
        <v>1831.9817832701749</v>
      </c>
      <c r="AD2226" s="16">
        <f t="shared" si="103"/>
        <v>9.9263733071978599</v>
      </c>
      <c r="AE2226" s="16" t="str">
        <f>VLOOKUP(AB2226,aircraft!A:B,2,FALSE)</f>
        <v>Passenger</v>
      </c>
      <c r="AF2226" s="16">
        <f t="shared" si="105"/>
        <v>0.97238948156591021</v>
      </c>
    </row>
    <row r="2227" spans="1:32" x14ac:dyDescent="0.25">
      <c r="A2227" s="26">
        <v>222.84016371889049</v>
      </c>
      <c r="B2227" s="26">
        <v>0</v>
      </c>
      <c r="C2227" s="26">
        <v>285.20615596292862</v>
      </c>
      <c r="D2227" s="26">
        <v>464.656485825777</v>
      </c>
      <c r="E2227" s="26">
        <v>743.4503773212432</v>
      </c>
      <c r="F2227" s="26">
        <v>0</v>
      </c>
      <c r="G2227" s="26">
        <v>0</v>
      </c>
      <c r="H2227" s="26">
        <v>0</v>
      </c>
      <c r="I2227" s="26">
        <v>0</v>
      </c>
      <c r="J2227" s="26">
        <v>16850.877870215176</v>
      </c>
      <c r="K2227" s="26">
        <v>0</v>
      </c>
      <c r="L2227" s="26">
        <v>169.34036269783974</v>
      </c>
      <c r="M2227" s="26">
        <v>0.82228023928761851</v>
      </c>
      <c r="N2227" s="26">
        <v>0</v>
      </c>
      <c r="O2227" s="26">
        <v>2.5668554425795312E-2</v>
      </c>
      <c r="P2227" s="26">
        <v>4.1819084358291458E-2</v>
      </c>
      <c r="Q2227" s="26">
        <v>6.691053497326635E-2</v>
      </c>
      <c r="R2227" s="26">
        <v>0</v>
      </c>
      <c r="S2227" s="26">
        <v>0</v>
      </c>
      <c r="T2227" s="26">
        <v>0</v>
      </c>
      <c r="U2227" s="26">
        <v>0</v>
      </c>
      <c r="V2227" s="26">
        <v>2.9276356575932003</v>
      </c>
      <c r="W2227" s="26">
        <v>0</v>
      </c>
      <c r="X2227" s="26">
        <v>0.10329761925222149</v>
      </c>
      <c r="Y2227" s="26">
        <v>5959</v>
      </c>
      <c r="Z2227" s="26">
        <v>1998</v>
      </c>
      <c r="AA2227" s="26" t="b">
        <v>0</v>
      </c>
      <c r="AB2227" s="27" t="s">
        <v>180</v>
      </c>
      <c r="AC2227" s="16">
        <f t="shared" si="104"/>
        <v>18736.371415741854</v>
      </c>
      <c r="AD2227" s="16">
        <f t="shared" si="103"/>
        <v>1.0599760322971932</v>
      </c>
      <c r="AE2227" s="16" t="str">
        <f>VLOOKUP(AB2227,aircraft!A:B,2,FALSE)</f>
        <v>Passenger</v>
      </c>
      <c r="AF2227" s="16">
        <f t="shared" si="105"/>
        <v>3.4417422608031938</v>
      </c>
    </row>
    <row r="2228" spans="1:32" x14ac:dyDescent="0.25">
      <c r="A2228" s="26">
        <v>1164.7837805143815</v>
      </c>
      <c r="B2228" s="26">
        <v>509.63178105027515</v>
      </c>
      <c r="C2228" s="26">
        <v>681.16578090592611</v>
      </c>
      <c r="D2228" s="26">
        <v>1109.7519860744476</v>
      </c>
      <c r="E2228" s="26">
        <v>1775.6031777191158</v>
      </c>
      <c r="F2228" s="26">
        <v>0</v>
      </c>
      <c r="G2228" s="26">
        <v>0</v>
      </c>
      <c r="H2228" s="26">
        <v>0</v>
      </c>
      <c r="I2228" s="26">
        <v>0</v>
      </c>
      <c r="J2228" s="26">
        <v>41190.537080025679</v>
      </c>
      <c r="K2228" s="26">
        <v>0</v>
      </c>
      <c r="L2228" s="26">
        <v>480.45840702442729</v>
      </c>
      <c r="M2228" s="26">
        <v>3.9602649062527036</v>
      </c>
      <c r="N2228" s="26">
        <v>1.732748078543104</v>
      </c>
      <c r="O2228" s="26">
        <v>0.54493265060765161</v>
      </c>
      <c r="P2228" s="26">
        <v>0.88780163102787069</v>
      </c>
      <c r="Q2228" s="26">
        <v>1.4204826096445935</v>
      </c>
      <c r="R2228" s="26">
        <v>0</v>
      </c>
      <c r="S2228" s="26">
        <v>0</v>
      </c>
      <c r="T2228" s="26">
        <v>0</v>
      </c>
      <c r="U2228" s="26">
        <v>0</v>
      </c>
      <c r="V2228" s="26">
        <v>15.677255013148825</v>
      </c>
      <c r="W2228" s="26">
        <v>0</v>
      </c>
      <c r="X2228" s="26">
        <v>0.2930796226289839</v>
      </c>
      <c r="Y2228" s="26">
        <v>14383</v>
      </c>
      <c r="Z2228" s="26">
        <v>1998</v>
      </c>
      <c r="AA2228" s="26" t="b">
        <v>0</v>
      </c>
      <c r="AB2228" s="27" t="s">
        <v>171</v>
      </c>
      <c r="AC2228" s="16">
        <f t="shared" si="104"/>
        <v>46911.931993314254</v>
      </c>
      <c r="AD2228" s="16">
        <f t="shared" si="103"/>
        <v>8.8393094987049068</v>
      </c>
      <c r="AE2228" s="16" t="str">
        <f>VLOOKUP(AB2228,aircraft!A:B,2,FALSE)</f>
        <v>Passenger</v>
      </c>
      <c r="AF2228" s="16">
        <f t="shared" si="105"/>
        <v>3.3871917128186961</v>
      </c>
    </row>
    <row r="2229" spans="1:32" x14ac:dyDescent="0.25">
      <c r="A2229" s="26">
        <v>426.93485879756702</v>
      </c>
      <c r="B2229" s="26">
        <v>144.73875800030237</v>
      </c>
      <c r="C2229" s="26">
        <v>124.82224910566993</v>
      </c>
      <c r="D2229" s="26">
        <v>195.34625370566991</v>
      </c>
      <c r="E2229" s="26">
        <v>256.53949886498327</v>
      </c>
      <c r="F2229" s="26">
        <v>0</v>
      </c>
      <c r="G2229" s="26">
        <v>0</v>
      </c>
      <c r="H2229" s="26">
        <v>0</v>
      </c>
      <c r="I2229" s="26">
        <v>0</v>
      </c>
      <c r="J2229" s="26">
        <v>28083.063633613587</v>
      </c>
      <c r="K2229" s="26">
        <v>0</v>
      </c>
      <c r="L2229" s="26">
        <v>0</v>
      </c>
      <c r="M2229" s="26">
        <v>7.5183230540254371</v>
      </c>
      <c r="N2229" s="26">
        <v>2.5488495930023207</v>
      </c>
      <c r="O2229" s="26">
        <v>3.4950230683073305E-2</v>
      </c>
      <c r="P2229" s="26">
        <v>5.4696952498488494E-2</v>
      </c>
      <c r="Q2229" s="26">
        <v>7.1831061600731161E-2</v>
      </c>
      <c r="R2229" s="26">
        <v>0</v>
      </c>
      <c r="S2229" s="26">
        <v>0</v>
      </c>
      <c r="T2229" s="26">
        <v>0</v>
      </c>
      <c r="U2229" s="26">
        <v>0</v>
      </c>
      <c r="V2229" s="26">
        <v>7.0116302450280639</v>
      </c>
      <c r="W2229" s="26">
        <v>0</v>
      </c>
      <c r="X2229" s="26">
        <v>0</v>
      </c>
      <c r="Y2229" s="26">
        <v>6936</v>
      </c>
      <c r="Z2229" s="26">
        <v>1998</v>
      </c>
      <c r="AA2229" s="26" t="b">
        <v>0</v>
      </c>
      <c r="AB2229" s="27" t="s">
        <v>109</v>
      </c>
      <c r="AC2229" s="16">
        <f t="shared" si="104"/>
        <v>29231.445252087778</v>
      </c>
      <c r="AD2229" s="16">
        <f t="shared" si="103"/>
        <v>10.22865089181005</v>
      </c>
      <c r="AE2229" s="16" t="str">
        <f>VLOOKUP(AB2229,aircraft!A:B,2,FALSE)</f>
        <v>Passenger</v>
      </c>
      <c r="AF2229" s="16">
        <f t="shared" si="105"/>
        <v>4.2144528910161156</v>
      </c>
    </row>
    <row r="2230" spans="1:32" x14ac:dyDescent="0.25">
      <c r="A2230" s="26">
        <v>10126.942271503249</v>
      </c>
      <c r="B2230" s="26">
        <v>6301.76429869821</v>
      </c>
      <c r="C2230" s="26">
        <v>3201.2691413457119</v>
      </c>
      <c r="D2230" s="26">
        <v>3471.1746558684449</v>
      </c>
      <c r="E2230" s="26">
        <v>4526.3388421532618</v>
      </c>
      <c r="F2230" s="26">
        <v>0</v>
      </c>
      <c r="G2230" s="26">
        <v>0</v>
      </c>
      <c r="H2230" s="26">
        <v>0</v>
      </c>
      <c r="I2230" s="26">
        <v>0</v>
      </c>
      <c r="J2230" s="26">
        <v>254131.95439887999</v>
      </c>
      <c r="K2230" s="26">
        <v>0</v>
      </c>
      <c r="L2230" s="26">
        <v>1058.01349734615</v>
      </c>
      <c r="M2230" s="26">
        <v>106.33289241720372</v>
      </c>
      <c r="N2230" s="26">
        <v>66.168524244246953</v>
      </c>
      <c r="O2230" s="26">
        <v>1.2274600064705106</v>
      </c>
      <c r="P2230" s="26">
        <v>1.3307097784690798</v>
      </c>
      <c r="Q2230" s="26">
        <v>2.246323813359643</v>
      </c>
      <c r="R2230" s="26">
        <v>0</v>
      </c>
      <c r="S2230" s="26">
        <v>0</v>
      </c>
      <c r="T2230" s="26">
        <v>0</v>
      </c>
      <c r="U2230" s="26">
        <v>0</v>
      </c>
      <c r="V2230" s="26">
        <v>161.30244830561801</v>
      </c>
      <c r="W2230" s="26">
        <v>0</v>
      </c>
      <c r="X2230" s="26">
        <v>1.0897538246996366</v>
      </c>
      <c r="Y2230" s="26">
        <v>40752</v>
      </c>
      <c r="Z2230" s="26">
        <v>1998</v>
      </c>
      <c r="AA2230" s="26" t="b">
        <v>0</v>
      </c>
      <c r="AB2230" s="27" t="s">
        <v>110</v>
      </c>
      <c r="AC2230" s="16">
        <f t="shared" si="104"/>
        <v>282817.45710579498</v>
      </c>
      <c r="AD2230" s="16">
        <f t="shared" si="103"/>
        <v>178.39566408444955</v>
      </c>
      <c r="AE2230" s="16" t="str">
        <f>VLOOKUP(AB2230,aircraft!A:B,2,FALSE)</f>
        <v>Passenger</v>
      </c>
      <c r="AF2230" s="16">
        <f t="shared" si="105"/>
        <v>7.3124991223335751</v>
      </c>
    </row>
    <row r="2231" spans="1:32" x14ac:dyDescent="0.25">
      <c r="A2231" s="26">
        <v>14951.151833921887</v>
      </c>
      <c r="B2231" s="26">
        <v>6597.7530268294968</v>
      </c>
      <c r="C2231" s="26">
        <v>10045.217015157494</v>
      </c>
      <c r="D2231" s="26">
        <v>7895.2915727883747</v>
      </c>
      <c r="E2231" s="26">
        <v>17880.255750929631</v>
      </c>
      <c r="F2231" s="26">
        <v>0</v>
      </c>
      <c r="G2231" s="26">
        <v>0</v>
      </c>
      <c r="H2231" s="26">
        <v>0</v>
      </c>
      <c r="I2231" s="26">
        <v>0</v>
      </c>
      <c r="J2231" s="26">
        <v>1105441.5268884515</v>
      </c>
      <c r="K2231" s="26">
        <v>0</v>
      </c>
      <c r="L2231" s="26">
        <v>12179.811192286788</v>
      </c>
      <c r="M2231" s="26">
        <v>4.4853457632190477</v>
      </c>
      <c r="N2231" s="26">
        <v>1.9793260020617847</v>
      </c>
      <c r="O2231" s="26">
        <v>1.2997214414615657</v>
      </c>
      <c r="P2231" s="26">
        <v>1.0215488354566895</v>
      </c>
      <c r="Q2231" s="26">
        <v>2.5020491256691901</v>
      </c>
      <c r="R2231" s="26">
        <v>0</v>
      </c>
      <c r="S2231" s="26">
        <v>0</v>
      </c>
      <c r="T2231" s="26">
        <v>0</v>
      </c>
      <c r="U2231" s="26">
        <v>0</v>
      </c>
      <c r="V2231" s="26">
        <v>500.32055737902283</v>
      </c>
      <c r="W2231" s="26">
        <v>0</v>
      </c>
      <c r="X2231" s="26">
        <v>4.50653007161148</v>
      </c>
      <c r="Y2231" s="26">
        <v>89151</v>
      </c>
      <c r="Z2231" s="26">
        <v>1998</v>
      </c>
      <c r="AA2231" s="26" t="b">
        <v>0</v>
      </c>
      <c r="AB2231" s="27" t="s">
        <v>111</v>
      </c>
      <c r="AC2231" s="16">
        <f t="shared" si="104"/>
        <v>1174991.0072803653</v>
      </c>
      <c r="AD2231" s="16">
        <f t="shared" si="103"/>
        <v>15.794521239479757</v>
      </c>
      <c r="AE2231" s="16" t="str">
        <f>VLOOKUP(AB2231,aircraft!A:B,2,FALSE)</f>
        <v>Freighter</v>
      </c>
      <c r="AF2231" s="16">
        <f t="shared" si="105"/>
        <v>13.811650897765798</v>
      </c>
    </row>
    <row r="2232" spans="1:32" x14ac:dyDescent="0.25">
      <c r="A2232" s="26">
        <v>170940.49024269352</v>
      </c>
      <c r="B2232" s="26">
        <v>95263.13227699697</v>
      </c>
      <c r="C2232" s="26">
        <v>72756.005784892157</v>
      </c>
      <c r="D2232" s="26">
        <v>56831.899711459955</v>
      </c>
      <c r="E2232" s="26">
        <v>122061.04781524293</v>
      </c>
      <c r="F2232" s="26">
        <v>0</v>
      </c>
      <c r="G2232" s="26">
        <v>0</v>
      </c>
      <c r="H2232" s="26">
        <v>0</v>
      </c>
      <c r="I2232" s="26">
        <v>0</v>
      </c>
      <c r="J2232" s="26">
        <v>8743961.6024868339</v>
      </c>
      <c r="K2232" s="26">
        <v>0</v>
      </c>
      <c r="L2232" s="26">
        <v>72692.463499427395</v>
      </c>
      <c r="M2232" s="26">
        <v>8888.9056760193107</v>
      </c>
      <c r="N2232" s="26">
        <v>4953.6829806100959</v>
      </c>
      <c r="O2232" s="26">
        <v>42.507611942176013</v>
      </c>
      <c r="P2232" s="26">
        <v>33.203971449640051</v>
      </c>
      <c r="Q2232" s="26">
        <v>81.863597446354902</v>
      </c>
      <c r="R2232" s="26">
        <v>0</v>
      </c>
      <c r="S2232" s="26">
        <v>0</v>
      </c>
      <c r="T2232" s="26">
        <v>0</v>
      </c>
      <c r="U2232" s="26">
        <v>0</v>
      </c>
      <c r="V2232" s="26">
        <v>3455.8660343808456</v>
      </c>
      <c r="W2232" s="26">
        <v>0</v>
      </c>
      <c r="X2232" s="26">
        <v>26.896211079786319</v>
      </c>
      <c r="Y2232" s="26">
        <v>693941</v>
      </c>
      <c r="Z2232" s="26">
        <v>1998</v>
      </c>
      <c r="AA2232" s="26" t="b">
        <v>0</v>
      </c>
      <c r="AB2232" s="27" t="s">
        <v>352</v>
      </c>
      <c r="AC2232" s="16">
        <f t="shared" si="104"/>
        <v>9334506.6418175455</v>
      </c>
      <c r="AD2232" s="16">
        <f t="shared" si="103"/>
        <v>14027.060048547362</v>
      </c>
      <c r="AE2232" s="16" t="str">
        <f>VLOOKUP(AB2232,aircraft!A:B,2,FALSE)</f>
        <v>Passenger</v>
      </c>
      <c r="AF2232" s="16">
        <f t="shared" si="105"/>
        <v>13.912395401518625</v>
      </c>
    </row>
    <row r="2233" spans="1:32" x14ac:dyDescent="0.25">
      <c r="A2233" s="26">
        <v>12004.381541870631</v>
      </c>
      <c r="B2233" s="26">
        <v>6694.5590057065647</v>
      </c>
      <c r="C2233" s="26">
        <v>5168.7847723896011</v>
      </c>
      <c r="D2233" s="26">
        <v>4037.4929140978911</v>
      </c>
      <c r="E2233" s="26">
        <v>8951.4719906420651</v>
      </c>
      <c r="F2233" s="26">
        <v>0</v>
      </c>
      <c r="G2233" s="26">
        <v>0</v>
      </c>
      <c r="H2233" s="26">
        <v>0</v>
      </c>
      <c r="I2233" s="26">
        <v>0</v>
      </c>
      <c r="J2233" s="26">
        <v>726438.37779877661</v>
      </c>
      <c r="K2233" s="26">
        <v>0</v>
      </c>
      <c r="L2233" s="26">
        <v>6004.6947748398543</v>
      </c>
      <c r="M2233" s="26">
        <v>3.6013146336144475</v>
      </c>
      <c r="N2233" s="26">
        <v>2.0083677971043166</v>
      </c>
      <c r="O2233" s="26">
        <v>0.62025415701781383</v>
      </c>
      <c r="P2233" s="26">
        <v>0.48449913745226891</v>
      </c>
      <c r="Q2233" s="26">
        <v>1.1629168193437729</v>
      </c>
      <c r="R2233" s="26">
        <v>0</v>
      </c>
      <c r="S2233" s="26">
        <v>0</v>
      </c>
      <c r="T2233" s="26">
        <v>0</v>
      </c>
      <c r="U2233" s="26">
        <v>0</v>
      </c>
      <c r="V2233" s="26">
        <v>286.49209198227851</v>
      </c>
      <c r="W2233" s="26">
        <v>0</v>
      </c>
      <c r="X2233" s="26">
        <v>2.2217370324098993</v>
      </c>
      <c r="Y2233" s="26">
        <v>57638</v>
      </c>
      <c r="Z2233" s="26">
        <v>1998</v>
      </c>
      <c r="AA2233" s="26" t="b">
        <v>0</v>
      </c>
      <c r="AB2233" s="27" t="s">
        <v>353</v>
      </c>
      <c r="AC2233" s="16">
        <f t="shared" si="104"/>
        <v>769299.7627983233</v>
      </c>
      <c r="AD2233" s="16">
        <f t="shared" si="103"/>
        <v>10.09908957694252</v>
      </c>
      <c r="AE2233" s="16" t="str">
        <f>VLOOKUP(AB2233,aircraft!A:B,2,FALSE)</f>
        <v>Passenger</v>
      </c>
      <c r="AF2233" s="16">
        <f t="shared" si="105"/>
        <v>13.740667665377142</v>
      </c>
    </row>
    <row r="2234" spans="1:32" x14ac:dyDescent="0.25">
      <c r="A2234" s="26">
        <v>33.678302199093281</v>
      </c>
      <c r="B2234" s="26">
        <v>0</v>
      </c>
      <c r="C2234" s="26">
        <v>37.069624506515737</v>
      </c>
      <c r="D2234" s="26">
        <v>58.013794219437813</v>
      </c>
      <c r="E2234" s="26">
        <v>71.554504207536624</v>
      </c>
      <c r="F2234" s="26">
        <v>0</v>
      </c>
      <c r="G2234" s="26">
        <v>0</v>
      </c>
      <c r="H2234" s="26">
        <v>0</v>
      </c>
      <c r="I2234" s="26">
        <v>0</v>
      </c>
      <c r="J2234" s="26">
        <v>3188.8933073282242</v>
      </c>
      <c r="K2234" s="26">
        <v>0</v>
      </c>
      <c r="L2234" s="26">
        <v>41.596358180046082</v>
      </c>
      <c r="M2234" s="26">
        <v>0.15896157354250448</v>
      </c>
      <c r="N2234" s="26">
        <v>0</v>
      </c>
      <c r="O2234" s="26">
        <v>1.0623654826576667E-3</v>
      </c>
      <c r="P2234" s="26">
        <v>1.6625971618866159E-3</v>
      </c>
      <c r="Q2234" s="26">
        <v>2.7088904640733573E-3</v>
      </c>
      <c r="R2234" s="26">
        <v>0</v>
      </c>
      <c r="S2234" s="26">
        <v>0</v>
      </c>
      <c r="T2234" s="26">
        <v>0</v>
      </c>
      <c r="U2234" s="26">
        <v>0</v>
      </c>
      <c r="V2234" s="26">
        <v>4.6216660750331355</v>
      </c>
      <c r="W2234" s="26">
        <v>0</v>
      </c>
      <c r="X2234" s="26">
        <v>2.0382215749957855E-2</v>
      </c>
      <c r="Y2234" s="26">
        <v>1190</v>
      </c>
      <c r="Z2234" s="26">
        <v>1998</v>
      </c>
      <c r="AA2234" s="26" t="b">
        <v>0</v>
      </c>
      <c r="AB2234" s="27" t="s">
        <v>197</v>
      </c>
      <c r="AC2234" s="16">
        <f t="shared" si="104"/>
        <v>3430.8058906408537</v>
      </c>
      <c r="AD2234" s="16">
        <f t="shared" si="103"/>
        <v>0.18477764240107997</v>
      </c>
      <c r="AE2234" s="16" t="str">
        <f>VLOOKUP(AB2234,aircraft!A:B,2,FALSE)</f>
        <v>Passenger</v>
      </c>
      <c r="AF2234" s="16">
        <f t="shared" si="105"/>
        <v>3.0368776382109024</v>
      </c>
    </row>
    <row r="2235" spans="1:32" x14ac:dyDescent="0.25">
      <c r="A2235" s="26">
        <v>11103.133761656165</v>
      </c>
      <c r="B2235" s="26">
        <v>5492.725290980532</v>
      </c>
      <c r="C2235" s="26">
        <v>3593.3642421423897</v>
      </c>
      <c r="D2235" s="26">
        <v>4915.5832730480388</v>
      </c>
      <c r="E2235" s="26">
        <v>6796.6104840224252</v>
      </c>
      <c r="F2235" s="26">
        <v>0</v>
      </c>
      <c r="G2235" s="26">
        <v>0</v>
      </c>
      <c r="H2235" s="26">
        <v>0</v>
      </c>
      <c r="I2235" s="26">
        <v>0</v>
      </c>
      <c r="J2235" s="26">
        <v>364080.36688224785</v>
      </c>
      <c r="K2235" s="26">
        <v>0</v>
      </c>
      <c r="L2235" s="26">
        <v>0</v>
      </c>
      <c r="M2235" s="26">
        <v>195.52619049963465</v>
      </c>
      <c r="N2235" s="26">
        <v>96.726894826332781</v>
      </c>
      <c r="O2235" s="26">
        <v>1.0061420146729168</v>
      </c>
      <c r="P2235" s="26">
        <v>1.3763633532147397</v>
      </c>
      <c r="Q2235" s="26">
        <v>1.9030509863548684</v>
      </c>
      <c r="R2235" s="26">
        <v>0</v>
      </c>
      <c r="S2235" s="26">
        <v>0</v>
      </c>
      <c r="T2235" s="26">
        <v>0</v>
      </c>
      <c r="U2235" s="26">
        <v>0</v>
      </c>
      <c r="V2235" s="26">
        <v>140.47938275517893</v>
      </c>
      <c r="W2235" s="26">
        <v>0</v>
      </c>
      <c r="X2235" s="26">
        <v>0</v>
      </c>
      <c r="Y2235" s="26">
        <v>90384</v>
      </c>
      <c r="Z2235" s="26">
        <v>1998</v>
      </c>
      <c r="AA2235" s="26" t="b">
        <v>0</v>
      </c>
      <c r="AB2235" s="27" t="s">
        <v>173</v>
      </c>
      <c r="AC2235" s="16">
        <f t="shared" si="104"/>
        <v>395981.78393409739</v>
      </c>
      <c r="AD2235" s="16">
        <f t="shared" si="103"/>
        <v>296.53864168020993</v>
      </c>
      <c r="AE2235" s="16" t="str">
        <f>VLOOKUP(AB2235,aircraft!A:B,2,FALSE)</f>
        <v>Freighter</v>
      </c>
      <c r="AF2235" s="16">
        <f t="shared" si="105"/>
        <v>4.6334938287773957</v>
      </c>
    </row>
    <row r="2236" spans="1:32" x14ac:dyDescent="0.25">
      <c r="A2236" s="26">
        <v>615258.13684077293</v>
      </c>
      <c r="B2236" s="26">
        <v>315385.09196424438</v>
      </c>
      <c r="C2236" s="26">
        <v>280566.34870714071</v>
      </c>
      <c r="D2236" s="26">
        <v>196762.60434996223</v>
      </c>
      <c r="E2236" s="26">
        <v>463593.30198294629</v>
      </c>
      <c r="F2236" s="26">
        <v>0</v>
      </c>
      <c r="G2236" s="26">
        <v>0</v>
      </c>
      <c r="H2236" s="26">
        <v>0</v>
      </c>
      <c r="I2236" s="26">
        <v>0</v>
      </c>
      <c r="J2236" s="26">
        <v>28165791.881653368</v>
      </c>
      <c r="K2236" s="26">
        <v>0</v>
      </c>
      <c r="L2236" s="26">
        <v>410678.82537956885</v>
      </c>
      <c r="M2236" s="26">
        <v>41683.738440912304</v>
      </c>
      <c r="N2236" s="26">
        <v>21367.339811391812</v>
      </c>
      <c r="O2236" s="26">
        <v>137.96697465015271</v>
      </c>
      <c r="P2236" s="26">
        <v>96.756939567208292</v>
      </c>
      <c r="Q2236" s="26">
        <v>432.81429967497735</v>
      </c>
      <c r="R2236" s="26">
        <v>0</v>
      </c>
      <c r="S2236" s="26">
        <v>0</v>
      </c>
      <c r="T2236" s="26">
        <v>0</v>
      </c>
      <c r="U2236" s="26">
        <v>0</v>
      </c>
      <c r="V2236" s="26">
        <v>38847.505586158848</v>
      </c>
      <c r="W2236" s="26">
        <v>0</v>
      </c>
      <c r="X2236" s="26">
        <v>8.2135763000989837</v>
      </c>
      <c r="Y2236" s="26">
        <v>2991508</v>
      </c>
      <c r="Z2236" s="26">
        <v>1998</v>
      </c>
      <c r="AA2236" s="26" t="b">
        <v>0</v>
      </c>
      <c r="AB2236" s="27" t="s">
        <v>112</v>
      </c>
      <c r="AC2236" s="16">
        <f t="shared" si="104"/>
        <v>30448036.190878004</v>
      </c>
      <c r="AD2236" s="16">
        <f t="shared" si="103"/>
        <v>63726.830042496549</v>
      </c>
      <c r="AE2236" s="16" t="str">
        <f>VLOOKUP(AB2236,aircraft!A:B,2,FALSE)</f>
        <v>Passenger</v>
      </c>
      <c r="AF2236" s="16">
        <f t="shared" si="105"/>
        <v>10.600715543412734</v>
      </c>
    </row>
    <row r="2237" spans="1:32" x14ac:dyDescent="0.25">
      <c r="A2237" s="26">
        <v>2097.7148538005272</v>
      </c>
      <c r="B2237" s="26">
        <v>888.88786228861932</v>
      </c>
      <c r="C2237" s="26">
        <v>1348.8766764766413</v>
      </c>
      <c r="D2237" s="26">
        <v>945.97405937481528</v>
      </c>
      <c r="E2237" s="26">
        <v>2228.8139518410903</v>
      </c>
      <c r="F2237" s="26">
        <v>0</v>
      </c>
      <c r="G2237" s="26">
        <v>0</v>
      </c>
      <c r="H2237" s="26">
        <v>0</v>
      </c>
      <c r="I2237" s="26">
        <v>0</v>
      </c>
      <c r="J2237" s="26">
        <v>137832.45533987999</v>
      </c>
      <c r="K2237" s="26">
        <v>0</v>
      </c>
      <c r="L2237" s="26">
        <v>1436.8800492295122</v>
      </c>
      <c r="M2237" s="26">
        <v>142.12018021968379</v>
      </c>
      <c r="N2237" s="26">
        <v>60.222152193217354</v>
      </c>
      <c r="O2237" s="26">
        <v>0.66330276274111943</v>
      </c>
      <c r="P2237" s="26">
        <v>0.46517759407311748</v>
      </c>
      <c r="Q2237" s="26">
        <v>2.0808379792066192</v>
      </c>
      <c r="R2237" s="26">
        <v>0</v>
      </c>
      <c r="S2237" s="26">
        <v>0</v>
      </c>
      <c r="T2237" s="26">
        <v>0</v>
      </c>
      <c r="U2237" s="26">
        <v>0</v>
      </c>
      <c r="V2237" s="26">
        <v>187.85499150168616</v>
      </c>
      <c r="W2237" s="26">
        <v>0</v>
      </c>
      <c r="X2237" s="26">
        <v>2.8737600258617376E-2</v>
      </c>
      <c r="Y2237" s="26">
        <v>14622</v>
      </c>
      <c r="Z2237" s="26">
        <v>1998</v>
      </c>
      <c r="AA2237" s="26" t="b">
        <v>0</v>
      </c>
      <c r="AB2237" s="27" t="s">
        <v>113</v>
      </c>
      <c r="AC2237" s="16">
        <f t="shared" si="104"/>
        <v>146779.60279289121</v>
      </c>
      <c r="AD2237" s="16">
        <f t="shared" si="103"/>
        <v>205.58038834918062</v>
      </c>
      <c r="AE2237" s="16" t="str">
        <f>VLOOKUP(AB2237,aircraft!A:B,2,FALSE)</f>
        <v>Passenger</v>
      </c>
      <c r="AF2237" s="16">
        <f t="shared" si="105"/>
        <v>10.42574668750631</v>
      </c>
    </row>
    <row r="2238" spans="1:32" x14ac:dyDescent="0.25">
      <c r="A2238" s="26">
        <v>7162.5009925296981</v>
      </c>
      <c r="B2238" s="26">
        <v>3844.5975251722011</v>
      </c>
      <c r="C2238" s="26">
        <v>3892.910268367385</v>
      </c>
      <c r="D2238" s="26">
        <v>2943.2032721230321</v>
      </c>
      <c r="E2238" s="26">
        <v>7255.2389421380158</v>
      </c>
      <c r="F2238" s="26">
        <v>0</v>
      </c>
      <c r="G2238" s="26">
        <v>0</v>
      </c>
      <c r="H2238" s="26">
        <v>0</v>
      </c>
      <c r="I2238" s="26">
        <v>0</v>
      </c>
      <c r="J2238" s="26">
        <v>108578.06214420794</v>
      </c>
      <c r="K2238" s="26">
        <v>0</v>
      </c>
      <c r="L2238" s="26">
        <v>4351.6811520189294</v>
      </c>
      <c r="M2238" s="26">
        <v>98.86011849822971</v>
      </c>
      <c r="N2238" s="26">
        <v>47.554114748409219</v>
      </c>
      <c r="O2238" s="26">
        <v>1.3630937800747556</v>
      </c>
      <c r="P2238" s="26">
        <v>1.0608988926727592</v>
      </c>
      <c r="Q2238" s="26">
        <v>2.8377565148738055</v>
      </c>
      <c r="R2238" s="26">
        <v>0</v>
      </c>
      <c r="S2238" s="26">
        <v>0</v>
      </c>
      <c r="T2238" s="26">
        <v>0</v>
      </c>
      <c r="U2238" s="26">
        <v>0</v>
      </c>
      <c r="V2238" s="26">
        <v>354.52855618664762</v>
      </c>
      <c r="W2238" s="26">
        <v>0</v>
      </c>
      <c r="X2238" s="26">
        <v>8.7033620841724335E-2</v>
      </c>
      <c r="Y2238" s="26">
        <v>13105</v>
      </c>
      <c r="Z2238" s="26">
        <v>1998</v>
      </c>
      <c r="AA2238" s="26" t="b">
        <v>0</v>
      </c>
      <c r="AB2238" s="27" t="s">
        <v>114</v>
      </c>
      <c r="AC2238" s="16">
        <f t="shared" si="104"/>
        <v>138028.19429655719</v>
      </c>
      <c r="AD2238" s="16">
        <f t="shared" si="103"/>
        <v>151.76301605510199</v>
      </c>
      <c r="AE2238" s="16" t="str">
        <f>VLOOKUP(AB2238,aircraft!A:B,2,FALSE)</f>
        <v>Passenger</v>
      </c>
      <c r="AF2238" s="16">
        <f t="shared" si="105"/>
        <v>11.304785025134484</v>
      </c>
    </row>
    <row r="2239" spans="1:32" x14ac:dyDescent="0.25">
      <c r="A2239" s="26">
        <v>6871.8671668720062</v>
      </c>
      <c r="B2239" s="26">
        <v>810.35335697591927</v>
      </c>
      <c r="C2239" s="26">
        <v>4035.9193877499943</v>
      </c>
      <c r="D2239" s="26">
        <v>6316.1955364833284</v>
      </c>
      <c r="E2239" s="26">
        <v>8294.7771299677916</v>
      </c>
      <c r="F2239" s="26">
        <v>0</v>
      </c>
      <c r="G2239" s="26">
        <v>0</v>
      </c>
      <c r="H2239" s="26">
        <v>0</v>
      </c>
      <c r="I2239" s="26">
        <v>0</v>
      </c>
      <c r="J2239" s="26">
        <v>190445.26578270909</v>
      </c>
      <c r="K2239" s="26">
        <v>0</v>
      </c>
      <c r="L2239" s="26">
        <v>0</v>
      </c>
      <c r="M2239" s="26">
        <v>121.01358387648406</v>
      </c>
      <c r="N2239" s="26">
        <v>14.270322978119108</v>
      </c>
      <c r="O2239" s="26">
        <v>1.1300574587527037</v>
      </c>
      <c r="P2239" s="26">
        <v>1.7685347974511285</v>
      </c>
      <c r="Q2239" s="26">
        <v>2.3225376584236406</v>
      </c>
      <c r="R2239" s="26">
        <v>0</v>
      </c>
      <c r="S2239" s="26">
        <v>0</v>
      </c>
      <c r="T2239" s="26">
        <v>0</v>
      </c>
      <c r="U2239" s="26">
        <v>0</v>
      </c>
      <c r="V2239" s="26">
        <v>126.5487624120689</v>
      </c>
      <c r="W2239" s="26">
        <v>0</v>
      </c>
      <c r="X2239" s="26">
        <v>0</v>
      </c>
      <c r="Y2239" s="26">
        <v>47774</v>
      </c>
      <c r="Z2239" s="26">
        <v>1998</v>
      </c>
      <c r="AA2239" s="26" t="b">
        <v>0</v>
      </c>
      <c r="AB2239" s="27" t="s">
        <v>115</v>
      </c>
      <c r="AC2239" s="16">
        <f t="shared" si="104"/>
        <v>216774.37836075813</v>
      </c>
      <c r="AD2239" s="16">
        <f t="shared" si="103"/>
        <v>140.50503676923066</v>
      </c>
      <c r="AE2239" s="16" t="str">
        <f>VLOOKUP(AB2239,aircraft!A:B,2,FALSE)</f>
        <v>Freighter (guess)</v>
      </c>
      <c r="AF2239" s="16">
        <f t="shared" si="105"/>
        <v>5.0836301799235528</v>
      </c>
    </row>
    <row r="2240" spans="1:32" x14ac:dyDescent="0.25">
      <c r="A2240" s="26">
        <v>103382.62022246004</v>
      </c>
      <c r="B2240" s="26">
        <v>67442.460775451778</v>
      </c>
      <c r="C2240" s="26">
        <v>31887.582600605976</v>
      </c>
      <c r="D2240" s="26">
        <v>38705.000657541626</v>
      </c>
      <c r="E2240" s="26">
        <v>52548.991488287982</v>
      </c>
      <c r="F2240" s="26">
        <v>0</v>
      </c>
      <c r="G2240" s="26">
        <v>0</v>
      </c>
      <c r="H2240" s="26">
        <v>0</v>
      </c>
      <c r="I2240" s="26">
        <v>0</v>
      </c>
      <c r="J2240" s="26">
        <v>2966020.5430113031</v>
      </c>
      <c r="K2240" s="26">
        <v>0</v>
      </c>
      <c r="L2240" s="26">
        <v>34900.806413221668</v>
      </c>
      <c r="M2240" s="26">
        <v>10.855175037185406</v>
      </c>
      <c r="N2240" s="26">
        <v>7.0814583252068726</v>
      </c>
      <c r="O2240" s="26">
        <v>1.3823301384870361</v>
      </c>
      <c r="P2240" s="26">
        <v>1.6778659451614748</v>
      </c>
      <c r="Q2240" s="26">
        <v>2.4168824771345676</v>
      </c>
      <c r="R2240" s="26">
        <v>0</v>
      </c>
      <c r="S2240" s="26">
        <v>0</v>
      </c>
      <c r="T2240" s="26">
        <v>0</v>
      </c>
      <c r="U2240" s="26">
        <v>0</v>
      </c>
      <c r="V2240" s="26">
        <v>1411.0345499577595</v>
      </c>
      <c r="W2240" s="26">
        <v>0</v>
      </c>
      <c r="X2240" s="26">
        <v>35.947828046910608</v>
      </c>
      <c r="Y2240" s="26">
        <v>749573</v>
      </c>
      <c r="Z2240" s="26">
        <v>1998</v>
      </c>
      <c r="AA2240" s="26" t="b">
        <v>0</v>
      </c>
      <c r="AB2240" s="27" t="s">
        <v>218</v>
      </c>
      <c r="AC2240" s="16">
        <f t="shared" si="104"/>
        <v>3294888.005168872</v>
      </c>
      <c r="AD2240" s="16">
        <f t="shared" si="103"/>
        <v>59.361539970085964</v>
      </c>
      <c r="AE2240" s="16" t="str">
        <f>VLOOKUP(AB2240,aircraft!A:B,2,FALSE)</f>
        <v>Passenger</v>
      </c>
      <c r="AF2240" s="16">
        <f t="shared" si="105"/>
        <v>4.641014342919922</v>
      </c>
    </row>
    <row r="2241" spans="1:32" x14ac:dyDescent="0.25">
      <c r="A2241" s="26">
        <v>27899.981327836176</v>
      </c>
      <c r="B2241" s="26">
        <v>13098.244868868493</v>
      </c>
      <c r="C2241" s="26">
        <v>20267.332470412519</v>
      </c>
      <c r="D2241" s="26">
        <v>17096.048312784151</v>
      </c>
      <c r="E2241" s="26">
        <v>46085.410363605748</v>
      </c>
      <c r="F2241" s="26">
        <v>0</v>
      </c>
      <c r="G2241" s="26">
        <v>0</v>
      </c>
      <c r="H2241" s="26">
        <v>0</v>
      </c>
      <c r="I2241" s="26">
        <v>0</v>
      </c>
      <c r="J2241" s="26">
        <v>1119049.6549633122</v>
      </c>
      <c r="K2241" s="26">
        <v>0</v>
      </c>
      <c r="L2241" s="26">
        <v>30112.861973718926</v>
      </c>
      <c r="M2241" s="26">
        <v>458.39668884274124</v>
      </c>
      <c r="N2241" s="26">
        <v>215.20416114222564</v>
      </c>
      <c r="O2241" s="26">
        <v>5.2811119663507275</v>
      </c>
      <c r="P2241" s="26">
        <v>4.4547621377287694</v>
      </c>
      <c r="Q2241" s="26">
        <v>11.982208068418956</v>
      </c>
      <c r="R2241" s="26">
        <v>0</v>
      </c>
      <c r="S2241" s="26">
        <v>0</v>
      </c>
      <c r="T2241" s="26">
        <v>0</v>
      </c>
      <c r="U2241" s="26">
        <v>0</v>
      </c>
      <c r="V2241" s="26">
        <v>2409.3478571745336</v>
      </c>
      <c r="W2241" s="26">
        <v>0</v>
      </c>
      <c r="X2241" s="26">
        <v>11.141758758361451</v>
      </c>
      <c r="Y2241" s="26">
        <v>125506</v>
      </c>
      <c r="Z2241" s="26">
        <v>1998</v>
      </c>
      <c r="AA2241" s="26" t="b">
        <v>0</v>
      </c>
      <c r="AB2241" s="27" t="s">
        <v>116</v>
      </c>
      <c r="AC2241" s="16">
        <f t="shared" si="104"/>
        <v>1273609.5342805383</v>
      </c>
      <c r="AD2241" s="16">
        <f t="shared" si="103"/>
        <v>706.46069091582672</v>
      </c>
      <c r="AE2241" s="16" t="str">
        <f>VLOOKUP(AB2241,aircraft!A:B,2,FALSE)</f>
        <v>Passenger</v>
      </c>
      <c r="AF2241" s="16">
        <f t="shared" si="105"/>
        <v>10.700791811525763</v>
      </c>
    </row>
    <row r="2242" spans="1:32" x14ac:dyDescent="0.25">
      <c r="A2242" s="26">
        <v>143125.34624172203</v>
      </c>
      <c r="B2242" s="26">
        <v>75950.066514156875</v>
      </c>
      <c r="C2242" s="26">
        <v>90888.835098824842</v>
      </c>
      <c r="D2242" s="26">
        <v>88337.570772613428</v>
      </c>
      <c r="E2242" s="26">
        <v>220064.24665317603</v>
      </c>
      <c r="F2242" s="26">
        <v>0</v>
      </c>
      <c r="G2242" s="26">
        <v>0</v>
      </c>
      <c r="H2242" s="26">
        <v>0</v>
      </c>
      <c r="I2242" s="26">
        <v>0</v>
      </c>
      <c r="J2242" s="26">
        <v>5393427.0015743067</v>
      </c>
      <c r="K2242" s="26">
        <v>0</v>
      </c>
      <c r="L2242" s="26">
        <v>121483.39919031567</v>
      </c>
      <c r="M2242" s="26">
        <v>549.32488432480386</v>
      </c>
      <c r="N2242" s="26">
        <v>289.2192696588786</v>
      </c>
      <c r="O2242" s="26">
        <v>16.145608486126264</v>
      </c>
      <c r="P2242" s="26">
        <v>15.947559728801835</v>
      </c>
      <c r="Q2242" s="26">
        <v>41.599830016100746</v>
      </c>
      <c r="R2242" s="26">
        <v>0</v>
      </c>
      <c r="S2242" s="26">
        <v>0</v>
      </c>
      <c r="T2242" s="26">
        <v>0</v>
      </c>
      <c r="U2242" s="26">
        <v>0</v>
      </c>
      <c r="V2242" s="26">
        <v>10301.577047218429</v>
      </c>
      <c r="W2242" s="26">
        <v>0</v>
      </c>
      <c r="X2242" s="26">
        <v>44.948857006867172</v>
      </c>
      <c r="Y2242" s="26">
        <v>594828</v>
      </c>
      <c r="Z2242" s="26">
        <v>1998</v>
      </c>
      <c r="AA2242" s="26" t="b">
        <v>0</v>
      </c>
      <c r="AB2242" s="27" t="s">
        <v>117</v>
      </c>
      <c r="AC2242" s="16">
        <f t="shared" si="104"/>
        <v>6133276.4660451161</v>
      </c>
      <c r="AD2242" s="16">
        <f t="shared" ref="AD2242:AD2305" si="106">SUM(M2242:U2242,W2242:X2242)</f>
        <v>957.18600922157862</v>
      </c>
      <c r="AE2242" s="16" t="str">
        <f>VLOOKUP(AB2242,aircraft!A:B,2,FALSE)</f>
        <v>Passenger</v>
      </c>
      <c r="AF2242" s="16">
        <f t="shared" si="105"/>
        <v>11.139879193199453</v>
      </c>
    </row>
    <row r="2243" spans="1:32" x14ac:dyDescent="0.25">
      <c r="A2243" s="26">
        <v>328.20102028446593</v>
      </c>
      <c r="B2243" s="26">
        <v>169.48039156644137</v>
      </c>
      <c r="C2243" s="26">
        <v>237.22842100142157</v>
      </c>
      <c r="D2243" s="26">
        <v>253.58622371779256</v>
      </c>
      <c r="E2243" s="26">
        <v>644.88785990413271</v>
      </c>
      <c r="F2243" s="26">
        <v>0</v>
      </c>
      <c r="G2243" s="26">
        <v>0</v>
      </c>
      <c r="H2243" s="26">
        <v>0</v>
      </c>
      <c r="I2243" s="26">
        <v>0</v>
      </c>
      <c r="J2243" s="26">
        <v>1704.5978762578964</v>
      </c>
      <c r="K2243" s="26">
        <v>0</v>
      </c>
      <c r="L2243" s="26">
        <v>299.0666290705758</v>
      </c>
      <c r="M2243" s="26">
        <v>2.0607647574988639</v>
      </c>
      <c r="N2243" s="26">
        <v>1.0641624993259071</v>
      </c>
      <c r="O2243" s="26">
        <v>5.3571543513344241E-2</v>
      </c>
      <c r="P2243" s="26">
        <v>5.7265505376360305E-2</v>
      </c>
      <c r="Q2243" s="26">
        <v>0.1530336129606811</v>
      </c>
      <c r="R2243" s="26">
        <v>0</v>
      </c>
      <c r="S2243" s="26">
        <v>0</v>
      </c>
      <c r="T2243" s="26">
        <v>0</v>
      </c>
      <c r="U2243" s="26">
        <v>0</v>
      </c>
      <c r="V2243" s="26">
        <v>18.749228306312581</v>
      </c>
      <c r="W2243" s="26">
        <v>0</v>
      </c>
      <c r="X2243" s="26">
        <v>0.11065465104873945</v>
      </c>
      <c r="Y2243" s="26">
        <v>307</v>
      </c>
      <c r="Z2243" s="26">
        <v>1998</v>
      </c>
      <c r="AA2243" s="26" t="b">
        <v>0</v>
      </c>
      <c r="AB2243" s="27" t="s">
        <v>174</v>
      </c>
      <c r="AC2243" s="16">
        <f t="shared" ref="AC2243:AC2306" si="107">SUM(A2243:L2243)</f>
        <v>3637.0484218027264</v>
      </c>
      <c r="AD2243" s="16">
        <f t="shared" si="106"/>
        <v>3.4994525697238963</v>
      </c>
      <c r="AE2243" s="16" t="str">
        <f>VLOOKUP(AB2243,aircraft!A:B,2,FALSE)</f>
        <v>Passenger</v>
      </c>
      <c r="AF2243" s="16">
        <f t="shared" ref="AF2243:AF2306" si="108">IF(AA2243,"",SUMIFS(AC:AC,Z:Z,Z2243,AB:AB,AB2243)/Y2243)</f>
        <v>14.711947305598622</v>
      </c>
    </row>
    <row r="2244" spans="1:32" x14ac:dyDescent="0.25">
      <c r="A2244" s="26">
        <v>22058.01324192436</v>
      </c>
      <c r="B2244" s="26">
        <v>12685.374316153111</v>
      </c>
      <c r="C2244" s="26">
        <v>9736.5049779092642</v>
      </c>
      <c r="D2244" s="26">
        <v>9093.8132249150349</v>
      </c>
      <c r="E2244" s="26">
        <v>12571.142670991514</v>
      </c>
      <c r="F2244" s="26">
        <v>0</v>
      </c>
      <c r="G2244" s="26">
        <v>0</v>
      </c>
      <c r="H2244" s="26">
        <v>0</v>
      </c>
      <c r="I2244" s="26">
        <v>0</v>
      </c>
      <c r="J2244" s="26">
        <v>234335.78051002981</v>
      </c>
      <c r="K2244" s="26">
        <v>0</v>
      </c>
      <c r="L2244" s="26">
        <v>4435.1476110965923</v>
      </c>
      <c r="M2244" s="26">
        <v>40.366166021616948</v>
      </c>
      <c r="N2244" s="26">
        <v>23.214236027338597</v>
      </c>
      <c r="O2244" s="26">
        <v>0.47187368099329036</v>
      </c>
      <c r="P2244" s="26">
        <v>0.44072602339772682</v>
      </c>
      <c r="Q2244" s="26">
        <v>0.67204713029925156</v>
      </c>
      <c r="R2244" s="26">
        <v>0</v>
      </c>
      <c r="S2244" s="26">
        <v>0</v>
      </c>
      <c r="T2244" s="26">
        <v>0</v>
      </c>
      <c r="U2244" s="26">
        <v>0</v>
      </c>
      <c r="V2244" s="26">
        <v>234.27029576418803</v>
      </c>
      <c r="W2244" s="26">
        <v>0</v>
      </c>
      <c r="X2244" s="26">
        <v>4.5682017142723508</v>
      </c>
      <c r="Y2244" s="26">
        <v>32667</v>
      </c>
      <c r="Z2244" s="26">
        <v>1998</v>
      </c>
      <c r="AA2244" s="26" t="b">
        <v>0</v>
      </c>
      <c r="AB2244" s="27" t="s">
        <v>118</v>
      </c>
      <c r="AC2244" s="16">
        <f t="shared" si="107"/>
        <v>304915.77655301971</v>
      </c>
      <c r="AD2244" s="16">
        <f t="shared" si="106"/>
        <v>69.733250597918158</v>
      </c>
      <c r="AE2244" s="16" t="str">
        <f>VLOOKUP(AB2244,aircraft!A:B,2,FALSE)</f>
        <v>Passenger (guess)</v>
      </c>
      <c r="AF2244" s="16">
        <f t="shared" si="108"/>
        <v>9.677278625697932</v>
      </c>
    </row>
    <row r="2245" spans="1:32" x14ac:dyDescent="0.25">
      <c r="A2245" s="26">
        <v>285.48496303466101</v>
      </c>
      <c r="B2245" s="26">
        <v>0</v>
      </c>
      <c r="C2245" s="26">
        <v>374.48096068881796</v>
      </c>
      <c r="D2245" s="26">
        <v>349.76204711211665</v>
      </c>
      <c r="E2245" s="26">
        <v>483.50548734582753</v>
      </c>
      <c r="F2245" s="26">
        <v>0</v>
      </c>
      <c r="G2245" s="26">
        <v>0</v>
      </c>
      <c r="H2245" s="26">
        <v>0</v>
      </c>
      <c r="I2245" s="26">
        <v>0</v>
      </c>
      <c r="J2245" s="26">
        <v>17611.631138248442</v>
      </c>
      <c r="K2245" s="26">
        <v>0</v>
      </c>
      <c r="L2245" s="26">
        <v>160.24827459454536</v>
      </c>
      <c r="M2245" s="26">
        <v>0.52243750550613732</v>
      </c>
      <c r="N2245" s="26">
        <v>0</v>
      </c>
      <c r="O2245" s="26">
        <v>1.8148987730511171E-2</v>
      </c>
      <c r="P2245" s="26">
        <v>1.6951000899912569E-2</v>
      </c>
      <c r="Q2245" s="26">
        <v>2.5847966549971214E-2</v>
      </c>
      <c r="R2245" s="26">
        <v>0</v>
      </c>
      <c r="S2245" s="26">
        <v>0</v>
      </c>
      <c r="T2245" s="26">
        <v>0</v>
      </c>
      <c r="U2245" s="26">
        <v>0</v>
      </c>
      <c r="V2245" s="26">
        <v>13.619775605066678</v>
      </c>
      <c r="W2245" s="26">
        <v>0</v>
      </c>
      <c r="X2245" s="26">
        <v>0.1650557110839857</v>
      </c>
      <c r="Y2245" s="26">
        <v>2684</v>
      </c>
      <c r="Z2245" s="26">
        <v>1998</v>
      </c>
      <c r="AA2245" s="26" t="b">
        <v>0</v>
      </c>
      <c r="AB2245" s="27" t="s">
        <v>150</v>
      </c>
      <c r="AC2245" s="16">
        <f t="shared" si="107"/>
        <v>19265.112871024408</v>
      </c>
      <c r="AD2245" s="16">
        <f t="shared" si="106"/>
        <v>0.74844117177051794</v>
      </c>
      <c r="AE2245" s="16" t="str">
        <f>VLOOKUP(AB2245,aircraft!A:B,2,FALSE)</f>
        <v>Passenger (guess)</v>
      </c>
      <c r="AF2245" s="16">
        <f t="shared" si="108"/>
        <v>7.5440202496651709</v>
      </c>
    </row>
    <row r="2246" spans="1:32" x14ac:dyDescent="0.25">
      <c r="A2246" s="26">
        <v>6067.0433616004902</v>
      </c>
      <c r="B2246" s="26">
        <v>2681.7070218583399</v>
      </c>
      <c r="C2246" s="26">
        <v>3118.4963078804794</v>
      </c>
      <c r="D2246" s="26">
        <v>2960.3302816160221</v>
      </c>
      <c r="E2246" s="26">
        <v>4096.535299474077</v>
      </c>
      <c r="F2246" s="26">
        <v>0</v>
      </c>
      <c r="G2246" s="26">
        <v>0</v>
      </c>
      <c r="H2246" s="26">
        <v>0</v>
      </c>
      <c r="I2246" s="26">
        <v>0</v>
      </c>
      <c r="J2246" s="26">
        <v>175291.92424513344</v>
      </c>
      <c r="K2246" s="26">
        <v>0</v>
      </c>
      <c r="L2246" s="26">
        <v>1765.3665608197716</v>
      </c>
      <c r="M2246" s="26">
        <v>10.854831065407756</v>
      </c>
      <c r="N2246" s="26">
        <v>4.7992575909958939</v>
      </c>
      <c r="O2246" s="26">
        <v>0.20571393403549609</v>
      </c>
      <c r="P2246" s="26">
        <v>0.19439824486589272</v>
      </c>
      <c r="Q2246" s="26">
        <v>0.29574800316475947</v>
      </c>
      <c r="R2246" s="26">
        <v>0</v>
      </c>
      <c r="S2246" s="26">
        <v>0</v>
      </c>
      <c r="T2246" s="26">
        <v>0</v>
      </c>
      <c r="U2246" s="26">
        <v>0</v>
      </c>
      <c r="V2246" s="26">
        <v>128.79086695853968</v>
      </c>
      <c r="W2246" s="26">
        <v>0</v>
      </c>
      <c r="X2246" s="26">
        <v>1.8183274282187876</v>
      </c>
      <c r="Y2246" s="26">
        <v>27103</v>
      </c>
      <c r="Z2246" s="26">
        <v>1998</v>
      </c>
      <c r="AA2246" s="26" t="b">
        <v>0</v>
      </c>
      <c r="AB2246" s="27" t="s">
        <v>159</v>
      </c>
      <c r="AC2246" s="16">
        <f t="shared" si="107"/>
        <v>195981.40307838263</v>
      </c>
      <c r="AD2246" s="16">
        <f t="shared" si="106"/>
        <v>18.168276266688586</v>
      </c>
      <c r="AE2246" s="16" t="str">
        <f>VLOOKUP(AB2246,aircraft!A:B,2,FALSE)</f>
        <v>Freighter</v>
      </c>
      <c r="AF2246" s="16">
        <f t="shared" si="108"/>
        <v>7.4967604430024801</v>
      </c>
    </row>
    <row r="2247" spans="1:32" x14ac:dyDescent="0.25">
      <c r="A2247" s="26">
        <v>967.05065926773318</v>
      </c>
      <c r="B2247" s="26">
        <v>370.71392902725768</v>
      </c>
      <c r="C2247" s="26">
        <v>473.75668885881464</v>
      </c>
      <c r="D2247" s="26">
        <v>458.23201129151255</v>
      </c>
      <c r="E2247" s="26">
        <v>751.59024623676157</v>
      </c>
      <c r="F2247" s="26">
        <v>0</v>
      </c>
      <c r="G2247" s="26">
        <v>0</v>
      </c>
      <c r="H2247" s="26">
        <v>0</v>
      </c>
      <c r="I2247" s="26">
        <v>0</v>
      </c>
      <c r="J2247" s="26">
        <v>31812.107668952944</v>
      </c>
      <c r="K2247" s="26">
        <v>0</v>
      </c>
      <c r="L2247" s="26">
        <v>387.23379715163446</v>
      </c>
      <c r="M2247" s="26">
        <v>3.6747925671811505</v>
      </c>
      <c r="N2247" s="26">
        <v>1.4087129540570715</v>
      </c>
      <c r="O2247" s="26">
        <v>0.11843917784026248</v>
      </c>
      <c r="P2247" s="26">
        <v>0.11455800826409129</v>
      </c>
      <c r="Q2247" s="26">
        <v>0.19838767595928572</v>
      </c>
      <c r="R2247" s="26">
        <v>0</v>
      </c>
      <c r="S2247" s="26">
        <v>0</v>
      </c>
      <c r="T2247" s="26">
        <v>0</v>
      </c>
      <c r="U2247" s="26">
        <v>0</v>
      </c>
      <c r="V2247" s="26">
        <v>18.300403497486258</v>
      </c>
      <c r="W2247" s="26">
        <v>0</v>
      </c>
      <c r="X2247" s="26">
        <v>0.39885078267663598</v>
      </c>
      <c r="Y2247" s="26">
        <v>9349</v>
      </c>
      <c r="Z2247" s="26">
        <v>1998</v>
      </c>
      <c r="AA2247" s="26" t="b">
        <v>0</v>
      </c>
      <c r="AB2247" s="27" t="s">
        <v>190</v>
      </c>
      <c r="AC2247" s="16">
        <f t="shared" si="107"/>
        <v>35220.685000786652</v>
      </c>
      <c r="AD2247" s="16">
        <f t="shared" si="106"/>
        <v>5.9137411659784975</v>
      </c>
      <c r="AE2247" s="16" t="str">
        <f>VLOOKUP(AB2247,aircraft!A:B,2,FALSE)</f>
        <v>Passenger</v>
      </c>
      <c r="AF2247" s="16">
        <f t="shared" si="108"/>
        <v>3.9750490604914663</v>
      </c>
    </row>
    <row r="2248" spans="1:32" x14ac:dyDescent="0.25">
      <c r="A2248" s="26">
        <v>64078.295447120276</v>
      </c>
      <c r="B2248" s="26">
        <v>38279.660482569154</v>
      </c>
      <c r="C2248" s="26">
        <v>28154.683223609554</v>
      </c>
      <c r="D2248" s="26">
        <v>27232.0738138956</v>
      </c>
      <c r="E2248" s="26">
        <v>44665.934633498982</v>
      </c>
      <c r="F2248" s="26">
        <v>0</v>
      </c>
      <c r="G2248" s="26">
        <v>0</v>
      </c>
      <c r="H2248" s="26">
        <v>0</v>
      </c>
      <c r="I2248" s="26">
        <v>0</v>
      </c>
      <c r="J2248" s="26">
        <v>1746110.9294753645</v>
      </c>
      <c r="K2248" s="26">
        <v>0</v>
      </c>
      <c r="L2248" s="26">
        <v>25204.909079606354</v>
      </c>
      <c r="M2248" s="26">
        <v>243.49752680487336</v>
      </c>
      <c r="N2248" s="26">
        <v>145.46271228653174</v>
      </c>
      <c r="O2248" s="26">
        <v>7.0386711402213127</v>
      </c>
      <c r="P2248" s="26">
        <v>6.8080187768374252</v>
      </c>
      <c r="Q2248" s="26">
        <v>11.789896171294698</v>
      </c>
      <c r="R2248" s="26">
        <v>0</v>
      </c>
      <c r="S2248" s="26">
        <v>0</v>
      </c>
      <c r="T2248" s="26">
        <v>0</v>
      </c>
      <c r="U2248" s="26">
        <v>0</v>
      </c>
      <c r="V2248" s="26">
        <v>1012.6526320270268</v>
      </c>
      <c r="W2248" s="26">
        <v>0</v>
      </c>
      <c r="X2248" s="26">
        <v>25.961054504129073</v>
      </c>
      <c r="Y2248" s="26">
        <v>512143</v>
      </c>
      <c r="Z2248" s="26">
        <v>1998</v>
      </c>
      <c r="AA2248" s="26" t="b">
        <v>0</v>
      </c>
      <c r="AB2248" s="27" t="s">
        <v>120</v>
      </c>
      <c r="AC2248" s="16">
        <f t="shared" si="107"/>
        <v>1973726.4861556645</v>
      </c>
      <c r="AD2248" s="16">
        <f t="shared" si="106"/>
        <v>440.55787968388762</v>
      </c>
      <c r="AE2248" s="16" t="str">
        <f>VLOOKUP(AB2248,aircraft!A:B,2,FALSE)</f>
        <v>Passenger</v>
      </c>
      <c r="AF2248" s="16">
        <f t="shared" si="108"/>
        <v>4.0884856935186242</v>
      </c>
    </row>
    <row r="2249" spans="1:32" x14ac:dyDescent="0.25">
      <c r="A2249" s="26">
        <v>61268.740128311641</v>
      </c>
      <c r="B2249" s="26">
        <v>22062.209900772054</v>
      </c>
      <c r="C2249" s="26">
        <v>30523.466667903627</v>
      </c>
      <c r="D2249" s="26">
        <v>29523.233870353164</v>
      </c>
      <c r="E2249" s="26">
        <v>48423.885864682787</v>
      </c>
      <c r="F2249" s="26">
        <v>0</v>
      </c>
      <c r="G2249" s="26">
        <v>0</v>
      </c>
      <c r="H2249" s="26">
        <v>0</v>
      </c>
      <c r="I2249" s="26">
        <v>0</v>
      </c>
      <c r="J2249" s="26">
        <v>1867096.7050860976</v>
      </c>
      <c r="K2249" s="26">
        <v>0</v>
      </c>
      <c r="L2249" s="26">
        <v>24881.762398488299</v>
      </c>
      <c r="M2249" s="26">
        <v>232.82121641337835</v>
      </c>
      <c r="N2249" s="26">
        <v>83.836399036569745</v>
      </c>
      <c r="O2249" s="26">
        <v>7.6308670294226255</v>
      </c>
      <c r="P2249" s="26">
        <v>7.3808088181578819</v>
      </c>
      <c r="Q2249" s="26">
        <v>12.781834551091123</v>
      </c>
      <c r="R2249" s="26">
        <v>0</v>
      </c>
      <c r="S2249" s="26">
        <v>0</v>
      </c>
      <c r="T2249" s="26">
        <v>0</v>
      </c>
      <c r="U2249" s="26">
        <v>0</v>
      </c>
      <c r="V2249" s="26">
        <v>1084.4066837194787</v>
      </c>
      <c r="W2249" s="26">
        <v>0</v>
      </c>
      <c r="X2249" s="26">
        <v>25.62821344626856</v>
      </c>
      <c r="Y2249" s="26">
        <v>547433</v>
      </c>
      <c r="Z2249" s="26">
        <v>1998</v>
      </c>
      <c r="AA2249" s="26" t="b">
        <v>0</v>
      </c>
      <c r="AB2249" s="27" t="s">
        <v>358</v>
      </c>
      <c r="AC2249" s="16">
        <f t="shared" si="107"/>
        <v>2083780.0039166091</v>
      </c>
      <c r="AD2249" s="16">
        <f t="shared" si="106"/>
        <v>370.07933929488831</v>
      </c>
      <c r="AE2249" s="16" t="str">
        <f>VLOOKUP(AB2249,aircraft!A:B,2,FALSE)</f>
        <v>Passenger</v>
      </c>
      <c r="AF2249" s="16">
        <f t="shared" si="108"/>
        <v>4.0312540515530628</v>
      </c>
    </row>
    <row r="2250" spans="1:32" x14ac:dyDescent="0.25">
      <c r="A2250" s="26">
        <v>7407.7285783731986</v>
      </c>
      <c r="B2250" s="26">
        <v>4323.1449777765783</v>
      </c>
      <c r="C2250" s="26">
        <v>3451.6558759713639</v>
      </c>
      <c r="D2250" s="26">
        <v>3338.5475108381629</v>
      </c>
      <c r="E2250" s="26">
        <v>5475.8717940106908</v>
      </c>
      <c r="F2250" s="26">
        <v>0</v>
      </c>
      <c r="G2250" s="26">
        <v>0</v>
      </c>
      <c r="H2250" s="26">
        <v>0</v>
      </c>
      <c r="I2250" s="26">
        <v>0</v>
      </c>
      <c r="J2250" s="26">
        <v>254026.66385868075</v>
      </c>
      <c r="K2250" s="26">
        <v>0</v>
      </c>
      <c r="L2250" s="26">
        <v>3219.9166081878975</v>
      </c>
      <c r="M2250" s="26">
        <v>28.149369072468311</v>
      </c>
      <c r="N2250" s="26">
        <v>16.427951192556481</v>
      </c>
      <c r="O2250" s="26">
        <v>0.86291400997905499</v>
      </c>
      <c r="P2250" s="26">
        <v>0.8346369173526651</v>
      </c>
      <c r="Q2250" s="26">
        <v>1.4453959248462249</v>
      </c>
      <c r="R2250" s="26">
        <v>0</v>
      </c>
      <c r="S2250" s="26">
        <v>0</v>
      </c>
      <c r="T2250" s="26">
        <v>0</v>
      </c>
      <c r="U2250" s="26">
        <v>0</v>
      </c>
      <c r="V2250" s="26">
        <v>144.87317945083078</v>
      </c>
      <c r="W2250" s="26">
        <v>0</v>
      </c>
      <c r="X2250" s="26">
        <v>3.3165138703694916</v>
      </c>
      <c r="Y2250" s="26">
        <v>74809</v>
      </c>
      <c r="Z2250" s="26">
        <v>1998</v>
      </c>
      <c r="AA2250" s="26" t="b">
        <v>0</v>
      </c>
      <c r="AB2250" s="27" t="s">
        <v>175</v>
      </c>
      <c r="AC2250" s="16">
        <f t="shared" si="107"/>
        <v>281243.52920383867</v>
      </c>
      <c r="AD2250" s="16">
        <f t="shared" si="106"/>
        <v>51.036780987572236</v>
      </c>
      <c r="AE2250" s="16" t="str">
        <f>VLOOKUP(AB2250,aircraft!A:B,2,FALSE)</f>
        <v>Passenger</v>
      </c>
      <c r="AF2250" s="16">
        <f t="shared" si="108"/>
        <v>3.9430490774370179</v>
      </c>
    </row>
    <row r="2251" spans="1:32" x14ac:dyDescent="0.25">
      <c r="A2251" s="26">
        <v>125847.42561841066</v>
      </c>
      <c r="B2251" s="26">
        <v>66894.149389580736</v>
      </c>
      <c r="C2251" s="26">
        <v>64355.729817750238</v>
      </c>
      <c r="D2251" s="26">
        <v>65220.196043214135</v>
      </c>
      <c r="E2251" s="26">
        <v>159714.8010273453</v>
      </c>
      <c r="F2251" s="26">
        <v>0</v>
      </c>
      <c r="G2251" s="26">
        <v>0</v>
      </c>
      <c r="H2251" s="26">
        <v>0</v>
      </c>
      <c r="I2251" s="26">
        <v>0</v>
      </c>
      <c r="J2251" s="26">
        <v>1872916.4167815922</v>
      </c>
      <c r="K2251" s="26">
        <v>0</v>
      </c>
      <c r="L2251" s="26">
        <v>83869.635286090095</v>
      </c>
      <c r="M2251" s="26">
        <v>372.20288684479078</v>
      </c>
      <c r="N2251" s="26">
        <v>191.76683513654342</v>
      </c>
      <c r="O2251" s="26">
        <v>4.7158802178921215</v>
      </c>
      <c r="P2251" s="26">
        <v>4.7258945744666674</v>
      </c>
      <c r="Q2251" s="26">
        <v>11.584846096252793</v>
      </c>
      <c r="R2251" s="26">
        <v>0</v>
      </c>
      <c r="S2251" s="26">
        <v>0</v>
      </c>
      <c r="T2251" s="26">
        <v>0</v>
      </c>
      <c r="U2251" s="26">
        <v>0</v>
      </c>
      <c r="V2251" s="26">
        <v>6362.8558106551072</v>
      </c>
      <c r="W2251" s="26">
        <v>0</v>
      </c>
      <c r="X2251" s="26">
        <v>31.031764577040981</v>
      </c>
      <c r="Y2251" s="26">
        <v>227955</v>
      </c>
      <c r="Z2251" s="26">
        <v>1998</v>
      </c>
      <c r="AA2251" s="26" t="b">
        <v>0</v>
      </c>
      <c r="AB2251" s="27" t="s">
        <v>191</v>
      </c>
      <c r="AC2251" s="16">
        <f t="shared" si="107"/>
        <v>2438818.3539639832</v>
      </c>
      <c r="AD2251" s="16">
        <f t="shared" si="106"/>
        <v>616.02810744698695</v>
      </c>
      <c r="AE2251" s="16" t="str">
        <f>VLOOKUP(AB2251,aircraft!A:B,2,FALSE)</f>
        <v>Passenger</v>
      </c>
      <c r="AF2251" s="16">
        <f t="shared" si="108"/>
        <v>12.657418728760872</v>
      </c>
    </row>
    <row r="2252" spans="1:32" x14ac:dyDescent="0.25">
      <c r="A2252" s="26">
        <v>2024077.8570737871</v>
      </c>
      <c r="B2252" s="26">
        <v>1279514.4530721456</v>
      </c>
      <c r="C2252" s="26">
        <v>785404.3249436589</v>
      </c>
      <c r="D2252" s="26">
        <v>954790.64635459264</v>
      </c>
      <c r="E2252" s="26">
        <v>1295635.3348954634</v>
      </c>
      <c r="F2252" s="26">
        <v>0</v>
      </c>
      <c r="G2252" s="26">
        <v>0</v>
      </c>
      <c r="H2252" s="26">
        <v>0</v>
      </c>
      <c r="I2252" s="26">
        <v>0</v>
      </c>
      <c r="J2252" s="26">
        <v>53543097.388347857</v>
      </c>
      <c r="K2252" s="26">
        <v>0</v>
      </c>
      <c r="L2252" s="26">
        <v>691014.00630541379</v>
      </c>
      <c r="M2252" s="26">
        <v>2444.7198750277657</v>
      </c>
      <c r="N2252" s="26">
        <v>1501.3480555363351</v>
      </c>
      <c r="O2252" s="26">
        <v>138.26909314289802</v>
      </c>
      <c r="P2252" s="26">
        <v>168.3118443706517</v>
      </c>
      <c r="Q2252" s="26">
        <v>304.11829075584563</v>
      </c>
      <c r="R2252" s="26">
        <v>0</v>
      </c>
      <c r="S2252" s="26">
        <v>0</v>
      </c>
      <c r="T2252" s="26">
        <v>0</v>
      </c>
      <c r="U2252" s="26">
        <v>0</v>
      </c>
      <c r="V2252" s="26">
        <v>25665.365028841785</v>
      </c>
      <c r="W2252" s="26">
        <v>0</v>
      </c>
      <c r="X2252" s="26">
        <v>711.74437583377301</v>
      </c>
      <c r="Y2252" s="26">
        <v>13435279</v>
      </c>
      <c r="Z2252" s="26">
        <v>1998</v>
      </c>
      <c r="AA2252" s="26" t="b">
        <v>0</v>
      </c>
      <c r="AB2252" s="27" t="s">
        <v>121</v>
      </c>
      <c r="AC2252" s="16">
        <f t="shared" si="107"/>
        <v>60573534.010992914</v>
      </c>
      <c r="AD2252" s="16">
        <f t="shared" si="106"/>
        <v>5268.5115346672692</v>
      </c>
      <c r="AE2252" s="16" t="str">
        <f>VLOOKUP(AB2252,aircraft!A:B,2,FALSE)</f>
        <v>Passenger</v>
      </c>
      <c r="AF2252" s="16">
        <f t="shared" si="108"/>
        <v>4.8004096451613165</v>
      </c>
    </row>
    <row r="2253" spans="1:32" x14ac:dyDescent="0.25">
      <c r="A2253" s="26">
        <v>294145.58932582266</v>
      </c>
      <c r="B2253" s="26">
        <v>190753.84016898458</v>
      </c>
      <c r="C2253" s="26">
        <v>105177.9929427867</v>
      </c>
      <c r="D2253" s="26">
        <v>123722.32445049526</v>
      </c>
      <c r="E2253" s="26">
        <v>167679.81429592834</v>
      </c>
      <c r="F2253" s="26">
        <v>0</v>
      </c>
      <c r="G2253" s="26">
        <v>0</v>
      </c>
      <c r="H2253" s="26">
        <v>0</v>
      </c>
      <c r="I2253" s="26">
        <v>0</v>
      </c>
      <c r="J2253" s="26">
        <v>8008537.4500366962</v>
      </c>
      <c r="K2253" s="26">
        <v>0</v>
      </c>
      <c r="L2253" s="26">
        <v>94218.104485477423</v>
      </c>
      <c r="M2253" s="26">
        <v>52.9706000843155</v>
      </c>
      <c r="N2253" s="26">
        <v>33.790724539754734</v>
      </c>
      <c r="O2253" s="26">
        <v>2.9892105281447159</v>
      </c>
      <c r="P2253" s="26">
        <v>3.491557150306325</v>
      </c>
      <c r="Q2253" s="26">
        <v>6.1038302735412993</v>
      </c>
      <c r="R2253" s="26">
        <v>0</v>
      </c>
      <c r="S2253" s="26">
        <v>0</v>
      </c>
      <c r="T2253" s="26">
        <v>0</v>
      </c>
      <c r="U2253" s="26">
        <v>0</v>
      </c>
      <c r="V2253" s="26">
        <v>3807.8107510750237</v>
      </c>
      <c r="W2253" s="26">
        <v>0</v>
      </c>
      <c r="X2253" s="26">
        <v>97.044640712562639</v>
      </c>
      <c r="Y2253" s="26">
        <v>2024972</v>
      </c>
      <c r="Z2253" s="26">
        <v>1998</v>
      </c>
      <c r="AA2253" s="26" t="b">
        <v>0</v>
      </c>
      <c r="AB2253" s="27" t="s">
        <v>198</v>
      </c>
      <c r="AC2253" s="16">
        <f t="shared" si="107"/>
        <v>8984235.1157061923</v>
      </c>
      <c r="AD2253" s="16">
        <f t="shared" si="106"/>
        <v>196.3905632886252</v>
      </c>
      <c r="AE2253" s="16" t="str">
        <f>VLOOKUP(AB2253,aircraft!A:B,2,FALSE)</f>
        <v>Passenger</v>
      </c>
      <c r="AF2253" s="16">
        <f t="shared" si="108"/>
        <v>4.7035431060420487</v>
      </c>
    </row>
    <row r="2254" spans="1:32" x14ac:dyDescent="0.25">
      <c r="A2254" s="26">
        <v>68332.027826561316</v>
      </c>
      <c r="B2254" s="26">
        <v>44136.933853909366</v>
      </c>
      <c r="C2254" s="26">
        <v>25963.87786919624</v>
      </c>
      <c r="D2254" s="26">
        <v>29752.246398929827</v>
      </c>
      <c r="E2254" s="26">
        <v>40146.240125913457</v>
      </c>
      <c r="F2254" s="26">
        <v>0</v>
      </c>
      <c r="G2254" s="26">
        <v>0</v>
      </c>
      <c r="H2254" s="26">
        <v>0</v>
      </c>
      <c r="I2254" s="26">
        <v>0</v>
      </c>
      <c r="J2254" s="26">
        <v>2169731.7548428345</v>
      </c>
      <c r="K2254" s="26">
        <v>0</v>
      </c>
      <c r="L2254" s="26">
        <v>22202.546890978163</v>
      </c>
      <c r="M2254" s="26">
        <v>20.203534984580315</v>
      </c>
      <c r="N2254" s="26">
        <v>11.648737997488164</v>
      </c>
      <c r="O2254" s="26">
        <v>1.0491262701916331</v>
      </c>
      <c r="P2254" s="26">
        <v>1.4396313638544487</v>
      </c>
      <c r="Q2254" s="26">
        <v>2.7515445346785365</v>
      </c>
      <c r="R2254" s="26">
        <v>0</v>
      </c>
      <c r="S2254" s="26">
        <v>0</v>
      </c>
      <c r="T2254" s="26">
        <v>0</v>
      </c>
      <c r="U2254" s="26">
        <v>0</v>
      </c>
      <c r="V2254" s="26">
        <v>1017.5539848500675</v>
      </c>
      <c r="W2254" s="26">
        <v>0</v>
      </c>
      <c r="X2254" s="26">
        <v>22.868621669956358</v>
      </c>
      <c r="Y2254" s="26">
        <v>555632</v>
      </c>
      <c r="Z2254" s="26">
        <v>1998</v>
      </c>
      <c r="AA2254" s="26" t="b">
        <v>0</v>
      </c>
      <c r="AB2254" s="27" t="s">
        <v>359</v>
      </c>
      <c r="AC2254" s="16">
        <f t="shared" si="107"/>
        <v>2400265.6278083231</v>
      </c>
      <c r="AD2254" s="16">
        <f t="shared" si="106"/>
        <v>59.96119682074945</v>
      </c>
      <c r="AE2254" s="16" t="str">
        <f>VLOOKUP(AB2254,aircraft!A:B,2,FALSE)</f>
        <v>Passenger</v>
      </c>
      <c r="AF2254" s="16">
        <f t="shared" si="108"/>
        <v>4.5481808499785013</v>
      </c>
    </row>
    <row r="2255" spans="1:32" x14ac:dyDescent="0.25">
      <c r="A2255" s="26">
        <v>21343.856618842299</v>
      </c>
      <c r="B2255" s="26">
        <v>7227.7728059254996</v>
      </c>
      <c r="C2255" s="26">
        <v>27803.438516526418</v>
      </c>
      <c r="D2255" s="26">
        <v>48759.655996140638</v>
      </c>
      <c r="E2255" s="26">
        <v>54145.915670675313</v>
      </c>
      <c r="F2255" s="26">
        <v>0</v>
      </c>
      <c r="G2255" s="26">
        <v>0</v>
      </c>
      <c r="H2255" s="26">
        <v>0</v>
      </c>
      <c r="I2255" s="26">
        <v>0</v>
      </c>
      <c r="J2255" s="26">
        <v>1843140.0269817852</v>
      </c>
      <c r="K2255" s="26">
        <v>0</v>
      </c>
      <c r="L2255" s="26">
        <v>0</v>
      </c>
      <c r="M2255" s="26">
        <v>42.985077499165072</v>
      </c>
      <c r="N2255" s="26">
        <v>17.535745981969168</v>
      </c>
      <c r="O2255" s="26">
        <v>1.0705810181552635</v>
      </c>
      <c r="P2255" s="26">
        <v>1.8491201137851481</v>
      </c>
      <c r="Q2255" s="26">
        <v>2.8631140466046969</v>
      </c>
      <c r="R2255" s="26">
        <v>0</v>
      </c>
      <c r="S2255" s="26">
        <v>0</v>
      </c>
      <c r="T2255" s="26">
        <v>0</v>
      </c>
      <c r="U2255" s="26">
        <v>0</v>
      </c>
      <c r="V2255" s="26">
        <v>83.302815638656355</v>
      </c>
      <c r="W2255" s="26">
        <v>0</v>
      </c>
      <c r="X2255" s="26">
        <v>0</v>
      </c>
      <c r="Y2255" s="26">
        <v>1162671</v>
      </c>
      <c r="Z2255" s="26">
        <v>1998</v>
      </c>
      <c r="AA2255" s="26" t="b">
        <v>0</v>
      </c>
      <c r="AB2255" s="27" t="s">
        <v>211</v>
      </c>
      <c r="AC2255" s="16">
        <f t="shared" si="107"/>
        <v>2002420.6665898953</v>
      </c>
      <c r="AD2255" s="16">
        <f t="shared" si="106"/>
        <v>66.303638659679351</v>
      </c>
      <c r="AE2255" s="16" t="str">
        <f>VLOOKUP(AB2255,aircraft!A:B,2,FALSE)</f>
        <v>Passenger</v>
      </c>
      <c r="AF2255" s="16">
        <f t="shared" si="108"/>
        <v>1.8364182779487463</v>
      </c>
    </row>
    <row r="2256" spans="1:32" x14ac:dyDescent="0.25">
      <c r="A2256" s="26">
        <v>2350.2559313632219</v>
      </c>
      <c r="B2256" s="26">
        <v>951.99908734481744</v>
      </c>
      <c r="C2256" s="26">
        <v>733.98921559647647</v>
      </c>
      <c r="D2256" s="26">
        <v>1673.4841390475958</v>
      </c>
      <c r="E2256" s="26">
        <v>1609.5615074177485</v>
      </c>
      <c r="F2256" s="26">
        <v>0</v>
      </c>
      <c r="G2256" s="26">
        <v>0</v>
      </c>
      <c r="H2256" s="26">
        <v>0</v>
      </c>
      <c r="I2256" s="26">
        <v>0</v>
      </c>
      <c r="J2256" s="26">
        <v>40362.707881206275</v>
      </c>
      <c r="K2256" s="26">
        <v>0</v>
      </c>
      <c r="L2256" s="26">
        <v>0</v>
      </c>
      <c r="M2256" s="26">
        <v>24.95354288133883</v>
      </c>
      <c r="N2256" s="26">
        <v>10.107729006038612</v>
      </c>
      <c r="O2256" s="26">
        <v>0.57985149504554523</v>
      </c>
      <c r="P2256" s="26">
        <v>1.3220525034188444</v>
      </c>
      <c r="Q2256" s="26">
        <v>1.2715536231489331</v>
      </c>
      <c r="R2256" s="26">
        <v>0</v>
      </c>
      <c r="S2256" s="26">
        <v>0</v>
      </c>
      <c r="T2256" s="26">
        <v>0</v>
      </c>
      <c r="U2256" s="26">
        <v>0</v>
      </c>
      <c r="V2256" s="26">
        <v>98.052456727388773</v>
      </c>
      <c r="W2256" s="26">
        <v>0</v>
      </c>
      <c r="X2256" s="26">
        <v>0</v>
      </c>
      <c r="Y2256" s="26">
        <v>47972</v>
      </c>
      <c r="Z2256" s="26">
        <v>1998</v>
      </c>
      <c r="AA2256" s="26" t="b">
        <v>0</v>
      </c>
      <c r="AB2256" s="27" t="s">
        <v>133</v>
      </c>
      <c r="AC2256" s="16">
        <f t="shared" si="107"/>
        <v>47681.997761976134</v>
      </c>
      <c r="AD2256" s="16">
        <f t="shared" si="106"/>
        <v>38.234729508990767</v>
      </c>
      <c r="AE2256" s="16" t="str">
        <f>VLOOKUP(AB2256,aircraft!A:B,2,FALSE)</f>
        <v>Passenger</v>
      </c>
      <c r="AF2256" s="16">
        <f t="shared" si="108"/>
        <v>1.0923899238671262</v>
      </c>
    </row>
    <row r="2257" spans="1:32" x14ac:dyDescent="0.25">
      <c r="A2257" s="26">
        <v>193.50622852806282</v>
      </c>
      <c r="B2257" s="26">
        <v>77.396044211693692</v>
      </c>
      <c r="C2257" s="26">
        <v>71.826330119626192</v>
      </c>
      <c r="D2257" s="26">
        <v>164.38469512889151</v>
      </c>
      <c r="E2257" s="26">
        <v>162.35508566002466</v>
      </c>
      <c r="F2257" s="26">
        <v>0</v>
      </c>
      <c r="G2257" s="26">
        <v>0</v>
      </c>
      <c r="H2257" s="26">
        <v>0</v>
      </c>
      <c r="I2257" s="26">
        <v>0</v>
      </c>
      <c r="J2257" s="26">
        <v>6477.6918197762952</v>
      </c>
      <c r="K2257" s="26">
        <v>0</v>
      </c>
      <c r="L2257" s="26">
        <v>0</v>
      </c>
      <c r="M2257" s="26">
        <v>8.6184854637997663</v>
      </c>
      <c r="N2257" s="26">
        <v>3.4539909178958808</v>
      </c>
      <c r="O2257" s="26">
        <v>0</v>
      </c>
      <c r="P2257" s="26">
        <v>0</v>
      </c>
      <c r="Q2257" s="26">
        <v>0</v>
      </c>
      <c r="R2257" s="26">
        <v>0</v>
      </c>
      <c r="S2257" s="26">
        <v>0</v>
      </c>
      <c r="T2257" s="26">
        <v>0</v>
      </c>
      <c r="U2257" s="26">
        <v>0</v>
      </c>
      <c r="V2257" s="26">
        <v>24.969021756704898</v>
      </c>
      <c r="W2257" s="26">
        <v>0</v>
      </c>
      <c r="X2257" s="26">
        <v>0</v>
      </c>
      <c r="Y2257" s="26">
        <v>7254</v>
      </c>
      <c r="Z2257" s="26">
        <v>1998</v>
      </c>
      <c r="AA2257" s="26" t="b">
        <v>0</v>
      </c>
      <c r="AB2257" s="27" t="s">
        <v>135</v>
      </c>
      <c r="AC2257" s="16">
        <f t="shared" si="107"/>
        <v>7147.1602034245943</v>
      </c>
      <c r="AD2257" s="16">
        <f t="shared" si="106"/>
        <v>12.072476381695648</v>
      </c>
      <c r="AE2257" s="16" t="str">
        <f>VLOOKUP(AB2257,aircraft!A:B,2,FALSE)</f>
        <v>Passenger</v>
      </c>
      <c r="AF2257" s="16">
        <f t="shared" si="108"/>
        <v>1.0431040065703912</v>
      </c>
    </row>
    <row r="2258" spans="1:32" x14ac:dyDescent="0.25">
      <c r="A2258" s="26">
        <v>3415.4788703805357</v>
      </c>
      <c r="B2258" s="26">
        <v>1157.9100640024189</v>
      </c>
      <c r="C2258" s="26">
        <v>998.5779928453594</v>
      </c>
      <c r="D2258" s="26">
        <v>1562.770029645359</v>
      </c>
      <c r="E2258" s="26">
        <v>2052.3159909198662</v>
      </c>
      <c r="F2258" s="26">
        <v>0</v>
      </c>
      <c r="G2258" s="26">
        <v>0</v>
      </c>
      <c r="H2258" s="26">
        <v>0</v>
      </c>
      <c r="I2258" s="26">
        <v>0</v>
      </c>
      <c r="J2258" s="26">
        <v>44142.800464096064</v>
      </c>
      <c r="K2258" s="26">
        <v>0</v>
      </c>
      <c r="L2258" s="26">
        <v>0</v>
      </c>
      <c r="M2258" s="26">
        <v>60.14658443220349</v>
      </c>
      <c r="N2258" s="26">
        <v>20.390796744018562</v>
      </c>
      <c r="O2258" s="26">
        <v>0.27960184546458638</v>
      </c>
      <c r="P2258" s="26">
        <v>0.43757561998790795</v>
      </c>
      <c r="Q2258" s="26">
        <v>0.5746484928058494</v>
      </c>
      <c r="R2258" s="26">
        <v>0</v>
      </c>
      <c r="S2258" s="26">
        <v>0</v>
      </c>
      <c r="T2258" s="26">
        <v>0</v>
      </c>
      <c r="U2258" s="26">
        <v>0</v>
      </c>
      <c r="V2258" s="26">
        <v>30.895402838084848</v>
      </c>
      <c r="W2258" s="26">
        <v>0</v>
      </c>
      <c r="X2258" s="26">
        <v>0</v>
      </c>
      <c r="Y2258" s="26">
        <v>11088</v>
      </c>
      <c r="Z2258" s="26">
        <v>1998</v>
      </c>
      <c r="AA2258" s="26" t="b">
        <v>0</v>
      </c>
      <c r="AB2258" s="27" t="s">
        <v>136</v>
      </c>
      <c r="AC2258" s="16">
        <f t="shared" si="107"/>
        <v>53329.853411889606</v>
      </c>
      <c r="AD2258" s="16">
        <f t="shared" si="106"/>
        <v>81.829207134480399</v>
      </c>
      <c r="AE2258" s="16" t="str">
        <f>VLOOKUP(AB2258,aircraft!A:B,2,FALSE)</f>
        <v>Freighter</v>
      </c>
      <c r="AF2258" s="16">
        <f t="shared" si="108"/>
        <v>5.1636693878114261</v>
      </c>
    </row>
    <row r="2259" spans="1:32" x14ac:dyDescent="0.25">
      <c r="A2259" s="26">
        <v>21.191849572053989</v>
      </c>
      <c r="B2259" s="26">
        <v>12.083255031620352</v>
      </c>
      <c r="C2259" s="26">
        <v>8.9258476394678414</v>
      </c>
      <c r="D2259" s="26">
        <v>21.692004474947389</v>
      </c>
      <c r="E2259" s="26">
        <v>23.461535535810469</v>
      </c>
      <c r="F2259" s="26">
        <v>0</v>
      </c>
      <c r="G2259" s="26">
        <v>0</v>
      </c>
      <c r="H2259" s="26">
        <v>0</v>
      </c>
      <c r="I2259" s="26">
        <v>0</v>
      </c>
      <c r="J2259" s="26">
        <v>666.22865206941958</v>
      </c>
      <c r="K2259" s="26">
        <v>0</v>
      </c>
      <c r="L2259" s="26">
        <v>0</v>
      </c>
      <c r="M2259" s="26">
        <v>0.11797818315865055</v>
      </c>
      <c r="N2259" s="26">
        <v>6.6829536679622978E-2</v>
      </c>
      <c r="O2259" s="26">
        <v>8.9663201271694541E-4</v>
      </c>
      <c r="P2259" s="26">
        <v>2.1784281189039787E-3</v>
      </c>
      <c r="Q2259" s="26">
        <v>2.3550287648891415E-3</v>
      </c>
      <c r="R2259" s="26">
        <v>0</v>
      </c>
      <c r="S2259" s="26">
        <v>0</v>
      </c>
      <c r="T2259" s="26">
        <v>0</v>
      </c>
      <c r="U2259" s="26">
        <v>0</v>
      </c>
      <c r="V2259" s="26">
        <v>0.40137397586455337</v>
      </c>
      <c r="W2259" s="26">
        <v>0</v>
      </c>
      <c r="X2259" s="26">
        <v>0</v>
      </c>
      <c r="Y2259" s="26">
        <v>1409</v>
      </c>
      <c r="Z2259" s="26">
        <v>1998</v>
      </c>
      <c r="AA2259" s="26" t="b">
        <v>0</v>
      </c>
      <c r="AB2259" s="27" t="s">
        <v>189</v>
      </c>
      <c r="AC2259" s="16">
        <f t="shared" si="107"/>
        <v>753.58314432331963</v>
      </c>
      <c r="AD2259" s="16">
        <f t="shared" si="106"/>
        <v>0.1902378087347836</v>
      </c>
      <c r="AE2259" s="16" t="str">
        <f>VLOOKUP(AB2259,aircraft!A:B,2,FALSE)</f>
        <v>Passenger</v>
      </c>
      <c r="AF2259" s="16">
        <f t="shared" si="108"/>
        <v>0.58838692631991152</v>
      </c>
    </row>
    <row r="2260" spans="1:32" x14ac:dyDescent="0.25">
      <c r="A2260" s="26">
        <v>35886.919783584031</v>
      </c>
      <c r="B2260" s="26">
        <v>21032.15062608233</v>
      </c>
      <c r="C2260" s="26">
        <v>15195.024826475468</v>
      </c>
      <c r="D2260" s="26">
        <v>17211.449330297182</v>
      </c>
      <c r="E2260" s="26">
        <v>23350.614063712001</v>
      </c>
      <c r="F2260" s="26">
        <v>0</v>
      </c>
      <c r="G2260" s="26">
        <v>0</v>
      </c>
      <c r="H2260" s="26">
        <v>0</v>
      </c>
      <c r="I2260" s="26">
        <v>0</v>
      </c>
      <c r="J2260" s="26">
        <v>1476012.8341178608</v>
      </c>
      <c r="K2260" s="26">
        <v>0</v>
      </c>
      <c r="L2260" s="26">
        <v>15363.103064940915</v>
      </c>
      <c r="M2260" s="26">
        <v>1564.6695847038702</v>
      </c>
      <c r="N2260" s="26">
        <v>917.00169822306543</v>
      </c>
      <c r="O2260" s="26">
        <v>4.5351321309816974</v>
      </c>
      <c r="P2260" s="26">
        <v>5.1369575087887194</v>
      </c>
      <c r="Q2260" s="26">
        <v>11.166863456447791</v>
      </c>
      <c r="R2260" s="26">
        <v>0</v>
      </c>
      <c r="S2260" s="26">
        <v>0</v>
      </c>
      <c r="T2260" s="26">
        <v>0</v>
      </c>
      <c r="U2260" s="26">
        <v>0</v>
      </c>
      <c r="V2260" s="26">
        <v>961.16847487275243</v>
      </c>
      <c r="W2260" s="26">
        <v>0</v>
      </c>
      <c r="X2260" s="26">
        <v>15.823995030563012</v>
      </c>
      <c r="Y2260" s="26">
        <v>470588</v>
      </c>
      <c r="Z2260" s="26">
        <v>1998</v>
      </c>
      <c r="AA2260" s="26" t="b">
        <v>0</v>
      </c>
      <c r="AB2260" s="27" t="s">
        <v>230</v>
      </c>
      <c r="AC2260" s="16">
        <f t="shared" si="107"/>
        <v>1604052.0958129528</v>
      </c>
      <c r="AD2260" s="16">
        <f t="shared" si="106"/>
        <v>2518.3342310537164</v>
      </c>
      <c r="AE2260" s="16" t="str">
        <f>VLOOKUP(AB2260,aircraft!A:B,2,FALSE)</f>
        <v>Passenger</v>
      </c>
      <c r="AF2260" s="16">
        <f t="shared" si="108"/>
        <v>3.5762265610904809</v>
      </c>
    </row>
    <row r="2261" spans="1:32" x14ac:dyDescent="0.25">
      <c r="A2261" s="26">
        <v>62975.970993371287</v>
      </c>
      <c r="B2261" s="26">
        <v>37869.23249894155</v>
      </c>
      <c r="C2261" s="26">
        <v>21274.439875241434</v>
      </c>
      <c r="D2261" s="26">
        <v>24097.620643908136</v>
      </c>
      <c r="E2261" s="26">
        <v>34394.544422118292</v>
      </c>
      <c r="F2261" s="26">
        <v>0</v>
      </c>
      <c r="G2261" s="26">
        <v>0</v>
      </c>
      <c r="H2261" s="26">
        <v>0</v>
      </c>
      <c r="I2261" s="26">
        <v>0</v>
      </c>
      <c r="J2261" s="26">
        <v>1390699.6359368635</v>
      </c>
      <c r="K2261" s="26">
        <v>0</v>
      </c>
      <c r="L2261" s="26">
        <v>9497.122699100024</v>
      </c>
      <c r="M2261" s="26">
        <v>2015.2311675062208</v>
      </c>
      <c r="N2261" s="26">
        <v>1211.8154975242742</v>
      </c>
      <c r="O2261" s="26">
        <v>43.09815526315181</v>
      </c>
      <c r="P2261" s="26">
        <v>48.817407277186867</v>
      </c>
      <c r="Q2261" s="26">
        <v>71.268676732014143</v>
      </c>
      <c r="R2261" s="26">
        <v>0</v>
      </c>
      <c r="S2261" s="26">
        <v>0</v>
      </c>
      <c r="T2261" s="26">
        <v>0</v>
      </c>
      <c r="U2261" s="26">
        <v>0</v>
      </c>
      <c r="V2261" s="26">
        <v>641.6599549793259</v>
      </c>
      <c r="W2261" s="26">
        <v>0</v>
      </c>
      <c r="X2261" s="26">
        <v>9.7820356838036986</v>
      </c>
      <c r="Y2261" s="26">
        <v>283889</v>
      </c>
      <c r="Z2261" s="26">
        <v>1998</v>
      </c>
      <c r="AA2261" s="26" t="b">
        <v>0</v>
      </c>
      <c r="AB2261" s="27" t="s">
        <v>163</v>
      </c>
      <c r="AC2261" s="16">
        <f t="shared" si="107"/>
        <v>1580808.5670695442</v>
      </c>
      <c r="AD2261" s="16">
        <f t="shared" si="106"/>
        <v>3400.0129399866519</v>
      </c>
      <c r="AE2261" s="16" t="str">
        <f>VLOOKUP(AB2261,aircraft!A:B,2,FALSE)</f>
        <v>Passenger</v>
      </c>
      <c r="AF2261" s="16">
        <f t="shared" si="108"/>
        <v>6.0151880408782912</v>
      </c>
    </row>
    <row r="2262" spans="1:32" x14ac:dyDescent="0.25">
      <c r="A2262" s="26">
        <v>71009.920529625029</v>
      </c>
      <c r="B2262" s="26">
        <v>43795.434268408666</v>
      </c>
      <c r="C2262" s="26">
        <v>22953.422655404338</v>
      </c>
      <c r="D2262" s="26">
        <v>28128.062901318575</v>
      </c>
      <c r="E2262" s="26">
        <v>39620.295524516194</v>
      </c>
      <c r="F2262" s="26">
        <v>0</v>
      </c>
      <c r="G2262" s="26">
        <v>0</v>
      </c>
      <c r="H2262" s="26">
        <v>0</v>
      </c>
      <c r="I2262" s="26">
        <v>0</v>
      </c>
      <c r="J2262" s="26">
        <v>1933842.6743655109</v>
      </c>
      <c r="K2262" s="26">
        <v>0</v>
      </c>
      <c r="L2262" s="26">
        <v>10611.862311608827</v>
      </c>
      <c r="M2262" s="26">
        <v>1791.6608837697861</v>
      </c>
      <c r="N2262" s="26">
        <v>1136.6927667654979</v>
      </c>
      <c r="O2262" s="26">
        <v>32.41462964219901</v>
      </c>
      <c r="P2262" s="26">
        <v>37.608398333693032</v>
      </c>
      <c r="Q2262" s="26">
        <v>55.193816909573897</v>
      </c>
      <c r="R2262" s="26">
        <v>0</v>
      </c>
      <c r="S2262" s="26">
        <v>0</v>
      </c>
      <c r="T2262" s="26">
        <v>0</v>
      </c>
      <c r="U2262" s="26">
        <v>0</v>
      </c>
      <c r="V2262" s="26">
        <v>857.65154830714459</v>
      </c>
      <c r="W2262" s="26">
        <v>0</v>
      </c>
      <c r="X2262" s="26">
        <v>10.930217402962063</v>
      </c>
      <c r="Y2262" s="26">
        <v>395748</v>
      </c>
      <c r="Z2262" s="26">
        <v>1998</v>
      </c>
      <c r="AA2262" s="26" t="b">
        <v>0</v>
      </c>
      <c r="AB2262" s="27" t="s">
        <v>176</v>
      </c>
      <c r="AC2262" s="16">
        <f t="shared" si="107"/>
        <v>2149961.6725563924</v>
      </c>
      <c r="AD2262" s="16">
        <f t="shared" si="106"/>
        <v>3064.5007128237121</v>
      </c>
      <c r="AE2262" s="16" t="str">
        <f>VLOOKUP(AB2262,aircraft!A:B,2,FALSE)</f>
        <v>Passenger</v>
      </c>
      <c r="AF2262" s="16">
        <f t="shared" si="108"/>
        <v>5.7620528968251055</v>
      </c>
    </row>
    <row r="2263" spans="1:32" x14ac:dyDescent="0.25">
      <c r="A2263" s="26">
        <v>257.6714716840861</v>
      </c>
      <c r="B2263" s="26">
        <v>168.09399959696043</v>
      </c>
      <c r="C2263" s="26">
        <v>81.593145758091339</v>
      </c>
      <c r="D2263" s="26">
        <v>92.420796277216851</v>
      </c>
      <c r="E2263" s="26">
        <v>131.19440280346592</v>
      </c>
      <c r="F2263" s="26">
        <v>0</v>
      </c>
      <c r="G2263" s="26">
        <v>0</v>
      </c>
      <c r="H2263" s="26">
        <v>0</v>
      </c>
      <c r="I2263" s="26">
        <v>0</v>
      </c>
      <c r="J2263" s="26">
        <v>5902.1442913818355</v>
      </c>
      <c r="K2263" s="26">
        <v>0</v>
      </c>
      <c r="L2263" s="26">
        <v>57.497209906460739</v>
      </c>
      <c r="M2263" s="26">
        <v>2.7313177595788445</v>
      </c>
      <c r="N2263" s="26">
        <v>1.7817964999272851</v>
      </c>
      <c r="O2263" s="26">
        <v>4.4267467021252963E-2</v>
      </c>
      <c r="P2263" s="26">
        <v>5.0141890146133017E-2</v>
      </c>
      <c r="Q2263" s="26">
        <v>8.2312621264296948E-2</v>
      </c>
      <c r="R2263" s="26">
        <v>0</v>
      </c>
      <c r="S2263" s="26">
        <v>0</v>
      </c>
      <c r="T2263" s="26">
        <v>0</v>
      </c>
      <c r="U2263" s="26">
        <v>0</v>
      </c>
      <c r="V2263" s="26">
        <v>3.3184580192249267</v>
      </c>
      <c r="W2263" s="26">
        <v>0</v>
      </c>
      <c r="X2263" s="26">
        <v>5.9222121988320608E-2</v>
      </c>
      <c r="Y2263" s="26">
        <v>1744</v>
      </c>
      <c r="Z2263" s="26">
        <v>1998</v>
      </c>
      <c r="AA2263" s="26" t="b">
        <v>0</v>
      </c>
      <c r="AB2263" s="27" t="s">
        <v>202</v>
      </c>
      <c r="AC2263" s="16">
        <f t="shared" si="107"/>
        <v>6690.6153174081164</v>
      </c>
      <c r="AD2263" s="16">
        <f t="shared" si="106"/>
        <v>4.7490583599261331</v>
      </c>
      <c r="AE2263" s="16" t="str">
        <f>VLOOKUP(AB2263,aircraft!A:B,2,FALSE)</f>
        <v>Passenger</v>
      </c>
      <c r="AF2263" s="16">
        <f t="shared" si="108"/>
        <v>4.0741521007652546</v>
      </c>
    </row>
    <row r="2264" spans="1:32" x14ac:dyDescent="0.25">
      <c r="A2264" s="26">
        <v>0</v>
      </c>
      <c r="B2264" s="26">
        <v>0</v>
      </c>
      <c r="C2264" s="26">
        <v>0</v>
      </c>
      <c r="D2264" s="26">
        <v>0</v>
      </c>
      <c r="E2264" s="26">
        <v>0</v>
      </c>
      <c r="F2264" s="26">
        <v>903754.29742090823</v>
      </c>
      <c r="G2264" s="26">
        <v>28623.315092443954</v>
      </c>
      <c r="H2264" s="26">
        <v>110618.37167222853</v>
      </c>
      <c r="I2264" s="26">
        <v>451657.80454952293</v>
      </c>
      <c r="J2264" s="26">
        <v>0</v>
      </c>
      <c r="K2264" s="26">
        <v>125434.61178946022</v>
      </c>
      <c r="L2264" s="26">
        <v>0</v>
      </c>
      <c r="M2264" s="26">
        <v>0</v>
      </c>
      <c r="N2264" s="26">
        <v>0</v>
      </c>
      <c r="O2264" s="26">
        <v>0</v>
      </c>
      <c r="P2264" s="26">
        <v>0</v>
      </c>
      <c r="Q2264" s="26">
        <v>0</v>
      </c>
      <c r="R2264" s="26">
        <v>620.3749505363262</v>
      </c>
      <c r="S2264" s="26">
        <v>126.99480210688195</v>
      </c>
      <c r="T2264" s="26">
        <v>16.162126693245519</v>
      </c>
      <c r="U2264" s="26">
        <v>1954.2477606791138</v>
      </c>
      <c r="V2264" s="26">
        <v>0</v>
      </c>
      <c r="W2264" s="26">
        <v>53.936884901206845</v>
      </c>
      <c r="X2264" s="26">
        <v>0</v>
      </c>
      <c r="Y2264" s="26">
        <v>3764082</v>
      </c>
      <c r="Z2264" s="26">
        <v>1999</v>
      </c>
      <c r="AA2264" s="26" t="b">
        <v>1</v>
      </c>
      <c r="AB2264" s="27" t="s">
        <v>44</v>
      </c>
      <c r="AC2264" s="16">
        <f t="shared" si="107"/>
        <v>1620088.4005245641</v>
      </c>
      <c r="AD2264" s="16">
        <f t="shared" si="106"/>
        <v>2771.7165249167742</v>
      </c>
      <c r="AE2264" s="16" t="str">
        <f>VLOOKUP(AB2264,aircraft!A:B,2,FALSE)</f>
        <v>Passenger</v>
      </c>
      <c r="AF2264" s="16" t="str">
        <f t="shared" si="108"/>
        <v/>
      </c>
    </row>
    <row r="2265" spans="1:32" x14ac:dyDescent="0.25">
      <c r="A2265" s="26">
        <v>0</v>
      </c>
      <c r="B2265" s="26">
        <v>0</v>
      </c>
      <c r="C2265" s="26">
        <v>0</v>
      </c>
      <c r="D2265" s="26">
        <v>0</v>
      </c>
      <c r="E2265" s="26">
        <v>0</v>
      </c>
      <c r="F2265" s="26">
        <v>290370.17060268862</v>
      </c>
      <c r="G2265" s="26">
        <v>9886.1370970431817</v>
      </c>
      <c r="H2265" s="26">
        <v>36056.079567393084</v>
      </c>
      <c r="I2265" s="26">
        <v>113130.06593092308</v>
      </c>
      <c r="J2265" s="26">
        <v>0</v>
      </c>
      <c r="K2265" s="26">
        <v>68668.693816545652</v>
      </c>
      <c r="L2265" s="26">
        <v>0</v>
      </c>
      <c r="M2265" s="26">
        <v>0</v>
      </c>
      <c r="N2265" s="26">
        <v>0</v>
      </c>
      <c r="O2265" s="26">
        <v>0</v>
      </c>
      <c r="P2265" s="26">
        <v>0</v>
      </c>
      <c r="Q2265" s="26">
        <v>0</v>
      </c>
      <c r="R2265" s="26">
        <v>176.16670104231</v>
      </c>
      <c r="S2265" s="26">
        <v>29.164318617493368</v>
      </c>
      <c r="T2265" s="26">
        <v>10.002094170047343</v>
      </c>
      <c r="U2265" s="26">
        <v>333.06233178965851</v>
      </c>
      <c r="V2265" s="26">
        <v>0</v>
      </c>
      <c r="W2265" s="26">
        <v>25.407416320091823</v>
      </c>
      <c r="X2265" s="26">
        <v>0</v>
      </c>
      <c r="Y2265" s="26">
        <v>1282512</v>
      </c>
      <c r="Z2265" s="26">
        <v>1999</v>
      </c>
      <c r="AA2265" s="26" t="b">
        <v>1</v>
      </c>
      <c r="AB2265" s="27" t="s">
        <v>141</v>
      </c>
      <c r="AC2265" s="16">
        <f t="shared" si="107"/>
        <v>518111.14701459359</v>
      </c>
      <c r="AD2265" s="16">
        <f t="shared" si="106"/>
        <v>573.80286193960103</v>
      </c>
      <c r="AE2265" s="16" t="str">
        <f>VLOOKUP(AB2265,aircraft!A:B,2,FALSE)</f>
        <v>Passenger</v>
      </c>
      <c r="AF2265" s="16" t="str">
        <f t="shared" si="108"/>
        <v/>
      </c>
    </row>
    <row r="2266" spans="1:32" x14ac:dyDescent="0.25">
      <c r="A2266" s="26">
        <v>0</v>
      </c>
      <c r="B2266" s="26">
        <v>0</v>
      </c>
      <c r="C2266" s="26">
        <v>0</v>
      </c>
      <c r="D2266" s="26">
        <v>0</v>
      </c>
      <c r="E2266" s="26">
        <v>0</v>
      </c>
      <c r="F2266" s="26">
        <v>138617.89391086207</v>
      </c>
      <c r="G2266" s="26">
        <v>2684.9450197391525</v>
      </c>
      <c r="H2266" s="26">
        <v>17219.75096588731</v>
      </c>
      <c r="I2266" s="26">
        <v>39476.301023167551</v>
      </c>
      <c r="J2266" s="26">
        <v>0</v>
      </c>
      <c r="K2266" s="26">
        <v>30078.751138327338</v>
      </c>
      <c r="L2266" s="26">
        <v>0</v>
      </c>
      <c r="M2266" s="26">
        <v>0</v>
      </c>
      <c r="N2266" s="26">
        <v>0</v>
      </c>
      <c r="O2266" s="26">
        <v>0</v>
      </c>
      <c r="P2266" s="26">
        <v>0</v>
      </c>
      <c r="Q2266" s="26">
        <v>0</v>
      </c>
      <c r="R2266" s="26">
        <v>80.748329311971702</v>
      </c>
      <c r="S2266" s="26">
        <v>7.2975426553035359</v>
      </c>
      <c r="T2266" s="26">
        <v>4.8157822730378399</v>
      </c>
      <c r="U2266" s="26">
        <v>107.2938341294026</v>
      </c>
      <c r="V2266" s="26">
        <v>0</v>
      </c>
      <c r="W2266" s="26">
        <v>11.129137749461302</v>
      </c>
      <c r="X2266" s="26">
        <v>0</v>
      </c>
      <c r="Y2266" s="26">
        <v>331381</v>
      </c>
      <c r="Z2266" s="26">
        <v>1999</v>
      </c>
      <c r="AA2266" s="26" t="b">
        <v>1</v>
      </c>
      <c r="AB2266" s="27" t="s">
        <v>213</v>
      </c>
      <c r="AC2266" s="16">
        <f t="shared" si="107"/>
        <v>228077.64205798344</v>
      </c>
      <c r="AD2266" s="16">
        <f t="shared" si="106"/>
        <v>211.28462611917698</v>
      </c>
      <c r="AE2266" s="16" t="str">
        <f>VLOOKUP(AB2266,aircraft!A:B,2,FALSE)</f>
        <v>Freighter</v>
      </c>
      <c r="AF2266" s="16" t="str">
        <f t="shared" si="108"/>
        <v/>
      </c>
    </row>
    <row r="2267" spans="1:32" x14ac:dyDescent="0.25">
      <c r="A2267" s="26">
        <v>0</v>
      </c>
      <c r="B2267" s="26">
        <v>0</v>
      </c>
      <c r="C2267" s="26">
        <v>0</v>
      </c>
      <c r="D2267" s="26">
        <v>0</v>
      </c>
      <c r="E2267" s="26">
        <v>0</v>
      </c>
      <c r="F2267" s="26">
        <v>141295.72773005674</v>
      </c>
      <c r="G2267" s="26">
        <v>5172.754093827939</v>
      </c>
      <c r="H2267" s="26">
        <v>12045.42531729698</v>
      </c>
      <c r="I2267" s="26">
        <v>57647.238497658116</v>
      </c>
      <c r="J2267" s="26">
        <v>0</v>
      </c>
      <c r="K2267" s="26">
        <v>21132.71822305931</v>
      </c>
      <c r="L2267" s="26">
        <v>0</v>
      </c>
      <c r="M2267" s="26">
        <v>0</v>
      </c>
      <c r="N2267" s="26">
        <v>0</v>
      </c>
      <c r="O2267" s="26">
        <v>0</v>
      </c>
      <c r="P2267" s="26">
        <v>0</v>
      </c>
      <c r="Q2267" s="26">
        <v>0</v>
      </c>
      <c r="R2267" s="26">
        <v>108.89432010125947</v>
      </c>
      <c r="S2267" s="26">
        <v>17.336763417401812</v>
      </c>
      <c r="T2267" s="26">
        <v>4.3086925271773699</v>
      </c>
      <c r="U2267" s="26">
        <v>240.80989137759283</v>
      </c>
      <c r="V2267" s="26">
        <v>0</v>
      </c>
      <c r="W2267" s="26">
        <v>9.0870691445195035</v>
      </c>
      <c r="X2267" s="26">
        <v>0</v>
      </c>
      <c r="Y2267" s="26">
        <v>1158957</v>
      </c>
      <c r="Z2267" s="26">
        <v>1999</v>
      </c>
      <c r="AA2267" s="26" t="b">
        <v>1</v>
      </c>
      <c r="AB2267" s="27" t="s">
        <v>45</v>
      </c>
      <c r="AC2267" s="16">
        <f t="shared" si="107"/>
        <v>237293.8638618991</v>
      </c>
      <c r="AD2267" s="16">
        <f t="shared" si="106"/>
        <v>380.43673656795096</v>
      </c>
      <c r="AE2267" s="16" t="str">
        <f>VLOOKUP(AB2267,aircraft!A:B,2,FALSE)</f>
        <v>Passenger</v>
      </c>
      <c r="AF2267" s="16" t="str">
        <f t="shared" si="108"/>
        <v/>
      </c>
    </row>
    <row r="2268" spans="1:32" x14ac:dyDescent="0.25">
      <c r="A2268" s="26">
        <v>0</v>
      </c>
      <c r="B2268" s="26">
        <v>0</v>
      </c>
      <c r="C2268" s="26">
        <v>0</v>
      </c>
      <c r="D2268" s="26">
        <v>0</v>
      </c>
      <c r="E2268" s="26">
        <v>0</v>
      </c>
      <c r="F2268" s="26">
        <v>376764.48686157685</v>
      </c>
      <c r="G2268" s="26">
        <v>13748.786736728311</v>
      </c>
      <c r="H2268" s="26">
        <v>40610.818069964291</v>
      </c>
      <c r="I2268" s="26">
        <v>199636.22313555927</v>
      </c>
      <c r="J2268" s="26">
        <v>0</v>
      </c>
      <c r="K2268" s="26">
        <v>62591.462236622792</v>
      </c>
      <c r="L2268" s="26">
        <v>0</v>
      </c>
      <c r="M2268" s="26">
        <v>0</v>
      </c>
      <c r="N2268" s="26">
        <v>0</v>
      </c>
      <c r="O2268" s="26">
        <v>0</v>
      </c>
      <c r="P2268" s="26">
        <v>0</v>
      </c>
      <c r="Q2268" s="26">
        <v>0</v>
      </c>
      <c r="R2268" s="26">
        <v>193.68520253928727</v>
      </c>
      <c r="S2268" s="26">
        <v>42.079231475559084</v>
      </c>
      <c r="T2268" s="26">
        <v>5.3987687217337221</v>
      </c>
      <c r="U2268" s="26">
        <v>589.30786963688206</v>
      </c>
      <c r="V2268" s="26">
        <v>0</v>
      </c>
      <c r="W2268" s="26">
        <v>26.914329675779562</v>
      </c>
      <c r="X2268" s="26">
        <v>0</v>
      </c>
      <c r="Y2268" s="26">
        <v>1654711</v>
      </c>
      <c r="Z2268" s="26">
        <v>1999</v>
      </c>
      <c r="AA2268" s="26" t="b">
        <v>1</v>
      </c>
      <c r="AB2268" s="27" t="s">
        <v>46</v>
      </c>
      <c r="AC2268" s="16">
        <f t="shared" si="107"/>
        <v>693351.77704045153</v>
      </c>
      <c r="AD2268" s="16">
        <f t="shared" si="106"/>
        <v>857.38540204924163</v>
      </c>
      <c r="AE2268" s="16" t="str">
        <f>VLOOKUP(AB2268,aircraft!A:B,2,FALSE)</f>
        <v>Passenger</v>
      </c>
      <c r="AF2268" s="16" t="str">
        <f t="shared" si="108"/>
        <v/>
      </c>
    </row>
    <row r="2269" spans="1:32" x14ac:dyDescent="0.25">
      <c r="A2269" s="26">
        <v>0</v>
      </c>
      <c r="B2269" s="26">
        <v>0</v>
      </c>
      <c r="C2269" s="26">
        <v>0</v>
      </c>
      <c r="D2269" s="26">
        <v>0</v>
      </c>
      <c r="E2269" s="26">
        <v>0</v>
      </c>
      <c r="F2269" s="26">
        <v>258870.62908181749</v>
      </c>
      <c r="G2269" s="26">
        <v>14997.833566169158</v>
      </c>
      <c r="H2269" s="26">
        <v>4312.6488448839682</v>
      </c>
      <c r="I2269" s="26">
        <v>118258.18087511977</v>
      </c>
      <c r="J2269" s="26">
        <v>0</v>
      </c>
      <c r="K2269" s="26">
        <v>63014.634277487552</v>
      </c>
      <c r="L2269" s="26">
        <v>0</v>
      </c>
      <c r="M2269" s="26">
        <v>0</v>
      </c>
      <c r="N2269" s="26">
        <v>0</v>
      </c>
      <c r="O2269" s="26">
        <v>0</v>
      </c>
      <c r="P2269" s="26">
        <v>0</v>
      </c>
      <c r="Q2269" s="26">
        <v>0</v>
      </c>
      <c r="R2269" s="26">
        <v>50.161761002801953</v>
      </c>
      <c r="S2269" s="26">
        <v>9.5332404329904783</v>
      </c>
      <c r="T2269" s="26">
        <v>0.55142582745826596</v>
      </c>
      <c r="U2269" s="26">
        <v>76.763977151618192</v>
      </c>
      <c r="V2269" s="26">
        <v>0</v>
      </c>
      <c r="W2269" s="26">
        <v>9.452195590578313</v>
      </c>
      <c r="X2269" s="26">
        <v>0</v>
      </c>
      <c r="Y2269" s="26">
        <v>1652363</v>
      </c>
      <c r="Z2269" s="26">
        <v>1999</v>
      </c>
      <c r="AA2269" s="26" t="b">
        <v>1</v>
      </c>
      <c r="AB2269" s="27" t="s">
        <v>219</v>
      </c>
      <c r="AC2269" s="16">
        <f t="shared" si="107"/>
        <v>459453.92664547788</v>
      </c>
      <c r="AD2269" s="16">
        <f t="shared" si="106"/>
        <v>146.4626000054472</v>
      </c>
      <c r="AE2269" s="16" t="str">
        <f>VLOOKUP(AB2269,aircraft!A:B,2,FALSE)</f>
        <v>Passenger</v>
      </c>
      <c r="AF2269" s="16" t="str">
        <f t="shared" si="108"/>
        <v/>
      </c>
    </row>
    <row r="2270" spans="1:32" x14ac:dyDescent="0.25">
      <c r="A2270" s="26">
        <v>0</v>
      </c>
      <c r="B2270" s="26">
        <v>0</v>
      </c>
      <c r="C2270" s="26">
        <v>0</v>
      </c>
      <c r="D2270" s="26">
        <v>0</v>
      </c>
      <c r="E2270" s="26">
        <v>0</v>
      </c>
      <c r="F2270" s="26">
        <v>4041078.8620344643</v>
      </c>
      <c r="G2270" s="26">
        <v>204161.59898927342</v>
      </c>
      <c r="H2270" s="26">
        <v>177520.34584317185</v>
      </c>
      <c r="I2270" s="26">
        <v>1824488.5645462852</v>
      </c>
      <c r="J2270" s="26">
        <v>0</v>
      </c>
      <c r="K2270" s="26">
        <v>859390.96299186558</v>
      </c>
      <c r="L2270" s="26">
        <v>0</v>
      </c>
      <c r="M2270" s="26">
        <v>0</v>
      </c>
      <c r="N2270" s="26">
        <v>0</v>
      </c>
      <c r="O2270" s="26">
        <v>0</v>
      </c>
      <c r="P2270" s="26">
        <v>0</v>
      </c>
      <c r="Q2270" s="26">
        <v>0</v>
      </c>
      <c r="R2270" s="26">
        <v>4275.262845408477</v>
      </c>
      <c r="S2270" s="26">
        <v>290.32577015166476</v>
      </c>
      <c r="T2270" s="26">
        <v>179.70216753463686</v>
      </c>
      <c r="U2270" s="26">
        <v>2547.7184801860471</v>
      </c>
      <c r="V2270" s="26">
        <v>0</v>
      </c>
      <c r="W2270" s="26">
        <v>128.90865057161193</v>
      </c>
      <c r="X2270" s="26">
        <v>0</v>
      </c>
      <c r="Y2270" s="26">
        <v>31450879</v>
      </c>
      <c r="Z2270" s="26">
        <v>1999</v>
      </c>
      <c r="AA2270" s="26" t="b">
        <v>1</v>
      </c>
      <c r="AB2270" s="27" t="s">
        <v>47</v>
      </c>
      <c r="AC2270" s="16">
        <f t="shared" si="107"/>
        <v>7106640.3344050599</v>
      </c>
      <c r="AD2270" s="16">
        <f t="shared" si="106"/>
        <v>7421.9179138524387</v>
      </c>
      <c r="AE2270" s="16" t="str">
        <f>VLOOKUP(AB2270,aircraft!A:B,2,FALSE)</f>
        <v>Passenger</v>
      </c>
      <c r="AF2270" s="16" t="str">
        <f t="shared" si="108"/>
        <v/>
      </c>
    </row>
    <row r="2271" spans="1:32" x14ac:dyDescent="0.25">
      <c r="A2271" s="26">
        <v>0</v>
      </c>
      <c r="B2271" s="26">
        <v>0</v>
      </c>
      <c r="C2271" s="26">
        <v>0</v>
      </c>
      <c r="D2271" s="26">
        <v>0</v>
      </c>
      <c r="E2271" s="26">
        <v>0</v>
      </c>
      <c r="F2271" s="26">
        <v>3584343.775400613</v>
      </c>
      <c r="G2271" s="26">
        <v>177272.63327579721</v>
      </c>
      <c r="H2271" s="26">
        <v>106659.88692345817</v>
      </c>
      <c r="I2271" s="26">
        <v>1475415.8925730519</v>
      </c>
      <c r="J2271" s="26">
        <v>0</v>
      </c>
      <c r="K2271" s="26">
        <v>692619.84771268663</v>
      </c>
      <c r="L2271" s="26">
        <v>0</v>
      </c>
      <c r="M2271" s="26">
        <v>0</v>
      </c>
      <c r="N2271" s="26">
        <v>0</v>
      </c>
      <c r="O2271" s="26">
        <v>0</v>
      </c>
      <c r="P2271" s="26">
        <v>0</v>
      </c>
      <c r="Q2271" s="26">
        <v>0</v>
      </c>
      <c r="R2271" s="26">
        <v>3470.3703100926577</v>
      </c>
      <c r="S2271" s="26">
        <v>288.4720450484304</v>
      </c>
      <c r="T2271" s="26">
        <v>91.683412189033163</v>
      </c>
      <c r="U2271" s="26">
        <v>2413.9789245851121</v>
      </c>
      <c r="V2271" s="26">
        <v>0</v>
      </c>
      <c r="W2271" s="26">
        <v>103.89298209155457</v>
      </c>
      <c r="X2271" s="26">
        <v>0</v>
      </c>
      <c r="Y2271" s="26">
        <v>16046615</v>
      </c>
      <c r="Z2271" s="26">
        <v>1999</v>
      </c>
      <c r="AA2271" s="26" t="b">
        <v>1</v>
      </c>
      <c r="AB2271" s="27" t="s">
        <v>200</v>
      </c>
      <c r="AC2271" s="16">
        <f t="shared" si="107"/>
        <v>6036312.035885606</v>
      </c>
      <c r="AD2271" s="16">
        <f t="shared" si="106"/>
        <v>6368.3976740067883</v>
      </c>
      <c r="AE2271" s="16" t="str">
        <f>VLOOKUP(AB2271,aircraft!A:B,2,FALSE)</f>
        <v>Passenger</v>
      </c>
      <c r="AF2271" s="16" t="str">
        <f t="shared" si="108"/>
        <v/>
      </c>
    </row>
    <row r="2272" spans="1:32" x14ac:dyDescent="0.25">
      <c r="A2272" s="26">
        <v>0</v>
      </c>
      <c r="B2272" s="26">
        <v>0</v>
      </c>
      <c r="C2272" s="26">
        <v>0</v>
      </c>
      <c r="D2272" s="26">
        <v>0</v>
      </c>
      <c r="E2272" s="26">
        <v>0</v>
      </c>
      <c r="F2272" s="26">
        <v>86200.298265532998</v>
      </c>
      <c r="G2272" s="26">
        <v>4392.7103673938973</v>
      </c>
      <c r="H2272" s="26">
        <v>4348.9565263933409</v>
      </c>
      <c r="I2272" s="26">
        <v>43663.50574321024</v>
      </c>
      <c r="J2272" s="26">
        <v>0</v>
      </c>
      <c r="K2272" s="26">
        <v>14404.512424916928</v>
      </c>
      <c r="L2272" s="26">
        <v>0</v>
      </c>
      <c r="M2272" s="26">
        <v>0</v>
      </c>
      <c r="N2272" s="26">
        <v>0</v>
      </c>
      <c r="O2272" s="26">
        <v>0</v>
      </c>
      <c r="P2272" s="26">
        <v>0</v>
      </c>
      <c r="Q2272" s="26">
        <v>0</v>
      </c>
      <c r="R2272" s="26">
        <v>18.259583588386203</v>
      </c>
      <c r="S2272" s="26">
        <v>6.3584549131510784</v>
      </c>
      <c r="T2272" s="26">
        <v>8.7704910189652124E-2</v>
      </c>
      <c r="U2272" s="26">
        <v>63.263406960537928</v>
      </c>
      <c r="V2272" s="26">
        <v>0</v>
      </c>
      <c r="W2272" s="26">
        <v>3.3130379312464506</v>
      </c>
      <c r="X2272" s="26">
        <v>0</v>
      </c>
      <c r="Y2272" s="26">
        <v>386925</v>
      </c>
      <c r="Z2272" s="26">
        <v>1999</v>
      </c>
      <c r="AA2272" s="26" t="b">
        <v>1</v>
      </c>
      <c r="AB2272" s="27" t="s">
        <v>214</v>
      </c>
      <c r="AC2272" s="16">
        <f t="shared" si="107"/>
        <v>153009.98332744741</v>
      </c>
      <c r="AD2272" s="16">
        <f t="shared" si="106"/>
        <v>91.282188303511319</v>
      </c>
      <c r="AE2272" s="16" t="str">
        <f>VLOOKUP(AB2272,aircraft!A:B,2,FALSE)</f>
        <v>Passenger</v>
      </c>
      <c r="AF2272" s="16" t="str">
        <f t="shared" si="108"/>
        <v/>
      </c>
    </row>
    <row r="2273" spans="1:32" x14ac:dyDescent="0.25">
      <c r="A2273" s="26">
        <v>0</v>
      </c>
      <c r="B2273" s="26">
        <v>0</v>
      </c>
      <c r="C2273" s="26">
        <v>0</v>
      </c>
      <c r="D2273" s="26">
        <v>0</v>
      </c>
      <c r="E2273" s="26">
        <v>0</v>
      </c>
      <c r="F2273" s="26">
        <v>21264.480758982994</v>
      </c>
      <c r="G2273" s="26">
        <v>1105.134117989599</v>
      </c>
      <c r="H2273" s="26">
        <v>1064.8564543102937</v>
      </c>
      <c r="I2273" s="26">
        <v>10963.489507638715</v>
      </c>
      <c r="J2273" s="26">
        <v>0</v>
      </c>
      <c r="K2273" s="26">
        <v>4427.1575712657468</v>
      </c>
      <c r="L2273" s="26">
        <v>0</v>
      </c>
      <c r="M2273" s="26">
        <v>0</v>
      </c>
      <c r="N2273" s="26">
        <v>0</v>
      </c>
      <c r="O2273" s="26">
        <v>0</v>
      </c>
      <c r="P2273" s="26">
        <v>0</v>
      </c>
      <c r="Q2273" s="26">
        <v>0</v>
      </c>
      <c r="R2273" s="26">
        <v>4.0544411545738557</v>
      </c>
      <c r="S2273" s="26">
        <v>1.4719584814725677</v>
      </c>
      <c r="T2273" s="26">
        <v>1.1133025403175824E-2</v>
      </c>
      <c r="U2273" s="26">
        <v>15.114279320022572</v>
      </c>
      <c r="V2273" s="26">
        <v>0</v>
      </c>
      <c r="W2273" s="26">
        <v>1.0182462639857743</v>
      </c>
      <c r="X2273" s="26">
        <v>0</v>
      </c>
      <c r="Y2273" s="26">
        <v>39111</v>
      </c>
      <c r="Z2273" s="26">
        <v>1999</v>
      </c>
      <c r="AA2273" s="26" t="b">
        <v>1</v>
      </c>
      <c r="AB2273" s="27" t="s">
        <v>220</v>
      </c>
      <c r="AC2273" s="16">
        <f t="shared" si="107"/>
        <v>38825.118410187351</v>
      </c>
      <c r="AD2273" s="16">
        <f t="shared" si="106"/>
        <v>21.670058245457945</v>
      </c>
      <c r="AE2273" s="16" t="str">
        <f>VLOOKUP(AB2273,aircraft!A:B,2,FALSE)</f>
        <v>Passenger</v>
      </c>
      <c r="AF2273" s="16" t="str">
        <f t="shared" si="108"/>
        <v/>
      </c>
    </row>
    <row r="2274" spans="1:32" x14ac:dyDescent="0.25">
      <c r="A2274" s="26">
        <v>0</v>
      </c>
      <c r="B2274" s="26">
        <v>0</v>
      </c>
      <c r="C2274" s="26">
        <v>0</v>
      </c>
      <c r="D2274" s="26">
        <v>0</v>
      </c>
      <c r="E2274" s="26">
        <v>0</v>
      </c>
      <c r="F2274" s="26">
        <v>191079.61689158998</v>
      </c>
      <c r="G2274" s="26">
        <v>11134.330290710292</v>
      </c>
      <c r="H2274" s="26">
        <v>12417.33162865448</v>
      </c>
      <c r="I2274" s="26">
        <v>122180.93116707781</v>
      </c>
      <c r="J2274" s="26">
        <v>0</v>
      </c>
      <c r="K2274" s="26">
        <v>46500.728037018132</v>
      </c>
      <c r="L2274" s="26">
        <v>0</v>
      </c>
      <c r="M2274" s="26">
        <v>0</v>
      </c>
      <c r="N2274" s="26">
        <v>0</v>
      </c>
      <c r="O2274" s="26">
        <v>0</v>
      </c>
      <c r="P2274" s="26">
        <v>0</v>
      </c>
      <c r="Q2274" s="26">
        <v>0</v>
      </c>
      <c r="R2274" s="26">
        <v>150.056662904615</v>
      </c>
      <c r="S2274" s="26">
        <v>59.7559053916886</v>
      </c>
      <c r="T2274" s="26">
        <v>0.92269722090090966</v>
      </c>
      <c r="U2274" s="26">
        <v>655.83632037712039</v>
      </c>
      <c r="V2274" s="26">
        <v>0</v>
      </c>
      <c r="W2274" s="26">
        <v>10.695167685837509</v>
      </c>
      <c r="X2274" s="26">
        <v>0</v>
      </c>
      <c r="Y2274" s="26">
        <v>796028</v>
      </c>
      <c r="Z2274" s="26">
        <v>1999</v>
      </c>
      <c r="AA2274" s="26" t="b">
        <v>1</v>
      </c>
      <c r="AB2274" s="27" t="s">
        <v>192</v>
      </c>
      <c r="AC2274" s="16">
        <f t="shared" si="107"/>
        <v>383312.93801505072</v>
      </c>
      <c r="AD2274" s="16">
        <f t="shared" si="106"/>
        <v>877.26675358016246</v>
      </c>
      <c r="AE2274" s="16" t="str">
        <f>VLOOKUP(AB2274,aircraft!A:B,2,FALSE)</f>
        <v>Passenger</v>
      </c>
      <c r="AF2274" s="16" t="str">
        <f t="shared" si="108"/>
        <v/>
      </c>
    </row>
    <row r="2275" spans="1:32" x14ac:dyDescent="0.25">
      <c r="A2275" s="26">
        <v>0</v>
      </c>
      <c r="B2275" s="26">
        <v>0</v>
      </c>
      <c r="C2275" s="26">
        <v>0</v>
      </c>
      <c r="D2275" s="26">
        <v>0</v>
      </c>
      <c r="E2275" s="26">
        <v>0</v>
      </c>
      <c r="F2275" s="26">
        <v>791.21645006660845</v>
      </c>
      <c r="G2275" s="26">
        <v>32.964502220881101</v>
      </c>
      <c r="H2275" s="26">
        <v>34.418999813497059</v>
      </c>
      <c r="I2275" s="26">
        <v>231.72470786648248</v>
      </c>
      <c r="J2275" s="26">
        <v>0</v>
      </c>
      <c r="K2275" s="26">
        <v>0</v>
      </c>
      <c r="L2275" s="26">
        <v>0</v>
      </c>
      <c r="M2275" s="26">
        <v>0</v>
      </c>
      <c r="N2275" s="26">
        <v>0</v>
      </c>
      <c r="O2275" s="26">
        <v>0</v>
      </c>
      <c r="P2275" s="26">
        <v>0</v>
      </c>
      <c r="Q2275" s="26">
        <v>0</v>
      </c>
      <c r="R2275" s="26">
        <v>33.807672009939914</v>
      </c>
      <c r="S2275" s="26">
        <v>9.254433487230866</v>
      </c>
      <c r="T2275" s="26">
        <v>0.19753407535069697</v>
      </c>
      <c r="U2275" s="26">
        <v>65.054247806598482</v>
      </c>
      <c r="V2275" s="26">
        <v>0</v>
      </c>
      <c r="W2275" s="26">
        <v>0</v>
      </c>
      <c r="X2275" s="26">
        <v>0</v>
      </c>
      <c r="Y2275" s="26">
        <v>9530</v>
      </c>
      <c r="Z2275" s="26">
        <v>1999</v>
      </c>
      <c r="AA2275" s="26" t="b">
        <v>1</v>
      </c>
      <c r="AB2275" s="27" t="s">
        <v>193</v>
      </c>
      <c r="AC2275" s="16">
        <f t="shared" si="107"/>
        <v>1090.324659967469</v>
      </c>
      <c r="AD2275" s="16">
        <f t="shared" si="106"/>
        <v>108.31388737911996</v>
      </c>
      <c r="AE2275" s="16" t="str">
        <f>VLOOKUP(AB2275,aircraft!A:B,2,FALSE)</f>
        <v>Freighter</v>
      </c>
      <c r="AF2275" s="16" t="str">
        <f t="shared" si="108"/>
        <v/>
      </c>
    </row>
    <row r="2276" spans="1:32" x14ac:dyDescent="0.25">
      <c r="A2276" s="26">
        <v>0</v>
      </c>
      <c r="B2276" s="26">
        <v>0</v>
      </c>
      <c r="C2276" s="26">
        <v>0</v>
      </c>
      <c r="D2276" s="26">
        <v>0</v>
      </c>
      <c r="E2276" s="26">
        <v>0</v>
      </c>
      <c r="F2276" s="26">
        <v>2033.7915784507186</v>
      </c>
      <c r="G2276" s="26">
        <v>48.823056251643791</v>
      </c>
      <c r="H2276" s="26">
        <v>247.81680984735488</v>
      </c>
      <c r="I2276" s="26">
        <v>711.56255042429711</v>
      </c>
      <c r="J2276" s="26">
        <v>0</v>
      </c>
      <c r="K2276" s="26">
        <v>210.00666440770601</v>
      </c>
      <c r="L2276" s="26">
        <v>0</v>
      </c>
      <c r="M2276" s="26">
        <v>0</v>
      </c>
      <c r="N2276" s="26">
        <v>0</v>
      </c>
      <c r="O2276" s="26">
        <v>0</v>
      </c>
      <c r="P2276" s="26">
        <v>0</v>
      </c>
      <c r="Q2276" s="26">
        <v>0</v>
      </c>
      <c r="R2276" s="26">
        <v>7.715610113292473</v>
      </c>
      <c r="S2276" s="26">
        <v>1.0643425461131053</v>
      </c>
      <c r="T2276" s="26">
        <v>0.24781682161802177</v>
      </c>
      <c r="U2276" s="26">
        <v>15.512062430787145</v>
      </c>
      <c r="V2276" s="26">
        <v>0</v>
      </c>
      <c r="W2276" s="26">
        <v>7.7702464631921625E-2</v>
      </c>
      <c r="X2276" s="26">
        <v>0</v>
      </c>
      <c r="Y2276" s="26">
        <v>3700</v>
      </c>
      <c r="Z2276" s="26">
        <v>1999</v>
      </c>
      <c r="AA2276" s="26" t="b">
        <v>1</v>
      </c>
      <c r="AB2276" s="27" t="s">
        <v>164</v>
      </c>
      <c r="AC2276" s="16">
        <f t="shared" si="107"/>
        <v>3252.0006593817202</v>
      </c>
      <c r="AD2276" s="16">
        <f t="shared" si="106"/>
        <v>24.617534376442666</v>
      </c>
      <c r="AE2276" s="16" t="str">
        <f>VLOOKUP(AB2276,aircraft!A:B,2,FALSE)</f>
        <v>Freighter</v>
      </c>
      <c r="AF2276" s="16" t="str">
        <f t="shared" si="108"/>
        <v/>
      </c>
    </row>
    <row r="2277" spans="1:32" x14ac:dyDescent="0.25">
      <c r="A2277" s="26">
        <v>0</v>
      </c>
      <c r="B2277" s="26">
        <v>0</v>
      </c>
      <c r="C2277" s="26">
        <v>0</v>
      </c>
      <c r="D2277" s="26">
        <v>0</v>
      </c>
      <c r="E2277" s="26">
        <v>0</v>
      </c>
      <c r="F2277" s="26">
        <v>39.596181939962761</v>
      </c>
      <c r="G2277" s="26">
        <v>2.6307985030842582</v>
      </c>
      <c r="H2277" s="26">
        <v>0</v>
      </c>
      <c r="I2277" s="26">
        <v>9.0592576946370684</v>
      </c>
      <c r="J2277" s="26">
        <v>0</v>
      </c>
      <c r="K2277" s="26">
        <v>0</v>
      </c>
      <c r="L2277" s="26">
        <v>0</v>
      </c>
      <c r="M2277" s="26">
        <v>0</v>
      </c>
      <c r="N2277" s="26">
        <v>0</v>
      </c>
      <c r="O2277" s="26">
        <v>0</v>
      </c>
      <c r="P2277" s="26">
        <v>0</v>
      </c>
      <c r="Q2277" s="26">
        <v>0</v>
      </c>
      <c r="R2277" s="26">
        <v>2.0848067017081296E-2</v>
      </c>
      <c r="S2277" s="26">
        <v>9.3761655936755832E-3</v>
      </c>
      <c r="T2277" s="26">
        <v>0</v>
      </c>
      <c r="U2277" s="26">
        <v>3.2287193489396779E-2</v>
      </c>
      <c r="V2277" s="26">
        <v>0</v>
      </c>
      <c r="W2277" s="26">
        <v>0</v>
      </c>
      <c r="X2277" s="26">
        <v>0</v>
      </c>
      <c r="Y2277" s="26">
        <v>1621</v>
      </c>
      <c r="Z2277" s="26">
        <v>1999</v>
      </c>
      <c r="AA2277" s="26" t="b">
        <v>1</v>
      </c>
      <c r="AB2277" s="27" t="s">
        <v>283</v>
      </c>
      <c r="AC2277" s="16">
        <f t="shared" si="107"/>
        <v>51.286238137684087</v>
      </c>
      <c r="AD2277" s="16">
        <f t="shared" si="106"/>
        <v>6.2511426100153658E-2</v>
      </c>
      <c r="AE2277" s="16" t="str">
        <f>VLOOKUP(AB2277,aircraft!A:B,2,FALSE)</f>
        <v>Freighter (not used as passenger)</v>
      </c>
      <c r="AF2277" s="16" t="str">
        <f t="shared" si="108"/>
        <v/>
      </c>
    </row>
    <row r="2278" spans="1:32" x14ac:dyDescent="0.25">
      <c r="A2278" s="26">
        <v>0</v>
      </c>
      <c r="B2278" s="26">
        <v>0</v>
      </c>
      <c r="C2278" s="26">
        <v>0</v>
      </c>
      <c r="D2278" s="26">
        <v>0</v>
      </c>
      <c r="E2278" s="26">
        <v>0</v>
      </c>
      <c r="F2278" s="26">
        <v>56.51546071904346</v>
      </c>
      <c r="G2278" s="26">
        <v>2.9072705388777571</v>
      </c>
      <c r="H2278" s="26">
        <v>0</v>
      </c>
      <c r="I2278" s="26">
        <v>9.945292824944362</v>
      </c>
      <c r="J2278" s="26">
        <v>0</v>
      </c>
      <c r="K2278" s="26">
        <v>0</v>
      </c>
      <c r="L2278" s="26">
        <v>0</v>
      </c>
      <c r="M2278" s="26">
        <v>0</v>
      </c>
      <c r="N2278" s="26">
        <v>0</v>
      </c>
      <c r="O2278" s="26">
        <v>0</v>
      </c>
      <c r="P2278" s="26">
        <v>0</v>
      </c>
      <c r="Q2278" s="26">
        <v>0</v>
      </c>
      <c r="R2278" s="26">
        <v>2.4148337149957082</v>
      </c>
      <c r="S2278" s="26">
        <v>0.81618529080615687</v>
      </c>
      <c r="T2278" s="26">
        <v>0</v>
      </c>
      <c r="U2278" s="26">
        <v>2.7920352123861654</v>
      </c>
      <c r="V2278" s="26">
        <v>0</v>
      </c>
      <c r="W2278" s="26">
        <v>0</v>
      </c>
      <c r="X2278" s="26">
        <v>0</v>
      </c>
      <c r="Y2278" s="26">
        <v>1621</v>
      </c>
      <c r="Z2278" s="26">
        <v>1999</v>
      </c>
      <c r="AA2278" s="26" t="b">
        <v>1</v>
      </c>
      <c r="AB2278" s="27" t="s">
        <v>165</v>
      </c>
      <c r="AC2278" s="16">
        <f t="shared" si="107"/>
        <v>69.368024082865574</v>
      </c>
      <c r="AD2278" s="16">
        <f t="shared" si="106"/>
        <v>6.0230542181880304</v>
      </c>
      <c r="AE2278" s="16" t="str">
        <f>VLOOKUP(AB2278,aircraft!A:B,2,FALSE)</f>
        <v>Freighter (not used as passenger)</v>
      </c>
      <c r="AF2278" s="16" t="str">
        <f t="shared" si="108"/>
        <v/>
      </c>
    </row>
    <row r="2279" spans="1:32" x14ac:dyDescent="0.25">
      <c r="A2279" s="26">
        <v>0</v>
      </c>
      <c r="B2279" s="26">
        <v>0</v>
      </c>
      <c r="C2279" s="26">
        <v>0</v>
      </c>
      <c r="D2279" s="26">
        <v>0</v>
      </c>
      <c r="E2279" s="26">
        <v>0</v>
      </c>
      <c r="F2279" s="26">
        <v>111652.7329279043</v>
      </c>
      <c r="G2279" s="26">
        <v>8688.5645181253021</v>
      </c>
      <c r="H2279" s="26">
        <v>0</v>
      </c>
      <c r="I2279" s="26">
        <v>55115.937540863612</v>
      </c>
      <c r="J2279" s="26">
        <v>0</v>
      </c>
      <c r="K2279" s="26">
        <v>0</v>
      </c>
      <c r="L2279" s="26">
        <v>0</v>
      </c>
      <c r="M2279" s="26">
        <v>0</v>
      </c>
      <c r="N2279" s="26">
        <v>0</v>
      </c>
      <c r="O2279" s="26">
        <v>0</v>
      </c>
      <c r="P2279" s="26">
        <v>0</v>
      </c>
      <c r="Q2279" s="26">
        <v>0</v>
      </c>
      <c r="R2279" s="26">
        <v>17.660110626032932</v>
      </c>
      <c r="S2279" s="26">
        <v>5.8028312899385446</v>
      </c>
      <c r="T2279" s="26">
        <v>0</v>
      </c>
      <c r="U2279" s="26">
        <v>77.934242062266861</v>
      </c>
      <c r="V2279" s="26">
        <v>0</v>
      </c>
      <c r="W2279" s="26">
        <v>0</v>
      </c>
      <c r="X2279" s="26">
        <v>0</v>
      </c>
      <c r="Y2279" s="26">
        <v>1386460</v>
      </c>
      <c r="Z2279" s="26">
        <v>1999</v>
      </c>
      <c r="AA2279" s="26" t="b">
        <v>1</v>
      </c>
      <c r="AB2279" s="27" t="s">
        <v>48</v>
      </c>
      <c r="AC2279" s="16">
        <f t="shared" si="107"/>
        <v>175457.23498689322</v>
      </c>
      <c r="AD2279" s="16">
        <f t="shared" si="106"/>
        <v>101.39718397823833</v>
      </c>
      <c r="AE2279" s="16" t="str">
        <f>VLOOKUP(AB2279,aircraft!A:B,2,FALSE)</f>
        <v>Passenger</v>
      </c>
      <c r="AF2279" s="16" t="str">
        <f t="shared" si="108"/>
        <v/>
      </c>
    </row>
    <row r="2280" spans="1:32" x14ac:dyDescent="0.25">
      <c r="A2280" s="26">
        <v>0</v>
      </c>
      <c r="B2280" s="26">
        <v>0</v>
      </c>
      <c r="C2280" s="26">
        <v>0</v>
      </c>
      <c r="D2280" s="26">
        <v>0</v>
      </c>
      <c r="E2280" s="26">
        <v>0</v>
      </c>
      <c r="F2280" s="26">
        <v>43621.772725885327</v>
      </c>
      <c r="G2280" s="26">
        <v>2703.5799031889305</v>
      </c>
      <c r="H2280" s="26">
        <v>0</v>
      </c>
      <c r="I2280" s="26">
        <v>15025.888069424966</v>
      </c>
      <c r="J2280" s="26">
        <v>0</v>
      </c>
      <c r="K2280" s="26">
        <v>0</v>
      </c>
      <c r="L2280" s="26">
        <v>0</v>
      </c>
      <c r="M2280" s="26">
        <v>0</v>
      </c>
      <c r="N2280" s="26">
        <v>0</v>
      </c>
      <c r="O2280" s="26">
        <v>0</v>
      </c>
      <c r="P2280" s="26">
        <v>0</v>
      </c>
      <c r="Q2280" s="26">
        <v>0</v>
      </c>
      <c r="R2280" s="26">
        <v>0</v>
      </c>
      <c r="S2280" s="26">
        <v>0</v>
      </c>
      <c r="T2280" s="26">
        <v>0</v>
      </c>
      <c r="U2280" s="26">
        <v>0</v>
      </c>
      <c r="V2280" s="26">
        <v>0</v>
      </c>
      <c r="W2280" s="26">
        <v>0</v>
      </c>
      <c r="X2280" s="26">
        <v>0</v>
      </c>
      <c r="Y2280" s="26">
        <v>708270</v>
      </c>
      <c r="Z2280" s="26">
        <v>1999</v>
      </c>
      <c r="AA2280" s="26" t="b">
        <v>1</v>
      </c>
      <c r="AB2280" s="27" t="s">
        <v>206</v>
      </c>
      <c r="AC2280" s="16">
        <f t="shared" si="107"/>
        <v>61351.240698499227</v>
      </c>
      <c r="AD2280" s="16">
        <f t="shared" si="106"/>
        <v>0</v>
      </c>
      <c r="AE2280" s="16" t="str">
        <f>VLOOKUP(AB2280,aircraft!A:B,2,FALSE)</f>
        <v>Passenger</v>
      </c>
      <c r="AF2280" s="16" t="str">
        <f t="shared" si="108"/>
        <v/>
      </c>
    </row>
    <row r="2281" spans="1:32" x14ac:dyDescent="0.25">
      <c r="A2281" s="26">
        <v>0</v>
      </c>
      <c r="B2281" s="26">
        <v>0</v>
      </c>
      <c r="C2281" s="26">
        <v>0</v>
      </c>
      <c r="D2281" s="26">
        <v>0</v>
      </c>
      <c r="E2281" s="26">
        <v>0</v>
      </c>
      <c r="F2281" s="26">
        <v>237343.34348971918</v>
      </c>
      <c r="G2281" s="26">
        <v>17730.394509588958</v>
      </c>
      <c r="H2281" s="26">
        <v>0</v>
      </c>
      <c r="I2281" s="26">
        <v>126941.4623488402</v>
      </c>
      <c r="J2281" s="26">
        <v>0</v>
      </c>
      <c r="K2281" s="26">
        <v>0</v>
      </c>
      <c r="L2281" s="26">
        <v>0</v>
      </c>
      <c r="M2281" s="26">
        <v>0</v>
      </c>
      <c r="N2281" s="26">
        <v>0</v>
      </c>
      <c r="O2281" s="26">
        <v>0</v>
      </c>
      <c r="P2281" s="26">
        <v>0</v>
      </c>
      <c r="Q2281" s="26">
        <v>0</v>
      </c>
      <c r="R2281" s="26">
        <v>264.04328498245934</v>
      </c>
      <c r="S2281" s="26">
        <v>110.06925735490739</v>
      </c>
      <c r="T2281" s="26">
        <v>0</v>
      </c>
      <c r="U2281" s="26">
        <v>998.49966246016595</v>
      </c>
      <c r="V2281" s="26">
        <v>0</v>
      </c>
      <c r="W2281" s="26">
        <v>0</v>
      </c>
      <c r="X2281" s="26">
        <v>0</v>
      </c>
      <c r="Y2281" s="26">
        <v>2759779</v>
      </c>
      <c r="Z2281" s="26">
        <v>1999</v>
      </c>
      <c r="AA2281" s="26" t="b">
        <v>1</v>
      </c>
      <c r="AB2281" s="27" t="s">
        <v>194</v>
      </c>
      <c r="AC2281" s="16">
        <f t="shared" si="107"/>
        <v>382015.20034814836</v>
      </c>
      <c r="AD2281" s="16">
        <f t="shared" si="106"/>
        <v>1372.6122047975327</v>
      </c>
      <c r="AE2281" s="16" t="str">
        <f>VLOOKUP(AB2281,aircraft!A:B,2,FALSE)</f>
        <v>Passenger</v>
      </c>
      <c r="AF2281" s="16" t="str">
        <f t="shared" si="108"/>
        <v/>
      </c>
    </row>
    <row r="2282" spans="1:32" x14ac:dyDescent="0.25">
      <c r="A2282" s="26">
        <v>0</v>
      </c>
      <c r="B2282" s="26">
        <v>0</v>
      </c>
      <c r="C2282" s="26">
        <v>0</v>
      </c>
      <c r="D2282" s="26">
        <v>0</v>
      </c>
      <c r="E2282" s="26">
        <v>0</v>
      </c>
      <c r="F2282" s="26">
        <v>742637.76357416576</v>
      </c>
      <c r="G2282" s="26">
        <v>54259.989112302588</v>
      </c>
      <c r="H2282" s="26">
        <v>4086.7806581944228</v>
      </c>
      <c r="I2282" s="26">
        <v>335783.19783453463</v>
      </c>
      <c r="J2282" s="26">
        <v>0</v>
      </c>
      <c r="K2282" s="26">
        <v>117639.67945878</v>
      </c>
      <c r="L2282" s="26">
        <v>0</v>
      </c>
      <c r="M2282" s="26">
        <v>0</v>
      </c>
      <c r="N2282" s="26">
        <v>0</v>
      </c>
      <c r="O2282" s="26">
        <v>0</v>
      </c>
      <c r="P2282" s="26">
        <v>0</v>
      </c>
      <c r="Q2282" s="26">
        <v>0</v>
      </c>
      <c r="R2282" s="26">
        <v>586.33510075905383</v>
      </c>
      <c r="S2282" s="26">
        <v>256.10712792769567</v>
      </c>
      <c r="T2282" s="26">
        <v>0.49041366659443913</v>
      </c>
      <c r="U2282" s="26">
        <v>1584.8965657879494</v>
      </c>
      <c r="V2282" s="26">
        <v>0</v>
      </c>
      <c r="W2282" s="26">
        <v>71.76020308501127</v>
      </c>
      <c r="X2282" s="26">
        <v>0</v>
      </c>
      <c r="Y2282" s="26">
        <v>3973721</v>
      </c>
      <c r="Z2282" s="26">
        <v>1999</v>
      </c>
      <c r="AA2282" s="26" t="b">
        <v>1</v>
      </c>
      <c r="AB2282" s="27" t="s">
        <v>207</v>
      </c>
      <c r="AC2282" s="16">
        <f t="shared" si="107"/>
        <v>1254407.4106379773</v>
      </c>
      <c r="AD2282" s="16">
        <f t="shared" si="106"/>
        <v>2499.5894112263045</v>
      </c>
      <c r="AE2282" s="16" t="str">
        <f>VLOOKUP(AB2282,aircraft!A:B,2,FALSE)</f>
        <v>Passenger</v>
      </c>
      <c r="AF2282" s="16" t="str">
        <f t="shared" si="108"/>
        <v/>
      </c>
    </row>
    <row r="2283" spans="1:32" x14ac:dyDescent="0.25">
      <c r="A2283" s="26">
        <v>0</v>
      </c>
      <c r="B2283" s="26">
        <v>0</v>
      </c>
      <c r="C2283" s="26">
        <v>0</v>
      </c>
      <c r="D2283" s="26">
        <v>0</v>
      </c>
      <c r="E2283" s="26">
        <v>0</v>
      </c>
      <c r="F2283" s="26">
        <v>413675.72866066691</v>
      </c>
      <c r="G2283" s="26">
        <v>17364.557732967573</v>
      </c>
      <c r="H2283" s="26">
        <v>24005.600483125447</v>
      </c>
      <c r="I2283" s="26">
        <v>68604.63911656155</v>
      </c>
      <c r="J2283" s="26">
        <v>0</v>
      </c>
      <c r="K2283" s="26">
        <v>70613.652721575709</v>
      </c>
      <c r="L2283" s="26">
        <v>0</v>
      </c>
      <c r="M2283" s="26">
        <v>0</v>
      </c>
      <c r="N2283" s="26">
        <v>0</v>
      </c>
      <c r="O2283" s="26">
        <v>0</v>
      </c>
      <c r="P2283" s="26">
        <v>0</v>
      </c>
      <c r="Q2283" s="26">
        <v>0</v>
      </c>
      <c r="R2283" s="26">
        <v>326.60956921779797</v>
      </c>
      <c r="S2283" s="26">
        <v>81.960705880728881</v>
      </c>
      <c r="T2283" s="26">
        <v>2.8806719852031568</v>
      </c>
      <c r="U2283" s="26">
        <v>323.8138704800233</v>
      </c>
      <c r="V2283" s="26">
        <v>0</v>
      </c>
      <c r="W2283" s="26">
        <v>43.074327328903095</v>
      </c>
      <c r="X2283" s="26">
        <v>0</v>
      </c>
      <c r="Y2283" s="26">
        <v>2534473</v>
      </c>
      <c r="Z2283" s="26">
        <v>1999</v>
      </c>
      <c r="AA2283" s="26" t="b">
        <v>1</v>
      </c>
      <c r="AB2283" s="27" t="s">
        <v>231</v>
      </c>
      <c r="AC2283" s="16">
        <f t="shared" si="107"/>
        <v>594264.17871489725</v>
      </c>
      <c r="AD2283" s="16">
        <f t="shared" si="106"/>
        <v>778.33914489265635</v>
      </c>
      <c r="AE2283" s="16" t="str">
        <f>VLOOKUP(AB2283,aircraft!A:B,2,FALSE)</f>
        <v>Passenger</v>
      </c>
      <c r="AF2283" s="16" t="str">
        <f t="shared" si="108"/>
        <v/>
      </c>
    </row>
    <row r="2284" spans="1:32" x14ac:dyDescent="0.25">
      <c r="A2284" s="26">
        <v>0</v>
      </c>
      <c r="B2284" s="26">
        <v>0</v>
      </c>
      <c r="C2284" s="26">
        <v>0</v>
      </c>
      <c r="D2284" s="26">
        <v>0</v>
      </c>
      <c r="E2284" s="26">
        <v>0</v>
      </c>
      <c r="F2284" s="26">
        <v>40014.110888813681</v>
      </c>
      <c r="G2284" s="26">
        <v>1945.8682351558</v>
      </c>
      <c r="H2284" s="26">
        <v>9619.4221042442314</v>
      </c>
      <c r="I2284" s="26">
        <v>37067.32353939148</v>
      </c>
      <c r="J2284" s="26">
        <v>0</v>
      </c>
      <c r="K2284" s="26">
        <v>0</v>
      </c>
      <c r="L2284" s="26">
        <v>0</v>
      </c>
      <c r="M2284" s="26">
        <v>0</v>
      </c>
      <c r="N2284" s="26">
        <v>0</v>
      </c>
      <c r="O2284" s="26">
        <v>0</v>
      </c>
      <c r="P2284" s="26">
        <v>0</v>
      </c>
      <c r="Q2284" s="26">
        <v>0</v>
      </c>
      <c r="R2284" s="26">
        <v>578.05819534240152</v>
      </c>
      <c r="S2284" s="26">
        <v>64.992004632975679</v>
      </c>
      <c r="T2284" s="26">
        <v>16.353017794017788</v>
      </c>
      <c r="U2284" s="26">
        <v>1238.0487124870774</v>
      </c>
      <c r="V2284" s="26">
        <v>0</v>
      </c>
      <c r="W2284" s="26">
        <v>0</v>
      </c>
      <c r="X2284" s="26">
        <v>0</v>
      </c>
      <c r="Y2284" s="26">
        <v>38209</v>
      </c>
      <c r="Z2284" s="26">
        <v>1999</v>
      </c>
      <c r="AA2284" s="26" t="b">
        <v>1</v>
      </c>
      <c r="AB2284" s="27" t="s">
        <v>49</v>
      </c>
      <c r="AC2284" s="16">
        <f t="shared" si="107"/>
        <v>88646.724767605192</v>
      </c>
      <c r="AD2284" s="16">
        <f t="shared" si="106"/>
        <v>1897.4519302564722</v>
      </c>
      <c r="AE2284" s="16" t="str">
        <f>VLOOKUP(AB2284,aircraft!A:B,2,FALSE)</f>
        <v>Passenger</v>
      </c>
      <c r="AF2284" s="16" t="str">
        <f t="shared" si="108"/>
        <v/>
      </c>
    </row>
    <row r="2285" spans="1:32" x14ac:dyDescent="0.25">
      <c r="A2285" s="26">
        <v>0</v>
      </c>
      <c r="B2285" s="26">
        <v>0</v>
      </c>
      <c r="C2285" s="26">
        <v>0</v>
      </c>
      <c r="D2285" s="26">
        <v>0</v>
      </c>
      <c r="E2285" s="26">
        <v>0</v>
      </c>
      <c r="F2285" s="26">
        <v>214.00824107078833</v>
      </c>
      <c r="G2285" s="26">
        <v>11.443062124546712</v>
      </c>
      <c r="H2285" s="26">
        <v>0</v>
      </c>
      <c r="I2285" s="26">
        <v>52.111972007467692</v>
      </c>
      <c r="J2285" s="26">
        <v>0</v>
      </c>
      <c r="K2285" s="26">
        <v>0</v>
      </c>
      <c r="L2285" s="26">
        <v>0</v>
      </c>
      <c r="M2285" s="26">
        <v>0</v>
      </c>
      <c r="N2285" s="26">
        <v>0</v>
      </c>
      <c r="O2285" s="26">
        <v>0</v>
      </c>
      <c r="P2285" s="26">
        <v>0</v>
      </c>
      <c r="Q2285" s="26">
        <v>0</v>
      </c>
      <c r="R2285" s="26">
        <v>9.1471682616372245</v>
      </c>
      <c r="S2285" s="26">
        <v>3.2125180174808579</v>
      </c>
      <c r="T2285" s="26">
        <v>0</v>
      </c>
      <c r="U2285" s="26">
        <v>14.629882034926</v>
      </c>
      <c r="V2285" s="26">
        <v>0</v>
      </c>
      <c r="W2285" s="26">
        <v>0</v>
      </c>
      <c r="X2285" s="26">
        <v>0</v>
      </c>
      <c r="Y2285" s="26">
        <v>2944</v>
      </c>
      <c r="Z2285" s="26">
        <v>1999</v>
      </c>
      <c r="AA2285" s="26" t="b">
        <v>1</v>
      </c>
      <c r="AB2285" s="27" t="s">
        <v>50</v>
      </c>
      <c r="AC2285" s="16">
        <f t="shared" si="107"/>
        <v>277.56327520280274</v>
      </c>
      <c r="AD2285" s="16">
        <f t="shared" si="106"/>
        <v>26.989568314044085</v>
      </c>
      <c r="AE2285" s="16" t="str">
        <f>VLOOKUP(AB2285,aircraft!A:B,2,FALSE)</f>
        <v>Passenger</v>
      </c>
      <c r="AF2285" s="16" t="str">
        <f t="shared" si="108"/>
        <v/>
      </c>
    </row>
    <row r="2286" spans="1:32" x14ac:dyDescent="0.25">
      <c r="A2286" s="26">
        <v>0</v>
      </c>
      <c r="B2286" s="26">
        <v>0</v>
      </c>
      <c r="C2286" s="26">
        <v>0</v>
      </c>
      <c r="D2286" s="26">
        <v>0</v>
      </c>
      <c r="E2286" s="26">
        <v>0</v>
      </c>
      <c r="F2286" s="26">
        <v>282211.38788272248</v>
      </c>
      <c r="G2286" s="26">
        <v>12981.250164901297</v>
      </c>
      <c r="H2286" s="26">
        <v>11822.100379940719</v>
      </c>
      <c r="I2286" s="26">
        <v>79141.795809562493</v>
      </c>
      <c r="J2286" s="26">
        <v>0</v>
      </c>
      <c r="K2286" s="26">
        <v>55649.022872322632</v>
      </c>
      <c r="L2286" s="26">
        <v>0</v>
      </c>
      <c r="M2286" s="26">
        <v>0</v>
      </c>
      <c r="N2286" s="26">
        <v>0</v>
      </c>
      <c r="O2286" s="26">
        <v>0</v>
      </c>
      <c r="P2286" s="26">
        <v>0</v>
      </c>
      <c r="Q2286" s="26">
        <v>0</v>
      </c>
      <c r="R2286" s="26">
        <v>269.5918767681776</v>
      </c>
      <c r="S2286" s="26">
        <v>69.968939218657141</v>
      </c>
      <c r="T2286" s="26">
        <v>2.5653957047372224</v>
      </c>
      <c r="U2286" s="26">
        <v>426.57428447275902</v>
      </c>
      <c r="V2286" s="26">
        <v>0</v>
      </c>
      <c r="W2286" s="26">
        <v>31.719941628560846</v>
      </c>
      <c r="X2286" s="26">
        <v>0</v>
      </c>
      <c r="Y2286" s="26">
        <v>1744464</v>
      </c>
      <c r="Z2286" s="26">
        <v>1999</v>
      </c>
      <c r="AA2286" s="26" t="b">
        <v>1</v>
      </c>
      <c r="AB2286" s="27" t="s">
        <v>52</v>
      </c>
      <c r="AC2286" s="16">
        <f t="shared" si="107"/>
        <v>441805.55710944964</v>
      </c>
      <c r="AD2286" s="16">
        <f t="shared" si="106"/>
        <v>800.4204377928919</v>
      </c>
      <c r="AE2286" s="16" t="str">
        <f>VLOOKUP(AB2286,aircraft!A:B,2,FALSE)</f>
        <v>Passenger</v>
      </c>
      <c r="AF2286" s="16" t="str">
        <f t="shared" si="108"/>
        <v/>
      </c>
    </row>
    <row r="2287" spans="1:32" x14ac:dyDescent="0.25">
      <c r="A2287" s="26">
        <v>0</v>
      </c>
      <c r="B2287" s="26">
        <v>0</v>
      </c>
      <c r="C2287" s="26">
        <v>0</v>
      </c>
      <c r="D2287" s="26">
        <v>0</v>
      </c>
      <c r="E2287" s="26">
        <v>0</v>
      </c>
      <c r="F2287" s="26">
        <v>742667.22924454708</v>
      </c>
      <c r="G2287" s="26">
        <v>36117.949030510681</v>
      </c>
      <c r="H2287" s="26">
        <v>31344.419398157021</v>
      </c>
      <c r="I2287" s="26">
        <v>218261.25761493342</v>
      </c>
      <c r="J2287" s="26">
        <v>0</v>
      </c>
      <c r="K2287" s="26">
        <v>132892.46149987009</v>
      </c>
      <c r="L2287" s="26">
        <v>0</v>
      </c>
      <c r="M2287" s="26">
        <v>0</v>
      </c>
      <c r="N2287" s="26">
        <v>0</v>
      </c>
      <c r="O2287" s="26">
        <v>0</v>
      </c>
      <c r="P2287" s="26">
        <v>0</v>
      </c>
      <c r="Q2287" s="26">
        <v>0</v>
      </c>
      <c r="R2287" s="26">
        <v>709.45773538190326</v>
      </c>
      <c r="S2287" s="26">
        <v>194.67574758332768</v>
      </c>
      <c r="T2287" s="26">
        <v>6.8017388033645867</v>
      </c>
      <c r="U2287" s="26">
        <v>1176.4281924970564</v>
      </c>
      <c r="V2287" s="26">
        <v>0</v>
      </c>
      <c r="W2287" s="26">
        <v>75.748699690972842</v>
      </c>
      <c r="X2287" s="26">
        <v>0</v>
      </c>
      <c r="Y2287" s="26">
        <v>5383942</v>
      </c>
      <c r="Z2287" s="26">
        <v>1999</v>
      </c>
      <c r="AA2287" s="26" t="b">
        <v>1</v>
      </c>
      <c r="AB2287" s="27" t="s">
        <v>53</v>
      </c>
      <c r="AC2287" s="16">
        <f t="shared" si="107"/>
        <v>1161283.3167880184</v>
      </c>
      <c r="AD2287" s="16">
        <f t="shared" si="106"/>
        <v>2163.1121139566249</v>
      </c>
      <c r="AE2287" s="16" t="str">
        <f>VLOOKUP(AB2287,aircraft!A:B,2,FALSE)</f>
        <v>Passenger</v>
      </c>
      <c r="AF2287" s="16" t="str">
        <f t="shared" si="108"/>
        <v/>
      </c>
    </row>
    <row r="2288" spans="1:32" x14ac:dyDescent="0.25">
      <c r="A2288" s="26">
        <v>0</v>
      </c>
      <c r="B2288" s="26">
        <v>0</v>
      </c>
      <c r="C2288" s="26">
        <v>0</v>
      </c>
      <c r="D2288" s="26">
        <v>0</v>
      </c>
      <c r="E2288" s="26">
        <v>0</v>
      </c>
      <c r="F2288" s="26">
        <v>529227.38504816685</v>
      </c>
      <c r="G2288" s="26">
        <v>21119.996304241387</v>
      </c>
      <c r="H2288" s="26">
        <v>30503.219042715136</v>
      </c>
      <c r="I2288" s="26">
        <v>171146.3344337467</v>
      </c>
      <c r="J2288" s="26">
        <v>0</v>
      </c>
      <c r="K2288" s="26">
        <v>87670.5533139709</v>
      </c>
      <c r="L2288" s="26">
        <v>0</v>
      </c>
      <c r="M2288" s="26">
        <v>0</v>
      </c>
      <c r="N2288" s="26">
        <v>0</v>
      </c>
      <c r="O2288" s="26">
        <v>0</v>
      </c>
      <c r="P2288" s="26">
        <v>0</v>
      </c>
      <c r="Q2288" s="26">
        <v>0</v>
      </c>
      <c r="R2288" s="26">
        <v>505.5619890268764</v>
      </c>
      <c r="S2288" s="26">
        <v>113.83672714867303</v>
      </c>
      <c r="T2288" s="26">
        <v>6.619198331763144</v>
      </c>
      <c r="U2288" s="26">
        <v>922.47839577397428</v>
      </c>
      <c r="V2288" s="26">
        <v>0</v>
      </c>
      <c r="W2288" s="26">
        <v>53.479036489471746</v>
      </c>
      <c r="X2288" s="26">
        <v>0</v>
      </c>
      <c r="Y2288" s="26">
        <v>2343691</v>
      </c>
      <c r="Z2288" s="26">
        <v>1999</v>
      </c>
      <c r="AA2288" s="26" t="b">
        <v>1</v>
      </c>
      <c r="AB2288" s="27" t="s">
        <v>54</v>
      </c>
      <c r="AC2288" s="16">
        <f t="shared" si="107"/>
        <v>839667.48814284091</v>
      </c>
      <c r="AD2288" s="16">
        <f t="shared" si="106"/>
        <v>1601.9753467707587</v>
      </c>
      <c r="AE2288" s="16" t="str">
        <f>VLOOKUP(AB2288,aircraft!A:B,2,FALSE)</f>
        <v>Passenger</v>
      </c>
      <c r="AF2288" s="16" t="str">
        <f t="shared" si="108"/>
        <v/>
      </c>
    </row>
    <row r="2289" spans="1:32" x14ac:dyDescent="0.25">
      <c r="A2289" s="26">
        <v>0</v>
      </c>
      <c r="B2289" s="26">
        <v>0</v>
      </c>
      <c r="C2289" s="26">
        <v>0</v>
      </c>
      <c r="D2289" s="26">
        <v>0</v>
      </c>
      <c r="E2289" s="26">
        <v>0</v>
      </c>
      <c r="F2289" s="26">
        <v>1014.006730308878</v>
      </c>
      <c r="G2289" s="26">
        <v>76.943505620054935</v>
      </c>
      <c r="H2289" s="26">
        <v>0</v>
      </c>
      <c r="I2289" s="26">
        <v>437.57368831375737</v>
      </c>
      <c r="J2289" s="26">
        <v>0</v>
      </c>
      <c r="K2289" s="26">
        <v>0</v>
      </c>
      <c r="L2289" s="26">
        <v>0</v>
      </c>
      <c r="M2289" s="26">
        <v>0</v>
      </c>
      <c r="N2289" s="26">
        <v>0</v>
      </c>
      <c r="O2289" s="26">
        <v>0</v>
      </c>
      <c r="P2289" s="26">
        <v>0</v>
      </c>
      <c r="Q2289" s="26">
        <v>0</v>
      </c>
      <c r="R2289" s="26">
        <v>0</v>
      </c>
      <c r="S2289" s="26">
        <v>0</v>
      </c>
      <c r="T2289" s="26">
        <v>0</v>
      </c>
      <c r="U2289" s="26">
        <v>0</v>
      </c>
      <c r="V2289" s="26">
        <v>0</v>
      </c>
      <c r="W2289" s="26">
        <v>0</v>
      </c>
      <c r="X2289" s="26">
        <v>0</v>
      </c>
      <c r="Y2289" s="26">
        <v>15411</v>
      </c>
      <c r="Z2289" s="26">
        <v>1999</v>
      </c>
      <c r="AA2289" s="26" t="b">
        <v>1</v>
      </c>
      <c r="AB2289" s="27" t="s">
        <v>55</v>
      </c>
      <c r="AC2289" s="16">
        <f t="shared" si="107"/>
        <v>1528.5239242426903</v>
      </c>
      <c r="AD2289" s="16">
        <f t="shared" si="106"/>
        <v>0</v>
      </c>
      <c r="AE2289" s="16" t="str">
        <f>VLOOKUP(AB2289,aircraft!A:B,2,FALSE)</f>
        <v>Passenger</v>
      </c>
      <c r="AF2289" s="16" t="str">
        <f t="shared" si="108"/>
        <v/>
      </c>
    </row>
    <row r="2290" spans="1:32" x14ac:dyDescent="0.25">
      <c r="A2290" s="26">
        <v>0</v>
      </c>
      <c r="B2290" s="26">
        <v>0</v>
      </c>
      <c r="C2290" s="26">
        <v>0</v>
      </c>
      <c r="D2290" s="26">
        <v>0</v>
      </c>
      <c r="E2290" s="26">
        <v>0</v>
      </c>
      <c r="F2290" s="26">
        <v>7193.4804792646019</v>
      </c>
      <c r="G2290" s="26">
        <v>408.73465476625978</v>
      </c>
      <c r="H2290" s="26">
        <v>0</v>
      </c>
      <c r="I2290" s="26">
        <v>2806.1480481114245</v>
      </c>
      <c r="J2290" s="26">
        <v>0</v>
      </c>
      <c r="K2290" s="26">
        <v>0</v>
      </c>
      <c r="L2290" s="26">
        <v>0</v>
      </c>
      <c r="M2290" s="26">
        <v>0</v>
      </c>
      <c r="N2290" s="26">
        <v>0</v>
      </c>
      <c r="O2290" s="26">
        <v>0</v>
      </c>
      <c r="P2290" s="26">
        <v>0</v>
      </c>
      <c r="Q2290" s="26">
        <v>0</v>
      </c>
      <c r="R2290" s="26">
        <v>17.344573549978694</v>
      </c>
      <c r="S2290" s="26">
        <v>6.7481684605233161</v>
      </c>
      <c r="T2290" s="26">
        <v>0</v>
      </c>
      <c r="U2290" s="26">
        <v>76.518777163659081</v>
      </c>
      <c r="V2290" s="26">
        <v>0</v>
      </c>
      <c r="W2290" s="26">
        <v>0</v>
      </c>
      <c r="X2290" s="26">
        <v>0</v>
      </c>
      <c r="Y2290" s="26">
        <v>152914</v>
      </c>
      <c r="Z2290" s="26">
        <v>1999</v>
      </c>
      <c r="AA2290" s="26" t="b">
        <v>1</v>
      </c>
      <c r="AB2290" s="27" t="s">
        <v>152</v>
      </c>
      <c r="AC2290" s="16">
        <f t="shared" si="107"/>
        <v>10408.363182142286</v>
      </c>
      <c r="AD2290" s="16">
        <f t="shared" si="106"/>
        <v>100.61151917416109</v>
      </c>
      <c r="AE2290" s="16" t="str">
        <f>VLOOKUP(AB2290,aircraft!A:B,2,FALSE)</f>
        <v>Passenger</v>
      </c>
      <c r="AF2290" s="16" t="str">
        <f t="shared" si="108"/>
        <v/>
      </c>
    </row>
    <row r="2291" spans="1:32" x14ac:dyDescent="0.25">
      <c r="A2291" s="26">
        <v>0</v>
      </c>
      <c r="B2291" s="26">
        <v>0</v>
      </c>
      <c r="C2291" s="26">
        <v>0</v>
      </c>
      <c r="D2291" s="26">
        <v>0</v>
      </c>
      <c r="E2291" s="26">
        <v>0</v>
      </c>
      <c r="F2291" s="26">
        <v>7509.5112656692672</v>
      </c>
      <c r="G2291" s="26">
        <v>475.69235163890016</v>
      </c>
      <c r="H2291" s="26">
        <v>0</v>
      </c>
      <c r="I2291" s="26">
        <v>2224.0745115829718</v>
      </c>
      <c r="J2291" s="26">
        <v>0</v>
      </c>
      <c r="K2291" s="26">
        <v>0</v>
      </c>
      <c r="L2291" s="26">
        <v>0</v>
      </c>
      <c r="M2291" s="26">
        <v>0</v>
      </c>
      <c r="N2291" s="26">
        <v>0</v>
      </c>
      <c r="O2291" s="26">
        <v>0</v>
      </c>
      <c r="P2291" s="26">
        <v>0</v>
      </c>
      <c r="Q2291" s="26">
        <v>0</v>
      </c>
      <c r="R2291" s="26">
        <v>9.7817703290759006</v>
      </c>
      <c r="S2291" s="26">
        <v>3.8100471961736431</v>
      </c>
      <c r="T2291" s="26">
        <v>0</v>
      </c>
      <c r="U2291" s="26">
        <v>17.813674799990228</v>
      </c>
      <c r="V2291" s="26">
        <v>0</v>
      </c>
      <c r="W2291" s="26">
        <v>0</v>
      </c>
      <c r="X2291" s="26">
        <v>0</v>
      </c>
      <c r="Y2291" s="26">
        <v>161644</v>
      </c>
      <c r="Z2291" s="26">
        <v>1999</v>
      </c>
      <c r="AA2291" s="26" t="b">
        <v>1</v>
      </c>
      <c r="AB2291" s="27" t="s">
        <v>185</v>
      </c>
      <c r="AC2291" s="16">
        <f t="shared" si="107"/>
        <v>10209.278128891139</v>
      </c>
      <c r="AD2291" s="16">
        <f t="shared" si="106"/>
        <v>31.40549232523977</v>
      </c>
      <c r="AE2291" s="16" t="str">
        <f>VLOOKUP(AB2291,aircraft!A:B,2,FALSE)</f>
        <v>Passenger</v>
      </c>
      <c r="AF2291" s="16" t="str">
        <f t="shared" si="108"/>
        <v/>
      </c>
    </row>
    <row r="2292" spans="1:32" x14ac:dyDescent="0.25">
      <c r="A2292" s="26">
        <v>0</v>
      </c>
      <c r="B2292" s="26">
        <v>0</v>
      </c>
      <c r="C2292" s="26">
        <v>0</v>
      </c>
      <c r="D2292" s="26">
        <v>0</v>
      </c>
      <c r="E2292" s="26">
        <v>0</v>
      </c>
      <c r="F2292" s="26">
        <v>381406.35670334101</v>
      </c>
      <c r="G2292" s="26">
        <v>14710.862132692031</v>
      </c>
      <c r="H2292" s="26">
        <v>22689.037233941806</v>
      </c>
      <c r="I2292" s="26">
        <v>164204.36152733478</v>
      </c>
      <c r="J2292" s="26">
        <v>0</v>
      </c>
      <c r="K2292" s="26">
        <v>70554.475447356657</v>
      </c>
      <c r="L2292" s="26">
        <v>0</v>
      </c>
      <c r="M2292" s="26">
        <v>0</v>
      </c>
      <c r="N2292" s="26">
        <v>0</v>
      </c>
      <c r="O2292" s="26">
        <v>0</v>
      </c>
      <c r="P2292" s="26">
        <v>0</v>
      </c>
      <c r="Q2292" s="26">
        <v>0</v>
      </c>
      <c r="R2292" s="26">
        <v>5523.9476571642927</v>
      </c>
      <c r="S2292" s="26">
        <v>834.54718583205988</v>
      </c>
      <c r="T2292" s="26">
        <v>164.04174157819369</v>
      </c>
      <c r="U2292" s="26">
        <v>9315.3131732130423</v>
      </c>
      <c r="V2292" s="26">
        <v>0</v>
      </c>
      <c r="W2292" s="26">
        <v>72.671104538166745</v>
      </c>
      <c r="X2292" s="26">
        <v>0</v>
      </c>
      <c r="Y2292" s="26">
        <v>2281118</v>
      </c>
      <c r="Z2292" s="26">
        <v>1999</v>
      </c>
      <c r="AA2292" s="26" t="b">
        <v>1</v>
      </c>
      <c r="AB2292" s="27" t="s">
        <v>58</v>
      </c>
      <c r="AC2292" s="16">
        <f t="shared" si="107"/>
        <v>653565.09304466634</v>
      </c>
      <c r="AD2292" s="16">
        <f t="shared" si="106"/>
        <v>15910.520862325757</v>
      </c>
      <c r="AE2292" s="16" t="str">
        <f>VLOOKUP(AB2292,aircraft!A:B,2,FALSE)</f>
        <v>Passenger</v>
      </c>
      <c r="AF2292" s="16" t="str">
        <f t="shared" si="108"/>
        <v/>
      </c>
    </row>
    <row r="2293" spans="1:32" x14ac:dyDescent="0.25">
      <c r="A2293" s="26">
        <v>0</v>
      </c>
      <c r="B2293" s="26">
        <v>0</v>
      </c>
      <c r="C2293" s="26">
        <v>0</v>
      </c>
      <c r="D2293" s="26">
        <v>0</v>
      </c>
      <c r="E2293" s="26">
        <v>0</v>
      </c>
      <c r="F2293" s="26">
        <v>2136.9230150760518</v>
      </c>
      <c r="G2293" s="26">
        <v>160.87807839865042</v>
      </c>
      <c r="H2293" s="26">
        <v>0</v>
      </c>
      <c r="I2293" s="26">
        <v>2078.0578761494271</v>
      </c>
      <c r="J2293" s="26">
        <v>0</v>
      </c>
      <c r="K2293" s="26">
        <v>0</v>
      </c>
      <c r="L2293" s="26">
        <v>0</v>
      </c>
      <c r="M2293" s="26">
        <v>0</v>
      </c>
      <c r="N2293" s="26">
        <v>0</v>
      </c>
      <c r="O2293" s="26">
        <v>0</v>
      </c>
      <c r="P2293" s="26">
        <v>0</v>
      </c>
      <c r="Q2293" s="26">
        <v>0</v>
      </c>
      <c r="R2293" s="26">
        <v>69.01584039479404</v>
      </c>
      <c r="S2293" s="26">
        <v>15.583779115806232</v>
      </c>
      <c r="T2293" s="26">
        <v>0</v>
      </c>
      <c r="U2293" s="26">
        <v>206.10379375029407</v>
      </c>
      <c r="V2293" s="26">
        <v>0</v>
      </c>
      <c r="W2293" s="26">
        <v>0</v>
      </c>
      <c r="X2293" s="26">
        <v>0</v>
      </c>
      <c r="Y2293" s="26">
        <v>45056</v>
      </c>
      <c r="Z2293" s="26">
        <v>1999</v>
      </c>
      <c r="AA2293" s="26" t="b">
        <v>1</v>
      </c>
      <c r="AB2293" s="27" t="s">
        <v>166</v>
      </c>
      <c r="AC2293" s="16">
        <f t="shared" si="107"/>
        <v>4375.8589696241288</v>
      </c>
      <c r="AD2293" s="16">
        <f t="shared" si="106"/>
        <v>290.70341326089437</v>
      </c>
      <c r="AE2293" s="16" t="str">
        <f>VLOOKUP(AB2293,aircraft!A:B,2,FALSE)</f>
        <v>Passenger</v>
      </c>
      <c r="AF2293" s="16" t="str">
        <f t="shared" si="108"/>
        <v/>
      </c>
    </row>
    <row r="2294" spans="1:32" x14ac:dyDescent="0.25">
      <c r="A2294" s="26">
        <v>0</v>
      </c>
      <c r="B2294" s="26">
        <v>0</v>
      </c>
      <c r="C2294" s="26">
        <v>0</v>
      </c>
      <c r="D2294" s="26">
        <v>0</v>
      </c>
      <c r="E2294" s="26">
        <v>0</v>
      </c>
      <c r="F2294" s="26">
        <v>61.293071446260029</v>
      </c>
      <c r="G2294" s="26">
        <v>4.5275929636122649</v>
      </c>
      <c r="H2294" s="26">
        <v>0</v>
      </c>
      <c r="I2294" s="26">
        <v>31.288057124104789</v>
      </c>
      <c r="J2294" s="26">
        <v>0</v>
      </c>
      <c r="K2294" s="26">
        <v>0</v>
      </c>
      <c r="L2294" s="26">
        <v>0</v>
      </c>
      <c r="M2294" s="26">
        <v>0</v>
      </c>
      <c r="N2294" s="26">
        <v>0</v>
      </c>
      <c r="O2294" s="26">
        <v>0</v>
      </c>
      <c r="P2294" s="26">
        <v>0</v>
      </c>
      <c r="Q2294" s="26">
        <v>0</v>
      </c>
      <c r="R2294" s="26">
        <v>2.0924464315681357</v>
      </c>
      <c r="S2294" s="26">
        <v>0.46013924939202061</v>
      </c>
      <c r="T2294" s="26">
        <v>0</v>
      </c>
      <c r="U2294" s="26">
        <v>3.1798050831260993</v>
      </c>
      <c r="V2294" s="26">
        <v>0</v>
      </c>
      <c r="W2294" s="26">
        <v>0</v>
      </c>
      <c r="X2294" s="26">
        <v>0</v>
      </c>
      <c r="Y2294" s="26">
        <v>1167</v>
      </c>
      <c r="Z2294" s="26">
        <v>1999</v>
      </c>
      <c r="AA2294" s="26" t="b">
        <v>1</v>
      </c>
      <c r="AB2294" s="27" t="s">
        <v>60</v>
      </c>
      <c r="AC2294" s="16">
        <f t="shared" si="107"/>
        <v>97.108721533977075</v>
      </c>
      <c r="AD2294" s="16">
        <f t="shared" si="106"/>
        <v>5.7323907640862561</v>
      </c>
      <c r="AE2294" s="16" t="str">
        <f>VLOOKUP(AB2294,aircraft!A:B,2,FALSE)</f>
        <v>Passenger</v>
      </c>
      <c r="AF2294" s="16" t="str">
        <f t="shared" si="108"/>
        <v/>
      </c>
    </row>
    <row r="2295" spans="1:32" x14ac:dyDescent="0.25">
      <c r="A2295" s="26">
        <v>0</v>
      </c>
      <c r="B2295" s="26">
        <v>0</v>
      </c>
      <c r="C2295" s="26">
        <v>0</v>
      </c>
      <c r="D2295" s="26">
        <v>0</v>
      </c>
      <c r="E2295" s="26">
        <v>0</v>
      </c>
      <c r="F2295" s="26">
        <v>7578.6491595740981</v>
      </c>
      <c r="G2295" s="26">
        <v>474.9084108107603</v>
      </c>
      <c r="H2295" s="26">
        <v>454.70626151382919</v>
      </c>
      <c r="I2295" s="26">
        <v>4561.5702555698408</v>
      </c>
      <c r="J2295" s="26">
        <v>0</v>
      </c>
      <c r="K2295" s="26">
        <v>559.52587694173371</v>
      </c>
      <c r="L2295" s="26">
        <v>0</v>
      </c>
      <c r="M2295" s="26">
        <v>0</v>
      </c>
      <c r="N2295" s="26">
        <v>0</v>
      </c>
      <c r="O2295" s="26">
        <v>0</v>
      </c>
      <c r="P2295" s="26">
        <v>0</v>
      </c>
      <c r="Q2295" s="26">
        <v>0</v>
      </c>
      <c r="R2295" s="26">
        <v>146.69475955122837</v>
      </c>
      <c r="S2295" s="26">
        <v>53.189743652596491</v>
      </c>
      <c r="T2295" s="26">
        <v>1.8188251324448714</v>
      </c>
      <c r="U2295" s="26">
        <v>510.89588439348711</v>
      </c>
      <c r="V2295" s="26">
        <v>0</v>
      </c>
      <c r="W2295" s="26">
        <v>0.57631161222906613</v>
      </c>
      <c r="X2295" s="26">
        <v>0</v>
      </c>
      <c r="Y2295" s="26">
        <v>7346</v>
      </c>
      <c r="Z2295" s="26">
        <v>1999</v>
      </c>
      <c r="AA2295" s="26" t="b">
        <v>1</v>
      </c>
      <c r="AB2295" s="27" t="s">
        <v>66</v>
      </c>
      <c r="AC2295" s="16">
        <f t="shared" si="107"/>
        <v>13629.359964410261</v>
      </c>
      <c r="AD2295" s="16">
        <f t="shared" si="106"/>
        <v>713.17552434198592</v>
      </c>
      <c r="AE2295" s="16" t="str">
        <f>VLOOKUP(AB2295,aircraft!A:B,2,FALSE)</f>
        <v>Passenger (not used as freighter)</v>
      </c>
      <c r="AF2295" s="16" t="str">
        <f t="shared" si="108"/>
        <v/>
      </c>
    </row>
    <row r="2296" spans="1:32" x14ac:dyDescent="0.25">
      <c r="A2296" s="26">
        <v>0</v>
      </c>
      <c r="B2296" s="26">
        <v>0</v>
      </c>
      <c r="C2296" s="26">
        <v>0</v>
      </c>
      <c r="D2296" s="26">
        <v>0</v>
      </c>
      <c r="E2296" s="26">
        <v>0</v>
      </c>
      <c r="F2296" s="26">
        <v>41973.641457301826</v>
      </c>
      <c r="G2296" s="26">
        <v>1805.8246226569852</v>
      </c>
      <c r="H2296" s="26">
        <v>2487.5075005003805</v>
      </c>
      <c r="I2296" s="26">
        <v>13238.298905864238</v>
      </c>
      <c r="J2296" s="26">
        <v>0</v>
      </c>
      <c r="K2296" s="26">
        <v>5609.5453421784905</v>
      </c>
      <c r="L2296" s="26">
        <v>0</v>
      </c>
      <c r="M2296" s="26">
        <v>0</v>
      </c>
      <c r="N2296" s="26">
        <v>0</v>
      </c>
      <c r="O2296" s="26">
        <v>0</v>
      </c>
      <c r="P2296" s="26">
        <v>0</v>
      </c>
      <c r="Q2296" s="26">
        <v>0</v>
      </c>
      <c r="R2296" s="26">
        <v>30.661074282462899</v>
      </c>
      <c r="S2296" s="26">
        <v>5.2776683888790865</v>
      </c>
      <c r="T2296" s="26">
        <v>0.86661548039868075</v>
      </c>
      <c r="U2296" s="26">
        <v>38.689998342814462</v>
      </c>
      <c r="V2296" s="26">
        <v>0</v>
      </c>
      <c r="W2296" s="26">
        <v>5.7778312911872476</v>
      </c>
      <c r="X2296" s="26">
        <v>0</v>
      </c>
      <c r="Y2296" s="26">
        <v>66166</v>
      </c>
      <c r="Z2296" s="26">
        <v>1999</v>
      </c>
      <c r="AA2296" s="26" t="b">
        <v>1</v>
      </c>
      <c r="AB2296" s="27" t="s">
        <v>67</v>
      </c>
      <c r="AC2296" s="16">
        <f t="shared" si="107"/>
        <v>65114.817828501924</v>
      </c>
      <c r="AD2296" s="16">
        <f t="shared" si="106"/>
        <v>81.27318778574238</v>
      </c>
      <c r="AE2296" s="16" t="str">
        <f>VLOOKUP(AB2296,aircraft!A:B,2,FALSE)</f>
        <v>Passenger</v>
      </c>
      <c r="AF2296" s="16" t="str">
        <f t="shared" si="108"/>
        <v/>
      </c>
    </row>
    <row r="2297" spans="1:32" x14ac:dyDescent="0.25">
      <c r="A2297" s="26">
        <v>0</v>
      </c>
      <c r="B2297" s="26">
        <v>0</v>
      </c>
      <c r="C2297" s="26">
        <v>0</v>
      </c>
      <c r="D2297" s="26">
        <v>0</v>
      </c>
      <c r="E2297" s="26">
        <v>0</v>
      </c>
      <c r="F2297" s="26">
        <v>593431.65968724084</v>
      </c>
      <c r="G2297" s="26">
        <v>24436.107087778244</v>
      </c>
      <c r="H2297" s="26">
        <v>35671.510196327712</v>
      </c>
      <c r="I2297" s="26">
        <v>239739.01261095807</v>
      </c>
      <c r="J2297" s="26">
        <v>0</v>
      </c>
      <c r="K2297" s="26">
        <v>61378.208413944529</v>
      </c>
      <c r="L2297" s="26">
        <v>0</v>
      </c>
      <c r="M2297" s="26">
        <v>0</v>
      </c>
      <c r="N2297" s="26">
        <v>0</v>
      </c>
      <c r="O2297" s="26">
        <v>0</v>
      </c>
      <c r="P2297" s="26">
        <v>0</v>
      </c>
      <c r="Q2297" s="26">
        <v>0</v>
      </c>
      <c r="R2297" s="26">
        <v>92.250814155616624</v>
      </c>
      <c r="S2297" s="26">
        <v>13.588640194563792</v>
      </c>
      <c r="T2297" s="26">
        <v>3.6046725457407476</v>
      </c>
      <c r="U2297" s="26">
        <v>138.74110390457281</v>
      </c>
      <c r="V2297" s="26">
        <v>0</v>
      </c>
      <c r="W2297" s="26">
        <v>63.219550166498465</v>
      </c>
      <c r="X2297" s="26">
        <v>0</v>
      </c>
      <c r="Y2297" s="26">
        <v>2609344</v>
      </c>
      <c r="Z2297" s="26">
        <v>1999</v>
      </c>
      <c r="AA2297" s="26" t="b">
        <v>1</v>
      </c>
      <c r="AB2297" s="27" t="s">
        <v>68</v>
      </c>
      <c r="AC2297" s="16">
        <f t="shared" si="107"/>
        <v>954656.49799624947</v>
      </c>
      <c r="AD2297" s="16">
        <f t="shared" si="106"/>
        <v>311.40478096699246</v>
      </c>
      <c r="AE2297" s="16" t="str">
        <f>VLOOKUP(AB2297,aircraft!A:B,2,FALSE)</f>
        <v>Passenger</v>
      </c>
      <c r="AF2297" s="16" t="str">
        <f t="shared" si="108"/>
        <v/>
      </c>
    </row>
    <row r="2298" spans="1:32" x14ac:dyDescent="0.25">
      <c r="A2298" s="26">
        <v>0</v>
      </c>
      <c r="B2298" s="26">
        <v>0</v>
      </c>
      <c r="C2298" s="26">
        <v>0</v>
      </c>
      <c r="D2298" s="26">
        <v>0</v>
      </c>
      <c r="E2298" s="26">
        <v>0</v>
      </c>
      <c r="F2298" s="26">
        <v>177.35524974784317</v>
      </c>
      <c r="G2298" s="26">
        <v>10.668530877620803</v>
      </c>
      <c r="H2298" s="26">
        <v>2.0613136543414146</v>
      </c>
      <c r="I2298" s="26">
        <v>91.808310278915656</v>
      </c>
      <c r="J2298" s="26">
        <v>0</v>
      </c>
      <c r="K2298" s="26">
        <v>26.645865894298367</v>
      </c>
      <c r="L2298" s="26">
        <v>0</v>
      </c>
      <c r="M2298" s="26">
        <v>0</v>
      </c>
      <c r="N2298" s="26">
        <v>0</v>
      </c>
      <c r="O2298" s="26">
        <v>0</v>
      </c>
      <c r="P2298" s="26">
        <v>0</v>
      </c>
      <c r="Q2298" s="26">
        <v>0</v>
      </c>
      <c r="R2298" s="26">
        <v>0.29947678746117012</v>
      </c>
      <c r="S2298" s="26">
        <v>5.7177635478493714E-2</v>
      </c>
      <c r="T2298" s="26">
        <v>2.1767472359858217E-3</v>
      </c>
      <c r="U2298" s="26">
        <v>0.49204357743724836</v>
      </c>
      <c r="V2298" s="26">
        <v>0</v>
      </c>
      <c r="W2298" s="26">
        <v>2.7445239917619952E-2</v>
      </c>
      <c r="X2298" s="26">
        <v>0</v>
      </c>
      <c r="Y2298" s="26">
        <v>920</v>
      </c>
      <c r="Z2298" s="26">
        <v>1999</v>
      </c>
      <c r="AA2298" s="26" t="b">
        <v>1</v>
      </c>
      <c r="AB2298" s="27" t="s">
        <v>298</v>
      </c>
      <c r="AC2298" s="16">
        <f t="shared" si="107"/>
        <v>308.53927045301941</v>
      </c>
      <c r="AD2298" s="16">
        <f t="shared" si="106"/>
        <v>0.87831998753051788</v>
      </c>
      <c r="AE2298" s="16" t="str">
        <f>VLOOKUP(AB2298,aircraft!A:B,2,FALSE)</f>
        <v>Passenger</v>
      </c>
      <c r="AF2298" s="16" t="str">
        <f t="shared" si="108"/>
        <v/>
      </c>
    </row>
    <row r="2299" spans="1:32" x14ac:dyDescent="0.25">
      <c r="A2299" s="26">
        <v>0</v>
      </c>
      <c r="B2299" s="26">
        <v>0</v>
      </c>
      <c r="C2299" s="26">
        <v>0</v>
      </c>
      <c r="D2299" s="26">
        <v>0</v>
      </c>
      <c r="E2299" s="26">
        <v>0</v>
      </c>
      <c r="F2299" s="26">
        <v>2894854.793012864</v>
      </c>
      <c r="G2299" s="26">
        <v>164321.71203887762</v>
      </c>
      <c r="H2299" s="26">
        <v>81219.382031535046</v>
      </c>
      <c r="I2299" s="26">
        <v>1488233.0230285616</v>
      </c>
      <c r="J2299" s="26">
        <v>0</v>
      </c>
      <c r="K2299" s="26">
        <v>455364.30971083289</v>
      </c>
      <c r="L2299" s="26">
        <v>0</v>
      </c>
      <c r="M2299" s="26">
        <v>0</v>
      </c>
      <c r="N2299" s="26">
        <v>0</v>
      </c>
      <c r="O2299" s="26">
        <v>0</v>
      </c>
      <c r="P2299" s="26">
        <v>0</v>
      </c>
      <c r="Q2299" s="26">
        <v>0</v>
      </c>
      <c r="R2299" s="26">
        <v>4215.7300330517373</v>
      </c>
      <c r="S2299" s="26">
        <v>752.74467127814808</v>
      </c>
      <c r="T2299" s="26">
        <v>62.751042680584952</v>
      </c>
      <c r="U2299" s="26">
        <v>6425.3074725413617</v>
      </c>
      <c r="V2299" s="26">
        <v>0</v>
      </c>
      <c r="W2299" s="26">
        <v>469.02520561770945</v>
      </c>
      <c r="X2299" s="26">
        <v>0</v>
      </c>
      <c r="Y2299" s="26">
        <v>12821578</v>
      </c>
      <c r="Z2299" s="26">
        <v>1999</v>
      </c>
      <c r="AA2299" s="26" t="b">
        <v>1</v>
      </c>
      <c r="AB2299" s="27" t="s">
        <v>69</v>
      </c>
      <c r="AC2299" s="16">
        <f t="shared" si="107"/>
        <v>5083993.2198226713</v>
      </c>
      <c r="AD2299" s="16">
        <f t="shared" si="106"/>
        <v>11925.55842516954</v>
      </c>
      <c r="AE2299" s="16" t="str">
        <f>VLOOKUP(AB2299,aircraft!A:B,2,FALSE)</f>
        <v>Passenger</v>
      </c>
      <c r="AF2299" s="16" t="str">
        <f t="shared" si="108"/>
        <v/>
      </c>
    </row>
    <row r="2300" spans="1:32" x14ac:dyDescent="0.25">
      <c r="A2300" s="26">
        <v>0</v>
      </c>
      <c r="B2300" s="26">
        <v>0</v>
      </c>
      <c r="C2300" s="26">
        <v>0</v>
      </c>
      <c r="D2300" s="26">
        <v>0</v>
      </c>
      <c r="E2300" s="26">
        <v>0</v>
      </c>
      <c r="F2300" s="26">
        <v>5950004.3335288502</v>
      </c>
      <c r="G2300" s="26">
        <v>282209.40781419375</v>
      </c>
      <c r="H2300" s="26">
        <v>256766.83397763321</v>
      </c>
      <c r="I2300" s="26">
        <v>2565320.4599954658</v>
      </c>
      <c r="J2300" s="26">
        <v>0</v>
      </c>
      <c r="K2300" s="26">
        <v>1173647.3368605552</v>
      </c>
      <c r="L2300" s="26">
        <v>0</v>
      </c>
      <c r="M2300" s="26">
        <v>0</v>
      </c>
      <c r="N2300" s="26">
        <v>0</v>
      </c>
      <c r="O2300" s="26">
        <v>0</v>
      </c>
      <c r="P2300" s="26">
        <v>0</v>
      </c>
      <c r="Q2300" s="26">
        <v>0</v>
      </c>
      <c r="R2300" s="26">
        <v>2052.7768449961623</v>
      </c>
      <c r="S2300" s="26">
        <v>488.6384176524345</v>
      </c>
      <c r="T2300" s="26">
        <v>22.850417698096063</v>
      </c>
      <c r="U2300" s="26">
        <v>4480.1707621221603</v>
      </c>
      <c r="V2300" s="26">
        <v>0</v>
      </c>
      <c r="W2300" s="26">
        <v>1208.8566709219278</v>
      </c>
      <c r="X2300" s="26">
        <v>0</v>
      </c>
      <c r="Y2300" s="26">
        <v>35763499</v>
      </c>
      <c r="Z2300" s="26">
        <v>1999</v>
      </c>
      <c r="AA2300" s="26" t="b">
        <v>1</v>
      </c>
      <c r="AB2300" s="27" t="s">
        <v>70</v>
      </c>
      <c r="AC2300" s="16">
        <f t="shared" si="107"/>
        <v>10227948.372176699</v>
      </c>
      <c r="AD2300" s="16">
        <f t="shared" si="106"/>
        <v>8253.2931133907805</v>
      </c>
      <c r="AE2300" s="16" t="str">
        <f>VLOOKUP(AB2300,aircraft!A:B,2,FALSE)</f>
        <v>Passenger</v>
      </c>
      <c r="AF2300" s="16" t="str">
        <f t="shared" si="108"/>
        <v/>
      </c>
    </row>
    <row r="2301" spans="1:32" x14ac:dyDescent="0.25">
      <c r="A2301" s="26">
        <v>0</v>
      </c>
      <c r="B2301" s="26">
        <v>0</v>
      </c>
      <c r="C2301" s="26">
        <v>0</v>
      </c>
      <c r="D2301" s="26">
        <v>0</v>
      </c>
      <c r="E2301" s="26">
        <v>0</v>
      </c>
      <c r="F2301" s="26">
        <v>5371475.7853964511</v>
      </c>
      <c r="G2301" s="26">
        <v>240453.23525105763</v>
      </c>
      <c r="H2301" s="26">
        <v>363621.64420332486</v>
      </c>
      <c r="I2301" s="26">
        <v>2606651.1395079428</v>
      </c>
      <c r="J2301" s="26">
        <v>0</v>
      </c>
      <c r="K2301" s="26">
        <v>971502.86641636922</v>
      </c>
      <c r="L2301" s="26">
        <v>0</v>
      </c>
      <c r="M2301" s="26">
        <v>0</v>
      </c>
      <c r="N2301" s="26">
        <v>0</v>
      </c>
      <c r="O2301" s="26">
        <v>0</v>
      </c>
      <c r="P2301" s="26">
        <v>0</v>
      </c>
      <c r="Q2301" s="26">
        <v>0</v>
      </c>
      <c r="R2301" s="26">
        <v>1416.238383245975</v>
      </c>
      <c r="S2301" s="26">
        <v>342.19472013159219</v>
      </c>
      <c r="T2301" s="26">
        <v>25.813742692052958</v>
      </c>
      <c r="U2301" s="26">
        <v>3709.5841646503909</v>
      </c>
      <c r="V2301" s="26">
        <v>0</v>
      </c>
      <c r="W2301" s="26">
        <v>1000.6478811843776</v>
      </c>
      <c r="X2301" s="26">
        <v>0</v>
      </c>
      <c r="Y2301" s="26">
        <v>34444410</v>
      </c>
      <c r="Z2301" s="26">
        <v>1999</v>
      </c>
      <c r="AA2301" s="26" t="b">
        <v>1</v>
      </c>
      <c r="AB2301" s="27" t="s">
        <v>71</v>
      </c>
      <c r="AC2301" s="16">
        <f t="shared" si="107"/>
        <v>9553704.6707751453</v>
      </c>
      <c r="AD2301" s="16">
        <f t="shared" si="106"/>
        <v>6494.4788919043895</v>
      </c>
      <c r="AE2301" s="16" t="str">
        <f>VLOOKUP(AB2301,aircraft!A:B,2,FALSE)</f>
        <v>Passenger</v>
      </c>
      <c r="AF2301" s="16" t="str">
        <f t="shared" si="108"/>
        <v/>
      </c>
    </row>
    <row r="2302" spans="1:32" x14ac:dyDescent="0.25">
      <c r="A2302" s="26">
        <v>0</v>
      </c>
      <c r="B2302" s="26">
        <v>0</v>
      </c>
      <c r="C2302" s="26">
        <v>0</v>
      </c>
      <c r="D2302" s="26">
        <v>0</v>
      </c>
      <c r="E2302" s="26">
        <v>0</v>
      </c>
      <c r="F2302" s="26">
        <v>2347770.917303626</v>
      </c>
      <c r="G2302" s="26">
        <v>103606.29803378831</v>
      </c>
      <c r="H2302" s="26">
        <v>143464.00767435331</v>
      </c>
      <c r="I2302" s="26">
        <v>1109748.8416797514</v>
      </c>
      <c r="J2302" s="26">
        <v>0</v>
      </c>
      <c r="K2302" s="26">
        <v>555250.60924651171</v>
      </c>
      <c r="L2302" s="26">
        <v>0</v>
      </c>
      <c r="M2302" s="26">
        <v>0</v>
      </c>
      <c r="N2302" s="26">
        <v>0</v>
      </c>
      <c r="O2302" s="26">
        <v>0</v>
      </c>
      <c r="P2302" s="26">
        <v>0</v>
      </c>
      <c r="Q2302" s="26">
        <v>0</v>
      </c>
      <c r="R2302" s="26">
        <v>840.92247582667972</v>
      </c>
      <c r="S2302" s="26">
        <v>205.092728552133</v>
      </c>
      <c r="T2302" s="26">
        <v>11.483975782748942</v>
      </c>
      <c r="U2302" s="26">
        <v>2204.8150037432379</v>
      </c>
      <c r="V2302" s="26">
        <v>0</v>
      </c>
      <c r="W2302" s="26">
        <v>571.90808681642295</v>
      </c>
      <c r="X2302" s="26">
        <v>0</v>
      </c>
      <c r="Y2302" s="26">
        <v>11265934</v>
      </c>
      <c r="Z2302" s="26">
        <v>1999</v>
      </c>
      <c r="AA2302" s="26" t="b">
        <v>1</v>
      </c>
      <c r="AB2302" s="27" t="s">
        <v>154</v>
      </c>
      <c r="AC2302" s="16">
        <f t="shared" si="107"/>
        <v>4259840.6739380304</v>
      </c>
      <c r="AD2302" s="16">
        <f t="shared" si="106"/>
        <v>3834.2222707212222</v>
      </c>
      <c r="AE2302" s="16" t="str">
        <f>VLOOKUP(AB2302,aircraft!A:B,2,FALSE)</f>
        <v>Passenger</v>
      </c>
      <c r="AF2302" s="16" t="str">
        <f t="shared" si="108"/>
        <v/>
      </c>
    </row>
    <row r="2303" spans="1:32" x14ac:dyDescent="0.25">
      <c r="A2303" s="26">
        <v>0</v>
      </c>
      <c r="B2303" s="26">
        <v>0</v>
      </c>
      <c r="C2303" s="26">
        <v>0</v>
      </c>
      <c r="D2303" s="26">
        <v>0</v>
      </c>
      <c r="E2303" s="26">
        <v>0</v>
      </c>
      <c r="F2303" s="26">
        <v>22459.345358371287</v>
      </c>
      <c r="G2303" s="26">
        <v>1141.0407089504508</v>
      </c>
      <c r="H2303" s="26">
        <v>369.70437428162427</v>
      </c>
      <c r="I2303" s="26">
        <v>10000.823519812033</v>
      </c>
      <c r="J2303" s="26">
        <v>0</v>
      </c>
      <c r="K2303" s="26">
        <v>4765.6808546473931</v>
      </c>
      <c r="L2303" s="26">
        <v>0</v>
      </c>
      <c r="M2303" s="26">
        <v>0</v>
      </c>
      <c r="N2303" s="26">
        <v>0</v>
      </c>
      <c r="O2303" s="26">
        <v>0</v>
      </c>
      <c r="P2303" s="26">
        <v>0</v>
      </c>
      <c r="Q2303" s="26">
        <v>0</v>
      </c>
      <c r="R2303" s="26">
        <v>11.607334704559323</v>
      </c>
      <c r="S2303" s="26">
        <v>3.5336535990972022</v>
      </c>
      <c r="T2303" s="26">
        <v>3.6970439184163977E-2</v>
      </c>
      <c r="U2303" s="26">
        <v>30.963852057571884</v>
      </c>
      <c r="V2303" s="26">
        <v>0</v>
      </c>
      <c r="W2303" s="26">
        <v>1.7633018890122285</v>
      </c>
      <c r="X2303" s="26">
        <v>0</v>
      </c>
      <c r="Y2303" s="26">
        <v>159437</v>
      </c>
      <c r="Z2303" s="26">
        <v>1999</v>
      </c>
      <c r="AA2303" s="26" t="b">
        <v>1</v>
      </c>
      <c r="AB2303" s="27" t="s">
        <v>216</v>
      </c>
      <c r="AC2303" s="16">
        <f t="shared" si="107"/>
        <v>38736.594816062789</v>
      </c>
      <c r="AD2303" s="16">
        <f t="shared" si="106"/>
        <v>47.905112689424797</v>
      </c>
      <c r="AE2303" s="16" t="str">
        <f>VLOOKUP(AB2303,aircraft!A:B,2,FALSE)</f>
        <v>Passenger</v>
      </c>
      <c r="AF2303" s="16" t="str">
        <f t="shared" si="108"/>
        <v/>
      </c>
    </row>
    <row r="2304" spans="1:32" x14ac:dyDescent="0.25">
      <c r="A2304" s="26">
        <v>0</v>
      </c>
      <c r="B2304" s="26">
        <v>0</v>
      </c>
      <c r="C2304" s="26">
        <v>0</v>
      </c>
      <c r="D2304" s="26">
        <v>0</v>
      </c>
      <c r="E2304" s="26">
        <v>0</v>
      </c>
      <c r="F2304" s="26">
        <v>28570.527407772523</v>
      </c>
      <c r="G2304" s="26">
        <v>1364.7990765537295</v>
      </c>
      <c r="H2304" s="26">
        <v>890.95720238143201</v>
      </c>
      <c r="I2304" s="26">
        <v>12248.029759760746</v>
      </c>
      <c r="J2304" s="26">
        <v>0</v>
      </c>
      <c r="K2304" s="26">
        <v>5924.8539462847366</v>
      </c>
      <c r="L2304" s="26">
        <v>0</v>
      </c>
      <c r="M2304" s="26">
        <v>0</v>
      </c>
      <c r="N2304" s="26">
        <v>0</v>
      </c>
      <c r="O2304" s="26">
        <v>0</v>
      </c>
      <c r="P2304" s="26">
        <v>0</v>
      </c>
      <c r="Q2304" s="26">
        <v>0</v>
      </c>
      <c r="R2304" s="26">
        <v>14.797591229552298</v>
      </c>
      <c r="S2304" s="26">
        <v>4.1359350543311821</v>
      </c>
      <c r="T2304" s="26">
        <v>0.10222859320322139</v>
      </c>
      <c r="U2304" s="26">
        <v>37.717291277334354</v>
      </c>
      <c r="V2304" s="26">
        <v>0</v>
      </c>
      <c r="W2304" s="26">
        <v>2.1921959263003172</v>
      </c>
      <c r="X2304" s="26">
        <v>0</v>
      </c>
      <c r="Y2304" s="26">
        <v>260027</v>
      </c>
      <c r="Z2304" s="26">
        <v>1999</v>
      </c>
      <c r="AA2304" s="26" t="b">
        <v>1</v>
      </c>
      <c r="AB2304" s="27" t="s">
        <v>215</v>
      </c>
      <c r="AC2304" s="16">
        <f t="shared" si="107"/>
        <v>48999.167392753166</v>
      </c>
      <c r="AD2304" s="16">
        <f t="shared" si="106"/>
        <v>58.945242080721371</v>
      </c>
      <c r="AE2304" s="16" t="str">
        <f>VLOOKUP(AB2304,aircraft!A:B,2,FALSE)</f>
        <v>Passenger</v>
      </c>
      <c r="AF2304" s="16" t="str">
        <f t="shared" si="108"/>
        <v/>
      </c>
    </row>
    <row r="2305" spans="1:32" x14ac:dyDescent="0.25">
      <c r="A2305" s="26">
        <v>0</v>
      </c>
      <c r="B2305" s="26">
        <v>0</v>
      </c>
      <c r="C2305" s="26">
        <v>0</v>
      </c>
      <c r="D2305" s="26">
        <v>0</v>
      </c>
      <c r="E2305" s="26">
        <v>0</v>
      </c>
      <c r="F2305" s="26">
        <v>765683.87746127578</v>
      </c>
      <c r="G2305" s="26">
        <v>27863.320635482814</v>
      </c>
      <c r="H2305" s="26">
        <v>49403.902795493857</v>
      </c>
      <c r="I2305" s="26">
        <v>318418.6108926165</v>
      </c>
      <c r="J2305" s="26">
        <v>0</v>
      </c>
      <c r="K2305" s="26">
        <v>149893.81204293479</v>
      </c>
      <c r="L2305" s="26">
        <v>0</v>
      </c>
      <c r="M2305" s="26">
        <v>0</v>
      </c>
      <c r="N2305" s="26">
        <v>0</v>
      </c>
      <c r="O2305" s="26">
        <v>0</v>
      </c>
      <c r="P2305" s="26">
        <v>0</v>
      </c>
      <c r="Q2305" s="26">
        <v>0</v>
      </c>
      <c r="R2305" s="26">
        <v>268.50021426019754</v>
      </c>
      <c r="S2305" s="26">
        <v>54.450373890800627</v>
      </c>
      <c r="T2305" s="26">
        <v>4.9387509362057926</v>
      </c>
      <c r="U2305" s="26">
        <v>620.19471170506392</v>
      </c>
      <c r="V2305" s="26">
        <v>0</v>
      </c>
      <c r="W2305" s="26">
        <v>55.460709600140987</v>
      </c>
      <c r="X2305" s="26">
        <v>0</v>
      </c>
      <c r="Y2305" s="26">
        <v>5448637</v>
      </c>
      <c r="Z2305" s="26">
        <v>1999</v>
      </c>
      <c r="AA2305" s="26" t="b">
        <v>1</v>
      </c>
      <c r="AB2305" s="27" t="s">
        <v>212</v>
      </c>
      <c r="AC2305" s="16">
        <f t="shared" si="107"/>
        <v>1311263.5238278038</v>
      </c>
      <c r="AD2305" s="16">
        <f t="shared" si="106"/>
        <v>1003.5447603924088</v>
      </c>
      <c r="AE2305" s="16" t="str">
        <f>VLOOKUP(AB2305,aircraft!A:B,2,FALSE)</f>
        <v>Passenger</v>
      </c>
      <c r="AF2305" s="16" t="str">
        <f t="shared" si="108"/>
        <v/>
      </c>
    </row>
    <row r="2306" spans="1:32" x14ac:dyDescent="0.25">
      <c r="A2306" s="26">
        <v>0</v>
      </c>
      <c r="B2306" s="26">
        <v>0</v>
      </c>
      <c r="C2306" s="26">
        <v>0</v>
      </c>
      <c r="D2306" s="26">
        <v>0</v>
      </c>
      <c r="E2306" s="26">
        <v>0</v>
      </c>
      <c r="F2306" s="26">
        <v>648.02624985217528</v>
      </c>
      <c r="G2306" s="26">
        <v>29.154433494221575</v>
      </c>
      <c r="H2306" s="26">
        <v>84.608161745667445</v>
      </c>
      <c r="I2306" s="26">
        <v>172.48048534465718</v>
      </c>
      <c r="J2306" s="26">
        <v>0</v>
      </c>
      <c r="K2306" s="26">
        <v>101.47343762218952</v>
      </c>
      <c r="L2306" s="26">
        <v>0</v>
      </c>
      <c r="M2306" s="26">
        <v>0</v>
      </c>
      <c r="N2306" s="26">
        <v>0</v>
      </c>
      <c r="O2306" s="26">
        <v>0</v>
      </c>
      <c r="P2306" s="26">
        <v>0</v>
      </c>
      <c r="Q2306" s="26">
        <v>0</v>
      </c>
      <c r="R2306" s="26">
        <v>2.6835633142100299</v>
      </c>
      <c r="S2306" s="26">
        <v>0.75509979378818959</v>
      </c>
      <c r="T2306" s="26">
        <v>5.0764899458603692E-2</v>
      </c>
      <c r="U2306" s="26">
        <v>4.4672443709822423</v>
      </c>
      <c r="V2306" s="26">
        <v>0</v>
      </c>
      <c r="W2306" s="26">
        <v>2.8412563293084225E-2</v>
      </c>
      <c r="X2306" s="26">
        <v>0</v>
      </c>
      <c r="Y2306" s="26">
        <v>2971</v>
      </c>
      <c r="Z2306" s="26">
        <v>1999</v>
      </c>
      <c r="AA2306" s="26" t="b">
        <v>1</v>
      </c>
      <c r="AB2306" s="27" t="s">
        <v>72</v>
      </c>
      <c r="AC2306" s="16">
        <f t="shared" si="107"/>
        <v>1035.742768058911</v>
      </c>
      <c r="AD2306" s="16">
        <f t="shared" ref="AD2306:AD2369" si="109">SUM(M2306:U2306,W2306:X2306)</f>
        <v>7.9850849417321497</v>
      </c>
      <c r="AE2306" s="16" t="str">
        <f>VLOOKUP(AB2306,aircraft!A:B,2,FALSE)</f>
        <v>Passenger (not used as freighter)</v>
      </c>
      <c r="AF2306" s="16" t="str">
        <f t="shared" si="108"/>
        <v/>
      </c>
    </row>
    <row r="2307" spans="1:32" x14ac:dyDescent="0.25">
      <c r="A2307" s="26">
        <v>0</v>
      </c>
      <c r="B2307" s="26">
        <v>0</v>
      </c>
      <c r="C2307" s="26">
        <v>0</v>
      </c>
      <c r="D2307" s="26">
        <v>0</v>
      </c>
      <c r="E2307" s="26">
        <v>0</v>
      </c>
      <c r="F2307" s="26">
        <v>115240.62032305945</v>
      </c>
      <c r="G2307" s="26">
        <v>4606.094651219888</v>
      </c>
      <c r="H2307" s="26">
        <v>14991.597317171101</v>
      </c>
      <c r="I2307" s="26">
        <v>67982.363271979091</v>
      </c>
      <c r="J2307" s="26">
        <v>0</v>
      </c>
      <c r="K2307" s="26">
        <v>21735.102711949956</v>
      </c>
      <c r="L2307" s="26">
        <v>0</v>
      </c>
      <c r="M2307" s="26">
        <v>0</v>
      </c>
      <c r="N2307" s="26">
        <v>0</v>
      </c>
      <c r="O2307" s="26">
        <v>0</v>
      </c>
      <c r="P2307" s="26">
        <v>0</v>
      </c>
      <c r="Q2307" s="26">
        <v>0</v>
      </c>
      <c r="R2307" s="26">
        <v>377.91904016918397</v>
      </c>
      <c r="S2307" s="26">
        <v>80.296655857074853</v>
      </c>
      <c r="T2307" s="26">
        <v>15.720877504427197</v>
      </c>
      <c r="U2307" s="26">
        <v>1140.7349004867622</v>
      </c>
      <c r="V2307" s="26">
        <v>0</v>
      </c>
      <c r="W2307" s="26">
        <v>6.0858289218923964</v>
      </c>
      <c r="X2307" s="26">
        <v>0</v>
      </c>
      <c r="Y2307" s="26">
        <v>221512</v>
      </c>
      <c r="Z2307" s="26">
        <v>1999</v>
      </c>
      <c r="AA2307" s="26" t="b">
        <v>1</v>
      </c>
      <c r="AB2307" s="27" t="s">
        <v>73</v>
      </c>
      <c r="AC2307" s="16">
        <f t="shared" ref="AC2307:AC2370" si="110">SUM(A2307:L2307)</f>
        <v>224555.7782753795</v>
      </c>
      <c r="AD2307" s="16">
        <f t="shared" si="109"/>
        <v>1620.7573029393407</v>
      </c>
      <c r="AE2307" s="16" t="str">
        <f>VLOOKUP(AB2307,aircraft!A:B,2,FALSE)</f>
        <v>Passenger</v>
      </c>
      <c r="AF2307" s="16" t="str">
        <f t="shared" ref="AF2307:AF2370" si="111">IF(AA2307,"",SUMIFS(AC:AC,Z:Z,Z2307,AB:AB,AB2307)/Y2307)</f>
        <v/>
      </c>
    </row>
    <row r="2308" spans="1:32" x14ac:dyDescent="0.25">
      <c r="A2308" s="26">
        <v>0</v>
      </c>
      <c r="B2308" s="26">
        <v>0</v>
      </c>
      <c r="C2308" s="26">
        <v>0</v>
      </c>
      <c r="D2308" s="26">
        <v>0</v>
      </c>
      <c r="E2308" s="26">
        <v>0</v>
      </c>
      <c r="F2308" s="26">
        <v>2714.559565902031</v>
      </c>
      <c r="G2308" s="26">
        <v>112.64519076287903</v>
      </c>
      <c r="H2308" s="26">
        <v>356.1274435305595</v>
      </c>
      <c r="I2308" s="26">
        <v>1807.8016353053463</v>
      </c>
      <c r="J2308" s="26">
        <v>0</v>
      </c>
      <c r="K2308" s="26">
        <v>628.72940063181886</v>
      </c>
      <c r="L2308" s="26">
        <v>0</v>
      </c>
      <c r="M2308" s="26">
        <v>0</v>
      </c>
      <c r="N2308" s="26">
        <v>0</v>
      </c>
      <c r="O2308" s="26">
        <v>0</v>
      </c>
      <c r="P2308" s="26">
        <v>0</v>
      </c>
      <c r="Q2308" s="26">
        <v>0</v>
      </c>
      <c r="R2308" s="26">
        <v>2.1178333647201004</v>
      </c>
      <c r="S2308" s="26">
        <v>0.42600401316846054</v>
      </c>
      <c r="T2308" s="26">
        <v>0.10742795691845736</v>
      </c>
      <c r="U2308" s="26">
        <v>6.8367832344811594</v>
      </c>
      <c r="V2308" s="26">
        <v>0</v>
      </c>
      <c r="W2308" s="26">
        <v>0.17604423687887485</v>
      </c>
      <c r="X2308" s="26">
        <v>0</v>
      </c>
      <c r="Y2308" s="26">
        <v>1847</v>
      </c>
      <c r="Z2308" s="26">
        <v>1999</v>
      </c>
      <c r="AA2308" s="26" t="b">
        <v>1</v>
      </c>
      <c r="AB2308" s="27" t="s">
        <v>74</v>
      </c>
      <c r="AC2308" s="16">
        <f t="shared" si="110"/>
        <v>5619.8632361326345</v>
      </c>
      <c r="AD2308" s="16">
        <f t="shared" si="109"/>
        <v>9.6640928061670532</v>
      </c>
      <c r="AE2308" s="16" t="str">
        <f>VLOOKUP(AB2308,aircraft!A:B,2,FALSE)</f>
        <v>Freighter (combi)</v>
      </c>
      <c r="AF2308" s="16" t="str">
        <f t="shared" si="111"/>
        <v/>
      </c>
    </row>
    <row r="2309" spans="1:32" x14ac:dyDescent="0.25">
      <c r="A2309" s="26">
        <v>0</v>
      </c>
      <c r="B2309" s="26">
        <v>0</v>
      </c>
      <c r="C2309" s="26">
        <v>0</v>
      </c>
      <c r="D2309" s="26">
        <v>0</v>
      </c>
      <c r="E2309" s="26">
        <v>0</v>
      </c>
      <c r="F2309" s="26">
        <v>58047.356306993766</v>
      </c>
      <c r="G2309" s="26">
        <v>1439.3830551180929</v>
      </c>
      <c r="H2309" s="26">
        <v>7177.6221468096965</v>
      </c>
      <c r="I2309" s="26">
        <v>25191.18642093266</v>
      </c>
      <c r="J2309" s="26">
        <v>0</v>
      </c>
      <c r="K2309" s="26">
        <v>10591.579905141271</v>
      </c>
      <c r="L2309" s="26">
        <v>0</v>
      </c>
      <c r="M2309" s="26">
        <v>0</v>
      </c>
      <c r="N2309" s="26">
        <v>0</v>
      </c>
      <c r="O2309" s="26">
        <v>0</v>
      </c>
      <c r="P2309" s="26">
        <v>0</v>
      </c>
      <c r="Q2309" s="26">
        <v>0</v>
      </c>
      <c r="R2309" s="26">
        <v>170.88236449962704</v>
      </c>
      <c r="S2309" s="26">
        <v>21.525788850156747</v>
      </c>
      <c r="T2309" s="26">
        <v>5.7187936156570309</v>
      </c>
      <c r="U2309" s="26">
        <v>386.43550322341292</v>
      </c>
      <c r="V2309" s="26">
        <v>0</v>
      </c>
      <c r="W2309" s="26">
        <v>2.9656424526489005</v>
      </c>
      <c r="X2309" s="26">
        <v>0</v>
      </c>
      <c r="Y2309" s="26">
        <v>30049</v>
      </c>
      <c r="Z2309" s="26">
        <v>1999</v>
      </c>
      <c r="AA2309" s="26" t="b">
        <v>1</v>
      </c>
      <c r="AB2309" s="27" t="s">
        <v>75</v>
      </c>
      <c r="AC2309" s="16">
        <f t="shared" si="110"/>
        <v>102447.1278349955</v>
      </c>
      <c r="AD2309" s="16">
        <f t="shared" si="109"/>
        <v>587.52809264150267</v>
      </c>
      <c r="AE2309" s="16" t="str">
        <f>VLOOKUP(AB2309,aircraft!A:B,2,FALSE)</f>
        <v>Freighter (combi)</v>
      </c>
      <c r="AF2309" s="16" t="str">
        <f t="shared" si="111"/>
        <v/>
      </c>
    </row>
    <row r="2310" spans="1:32" x14ac:dyDescent="0.25">
      <c r="A2310" s="26">
        <v>0</v>
      </c>
      <c r="B2310" s="26">
        <v>0</v>
      </c>
      <c r="C2310" s="26">
        <v>0</v>
      </c>
      <c r="D2310" s="26">
        <v>0</v>
      </c>
      <c r="E2310" s="26">
        <v>0</v>
      </c>
      <c r="F2310" s="26">
        <v>4345.9938166862266</v>
      </c>
      <c r="G2310" s="26">
        <v>163.23821455921106</v>
      </c>
      <c r="H2310" s="26">
        <v>560.42774086892609</v>
      </c>
      <c r="I2310" s="26">
        <v>2711.9685872467826</v>
      </c>
      <c r="J2310" s="26">
        <v>0</v>
      </c>
      <c r="K2310" s="26">
        <v>901.8813937865616</v>
      </c>
      <c r="L2310" s="26">
        <v>0</v>
      </c>
      <c r="M2310" s="26">
        <v>0</v>
      </c>
      <c r="N2310" s="26">
        <v>0</v>
      </c>
      <c r="O2310" s="26">
        <v>0</v>
      </c>
      <c r="P2310" s="26">
        <v>0</v>
      </c>
      <c r="Q2310" s="26">
        <v>0</v>
      </c>
      <c r="R2310" s="26">
        <v>24.6364986204891</v>
      </c>
      <c r="S2310" s="26">
        <v>4.7539818815086434</v>
      </c>
      <c r="T2310" s="26">
        <v>1.2514520133920957</v>
      </c>
      <c r="U2310" s="26">
        <v>76.938757459650176</v>
      </c>
      <c r="V2310" s="26">
        <v>0</v>
      </c>
      <c r="W2310" s="26">
        <v>0.25252679700497555</v>
      </c>
      <c r="X2310" s="26">
        <v>0</v>
      </c>
      <c r="Y2310" s="26">
        <v>3160</v>
      </c>
      <c r="Z2310" s="26">
        <v>1999</v>
      </c>
      <c r="AA2310" s="26" t="b">
        <v>1</v>
      </c>
      <c r="AB2310" s="27" t="s">
        <v>76</v>
      </c>
      <c r="AC2310" s="16">
        <f t="shared" si="110"/>
        <v>8683.5097531477077</v>
      </c>
      <c r="AD2310" s="16">
        <f t="shared" si="109"/>
        <v>107.83321677204499</v>
      </c>
      <c r="AE2310" s="16" t="str">
        <f>VLOOKUP(AB2310,aircraft!A:B,2,FALSE)</f>
        <v>Passenger</v>
      </c>
      <c r="AF2310" s="16" t="str">
        <f t="shared" si="111"/>
        <v/>
      </c>
    </row>
    <row r="2311" spans="1:32" x14ac:dyDescent="0.25">
      <c r="A2311" s="26">
        <v>0</v>
      </c>
      <c r="B2311" s="26">
        <v>0</v>
      </c>
      <c r="C2311" s="26">
        <v>0</v>
      </c>
      <c r="D2311" s="26">
        <v>0</v>
      </c>
      <c r="E2311" s="26">
        <v>0</v>
      </c>
      <c r="F2311" s="26">
        <v>125501.65587197979</v>
      </c>
      <c r="G2311" s="26">
        <v>7813.6345959303781</v>
      </c>
      <c r="H2311" s="26">
        <v>4512.4482131405848</v>
      </c>
      <c r="I2311" s="26">
        <v>71594.327041647965</v>
      </c>
      <c r="J2311" s="26">
        <v>0</v>
      </c>
      <c r="K2311" s="26">
        <v>26464.403600281126</v>
      </c>
      <c r="L2311" s="26">
        <v>0</v>
      </c>
      <c r="M2311" s="26">
        <v>0</v>
      </c>
      <c r="N2311" s="26">
        <v>0</v>
      </c>
      <c r="O2311" s="26">
        <v>0</v>
      </c>
      <c r="P2311" s="26">
        <v>0</v>
      </c>
      <c r="Q2311" s="26">
        <v>0</v>
      </c>
      <c r="R2311" s="26">
        <v>45.460967865444104</v>
      </c>
      <c r="S2311" s="26">
        <v>14.532924956660786</v>
      </c>
      <c r="T2311" s="26">
        <v>0.59242359110388176</v>
      </c>
      <c r="U2311" s="26">
        <v>133.81782266529413</v>
      </c>
      <c r="V2311" s="26">
        <v>0</v>
      </c>
      <c r="W2311" s="26">
        <v>39.696605745478251</v>
      </c>
      <c r="X2311" s="26">
        <v>0</v>
      </c>
      <c r="Y2311" s="26">
        <v>154958</v>
      </c>
      <c r="Z2311" s="26">
        <v>1999</v>
      </c>
      <c r="AA2311" s="26" t="b">
        <v>1</v>
      </c>
      <c r="AB2311" s="27" t="s">
        <v>77</v>
      </c>
      <c r="AC2311" s="16">
        <f t="shared" si="110"/>
        <v>235886.46932297989</v>
      </c>
      <c r="AD2311" s="16">
        <f t="shared" si="109"/>
        <v>234.10074482398116</v>
      </c>
      <c r="AE2311" s="16" t="str">
        <f>VLOOKUP(AB2311,aircraft!A:B,2,FALSE)</f>
        <v>Passenger</v>
      </c>
      <c r="AF2311" s="16" t="str">
        <f t="shared" si="111"/>
        <v/>
      </c>
    </row>
    <row r="2312" spans="1:32" x14ac:dyDescent="0.25">
      <c r="A2312" s="26">
        <v>0</v>
      </c>
      <c r="B2312" s="26">
        <v>0</v>
      </c>
      <c r="C2312" s="26">
        <v>0</v>
      </c>
      <c r="D2312" s="26">
        <v>0</v>
      </c>
      <c r="E2312" s="26">
        <v>0</v>
      </c>
      <c r="F2312" s="26">
        <v>19572.000056118566</v>
      </c>
      <c r="G2312" s="26">
        <v>413.08703323864199</v>
      </c>
      <c r="H2312" s="26">
        <v>2400.539146928787</v>
      </c>
      <c r="I2312" s="26">
        <v>7123.6423367449033</v>
      </c>
      <c r="J2312" s="26">
        <v>0</v>
      </c>
      <c r="K2312" s="26">
        <v>3653.2342314720154</v>
      </c>
      <c r="L2312" s="26">
        <v>0</v>
      </c>
      <c r="M2312" s="26">
        <v>0</v>
      </c>
      <c r="N2312" s="26">
        <v>0</v>
      </c>
      <c r="O2312" s="26">
        <v>0</v>
      </c>
      <c r="P2312" s="26">
        <v>0</v>
      </c>
      <c r="Q2312" s="26">
        <v>0</v>
      </c>
      <c r="R2312" s="26">
        <v>6.3498017126234911</v>
      </c>
      <c r="S2312" s="26">
        <v>0.70937317027745339</v>
      </c>
      <c r="T2312" s="26">
        <v>0.27521101879889714</v>
      </c>
      <c r="U2312" s="26">
        <v>12.233065532754438</v>
      </c>
      <c r="V2312" s="26">
        <v>0</v>
      </c>
      <c r="W2312" s="26">
        <v>5.4798513948407761</v>
      </c>
      <c r="X2312" s="26">
        <v>0</v>
      </c>
      <c r="Y2312" s="26">
        <v>12014</v>
      </c>
      <c r="Z2312" s="26">
        <v>1999</v>
      </c>
      <c r="AA2312" s="26" t="b">
        <v>1</v>
      </c>
      <c r="AB2312" s="27" t="s">
        <v>228</v>
      </c>
      <c r="AC2312" s="16">
        <f t="shared" si="110"/>
        <v>33162.50280450291</v>
      </c>
      <c r="AD2312" s="16">
        <f t="shared" si="109"/>
        <v>25.047302829295056</v>
      </c>
      <c r="AE2312" s="16" t="str">
        <f>VLOOKUP(AB2312,aircraft!A:B,2,FALSE)</f>
        <v>Freighter</v>
      </c>
      <c r="AF2312" s="16" t="str">
        <f t="shared" si="111"/>
        <v/>
      </c>
    </row>
    <row r="2313" spans="1:32" x14ac:dyDescent="0.25">
      <c r="A2313" s="26">
        <v>0</v>
      </c>
      <c r="B2313" s="26">
        <v>0</v>
      </c>
      <c r="C2313" s="26">
        <v>0</v>
      </c>
      <c r="D2313" s="26">
        <v>0</v>
      </c>
      <c r="E2313" s="26">
        <v>0</v>
      </c>
      <c r="F2313" s="26">
        <v>6540.8285739980965</v>
      </c>
      <c r="G2313" s="26">
        <v>404.60877558959407</v>
      </c>
      <c r="H2313" s="26">
        <v>233.85650914061284</v>
      </c>
      <c r="I2313" s="26">
        <v>3878.594969382058</v>
      </c>
      <c r="J2313" s="26">
        <v>0</v>
      </c>
      <c r="K2313" s="26">
        <v>1591.5542778742183</v>
      </c>
      <c r="L2313" s="26">
        <v>0</v>
      </c>
      <c r="M2313" s="26">
        <v>0</v>
      </c>
      <c r="N2313" s="26">
        <v>0</v>
      </c>
      <c r="O2313" s="26">
        <v>0</v>
      </c>
      <c r="P2313" s="26">
        <v>0</v>
      </c>
      <c r="Q2313" s="26">
        <v>0</v>
      </c>
      <c r="R2313" s="26">
        <v>3.0128268245046428</v>
      </c>
      <c r="S2313" s="26">
        <v>0.93556633224189678</v>
      </c>
      <c r="T2313" s="26">
        <v>3.952308551313663E-2</v>
      </c>
      <c r="U2313" s="26">
        <v>8.968374115141085</v>
      </c>
      <c r="V2313" s="26">
        <v>0</v>
      </c>
      <c r="W2313" s="26">
        <v>2.3873314375628336</v>
      </c>
      <c r="X2313" s="26">
        <v>0</v>
      </c>
      <c r="Y2313" s="26">
        <v>5877</v>
      </c>
      <c r="Z2313" s="26">
        <v>1999</v>
      </c>
      <c r="AA2313" s="26" t="b">
        <v>1</v>
      </c>
      <c r="AB2313" s="27" t="s">
        <v>300</v>
      </c>
      <c r="AC2313" s="16">
        <f t="shared" si="110"/>
        <v>12649.443105984579</v>
      </c>
      <c r="AD2313" s="16">
        <f t="shared" si="109"/>
        <v>15.343621794963594</v>
      </c>
      <c r="AE2313" s="16" t="str">
        <f>VLOOKUP(AB2313,aircraft!A:B,2,FALSE)</f>
        <v>Freighter (combi)</v>
      </c>
      <c r="AF2313" s="16" t="str">
        <f t="shared" si="111"/>
        <v/>
      </c>
    </row>
    <row r="2314" spans="1:32" x14ac:dyDescent="0.25">
      <c r="A2314" s="26">
        <v>0</v>
      </c>
      <c r="B2314" s="26">
        <v>0</v>
      </c>
      <c r="C2314" s="26">
        <v>0</v>
      </c>
      <c r="D2314" s="26">
        <v>0</v>
      </c>
      <c r="E2314" s="26">
        <v>0</v>
      </c>
      <c r="F2314" s="26">
        <v>40948.238167118732</v>
      </c>
      <c r="G2314" s="26">
        <v>1757.0654030214791</v>
      </c>
      <c r="H2314" s="26">
        <v>5378.9610848617558</v>
      </c>
      <c r="I2314" s="26">
        <v>27717.071183390573</v>
      </c>
      <c r="J2314" s="26">
        <v>0</v>
      </c>
      <c r="K2314" s="26">
        <v>10059.670410109102</v>
      </c>
      <c r="L2314" s="26">
        <v>0</v>
      </c>
      <c r="M2314" s="26">
        <v>0</v>
      </c>
      <c r="N2314" s="26">
        <v>0</v>
      </c>
      <c r="O2314" s="26">
        <v>0</v>
      </c>
      <c r="P2314" s="26">
        <v>0</v>
      </c>
      <c r="Q2314" s="26">
        <v>0</v>
      </c>
      <c r="R2314" s="26">
        <v>234.2077526876771</v>
      </c>
      <c r="S2314" s="26">
        <v>60.361984924437337</v>
      </c>
      <c r="T2314" s="26">
        <v>6.3480721552120389</v>
      </c>
      <c r="U2314" s="26">
        <v>952.18847861005088</v>
      </c>
      <c r="V2314" s="26">
        <v>0</v>
      </c>
      <c r="W2314" s="26">
        <v>2.8167077900619977</v>
      </c>
      <c r="X2314" s="26">
        <v>0</v>
      </c>
      <c r="Y2314" s="26">
        <v>53818</v>
      </c>
      <c r="Z2314" s="26">
        <v>1999</v>
      </c>
      <c r="AA2314" s="26" t="b">
        <v>1</v>
      </c>
      <c r="AB2314" s="27" t="s">
        <v>199</v>
      </c>
      <c r="AC2314" s="16">
        <f t="shared" si="110"/>
        <v>85861.006248501653</v>
      </c>
      <c r="AD2314" s="16">
        <f t="shared" si="109"/>
        <v>1255.9229961674394</v>
      </c>
      <c r="AE2314" s="16" t="str">
        <f>VLOOKUP(AB2314,aircraft!A:B,2,FALSE)</f>
        <v>Passenger</v>
      </c>
      <c r="AF2314" s="16" t="str">
        <f t="shared" si="111"/>
        <v/>
      </c>
    </row>
    <row r="2315" spans="1:32" x14ac:dyDescent="0.25">
      <c r="A2315" s="26">
        <v>0</v>
      </c>
      <c r="B2315" s="26">
        <v>0</v>
      </c>
      <c r="C2315" s="26">
        <v>0</v>
      </c>
      <c r="D2315" s="26">
        <v>0</v>
      </c>
      <c r="E2315" s="26">
        <v>0</v>
      </c>
      <c r="F2315" s="26">
        <v>10591076.283544088</v>
      </c>
      <c r="G2315" s="26">
        <v>563368.39699656109</v>
      </c>
      <c r="H2315" s="26">
        <v>42850.27439209132</v>
      </c>
      <c r="I2315" s="26">
        <v>4391095.4901799615</v>
      </c>
      <c r="J2315" s="26">
        <v>0</v>
      </c>
      <c r="K2315" s="26">
        <v>1684224.9634419051</v>
      </c>
      <c r="L2315" s="26">
        <v>0</v>
      </c>
      <c r="M2315" s="26">
        <v>0</v>
      </c>
      <c r="N2315" s="26">
        <v>0</v>
      </c>
      <c r="O2315" s="26">
        <v>0</v>
      </c>
      <c r="P2315" s="26">
        <v>0</v>
      </c>
      <c r="Q2315" s="26">
        <v>0</v>
      </c>
      <c r="R2315" s="26">
        <v>2132.7476156853572</v>
      </c>
      <c r="S2315" s="26">
        <v>357.94616215736227</v>
      </c>
      <c r="T2315" s="26">
        <v>3.6357149682594292</v>
      </c>
      <c r="U2315" s="26">
        <v>2774.0726403345757</v>
      </c>
      <c r="V2315" s="26">
        <v>0</v>
      </c>
      <c r="W2315" s="26">
        <v>724.21675887498952</v>
      </c>
      <c r="X2315" s="26">
        <v>0</v>
      </c>
      <c r="Y2315" s="26">
        <v>48269281</v>
      </c>
      <c r="Z2315" s="26">
        <v>1999</v>
      </c>
      <c r="AA2315" s="26" t="b">
        <v>1</v>
      </c>
      <c r="AB2315" s="27" t="s">
        <v>78</v>
      </c>
      <c r="AC2315" s="16">
        <f t="shared" si="110"/>
        <v>17272615.408554606</v>
      </c>
      <c r="AD2315" s="16">
        <f t="shared" si="109"/>
        <v>5992.618892020545</v>
      </c>
      <c r="AE2315" s="16" t="str">
        <f>VLOOKUP(AB2315,aircraft!A:B,2,FALSE)</f>
        <v>Passenger</v>
      </c>
      <c r="AF2315" s="16" t="str">
        <f t="shared" si="111"/>
        <v/>
      </c>
    </row>
    <row r="2316" spans="1:32" x14ac:dyDescent="0.25">
      <c r="A2316" s="26">
        <v>0</v>
      </c>
      <c r="B2316" s="26">
        <v>0</v>
      </c>
      <c r="C2316" s="26">
        <v>0</v>
      </c>
      <c r="D2316" s="26">
        <v>0</v>
      </c>
      <c r="E2316" s="26">
        <v>0</v>
      </c>
      <c r="F2316" s="26">
        <v>676.491709056731</v>
      </c>
      <c r="G2316" s="26">
        <v>16.758592482496461</v>
      </c>
      <c r="H2316" s="26">
        <v>82.441928308010091</v>
      </c>
      <c r="I2316" s="26">
        <v>236.28940889473861</v>
      </c>
      <c r="J2316" s="26">
        <v>0</v>
      </c>
      <c r="K2316" s="26">
        <v>81.03928814790379</v>
      </c>
      <c r="L2316" s="26">
        <v>0</v>
      </c>
      <c r="M2316" s="26">
        <v>0</v>
      </c>
      <c r="N2316" s="26">
        <v>0</v>
      </c>
      <c r="O2316" s="26">
        <v>0</v>
      </c>
      <c r="P2316" s="26">
        <v>0</v>
      </c>
      <c r="Q2316" s="26">
        <v>0</v>
      </c>
      <c r="R2316" s="26">
        <v>0.41853869773203234</v>
      </c>
      <c r="S2316" s="26">
        <v>5.4388075151217942E-2</v>
      </c>
      <c r="T2316" s="26">
        <v>1.7429068966050214E-2</v>
      </c>
      <c r="U2316" s="26">
        <v>0.7668499691621774</v>
      </c>
      <c r="V2316" s="26">
        <v>0</v>
      </c>
      <c r="W2316" s="26">
        <v>3.4846895087026535E-2</v>
      </c>
      <c r="X2316" s="26">
        <v>0</v>
      </c>
      <c r="Y2316" s="26">
        <v>2600</v>
      </c>
      <c r="Z2316" s="26">
        <v>1999</v>
      </c>
      <c r="AA2316" s="26" t="b">
        <v>1</v>
      </c>
      <c r="AB2316" s="27" t="s">
        <v>79</v>
      </c>
      <c r="AC2316" s="16">
        <f t="shared" si="110"/>
        <v>1093.02092688988</v>
      </c>
      <c r="AD2316" s="16">
        <f t="shared" si="109"/>
        <v>1.2920527060985043</v>
      </c>
      <c r="AE2316" s="16" t="str">
        <f>VLOOKUP(AB2316,aircraft!A:B,2,FALSE)</f>
        <v>Passenger</v>
      </c>
      <c r="AF2316" s="16" t="str">
        <f t="shared" si="111"/>
        <v/>
      </c>
    </row>
    <row r="2317" spans="1:32" x14ac:dyDescent="0.25">
      <c r="A2317" s="26">
        <v>0</v>
      </c>
      <c r="B2317" s="26">
        <v>0</v>
      </c>
      <c r="C2317" s="26">
        <v>0</v>
      </c>
      <c r="D2317" s="26">
        <v>0</v>
      </c>
      <c r="E2317" s="26">
        <v>0</v>
      </c>
      <c r="F2317" s="26">
        <v>494066.76671584288</v>
      </c>
      <c r="G2317" s="26">
        <v>21643.92632637142</v>
      </c>
      <c r="H2317" s="26">
        <v>32891.669300571455</v>
      </c>
      <c r="I2317" s="26">
        <v>233241.17234835916</v>
      </c>
      <c r="J2317" s="26">
        <v>0</v>
      </c>
      <c r="K2317" s="26">
        <v>60949.945716428818</v>
      </c>
      <c r="L2317" s="26">
        <v>0</v>
      </c>
      <c r="M2317" s="26">
        <v>0</v>
      </c>
      <c r="N2317" s="26">
        <v>0</v>
      </c>
      <c r="O2317" s="26">
        <v>0</v>
      </c>
      <c r="P2317" s="26">
        <v>0</v>
      </c>
      <c r="Q2317" s="26">
        <v>0</v>
      </c>
      <c r="R2317" s="26">
        <v>449.58880721449134</v>
      </c>
      <c r="S2317" s="26">
        <v>109.46355433204724</v>
      </c>
      <c r="T2317" s="26">
        <v>10.188492171570429</v>
      </c>
      <c r="U2317" s="26">
        <v>1179.7054502230339</v>
      </c>
      <c r="V2317" s="26">
        <v>0</v>
      </c>
      <c r="W2317" s="26">
        <v>26.208477548124865</v>
      </c>
      <c r="X2317" s="26">
        <v>0</v>
      </c>
      <c r="Y2317" s="26">
        <v>2616693</v>
      </c>
      <c r="Z2317" s="26">
        <v>1999</v>
      </c>
      <c r="AA2317" s="26" t="b">
        <v>1</v>
      </c>
      <c r="AB2317" s="27" t="s">
        <v>80</v>
      </c>
      <c r="AC2317" s="16">
        <f t="shared" si="110"/>
        <v>842793.48040757375</v>
      </c>
      <c r="AD2317" s="16">
        <f t="shared" si="109"/>
        <v>1775.1547814892679</v>
      </c>
      <c r="AE2317" s="16" t="str">
        <f>VLOOKUP(AB2317,aircraft!A:B,2,FALSE)</f>
        <v>Passenger</v>
      </c>
      <c r="AF2317" s="16" t="str">
        <f t="shared" si="111"/>
        <v/>
      </c>
    </row>
    <row r="2318" spans="1:32" x14ac:dyDescent="0.25">
      <c r="A2318" s="26">
        <v>0</v>
      </c>
      <c r="B2318" s="26">
        <v>0</v>
      </c>
      <c r="C2318" s="26">
        <v>0</v>
      </c>
      <c r="D2318" s="26">
        <v>0</v>
      </c>
      <c r="E2318" s="26">
        <v>0</v>
      </c>
      <c r="F2318" s="26">
        <v>4991265.9715350913</v>
      </c>
      <c r="G2318" s="26">
        <v>228276.40891106793</v>
      </c>
      <c r="H2318" s="26">
        <v>322010.43179920182</v>
      </c>
      <c r="I2318" s="26">
        <v>2461789.5087527907</v>
      </c>
      <c r="J2318" s="26">
        <v>0</v>
      </c>
      <c r="K2318" s="26">
        <v>720521.16965591989</v>
      </c>
      <c r="L2318" s="26">
        <v>0</v>
      </c>
      <c r="M2318" s="26">
        <v>0</v>
      </c>
      <c r="N2318" s="26">
        <v>0</v>
      </c>
      <c r="O2318" s="26">
        <v>0</v>
      </c>
      <c r="P2318" s="26">
        <v>0</v>
      </c>
      <c r="Q2318" s="26">
        <v>0</v>
      </c>
      <c r="R2318" s="26">
        <v>2028.4632544928591</v>
      </c>
      <c r="S2318" s="26">
        <v>194.60920869119792</v>
      </c>
      <c r="T2318" s="26">
        <v>107.62811596841591</v>
      </c>
      <c r="U2318" s="26">
        <v>2099.7302743347996</v>
      </c>
      <c r="V2318" s="26">
        <v>0</v>
      </c>
      <c r="W2318" s="26">
        <v>309.82411347391553</v>
      </c>
      <c r="X2318" s="26">
        <v>0</v>
      </c>
      <c r="Y2318" s="26">
        <v>15312161</v>
      </c>
      <c r="Z2318" s="26">
        <v>1999</v>
      </c>
      <c r="AA2318" s="26" t="b">
        <v>1</v>
      </c>
      <c r="AB2318" s="27" t="s">
        <v>145</v>
      </c>
      <c r="AC2318" s="16">
        <f t="shared" si="110"/>
        <v>8723863.4906540718</v>
      </c>
      <c r="AD2318" s="16">
        <f t="shared" si="109"/>
        <v>4740.2549669611881</v>
      </c>
      <c r="AE2318" s="16" t="str">
        <f>VLOOKUP(AB2318,aircraft!A:B,2,FALSE)</f>
        <v>Passenger</v>
      </c>
      <c r="AF2318" s="16" t="str">
        <f t="shared" si="111"/>
        <v/>
      </c>
    </row>
    <row r="2319" spans="1:32" x14ac:dyDescent="0.25">
      <c r="A2319" s="26">
        <v>0</v>
      </c>
      <c r="B2319" s="26">
        <v>0</v>
      </c>
      <c r="C2319" s="26">
        <v>0</v>
      </c>
      <c r="D2319" s="26">
        <v>0</v>
      </c>
      <c r="E2319" s="26">
        <v>0</v>
      </c>
      <c r="F2319" s="26">
        <v>760752.18723204162</v>
      </c>
      <c r="G2319" s="26">
        <v>34997.377000690671</v>
      </c>
      <c r="H2319" s="26">
        <v>54395.557879661785</v>
      </c>
      <c r="I2319" s="26">
        <v>375645.76594548539</v>
      </c>
      <c r="J2319" s="26">
        <v>0</v>
      </c>
      <c r="K2319" s="26">
        <v>109353.04095206496</v>
      </c>
      <c r="L2319" s="26">
        <v>0</v>
      </c>
      <c r="M2319" s="26">
        <v>0</v>
      </c>
      <c r="N2319" s="26">
        <v>0</v>
      </c>
      <c r="O2319" s="26">
        <v>0</v>
      </c>
      <c r="P2319" s="26">
        <v>0</v>
      </c>
      <c r="Q2319" s="26">
        <v>0</v>
      </c>
      <c r="R2319" s="26">
        <v>434.34746326146382</v>
      </c>
      <c r="S2319" s="26">
        <v>106.36557922903705</v>
      </c>
      <c r="T2319" s="26">
        <v>8.2867308143583713</v>
      </c>
      <c r="U2319" s="26">
        <v>1178.0606270780142</v>
      </c>
      <c r="V2319" s="26">
        <v>0</v>
      </c>
      <c r="W2319" s="26">
        <v>47.021809206285482</v>
      </c>
      <c r="X2319" s="26">
        <v>0</v>
      </c>
      <c r="Y2319" s="26">
        <v>2255742</v>
      </c>
      <c r="Z2319" s="26">
        <v>1999</v>
      </c>
      <c r="AA2319" s="26" t="b">
        <v>1</v>
      </c>
      <c r="AB2319" s="27" t="s">
        <v>81</v>
      </c>
      <c r="AC2319" s="16">
        <f t="shared" si="110"/>
        <v>1335143.9290099444</v>
      </c>
      <c r="AD2319" s="16">
        <f t="shared" si="109"/>
        <v>1774.082209589159</v>
      </c>
      <c r="AE2319" s="16" t="str">
        <f>VLOOKUP(AB2319,aircraft!A:B,2,FALSE)</f>
        <v>Passenger (not used as freighter)</v>
      </c>
      <c r="AF2319" s="16" t="str">
        <f t="shared" si="111"/>
        <v/>
      </c>
    </row>
    <row r="2320" spans="1:32" x14ac:dyDescent="0.25">
      <c r="A2320" s="26">
        <v>0</v>
      </c>
      <c r="B2320" s="26">
        <v>0</v>
      </c>
      <c r="C2320" s="26">
        <v>0</v>
      </c>
      <c r="D2320" s="26">
        <v>0</v>
      </c>
      <c r="E2320" s="26">
        <v>0</v>
      </c>
      <c r="F2320" s="26">
        <v>22228.271269077246</v>
      </c>
      <c r="G2320" s="26">
        <v>1298.2984648925139</v>
      </c>
      <c r="H2320" s="26">
        <v>983.75030073657626</v>
      </c>
      <c r="I2320" s="26">
        <v>13052.774175560409</v>
      </c>
      <c r="J2320" s="26">
        <v>0</v>
      </c>
      <c r="K2320" s="26">
        <v>5324.7158842913941</v>
      </c>
      <c r="L2320" s="26">
        <v>0</v>
      </c>
      <c r="M2320" s="26">
        <v>0</v>
      </c>
      <c r="N2320" s="26">
        <v>0</v>
      </c>
      <c r="O2320" s="26">
        <v>0</v>
      </c>
      <c r="P2320" s="26">
        <v>0</v>
      </c>
      <c r="Q2320" s="26">
        <v>0</v>
      </c>
      <c r="R2320" s="26">
        <v>5.7589904607107503</v>
      </c>
      <c r="S2320" s="26">
        <v>1.7264440706780289</v>
      </c>
      <c r="T2320" s="26">
        <v>9.4033619409468361E-2</v>
      </c>
      <c r="U2320" s="26">
        <v>17.355136135784054</v>
      </c>
      <c r="V2320" s="26">
        <v>0</v>
      </c>
      <c r="W2320" s="26">
        <v>1.0649432274403654</v>
      </c>
      <c r="X2320" s="26">
        <v>0</v>
      </c>
      <c r="Y2320" s="26">
        <v>33821</v>
      </c>
      <c r="Z2320" s="26">
        <v>1999</v>
      </c>
      <c r="AA2320" s="26" t="b">
        <v>1</v>
      </c>
      <c r="AB2320" s="27" t="s">
        <v>203</v>
      </c>
      <c r="AC2320" s="16">
        <f t="shared" si="110"/>
        <v>42887.810094558139</v>
      </c>
      <c r="AD2320" s="16">
        <f t="shared" si="109"/>
        <v>25.999547514022666</v>
      </c>
      <c r="AE2320" s="16" t="str">
        <f>VLOOKUP(AB2320,aircraft!A:B,2,FALSE)</f>
        <v>Passenger</v>
      </c>
      <c r="AF2320" s="16" t="str">
        <f t="shared" si="111"/>
        <v/>
      </c>
    </row>
    <row r="2321" spans="1:32" x14ac:dyDescent="0.25">
      <c r="A2321" s="26">
        <v>0</v>
      </c>
      <c r="B2321" s="26">
        <v>0</v>
      </c>
      <c r="C2321" s="26">
        <v>0</v>
      </c>
      <c r="D2321" s="26">
        <v>0</v>
      </c>
      <c r="E2321" s="26">
        <v>0</v>
      </c>
      <c r="F2321" s="26">
        <v>934.49494577425719</v>
      </c>
      <c r="G2321" s="26">
        <v>56.141923726596112</v>
      </c>
      <c r="H2321" s="26">
        <v>41.158694323657144</v>
      </c>
      <c r="I2321" s="26">
        <v>537.14298380011053</v>
      </c>
      <c r="J2321" s="26">
        <v>0</v>
      </c>
      <c r="K2321" s="26">
        <v>162.08533644676208</v>
      </c>
      <c r="L2321" s="26">
        <v>0</v>
      </c>
      <c r="M2321" s="26">
        <v>0</v>
      </c>
      <c r="N2321" s="26">
        <v>0</v>
      </c>
      <c r="O2321" s="26">
        <v>0</v>
      </c>
      <c r="P2321" s="26">
        <v>0</v>
      </c>
      <c r="Q2321" s="26">
        <v>0</v>
      </c>
      <c r="R2321" s="26">
        <v>0.62748825017286869</v>
      </c>
      <c r="S2321" s="26">
        <v>7.8311861168406507E-2</v>
      </c>
      <c r="T2321" s="26">
        <v>2.2993053222540909E-2</v>
      </c>
      <c r="U2321" s="26">
        <v>0.74925588549098088</v>
      </c>
      <c r="V2321" s="26">
        <v>0</v>
      </c>
      <c r="W2321" s="26">
        <v>3.2417068829080492E-2</v>
      </c>
      <c r="X2321" s="26">
        <v>0</v>
      </c>
      <c r="Y2321" s="26">
        <v>614</v>
      </c>
      <c r="Z2321" s="26">
        <v>1999</v>
      </c>
      <c r="AA2321" s="26" t="b">
        <v>1</v>
      </c>
      <c r="AB2321" s="27" t="s">
        <v>229</v>
      </c>
      <c r="AC2321" s="16">
        <f t="shared" si="110"/>
        <v>1731.0238840713832</v>
      </c>
      <c r="AD2321" s="16">
        <f t="shared" si="109"/>
        <v>1.5104661188838775</v>
      </c>
      <c r="AE2321" s="16" t="str">
        <f>VLOOKUP(AB2321,aircraft!A:B,2,FALSE)</f>
        <v>Passenger</v>
      </c>
      <c r="AF2321" s="16" t="str">
        <f t="shared" si="111"/>
        <v/>
      </c>
    </row>
    <row r="2322" spans="1:32" x14ac:dyDescent="0.25">
      <c r="A2322" s="26">
        <v>0</v>
      </c>
      <c r="B2322" s="26">
        <v>0</v>
      </c>
      <c r="C2322" s="26">
        <v>0</v>
      </c>
      <c r="D2322" s="26">
        <v>0</v>
      </c>
      <c r="E2322" s="26">
        <v>0</v>
      </c>
      <c r="F2322" s="26">
        <v>105979.52124021834</v>
      </c>
      <c r="G2322" s="26">
        <v>7896.1325680008731</v>
      </c>
      <c r="H2322" s="26">
        <v>0</v>
      </c>
      <c r="I2322" s="26">
        <v>57867.897222722175</v>
      </c>
      <c r="J2322" s="26">
        <v>0</v>
      </c>
      <c r="K2322" s="26">
        <v>36915.438524689373</v>
      </c>
      <c r="L2322" s="26">
        <v>0</v>
      </c>
      <c r="M2322" s="26">
        <v>0</v>
      </c>
      <c r="N2322" s="26">
        <v>0</v>
      </c>
      <c r="O2322" s="26">
        <v>0</v>
      </c>
      <c r="P2322" s="26">
        <v>0</v>
      </c>
      <c r="Q2322" s="26">
        <v>0</v>
      </c>
      <c r="R2322" s="26">
        <v>77.198745856779027</v>
      </c>
      <c r="S2322" s="26">
        <v>33.470608131100988</v>
      </c>
      <c r="T2322" s="26">
        <v>0</v>
      </c>
      <c r="U2322" s="26">
        <v>244.89955195202182</v>
      </c>
      <c r="V2322" s="26">
        <v>0</v>
      </c>
      <c r="W2322" s="26">
        <v>18.08856509163013</v>
      </c>
      <c r="X2322" s="26">
        <v>0</v>
      </c>
      <c r="Y2322" s="26">
        <v>1117038</v>
      </c>
      <c r="Z2322" s="26">
        <v>1999</v>
      </c>
      <c r="AA2322" s="26" t="b">
        <v>1</v>
      </c>
      <c r="AB2322" s="27" t="s">
        <v>217</v>
      </c>
      <c r="AC2322" s="16">
        <f t="shared" si="110"/>
        <v>208658.98955563077</v>
      </c>
      <c r="AD2322" s="16">
        <f t="shared" si="109"/>
        <v>373.65747103153194</v>
      </c>
      <c r="AE2322" s="16" t="str">
        <f>VLOOKUP(AB2322,aircraft!A:B,2,FALSE)</f>
        <v>Passenger</v>
      </c>
      <c r="AF2322" s="16" t="str">
        <f t="shared" si="111"/>
        <v/>
      </c>
    </row>
    <row r="2323" spans="1:32" x14ac:dyDescent="0.25">
      <c r="A2323" s="26">
        <v>0</v>
      </c>
      <c r="B2323" s="26">
        <v>0</v>
      </c>
      <c r="C2323" s="26">
        <v>0</v>
      </c>
      <c r="D2323" s="26">
        <v>0</v>
      </c>
      <c r="E2323" s="26">
        <v>0</v>
      </c>
      <c r="F2323" s="26">
        <v>2362.7653993785316</v>
      </c>
      <c r="G2323" s="26">
        <v>159.77586366724074</v>
      </c>
      <c r="H2323" s="26">
        <v>0</v>
      </c>
      <c r="I2323" s="26">
        <v>1137.5408012670107</v>
      </c>
      <c r="J2323" s="26">
        <v>0</v>
      </c>
      <c r="K2323" s="26">
        <v>1083.4894655707485</v>
      </c>
      <c r="L2323" s="26">
        <v>0</v>
      </c>
      <c r="M2323" s="26">
        <v>0</v>
      </c>
      <c r="N2323" s="26">
        <v>0</v>
      </c>
      <c r="O2323" s="26">
        <v>0</v>
      </c>
      <c r="P2323" s="26">
        <v>0</v>
      </c>
      <c r="Q2323" s="26">
        <v>0</v>
      </c>
      <c r="R2323" s="26">
        <v>1.8542830589045518</v>
      </c>
      <c r="S2323" s="26">
        <v>0.74223479827159256</v>
      </c>
      <c r="T2323" s="26">
        <v>0</v>
      </c>
      <c r="U2323" s="26">
        <v>5.2880753882451215</v>
      </c>
      <c r="V2323" s="26">
        <v>0</v>
      </c>
      <c r="W2323" s="26">
        <v>0.53090984442631517</v>
      </c>
      <c r="X2323" s="26">
        <v>0</v>
      </c>
      <c r="Y2323" s="26">
        <v>51447</v>
      </c>
      <c r="Z2323" s="26">
        <v>1999</v>
      </c>
      <c r="AA2323" s="26" t="b">
        <v>1</v>
      </c>
      <c r="AB2323" s="27" t="s">
        <v>155</v>
      </c>
      <c r="AC2323" s="16">
        <f t="shared" si="110"/>
        <v>4743.5715298835312</v>
      </c>
      <c r="AD2323" s="16">
        <f t="shared" si="109"/>
        <v>8.4155030898475811</v>
      </c>
      <c r="AE2323" s="16" t="str">
        <f>VLOOKUP(AB2323,aircraft!A:B,2,FALSE)</f>
        <v>Passenger</v>
      </c>
      <c r="AF2323" s="16" t="str">
        <f t="shared" si="111"/>
        <v/>
      </c>
    </row>
    <row r="2324" spans="1:32" x14ac:dyDescent="0.25">
      <c r="A2324" s="26">
        <v>0</v>
      </c>
      <c r="B2324" s="26">
        <v>0</v>
      </c>
      <c r="C2324" s="26">
        <v>0</v>
      </c>
      <c r="D2324" s="26">
        <v>0</v>
      </c>
      <c r="E2324" s="26">
        <v>0</v>
      </c>
      <c r="F2324" s="26">
        <v>29.745089763107423</v>
      </c>
      <c r="G2324" s="26">
        <v>0.57662630109636992</v>
      </c>
      <c r="H2324" s="26">
        <v>3.510737934350967</v>
      </c>
      <c r="I2324" s="26">
        <v>3.0161368114860294</v>
      </c>
      <c r="J2324" s="26">
        <v>0</v>
      </c>
      <c r="K2324" s="26">
        <v>19.315672293305397</v>
      </c>
      <c r="L2324" s="26">
        <v>0</v>
      </c>
      <c r="M2324" s="26">
        <v>0</v>
      </c>
      <c r="N2324" s="26">
        <v>0</v>
      </c>
      <c r="O2324" s="26">
        <v>0</v>
      </c>
      <c r="P2324" s="26">
        <v>0</v>
      </c>
      <c r="Q2324" s="26">
        <v>0</v>
      </c>
      <c r="R2324" s="26">
        <v>0.31747064156199456</v>
      </c>
      <c r="S2324" s="26">
        <v>2.9119629219270055E-2</v>
      </c>
      <c r="T2324" s="26">
        <v>1.5552568132632245E-2</v>
      </c>
      <c r="U2324" s="26">
        <v>0.1523149142834295</v>
      </c>
      <c r="V2324" s="26">
        <v>0</v>
      </c>
      <c r="W2324" s="26">
        <v>1.1009932718239749E-2</v>
      </c>
      <c r="X2324" s="26">
        <v>0</v>
      </c>
      <c r="Y2324" s="26">
        <v>464</v>
      </c>
      <c r="Z2324" s="26">
        <v>1999</v>
      </c>
      <c r="AA2324" s="26" t="b">
        <v>1</v>
      </c>
      <c r="AB2324" s="27" t="s">
        <v>89</v>
      </c>
      <c r="AC2324" s="16">
        <f t="shared" si="110"/>
        <v>56.16426310334618</v>
      </c>
      <c r="AD2324" s="16">
        <f t="shared" si="109"/>
        <v>0.52546768591556614</v>
      </c>
      <c r="AE2324" s="16" t="str">
        <f>VLOOKUP(AB2324,aircraft!A:B,2,FALSE)</f>
        <v>Passenger</v>
      </c>
      <c r="AF2324" s="16" t="str">
        <f t="shared" si="111"/>
        <v/>
      </c>
    </row>
    <row r="2325" spans="1:32" x14ac:dyDescent="0.25">
      <c r="A2325" s="26">
        <v>0</v>
      </c>
      <c r="B2325" s="26">
        <v>0</v>
      </c>
      <c r="C2325" s="26">
        <v>0</v>
      </c>
      <c r="D2325" s="26">
        <v>0</v>
      </c>
      <c r="E2325" s="26">
        <v>0</v>
      </c>
      <c r="F2325" s="26">
        <v>78.340492057628765</v>
      </c>
      <c r="G2325" s="26">
        <v>1.3445702166108273</v>
      </c>
      <c r="H2325" s="26">
        <v>9.3320499879419803</v>
      </c>
      <c r="I2325" s="26">
        <v>7.2437717416451566</v>
      </c>
      <c r="J2325" s="26">
        <v>0</v>
      </c>
      <c r="K2325" s="26">
        <v>38.631344586610794</v>
      </c>
      <c r="L2325" s="26">
        <v>0</v>
      </c>
      <c r="M2325" s="26">
        <v>0</v>
      </c>
      <c r="N2325" s="26">
        <v>0</v>
      </c>
      <c r="O2325" s="26">
        <v>0</v>
      </c>
      <c r="P2325" s="26">
        <v>0</v>
      </c>
      <c r="Q2325" s="26">
        <v>0</v>
      </c>
      <c r="R2325" s="26">
        <v>2.0789705093210755</v>
      </c>
      <c r="S2325" s="26">
        <v>0.13026959127566562</v>
      </c>
      <c r="T2325" s="26">
        <v>0.14892695465598266</v>
      </c>
      <c r="U2325" s="26">
        <v>0.70181770533108523</v>
      </c>
      <c r="V2325" s="26">
        <v>0</v>
      </c>
      <c r="W2325" s="26">
        <v>2.2019865436479498E-2</v>
      </c>
      <c r="X2325" s="26">
        <v>0</v>
      </c>
      <c r="Y2325" s="26">
        <v>928</v>
      </c>
      <c r="Z2325" s="26">
        <v>1999</v>
      </c>
      <c r="AA2325" s="26" t="b">
        <v>1</v>
      </c>
      <c r="AB2325" s="27" t="s">
        <v>91</v>
      </c>
      <c r="AC2325" s="16">
        <f t="shared" si="110"/>
        <v>134.89222859043753</v>
      </c>
      <c r="AD2325" s="16">
        <f t="shared" si="109"/>
        <v>3.0820046260202885</v>
      </c>
      <c r="AE2325" s="16" t="str">
        <f>VLOOKUP(AB2325,aircraft!A:B,2,FALSE)</f>
        <v>Passenger</v>
      </c>
      <c r="AF2325" s="16" t="str">
        <f t="shared" si="111"/>
        <v/>
      </c>
    </row>
    <row r="2326" spans="1:32" x14ac:dyDescent="0.25">
      <c r="A2326" s="26">
        <v>0</v>
      </c>
      <c r="B2326" s="26">
        <v>0</v>
      </c>
      <c r="C2326" s="26">
        <v>0</v>
      </c>
      <c r="D2326" s="26">
        <v>0</v>
      </c>
      <c r="E2326" s="26">
        <v>0</v>
      </c>
      <c r="F2326" s="26">
        <v>281.25772277010037</v>
      </c>
      <c r="G2326" s="26">
        <v>15.280914149413572</v>
      </c>
      <c r="H2326" s="26">
        <v>0</v>
      </c>
      <c r="I2326" s="26">
        <v>66.483565218140555</v>
      </c>
      <c r="J2326" s="26">
        <v>0</v>
      </c>
      <c r="K2326" s="26">
        <v>0</v>
      </c>
      <c r="L2326" s="26">
        <v>0</v>
      </c>
      <c r="M2326" s="26">
        <v>0</v>
      </c>
      <c r="N2326" s="26">
        <v>0</v>
      </c>
      <c r="O2326" s="26">
        <v>0</v>
      </c>
      <c r="P2326" s="26">
        <v>0</v>
      </c>
      <c r="Q2326" s="26">
        <v>0</v>
      </c>
      <c r="R2326" s="26">
        <v>6.2499949748986525E-2</v>
      </c>
      <c r="S2326" s="26">
        <v>2.1735513645997077E-2</v>
      </c>
      <c r="T2326" s="26">
        <v>0</v>
      </c>
      <c r="U2326" s="26">
        <v>9.4565968037251674E-2</v>
      </c>
      <c r="V2326" s="26">
        <v>0</v>
      </c>
      <c r="W2326" s="26">
        <v>0</v>
      </c>
      <c r="X2326" s="26">
        <v>0</v>
      </c>
      <c r="Y2326" s="26">
        <v>5459</v>
      </c>
      <c r="Z2326" s="26">
        <v>1999</v>
      </c>
      <c r="AA2326" s="26" t="b">
        <v>1</v>
      </c>
      <c r="AB2326" s="27" t="s">
        <v>156</v>
      </c>
      <c r="AC2326" s="16">
        <f t="shared" si="110"/>
        <v>363.02220213765446</v>
      </c>
      <c r="AD2326" s="16">
        <f t="shared" si="109"/>
        <v>0.17880143143223526</v>
      </c>
      <c r="AE2326" s="16" t="str">
        <f>VLOOKUP(AB2326,aircraft!A:B,2,FALSE)</f>
        <v>Passenger</v>
      </c>
      <c r="AF2326" s="16" t="str">
        <f t="shared" si="111"/>
        <v/>
      </c>
    </row>
    <row r="2327" spans="1:32" x14ac:dyDescent="0.25">
      <c r="A2327" s="26">
        <v>0</v>
      </c>
      <c r="B2327" s="26">
        <v>0</v>
      </c>
      <c r="C2327" s="26">
        <v>0</v>
      </c>
      <c r="D2327" s="26">
        <v>0</v>
      </c>
      <c r="E2327" s="26">
        <v>0</v>
      </c>
      <c r="F2327" s="26">
        <v>4810.5932572107786</v>
      </c>
      <c r="G2327" s="26">
        <v>264.31560555855231</v>
      </c>
      <c r="H2327" s="26">
        <v>0</v>
      </c>
      <c r="I2327" s="26">
        <v>1071.1693329548443</v>
      </c>
      <c r="J2327" s="26">
        <v>0</v>
      </c>
      <c r="K2327" s="26">
        <v>2198.5160412725818</v>
      </c>
      <c r="L2327" s="26">
        <v>0</v>
      </c>
      <c r="M2327" s="26">
        <v>0</v>
      </c>
      <c r="N2327" s="26">
        <v>0</v>
      </c>
      <c r="O2327" s="26">
        <v>0</v>
      </c>
      <c r="P2327" s="26">
        <v>0</v>
      </c>
      <c r="Q2327" s="26">
        <v>0</v>
      </c>
      <c r="R2327" s="26">
        <v>11.872608555812734</v>
      </c>
      <c r="S2327" s="26">
        <v>2.3894130523506427</v>
      </c>
      <c r="T2327" s="26">
        <v>0</v>
      </c>
      <c r="U2327" s="26">
        <v>9.6833706811649147</v>
      </c>
      <c r="V2327" s="26">
        <v>0</v>
      </c>
      <c r="W2327" s="26">
        <v>1.077272873000138</v>
      </c>
      <c r="X2327" s="26">
        <v>0</v>
      </c>
      <c r="Y2327" s="26">
        <v>66001</v>
      </c>
      <c r="Z2327" s="26">
        <v>1999</v>
      </c>
      <c r="AA2327" s="26" t="b">
        <v>1</v>
      </c>
      <c r="AB2327" s="27" t="s">
        <v>148</v>
      </c>
      <c r="AC2327" s="16">
        <f t="shared" si="110"/>
        <v>8344.5942369967561</v>
      </c>
      <c r="AD2327" s="16">
        <f t="shared" si="109"/>
        <v>25.022665162328426</v>
      </c>
      <c r="AE2327" s="16" t="str">
        <f>VLOOKUP(AB2327,aircraft!A:B,2,FALSE)</f>
        <v>Passenger</v>
      </c>
      <c r="AF2327" s="16" t="str">
        <f t="shared" si="111"/>
        <v/>
      </c>
    </row>
    <row r="2328" spans="1:32" x14ac:dyDescent="0.25">
      <c r="A2328" s="26">
        <v>0</v>
      </c>
      <c r="B2328" s="26">
        <v>0</v>
      </c>
      <c r="C2328" s="26">
        <v>0</v>
      </c>
      <c r="D2328" s="26">
        <v>0</v>
      </c>
      <c r="E2328" s="26">
        <v>0</v>
      </c>
      <c r="F2328" s="26">
        <v>3041.1463899703162</v>
      </c>
      <c r="G2328" s="26">
        <v>223.33383208918093</v>
      </c>
      <c r="H2328" s="26">
        <v>0</v>
      </c>
      <c r="I2328" s="26">
        <v>1266.4419597804665</v>
      </c>
      <c r="J2328" s="26">
        <v>0</v>
      </c>
      <c r="K2328" s="26">
        <v>968.67765999987023</v>
      </c>
      <c r="L2328" s="26">
        <v>0</v>
      </c>
      <c r="M2328" s="26">
        <v>0</v>
      </c>
      <c r="N2328" s="26">
        <v>0</v>
      </c>
      <c r="O2328" s="26">
        <v>0</v>
      </c>
      <c r="P2328" s="26">
        <v>0</v>
      </c>
      <c r="Q2328" s="26">
        <v>0</v>
      </c>
      <c r="R2328" s="26">
        <v>12.086352443687066</v>
      </c>
      <c r="S2328" s="26">
        <v>4.0200088045527167</v>
      </c>
      <c r="T2328" s="26">
        <v>0</v>
      </c>
      <c r="U2328" s="26">
        <v>22.795954294732677</v>
      </c>
      <c r="V2328" s="26">
        <v>0</v>
      </c>
      <c r="W2328" s="26">
        <v>0.5521462416794517</v>
      </c>
      <c r="X2328" s="26">
        <v>0</v>
      </c>
      <c r="Y2328" s="26">
        <v>58000</v>
      </c>
      <c r="Z2328" s="26">
        <v>1999</v>
      </c>
      <c r="AA2328" s="26" t="b">
        <v>1</v>
      </c>
      <c r="AB2328" s="27" t="s">
        <v>208</v>
      </c>
      <c r="AC2328" s="16">
        <f t="shared" si="110"/>
        <v>5499.599841839834</v>
      </c>
      <c r="AD2328" s="16">
        <f t="shared" si="109"/>
        <v>39.454461784651912</v>
      </c>
      <c r="AE2328" s="16" t="str">
        <f>VLOOKUP(AB2328,aircraft!A:B,2,FALSE)</f>
        <v>Passenger</v>
      </c>
      <c r="AF2328" s="16" t="str">
        <f t="shared" si="111"/>
        <v/>
      </c>
    </row>
    <row r="2329" spans="1:32" x14ac:dyDescent="0.25">
      <c r="A2329" s="26">
        <v>0</v>
      </c>
      <c r="B2329" s="26">
        <v>0</v>
      </c>
      <c r="C2329" s="26">
        <v>0</v>
      </c>
      <c r="D2329" s="26">
        <v>0</v>
      </c>
      <c r="E2329" s="26">
        <v>0</v>
      </c>
      <c r="F2329" s="26">
        <v>2013.736712320791</v>
      </c>
      <c r="G2329" s="26">
        <v>114.423288173336</v>
      </c>
      <c r="H2329" s="26">
        <v>0</v>
      </c>
      <c r="I2329" s="26">
        <v>711.62262512828579</v>
      </c>
      <c r="J2329" s="26">
        <v>0</v>
      </c>
      <c r="K2329" s="26">
        <v>912.61972749930646</v>
      </c>
      <c r="L2329" s="26">
        <v>0</v>
      </c>
      <c r="M2329" s="26">
        <v>0</v>
      </c>
      <c r="N2329" s="26">
        <v>0</v>
      </c>
      <c r="O2329" s="26">
        <v>0</v>
      </c>
      <c r="P2329" s="26">
        <v>0</v>
      </c>
      <c r="Q2329" s="26">
        <v>0</v>
      </c>
      <c r="R2329" s="26">
        <v>4.969929162898354</v>
      </c>
      <c r="S2329" s="26">
        <v>1.0343865156069361</v>
      </c>
      <c r="T2329" s="26">
        <v>0</v>
      </c>
      <c r="U2329" s="26">
        <v>6.4330684722014428</v>
      </c>
      <c r="V2329" s="26">
        <v>0</v>
      </c>
      <c r="W2329" s="26">
        <v>0.44718367177830687</v>
      </c>
      <c r="X2329" s="26">
        <v>0</v>
      </c>
      <c r="Y2329" s="26">
        <v>39779</v>
      </c>
      <c r="Z2329" s="26">
        <v>1999</v>
      </c>
      <c r="AA2329" s="26" t="b">
        <v>1</v>
      </c>
      <c r="AB2329" s="27" t="s">
        <v>169</v>
      </c>
      <c r="AC2329" s="16">
        <f t="shared" si="110"/>
        <v>3752.402353121719</v>
      </c>
      <c r="AD2329" s="16">
        <f t="shared" si="109"/>
        <v>12.884567822485041</v>
      </c>
      <c r="AE2329" s="16" t="str">
        <f>VLOOKUP(AB2329,aircraft!A:B,2,FALSE)</f>
        <v>Passenger</v>
      </c>
      <c r="AF2329" s="16" t="str">
        <f t="shared" si="111"/>
        <v/>
      </c>
    </row>
    <row r="2330" spans="1:32" x14ac:dyDescent="0.25">
      <c r="A2330" s="26">
        <v>0</v>
      </c>
      <c r="B2330" s="26">
        <v>0</v>
      </c>
      <c r="C2330" s="26">
        <v>0</v>
      </c>
      <c r="D2330" s="26">
        <v>0</v>
      </c>
      <c r="E2330" s="26">
        <v>0</v>
      </c>
      <c r="F2330" s="26">
        <v>3272.1859557310058</v>
      </c>
      <c r="G2330" s="26">
        <v>256.28354714050465</v>
      </c>
      <c r="H2330" s="26">
        <v>0</v>
      </c>
      <c r="I2330" s="26">
        <v>367.52012114940624</v>
      </c>
      <c r="J2330" s="26">
        <v>0</v>
      </c>
      <c r="K2330" s="26">
        <v>0</v>
      </c>
      <c r="L2330" s="26">
        <v>0</v>
      </c>
      <c r="M2330" s="26">
        <v>0</v>
      </c>
      <c r="N2330" s="26">
        <v>0</v>
      </c>
      <c r="O2330" s="26">
        <v>0</v>
      </c>
      <c r="P2330" s="26">
        <v>0</v>
      </c>
      <c r="Q2330" s="26">
        <v>0</v>
      </c>
      <c r="R2330" s="26">
        <v>0</v>
      </c>
      <c r="S2330" s="26">
        <v>0</v>
      </c>
      <c r="T2330" s="26">
        <v>0</v>
      </c>
      <c r="U2330" s="26">
        <v>0</v>
      </c>
      <c r="V2330" s="26">
        <v>0</v>
      </c>
      <c r="W2330" s="26">
        <v>0</v>
      </c>
      <c r="X2330" s="26">
        <v>0</v>
      </c>
      <c r="Y2330" s="26">
        <v>51100</v>
      </c>
      <c r="Z2330" s="26">
        <v>1999</v>
      </c>
      <c r="AA2330" s="26" t="b">
        <v>1</v>
      </c>
      <c r="AB2330" s="27" t="s">
        <v>95</v>
      </c>
      <c r="AC2330" s="16">
        <f t="shared" si="110"/>
        <v>3895.9896240209168</v>
      </c>
      <c r="AD2330" s="16">
        <f t="shared" si="109"/>
        <v>0</v>
      </c>
      <c r="AE2330" s="16" t="str">
        <f>VLOOKUP(AB2330,aircraft!A:B,2,FALSE)</f>
        <v>Passenger</v>
      </c>
      <c r="AF2330" s="16" t="str">
        <f t="shared" si="111"/>
        <v/>
      </c>
    </row>
    <row r="2331" spans="1:32" x14ac:dyDescent="0.25">
      <c r="A2331" s="26">
        <v>0</v>
      </c>
      <c r="B2331" s="26">
        <v>0</v>
      </c>
      <c r="C2331" s="26">
        <v>0</v>
      </c>
      <c r="D2331" s="26">
        <v>0</v>
      </c>
      <c r="E2331" s="26">
        <v>0</v>
      </c>
      <c r="F2331" s="26">
        <v>47466.408321688323</v>
      </c>
      <c r="G2331" s="26">
        <v>3717.65531032732</v>
      </c>
      <c r="H2331" s="26">
        <v>0</v>
      </c>
      <c r="I2331" s="26">
        <v>5265.9648185420519</v>
      </c>
      <c r="J2331" s="26">
        <v>0</v>
      </c>
      <c r="K2331" s="26">
        <v>0</v>
      </c>
      <c r="L2331" s="26">
        <v>0</v>
      </c>
      <c r="M2331" s="26">
        <v>0</v>
      </c>
      <c r="N2331" s="26">
        <v>0</v>
      </c>
      <c r="O2331" s="26">
        <v>0</v>
      </c>
      <c r="P2331" s="26">
        <v>0</v>
      </c>
      <c r="Q2331" s="26">
        <v>0</v>
      </c>
      <c r="R2331" s="26">
        <v>0</v>
      </c>
      <c r="S2331" s="26">
        <v>0</v>
      </c>
      <c r="T2331" s="26">
        <v>0</v>
      </c>
      <c r="U2331" s="26">
        <v>0</v>
      </c>
      <c r="V2331" s="26">
        <v>0</v>
      </c>
      <c r="W2331" s="26">
        <v>0</v>
      </c>
      <c r="X2331" s="26">
        <v>0</v>
      </c>
      <c r="Y2331" s="26">
        <v>430394</v>
      </c>
      <c r="Z2331" s="26">
        <v>1999</v>
      </c>
      <c r="AA2331" s="26" t="b">
        <v>1</v>
      </c>
      <c r="AB2331" s="27" t="s">
        <v>178</v>
      </c>
      <c r="AC2331" s="16">
        <f t="shared" si="110"/>
        <v>56450.028450557693</v>
      </c>
      <c r="AD2331" s="16">
        <f t="shared" si="109"/>
        <v>0</v>
      </c>
      <c r="AE2331" s="16" t="str">
        <f>VLOOKUP(AB2331,aircraft!A:B,2,FALSE)</f>
        <v>Passenger</v>
      </c>
      <c r="AF2331" s="16" t="str">
        <f t="shared" si="111"/>
        <v/>
      </c>
    </row>
    <row r="2332" spans="1:32" x14ac:dyDescent="0.25">
      <c r="A2332" s="26">
        <v>0</v>
      </c>
      <c r="B2332" s="26">
        <v>0</v>
      </c>
      <c r="C2332" s="26">
        <v>0</v>
      </c>
      <c r="D2332" s="26">
        <v>0</v>
      </c>
      <c r="E2332" s="26">
        <v>0</v>
      </c>
      <c r="F2332" s="26">
        <v>1623.1885028791812</v>
      </c>
      <c r="G2332" s="26">
        <v>96.504888827640954</v>
      </c>
      <c r="H2332" s="26">
        <v>0</v>
      </c>
      <c r="I2332" s="26">
        <v>442.16084675240677</v>
      </c>
      <c r="J2332" s="26">
        <v>0</v>
      </c>
      <c r="K2332" s="26">
        <v>0</v>
      </c>
      <c r="L2332" s="26">
        <v>0</v>
      </c>
      <c r="M2332" s="26">
        <v>0</v>
      </c>
      <c r="N2332" s="26">
        <v>0</v>
      </c>
      <c r="O2332" s="26">
        <v>0</v>
      </c>
      <c r="P2332" s="26">
        <v>0</v>
      </c>
      <c r="Q2332" s="26">
        <v>0</v>
      </c>
      <c r="R2332" s="26">
        <v>0</v>
      </c>
      <c r="S2332" s="26">
        <v>0</v>
      </c>
      <c r="T2332" s="26">
        <v>0</v>
      </c>
      <c r="U2332" s="26">
        <v>0</v>
      </c>
      <c r="V2332" s="26">
        <v>0</v>
      </c>
      <c r="W2332" s="26">
        <v>0</v>
      </c>
      <c r="X2332" s="26">
        <v>0</v>
      </c>
      <c r="Y2332" s="26">
        <v>19413</v>
      </c>
      <c r="Z2332" s="26">
        <v>1999</v>
      </c>
      <c r="AA2332" s="26" t="b">
        <v>1</v>
      </c>
      <c r="AB2332" s="27" t="s">
        <v>98</v>
      </c>
      <c r="AC2332" s="16">
        <f t="shared" si="110"/>
        <v>2161.8542384592292</v>
      </c>
      <c r="AD2332" s="16">
        <f t="shared" si="109"/>
        <v>0</v>
      </c>
      <c r="AE2332" s="16" t="str">
        <f>VLOOKUP(AB2332,aircraft!A:B,2,FALSE)</f>
        <v>Passenger</v>
      </c>
      <c r="AF2332" s="16" t="str">
        <f t="shared" si="111"/>
        <v/>
      </c>
    </row>
    <row r="2333" spans="1:32" x14ac:dyDescent="0.25">
      <c r="A2333" s="26">
        <v>0</v>
      </c>
      <c r="B2333" s="26">
        <v>0</v>
      </c>
      <c r="C2333" s="26">
        <v>0</v>
      </c>
      <c r="D2333" s="26">
        <v>0</v>
      </c>
      <c r="E2333" s="26">
        <v>0</v>
      </c>
      <c r="F2333" s="26">
        <v>75964.981778695568</v>
      </c>
      <c r="G2333" s="26">
        <v>5673.2733472433865</v>
      </c>
      <c r="H2333" s="26">
        <v>0</v>
      </c>
      <c r="I2333" s="26">
        <v>16951.280874957352</v>
      </c>
      <c r="J2333" s="26">
        <v>0</v>
      </c>
      <c r="K2333" s="26">
        <v>0</v>
      </c>
      <c r="L2333" s="26">
        <v>0</v>
      </c>
      <c r="M2333" s="26">
        <v>0</v>
      </c>
      <c r="N2333" s="26">
        <v>0</v>
      </c>
      <c r="O2333" s="26">
        <v>0</v>
      </c>
      <c r="P2333" s="26">
        <v>0</v>
      </c>
      <c r="Q2333" s="26">
        <v>0</v>
      </c>
      <c r="R2333" s="26">
        <v>9.4076294517903172</v>
      </c>
      <c r="S2333" s="26">
        <v>4.6744201931310023</v>
      </c>
      <c r="T2333" s="26">
        <v>0</v>
      </c>
      <c r="U2333" s="26">
        <v>13.966788619454947</v>
      </c>
      <c r="V2333" s="26">
        <v>0</v>
      </c>
      <c r="W2333" s="26">
        <v>0</v>
      </c>
      <c r="X2333" s="26">
        <v>0</v>
      </c>
      <c r="Y2333" s="26">
        <v>992442</v>
      </c>
      <c r="Z2333" s="26">
        <v>1999</v>
      </c>
      <c r="AA2333" s="26" t="b">
        <v>1</v>
      </c>
      <c r="AB2333" s="27" t="s">
        <v>195</v>
      </c>
      <c r="AC2333" s="16">
        <f t="shared" si="110"/>
        <v>98589.536000896303</v>
      </c>
      <c r="AD2333" s="16">
        <f t="shared" si="109"/>
        <v>28.048838264376265</v>
      </c>
      <c r="AE2333" s="16" t="str">
        <f>VLOOKUP(AB2333,aircraft!A:B,2,FALSE)</f>
        <v>Passenger</v>
      </c>
      <c r="AF2333" s="16" t="str">
        <f t="shared" si="111"/>
        <v/>
      </c>
    </row>
    <row r="2334" spans="1:32" x14ac:dyDescent="0.25">
      <c r="A2334" s="26">
        <v>0</v>
      </c>
      <c r="B2334" s="26">
        <v>0</v>
      </c>
      <c r="C2334" s="26">
        <v>0</v>
      </c>
      <c r="D2334" s="26">
        <v>0</v>
      </c>
      <c r="E2334" s="26">
        <v>0</v>
      </c>
      <c r="F2334" s="26">
        <v>529.27086237734682</v>
      </c>
      <c r="G2334" s="26">
        <v>31.248548220343629</v>
      </c>
      <c r="H2334" s="26">
        <v>0</v>
      </c>
      <c r="I2334" s="26">
        <v>121.55098710417784</v>
      </c>
      <c r="J2334" s="26">
        <v>0</v>
      </c>
      <c r="K2334" s="26">
        <v>0</v>
      </c>
      <c r="L2334" s="26">
        <v>0</v>
      </c>
      <c r="M2334" s="26">
        <v>0</v>
      </c>
      <c r="N2334" s="26">
        <v>0</v>
      </c>
      <c r="O2334" s="26">
        <v>0</v>
      </c>
      <c r="P2334" s="26">
        <v>0</v>
      </c>
      <c r="Q2334" s="26">
        <v>0</v>
      </c>
      <c r="R2334" s="26">
        <v>4.2848077853232187</v>
      </c>
      <c r="S2334" s="26">
        <v>1.3875498268349371</v>
      </c>
      <c r="T2334" s="26">
        <v>0</v>
      </c>
      <c r="U2334" s="26">
        <v>5.3973083779366373</v>
      </c>
      <c r="V2334" s="26">
        <v>0</v>
      </c>
      <c r="W2334" s="26">
        <v>0</v>
      </c>
      <c r="X2334" s="26">
        <v>0</v>
      </c>
      <c r="Y2334" s="26">
        <v>8740</v>
      </c>
      <c r="Z2334" s="26">
        <v>1999</v>
      </c>
      <c r="AA2334" s="26" t="b">
        <v>1</v>
      </c>
      <c r="AB2334" s="27" t="s">
        <v>100</v>
      </c>
      <c r="AC2334" s="16">
        <f t="shared" si="110"/>
        <v>682.07039770186827</v>
      </c>
      <c r="AD2334" s="16">
        <f t="shared" si="109"/>
        <v>11.069665990094794</v>
      </c>
      <c r="AE2334" s="16" t="str">
        <f>VLOOKUP(AB2334,aircraft!A:B,2,FALSE)</f>
        <v>Passenger (not used as freighter)</v>
      </c>
      <c r="AF2334" s="16" t="str">
        <f t="shared" si="111"/>
        <v/>
      </c>
    </row>
    <row r="2335" spans="1:32" x14ac:dyDescent="0.25">
      <c r="A2335" s="26">
        <v>0</v>
      </c>
      <c r="B2335" s="26">
        <v>0</v>
      </c>
      <c r="C2335" s="26">
        <v>0</v>
      </c>
      <c r="D2335" s="26">
        <v>0</v>
      </c>
      <c r="E2335" s="26">
        <v>0</v>
      </c>
      <c r="F2335" s="26">
        <v>15.538612200014576</v>
      </c>
      <c r="G2335" s="26">
        <v>1.0295674216461088</v>
      </c>
      <c r="H2335" s="26">
        <v>0</v>
      </c>
      <c r="I2335" s="26">
        <v>3.5772636760348555</v>
      </c>
      <c r="J2335" s="26">
        <v>0</v>
      </c>
      <c r="K2335" s="26">
        <v>0</v>
      </c>
      <c r="L2335" s="26">
        <v>0</v>
      </c>
      <c r="M2335" s="26">
        <v>0</v>
      </c>
      <c r="N2335" s="26">
        <v>0</v>
      </c>
      <c r="O2335" s="26">
        <v>0</v>
      </c>
      <c r="P2335" s="26">
        <v>0</v>
      </c>
      <c r="Q2335" s="26">
        <v>0</v>
      </c>
      <c r="R2335" s="26">
        <v>9.1471204313440212E-3</v>
      </c>
      <c r="S2335" s="26">
        <v>3.415137338608802E-3</v>
      </c>
      <c r="T2335" s="26">
        <v>0</v>
      </c>
      <c r="U2335" s="26">
        <v>1.1865999732725506E-2</v>
      </c>
      <c r="V2335" s="26">
        <v>0</v>
      </c>
      <c r="W2335" s="26">
        <v>0</v>
      </c>
      <c r="X2335" s="26">
        <v>0</v>
      </c>
      <c r="Y2335" s="26">
        <v>461</v>
      </c>
      <c r="Z2335" s="26">
        <v>1999</v>
      </c>
      <c r="AA2335" s="26" t="b">
        <v>1</v>
      </c>
      <c r="AB2335" s="27" t="s">
        <v>101</v>
      </c>
      <c r="AC2335" s="16">
        <f t="shared" si="110"/>
        <v>20.145443297695543</v>
      </c>
      <c r="AD2335" s="16">
        <f t="shared" si="109"/>
        <v>2.4428257502678331E-2</v>
      </c>
      <c r="AE2335" s="16" t="str">
        <f>VLOOKUP(AB2335,aircraft!A:B,2,FALSE)</f>
        <v>Passenger</v>
      </c>
      <c r="AF2335" s="16" t="str">
        <f t="shared" si="111"/>
        <v/>
      </c>
    </row>
    <row r="2336" spans="1:32" x14ac:dyDescent="0.25">
      <c r="A2336" s="26">
        <v>0</v>
      </c>
      <c r="B2336" s="26">
        <v>0</v>
      </c>
      <c r="C2336" s="26">
        <v>0</v>
      </c>
      <c r="D2336" s="26">
        <v>0</v>
      </c>
      <c r="E2336" s="26">
        <v>0</v>
      </c>
      <c r="F2336" s="26">
        <v>62653.776867393128</v>
      </c>
      <c r="G2336" s="26">
        <v>4108.2970523418644</v>
      </c>
      <c r="H2336" s="26">
        <v>1240.3230700988172</v>
      </c>
      <c r="I2336" s="26">
        <v>25363.537401571226</v>
      </c>
      <c r="J2336" s="26">
        <v>0</v>
      </c>
      <c r="K2336" s="26">
        <v>0</v>
      </c>
      <c r="L2336" s="26">
        <v>0</v>
      </c>
      <c r="M2336" s="26">
        <v>0</v>
      </c>
      <c r="N2336" s="26">
        <v>0</v>
      </c>
      <c r="O2336" s="26">
        <v>0</v>
      </c>
      <c r="P2336" s="26">
        <v>0</v>
      </c>
      <c r="Q2336" s="26">
        <v>0</v>
      </c>
      <c r="R2336" s="26">
        <v>10.13287742042413</v>
      </c>
      <c r="S2336" s="26">
        <v>0.64772566688428201</v>
      </c>
      <c r="T2336" s="26">
        <v>0.89303262400939942</v>
      </c>
      <c r="U2336" s="26">
        <v>21.412094515031711</v>
      </c>
      <c r="V2336" s="26">
        <v>0</v>
      </c>
      <c r="W2336" s="26">
        <v>0</v>
      </c>
      <c r="X2336" s="26">
        <v>0</v>
      </c>
      <c r="Y2336" s="26">
        <v>663798</v>
      </c>
      <c r="Z2336" s="26">
        <v>1999</v>
      </c>
      <c r="AA2336" s="26" t="b">
        <v>1</v>
      </c>
      <c r="AB2336" s="27" t="s">
        <v>102</v>
      </c>
      <c r="AC2336" s="16">
        <f t="shared" si="110"/>
        <v>93365.934391405041</v>
      </c>
      <c r="AD2336" s="16">
        <f t="shared" si="109"/>
        <v>33.085730226349526</v>
      </c>
      <c r="AE2336" s="16" t="str">
        <f>VLOOKUP(AB2336,aircraft!A:B,2,FALSE)</f>
        <v>Passenger</v>
      </c>
      <c r="AF2336" s="16" t="str">
        <f t="shared" si="111"/>
        <v/>
      </c>
    </row>
    <row r="2337" spans="1:32" x14ac:dyDescent="0.25">
      <c r="A2337" s="26">
        <v>0</v>
      </c>
      <c r="B2337" s="26">
        <v>0</v>
      </c>
      <c r="C2337" s="26">
        <v>0</v>
      </c>
      <c r="D2337" s="26">
        <v>0</v>
      </c>
      <c r="E2337" s="26">
        <v>0</v>
      </c>
      <c r="F2337" s="26">
        <v>31026.83235588712</v>
      </c>
      <c r="G2337" s="26">
        <v>1885.5261425640688</v>
      </c>
      <c r="H2337" s="26">
        <v>592.20392593233282</v>
      </c>
      <c r="I2337" s="26">
        <v>13651.985199496614</v>
      </c>
      <c r="J2337" s="26">
        <v>0</v>
      </c>
      <c r="K2337" s="26">
        <v>9519.2131565517939</v>
      </c>
      <c r="L2337" s="26">
        <v>0</v>
      </c>
      <c r="M2337" s="26">
        <v>0</v>
      </c>
      <c r="N2337" s="26">
        <v>0</v>
      </c>
      <c r="O2337" s="26">
        <v>0</v>
      </c>
      <c r="P2337" s="26">
        <v>0</v>
      </c>
      <c r="Q2337" s="26">
        <v>0</v>
      </c>
      <c r="R2337" s="26">
        <v>32.786572130986357</v>
      </c>
      <c r="S2337" s="26">
        <v>6.5040753827301874</v>
      </c>
      <c r="T2337" s="26">
        <v>0.40267921739561702</v>
      </c>
      <c r="U2337" s="26">
        <v>47.266832636532548</v>
      </c>
      <c r="V2337" s="26">
        <v>0</v>
      </c>
      <c r="W2337" s="26">
        <v>5.8067199134372043</v>
      </c>
      <c r="X2337" s="26">
        <v>0</v>
      </c>
      <c r="Y2337" s="26">
        <v>317162</v>
      </c>
      <c r="Z2337" s="26">
        <v>1999</v>
      </c>
      <c r="AA2337" s="26" t="b">
        <v>1</v>
      </c>
      <c r="AB2337" s="27" t="s">
        <v>210</v>
      </c>
      <c r="AC2337" s="16">
        <f t="shared" si="110"/>
        <v>56675.760780431934</v>
      </c>
      <c r="AD2337" s="16">
        <f t="shared" si="109"/>
        <v>92.766879281081913</v>
      </c>
      <c r="AE2337" s="16" t="str">
        <f>VLOOKUP(AB2337,aircraft!A:B,2,FALSE)</f>
        <v>Passenger</v>
      </c>
      <c r="AF2337" s="16" t="str">
        <f t="shared" si="111"/>
        <v/>
      </c>
    </row>
    <row r="2338" spans="1:32" x14ac:dyDescent="0.25">
      <c r="A2338" s="26">
        <v>0</v>
      </c>
      <c r="B2338" s="26">
        <v>0</v>
      </c>
      <c r="C2338" s="26">
        <v>0</v>
      </c>
      <c r="D2338" s="26">
        <v>0</v>
      </c>
      <c r="E2338" s="26">
        <v>0</v>
      </c>
      <c r="F2338" s="26">
        <v>775180.06787218794</v>
      </c>
      <c r="G2338" s="26">
        <v>35927.901250618081</v>
      </c>
      <c r="H2338" s="26">
        <v>33753.453077633676</v>
      </c>
      <c r="I2338" s="26">
        <v>366054.10949186236</v>
      </c>
      <c r="J2338" s="26">
        <v>0</v>
      </c>
      <c r="K2338" s="26">
        <v>120112.05954926707</v>
      </c>
      <c r="L2338" s="26">
        <v>0</v>
      </c>
      <c r="M2338" s="26">
        <v>0</v>
      </c>
      <c r="N2338" s="26">
        <v>0</v>
      </c>
      <c r="O2338" s="26">
        <v>0</v>
      </c>
      <c r="P2338" s="26">
        <v>0</v>
      </c>
      <c r="Q2338" s="26">
        <v>0</v>
      </c>
      <c r="R2338" s="26">
        <v>956.85958928395394</v>
      </c>
      <c r="S2338" s="26">
        <v>117.26327675038706</v>
      </c>
      <c r="T2338" s="26">
        <v>29.582401844435385</v>
      </c>
      <c r="U2338" s="26">
        <v>1196.1029247851559</v>
      </c>
      <c r="V2338" s="26">
        <v>0</v>
      </c>
      <c r="W2338" s="26">
        <v>58.854909877166435</v>
      </c>
      <c r="X2338" s="26">
        <v>0</v>
      </c>
      <c r="Y2338" s="26">
        <v>3835978</v>
      </c>
      <c r="Z2338" s="26">
        <v>1999</v>
      </c>
      <c r="AA2338" s="26" t="b">
        <v>1</v>
      </c>
      <c r="AB2338" s="27" t="s">
        <v>103</v>
      </c>
      <c r="AC2338" s="16">
        <f t="shared" si="110"/>
        <v>1331027.591241569</v>
      </c>
      <c r="AD2338" s="16">
        <f t="shared" si="109"/>
        <v>2358.6631025410989</v>
      </c>
      <c r="AE2338" s="16" t="str">
        <f>VLOOKUP(AB2338,aircraft!A:B,2,FALSE)</f>
        <v>Passenger</v>
      </c>
      <c r="AF2338" s="16" t="str">
        <f t="shared" si="111"/>
        <v/>
      </c>
    </row>
    <row r="2339" spans="1:32" x14ac:dyDescent="0.25">
      <c r="A2339" s="26">
        <v>0</v>
      </c>
      <c r="B2339" s="26">
        <v>0</v>
      </c>
      <c r="C2339" s="26">
        <v>0</v>
      </c>
      <c r="D2339" s="26">
        <v>0</v>
      </c>
      <c r="E2339" s="26">
        <v>0</v>
      </c>
      <c r="F2339" s="26">
        <v>321089.90236097836</v>
      </c>
      <c r="G2339" s="26">
        <v>23011.200940203598</v>
      </c>
      <c r="H2339" s="26">
        <v>0</v>
      </c>
      <c r="I2339" s="26">
        <v>118638.76063755069</v>
      </c>
      <c r="J2339" s="26">
        <v>0</v>
      </c>
      <c r="K2339" s="26">
        <v>0</v>
      </c>
      <c r="L2339" s="26">
        <v>0</v>
      </c>
      <c r="M2339" s="26">
        <v>0</v>
      </c>
      <c r="N2339" s="26">
        <v>0</v>
      </c>
      <c r="O2339" s="26">
        <v>0</v>
      </c>
      <c r="P2339" s="26">
        <v>0</v>
      </c>
      <c r="Q2339" s="26">
        <v>0</v>
      </c>
      <c r="R2339" s="26">
        <v>558.85473702740842</v>
      </c>
      <c r="S2339" s="26">
        <v>203.27995547717157</v>
      </c>
      <c r="T2339" s="26">
        <v>0</v>
      </c>
      <c r="U2339" s="26">
        <v>2014.3305480971878</v>
      </c>
      <c r="V2339" s="26">
        <v>0</v>
      </c>
      <c r="W2339" s="26">
        <v>0</v>
      </c>
      <c r="X2339" s="26">
        <v>0</v>
      </c>
      <c r="Y2339" s="26">
        <v>2906928</v>
      </c>
      <c r="Z2339" s="26">
        <v>1999</v>
      </c>
      <c r="AA2339" s="26" t="b">
        <v>1</v>
      </c>
      <c r="AB2339" s="27" t="s">
        <v>104</v>
      </c>
      <c r="AC2339" s="16">
        <f t="shared" si="110"/>
        <v>462739.86393873265</v>
      </c>
      <c r="AD2339" s="16">
        <f t="shared" si="109"/>
        <v>2776.4652406017676</v>
      </c>
      <c r="AE2339" s="16" t="str">
        <f>VLOOKUP(AB2339,aircraft!A:B,2,FALSE)</f>
        <v>Passenger</v>
      </c>
      <c r="AF2339" s="16" t="str">
        <f t="shared" si="111"/>
        <v/>
      </c>
    </row>
    <row r="2340" spans="1:32" x14ac:dyDescent="0.25">
      <c r="A2340" s="26">
        <v>0</v>
      </c>
      <c r="B2340" s="26">
        <v>0</v>
      </c>
      <c r="C2340" s="26">
        <v>0</v>
      </c>
      <c r="D2340" s="26">
        <v>0</v>
      </c>
      <c r="E2340" s="26">
        <v>0</v>
      </c>
      <c r="F2340" s="26">
        <v>42365.195016392208</v>
      </c>
      <c r="G2340" s="26">
        <v>2888.7544243364032</v>
      </c>
      <c r="H2340" s="26">
        <v>0</v>
      </c>
      <c r="I2340" s="26">
        <v>22530.71679794915</v>
      </c>
      <c r="J2340" s="26">
        <v>0</v>
      </c>
      <c r="K2340" s="26">
        <v>5719.528477598109</v>
      </c>
      <c r="L2340" s="26">
        <v>0</v>
      </c>
      <c r="M2340" s="26">
        <v>0</v>
      </c>
      <c r="N2340" s="26">
        <v>0</v>
      </c>
      <c r="O2340" s="26">
        <v>0</v>
      </c>
      <c r="P2340" s="26">
        <v>0</v>
      </c>
      <c r="Q2340" s="26">
        <v>0</v>
      </c>
      <c r="R2340" s="26">
        <v>54.28862506793471</v>
      </c>
      <c r="S2340" s="26">
        <v>9.8217651729573028</v>
      </c>
      <c r="T2340" s="26">
        <v>0</v>
      </c>
      <c r="U2340" s="26">
        <v>76.604438128621993</v>
      </c>
      <c r="V2340" s="26">
        <v>0</v>
      </c>
      <c r="W2340" s="26">
        <v>2.0590302831499336</v>
      </c>
      <c r="X2340" s="26">
        <v>0</v>
      </c>
      <c r="Y2340" s="26">
        <v>493444</v>
      </c>
      <c r="Z2340" s="26">
        <v>1999</v>
      </c>
      <c r="AA2340" s="26" t="b">
        <v>1</v>
      </c>
      <c r="AB2340" s="27" t="s">
        <v>201</v>
      </c>
      <c r="AC2340" s="16">
        <f t="shared" si="110"/>
        <v>73504.194716275873</v>
      </c>
      <c r="AD2340" s="16">
        <f t="shared" si="109"/>
        <v>142.77385865266393</v>
      </c>
      <c r="AE2340" s="16" t="str">
        <f>VLOOKUP(AB2340,aircraft!A:B,2,FALSE)</f>
        <v>Passenger</v>
      </c>
      <c r="AF2340" s="16" t="str">
        <f t="shared" si="111"/>
        <v/>
      </c>
    </row>
    <row r="2341" spans="1:32" x14ac:dyDescent="0.25">
      <c r="A2341" s="26">
        <v>0</v>
      </c>
      <c r="B2341" s="26">
        <v>0</v>
      </c>
      <c r="C2341" s="26">
        <v>0</v>
      </c>
      <c r="D2341" s="26">
        <v>0</v>
      </c>
      <c r="E2341" s="26">
        <v>0</v>
      </c>
      <c r="F2341" s="26">
        <v>2140.0824107078834</v>
      </c>
      <c r="G2341" s="26">
        <v>110.85116458553608</v>
      </c>
      <c r="H2341" s="26">
        <v>0</v>
      </c>
      <c r="I2341" s="26">
        <v>517.69532368007935</v>
      </c>
      <c r="J2341" s="26">
        <v>0</v>
      </c>
      <c r="K2341" s="26">
        <v>0</v>
      </c>
      <c r="L2341" s="26">
        <v>0</v>
      </c>
      <c r="M2341" s="26">
        <v>0</v>
      </c>
      <c r="N2341" s="26">
        <v>0</v>
      </c>
      <c r="O2341" s="26">
        <v>0</v>
      </c>
      <c r="P2341" s="26">
        <v>0</v>
      </c>
      <c r="Q2341" s="26">
        <v>0</v>
      </c>
      <c r="R2341" s="26">
        <v>91.471682616372235</v>
      </c>
      <c r="S2341" s="26">
        <v>31.120285777866215</v>
      </c>
      <c r="T2341" s="26">
        <v>0</v>
      </c>
      <c r="U2341" s="26">
        <v>145.33745747305545</v>
      </c>
      <c r="V2341" s="26">
        <v>0</v>
      </c>
      <c r="W2341" s="26">
        <v>0</v>
      </c>
      <c r="X2341" s="26">
        <v>0</v>
      </c>
      <c r="Y2341" s="26">
        <v>29012</v>
      </c>
      <c r="Z2341" s="26">
        <v>1999</v>
      </c>
      <c r="AA2341" s="26" t="b">
        <v>1</v>
      </c>
      <c r="AB2341" s="27" t="s">
        <v>105</v>
      </c>
      <c r="AC2341" s="16">
        <f t="shared" si="110"/>
        <v>2768.6288989734985</v>
      </c>
      <c r="AD2341" s="16">
        <f t="shared" si="109"/>
        <v>267.9294258672939</v>
      </c>
      <c r="AE2341" s="16" t="str">
        <f>VLOOKUP(AB2341,aircraft!A:B,2,FALSE)</f>
        <v>Passenger</v>
      </c>
      <c r="AF2341" s="16" t="str">
        <f t="shared" si="111"/>
        <v/>
      </c>
    </row>
    <row r="2342" spans="1:32" x14ac:dyDescent="0.25">
      <c r="A2342" s="26">
        <v>0</v>
      </c>
      <c r="B2342" s="26">
        <v>0</v>
      </c>
      <c r="C2342" s="26">
        <v>0</v>
      </c>
      <c r="D2342" s="26">
        <v>0</v>
      </c>
      <c r="E2342" s="26">
        <v>0</v>
      </c>
      <c r="F2342" s="26">
        <v>14381.353799956976</v>
      </c>
      <c r="G2342" s="26">
        <v>744.91982601480231</v>
      </c>
      <c r="H2342" s="26">
        <v>0</v>
      </c>
      <c r="I2342" s="26">
        <v>3839.7436418877223</v>
      </c>
      <c r="J2342" s="26">
        <v>0</v>
      </c>
      <c r="K2342" s="26">
        <v>0</v>
      </c>
      <c r="L2342" s="26">
        <v>0</v>
      </c>
      <c r="M2342" s="26">
        <v>0</v>
      </c>
      <c r="N2342" s="26">
        <v>0</v>
      </c>
      <c r="O2342" s="26">
        <v>0</v>
      </c>
      <c r="P2342" s="26">
        <v>0</v>
      </c>
      <c r="Q2342" s="26">
        <v>0</v>
      </c>
      <c r="R2342" s="26">
        <v>614.68970718202149</v>
      </c>
      <c r="S2342" s="26">
        <v>209.12832042726095</v>
      </c>
      <c r="T2342" s="26">
        <v>0</v>
      </c>
      <c r="U2342" s="26">
        <v>1077.9671994973553</v>
      </c>
      <c r="V2342" s="26">
        <v>0</v>
      </c>
      <c r="W2342" s="26">
        <v>0</v>
      </c>
      <c r="X2342" s="26">
        <v>0</v>
      </c>
      <c r="Y2342" s="26">
        <v>158645</v>
      </c>
      <c r="Z2342" s="26">
        <v>1999</v>
      </c>
      <c r="AA2342" s="26" t="b">
        <v>1</v>
      </c>
      <c r="AB2342" s="27" t="s">
        <v>204</v>
      </c>
      <c r="AC2342" s="16">
        <f t="shared" si="110"/>
        <v>18966.017267859501</v>
      </c>
      <c r="AD2342" s="16">
        <f t="shared" si="109"/>
        <v>1901.7852271066376</v>
      </c>
      <c r="AE2342" s="16" t="str">
        <f>VLOOKUP(AB2342,aircraft!A:B,2,FALSE)</f>
        <v>Passenger</v>
      </c>
      <c r="AF2342" s="16" t="str">
        <f t="shared" si="111"/>
        <v/>
      </c>
    </row>
    <row r="2343" spans="1:32" x14ac:dyDescent="0.25">
      <c r="A2343" s="26">
        <v>0</v>
      </c>
      <c r="B2343" s="26">
        <v>0</v>
      </c>
      <c r="C2343" s="26">
        <v>0</v>
      </c>
      <c r="D2343" s="26">
        <v>0</v>
      </c>
      <c r="E2343" s="26">
        <v>0</v>
      </c>
      <c r="F2343" s="26">
        <v>367.32828048894976</v>
      </c>
      <c r="G2343" s="26">
        <v>22.635410283538793</v>
      </c>
      <c r="H2343" s="26">
        <v>0</v>
      </c>
      <c r="I2343" s="26">
        <v>107.10796857378469</v>
      </c>
      <c r="J2343" s="26">
        <v>0</v>
      </c>
      <c r="K2343" s="26">
        <v>45.470509669708804</v>
      </c>
      <c r="L2343" s="26">
        <v>0</v>
      </c>
      <c r="M2343" s="26">
        <v>0</v>
      </c>
      <c r="N2343" s="26">
        <v>0</v>
      </c>
      <c r="O2343" s="26">
        <v>0</v>
      </c>
      <c r="P2343" s="26">
        <v>0</v>
      </c>
      <c r="Q2343" s="26">
        <v>0</v>
      </c>
      <c r="R2343" s="26">
        <v>0.47071062197631253</v>
      </c>
      <c r="S2343" s="26">
        <v>7.6960395984345939E-2</v>
      </c>
      <c r="T2343" s="26">
        <v>0</v>
      </c>
      <c r="U2343" s="26">
        <v>0.36416709797886809</v>
      </c>
      <c r="V2343" s="26">
        <v>0</v>
      </c>
      <c r="W2343" s="26">
        <v>1.6369383729252764E-2</v>
      </c>
      <c r="X2343" s="26">
        <v>0</v>
      </c>
      <c r="Y2343" s="26">
        <v>4185</v>
      </c>
      <c r="Z2343" s="26">
        <v>1999</v>
      </c>
      <c r="AA2343" s="26" t="b">
        <v>1</v>
      </c>
      <c r="AB2343" s="27" t="s">
        <v>157</v>
      </c>
      <c r="AC2343" s="16">
        <f t="shared" si="110"/>
        <v>542.54216901598204</v>
      </c>
      <c r="AD2343" s="16">
        <f t="shared" si="109"/>
        <v>0.92820749966877936</v>
      </c>
      <c r="AE2343" s="16" t="str">
        <f>VLOOKUP(AB2343,aircraft!A:B,2,FALSE)</f>
        <v>Passenger</v>
      </c>
      <c r="AF2343" s="16" t="str">
        <f t="shared" si="111"/>
        <v/>
      </c>
    </row>
    <row r="2344" spans="1:32" x14ac:dyDescent="0.25">
      <c r="A2344" s="26">
        <v>0</v>
      </c>
      <c r="B2344" s="26">
        <v>0</v>
      </c>
      <c r="C2344" s="26">
        <v>0</v>
      </c>
      <c r="D2344" s="26">
        <v>0</v>
      </c>
      <c r="E2344" s="26">
        <v>0</v>
      </c>
      <c r="F2344" s="26">
        <v>3795.7255650524808</v>
      </c>
      <c r="G2344" s="26">
        <v>233.8992395965675</v>
      </c>
      <c r="H2344" s="26">
        <v>0</v>
      </c>
      <c r="I2344" s="26">
        <v>1106.7823419291085</v>
      </c>
      <c r="J2344" s="26">
        <v>0</v>
      </c>
      <c r="K2344" s="26">
        <v>469.86193325365764</v>
      </c>
      <c r="L2344" s="26">
        <v>0</v>
      </c>
      <c r="M2344" s="26">
        <v>0</v>
      </c>
      <c r="N2344" s="26">
        <v>0</v>
      </c>
      <c r="O2344" s="26">
        <v>0</v>
      </c>
      <c r="P2344" s="26">
        <v>0</v>
      </c>
      <c r="Q2344" s="26">
        <v>0</v>
      </c>
      <c r="R2344" s="26">
        <v>4.8640097604218964</v>
      </c>
      <c r="S2344" s="26">
        <v>0.79525742517157461</v>
      </c>
      <c r="T2344" s="26">
        <v>0</v>
      </c>
      <c r="U2344" s="26">
        <v>3.7630600124483036</v>
      </c>
      <c r="V2344" s="26">
        <v>0</v>
      </c>
      <c r="W2344" s="26">
        <v>0.16915029853561189</v>
      </c>
      <c r="X2344" s="26">
        <v>0</v>
      </c>
      <c r="Y2344" s="26">
        <v>43245</v>
      </c>
      <c r="Z2344" s="26">
        <v>1999</v>
      </c>
      <c r="AA2344" s="26" t="b">
        <v>1</v>
      </c>
      <c r="AB2344" s="27" t="s">
        <v>336</v>
      </c>
      <c r="AC2344" s="16">
        <f t="shared" si="110"/>
        <v>5606.2690798318135</v>
      </c>
      <c r="AD2344" s="16">
        <f t="shared" si="109"/>
        <v>9.5914774965773866</v>
      </c>
      <c r="AE2344" s="16" t="str">
        <f>VLOOKUP(AB2344,aircraft!A:B,2,FALSE)</f>
        <v>Passenger</v>
      </c>
      <c r="AF2344" s="16" t="str">
        <f t="shared" si="111"/>
        <v/>
      </c>
    </row>
    <row r="2345" spans="1:32" x14ac:dyDescent="0.25">
      <c r="A2345" s="26">
        <v>0</v>
      </c>
      <c r="B2345" s="26">
        <v>0</v>
      </c>
      <c r="C2345" s="26">
        <v>0</v>
      </c>
      <c r="D2345" s="26">
        <v>0</v>
      </c>
      <c r="E2345" s="26">
        <v>0</v>
      </c>
      <c r="F2345" s="26">
        <v>147.26266562265027</v>
      </c>
      <c r="G2345" s="26">
        <v>9.872046605613539</v>
      </c>
      <c r="H2345" s="26">
        <v>0</v>
      </c>
      <c r="I2345" s="26">
        <v>96.428056630990952</v>
      </c>
      <c r="J2345" s="26">
        <v>0</v>
      </c>
      <c r="K2345" s="26">
        <v>26.481679814784002</v>
      </c>
      <c r="L2345" s="26">
        <v>0</v>
      </c>
      <c r="M2345" s="26">
        <v>0</v>
      </c>
      <c r="N2345" s="26">
        <v>0</v>
      </c>
      <c r="O2345" s="26">
        <v>0</v>
      </c>
      <c r="P2345" s="26">
        <v>0</v>
      </c>
      <c r="Q2345" s="26">
        <v>0</v>
      </c>
      <c r="R2345" s="26">
        <v>0.10408740839636837</v>
      </c>
      <c r="S2345" s="26">
        <v>3.6427853532555461E-2</v>
      </c>
      <c r="T2345" s="26">
        <v>0</v>
      </c>
      <c r="U2345" s="26">
        <v>0.35581954418502187</v>
      </c>
      <c r="V2345" s="26">
        <v>0</v>
      </c>
      <c r="W2345" s="26">
        <v>1.6153824375278094E-2</v>
      </c>
      <c r="X2345" s="26">
        <v>0</v>
      </c>
      <c r="Y2345" s="26">
        <v>1244</v>
      </c>
      <c r="Z2345" s="26">
        <v>1999</v>
      </c>
      <c r="AA2345" s="26" t="b">
        <v>1</v>
      </c>
      <c r="AB2345" s="27" t="s">
        <v>158</v>
      </c>
      <c r="AC2345" s="16">
        <f t="shared" si="110"/>
        <v>280.04444867403879</v>
      </c>
      <c r="AD2345" s="16">
        <f t="shared" si="109"/>
        <v>0.51248863048922377</v>
      </c>
      <c r="AE2345" s="16" t="str">
        <f>VLOOKUP(AB2345,aircraft!A:B,2,FALSE)</f>
        <v>Passenger</v>
      </c>
      <c r="AF2345" s="16" t="str">
        <f t="shared" si="111"/>
        <v/>
      </c>
    </row>
    <row r="2346" spans="1:32" x14ac:dyDescent="0.25">
      <c r="A2346" s="26">
        <v>0</v>
      </c>
      <c r="B2346" s="26">
        <v>0</v>
      </c>
      <c r="C2346" s="26">
        <v>0</v>
      </c>
      <c r="D2346" s="26">
        <v>0</v>
      </c>
      <c r="E2346" s="26">
        <v>0</v>
      </c>
      <c r="F2346" s="26">
        <v>112.28162644629633</v>
      </c>
      <c r="G2346" s="26">
        <v>7.1596235782149469</v>
      </c>
      <c r="H2346" s="26">
        <v>0</v>
      </c>
      <c r="I2346" s="26">
        <v>55.836134998256995</v>
      </c>
      <c r="J2346" s="26">
        <v>0</v>
      </c>
      <c r="K2346" s="26">
        <v>26.503267938947829</v>
      </c>
      <c r="L2346" s="26">
        <v>0</v>
      </c>
      <c r="M2346" s="26">
        <v>0</v>
      </c>
      <c r="N2346" s="26">
        <v>0</v>
      </c>
      <c r="O2346" s="26">
        <v>0</v>
      </c>
      <c r="P2346" s="26">
        <v>0</v>
      </c>
      <c r="Q2346" s="26">
        <v>0</v>
      </c>
      <c r="R2346" s="26">
        <v>2.3066463917260804E-2</v>
      </c>
      <c r="S2346" s="26">
        <v>8.0187786217743012E-3</v>
      </c>
      <c r="T2346" s="26">
        <v>0</v>
      </c>
      <c r="U2346" s="26">
        <v>6.2536472868334511E-2</v>
      </c>
      <c r="V2346" s="26">
        <v>0</v>
      </c>
      <c r="W2346" s="26">
        <v>1.6166993130763897E-2</v>
      </c>
      <c r="X2346" s="26">
        <v>0</v>
      </c>
      <c r="Y2346" s="26">
        <v>1039</v>
      </c>
      <c r="Z2346" s="26">
        <v>1999</v>
      </c>
      <c r="AA2346" s="26" t="b">
        <v>1</v>
      </c>
      <c r="AB2346" s="27" t="s">
        <v>226</v>
      </c>
      <c r="AC2346" s="16">
        <f t="shared" si="110"/>
        <v>201.7806529617161</v>
      </c>
      <c r="AD2346" s="16">
        <f t="shared" si="109"/>
        <v>0.10978870853813352</v>
      </c>
      <c r="AE2346" s="16" t="str">
        <f>VLOOKUP(AB2346,aircraft!A:B,2,FALSE)</f>
        <v>Passenger</v>
      </c>
      <c r="AF2346" s="16" t="str">
        <f t="shared" si="111"/>
        <v/>
      </c>
    </row>
    <row r="2347" spans="1:32" x14ac:dyDescent="0.25">
      <c r="A2347" s="26">
        <v>0</v>
      </c>
      <c r="B2347" s="26">
        <v>0</v>
      </c>
      <c r="C2347" s="26">
        <v>0</v>
      </c>
      <c r="D2347" s="26">
        <v>0</v>
      </c>
      <c r="E2347" s="26">
        <v>0</v>
      </c>
      <c r="F2347" s="26">
        <v>42.801648214157666</v>
      </c>
      <c r="G2347" s="26">
        <v>2.7612917837678403</v>
      </c>
      <c r="H2347" s="26">
        <v>0</v>
      </c>
      <c r="I2347" s="26">
        <v>17.122444349417094</v>
      </c>
      <c r="J2347" s="26">
        <v>0</v>
      </c>
      <c r="K2347" s="26">
        <v>0</v>
      </c>
      <c r="L2347" s="26">
        <v>0</v>
      </c>
      <c r="M2347" s="26">
        <v>0</v>
      </c>
      <c r="N2347" s="26">
        <v>0</v>
      </c>
      <c r="O2347" s="26">
        <v>0</v>
      </c>
      <c r="P2347" s="26">
        <v>0</v>
      </c>
      <c r="Q2347" s="26">
        <v>0</v>
      </c>
      <c r="R2347" s="26">
        <v>1.8294336523274448</v>
      </c>
      <c r="S2347" s="26">
        <v>0.77520330749995248</v>
      </c>
      <c r="T2347" s="26">
        <v>0</v>
      </c>
      <c r="U2347" s="26">
        <v>4.8069441882886439</v>
      </c>
      <c r="V2347" s="26">
        <v>0</v>
      </c>
      <c r="W2347" s="26">
        <v>0</v>
      </c>
      <c r="X2347" s="26">
        <v>0</v>
      </c>
      <c r="Y2347" s="26">
        <v>307</v>
      </c>
      <c r="Z2347" s="26">
        <v>1999</v>
      </c>
      <c r="AA2347" s="26" t="b">
        <v>1</v>
      </c>
      <c r="AB2347" s="27" t="s">
        <v>107</v>
      </c>
      <c r="AC2347" s="16">
        <f t="shared" si="110"/>
        <v>62.685384347342598</v>
      </c>
      <c r="AD2347" s="16">
        <f t="shared" si="109"/>
        <v>7.4115811481160412</v>
      </c>
      <c r="AE2347" s="16" t="str">
        <f>VLOOKUP(AB2347,aircraft!A:B,2,FALSE)</f>
        <v>Passenger</v>
      </c>
      <c r="AF2347" s="16" t="str">
        <f t="shared" si="111"/>
        <v/>
      </c>
    </row>
    <row r="2348" spans="1:32" x14ac:dyDescent="0.25">
      <c r="A2348" s="26">
        <v>0</v>
      </c>
      <c r="B2348" s="26">
        <v>0</v>
      </c>
      <c r="C2348" s="26">
        <v>0</v>
      </c>
      <c r="D2348" s="26">
        <v>0</v>
      </c>
      <c r="E2348" s="26">
        <v>0</v>
      </c>
      <c r="F2348" s="26">
        <v>1030.8386593585519</v>
      </c>
      <c r="G2348" s="26">
        <v>70.546498711561938</v>
      </c>
      <c r="H2348" s="26">
        <v>0</v>
      </c>
      <c r="I2348" s="26">
        <v>311.9762292064467</v>
      </c>
      <c r="J2348" s="26">
        <v>0</v>
      </c>
      <c r="K2348" s="26">
        <v>137.98798955976963</v>
      </c>
      <c r="L2348" s="26">
        <v>0</v>
      </c>
      <c r="M2348" s="26">
        <v>0</v>
      </c>
      <c r="N2348" s="26">
        <v>0</v>
      </c>
      <c r="O2348" s="26">
        <v>0</v>
      </c>
      <c r="P2348" s="26">
        <v>0</v>
      </c>
      <c r="Q2348" s="26">
        <v>0</v>
      </c>
      <c r="R2348" s="26">
        <v>0.72861185877457868</v>
      </c>
      <c r="S2348" s="26">
        <v>0.26031659137813362</v>
      </c>
      <c r="T2348" s="26">
        <v>0</v>
      </c>
      <c r="U2348" s="26">
        <v>1.1511923350026658</v>
      </c>
      <c r="V2348" s="26">
        <v>0</v>
      </c>
      <c r="W2348" s="26">
        <v>8.417267200707626E-2</v>
      </c>
      <c r="X2348" s="26">
        <v>0</v>
      </c>
      <c r="Y2348" s="26">
        <v>9093</v>
      </c>
      <c r="Z2348" s="26">
        <v>1999</v>
      </c>
      <c r="AA2348" s="26" t="b">
        <v>1</v>
      </c>
      <c r="AB2348" s="27" t="s">
        <v>180</v>
      </c>
      <c r="AC2348" s="16">
        <f t="shared" si="110"/>
        <v>1551.3493768363303</v>
      </c>
      <c r="AD2348" s="16">
        <f t="shared" si="109"/>
        <v>2.2242934571624544</v>
      </c>
      <c r="AE2348" s="16" t="str">
        <f>VLOOKUP(AB2348,aircraft!A:B,2,FALSE)</f>
        <v>Passenger</v>
      </c>
      <c r="AF2348" s="16" t="str">
        <f t="shared" si="111"/>
        <v/>
      </c>
    </row>
    <row r="2349" spans="1:32" x14ac:dyDescent="0.25">
      <c r="A2349" s="26">
        <v>0</v>
      </c>
      <c r="B2349" s="26">
        <v>0</v>
      </c>
      <c r="C2349" s="26">
        <v>0</v>
      </c>
      <c r="D2349" s="26">
        <v>0</v>
      </c>
      <c r="E2349" s="26">
        <v>0</v>
      </c>
      <c r="F2349" s="26">
        <v>979.54208130386598</v>
      </c>
      <c r="G2349" s="26">
        <v>66.250206249877593</v>
      </c>
      <c r="H2349" s="26">
        <v>0</v>
      </c>
      <c r="I2349" s="26">
        <v>657.01190281274012</v>
      </c>
      <c r="J2349" s="26">
        <v>0</v>
      </c>
      <c r="K2349" s="26">
        <v>192.72548506714338</v>
      </c>
      <c r="L2349" s="26">
        <v>0</v>
      </c>
      <c r="M2349" s="26">
        <v>0</v>
      </c>
      <c r="N2349" s="26">
        <v>0</v>
      </c>
      <c r="O2349" s="26">
        <v>0</v>
      </c>
      <c r="P2349" s="26">
        <v>0</v>
      </c>
      <c r="Q2349" s="26">
        <v>0</v>
      </c>
      <c r="R2349" s="26">
        <v>1.2552283252701668</v>
      </c>
      <c r="S2349" s="26">
        <v>0.22525070423587895</v>
      </c>
      <c r="T2349" s="26">
        <v>0</v>
      </c>
      <c r="U2349" s="26">
        <v>2.2338404991787932</v>
      </c>
      <c r="V2349" s="26">
        <v>0</v>
      </c>
      <c r="W2349" s="26">
        <v>0.11756254362220897</v>
      </c>
      <c r="X2349" s="26">
        <v>0</v>
      </c>
      <c r="Y2349" s="26">
        <v>9559</v>
      </c>
      <c r="Z2349" s="26">
        <v>1999</v>
      </c>
      <c r="AA2349" s="26" t="b">
        <v>1</v>
      </c>
      <c r="AB2349" s="27" t="s">
        <v>171</v>
      </c>
      <c r="AC2349" s="16">
        <f t="shared" si="110"/>
        <v>1895.5296754336271</v>
      </c>
      <c r="AD2349" s="16">
        <f t="shared" si="109"/>
        <v>3.8318820723070477</v>
      </c>
      <c r="AE2349" s="16" t="str">
        <f>VLOOKUP(AB2349,aircraft!A:B,2,FALSE)</f>
        <v>Passenger</v>
      </c>
      <c r="AF2349" s="16" t="str">
        <f t="shared" si="111"/>
        <v/>
      </c>
    </row>
    <row r="2350" spans="1:32" x14ac:dyDescent="0.25">
      <c r="A2350" s="26">
        <v>0</v>
      </c>
      <c r="B2350" s="26">
        <v>0</v>
      </c>
      <c r="C2350" s="26">
        <v>0</v>
      </c>
      <c r="D2350" s="26">
        <v>0</v>
      </c>
      <c r="E2350" s="26">
        <v>0</v>
      </c>
      <c r="F2350" s="26">
        <v>42.801648214157666</v>
      </c>
      <c r="G2350" s="26">
        <v>2.2886124249093425</v>
      </c>
      <c r="H2350" s="26">
        <v>0</v>
      </c>
      <c r="I2350" s="26">
        <v>11.520981872080528</v>
      </c>
      <c r="J2350" s="26">
        <v>0</v>
      </c>
      <c r="K2350" s="26">
        <v>0</v>
      </c>
      <c r="L2350" s="26">
        <v>0</v>
      </c>
      <c r="M2350" s="26">
        <v>0</v>
      </c>
      <c r="N2350" s="26">
        <v>0</v>
      </c>
      <c r="O2350" s="26">
        <v>0</v>
      </c>
      <c r="P2350" s="26">
        <v>0</v>
      </c>
      <c r="Q2350" s="26">
        <v>0</v>
      </c>
      <c r="R2350" s="26">
        <v>1.8294336523274448</v>
      </c>
      <c r="S2350" s="26">
        <v>0.64250360349617153</v>
      </c>
      <c r="T2350" s="26">
        <v>0</v>
      </c>
      <c r="U2350" s="26">
        <v>3.2343931580809406</v>
      </c>
      <c r="V2350" s="26">
        <v>0</v>
      </c>
      <c r="W2350" s="26">
        <v>0</v>
      </c>
      <c r="X2350" s="26">
        <v>0</v>
      </c>
      <c r="Y2350" s="26">
        <v>470</v>
      </c>
      <c r="Z2350" s="26">
        <v>1999</v>
      </c>
      <c r="AA2350" s="26" t="b">
        <v>1</v>
      </c>
      <c r="AB2350" s="27" t="s">
        <v>108</v>
      </c>
      <c r="AC2350" s="16">
        <f t="shared" si="110"/>
        <v>56.611242511147537</v>
      </c>
      <c r="AD2350" s="16">
        <f t="shared" si="109"/>
        <v>5.7063304139045563</v>
      </c>
      <c r="AE2350" s="16" t="str">
        <f>VLOOKUP(AB2350,aircraft!A:B,2,FALSE)</f>
        <v>Passenger (not used as freighter)</v>
      </c>
      <c r="AF2350" s="16" t="str">
        <f t="shared" si="111"/>
        <v/>
      </c>
    </row>
    <row r="2351" spans="1:32" x14ac:dyDescent="0.25">
      <c r="A2351" s="26">
        <v>0</v>
      </c>
      <c r="B2351" s="26">
        <v>0</v>
      </c>
      <c r="C2351" s="26">
        <v>0</v>
      </c>
      <c r="D2351" s="26">
        <v>0</v>
      </c>
      <c r="E2351" s="26">
        <v>0</v>
      </c>
      <c r="F2351" s="26">
        <v>464.75475452754733</v>
      </c>
      <c r="G2351" s="26">
        <v>24.466515169717663</v>
      </c>
      <c r="H2351" s="26">
        <v>26.959464362561704</v>
      </c>
      <c r="I2351" s="26">
        <v>192.94795937349943</v>
      </c>
      <c r="J2351" s="26">
        <v>0</v>
      </c>
      <c r="K2351" s="26">
        <v>0</v>
      </c>
      <c r="L2351" s="26">
        <v>0</v>
      </c>
      <c r="M2351" s="26">
        <v>0</v>
      </c>
      <c r="N2351" s="26">
        <v>0</v>
      </c>
      <c r="O2351" s="26">
        <v>0</v>
      </c>
      <c r="P2351" s="26">
        <v>0</v>
      </c>
      <c r="Q2351" s="26">
        <v>0</v>
      </c>
      <c r="R2351" s="26">
        <v>2.0681661195906731</v>
      </c>
      <c r="S2351" s="26">
        <v>0.43085534306152951</v>
      </c>
      <c r="T2351" s="26">
        <v>5.2840550777315559E-2</v>
      </c>
      <c r="U2351" s="26">
        <v>3.3978136507067784</v>
      </c>
      <c r="V2351" s="26">
        <v>0</v>
      </c>
      <c r="W2351" s="26">
        <v>0</v>
      </c>
      <c r="X2351" s="26">
        <v>0</v>
      </c>
      <c r="Y2351" s="26">
        <v>5038</v>
      </c>
      <c r="Z2351" s="26">
        <v>1999</v>
      </c>
      <c r="AA2351" s="26" t="b">
        <v>1</v>
      </c>
      <c r="AB2351" s="27" t="s">
        <v>109</v>
      </c>
      <c r="AC2351" s="16">
        <f t="shared" si="110"/>
        <v>709.12869343332613</v>
      </c>
      <c r="AD2351" s="16">
        <f t="shared" si="109"/>
        <v>5.9496756641362971</v>
      </c>
      <c r="AE2351" s="16" t="str">
        <f>VLOOKUP(AB2351,aircraft!A:B,2,FALSE)</f>
        <v>Passenger</v>
      </c>
      <c r="AF2351" s="16" t="str">
        <f t="shared" si="111"/>
        <v/>
      </c>
    </row>
    <row r="2352" spans="1:32" x14ac:dyDescent="0.25">
      <c r="A2352" s="26">
        <v>0</v>
      </c>
      <c r="B2352" s="26">
        <v>0</v>
      </c>
      <c r="C2352" s="26">
        <v>0</v>
      </c>
      <c r="D2352" s="26">
        <v>0</v>
      </c>
      <c r="E2352" s="26">
        <v>0</v>
      </c>
      <c r="F2352" s="26">
        <v>3684.9258083382401</v>
      </c>
      <c r="G2352" s="26">
        <v>186.07995982357531</v>
      </c>
      <c r="H2352" s="26">
        <v>219.02999999999997</v>
      </c>
      <c r="I2352" s="26">
        <v>2253.1186407781552</v>
      </c>
      <c r="J2352" s="26">
        <v>0</v>
      </c>
      <c r="K2352" s="26">
        <v>298.75495936003881</v>
      </c>
      <c r="L2352" s="26">
        <v>0</v>
      </c>
      <c r="M2352" s="26">
        <v>0</v>
      </c>
      <c r="N2352" s="26">
        <v>0</v>
      </c>
      <c r="O2352" s="26">
        <v>0</v>
      </c>
      <c r="P2352" s="26">
        <v>0</v>
      </c>
      <c r="Q2352" s="26">
        <v>0</v>
      </c>
      <c r="R2352" s="26">
        <v>9.4574656709240159</v>
      </c>
      <c r="S2352" s="26">
        <v>1.9538395518058698</v>
      </c>
      <c r="T2352" s="26">
        <v>0.26283601248404009</v>
      </c>
      <c r="U2352" s="26">
        <v>23.65774540921683</v>
      </c>
      <c r="V2352" s="26">
        <v>0</v>
      </c>
      <c r="W2352" s="26">
        <v>0.3077175862380046</v>
      </c>
      <c r="X2352" s="26">
        <v>0</v>
      </c>
      <c r="Y2352" s="26">
        <v>17542</v>
      </c>
      <c r="Z2352" s="26">
        <v>1999</v>
      </c>
      <c r="AA2352" s="26" t="b">
        <v>1</v>
      </c>
      <c r="AB2352" s="27" t="s">
        <v>110</v>
      </c>
      <c r="AC2352" s="16">
        <f t="shared" si="110"/>
        <v>6641.9093683000092</v>
      </c>
      <c r="AD2352" s="16">
        <f t="shared" si="109"/>
        <v>35.639604230668759</v>
      </c>
      <c r="AE2352" s="16" t="str">
        <f>VLOOKUP(AB2352,aircraft!A:B,2,FALSE)</f>
        <v>Passenger</v>
      </c>
      <c r="AF2352" s="16" t="str">
        <f t="shared" si="111"/>
        <v/>
      </c>
    </row>
    <row r="2353" spans="1:32" x14ac:dyDescent="0.25">
      <c r="A2353" s="26">
        <v>0</v>
      </c>
      <c r="B2353" s="26">
        <v>0</v>
      </c>
      <c r="C2353" s="26">
        <v>0</v>
      </c>
      <c r="D2353" s="26">
        <v>0</v>
      </c>
      <c r="E2353" s="26">
        <v>0</v>
      </c>
      <c r="F2353" s="26">
        <v>23316.969781157495</v>
      </c>
      <c r="G2353" s="26">
        <v>1078.8411915186632</v>
      </c>
      <c r="H2353" s="26">
        <v>2815.3489974474905</v>
      </c>
      <c r="I2353" s="26">
        <v>8840.8781197202061</v>
      </c>
      <c r="J2353" s="26">
        <v>0</v>
      </c>
      <c r="K2353" s="26">
        <v>3193.8590188235366</v>
      </c>
      <c r="L2353" s="26">
        <v>0</v>
      </c>
      <c r="M2353" s="26">
        <v>0</v>
      </c>
      <c r="N2353" s="26">
        <v>0</v>
      </c>
      <c r="O2353" s="26">
        <v>0</v>
      </c>
      <c r="P2353" s="26">
        <v>0</v>
      </c>
      <c r="Q2353" s="26">
        <v>0</v>
      </c>
      <c r="R2353" s="26">
        <v>4.9875428114612763</v>
      </c>
      <c r="S2353" s="26">
        <v>0.32365237282826109</v>
      </c>
      <c r="T2353" s="26">
        <v>0.56306982623387836</v>
      </c>
      <c r="U2353" s="26">
        <v>2.6522635618918153</v>
      </c>
      <c r="V2353" s="26">
        <v>0</v>
      </c>
      <c r="W2353" s="26">
        <v>1.1817278187309437</v>
      </c>
      <c r="X2353" s="26">
        <v>0</v>
      </c>
      <c r="Y2353" s="26">
        <v>105506</v>
      </c>
      <c r="Z2353" s="26">
        <v>1999</v>
      </c>
      <c r="AA2353" s="26" t="b">
        <v>1</v>
      </c>
      <c r="AB2353" s="27" t="s">
        <v>111</v>
      </c>
      <c r="AC2353" s="16">
        <f t="shared" si="110"/>
        <v>39245.897108667392</v>
      </c>
      <c r="AD2353" s="16">
        <f t="shared" si="109"/>
        <v>9.7082563911461737</v>
      </c>
      <c r="AE2353" s="16" t="str">
        <f>VLOOKUP(AB2353,aircraft!A:B,2,FALSE)</f>
        <v>Freighter</v>
      </c>
      <c r="AF2353" s="16" t="str">
        <f t="shared" si="111"/>
        <v/>
      </c>
    </row>
    <row r="2354" spans="1:32" x14ac:dyDescent="0.25">
      <c r="A2354" s="26">
        <v>0</v>
      </c>
      <c r="B2354" s="26">
        <v>0</v>
      </c>
      <c r="C2354" s="26">
        <v>0</v>
      </c>
      <c r="D2354" s="26">
        <v>0</v>
      </c>
      <c r="E2354" s="26">
        <v>0</v>
      </c>
      <c r="F2354" s="26">
        <v>130404.63646628222</v>
      </c>
      <c r="G2354" s="26">
        <v>6502.5761428527203</v>
      </c>
      <c r="H2354" s="26">
        <v>15752.637146723269</v>
      </c>
      <c r="I2354" s="26">
        <v>77214.395990852761</v>
      </c>
      <c r="J2354" s="26">
        <v>0</v>
      </c>
      <c r="K2354" s="26">
        <v>19807.316214304403</v>
      </c>
      <c r="L2354" s="26">
        <v>0</v>
      </c>
      <c r="M2354" s="26">
        <v>0</v>
      </c>
      <c r="N2354" s="26">
        <v>0</v>
      </c>
      <c r="O2354" s="26">
        <v>0</v>
      </c>
      <c r="P2354" s="26">
        <v>0</v>
      </c>
      <c r="Q2354" s="26">
        <v>0</v>
      </c>
      <c r="R2354" s="26">
        <v>1075.8535333959167</v>
      </c>
      <c r="S2354" s="26">
        <v>338.13396640484882</v>
      </c>
      <c r="T2354" s="26">
        <v>18.903165473920062</v>
      </c>
      <c r="U2354" s="26">
        <v>4015.1486743664032</v>
      </c>
      <c r="V2354" s="26">
        <v>0</v>
      </c>
      <c r="W2354" s="26">
        <v>7.3287068862125144</v>
      </c>
      <c r="X2354" s="26">
        <v>0</v>
      </c>
      <c r="Y2354" s="26">
        <v>543802</v>
      </c>
      <c r="Z2354" s="26">
        <v>1999</v>
      </c>
      <c r="AA2354" s="26" t="b">
        <v>1</v>
      </c>
      <c r="AB2354" s="27" t="s">
        <v>352</v>
      </c>
      <c r="AC2354" s="16">
        <f t="shared" si="110"/>
        <v>249681.5619610154</v>
      </c>
      <c r="AD2354" s="16">
        <f t="shared" si="109"/>
        <v>5455.3680465273019</v>
      </c>
      <c r="AE2354" s="16" t="str">
        <f>VLOOKUP(AB2354,aircraft!A:B,2,FALSE)</f>
        <v>Passenger</v>
      </c>
      <c r="AF2354" s="16" t="str">
        <f t="shared" si="111"/>
        <v/>
      </c>
    </row>
    <row r="2355" spans="1:32" x14ac:dyDescent="0.25">
      <c r="A2355" s="26">
        <v>0</v>
      </c>
      <c r="B2355" s="26">
        <v>0</v>
      </c>
      <c r="C2355" s="26">
        <v>0</v>
      </c>
      <c r="D2355" s="26">
        <v>0</v>
      </c>
      <c r="E2355" s="26">
        <v>0</v>
      </c>
      <c r="F2355" s="26">
        <v>12165.375537995213</v>
      </c>
      <c r="G2355" s="26">
        <v>607.68102701194914</v>
      </c>
      <c r="H2355" s="26">
        <v>1468.8777377986908</v>
      </c>
      <c r="I2355" s="26">
        <v>7238.5322737624338</v>
      </c>
      <c r="J2355" s="26">
        <v>0</v>
      </c>
      <c r="K2355" s="26">
        <v>2190.6709177110861</v>
      </c>
      <c r="L2355" s="26">
        <v>0</v>
      </c>
      <c r="M2355" s="26">
        <v>0</v>
      </c>
      <c r="N2355" s="26">
        <v>0</v>
      </c>
      <c r="O2355" s="26">
        <v>0</v>
      </c>
      <c r="P2355" s="26">
        <v>0</v>
      </c>
      <c r="Q2355" s="26">
        <v>0</v>
      </c>
      <c r="R2355" s="26">
        <v>2.6021962494580575</v>
      </c>
      <c r="S2355" s="26">
        <v>0.18230431676257475</v>
      </c>
      <c r="T2355" s="26">
        <v>0.2937755615133279</v>
      </c>
      <c r="U2355" s="26">
        <v>2.1715597852722803</v>
      </c>
      <c r="V2355" s="26">
        <v>0</v>
      </c>
      <c r="W2355" s="26">
        <v>0.81054822704654539</v>
      </c>
      <c r="X2355" s="26">
        <v>0</v>
      </c>
      <c r="Y2355" s="26">
        <v>60144</v>
      </c>
      <c r="Z2355" s="26">
        <v>1999</v>
      </c>
      <c r="AA2355" s="26" t="b">
        <v>1</v>
      </c>
      <c r="AB2355" s="27" t="s">
        <v>353</v>
      </c>
      <c r="AC2355" s="16">
        <f t="shared" si="110"/>
        <v>23671.137494279374</v>
      </c>
      <c r="AD2355" s="16">
        <f t="shared" si="109"/>
        <v>6.0603841400527863</v>
      </c>
      <c r="AE2355" s="16" t="str">
        <f>VLOOKUP(AB2355,aircraft!A:B,2,FALSE)</f>
        <v>Passenger</v>
      </c>
      <c r="AF2355" s="16" t="str">
        <f t="shared" si="111"/>
        <v/>
      </c>
    </row>
    <row r="2356" spans="1:32" x14ac:dyDescent="0.25">
      <c r="A2356" s="26">
        <v>0</v>
      </c>
      <c r="B2356" s="26">
        <v>0</v>
      </c>
      <c r="C2356" s="26">
        <v>0</v>
      </c>
      <c r="D2356" s="26">
        <v>0</v>
      </c>
      <c r="E2356" s="26">
        <v>0</v>
      </c>
      <c r="F2356" s="26">
        <v>227.41931207293399</v>
      </c>
      <c r="G2356" s="26">
        <v>9.4047718836900707</v>
      </c>
      <c r="H2356" s="26">
        <v>13.554828053712844</v>
      </c>
      <c r="I2356" s="26">
        <v>67.356604398186562</v>
      </c>
      <c r="J2356" s="26">
        <v>0</v>
      </c>
      <c r="K2356" s="26">
        <v>48.421481251716614</v>
      </c>
      <c r="L2356" s="26">
        <v>0</v>
      </c>
      <c r="M2356" s="26">
        <v>0</v>
      </c>
      <c r="N2356" s="26">
        <v>0</v>
      </c>
      <c r="O2356" s="26">
        <v>0</v>
      </c>
      <c r="P2356" s="26">
        <v>0</v>
      </c>
      <c r="Q2356" s="26">
        <v>0</v>
      </c>
      <c r="R2356" s="26">
        <v>0.17955446356118632</v>
      </c>
      <c r="S2356" s="26">
        <v>4.4390519706184219E-2</v>
      </c>
      <c r="T2356" s="26">
        <v>1.6265793253546904E-3</v>
      </c>
      <c r="U2356" s="26">
        <v>0.31792314708500896</v>
      </c>
      <c r="V2356" s="26">
        <v>0</v>
      </c>
      <c r="W2356" s="26">
        <v>2.3726526094740297E-2</v>
      </c>
      <c r="X2356" s="26">
        <v>0</v>
      </c>
      <c r="Y2356" s="26">
        <v>2380</v>
      </c>
      <c r="Z2356" s="26">
        <v>1999</v>
      </c>
      <c r="AA2356" s="26" t="b">
        <v>1</v>
      </c>
      <c r="AB2356" s="27" t="s">
        <v>197</v>
      </c>
      <c r="AC2356" s="16">
        <f t="shared" si="110"/>
        <v>366.15699766024011</v>
      </c>
      <c r="AD2356" s="16">
        <f t="shared" si="109"/>
        <v>0.56722123577247441</v>
      </c>
      <c r="AE2356" s="16" t="str">
        <f>VLOOKUP(AB2356,aircraft!A:B,2,FALSE)</f>
        <v>Passenger</v>
      </c>
      <c r="AF2356" s="16" t="str">
        <f t="shared" si="111"/>
        <v/>
      </c>
    </row>
    <row r="2357" spans="1:32" x14ac:dyDescent="0.25">
      <c r="A2357" s="26">
        <v>0</v>
      </c>
      <c r="B2357" s="26">
        <v>0</v>
      </c>
      <c r="C2357" s="26">
        <v>0</v>
      </c>
      <c r="D2357" s="26">
        <v>0</v>
      </c>
      <c r="E2357" s="26">
        <v>0</v>
      </c>
      <c r="F2357" s="26">
        <v>5267.2205513122044</v>
      </c>
      <c r="G2357" s="26">
        <v>466.66123435846259</v>
      </c>
      <c r="H2357" s="26">
        <v>0</v>
      </c>
      <c r="I2357" s="26">
        <v>2939.675883607571</v>
      </c>
      <c r="J2357" s="26">
        <v>0</v>
      </c>
      <c r="K2357" s="26">
        <v>0</v>
      </c>
      <c r="L2357" s="26">
        <v>0</v>
      </c>
      <c r="M2357" s="26">
        <v>0</v>
      </c>
      <c r="N2357" s="26">
        <v>0</v>
      </c>
      <c r="O2357" s="26">
        <v>0</v>
      </c>
      <c r="P2357" s="26">
        <v>0</v>
      </c>
      <c r="Q2357" s="26">
        <v>0</v>
      </c>
      <c r="R2357" s="26">
        <v>23.43921602202763</v>
      </c>
      <c r="S2357" s="26">
        <v>8.2179045453882029</v>
      </c>
      <c r="T2357" s="26">
        <v>0</v>
      </c>
      <c r="U2357" s="26">
        <v>51.767693622714667</v>
      </c>
      <c r="V2357" s="26">
        <v>0</v>
      </c>
      <c r="W2357" s="26">
        <v>0</v>
      </c>
      <c r="X2357" s="26">
        <v>0</v>
      </c>
      <c r="Y2357" s="26">
        <v>56678</v>
      </c>
      <c r="Z2357" s="26">
        <v>1999</v>
      </c>
      <c r="AA2357" s="26" t="b">
        <v>1</v>
      </c>
      <c r="AB2357" s="27" t="s">
        <v>173</v>
      </c>
      <c r="AC2357" s="16">
        <f t="shared" si="110"/>
        <v>8673.5576692782379</v>
      </c>
      <c r="AD2357" s="16">
        <f t="shared" si="109"/>
        <v>83.42481419013049</v>
      </c>
      <c r="AE2357" s="16" t="str">
        <f>VLOOKUP(AB2357,aircraft!A:B,2,FALSE)</f>
        <v>Freighter</v>
      </c>
      <c r="AF2357" s="16" t="str">
        <f t="shared" si="111"/>
        <v/>
      </c>
    </row>
    <row r="2358" spans="1:32" x14ac:dyDescent="0.25">
      <c r="A2358" s="26">
        <v>0</v>
      </c>
      <c r="B2358" s="26">
        <v>0</v>
      </c>
      <c r="C2358" s="26">
        <v>0</v>
      </c>
      <c r="D2358" s="26">
        <v>0</v>
      </c>
      <c r="E2358" s="26">
        <v>0</v>
      </c>
      <c r="F2358" s="26">
        <v>545990.90259411978</v>
      </c>
      <c r="G2358" s="26">
        <v>26895.989827491958</v>
      </c>
      <c r="H2358" s="26">
        <v>65403.54525678631</v>
      </c>
      <c r="I2358" s="26">
        <v>371944.09561928455</v>
      </c>
      <c r="J2358" s="26">
        <v>0</v>
      </c>
      <c r="K2358" s="26">
        <v>81876.268070051156</v>
      </c>
      <c r="L2358" s="26">
        <v>0</v>
      </c>
      <c r="M2358" s="26">
        <v>0</v>
      </c>
      <c r="N2358" s="26">
        <v>0</v>
      </c>
      <c r="O2358" s="26">
        <v>0</v>
      </c>
      <c r="P2358" s="26">
        <v>0</v>
      </c>
      <c r="Q2358" s="26">
        <v>0</v>
      </c>
      <c r="R2358" s="26">
        <v>8080.8907641006363</v>
      </c>
      <c r="S2358" s="26">
        <v>1822.2032963844463</v>
      </c>
      <c r="T2358" s="26">
        <v>389.80514367681172</v>
      </c>
      <c r="U2358" s="26">
        <v>25199.212278680177</v>
      </c>
      <c r="V2358" s="26">
        <v>0</v>
      </c>
      <c r="W2358" s="26">
        <v>1.637525320033653</v>
      </c>
      <c r="X2358" s="26">
        <v>0</v>
      </c>
      <c r="Y2358" s="26">
        <v>2637844</v>
      </c>
      <c r="Z2358" s="26">
        <v>1999</v>
      </c>
      <c r="AA2358" s="26" t="b">
        <v>1</v>
      </c>
      <c r="AB2358" s="27" t="s">
        <v>112</v>
      </c>
      <c r="AC2358" s="16">
        <f t="shared" si="110"/>
        <v>1092110.8013677336</v>
      </c>
      <c r="AD2358" s="16">
        <f t="shared" si="109"/>
        <v>35493.7490081621</v>
      </c>
      <c r="AE2358" s="16" t="str">
        <f>VLOOKUP(AB2358,aircraft!A:B,2,FALSE)</f>
        <v>Passenger</v>
      </c>
      <c r="AF2358" s="16" t="str">
        <f t="shared" si="111"/>
        <v/>
      </c>
    </row>
    <row r="2359" spans="1:32" x14ac:dyDescent="0.25">
      <c r="A2359" s="26">
        <v>0</v>
      </c>
      <c r="B2359" s="26">
        <v>0</v>
      </c>
      <c r="C2359" s="26">
        <v>0</v>
      </c>
      <c r="D2359" s="26">
        <v>0</v>
      </c>
      <c r="E2359" s="26">
        <v>0</v>
      </c>
      <c r="F2359" s="26">
        <v>9849.9424721538835</v>
      </c>
      <c r="G2359" s="26">
        <v>287.02554493389567</v>
      </c>
      <c r="H2359" s="26">
        <v>1182.762013428211</v>
      </c>
      <c r="I2359" s="26">
        <v>4421.0423967541201</v>
      </c>
      <c r="J2359" s="26">
        <v>0</v>
      </c>
      <c r="K2359" s="26">
        <v>1429.3191913859573</v>
      </c>
      <c r="L2359" s="26">
        <v>0</v>
      </c>
      <c r="M2359" s="26">
        <v>0</v>
      </c>
      <c r="N2359" s="26">
        <v>0</v>
      </c>
      <c r="O2359" s="26">
        <v>0</v>
      </c>
      <c r="P2359" s="26">
        <v>0</v>
      </c>
      <c r="Q2359" s="26">
        <v>0</v>
      </c>
      <c r="R2359" s="26">
        <v>66.14402049972432</v>
      </c>
      <c r="S2359" s="26">
        <v>5.5107309042487778</v>
      </c>
      <c r="T2359" s="26">
        <v>3.6121553499827499</v>
      </c>
      <c r="U2359" s="26">
        <v>109.47687237922624</v>
      </c>
      <c r="V2359" s="26">
        <v>0</v>
      </c>
      <c r="W2359" s="26">
        <v>2.8586383105566347E-2</v>
      </c>
      <c r="X2359" s="26">
        <v>0</v>
      </c>
      <c r="Y2359" s="26">
        <v>23620</v>
      </c>
      <c r="Z2359" s="26">
        <v>1999</v>
      </c>
      <c r="AA2359" s="26" t="b">
        <v>1</v>
      </c>
      <c r="AB2359" s="27" t="s">
        <v>114</v>
      </c>
      <c r="AC2359" s="16">
        <f t="shared" si="110"/>
        <v>17170.091618656072</v>
      </c>
      <c r="AD2359" s="16">
        <f t="shared" si="109"/>
        <v>184.77236551628766</v>
      </c>
      <c r="AE2359" s="16" t="str">
        <f>VLOOKUP(AB2359,aircraft!A:B,2,FALSE)</f>
        <v>Passenger</v>
      </c>
      <c r="AF2359" s="16" t="str">
        <f t="shared" si="111"/>
        <v/>
      </c>
    </row>
    <row r="2360" spans="1:32" x14ac:dyDescent="0.25">
      <c r="A2360" s="26">
        <v>0</v>
      </c>
      <c r="B2360" s="26">
        <v>0</v>
      </c>
      <c r="C2360" s="26">
        <v>0</v>
      </c>
      <c r="D2360" s="26">
        <v>0</v>
      </c>
      <c r="E2360" s="26">
        <v>0</v>
      </c>
      <c r="F2360" s="26">
        <v>2168.8555211285543</v>
      </c>
      <c r="G2360" s="26">
        <v>110.89226602636663</v>
      </c>
      <c r="H2360" s="26">
        <v>125.81083369195461</v>
      </c>
      <c r="I2360" s="26">
        <v>978.61444412405524</v>
      </c>
      <c r="J2360" s="26">
        <v>0</v>
      </c>
      <c r="K2360" s="26">
        <v>0</v>
      </c>
      <c r="L2360" s="26">
        <v>0</v>
      </c>
      <c r="M2360" s="26">
        <v>0</v>
      </c>
      <c r="N2360" s="26">
        <v>0</v>
      </c>
      <c r="O2360" s="26">
        <v>0</v>
      </c>
      <c r="P2360" s="26">
        <v>0</v>
      </c>
      <c r="Q2360" s="26">
        <v>0</v>
      </c>
      <c r="R2360" s="26">
        <v>9.6514418914231399</v>
      </c>
      <c r="S2360" s="26">
        <v>1.9528128542309251</v>
      </c>
      <c r="T2360" s="26">
        <v>0.24658923696080595</v>
      </c>
      <c r="U2360" s="26">
        <v>17.233400797916062</v>
      </c>
      <c r="V2360" s="26">
        <v>0</v>
      </c>
      <c r="W2360" s="26">
        <v>0</v>
      </c>
      <c r="X2360" s="26">
        <v>0</v>
      </c>
      <c r="Y2360" s="26">
        <v>8759</v>
      </c>
      <c r="Z2360" s="26">
        <v>1999</v>
      </c>
      <c r="AA2360" s="26" t="b">
        <v>1</v>
      </c>
      <c r="AB2360" s="27" t="s">
        <v>115</v>
      </c>
      <c r="AC2360" s="16">
        <f t="shared" si="110"/>
        <v>3384.1730649709307</v>
      </c>
      <c r="AD2360" s="16">
        <f t="shared" si="109"/>
        <v>29.084244780530934</v>
      </c>
      <c r="AE2360" s="16" t="str">
        <f>VLOOKUP(AB2360,aircraft!A:B,2,FALSE)</f>
        <v>Freighter (guess)</v>
      </c>
      <c r="AF2360" s="16" t="str">
        <f t="shared" si="111"/>
        <v/>
      </c>
    </row>
    <row r="2361" spans="1:32" x14ac:dyDescent="0.25">
      <c r="A2361" s="26">
        <v>0</v>
      </c>
      <c r="B2361" s="26">
        <v>0</v>
      </c>
      <c r="C2361" s="26">
        <v>0</v>
      </c>
      <c r="D2361" s="26">
        <v>0</v>
      </c>
      <c r="E2361" s="26">
        <v>0</v>
      </c>
      <c r="F2361" s="26">
        <v>287900.73818631028</v>
      </c>
      <c r="G2361" s="26">
        <v>17928.381713943665</v>
      </c>
      <c r="H2361" s="26">
        <v>4609.2267138452526</v>
      </c>
      <c r="I2361" s="26">
        <v>138607.12639799909</v>
      </c>
      <c r="J2361" s="26">
        <v>0</v>
      </c>
      <c r="K2361" s="26">
        <v>72117.28348107179</v>
      </c>
      <c r="L2361" s="26">
        <v>0</v>
      </c>
      <c r="M2361" s="26">
        <v>0</v>
      </c>
      <c r="N2361" s="26">
        <v>0</v>
      </c>
      <c r="O2361" s="26">
        <v>0</v>
      </c>
      <c r="P2361" s="26">
        <v>0</v>
      </c>
      <c r="Q2361" s="26">
        <v>0</v>
      </c>
      <c r="R2361" s="26">
        <v>19.379772822583291</v>
      </c>
      <c r="S2361" s="26">
        <v>1.8824719514037467</v>
      </c>
      <c r="T2361" s="26">
        <v>0.28115045496193136</v>
      </c>
      <c r="U2361" s="26">
        <v>14.553648782698243</v>
      </c>
      <c r="V2361" s="26">
        <v>0</v>
      </c>
      <c r="W2361" s="26">
        <v>74.280796698318099</v>
      </c>
      <c r="X2361" s="26">
        <v>0</v>
      </c>
      <c r="Y2361" s="26">
        <v>2258207</v>
      </c>
      <c r="Z2361" s="26">
        <v>1999</v>
      </c>
      <c r="AA2361" s="26" t="b">
        <v>1</v>
      </c>
      <c r="AB2361" s="27" t="s">
        <v>218</v>
      </c>
      <c r="AC2361" s="16">
        <f t="shared" si="110"/>
        <v>521162.75649317016</v>
      </c>
      <c r="AD2361" s="16">
        <f t="shared" si="109"/>
        <v>110.37784070996531</v>
      </c>
      <c r="AE2361" s="16" t="str">
        <f>VLOOKUP(AB2361,aircraft!A:B,2,FALSE)</f>
        <v>Passenger</v>
      </c>
      <c r="AF2361" s="16" t="str">
        <f t="shared" si="111"/>
        <v/>
      </c>
    </row>
    <row r="2362" spans="1:32" x14ac:dyDescent="0.25">
      <c r="A2362" s="26">
        <v>0</v>
      </c>
      <c r="B2362" s="26">
        <v>0</v>
      </c>
      <c r="C2362" s="26">
        <v>0</v>
      </c>
      <c r="D2362" s="26">
        <v>0</v>
      </c>
      <c r="E2362" s="26">
        <v>0</v>
      </c>
      <c r="F2362" s="26">
        <v>21974.38140892439</v>
      </c>
      <c r="G2362" s="26">
        <v>390.35902701984264</v>
      </c>
      <c r="H2362" s="26">
        <v>2679.8431015670299</v>
      </c>
      <c r="I2362" s="26">
        <v>8494.6561916353839</v>
      </c>
      <c r="J2362" s="26">
        <v>0</v>
      </c>
      <c r="K2362" s="26">
        <v>3801.4114593128602</v>
      </c>
      <c r="L2362" s="26">
        <v>0</v>
      </c>
      <c r="M2362" s="26">
        <v>0</v>
      </c>
      <c r="N2362" s="26">
        <v>0</v>
      </c>
      <c r="O2362" s="26">
        <v>0</v>
      </c>
      <c r="P2362" s="26">
        <v>0</v>
      </c>
      <c r="Q2362" s="26">
        <v>0</v>
      </c>
      <c r="R2362" s="26">
        <v>59.657923804864552</v>
      </c>
      <c r="S2362" s="26">
        <v>6.4135987527432485</v>
      </c>
      <c r="T2362" s="26">
        <v>1.5945066197755753</v>
      </c>
      <c r="U2362" s="26">
        <v>139.56719989694523</v>
      </c>
      <c r="V2362" s="26">
        <v>0</v>
      </c>
      <c r="W2362" s="26">
        <v>1.4065222182434722</v>
      </c>
      <c r="X2362" s="26">
        <v>0</v>
      </c>
      <c r="Y2362" s="26">
        <v>77472</v>
      </c>
      <c r="Z2362" s="26">
        <v>1999</v>
      </c>
      <c r="AA2362" s="26" t="b">
        <v>1</v>
      </c>
      <c r="AB2362" s="27" t="s">
        <v>116</v>
      </c>
      <c r="AC2362" s="16">
        <f t="shared" si="110"/>
        <v>37340.651188459509</v>
      </c>
      <c r="AD2362" s="16">
        <f t="shared" si="109"/>
        <v>208.6397512925721</v>
      </c>
      <c r="AE2362" s="16" t="str">
        <f>VLOOKUP(AB2362,aircraft!A:B,2,FALSE)</f>
        <v>Passenger</v>
      </c>
      <c r="AF2362" s="16" t="str">
        <f t="shared" si="111"/>
        <v/>
      </c>
    </row>
    <row r="2363" spans="1:32" x14ac:dyDescent="0.25">
      <c r="A2363" s="26">
        <v>0</v>
      </c>
      <c r="B2363" s="26">
        <v>0</v>
      </c>
      <c r="C2363" s="26">
        <v>0</v>
      </c>
      <c r="D2363" s="26">
        <v>0</v>
      </c>
      <c r="E2363" s="26">
        <v>0</v>
      </c>
      <c r="F2363" s="26">
        <v>361457.17782876518</v>
      </c>
      <c r="G2363" s="26">
        <v>10184.967299383932</v>
      </c>
      <c r="H2363" s="26">
        <v>44816.190226138839</v>
      </c>
      <c r="I2363" s="26">
        <v>155216.21163953486</v>
      </c>
      <c r="J2363" s="26">
        <v>0</v>
      </c>
      <c r="K2363" s="26">
        <v>55882.52599099106</v>
      </c>
      <c r="L2363" s="26">
        <v>0</v>
      </c>
      <c r="M2363" s="26">
        <v>0</v>
      </c>
      <c r="N2363" s="26">
        <v>0</v>
      </c>
      <c r="O2363" s="26">
        <v>0</v>
      </c>
      <c r="P2363" s="26">
        <v>0</v>
      </c>
      <c r="Q2363" s="26">
        <v>0</v>
      </c>
      <c r="R2363" s="26">
        <v>325.10781906928389</v>
      </c>
      <c r="S2363" s="26">
        <v>49.12358355878753</v>
      </c>
      <c r="T2363" s="26">
        <v>15.681268667602303</v>
      </c>
      <c r="U2363" s="26">
        <v>758.83884669576742</v>
      </c>
      <c r="V2363" s="26">
        <v>0</v>
      </c>
      <c r="W2363" s="26">
        <v>20.676534297632926</v>
      </c>
      <c r="X2363" s="26">
        <v>0</v>
      </c>
      <c r="Y2363" s="26">
        <v>884917</v>
      </c>
      <c r="Z2363" s="26">
        <v>1999</v>
      </c>
      <c r="AA2363" s="26" t="b">
        <v>1</v>
      </c>
      <c r="AB2363" s="27" t="s">
        <v>117</v>
      </c>
      <c r="AC2363" s="16">
        <f t="shared" si="110"/>
        <v>627557.07298481383</v>
      </c>
      <c r="AD2363" s="16">
        <f t="shared" si="109"/>
        <v>1169.4280522890742</v>
      </c>
      <c r="AE2363" s="16" t="str">
        <f>VLOOKUP(AB2363,aircraft!A:B,2,FALSE)</f>
        <v>Passenger</v>
      </c>
      <c r="AF2363" s="16" t="str">
        <f t="shared" si="111"/>
        <v/>
      </c>
    </row>
    <row r="2364" spans="1:32" x14ac:dyDescent="0.25">
      <c r="A2364" s="26">
        <v>0</v>
      </c>
      <c r="B2364" s="26">
        <v>0</v>
      </c>
      <c r="C2364" s="26">
        <v>0</v>
      </c>
      <c r="D2364" s="26">
        <v>0</v>
      </c>
      <c r="E2364" s="26">
        <v>0</v>
      </c>
      <c r="F2364" s="26">
        <v>2282.1471558113731</v>
      </c>
      <c r="G2364" s="26">
        <v>144.40682172877865</v>
      </c>
      <c r="H2364" s="26">
        <v>136.2366554045677</v>
      </c>
      <c r="I2364" s="26">
        <v>1264.5089402967092</v>
      </c>
      <c r="J2364" s="26">
        <v>0</v>
      </c>
      <c r="K2364" s="26">
        <v>250.64227989711981</v>
      </c>
      <c r="L2364" s="26">
        <v>0</v>
      </c>
      <c r="M2364" s="26">
        <v>0</v>
      </c>
      <c r="N2364" s="26">
        <v>0</v>
      </c>
      <c r="O2364" s="26">
        <v>0</v>
      </c>
      <c r="P2364" s="26">
        <v>0</v>
      </c>
      <c r="Q2364" s="26">
        <v>0</v>
      </c>
      <c r="R2364" s="26">
        <v>0.76067601747475</v>
      </c>
      <c r="S2364" s="26">
        <v>0.26426449547499603</v>
      </c>
      <c r="T2364" s="26">
        <v>1.0898932157035225E-2</v>
      </c>
      <c r="U2364" s="26">
        <v>2.3140514632941085</v>
      </c>
      <c r="V2364" s="26">
        <v>0</v>
      </c>
      <c r="W2364" s="26">
        <v>0.25816152991851721</v>
      </c>
      <c r="X2364" s="26">
        <v>0</v>
      </c>
      <c r="Y2364" s="26">
        <v>3163</v>
      </c>
      <c r="Z2364" s="26">
        <v>1999</v>
      </c>
      <c r="AA2364" s="26" t="b">
        <v>1</v>
      </c>
      <c r="AB2364" s="27" t="s">
        <v>118</v>
      </c>
      <c r="AC2364" s="16">
        <f t="shared" si="110"/>
        <v>4077.9418531385481</v>
      </c>
      <c r="AD2364" s="16">
        <f t="shared" si="109"/>
        <v>3.6080524383194073</v>
      </c>
      <c r="AE2364" s="16" t="str">
        <f>VLOOKUP(AB2364,aircraft!A:B,2,FALSE)</f>
        <v>Passenger (guess)</v>
      </c>
      <c r="AF2364" s="16" t="str">
        <f t="shared" si="111"/>
        <v/>
      </c>
    </row>
    <row r="2365" spans="1:32" x14ac:dyDescent="0.25">
      <c r="A2365" s="26">
        <v>0</v>
      </c>
      <c r="B2365" s="26">
        <v>0</v>
      </c>
      <c r="C2365" s="26">
        <v>0</v>
      </c>
      <c r="D2365" s="26">
        <v>0</v>
      </c>
      <c r="E2365" s="26">
        <v>0</v>
      </c>
      <c r="F2365" s="26">
        <v>2615.2893252433578</v>
      </c>
      <c r="G2365" s="26">
        <v>155.73793857858814</v>
      </c>
      <c r="H2365" s="26">
        <v>156.13709470331668</v>
      </c>
      <c r="I2365" s="26">
        <v>1356.6202549953123</v>
      </c>
      <c r="J2365" s="26">
        <v>0</v>
      </c>
      <c r="K2365" s="26">
        <v>229.17132052180477</v>
      </c>
      <c r="L2365" s="26">
        <v>0</v>
      </c>
      <c r="M2365" s="26">
        <v>0</v>
      </c>
      <c r="N2365" s="26">
        <v>0</v>
      </c>
      <c r="O2365" s="26">
        <v>0</v>
      </c>
      <c r="P2365" s="26">
        <v>0</v>
      </c>
      <c r="Q2365" s="26">
        <v>0</v>
      </c>
      <c r="R2365" s="26">
        <v>0.83784593306382993</v>
      </c>
      <c r="S2365" s="26">
        <v>0.27292247507398143</v>
      </c>
      <c r="T2365" s="26">
        <v>1.2490967260716954E-2</v>
      </c>
      <c r="U2365" s="26">
        <v>2.3463800855214543</v>
      </c>
      <c r="V2365" s="26">
        <v>0</v>
      </c>
      <c r="W2365" s="26">
        <v>0.23604644333605848</v>
      </c>
      <c r="X2365" s="26">
        <v>0</v>
      </c>
      <c r="Y2365" s="26">
        <v>9756</v>
      </c>
      <c r="Z2365" s="26">
        <v>1999</v>
      </c>
      <c r="AA2365" s="26" t="b">
        <v>1</v>
      </c>
      <c r="AB2365" s="27" t="s">
        <v>150</v>
      </c>
      <c r="AC2365" s="16">
        <f t="shared" si="110"/>
        <v>4512.9559340423793</v>
      </c>
      <c r="AD2365" s="16">
        <f t="shared" si="109"/>
        <v>3.7056859042560411</v>
      </c>
      <c r="AE2365" s="16" t="str">
        <f>VLOOKUP(AB2365,aircraft!A:B,2,FALSE)</f>
        <v>Passenger (guess)</v>
      </c>
      <c r="AF2365" s="16" t="str">
        <f t="shared" si="111"/>
        <v/>
      </c>
    </row>
    <row r="2366" spans="1:32" x14ac:dyDescent="0.25">
      <c r="A2366" s="26">
        <v>0</v>
      </c>
      <c r="B2366" s="26">
        <v>0</v>
      </c>
      <c r="C2366" s="26">
        <v>0</v>
      </c>
      <c r="D2366" s="26">
        <v>0</v>
      </c>
      <c r="E2366" s="26">
        <v>0</v>
      </c>
      <c r="F2366" s="26">
        <v>2916.2951485594249</v>
      </c>
      <c r="G2366" s="26">
        <v>171.1583065787961</v>
      </c>
      <c r="H2366" s="26">
        <v>174.28529231607916</v>
      </c>
      <c r="I2366" s="26">
        <v>1410.788658010345</v>
      </c>
      <c r="J2366" s="26">
        <v>0</v>
      </c>
      <c r="K2366" s="26">
        <v>248.67737354924338</v>
      </c>
      <c r="L2366" s="26">
        <v>0</v>
      </c>
      <c r="M2366" s="26">
        <v>0</v>
      </c>
      <c r="N2366" s="26">
        <v>0</v>
      </c>
      <c r="O2366" s="26">
        <v>0</v>
      </c>
      <c r="P2366" s="26">
        <v>0</v>
      </c>
      <c r="Q2366" s="26">
        <v>0</v>
      </c>
      <c r="R2366" s="26">
        <v>1.0171871792405645</v>
      </c>
      <c r="S2366" s="26">
        <v>0.30768927289831705</v>
      </c>
      <c r="T2366" s="26">
        <v>1.8274359605816064E-2</v>
      </c>
      <c r="U2366" s="26">
        <v>2.5387915547660387</v>
      </c>
      <c r="V2366" s="26">
        <v>0</v>
      </c>
      <c r="W2366" s="26">
        <v>0.25613767652425912</v>
      </c>
      <c r="X2366" s="26">
        <v>0</v>
      </c>
      <c r="Y2366" s="26">
        <v>13098</v>
      </c>
      <c r="Z2366" s="26">
        <v>1999</v>
      </c>
      <c r="AA2366" s="26" t="b">
        <v>1</v>
      </c>
      <c r="AB2366" s="27" t="s">
        <v>159</v>
      </c>
      <c r="AC2366" s="16">
        <f t="shared" si="110"/>
        <v>4921.2047790138886</v>
      </c>
      <c r="AD2366" s="16">
        <f t="shared" si="109"/>
        <v>4.1380800430349955</v>
      </c>
      <c r="AE2366" s="16" t="str">
        <f>VLOOKUP(AB2366,aircraft!A:B,2,FALSE)</f>
        <v>Freighter</v>
      </c>
      <c r="AF2366" s="16" t="str">
        <f t="shared" si="111"/>
        <v/>
      </c>
    </row>
    <row r="2367" spans="1:32" x14ac:dyDescent="0.25">
      <c r="A2367" s="26">
        <v>0</v>
      </c>
      <c r="B2367" s="26">
        <v>0</v>
      </c>
      <c r="C2367" s="26">
        <v>0</v>
      </c>
      <c r="D2367" s="26">
        <v>0</v>
      </c>
      <c r="E2367" s="26">
        <v>0</v>
      </c>
      <c r="F2367" s="26">
        <v>87786.698909899613</v>
      </c>
      <c r="G2367" s="26">
        <v>3877.0389638899992</v>
      </c>
      <c r="H2367" s="26">
        <v>5192.2000225961201</v>
      </c>
      <c r="I2367" s="26">
        <v>47384.249590189873</v>
      </c>
      <c r="J2367" s="26">
        <v>0</v>
      </c>
      <c r="K2367" s="26">
        <v>15939.549206117885</v>
      </c>
      <c r="L2367" s="26">
        <v>0</v>
      </c>
      <c r="M2367" s="26">
        <v>0</v>
      </c>
      <c r="N2367" s="26">
        <v>0</v>
      </c>
      <c r="O2367" s="26">
        <v>0</v>
      </c>
      <c r="P2367" s="26">
        <v>0</v>
      </c>
      <c r="Q2367" s="26">
        <v>0</v>
      </c>
      <c r="R2367" s="26">
        <v>79.717563970331355</v>
      </c>
      <c r="S2367" s="26">
        <v>14.732748311203242</v>
      </c>
      <c r="T2367" s="26">
        <v>2.0768801076849552</v>
      </c>
      <c r="U2367" s="26">
        <v>180.06015147886697</v>
      </c>
      <c r="V2367" s="26">
        <v>0</v>
      </c>
      <c r="W2367" s="26">
        <v>16.417734513713885</v>
      </c>
      <c r="X2367" s="26">
        <v>0</v>
      </c>
      <c r="Y2367" s="26">
        <v>624909</v>
      </c>
      <c r="Z2367" s="26">
        <v>1999</v>
      </c>
      <c r="AA2367" s="26" t="b">
        <v>1</v>
      </c>
      <c r="AB2367" s="27" t="s">
        <v>190</v>
      </c>
      <c r="AC2367" s="16">
        <f t="shared" si="110"/>
        <v>160179.73669269349</v>
      </c>
      <c r="AD2367" s="16">
        <f t="shared" si="109"/>
        <v>293.00507838180039</v>
      </c>
      <c r="AE2367" s="16" t="str">
        <f>VLOOKUP(AB2367,aircraft!A:B,2,FALSE)</f>
        <v>Passenger</v>
      </c>
      <c r="AF2367" s="16" t="str">
        <f t="shared" si="111"/>
        <v/>
      </c>
    </row>
    <row r="2368" spans="1:32" x14ac:dyDescent="0.25">
      <c r="A2368" s="26">
        <v>0</v>
      </c>
      <c r="B2368" s="26">
        <v>0</v>
      </c>
      <c r="C2368" s="26">
        <v>0</v>
      </c>
      <c r="D2368" s="26">
        <v>0</v>
      </c>
      <c r="E2368" s="26">
        <v>0</v>
      </c>
      <c r="F2368" s="26">
        <v>1513.563774308614</v>
      </c>
      <c r="G2368" s="26">
        <v>66.845499377413773</v>
      </c>
      <c r="H2368" s="26">
        <v>89.520690044760698</v>
      </c>
      <c r="I2368" s="26">
        <v>812.17045664364537</v>
      </c>
      <c r="J2368" s="26">
        <v>0</v>
      </c>
      <c r="K2368" s="26">
        <v>372.54081244216559</v>
      </c>
      <c r="L2368" s="26">
        <v>0</v>
      </c>
      <c r="M2368" s="26">
        <v>0</v>
      </c>
      <c r="N2368" s="26">
        <v>0</v>
      </c>
      <c r="O2368" s="26">
        <v>0</v>
      </c>
      <c r="P2368" s="26">
        <v>0</v>
      </c>
      <c r="Q2368" s="26">
        <v>0</v>
      </c>
      <c r="R2368" s="26">
        <v>1.3744407581091616</v>
      </c>
      <c r="S2368" s="26">
        <v>0.25401290191729731</v>
      </c>
      <c r="T2368" s="26">
        <v>3.5808277718706122E-2</v>
      </c>
      <c r="U2368" s="26">
        <v>3.0862477872856688</v>
      </c>
      <c r="V2368" s="26">
        <v>0</v>
      </c>
      <c r="W2368" s="26">
        <v>0.38371700950308035</v>
      </c>
      <c r="X2368" s="26">
        <v>0</v>
      </c>
      <c r="Y2368" s="26">
        <v>12510</v>
      </c>
      <c r="Z2368" s="26">
        <v>1999</v>
      </c>
      <c r="AA2368" s="26" t="b">
        <v>1</v>
      </c>
      <c r="AB2368" s="27" t="s">
        <v>120</v>
      </c>
      <c r="AC2368" s="16">
        <f t="shared" si="110"/>
        <v>2854.6412328165993</v>
      </c>
      <c r="AD2368" s="16">
        <f t="shared" si="109"/>
        <v>5.1342267345339136</v>
      </c>
      <c r="AE2368" s="16" t="str">
        <f>VLOOKUP(AB2368,aircraft!A:B,2,FALSE)</f>
        <v>Passenger</v>
      </c>
      <c r="AF2368" s="16" t="str">
        <f t="shared" si="111"/>
        <v/>
      </c>
    </row>
    <row r="2369" spans="1:32" x14ac:dyDescent="0.25">
      <c r="A2369" s="26">
        <v>0</v>
      </c>
      <c r="B2369" s="26">
        <v>0</v>
      </c>
      <c r="C2369" s="26">
        <v>0</v>
      </c>
      <c r="D2369" s="26">
        <v>0</v>
      </c>
      <c r="E2369" s="26">
        <v>0</v>
      </c>
      <c r="F2369" s="26">
        <v>231121.18833692535</v>
      </c>
      <c r="G2369" s="26">
        <v>10207.307754931084</v>
      </c>
      <c r="H2369" s="26">
        <v>13669.809369834958</v>
      </c>
      <c r="I2369" s="26">
        <v>124379.82204143779</v>
      </c>
      <c r="J2369" s="26">
        <v>0</v>
      </c>
      <c r="K2369" s="26">
        <v>48845.852877956728</v>
      </c>
      <c r="L2369" s="26">
        <v>0</v>
      </c>
      <c r="M2369" s="26">
        <v>0</v>
      </c>
      <c r="N2369" s="26">
        <v>0</v>
      </c>
      <c r="O2369" s="26">
        <v>0</v>
      </c>
      <c r="P2369" s="26">
        <v>0</v>
      </c>
      <c r="Q2369" s="26">
        <v>0</v>
      </c>
      <c r="R2369" s="26">
        <v>209.87710376326896</v>
      </c>
      <c r="S2369" s="26">
        <v>38.787770122771292</v>
      </c>
      <c r="T2369" s="26">
        <v>5.4679240076464257</v>
      </c>
      <c r="U2369" s="26">
        <v>472.64333172709991</v>
      </c>
      <c r="V2369" s="26">
        <v>0</v>
      </c>
      <c r="W2369" s="26">
        <v>50.311224883224575</v>
      </c>
      <c r="X2369" s="26">
        <v>0</v>
      </c>
      <c r="Y2369" s="26">
        <v>1636515</v>
      </c>
      <c r="Z2369" s="26">
        <v>1999</v>
      </c>
      <c r="AA2369" s="26" t="b">
        <v>1</v>
      </c>
      <c r="AB2369" s="27" t="s">
        <v>358</v>
      </c>
      <c r="AC2369" s="16">
        <f t="shared" si="110"/>
        <v>428223.98038108589</v>
      </c>
      <c r="AD2369" s="16">
        <f t="shared" si="109"/>
        <v>777.08735450401116</v>
      </c>
      <c r="AE2369" s="16" t="str">
        <f>VLOOKUP(AB2369,aircraft!A:B,2,FALSE)</f>
        <v>Passenger</v>
      </c>
      <c r="AF2369" s="16" t="str">
        <f t="shared" si="111"/>
        <v/>
      </c>
    </row>
    <row r="2370" spans="1:32" x14ac:dyDescent="0.25">
      <c r="A2370" s="26">
        <v>0</v>
      </c>
      <c r="B2370" s="26">
        <v>0</v>
      </c>
      <c r="C2370" s="26">
        <v>0</v>
      </c>
      <c r="D2370" s="26">
        <v>0</v>
      </c>
      <c r="E2370" s="26">
        <v>0</v>
      </c>
      <c r="F2370" s="26">
        <v>9989.5209104368514</v>
      </c>
      <c r="G2370" s="26">
        <v>441.18029589093095</v>
      </c>
      <c r="H2370" s="26">
        <v>590.83655429542057</v>
      </c>
      <c r="I2370" s="26">
        <v>5988.4371549485204</v>
      </c>
      <c r="J2370" s="26">
        <v>0</v>
      </c>
      <c r="K2370" s="26">
        <v>1788.9031403683621</v>
      </c>
      <c r="L2370" s="26">
        <v>0</v>
      </c>
      <c r="M2370" s="26">
        <v>0</v>
      </c>
      <c r="N2370" s="26">
        <v>0</v>
      </c>
      <c r="O2370" s="26">
        <v>0</v>
      </c>
      <c r="P2370" s="26">
        <v>0</v>
      </c>
      <c r="Q2370" s="26">
        <v>0</v>
      </c>
      <c r="R2370" s="26">
        <v>9.0713090035204651</v>
      </c>
      <c r="S2370" s="26">
        <v>1.6764851526541622</v>
      </c>
      <c r="T2370" s="26">
        <v>0.23633463294346041</v>
      </c>
      <c r="U2370" s="26">
        <v>22.756061572513453</v>
      </c>
      <c r="V2370" s="26">
        <v>0</v>
      </c>
      <c r="W2370" s="26">
        <v>1.8425701034282813</v>
      </c>
      <c r="X2370" s="26">
        <v>0</v>
      </c>
      <c r="Y2370" s="26">
        <v>121932</v>
      </c>
      <c r="Z2370" s="26">
        <v>1999</v>
      </c>
      <c r="AA2370" s="26" t="b">
        <v>1</v>
      </c>
      <c r="AB2370" s="27" t="s">
        <v>175</v>
      </c>
      <c r="AC2370" s="16">
        <f t="shared" si="110"/>
        <v>18798.878055940084</v>
      </c>
      <c r="AD2370" s="16">
        <f t="shared" ref="AD2370:AD2433" si="112">SUM(M2370:U2370,W2370:X2370)</f>
        <v>35.58276046505982</v>
      </c>
      <c r="AE2370" s="16" t="str">
        <f>VLOOKUP(AB2370,aircraft!A:B,2,FALSE)</f>
        <v>Passenger</v>
      </c>
      <c r="AF2370" s="16" t="str">
        <f t="shared" si="111"/>
        <v/>
      </c>
    </row>
    <row r="2371" spans="1:32" x14ac:dyDescent="0.25">
      <c r="A2371" s="26">
        <v>0</v>
      </c>
      <c r="B2371" s="26">
        <v>0</v>
      </c>
      <c r="C2371" s="26">
        <v>0</v>
      </c>
      <c r="D2371" s="26">
        <v>0</v>
      </c>
      <c r="E2371" s="26">
        <v>0</v>
      </c>
      <c r="F2371" s="26">
        <v>351602.07528379979</v>
      </c>
      <c r="G2371" s="26">
        <v>14013.574327469007</v>
      </c>
      <c r="H2371" s="26">
        <v>34854.660113319027</v>
      </c>
      <c r="I2371" s="26">
        <v>156340.47008981626</v>
      </c>
      <c r="J2371" s="26">
        <v>0</v>
      </c>
      <c r="K2371" s="26">
        <v>56086.437214665071</v>
      </c>
      <c r="L2371" s="26">
        <v>0</v>
      </c>
      <c r="M2371" s="26">
        <v>0</v>
      </c>
      <c r="N2371" s="26">
        <v>0</v>
      </c>
      <c r="O2371" s="26">
        <v>0</v>
      </c>
      <c r="P2371" s="26">
        <v>0</v>
      </c>
      <c r="Q2371" s="26">
        <v>0</v>
      </c>
      <c r="R2371" s="26">
        <v>202.73870898091809</v>
      </c>
      <c r="S2371" s="26">
        <v>49.156953835295838</v>
      </c>
      <c r="T2371" s="26">
        <v>4.6197277515428397</v>
      </c>
      <c r="U2371" s="26">
        <v>493.27917094298368</v>
      </c>
      <c r="V2371" s="26">
        <v>0</v>
      </c>
      <c r="W2371" s="26">
        <v>20.75198144922819</v>
      </c>
      <c r="X2371" s="26">
        <v>0</v>
      </c>
      <c r="Y2371" s="26">
        <v>459910</v>
      </c>
      <c r="Z2371" s="26">
        <v>1999</v>
      </c>
      <c r="AA2371" s="26" t="b">
        <v>1</v>
      </c>
      <c r="AB2371" s="27" t="s">
        <v>191</v>
      </c>
      <c r="AC2371" s="16">
        <f t="shared" ref="AC2371:AC2434" si="113">SUM(A2371:L2371)</f>
        <v>612897.2170290692</v>
      </c>
      <c r="AD2371" s="16">
        <f t="shared" si="112"/>
        <v>770.54654295996863</v>
      </c>
      <c r="AE2371" s="16" t="str">
        <f>VLOOKUP(AB2371,aircraft!A:B,2,FALSE)</f>
        <v>Passenger</v>
      </c>
      <c r="AF2371" s="16" t="str">
        <f t="shared" ref="AF2371:AF2434" si="114">IF(AA2371,"",SUMIFS(AC:AC,Z:Z,Z2371,AB:AB,AB2371)/Y2371)</f>
        <v/>
      </c>
    </row>
    <row r="2372" spans="1:32" x14ac:dyDescent="0.25">
      <c r="A2372" s="26">
        <v>0</v>
      </c>
      <c r="B2372" s="26">
        <v>0</v>
      </c>
      <c r="C2372" s="26">
        <v>0</v>
      </c>
      <c r="D2372" s="26">
        <v>0</v>
      </c>
      <c r="E2372" s="26">
        <v>0</v>
      </c>
      <c r="F2372" s="26">
        <v>2098090.850769294</v>
      </c>
      <c r="G2372" s="26">
        <v>125901.64695008229</v>
      </c>
      <c r="H2372" s="26">
        <v>35134.982196677942</v>
      </c>
      <c r="I2372" s="26">
        <v>968810.68514489313</v>
      </c>
      <c r="J2372" s="26">
        <v>0</v>
      </c>
      <c r="K2372" s="26">
        <v>401335.44303890108</v>
      </c>
      <c r="L2372" s="26">
        <v>0</v>
      </c>
      <c r="M2372" s="26">
        <v>0</v>
      </c>
      <c r="N2372" s="26">
        <v>0</v>
      </c>
      <c r="O2372" s="26">
        <v>0</v>
      </c>
      <c r="P2372" s="26">
        <v>0</v>
      </c>
      <c r="Q2372" s="26">
        <v>0</v>
      </c>
      <c r="R2372" s="26">
        <v>1500.0377987005622</v>
      </c>
      <c r="S2372" s="26">
        <v>171.4317917668979</v>
      </c>
      <c r="T2372" s="26">
        <v>22.510352663390812</v>
      </c>
      <c r="U2372" s="26">
        <v>1324.6654894180531</v>
      </c>
      <c r="V2372" s="26">
        <v>0</v>
      </c>
      <c r="W2372" s="26">
        <v>413.37547690667674</v>
      </c>
      <c r="X2372" s="26">
        <v>0</v>
      </c>
      <c r="Y2372" s="26">
        <v>11967711</v>
      </c>
      <c r="Z2372" s="26">
        <v>1999</v>
      </c>
      <c r="AA2372" s="26" t="b">
        <v>1</v>
      </c>
      <c r="AB2372" s="27" t="s">
        <v>121</v>
      </c>
      <c r="AC2372" s="16">
        <f t="shared" si="113"/>
        <v>3629273.608099849</v>
      </c>
      <c r="AD2372" s="16">
        <f t="shared" si="112"/>
        <v>3432.0209094555807</v>
      </c>
      <c r="AE2372" s="16" t="str">
        <f>VLOOKUP(AB2372,aircraft!A:B,2,FALSE)</f>
        <v>Passenger</v>
      </c>
      <c r="AF2372" s="16" t="str">
        <f t="shared" si="114"/>
        <v/>
      </c>
    </row>
    <row r="2373" spans="1:32" x14ac:dyDescent="0.25">
      <c r="A2373" s="26">
        <v>0</v>
      </c>
      <c r="B2373" s="26">
        <v>0</v>
      </c>
      <c r="C2373" s="26">
        <v>0</v>
      </c>
      <c r="D2373" s="26">
        <v>0</v>
      </c>
      <c r="E2373" s="26">
        <v>0</v>
      </c>
      <c r="F2373" s="26">
        <v>365079.34600351867</v>
      </c>
      <c r="G2373" s="26">
        <v>21438.177265702529</v>
      </c>
      <c r="H2373" s="26">
        <v>6061.9731788153631</v>
      </c>
      <c r="I2373" s="26">
        <v>167505.03788939171</v>
      </c>
      <c r="J2373" s="26">
        <v>0</v>
      </c>
      <c r="K2373" s="26">
        <v>77920.321212082315</v>
      </c>
      <c r="L2373" s="26">
        <v>0</v>
      </c>
      <c r="M2373" s="26">
        <v>0</v>
      </c>
      <c r="N2373" s="26">
        <v>0</v>
      </c>
      <c r="O2373" s="26">
        <v>0</v>
      </c>
      <c r="P2373" s="26">
        <v>0</v>
      </c>
      <c r="Q2373" s="26">
        <v>0</v>
      </c>
      <c r="R2373" s="26">
        <v>41.465037350368497</v>
      </c>
      <c r="S2373" s="26">
        <v>4.2318100154827274</v>
      </c>
      <c r="T2373" s="26">
        <v>0.87563028646603269</v>
      </c>
      <c r="U2373" s="26">
        <v>35.328239504138928</v>
      </c>
      <c r="V2373" s="26">
        <v>0</v>
      </c>
      <c r="W2373" s="26">
        <v>80.257925135816706</v>
      </c>
      <c r="X2373" s="26">
        <v>0</v>
      </c>
      <c r="Y2373" s="26">
        <v>2364275</v>
      </c>
      <c r="Z2373" s="26">
        <v>1999</v>
      </c>
      <c r="AA2373" s="26" t="b">
        <v>1</v>
      </c>
      <c r="AB2373" s="27" t="s">
        <v>198</v>
      </c>
      <c r="AC2373" s="16">
        <f t="shared" si="113"/>
        <v>638004.85554951057</v>
      </c>
      <c r="AD2373" s="16">
        <f t="shared" si="112"/>
        <v>162.15864229227287</v>
      </c>
      <c r="AE2373" s="16" t="str">
        <f>VLOOKUP(AB2373,aircraft!A:B,2,FALSE)</f>
        <v>Passenger</v>
      </c>
      <c r="AF2373" s="16" t="str">
        <f t="shared" si="114"/>
        <v/>
      </c>
    </row>
    <row r="2374" spans="1:32" x14ac:dyDescent="0.25">
      <c r="A2374" s="26">
        <v>0</v>
      </c>
      <c r="B2374" s="26">
        <v>0</v>
      </c>
      <c r="C2374" s="26">
        <v>0</v>
      </c>
      <c r="D2374" s="26">
        <v>0</v>
      </c>
      <c r="E2374" s="26">
        <v>0</v>
      </c>
      <c r="F2374" s="26">
        <v>239541.42502012753</v>
      </c>
      <c r="G2374" s="26">
        <v>14259.502584164917</v>
      </c>
      <c r="H2374" s="26">
        <v>3845.4743080430021</v>
      </c>
      <c r="I2374" s="26">
        <v>109516.25568509553</v>
      </c>
      <c r="J2374" s="26">
        <v>0</v>
      </c>
      <c r="K2374" s="26">
        <v>51858.518975747538</v>
      </c>
      <c r="L2374" s="26">
        <v>0</v>
      </c>
      <c r="M2374" s="26">
        <v>0</v>
      </c>
      <c r="N2374" s="26">
        <v>0</v>
      </c>
      <c r="O2374" s="26">
        <v>0</v>
      </c>
      <c r="P2374" s="26">
        <v>0</v>
      </c>
      <c r="Q2374" s="26">
        <v>0</v>
      </c>
      <c r="R2374" s="26">
        <v>25.546826719516954</v>
      </c>
      <c r="S2374" s="26">
        <v>2.8646921221843762</v>
      </c>
      <c r="T2374" s="26">
        <v>0.35447991266488083</v>
      </c>
      <c r="U2374" s="26">
        <v>23.385790896970519</v>
      </c>
      <c r="V2374" s="26">
        <v>0</v>
      </c>
      <c r="W2374" s="26">
        <v>53.414270743079385</v>
      </c>
      <c r="X2374" s="26">
        <v>0</v>
      </c>
      <c r="Y2374" s="26">
        <v>1625341</v>
      </c>
      <c r="Z2374" s="26">
        <v>1999</v>
      </c>
      <c r="AA2374" s="26" t="b">
        <v>1</v>
      </c>
      <c r="AB2374" s="27" t="s">
        <v>359</v>
      </c>
      <c r="AC2374" s="16">
        <f t="shared" si="113"/>
        <v>419021.1765731785</v>
      </c>
      <c r="AD2374" s="16">
        <f t="shared" si="112"/>
        <v>105.56606039441611</v>
      </c>
      <c r="AE2374" s="16" t="str">
        <f>VLOOKUP(AB2374,aircraft!A:B,2,FALSE)</f>
        <v>Passenger</v>
      </c>
      <c r="AF2374" s="16" t="str">
        <f t="shared" si="114"/>
        <v/>
      </c>
    </row>
    <row r="2375" spans="1:32" x14ac:dyDescent="0.25">
      <c r="A2375" s="26">
        <v>0</v>
      </c>
      <c r="B2375" s="26">
        <v>0</v>
      </c>
      <c r="C2375" s="26">
        <v>0</v>
      </c>
      <c r="D2375" s="26">
        <v>0</v>
      </c>
      <c r="E2375" s="26">
        <v>0</v>
      </c>
      <c r="F2375" s="26">
        <v>114287.8567278837</v>
      </c>
      <c r="G2375" s="26">
        <v>6312.804892990277</v>
      </c>
      <c r="H2375" s="26">
        <v>0</v>
      </c>
      <c r="I2375" s="26">
        <v>17560.277650566622</v>
      </c>
      <c r="J2375" s="26">
        <v>0</v>
      </c>
      <c r="K2375" s="26">
        <v>0</v>
      </c>
      <c r="L2375" s="26">
        <v>0</v>
      </c>
      <c r="M2375" s="26">
        <v>0</v>
      </c>
      <c r="N2375" s="26">
        <v>0</v>
      </c>
      <c r="O2375" s="26">
        <v>0</v>
      </c>
      <c r="P2375" s="26">
        <v>0</v>
      </c>
      <c r="Q2375" s="26">
        <v>0</v>
      </c>
      <c r="R2375" s="26">
        <v>32.17918438718273</v>
      </c>
      <c r="S2375" s="26">
        <v>9.6713431663752374</v>
      </c>
      <c r="T2375" s="26">
        <v>0</v>
      </c>
      <c r="U2375" s="26">
        <v>33.941125827666013</v>
      </c>
      <c r="V2375" s="26">
        <v>0</v>
      </c>
      <c r="W2375" s="26">
        <v>0</v>
      </c>
      <c r="X2375" s="26">
        <v>0</v>
      </c>
      <c r="Y2375" s="26">
        <v>1319641</v>
      </c>
      <c r="Z2375" s="26">
        <v>1999</v>
      </c>
      <c r="AA2375" s="26" t="b">
        <v>1</v>
      </c>
      <c r="AB2375" s="27" t="s">
        <v>211</v>
      </c>
      <c r="AC2375" s="16">
        <f t="shared" si="113"/>
        <v>138160.93927144058</v>
      </c>
      <c r="AD2375" s="16">
        <f t="shared" si="112"/>
        <v>75.791653381223981</v>
      </c>
      <c r="AE2375" s="16" t="str">
        <f>VLOOKUP(AB2375,aircraft!A:B,2,FALSE)</f>
        <v>Passenger</v>
      </c>
      <c r="AF2375" s="16" t="str">
        <f t="shared" si="114"/>
        <v/>
      </c>
    </row>
    <row r="2376" spans="1:32" x14ac:dyDescent="0.25">
      <c r="A2376" s="26">
        <v>0</v>
      </c>
      <c r="B2376" s="26">
        <v>0</v>
      </c>
      <c r="C2376" s="26">
        <v>0</v>
      </c>
      <c r="D2376" s="26">
        <v>0</v>
      </c>
      <c r="E2376" s="26">
        <v>0</v>
      </c>
      <c r="F2376" s="26">
        <v>168.40436530188308</v>
      </c>
      <c r="G2376" s="26">
        <v>9.9427198882911547</v>
      </c>
      <c r="H2376" s="26">
        <v>0</v>
      </c>
      <c r="I2376" s="26">
        <v>48.434455974384818</v>
      </c>
      <c r="J2376" s="26">
        <v>0</v>
      </c>
      <c r="K2376" s="26">
        <v>0</v>
      </c>
      <c r="L2376" s="26">
        <v>0</v>
      </c>
      <c r="M2376" s="26">
        <v>0</v>
      </c>
      <c r="N2376" s="26">
        <v>0</v>
      </c>
      <c r="O2376" s="26">
        <v>0</v>
      </c>
      <c r="P2376" s="26">
        <v>0</v>
      </c>
      <c r="Q2376" s="26">
        <v>0</v>
      </c>
      <c r="R2376" s="26">
        <v>1.3633479316937513</v>
      </c>
      <c r="S2376" s="26">
        <v>0.4414931267202073</v>
      </c>
      <c r="T2376" s="26">
        <v>0</v>
      </c>
      <c r="U2376" s="26">
        <v>2.1506669854297318</v>
      </c>
      <c r="V2376" s="26">
        <v>0</v>
      </c>
      <c r="W2376" s="26">
        <v>0</v>
      </c>
      <c r="X2376" s="26">
        <v>0</v>
      </c>
      <c r="Y2376" s="26">
        <v>2994</v>
      </c>
      <c r="Z2376" s="26">
        <v>1999</v>
      </c>
      <c r="AA2376" s="26" t="b">
        <v>1</v>
      </c>
      <c r="AB2376" s="27" t="s">
        <v>135</v>
      </c>
      <c r="AC2376" s="16">
        <f t="shared" si="113"/>
        <v>226.78154116455903</v>
      </c>
      <c r="AD2376" s="16">
        <f t="shared" si="112"/>
        <v>3.9555080438436905</v>
      </c>
      <c r="AE2376" s="16" t="str">
        <f>VLOOKUP(AB2376,aircraft!A:B,2,FALSE)</f>
        <v>Passenger</v>
      </c>
      <c r="AF2376" s="16" t="str">
        <f t="shared" si="114"/>
        <v/>
      </c>
    </row>
    <row r="2377" spans="1:32" x14ac:dyDescent="0.25">
      <c r="A2377" s="26">
        <v>0</v>
      </c>
      <c r="B2377" s="26">
        <v>0</v>
      </c>
      <c r="C2377" s="26">
        <v>0</v>
      </c>
      <c r="D2377" s="26">
        <v>0</v>
      </c>
      <c r="E2377" s="26">
        <v>0</v>
      </c>
      <c r="F2377" s="26">
        <v>1239.3460120734596</v>
      </c>
      <c r="G2377" s="26">
        <v>65.244040452580435</v>
      </c>
      <c r="H2377" s="26">
        <v>71.891904966831206</v>
      </c>
      <c r="I2377" s="26">
        <v>628.84234114459014</v>
      </c>
      <c r="J2377" s="26">
        <v>0</v>
      </c>
      <c r="K2377" s="26">
        <v>0</v>
      </c>
      <c r="L2377" s="26">
        <v>0</v>
      </c>
      <c r="M2377" s="26">
        <v>0</v>
      </c>
      <c r="N2377" s="26">
        <v>0</v>
      </c>
      <c r="O2377" s="26">
        <v>0</v>
      </c>
      <c r="P2377" s="26">
        <v>0</v>
      </c>
      <c r="Q2377" s="26">
        <v>0</v>
      </c>
      <c r="R2377" s="26">
        <v>5.5151096522417946</v>
      </c>
      <c r="S2377" s="26">
        <v>1.1489475814974119</v>
      </c>
      <c r="T2377" s="26">
        <v>0.14090813540617483</v>
      </c>
      <c r="U2377" s="26">
        <v>11.073913908295847</v>
      </c>
      <c r="V2377" s="26">
        <v>0</v>
      </c>
      <c r="W2377" s="26">
        <v>0</v>
      </c>
      <c r="X2377" s="26">
        <v>0</v>
      </c>
      <c r="Y2377" s="26">
        <v>4793</v>
      </c>
      <c r="Z2377" s="26">
        <v>1999</v>
      </c>
      <c r="AA2377" s="26" t="b">
        <v>1</v>
      </c>
      <c r="AB2377" s="27" t="s">
        <v>136</v>
      </c>
      <c r="AC2377" s="16">
        <f t="shared" si="113"/>
        <v>2005.3242986374614</v>
      </c>
      <c r="AD2377" s="16">
        <f t="shared" si="112"/>
        <v>17.878879277441229</v>
      </c>
      <c r="AE2377" s="16" t="str">
        <f>VLOOKUP(AB2377,aircraft!A:B,2,FALSE)</f>
        <v>Freighter</v>
      </c>
      <c r="AF2377" s="16" t="str">
        <f t="shared" si="114"/>
        <v/>
      </c>
    </row>
    <row r="2378" spans="1:32" x14ac:dyDescent="0.25">
      <c r="A2378" s="26">
        <v>0</v>
      </c>
      <c r="B2378" s="26">
        <v>0</v>
      </c>
      <c r="C2378" s="26">
        <v>0</v>
      </c>
      <c r="D2378" s="26">
        <v>0</v>
      </c>
      <c r="E2378" s="26">
        <v>0</v>
      </c>
      <c r="F2378" s="26">
        <v>41069.248855603335</v>
      </c>
      <c r="G2378" s="26">
        <v>1786.0203238311697</v>
      </c>
      <c r="H2378" s="26">
        <v>2475.0389578503368</v>
      </c>
      <c r="I2378" s="26">
        <v>20644.760044223065</v>
      </c>
      <c r="J2378" s="26">
        <v>0</v>
      </c>
      <c r="K2378" s="26">
        <v>6476.4890873527329</v>
      </c>
      <c r="L2378" s="26">
        <v>0</v>
      </c>
      <c r="M2378" s="26">
        <v>0</v>
      </c>
      <c r="N2378" s="26">
        <v>0</v>
      </c>
      <c r="O2378" s="26">
        <v>0</v>
      </c>
      <c r="P2378" s="26">
        <v>0</v>
      </c>
      <c r="Q2378" s="26">
        <v>0</v>
      </c>
      <c r="R2378" s="26">
        <v>303.52988781822864</v>
      </c>
      <c r="S2378" s="26">
        <v>77.870480253362601</v>
      </c>
      <c r="T2378" s="26">
        <v>3.7125584690463405</v>
      </c>
      <c r="U2378" s="26">
        <v>900.111470126276</v>
      </c>
      <c r="V2378" s="26">
        <v>0</v>
      </c>
      <c r="W2378" s="26">
        <v>6.6707832851578521</v>
      </c>
      <c r="X2378" s="26">
        <v>0</v>
      </c>
      <c r="Y2378" s="26">
        <v>447767</v>
      </c>
      <c r="Z2378" s="26">
        <v>1999</v>
      </c>
      <c r="AA2378" s="26" t="b">
        <v>1</v>
      </c>
      <c r="AB2378" s="27" t="s">
        <v>230</v>
      </c>
      <c r="AC2378" s="16">
        <f t="shared" si="113"/>
        <v>72451.557268860633</v>
      </c>
      <c r="AD2378" s="16">
        <f t="shared" si="112"/>
        <v>1291.8951799520712</v>
      </c>
      <c r="AE2378" s="16" t="str">
        <f>VLOOKUP(AB2378,aircraft!A:B,2,FALSE)</f>
        <v>Passenger</v>
      </c>
      <c r="AF2378" s="16" t="str">
        <f t="shared" si="114"/>
        <v/>
      </c>
    </row>
    <row r="2379" spans="1:32" x14ac:dyDescent="0.25">
      <c r="A2379" s="26">
        <v>0</v>
      </c>
      <c r="B2379" s="26">
        <v>0</v>
      </c>
      <c r="C2379" s="26">
        <v>0</v>
      </c>
      <c r="D2379" s="26">
        <v>0</v>
      </c>
      <c r="E2379" s="26">
        <v>0</v>
      </c>
      <c r="F2379" s="26">
        <v>46143.49652474196</v>
      </c>
      <c r="G2379" s="26">
        <v>2309.3699063048984</v>
      </c>
      <c r="H2379" s="26">
        <v>2762.1248098674414</v>
      </c>
      <c r="I2379" s="26">
        <v>22689.119992867152</v>
      </c>
      <c r="J2379" s="26">
        <v>0</v>
      </c>
      <c r="K2379" s="26">
        <v>4093.7736360258978</v>
      </c>
      <c r="L2379" s="26">
        <v>0</v>
      </c>
      <c r="M2379" s="26">
        <v>0</v>
      </c>
      <c r="N2379" s="26">
        <v>0</v>
      </c>
      <c r="O2379" s="26">
        <v>0</v>
      </c>
      <c r="P2379" s="26">
        <v>0</v>
      </c>
      <c r="Q2379" s="26">
        <v>0</v>
      </c>
      <c r="R2379" s="26">
        <v>314.4695012007366</v>
      </c>
      <c r="S2379" s="26">
        <v>73.899840511810666</v>
      </c>
      <c r="T2379" s="26">
        <v>7.1815245252058082</v>
      </c>
      <c r="U2379" s="26">
        <v>726.05187425736051</v>
      </c>
      <c r="V2379" s="26">
        <v>0</v>
      </c>
      <c r="W2379" s="26">
        <v>4.2165865449769298</v>
      </c>
      <c r="X2379" s="26">
        <v>0</v>
      </c>
      <c r="Y2379" s="26">
        <v>213633</v>
      </c>
      <c r="Z2379" s="26">
        <v>1999</v>
      </c>
      <c r="AA2379" s="26" t="b">
        <v>1</v>
      </c>
      <c r="AB2379" s="27" t="s">
        <v>163</v>
      </c>
      <c r="AC2379" s="16">
        <f t="shared" si="113"/>
        <v>77997.884869807356</v>
      </c>
      <c r="AD2379" s="16">
        <f t="shared" si="112"/>
        <v>1125.8193270400907</v>
      </c>
      <c r="AE2379" s="16" t="str">
        <f>VLOOKUP(AB2379,aircraft!A:B,2,FALSE)</f>
        <v>Passenger</v>
      </c>
      <c r="AF2379" s="16" t="str">
        <f t="shared" si="114"/>
        <v/>
      </c>
    </row>
    <row r="2380" spans="1:32" x14ac:dyDescent="0.25">
      <c r="A2380" s="26">
        <v>0</v>
      </c>
      <c r="B2380" s="26">
        <v>0</v>
      </c>
      <c r="C2380" s="26">
        <v>0</v>
      </c>
      <c r="D2380" s="26">
        <v>0</v>
      </c>
      <c r="E2380" s="26">
        <v>0</v>
      </c>
      <c r="F2380" s="26">
        <v>108512.10208448948</v>
      </c>
      <c r="G2380" s="26">
        <v>5875.1405938040707</v>
      </c>
      <c r="H2380" s="26">
        <v>6465.2963171410565</v>
      </c>
      <c r="I2380" s="26">
        <v>56310.600161349212</v>
      </c>
      <c r="J2380" s="26">
        <v>0</v>
      </c>
      <c r="K2380" s="26">
        <v>10099.860183674507</v>
      </c>
      <c r="L2380" s="26">
        <v>0</v>
      </c>
      <c r="M2380" s="26">
        <v>0</v>
      </c>
      <c r="N2380" s="26">
        <v>0</v>
      </c>
      <c r="O2380" s="26">
        <v>0</v>
      </c>
      <c r="P2380" s="26">
        <v>0</v>
      </c>
      <c r="Q2380" s="26">
        <v>0</v>
      </c>
      <c r="R2380" s="26">
        <v>662.97817688607586</v>
      </c>
      <c r="S2380" s="26">
        <v>156.6746218551767</v>
      </c>
      <c r="T2380" s="26">
        <v>15.843848234927233</v>
      </c>
      <c r="U2380" s="26">
        <v>1502.3043010937333</v>
      </c>
      <c r="V2380" s="26">
        <v>0</v>
      </c>
      <c r="W2380" s="26">
        <v>10.402855248726492</v>
      </c>
      <c r="X2380" s="26">
        <v>0</v>
      </c>
      <c r="Y2380" s="26">
        <v>577632</v>
      </c>
      <c r="Z2380" s="26">
        <v>1999</v>
      </c>
      <c r="AA2380" s="26" t="b">
        <v>1</v>
      </c>
      <c r="AB2380" s="27" t="s">
        <v>176</v>
      </c>
      <c r="AC2380" s="16">
        <f t="shared" si="113"/>
        <v>187262.99934045831</v>
      </c>
      <c r="AD2380" s="16">
        <f t="shared" si="112"/>
        <v>2348.2038033186395</v>
      </c>
      <c r="AE2380" s="16" t="str">
        <f>VLOOKUP(AB2380,aircraft!A:B,2,FALSE)</f>
        <v>Passenger</v>
      </c>
      <c r="AF2380" s="16" t="str">
        <f t="shared" si="114"/>
        <v/>
      </c>
    </row>
    <row r="2381" spans="1:32" x14ac:dyDescent="0.25">
      <c r="A2381" s="26">
        <v>0</v>
      </c>
      <c r="B2381" s="26">
        <v>0</v>
      </c>
      <c r="C2381" s="26">
        <v>0</v>
      </c>
      <c r="D2381" s="26">
        <v>0</v>
      </c>
      <c r="E2381" s="26">
        <v>0</v>
      </c>
      <c r="F2381" s="26">
        <v>85.28224202735025</v>
      </c>
      <c r="G2381" s="26">
        <v>6.781426368812876</v>
      </c>
      <c r="H2381" s="26">
        <v>0</v>
      </c>
      <c r="I2381" s="26">
        <v>26.955504357335251</v>
      </c>
      <c r="J2381" s="26">
        <v>0</v>
      </c>
      <c r="K2381" s="26">
        <v>16.514164379847443</v>
      </c>
      <c r="L2381" s="26">
        <v>0</v>
      </c>
      <c r="M2381" s="26">
        <v>0</v>
      </c>
      <c r="N2381" s="26">
        <v>0</v>
      </c>
      <c r="O2381" s="26">
        <v>0</v>
      </c>
      <c r="P2381" s="26">
        <v>0</v>
      </c>
      <c r="Q2381" s="26">
        <v>0</v>
      </c>
      <c r="R2381" s="26">
        <v>6.7332923835444869E-2</v>
      </c>
      <c r="S2381" s="26">
        <v>3.2008329875908938E-2</v>
      </c>
      <c r="T2381" s="26">
        <v>0</v>
      </c>
      <c r="U2381" s="26">
        <v>0.12722997029194688</v>
      </c>
      <c r="V2381" s="26">
        <v>0</v>
      </c>
      <c r="W2381" s="26">
        <v>9.4130732784842592E-3</v>
      </c>
      <c r="X2381" s="26">
        <v>0</v>
      </c>
      <c r="Y2381" s="26">
        <v>3160</v>
      </c>
      <c r="Z2381" s="26">
        <v>1999</v>
      </c>
      <c r="AA2381" s="26" t="b">
        <v>1</v>
      </c>
      <c r="AB2381" s="27" t="s">
        <v>383</v>
      </c>
      <c r="AC2381" s="16">
        <f t="shared" si="113"/>
        <v>135.53333713334581</v>
      </c>
      <c r="AD2381" s="16">
        <f t="shared" si="112"/>
        <v>0.23598429728178494</v>
      </c>
      <c r="AE2381" s="16" t="str">
        <f>VLOOKUP(AB2381,aircraft!A:B,2,FALSE)</f>
        <v>Passenger</v>
      </c>
      <c r="AF2381" s="16" t="str">
        <f t="shared" si="114"/>
        <v/>
      </c>
    </row>
    <row r="2382" spans="1:32" x14ac:dyDescent="0.25">
      <c r="A2382" s="26">
        <v>714072.76927226875</v>
      </c>
      <c r="B2382" s="26">
        <v>381630.74461114552</v>
      </c>
      <c r="C2382" s="26">
        <v>365119.76839016099</v>
      </c>
      <c r="D2382" s="26">
        <v>311285.67021531274</v>
      </c>
      <c r="E2382" s="26">
        <v>699012.02517263056</v>
      </c>
      <c r="F2382" s="26">
        <v>0</v>
      </c>
      <c r="G2382" s="26">
        <v>0</v>
      </c>
      <c r="H2382" s="26">
        <v>0</v>
      </c>
      <c r="I2382" s="26">
        <v>0</v>
      </c>
      <c r="J2382" s="26">
        <v>20517041.980840724</v>
      </c>
      <c r="K2382" s="26">
        <v>0</v>
      </c>
      <c r="L2382" s="26">
        <v>394234.2021612617</v>
      </c>
      <c r="M2382" s="26">
        <v>2888.5294839160342</v>
      </c>
      <c r="N2382" s="26">
        <v>1501.9728895891183</v>
      </c>
      <c r="O2382" s="26">
        <v>25.71500980707831</v>
      </c>
      <c r="P2382" s="26">
        <v>21.891969622308363</v>
      </c>
      <c r="Q2382" s="26">
        <v>56.727427588760321</v>
      </c>
      <c r="R2382" s="26">
        <v>0</v>
      </c>
      <c r="S2382" s="26">
        <v>0</v>
      </c>
      <c r="T2382" s="26">
        <v>0</v>
      </c>
      <c r="U2382" s="26">
        <v>0</v>
      </c>
      <c r="V2382" s="26">
        <v>8547.147300271341</v>
      </c>
      <c r="W2382" s="26">
        <v>0</v>
      </c>
      <c r="X2382" s="26">
        <v>169.52071268639901</v>
      </c>
      <c r="Y2382" s="26">
        <v>3745459</v>
      </c>
      <c r="Z2382" s="26">
        <v>1999</v>
      </c>
      <c r="AA2382" s="26" t="b">
        <v>0</v>
      </c>
      <c r="AB2382" s="27" t="s">
        <v>44</v>
      </c>
      <c r="AC2382" s="16">
        <f t="shared" si="113"/>
        <v>23382397.1606635</v>
      </c>
      <c r="AD2382" s="16">
        <f t="shared" si="112"/>
        <v>4664.3574932096981</v>
      </c>
      <c r="AE2382" s="16" t="str">
        <f>VLOOKUP(AB2382,aircraft!A:B,2,FALSE)</f>
        <v>Passenger</v>
      </c>
      <c r="AF2382" s="16">
        <f t="shared" si="114"/>
        <v>6.6754129630542121</v>
      </c>
    </row>
    <row r="2383" spans="1:32" x14ac:dyDescent="0.25">
      <c r="A2383" s="26">
        <v>182505.13676784394</v>
      </c>
      <c r="B2383" s="26">
        <v>95848.425794184746</v>
      </c>
      <c r="C2383" s="26">
        <v>134674.95683753243</v>
      </c>
      <c r="D2383" s="26">
        <v>105245.69153112338</v>
      </c>
      <c r="E2383" s="26">
        <v>239026.29399479096</v>
      </c>
      <c r="F2383" s="26">
        <v>0</v>
      </c>
      <c r="G2383" s="26">
        <v>0</v>
      </c>
      <c r="H2383" s="26">
        <v>0</v>
      </c>
      <c r="I2383" s="26">
        <v>0</v>
      </c>
      <c r="J2383" s="26">
        <v>7985991.6105490895</v>
      </c>
      <c r="K2383" s="26">
        <v>0</v>
      </c>
      <c r="L2383" s="26">
        <v>237136.04741055041</v>
      </c>
      <c r="M2383" s="26">
        <v>536.98217078441007</v>
      </c>
      <c r="N2383" s="26">
        <v>282.6828601718417</v>
      </c>
      <c r="O2383" s="26">
        <v>19.535196335206695</v>
      </c>
      <c r="P2383" s="26">
        <v>15.271265934908225</v>
      </c>
      <c r="Q2383" s="26">
        <v>38.933039132074676</v>
      </c>
      <c r="R2383" s="26">
        <v>0</v>
      </c>
      <c r="S2383" s="26">
        <v>0</v>
      </c>
      <c r="T2383" s="26">
        <v>0</v>
      </c>
      <c r="U2383" s="26">
        <v>0</v>
      </c>
      <c r="V2383" s="26">
        <v>3437.3875681720556</v>
      </c>
      <c r="W2383" s="26">
        <v>0</v>
      </c>
      <c r="X2383" s="26">
        <v>87.740336188092144</v>
      </c>
      <c r="Y2383" s="26">
        <v>1444002</v>
      </c>
      <c r="Z2383" s="26">
        <v>1999</v>
      </c>
      <c r="AA2383" s="26" t="b">
        <v>0</v>
      </c>
      <c r="AB2383" s="27" t="s">
        <v>141</v>
      </c>
      <c r="AC2383" s="16">
        <f t="shared" si="113"/>
        <v>8980428.1628851146</v>
      </c>
      <c r="AD2383" s="16">
        <f t="shared" si="112"/>
        <v>981.14486854653342</v>
      </c>
      <c r="AE2383" s="16" t="str">
        <f>VLOOKUP(AB2383,aircraft!A:B,2,FALSE)</f>
        <v>Passenger</v>
      </c>
      <c r="AF2383" s="16">
        <f t="shared" si="114"/>
        <v>6.5779266994780539</v>
      </c>
    </row>
    <row r="2384" spans="1:32" x14ac:dyDescent="0.25">
      <c r="A2384" s="26">
        <v>95335.803601515698</v>
      </c>
      <c r="B2384" s="26">
        <v>45021.977846645888</v>
      </c>
      <c r="C2384" s="26">
        <v>79902.382660664705</v>
      </c>
      <c r="D2384" s="26">
        <v>67426.866251438099</v>
      </c>
      <c r="E2384" s="26">
        <v>152924.91769462943</v>
      </c>
      <c r="F2384" s="26">
        <v>0</v>
      </c>
      <c r="G2384" s="26">
        <v>0</v>
      </c>
      <c r="H2384" s="26">
        <v>0</v>
      </c>
      <c r="I2384" s="26">
        <v>0</v>
      </c>
      <c r="J2384" s="26">
        <v>2596991.3483362198</v>
      </c>
      <c r="K2384" s="26">
        <v>0</v>
      </c>
      <c r="L2384" s="26">
        <v>157284.44516574495</v>
      </c>
      <c r="M2384" s="26">
        <v>259.1105418911061</v>
      </c>
      <c r="N2384" s="26">
        <v>122.36799953387572</v>
      </c>
      <c r="O2384" s="26">
        <v>11.918703757477253</v>
      </c>
      <c r="P2384" s="26">
        <v>10.058196840162324</v>
      </c>
      <c r="Q2384" s="26">
        <v>25.514038684835185</v>
      </c>
      <c r="R2384" s="26">
        <v>0</v>
      </c>
      <c r="S2384" s="26">
        <v>0</v>
      </c>
      <c r="T2384" s="26">
        <v>0</v>
      </c>
      <c r="U2384" s="26">
        <v>0</v>
      </c>
      <c r="V2384" s="26">
        <v>900.62446396871223</v>
      </c>
      <c r="W2384" s="26">
        <v>0</v>
      </c>
      <c r="X2384" s="26">
        <v>58.195243813387577</v>
      </c>
      <c r="Y2384" s="26">
        <v>497125</v>
      </c>
      <c r="Z2384" s="26">
        <v>1999</v>
      </c>
      <c r="AA2384" s="26" t="b">
        <v>0</v>
      </c>
      <c r="AB2384" s="27" t="s">
        <v>213</v>
      </c>
      <c r="AC2384" s="16">
        <f t="shared" si="113"/>
        <v>3194887.7415568586</v>
      </c>
      <c r="AD2384" s="16">
        <f t="shared" si="112"/>
        <v>487.16472452084417</v>
      </c>
      <c r="AE2384" s="16" t="str">
        <f>VLOOKUP(AB2384,aircraft!A:B,2,FALSE)</f>
        <v>Freighter</v>
      </c>
      <c r="AF2384" s="16">
        <f t="shared" si="114"/>
        <v>6.8855225217296292</v>
      </c>
    </row>
    <row r="2385" spans="1:32" x14ac:dyDescent="0.25">
      <c r="A2385" s="26">
        <v>98334.924690560947</v>
      </c>
      <c r="B2385" s="26">
        <v>51877.746127679202</v>
      </c>
      <c r="C2385" s="26">
        <v>61445.527411205825</v>
      </c>
      <c r="D2385" s="26">
        <v>48307.08616744139</v>
      </c>
      <c r="E2385" s="26">
        <v>113999.74391963224</v>
      </c>
      <c r="F2385" s="26">
        <v>0</v>
      </c>
      <c r="G2385" s="26">
        <v>0</v>
      </c>
      <c r="H2385" s="26">
        <v>0</v>
      </c>
      <c r="I2385" s="26">
        <v>0</v>
      </c>
      <c r="J2385" s="26">
        <v>6165086.6325724479</v>
      </c>
      <c r="K2385" s="26">
        <v>0</v>
      </c>
      <c r="L2385" s="26">
        <v>69597.115983242358</v>
      </c>
      <c r="M2385" s="26">
        <v>405.61381368654713</v>
      </c>
      <c r="N2385" s="26">
        <v>221.56572939582438</v>
      </c>
      <c r="O2385" s="26">
        <v>15.762415682311335</v>
      </c>
      <c r="P2385" s="26">
        <v>12.223322939442159</v>
      </c>
      <c r="Q2385" s="26">
        <v>28.939990050616789</v>
      </c>
      <c r="R2385" s="26">
        <v>0</v>
      </c>
      <c r="S2385" s="26">
        <v>0</v>
      </c>
      <c r="T2385" s="26">
        <v>0</v>
      </c>
      <c r="U2385" s="26">
        <v>0</v>
      </c>
      <c r="V2385" s="26">
        <v>856.21283214140647</v>
      </c>
      <c r="W2385" s="26">
        <v>0</v>
      </c>
      <c r="X2385" s="26">
        <v>29.926760889130502</v>
      </c>
      <c r="Y2385" s="26">
        <v>1165891</v>
      </c>
      <c r="Z2385" s="26">
        <v>1999</v>
      </c>
      <c r="AA2385" s="26" t="b">
        <v>0</v>
      </c>
      <c r="AB2385" s="27" t="s">
        <v>45</v>
      </c>
      <c r="AC2385" s="16">
        <f t="shared" si="113"/>
        <v>6608648.7768722093</v>
      </c>
      <c r="AD2385" s="16">
        <f t="shared" si="112"/>
        <v>714.0320326438723</v>
      </c>
      <c r="AE2385" s="16" t="str">
        <f>VLOOKUP(AB2385,aircraft!A:B,2,FALSE)</f>
        <v>Passenger</v>
      </c>
      <c r="AF2385" s="16">
        <f t="shared" si="114"/>
        <v>5.8718547795069247</v>
      </c>
    </row>
    <row r="2386" spans="1:32" x14ac:dyDescent="0.25">
      <c r="A2386" s="26">
        <v>338568.4997437456</v>
      </c>
      <c r="B2386" s="26">
        <v>187537.37386221276</v>
      </c>
      <c r="C2386" s="26">
        <v>146933.74559223125</v>
      </c>
      <c r="D2386" s="26">
        <v>123151.39493072305</v>
      </c>
      <c r="E2386" s="26">
        <v>277280.78231034346</v>
      </c>
      <c r="F2386" s="26">
        <v>0</v>
      </c>
      <c r="G2386" s="26">
        <v>0</v>
      </c>
      <c r="H2386" s="26">
        <v>0</v>
      </c>
      <c r="I2386" s="26">
        <v>0</v>
      </c>
      <c r="J2386" s="26">
        <v>8595266.7450128309</v>
      </c>
      <c r="K2386" s="26">
        <v>0</v>
      </c>
      <c r="L2386" s="26">
        <v>183064.05925136435</v>
      </c>
      <c r="M2386" s="26">
        <v>962.89767178066677</v>
      </c>
      <c r="N2386" s="26">
        <v>525.1432637060858</v>
      </c>
      <c r="O2386" s="26">
        <v>9.9610185359400951</v>
      </c>
      <c r="P2386" s="26">
        <v>8.3460350403344847</v>
      </c>
      <c r="Q2386" s="26">
        <v>21.426861146070635</v>
      </c>
      <c r="R2386" s="26">
        <v>0</v>
      </c>
      <c r="S2386" s="26">
        <v>0</v>
      </c>
      <c r="T2386" s="26">
        <v>0</v>
      </c>
      <c r="U2386" s="26">
        <v>0</v>
      </c>
      <c r="V2386" s="26">
        <v>1303.4686977104186</v>
      </c>
      <c r="W2386" s="26">
        <v>0</v>
      </c>
      <c r="X2386" s="26">
        <v>78.7175481513964</v>
      </c>
      <c r="Y2386" s="26">
        <v>1649702</v>
      </c>
      <c r="Z2386" s="26">
        <v>1999</v>
      </c>
      <c r="AA2386" s="26" t="b">
        <v>0</v>
      </c>
      <c r="AB2386" s="27" t="s">
        <v>46</v>
      </c>
      <c r="AC2386" s="16">
        <f t="shared" si="113"/>
        <v>9851802.6007034518</v>
      </c>
      <c r="AD2386" s="16">
        <f t="shared" si="112"/>
        <v>1606.4923983604942</v>
      </c>
      <c r="AE2386" s="16" t="str">
        <f>VLOOKUP(AB2386,aircraft!A:B,2,FALSE)</f>
        <v>Passenger</v>
      </c>
      <c r="AF2386" s="16">
        <f t="shared" si="114"/>
        <v>6.3921571154935277</v>
      </c>
    </row>
    <row r="2387" spans="1:32" x14ac:dyDescent="0.25">
      <c r="A2387" s="26">
        <v>248311.92714608129</v>
      </c>
      <c r="B2387" s="26">
        <v>161015.66598816382</v>
      </c>
      <c r="C2387" s="26">
        <v>89515.492528566931</v>
      </c>
      <c r="D2387" s="26">
        <v>71504.825048524086</v>
      </c>
      <c r="E2387" s="26">
        <v>170400.4932755034</v>
      </c>
      <c r="F2387" s="26">
        <v>0</v>
      </c>
      <c r="G2387" s="26">
        <v>0</v>
      </c>
      <c r="H2387" s="26">
        <v>0</v>
      </c>
      <c r="I2387" s="26">
        <v>0</v>
      </c>
      <c r="J2387" s="26">
        <v>5301164.6077546543</v>
      </c>
      <c r="K2387" s="26">
        <v>0</v>
      </c>
      <c r="L2387" s="26">
        <v>88069.216936074081</v>
      </c>
      <c r="M2387" s="26">
        <v>149.04208763701769</v>
      </c>
      <c r="N2387" s="26">
        <v>91.461524299649611</v>
      </c>
      <c r="O2387" s="26">
        <v>5.4182087330284912</v>
      </c>
      <c r="P2387" s="26">
        <v>4.5118721872028571</v>
      </c>
      <c r="Q2387" s="26">
        <v>11.294861830499842</v>
      </c>
      <c r="R2387" s="26">
        <v>0</v>
      </c>
      <c r="S2387" s="26">
        <v>0</v>
      </c>
      <c r="T2387" s="26">
        <v>0</v>
      </c>
      <c r="U2387" s="26">
        <v>0</v>
      </c>
      <c r="V2387" s="26">
        <v>919.92732368269958</v>
      </c>
      <c r="W2387" s="26">
        <v>0</v>
      </c>
      <c r="X2387" s="26">
        <v>13.21038316787061</v>
      </c>
      <c r="Y2387" s="26">
        <v>1651389</v>
      </c>
      <c r="Z2387" s="26">
        <v>1999</v>
      </c>
      <c r="AA2387" s="26" t="b">
        <v>0</v>
      </c>
      <c r="AB2387" s="27" t="s">
        <v>219</v>
      </c>
      <c r="AC2387" s="16">
        <f t="shared" si="113"/>
        <v>6129982.228677568</v>
      </c>
      <c r="AD2387" s="16">
        <f t="shared" si="112"/>
        <v>274.9389378552691</v>
      </c>
      <c r="AE2387" s="16" t="str">
        <f>VLOOKUP(AB2387,aircraft!A:B,2,FALSE)</f>
        <v>Passenger</v>
      </c>
      <c r="AF2387" s="16">
        <f t="shared" si="114"/>
        <v>3.9902386144772954</v>
      </c>
    </row>
    <row r="2388" spans="1:32" x14ac:dyDescent="0.25">
      <c r="A2388" s="26">
        <v>3466868.6780409836</v>
      </c>
      <c r="B2388" s="26">
        <v>2109802.6270778729</v>
      </c>
      <c r="C2388" s="26">
        <v>1433640.5501267321</v>
      </c>
      <c r="D2388" s="26">
        <v>1537355.5583621492</v>
      </c>
      <c r="E2388" s="26">
        <v>2679906.185558212</v>
      </c>
      <c r="F2388" s="26">
        <v>0</v>
      </c>
      <c r="G2388" s="26">
        <v>0</v>
      </c>
      <c r="H2388" s="26">
        <v>0</v>
      </c>
      <c r="I2388" s="26">
        <v>0</v>
      </c>
      <c r="J2388" s="26">
        <v>99130514.346521989</v>
      </c>
      <c r="K2388" s="26">
        <v>0</v>
      </c>
      <c r="L2388" s="26">
        <v>1371064.1206881413</v>
      </c>
      <c r="M2388" s="26">
        <v>4645.5755328176874</v>
      </c>
      <c r="N2388" s="26">
        <v>2666.7157952173775</v>
      </c>
      <c r="O2388" s="26">
        <v>319.54409130979644</v>
      </c>
      <c r="P2388" s="26">
        <v>318.62357498972625</v>
      </c>
      <c r="Q2388" s="26">
        <v>782.15996260896884</v>
      </c>
      <c r="R2388" s="26">
        <v>0</v>
      </c>
      <c r="S2388" s="26">
        <v>0</v>
      </c>
      <c r="T2388" s="26">
        <v>0</v>
      </c>
      <c r="U2388" s="26">
        <v>0</v>
      </c>
      <c r="V2388" s="26">
        <v>17206.652650080247</v>
      </c>
      <c r="W2388" s="26">
        <v>0</v>
      </c>
      <c r="X2388" s="26">
        <v>205.65962787152898</v>
      </c>
      <c r="Y2388" s="26">
        <v>31498049</v>
      </c>
      <c r="Z2388" s="26">
        <v>1999</v>
      </c>
      <c r="AA2388" s="26" t="b">
        <v>0</v>
      </c>
      <c r="AB2388" s="27" t="s">
        <v>47</v>
      </c>
      <c r="AC2388" s="16">
        <f t="shared" si="113"/>
        <v>111729152.06637608</v>
      </c>
      <c r="AD2388" s="16">
        <f t="shared" si="112"/>
        <v>8938.2785848150852</v>
      </c>
      <c r="AE2388" s="16" t="str">
        <f>VLOOKUP(AB2388,aircraft!A:B,2,FALSE)</f>
        <v>Passenger</v>
      </c>
      <c r="AF2388" s="16">
        <f t="shared" si="114"/>
        <v>3.7727985120850227</v>
      </c>
    </row>
    <row r="2389" spans="1:32" x14ac:dyDescent="0.25">
      <c r="A2389" s="26">
        <v>3023378.3285424518</v>
      </c>
      <c r="B2389" s="26">
        <v>1925112.7901437827</v>
      </c>
      <c r="C2389" s="26">
        <v>1306238.3248436914</v>
      </c>
      <c r="D2389" s="26">
        <v>1342690.8609088655</v>
      </c>
      <c r="E2389" s="26">
        <v>2308942.6906268988</v>
      </c>
      <c r="F2389" s="26">
        <v>0</v>
      </c>
      <c r="G2389" s="26">
        <v>0</v>
      </c>
      <c r="H2389" s="26">
        <v>0</v>
      </c>
      <c r="I2389" s="26">
        <v>0</v>
      </c>
      <c r="J2389" s="26">
        <v>52471566.701448731</v>
      </c>
      <c r="K2389" s="26">
        <v>0</v>
      </c>
      <c r="L2389" s="26">
        <v>998225.05736034736</v>
      </c>
      <c r="M2389" s="26">
        <v>4968.5507870993924</v>
      </c>
      <c r="N2389" s="26">
        <v>3128.2729459576526</v>
      </c>
      <c r="O2389" s="26">
        <v>275.45438709455414</v>
      </c>
      <c r="P2389" s="26">
        <v>276.50465146420805</v>
      </c>
      <c r="Q2389" s="26">
        <v>634.28345037145345</v>
      </c>
      <c r="R2389" s="26">
        <v>0</v>
      </c>
      <c r="S2389" s="26">
        <v>0</v>
      </c>
      <c r="T2389" s="26">
        <v>0</v>
      </c>
      <c r="U2389" s="26">
        <v>0</v>
      </c>
      <c r="V2389" s="26">
        <v>9103.7810680987313</v>
      </c>
      <c r="W2389" s="26">
        <v>0</v>
      </c>
      <c r="X2389" s="26">
        <v>149.73376571602412</v>
      </c>
      <c r="Y2389" s="26">
        <v>16087257</v>
      </c>
      <c r="Z2389" s="26">
        <v>1999</v>
      </c>
      <c r="AA2389" s="26" t="b">
        <v>0</v>
      </c>
      <c r="AB2389" s="27" t="s">
        <v>200</v>
      </c>
      <c r="AC2389" s="16">
        <f t="shared" si="113"/>
        <v>63376154.753874764</v>
      </c>
      <c r="AD2389" s="16">
        <f t="shared" si="112"/>
        <v>9432.7999877032835</v>
      </c>
      <c r="AE2389" s="16" t="str">
        <f>VLOOKUP(AB2389,aircraft!A:B,2,FALSE)</f>
        <v>Passenger</v>
      </c>
      <c r="AF2389" s="16">
        <f t="shared" si="114"/>
        <v>4.3147484241571057</v>
      </c>
    </row>
    <row r="2390" spans="1:32" x14ac:dyDescent="0.25">
      <c r="A2390" s="26">
        <v>65229.142025263725</v>
      </c>
      <c r="B2390" s="26">
        <v>31308.087026121128</v>
      </c>
      <c r="C2390" s="26">
        <v>42724.14422305904</v>
      </c>
      <c r="D2390" s="26">
        <v>35786.334437406433</v>
      </c>
      <c r="E2390" s="26">
        <v>88343.313712683303</v>
      </c>
      <c r="F2390" s="26">
        <v>0</v>
      </c>
      <c r="G2390" s="26">
        <v>0</v>
      </c>
      <c r="H2390" s="26">
        <v>0</v>
      </c>
      <c r="I2390" s="26">
        <v>0</v>
      </c>
      <c r="J2390" s="26">
        <v>2677743.6312622069</v>
      </c>
      <c r="K2390" s="26">
        <v>0</v>
      </c>
      <c r="L2390" s="26">
        <v>56923.583863230611</v>
      </c>
      <c r="M2390" s="26">
        <v>94.772024265526696</v>
      </c>
      <c r="N2390" s="26">
        <v>45.410516937782091</v>
      </c>
      <c r="O2390" s="26">
        <v>0.20028649163112153</v>
      </c>
      <c r="P2390" s="26">
        <v>0.16723738793660106</v>
      </c>
      <c r="Q2390" s="26">
        <v>0.56888402675900118</v>
      </c>
      <c r="R2390" s="26">
        <v>0</v>
      </c>
      <c r="S2390" s="26">
        <v>0</v>
      </c>
      <c r="T2390" s="26">
        <v>0</v>
      </c>
      <c r="U2390" s="26">
        <v>0</v>
      </c>
      <c r="V2390" s="26">
        <v>2627.7416653468831</v>
      </c>
      <c r="W2390" s="26">
        <v>0</v>
      </c>
      <c r="X2390" s="26">
        <v>13.092424579060957</v>
      </c>
      <c r="Y2390" s="26">
        <v>375432</v>
      </c>
      <c r="Z2390" s="26">
        <v>1999</v>
      </c>
      <c r="AA2390" s="26" t="b">
        <v>0</v>
      </c>
      <c r="AB2390" s="27" t="s">
        <v>214</v>
      </c>
      <c r="AC2390" s="16">
        <f t="shared" si="113"/>
        <v>2998058.2365499712</v>
      </c>
      <c r="AD2390" s="16">
        <f t="shared" si="112"/>
        <v>154.21137368869648</v>
      </c>
      <c r="AE2390" s="16" t="str">
        <f>VLOOKUP(AB2390,aircraft!A:B,2,FALSE)</f>
        <v>Passenger</v>
      </c>
      <c r="AF2390" s="16">
        <f t="shared" si="114"/>
        <v>8.3931796433905976</v>
      </c>
    </row>
    <row r="2391" spans="1:32" x14ac:dyDescent="0.25">
      <c r="A2391" s="26">
        <v>18661.819837445473</v>
      </c>
      <c r="B2391" s="26">
        <v>8509.2705042925136</v>
      </c>
      <c r="C2391" s="26">
        <v>10047.595412365996</v>
      </c>
      <c r="D2391" s="26">
        <v>7796.430964140437</v>
      </c>
      <c r="E2391" s="26">
        <v>18918.688582460618</v>
      </c>
      <c r="F2391" s="26">
        <v>0</v>
      </c>
      <c r="G2391" s="26">
        <v>0</v>
      </c>
      <c r="H2391" s="26">
        <v>0</v>
      </c>
      <c r="I2391" s="26">
        <v>0</v>
      </c>
      <c r="J2391" s="26">
        <v>282968.24530944822</v>
      </c>
      <c r="K2391" s="26">
        <v>0</v>
      </c>
      <c r="L2391" s="26">
        <v>12725.344095176868</v>
      </c>
      <c r="M2391" s="26">
        <v>25.500559591263908</v>
      </c>
      <c r="N2391" s="26">
        <v>11.535334857227225</v>
      </c>
      <c r="O2391" s="26">
        <v>1.728765364776487E-2</v>
      </c>
      <c r="P2391" s="26">
        <v>1.3762959311837837E-2</v>
      </c>
      <c r="Q2391" s="26">
        <v>5.573578263108965E-2</v>
      </c>
      <c r="R2391" s="26">
        <v>0</v>
      </c>
      <c r="S2391" s="26">
        <v>0</v>
      </c>
      <c r="T2391" s="26">
        <v>0</v>
      </c>
      <c r="U2391" s="26">
        <v>0</v>
      </c>
      <c r="V2391" s="26">
        <v>292.96561028122898</v>
      </c>
      <c r="W2391" s="26">
        <v>0</v>
      </c>
      <c r="X2391" s="26">
        <v>2.9268292068363531</v>
      </c>
      <c r="Y2391" s="26">
        <v>39168</v>
      </c>
      <c r="Z2391" s="26">
        <v>1999</v>
      </c>
      <c r="AA2391" s="26" t="b">
        <v>0</v>
      </c>
      <c r="AB2391" s="27" t="s">
        <v>220</v>
      </c>
      <c r="AC2391" s="16">
        <f t="shared" si="113"/>
        <v>359627.39470533008</v>
      </c>
      <c r="AD2391" s="16">
        <f t="shared" si="112"/>
        <v>40.04951005091818</v>
      </c>
      <c r="AE2391" s="16" t="str">
        <f>VLOOKUP(AB2391,aircraft!A:B,2,FALSE)</f>
        <v>Passenger</v>
      </c>
      <c r="AF2391" s="16">
        <f t="shared" si="114"/>
        <v>10.172909342205816</v>
      </c>
    </row>
    <row r="2392" spans="1:32" x14ac:dyDescent="0.25">
      <c r="A2392" s="26">
        <v>207464.15493247658</v>
      </c>
      <c r="B2392" s="26">
        <v>93717.567863158853</v>
      </c>
      <c r="C2392" s="26">
        <v>119259.71515834684</v>
      </c>
      <c r="D2392" s="26">
        <v>96926.188326882228</v>
      </c>
      <c r="E2392" s="26">
        <v>204529.48002594951</v>
      </c>
      <c r="F2392" s="26">
        <v>0</v>
      </c>
      <c r="G2392" s="26">
        <v>0</v>
      </c>
      <c r="H2392" s="26">
        <v>0</v>
      </c>
      <c r="I2392" s="26">
        <v>0</v>
      </c>
      <c r="J2392" s="26">
        <v>5681265.4452399444</v>
      </c>
      <c r="K2392" s="26">
        <v>0</v>
      </c>
      <c r="L2392" s="26">
        <v>127914.25579214715</v>
      </c>
      <c r="M2392" s="26">
        <v>1113.6794335476466</v>
      </c>
      <c r="N2392" s="26">
        <v>503.06323075551404</v>
      </c>
      <c r="O2392" s="26">
        <v>0.9564017055475289</v>
      </c>
      <c r="P2392" s="26">
        <v>0.77760851066796688</v>
      </c>
      <c r="Q2392" s="26">
        <v>3.3487467428179247</v>
      </c>
      <c r="R2392" s="26">
        <v>0</v>
      </c>
      <c r="S2392" s="26">
        <v>0</v>
      </c>
      <c r="T2392" s="26">
        <v>0</v>
      </c>
      <c r="U2392" s="26">
        <v>0</v>
      </c>
      <c r="V2392" s="26">
        <v>11482.767850742364</v>
      </c>
      <c r="W2392" s="26">
        <v>0</v>
      </c>
      <c r="X2392" s="26">
        <v>29.420279485023137</v>
      </c>
      <c r="Y2392" s="26">
        <v>796804</v>
      </c>
      <c r="Z2392" s="26">
        <v>1999</v>
      </c>
      <c r="AA2392" s="26" t="b">
        <v>0</v>
      </c>
      <c r="AB2392" s="27" t="s">
        <v>192</v>
      </c>
      <c r="AC2392" s="16">
        <f t="shared" si="113"/>
        <v>6531076.8073389055</v>
      </c>
      <c r="AD2392" s="16">
        <f t="shared" si="112"/>
        <v>1651.2457007472171</v>
      </c>
      <c r="AE2392" s="16" t="str">
        <f>VLOOKUP(AB2392,aircraft!A:B,2,FALSE)</f>
        <v>Passenger</v>
      </c>
      <c r="AF2392" s="16">
        <f t="shared" si="114"/>
        <v>8.6776544110646476</v>
      </c>
    </row>
    <row r="2393" spans="1:32" x14ac:dyDescent="0.25">
      <c r="A2393" s="26">
        <v>306.22702829143014</v>
      </c>
      <c r="B2393" s="26">
        <v>91.169522193387166</v>
      </c>
      <c r="C2393" s="26">
        <v>173.10304461243092</v>
      </c>
      <c r="D2393" s="26">
        <v>276.80453168061524</v>
      </c>
      <c r="E2393" s="26">
        <v>361.73619607975252</v>
      </c>
      <c r="F2393" s="26">
        <v>0</v>
      </c>
      <c r="G2393" s="26">
        <v>0</v>
      </c>
      <c r="H2393" s="26">
        <v>0</v>
      </c>
      <c r="I2393" s="26">
        <v>0</v>
      </c>
      <c r="J2393" s="26">
        <v>44539.4669509983</v>
      </c>
      <c r="K2393" s="26">
        <v>0</v>
      </c>
      <c r="L2393" s="26">
        <v>0</v>
      </c>
      <c r="M2393" s="26">
        <v>85.96998208334108</v>
      </c>
      <c r="N2393" s="26">
        <v>25.594873951012392</v>
      </c>
      <c r="O2393" s="26">
        <v>5.6588943674992835E-2</v>
      </c>
      <c r="P2393" s="26">
        <v>9.0489855102788189E-2</v>
      </c>
      <c r="Q2393" s="26">
        <v>0.15370406490829808</v>
      </c>
      <c r="R2393" s="26">
        <v>0</v>
      </c>
      <c r="S2393" s="26">
        <v>0</v>
      </c>
      <c r="T2393" s="26">
        <v>0</v>
      </c>
      <c r="U2393" s="26">
        <v>0</v>
      </c>
      <c r="V2393" s="26">
        <v>13.430961266586092</v>
      </c>
      <c r="W2393" s="26">
        <v>0</v>
      </c>
      <c r="X2393" s="26">
        <v>0</v>
      </c>
      <c r="Y2393" s="26">
        <v>11022</v>
      </c>
      <c r="Z2393" s="26">
        <v>1999</v>
      </c>
      <c r="AA2393" s="26" t="b">
        <v>0</v>
      </c>
      <c r="AB2393" s="27" t="s">
        <v>193</v>
      </c>
      <c r="AC2393" s="16">
        <f t="shared" si="113"/>
        <v>45748.507273855917</v>
      </c>
      <c r="AD2393" s="16">
        <f t="shared" si="112"/>
        <v>111.86563889803955</v>
      </c>
      <c r="AE2393" s="16" t="str">
        <f>VLOOKUP(AB2393,aircraft!A:B,2,FALSE)</f>
        <v>Freighter</v>
      </c>
      <c r="AF2393" s="16">
        <f t="shared" si="114"/>
        <v>4.2495764773927949</v>
      </c>
    </row>
    <row r="2394" spans="1:32" x14ac:dyDescent="0.25">
      <c r="A2394" s="26">
        <v>3398.9479356638749</v>
      </c>
      <c r="B2394" s="26">
        <v>1554.9650859563585</v>
      </c>
      <c r="C2394" s="26">
        <v>3077.3577012027376</v>
      </c>
      <c r="D2394" s="26">
        <v>2700.6502175247265</v>
      </c>
      <c r="E2394" s="26">
        <v>5770.9433213411221</v>
      </c>
      <c r="F2394" s="26">
        <v>0</v>
      </c>
      <c r="G2394" s="26">
        <v>0</v>
      </c>
      <c r="H2394" s="26">
        <v>0</v>
      </c>
      <c r="I2394" s="26">
        <v>0</v>
      </c>
      <c r="J2394" s="26">
        <v>187736.15070468903</v>
      </c>
      <c r="K2394" s="26">
        <v>0</v>
      </c>
      <c r="L2394" s="26">
        <v>2294.4091596511862</v>
      </c>
      <c r="M2394" s="26">
        <v>74.097059416033005</v>
      </c>
      <c r="N2394" s="26">
        <v>33.898236320428062</v>
      </c>
      <c r="O2394" s="26">
        <v>2.106654498065121</v>
      </c>
      <c r="P2394" s="26">
        <v>1.8487733571646294</v>
      </c>
      <c r="Q2394" s="26">
        <v>4.2382262357804654</v>
      </c>
      <c r="R2394" s="26">
        <v>0</v>
      </c>
      <c r="S2394" s="26">
        <v>0</v>
      </c>
      <c r="T2394" s="26">
        <v>0</v>
      </c>
      <c r="U2394" s="26">
        <v>0</v>
      </c>
      <c r="V2394" s="26">
        <v>87.270941111920408</v>
      </c>
      <c r="W2394" s="26">
        <v>0</v>
      </c>
      <c r="X2394" s="26">
        <v>0.84893137597214008</v>
      </c>
      <c r="Y2394" s="26">
        <v>15192</v>
      </c>
      <c r="Z2394" s="26">
        <v>1999</v>
      </c>
      <c r="AA2394" s="26" t="b">
        <v>0</v>
      </c>
      <c r="AB2394" s="27" t="s">
        <v>164</v>
      </c>
      <c r="AC2394" s="16">
        <f t="shared" si="113"/>
        <v>206533.42412602901</v>
      </c>
      <c r="AD2394" s="16">
        <f t="shared" si="112"/>
        <v>117.03788120344342</v>
      </c>
      <c r="AE2394" s="16" t="str">
        <f>VLOOKUP(AB2394,aircraft!A:B,2,FALSE)</f>
        <v>Freighter</v>
      </c>
      <c r="AF2394" s="16">
        <f t="shared" si="114"/>
        <v>13.808940546696336</v>
      </c>
    </row>
    <row r="2395" spans="1:32" x14ac:dyDescent="0.25">
      <c r="A2395" s="26">
        <v>43.095028409023705</v>
      </c>
      <c r="B2395" s="26">
        <v>13.427694235606344</v>
      </c>
      <c r="C2395" s="26">
        <v>21.618421727318456</v>
      </c>
      <c r="D2395" s="26">
        <v>38.011150350405906</v>
      </c>
      <c r="E2395" s="26">
        <v>37.814461430788498</v>
      </c>
      <c r="F2395" s="26">
        <v>0</v>
      </c>
      <c r="G2395" s="26">
        <v>0</v>
      </c>
      <c r="H2395" s="26">
        <v>0</v>
      </c>
      <c r="I2395" s="26">
        <v>0</v>
      </c>
      <c r="J2395" s="26">
        <v>4743.8444668084376</v>
      </c>
      <c r="K2395" s="26">
        <v>0</v>
      </c>
      <c r="L2395" s="26">
        <v>0</v>
      </c>
      <c r="M2395" s="26">
        <v>12.098470996750111</v>
      </c>
      <c r="N2395" s="26">
        <v>3.7696823800839048</v>
      </c>
      <c r="O2395" s="26">
        <v>7.0671360463711716E-3</v>
      </c>
      <c r="P2395" s="26">
        <v>1.24259751333248E-2</v>
      </c>
      <c r="Q2395" s="26">
        <v>3.0985350532266521E-2</v>
      </c>
      <c r="R2395" s="26">
        <v>0</v>
      </c>
      <c r="S2395" s="26">
        <v>0</v>
      </c>
      <c r="T2395" s="26">
        <v>0</v>
      </c>
      <c r="U2395" s="26">
        <v>0</v>
      </c>
      <c r="V2395" s="26">
        <v>118.42650218382477</v>
      </c>
      <c r="W2395" s="26">
        <v>0</v>
      </c>
      <c r="X2395" s="26">
        <v>0</v>
      </c>
      <c r="Y2395" s="26">
        <v>3005</v>
      </c>
      <c r="Z2395" s="26">
        <v>1999</v>
      </c>
      <c r="AA2395" s="26" t="b">
        <v>0</v>
      </c>
      <c r="AB2395" s="27" t="s">
        <v>165</v>
      </c>
      <c r="AC2395" s="16">
        <f t="shared" si="113"/>
        <v>4897.8112229615808</v>
      </c>
      <c r="AD2395" s="16">
        <f t="shared" si="112"/>
        <v>15.918631838545979</v>
      </c>
      <c r="AE2395" s="16" t="str">
        <f>VLOOKUP(AB2395,aircraft!A:B,2,FALSE)</f>
        <v>Freighter (not used as passenger)</v>
      </c>
      <c r="AF2395" s="16">
        <f t="shared" si="114"/>
        <v>1.6529714632427441</v>
      </c>
    </row>
    <row r="2396" spans="1:32" x14ac:dyDescent="0.25">
      <c r="A2396" s="26">
        <v>81818.493128488539</v>
      </c>
      <c r="B2396" s="26">
        <v>51950.346770894634</v>
      </c>
      <c r="C2396" s="26">
        <v>24161.462270791202</v>
      </c>
      <c r="D2396" s="26">
        <v>50133.969897308467</v>
      </c>
      <c r="E2396" s="26">
        <v>65337.459766522334</v>
      </c>
      <c r="F2396" s="26">
        <v>0</v>
      </c>
      <c r="G2396" s="26">
        <v>0</v>
      </c>
      <c r="H2396" s="26">
        <v>0</v>
      </c>
      <c r="I2396" s="26">
        <v>0</v>
      </c>
      <c r="J2396" s="26">
        <v>1380563.9742754814</v>
      </c>
      <c r="K2396" s="26">
        <v>0</v>
      </c>
      <c r="L2396" s="26">
        <v>0</v>
      </c>
      <c r="M2396" s="26">
        <v>109.56189030752486</v>
      </c>
      <c r="N2396" s="26">
        <v>62.956750380086618</v>
      </c>
      <c r="O2396" s="26">
        <v>0.66538397919010106</v>
      </c>
      <c r="P2396" s="26">
        <v>2.1387342188253253</v>
      </c>
      <c r="Q2396" s="26">
        <v>2.8516456251004336</v>
      </c>
      <c r="R2396" s="26">
        <v>0</v>
      </c>
      <c r="S2396" s="26">
        <v>0</v>
      </c>
      <c r="T2396" s="26">
        <v>0</v>
      </c>
      <c r="U2396" s="26">
        <v>0</v>
      </c>
      <c r="V2396" s="26">
        <v>0</v>
      </c>
      <c r="W2396" s="26">
        <v>0</v>
      </c>
      <c r="X2396" s="26">
        <v>0</v>
      </c>
      <c r="Y2396" s="26">
        <v>1413143</v>
      </c>
      <c r="Z2396" s="26">
        <v>1999</v>
      </c>
      <c r="AA2396" s="26" t="b">
        <v>0</v>
      </c>
      <c r="AB2396" s="27" t="s">
        <v>48</v>
      </c>
      <c r="AC2396" s="16">
        <f t="shared" si="113"/>
        <v>1653965.7061094865</v>
      </c>
      <c r="AD2396" s="16">
        <f t="shared" si="112"/>
        <v>178.17440451072736</v>
      </c>
      <c r="AE2396" s="16" t="str">
        <f>VLOOKUP(AB2396,aircraft!A:B,2,FALSE)</f>
        <v>Passenger</v>
      </c>
      <c r="AF2396" s="16">
        <f t="shared" si="114"/>
        <v>1.2945773648501104</v>
      </c>
    </row>
    <row r="2397" spans="1:32" x14ac:dyDescent="0.25">
      <c r="A2397" s="26">
        <v>32795.049575881509</v>
      </c>
      <c r="B2397" s="26">
        <v>13291.869664292073</v>
      </c>
      <c r="C2397" s="26">
        <v>9717.7593421046877</v>
      </c>
      <c r="D2397" s="26">
        <v>17101.99226339937</v>
      </c>
      <c r="E2397" s="26">
        <v>17657.195357123081</v>
      </c>
      <c r="F2397" s="26">
        <v>0</v>
      </c>
      <c r="G2397" s="26">
        <v>0</v>
      </c>
      <c r="H2397" s="26">
        <v>0</v>
      </c>
      <c r="I2397" s="26">
        <v>0</v>
      </c>
      <c r="J2397" s="26">
        <v>678968.30558614735</v>
      </c>
      <c r="K2397" s="26">
        <v>0</v>
      </c>
      <c r="L2397" s="26">
        <v>0</v>
      </c>
      <c r="M2397" s="26">
        <v>0</v>
      </c>
      <c r="N2397" s="26">
        <v>0</v>
      </c>
      <c r="O2397" s="26">
        <v>0</v>
      </c>
      <c r="P2397" s="26">
        <v>0</v>
      </c>
      <c r="Q2397" s="26">
        <v>0</v>
      </c>
      <c r="R2397" s="26">
        <v>0</v>
      </c>
      <c r="S2397" s="26">
        <v>0</v>
      </c>
      <c r="T2397" s="26">
        <v>0</v>
      </c>
      <c r="U2397" s="26">
        <v>0</v>
      </c>
      <c r="V2397" s="26">
        <v>0</v>
      </c>
      <c r="W2397" s="26">
        <v>0</v>
      </c>
      <c r="X2397" s="26">
        <v>0</v>
      </c>
      <c r="Y2397" s="26">
        <v>709272</v>
      </c>
      <c r="Z2397" s="26">
        <v>1999</v>
      </c>
      <c r="AA2397" s="26" t="b">
        <v>0</v>
      </c>
      <c r="AB2397" s="27" t="s">
        <v>206</v>
      </c>
      <c r="AC2397" s="16">
        <f t="shared" si="113"/>
        <v>769532.17178894812</v>
      </c>
      <c r="AD2397" s="16">
        <f t="shared" si="112"/>
        <v>0</v>
      </c>
      <c r="AE2397" s="16" t="str">
        <f>VLOOKUP(AB2397,aircraft!A:B,2,FALSE)</f>
        <v>Passenger</v>
      </c>
      <c r="AF2397" s="16">
        <f t="shared" si="114"/>
        <v>1.1714594859058971</v>
      </c>
    </row>
    <row r="2398" spans="1:32" x14ac:dyDescent="0.25">
      <c r="A2398" s="26">
        <v>199752.87336354156</v>
      </c>
      <c r="B2398" s="26">
        <v>115748.53917769958</v>
      </c>
      <c r="C2398" s="26">
        <v>49649.505540253609</v>
      </c>
      <c r="D2398" s="26">
        <v>108646.24558782091</v>
      </c>
      <c r="E2398" s="26">
        <v>136601.37275190224</v>
      </c>
      <c r="F2398" s="26">
        <v>0</v>
      </c>
      <c r="G2398" s="26">
        <v>0</v>
      </c>
      <c r="H2398" s="26">
        <v>0</v>
      </c>
      <c r="I2398" s="26">
        <v>0</v>
      </c>
      <c r="J2398" s="26">
        <v>2818692.4194248114</v>
      </c>
      <c r="K2398" s="26">
        <v>0</v>
      </c>
      <c r="L2398" s="26">
        <v>0</v>
      </c>
      <c r="M2398" s="26">
        <v>1446.2374064896926</v>
      </c>
      <c r="N2398" s="26">
        <v>835.51462421358997</v>
      </c>
      <c r="O2398" s="26">
        <v>4.0410565334362021</v>
      </c>
      <c r="P2398" s="26">
        <v>14.369620532732654</v>
      </c>
      <c r="Q2398" s="26">
        <v>19.159494043643537</v>
      </c>
      <c r="R2398" s="26">
        <v>0</v>
      </c>
      <c r="S2398" s="26">
        <v>0</v>
      </c>
      <c r="T2398" s="26">
        <v>0</v>
      </c>
      <c r="U2398" s="26">
        <v>0</v>
      </c>
      <c r="V2398" s="26">
        <v>0</v>
      </c>
      <c r="W2398" s="26">
        <v>0</v>
      </c>
      <c r="X2398" s="26">
        <v>0</v>
      </c>
      <c r="Y2398" s="26">
        <v>2772047</v>
      </c>
      <c r="Z2398" s="26">
        <v>1999</v>
      </c>
      <c r="AA2398" s="26" t="b">
        <v>0</v>
      </c>
      <c r="AB2398" s="27" t="s">
        <v>194</v>
      </c>
      <c r="AC2398" s="16">
        <f t="shared" si="113"/>
        <v>3429090.9558460293</v>
      </c>
      <c r="AD2398" s="16">
        <f t="shared" si="112"/>
        <v>2319.3222018130955</v>
      </c>
      <c r="AE2398" s="16" t="str">
        <f>VLOOKUP(AB2398,aircraft!A:B,2,FALSE)</f>
        <v>Passenger</v>
      </c>
      <c r="AF2398" s="16">
        <f t="shared" si="114"/>
        <v>1.374834610017138</v>
      </c>
    </row>
    <row r="2399" spans="1:32" x14ac:dyDescent="0.25">
      <c r="A2399" s="26">
        <v>520231.03300437977</v>
      </c>
      <c r="B2399" s="26">
        <v>354976.26709518174</v>
      </c>
      <c r="C2399" s="26">
        <v>291049.30674449651</v>
      </c>
      <c r="D2399" s="26">
        <v>508088.18804939307</v>
      </c>
      <c r="E2399" s="26">
        <v>614468.03709382948</v>
      </c>
      <c r="F2399" s="26">
        <v>0</v>
      </c>
      <c r="G2399" s="26">
        <v>0</v>
      </c>
      <c r="H2399" s="26">
        <v>0</v>
      </c>
      <c r="I2399" s="26">
        <v>0</v>
      </c>
      <c r="J2399" s="26">
        <v>12016661.949135665</v>
      </c>
      <c r="K2399" s="26">
        <v>0</v>
      </c>
      <c r="L2399" s="26">
        <v>206314.79977122581</v>
      </c>
      <c r="M2399" s="26">
        <v>2455.4902774833249</v>
      </c>
      <c r="N2399" s="26">
        <v>1675.4878453823485</v>
      </c>
      <c r="O2399" s="26">
        <v>3.3234195343531039</v>
      </c>
      <c r="P2399" s="26">
        <v>5.7271099150456699</v>
      </c>
      <c r="Q2399" s="26">
        <v>7.3347074434348976</v>
      </c>
      <c r="R2399" s="26">
        <v>0</v>
      </c>
      <c r="S2399" s="26">
        <v>0</v>
      </c>
      <c r="T2399" s="26">
        <v>0</v>
      </c>
      <c r="U2399" s="26">
        <v>0</v>
      </c>
      <c r="V2399" s="26">
        <v>4833.4010851928033</v>
      </c>
      <c r="W2399" s="26">
        <v>0</v>
      </c>
      <c r="X2399" s="26">
        <v>125.85202543172709</v>
      </c>
      <c r="Y2399" s="26">
        <v>3961700</v>
      </c>
      <c r="Z2399" s="26">
        <v>1999</v>
      </c>
      <c r="AA2399" s="26" t="b">
        <v>0</v>
      </c>
      <c r="AB2399" s="27" t="s">
        <v>207</v>
      </c>
      <c r="AC2399" s="16">
        <f t="shared" si="113"/>
        <v>14511789.58089417</v>
      </c>
      <c r="AD2399" s="16">
        <f t="shared" si="112"/>
        <v>4273.2153851902349</v>
      </c>
      <c r="AE2399" s="16" t="str">
        <f>VLOOKUP(AB2399,aircraft!A:B,2,FALSE)</f>
        <v>Passenger</v>
      </c>
      <c r="AF2399" s="16">
        <f t="shared" si="114"/>
        <v>3.9796544391377808</v>
      </c>
    </row>
    <row r="2400" spans="1:32" x14ac:dyDescent="0.25">
      <c r="A2400" s="26">
        <v>96763.930338673978</v>
      </c>
      <c r="B2400" s="26">
        <v>24458.174790663805</v>
      </c>
      <c r="C2400" s="26">
        <v>135071.76304804522</v>
      </c>
      <c r="D2400" s="26">
        <v>212293.45682280482</v>
      </c>
      <c r="E2400" s="26">
        <v>264361.07778572803</v>
      </c>
      <c r="F2400" s="26">
        <v>0</v>
      </c>
      <c r="G2400" s="26">
        <v>0</v>
      </c>
      <c r="H2400" s="26">
        <v>0</v>
      </c>
      <c r="I2400" s="26">
        <v>0</v>
      </c>
      <c r="J2400" s="26">
        <v>7672107.5119701354</v>
      </c>
      <c r="K2400" s="26">
        <v>0</v>
      </c>
      <c r="L2400" s="26">
        <v>125617.2550229358</v>
      </c>
      <c r="M2400" s="26">
        <v>456.72571431486909</v>
      </c>
      <c r="N2400" s="26">
        <v>115.44257568916898</v>
      </c>
      <c r="O2400" s="26">
        <v>3.7999183998334893</v>
      </c>
      <c r="P2400" s="26">
        <v>5.9559226634236104</v>
      </c>
      <c r="Q2400" s="26">
        <v>9.7020469143767301</v>
      </c>
      <c r="R2400" s="26">
        <v>0</v>
      </c>
      <c r="S2400" s="26">
        <v>0</v>
      </c>
      <c r="T2400" s="26">
        <v>0</v>
      </c>
      <c r="U2400" s="26">
        <v>0</v>
      </c>
      <c r="V2400" s="26">
        <v>2990.3041425311289</v>
      </c>
      <c r="W2400" s="26">
        <v>0</v>
      </c>
      <c r="X2400" s="26">
        <v>76.626524085234877</v>
      </c>
      <c r="Y2400" s="26">
        <v>2531026</v>
      </c>
      <c r="Z2400" s="26">
        <v>1999</v>
      </c>
      <c r="AA2400" s="26" t="b">
        <v>0</v>
      </c>
      <c r="AB2400" s="27" t="s">
        <v>231</v>
      </c>
      <c r="AC2400" s="16">
        <f t="shared" si="113"/>
        <v>8530673.1697789878</v>
      </c>
      <c r="AD2400" s="16">
        <f t="shared" si="112"/>
        <v>668.25270206690686</v>
      </c>
      <c r="AE2400" s="16" t="str">
        <f>VLOOKUP(AB2400,aircraft!A:B,2,FALSE)</f>
        <v>Passenger</v>
      </c>
      <c r="AF2400" s="16">
        <f t="shared" si="114"/>
        <v>3.605232561219792</v>
      </c>
    </row>
    <row r="2401" spans="1:32" x14ac:dyDescent="0.25">
      <c r="A2401" s="26">
        <v>37950.150828382182</v>
      </c>
      <c r="B2401" s="26">
        <v>21909.685614538357</v>
      </c>
      <c r="C2401" s="26">
        <v>34426.147614016176</v>
      </c>
      <c r="D2401" s="26">
        <v>51165.215515336771</v>
      </c>
      <c r="E2401" s="26">
        <v>138435.90686671279</v>
      </c>
      <c r="F2401" s="26">
        <v>0</v>
      </c>
      <c r="G2401" s="26">
        <v>0</v>
      </c>
      <c r="H2401" s="26">
        <v>0</v>
      </c>
      <c r="I2401" s="26">
        <v>0</v>
      </c>
      <c r="J2401" s="26">
        <v>471958.0093145275</v>
      </c>
      <c r="K2401" s="26">
        <v>0</v>
      </c>
      <c r="L2401" s="26">
        <v>0</v>
      </c>
      <c r="M2401" s="26">
        <v>1267.5351464704174</v>
      </c>
      <c r="N2401" s="26">
        <v>731.78356234028627</v>
      </c>
      <c r="O2401" s="26">
        <v>99.835834826459816</v>
      </c>
      <c r="P2401" s="26">
        <v>148.37913502031446</v>
      </c>
      <c r="Q2401" s="26">
        <v>401.46415704002032</v>
      </c>
      <c r="R2401" s="26">
        <v>0</v>
      </c>
      <c r="S2401" s="26">
        <v>0</v>
      </c>
      <c r="T2401" s="26">
        <v>0</v>
      </c>
      <c r="U2401" s="26">
        <v>0</v>
      </c>
      <c r="V2401" s="26">
        <v>308.77457059806443</v>
      </c>
      <c r="W2401" s="26">
        <v>0</v>
      </c>
      <c r="X2401" s="26">
        <v>0</v>
      </c>
      <c r="Y2401" s="26">
        <v>40194</v>
      </c>
      <c r="Z2401" s="26">
        <v>1999</v>
      </c>
      <c r="AA2401" s="26" t="b">
        <v>0</v>
      </c>
      <c r="AB2401" s="27" t="s">
        <v>49</v>
      </c>
      <c r="AC2401" s="16">
        <f t="shared" si="113"/>
        <v>755845.11575351376</v>
      </c>
      <c r="AD2401" s="16">
        <f t="shared" si="112"/>
        <v>2648.9978356974984</v>
      </c>
      <c r="AE2401" s="16" t="str">
        <f>VLOOKUP(AB2401,aircraft!A:B,2,FALSE)</f>
        <v>Passenger</v>
      </c>
      <c r="AF2401" s="16">
        <f t="shared" si="114"/>
        <v>21.010395594395156</v>
      </c>
    </row>
    <row r="2402" spans="1:32" x14ac:dyDescent="0.25">
      <c r="A2402" s="26">
        <v>88.440438576234186</v>
      </c>
      <c r="B2402" s="26">
        <v>0</v>
      </c>
      <c r="C2402" s="26">
        <v>82.271844471096983</v>
      </c>
      <c r="D2402" s="26">
        <v>144.65660302316533</v>
      </c>
      <c r="E2402" s="26">
        <v>149.28084028252803</v>
      </c>
      <c r="F2402" s="26">
        <v>0</v>
      </c>
      <c r="G2402" s="26">
        <v>0</v>
      </c>
      <c r="H2402" s="26">
        <v>0</v>
      </c>
      <c r="I2402" s="26">
        <v>0</v>
      </c>
      <c r="J2402" s="26">
        <v>9491.6900565594442</v>
      </c>
      <c r="K2402" s="26">
        <v>0</v>
      </c>
      <c r="L2402" s="26">
        <v>0</v>
      </c>
      <c r="M2402" s="26">
        <v>24.828712743820397</v>
      </c>
      <c r="N2402" s="26">
        <v>0</v>
      </c>
      <c r="O2402" s="26">
        <v>2.6894667220663138E-2</v>
      </c>
      <c r="P2402" s="26">
        <v>4.7288245749083427E-2</v>
      </c>
      <c r="Q2402" s="26">
        <v>4.8799908980161739E-2</v>
      </c>
      <c r="R2402" s="26">
        <v>0</v>
      </c>
      <c r="S2402" s="26">
        <v>0</v>
      </c>
      <c r="T2402" s="26">
        <v>0</v>
      </c>
      <c r="U2402" s="26">
        <v>0</v>
      </c>
      <c r="V2402" s="26">
        <v>81.931399061577395</v>
      </c>
      <c r="W2402" s="26">
        <v>0</v>
      </c>
      <c r="X2402" s="26">
        <v>0</v>
      </c>
      <c r="Y2402" s="26">
        <v>8895</v>
      </c>
      <c r="Z2402" s="26">
        <v>1999</v>
      </c>
      <c r="AA2402" s="26" t="b">
        <v>0</v>
      </c>
      <c r="AB2402" s="27" t="s">
        <v>50</v>
      </c>
      <c r="AC2402" s="16">
        <f t="shared" si="113"/>
        <v>9956.3397829124697</v>
      </c>
      <c r="AD2402" s="16">
        <f t="shared" si="112"/>
        <v>24.951695565770304</v>
      </c>
      <c r="AE2402" s="16" t="str">
        <f>VLOOKUP(AB2402,aircraft!A:B,2,FALSE)</f>
        <v>Passenger</v>
      </c>
      <c r="AF2402" s="16">
        <f t="shared" si="114"/>
        <v>1.1505231094002555</v>
      </c>
    </row>
    <row r="2403" spans="1:32" x14ac:dyDescent="0.25">
      <c r="A2403" s="26">
        <v>124481.82424177432</v>
      </c>
      <c r="B2403" s="26">
        <v>55797.309163588878</v>
      </c>
      <c r="C2403" s="26">
        <v>91855.384814417019</v>
      </c>
      <c r="D2403" s="26">
        <v>139411.88761171832</v>
      </c>
      <c r="E2403" s="26">
        <v>187773.54467951931</v>
      </c>
      <c r="F2403" s="26">
        <v>0</v>
      </c>
      <c r="G2403" s="26">
        <v>0</v>
      </c>
      <c r="H2403" s="26">
        <v>0</v>
      </c>
      <c r="I2403" s="26">
        <v>0</v>
      </c>
      <c r="J2403" s="26">
        <v>5294228.4173291288</v>
      </c>
      <c r="K2403" s="26">
        <v>0</v>
      </c>
      <c r="L2403" s="26">
        <v>88906.925982828587</v>
      </c>
      <c r="M2403" s="26">
        <v>670.95704062078619</v>
      </c>
      <c r="N2403" s="26">
        <v>300.74749995864181</v>
      </c>
      <c r="O2403" s="26">
        <v>7.4586529507152006</v>
      </c>
      <c r="P2403" s="26">
        <v>11.321183795869489</v>
      </c>
      <c r="Q2403" s="26">
        <v>17.81072462552914</v>
      </c>
      <c r="R2403" s="26">
        <v>0</v>
      </c>
      <c r="S2403" s="26">
        <v>0</v>
      </c>
      <c r="T2403" s="26">
        <v>0</v>
      </c>
      <c r="U2403" s="26">
        <v>0</v>
      </c>
      <c r="V2403" s="26">
        <v>2083.6130430242788</v>
      </c>
      <c r="W2403" s="26">
        <v>0</v>
      </c>
      <c r="X2403" s="26">
        <v>50.67694555968037</v>
      </c>
      <c r="Y2403" s="26">
        <v>1746216</v>
      </c>
      <c r="Z2403" s="26">
        <v>1999</v>
      </c>
      <c r="AA2403" s="26" t="b">
        <v>0</v>
      </c>
      <c r="AB2403" s="27" t="s">
        <v>52</v>
      </c>
      <c r="AC2403" s="16">
        <f t="shared" si="113"/>
        <v>5982455.2938229749</v>
      </c>
      <c r="AD2403" s="16">
        <f t="shared" si="112"/>
        <v>1058.9720475112222</v>
      </c>
      <c r="AE2403" s="16" t="str">
        <f>VLOOKUP(AB2403,aircraft!A:B,2,FALSE)</f>
        <v>Passenger</v>
      </c>
      <c r="AF2403" s="16">
        <f t="shared" si="114"/>
        <v>3.6789611657048296</v>
      </c>
    </row>
    <row r="2404" spans="1:32" x14ac:dyDescent="0.25">
      <c r="A2404" s="26">
        <v>343965.0276007689</v>
      </c>
      <c r="B2404" s="26">
        <v>157852.58296823909</v>
      </c>
      <c r="C2404" s="26">
        <v>244740.81048990192</v>
      </c>
      <c r="D2404" s="26">
        <v>365330.75052097917</v>
      </c>
      <c r="E2404" s="26">
        <v>515508.05192908068</v>
      </c>
      <c r="F2404" s="26">
        <v>0</v>
      </c>
      <c r="G2404" s="26">
        <v>0</v>
      </c>
      <c r="H2404" s="26">
        <v>0</v>
      </c>
      <c r="I2404" s="26">
        <v>0</v>
      </c>
      <c r="J2404" s="26">
        <v>16281708.288813803</v>
      </c>
      <c r="K2404" s="26">
        <v>0</v>
      </c>
      <c r="L2404" s="26">
        <v>231875.32745028808</v>
      </c>
      <c r="M2404" s="26">
        <v>1853.9715207564482</v>
      </c>
      <c r="N2404" s="26">
        <v>850.82543228969121</v>
      </c>
      <c r="O2404" s="26">
        <v>19.88303848455115</v>
      </c>
      <c r="P2404" s="26">
        <v>29.680938371544055</v>
      </c>
      <c r="Q2404" s="26">
        <v>48.941583041875994</v>
      </c>
      <c r="R2404" s="26">
        <v>0</v>
      </c>
      <c r="S2404" s="26">
        <v>0</v>
      </c>
      <c r="T2404" s="26">
        <v>0</v>
      </c>
      <c r="U2404" s="26">
        <v>0</v>
      </c>
      <c r="V2404" s="26">
        <v>6192.4457401828413</v>
      </c>
      <c r="W2404" s="26">
        <v>0</v>
      </c>
      <c r="X2404" s="26">
        <v>132.16893077712351</v>
      </c>
      <c r="Y2404" s="26">
        <v>5373990</v>
      </c>
      <c r="Z2404" s="26">
        <v>1999</v>
      </c>
      <c r="AA2404" s="26" t="b">
        <v>0</v>
      </c>
      <c r="AB2404" s="27" t="s">
        <v>53</v>
      </c>
      <c r="AC2404" s="16">
        <f t="shared" si="113"/>
        <v>18140980.839773059</v>
      </c>
      <c r="AD2404" s="16">
        <f t="shared" si="112"/>
        <v>2935.4714437212342</v>
      </c>
      <c r="AE2404" s="16" t="str">
        <f>VLOOKUP(AB2404,aircraft!A:B,2,FALSE)</f>
        <v>Passenger</v>
      </c>
      <c r="AF2404" s="16">
        <f t="shared" si="114"/>
        <v>3.5917938359693777</v>
      </c>
    </row>
    <row r="2405" spans="1:32" x14ac:dyDescent="0.25">
      <c r="A2405" s="26">
        <v>303042.76383773726</v>
      </c>
      <c r="B2405" s="26">
        <v>105003.45109036418</v>
      </c>
      <c r="C2405" s="26">
        <v>179920.03674333158</v>
      </c>
      <c r="D2405" s="26">
        <v>280579.45201219409</v>
      </c>
      <c r="E2405" s="26">
        <v>349260.94901546632</v>
      </c>
      <c r="F2405" s="26">
        <v>0</v>
      </c>
      <c r="G2405" s="26">
        <v>0</v>
      </c>
      <c r="H2405" s="26">
        <v>0</v>
      </c>
      <c r="I2405" s="26">
        <v>0</v>
      </c>
      <c r="J2405" s="26">
        <v>7175617.6365181347</v>
      </c>
      <c r="K2405" s="26">
        <v>0</v>
      </c>
      <c r="L2405" s="26">
        <v>180491.1331678298</v>
      </c>
      <c r="M2405" s="26">
        <v>1633.3998456238105</v>
      </c>
      <c r="N2405" s="26">
        <v>565.96813983699076</v>
      </c>
      <c r="O2405" s="26">
        <v>14.622009703784176</v>
      </c>
      <c r="P2405" s="26">
        <v>22.802843612241965</v>
      </c>
      <c r="Q2405" s="26">
        <v>33.177170892921538</v>
      </c>
      <c r="R2405" s="26">
        <v>0</v>
      </c>
      <c r="S2405" s="26">
        <v>0</v>
      </c>
      <c r="T2405" s="26">
        <v>0</v>
      </c>
      <c r="U2405" s="26">
        <v>0</v>
      </c>
      <c r="V2405" s="26">
        <v>3068.0347652613987</v>
      </c>
      <c r="W2405" s="26">
        <v>0</v>
      </c>
      <c r="X2405" s="26">
        <v>110.09958910764945</v>
      </c>
      <c r="Y2405" s="26">
        <v>2362537</v>
      </c>
      <c r="Z2405" s="26">
        <v>1999</v>
      </c>
      <c r="AA2405" s="26" t="b">
        <v>0</v>
      </c>
      <c r="AB2405" s="27" t="s">
        <v>54</v>
      </c>
      <c r="AC2405" s="16">
        <f t="shared" si="113"/>
        <v>8573915.4223850574</v>
      </c>
      <c r="AD2405" s="16">
        <f t="shared" si="112"/>
        <v>2380.0695987773979</v>
      </c>
      <c r="AE2405" s="16" t="str">
        <f>VLOOKUP(AB2405,aircraft!A:B,2,FALSE)</f>
        <v>Passenger</v>
      </c>
      <c r="AF2405" s="16">
        <f t="shared" si="114"/>
        <v>3.9845229558427646</v>
      </c>
    </row>
    <row r="2406" spans="1:32" x14ac:dyDescent="0.25">
      <c r="A2406" s="26">
        <v>719.51230794690912</v>
      </c>
      <c r="B2406" s="26">
        <v>385.97842917482882</v>
      </c>
      <c r="C2406" s="26">
        <v>268.67930855149024</v>
      </c>
      <c r="D2406" s="26">
        <v>449.57778523614445</v>
      </c>
      <c r="E2406" s="26">
        <v>538.59326617494753</v>
      </c>
      <c r="F2406" s="26">
        <v>0</v>
      </c>
      <c r="G2406" s="26">
        <v>0</v>
      </c>
      <c r="H2406" s="26">
        <v>0</v>
      </c>
      <c r="I2406" s="26">
        <v>0</v>
      </c>
      <c r="J2406" s="26">
        <v>18303.303097789289</v>
      </c>
      <c r="K2406" s="26">
        <v>0</v>
      </c>
      <c r="L2406" s="26">
        <v>0</v>
      </c>
      <c r="M2406" s="26">
        <v>0</v>
      </c>
      <c r="N2406" s="26">
        <v>0</v>
      </c>
      <c r="O2406" s="26">
        <v>0</v>
      </c>
      <c r="P2406" s="26">
        <v>0</v>
      </c>
      <c r="Q2406" s="26">
        <v>0</v>
      </c>
      <c r="R2406" s="26">
        <v>0</v>
      </c>
      <c r="S2406" s="26">
        <v>0</v>
      </c>
      <c r="T2406" s="26">
        <v>0</v>
      </c>
      <c r="U2406" s="26">
        <v>0</v>
      </c>
      <c r="V2406" s="26">
        <v>0</v>
      </c>
      <c r="W2406" s="26">
        <v>0</v>
      </c>
      <c r="X2406" s="26">
        <v>0</v>
      </c>
      <c r="Y2406" s="26">
        <v>14228</v>
      </c>
      <c r="Z2406" s="26">
        <v>1999</v>
      </c>
      <c r="AA2406" s="26" t="b">
        <v>0</v>
      </c>
      <c r="AB2406" s="27" t="s">
        <v>55</v>
      </c>
      <c r="AC2406" s="16">
        <f t="shared" si="113"/>
        <v>20665.64419487361</v>
      </c>
      <c r="AD2406" s="16">
        <f t="shared" si="112"/>
        <v>0</v>
      </c>
      <c r="AE2406" s="16" t="str">
        <f>VLOOKUP(AB2406,aircraft!A:B,2,FALSE)</f>
        <v>Passenger</v>
      </c>
      <c r="AF2406" s="16">
        <f t="shared" si="114"/>
        <v>1.5598937390438783</v>
      </c>
    </row>
    <row r="2407" spans="1:32" x14ac:dyDescent="0.25">
      <c r="A2407" s="26">
        <v>3400.1181430643778</v>
      </c>
      <c r="B2407" s="26">
        <v>2299.783880446776</v>
      </c>
      <c r="C2407" s="26">
        <v>1004.1467355658706</v>
      </c>
      <c r="D2407" s="26">
        <v>2889.998460171169</v>
      </c>
      <c r="E2407" s="26">
        <v>3830.9315154154751</v>
      </c>
      <c r="F2407" s="26">
        <v>0</v>
      </c>
      <c r="G2407" s="26">
        <v>0</v>
      </c>
      <c r="H2407" s="26">
        <v>0</v>
      </c>
      <c r="I2407" s="26">
        <v>0</v>
      </c>
      <c r="J2407" s="26">
        <v>88977.807795236993</v>
      </c>
      <c r="K2407" s="26">
        <v>0</v>
      </c>
      <c r="L2407" s="26">
        <v>0</v>
      </c>
      <c r="M2407" s="26">
        <v>101.79522138488612</v>
      </c>
      <c r="N2407" s="26">
        <v>54.484216553149082</v>
      </c>
      <c r="O2407" s="26">
        <v>0.10225681373923101</v>
      </c>
      <c r="P2407" s="26">
        <v>0.29490021208540784</v>
      </c>
      <c r="Q2407" s="26">
        <v>0.3909414504074003</v>
      </c>
      <c r="R2407" s="26">
        <v>0</v>
      </c>
      <c r="S2407" s="26">
        <v>0</v>
      </c>
      <c r="T2407" s="26">
        <v>0</v>
      </c>
      <c r="U2407" s="26">
        <v>0</v>
      </c>
      <c r="V2407" s="26">
        <v>45.488873372822418</v>
      </c>
      <c r="W2407" s="26">
        <v>0</v>
      </c>
      <c r="X2407" s="26">
        <v>0</v>
      </c>
      <c r="Y2407" s="26">
        <v>153077</v>
      </c>
      <c r="Z2407" s="26">
        <v>1999</v>
      </c>
      <c r="AA2407" s="26" t="b">
        <v>0</v>
      </c>
      <c r="AB2407" s="27" t="s">
        <v>152</v>
      </c>
      <c r="AC2407" s="16">
        <f t="shared" si="113"/>
        <v>102402.78652990067</v>
      </c>
      <c r="AD2407" s="16">
        <f t="shared" si="112"/>
        <v>157.06753641426721</v>
      </c>
      <c r="AE2407" s="16" t="str">
        <f>VLOOKUP(AB2407,aircraft!A:B,2,FALSE)</f>
        <v>Passenger</v>
      </c>
      <c r="AF2407" s="16">
        <f t="shared" si="114"/>
        <v>0.73695688909531121</v>
      </c>
    </row>
    <row r="2408" spans="1:32" x14ac:dyDescent="0.25">
      <c r="A2408" s="26">
        <v>4866.9840572741041</v>
      </c>
      <c r="B2408" s="26">
        <v>1971.4297148733194</v>
      </c>
      <c r="C2408" s="26">
        <v>1605.1952177581909</v>
      </c>
      <c r="D2408" s="26">
        <v>3659.8204441060989</v>
      </c>
      <c r="E2408" s="26">
        <v>3520.0250623505722</v>
      </c>
      <c r="F2408" s="26">
        <v>0</v>
      </c>
      <c r="G2408" s="26">
        <v>0</v>
      </c>
      <c r="H2408" s="26">
        <v>0</v>
      </c>
      <c r="I2408" s="26">
        <v>0</v>
      </c>
      <c r="J2408" s="26">
        <v>129165.71174814641</v>
      </c>
      <c r="K2408" s="26">
        <v>0</v>
      </c>
      <c r="L2408" s="26">
        <v>0</v>
      </c>
      <c r="M2408" s="26">
        <v>38.981999389629486</v>
      </c>
      <c r="N2408" s="26">
        <v>15.790121980578544</v>
      </c>
      <c r="O2408" s="26">
        <v>0.11236366824419461</v>
      </c>
      <c r="P2408" s="26">
        <v>0.25618743792993726</v>
      </c>
      <c r="Q2408" s="26">
        <v>0.24640176094568475</v>
      </c>
      <c r="R2408" s="26">
        <v>0</v>
      </c>
      <c r="S2408" s="26">
        <v>0</v>
      </c>
      <c r="T2408" s="26">
        <v>0</v>
      </c>
      <c r="U2408" s="26">
        <v>0</v>
      </c>
      <c r="V2408" s="26">
        <v>60.220728798439374</v>
      </c>
      <c r="W2408" s="26">
        <v>0</v>
      </c>
      <c r="X2408" s="26">
        <v>0</v>
      </c>
      <c r="Y2408" s="26">
        <v>162146</v>
      </c>
      <c r="Z2408" s="26">
        <v>1999</v>
      </c>
      <c r="AA2408" s="26" t="b">
        <v>0</v>
      </c>
      <c r="AB2408" s="27" t="s">
        <v>185</v>
      </c>
      <c r="AC2408" s="16">
        <f t="shared" si="113"/>
        <v>144789.1662445087</v>
      </c>
      <c r="AD2408" s="16">
        <f t="shared" si="112"/>
        <v>55.387074237327845</v>
      </c>
      <c r="AE2408" s="16" t="str">
        <f>VLOOKUP(AB2408,aircraft!A:B,2,FALSE)</f>
        <v>Passenger</v>
      </c>
      <c r="AF2408" s="16">
        <f t="shared" si="114"/>
        <v>0.95591901356431752</v>
      </c>
    </row>
    <row r="2409" spans="1:32" x14ac:dyDescent="0.25">
      <c r="A2409" s="26">
        <v>251728.78714293</v>
      </c>
      <c r="B2409" s="26">
        <v>114648.32176786801</v>
      </c>
      <c r="C2409" s="26">
        <v>157570.43179403763</v>
      </c>
      <c r="D2409" s="26">
        <v>152406.95821092997</v>
      </c>
      <c r="E2409" s="26">
        <v>308192.64136292291</v>
      </c>
      <c r="F2409" s="26">
        <v>0</v>
      </c>
      <c r="G2409" s="26">
        <v>0</v>
      </c>
      <c r="H2409" s="26">
        <v>0</v>
      </c>
      <c r="I2409" s="26">
        <v>0</v>
      </c>
      <c r="J2409" s="26">
        <v>6496544.4292922923</v>
      </c>
      <c r="K2409" s="26">
        <v>0</v>
      </c>
      <c r="L2409" s="26">
        <v>152458.93754949747</v>
      </c>
      <c r="M2409" s="26">
        <v>14280.573701808336</v>
      </c>
      <c r="N2409" s="26">
        <v>6503.9991149882098</v>
      </c>
      <c r="O2409" s="26">
        <v>187.54526654344346</v>
      </c>
      <c r="P2409" s="26">
        <v>181.39953844961096</v>
      </c>
      <c r="Q2409" s="26">
        <v>302.02879211775939</v>
      </c>
      <c r="R2409" s="26">
        <v>0</v>
      </c>
      <c r="S2409" s="26">
        <v>0</v>
      </c>
      <c r="T2409" s="26">
        <v>0</v>
      </c>
      <c r="U2409" s="26">
        <v>0</v>
      </c>
      <c r="V2409" s="26">
        <v>1221.1810223566085</v>
      </c>
      <c r="W2409" s="26">
        <v>0</v>
      </c>
      <c r="X2409" s="26">
        <v>157.03269449865158</v>
      </c>
      <c r="Y2409" s="26">
        <v>2268906</v>
      </c>
      <c r="Z2409" s="26">
        <v>1999</v>
      </c>
      <c r="AA2409" s="26" t="b">
        <v>0</v>
      </c>
      <c r="AB2409" s="27" t="s">
        <v>58</v>
      </c>
      <c r="AC2409" s="16">
        <f t="shared" si="113"/>
        <v>7633550.5071204789</v>
      </c>
      <c r="AD2409" s="16">
        <f t="shared" si="112"/>
        <v>21612.579108406011</v>
      </c>
      <c r="AE2409" s="16" t="str">
        <f>VLOOKUP(AB2409,aircraft!A:B,2,FALSE)</f>
        <v>Passenger</v>
      </c>
      <c r="AF2409" s="16">
        <f t="shared" si="114"/>
        <v>3.6524719843683013</v>
      </c>
    </row>
    <row r="2410" spans="1:32" x14ac:dyDescent="0.25">
      <c r="A2410" s="26">
        <v>2753.982598455791</v>
      </c>
      <c r="B2410" s="26">
        <v>1597.2233422602292</v>
      </c>
      <c r="C2410" s="26">
        <v>416.68505851855105</v>
      </c>
      <c r="D2410" s="26">
        <v>1331.0768207342473</v>
      </c>
      <c r="E2410" s="26">
        <v>1775.1598290535658</v>
      </c>
      <c r="F2410" s="26">
        <v>0</v>
      </c>
      <c r="G2410" s="26">
        <v>0</v>
      </c>
      <c r="H2410" s="26">
        <v>0</v>
      </c>
      <c r="I2410" s="26">
        <v>0</v>
      </c>
      <c r="J2410" s="26">
        <v>25124.936756248473</v>
      </c>
      <c r="K2410" s="26">
        <v>0</v>
      </c>
      <c r="L2410" s="26">
        <v>0</v>
      </c>
      <c r="M2410" s="26">
        <v>272.50126688554207</v>
      </c>
      <c r="N2410" s="26">
        <v>157.42369633494849</v>
      </c>
      <c r="O2410" s="26">
        <v>0.66754500577684361</v>
      </c>
      <c r="P2410" s="26">
        <v>2.1448535746501882</v>
      </c>
      <c r="Q2410" s="26">
        <v>2.8598438396762305</v>
      </c>
      <c r="R2410" s="26">
        <v>0</v>
      </c>
      <c r="S2410" s="26">
        <v>0</v>
      </c>
      <c r="T2410" s="26">
        <v>0</v>
      </c>
      <c r="U2410" s="26">
        <v>0</v>
      </c>
      <c r="V2410" s="26">
        <v>246.9433599114418</v>
      </c>
      <c r="W2410" s="26">
        <v>0</v>
      </c>
      <c r="X2410" s="26">
        <v>0</v>
      </c>
      <c r="Y2410" s="26">
        <v>45056</v>
      </c>
      <c r="Z2410" s="26">
        <v>1999</v>
      </c>
      <c r="AA2410" s="26" t="b">
        <v>0</v>
      </c>
      <c r="AB2410" s="27" t="s">
        <v>166</v>
      </c>
      <c r="AC2410" s="16">
        <f t="shared" si="113"/>
        <v>32999.064405270859</v>
      </c>
      <c r="AD2410" s="16">
        <f t="shared" si="112"/>
        <v>435.59720564059381</v>
      </c>
      <c r="AE2410" s="16" t="str">
        <f>VLOOKUP(AB2410,aircraft!A:B,2,FALSE)</f>
        <v>Passenger</v>
      </c>
      <c r="AF2410" s="16">
        <f t="shared" si="114"/>
        <v>0.82952155927945204</v>
      </c>
    </row>
    <row r="2411" spans="1:32" x14ac:dyDescent="0.25">
      <c r="A2411" s="26">
        <v>40.653079601404357</v>
      </c>
      <c r="B2411" s="26">
        <v>27.830498233396138</v>
      </c>
      <c r="C2411" s="26">
        <v>18.778172194957733</v>
      </c>
      <c r="D2411" s="26">
        <v>60.358410626649857</v>
      </c>
      <c r="E2411" s="26">
        <v>80.477880835533142</v>
      </c>
      <c r="F2411" s="26">
        <v>0</v>
      </c>
      <c r="G2411" s="26">
        <v>0</v>
      </c>
      <c r="H2411" s="26">
        <v>0</v>
      </c>
      <c r="I2411" s="26">
        <v>0</v>
      </c>
      <c r="J2411" s="26">
        <v>935.93493049964309</v>
      </c>
      <c r="K2411" s="26">
        <v>0</v>
      </c>
      <c r="L2411" s="26">
        <v>0</v>
      </c>
      <c r="M2411" s="26">
        <v>4.1315722688860994</v>
      </c>
      <c r="N2411" s="26">
        <v>2.8284133910093976</v>
      </c>
      <c r="O2411" s="26">
        <v>3.2861802355511102E-2</v>
      </c>
      <c r="P2411" s="26">
        <v>0.10562722185699998</v>
      </c>
      <c r="Q2411" s="26">
        <v>0.1408362958093333</v>
      </c>
      <c r="R2411" s="26">
        <v>0</v>
      </c>
      <c r="S2411" s="26">
        <v>0</v>
      </c>
      <c r="T2411" s="26">
        <v>0</v>
      </c>
      <c r="U2411" s="26">
        <v>0</v>
      </c>
      <c r="V2411" s="26">
        <v>3.9703532748157153</v>
      </c>
      <c r="W2411" s="26">
        <v>0</v>
      </c>
      <c r="X2411" s="26">
        <v>0</v>
      </c>
      <c r="Y2411" s="26">
        <v>2095</v>
      </c>
      <c r="Z2411" s="26">
        <v>1999</v>
      </c>
      <c r="AA2411" s="26" t="b">
        <v>0</v>
      </c>
      <c r="AB2411" s="27" t="s">
        <v>60</v>
      </c>
      <c r="AC2411" s="16">
        <f t="shared" si="113"/>
        <v>1164.0329719915844</v>
      </c>
      <c r="AD2411" s="16">
        <f t="shared" si="112"/>
        <v>7.2393109799173416</v>
      </c>
      <c r="AE2411" s="16" t="str">
        <f>VLOOKUP(AB2411,aircraft!A:B,2,FALSE)</f>
        <v>Passenger</v>
      </c>
      <c r="AF2411" s="16">
        <f t="shared" si="114"/>
        <v>0.60197694201697449</v>
      </c>
    </row>
    <row r="2412" spans="1:32" x14ac:dyDescent="0.25">
      <c r="A2412" s="26">
        <v>5404.275953874976</v>
      </c>
      <c r="B2412" s="26">
        <v>2863.6132909839389</v>
      </c>
      <c r="C2412" s="26">
        <v>2353.3329059719313</v>
      </c>
      <c r="D2412" s="26">
        <v>2813.2783586426303</v>
      </c>
      <c r="E2412" s="26">
        <v>3887.1559283008924</v>
      </c>
      <c r="F2412" s="26">
        <v>0</v>
      </c>
      <c r="G2412" s="26">
        <v>0</v>
      </c>
      <c r="H2412" s="26">
        <v>0</v>
      </c>
      <c r="I2412" s="26">
        <v>0</v>
      </c>
      <c r="J2412" s="26">
        <v>141677.04249850273</v>
      </c>
      <c r="K2412" s="26">
        <v>0</v>
      </c>
      <c r="L2412" s="26">
        <v>1299.7971172582875</v>
      </c>
      <c r="M2412" s="26">
        <v>616.46447735808545</v>
      </c>
      <c r="N2412" s="26">
        <v>327.78667111239349</v>
      </c>
      <c r="O2412" s="26">
        <v>4.8835066549756831</v>
      </c>
      <c r="P2412" s="26">
        <v>5.9805076486846662</v>
      </c>
      <c r="Q2412" s="26">
        <v>8.0457048369884898</v>
      </c>
      <c r="R2412" s="26">
        <v>0</v>
      </c>
      <c r="S2412" s="26">
        <v>0</v>
      </c>
      <c r="T2412" s="26">
        <v>0</v>
      </c>
      <c r="U2412" s="26">
        <v>0</v>
      </c>
      <c r="V2412" s="26">
        <v>101.02050061873392</v>
      </c>
      <c r="W2412" s="26">
        <v>0</v>
      </c>
      <c r="X2412" s="26">
        <v>1.3387909354830831</v>
      </c>
      <c r="Y2412" s="26">
        <v>22082</v>
      </c>
      <c r="Z2412" s="26">
        <v>1999</v>
      </c>
      <c r="AA2412" s="26" t="b">
        <v>0</v>
      </c>
      <c r="AB2412" s="27" t="s">
        <v>66</v>
      </c>
      <c r="AC2412" s="16">
        <f t="shared" si="113"/>
        <v>160298.49605353537</v>
      </c>
      <c r="AD2412" s="16">
        <f t="shared" si="112"/>
        <v>964.49965854661093</v>
      </c>
      <c r="AE2412" s="16" t="str">
        <f>VLOOKUP(AB2412,aircraft!A:B,2,FALSE)</f>
        <v>Passenger (not used as freighter)</v>
      </c>
      <c r="AF2412" s="16">
        <f t="shared" si="114"/>
        <v>7.8764539452017761</v>
      </c>
    </row>
    <row r="2413" spans="1:32" x14ac:dyDescent="0.25">
      <c r="A2413" s="26">
        <v>15524.920835199988</v>
      </c>
      <c r="B2413" s="26">
        <v>1444.415734355993</v>
      </c>
      <c r="C2413" s="26">
        <v>19374.395034109832</v>
      </c>
      <c r="D2413" s="26">
        <v>18780.013772219008</v>
      </c>
      <c r="E2413" s="26">
        <v>32103.715997380903</v>
      </c>
      <c r="F2413" s="26">
        <v>0</v>
      </c>
      <c r="G2413" s="26">
        <v>0</v>
      </c>
      <c r="H2413" s="26">
        <v>0</v>
      </c>
      <c r="I2413" s="26">
        <v>0</v>
      </c>
      <c r="J2413" s="26">
        <v>462143.58997607941</v>
      </c>
      <c r="K2413" s="26">
        <v>0</v>
      </c>
      <c r="L2413" s="26">
        <v>10077.568658189886</v>
      </c>
      <c r="M2413" s="26">
        <v>51.307591897066942</v>
      </c>
      <c r="N2413" s="26">
        <v>8.0930063144260291</v>
      </c>
      <c r="O2413" s="26">
        <v>3.9116401703508039</v>
      </c>
      <c r="P2413" s="26">
        <v>3.8054335512469555</v>
      </c>
      <c r="Q2413" s="26">
        <v>6.7782031169386396</v>
      </c>
      <c r="R2413" s="26">
        <v>0</v>
      </c>
      <c r="S2413" s="26">
        <v>0</v>
      </c>
      <c r="T2413" s="26">
        <v>0</v>
      </c>
      <c r="U2413" s="26">
        <v>0</v>
      </c>
      <c r="V2413" s="26">
        <v>325.67120240091168</v>
      </c>
      <c r="W2413" s="26">
        <v>0</v>
      </c>
      <c r="X2413" s="26">
        <v>10.379894979111608</v>
      </c>
      <c r="Y2413" s="26">
        <v>91139</v>
      </c>
      <c r="Z2413" s="26">
        <v>1999</v>
      </c>
      <c r="AA2413" s="26" t="b">
        <v>0</v>
      </c>
      <c r="AB2413" s="27" t="s">
        <v>67</v>
      </c>
      <c r="AC2413" s="16">
        <f t="shared" si="113"/>
        <v>559448.62000753498</v>
      </c>
      <c r="AD2413" s="16">
        <f t="shared" si="112"/>
        <v>84.275770029140972</v>
      </c>
      <c r="AE2413" s="16" t="str">
        <f>VLOOKUP(AB2413,aircraft!A:B,2,FALSE)</f>
        <v>Passenger</v>
      </c>
      <c r="AF2413" s="16">
        <f t="shared" si="114"/>
        <v>6.852866915766433</v>
      </c>
    </row>
    <row r="2414" spans="1:32" x14ac:dyDescent="0.25">
      <c r="A2414" s="26">
        <v>345686.06706608774</v>
      </c>
      <c r="B2414" s="26">
        <v>133315.73137021685</v>
      </c>
      <c r="C2414" s="26">
        <v>251969.49053890916</v>
      </c>
      <c r="D2414" s="26">
        <v>268985.22584744892</v>
      </c>
      <c r="E2414" s="26">
        <v>421734.85398084787</v>
      </c>
      <c r="F2414" s="26">
        <v>0</v>
      </c>
      <c r="G2414" s="26">
        <v>0</v>
      </c>
      <c r="H2414" s="26">
        <v>0</v>
      </c>
      <c r="I2414" s="26">
        <v>0</v>
      </c>
      <c r="J2414" s="26">
        <v>12731098.085405065</v>
      </c>
      <c r="K2414" s="26">
        <v>0</v>
      </c>
      <c r="L2414" s="26">
        <v>115419.20207648438</v>
      </c>
      <c r="M2414" s="26">
        <v>381.45594599244208</v>
      </c>
      <c r="N2414" s="26">
        <v>242.20522352018716</v>
      </c>
      <c r="O2414" s="26">
        <v>10.156944573508135</v>
      </c>
      <c r="P2414" s="26">
        <v>10.863010907202749</v>
      </c>
      <c r="Q2414" s="26">
        <v>18.759321612826039</v>
      </c>
      <c r="R2414" s="26">
        <v>0</v>
      </c>
      <c r="S2414" s="26">
        <v>0</v>
      </c>
      <c r="T2414" s="26">
        <v>0</v>
      </c>
      <c r="U2414" s="26">
        <v>0</v>
      </c>
      <c r="V2414" s="26">
        <v>6365.8158664587863</v>
      </c>
      <c r="W2414" s="26">
        <v>0</v>
      </c>
      <c r="X2414" s="26">
        <v>118.88176967696864</v>
      </c>
      <c r="Y2414" s="26">
        <v>2584853</v>
      </c>
      <c r="Z2414" s="26">
        <v>1999</v>
      </c>
      <c r="AA2414" s="26" t="b">
        <v>0</v>
      </c>
      <c r="AB2414" s="27" t="s">
        <v>68</v>
      </c>
      <c r="AC2414" s="16">
        <f t="shared" si="113"/>
        <v>14268208.656285059</v>
      </c>
      <c r="AD2414" s="16">
        <f t="shared" si="112"/>
        <v>782.32221628313482</v>
      </c>
      <c r="AE2414" s="16" t="str">
        <f>VLOOKUP(AB2414,aircraft!A:B,2,FALSE)</f>
        <v>Passenger</v>
      </c>
      <c r="AF2414" s="16">
        <f t="shared" si="114"/>
        <v>5.8892575919332</v>
      </c>
    </row>
    <row r="2415" spans="1:32" x14ac:dyDescent="0.25">
      <c r="A2415" s="26">
        <v>2372569.6128204544</v>
      </c>
      <c r="B2415" s="26">
        <v>955279.63979187992</v>
      </c>
      <c r="C2415" s="26">
        <v>1239831.3942658198</v>
      </c>
      <c r="D2415" s="26">
        <v>1499906.067314462</v>
      </c>
      <c r="E2415" s="26">
        <v>1884948.8302705486</v>
      </c>
      <c r="F2415" s="26">
        <v>0</v>
      </c>
      <c r="G2415" s="26">
        <v>0</v>
      </c>
      <c r="H2415" s="26">
        <v>0</v>
      </c>
      <c r="I2415" s="26">
        <v>0</v>
      </c>
      <c r="J2415" s="26">
        <v>42588725.669407748</v>
      </c>
      <c r="K2415" s="26">
        <v>0</v>
      </c>
      <c r="L2415" s="26">
        <v>930522.52363685705</v>
      </c>
      <c r="M2415" s="26">
        <v>10314.769363771871</v>
      </c>
      <c r="N2415" s="26">
        <v>3735.6224200011161</v>
      </c>
      <c r="O2415" s="26">
        <v>400.05492121557353</v>
      </c>
      <c r="P2415" s="26">
        <v>480.87190438576204</v>
      </c>
      <c r="Q2415" s="26">
        <v>693.46743776965388</v>
      </c>
      <c r="R2415" s="26">
        <v>0</v>
      </c>
      <c r="S2415" s="26">
        <v>0</v>
      </c>
      <c r="T2415" s="26">
        <v>0</v>
      </c>
      <c r="U2415" s="26">
        <v>0</v>
      </c>
      <c r="V2415" s="26">
        <v>34205.066296382407</v>
      </c>
      <c r="W2415" s="26">
        <v>0</v>
      </c>
      <c r="X2415" s="26">
        <v>958.43813112590078</v>
      </c>
      <c r="Y2415" s="26">
        <v>12835215</v>
      </c>
      <c r="Z2415" s="26">
        <v>1999</v>
      </c>
      <c r="AA2415" s="26" t="b">
        <v>0</v>
      </c>
      <c r="AB2415" s="27" t="s">
        <v>69</v>
      </c>
      <c r="AC2415" s="16">
        <f t="shared" si="113"/>
        <v>51471783.737507768</v>
      </c>
      <c r="AD2415" s="16">
        <f t="shared" si="112"/>
        <v>16583.224178269877</v>
      </c>
      <c r="AE2415" s="16" t="str">
        <f>VLOOKUP(AB2415,aircraft!A:B,2,FALSE)</f>
        <v>Passenger</v>
      </c>
      <c r="AF2415" s="16">
        <f t="shared" si="114"/>
        <v>4.4062975927813</v>
      </c>
    </row>
    <row r="2416" spans="1:32" x14ac:dyDescent="0.25">
      <c r="A2416" s="26">
        <v>4300547.6185494363</v>
      </c>
      <c r="B2416" s="26">
        <v>2116859.6555752573</v>
      </c>
      <c r="C2416" s="26">
        <v>2106795.4321542466</v>
      </c>
      <c r="D2416" s="26">
        <v>2332745.9015044938</v>
      </c>
      <c r="E2416" s="26">
        <v>3209123.4891063357</v>
      </c>
      <c r="F2416" s="26">
        <v>0</v>
      </c>
      <c r="G2416" s="26">
        <v>0</v>
      </c>
      <c r="H2416" s="26">
        <v>0</v>
      </c>
      <c r="I2416" s="26">
        <v>0</v>
      </c>
      <c r="J2416" s="26">
        <v>116441234.48168078</v>
      </c>
      <c r="K2416" s="26">
        <v>0</v>
      </c>
      <c r="L2416" s="26">
        <v>2107769.642669308</v>
      </c>
      <c r="M2416" s="26">
        <v>7592.6160418015415</v>
      </c>
      <c r="N2416" s="26">
        <v>3807.4004339335424</v>
      </c>
      <c r="O2416" s="26">
        <v>154.41542589285319</v>
      </c>
      <c r="P2416" s="26">
        <v>170.55120886172716</v>
      </c>
      <c r="Q2416" s="26">
        <v>242.28213879528033</v>
      </c>
      <c r="R2416" s="26">
        <v>0</v>
      </c>
      <c r="S2416" s="26">
        <v>0</v>
      </c>
      <c r="T2416" s="26">
        <v>0</v>
      </c>
      <c r="U2416" s="26">
        <v>0</v>
      </c>
      <c r="V2416" s="26">
        <v>88024.859204760069</v>
      </c>
      <c r="W2416" s="26">
        <v>0</v>
      </c>
      <c r="X2416" s="26">
        <v>2171.0025774209716</v>
      </c>
      <c r="Y2416" s="26">
        <v>35723497</v>
      </c>
      <c r="Z2416" s="26">
        <v>1999</v>
      </c>
      <c r="AA2416" s="26" t="b">
        <v>0</v>
      </c>
      <c r="AB2416" s="27" t="s">
        <v>70</v>
      </c>
      <c r="AC2416" s="16">
        <f t="shared" si="113"/>
        <v>132615076.22123985</v>
      </c>
      <c r="AD2416" s="16">
        <f t="shared" si="112"/>
        <v>14138.267826705916</v>
      </c>
      <c r="AE2416" s="16" t="str">
        <f>VLOOKUP(AB2416,aircraft!A:B,2,FALSE)</f>
        <v>Passenger</v>
      </c>
      <c r="AF2416" s="16">
        <f t="shared" si="114"/>
        <v>3.9985733925605476</v>
      </c>
    </row>
    <row r="2417" spans="1:32" x14ac:dyDescent="0.25">
      <c r="A2417" s="26">
        <v>4465914.1721838852</v>
      </c>
      <c r="B2417" s="26">
        <v>2664338.5552439787</v>
      </c>
      <c r="C2417" s="26">
        <v>1761053.4623633577</v>
      </c>
      <c r="D2417" s="26">
        <v>1655563.6958042344</v>
      </c>
      <c r="E2417" s="26">
        <v>3605038.5008582226</v>
      </c>
      <c r="F2417" s="26">
        <v>0</v>
      </c>
      <c r="G2417" s="26">
        <v>0</v>
      </c>
      <c r="H2417" s="26">
        <v>0</v>
      </c>
      <c r="I2417" s="26">
        <v>0</v>
      </c>
      <c r="J2417" s="26">
        <v>113994422.45990795</v>
      </c>
      <c r="K2417" s="26">
        <v>0</v>
      </c>
      <c r="L2417" s="26">
        <v>1897084.8666831786</v>
      </c>
      <c r="M2417" s="26">
        <v>6358.6325807097846</v>
      </c>
      <c r="N2417" s="26">
        <v>3794.3012426275413</v>
      </c>
      <c r="O2417" s="26">
        <v>81.607075079784764</v>
      </c>
      <c r="P2417" s="26">
        <v>76.995460241771823</v>
      </c>
      <c r="Q2417" s="26">
        <v>173.52889510131197</v>
      </c>
      <c r="R2417" s="26">
        <v>0</v>
      </c>
      <c r="S2417" s="26">
        <v>0</v>
      </c>
      <c r="T2417" s="26">
        <v>0</v>
      </c>
      <c r="U2417" s="26">
        <v>0</v>
      </c>
      <c r="V2417" s="26">
        <v>10762.133852096755</v>
      </c>
      <c r="W2417" s="26">
        <v>0</v>
      </c>
      <c r="X2417" s="26">
        <v>1953.9972736013406</v>
      </c>
      <c r="Y2417" s="26">
        <v>34432054</v>
      </c>
      <c r="Z2417" s="26">
        <v>1999</v>
      </c>
      <c r="AA2417" s="26" t="b">
        <v>0</v>
      </c>
      <c r="AB2417" s="27" t="s">
        <v>71</v>
      </c>
      <c r="AC2417" s="16">
        <f t="shared" si="113"/>
        <v>130043415.71304481</v>
      </c>
      <c r="AD2417" s="16">
        <f t="shared" si="112"/>
        <v>12439.062527361533</v>
      </c>
      <c r="AE2417" s="16" t="str">
        <f>VLOOKUP(AB2417,aircraft!A:B,2,FALSE)</f>
        <v>Passenger</v>
      </c>
      <c r="AF2417" s="16">
        <f t="shared" si="114"/>
        <v>4.0542780394053732</v>
      </c>
    </row>
    <row r="2418" spans="1:32" x14ac:dyDescent="0.25">
      <c r="A2418" s="26">
        <v>2161044.708653274</v>
      </c>
      <c r="B2418" s="26">
        <v>1304687.8222962213</v>
      </c>
      <c r="C2418" s="26">
        <v>769179.52625679469</v>
      </c>
      <c r="D2418" s="26">
        <v>754738.88867198781</v>
      </c>
      <c r="E2418" s="26">
        <v>1430205.3673973298</v>
      </c>
      <c r="F2418" s="26">
        <v>0</v>
      </c>
      <c r="G2418" s="26">
        <v>0</v>
      </c>
      <c r="H2418" s="26">
        <v>0</v>
      </c>
      <c r="I2418" s="26">
        <v>0</v>
      </c>
      <c r="J2418" s="26">
        <v>37260145.128702991</v>
      </c>
      <c r="K2418" s="26">
        <v>0</v>
      </c>
      <c r="L2418" s="26">
        <v>862120.83695215674</v>
      </c>
      <c r="M2418" s="26">
        <v>4385.3372539369411</v>
      </c>
      <c r="N2418" s="26">
        <v>2698.9664224462576</v>
      </c>
      <c r="O2418" s="26">
        <v>43.933420085447537</v>
      </c>
      <c r="P2418" s="26">
        <v>44.692537040350281</v>
      </c>
      <c r="Q2418" s="26">
        <v>84.764073011083852</v>
      </c>
      <c r="R2418" s="26">
        <v>0</v>
      </c>
      <c r="S2418" s="26">
        <v>0</v>
      </c>
      <c r="T2418" s="26">
        <v>0</v>
      </c>
      <c r="U2418" s="26">
        <v>0</v>
      </c>
      <c r="V2418" s="26">
        <v>4306.3965908460686</v>
      </c>
      <c r="W2418" s="26">
        <v>0</v>
      </c>
      <c r="X2418" s="26">
        <v>887.98439885544155</v>
      </c>
      <c r="Y2418" s="26">
        <v>11271510</v>
      </c>
      <c r="Z2418" s="26">
        <v>1999</v>
      </c>
      <c r="AA2418" s="26" t="b">
        <v>0</v>
      </c>
      <c r="AB2418" s="27" t="s">
        <v>154</v>
      </c>
      <c r="AC2418" s="16">
        <f t="shared" si="113"/>
        <v>44542122.278930753</v>
      </c>
      <c r="AD2418" s="16">
        <f t="shared" si="112"/>
        <v>8145.6781053755221</v>
      </c>
      <c r="AE2418" s="16" t="str">
        <f>VLOOKUP(AB2418,aircraft!A:B,2,FALSE)</f>
        <v>Passenger</v>
      </c>
      <c r="AF2418" s="16">
        <f t="shared" si="114"/>
        <v>4.3296739259308454</v>
      </c>
    </row>
    <row r="2419" spans="1:32" x14ac:dyDescent="0.25">
      <c r="A2419" s="26">
        <v>16256.025511763521</v>
      </c>
      <c r="B2419" s="26">
        <v>5768.5102900333477</v>
      </c>
      <c r="C2419" s="26">
        <v>9605.3077084417455</v>
      </c>
      <c r="D2419" s="26">
        <v>9419.8628582823421</v>
      </c>
      <c r="E2419" s="26">
        <v>16121.503236697128</v>
      </c>
      <c r="F2419" s="26">
        <v>0</v>
      </c>
      <c r="G2419" s="26">
        <v>0</v>
      </c>
      <c r="H2419" s="26">
        <v>0</v>
      </c>
      <c r="I2419" s="26">
        <v>0</v>
      </c>
      <c r="J2419" s="26">
        <v>520755.60502006533</v>
      </c>
      <c r="K2419" s="26">
        <v>0</v>
      </c>
      <c r="L2419" s="26">
        <v>9273.4791653459397</v>
      </c>
      <c r="M2419" s="26">
        <v>50.31843838083369</v>
      </c>
      <c r="N2419" s="26">
        <v>17.833298731818019</v>
      </c>
      <c r="O2419" s="26">
        <v>0.96053081646693794</v>
      </c>
      <c r="P2419" s="26">
        <v>0.94198633057018188</v>
      </c>
      <c r="Q2419" s="26">
        <v>1.6121504002427445</v>
      </c>
      <c r="R2419" s="26">
        <v>0</v>
      </c>
      <c r="S2419" s="26">
        <v>0</v>
      </c>
      <c r="T2419" s="26">
        <v>0</v>
      </c>
      <c r="U2419" s="26">
        <v>0</v>
      </c>
      <c r="V2419" s="26">
        <v>51.455457460447207</v>
      </c>
      <c r="W2419" s="26">
        <v>0</v>
      </c>
      <c r="X2419" s="26">
        <v>3.431187238235637</v>
      </c>
      <c r="Y2419" s="26">
        <v>157344</v>
      </c>
      <c r="Z2419" s="26">
        <v>1999</v>
      </c>
      <c r="AA2419" s="26" t="b">
        <v>0</v>
      </c>
      <c r="AB2419" s="27" t="s">
        <v>216</v>
      </c>
      <c r="AC2419" s="16">
        <f t="shared" si="113"/>
        <v>587200.29379062937</v>
      </c>
      <c r="AD2419" s="16">
        <f t="shared" si="112"/>
        <v>75.097591898167224</v>
      </c>
      <c r="AE2419" s="16" t="str">
        <f>VLOOKUP(AB2419,aircraft!A:B,2,FALSE)</f>
        <v>Passenger</v>
      </c>
      <c r="AF2419" s="16">
        <f t="shared" si="114"/>
        <v>3.9781427229935185</v>
      </c>
    </row>
    <row r="2420" spans="1:32" x14ac:dyDescent="0.25">
      <c r="A2420" s="26">
        <v>19919.135949032046</v>
      </c>
      <c r="B2420" s="26">
        <v>8298.3977971808163</v>
      </c>
      <c r="C2420" s="26">
        <v>10586.276905979812</v>
      </c>
      <c r="D2420" s="26">
        <v>14898.696485696193</v>
      </c>
      <c r="E2420" s="26">
        <v>18904.37769998482</v>
      </c>
      <c r="F2420" s="26">
        <v>0</v>
      </c>
      <c r="G2420" s="26">
        <v>0</v>
      </c>
      <c r="H2420" s="26">
        <v>0</v>
      </c>
      <c r="I2420" s="26">
        <v>0</v>
      </c>
      <c r="J2420" s="26">
        <v>855955.8613882506</v>
      </c>
      <c r="K2420" s="26">
        <v>0</v>
      </c>
      <c r="L2420" s="26">
        <v>11556.135254003959</v>
      </c>
      <c r="M2420" s="26">
        <v>63.565330763539734</v>
      </c>
      <c r="N2420" s="26">
        <v>28.455961674898319</v>
      </c>
      <c r="O2420" s="26">
        <v>1.0741270211807572</v>
      </c>
      <c r="P2420" s="26">
        <v>1.5086661069606175</v>
      </c>
      <c r="Q2420" s="26">
        <v>1.9273481808817681</v>
      </c>
      <c r="R2420" s="26">
        <v>0</v>
      </c>
      <c r="S2420" s="26">
        <v>0</v>
      </c>
      <c r="T2420" s="26">
        <v>0</v>
      </c>
      <c r="U2420" s="26">
        <v>0</v>
      </c>
      <c r="V2420" s="26">
        <v>73.47523251580904</v>
      </c>
      <c r="W2420" s="26">
        <v>0</v>
      </c>
      <c r="X2420" s="26">
        <v>4.2757699780074034</v>
      </c>
      <c r="Y2420" s="26">
        <v>258383</v>
      </c>
      <c r="Z2420" s="26">
        <v>1999</v>
      </c>
      <c r="AA2420" s="26" t="b">
        <v>0</v>
      </c>
      <c r="AB2420" s="27" t="s">
        <v>215</v>
      </c>
      <c r="AC2420" s="16">
        <f t="shared" si="113"/>
        <v>940118.88148012816</v>
      </c>
      <c r="AD2420" s="16">
        <f t="shared" si="112"/>
        <v>100.8072037254686</v>
      </c>
      <c r="AE2420" s="16" t="str">
        <f>VLOOKUP(AB2420,aircraft!A:B,2,FALSE)</f>
        <v>Passenger</v>
      </c>
      <c r="AF2420" s="16">
        <f t="shared" si="114"/>
        <v>3.8281080755037342</v>
      </c>
    </row>
    <row r="2421" spans="1:32" x14ac:dyDescent="0.25">
      <c r="A2421" s="26">
        <v>560655.51079112117</v>
      </c>
      <c r="B2421" s="26">
        <v>260501.37208546858</v>
      </c>
      <c r="C2421" s="26">
        <v>285880.23957722395</v>
      </c>
      <c r="D2421" s="26">
        <v>340901.15310741571</v>
      </c>
      <c r="E2421" s="26">
        <v>391105.31445639586</v>
      </c>
      <c r="F2421" s="26">
        <v>0</v>
      </c>
      <c r="G2421" s="26">
        <v>0</v>
      </c>
      <c r="H2421" s="26">
        <v>0</v>
      </c>
      <c r="I2421" s="26">
        <v>0</v>
      </c>
      <c r="J2421" s="26">
        <v>22797151.42606179</v>
      </c>
      <c r="K2421" s="26">
        <v>0</v>
      </c>
      <c r="L2421" s="26">
        <v>272457.67854992923</v>
      </c>
      <c r="M2421" s="26">
        <v>1101.9766009867531</v>
      </c>
      <c r="N2421" s="26">
        <v>523.1888676336041</v>
      </c>
      <c r="O2421" s="26">
        <v>28.5678861854798</v>
      </c>
      <c r="P2421" s="26">
        <v>34.067436993709777</v>
      </c>
      <c r="Q2421" s="26">
        <v>39.088045053766145</v>
      </c>
      <c r="R2421" s="26">
        <v>0</v>
      </c>
      <c r="S2421" s="26">
        <v>0</v>
      </c>
      <c r="T2421" s="26">
        <v>0</v>
      </c>
      <c r="U2421" s="26">
        <v>0</v>
      </c>
      <c r="V2421" s="26">
        <v>2052.0290691343903</v>
      </c>
      <c r="W2421" s="26">
        <v>0</v>
      </c>
      <c r="X2421" s="26">
        <v>100.80933950801085</v>
      </c>
      <c r="Y2421" s="26">
        <v>5473172</v>
      </c>
      <c r="Z2421" s="26">
        <v>1999</v>
      </c>
      <c r="AA2421" s="26" t="b">
        <v>0</v>
      </c>
      <c r="AB2421" s="27" t="s">
        <v>212</v>
      </c>
      <c r="AC2421" s="16">
        <f t="shared" si="113"/>
        <v>24908652.694629345</v>
      </c>
      <c r="AD2421" s="16">
        <f t="shared" si="112"/>
        <v>1827.6981763613239</v>
      </c>
      <c r="AE2421" s="16" t="str">
        <f>VLOOKUP(AB2421,aircraft!A:B,2,FALSE)</f>
        <v>Passenger</v>
      </c>
      <c r="AF2421" s="16">
        <f t="shared" si="114"/>
        <v>4.7906252934234752</v>
      </c>
    </row>
    <row r="2422" spans="1:32" x14ac:dyDescent="0.25">
      <c r="A2422" s="26">
        <v>1450.5768658104719</v>
      </c>
      <c r="B2422" s="26">
        <v>604.28058928041355</v>
      </c>
      <c r="C2422" s="26">
        <v>1044.7282024301851</v>
      </c>
      <c r="D2422" s="26">
        <v>906.3505533367952</v>
      </c>
      <c r="E2422" s="26">
        <v>1951.8270567241939</v>
      </c>
      <c r="F2422" s="26">
        <v>0</v>
      </c>
      <c r="G2422" s="26">
        <v>0</v>
      </c>
      <c r="H2422" s="26">
        <v>0</v>
      </c>
      <c r="I2422" s="26">
        <v>0</v>
      </c>
      <c r="J2422" s="26">
        <v>45447.507450470919</v>
      </c>
      <c r="K2422" s="26">
        <v>0</v>
      </c>
      <c r="L2422" s="26">
        <v>1085.6053427844017</v>
      </c>
      <c r="M2422" s="26">
        <v>37.569939147145519</v>
      </c>
      <c r="N2422" s="26">
        <v>15.650866563614873</v>
      </c>
      <c r="O2422" s="26">
        <v>0</v>
      </c>
      <c r="P2422" s="26">
        <v>0</v>
      </c>
      <c r="Q2422" s="26">
        <v>0.14512681202306649</v>
      </c>
      <c r="R2422" s="26">
        <v>0</v>
      </c>
      <c r="S2422" s="26">
        <v>0</v>
      </c>
      <c r="T2422" s="26">
        <v>0</v>
      </c>
      <c r="U2422" s="26">
        <v>0</v>
      </c>
      <c r="V2422" s="26">
        <v>27.969962109810439</v>
      </c>
      <c r="W2422" s="26">
        <v>0</v>
      </c>
      <c r="X2422" s="26">
        <v>0.30396950409835405</v>
      </c>
      <c r="Y2422" s="26">
        <v>3831</v>
      </c>
      <c r="Z2422" s="26">
        <v>1999</v>
      </c>
      <c r="AA2422" s="26" t="b">
        <v>0</v>
      </c>
      <c r="AB2422" s="27" t="s">
        <v>72</v>
      </c>
      <c r="AC2422" s="16">
        <f t="shared" si="113"/>
        <v>52490.876060837378</v>
      </c>
      <c r="AD2422" s="16">
        <f t="shared" si="112"/>
        <v>53.669902026881807</v>
      </c>
      <c r="AE2422" s="16" t="str">
        <f>VLOOKUP(AB2422,aircraft!A:B,2,FALSE)</f>
        <v>Passenger (not used as freighter)</v>
      </c>
      <c r="AF2422" s="16">
        <f t="shared" si="114"/>
        <v>13.971970459121975</v>
      </c>
    </row>
    <row r="2423" spans="1:32" x14ac:dyDescent="0.25">
      <c r="A2423" s="26">
        <v>101459.86857380241</v>
      </c>
      <c r="B2423" s="26">
        <v>49046.505759670079</v>
      </c>
      <c r="C2423" s="26">
        <v>54794.179524543215</v>
      </c>
      <c r="D2423" s="26">
        <v>55190.452728056087</v>
      </c>
      <c r="E2423" s="26">
        <v>129277.4549672537</v>
      </c>
      <c r="F2423" s="26">
        <v>0</v>
      </c>
      <c r="G2423" s="26">
        <v>0</v>
      </c>
      <c r="H2423" s="26">
        <v>0</v>
      </c>
      <c r="I2423" s="26">
        <v>0</v>
      </c>
      <c r="J2423" s="26">
        <v>1589231.9866646382</v>
      </c>
      <c r="K2423" s="26">
        <v>0</v>
      </c>
      <c r="L2423" s="26">
        <v>82590.114054462378</v>
      </c>
      <c r="M2423" s="26">
        <v>2176.9681404151588</v>
      </c>
      <c r="N2423" s="26">
        <v>1061.001593663522</v>
      </c>
      <c r="O2423" s="26">
        <v>31.050302212234087</v>
      </c>
      <c r="P2423" s="26">
        <v>31.723334669559414</v>
      </c>
      <c r="Q2423" s="26">
        <v>88.143341176389484</v>
      </c>
      <c r="R2423" s="26">
        <v>0</v>
      </c>
      <c r="S2423" s="26">
        <v>0</v>
      </c>
      <c r="T2423" s="26">
        <v>0</v>
      </c>
      <c r="U2423" s="26">
        <v>0</v>
      </c>
      <c r="V2423" s="26">
        <v>1377.6824543925047</v>
      </c>
      <c r="W2423" s="26">
        <v>0</v>
      </c>
      <c r="X2423" s="26">
        <v>23.125232552901309</v>
      </c>
      <c r="Y2423" s="26">
        <v>142916</v>
      </c>
      <c r="Z2423" s="26">
        <v>1999</v>
      </c>
      <c r="AA2423" s="26" t="b">
        <v>0</v>
      </c>
      <c r="AB2423" s="27" t="s">
        <v>73</v>
      </c>
      <c r="AC2423" s="16">
        <f t="shared" si="113"/>
        <v>2061590.562272426</v>
      </c>
      <c r="AD2423" s="16">
        <f t="shared" si="112"/>
        <v>3412.0119446897647</v>
      </c>
      <c r="AE2423" s="16" t="str">
        <f>VLOOKUP(AB2423,aircraft!A:B,2,FALSE)</f>
        <v>Passenger</v>
      </c>
      <c r="AF2423" s="16">
        <f t="shared" si="114"/>
        <v>15.996433853087167</v>
      </c>
    </row>
    <row r="2424" spans="1:32" x14ac:dyDescent="0.25">
      <c r="A2424" s="26">
        <v>2011.8860537683458</v>
      </c>
      <c r="B2424" s="26">
        <v>934.44754566605502</v>
      </c>
      <c r="C2424" s="26">
        <v>1056.9345192674041</v>
      </c>
      <c r="D2424" s="26">
        <v>917.00336958920047</v>
      </c>
      <c r="E2424" s="26">
        <v>2064.6692559948906</v>
      </c>
      <c r="F2424" s="26">
        <v>0</v>
      </c>
      <c r="G2424" s="26">
        <v>0</v>
      </c>
      <c r="H2424" s="26">
        <v>0</v>
      </c>
      <c r="I2424" s="26">
        <v>0</v>
      </c>
      <c r="J2424" s="26">
        <v>9434.6952163982387</v>
      </c>
      <c r="K2424" s="26">
        <v>0</v>
      </c>
      <c r="L2424" s="26">
        <v>1345.8160986882649</v>
      </c>
      <c r="M2424" s="26">
        <v>7.608594092109354</v>
      </c>
      <c r="N2424" s="26">
        <v>3.5339138924015217</v>
      </c>
      <c r="O2424" s="26">
        <v>0.1608058449432922</v>
      </c>
      <c r="P2424" s="26">
        <v>0.1395162131376374</v>
      </c>
      <c r="Q2424" s="26">
        <v>0.34563781294018775</v>
      </c>
      <c r="R2424" s="26">
        <v>0</v>
      </c>
      <c r="S2424" s="26">
        <v>0</v>
      </c>
      <c r="T2424" s="26">
        <v>0</v>
      </c>
      <c r="U2424" s="26">
        <v>0</v>
      </c>
      <c r="V2424" s="26">
        <v>21.105206646958834</v>
      </c>
      <c r="W2424" s="26">
        <v>0</v>
      </c>
      <c r="X2424" s="26">
        <v>0.37682851769742715</v>
      </c>
      <c r="Y2424" s="26">
        <v>1138</v>
      </c>
      <c r="Z2424" s="26">
        <v>1999</v>
      </c>
      <c r="AA2424" s="26" t="b">
        <v>0</v>
      </c>
      <c r="AB2424" s="27" t="s">
        <v>74</v>
      </c>
      <c r="AC2424" s="16">
        <f t="shared" si="113"/>
        <v>17765.452059372401</v>
      </c>
      <c r="AD2424" s="16">
        <f t="shared" si="112"/>
        <v>12.16529637322942</v>
      </c>
      <c r="AE2424" s="16" t="str">
        <f>VLOOKUP(AB2424,aircraft!A:B,2,FALSE)</f>
        <v>Freighter (combi)</v>
      </c>
      <c r="AF2424" s="16">
        <f t="shared" si="114"/>
        <v>20.549486199916551</v>
      </c>
    </row>
    <row r="2425" spans="1:32" x14ac:dyDescent="0.25">
      <c r="A2425" s="26">
        <v>205412.14267435324</v>
      </c>
      <c r="B2425" s="26">
        <v>95733.297025763692</v>
      </c>
      <c r="C2425" s="26">
        <v>115738.85422072478</v>
      </c>
      <c r="D2425" s="26">
        <v>100422.40552853663</v>
      </c>
      <c r="E2425" s="26">
        <v>222634.06543392094</v>
      </c>
      <c r="F2425" s="26">
        <v>0</v>
      </c>
      <c r="G2425" s="26">
        <v>0</v>
      </c>
      <c r="H2425" s="26">
        <v>0</v>
      </c>
      <c r="I2425" s="26">
        <v>0</v>
      </c>
      <c r="J2425" s="26">
        <v>898721.32034196367</v>
      </c>
      <c r="K2425" s="26">
        <v>0</v>
      </c>
      <c r="L2425" s="26">
        <v>144242.34263074724</v>
      </c>
      <c r="M2425" s="26">
        <v>1600.9736729090448</v>
      </c>
      <c r="N2425" s="26">
        <v>782.03034062881443</v>
      </c>
      <c r="O2425" s="26">
        <v>34.426901083852108</v>
      </c>
      <c r="P2425" s="26">
        <v>29.872412317043828</v>
      </c>
      <c r="Q2425" s="26">
        <v>72.250786364057618</v>
      </c>
      <c r="R2425" s="26">
        <v>0</v>
      </c>
      <c r="S2425" s="26">
        <v>0</v>
      </c>
      <c r="T2425" s="26">
        <v>0</v>
      </c>
      <c r="U2425" s="26">
        <v>0</v>
      </c>
      <c r="V2425" s="26">
        <v>2230.7025498713756</v>
      </c>
      <c r="W2425" s="26">
        <v>0</v>
      </c>
      <c r="X2425" s="26">
        <v>40.3878570153285</v>
      </c>
      <c r="Y2425" s="26">
        <v>113337</v>
      </c>
      <c r="Z2425" s="26">
        <v>1999</v>
      </c>
      <c r="AA2425" s="26" t="b">
        <v>0</v>
      </c>
      <c r="AB2425" s="27" t="s">
        <v>75</v>
      </c>
      <c r="AC2425" s="16">
        <f t="shared" si="113"/>
        <v>1782904.4278560104</v>
      </c>
      <c r="AD2425" s="16">
        <f t="shared" si="112"/>
        <v>2559.9419703181411</v>
      </c>
      <c r="AE2425" s="16" t="str">
        <f>VLOOKUP(AB2425,aircraft!A:B,2,FALSE)</f>
        <v>Freighter (combi)</v>
      </c>
      <c r="AF2425" s="16">
        <f t="shared" si="114"/>
        <v>16.634916714673988</v>
      </c>
    </row>
    <row r="2426" spans="1:32" x14ac:dyDescent="0.25">
      <c r="A2426" s="26">
        <v>5027.3226910847916</v>
      </c>
      <c r="B2426" s="26">
        <v>2268.5821807434045</v>
      </c>
      <c r="C2426" s="26">
        <v>2140.7194754019856</v>
      </c>
      <c r="D2426" s="26">
        <v>1857.3650283947231</v>
      </c>
      <c r="E2426" s="26">
        <v>4061.6715539891907</v>
      </c>
      <c r="F2426" s="26">
        <v>0</v>
      </c>
      <c r="G2426" s="26">
        <v>0</v>
      </c>
      <c r="H2426" s="26">
        <v>0</v>
      </c>
      <c r="I2426" s="26">
        <v>0</v>
      </c>
      <c r="J2426" s="26">
        <v>21116.012213459013</v>
      </c>
      <c r="K2426" s="26">
        <v>0</v>
      </c>
      <c r="L2426" s="26">
        <v>2607.310715254207</v>
      </c>
      <c r="M2426" s="26">
        <v>158.07339489733005</v>
      </c>
      <c r="N2426" s="26">
        <v>71.330708002815598</v>
      </c>
      <c r="O2426" s="26">
        <v>0.74271049717935411</v>
      </c>
      <c r="P2426" s="26">
        <v>0.64440227668015659</v>
      </c>
      <c r="Q2426" s="26">
        <v>2.7395400440271618</v>
      </c>
      <c r="R2426" s="26">
        <v>0</v>
      </c>
      <c r="S2426" s="26">
        <v>0</v>
      </c>
      <c r="T2426" s="26">
        <v>0</v>
      </c>
      <c r="U2426" s="26">
        <v>0</v>
      </c>
      <c r="V2426" s="26">
        <v>42.638663913211786</v>
      </c>
      <c r="W2426" s="26">
        <v>0</v>
      </c>
      <c r="X2426" s="26">
        <v>0.73004701977000397</v>
      </c>
      <c r="Y2426" s="26">
        <v>2444</v>
      </c>
      <c r="Z2426" s="26">
        <v>1999</v>
      </c>
      <c r="AA2426" s="26" t="b">
        <v>0</v>
      </c>
      <c r="AB2426" s="27" t="s">
        <v>76</v>
      </c>
      <c r="AC2426" s="16">
        <f t="shared" si="113"/>
        <v>39078.983858327316</v>
      </c>
      <c r="AD2426" s="16">
        <f t="shared" si="112"/>
        <v>234.26080273780232</v>
      </c>
      <c r="AE2426" s="16" t="str">
        <f>VLOOKUP(AB2426,aircraft!A:B,2,FALSE)</f>
        <v>Passenger</v>
      </c>
      <c r="AF2426" s="16">
        <f t="shared" si="114"/>
        <v>19.542755160177997</v>
      </c>
    </row>
    <row r="2427" spans="1:32" x14ac:dyDescent="0.25">
      <c r="A2427" s="26">
        <v>110263.37154986229</v>
      </c>
      <c r="B2427" s="26">
        <v>52309.660278823532</v>
      </c>
      <c r="C2427" s="26">
        <v>56511.32244867897</v>
      </c>
      <c r="D2427" s="26">
        <v>55011.546325773015</v>
      </c>
      <c r="E2427" s="26">
        <v>131549.51751404986</v>
      </c>
      <c r="F2427" s="26">
        <v>0</v>
      </c>
      <c r="G2427" s="26">
        <v>0</v>
      </c>
      <c r="H2427" s="26">
        <v>0</v>
      </c>
      <c r="I2427" s="26">
        <v>0</v>
      </c>
      <c r="J2427" s="26">
        <v>1365336.6295834067</v>
      </c>
      <c r="K2427" s="26">
        <v>0</v>
      </c>
      <c r="L2427" s="26">
        <v>99092.133139130485</v>
      </c>
      <c r="M2427" s="26">
        <v>207.34631222679798</v>
      </c>
      <c r="N2427" s="26">
        <v>97.807355922006138</v>
      </c>
      <c r="O2427" s="26">
        <v>4.8768350202543251</v>
      </c>
      <c r="P2427" s="26">
        <v>4.6257573619473176</v>
      </c>
      <c r="Q2427" s="26">
        <v>11.771405502374765</v>
      </c>
      <c r="R2427" s="26">
        <v>0</v>
      </c>
      <c r="S2427" s="26">
        <v>0</v>
      </c>
      <c r="T2427" s="26">
        <v>0</v>
      </c>
      <c r="U2427" s="26">
        <v>0</v>
      </c>
      <c r="V2427" s="26">
        <v>1461.3899933387236</v>
      </c>
      <c r="W2427" s="26">
        <v>0</v>
      </c>
      <c r="X2427" s="26">
        <v>148.63820100071001</v>
      </c>
      <c r="Y2427" s="26">
        <v>148670</v>
      </c>
      <c r="Z2427" s="26">
        <v>1999</v>
      </c>
      <c r="AA2427" s="26" t="b">
        <v>0</v>
      </c>
      <c r="AB2427" s="27" t="s">
        <v>77</v>
      </c>
      <c r="AC2427" s="16">
        <f t="shared" si="113"/>
        <v>1870074.1808397248</v>
      </c>
      <c r="AD2427" s="16">
        <f t="shared" si="112"/>
        <v>475.0658670340905</v>
      </c>
      <c r="AE2427" s="16" t="str">
        <f>VLOOKUP(AB2427,aircraft!A:B,2,FALSE)</f>
        <v>Passenger</v>
      </c>
      <c r="AF2427" s="16">
        <f t="shared" si="114"/>
        <v>14.165336989054314</v>
      </c>
    </row>
    <row r="2428" spans="1:32" x14ac:dyDescent="0.25">
      <c r="A2428" s="26">
        <v>39489.415444560909</v>
      </c>
      <c r="B2428" s="26">
        <v>20123.879573947554</v>
      </c>
      <c r="C2428" s="26">
        <v>38517.213567399333</v>
      </c>
      <c r="D2428" s="26">
        <v>34267.458329753506</v>
      </c>
      <c r="E2428" s="26">
        <v>73312.373526885669</v>
      </c>
      <c r="F2428" s="26">
        <v>0</v>
      </c>
      <c r="G2428" s="26">
        <v>0</v>
      </c>
      <c r="H2428" s="26">
        <v>0</v>
      </c>
      <c r="I2428" s="26">
        <v>0</v>
      </c>
      <c r="J2428" s="26">
        <v>152668.94576581952</v>
      </c>
      <c r="K2428" s="26">
        <v>0</v>
      </c>
      <c r="L2428" s="26">
        <v>50951.307881871144</v>
      </c>
      <c r="M2428" s="26">
        <v>67.813147284457443</v>
      </c>
      <c r="N2428" s="26">
        <v>34.557706011086388</v>
      </c>
      <c r="O2428" s="26">
        <v>2.0216676061037258</v>
      </c>
      <c r="P2428" s="26">
        <v>1.7986090901291933</v>
      </c>
      <c r="Q2428" s="26">
        <v>4.4204811346253257</v>
      </c>
      <c r="R2428" s="26">
        <v>0</v>
      </c>
      <c r="S2428" s="26">
        <v>0</v>
      </c>
      <c r="T2428" s="26">
        <v>0</v>
      </c>
      <c r="U2428" s="26">
        <v>0</v>
      </c>
      <c r="V2428" s="26">
        <v>682.99632311084531</v>
      </c>
      <c r="W2428" s="26">
        <v>0</v>
      </c>
      <c r="X2428" s="26">
        <v>76.426962487136151</v>
      </c>
      <c r="Y2428" s="26">
        <v>32116</v>
      </c>
      <c r="Z2428" s="26">
        <v>1999</v>
      </c>
      <c r="AA2428" s="26" t="b">
        <v>0</v>
      </c>
      <c r="AB2428" s="27" t="s">
        <v>228</v>
      </c>
      <c r="AC2428" s="16">
        <f t="shared" si="113"/>
        <v>409330.59409023763</v>
      </c>
      <c r="AD2428" s="16">
        <f t="shared" si="112"/>
        <v>187.03857361353823</v>
      </c>
      <c r="AE2428" s="16" t="str">
        <f>VLOOKUP(AB2428,aircraft!A:B,2,FALSE)</f>
        <v>Freighter</v>
      </c>
      <c r="AF2428" s="16">
        <f t="shared" si="114"/>
        <v>13.777964157888297</v>
      </c>
    </row>
    <row r="2429" spans="1:32" x14ac:dyDescent="0.25">
      <c r="A2429" s="26">
        <v>5936.0861156024066</v>
      </c>
      <c r="B2429" s="26">
        <v>2678.6621851616537</v>
      </c>
      <c r="C2429" s="26">
        <v>3095.7608013257063</v>
      </c>
      <c r="D2429" s="26">
        <v>2747.1523016529313</v>
      </c>
      <c r="E2429" s="26">
        <v>6155.4707137289424</v>
      </c>
      <c r="F2429" s="26">
        <v>0</v>
      </c>
      <c r="G2429" s="26">
        <v>0</v>
      </c>
      <c r="H2429" s="26">
        <v>0</v>
      </c>
      <c r="I2429" s="26">
        <v>0</v>
      </c>
      <c r="J2429" s="26">
        <v>43728.48912502289</v>
      </c>
      <c r="K2429" s="26">
        <v>0</v>
      </c>
      <c r="L2429" s="26">
        <v>3911.1699985446758</v>
      </c>
      <c r="M2429" s="26">
        <v>13.725857297468417</v>
      </c>
      <c r="N2429" s="26">
        <v>6.1938007949405565</v>
      </c>
      <c r="O2429" s="26">
        <v>0.41587476304924009</v>
      </c>
      <c r="P2429" s="26">
        <v>0.36904379434639906</v>
      </c>
      <c r="Q2429" s="26">
        <v>0.8505160778525751</v>
      </c>
      <c r="R2429" s="26">
        <v>0</v>
      </c>
      <c r="S2429" s="26">
        <v>0</v>
      </c>
      <c r="T2429" s="26">
        <v>0</v>
      </c>
      <c r="U2429" s="26">
        <v>0</v>
      </c>
      <c r="V2429" s="26">
        <v>62.315037091174162</v>
      </c>
      <c r="W2429" s="26">
        <v>0</v>
      </c>
      <c r="X2429" s="26">
        <v>5.8667550488128661</v>
      </c>
      <c r="Y2429" s="26">
        <v>5224</v>
      </c>
      <c r="Z2429" s="26">
        <v>1999</v>
      </c>
      <c r="AA2429" s="26" t="b">
        <v>0</v>
      </c>
      <c r="AB2429" s="27" t="s">
        <v>300</v>
      </c>
      <c r="AC2429" s="16">
        <f t="shared" si="113"/>
        <v>68252.791241039202</v>
      </c>
      <c r="AD2429" s="16">
        <f t="shared" si="112"/>
        <v>27.421847776470052</v>
      </c>
      <c r="AE2429" s="16" t="str">
        <f>VLOOKUP(AB2429,aircraft!A:B,2,FALSE)</f>
        <v>Freighter (combi)</v>
      </c>
      <c r="AF2429" s="16">
        <f t="shared" si="114"/>
        <v>15.48664516596933</v>
      </c>
    </row>
    <row r="2430" spans="1:32" x14ac:dyDescent="0.25">
      <c r="A2430" s="26">
        <v>49959.772400252805</v>
      </c>
      <c r="B2430" s="26">
        <v>22544.375283925474</v>
      </c>
      <c r="C2430" s="26">
        <v>23323.334392130011</v>
      </c>
      <c r="D2430" s="26">
        <v>20234.082877052213</v>
      </c>
      <c r="E2430" s="26">
        <v>43737.931479493825</v>
      </c>
      <c r="F2430" s="26">
        <v>0</v>
      </c>
      <c r="G2430" s="26">
        <v>0</v>
      </c>
      <c r="H2430" s="26">
        <v>0</v>
      </c>
      <c r="I2430" s="26">
        <v>0</v>
      </c>
      <c r="J2430" s="26">
        <v>658837.91708203312</v>
      </c>
      <c r="K2430" s="26">
        <v>0</v>
      </c>
      <c r="L2430" s="26">
        <v>29114.969653671978</v>
      </c>
      <c r="M2430" s="26">
        <v>1716.3111989266772</v>
      </c>
      <c r="N2430" s="26">
        <v>774.48639002229083</v>
      </c>
      <c r="O2430" s="26">
        <v>1.93306129426372</v>
      </c>
      <c r="P2430" s="26">
        <v>1.6770210372558076</v>
      </c>
      <c r="Q2430" s="26">
        <v>9.5768747567654007</v>
      </c>
      <c r="R2430" s="26">
        <v>0</v>
      </c>
      <c r="S2430" s="26">
        <v>0</v>
      </c>
      <c r="T2430" s="26">
        <v>0</v>
      </c>
      <c r="U2430" s="26">
        <v>0</v>
      </c>
      <c r="V2430" s="26">
        <v>556.77201840683585</v>
      </c>
      <c r="W2430" s="26">
        <v>0</v>
      </c>
      <c r="X2430" s="26">
        <v>8.1521917207650461</v>
      </c>
      <c r="Y2430" s="26">
        <v>58926</v>
      </c>
      <c r="Z2430" s="26">
        <v>1999</v>
      </c>
      <c r="AA2430" s="26" t="b">
        <v>0</v>
      </c>
      <c r="AB2430" s="27" t="s">
        <v>199</v>
      </c>
      <c r="AC2430" s="16">
        <f t="shared" si="113"/>
        <v>847752.38316855941</v>
      </c>
      <c r="AD2430" s="16">
        <f t="shared" si="112"/>
        <v>2512.1367377580177</v>
      </c>
      <c r="AE2430" s="16" t="str">
        <f>VLOOKUP(AB2430,aircraft!A:B,2,FALSE)</f>
        <v>Passenger</v>
      </c>
      <c r="AF2430" s="16">
        <f t="shared" si="114"/>
        <v>15.843827672284919</v>
      </c>
    </row>
    <row r="2431" spans="1:32" x14ac:dyDescent="0.25">
      <c r="A2431" s="26">
        <v>7358156.0698409481</v>
      </c>
      <c r="B2431" s="26">
        <v>4415086.815868008</v>
      </c>
      <c r="C2431" s="26">
        <v>3420455.3461862062</v>
      </c>
      <c r="D2431" s="26">
        <v>3388462.4509428069</v>
      </c>
      <c r="E2431" s="26">
        <v>6373235.4782654596</v>
      </c>
      <c r="F2431" s="26">
        <v>0</v>
      </c>
      <c r="G2431" s="26">
        <v>0</v>
      </c>
      <c r="H2431" s="26">
        <v>0</v>
      </c>
      <c r="I2431" s="26">
        <v>0</v>
      </c>
      <c r="J2431" s="26">
        <v>210281373.56073788</v>
      </c>
      <c r="K2431" s="26">
        <v>0</v>
      </c>
      <c r="L2431" s="26">
        <v>2752520.6545719239</v>
      </c>
      <c r="M2431" s="26">
        <v>4613.6703544511984</v>
      </c>
      <c r="N2431" s="26">
        <v>2741.9206187074747</v>
      </c>
      <c r="O2431" s="26">
        <v>184.3049955998502</v>
      </c>
      <c r="P2431" s="26">
        <v>179.72678007970259</v>
      </c>
      <c r="Q2431" s="26">
        <v>403.77942212655074</v>
      </c>
      <c r="R2431" s="26">
        <v>0</v>
      </c>
      <c r="S2431" s="26">
        <v>0</v>
      </c>
      <c r="T2431" s="26">
        <v>0</v>
      </c>
      <c r="U2431" s="26">
        <v>0</v>
      </c>
      <c r="V2431" s="26">
        <v>207236.35067232413</v>
      </c>
      <c r="W2431" s="26">
        <v>0</v>
      </c>
      <c r="X2431" s="26">
        <v>1183.5839216613642</v>
      </c>
      <c r="Y2431" s="26">
        <v>48374376</v>
      </c>
      <c r="Z2431" s="26">
        <v>1999</v>
      </c>
      <c r="AA2431" s="26" t="b">
        <v>0</v>
      </c>
      <c r="AB2431" s="27" t="s">
        <v>78</v>
      </c>
      <c r="AC2431" s="16">
        <f t="shared" si="113"/>
        <v>237989290.37641323</v>
      </c>
      <c r="AD2431" s="16">
        <f t="shared" si="112"/>
        <v>9306.9860926261408</v>
      </c>
      <c r="AE2431" s="16" t="str">
        <f>VLOOKUP(AB2431,aircraft!A:B,2,FALSE)</f>
        <v>Passenger</v>
      </c>
      <c r="AF2431" s="16">
        <f t="shared" si="114"/>
        <v>5.2767999691606944</v>
      </c>
    </row>
    <row r="2432" spans="1:32" x14ac:dyDescent="0.25">
      <c r="A2432" s="26">
        <v>330974.24577847158</v>
      </c>
      <c r="B2432" s="26">
        <v>171337.94554856702</v>
      </c>
      <c r="C2432" s="26">
        <v>241731.16847842897</v>
      </c>
      <c r="D2432" s="26">
        <v>198936.02735599614</v>
      </c>
      <c r="E2432" s="26">
        <v>473234.89864689222</v>
      </c>
      <c r="F2432" s="26">
        <v>0</v>
      </c>
      <c r="G2432" s="26">
        <v>0</v>
      </c>
      <c r="H2432" s="26">
        <v>0</v>
      </c>
      <c r="I2432" s="26">
        <v>0</v>
      </c>
      <c r="J2432" s="26">
        <v>14593308.255378868</v>
      </c>
      <c r="K2432" s="26">
        <v>0</v>
      </c>
      <c r="L2432" s="26">
        <v>250590.0019988642</v>
      </c>
      <c r="M2432" s="26">
        <v>1654.0435606525621</v>
      </c>
      <c r="N2432" s="26">
        <v>854.93398189370703</v>
      </c>
      <c r="O2432" s="26">
        <v>48.423468429564821</v>
      </c>
      <c r="P2432" s="26">
        <v>39.861312174727793</v>
      </c>
      <c r="Q2432" s="26">
        <v>101.69774646736049</v>
      </c>
      <c r="R2432" s="26">
        <v>0</v>
      </c>
      <c r="S2432" s="26">
        <v>0</v>
      </c>
      <c r="T2432" s="26">
        <v>0</v>
      </c>
      <c r="U2432" s="26">
        <v>0</v>
      </c>
      <c r="V2432" s="26">
        <v>6367.3381922847229</v>
      </c>
      <c r="W2432" s="26">
        <v>0</v>
      </c>
      <c r="X2432" s="26">
        <v>107.7537045189121</v>
      </c>
      <c r="Y2432" s="26">
        <v>2627836</v>
      </c>
      <c r="Z2432" s="26">
        <v>1999</v>
      </c>
      <c r="AA2432" s="26" t="b">
        <v>0</v>
      </c>
      <c r="AB2432" s="27" t="s">
        <v>80</v>
      </c>
      <c r="AC2432" s="16">
        <f t="shared" si="113"/>
        <v>16260112.543186089</v>
      </c>
      <c r="AD2432" s="16">
        <f t="shared" si="112"/>
        <v>2806.7137741368338</v>
      </c>
      <c r="AE2432" s="16" t="str">
        <f>VLOOKUP(AB2432,aircraft!A:B,2,FALSE)</f>
        <v>Passenger</v>
      </c>
      <c r="AF2432" s="16">
        <f t="shared" si="114"/>
        <v>6.5083612613548425</v>
      </c>
    </row>
    <row r="2433" spans="1:32" x14ac:dyDescent="0.25">
      <c r="A2433" s="26">
        <v>4263712.830064971</v>
      </c>
      <c r="B2433" s="26">
        <v>2377520.2415758795</v>
      </c>
      <c r="C2433" s="26">
        <v>1632931.5756598548</v>
      </c>
      <c r="D2433" s="26">
        <v>1493605.1877731055</v>
      </c>
      <c r="E2433" s="26">
        <v>3609261.0035703019</v>
      </c>
      <c r="F2433" s="26">
        <v>0</v>
      </c>
      <c r="G2433" s="26">
        <v>0</v>
      </c>
      <c r="H2433" s="26">
        <v>0</v>
      </c>
      <c r="I2433" s="26">
        <v>0</v>
      </c>
      <c r="J2433" s="26">
        <v>82173671.950715929</v>
      </c>
      <c r="K2433" s="26">
        <v>0</v>
      </c>
      <c r="L2433" s="26">
        <v>2062493.9353437365</v>
      </c>
      <c r="M2433" s="26">
        <v>3628.5379415346392</v>
      </c>
      <c r="N2433" s="26">
        <v>2022.0771453476766</v>
      </c>
      <c r="O2433" s="26">
        <v>504.7864330652265</v>
      </c>
      <c r="P2433" s="26">
        <v>461.72677899914083</v>
      </c>
      <c r="Q2433" s="26">
        <v>1119.6937778404201</v>
      </c>
      <c r="R2433" s="26">
        <v>0</v>
      </c>
      <c r="S2433" s="26">
        <v>0</v>
      </c>
      <c r="T2433" s="26">
        <v>0</v>
      </c>
      <c r="U2433" s="26">
        <v>0</v>
      </c>
      <c r="V2433" s="26">
        <v>31698.846812693115</v>
      </c>
      <c r="W2433" s="26">
        <v>0</v>
      </c>
      <c r="X2433" s="26">
        <v>886.87242231669006</v>
      </c>
      <c r="Y2433" s="26">
        <v>15321232</v>
      </c>
      <c r="Z2433" s="26">
        <v>1999</v>
      </c>
      <c r="AA2433" s="26" t="b">
        <v>0</v>
      </c>
      <c r="AB2433" s="27" t="s">
        <v>145</v>
      </c>
      <c r="AC2433" s="16">
        <f t="shared" si="113"/>
        <v>97613196.724703789</v>
      </c>
      <c r="AD2433" s="16">
        <f t="shared" si="112"/>
        <v>8623.6944991037926</v>
      </c>
      <c r="AE2433" s="16" t="str">
        <f>VLOOKUP(AB2433,aircraft!A:B,2,FALSE)</f>
        <v>Passenger</v>
      </c>
      <c r="AF2433" s="16">
        <f t="shared" si="114"/>
        <v>6.9405032320741471</v>
      </c>
    </row>
    <row r="2434" spans="1:32" x14ac:dyDescent="0.25">
      <c r="A2434" s="26">
        <v>596805.92104230449</v>
      </c>
      <c r="B2434" s="26">
        <v>328040.59297063132</v>
      </c>
      <c r="C2434" s="26">
        <v>275941.8871445519</v>
      </c>
      <c r="D2434" s="26">
        <v>224019.72782509323</v>
      </c>
      <c r="E2434" s="26">
        <v>538727.13790643087</v>
      </c>
      <c r="F2434" s="26">
        <v>0</v>
      </c>
      <c r="G2434" s="26">
        <v>0</v>
      </c>
      <c r="H2434" s="26">
        <v>0</v>
      </c>
      <c r="I2434" s="26">
        <v>0</v>
      </c>
      <c r="J2434" s="26">
        <v>11505470.097240865</v>
      </c>
      <c r="K2434" s="26">
        <v>0</v>
      </c>
      <c r="L2434" s="26">
        <v>307973.07496367721</v>
      </c>
      <c r="M2434" s="26">
        <v>1709.5973215430374</v>
      </c>
      <c r="N2434" s="26">
        <v>927.53158050633112</v>
      </c>
      <c r="O2434" s="26">
        <v>25.257101765685015</v>
      </c>
      <c r="P2434" s="26">
        <v>20.426666934875946</v>
      </c>
      <c r="Q2434" s="26">
        <v>50.44335084749946</v>
      </c>
      <c r="R2434" s="26">
        <v>0</v>
      </c>
      <c r="S2434" s="26">
        <v>0</v>
      </c>
      <c r="T2434" s="26">
        <v>0</v>
      </c>
      <c r="U2434" s="26">
        <v>0</v>
      </c>
      <c r="V2434" s="26">
        <v>4363.5399277736888</v>
      </c>
      <c r="W2434" s="26">
        <v>0</v>
      </c>
      <c r="X2434" s="26">
        <v>132.42842673175448</v>
      </c>
      <c r="Y2434" s="26">
        <v>2154899</v>
      </c>
      <c r="Z2434" s="26">
        <v>1999</v>
      </c>
      <c r="AA2434" s="26" t="b">
        <v>0</v>
      </c>
      <c r="AB2434" s="27" t="s">
        <v>81</v>
      </c>
      <c r="AC2434" s="16">
        <f t="shared" si="113"/>
        <v>13776978.439093554</v>
      </c>
      <c r="AD2434" s="16">
        <f t="shared" ref="AD2434:AD2497" si="115">SUM(M2434:U2434,W2434:X2434)</f>
        <v>2865.6844483291834</v>
      </c>
      <c r="AE2434" s="16" t="str">
        <f>VLOOKUP(AB2434,aircraft!A:B,2,FALSE)</f>
        <v>Passenger (not used as freighter)</v>
      </c>
      <c r="AF2434" s="16">
        <f t="shared" si="114"/>
        <v>7.0129144651807342</v>
      </c>
    </row>
    <row r="2435" spans="1:32" x14ac:dyDescent="0.25">
      <c r="A2435" s="26">
        <v>19147.197824903422</v>
      </c>
      <c r="B2435" s="26">
        <v>8663.1103302962292</v>
      </c>
      <c r="C2435" s="26">
        <v>8621.6837675630013</v>
      </c>
      <c r="D2435" s="26">
        <v>7185.2853596412815</v>
      </c>
      <c r="E2435" s="26">
        <v>17904.598086649283</v>
      </c>
      <c r="F2435" s="26">
        <v>0</v>
      </c>
      <c r="G2435" s="26">
        <v>0</v>
      </c>
      <c r="H2435" s="26">
        <v>0</v>
      </c>
      <c r="I2435" s="26">
        <v>0</v>
      </c>
      <c r="J2435" s="26">
        <v>228286.04764331103</v>
      </c>
      <c r="K2435" s="26">
        <v>0</v>
      </c>
      <c r="L2435" s="26">
        <v>12860.391010046311</v>
      </c>
      <c r="M2435" s="26">
        <v>25.459756590407572</v>
      </c>
      <c r="N2435" s="26">
        <v>11.520785702697523</v>
      </c>
      <c r="O2435" s="26">
        <v>0.44576020021070456</v>
      </c>
      <c r="P2435" s="26">
        <v>0.37010161906984745</v>
      </c>
      <c r="Q2435" s="26">
        <v>1.0008964641091029</v>
      </c>
      <c r="R2435" s="26">
        <v>0</v>
      </c>
      <c r="S2435" s="26">
        <v>0</v>
      </c>
      <c r="T2435" s="26">
        <v>0</v>
      </c>
      <c r="U2435" s="26">
        <v>0</v>
      </c>
      <c r="V2435" s="26">
        <v>809.99648465538166</v>
      </c>
      <c r="W2435" s="26">
        <v>0</v>
      </c>
      <c r="X2435" s="26">
        <v>2.5720783241764216</v>
      </c>
      <c r="Y2435" s="26">
        <v>30493</v>
      </c>
      <c r="Z2435" s="26">
        <v>1999</v>
      </c>
      <c r="AA2435" s="26" t="b">
        <v>0</v>
      </c>
      <c r="AB2435" s="27" t="s">
        <v>203</v>
      </c>
      <c r="AC2435" s="16">
        <f t="shared" ref="AC2435:AC2498" si="116">SUM(A2435:L2435)</f>
        <v>302668.31402241054</v>
      </c>
      <c r="AD2435" s="16">
        <f t="shared" si="115"/>
        <v>41.36937890067118</v>
      </c>
      <c r="AE2435" s="16" t="str">
        <f>VLOOKUP(AB2435,aircraft!A:B,2,FALSE)</f>
        <v>Passenger</v>
      </c>
      <c r="AF2435" s="16">
        <f t="shared" ref="AF2435:AF2498" si="117">IF(AA2435,"",SUMIFS(AC:AC,Z:Z,Z2435,AB:AB,AB2435)/Y2435)</f>
        <v>11.33230984543891</v>
      </c>
    </row>
    <row r="2436" spans="1:32" x14ac:dyDescent="0.25">
      <c r="A2436" s="26">
        <v>812.27049269969712</v>
      </c>
      <c r="B2436" s="26">
        <v>394.88430303999195</v>
      </c>
      <c r="C2436" s="26">
        <v>479.79965574754863</v>
      </c>
      <c r="D2436" s="26">
        <v>441.50000158287855</v>
      </c>
      <c r="E2436" s="26">
        <v>1204.5930097656017</v>
      </c>
      <c r="F2436" s="26">
        <v>0</v>
      </c>
      <c r="G2436" s="26">
        <v>0</v>
      </c>
      <c r="H2436" s="26">
        <v>0</v>
      </c>
      <c r="I2436" s="26">
        <v>0</v>
      </c>
      <c r="J2436" s="26">
        <v>4534.0764887074847</v>
      </c>
      <c r="K2436" s="26">
        <v>0</v>
      </c>
      <c r="L2436" s="26">
        <v>713.33759208327683</v>
      </c>
      <c r="M2436" s="26">
        <v>1.133028756999249</v>
      </c>
      <c r="N2436" s="26">
        <v>0.55082053952848664</v>
      </c>
      <c r="O2436" s="26">
        <v>2.1247580709009076E-2</v>
      </c>
      <c r="P2436" s="26">
        <v>1.9551508226999748E-2</v>
      </c>
      <c r="Q2436" s="26">
        <v>8.3882753146507283E-2</v>
      </c>
      <c r="R2436" s="26">
        <v>0</v>
      </c>
      <c r="S2436" s="26">
        <v>0</v>
      </c>
      <c r="T2436" s="26">
        <v>0</v>
      </c>
      <c r="U2436" s="26">
        <v>0</v>
      </c>
      <c r="V2436" s="26">
        <v>41.816909113980344</v>
      </c>
      <c r="W2436" s="26">
        <v>0</v>
      </c>
      <c r="X2436" s="26">
        <v>0.14266752519299888</v>
      </c>
      <c r="Y2436" s="26">
        <v>614</v>
      </c>
      <c r="Z2436" s="26">
        <v>1999</v>
      </c>
      <c r="AA2436" s="26" t="b">
        <v>0</v>
      </c>
      <c r="AB2436" s="27" t="s">
        <v>229</v>
      </c>
      <c r="AC2436" s="16">
        <f t="shared" si="116"/>
        <v>8580.4615436264794</v>
      </c>
      <c r="AD2436" s="16">
        <f t="shared" si="115"/>
        <v>1.9511986638032506</v>
      </c>
      <c r="AE2436" s="16" t="str">
        <f>VLOOKUP(AB2436,aircraft!A:B,2,FALSE)</f>
        <v>Passenger</v>
      </c>
      <c r="AF2436" s="16">
        <f t="shared" si="117"/>
        <v>16.793950207976973</v>
      </c>
    </row>
    <row r="2437" spans="1:32" x14ac:dyDescent="0.25">
      <c r="A2437" s="26">
        <v>81496.574573222737</v>
      </c>
      <c r="B2437" s="26">
        <v>55222.454936005248</v>
      </c>
      <c r="C2437" s="26">
        <v>32445.836468786383</v>
      </c>
      <c r="D2437" s="26">
        <v>71859.398294740648</v>
      </c>
      <c r="E2437" s="26">
        <v>88351.726384115347</v>
      </c>
      <c r="F2437" s="26">
        <v>0</v>
      </c>
      <c r="G2437" s="26">
        <v>0</v>
      </c>
      <c r="H2437" s="26">
        <v>0</v>
      </c>
      <c r="I2437" s="26">
        <v>0</v>
      </c>
      <c r="J2437" s="26">
        <v>3102393.5926504489</v>
      </c>
      <c r="K2437" s="26">
        <v>0</v>
      </c>
      <c r="L2437" s="26">
        <v>71207.934315016319</v>
      </c>
      <c r="M2437" s="26">
        <v>346.03319201493787</v>
      </c>
      <c r="N2437" s="26">
        <v>233.10481390058257</v>
      </c>
      <c r="O2437" s="26">
        <v>1.8546543068995174</v>
      </c>
      <c r="P2437" s="26">
        <v>4.122810513666531</v>
      </c>
      <c r="Q2437" s="26">
        <v>5.0493529723412554</v>
      </c>
      <c r="R2437" s="26">
        <v>0</v>
      </c>
      <c r="S2437" s="26">
        <v>0</v>
      </c>
      <c r="T2437" s="26">
        <v>0</v>
      </c>
      <c r="U2437" s="26">
        <v>0</v>
      </c>
      <c r="V2437" s="26">
        <v>5714.1323137875715</v>
      </c>
      <c r="W2437" s="26">
        <v>0</v>
      </c>
      <c r="X2437" s="26">
        <v>34.891888228179553</v>
      </c>
      <c r="Y2437" s="26">
        <v>1118609</v>
      </c>
      <c r="Z2437" s="26">
        <v>1999</v>
      </c>
      <c r="AA2437" s="26" t="b">
        <v>0</v>
      </c>
      <c r="AB2437" s="27" t="s">
        <v>217</v>
      </c>
      <c r="AC2437" s="16">
        <f t="shared" si="116"/>
        <v>3502977.5176223358</v>
      </c>
      <c r="AD2437" s="16">
        <f t="shared" si="115"/>
        <v>625.05671193660737</v>
      </c>
      <c r="AE2437" s="16" t="str">
        <f>VLOOKUP(AB2437,aircraft!A:B,2,FALSE)</f>
        <v>Passenger</v>
      </c>
      <c r="AF2437" s="16">
        <f t="shared" si="117"/>
        <v>3.3180821065966453</v>
      </c>
    </row>
    <row r="2438" spans="1:32" x14ac:dyDescent="0.25">
      <c r="A2438" s="26">
        <v>184.79309647472911</v>
      </c>
      <c r="B2438" s="26">
        <v>48.246252666767454</v>
      </c>
      <c r="C2438" s="26">
        <v>83.214832737113284</v>
      </c>
      <c r="D2438" s="26">
        <v>130.23083580377994</v>
      </c>
      <c r="E2438" s="26">
        <v>171.02633257665551</v>
      </c>
      <c r="F2438" s="26">
        <v>0</v>
      </c>
      <c r="G2438" s="26">
        <v>0</v>
      </c>
      <c r="H2438" s="26">
        <v>0</v>
      </c>
      <c r="I2438" s="26">
        <v>0</v>
      </c>
      <c r="J2438" s="26">
        <v>11021.409176969528</v>
      </c>
      <c r="K2438" s="26">
        <v>0</v>
      </c>
      <c r="L2438" s="26">
        <v>0</v>
      </c>
      <c r="M2438" s="26">
        <v>3.2542065114187855</v>
      </c>
      <c r="N2438" s="26">
        <v>0.8496165310007735</v>
      </c>
      <c r="O2438" s="26">
        <v>2.3300153788715534E-2</v>
      </c>
      <c r="P2438" s="26">
        <v>3.6464634998992329E-2</v>
      </c>
      <c r="Q2438" s="26">
        <v>4.7887374400487438E-2</v>
      </c>
      <c r="R2438" s="26">
        <v>0</v>
      </c>
      <c r="S2438" s="26">
        <v>0</v>
      </c>
      <c r="T2438" s="26">
        <v>0</v>
      </c>
      <c r="U2438" s="26">
        <v>0</v>
      </c>
      <c r="V2438" s="26">
        <v>3.5995478998986075</v>
      </c>
      <c r="W2438" s="26">
        <v>0</v>
      </c>
      <c r="X2438" s="26">
        <v>0</v>
      </c>
      <c r="Y2438" s="26">
        <v>2730</v>
      </c>
      <c r="Z2438" s="26">
        <v>1999</v>
      </c>
      <c r="AA2438" s="26" t="b">
        <v>0</v>
      </c>
      <c r="AB2438" s="27" t="s">
        <v>147</v>
      </c>
      <c r="AC2438" s="16">
        <f t="shared" si="116"/>
        <v>11638.920527228573</v>
      </c>
      <c r="AD2438" s="16">
        <f t="shared" si="115"/>
        <v>4.2114752056077549</v>
      </c>
      <c r="AE2438" s="16" t="str">
        <f>VLOOKUP(AB2438,aircraft!A:B,2,FALSE)</f>
        <v>Passenger (not used as freighter)</v>
      </c>
      <c r="AF2438" s="16">
        <f t="shared" si="117"/>
        <v>4.2633408524646788</v>
      </c>
    </row>
    <row r="2439" spans="1:32" x14ac:dyDescent="0.25">
      <c r="A2439" s="26">
        <v>2027.2394730700655</v>
      </c>
      <c r="B2439" s="26">
        <v>1004.5108467965009</v>
      </c>
      <c r="C2439" s="26">
        <v>945.05204943874344</v>
      </c>
      <c r="D2439" s="26">
        <v>1664.4020131485656</v>
      </c>
      <c r="E2439" s="26">
        <v>2208.9679843544282</v>
      </c>
      <c r="F2439" s="26">
        <v>0</v>
      </c>
      <c r="G2439" s="26">
        <v>0</v>
      </c>
      <c r="H2439" s="26">
        <v>0</v>
      </c>
      <c r="I2439" s="26">
        <v>0</v>
      </c>
      <c r="J2439" s="26">
        <v>140044.08867677458</v>
      </c>
      <c r="K2439" s="26">
        <v>0</v>
      </c>
      <c r="L2439" s="26">
        <v>1806.8683114607411</v>
      </c>
      <c r="M2439" s="26">
        <v>9.4470267324487214</v>
      </c>
      <c r="N2439" s="26">
        <v>4.6742777115468517</v>
      </c>
      <c r="O2439" s="26">
        <v>5.2380169256964704E-2</v>
      </c>
      <c r="P2439" s="26">
        <v>9.2225581273244039E-2</v>
      </c>
      <c r="Q2439" s="26">
        <v>0.12892336683682648</v>
      </c>
      <c r="R2439" s="26">
        <v>0</v>
      </c>
      <c r="S2439" s="26">
        <v>0</v>
      </c>
      <c r="T2439" s="26">
        <v>0</v>
      </c>
      <c r="U2439" s="26">
        <v>0</v>
      </c>
      <c r="V2439" s="26">
        <v>199.82998357700879</v>
      </c>
      <c r="W2439" s="26">
        <v>0</v>
      </c>
      <c r="X2439" s="26">
        <v>0.88536548311629248</v>
      </c>
      <c r="Y2439" s="26">
        <v>52361</v>
      </c>
      <c r="Z2439" s="26">
        <v>1999</v>
      </c>
      <c r="AA2439" s="26" t="b">
        <v>0</v>
      </c>
      <c r="AB2439" s="27" t="s">
        <v>155</v>
      </c>
      <c r="AC2439" s="16">
        <f t="shared" si="116"/>
        <v>149701.12935504364</v>
      </c>
      <c r="AD2439" s="16">
        <f t="shared" si="115"/>
        <v>15.2801990444789</v>
      </c>
      <c r="AE2439" s="16" t="str">
        <f>VLOOKUP(AB2439,aircraft!A:B,2,FALSE)</f>
        <v>Passenger</v>
      </c>
      <c r="AF2439" s="16">
        <f t="shared" si="117"/>
        <v>2.9496132786793066</v>
      </c>
    </row>
    <row r="2440" spans="1:32" x14ac:dyDescent="0.25">
      <c r="A2440" s="26">
        <v>6.0322736229720588</v>
      </c>
      <c r="B2440" s="26">
        <v>0</v>
      </c>
      <c r="C2440" s="26">
        <v>17.288768222808837</v>
      </c>
      <c r="D2440" s="26">
        <v>55.571040716171261</v>
      </c>
      <c r="E2440" s="26">
        <v>74.09472095489501</v>
      </c>
      <c r="F2440" s="26">
        <v>0</v>
      </c>
      <c r="G2440" s="26">
        <v>0</v>
      </c>
      <c r="H2440" s="26">
        <v>0</v>
      </c>
      <c r="I2440" s="26">
        <v>0</v>
      </c>
      <c r="J2440" s="26">
        <v>2610.3290670394899</v>
      </c>
      <c r="K2440" s="26">
        <v>0</v>
      </c>
      <c r="L2440" s="26">
        <v>66.37232917547226</v>
      </c>
      <c r="M2440" s="26">
        <v>0.304629828566859</v>
      </c>
      <c r="N2440" s="26">
        <v>0</v>
      </c>
      <c r="O2440" s="26">
        <v>1.7288767786057817E-4</v>
      </c>
      <c r="P2440" s="26">
        <v>5.5571039312328691E-4</v>
      </c>
      <c r="Q2440" s="26">
        <v>7.4094719083104914E-4</v>
      </c>
      <c r="R2440" s="26">
        <v>0</v>
      </c>
      <c r="S2440" s="26">
        <v>0</v>
      </c>
      <c r="T2440" s="26">
        <v>0</v>
      </c>
      <c r="U2440" s="26">
        <v>0</v>
      </c>
      <c r="V2440" s="26">
        <v>5.7166742883250112</v>
      </c>
      <c r="W2440" s="26">
        <v>0</v>
      </c>
      <c r="X2440" s="26">
        <v>3.7832225949913353E-2</v>
      </c>
      <c r="Y2440" s="26">
        <v>912</v>
      </c>
      <c r="Z2440" s="26">
        <v>1999</v>
      </c>
      <c r="AA2440" s="26" t="b">
        <v>0</v>
      </c>
      <c r="AB2440" s="27" t="s">
        <v>89</v>
      </c>
      <c r="AC2440" s="16">
        <f t="shared" si="116"/>
        <v>2829.6881997318092</v>
      </c>
      <c r="AD2440" s="16">
        <f t="shared" si="115"/>
        <v>0.34393159977858728</v>
      </c>
      <c r="AE2440" s="16" t="str">
        <f>VLOOKUP(AB2440,aircraft!A:B,2,FALSE)</f>
        <v>Passenger</v>
      </c>
      <c r="AF2440" s="16">
        <f t="shared" si="117"/>
        <v>3.1643119110034594</v>
      </c>
    </row>
    <row r="2441" spans="1:32" x14ac:dyDescent="0.25">
      <c r="A2441" s="26">
        <v>3.6218858708225783</v>
      </c>
      <c r="B2441" s="26">
        <v>0</v>
      </c>
      <c r="C2441" s="26">
        <v>12.558113605737685</v>
      </c>
      <c r="D2441" s="26">
        <v>40.3653651612997</v>
      </c>
      <c r="E2441" s="26">
        <v>53.82048688173294</v>
      </c>
      <c r="F2441" s="26">
        <v>0</v>
      </c>
      <c r="G2441" s="26">
        <v>0</v>
      </c>
      <c r="H2441" s="26">
        <v>0</v>
      </c>
      <c r="I2441" s="26">
        <v>0</v>
      </c>
      <c r="J2441" s="26">
        <v>1325.6956373214721</v>
      </c>
      <c r="K2441" s="26">
        <v>0</v>
      </c>
      <c r="L2441" s="26">
        <v>33.18616458773613</v>
      </c>
      <c r="M2441" s="26">
        <v>0.35090885266554261</v>
      </c>
      <c r="N2441" s="26">
        <v>0</v>
      </c>
      <c r="O2441" s="26">
        <v>0</v>
      </c>
      <c r="P2441" s="26">
        <v>0</v>
      </c>
      <c r="Q2441" s="26">
        <v>0</v>
      </c>
      <c r="R2441" s="26">
        <v>0</v>
      </c>
      <c r="S2441" s="26">
        <v>0</v>
      </c>
      <c r="T2441" s="26">
        <v>0</v>
      </c>
      <c r="U2441" s="26">
        <v>0</v>
      </c>
      <c r="V2441" s="26">
        <v>2.8775559880957009</v>
      </c>
      <c r="W2441" s="26">
        <v>0</v>
      </c>
      <c r="X2441" s="26">
        <v>1.8916112974956677E-2</v>
      </c>
      <c r="Y2441" s="26">
        <v>464</v>
      </c>
      <c r="Z2441" s="26">
        <v>1999</v>
      </c>
      <c r="AA2441" s="26" t="b">
        <v>0</v>
      </c>
      <c r="AB2441" s="27" t="s">
        <v>91</v>
      </c>
      <c r="AC2441" s="16">
        <f t="shared" si="116"/>
        <v>1469.2476534288012</v>
      </c>
      <c r="AD2441" s="16">
        <f t="shared" si="115"/>
        <v>0.36982496564049927</v>
      </c>
      <c r="AE2441" s="16" t="str">
        <f>VLOOKUP(AB2441,aircraft!A:B,2,FALSE)</f>
        <v>Passenger</v>
      </c>
      <c r="AF2441" s="16">
        <f t="shared" si="117"/>
        <v>3.4571980215931868</v>
      </c>
    </row>
    <row r="2442" spans="1:32" x14ac:dyDescent="0.25">
      <c r="A2442" s="26">
        <v>28.034065567825007</v>
      </c>
      <c r="B2442" s="26">
        <v>0</v>
      </c>
      <c r="C2442" s="26">
        <v>27.573165009617803</v>
      </c>
      <c r="D2442" s="26">
        <v>48.481232073139786</v>
      </c>
      <c r="E2442" s="26">
        <v>50.031031494992114</v>
      </c>
      <c r="F2442" s="26">
        <v>0</v>
      </c>
      <c r="G2442" s="26">
        <v>0</v>
      </c>
      <c r="H2442" s="26">
        <v>0</v>
      </c>
      <c r="I2442" s="26">
        <v>0</v>
      </c>
      <c r="J2442" s="26">
        <v>1116.6221956920624</v>
      </c>
      <c r="K2442" s="26">
        <v>0</v>
      </c>
      <c r="L2442" s="26">
        <v>0</v>
      </c>
      <c r="M2442" s="26">
        <v>3.987554728364346E-2</v>
      </c>
      <c r="N2442" s="26">
        <v>0</v>
      </c>
      <c r="O2442" s="26">
        <v>1.1029265976000902E-4</v>
      </c>
      <c r="P2442" s="26">
        <v>1.9392492780294577E-4</v>
      </c>
      <c r="Q2442" s="26">
        <v>2.0012412547470361E-4</v>
      </c>
      <c r="R2442" s="26">
        <v>0</v>
      </c>
      <c r="S2442" s="26">
        <v>0</v>
      </c>
      <c r="T2442" s="26">
        <v>0</v>
      </c>
      <c r="U2442" s="26">
        <v>0</v>
      </c>
      <c r="V2442" s="26">
        <v>7.4293050399210192E-2</v>
      </c>
      <c r="W2442" s="26">
        <v>0</v>
      </c>
      <c r="X2442" s="26">
        <v>0</v>
      </c>
      <c r="Y2442" s="26">
        <v>708</v>
      </c>
      <c r="Z2442" s="26">
        <v>1999</v>
      </c>
      <c r="AA2442" s="26" t="b">
        <v>0</v>
      </c>
      <c r="AB2442" s="27" t="s">
        <v>156</v>
      </c>
      <c r="AC2442" s="16">
        <f t="shared" si="116"/>
        <v>1270.7416898376371</v>
      </c>
      <c r="AD2442" s="16">
        <f t="shared" si="115"/>
        <v>4.0379888996681115E-2</v>
      </c>
      <c r="AE2442" s="16" t="str">
        <f>VLOOKUP(AB2442,aircraft!A:B,2,FALSE)</f>
        <v>Passenger</v>
      </c>
      <c r="AF2442" s="16">
        <f t="shared" si="117"/>
        <v>2.3075761186091688</v>
      </c>
    </row>
    <row r="2443" spans="1:32" x14ac:dyDescent="0.25">
      <c r="A2443" s="26">
        <v>1460.6696718919866</v>
      </c>
      <c r="B2443" s="26">
        <v>583.58276155115482</v>
      </c>
      <c r="C2443" s="26">
        <v>1577.2764749137045</v>
      </c>
      <c r="D2443" s="26">
        <v>2569.6911819264301</v>
      </c>
      <c r="E2443" s="26">
        <v>4111.5058910822854</v>
      </c>
      <c r="F2443" s="26">
        <v>0</v>
      </c>
      <c r="G2443" s="26">
        <v>0</v>
      </c>
      <c r="H2443" s="26">
        <v>0</v>
      </c>
      <c r="I2443" s="26">
        <v>0</v>
      </c>
      <c r="J2443" s="26">
        <v>153025.87316524982</v>
      </c>
      <c r="K2443" s="26">
        <v>0</v>
      </c>
      <c r="L2443" s="26">
        <v>3063.2591051805794</v>
      </c>
      <c r="M2443" s="26">
        <v>13.204453712886405</v>
      </c>
      <c r="N2443" s="26">
        <v>5.2755881160723419</v>
      </c>
      <c r="O2443" s="26">
        <v>9.7791140121857342E-2</v>
      </c>
      <c r="P2443" s="26">
        <v>0.15932085112435174</v>
      </c>
      <c r="Q2443" s="26">
        <v>0.25491336179896285</v>
      </c>
      <c r="R2443" s="26">
        <v>0</v>
      </c>
      <c r="S2443" s="26">
        <v>0</v>
      </c>
      <c r="T2443" s="26">
        <v>0</v>
      </c>
      <c r="U2443" s="26">
        <v>0</v>
      </c>
      <c r="V2443" s="26">
        <v>262.71641479695683</v>
      </c>
      <c r="W2443" s="26">
        <v>0</v>
      </c>
      <c r="X2443" s="26">
        <v>1.5009969793404689</v>
      </c>
      <c r="Y2443" s="26">
        <v>55790</v>
      </c>
      <c r="Z2443" s="26">
        <v>1999</v>
      </c>
      <c r="AA2443" s="26" t="b">
        <v>0</v>
      </c>
      <c r="AB2443" s="27" t="s">
        <v>148</v>
      </c>
      <c r="AC2443" s="16">
        <f t="shared" si="116"/>
        <v>166391.85825179599</v>
      </c>
      <c r="AD2443" s="16">
        <f t="shared" si="115"/>
        <v>20.493064161344385</v>
      </c>
      <c r="AE2443" s="16" t="str">
        <f>VLOOKUP(AB2443,aircraft!A:B,2,FALSE)</f>
        <v>Passenger</v>
      </c>
      <c r="AF2443" s="16">
        <f t="shared" si="117"/>
        <v>3.1320389404694882</v>
      </c>
    </row>
    <row r="2444" spans="1:32" x14ac:dyDescent="0.25">
      <c r="A2444" s="26">
        <v>1575.859749043721</v>
      </c>
      <c r="B2444" s="26">
        <v>505.9377753945551</v>
      </c>
      <c r="C2444" s="26">
        <v>965.92384540912224</v>
      </c>
      <c r="D2444" s="26">
        <v>1573.6784434676167</v>
      </c>
      <c r="E2444" s="26">
        <v>2517.8855095481872</v>
      </c>
      <c r="F2444" s="26">
        <v>0</v>
      </c>
      <c r="G2444" s="26">
        <v>0</v>
      </c>
      <c r="H2444" s="26">
        <v>0</v>
      </c>
      <c r="I2444" s="26">
        <v>0</v>
      </c>
      <c r="J2444" s="26">
        <v>149648.13747252224</v>
      </c>
      <c r="K2444" s="26">
        <v>0</v>
      </c>
      <c r="L2444" s="26">
        <v>1531.8538546848195</v>
      </c>
      <c r="M2444" s="26">
        <v>28.365474261715686</v>
      </c>
      <c r="N2444" s="26">
        <v>9.1068795650708552</v>
      </c>
      <c r="O2444" s="26">
        <v>9.6592389128804329E-2</v>
      </c>
      <c r="P2444" s="26">
        <v>0.1573678518213332</v>
      </c>
      <c r="Q2444" s="26">
        <v>0.25178856291413304</v>
      </c>
      <c r="R2444" s="26">
        <v>0</v>
      </c>
      <c r="S2444" s="26">
        <v>0</v>
      </c>
      <c r="T2444" s="26">
        <v>0</v>
      </c>
      <c r="U2444" s="26">
        <v>0</v>
      </c>
      <c r="V2444" s="26">
        <v>215.36655533339598</v>
      </c>
      <c r="W2444" s="26">
        <v>0</v>
      </c>
      <c r="X2444" s="26">
        <v>0.87315665839399792</v>
      </c>
      <c r="Y2444" s="26">
        <v>55893</v>
      </c>
      <c r="Z2444" s="26">
        <v>1999</v>
      </c>
      <c r="AA2444" s="26" t="b">
        <v>0</v>
      </c>
      <c r="AB2444" s="27" t="s">
        <v>208</v>
      </c>
      <c r="AC2444" s="16">
        <f t="shared" si="116"/>
        <v>158319.27665007027</v>
      </c>
      <c r="AD2444" s="16">
        <f t="shared" si="115"/>
        <v>38.851259289044812</v>
      </c>
      <c r="AE2444" s="16" t="str">
        <f>VLOOKUP(AB2444,aircraft!A:B,2,FALSE)</f>
        <v>Passenger</v>
      </c>
      <c r="AF2444" s="16">
        <f t="shared" si="117"/>
        <v>2.9309372639133722</v>
      </c>
    </row>
    <row r="2445" spans="1:32" x14ac:dyDescent="0.25">
      <c r="A2445" s="26">
        <v>769.07615164588856</v>
      </c>
      <c r="B2445" s="26">
        <v>250.35264345720634</v>
      </c>
      <c r="C2445" s="26">
        <v>734.6219198228215</v>
      </c>
      <c r="D2445" s="26">
        <v>1196.8424682945017</v>
      </c>
      <c r="E2445" s="26">
        <v>1914.9479492712028</v>
      </c>
      <c r="F2445" s="26">
        <v>0</v>
      </c>
      <c r="G2445" s="26">
        <v>0</v>
      </c>
      <c r="H2445" s="26">
        <v>0</v>
      </c>
      <c r="I2445" s="26">
        <v>0</v>
      </c>
      <c r="J2445" s="26">
        <v>105342.70687890051</v>
      </c>
      <c r="K2445" s="26">
        <v>0</v>
      </c>
      <c r="L2445" s="26">
        <v>1426.2187586750515</v>
      </c>
      <c r="M2445" s="26">
        <v>6.9524483471605185</v>
      </c>
      <c r="N2445" s="26">
        <v>2.2631878761113144</v>
      </c>
      <c r="O2445" s="26">
        <v>4.5546558412919887E-2</v>
      </c>
      <c r="P2445" s="26">
        <v>7.420423203051997E-2</v>
      </c>
      <c r="Q2445" s="26">
        <v>0.11872677124883202</v>
      </c>
      <c r="R2445" s="26">
        <v>0</v>
      </c>
      <c r="S2445" s="26">
        <v>0</v>
      </c>
      <c r="T2445" s="26">
        <v>0</v>
      </c>
      <c r="U2445" s="26">
        <v>0</v>
      </c>
      <c r="V2445" s="26">
        <v>154.25381996114737</v>
      </c>
      <c r="W2445" s="26">
        <v>0</v>
      </c>
      <c r="X2445" s="26">
        <v>0.69884720003917822</v>
      </c>
      <c r="Y2445" s="26">
        <v>39260</v>
      </c>
      <c r="Z2445" s="26">
        <v>1999</v>
      </c>
      <c r="AA2445" s="26" t="b">
        <v>0</v>
      </c>
      <c r="AB2445" s="27" t="s">
        <v>169</v>
      </c>
      <c r="AC2445" s="16">
        <f t="shared" si="116"/>
        <v>111634.76677006719</v>
      </c>
      <c r="AD2445" s="16">
        <f t="shared" si="115"/>
        <v>10.152960985003283</v>
      </c>
      <c r="AE2445" s="16" t="str">
        <f>VLOOKUP(AB2445,aircraft!A:B,2,FALSE)</f>
        <v>Passenger</v>
      </c>
      <c r="AF2445" s="16">
        <f t="shared" si="117"/>
        <v>2.939051684238128</v>
      </c>
    </row>
    <row r="2446" spans="1:32" x14ac:dyDescent="0.25">
      <c r="A2446" s="26">
        <v>367.52012114940624</v>
      </c>
      <c r="B2446" s="26">
        <v>0</v>
      </c>
      <c r="C2446" s="26">
        <v>718.16241191087499</v>
      </c>
      <c r="D2446" s="26">
        <v>1448.2463856759769</v>
      </c>
      <c r="E2446" s="26">
        <v>1936.0550497354043</v>
      </c>
      <c r="F2446" s="26">
        <v>0</v>
      </c>
      <c r="G2446" s="26">
        <v>0</v>
      </c>
      <c r="H2446" s="26">
        <v>0</v>
      </c>
      <c r="I2446" s="26">
        <v>0</v>
      </c>
      <c r="J2446" s="26">
        <v>95007.710384428501</v>
      </c>
      <c r="K2446" s="26">
        <v>0</v>
      </c>
      <c r="L2446" s="26">
        <v>0</v>
      </c>
      <c r="M2446" s="26">
        <v>0</v>
      </c>
      <c r="N2446" s="26">
        <v>0</v>
      </c>
      <c r="O2446" s="26">
        <v>0</v>
      </c>
      <c r="P2446" s="26">
        <v>0</v>
      </c>
      <c r="Q2446" s="26">
        <v>0</v>
      </c>
      <c r="R2446" s="26">
        <v>0</v>
      </c>
      <c r="S2446" s="26">
        <v>0</v>
      </c>
      <c r="T2446" s="26">
        <v>0</v>
      </c>
      <c r="U2446" s="26">
        <v>0</v>
      </c>
      <c r="V2446" s="26">
        <v>0</v>
      </c>
      <c r="W2446" s="26">
        <v>0</v>
      </c>
      <c r="X2446" s="26">
        <v>0</v>
      </c>
      <c r="Y2446" s="26">
        <v>51100</v>
      </c>
      <c r="Z2446" s="26">
        <v>1999</v>
      </c>
      <c r="AA2446" s="26" t="b">
        <v>0</v>
      </c>
      <c r="AB2446" s="27" t="s">
        <v>95</v>
      </c>
      <c r="AC2446" s="16">
        <f t="shared" si="116"/>
        <v>99477.694352900158</v>
      </c>
      <c r="AD2446" s="16">
        <f t="shared" si="115"/>
        <v>0</v>
      </c>
      <c r="AE2446" s="16" t="str">
        <f>VLOOKUP(AB2446,aircraft!A:B,2,FALSE)</f>
        <v>Passenger</v>
      </c>
      <c r="AF2446" s="16">
        <f t="shared" si="117"/>
        <v>2.022968375282213</v>
      </c>
    </row>
    <row r="2447" spans="1:32" x14ac:dyDescent="0.25">
      <c r="A2447" s="26">
        <v>5265.964818542051</v>
      </c>
      <c r="B2447" s="26">
        <v>0</v>
      </c>
      <c r="C2447" s="26">
        <v>10417.681252297511</v>
      </c>
      <c r="D2447" s="26">
        <v>21008.296968118986</v>
      </c>
      <c r="E2447" s="26">
        <v>28084.461203390692</v>
      </c>
      <c r="F2447" s="26">
        <v>0</v>
      </c>
      <c r="G2447" s="26">
        <v>0</v>
      </c>
      <c r="H2447" s="26">
        <v>0</v>
      </c>
      <c r="I2447" s="26">
        <v>0</v>
      </c>
      <c r="J2447" s="26">
        <v>820564.37652966392</v>
      </c>
      <c r="K2447" s="26">
        <v>0</v>
      </c>
      <c r="L2447" s="26">
        <v>0</v>
      </c>
      <c r="M2447" s="26">
        <v>0</v>
      </c>
      <c r="N2447" s="26">
        <v>0</v>
      </c>
      <c r="O2447" s="26">
        <v>0</v>
      </c>
      <c r="P2447" s="26">
        <v>0</v>
      </c>
      <c r="Q2447" s="26">
        <v>0</v>
      </c>
      <c r="R2447" s="26">
        <v>0</v>
      </c>
      <c r="S2447" s="26">
        <v>0</v>
      </c>
      <c r="T2447" s="26">
        <v>0</v>
      </c>
      <c r="U2447" s="26">
        <v>0</v>
      </c>
      <c r="V2447" s="26">
        <v>0</v>
      </c>
      <c r="W2447" s="26">
        <v>0</v>
      </c>
      <c r="X2447" s="26">
        <v>0</v>
      </c>
      <c r="Y2447" s="26">
        <v>430770</v>
      </c>
      <c r="Z2447" s="26">
        <v>1999</v>
      </c>
      <c r="AA2447" s="26" t="b">
        <v>0</v>
      </c>
      <c r="AB2447" s="27" t="s">
        <v>178</v>
      </c>
      <c r="AC2447" s="16">
        <f t="shared" si="116"/>
        <v>885340.78077201312</v>
      </c>
      <c r="AD2447" s="16">
        <f t="shared" si="115"/>
        <v>0</v>
      </c>
      <c r="AE2447" s="16" t="str">
        <f>VLOOKUP(AB2447,aircraft!A:B,2,FALSE)</f>
        <v>Passenger</v>
      </c>
      <c r="AF2447" s="16">
        <f t="shared" si="117"/>
        <v>2.1862961887377739</v>
      </c>
    </row>
    <row r="2448" spans="1:32" x14ac:dyDescent="0.25">
      <c r="A2448" s="26">
        <v>442.16084675240677</v>
      </c>
      <c r="B2448" s="26">
        <v>0</v>
      </c>
      <c r="C2448" s="26">
        <v>334.35208107158542</v>
      </c>
      <c r="D2448" s="26">
        <v>587.88321293237948</v>
      </c>
      <c r="E2448" s="26">
        <v>606.67607409863001</v>
      </c>
      <c r="F2448" s="26">
        <v>0</v>
      </c>
      <c r="G2448" s="26">
        <v>0</v>
      </c>
      <c r="H2448" s="26">
        <v>0</v>
      </c>
      <c r="I2448" s="26">
        <v>0</v>
      </c>
      <c r="J2448" s="26">
        <v>10345.804402073323</v>
      </c>
      <c r="K2448" s="26">
        <v>0</v>
      </c>
      <c r="L2448" s="26">
        <v>0</v>
      </c>
      <c r="M2448" s="26">
        <v>0</v>
      </c>
      <c r="N2448" s="26">
        <v>0</v>
      </c>
      <c r="O2448" s="26">
        <v>0</v>
      </c>
      <c r="P2448" s="26">
        <v>0</v>
      </c>
      <c r="Q2448" s="26">
        <v>0</v>
      </c>
      <c r="R2448" s="26">
        <v>0</v>
      </c>
      <c r="S2448" s="26">
        <v>0</v>
      </c>
      <c r="T2448" s="26">
        <v>0</v>
      </c>
      <c r="U2448" s="26">
        <v>0</v>
      </c>
      <c r="V2448" s="26">
        <v>2.2393102484281551</v>
      </c>
      <c r="W2448" s="26">
        <v>0</v>
      </c>
      <c r="X2448" s="26">
        <v>0</v>
      </c>
      <c r="Y2448" s="26">
        <v>19413</v>
      </c>
      <c r="Z2448" s="26">
        <v>1999</v>
      </c>
      <c r="AA2448" s="26" t="b">
        <v>0</v>
      </c>
      <c r="AB2448" s="27" t="s">
        <v>98</v>
      </c>
      <c r="AC2448" s="16">
        <f t="shared" si="116"/>
        <v>12316.876616928324</v>
      </c>
      <c r="AD2448" s="16">
        <f t="shared" si="115"/>
        <v>0</v>
      </c>
      <c r="AE2448" s="16" t="str">
        <f>VLOOKUP(AB2448,aircraft!A:B,2,FALSE)</f>
        <v>Passenger</v>
      </c>
      <c r="AF2448" s="16">
        <f t="shared" si="117"/>
        <v>0.74582655207271176</v>
      </c>
    </row>
    <row r="2449" spans="1:32" x14ac:dyDescent="0.25">
      <c r="A2449" s="26">
        <v>17067.086488500143</v>
      </c>
      <c r="B2449" s="26">
        <v>13.705816758786622</v>
      </c>
      <c r="C2449" s="26">
        <v>17467.515636466684</v>
      </c>
      <c r="D2449" s="26">
        <v>39825.667387275957</v>
      </c>
      <c r="E2449" s="26">
        <v>38304.433091468127</v>
      </c>
      <c r="F2449" s="26">
        <v>0</v>
      </c>
      <c r="G2449" s="26">
        <v>0</v>
      </c>
      <c r="H2449" s="26">
        <v>0</v>
      </c>
      <c r="I2449" s="26">
        <v>0</v>
      </c>
      <c r="J2449" s="26">
        <v>829670.70343891205</v>
      </c>
      <c r="K2449" s="26">
        <v>0</v>
      </c>
      <c r="L2449" s="26">
        <v>0</v>
      </c>
      <c r="M2449" s="26">
        <v>14.062205156838143</v>
      </c>
      <c r="N2449" s="26">
        <v>1.1292730439606822E-2</v>
      </c>
      <c r="O2449" s="26">
        <v>0</v>
      </c>
      <c r="P2449" s="26">
        <v>0</v>
      </c>
      <c r="Q2449" s="26">
        <v>0</v>
      </c>
      <c r="R2449" s="26">
        <v>0</v>
      </c>
      <c r="S2449" s="26">
        <v>0</v>
      </c>
      <c r="T2449" s="26">
        <v>0</v>
      </c>
      <c r="U2449" s="26">
        <v>0</v>
      </c>
      <c r="V2449" s="26">
        <v>0</v>
      </c>
      <c r="W2449" s="26">
        <v>0</v>
      </c>
      <c r="X2449" s="26">
        <v>0</v>
      </c>
      <c r="Y2449" s="26">
        <v>995477</v>
      </c>
      <c r="Z2449" s="26">
        <v>1999</v>
      </c>
      <c r="AA2449" s="26" t="b">
        <v>0</v>
      </c>
      <c r="AB2449" s="27" t="s">
        <v>195</v>
      </c>
      <c r="AC2449" s="16">
        <f t="shared" si="116"/>
        <v>942349.11185938178</v>
      </c>
      <c r="AD2449" s="16">
        <f t="shared" si="115"/>
        <v>14.07349788727775</v>
      </c>
      <c r="AE2449" s="16" t="str">
        <f>VLOOKUP(AB2449,aircraft!A:B,2,FALSE)</f>
        <v>Passenger</v>
      </c>
      <c r="AF2449" s="16">
        <f t="shared" si="117"/>
        <v>1.0456682051521815</v>
      </c>
    </row>
    <row r="2450" spans="1:32" x14ac:dyDescent="0.25">
      <c r="A2450" s="26">
        <v>229.89727087391853</v>
      </c>
      <c r="B2450" s="26">
        <v>0</v>
      </c>
      <c r="C2450" s="26">
        <v>247.86170846880077</v>
      </c>
      <c r="D2450" s="26">
        <v>565.12088868049102</v>
      </c>
      <c r="E2450" s="26">
        <v>543.53477767377785</v>
      </c>
      <c r="F2450" s="26">
        <v>0</v>
      </c>
      <c r="G2450" s="26">
        <v>0</v>
      </c>
      <c r="H2450" s="26">
        <v>0</v>
      </c>
      <c r="I2450" s="26">
        <v>0</v>
      </c>
      <c r="J2450" s="26">
        <v>16762.394718625546</v>
      </c>
      <c r="K2450" s="26">
        <v>0</v>
      </c>
      <c r="L2450" s="26">
        <v>0</v>
      </c>
      <c r="M2450" s="26">
        <v>10.208279634036145</v>
      </c>
      <c r="N2450" s="26">
        <v>0</v>
      </c>
      <c r="O2450" s="26">
        <v>0</v>
      </c>
      <c r="P2450" s="26">
        <v>0</v>
      </c>
      <c r="Q2450" s="26">
        <v>0</v>
      </c>
      <c r="R2450" s="26">
        <v>0</v>
      </c>
      <c r="S2450" s="26">
        <v>0</v>
      </c>
      <c r="T2450" s="26">
        <v>0</v>
      </c>
      <c r="U2450" s="26">
        <v>0</v>
      </c>
      <c r="V2450" s="26">
        <v>10.607186512176922</v>
      </c>
      <c r="W2450" s="26">
        <v>0</v>
      </c>
      <c r="X2450" s="26">
        <v>0</v>
      </c>
      <c r="Y2450" s="26">
        <v>14517</v>
      </c>
      <c r="Z2450" s="26">
        <v>1999</v>
      </c>
      <c r="AA2450" s="26" t="b">
        <v>0</v>
      </c>
      <c r="AB2450" s="27" t="s">
        <v>100</v>
      </c>
      <c r="AC2450" s="16">
        <f t="shared" si="116"/>
        <v>18348.809364322533</v>
      </c>
      <c r="AD2450" s="16">
        <f t="shared" si="115"/>
        <v>10.208279634036145</v>
      </c>
      <c r="AE2450" s="16" t="str">
        <f>VLOOKUP(AB2450,aircraft!A:B,2,FALSE)</f>
        <v>Passenger (not used as freighter)</v>
      </c>
      <c r="AF2450" s="16">
        <f t="shared" si="117"/>
        <v>1.3109375051335952</v>
      </c>
    </row>
    <row r="2451" spans="1:32" x14ac:dyDescent="0.25">
      <c r="A2451" s="26">
        <v>3.5772636760348555</v>
      </c>
      <c r="B2451" s="26">
        <v>0</v>
      </c>
      <c r="C2451" s="26">
        <v>3.0910098427670367</v>
      </c>
      <c r="D2451" s="26">
        <v>7.0474549701755462</v>
      </c>
      <c r="E2451" s="26">
        <v>6.7782609829275717</v>
      </c>
      <c r="F2451" s="26">
        <v>0</v>
      </c>
      <c r="G2451" s="26">
        <v>0</v>
      </c>
      <c r="H2451" s="26">
        <v>0</v>
      </c>
      <c r="I2451" s="26">
        <v>0</v>
      </c>
      <c r="J2451" s="26">
        <v>245.95602419942617</v>
      </c>
      <c r="K2451" s="26">
        <v>0</v>
      </c>
      <c r="L2451" s="26">
        <v>0</v>
      </c>
      <c r="M2451" s="26">
        <v>1.1865999732725506E-2</v>
      </c>
      <c r="N2451" s="26">
        <v>0</v>
      </c>
      <c r="O2451" s="26">
        <v>0</v>
      </c>
      <c r="P2451" s="26">
        <v>0</v>
      </c>
      <c r="Q2451" s="26">
        <v>0</v>
      </c>
      <c r="R2451" s="26">
        <v>0</v>
      </c>
      <c r="S2451" s="26">
        <v>0</v>
      </c>
      <c r="T2451" s="26">
        <v>0</v>
      </c>
      <c r="U2451" s="26">
        <v>0</v>
      </c>
      <c r="V2451" s="26">
        <v>5.3236672550920044E-2</v>
      </c>
      <c r="W2451" s="26">
        <v>0</v>
      </c>
      <c r="X2451" s="26">
        <v>0</v>
      </c>
      <c r="Y2451" s="26">
        <v>461</v>
      </c>
      <c r="Z2451" s="26">
        <v>1999</v>
      </c>
      <c r="AA2451" s="26" t="b">
        <v>0</v>
      </c>
      <c r="AB2451" s="27" t="s">
        <v>101</v>
      </c>
      <c r="AC2451" s="16">
        <f t="shared" si="116"/>
        <v>266.45001367133119</v>
      </c>
      <c r="AD2451" s="16">
        <f t="shared" si="115"/>
        <v>1.1865999732725506E-2</v>
      </c>
      <c r="AE2451" s="16" t="str">
        <f>VLOOKUP(AB2451,aircraft!A:B,2,FALSE)</f>
        <v>Passenger</v>
      </c>
      <c r="AF2451" s="16">
        <f t="shared" si="117"/>
        <v>0.62168211923866967</v>
      </c>
    </row>
    <row r="2452" spans="1:32" x14ac:dyDescent="0.25">
      <c r="A2452" s="26">
        <v>49713.325697051747</v>
      </c>
      <c r="B2452" s="26">
        <v>21982.534348094283</v>
      </c>
      <c r="C2452" s="26">
        <v>13746.232930009073</v>
      </c>
      <c r="D2452" s="26">
        <v>34596.885324649709</v>
      </c>
      <c r="E2452" s="26">
        <v>37436.731154094814</v>
      </c>
      <c r="F2452" s="26">
        <v>0</v>
      </c>
      <c r="G2452" s="26">
        <v>0</v>
      </c>
      <c r="H2452" s="26">
        <v>0</v>
      </c>
      <c r="I2452" s="26">
        <v>0</v>
      </c>
      <c r="J2452" s="26">
        <v>556711.83391103894</v>
      </c>
      <c r="K2452" s="26">
        <v>0</v>
      </c>
      <c r="L2452" s="26">
        <v>0</v>
      </c>
      <c r="M2452" s="26">
        <v>29.590454846478892</v>
      </c>
      <c r="N2452" s="26">
        <v>17.707204594209859</v>
      </c>
      <c r="O2452" s="26">
        <v>0.90600152389761179</v>
      </c>
      <c r="P2452" s="26">
        <v>2.9121477553851811</v>
      </c>
      <c r="Q2452" s="26">
        <v>3.8828636738469084</v>
      </c>
      <c r="R2452" s="26">
        <v>0</v>
      </c>
      <c r="S2452" s="26">
        <v>0</v>
      </c>
      <c r="T2452" s="26">
        <v>0</v>
      </c>
      <c r="U2452" s="26">
        <v>0</v>
      </c>
      <c r="V2452" s="26">
        <v>1345.5342080218047</v>
      </c>
      <c r="W2452" s="26">
        <v>0</v>
      </c>
      <c r="X2452" s="26">
        <v>0</v>
      </c>
      <c r="Y2452" s="26">
        <v>663455</v>
      </c>
      <c r="Z2452" s="26">
        <v>1999</v>
      </c>
      <c r="AA2452" s="26" t="b">
        <v>0</v>
      </c>
      <c r="AB2452" s="27" t="s">
        <v>102</v>
      </c>
      <c r="AC2452" s="16">
        <f t="shared" si="116"/>
        <v>714187.54336493858</v>
      </c>
      <c r="AD2452" s="16">
        <f t="shared" si="115"/>
        <v>54.998672393818445</v>
      </c>
      <c r="AE2452" s="16" t="str">
        <f>VLOOKUP(AB2452,aircraft!A:B,2,FALSE)</f>
        <v>Passenger</v>
      </c>
      <c r="AF2452" s="16">
        <f t="shared" si="117"/>
        <v>1.2171940489654063</v>
      </c>
    </row>
    <row r="2453" spans="1:32" x14ac:dyDescent="0.25">
      <c r="A2453" s="26">
        <v>23737.055946937362</v>
      </c>
      <c r="B2453" s="26">
        <v>11695.150467164203</v>
      </c>
      <c r="C2453" s="26">
        <v>10373.116728501645</v>
      </c>
      <c r="D2453" s="26">
        <v>21790.736718491542</v>
      </c>
      <c r="E2453" s="26">
        <v>24881.245453971387</v>
      </c>
      <c r="F2453" s="26">
        <v>0</v>
      </c>
      <c r="G2453" s="26">
        <v>0</v>
      </c>
      <c r="H2453" s="26">
        <v>0</v>
      </c>
      <c r="I2453" s="26">
        <v>0</v>
      </c>
      <c r="J2453" s="26">
        <v>869725.91582411528</v>
      </c>
      <c r="K2453" s="26">
        <v>0</v>
      </c>
      <c r="L2453" s="26">
        <v>15333.963897066638</v>
      </c>
      <c r="M2453" s="26">
        <v>81.695193860184276</v>
      </c>
      <c r="N2453" s="26">
        <v>40.634839044753214</v>
      </c>
      <c r="O2453" s="26">
        <v>2.5556409323295068</v>
      </c>
      <c r="P2453" s="26">
        <v>5.3759203871535295</v>
      </c>
      <c r="Q2453" s="26">
        <v>6.4341198623272851</v>
      </c>
      <c r="R2453" s="26">
        <v>0</v>
      </c>
      <c r="S2453" s="26">
        <v>0</v>
      </c>
      <c r="T2453" s="26">
        <v>0</v>
      </c>
      <c r="U2453" s="26">
        <v>0</v>
      </c>
      <c r="V2453" s="26">
        <v>1648.7992639962933</v>
      </c>
      <c r="W2453" s="26">
        <v>0</v>
      </c>
      <c r="X2453" s="26">
        <v>9.3537177967004936</v>
      </c>
      <c r="Y2453" s="26">
        <v>312085</v>
      </c>
      <c r="Z2453" s="26">
        <v>1999</v>
      </c>
      <c r="AA2453" s="26" t="b">
        <v>0</v>
      </c>
      <c r="AB2453" s="27" t="s">
        <v>210</v>
      </c>
      <c r="AC2453" s="16">
        <f t="shared" si="116"/>
        <v>977537.18503624806</v>
      </c>
      <c r="AD2453" s="16">
        <f t="shared" si="115"/>
        <v>146.04943188344834</v>
      </c>
      <c r="AE2453" s="16" t="str">
        <f>VLOOKUP(AB2453,aircraft!A:B,2,FALSE)</f>
        <v>Passenger</v>
      </c>
      <c r="AF2453" s="16">
        <f t="shared" si="117"/>
        <v>3.3138822622576543</v>
      </c>
    </row>
    <row r="2454" spans="1:32" x14ac:dyDescent="0.25">
      <c r="A2454" s="26">
        <v>591562.75381613988</v>
      </c>
      <c r="B2454" s="26">
        <v>233839.81751195891</v>
      </c>
      <c r="C2454" s="26">
        <v>325683.74693168554</v>
      </c>
      <c r="D2454" s="26">
        <v>343860.8829418979</v>
      </c>
      <c r="E2454" s="26">
        <v>549005.50294664339</v>
      </c>
      <c r="F2454" s="26">
        <v>0</v>
      </c>
      <c r="G2454" s="26">
        <v>0</v>
      </c>
      <c r="H2454" s="26">
        <v>0</v>
      </c>
      <c r="I2454" s="26">
        <v>0</v>
      </c>
      <c r="J2454" s="26">
        <v>11386820.864283586</v>
      </c>
      <c r="K2454" s="26">
        <v>0</v>
      </c>
      <c r="L2454" s="26">
        <v>258255.70237742583</v>
      </c>
      <c r="M2454" s="26">
        <v>1929.7119152430853</v>
      </c>
      <c r="N2454" s="26">
        <v>760.30970203199729</v>
      </c>
      <c r="O2454" s="26">
        <v>128.46658776182994</v>
      </c>
      <c r="P2454" s="26">
        <v>135.35920145806062</v>
      </c>
      <c r="Q2454" s="26">
        <v>236.3725841960794</v>
      </c>
      <c r="R2454" s="26">
        <v>0</v>
      </c>
      <c r="S2454" s="26">
        <v>0</v>
      </c>
      <c r="T2454" s="26">
        <v>0</v>
      </c>
      <c r="U2454" s="26">
        <v>0</v>
      </c>
      <c r="V2454" s="26">
        <v>4740.434217166513</v>
      </c>
      <c r="W2454" s="26">
        <v>0</v>
      </c>
      <c r="X2454" s="26">
        <v>126.54529566577946</v>
      </c>
      <c r="Y2454" s="26">
        <v>3862567</v>
      </c>
      <c r="Z2454" s="26">
        <v>1999</v>
      </c>
      <c r="AA2454" s="26" t="b">
        <v>0</v>
      </c>
      <c r="AB2454" s="27" t="s">
        <v>103</v>
      </c>
      <c r="AC2454" s="16">
        <f t="shared" si="116"/>
        <v>13689029.270809337</v>
      </c>
      <c r="AD2454" s="16">
        <f t="shared" si="115"/>
        <v>3316.7652863568323</v>
      </c>
      <c r="AE2454" s="16" t="str">
        <f>VLOOKUP(AB2454,aircraft!A:B,2,FALSE)</f>
        <v>Passenger</v>
      </c>
      <c r="AF2454" s="16">
        <f t="shared" si="117"/>
        <v>3.8886204076332929</v>
      </c>
    </row>
    <row r="2455" spans="1:32" x14ac:dyDescent="0.25">
      <c r="A2455" s="26">
        <v>161928.91519549637</v>
      </c>
      <c r="B2455" s="26">
        <v>73245.92504620293</v>
      </c>
      <c r="C2455" s="26">
        <v>73851.609586446051</v>
      </c>
      <c r="D2455" s="26">
        <v>131913.91875557974</v>
      </c>
      <c r="E2455" s="26">
        <v>151356.84087256354</v>
      </c>
      <c r="F2455" s="26">
        <v>0</v>
      </c>
      <c r="G2455" s="26">
        <v>0</v>
      </c>
      <c r="H2455" s="26">
        <v>0</v>
      </c>
      <c r="I2455" s="26">
        <v>0</v>
      </c>
      <c r="J2455" s="26">
        <v>3878532.802893688</v>
      </c>
      <c r="K2455" s="26">
        <v>0</v>
      </c>
      <c r="L2455" s="26">
        <v>0</v>
      </c>
      <c r="M2455" s="26">
        <v>2667.3687152111097</v>
      </c>
      <c r="N2455" s="26">
        <v>1462.1559334111216</v>
      </c>
      <c r="O2455" s="26">
        <v>14.013350077092399</v>
      </c>
      <c r="P2455" s="26">
        <v>26.641350729291158</v>
      </c>
      <c r="Q2455" s="26">
        <v>42.626161166865856</v>
      </c>
      <c r="R2455" s="26">
        <v>0</v>
      </c>
      <c r="S2455" s="26">
        <v>0</v>
      </c>
      <c r="T2455" s="26">
        <v>0</v>
      </c>
      <c r="U2455" s="26">
        <v>0</v>
      </c>
      <c r="V2455" s="26">
        <v>0</v>
      </c>
      <c r="W2455" s="26">
        <v>0</v>
      </c>
      <c r="X2455" s="26">
        <v>0</v>
      </c>
      <c r="Y2455" s="26">
        <v>2908844</v>
      </c>
      <c r="Z2455" s="26">
        <v>1999</v>
      </c>
      <c r="AA2455" s="26" t="b">
        <v>0</v>
      </c>
      <c r="AB2455" s="27" t="s">
        <v>104</v>
      </c>
      <c r="AC2455" s="16">
        <f t="shared" si="116"/>
        <v>4470830.0123499762</v>
      </c>
      <c r="AD2455" s="16">
        <f t="shared" si="115"/>
        <v>4212.8055105954809</v>
      </c>
      <c r="AE2455" s="16" t="str">
        <f>VLOOKUP(AB2455,aircraft!A:B,2,FALSE)</f>
        <v>Passenger</v>
      </c>
      <c r="AF2455" s="16">
        <f t="shared" si="117"/>
        <v>1.6960585979477447</v>
      </c>
    </row>
    <row r="2456" spans="1:32" x14ac:dyDescent="0.25">
      <c r="A2456" s="26">
        <v>32796.589930308764</v>
      </c>
      <c r="B2456" s="26">
        <v>22266.275025329196</v>
      </c>
      <c r="C2456" s="26">
        <v>14951.483919533712</v>
      </c>
      <c r="D2456" s="26">
        <v>30337.27598305187</v>
      </c>
      <c r="E2456" s="26">
        <v>41571.230113416335</v>
      </c>
      <c r="F2456" s="26">
        <v>0</v>
      </c>
      <c r="G2456" s="26">
        <v>0</v>
      </c>
      <c r="H2456" s="26">
        <v>0</v>
      </c>
      <c r="I2456" s="26">
        <v>0</v>
      </c>
      <c r="J2456" s="26">
        <v>1396521.1260914328</v>
      </c>
      <c r="K2456" s="26">
        <v>0</v>
      </c>
      <c r="L2456" s="26">
        <v>10419.40903377348</v>
      </c>
      <c r="M2456" s="26">
        <v>111.50840724138929</v>
      </c>
      <c r="N2456" s="26">
        <v>75.705336089794159</v>
      </c>
      <c r="O2456" s="26">
        <v>11.834097087620204</v>
      </c>
      <c r="P2456" s="26">
        <v>24.046361569198808</v>
      </c>
      <c r="Q2456" s="26">
        <v>33.25698567035505</v>
      </c>
      <c r="R2456" s="26">
        <v>0</v>
      </c>
      <c r="S2456" s="26">
        <v>0</v>
      </c>
      <c r="T2456" s="26">
        <v>0</v>
      </c>
      <c r="U2456" s="26">
        <v>0</v>
      </c>
      <c r="V2456" s="26">
        <v>504.85060880597507</v>
      </c>
      <c r="W2456" s="26">
        <v>0</v>
      </c>
      <c r="X2456" s="26">
        <v>3.7509873090229018</v>
      </c>
      <c r="Y2456" s="26">
        <v>495086</v>
      </c>
      <c r="Z2456" s="26">
        <v>1999</v>
      </c>
      <c r="AA2456" s="26" t="b">
        <v>0</v>
      </c>
      <c r="AB2456" s="27" t="s">
        <v>201</v>
      </c>
      <c r="AC2456" s="16">
        <f t="shared" si="116"/>
        <v>1548863.390096846</v>
      </c>
      <c r="AD2456" s="16">
        <f t="shared" si="115"/>
        <v>260.10217496738039</v>
      </c>
      <c r="AE2456" s="16" t="str">
        <f>VLOOKUP(AB2456,aircraft!A:B,2,FALSE)</f>
        <v>Passenger</v>
      </c>
      <c r="AF2456" s="16">
        <f t="shared" si="117"/>
        <v>3.2769409452360234</v>
      </c>
    </row>
    <row r="2457" spans="1:32" x14ac:dyDescent="0.25">
      <c r="A2457" s="26">
        <v>2054.8380622402301</v>
      </c>
      <c r="B2457" s="26">
        <v>97.937977321233973</v>
      </c>
      <c r="C2457" s="26">
        <v>1562.3762318508457</v>
      </c>
      <c r="D2457" s="26">
        <v>2749.9790461054108</v>
      </c>
      <c r="E2457" s="26">
        <v>2842.756006499952</v>
      </c>
      <c r="F2457" s="26">
        <v>0</v>
      </c>
      <c r="G2457" s="26">
        <v>0</v>
      </c>
      <c r="H2457" s="26">
        <v>0</v>
      </c>
      <c r="I2457" s="26">
        <v>0</v>
      </c>
      <c r="J2457" s="26">
        <v>79743.637077798834</v>
      </c>
      <c r="K2457" s="26">
        <v>0</v>
      </c>
      <c r="L2457" s="26">
        <v>0</v>
      </c>
      <c r="M2457" s="26">
        <v>576.8739368976976</v>
      </c>
      <c r="N2457" s="26">
        <v>27.495045759227576</v>
      </c>
      <c r="O2457" s="26">
        <v>0.51074081417810036</v>
      </c>
      <c r="P2457" s="26">
        <v>0.89896819239034542</v>
      </c>
      <c r="Q2457" s="26">
        <v>0.9292969821676601</v>
      </c>
      <c r="R2457" s="26">
        <v>0</v>
      </c>
      <c r="S2457" s="26">
        <v>0</v>
      </c>
      <c r="T2457" s="26">
        <v>0</v>
      </c>
      <c r="U2457" s="26">
        <v>0</v>
      </c>
      <c r="V2457" s="26">
        <v>924.1097427867353</v>
      </c>
      <c r="W2457" s="26">
        <v>0</v>
      </c>
      <c r="X2457" s="26">
        <v>0</v>
      </c>
      <c r="Y2457" s="26">
        <v>75984</v>
      </c>
      <c r="Z2457" s="26">
        <v>1999</v>
      </c>
      <c r="AA2457" s="26" t="b">
        <v>0</v>
      </c>
      <c r="AB2457" s="27" t="s">
        <v>105</v>
      </c>
      <c r="AC2457" s="16">
        <f t="shared" si="116"/>
        <v>89051.52440181651</v>
      </c>
      <c r="AD2457" s="16">
        <f t="shared" si="115"/>
        <v>606.70798864566132</v>
      </c>
      <c r="AE2457" s="16" t="str">
        <f>VLOOKUP(AB2457,aircraft!A:B,2,FALSE)</f>
        <v>Passenger</v>
      </c>
      <c r="AF2457" s="16">
        <f t="shared" si="117"/>
        <v>1.2084143148661561</v>
      </c>
    </row>
    <row r="2458" spans="1:32" x14ac:dyDescent="0.25">
      <c r="A2458" s="26">
        <v>7977.7670365440372</v>
      </c>
      <c r="B2458" s="26">
        <v>2870.9386778321723</v>
      </c>
      <c r="C2458" s="26">
        <v>3052.2854298776983</v>
      </c>
      <c r="D2458" s="26">
        <v>5366.7599721594333</v>
      </c>
      <c r="E2458" s="26">
        <v>5538.3191744817896</v>
      </c>
      <c r="F2458" s="26">
        <v>0</v>
      </c>
      <c r="G2458" s="26">
        <v>0</v>
      </c>
      <c r="H2458" s="26">
        <v>0</v>
      </c>
      <c r="I2458" s="26">
        <v>0</v>
      </c>
      <c r="J2458" s="26">
        <v>175430.62563884497</v>
      </c>
      <c r="K2458" s="26">
        <v>0</v>
      </c>
      <c r="L2458" s="26">
        <v>0</v>
      </c>
      <c r="M2458" s="26">
        <v>2239.6732679783299</v>
      </c>
      <c r="N2458" s="26">
        <v>805.98550713398924</v>
      </c>
      <c r="O2458" s="26">
        <v>0.99779215388660247</v>
      </c>
      <c r="P2458" s="26">
        <v>1.7543939172909948</v>
      </c>
      <c r="Q2458" s="26">
        <v>1.8104766231640006</v>
      </c>
      <c r="R2458" s="26">
        <v>0</v>
      </c>
      <c r="S2458" s="26">
        <v>0</v>
      </c>
      <c r="T2458" s="26">
        <v>0</v>
      </c>
      <c r="U2458" s="26">
        <v>0</v>
      </c>
      <c r="V2458" s="26">
        <v>1928.4541456932202</v>
      </c>
      <c r="W2458" s="26">
        <v>0</v>
      </c>
      <c r="X2458" s="26">
        <v>0</v>
      </c>
      <c r="Y2458" s="26">
        <v>166604</v>
      </c>
      <c r="Z2458" s="26">
        <v>1999</v>
      </c>
      <c r="AA2458" s="26" t="b">
        <v>0</v>
      </c>
      <c r="AB2458" s="27" t="s">
        <v>204</v>
      </c>
      <c r="AC2458" s="16">
        <f t="shared" si="116"/>
        <v>200236.69592974009</v>
      </c>
      <c r="AD2458" s="16">
        <f t="shared" si="115"/>
        <v>3050.221437806661</v>
      </c>
      <c r="AE2458" s="16" t="str">
        <f>VLOOKUP(AB2458,aircraft!A:B,2,FALSE)</f>
        <v>Passenger</v>
      </c>
      <c r="AF2458" s="16">
        <f t="shared" si="117"/>
        <v>1.3157109865165277</v>
      </c>
    </row>
    <row r="2459" spans="1:32" x14ac:dyDescent="0.25">
      <c r="A2459" s="26">
        <v>181.14634157863736</v>
      </c>
      <c r="B2459" s="26">
        <v>65.000798297137976</v>
      </c>
      <c r="C2459" s="26">
        <v>122.06622709360742</v>
      </c>
      <c r="D2459" s="26">
        <v>214.62610773748798</v>
      </c>
      <c r="E2459" s="26">
        <v>191.94331693505529</v>
      </c>
      <c r="F2459" s="26">
        <v>0</v>
      </c>
      <c r="G2459" s="26">
        <v>0</v>
      </c>
      <c r="H2459" s="26">
        <v>0</v>
      </c>
      <c r="I2459" s="26">
        <v>0</v>
      </c>
      <c r="J2459" s="26">
        <v>11145.008526742458</v>
      </c>
      <c r="K2459" s="26">
        <v>0</v>
      </c>
      <c r="L2459" s="26">
        <v>115.38551290568194</v>
      </c>
      <c r="M2459" s="26">
        <v>0.61589756953272179</v>
      </c>
      <c r="N2459" s="26">
        <v>0.22100271714024591</v>
      </c>
      <c r="O2459" s="26">
        <v>5.6738016321309093E-2</v>
      </c>
      <c r="P2459" s="26">
        <v>9.9761087843325075E-2</v>
      </c>
      <c r="Q2459" s="26">
        <v>7.4466934536244311E-2</v>
      </c>
      <c r="R2459" s="26">
        <v>0</v>
      </c>
      <c r="S2459" s="26">
        <v>0</v>
      </c>
      <c r="T2459" s="26">
        <v>0</v>
      </c>
      <c r="U2459" s="26">
        <v>0</v>
      </c>
      <c r="V2459" s="26">
        <v>15.342446852463762</v>
      </c>
      <c r="W2459" s="26">
        <v>0</v>
      </c>
      <c r="X2459" s="26">
        <v>4.1538785275767737E-2</v>
      </c>
      <c r="Y2459" s="26">
        <v>4185</v>
      </c>
      <c r="Z2459" s="26">
        <v>1999</v>
      </c>
      <c r="AA2459" s="26" t="b">
        <v>0</v>
      </c>
      <c r="AB2459" s="27" t="s">
        <v>157</v>
      </c>
      <c r="AC2459" s="16">
        <f t="shared" si="116"/>
        <v>12035.176831290068</v>
      </c>
      <c r="AD2459" s="16">
        <f t="shared" si="115"/>
        <v>1.1094051106496139</v>
      </c>
      <c r="AE2459" s="16" t="str">
        <f>VLOOKUP(AB2459,aircraft!A:B,2,FALSE)</f>
        <v>Passenger</v>
      </c>
      <c r="AF2459" s="16">
        <f t="shared" si="117"/>
        <v>3.0054286739082556</v>
      </c>
    </row>
    <row r="2460" spans="1:32" x14ac:dyDescent="0.25">
      <c r="A2460" s="26">
        <v>1871.8455296459194</v>
      </c>
      <c r="B2460" s="26">
        <v>671.67491573709242</v>
      </c>
      <c r="C2460" s="26">
        <v>1261.35101330061</v>
      </c>
      <c r="D2460" s="26">
        <v>2217.8031132873757</v>
      </c>
      <c r="E2460" s="26">
        <v>1983.4142749955711</v>
      </c>
      <c r="F2460" s="26">
        <v>0</v>
      </c>
      <c r="G2460" s="26">
        <v>0</v>
      </c>
      <c r="H2460" s="26">
        <v>0</v>
      </c>
      <c r="I2460" s="26">
        <v>0</v>
      </c>
      <c r="J2460" s="26">
        <v>115165.08810967207</v>
      </c>
      <c r="K2460" s="26">
        <v>0</v>
      </c>
      <c r="L2460" s="26">
        <v>1192.3169666920467</v>
      </c>
      <c r="M2460" s="26">
        <v>6.3642748851714588</v>
      </c>
      <c r="N2460" s="26">
        <v>2.283694743782541</v>
      </c>
      <c r="O2460" s="26">
        <v>0.58629283532019405</v>
      </c>
      <c r="P2460" s="26">
        <v>1.0308645743810256</v>
      </c>
      <c r="Q2460" s="26">
        <v>0.76949165687452448</v>
      </c>
      <c r="R2460" s="26">
        <v>0</v>
      </c>
      <c r="S2460" s="26">
        <v>0</v>
      </c>
      <c r="T2460" s="26">
        <v>0</v>
      </c>
      <c r="U2460" s="26">
        <v>0</v>
      </c>
      <c r="V2460" s="26">
        <v>158.53861747545889</v>
      </c>
      <c r="W2460" s="26">
        <v>0</v>
      </c>
      <c r="X2460" s="26">
        <v>0.42923411451626658</v>
      </c>
      <c r="Y2460" s="26">
        <v>43245</v>
      </c>
      <c r="Z2460" s="26">
        <v>1999</v>
      </c>
      <c r="AA2460" s="26" t="b">
        <v>0</v>
      </c>
      <c r="AB2460" s="27" t="s">
        <v>336</v>
      </c>
      <c r="AC2460" s="16">
        <f t="shared" si="116"/>
        <v>124363.49392333068</v>
      </c>
      <c r="AD2460" s="16">
        <f t="shared" si="115"/>
        <v>11.46385281004601</v>
      </c>
      <c r="AE2460" s="16" t="str">
        <f>VLOOKUP(AB2460,aircraft!A:B,2,FALSE)</f>
        <v>Passenger</v>
      </c>
      <c r="AF2460" s="16">
        <f t="shared" si="117"/>
        <v>3.0054286739082552</v>
      </c>
    </row>
    <row r="2461" spans="1:32" x14ac:dyDescent="0.25">
      <c r="A2461" s="26">
        <v>285.61228150748627</v>
      </c>
      <c r="B2461" s="26">
        <v>180.8832177051371</v>
      </c>
      <c r="C2461" s="26">
        <v>114.08246238517145</v>
      </c>
      <c r="D2461" s="26">
        <v>185.8625943303108</v>
      </c>
      <c r="E2461" s="26">
        <v>297.3801509284973</v>
      </c>
      <c r="F2461" s="26">
        <v>0</v>
      </c>
      <c r="G2461" s="26">
        <v>0</v>
      </c>
      <c r="H2461" s="26">
        <v>0</v>
      </c>
      <c r="I2461" s="26">
        <v>0</v>
      </c>
      <c r="J2461" s="26">
        <v>6411.4576202952867</v>
      </c>
      <c r="K2461" s="26">
        <v>0</v>
      </c>
      <c r="L2461" s="26">
        <v>67.942281872372405</v>
      </c>
      <c r="M2461" s="26">
        <v>1.053909363833184</v>
      </c>
      <c r="N2461" s="26">
        <v>0.66745910187592405</v>
      </c>
      <c r="O2461" s="26">
        <v>1.0267421770318124E-2</v>
      </c>
      <c r="P2461" s="26">
        <v>1.6727633743316584E-2</v>
      </c>
      <c r="Q2461" s="26">
        <v>2.6764213989306538E-2</v>
      </c>
      <c r="R2461" s="26">
        <v>0</v>
      </c>
      <c r="S2461" s="26">
        <v>0</v>
      </c>
      <c r="T2461" s="26">
        <v>0</v>
      </c>
      <c r="U2461" s="26">
        <v>0</v>
      </c>
      <c r="V2461" s="26">
        <v>1.1278555143685662</v>
      </c>
      <c r="W2461" s="26">
        <v>0</v>
      </c>
      <c r="X2461" s="26">
        <v>4.1444791142336242E-2</v>
      </c>
      <c r="Y2461" s="26">
        <v>2263</v>
      </c>
      <c r="Z2461" s="26">
        <v>1999</v>
      </c>
      <c r="AA2461" s="26" t="b">
        <v>0</v>
      </c>
      <c r="AB2461" s="27" t="s">
        <v>158</v>
      </c>
      <c r="AC2461" s="16">
        <f t="shared" si="116"/>
        <v>7543.2206090242616</v>
      </c>
      <c r="AD2461" s="16">
        <f t="shared" si="115"/>
        <v>1.8165725263543857</v>
      </c>
      <c r="AE2461" s="16" t="str">
        <f>VLOOKUP(AB2461,aircraft!A:B,2,FALSE)</f>
        <v>Passenger</v>
      </c>
      <c r="AF2461" s="16">
        <f t="shared" si="117"/>
        <v>3.4570327254521875</v>
      </c>
    </row>
    <row r="2462" spans="1:32" x14ac:dyDescent="0.25">
      <c r="A2462" s="26">
        <v>151.5073088961027</v>
      </c>
      <c r="B2462" s="26">
        <v>77.254669847025511</v>
      </c>
      <c r="C2462" s="26">
        <v>91.419617401354259</v>
      </c>
      <c r="D2462" s="26">
        <v>148.94039721488951</v>
      </c>
      <c r="E2462" s="26">
        <v>238.30463554382322</v>
      </c>
      <c r="F2462" s="26">
        <v>0</v>
      </c>
      <c r="G2462" s="26">
        <v>0</v>
      </c>
      <c r="H2462" s="26">
        <v>0</v>
      </c>
      <c r="I2462" s="26">
        <v>0</v>
      </c>
      <c r="J2462" s="26">
        <v>4041.4698912668227</v>
      </c>
      <c r="K2462" s="26">
        <v>0</v>
      </c>
      <c r="L2462" s="26">
        <v>70.323747601190007</v>
      </c>
      <c r="M2462" s="26">
        <v>0.16968819049583694</v>
      </c>
      <c r="N2462" s="26">
        <v>8.6525232539671038E-2</v>
      </c>
      <c r="O2462" s="26">
        <v>1.8283923018380095E-3</v>
      </c>
      <c r="P2462" s="26">
        <v>2.978807869046772E-3</v>
      </c>
      <c r="Q2462" s="26">
        <v>4.7660925904748352E-3</v>
      </c>
      <c r="R2462" s="26">
        <v>0</v>
      </c>
      <c r="S2462" s="26">
        <v>0</v>
      </c>
      <c r="T2462" s="26">
        <v>0</v>
      </c>
      <c r="U2462" s="26">
        <v>0</v>
      </c>
      <c r="V2462" s="26">
        <v>3.5594421746802984</v>
      </c>
      <c r="W2462" s="26">
        <v>0</v>
      </c>
      <c r="X2462" s="26">
        <v>4.2897485208880565E-2</v>
      </c>
      <c r="Y2462" s="26">
        <v>1182</v>
      </c>
      <c r="Z2462" s="26">
        <v>1999</v>
      </c>
      <c r="AA2462" s="26" t="b">
        <v>0</v>
      </c>
      <c r="AB2462" s="27" t="s">
        <v>226</v>
      </c>
      <c r="AC2462" s="16">
        <f t="shared" si="116"/>
        <v>4819.2202677712075</v>
      </c>
      <c r="AD2462" s="16">
        <f t="shared" si="115"/>
        <v>0.30868420100574812</v>
      </c>
      <c r="AE2462" s="16" t="str">
        <f>VLOOKUP(AB2462,aircraft!A:B,2,FALSE)</f>
        <v>Passenger</v>
      </c>
      <c r="AF2462" s="16">
        <f t="shared" si="117"/>
        <v>4.2478857197402062</v>
      </c>
    </row>
    <row r="2463" spans="1:32" x14ac:dyDescent="0.25">
      <c r="A2463" s="26">
        <v>24.849766691331929</v>
      </c>
      <c r="B2463" s="26">
        <v>16.49290844656241</v>
      </c>
      <c r="C2463" s="26">
        <v>7.4383713471124224</v>
      </c>
      <c r="D2463" s="26">
        <v>15.969248967586802</v>
      </c>
      <c r="E2463" s="26">
        <v>21.348125160172579</v>
      </c>
      <c r="F2463" s="26">
        <v>0</v>
      </c>
      <c r="G2463" s="26">
        <v>0</v>
      </c>
      <c r="H2463" s="26">
        <v>0</v>
      </c>
      <c r="I2463" s="26">
        <v>0</v>
      </c>
      <c r="J2463" s="26">
        <v>306.8692476630211</v>
      </c>
      <c r="K2463" s="26">
        <v>0</v>
      </c>
      <c r="L2463" s="26">
        <v>0</v>
      </c>
      <c r="M2463" s="26">
        <v>6.9763077712262076</v>
      </c>
      <c r="N2463" s="26">
        <v>4.6302086774122788</v>
      </c>
      <c r="O2463" s="26">
        <v>2.4316037075671135E-3</v>
      </c>
      <c r="P2463" s="26">
        <v>5.220347732668728E-3</v>
      </c>
      <c r="Q2463" s="26">
        <v>6.9787024426031068E-3</v>
      </c>
      <c r="R2463" s="26">
        <v>0</v>
      </c>
      <c r="S2463" s="26">
        <v>0</v>
      </c>
      <c r="T2463" s="26">
        <v>0</v>
      </c>
      <c r="U2463" s="26">
        <v>0</v>
      </c>
      <c r="V2463" s="26">
        <v>0</v>
      </c>
      <c r="W2463" s="26">
        <v>0</v>
      </c>
      <c r="X2463" s="26">
        <v>0</v>
      </c>
      <c r="Y2463" s="26">
        <v>307</v>
      </c>
      <c r="Z2463" s="26">
        <v>1999</v>
      </c>
      <c r="AA2463" s="26" t="b">
        <v>0</v>
      </c>
      <c r="AB2463" s="27" t="s">
        <v>107</v>
      </c>
      <c r="AC2463" s="16">
        <f t="shared" si="116"/>
        <v>392.96766827578722</v>
      </c>
      <c r="AD2463" s="16">
        <f t="shared" si="115"/>
        <v>11.621147102521327</v>
      </c>
      <c r="AE2463" s="16" t="str">
        <f>VLOOKUP(AB2463,aircraft!A:B,2,FALSE)</f>
        <v>Passenger</v>
      </c>
      <c r="AF2463" s="16">
        <f t="shared" si="117"/>
        <v>1.4842118977952112</v>
      </c>
    </row>
    <row r="2464" spans="1:32" x14ac:dyDescent="0.25">
      <c r="A2464" s="26">
        <v>267.40819646266857</v>
      </c>
      <c r="B2464" s="26">
        <v>0</v>
      </c>
      <c r="C2464" s="26">
        <v>342.24738715551439</v>
      </c>
      <c r="D2464" s="26">
        <v>557.5877829909324</v>
      </c>
      <c r="E2464" s="26">
        <v>892.14045278549179</v>
      </c>
      <c r="F2464" s="26">
        <v>0</v>
      </c>
      <c r="G2464" s="26">
        <v>0</v>
      </c>
      <c r="H2464" s="26">
        <v>0</v>
      </c>
      <c r="I2464" s="26">
        <v>0</v>
      </c>
      <c r="J2464" s="26">
        <v>24012.328587995766</v>
      </c>
      <c r="K2464" s="26">
        <v>0</v>
      </c>
      <c r="L2464" s="26">
        <v>203.20843523740768</v>
      </c>
      <c r="M2464" s="26">
        <v>0.98673628714514217</v>
      </c>
      <c r="N2464" s="26">
        <v>0</v>
      </c>
      <c r="O2464" s="26">
        <v>3.0802265310954376E-2</v>
      </c>
      <c r="P2464" s="26">
        <v>5.0182901229949756E-2</v>
      </c>
      <c r="Q2464" s="26">
        <v>8.0292641967919604E-2</v>
      </c>
      <c r="R2464" s="26">
        <v>0</v>
      </c>
      <c r="S2464" s="26">
        <v>0</v>
      </c>
      <c r="T2464" s="26">
        <v>0</v>
      </c>
      <c r="U2464" s="26">
        <v>0</v>
      </c>
      <c r="V2464" s="26">
        <v>4.0111304541138812</v>
      </c>
      <c r="W2464" s="26">
        <v>0</v>
      </c>
      <c r="X2464" s="26">
        <v>0.12395714310266578</v>
      </c>
      <c r="Y2464" s="26">
        <v>8541</v>
      </c>
      <c r="Z2464" s="26">
        <v>1999</v>
      </c>
      <c r="AA2464" s="26" t="b">
        <v>0</v>
      </c>
      <c r="AB2464" s="27" t="s">
        <v>180</v>
      </c>
      <c r="AC2464" s="16">
        <f t="shared" si="116"/>
        <v>26274.92084262778</v>
      </c>
      <c r="AD2464" s="16">
        <f t="shared" si="115"/>
        <v>1.2719712387566315</v>
      </c>
      <c r="AE2464" s="16" t="str">
        <f>VLOOKUP(AB2464,aircraft!A:B,2,FALSE)</f>
        <v>Passenger</v>
      </c>
      <c r="AF2464" s="16">
        <f t="shared" si="117"/>
        <v>3.2579639643442349</v>
      </c>
    </row>
    <row r="2465" spans="1:32" x14ac:dyDescent="0.25">
      <c r="A2465" s="26">
        <v>1224.6865364759119</v>
      </c>
      <c r="B2465" s="26">
        <v>669.06990566080492</v>
      </c>
      <c r="C2465" s="26">
        <v>535.20168499751321</v>
      </c>
      <c r="D2465" s="26">
        <v>871.9479890584945</v>
      </c>
      <c r="E2465" s="26">
        <v>1395.1167824935912</v>
      </c>
      <c r="F2465" s="26">
        <v>0</v>
      </c>
      <c r="G2465" s="26">
        <v>0</v>
      </c>
      <c r="H2465" s="26">
        <v>0</v>
      </c>
      <c r="I2465" s="26">
        <v>0</v>
      </c>
      <c r="J2465" s="26">
        <v>27623.735327553746</v>
      </c>
      <c r="K2465" s="26">
        <v>0</v>
      </c>
      <c r="L2465" s="26">
        <v>379.06032619895996</v>
      </c>
      <c r="M2465" s="26">
        <v>4.1639342792220857</v>
      </c>
      <c r="N2465" s="26">
        <v>2.2748377094057401</v>
      </c>
      <c r="O2465" s="26">
        <v>0.4281613683345834</v>
      </c>
      <c r="P2465" s="26">
        <v>0.69755842437904125</v>
      </c>
      <c r="Q2465" s="26">
        <v>1.1160934790064663</v>
      </c>
      <c r="R2465" s="26">
        <v>0</v>
      </c>
      <c r="S2465" s="26">
        <v>0</v>
      </c>
      <c r="T2465" s="26">
        <v>0</v>
      </c>
      <c r="U2465" s="26">
        <v>0</v>
      </c>
      <c r="V2465" s="26">
        <v>10.852945173868502</v>
      </c>
      <c r="W2465" s="26">
        <v>0</v>
      </c>
      <c r="X2465" s="26">
        <v>0.23122679451909878</v>
      </c>
      <c r="Y2465" s="26">
        <v>9551</v>
      </c>
      <c r="Z2465" s="26">
        <v>1999</v>
      </c>
      <c r="AA2465" s="26" t="b">
        <v>0</v>
      </c>
      <c r="AB2465" s="27" t="s">
        <v>171</v>
      </c>
      <c r="AC2465" s="16">
        <f t="shared" si="116"/>
        <v>32698.818552439021</v>
      </c>
      <c r="AD2465" s="16">
        <f t="shared" si="115"/>
        <v>8.9118120548670152</v>
      </c>
      <c r="AE2465" s="16" t="str">
        <f>VLOOKUP(AB2465,aircraft!A:B,2,FALSE)</f>
        <v>Passenger</v>
      </c>
      <c r="AF2465" s="16">
        <f t="shared" si="117"/>
        <v>3.6220655667336041</v>
      </c>
    </row>
    <row r="2466" spans="1:32" x14ac:dyDescent="0.25">
      <c r="A2466" s="26">
        <v>50.267053494992247</v>
      </c>
      <c r="B2466" s="26">
        <v>20.361267218667891</v>
      </c>
      <c r="C2466" s="26">
        <v>16.454368894219396</v>
      </c>
      <c r="D2466" s="26">
        <v>28.931320604633065</v>
      </c>
      <c r="E2466" s="26">
        <v>29.856168056505606</v>
      </c>
      <c r="F2466" s="26">
        <v>0</v>
      </c>
      <c r="G2466" s="26">
        <v>0</v>
      </c>
      <c r="H2466" s="26">
        <v>0</v>
      </c>
      <c r="I2466" s="26">
        <v>0</v>
      </c>
      <c r="J2466" s="26">
        <v>955.7692940950393</v>
      </c>
      <c r="K2466" s="26">
        <v>0</v>
      </c>
      <c r="L2466" s="26">
        <v>0</v>
      </c>
      <c r="M2466" s="26">
        <v>14.111940779551915</v>
      </c>
      <c r="N2466" s="26">
        <v>5.7162092704538248</v>
      </c>
      <c r="O2466" s="26">
        <v>5.3789334441326272E-3</v>
      </c>
      <c r="P2466" s="26">
        <v>9.4576491498166836E-3</v>
      </c>
      <c r="Q2466" s="26">
        <v>9.7599817960323486E-3</v>
      </c>
      <c r="R2466" s="26">
        <v>0</v>
      </c>
      <c r="S2466" s="26">
        <v>0</v>
      </c>
      <c r="T2466" s="26">
        <v>0</v>
      </c>
      <c r="U2466" s="26">
        <v>0</v>
      </c>
      <c r="V2466" s="26">
        <v>0</v>
      </c>
      <c r="W2466" s="26">
        <v>0</v>
      </c>
      <c r="X2466" s="26">
        <v>0</v>
      </c>
      <c r="Y2466" s="26">
        <v>940</v>
      </c>
      <c r="Z2466" s="26">
        <v>1999</v>
      </c>
      <c r="AA2466" s="26" t="b">
        <v>0</v>
      </c>
      <c r="AB2466" s="27" t="s">
        <v>108</v>
      </c>
      <c r="AC2466" s="16">
        <f t="shared" si="116"/>
        <v>1101.6394723640574</v>
      </c>
      <c r="AD2466" s="16">
        <f t="shared" si="115"/>
        <v>19.85274661439572</v>
      </c>
      <c r="AE2466" s="16" t="str">
        <f>VLOOKUP(AB2466,aircraft!A:B,2,FALSE)</f>
        <v>Passenger (not used as freighter)</v>
      </c>
      <c r="AF2466" s="16">
        <f t="shared" si="117"/>
        <v>1.2321816115693669</v>
      </c>
    </row>
    <row r="2467" spans="1:32" x14ac:dyDescent="0.25">
      <c r="A2467" s="26">
        <v>199.48295296440185</v>
      </c>
      <c r="B2467" s="26">
        <v>48.246252666767454</v>
      </c>
      <c r="C2467" s="26">
        <v>83.214832737113284</v>
      </c>
      <c r="D2467" s="26">
        <v>130.23083580377994</v>
      </c>
      <c r="E2467" s="26">
        <v>171.02633257665551</v>
      </c>
      <c r="F2467" s="26">
        <v>0</v>
      </c>
      <c r="G2467" s="26">
        <v>0</v>
      </c>
      <c r="H2467" s="26">
        <v>0</v>
      </c>
      <c r="I2467" s="26">
        <v>0</v>
      </c>
      <c r="J2467" s="26">
        <v>14493.606004638672</v>
      </c>
      <c r="K2467" s="26">
        <v>0</v>
      </c>
      <c r="L2467" s="26">
        <v>0</v>
      </c>
      <c r="M2467" s="26">
        <v>3.5128948907600446</v>
      </c>
      <c r="N2467" s="26">
        <v>0.8496165310007735</v>
      </c>
      <c r="O2467" s="26">
        <v>2.3300153788715534E-2</v>
      </c>
      <c r="P2467" s="26">
        <v>3.6464634998992329E-2</v>
      </c>
      <c r="Q2467" s="26">
        <v>4.7887374400487438E-2</v>
      </c>
      <c r="R2467" s="26">
        <v>0</v>
      </c>
      <c r="S2467" s="26">
        <v>0</v>
      </c>
      <c r="T2467" s="26">
        <v>0</v>
      </c>
      <c r="U2467" s="26">
        <v>0</v>
      </c>
      <c r="V2467" s="26">
        <v>4.0842051929235454</v>
      </c>
      <c r="W2467" s="26">
        <v>0</v>
      </c>
      <c r="X2467" s="26">
        <v>0</v>
      </c>
      <c r="Y2467" s="26">
        <v>3584</v>
      </c>
      <c r="Z2467" s="26">
        <v>1999</v>
      </c>
      <c r="AA2467" s="26" t="b">
        <v>0</v>
      </c>
      <c r="AB2467" s="27" t="s">
        <v>109</v>
      </c>
      <c r="AC2467" s="16">
        <f t="shared" si="116"/>
        <v>15125.80721138739</v>
      </c>
      <c r="AD2467" s="16">
        <f t="shared" si="115"/>
        <v>4.470163584949014</v>
      </c>
      <c r="AE2467" s="16" t="str">
        <f>VLOOKUP(AB2467,aircraft!A:B,2,FALSE)</f>
        <v>Passenger</v>
      </c>
      <c r="AF2467" s="16">
        <f t="shared" si="117"/>
        <v>4.418229884157566</v>
      </c>
    </row>
    <row r="2468" spans="1:32" x14ac:dyDescent="0.25">
      <c r="A2468" s="26">
        <v>3985.3823609267852</v>
      </c>
      <c r="B2468" s="26">
        <v>2516.1620564393911</v>
      </c>
      <c r="C2468" s="26">
        <v>1223.6709274823579</v>
      </c>
      <c r="D2468" s="26">
        <v>1316.3320183557796</v>
      </c>
      <c r="E2468" s="26">
        <v>1688.2723349899429</v>
      </c>
      <c r="F2468" s="26">
        <v>0</v>
      </c>
      <c r="G2468" s="26">
        <v>0</v>
      </c>
      <c r="H2468" s="26">
        <v>0</v>
      </c>
      <c r="I2468" s="26">
        <v>0</v>
      </c>
      <c r="J2468" s="26">
        <v>109032.55458565711</v>
      </c>
      <c r="K2468" s="26">
        <v>0</v>
      </c>
      <c r="L2468" s="26">
        <v>393.71509543258435</v>
      </c>
      <c r="M2468" s="26">
        <v>41.846514225556405</v>
      </c>
      <c r="N2468" s="26">
        <v>26.419701236423112</v>
      </c>
      <c r="O2468" s="26">
        <v>0.47073446862043622</v>
      </c>
      <c r="P2468" s="26">
        <v>0.50638030149466617</v>
      </c>
      <c r="Q2468" s="26">
        <v>0.83860720871559047</v>
      </c>
      <c r="R2468" s="26">
        <v>0</v>
      </c>
      <c r="S2468" s="26">
        <v>0</v>
      </c>
      <c r="T2468" s="26">
        <v>0</v>
      </c>
      <c r="U2468" s="26">
        <v>0</v>
      </c>
      <c r="V2468" s="26">
        <v>68.198339933136012</v>
      </c>
      <c r="W2468" s="26">
        <v>0</v>
      </c>
      <c r="X2468" s="26">
        <v>0.40552651943084633</v>
      </c>
      <c r="Y2468" s="26">
        <v>17542</v>
      </c>
      <c r="Z2468" s="26">
        <v>1999</v>
      </c>
      <c r="AA2468" s="26" t="b">
        <v>0</v>
      </c>
      <c r="AB2468" s="27" t="s">
        <v>110</v>
      </c>
      <c r="AC2468" s="16">
        <f t="shared" si="116"/>
        <v>120156.08937928395</v>
      </c>
      <c r="AD2468" s="16">
        <f t="shared" si="115"/>
        <v>70.487463960241058</v>
      </c>
      <c r="AE2468" s="16" t="str">
        <f>VLOOKUP(AB2468,aircraft!A:B,2,FALSE)</f>
        <v>Passenger</v>
      </c>
      <c r="AF2468" s="16">
        <f t="shared" si="117"/>
        <v>7.2282521233373593</v>
      </c>
    </row>
    <row r="2469" spans="1:32" x14ac:dyDescent="0.25">
      <c r="A2469" s="26">
        <v>18116.916134604355</v>
      </c>
      <c r="B2469" s="26">
        <v>8046.0402766213383</v>
      </c>
      <c r="C2469" s="26">
        <v>12054.260418188991</v>
      </c>
      <c r="D2469" s="26">
        <v>9474.3498873460503</v>
      </c>
      <c r="E2469" s="26">
        <v>21456.306901115557</v>
      </c>
      <c r="F2469" s="26">
        <v>0</v>
      </c>
      <c r="G2469" s="26">
        <v>0</v>
      </c>
      <c r="H2469" s="26">
        <v>0</v>
      </c>
      <c r="I2469" s="26">
        <v>0</v>
      </c>
      <c r="J2469" s="26">
        <v>1334697.9071686936</v>
      </c>
      <c r="K2469" s="26">
        <v>0</v>
      </c>
      <c r="L2469" s="26">
        <v>14761.021496894373</v>
      </c>
      <c r="M2469" s="26">
        <v>5.4350750985335088</v>
      </c>
      <c r="N2469" s="26">
        <v>2.4138121976363229</v>
      </c>
      <c r="O2469" s="26">
        <v>1.5596657297538792</v>
      </c>
      <c r="P2469" s="26">
        <v>1.2258586025480271</v>
      </c>
      <c r="Q2469" s="26">
        <v>3.0024589508030286</v>
      </c>
      <c r="R2469" s="26">
        <v>0</v>
      </c>
      <c r="S2469" s="26">
        <v>0</v>
      </c>
      <c r="T2469" s="26">
        <v>0</v>
      </c>
      <c r="U2469" s="26">
        <v>0</v>
      </c>
      <c r="V2469" s="26">
        <v>601.94166574926123</v>
      </c>
      <c r="W2469" s="26">
        <v>0</v>
      </c>
      <c r="X2469" s="26">
        <v>5.4615778695801378</v>
      </c>
      <c r="Y2469" s="26">
        <v>107592</v>
      </c>
      <c r="Z2469" s="26">
        <v>1999</v>
      </c>
      <c r="AA2469" s="26" t="b">
        <v>0</v>
      </c>
      <c r="AB2469" s="27" t="s">
        <v>111</v>
      </c>
      <c r="AC2469" s="16">
        <f t="shared" si="116"/>
        <v>1418606.8022834642</v>
      </c>
      <c r="AD2469" s="16">
        <f t="shared" si="115"/>
        <v>19.098448448854903</v>
      </c>
      <c r="AE2469" s="16" t="str">
        <f>VLOOKUP(AB2469,aircraft!A:B,2,FALSE)</f>
        <v>Freighter</v>
      </c>
      <c r="AF2469" s="16">
        <f t="shared" si="117"/>
        <v>13.549824330732132</v>
      </c>
    </row>
    <row r="2470" spans="1:32" x14ac:dyDescent="0.25">
      <c r="A2470" s="26">
        <v>133004.08408819919</v>
      </c>
      <c r="B2470" s="26">
        <v>74173.224653242447</v>
      </c>
      <c r="C2470" s="26">
        <v>56529.846221355045</v>
      </c>
      <c r="D2470" s="26">
        <v>44157.15948804083</v>
      </c>
      <c r="E2470" s="26">
        <v>94838.799741339826</v>
      </c>
      <c r="F2470" s="26">
        <v>0</v>
      </c>
      <c r="G2470" s="26">
        <v>0</v>
      </c>
      <c r="H2470" s="26">
        <v>0</v>
      </c>
      <c r="I2470" s="26">
        <v>0</v>
      </c>
      <c r="J2470" s="26">
        <v>6822203.8958493806</v>
      </c>
      <c r="K2470" s="26">
        <v>0</v>
      </c>
      <c r="L2470" s="26">
        <v>56391.91614632211</v>
      </c>
      <c r="M2470" s="26">
        <v>6916.2125152842591</v>
      </c>
      <c r="N2470" s="26">
        <v>3857.007761547844</v>
      </c>
      <c r="O2470" s="26">
        <v>33.027497048597191</v>
      </c>
      <c r="P2470" s="26">
        <v>25.79876918389299</v>
      </c>
      <c r="Q2470" s="26">
        <v>63.606248375585096</v>
      </c>
      <c r="R2470" s="26">
        <v>0</v>
      </c>
      <c r="S2470" s="26">
        <v>0</v>
      </c>
      <c r="T2470" s="26">
        <v>0</v>
      </c>
      <c r="U2470" s="26">
        <v>0</v>
      </c>
      <c r="V2470" s="26">
        <v>2690.5344290509634</v>
      </c>
      <c r="W2470" s="26">
        <v>0</v>
      </c>
      <c r="X2470" s="26">
        <v>20.865008652197314</v>
      </c>
      <c r="Y2470" s="26">
        <v>541296</v>
      </c>
      <c r="Z2470" s="26">
        <v>1999</v>
      </c>
      <c r="AA2470" s="26" t="b">
        <v>0</v>
      </c>
      <c r="AB2470" s="27" t="s">
        <v>352</v>
      </c>
      <c r="AC2470" s="16">
        <f t="shared" si="116"/>
        <v>7281298.9261878803</v>
      </c>
      <c r="AD2470" s="16">
        <f t="shared" si="115"/>
        <v>10916.517800092377</v>
      </c>
      <c r="AE2470" s="16" t="str">
        <f>VLOOKUP(AB2470,aircraft!A:B,2,FALSE)</f>
        <v>Passenger</v>
      </c>
      <c r="AF2470" s="16">
        <f t="shared" si="117"/>
        <v>13.912869276973959</v>
      </c>
    </row>
    <row r="2471" spans="1:32" x14ac:dyDescent="0.25">
      <c r="A2471" s="26">
        <v>12526.311174125874</v>
      </c>
      <c r="B2471" s="26">
        <v>6985.6267885633724</v>
      </c>
      <c r="C2471" s="26">
        <v>5393.5145451021926</v>
      </c>
      <c r="D2471" s="26">
        <v>4213.0360842760601</v>
      </c>
      <c r="E2471" s="26">
        <v>9340.6664250178055</v>
      </c>
      <c r="F2471" s="26">
        <v>0</v>
      </c>
      <c r="G2471" s="26">
        <v>0</v>
      </c>
      <c r="H2471" s="26">
        <v>0</v>
      </c>
      <c r="I2471" s="26">
        <v>0</v>
      </c>
      <c r="J2471" s="26">
        <v>758022.6550943756</v>
      </c>
      <c r="K2471" s="26">
        <v>0</v>
      </c>
      <c r="L2471" s="26">
        <v>6265.7684607024567</v>
      </c>
      <c r="M2471" s="26">
        <v>3.7578935307281189</v>
      </c>
      <c r="N2471" s="26">
        <v>2.0956881361088522</v>
      </c>
      <c r="O2471" s="26">
        <v>0.64722172906206654</v>
      </c>
      <c r="P2471" s="26">
        <v>0.50556431734149809</v>
      </c>
      <c r="Q2471" s="26">
        <v>1.2134784201848063</v>
      </c>
      <c r="R2471" s="26">
        <v>0</v>
      </c>
      <c r="S2471" s="26">
        <v>0</v>
      </c>
      <c r="T2471" s="26">
        <v>0</v>
      </c>
      <c r="U2471" s="26">
        <v>0</v>
      </c>
      <c r="V2471" s="26">
        <v>298.94826989455146</v>
      </c>
      <c r="W2471" s="26">
        <v>0</v>
      </c>
      <c r="X2471" s="26">
        <v>2.3183342946885905</v>
      </c>
      <c r="Y2471" s="26">
        <v>60144</v>
      </c>
      <c r="Z2471" s="26">
        <v>1999</v>
      </c>
      <c r="AA2471" s="26" t="b">
        <v>0</v>
      </c>
      <c r="AB2471" s="27" t="s">
        <v>353</v>
      </c>
      <c r="AC2471" s="16">
        <f t="shared" si="116"/>
        <v>802747.57857216336</v>
      </c>
      <c r="AD2471" s="16">
        <f t="shared" si="115"/>
        <v>10.538180428113932</v>
      </c>
      <c r="AE2471" s="16" t="str">
        <f>VLOOKUP(AB2471,aircraft!A:B,2,FALSE)</f>
        <v>Passenger</v>
      </c>
      <c r="AF2471" s="16">
        <f t="shared" si="117"/>
        <v>13.740667665377142</v>
      </c>
    </row>
    <row r="2472" spans="1:32" x14ac:dyDescent="0.25">
      <c r="A2472" s="26">
        <v>67.356604398186562</v>
      </c>
      <c r="B2472" s="26">
        <v>0</v>
      </c>
      <c r="C2472" s="26">
        <v>74.139249013031474</v>
      </c>
      <c r="D2472" s="26">
        <v>116.02758843887563</v>
      </c>
      <c r="E2472" s="26">
        <v>143.10900841507325</v>
      </c>
      <c r="F2472" s="26">
        <v>0</v>
      </c>
      <c r="G2472" s="26">
        <v>0</v>
      </c>
      <c r="H2472" s="26">
        <v>0</v>
      </c>
      <c r="I2472" s="26">
        <v>0</v>
      </c>
      <c r="J2472" s="26">
        <v>6631.859024202824</v>
      </c>
      <c r="K2472" s="26">
        <v>0</v>
      </c>
      <c r="L2472" s="26">
        <v>83.192716360092163</v>
      </c>
      <c r="M2472" s="26">
        <v>0.31792314708500896</v>
      </c>
      <c r="N2472" s="26">
        <v>0</v>
      </c>
      <c r="O2472" s="26">
        <v>2.1247309653153333E-3</v>
      </c>
      <c r="P2472" s="26">
        <v>3.3251943237732318E-3</v>
      </c>
      <c r="Q2472" s="26">
        <v>5.4177809281467145E-3</v>
      </c>
      <c r="R2472" s="26">
        <v>0</v>
      </c>
      <c r="S2472" s="26">
        <v>0</v>
      </c>
      <c r="T2472" s="26">
        <v>0</v>
      </c>
      <c r="U2472" s="26">
        <v>0</v>
      </c>
      <c r="V2472" s="26">
        <v>9.4811653437395584</v>
      </c>
      <c r="W2472" s="26">
        <v>0</v>
      </c>
      <c r="X2472" s="26">
        <v>4.076443149991571E-2</v>
      </c>
      <c r="Y2472" s="26">
        <v>2479</v>
      </c>
      <c r="Z2472" s="26">
        <v>1999</v>
      </c>
      <c r="AA2472" s="26" t="b">
        <v>0</v>
      </c>
      <c r="AB2472" s="27" t="s">
        <v>197</v>
      </c>
      <c r="AC2472" s="16">
        <f t="shared" si="116"/>
        <v>7115.684190828083</v>
      </c>
      <c r="AD2472" s="16">
        <f t="shared" si="115"/>
        <v>0.36955528480215993</v>
      </c>
      <c r="AE2472" s="16" t="str">
        <f>VLOOKUP(AB2472,aircraft!A:B,2,FALSE)</f>
        <v>Passenger</v>
      </c>
      <c r="AF2472" s="16">
        <f t="shared" si="117"/>
        <v>3.0180884181074319</v>
      </c>
    </row>
    <row r="2473" spans="1:32" x14ac:dyDescent="0.25">
      <c r="A2473" s="26">
        <v>7180.4444429653649</v>
      </c>
      <c r="B2473" s="26">
        <v>4586.7978677999463</v>
      </c>
      <c r="C2473" s="26">
        <v>1516.9655710028637</v>
      </c>
      <c r="D2473" s="26">
        <v>1772.2310906159976</v>
      </c>
      <c r="E2473" s="26">
        <v>2617.4074170653512</v>
      </c>
      <c r="F2473" s="26">
        <v>0</v>
      </c>
      <c r="G2473" s="26">
        <v>0</v>
      </c>
      <c r="H2473" s="26">
        <v>0</v>
      </c>
      <c r="I2473" s="26">
        <v>0</v>
      </c>
      <c r="J2473" s="26">
        <v>244346.75623585697</v>
      </c>
      <c r="K2473" s="26">
        <v>0</v>
      </c>
      <c r="L2473" s="26">
        <v>0</v>
      </c>
      <c r="M2473" s="26">
        <v>126.44762984624899</v>
      </c>
      <c r="N2473" s="26">
        <v>80.773512499681544</v>
      </c>
      <c r="O2473" s="26">
        <v>0.42475037122545961</v>
      </c>
      <c r="P2473" s="26">
        <v>0.49622471862614548</v>
      </c>
      <c r="Q2473" s="26">
        <v>0.73287409635263279</v>
      </c>
      <c r="R2473" s="26">
        <v>0</v>
      </c>
      <c r="S2473" s="26">
        <v>0</v>
      </c>
      <c r="T2473" s="26">
        <v>0</v>
      </c>
      <c r="U2473" s="26">
        <v>0</v>
      </c>
      <c r="V2473" s="26">
        <v>72.237836860425304</v>
      </c>
      <c r="W2473" s="26">
        <v>0</v>
      </c>
      <c r="X2473" s="26">
        <v>0</v>
      </c>
      <c r="Y2473" s="26">
        <v>60454</v>
      </c>
      <c r="Z2473" s="26">
        <v>1999</v>
      </c>
      <c r="AA2473" s="26" t="b">
        <v>0</v>
      </c>
      <c r="AB2473" s="27" t="s">
        <v>173</v>
      </c>
      <c r="AC2473" s="16">
        <f t="shared" si="116"/>
        <v>262020.60262530649</v>
      </c>
      <c r="AD2473" s="16">
        <f t="shared" si="115"/>
        <v>208.87499153213477</v>
      </c>
      <c r="AE2473" s="16" t="str">
        <f>VLOOKUP(AB2473,aircraft!A:B,2,FALSE)</f>
        <v>Freighter</v>
      </c>
      <c r="AF2473" s="16">
        <f t="shared" si="117"/>
        <v>4.4776881644652917</v>
      </c>
    </row>
    <row r="2474" spans="1:32" x14ac:dyDescent="0.25">
      <c r="A2474" s="26">
        <v>522286.70216286893</v>
      </c>
      <c r="B2474" s="26">
        <v>269062.17398871115</v>
      </c>
      <c r="C2474" s="26">
        <v>235282.63171113987</v>
      </c>
      <c r="D2474" s="26">
        <v>165004.9037852358</v>
      </c>
      <c r="E2474" s="26">
        <v>388768.83359971002</v>
      </c>
      <c r="F2474" s="26">
        <v>0</v>
      </c>
      <c r="G2474" s="26">
        <v>0</v>
      </c>
      <c r="H2474" s="26">
        <v>0</v>
      </c>
      <c r="I2474" s="26">
        <v>0</v>
      </c>
      <c r="J2474" s="26">
        <v>24859158.996109206</v>
      </c>
      <c r="K2474" s="26">
        <v>0</v>
      </c>
      <c r="L2474" s="26">
        <v>345668.39900838776</v>
      </c>
      <c r="M2474" s="26">
        <v>35384.923791357971</v>
      </c>
      <c r="N2474" s="26">
        <v>18228.962143398971</v>
      </c>
      <c r="O2474" s="26">
        <v>115.69895332955819</v>
      </c>
      <c r="P2474" s="26">
        <v>81.140263194753729</v>
      </c>
      <c r="Q2474" s="26">
        <v>362.95759608732624</v>
      </c>
      <c r="R2474" s="26">
        <v>0</v>
      </c>
      <c r="S2474" s="26">
        <v>0</v>
      </c>
      <c r="T2474" s="26">
        <v>0</v>
      </c>
      <c r="U2474" s="26">
        <v>0</v>
      </c>
      <c r="V2474" s="26">
        <v>33134.745786159874</v>
      </c>
      <c r="W2474" s="26">
        <v>0</v>
      </c>
      <c r="X2474" s="26">
        <v>6.9133678055213892</v>
      </c>
      <c r="Y2474" s="26">
        <v>2631459</v>
      </c>
      <c r="Z2474" s="26">
        <v>1999</v>
      </c>
      <c r="AA2474" s="26" t="b">
        <v>0</v>
      </c>
      <c r="AB2474" s="27" t="s">
        <v>112</v>
      </c>
      <c r="AC2474" s="16">
        <f t="shared" si="116"/>
        <v>26785232.640365262</v>
      </c>
      <c r="AD2474" s="16">
        <f t="shared" si="115"/>
        <v>54180.596115174099</v>
      </c>
      <c r="AE2474" s="16" t="str">
        <f>VLOOKUP(AB2474,aircraft!A:B,2,FALSE)</f>
        <v>Passenger</v>
      </c>
      <c r="AF2474" s="16">
        <f t="shared" si="117"/>
        <v>10.593873376607045</v>
      </c>
    </row>
    <row r="2475" spans="1:32" x14ac:dyDescent="0.25">
      <c r="A2475" s="26">
        <v>7113.3262119507199</v>
      </c>
      <c r="B2475" s="26">
        <v>3679.7812540649384</v>
      </c>
      <c r="C2475" s="26">
        <v>4212.2427586388512</v>
      </c>
      <c r="D2475" s="26">
        <v>3388.3412955943559</v>
      </c>
      <c r="E2475" s="26">
        <v>8536.6084378994601</v>
      </c>
      <c r="F2475" s="26">
        <v>0</v>
      </c>
      <c r="G2475" s="26">
        <v>0</v>
      </c>
      <c r="H2475" s="26">
        <v>0</v>
      </c>
      <c r="I2475" s="26">
        <v>0</v>
      </c>
      <c r="J2475" s="26">
        <v>199390.94073715206</v>
      </c>
      <c r="K2475" s="26">
        <v>0</v>
      </c>
      <c r="L2475" s="26">
        <v>4548.3548853317116</v>
      </c>
      <c r="M2475" s="26">
        <v>162.26248205440339</v>
      </c>
      <c r="N2475" s="26">
        <v>75.960041218368076</v>
      </c>
      <c r="O2475" s="26">
        <v>1.6589648610491543</v>
      </c>
      <c r="P2475" s="26">
        <v>1.3773401777429717</v>
      </c>
      <c r="Q2475" s="26">
        <v>3.6236349071093574</v>
      </c>
      <c r="R2475" s="26">
        <v>0</v>
      </c>
      <c r="S2475" s="26">
        <v>0</v>
      </c>
      <c r="T2475" s="26">
        <v>0</v>
      </c>
      <c r="U2475" s="26">
        <v>0</v>
      </c>
      <c r="V2475" s="26">
        <v>413.34485356695944</v>
      </c>
      <c r="W2475" s="26">
        <v>0</v>
      </c>
      <c r="X2475" s="26">
        <v>9.0967095408612059E-2</v>
      </c>
      <c r="Y2475" s="26">
        <v>22240</v>
      </c>
      <c r="Z2475" s="26">
        <v>1999</v>
      </c>
      <c r="AA2475" s="26" t="b">
        <v>0</v>
      </c>
      <c r="AB2475" s="27" t="s">
        <v>114</v>
      </c>
      <c r="AC2475" s="16">
        <f t="shared" si="116"/>
        <v>230869.5955806321</v>
      </c>
      <c r="AD2475" s="16">
        <f t="shared" si="115"/>
        <v>244.97343031408158</v>
      </c>
      <c r="AE2475" s="16" t="str">
        <f>VLOOKUP(AB2475,aircraft!A:B,2,FALSE)</f>
        <v>Passenger</v>
      </c>
      <c r="AF2475" s="16">
        <f t="shared" si="117"/>
        <v>11.152863633061518</v>
      </c>
    </row>
    <row r="2476" spans="1:32" x14ac:dyDescent="0.25">
      <c r="A2476" s="26">
        <v>1138.3156243106162</v>
      </c>
      <c r="B2476" s="26">
        <v>337.72376866737216</v>
      </c>
      <c r="C2476" s="26">
        <v>416.07416368556642</v>
      </c>
      <c r="D2476" s="26">
        <v>651.15417901889964</v>
      </c>
      <c r="E2476" s="26">
        <v>855.1316628832775</v>
      </c>
      <c r="F2476" s="26">
        <v>0</v>
      </c>
      <c r="G2476" s="26">
        <v>0</v>
      </c>
      <c r="H2476" s="26">
        <v>0</v>
      </c>
      <c r="I2476" s="26">
        <v>0</v>
      </c>
      <c r="J2476" s="26">
        <v>26565.100064897531</v>
      </c>
      <c r="K2476" s="26">
        <v>0</v>
      </c>
      <c r="L2476" s="26">
        <v>0</v>
      </c>
      <c r="M2476" s="26">
        <v>20.045738652298198</v>
      </c>
      <c r="N2476" s="26">
        <v>5.9473157170054147</v>
      </c>
      <c r="O2476" s="26">
        <v>0.11650076894357766</v>
      </c>
      <c r="P2476" s="26">
        <v>0.18232317499496165</v>
      </c>
      <c r="Q2476" s="26">
        <v>0.23943687200243721</v>
      </c>
      <c r="R2476" s="26">
        <v>0</v>
      </c>
      <c r="S2476" s="26">
        <v>0</v>
      </c>
      <c r="T2476" s="26">
        <v>0</v>
      </c>
      <c r="U2476" s="26">
        <v>0</v>
      </c>
      <c r="V2476" s="26">
        <v>14.013788449100684</v>
      </c>
      <c r="W2476" s="26">
        <v>0</v>
      </c>
      <c r="X2476" s="26">
        <v>0</v>
      </c>
      <c r="Y2476" s="26">
        <v>6630</v>
      </c>
      <c r="Z2476" s="26">
        <v>1999</v>
      </c>
      <c r="AA2476" s="26" t="b">
        <v>0</v>
      </c>
      <c r="AB2476" s="27" t="s">
        <v>115</v>
      </c>
      <c r="AC2476" s="16">
        <f t="shared" si="116"/>
        <v>29963.499463463264</v>
      </c>
      <c r="AD2476" s="16">
        <f t="shared" si="115"/>
        <v>26.531315185244591</v>
      </c>
      <c r="AE2476" s="16" t="str">
        <f>VLOOKUP(AB2476,aircraft!A:B,2,FALSE)</f>
        <v>Freighter (guess)</v>
      </c>
      <c r="AF2476" s="16">
        <f t="shared" si="117"/>
        <v>5.0298148610006326</v>
      </c>
    </row>
    <row r="2477" spans="1:32" x14ac:dyDescent="0.25">
      <c r="A2477" s="26">
        <v>292908.15553989017</v>
      </c>
      <c r="B2477" s="26">
        <v>191037.52916487239</v>
      </c>
      <c r="C2477" s="26">
        <v>90379.357455293313</v>
      </c>
      <c r="D2477" s="26">
        <v>109683.55865636723</v>
      </c>
      <c r="E2477" s="26">
        <v>148938.6548861081</v>
      </c>
      <c r="F2477" s="26">
        <v>0</v>
      </c>
      <c r="G2477" s="26">
        <v>0</v>
      </c>
      <c r="H2477" s="26">
        <v>0</v>
      </c>
      <c r="I2477" s="26">
        <v>0</v>
      </c>
      <c r="J2477" s="26">
        <v>8417382.920528356</v>
      </c>
      <c r="K2477" s="26">
        <v>0</v>
      </c>
      <c r="L2477" s="26">
        <v>98892.659927080196</v>
      </c>
      <c r="M2477" s="26">
        <v>30.755275516351979</v>
      </c>
      <c r="N2477" s="26">
        <v>20.058914198330005</v>
      </c>
      <c r="O2477" s="26">
        <v>3.9177891076116946</v>
      </c>
      <c r="P2477" s="26">
        <v>4.7546337398951328</v>
      </c>
      <c r="Q2477" s="26">
        <v>6.8497281573064726</v>
      </c>
      <c r="R2477" s="26">
        <v>0</v>
      </c>
      <c r="S2477" s="26">
        <v>0</v>
      </c>
      <c r="T2477" s="26">
        <v>0</v>
      </c>
      <c r="U2477" s="26">
        <v>0</v>
      </c>
      <c r="V2477" s="26">
        <v>4003.8077117962489</v>
      </c>
      <c r="W2477" s="26">
        <v>0</v>
      </c>
      <c r="X2477" s="26">
        <v>101.85943247470452</v>
      </c>
      <c r="Y2477" s="26">
        <v>2127551</v>
      </c>
      <c r="Z2477" s="26">
        <v>1999</v>
      </c>
      <c r="AA2477" s="26" t="b">
        <v>0</v>
      </c>
      <c r="AB2477" s="27" t="s">
        <v>218</v>
      </c>
      <c r="AC2477" s="16">
        <f t="shared" si="116"/>
        <v>9349222.8361579664</v>
      </c>
      <c r="AD2477" s="16">
        <f t="shared" si="115"/>
        <v>168.19577319419983</v>
      </c>
      <c r="AE2477" s="16" t="str">
        <f>VLOOKUP(AB2477,aircraft!A:B,2,FALSE)</f>
        <v>Passenger</v>
      </c>
      <c r="AF2477" s="16">
        <f t="shared" si="117"/>
        <v>4.6393179729421936</v>
      </c>
    </row>
    <row r="2478" spans="1:32" x14ac:dyDescent="0.25">
      <c r="A2478" s="26">
        <v>16753.297160522408</v>
      </c>
      <c r="B2478" s="26">
        <v>7968.9009560446138</v>
      </c>
      <c r="C2478" s="26">
        <v>11854.477482694114</v>
      </c>
      <c r="D2478" s="26">
        <v>9999.5754282322378</v>
      </c>
      <c r="E2478" s="26">
        <v>26955.61738248638</v>
      </c>
      <c r="F2478" s="26">
        <v>0</v>
      </c>
      <c r="G2478" s="26">
        <v>0</v>
      </c>
      <c r="H2478" s="26">
        <v>0</v>
      </c>
      <c r="I2478" s="26">
        <v>0</v>
      </c>
      <c r="J2478" s="26">
        <v>697253.82772568217</v>
      </c>
      <c r="K2478" s="26">
        <v>0</v>
      </c>
      <c r="L2478" s="26">
        <v>17827.143451157081</v>
      </c>
      <c r="M2478" s="26">
        <v>275.25666972113277</v>
      </c>
      <c r="N2478" s="26">
        <v>130.92904145860638</v>
      </c>
      <c r="O2478" s="26">
        <v>3.0889522822051423</v>
      </c>
      <c r="P2478" s="26">
        <v>2.6056155899922988</v>
      </c>
      <c r="Q2478" s="26">
        <v>7.008461323037503</v>
      </c>
      <c r="R2478" s="26">
        <v>0</v>
      </c>
      <c r="S2478" s="26">
        <v>0</v>
      </c>
      <c r="T2478" s="26">
        <v>0</v>
      </c>
      <c r="U2478" s="26">
        <v>0</v>
      </c>
      <c r="V2478" s="26">
        <v>1428.4479317494086</v>
      </c>
      <c r="W2478" s="26">
        <v>0</v>
      </c>
      <c r="X2478" s="26">
        <v>6.5960429751528267</v>
      </c>
      <c r="Y2478" s="26">
        <v>77641</v>
      </c>
      <c r="Z2478" s="26">
        <v>1999</v>
      </c>
      <c r="AA2478" s="26" t="b">
        <v>0</v>
      </c>
      <c r="AB2478" s="27" t="s">
        <v>116</v>
      </c>
      <c r="AC2478" s="16">
        <f t="shared" si="116"/>
        <v>788612.83958681894</v>
      </c>
      <c r="AD2478" s="16">
        <f t="shared" si="115"/>
        <v>425.48478335012692</v>
      </c>
      <c r="AE2478" s="16" t="str">
        <f>VLOOKUP(AB2478,aircraft!A:B,2,FALSE)</f>
        <v>Passenger</v>
      </c>
      <c r="AF2478" s="16">
        <f t="shared" si="117"/>
        <v>10.638109900378389</v>
      </c>
    </row>
    <row r="2479" spans="1:32" x14ac:dyDescent="0.25">
      <c r="A2479" s="26">
        <v>189973.81584329469</v>
      </c>
      <c r="B2479" s="26">
        <v>100882.44713679374</v>
      </c>
      <c r="C2479" s="26">
        <v>120807.22875453744</v>
      </c>
      <c r="D2479" s="26">
        <v>119721.75007702499</v>
      </c>
      <c r="E2479" s="26">
        <v>298323.569502695</v>
      </c>
      <c r="F2479" s="26">
        <v>0</v>
      </c>
      <c r="G2479" s="26">
        <v>0</v>
      </c>
      <c r="H2479" s="26">
        <v>0</v>
      </c>
      <c r="I2479" s="26">
        <v>0</v>
      </c>
      <c r="J2479" s="26">
        <v>7648790.288586651</v>
      </c>
      <c r="K2479" s="26">
        <v>0</v>
      </c>
      <c r="L2479" s="26">
        <v>161064.71831830044</v>
      </c>
      <c r="M2479" s="26">
        <v>792.39046174044745</v>
      </c>
      <c r="N2479" s="26">
        <v>416.74975245904574</v>
      </c>
      <c r="O2479" s="26">
        <v>22.462332313753748</v>
      </c>
      <c r="P2479" s="26">
        <v>22.603760426698706</v>
      </c>
      <c r="Q2479" s="26">
        <v>59.199137781297821</v>
      </c>
      <c r="R2479" s="26">
        <v>0</v>
      </c>
      <c r="S2479" s="26">
        <v>0</v>
      </c>
      <c r="T2479" s="26">
        <v>0</v>
      </c>
      <c r="U2479" s="26">
        <v>0</v>
      </c>
      <c r="V2479" s="26">
        <v>13779.328054204365</v>
      </c>
      <c r="W2479" s="26">
        <v>0</v>
      </c>
      <c r="X2479" s="26">
        <v>59.593944858251483</v>
      </c>
      <c r="Y2479" s="26">
        <v>837191</v>
      </c>
      <c r="Z2479" s="26">
        <v>1999</v>
      </c>
      <c r="AA2479" s="26" t="b">
        <v>0</v>
      </c>
      <c r="AB2479" s="27" t="s">
        <v>117</v>
      </c>
      <c r="AC2479" s="16">
        <f t="shared" si="116"/>
        <v>8639563.8182192966</v>
      </c>
      <c r="AD2479" s="16">
        <f t="shared" si="115"/>
        <v>1372.9993895794948</v>
      </c>
      <c r="AE2479" s="16" t="str">
        <f>VLOOKUP(AB2479,aircraft!A:B,2,FALSE)</f>
        <v>Passenger</v>
      </c>
      <c r="AF2479" s="16">
        <f t="shared" si="117"/>
        <v>11.069303051757737</v>
      </c>
    </row>
    <row r="2480" spans="1:32" x14ac:dyDescent="0.25">
      <c r="A2480" s="26">
        <v>18318.81661265589</v>
      </c>
      <c r="B2480" s="26">
        <v>11458.859543177652</v>
      </c>
      <c r="C2480" s="26">
        <v>6865.4842792949948</v>
      </c>
      <c r="D2480" s="26">
        <v>6412.3041970554714</v>
      </c>
      <c r="E2480" s="26">
        <v>8864.2672680068354</v>
      </c>
      <c r="F2480" s="26">
        <v>0</v>
      </c>
      <c r="G2480" s="26">
        <v>0</v>
      </c>
      <c r="H2480" s="26">
        <v>0</v>
      </c>
      <c r="I2480" s="26">
        <v>0</v>
      </c>
      <c r="J2480" s="26">
        <v>156602.83869767666</v>
      </c>
      <c r="K2480" s="26">
        <v>0</v>
      </c>
      <c r="L2480" s="26">
        <v>3106.1967112811235</v>
      </c>
      <c r="M2480" s="26">
        <v>33.523435886808429</v>
      </c>
      <c r="N2480" s="26">
        <v>20.969713893323682</v>
      </c>
      <c r="O2480" s="26">
        <v>0.33273144172603808</v>
      </c>
      <c r="P2480" s="26">
        <v>0.31076834983173041</v>
      </c>
      <c r="Q2480" s="26">
        <v>0.47387938674947228</v>
      </c>
      <c r="R2480" s="26">
        <v>0</v>
      </c>
      <c r="S2480" s="26">
        <v>0</v>
      </c>
      <c r="T2480" s="26">
        <v>0</v>
      </c>
      <c r="U2480" s="26">
        <v>0</v>
      </c>
      <c r="V2480" s="26">
        <v>160.56233741256989</v>
      </c>
      <c r="W2480" s="26">
        <v>0</v>
      </c>
      <c r="X2480" s="26">
        <v>3.1993823848927425</v>
      </c>
      <c r="Y2480" s="26">
        <v>21601</v>
      </c>
      <c r="Z2480" s="26">
        <v>1999</v>
      </c>
      <c r="AA2480" s="26" t="b">
        <v>0</v>
      </c>
      <c r="AB2480" s="27" t="s">
        <v>118</v>
      </c>
      <c r="AC2480" s="16">
        <f t="shared" si="116"/>
        <v>211628.76730914862</v>
      </c>
      <c r="AD2480" s="16">
        <f t="shared" si="115"/>
        <v>58.809911343332104</v>
      </c>
      <c r="AE2480" s="16" t="str">
        <f>VLOOKUP(AB2480,aircraft!A:B,2,FALSE)</f>
        <v>Passenger (guess)</v>
      </c>
      <c r="AF2480" s="16">
        <f t="shared" si="117"/>
        <v>9.9859594075407241</v>
      </c>
    </row>
    <row r="2481" spans="1:32" x14ac:dyDescent="0.25">
      <c r="A2481" s="26">
        <v>2416.0978136300564</v>
      </c>
      <c r="B2481" s="26">
        <v>1152.5705036769161</v>
      </c>
      <c r="C2481" s="26">
        <v>1122.0821778763975</v>
      </c>
      <c r="D2481" s="26">
        <v>1065.5144190034066</v>
      </c>
      <c r="E2481" s="26">
        <v>1457.7475496641475</v>
      </c>
      <c r="F2481" s="26">
        <v>0</v>
      </c>
      <c r="G2481" s="26">
        <v>0</v>
      </c>
      <c r="H2481" s="26">
        <v>0</v>
      </c>
      <c r="I2481" s="26">
        <v>0</v>
      </c>
      <c r="J2481" s="26">
        <v>55153.861871180532</v>
      </c>
      <c r="K2481" s="26">
        <v>0</v>
      </c>
      <c r="L2481" s="26">
        <v>630.60419114212709</v>
      </c>
      <c r="M2481" s="26">
        <v>4.1804825683809499</v>
      </c>
      <c r="N2481" s="26">
        <v>1.9570640721159911</v>
      </c>
      <c r="O2481" s="26">
        <v>5.3335951798184282E-2</v>
      </c>
      <c r="P2481" s="26">
        <v>5.0515294000402479E-2</v>
      </c>
      <c r="Q2481" s="26">
        <v>7.6498491519347206E-2</v>
      </c>
      <c r="R2481" s="26">
        <v>0</v>
      </c>
      <c r="S2481" s="26">
        <v>0</v>
      </c>
      <c r="T2481" s="26">
        <v>0</v>
      </c>
      <c r="U2481" s="26">
        <v>0</v>
      </c>
      <c r="V2481" s="26">
        <v>42.102420005315217</v>
      </c>
      <c r="W2481" s="26">
        <v>0</v>
      </c>
      <c r="X2481" s="26">
        <v>0.64952227064445622</v>
      </c>
      <c r="Y2481" s="26">
        <v>8437</v>
      </c>
      <c r="Z2481" s="26">
        <v>1999</v>
      </c>
      <c r="AA2481" s="26" t="b">
        <v>0</v>
      </c>
      <c r="AB2481" s="27" t="s">
        <v>150</v>
      </c>
      <c r="AC2481" s="16">
        <f t="shared" si="116"/>
        <v>62998.478526173581</v>
      </c>
      <c r="AD2481" s="16">
        <f t="shared" si="115"/>
        <v>6.967418648459331</v>
      </c>
      <c r="AE2481" s="16" t="str">
        <f>VLOOKUP(AB2481,aircraft!A:B,2,FALSE)</f>
        <v>Passenger (guess)</v>
      </c>
      <c r="AF2481" s="16">
        <f t="shared" si="117"/>
        <v>8.0018293777664997</v>
      </c>
    </row>
    <row r="2482" spans="1:32" x14ac:dyDescent="0.25">
      <c r="A2482" s="26">
        <v>2256.2289673945957</v>
      </c>
      <c r="B2482" s="26">
        <v>1064.5597843298008</v>
      </c>
      <c r="C2482" s="26">
        <v>1090.9105227005866</v>
      </c>
      <c r="D2482" s="26">
        <v>1114.2634525082594</v>
      </c>
      <c r="E2482" s="26">
        <v>1554.1650780393391</v>
      </c>
      <c r="F2482" s="26">
        <v>0</v>
      </c>
      <c r="G2482" s="26">
        <v>0</v>
      </c>
      <c r="H2482" s="26">
        <v>0</v>
      </c>
      <c r="I2482" s="26">
        <v>0</v>
      </c>
      <c r="J2482" s="26">
        <v>69145.975440788257</v>
      </c>
      <c r="K2482" s="26">
        <v>0</v>
      </c>
      <c r="L2482" s="26">
        <v>619.47712790368132</v>
      </c>
      <c r="M2482" s="26">
        <v>4.0594804564310945</v>
      </c>
      <c r="N2482" s="26">
        <v>1.918617270797925</v>
      </c>
      <c r="O2482" s="26">
        <v>6.8607583480681758E-2</v>
      </c>
      <c r="P2482" s="26">
        <v>6.8605246071995765E-2</v>
      </c>
      <c r="Q2482" s="26">
        <v>0.10539351409267063</v>
      </c>
      <c r="R2482" s="26">
        <v>0</v>
      </c>
      <c r="S2482" s="26">
        <v>0</v>
      </c>
      <c r="T2482" s="26">
        <v>0</v>
      </c>
      <c r="U2482" s="26">
        <v>0</v>
      </c>
      <c r="V2482" s="26">
        <v>49.602953721256924</v>
      </c>
      <c r="W2482" s="26">
        <v>0</v>
      </c>
      <c r="X2482" s="26">
        <v>0.63806139632462333</v>
      </c>
      <c r="Y2482" s="26">
        <v>10760</v>
      </c>
      <c r="Z2482" s="26">
        <v>1999</v>
      </c>
      <c r="AA2482" s="26" t="b">
        <v>0</v>
      </c>
      <c r="AB2482" s="27" t="s">
        <v>159</v>
      </c>
      <c r="AC2482" s="16">
        <f t="shared" si="116"/>
        <v>76845.580373664518</v>
      </c>
      <c r="AD2482" s="16">
        <f t="shared" si="115"/>
        <v>6.8587654671989906</v>
      </c>
      <c r="AE2482" s="16" t="str">
        <f>VLOOKUP(AB2482,aircraft!A:B,2,FALSE)</f>
        <v>Freighter</v>
      </c>
      <c r="AF2482" s="16">
        <f t="shared" si="117"/>
        <v>7.599143601550038</v>
      </c>
    </row>
    <row r="2483" spans="1:32" x14ac:dyDescent="0.25">
      <c r="A2483" s="26">
        <v>78475.183962083451</v>
      </c>
      <c r="B2483" s="26">
        <v>27433.612644339046</v>
      </c>
      <c r="C2483" s="26">
        <v>39389.484702261441</v>
      </c>
      <c r="D2483" s="26">
        <v>38098.718653094322</v>
      </c>
      <c r="E2483" s="26">
        <v>62489.360472827895</v>
      </c>
      <c r="F2483" s="26">
        <v>0</v>
      </c>
      <c r="G2483" s="26">
        <v>0</v>
      </c>
      <c r="H2483" s="26">
        <v>0</v>
      </c>
      <c r="I2483" s="26">
        <v>0</v>
      </c>
      <c r="J2483" s="26">
        <v>2148021.2815142442</v>
      </c>
      <c r="K2483" s="26">
        <v>0</v>
      </c>
      <c r="L2483" s="26">
        <v>32070.846771878867</v>
      </c>
      <c r="M2483" s="26">
        <v>298.20570408421395</v>
      </c>
      <c r="N2483" s="26">
        <v>104.24772980629692</v>
      </c>
      <c r="O2483" s="26">
        <v>9.8473716432903942</v>
      </c>
      <c r="P2483" s="26">
        <v>9.5246801156715897</v>
      </c>
      <c r="Q2483" s="26">
        <v>16.494518201186331</v>
      </c>
      <c r="R2483" s="26">
        <v>0</v>
      </c>
      <c r="S2483" s="26">
        <v>0</v>
      </c>
      <c r="T2483" s="26">
        <v>0</v>
      </c>
      <c r="U2483" s="26">
        <v>0</v>
      </c>
      <c r="V2483" s="26">
        <v>1263.8096045081463</v>
      </c>
      <c r="W2483" s="26">
        <v>0</v>
      </c>
      <c r="X2483" s="26">
        <v>33.032969823802375</v>
      </c>
      <c r="Y2483" s="26">
        <v>627799</v>
      </c>
      <c r="Z2483" s="26">
        <v>1999</v>
      </c>
      <c r="AA2483" s="26" t="b">
        <v>0</v>
      </c>
      <c r="AB2483" s="27" t="s">
        <v>190</v>
      </c>
      <c r="AC2483" s="16">
        <f t="shared" si="116"/>
        <v>2425978.488720729</v>
      </c>
      <c r="AD2483" s="16">
        <f t="shared" si="115"/>
        <v>471.35297367446151</v>
      </c>
      <c r="AE2483" s="16" t="str">
        <f>VLOOKUP(AB2483,aircraft!A:B,2,FALSE)</f>
        <v>Passenger</v>
      </c>
      <c r="AF2483" s="16">
        <f t="shared" si="117"/>
        <v>4.1194048181239893</v>
      </c>
    </row>
    <row r="2484" spans="1:32" x14ac:dyDescent="0.25">
      <c r="A2484" s="26">
        <v>1335.01181421657</v>
      </c>
      <c r="B2484" s="26">
        <v>827.54720855736275</v>
      </c>
      <c r="C2484" s="26">
        <v>541.43621583864535</v>
      </c>
      <c r="D2484" s="26">
        <v>523.69372719030002</v>
      </c>
      <c r="E2484" s="26">
        <v>858.96028141344163</v>
      </c>
      <c r="F2484" s="26">
        <v>0</v>
      </c>
      <c r="G2484" s="26">
        <v>0</v>
      </c>
      <c r="H2484" s="26">
        <v>0</v>
      </c>
      <c r="I2484" s="26">
        <v>0</v>
      </c>
      <c r="J2484" s="26">
        <v>33782.131112289426</v>
      </c>
      <c r="K2484" s="26">
        <v>0</v>
      </c>
      <c r="L2484" s="26">
        <v>457.43656721942079</v>
      </c>
      <c r="M2484" s="26">
        <v>5.0730449795638384</v>
      </c>
      <c r="N2484" s="26">
        <v>3.1446794455430602</v>
      </c>
      <c r="O2484" s="26">
        <v>0.13535906038887141</v>
      </c>
      <c r="P2484" s="26">
        <v>0.13092343801610434</v>
      </c>
      <c r="Q2484" s="26">
        <v>0.22672877252489804</v>
      </c>
      <c r="R2484" s="26">
        <v>0</v>
      </c>
      <c r="S2484" s="26">
        <v>0</v>
      </c>
      <c r="T2484" s="26">
        <v>0</v>
      </c>
      <c r="U2484" s="26">
        <v>0</v>
      </c>
      <c r="V2484" s="26">
        <v>19.57941642413498</v>
      </c>
      <c r="W2484" s="26">
        <v>0</v>
      </c>
      <c r="X2484" s="26">
        <v>0.47115963069963018</v>
      </c>
      <c r="Y2484" s="26">
        <v>9910</v>
      </c>
      <c r="Z2484" s="26">
        <v>1999</v>
      </c>
      <c r="AA2484" s="26" t="b">
        <v>0</v>
      </c>
      <c r="AB2484" s="27" t="s">
        <v>120</v>
      </c>
      <c r="AC2484" s="16">
        <f t="shared" si="116"/>
        <v>38326.216926725167</v>
      </c>
      <c r="AD2484" s="16">
        <f t="shared" si="115"/>
        <v>9.1818953267364023</v>
      </c>
      <c r="AE2484" s="16" t="str">
        <f>VLOOKUP(AB2484,aircraft!A:B,2,FALSE)</f>
        <v>Passenger</v>
      </c>
      <c r="AF2484" s="16">
        <f t="shared" si="117"/>
        <v>4.1554851825975545</v>
      </c>
    </row>
    <row r="2485" spans="1:32" x14ac:dyDescent="0.25">
      <c r="A2485" s="26">
        <v>223818.19940503954</v>
      </c>
      <c r="B2485" s="26">
        <v>103010.28139971322</v>
      </c>
      <c r="C2485" s="26">
        <v>103549.6762791409</v>
      </c>
      <c r="D2485" s="26">
        <v>100156.42532514488</v>
      </c>
      <c r="E2485" s="26">
        <v>164276.15382032073</v>
      </c>
      <c r="F2485" s="26">
        <v>0</v>
      </c>
      <c r="G2485" s="26">
        <v>0</v>
      </c>
      <c r="H2485" s="26">
        <v>0</v>
      </c>
      <c r="I2485" s="26">
        <v>0</v>
      </c>
      <c r="J2485" s="26">
        <v>5607899.7225148771</v>
      </c>
      <c r="K2485" s="26">
        <v>0</v>
      </c>
      <c r="L2485" s="26">
        <v>85448.408014535249</v>
      </c>
      <c r="M2485" s="26">
        <v>850.50917208029989</v>
      </c>
      <c r="N2485" s="26">
        <v>391.43907591929337</v>
      </c>
      <c r="O2485" s="26">
        <v>25.887420299371655</v>
      </c>
      <c r="P2485" s="26">
        <v>25.039107520579954</v>
      </c>
      <c r="Q2485" s="26">
        <v>43.361877745386742</v>
      </c>
      <c r="R2485" s="26">
        <v>0</v>
      </c>
      <c r="S2485" s="26">
        <v>0</v>
      </c>
      <c r="T2485" s="26">
        <v>0</v>
      </c>
      <c r="U2485" s="26">
        <v>0</v>
      </c>
      <c r="V2485" s="26">
        <v>3302.1787880021761</v>
      </c>
      <c r="W2485" s="26">
        <v>0</v>
      </c>
      <c r="X2485" s="26">
        <v>88.011853990431234</v>
      </c>
      <c r="Y2485" s="26">
        <v>1638678</v>
      </c>
      <c r="Z2485" s="26">
        <v>1999</v>
      </c>
      <c r="AA2485" s="26" t="b">
        <v>0</v>
      </c>
      <c r="AB2485" s="27" t="s">
        <v>358</v>
      </c>
      <c r="AC2485" s="16">
        <f t="shared" si="116"/>
        <v>6388158.8667587712</v>
      </c>
      <c r="AD2485" s="16">
        <f t="shared" si="115"/>
        <v>1424.2485075553627</v>
      </c>
      <c r="AE2485" s="16" t="str">
        <f>VLOOKUP(AB2485,aircraft!A:B,2,FALSE)</f>
        <v>Passenger</v>
      </c>
      <c r="AF2485" s="16">
        <f t="shared" si="117"/>
        <v>4.1596841155735644</v>
      </c>
    </row>
    <row r="2486" spans="1:32" x14ac:dyDescent="0.25">
      <c r="A2486" s="26">
        <v>9278.9055360545317</v>
      </c>
      <c r="B2486" s="26">
        <v>5142.7804898849126</v>
      </c>
      <c r="C2486" s="26">
        <v>4399.1692536889932</v>
      </c>
      <c r="D2486" s="26">
        <v>4255.0115334211878</v>
      </c>
      <c r="E2486" s="26">
        <v>6979.0522864842133</v>
      </c>
      <c r="F2486" s="26">
        <v>0</v>
      </c>
      <c r="G2486" s="26">
        <v>0</v>
      </c>
      <c r="H2486" s="26">
        <v>0</v>
      </c>
      <c r="I2486" s="26">
        <v>0</v>
      </c>
      <c r="J2486" s="26">
        <v>406211.68044368748</v>
      </c>
      <c r="K2486" s="26">
        <v>0</v>
      </c>
      <c r="L2486" s="26">
        <v>4062.1542334317601</v>
      </c>
      <c r="M2486" s="26">
        <v>35.259841631553023</v>
      </c>
      <c r="N2486" s="26">
        <v>19.542566191086291</v>
      </c>
      <c r="O2486" s="26">
        <v>1.0997923656595803</v>
      </c>
      <c r="P2486" s="26">
        <v>1.0637529338808476</v>
      </c>
      <c r="Q2486" s="26">
        <v>1.8421712767647962</v>
      </c>
      <c r="R2486" s="26">
        <v>0</v>
      </c>
      <c r="S2486" s="26">
        <v>0</v>
      </c>
      <c r="T2486" s="26">
        <v>0</v>
      </c>
      <c r="U2486" s="26">
        <v>0</v>
      </c>
      <c r="V2486" s="26">
        <v>227.40718597800992</v>
      </c>
      <c r="W2486" s="26">
        <v>0</v>
      </c>
      <c r="X2486" s="26">
        <v>4.1840185626231028</v>
      </c>
      <c r="Y2486" s="26">
        <v>120151</v>
      </c>
      <c r="Z2486" s="26">
        <v>1999</v>
      </c>
      <c r="AA2486" s="26" t="b">
        <v>0</v>
      </c>
      <c r="AB2486" s="27" t="s">
        <v>175</v>
      </c>
      <c r="AC2486" s="16">
        <f t="shared" si="116"/>
        <v>440328.75377665303</v>
      </c>
      <c r="AD2486" s="16">
        <f t="shared" si="115"/>
        <v>62.992142961567637</v>
      </c>
      <c r="AE2486" s="16" t="str">
        <f>VLOOKUP(AB2486,aircraft!A:B,2,FALSE)</f>
        <v>Passenger</v>
      </c>
      <c r="AF2486" s="16">
        <f t="shared" si="117"/>
        <v>3.8212551858294406</v>
      </c>
    </row>
    <row r="2487" spans="1:32" x14ac:dyDescent="0.25">
      <c r="A2487" s="26">
        <v>224406.03077479647</v>
      </c>
      <c r="B2487" s="26">
        <v>123091.79830374563</v>
      </c>
      <c r="C2487" s="26">
        <v>88900.890631596427</v>
      </c>
      <c r="D2487" s="26">
        <v>97342.298457172088</v>
      </c>
      <c r="E2487" s="26">
        <v>232740.1402662317</v>
      </c>
      <c r="F2487" s="26">
        <v>0</v>
      </c>
      <c r="G2487" s="26">
        <v>0</v>
      </c>
      <c r="H2487" s="26">
        <v>0</v>
      </c>
      <c r="I2487" s="26">
        <v>0</v>
      </c>
      <c r="J2487" s="26">
        <v>3360573.9220594261</v>
      </c>
      <c r="K2487" s="26">
        <v>0</v>
      </c>
      <c r="L2487" s="26">
        <v>134487.68197533861</v>
      </c>
      <c r="M2487" s="26">
        <v>592.58248750348014</v>
      </c>
      <c r="N2487" s="26">
        <v>319.36936367645501</v>
      </c>
      <c r="O2487" s="26">
        <v>6.0357544691580864</v>
      </c>
      <c r="P2487" s="26">
        <v>6.5503665806741802</v>
      </c>
      <c r="Q2487" s="26">
        <v>16.600416099066788</v>
      </c>
      <c r="R2487" s="26">
        <v>0</v>
      </c>
      <c r="S2487" s="26">
        <v>0</v>
      </c>
      <c r="T2487" s="26">
        <v>0</v>
      </c>
      <c r="U2487" s="26">
        <v>0</v>
      </c>
      <c r="V2487" s="26">
        <v>10646.308906916887</v>
      </c>
      <c r="W2487" s="26">
        <v>0</v>
      </c>
      <c r="X2487" s="26">
        <v>49.760441563084115</v>
      </c>
      <c r="Y2487" s="26">
        <v>403101</v>
      </c>
      <c r="Z2487" s="26">
        <v>1999</v>
      </c>
      <c r="AA2487" s="26" t="b">
        <v>0</v>
      </c>
      <c r="AB2487" s="27" t="s">
        <v>191</v>
      </c>
      <c r="AC2487" s="16">
        <f t="shared" si="116"/>
        <v>4261542.7624683073</v>
      </c>
      <c r="AD2487" s="16">
        <f t="shared" si="115"/>
        <v>990.89882989191835</v>
      </c>
      <c r="AE2487" s="16" t="str">
        <f>VLOOKUP(AB2487,aircraft!A:B,2,FALSE)</f>
        <v>Passenger</v>
      </c>
      <c r="AF2487" s="16">
        <f t="shared" si="117"/>
        <v>12.092353974555699</v>
      </c>
    </row>
    <row r="2488" spans="1:32" x14ac:dyDescent="0.25">
      <c r="A2488" s="26">
        <v>1859963.3024966272</v>
      </c>
      <c r="B2488" s="26">
        <v>1167394.1315469844</v>
      </c>
      <c r="C2488" s="26">
        <v>730241.89716317307</v>
      </c>
      <c r="D2488" s="26">
        <v>901167.98055128893</v>
      </c>
      <c r="E2488" s="26">
        <v>1214274.2911401698</v>
      </c>
      <c r="F2488" s="26">
        <v>0</v>
      </c>
      <c r="G2488" s="26">
        <v>0</v>
      </c>
      <c r="H2488" s="26">
        <v>0</v>
      </c>
      <c r="I2488" s="26">
        <v>0</v>
      </c>
      <c r="J2488" s="26">
        <v>48210852.165726252</v>
      </c>
      <c r="K2488" s="26">
        <v>0</v>
      </c>
      <c r="L2488" s="26">
        <v>646158.70349610969</v>
      </c>
      <c r="M2488" s="26">
        <v>2411.603296113698</v>
      </c>
      <c r="N2488" s="26">
        <v>1473.7766189868862</v>
      </c>
      <c r="O2488" s="26">
        <v>131.7548316910256</v>
      </c>
      <c r="P2488" s="26">
        <v>163.532610365913</v>
      </c>
      <c r="Q2488" s="26">
        <v>297.88157148458117</v>
      </c>
      <c r="R2488" s="26">
        <v>0</v>
      </c>
      <c r="S2488" s="26">
        <v>0</v>
      </c>
      <c r="T2488" s="26">
        <v>0</v>
      </c>
      <c r="U2488" s="26">
        <v>0</v>
      </c>
      <c r="V2488" s="26">
        <v>23176.430132389574</v>
      </c>
      <c r="W2488" s="26">
        <v>0</v>
      </c>
      <c r="X2488" s="26">
        <v>665.54341722869879</v>
      </c>
      <c r="Y2488" s="26">
        <v>12063924</v>
      </c>
      <c r="Z2488" s="26">
        <v>1999</v>
      </c>
      <c r="AA2488" s="26" t="b">
        <v>0</v>
      </c>
      <c r="AB2488" s="27" t="s">
        <v>121</v>
      </c>
      <c r="AC2488" s="16">
        <f t="shared" si="116"/>
        <v>54730052.472120598</v>
      </c>
      <c r="AD2488" s="16">
        <f t="shared" si="115"/>
        <v>5144.092345870803</v>
      </c>
      <c r="AE2488" s="16" t="str">
        <f>VLOOKUP(AB2488,aircraft!A:B,2,FALSE)</f>
        <v>Passenger</v>
      </c>
      <c r="AF2488" s="16">
        <f t="shared" si="117"/>
        <v>4.8375077694637705</v>
      </c>
    </row>
    <row r="2489" spans="1:32" x14ac:dyDescent="0.25">
      <c r="A2489" s="26">
        <v>344185.75623294752</v>
      </c>
      <c r="B2489" s="26">
        <v>221644.12684240137</v>
      </c>
      <c r="C2489" s="26">
        <v>124534.96457662487</v>
      </c>
      <c r="D2489" s="26">
        <v>146123.66301355144</v>
      </c>
      <c r="E2489" s="26">
        <v>198551.72353105436</v>
      </c>
      <c r="F2489" s="26">
        <v>0</v>
      </c>
      <c r="G2489" s="26">
        <v>0</v>
      </c>
      <c r="H2489" s="26">
        <v>0</v>
      </c>
      <c r="I2489" s="26">
        <v>0</v>
      </c>
      <c r="J2489" s="26">
        <v>9330801.796112936</v>
      </c>
      <c r="K2489" s="26">
        <v>0</v>
      </c>
      <c r="L2489" s="26">
        <v>111409.21985281486</v>
      </c>
      <c r="M2489" s="26">
        <v>70.360666589160971</v>
      </c>
      <c r="N2489" s="26">
        <v>41.992402292919351</v>
      </c>
      <c r="O2489" s="26">
        <v>4.1081038094552254</v>
      </c>
      <c r="P2489" s="26">
        <v>4.6742044273123158</v>
      </c>
      <c r="Q2489" s="26">
        <v>8.399732458299928</v>
      </c>
      <c r="R2489" s="26">
        <v>0</v>
      </c>
      <c r="S2489" s="26">
        <v>0</v>
      </c>
      <c r="T2489" s="26">
        <v>0</v>
      </c>
      <c r="U2489" s="26">
        <v>0</v>
      </c>
      <c r="V2489" s="26">
        <v>4441.9118696952301</v>
      </c>
      <c r="W2489" s="26">
        <v>0</v>
      </c>
      <c r="X2489" s="26">
        <v>114.7514882805757</v>
      </c>
      <c r="Y2489" s="26">
        <v>2356618</v>
      </c>
      <c r="Z2489" s="26">
        <v>1999</v>
      </c>
      <c r="AA2489" s="26" t="b">
        <v>0</v>
      </c>
      <c r="AB2489" s="27" t="s">
        <v>198</v>
      </c>
      <c r="AC2489" s="16">
        <f t="shared" si="116"/>
        <v>10477251.25016233</v>
      </c>
      <c r="AD2489" s="16">
        <f t="shared" si="115"/>
        <v>244.28659785772351</v>
      </c>
      <c r="AE2489" s="16" t="str">
        <f>VLOOKUP(AB2489,aircraft!A:B,2,FALSE)</f>
        <v>Passenger</v>
      </c>
      <c r="AF2489" s="16">
        <f t="shared" si="117"/>
        <v>4.7166134289527788</v>
      </c>
    </row>
    <row r="2490" spans="1:32" x14ac:dyDescent="0.25">
      <c r="A2490" s="26">
        <v>227951.57251103283</v>
      </c>
      <c r="B2490" s="26">
        <v>147904.95727060517</v>
      </c>
      <c r="C2490" s="26">
        <v>85662.906471138675</v>
      </c>
      <c r="D2490" s="26">
        <v>97076.905406528444</v>
      </c>
      <c r="E2490" s="26">
        <v>131217.66685629362</v>
      </c>
      <c r="F2490" s="26">
        <v>0</v>
      </c>
      <c r="G2490" s="26">
        <v>0</v>
      </c>
      <c r="H2490" s="26">
        <v>0</v>
      </c>
      <c r="I2490" s="26">
        <v>0</v>
      </c>
      <c r="J2490" s="26">
        <v>6387186.4537231633</v>
      </c>
      <c r="K2490" s="26">
        <v>0</v>
      </c>
      <c r="L2490" s="26">
        <v>73026.359393406645</v>
      </c>
      <c r="M2490" s="26">
        <v>35.188829599555206</v>
      </c>
      <c r="N2490" s="26">
        <v>20.168110984461816</v>
      </c>
      <c r="O2490" s="26">
        <v>1.8292458044366935</v>
      </c>
      <c r="P2490" s="26">
        <v>2.5101264805667309</v>
      </c>
      <c r="Q2490" s="26">
        <v>4.7975648296959115</v>
      </c>
      <c r="R2490" s="26">
        <v>0</v>
      </c>
      <c r="S2490" s="26">
        <v>0</v>
      </c>
      <c r="T2490" s="26">
        <v>0</v>
      </c>
      <c r="U2490" s="26">
        <v>0</v>
      </c>
      <c r="V2490" s="26">
        <v>3028.1652717090456</v>
      </c>
      <c r="W2490" s="26">
        <v>0</v>
      </c>
      <c r="X2490" s="26">
        <v>75.217144821375271</v>
      </c>
      <c r="Y2490" s="26">
        <v>1619363</v>
      </c>
      <c r="Z2490" s="26">
        <v>1999</v>
      </c>
      <c r="AA2490" s="26" t="b">
        <v>0</v>
      </c>
      <c r="AB2490" s="27" t="s">
        <v>359</v>
      </c>
      <c r="AC2490" s="16">
        <f t="shared" si="116"/>
        <v>7150026.8216321692</v>
      </c>
      <c r="AD2490" s="16">
        <f t="shared" si="115"/>
        <v>139.71102252009163</v>
      </c>
      <c r="AE2490" s="16" t="str">
        <f>VLOOKUP(AB2490,aircraft!A:B,2,FALSE)</f>
        <v>Passenger</v>
      </c>
      <c r="AF2490" s="16">
        <f t="shared" si="117"/>
        <v>4.6740897489971971</v>
      </c>
    </row>
    <row r="2491" spans="1:32" x14ac:dyDescent="0.25">
      <c r="A2491" s="26">
        <v>19700.127738013565</v>
      </c>
      <c r="B2491" s="26">
        <v>6041.9377312822571</v>
      </c>
      <c r="C2491" s="26">
        <v>28957.939264660421</v>
      </c>
      <c r="D2491" s="26">
        <v>50797.706315874209</v>
      </c>
      <c r="E2491" s="26">
        <v>55816.580239930554</v>
      </c>
      <c r="F2491" s="26">
        <v>0</v>
      </c>
      <c r="G2491" s="26">
        <v>0</v>
      </c>
      <c r="H2491" s="26">
        <v>0</v>
      </c>
      <c r="I2491" s="26">
        <v>0</v>
      </c>
      <c r="J2491" s="26">
        <v>2078489.4966504837</v>
      </c>
      <c r="K2491" s="26">
        <v>0</v>
      </c>
      <c r="L2491" s="26">
        <v>0</v>
      </c>
      <c r="M2491" s="26">
        <v>39.244192985615967</v>
      </c>
      <c r="N2491" s="26">
        <v>15.042908758051567</v>
      </c>
      <c r="O2491" s="26">
        <v>0.96860265842836901</v>
      </c>
      <c r="P2491" s="26">
        <v>1.6734854827887211</v>
      </c>
      <c r="Q2491" s="26">
        <v>2.5757377732571993</v>
      </c>
      <c r="R2491" s="26">
        <v>0</v>
      </c>
      <c r="S2491" s="26">
        <v>0</v>
      </c>
      <c r="T2491" s="26">
        <v>0</v>
      </c>
      <c r="U2491" s="26">
        <v>0</v>
      </c>
      <c r="V2491" s="26">
        <v>89.792241108277153</v>
      </c>
      <c r="W2491" s="26">
        <v>0</v>
      </c>
      <c r="X2491" s="26">
        <v>0</v>
      </c>
      <c r="Y2491" s="26">
        <v>1310501</v>
      </c>
      <c r="Z2491" s="26">
        <v>1999</v>
      </c>
      <c r="AA2491" s="26" t="b">
        <v>0</v>
      </c>
      <c r="AB2491" s="27" t="s">
        <v>211</v>
      </c>
      <c r="AC2491" s="16">
        <f t="shared" si="116"/>
        <v>2239803.7879402447</v>
      </c>
      <c r="AD2491" s="16">
        <f t="shared" si="115"/>
        <v>59.504927658141824</v>
      </c>
      <c r="AE2491" s="16" t="str">
        <f>VLOOKUP(AB2491,aircraft!A:B,2,FALSE)</f>
        <v>Passenger</v>
      </c>
      <c r="AF2491" s="16">
        <f t="shared" si="117"/>
        <v>1.8145462897103362</v>
      </c>
    </row>
    <row r="2492" spans="1:32" x14ac:dyDescent="0.25">
      <c r="A2492" s="26">
        <v>120.93904996334456</v>
      </c>
      <c r="B2492" s="26">
        <v>52.939128209343494</v>
      </c>
      <c r="C2492" s="26">
        <v>40.843616561026096</v>
      </c>
      <c r="D2492" s="26">
        <v>93.744584043830159</v>
      </c>
      <c r="E2492" s="26">
        <v>94.413238450802424</v>
      </c>
      <c r="F2492" s="26">
        <v>0</v>
      </c>
      <c r="G2492" s="26">
        <v>0</v>
      </c>
      <c r="H2492" s="26">
        <v>0</v>
      </c>
      <c r="I2492" s="26">
        <v>0</v>
      </c>
      <c r="J2492" s="26">
        <v>2998.5616421264408</v>
      </c>
      <c r="K2492" s="26">
        <v>0</v>
      </c>
      <c r="L2492" s="26">
        <v>0</v>
      </c>
      <c r="M2492" s="26">
        <v>5.3962373343387462</v>
      </c>
      <c r="N2492" s="26">
        <v>2.3680144006929176</v>
      </c>
      <c r="O2492" s="26">
        <v>0</v>
      </c>
      <c r="P2492" s="26">
        <v>0</v>
      </c>
      <c r="Q2492" s="26">
        <v>0</v>
      </c>
      <c r="R2492" s="26">
        <v>0</v>
      </c>
      <c r="S2492" s="26">
        <v>0</v>
      </c>
      <c r="T2492" s="26">
        <v>0</v>
      </c>
      <c r="U2492" s="26">
        <v>0</v>
      </c>
      <c r="V2492" s="26">
        <v>12.073506384333596</v>
      </c>
      <c r="W2492" s="26">
        <v>0</v>
      </c>
      <c r="X2492" s="26">
        <v>0</v>
      </c>
      <c r="Y2492" s="26">
        <v>3319</v>
      </c>
      <c r="Z2492" s="26">
        <v>1999</v>
      </c>
      <c r="AA2492" s="26" t="b">
        <v>0</v>
      </c>
      <c r="AB2492" s="27" t="s">
        <v>135</v>
      </c>
      <c r="AC2492" s="16">
        <f t="shared" si="116"/>
        <v>3401.4412593547877</v>
      </c>
      <c r="AD2492" s="16">
        <f t="shared" si="115"/>
        <v>7.7642517350316638</v>
      </c>
      <c r="AE2492" s="16" t="str">
        <f>VLOOKUP(AB2492,aircraft!A:B,2,FALSE)</f>
        <v>Passenger</v>
      </c>
      <c r="AF2492" s="16">
        <f t="shared" si="117"/>
        <v>1.0931674602348136</v>
      </c>
    </row>
    <row r="2493" spans="1:32" x14ac:dyDescent="0.25">
      <c r="A2493" s="26">
        <v>1280.8045763927012</v>
      </c>
      <c r="B2493" s="26">
        <v>434.21627400090716</v>
      </c>
      <c r="C2493" s="26">
        <v>374.46674731700978</v>
      </c>
      <c r="D2493" s="26">
        <v>586.0387611170097</v>
      </c>
      <c r="E2493" s="26">
        <v>769.61849659494976</v>
      </c>
      <c r="F2493" s="26">
        <v>0</v>
      </c>
      <c r="G2493" s="26">
        <v>0</v>
      </c>
      <c r="H2493" s="26">
        <v>0</v>
      </c>
      <c r="I2493" s="26">
        <v>0</v>
      </c>
      <c r="J2493" s="26">
        <v>36187.318886933324</v>
      </c>
      <c r="K2493" s="26">
        <v>0</v>
      </c>
      <c r="L2493" s="26">
        <v>0</v>
      </c>
      <c r="M2493" s="26">
        <v>22.554969162076315</v>
      </c>
      <c r="N2493" s="26">
        <v>7.6465487790069613</v>
      </c>
      <c r="O2493" s="26">
        <v>0.1048506920492199</v>
      </c>
      <c r="P2493" s="26">
        <v>0.16409085749546548</v>
      </c>
      <c r="Q2493" s="26">
        <v>0.21549318480219351</v>
      </c>
      <c r="R2493" s="26">
        <v>0</v>
      </c>
      <c r="S2493" s="26">
        <v>0</v>
      </c>
      <c r="T2493" s="26">
        <v>0</v>
      </c>
      <c r="U2493" s="26">
        <v>0</v>
      </c>
      <c r="V2493" s="26">
        <v>14.326303076011827</v>
      </c>
      <c r="W2493" s="26">
        <v>0</v>
      </c>
      <c r="X2493" s="26">
        <v>0</v>
      </c>
      <c r="Y2493" s="26">
        <v>8987</v>
      </c>
      <c r="Z2493" s="26">
        <v>1999</v>
      </c>
      <c r="AA2493" s="26" t="b">
        <v>0</v>
      </c>
      <c r="AB2493" s="27" t="s">
        <v>136</v>
      </c>
      <c r="AC2493" s="16">
        <f t="shared" si="116"/>
        <v>39632.463742355903</v>
      </c>
      <c r="AD2493" s="16">
        <f t="shared" si="115"/>
        <v>30.685952675430155</v>
      </c>
      <c r="AE2493" s="16" t="str">
        <f>VLOOKUP(AB2493,aircraft!A:B,2,FALSE)</f>
        <v>Freighter</v>
      </c>
      <c r="AF2493" s="16">
        <f t="shared" si="117"/>
        <v>4.6331131680197357</v>
      </c>
    </row>
    <row r="2494" spans="1:32" x14ac:dyDescent="0.25">
      <c r="A2494" s="26">
        <v>33534.037878983843</v>
      </c>
      <c r="B2494" s="26">
        <v>19660.900227180427</v>
      </c>
      <c r="C2494" s="26">
        <v>14136.35506397513</v>
      </c>
      <c r="D2494" s="26">
        <v>16012.290975317459</v>
      </c>
      <c r="E2494" s="26">
        <v>21723.727018289446</v>
      </c>
      <c r="F2494" s="26">
        <v>0</v>
      </c>
      <c r="G2494" s="26">
        <v>0</v>
      </c>
      <c r="H2494" s="26">
        <v>0</v>
      </c>
      <c r="I2494" s="26">
        <v>0</v>
      </c>
      <c r="J2494" s="26">
        <v>1418687.4940866542</v>
      </c>
      <c r="K2494" s="26">
        <v>0</v>
      </c>
      <c r="L2494" s="26">
        <v>14239.847958252865</v>
      </c>
      <c r="M2494" s="26">
        <v>1462.0839413906745</v>
      </c>
      <c r="N2494" s="26">
        <v>857.21518533442486</v>
      </c>
      <c r="O2494" s="26">
        <v>4.2191598103805141</v>
      </c>
      <c r="P2494" s="26">
        <v>4.7790547315370464</v>
      </c>
      <c r="Q2494" s="26">
        <v>10.388844281203475</v>
      </c>
      <c r="R2494" s="26">
        <v>0</v>
      </c>
      <c r="S2494" s="26">
        <v>0</v>
      </c>
      <c r="T2494" s="26">
        <v>0</v>
      </c>
      <c r="U2494" s="26">
        <v>0</v>
      </c>
      <c r="V2494" s="26">
        <v>918.5985217721277</v>
      </c>
      <c r="W2494" s="26">
        <v>0</v>
      </c>
      <c r="X2494" s="26">
        <v>14.667042353024323</v>
      </c>
      <c r="Y2494" s="26">
        <v>452913</v>
      </c>
      <c r="Z2494" s="26">
        <v>1999</v>
      </c>
      <c r="AA2494" s="26" t="b">
        <v>0</v>
      </c>
      <c r="AB2494" s="27" t="s">
        <v>230</v>
      </c>
      <c r="AC2494" s="16">
        <f t="shared" si="116"/>
        <v>1537994.6532086532</v>
      </c>
      <c r="AD2494" s="16">
        <f t="shared" si="115"/>
        <v>2353.3532279012447</v>
      </c>
      <c r="AE2494" s="16" t="str">
        <f>VLOOKUP(AB2494,aircraft!A:B,2,FALSE)</f>
        <v>Passenger</v>
      </c>
      <c r="AF2494" s="16">
        <f t="shared" si="117"/>
        <v>3.555751790029241</v>
      </c>
    </row>
    <row r="2495" spans="1:32" x14ac:dyDescent="0.25">
      <c r="A2495" s="26">
        <v>45222.166863172904</v>
      </c>
      <c r="B2495" s="26">
        <v>28088.06461807189</v>
      </c>
      <c r="C2495" s="26">
        <v>14542.022193203005</v>
      </c>
      <c r="D2495" s="26">
        <v>16471.791326215684</v>
      </c>
      <c r="E2495" s="26">
        <v>23510.19492144795</v>
      </c>
      <c r="F2495" s="26">
        <v>0</v>
      </c>
      <c r="G2495" s="26">
        <v>0</v>
      </c>
      <c r="H2495" s="26">
        <v>0</v>
      </c>
      <c r="I2495" s="26">
        <v>0</v>
      </c>
      <c r="J2495" s="26">
        <v>1049727.5292335199</v>
      </c>
      <c r="K2495" s="26">
        <v>0</v>
      </c>
      <c r="L2495" s="26">
        <v>6305.6169897292048</v>
      </c>
      <c r="M2495" s="26">
        <v>1447.1094083555381</v>
      </c>
      <c r="N2495" s="26">
        <v>898.81811046986809</v>
      </c>
      <c r="O2495" s="26">
        <v>29.459498534306313</v>
      </c>
      <c r="P2495" s="26">
        <v>33.368860670482157</v>
      </c>
      <c r="Q2495" s="26">
        <v>48.715298019351444</v>
      </c>
      <c r="R2495" s="26">
        <v>0</v>
      </c>
      <c r="S2495" s="26">
        <v>0</v>
      </c>
      <c r="T2495" s="26">
        <v>0</v>
      </c>
      <c r="U2495" s="26">
        <v>0</v>
      </c>
      <c r="V2495" s="26">
        <v>474.99217852355508</v>
      </c>
      <c r="W2495" s="26">
        <v>0</v>
      </c>
      <c r="X2495" s="26">
        <v>6.4947850371328872</v>
      </c>
      <c r="Y2495" s="26">
        <v>214551</v>
      </c>
      <c r="Z2495" s="26">
        <v>1999</v>
      </c>
      <c r="AA2495" s="26" t="b">
        <v>0</v>
      </c>
      <c r="AB2495" s="27" t="s">
        <v>163</v>
      </c>
      <c r="AC2495" s="16">
        <f t="shared" si="116"/>
        <v>1183867.3861453605</v>
      </c>
      <c r="AD2495" s="16">
        <f t="shared" si="115"/>
        <v>2463.9659610866788</v>
      </c>
      <c r="AE2495" s="16" t="str">
        <f>VLOOKUP(AB2495,aircraft!A:B,2,FALSE)</f>
        <v>Passenger</v>
      </c>
      <c r="AF2495" s="16">
        <f t="shared" si="117"/>
        <v>5.8814233959066513</v>
      </c>
    </row>
    <row r="2496" spans="1:32" x14ac:dyDescent="0.25">
      <c r="A2496" s="26">
        <v>107895.10707365138</v>
      </c>
      <c r="B2496" s="26">
        <v>68718.065862694406</v>
      </c>
      <c r="C2496" s="26">
        <v>33894.016457433529</v>
      </c>
      <c r="D2496" s="26">
        <v>40506.283767770437</v>
      </c>
      <c r="E2496" s="26">
        <v>56950.10911506111</v>
      </c>
      <c r="F2496" s="26">
        <v>0</v>
      </c>
      <c r="G2496" s="26">
        <v>0</v>
      </c>
      <c r="H2496" s="26">
        <v>0</v>
      </c>
      <c r="I2496" s="26">
        <v>0</v>
      </c>
      <c r="J2496" s="26">
        <v>2732843.097101483</v>
      </c>
      <c r="K2496" s="26">
        <v>0</v>
      </c>
      <c r="L2496" s="26">
        <v>15256.332725602851</v>
      </c>
      <c r="M2496" s="26">
        <v>3048.2422335665951</v>
      </c>
      <c r="N2496" s="26">
        <v>1967.3591415201536</v>
      </c>
      <c r="O2496" s="26">
        <v>57.073122210823023</v>
      </c>
      <c r="P2496" s="26">
        <v>65.53986727504676</v>
      </c>
      <c r="Q2496" s="26">
        <v>95.748074247307628</v>
      </c>
      <c r="R2496" s="26">
        <v>0</v>
      </c>
      <c r="S2496" s="26">
        <v>0</v>
      </c>
      <c r="T2496" s="26">
        <v>0</v>
      </c>
      <c r="U2496" s="26">
        <v>0</v>
      </c>
      <c r="V2496" s="26">
        <v>1218.1926497833745</v>
      </c>
      <c r="W2496" s="26">
        <v>0</v>
      </c>
      <c r="X2496" s="26">
        <v>15.714021588872541</v>
      </c>
      <c r="Y2496" s="26">
        <v>559082</v>
      </c>
      <c r="Z2496" s="26">
        <v>1999</v>
      </c>
      <c r="AA2496" s="26" t="b">
        <v>0</v>
      </c>
      <c r="AB2496" s="27" t="s">
        <v>176</v>
      </c>
      <c r="AC2496" s="16">
        <f t="shared" si="116"/>
        <v>3056063.0121036968</v>
      </c>
      <c r="AD2496" s="16">
        <f t="shared" si="115"/>
        <v>5249.6764604087994</v>
      </c>
      <c r="AE2496" s="16" t="str">
        <f>VLOOKUP(AB2496,aircraft!A:B,2,FALSE)</f>
        <v>Passenger</v>
      </c>
      <c r="AF2496" s="16">
        <f t="shared" si="117"/>
        <v>5.8011633560804228</v>
      </c>
    </row>
    <row r="2497" spans="1:32" x14ac:dyDescent="0.25">
      <c r="A2497" s="26">
        <v>0</v>
      </c>
      <c r="B2497" s="26">
        <v>0</v>
      </c>
      <c r="C2497" s="26">
        <v>0</v>
      </c>
      <c r="D2497" s="26">
        <v>0</v>
      </c>
      <c r="E2497" s="26">
        <v>0</v>
      </c>
      <c r="F2497" s="26">
        <v>980037.02820536308</v>
      </c>
      <c r="G2497" s="26">
        <v>31550.838704352063</v>
      </c>
      <c r="H2497" s="26">
        <v>119993.1331371188</v>
      </c>
      <c r="I2497" s="26">
        <v>507604.14842026628</v>
      </c>
      <c r="J2497" s="26">
        <v>0</v>
      </c>
      <c r="K2497" s="26">
        <v>137427.18020976559</v>
      </c>
      <c r="L2497" s="26">
        <v>0</v>
      </c>
      <c r="M2497" s="26">
        <v>0</v>
      </c>
      <c r="N2497" s="26">
        <v>0</v>
      </c>
      <c r="O2497" s="26">
        <v>0</v>
      </c>
      <c r="P2497" s="26">
        <v>0</v>
      </c>
      <c r="Q2497" s="26">
        <v>0</v>
      </c>
      <c r="R2497" s="26">
        <v>703.96273323391881</v>
      </c>
      <c r="S2497" s="26">
        <v>148.05529363278319</v>
      </c>
      <c r="T2497" s="26">
        <v>17.619769785283335</v>
      </c>
      <c r="U2497" s="26">
        <v>2316.4848037623501</v>
      </c>
      <c r="V2497" s="26">
        <v>0</v>
      </c>
      <c r="W2497" s="26">
        <v>59.093689497067302</v>
      </c>
      <c r="X2497" s="26">
        <v>0</v>
      </c>
      <c r="Y2497" s="26">
        <v>3955935</v>
      </c>
      <c r="Z2497" s="26">
        <v>2000</v>
      </c>
      <c r="AA2497" s="26" t="b">
        <v>1</v>
      </c>
      <c r="AB2497" s="27" t="s">
        <v>44</v>
      </c>
      <c r="AC2497" s="16">
        <f t="shared" si="116"/>
        <v>1776612.3286768659</v>
      </c>
      <c r="AD2497" s="16">
        <f t="shared" si="115"/>
        <v>3245.2162899114028</v>
      </c>
      <c r="AE2497" s="16" t="str">
        <f>VLOOKUP(AB2497,aircraft!A:B,2,FALSE)</f>
        <v>Passenger</v>
      </c>
      <c r="AF2497" s="16" t="str">
        <f t="shared" si="117"/>
        <v/>
      </c>
    </row>
    <row r="2498" spans="1:32" x14ac:dyDescent="0.25">
      <c r="A2498" s="26">
        <v>0</v>
      </c>
      <c r="B2498" s="26">
        <v>0</v>
      </c>
      <c r="C2498" s="26">
        <v>0</v>
      </c>
      <c r="D2498" s="26">
        <v>0</v>
      </c>
      <c r="E2498" s="26">
        <v>0</v>
      </c>
      <c r="F2498" s="26">
        <v>364175.60237785423</v>
      </c>
      <c r="G2498" s="26">
        <v>11220.101557118967</v>
      </c>
      <c r="H2498" s="26">
        <v>45225.048853840854</v>
      </c>
      <c r="I2498" s="26">
        <v>126667.89951115575</v>
      </c>
      <c r="J2498" s="26">
        <v>0</v>
      </c>
      <c r="K2498" s="26">
        <v>79683.276227292954</v>
      </c>
      <c r="L2498" s="26">
        <v>0</v>
      </c>
      <c r="M2498" s="26">
        <v>0</v>
      </c>
      <c r="N2498" s="26">
        <v>0</v>
      </c>
      <c r="O2498" s="26">
        <v>0</v>
      </c>
      <c r="P2498" s="26">
        <v>0</v>
      </c>
      <c r="Q2498" s="26">
        <v>0</v>
      </c>
      <c r="R2498" s="26">
        <v>219.12725561007704</v>
      </c>
      <c r="S2498" s="26">
        <v>32.769049363233798</v>
      </c>
      <c r="T2498" s="26">
        <v>12.570379277232082</v>
      </c>
      <c r="U2498" s="26">
        <v>369.8818056797179</v>
      </c>
      <c r="V2498" s="26">
        <v>0</v>
      </c>
      <c r="W2498" s="26">
        <v>29.482811749185995</v>
      </c>
      <c r="X2498" s="26">
        <v>0</v>
      </c>
      <c r="Y2498" s="26">
        <v>1543060</v>
      </c>
      <c r="Z2498" s="26">
        <v>2000</v>
      </c>
      <c r="AA2498" s="26" t="b">
        <v>1</v>
      </c>
      <c r="AB2498" s="27" t="s">
        <v>141</v>
      </c>
      <c r="AC2498" s="16">
        <f t="shared" si="116"/>
        <v>626971.92852726276</v>
      </c>
      <c r="AD2498" s="16">
        <f t="shared" ref="AD2498:AD2561" si="118">SUM(M2498:U2498,W2498:X2498)</f>
        <v>663.83130167944682</v>
      </c>
      <c r="AE2498" s="16" t="str">
        <f>VLOOKUP(AB2498,aircraft!A:B,2,FALSE)</f>
        <v>Passenger</v>
      </c>
      <c r="AF2498" s="16" t="str">
        <f t="shared" si="117"/>
        <v/>
      </c>
    </row>
    <row r="2499" spans="1:32" x14ac:dyDescent="0.25">
      <c r="A2499" s="26">
        <v>0</v>
      </c>
      <c r="B2499" s="26">
        <v>0</v>
      </c>
      <c r="C2499" s="26">
        <v>0</v>
      </c>
      <c r="D2499" s="26">
        <v>0</v>
      </c>
      <c r="E2499" s="26">
        <v>0</v>
      </c>
      <c r="F2499" s="26">
        <v>106552.11441890709</v>
      </c>
      <c r="G2499" s="26">
        <v>2059.1227671254055</v>
      </c>
      <c r="H2499" s="26">
        <v>13236.390602574354</v>
      </c>
      <c r="I2499" s="26">
        <v>24913.264924613344</v>
      </c>
      <c r="J2499" s="26">
        <v>0</v>
      </c>
      <c r="K2499" s="26">
        <v>21512.328900431552</v>
      </c>
      <c r="L2499" s="26">
        <v>0</v>
      </c>
      <c r="M2499" s="26">
        <v>0</v>
      </c>
      <c r="N2499" s="26">
        <v>0</v>
      </c>
      <c r="O2499" s="26">
        <v>0</v>
      </c>
      <c r="P2499" s="26">
        <v>0</v>
      </c>
      <c r="Q2499" s="26">
        <v>0</v>
      </c>
      <c r="R2499" s="26">
        <v>62.068996597299439</v>
      </c>
      <c r="S2499" s="26">
        <v>5.5965628372605556</v>
      </c>
      <c r="T2499" s="26">
        <v>3.7017528858059165</v>
      </c>
      <c r="U2499" s="26">
        <v>67.715083777189378</v>
      </c>
      <c r="V2499" s="26">
        <v>0</v>
      </c>
      <c r="W2499" s="26">
        <v>7.9595615703456311</v>
      </c>
      <c r="X2499" s="26">
        <v>0</v>
      </c>
      <c r="Y2499" s="26">
        <v>329658</v>
      </c>
      <c r="Z2499" s="26">
        <v>2000</v>
      </c>
      <c r="AA2499" s="26" t="b">
        <v>1</v>
      </c>
      <c r="AB2499" s="27" t="s">
        <v>213</v>
      </c>
      <c r="AC2499" s="16">
        <f t="shared" ref="AC2499:AC2562" si="119">SUM(A2499:L2499)</f>
        <v>168273.22161365172</v>
      </c>
      <c r="AD2499" s="16">
        <f t="shared" si="118"/>
        <v>147.04195766790093</v>
      </c>
      <c r="AE2499" s="16" t="str">
        <f>VLOOKUP(AB2499,aircraft!A:B,2,FALSE)</f>
        <v>Freighter</v>
      </c>
      <c r="AF2499" s="16" t="str">
        <f t="shared" ref="AF2499:AF2562" si="120">IF(AA2499,"",SUMIFS(AC:AC,Z:Z,Z2499,AB:AB,AB2499)/Y2499)</f>
        <v/>
      </c>
    </row>
    <row r="2500" spans="1:32" x14ac:dyDescent="0.25">
      <c r="A2500" s="26">
        <v>0</v>
      </c>
      <c r="B2500" s="26">
        <v>0</v>
      </c>
      <c r="C2500" s="26">
        <v>0</v>
      </c>
      <c r="D2500" s="26">
        <v>0</v>
      </c>
      <c r="E2500" s="26">
        <v>0</v>
      </c>
      <c r="F2500" s="26">
        <v>188019.38997863585</v>
      </c>
      <c r="G2500" s="26">
        <v>8119.8724597764431</v>
      </c>
      <c r="H2500" s="26">
        <v>11858.780865741848</v>
      </c>
      <c r="I2500" s="26">
        <v>72930.668980137532</v>
      </c>
      <c r="J2500" s="26">
        <v>0</v>
      </c>
      <c r="K2500" s="26">
        <v>26474.943533117534</v>
      </c>
      <c r="L2500" s="26">
        <v>0</v>
      </c>
      <c r="M2500" s="26">
        <v>0</v>
      </c>
      <c r="N2500" s="26">
        <v>0</v>
      </c>
      <c r="O2500" s="26">
        <v>0</v>
      </c>
      <c r="P2500" s="26">
        <v>0</v>
      </c>
      <c r="Q2500" s="26">
        <v>0</v>
      </c>
      <c r="R2500" s="26">
        <v>111.40173168218389</v>
      </c>
      <c r="S2500" s="26">
        <v>18.661955918080629</v>
      </c>
      <c r="T2500" s="26">
        <v>3.9548816676053153</v>
      </c>
      <c r="U2500" s="26">
        <v>232.9666096357256</v>
      </c>
      <c r="V2500" s="26">
        <v>0</v>
      </c>
      <c r="W2500" s="26">
        <v>11.384226105857795</v>
      </c>
      <c r="X2500" s="26">
        <v>0</v>
      </c>
      <c r="Y2500" s="26">
        <v>1362807</v>
      </c>
      <c r="Z2500" s="26">
        <v>2000</v>
      </c>
      <c r="AA2500" s="26" t="b">
        <v>1</v>
      </c>
      <c r="AB2500" s="27" t="s">
        <v>45</v>
      </c>
      <c r="AC2500" s="16">
        <f t="shared" si="119"/>
        <v>307403.65581740916</v>
      </c>
      <c r="AD2500" s="16">
        <f t="shared" si="118"/>
        <v>378.36940500945326</v>
      </c>
      <c r="AE2500" s="16" t="str">
        <f>VLOOKUP(AB2500,aircraft!A:B,2,FALSE)</f>
        <v>Passenger</v>
      </c>
      <c r="AF2500" s="16" t="str">
        <f t="shared" si="120"/>
        <v/>
      </c>
    </row>
    <row r="2501" spans="1:32" x14ac:dyDescent="0.25">
      <c r="A2501" s="26">
        <v>0</v>
      </c>
      <c r="B2501" s="26">
        <v>0</v>
      </c>
      <c r="C2501" s="26">
        <v>0</v>
      </c>
      <c r="D2501" s="26">
        <v>0</v>
      </c>
      <c r="E2501" s="26">
        <v>0</v>
      </c>
      <c r="F2501" s="26">
        <v>371876.70788657718</v>
      </c>
      <c r="G2501" s="26">
        <v>13496.632071320952</v>
      </c>
      <c r="H2501" s="26">
        <v>40045.850311808812</v>
      </c>
      <c r="I2501" s="26">
        <v>196310.33764888701</v>
      </c>
      <c r="J2501" s="26">
        <v>0</v>
      </c>
      <c r="K2501" s="26">
        <v>62516.829786735027</v>
      </c>
      <c r="L2501" s="26">
        <v>0</v>
      </c>
      <c r="M2501" s="26">
        <v>0</v>
      </c>
      <c r="N2501" s="26">
        <v>0</v>
      </c>
      <c r="O2501" s="26">
        <v>0</v>
      </c>
      <c r="P2501" s="26">
        <v>0</v>
      </c>
      <c r="Q2501" s="26">
        <v>0</v>
      </c>
      <c r="R2501" s="26">
        <v>170.75940758005208</v>
      </c>
      <c r="S2501" s="26">
        <v>35.727214654876896</v>
      </c>
      <c r="T2501" s="26">
        <v>5.1255585394510579</v>
      </c>
      <c r="U2501" s="26">
        <v>499.43351970671785</v>
      </c>
      <c r="V2501" s="26">
        <v>0</v>
      </c>
      <c r="W2501" s="26">
        <v>26.882237721237949</v>
      </c>
      <c r="X2501" s="26">
        <v>0</v>
      </c>
      <c r="Y2501" s="26">
        <v>1924729</v>
      </c>
      <c r="Z2501" s="26">
        <v>2000</v>
      </c>
      <c r="AA2501" s="26" t="b">
        <v>1</v>
      </c>
      <c r="AB2501" s="27" t="s">
        <v>46</v>
      </c>
      <c r="AC2501" s="16">
        <f t="shared" si="119"/>
        <v>684246.35770532896</v>
      </c>
      <c r="AD2501" s="16">
        <f t="shared" si="118"/>
        <v>737.92793820233578</v>
      </c>
      <c r="AE2501" s="16" t="str">
        <f>VLOOKUP(AB2501,aircraft!A:B,2,FALSE)</f>
        <v>Passenger</v>
      </c>
      <c r="AF2501" s="16" t="str">
        <f t="shared" si="120"/>
        <v/>
      </c>
    </row>
    <row r="2502" spans="1:32" x14ac:dyDescent="0.25">
      <c r="A2502" s="26">
        <v>0</v>
      </c>
      <c r="B2502" s="26">
        <v>0</v>
      </c>
      <c r="C2502" s="26">
        <v>0</v>
      </c>
      <c r="D2502" s="26">
        <v>0</v>
      </c>
      <c r="E2502" s="26">
        <v>0</v>
      </c>
      <c r="F2502" s="26">
        <v>570022.23586873105</v>
      </c>
      <c r="G2502" s="26">
        <v>33158.595352341988</v>
      </c>
      <c r="H2502" s="26">
        <v>9533.5647418827139</v>
      </c>
      <c r="I2502" s="26">
        <v>261563.81167468207</v>
      </c>
      <c r="J2502" s="26">
        <v>0</v>
      </c>
      <c r="K2502" s="26">
        <v>136220.75167463967</v>
      </c>
      <c r="L2502" s="26">
        <v>0</v>
      </c>
      <c r="M2502" s="26">
        <v>0</v>
      </c>
      <c r="N2502" s="26">
        <v>0</v>
      </c>
      <c r="O2502" s="26">
        <v>0</v>
      </c>
      <c r="P2502" s="26">
        <v>0</v>
      </c>
      <c r="Q2502" s="26">
        <v>0</v>
      </c>
      <c r="R2502" s="26">
        <v>161.10543603704582</v>
      </c>
      <c r="S2502" s="26">
        <v>34.657571208534797</v>
      </c>
      <c r="T2502" s="26">
        <v>1.6178724624312266</v>
      </c>
      <c r="U2502" s="26">
        <v>277.04078235038577</v>
      </c>
      <c r="V2502" s="26">
        <v>0</v>
      </c>
      <c r="W2502" s="26">
        <v>20.433113721716712</v>
      </c>
      <c r="X2502" s="26">
        <v>0</v>
      </c>
      <c r="Y2502" s="26">
        <v>3689655</v>
      </c>
      <c r="Z2502" s="26">
        <v>2000</v>
      </c>
      <c r="AA2502" s="26" t="b">
        <v>1</v>
      </c>
      <c r="AB2502" s="27" t="s">
        <v>219</v>
      </c>
      <c r="AC2502" s="16">
        <f t="shared" si="119"/>
        <v>1010498.9593122775</v>
      </c>
      <c r="AD2502" s="16">
        <f t="shared" si="118"/>
        <v>494.85477578011432</v>
      </c>
      <c r="AE2502" s="16" t="str">
        <f>VLOOKUP(AB2502,aircraft!A:B,2,FALSE)</f>
        <v>Passenger</v>
      </c>
      <c r="AF2502" s="16" t="str">
        <f t="shared" si="120"/>
        <v/>
      </c>
    </row>
    <row r="2503" spans="1:32" x14ac:dyDescent="0.25">
      <c r="A2503" s="26">
        <v>0</v>
      </c>
      <c r="B2503" s="26">
        <v>0</v>
      </c>
      <c r="C2503" s="26">
        <v>0</v>
      </c>
      <c r="D2503" s="26">
        <v>0</v>
      </c>
      <c r="E2503" s="26">
        <v>0</v>
      </c>
      <c r="F2503" s="26">
        <v>3768244.2872898765</v>
      </c>
      <c r="G2503" s="26">
        <v>188655.91804392068</v>
      </c>
      <c r="H2503" s="26">
        <v>164606.82934639635</v>
      </c>
      <c r="I2503" s="26">
        <v>1685577.3605343194</v>
      </c>
      <c r="J2503" s="26">
        <v>0</v>
      </c>
      <c r="K2503" s="26">
        <v>802158.13460836408</v>
      </c>
      <c r="L2503" s="26">
        <v>0</v>
      </c>
      <c r="M2503" s="26">
        <v>0</v>
      </c>
      <c r="N2503" s="26">
        <v>0</v>
      </c>
      <c r="O2503" s="26">
        <v>0</v>
      </c>
      <c r="P2503" s="26">
        <v>0</v>
      </c>
      <c r="Q2503" s="26">
        <v>0</v>
      </c>
      <c r="R2503" s="26">
        <v>4003.5682538466244</v>
      </c>
      <c r="S2503" s="26">
        <v>275.84029655600841</v>
      </c>
      <c r="T2503" s="26">
        <v>166.94765209534012</v>
      </c>
      <c r="U2503" s="26">
        <v>2419.0200661879085</v>
      </c>
      <c r="V2503" s="26">
        <v>0</v>
      </c>
      <c r="W2503" s="26">
        <v>120.32372590632454</v>
      </c>
      <c r="X2503" s="26">
        <v>0</v>
      </c>
      <c r="Y2503" s="26">
        <v>29512004</v>
      </c>
      <c r="Z2503" s="26">
        <v>2000</v>
      </c>
      <c r="AA2503" s="26" t="b">
        <v>1</v>
      </c>
      <c r="AB2503" s="27" t="s">
        <v>47</v>
      </c>
      <c r="AC2503" s="16">
        <f t="shared" si="119"/>
        <v>6609242.5298228767</v>
      </c>
      <c r="AD2503" s="16">
        <f t="shared" si="118"/>
        <v>6985.6999945922053</v>
      </c>
      <c r="AE2503" s="16" t="str">
        <f>VLOOKUP(AB2503,aircraft!A:B,2,FALSE)</f>
        <v>Passenger</v>
      </c>
      <c r="AF2503" s="16" t="str">
        <f t="shared" si="120"/>
        <v/>
      </c>
    </row>
    <row r="2504" spans="1:32" x14ac:dyDescent="0.25">
      <c r="A2504" s="26">
        <v>0</v>
      </c>
      <c r="B2504" s="26">
        <v>0</v>
      </c>
      <c r="C2504" s="26">
        <v>0</v>
      </c>
      <c r="D2504" s="26">
        <v>0</v>
      </c>
      <c r="E2504" s="26">
        <v>0</v>
      </c>
      <c r="F2504" s="26">
        <v>4345459.4187485613</v>
      </c>
      <c r="G2504" s="26">
        <v>212760.93970309291</v>
      </c>
      <c r="H2504" s="26">
        <v>131286.64795868719</v>
      </c>
      <c r="I2504" s="26">
        <v>1774027.5761446338</v>
      </c>
      <c r="J2504" s="26">
        <v>0</v>
      </c>
      <c r="K2504" s="26">
        <v>816995.45530123368</v>
      </c>
      <c r="L2504" s="26">
        <v>0</v>
      </c>
      <c r="M2504" s="26">
        <v>0</v>
      </c>
      <c r="N2504" s="26">
        <v>0</v>
      </c>
      <c r="O2504" s="26">
        <v>0</v>
      </c>
      <c r="P2504" s="26">
        <v>0</v>
      </c>
      <c r="Q2504" s="26">
        <v>0</v>
      </c>
      <c r="R2504" s="26">
        <v>4171.672653168599</v>
      </c>
      <c r="S2504" s="26">
        <v>357.46695228329031</v>
      </c>
      <c r="T2504" s="26">
        <v>109.99822639268264</v>
      </c>
      <c r="U2504" s="26">
        <v>3003.3542341809721</v>
      </c>
      <c r="V2504" s="26">
        <v>0</v>
      </c>
      <c r="W2504" s="26">
        <v>122.54932411596522</v>
      </c>
      <c r="X2504" s="26">
        <v>0</v>
      </c>
      <c r="Y2504" s="26">
        <v>20878781</v>
      </c>
      <c r="Z2504" s="26">
        <v>2000</v>
      </c>
      <c r="AA2504" s="26" t="b">
        <v>1</v>
      </c>
      <c r="AB2504" s="27" t="s">
        <v>200</v>
      </c>
      <c r="AC2504" s="16">
        <f t="shared" si="119"/>
        <v>7280530.0378562091</v>
      </c>
      <c r="AD2504" s="16">
        <f t="shared" si="118"/>
        <v>7765.0413901415086</v>
      </c>
      <c r="AE2504" s="16" t="str">
        <f>VLOOKUP(AB2504,aircraft!A:B,2,FALSE)</f>
        <v>Passenger</v>
      </c>
      <c r="AF2504" s="16" t="str">
        <f t="shared" si="120"/>
        <v/>
      </c>
    </row>
    <row r="2505" spans="1:32" x14ac:dyDescent="0.25">
      <c r="A2505" s="26">
        <v>0</v>
      </c>
      <c r="B2505" s="26">
        <v>0</v>
      </c>
      <c r="C2505" s="26">
        <v>0</v>
      </c>
      <c r="D2505" s="26">
        <v>0</v>
      </c>
      <c r="E2505" s="26">
        <v>0</v>
      </c>
      <c r="F2505" s="26">
        <v>180292.05656849968</v>
      </c>
      <c r="G2505" s="26">
        <v>9471.0639761848142</v>
      </c>
      <c r="H2505" s="26">
        <v>9064.7480479337119</v>
      </c>
      <c r="I2505" s="26">
        <v>96273.418461745881</v>
      </c>
      <c r="J2505" s="26">
        <v>0</v>
      </c>
      <c r="K2505" s="26">
        <v>35182.329277764322</v>
      </c>
      <c r="L2505" s="26">
        <v>0</v>
      </c>
      <c r="M2505" s="26">
        <v>0</v>
      </c>
      <c r="N2505" s="26">
        <v>0</v>
      </c>
      <c r="O2505" s="26">
        <v>0</v>
      </c>
      <c r="P2505" s="26">
        <v>0</v>
      </c>
      <c r="Q2505" s="26">
        <v>0</v>
      </c>
      <c r="R2505" s="26">
        <v>41.442406673349844</v>
      </c>
      <c r="S2505" s="26">
        <v>14.843108711874915</v>
      </c>
      <c r="T2505" s="26">
        <v>0.20827447837791335</v>
      </c>
      <c r="U2505" s="26">
        <v>151.09522292962757</v>
      </c>
      <c r="V2505" s="26">
        <v>0</v>
      </c>
      <c r="W2505" s="26">
        <v>8.0919359134440079</v>
      </c>
      <c r="X2505" s="26">
        <v>0</v>
      </c>
      <c r="Y2505" s="26">
        <v>457412</v>
      </c>
      <c r="Z2505" s="26">
        <v>2000</v>
      </c>
      <c r="AA2505" s="26" t="b">
        <v>1</v>
      </c>
      <c r="AB2505" s="27" t="s">
        <v>214</v>
      </c>
      <c r="AC2505" s="16">
        <f t="shared" si="119"/>
        <v>330283.61633212841</v>
      </c>
      <c r="AD2505" s="16">
        <f t="shared" si="118"/>
        <v>215.68094870667426</v>
      </c>
      <c r="AE2505" s="16" t="str">
        <f>VLOOKUP(AB2505,aircraft!A:B,2,FALSE)</f>
        <v>Passenger</v>
      </c>
      <c r="AF2505" s="16" t="str">
        <f t="shared" si="120"/>
        <v/>
      </c>
    </row>
    <row r="2506" spans="1:32" x14ac:dyDescent="0.25">
      <c r="A2506" s="26">
        <v>0</v>
      </c>
      <c r="B2506" s="26">
        <v>0</v>
      </c>
      <c r="C2506" s="26">
        <v>0</v>
      </c>
      <c r="D2506" s="26">
        <v>0</v>
      </c>
      <c r="E2506" s="26">
        <v>0</v>
      </c>
      <c r="F2506" s="26">
        <v>6687.8535153513021</v>
      </c>
      <c r="G2506" s="26">
        <v>384.33975069143162</v>
      </c>
      <c r="H2506" s="26">
        <v>335.94234257152164</v>
      </c>
      <c r="I2506" s="26">
        <v>3007.9847498684749</v>
      </c>
      <c r="J2506" s="26">
        <v>0</v>
      </c>
      <c r="K2506" s="26">
        <v>1193.2534565392452</v>
      </c>
      <c r="L2506" s="26">
        <v>0</v>
      </c>
      <c r="M2506" s="26">
        <v>0</v>
      </c>
      <c r="N2506" s="26">
        <v>0</v>
      </c>
      <c r="O2506" s="26">
        <v>0</v>
      </c>
      <c r="P2506" s="26">
        <v>0</v>
      </c>
      <c r="Q2506" s="26">
        <v>0</v>
      </c>
      <c r="R2506" s="26">
        <v>0.60465476269795015</v>
      </c>
      <c r="S2506" s="26">
        <v>0.22464289665504744</v>
      </c>
      <c r="T2506" s="26">
        <v>3.0323902219549117E-3</v>
      </c>
      <c r="U2506" s="26">
        <v>2.0175655856144212</v>
      </c>
      <c r="V2506" s="26">
        <v>0</v>
      </c>
      <c r="W2506" s="26">
        <v>0.27444830109397167</v>
      </c>
      <c r="X2506" s="26">
        <v>0</v>
      </c>
      <c r="Y2506" s="26">
        <v>17369</v>
      </c>
      <c r="Z2506" s="26">
        <v>2000</v>
      </c>
      <c r="AA2506" s="26" t="b">
        <v>1</v>
      </c>
      <c r="AB2506" s="27" t="s">
        <v>220</v>
      </c>
      <c r="AC2506" s="16">
        <f t="shared" si="119"/>
        <v>11609.373815021976</v>
      </c>
      <c r="AD2506" s="16">
        <f t="shared" si="118"/>
        <v>3.1243439362833452</v>
      </c>
      <c r="AE2506" s="16" t="str">
        <f>VLOOKUP(AB2506,aircraft!A:B,2,FALSE)</f>
        <v>Passenger</v>
      </c>
      <c r="AF2506" s="16" t="str">
        <f t="shared" si="120"/>
        <v/>
      </c>
    </row>
    <row r="2507" spans="1:32" x14ac:dyDescent="0.25">
      <c r="A2507" s="26">
        <v>0</v>
      </c>
      <c r="B2507" s="26">
        <v>0</v>
      </c>
      <c r="C2507" s="26">
        <v>0</v>
      </c>
      <c r="D2507" s="26">
        <v>0</v>
      </c>
      <c r="E2507" s="26">
        <v>0</v>
      </c>
      <c r="F2507" s="26">
        <v>212796.75519746274</v>
      </c>
      <c r="G2507" s="26">
        <v>12415.945150107615</v>
      </c>
      <c r="H2507" s="26">
        <v>13828.699435272216</v>
      </c>
      <c r="I2507" s="26">
        <v>136001.91978553432</v>
      </c>
      <c r="J2507" s="26">
        <v>0</v>
      </c>
      <c r="K2507" s="26">
        <v>51694.897597161384</v>
      </c>
      <c r="L2507" s="26">
        <v>0</v>
      </c>
      <c r="M2507" s="26">
        <v>0</v>
      </c>
      <c r="N2507" s="26">
        <v>0</v>
      </c>
      <c r="O2507" s="26">
        <v>0</v>
      </c>
      <c r="P2507" s="26">
        <v>0</v>
      </c>
      <c r="Q2507" s="26">
        <v>0</v>
      </c>
      <c r="R2507" s="26">
        <v>167.07881649117471</v>
      </c>
      <c r="S2507" s="26">
        <v>66.617960907663402</v>
      </c>
      <c r="T2507" s="26">
        <v>1.0276630740473993</v>
      </c>
      <c r="U2507" s="26">
        <v>729.88990099480134</v>
      </c>
      <c r="V2507" s="26">
        <v>0</v>
      </c>
      <c r="W2507" s="26">
        <v>11.889826711179666</v>
      </c>
      <c r="X2507" s="26">
        <v>0</v>
      </c>
      <c r="Y2507" s="26">
        <v>805578</v>
      </c>
      <c r="Z2507" s="26">
        <v>2000</v>
      </c>
      <c r="AA2507" s="26" t="b">
        <v>1</v>
      </c>
      <c r="AB2507" s="27" t="s">
        <v>192</v>
      </c>
      <c r="AC2507" s="16">
        <f t="shared" si="119"/>
        <v>426738.21716553823</v>
      </c>
      <c r="AD2507" s="16">
        <f t="shared" si="118"/>
        <v>976.50416817886651</v>
      </c>
      <c r="AE2507" s="16" t="str">
        <f>VLOOKUP(AB2507,aircraft!A:B,2,FALSE)</f>
        <v>Passenger</v>
      </c>
      <c r="AF2507" s="16" t="str">
        <f t="shared" si="120"/>
        <v/>
      </c>
    </row>
    <row r="2508" spans="1:32" x14ac:dyDescent="0.25">
      <c r="A2508" s="26">
        <v>0</v>
      </c>
      <c r="B2508" s="26">
        <v>0</v>
      </c>
      <c r="C2508" s="26">
        <v>0</v>
      </c>
      <c r="D2508" s="26">
        <v>0</v>
      </c>
      <c r="E2508" s="26">
        <v>0</v>
      </c>
      <c r="F2508" s="26">
        <v>1356.371057257043</v>
      </c>
      <c r="G2508" s="26">
        <v>44.529642889724755</v>
      </c>
      <c r="H2508" s="26">
        <v>82.60559955239296</v>
      </c>
      <c r="I2508" s="26">
        <v>341.29518812097547</v>
      </c>
      <c r="J2508" s="26">
        <v>0</v>
      </c>
      <c r="K2508" s="26">
        <v>0</v>
      </c>
      <c r="L2508" s="26">
        <v>0</v>
      </c>
      <c r="M2508" s="26">
        <v>0</v>
      </c>
      <c r="N2508" s="26">
        <v>0</v>
      </c>
      <c r="O2508" s="26">
        <v>0</v>
      </c>
      <c r="P2508" s="26">
        <v>0</v>
      </c>
      <c r="Q2508" s="26">
        <v>0</v>
      </c>
      <c r="R2508" s="26">
        <v>57.956009159897</v>
      </c>
      <c r="S2508" s="26">
        <v>12.501223757962929</v>
      </c>
      <c r="T2508" s="26">
        <v>0.47408178084167285</v>
      </c>
      <c r="U2508" s="26">
        <v>95.814995076030328</v>
      </c>
      <c r="V2508" s="26">
        <v>0</v>
      </c>
      <c r="W2508" s="26">
        <v>0</v>
      </c>
      <c r="X2508" s="26">
        <v>0</v>
      </c>
      <c r="Y2508" s="26">
        <v>15977</v>
      </c>
      <c r="Z2508" s="26">
        <v>2000</v>
      </c>
      <c r="AA2508" s="26" t="b">
        <v>1</v>
      </c>
      <c r="AB2508" s="27" t="s">
        <v>193</v>
      </c>
      <c r="AC2508" s="16">
        <f t="shared" si="119"/>
        <v>1824.8014878201361</v>
      </c>
      <c r="AD2508" s="16">
        <f t="shared" si="118"/>
        <v>166.74630977473191</v>
      </c>
      <c r="AE2508" s="16" t="str">
        <f>VLOOKUP(AB2508,aircraft!A:B,2,FALSE)</f>
        <v>Freighter</v>
      </c>
      <c r="AF2508" s="16" t="str">
        <f t="shared" si="120"/>
        <v/>
      </c>
    </row>
    <row r="2509" spans="1:32" x14ac:dyDescent="0.25">
      <c r="A2509" s="26">
        <v>0</v>
      </c>
      <c r="B2509" s="26">
        <v>0</v>
      </c>
      <c r="C2509" s="26">
        <v>0</v>
      </c>
      <c r="D2509" s="26">
        <v>0</v>
      </c>
      <c r="E2509" s="26">
        <v>0</v>
      </c>
      <c r="F2509" s="26">
        <v>4745.5136830516767</v>
      </c>
      <c r="G2509" s="26">
        <v>113.92046458716885</v>
      </c>
      <c r="H2509" s="26">
        <v>578.23922297716138</v>
      </c>
      <c r="I2509" s="26">
        <v>1660.312617656693</v>
      </c>
      <c r="J2509" s="26">
        <v>0</v>
      </c>
      <c r="K2509" s="26">
        <v>490.01555028464736</v>
      </c>
      <c r="L2509" s="26">
        <v>0</v>
      </c>
      <c r="M2509" s="26">
        <v>0</v>
      </c>
      <c r="N2509" s="26">
        <v>0</v>
      </c>
      <c r="O2509" s="26">
        <v>0</v>
      </c>
      <c r="P2509" s="26">
        <v>0</v>
      </c>
      <c r="Q2509" s="26">
        <v>0</v>
      </c>
      <c r="R2509" s="26">
        <v>18.003090264349101</v>
      </c>
      <c r="S2509" s="26">
        <v>2.483465940930579</v>
      </c>
      <c r="T2509" s="26">
        <v>0.57823925044205071</v>
      </c>
      <c r="U2509" s="26">
        <v>36.19481233850334</v>
      </c>
      <c r="V2509" s="26">
        <v>0</v>
      </c>
      <c r="W2509" s="26">
        <v>0.18130575080781713</v>
      </c>
      <c r="X2509" s="26">
        <v>0</v>
      </c>
      <c r="Y2509" s="26">
        <v>10636</v>
      </c>
      <c r="Z2509" s="26">
        <v>2000</v>
      </c>
      <c r="AA2509" s="26" t="b">
        <v>1</v>
      </c>
      <c r="AB2509" s="27" t="s">
        <v>164</v>
      </c>
      <c r="AC2509" s="16">
        <f t="shared" si="119"/>
        <v>7588.001538557347</v>
      </c>
      <c r="AD2509" s="16">
        <f t="shared" si="118"/>
        <v>57.440913545032885</v>
      </c>
      <c r="AE2509" s="16" t="str">
        <f>VLOOKUP(AB2509,aircraft!A:B,2,FALSE)</f>
        <v>Freighter</v>
      </c>
      <c r="AF2509" s="16" t="str">
        <f t="shared" si="120"/>
        <v/>
      </c>
    </row>
    <row r="2510" spans="1:32" x14ac:dyDescent="0.25">
      <c r="A2510" s="26">
        <v>0</v>
      </c>
      <c r="B2510" s="26">
        <v>0</v>
      </c>
      <c r="C2510" s="26">
        <v>0</v>
      </c>
      <c r="D2510" s="26">
        <v>0</v>
      </c>
      <c r="E2510" s="26">
        <v>0</v>
      </c>
      <c r="F2510" s="26">
        <v>113.03092143808692</v>
      </c>
      <c r="G2510" s="26">
        <v>5.8145410777555142</v>
      </c>
      <c r="H2510" s="26">
        <v>0</v>
      </c>
      <c r="I2510" s="26">
        <v>28.579858985409427</v>
      </c>
      <c r="J2510" s="26">
        <v>0</v>
      </c>
      <c r="K2510" s="26">
        <v>0</v>
      </c>
      <c r="L2510" s="26">
        <v>0</v>
      </c>
      <c r="M2510" s="26">
        <v>0</v>
      </c>
      <c r="N2510" s="26">
        <v>0</v>
      </c>
      <c r="O2510" s="26">
        <v>0</v>
      </c>
      <c r="P2510" s="26">
        <v>0</v>
      </c>
      <c r="Q2510" s="26">
        <v>0</v>
      </c>
      <c r="R2510" s="26">
        <v>4.8296674299914164</v>
      </c>
      <c r="S2510" s="26">
        <v>1.6323705816123137</v>
      </c>
      <c r="T2510" s="26">
        <v>0</v>
      </c>
      <c r="U2510" s="26">
        <v>8.0234915207477222</v>
      </c>
      <c r="V2510" s="26">
        <v>0</v>
      </c>
      <c r="W2510" s="26">
        <v>0</v>
      </c>
      <c r="X2510" s="26">
        <v>0</v>
      </c>
      <c r="Y2510" s="26">
        <v>1853</v>
      </c>
      <c r="Z2510" s="26">
        <v>2000</v>
      </c>
      <c r="AA2510" s="26" t="b">
        <v>1</v>
      </c>
      <c r="AB2510" s="27" t="s">
        <v>165</v>
      </c>
      <c r="AC2510" s="16">
        <f t="shared" si="119"/>
        <v>147.42532150125186</v>
      </c>
      <c r="AD2510" s="16">
        <f t="shared" si="118"/>
        <v>14.485529532351453</v>
      </c>
      <c r="AE2510" s="16" t="str">
        <f>VLOOKUP(AB2510,aircraft!A:B,2,FALSE)</f>
        <v>Freighter (not used as passenger)</v>
      </c>
      <c r="AF2510" s="16" t="str">
        <f t="shared" si="120"/>
        <v/>
      </c>
    </row>
    <row r="2511" spans="1:32" x14ac:dyDescent="0.25">
      <c r="A2511" s="26">
        <v>0</v>
      </c>
      <c r="B2511" s="26">
        <v>0</v>
      </c>
      <c r="C2511" s="26">
        <v>0</v>
      </c>
      <c r="D2511" s="26">
        <v>0</v>
      </c>
      <c r="E2511" s="26">
        <v>0</v>
      </c>
      <c r="F2511" s="26">
        <v>224.18477366520983</v>
      </c>
      <c r="G2511" s="26">
        <v>14.652168008887571</v>
      </c>
      <c r="H2511" s="26">
        <v>0</v>
      </c>
      <c r="I2511" s="26">
        <v>125.36122141953491</v>
      </c>
      <c r="J2511" s="26">
        <v>0</v>
      </c>
      <c r="K2511" s="26">
        <v>53.291731788596735</v>
      </c>
      <c r="L2511" s="26">
        <v>0</v>
      </c>
      <c r="M2511" s="26">
        <v>0</v>
      </c>
      <c r="N2511" s="26">
        <v>0</v>
      </c>
      <c r="O2511" s="26">
        <v>0</v>
      </c>
      <c r="P2511" s="26">
        <v>0</v>
      </c>
      <c r="Q2511" s="26">
        <v>0</v>
      </c>
      <c r="R2511" s="26">
        <v>0.18343926563461296</v>
      </c>
      <c r="S2511" s="26">
        <v>7.9121709300335463E-2</v>
      </c>
      <c r="T2511" s="26">
        <v>0</v>
      </c>
      <c r="U2511" s="26">
        <v>0.67695061322494954</v>
      </c>
      <c r="V2511" s="26">
        <v>0</v>
      </c>
      <c r="W2511" s="26">
        <v>5.4890479835239904E-2</v>
      </c>
      <c r="X2511" s="26">
        <v>0</v>
      </c>
      <c r="Y2511" s="26">
        <v>2097</v>
      </c>
      <c r="Z2511" s="26">
        <v>2000</v>
      </c>
      <c r="AA2511" s="26" t="b">
        <v>1</v>
      </c>
      <c r="AB2511" s="27" t="s">
        <v>227</v>
      </c>
      <c r="AC2511" s="16">
        <f t="shared" si="119"/>
        <v>417.48989488222907</v>
      </c>
      <c r="AD2511" s="16">
        <f t="shared" si="118"/>
        <v>0.99440206799513786</v>
      </c>
      <c r="AE2511" s="16" t="str">
        <f>VLOOKUP(AB2511,aircraft!A:B,2,FALSE)</f>
        <v>Freighter</v>
      </c>
      <c r="AF2511" s="16" t="str">
        <f t="shared" si="120"/>
        <v/>
      </c>
    </row>
    <row r="2512" spans="1:32" x14ac:dyDescent="0.25">
      <c r="A2512" s="26">
        <v>0</v>
      </c>
      <c r="B2512" s="26">
        <v>0</v>
      </c>
      <c r="C2512" s="26">
        <v>0</v>
      </c>
      <c r="D2512" s="26">
        <v>0</v>
      </c>
      <c r="E2512" s="26">
        <v>0</v>
      </c>
      <c r="F2512" s="26">
        <v>100413.64873118396</v>
      </c>
      <c r="G2512" s="26">
        <v>7287.3802929448557</v>
      </c>
      <c r="H2512" s="26">
        <v>0</v>
      </c>
      <c r="I2512" s="26">
        <v>38426.956375873851</v>
      </c>
      <c r="J2512" s="26">
        <v>0</v>
      </c>
      <c r="K2512" s="26">
        <v>0</v>
      </c>
      <c r="L2512" s="26">
        <v>0</v>
      </c>
      <c r="M2512" s="26">
        <v>0</v>
      </c>
      <c r="N2512" s="26">
        <v>0</v>
      </c>
      <c r="O2512" s="26">
        <v>0</v>
      </c>
      <c r="P2512" s="26">
        <v>0</v>
      </c>
      <c r="Q2512" s="26">
        <v>0</v>
      </c>
      <c r="R2512" s="26">
        <v>13.539418146625248</v>
      </c>
      <c r="S2512" s="26">
        <v>4.4488373222862174</v>
      </c>
      <c r="T2512" s="26">
        <v>0</v>
      </c>
      <c r="U2512" s="26">
        <v>59.749585581071244</v>
      </c>
      <c r="V2512" s="26">
        <v>0</v>
      </c>
      <c r="W2512" s="26">
        <v>0</v>
      </c>
      <c r="X2512" s="26">
        <v>0</v>
      </c>
      <c r="Y2512" s="26">
        <v>1160449</v>
      </c>
      <c r="Z2512" s="26">
        <v>2000</v>
      </c>
      <c r="AA2512" s="26" t="b">
        <v>1</v>
      </c>
      <c r="AB2512" s="27" t="s">
        <v>48</v>
      </c>
      <c r="AC2512" s="16">
        <f t="shared" si="119"/>
        <v>146127.98540000268</v>
      </c>
      <c r="AD2512" s="16">
        <f t="shared" si="118"/>
        <v>77.737841049982705</v>
      </c>
      <c r="AE2512" s="16" t="str">
        <f>VLOOKUP(AB2512,aircraft!A:B,2,FALSE)</f>
        <v>Passenger</v>
      </c>
      <c r="AF2512" s="16" t="str">
        <f t="shared" si="120"/>
        <v/>
      </c>
    </row>
    <row r="2513" spans="1:32" x14ac:dyDescent="0.25">
      <c r="A2513" s="26">
        <v>0</v>
      </c>
      <c r="B2513" s="26">
        <v>0</v>
      </c>
      <c r="C2513" s="26">
        <v>0</v>
      </c>
      <c r="D2513" s="26">
        <v>0</v>
      </c>
      <c r="E2513" s="26">
        <v>0</v>
      </c>
      <c r="F2513" s="26">
        <v>31245.932710957193</v>
      </c>
      <c r="G2513" s="26">
        <v>1936.5089653804951</v>
      </c>
      <c r="H2513" s="26">
        <v>0</v>
      </c>
      <c r="I2513" s="26">
        <v>10758.027955290678</v>
      </c>
      <c r="J2513" s="26">
        <v>0</v>
      </c>
      <c r="K2513" s="26">
        <v>0</v>
      </c>
      <c r="L2513" s="26">
        <v>0</v>
      </c>
      <c r="M2513" s="26">
        <v>0</v>
      </c>
      <c r="N2513" s="26">
        <v>0</v>
      </c>
      <c r="O2513" s="26">
        <v>0</v>
      </c>
      <c r="P2513" s="26">
        <v>0</v>
      </c>
      <c r="Q2513" s="26">
        <v>0</v>
      </c>
      <c r="R2513" s="26">
        <v>0</v>
      </c>
      <c r="S2513" s="26">
        <v>0</v>
      </c>
      <c r="T2513" s="26">
        <v>0</v>
      </c>
      <c r="U2513" s="26">
        <v>0</v>
      </c>
      <c r="V2513" s="26">
        <v>0</v>
      </c>
      <c r="W2513" s="26">
        <v>0</v>
      </c>
      <c r="X2513" s="26">
        <v>0</v>
      </c>
      <c r="Y2513" s="26">
        <v>427137</v>
      </c>
      <c r="Z2513" s="26">
        <v>2000</v>
      </c>
      <c r="AA2513" s="26" t="b">
        <v>1</v>
      </c>
      <c r="AB2513" s="27" t="s">
        <v>206</v>
      </c>
      <c r="AC2513" s="16">
        <f t="shared" si="119"/>
        <v>43940.469631628366</v>
      </c>
      <c r="AD2513" s="16">
        <f t="shared" si="118"/>
        <v>0</v>
      </c>
      <c r="AE2513" s="16" t="str">
        <f>VLOOKUP(AB2513,aircraft!A:B,2,FALSE)</f>
        <v>Passenger</v>
      </c>
      <c r="AF2513" s="16" t="str">
        <f t="shared" si="120"/>
        <v/>
      </c>
    </row>
    <row r="2514" spans="1:32" x14ac:dyDescent="0.25">
      <c r="A2514" s="26">
        <v>0</v>
      </c>
      <c r="B2514" s="26">
        <v>0</v>
      </c>
      <c r="C2514" s="26">
        <v>0</v>
      </c>
      <c r="D2514" s="26">
        <v>0</v>
      </c>
      <c r="E2514" s="26">
        <v>0</v>
      </c>
      <c r="F2514" s="26">
        <v>194557.5780289408</v>
      </c>
      <c r="G2514" s="26">
        <v>14986.80062486824</v>
      </c>
      <c r="H2514" s="26">
        <v>0</v>
      </c>
      <c r="I2514" s="26">
        <v>116687.12299353423</v>
      </c>
      <c r="J2514" s="26">
        <v>0</v>
      </c>
      <c r="K2514" s="26">
        <v>0</v>
      </c>
      <c r="L2514" s="26">
        <v>0</v>
      </c>
      <c r="M2514" s="26">
        <v>0</v>
      </c>
      <c r="N2514" s="26">
        <v>0</v>
      </c>
      <c r="O2514" s="26">
        <v>0</v>
      </c>
      <c r="P2514" s="26">
        <v>0</v>
      </c>
      <c r="Q2514" s="26">
        <v>0</v>
      </c>
      <c r="R2514" s="26">
        <v>249.31545814881292</v>
      </c>
      <c r="S2514" s="26">
        <v>102.28824630183006</v>
      </c>
      <c r="T2514" s="26">
        <v>0</v>
      </c>
      <c r="U2514" s="26">
        <v>1003.3107333440953</v>
      </c>
      <c r="V2514" s="26">
        <v>0</v>
      </c>
      <c r="W2514" s="26">
        <v>0</v>
      </c>
      <c r="X2514" s="26">
        <v>0</v>
      </c>
      <c r="Y2514" s="26">
        <v>2324133</v>
      </c>
      <c r="Z2514" s="26">
        <v>2000</v>
      </c>
      <c r="AA2514" s="26" t="b">
        <v>1</v>
      </c>
      <c r="AB2514" s="27" t="s">
        <v>194</v>
      </c>
      <c r="AC2514" s="16">
        <f t="shared" si="119"/>
        <v>326231.50164734328</v>
      </c>
      <c r="AD2514" s="16">
        <f t="shared" si="118"/>
        <v>1354.9144377947382</v>
      </c>
      <c r="AE2514" s="16" t="str">
        <f>VLOOKUP(AB2514,aircraft!A:B,2,FALSE)</f>
        <v>Passenger</v>
      </c>
      <c r="AF2514" s="16" t="str">
        <f t="shared" si="120"/>
        <v/>
      </c>
    </row>
    <row r="2515" spans="1:32" x14ac:dyDescent="0.25">
      <c r="A2515" s="26">
        <v>0</v>
      </c>
      <c r="B2515" s="26">
        <v>0</v>
      </c>
      <c r="C2515" s="26">
        <v>0</v>
      </c>
      <c r="D2515" s="26">
        <v>0</v>
      </c>
      <c r="E2515" s="26">
        <v>0</v>
      </c>
      <c r="F2515" s="26">
        <v>1009173.1973236444</v>
      </c>
      <c r="G2515" s="26">
        <v>71985.265539810425</v>
      </c>
      <c r="H2515" s="26">
        <v>8702.1996104836435</v>
      </c>
      <c r="I2515" s="26">
        <v>435337.89979822264</v>
      </c>
      <c r="J2515" s="26">
        <v>0</v>
      </c>
      <c r="K2515" s="26">
        <v>154551.95698686139</v>
      </c>
      <c r="L2515" s="26">
        <v>0</v>
      </c>
      <c r="M2515" s="26">
        <v>0</v>
      </c>
      <c r="N2515" s="26">
        <v>0</v>
      </c>
      <c r="O2515" s="26">
        <v>0</v>
      </c>
      <c r="P2515" s="26">
        <v>0</v>
      </c>
      <c r="Q2515" s="26">
        <v>0</v>
      </c>
      <c r="R2515" s="26">
        <v>796.77293205276374</v>
      </c>
      <c r="S2515" s="26">
        <v>339.77042590915914</v>
      </c>
      <c r="T2515" s="26">
        <v>1.0442639268777112</v>
      </c>
      <c r="U2515" s="26">
        <v>2054.7947211091209</v>
      </c>
      <c r="V2515" s="26">
        <v>0</v>
      </c>
      <c r="W2515" s="26">
        <v>94.276691942612644</v>
      </c>
      <c r="X2515" s="26">
        <v>0</v>
      </c>
      <c r="Y2515" s="26">
        <v>5559171</v>
      </c>
      <c r="Z2515" s="26">
        <v>2000</v>
      </c>
      <c r="AA2515" s="26" t="b">
        <v>1</v>
      </c>
      <c r="AB2515" s="27" t="s">
        <v>207</v>
      </c>
      <c r="AC2515" s="16">
        <f t="shared" si="119"/>
        <v>1679750.5192590223</v>
      </c>
      <c r="AD2515" s="16">
        <f t="shared" si="118"/>
        <v>3286.6590349405342</v>
      </c>
      <c r="AE2515" s="16" t="str">
        <f>VLOOKUP(AB2515,aircraft!A:B,2,FALSE)</f>
        <v>Passenger</v>
      </c>
      <c r="AF2515" s="16" t="str">
        <f t="shared" si="120"/>
        <v/>
      </c>
    </row>
    <row r="2516" spans="1:32" x14ac:dyDescent="0.25">
      <c r="A2516" s="26">
        <v>0</v>
      </c>
      <c r="B2516" s="26">
        <v>0</v>
      </c>
      <c r="C2516" s="26">
        <v>0</v>
      </c>
      <c r="D2516" s="26">
        <v>0</v>
      </c>
      <c r="E2516" s="26">
        <v>0</v>
      </c>
      <c r="F2516" s="26">
        <v>298487.84709572583</v>
      </c>
      <c r="G2516" s="26">
        <v>12331.571473821576</v>
      </c>
      <c r="H2516" s="26">
        <v>17689.050610095255</v>
      </c>
      <c r="I2516" s="26">
        <v>37391.466627131056</v>
      </c>
      <c r="J2516" s="26">
        <v>0</v>
      </c>
      <c r="K2516" s="26">
        <v>51391.676996831986</v>
      </c>
      <c r="L2516" s="26">
        <v>0</v>
      </c>
      <c r="M2516" s="26">
        <v>0</v>
      </c>
      <c r="N2516" s="26">
        <v>0</v>
      </c>
      <c r="O2516" s="26">
        <v>0</v>
      </c>
      <c r="P2516" s="26">
        <v>0</v>
      </c>
      <c r="Q2516" s="26">
        <v>0</v>
      </c>
      <c r="R2516" s="26">
        <v>235.66523342405711</v>
      </c>
      <c r="S2516" s="26">
        <v>58.205012655991723</v>
      </c>
      <c r="T2516" s="26">
        <v>2.1226860195878712</v>
      </c>
      <c r="U2516" s="26">
        <v>176.48770822748958</v>
      </c>
      <c r="V2516" s="26">
        <v>0</v>
      </c>
      <c r="W2516" s="26">
        <v>31.348922363088942</v>
      </c>
      <c r="X2516" s="26">
        <v>0</v>
      </c>
      <c r="Y2516" s="26">
        <v>1670891</v>
      </c>
      <c r="Z2516" s="26">
        <v>2000</v>
      </c>
      <c r="AA2516" s="26" t="b">
        <v>1</v>
      </c>
      <c r="AB2516" s="27" t="s">
        <v>231</v>
      </c>
      <c r="AC2516" s="16">
        <f t="shared" si="119"/>
        <v>417291.61280360573</v>
      </c>
      <c r="AD2516" s="16">
        <f t="shared" si="118"/>
        <v>503.82956269021525</v>
      </c>
      <c r="AE2516" s="16" t="str">
        <f>VLOOKUP(AB2516,aircraft!A:B,2,FALSE)</f>
        <v>Passenger</v>
      </c>
      <c r="AF2516" s="16" t="str">
        <f t="shared" si="120"/>
        <v/>
      </c>
    </row>
    <row r="2517" spans="1:32" x14ac:dyDescent="0.25">
      <c r="A2517" s="26">
        <v>0</v>
      </c>
      <c r="B2517" s="26">
        <v>0</v>
      </c>
      <c r="C2517" s="26">
        <v>0</v>
      </c>
      <c r="D2517" s="26">
        <v>0</v>
      </c>
      <c r="E2517" s="26">
        <v>0</v>
      </c>
      <c r="F2517" s="26">
        <v>14550.585777750426</v>
      </c>
      <c r="G2517" s="26">
        <v>707.58844914756355</v>
      </c>
      <c r="H2517" s="26">
        <v>3497.9716742706296</v>
      </c>
      <c r="I2517" s="26">
        <v>13479.026741596901</v>
      </c>
      <c r="J2517" s="26">
        <v>0</v>
      </c>
      <c r="K2517" s="26">
        <v>0</v>
      </c>
      <c r="L2517" s="26">
        <v>0</v>
      </c>
      <c r="M2517" s="26">
        <v>0</v>
      </c>
      <c r="N2517" s="26">
        <v>0</v>
      </c>
      <c r="O2517" s="26">
        <v>0</v>
      </c>
      <c r="P2517" s="26">
        <v>0</v>
      </c>
      <c r="Q2517" s="26">
        <v>0</v>
      </c>
      <c r="R2517" s="26">
        <v>210.20298012450971</v>
      </c>
      <c r="S2517" s="26">
        <v>23.633456230172971</v>
      </c>
      <c r="T2517" s="26">
        <v>5.9465519250973777</v>
      </c>
      <c r="U2517" s="26">
        <v>450.19953181348257</v>
      </c>
      <c r="V2517" s="26">
        <v>0</v>
      </c>
      <c r="W2517" s="26">
        <v>0</v>
      </c>
      <c r="X2517" s="26">
        <v>0</v>
      </c>
      <c r="Y2517" s="26">
        <v>17991</v>
      </c>
      <c r="Z2517" s="26">
        <v>2000</v>
      </c>
      <c r="AA2517" s="26" t="b">
        <v>1</v>
      </c>
      <c r="AB2517" s="27" t="s">
        <v>49</v>
      </c>
      <c r="AC2517" s="16">
        <f t="shared" si="119"/>
        <v>32235.172642765523</v>
      </c>
      <c r="AD2517" s="16">
        <f t="shared" si="118"/>
        <v>689.98252009326256</v>
      </c>
      <c r="AE2517" s="16" t="str">
        <f>VLOOKUP(AB2517,aircraft!A:B,2,FALSE)</f>
        <v>Passenger</v>
      </c>
      <c r="AF2517" s="16" t="str">
        <f t="shared" si="120"/>
        <v/>
      </c>
    </row>
    <row r="2518" spans="1:32" x14ac:dyDescent="0.25">
      <c r="A2518" s="26">
        <v>0</v>
      </c>
      <c r="B2518" s="26">
        <v>0</v>
      </c>
      <c r="C2518" s="26">
        <v>0</v>
      </c>
      <c r="D2518" s="26">
        <v>0</v>
      </c>
      <c r="E2518" s="26">
        <v>0</v>
      </c>
      <c r="F2518" s="26">
        <v>3595.3384499892445</v>
      </c>
      <c r="G2518" s="26">
        <v>192.24344369238477</v>
      </c>
      <c r="H2518" s="26">
        <v>0</v>
      </c>
      <c r="I2518" s="26">
        <v>967.76247725476435</v>
      </c>
      <c r="J2518" s="26">
        <v>0</v>
      </c>
      <c r="K2518" s="26">
        <v>0</v>
      </c>
      <c r="L2518" s="26">
        <v>0</v>
      </c>
      <c r="M2518" s="26">
        <v>0</v>
      </c>
      <c r="N2518" s="26">
        <v>0</v>
      </c>
      <c r="O2518" s="26">
        <v>0</v>
      </c>
      <c r="P2518" s="26">
        <v>0</v>
      </c>
      <c r="Q2518" s="26">
        <v>0</v>
      </c>
      <c r="R2518" s="26">
        <v>153.67242679550537</v>
      </c>
      <c r="S2518" s="26">
        <v>53.970302693678413</v>
      </c>
      <c r="T2518" s="26">
        <v>0</v>
      </c>
      <c r="U2518" s="26">
        <v>271.68902527879897</v>
      </c>
      <c r="V2518" s="26">
        <v>0</v>
      </c>
      <c r="W2518" s="26">
        <v>0</v>
      </c>
      <c r="X2518" s="26">
        <v>0</v>
      </c>
      <c r="Y2518" s="26">
        <v>39032</v>
      </c>
      <c r="Z2518" s="26">
        <v>2000</v>
      </c>
      <c r="AA2518" s="26" t="b">
        <v>1</v>
      </c>
      <c r="AB2518" s="27" t="s">
        <v>50</v>
      </c>
      <c r="AC2518" s="16">
        <f t="shared" si="119"/>
        <v>4755.3443709363937</v>
      </c>
      <c r="AD2518" s="16">
        <f t="shared" si="118"/>
        <v>479.33175476798272</v>
      </c>
      <c r="AE2518" s="16" t="str">
        <f>VLOOKUP(AB2518,aircraft!A:B,2,FALSE)</f>
        <v>Passenger</v>
      </c>
      <c r="AF2518" s="16" t="str">
        <f t="shared" si="120"/>
        <v/>
      </c>
    </row>
    <row r="2519" spans="1:32" x14ac:dyDescent="0.25">
      <c r="A2519" s="26">
        <v>0</v>
      </c>
      <c r="B2519" s="26">
        <v>0</v>
      </c>
      <c r="C2519" s="26">
        <v>0</v>
      </c>
      <c r="D2519" s="26">
        <v>0</v>
      </c>
      <c r="E2519" s="26">
        <v>0</v>
      </c>
      <c r="F2519" s="26">
        <v>187853.02789439075</v>
      </c>
      <c r="G2519" s="26">
        <v>10432.106938362147</v>
      </c>
      <c r="H2519" s="26">
        <v>3985.9955304014675</v>
      </c>
      <c r="I2519" s="26">
        <v>64162.815630479527</v>
      </c>
      <c r="J2519" s="26">
        <v>0</v>
      </c>
      <c r="K2519" s="26">
        <v>41076.128237346195</v>
      </c>
      <c r="L2519" s="26">
        <v>0</v>
      </c>
      <c r="M2519" s="26">
        <v>0</v>
      </c>
      <c r="N2519" s="26">
        <v>0</v>
      </c>
      <c r="O2519" s="26">
        <v>0</v>
      </c>
      <c r="P2519" s="26">
        <v>0</v>
      </c>
      <c r="Q2519" s="26">
        <v>0</v>
      </c>
      <c r="R2519" s="26">
        <v>179.4528942527273</v>
      </c>
      <c r="S2519" s="26">
        <v>56.229057064654654</v>
      </c>
      <c r="T2519" s="26">
        <v>0.86496100389607478</v>
      </c>
      <c r="U2519" s="26">
        <v>345.83758034995566</v>
      </c>
      <c r="V2519" s="26">
        <v>0</v>
      </c>
      <c r="W2519" s="26">
        <v>23.413392055513022</v>
      </c>
      <c r="X2519" s="26">
        <v>0</v>
      </c>
      <c r="Y2519" s="26">
        <v>1263572</v>
      </c>
      <c r="Z2519" s="26">
        <v>2000</v>
      </c>
      <c r="AA2519" s="26" t="b">
        <v>1</v>
      </c>
      <c r="AB2519" s="27" t="s">
        <v>52</v>
      </c>
      <c r="AC2519" s="16">
        <f t="shared" si="119"/>
        <v>307510.07423098007</v>
      </c>
      <c r="AD2519" s="16">
        <f t="shared" si="118"/>
        <v>605.7978847267467</v>
      </c>
      <c r="AE2519" s="16" t="str">
        <f>VLOOKUP(AB2519,aircraft!A:B,2,FALSE)</f>
        <v>Passenger</v>
      </c>
      <c r="AF2519" s="16" t="str">
        <f t="shared" si="120"/>
        <v/>
      </c>
    </row>
    <row r="2520" spans="1:32" x14ac:dyDescent="0.25">
      <c r="A2520" s="26">
        <v>0</v>
      </c>
      <c r="B2520" s="26">
        <v>0</v>
      </c>
      <c r="C2520" s="26">
        <v>0</v>
      </c>
      <c r="D2520" s="26">
        <v>0</v>
      </c>
      <c r="E2520" s="26">
        <v>0</v>
      </c>
      <c r="F2520" s="26">
        <v>489281.56460768823</v>
      </c>
      <c r="G2520" s="26">
        <v>24376.976189204106</v>
      </c>
      <c r="H2520" s="26">
        <v>20137.042354885354</v>
      </c>
      <c r="I2520" s="26">
        <v>148224.49292480748</v>
      </c>
      <c r="J2520" s="26">
        <v>0</v>
      </c>
      <c r="K2520" s="26">
        <v>80793.244710676707</v>
      </c>
      <c r="L2520" s="26">
        <v>0</v>
      </c>
      <c r="M2520" s="26">
        <v>0</v>
      </c>
      <c r="N2520" s="26">
        <v>0</v>
      </c>
      <c r="O2520" s="26">
        <v>0</v>
      </c>
      <c r="P2520" s="26">
        <v>0</v>
      </c>
      <c r="Q2520" s="26">
        <v>0</v>
      </c>
      <c r="R2520" s="26">
        <v>467.40259583526489</v>
      </c>
      <c r="S2520" s="26">
        <v>131.3919032181322</v>
      </c>
      <c r="T2520" s="26">
        <v>4.3697380586438097</v>
      </c>
      <c r="U2520" s="26">
        <v>798.93002634010941</v>
      </c>
      <c r="V2520" s="26">
        <v>0</v>
      </c>
      <c r="W2520" s="26">
        <v>46.052147439938224</v>
      </c>
      <c r="X2520" s="26">
        <v>0</v>
      </c>
      <c r="Y2520" s="26">
        <v>3206186</v>
      </c>
      <c r="Z2520" s="26">
        <v>2000</v>
      </c>
      <c r="AA2520" s="26" t="b">
        <v>1</v>
      </c>
      <c r="AB2520" s="27" t="s">
        <v>53</v>
      </c>
      <c r="AC2520" s="16">
        <f t="shared" si="119"/>
        <v>762813.32078726182</v>
      </c>
      <c r="AD2520" s="16">
        <f t="shared" si="118"/>
        <v>1448.1464108920884</v>
      </c>
      <c r="AE2520" s="16" t="str">
        <f>VLOOKUP(AB2520,aircraft!A:B,2,FALSE)</f>
        <v>Passenger</v>
      </c>
      <c r="AF2520" s="16" t="str">
        <f t="shared" si="120"/>
        <v/>
      </c>
    </row>
    <row r="2521" spans="1:32" x14ac:dyDescent="0.25">
      <c r="A2521" s="26">
        <v>0</v>
      </c>
      <c r="B2521" s="26">
        <v>0</v>
      </c>
      <c r="C2521" s="26">
        <v>0</v>
      </c>
      <c r="D2521" s="26">
        <v>0</v>
      </c>
      <c r="E2521" s="26">
        <v>0</v>
      </c>
      <c r="F2521" s="26">
        <v>1058352.9567121032</v>
      </c>
      <c r="G2521" s="26">
        <v>44755.671481566824</v>
      </c>
      <c r="H2521" s="26">
        <v>55752.171249901068</v>
      </c>
      <c r="I2521" s="26">
        <v>391072.15271655284</v>
      </c>
      <c r="J2521" s="26">
        <v>0</v>
      </c>
      <c r="K2521" s="26">
        <v>175467.96981023197</v>
      </c>
      <c r="L2521" s="26">
        <v>0</v>
      </c>
      <c r="M2521" s="26">
        <v>0</v>
      </c>
      <c r="N2521" s="26">
        <v>0</v>
      </c>
      <c r="O2521" s="26">
        <v>0</v>
      </c>
      <c r="P2521" s="26">
        <v>0</v>
      </c>
      <c r="Q2521" s="26">
        <v>0</v>
      </c>
      <c r="R2521" s="26">
        <v>1011.007846890172</v>
      </c>
      <c r="S2521" s="26">
        <v>241.22754902395243</v>
      </c>
      <c r="T2521" s="26">
        <v>12.098220794754191</v>
      </c>
      <c r="U2521" s="26">
        <v>2107.8425255920401</v>
      </c>
      <c r="V2521" s="26">
        <v>0</v>
      </c>
      <c r="W2521" s="26">
        <v>107.0354595186471</v>
      </c>
      <c r="X2521" s="26">
        <v>0</v>
      </c>
      <c r="Y2521" s="26">
        <v>6515254</v>
      </c>
      <c r="Z2521" s="26">
        <v>2000</v>
      </c>
      <c r="AA2521" s="26" t="b">
        <v>1</v>
      </c>
      <c r="AB2521" s="27" t="s">
        <v>54</v>
      </c>
      <c r="AC2521" s="16">
        <f t="shared" si="119"/>
        <v>1725400.921970356</v>
      </c>
      <c r="AD2521" s="16">
        <f t="shared" si="118"/>
        <v>3479.2116018195661</v>
      </c>
      <c r="AE2521" s="16" t="str">
        <f>VLOOKUP(AB2521,aircraft!A:B,2,FALSE)</f>
        <v>Passenger</v>
      </c>
      <c r="AF2521" s="16" t="str">
        <f t="shared" si="120"/>
        <v/>
      </c>
    </row>
    <row r="2522" spans="1:32" x14ac:dyDescent="0.25">
      <c r="A2522" s="26">
        <v>0</v>
      </c>
      <c r="B2522" s="26">
        <v>0</v>
      </c>
      <c r="C2522" s="26">
        <v>0</v>
      </c>
      <c r="D2522" s="26">
        <v>0</v>
      </c>
      <c r="E2522" s="26">
        <v>0</v>
      </c>
      <c r="F2522" s="26">
        <v>1784.651845343624</v>
      </c>
      <c r="G2522" s="26">
        <v>127.53751520925715</v>
      </c>
      <c r="H2522" s="26">
        <v>0</v>
      </c>
      <c r="I2522" s="26">
        <v>704.29458811938946</v>
      </c>
      <c r="J2522" s="26">
        <v>0</v>
      </c>
      <c r="K2522" s="26">
        <v>0</v>
      </c>
      <c r="L2522" s="26">
        <v>0</v>
      </c>
      <c r="M2522" s="26">
        <v>0</v>
      </c>
      <c r="N2522" s="26">
        <v>0</v>
      </c>
      <c r="O2522" s="26">
        <v>0</v>
      </c>
      <c r="P2522" s="26">
        <v>0</v>
      </c>
      <c r="Q2522" s="26">
        <v>0</v>
      </c>
      <c r="R2522" s="26">
        <v>0</v>
      </c>
      <c r="S2522" s="26">
        <v>0</v>
      </c>
      <c r="T2522" s="26">
        <v>0</v>
      </c>
      <c r="U2522" s="26">
        <v>0</v>
      </c>
      <c r="V2522" s="26">
        <v>0</v>
      </c>
      <c r="W2522" s="26">
        <v>0</v>
      </c>
      <c r="X2522" s="26">
        <v>0</v>
      </c>
      <c r="Y2522" s="26">
        <v>22684</v>
      </c>
      <c r="Z2522" s="26">
        <v>2000</v>
      </c>
      <c r="AA2522" s="26" t="b">
        <v>1</v>
      </c>
      <c r="AB2522" s="27" t="s">
        <v>55</v>
      </c>
      <c r="AC2522" s="16">
        <f t="shared" si="119"/>
        <v>2616.4839486722708</v>
      </c>
      <c r="AD2522" s="16">
        <f t="shared" si="118"/>
        <v>0</v>
      </c>
      <c r="AE2522" s="16" t="str">
        <f>VLOOKUP(AB2522,aircraft!A:B,2,FALSE)</f>
        <v>Passenger</v>
      </c>
      <c r="AF2522" s="16" t="str">
        <f t="shared" si="120"/>
        <v/>
      </c>
    </row>
    <row r="2523" spans="1:32" x14ac:dyDescent="0.25">
      <c r="A2523" s="26">
        <v>0</v>
      </c>
      <c r="B2523" s="26">
        <v>0</v>
      </c>
      <c r="C2523" s="26">
        <v>0</v>
      </c>
      <c r="D2523" s="26">
        <v>0</v>
      </c>
      <c r="E2523" s="26">
        <v>0</v>
      </c>
      <c r="F2523" s="26">
        <v>7682.6402994818645</v>
      </c>
      <c r="G2523" s="26">
        <v>430.74573053069736</v>
      </c>
      <c r="H2523" s="26">
        <v>0</v>
      </c>
      <c r="I2523" s="26">
        <v>2453.7884704172993</v>
      </c>
      <c r="J2523" s="26">
        <v>0</v>
      </c>
      <c r="K2523" s="26">
        <v>0</v>
      </c>
      <c r="L2523" s="26">
        <v>0</v>
      </c>
      <c r="M2523" s="26">
        <v>0</v>
      </c>
      <c r="N2523" s="26">
        <v>0</v>
      </c>
      <c r="O2523" s="26">
        <v>0</v>
      </c>
      <c r="P2523" s="26">
        <v>0</v>
      </c>
      <c r="Q2523" s="26">
        <v>0</v>
      </c>
      <c r="R2523" s="26">
        <v>7.6331144968843452</v>
      </c>
      <c r="S2523" s="26">
        <v>2.3970125612650741</v>
      </c>
      <c r="T2523" s="26">
        <v>0</v>
      </c>
      <c r="U2523" s="26">
        <v>14.29390939455352</v>
      </c>
      <c r="V2523" s="26">
        <v>0</v>
      </c>
      <c r="W2523" s="26">
        <v>0</v>
      </c>
      <c r="X2523" s="26">
        <v>0</v>
      </c>
      <c r="Y2523" s="26">
        <v>161042</v>
      </c>
      <c r="Z2523" s="26">
        <v>2000</v>
      </c>
      <c r="AA2523" s="26" t="b">
        <v>1</v>
      </c>
      <c r="AB2523" s="27" t="s">
        <v>152</v>
      </c>
      <c r="AC2523" s="16">
        <f t="shared" si="119"/>
        <v>10567.174500429861</v>
      </c>
      <c r="AD2523" s="16">
        <f t="shared" si="118"/>
        <v>24.324036452702941</v>
      </c>
      <c r="AE2523" s="16" t="str">
        <f>VLOOKUP(AB2523,aircraft!A:B,2,FALSE)</f>
        <v>Passenger</v>
      </c>
      <c r="AF2523" s="16" t="str">
        <f t="shared" si="120"/>
        <v/>
      </c>
    </row>
    <row r="2524" spans="1:32" x14ac:dyDescent="0.25">
      <c r="A2524" s="26">
        <v>0</v>
      </c>
      <c r="B2524" s="26">
        <v>0</v>
      </c>
      <c r="C2524" s="26">
        <v>0</v>
      </c>
      <c r="D2524" s="26">
        <v>0</v>
      </c>
      <c r="E2524" s="26">
        <v>0</v>
      </c>
      <c r="F2524" s="26">
        <v>6739.9029682559567</v>
      </c>
      <c r="G2524" s="26">
        <v>426.94127212311224</v>
      </c>
      <c r="H2524" s="26">
        <v>0</v>
      </c>
      <c r="I2524" s="26">
        <v>1996.14140946422</v>
      </c>
      <c r="J2524" s="26">
        <v>0</v>
      </c>
      <c r="K2524" s="26">
        <v>0</v>
      </c>
      <c r="L2524" s="26">
        <v>0</v>
      </c>
      <c r="M2524" s="26">
        <v>0</v>
      </c>
      <c r="N2524" s="26">
        <v>0</v>
      </c>
      <c r="O2524" s="26">
        <v>0</v>
      </c>
      <c r="P2524" s="26">
        <v>0</v>
      </c>
      <c r="Q2524" s="26">
        <v>0</v>
      </c>
      <c r="R2524" s="26">
        <v>8.779290761189241</v>
      </c>
      <c r="S2524" s="26">
        <v>3.4195765207893878</v>
      </c>
      <c r="T2524" s="26">
        <v>0</v>
      </c>
      <c r="U2524" s="26">
        <v>15.988049742848373</v>
      </c>
      <c r="V2524" s="26">
        <v>0</v>
      </c>
      <c r="W2524" s="26">
        <v>0</v>
      </c>
      <c r="X2524" s="26">
        <v>0</v>
      </c>
      <c r="Y2524" s="26">
        <v>145078</v>
      </c>
      <c r="Z2524" s="26">
        <v>2000</v>
      </c>
      <c r="AA2524" s="26" t="b">
        <v>1</v>
      </c>
      <c r="AB2524" s="27" t="s">
        <v>185</v>
      </c>
      <c r="AC2524" s="16">
        <f t="shared" si="119"/>
        <v>9162.9856498432891</v>
      </c>
      <c r="AD2524" s="16">
        <f t="shared" si="118"/>
        <v>28.186917024827004</v>
      </c>
      <c r="AE2524" s="16" t="str">
        <f>VLOOKUP(AB2524,aircraft!A:B,2,FALSE)</f>
        <v>Passenger</v>
      </c>
      <c r="AF2524" s="16" t="str">
        <f t="shared" si="120"/>
        <v/>
      </c>
    </row>
    <row r="2525" spans="1:32" x14ac:dyDescent="0.25">
      <c r="A2525" s="26">
        <v>0</v>
      </c>
      <c r="B2525" s="26">
        <v>0</v>
      </c>
      <c r="C2525" s="26">
        <v>0</v>
      </c>
      <c r="D2525" s="26">
        <v>0</v>
      </c>
      <c r="E2525" s="26">
        <v>0</v>
      </c>
      <c r="F2525" s="26">
        <v>1027.25836741954</v>
      </c>
      <c r="G2525" s="26">
        <v>39.621406282741113</v>
      </c>
      <c r="H2525" s="26">
        <v>61.109373081028451</v>
      </c>
      <c r="I2525" s="26">
        <v>286.81565537040029</v>
      </c>
      <c r="J2525" s="26">
        <v>0</v>
      </c>
      <c r="K2525" s="26">
        <v>213.18705618444892</v>
      </c>
      <c r="L2525" s="26">
        <v>0</v>
      </c>
      <c r="M2525" s="26">
        <v>0</v>
      </c>
      <c r="N2525" s="26">
        <v>0</v>
      </c>
      <c r="O2525" s="26">
        <v>0</v>
      </c>
      <c r="P2525" s="26">
        <v>0</v>
      </c>
      <c r="Q2525" s="26">
        <v>0</v>
      </c>
      <c r="R2525" s="26">
        <v>14.877889034301658</v>
      </c>
      <c r="S2525" s="26">
        <v>2.2477223165926961</v>
      </c>
      <c r="T2525" s="26">
        <v>0.44182077377735807</v>
      </c>
      <c r="U2525" s="26">
        <v>16.271051681601435</v>
      </c>
      <c r="V2525" s="26">
        <v>0</v>
      </c>
      <c r="W2525" s="26">
        <v>0.21958265224044773</v>
      </c>
      <c r="X2525" s="26">
        <v>0</v>
      </c>
      <c r="Y2525" s="26">
        <v>7780</v>
      </c>
      <c r="Z2525" s="26">
        <v>2000</v>
      </c>
      <c r="AA2525" s="26" t="b">
        <v>1</v>
      </c>
      <c r="AB2525" s="27" t="s">
        <v>57</v>
      </c>
      <c r="AC2525" s="16">
        <f t="shared" si="119"/>
        <v>1627.9918583381589</v>
      </c>
      <c r="AD2525" s="16">
        <f t="shared" si="118"/>
        <v>34.058066458513593</v>
      </c>
      <c r="AE2525" s="16" t="str">
        <f>VLOOKUP(AB2525,aircraft!A:B,2,FALSE)</f>
        <v>Passenger</v>
      </c>
      <c r="AF2525" s="16" t="str">
        <f t="shared" si="120"/>
        <v/>
      </c>
    </row>
    <row r="2526" spans="1:32" x14ac:dyDescent="0.25">
      <c r="A2526" s="26">
        <v>0</v>
      </c>
      <c r="B2526" s="26">
        <v>0</v>
      </c>
      <c r="C2526" s="26">
        <v>0</v>
      </c>
      <c r="D2526" s="26">
        <v>0</v>
      </c>
      <c r="E2526" s="26">
        <v>0</v>
      </c>
      <c r="F2526" s="26">
        <v>151300.48240136349</v>
      </c>
      <c r="G2526" s="26">
        <v>5835.6671253580134</v>
      </c>
      <c r="H2526" s="26">
        <v>9000.5376637914851</v>
      </c>
      <c r="I2526" s="26">
        <v>65448.905807214294</v>
      </c>
      <c r="J2526" s="26">
        <v>0</v>
      </c>
      <c r="K2526" s="26">
        <v>27609.716172149259</v>
      </c>
      <c r="L2526" s="26">
        <v>0</v>
      </c>
      <c r="M2526" s="26">
        <v>0</v>
      </c>
      <c r="N2526" s="26">
        <v>0</v>
      </c>
      <c r="O2526" s="26">
        <v>0</v>
      </c>
      <c r="P2526" s="26">
        <v>0</v>
      </c>
      <c r="Q2526" s="26">
        <v>0</v>
      </c>
      <c r="R2526" s="26">
        <v>2191.3005134807172</v>
      </c>
      <c r="S2526" s="26">
        <v>331.05738691529592</v>
      </c>
      <c r="T2526" s="26">
        <v>65.073888252065231</v>
      </c>
      <c r="U2526" s="26">
        <v>3712.9163243135454</v>
      </c>
      <c r="V2526" s="26">
        <v>0</v>
      </c>
      <c r="W2526" s="26">
        <v>28.438005633142932</v>
      </c>
      <c r="X2526" s="26">
        <v>0</v>
      </c>
      <c r="Y2526" s="26">
        <v>913324</v>
      </c>
      <c r="Z2526" s="26">
        <v>2000</v>
      </c>
      <c r="AA2526" s="26" t="b">
        <v>1</v>
      </c>
      <c r="AB2526" s="27" t="s">
        <v>58</v>
      </c>
      <c r="AC2526" s="16">
        <f t="shared" si="119"/>
        <v>259195.30916987653</v>
      </c>
      <c r="AD2526" s="16">
        <f t="shared" si="118"/>
        <v>6328.7861185947668</v>
      </c>
      <c r="AE2526" s="16" t="str">
        <f>VLOOKUP(AB2526,aircraft!A:B,2,FALSE)</f>
        <v>Passenger</v>
      </c>
      <c r="AF2526" s="16" t="str">
        <f t="shared" si="120"/>
        <v/>
      </c>
    </row>
    <row r="2527" spans="1:32" x14ac:dyDescent="0.25">
      <c r="A2527" s="26">
        <v>0</v>
      </c>
      <c r="B2527" s="26">
        <v>0</v>
      </c>
      <c r="C2527" s="26">
        <v>0</v>
      </c>
      <c r="D2527" s="26">
        <v>0</v>
      </c>
      <c r="E2527" s="26">
        <v>0</v>
      </c>
      <c r="F2527" s="26">
        <v>1848.1019011211031</v>
      </c>
      <c r="G2527" s="26">
        <v>121.4376083879316</v>
      </c>
      <c r="H2527" s="26">
        <v>0</v>
      </c>
      <c r="I2527" s="26">
        <v>826.53622806195813</v>
      </c>
      <c r="J2527" s="26">
        <v>0</v>
      </c>
      <c r="K2527" s="26">
        <v>0</v>
      </c>
      <c r="L2527" s="26">
        <v>0</v>
      </c>
      <c r="M2527" s="26">
        <v>0</v>
      </c>
      <c r="N2527" s="26">
        <v>0</v>
      </c>
      <c r="O2527" s="26">
        <v>0</v>
      </c>
      <c r="P2527" s="26">
        <v>0</v>
      </c>
      <c r="Q2527" s="26">
        <v>0</v>
      </c>
      <c r="R2527" s="26">
        <v>21.019685678935289</v>
      </c>
      <c r="S2527" s="26">
        <v>7.0417443420748018</v>
      </c>
      <c r="T2527" s="26">
        <v>0</v>
      </c>
      <c r="U2527" s="26">
        <v>48.800452101167778</v>
      </c>
      <c r="V2527" s="26">
        <v>0</v>
      </c>
      <c r="W2527" s="26">
        <v>0</v>
      </c>
      <c r="X2527" s="26">
        <v>0</v>
      </c>
      <c r="Y2527" s="26">
        <v>33162</v>
      </c>
      <c r="Z2527" s="26">
        <v>2000</v>
      </c>
      <c r="AA2527" s="26" t="b">
        <v>1</v>
      </c>
      <c r="AB2527" s="27" t="s">
        <v>166</v>
      </c>
      <c r="AC2527" s="16">
        <f t="shared" si="119"/>
        <v>2796.0757375709927</v>
      </c>
      <c r="AD2527" s="16">
        <f t="shared" si="118"/>
        <v>76.86188212217786</v>
      </c>
      <c r="AE2527" s="16" t="str">
        <f>VLOOKUP(AB2527,aircraft!A:B,2,FALSE)</f>
        <v>Passenger</v>
      </c>
      <c r="AF2527" s="16" t="str">
        <f t="shared" si="120"/>
        <v/>
      </c>
    </row>
    <row r="2528" spans="1:32" x14ac:dyDescent="0.25">
      <c r="A2528" s="26">
        <v>0</v>
      </c>
      <c r="B2528" s="26">
        <v>0</v>
      </c>
      <c r="C2528" s="26">
        <v>0</v>
      </c>
      <c r="D2528" s="26">
        <v>0</v>
      </c>
      <c r="E2528" s="26">
        <v>0</v>
      </c>
      <c r="F2528" s="26">
        <v>265.60330960046014</v>
      </c>
      <c r="G2528" s="26">
        <v>19.61956950898648</v>
      </c>
      <c r="H2528" s="26">
        <v>0</v>
      </c>
      <c r="I2528" s="26">
        <v>135.58158087112076</v>
      </c>
      <c r="J2528" s="26">
        <v>0</v>
      </c>
      <c r="K2528" s="26">
        <v>0</v>
      </c>
      <c r="L2528" s="26">
        <v>0</v>
      </c>
      <c r="M2528" s="26">
        <v>0</v>
      </c>
      <c r="N2528" s="26">
        <v>0</v>
      </c>
      <c r="O2528" s="26">
        <v>0</v>
      </c>
      <c r="P2528" s="26">
        <v>0</v>
      </c>
      <c r="Q2528" s="26">
        <v>0</v>
      </c>
      <c r="R2528" s="26">
        <v>9.0672678701285889</v>
      </c>
      <c r="S2528" s="26">
        <v>1.9939367473654226</v>
      </c>
      <c r="T2528" s="26">
        <v>0</v>
      </c>
      <c r="U2528" s="26">
        <v>13.7791553602131</v>
      </c>
      <c r="V2528" s="26">
        <v>0</v>
      </c>
      <c r="W2528" s="26">
        <v>0</v>
      </c>
      <c r="X2528" s="26">
        <v>0</v>
      </c>
      <c r="Y2528" s="26">
        <v>5057</v>
      </c>
      <c r="Z2528" s="26">
        <v>2000</v>
      </c>
      <c r="AA2528" s="26" t="b">
        <v>1</v>
      </c>
      <c r="AB2528" s="27" t="s">
        <v>60</v>
      </c>
      <c r="AC2528" s="16">
        <f t="shared" si="119"/>
        <v>420.8044599805674</v>
      </c>
      <c r="AD2528" s="16">
        <f t="shared" si="118"/>
        <v>24.840359977707109</v>
      </c>
      <c r="AE2528" s="16" t="str">
        <f>VLOOKUP(AB2528,aircraft!A:B,2,FALSE)</f>
        <v>Passenger</v>
      </c>
      <c r="AF2528" s="16" t="str">
        <f t="shared" si="120"/>
        <v/>
      </c>
    </row>
    <row r="2529" spans="1:32" x14ac:dyDescent="0.25">
      <c r="A2529" s="26">
        <v>0</v>
      </c>
      <c r="B2529" s="26">
        <v>0</v>
      </c>
      <c r="C2529" s="26">
        <v>0</v>
      </c>
      <c r="D2529" s="26">
        <v>0</v>
      </c>
      <c r="E2529" s="26">
        <v>0</v>
      </c>
      <c r="F2529" s="26">
        <v>16600.850540019452</v>
      </c>
      <c r="G2529" s="26">
        <v>1012.1937536006596</v>
      </c>
      <c r="H2529" s="26">
        <v>996.02323950648292</v>
      </c>
      <c r="I2529" s="26">
        <v>8821.6667067055932</v>
      </c>
      <c r="J2529" s="26">
        <v>0</v>
      </c>
      <c r="K2529" s="26">
        <v>1230.0150869310892</v>
      </c>
      <c r="L2529" s="26">
        <v>0</v>
      </c>
      <c r="M2529" s="26">
        <v>0</v>
      </c>
      <c r="N2529" s="26">
        <v>0</v>
      </c>
      <c r="O2529" s="26">
        <v>0</v>
      </c>
      <c r="P2529" s="26">
        <v>0</v>
      </c>
      <c r="Q2529" s="26">
        <v>0</v>
      </c>
      <c r="R2529" s="26">
        <v>321.33137806459547</v>
      </c>
      <c r="S2529" s="26">
        <v>113.36570390249796</v>
      </c>
      <c r="T2529" s="26">
        <v>3.9840931472601944</v>
      </c>
      <c r="U2529" s="26">
        <v>988.02670164814026</v>
      </c>
      <c r="V2529" s="26">
        <v>0</v>
      </c>
      <c r="W2529" s="26">
        <v>1.2669154493620487</v>
      </c>
      <c r="X2529" s="26">
        <v>0</v>
      </c>
      <c r="Y2529" s="26">
        <v>62931</v>
      </c>
      <c r="Z2529" s="26">
        <v>2000</v>
      </c>
      <c r="AA2529" s="26" t="b">
        <v>1</v>
      </c>
      <c r="AB2529" s="27" t="s">
        <v>66</v>
      </c>
      <c r="AC2529" s="16">
        <f t="shared" si="119"/>
        <v>28660.749326763274</v>
      </c>
      <c r="AD2529" s="16">
        <f t="shared" si="118"/>
        <v>1427.9747922118561</v>
      </c>
      <c r="AE2529" s="16" t="str">
        <f>VLOOKUP(AB2529,aircraft!A:B,2,FALSE)</f>
        <v>Passenger (not used as freighter)</v>
      </c>
      <c r="AF2529" s="16" t="str">
        <f t="shared" si="120"/>
        <v/>
      </c>
    </row>
    <row r="2530" spans="1:32" x14ac:dyDescent="0.25">
      <c r="A2530" s="26">
        <v>0</v>
      </c>
      <c r="B2530" s="26">
        <v>0</v>
      </c>
      <c r="C2530" s="26">
        <v>0</v>
      </c>
      <c r="D2530" s="26">
        <v>0</v>
      </c>
      <c r="E2530" s="26">
        <v>0</v>
      </c>
      <c r="F2530" s="26">
        <v>511.28495813745775</v>
      </c>
      <c r="G2530" s="26">
        <v>34.618166991196894</v>
      </c>
      <c r="H2530" s="26">
        <v>0</v>
      </c>
      <c r="I2530" s="26">
        <v>274.7396091166882</v>
      </c>
      <c r="J2530" s="26">
        <v>0</v>
      </c>
      <c r="K2530" s="26">
        <v>106.58109247938046</v>
      </c>
      <c r="L2530" s="26">
        <v>0</v>
      </c>
      <c r="M2530" s="26">
        <v>0</v>
      </c>
      <c r="N2530" s="26">
        <v>0</v>
      </c>
      <c r="O2530" s="26">
        <v>0</v>
      </c>
      <c r="P2530" s="26">
        <v>0</v>
      </c>
      <c r="Q2530" s="26">
        <v>0</v>
      </c>
      <c r="R2530" s="26">
        <v>1.9673050700419435E-2</v>
      </c>
      <c r="S2530" s="26">
        <v>7.2698150104405302E-3</v>
      </c>
      <c r="T2530" s="26">
        <v>0</v>
      </c>
      <c r="U2530" s="26">
        <v>5.7695317456495074E-2</v>
      </c>
      <c r="V2530" s="26">
        <v>0</v>
      </c>
      <c r="W2530" s="26">
        <v>0.10977851743990624</v>
      </c>
      <c r="X2530" s="26">
        <v>0</v>
      </c>
      <c r="Y2530" s="26">
        <v>5227</v>
      </c>
      <c r="Z2530" s="26">
        <v>2000</v>
      </c>
      <c r="AA2530" s="26" t="b">
        <v>1</v>
      </c>
      <c r="AB2530" s="27" t="s">
        <v>297</v>
      </c>
      <c r="AC2530" s="16">
        <f t="shared" si="119"/>
        <v>927.22382672472327</v>
      </c>
      <c r="AD2530" s="16">
        <f t="shared" si="118"/>
        <v>0.19441670060726129</v>
      </c>
      <c r="AE2530" s="16" t="str">
        <f>VLOOKUP(AB2530,aircraft!A:B,2,FALSE)</f>
        <v>Passenger</v>
      </c>
      <c r="AF2530" s="16" t="str">
        <f t="shared" si="120"/>
        <v/>
      </c>
    </row>
    <row r="2531" spans="1:32" x14ac:dyDescent="0.25">
      <c r="A2531" s="26">
        <v>0</v>
      </c>
      <c r="B2531" s="26">
        <v>0</v>
      </c>
      <c r="C2531" s="26">
        <v>0</v>
      </c>
      <c r="D2531" s="26">
        <v>0</v>
      </c>
      <c r="E2531" s="26">
        <v>0</v>
      </c>
      <c r="F2531" s="26">
        <v>35011.831299372301</v>
      </c>
      <c r="G2531" s="26">
        <v>1520.521997123408</v>
      </c>
      <c r="H2531" s="26">
        <v>2074.6045501577851</v>
      </c>
      <c r="I2531" s="26">
        <v>13188.684193607907</v>
      </c>
      <c r="J2531" s="26">
        <v>0</v>
      </c>
      <c r="K2531" s="26">
        <v>4676.4698645312237</v>
      </c>
      <c r="L2531" s="26">
        <v>0</v>
      </c>
      <c r="M2531" s="26">
        <v>0</v>
      </c>
      <c r="N2531" s="26">
        <v>0</v>
      </c>
      <c r="O2531" s="26">
        <v>0</v>
      </c>
      <c r="P2531" s="26">
        <v>0</v>
      </c>
      <c r="Q2531" s="26">
        <v>0</v>
      </c>
      <c r="R2531" s="26">
        <v>31.608637146236553</v>
      </c>
      <c r="S2531" s="26">
        <v>5.4528620115276807</v>
      </c>
      <c r="T2531" s="26">
        <v>0.92444689218905385</v>
      </c>
      <c r="U2531" s="26">
        <v>49.737811057148754</v>
      </c>
      <c r="V2531" s="26">
        <v>0</v>
      </c>
      <c r="W2531" s="26">
        <v>4.8167636176177915</v>
      </c>
      <c r="X2531" s="26">
        <v>0</v>
      </c>
      <c r="Y2531" s="26">
        <v>69026</v>
      </c>
      <c r="Z2531" s="26">
        <v>2000</v>
      </c>
      <c r="AA2531" s="26" t="b">
        <v>1</v>
      </c>
      <c r="AB2531" s="27" t="s">
        <v>67</v>
      </c>
      <c r="AC2531" s="16">
        <f t="shared" si="119"/>
        <v>56472.111904792626</v>
      </c>
      <c r="AD2531" s="16">
        <f t="shared" si="118"/>
        <v>92.54052072471984</v>
      </c>
      <c r="AE2531" s="16" t="str">
        <f>VLOOKUP(AB2531,aircraft!A:B,2,FALSE)</f>
        <v>Passenger</v>
      </c>
      <c r="AF2531" s="16" t="str">
        <f t="shared" si="120"/>
        <v/>
      </c>
    </row>
    <row r="2532" spans="1:32" x14ac:dyDescent="0.25">
      <c r="A2532" s="26">
        <v>0</v>
      </c>
      <c r="B2532" s="26">
        <v>0</v>
      </c>
      <c r="C2532" s="26">
        <v>0</v>
      </c>
      <c r="D2532" s="26">
        <v>0</v>
      </c>
      <c r="E2532" s="26">
        <v>0</v>
      </c>
      <c r="F2532" s="26">
        <v>507433.45584616787</v>
      </c>
      <c r="G2532" s="26">
        <v>21815.135761839829</v>
      </c>
      <c r="H2532" s="26">
        <v>30502.208191220423</v>
      </c>
      <c r="I2532" s="26">
        <v>202346.68497891989</v>
      </c>
      <c r="J2532" s="26">
        <v>0</v>
      </c>
      <c r="K2532" s="26">
        <v>53379.933623609249</v>
      </c>
      <c r="L2532" s="26">
        <v>0</v>
      </c>
      <c r="M2532" s="26">
        <v>0</v>
      </c>
      <c r="N2532" s="26">
        <v>0</v>
      </c>
      <c r="O2532" s="26">
        <v>0</v>
      </c>
      <c r="P2532" s="26">
        <v>0</v>
      </c>
      <c r="Q2532" s="26">
        <v>0</v>
      </c>
      <c r="R2532" s="26">
        <v>85.400773284046252</v>
      </c>
      <c r="S2532" s="26">
        <v>13.171121792547547</v>
      </c>
      <c r="T2532" s="26">
        <v>3.2341419634394879</v>
      </c>
      <c r="U2532" s="26">
        <v>133.58096227629434</v>
      </c>
      <c r="V2532" s="26">
        <v>0</v>
      </c>
      <c r="W2532" s="26">
        <v>54.981327718836347</v>
      </c>
      <c r="X2532" s="26">
        <v>0</v>
      </c>
      <c r="Y2532" s="26">
        <v>2130999</v>
      </c>
      <c r="Z2532" s="26">
        <v>2000</v>
      </c>
      <c r="AA2532" s="26" t="b">
        <v>1</v>
      </c>
      <c r="AB2532" s="27" t="s">
        <v>68</v>
      </c>
      <c r="AC2532" s="16">
        <f t="shared" si="119"/>
        <v>815477.41840175726</v>
      </c>
      <c r="AD2532" s="16">
        <f t="shared" si="118"/>
        <v>290.36832703516399</v>
      </c>
      <c r="AE2532" s="16" t="str">
        <f>VLOOKUP(AB2532,aircraft!A:B,2,FALSE)</f>
        <v>Passenger</v>
      </c>
      <c r="AF2532" s="16" t="str">
        <f t="shared" si="120"/>
        <v/>
      </c>
    </row>
    <row r="2533" spans="1:32" x14ac:dyDescent="0.25">
      <c r="A2533" s="26">
        <v>0</v>
      </c>
      <c r="B2533" s="26">
        <v>0</v>
      </c>
      <c r="C2533" s="26">
        <v>0</v>
      </c>
      <c r="D2533" s="26">
        <v>0</v>
      </c>
      <c r="E2533" s="26">
        <v>0</v>
      </c>
      <c r="F2533" s="26">
        <v>2771406.7378041805</v>
      </c>
      <c r="G2533" s="26">
        <v>158508.12673745575</v>
      </c>
      <c r="H2533" s="26">
        <v>72382.285848538348</v>
      </c>
      <c r="I2533" s="26">
        <v>1421555.9586609239</v>
      </c>
      <c r="J2533" s="26">
        <v>0</v>
      </c>
      <c r="K2533" s="26">
        <v>428289.88552548707</v>
      </c>
      <c r="L2533" s="26">
        <v>0</v>
      </c>
      <c r="M2533" s="26">
        <v>0</v>
      </c>
      <c r="N2533" s="26">
        <v>0</v>
      </c>
      <c r="O2533" s="26">
        <v>0</v>
      </c>
      <c r="P2533" s="26">
        <v>0</v>
      </c>
      <c r="Q2533" s="26">
        <v>0</v>
      </c>
      <c r="R2533" s="26">
        <v>4044.4134099138937</v>
      </c>
      <c r="S2533" s="26">
        <v>729.21148790434574</v>
      </c>
      <c r="T2533" s="26">
        <v>54.558842513756574</v>
      </c>
      <c r="U2533" s="26">
        <v>6160.4340854870989</v>
      </c>
      <c r="V2533" s="26">
        <v>0</v>
      </c>
      <c r="W2533" s="26">
        <v>441.13855069173007</v>
      </c>
      <c r="X2533" s="26">
        <v>0</v>
      </c>
      <c r="Y2533" s="26">
        <v>11625889</v>
      </c>
      <c r="Z2533" s="26">
        <v>2000</v>
      </c>
      <c r="AA2533" s="26" t="b">
        <v>1</v>
      </c>
      <c r="AB2533" s="27" t="s">
        <v>69</v>
      </c>
      <c r="AC2533" s="16">
        <f t="shared" si="119"/>
        <v>4852142.9945765864</v>
      </c>
      <c r="AD2533" s="16">
        <f t="shared" si="118"/>
        <v>11429.756376510826</v>
      </c>
      <c r="AE2533" s="16" t="str">
        <f>VLOOKUP(AB2533,aircraft!A:B,2,FALSE)</f>
        <v>Passenger</v>
      </c>
      <c r="AF2533" s="16" t="str">
        <f t="shared" si="120"/>
        <v/>
      </c>
    </row>
    <row r="2534" spans="1:32" x14ac:dyDescent="0.25">
      <c r="A2534" s="26">
        <v>0</v>
      </c>
      <c r="B2534" s="26">
        <v>0</v>
      </c>
      <c r="C2534" s="26">
        <v>0</v>
      </c>
      <c r="D2534" s="26">
        <v>0</v>
      </c>
      <c r="E2534" s="26">
        <v>0</v>
      </c>
      <c r="F2534" s="26">
        <v>6873563.2859827532</v>
      </c>
      <c r="G2534" s="26">
        <v>328224.57330441609</v>
      </c>
      <c r="H2534" s="26">
        <v>275250.15869247634</v>
      </c>
      <c r="I2534" s="26">
        <v>2918338.6062834971</v>
      </c>
      <c r="J2534" s="26">
        <v>0</v>
      </c>
      <c r="K2534" s="26">
        <v>1354664.8732545082</v>
      </c>
      <c r="L2534" s="26">
        <v>0</v>
      </c>
      <c r="M2534" s="26">
        <v>0</v>
      </c>
      <c r="N2534" s="26">
        <v>0</v>
      </c>
      <c r="O2534" s="26">
        <v>0</v>
      </c>
      <c r="P2534" s="26">
        <v>0</v>
      </c>
      <c r="Q2534" s="26">
        <v>0</v>
      </c>
      <c r="R2534" s="26">
        <v>2396.7961752046026</v>
      </c>
      <c r="S2534" s="26">
        <v>566.82299244820206</v>
      </c>
      <c r="T2534" s="26">
        <v>25.34595790270744</v>
      </c>
      <c r="U2534" s="26">
        <v>5085.9717192461876</v>
      </c>
      <c r="V2534" s="26">
        <v>0</v>
      </c>
      <c r="W2534" s="26">
        <v>1395.3047201366278</v>
      </c>
      <c r="X2534" s="26">
        <v>0</v>
      </c>
      <c r="Y2534" s="26">
        <v>44725823</v>
      </c>
      <c r="Z2534" s="26">
        <v>2000</v>
      </c>
      <c r="AA2534" s="26" t="b">
        <v>1</v>
      </c>
      <c r="AB2534" s="27" t="s">
        <v>70</v>
      </c>
      <c r="AC2534" s="16">
        <f t="shared" si="119"/>
        <v>11750041.497517649</v>
      </c>
      <c r="AD2534" s="16">
        <f t="shared" si="118"/>
        <v>9470.2415649383274</v>
      </c>
      <c r="AE2534" s="16" t="str">
        <f>VLOOKUP(AB2534,aircraft!A:B,2,FALSE)</f>
        <v>Passenger</v>
      </c>
      <c r="AF2534" s="16" t="str">
        <f t="shared" si="120"/>
        <v/>
      </c>
    </row>
    <row r="2535" spans="1:32" x14ac:dyDescent="0.25">
      <c r="A2535" s="26">
        <v>0</v>
      </c>
      <c r="B2535" s="26">
        <v>0</v>
      </c>
      <c r="C2535" s="26">
        <v>0</v>
      </c>
      <c r="D2535" s="26">
        <v>0</v>
      </c>
      <c r="E2535" s="26">
        <v>0</v>
      </c>
      <c r="F2535" s="26">
        <v>5741184.0293038934</v>
      </c>
      <c r="G2535" s="26">
        <v>255411.78921805898</v>
      </c>
      <c r="H2535" s="26">
        <v>392609.01875173312</v>
      </c>
      <c r="I2535" s="26">
        <v>2782832.8435433637</v>
      </c>
      <c r="J2535" s="26">
        <v>0</v>
      </c>
      <c r="K2535" s="26">
        <v>1055979.1171672884</v>
      </c>
      <c r="L2535" s="26">
        <v>0</v>
      </c>
      <c r="M2535" s="26">
        <v>0</v>
      </c>
      <c r="N2535" s="26">
        <v>0</v>
      </c>
      <c r="O2535" s="26">
        <v>0</v>
      </c>
      <c r="P2535" s="26">
        <v>0</v>
      </c>
      <c r="Q2535" s="26">
        <v>0</v>
      </c>
      <c r="R2535" s="26">
        <v>1504.7145323922682</v>
      </c>
      <c r="S2535" s="26">
        <v>363.56486983294087</v>
      </c>
      <c r="T2535" s="26">
        <v>27.738827507979515</v>
      </c>
      <c r="U2535" s="26">
        <v>3961.2313447871907</v>
      </c>
      <c r="V2535" s="26">
        <v>0</v>
      </c>
      <c r="W2535" s="26">
        <v>1087.658413264558</v>
      </c>
      <c r="X2535" s="26">
        <v>0</v>
      </c>
      <c r="Y2535" s="26">
        <v>37269209</v>
      </c>
      <c r="Z2535" s="26">
        <v>2000</v>
      </c>
      <c r="AA2535" s="26" t="b">
        <v>1</v>
      </c>
      <c r="AB2535" s="27" t="s">
        <v>71</v>
      </c>
      <c r="AC2535" s="16">
        <f t="shared" si="119"/>
        <v>10228016.797984337</v>
      </c>
      <c r="AD2535" s="16">
        <f t="shared" si="118"/>
        <v>6944.9079877849381</v>
      </c>
      <c r="AE2535" s="16" t="str">
        <f>VLOOKUP(AB2535,aircraft!A:B,2,FALSE)</f>
        <v>Passenger</v>
      </c>
      <c r="AF2535" s="16" t="str">
        <f t="shared" si="120"/>
        <v/>
      </c>
    </row>
    <row r="2536" spans="1:32" x14ac:dyDescent="0.25">
      <c r="A2536" s="26">
        <v>0</v>
      </c>
      <c r="B2536" s="26">
        <v>0</v>
      </c>
      <c r="C2536" s="26">
        <v>0</v>
      </c>
      <c r="D2536" s="26">
        <v>0</v>
      </c>
      <c r="E2536" s="26">
        <v>0</v>
      </c>
      <c r="F2536" s="26">
        <v>2255974.4610778629</v>
      </c>
      <c r="G2536" s="26">
        <v>98577.3941587421</v>
      </c>
      <c r="H2536" s="26">
        <v>145625.38461584435</v>
      </c>
      <c r="I2536" s="26">
        <v>1077612.6548673506</v>
      </c>
      <c r="J2536" s="26">
        <v>0</v>
      </c>
      <c r="K2536" s="26">
        <v>525414.41512423288</v>
      </c>
      <c r="L2536" s="26">
        <v>0</v>
      </c>
      <c r="M2536" s="26">
        <v>0</v>
      </c>
      <c r="N2536" s="26">
        <v>0</v>
      </c>
      <c r="O2536" s="26">
        <v>0</v>
      </c>
      <c r="P2536" s="26">
        <v>0</v>
      </c>
      <c r="Q2536" s="26">
        <v>0</v>
      </c>
      <c r="R2536" s="26">
        <v>789.18617008328226</v>
      </c>
      <c r="S2536" s="26">
        <v>192.99711664415327</v>
      </c>
      <c r="T2536" s="26">
        <v>11.389421977569313</v>
      </c>
      <c r="U2536" s="26">
        <v>2107.5761572350366</v>
      </c>
      <c r="V2536" s="26">
        <v>0</v>
      </c>
      <c r="W2536" s="26">
        <v>541.17680905787824</v>
      </c>
      <c r="X2536" s="26">
        <v>0</v>
      </c>
      <c r="Y2536" s="26">
        <v>11871679</v>
      </c>
      <c r="Z2536" s="26">
        <v>2000</v>
      </c>
      <c r="AA2536" s="26" t="b">
        <v>1</v>
      </c>
      <c r="AB2536" s="27" t="s">
        <v>154</v>
      </c>
      <c r="AC2536" s="16">
        <f t="shared" si="119"/>
        <v>4103204.3098440324</v>
      </c>
      <c r="AD2536" s="16">
        <f t="shared" si="118"/>
        <v>3642.32567499792</v>
      </c>
      <c r="AE2536" s="16" t="str">
        <f>VLOOKUP(AB2536,aircraft!A:B,2,FALSE)</f>
        <v>Passenger</v>
      </c>
      <c r="AF2536" s="16" t="str">
        <f t="shared" si="120"/>
        <v/>
      </c>
    </row>
    <row r="2537" spans="1:32" x14ac:dyDescent="0.25">
      <c r="A2537" s="26">
        <v>0</v>
      </c>
      <c r="B2537" s="26">
        <v>0</v>
      </c>
      <c r="C2537" s="26">
        <v>0</v>
      </c>
      <c r="D2537" s="26">
        <v>0</v>
      </c>
      <c r="E2537" s="26">
        <v>0</v>
      </c>
      <c r="F2537" s="26">
        <v>113161.58528602526</v>
      </c>
      <c r="G2537" s="26">
        <v>5739.2458855391415</v>
      </c>
      <c r="H2537" s="26">
        <v>1917.0666806019537</v>
      </c>
      <c r="I2537" s="26">
        <v>50392.183609607935</v>
      </c>
      <c r="J2537" s="26">
        <v>0</v>
      </c>
      <c r="K2537" s="26">
        <v>24100.551302898042</v>
      </c>
      <c r="L2537" s="26">
        <v>0</v>
      </c>
      <c r="M2537" s="26">
        <v>0</v>
      </c>
      <c r="N2537" s="26">
        <v>0</v>
      </c>
      <c r="O2537" s="26">
        <v>0</v>
      </c>
      <c r="P2537" s="26">
        <v>0</v>
      </c>
      <c r="Q2537" s="26">
        <v>0</v>
      </c>
      <c r="R2537" s="26">
        <v>58.472768608550268</v>
      </c>
      <c r="S2537" s="26">
        <v>17.770582348892244</v>
      </c>
      <c r="T2537" s="26">
        <v>0.1917066771657735</v>
      </c>
      <c r="U2537" s="26">
        <v>155.9867214630564</v>
      </c>
      <c r="V2537" s="26">
        <v>0</v>
      </c>
      <c r="W2537" s="26">
        <v>8.9172038444820494</v>
      </c>
      <c r="X2537" s="26">
        <v>0</v>
      </c>
      <c r="Y2537" s="26">
        <v>779979</v>
      </c>
      <c r="Z2537" s="26">
        <v>2000</v>
      </c>
      <c r="AA2537" s="26" t="b">
        <v>1</v>
      </c>
      <c r="AB2537" s="27" t="s">
        <v>216</v>
      </c>
      <c r="AC2537" s="16">
        <f t="shared" si="119"/>
        <v>195310.63276467234</v>
      </c>
      <c r="AD2537" s="16">
        <f t="shared" si="118"/>
        <v>241.33898294214674</v>
      </c>
      <c r="AE2537" s="16" t="str">
        <f>VLOOKUP(AB2537,aircraft!A:B,2,FALSE)</f>
        <v>Passenger</v>
      </c>
      <c r="AF2537" s="16" t="str">
        <f t="shared" si="120"/>
        <v/>
      </c>
    </row>
    <row r="2538" spans="1:32" x14ac:dyDescent="0.25">
      <c r="A2538" s="26">
        <v>0</v>
      </c>
      <c r="B2538" s="26">
        <v>0</v>
      </c>
      <c r="C2538" s="26">
        <v>0</v>
      </c>
      <c r="D2538" s="26">
        <v>0</v>
      </c>
      <c r="E2538" s="26">
        <v>0</v>
      </c>
      <c r="F2538" s="26">
        <v>115352.02801671141</v>
      </c>
      <c r="G2538" s="26">
        <v>5218.9794646240862</v>
      </c>
      <c r="H2538" s="26">
        <v>5662.1816226538785</v>
      </c>
      <c r="I2538" s="26">
        <v>45933.236437588908</v>
      </c>
      <c r="J2538" s="26">
        <v>0</v>
      </c>
      <c r="K2538" s="26">
        <v>26927.695206223307</v>
      </c>
      <c r="L2538" s="26">
        <v>0</v>
      </c>
      <c r="M2538" s="26">
        <v>0</v>
      </c>
      <c r="N2538" s="26">
        <v>0</v>
      </c>
      <c r="O2538" s="26">
        <v>0</v>
      </c>
      <c r="P2538" s="26">
        <v>0</v>
      </c>
      <c r="Q2538" s="26">
        <v>0</v>
      </c>
      <c r="R2538" s="26">
        <v>70.096294498674297</v>
      </c>
      <c r="S2538" s="26">
        <v>18.542000166168776</v>
      </c>
      <c r="T2538" s="26">
        <v>0.71128562841418652</v>
      </c>
      <c r="U2538" s="26">
        <v>171.03845052499585</v>
      </c>
      <c r="V2538" s="26">
        <v>0</v>
      </c>
      <c r="W2538" s="26">
        <v>9.9632470725722122</v>
      </c>
      <c r="X2538" s="26">
        <v>0</v>
      </c>
      <c r="Y2538" s="26">
        <v>1152498</v>
      </c>
      <c r="Z2538" s="26">
        <v>2000</v>
      </c>
      <c r="AA2538" s="26" t="b">
        <v>1</v>
      </c>
      <c r="AB2538" s="27" t="s">
        <v>215</v>
      </c>
      <c r="AC2538" s="16">
        <f t="shared" si="119"/>
        <v>199094.12074780161</v>
      </c>
      <c r="AD2538" s="16">
        <f t="shared" si="118"/>
        <v>270.35127789082532</v>
      </c>
      <c r="AE2538" s="16" t="str">
        <f>VLOOKUP(AB2538,aircraft!A:B,2,FALSE)</f>
        <v>Passenger</v>
      </c>
      <c r="AF2538" s="16" t="str">
        <f t="shared" si="120"/>
        <v/>
      </c>
    </row>
    <row r="2539" spans="1:32" x14ac:dyDescent="0.25">
      <c r="A2539" s="26">
        <v>0</v>
      </c>
      <c r="B2539" s="26">
        <v>0</v>
      </c>
      <c r="C2539" s="26">
        <v>0</v>
      </c>
      <c r="D2539" s="26">
        <v>0</v>
      </c>
      <c r="E2539" s="26">
        <v>0</v>
      </c>
      <c r="F2539" s="26">
        <v>1819030.9673384423</v>
      </c>
      <c r="G2539" s="26">
        <v>65083.425358650624</v>
      </c>
      <c r="H2539" s="26">
        <v>115727.13976687146</v>
      </c>
      <c r="I2539" s="26">
        <v>756833.76293048088</v>
      </c>
      <c r="J2539" s="26">
        <v>0</v>
      </c>
      <c r="K2539" s="26">
        <v>342106.96334817156</v>
      </c>
      <c r="L2539" s="26">
        <v>0</v>
      </c>
      <c r="M2539" s="26">
        <v>0</v>
      </c>
      <c r="N2539" s="26">
        <v>0</v>
      </c>
      <c r="O2539" s="26">
        <v>0</v>
      </c>
      <c r="P2539" s="26">
        <v>0</v>
      </c>
      <c r="Q2539" s="26">
        <v>0</v>
      </c>
      <c r="R2539" s="26">
        <v>632.44398782263659</v>
      </c>
      <c r="S2539" s="26">
        <v>125.77670496637104</v>
      </c>
      <c r="T2539" s="26">
        <v>11.568198506684993</v>
      </c>
      <c r="U2539" s="26">
        <v>1457.9465211812253</v>
      </c>
      <c r="V2539" s="26">
        <v>0</v>
      </c>
      <c r="W2539" s="26">
        <v>126.57957448573235</v>
      </c>
      <c r="X2539" s="26">
        <v>0</v>
      </c>
      <c r="Y2539" s="26">
        <v>12037511</v>
      </c>
      <c r="Z2539" s="26">
        <v>2000</v>
      </c>
      <c r="AA2539" s="26" t="b">
        <v>1</v>
      </c>
      <c r="AB2539" s="27" t="s">
        <v>212</v>
      </c>
      <c r="AC2539" s="16">
        <f t="shared" si="119"/>
        <v>3098782.258742617</v>
      </c>
      <c r="AD2539" s="16">
        <f t="shared" si="118"/>
        <v>2354.3149869626504</v>
      </c>
      <c r="AE2539" s="16" t="str">
        <f>VLOOKUP(AB2539,aircraft!A:B,2,FALSE)</f>
        <v>Passenger</v>
      </c>
      <c r="AF2539" s="16" t="str">
        <f t="shared" si="120"/>
        <v/>
      </c>
    </row>
    <row r="2540" spans="1:32" x14ac:dyDescent="0.25">
      <c r="A2540" s="26">
        <v>0</v>
      </c>
      <c r="B2540" s="26">
        <v>0</v>
      </c>
      <c r="C2540" s="26">
        <v>0</v>
      </c>
      <c r="D2540" s="26">
        <v>0</v>
      </c>
      <c r="E2540" s="26">
        <v>0</v>
      </c>
      <c r="F2540" s="26">
        <v>122748.20230123261</v>
      </c>
      <c r="G2540" s="26">
        <v>4743.8665815339345</v>
      </c>
      <c r="H2540" s="26">
        <v>15890.465235389473</v>
      </c>
      <c r="I2540" s="26">
        <v>70811.50383286443</v>
      </c>
      <c r="J2540" s="26">
        <v>0</v>
      </c>
      <c r="K2540" s="26">
        <v>23175.619613559291</v>
      </c>
      <c r="L2540" s="26">
        <v>0</v>
      </c>
      <c r="M2540" s="26">
        <v>0</v>
      </c>
      <c r="N2540" s="26">
        <v>0</v>
      </c>
      <c r="O2540" s="26">
        <v>0</v>
      </c>
      <c r="P2540" s="26">
        <v>0</v>
      </c>
      <c r="Q2540" s="26">
        <v>0</v>
      </c>
      <c r="R2540" s="26">
        <v>395.95033093737885</v>
      </c>
      <c r="S2540" s="26">
        <v>80.663827124793158</v>
      </c>
      <c r="T2540" s="26">
        <v>16.333964489833903</v>
      </c>
      <c r="U2540" s="26">
        <v>1161.2686263333999</v>
      </c>
      <c r="V2540" s="26">
        <v>0</v>
      </c>
      <c r="W2540" s="26">
        <v>6.4891736651159437</v>
      </c>
      <c r="X2540" s="26">
        <v>0</v>
      </c>
      <c r="Y2540" s="26">
        <v>282301</v>
      </c>
      <c r="Z2540" s="26">
        <v>2000</v>
      </c>
      <c r="AA2540" s="26" t="b">
        <v>1</v>
      </c>
      <c r="AB2540" s="27" t="s">
        <v>73</v>
      </c>
      <c r="AC2540" s="16">
        <f t="shared" si="119"/>
        <v>237369.65756457974</v>
      </c>
      <c r="AD2540" s="16">
        <f t="shared" si="118"/>
        <v>1660.7059225505216</v>
      </c>
      <c r="AE2540" s="16" t="str">
        <f>VLOOKUP(AB2540,aircraft!A:B,2,FALSE)</f>
        <v>Passenger</v>
      </c>
      <c r="AF2540" s="16" t="str">
        <f t="shared" si="120"/>
        <v/>
      </c>
    </row>
    <row r="2541" spans="1:32" x14ac:dyDescent="0.25">
      <c r="A2541" s="26">
        <v>0</v>
      </c>
      <c r="B2541" s="26">
        <v>0</v>
      </c>
      <c r="C2541" s="26">
        <v>0</v>
      </c>
      <c r="D2541" s="26">
        <v>0</v>
      </c>
      <c r="E2541" s="26">
        <v>0</v>
      </c>
      <c r="F2541" s="26">
        <v>3393.1994573775387</v>
      </c>
      <c r="G2541" s="26">
        <v>140.80648845359877</v>
      </c>
      <c r="H2541" s="26">
        <v>445.15930441319938</v>
      </c>
      <c r="I2541" s="26">
        <v>1913.5089983764765</v>
      </c>
      <c r="J2541" s="26">
        <v>0</v>
      </c>
      <c r="K2541" s="26">
        <v>703.4863364674402</v>
      </c>
      <c r="L2541" s="26">
        <v>0</v>
      </c>
      <c r="M2541" s="26">
        <v>0</v>
      </c>
      <c r="N2541" s="26">
        <v>0</v>
      </c>
      <c r="O2541" s="26">
        <v>0</v>
      </c>
      <c r="P2541" s="26">
        <v>0</v>
      </c>
      <c r="Q2541" s="26">
        <v>0</v>
      </c>
      <c r="R2541" s="26">
        <v>2.6472917059001255</v>
      </c>
      <c r="S2541" s="26">
        <v>0.53250501646057569</v>
      </c>
      <c r="T2541" s="26">
        <v>0.13428494614807168</v>
      </c>
      <c r="U2541" s="26">
        <v>7.2365496211753761</v>
      </c>
      <c r="V2541" s="26">
        <v>0</v>
      </c>
      <c r="W2541" s="26">
        <v>0.19697617947192009</v>
      </c>
      <c r="X2541" s="26">
        <v>0</v>
      </c>
      <c r="Y2541" s="26">
        <v>2605</v>
      </c>
      <c r="Z2541" s="26">
        <v>2000</v>
      </c>
      <c r="AA2541" s="26" t="b">
        <v>1</v>
      </c>
      <c r="AB2541" s="27" t="s">
        <v>74</v>
      </c>
      <c r="AC2541" s="16">
        <f t="shared" si="119"/>
        <v>6596.1605850882534</v>
      </c>
      <c r="AD2541" s="16">
        <f t="shared" si="118"/>
        <v>10.747607469156067</v>
      </c>
      <c r="AE2541" s="16" t="str">
        <f>VLOOKUP(AB2541,aircraft!A:B,2,FALSE)</f>
        <v>Freighter (combi)</v>
      </c>
      <c r="AF2541" s="16" t="str">
        <f t="shared" si="120"/>
        <v/>
      </c>
    </row>
    <row r="2542" spans="1:32" x14ac:dyDescent="0.25">
      <c r="A2542" s="26">
        <v>0</v>
      </c>
      <c r="B2542" s="26">
        <v>0</v>
      </c>
      <c r="C2542" s="26">
        <v>0</v>
      </c>
      <c r="D2542" s="26">
        <v>0</v>
      </c>
      <c r="E2542" s="26">
        <v>0</v>
      </c>
      <c r="F2542" s="26">
        <v>62034.719418690496</v>
      </c>
      <c r="G2542" s="26">
        <v>1345.4313711301252</v>
      </c>
      <c r="H2542" s="26">
        <v>7583.5986657273752</v>
      </c>
      <c r="I2542" s="26">
        <v>24242.967380587677</v>
      </c>
      <c r="J2542" s="26">
        <v>0</v>
      </c>
      <c r="K2542" s="26">
        <v>10751.632570026832</v>
      </c>
      <c r="L2542" s="26">
        <v>0</v>
      </c>
      <c r="M2542" s="26">
        <v>0</v>
      </c>
      <c r="N2542" s="26">
        <v>0</v>
      </c>
      <c r="O2542" s="26">
        <v>0</v>
      </c>
      <c r="P2542" s="26">
        <v>0</v>
      </c>
      <c r="Q2542" s="26">
        <v>0</v>
      </c>
      <c r="R2542" s="26">
        <v>207.60319899747839</v>
      </c>
      <c r="S2542" s="26">
        <v>25.474194148411719</v>
      </c>
      <c r="T2542" s="26">
        <v>6.7922279214050505</v>
      </c>
      <c r="U2542" s="26">
        <v>460.7674190604767</v>
      </c>
      <c r="V2542" s="26">
        <v>0</v>
      </c>
      <c r="W2542" s="26">
        <v>3.0104572000138146</v>
      </c>
      <c r="X2542" s="26">
        <v>0</v>
      </c>
      <c r="Y2542" s="26">
        <v>33547</v>
      </c>
      <c r="Z2542" s="26">
        <v>2000</v>
      </c>
      <c r="AA2542" s="26" t="b">
        <v>1</v>
      </c>
      <c r="AB2542" s="27" t="s">
        <v>75</v>
      </c>
      <c r="AC2542" s="16">
        <f t="shared" si="119"/>
        <v>105958.34940616251</v>
      </c>
      <c r="AD2542" s="16">
        <f t="shared" si="118"/>
        <v>703.64749732778557</v>
      </c>
      <c r="AE2542" s="16" t="str">
        <f>VLOOKUP(AB2542,aircraft!A:B,2,FALSE)</f>
        <v>Freighter (combi)</v>
      </c>
      <c r="AF2542" s="16" t="str">
        <f t="shared" si="120"/>
        <v/>
      </c>
    </row>
    <row r="2543" spans="1:32" x14ac:dyDescent="0.25">
      <c r="A2543" s="26">
        <v>0</v>
      </c>
      <c r="B2543" s="26">
        <v>0</v>
      </c>
      <c r="C2543" s="26">
        <v>0</v>
      </c>
      <c r="D2543" s="26">
        <v>0</v>
      </c>
      <c r="E2543" s="26">
        <v>0</v>
      </c>
      <c r="F2543" s="26">
        <v>3447.4408133944607</v>
      </c>
      <c r="G2543" s="26">
        <v>124.65627248602152</v>
      </c>
      <c r="H2543" s="26">
        <v>438.94697873294353</v>
      </c>
      <c r="I2543" s="26">
        <v>1766.9262830070829</v>
      </c>
      <c r="J2543" s="26">
        <v>0</v>
      </c>
      <c r="K2543" s="26">
        <v>606.56471677050831</v>
      </c>
      <c r="L2543" s="26">
        <v>0</v>
      </c>
      <c r="M2543" s="26">
        <v>0</v>
      </c>
      <c r="N2543" s="26">
        <v>0</v>
      </c>
      <c r="O2543" s="26">
        <v>0</v>
      </c>
      <c r="P2543" s="26">
        <v>0</v>
      </c>
      <c r="Q2543" s="26">
        <v>0</v>
      </c>
      <c r="R2543" s="26">
        <v>5.9969245772360189</v>
      </c>
      <c r="S2543" s="26">
        <v>1.1335458328507788</v>
      </c>
      <c r="T2543" s="26">
        <v>0.31191215363782765</v>
      </c>
      <c r="U2543" s="26">
        <v>17.770071963044224</v>
      </c>
      <c r="V2543" s="26">
        <v>0</v>
      </c>
      <c r="W2543" s="26">
        <v>0.16983812523194886</v>
      </c>
      <c r="X2543" s="26">
        <v>0</v>
      </c>
      <c r="Y2543" s="26">
        <v>7772</v>
      </c>
      <c r="Z2543" s="26">
        <v>2000</v>
      </c>
      <c r="AA2543" s="26" t="b">
        <v>1</v>
      </c>
      <c r="AB2543" s="27" t="s">
        <v>76</v>
      </c>
      <c r="AC2543" s="16">
        <f t="shared" si="119"/>
        <v>6384.5350643910169</v>
      </c>
      <c r="AD2543" s="16">
        <f t="shared" si="118"/>
        <v>25.382292652000796</v>
      </c>
      <c r="AE2543" s="16" t="str">
        <f>VLOOKUP(AB2543,aircraft!A:B,2,FALSE)</f>
        <v>Passenger</v>
      </c>
      <c r="AF2543" s="16" t="str">
        <f t="shared" si="120"/>
        <v/>
      </c>
    </row>
    <row r="2544" spans="1:32" x14ac:dyDescent="0.25">
      <c r="A2544" s="26">
        <v>0</v>
      </c>
      <c r="B2544" s="26">
        <v>0</v>
      </c>
      <c r="C2544" s="26">
        <v>0</v>
      </c>
      <c r="D2544" s="26">
        <v>0</v>
      </c>
      <c r="E2544" s="26">
        <v>0</v>
      </c>
      <c r="F2544" s="26">
        <v>55960.422244205947</v>
      </c>
      <c r="G2544" s="26">
        <v>3461.6528578220832</v>
      </c>
      <c r="H2544" s="26">
        <v>2000.7723559807994</v>
      </c>
      <c r="I2544" s="26">
        <v>33183.534738046503</v>
      </c>
      <c r="J2544" s="26">
        <v>0</v>
      </c>
      <c r="K2544" s="26">
        <v>13616.631044034979</v>
      </c>
      <c r="L2544" s="26">
        <v>0</v>
      </c>
      <c r="M2544" s="26">
        <v>0</v>
      </c>
      <c r="N2544" s="26">
        <v>0</v>
      </c>
      <c r="O2544" s="26">
        <v>0</v>
      </c>
      <c r="P2544" s="26">
        <v>0</v>
      </c>
      <c r="Q2544" s="26">
        <v>0</v>
      </c>
      <c r="R2544" s="26">
        <v>25.776407276317499</v>
      </c>
      <c r="S2544" s="26">
        <v>8.0042897314028938</v>
      </c>
      <c r="T2544" s="26">
        <v>0.33814195383461343</v>
      </c>
      <c r="U2544" s="26">
        <v>76.729422985095965</v>
      </c>
      <c r="V2544" s="26">
        <v>0</v>
      </c>
      <c r="W2544" s="26">
        <v>20.424946743593129</v>
      </c>
      <c r="X2544" s="26">
        <v>0</v>
      </c>
      <c r="Y2544" s="26">
        <v>108234</v>
      </c>
      <c r="Z2544" s="26">
        <v>2000</v>
      </c>
      <c r="AA2544" s="26" t="b">
        <v>1</v>
      </c>
      <c r="AB2544" s="27" t="s">
        <v>77</v>
      </c>
      <c r="AC2544" s="16">
        <f t="shared" si="119"/>
        <v>108223.01324009031</v>
      </c>
      <c r="AD2544" s="16">
        <f t="shared" si="118"/>
        <v>131.2732086902441</v>
      </c>
      <c r="AE2544" s="16" t="str">
        <f>VLOOKUP(AB2544,aircraft!A:B,2,FALSE)</f>
        <v>Passenger</v>
      </c>
      <c r="AF2544" s="16" t="str">
        <f t="shared" si="120"/>
        <v/>
      </c>
    </row>
    <row r="2545" spans="1:32" x14ac:dyDescent="0.25">
      <c r="A2545" s="26">
        <v>0</v>
      </c>
      <c r="B2545" s="26">
        <v>0</v>
      </c>
      <c r="C2545" s="26">
        <v>0</v>
      </c>
      <c r="D2545" s="26">
        <v>0</v>
      </c>
      <c r="E2545" s="26">
        <v>0</v>
      </c>
      <c r="F2545" s="26">
        <v>19572.00005611857</v>
      </c>
      <c r="G2545" s="26">
        <v>413.08703323864199</v>
      </c>
      <c r="H2545" s="26">
        <v>2400.539146928787</v>
      </c>
      <c r="I2545" s="26">
        <v>7123.6423367449033</v>
      </c>
      <c r="J2545" s="26">
        <v>0</v>
      </c>
      <c r="K2545" s="26">
        <v>3653.2342314720154</v>
      </c>
      <c r="L2545" s="26">
        <v>0</v>
      </c>
      <c r="M2545" s="26">
        <v>0</v>
      </c>
      <c r="N2545" s="26">
        <v>0</v>
      </c>
      <c r="O2545" s="26">
        <v>0</v>
      </c>
      <c r="P2545" s="26">
        <v>0</v>
      </c>
      <c r="Q2545" s="26">
        <v>0</v>
      </c>
      <c r="R2545" s="26">
        <v>6.3498017126234911</v>
      </c>
      <c r="S2545" s="26">
        <v>0.70937317027745339</v>
      </c>
      <c r="T2545" s="26">
        <v>0.27521101879889714</v>
      </c>
      <c r="U2545" s="26">
        <v>12.233065532754438</v>
      </c>
      <c r="V2545" s="26">
        <v>0</v>
      </c>
      <c r="W2545" s="26">
        <v>5.4798513948407761</v>
      </c>
      <c r="X2545" s="26">
        <v>0</v>
      </c>
      <c r="Y2545" s="26">
        <v>17841</v>
      </c>
      <c r="Z2545" s="26">
        <v>2000</v>
      </c>
      <c r="AA2545" s="26" t="b">
        <v>1</v>
      </c>
      <c r="AB2545" s="27" t="s">
        <v>228</v>
      </c>
      <c r="AC2545" s="16">
        <f t="shared" si="119"/>
        <v>33162.502804502918</v>
      </c>
      <c r="AD2545" s="16">
        <f t="shared" si="118"/>
        <v>25.047302829295056</v>
      </c>
      <c r="AE2545" s="16" t="str">
        <f>VLOOKUP(AB2545,aircraft!A:B,2,FALSE)</f>
        <v>Freighter</v>
      </c>
      <c r="AF2545" s="16" t="str">
        <f t="shared" si="120"/>
        <v/>
      </c>
    </row>
    <row r="2546" spans="1:32" x14ac:dyDescent="0.25">
      <c r="A2546" s="26">
        <v>0</v>
      </c>
      <c r="B2546" s="26">
        <v>0</v>
      </c>
      <c r="C2546" s="26">
        <v>0</v>
      </c>
      <c r="D2546" s="26">
        <v>0</v>
      </c>
      <c r="E2546" s="26">
        <v>0</v>
      </c>
      <c r="F2546" s="26">
        <v>37064.695252655882</v>
      </c>
      <c r="G2546" s="26">
        <v>2292.7830616743668</v>
      </c>
      <c r="H2546" s="26">
        <v>1325.1868851301394</v>
      </c>
      <c r="I2546" s="26">
        <v>21978.704826498328</v>
      </c>
      <c r="J2546" s="26">
        <v>0</v>
      </c>
      <c r="K2546" s="26">
        <v>9018.8075746205704</v>
      </c>
      <c r="L2546" s="26">
        <v>0</v>
      </c>
      <c r="M2546" s="26">
        <v>0</v>
      </c>
      <c r="N2546" s="26">
        <v>0</v>
      </c>
      <c r="O2546" s="26">
        <v>0</v>
      </c>
      <c r="P2546" s="26">
        <v>0</v>
      </c>
      <c r="Q2546" s="26">
        <v>0</v>
      </c>
      <c r="R2546" s="26">
        <v>17.072685338859642</v>
      </c>
      <c r="S2546" s="26">
        <v>5.3015425493707484</v>
      </c>
      <c r="T2546" s="26">
        <v>0.22396415124110758</v>
      </c>
      <c r="U2546" s="26">
        <v>50.820786652466154</v>
      </c>
      <c r="V2546" s="26">
        <v>0</v>
      </c>
      <c r="W2546" s="26">
        <v>13.528211479522724</v>
      </c>
      <c r="X2546" s="26">
        <v>0</v>
      </c>
      <c r="Y2546" s="26">
        <v>32737</v>
      </c>
      <c r="Z2546" s="26">
        <v>2000</v>
      </c>
      <c r="AA2546" s="26" t="b">
        <v>1</v>
      </c>
      <c r="AB2546" s="27" t="s">
        <v>300</v>
      </c>
      <c r="AC2546" s="16">
        <f t="shared" si="119"/>
        <v>71680.177600579293</v>
      </c>
      <c r="AD2546" s="16">
        <f t="shared" si="118"/>
        <v>86.947190171460377</v>
      </c>
      <c r="AE2546" s="16" t="str">
        <f>VLOOKUP(AB2546,aircraft!A:B,2,FALSE)</f>
        <v>Freighter (combi)</v>
      </c>
      <c r="AF2546" s="16" t="str">
        <f t="shared" si="120"/>
        <v/>
      </c>
    </row>
    <row r="2547" spans="1:32" x14ac:dyDescent="0.25">
      <c r="A2547" s="26">
        <v>0</v>
      </c>
      <c r="B2547" s="26">
        <v>0</v>
      </c>
      <c r="C2547" s="26">
        <v>0</v>
      </c>
      <c r="D2547" s="26">
        <v>0</v>
      </c>
      <c r="E2547" s="26">
        <v>0</v>
      </c>
      <c r="F2547" s="26">
        <v>4478.7135495286111</v>
      </c>
      <c r="G2547" s="26">
        <v>192.17902845547428</v>
      </c>
      <c r="H2547" s="26">
        <v>588.32386865675448</v>
      </c>
      <c r="I2547" s="26">
        <v>3031.5546606833436</v>
      </c>
      <c r="J2547" s="26">
        <v>0</v>
      </c>
      <c r="K2547" s="26">
        <v>1100.276451105683</v>
      </c>
      <c r="L2547" s="26">
        <v>0</v>
      </c>
      <c r="M2547" s="26">
        <v>0</v>
      </c>
      <c r="N2547" s="26">
        <v>0</v>
      </c>
      <c r="O2547" s="26">
        <v>0</v>
      </c>
      <c r="P2547" s="26">
        <v>0</v>
      </c>
      <c r="Q2547" s="26">
        <v>0</v>
      </c>
      <c r="R2547" s="26">
        <v>25.616472950214682</v>
      </c>
      <c r="S2547" s="26">
        <v>6.6020921011103333</v>
      </c>
      <c r="T2547" s="26">
        <v>0.69432039197631668</v>
      </c>
      <c r="U2547" s="26">
        <v>104.14561484797431</v>
      </c>
      <c r="V2547" s="26">
        <v>0</v>
      </c>
      <c r="W2547" s="26">
        <v>0.308077414538031</v>
      </c>
      <c r="X2547" s="26">
        <v>0</v>
      </c>
      <c r="Y2547" s="26">
        <v>6293</v>
      </c>
      <c r="Z2547" s="26">
        <v>2000</v>
      </c>
      <c r="AA2547" s="26" t="b">
        <v>1</v>
      </c>
      <c r="AB2547" s="27" t="s">
        <v>199</v>
      </c>
      <c r="AC2547" s="16">
        <f t="shared" si="119"/>
        <v>9391.0475584298674</v>
      </c>
      <c r="AD2547" s="16">
        <f t="shared" si="118"/>
        <v>137.36657770581368</v>
      </c>
      <c r="AE2547" s="16" t="str">
        <f>VLOOKUP(AB2547,aircraft!A:B,2,FALSE)</f>
        <v>Passenger</v>
      </c>
      <c r="AF2547" s="16" t="str">
        <f t="shared" si="120"/>
        <v/>
      </c>
    </row>
    <row r="2548" spans="1:32" x14ac:dyDescent="0.25">
      <c r="A2548" s="26">
        <v>0</v>
      </c>
      <c r="B2548" s="26">
        <v>0</v>
      </c>
      <c r="C2548" s="26">
        <v>0</v>
      </c>
      <c r="D2548" s="26">
        <v>0</v>
      </c>
      <c r="E2548" s="26">
        <v>0</v>
      </c>
      <c r="F2548" s="26">
        <v>11014192.486858064</v>
      </c>
      <c r="G2548" s="26">
        <v>585998.05454997998</v>
      </c>
      <c r="H2548" s="26">
        <v>40422.209637426444</v>
      </c>
      <c r="I2548" s="26">
        <v>4575508.0521556456</v>
      </c>
      <c r="J2548" s="26">
        <v>0</v>
      </c>
      <c r="K2548" s="26">
        <v>1760722.5834383783</v>
      </c>
      <c r="L2548" s="26">
        <v>0</v>
      </c>
      <c r="M2548" s="26">
        <v>0</v>
      </c>
      <c r="N2548" s="26">
        <v>0</v>
      </c>
      <c r="O2548" s="26">
        <v>0</v>
      </c>
      <c r="P2548" s="26">
        <v>0</v>
      </c>
      <c r="Q2548" s="26">
        <v>0</v>
      </c>
      <c r="R2548" s="26">
        <v>2222.4274012086826</v>
      </c>
      <c r="S2548" s="26">
        <v>371.16017955189136</v>
      </c>
      <c r="T2548" s="26">
        <v>3.4708420064507624</v>
      </c>
      <c r="U2548" s="26">
        <v>2882.5140961197285</v>
      </c>
      <c r="V2548" s="26">
        <v>0</v>
      </c>
      <c r="W2548" s="26">
        <v>757.11073659057786</v>
      </c>
      <c r="X2548" s="26">
        <v>0</v>
      </c>
      <c r="Y2548" s="26">
        <v>50971599</v>
      </c>
      <c r="Z2548" s="26">
        <v>2000</v>
      </c>
      <c r="AA2548" s="26" t="b">
        <v>1</v>
      </c>
      <c r="AB2548" s="27" t="s">
        <v>78</v>
      </c>
      <c r="AC2548" s="16">
        <f t="shared" si="119"/>
        <v>17976843.386639494</v>
      </c>
      <c r="AD2548" s="16">
        <f t="shared" si="118"/>
        <v>6236.6832554773309</v>
      </c>
      <c r="AE2548" s="16" t="str">
        <f>VLOOKUP(AB2548,aircraft!A:B,2,FALSE)</f>
        <v>Passenger</v>
      </c>
      <c r="AF2548" s="16" t="str">
        <f t="shared" si="120"/>
        <v/>
      </c>
    </row>
    <row r="2549" spans="1:32" x14ac:dyDescent="0.25">
      <c r="A2549" s="26">
        <v>0</v>
      </c>
      <c r="B2549" s="26">
        <v>0</v>
      </c>
      <c r="C2549" s="26">
        <v>0</v>
      </c>
      <c r="D2549" s="26">
        <v>0</v>
      </c>
      <c r="E2549" s="26">
        <v>0</v>
      </c>
      <c r="F2549" s="26">
        <v>567.60968026670162</v>
      </c>
      <c r="G2549" s="26">
        <v>28.329849147377441</v>
      </c>
      <c r="H2549" s="26">
        <v>16.238655093276343</v>
      </c>
      <c r="I2549" s="26">
        <v>182.85106653395434</v>
      </c>
      <c r="J2549" s="26">
        <v>0</v>
      </c>
      <c r="K2549" s="26">
        <v>65.84176599379839</v>
      </c>
      <c r="L2549" s="26">
        <v>0</v>
      </c>
      <c r="M2549" s="26">
        <v>0</v>
      </c>
      <c r="N2549" s="26">
        <v>0</v>
      </c>
      <c r="O2549" s="26">
        <v>0</v>
      </c>
      <c r="P2549" s="26">
        <v>0</v>
      </c>
      <c r="Q2549" s="26">
        <v>0</v>
      </c>
      <c r="R2549" s="26">
        <v>3.5366170260019092E-2</v>
      </c>
      <c r="S2549" s="26">
        <v>3.9661789865655175E-3</v>
      </c>
      <c r="T2549" s="26">
        <v>8.1193279322855361E-4</v>
      </c>
      <c r="U2549" s="26">
        <v>2.5599149998481313E-2</v>
      </c>
      <c r="V2549" s="26">
        <v>0</v>
      </c>
      <c r="W2549" s="26">
        <v>2.8311960338829701E-2</v>
      </c>
      <c r="X2549" s="26">
        <v>0</v>
      </c>
      <c r="Y2549" s="26">
        <v>1256</v>
      </c>
      <c r="Z2549" s="26">
        <v>2000</v>
      </c>
      <c r="AA2549" s="26" t="b">
        <v>1</v>
      </c>
      <c r="AB2549" s="27" t="s">
        <v>221</v>
      </c>
      <c r="AC2549" s="16">
        <f t="shared" si="119"/>
        <v>860.87101703510803</v>
      </c>
      <c r="AD2549" s="16">
        <f t="shared" si="118"/>
        <v>9.4055392377124167E-2</v>
      </c>
      <c r="AE2549" s="16" t="str">
        <f>VLOOKUP(AB2549,aircraft!A:B,2,FALSE)</f>
        <v>Passenger</v>
      </c>
      <c r="AF2549" s="16" t="str">
        <f t="shared" si="120"/>
        <v/>
      </c>
    </row>
    <row r="2550" spans="1:32" x14ac:dyDescent="0.25">
      <c r="A2550" s="26">
        <v>0</v>
      </c>
      <c r="B2550" s="26">
        <v>0</v>
      </c>
      <c r="C2550" s="26">
        <v>0</v>
      </c>
      <c r="D2550" s="26">
        <v>0</v>
      </c>
      <c r="E2550" s="26">
        <v>0</v>
      </c>
      <c r="F2550" s="26">
        <v>3595.4745437462634</v>
      </c>
      <c r="G2550" s="26">
        <v>178.22825467747282</v>
      </c>
      <c r="H2550" s="26">
        <v>254.25530763506885</v>
      </c>
      <c r="I2550" s="26">
        <v>1830.8190322259989</v>
      </c>
      <c r="J2550" s="26">
        <v>0</v>
      </c>
      <c r="K2550" s="26">
        <v>417.51966418600159</v>
      </c>
      <c r="L2550" s="26">
        <v>0</v>
      </c>
      <c r="M2550" s="26">
        <v>0</v>
      </c>
      <c r="N2550" s="26">
        <v>0</v>
      </c>
      <c r="O2550" s="26">
        <v>0</v>
      </c>
      <c r="P2550" s="26">
        <v>0</v>
      </c>
      <c r="Q2550" s="26">
        <v>0</v>
      </c>
      <c r="R2550" s="26">
        <v>1.2911326666273024</v>
      </c>
      <c r="S2550" s="26">
        <v>0.3029562500280758</v>
      </c>
      <c r="T2550" s="26">
        <v>3.8289105312365186E-2</v>
      </c>
      <c r="U2550" s="26">
        <v>3.1576816919090502</v>
      </c>
      <c r="V2550" s="26">
        <v>0</v>
      </c>
      <c r="W2550" s="26">
        <v>0.17953346169707796</v>
      </c>
      <c r="X2550" s="26">
        <v>0</v>
      </c>
      <c r="Y2550" s="26">
        <v>14340</v>
      </c>
      <c r="Z2550" s="26">
        <v>2000</v>
      </c>
      <c r="AA2550" s="26" t="b">
        <v>1</v>
      </c>
      <c r="AB2550" s="27" t="s">
        <v>79</v>
      </c>
      <c r="AC2550" s="16">
        <f t="shared" si="119"/>
        <v>6276.2968024708061</v>
      </c>
      <c r="AD2550" s="16">
        <f t="shared" si="118"/>
        <v>4.9695931755738716</v>
      </c>
      <c r="AE2550" s="16" t="str">
        <f>VLOOKUP(AB2550,aircraft!A:B,2,FALSE)</f>
        <v>Passenger</v>
      </c>
      <c r="AF2550" s="16" t="str">
        <f t="shared" si="120"/>
        <v/>
      </c>
    </row>
    <row r="2551" spans="1:32" x14ac:dyDescent="0.25">
      <c r="A2551" s="26">
        <v>0</v>
      </c>
      <c r="B2551" s="26">
        <v>0</v>
      </c>
      <c r="C2551" s="26">
        <v>0</v>
      </c>
      <c r="D2551" s="26">
        <v>0</v>
      </c>
      <c r="E2551" s="26">
        <v>0</v>
      </c>
      <c r="F2551" s="26">
        <v>353474.35089626908</v>
      </c>
      <c r="G2551" s="26">
        <v>15368.568555308717</v>
      </c>
      <c r="H2551" s="26">
        <v>23789.00937527277</v>
      </c>
      <c r="I2551" s="26">
        <v>165770.83791340567</v>
      </c>
      <c r="J2551" s="26">
        <v>0</v>
      </c>
      <c r="K2551" s="26">
        <v>43678.010301645707</v>
      </c>
      <c r="L2551" s="26">
        <v>0</v>
      </c>
      <c r="M2551" s="26">
        <v>0</v>
      </c>
      <c r="N2551" s="26">
        <v>0</v>
      </c>
      <c r="O2551" s="26">
        <v>0</v>
      </c>
      <c r="P2551" s="26">
        <v>0</v>
      </c>
      <c r="Q2551" s="26">
        <v>0</v>
      </c>
      <c r="R2551" s="26">
        <v>312.8956501008139</v>
      </c>
      <c r="S2551" s="26">
        <v>75.859384200642182</v>
      </c>
      <c r="T2551" s="26">
        <v>7.1598686626263337</v>
      </c>
      <c r="U2551" s="26">
        <v>817.74306833839682</v>
      </c>
      <c r="V2551" s="26">
        <v>0</v>
      </c>
      <c r="W2551" s="26">
        <v>18.781545067543679</v>
      </c>
      <c r="X2551" s="26">
        <v>0</v>
      </c>
      <c r="Y2551" s="26">
        <v>1922047</v>
      </c>
      <c r="Z2551" s="26">
        <v>2000</v>
      </c>
      <c r="AA2551" s="26" t="b">
        <v>1</v>
      </c>
      <c r="AB2551" s="27" t="s">
        <v>80</v>
      </c>
      <c r="AC2551" s="16">
        <f t="shared" si="119"/>
        <v>602080.77704190195</v>
      </c>
      <c r="AD2551" s="16">
        <f t="shared" si="118"/>
        <v>1232.4395163700228</v>
      </c>
      <c r="AE2551" s="16" t="str">
        <f>VLOOKUP(AB2551,aircraft!A:B,2,FALSE)</f>
        <v>Passenger</v>
      </c>
      <c r="AF2551" s="16" t="str">
        <f t="shared" si="120"/>
        <v/>
      </c>
    </row>
    <row r="2552" spans="1:32" x14ac:dyDescent="0.25">
      <c r="A2552" s="26">
        <v>0</v>
      </c>
      <c r="B2552" s="26">
        <v>0</v>
      </c>
      <c r="C2552" s="26">
        <v>0</v>
      </c>
      <c r="D2552" s="26">
        <v>0</v>
      </c>
      <c r="E2552" s="26">
        <v>0</v>
      </c>
      <c r="F2552" s="26">
        <v>3409276.5789742558</v>
      </c>
      <c r="G2552" s="26">
        <v>156009.86663780973</v>
      </c>
      <c r="H2552" s="26">
        <v>219838.9065934832</v>
      </c>
      <c r="I2552" s="26">
        <v>1682218.1590463864</v>
      </c>
      <c r="J2552" s="26">
        <v>0</v>
      </c>
      <c r="K2552" s="26">
        <v>492029.53786248859</v>
      </c>
      <c r="L2552" s="26">
        <v>0</v>
      </c>
      <c r="M2552" s="26">
        <v>0</v>
      </c>
      <c r="N2552" s="26">
        <v>0</v>
      </c>
      <c r="O2552" s="26">
        <v>0</v>
      </c>
      <c r="P2552" s="26">
        <v>0</v>
      </c>
      <c r="Q2552" s="26">
        <v>0</v>
      </c>
      <c r="R2552" s="26">
        <v>1386.632716200297</v>
      </c>
      <c r="S2552" s="26">
        <v>133.98827068703721</v>
      </c>
      <c r="T2552" s="26">
        <v>73.445495503193357</v>
      </c>
      <c r="U2552" s="26">
        <v>1444.5828454185348</v>
      </c>
      <c r="V2552" s="26">
        <v>0</v>
      </c>
      <c r="W2552" s="26">
        <v>211.57270846604524</v>
      </c>
      <c r="X2552" s="26">
        <v>0</v>
      </c>
      <c r="Y2552" s="26">
        <v>10850380</v>
      </c>
      <c r="Z2552" s="26">
        <v>2000</v>
      </c>
      <c r="AA2552" s="26" t="b">
        <v>1</v>
      </c>
      <c r="AB2552" s="27" t="s">
        <v>145</v>
      </c>
      <c r="AC2552" s="16">
        <f t="shared" si="119"/>
        <v>5959373.0491144247</v>
      </c>
      <c r="AD2552" s="16">
        <f t="shared" si="118"/>
        <v>3250.2220362751073</v>
      </c>
      <c r="AE2552" s="16" t="str">
        <f>VLOOKUP(AB2552,aircraft!A:B,2,FALSE)</f>
        <v>Passenger</v>
      </c>
      <c r="AF2552" s="16" t="str">
        <f t="shared" si="120"/>
        <v/>
      </c>
    </row>
    <row r="2553" spans="1:32" x14ac:dyDescent="0.25">
      <c r="A2553" s="26">
        <v>0</v>
      </c>
      <c r="B2553" s="26">
        <v>0</v>
      </c>
      <c r="C2553" s="26">
        <v>0</v>
      </c>
      <c r="D2553" s="26">
        <v>0</v>
      </c>
      <c r="E2553" s="26">
        <v>0</v>
      </c>
      <c r="F2553" s="26">
        <v>1068357.9541980186</v>
      </c>
      <c r="G2553" s="26">
        <v>50064.504771761043</v>
      </c>
      <c r="H2553" s="26">
        <v>74547.825065072349</v>
      </c>
      <c r="I2553" s="26">
        <v>535773.30929931637</v>
      </c>
      <c r="J2553" s="26">
        <v>0</v>
      </c>
      <c r="K2553" s="26">
        <v>150606.83713525505</v>
      </c>
      <c r="L2553" s="26">
        <v>0</v>
      </c>
      <c r="M2553" s="26">
        <v>0</v>
      </c>
      <c r="N2553" s="26">
        <v>0</v>
      </c>
      <c r="O2553" s="26">
        <v>0</v>
      </c>
      <c r="P2553" s="26">
        <v>0</v>
      </c>
      <c r="Q2553" s="26">
        <v>0</v>
      </c>
      <c r="R2553" s="26">
        <v>606.27306984081417</v>
      </c>
      <c r="S2553" s="26">
        <v>155.64465852655476</v>
      </c>
      <c r="T2553" s="26">
        <v>11.214657217682372</v>
      </c>
      <c r="U2553" s="26">
        <v>1702.084142618146</v>
      </c>
      <c r="V2553" s="26">
        <v>0</v>
      </c>
      <c r="W2553" s="26">
        <v>64.76094216749209</v>
      </c>
      <c r="X2553" s="26">
        <v>0</v>
      </c>
      <c r="Y2553" s="26">
        <v>3788067</v>
      </c>
      <c r="Z2553" s="26">
        <v>2000</v>
      </c>
      <c r="AA2553" s="26" t="b">
        <v>1</v>
      </c>
      <c r="AB2553" s="27" t="s">
        <v>81</v>
      </c>
      <c r="AC2553" s="16">
        <f t="shared" si="119"/>
        <v>1879350.4304694238</v>
      </c>
      <c r="AD2553" s="16">
        <f t="shared" si="118"/>
        <v>2539.9774703706894</v>
      </c>
      <c r="AE2553" s="16" t="str">
        <f>VLOOKUP(AB2553,aircraft!A:B,2,FALSE)</f>
        <v>Passenger (not used as freighter)</v>
      </c>
      <c r="AF2553" s="16" t="str">
        <f t="shared" si="120"/>
        <v/>
      </c>
    </row>
    <row r="2554" spans="1:32" x14ac:dyDescent="0.25">
      <c r="A2554" s="26">
        <v>0</v>
      </c>
      <c r="B2554" s="26">
        <v>0</v>
      </c>
      <c r="C2554" s="26">
        <v>0</v>
      </c>
      <c r="D2554" s="26">
        <v>0</v>
      </c>
      <c r="E2554" s="26">
        <v>0</v>
      </c>
      <c r="F2554" s="26">
        <v>11777.046955211894</v>
      </c>
      <c r="G2554" s="26">
        <v>692.66835583064176</v>
      </c>
      <c r="H2554" s="26">
        <v>521.20436661534927</v>
      </c>
      <c r="I2554" s="26">
        <v>6980.3575006654528</v>
      </c>
      <c r="J2554" s="26">
        <v>0</v>
      </c>
      <c r="K2554" s="26">
        <v>2855.9232817863922</v>
      </c>
      <c r="L2554" s="26">
        <v>0</v>
      </c>
      <c r="M2554" s="26">
        <v>0</v>
      </c>
      <c r="N2554" s="26">
        <v>0</v>
      </c>
      <c r="O2554" s="26">
        <v>0</v>
      </c>
      <c r="P2554" s="26">
        <v>0</v>
      </c>
      <c r="Q2554" s="26">
        <v>0</v>
      </c>
      <c r="R2554" s="26">
        <v>3.0897956164766764</v>
      </c>
      <c r="S2554" s="26">
        <v>0.91934474559463453</v>
      </c>
      <c r="T2554" s="26">
        <v>5.2018597971195242E-2</v>
      </c>
      <c r="U2554" s="26">
        <v>9.2646862478844501</v>
      </c>
      <c r="V2554" s="26">
        <v>0</v>
      </c>
      <c r="W2554" s="26">
        <v>0.57118468348709384</v>
      </c>
      <c r="X2554" s="26">
        <v>0</v>
      </c>
      <c r="Y2554" s="26">
        <v>52008</v>
      </c>
      <c r="Z2554" s="26">
        <v>2000</v>
      </c>
      <c r="AA2554" s="26" t="b">
        <v>1</v>
      </c>
      <c r="AB2554" s="27" t="s">
        <v>203</v>
      </c>
      <c r="AC2554" s="16">
        <f t="shared" si="119"/>
        <v>22827.200460109729</v>
      </c>
      <c r="AD2554" s="16">
        <f t="shared" si="118"/>
        <v>13.89702989141405</v>
      </c>
      <c r="AE2554" s="16" t="str">
        <f>VLOOKUP(AB2554,aircraft!A:B,2,FALSE)</f>
        <v>Passenger</v>
      </c>
      <c r="AF2554" s="16" t="str">
        <f t="shared" si="120"/>
        <v/>
      </c>
    </row>
    <row r="2555" spans="1:32" x14ac:dyDescent="0.25">
      <c r="A2555" s="26">
        <v>0</v>
      </c>
      <c r="B2555" s="26">
        <v>0</v>
      </c>
      <c r="C2555" s="26">
        <v>0</v>
      </c>
      <c r="D2555" s="26">
        <v>0</v>
      </c>
      <c r="E2555" s="26">
        <v>0</v>
      </c>
      <c r="F2555" s="26">
        <v>50155.803332006166</v>
      </c>
      <c r="G2555" s="26">
        <v>2818.2735130446263</v>
      </c>
      <c r="H2555" s="26">
        <v>2219.333614069129</v>
      </c>
      <c r="I2555" s="26">
        <v>28139.808477799259</v>
      </c>
      <c r="J2555" s="26">
        <v>0</v>
      </c>
      <c r="K2555" s="26">
        <v>11256.248854155439</v>
      </c>
      <c r="L2555" s="26">
        <v>0</v>
      </c>
      <c r="M2555" s="26">
        <v>0</v>
      </c>
      <c r="N2555" s="26">
        <v>0</v>
      </c>
      <c r="O2555" s="26">
        <v>0</v>
      </c>
      <c r="P2555" s="26">
        <v>0</v>
      </c>
      <c r="Q2555" s="26">
        <v>0</v>
      </c>
      <c r="R2555" s="26">
        <v>7.6401304072553788</v>
      </c>
      <c r="S2555" s="26">
        <v>2.5231338231393288</v>
      </c>
      <c r="T2555" s="26">
        <v>8.6313852098415439E-2</v>
      </c>
      <c r="U2555" s="26">
        <v>25.180967636533147</v>
      </c>
      <c r="V2555" s="26">
        <v>0</v>
      </c>
      <c r="W2555" s="26">
        <v>2.2512498777597143</v>
      </c>
      <c r="X2555" s="26">
        <v>0</v>
      </c>
      <c r="Y2555" s="26">
        <v>250298</v>
      </c>
      <c r="Z2555" s="26">
        <v>2000</v>
      </c>
      <c r="AA2555" s="26" t="b">
        <v>1</v>
      </c>
      <c r="AB2555" s="27" t="s">
        <v>229</v>
      </c>
      <c r="AC2555" s="16">
        <f t="shared" si="119"/>
        <v>94589.46779107461</v>
      </c>
      <c r="AD2555" s="16">
        <f t="shared" si="118"/>
        <v>37.681795596785982</v>
      </c>
      <c r="AE2555" s="16" t="str">
        <f>VLOOKUP(AB2555,aircraft!A:B,2,FALSE)</f>
        <v>Passenger</v>
      </c>
      <c r="AF2555" s="16" t="str">
        <f t="shared" si="120"/>
        <v/>
      </c>
    </row>
    <row r="2556" spans="1:32" x14ac:dyDescent="0.25">
      <c r="A2556" s="26">
        <v>0</v>
      </c>
      <c r="B2556" s="26">
        <v>0</v>
      </c>
      <c r="C2556" s="26">
        <v>0</v>
      </c>
      <c r="D2556" s="26">
        <v>0</v>
      </c>
      <c r="E2556" s="26">
        <v>0</v>
      </c>
      <c r="F2556" s="26">
        <v>1088.9073643250251</v>
      </c>
      <c r="G2556" s="26">
        <v>69.690709234053685</v>
      </c>
      <c r="H2556" s="26">
        <v>0</v>
      </c>
      <c r="I2556" s="26">
        <v>122.98363938786565</v>
      </c>
      <c r="J2556" s="26">
        <v>0</v>
      </c>
      <c r="K2556" s="26">
        <v>0</v>
      </c>
      <c r="L2556" s="26">
        <v>0</v>
      </c>
      <c r="M2556" s="26">
        <v>0</v>
      </c>
      <c r="N2556" s="26">
        <v>0</v>
      </c>
      <c r="O2556" s="26">
        <v>0</v>
      </c>
      <c r="P2556" s="26">
        <v>0</v>
      </c>
      <c r="Q2556" s="26">
        <v>0</v>
      </c>
      <c r="R2556" s="26">
        <v>0</v>
      </c>
      <c r="S2556" s="26">
        <v>0</v>
      </c>
      <c r="T2556" s="26">
        <v>0</v>
      </c>
      <c r="U2556" s="26">
        <v>0</v>
      </c>
      <c r="V2556" s="26">
        <v>0</v>
      </c>
      <c r="W2556" s="26">
        <v>0</v>
      </c>
      <c r="X2556" s="26">
        <v>0</v>
      </c>
      <c r="Y2556" s="26">
        <v>18257</v>
      </c>
      <c r="Z2556" s="26">
        <v>2000</v>
      </c>
      <c r="AA2556" s="26" t="b">
        <v>1</v>
      </c>
      <c r="AB2556" s="27" t="s">
        <v>222</v>
      </c>
      <c r="AC2556" s="16">
        <f t="shared" si="119"/>
        <v>1281.5817129469444</v>
      </c>
      <c r="AD2556" s="16">
        <f t="shared" si="118"/>
        <v>0</v>
      </c>
      <c r="AE2556" s="16" t="str">
        <f>VLOOKUP(AB2556,aircraft!A:B,2,FALSE)</f>
        <v>Passenger</v>
      </c>
      <c r="AF2556" s="16" t="str">
        <f t="shared" si="120"/>
        <v/>
      </c>
    </row>
    <row r="2557" spans="1:32" x14ac:dyDescent="0.25">
      <c r="A2557" s="26">
        <v>0</v>
      </c>
      <c r="B2557" s="26">
        <v>0</v>
      </c>
      <c r="C2557" s="26">
        <v>0</v>
      </c>
      <c r="D2557" s="26">
        <v>0</v>
      </c>
      <c r="E2557" s="26">
        <v>0</v>
      </c>
      <c r="F2557" s="26">
        <v>1816.3824789182206</v>
      </c>
      <c r="G2557" s="26">
        <v>97.766062963826641</v>
      </c>
      <c r="H2557" s="26">
        <v>0</v>
      </c>
      <c r="I2557" s="26">
        <v>529.42019703336985</v>
      </c>
      <c r="J2557" s="26">
        <v>0</v>
      </c>
      <c r="K2557" s="26">
        <v>0</v>
      </c>
      <c r="L2557" s="26">
        <v>0</v>
      </c>
      <c r="M2557" s="26">
        <v>0</v>
      </c>
      <c r="N2557" s="26">
        <v>0</v>
      </c>
      <c r="O2557" s="26">
        <v>0</v>
      </c>
      <c r="P2557" s="26">
        <v>0</v>
      </c>
      <c r="Q2557" s="26">
        <v>0</v>
      </c>
      <c r="R2557" s="26">
        <v>4.7926407368128725</v>
      </c>
      <c r="S2557" s="26">
        <v>1.0364429747163608</v>
      </c>
      <c r="T2557" s="26">
        <v>0</v>
      </c>
      <c r="U2557" s="26">
        <v>5.612518569876455</v>
      </c>
      <c r="V2557" s="26">
        <v>0</v>
      </c>
      <c r="W2557" s="26">
        <v>0</v>
      </c>
      <c r="X2557" s="26">
        <v>0</v>
      </c>
      <c r="Y2557" s="26">
        <v>20999</v>
      </c>
      <c r="Z2557" s="26">
        <v>2000</v>
      </c>
      <c r="AA2557" s="26" t="b">
        <v>1</v>
      </c>
      <c r="AB2557" s="27" t="s">
        <v>223</v>
      </c>
      <c r="AC2557" s="16">
        <f t="shared" si="119"/>
        <v>2443.5687389154173</v>
      </c>
      <c r="AD2557" s="16">
        <f t="shared" si="118"/>
        <v>11.441602281405689</v>
      </c>
      <c r="AE2557" s="16" t="str">
        <f>VLOOKUP(AB2557,aircraft!A:B,2,FALSE)</f>
        <v>Passenger</v>
      </c>
      <c r="AF2557" s="16" t="str">
        <f t="shared" si="120"/>
        <v/>
      </c>
    </row>
    <row r="2558" spans="1:32" x14ac:dyDescent="0.25">
      <c r="A2558" s="26">
        <v>0</v>
      </c>
      <c r="B2558" s="26">
        <v>0</v>
      </c>
      <c r="C2558" s="26">
        <v>0</v>
      </c>
      <c r="D2558" s="26">
        <v>0</v>
      </c>
      <c r="E2558" s="26">
        <v>0</v>
      </c>
      <c r="F2558" s="26">
        <v>165323.58933296328</v>
      </c>
      <c r="G2558" s="26">
        <v>12260.179322575541</v>
      </c>
      <c r="H2558" s="26">
        <v>0</v>
      </c>
      <c r="I2558" s="26">
        <v>88403.313670299758</v>
      </c>
      <c r="J2558" s="26">
        <v>0</v>
      </c>
      <c r="K2558" s="26">
        <v>57090.694831685018</v>
      </c>
      <c r="L2558" s="26">
        <v>0</v>
      </c>
      <c r="M2558" s="26">
        <v>0</v>
      </c>
      <c r="N2558" s="26">
        <v>0</v>
      </c>
      <c r="O2558" s="26">
        <v>0</v>
      </c>
      <c r="P2558" s="26">
        <v>0</v>
      </c>
      <c r="Q2558" s="26">
        <v>0</v>
      </c>
      <c r="R2558" s="26">
        <v>120.63350031576904</v>
      </c>
      <c r="S2558" s="26">
        <v>52.081274755940939</v>
      </c>
      <c r="T2558" s="26">
        <v>0</v>
      </c>
      <c r="U2558" s="26">
        <v>374.33069773632423</v>
      </c>
      <c r="V2558" s="26">
        <v>0</v>
      </c>
      <c r="W2558" s="26">
        <v>27.974440799305555</v>
      </c>
      <c r="X2558" s="26">
        <v>0</v>
      </c>
      <c r="Y2558" s="26">
        <v>1845735</v>
      </c>
      <c r="Z2558" s="26">
        <v>2000</v>
      </c>
      <c r="AA2558" s="26" t="b">
        <v>1</v>
      </c>
      <c r="AB2558" s="27" t="s">
        <v>217</v>
      </c>
      <c r="AC2558" s="16">
        <f t="shared" si="119"/>
        <v>323077.77715752355</v>
      </c>
      <c r="AD2558" s="16">
        <f t="shared" si="118"/>
        <v>575.01991360733973</v>
      </c>
      <c r="AE2558" s="16" t="str">
        <f>VLOOKUP(AB2558,aircraft!A:B,2,FALSE)</f>
        <v>Passenger</v>
      </c>
      <c r="AF2558" s="16" t="str">
        <f t="shared" si="120"/>
        <v/>
      </c>
    </row>
    <row r="2559" spans="1:32" x14ac:dyDescent="0.25">
      <c r="A2559" s="26">
        <v>0</v>
      </c>
      <c r="B2559" s="26">
        <v>0</v>
      </c>
      <c r="C2559" s="26">
        <v>0</v>
      </c>
      <c r="D2559" s="26">
        <v>0</v>
      </c>
      <c r="E2559" s="26">
        <v>0</v>
      </c>
      <c r="F2559" s="26">
        <v>3316.216988232221</v>
      </c>
      <c r="G2559" s="26">
        <v>218.36077604117972</v>
      </c>
      <c r="H2559" s="26">
        <v>0</v>
      </c>
      <c r="I2559" s="26">
        <v>1286.1246310479955</v>
      </c>
      <c r="J2559" s="26">
        <v>0</v>
      </c>
      <c r="K2559" s="26">
        <v>1415.0889883812397</v>
      </c>
      <c r="L2559" s="26">
        <v>0</v>
      </c>
      <c r="M2559" s="26">
        <v>0</v>
      </c>
      <c r="N2559" s="26">
        <v>0</v>
      </c>
      <c r="O2559" s="26">
        <v>0</v>
      </c>
      <c r="P2559" s="26">
        <v>0</v>
      </c>
      <c r="Q2559" s="26">
        <v>0</v>
      </c>
      <c r="R2559" s="26">
        <v>2.6037245684305486</v>
      </c>
      <c r="S2559" s="26">
        <v>1.0193642449896463</v>
      </c>
      <c r="T2559" s="26">
        <v>0</v>
      </c>
      <c r="U2559" s="26">
        <v>6.0097175999859838</v>
      </c>
      <c r="V2559" s="26">
        <v>0</v>
      </c>
      <c r="W2559" s="26">
        <v>0.69339361253053089</v>
      </c>
      <c r="X2559" s="26">
        <v>0</v>
      </c>
      <c r="Y2559" s="26">
        <v>59630</v>
      </c>
      <c r="Z2559" s="26">
        <v>2000</v>
      </c>
      <c r="AA2559" s="26" t="b">
        <v>1</v>
      </c>
      <c r="AB2559" s="27" t="s">
        <v>155</v>
      </c>
      <c r="AC2559" s="16">
        <f t="shared" si="119"/>
        <v>6235.7913837026354</v>
      </c>
      <c r="AD2559" s="16">
        <f t="shared" si="118"/>
        <v>10.326200025936711</v>
      </c>
      <c r="AE2559" s="16" t="str">
        <f>VLOOKUP(AB2559,aircraft!A:B,2,FALSE)</f>
        <v>Passenger</v>
      </c>
      <c r="AF2559" s="16" t="str">
        <f t="shared" si="120"/>
        <v/>
      </c>
    </row>
    <row r="2560" spans="1:32" x14ac:dyDescent="0.25">
      <c r="A2560" s="26">
        <v>0</v>
      </c>
      <c r="B2560" s="26">
        <v>0</v>
      </c>
      <c r="C2560" s="26">
        <v>0</v>
      </c>
      <c r="D2560" s="26">
        <v>0</v>
      </c>
      <c r="E2560" s="26">
        <v>0</v>
      </c>
      <c r="F2560" s="26">
        <v>211.29402014814059</v>
      </c>
      <c r="G2560" s="26">
        <v>3.8841698887854204</v>
      </c>
      <c r="H2560" s="26">
        <v>25.057031491219995</v>
      </c>
      <c r="I2560" s="26">
        <v>116.35277330890221</v>
      </c>
      <c r="J2560" s="26">
        <v>0</v>
      </c>
      <c r="K2560" s="26">
        <v>87.564012786122476</v>
      </c>
      <c r="L2560" s="26">
        <v>0</v>
      </c>
      <c r="M2560" s="26">
        <v>0</v>
      </c>
      <c r="N2560" s="26">
        <v>0</v>
      </c>
      <c r="O2560" s="26">
        <v>0</v>
      </c>
      <c r="P2560" s="26">
        <v>0</v>
      </c>
      <c r="Q2560" s="26">
        <v>0</v>
      </c>
      <c r="R2560" s="26">
        <v>0.31622535589494483</v>
      </c>
      <c r="S2560" s="26">
        <v>2.2683553047047014E-2</v>
      </c>
      <c r="T2560" s="26">
        <v>2.0797335521170746E-2</v>
      </c>
      <c r="U2560" s="26">
        <v>0.67950022298041812</v>
      </c>
      <c r="V2560" s="26">
        <v>0</v>
      </c>
      <c r="W2560" s="26">
        <v>4.991148507155152E-2</v>
      </c>
      <c r="X2560" s="26">
        <v>0</v>
      </c>
      <c r="Y2560" s="26">
        <v>4307</v>
      </c>
      <c r="Z2560" s="26">
        <v>2000</v>
      </c>
      <c r="AA2560" s="26" t="b">
        <v>1</v>
      </c>
      <c r="AB2560" s="27" t="s">
        <v>224</v>
      </c>
      <c r="AC2560" s="16">
        <f t="shared" si="119"/>
        <v>444.15200762317068</v>
      </c>
      <c r="AD2560" s="16">
        <f t="shared" si="118"/>
        <v>1.0891179525151324</v>
      </c>
      <c r="AE2560" s="16" t="str">
        <f>VLOOKUP(AB2560,aircraft!A:B,2,FALSE)</f>
        <v>Passenger</v>
      </c>
      <c r="AF2560" s="16" t="str">
        <f t="shared" si="120"/>
        <v/>
      </c>
    </row>
    <row r="2561" spans="1:32" x14ac:dyDescent="0.25">
      <c r="A2561" s="26">
        <v>0</v>
      </c>
      <c r="B2561" s="26">
        <v>0</v>
      </c>
      <c r="C2561" s="26">
        <v>0</v>
      </c>
      <c r="D2561" s="26">
        <v>0</v>
      </c>
      <c r="E2561" s="26">
        <v>0</v>
      </c>
      <c r="F2561" s="26">
        <v>168.7546336620602</v>
      </c>
      <c r="G2561" s="26">
        <v>9.168548489648142</v>
      </c>
      <c r="H2561" s="26">
        <v>0</v>
      </c>
      <c r="I2561" s="26">
        <v>38.449499650315545</v>
      </c>
      <c r="J2561" s="26">
        <v>0</v>
      </c>
      <c r="K2561" s="26">
        <v>0</v>
      </c>
      <c r="L2561" s="26">
        <v>0</v>
      </c>
      <c r="M2561" s="26">
        <v>0</v>
      </c>
      <c r="N2561" s="26">
        <v>0</v>
      </c>
      <c r="O2561" s="26">
        <v>0</v>
      </c>
      <c r="P2561" s="26">
        <v>0</v>
      </c>
      <c r="Q2561" s="26">
        <v>0</v>
      </c>
      <c r="R2561" s="26">
        <v>3.7499969849391912E-2</v>
      </c>
      <c r="S2561" s="26">
        <v>1.3041308187598247E-2</v>
      </c>
      <c r="T2561" s="26">
        <v>0</v>
      </c>
      <c r="U2561" s="26">
        <v>5.4690420753608221E-2</v>
      </c>
      <c r="V2561" s="26">
        <v>0</v>
      </c>
      <c r="W2561" s="26">
        <v>0</v>
      </c>
      <c r="X2561" s="26">
        <v>0</v>
      </c>
      <c r="Y2561" s="26">
        <v>4225</v>
      </c>
      <c r="Z2561" s="26">
        <v>2000</v>
      </c>
      <c r="AA2561" s="26" t="b">
        <v>1</v>
      </c>
      <c r="AB2561" s="27" t="s">
        <v>156</v>
      </c>
      <c r="AC2561" s="16">
        <f t="shared" si="119"/>
        <v>216.37268180202389</v>
      </c>
      <c r="AD2561" s="16">
        <f t="shared" si="118"/>
        <v>0.10523169879059838</v>
      </c>
      <c r="AE2561" s="16" t="str">
        <f>VLOOKUP(AB2561,aircraft!A:B,2,FALSE)</f>
        <v>Passenger</v>
      </c>
      <c r="AF2561" s="16" t="str">
        <f t="shared" si="120"/>
        <v/>
      </c>
    </row>
    <row r="2562" spans="1:32" x14ac:dyDescent="0.25">
      <c r="A2562" s="26">
        <v>0</v>
      </c>
      <c r="B2562" s="26">
        <v>0</v>
      </c>
      <c r="C2562" s="26">
        <v>0</v>
      </c>
      <c r="D2562" s="26">
        <v>0</v>
      </c>
      <c r="E2562" s="26">
        <v>0</v>
      </c>
      <c r="F2562" s="26">
        <v>5090.2789116997774</v>
      </c>
      <c r="G2562" s="26">
        <v>279.68279192823559</v>
      </c>
      <c r="H2562" s="26">
        <v>0</v>
      </c>
      <c r="I2562" s="26">
        <v>1146.1343734385061</v>
      </c>
      <c r="J2562" s="26">
        <v>0</v>
      </c>
      <c r="K2562" s="26">
        <v>2228.8737644219582</v>
      </c>
      <c r="L2562" s="26">
        <v>0</v>
      </c>
      <c r="M2562" s="26">
        <v>0</v>
      </c>
      <c r="N2562" s="26">
        <v>0</v>
      </c>
      <c r="O2562" s="26">
        <v>0</v>
      </c>
      <c r="P2562" s="26">
        <v>0</v>
      </c>
      <c r="Q2562" s="26">
        <v>0</v>
      </c>
      <c r="R2562" s="26">
        <v>12.562876495104172</v>
      </c>
      <c r="S2562" s="26">
        <v>2.5283324158594009</v>
      </c>
      <c r="T2562" s="26">
        <v>0</v>
      </c>
      <c r="U2562" s="26">
        <v>10.361054640926332</v>
      </c>
      <c r="V2562" s="26">
        <v>0</v>
      </c>
      <c r="W2562" s="26">
        <v>1.0921481575197542</v>
      </c>
      <c r="X2562" s="26">
        <v>0</v>
      </c>
      <c r="Y2562" s="26">
        <v>78575</v>
      </c>
      <c r="Z2562" s="26">
        <v>2000</v>
      </c>
      <c r="AA2562" s="26" t="b">
        <v>1</v>
      </c>
      <c r="AB2562" s="27" t="s">
        <v>148</v>
      </c>
      <c r="AC2562" s="16">
        <f t="shared" si="119"/>
        <v>8744.969841488477</v>
      </c>
      <c r="AD2562" s="16">
        <f t="shared" ref="AD2562:AD2625" si="121">SUM(M2562:U2562,W2562:X2562)</f>
        <v>26.544411709409662</v>
      </c>
      <c r="AE2562" s="16" t="str">
        <f>VLOOKUP(AB2562,aircraft!A:B,2,FALSE)</f>
        <v>Passenger</v>
      </c>
      <c r="AF2562" s="16" t="str">
        <f t="shared" si="120"/>
        <v/>
      </c>
    </row>
    <row r="2563" spans="1:32" x14ac:dyDescent="0.25">
      <c r="A2563" s="26">
        <v>0</v>
      </c>
      <c r="B2563" s="26">
        <v>0</v>
      </c>
      <c r="C2563" s="26">
        <v>0</v>
      </c>
      <c r="D2563" s="26">
        <v>0</v>
      </c>
      <c r="E2563" s="26">
        <v>0</v>
      </c>
      <c r="F2563" s="26">
        <v>2482.5684816084213</v>
      </c>
      <c r="G2563" s="26">
        <v>182.31333231769875</v>
      </c>
      <c r="H2563" s="26">
        <v>0</v>
      </c>
      <c r="I2563" s="26">
        <v>1040.7979601821994</v>
      </c>
      <c r="J2563" s="26">
        <v>0</v>
      </c>
      <c r="K2563" s="26">
        <v>806.8837034026833</v>
      </c>
      <c r="L2563" s="26">
        <v>0</v>
      </c>
      <c r="M2563" s="26">
        <v>0</v>
      </c>
      <c r="N2563" s="26">
        <v>0</v>
      </c>
      <c r="O2563" s="26">
        <v>0</v>
      </c>
      <c r="P2563" s="26">
        <v>0</v>
      </c>
      <c r="Q2563" s="26">
        <v>0</v>
      </c>
      <c r="R2563" s="26">
        <v>9.8664101581118899</v>
      </c>
      <c r="S2563" s="26">
        <v>3.2816398404511964</v>
      </c>
      <c r="T2563" s="26">
        <v>0</v>
      </c>
      <c r="U2563" s="26">
        <v>18.734362476806471</v>
      </c>
      <c r="V2563" s="26">
        <v>0</v>
      </c>
      <c r="W2563" s="26">
        <v>0.45992369051460175</v>
      </c>
      <c r="X2563" s="26">
        <v>0</v>
      </c>
      <c r="Y2563" s="26">
        <v>44425</v>
      </c>
      <c r="Z2563" s="26">
        <v>2000</v>
      </c>
      <c r="AA2563" s="26" t="b">
        <v>1</v>
      </c>
      <c r="AB2563" s="27" t="s">
        <v>208</v>
      </c>
      <c r="AC2563" s="16">
        <f t="shared" ref="AC2563:AC2626" si="122">SUM(A2563:L2563)</f>
        <v>4512.5634775110029</v>
      </c>
      <c r="AD2563" s="16">
        <f t="shared" si="121"/>
        <v>32.342336165884156</v>
      </c>
      <c r="AE2563" s="16" t="str">
        <f>VLOOKUP(AB2563,aircraft!A:B,2,FALSE)</f>
        <v>Passenger</v>
      </c>
      <c r="AF2563" s="16" t="str">
        <f t="shared" ref="AF2563:AF2626" si="123">IF(AA2563,"",SUMIFS(AC:AC,Z:Z,Z2563,AB:AB,AB2563)/Y2563)</f>
        <v/>
      </c>
    </row>
    <row r="2564" spans="1:32" x14ac:dyDescent="0.25">
      <c r="A2564" s="26">
        <v>0</v>
      </c>
      <c r="B2564" s="26">
        <v>0</v>
      </c>
      <c r="C2564" s="26">
        <v>0</v>
      </c>
      <c r="D2564" s="26">
        <v>0</v>
      </c>
      <c r="E2564" s="26">
        <v>0</v>
      </c>
      <c r="F2564" s="26">
        <v>1901.8624505251917</v>
      </c>
      <c r="G2564" s="26">
        <v>108.0664388303729</v>
      </c>
      <c r="H2564" s="26">
        <v>0</v>
      </c>
      <c r="I2564" s="26">
        <v>577.62947323942274</v>
      </c>
      <c r="J2564" s="26">
        <v>0</v>
      </c>
      <c r="K2564" s="26">
        <v>849.47603674388483</v>
      </c>
      <c r="L2564" s="26">
        <v>0</v>
      </c>
      <c r="M2564" s="26">
        <v>0</v>
      </c>
      <c r="N2564" s="26">
        <v>0</v>
      </c>
      <c r="O2564" s="26">
        <v>0</v>
      </c>
      <c r="P2564" s="26">
        <v>0</v>
      </c>
      <c r="Q2564" s="26">
        <v>0</v>
      </c>
      <c r="R2564" s="26">
        <v>4.6938219871817788</v>
      </c>
      <c r="S2564" s="26">
        <v>0.97692059807321729</v>
      </c>
      <c r="T2564" s="26">
        <v>0</v>
      </c>
      <c r="U2564" s="26">
        <v>5.2217703902275137</v>
      </c>
      <c r="V2564" s="26">
        <v>0</v>
      </c>
      <c r="W2564" s="26">
        <v>0.41624326294119351</v>
      </c>
      <c r="X2564" s="26">
        <v>0</v>
      </c>
      <c r="Y2564" s="26">
        <v>44656</v>
      </c>
      <c r="Z2564" s="26">
        <v>2000</v>
      </c>
      <c r="AA2564" s="26" t="b">
        <v>1</v>
      </c>
      <c r="AB2564" s="27" t="s">
        <v>169</v>
      </c>
      <c r="AC2564" s="16">
        <f t="shared" si="122"/>
        <v>3437.0343993388719</v>
      </c>
      <c r="AD2564" s="16">
        <f t="shared" si="121"/>
        <v>11.308756238423705</v>
      </c>
      <c r="AE2564" s="16" t="str">
        <f>VLOOKUP(AB2564,aircraft!A:B,2,FALSE)</f>
        <v>Passenger</v>
      </c>
      <c r="AF2564" s="16" t="str">
        <f t="shared" si="123"/>
        <v/>
      </c>
    </row>
    <row r="2565" spans="1:32" x14ac:dyDescent="0.25">
      <c r="A2565" s="26">
        <v>0</v>
      </c>
      <c r="B2565" s="26">
        <v>0</v>
      </c>
      <c r="C2565" s="26">
        <v>0</v>
      </c>
      <c r="D2565" s="26">
        <v>0</v>
      </c>
      <c r="E2565" s="26">
        <v>0</v>
      </c>
      <c r="F2565" s="26">
        <v>7056.8829647692774</v>
      </c>
      <c r="G2565" s="26">
        <v>552.70789082108831</v>
      </c>
      <c r="H2565" s="26">
        <v>0</v>
      </c>
      <c r="I2565" s="26">
        <v>820.95034337334641</v>
      </c>
      <c r="J2565" s="26">
        <v>0</v>
      </c>
      <c r="K2565" s="26">
        <v>0</v>
      </c>
      <c r="L2565" s="26">
        <v>0</v>
      </c>
      <c r="M2565" s="26">
        <v>0</v>
      </c>
      <c r="N2565" s="26">
        <v>0</v>
      </c>
      <c r="O2565" s="26">
        <v>0</v>
      </c>
      <c r="P2565" s="26">
        <v>0</v>
      </c>
      <c r="Q2565" s="26">
        <v>0</v>
      </c>
      <c r="R2565" s="26">
        <v>0</v>
      </c>
      <c r="S2565" s="26">
        <v>0</v>
      </c>
      <c r="T2565" s="26">
        <v>0</v>
      </c>
      <c r="U2565" s="26">
        <v>0</v>
      </c>
      <c r="V2565" s="26">
        <v>0</v>
      </c>
      <c r="W2565" s="26">
        <v>0</v>
      </c>
      <c r="X2565" s="26">
        <v>0</v>
      </c>
      <c r="Y2565" s="26">
        <v>107523</v>
      </c>
      <c r="Z2565" s="26">
        <v>2000</v>
      </c>
      <c r="AA2565" s="26" t="b">
        <v>1</v>
      </c>
      <c r="AB2565" s="27" t="s">
        <v>95</v>
      </c>
      <c r="AC2565" s="16">
        <f t="shared" si="122"/>
        <v>8430.5411989637123</v>
      </c>
      <c r="AD2565" s="16">
        <f t="shared" si="121"/>
        <v>0</v>
      </c>
      <c r="AE2565" s="16" t="str">
        <f>VLOOKUP(AB2565,aircraft!A:B,2,FALSE)</f>
        <v>Passenger</v>
      </c>
      <c r="AF2565" s="16" t="str">
        <f t="shared" si="123"/>
        <v/>
      </c>
    </row>
    <row r="2566" spans="1:32" x14ac:dyDescent="0.25">
      <c r="A2566" s="26">
        <v>0</v>
      </c>
      <c r="B2566" s="26">
        <v>0</v>
      </c>
      <c r="C2566" s="26">
        <v>0</v>
      </c>
      <c r="D2566" s="26">
        <v>0</v>
      </c>
      <c r="E2566" s="26">
        <v>0</v>
      </c>
      <c r="F2566" s="26">
        <v>47781.799739108174</v>
      </c>
      <c r="G2566" s="26">
        <v>3742.3573389673688</v>
      </c>
      <c r="H2566" s="26">
        <v>0</v>
      </c>
      <c r="I2566" s="26">
        <v>5333.1843753010689</v>
      </c>
      <c r="J2566" s="26">
        <v>0</v>
      </c>
      <c r="K2566" s="26">
        <v>0</v>
      </c>
      <c r="L2566" s="26">
        <v>0</v>
      </c>
      <c r="M2566" s="26">
        <v>0</v>
      </c>
      <c r="N2566" s="26">
        <v>0</v>
      </c>
      <c r="O2566" s="26">
        <v>0</v>
      </c>
      <c r="P2566" s="26">
        <v>0</v>
      </c>
      <c r="Q2566" s="26">
        <v>0</v>
      </c>
      <c r="R2566" s="26">
        <v>0</v>
      </c>
      <c r="S2566" s="26">
        <v>0</v>
      </c>
      <c r="T2566" s="26">
        <v>0</v>
      </c>
      <c r="U2566" s="26">
        <v>0</v>
      </c>
      <c r="V2566" s="26">
        <v>0</v>
      </c>
      <c r="W2566" s="26">
        <v>0</v>
      </c>
      <c r="X2566" s="26">
        <v>0</v>
      </c>
      <c r="Y2566" s="26">
        <v>492489</v>
      </c>
      <c r="Z2566" s="26">
        <v>2000</v>
      </c>
      <c r="AA2566" s="26" t="b">
        <v>1</v>
      </c>
      <c r="AB2566" s="27" t="s">
        <v>178</v>
      </c>
      <c r="AC2566" s="16">
        <f t="shared" si="122"/>
        <v>56857.341453376612</v>
      </c>
      <c r="AD2566" s="16">
        <f t="shared" si="121"/>
        <v>0</v>
      </c>
      <c r="AE2566" s="16" t="str">
        <f>VLOOKUP(AB2566,aircraft!A:B,2,FALSE)</f>
        <v>Passenger</v>
      </c>
      <c r="AF2566" s="16" t="str">
        <f t="shared" si="123"/>
        <v/>
      </c>
    </row>
    <row r="2567" spans="1:32" x14ac:dyDescent="0.25">
      <c r="A2567" s="26">
        <v>0</v>
      </c>
      <c r="B2567" s="26">
        <v>0</v>
      </c>
      <c r="C2567" s="26">
        <v>0</v>
      </c>
      <c r="D2567" s="26">
        <v>0</v>
      </c>
      <c r="E2567" s="26">
        <v>0</v>
      </c>
      <c r="F2567" s="26">
        <v>113.24570950319868</v>
      </c>
      <c r="G2567" s="26">
        <v>6.7328992205330902</v>
      </c>
      <c r="H2567" s="26">
        <v>0</v>
      </c>
      <c r="I2567" s="26">
        <v>30.848431168772567</v>
      </c>
      <c r="J2567" s="26">
        <v>0</v>
      </c>
      <c r="K2567" s="26">
        <v>0</v>
      </c>
      <c r="L2567" s="26">
        <v>0</v>
      </c>
      <c r="M2567" s="26">
        <v>0</v>
      </c>
      <c r="N2567" s="26">
        <v>0</v>
      </c>
      <c r="O2567" s="26">
        <v>0</v>
      </c>
      <c r="P2567" s="26">
        <v>0</v>
      </c>
      <c r="Q2567" s="26">
        <v>0</v>
      </c>
      <c r="R2567" s="26">
        <v>0</v>
      </c>
      <c r="S2567" s="26">
        <v>0</v>
      </c>
      <c r="T2567" s="26">
        <v>0</v>
      </c>
      <c r="U2567" s="26">
        <v>0</v>
      </c>
      <c r="V2567" s="26">
        <v>0</v>
      </c>
      <c r="W2567" s="26">
        <v>0</v>
      </c>
      <c r="X2567" s="26">
        <v>0</v>
      </c>
      <c r="Y2567" s="26">
        <v>1137</v>
      </c>
      <c r="Z2567" s="26">
        <v>2000</v>
      </c>
      <c r="AA2567" s="26" t="b">
        <v>1</v>
      </c>
      <c r="AB2567" s="27" t="s">
        <v>98</v>
      </c>
      <c r="AC2567" s="16">
        <f t="shared" si="122"/>
        <v>150.82703989250433</v>
      </c>
      <c r="AD2567" s="16">
        <f t="shared" si="121"/>
        <v>0</v>
      </c>
      <c r="AE2567" s="16" t="str">
        <f>VLOOKUP(AB2567,aircraft!A:B,2,FALSE)</f>
        <v>Passenger</v>
      </c>
      <c r="AF2567" s="16" t="str">
        <f t="shared" si="123"/>
        <v/>
      </c>
    </row>
    <row r="2568" spans="1:32" x14ac:dyDescent="0.25">
      <c r="A2568" s="26">
        <v>0</v>
      </c>
      <c r="B2568" s="26">
        <v>0</v>
      </c>
      <c r="C2568" s="26">
        <v>0</v>
      </c>
      <c r="D2568" s="26">
        <v>0</v>
      </c>
      <c r="E2568" s="26">
        <v>0</v>
      </c>
      <c r="F2568" s="26">
        <v>88873.508587372722</v>
      </c>
      <c r="G2568" s="26">
        <v>6637.317560525662</v>
      </c>
      <c r="H2568" s="26">
        <v>0</v>
      </c>
      <c r="I2568" s="26">
        <v>17887.730905780572</v>
      </c>
      <c r="J2568" s="26">
        <v>0</v>
      </c>
      <c r="K2568" s="26">
        <v>0</v>
      </c>
      <c r="L2568" s="26">
        <v>0</v>
      </c>
      <c r="M2568" s="26">
        <v>0</v>
      </c>
      <c r="N2568" s="26">
        <v>0</v>
      </c>
      <c r="O2568" s="26">
        <v>0</v>
      </c>
      <c r="P2568" s="26">
        <v>0</v>
      </c>
      <c r="Q2568" s="26">
        <v>0</v>
      </c>
      <c r="R2568" s="26">
        <v>11.006242841026902</v>
      </c>
      <c r="S2568" s="26">
        <v>5.4687319531711518</v>
      </c>
      <c r="T2568" s="26">
        <v>0</v>
      </c>
      <c r="U2568" s="26">
        <v>14.738364509776739</v>
      </c>
      <c r="V2568" s="26">
        <v>0</v>
      </c>
      <c r="W2568" s="26">
        <v>0</v>
      </c>
      <c r="X2568" s="26">
        <v>0</v>
      </c>
      <c r="Y2568" s="26">
        <v>1326723</v>
      </c>
      <c r="Z2568" s="26">
        <v>2000</v>
      </c>
      <c r="AA2568" s="26" t="b">
        <v>1</v>
      </c>
      <c r="AB2568" s="27" t="s">
        <v>195</v>
      </c>
      <c r="AC2568" s="16">
        <f t="shared" si="122"/>
        <v>113398.55705367896</v>
      </c>
      <c r="AD2568" s="16">
        <f t="shared" si="121"/>
        <v>31.213339303974792</v>
      </c>
      <c r="AE2568" s="16" t="str">
        <f>VLOOKUP(AB2568,aircraft!A:B,2,FALSE)</f>
        <v>Passenger</v>
      </c>
      <c r="AF2568" s="16" t="str">
        <f t="shared" si="123"/>
        <v/>
      </c>
    </row>
    <row r="2569" spans="1:32" x14ac:dyDescent="0.25">
      <c r="A2569" s="26">
        <v>0</v>
      </c>
      <c r="B2569" s="26">
        <v>0</v>
      </c>
      <c r="C2569" s="26">
        <v>0</v>
      </c>
      <c r="D2569" s="26">
        <v>0</v>
      </c>
      <c r="E2569" s="26">
        <v>0</v>
      </c>
      <c r="F2569" s="26">
        <v>153.93678996407561</v>
      </c>
      <c r="G2569" s="26">
        <v>11.264694258683694</v>
      </c>
      <c r="H2569" s="26">
        <v>0</v>
      </c>
      <c r="I2569" s="26">
        <v>47.060408629656784</v>
      </c>
      <c r="J2569" s="26">
        <v>0</v>
      </c>
      <c r="K2569" s="26">
        <v>57.947016879916191</v>
      </c>
      <c r="L2569" s="26">
        <v>0</v>
      </c>
      <c r="M2569" s="26">
        <v>0</v>
      </c>
      <c r="N2569" s="26">
        <v>0</v>
      </c>
      <c r="O2569" s="26">
        <v>0</v>
      </c>
      <c r="P2569" s="26">
        <v>0</v>
      </c>
      <c r="Q2569" s="26">
        <v>0</v>
      </c>
      <c r="R2569" s="26">
        <v>9.8878629054140299E-2</v>
      </c>
      <c r="S2569" s="26">
        <v>4.9114068513824105E-2</v>
      </c>
      <c r="T2569" s="26">
        <v>0</v>
      </c>
      <c r="U2569" s="26">
        <v>0.20518338808385966</v>
      </c>
      <c r="V2569" s="26">
        <v>0</v>
      </c>
      <c r="W2569" s="26">
        <v>3.302979815471925E-2</v>
      </c>
      <c r="X2569" s="26">
        <v>0</v>
      </c>
      <c r="Y2569" s="26">
        <v>4492</v>
      </c>
      <c r="Z2569" s="26">
        <v>2000</v>
      </c>
      <c r="AA2569" s="26" t="b">
        <v>1</v>
      </c>
      <c r="AB2569" s="27" t="s">
        <v>225</v>
      </c>
      <c r="AC2569" s="16">
        <f t="shared" si="122"/>
        <v>270.2089097323323</v>
      </c>
      <c r="AD2569" s="16">
        <f t="shared" si="121"/>
        <v>0.3862058838065433</v>
      </c>
      <c r="AE2569" s="16" t="str">
        <f>VLOOKUP(AB2569,aircraft!A:B,2,FALSE)</f>
        <v>Passenger</v>
      </c>
      <c r="AF2569" s="16" t="str">
        <f t="shared" si="123"/>
        <v/>
      </c>
    </row>
    <row r="2570" spans="1:32" x14ac:dyDescent="0.25">
      <c r="A2570" s="26">
        <v>0</v>
      </c>
      <c r="B2570" s="26">
        <v>0</v>
      </c>
      <c r="C2570" s="26">
        <v>0</v>
      </c>
      <c r="D2570" s="26">
        <v>0</v>
      </c>
      <c r="E2570" s="26">
        <v>0</v>
      </c>
      <c r="F2570" s="26">
        <v>288.69319766037103</v>
      </c>
      <c r="G2570" s="26">
        <v>17.04466266564198</v>
      </c>
      <c r="H2570" s="26">
        <v>0</v>
      </c>
      <c r="I2570" s="26">
        <v>74.783200613160517</v>
      </c>
      <c r="J2570" s="26">
        <v>0</v>
      </c>
      <c r="K2570" s="26">
        <v>0</v>
      </c>
      <c r="L2570" s="26">
        <v>0</v>
      </c>
      <c r="M2570" s="26">
        <v>0</v>
      </c>
      <c r="N2570" s="26">
        <v>0</v>
      </c>
      <c r="O2570" s="26">
        <v>0</v>
      </c>
      <c r="P2570" s="26">
        <v>0</v>
      </c>
      <c r="Q2570" s="26">
        <v>0</v>
      </c>
      <c r="R2570" s="26">
        <v>2.3371678829035738</v>
      </c>
      <c r="S2570" s="26">
        <v>0.75684536009178394</v>
      </c>
      <c r="T2570" s="26">
        <v>0</v>
      </c>
      <c r="U2570" s="26">
        <v>3.3206476131073255</v>
      </c>
      <c r="V2570" s="26">
        <v>0</v>
      </c>
      <c r="W2570" s="26">
        <v>0</v>
      </c>
      <c r="X2570" s="26">
        <v>0</v>
      </c>
      <c r="Y2570" s="26">
        <v>3520</v>
      </c>
      <c r="Z2570" s="26">
        <v>2000</v>
      </c>
      <c r="AA2570" s="26" t="b">
        <v>1</v>
      </c>
      <c r="AB2570" s="27" t="s">
        <v>100</v>
      </c>
      <c r="AC2570" s="16">
        <f t="shared" si="122"/>
        <v>380.52106093917348</v>
      </c>
      <c r="AD2570" s="16">
        <f t="shared" si="121"/>
        <v>6.4146608561026834</v>
      </c>
      <c r="AE2570" s="16" t="str">
        <f>VLOOKUP(AB2570,aircraft!A:B,2,FALSE)</f>
        <v>Passenger (not used as freighter)</v>
      </c>
      <c r="AF2570" s="16" t="str">
        <f t="shared" si="123"/>
        <v/>
      </c>
    </row>
    <row r="2571" spans="1:32" x14ac:dyDescent="0.25">
      <c r="A2571" s="26">
        <v>0</v>
      </c>
      <c r="B2571" s="26">
        <v>0</v>
      </c>
      <c r="C2571" s="26">
        <v>0</v>
      </c>
      <c r="D2571" s="26">
        <v>0</v>
      </c>
      <c r="E2571" s="26">
        <v>0</v>
      </c>
      <c r="F2571" s="26">
        <v>104074.56167830466</v>
      </c>
      <c r="G2571" s="26">
        <v>4844.3109117504873</v>
      </c>
      <c r="H2571" s="26">
        <v>7111.7225382938677</v>
      </c>
      <c r="I2571" s="26">
        <v>57969.296070757577</v>
      </c>
      <c r="J2571" s="26">
        <v>0</v>
      </c>
      <c r="K2571" s="26">
        <v>0</v>
      </c>
      <c r="L2571" s="26">
        <v>0</v>
      </c>
      <c r="M2571" s="26">
        <v>0</v>
      </c>
      <c r="N2571" s="26">
        <v>0</v>
      </c>
      <c r="O2571" s="26">
        <v>0</v>
      </c>
      <c r="P2571" s="26">
        <v>0</v>
      </c>
      <c r="Q2571" s="26">
        <v>0</v>
      </c>
      <c r="R2571" s="26">
        <v>58.099550404120166</v>
      </c>
      <c r="S2571" s="26">
        <v>3.7139075575248111</v>
      </c>
      <c r="T2571" s="26">
        <v>5.1204403051967518</v>
      </c>
      <c r="U2571" s="26">
        <v>126.19528217344663</v>
      </c>
      <c r="V2571" s="26">
        <v>0</v>
      </c>
      <c r="W2571" s="26">
        <v>0</v>
      </c>
      <c r="X2571" s="26">
        <v>0</v>
      </c>
      <c r="Y2571" s="26">
        <v>898410</v>
      </c>
      <c r="Z2571" s="26">
        <v>2000</v>
      </c>
      <c r="AA2571" s="26" t="b">
        <v>1</v>
      </c>
      <c r="AB2571" s="27" t="s">
        <v>102</v>
      </c>
      <c r="AC2571" s="16">
        <f t="shared" si="122"/>
        <v>173999.89119910658</v>
      </c>
      <c r="AD2571" s="16">
        <f t="shared" si="121"/>
        <v>193.12918044028837</v>
      </c>
      <c r="AE2571" s="16" t="str">
        <f>VLOOKUP(AB2571,aircraft!A:B,2,FALSE)</f>
        <v>Passenger</v>
      </c>
      <c r="AF2571" s="16" t="str">
        <f t="shared" si="123"/>
        <v/>
      </c>
    </row>
    <row r="2572" spans="1:32" x14ac:dyDescent="0.25">
      <c r="A2572" s="26">
        <v>0</v>
      </c>
      <c r="B2572" s="26">
        <v>0</v>
      </c>
      <c r="C2572" s="26">
        <v>0</v>
      </c>
      <c r="D2572" s="26">
        <v>0</v>
      </c>
      <c r="E2572" s="26">
        <v>0</v>
      </c>
      <c r="F2572" s="26">
        <v>124.05609150032245</v>
      </c>
      <c r="G2572" s="26">
        <v>7.6120203113405225</v>
      </c>
      <c r="H2572" s="26">
        <v>0</v>
      </c>
      <c r="I2572" s="26">
        <v>37.474519361617183</v>
      </c>
      <c r="J2572" s="26">
        <v>0</v>
      </c>
      <c r="K2572" s="26">
        <v>33.706993507391417</v>
      </c>
      <c r="L2572" s="26">
        <v>0</v>
      </c>
      <c r="M2572" s="26">
        <v>0</v>
      </c>
      <c r="N2572" s="26">
        <v>0</v>
      </c>
      <c r="O2572" s="26">
        <v>0</v>
      </c>
      <c r="P2572" s="26">
        <v>0</v>
      </c>
      <c r="Q2572" s="26">
        <v>0</v>
      </c>
      <c r="R2572" s="26">
        <v>7.2764075417754384E-2</v>
      </c>
      <c r="S2572" s="26">
        <v>2.7511280862932124E-2</v>
      </c>
      <c r="T2572" s="26">
        <v>0</v>
      </c>
      <c r="U2572" s="26">
        <v>0.13543999952612815</v>
      </c>
      <c r="V2572" s="26">
        <v>0</v>
      </c>
      <c r="W2572" s="26">
        <v>2.0561265642712823E-2</v>
      </c>
      <c r="X2572" s="26">
        <v>0</v>
      </c>
      <c r="Y2572" s="26">
        <v>798</v>
      </c>
      <c r="Z2572" s="26">
        <v>2000</v>
      </c>
      <c r="AA2572" s="26" t="b">
        <v>1</v>
      </c>
      <c r="AB2572" s="27" t="s">
        <v>236</v>
      </c>
      <c r="AC2572" s="16">
        <f t="shared" si="122"/>
        <v>202.84962468067158</v>
      </c>
      <c r="AD2572" s="16">
        <f t="shared" si="121"/>
        <v>0.25627662144952745</v>
      </c>
      <c r="AE2572" s="16" t="str">
        <f>VLOOKUP(AB2572,aircraft!A:B,2,FALSE)</f>
        <v>Passenger</v>
      </c>
      <c r="AF2572" s="16" t="str">
        <f t="shared" si="123"/>
        <v/>
      </c>
    </row>
    <row r="2573" spans="1:32" x14ac:dyDescent="0.25">
      <c r="A2573" s="26">
        <v>0</v>
      </c>
      <c r="B2573" s="26">
        <v>0</v>
      </c>
      <c r="C2573" s="26">
        <v>0</v>
      </c>
      <c r="D2573" s="26">
        <v>0</v>
      </c>
      <c r="E2573" s="26">
        <v>0</v>
      </c>
      <c r="F2573" s="26">
        <v>49990.63484281781</v>
      </c>
      <c r="G2573" s="26">
        <v>3053.9362837676726</v>
      </c>
      <c r="H2573" s="26">
        <v>546.86547456534208</v>
      </c>
      <c r="I2573" s="26">
        <v>22108.698753704539</v>
      </c>
      <c r="J2573" s="26">
        <v>0</v>
      </c>
      <c r="K2573" s="26">
        <v>15906.266060970056</v>
      </c>
      <c r="L2573" s="26">
        <v>0</v>
      </c>
      <c r="M2573" s="26">
        <v>0</v>
      </c>
      <c r="N2573" s="26">
        <v>0</v>
      </c>
      <c r="O2573" s="26">
        <v>0</v>
      </c>
      <c r="P2573" s="26">
        <v>0</v>
      </c>
      <c r="Q2573" s="26">
        <v>0</v>
      </c>
      <c r="R2573" s="26">
        <v>52.350206305972954</v>
      </c>
      <c r="S2573" s="26">
        <v>10.220415429609558</v>
      </c>
      <c r="T2573" s="26">
        <v>0.40680773051326991</v>
      </c>
      <c r="U2573" s="26">
        <v>73.888034838927609</v>
      </c>
      <c r="V2573" s="26">
        <v>0</v>
      </c>
      <c r="W2573" s="26">
        <v>9.7028221099444831</v>
      </c>
      <c r="X2573" s="26">
        <v>0</v>
      </c>
      <c r="Y2573" s="26">
        <v>421526</v>
      </c>
      <c r="Z2573" s="26">
        <v>2000</v>
      </c>
      <c r="AA2573" s="26" t="b">
        <v>1</v>
      </c>
      <c r="AB2573" s="27" t="s">
        <v>210</v>
      </c>
      <c r="AC2573" s="16">
        <f t="shared" si="122"/>
        <v>91606.401415825414</v>
      </c>
      <c r="AD2573" s="16">
        <f t="shared" si="121"/>
        <v>146.5682864149679</v>
      </c>
      <c r="AE2573" s="16" t="str">
        <f>VLOOKUP(AB2573,aircraft!A:B,2,FALSE)</f>
        <v>Passenger</v>
      </c>
      <c r="AF2573" s="16" t="str">
        <f t="shared" si="123"/>
        <v/>
      </c>
    </row>
    <row r="2574" spans="1:32" x14ac:dyDescent="0.25">
      <c r="A2574" s="26">
        <v>0</v>
      </c>
      <c r="B2574" s="26">
        <v>0</v>
      </c>
      <c r="C2574" s="26">
        <v>0</v>
      </c>
      <c r="D2574" s="26">
        <v>0</v>
      </c>
      <c r="E2574" s="26">
        <v>0</v>
      </c>
      <c r="F2574" s="26">
        <v>631409.94650012208</v>
      </c>
      <c r="G2574" s="26">
        <v>32840.557089879192</v>
      </c>
      <c r="H2574" s="26">
        <v>21248.049297751488</v>
      </c>
      <c r="I2574" s="26">
        <v>304385.27565804188</v>
      </c>
      <c r="J2574" s="26">
        <v>0</v>
      </c>
      <c r="K2574" s="26">
        <v>98434.896911061485</v>
      </c>
      <c r="L2574" s="26">
        <v>0</v>
      </c>
      <c r="M2574" s="26">
        <v>0</v>
      </c>
      <c r="N2574" s="26">
        <v>0</v>
      </c>
      <c r="O2574" s="26">
        <v>0</v>
      </c>
      <c r="P2574" s="26">
        <v>0</v>
      </c>
      <c r="Q2574" s="26">
        <v>0</v>
      </c>
      <c r="R2574" s="26">
        <v>776.21907971907922</v>
      </c>
      <c r="S2574" s="26">
        <v>106.86011388512681</v>
      </c>
      <c r="T2574" s="26">
        <v>18.622341580600263</v>
      </c>
      <c r="U2574" s="26">
        <v>992.00018630689726</v>
      </c>
      <c r="V2574" s="26">
        <v>0</v>
      </c>
      <c r="W2574" s="26">
        <v>48.233100058469887</v>
      </c>
      <c r="X2574" s="26">
        <v>0</v>
      </c>
      <c r="Y2574" s="26">
        <v>2412017</v>
      </c>
      <c r="Z2574" s="26">
        <v>2000</v>
      </c>
      <c r="AA2574" s="26" t="b">
        <v>1</v>
      </c>
      <c r="AB2574" s="27" t="s">
        <v>103</v>
      </c>
      <c r="AC2574" s="16">
        <f t="shared" si="122"/>
        <v>1088318.7254568562</v>
      </c>
      <c r="AD2574" s="16">
        <f t="shared" si="121"/>
        <v>1941.9348215501736</v>
      </c>
      <c r="AE2574" s="16" t="str">
        <f>VLOOKUP(AB2574,aircraft!A:B,2,FALSE)</f>
        <v>Passenger</v>
      </c>
      <c r="AF2574" s="16" t="str">
        <f t="shared" si="123"/>
        <v/>
      </c>
    </row>
    <row r="2575" spans="1:32" x14ac:dyDescent="0.25">
      <c r="A2575" s="26">
        <v>0</v>
      </c>
      <c r="B2575" s="26">
        <v>0</v>
      </c>
      <c r="C2575" s="26">
        <v>0</v>
      </c>
      <c r="D2575" s="26">
        <v>0</v>
      </c>
      <c r="E2575" s="26">
        <v>0</v>
      </c>
      <c r="F2575" s="26">
        <v>330969.01785324793</v>
      </c>
      <c r="G2575" s="26">
        <v>23403.277667410461</v>
      </c>
      <c r="H2575" s="26">
        <v>0</v>
      </c>
      <c r="I2575" s="26">
        <v>98522.721425812837</v>
      </c>
      <c r="J2575" s="26">
        <v>0</v>
      </c>
      <c r="K2575" s="26">
        <v>0</v>
      </c>
      <c r="L2575" s="26">
        <v>0</v>
      </c>
      <c r="M2575" s="26">
        <v>0</v>
      </c>
      <c r="N2575" s="26">
        <v>0</v>
      </c>
      <c r="O2575" s="26">
        <v>0</v>
      </c>
      <c r="P2575" s="26">
        <v>0</v>
      </c>
      <c r="Q2575" s="26">
        <v>0</v>
      </c>
      <c r="R2575" s="26">
        <v>504.50418350681173</v>
      </c>
      <c r="S2575" s="26">
        <v>186.15025557730743</v>
      </c>
      <c r="T2575" s="26">
        <v>0</v>
      </c>
      <c r="U2575" s="26">
        <v>1699.4908448708188</v>
      </c>
      <c r="V2575" s="26">
        <v>0</v>
      </c>
      <c r="W2575" s="26">
        <v>0</v>
      </c>
      <c r="X2575" s="26">
        <v>0</v>
      </c>
      <c r="Y2575" s="26">
        <v>2974971</v>
      </c>
      <c r="Z2575" s="26">
        <v>2000</v>
      </c>
      <c r="AA2575" s="26" t="b">
        <v>1</v>
      </c>
      <c r="AB2575" s="27" t="s">
        <v>104</v>
      </c>
      <c r="AC2575" s="16">
        <f t="shared" si="122"/>
        <v>452895.01694647118</v>
      </c>
      <c r="AD2575" s="16">
        <f t="shared" si="121"/>
        <v>2390.1452839549379</v>
      </c>
      <c r="AE2575" s="16" t="str">
        <f>VLOOKUP(AB2575,aircraft!A:B,2,FALSE)</f>
        <v>Passenger</v>
      </c>
      <c r="AF2575" s="16" t="str">
        <f t="shared" si="123"/>
        <v/>
      </c>
    </row>
    <row r="2576" spans="1:32" x14ac:dyDescent="0.25">
      <c r="A2576" s="26">
        <v>0</v>
      </c>
      <c r="B2576" s="26">
        <v>0</v>
      </c>
      <c r="C2576" s="26">
        <v>0</v>
      </c>
      <c r="D2576" s="26">
        <v>0</v>
      </c>
      <c r="E2576" s="26">
        <v>0</v>
      </c>
      <c r="F2576" s="26">
        <v>125871.15744754679</v>
      </c>
      <c r="G2576" s="26">
        <v>7405.4571573773865</v>
      </c>
      <c r="H2576" s="26">
        <v>0</v>
      </c>
      <c r="I2576" s="26">
        <v>46820.535204113025</v>
      </c>
      <c r="J2576" s="26">
        <v>0</v>
      </c>
      <c r="K2576" s="26">
        <v>16176.445316520299</v>
      </c>
      <c r="L2576" s="26">
        <v>0</v>
      </c>
      <c r="M2576" s="26">
        <v>0</v>
      </c>
      <c r="N2576" s="26">
        <v>0</v>
      </c>
      <c r="O2576" s="26">
        <v>0</v>
      </c>
      <c r="P2576" s="26">
        <v>0</v>
      </c>
      <c r="Q2576" s="26">
        <v>0</v>
      </c>
      <c r="R2576" s="26">
        <v>161.29683979721639</v>
      </c>
      <c r="S2576" s="26">
        <v>25.178554668891596</v>
      </c>
      <c r="T2576" s="26">
        <v>0</v>
      </c>
      <c r="U2576" s="26">
        <v>159.18982180446736</v>
      </c>
      <c r="V2576" s="26">
        <v>0</v>
      </c>
      <c r="W2576" s="26">
        <v>5.8235204022310727</v>
      </c>
      <c r="X2576" s="26">
        <v>0</v>
      </c>
      <c r="Y2576" s="26">
        <v>815345</v>
      </c>
      <c r="Z2576" s="26">
        <v>2000</v>
      </c>
      <c r="AA2576" s="26" t="b">
        <v>1</v>
      </c>
      <c r="AB2576" s="27" t="s">
        <v>201</v>
      </c>
      <c r="AC2576" s="16">
        <f t="shared" si="122"/>
        <v>196273.59512555748</v>
      </c>
      <c r="AD2576" s="16">
        <f t="shared" si="121"/>
        <v>351.4887366728064</v>
      </c>
      <c r="AE2576" s="16" t="str">
        <f>VLOOKUP(AB2576,aircraft!A:B,2,FALSE)</f>
        <v>Passenger</v>
      </c>
      <c r="AF2576" s="16" t="str">
        <f t="shared" si="123"/>
        <v/>
      </c>
    </row>
    <row r="2577" spans="1:32" x14ac:dyDescent="0.25">
      <c r="A2577" s="26">
        <v>0</v>
      </c>
      <c r="B2577" s="26">
        <v>0</v>
      </c>
      <c r="C2577" s="26">
        <v>0</v>
      </c>
      <c r="D2577" s="26">
        <v>0</v>
      </c>
      <c r="E2577" s="26">
        <v>0</v>
      </c>
      <c r="F2577" s="26">
        <v>2396.8922999928295</v>
      </c>
      <c r="G2577" s="26">
        <v>124.1533043358004</v>
      </c>
      <c r="H2577" s="26">
        <v>0</v>
      </c>
      <c r="I2577" s="26">
        <v>603.021904323326</v>
      </c>
      <c r="J2577" s="26">
        <v>0</v>
      </c>
      <c r="K2577" s="26">
        <v>0</v>
      </c>
      <c r="L2577" s="26">
        <v>0</v>
      </c>
      <c r="M2577" s="26">
        <v>0</v>
      </c>
      <c r="N2577" s="26">
        <v>0</v>
      </c>
      <c r="O2577" s="26">
        <v>0</v>
      </c>
      <c r="P2577" s="26">
        <v>0</v>
      </c>
      <c r="Q2577" s="26">
        <v>0</v>
      </c>
      <c r="R2577" s="26">
        <v>102.44828453033691</v>
      </c>
      <c r="S2577" s="26">
        <v>34.85472007121016</v>
      </c>
      <c r="T2577" s="26">
        <v>0</v>
      </c>
      <c r="U2577" s="26">
        <v>169.29198771181541</v>
      </c>
      <c r="V2577" s="26">
        <v>0</v>
      </c>
      <c r="W2577" s="26">
        <v>0</v>
      </c>
      <c r="X2577" s="26">
        <v>0</v>
      </c>
      <c r="Y2577" s="26">
        <v>28376</v>
      </c>
      <c r="Z2577" s="26">
        <v>2000</v>
      </c>
      <c r="AA2577" s="26" t="b">
        <v>1</v>
      </c>
      <c r="AB2577" s="27" t="s">
        <v>105</v>
      </c>
      <c r="AC2577" s="16">
        <f t="shared" si="122"/>
        <v>3124.0675086519559</v>
      </c>
      <c r="AD2577" s="16">
        <f t="shared" si="121"/>
        <v>306.59499231336247</v>
      </c>
      <c r="AE2577" s="16" t="str">
        <f>VLOOKUP(AB2577,aircraft!A:B,2,FALSE)</f>
        <v>Passenger</v>
      </c>
      <c r="AF2577" s="16" t="str">
        <f t="shared" si="123"/>
        <v/>
      </c>
    </row>
    <row r="2578" spans="1:32" x14ac:dyDescent="0.25">
      <c r="A2578" s="26">
        <v>0</v>
      </c>
      <c r="B2578" s="26">
        <v>0</v>
      </c>
      <c r="C2578" s="26">
        <v>0</v>
      </c>
      <c r="D2578" s="26">
        <v>0</v>
      </c>
      <c r="E2578" s="26">
        <v>0</v>
      </c>
      <c r="F2578" s="26">
        <v>20459.187846367364</v>
      </c>
      <c r="G2578" s="26">
        <v>1059.7371334377247</v>
      </c>
      <c r="H2578" s="26">
        <v>0</v>
      </c>
      <c r="I2578" s="26">
        <v>5294.4908928802506</v>
      </c>
      <c r="J2578" s="26">
        <v>0</v>
      </c>
      <c r="K2578" s="26">
        <v>0</v>
      </c>
      <c r="L2578" s="26">
        <v>0</v>
      </c>
      <c r="M2578" s="26">
        <v>0</v>
      </c>
      <c r="N2578" s="26">
        <v>0</v>
      </c>
      <c r="O2578" s="26">
        <v>0</v>
      </c>
      <c r="P2578" s="26">
        <v>0</v>
      </c>
      <c r="Q2578" s="26">
        <v>0</v>
      </c>
      <c r="R2578" s="26">
        <v>874.46928581251882</v>
      </c>
      <c r="S2578" s="26">
        <v>297.5099320364011</v>
      </c>
      <c r="T2578" s="26">
        <v>0</v>
      </c>
      <c r="U2578" s="26">
        <v>1486.3720218979302</v>
      </c>
      <c r="V2578" s="26">
        <v>0</v>
      </c>
      <c r="W2578" s="26">
        <v>0</v>
      </c>
      <c r="X2578" s="26">
        <v>0</v>
      </c>
      <c r="Y2578" s="26">
        <v>216855</v>
      </c>
      <c r="Z2578" s="26">
        <v>2000</v>
      </c>
      <c r="AA2578" s="26" t="b">
        <v>1</v>
      </c>
      <c r="AB2578" s="27" t="s">
        <v>204</v>
      </c>
      <c r="AC2578" s="16">
        <f t="shared" si="122"/>
        <v>26813.415872685338</v>
      </c>
      <c r="AD2578" s="16">
        <f t="shared" si="121"/>
        <v>2658.3512397468503</v>
      </c>
      <c r="AE2578" s="16" t="str">
        <f>VLOOKUP(AB2578,aircraft!A:B,2,FALSE)</f>
        <v>Passenger</v>
      </c>
      <c r="AF2578" s="16" t="str">
        <f t="shared" si="123"/>
        <v/>
      </c>
    </row>
    <row r="2579" spans="1:32" x14ac:dyDescent="0.25">
      <c r="A2579" s="26">
        <v>0</v>
      </c>
      <c r="B2579" s="26">
        <v>0</v>
      </c>
      <c r="C2579" s="26">
        <v>0</v>
      </c>
      <c r="D2579" s="26">
        <v>0</v>
      </c>
      <c r="E2579" s="26">
        <v>0</v>
      </c>
      <c r="F2579" s="26">
        <v>24121.2237521077</v>
      </c>
      <c r="G2579" s="26">
        <v>1486.3919419523804</v>
      </c>
      <c r="H2579" s="26">
        <v>0</v>
      </c>
      <c r="I2579" s="26">
        <v>7028.9284941151263</v>
      </c>
      <c r="J2579" s="26">
        <v>0</v>
      </c>
      <c r="K2579" s="26">
        <v>2991.0392958788016</v>
      </c>
      <c r="L2579" s="26">
        <v>0</v>
      </c>
      <c r="M2579" s="26">
        <v>0</v>
      </c>
      <c r="N2579" s="26">
        <v>0</v>
      </c>
      <c r="O2579" s="26">
        <v>0</v>
      </c>
      <c r="P2579" s="26">
        <v>0</v>
      </c>
      <c r="Q2579" s="26">
        <v>0</v>
      </c>
      <c r="R2579" s="26">
        <v>30.90999750977786</v>
      </c>
      <c r="S2579" s="26">
        <v>5.053732669638717</v>
      </c>
      <c r="T2579" s="26">
        <v>0</v>
      </c>
      <c r="U2579" s="26">
        <v>23.898357196827497</v>
      </c>
      <c r="V2579" s="26">
        <v>0</v>
      </c>
      <c r="W2579" s="26">
        <v>1.076774162840116</v>
      </c>
      <c r="X2579" s="26">
        <v>0</v>
      </c>
      <c r="Y2579" s="26">
        <v>194178</v>
      </c>
      <c r="Z2579" s="26">
        <v>2000</v>
      </c>
      <c r="AA2579" s="26" t="b">
        <v>1</v>
      </c>
      <c r="AB2579" s="27" t="s">
        <v>157</v>
      </c>
      <c r="AC2579" s="16">
        <f t="shared" si="122"/>
        <v>35627.583484054012</v>
      </c>
      <c r="AD2579" s="16">
        <f t="shared" si="121"/>
        <v>60.938861539084193</v>
      </c>
      <c r="AE2579" s="16" t="str">
        <f>VLOOKUP(AB2579,aircraft!A:B,2,FALSE)</f>
        <v>Passenger</v>
      </c>
      <c r="AF2579" s="16" t="str">
        <f t="shared" si="123"/>
        <v/>
      </c>
    </row>
    <row r="2580" spans="1:32" x14ac:dyDescent="0.25">
      <c r="A2580" s="26">
        <v>0</v>
      </c>
      <c r="B2580" s="26">
        <v>0</v>
      </c>
      <c r="C2580" s="26">
        <v>0</v>
      </c>
      <c r="D2580" s="26">
        <v>0</v>
      </c>
      <c r="E2580" s="26">
        <v>0</v>
      </c>
      <c r="F2580" s="26">
        <v>25835.422394389465</v>
      </c>
      <c r="G2580" s="26">
        <v>1592.0238566088951</v>
      </c>
      <c r="H2580" s="26">
        <v>0</v>
      </c>
      <c r="I2580" s="26">
        <v>7590.0600678006012</v>
      </c>
      <c r="J2580" s="26">
        <v>0</v>
      </c>
      <c r="K2580" s="26">
        <v>3198.207998661318</v>
      </c>
      <c r="L2580" s="26">
        <v>0</v>
      </c>
      <c r="M2580" s="26">
        <v>0</v>
      </c>
      <c r="N2580" s="26">
        <v>0</v>
      </c>
      <c r="O2580" s="26">
        <v>0</v>
      </c>
      <c r="P2580" s="26">
        <v>0</v>
      </c>
      <c r="Q2580" s="26">
        <v>0</v>
      </c>
      <c r="R2580" s="26">
        <v>33.106647079000652</v>
      </c>
      <c r="S2580" s="26">
        <v>5.4128811842323312</v>
      </c>
      <c r="T2580" s="26">
        <v>0</v>
      </c>
      <c r="U2580" s="26">
        <v>25.806204572651691</v>
      </c>
      <c r="V2580" s="26">
        <v>0</v>
      </c>
      <c r="W2580" s="26">
        <v>1.1513548969724554</v>
      </c>
      <c r="X2580" s="26">
        <v>0</v>
      </c>
      <c r="Y2580" s="26">
        <v>208058</v>
      </c>
      <c r="Z2580" s="26">
        <v>2000</v>
      </c>
      <c r="AA2580" s="26" t="b">
        <v>1</v>
      </c>
      <c r="AB2580" s="27" t="s">
        <v>336</v>
      </c>
      <c r="AC2580" s="16">
        <f t="shared" si="122"/>
        <v>38215.714317460275</v>
      </c>
      <c r="AD2580" s="16">
        <f t="shared" si="121"/>
        <v>65.477087732857129</v>
      </c>
      <c r="AE2580" s="16" t="str">
        <f>VLOOKUP(AB2580,aircraft!A:B,2,FALSE)</f>
        <v>Passenger</v>
      </c>
      <c r="AF2580" s="16" t="str">
        <f t="shared" si="123"/>
        <v/>
      </c>
    </row>
    <row r="2581" spans="1:32" x14ac:dyDescent="0.25">
      <c r="A2581" s="26">
        <v>0</v>
      </c>
      <c r="B2581" s="26">
        <v>0</v>
      </c>
      <c r="C2581" s="26">
        <v>0</v>
      </c>
      <c r="D2581" s="26">
        <v>0</v>
      </c>
      <c r="E2581" s="26">
        <v>0</v>
      </c>
      <c r="F2581" s="26">
        <v>147.26266562265027</v>
      </c>
      <c r="G2581" s="26">
        <v>9.872046605613539</v>
      </c>
      <c r="H2581" s="26">
        <v>0</v>
      </c>
      <c r="I2581" s="26">
        <v>43.530470979046164</v>
      </c>
      <c r="J2581" s="26">
        <v>0</v>
      </c>
      <c r="K2581" s="26">
        <v>19.712569937109947</v>
      </c>
      <c r="L2581" s="26">
        <v>0</v>
      </c>
      <c r="M2581" s="26">
        <v>0</v>
      </c>
      <c r="N2581" s="26">
        <v>0</v>
      </c>
      <c r="O2581" s="26">
        <v>0</v>
      </c>
      <c r="P2581" s="26">
        <v>0</v>
      </c>
      <c r="Q2581" s="26">
        <v>0</v>
      </c>
      <c r="R2581" s="26">
        <v>0.10408740839636837</v>
      </c>
      <c r="S2581" s="26">
        <v>3.6427853532555461E-2</v>
      </c>
      <c r="T2581" s="26">
        <v>0</v>
      </c>
      <c r="U2581" s="26">
        <v>0.16062744478193219</v>
      </c>
      <c r="V2581" s="26">
        <v>0</v>
      </c>
      <c r="W2581" s="26">
        <v>1.2024667429582324E-2</v>
      </c>
      <c r="X2581" s="26">
        <v>0</v>
      </c>
      <c r="Y2581" s="26">
        <v>1004</v>
      </c>
      <c r="Z2581" s="26">
        <v>2000</v>
      </c>
      <c r="AA2581" s="26" t="b">
        <v>1</v>
      </c>
      <c r="AB2581" s="27" t="s">
        <v>158</v>
      </c>
      <c r="AC2581" s="16">
        <f t="shared" si="122"/>
        <v>220.37775314441993</v>
      </c>
      <c r="AD2581" s="16">
        <f t="shared" si="121"/>
        <v>0.31316737414043833</v>
      </c>
      <c r="AE2581" s="16" t="str">
        <f>VLOOKUP(AB2581,aircraft!A:B,2,FALSE)</f>
        <v>Passenger</v>
      </c>
      <c r="AF2581" s="16" t="str">
        <f t="shared" si="123"/>
        <v/>
      </c>
    </row>
    <row r="2582" spans="1:32" x14ac:dyDescent="0.25">
      <c r="A2582" s="26">
        <v>0</v>
      </c>
      <c r="B2582" s="26">
        <v>0</v>
      </c>
      <c r="C2582" s="26">
        <v>0</v>
      </c>
      <c r="D2582" s="26">
        <v>0</v>
      </c>
      <c r="E2582" s="26">
        <v>0</v>
      </c>
      <c r="F2582" s="26">
        <v>294.52533124530055</v>
      </c>
      <c r="G2582" s="26">
        <v>20.156142489017697</v>
      </c>
      <c r="H2582" s="26">
        <v>0</v>
      </c>
      <c r="I2582" s="26">
        <v>89.136065487556195</v>
      </c>
      <c r="J2582" s="26">
        <v>0</v>
      </c>
      <c r="K2582" s="26">
        <v>39.425139874219894</v>
      </c>
      <c r="L2582" s="26">
        <v>0</v>
      </c>
      <c r="M2582" s="26">
        <v>0</v>
      </c>
      <c r="N2582" s="26">
        <v>0</v>
      </c>
      <c r="O2582" s="26">
        <v>0</v>
      </c>
      <c r="P2582" s="26">
        <v>0</v>
      </c>
      <c r="Q2582" s="26">
        <v>0</v>
      </c>
      <c r="R2582" s="26">
        <v>0.20817481679273675</v>
      </c>
      <c r="S2582" s="26">
        <v>7.4376168965181039E-2</v>
      </c>
      <c r="T2582" s="26">
        <v>0</v>
      </c>
      <c r="U2582" s="26">
        <v>0.32891209571504737</v>
      </c>
      <c r="V2582" s="26">
        <v>0</v>
      </c>
      <c r="W2582" s="26">
        <v>2.4049334859164648E-2</v>
      </c>
      <c r="X2582" s="26">
        <v>0</v>
      </c>
      <c r="Y2582" s="26">
        <v>3345</v>
      </c>
      <c r="Z2582" s="26">
        <v>2000</v>
      </c>
      <c r="AA2582" s="26" t="b">
        <v>1</v>
      </c>
      <c r="AB2582" s="27" t="s">
        <v>180</v>
      </c>
      <c r="AC2582" s="16">
        <f t="shared" si="122"/>
        <v>443.24267909609438</v>
      </c>
      <c r="AD2582" s="16">
        <f t="shared" si="121"/>
        <v>0.63551241633212974</v>
      </c>
      <c r="AE2582" s="16" t="str">
        <f>VLOOKUP(AB2582,aircraft!A:B,2,FALSE)</f>
        <v>Passenger</v>
      </c>
      <c r="AF2582" s="16" t="str">
        <f t="shared" si="123"/>
        <v/>
      </c>
    </row>
    <row r="2583" spans="1:32" x14ac:dyDescent="0.25">
      <c r="A2583" s="26">
        <v>0</v>
      </c>
      <c r="B2583" s="26">
        <v>0</v>
      </c>
      <c r="C2583" s="26">
        <v>0</v>
      </c>
      <c r="D2583" s="26">
        <v>0</v>
      </c>
      <c r="E2583" s="26">
        <v>0</v>
      </c>
      <c r="F2583" s="26">
        <v>2816.1834837486144</v>
      </c>
      <c r="G2583" s="26">
        <v>190.46934296839808</v>
      </c>
      <c r="H2583" s="26">
        <v>0</v>
      </c>
      <c r="I2583" s="26">
        <v>1255.5101617417702</v>
      </c>
      <c r="J2583" s="26">
        <v>0</v>
      </c>
      <c r="K2583" s="26">
        <v>507.54198757492122</v>
      </c>
      <c r="L2583" s="26">
        <v>0</v>
      </c>
      <c r="M2583" s="26">
        <v>0</v>
      </c>
      <c r="N2583" s="26">
        <v>0</v>
      </c>
      <c r="O2583" s="26">
        <v>0</v>
      </c>
      <c r="P2583" s="26">
        <v>0</v>
      </c>
      <c r="Q2583" s="26">
        <v>0</v>
      </c>
      <c r="R2583" s="26">
        <v>3.6087814351517293</v>
      </c>
      <c r="S2583" s="26">
        <v>0.64759577467815199</v>
      </c>
      <c r="T2583" s="26">
        <v>0</v>
      </c>
      <c r="U2583" s="26">
        <v>4.2687346065154088</v>
      </c>
      <c r="V2583" s="26">
        <v>0</v>
      </c>
      <c r="W2583" s="26">
        <v>0.30960060644595966</v>
      </c>
      <c r="X2583" s="26">
        <v>0</v>
      </c>
      <c r="Y2583" s="26">
        <v>25402</v>
      </c>
      <c r="Z2583" s="26">
        <v>2000</v>
      </c>
      <c r="AA2583" s="26" t="b">
        <v>1</v>
      </c>
      <c r="AB2583" s="27" t="s">
        <v>171</v>
      </c>
      <c r="AC2583" s="16">
        <f t="shared" si="122"/>
        <v>4769.704976033704</v>
      </c>
      <c r="AD2583" s="16">
        <f t="shared" si="121"/>
        <v>8.8347124227912506</v>
      </c>
      <c r="AE2583" s="16" t="str">
        <f>VLOOKUP(AB2583,aircraft!A:B,2,FALSE)</f>
        <v>Passenger</v>
      </c>
      <c r="AF2583" s="16" t="str">
        <f t="shared" si="123"/>
        <v/>
      </c>
    </row>
    <row r="2584" spans="1:32" x14ac:dyDescent="0.25">
      <c r="A2584" s="26">
        <v>0</v>
      </c>
      <c r="B2584" s="26">
        <v>0</v>
      </c>
      <c r="C2584" s="26">
        <v>0</v>
      </c>
      <c r="D2584" s="26">
        <v>0</v>
      </c>
      <c r="E2584" s="26">
        <v>0</v>
      </c>
      <c r="F2584" s="26">
        <v>526.41797261974864</v>
      </c>
      <c r="G2584" s="26">
        <v>26.582851403367901</v>
      </c>
      <c r="H2584" s="26">
        <v>31.29</v>
      </c>
      <c r="I2584" s="26">
        <v>321.87409153973647</v>
      </c>
      <c r="J2584" s="26">
        <v>0</v>
      </c>
      <c r="K2584" s="26">
        <v>42.679279908576973</v>
      </c>
      <c r="L2584" s="26">
        <v>0</v>
      </c>
      <c r="M2584" s="26">
        <v>0</v>
      </c>
      <c r="N2584" s="26">
        <v>0</v>
      </c>
      <c r="O2584" s="26">
        <v>0</v>
      </c>
      <c r="P2584" s="26">
        <v>0</v>
      </c>
      <c r="Q2584" s="26">
        <v>0</v>
      </c>
      <c r="R2584" s="26">
        <v>1.3510665244177167</v>
      </c>
      <c r="S2584" s="26">
        <v>0.27911993597226709</v>
      </c>
      <c r="T2584" s="26">
        <v>3.7548001783434301E-2</v>
      </c>
      <c r="U2584" s="26">
        <v>3.3796779156024046</v>
      </c>
      <c r="V2584" s="26">
        <v>0</v>
      </c>
      <c r="W2584" s="26">
        <v>4.3959655176857799E-2</v>
      </c>
      <c r="X2584" s="26">
        <v>0</v>
      </c>
      <c r="Y2584" s="26">
        <v>2506</v>
      </c>
      <c r="Z2584" s="26">
        <v>2000</v>
      </c>
      <c r="AA2584" s="26" t="b">
        <v>1</v>
      </c>
      <c r="AB2584" s="27" t="s">
        <v>110</v>
      </c>
      <c r="AC2584" s="16">
        <f t="shared" si="122"/>
        <v>948.84419547143</v>
      </c>
      <c r="AD2584" s="16">
        <f t="shared" si="121"/>
        <v>5.0913720329526804</v>
      </c>
      <c r="AE2584" s="16" t="str">
        <f>VLOOKUP(AB2584,aircraft!A:B,2,FALSE)</f>
        <v>Passenger</v>
      </c>
      <c r="AF2584" s="16" t="str">
        <f t="shared" si="123"/>
        <v/>
      </c>
    </row>
    <row r="2585" spans="1:32" x14ac:dyDescent="0.25">
      <c r="A2585" s="26">
        <v>0</v>
      </c>
      <c r="B2585" s="26">
        <v>0</v>
      </c>
      <c r="C2585" s="26">
        <v>0</v>
      </c>
      <c r="D2585" s="26">
        <v>0</v>
      </c>
      <c r="E2585" s="26">
        <v>0</v>
      </c>
      <c r="F2585" s="26">
        <v>24837.641723406894</v>
      </c>
      <c r="G2585" s="26">
        <v>1149.2003996611847</v>
      </c>
      <c r="H2585" s="26">
        <v>2998.958714672327</v>
      </c>
      <c r="I2585" s="26">
        <v>9295.9238852503531</v>
      </c>
      <c r="J2585" s="26">
        <v>0</v>
      </c>
      <c r="K2585" s="26">
        <v>3351.3828493839446</v>
      </c>
      <c r="L2585" s="26">
        <v>0</v>
      </c>
      <c r="M2585" s="26">
        <v>0</v>
      </c>
      <c r="N2585" s="26">
        <v>0</v>
      </c>
      <c r="O2585" s="26">
        <v>0</v>
      </c>
      <c r="P2585" s="26">
        <v>0</v>
      </c>
      <c r="Q2585" s="26">
        <v>0</v>
      </c>
      <c r="R2585" s="26">
        <v>5.3128173426435339</v>
      </c>
      <c r="S2585" s="26">
        <v>0.34476013627358243</v>
      </c>
      <c r="T2585" s="26">
        <v>0.59979177142304441</v>
      </c>
      <c r="U2585" s="26">
        <v>2.7887772980349137</v>
      </c>
      <c r="V2585" s="26">
        <v>0</v>
      </c>
      <c r="W2585" s="26">
        <v>1.2400116351389898</v>
      </c>
      <c r="X2585" s="26">
        <v>0</v>
      </c>
      <c r="Y2585" s="26">
        <v>90928</v>
      </c>
      <c r="Z2585" s="26">
        <v>2000</v>
      </c>
      <c r="AA2585" s="26" t="b">
        <v>1</v>
      </c>
      <c r="AB2585" s="27" t="s">
        <v>111</v>
      </c>
      <c r="AC2585" s="16">
        <f t="shared" si="122"/>
        <v>41633.107572374705</v>
      </c>
      <c r="AD2585" s="16">
        <f t="shared" si="121"/>
        <v>10.286158183514063</v>
      </c>
      <c r="AE2585" s="16" t="str">
        <f>VLOOKUP(AB2585,aircraft!A:B,2,FALSE)</f>
        <v>Freighter</v>
      </c>
      <c r="AF2585" s="16" t="str">
        <f t="shared" si="123"/>
        <v/>
      </c>
    </row>
    <row r="2586" spans="1:32" x14ac:dyDescent="0.25">
      <c r="A2586" s="26">
        <v>0</v>
      </c>
      <c r="B2586" s="26">
        <v>0</v>
      </c>
      <c r="C2586" s="26">
        <v>0</v>
      </c>
      <c r="D2586" s="26">
        <v>0</v>
      </c>
      <c r="E2586" s="26">
        <v>0</v>
      </c>
      <c r="F2586" s="26">
        <v>34253.752435843708</v>
      </c>
      <c r="G2586" s="26">
        <v>1708.0499545742171</v>
      </c>
      <c r="H2586" s="26">
        <v>4137.7894809365271</v>
      </c>
      <c r="I2586" s="26">
        <v>20352.335085277133</v>
      </c>
      <c r="J2586" s="26">
        <v>0</v>
      </c>
      <c r="K2586" s="26">
        <v>5139.0214847705683</v>
      </c>
      <c r="L2586" s="26">
        <v>0</v>
      </c>
      <c r="M2586" s="26">
        <v>0</v>
      </c>
      <c r="N2586" s="26">
        <v>0</v>
      </c>
      <c r="O2586" s="26">
        <v>0</v>
      </c>
      <c r="P2586" s="26">
        <v>0</v>
      </c>
      <c r="Q2586" s="26">
        <v>0</v>
      </c>
      <c r="R2586" s="26">
        <v>282.59747190583983</v>
      </c>
      <c r="S2586" s="26">
        <v>88.818599470398055</v>
      </c>
      <c r="T2586" s="26">
        <v>4.9653476129651777</v>
      </c>
      <c r="U2586" s="26">
        <v>1058.3214462700976</v>
      </c>
      <c r="V2586" s="26">
        <v>0</v>
      </c>
      <c r="W2586" s="26">
        <v>1.9014379200263993</v>
      </c>
      <c r="X2586" s="26">
        <v>0</v>
      </c>
      <c r="Y2586" s="26">
        <v>141294</v>
      </c>
      <c r="Z2586" s="26">
        <v>2000</v>
      </c>
      <c r="AA2586" s="26" t="b">
        <v>1</v>
      </c>
      <c r="AB2586" s="27" t="s">
        <v>352</v>
      </c>
      <c r="AC2586" s="16">
        <f t="shared" si="122"/>
        <v>65590.948441402157</v>
      </c>
      <c r="AD2586" s="16">
        <f t="shared" si="121"/>
        <v>1436.604303179327</v>
      </c>
      <c r="AE2586" s="16" t="str">
        <f>VLOOKUP(AB2586,aircraft!A:B,2,FALSE)</f>
        <v>Passenger</v>
      </c>
      <c r="AF2586" s="16" t="str">
        <f t="shared" si="123"/>
        <v/>
      </c>
    </row>
    <row r="2587" spans="1:32" x14ac:dyDescent="0.25">
      <c r="A2587" s="26">
        <v>0</v>
      </c>
      <c r="B2587" s="26">
        <v>0</v>
      </c>
      <c r="C2587" s="26">
        <v>0</v>
      </c>
      <c r="D2587" s="26">
        <v>0</v>
      </c>
      <c r="E2587" s="26">
        <v>0</v>
      </c>
      <c r="F2587" s="26">
        <v>7603.3597112470079</v>
      </c>
      <c r="G2587" s="26">
        <v>379.8006418824682</v>
      </c>
      <c r="H2587" s="26">
        <v>918.04858612418172</v>
      </c>
      <c r="I2587" s="26">
        <v>4524.0826711015206</v>
      </c>
      <c r="J2587" s="26">
        <v>0</v>
      </c>
      <c r="K2587" s="26">
        <v>1369.1693235694288</v>
      </c>
      <c r="L2587" s="26">
        <v>0</v>
      </c>
      <c r="M2587" s="26">
        <v>0</v>
      </c>
      <c r="N2587" s="26">
        <v>0</v>
      </c>
      <c r="O2587" s="26">
        <v>0</v>
      </c>
      <c r="P2587" s="26">
        <v>0</v>
      </c>
      <c r="Q2587" s="26">
        <v>0</v>
      </c>
      <c r="R2587" s="26">
        <v>1.6263726559112861</v>
      </c>
      <c r="S2587" s="26">
        <v>0.1139401979766092</v>
      </c>
      <c r="T2587" s="26">
        <v>0.18360972594582994</v>
      </c>
      <c r="U2587" s="26">
        <v>1.3572248657951751</v>
      </c>
      <c r="V2587" s="26">
        <v>0</v>
      </c>
      <c r="W2587" s="26">
        <v>0.50659264190409092</v>
      </c>
      <c r="X2587" s="26">
        <v>0</v>
      </c>
      <c r="Y2587" s="26">
        <v>37590</v>
      </c>
      <c r="Z2587" s="26">
        <v>2000</v>
      </c>
      <c r="AA2587" s="26" t="b">
        <v>1</v>
      </c>
      <c r="AB2587" s="27" t="s">
        <v>353</v>
      </c>
      <c r="AC2587" s="16">
        <f t="shared" si="122"/>
        <v>14794.460933924609</v>
      </c>
      <c r="AD2587" s="16">
        <f t="shared" si="121"/>
        <v>3.7877400875329919</v>
      </c>
      <c r="AE2587" s="16" t="str">
        <f>VLOOKUP(AB2587,aircraft!A:B,2,FALSE)</f>
        <v>Passenger</v>
      </c>
      <c r="AF2587" s="16" t="str">
        <f t="shared" si="123"/>
        <v/>
      </c>
    </row>
    <row r="2588" spans="1:32" x14ac:dyDescent="0.25">
      <c r="A2588" s="26">
        <v>0</v>
      </c>
      <c r="B2588" s="26">
        <v>0</v>
      </c>
      <c r="C2588" s="26">
        <v>0</v>
      </c>
      <c r="D2588" s="26">
        <v>0</v>
      </c>
      <c r="E2588" s="26">
        <v>0</v>
      </c>
      <c r="F2588" s="26">
        <v>25561.511499015105</v>
      </c>
      <c r="G2588" s="26">
        <v>1440.3453655519693</v>
      </c>
      <c r="H2588" s="26">
        <v>1330.0002418863774</v>
      </c>
      <c r="I2588" s="26">
        <v>13081.987293700842</v>
      </c>
      <c r="J2588" s="26">
        <v>0</v>
      </c>
      <c r="K2588" s="26">
        <v>0</v>
      </c>
      <c r="L2588" s="26">
        <v>0</v>
      </c>
      <c r="M2588" s="26">
        <v>0</v>
      </c>
      <c r="N2588" s="26">
        <v>0</v>
      </c>
      <c r="O2588" s="26">
        <v>0</v>
      </c>
      <c r="P2588" s="26">
        <v>0</v>
      </c>
      <c r="Q2588" s="26">
        <v>0</v>
      </c>
      <c r="R2588" s="26">
        <v>113.74913657748704</v>
      </c>
      <c r="S2588" s="26">
        <v>25.364482530396216</v>
      </c>
      <c r="T2588" s="26">
        <v>2.6068005050142342</v>
      </c>
      <c r="U2588" s="26">
        <v>230.3738020823784</v>
      </c>
      <c r="V2588" s="26">
        <v>0</v>
      </c>
      <c r="W2588" s="26">
        <v>0</v>
      </c>
      <c r="X2588" s="26">
        <v>0</v>
      </c>
      <c r="Y2588" s="26">
        <v>88800</v>
      </c>
      <c r="Z2588" s="26">
        <v>2000</v>
      </c>
      <c r="AA2588" s="26" t="b">
        <v>1</v>
      </c>
      <c r="AB2588" s="27" t="s">
        <v>173</v>
      </c>
      <c r="AC2588" s="16">
        <f t="shared" si="122"/>
        <v>41413.844400154296</v>
      </c>
      <c r="AD2588" s="16">
        <f t="shared" si="121"/>
        <v>372.09422169527591</v>
      </c>
      <c r="AE2588" s="16" t="str">
        <f>VLOOKUP(AB2588,aircraft!A:B,2,FALSE)</f>
        <v>Freighter</v>
      </c>
      <c r="AF2588" s="16" t="str">
        <f t="shared" si="123"/>
        <v/>
      </c>
    </row>
    <row r="2589" spans="1:32" x14ac:dyDescent="0.25">
      <c r="A2589" s="26">
        <v>0</v>
      </c>
      <c r="B2589" s="26">
        <v>0</v>
      </c>
      <c r="C2589" s="26">
        <v>0</v>
      </c>
      <c r="D2589" s="26">
        <v>0</v>
      </c>
      <c r="E2589" s="26">
        <v>0</v>
      </c>
      <c r="F2589" s="26">
        <v>157011.19375980372</v>
      </c>
      <c r="G2589" s="26">
        <v>7734.5088537223146</v>
      </c>
      <c r="H2589" s="26">
        <v>18808.168172950733</v>
      </c>
      <c r="I2589" s="26">
        <v>106509.78644989655</v>
      </c>
      <c r="J2589" s="26">
        <v>0</v>
      </c>
      <c r="K2589" s="26">
        <v>23525.408363809718</v>
      </c>
      <c r="L2589" s="26">
        <v>0</v>
      </c>
      <c r="M2589" s="26">
        <v>0</v>
      </c>
      <c r="N2589" s="26">
        <v>0</v>
      </c>
      <c r="O2589" s="26">
        <v>0</v>
      </c>
      <c r="P2589" s="26">
        <v>0</v>
      </c>
      <c r="Q2589" s="26">
        <v>0</v>
      </c>
      <c r="R2589" s="26">
        <v>2323.8304878079825</v>
      </c>
      <c r="S2589" s="26">
        <v>524.01297069057227</v>
      </c>
      <c r="T2589" s="26">
        <v>112.09668632135774</v>
      </c>
      <c r="U2589" s="26">
        <v>7216.0379748441856</v>
      </c>
      <c r="V2589" s="26">
        <v>0</v>
      </c>
      <c r="W2589" s="26">
        <v>0.47050815539015833</v>
      </c>
      <c r="X2589" s="26">
        <v>0</v>
      </c>
      <c r="Y2589" s="26">
        <v>781659</v>
      </c>
      <c r="Z2589" s="26">
        <v>2000</v>
      </c>
      <c r="AA2589" s="26" t="b">
        <v>1</v>
      </c>
      <c r="AB2589" s="27" t="s">
        <v>112</v>
      </c>
      <c r="AC2589" s="16">
        <f t="shared" si="122"/>
        <v>313589.06560018298</v>
      </c>
      <c r="AD2589" s="16">
        <f t="shared" si="121"/>
        <v>10176.448627819487</v>
      </c>
      <c r="AE2589" s="16" t="str">
        <f>VLOOKUP(AB2589,aircraft!A:B,2,FALSE)</f>
        <v>Passenger</v>
      </c>
      <c r="AF2589" s="16" t="str">
        <f t="shared" si="123"/>
        <v/>
      </c>
    </row>
    <row r="2590" spans="1:32" x14ac:dyDescent="0.25">
      <c r="A2590" s="26">
        <v>0</v>
      </c>
      <c r="B2590" s="26">
        <v>0</v>
      </c>
      <c r="C2590" s="26">
        <v>0</v>
      </c>
      <c r="D2590" s="26">
        <v>0</v>
      </c>
      <c r="E2590" s="26">
        <v>0</v>
      </c>
      <c r="F2590" s="26">
        <v>1330.6033369474897</v>
      </c>
      <c r="G2590" s="26">
        <v>65.54668520103651</v>
      </c>
      <c r="H2590" s="26">
        <v>159.39125570297239</v>
      </c>
      <c r="I2590" s="26">
        <v>914.21740474927128</v>
      </c>
      <c r="J2590" s="26">
        <v>0</v>
      </c>
      <c r="K2590" s="26">
        <v>199.5793603739512</v>
      </c>
      <c r="L2590" s="26">
        <v>0</v>
      </c>
      <c r="M2590" s="26">
        <v>0</v>
      </c>
      <c r="N2590" s="26">
        <v>0</v>
      </c>
      <c r="O2590" s="26">
        <v>0</v>
      </c>
      <c r="P2590" s="26">
        <v>0</v>
      </c>
      <c r="Q2590" s="26">
        <v>0</v>
      </c>
      <c r="R2590" s="26">
        <v>19.693478710237127</v>
      </c>
      <c r="S2590" s="26">
        <v>4.4407878872082414</v>
      </c>
      <c r="T2590" s="26">
        <v>0.94997191797760816</v>
      </c>
      <c r="U2590" s="26">
        <v>61.9382286813387</v>
      </c>
      <c r="V2590" s="26">
        <v>0</v>
      </c>
      <c r="W2590" s="26">
        <v>3.9915871066430499E-3</v>
      </c>
      <c r="X2590" s="26">
        <v>0</v>
      </c>
      <c r="Y2590" s="26">
        <v>7243</v>
      </c>
      <c r="Z2590" s="26">
        <v>2000</v>
      </c>
      <c r="AA2590" s="26" t="b">
        <v>1</v>
      </c>
      <c r="AB2590" s="27" t="s">
        <v>113</v>
      </c>
      <c r="AC2590" s="16">
        <f t="shared" si="122"/>
        <v>2669.3380429747212</v>
      </c>
      <c r="AD2590" s="16">
        <f t="shared" si="121"/>
        <v>87.026458783868321</v>
      </c>
      <c r="AE2590" s="16" t="str">
        <f>VLOOKUP(AB2590,aircraft!A:B,2,FALSE)</f>
        <v>Passenger</v>
      </c>
      <c r="AF2590" s="16" t="str">
        <f t="shared" si="123"/>
        <v/>
      </c>
    </row>
    <row r="2591" spans="1:32" x14ac:dyDescent="0.25">
      <c r="A2591" s="26">
        <v>0</v>
      </c>
      <c r="B2591" s="26">
        <v>0</v>
      </c>
      <c r="C2591" s="26">
        <v>0</v>
      </c>
      <c r="D2591" s="26">
        <v>0</v>
      </c>
      <c r="E2591" s="26">
        <v>0</v>
      </c>
      <c r="F2591" s="26">
        <v>13748.130885933189</v>
      </c>
      <c r="G2591" s="26">
        <v>537.54722214529022</v>
      </c>
      <c r="H2591" s="26">
        <v>1649.9530200344323</v>
      </c>
      <c r="I2591" s="26">
        <v>7435.7841150711802</v>
      </c>
      <c r="J2591" s="26">
        <v>0</v>
      </c>
      <c r="K2591" s="26">
        <v>1871.2063468533215</v>
      </c>
      <c r="L2591" s="26">
        <v>0</v>
      </c>
      <c r="M2591" s="26">
        <v>0</v>
      </c>
      <c r="N2591" s="26">
        <v>0</v>
      </c>
      <c r="O2591" s="26">
        <v>0</v>
      </c>
      <c r="P2591" s="26">
        <v>0</v>
      </c>
      <c r="Q2591" s="26">
        <v>0</v>
      </c>
      <c r="R2591" s="26">
        <v>121.32104682125811</v>
      </c>
      <c r="S2591" s="26">
        <v>20.189963611503476</v>
      </c>
      <c r="T2591" s="26">
        <v>6.444988816039956</v>
      </c>
      <c r="U2591" s="26">
        <v>287.40677398489794</v>
      </c>
      <c r="V2591" s="26">
        <v>0</v>
      </c>
      <c r="W2591" s="26">
        <v>3.7424125991653463E-2</v>
      </c>
      <c r="X2591" s="26">
        <v>0</v>
      </c>
      <c r="Y2591" s="26">
        <v>33466</v>
      </c>
      <c r="Z2591" s="26">
        <v>2000</v>
      </c>
      <c r="AA2591" s="26" t="b">
        <v>1</v>
      </c>
      <c r="AB2591" s="27" t="s">
        <v>114</v>
      </c>
      <c r="AC2591" s="16">
        <f t="shared" si="122"/>
        <v>25242.621590037415</v>
      </c>
      <c r="AD2591" s="16">
        <f t="shared" si="121"/>
        <v>435.40019735969116</v>
      </c>
      <c r="AE2591" s="16" t="str">
        <f>VLOOKUP(AB2591,aircraft!A:B,2,FALSE)</f>
        <v>Passenger</v>
      </c>
      <c r="AF2591" s="16" t="str">
        <f t="shared" si="123"/>
        <v/>
      </c>
    </row>
    <row r="2592" spans="1:32" x14ac:dyDescent="0.25">
      <c r="A2592" s="26">
        <v>0</v>
      </c>
      <c r="B2592" s="26">
        <v>0</v>
      </c>
      <c r="C2592" s="26">
        <v>0</v>
      </c>
      <c r="D2592" s="26">
        <v>0</v>
      </c>
      <c r="E2592" s="26">
        <v>0</v>
      </c>
      <c r="F2592" s="26">
        <v>3253.2832816928317</v>
      </c>
      <c r="G2592" s="26">
        <v>166.33839903954993</v>
      </c>
      <c r="H2592" s="26">
        <v>188.7162505379319</v>
      </c>
      <c r="I2592" s="26">
        <v>1522.1073898373834</v>
      </c>
      <c r="J2592" s="26">
        <v>0</v>
      </c>
      <c r="K2592" s="26">
        <v>0</v>
      </c>
      <c r="L2592" s="26">
        <v>0</v>
      </c>
      <c r="M2592" s="26">
        <v>0</v>
      </c>
      <c r="N2592" s="26">
        <v>0</v>
      </c>
      <c r="O2592" s="26">
        <v>0</v>
      </c>
      <c r="P2592" s="26">
        <v>0</v>
      </c>
      <c r="Q2592" s="26">
        <v>0</v>
      </c>
      <c r="R2592" s="26">
        <v>14.477162837134713</v>
      </c>
      <c r="S2592" s="26">
        <v>2.9292192813463873</v>
      </c>
      <c r="T2592" s="26">
        <v>0.36988385544120894</v>
      </c>
      <c r="U2592" s="26">
        <v>26.804311814564105</v>
      </c>
      <c r="V2592" s="26">
        <v>0</v>
      </c>
      <c r="W2592" s="26">
        <v>0</v>
      </c>
      <c r="X2592" s="26">
        <v>0</v>
      </c>
      <c r="Y2592" s="26">
        <v>10345</v>
      </c>
      <c r="Z2592" s="26">
        <v>2000</v>
      </c>
      <c r="AA2592" s="26" t="b">
        <v>1</v>
      </c>
      <c r="AB2592" s="27" t="s">
        <v>115</v>
      </c>
      <c r="AC2592" s="16">
        <f t="shared" si="122"/>
        <v>5130.4453211076971</v>
      </c>
      <c r="AD2592" s="16">
        <f t="shared" si="121"/>
        <v>44.580577788486416</v>
      </c>
      <c r="AE2592" s="16" t="str">
        <f>VLOOKUP(AB2592,aircraft!A:B,2,FALSE)</f>
        <v>Freighter (guess)</v>
      </c>
      <c r="AF2592" s="16" t="str">
        <f t="shared" si="123"/>
        <v/>
      </c>
    </row>
    <row r="2593" spans="1:32" x14ac:dyDescent="0.25">
      <c r="A2593" s="26">
        <v>0</v>
      </c>
      <c r="B2593" s="26">
        <v>0</v>
      </c>
      <c r="C2593" s="26">
        <v>0</v>
      </c>
      <c r="D2593" s="26">
        <v>0</v>
      </c>
      <c r="E2593" s="26">
        <v>0</v>
      </c>
      <c r="F2593" s="26">
        <v>425676.16043730662</v>
      </c>
      <c r="G2593" s="26">
        <v>26511.797328357927</v>
      </c>
      <c r="H2593" s="26">
        <v>6807.8206892824164</v>
      </c>
      <c r="I2593" s="26">
        <v>204937.94728226823</v>
      </c>
      <c r="J2593" s="26">
        <v>0</v>
      </c>
      <c r="K2593" s="26">
        <v>106644.46282266569</v>
      </c>
      <c r="L2593" s="26">
        <v>0</v>
      </c>
      <c r="M2593" s="26">
        <v>0</v>
      </c>
      <c r="N2593" s="26">
        <v>0</v>
      </c>
      <c r="O2593" s="26">
        <v>0</v>
      </c>
      <c r="P2593" s="26">
        <v>0</v>
      </c>
      <c r="Q2593" s="26">
        <v>0</v>
      </c>
      <c r="R2593" s="26">
        <v>28.654101398268249</v>
      </c>
      <c r="S2593" s="26">
        <v>2.783730583762678</v>
      </c>
      <c r="T2593" s="26">
        <v>0.41526469287386997</v>
      </c>
      <c r="U2593" s="26">
        <v>21.518384920257532</v>
      </c>
      <c r="V2593" s="26">
        <v>0</v>
      </c>
      <c r="W2593" s="26">
        <v>109.84378888884413</v>
      </c>
      <c r="X2593" s="26">
        <v>0</v>
      </c>
      <c r="Y2593" s="26">
        <v>3046544</v>
      </c>
      <c r="Z2593" s="26">
        <v>2000</v>
      </c>
      <c r="AA2593" s="26" t="b">
        <v>1</v>
      </c>
      <c r="AB2593" s="27" t="s">
        <v>218</v>
      </c>
      <c r="AC2593" s="16">
        <f t="shared" si="122"/>
        <v>770578.18855988095</v>
      </c>
      <c r="AD2593" s="16">
        <f t="shared" si="121"/>
        <v>163.21527048400645</v>
      </c>
      <c r="AE2593" s="16" t="str">
        <f>VLOOKUP(AB2593,aircraft!A:B,2,FALSE)</f>
        <v>Passenger</v>
      </c>
      <c r="AF2593" s="16" t="str">
        <f t="shared" si="123"/>
        <v/>
      </c>
    </row>
    <row r="2594" spans="1:32" x14ac:dyDescent="0.25">
      <c r="A2594" s="26">
        <v>0</v>
      </c>
      <c r="B2594" s="26">
        <v>0</v>
      </c>
      <c r="C2594" s="26">
        <v>0</v>
      </c>
      <c r="D2594" s="26">
        <v>0</v>
      </c>
      <c r="E2594" s="26">
        <v>0</v>
      </c>
      <c r="F2594" s="26">
        <v>15463.453584057905</v>
      </c>
      <c r="G2594" s="26">
        <v>274.69709308803743</v>
      </c>
      <c r="H2594" s="26">
        <v>1885.8155159175394</v>
      </c>
      <c r="I2594" s="26">
        <v>5984.4160634140171</v>
      </c>
      <c r="J2594" s="26">
        <v>0</v>
      </c>
      <c r="K2594" s="26">
        <v>2660.0966786944218</v>
      </c>
      <c r="L2594" s="26">
        <v>0</v>
      </c>
      <c r="M2594" s="26">
        <v>0</v>
      </c>
      <c r="N2594" s="26">
        <v>0</v>
      </c>
      <c r="O2594" s="26">
        <v>0</v>
      </c>
      <c r="P2594" s="26">
        <v>0</v>
      </c>
      <c r="Q2594" s="26">
        <v>0</v>
      </c>
      <c r="R2594" s="26">
        <v>41.981501936756544</v>
      </c>
      <c r="S2594" s="26">
        <v>4.5132731963748789</v>
      </c>
      <c r="T2594" s="26">
        <v>1.1220602139161455</v>
      </c>
      <c r="U2594" s="26">
        <v>98.323954983773945</v>
      </c>
      <c r="V2594" s="26">
        <v>0</v>
      </c>
      <c r="W2594" s="26">
        <v>0.98423575593042445</v>
      </c>
      <c r="X2594" s="26">
        <v>0</v>
      </c>
      <c r="Y2594" s="26">
        <v>61694</v>
      </c>
      <c r="Z2594" s="26">
        <v>2000</v>
      </c>
      <c r="AA2594" s="26" t="b">
        <v>1</v>
      </c>
      <c r="AB2594" s="27" t="s">
        <v>116</v>
      </c>
      <c r="AC2594" s="16">
        <f t="shared" si="122"/>
        <v>26268.478935171923</v>
      </c>
      <c r="AD2594" s="16">
        <f t="shared" si="121"/>
        <v>146.92502608675196</v>
      </c>
      <c r="AE2594" s="16" t="str">
        <f>VLOOKUP(AB2594,aircraft!A:B,2,FALSE)</f>
        <v>Passenger</v>
      </c>
      <c r="AF2594" s="16" t="str">
        <f t="shared" si="123"/>
        <v/>
      </c>
    </row>
    <row r="2595" spans="1:32" x14ac:dyDescent="0.25">
      <c r="A2595" s="26">
        <v>0</v>
      </c>
      <c r="B2595" s="26">
        <v>0</v>
      </c>
      <c r="C2595" s="26">
        <v>0</v>
      </c>
      <c r="D2595" s="26">
        <v>0</v>
      </c>
      <c r="E2595" s="26">
        <v>0</v>
      </c>
      <c r="F2595" s="26">
        <v>420036.08914001333</v>
      </c>
      <c r="G2595" s="26">
        <v>11216.663446843024</v>
      </c>
      <c r="H2595" s="26">
        <v>52080.95504987958</v>
      </c>
      <c r="I2595" s="26">
        <v>177055.55619389197</v>
      </c>
      <c r="J2595" s="26">
        <v>0</v>
      </c>
      <c r="K2595" s="26">
        <v>64208.102485276155</v>
      </c>
      <c r="L2595" s="26">
        <v>0</v>
      </c>
      <c r="M2595" s="26">
        <v>0</v>
      </c>
      <c r="N2595" s="26">
        <v>0</v>
      </c>
      <c r="O2595" s="26">
        <v>0</v>
      </c>
      <c r="P2595" s="26">
        <v>0</v>
      </c>
      <c r="Q2595" s="26">
        <v>0</v>
      </c>
      <c r="R2595" s="26">
        <v>375.5592597807331</v>
      </c>
      <c r="S2595" s="26">
        <v>54.98234599155554</v>
      </c>
      <c r="T2595" s="26">
        <v>18.161836862774074</v>
      </c>
      <c r="U2595" s="26">
        <v>866.21666378852865</v>
      </c>
      <c r="V2595" s="26">
        <v>0</v>
      </c>
      <c r="W2595" s="26">
        <v>23.756997552987634</v>
      </c>
      <c r="X2595" s="26">
        <v>0</v>
      </c>
      <c r="Y2595" s="26">
        <v>838449</v>
      </c>
      <c r="Z2595" s="26">
        <v>2000</v>
      </c>
      <c r="AA2595" s="26" t="b">
        <v>1</v>
      </c>
      <c r="AB2595" s="27" t="s">
        <v>117</v>
      </c>
      <c r="AC2595" s="16">
        <f t="shared" si="122"/>
        <v>724597.36631590407</v>
      </c>
      <c r="AD2595" s="16">
        <f t="shared" si="121"/>
        <v>1338.677103976579</v>
      </c>
      <c r="AE2595" s="16" t="str">
        <f>VLOOKUP(AB2595,aircraft!A:B,2,FALSE)</f>
        <v>Passenger</v>
      </c>
      <c r="AF2595" s="16" t="str">
        <f t="shared" si="123"/>
        <v/>
      </c>
    </row>
    <row r="2596" spans="1:32" x14ac:dyDescent="0.25">
      <c r="A2596" s="26">
        <v>0</v>
      </c>
      <c r="B2596" s="26">
        <v>0</v>
      </c>
      <c r="C2596" s="26">
        <v>0</v>
      </c>
      <c r="D2596" s="26">
        <v>0</v>
      </c>
      <c r="E2596" s="26">
        <v>0</v>
      </c>
      <c r="F2596" s="26">
        <v>2934.1892003289086</v>
      </c>
      <c r="G2596" s="26">
        <v>185.66591365128681</v>
      </c>
      <c r="H2596" s="26">
        <v>175.16141409158706</v>
      </c>
      <c r="I2596" s="26">
        <v>1493.9983564066197</v>
      </c>
      <c r="J2596" s="26">
        <v>0</v>
      </c>
      <c r="K2596" s="26">
        <v>239.77548078843574</v>
      </c>
      <c r="L2596" s="26">
        <v>0</v>
      </c>
      <c r="M2596" s="26">
        <v>0</v>
      </c>
      <c r="N2596" s="26">
        <v>0</v>
      </c>
      <c r="O2596" s="26">
        <v>0</v>
      </c>
      <c r="P2596" s="26">
        <v>0</v>
      </c>
      <c r="Q2596" s="26">
        <v>0</v>
      </c>
      <c r="R2596" s="26">
        <v>0.9780120224675356</v>
      </c>
      <c r="S2596" s="26">
        <v>0.33976863703928062</v>
      </c>
      <c r="T2596" s="26">
        <v>1.4012912773331002E-2</v>
      </c>
      <c r="U2596" s="26">
        <v>2.7340171133867379</v>
      </c>
      <c r="V2596" s="26">
        <v>0</v>
      </c>
      <c r="W2596" s="26">
        <v>0.24696872763325803</v>
      </c>
      <c r="X2596" s="26">
        <v>0</v>
      </c>
      <c r="Y2596" s="26">
        <v>3810</v>
      </c>
      <c r="Z2596" s="26">
        <v>2000</v>
      </c>
      <c r="AA2596" s="26" t="b">
        <v>1</v>
      </c>
      <c r="AB2596" s="27" t="s">
        <v>118</v>
      </c>
      <c r="AC2596" s="16">
        <f t="shared" si="122"/>
        <v>5028.7903652668374</v>
      </c>
      <c r="AD2596" s="16">
        <f t="shared" si="121"/>
        <v>4.3127794133001434</v>
      </c>
      <c r="AE2596" s="16" t="str">
        <f>VLOOKUP(AB2596,aircraft!A:B,2,FALSE)</f>
        <v>Passenger (guess)</v>
      </c>
      <c r="AF2596" s="16" t="str">
        <f t="shared" si="123"/>
        <v/>
      </c>
    </row>
    <row r="2597" spans="1:32" x14ac:dyDescent="0.25">
      <c r="A2597" s="26">
        <v>0</v>
      </c>
      <c r="B2597" s="26">
        <v>0</v>
      </c>
      <c r="C2597" s="26">
        <v>0</v>
      </c>
      <c r="D2597" s="26">
        <v>0</v>
      </c>
      <c r="E2597" s="26">
        <v>0</v>
      </c>
      <c r="F2597" s="26">
        <v>326.02102225876763</v>
      </c>
      <c r="G2597" s="26">
        <v>19.783386413856753</v>
      </c>
      <c r="H2597" s="26">
        <v>19.462379343509674</v>
      </c>
      <c r="I2597" s="26">
        <v>165.99981737851328</v>
      </c>
      <c r="J2597" s="26">
        <v>0</v>
      </c>
      <c r="K2597" s="26">
        <v>26.641720087603971</v>
      </c>
      <c r="L2597" s="26">
        <v>0</v>
      </c>
      <c r="M2597" s="26">
        <v>0</v>
      </c>
      <c r="N2597" s="26">
        <v>0</v>
      </c>
      <c r="O2597" s="26">
        <v>0</v>
      </c>
      <c r="P2597" s="26">
        <v>0</v>
      </c>
      <c r="Q2597" s="26">
        <v>0</v>
      </c>
      <c r="R2597" s="26">
        <v>0.10866800249639286</v>
      </c>
      <c r="S2597" s="26">
        <v>3.6203598741781987E-2</v>
      </c>
      <c r="T2597" s="26">
        <v>1.5569903081478894E-3</v>
      </c>
      <c r="U2597" s="26">
        <v>0.30377967926519311</v>
      </c>
      <c r="V2597" s="26">
        <v>0</v>
      </c>
      <c r="W2597" s="26">
        <v>2.744096973702867E-2</v>
      </c>
      <c r="X2597" s="26">
        <v>0</v>
      </c>
      <c r="Y2597" s="26">
        <v>1300</v>
      </c>
      <c r="Z2597" s="26">
        <v>2000</v>
      </c>
      <c r="AA2597" s="26" t="b">
        <v>1</v>
      </c>
      <c r="AB2597" s="27" t="s">
        <v>150</v>
      </c>
      <c r="AC2597" s="16">
        <f t="shared" si="122"/>
        <v>557.90832548225126</v>
      </c>
      <c r="AD2597" s="16">
        <f t="shared" si="121"/>
        <v>0.47764924054854452</v>
      </c>
      <c r="AE2597" s="16" t="str">
        <f>VLOOKUP(AB2597,aircraft!A:B,2,FALSE)</f>
        <v>Passenger (guess)</v>
      </c>
      <c r="AF2597" s="16" t="str">
        <f t="shared" si="123"/>
        <v/>
      </c>
    </row>
    <row r="2598" spans="1:32" x14ac:dyDescent="0.25">
      <c r="A2598" s="26">
        <v>0</v>
      </c>
      <c r="B2598" s="26">
        <v>0</v>
      </c>
      <c r="C2598" s="26">
        <v>0</v>
      </c>
      <c r="D2598" s="26">
        <v>0</v>
      </c>
      <c r="E2598" s="26">
        <v>0</v>
      </c>
      <c r="F2598" s="26">
        <v>646.9294582976828</v>
      </c>
      <c r="G2598" s="26">
        <v>36.747141717460828</v>
      </c>
      <c r="H2598" s="26">
        <v>38.674438179731368</v>
      </c>
      <c r="I2598" s="26">
        <v>325.02244924104275</v>
      </c>
      <c r="J2598" s="26">
        <v>0</v>
      </c>
      <c r="K2598" s="26">
        <v>53.283440175207943</v>
      </c>
      <c r="L2598" s="26">
        <v>0</v>
      </c>
      <c r="M2598" s="26">
        <v>0</v>
      </c>
      <c r="N2598" s="26">
        <v>0</v>
      </c>
      <c r="O2598" s="26">
        <v>0</v>
      </c>
      <c r="P2598" s="26">
        <v>0</v>
      </c>
      <c r="Q2598" s="26">
        <v>0</v>
      </c>
      <c r="R2598" s="26">
        <v>0.22852890692793679</v>
      </c>
      <c r="S2598" s="26">
        <v>6.5667146031203591E-2</v>
      </c>
      <c r="T2598" s="26">
        <v>4.3315368541486533E-3</v>
      </c>
      <c r="U2598" s="26">
        <v>0.58081515024580799</v>
      </c>
      <c r="V2598" s="26">
        <v>0</v>
      </c>
      <c r="W2598" s="26">
        <v>5.488193947405734E-2</v>
      </c>
      <c r="X2598" s="26">
        <v>0</v>
      </c>
      <c r="Y2598" s="26">
        <v>3759</v>
      </c>
      <c r="Z2598" s="26">
        <v>2000</v>
      </c>
      <c r="AA2598" s="26" t="b">
        <v>1</v>
      </c>
      <c r="AB2598" s="27" t="s">
        <v>159</v>
      </c>
      <c r="AC2598" s="16">
        <f t="shared" si="122"/>
        <v>1100.6569276111259</v>
      </c>
      <c r="AD2598" s="16">
        <f t="shared" si="121"/>
        <v>0.93422467953315436</v>
      </c>
      <c r="AE2598" s="16" t="str">
        <f>VLOOKUP(AB2598,aircraft!A:B,2,FALSE)</f>
        <v>Freighter</v>
      </c>
      <c r="AF2598" s="16" t="str">
        <f t="shared" si="123"/>
        <v/>
      </c>
    </row>
    <row r="2599" spans="1:32" x14ac:dyDescent="0.25">
      <c r="A2599" s="26">
        <v>0</v>
      </c>
      <c r="B2599" s="26">
        <v>0</v>
      </c>
      <c r="C2599" s="26">
        <v>0</v>
      </c>
      <c r="D2599" s="26">
        <v>0</v>
      </c>
      <c r="E2599" s="26">
        <v>0</v>
      </c>
      <c r="F2599" s="26">
        <v>13924.786723639249</v>
      </c>
      <c r="G2599" s="26">
        <v>614.97859427220669</v>
      </c>
      <c r="H2599" s="26">
        <v>823.59034841179846</v>
      </c>
      <c r="I2599" s="26">
        <v>7423.376424291786</v>
      </c>
      <c r="J2599" s="26">
        <v>0</v>
      </c>
      <c r="K2599" s="26">
        <v>3051.3376657657345</v>
      </c>
      <c r="L2599" s="26">
        <v>0</v>
      </c>
      <c r="M2599" s="26">
        <v>0</v>
      </c>
      <c r="N2599" s="26">
        <v>0</v>
      </c>
      <c r="O2599" s="26">
        <v>0</v>
      </c>
      <c r="P2599" s="26">
        <v>0</v>
      </c>
      <c r="Q2599" s="26">
        <v>0</v>
      </c>
      <c r="R2599" s="26">
        <v>12.644854974604284</v>
      </c>
      <c r="S2599" s="26">
        <v>2.3369186976391352</v>
      </c>
      <c r="T2599" s="26">
        <v>0.32943615501209633</v>
      </c>
      <c r="U2599" s="26">
        <v>28.208830887961579</v>
      </c>
      <c r="V2599" s="26">
        <v>0</v>
      </c>
      <c r="W2599" s="26">
        <v>3.1428775720338127</v>
      </c>
      <c r="X2599" s="26">
        <v>0</v>
      </c>
      <c r="Y2599" s="26">
        <v>117834</v>
      </c>
      <c r="Z2599" s="26">
        <v>2000</v>
      </c>
      <c r="AA2599" s="26" t="b">
        <v>1</v>
      </c>
      <c r="AB2599" s="27" t="s">
        <v>190</v>
      </c>
      <c r="AC2599" s="16">
        <f t="shared" si="122"/>
        <v>25838.069756380777</v>
      </c>
      <c r="AD2599" s="16">
        <f t="shared" si="121"/>
        <v>46.662918287250903</v>
      </c>
      <c r="AE2599" s="16" t="str">
        <f>VLOOKUP(AB2599,aircraft!A:B,2,FALSE)</f>
        <v>Passenger</v>
      </c>
      <c r="AF2599" s="16" t="str">
        <f t="shared" si="123"/>
        <v/>
      </c>
    </row>
    <row r="2600" spans="1:32" x14ac:dyDescent="0.25">
      <c r="A2600" s="26">
        <v>0</v>
      </c>
      <c r="B2600" s="26">
        <v>0</v>
      </c>
      <c r="C2600" s="26">
        <v>0</v>
      </c>
      <c r="D2600" s="26">
        <v>0</v>
      </c>
      <c r="E2600" s="26">
        <v>0</v>
      </c>
      <c r="F2600" s="26">
        <v>66445.449692148162</v>
      </c>
      <c r="G2600" s="26">
        <v>2934.5174226684649</v>
      </c>
      <c r="H2600" s="26">
        <v>3929.9582929649941</v>
      </c>
      <c r="I2600" s="26">
        <v>35802.619321517763</v>
      </c>
      <c r="J2600" s="26">
        <v>0</v>
      </c>
      <c r="K2600" s="26">
        <v>13334.231210155791</v>
      </c>
      <c r="L2600" s="26">
        <v>0</v>
      </c>
      <c r="M2600" s="26">
        <v>0</v>
      </c>
      <c r="N2600" s="26">
        <v>0</v>
      </c>
      <c r="O2600" s="26">
        <v>0</v>
      </c>
      <c r="P2600" s="26">
        <v>0</v>
      </c>
      <c r="Q2600" s="26">
        <v>0</v>
      </c>
      <c r="R2600" s="26">
        <v>60.337949280992191</v>
      </c>
      <c r="S2600" s="26">
        <v>11.151166394169351</v>
      </c>
      <c r="T2600" s="26">
        <v>1.5719833918511987</v>
      </c>
      <c r="U2600" s="26">
        <v>136.04995571582009</v>
      </c>
      <c r="V2600" s="26">
        <v>0</v>
      </c>
      <c r="W2600" s="26">
        <v>13.734257168878464</v>
      </c>
      <c r="X2600" s="26">
        <v>0</v>
      </c>
      <c r="Y2600" s="26">
        <v>597797</v>
      </c>
      <c r="Z2600" s="26">
        <v>2000</v>
      </c>
      <c r="AA2600" s="26" t="b">
        <v>1</v>
      </c>
      <c r="AB2600" s="27" t="s">
        <v>358</v>
      </c>
      <c r="AC2600" s="16">
        <f t="shared" si="122"/>
        <v>122446.77593945517</v>
      </c>
      <c r="AD2600" s="16">
        <f t="shared" si="121"/>
        <v>222.8453119517113</v>
      </c>
      <c r="AE2600" s="16" t="str">
        <f>VLOOKUP(AB2600,aircraft!A:B,2,FALSE)</f>
        <v>Passenger</v>
      </c>
      <c r="AF2600" s="16" t="str">
        <f t="shared" si="123"/>
        <v/>
      </c>
    </row>
    <row r="2601" spans="1:32" x14ac:dyDescent="0.25">
      <c r="A2601" s="26">
        <v>0</v>
      </c>
      <c r="B2601" s="26">
        <v>0</v>
      </c>
      <c r="C2601" s="26">
        <v>0</v>
      </c>
      <c r="D2601" s="26">
        <v>0</v>
      </c>
      <c r="E2601" s="26">
        <v>0</v>
      </c>
      <c r="F2601" s="26">
        <v>15589.706875378724</v>
      </c>
      <c r="G2601" s="26">
        <v>688.50864358736192</v>
      </c>
      <c r="H2601" s="26">
        <v>922.0631074610352</v>
      </c>
      <c r="I2601" s="26">
        <v>9513.7886150257036</v>
      </c>
      <c r="J2601" s="26">
        <v>0</v>
      </c>
      <c r="K2601" s="26">
        <v>2744.4631313440468</v>
      </c>
      <c r="L2601" s="26">
        <v>0</v>
      </c>
      <c r="M2601" s="26">
        <v>0</v>
      </c>
      <c r="N2601" s="26">
        <v>0</v>
      </c>
      <c r="O2601" s="26">
        <v>0</v>
      </c>
      <c r="P2601" s="26">
        <v>0</v>
      </c>
      <c r="Q2601" s="26">
        <v>0</v>
      </c>
      <c r="R2601" s="26">
        <v>14.156739808524364</v>
      </c>
      <c r="S2601" s="26">
        <v>2.6163328897481617</v>
      </c>
      <c r="T2601" s="26">
        <v>0.36882526050267311</v>
      </c>
      <c r="U2601" s="26">
        <v>36.152397346693611</v>
      </c>
      <c r="V2601" s="26">
        <v>0</v>
      </c>
      <c r="W2601" s="26">
        <v>2.8267968240775856</v>
      </c>
      <c r="X2601" s="26">
        <v>0</v>
      </c>
      <c r="Y2601" s="26">
        <v>191271</v>
      </c>
      <c r="Z2601" s="26">
        <v>2000</v>
      </c>
      <c r="AA2601" s="26" t="b">
        <v>1</v>
      </c>
      <c r="AB2601" s="27" t="s">
        <v>175</v>
      </c>
      <c r="AC2601" s="16">
        <f t="shared" si="122"/>
        <v>29458.530372796871</v>
      </c>
      <c r="AD2601" s="16">
        <f t="shared" si="121"/>
        <v>56.12109212954639</v>
      </c>
      <c r="AE2601" s="16" t="str">
        <f>VLOOKUP(AB2601,aircraft!A:B,2,FALSE)</f>
        <v>Passenger</v>
      </c>
      <c r="AF2601" s="16" t="str">
        <f t="shared" si="123"/>
        <v/>
      </c>
    </row>
    <row r="2602" spans="1:32" x14ac:dyDescent="0.25">
      <c r="A2602" s="26">
        <v>0</v>
      </c>
      <c r="B2602" s="26">
        <v>0</v>
      </c>
      <c r="C2602" s="26">
        <v>0</v>
      </c>
      <c r="D2602" s="26">
        <v>0</v>
      </c>
      <c r="E2602" s="26">
        <v>0</v>
      </c>
      <c r="F2602" s="26">
        <v>342002.04934679985</v>
      </c>
      <c r="G2602" s="26">
        <v>13654.246873978136</v>
      </c>
      <c r="H2602" s="26">
        <v>32783.242895672505</v>
      </c>
      <c r="I2602" s="26">
        <v>149593.74260863021</v>
      </c>
      <c r="J2602" s="26">
        <v>0</v>
      </c>
      <c r="K2602" s="26">
        <v>54149.347038530221</v>
      </c>
      <c r="L2602" s="26">
        <v>0</v>
      </c>
      <c r="M2602" s="26">
        <v>0</v>
      </c>
      <c r="N2602" s="26">
        <v>0</v>
      </c>
      <c r="O2602" s="26">
        <v>0</v>
      </c>
      <c r="P2602" s="26">
        <v>0</v>
      </c>
      <c r="Q2602" s="26">
        <v>0</v>
      </c>
      <c r="R2602" s="26">
        <v>202.87120321197986</v>
      </c>
      <c r="S2602" s="26">
        <v>49.553188058925976</v>
      </c>
      <c r="T2602" s="26">
        <v>4.3691672003588771</v>
      </c>
      <c r="U2602" s="26">
        <v>486.59235895657184</v>
      </c>
      <c r="V2602" s="26">
        <v>0</v>
      </c>
      <c r="W2602" s="26">
        <v>20.035258095117157</v>
      </c>
      <c r="X2602" s="26">
        <v>0</v>
      </c>
      <c r="Y2602" s="26">
        <v>436831</v>
      </c>
      <c r="Z2602" s="26">
        <v>2000</v>
      </c>
      <c r="AA2602" s="26" t="b">
        <v>1</v>
      </c>
      <c r="AB2602" s="27" t="s">
        <v>191</v>
      </c>
      <c r="AC2602" s="16">
        <f t="shared" si="122"/>
        <v>592182.62876361096</v>
      </c>
      <c r="AD2602" s="16">
        <f t="shared" si="121"/>
        <v>763.42117552295372</v>
      </c>
      <c r="AE2602" s="16" t="str">
        <f>VLOOKUP(AB2602,aircraft!A:B,2,FALSE)</f>
        <v>Passenger</v>
      </c>
      <c r="AF2602" s="16" t="str">
        <f t="shared" si="123"/>
        <v/>
      </c>
    </row>
    <row r="2603" spans="1:32" x14ac:dyDescent="0.25">
      <c r="A2603" s="26">
        <v>0</v>
      </c>
      <c r="B2603" s="26">
        <v>0</v>
      </c>
      <c r="C2603" s="26">
        <v>0</v>
      </c>
      <c r="D2603" s="26">
        <v>0</v>
      </c>
      <c r="E2603" s="26">
        <v>0</v>
      </c>
      <c r="F2603" s="26">
        <v>2083485.3436932561</v>
      </c>
      <c r="G2603" s="26">
        <v>124072.39539723369</v>
      </c>
      <c r="H2603" s="26">
        <v>35132.177140088577</v>
      </c>
      <c r="I2603" s="26">
        <v>954753.52119906468</v>
      </c>
      <c r="J2603" s="26">
        <v>0</v>
      </c>
      <c r="K2603" s="26">
        <v>407055.55132389982</v>
      </c>
      <c r="L2603" s="26">
        <v>0</v>
      </c>
      <c r="M2603" s="26">
        <v>0</v>
      </c>
      <c r="N2603" s="26">
        <v>0</v>
      </c>
      <c r="O2603" s="26">
        <v>0</v>
      </c>
      <c r="P2603" s="26">
        <v>0</v>
      </c>
      <c r="Q2603" s="26">
        <v>0</v>
      </c>
      <c r="R2603" s="26">
        <v>1434.4273162708189</v>
      </c>
      <c r="S2603" s="26">
        <v>162.19339685472778</v>
      </c>
      <c r="T2603" s="26">
        <v>21.907921489769695</v>
      </c>
      <c r="U2603" s="26">
        <v>1253.4030456837536</v>
      </c>
      <c r="V2603" s="26">
        <v>0</v>
      </c>
      <c r="W2603" s="26">
        <v>419.26718802086299</v>
      </c>
      <c r="X2603" s="26">
        <v>0</v>
      </c>
      <c r="Y2603" s="26">
        <v>11791599</v>
      </c>
      <c r="Z2603" s="26">
        <v>2000</v>
      </c>
      <c r="AA2603" s="26" t="b">
        <v>1</v>
      </c>
      <c r="AB2603" s="27" t="s">
        <v>121</v>
      </c>
      <c r="AC2603" s="16">
        <f t="shared" si="122"/>
        <v>3604498.9887535432</v>
      </c>
      <c r="AD2603" s="16">
        <f t="shared" si="121"/>
        <v>3291.1988683199329</v>
      </c>
      <c r="AE2603" s="16" t="str">
        <f>VLOOKUP(AB2603,aircraft!A:B,2,FALSE)</f>
        <v>Passenger</v>
      </c>
      <c r="AF2603" s="16" t="str">
        <f t="shared" si="123"/>
        <v/>
      </c>
    </row>
    <row r="2604" spans="1:32" x14ac:dyDescent="0.25">
      <c r="A2604" s="26">
        <v>0</v>
      </c>
      <c r="B2604" s="26">
        <v>0</v>
      </c>
      <c r="C2604" s="26">
        <v>0</v>
      </c>
      <c r="D2604" s="26">
        <v>0</v>
      </c>
      <c r="E2604" s="26">
        <v>0</v>
      </c>
      <c r="F2604" s="26">
        <v>450991.03797983256</v>
      </c>
      <c r="G2604" s="26">
        <v>25444.584130621522</v>
      </c>
      <c r="H2604" s="26">
        <v>9411.0376310129159</v>
      </c>
      <c r="I2604" s="26">
        <v>204571.06784942426</v>
      </c>
      <c r="J2604" s="26">
        <v>0</v>
      </c>
      <c r="K2604" s="26">
        <v>94354.467336372123</v>
      </c>
      <c r="L2604" s="26">
        <v>0</v>
      </c>
      <c r="M2604" s="26">
        <v>0</v>
      </c>
      <c r="N2604" s="26">
        <v>0</v>
      </c>
      <c r="O2604" s="26">
        <v>0</v>
      </c>
      <c r="P2604" s="26">
        <v>0</v>
      </c>
      <c r="Q2604" s="26">
        <v>0</v>
      </c>
      <c r="R2604" s="26">
        <v>123.38487292778554</v>
      </c>
      <c r="S2604" s="26">
        <v>9.7974402267643192</v>
      </c>
      <c r="T2604" s="26">
        <v>4.9885901788973026</v>
      </c>
      <c r="U2604" s="26">
        <v>101.9605872685722</v>
      </c>
      <c r="V2604" s="26">
        <v>0</v>
      </c>
      <c r="W2604" s="26">
        <v>97.185094438986908</v>
      </c>
      <c r="X2604" s="26">
        <v>0</v>
      </c>
      <c r="Y2604" s="26">
        <v>2754542</v>
      </c>
      <c r="Z2604" s="26">
        <v>2000</v>
      </c>
      <c r="AA2604" s="26" t="b">
        <v>1</v>
      </c>
      <c r="AB2604" s="27" t="s">
        <v>198</v>
      </c>
      <c r="AC2604" s="16">
        <f t="shared" si="122"/>
        <v>784772.19492726342</v>
      </c>
      <c r="AD2604" s="16">
        <f t="shared" si="121"/>
        <v>337.31658504100631</v>
      </c>
      <c r="AE2604" s="16" t="str">
        <f>VLOOKUP(AB2604,aircraft!A:B,2,FALSE)</f>
        <v>Passenger</v>
      </c>
      <c r="AF2604" s="16" t="str">
        <f t="shared" si="123"/>
        <v/>
      </c>
    </row>
    <row r="2605" spans="1:32" x14ac:dyDescent="0.25">
      <c r="A2605" s="26">
        <v>0</v>
      </c>
      <c r="B2605" s="26">
        <v>0</v>
      </c>
      <c r="C2605" s="26">
        <v>0</v>
      </c>
      <c r="D2605" s="26">
        <v>0</v>
      </c>
      <c r="E2605" s="26">
        <v>0</v>
      </c>
      <c r="F2605" s="26">
        <v>275431.66112810298</v>
      </c>
      <c r="G2605" s="26">
        <v>16400.891206400647</v>
      </c>
      <c r="H2605" s="26">
        <v>4426.9902137410636</v>
      </c>
      <c r="I2605" s="26">
        <v>127700.18356172112</v>
      </c>
      <c r="J2605" s="26">
        <v>0</v>
      </c>
      <c r="K2605" s="26">
        <v>54847.041098971495</v>
      </c>
      <c r="L2605" s="26">
        <v>0</v>
      </c>
      <c r="M2605" s="26">
        <v>0</v>
      </c>
      <c r="N2605" s="26">
        <v>0</v>
      </c>
      <c r="O2605" s="26">
        <v>0</v>
      </c>
      <c r="P2605" s="26">
        <v>0</v>
      </c>
      <c r="Q2605" s="26">
        <v>0</v>
      </c>
      <c r="R2605" s="26">
        <v>131.74863493922314</v>
      </c>
      <c r="S2605" s="26">
        <v>14.773626515836566</v>
      </c>
      <c r="T2605" s="26">
        <v>1.8281035496003142</v>
      </c>
      <c r="U2605" s="26">
        <v>120.76394291608312</v>
      </c>
      <c r="V2605" s="26">
        <v>0</v>
      </c>
      <c r="W2605" s="26">
        <v>56.492448310900393</v>
      </c>
      <c r="X2605" s="26">
        <v>0</v>
      </c>
      <c r="Y2605" s="26">
        <v>1844170</v>
      </c>
      <c r="Z2605" s="26">
        <v>2000</v>
      </c>
      <c r="AA2605" s="26" t="b">
        <v>1</v>
      </c>
      <c r="AB2605" s="27" t="s">
        <v>359</v>
      </c>
      <c r="AC2605" s="16">
        <f t="shared" si="122"/>
        <v>478806.76720893732</v>
      </c>
      <c r="AD2605" s="16">
        <f t="shared" si="121"/>
        <v>325.60675623164354</v>
      </c>
      <c r="AE2605" s="16" t="str">
        <f>VLOOKUP(AB2605,aircraft!A:B,2,FALSE)</f>
        <v>Passenger</v>
      </c>
      <c r="AF2605" s="16" t="str">
        <f t="shared" si="123"/>
        <v/>
      </c>
    </row>
    <row r="2606" spans="1:32" x14ac:dyDescent="0.25">
      <c r="A2606" s="26">
        <v>0</v>
      </c>
      <c r="B2606" s="26">
        <v>0</v>
      </c>
      <c r="C2606" s="26">
        <v>0</v>
      </c>
      <c r="D2606" s="26">
        <v>0</v>
      </c>
      <c r="E2606" s="26">
        <v>0</v>
      </c>
      <c r="F2606" s="26">
        <v>77720.336762820531</v>
      </c>
      <c r="G2606" s="26">
        <v>4234.6945254701104</v>
      </c>
      <c r="H2606" s="26">
        <v>0</v>
      </c>
      <c r="I2606" s="26">
        <v>7757.6047997979513</v>
      </c>
      <c r="J2606" s="26">
        <v>0</v>
      </c>
      <c r="K2606" s="26">
        <v>0</v>
      </c>
      <c r="L2606" s="26">
        <v>0</v>
      </c>
      <c r="M2606" s="26">
        <v>0</v>
      </c>
      <c r="N2606" s="26">
        <v>0</v>
      </c>
      <c r="O2606" s="26">
        <v>0</v>
      </c>
      <c r="P2606" s="26">
        <v>0</v>
      </c>
      <c r="Q2606" s="26">
        <v>0</v>
      </c>
      <c r="R2606" s="26">
        <v>18.033740404794962</v>
      </c>
      <c r="S2606" s="26">
        <v>6.1012670350730689</v>
      </c>
      <c r="T2606" s="26">
        <v>0</v>
      </c>
      <c r="U2606" s="26">
        <v>12.042775904637564</v>
      </c>
      <c r="V2606" s="26">
        <v>0</v>
      </c>
      <c r="W2606" s="26">
        <v>0</v>
      </c>
      <c r="X2606" s="26">
        <v>0</v>
      </c>
      <c r="Y2606" s="26">
        <v>802181</v>
      </c>
      <c r="Z2606" s="26">
        <v>2000</v>
      </c>
      <c r="AA2606" s="26" t="b">
        <v>1</v>
      </c>
      <c r="AB2606" s="27" t="s">
        <v>211</v>
      </c>
      <c r="AC2606" s="16">
        <f t="shared" si="122"/>
        <v>89712.636088088591</v>
      </c>
      <c r="AD2606" s="16">
        <f t="shared" si="121"/>
        <v>36.177783344505592</v>
      </c>
      <c r="AE2606" s="16" t="str">
        <f>VLOOKUP(AB2606,aircraft!A:B,2,FALSE)</f>
        <v>Passenger</v>
      </c>
      <c r="AF2606" s="16" t="str">
        <f t="shared" si="123"/>
        <v/>
      </c>
    </row>
    <row r="2607" spans="1:32" x14ac:dyDescent="0.25">
      <c r="A2607" s="26">
        <v>0</v>
      </c>
      <c r="B2607" s="26">
        <v>0</v>
      </c>
      <c r="C2607" s="26">
        <v>0</v>
      </c>
      <c r="D2607" s="26">
        <v>0</v>
      </c>
      <c r="E2607" s="26">
        <v>0</v>
      </c>
      <c r="F2607" s="26">
        <v>96.231065886790333</v>
      </c>
      <c r="G2607" s="26">
        <v>5.6815542218806598</v>
      </c>
      <c r="H2607" s="26">
        <v>0</v>
      </c>
      <c r="I2607" s="26">
        <v>26.852102451069978</v>
      </c>
      <c r="J2607" s="26">
        <v>0</v>
      </c>
      <c r="K2607" s="26">
        <v>0</v>
      </c>
      <c r="L2607" s="26">
        <v>0</v>
      </c>
      <c r="M2607" s="26">
        <v>0</v>
      </c>
      <c r="N2607" s="26">
        <v>0</v>
      </c>
      <c r="O2607" s="26">
        <v>0</v>
      </c>
      <c r="P2607" s="26">
        <v>0</v>
      </c>
      <c r="Q2607" s="26">
        <v>0</v>
      </c>
      <c r="R2607" s="26">
        <v>0.7790559609678579</v>
      </c>
      <c r="S2607" s="26">
        <v>0.25228178669726131</v>
      </c>
      <c r="T2607" s="26">
        <v>0</v>
      </c>
      <c r="U2607" s="26">
        <v>1.1923315554826253</v>
      </c>
      <c r="V2607" s="26">
        <v>0</v>
      </c>
      <c r="W2607" s="26">
        <v>0</v>
      </c>
      <c r="X2607" s="26">
        <v>0</v>
      </c>
      <c r="Y2607" s="26">
        <v>1923</v>
      </c>
      <c r="Z2607" s="26">
        <v>2000</v>
      </c>
      <c r="AA2607" s="26" t="b">
        <v>1</v>
      </c>
      <c r="AB2607" s="27" t="s">
        <v>135</v>
      </c>
      <c r="AC2607" s="16">
        <f t="shared" si="122"/>
        <v>128.76472255974096</v>
      </c>
      <c r="AD2607" s="16">
        <f t="shared" si="121"/>
        <v>2.2236693031477444</v>
      </c>
      <c r="AE2607" s="16" t="str">
        <f>VLOOKUP(AB2607,aircraft!A:B,2,FALSE)</f>
        <v>Passenger</v>
      </c>
      <c r="AF2607" s="16" t="str">
        <f t="shared" si="123"/>
        <v/>
      </c>
    </row>
    <row r="2608" spans="1:32" x14ac:dyDescent="0.25">
      <c r="A2608" s="26">
        <v>0</v>
      </c>
      <c r="B2608" s="26">
        <v>0</v>
      </c>
      <c r="C2608" s="26">
        <v>0</v>
      </c>
      <c r="D2608" s="26">
        <v>0</v>
      </c>
      <c r="E2608" s="26">
        <v>0</v>
      </c>
      <c r="F2608" s="26">
        <v>619.67300603672982</v>
      </c>
      <c r="G2608" s="26">
        <v>32.622020226290218</v>
      </c>
      <c r="H2608" s="26">
        <v>35.945952483415603</v>
      </c>
      <c r="I2608" s="26">
        <v>292.98721129443413</v>
      </c>
      <c r="J2608" s="26">
        <v>0</v>
      </c>
      <c r="K2608" s="26">
        <v>0</v>
      </c>
      <c r="L2608" s="26">
        <v>0</v>
      </c>
      <c r="M2608" s="26">
        <v>0</v>
      </c>
      <c r="N2608" s="26">
        <v>0</v>
      </c>
      <c r="O2608" s="26">
        <v>0</v>
      </c>
      <c r="P2608" s="26">
        <v>0</v>
      </c>
      <c r="Q2608" s="26">
        <v>0</v>
      </c>
      <c r="R2608" s="26">
        <v>2.7575548261208973</v>
      </c>
      <c r="S2608" s="26">
        <v>0.57447379074870597</v>
      </c>
      <c r="T2608" s="26">
        <v>7.0454067703087417E-2</v>
      </c>
      <c r="U2608" s="26">
        <v>5.1595049216958415</v>
      </c>
      <c r="V2608" s="26">
        <v>0</v>
      </c>
      <c r="W2608" s="26">
        <v>0</v>
      </c>
      <c r="X2608" s="26">
        <v>0</v>
      </c>
      <c r="Y2608" s="26">
        <v>2880</v>
      </c>
      <c r="Z2608" s="26">
        <v>2000</v>
      </c>
      <c r="AA2608" s="26" t="b">
        <v>1</v>
      </c>
      <c r="AB2608" s="27" t="s">
        <v>136</v>
      </c>
      <c r="AC2608" s="16">
        <f t="shared" si="122"/>
        <v>981.22819004086978</v>
      </c>
      <c r="AD2608" s="16">
        <f t="shared" si="121"/>
        <v>8.5619876062685325</v>
      </c>
      <c r="AE2608" s="16" t="str">
        <f>VLOOKUP(AB2608,aircraft!A:B,2,FALSE)</f>
        <v>Freighter</v>
      </c>
      <c r="AF2608" s="16" t="str">
        <f t="shared" si="123"/>
        <v/>
      </c>
    </row>
    <row r="2609" spans="1:32" x14ac:dyDescent="0.25">
      <c r="A2609" s="26">
        <v>0</v>
      </c>
      <c r="B2609" s="26">
        <v>0</v>
      </c>
      <c r="C2609" s="26">
        <v>0</v>
      </c>
      <c r="D2609" s="26">
        <v>0</v>
      </c>
      <c r="E2609" s="26">
        <v>0</v>
      </c>
      <c r="F2609" s="26">
        <v>35254.133973394011</v>
      </c>
      <c r="G2609" s="26">
        <v>1533.1324903683487</v>
      </c>
      <c r="H2609" s="26">
        <v>2124.5909638184307</v>
      </c>
      <c r="I2609" s="26">
        <v>17633.681342236287</v>
      </c>
      <c r="J2609" s="26">
        <v>0</v>
      </c>
      <c r="K2609" s="26">
        <v>5643.4393721578508</v>
      </c>
      <c r="L2609" s="26">
        <v>0</v>
      </c>
      <c r="M2609" s="26">
        <v>0</v>
      </c>
      <c r="N2609" s="26">
        <v>0</v>
      </c>
      <c r="O2609" s="26">
        <v>0</v>
      </c>
      <c r="P2609" s="26">
        <v>0</v>
      </c>
      <c r="Q2609" s="26">
        <v>0</v>
      </c>
      <c r="R2609" s="26">
        <v>260.55220458732896</v>
      </c>
      <c r="S2609" s="26">
        <v>66.844571544921877</v>
      </c>
      <c r="T2609" s="26">
        <v>3.1868864734291602</v>
      </c>
      <c r="U2609" s="26">
        <v>768.82844860868511</v>
      </c>
      <c r="V2609" s="26">
        <v>0</v>
      </c>
      <c r="W2609" s="26">
        <v>5.8127421395810908</v>
      </c>
      <c r="X2609" s="26">
        <v>0</v>
      </c>
      <c r="Y2609" s="26">
        <v>385450</v>
      </c>
      <c r="Z2609" s="26">
        <v>2000</v>
      </c>
      <c r="AA2609" s="26" t="b">
        <v>1</v>
      </c>
      <c r="AB2609" s="27" t="s">
        <v>230</v>
      </c>
      <c r="AC2609" s="16">
        <f t="shared" si="122"/>
        <v>62188.978141974934</v>
      </c>
      <c r="AD2609" s="16">
        <f t="shared" si="121"/>
        <v>1105.2248533539462</v>
      </c>
      <c r="AE2609" s="16" t="str">
        <f>VLOOKUP(AB2609,aircraft!A:B,2,FALSE)</f>
        <v>Passenger</v>
      </c>
      <c r="AF2609" s="16" t="str">
        <f t="shared" si="123"/>
        <v/>
      </c>
    </row>
    <row r="2610" spans="1:32" x14ac:dyDescent="0.25">
      <c r="A2610" s="26">
        <v>0</v>
      </c>
      <c r="B2610" s="26">
        <v>0</v>
      </c>
      <c r="C2610" s="26">
        <v>0</v>
      </c>
      <c r="D2610" s="26">
        <v>0</v>
      </c>
      <c r="E2610" s="26">
        <v>0</v>
      </c>
      <c r="F2610" s="26">
        <v>24149.867340051864</v>
      </c>
      <c r="G2610" s="26">
        <v>1208.6421939539662</v>
      </c>
      <c r="H2610" s="26">
        <v>1445.5980313324928</v>
      </c>
      <c r="I2610" s="26">
        <v>12217.125059083479</v>
      </c>
      <c r="J2610" s="26">
        <v>0</v>
      </c>
      <c r="K2610" s="26">
        <v>1704.3209415900074</v>
      </c>
      <c r="L2610" s="26">
        <v>0</v>
      </c>
      <c r="M2610" s="26">
        <v>0</v>
      </c>
      <c r="N2610" s="26">
        <v>0</v>
      </c>
      <c r="O2610" s="26">
        <v>0</v>
      </c>
      <c r="P2610" s="26">
        <v>0</v>
      </c>
      <c r="Q2610" s="26">
        <v>0</v>
      </c>
      <c r="R2610" s="26">
        <v>164.58216885272199</v>
      </c>
      <c r="S2610" s="26">
        <v>38.67655204356447</v>
      </c>
      <c r="T2610" s="26">
        <v>3.7585548916964986</v>
      </c>
      <c r="U2610" s="26">
        <v>390.94802045970499</v>
      </c>
      <c r="V2610" s="26">
        <v>0</v>
      </c>
      <c r="W2610" s="26">
        <v>1.7554504448876107</v>
      </c>
      <c r="X2610" s="26">
        <v>0</v>
      </c>
      <c r="Y2610" s="26">
        <v>92628</v>
      </c>
      <c r="Z2610" s="26">
        <v>2000</v>
      </c>
      <c r="AA2610" s="26" t="b">
        <v>1</v>
      </c>
      <c r="AB2610" s="27" t="s">
        <v>163</v>
      </c>
      <c r="AC2610" s="16">
        <f t="shared" si="122"/>
        <v>40725.553566011804</v>
      </c>
      <c r="AD2610" s="16">
        <f t="shared" si="121"/>
        <v>599.72074669257563</v>
      </c>
      <c r="AE2610" s="16" t="str">
        <f>VLOOKUP(AB2610,aircraft!A:B,2,FALSE)</f>
        <v>Passenger</v>
      </c>
      <c r="AF2610" s="16" t="str">
        <f t="shared" si="123"/>
        <v/>
      </c>
    </row>
    <row r="2611" spans="1:32" x14ac:dyDescent="0.25">
      <c r="A2611" s="26">
        <v>0</v>
      </c>
      <c r="B2611" s="26">
        <v>0</v>
      </c>
      <c r="C2611" s="26">
        <v>0</v>
      </c>
      <c r="D2611" s="26">
        <v>0</v>
      </c>
      <c r="E2611" s="26">
        <v>0</v>
      </c>
      <c r="F2611" s="26">
        <v>65998.108053754811</v>
      </c>
      <c r="G2611" s="26">
        <v>3683.2686975810307</v>
      </c>
      <c r="H2611" s="26">
        <v>3925.1740735553203</v>
      </c>
      <c r="I2611" s="26">
        <v>35259.526672790285</v>
      </c>
      <c r="J2611" s="26">
        <v>0</v>
      </c>
      <c r="K2611" s="26">
        <v>6044.7202539625678</v>
      </c>
      <c r="L2611" s="26">
        <v>0</v>
      </c>
      <c r="M2611" s="26">
        <v>0</v>
      </c>
      <c r="N2611" s="26">
        <v>0</v>
      </c>
      <c r="O2611" s="26">
        <v>0</v>
      </c>
      <c r="P2611" s="26">
        <v>0</v>
      </c>
      <c r="Q2611" s="26">
        <v>0</v>
      </c>
      <c r="R2611" s="26">
        <v>385.27086544982012</v>
      </c>
      <c r="S2611" s="26">
        <v>91.348354950148874</v>
      </c>
      <c r="T2611" s="26">
        <v>9.3913181634739669</v>
      </c>
      <c r="U2611" s="26">
        <v>875.33957004612012</v>
      </c>
      <c r="V2611" s="26">
        <v>0</v>
      </c>
      <c r="W2611" s="26">
        <v>6.2260614184205583</v>
      </c>
      <c r="X2611" s="26">
        <v>0</v>
      </c>
      <c r="Y2611" s="26">
        <v>354759</v>
      </c>
      <c r="Z2611" s="26">
        <v>2000</v>
      </c>
      <c r="AA2611" s="26" t="b">
        <v>1</v>
      </c>
      <c r="AB2611" s="27" t="s">
        <v>176</v>
      </c>
      <c r="AC2611" s="16">
        <f t="shared" si="122"/>
        <v>114910.79775164403</v>
      </c>
      <c r="AD2611" s="16">
        <f t="shared" si="121"/>
        <v>1367.5761700279836</v>
      </c>
      <c r="AE2611" s="16" t="str">
        <f>VLOOKUP(AB2611,aircraft!A:B,2,FALSE)</f>
        <v>Passenger</v>
      </c>
      <c r="AF2611" s="16" t="str">
        <f t="shared" si="123"/>
        <v/>
      </c>
    </row>
    <row r="2612" spans="1:32" x14ac:dyDescent="0.25">
      <c r="A2612" s="26">
        <v>0</v>
      </c>
      <c r="B2612" s="26">
        <v>0</v>
      </c>
      <c r="C2612" s="26">
        <v>0</v>
      </c>
      <c r="D2612" s="26">
        <v>0</v>
      </c>
      <c r="E2612" s="26">
        <v>0</v>
      </c>
      <c r="F2612" s="26">
        <v>170.5644840547005</v>
      </c>
      <c r="G2612" s="26">
        <v>13.562852737625752</v>
      </c>
      <c r="H2612" s="26">
        <v>0</v>
      </c>
      <c r="I2612" s="26">
        <v>75.352861186133509</v>
      </c>
      <c r="J2612" s="26">
        <v>0</v>
      </c>
      <c r="K2612" s="26">
        <v>33.091242349353251</v>
      </c>
      <c r="L2612" s="26">
        <v>0</v>
      </c>
      <c r="M2612" s="26">
        <v>0</v>
      </c>
      <c r="N2612" s="26">
        <v>0</v>
      </c>
      <c r="O2612" s="26">
        <v>0</v>
      </c>
      <c r="P2612" s="26">
        <v>0</v>
      </c>
      <c r="Q2612" s="26">
        <v>0</v>
      </c>
      <c r="R2612" s="26">
        <v>0.13466584767088974</v>
      </c>
      <c r="S2612" s="26">
        <v>6.4016659751817875E-2</v>
      </c>
      <c r="T2612" s="26">
        <v>0</v>
      </c>
      <c r="U2612" s="26">
        <v>0.35566547607617172</v>
      </c>
      <c r="V2612" s="26">
        <v>0</v>
      </c>
      <c r="W2612" s="26">
        <v>1.8862007301481236E-2</v>
      </c>
      <c r="X2612" s="26">
        <v>0</v>
      </c>
      <c r="Y2612" s="26">
        <v>2731</v>
      </c>
      <c r="Z2612" s="26">
        <v>2000</v>
      </c>
      <c r="AA2612" s="26" t="b">
        <v>1</v>
      </c>
      <c r="AB2612" s="27" t="s">
        <v>383</v>
      </c>
      <c r="AC2612" s="16">
        <f t="shared" si="122"/>
        <v>292.57144032781298</v>
      </c>
      <c r="AD2612" s="16">
        <f t="shared" si="121"/>
        <v>0.57320999080036061</v>
      </c>
      <c r="AE2612" s="16" t="str">
        <f>VLOOKUP(AB2612,aircraft!A:B,2,FALSE)</f>
        <v>Passenger</v>
      </c>
      <c r="AF2612" s="16" t="str">
        <f t="shared" si="123"/>
        <v/>
      </c>
    </row>
    <row r="2613" spans="1:32" x14ac:dyDescent="0.25">
      <c r="A2613" s="26">
        <v>0</v>
      </c>
      <c r="B2613" s="26">
        <v>0</v>
      </c>
      <c r="C2613" s="26">
        <v>0</v>
      </c>
      <c r="D2613" s="26">
        <v>0</v>
      </c>
      <c r="E2613" s="26">
        <v>0</v>
      </c>
      <c r="F2613" s="26">
        <v>1149.5321805924862</v>
      </c>
      <c r="G2613" s="26">
        <v>50.640631040301088</v>
      </c>
      <c r="H2613" s="26">
        <v>68.098598023205994</v>
      </c>
      <c r="I2613" s="26">
        <v>613.90663601663937</v>
      </c>
      <c r="J2613" s="26">
        <v>0</v>
      </c>
      <c r="K2613" s="26">
        <v>133.22873669703858</v>
      </c>
      <c r="L2613" s="26">
        <v>0</v>
      </c>
      <c r="M2613" s="26">
        <v>0</v>
      </c>
      <c r="N2613" s="26">
        <v>0</v>
      </c>
      <c r="O2613" s="26">
        <v>0</v>
      </c>
      <c r="P2613" s="26">
        <v>0</v>
      </c>
      <c r="Q2613" s="26">
        <v>0</v>
      </c>
      <c r="R2613" s="26">
        <v>1.3424693803243888</v>
      </c>
      <c r="S2613" s="26">
        <v>0.23208580326060524</v>
      </c>
      <c r="T2613" s="26">
        <v>4.0531460705919953E-2</v>
      </c>
      <c r="U2613" s="26">
        <v>2.8579007223213226</v>
      </c>
      <c r="V2613" s="26">
        <v>0</v>
      </c>
      <c r="W2613" s="26">
        <v>0.13722558903045637</v>
      </c>
      <c r="X2613" s="26">
        <v>0</v>
      </c>
      <c r="Y2613" s="26">
        <v>13233</v>
      </c>
      <c r="Z2613" s="26">
        <v>2000</v>
      </c>
      <c r="AA2613" s="26" t="b">
        <v>1</v>
      </c>
      <c r="AB2613" s="27" t="s">
        <v>202</v>
      </c>
      <c r="AC2613" s="16">
        <f t="shared" si="122"/>
        <v>2015.4067823696712</v>
      </c>
      <c r="AD2613" s="16">
        <f t="shared" si="121"/>
        <v>4.6102129556426927</v>
      </c>
      <c r="AE2613" s="16" t="str">
        <f>VLOOKUP(AB2613,aircraft!A:B,2,FALSE)</f>
        <v>Passenger</v>
      </c>
      <c r="AF2613" s="16" t="str">
        <f t="shared" si="123"/>
        <v/>
      </c>
    </row>
    <row r="2614" spans="1:32" x14ac:dyDescent="0.25">
      <c r="A2614" s="26">
        <v>806324.84699229768</v>
      </c>
      <c r="B2614" s="26">
        <v>438299.32841828692</v>
      </c>
      <c r="C2614" s="26">
        <v>395870.59204273665</v>
      </c>
      <c r="D2614" s="26">
        <v>337482.53264636052</v>
      </c>
      <c r="E2614" s="26">
        <v>757807.04471127933</v>
      </c>
      <c r="F2614" s="26">
        <v>0</v>
      </c>
      <c r="G2614" s="26">
        <v>0</v>
      </c>
      <c r="H2614" s="26">
        <v>0</v>
      </c>
      <c r="I2614" s="26">
        <v>0</v>
      </c>
      <c r="J2614" s="26">
        <v>21518546.264022488</v>
      </c>
      <c r="K2614" s="26">
        <v>0</v>
      </c>
      <c r="L2614" s="26">
        <v>446418.53422612784</v>
      </c>
      <c r="M2614" s="26">
        <v>3441.5345266757727</v>
      </c>
      <c r="N2614" s="26">
        <v>1819.0583125415708</v>
      </c>
      <c r="O2614" s="26">
        <v>27.101404694835843</v>
      </c>
      <c r="P2614" s="26">
        <v>23.076001121847735</v>
      </c>
      <c r="Q2614" s="26">
        <v>60.395174158611596</v>
      </c>
      <c r="R2614" s="26">
        <v>0</v>
      </c>
      <c r="S2614" s="26">
        <v>0</v>
      </c>
      <c r="T2614" s="26">
        <v>0</v>
      </c>
      <c r="U2614" s="26">
        <v>0</v>
      </c>
      <c r="V2614" s="26">
        <v>8894.3112053088971</v>
      </c>
      <c r="W2614" s="26">
        <v>0</v>
      </c>
      <c r="X2614" s="26">
        <v>191.95997623634645</v>
      </c>
      <c r="Y2614" s="26">
        <v>3937219</v>
      </c>
      <c r="Z2614" s="26">
        <v>2000</v>
      </c>
      <c r="AA2614" s="26" t="b">
        <v>0</v>
      </c>
      <c r="AB2614" s="27" t="s">
        <v>44</v>
      </c>
      <c r="AC2614" s="16">
        <f t="shared" si="122"/>
        <v>24700749.143059578</v>
      </c>
      <c r="AD2614" s="16">
        <f t="shared" si="121"/>
        <v>5563.1253954289859</v>
      </c>
      <c r="AE2614" s="16" t="str">
        <f>VLOOKUP(AB2614,aircraft!A:B,2,FALSE)</f>
        <v>Passenger</v>
      </c>
      <c r="AF2614" s="16">
        <f t="shared" si="123"/>
        <v>6.7248891849136259</v>
      </c>
    </row>
    <row r="2615" spans="1:32" x14ac:dyDescent="0.25">
      <c r="A2615" s="26">
        <v>208567.6861922688</v>
      </c>
      <c r="B2615" s="26">
        <v>103416.13677094365</v>
      </c>
      <c r="C2615" s="26">
        <v>172510.11196792312</v>
      </c>
      <c r="D2615" s="26">
        <v>136222.59862125613</v>
      </c>
      <c r="E2615" s="26">
        <v>309384.88568332203</v>
      </c>
      <c r="F2615" s="26">
        <v>0</v>
      </c>
      <c r="G2615" s="26">
        <v>0</v>
      </c>
      <c r="H2615" s="26">
        <v>0</v>
      </c>
      <c r="I2615" s="26">
        <v>0</v>
      </c>
      <c r="J2615" s="26">
        <v>8933908.14539822</v>
      </c>
      <c r="K2615" s="26">
        <v>0</v>
      </c>
      <c r="L2615" s="26">
        <v>281130.77950775385</v>
      </c>
      <c r="M2615" s="26">
        <v>611.73252752448877</v>
      </c>
      <c r="N2615" s="26">
        <v>305.15572340880294</v>
      </c>
      <c r="O2615" s="26">
        <v>25.076511798788527</v>
      </c>
      <c r="P2615" s="26">
        <v>19.809995966827884</v>
      </c>
      <c r="Q2615" s="26">
        <v>50.495036096916515</v>
      </c>
      <c r="R2615" s="26">
        <v>0</v>
      </c>
      <c r="S2615" s="26">
        <v>0</v>
      </c>
      <c r="T2615" s="26">
        <v>0</v>
      </c>
      <c r="U2615" s="26">
        <v>0</v>
      </c>
      <c r="V2615" s="26">
        <v>3729.1908426418663</v>
      </c>
      <c r="W2615" s="26">
        <v>0</v>
      </c>
      <c r="X2615" s="26">
        <v>104.01838681289129</v>
      </c>
      <c r="Y2615" s="26">
        <v>1630243</v>
      </c>
      <c r="Z2615" s="26">
        <v>2000</v>
      </c>
      <c r="AA2615" s="26" t="b">
        <v>0</v>
      </c>
      <c r="AB2615" s="27" t="s">
        <v>141</v>
      </c>
      <c r="AC2615" s="16">
        <f t="shared" si="122"/>
        <v>10145140.344141688</v>
      </c>
      <c r="AD2615" s="16">
        <f t="shared" si="121"/>
        <v>1116.2881816087158</v>
      </c>
      <c r="AE2615" s="16" t="str">
        <f>VLOOKUP(AB2615,aircraft!A:B,2,FALSE)</f>
        <v>Passenger</v>
      </c>
      <c r="AF2615" s="16">
        <f t="shared" si="123"/>
        <v>6.6076727657588163</v>
      </c>
    </row>
    <row r="2616" spans="1:32" x14ac:dyDescent="0.25">
      <c r="A2616" s="26">
        <v>76532.683673529958</v>
      </c>
      <c r="B2616" s="26">
        <v>33075.225745760479</v>
      </c>
      <c r="C2616" s="26">
        <v>73713.735261891983</v>
      </c>
      <c r="D2616" s="26">
        <v>62215.941809667915</v>
      </c>
      <c r="E2616" s="26">
        <v>141009.14441502336</v>
      </c>
      <c r="F2616" s="26">
        <v>0</v>
      </c>
      <c r="G2616" s="26">
        <v>0</v>
      </c>
      <c r="H2616" s="26">
        <v>0</v>
      </c>
      <c r="I2616" s="26">
        <v>0</v>
      </c>
      <c r="J2616" s="26">
        <v>2326447.8022612003</v>
      </c>
      <c r="K2616" s="26">
        <v>0</v>
      </c>
      <c r="L2616" s="26">
        <v>119180.39360669728</v>
      </c>
      <c r="M2616" s="26">
        <v>208.03160583276525</v>
      </c>
      <c r="N2616" s="26">
        <v>89.913217028825443</v>
      </c>
      <c r="O2616" s="26">
        <v>11.065906287909709</v>
      </c>
      <c r="P2616" s="26">
        <v>9.3403797524725096</v>
      </c>
      <c r="Q2616" s="26">
        <v>23.65410708234635</v>
      </c>
      <c r="R2616" s="26">
        <v>0</v>
      </c>
      <c r="S2616" s="26">
        <v>0</v>
      </c>
      <c r="T2616" s="26">
        <v>0</v>
      </c>
      <c r="U2616" s="26">
        <v>0</v>
      </c>
      <c r="V2616" s="26">
        <v>793.97991524519148</v>
      </c>
      <c r="W2616" s="26">
        <v>0</v>
      </c>
      <c r="X2616" s="26">
        <v>44.09674495407625</v>
      </c>
      <c r="Y2616" s="26">
        <v>447164</v>
      </c>
      <c r="Z2616" s="26">
        <v>2000</v>
      </c>
      <c r="AA2616" s="26" t="b">
        <v>0</v>
      </c>
      <c r="AB2616" s="27" t="s">
        <v>213</v>
      </c>
      <c r="AC2616" s="16">
        <f t="shared" si="122"/>
        <v>2832174.9267737712</v>
      </c>
      <c r="AD2616" s="16">
        <f t="shared" si="121"/>
        <v>386.10196093839551</v>
      </c>
      <c r="AE2616" s="16" t="str">
        <f>VLOOKUP(AB2616,aircraft!A:B,2,FALSE)</f>
        <v>Freighter</v>
      </c>
      <c r="AF2616" s="16">
        <f t="shared" si="123"/>
        <v>6.7099501489105178</v>
      </c>
    </row>
    <row r="2617" spans="1:32" x14ac:dyDescent="0.25">
      <c r="A2617" s="26">
        <v>119590.17044509618</v>
      </c>
      <c r="B2617" s="26">
        <v>60300.03675929505</v>
      </c>
      <c r="C2617" s="26">
        <v>79411.02501732258</v>
      </c>
      <c r="D2617" s="26">
        <v>64065.570020060099</v>
      </c>
      <c r="E2617" s="26">
        <v>156954.76435576333</v>
      </c>
      <c r="F2617" s="26">
        <v>0</v>
      </c>
      <c r="G2617" s="26">
        <v>0</v>
      </c>
      <c r="H2617" s="26">
        <v>0</v>
      </c>
      <c r="I2617" s="26">
        <v>0</v>
      </c>
      <c r="J2617" s="26">
        <v>6422317.3747381195</v>
      </c>
      <c r="K2617" s="26">
        <v>0</v>
      </c>
      <c r="L2617" s="26">
        <v>89536.431794322794</v>
      </c>
      <c r="M2617" s="26">
        <v>371.59819240398184</v>
      </c>
      <c r="N2617" s="26">
        <v>199.20338532659608</v>
      </c>
      <c r="O2617" s="26">
        <v>17.285049094059321</v>
      </c>
      <c r="P2617" s="26">
        <v>13.691598092096404</v>
      </c>
      <c r="Q2617" s="26">
        <v>33.257373220748335</v>
      </c>
      <c r="R2617" s="26">
        <v>0</v>
      </c>
      <c r="S2617" s="26">
        <v>0</v>
      </c>
      <c r="T2617" s="26">
        <v>0</v>
      </c>
      <c r="U2617" s="26">
        <v>0</v>
      </c>
      <c r="V2617" s="26">
        <v>910.08600931217416</v>
      </c>
      <c r="W2617" s="26">
        <v>0</v>
      </c>
      <c r="X2617" s="26">
        <v>38.500666979071667</v>
      </c>
      <c r="Y2617" s="26">
        <v>1218544</v>
      </c>
      <c r="Z2617" s="26">
        <v>2000</v>
      </c>
      <c r="AA2617" s="26" t="b">
        <v>0</v>
      </c>
      <c r="AB2617" s="27" t="s">
        <v>45</v>
      </c>
      <c r="AC2617" s="16">
        <f t="shared" si="122"/>
        <v>6992175.3731299797</v>
      </c>
      <c r="AD2617" s="16">
        <f t="shared" si="121"/>
        <v>673.53626511655375</v>
      </c>
      <c r="AE2617" s="16" t="str">
        <f>VLOOKUP(AB2617,aircraft!A:B,2,FALSE)</f>
        <v>Passenger</v>
      </c>
      <c r="AF2617" s="16">
        <f t="shared" si="123"/>
        <v>5.9904107106082245</v>
      </c>
    </row>
    <row r="2618" spans="1:32" x14ac:dyDescent="0.25">
      <c r="A2618" s="26">
        <v>335784.88824381877</v>
      </c>
      <c r="B2618" s="26">
        <v>186585.24418577747</v>
      </c>
      <c r="C2618" s="26">
        <v>143744.70760788652</v>
      </c>
      <c r="D2618" s="26">
        <v>120569.6458098086</v>
      </c>
      <c r="E2618" s="26">
        <v>271319.3527015415</v>
      </c>
      <c r="F2618" s="26">
        <v>0</v>
      </c>
      <c r="G2618" s="26">
        <v>0</v>
      </c>
      <c r="H2618" s="26">
        <v>0</v>
      </c>
      <c r="I2618" s="26">
        <v>0</v>
      </c>
      <c r="J2618" s="26">
        <v>9951992.9635620844</v>
      </c>
      <c r="K2618" s="26">
        <v>0</v>
      </c>
      <c r="L2618" s="26">
        <v>179075.51798665011</v>
      </c>
      <c r="M2618" s="26">
        <v>851.40755826923521</v>
      </c>
      <c r="N2618" s="26">
        <v>468.78929058118445</v>
      </c>
      <c r="O2618" s="26">
        <v>9.5184343745845723</v>
      </c>
      <c r="P2618" s="26">
        <v>7.9836151860805034</v>
      </c>
      <c r="Q2618" s="26">
        <v>20.413623120727696</v>
      </c>
      <c r="R2618" s="26">
        <v>0</v>
      </c>
      <c r="S2618" s="26">
        <v>0</v>
      </c>
      <c r="T2618" s="26">
        <v>0</v>
      </c>
      <c r="U2618" s="26">
        <v>0</v>
      </c>
      <c r="V2618" s="26">
        <v>1470.2771553871476</v>
      </c>
      <c r="W2618" s="26">
        <v>0</v>
      </c>
      <c r="X2618" s="26">
        <v>77.002475349324058</v>
      </c>
      <c r="Y2618" s="26">
        <v>1901502</v>
      </c>
      <c r="Z2618" s="26">
        <v>2000</v>
      </c>
      <c r="AA2618" s="26" t="b">
        <v>0</v>
      </c>
      <c r="AB2618" s="27" t="s">
        <v>46</v>
      </c>
      <c r="AC2618" s="16">
        <f t="shared" si="122"/>
        <v>11189072.320097568</v>
      </c>
      <c r="AD2618" s="16">
        <f t="shared" si="121"/>
        <v>1435.1149968811362</v>
      </c>
      <c r="AE2618" s="16" t="str">
        <f>VLOOKUP(AB2618,aircraft!A:B,2,FALSE)</f>
        <v>Passenger</v>
      </c>
      <c r="AF2618" s="16">
        <f t="shared" si="123"/>
        <v>6.2441789058349118</v>
      </c>
    </row>
    <row r="2619" spans="1:32" x14ac:dyDescent="0.25">
      <c r="A2619" s="26">
        <v>536175.4202228107</v>
      </c>
      <c r="B2619" s="26">
        <v>345260.73040626361</v>
      </c>
      <c r="C2619" s="26">
        <v>198088.84138451057</v>
      </c>
      <c r="D2619" s="26">
        <v>165985.30756565448</v>
      </c>
      <c r="E2619" s="26">
        <v>370219.6221924366</v>
      </c>
      <c r="F2619" s="26">
        <v>0</v>
      </c>
      <c r="G2619" s="26">
        <v>0</v>
      </c>
      <c r="H2619" s="26">
        <v>0</v>
      </c>
      <c r="I2619" s="26">
        <v>0</v>
      </c>
      <c r="J2619" s="26">
        <v>11807758.4838442</v>
      </c>
      <c r="K2619" s="26">
        <v>0</v>
      </c>
      <c r="L2619" s="26">
        <v>197174.75034263689</v>
      </c>
      <c r="M2619" s="26">
        <v>484.89731095216189</v>
      </c>
      <c r="N2619" s="26">
        <v>289.92818112953842</v>
      </c>
      <c r="O2619" s="26">
        <v>14.102269252979518</v>
      </c>
      <c r="P2619" s="26">
        <v>13.117798491991483</v>
      </c>
      <c r="Q2619" s="26">
        <v>30.453842691489285</v>
      </c>
      <c r="R2619" s="26">
        <v>0</v>
      </c>
      <c r="S2619" s="26">
        <v>0</v>
      </c>
      <c r="T2619" s="26">
        <v>0</v>
      </c>
      <c r="U2619" s="26">
        <v>0</v>
      </c>
      <c r="V2619" s="26">
        <v>2049.0453896055642</v>
      </c>
      <c r="W2619" s="26">
        <v>0</v>
      </c>
      <c r="X2619" s="26">
        <v>29.576213956190262</v>
      </c>
      <c r="Y2619" s="26">
        <v>3679587</v>
      </c>
      <c r="Z2619" s="26">
        <v>2000</v>
      </c>
      <c r="AA2619" s="26" t="b">
        <v>0</v>
      </c>
      <c r="AB2619" s="27" t="s">
        <v>219</v>
      </c>
      <c r="AC2619" s="16">
        <f t="shared" si="122"/>
        <v>13620663.155958513</v>
      </c>
      <c r="AD2619" s="16">
        <f t="shared" si="121"/>
        <v>862.07561647435091</v>
      </c>
      <c r="AE2619" s="16" t="str">
        <f>VLOOKUP(AB2619,aircraft!A:B,2,FALSE)</f>
        <v>Passenger</v>
      </c>
      <c r="AF2619" s="16">
        <f t="shared" si="123"/>
        <v>3.9763055243076981</v>
      </c>
    </row>
    <row r="2620" spans="1:32" x14ac:dyDescent="0.25">
      <c r="A2620" s="26">
        <v>3199109.5506569301</v>
      </c>
      <c r="B2620" s="26">
        <v>1930385.4887051124</v>
      </c>
      <c r="C2620" s="26">
        <v>1343100.1133591614</v>
      </c>
      <c r="D2620" s="26">
        <v>1432230.898593579</v>
      </c>
      <c r="E2620" s="26">
        <v>2484255.7993057966</v>
      </c>
      <c r="F2620" s="26">
        <v>0</v>
      </c>
      <c r="G2620" s="26">
        <v>0</v>
      </c>
      <c r="H2620" s="26">
        <v>0</v>
      </c>
      <c r="I2620" s="26">
        <v>0</v>
      </c>
      <c r="J2620" s="26">
        <v>92890221.511991903</v>
      </c>
      <c r="K2620" s="26">
        <v>0</v>
      </c>
      <c r="L2620" s="26">
        <v>1272553.8842755791</v>
      </c>
      <c r="M2620" s="26">
        <v>4377.2229239203043</v>
      </c>
      <c r="N2620" s="26">
        <v>2461.0519132732475</v>
      </c>
      <c r="O2620" s="26">
        <v>299.46124608899976</v>
      </c>
      <c r="P2620" s="26">
        <v>298.04567003429543</v>
      </c>
      <c r="Q2620" s="26">
        <v>727.77102967557084</v>
      </c>
      <c r="R2620" s="26">
        <v>0</v>
      </c>
      <c r="S2620" s="26">
        <v>0</v>
      </c>
      <c r="T2620" s="26">
        <v>0</v>
      </c>
      <c r="U2620" s="26">
        <v>0</v>
      </c>
      <c r="V2620" s="26">
        <v>16123.585273339895</v>
      </c>
      <c r="W2620" s="26">
        <v>0</v>
      </c>
      <c r="X2620" s="26">
        <v>190.88309170779681</v>
      </c>
      <c r="Y2620" s="26">
        <v>29529261</v>
      </c>
      <c r="Z2620" s="26">
        <v>2000</v>
      </c>
      <c r="AA2620" s="26" t="b">
        <v>0</v>
      </c>
      <c r="AB2620" s="27" t="s">
        <v>47</v>
      </c>
      <c r="AC2620" s="16">
        <f t="shared" si="122"/>
        <v>104551857.24688807</v>
      </c>
      <c r="AD2620" s="16">
        <f t="shared" si="121"/>
        <v>8354.4358747002152</v>
      </c>
      <c r="AE2620" s="16" t="str">
        <f>VLOOKUP(AB2620,aircraft!A:B,2,FALSE)</f>
        <v>Passenger</v>
      </c>
      <c r="AF2620" s="16">
        <f t="shared" si="123"/>
        <v>3.7644389331893859</v>
      </c>
    </row>
    <row r="2621" spans="1:32" x14ac:dyDescent="0.25">
      <c r="A2621" s="26">
        <v>3552713.3791146912</v>
      </c>
      <c r="B2621" s="26">
        <v>2204396.9803263871</v>
      </c>
      <c r="C2621" s="26">
        <v>1614338.9422819517</v>
      </c>
      <c r="D2621" s="26">
        <v>1667403.0640390555</v>
      </c>
      <c r="E2621" s="26">
        <v>2843551.1979385465</v>
      </c>
      <c r="F2621" s="26">
        <v>0</v>
      </c>
      <c r="G2621" s="26">
        <v>0</v>
      </c>
      <c r="H2621" s="26">
        <v>0</v>
      </c>
      <c r="I2621" s="26">
        <v>0</v>
      </c>
      <c r="J2621" s="26">
        <v>67565990.400151223</v>
      </c>
      <c r="K2621" s="26">
        <v>0</v>
      </c>
      <c r="L2621" s="26">
        <v>1209267.2039593589</v>
      </c>
      <c r="M2621" s="26">
        <v>5985.6501846220153</v>
      </c>
      <c r="N2621" s="26">
        <v>3599.7775914077988</v>
      </c>
      <c r="O2621" s="26">
        <v>330.03732819245579</v>
      </c>
      <c r="P2621" s="26">
        <v>331.48730304346839</v>
      </c>
      <c r="Q2621" s="26">
        <v>760.48724625159025</v>
      </c>
      <c r="R2621" s="26">
        <v>0</v>
      </c>
      <c r="S2621" s="26">
        <v>0</v>
      </c>
      <c r="T2621" s="26">
        <v>0</v>
      </c>
      <c r="U2621" s="26">
        <v>0</v>
      </c>
      <c r="V2621" s="26">
        <v>11723.706968260194</v>
      </c>
      <c r="W2621" s="26">
        <v>0</v>
      </c>
      <c r="X2621" s="26">
        <v>181.39008920947035</v>
      </c>
      <c r="Y2621" s="26">
        <v>20868828</v>
      </c>
      <c r="Z2621" s="26">
        <v>2000</v>
      </c>
      <c r="AA2621" s="26" t="b">
        <v>0</v>
      </c>
      <c r="AB2621" s="27" t="s">
        <v>200</v>
      </c>
      <c r="AC2621" s="16">
        <f t="shared" si="122"/>
        <v>80657661.167811215</v>
      </c>
      <c r="AD2621" s="16">
        <f t="shared" si="121"/>
        <v>11188.829742726797</v>
      </c>
      <c r="AE2621" s="16" t="str">
        <f>VLOOKUP(AB2621,aircraft!A:B,2,FALSE)</f>
        <v>Passenger</v>
      </c>
      <c r="AF2621" s="16">
        <f t="shared" si="123"/>
        <v>4.2138538496588032</v>
      </c>
    </row>
    <row r="2622" spans="1:32" x14ac:dyDescent="0.25">
      <c r="A2622" s="26">
        <v>157699.15381694079</v>
      </c>
      <c r="B2622" s="26">
        <v>72808.152844959302</v>
      </c>
      <c r="C2622" s="26">
        <v>90132.234342702286</v>
      </c>
      <c r="D2622" s="26">
        <v>70431.784800680194</v>
      </c>
      <c r="E2622" s="26">
        <v>177240.62461124762</v>
      </c>
      <c r="F2622" s="26">
        <v>0</v>
      </c>
      <c r="G2622" s="26">
        <v>0</v>
      </c>
      <c r="H2622" s="26">
        <v>0</v>
      </c>
      <c r="I2622" s="26">
        <v>0</v>
      </c>
      <c r="J2622" s="26">
        <v>3261985.1090797419</v>
      </c>
      <c r="K2622" s="26">
        <v>0</v>
      </c>
      <c r="L2622" s="26">
        <v>112491.25741206584</v>
      </c>
      <c r="M2622" s="26">
        <v>248.37501009284546</v>
      </c>
      <c r="N2622" s="26">
        <v>114.40339423486299</v>
      </c>
      <c r="O2622" s="26">
        <v>0.46323654671047665</v>
      </c>
      <c r="P2622" s="26">
        <v>0.35989106019816464</v>
      </c>
      <c r="Q2622" s="26">
        <v>1.1720722846804361</v>
      </c>
      <c r="R2622" s="26">
        <v>0</v>
      </c>
      <c r="S2622" s="26">
        <v>0</v>
      </c>
      <c r="T2622" s="26">
        <v>0</v>
      </c>
      <c r="U2622" s="26">
        <v>0</v>
      </c>
      <c r="V2622" s="26">
        <v>3296.1059729882613</v>
      </c>
      <c r="W2622" s="26">
        <v>0</v>
      </c>
      <c r="X2622" s="26">
        <v>25.87298977889089</v>
      </c>
      <c r="Y2622" s="26">
        <v>454202</v>
      </c>
      <c r="Z2622" s="26">
        <v>2000</v>
      </c>
      <c r="AA2622" s="26" t="b">
        <v>0</v>
      </c>
      <c r="AB2622" s="27" t="s">
        <v>214</v>
      </c>
      <c r="AC2622" s="16">
        <f t="shared" si="122"/>
        <v>3942788.3169083376</v>
      </c>
      <c r="AD2622" s="16">
        <f t="shared" si="121"/>
        <v>390.64659399818845</v>
      </c>
      <c r="AE2622" s="16" t="str">
        <f>VLOOKUP(AB2622,aircraft!A:B,2,FALSE)</f>
        <v>Passenger</v>
      </c>
      <c r="AF2622" s="16">
        <f t="shared" si="123"/>
        <v>9.4078668373112979</v>
      </c>
    </row>
    <row r="2623" spans="1:32" x14ac:dyDescent="0.25">
      <c r="A2623" s="26">
        <v>5008.6709024934771</v>
      </c>
      <c r="B2623" s="26">
        <v>2404.5616829090022</v>
      </c>
      <c r="C2623" s="26">
        <v>3258.9098063194028</v>
      </c>
      <c r="D2623" s="26">
        <v>2804.5408454129188</v>
      </c>
      <c r="E2623" s="26">
        <v>6970.4149700121143</v>
      </c>
      <c r="F2623" s="26">
        <v>0</v>
      </c>
      <c r="G2623" s="26">
        <v>0</v>
      </c>
      <c r="H2623" s="26">
        <v>0</v>
      </c>
      <c r="I2623" s="26">
        <v>0</v>
      </c>
      <c r="J2623" s="26">
        <v>117556.78778724669</v>
      </c>
      <c r="K2623" s="26">
        <v>0</v>
      </c>
      <c r="L2623" s="26">
        <v>4375.3219997796477</v>
      </c>
      <c r="M2623" s="26">
        <v>4.3276282298123396</v>
      </c>
      <c r="N2623" s="26">
        <v>1.9990458937910991</v>
      </c>
      <c r="O2623" s="26">
        <v>8.75788722734578E-3</v>
      </c>
      <c r="P2623" s="26">
        <v>7.7867825159903632E-3</v>
      </c>
      <c r="Q2623" s="26">
        <v>2.2773075935226424E-2</v>
      </c>
      <c r="R2623" s="26">
        <v>0</v>
      </c>
      <c r="S2623" s="26">
        <v>0</v>
      </c>
      <c r="T2623" s="26">
        <v>0</v>
      </c>
      <c r="U2623" s="26">
        <v>0</v>
      </c>
      <c r="V2623" s="26">
        <v>119.3827092255419</v>
      </c>
      <c r="W2623" s="26">
        <v>0</v>
      </c>
      <c r="X2623" s="26">
        <v>1.0063240822794211</v>
      </c>
      <c r="Y2623" s="26">
        <v>16349</v>
      </c>
      <c r="Z2623" s="26">
        <v>2000</v>
      </c>
      <c r="AA2623" s="26" t="b">
        <v>0</v>
      </c>
      <c r="AB2623" s="27" t="s">
        <v>220</v>
      </c>
      <c r="AC2623" s="16">
        <f t="shared" si="122"/>
        <v>142379.20799417325</v>
      </c>
      <c r="AD2623" s="16">
        <f t="shared" si="121"/>
        <v>7.3723159515614221</v>
      </c>
      <c r="AE2623" s="16" t="str">
        <f>VLOOKUP(AB2623,aircraft!A:B,2,FALSE)</f>
        <v>Passenger</v>
      </c>
      <c r="AF2623" s="16">
        <f t="shared" si="123"/>
        <v>9.4188379600706611</v>
      </c>
    </row>
    <row r="2624" spans="1:32" x14ac:dyDescent="0.25">
      <c r="A2624" s="26">
        <v>217673.53938250453</v>
      </c>
      <c r="B2624" s="26">
        <v>98374.184178175376</v>
      </c>
      <c r="C2624" s="26">
        <v>125153.26654024712</v>
      </c>
      <c r="D2624" s="26">
        <v>101819.11583197088</v>
      </c>
      <c r="E2624" s="26">
        <v>215062.25298416623</v>
      </c>
      <c r="F2624" s="26">
        <v>0</v>
      </c>
      <c r="G2624" s="26">
        <v>0</v>
      </c>
      <c r="H2624" s="26">
        <v>0</v>
      </c>
      <c r="I2624" s="26">
        <v>0</v>
      </c>
      <c r="J2624" s="26">
        <v>5663643.8901637457</v>
      </c>
      <c r="K2624" s="26">
        <v>0</v>
      </c>
      <c r="L2624" s="26">
        <v>134509.69790221943</v>
      </c>
      <c r="M2624" s="26">
        <v>1168.2479032663189</v>
      </c>
      <c r="N2624" s="26">
        <v>527.94466451876713</v>
      </c>
      <c r="O2624" s="26">
        <v>1.0047121098284773</v>
      </c>
      <c r="P2624" s="26">
        <v>0.81785143361516333</v>
      </c>
      <c r="Q2624" s="26">
        <v>3.523128543082338</v>
      </c>
      <c r="R2624" s="26">
        <v>0</v>
      </c>
      <c r="S2624" s="26">
        <v>0</v>
      </c>
      <c r="T2624" s="26">
        <v>0</v>
      </c>
      <c r="U2624" s="26">
        <v>0</v>
      </c>
      <c r="V2624" s="26">
        <v>11926.390921177795</v>
      </c>
      <c r="W2624" s="26">
        <v>0</v>
      </c>
      <c r="X2624" s="26">
        <v>30.937231204000579</v>
      </c>
      <c r="Y2624" s="26">
        <v>798433</v>
      </c>
      <c r="Z2624" s="26">
        <v>2000</v>
      </c>
      <c r="AA2624" s="26" t="b">
        <v>0</v>
      </c>
      <c r="AB2624" s="27" t="s">
        <v>192</v>
      </c>
      <c r="AC2624" s="16">
        <f t="shared" si="122"/>
        <v>6556235.9469830291</v>
      </c>
      <c r="AD2624" s="16">
        <f t="shared" si="121"/>
        <v>1732.4754910756126</v>
      </c>
      <c r="AE2624" s="16" t="str">
        <f>VLOOKUP(AB2624,aircraft!A:B,2,FALSE)</f>
        <v>Passenger</v>
      </c>
      <c r="AF2624" s="16">
        <f t="shared" si="123"/>
        <v>8.7458486362018686</v>
      </c>
    </row>
    <row r="2625" spans="1:32" x14ac:dyDescent="0.25">
      <c r="A2625" s="26">
        <v>107.07455452650379</v>
      </c>
      <c r="B2625" s="26">
        <v>0</v>
      </c>
      <c r="C2625" s="26">
        <v>100.05791850109078</v>
      </c>
      <c r="D2625" s="26">
        <v>156.59018863078205</v>
      </c>
      <c r="E2625" s="26">
        <v>205.64289182141636</v>
      </c>
      <c r="F2625" s="26">
        <v>0</v>
      </c>
      <c r="G2625" s="26">
        <v>0</v>
      </c>
      <c r="H2625" s="26">
        <v>0</v>
      </c>
      <c r="I2625" s="26">
        <v>0</v>
      </c>
      <c r="J2625" s="26">
        <v>19615.533217968939</v>
      </c>
      <c r="K2625" s="26">
        <v>0</v>
      </c>
      <c r="L2625" s="26">
        <v>0</v>
      </c>
      <c r="M2625" s="26">
        <v>30.060042660456659</v>
      </c>
      <c r="N2625" s="26">
        <v>0</v>
      </c>
      <c r="O2625" s="26">
        <v>3.2709933933687839E-2</v>
      </c>
      <c r="P2625" s="26">
        <v>5.1190898246806518E-2</v>
      </c>
      <c r="Q2625" s="26">
        <v>6.7226717347090473E-2</v>
      </c>
      <c r="R2625" s="26">
        <v>0</v>
      </c>
      <c r="S2625" s="26">
        <v>0</v>
      </c>
      <c r="T2625" s="26">
        <v>0</v>
      </c>
      <c r="U2625" s="26">
        <v>0</v>
      </c>
      <c r="V2625" s="26">
        <v>6.8602897061954717</v>
      </c>
      <c r="W2625" s="26">
        <v>0</v>
      </c>
      <c r="X2625" s="26">
        <v>0</v>
      </c>
      <c r="Y2625" s="26">
        <v>4863</v>
      </c>
      <c r="Z2625" s="26">
        <v>2000</v>
      </c>
      <c r="AA2625" s="26" t="b">
        <v>0</v>
      </c>
      <c r="AB2625" s="27" t="s">
        <v>193</v>
      </c>
      <c r="AC2625" s="16">
        <f t="shared" si="122"/>
        <v>20184.898771448734</v>
      </c>
      <c r="AD2625" s="16">
        <f t="shared" si="121"/>
        <v>30.211170209984243</v>
      </c>
      <c r="AE2625" s="16" t="str">
        <f>VLOOKUP(AB2625,aircraft!A:B,2,FALSE)</f>
        <v>Freighter</v>
      </c>
      <c r="AF2625" s="16">
        <f t="shared" si="123"/>
        <v>4.5259511123316614</v>
      </c>
    </row>
    <row r="2626" spans="1:32" x14ac:dyDescent="0.25">
      <c r="A2626" s="26">
        <v>1274.6054758739531</v>
      </c>
      <c r="B2626" s="26">
        <v>583.11190723363438</v>
      </c>
      <c r="C2626" s="26">
        <v>1154.0091379510266</v>
      </c>
      <c r="D2626" s="26">
        <v>1012.7438315717725</v>
      </c>
      <c r="E2626" s="26">
        <v>2164.1037455029209</v>
      </c>
      <c r="F2626" s="26">
        <v>0</v>
      </c>
      <c r="G2626" s="26">
        <v>0</v>
      </c>
      <c r="H2626" s="26">
        <v>0</v>
      </c>
      <c r="I2626" s="26">
        <v>0</v>
      </c>
      <c r="J2626" s="26">
        <v>69023.663398733144</v>
      </c>
      <c r="K2626" s="26">
        <v>0</v>
      </c>
      <c r="L2626" s="26">
        <v>860.40343486919483</v>
      </c>
      <c r="M2626" s="26">
        <v>27.786397281012377</v>
      </c>
      <c r="N2626" s="26">
        <v>12.711838620160524</v>
      </c>
      <c r="O2626" s="26">
        <v>0.78999543677442041</v>
      </c>
      <c r="P2626" s="26">
        <v>0.69329000893673598</v>
      </c>
      <c r="Q2626" s="26">
        <v>1.5893348384176744</v>
      </c>
      <c r="R2626" s="26">
        <v>0</v>
      </c>
      <c r="S2626" s="26">
        <v>0</v>
      </c>
      <c r="T2626" s="26">
        <v>0</v>
      </c>
      <c r="U2626" s="26">
        <v>0</v>
      </c>
      <c r="V2626" s="26">
        <v>32.464044501569589</v>
      </c>
      <c r="W2626" s="26">
        <v>0</v>
      </c>
      <c r="X2626" s="26">
        <v>0.31834926598955254</v>
      </c>
      <c r="Y2626" s="26">
        <v>5594</v>
      </c>
      <c r="Z2626" s="26">
        <v>2000</v>
      </c>
      <c r="AA2626" s="26" t="b">
        <v>0</v>
      </c>
      <c r="AB2626" s="27" t="s">
        <v>164</v>
      </c>
      <c r="AC2626" s="16">
        <f t="shared" si="122"/>
        <v>76072.640931735645</v>
      </c>
      <c r="AD2626" s="16">
        <f t="shared" ref="AD2626:AD2689" si="124">SUM(M2626:U2626,W2626:X2626)</f>
        <v>43.889205451291289</v>
      </c>
      <c r="AE2626" s="16" t="str">
        <f>VLOOKUP(AB2626,aircraft!A:B,2,FALSE)</f>
        <v>Freighter</v>
      </c>
      <c r="AF2626" s="16">
        <f t="shared" si="123"/>
        <v>14.955424109812833</v>
      </c>
    </row>
    <row r="2627" spans="1:32" x14ac:dyDescent="0.25">
      <c r="A2627" s="26">
        <v>135.91652094276924</v>
      </c>
      <c r="B2627" s="26">
        <v>26.855388471212688</v>
      </c>
      <c r="C2627" s="26">
        <v>97.282897772933069</v>
      </c>
      <c r="D2627" s="26">
        <v>171.05017657682657</v>
      </c>
      <c r="E2627" s="26">
        <v>170.16507643854823</v>
      </c>
      <c r="F2627" s="26">
        <v>0</v>
      </c>
      <c r="G2627" s="26">
        <v>0</v>
      </c>
      <c r="H2627" s="26">
        <v>0</v>
      </c>
      <c r="I2627" s="26">
        <v>0</v>
      </c>
      <c r="J2627" s="26">
        <v>19670.93853905976</v>
      </c>
      <c r="K2627" s="26">
        <v>0</v>
      </c>
      <c r="L2627" s="26">
        <v>0</v>
      </c>
      <c r="M2627" s="26">
        <v>38.157118055431042</v>
      </c>
      <c r="N2627" s="26">
        <v>7.5393647601678095</v>
      </c>
      <c r="O2627" s="26">
        <v>3.1802112208670269E-2</v>
      </c>
      <c r="P2627" s="26">
        <v>5.5916888099961606E-2</v>
      </c>
      <c r="Q2627" s="26">
        <v>0.13943407739519936</v>
      </c>
      <c r="R2627" s="26">
        <v>0</v>
      </c>
      <c r="S2627" s="26">
        <v>0</v>
      </c>
      <c r="T2627" s="26">
        <v>0</v>
      </c>
      <c r="U2627" s="26">
        <v>0</v>
      </c>
      <c r="V2627" s="26">
        <v>494.83050871387127</v>
      </c>
      <c r="W2627" s="26">
        <v>0</v>
      </c>
      <c r="X2627" s="26">
        <v>0</v>
      </c>
      <c r="Y2627" s="26">
        <v>12453</v>
      </c>
      <c r="Z2627" s="26">
        <v>2000</v>
      </c>
      <c r="AA2627" s="26" t="b">
        <v>0</v>
      </c>
      <c r="AB2627" s="27" t="s">
        <v>165</v>
      </c>
      <c r="AC2627" s="16">
        <f t="shared" ref="AC2627:AC2690" si="125">SUM(A2627:L2627)</f>
        <v>20272.208599262049</v>
      </c>
      <c r="AD2627" s="16">
        <f t="shared" si="124"/>
        <v>45.923635893302688</v>
      </c>
      <c r="AE2627" s="16" t="str">
        <f>VLOOKUP(AB2627,aircraft!A:B,2,FALSE)</f>
        <v>Freighter (not used as passenger)</v>
      </c>
      <c r="AF2627" s="16">
        <f t="shared" ref="AF2627:AF2690" si="126">IF(AA2627,"",SUMIFS(AC:AC,Z:Z,Z2627,AB:AB,AB2627)/Y2627)</f>
        <v>1.6397361214778206</v>
      </c>
    </row>
    <row r="2628" spans="1:32" x14ac:dyDescent="0.25">
      <c r="A2628" s="26">
        <v>138.44254571005959</v>
      </c>
      <c r="B2628" s="26">
        <v>33.057676056726841</v>
      </c>
      <c r="C2628" s="26">
        <v>69.129715687467595</v>
      </c>
      <c r="D2628" s="26">
        <v>121.54911444606572</v>
      </c>
      <c r="E2628" s="26">
        <v>139.18242366754649</v>
      </c>
      <c r="F2628" s="26">
        <v>0</v>
      </c>
      <c r="G2628" s="26">
        <v>0</v>
      </c>
      <c r="H2628" s="26">
        <v>0</v>
      </c>
      <c r="I2628" s="26">
        <v>0</v>
      </c>
      <c r="J2628" s="26">
        <v>11103.782917683126</v>
      </c>
      <c r="K2628" s="26">
        <v>0</v>
      </c>
      <c r="L2628" s="26">
        <v>108.37218940571074</v>
      </c>
      <c r="M2628" s="26">
        <v>0.74758976622609574</v>
      </c>
      <c r="N2628" s="26">
        <v>0.17851145533674387</v>
      </c>
      <c r="O2628" s="26">
        <v>0</v>
      </c>
      <c r="P2628" s="26">
        <v>0</v>
      </c>
      <c r="Q2628" s="26">
        <v>0</v>
      </c>
      <c r="R2628" s="26">
        <v>0</v>
      </c>
      <c r="S2628" s="26">
        <v>0</v>
      </c>
      <c r="T2628" s="26">
        <v>0</v>
      </c>
      <c r="U2628" s="26">
        <v>0</v>
      </c>
      <c r="V2628" s="26">
        <v>7.3452259809401585</v>
      </c>
      <c r="W2628" s="26">
        <v>0</v>
      </c>
      <c r="X2628" s="26">
        <v>0.11162334714271446</v>
      </c>
      <c r="Y2628" s="26">
        <v>3527</v>
      </c>
      <c r="Z2628" s="26">
        <v>2000</v>
      </c>
      <c r="AA2628" s="26" t="b">
        <v>0</v>
      </c>
      <c r="AB2628" s="27" t="s">
        <v>227</v>
      </c>
      <c r="AC2628" s="16">
        <f t="shared" si="125"/>
        <v>11713.516582656703</v>
      </c>
      <c r="AD2628" s="16">
        <f t="shared" si="124"/>
        <v>1.0377245687055541</v>
      </c>
      <c r="AE2628" s="16" t="str">
        <f>VLOOKUP(AB2628,aircraft!A:B,2,FALSE)</f>
        <v>Freighter</v>
      </c>
      <c r="AF2628" s="16">
        <f t="shared" si="126"/>
        <v>3.439468805653227</v>
      </c>
    </row>
    <row r="2629" spans="1:32" x14ac:dyDescent="0.25">
      <c r="A2629" s="26">
        <v>52189.994791021818</v>
      </c>
      <c r="B2629" s="26">
        <v>27768.507354925783</v>
      </c>
      <c r="C2629" s="26">
        <v>21316.855928249985</v>
      </c>
      <c r="D2629" s="26">
        <v>41522.427677679938</v>
      </c>
      <c r="E2629" s="26">
        <v>49817.960269300922</v>
      </c>
      <c r="F2629" s="26">
        <v>0</v>
      </c>
      <c r="G2629" s="26">
        <v>0</v>
      </c>
      <c r="H2629" s="26">
        <v>0</v>
      </c>
      <c r="I2629" s="26">
        <v>0</v>
      </c>
      <c r="J2629" s="26">
        <v>1105266.9273148419</v>
      </c>
      <c r="K2629" s="26">
        <v>0</v>
      </c>
      <c r="L2629" s="26">
        <v>0</v>
      </c>
      <c r="M2629" s="26">
        <v>77.035704122478435</v>
      </c>
      <c r="N2629" s="26">
        <v>44.266465110998411</v>
      </c>
      <c r="O2629" s="26">
        <v>0.46784811036803992</v>
      </c>
      <c r="P2629" s="26">
        <v>1.5037974976115569</v>
      </c>
      <c r="Q2629" s="26">
        <v>2.0050633301487419</v>
      </c>
      <c r="R2629" s="26">
        <v>0</v>
      </c>
      <c r="S2629" s="26">
        <v>0</v>
      </c>
      <c r="T2629" s="26">
        <v>0</v>
      </c>
      <c r="U2629" s="26">
        <v>0</v>
      </c>
      <c r="V2629" s="26">
        <v>0</v>
      </c>
      <c r="W2629" s="26">
        <v>0</v>
      </c>
      <c r="X2629" s="26">
        <v>0</v>
      </c>
      <c r="Y2629" s="26">
        <v>1126151</v>
      </c>
      <c r="Z2629" s="26">
        <v>2000</v>
      </c>
      <c r="AA2629" s="26" t="b">
        <v>0</v>
      </c>
      <c r="AB2629" s="27" t="s">
        <v>48</v>
      </c>
      <c r="AC2629" s="16">
        <f t="shared" si="125"/>
        <v>1297882.6733360202</v>
      </c>
      <c r="AD2629" s="16">
        <f t="shared" si="124"/>
        <v>125.27887817160519</v>
      </c>
      <c r="AE2629" s="16" t="str">
        <f>VLOOKUP(AB2629,aircraft!A:B,2,FALSE)</f>
        <v>Passenger</v>
      </c>
      <c r="AF2629" s="16">
        <f t="shared" si="126"/>
        <v>1.2822531425501758</v>
      </c>
    </row>
    <row r="2630" spans="1:32" x14ac:dyDescent="0.25">
      <c r="A2630" s="26">
        <v>23469.109349078521</v>
      </c>
      <c r="B2630" s="26">
        <v>9506.4415679015365</v>
      </c>
      <c r="C2630" s="26">
        <v>6955.5696942570812</v>
      </c>
      <c r="D2630" s="26">
        <v>12229.810702926248</v>
      </c>
      <c r="E2630" s="26">
        <v>12620.76103042957</v>
      </c>
      <c r="F2630" s="26">
        <v>0</v>
      </c>
      <c r="G2630" s="26">
        <v>0</v>
      </c>
      <c r="H2630" s="26">
        <v>0</v>
      </c>
      <c r="I2630" s="26">
        <v>0</v>
      </c>
      <c r="J2630" s="26">
        <v>411590.95931371447</v>
      </c>
      <c r="K2630" s="26">
        <v>0</v>
      </c>
      <c r="L2630" s="26">
        <v>0</v>
      </c>
      <c r="M2630" s="26">
        <v>0</v>
      </c>
      <c r="N2630" s="26">
        <v>0</v>
      </c>
      <c r="O2630" s="26">
        <v>0</v>
      </c>
      <c r="P2630" s="26">
        <v>0</v>
      </c>
      <c r="Q2630" s="26">
        <v>0</v>
      </c>
      <c r="R2630" s="26">
        <v>0</v>
      </c>
      <c r="S2630" s="26">
        <v>0</v>
      </c>
      <c r="T2630" s="26">
        <v>0</v>
      </c>
      <c r="U2630" s="26">
        <v>0</v>
      </c>
      <c r="V2630" s="26">
        <v>0</v>
      </c>
      <c r="W2630" s="26">
        <v>0</v>
      </c>
      <c r="X2630" s="26">
        <v>0</v>
      </c>
      <c r="Y2630" s="26">
        <v>426891</v>
      </c>
      <c r="Z2630" s="26">
        <v>2000</v>
      </c>
      <c r="AA2630" s="26" t="b">
        <v>0</v>
      </c>
      <c r="AB2630" s="27" t="s">
        <v>206</v>
      </c>
      <c r="AC2630" s="16">
        <f t="shared" si="125"/>
        <v>476372.65165830741</v>
      </c>
      <c r="AD2630" s="16">
        <f t="shared" si="124"/>
        <v>0</v>
      </c>
      <c r="AE2630" s="16" t="str">
        <f>VLOOKUP(AB2630,aircraft!A:B,2,FALSE)</f>
        <v>Passenger</v>
      </c>
      <c r="AF2630" s="16">
        <f t="shared" si="126"/>
        <v>1.2188430332097322</v>
      </c>
    </row>
    <row r="2631" spans="1:32" x14ac:dyDescent="0.25">
      <c r="A2631" s="26">
        <v>167518.2415456053</v>
      </c>
      <c r="B2631" s="26">
        <v>107047.97518712292</v>
      </c>
      <c r="C2631" s="26">
        <v>39136.215637979905</v>
      </c>
      <c r="D2631" s="26">
        <v>92711.506575590276</v>
      </c>
      <c r="E2631" s="26">
        <v>123200.15622434832</v>
      </c>
      <c r="F2631" s="26">
        <v>0</v>
      </c>
      <c r="G2631" s="26">
        <v>0</v>
      </c>
      <c r="H2631" s="26">
        <v>0</v>
      </c>
      <c r="I2631" s="26">
        <v>0</v>
      </c>
      <c r="J2631" s="26">
        <v>2370298.0368859195</v>
      </c>
      <c r="K2631" s="26">
        <v>0</v>
      </c>
      <c r="L2631" s="26">
        <v>0</v>
      </c>
      <c r="M2631" s="26">
        <v>1373.0995748500986</v>
      </c>
      <c r="N2631" s="26">
        <v>834.53996715831499</v>
      </c>
      <c r="O2631" s="26">
        <v>4.4451621867798226</v>
      </c>
      <c r="P2631" s="26">
        <v>15.80658258600592</v>
      </c>
      <c r="Q2631" s="26">
        <v>21.075443448007892</v>
      </c>
      <c r="R2631" s="26">
        <v>0</v>
      </c>
      <c r="S2631" s="26">
        <v>0</v>
      </c>
      <c r="T2631" s="26">
        <v>0</v>
      </c>
      <c r="U2631" s="26">
        <v>0</v>
      </c>
      <c r="V2631" s="26">
        <v>0</v>
      </c>
      <c r="W2631" s="26">
        <v>0</v>
      </c>
      <c r="X2631" s="26">
        <v>0</v>
      </c>
      <c r="Y2631" s="26">
        <v>2331368</v>
      </c>
      <c r="Z2631" s="26">
        <v>2000</v>
      </c>
      <c r="AA2631" s="26" t="b">
        <v>0</v>
      </c>
      <c r="AB2631" s="27" t="s">
        <v>194</v>
      </c>
      <c r="AC2631" s="16">
        <f t="shared" si="125"/>
        <v>2899912.1320565664</v>
      </c>
      <c r="AD2631" s="16">
        <f t="shared" si="124"/>
        <v>2248.9667302292069</v>
      </c>
      <c r="AE2631" s="16" t="str">
        <f>VLOOKUP(AB2631,aircraft!A:B,2,FALSE)</f>
        <v>Passenger</v>
      </c>
      <c r="AF2631" s="16">
        <f t="shared" si="126"/>
        <v>1.383798539614471</v>
      </c>
    </row>
    <row r="2632" spans="1:32" x14ac:dyDescent="0.25">
      <c r="A2632" s="26">
        <v>652494.19748037308</v>
      </c>
      <c r="B2632" s="26">
        <v>444264.90322725411</v>
      </c>
      <c r="C2632" s="26">
        <v>396243.28670316888</v>
      </c>
      <c r="D2632" s="26">
        <v>687197.92386017682</v>
      </c>
      <c r="E2632" s="26">
        <v>811087.79040299298</v>
      </c>
      <c r="F2632" s="26">
        <v>0</v>
      </c>
      <c r="G2632" s="26">
        <v>0</v>
      </c>
      <c r="H2632" s="26">
        <v>0</v>
      </c>
      <c r="I2632" s="26">
        <v>0</v>
      </c>
      <c r="J2632" s="26">
        <v>16908710.142839998</v>
      </c>
      <c r="K2632" s="26">
        <v>0</v>
      </c>
      <c r="L2632" s="26">
        <v>279107.57990924729</v>
      </c>
      <c r="M2632" s="26">
        <v>3079.7723633950386</v>
      </c>
      <c r="N2632" s="26">
        <v>2096.9301738914291</v>
      </c>
      <c r="O2632" s="26">
        <v>4.8380860335798817</v>
      </c>
      <c r="P2632" s="26">
        <v>8.2423724556852296</v>
      </c>
      <c r="Q2632" s="26">
        <v>10.634453026265835</v>
      </c>
      <c r="R2632" s="26">
        <v>0</v>
      </c>
      <c r="S2632" s="26">
        <v>0</v>
      </c>
      <c r="T2632" s="26">
        <v>0</v>
      </c>
      <c r="U2632" s="26">
        <v>0</v>
      </c>
      <c r="V2632" s="26">
        <v>6751.3582394369469</v>
      </c>
      <c r="W2632" s="26">
        <v>0</v>
      </c>
      <c r="X2632" s="26">
        <v>170.25562045900958</v>
      </c>
      <c r="Y2632" s="26">
        <v>5575391</v>
      </c>
      <c r="Z2632" s="26">
        <v>2000</v>
      </c>
      <c r="AA2632" s="26" t="b">
        <v>0</v>
      </c>
      <c r="AB2632" s="27" t="s">
        <v>207</v>
      </c>
      <c r="AC2632" s="16">
        <f t="shared" si="125"/>
        <v>20179105.824423209</v>
      </c>
      <c r="AD2632" s="16">
        <f t="shared" si="124"/>
        <v>5370.673069261009</v>
      </c>
      <c r="AE2632" s="16" t="str">
        <f>VLOOKUP(AB2632,aircraft!A:B,2,FALSE)</f>
        <v>Passenger</v>
      </c>
      <c r="AF2632" s="16">
        <f t="shared" si="126"/>
        <v>3.9205961238740441</v>
      </c>
    </row>
    <row r="2633" spans="1:32" x14ac:dyDescent="0.25">
      <c r="A2633" s="26">
        <v>43696.073754605677</v>
      </c>
      <c r="B2633" s="26">
        <v>5499.6059463955262</v>
      </c>
      <c r="C2633" s="26">
        <v>97150.208085152815</v>
      </c>
      <c r="D2633" s="26">
        <v>152187.4763689012</v>
      </c>
      <c r="E2633" s="26">
        <v>188119.21891080166</v>
      </c>
      <c r="F2633" s="26">
        <v>0</v>
      </c>
      <c r="G2633" s="26">
        <v>0</v>
      </c>
      <c r="H2633" s="26">
        <v>0</v>
      </c>
      <c r="I2633" s="26">
        <v>0</v>
      </c>
      <c r="J2633" s="26">
        <v>5058379.1163949808</v>
      </c>
      <c r="K2633" s="26">
        <v>0</v>
      </c>
      <c r="L2633" s="26">
        <v>89325.345828048026</v>
      </c>
      <c r="M2633" s="26">
        <v>206.24545146603197</v>
      </c>
      <c r="N2633" s="26">
        <v>25.958137970692718</v>
      </c>
      <c r="O2633" s="26">
        <v>2.7726087753855682</v>
      </c>
      <c r="P2633" s="26">
        <v>4.3405985714847759</v>
      </c>
      <c r="Q2633" s="26">
        <v>7.0718636675382669</v>
      </c>
      <c r="R2633" s="26">
        <v>0</v>
      </c>
      <c r="S2633" s="26">
        <v>0</v>
      </c>
      <c r="T2633" s="26">
        <v>0</v>
      </c>
      <c r="U2633" s="26">
        <v>0</v>
      </c>
      <c r="V2633" s="26">
        <v>2011.7480455034506</v>
      </c>
      <c r="W2633" s="26">
        <v>0</v>
      </c>
      <c r="X2633" s="26">
        <v>54.488459903578693</v>
      </c>
      <c r="Y2633" s="26">
        <v>1668062</v>
      </c>
      <c r="Z2633" s="26">
        <v>2000</v>
      </c>
      <c r="AA2633" s="26" t="b">
        <v>0</v>
      </c>
      <c r="AB2633" s="27" t="s">
        <v>231</v>
      </c>
      <c r="AC2633" s="16">
        <f t="shared" si="125"/>
        <v>5634357.0452888859</v>
      </c>
      <c r="AD2633" s="16">
        <f t="shared" si="124"/>
        <v>300.87712035471202</v>
      </c>
      <c r="AE2633" s="16" t="str">
        <f>VLOOKUP(AB2633,aircraft!A:B,2,FALSE)</f>
        <v>Passenger</v>
      </c>
      <c r="AF2633" s="16">
        <f t="shared" si="126"/>
        <v>3.6279518735469614</v>
      </c>
    </row>
    <row r="2634" spans="1:32" x14ac:dyDescent="0.25">
      <c r="A2634" s="26">
        <v>13394.170880605474</v>
      </c>
      <c r="B2634" s="26">
        <v>7732.8302168958908</v>
      </c>
      <c r="C2634" s="26">
        <v>12150.405040241001</v>
      </c>
      <c r="D2634" s="26">
        <v>18058.311358354156</v>
      </c>
      <c r="E2634" s="26">
        <v>48859.731835310398</v>
      </c>
      <c r="F2634" s="26">
        <v>0</v>
      </c>
      <c r="G2634" s="26">
        <v>0</v>
      </c>
      <c r="H2634" s="26">
        <v>0</v>
      </c>
      <c r="I2634" s="26">
        <v>0</v>
      </c>
      <c r="J2634" s="26">
        <v>208187.83572466849</v>
      </c>
      <c r="K2634" s="26">
        <v>0</v>
      </c>
      <c r="L2634" s="26">
        <v>0</v>
      </c>
      <c r="M2634" s="26">
        <v>447.36534581308854</v>
      </c>
      <c r="N2634" s="26">
        <v>258.27655141421872</v>
      </c>
      <c r="O2634" s="26">
        <v>35.236176997574056</v>
      </c>
      <c r="P2634" s="26">
        <v>52.369106477758038</v>
      </c>
      <c r="Q2634" s="26">
        <v>141.69323189647776</v>
      </c>
      <c r="R2634" s="26">
        <v>0</v>
      </c>
      <c r="S2634" s="26">
        <v>0</v>
      </c>
      <c r="T2634" s="26">
        <v>0</v>
      </c>
      <c r="U2634" s="26">
        <v>0</v>
      </c>
      <c r="V2634" s="26">
        <v>116.9117932159477</v>
      </c>
      <c r="W2634" s="26">
        <v>0</v>
      </c>
      <c r="X2634" s="26">
        <v>0</v>
      </c>
      <c r="Y2634" s="26">
        <v>17298</v>
      </c>
      <c r="Z2634" s="26">
        <v>2000</v>
      </c>
      <c r="AA2634" s="26" t="b">
        <v>0</v>
      </c>
      <c r="AB2634" s="27" t="s">
        <v>49</v>
      </c>
      <c r="AC2634" s="16">
        <f t="shared" si="125"/>
        <v>308383.28505607543</v>
      </c>
      <c r="AD2634" s="16">
        <f t="shared" si="124"/>
        <v>934.94041259911705</v>
      </c>
      <c r="AE2634" s="16" t="str">
        <f>VLOOKUP(AB2634,aircraft!A:B,2,FALSE)</f>
        <v>Passenger</v>
      </c>
      <c r="AF2634" s="16">
        <f t="shared" si="126"/>
        <v>19.691204630526126</v>
      </c>
    </row>
    <row r="2635" spans="1:32" x14ac:dyDescent="0.25">
      <c r="A2635" s="26">
        <v>2056.1111616148796</v>
      </c>
      <c r="B2635" s="26">
        <v>824.63132235604951</v>
      </c>
      <c r="C2635" s="26">
        <v>682.85630911010503</v>
      </c>
      <c r="D2635" s="26">
        <v>1200.6498050922723</v>
      </c>
      <c r="E2635" s="26">
        <v>1239.0309743449827</v>
      </c>
      <c r="F2635" s="26">
        <v>0</v>
      </c>
      <c r="G2635" s="26">
        <v>0</v>
      </c>
      <c r="H2635" s="26">
        <v>0</v>
      </c>
      <c r="I2635" s="26">
        <v>0</v>
      </c>
      <c r="J2635" s="26">
        <v>41281.948910804982</v>
      </c>
      <c r="K2635" s="26">
        <v>0</v>
      </c>
      <c r="L2635" s="26">
        <v>0</v>
      </c>
      <c r="M2635" s="26">
        <v>577.23134601027516</v>
      </c>
      <c r="N2635" s="26">
        <v>231.50647545337986</v>
      </c>
      <c r="O2635" s="26">
        <v>0.22322573793150402</v>
      </c>
      <c r="P2635" s="26">
        <v>0.39249243971739239</v>
      </c>
      <c r="Q2635" s="26">
        <v>0.40503924453534246</v>
      </c>
      <c r="R2635" s="26">
        <v>0</v>
      </c>
      <c r="S2635" s="26">
        <v>0</v>
      </c>
      <c r="T2635" s="26">
        <v>0</v>
      </c>
      <c r="U2635" s="26">
        <v>0</v>
      </c>
      <c r="V2635" s="26">
        <v>444.22759609436616</v>
      </c>
      <c r="W2635" s="26">
        <v>0</v>
      </c>
      <c r="X2635" s="26">
        <v>0</v>
      </c>
      <c r="Y2635" s="26">
        <v>39154</v>
      </c>
      <c r="Z2635" s="26">
        <v>2000</v>
      </c>
      <c r="AA2635" s="26" t="b">
        <v>0</v>
      </c>
      <c r="AB2635" s="27" t="s">
        <v>50</v>
      </c>
      <c r="AC2635" s="16">
        <f t="shared" si="125"/>
        <v>47285.22848332327</v>
      </c>
      <c r="AD2635" s="16">
        <f t="shared" si="124"/>
        <v>809.75857888583937</v>
      </c>
      <c r="AE2635" s="16" t="str">
        <f>VLOOKUP(AB2635,aircraft!A:B,2,FALSE)</f>
        <v>Passenger</v>
      </c>
      <c r="AF2635" s="16">
        <f t="shared" si="126"/>
        <v>1.3291253219149937</v>
      </c>
    </row>
    <row r="2636" spans="1:32" x14ac:dyDescent="0.25">
      <c r="A2636" s="26">
        <v>128893.08884631348</v>
      </c>
      <c r="B2636" s="26">
        <v>79781.584072531696</v>
      </c>
      <c r="C2636" s="26">
        <v>57356.174316718862</v>
      </c>
      <c r="D2636" s="26">
        <v>83607.756312331796</v>
      </c>
      <c r="E2636" s="26">
        <v>125842.0884004601</v>
      </c>
      <c r="F2636" s="26">
        <v>0</v>
      </c>
      <c r="G2636" s="26">
        <v>0</v>
      </c>
      <c r="H2636" s="26">
        <v>0</v>
      </c>
      <c r="I2636" s="26">
        <v>0</v>
      </c>
      <c r="J2636" s="26">
        <v>3830646.0941636288</v>
      </c>
      <c r="K2636" s="26">
        <v>0</v>
      </c>
      <c r="L2636" s="26">
        <v>60602.680843670452</v>
      </c>
      <c r="M2636" s="26">
        <v>694.73375712124687</v>
      </c>
      <c r="N2636" s="26">
        <v>430.02274325106191</v>
      </c>
      <c r="O2636" s="26">
        <v>4.6514068467446066</v>
      </c>
      <c r="P2636" s="26">
        <v>6.781059969420653</v>
      </c>
      <c r="Q2636" s="26">
        <v>11.913221881581887</v>
      </c>
      <c r="R2636" s="26">
        <v>0</v>
      </c>
      <c r="S2636" s="26">
        <v>0</v>
      </c>
      <c r="T2636" s="26">
        <v>0</v>
      </c>
      <c r="U2636" s="26">
        <v>0</v>
      </c>
      <c r="V2636" s="26">
        <v>1479.7634354245804</v>
      </c>
      <c r="W2636" s="26">
        <v>0</v>
      </c>
      <c r="X2636" s="26">
        <v>34.543526546835437</v>
      </c>
      <c r="Y2636" s="26">
        <v>1263959</v>
      </c>
      <c r="Z2636" s="26">
        <v>2000</v>
      </c>
      <c r="AA2636" s="26" t="b">
        <v>0</v>
      </c>
      <c r="AB2636" s="27" t="s">
        <v>52</v>
      </c>
      <c r="AC2636" s="16">
        <f t="shared" si="125"/>
        <v>4366729.4669556553</v>
      </c>
      <c r="AD2636" s="16">
        <f t="shared" si="124"/>
        <v>1182.6457156168915</v>
      </c>
      <c r="AE2636" s="16" t="str">
        <f>VLOOKUP(AB2636,aircraft!A:B,2,FALSE)</f>
        <v>Passenger</v>
      </c>
      <c r="AF2636" s="16">
        <f t="shared" si="126"/>
        <v>3.6980942745663707</v>
      </c>
    </row>
    <row r="2637" spans="1:32" x14ac:dyDescent="0.25">
      <c r="A2637" s="26">
        <v>231144.13046791474</v>
      </c>
      <c r="B2637" s="26">
        <v>110971.49251481467</v>
      </c>
      <c r="C2637" s="26">
        <v>161682.43738643834</v>
      </c>
      <c r="D2637" s="26">
        <v>237309.6340456855</v>
      </c>
      <c r="E2637" s="26">
        <v>351408.33278146322</v>
      </c>
      <c r="F2637" s="26">
        <v>0</v>
      </c>
      <c r="G2637" s="26">
        <v>0</v>
      </c>
      <c r="H2637" s="26">
        <v>0</v>
      </c>
      <c r="I2637" s="26">
        <v>0</v>
      </c>
      <c r="J2637" s="26">
        <v>9636302.2442875355</v>
      </c>
      <c r="K2637" s="26">
        <v>0</v>
      </c>
      <c r="L2637" s="26">
        <v>150248.83865982169</v>
      </c>
      <c r="M2637" s="26">
        <v>1245.8668779981754</v>
      </c>
      <c r="N2637" s="26">
        <v>598.13635174881381</v>
      </c>
      <c r="O2637" s="26">
        <v>13.140268050318742</v>
      </c>
      <c r="P2637" s="26">
        <v>19.286744609518628</v>
      </c>
      <c r="Q2637" s="26">
        <v>33.383644489940295</v>
      </c>
      <c r="R2637" s="26">
        <v>0</v>
      </c>
      <c r="S2637" s="26">
        <v>0</v>
      </c>
      <c r="T2637" s="26">
        <v>0</v>
      </c>
      <c r="U2637" s="26">
        <v>0</v>
      </c>
      <c r="V2637" s="26">
        <v>3740.5869339214546</v>
      </c>
      <c r="W2637" s="26">
        <v>0</v>
      </c>
      <c r="X2637" s="26">
        <v>85.641834232797208</v>
      </c>
      <c r="Y2637" s="26">
        <v>3179278</v>
      </c>
      <c r="Z2637" s="26">
        <v>2000</v>
      </c>
      <c r="AA2637" s="26" t="b">
        <v>0</v>
      </c>
      <c r="AB2637" s="27" t="s">
        <v>53</v>
      </c>
      <c r="AC2637" s="16">
        <f t="shared" si="125"/>
        <v>10879067.110143673</v>
      </c>
      <c r="AD2637" s="16">
        <f t="shared" si="124"/>
        <v>1995.4557211295642</v>
      </c>
      <c r="AE2637" s="16" t="str">
        <f>VLOOKUP(AB2637,aircraft!A:B,2,FALSE)</f>
        <v>Passenger</v>
      </c>
      <c r="AF2637" s="16">
        <f t="shared" si="126"/>
        <v>3.6618000788012042</v>
      </c>
    </row>
    <row r="2638" spans="1:32" x14ac:dyDescent="0.25">
      <c r="A2638" s="26">
        <v>704831.17444193293</v>
      </c>
      <c r="B2638" s="26">
        <v>272999.54966087773</v>
      </c>
      <c r="C2638" s="26">
        <v>355330.87480524363</v>
      </c>
      <c r="D2638" s="26">
        <v>553166.64626626612</v>
      </c>
      <c r="E2638" s="26">
        <v>701312.16863656032</v>
      </c>
      <c r="F2638" s="26">
        <v>0</v>
      </c>
      <c r="G2638" s="26">
        <v>0</v>
      </c>
      <c r="H2638" s="26">
        <v>0</v>
      </c>
      <c r="I2638" s="26">
        <v>0</v>
      </c>
      <c r="J2638" s="26">
        <v>19751398.908194818</v>
      </c>
      <c r="K2638" s="26">
        <v>0</v>
      </c>
      <c r="L2638" s="26">
        <v>361756.88779055141</v>
      </c>
      <c r="M2638" s="26">
        <v>3798.9858719199606</v>
      </c>
      <c r="N2638" s="26">
        <v>1471.4297553202011</v>
      </c>
      <c r="O2638" s="26">
        <v>28.873389863862506</v>
      </c>
      <c r="P2638" s="26">
        <v>44.950270777642714</v>
      </c>
      <c r="Q2638" s="26">
        <v>66.605377334017561</v>
      </c>
      <c r="R2638" s="26">
        <v>0</v>
      </c>
      <c r="S2638" s="26">
        <v>0</v>
      </c>
      <c r="T2638" s="26">
        <v>0</v>
      </c>
      <c r="U2638" s="26">
        <v>0</v>
      </c>
      <c r="V2638" s="26">
        <v>7775.6112307204985</v>
      </c>
      <c r="W2638" s="26">
        <v>0</v>
      </c>
      <c r="X2638" s="26">
        <v>220.67169729366424</v>
      </c>
      <c r="Y2638" s="26">
        <v>6514643</v>
      </c>
      <c r="Z2638" s="26">
        <v>2000</v>
      </c>
      <c r="AA2638" s="26" t="b">
        <v>0</v>
      </c>
      <c r="AB2638" s="27" t="s">
        <v>54</v>
      </c>
      <c r="AC2638" s="16">
        <f t="shared" si="125"/>
        <v>22700796.20979625</v>
      </c>
      <c r="AD2638" s="16">
        <f t="shared" si="124"/>
        <v>5631.5163625093483</v>
      </c>
      <c r="AE2638" s="16" t="str">
        <f>VLOOKUP(AB2638,aircraft!A:B,2,FALSE)</f>
        <v>Passenger</v>
      </c>
      <c r="AF2638" s="16">
        <f t="shared" si="126"/>
        <v>3.7494298815401867</v>
      </c>
    </row>
    <row r="2639" spans="1:32" x14ac:dyDescent="0.25">
      <c r="A2639" s="26">
        <v>1287.9886162496612</v>
      </c>
      <c r="B2639" s="26">
        <v>594.24958476808604</v>
      </c>
      <c r="C2639" s="26">
        <v>449.02569374358671</v>
      </c>
      <c r="D2639" s="26">
        <v>770.18950282706828</v>
      </c>
      <c r="E2639" s="26">
        <v>857.9703117191309</v>
      </c>
      <c r="F2639" s="26">
        <v>0</v>
      </c>
      <c r="G2639" s="26">
        <v>0</v>
      </c>
      <c r="H2639" s="26">
        <v>0</v>
      </c>
      <c r="I2639" s="26">
        <v>0</v>
      </c>
      <c r="J2639" s="26">
        <v>29256.610960882306</v>
      </c>
      <c r="K2639" s="26">
        <v>0</v>
      </c>
      <c r="L2639" s="26">
        <v>0</v>
      </c>
      <c r="M2639" s="26">
        <v>0</v>
      </c>
      <c r="N2639" s="26">
        <v>0</v>
      </c>
      <c r="O2639" s="26">
        <v>0</v>
      </c>
      <c r="P2639" s="26">
        <v>0</v>
      </c>
      <c r="Q2639" s="26">
        <v>0</v>
      </c>
      <c r="R2639" s="26">
        <v>0</v>
      </c>
      <c r="S2639" s="26">
        <v>0</v>
      </c>
      <c r="T2639" s="26">
        <v>0</v>
      </c>
      <c r="U2639" s="26">
        <v>0</v>
      </c>
      <c r="V2639" s="26">
        <v>0</v>
      </c>
      <c r="W2639" s="26">
        <v>0</v>
      </c>
      <c r="X2639" s="26">
        <v>0</v>
      </c>
      <c r="Y2639" s="26">
        <v>22579</v>
      </c>
      <c r="Z2639" s="26">
        <v>2000</v>
      </c>
      <c r="AA2639" s="26" t="b">
        <v>0</v>
      </c>
      <c r="AB2639" s="27" t="s">
        <v>55</v>
      </c>
      <c r="AC2639" s="16">
        <f t="shared" si="125"/>
        <v>33216.034670189838</v>
      </c>
      <c r="AD2639" s="16">
        <f t="shared" si="124"/>
        <v>0</v>
      </c>
      <c r="AE2639" s="16" t="str">
        <f>VLOOKUP(AB2639,aircraft!A:B,2,FALSE)</f>
        <v>Passenger</v>
      </c>
      <c r="AF2639" s="16">
        <f t="shared" si="126"/>
        <v>1.5869843048346741</v>
      </c>
    </row>
    <row r="2640" spans="1:32" x14ac:dyDescent="0.25">
      <c r="A2640" s="26">
        <v>2800.9686334367184</v>
      </c>
      <c r="B2640" s="26">
        <v>2115.6245732871403</v>
      </c>
      <c r="C2640" s="26">
        <v>1019.7140709460044</v>
      </c>
      <c r="D2640" s="26">
        <v>2852.4938432107447</v>
      </c>
      <c r="E2640" s="26">
        <v>3763.4209724428329</v>
      </c>
      <c r="F2640" s="26">
        <v>0</v>
      </c>
      <c r="G2640" s="26">
        <v>0</v>
      </c>
      <c r="H2640" s="26">
        <v>0</v>
      </c>
      <c r="I2640" s="26">
        <v>0</v>
      </c>
      <c r="J2640" s="26">
        <v>93658.619320663813</v>
      </c>
      <c r="K2640" s="26">
        <v>0</v>
      </c>
      <c r="L2640" s="26">
        <v>0</v>
      </c>
      <c r="M2640" s="26">
        <v>16.584917239274279</v>
      </c>
      <c r="N2640" s="26">
        <v>12.122168411257848</v>
      </c>
      <c r="O2640" s="26">
        <v>0.10204153819865325</v>
      </c>
      <c r="P2640" s="26">
        <v>0.28544077192426803</v>
      </c>
      <c r="Q2640" s="26">
        <v>0.37656642560398657</v>
      </c>
      <c r="R2640" s="26">
        <v>0</v>
      </c>
      <c r="S2640" s="26">
        <v>0</v>
      </c>
      <c r="T2640" s="26">
        <v>0</v>
      </c>
      <c r="U2640" s="26">
        <v>0</v>
      </c>
      <c r="V2640" s="26">
        <v>47.978212904998799</v>
      </c>
      <c r="W2640" s="26">
        <v>0</v>
      </c>
      <c r="X2640" s="26">
        <v>0</v>
      </c>
      <c r="Y2640" s="26">
        <v>161042</v>
      </c>
      <c r="Z2640" s="26">
        <v>2000</v>
      </c>
      <c r="AA2640" s="26" t="b">
        <v>0</v>
      </c>
      <c r="AB2640" s="27" t="s">
        <v>152</v>
      </c>
      <c r="AC2640" s="16">
        <f t="shared" si="125"/>
        <v>106210.84141398725</v>
      </c>
      <c r="AD2640" s="16">
        <f t="shared" si="124"/>
        <v>29.471134386259035</v>
      </c>
      <c r="AE2640" s="16" t="str">
        <f>VLOOKUP(AB2640,aircraft!A:B,2,FALSE)</f>
        <v>Passenger</v>
      </c>
      <c r="AF2640" s="16">
        <f t="shared" si="126"/>
        <v>0.72514012440491982</v>
      </c>
    </row>
    <row r="2641" spans="1:32" x14ac:dyDescent="0.25">
      <c r="A2641" s="26">
        <v>4445.0783185630362</v>
      </c>
      <c r="B2641" s="26">
        <v>1800.5317829338367</v>
      </c>
      <c r="C2641" s="26">
        <v>1466.0451679215673</v>
      </c>
      <c r="D2641" s="26">
        <v>3342.5604675272421</v>
      </c>
      <c r="E2641" s="26">
        <v>3214.8835708774577</v>
      </c>
      <c r="F2641" s="26">
        <v>0</v>
      </c>
      <c r="G2641" s="26">
        <v>0</v>
      </c>
      <c r="H2641" s="26">
        <v>0</v>
      </c>
      <c r="I2641" s="26">
        <v>0</v>
      </c>
      <c r="J2641" s="26">
        <v>117968.68410434424</v>
      </c>
      <c r="K2641" s="26">
        <v>0</v>
      </c>
      <c r="L2641" s="26">
        <v>0</v>
      </c>
      <c r="M2641" s="26">
        <v>35.602754860497519</v>
      </c>
      <c r="N2641" s="26">
        <v>14.421318836751302</v>
      </c>
      <c r="O2641" s="26">
        <v>0.10262316449547185</v>
      </c>
      <c r="P2641" s="26">
        <v>0.2339792389762585</v>
      </c>
      <c r="Q2641" s="26">
        <v>0.22504185597206502</v>
      </c>
      <c r="R2641" s="26">
        <v>0</v>
      </c>
      <c r="S2641" s="26">
        <v>0</v>
      </c>
      <c r="T2641" s="26">
        <v>0</v>
      </c>
      <c r="U2641" s="26">
        <v>0</v>
      </c>
      <c r="V2641" s="26">
        <v>55.000356023342462</v>
      </c>
      <c r="W2641" s="26">
        <v>0</v>
      </c>
      <c r="X2641" s="26">
        <v>0</v>
      </c>
      <c r="Y2641" s="26">
        <v>148090</v>
      </c>
      <c r="Z2641" s="26">
        <v>2000</v>
      </c>
      <c r="AA2641" s="26" t="b">
        <v>0</v>
      </c>
      <c r="AB2641" s="27" t="s">
        <v>185</v>
      </c>
      <c r="AC2641" s="16">
        <f t="shared" si="125"/>
        <v>132237.78341216739</v>
      </c>
      <c r="AD2641" s="16">
        <f t="shared" si="124"/>
        <v>50.585717956692619</v>
      </c>
      <c r="AE2641" s="16" t="str">
        <f>VLOOKUP(AB2641,aircraft!A:B,2,FALSE)</f>
        <v>Passenger</v>
      </c>
      <c r="AF2641" s="16">
        <f t="shared" si="126"/>
        <v>0.95482996192862912</v>
      </c>
    </row>
    <row r="2642" spans="1:32" x14ac:dyDescent="0.25">
      <c r="A2642" s="26">
        <v>289.54014938459824</v>
      </c>
      <c r="B2642" s="26">
        <v>0</v>
      </c>
      <c r="C2642" s="26">
        <v>489.53920557370839</v>
      </c>
      <c r="D2642" s="26">
        <v>473.49734589803438</v>
      </c>
      <c r="E2642" s="26">
        <v>957.49170132170354</v>
      </c>
      <c r="F2642" s="26">
        <v>0</v>
      </c>
      <c r="G2642" s="26">
        <v>0</v>
      </c>
      <c r="H2642" s="26">
        <v>0</v>
      </c>
      <c r="I2642" s="26">
        <v>0</v>
      </c>
      <c r="J2642" s="26">
        <v>24653.150181713103</v>
      </c>
      <c r="K2642" s="26">
        <v>0</v>
      </c>
      <c r="L2642" s="26">
        <v>427.32873225212097</v>
      </c>
      <c r="M2642" s="26">
        <v>16.425612222775449</v>
      </c>
      <c r="N2642" s="26">
        <v>0</v>
      </c>
      <c r="O2642" s="26">
        <v>0.58266490576603869</v>
      </c>
      <c r="P2642" s="26">
        <v>0.56357138159102493</v>
      </c>
      <c r="Q2642" s="26">
        <v>0.93834187842410521</v>
      </c>
      <c r="R2642" s="26">
        <v>0</v>
      </c>
      <c r="S2642" s="26">
        <v>0</v>
      </c>
      <c r="T2642" s="26">
        <v>0</v>
      </c>
      <c r="U2642" s="26">
        <v>0</v>
      </c>
      <c r="V2642" s="26">
        <v>4.3810377745935689</v>
      </c>
      <c r="W2642" s="26">
        <v>0</v>
      </c>
      <c r="X2642" s="26">
        <v>0.44014856289062854</v>
      </c>
      <c r="Y2642" s="26">
        <v>8688</v>
      </c>
      <c r="Z2642" s="26">
        <v>2000</v>
      </c>
      <c r="AA2642" s="26" t="b">
        <v>0</v>
      </c>
      <c r="AB2642" s="27" t="s">
        <v>57</v>
      </c>
      <c r="AC2642" s="16">
        <f t="shared" si="125"/>
        <v>27290.547316143267</v>
      </c>
      <c r="AD2642" s="16">
        <f t="shared" si="124"/>
        <v>18.950338951447243</v>
      </c>
      <c r="AE2642" s="16" t="str">
        <f>VLOOKUP(AB2642,aircraft!A:B,2,FALSE)</f>
        <v>Passenger</v>
      </c>
      <c r="AF2642" s="16">
        <f t="shared" si="126"/>
        <v>3.3285611388675673</v>
      </c>
    </row>
    <row r="2643" spans="1:32" x14ac:dyDescent="0.25">
      <c r="A2643" s="26">
        <v>104061.42097993795</v>
      </c>
      <c r="B2643" s="26">
        <v>41314.774693991254</v>
      </c>
      <c r="C2643" s="26">
        <v>62905.787916221561</v>
      </c>
      <c r="D2643" s="26">
        <v>60844.408947897391</v>
      </c>
      <c r="E2643" s="26">
        <v>123037.6836198387</v>
      </c>
      <c r="F2643" s="26">
        <v>0</v>
      </c>
      <c r="G2643" s="26">
        <v>0</v>
      </c>
      <c r="H2643" s="26">
        <v>0</v>
      </c>
      <c r="I2643" s="26">
        <v>0</v>
      </c>
      <c r="J2643" s="26">
        <v>2601583.8703541793</v>
      </c>
      <c r="K2643" s="26">
        <v>0</v>
      </c>
      <c r="L2643" s="26">
        <v>58892.819594756649</v>
      </c>
      <c r="M2643" s="26">
        <v>5903.4042498092895</v>
      </c>
      <c r="N2643" s="26">
        <v>2343.7871039204947</v>
      </c>
      <c r="O2643" s="26">
        <v>74.872440390935964</v>
      </c>
      <c r="P2643" s="26">
        <v>72.41892253444675</v>
      </c>
      <c r="Q2643" s="26">
        <v>120.57693137749764</v>
      </c>
      <c r="R2643" s="26">
        <v>0</v>
      </c>
      <c r="S2643" s="26">
        <v>0</v>
      </c>
      <c r="T2643" s="26">
        <v>0</v>
      </c>
      <c r="U2643" s="26">
        <v>0</v>
      </c>
      <c r="V2643" s="26">
        <v>488.5762550632021</v>
      </c>
      <c r="W2643" s="26">
        <v>0</v>
      </c>
      <c r="X2643" s="26">
        <v>60.659599864948028</v>
      </c>
      <c r="Y2643" s="26">
        <v>908738</v>
      </c>
      <c r="Z2643" s="26">
        <v>2000</v>
      </c>
      <c r="AA2643" s="26" t="b">
        <v>0</v>
      </c>
      <c r="AB2643" s="27" t="s">
        <v>58</v>
      </c>
      <c r="AC2643" s="16">
        <f t="shared" si="125"/>
        <v>3052640.766106823</v>
      </c>
      <c r="AD2643" s="16">
        <f t="shared" si="124"/>
        <v>8575.719247897614</v>
      </c>
      <c r="AE2643" s="16" t="str">
        <f>VLOOKUP(AB2643,aircraft!A:B,2,FALSE)</f>
        <v>Passenger</v>
      </c>
      <c r="AF2643" s="16">
        <f t="shared" si="126"/>
        <v>3.6444344522587362</v>
      </c>
    </row>
    <row r="2644" spans="1:32" x14ac:dyDescent="0.25">
      <c r="A2644" s="26">
        <v>11.245687583216885</v>
      </c>
      <c r="B2644" s="26">
        <v>0</v>
      </c>
      <c r="C2644" s="26">
        <v>13.533560241899291</v>
      </c>
      <c r="D2644" s="26">
        <v>30.856309504845438</v>
      </c>
      <c r="E2644" s="26">
        <v>29.677680762623051</v>
      </c>
      <c r="F2644" s="26">
        <v>0</v>
      </c>
      <c r="G2644" s="26">
        <v>0</v>
      </c>
      <c r="H2644" s="26">
        <v>0</v>
      </c>
      <c r="I2644" s="26">
        <v>0</v>
      </c>
      <c r="J2644" s="26">
        <v>1407.8200525283812</v>
      </c>
      <c r="K2644" s="26">
        <v>0</v>
      </c>
      <c r="L2644" s="26">
        <v>33.18616458773613</v>
      </c>
      <c r="M2644" s="26">
        <v>0.13031744437456083</v>
      </c>
      <c r="N2644" s="26">
        <v>0</v>
      </c>
      <c r="O2644" s="26">
        <v>5.9662678034733368E-4</v>
      </c>
      <c r="P2644" s="26">
        <v>1.3602998962742383E-3</v>
      </c>
      <c r="Q2644" s="26">
        <v>1.3083400675870398E-3</v>
      </c>
      <c r="R2644" s="26">
        <v>0</v>
      </c>
      <c r="S2644" s="26">
        <v>0</v>
      </c>
      <c r="T2644" s="26">
        <v>0</v>
      </c>
      <c r="U2644" s="26">
        <v>0</v>
      </c>
      <c r="V2644" s="26">
        <v>2.9544313638284803</v>
      </c>
      <c r="W2644" s="26">
        <v>0</v>
      </c>
      <c r="X2644" s="26">
        <v>1.8916112974956677E-2</v>
      </c>
      <c r="Y2644" s="26">
        <v>496</v>
      </c>
      <c r="Z2644" s="26">
        <v>2000</v>
      </c>
      <c r="AA2644" s="26" t="b">
        <v>0</v>
      </c>
      <c r="AB2644" s="27" t="s">
        <v>205</v>
      </c>
      <c r="AC2644" s="16">
        <f t="shared" si="125"/>
        <v>1526.319455208702</v>
      </c>
      <c r="AD2644" s="16">
        <f t="shared" si="124"/>
        <v>0.15249882409372612</v>
      </c>
      <c r="AE2644" s="16" t="str">
        <f>VLOOKUP(AB2644,aircraft!A:B,2,FALSE)</f>
        <v>Passenger</v>
      </c>
      <c r="AF2644" s="16">
        <f t="shared" si="126"/>
        <v>3.0772569661465767</v>
      </c>
    </row>
    <row r="2645" spans="1:32" x14ac:dyDescent="0.25">
      <c r="A2645" s="26">
        <v>1194.3641461313823</v>
      </c>
      <c r="B2645" s="26">
        <v>788.13867396493367</v>
      </c>
      <c r="C2645" s="26">
        <v>265.95929845911667</v>
      </c>
      <c r="D2645" s="26">
        <v>797.68210294244102</v>
      </c>
      <c r="E2645" s="26">
        <v>1066.278719216805</v>
      </c>
      <c r="F2645" s="26">
        <v>0</v>
      </c>
      <c r="G2645" s="26">
        <v>0</v>
      </c>
      <c r="H2645" s="26">
        <v>0</v>
      </c>
      <c r="I2645" s="26">
        <v>0</v>
      </c>
      <c r="J2645" s="26">
        <v>18449.490629808304</v>
      </c>
      <c r="K2645" s="26">
        <v>0</v>
      </c>
      <c r="L2645" s="26">
        <v>0</v>
      </c>
      <c r="M2645" s="26">
        <v>70.296927387976396</v>
      </c>
      <c r="N2645" s="26">
        <v>46.192312440299062</v>
      </c>
      <c r="O2645" s="26">
        <v>3.8989525127880072E-2</v>
      </c>
      <c r="P2645" s="26">
        <v>0.11960476628608996</v>
      </c>
      <c r="Q2645" s="26">
        <v>0.15974327992364487</v>
      </c>
      <c r="R2645" s="26">
        <v>0</v>
      </c>
      <c r="S2645" s="26">
        <v>0</v>
      </c>
      <c r="T2645" s="26">
        <v>0</v>
      </c>
      <c r="U2645" s="26">
        <v>0</v>
      </c>
      <c r="V2645" s="26">
        <v>181.43353409995325</v>
      </c>
      <c r="W2645" s="26">
        <v>0</v>
      </c>
      <c r="X2645" s="26">
        <v>0</v>
      </c>
      <c r="Y2645" s="26">
        <v>33036</v>
      </c>
      <c r="Z2645" s="26">
        <v>2000</v>
      </c>
      <c r="AA2645" s="26" t="b">
        <v>0</v>
      </c>
      <c r="AB2645" s="27" t="s">
        <v>166</v>
      </c>
      <c r="AC2645" s="16">
        <f t="shared" si="125"/>
        <v>22561.913570522982</v>
      </c>
      <c r="AD2645" s="16">
        <f t="shared" si="124"/>
        <v>116.80757739961307</v>
      </c>
      <c r="AE2645" s="16" t="str">
        <f>VLOOKUP(AB2645,aircraft!A:B,2,FALSE)</f>
        <v>Passenger</v>
      </c>
      <c r="AF2645" s="16">
        <f t="shared" si="126"/>
        <v>0.76758655128023889</v>
      </c>
    </row>
    <row r="2646" spans="1:32" x14ac:dyDescent="0.25">
      <c r="A2646" s="26">
        <v>155.13781128432157</v>
      </c>
      <c r="B2646" s="26">
        <v>120.59882567804993</v>
      </c>
      <c r="C2646" s="26">
        <v>48.823247706890101</v>
      </c>
      <c r="D2646" s="26">
        <v>156.93186762928963</v>
      </c>
      <c r="E2646" s="26">
        <v>209.24249017238614</v>
      </c>
      <c r="F2646" s="26">
        <v>0</v>
      </c>
      <c r="G2646" s="26">
        <v>0</v>
      </c>
      <c r="H2646" s="26">
        <v>0</v>
      </c>
      <c r="I2646" s="26">
        <v>0</v>
      </c>
      <c r="J2646" s="26">
        <v>2266.0178310908377</v>
      </c>
      <c r="K2646" s="26">
        <v>0</v>
      </c>
      <c r="L2646" s="26">
        <v>0</v>
      </c>
      <c r="M2646" s="26">
        <v>15.766654955602577</v>
      </c>
      <c r="N2646" s="26">
        <v>12.25645802770739</v>
      </c>
      <c r="O2646" s="26">
        <v>8.5440686124328855E-2</v>
      </c>
      <c r="P2646" s="26">
        <v>0.27463077682819992</v>
      </c>
      <c r="Q2646" s="26">
        <v>0.36617436910426654</v>
      </c>
      <c r="R2646" s="26">
        <v>0</v>
      </c>
      <c r="S2646" s="26">
        <v>0</v>
      </c>
      <c r="T2646" s="26">
        <v>0</v>
      </c>
      <c r="U2646" s="26">
        <v>0</v>
      </c>
      <c r="V2646" s="26">
        <v>9.3893675779318428</v>
      </c>
      <c r="W2646" s="26">
        <v>0</v>
      </c>
      <c r="X2646" s="26">
        <v>0</v>
      </c>
      <c r="Y2646" s="26">
        <v>5057</v>
      </c>
      <c r="Z2646" s="26">
        <v>2000</v>
      </c>
      <c r="AA2646" s="26" t="b">
        <v>0</v>
      </c>
      <c r="AB2646" s="27" t="s">
        <v>60</v>
      </c>
      <c r="AC2646" s="16">
        <f t="shared" si="125"/>
        <v>2956.752073561775</v>
      </c>
      <c r="AD2646" s="16">
        <f t="shared" si="124"/>
        <v>28.749358815366765</v>
      </c>
      <c r="AE2646" s="16" t="str">
        <f>VLOOKUP(AB2646,aircraft!A:B,2,FALSE)</f>
        <v>Passenger</v>
      </c>
      <c r="AF2646" s="16">
        <f t="shared" si="126"/>
        <v>0.66789727774220731</v>
      </c>
    </row>
    <row r="2647" spans="1:32" x14ac:dyDescent="0.25">
      <c r="A2647" s="26">
        <v>7248.4049159006354</v>
      </c>
      <c r="B2647" s="26">
        <v>3255.2581400659428</v>
      </c>
      <c r="C2647" s="26">
        <v>3845.8602445037254</v>
      </c>
      <c r="D2647" s="26">
        <v>3647.5891086271254</v>
      </c>
      <c r="E2647" s="26">
        <v>5008.5259553801479</v>
      </c>
      <c r="F2647" s="26">
        <v>0</v>
      </c>
      <c r="G2647" s="26">
        <v>0</v>
      </c>
      <c r="H2647" s="26">
        <v>0</v>
      </c>
      <c r="I2647" s="26">
        <v>0</v>
      </c>
      <c r="J2647" s="26">
        <v>364284.5201030731</v>
      </c>
      <c r="K2647" s="26">
        <v>0</v>
      </c>
      <c r="L2647" s="26">
        <v>1927.3351608540943</v>
      </c>
      <c r="M2647" s="26">
        <v>811.82137563910999</v>
      </c>
      <c r="N2647" s="26">
        <v>364.5889229410389</v>
      </c>
      <c r="O2647" s="26">
        <v>8.9032945353976913</v>
      </c>
      <c r="P2647" s="26">
        <v>8.4550696443084359</v>
      </c>
      <c r="Q2647" s="26">
        <v>11.536335549643573</v>
      </c>
      <c r="R2647" s="26">
        <v>0</v>
      </c>
      <c r="S2647" s="26">
        <v>0</v>
      </c>
      <c r="T2647" s="26">
        <v>0</v>
      </c>
      <c r="U2647" s="26">
        <v>0</v>
      </c>
      <c r="V2647" s="26">
        <v>232.88716420428827</v>
      </c>
      <c r="W2647" s="26">
        <v>0</v>
      </c>
      <c r="X2647" s="26">
        <v>1.98515507437962</v>
      </c>
      <c r="Y2647" s="26">
        <v>58320</v>
      </c>
      <c r="Z2647" s="26">
        <v>2000</v>
      </c>
      <c r="AA2647" s="26" t="b">
        <v>0</v>
      </c>
      <c r="AB2647" s="27" t="s">
        <v>66</v>
      </c>
      <c r="AC2647" s="16">
        <f t="shared" si="125"/>
        <v>389217.49362840474</v>
      </c>
      <c r="AD2647" s="16">
        <f t="shared" si="124"/>
        <v>1207.2901533838783</v>
      </c>
      <c r="AE2647" s="16" t="str">
        <f>VLOOKUP(AB2647,aircraft!A:B,2,FALSE)</f>
        <v>Passenger (not used as freighter)</v>
      </c>
      <c r="AF2647" s="16">
        <f t="shared" si="126"/>
        <v>7.1652647968993142</v>
      </c>
    </row>
    <row r="2648" spans="1:32" x14ac:dyDescent="0.25">
      <c r="A2648" s="26">
        <v>212.65984734870733</v>
      </c>
      <c r="B2648" s="26">
        <v>122.61313904925919</v>
      </c>
      <c r="C2648" s="26">
        <v>97.158335459935572</v>
      </c>
      <c r="D2648" s="26">
        <v>302.08450543535224</v>
      </c>
      <c r="E2648" s="26">
        <v>347.63440242176051</v>
      </c>
      <c r="F2648" s="26">
        <v>0</v>
      </c>
      <c r="G2648" s="26">
        <v>0</v>
      </c>
      <c r="H2648" s="26">
        <v>0</v>
      </c>
      <c r="I2648" s="26">
        <v>0</v>
      </c>
      <c r="J2648" s="26">
        <v>10308.274880332947</v>
      </c>
      <c r="K2648" s="26">
        <v>0</v>
      </c>
      <c r="L2648" s="26">
        <v>127.23096887498104</v>
      </c>
      <c r="M2648" s="26">
        <v>4.4658567588710237E-2</v>
      </c>
      <c r="N2648" s="26">
        <v>2.5748758995940063E-2</v>
      </c>
      <c r="O2648" s="26">
        <v>4.1835394293921792E-4</v>
      </c>
      <c r="P2648" s="26">
        <v>1.3007452561992156E-3</v>
      </c>
      <c r="Q2648" s="26">
        <v>6.7015668475479727E-3</v>
      </c>
      <c r="R2648" s="26">
        <v>0</v>
      </c>
      <c r="S2648" s="26">
        <v>0</v>
      </c>
      <c r="T2648" s="26">
        <v>0</v>
      </c>
      <c r="U2648" s="26">
        <v>0</v>
      </c>
      <c r="V2648" s="26">
        <v>4.8780902999523095</v>
      </c>
      <c r="W2648" s="26">
        <v>0</v>
      </c>
      <c r="X2648" s="26">
        <v>0.13104788861345573</v>
      </c>
      <c r="Y2648" s="26">
        <v>2618</v>
      </c>
      <c r="Z2648" s="26">
        <v>2000</v>
      </c>
      <c r="AA2648" s="26" t="b">
        <v>0</v>
      </c>
      <c r="AB2648" s="27" t="s">
        <v>297</v>
      </c>
      <c r="AC2648" s="16">
        <f t="shared" si="125"/>
        <v>11517.656078922942</v>
      </c>
      <c r="AD2648" s="16">
        <f t="shared" si="124"/>
        <v>0.20987588124479245</v>
      </c>
      <c r="AE2648" s="16" t="str">
        <f>VLOOKUP(AB2648,aircraft!A:B,2,FALSE)</f>
        <v>Passenger</v>
      </c>
      <c r="AF2648" s="16">
        <f t="shared" si="126"/>
        <v>4.7535828516606822</v>
      </c>
    </row>
    <row r="2649" spans="1:32" x14ac:dyDescent="0.25">
      <c r="A2649" s="26">
        <v>13235.656477403663</v>
      </c>
      <c r="B2649" s="26">
        <v>2706.5594012446072</v>
      </c>
      <c r="C2649" s="26">
        <v>14007.937020455365</v>
      </c>
      <c r="D2649" s="26">
        <v>13710.923470498528</v>
      </c>
      <c r="E2649" s="26">
        <v>23171.504354778259</v>
      </c>
      <c r="F2649" s="26">
        <v>0</v>
      </c>
      <c r="G2649" s="26">
        <v>0</v>
      </c>
      <c r="H2649" s="26">
        <v>0</v>
      </c>
      <c r="I2649" s="26">
        <v>0</v>
      </c>
      <c r="J2649" s="26">
        <v>348575.10246482847</v>
      </c>
      <c r="K2649" s="26">
        <v>0</v>
      </c>
      <c r="L2649" s="26">
        <v>7437.3341216179197</v>
      </c>
      <c r="M2649" s="26">
        <v>62.421300365093273</v>
      </c>
      <c r="N2649" s="26">
        <v>23.396476996533149</v>
      </c>
      <c r="O2649" s="26">
        <v>3.104904517391077</v>
      </c>
      <c r="P2649" s="26">
        <v>3.0910594005745593</v>
      </c>
      <c r="Q2649" s="26">
        <v>5.4360726546113707</v>
      </c>
      <c r="R2649" s="26">
        <v>0</v>
      </c>
      <c r="S2649" s="26">
        <v>0</v>
      </c>
      <c r="T2649" s="26">
        <v>0</v>
      </c>
      <c r="U2649" s="26">
        <v>0</v>
      </c>
      <c r="V2649" s="26">
        <v>242.48609967129303</v>
      </c>
      <c r="W2649" s="26">
        <v>0</v>
      </c>
      <c r="X2649" s="26">
        <v>7.6604536000078767</v>
      </c>
      <c r="Y2649" s="26">
        <v>68832</v>
      </c>
      <c r="Z2649" s="26">
        <v>2000</v>
      </c>
      <c r="AA2649" s="26" t="b">
        <v>0</v>
      </c>
      <c r="AB2649" s="27" t="s">
        <v>67</v>
      </c>
      <c r="AC2649" s="16">
        <f t="shared" si="125"/>
        <v>422845.01731082675</v>
      </c>
      <c r="AD2649" s="16">
        <f t="shared" si="124"/>
        <v>105.11026753421132</v>
      </c>
      <c r="AE2649" s="16" t="str">
        <f>VLOOKUP(AB2649,aircraft!A:B,2,FALSE)</f>
        <v>Passenger</v>
      </c>
      <c r="AF2649" s="16">
        <f t="shared" si="126"/>
        <v>6.9635798642436564</v>
      </c>
    </row>
    <row r="2650" spans="1:32" x14ac:dyDescent="0.25">
      <c r="A2650" s="26">
        <v>286679.4443946149</v>
      </c>
      <c r="B2650" s="26">
        <v>120399.58282752463</v>
      </c>
      <c r="C2650" s="26">
        <v>219565.27669126858</v>
      </c>
      <c r="D2650" s="26">
        <v>246958.39572166564</v>
      </c>
      <c r="E2650" s="26">
        <v>376705.94420565851</v>
      </c>
      <c r="F2650" s="26">
        <v>0</v>
      </c>
      <c r="G2650" s="26">
        <v>0</v>
      </c>
      <c r="H2650" s="26">
        <v>0</v>
      </c>
      <c r="I2650" s="26">
        <v>0</v>
      </c>
      <c r="J2650" s="26">
        <v>10756937.444400981</v>
      </c>
      <c r="K2650" s="26">
        <v>0</v>
      </c>
      <c r="L2650" s="26">
        <v>104645.4704075739</v>
      </c>
      <c r="M2650" s="26">
        <v>281.78081433888877</v>
      </c>
      <c r="N2650" s="26">
        <v>179.48483437574367</v>
      </c>
      <c r="O2650" s="26">
        <v>7.5011284842140018</v>
      </c>
      <c r="P2650" s="26">
        <v>8.0326822154709561</v>
      </c>
      <c r="Q2650" s="26">
        <v>13.86305871140463</v>
      </c>
      <c r="R2650" s="26">
        <v>0</v>
      </c>
      <c r="S2650" s="26">
        <v>0</v>
      </c>
      <c r="T2650" s="26">
        <v>0</v>
      </c>
      <c r="U2650" s="26">
        <v>0</v>
      </c>
      <c r="V2650" s="26">
        <v>5455.1898020147064</v>
      </c>
      <c r="W2650" s="26">
        <v>0</v>
      </c>
      <c r="X2650" s="26">
        <v>107.7848268478531</v>
      </c>
      <c r="Y2650" s="26">
        <v>2181853</v>
      </c>
      <c r="Z2650" s="26">
        <v>2000</v>
      </c>
      <c r="AA2650" s="26" t="b">
        <v>0</v>
      </c>
      <c r="AB2650" s="27" t="s">
        <v>68</v>
      </c>
      <c r="AC2650" s="16">
        <f t="shared" si="125"/>
        <v>12111891.558649287</v>
      </c>
      <c r="AD2650" s="16">
        <f t="shared" si="124"/>
        <v>598.44734497357513</v>
      </c>
      <c r="AE2650" s="16" t="str">
        <f>VLOOKUP(AB2650,aircraft!A:B,2,FALSE)</f>
        <v>Passenger</v>
      </c>
      <c r="AF2650" s="16">
        <f t="shared" si="126"/>
        <v>5.9249495621616326</v>
      </c>
    </row>
    <row r="2651" spans="1:32" x14ac:dyDescent="0.25">
      <c r="A2651" s="26">
        <v>2244058.8410557145</v>
      </c>
      <c r="B2651" s="26">
        <v>871809.27122817968</v>
      </c>
      <c r="C2651" s="26">
        <v>1199202.5682392542</v>
      </c>
      <c r="D2651" s="26">
        <v>1448105.8096214479</v>
      </c>
      <c r="E2651" s="26">
        <v>1819134.3767777185</v>
      </c>
      <c r="F2651" s="26">
        <v>0</v>
      </c>
      <c r="G2651" s="26">
        <v>0</v>
      </c>
      <c r="H2651" s="26">
        <v>0</v>
      </c>
      <c r="I2651" s="26">
        <v>0</v>
      </c>
      <c r="J2651" s="26">
        <v>38830240.3764567</v>
      </c>
      <c r="K2651" s="26">
        <v>0</v>
      </c>
      <c r="L2651" s="26">
        <v>888431.09158606385</v>
      </c>
      <c r="M2651" s="26">
        <v>9773.2919771490069</v>
      </c>
      <c r="N2651" s="26">
        <v>3373.095165052961</v>
      </c>
      <c r="O2651" s="26">
        <v>382.95089464027177</v>
      </c>
      <c r="P2651" s="26">
        <v>459.46298857930731</v>
      </c>
      <c r="Q2651" s="26">
        <v>660.98486455792408</v>
      </c>
      <c r="R2651" s="26">
        <v>0</v>
      </c>
      <c r="S2651" s="26">
        <v>0</v>
      </c>
      <c r="T2651" s="26">
        <v>0</v>
      </c>
      <c r="U2651" s="26">
        <v>0</v>
      </c>
      <c r="V2651" s="26">
        <v>31699.979723712142</v>
      </c>
      <c r="W2651" s="26">
        <v>0</v>
      </c>
      <c r="X2651" s="26">
        <v>915.08395919946304</v>
      </c>
      <c r="Y2651" s="26">
        <v>11643533</v>
      </c>
      <c r="Z2651" s="26">
        <v>2000</v>
      </c>
      <c r="AA2651" s="26" t="b">
        <v>0</v>
      </c>
      <c r="AB2651" s="27" t="s">
        <v>69</v>
      </c>
      <c r="AC2651" s="16">
        <f t="shared" si="125"/>
        <v>47300982.334965073</v>
      </c>
      <c r="AD2651" s="16">
        <f t="shared" si="124"/>
        <v>15564.869849178933</v>
      </c>
      <c r="AE2651" s="16" t="str">
        <f>VLOOKUP(AB2651,aircraft!A:B,2,FALSE)</f>
        <v>Passenger</v>
      </c>
      <c r="AF2651" s="16">
        <f t="shared" si="126"/>
        <v>4.47914952699852</v>
      </c>
    </row>
    <row r="2652" spans="1:32" x14ac:dyDescent="0.25">
      <c r="A2652" s="26">
        <v>4869884.1327632703</v>
      </c>
      <c r="B2652" s="26">
        <v>2317103.0559450006</v>
      </c>
      <c r="C2652" s="26">
        <v>2464283.1871348689</v>
      </c>
      <c r="D2652" s="26">
        <v>2724061.417808848</v>
      </c>
      <c r="E2652" s="26">
        <v>3669985.8608820667</v>
      </c>
      <c r="F2652" s="26">
        <v>0</v>
      </c>
      <c r="G2652" s="26">
        <v>0</v>
      </c>
      <c r="H2652" s="26">
        <v>0</v>
      </c>
      <c r="I2652" s="26">
        <v>0</v>
      </c>
      <c r="J2652" s="26">
        <v>144909531.64338422</v>
      </c>
      <c r="K2652" s="26">
        <v>0</v>
      </c>
      <c r="L2652" s="26">
        <v>2417792.3996459432</v>
      </c>
      <c r="M2652" s="26">
        <v>8581.4892288831434</v>
      </c>
      <c r="N2652" s="26">
        <v>4168.9288858838809</v>
      </c>
      <c r="O2652" s="26">
        <v>187.26925822080634</v>
      </c>
      <c r="P2652" s="26">
        <v>206.6049367338901</v>
      </c>
      <c r="Q2652" s="26">
        <v>287.8017330870419</v>
      </c>
      <c r="R2652" s="26">
        <v>0</v>
      </c>
      <c r="S2652" s="26">
        <v>0</v>
      </c>
      <c r="T2652" s="26">
        <v>0</v>
      </c>
      <c r="U2652" s="26">
        <v>0</v>
      </c>
      <c r="V2652" s="26">
        <v>107285.39834635098</v>
      </c>
      <c r="W2652" s="26">
        <v>0</v>
      </c>
      <c r="X2652" s="26">
        <v>2490.3259943779872</v>
      </c>
      <c r="Y2652" s="26">
        <v>44716943</v>
      </c>
      <c r="Z2652" s="26">
        <v>2000</v>
      </c>
      <c r="AA2652" s="26" t="b">
        <v>0</v>
      </c>
      <c r="AB2652" s="27" t="s">
        <v>70</v>
      </c>
      <c r="AC2652" s="16">
        <f t="shared" si="125"/>
        <v>163372641.69756421</v>
      </c>
      <c r="AD2652" s="16">
        <f t="shared" si="124"/>
        <v>15922.42003718675</v>
      </c>
      <c r="AE2652" s="16" t="str">
        <f>VLOOKUP(AB2652,aircraft!A:B,2,FALSE)</f>
        <v>Passenger</v>
      </c>
      <c r="AF2652" s="16">
        <f t="shared" si="126"/>
        <v>3.9162489975015031</v>
      </c>
    </row>
    <row r="2653" spans="1:32" x14ac:dyDescent="0.25">
      <c r="A2653" s="26">
        <v>4830835.9463877864</v>
      </c>
      <c r="B2653" s="26">
        <v>2908071.9338392629</v>
      </c>
      <c r="C2653" s="26">
        <v>1877458.7057231173</v>
      </c>
      <c r="D2653" s="26">
        <v>1757271.7614144632</v>
      </c>
      <c r="E2653" s="26">
        <v>3842114.6824571127</v>
      </c>
      <c r="F2653" s="26">
        <v>0</v>
      </c>
      <c r="G2653" s="26">
        <v>0</v>
      </c>
      <c r="H2653" s="26">
        <v>0</v>
      </c>
      <c r="I2653" s="26">
        <v>0</v>
      </c>
      <c r="J2653" s="26">
        <v>123489659.67615449</v>
      </c>
      <c r="K2653" s="26">
        <v>0</v>
      </c>
      <c r="L2653" s="26">
        <v>2023558.0143211121</v>
      </c>
      <c r="M2653" s="26">
        <v>6880.0170832191479</v>
      </c>
      <c r="N2653" s="26">
        <v>4142.5337604552788</v>
      </c>
      <c r="O2653" s="26">
        <v>84.121717373050146</v>
      </c>
      <c r="P2653" s="26">
        <v>78.952449495567748</v>
      </c>
      <c r="Q2653" s="26">
        <v>180.27459014997652</v>
      </c>
      <c r="R2653" s="26">
        <v>0</v>
      </c>
      <c r="S2653" s="26">
        <v>0</v>
      </c>
      <c r="T2653" s="26">
        <v>0</v>
      </c>
      <c r="U2653" s="26">
        <v>0</v>
      </c>
      <c r="V2653" s="26">
        <v>11583.604046929557</v>
      </c>
      <c r="W2653" s="26">
        <v>0</v>
      </c>
      <c r="X2653" s="26">
        <v>2084.2646063961993</v>
      </c>
      <c r="Y2653" s="26">
        <v>37298471</v>
      </c>
      <c r="Z2653" s="26">
        <v>2000</v>
      </c>
      <c r="AA2653" s="26" t="b">
        <v>0</v>
      </c>
      <c r="AB2653" s="27" t="s">
        <v>71</v>
      </c>
      <c r="AC2653" s="16">
        <f t="shared" si="125"/>
        <v>140728970.72029737</v>
      </c>
      <c r="AD2653" s="16">
        <f t="shared" si="124"/>
        <v>13450.164207089219</v>
      </c>
      <c r="AE2653" s="16" t="str">
        <f>VLOOKUP(AB2653,aircraft!A:B,2,FALSE)</f>
        <v>Passenger</v>
      </c>
      <c r="AF2653" s="16">
        <f t="shared" si="126"/>
        <v>4.0472701285337322</v>
      </c>
    </row>
    <row r="2654" spans="1:32" x14ac:dyDescent="0.25">
      <c r="A2654" s="26">
        <v>2076055.0983585371</v>
      </c>
      <c r="B2654" s="26">
        <v>1274213.4581022533</v>
      </c>
      <c r="C2654" s="26">
        <v>733892.49911852076</v>
      </c>
      <c r="D2654" s="26">
        <v>704063.66972196812</v>
      </c>
      <c r="E2654" s="26">
        <v>1400279.856977212</v>
      </c>
      <c r="F2654" s="26">
        <v>0</v>
      </c>
      <c r="G2654" s="26">
        <v>0</v>
      </c>
      <c r="H2654" s="26">
        <v>0</v>
      </c>
      <c r="I2654" s="26">
        <v>0</v>
      </c>
      <c r="J2654" s="26">
        <v>39304745.499303073</v>
      </c>
      <c r="K2654" s="26">
        <v>0</v>
      </c>
      <c r="L2654" s="26">
        <v>834157.34732964775</v>
      </c>
      <c r="M2654" s="26">
        <v>4160.3452514762375</v>
      </c>
      <c r="N2654" s="26">
        <v>2592.2904220173591</v>
      </c>
      <c r="O2654" s="26">
        <v>38.854421105338673</v>
      </c>
      <c r="P2654" s="26">
        <v>38.229174497704854</v>
      </c>
      <c r="Q2654" s="26">
        <v>78.368363782160245</v>
      </c>
      <c r="R2654" s="26">
        <v>0</v>
      </c>
      <c r="S2654" s="26">
        <v>0</v>
      </c>
      <c r="T2654" s="26">
        <v>0</v>
      </c>
      <c r="U2654" s="26">
        <v>0</v>
      </c>
      <c r="V2654" s="26">
        <v>4300.8387022247762</v>
      </c>
      <c r="W2654" s="26">
        <v>0</v>
      </c>
      <c r="X2654" s="26">
        <v>859.18200659436434</v>
      </c>
      <c r="Y2654" s="26">
        <v>11884784</v>
      </c>
      <c r="Z2654" s="26">
        <v>2000</v>
      </c>
      <c r="AA2654" s="26" t="b">
        <v>0</v>
      </c>
      <c r="AB2654" s="27" t="s">
        <v>154</v>
      </c>
      <c r="AC2654" s="16">
        <f t="shared" si="125"/>
        <v>46327407.428911209</v>
      </c>
      <c r="AD2654" s="16">
        <f t="shared" si="124"/>
        <v>7767.2696394731647</v>
      </c>
      <c r="AE2654" s="16" t="str">
        <f>VLOOKUP(AB2654,aircraft!A:B,2,FALSE)</f>
        <v>Passenger</v>
      </c>
      <c r="AF2654" s="16">
        <f t="shared" si="126"/>
        <v>4.2432922414707113</v>
      </c>
    </row>
    <row r="2655" spans="1:32" x14ac:dyDescent="0.25">
      <c r="A2655" s="26">
        <v>83788.725381089636</v>
      </c>
      <c r="B2655" s="26">
        <v>30168.240351720997</v>
      </c>
      <c r="C2655" s="26">
        <v>49148.995958052285</v>
      </c>
      <c r="D2655" s="26">
        <v>48336.009619000171</v>
      </c>
      <c r="E2655" s="26">
        <v>82479.007919290481</v>
      </c>
      <c r="F2655" s="26">
        <v>0</v>
      </c>
      <c r="G2655" s="26">
        <v>0</v>
      </c>
      <c r="H2655" s="26">
        <v>0</v>
      </c>
      <c r="I2655" s="26">
        <v>0</v>
      </c>
      <c r="J2655" s="26">
        <v>2580838.2931296481</v>
      </c>
      <c r="K2655" s="26">
        <v>0</v>
      </c>
      <c r="L2655" s="26">
        <v>47659.420801995744</v>
      </c>
      <c r="M2655" s="26">
        <v>259.26853724369363</v>
      </c>
      <c r="N2655" s="26">
        <v>93.212592605540991</v>
      </c>
      <c r="O2655" s="26">
        <v>4.9148998292504338</v>
      </c>
      <c r="P2655" s="26">
        <v>4.8336011914837442</v>
      </c>
      <c r="Q2655" s="26">
        <v>8.2479011836833127</v>
      </c>
      <c r="R2655" s="26">
        <v>0</v>
      </c>
      <c r="S2655" s="26">
        <v>0</v>
      </c>
      <c r="T2655" s="26">
        <v>0</v>
      </c>
      <c r="U2655" s="26">
        <v>0</v>
      </c>
      <c r="V2655" s="26">
        <v>259.63722791185705</v>
      </c>
      <c r="W2655" s="26">
        <v>0</v>
      </c>
      <c r="X2655" s="26">
        <v>17.63398542465044</v>
      </c>
      <c r="Y2655" s="26">
        <v>779889</v>
      </c>
      <c r="Z2655" s="26">
        <v>2000</v>
      </c>
      <c r="AA2655" s="26" t="b">
        <v>0</v>
      </c>
      <c r="AB2655" s="27" t="s">
        <v>216</v>
      </c>
      <c r="AC2655" s="16">
        <f t="shared" si="125"/>
        <v>2922418.6931607975</v>
      </c>
      <c r="AD2655" s="16">
        <f t="shared" si="124"/>
        <v>388.11151747830257</v>
      </c>
      <c r="AE2655" s="16" t="str">
        <f>VLOOKUP(AB2655,aircraft!A:B,2,FALSE)</f>
        <v>Passenger</v>
      </c>
      <c r="AF2655" s="16">
        <f t="shared" si="126"/>
        <v>3.9976577768444868</v>
      </c>
    </row>
    <row r="2656" spans="1:32" x14ac:dyDescent="0.25">
      <c r="A2656" s="26">
        <v>75435.491617583422</v>
      </c>
      <c r="B2656" s="26">
        <v>39424.667088390881</v>
      </c>
      <c r="C2656" s="26">
        <v>39985.470640887463</v>
      </c>
      <c r="D2656" s="26">
        <v>54306.741379760941</v>
      </c>
      <c r="E2656" s="26">
        <v>69212.449461463795</v>
      </c>
      <c r="F2656" s="26">
        <v>0</v>
      </c>
      <c r="G2656" s="26">
        <v>0</v>
      </c>
      <c r="H2656" s="26">
        <v>0</v>
      </c>
      <c r="I2656" s="26">
        <v>0</v>
      </c>
      <c r="J2656" s="26">
        <v>3779902.0549305766</v>
      </c>
      <c r="K2656" s="26">
        <v>0</v>
      </c>
      <c r="L2656" s="26">
        <v>46689.699624565983</v>
      </c>
      <c r="M2656" s="26">
        <v>302.30256499771383</v>
      </c>
      <c r="N2656" s="26">
        <v>170.45084880207014</v>
      </c>
      <c r="O2656" s="26">
        <v>4.1672494792272223</v>
      </c>
      <c r="P2656" s="26">
        <v>5.6354666902233648</v>
      </c>
      <c r="Q2656" s="26">
        <v>7.3222715710788924</v>
      </c>
      <c r="R2656" s="26">
        <v>0</v>
      </c>
      <c r="S2656" s="26">
        <v>0</v>
      </c>
      <c r="T2656" s="26">
        <v>0</v>
      </c>
      <c r="U2656" s="26">
        <v>0</v>
      </c>
      <c r="V2656" s="26">
        <v>310.30019508914296</v>
      </c>
      <c r="W2656" s="26">
        <v>0</v>
      </c>
      <c r="X2656" s="26">
        <v>17.275188594537568</v>
      </c>
      <c r="Y2656" s="26">
        <v>1140713</v>
      </c>
      <c r="Z2656" s="26">
        <v>2000</v>
      </c>
      <c r="AA2656" s="26" t="b">
        <v>0</v>
      </c>
      <c r="AB2656" s="27" t="s">
        <v>215</v>
      </c>
      <c r="AC2656" s="16">
        <f t="shared" si="125"/>
        <v>4104956.574743229</v>
      </c>
      <c r="AD2656" s="16">
        <f t="shared" si="124"/>
        <v>507.15359013485102</v>
      </c>
      <c r="AE2656" s="16" t="str">
        <f>VLOOKUP(AB2656,aircraft!A:B,2,FALSE)</f>
        <v>Passenger</v>
      </c>
      <c r="AF2656" s="16">
        <f t="shared" si="126"/>
        <v>3.7731232093357669</v>
      </c>
    </row>
    <row r="2657" spans="1:32" x14ac:dyDescent="0.25">
      <c r="A2657" s="26">
        <v>1311962.972842637</v>
      </c>
      <c r="B2657" s="26">
        <v>568587.06351970101</v>
      </c>
      <c r="C2657" s="26">
        <v>692806.15997432044</v>
      </c>
      <c r="D2657" s="26">
        <v>814257.07693209779</v>
      </c>
      <c r="E2657" s="26">
        <v>913485.12783161702</v>
      </c>
      <c r="F2657" s="26">
        <v>0</v>
      </c>
      <c r="G2657" s="26">
        <v>0</v>
      </c>
      <c r="H2657" s="26">
        <v>0</v>
      </c>
      <c r="I2657" s="26">
        <v>0</v>
      </c>
      <c r="J2657" s="26">
        <v>50418866.993681967</v>
      </c>
      <c r="K2657" s="26">
        <v>0</v>
      </c>
      <c r="L2657" s="26">
        <v>641268.38878468168</v>
      </c>
      <c r="M2657" s="26">
        <v>2546.8133456553978</v>
      </c>
      <c r="N2657" s="26">
        <v>1127.2847306331125</v>
      </c>
      <c r="O2657" s="26">
        <v>69.22508988808687</v>
      </c>
      <c r="P2657" s="26">
        <v>81.363176424186733</v>
      </c>
      <c r="Q2657" s="26">
        <v>91.286510521061729</v>
      </c>
      <c r="R2657" s="26">
        <v>0</v>
      </c>
      <c r="S2657" s="26">
        <v>0</v>
      </c>
      <c r="T2657" s="26">
        <v>0</v>
      </c>
      <c r="U2657" s="26">
        <v>0</v>
      </c>
      <c r="V2657" s="26">
        <v>4685.1650546038954</v>
      </c>
      <c r="W2657" s="26">
        <v>0</v>
      </c>
      <c r="X2657" s="26">
        <v>237.26930018932651</v>
      </c>
      <c r="Y2657" s="26">
        <v>12107159</v>
      </c>
      <c r="Z2657" s="26">
        <v>2000</v>
      </c>
      <c r="AA2657" s="26" t="b">
        <v>0</v>
      </c>
      <c r="AB2657" s="27" t="s">
        <v>212</v>
      </c>
      <c r="AC2657" s="16">
        <f t="shared" si="125"/>
        <v>55361233.783567026</v>
      </c>
      <c r="AD2657" s="16">
        <f t="shared" si="124"/>
        <v>4153.2421533111719</v>
      </c>
      <c r="AE2657" s="16" t="str">
        <f>VLOOKUP(AB2657,aircraft!A:B,2,FALSE)</f>
        <v>Passenger</v>
      </c>
      <c r="AF2657" s="16">
        <f t="shared" si="126"/>
        <v>4.8285494592339662</v>
      </c>
    </row>
    <row r="2658" spans="1:32" x14ac:dyDescent="0.25">
      <c r="A2658" s="26">
        <v>81727.28955989216</v>
      </c>
      <c r="B2658" s="26">
        <v>39669.13406262346</v>
      </c>
      <c r="C2658" s="26">
        <v>46888.578879930341</v>
      </c>
      <c r="D2658" s="26">
        <v>45972.063384281246</v>
      </c>
      <c r="E2658" s="26">
        <v>106993.46323345954</v>
      </c>
      <c r="F2658" s="26">
        <v>0</v>
      </c>
      <c r="G2658" s="26">
        <v>0</v>
      </c>
      <c r="H2658" s="26">
        <v>0</v>
      </c>
      <c r="I2658" s="26">
        <v>0</v>
      </c>
      <c r="J2658" s="26">
        <v>2035097.498147273</v>
      </c>
      <c r="K2658" s="26">
        <v>0</v>
      </c>
      <c r="L2658" s="26">
        <v>68599.572091961643</v>
      </c>
      <c r="M2658" s="26">
        <v>1718.4275948124637</v>
      </c>
      <c r="N2658" s="26">
        <v>841.26759743155139</v>
      </c>
      <c r="O2658" s="26">
        <v>26.512335313639468</v>
      </c>
      <c r="P2658" s="26">
        <v>26.310839415292069</v>
      </c>
      <c r="Q2658" s="26">
        <v>71.747040871095038</v>
      </c>
      <c r="R2658" s="26">
        <v>0</v>
      </c>
      <c r="S2658" s="26">
        <v>0</v>
      </c>
      <c r="T2658" s="26">
        <v>0</v>
      </c>
      <c r="U2658" s="26">
        <v>0</v>
      </c>
      <c r="V2658" s="26">
        <v>1288.9123524889405</v>
      </c>
      <c r="W2658" s="26">
        <v>0</v>
      </c>
      <c r="X2658" s="26">
        <v>19.207880698772549</v>
      </c>
      <c r="Y2658" s="26">
        <v>172365</v>
      </c>
      <c r="Z2658" s="26">
        <v>2000</v>
      </c>
      <c r="AA2658" s="26" t="b">
        <v>0</v>
      </c>
      <c r="AB2658" s="27" t="s">
        <v>73</v>
      </c>
      <c r="AC2658" s="16">
        <f t="shared" si="125"/>
        <v>2424947.5993594215</v>
      </c>
      <c r="AD2658" s="16">
        <f t="shared" si="124"/>
        <v>2703.4732885428139</v>
      </c>
      <c r="AE2658" s="16" t="str">
        <f>VLOOKUP(AB2658,aircraft!A:B,2,FALSE)</f>
        <v>Passenger</v>
      </c>
      <c r="AF2658" s="16">
        <f t="shared" si="126"/>
        <v>15.445811254744301</v>
      </c>
    </row>
    <row r="2659" spans="1:32" x14ac:dyDescent="0.25">
      <c r="A2659" s="26">
        <v>1556.3205949305718</v>
      </c>
      <c r="B2659" s="26">
        <v>702.29054033959994</v>
      </c>
      <c r="C2659" s="26">
        <v>704.62301284493606</v>
      </c>
      <c r="D2659" s="26">
        <v>611.33557972613369</v>
      </c>
      <c r="E2659" s="26">
        <v>1376.4461706632605</v>
      </c>
      <c r="F2659" s="26">
        <v>0</v>
      </c>
      <c r="G2659" s="26">
        <v>0</v>
      </c>
      <c r="H2659" s="26">
        <v>0</v>
      </c>
      <c r="I2659" s="26">
        <v>0</v>
      </c>
      <c r="J2659" s="26">
        <v>13662.638924455641</v>
      </c>
      <c r="K2659" s="26">
        <v>0</v>
      </c>
      <c r="L2659" s="26">
        <v>869.10357175140234</v>
      </c>
      <c r="M2659" s="26">
        <v>5.8857268093475819</v>
      </c>
      <c r="N2659" s="26">
        <v>2.6559375200020274</v>
      </c>
      <c r="O2659" s="26">
        <v>0.10720389662886147</v>
      </c>
      <c r="P2659" s="26">
        <v>9.3010808758424934E-2</v>
      </c>
      <c r="Q2659" s="26">
        <v>0.23042520862679183</v>
      </c>
      <c r="R2659" s="26">
        <v>0</v>
      </c>
      <c r="S2659" s="26">
        <v>0</v>
      </c>
      <c r="T2659" s="26">
        <v>0</v>
      </c>
      <c r="U2659" s="26">
        <v>0</v>
      </c>
      <c r="V2659" s="26">
        <v>15.475547535100487</v>
      </c>
      <c r="W2659" s="26">
        <v>0</v>
      </c>
      <c r="X2659" s="26">
        <v>0.24334900659000133</v>
      </c>
      <c r="Y2659" s="26">
        <v>1310</v>
      </c>
      <c r="Z2659" s="26">
        <v>2000</v>
      </c>
      <c r="AA2659" s="26" t="b">
        <v>0</v>
      </c>
      <c r="AB2659" s="27" t="s">
        <v>74</v>
      </c>
      <c r="AC2659" s="16">
        <f t="shared" si="125"/>
        <v>19482.758394711545</v>
      </c>
      <c r="AD2659" s="16">
        <f t="shared" si="124"/>
        <v>9.2156532499536912</v>
      </c>
      <c r="AE2659" s="16" t="str">
        <f>VLOOKUP(AB2659,aircraft!A:B,2,FALSE)</f>
        <v>Freighter (combi)</v>
      </c>
      <c r="AF2659" s="16">
        <f t="shared" si="126"/>
        <v>19.907571740305187</v>
      </c>
    </row>
    <row r="2660" spans="1:32" x14ac:dyDescent="0.25">
      <c r="A2660" s="26">
        <v>195002.51542783988</v>
      </c>
      <c r="B2660" s="26">
        <v>91382.07158172944</v>
      </c>
      <c r="C2660" s="26">
        <v>113614.0428653406</v>
      </c>
      <c r="D2660" s="26">
        <v>98579.657656511219</v>
      </c>
      <c r="E2660" s="26">
        <v>218089.97939586124</v>
      </c>
      <c r="F2660" s="26">
        <v>0</v>
      </c>
      <c r="G2660" s="26">
        <v>0</v>
      </c>
      <c r="H2660" s="26">
        <v>0</v>
      </c>
      <c r="I2660" s="26">
        <v>0</v>
      </c>
      <c r="J2660" s="26">
        <v>844483.16473304748</v>
      </c>
      <c r="K2660" s="26">
        <v>0</v>
      </c>
      <c r="L2660" s="26">
        <v>141790.73050447361</v>
      </c>
      <c r="M2660" s="26">
        <v>1655.4110548307024</v>
      </c>
      <c r="N2660" s="26">
        <v>813.37784974782244</v>
      </c>
      <c r="O2660" s="26">
        <v>36.017865386507033</v>
      </c>
      <c r="P2660" s="26">
        <v>31.253131078419759</v>
      </c>
      <c r="Q2660" s="26">
        <v>75.471603351528813</v>
      </c>
      <c r="R2660" s="26">
        <v>0</v>
      </c>
      <c r="S2660" s="26">
        <v>0</v>
      </c>
      <c r="T2660" s="26">
        <v>0</v>
      </c>
      <c r="U2660" s="26">
        <v>0</v>
      </c>
      <c r="V2660" s="26">
        <v>2175.3145603005405</v>
      </c>
      <c r="W2660" s="26">
        <v>0</v>
      </c>
      <c r="X2660" s="26">
        <v>39.701405601637454</v>
      </c>
      <c r="Y2660" s="26">
        <v>108272</v>
      </c>
      <c r="Z2660" s="26">
        <v>2000</v>
      </c>
      <c r="AA2660" s="26" t="b">
        <v>0</v>
      </c>
      <c r="AB2660" s="27" t="s">
        <v>75</v>
      </c>
      <c r="AC2660" s="16">
        <f t="shared" si="125"/>
        <v>1702942.1621648036</v>
      </c>
      <c r="AD2660" s="16">
        <f t="shared" si="124"/>
        <v>2651.2329099966178</v>
      </c>
      <c r="AE2660" s="16" t="str">
        <f>VLOOKUP(AB2660,aircraft!A:B,2,FALSE)</f>
        <v>Freighter (combi)</v>
      </c>
      <c r="AF2660" s="16">
        <f t="shared" si="126"/>
        <v>16.707001917125076</v>
      </c>
    </row>
    <row r="2661" spans="1:32" x14ac:dyDescent="0.25">
      <c r="A2661" s="26">
        <v>4398.3691136135976</v>
      </c>
      <c r="B2661" s="26">
        <v>1980.2980705921243</v>
      </c>
      <c r="C2661" s="26">
        <v>2330.2327927906645</v>
      </c>
      <c r="D2661" s="26">
        <v>2153.8702655451439</v>
      </c>
      <c r="E2661" s="26">
        <v>4791.1550083375387</v>
      </c>
      <c r="F2661" s="26">
        <v>0</v>
      </c>
      <c r="G2661" s="26">
        <v>0</v>
      </c>
      <c r="H2661" s="26">
        <v>0</v>
      </c>
      <c r="I2661" s="26">
        <v>0</v>
      </c>
      <c r="J2661" s="26">
        <v>103008.5700974655</v>
      </c>
      <c r="K2661" s="26">
        <v>0</v>
      </c>
      <c r="L2661" s="26">
        <v>2975.4737499440671</v>
      </c>
      <c r="M2661" s="26">
        <v>82.690347967458266</v>
      </c>
      <c r="N2661" s="26">
        <v>37.332697570371586</v>
      </c>
      <c r="O2661" s="26">
        <v>0.55689363733353481</v>
      </c>
      <c r="P2661" s="26">
        <v>0.50308041430057571</v>
      </c>
      <c r="Q2661" s="26">
        <v>1.7922164205723206</v>
      </c>
      <c r="R2661" s="26">
        <v>0</v>
      </c>
      <c r="S2661" s="26">
        <v>0</v>
      </c>
      <c r="T2661" s="26">
        <v>0</v>
      </c>
      <c r="U2661" s="26">
        <v>0</v>
      </c>
      <c r="V2661" s="26">
        <v>64.684596764678133</v>
      </c>
      <c r="W2661" s="26">
        <v>0</v>
      </c>
      <c r="X2661" s="26">
        <v>0.83313267223647947</v>
      </c>
      <c r="Y2661" s="26">
        <v>8712</v>
      </c>
      <c r="Z2661" s="26">
        <v>2000</v>
      </c>
      <c r="AA2661" s="26" t="b">
        <v>0</v>
      </c>
      <c r="AB2661" s="27" t="s">
        <v>76</v>
      </c>
      <c r="AC2661" s="16">
        <f t="shared" si="125"/>
        <v>121637.96909828864</v>
      </c>
      <c r="AD2661" s="16">
        <f t="shared" si="124"/>
        <v>123.70836868227275</v>
      </c>
      <c r="AE2661" s="16" t="str">
        <f>VLOOKUP(AB2661,aircraft!A:B,2,FALSE)</f>
        <v>Passenger</v>
      </c>
      <c r="AF2661" s="16">
        <f t="shared" si="126"/>
        <v>14.694961451179942</v>
      </c>
    </row>
    <row r="2662" spans="1:32" x14ac:dyDescent="0.25">
      <c r="A2662" s="26">
        <v>33390.484400263536</v>
      </c>
      <c r="B2662" s="26">
        <v>15067.4747915343</v>
      </c>
      <c r="C2662" s="26">
        <v>17413.6545074571</v>
      </c>
      <c r="D2662" s="26">
        <v>15452.731696797737</v>
      </c>
      <c r="E2662" s="26">
        <v>34624.522764725305</v>
      </c>
      <c r="F2662" s="26">
        <v>0</v>
      </c>
      <c r="G2662" s="26">
        <v>0</v>
      </c>
      <c r="H2662" s="26">
        <v>0</v>
      </c>
      <c r="I2662" s="26">
        <v>0</v>
      </c>
      <c r="J2662" s="26">
        <v>705937.60336365213</v>
      </c>
      <c r="K2662" s="26">
        <v>0</v>
      </c>
      <c r="L2662" s="26">
        <v>22000.331241813801</v>
      </c>
      <c r="M2662" s="26">
        <v>77.207947298259853</v>
      </c>
      <c r="N2662" s="26">
        <v>34.840129471540635</v>
      </c>
      <c r="O2662" s="26">
        <v>2.3392955421519757</v>
      </c>
      <c r="P2662" s="26">
        <v>2.0758713431984952</v>
      </c>
      <c r="Q2662" s="26">
        <v>4.7841529379207337</v>
      </c>
      <c r="R2662" s="26">
        <v>0</v>
      </c>
      <c r="S2662" s="26">
        <v>0</v>
      </c>
      <c r="T2662" s="26">
        <v>0</v>
      </c>
      <c r="U2662" s="26">
        <v>0</v>
      </c>
      <c r="V2662" s="26">
        <v>422.0307783875445</v>
      </c>
      <c r="W2662" s="26">
        <v>0</v>
      </c>
      <c r="X2662" s="26">
        <v>33.000497149572382</v>
      </c>
      <c r="Y2662" s="26">
        <v>66923</v>
      </c>
      <c r="Z2662" s="26">
        <v>2000</v>
      </c>
      <c r="AA2662" s="26" t="b">
        <v>0</v>
      </c>
      <c r="AB2662" s="27" t="s">
        <v>77</v>
      </c>
      <c r="AC2662" s="16">
        <f t="shared" si="125"/>
        <v>843886.80276624393</v>
      </c>
      <c r="AD2662" s="16">
        <f t="shared" si="124"/>
        <v>154.24789374264407</v>
      </c>
      <c r="AE2662" s="16" t="str">
        <f>VLOOKUP(AB2662,aircraft!A:B,2,FALSE)</f>
        <v>Passenger</v>
      </c>
      <c r="AF2662" s="16">
        <f t="shared" si="126"/>
        <v>14.226944637962051</v>
      </c>
    </row>
    <row r="2663" spans="1:32" x14ac:dyDescent="0.25">
      <c r="A2663" s="26">
        <v>71822.95856465993</v>
      </c>
      <c r="B2663" s="26">
        <v>36557.816006250796</v>
      </c>
      <c r="C2663" s="26">
        <v>69717.954521484528</v>
      </c>
      <c r="D2663" s="26">
        <v>62024.819031262923</v>
      </c>
      <c r="E2663" s="26">
        <v>132731.70618761031</v>
      </c>
      <c r="F2663" s="26">
        <v>0</v>
      </c>
      <c r="G2663" s="26">
        <v>0</v>
      </c>
      <c r="H2663" s="26">
        <v>0</v>
      </c>
      <c r="I2663" s="26">
        <v>0</v>
      </c>
      <c r="J2663" s="26">
        <v>1116254.8729624795</v>
      </c>
      <c r="K2663" s="26">
        <v>0</v>
      </c>
      <c r="L2663" s="26">
        <v>92201.250437186129</v>
      </c>
      <c r="M2663" s="26">
        <v>123.77939727420697</v>
      </c>
      <c r="N2663" s="26">
        <v>62.97809591932306</v>
      </c>
      <c r="O2663" s="26">
        <v>3.6909860363678622</v>
      </c>
      <c r="P2663" s="26">
        <v>3.2836268365258476</v>
      </c>
      <c r="Q2663" s="26">
        <v>8.0631805520571564</v>
      </c>
      <c r="R2663" s="26">
        <v>0</v>
      </c>
      <c r="S2663" s="26">
        <v>0</v>
      </c>
      <c r="T2663" s="26">
        <v>0</v>
      </c>
      <c r="U2663" s="26">
        <v>0</v>
      </c>
      <c r="V2663" s="26">
        <v>1367.1495948721417</v>
      </c>
      <c r="W2663" s="26">
        <v>0</v>
      </c>
      <c r="X2663" s="26">
        <v>138.30187685794672</v>
      </c>
      <c r="Y2663" s="26">
        <v>126687</v>
      </c>
      <c r="Z2663" s="26">
        <v>2000</v>
      </c>
      <c r="AA2663" s="26" t="b">
        <v>0</v>
      </c>
      <c r="AB2663" s="27" t="s">
        <v>228</v>
      </c>
      <c r="AC2663" s="16">
        <f t="shared" si="125"/>
        <v>1581311.377710934</v>
      </c>
      <c r="AD2663" s="16">
        <f t="shared" si="124"/>
        <v>340.09716347642762</v>
      </c>
      <c r="AE2663" s="16" t="str">
        <f>VLOOKUP(AB2663,aircraft!A:B,2,FALSE)</f>
        <v>Freighter</v>
      </c>
      <c r="AF2663" s="16">
        <f t="shared" si="126"/>
        <v>12.743800709744779</v>
      </c>
    </row>
    <row r="2664" spans="1:32" x14ac:dyDescent="0.25">
      <c r="A2664" s="26">
        <v>40068.581280316248</v>
      </c>
      <c r="B2664" s="26">
        <v>18080.969749841162</v>
      </c>
      <c r="C2664" s="26">
        <v>20896.385408948518</v>
      </c>
      <c r="D2664" s="26">
        <v>18543.278036157288</v>
      </c>
      <c r="E2664" s="26">
        <v>41549.427317670365</v>
      </c>
      <c r="F2664" s="26">
        <v>0</v>
      </c>
      <c r="G2664" s="26">
        <v>0</v>
      </c>
      <c r="H2664" s="26">
        <v>0</v>
      </c>
      <c r="I2664" s="26">
        <v>0</v>
      </c>
      <c r="J2664" s="26">
        <v>288231.92660717008</v>
      </c>
      <c r="K2664" s="26">
        <v>0</v>
      </c>
      <c r="L2664" s="26">
        <v>26400.397490176561</v>
      </c>
      <c r="M2664" s="26">
        <v>92.649536757911832</v>
      </c>
      <c r="N2664" s="26">
        <v>41.808155365848755</v>
      </c>
      <c r="O2664" s="26">
        <v>2.8071546505823708</v>
      </c>
      <c r="P2664" s="26">
        <v>2.4910456118381941</v>
      </c>
      <c r="Q2664" s="26">
        <v>5.7409835255048822</v>
      </c>
      <c r="R2664" s="26">
        <v>0</v>
      </c>
      <c r="S2664" s="26">
        <v>0</v>
      </c>
      <c r="T2664" s="26">
        <v>0</v>
      </c>
      <c r="U2664" s="26">
        <v>0</v>
      </c>
      <c r="V2664" s="26">
        <v>419.5482883874746</v>
      </c>
      <c r="W2664" s="26">
        <v>0</v>
      </c>
      <c r="X2664" s="26">
        <v>39.600596579486854</v>
      </c>
      <c r="Y2664" s="26">
        <v>34696</v>
      </c>
      <c r="Z2664" s="26">
        <v>2000</v>
      </c>
      <c r="AA2664" s="26" t="b">
        <v>0</v>
      </c>
      <c r="AB2664" s="27" t="s">
        <v>300</v>
      </c>
      <c r="AC2664" s="16">
        <f t="shared" si="125"/>
        <v>453770.9658902802</v>
      </c>
      <c r="AD2664" s="16">
        <f t="shared" si="124"/>
        <v>185.09747249117285</v>
      </c>
      <c r="AE2664" s="16" t="str">
        <f>VLOOKUP(AB2664,aircraft!A:B,2,FALSE)</f>
        <v>Freighter (combi)</v>
      </c>
      <c r="AF2664" s="16">
        <f t="shared" si="126"/>
        <v>15.144430006077345</v>
      </c>
    </row>
    <row r="2665" spans="1:32" x14ac:dyDescent="0.25">
      <c r="A2665" s="26">
        <v>7456.6824477989258</v>
      </c>
      <c r="B2665" s="26">
        <v>3364.8321319291749</v>
      </c>
      <c r="C2665" s="26">
        <v>3481.0946853925384</v>
      </c>
      <c r="D2665" s="26">
        <v>3020.0123697092849</v>
      </c>
      <c r="E2665" s="26">
        <v>6528.0494745513161</v>
      </c>
      <c r="F2665" s="26">
        <v>0</v>
      </c>
      <c r="G2665" s="26">
        <v>0</v>
      </c>
      <c r="H2665" s="26">
        <v>0</v>
      </c>
      <c r="I2665" s="26">
        <v>0</v>
      </c>
      <c r="J2665" s="26">
        <v>91180.594889736167</v>
      </c>
      <c r="K2665" s="26">
        <v>0</v>
      </c>
      <c r="L2665" s="26">
        <v>4345.5178587570117</v>
      </c>
      <c r="M2665" s="26">
        <v>256.1658505860712</v>
      </c>
      <c r="N2665" s="26">
        <v>115.59498358541654</v>
      </c>
      <c r="O2665" s="26">
        <v>0.28851661108413729</v>
      </c>
      <c r="P2665" s="26">
        <v>0.25030164735161309</v>
      </c>
      <c r="Q2665" s="26">
        <v>1.4293842920545372</v>
      </c>
      <c r="R2665" s="26">
        <v>0</v>
      </c>
      <c r="S2665" s="26">
        <v>0</v>
      </c>
      <c r="T2665" s="26">
        <v>0</v>
      </c>
      <c r="U2665" s="26">
        <v>0</v>
      </c>
      <c r="V2665" s="26">
        <v>81.736717193317602</v>
      </c>
      <c r="W2665" s="26">
        <v>0</v>
      </c>
      <c r="X2665" s="26">
        <v>1.2167450329500067</v>
      </c>
      <c r="Y2665" s="26">
        <v>8260</v>
      </c>
      <c r="Z2665" s="26">
        <v>2000</v>
      </c>
      <c r="AA2665" s="26" t="b">
        <v>0</v>
      </c>
      <c r="AB2665" s="27" t="s">
        <v>199</v>
      </c>
      <c r="AC2665" s="16">
        <f t="shared" si="125"/>
        <v>119376.78385787441</v>
      </c>
      <c r="AD2665" s="16">
        <f t="shared" si="124"/>
        <v>374.94578175492808</v>
      </c>
      <c r="AE2665" s="16" t="str">
        <f>VLOOKUP(AB2665,aircraft!A:B,2,FALSE)</f>
        <v>Passenger</v>
      </c>
      <c r="AF2665" s="16">
        <f t="shared" si="126"/>
        <v>15.589325837324974</v>
      </c>
    </row>
    <row r="2666" spans="1:32" x14ac:dyDescent="0.25">
      <c r="A2666" s="26">
        <v>7677229.8480118047</v>
      </c>
      <c r="B2666" s="26">
        <v>4621911.8530426091</v>
      </c>
      <c r="C2666" s="26">
        <v>3538820.2445686818</v>
      </c>
      <c r="D2666" s="26">
        <v>3489910.8507710565</v>
      </c>
      <c r="E2666" s="26">
        <v>6610434.2390784798</v>
      </c>
      <c r="F2666" s="26">
        <v>0</v>
      </c>
      <c r="G2666" s="26">
        <v>0</v>
      </c>
      <c r="H2666" s="26">
        <v>0</v>
      </c>
      <c r="I2666" s="26">
        <v>0</v>
      </c>
      <c r="J2666" s="26">
        <v>221405048.39245719</v>
      </c>
      <c r="K2666" s="26">
        <v>0</v>
      </c>
      <c r="L2666" s="26">
        <v>2849342.3704470973</v>
      </c>
      <c r="M2666" s="26">
        <v>4801.2604416128161</v>
      </c>
      <c r="N2666" s="26">
        <v>2865.3800409263058</v>
      </c>
      <c r="O2666" s="26">
        <v>192.16320365650157</v>
      </c>
      <c r="P2666" s="26">
        <v>186.48313470807639</v>
      </c>
      <c r="Q2666" s="26">
        <v>421.25427581138575</v>
      </c>
      <c r="R2666" s="26">
        <v>0</v>
      </c>
      <c r="S2666" s="26">
        <v>0</v>
      </c>
      <c r="T2666" s="26">
        <v>0</v>
      </c>
      <c r="U2666" s="26">
        <v>0</v>
      </c>
      <c r="V2666" s="26">
        <v>218072.09660369984</v>
      </c>
      <c r="W2666" s="26">
        <v>0</v>
      </c>
      <c r="X2666" s="26">
        <v>1225.2172609015904</v>
      </c>
      <c r="Y2666" s="26">
        <v>50975536</v>
      </c>
      <c r="Z2666" s="26">
        <v>2000</v>
      </c>
      <c r="AA2666" s="26" t="b">
        <v>0</v>
      </c>
      <c r="AB2666" s="27" t="s">
        <v>78</v>
      </c>
      <c r="AC2666" s="16">
        <f t="shared" si="125"/>
        <v>250192697.79837692</v>
      </c>
      <c r="AD2666" s="16">
        <f t="shared" si="124"/>
        <v>9691.7583576166762</v>
      </c>
      <c r="AE2666" s="16" t="str">
        <f>VLOOKUP(AB2666,aircraft!A:B,2,FALSE)</f>
        <v>Passenger</v>
      </c>
      <c r="AF2666" s="16">
        <f t="shared" si="126"/>
        <v>5.2607498072215746</v>
      </c>
    </row>
    <row r="2667" spans="1:32" x14ac:dyDescent="0.25">
      <c r="A2667" s="26">
        <v>57.786372295420627</v>
      </c>
      <c r="B2667" s="26">
        <v>0</v>
      </c>
      <c r="C2667" s="26">
        <v>132.19582177168684</v>
      </c>
      <c r="D2667" s="26">
        <v>123.46977843008497</v>
      </c>
      <c r="E2667" s="26">
        <v>178.40470566781252</v>
      </c>
      <c r="F2667" s="26">
        <v>0</v>
      </c>
      <c r="G2667" s="26">
        <v>0</v>
      </c>
      <c r="H2667" s="26">
        <v>0</v>
      </c>
      <c r="I2667" s="26">
        <v>0</v>
      </c>
      <c r="J2667" s="26">
        <v>4197.0439083313941</v>
      </c>
      <c r="K2667" s="26">
        <v>0</v>
      </c>
      <c r="L2667" s="26">
        <v>60.917072281241417</v>
      </c>
      <c r="M2667" s="26">
        <v>8.0900923374371669E-3</v>
      </c>
      <c r="N2667" s="26">
        <v>0</v>
      </c>
      <c r="O2667" s="26">
        <v>3.1984637056333533E-3</v>
      </c>
      <c r="P2667" s="26">
        <v>2.9873380244442769E-3</v>
      </c>
      <c r="Q2667" s="26">
        <v>5.5368414790216546E-3</v>
      </c>
      <c r="R2667" s="26">
        <v>0</v>
      </c>
      <c r="S2667" s="26">
        <v>0</v>
      </c>
      <c r="T2667" s="26">
        <v>0</v>
      </c>
      <c r="U2667" s="26">
        <v>0</v>
      </c>
      <c r="V2667" s="26">
        <v>4.1858999339805445</v>
      </c>
      <c r="W2667" s="26">
        <v>0</v>
      </c>
      <c r="X2667" s="26">
        <v>2.6194341970514221E-2</v>
      </c>
      <c r="Y2667" s="26">
        <v>949</v>
      </c>
      <c r="Z2667" s="26">
        <v>2000</v>
      </c>
      <c r="AA2667" s="26" t="b">
        <v>0</v>
      </c>
      <c r="AB2667" s="27" t="s">
        <v>221</v>
      </c>
      <c r="AC2667" s="16">
        <f t="shared" si="125"/>
        <v>4749.8176587776406</v>
      </c>
      <c r="AD2667" s="16">
        <f t="shared" si="124"/>
        <v>4.6007077517050673E-2</v>
      </c>
      <c r="AE2667" s="16" t="str">
        <f>VLOOKUP(AB2667,aircraft!A:B,2,FALSE)</f>
        <v>Passenger</v>
      </c>
      <c r="AF2667" s="16">
        <f t="shared" si="126"/>
        <v>5.9122114602874065</v>
      </c>
    </row>
    <row r="2668" spans="1:32" x14ac:dyDescent="0.25">
      <c r="A2668" s="26">
        <v>2473.9642049785812</v>
      </c>
      <c r="B2668" s="26">
        <v>1289.9721464216336</v>
      </c>
      <c r="C2668" s="26">
        <v>1263.8323167729527</v>
      </c>
      <c r="D2668" s="26">
        <v>1067.0399048283707</v>
      </c>
      <c r="E2668" s="26">
        <v>2573.8024074695818</v>
      </c>
      <c r="F2668" s="26">
        <v>0</v>
      </c>
      <c r="G2668" s="26">
        <v>0</v>
      </c>
      <c r="H2668" s="26">
        <v>0</v>
      </c>
      <c r="I2668" s="26">
        <v>0</v>
      </c>
      <c r="J2668" s="26">
        <v>76969.56134788513</v>
      </c>
      <c r="K2668" s="26">
        <v>0</v>
      </c>
      <c r="L2668" s="26">
        <v>1535.996965327342</v>
      </c>
      <c r="M2668" s="26">
        <v>3.9877518869156714</v>
      </c>
      <c r="N2668" s="26">
        <v>2.0749742869305852</v>
      </c>
      <c r="O2668" s="26">
        <v>5.4240750981887936E-2</v>
      </c>
      <c r="P2668" s="26">
        <v>4.6073322601706365E-2</v>
      </c>
      <c r="Q2668" s="26">
        <v>0.13436952801005753</v>
      </c>
      <c r="R2668" s="26">
        <v>0</v>
      </c>
      <c r="S2668" s="26">
        <v>0</v>
      </c>
      <c r="T2668" s="26">
        <v>0</v>
      </c>
      <c r="U2668" s="26">
        <v>0</v>
      </c>
      <c r="V2668" s="26">
        <v>32.61082214887719</v>
      </c>
      <c r="W2668" s="26">
        <v>0</v>
      </c>
      <c r="X2668" s="26">
        <v>0.66047871752113263</v>
      </c>
      <c r="Y2668" s="26">
        <v>13982</v>
      </c>
      <c r="Z2668" s="26">
        <v>2000</v>
      </c>
      <c r="AA2668" s="26" t="b">
        <v>0</v>
      </c>
      <c r="AB2668" s="27" t="s">
        <v>79</v>
      </c>
      <c r="AC2668" s="16">
        <f t="shared" si="125"/>
        <v>87174.16929368359</v>
      </c>
      <c r="AD2668" s="16">
        <f t="shared" si="124"/>
        <v>6.9578884929610405</v>
      </c>
      <c r="AE2668" s="16" t="str">
        <f>VLOOKUP(AB2668,aircraft!A:B,2,FALSE)</f>
        <v>Passenger</v>
      </c>
      <c r="AF2668" s="16">
        <f t="shared" si="126"/>
        <v>6.6836265266881991</v>
      </c>
    </row>
    <row r="2669" spans="1:32" x14ac:dyDescent="0.25">
      <c r="A2669" s="26">
        <v>238970.59328985453</v>
      </c>
      <c r="B2669" s="26">
        <v>123717.24481122688</v>
      </c>
      <c r="C2669" s="26">
        <v>172321.28593332818</v>
      </c>
      <c r="D2669" s="26">
        <v>141796.44987921126</v>
      </c>
      <c r="E2669" s="26">
        <v>337493.95894772193</v>
      </c>
      <c r="F2669" s="26">
        <v>0</v>
      </c>
      <c r="G2669" s="26">
        <v>0</v>
      </c>
      <c r="H2669" s="26">
        <v>0</v>
      </c>
      <c r="I2669" s="26">
        <v>0</v>
      </c>
      <c r="J2669" s="26">
        <v>10654933.993012048</v>
      </c>
      <c r="K2669" s="26">
        <v>0</v>
      </c>
      <c r="L2669" s="26">
        <v>179060.83223471651</v>
      </c>
      <c r="M2669" s="26">
        <v>1159.5638033918374</v>
      </c>
      <c r="N2669" s="26">
        <v>599.44756772724122</v>
      </c>
      <c r="O2669" s="26">
        <v>34.217933371889863</v>
      </c>
      <c r="P2669" s="26">
        <v>28.165559189134331</v>
      </c>
      <c r="Q2669" s="26">
        <v>71.818592472826552</v>
      </c>
      <c r="R2669" s="26">
        <v>0</v>
      </c>
      <c r="S2669" s="26">
        <v>0</v>
      </c>
      <c r="T2669" s="26">
        <v>0</v>
      </c>
      <c r="U2669" s="26">
        <v>0</v>
      </c>
      <c r="V2669" s="26">
        <v>4662.4955134976799</v>
      </c>
      <c r="W2669" s="26">
        <v>0</v>
      </c>
      <c r="X2669" s="26">
        <v>76.996160475778126</v>
      </c>
      <c r="Y2669" s="26">
        <v>1917035</v>
      </c>
      <c r="Z2669" s="26">
        <v>2000</v>
      </c>
      <c r="AA2669" s="26" t="b">
        <v>0</v>
      </c>
      <c r="AB2669" s="27" t="s">
        <v>80</v>
      </c>
      <c r="AC2669" s="16">
        <f t="shared" si="125"/>
        <v>11848294.358108107</v>
      </c>
      <c r="AD2669" s="16">
        <f t="shared" si="124"/>
        <v>1970.2096166287074</v>
      </c>
      <c r="AE2669" s="16" t="str">
        <f>VLOOKUP(AB2669,aircraft!A:B,2,FALSE)</f>
        <v>Passenger</v>
      </c>
      <c r="AF2669" s="16">
        <f t="shared" si="126"/>
        <v>6.4945998039420303</v>
      </c>
    </row>
    <row r="2670" spans="1:32" x14ac:dyDescent="0.25">
      <c r="A2670" s="26">
        <v>2911659.6770319627</v>
      </c>
      <c r="B2670" s="26">
        <v>1623505.3779398203</v>
      </c>
      <c r="C2670" s="26">
        <v>1116138.5709911929</v>
      </c>
      <c r="D2670" s="26">
        <v>1020678.6495024379</v>
      </c>
      <c r="E2670" s="26">
        <v>2465911.8340884368</v>
      </c>
      <c r="F2670" s="26">
        <v>0</v>
      </c>
      <c r="G2670" s="26">
        <v>0</v>
      </c>
      <c r="H2670" s="26">
        <v>0</v>
      </c>
      <c r="I2670" s="26">
        <v>0</v>
      </c>
      <c r="J2670" s="26">
        <v>58452456.800460331</v>
      </c>
      <c r="K2670" s="26">
        <v>0</v>
      </c>
      <c r="L2670" s="26">
        <v>1409547.2114920272</v>
      </c>
      <c r="M2670" s="26">
        <v>2493.8433098988171</v>
      </c>
      <c r="N2670" s="26">
        <v>1389.7101310336154</v>
      </c>
      <c r="O2670" s="26">
        <v>344.3703666282334</v>
      </c>
      <c r="P2670" s="26">
        <v>314.972690300946</v>
      </c>
      <c r="Q2670" s="26">
        <v>763.85330007544883</v>
      </c>
      <c r="R2670" s="26">
        <v>0</v>
      </c>
      <c r="S2670" s="26">
        <v>0</v>
      </c>
      <c r="T2670" s="26">
        <v>0</v>
      </c>
      <c r="U2670" s="26">
        <v>0</v>
      </c>
      <c r="V2670" s="26">
        <v>22845.892991408415</v>
      </c>
      <c r="W2670" s="26">
        <v>0</v>
      </c>
      <c r="X2670" s="26">
        <v>606.10532152538372</v>
      </c>
      <c r="Y2670" s="26">
        <v>10860783</v>
      </c>
      <c r="Z2670" s="26">
        <v>2000</v>
      </c>
      <c r="AA2670" s="26" t="b">
        <v>0</v>
      </c>
      <c r="AB2670" s="27" t="s">
        <v>145</v>
      </c>
      <c r="AC2670" s="16">
        <f t="shared" si="125"/>
        <v>68999898.121506214</v>
      </c>
      <c r="AD2670" s="16">
        <f t="shared" si="124"/>
        <v>5912.8551194624451</v>
      </c>
      <c r="AE2670" s="16" t="str">
        <f>VLOOKUP(AB2670,aircraft!A:B,2,FALSE)</f>
        <v>Passenger</v>
      </c>
      <c r="AF2670" s="16">
        <f t="shared" si="126"/>
        <v>6.9018293773681547</v>
      </c>
    </row>
    <row r="2671" spans="1:32" x14ac:dyDescent="0.25">
      <c r="A2671" s="26">
        <v>859749.53605206311</v>
      </c>
      <c r="B2671" s="26">
        <v>468189.37823387649</v>
      </c>
      <c r="C2671" s="26">
        <v>415660.37204857497</v>
      </c>
      <c r="D2671" s="26">
        <v>340136.13764052512</v>
      </c>
      <c r="E2671" s="26">
        <v>810087.31832085212</v>
      </c>
      <c r="F2671" s="26">
        <v>0</v>
      </c>
      <c r="G2671" s="26">
        <v>0</v>
      </c>
      <c r="H2671" s="26">
        <v>0</v>
      </c>
      <c r="I2671" s="26">
        <v>0</v>
      </c>
      <c r="J2671" s="26">
        <v>20191775.218834076</v>
      </c>
      <c r="K2671" s="26">
        <v>0</v>
      </c>
      <c r="L2671" s="26">
        <v>457380.82921042526</v>
      </c>
      <c r="M2671" s="26">
        <v>2567.5776723525619</v>
      </c>
      <c r="N2671" s="26">
        <v>1373.8656522006186</v>
      </c>
      <c r="O2671" s="26">
        <v>36.295209212031423</v>
      </c>
      <c r="P2671" s="26">
        <v>29.535800920118788</v>
      </c>
      <c r="Q2671" s="26">
        <v>72.766620130606341</v>
      </c>
      <c r="R2671" s="26">
        <v>0</v>
      </c>
      <c r="S2671" s="26">
        <v>0</v>
      </c>
      <c r="T2671" s="26">
        <v>0</v>
      </c>
      <c r="U2671" s="26">
        <v>0</v>
      </c>
      <c r="V2671" s="26">
        <v>8099.6617445718275</v>
      </c>
      <c r="W2671" s="26">
        <v>0</v>
      </c>
      <c r="X2671" s="26">
        <v>196.67376323967821</v>
      </c>
      <c r="Y2671" s="26">
        <v>3725836</v>
      </c>
      <c r="Z2671" s="26">
        <v>2000</v>
      </c>
      <c r="AA2671" s="26" t="b">
        <v>0</v>
      </c>
      <c r="AB2671" s="27" t="s">
        <v>81</v>
      </c>
      <c r="AC2671" s="16">
        <f t="shared" si="125"/>
        <v>23542978.790340394</v>
      </c>
      <c r="AD2671" s="16">
        <f t="shared" si="124"/>
        <v>4276.7147180556149</v>
      </c>
      <c r="AE2671" s="16" t="str">
        <f>VLOOKUP(AB2671,aircraft!A:B,2,FALSE)</f>
        <v>Passenger (not used as freighter)</v>
      </c>
      <c r="AF2671" s="16">
        <f t="shared" si="126"/>
        <v>6.8232550280822393</v>
      </c>
    </row>
    <row r="2672" spans="1:32" x14ac:dyDescent="0.25">
      <c r="A2672" s="26">
        <v>12480.913324387704</v>
      </c>
      <c r="B2672" s="26">
        <v>5632.0191296491666</v>
      </c>
      <c r="C2672" s="26">
        <v>5526.0570323299216</v>
      </c>
      <c r="D2672" s="26">
        <v>4588.0486433921169</v>
      </c>
      <c r="E2672" s="26">
        <v>11412.043663927583</v>
      </c>
      <c r="F2672" s="26">
        <v>0</v>
      </c>
      <c r="G2672" s="26">
        <v>0</v>
      </c>
      <c r="H2672" s="26">
        <v>0</v>
      </c>
      <c r="I2672" s="26">
        <v>0</v>
      </c>
      <c r="J2672" s="26">
        <v>420191.61320271489</v>
      </c>
      <c r="K2672" s="26">
        <v>0</v>
      </c>
      <c r="L2672" s="26">
        <v>8199.261057125048</v>
      </c>
      <c r="M2672" s="26">
        <v>16.565304287992287</v>
      </c>
      <c r="N2672" s="26">
        <v>7.4751028401207895</v>
      </c>
      <c r="O2672" s="26">
        <v>0.3008230322816221</v>
      </c>
      <c r="P2672" s="26">
        <v>0.24976048873293599</v>
      </c>
      <c r="Q2672" s="26">
        <v>0.67556543756194476</v>
      </c>
      <c r="R2672" s="26">
        <v>0</v>
      </c>
      <c r="S2672" s="26">
        <v>0</v>
      </c>
      <c r="T2672" s="26">
        <v>0</v>
      </c>
      <c r="U2672" s="26">
        <v>0</v>
      </c>
      <c r="V2672" s="26">
        <v>668.13623505472196</v>
      </c>
      <c r="W2672" s="26">
        <v>0</v>
      </c>
      <c r="X2672" s="26">
        <v>1.6398522893138101</v>
      </c>
      <c r="Y2672" s="26">
        <v>51860</v>
      </c>
      <c r="Z2672" s="26">
        <v>2000</v>
      </c>
      <c r="AA2672" s="26" t="b">
        <v>0</v>
      </c>
      <c r="AB2672" s="27" t="s">
        <v>203</v>
      </c>
      <c r="AC2672" s="16">
        <f t="shared" si="125"/>
        <v>468029.95605352643</v>
      </c>
      <c r="AD2672" s="16">
        <f t="shared" si="124"/>
        <v>26.906408376003395</v>
      </c>
      <c r="AE2672" s="16" t="str">
        <f>VLOOKUP(AB2672,aircraft!A:B,2,FALSE)</f>
        <v>Passenger</v>
      </c>
      <c r="AF2672" s="16">
        <f t="shared" si="126"/>
        <v>9.4650435116397258</v>
      </c>
    </row>
    <row r="2673" spans="1:32" x14ac:dyDescent="0.25">
      <c r="A2673" s="26">
        <v>47996.338290048385</v>
      </c>
      <c r="B2673" s="26">
        <v>21658.374541746656</v>
      </c>
      <c r="C2673" s="26">
        <v>22102.691227543852</v>
      </c>
      <c r="D2673" s="26">
        <v>18137.886868917631</v>
      </c>
      <c r="E2673" s="26">
        <v>43574.067450615774</v>
      </c>
      <c r="F2673" s="26">
        <v>0</v>
      </c>
      <c r="G2673" s="26">
        <v>0</v>
      </c>
      <c r="H2673" s="26">
        <v>0</v>
      </c>
      <c r="I2673" s="26">
        <v>0</v>
      </c>
      <c r="J2673" s="26">
        <v>2456802.839530977</v>
      </c>
      <c r="K2673" s="26">
        <v>0</v>
      </c>
      <c r="L2673" s="26">
        <v>30974.986215805737</v>
      </c>
      <c r="M2673" s="26">
        <v>42.482589315981159</v>
      </c>
      <c r="N2673" s="26">
        <v>19.170292228303179</v>
      </c>
      <c r="O2673" s="26">
        <v>0.42600040928826882</v>
      </c>
      <c r="P2673" s="26">
        <v>0.34958400089100183</v>
      </c>
      <c r="Q2673" s="26">
        <v>0.90900143438951675</v>
      </c>
      <c r="R2673" s="26">
        <v>0</v>
      </c>
      <c r="S2673" s="26">
        <v>0</v>
      </c>
      <c r="T2673" s="26">
        <v>0</v>
      </c>
      <c r="U2673" s="26">
        <v>0</v>
      </c>
      <c r="V2673" s="26">
        <v>3332.584082870098</v>
      </c>
      <c r="W2673" s="26">
        <v>0</v>
      </c>
      <c r="X2673" s="26">
        <v>6.1949975374077271</v>
      </c>
      <c r="Y2673" s="26">
        <v>249439</v>
      </c>
      <c r="Z2673" s="26">
        <v>2000</v>
      </c>
      <c r="AA2673" s="26" t="b">
        <v>0</v>
      </c>
      <c r="AB2673" s="27" t="s">
        <v>229</v>
      </c>
      <c r="AC2673" s="16">
        <f t="shared" si="125"/>
        <v>2641247.1841256549</v>
      </c>
      <c r="AD2673" s="16">
        <f t="shared" si="124"/>
        <v>69.532464926260857</v>
      </c>
      <c r="AE2673" s="16" t="str">
        <f>VLOOKUP(AB2673,aircraft!A:B,2,FALSE)</f>
        <v>Passenger</v>
      </c>
      <c r="AF2673" s="16">
        <f t="shared" si="126"/>
        <v>10.967958707005437</v>
      </c>
    </row>
    <row r="2674" spans="1:32" x14ac:dyDescent="0.25">
      <c r="A2674" s="26">
        <v>112.03283261198303</v>
      </c>
      <c r="B2674" s="26">
        <v>0</v>
      </c>
      <c r="C2674" s="26">
        <v>171.88159653612971</v>
      </c>
      <c r="D2674" s="26">
        <v>736.63541372627014</v>
      </c>
      <c r="E2674" s="26">
        <v>982.18055163502686</v>
      </c>
      <c r="F2674" s="26">
        <v>0</v>
      </c>
      <c r="G2674" s="26">
        <v>0</v>
      </c>
      <c r="H2674" s="26">
        <v>0</v>
      </c>
      <c r="I2674" s="26">
        <v>0</v>
      </c>
      <c r="J2674" s="26">
        <v>32920.295665833357</v>
      </c>
      <c r="K2674" s="26">
        <v>0</v>
      </c>
      <c r="L2674" s="26">
        <v>0</v>
      </c>
      <c r="M2674" s="26">
        <v>0</v>
      </c>
      <c r="N2674" s="26">
        <v>0</v>
      </c>
      <c r="O2674" s="26">
        <v>0</v>
      </c>
      <c r="P2674" s="26">
        <v>0</v>
      </c>
      <c r="Q2674" s="26">
        <v>0</v>
      </c>
      <c r="R2674" s="26">
        <v>0</v>
      </c>
      <c r="S2674" s="26">
        <v>0</v>
      </c>
      <c r="T2674" s="26">
        <v>0</v>
      </c>
      <c r="U2674" s="26">
        <v>0</v>
      </c>
      <c r="V2674" s="26">
        <v>0</v>
      </c>
      <c r="W2674" s="26">
        <v>0</v>
      </c>
      <c r="X2674" s="26">
        <v>0</v>
      </c>
      <c r="Y2674" s="26">
        <v>17701</v>
      </c>
      <c r="Z2674" s="26">
        <v>2000</v>
      </c>
      <c r="AA2674" s="26" t="b">
        <v>0</v>
      </c>
      <c r="AB2674" s="27" t="s">
        <v>222</v>
      </c>
      <c r="AC2674" s="16">
        <f t="shared" si="125"/>
        <v>34923.026060342767</v>
      </c>
      <c r="AD2674" s="16">
        <f t="shared" si="124"/>
        <v>0</v>
      </c>
      <c r="AE2674" s="16" t="str">
        <f>VLOOKUP(AB2674,aircraft!A:B,2,FALSE)</f>
        <v>Passenger</v>
      </c>
      <c r="AF2674" s="16">
        <f t="shared" si="126"/>
        <v>2.0453425102135308</v>
      </c>
    </row>
    <row r="2675" spans="1:32" x14ac:dyDescent="0.25">
      <c r="A2675" s="26">
        <v>1154.9533564538069</v>
      </c>
      <c r="B2675" s="26">
        <v>467.82757851912112</v>
      </c>
      <c r="C2675" s="26">
        <v>414.90416405749318</v>
      </c>
      <c r="D2675" s="26">
        <v>729.51600074808414</v>
      </c>
      <c r="E2675" s="26">
        <v>752.83643688068389</v>
      </c>
      <c r="F2675" s="26">
        <v>0</v>
      </c>
      <c r="G2675" s="26">
        <v>0</v>
      </c>
      <c r="H2675" s="26">
        <v>0</v>
      </c>
      <c r="I2675" s="26">
        <v>0</v>
      </c>
      <c r="J2675" s="26">
        <v>38609.488143649694</v>
      </c>
      <c r="K2675" s="26">
        <v>0</v>
      </c>
      <c r="L2675" s="26">
        <v>0</v>
      </c>
      <c r="M2675" s="26">
        <v>12.243955173530248</v>
      </c>
      <c r="N2675" s="26">
        <v>4.9595595080279926</v>
      </c>
      <c r="O2675" s="26">
        <v>0.20745209188219174</v>
      </c>
      <c r="P2675" s="26">
        <v>0.36475801769911742</v>
      </c>
      <c r="Q2675" s="26">
        <v>0.37641823631924792</v>
      </c>
      <c r="R2675" s="26">
        <v>0</v>
      </c>
      <c r="S2675" s="26">
        <v>0</v>
      </c>
      <c r="T2675" s="26">
        <v>0</v>
      </c>
      <c r="U2675" s="26">
        <v>0</v>
      </c>
      <c r="V2675" s="26">
        <v>0</v>
      </c>
      <c r="W2675" s="26">
        <v>0</v>
      </c>
      <c r="X2675" s="26">
        <v>0</v>
      </c>
      <c r="Y2675" s="26">
        <v>20999</v>
      </c>
      <c r="Z2675" s="26">
        <v>2000</v>
      </c>
      <c r="AA2675" s="26" t="b">
        <v>0</v>
      </c>
      <c r="AB2675" s="27" t="s">
        <v>223</v>
      </c>
      <c r="AC2675" s="16">
        <f t="shared" si="125"/>
        <v>42129.525680308885</v>
      </c>
      <c r="AD2675" s="16">
        <f t="shared" si="124"/>
        <v>18.152143027458798</v>
      </c>
      <c r="AE2675" s="16" t="str">
        <f>VLOOKUP(AB2675,aircraft!A:B,2,FALSE)</f>
        <v>Passenger</v>
      </c>
      <c r="AF2675" s="16">
        <f t="shared" si="126"/>
        <v>2.1226293832670273</v>
      </c>
    </row>
    <row r="2676" spans="1:32" x14ac:dyDescent="0.25">
      <c r="A2676" s="26">
        <v>124470.12622649354</v>
      </c>
      <c r="B2676" s="26">
        <v>83349.970159577759</v>
      </c>
      <c r="C2676" s="26">
        <v>50747.918644291531</v>
      </c>
      <c r="D2676" s="26">
        <v>111689.68806643297</v>
      </c>
      <c r="E2676" s="26">
        <v>135524.44062238233</v>
      </c>
      <c r="F2676" s="26">
        <v>0</v>
      </c>
      <c r="G2676" s="26">
        <v>0</v>
      </c>
      <c r="H2676" s="26">
        <v>0</v>
      </c>
      <c r="I2676" s="26">
        <v>0</v>
      </c>
      <c r="J2676" s="26">
        <v>5117582.5428971397</v>
      </c>
      <c r="K2676" s="26">
        <v>0</v>
      </c>
      <c r="L2676" s="26">
        <v>112464.34120402398</v>
      </c>
      <c r="M2676" s="26">
        <v>528.85438581192273</v>
      </c>
      <c r="N2676" s="26">
        <v>351.6677630111779</v>
      </c>
      <c r="O2676" s="26">
        <v>2.8766116617426629</v>
      </c>
      <c r="P2676" s="26">
        <v>6.3649072389826076</v>
      </c>
      <c r="Q2676" s="26">
        <v>7.7278267929976927</v>
      </c>
      <c r="R2676" s="26">
        <v>0</v>
      </c>
      <c r="S2676" s="26">
        <v>0</v>
      </c>
      <c r="T2676" s="26">
        <v>0</v>
      </c>
      <c r="U2676" s="26">
        <v>0</v>
      </c>
      <c r="V2676" s="26">
        <v>9181.468001240848</v>
      </c>
      <c r="W2676" s="26">
        <v>0</v>
      </c>
      <c r="X2676" s="26">
        <v>55.107527843552944</v>
      </c>
      <c r="Y2676" s="26">
        <v>1853059</v>
      </c>
      <c r="Z2676" s="26">
        <v>2000</v>
      </c>
      <c r="AA2676" s="26" t="b">
        <v>0</v>
      </c>
      <c r="AB2676" s="27" t="s">
        <v>217</v>
      </c>
      <c r="AC2676" s="16">
        <f t="shared" si="125"/>
        <v>5735829.0278203413</v>
      </c>
      <c r="AD2676" s="16">
        <f t="shared" si="124"/>
        <v>952.59902236037658</v>
      </c>
      <c r="AE2676" s="16" t="str">
        <f>VLOOKUP(AB2676,aircraft!A:B,2,FALSE)</f>
        <v>Passenger</v>
      </c>
      <c r="AF2676" s="16">
        <f t="shared" si="126"/>
        <v>3.2696783021899813</v>
      </c>
    </row>
    <row r="2677" spans="1:32" x14ac:dyDescent="0.25">
      <c r="A2677" s="26">
        <v>1576.9120719951836</v>
      </c>
      <c r="B2677" s="26">
        <v>587.71935839159676</v>
      </c>
      <c r="C2677" s="26">
        <v>1030.0147729180526</v>
      </c>
      <c r="D2677" s="26">
        <v>1834.1163717058034</v>
      </c>
      <c r="E2677" s="26">
        <v>2065.4497099313403</v>
      </c>
      <c r="F2677" s="26">
        <v>0</v>
      </c>
      <c r="G2677" s="26">
        <v>0</v>
      </c>
      <c r="H2677" s="26">
        <v>0</v>
      </c>
      <c r="I2677" s="26">
        <v>0</v>
      </c>
      <c r="J2677" s="26">
        <v>145565.32670019864</v>
      </c>
      <c r="K2677" s="26">
        <v>0</v>
      </c>
      <c r="L2677" s="26">
        <v>2076.0733110745568</v>
      </c>
      <c r="M2677" s="26">
        <v>7.299182681166541</v>
      </c>
      <c r="N2677" s="26">
        <v>2.7000707755705462</v>
      </c>
      <c r="O2677" s="26">
        <v>5.3424372542946109E-2</v>
      </c>
      <c r="P2677" s="26">
        <v>9.5262368551280188E-2</v>
      </c>
      <c r="Q2677" s="26">
        <v>0.11703331051922941</v>
      </c>
      <c r="R2677" s="26">
        <v>0</v>
      </c>
      <c r="S2677" s="26">
        <v>0</v>
      </c>
      <c r="T2677" s="26">
        <v>0</v>
      </c>
      <c r="U2677" s="26">
        <v>0</v>
      </c>
      <c r="V2677" s="26">
        <v>214.81788649949942</v>
      </c>
      <c r="W2677" s="26">
        <v>0</v>
      </c>
      <c r="X2677" s="26">
        <v>1.017275934491535</v>
      </c>
      <c r="Y2677" s="26">
        <v>54197</v>
      </c>
      <c r="Z2677" s="26">
        <v>2000</v>
      </c>
      <c r="AA2677" s="26" t="b">
        <v>0</v>
      </c>
      <c r="AB2677" s="27" t="s">
        <v>155</v>
      </c>
      <c r="AC2677" s="16">
        <f t="shared" si="125"/>
        <v>154735.61229621517</v>
      </c>
      <c r="AD2677" s="16">
        <f t="shared" si="124"/>
        <v>11.282249442842076</v>
      </c>
      <c r="AE2677" s="16" t="str">
        <f>VLOOKUP(AB2677,aircraft!A:B,2,FALSE)</f>
        <v>Passenger</v>
      </c>
      <c r="AF2677" s="16">
        <f t="shared" si="126"/>
        <v>2.9701164950074319</v>
      </c>
    </row>
    <row r="2678" spans="1:32" x14ac:dyDescent="0.25">
      <c r="A2678" s="26">
        <v>57.989131558533217</v>
      </c>
      <c r="B2678" s="26">
        <v>0</v>
      </c>
      <c r="C2678" s="26">
        <v>65.416960278511041</v>
      </c>
      <c r="D2678" s="26">
        <v>210.26880089521407</v>
      </c>
      <c r="E2678" s="26">
        <v>280.35840119361876</v>
      </c>
      <c r="F2678" s="26">
        <v>0</v>
      </c>
      <c r="G2678" s="26">
        <v>0</v>
      </c>
      <c r="H2678" s="26">
        <v>0</v>
      </c>
      <c r="I2678" s="26">
        <v>0</v>
      </c>
      <c r="J2678" s="26">
        <v>18165.51908106804</v>
      </c>
      <c r="K2678" s="26">
        <v>0</v>
      </c>
      <c r="L2678" s="26">
        <v>132.74465835094452</v>
      </c>
      <c r="M2678" s="26">
        <v>0.33865654168682657</v>
      </c>
      <c r="N2678" s="26">
        <v>0</v>
      </c>
      <c r="O2678" s="26">
        <v>1.8970918239508007E-2</v>
      </c>
      <c r="P2678" s="26">
        <v>6.0977951484132882E-2</v>
      </c>
      <c r="Q2678" s="26">
        <v>8.1303935312177167E-2</v>
      </c>
      <c r="R2678" s="26">
        <v>0</v>
      </c>
      <c r="S2678" s="26">
        <v>0</v>
      </c>
      <c r="T2678" s="26">
        <v>0</v>
      </c>
      <c r="U2678" s="26">
        <v>0</v>
      </c>
      <c r="V2678" s="26">
        <v>23.550829676529393</v>
      </c>
      <c r="W2678" s="26">
        <v>0</v>
      </c>
      <c r="X2678" s="26">
        <v>7.5664451899826707E-2</v>
      </c>
      <c r="Y2678" s="26">
        <v>6868</v>
      </c>
      <c r="Z2678" s="26">
        <v>2000</v>
      </c>
      <c r="AA2678" s="26" t="b">
        <v>0</v>
      </c>
      <c r="AB2678" s="27" t="s">
        <v>224</v>
      </c>
      <c r="AC2678" s="16">
        <f t="shared" si="125"/>
        <v>18912.297033344861</v>
      </c>
      <c r="AD2678" s="16">
        <f t="shared" si="124"/>
        <v>0.57557379862247138</v>
      </c>
      <c r="AE2678" s="16" t="str">
        <f>VLOOKUP(AB2678,aircraft!A:B,2,FALSE)</f>
        <v>Passenger</v>
      </c>
      <c r="AF2678" s="16">
        <f t="shared" si="126"/>
        <v>2.8183530927443261</v>
      </c>
    </row>
    <row r="2679" spans="1:32" x14ac:dyDescent="0.25">
      <c r="A2679" s="26">
        <v>7.6406993867098718</v>
      </c>
      <c r="B2679" s="26">
        <v>0</v>
      </c>
      <c r="C2679" s="26">
        <v>7.7756297923624507</v>
      </c>
      <c r="D2679" s="26">
        <v>13.671702626334406</v>
      </c>
      <c r="E2679" s="26">
        <v>14.108745909270466</v>
      </c>
      <c r="F2679" s="26">
        <v>0</v>
      </c>
      <c r="G2679" s="26">
        <v>0</v>
      </c>
      <c r="H2679" s="26">
        <v>0</v>
      </c>
      <c r="I2679" s="26">
        <v>0</v>
      </c>
      <c r="J2679" s="26">
        <v>444.07561388015745</v>
      </c>
      <c r="K2679" s="26">
        <v>0</v>
      </c>
      <c r="L2679" s="26">
        <v>0</v>
      </c>
      <c r="M2679" s="26">
        <v>0</v>
      </c>
      <c r="N2679" s="26">
        <v>0</v>
      </c>
      <c r="O2679" s="26">
        <v>0</v>
      </c>
      <c r="P2679" s="26">
        <v>0</v>
      </c>
      <c r="Q2679" s="26">
        <v>0</v>
      </c>
      <c r="R2679" s="26">
        <v>0</v>
      </c>
      <c r="S2679" s="26">
        <v>0</v>
      </c>
      <c r="T2679" s="26">
        <v>0</v>
      </c>
      <c r="U2679" s="26">
        <v>0</v>
      </c>
      <c r="V2679" s="26">
        <v>0</v>
      </c>
      <c r="W2679" s="26">
        <v>0</v>
      </c>
      <c r="X2679" s="26">
        <v>0</v>
      </c>
      <c r="Y2679" s="26">
        <v>456</v>
      </c>
      <c r="Z2679" s="26">
        <v>2000</v>
      </c>
      <c r="AA2679" s="26" t="b">
        <v>0</v>
      </c>
      <c r="AB2679" s="27" t="s">
        <v>317</v>
      </c>
      <c r="AC2679" s="16">
        <f t="shared" si="125"/>
        <v>487.27239159483463</v>
      </c>
      <c r="AD2679" s="16">
        <f t="shared" si="124"/>
        <v>0</v>
      </c>
      <c r="AE2679" s="16" t="str">
        <f>VLOOKUP(AB2679,aircraft!A:B,2,FALSE)</f>
        <v>Passenger</v>
      </c>
      <c r="AF2679" s="16">
        <f t="shared" si="126"/>
        <v>1.0685798061290233</v>
      </c>
    </row>
    <row r="2680" spans="1:32" x14ac:dyDescent="0.25">
      <c r="A2680" s="26">
        <v>1132.273350682927</v>
      </c>
      <c r="B2680" s="26">
        <v>250.35264345720631</v>
      </c>
      <c r="C2680" s="26">
        <v>1793.341745449829</v>
      </c>
      <c r="D2680" s="26">
        <v>2921.7036726012821</v>
      </c>
      <c r="E2680" s="26">
        <v>4674.7258761620524</v>
      </c>
      <c r="F2680" s="26">
        <v>0</v>
      </c>
      <c r="G2680" s="26">
        <v>0</v>
      </c>
      <c r="H2680" s="26">
        <v>0</v>
      </c>
      <c r="I2680" s="26">
        <v>0</v>
      </c>
      <c r="J2680" s="26">
        <v>193517.33873145582</v>
      </c>
      <c r="K2680" s="26">
        <v>0</v>
      </c>
      <c r="L2680" s="26">
        <v>3464.4403094973095</v>
      </c>
      <c r="M2680" s="26">
        <v>10.235750996364299</v>
      </c>
      <c r="N2680" s="26">
        <v>2.2631878761113144</v>
      </c>
      <c r="O2680" s="26">
        <v>0.11118718671389259</v>
      </c>
      <c r="P2680" s="26">
        <v>0.1811456252509753</v>
      </c>
      <c r="Q2680" s="26">
        <v>0.28983300040156035</v>
      </c>
      <c r="R2680" s="26">
        <v>0</v>
      </c>
      <c r="S2680" s="26">
        <v>0</v>
      </c>
      <c r="T2680" s="26">
        <v>0</v>
      </c>
      <c r="U2680" s="26">
        <v>0</v>
      </c>
      <c r="V2680" s="26">
        <v>316.98577115529679</v>
      </c>
      <c r="W2680" s="26">
        <v>0</v>
      </c>
      <c r="X2680" s="26">
        <v>1.6975757717871127</v>
      </c>
      <c r="Y2680" s="26">
        <v>71042</v>
      </c>
      <c r="Z2680" s="26">
        <v>2000</v>
      </c>
      <c r="AA2680" s="26" t="b">
        <v>0</v>
      </c>
      <c r="AB2680" s="27" t="s">
        <v>148</v>
      </c>
      <c r="AC2680" s="16">
        <f t="shared" si="125"/>
        <v>207754.17632930644</v>
      </c>
      <c r="AD2680" s="16">
        <f t="shared" si="124"/>
        <v>14.778680456629155</v>
      </c>
      <c r="AE2680" s="16" t="str">
        <f>VLOOKUP(AB2680,aircraft!A:B,2,FALSE)</f>
        <v>Passenger</v>
      </c>
      <c r="AF2680" s="16">
        <f t="shared" si="126"/>
        <v>3.0474810136369319</v>
      </c>
    </row>
    <row r="2681" spans="1:32" x14ac:dyDescent="0.25">
      <c r="A2681" s="26">
        <v>1177.8261038186924</v>
      </c>
      <c r="B2681" s="26">
        <v>305.49209030526742</v>
      </c>
      <c r="C2681" s="26">
        <v>797.93708968579665</v>
      </c>
      <c r="D2681" s="26">
        <v>1299.995235908031</v>
      </c>
      <c r="E2681" s="26">
        <v>2079.9923774528493</v>
      </c>
      <c r="F2681" s="26">
        <v>0</v>
      </c>
      <c r="G2681" s="26">
        <v>0</v>
      </c>
      <c r="H2681" s="26">
        <v>0</v>
      </c>
      <c r="I2681" s="26">
        <v>0</v>
      </c>
      <c r="J2681" s="26">
        <v>101093.39338443278</v>
      </c>
      <c r="K2681" s="26">
        <v>0</v>
      </c>
      <c r="L2681" s="26">
        <v>1281.9064817625949</v>
      </c>
      <c r="M2681" s="26">
        <v>21.200868956085667</v>
      </c>
      <c r="N2681" s="26">
        <v>5.4988573887810972</v>
      </c>
      <c r="O2681" s="26">
        <v>7.9793712758577467E-2</v>
      </c>
      <c r="P2681" s="26">
        <v>0.12999952976544915</v>
      </c>
      <c r="Q2681" s="26">
        <v>0.20799924762471864</v>
      </c>
      <c r="R2681" s="26">
        <v>0</v>
      </c>
      <c r="S2681" s="26">
        <v>0</v>
      </c>
      <c r="T2681" s="26">
        <v>0</v>
      </c>
      <c r="U2681" s="26">
        <v>0</v>
      </c>
      <c r="V2681" s="26">
        <v>156.82247677361124</v>
      </c>
      <c r="W2681" s="26">
        <v>0</v>
      </c>
      <c r="X2681" s="26">
        <v>0.73068666215533451</v>
      </c>
      <c r="Y2681" s="26">
        <v>37394</v>
      </c>
      <c r="Z2681" s="26">
        <v>2000</v>
      </c>
      <c r="AA2681" s="26" t="b">
        <v>0</v>
      </c>
      <c r="AB2681" s="27" t="s">
        <v>208</v>
      </c>
      <c r="AC2681" s="16">
        <f t="shared" si="125"/>
        <v>108036.54276336601</v>
      </c>
      <c r="AD2681" s="16">
        <f t="shared" si="124"/>
        <v>27.848205497170845</v>
      </c>
      <c r="AE2681" s="16" t="str">
        <f>VLOOKUP(AB2681,aircraft!A:B,2,FALSE)</f>
        <v>Passenger</v>
      </c>
      <c r="AF2681" s="16">
        <f t="shared" si="126"/>
        <v>3.009817249849629</v>
      </c>
    </row>
    <row r="2682" spans="1:32" x14ac:dyDescent="0.25">
      <c r="A2682" s="26">
        <v>484.325353145691</v>
      </c>
      <c r="B2682" s="26">
        <v>159.47682594890767</v>
      </c>
      <c r="C2682" s="26">
        <v>432.13054107224809</v>
      </c>
      <c r="D2682" s="26">
        <v>704.02498134970665</v>
      </c>
      <c r="E2682" s="26">
        <v>1126.4399701595307</v>
      </c>
      <c r="F2682" s="26">
        <v>0</v>
      </c>
      <c r="G2682" s="26">
        <v>0</v>
      </c>
      <c r="H2682" s="26">
        <v>0</v>
      </c>
      <c r="I2682" s="26">
        <v>0</v>
      </c>
      <c r="J2682" s="26">
        <v>77215.473584794992</v>
      </c>
      <c r="K2682" s="26">
        <v>0</v>
      </c>
      <c r="L2682" s="26">
        <v>837.79861159349821</v>
      </c>
      <c r="M2682" s="26">
        <v>4.3783011523104705</v>
      </c>
      <c r="N2682" s="26">
        <v>1.4416704933653974</v>
      </c>
      <c r="O2682" s="26">
        <v>2.6792093184070519E-2</v>
      </c>
      <c r="P2682" s="26">
        <v>4.3649548253247045E-2</v>
      </c>
      <c r="Q2682" s="26">
        <v>6.9839277205195296E-2</v>
      </c>
      <c r="R2682" s="26">
        <v>0</v>
      </c>
      <c r="S2682" s="26">
        <v>0</v>
      </c>
      <c r="T2682" s="26">
        <v>0</v>
      </c>
      <c r="U2682" s="26">
        <v>0</v>
      </c>
      <c r="V2682" s="26">
        <v>105.01205485493877</v>
      </c>
      <c r="W2682" s="26">
        <v>0</v>
      </c>
      <c r="X2682" s="26">
        <v>0.41052132454964124</v>
      </c>
      <c r="Y2682" s="26">
        <v>29036</v>
      </c>
      <c r="Z2682" s="26">
        <v>2000</v>
      </c>
      <c r="AA2682" s="26" t="b">
        <v>0</v>
      </c>
      <c r="AB2682" s="27" t="s">
        <v>169</v>
      </c>
      <c r="AC2682" s="16">
        <f t="shared" si="125"/>
        <v>80959.669868064579</v>
      </c>
      <c r="AD2682" s="16">
        <f t="shared" si="124"/>
        <v>6.3707738888680225</v>
      </c>
      <c r="AE2682" s="16" t="str">
        <f>VLOOKUP(AB2682,aircraft!A:B,2,FALSE)</f>
        <v>Passenger</v>
      </c>
      <c r="AF2682" s="16">
        <f t="shared" si="126"/>
        <v>2.9066229600290483</v>
      </c>
    </row>
    <row r="2683" spans="1:32" x14ac:dyDescent="0.25">
      <c r="A2683" s="26">
        <v>883.04380424947749</v>
      </c>
      <c r="B2683" s="26">
        <v>49.70688401517144</v>
      </c>
      <c r="C2683" s="26">
        <v>1540.1555339775393</v>
      </c>
      <c r="D2683" s="26">
        <v>3105.8777909677574</v>
      </c>
      <c r="E2683" s="26">
        <v>4152.0216729265294</v>
      </c>
      <c r="F2683" s="26">
        <v>0</v>
      </c>
      <c r="G2683" s="26">
        <v>0</v>
      </c>
      <c r="H2683" s="26">
        <v>0</v>
      </c>
      <c r="I2683" s="26">
        <v>0</v>
      </c>
      <c r="J2683" s="26">
        <v>198929.44352976381</v>
      </c>
      <c r="K2683" s="26">
        <v>0</v>
      </c>
      <c r="L2683" s="26">
        <v>0</v>
      </c>
      <c r="M2683" s="26">
        <v>0</v>
      </c>
      <c r="N2683" s="26">
        <v>0</v>
      </c>
      <c r="O2683" s="26">
        <v>0</v>
      </c>
      <c r="P2683" s="26">
        <v>0</v>
      </c>
      <c r="Q2683" s="26">
        <v>0</v>
      </c>
      <c r="R2683" s="26">
        <v>0</v>
      </c>
      <c r="S2683" s="26">
        <v>0</v>
      </c>
      <c r="T2683" s="26">
        <v>0</v>
      </c>
      <c r="U2683" s="26">
        <v>0</v>
      </c>
      <c r="V2683" s="26">
        <v>0</v>
      </c>
      <c r="W2683" s="26">
        <v>0</v>
      </c>
      <c r="X2683" s="26">
        <v>0</v>
      </c>
      <c r="Y2683" s="26">
        <v>106903</v>
      </c>
      <c r="Z2683" s="26">
        <v>2000</v>
      </c>
      <c r="AA2683" s="26" t="b">
        <v>0</v>
      </c>
      <c r="AB2683" s="27" t="s">
        <v>95</v>
      </c>
      <c r="AC2683" s="16">
        <f t="shared" si="125"/>
        <v>208660.24921590029</v>
      </c>
      <c r="AD2683" s="16">
        <f t="shared" si="124"/>
        <v>0</v>
      </c>
      <c r="AE2683" s="16" t="str">
        <f>VLOOKUP(AB2683,aircraft!A:B,2,FALSE)</f>
        <v>Passenger</v>
      </c>
      <c r="AF2683" s="16">
        <f t="shared" si="126"/>
        <v>2.0307268310044058</v>
      </c>
    </row>
    <row r="2684" spans="1:32" x14ac:dyDescent="0.25">
      <c r="A2684" s="26">
        <v>5334.8743397620365</v>
      </c>
      <c r="B2684" s="26">
        <v>24.85344200758572</v>
      </c>
      <c r="C2684" s="26">
        <v>10443.638929836459</v>
      </c>
      <c r="D2684" s="26">
        <v>21060.643223022937</v>
      </c>
      <c r="E2684" s="26">
        <v>28154.439096754624</v>
      </c>
      <c r="F2684" s="26">
        <v>0</v>
      </c>
      <c r="G2684" s="26">
        <v>0</v>
      </c>
      <c r="H2684" s="26">
        <v>0</v>
      </c>
      <c r="I2684" s="26">
        <v>0</v>
      </c>
      <c r="J2684" s="26">
        <v>926670.91880955093</v>
      </c>
      <c r="K2684" s="26">
        <v>0</v>
      </c>
      <c r="L2684" s="26">
        <v>0</v>
      </c>
      <c r="M2684" s="26">
        <v>0</v>
      </c>
      <c r="N2684" s="26">
        <v>0</v>
      </c>
      <c r="O2684" s="26">
        <v>0</v>
      </c>
      <c r="P2684" s="26">
        <v>0</v>
      </c>
      <c r="Q2684" s="26">
        <v>0</v>
      </c>
      <c r="R2684" s="26">
        <v>0</v>
      </c>
      <c r="S2684" s="26">
        <v>0</v>
      </c>
      <c r="T2684" s="26">
        <v>0</v>
      </c>
      <c r="U2684" s="26">
        <v>0</v>
      </c>
      <c r="V2684" s="26">
        <v>0</v>
      </c>
      <c r="W2684" s="26">
        <v>0</v>
      </c>
      <c r="X2684" s="26">
        <v>0</v>
      </c>
      <c r="Y2684" s="26">
        <v>489786</v>
      </c>
      <c r="Z2684" s="26">
        <v>2000</v>
      </c>
      <c r="AA2684" s="26" t="b">
        <v>0</v>
      </c>
      <c r="AB2684" s="27" t="s">
        <v>178</v>
      </c>
      <c r="AC2684" s="16">
        <f t="shared" si="125"/>
        <v>991689.36784093454</v>
      </c>
      <c r="AD2684" s="16">
        <f t="shared" si="124"/>
        <v>0</v>
      </c>
      <c r="AE2684" s="16" t="str">
        <f>VLOOKUP(AB2684,aircraft!A:B,2,FALSE)</f>
        <v>Passenger</v>
      </c>
      <c r="AF2684" s="16">
        <f t="shared" si="126"/>
        <v>2.1408262165401033</v>
      </c>
    </row>
    <row r="2685" spans="1:32" x14ac:dyDescent="0.25">
      <c r="A2685" s="26">
        <v>41.131241558363421</v>
      </c>
      <c r="B2685" s="26">
        <v>0</v>
      </c>
      <c r="C2685" s="26">
        <v>31.102519169449803</v>
      </c>
      <c r="D2685" s="26">
        <v>54.686810505337625</v>
      </c>
      <c r="E2685" s="26">
        <v>56.434983637081864</v>
      </c>
      <c r="F2685" s="26">
        <v>0</v>
      </c>
      <c r="G2685" s="26">
        <v>0</v>
      </c>
      <c r="H2685" s="26">
        <v>0</v>
      </c>
      <c r="I2685" s="26">
        <v>0</v>
      </c>
      <c r="J2685" s="26">
        <v>799.58038599610325</v>
      </c>
      <c r="K2685" s="26">
        <v>0</v>
      </c>
      <c r="L2685" s="26">
        <v>0</v>
      </c>
      <c r="M2685" s="26">
        <v>0</v>
      </c>
      <c r="N2685" s="26">
        <v>0</v>
      </c>
      <c r="O2685" s="26">
        <v>0</v>
      </c>
      <c r="P2685" s="26">
        <v>0</v>
      </c>
      <c r="Q2685" s="26">
        <v>0</v>
      </c>
      <c r="R2685" s="26">
        <v>0</v>
      </c>
      <c r="S2685" s="26">
        <v>0</v>
      </c>
      <c r="T2685" s="26">
        <v>0</v>
      </c>
      <c r="U2685" s="26">
        <v>0</v>
      </c>
      <c r="V2685" s="26">
        <v>0.17305335319455481</v>
      </c>
      <c r="W2685" s="26">
        <v>0</v>
      </c>
      <c r="X2685" s="26">
        <v>0</v>
      </c>
      <c r="Y2685" s="26">
        <v>1516</v>
      </c>
      <c r="Z2685" s="26">
        <v>2000</v>
      </c>
      <c r="AA2685" s="26" t="b">
        <v>0</v>
      </c>
      <c r="AB2685" s="27" t="s">
        <v>98</v>
      </c>
      <c r="AC2685" s="16">
        <f t="shared" si="125"/>
        <v>982.93594086633595</v>
      </c>
      <c r="AD2685" s="16">
        <f t="shared" si="124"/>
        <v>0</v>
      </c>
      <c r="AE2685" s="16" t="str">
        <f>VLOOKUP(AB2685,aircraft!A:B,2,FALSE)</f>
        <v>Passenger</v>
      </c>
      <c r="AF2685" s="16">
        <f t="shared" si="126"/>
        <v>0.74786476303353577</v>
      </c>
    </row>
    <row r="2686" spans="1:32" x14ac:dyDescent="0.25">
      <c r="A2686" s="26">
        <v>18068.301723683766</v>
      </c>
      <c r="B2686" s="26">
        <v>0</v>
      </c>
      <c r="C2686" s="26">
        <v>20492.235771734573</v>
      </c>
      <c r="D2686" s="26">
        <v>46721.982842422294</v>
      </c>
      <c r="E2686" s="26">
        <v>44937.32768581478</v>
      </c>
      <c r="F2686" s="26">
        <v>0</v>
      </c>
      <c r="G2686" s="26">
        <v>0</v>
      </c>
      <c r="H2686" s="26">
        <v>0</v>
      </c>
      <c r="I2686" s="26">
        <v>0</v>
      </c>
      <c r="J2686" s="26">
        <v>1107282.8410593313</v>
      </c>
      <c r="K2686" s="26">
        <v>0</v>
      </c>
      <c r="L2686" s="26">
        <v>0</v>
      </c>
      <c r="M2686" s="26">
        <v>14.887143499582862</v>
      </c>
      <c r="N2686" s="26">
        <v>0</v>
      </c>
      <c r="O2686" s="26">
        <v>0</v>
      </c>
      <c r="P2686" s="26">
        <v>0</v>
      </c>
      <c r="Q2686" s="26">
        <v>0</v>
      </c>
      <c r="R2686" s="26">
        <v>0</v>
      </c>
      <c r="S2686" s="26">
        <v>0</v>
      </c>
      <c r="T2686" s="26">
        <v>0</v>
      </c>
      <c r="U2686" s="26">
        <v>0</v>
      </c>
      <c r="V2686" s="26">
        <v>0</v>
      </c>
      <c r="W2686" s="26">
        <v>0</v>
      </c>
      <c r="X2686" s="26">
        <v>0</v>
      </c>
      <c r="Y2686" s="26">
        <v>1332827</v>
      </c>
      <c r="Z2686" s="26">
        <v>2000</v>
      </c>
      <c r="AA2686" s="26" t="b">
        <v>0</v>
      </c>
      <c r="AB2686" s="27" t="s">
        <v>195</v>
      </c>
      <c r="AC2686" s="16">
        <f t="shared" si="125"/>
        <v>1237502.6890829867</v>
      </c>
      <c r="AD2686" s="16">
        <f t="shared" si="124"/>
        <v>14.887143499582862</v>
      </c>
      <c r="AE2686" s="16" t="str">
        <f>VLOOKUP(AB2686,aircraft!A:B,2,FALSE)</f>
        <v>Passenger</v>
      </c>
      <c r="AF2686" s="16">
        <f t="shared" si="126"/>
        <v>1.0135608343293359</v>
      </c>
    </row>
    <row r="2687" spans="1:32" x14ac:dyDescent="0.25">
      <c r="A2687" s="26">
        <v>31.373605753104524</v>
      </c>
      <c r="B2687" s="26">
        <v>0</v>
      </c>
      <c r="C2687" s="26">
        <v>34.634599759355702</v>
      </c>
      <c r="D2687" s="26">
        <v>78.966355537583581</v>
      </c>
      <c r="E2687" s="26">
        <v>75.950051326267157</v>
      </c>
      <c r="F2687" s="26">
        <v>0</v>
      </c>
      <c r="G2687" s="26">
        <v>0</v>
      </c>
      <c r="H2687" s="26">
        <v>0</v>
      </c>
      <c r="I2687" s="26">
        <v>0</v>
      </c>
      <c r="J2687" s="26">
        <v>6462.4774178385733</v>
      </c>
      <c r="K2687" s="26">
        <v>0</v>
      </c>
      <c r="L2687" s="26">
        <v>66.37232917547226</v>
      </c>
      <c r="M2687" s="26">
        <v>0.13678892538923978</v>
      </c>
      <c r="N2687" s="26">
        <v>0</v>
      </c>
      <c r="O2687" s="26">
        <v>0</v>
      </c>
      <c r="P2687" s="26">
        <v>0</v>
      </c>
      <c r="Q2687" s="26">
        <v>0</v>
      </c>
      <c r="R2687" s="26">
        <v>0</v>
      </c>
      <c r="S2687" s="26">
        <v>0</v>
      </c>
      <c r="T2687" s="26">
        <v>0</v>
      </c>
      <c r="U2687" s="26">
        <v>0</v>
      </c>
      <c r="V2687" s="26">
        <v>9.322609881290699</v>
      </c>
      <c r="W2687" s="26">
        <v>0</v>
      </c>
      <c r="X2687" s="26">
        <v>3.7832225949913353E-2</v>
      </c>
      <c r="Y2687" s="26">
        <v>2413</v>
      </c>
      <c r="Z2687" s="26">
        <v>2000</v>
      </c>
      <c r="AA2687" s="26" t="b">
        <v>0</v>
      </c>
      <c r="AB2687" s="27" t="s">
        <v>225</v>
      </c>
      <c r="AC2687" s="16">
        <f t="shared" si="125"/>
        <v>6749.774359390356</v>
      </c>
      <c r="AD2687" s="16">
        <f t="shared" si="124"/>
        <v>0.17462115133915312</v>
      </c>
      <c r="AE2687" s="16" t="str">
        <f>VLOOKUP(AB2687,aircraft!A:B,2,FALSE)</f>
        <v>Passenger</v>
      </c>
      <c r="AF2687" s="16">
        <f t="shared" si="126"/>
        <v>2.909234674315246</v>
      </c>
    </row>
    <row r="2688" spans="1:32" x14ac:dyDescent="0.25">
      <c r="A2688" s="26">
        <v>57.360327296941492</v>
      </c>
      <c r="B2688" s="26">
        <v>12.228458001175099</v>
      </c>
      <c r="C2688" s="26">
        <v>41.310284744800128</v>
      </c>
      <c r="D2688" s="26">
        <v>94.186814780081818</v>
      </c>
      <c r="E2688" s="26">
        <v>90.589129612296318</v>
      </c>
      <c r="F2688" s="26">
        <v>0</v>
      </c>
      <c r="G2688" s="26">
        <v>0</v>
      </c>
      <c r="H2688" s="26">
        <v>0</v>
      </c>
      <c r="I2688" s="26">
        <v>0</v>
      </c>
      <c r="J2688" s="26">
        <v>3232.0158305215837</v>
      </c>
      <c r="K2688" s="26">
        <v>0</v>
      </c>
      <c r="L2688" s="26">
        <v>0</v>
      </c>
      <c r="M2688" s="26">
        <v>2.547008316893618</v>
      </c>
      <c r="N2688" s="26">
        <v>0.54298825860148148</v>
      </c>
      <c r="O2688" s="26">
        <v>0</v>
      </c>
      <c r="P2688" s="26">
        <v>0</v>
      </c>
      <c r="Q2688" s="26">
        <v>0</v>
      </c>
      <c r="R2688" s="26">
        <v>0</v>
      </c>
      <c r="S2688" s="26">
        <v>0</v>
      </c>
      <c r="T2688" s="26">
        <v>0</v>
      </c>
      <c r="U2688" s="26">
        <v>0</v>
      </c>
      <c r="V2688" s="26">
        <v>1.8394474919679489</v>
      </c>
      <c r="W2688" s="26">
        <v>0</v>
      </c>
      <c r="X2688" s="26">
        <v>0</v>
      </c>
      <c r="Y2688" s="26">
        <v>2799</v>
      </c>
      <c r="Z2688" s="26">
        <v>2000</v>
      </c>
      <c r="AA2688" s="26" t="b">
        <v>0</v>
      </c>
      <c r="AB2688" s="27" t="s">
        <v>100</v>
      </c>
      <c r="AC2688" s="16">
        <f t="shared" si="125"/>
        <v>3527.6908449568787</v>
      </c>
      <c r="AD2688" s="16">
        <f t="shared" si="124"/>
        <v>3.0899965754950993</v>
      </c>
      <c r="AE2688" s="16" t="str">
        <f>VLOOKUP(AB2688,aircraft!A:B,2,FALSE)</f>
        <v>Passenger (not used as freighter)</v>
      </c>
      <c r="AF2688" s="16">
        <f t="shared" si="126"/>
        <v>1.3962886409060564</v>
      </c>
    </row>
    <row r="2689" spans="1:32" x14ac:dyDescent="0.25">
      <c r="A2689" s="26">
        <v>92401.915775409681</v>
      </c>
      <c r="B2689" s="26">
        <v>47818.885005312404</v>
      </c>
      <c r="C2689" s="26">
        <v>29220.823779887196</v>
      </c>
      <c r="D2689" s="26">
        <v>84954.404325471376</v>
      </c>
      <c r="E2689" s="26">
        <v>105140.18446900466</v>
      </c>
      <c r="F2689" s="26">
        <v>0</v>
      </c>
      <c r="G2689" s="26">
        <v>0</v>
      </c>
      <c r="H2689" s="26">
        <v>0</v>
      </c>
      <c r="I2689" s="26">
        <v>0</v>
      </c>
      <c r="J2689" s="26">
        <v>752785.33888555458</v>
      </c>
      <c r="K2689" s="26">
        <v>0</v>
      </c>
      <c r="L2689" s="26">
        <v>0</v>
      </c>
      <c r="M2689" s="26">
        <v>169.94853118018645</v>
      </c>
      <c r="N2689" s="26">
        <v>101.04988297000844</v>
      </c>
      <c r="O2689" s="26">
        <v>5.1013079434744517</v>
      </c>
      <c r="P2689" s="26">
        <v>16.397061246882163</v>
      </c>
      <c r="Q2689" s="26">
        <v>21.86274832917622</v>
      </c>
      <c r="R2689" s="26">
        <v>0</v>
      </c>
      <c r="S2689" s="26">
        <v>0</v>
      </c>
      <c r="T2689" s="26">
        <v>0</v>
      </c>
      <c r="U2689" s="26">
        <v>0</v>
      </c>
      <c r="V2689" s="26">
        <v>1820.203867483352</v>
      </c>
      <c r="W2689" s="26">
        <v>0</v>
      </c>
      <c r="X2689" s="26">
        <v>0</v>
      </c>
      <c r="Y2689" s="26">
        <v>896922</v>
      </c>
      <c r="Z2689" s="26">
        <v>2000</v>
      </c>
      <c r="AA2689" s="26" t="b">
        <v>0</v>
      </c>
      <c r="AB2689" s="27" t="s">
        <v>102</v>
      </c>
      <c r="AC2689" s="16">
        <f t="shared" si="125"/>
        <v>1112321.5522406399</v>
      </c>
      <c r="AD2689" s="16">
        <f t="shared" si="124"/>
        <v>314.35953166972774</v>
      </c>
      <c r="AE2689" s="16" t="str">
        <f>VLOOKUP(AB2689,aircraft!A:B,2,FALSE)</f>
        <v>Passenger</v>
      </c>
      <c r="AF2689" s="16">
        <f t="shared" si="126"/>
        <v>1.4341508441533897</v>
      </c>
    </row>
    <row r="2690" spans="1:32" x14ac:dyDescent="0.25">
      <c r="A2690" s="26">
        <v>63.378777276486034</v>
      </c>
      <c r="B2690" s="26">
        <v>22.74222643508211</v>
      </c>
      <c r="C2690" s="26">
        <v>43.755214286926631</v>
      </c>
      <c r="D2690" s="26">
        <v>76.933739652829786</v>
      </c>
      <c r="E2690" s="26">
        <v>74.909180748231819</v>
      </c>
      <c r="F2690" s="26">
        <v>0</v>
      </c>
      <c r="G2690" s="26">
        <v>0</v>
      </c>
      <c r="H2690" s="26">
        <v>0</v>
      </c>
      <c r="I2690" s="26">
        <v>0</v>
      </c>
      <c r="J2690" s="26">
        <v>2317.7608378648756</v>
      </c>
      <c r="K2690" s="26">
        <v>0</v>
      </c>
      <c r="L2690" s="26">
        <v>85.53453133932635</v>
      </c>
      <c r="M2690" s="26">
        <v>0.22906288620971424</v>
      </c>
      <c r="N2690" s="26">
        <v>8.2194706965220868E-2</v>
      </c>
      <c r="O2690" s="26">
        <v>2.0780589353635091E-3</v>
      </c>
      <c r="P2690" s="26">
        <v>3.6538009862806297E-3</v>
      </c>
      <c r="Q2690" s="26">
        <v>3.7401953531048318E-3</v>
      </c>
      <c r="R2690" s="26">
        <v>0</v>
      </c>
      <c r="S2690" s="26">
        <v>0</v>
      </c>
      <c r="T2690" s="26">
        <v>0</v>
      </c>
      <c r="U2690" s="26">
        <v>0</v>
      </c>
      <c r="V2690" s="26">
        <v>5.4428057622769845</v>
      </c>
      <c r="W2690" s="26">
        <v>0</v>
      </c>
      <c r="X2690" s="26">
        <v>5.2176063110083638E-2</v>
      </c>
      <c r="Y2690" s="26">
        <v>798</v>
      </c>
      <c r="Z2690" s="26">
        <v>2000</v>
      </c>
      <c r="AA2690" s="26" t="b">
        <v>0</v>
      </c>
      <c r="AB2690" s="27" t="s">
        <v>236</v>
      </c>
      <c r="AC2690" s="16">
        <f t="shared" si="125"/>
        <v>2685.0145076037584</v>
      </c>
      <c r="AD2690" s="16">
        <f t="shared" ref="AD2690:AD2753" si="127">SUM(M2690:U2690,W2690:X2690)</f>
        <v>0.37290571155976776</v>
      </c>
      <c r="AE2690" s="16" t="str">
        <f>VLOOKUP(AB2690,aircraft!A:B,2,FALSE)</f>
        <v>Passenger</v>
      </c>
      <c r="AF2690" s="16">
        <f t="shared" si="126"/>
        <v>3.6188773587524188</v>
      </c>
    </row>
    <row r="2691" spans="1:32" x14ac:dyDescent="0.25">
      <c r="A2691" s="26">
        <v>39897.651598693294</v>
      </c>
      <c r="B2691" s="26">
        <v>18146.818148739938</v>
      </c>
      <c r="C2691" s="26">
        <v>17020.761534914025</v>
      </c>
      <c r="D2691" s="26">
        <v>35356.729205679148</v>
      </c>
      <c r="E2691" s="26">
        <v>38746.189679848358</v>
      </c>
      <c r="F2691" s="26">
        <v>0</v>
      </c>
      <c r="G2691" s="26">
        <v>0</v>
      </c>
      <c r="H2691" s="26">
        <v>0</v>
      </c>
      <c r="I2691" s="26">
        <v>0</v>
      </c>
      <c r="J2691" s="26">
        <v>1172379.4127915145</v>
      </c>
      <c r="K2691" s="26">
        <v>0</v>
      </c>
      <c r="L2691" s="26">
        <v>25593.578822263102</v>
      </c>
      <c r="M2691" s="26">
        <v>133.38425036849614</v>
      </c>
      <c r="N2691" s="26">
        <v>60.638753442022796</v>
      </c>
      <c r="O2691" s="26">
        <v>4.3410438209720281</v>
      </c>
      <c r="P2691" s="26">
        <v>9.0885837960732001</v>
      </c>
      <c r="Q2691" s="26">
        <v>10.640251344195478</v>
      </c>
      <c r="R2691" s="26">
        <v>0</v>
      </c>
      <c r="S2691" s="26">
        <v>0</v>
      </c>
      <c r="T2691" s="26">
        <v>0</v>
      </c>
      <c r="U2691" s="26">
        <v>0</v>
      </c>
      <c r="V2691" s="26">
        <v>2436.1791303830732</v>
      </c>
      <c r="W2691" s="26">
        <v>0</v>
      </c>
      <c r="X2691" s="26">
        <v>15.612082780294996</v>
      </c>
      <c r="Y2691" s="26">
        <v>413826</v>
      </c>
      <c r="Z2691" s="26">
        <v>2000</v>
      </c>
      <c r="AA2691" s="26" t="b">
        <v>0</v>
      </c>
      <c r="AB2691" s="27" t="s">
        <v>210</v>
      </c>
      <c r="AC2691" s="16">
        <f t="shared" ref="AC2691:AC2754" si="128">SUM(A2691:L2691)</f>
        <v>1347141.1417816523</v>
      </c>
      <c r="AD2691" s="16">
        <f t="shared" si="127"/>
        <v>233.70496555205466</v>
      </c>
      <c r="AE2691" s="16" t="str">
        <f>VLOOKUP(AB2691,aircraft!A:B,2,FALSE)</f>
        <v>Passenger</v>
      </c>
      <c r="AF2691" s="16">
        <f t="shared" ref="AF2691:AF2754" si="129">IF(AA2691,"",SUMIFS(AC:AC,Z:Z,Z2691,AB:AB,AB2691)/Y2691)</f>
        <v>3.4766968319957607</v>
      </c>
    </row>
    <row r="2692" spans="1:32" x14ac:dyDescent="0.25">
      <c r="A2692" s="26">
        <v>484101.31519890844</v>
      </c>
      <c r="B2692" s="26">
        <v>212935.42207613224</v>
      </c>
      <c r="C2692" s="26">
        <v>251913.10089593707</v>
      </c>
      <c r="D2692" s="26">
        <v>282326.59615631384</v>
      </c>
      <c r="E2692" s="26">
        <v>432951.80550745106</v>
      </c>
      <c r="F2692" s="26">
        <v>0</v>
      </c>
      <c r="G2692" s="26">
        <v>0</v>
      </c>
      <c r="H2692" s="26">
        <v>0</v>
      </c>
      <c r="I2692" s="26">
        <v>0</v>
      </c>
      <c r="J2692" s="26">
        <v>7253937.2285032505</v>
      </c>
      <c r="K2692" s="26">
        <v>0</v>
      </c>
      <c r="L2692" s="26">
        <v>213863.75059483357</v>
      </c>
      <c r="M2692" s="26">
        <v>1572.9749307579621</v>
      </c>
      <c r="N2692" s="26">
        <v>688.66322866787823</v>
      </c>
      <c r="O2692" s="26">
        <v>99.185865941536605</v>
      </c>
      <c r="P2692" s="26">
        <v>110.74125592189993</v>
      </c>
      <c r="Q2692" s="26">
        <v>186.69090739783459</v>
      </c>
      <c r="R2692" s="26">
        <v>0</v>
      </c>
      <c r="S2692" s="26">
        <v>0</v>
      </c>
      <c r="T2692" s="26">
        <v>0</v>
      </c>
      <c r="U2692" s="26">
        <v>0</v>
      </c>
      <c r="V2692" s="26">
        <v>3228.4477347920506</v>
      </c>
      <c r="W2692" s="26">
        <v>0</v>
      </c>
      <c r="X2692" s="26">
        <v>104.79323903432756</v>
      </c>
      <c r="Y2692" s="26">
        <v>2402407</v>
      </c>
      <c r="Z2692" s="26">
        <v>2000</v>
      </c>
      <c r="AA2692" s="26" t="b">
        <v>0</v>
      </c>
      <c r="AB2692" s="27" t="s">
        <v>103</v>
      </c>
      <c r="AC2692" s="16">
        <f t="shared" si="128"/>
        <v>9132029.2189328279</v>
      </c>
      <c r="AD2692" s="16">
        <f t="shared" si="127"/>
        <v>2763.0494277214389</v>
      </c>
      <c r="AE2692" s="16" t="str">
        <f>VLOOKUP(AB2692,aircraft!A:B,2,FALSE)</f>
        <v>Passenger</v>
      </c>
      <c r="AF2692" s="16">
        <f t="shared" si="129"/>
        <v>4.2542116903545839</v>
      </c>
    </row>
    <row r="2693" spans="1:32" x14ac:dyDescent="0.25">
      <c r="A2693" s="26">
        <v>119972.0925051891</v>
      </c>
      <c r="B2693" s="26">
        <v>50524.612235700886</v>
      </c>
      <c r="C2693" s="26">
        <v>76297.377464105492</v>
      </c>
      <c r="D2693" s="26">
        <v>135858.98059832348</v>
      </c>
      <c r="E2693" s="26">
        <v>153042.01640291937</v>
      </c>
      <c r="F2693" s="26">
        <v>0</v>
      </c>
      <c r="G2693" s="26">
        <v>0</v>
      </c>
      <c r="H2693" s="26">
        <v>0</v>
      </c>
      <c r="I2693" s="26">
        <v>0</v>
      </c>
      <c r="J2693" s="26">
        <v>3974049.454237354</v>
      </c>
      <c r="K2693" s="26">
        <v>0</v>
      </c>
      <c r="L2693" s="26">
        <v>0</v>
      </c>
      <c r="M2693" s="26">
        <v>2198.8341553055952</v>
      </c>
      <c r="N2693" s="26">
        <v>1197.8722747110148</v>
      </c>
      <c r="O2693" s="26">
        <v>11.874727312713837</v>
      </c>
      <c r="P2693" s="26">
        <v>22.575527865378429</v>
      </c>
      <c r="Q2693" s="26">
        <v>36.120844584605493</v>
      </c>
      <c r="R2693" s="26">
        <v>0</v>
      </c>
      <c r="S2693" s="26">
        <v>0</v>
      </c>
      <c r="T2693" s="26">
        <v>0</v>
      </c>
      <c r="U2693" s="26">
        <v>0</v>
      </c>
      <c r="V2693" s="26">
        <v>0</v>
      </c>
      <c r="W2693" s="26">
        <v>0</v>
      </c>
      <c r="X2693" s="26">
        <v>0</v>
      </c>
      <c r="Y2693" s="26">
        <v>2977202</v>
      </c>
      <c r="Z2693" s="26">
        <v>2000</v>
      </c>
      <c r="AA2693" s="26" t="b">
        <v>0</v>
      </c>
      <c r="AB2693" s="27" t="s">
        <v>104</v>
      </c>
      <c r="AC2693" s="16">
        <f t="shared" si="128"/>
        <v>4509744.5334435925</v>
      </c>
      <c r="AD2693" s="16">
        <f t="shared" si="127"/>
        <v>3467.2775297793078</v>
      </c>
      <c r="AE2693" s="16" t="str">
        <f>VLOOKUP(AB2693,aircraft!A:B,2,FALSE)</f>
        <v>Passenger</v>
      </c>
      <c r="AF2693" s="16">
        <f t="shared" si="129"/>
        <v>1.6668803629683386</v>
      </c>
    </row>
    <row r="2694" spans="1:32" x14ac:dyDescent="0.25">
      <c r="A2694" s="26">
        <v>74084.226877774505</v>
      </c>
      <c r="B2694" s="26">
        <v>36654.889641134658</v>
      </c>
      <c r="C2694" s="26">
        <v>42969.098408977778</v>
      </c>
      <c r="D2694" s="26">
        <v>79136.457794354545</v>
      </c>
      <c r="E2694" s="26">
        <v>97921.914070418832</v>
      </c>
      <c r="F2694" s="26">
        <v>0</v>
      </c>
      <c r="G2694" s="26">
        <v>0</v>
      </c>
      <c r="H2694" s="26">
        <v>0</v>
      </c>
      <c r="I2694" s="26">
        <v>0</v>
      </c>
      <c r="J2694" s="26">
        <v>2368366.9288072586</v>
      </c>
      <c r="K2694" s="26">
        <v>0</v>
      </c>
      <c r="L2694" s="26">
        <v>36723.605358341301</v>
      </c>
      <c r="M2694" s="26">
        <v>251.88637472385491</v>
      </c>
      <c r="N2694" s="26">
        <v>124.62662643211409</v>
      </c>
      <c r="O2694" s="26">
        <v>25.440810045793441</v>
      </c>
      <c r="P2694" s="26">
        <v>47.599905231695864</v>
      </c>
      <c r="Q2694" s="26">
        <v>78.337534977168147</v>
      </c>
      <c r="R2694" s="26">
        <v>0</v>
      </c>
      <c r="S2694" s="26">
        <v>0</v>
      </c>
      <c r="T2694" s="26">
        <v>0</v>
      </c>
      <c r="U2694" s="26">
        <v>0</v>
      </c>
      <c r="V2694" s="26">
        <v>948.37215810093335</v>
      </c>
      <c r="W2694" s="26">
        <v>0</v>
      </c>
      <c r="X2694" s="26">
        <v>13.220498129423792</v>
      </c>
      <c r="Y2694" s="26">
        <v>813880</v>
      </c>
      <c r="Z2694" s="26">
        <v>2000</v>
      </c>
      <c r="AA2694" s="26" t="b">
        <v>0</v>
      </c>
      <c r="AB2694" s="27" t="s">
        <v>201</v>
      </c>
      <c r="AC2694" s="16">
        <f t="shared" si="128"/>
        <v>2735857.1209582603</v>
      </c>
      <c r="AD2694" s="16">
        <f t="shared" si="127"/>
        <v>541.11174954005025</v>
      </c>
      <c r="AE2694" s="16" t="str">
        <f>VLOOKUP(AB2694,aircraft!A:B,2,FALSE)</f>
        <v>Passenger</v>
      </c>
      <c r="AF2694" s="16">
        <f t="shared" si="129"/>
        <v>3.6026572911041157</v>
      </c>
    </row>
    <row r="2695" spans="1:32" x14ac:dyDescent="0.25">
      <c r="A2695" s="26">
        <v>1621.5921767799653</v>
      </c>
      <c r="B2695" s="26">
        <v>295.23837467068438</v>
      </c>
      <c r="C2695" s="26">
        <v>970.80776475894447</v>
      </c>
      <c r="D2695" s="26">
        <v>1706.9479156733514</v>
      </c>
      <c r="E2695" s="26">
        <v>1761.5139153338312</v>
      </c>
      <c r="F2695" s="26">
        <v>0</v>
      </c>
      <c r="G2695" s="26">
        <v>0</v>
      </c>
      <c r="H2695" s="26">
        <v>0</v>
      </c>
      <c r="I2695" s="26">
        <v>0</v>
      </c>
      <c r="J2695" s="26">
        <v>52165.852238674168</v>
      </c>
      <c r="K2695" s="26">
        <v>0</v>
      </c>
      <c r="L2695" s="26">
        <v>0</v>
      </c>
      <c r="M2695" s="26">
        <v>455.24476125467152</v>
      </c>
      <c r="N2695" s="26">
        <v>82.885034421580457</v>
      </c>
      <c r="O2695" s="26">
        <v>0.31735707320382506</v>
      </c>
      <c r="P2695" s="26">
        <v>0.55800129983918445</v>
      </c>
      <c r="Q2695" s="26">
        <v>0.57583892596590847</v>
      </c>
      <c r="R2695" s="26">
        <v>0</v>
      </c>
      <c r="S2695" s="26">
        <v>0</v>
      </c>
      <c r="T2695" s="26">
        <v>0</v>
      </c>
      <c r="U2695" s="26">
        <v>0</v>
      </c>
      <c r="V2695" s="26">
        <v>590.52711424976587</v>
      </c>
      <c r="W2695" s="26">
        <v>0</v>
      </c>
      <c r="X2695" s="26">
        <v>0</v>
      </c>
      <c r="Y2695" s="26">
        <v>49632</v>
      </c>
      <c r="Z2695" s="26">
        <v>2000</v>
      </c>
      <c r="AA2695" s="26" t="b">
        <v>0</v>
      </c>
      <c r="AB2695" s="27" t="s">
        <v>105</v>
      </c>
      <c r="AC2695" s="16">
        <f t="shared" si="128"/>
        <v>58521.952385890945</v>
      </c>
      <c r="AD2695" s="16">
        <f t="shared" si="127"/>
        <v>539.58099297526087</v>
      </c>
      <c r="AE2695" s="16" t="str">
        <f>VLOOKUP(AB2695,aircraft!A:B,2,FALSE)</f>
        <v>Passenger</v>
      </c>
      <c r="AF2695" s="16">
        <f t="shared" si="129"/>
        <v>1.2420619740196426</v>
      </c>
    </row>
    <row r="2696" spans="1:32" x14ac:dyDescent="0.25">
      <c r="A2696" s="26">
        <v>10563.451571578718</v>
      </c>
      <c r="B2696" s="26">
        <v>3559.3534044947755</v>
      </c>
      <c r="C2696" s="26">
        <v>4367.8461283152528</v>
      </c>
      <c r="D2696" s="26">
        <v>7682.7692091953504</v>
      </c>
      <c r="E2696" s="26">
        <v>7933.2326601341583</v>
      </c>
      <c r="F2696" s="26">
        <v>0</v>
      </c>
      <c r="G2696" s="26">
        <v>0</v>
      </c>
      <c r="H2696" s="26">
        <v>0</v>
      </c>
      <c r="I2696" s="26">
        <v>0</v>
      </c>
      <c r="J2696" s="26">
        <v>232558.54185642063</v>
      </c>
      <c r="K2696" s="26">
        <v>0</v>
      </c>
      <c r="L2696" s="26">
        <v>0</v>
      </c>
      <c r="M2696" s="26">
        <v>2965.5767076268821</v>
      </c>
      <c r="N2696" s="26">
        <v>999.25062173637775</v>
      </c>
      <c r="O2696" s="26">
        <v>1.4278489664027134</v>
      </c>
      <c r="P2696" s="26">
        <v>2.5114973724340901</v>
      </c>
      <c r="Q2696" s="26">
        <v>2.5933738783911755</v>
      </c>
      <c r="R2696" s="26">
        <v>0</v>
      </c>
      <c r="S2696" s="26">
        <v>0</v>
      </c>
      <c r="T2696" s="26">
        <v>0</v>
      </c>
      <c r="U2696" s="26">
        <v>0</v>
      </c>
      <c r="V2696" s="26">
        <v>2643.6146563652437</v>
      </c>
      <c r="W2696" s="26">
        <v>0</v>
      </c>
      <c r="X2696" s="26">
        <v>0</v>
      </c>
      <c r="Y2696" s="26">
        <v>221321</v>
      </c>
      <c r="Z2696" s="26">
        <v>2000</v>
      </c>
      <c r="AA2696" s="26" t="b">
        <v>0</v>
      </c>
      <c r="AB2696" s="27" t="s">
        <v>204</v>
      </c>
      <c r="AC2696" s="16">
        <f t="shared" si="128"/>
        <v>266665.19483013888</v>
      </c>
      <c r="AD2696" s="16">
        <f t="shared" si="127"/>
        <v>3971.3600495804876</v>
      </c>
      <c r="AE2696" s="16" t="str">
        <f>VLOOKUP(AB2696,aircraft!A:B,2,FALSE)</f>
        <v>Passenger</v>
      </c>
      <c r="AF2696" s="16">
        <f t="shared" si="129"/>
        <v>1.326031468784364</v>
      </c>
    </row>
    <row r="2697" spans="1:32" x14ac:dyDescent="0.25">
      <c r="A2697" s="26">
        <v>11901.804853290094</v>
      </c>
      <c r="B2697" s="26">
        <v>4246.7188220796816</v>
      </c>
      <c r="C2697" s="26">
        <v>8056.3709881780896</v>
      </c>
      <c r="D2697" s="26">
        <v>14165.32311067421</v>
      </c>
      <c r="E2697" s="26">
        <v>12668.258917713647</v>
      </c>
      <c r="F2697" s="26">
        <v>0</v>
      </c>
      <c r="G2697" s="26">
        <v>0</v>
      </c>
      <c r="H2697" s="26">
        <v>0</v>
      </c>
      <c r="I2697" s="26">
        <v>0</v>
      </c>
      <c r="J2697" s="26">
        <v>526987.38007932901</v>
      </c>
      <c r="K2697" s="26">
        <v>0</v>
      </c>
      <c r="L2697" s="26">
        <v>7599.4372487857945</v>
      </c>
      <c r="M2697" s="26">
        <v>40.466137037672226</v>
      </c>
      <c r="N2697" s="26">
        <v>14.438844186496066</v>
      </c>
      <c r="O2697" s="26">
        <v>3.7447090772064002</v>
      </c>
      <c r="P2697" s="26">
        <v>6.5842317976594549</v>
      </c>
      <c r="Q2697" s="26">
        <v>4.9148176793921241</v>
      </c>
      <c r="R2697" s="26">
        <v>0</v>
      </c>
      <c r="S2697" s="26">
        <v>0</v>
      </c>
      <c r="T2697" s="26">
        <v>0</v>
      </c>
      <c r="U2697" s="26">
        <v>0</v>
      </c>
      <c r="V2697" s="26">
        <v>817.35004967880673</v>
      </c>
      <c r="W2697" s="26">
        <v>0</v>
      </c>
      <c r="X2697" s="26">
        <v>2.7357974510371967</v>
      </c>
      <c r="Y2697" s="26">
        <v>194935</v>
      </c>
      <c r="Z2697" s="26">
        <v>2000</v>
      </c>
      <c r="AA2697" s="26" t="b">
        <v>0</v>
      </c>
      <c r="AB2697" s="27" t="s">
        <v>157</v>
      </c>
      <c r="AC2697" s="16">
        <f t="shared" si="128"/>
        <v>585625.29402005044</v>
      </c>
      <c r="AD2697" s="16">
        <f t="shared" si="127"/>
        <v>72.884537229463476</v>
      </c>
      <c r="AE2697" s="16" t="str">
        <f>VLOOKUP(AB2697,aircraft!A:B,2,FALSE)</f>
        <v>Passenger</v>
      </c>
      <c r="AF2697" s="16">
        <f t="shared" si="129"/>
        <v>3.1869745171677963</v>
      </c>
    </row>
    <row r="2698" spans="1:32" x14ac:dyDescent="0.25">
      <c r="A2698" s="26">
        <v>12707.255941089948</v>
      </c>
      <c r="B2698" s="26">
        <v>4591.0711125419948</v>
      </c>
      <c r="C2698" s="26">
        <v>8544.6358965525196</v>
      </c>
      <c r="D2698" s="26">
        <v>15023.827541624161</v>
      </c>
      <c r="E2698" s="26">
        <v>13436.032185453869</v>
      </c>
      <c r="F2698" s="26">
        <v>0</v>
      </c>
      <c r="G2698" s="26">
        <v>0</v>
      </c>
      <c r="H2698" s="26">
        <v>0</v>
      </c>
      <c r="I2698" s="26">
        <v>0</v>
      </c>
      <c r="J2698" s="26">
        <v>559436.0982274533</v>
      </c>
      <c r="K2698" s="26">
        <v>0</v>
      </c>
      <c r="L2698" s="26">
        <v>8067.7966776896756</v>
      </c>
      <c r="M2698" s="26">
        <v>43.204670772498261</v>
      </c>
      <c r="N2698" s="26">
        <v>15.60964198958996</v>
      </c>
      <c r="O2698" s="26">
        <v>3.9716611424916368</v>
      </c>
      <c r="P2698" s="26">
        <v>6.9832761490327551</v>
      </c>
      <c r="Q2698" s="26">
        <v>5.2126854175371014</v>
      </c>
      <c r="R2698" s="26">
        <v>0</v>
      </c>
      <c r="S2698" s="26">
        <v>0</v>
      </c>
      <c r="T2698" s="26">
        <v>0</v>
      </c>
      <c r="U2698" s="26">
        <v>0</v>
      </c>
      <c r="V2698" s="26">
        <v>867.3639026796352</v>
      </c>
      <c r="W2698" s="26">
        <v>0</v>
      </c>
      <c r="X2698" s="26">
        <v>2.9044068479986889</v>
      </c>
      <c r="Y2698" s="26">
        <v>206948</v>
      </c>
      <c r="Z2698" s="26">
        <v>2000</v>
      </c>
      <c r="AA2698" s="26" t="b">
        <v>0</v>
      </c>
      <c r="AB2698" s="27" t="s">
        <v>336</v>
      </c>
      <c r="AC2698" s="16">
        <f t="shared" si="128"/>
        <v>621806.71758240543</v>
      </c>
      <c r="AD2698" s="16">
        <f t="shared" si="127"/>
        <v>77.886342319148397</v>
      </c>
      <c r="AE2698" s="16" t="str">
        <f>VLOOKUP(AB2698,aircraft!A:B,2,FALSE)</f>
        <v>Passenger</v>
      </c>
      <c r="AF2698" s="16">
        <f t="shared" si="129"/>
        <v>3.1893153444337017</v>
      </c>
    </row>
    <row r="2699" spans="1:32" x14ac:dyDescent="0.25">
      <c r="A2699" s="26">
        <v>89.136065487556195</v>
      </c>
      <c r="B2699" s="26">
        <v>0</v>
      </c>
      <c r="C2699" s="26">
        <v>114.08246238517145</v>
      </c>
      <c r="D2699" s="26">
        <v>185.8625943303108</v>
      </c>
      <c r="E2699" s="26">
        <v>297.3801509284973</v>
      </c>
      <c r="F2699" s="26">
        <v>0</v>
      </c>
      <c r="G2699" s="26">
        <v>0</v>
      </c>
      <c r="H2699" s="26">
        <v>0</v>
      </c>
      <c r="I2699" s="26">
        <v>0</v>
      </c>
      <c r="J2699" s="26">
        <v>9362.2270819008336</v>
      </c>
      <c r="K2699" s="26">
        <v>0</v>
      </c>
      <c r="L2699" s="26">
        <v>67.736145079135895</v>
      </c>
      <c r="M2699" s="26">
        <v>0.32891209571504737</v>
      </c>
      <c r="N2699" s="26">
        <v>0</v>
      </c>
      <c r="O2699" s="26">
        <v>1.0267421770318124E-2</v>
      </c>
      <c r="P2699" s="26">
        <v>1.6727633743316584E-2</v>
      </c>
      <c r="Q2699" s="26">
        <v>2.6764213989306538E-2</v>
      </c>
      <c r="R2699" s="26">
        <v>0</v>
      </c>
      <c r="S2699" s="26">
        <v>0</v>
      </c>
      <c r="T2699" s="26">
        <v>0</v>
      </c>
      <c r="U2699" s="26">
        <v>0</v>
      </c>
      <c r="V2699" s="26">
        <v>1.5154263772172269</v>
      </c>
      <c r="W2699" s="26">
        <v>0</v>
      </c>
      <c r="X2699" s="26">
        <v>4.1319047700888595E-2</v>
      </c>
      <c r="Y2699" s="26">
        <v>3345</v>
      </c>
      <c r="Z2699" s="26">
        <v>2000</v>
      </c>
      <c r="AA2699" s="26" t="b">
        <v>0</v>
      </c>
      <c r="AB2699" s="27" t="s">
        <v>180</v>
      </c>
      <c r="AC2699" s="16">
        <f t="shared" si="128"/>
        <v>10116.424500111505</v>
      </c>
      <c r="AD2699" s="16">
        <f t="shared" si="127"/>
        <v>0.42399041291887729</v>
      </c>
      <c r="AE2699" s="16" t="str">
        <f>VLOOKUP(AB2699,aircraft!A:B,2,FALSE)</f>
        <v>Passenger</v>
      </c>
      <c r="AF2699" s="16">
        <f t="shared" si="129"/>
        <v>3.1568511746510013</v>
      </c>
    </row>
    <row r="2700" spans="1:32" x14ac:dyDescent="0.25">
      <c r="A2700" s="26">
        <v>460.43519643437469</v>
      </c>
      <c r="B2700" s="26">
        <v>0</v>
      </c>
      <c r="C2700" s="26">
        <v>583.85638363365069</v>
      </c>
      <c r="D2700" s="26">
        <v>951.21598806381212</v>
      </c>
      <c r="E2700" s="26">
        <v>1521.9455809020994</v>
      </c>
      <c r="F2700" s="26">
        <v>0</v>
      </c>
      <c r="G2700" s="26">
        <v>0</v>
      </c>
      <c r="H2700" s="26">
        <v>0</v>
      </c>
      <c r="I2700" s="26">
        <v>0</v>
      </c>
      <c r="J2700" s="26">
        <v>36006.987522625925</v>
      </c>
      <c r="K2700" s="26">
        <v>0</v>
      </c>
      <c r="L2700" s="26">
        <v>406.41687047481537</v>
      </c>
      <c r="M2700" s="26">
        <v>1.5654796886314568</v>
      </c>
      <c r="N2700" s="26">
        <v>0</v>
      </c>
      <c r="O2700" s="26">
        <v>0.46708512909227273</v>
      </c>
      <c r="P2700" s="26">
        <v>0.76097282659531773</v>
      </c>
      <c r="Q2700" s="26">
        <v>1.2175565225525085</v>
      </c>
      <c r="R2700" s="26">
        <v>0</v>
      </c>
      <c r="S2700" s="26">
        <v>0</v>
      </c>
      <c r="T2700" s="26">
        <v>0</v>
      </c>
      <c r="U2700" s="26">
        <v>0</v>
      </c>
      <c r="V2700" s="26">
        <v>13.654221738388587</v>
      </c>
      <c r="W2700" s="26">
        <v>0</v>
      </c>
      <c r="X2700" s="26">
        <v>0.2479142862053316</v>
      </c>
      <c r="Y2700" s="26">
        <v>12587</v>
      </c>
      <c r="Z2700" s="26">
        <v>2000</v>
      </c>
      <c r="AA2700" s="26" t="b">
        <v>0</v>
      </c>
      <c r="AB2700" s="27" t="s">
        <v>171</v>
      </c>
      <c r="AC2700" s="16">
        <f t="shared" si="128"/>
        <v>39930.857542134676</v>
      </c>
      <c r="AD2700" s="16">
        <f t="shared" si="127"/>
        <v>4.2590084530768868</v>
      </c>
      <c r="AE2700" s="16" t="str">
        <f>VLOOKUP(AB2700,aircraft!A:B,2,FALSE)</f>
        <v>Passenger</v>
      </c>
      <c r="AF2700" s="16">
        <f t="shared" si="129"/>
        <v>3.5513277602421849</v>
      </c>
    </row>
    <row r="2701" spans="1:32" x14ac:dyDescent="0.25">
      <c r="A2701" s="26">
        <v>569.34033727525502</v>
      </c>
      <c r="B2701" s="26">
        <v>359.45172234848445</v>
      </c>
      <c r="C2701" s="26">
        <v>174.81013249747969</v>
      </c>
      <c r="D2701" s="26">
        <v>188.04743119368283</v>
      </c>
      <c r="E2701" s="26">
        <v>241.18176214142045</v>
      </c>
      <c r="F2701" s="26">
        <v>0</v>
      </c>
      <c r="G2701" s="26">
        <v>0</v>
      </c>
      <c r="H2701" s="26">
        <v>0</v>
      </c>
      <c r="I2701" s="26">
        <v>0</v>
      </c>
      <c r="J2701" s="26">
        <v>15576.079226522445</v>
      </c>
      <c r="K2701" s="26">
        <v>0</v>
      </c>
      <c r="L2701" s="26">
        <v>56.245013633226336</v>
      </c>
      <c r="M2701" s="26">
        <v>5.9780734607937722</v>
      </c>
      <c r="N2701" s="26">
        <v>3.7742430337747304</v>
      </c>
      <c r="O2701" s="26">
        <v>6.7247781231490875E-2</v>
      </c>
      <c r="P2701" s="26">
        <v>7.2340043070666604E-2</v>
      </c>
      <c r="Q2701" s="26">
        <v>0.11980102981651293</v>
      </c>
      <c r="R2701" s="26">
        <v>0</v>
      </c>
      <c r="S2701" s="26">
        <v>0</v>
      </c>
      <c r="T2701" s="26">
        <v>0</v>
      </c>
      <c r="U2701" s="26">
        <v>0</v>
      </c>
      <c r="V2701" s="26">
        <v>9.7426199904480022</v>
      </c>
      <c r="W2701" s="26">
        <v>0</v>
      </c>
      <c r="X2701" s="26">
        <v>5.7932359918692333E-2</v>
      </c>
      <c r="Y2701" s="26">
        <v>2506</v>
      </c>
      <c r="Z2701" s="26">
        <v>2000</v>
      </c>
      <c r="AA2701" s="26" t="b">
        <v>0</v>
      </c>
      <c r="AB2701" s="27" t="s">
        <v>110</v>
      </c>
      <c r="AC2701" s="16">
        <f t="shared" si="128"/>
        <v>17165.155625611995</v>
      </c>
      <c r="AD2701" s="16">
        <f t="shared" si="127"/>
        <v>10.069637708605864</v>
      </c>
      <c r="AE2701" s="16" t="str">
        <f>VLOOKUP(AB2701,aircraft!A:B,2,FALSE)</f>
        <v>Passenger</v>
      </c>
      <c r="AF2701" s="16">
        <f t="shared" si="129"/>
        <v>7.2282521233373602</v>
      </c>
    </row>
    <row r="2702" spans="1:32" x14ac:dyDescent="0.25">
      <c r="A2702" s="26">
        <v>10949.550183717874</v>
      </c>
      <c r="B2702" s="26">
        <v>4827.624165972803</v>
      </c>
      <c r="C2702" s="26">
        <v>7366.4924777821625</v>
      </c>
      <c r="D2702" s="26">
        <v>5789.8804867114732</v>
      </c>
      <c r="E2702" s="26">
        <v>13112.187550681729</v>
      </c>
      <c r="F2702" s="26">
        <v>0</v>
      </c>
      <c r="G2702" s="26">
        <v>0</v>
      </c>
      <c r="H2702" s="26">
        <v>0</v>
      </c>
      <c r="I2702" s="26">
        <v>0</v>
      </c>
      <c r="J2702" s="26">
        <v>742544.36151803972</v>
      </c>
      <c r="K2702" s="26">
        <v>0</v>
      </c>
      <c r="L2702" s="26">
        <v>8919.7575354977926</v>
      </c>
      <c r="M2702" s="26">
        <v>3.2848652111380803</v>
      </c>
      <c r="N2702" s="26">
        <v>1.4482873185817937</v>
      </c>
      <c r="O2702" s="26">
        <v>0.95312905707181506</v>
      </c>
      <c r="P2702" s="26">
        <v>0.74913581266823914</v>
      </c>
      <c r="Q2702" s="26">
        <v>1.8348360254907392</v>
      </c>
      <c r="R2702" s="26">
        <v>0</v>
      </c>
      <c r="S2702" s="26">
        <v>0</v>
      </c>
      <c r="T2702" s="26">
        <v>0</v>
      </c>
      <c r="U2702" s="26">
        <v>0</v>
      </c>
      <c r="V2702" s="26">
        <v>353.91810098085091</v>
      </c>
      <c r="W2702" s="26">
        <v>0</v>
      </c>
      <c r="X2702" s="26">
        <v>3.300310237211221</v>
      </c>
      <c r="Y2702" s="26">
        <v>60284</v>
      </c>
      <c r="Z2702" s="26">
        <v>2000</v>
      </c>
      <c r="AA2702" s="26" t="b">
        <v>0</v>
      </c>
      <c r="AB2702" s="27" t="s">
        <v>111</v>
      </c>
      <c r="AC2702" s="16">
        <f t="shared" si="128"/>
        <v>793509.8539184035</v>
      </c>
      <c r="AD2702" s="16">
        <f t="shared" si="127"/>
        <v>11.570563662161888</v>
      </c>
      <c r="AE2702" s="16" t="str">
        <f>VLOOKUP(AB2702,aircraft!A:B,2,FALSE)</f>
        <v>Freighter</v>
      </c>
      <c r="AF2702" s="16">
        <f t="shared" si="129"/>
        <v>13.853476237322976</v>
      </c>
    </row>
    <row r="2703" spans="1:32" x14ac:dyDescent="0.25">
      <c r="A2703" s="26">
        <v>34857.607911711901</v>
      </c>
      <c r="B2703" s="26">
        <v>19372.934830855404</v>
      </c>
      <c r="C2703" s="26">
        <v>14917.598308413137</v>
      </c>
      <c r="D2703" s="26">
        <v>11652.583753788551</v>
      </c>
      <c r="E2703" s="26">
        <v>25026.905487298009</v>
      </c>
      <c r="F2703" s="26">
        <v>0</v>
      </c>
      <c r="G2703" s="26">
        <v>0</v>
      </c>
      <c r="H2703" s="26">
        <v>0</v>
      </c>
      <c r="I2703" s="26">
        <v>0</v>
      </c>
      <c r="J2703" s="26">
        <v>1779602.7908701801</v>
      </c>
      <c r="K2703" s="26">
        <v>0</v>
      </c>
      <c r="L2703" s="26">
        <v>14995.178923792255</v>
      </c>
      <c r="M2703" s="26">
        <v>1812.5956488071752</v>
      </c>
      <c r="N2703" s="26">
        <v>1007.3926319893853</v>
      </c>
      <c r="O2703" s="26">
        <v>8.7155894989353673</v>
      </c>
      <c r="P2703" s="26">
        <v>6.8080085346384278</v>
      </c>
      <c r="Q2703" s="26">
        <v>16.784982210223845</v>
      </c>
      <c r="R2703" s="26">
        <v>0</v>
      </c>
      <c r="S2703" s="26">
        <v>0</v>
      </c>
      <c r="T2703" s="26">
        <v>0</v>
      </c>
      <c r="U2703" s="26">
        <v>0</v>
      </c>
      <c r="V2703" s="26">
        <v>706.05611743606391</v>
      </c>
      <c r="W2703" s="26">
        <v>0</v>
      </c>
      <c r="X2703" s="26">
        <v>5.5482161161955466</v>
      </c>
      <c r="Y2703" s="26">
        <v>141294</v>
      </c>
      <c r="Z2703" s="26">
        <v>2000</v>
      </c>
      <c r="AA2703" s="26" t="b">
        <v>0</v>
      </c>
      <c r="AB2703" s="27" t="s">
        <v>352</v>
      </c>
      <c r="AC2703" s="16">
        <f t="shared" si="128"/>
        <v>1900425.6000860394</v>
      </c>
      <c r="AD2703" s="16">
        <f t="shared" si="127"/>
        <v>2857.8450771565535</v>
      </c>
      <c r="AE2703" s="16" t="str">
        <f>VLOOKUP(AB2703,aircraft!A:B,2,FALSE)</f>
        <v>Passenger</v>
      </c>
      <c r="AF2703" s="16">
        <f t="shared" si="129"/>
        <v>13.914366841673683</v>
      </c>
    </row>
    <row r="2704" spans="1:32" x14ac:dyDescent="0.25">
      <c r="A2704" s="26">
        <v>7828.9444838286718</v>
      </c>
      <c r="B2704" s="26">
        <v>4366.0167428521072</v>
      </c>
      <c r="C2704" s="26">
        <v>3370.9465906888704</v>
      </c>
      <c r="D2704" s="26">
        <v>2633.1475526725376</v>
      </c>
      <c r="E2704" s="26">
        <v>5837.9165156361287</v>
      </c>
      <c r="F2704" s="26">
        <v>0</v>
      </c>
      <c r="G2704" s="26">
        <v>0</v>
      </c>
      <c r="H2704" s="26">
        <v>0</v>
      </c>
      <c r="I2704" s="26">
        <v>0</v>
      </c>
      <c r="J2704" s="26">
        <v>473764.15943398472</v>
      </c>
      <c r="K2704" s="26">
        <v>0</v>
      </c>
      <c r="L2704" s="26">
        <v>3916.1052879390354</v>
      </c>
      <c r="M2704" s="26">
        <v>2.3486834567050745</v>
      </c>
      <c r="N2704" s="26">
        <v>1.3098050850680325</v>
      </c>
      <c r="O2704" s="26">
        <v>0.40451358066379162</v>
      </c>
      <c r="P2704" s="26">
        <v>0.31597769833843625</v>
      </c>
      <c r="Q2704" s="26">
        <v>0.75842401261550385</v>
      </c>
      <c r="R2704" s="26">
        <v>0</v>
      </c>
      <c r="S2704" s="26">
        <v>0</v>
      </c>
      <c r="T2704" s="26">
        <v>0</v>
      </c>
      <c r="U2704" s="26">
        <v>0</v>
      </c>
      <c r="V2704" s="26">
        <v>186.84266868409469</v>
      </c>
      <c r="W2704" s="26">
        <v>0</v>
      </c>
      <c r="X2704" s="26">
        <v>1.448958934180369</v>
      </c>
      <c r="Y2704" s="26">
        <v>37590</v>
      </c>
      <c r="Z2704" s="26">
        <v>2000</v>
      </c>
      <c r="AA2704" s="26" t="b">
        <v>0</v>
      </c>
      <c r="AB2704" s="27" t="s">
        <v>353</v>
      </c>
      <c r="AC2704" s="16">
        <f t="shared" si="128"/>
        <v>501717.23660760204</v>
      </c>
      <c r="AD2704" s="16">
        <f t="shared" si="127"/>
        <v>6.5863627675712078</v>
      </c>
      <c r="AE2704" s="16" t="str">
        <f>VLOOKUP(AB2704,aircraft!A:B,2,FALSE)</f>
        <v>Passenger</v>
      </c>
      <c r="AF2704" s="16">
        <f t="shared" si="129"/>
        <v>13.740667665377138</v>
      </c>
    </row>
    <row r="2705" spans="1:32" x14ac:dyDescent="0.25">
      <c r="A2705" s="26">
        <v>24125.005230570867</v>
      </c>
      <c r="B2705" s="26">
        <v>9414.1784518633012</v>
      </c>
      <c r="C2705" s="26">
        <v>6686.215568924652</v>
      </c>
      <c r="D2705" s="26">
        <v>10127.5896921065</v>
      </c>
      <c r="E2705" s="26">
        <v>13462.178155466276</v>
      </c>
      <c r="F2705" s="26">
        <v>0</v>
      </c>
      <c r="G2705" s="26">
        <v>0</v>
      </c>
      <c r="H2705" s="26">
        <v>0</v>
      </c>
      <c r="I2705" s="26">
        <v>0</v>
      </c>
      <c r="J2705" s="26">
        <v>362409.42643277644</v>
      </c>
      <c r="K2705" s="26">
        <v>0</v>
      </c>
      <c r="L2705" s="26">
        <v>0</v>
      </c>
      <c r="M2705" s="26">
        <v>424.84135288069103</v>
      </c>
      <c r="N2705" s="26">
        <v>165.78368674016718</v>
      </c>
      <c r="O2705" s="26">
        <v>1.872140409301901</v>
      </c>
      <c r="P2705" s="26">
        <v>2.8357251895292048</v>
      </c>
      <c r="Q2705" s="26">
        <v>3.7694099842077291</v>
      </c>
      <c r="R2705" s="26">
        <v>0</v>
      </c>
      <c r="S2705" s="26">
        <v>0</v>
      </c>
      <c r="T2705" s="26">
        <v>0</v>
      </c>
      <c r="U2705" s="26">
        <v>0</v>
      </c>
      <c r="V2705" s="26">
        <v>216.50884788134715</v>
      </c>
      <c r="W2705" s="26">
        <v>0</v>
      </c>
      <c r="X2705" s="26">
        <v>0</v>
      </c>
      <c r="Y2705" s="26">
        <v>90685</v>
      </c>
      <c r="Z2705" s="26">
        <v>2000</v>
      </c>
      <c r="AA2705" s="26" t="b">
        <v>0</v>
      </c>
      <c r="AB2705" s="27" t="s">
        <v>173</v>
      </c>
      <c r="AC2705" s="16">
        <f t="shared" si="128"/>
        <v>426224.593531708</v>
      </c>
      <c r="AD2705" s="16">
        <f t="shared" si="127"/>
        <v>599.10231520389698</v>
      </c>
      <c r="AE2705" s="16" t="str">
        <f>VLOOKUP(AB2705,aircraft!A:B,2,FALSE)</f>
        <v>Freighter</v>
      </c>
      <c r="AF2705" s="16">
        <f t="shared" si="129"/>
        <v>5.1567341669720719</v>
      </c>
    </row>
    <row r="2706" spans="1:32" x14ac:dyDescent="0.25">
      <c r="A2706" s="26">
        <v>150079.24045406486</v>
      </c>
      <c r="B2706" s="26">
        <v>77207.147863039791</v>
      </c>
      <c r="C2706" s="26">
        <v>67829.227159968257</v>
      </c>
      <c r="D2706" s="26">
        <v>47568.981271419267</v>
      </c>
      <c r="E2706" s="26">
        <v>112077.50157829486</v>
      </c>
      <c r="F2706" s="26">
        <v>0</v>
      </c>
      <c r="G2706" s="26">
        <v>0</v>
      </c>
      <c r="H2706" s="26">
        <v>0</v>
      </c>
      <c r="I2706" s="26">
        <v>0</v>
      </c>
      <c r="J2706" s="26">
        <v>7491203.5060144849</v>
      </c>
      <c r="K2706" s="26">
        <v>0</v>
      </c>
      <c r="L2706" s="26">
        <v>99431.112835618726</v>
      </c>
      <c r="M2706" s="26">
        <v>10167.868460254116</v>
      </c>
      <c r="N2706" s="26">
        <v>5230.7842263038046</v>
      </c>
      <c r="O2706" s="26">
        <v>33.354653212124866</v>
      </c>
      <c r="P2706" s="26">
        <v>23.391787587676756</v>
      </c>
      <c r="Q2706" s="26">
        <v>104.63642409724721</v>
      </c>
      <c r="R2706" s="26">
        <v>0</v>
      </c>
      <c r="S2706" s="26">
        <v>0</v>
      </c>
      <c r="T2706" s="26">
        <v>0</v>
      </c>
      <c r="U2706" s="26">
        <v>0</v>
      </c>
      <c r="V2706" s="26">
        <v>9698.3134259784947</v>
      </c>
      <c r="W2706" s="26">
        <v>0</v>
      </c>
      <c r="X2706" s="26">
        <v>1.9886222064755512</v>
      </c>
      <c r="Y2706" s="26">
        <v>790777</v>
      </c>
      <c r="Z2706" s="26">
        <v>2000</v>
      </c>
      <c r="AA2706" s="26" t="b">
        <v>0</v>
      </c>
      <c r="AB2706" s="27" t="s">
        <v>112</v>
      </c>
      <c r="AC2706" s="16">
        <f t="shared" si="128"/>
        <v>8045396.7171768909</v>
      </c>
      <c r="AD2706" s="16">
        <f t="shared" si="127"/>
        <v>15562.024173661446</v>
      </c>
      <c r="AE2706" s="16" t="str">
        <f>VLOOKUP(AB2706,aircraft!A:B,2,FALSE)</f>
        <v>Passenger</v>
      </c>
      <c r="AF2706" s="16">
        <f t="shared" si="129"/>
        <v>10.570598010282385</v>
      </c>
    </row>
    <row r="2707" spans="1:32" x14ac:dyDescent="0.25">
      <c r="A2707" s="26">
        <v>1291.0073281570494</v>
      </c>
      <c r="B2707" s="26">
        <v>666.66589671646443</v>
      </c>
      <c r="C2707" s="26">
        <v>578.09000420427469</v>
      </c>
      <c r="D2707" s="26">
        <v>405.41745401777791</v>
      </c>
      <c r="E2707" s="26">
        <v>955.20597936046715</v>
      </c>
      <c r="F2707" s="26">
        <v>0</v>
      </c>
      <c r="G2707" s="26">
        <v>0</v>
      </c>
      <c r="H2707" s="26">
        <v>0</v>
      </c>
      <c r="I2707" s="26">
        <v>0</v>
      </c>
      <c r="J2707" s="26">
        <v>68926.950707488068</v>
      </c>
      <c r="K2707" s="26">
        <v>0</v>
      </c>
      <c r="L2707" s="26">
        <v>852.63055394653202</v>
      </c>
      <c r="M2707" s="26">
        <v>87.465745790089812</v>
      </c>
      <c r="N2707" s="26">
        <v>45.166614144913012</v>
      </c>
      <c r="O2707" s="26">
        <v>0.28427261260333692</v>
      </c>
      <c r="P2707" s="26">
        <v>0.19936182603133606</v>
      </c>
      <c r="Q2707" s="26">
        <v>0.89178770537426533</v>
      </c>
      <c r="R2707" s="26">
        <v>0</v>
      </c>
      <c r="S2707" s="26">
        <v>0</v>
      </c>
      <c r="T2707" s="26">
        <v>0</v>
      </c>
      <c r="U2707" s="26">
        <v>0</v>
      </c>
      <c r="V2707" s="26">
        <v>84.940934883349115</v>
      </c>
      <c r="W2707" s="26">
        <v>0</v>
      </c>
      <c r="X2707" s="26">
        <v>1.705261064814545E-2</v>
      </c>
      <c r="Y2707" s="26">
        <v>7243</v>
      </c>
      <c r="Z2707" s="26">
        <v>2000</v>
      </c>
      <c r="AA2707" s="26" t="b">
        <v>0</v>
      </c>
      <c r="AB2707" s="27" t="s">
        <v>113</v>
      </c>
      <c r="AC2707" s="16">
        <f t="shared" si="128"/>
        <v>73675.967923890625</v>
      </c>
      <c r="AD2707" s="16">
        <f t="shared" si="127"/>
        <v>134.02483468965991</v>
      </c>
      <c r="AE2707" s="16" t="str">
        <f>VLOOKUP(AB2707,aircraft!A:B,2,FALSE)</f>
        <v>Passenger</v>
      </c>
      <c r="AF2707" s="16">
        <f t="shared" si="129"/>
        <v>10.540564126310278</v>
      </c>
    </row>
    <row r="2708" spans="1:32" x14ac:dyDescent="0.25">
      <c r="A2708" s="26">
        <v>10396.122286691176</v>
      </c>
      <c r="B2708" s="26">
        <v>5498.9420987722515</v>
      </c>
      <c r="C2708" s="26">
        <v>5883.250413156914</v>
      </c>
      <c r="D2708" s="26">
        <v>5425.2719425957666</v>
      </c>
      <c r="E2708" s="26">
        <v>13553.3208193345</v>
      </c>
      <c r="F2708" s="26">
        <v>0</v>
      </c>
      <c r="G2708" s="26">
        <v>0</v>
      </c>
      <c r="H2708" s="26">
        <v>0</v>
      </c>
      <c r="I2708" s="26">
        <v>0</v>
      </c>
      <c r="J2708" s="26">
        <v>245249.72769224166</v>
      </c>
      <c r="K2708" s="26">
        <v>0</v>
      </c>
      <c r="L2708" s="26">
        <v>6568.3052006311773</v>
      </c>
      <c r="M2708" s="26">
        <v>372.29903416284719</v>
      </c>
      <c r="N2708" s="26">
        <v>192.50666595697604</v>
      </c>
      <c r="O2708" s="26">
        <v>2.5744022333628953</v>
      </c>
      <c r="P2708" s="26">
        <v>2.4454147517599818</v>
      </c>
      <c r="Q2708" s="26">
        <v>5.6692693756921289</v>
      </c>
      <c r="R2708" s="26">
        <v>0</v>
      </c>
      <c r="S2708" s="26">
        <v>0</v>
      </c>
      <c r="T2708" s="26">
        <v>0</v>
      </c>
      <c r="U2708" s="26">
        <v>0</v>
      </c>
      <c r="V2708" s="26">
        <v>541.86160467253069</v>
      </c>
      <c r="W2708" s="26">
        <v>0</v>
      </c>
      <c r="X2708" s="26">
        <v>0.13136610069403662</v>
      </c>
      <c r="Y2708" s="26">
        <v>27612</v>
      </c>
      <c r="Z2708" s="26">
        <v>2000</v>
      </c>
      <c r="AA2708" s="26" t="b">
        <v>0</v>
      </c>
      <c r="AB2708" s="27" t="s">
        <v>114</v>
      </c>
      <c r="AC2708" s="16">
        <f t="shared" si="128"/>
        <v>292574.94045342342</v>
      </c>
      <c r="AD2708" s="16">
        <f t="shared" si="127"/>
        <v>575.62615258133212</v>
      </c>
      <c r="AE2708" s="16" t="str">
        <f>VLOOKUP(AB2708,aircraft!A:B,2,FALSE)</f>
        <v>Passenger</v>
      </c>
      <c r="AF2708" s="16">
        <f t="shared" si="129"/>
        <v>11.510124657520674</v>
      </c>
    </row>
    <row r="2709" spans="1:32" x14ac:dyDescent="0.25">
      <c r="A2709" s="26">
        <v>1934.8366760576414</v>
      </c>
      <c r="B2709" s="26">
        <v>578.95503200120947</v>
      </c>
      <c r="C2709" s="26">
        <v>707.32607826546291</v>
      </c>
      <c r="D2709" s="26">
        <v>1106.9621043321295</v>
      </c>
      <c r="E2709" s="26">
        <v>1453.723826901572</v>
      </c>
      <c r="F2709" s="26">
        <v>0</v>
      </c>
      <c r="G2709" s="26">
        <v>0</v>
      </c>
      <c r="H2709" s="26">
        <v>0</v>
      </c>
      <c r="I2709" s="26">
        <v>0</v>
      </c>
      <c r="J2709" s="26">
        <v>28462.412064380645</v>
      </c>
      <c r="K2709" s="26">
        <v>0</v>
      </c>
      <c r="L2709" s="26">
        <v>0</v>
      </c>
      <c r="M2709" s="26">
        <v>34.072474729161215</v>
      </c>
      <c r="N2709" s="26">
        <v>10.195398372009283</v>
      </c>
      <c r="O2709" s="26">
        <v>0.19805130720408204</v>
      </c>
      <c r="P2709" s="26">
        <v>0.3099493974914348</v>
      </c>
      <c r="Q2709" s="26">
        <v>0.40704268240414321</v>
      </c>
      <c r="R2709" s="26">
        <v>0</v>
      </c>
      <c r="S2709" s="26">
        <v>0</v>
      </c>
      <c r="T2709" s="26">
        <v>0</v>
      </c>
      <c r="U2709" s="26">
        <v>0</v>
      </c>
      <c r="V2709" s="26">
        <v>21.492658744673243</v>
      </c>
      <c r="W2709" s="26">
        <v>0</v>
      </c>
      <c r="X2709" s="26">
        <v>0</v>
      </c>
      <c r="Y2709" s="26">
        <v>7164</v>
      </c>
      <c r="Z2709" s="26">
        <v>2000</v>
      </c>
      <c r="AA2709" s="26" t="b">
        <v>0</v>
      </c>
      <c r="AB2709" s="27" t="s">
        <v>115</v>
      </c>
      <c r="AC2709" s="16">
        <f t="shared" si="128"/>
        <v>34244.215781938663</v>
      </c>
      <c r="AD2709" s="16">
        <f t="shared" si="127"/>
        <v>45.182916488270159</v>
      </c>
      <c r="AE2709" s="16" t="str">
        <f>VLOOKUP(AB2709,aircraft!A:B,2,FALSE)</f>
        <v>Freighter (guess)</v>
      </c>
      <c r="AF2709" s="16">
        <f t="shared" si="129"/>
        <v>5.4961838502298104</v>
      </c>
    </row>
    <row r="2710" spans="1:32" x14ac:dyDescent="0.25">
      <c r="A2710" s="26">
        <v>433287.2913442147</v>
      </c>
      <c r="B2710" s="26">
        <v>282658.35290403513</v>
      </c>
      <c r="C2710" s="26">
        <v>133644.16826349523</v>
      </c>
      <c r="D2710" s="26">
        <v>162216.67491398004</v>
      </c>
      <c r="E2710" s="26">
        <v>220238.27734135851</v>
      </c>
      <c r="F2710" s="26">
        <v>0</v>
      </c>
      <c r="G2710" s="26">
        <v>0</v>
      </c>
      <c r="H2710" s="26">
        <v>0</v>
      </c>
      <c r="I2710" s="26">
        <v>0</v>
      </c>
      <c r="J2710" s="26">
        <v>11898018.590801753</v>
      </c>
      <c r="K2710" s="26">
        <v>0</v>
      </c>
      <c r="L2710" s="26">
        <v>146272.90200203611</v>
      </c>
      <c r="M2710" s="26">
        <v>45.495165229982987</v>
      </c>
      <c r="N2710" s="26">
        <v>29.679126819318427</v>
      </c>
      <c r="O2710" s="26">
        <v>5.7934890812372668</v>
      </c>
      <c r="P2710" s="26">
        <v>7.0321103204131674</v>
      </c>
      <c r="Q2710" s="26">
        <v>10.129405307792979</v>
      </c>
      <c r="R2710" s="26">
        <v>0</v>
      </c>
      <c r="S2710" s="26">
        <v>0</v>
      </c>
      <c r="T2710" s="26">
        <v>0</v>
      </c>
      <c r="U2710" s="26">
        <v>0</v>
      </c>
      <c r="V2710" s="26">
        <v>5686.0522604232265</v>
      </c>
      <c r="W2710" s="26">
        <v>0</v>
      </c>
      <c r="X2710" s="26">
        <v>150.66107833828761</v>
      </c>
      <c r="Y2710" s="26">
        <v>2994041</v>
      </c>
      <c r="Z2710" s="26">
        <v>2000</v>
      </c>
      <c r="AA2710" s="26" t="b">
        <v>0</v>
      </c>
      <c r="AB2710" s="27" t="s">
        <v>218</v>
      </c>
      <c r="AC2710" s="16">
        <f t="shared" si="128"/>
        <v>13276336.257570874</v>
      </c>
      <c r="AD2710" s="16">
        <f t="shared" si="127"/>
        <v>248.79037509703244</v>
      </c>
      <c r="AE2710" s="16" t="str">
        <f>VLOOKUP(AB2710,aircraft!A:B,2,FALSE)</f>
        <v>Passenger</v>
      </c>
      <c r="AF2710" s="16">
        <f t="shared" si="129"/>
        <v>4.6916239444051548</v>
      </c>
    </row>
    <row r="2711" spans="1:32" x14ac:dyDescent="0.25">
      <c r="A2711" s="26">
        <v>9550.7895624088451</v>
      </c>
      <c r="B2711" s="26">
        <v>4421.8457929816086</v>
      </c>
      <c r="C2711" s="26">
        <v>7074.4462396722938</v>
      </c>
      <c r="D2711" s="26">
        <v>5967.4885620095629</v>
      </c>
      <c r="E2711" s="26">
        <v>16086.416825032196</v>
      </c>
      <c r="F2711" s="26">
        <v>0</v>
      </c>
      <c r="G2711" s="26">
        <v>0</v>
      </c>
      <c r="H2711" s="26">
        <v>0</v>
      </c>
      <c r="I2711" s="26">
        <v>0</v>
      </c>
      <c r="J2711" s="26">
        <v>543768.31496150023</v>
      </c>
      <c r="K2711" s="26">
        <v>0</v>
      </c>
      <c r="L2711" s="26">
        <v>10491.40970126984</v>
      </c>
      <c r="M2711" s="26">
        <v>156.91947101319349</v>
      </c>
      <c r="N2711" s="26">
        <v>72.650925685518331</v>
      </c>
      <c r="O2711" s="26">
        <v>1.8434070071224238</v>
      </c>
      <c r="P2711" s="26">
        <v>1.5549641424147589</v>
      </c>
      <c r="Q2711" s="26">
        <v>4.182468854070768</v>
      </c>
      <c r="R2711" s="26">
        <v>0</v>
      </c>
      <c r="S2711" s="26">
        <v>0</v>
      </c>
      <c r="T2711" s="26">
        <v>0</v>
      </c>
      <c r="U2711" s="26">
        <v>0</v>
      </c>
      <c r="V2711" s="26">
        <v>909.86485813001627</v>
      </c>
      <c r="W2711" s="26">
        <v>0</v>
      </c>
      <c r="X2711" s="26">
        <v>3.8818215295743057</v>
      </c>
      <c r="Y2711" s="26">
        <v>58982</v>
      </c>
      <c r="Z2711" s="26">
        <v>2000</v>
      </c>
      <c r="AA2711" s="26" t="b">
        <v>0</v>
      </c>
      <c r="AB2711" s="27" t="s">
        <v>116</v>
      </c>
      <c r="AC2711" s="16">
        <f t="shared" si="128"/>
        <v>597360.71164487454</v>
      </c>
      <c r="AD2711" s="16">
        <f t="shared" si="127"/>
        <v>241.03305823189407</v>
      </c>
      <c r="AE2711" s="16" t="str">
        <f>VLOOKUP(AB2711,aircraft!A:B,2,FALSE)</f>
        <v>Passenger</v>
      </c>
      <c r="AF2711" s="16">
        <f t="shared" si="129"/>
        <v>10.573212006714702</v>
      </c>
    </row>
    <row r="2712" spans="1:32" x14ac:dyDescent="0.25">
      <c r="A2712" s="26">
        <v>179141.9099339525</v>
      </c>
      <c r="B2712" s="26">
        <v>93434.805852036283</v>
      </c>
      <c r="C2712" s="26">
        <v>121414.35733721869</v>
      </c>
      <c r="D2712" s="26">
        <v>115505.49030584193</v>
      </c>
      <c r="E2712" s="26">
        <v>291283.23022530373</v>
      </c>
      <c r="F2712" s="26">
        <v>0</v>
      </c>
      <c r="G2712" s="26">
        <v>0</v>
      </c>
      <c r="H2712" s="26">
        <v>0</v>
      </c>
      <c r="I2712" s="26">
        <v>0</v>
      </c>
      <c r="J2712" s="26">
        <v>5225145.7290854687</v>
      </c>
      <c r="K2712" s="26">
        <v>0</v>
      </c>
      <c r="L2712" s="26">
        <v>158817.55943861979</v>
      </c>
      <c r="M2712" s="26">
        <v>668.31498093321898</v>
      </c>
      <c r="N2712" s="26">
        <v>347.63492552304922</v>
      </c>
      <c r="O2712" s="26">
        <v>20.898099669707758</v>
      </c>
      <c r="P2712" s="26">
        <v>20.244558842550209</v>
      </c>
      <c r="Q2712" s="26">
        <v>52.930414473644682</v>
      </c>
      <c r="R2712" s="26">
        <v>0</v>
      </c>
      <c r="S2712" s="26">
        <v>0</v>
      </c>
      <c r="T2712" s="26">
        <v>0</v>
      </c>
      <c r="U2712" s="26">
        <v>0</v>
      </c>
      <c r="V2712" s="26">
        <v>12635.600749272329</v>
      </c>
      <c r="W2712" s="26">
        <v>0</v>
      </c>
      <c r="X2712" s="26">
        <v>58.762496085598698</v>
      </c>
      <c r="Y2712" s="26">
        <v>596665</v>
      </c>
      <c r="Z2712" s="26">
        <v>2000</v>
      </c>
      <c r="AA2712" s="26" t="b">
        <v>0</v>
      </c>
      <c r="AB2712" s="27" t="s">
        <v>117</v>
      </c>
      <c r="AC2712" s="16">
        <f t="shared" si="128"/>
        <v>6184743.0821784418</v>
      </c>
      <c r="AD2712" s="16">
        <f t="shared" si="127"/>
        <v>1168.7854755277697</v>
      </c>
      <c r="AE2712" s="16" t="str">
        <f>VLOOKUP(AB2712,aircraft!A:B,2,FALSE)</f>
        <v>Passenger</v>
      </c>
      <c r="AF2712" s="16">
        <f t="shared" si="129"/>
        <v>11.57993253918756</v>
      </c>
    </row>
    <row r="2713" spans="1:32" x14ac:dyDescent="0.25">
      <c r="A2713" s="26">
        <v>328.20102028446593</v>
      </c>
      <c r="B2713" s="26">
        <v>169.48039156644137</v>
      </c>
      <c r="C2713" s="26">
        <v>237.22842100142157</v>
      </c>
      <c r="D2713" s="26">
        <v>253.58622371779256</v>
      </c>
      <c r="E2713" s="26">
        <v>644.88785990413271</v>
      </c>
      <c r="F2713" s="26">
        <v>0</v>
      </c>
      <c r="G2713" s="26">
        <v>0</v>
      </c>
      <c r="H2713" s="26">
        <v>0</v>
      </c>
      <c r="I2713" s="26">
        <v>0</v>
      </c>
      <c r="J2713" s="26">
        <v>1704.5978762578964</v>
      </c>
      <c r="K2713" s="26">
        <v>0</v>
      </c>
      <c r="L2713" s="26">
        <v>299.0666290705758</v>
      </c>
      <c r="M2713" s="26">
        <v>2.0607647574988639</v>
      </c>
      <c r="N2713" s="26">
        <v>1.0641624993259071</v>
      </c>
      <c r="O2713" s="26">
        <v>5.3571543513344241E-2</v>
      </c>
      <c r="P2713" s="26">
        <v>5.7265505376360305E-2</v>
      </c>
      <c r="Q2713" s="26">
        <v>0.1530336129606811</v>
      </c>
      <c r="R2713" s="26">
        <v>0</v>
      </c>
      <c r="S2713" s="26">
        <v>0</v>
      </c>
      <c r="T2713" s="26">
        <v>0</v>
      </c>
      <c r="U2713" s="26">
        <v>0</v>
      </c>
      <c r="V2713" s="26">
        <v>18.749228306312581</v>
      </c>
      <c r="W2713" s="26">
        <v>0</v>
      </c>
      <c r="X2713" s="26">
        <v>0.11065465104873945</v>
      </c>
      <c r="Y2713" s="26">
        <v>307</v>
      </c>
      <c r="Z2713" s="26">
        <v>2000</v>
      </c>
      <c r="AA2713" s="26" t="b">
        <v>0</v>
      </c>
      <c r="AB2713" s="27" t="s">
        <v>174</v>
      </c>
      <c r="AC2713" s="16">
        <f t="shared" si="128"/>
        <v>3637.0484218027264</v>
      </c>
      <c r="AD2713" s="16">
        <f t="shared" si="127"/>
        <v>3.4994525697238963</v>
      </c>
      <c r="AE2713" s="16" t="str">
        <f>VLOOKUP(AB2713,aircraft!A:B,2,FALSE)</f>
        <v>Passenger</v>
      </c>
      <c r="AF2713" s="16">
        <f t="shared" si="129"/>
        <v>11.847063263201063</v>
      </c>
    </row>
    <row r="2714" spans="1:32" x14ac:dyDescent="0.25">
      <c r="A2714" s="26">
        <v>5720.3874092503456</v>
      </c>
      <c r="B2714" s="26">
        <v>3192.1227804298678</v>
      </c>
      <c r="C2714" s="26">
        <v>2371.7127510291803</v>
      </c>
      <c r="D2714" s="26">
        <v>2215.1596317100721</v>
      </c>
      <c r="E2714" s="26">
        <v>3062.2014198569077</v>
      </c>
      <c r="F2714" s="26">
        <v>0</v>
      </c>
      <c r="G2714" s="26">
        <v>0</v>
      </c>
      <c r="H2714" s="26">
        <v>0</v>
      </c>
      <c r="I2714" s="26">
        <v>0</v>
      </c>
      <c r="J2714" s="26">
        <v>54664.366530208586</v>
      </c>
      <c r="K2714" s="26">
        <v>0</v>
      </c>
      <c r="L2714" s="26">
        <v>1208.6042110297767</v>
      </c>
      <c r="M2714" s="26">
        <v>10.468309422849092</v>
      </c>
      <c r="N2714" s="26">
        <v>5.8415849470664432</v>
      </c>
      <c r="O2714" s="26">
        <v>0.11494358895990409</v>
      </c>
      <c r="P2714" s="26">
        <v>0.10735633903277959</v>
      </c>
      <c r="Q2714" s="26">
        <v>0.16370378814981768</v>
      </c>
      <c r="R2714" s="26">
        <v>0</v>
      </c>
      <c r="S2714" s="26">
        <v>0</v>
      </c>
      <c r="T2714" s="26">
        <v>0</v>
      </c>
      <c r="U2714" s="26">
        <v>0</v>
      </c>
      <c r="V2714" s="26">
        <v>55.769969403878783</v>
      </c>
      <c r="W2714" s="26">
        <v>0</v>
      </c>
      <c r="X2714" s="26">
        <v>1.2448622487534076</v>
      </c>
      <c r="Y2714" s="26">
        <v>7556</v>
      </c>
      <c r="Z2714" s="26">
        <v>2000</v>
      </c>
      <c r="AA2714" s="26" t="b">
        <v>0</v>
      </c>
      <c r="AB2714" s="27" t="s">
        <v>118</v>
      </c>
      <c r="AC2714" s="16">
        <f t="shared" si="128"/>
        <v>72434.554733514728</v>
      </c>
      <c r="AD2714" s="16">
        <f t="shared" si="127"/>
        <v>17.940760334811443</v>
      </c>
      <c r="AE2714" s="16" t="str">
        <f>VLOOKUP(AB2714,aircraft!A:B,2,FALSE)</f>
        <v>Passenger (guess)</v>
      </c>
      <c r="AF2714" s="16">
        <f t="shared" si="129"/>
        <v>10.251898504338481</v>
      </c>
    </row>
    <row r="2715" spans="1:32" x14ac:dyDescent="0.25">
      <c r="A2715" s="26">
        <v>258.98069187828338</v>
      </c>
      <c r="B2715" s="26">
        <v>116.90345167239077</v>
      </c>
      <c r="C2715" s="26">
        <v>124.82698689627264</v>
      </c>
      <c r="D2715" s="26">
        <v>116.58734903737222</v>
      </c>
      <c r="E2715" s="26">
        <v>161.16849578194251</v>
      </c>
      <c r="F2715" s="26">
        <v>0</v>
      </c>
      <c r="G2715" s="26">
        <v>0</v>
      </c>
      <c r="H2715" s="26">
        <v>0</v>
      </c>
      <c r="I2715" s="26">
        <v>0</v>
      </c>
      <c r="J2715" s="26">
        <v>8311.985827922821</v>
      </c>
      <c r="K2715" s="26">
        <v>0</v>
      </c>
      <c r="L2715" s="26">
        <v>71.794897188612595</v>
      </c>
      <c r="M2715" s="26">
        <v>0.47393468714048126</v>
      </c>
      <c r="N2715" s="26">
        <v>0.21393332604129475</v>
      </c>
      <c r="O2715" s="26">
        <v>6.0496625768370572E-3</v>
      </c>
      <c r="P2715" s="26">
        <v>5.6503336333041899E-3</v>
      </c>
      <c r="Q2715" s="26">
        <v>8.6159888499904042E-3</v>
      </c>
      <c r="R2715" s="26">
        <v>0</v>
      </c>
      <c r="S2715" s="26">
        <v>0</v>
      </c>
      <c r="T2715" s="26">
        <v>0</v>
      </c>
      <c r="U2715" s="26">
        <v>0</v>
      </c>
      <c r="V2715" s="26">
        <v>5.8486709325807169</v>
      </c>
      <c r="W2715" s="26">
        <v>0</v>
      </c>
      <c r="X2715" s="26">
        <v>7.3948738840720479E-2</v>
      </c>
      <c r="Y2715" s="26">
        <v>1300</v>
      </c>
      <c r="Z2715" s="26">
        <v>2000</v>
      </c>
      <c r="AA2715" s="26" t="b">
        <v>0</v>
      </c>
      <c r="AB2715" s="27" t="s">
        <v>150</v>
      </c>
      <c r="AC2715" s="16">
        <f t="shared" si="128"/>
        <v>9162.2477003776949</v>
      </c>
      <c r="AD2715" s="16">
        <f t="shared" si="127"/>
        <v>0.78213273708262809</v>
      </c>
      <c r="AE2715" s="16" t="str">
        <f>VLOOKUP(AB2715,aircraft!A:B,2,FALSE)</f>
        <v>Passenger (guess)</v>
      </c>
      <c r="AF2715" s="16">
        <f t="shared" si="129"/>
        <v>7.4770430968153425</v>
      </c>
    </row>
    <row r="2716" spans="1:32" x14ac:dyDescent="0.25">
      <c r="A2716" s="26">
        <v>2882.0802807626214</v>
      </c>
      <c r="B2716" s="26">
        <v>1258.9131562331327</v>
      </c>
      <c r="C2716" s="26">
        <v>1506.1703687005966</v>
      </c>
      <c r="D2716" s="26">
        <v>1406.7503738703763</v>
      </c>
      <c r="E2716" s="26">
        <v>1943.0942988025799</v>
      </c>
      <c r="F2716" s="26">
        <v>0</v>
      </c>
      <c r="G2716" s="26">
        <v>0</v>
      </c>
      <c r="H2716" s="26">
        <v>0</v>
      </c>
      <c r="I2716" s="26">
        <v>0</v>
      </c>
      <c r="J2716" s="26">
        <v>68747.955449838642</v>
      </c>
      <c r="K2716" s="26">
        <v>0</v>
      </c>
      <c r="L2716" s="26">
        <v>843.15996060625366</v>
      </c>
      <c r="M2716" s="26">
        <v>5.1502777583531945</v>
      </c>
      <c r="N2716" s="26">
        <v>2.2496779397588709</v>
      </c>
      <c r="O2716" s="26">
        <v>0.10033764427033473</v>
      </c>
      <c r="P2716" s="26">
        <v>9.3714510339450621E-2</v>
      </c>
      <c r="Q2716" s="26">
        <v>0.14227390016688246</v>
      </c>
      <c r="R2716" s="26">
        <v>0</v>
      </c>
      <c r="S2716" s="26">
        <v>0</v>
      </c>
      <c r="T2716" s="26">
        <v>0</v>
      </c>
      <c r="U2716" s="26">
        <v>0</v>
      </c>
      <c r="V2716" s="26">
        <v>53.568577018675853</v>
      </c>
      <c r="W2716" s="26">
        <v>0</v>
      </c>
      <c r="X2716" s="26">
        <v>0.86845469760925387</v>
      </c>
      <c r="Y2716" s="26">
        <v>10454</v>
      </c>
      <c r="Z2716" s="26">
        <v>2000</v>
      </c>
      <c r="AA2716" s="26" t="b">
        <v>0</v>
      </c>
      <c r="AB2716" s="27" t="s">
        <v>159</v>
      </c>
      <c r="AC2716" s="16">
        <f t="shared" si="128"/>
        <v>78588.123888814196</v>
      </c>
      <c r="AD2716" s="16">
        <f t="shared" si="127"/>
        <v>8.6047364504979882</v>
      </c>
      <c r="AE2716" s="16" t="str">
        <f>VLOOKUP(AB2716,aircraft!A:B,2,FALSE)</f>
        <v>Freighter</v>
      </c>
      <c r="AF2716" s="16">
        <f t="shared" si="129"/>
        <v>7.6228028330232753</v>
      </c>
    </row>
    <row r="2717" spans="1:32" x14ac:dyDescent="0.25">
      <c r="A2717" s="26">
        <v>13546.476283514006</v>
      </c>
      <c r="B2717" s="26">
        <v>6637.9338444963123</v>
      </c>
      <c r="C2717" s="26">
        <v>6158.8369551645901</v>
      </c>
      <c r="D2717" s="26">
        <v>5957.0161467896633</v>
      </c>
      <c r="E2717" s="26">
        <v>9770.6732010778996</v>
      </c>
      <c r="F2717" s="26">
        <v>0</v>
      </c>
      <c r="G2717" s="26">
        <v>0</v>
      </c>
      <c r="H2717" s="26">
        <v>0</v>
      </c>
      <c r="I2717" s="26">
        <v>0</v>
      </c>
      <c r="J2717" s="26">
        <v>395877.81322914117</v>
      </c>
      <c r="K2717" s="26">
        <v>0</v>
      </c>
      <c r="L2717" s="26">
        <v>5101.1093814997257</v>
      </c>
      <c r="M2717" s="26">
        <v>51.476610745343592</v>
      </c>
      <c r="N2717" s="26">
        <v>25.22414903441155</v>
      </c>
      <c r="O2717" s="26">
        <v>1.539709311923412</v>
      </c>
      <c r="P2717" s="26">
        <v>1.4892541074331866</v>
      </c>
      <c r="Q2717" s="26">
        <v>2.5790397874707152</v>
      </c>
      <c r="R2717" s="26">
        <v>0</v>
      </c>
      <c r="S2717" s="26">
        <v>0</v>
      </c>
      <c r="T2717" s="26">
        <v>0</v>
      </c>
      <c r="U2717" s="26">
        <v>0</v>
      </c>
      <c r="V2717" s="26">
        <v>228.73550037229782</v>
      </c>
      <c r="W2717" s="26">
        <v>0</v>
      </c>
      <c r="X2717" s="26">
        <v>5.2541422889634477</v>
      </c>
      <c r="Y2717" s="26">
        <v>116218</v>
      </c>
      <c r="Z2717" s="26">
        <v>2000</v>
      </c>
      <c r="AA2717" s="26" t="b">
        <v>0</v>
      </c>
      <c r="AB2717" s="27" t="s">
        <v>190</v>
      </c>
      <c r="AC2717" s="16">
        <f t="shared" si="128"/>
        <v>443049.85904168338</v>
      </c>
      <c r="AD2717" s="16">
        <f t="shared" si="127"/>
        <v>87.562905275545916</v>
      </c>
      <c r="AE2717" s="16" t="str">
        <f>VLOOKUP(AB2717,aircraft!A:B,2,FALSE)</f>
        <v>Passenger</v>
      </c>
      <c r="AF2717" s="16">
        <f t="shared" si="129"/>
        <v>4.0345551360207894</v>
      </c>
    </row>
    <row r="2718" spans="1:32" x14ac:dyDescent="0.25">
      <c r="A2718" s="26">
        <v>171.78098112272406</v>
      </c>
      <c r="B2718" s="26">
        <v>112.06266639797362</v>
      </c>
      <c r="C2718" s="26">
        <v>67.679526979830669</v>
      </c>
      <c r="D2718" s="26">
        <v>65.461715898787503</v>
      </c>
      <c r="E2718" s="26">
        <v>107.37003517668023</v>
      </c>
      <c r="F2718" s="26">
        <v>0</v>
      </c>
      <c r="G2718" s="26">
        <v>0</v>
      </c>
      <c r="H2718" s="26">
        <v>0</v>
      </c>
      <c r="I2718" s="26">
        <v>0</v>
      </c>
      <c r="J2718" s="26">
        <v>5755.8946571350098</v>
      </c>
      <c r="K2718" s="26">
        <v>0</v>
      </c>
      <c r="L2718" s="26">
        <v>57.497209906460739</v>
      </c>
      <c r="M2718" s="26">
        <v>0.65276773927321663</v>
      </c>
      <c r="N2718" s="26">
        <v>0.42583813949271432</v>
      </c>
      <c r="O2718" s="26">
        <v>1.6919882548608926E-2</v>
      </c>
      <c r="P2718" s="26">
        <v>1.6365429752013043E-2</v>
      </c>
      <c r="Q2718" s="26">
        <v>2.8341096565612251E-2</v>
      </c>
      <c r="R2718" s="26">
        <v>0</v>
      </c>
      <c r="S2718" s="26">
        <v>0</v>
      </c>
      <c r="T2718" s="26">
        <v>0</v>
      </c>
      <c r="U2718" s="26">
        <v>0</v>
      </c>
      <c r="V2718" s="26">
        <v>3.2426037638797425</v>
      </c>
      <c r="W2718" s="26">
        <v>0</v>
      </c>
      <c r="X2718" s="26">
        <v>5.9222121988320608E-2</v>
      </c>
      <c r="Y2718" s="26">
        <v>1700</v>
      </c>
      <c r="Z2718" s="26">
        <v>2000</v>
      </c>
      <c r="AA2718" s="26" t="b">
        <v>0</v>
      </c>
      <c r="AB2718" s="27" t="s">
        <v>120</v>
      </c>
      <c r="AC2718" s="16">
        <f t="shared" si="128"/>
        <v>6337.7467926174668</v>
      </c>
      <c r="AD2718" s="16">
        <f t="shared" si="127"/>
        <v>1.199454409620486</v>
      </c>
      <c r="AE2718" s="16" t="str">
        <f>VLOOKUP(AB2718,aircraft!A:B,2,FALSE)</f>
        <v>Passenger</v>
      </c>
      <c r="AF2718" s="16">
        <f t="shared" si="129"/>
        <v>3.7280863485985098</v>
      </c>
    </row>
    <row r="2719" spans="1:32" x14ac:dyDescent="0.25">
      <c r="A2719" s="26">
        <v>62596.504186709935</v>
      </c>
      <c r="B2719" s="26">
        <v>26483.758625761293</v>
      </c>
      <c r="C2719" s="26">
        <v>29778.99187112549</v>
      </c>
      <c r="D2719" s="26">
        <v>28803.154995466499</v>
      </c>
      <c r="E2719" s="26">
        <v>47242.815477739299</v>
      </c>
      <c r="F2719" s="26">
        <v>0</v>
      </c>
      <c r="G2719" s="26">
        <v>0</v>
      </c>
      <c r="H2719" s="26">
        <v>0</v>
      </c>
      <c r="I2719" s="26">
        <v>0</v>
      </c>
      <c r="J2719" s="26">
        <v>2037342.5297497939</v>
      </c>
      <c r="K2719" s="26">
        <v>0</v>
      </c>
      <c r="L2719" s="26">
        <v>24457.66427616297</v>
      </c>
      <c r="M2719" s="26">
        <v>237.86671992036833</v>
      </c>
      <c r="N2719" s="26">
        <v>100.63828447483957</v>
      </c>
      <c r="O2719" s="26">
        <v>7.4447483213879266</v>
      </c>
      <c r="P2719" s="26">
        <v>7.2007890908857384</v>
      </c>
      <c r="Q2719" s="26">
        <v>12.470082488869391</v>
      </c>
      <c r="R2719" s="26">
        <v>0</v>
      </c>
      <c r="S2719" s="26">
        <v>0</v>
      </c>
      <c r="T2719" s="26">
        <v>0</v>
      </c>
      <c r="U2719" s="26">
        <v>0</v>
      </c>
      <c r="V2719" s="26">
        <v>1169.8772881030611</v>
      </c>
      <c r="W2719" s="26">
        <v>0</v>
      </c>
      <c r="X2719" s="26">
        <v>25.19139241136568</v>
      </c>
      <c r="Y2719" s="26">
        <v>599001</v>
      </c>
      <c r="Z2719" s="26">
        <v>2000</v>
      </c>
      <c r="AA2719" s="26" t="b">
        <v>0</v>
      </c>
      <c r="AB2719" s="27" t="s">
        <v>358</v>
      </c>
      <c r="AC2719" s="16">
        <f t="shared" si="128"/>
        <v>2256705.4191827597</v>
      </c>
      <c r="AD2719" s="16">
        <f t="shared" si="127"/>
        <v>390.81201670771657</v>
      </c>
      <c r="AE2719" s="16" t="str">
        <f>VLOOKUP(AB2719,aircraft!A:B,2,FALSE)</f>
        <v>Passenger</v>
      </c>
      <c r="AF2719" s="16">
        <f t="shared" si="129"/>
        <v>3.9718668167869753</v>
      </c>
    </row>
    <row r="2720" spans="1:32" x14ac:dyDescent="0.25">
      <c r="A2720" s="26">
        <v>14728.133603188873</v>
      </c>
      <c r="B2720" s="26">
        <v>8491.7896628728158</v>
      </c>
      <c r="C2720" s="26">
        <v>6970.9912789225573</v>
      </c>
      <c r="D2720" s="26">
        <v>6742.5567375751125</v>
      </c>
      <c r="E2720" s="26">
        <v>11059.113623198064</v>
      </c>
      <c r="F2720" s="26">
        <v>0</v>
      </c>
      <c r="G2720" s="26">
        <v>0</v>
      </c>
      <c r="H2720" s="26">
        <v>0</v>
      </c>
      <c r="I2720" s="26">
        <v>0</v>
      </c>
      <c r="J2720" s="26">
        <v>646607.21412593836</v>
      </c>
      <c r="K2720" s="26">
        <v>0</v>
      </c>
      <c r="L2720" s="26">
        <v>6552.3948970615238</v>
      </c>
      <c r="M2720" s="26">
        <v>55.966908635822776</v>
      </c>
      <c r="N2720" s="26">
        <v>32.268801263028067</v>
      </c>
      <c r="O2720" s="26">
        <v>1.7427479025067192</v>
      </c>
      <c r="P2720" s="26">
        <v>1.6856392644573432</v>
      </c>
      <c r="Q2720" s="26">
        <v>2.919132946258062</v>
      </c>
      <c r="R2720" s="26">
        <v>0</v>
      </c>
      <c r="S2720" s="26">
        <v>0</v>
      </c>
      <c r="T2720" s="26">
        <v>0</v>
      </c>
      <c r="U2720" s="26">
        <v>0</v>
      </c>
      <c r="V2720" s="26">
        <v>361.86635047931748</v>
      </c>
      <c r="W2720" s="26">
        <v>0</v>
      </c>
      <c r="X2720" s="26">
        <v>6.7489662635929699</v>
      </c>
      <c r="Y2720" s="26">
        <v>191271</v>
      </c>
      <c r="Z2720" s="26">
        <v>2000</v>
      </c>
      <c r="AA2720" s="26" t="b">
        <v>0</v>
      </c>
      <c r="AB2720" s="27" t="s">
        <v>175</v>
      </c>
      <c r="AC2720" s="16">
        <f t="shared" si="128"/>
        <v>701152.19392875733</v>
      </c>
      <c r="AD2720" s="16">
        <f t="shared" si="127"/>
        <v>101.33219627566594</v>
      </c>
      <c r="AE2720" s="16" t="str">
        <f>VLOOKUP(AB2720,aircraft!A:B,2,FALSE)</f>
        <v>Passenger</v>
      </c>
      <c r="AF2720" s="16">
        <f t="shared" si="129"/>
        <v>3.8197673682970983</v>
      </c>
    </row>
    <row r="2721" spans="1:32" x14ac:dyDescent="0.25">
      <c r="A2721" s="26">
        <v>275166.29633892747</v>
      </c>
      <c r="B2721" s="26">
        <v>144479.1411321036</v>
      </c>
      <c r="C2721" s="26">
        <v>146183.43475116315</v>
      </c>
      <c r="D2721" s="26">
        <v>143563.10445517997</v>
      </c>
      <c r="E2721" s="26">
        <v>355367.53381889826</v>
      </c>
      <c r="F2721" s="26">
        <v>0</v>
      </c>
      <c r="G2721" s="26">
        <v>0</v>
      </c>
      <c r="H2721" s="26">
        <v>0</v>
      </c>
      <c r="I2721" s="26">
        <v>0</v>
      </c>
      <c r="J2721" s="26">
        <v>3552461.9307299093</v>
      </c>
      <c r="K2721" s="26">
        <v>0</v>
      </c>
      <c r="L2721" s="26">
        <v>189583.68693799741</v>
      </c>
      <c r="M2721" s="26">
        <v>937.04213872555067</v>
      </c>
      <c r="N2721" s="26">
        <v>472.68534277356781</v>
      </c>
      <c r="O2721" s="26">
        <v>10.52048117216547</v>
      </c>
      <c r="P2721" s="26">
        <v>10.192134123002178</v>
      </c>
      <c r="Q2721" s="26">
        <v>26.277755365485067</v>
      </c>
      <c r="R2721" s="26">
        <v>0</v>
      </c>
      <c r="S2721" s="26">
        <v>0</v>
      </c>
      <c r="T2721" s="26">
        <v>0</v>
      </c>
      <c r="U2721" s="26">
        <v>0</v>
      </c>
      <c r="V2721" s="26">
        <v>14131.332895897178</v>
      </c>
      <c r="W2721" s="26">
        <v>0</v>
      </c>
      <c r="X2721" s="26">
        <v>70.145963084724386</v>
      </c>
      <c r="Y2721" s="26">
        <v>448217</v>
      </c>
      <c r="Z2721" s="26">
        <v>2000</v>
      </c>
      <c r="AA2721" s="26" t="b">
        <v>0</v>
      </c>
      <c r="AB2721" s="27" t="s">
        <v>191</v>
      </c>
      <c r="AC2721" s="16">
        <f t="shared" si="128"/>
        <v>4806805.1281641787</v>
      </c>
      <c r="AD2721" s="16">
        <f t="shared" si="127"/>
        <v>1526.8638152444958</v>
      </c>
      <c r="AE2721" s="16" t="str">
        <f>VLOOKUP(AB2721,aircraft!A:B,2,FALSE)</f>
        <v>Passenger</v>
      </c>
      <c r="AF2721" s="16">
        <f t="shared" si="129"/>
        <v>12.045477429298286</v>
      </c>
    </row>
    <row r="2722" spans="1:32" x14ac:dyDescent="0.25">
      <c r="A2722" s="26">
        <v>1857873.9501612051</v>
      </c>
      <c r="B2722" s="26">
        <v>1172612.2395308663</v>
      </c>
      <c r="C2722" s="26">
        <v>720110.37483572168</v>
      </c>
      <c r="D2722" s="26">
        <v>883103.98258776579</v>
      </c>
      <c r="E2722" s="26">
        <v>1192332.5554144012</v>
      </c>
      <c r="F2722" s="26">
        <v>0</v>
      </c>
      <c r="G2722" s="26">
        <v>0</v>
      </c>
      <c r="H2722" s="26">
        <v>0</v>
      </c>
      <c r="I2722" s="26">
        <v>0</v>
      </c>
      <c r="J2722" s="26">
        <v>47270975.559199467</v>
      </c>
      <c r="K2722" s="26">
        <v>0</v>
      </c>
      <c r="L2722" s="26">
        <v>637000.79475980427</v>
      </c>
      <c r="M2722" s="26">
        <v>2315.3600787705996</v>
      </c>
      <c r="N2722" s="26">
        <v>1424.2246709544777</v>
      </c>
      <c r="O2722" s="26">
        <v>127.50846152760623</v>
      </c>
      <c r="P2722" s="26">
        <v>157.11801508919885</v>
      </c>
      <c r="Q2722" s="26">
        <v>284.60193574366781</v>
      </c>
      <c r="R2722" s="26">
        <v>0</v>
      </c>
      <c r="S2722" s="26">
        <v>0</v>
      </c>
      <c r="T2722" s="26">
        <v>0</v>
      </c>
      <c r="U2722" s="26">
        <v>0</v>
      </c>
      <c r="V2722" s="26">
        <v>22752.302429043859</v>
      </c>
      <c r="W2722" s="26">
        <v>0</v>
      </c>
      <c r="X2722" s="26">
        <v>656.1107719017042</v>
      </c>
      <c r="Y2722" s="26">
        <v>11814948</v>
      </c>
      <c r="Z2722" s="26">
        <v>2000</v>
      </c>
      <c r="AA2722" s="26" t="b">
        <v>0</v>
      </c>
      <c r="AB2722" s="27" t="s">
        <v>121</v>
      </c>
      <c r="AC2722" s="16">
        <f t="shared" si="128"/>
        <v>53734009.456489228</v>
      </c>
      <c r="AD2722" s="16">
        <f t="shared" si="127"/>
        <v>4964.9239339872547</v>
      </c>
      <c r="AE2722" s="16" t="str">
        <f>VLOOKUP(AB2722,aircraft!A:B,2,FALSE)</f>
        <v>Passenger</v>
      </c>
      <c r="AF2722" s="16">
        <f t="shared" si="129"/>
        <v>4.853047888593566</v>
      </c>
    </row>
    <row r="2723" spans="1:32" x14ac:dyDescent="0.25">
      <c r="A2723" s="26">
        <v>418815.54023268272</v>
      </c>
      <c r="B2723" s="26">
        <v>261162.79675639057</v>
      </c>
      <c r="C2723" s="26">
        <v>159527.79697956995</v>
      </c>
      <c r="D2723" s="26">
        <v>183026.35610104323</v>
      </c>
      <c r="E2723" s="26">
        <v>254478.77553223958</v>
      </c>
      <c r="F2723" s="26">
        <v>0</v>
      </c>
      <c r="G2723" s="26">
        <v>0</v>
      </c>
      <c r="H2723" s="26">
        <v>0</v>
      </c>
      <c r="I2723" s="26">
        <v>0</v>
      </c>
      <c r="J2723" s="26">
        <v>10942379.205848178</v>
      </c>
      <c r="K2723" s="26">
        <v>0</v>
      </c>
      <c r="L2723" s="26">
        <v>136205.93842941933</v>
      </c>
      <c r="M2723" s="26">
        <v>180.5066918037891</v>
      </c>
      <c r="N2723" s="26">
        <v>80.471663901721058</v>
      </c>
      <c r="O2723" s="26">
        <v>11.676852838920313</v>
      </c>
      <c r="P2723" s="26">
        <v>12.078367476031371</v>
      </c>
      <c r="Q2723" s="26">
        <v>23.983924482243282</v>
      </c>
      <c r="R2723" s="26">
        <v>0</v>
      </c>
      <c r="S2723" s="26">
        <v>0</v>
      </c>
      <c r="T2723" s="26">
        <v>0</v>
      </c>
      <c r="U2723" s="26">
        <v>0</v>
      </c>
      <c r="V2723" s="26">
        <v>5236.9930474125695</v>
      </c>
      <c r="W2723" s="26">
        <v>0</v>
      </c>
      <c r="X2723" s="26">
        <v>140.29210659653882</v>
      </c>
      <c r="Y2723" s="26">
        <v>2749759</v>
      </c>
      <c r="Z2723" s="26">
        <v>2000</v>
      </c>
      <c r="AA2723" s="26" t="b">
        <v>0</v>
      </c>
      <c r="AB2723" s="27" t="s">
        <v>198</v>
      </c>
      <c r="AC2723" s="16">
        <f t="shared" si="128"/>
        <v>12355596.409879522</v>
      </c>
      <c r="AD2723" s="16">
        <f t="shared" si="127"/>
        <v>449.00960709924391</v>
      </c>
      <c r="AE2723" s="16" t="str">
        <f>VLOOKUP(AB2723,aircraft!A:B,2,FALSE)</f>
        <v>Passenger</v>
      </c>
      <c r="AF2723" s="16">
        <f t="shared" si="129"/>
        <v>4.7787346472206425</v>
      </c>
    </row>
    <row r="2724" spans="1:32" x14ac:dyDescent="0.25">
      <c r="A2724" s="26">
        <v>250306.71490908114</v>
      </c>
      <c r="B2724" s="26">
        <v>159205.440749879</v>
      </c>
      <c r="C2724" s="26">
        <v>98436.258794232199</v>
      </c>
      <c r="D2724" s="26">
        <v>116574.79685214418</v>
      </c>
      <c r="E2724" s="26">
        <v>156511.15307220802</v>
      </c>
      <c r="F2724" s="26">
        <v>0</v>
      </c>
      <c r="G2724" s="26">
        <v>0</v>
      </c>
      <c r="H2724" s="26">
        <v>0</v>
      </c>
      <c r="I2724" s="26">
        <v>0</v>
      </c>
      <c r="J2724" s="26">
        <v>7250155.1140752407</v>
      </c>
      <c r="K2724" s="26">
        <v>0</v>
      </c>
      <c r="L2724" s="26">
        <v>84926.286225473406</v>
      </c>
      <c r="M2724" s="26">
        <v>185.93828294603912</v>
      </c>
      <c r="N2724" s="26">
        <v>107.08561758110424</v>
      </c>
      <c r="O2724" s="26">
        <v>9.6573418204819532</v>
      </c>
      <c r="P2724" s="26">
        <v>13.251991272403773</v>
      </c>
      <c r="Q2724" s="26">
        <v>25.328320203835759</v>
      </c>
      <c r="R2724" s="26">
        <v>0</v>
      </c>
      <c r="S2724" s="26">
        <v>0</v>
      </c>
      <c r="T2724" s="26">
        <v>0</v>
      </c>
      <c r="U2724" s="26">
        <v>0</v>
      </c>
      <c r="V2724" s="26">
        <v>3438.5645539830762</v>
      </c>
      <c r="W2724" s="26">
        <v>0</v>
      </c>
      <c r="X2724" s="26">
        <v>87.474068585976227</v>
      </c>
      <c r="Y2724" s="26">
        <v>1837524</v>
      </c>
      <c r="Z2724" s="26">
        <v>2000</v>
      </c>
      <c r="AA2724" s="26" t="b">
        <v>0</v>
      </c>
      <c r="AB2724" s="27" t="s">
        <v>359</v>
      </c>
      <c r="AC2724" s="16">
        <f t="shared" si="128"/>
        <v>8116115.7646782584</v>
      </c>
      <c r="AD2724" s="16">
        <f t="shared" si="127"/>
        <v>428.73562240984108</v>
      </c>
      <c r="AE2724" s="16" t="str">
        <f>VLOOKUP(AB2724,aircraft!A:B,2,FALSE)</f>
        <v>Passenger</v>
      </c>
      <c r="AF2724" s="16">
        <f t="shared" si="129"/>
        <v>4.6774477676956581</v>
      </c>
    </row>
    <row r="2725" spans="1:32" x14ac:dyDescent="0.25">
      <c r="A2725" s="26">
        <v>7885.7349939686192</v>
      </c>
      <c r="B2725" s="26">
        <v>666.33874983804151</v>
      </c>
      <c r="C2725" s="26">
        <v>19073.292270948707</v>
      </c>
      <c r="D2725" s="26">
        <v>33523.653568389185</v>
      </c>
      <c r="E2725" s="26">
        <v>34952.675040174297</v>
      </c>
      <c r="F2725" s="26">
        <v>0</v>
      </c>
      <c r="G2725" s="26">
        <v>0</v>
      </c>
      <c r="H2725" s="26">
        <v>0</v>
      </c>
      <c r="I2725" s="26">
        <v>0</v>
      </c>
      <c r="J2725" s="26">
        <v>1269873.5178699207</v>
      </c>
      <c r="K2725" s="26">
        <v>0</v>
      </c>
      <c r="L2725" s="26">
        <v>0</v>
      </c>
      <c r="M2725" s="26">
        <v>12.39798728777356</v>
      </c>
      <c r="N2725" s="26">
        <v>1.6266271243808763</v>
      </c>
      <c r="O2725" s="26">
        <v>0.16605852696087564</v>
      </c>
      <c r="P2725" s="26">
        <v>0.28886247267586684</v>
      </c>
      <c r="Q2725" s="26">
        <v>0.38743927379309551</v>
      </c>
      <c r="R2725" s="26">
        <v>0</v>
      </c>
      <c r="S2725" s="26">
        <v>0</v>
      </c>
      <c r="T2725" s="26">
        <v>0</v>
      </c>
      <c r="U2725" s="26">
        <v>0</v>
      </c>
      <c r="V2725" s="26">
        <v>59.097638881587848</v>
      </c>
      <c r="W2725" s="26">
        <v>0</v>
      </c>
      <c r="X2725" s="26">
        <v>0</v>
      </c>
      <c r="Y2725" s="26">
        <v>801308</v>
      </c>
      <c r="Z2725" s="26">
        <v>2000</v>
      </c>
      <c r="AA2725" s="26" t="b">
        <v>0</v>
      </c>
      <c r="AB2725" s="27" t="s">
        <v>211</v>
      </c>
      <c r="AC2725" s="16">
        <f t="shared" si="128"/>
        <v>1365975.2124932394</v>
      </c>
      <c r="AD2725" s="16">
        <f t="shared" si="127"/>
        <v>14.866974685584275</v>
      </c>
      <c r="AE2725" s="16" t="str">
        <f>VLOOKUP(AB2725,aircraft!A:B,2,FALSE)</f>
        <v>Passenger</v>
      </c>
      <c r="AF2725" s="16">
        <f t="shared" si="129"/>
        <v>1.81663960497253</v>
      </c>
    </row>
    <row r="2726" spans="1:32" x14ac:dyDescent="0.25">
      <c r="A2726" s="26">
        <v>17.539223368382252</v>
      </c>
      <c r="B2726" s="26">
        <v>7.1044708010807271</v>
      </c>
      <c r="C2726" s="26">
        <v>5.4775314596751974</v>
      </c>
      <c r="D2726" s="26">
        <v>12.488687604832805</v>
      </c>
      <c r="E2726" s="26">
        <v>12.011653040430959</v>
      </c>
      <c r="F2726" s="26">
        <v>0</v>
      </c>
      <c r="G2726" s="26">
        <v>0</v>
      </c>
      <c r="H2726" s="26">
        <v>0</v>
      </c>
      <c r="I2726" s="26">
        <v>0</v>
      </c>
      <c r="J2726" s="26">
        <v>265.82855549752713</v>
      </c>
      <c r="K2726" s="26">
        <v>0</v>
      </c>
      <c r="L2726" s="26">
        <v>0</v>
      </c>
      <c r="M2726" s="26">
        <v>0.18622046926372263</v>
      </c>
      <c r="N2726" s="26">
        <v>7.5430813477900094E-2</v>
      </c>
      <c r="O2726" s="26">
        <v>4.3272499630264572E-3</v>
      </c>
      <c r="P2726" s="26">
        <v>9.8660634583495853E-3</v>
      </c>
      <c r="Q2726" s="26">
        <v>9.489206142902485E-3</v>
      </c>
      <c r="R2726" s="26">
        <v>0</v>
      </c>
      <c r="S2726" s="26">
        <v>0</v>
      </c>
      <c r="T2726" s="26">
        <v>0</v>
      </c>
      <c r="U2726" s="26">
        <v>0</v>
      </c>
      <c r="V2726" s="26">
        <v>0.65323734049568882</v>
      </c>
      <c r="W2726" s="26">
        <v>0</v>
      </c>
      <c r="X2726" s="26">
        <v>0</v>
      </c>
      <c r="Y2726" s="26">
        <v>314</v>
      </c>
      <c r="Z2726" s="26">
        <v>2000</v>
      </c>
      <c r="AA2726" s="26" t="b">
        <v>0</v>
      </c>
      <c r="AB2726" s="27" t="s">
        <v>133</v>
      </c>
      <c r="AC2726" s="16">
        <f t="shared" si="128"/>
        <v>320.45012177192905</v>
      </c>
      <c r="AD2726" s="16">
        <f t="shared" si="127"/>
        <v>0.28533380230590127</v>
      </c>
      <c r="AE2726" s="16" t="str">
        <f>VLOOKUP(AB2726,aircraft!A:B,2,FALSE)</f>
        <v>Passenger</v>
      </c>
      <c r="AF2726" s="16">
        <f t="shared" si="129"/>
        <v>1.0205417890825765</v>
      </c>
    </row>
    <row r="2727" spans="1:32" x14ac:dyDescent="0.25">
      <c r="A2727" s="26">
        <v>51.378144692514724</v>
      </c>
      <c r="B2727" s="26">
        <v>18.342687001762648</v>
      </c>
      <c r="C2727" s="26">
        <v>20.655142372400064</v>
      </c>
      <c r="D2727" s="26">
        <v>47.093407390040909</v>
      </c>
      <c r="E2727" s="26">
        <v>45.294564806148159</v>
      </c>
      <c r="F2727" s="26">
        <v>0</v>
      </c>
      <c r="G2727" s="26">
        <v>0</v>
      </c>
      <c r="H2727" s="26">
        <v>0</v>
      </c>
      <c r="I2727" s="26">
        <v>0</v>
      </c>
      <c r="J2727" s="26">
        <v>1685.2055346810819</v>
      </c>
      <c r="K2727" s="26">
        <v>0</v>
      </c>
      <c r="L2727" s="26">
        <v>0</v>
      </c>
      <c r="M2727" s="26">
        <v>2.2813775305179669</v>
      </c>
      <c r="N2727" s="26">
        <v>0.81448238790222227</v>
      </c>
      <c r="O2727" s="26">
        <v>0</v>
      </c>
      <c r="P2727" s="26">
        <v>0</v>
      </c>
      <c r="Q2727" s="26">
        <v>0</v>
      </c>
      <c r="R2727" s="26">
        <v>0</v>
      </c>
      <c r="S2727" s="26">
        <v>0</v>
      </c>
      <c r="T2727" s="26">
        <v>0</v>
      </c>
      <c r="U2727" s="26">
        <v>0</v>
      </c>
      <c r="V2727" s="26">
        <v>6.6171607661806053</v>
      </c>
      <c r="W2727" s="26">
        <v>0</v>
      </c>
      <c r="X2727" s="26">
        <v>0</v>
      </c>
      <c r="Y2727" s="26">
        <v>1878</v>
      </c>
      <c r="Z2727" s="26">
        <v>2000</v>
      </c>
      <c r="AA2727" s="26" t="b">
        <v>0</v>
      </c>
      <c r="AB2727" s="27" t="s">
        <v>135</v>
      </c>
      <c r="AC2727" s="16">
        <f t="shared" si="128"/>
        <v>1867.9694809439484</v>
      </c>
      <c r="AD2727" s="16">
        <f t="shared" si="127"/>
        <v>3.0958599184201891</v>
      </c>
      <c r="AE2727" s="16" t="str">
        <f>VLOOKUP(AB2727,aircraft!A:B,2,FALSE)</f>
        <v>Passenger</v>
      </c>
      <c r="AF2727" s="16">
        <f t="shared" si="129"/>
        <v>1.0632237505344457</v>
      </c>
    </row>
    <row r="2728" spans="1:32" x14ac:dyDescent="0.25">
      <c r="A2728" s="26">
        <v>2291.4984375938006</v>
      </c>
      <c r="B2728" s="26">
        <v>723.69379000151173</v>
      </c>
      <c r="C2728" s="26">
        <v>748.93349463401955</v>
      </c>
      <c r="D2728" s="26">
        <v>1172.0775222340194</v>
      </c>
      <c r="E2728" s="26">
        <v>1539.2369931898995</v>
      </c>
      <c r="F2728" s="26">
        <v>0</v>
      </c>
      <c r="G2728" s="26">
        <v>0</v>
      </c>
      <c r="H2728" s="26">
        <v>0</v>
      </c>
      <c r="I2728" s="26">
        <v>0</v>
      </c>
      <c r="J2728" s="26">
        <v>56408.224492535592</v>
      </c>
      <c r="K2728" s="26">
        <v>0</v>
      </c>
      <c r="L2728" s="26">
        <v>0</v>
      </c>
      <c r="M2728" s="26">
        <v>40.353288509040617</v>
      </c>
      <c r="N2728" s="26">
        <v>12.744247965011601</v>
      </c>
      <c r="O2728" s="26">
        <v>0.2097013840984398</v>
      </c>
      <c r="P2728" s="26">
        <v>0.32818171499093096</v>
      </c>
      <c r="Q2728" s="26">
        <v>0.43098636960438691</v>
      </c>
      <c r="R2728" s="26">
        <v>0</v>
      </c>
      <c r="S2728" s="26">
        <v>0</v>
      </c>
      <c r="T2728" s="26">
        <v>0</v>
      </c>
      <c r="U2728" s="26">
        <v>0</v>
      </c>
      <c r="V2728" s="26">
        <v>26.423977124261437</v>
      </c>
      <c r="W2728" s="26">
        <v>0</v>
      </c>
      <c r="X2728" s="26">
        <v>0</v>
      </c>
      <c r="Y2728" s="26">
        <v>14047</v>
      </c>
      <c r="Z2728" s="26">
        <v>2000</v>
      </c>
      <c r="AA2728" s="26" t="b">
        <v>0</v>
      </c>
      <c r="AB2728" s="27" t="s">
        <v>136</v>
      </c>
      <c r="AC2728" s="16">
        <f t="shared" si="128"/>
        <v>62883.664730188844</v>
      </c>
      <c r="AD2728" s="16">
        <f t="shared" si="127"/>
        <v>54.066405942745973</v>
      </c>
      <c r="AE2728" s="16" t="str">
        <f>VLOOKUP(AB2728,aircraft!A:B,2,FALSE)</f>
        <v>Freighter</v>
      </c>
      <c r="AF2728" s="16">
        <f t="shared" si="129"/>
        <v>4.5465147661585901</v>
      </c>
    </row>
    <row r="2729" spans="1:32" x14ac:dyDescent="0.25">
      <c r="A2729" s="26">
        <v>28419.817546872022</v>
      </c>
      <c r="B2729" s="26">
        <v>16751.425580295687</v>
      </c>
      <c r="C2729" s="26">
        <v>11956.740847062665</v>
      </c>
      <c r="D2729" s="26">
        <v>13543.435538594504</v>
      </c>
      <c r="E2729" s="26">
        <v>18374.253689478301</v>
      </c>
      <c r="F2729" s="26">
        <v>0</v>
      </c>
      <c r="G2729" s="26">
        <v>0</v>
      </c>
      <c r="H2729" s="26">
        <v>0</v>
      </c>
      <c r="I2729" s="26">
        <v>0</v>
      </c>
      <c r="J2729" s="26">
        <v>1196686.7247989129</v>
      </c>
      <c r="K2729" s="26">
        <v>0</v>
      </c>
      <c r="L2729" s="26">
        <v>12020.425383161313</v>
      </c>
      <c r="M2729" s="26">
        <v>1239.1039517068027</v>
      </c>
      <c r="N2729" s="26">
        <v>730.36210028559344</v>
      </c>
      <c r="O2729" s="26">
        <v>3.5686285620839593</v>
      </c>
      <c r="P2729" s="26">
        <v>4.0421960724894843</v>
      </c>
      <c r="Q2729" s="26">
        <v>8.7870400968769502</v>
      </c>
      <c r="R2729" s="26">
        <v>0</v>
      </c>
      <c r="S2729" s="26">
        <v>0</v>
      </c>
      <c r="T2729" s="26">
        <v>0</v>
      </c>
      <c r="U2729" s="26">
        <v>0</v>
      </c>
      <c r="V2729" s="26">
        <v>775.21663314446221</v>
      </c>
      <c r="W2729" s="26">
        <v>0</v>
      </c>
      <c r="X2729" s="26">
        <v>12.381037263394132</v>
      </c>
      <c r="Y2729" s="26">
        <v>381998</v>
      </c>
      <c r="Z2729" s="26">
        <v>2000</v>
      </c>
      <c r="AA2729" s="26" t="b">
        <v>0</v>
      </c>
      <c r="AB2729" s="27" t="s">
        <v>230</v>
      </c>
      <c r="AC2729" s="16">
        <f t="shared" si="128"/>
        <v>1297752.8233843774</v>
      </c>
      <c r="AD2729" s="16">
        <f t="shared" si="127"/>
        <v>1998.2449539872407</v>
      </c>
      <c r="AE2729" s="16" t="str">
        <f>VLOOKUP(AB2729,aircraft!A:B,2,FALSE)</f>
        <v>Passenger</v>
      </c>
      <c r="AF2729" s="16">
        <f t="shared" si="129"/>
        <v>3.5600757111983632</v>
      </c>
    </row>
    <row r="2730" spans="1:32" x14ac:dyDescent="0.25">
      <c r="A2730" s="26">
        <v>21250.107300601179</v>
      </c>
      <c r="B2730" s="26">
        <v>10759.546926857971</v>
      </c>
      <c r="C2730" s="26">
        <v>7674.9561575238085</v>
      </c>
      <c r="D2730" s="26">
        <v>8693.4454221693923</v>
      </c>
      <c r="E2730" s="26">
        <v>12408.158430764197</v>
      </c>
      <c r="F2730" s="26">
        <v>0</v>
      </c>
      <c r="G2730" s="26">
        <v>0</v>
      </c>
      <c r="H2730" s="26">
        <v>0</v>
      </c>
      <c r="I2730" s="26">
        <v>0</v>
      </c>
      <c r="J2730" s="26">
        <v>468849.85754857061</v>
      </c>
      <c r="K2730" s="26">
        <v>0</v>
      </c>
      <c r="L2730" s="26">
        <v>3341.2608785467601</v>
      </c>
      <c r="M2730" s="26">
        <v>680.00346591766777</v>
      </c>
      <c r="N2730" s="26">
        <v>344.30551801308894</v>
      </c>
      <c r="O2730" s="26">
        <v>15.548068670883888</v>
      </c>
      <c r="P2730" s="26">
        <v>17.611343131643359</v>
      </c>
      <c r="Q2730" s="26">
        <v>25.710851732435486</v>
      </c>
      <c r="R2730" s="26">
        <v>0</v>
      </c>
      <c r="S2730" s="26">
        <v>0</v>
      </c>
      <c r="T2730" s="26">
        <v>0</v>
      </c>
      <c r="U2730" s="26">
        <v>0</v>
      </c>
      <c r="V2730" s="26">
        <v>219.42225562449312</v>
      </c>
      <c r="W2730" s="26">
        <v>0</v>
      </c>
      <c r="X2730" s="26">
        <v>3.4414984599429221</v>
      </c>
      <c r="Y2730" s="26">
        <v>95620</v>
      </c>
      <c r="Z2730" s="26">
        <v>2000</v>
      </c>
      <c r="AA2730" s="26" t="b">
        <v>0</v>
      </c>
      <c r="AB2730" s="27" t="s">
        <v>163</v>
      </c>
      <c r="AC2730" s="16">
        <f t="shared" si="128"/>
        <v>532977.33266503387</v>
      </c>
      <c r="AD2730" s="16">
        <f t="shared" si="127"/>
        <v>1086.6207459256623</v>
      </c>
      <c r="AE2730" s="16" t="str">
        <f>VLOOKUP(AB2730,aircraft!A:B,2,FALSE)</f>
        <v>Passenger</v>
      </c>
      <c r="AF2730" s="16">
        <f t="shared" si="129"/>
        <v>5.999821023123256</v>
      </c>
    </row>
    <row r="2731" spans="1:32" x14ac:dyDescent="0.25">
      <c r="A2731" s="26">
        <v>65968.78990587403</v>
      </c>
      <c r="B2731" s="26">
        <v>41549.556448576644</v>
      </c>
      <c r="C2731" s="26">
        <v>20948.25123750998</v>
      </c>
      <c r="D2731" s="26">
        <v>25593.161520828817</v>
      </c>
      <c r="E2731" s="26">
        <v>35772.374871293017</v>
      </c>
      <c r="F2731" s="26">
        <v>0</v>
      </c>
      <c r="G2731" s="26">
        <v>0</v>
      </c>
      <c r="H2731" s="26">
        <v>0</v>
      </c>
      <c r="I2731" s="26">
        <v>0</v>
      </c>
      <c r="J2731" s="26">
        <v>1687877.277475147</v>
      </c>
      <c r="K2731" s="26">
        <v>0</v>
      </c>
      <c r="L2731" s="26">
        <v>9636.2754429589531</v>
      </c>
      <c r="M2731" s="26">
        <v>1753.0623800202222</v>
      </c>
      <c r="N2731" s="26">
        <v>1124.755569034862</v>
      </c>
      <c r="O2731" s="26">
        <v>32.173727631344612</v>
      </c>
      <c r="P2731" s="26">
        <v>37.230802133140962</v>
      </c>
      <c r="Q2731" s="26">
        <v>54.415527882012917</v>
      </c>
      <c r="R2731" s="26">
        <v>0</v>
      </c>
      <c r="S2731" s="26">
        <v>0</v>
      </c>
      <c r="T2731" s="26">
        <v>0</v>
      </c>
      <c r="U2731" s="26">
        <v>0</v>
      </c>
      <c r="V2731" s="26">
        <v>754.07694980499798</v>
      </c>
      <c r="W2731" s="26">
        <v>0</v>
      </c>
      <c r="X2731" s="26">
        <v>9.9253629997765902</v>
      </c>
      <c r="Y2731" s="26">
        <v>345256</v>
      </c>
      <c r="Z2731" s="26">
        <v>2000</v>
      </c>
      <c r="AA2731" s="26" t="b">
        <v>0</v>
      </c>
      <c r="AB2731" s="27" t="s">
        <v>176</v>
      </c>
      <c r="AC2731" s="16">
        <f t="shared" si="128"/>
        <v>1887345.6869021885</v>
      </c>
      <c r="AD2731" s="16">
        <f t="shared" si="127"/>
        <v>3011.5633697013595</v>
      </c>
      <c r="AE2731" s="16" t="str">
        <f>VLOOKUP(AB2731,aircraft!A:B,2,FALSE)</f>
        <v>Passenger</v>
      </c>
      <c r="AF2731" s="16">
        <f t="shared" si="129"/>
        <v>5.79933870708643</v>
      </c>
    </row>
    <row r="2732" spans="1:32" x14ac:dyDescent="0.25">
      <c r="A2732" s="26">
        <v>111.57107060316299</v>
      </c>
      <c r="B2732" s="26">
        <v>63.68356592069685</v>
      </c>
      <c r="C2732" s="26">
        <v>45.337235168388339</v>
      </c>
      <c r="D2732" s="26">
        <v>74.041818933405253</v>
      </c>
      <c r="E2732" s="26">
        <v>94.745289574705623</v>
      </c>
      <c r="F2732" s="26">
        <v>0</v>
      </c>
      <c r="G2732" s="26">
        <v>0</v>
      </c>
      <c r="H2732" s="26">
        <v>0</v>
      </c>
      <c r="I2732" s="26">
        <v>0</v>
      </c>
      <c r="J2732" s="26">
        <v>12790.246687481404</v>
      </c>
      <c r="K2732" s="26">
        <v>0</v>
      </c>
      <c r="L2732" s="26">
        <v>73.800217484500536</v>
      </c>
      <c r="M2732" s="26">
        <v>0.52661541071919427</v>
      </c>
      <c r="N2732" s="26">
        <v>0.30058640687131583</v>
      </c>
      <c r="O2732" s="26">
        <v>4.5337234023073444E-4</v>
      </c>
      <c r="P2732" s="26">
        <v>7.4041817062951579E-4</v>
      </c>
      <c r="Q2732" s="26">
        <v>9.4745287181238291E-4</v>
      </c>
      <c r="R2732" s="26">
        <v>0</v>
      </c>
      <c r="S2732" s="26">
        <v>0</v>
      </c>
      <c r="T2732" s="26">
        <v>0</v>
      </c>
      <c r="U2732" s="26">
        <v>0</v>
      </c>
      <c r="V2732" s="26">
        <v>1.9656819914508379</v>
      </c>
      <c r="W2732" s="26">
        <v>0</v>
      </c>
      <c r="X2732" s="26">
        <v>4.2066122098034744E-2</v>
      </c>
      <c r="Y2732" s="26">
        <v>4602</v>
      </c>
      <c r="Z2732" s="26">
        <v>2000</v>
      </c>
      <c r="AA2732" s="26" t="b">
        <v>0</v>
      </c>
      <c r="AB2732" s="27" t="s">
        <v>383</v>
      </c>
      <c r="AC2732" s="16">
        <f t="shared" si="128"/>
        <v>13253.425885166263</v>
      </c>
      <c r="AD2732" s="16">
        <f t="shared" si="127"/>
        <v>0.8714091830712174</v>
      </c>
      <c r="AE2732" s="16" t="str">
        <f>VLOOKUP(AB2732,aircraft!A:B,2,FALSE)</f>
        <v>Passenger</v>
      </c>
      <c r="AF2732" s="16">
        <f t="shared" si="129"/>
        <v>2.9435022436971048</v>
      </c>
    </row>
    <row r="2733" spans="1:32" x14ac:dyDescent="0.25">
      <c r="A2733" s="26">
        <v>985.31664066997359</v>
      </c>
      <c r="B2733" s="26">
        <v>374.36916923460473</v>
      </c>
      <c r="C2733" s="26">
        <v>495.2064559599412</v>
      </c>
      <c r="D2733" s="26">
        <v>492.48028564775427</v>
      </c>
      <c r="E2733" s="26">
        <v>816.8188955379635</v>
      </c>
      <c r="F2733" s="26">
        <v>0</v>
      </c>
      <c r="G2733" s="26">
        <v>0</v>
      </c>
      <c r="H2733" s="26">
        <v>0</v>
      </c>
      <c r="I2733" s="26">
        <v>0</v>
      </c>
      <c r="J2733" s="26">
        <v>44511.280533180237</v>
      </c>
      <c r="K2733" s="26">
        <v>0</v>
      </c>
      <c r="L2733" s="26">
        <v>283.439875934273</v>
      </c>
      <c r="M2733" s="26">
        <v>4.5263771859185127</v>
      </c>
      <c r="N2733" s="26">
        <v>2.0435663952541687</v>
      </c>
      <c r="O2733" s="26">
        <v>0.12597206743827016</v>
      </c>
      <c r="P2733" s="26">
        <v>0.12916908756902074</v>
      </c>
      <c r="Q2733" s="26">
        <v>0.22352916727825908</v>
      </c>
      <c r="R2733" s="26">
        <v>0</v>
      </c>
      <c r="S2733" s="26">
        <v>0</v>
      </c>
      <c r="T2733" s="26">
        <v>0</v>
      </c>
      <c r="U2733" s="26">
        <v>0</v>
      </c>
      <c r="V2733" s="26">
        <v>24.372523150052295</v>
      </c>
      <c r="W2733" s="26">
        <v>0</v>
      </c>
      <c r="X2733" s="26">
        <v>0.29194305143227145</v>
      </c>
      <c r="Y2733" s="26">
        <v>13233</v>
      </c>
      <c r="Z2733" s="26">
        <v>2000</v>
      </c>
      <c r="AA2733" s="26" t="b">
        <v>0</v>
      </c>
      <c r="AB2733" s="27" t="s">
        <v>202</v>
      </c>
      <c r="AC2733" s="16">
        <f t="shared" si="128"/>
        <v>47958.911856164748</v>
      </c>
      <c r="AD2733" s="16">
        <f t="shared" si="127"/>
        <v>7.340556954890503</v>
      </c>
      <c r="AE2733" s="16" t="str">
        <f>VLOOKUP(AB2733,aircraft!A:B,2,FALSE)</f>
        <v>Passenger</v>
      </c>
      <c r="AF2733" s="16">
        <f t="shared" si="129"/>
        <v>3.7764920001915225</v>
      </c>
    </row>
    <row r="2734" spans="1:32" x14ac:dyDescent="0.25">
      <c r="A2734" s="26">
        <v>0</v>
      </c>
      <c r="B2734" s="26">
        <v>0</v>
      </c>
      <c r="C2734" s="26">
        <v>0</v>
      </c>
      <c r="D2734" s="26">
        <v>0</v>
      </c>
      <c r="E2734" s="26">
        <v>0</v>
      </c>
      <c r="F2734" s="26">
        <v>1155186.9275148991</v>
      </c>
      <c r="G2734" s="26">
        <v>36882.076658037069</v>
      </c>
      <c r="H2734" s="26">
        <v>141421.94888410086</v>
      </c>
      <c r="I2734" s="26">
        <v>596585.41611515253</v>
      </c>
      <c r="J2734" s="26">
        <v>0</v>
      </c>
      <c r="K2734" s="26">
        <v>164860.89914719027</v>
      </c>
      <c r="L2734" s="26">
        <v>0</v>
      </c>
      <c r="M2734" s="26">
        <v>0</v>
      </c>
      <c r="N2734" s="26">
        <v>0</v>
      </c>
      <c r="O2734" s="26">
        <v>0</v>
      </c>
      <c r="P2734" s="26">
        <v>0</v>
      </c>
      <c r="Q2734" s="26">
        <v>0</v>
      </c>
      <c r="R2734" s="26">
        <v>757.41387773833105</v>
      </c>
      <c r="S2734" s="26">
        <v>156.08321809125121</v>
      </c>
      <c r="T2734" s="26">
        <v>20.032916033917388</v>
      </c>
      <c r="U2734" s="26">
        <v>2453.6794029746884</v>
      </c>
      <c r="V2734" s="26">
        <v>0</v>
      </c>
      <c r="W2734" s="26">
        <v>70.890189040778267</v>
      </c>
      <c r="X2734" s="26">
        <v>0</v>
      </c>
      <c r="Y2734" s="26">
        <v>4768667</v>
      </c>
      <c r="Z2734" s="26">
        <v>2001</v>
      </c>
      <c r="AA2734" s="26" t="b">
        <v>1</v>
      </c>
      <c r="AB2734" s="27" t="s">
        <v>44</v>
      </c>
      <c r="AC2734" s="16">
        <f t="shared" si="128"/>
        <v>2094937.2683193795</v>
      </c>
      <c r="AD2734" s="16">
        <f t="shared" si="127"/>
        <v>3458.0996038789663</v>
      </c>
      <c r="AE2734" s="16" t="str">
        <f>VLOOKUP(AB2734,aircraft!A:B,2,FALSE)</f>
        <v>Passenger</v>
      </c>
      <c r="AF2734" s="16" t="str">
        <f t="shared" si="129"/>
        <v/>
      </c>
    </row>
    <row r="2735" spans="1:32" x14ac:dyDescent="0.25">
      <c r="A2735" s="26">
        <v>0</v>
      </c>
      <c r="B2735" s="26">
        <v>0</v>
      </c>
      <c r="C2735" s="26">
        <v>0</v>
      </c>
      <c r="D2735" s="26">
        <v>0</v>
      </c>
      <c r="E2735" s="26">
        <v>0</v>
      </c>
      <c r="F2735" s="26">
        <v>9018.9578698599198</v>
      </c>
      <c r="G2735" s="26">
        <v>181.91357356212939</v>
      </c>
      <c r="H2735" s="26">
        <v>1120.3702396488188</v>
      </c>
      <c r="I2735" s="26">
        <v>2204.5606633005418</v>
      </c>
      <c r="J2735" s="26">
        <v>0</v>
      </c>
      <c r="K2735" s="26">
        <v>1836.3864944154147</v>
      </c>
      <c r="L2735" s="26">
        <v>0</v>
      </c>
      <c r="M2735" s="26">
        <v>0</v>
      </c>
      <c r="N2735" s="26">
        <v>0</v>
      </c>
      <c r="O2735" s="26">
        <v>0</v>
      </c>
      <c r="P2735" s="26">
        <v>0</v>
      </c>
      <c r="Q2735" s="26">
        <v>0</v>
      </c>
      <c r="R2735" s="26">
        <v>5.278878506281611</v>
      </c>
      <c r="S2735" s="26">
        <v>0.50156279579276963</v>
      </c>
      <c r="T2735" s="26">
        <v>0.31342549307779888</v>
      </c>
      <c r="U2735" s="26">
        <v>6.0696797007701928</v>
      </c>
      <c r="V2735" s="26">
        <v>0</v>
      </c>
      <c r="W2735" s="26">
        <v>0.6794629924497595</v>
      </c>
      <c r="X2735" s="26">
        <v>0</v>
      </c>
      <c r="Y2735" s="26">
        <v>10024</v>
      </c>
      <c r="Z2735" s="26">
        <v>2001</v>
      </c>
      <c r="AA2735" s="26" t="b">
        <v>1</v>
      </c>
      <c r="AB2735" s="27" t="s">
        <v>151</v>
      </c>
      <c r="AC2735" s="16">
        <f t="shared" si="128"/>
        <v>14362.188840786825</v>
      </c>
      <c r="AD2735" s="16">
        <f t="shared" si="127"/>
        <v>12.843009488372131</v>
      </c>
      <c r="AE2735" s="16" t="str">
        <f>VLOOKUP(AB2735,aircraft!A:B,2,FALSE)</f>
        <v>Passenger</v>
      </c>
      <c r="AF2735" s="16" t="str">
        <f t="shared" si="129"/>
        <v/>
      </c>
    </row>
    <row r="2736" spans="1:32" x14ac:dyDescent="0.25">
      <c r="A2736" s="26">
        <v>0</v>
      </c>
      <c r="B2736" s="26">
        <v>0</v>
      </c>
      <c r="C2736" s="26">
        <v>0</v>
      </c>
      <c r="D2736" s="26">
        <v>0</v>
      </c>
      <c r="E2736" s="26">
        <v>0</v>
      </c>
      <c r="F2736" s="26">
        <v>246040.01853276102</v>
      </c>
      <c r="G2736" s="26">
        <v>6753.1199685556485</v>
      </c>
      <c r="H2736" s="26">
        <v>30557.459965957409</v>
      </c>
      <c r="I2736" s="26">
        <v>75167.238361012991</v>
      </c>
      <c r="J2736" s="26">
        <v>0</v>
      </c>
      <c r="K2736" s="26">
        <v>55887.659950590816</v>
      </c>
      <c r="L2736" s="26">
        <v>0</v>
      </c>
      <c r="M2736" s="26">
        <v>0</v>
      </c>
      <c r="N2736" s="26">
        <v>0</v>
      </c>
      <c r="O2736" s="26">
        <v>0</v>
      </c>
      <c r="P2736" s="26">
        <v>0</v>
      </c>
      <c r="Q2736" s="26">
        <v>0</v>
      </c>
      <c r="R2736" s="26">
        <v>146.76909789165833</v>
      </c>
      <c r="S2736" s="26">
        <v>19.466641355938837</v>
      </c>
      <c r="T2736" s="26">
        <v>8.5108843785730848</v>
      </c>
      <c r="U2736" s="26">
        <v>216.40299598466322</v>
      </c>
      <c r="V2736" s="26">
        <v>0</v>
      </c>
      <c r="W2736" s="26">
        <v>20.678433862655538</v>
      </c>
      <c r="X2736" s="26">
        <v>0</v>
      </c>
      <c r="Y2736" s="26">
        <v>681571</v>
      </c>
      <c r="Z2736" s="26">
        <v>2001</v>
      </c>
      <c r="AA2736" s="26" t="b">
        <v>1</v>
      </c>
      <c r="AB2736" s="27" t="s">
        <v>141</v>
      </c>
      <c r="AC2736" s="16">
        <f t="shared" si="128"/>
        <v>414405.49677887786</v>
      </c>
      <c r="AD2736" s="16">
        <f t="shared" si="127"/>
        <v>411.82805347348904</v>
      </c>
      <c r="AE2736" s="16" t="str">
        <f>VLOOKUP(AB2736,aircraft!A:B,2,FALSE)</f>
        <v>Passenger</v>
      </c>
      <c r="AF2736" s="16" t="str">
        <f t="shared" si="129"/>
        <v/>
      </c>
    </row>
    <row r="2737" spans="1:32" x14ac:dyDescent="0.25">
      <c r="A2737" s="26">
        <v>0</v>
      </c>
      <c r="B2737" s="26">
        <v>0</v>
      </c>
      <c r="C2737" s="26">
        <v>0</v>
      </c>
      <c r="D2737" s="26">
        <v>0</v>
      </c>
      <c r="E2737" s="26">
        <v>0</v>
      </c>
      <c r="F2737" s="26">
        <v>110892.27859580537</v>
      </c>
      <c r="G2737" s="26">
        <v>2332.888419182867</v>
      </c>
      <c r="H2737" s="26">
        <v>13775.638287624122</v>
      </c>
      <c r="I2737" s="26">
        <v>29699.846867303073</v>
      </c>
      <c r="J2737" s="26">
        <v>0</v>
      </c>
      <c r="K2737" s="26">
        <v>23861.109389148387</v>
      </c>
      <c r="L2737" s="26">
        <v>0</v>
      </c>
      <c r="M2737" s="26">
        <v>0</v>
      </c>
      <c r="N2737" s="26">
        <v>0</v>
      </c>
      <c r="O2737" s="26">
        <v>0</v>
      </c>
      <c r="P2737" s="26">
        <v>0</v>
      </c>
      <c r="Q2737" s="26">
        <v>0</v>
      </c>
      <c r="R2737" s="26">
        <v>64.607458437416426</v>
      </c>
      <c r="S2737" s="26">
        <v>6.3418104869584608</v>
      </c>
      <c r="T2737" s="26">
        <v>3.8533737259381637</v>
      </c>
      <c r="U2737" s="26">
        <v>80.740860443531332</v>
      </c>
      <c r="V2737" s="26">
        <v>0</v>
      </c>
      <c r="W2737" s="26">
        <v>8.8286103377616509</v>
      </c>
      <c r="X2737" s="26">
        <v>0</v>
      </c>
      <c r="Y2737" s="26">
        <v>264796</v>
      </c>
      <c r="Z2737" s="26">
        <v>2001</v>
      </c>
      <c r="AA2737" s="26" t="b">
        <v>1</v>
      </c>
      <c r="AB2737" s="27" t="s">
        <v>213</v>
      </c>
      <c r="AC2737" s="16">
        <f t="shared" si="128"/>
        <v>180561.76155906383</v>
      </c>
      <c r="AD2737" s="16">
        <f t="shared" si="127"/>
        <v>164.37211343160604</v>
      </c>
      <c r="AE2737" s="16" t="str">
        <f>VLOOKUP(AB2737,aircraft!A:B,2,FALSE)</f>
        <v>Freighter</v>
      </c>
      <c r="AF2737" s="16" t="str">
        <f t="shared" si="129"/>
        <v/>
      </c>
    </row>
    <row r="2738" spans="1:32" x14ac:dyDescent="0.25">
      <c r="A2738" s="26">
        <v>0</v>
      </c>
      <c r="B2738" s="26">
        <v>0</v>
      </c>
      <c r="C2738" s="26">
        <v>0</v>
      </c>
      <c r="D2738" s="26">
        <v>0</v>
      </c>
      <c r="E2738" s="26">
        <v>0</v>
      </c>
      <c r="F2738" s="26">
        <v>242155.31743627912</v>
      </c>
      <c r="G2738" s="26">
        <v>11429.257123527474</v>
      </c>
      <c r="H2738" s="26">
        <v>11997.487141517051</v>
      </c>
      <c r="I2738" s="26">
        <v>90929.126235468269</v>
      </c>
      <c r="J2738" s="26">
        <v>0</v>
      </c>
      <c r="K2738" s="26">
        <v>32847.639518954064</v>
      </c>
      <c r="L2738" s="26">
        <v>0</v>
      </c>
      <c r="M2738" s="26">
        <v>0</v>
      </c>
      <c r="N2738" s="26">
        <v>0</v>
      </c>
      <c r="O2738" s="26">
        <v>0</v>
      </c>
      <c r="P2738" s="26">
        <v>0</v>
      </c>
      <c r="Q2738" s="26">
        <v>0</v>
      </c>
      <c r="R2738" s="26">
        <v>117.15878733604731</v>
      </c>
      <c r="S2738" s="26">
        <v>20.57258937351682</v>
      </c>
      <c r="T2738" s="26">
        <v>3.6963477689371649</v>
      </c>
      <c r="U2738" s="26">
        <v>231.16204077745266</v>
      </c>
      <c r="V2738" s="26">
        <v>0</v>
      </c>
      <c r="W2738" s="26">
        <v>14.124485472828857</v>
      </c>
      <c r="X2738" s="26">
        <v>0</v>
      </c>
      <c r="Y2738" s="26">
        <v>1686983</v>
      </c>
      <c r="Z2738" s="26">
        <v>2001</v>
      </c>
      <c r="AA2738" s="26" t="b">
        <v>1</v>
      </c>
      <c r="AB2738" s="27" t="s">
        <v>45</v>
      </c>
      <c r="AC2738" s="16">
        <f t="shared" si="128"/>
        <v>389358.82745574601</v>
      </c>
      <c r="AD2738" s="16">
        <f t="shared" si="127"/>
        <v>386.71425072878276</v>
      </c>
      <c r="AE2738" s="16" t="str">
        <f>VLOOKUP(AB2738,aircraft!A:B,2,FALSE)</f>
        <v>Passenger</v>
      </c>
      <c r="AF2738" s="16" t="str">
        <f t="shared" si="129"/>
        <v/>
      </c>
    </row>
    <row r="2739" spans="1:32" x14ac:dyDescent="0.25">
      <c r="A2739" s="26">
        <v>0</v>
      </c>
      <c r="B2739" s="26">
        <v>0</v>
      </c>
      <c r="C2739" s="26">
        <v>0</v>
      </c>
      <c r="D2739" s="26">
        <v>0</v>
      </c>
      <c r="E2739" s="26">
        <v>0</v>
      </c>
      <c r="F2739" s="26">
        <v>524543.69188745948</v>
      </c>
      <c r="G2739" s="26">
        <v>19091.776355006794</v>
      </c>
      <c r="H2739" s="26">
        <v>56582.860751534317</v>
      </c>
      <c r="I2739" s="26">
        <v>277492.15887029079</v>
      </c>
      <c r="J2739" s="26">
        <v>0</v>
      </c>
      <c r="K2739" s="26">
        <v>87555.489891913938</v>
      </c>
      <c r="L2739" s="26">
        <v>0</v>
      </c>
      <c r="M2739" s="26">
        <v>0</v>
      </c>
      <c r="N2739" s="26">
        <v>0</v>
      </c>
      <c r="O2739" s="26">
        <v>0</v>
      </c>
      <c r="P2739" s="26">
        <v>0</v>
      </c>
      <c r="Q2739" s="26">
        <v>0</v>
      </c>
      <c r="R2739" s="26">
        <v>257.58607209298401</v>
      </c>
      <c r="S2739" s="26">
        <v>55.101037924209223</v>
      </c>
      <c r="T2739" s="26">
        <v>7.409743121338483</v>
      </c>
      <c r="U2739" s="26">
        <v>771.75165015978666</v>
      </c>
      <c r="V2739" s="26">
        <v>0</v>
      </c>
      <c r="W2739" s="26">
        <v>37.648861932107906</v>
      </c>
      <c r="X2739" s="26">
        <v>0</v>
      </c>
      <c r="Y2739" s="26">
        <v>2540481</v>
      </c>
      <c r="Z2739" s="26">
        <v>2001</v>
      </c>
      <c r="AA2739" s="26" t="b">
        <v>1</v>
      </c>
      <c r="AB2739" s="27" t="s">
        <v>46</v>
      </c>
      <c r="AC2739" s="16">
        <f t="shared" si="128"/>
        <v>965265.97775620548</v>
      </c>
      <c r="AD2739" s="16">
        <f t="shared" si="127"/>
        <v>1129.4973652304261</v>
      </c>
      <c r="AE2739" s="16" t="str">
        <f>VLOOKUP(AB2739,aircraft!A:B,2,FALSE)</f>
        <v>Passenger</v>
      </c>
      <c r="AF2739" s="16" t="str">
        <f t="shared" si="129"/>
        <v/>
      </c>
    </row>
    <row r="2740" spans="1:32" x14ac:dyDescent="0.25">
      <c r="A2740" s="26">
        <v>0</v>
      </c>
      <c r="B2740" s="26">
        <v>0</v>
      </c>
      <c r="C2740" s="26">
        <v>0</v>
      </c>
      <c r="D2740" s="26">
        <v>0</v>
      </c>
      <c r="E2740" s="26">
        <v>0</v>
      </c>
      <c r="F2740" s="26">
        <v>1798422.4226084785</v>
      </c>
      <c r="G2740" s="26">
        <v>104394.28223648429</v>
      </c>
      <c r="H2740" s="26">
        <v>29847.200650910949</v>
      </c>
      <c r="I2740" s="26">
        <v>822866.7763131028</v>
      </c>
      <c r="J2740" s="26">
        <v>0</v>
      </c>
      <c r="K2740" s="26">
        <v>436297.58297968569</v>
      </c>
      <c r="L2740" s="26">
        <v>0</v>
      </c>
      <c r="M2740" s="26">
        <v>0</v>
      </c>
      <c r="N2740" s="26">
        <v>0</v>
      </c>
      <c r="O2740" s="26">
        <v>0</v>
      </c>
      <c r="P2740" s="26">
        <v>0</v>
      </c>
      <c r="Q2740" s="26">
        <v>0</v>
      </c>
      <c r="R2740" s="26">
        <v>376.43028734736242</v>
      </c>
      <c r="S2740" s="26">
        <v>74.536775880947843</v>
      </c>
      <c r="T2740" s="26">
        <v>3.9616687696411366</v>
      </c>
      <c r="U2740" s="26">
        <v>596.84563181612134</v>
      </c>
      <c r="V2740" s="26">
        <v>0</v>
      </c>
      <c r="W2740" s="26">
        <v>65.444640555406323</v>
      </c>
      <c r="X2740" s="26">
        <v>0</v>
      </c>
      <c r="Y2740" s="26">
        <v>10522009</v>
      </c>
      <c r="Z2740" s="26">
        <v>2001</v>
      </c>
      <c r="AA2740" s="26" t="b">
        <v>1</v>
      </c>
      <c r="AB2740" s="27" t="s">
        <v>219</v>
      </c>
      <c r="AC2740" s="16">
        <f t="shared" si="128"/>
        <v>3191828.2647886621</v>
      </c>
      <c r="AD2740" s="16">
        <f t="shared" si="127"/>
        <v>1117.2190043694791</v>
      </c>
      <c r="AE2740" s="16" t="str">
        <f>VLOOKUP(AB2740,aircraft!A:B,2,FALSE)</f>
        <v>Passenger</v>
      </c>
      <c r="AF2740" s="16" t="str">
        <f t="shared" si="129"/>
        <v/>
      </c>
    </row>
    <row r="2741" spans="1:32" x14ac:dyDescent="0.25">
      <c r="A2741" s="26">
        <v>0</v>
      </c>
      <c r="B2741" s="26">
        <v>0</v>
      </c>
      <c r="C2741" s="26">
        <v>0</v>
      </c>
      <c r="D2741" s="26">
        <v>0</v>
      </c>
      <c r="E2741" s="26">
        <v>0</v>
      </c>
      <c r="F2741" s="26">
        <v>4440657.7263919022</v>
      </c>
      <c r="G2741" s="26">
        <v>223161.59283519519</v>
      </c>
      <c r="H2741" s="26">
        <v>194683.81034505824</v>
      </c>
      <c r="I2741" s="26">
        <v>1999276.2476597361</v>
      </c>
      <c r="J2741" s="26">
        <v>0</v>
      </c>
      <c r="K2741" s="26">
        <v>948355.86398740916</v>
      </c>
      <c r="L2741" s="26">
        <v>0</v>
      </c>
      <c r="M2741" s="26">
        <v>0</v>
      </c>
      <c r="N2741" s="26">
        <v>0</v>
      </c>
      <c r="O2741" s="26">
        <v>0</v>
      </c>
      <c r="P2741" s="26">
        <v>0</v>
      </c>
      <c r="Q2741" s="26">
        <v>0</v>
      </c>
      <c r="R2741" s="26">
        <v>4750.7737922801189</v>
      </c>
      <c r="S2741" s="26">
        <v>320.09288513571249</v>
      </c>
      <c r="T2741" s="26">
        <v>199.66677187210595</v>
      </c>
      <c r="U2741" s="26">
        <v>2821.7283260303598</v>
      </c>
      <c r="V2741" s="26">
        <v>0</v>
      </c>
      <c r="W2741" s="26">
        <v>142.25338635478451</v>
      </c>
      <c r="X2741" s="26">
        <v>0</v>
      </c>
      <c r="Y2741" s="26">
        <v>34744931</v>
      </c>
      <c r="Z2741" s="26">
        <v>2001</v>
      </c>
      <c r="AA2741" s="26" t="b">
        <v>1</v>
      </c>
      <c r="AB2741" s="27" t="s">
        <v>47</v>
      </c>
      <c r="AC2741" s="16">
        <f t="shared" si="128"/>
        <v>7806135.2412193017</v>
      </c>
      <c r="AD2741" s="16">
        <f t="shared" si="127"/>
        <v>8234.5151616730818</v>
      </c>
      <c r="AE2741" s="16" t="str">
        <f>VLOOKUP(AB2741,aircraft!A:B,2,FALSE)</f>
        <v>Passenger</v>
      </c>
      <c r="AF2741" s="16" t="str">
        <f t="shared" si="129"/>
        <v/>
      </c>
    </row>
    <row r="2742" spans="1:32" x14ac:dyDescent="0.25">
      <c r="A2742" s="26">
        <v>0</v>
      </c>
      <c r="B2742" s="26">
        <v>0</v>
      </c>
      <c r="C2742" s="26">
        <v>0</v>
      </c>
      <c r="D2742" s="26">
        <v>0</v>
      </c>
      <c r="E2742" s="26">
        <v>0</v>
      </c>
      <c r="F2742" s="26">
        <v>4495236.9906011326</v>
      </c>
      <c r="G2742" s="26">
        <v>221691.99418430793</v>
      </c>
      <c r="H2742" s="26">
        <v>135127.87720531289</v>
      </c>
      <c r="I2742" s="26">
        <v>1844822.7674847378</v>
      </c>
      <c r="J2742" s="26">
        <v>0</v>
      </c>
      <c r="K2742" s="26">
        <v>846488.49332377384</v>
      </c>
      <c r="L2742" s="26">
        <v>0</v>
      </c>
      <c r="M2742" s="26">
        <v>0</v>
      </c>
      <c r="N2742" s="26">
        <v>0</v>
      </c>
      <c r="O2742" s="26">
        <v>0</v>
      </c>
      <c r="P2742" s="26">
        <v>0</v>
      </c>
      <c r="Q2742" s="26">
        <v>0</v>
      </c>
      <c r="R2742" s="26">
        <v>4257.5968842550146</v>
      </c>
      <c r="S2742" s="26">
        <v>362.7487226607002</v>
      </c>
      <c r="T2742" s="26">
        <v>112.25183833722636</v>
      </c>
      <c r="U2742" s="26">
        <v>3038.8042098116116</v>
      </c>
      <c r="V2742" s="26">
        <v>0</v>
      </c>
      <c r="W2742" s="26">
        <v>126.97328002947293</v>
      </c>
      <c r="X2742" s="26">
        <v>0</v>
      </c>
      <c r="Y2742" s="26">
        <v>22241260</v>
      </c>
      <c r="Z2742" s="26">
        <v>2001</v>
      </c>
      <c r="AA2742" s="26" t="b">
        <v>1</v>
      </c>
      <c r="AB2742" s="27" t="s">
        <v>200</v>
      </c>
      <c r="AC2742" s="16">
        <f t="shared" si="128"/>
        <v>7543368.1227992652</v>
      </c>
      <c r="AD2742" s="16">
        <f t="shared" si="127"/>
        <v>7898.3749350940252</v>
      </c>
      <c r="AE2742" s="16" t="str">
        <f>VLOOKUP(AB2742,aircraft!A:B,2,FALSE)</f>
        <v>Passenger</v>
      </c>
      <c r="AF2742" s="16" t="str">
        <f t="shared" si="129"/>
        <v/>
      </c>
    </row>
    <row r="2743" spans="1:32" x14ac:dyDescent="0.25">
      <c r="A2743" s="26">
        <v>0</v>
      </c>
      <c r="B2743" s="26">
        <v>0</v>
      </c>
      <c r="C2743" s="26">
        <v>0</v>
      </c>
      <c r="D2743" s="26">
        <v>0</v>
      </c>
      <c r="E2743" s="26">
        <v>0</v>
      </c>
      <c r="F2743" s="26">
        <v>164483.15344987137</v>
      </c>
      <c r="G2743" s="26">
        <v>8711.9030548434876</v>
      </c>
      <c r="H2743" s="26">
        <v>8304.8700259083707</v>
      </c>
      <c r="I2743" s="26">
        <v>89173.737990123074</v>
      </c>
      <c r="J2743" s="26">
        <v>0</v>
      </c>
      <c r="K2743" s="26">
        <v>33677.611637908842</v>
      </c>
      <c r="L2743" s="26">
        <v>0</v>
      </c>
      <c r="M2743" s="26">
        <v>0</v>
      </c>
      <c r="N2743" s="26">
        <v>0</v>
      </c>
      <c r="O2743" s="26">
        <v>0</v>
      </c>
      <c r="P2743" s="26">
        <v>0</v>
      </c>
      <c r="Q2743" s="26">
        <v>0</v>
      </c>
      <c r="R2743" s="26">
        <v>38.836262808116352</v>
      </c>
      <c r="S2743" s="26">
        <v>14.004724192932727</v>
      </c>
      <c r="T2743" s="26">
        <v>0.19801844437067223</v>
      </c>
      <c r="U2743" s="26">
        <v>143.47467238889098</v>
      </c>
      <c r="V2743" s="26">
        <v>0</v>
      </c>
      <c r="W2743" s="26">
        <v>7.7458508485976987</v>
      </c>
      <c r="X2743" s="26">
        <v>0</v>
      </c>
      <c r="Y2743" s="26">
        <v>409830</v>
      </c>
      <c r="Z2743" s="26">
        <v>2001</v>
      </c>
      <c r="AA2743" s="26" t="b">
        <v>1</v>
      </c>
      <c r="AB2743" s="27" t="s">
        <v>214</v>
      </c>
      <c r="AC2743" s="16">
        <f t="shared" si="128"/>
        <v>304351.27615865518</v>
      </c>
      <c r="AD2743" s="16">
        <f t="shared" si="127"/>
        <v>204.25952868290844</v>
      </c>
      <c r="AE2743" s="16" t="str">
        <f>VLOOKUP(AB2743,aircraft!A:B,2,FALSE)</f>
        <v>Passenger</v>
      </c>
      <c r="AF2743" s="16" t="str">
        <f t="shared" si="129"/>
        <v/>
      </c>
    </row>
    <row r="2744" spans="1:32" x14ac:dyDescent="0.25">
      <c r="A2744" s="26">
        <v>0</v>
      </c>
      <c r="B2744" s="26">
        <v>0</v>
      </c>
      <c r="C2744" s="26">
        <v>0</v>
      </c>
      <c r="D2744" s="26">
        <v>0</v>
      </c>
      <c r="E2744" s="26">
        <v>0</v>
      </c>
      <c r="F2744" s="26">
        <v>15343.580721938401</v>
      </c>
      <c r="G2744" s="26">
        <v>837.5872289128888</v>
      </c>
      <c r="H2744" s="26">
        <v>769.48905384797422</v>
      </c>
      <c r="I2744" s="26">
        <v>6244.660929887501</v>
      </c>
      <c r="J2744" s="26">
        <v>0</v>
      </c>
      <c r="K2744" s="26">
        <v>2848.4846332328934</v>
      </c>
      <c r="L2744" s="26">
        <v>0</v>
      </c>
      <c r="M2744" s="26">
        <v>0</v>
      </c>
      <c r="N2744" s="26">
        <v>0</v>
      </c>
      <c r="O2744" s="26">
        <v>0</v>
      </c>
      <c r="P2744" s="26">
        <v>0</v>
      </c>
      <c r="Q2744" s="26">
        <v>0</v>
      </c>
      <c r="R2744" s="26">
        <v>2.1929844389282338</v>
      </c>
      <c r="S2744" s="26">
        <v>0.8017575513509535</v>
      </c>
      <c r="T2744" s="26">
        <v>7.5207036429030209E-3</v>
      </c>
      <c r="U2744" s="26">
        <v>7.5374621855781934</v>
      </c>
      <c r="V2744" s="26">
        <v>0</v>
      </c>
      <c r="W2744" s="26">
        <v>0.6551514801812276</v>
      </c>
      <c r="X2744" s="26">
        <v>0</v>
      </c>
      <c r="Y2744" s="26">
        <v>37461</v>
      </c>
      <c r="Z2744" s="26">
        <v>2001</v>
      </c>
      <c r="AA2744" s="26" t="b">
        <v>1</v>
      </c>
      <c r="AB2744" s="27" t="s">
        <v>220</v>
      </c>
      <c r="AC2744" s="16">
        <f t="shared" si="128"/>
        <v>26043.802567819657</v>
      </c>
      <c r="AD2744" s="16">
        <f t="shared" si="127"/>
        <v>11.194876359681512</v>
      </c>
      <c r="AE2744" s="16" t="str">
        <f>VLOOKUP(AB2744,aircraft!A:B,2,FALSE)</f>
        <v>Passenger</v>
      </c>
      <c r="AF2744" s="16" t="str">
        <f t="shared" si="129"/>
        <v/>
      </c>
    </row>
    <row r="2745" spans="1:32" x14ac:dyDescent="0.25">
      <c r="A2745" s="26">
        <v>0</v>
      </c>
      <c r="B2745" s="26">
        <v>0</v>
      </c>
      <c r="C2745" s="26">
        <v>0</v>
      </c>
      <c r="D2745" s="26">
        <v>0</v>
      </c>
      <c r="E2745" s="26">
        <v>0</v>
      </c>
      <c r="F2745" s="26">
        <v>23614.893322323165</v>
      </c>
      <c r="G2745" s="26">
        <v>1391.7832472111504</v>
      </c>
      <c r="H2745" s="26">
        <v>1534.6916628570557</v>
      </c>
      <c r="I2745" s="26">
        <v>15036.142267944513</v>
      </c>
      <c r="J2745" s="26">
        <v>0</v>
      </c>
      <c r="K2745" s="26">
        <v>5658.3390834945549</v>
      </c>
      <c r="L2745" s="26">
        <v>0</v>
      </c>
      <c r="M2745" s="26">
        <v>0</v>
      </c>
      <c r="N2745" s="26">
        <v>0</v>
      </c>
      <c r="O2745" s="26">
        <v>0</v>
      </c>
      <c r="P2745" s="26">
        <v>0</v>
      </c>
      <c r="Q2745" s="26">
        <v>0</v>
      </c>
      <c r="R2745" s="26">
        <v>18.513314971283371</v>
      </c>
      <c r="S2745" s="26">
        <v>7.4537238239406056</v>
      </c>
      <c r="T2745" s="26">
        <v>0.11412736361702851</v>
      </c>
      <c r="U2745" s="26">
        <v>80.579662354721307</v>
      </c>
      <c r="V2745" s="26">
        <v>0</v>
      </c>
      <c r="W2745" s="26">
        <v>1.301418018081917</v>
      </c>
      <c r="X2745" s="26">
        <v>0</v>
      </c>
      <c r="Y2745" s="26">
        <v>133885</v>
      </c>
      <c r="Z2745" s="26">
        <v>2001</v>
      </c>
      <c r="AA2745" s="26" t="b">
        <v>1</v>
      </c>
      <c r="AB2745" s="27" t="s">
        <v>192</v>
      </c>
      <c r="AC2745" s="16">
        <f t="shared" si="128"/>
        <v>47235.849583830437</v>
      </c>
      <c r="AD2745" s="16">
        <f t="shared" si="127"/>
        <v>107.96224653164423</v>
      </c>
      <c r="AE2745" s="16" t="str">
        <f>VLOOKUP(AB2745,aircraft!A:B,2,FALSE)</f>
        <v>Passenger</v>
      </c>
      <c r="AF2745" s="16" t="str">
        <f t="shared" si="129"/>
        <v/>
      </c>
    </row>
    <row r="2746" spans="1:32" x14ac:dyDescent="0.25">
      <c r="A2746" s="26">
        <v>0</v>
      </c>
      <c r="B2746" s="26">
        <v>0</v>
      </c>
      <c r="C2746" s="26">
        <v>0</v>
      </c>
      <c r="D2746" s="26">
        <v>0</v>
      </c>
      <c r="E2746" s="26">
        <v>0</v>
      </c>
      <c r="F2746" s="26">
        <v>565.1546071904346</v>
      </c>
      <c r="G2746" s="26">
        <v>18.554017870718646</v>
      </c>
      <c r="H2746" s="26">
        <v>34.418999813497059</v>
      </c>
      <c r="I2746" s="26">
        <v>173.98624224105782</v>
      </c>
      <c r="J2746" s="26">
        <v>0</v>
      </c>
      <c r="K2746" s="26">
        <v>0</v>
      </c>
      <c r="L2746" s="26">
        <v>0</v>
      </c>
      <c r="M2746" s="26">
        <v>0</v>
      </c>
      <c r="N2746" s="26">
        <v>0</v>
      </c>
      <c r="O2746" s="26">
        <v>0</v>
      </c>
      <c r="P2746" s="26">
        <v>0</v>
      </c>
      <c r="Q2746" s="26">
        <v>0</v>
      </c>
      <c r="R2746" s="26">
        <v>24.148337149957083</v>
      </c>
      <c r="S2746" s="26">
        <v>5.2088432324845542</v>
      </c>
      <c r="T2746" s="26">
        <v>0.19753407535069697</v>
      </c>
      <c r="U2746" s="26">
        <v>48.844787514891522</v>
      </c>
      <c r="V2746" s="26">
        <v>0</v>
      </c>
      <c r="W2746" s="26">
        <v>0</v>
      </c>
      <c r="X2746" s="26">
        <v>0</v>
      </c>
      <c r="Y2746" s="26">
        <v>5881</v>
      </c>
      <c r="Z2746" s="26">
        <v>2001</v>
      </c>
      <c r="AA2746" s="26" t="b">
        <v>1</v>
      </c>
      <c r="AB2746" s="27" t="s">
        <v>193</v>
      </c>
      <c r="AC2746" s="16">
        <f t="shared" si="128"/>
        <v>792.11386711570822</v>
      </c>
      <c r="AD2746" s="16">
        <f t="shared" si="127"/>
        <v>78.399501972683851</v>
      </c>
      <c r="AE2746" s="16" t="str">
        <f>VLOOKUP(AB2746,aircraft!A:B,2,FALSE)</f>
        <v>Freighter</v>
      </c>
      <c r="AF2746" s="16" t="str">
        <f t="shared" si="129"/>
        <v/>
      </c>
    </row>
    <row r="2747" spans="1:32" x14ac:dyDescent="0.25">
      <c r="A2747" s="26">
        <v>0</v>
      </c>
      <c r="B2747" s="26">
        <v>0</v>
      </c>
      <c r="C2747" s="26">
        <v>0</v>
      </c>
      <c r="D2747" s="26">
        <v>0</v>
      </c>
      <c r="E2747" s="26">
        <v>0</v>
      </c>
      <c r="F2747" s="26">
        <v>677.93052615023953</v>
      </c>
      <c r="G2747" s="26">
        <v>16.274352083881265</v>
      </c>
      <c r="H2747" s="26">
        <v>82.605603282451625</v>
      </c>
      <c r="I2747" s="26">
        <v>237.18751680809902</v>
      </c>
      <c r="J2747" s="26">
        <v>0</v>
      </c>
      <c r="K2747" s="26">
        <v>70.002221469235337</v>
      </c>
      <c r="L2747" s="26">
        <v>0</v>
      </c>
      <c r="M2747" s="26">
        <v>0</v>
      </c>
      <c r="N2747" s="26">
        <v>0</v>
      </c>
      <c r="O2747" s="26">
        <v>0</v>
      </c>
      <c r="P2747" s="26">
        <v>0</v>
      </c>
      <c r="Q2747" s="26">
        <v>0</v>
      </c>
      <c r="R2747" s="26">
        <v>2.5718700377641577</v>
      </c>
      <c r="S2747" s="26">
        <v>0.35478084870436843</v>
      </c>
      <c r="T2747" s="26">
        <v>8.260560720600725E-2</v>
      </c>
      <c r="U2747" s="26">
        <v>5.1706874769290483</v>
      </c>
      <c r="V2747" s="26">
        <v>0</v>
      </c>
      <c r="W2747" s="26">
        <v>2.5900821543973877E-2</v>
      </c>
      <c r="X2747" s="26">
        <v>0</v>
      </c>
      <c r="Y2747" s="26">
        <v>1300</v>
      </c>
      <c r="Z2747" s="26">
        <v>2001</v>
      </c>
      <c r="AA2747" s="26" t="b">
        <v>1</v>
      </c>
      <c r="AB2747" s="27" t="s">
        <v>164</v>
      </c>
      <c r="AC2747" s="16">
        <f t="shared" si="128"/>
        <v>1084.0002197939068</v>
      </c>
      <c r="AD2747" s="16">
        <f t="shared" si="127"/>
        <v>8.2058447921475555</v>
      </c>
      <c r="AE2747" s="16" t="str">
        <f>VLOOKUP(AB2747,aircraft!A:B,2,FALSE)</f>
        <v>Freighter</v>
      </c>
      <c r="AF2747" s="16" t="str">
        <f t="shared" si="129"/>
        <v/>
      </c>
    </row>
    <row r="2748" spans="1:32" x14ac:dyDescent="0.25">
      <c r="A2748" s="26">
        <v>0</v>
      </c>
      <c r="B2748" s="26">
        <v>0</v>
      </c>
      <c r="C2748" s="26">
        <v>0</v>
      </c>
      <c r="D2748" s="26">
        <v>0</v>
      </c>
      <c r="E2748" s="26">
        <v>0</v>
      </c>
      <c r="F2748" s="26">
        <v>1008.8314814934442</v>
      </c>
      <c r="G2748" s="26">
        <v>65.93475603999407</v>
      </c>
      <c r="H2748" s="26">
        <v>0</v>
      </c>
      <c r="I2748" s="26">
        <v>300.35240573765304</v>
      </c>
      <c r="J2748" s="26">
        <v>0</v>
      </c>
      <c r="K2748" s="26">
        <v>275.36824331377011</v>
      </c>
      <c r="L2748" s="26">
        <v>0</v>
      </c>
      <c r="M2748" s="26">
        <v>0</v>
      </c>
      <c r="N2748" s="26">
        <v>0</v>
      </c>
      <c r="O2748" s="26">
        <v>0</v>
      </c>
      <c r="P2748" s="26">
        <v>0</v>
      </c>
      <c r="Q2748" s="26">
        <v>0</v>
      </c>
      <c r="R2748" s="26">
        <v>0.82547669535575829</v>
      </c>
      <c r="S2748" s="26">
        <v>0.35604769185150958</v>
      </c>
      <c r="T2748" s="26">
        <v>0</v>
      </c>
      <c r="U2748" s="26">
        <v>1.6219030330539628</v>
      </c>
      <c r="V2748" s="26">
        <v>0</v>
      </c>
      <c r="W2748" s="26">
        <v>0.28362927042491481</v>
      </c>
      <c r="X2748" s="26">
        <v>0</v>
      </c>
      <c r="Y2748" s="26">
        <v>8552</v>
      </c>
      <c r="Z2748" s="26">
        <v>2001</v>
      </c>
      <c r="AA2748" s="26" t="b">
        <v>1</v>
      </c>
      <c r="AB2748" s="27" t="s">
        <v>227</v>
      </c>
      <c r="AC2748" s="16">
        <f t="shared" si="128"/>
        <v>1650.4868865848614</v>
      </c>
      <c r="AD2748" s="16">
        <f t="shared" si="127"/>
        <v>3.0870566906861452</v>
      </c>
      <c r="AE2748" s="16" t="str">
        <f>VLOOKUP(AB2748,aircraft!A:B,2,FALSE)</f>
        <v>Freighter</v>
      </c>
      <c r="AF2748" s="16" t="str">
        <f t="shared" si="129"/>
        <v/>
      </c>
    </row>
    <row r="2749" spans="1:32" x14ac:dyDescent="0.25">
      <c r="A2749" s="26">
        <v>0</v>
      </c>
      <c r="B2749" s="26">
        <v>0</v>
      </c>
      <c r="C2749" s="26">
        <v>0</v>
      </c>
      <c r="D2749" s="26">
        <v>0</v>
      </c>
      <c r="E2749" s="26">
        <v>0</v>
      </c>
      <c r="F2749" s="26">
        <v>73203.021045058413</v>
      </c>
      <c r="G2749" s="26">
        <v>5064.5851260923755</v>
      </c>
      <c r="H2749" s="26">
        <v>0</v>
      </c>
      <c r="I2749" s="26">
        <v>26862.399698118432</v>
      </c>
      <c r="J2749" s="26">
        <v>0</v>
      </c>
      <c r="K2749" s="26">
        <v>0</v>
      </c>
      <c r="L2749" s="26">
        <v>0</v>
      </c>
      <c r="M2749" s="26">
        <v>0</v>
      </c>
      <c r="N2749" s="26">
        <v>0</v>
      </c>
      <c r="O2749" s="26">
        <v>0</v>
      </c>
      <c r="P2749" s="26">
        <v>0</v>
      </c>
      <c r="Q2749" s="26">
        <v>0</v>
      </c>
      <c r="R2749" s="26">
        <v>45.32761727348452</v>
      </c>
      <c r="S2749" s="26">
        <v>14.893933644175597</v>
      </c>
      <c r="T2749" s="26">
        <v>0</v>
      </c>
      <c r="U2749" s="26">
        <v>200.03122129315159</v>
      </c>
      <c r="V2749" s="26">
        <v>0</v>
      </c>
      <c r="W2749" s="26">
        <v>0</v>
      </c>
      <c r="X2749" s="26">
        <v>0</v>
      </c>
      <c r="Y2749" s="26">
        <v>827265</v>
      </c>
      <c r="Z2749" s="26">
        <v>2001</v>
      </c>
      <c r="AA2749" s="26" t="b">
        <v>1</v>
      </c>
      <c r="AB2749" s="27" t="s">
        <v>48</v>
      </c>
      <c r="AC2749" s="16">
        <f t="shared" si="128"/>
        <v>105130.00586926923</v>
      </c>
      <c r="AD2749" s="16">
        <f t="shared" si="127"/>
        <v>260.25277221081171</v>
      </c>
      <c r="AE2749" s="16" t="str">
        <f>VLOOKUP(AB2749,aircraft!A:B,2,FALSE)</f>
        <v>Passenger</v>
      </c>
      <c r="AF2749" s="16" t="str">
        <f t="shared" si="129"/>
        <v/>
      </c>
    </row>
    <row r="2750" spans="1:32" x14ac:dyDescent="0.25">
      <c r="A2750" s="26">
        <v>0</v>
      </c>
      <c r="B2750" s="26">
        <v>0</v>
      </c>
      <c r="C2750" s="26">
        <v>0</v>
      </c>
      <c r="D2750" s="26">
        <v>0</v>
      </c>
      <c r="E2750" s="26">
        <v>0</v>
      </c>
      <c r="F2750" s="26">
        <v>39210.582225514903</v>
      </c>
      <c r="G2750" s="26">
        <v>2430.1288977323852</v>
      </c>
      <c r="H2750" s="26">
        <v>0</v>
      </c>
      <c r="I2750" s="26">
        <v>12224.576573462175</v>
      </c>
      <c r="J2750" s="26">
        <v>0</v>
      </c>
      <c r="K2750" s="26">
        <v>0</v>
      </c>
      <c r="L2750" s="26">
        <v>0</v>
      </c>
      <c r="M2750" s="26">
        <v>0</v>
      </c>
      <c r="N2750" s="26">
        <v>0</v>
      </c>
      <c r="O2750" s="26">
        <v>0</v>
      </c>
      <c r="P2750" s="26">
        <v>0</v>
      </c>
      <c r="Q2750" s="26">
        <v>0</v>
      </c>
      <c r="R2750" s="26">
        <v>0</v>
      </c>
      <c r="S2750" s="26">
        <v>0</v>
      </c>
      <c r="T2750" s="26">
        <v>0</v>
      </c>
      <c r="U2750" s="26">
        <v>0</v>
      </c>
      <c r="V2750" s="26">
        <v>0</v>
      </c>
      <c r="W2750" s="26">
        <v>0</v>
      </c>
      <c r="X2750" s="26">
        <v>0</v>
      </c>
      <c r="Y2750" s="26">
        <v>555849</v>
      </c>
      <c r="Z2750" s="26">
        <v>2001</v>
      </c>
      <c r="AA2750" s="26" t="b">
        <v>1</v>
      </c>
      <c r="AB2750" s="27" t="s">
        <v>206</v>
      </c>
      <c r="AC2750" s="16">
        <f t="shared" si="128"/>
        <v>53865.287696709463</v>
      </c>
      <c r="AD2750" s="16">
        <f t="shared" si="127"/>
        <v>0</v>
      </c>
      <c r="AE2750" s="16" t="str">
        <f>VLOOKUP(AB2750,aircraft!A:B,2,FALSE)</f>
        <v>Passenger</v>
      </c>
      <c r="AF2750" s="16" t="str">
        <f t="shared" si="129"/>
        <v/>
      </c>
    </row>
    <row r="2751" spans="1:32" x14ac:dyDescent="0.25">
      <c r="A2751" s="26">
        <v>0</v>
      </c>
      <c r="B2751" s="26">
        <v>0</v>
      </c>
      <c r="C2751" s="26">
        <v>0</v>
      </c>
      <c r="D2751" s="26">
        <v>0</v>
      </c>
      <c r="E2751" s="26">
        <v>0</v>
      </c>
      <c r="F2751" s="26">
        <v>130869.09409204</v>
      </c>
      <c r="G2751" s="26">
        <v>10112.837258087142</v>
      </c>
      <c r="H2751" s="26">
        <v>0</v>
      </c>
      <c r="I2751" s="26">
        <v>80940.145962824899</v>
      </c>
      <c r="J2751" s="26">
        <v>0</v>
      </c>
      <c r="K2751" s="26">
        <v>0</v>
      </c>
      <c r="L2751" s="26">
        <v>0</v>
      </c>
      <c r="M2751" s="26">
        <v>0</v>
      </c>
      <c r="N2751" s="26">
        <v>0</v>
      </c>
      <c r="O2751" s="26">
        <v>0</v>
      </c>
      <c r="P2751" s="26">
        <v>0</v>
      </c>
      <c r="Q2751" s="26">
        <v>0</v>
      </c>
      <c r="R2751" s="26">
        <v>206.34284800837833</v>
      </c>
      <c r="S2751" s="26">
        <v>80.806050517812281</v>
      </c>
      <c r="T2751" s="26">
        <v>0</v>
      </c>
      <c r="U2751" s="26">
        <v>840.64811052635343</v>
      </c>
      <c r="V2751" s="26">
        <v>0</v>
      </c>
      <c r="W2751" s="26">
        <v>0</v>
      </c>
      <c r="X2751" s="26">
        <v>0</v>
      </c>
      <c r="Y2751" s="26">
        <v>1703109</v>
      </c>
      <c r="Z2751" s="26">
        <v>2001</v>
      </c>
      <c r="AA2751" s="26" t="b">
        <v>1</v>
      </c>
      <c r="AB2751" s="27" t="s">
        <v>194</v>
      </c>
      <c r="AC2751" s="16">
        <f t="shared" si="128"/>
        <v>221922.07731295205</v>
      </c>
      <c r="AD2751" s="16">
        <f t="shared" si="127"/>
        <v>1127.7970090525441</v>
      </c>
      <c r="AE2751" s="16" t="str">
        <f>VLOOKUP(AB2751,aircraft!A:B,2,FALSE)</f>
        <v>Passenger</v>
      </c>
      <c r="AF2751" s="16" t="str">
        <f t="shared" si="129"/>
        <v/>
      </c>
    </row>
    <row r="2752" spans="1:32" x14ac:dyDescent="0.25">
      <c r="A2752" s="26">
        <v>0</v>
      </c>
      <c r="B2752" s="26">
        <v>0</v>
      </c>
      <c r="C2752" s="26">
        <v>0</v>
      </c>
      <c r="D2752" s="26">
        <v>0</v>
      </c>
      <c r="E2752" s="26">
        <v>0</v>
      </c>
      <c r="F2752" s="26">
        <v>1406361.0258590232</v>
      </c>
      <c r="G2752" s="26">
        <v>101794.03516066294</v>
      </c>
      <c r="H2752" s="26">
        <v>9590.0408480018359</v>
      </c>
      <c r="I2752" s="26">
        <v>623413.69880225218</v>
      </c>
      <c r="J2752" s="26">
        <v>0</v>
      </c>
      <c r="K2752" s="26">
        <v>215317.34622221888</v>
      </c>
      <c r="L2752" s="26">
        <v>0</v>
      </c>
      <c r="M2752" s="26">
        <v>0</v>
      </c>
      <c r="N2752" s="26">
        <v>0</v>
      </c>
      <c r="O2752" s="26">
        <v>0</v>
      </c>
      <c r="P2752" s="26">
        <v>0</v>
      </c>
      <c r="Q2752" s="26">
        <v>0</v>
      </c>
      <c r="R2752" s="26">
        <v>1110.364802662376</v>
      </c>
      <c r="S2752" s="26">
        <v>480.46780715732336</v>
      </c>
      <c r="T2752" s="26">
        <v>1.1508048726884434</v>
      </c>
      <c r="U2752" s="26">
        <v>2942.5124207189701</v>
      </c>
      <c r="V2752" s="26">
        <v>0</v>
      </c>
      <c r="W2752" s="26">
        <v>131.34357866085551</v>
      </c>
      <c r="X2752" s="26">
        <v>0</v>
      </c>
      <c r="Y2752" s="26">
        <v>7726366</v>
      </c>
      <c r="Z2752" s="26">
        <v>2001</v>
      </c>
      <c r="AA2752" s="26" t="b">
        <v>1</v>
      </c>
      <c r="AB2752" s="27" t="s">
        <v>207</v>
      </c>
      <c r="AC2752" s="16">
        <f t="shared" si="128"/>
        <v>2356476.1468921592</v>
      </c>
      <c r="AD2752" s="16">
        <f t="shared" si="127"/>
        <v>4665.839414072213</v>
      </c>
      <c r="AE2752" s="16" t="str">
        <f>VLOOKUP(AB2752,aircraft!A:B,2,FALSE)</f>
        <v>Passenger</v>
      </c>
      <c r="AF2752" s="16" t="str">
        <f t="shared" si="129"/>
        <v/>
      </c>
    </row>
    <row r="2753" spans="1:32" x14ac:dyDescent="0.25">
      <c r="A2753" s="26">
        <v>0</v>
      </c>
      <c r="B2753" s="26">
        <v>0</v>
      </c>
      <c r="C2753" s="26">
        <v>0</v>
      </c>
      <c r="D2753" s="26">
        <v>0</v>
      </c>
      <c r="E2753" s="26">
        <v>0</v>
      </c>
      <c r="F2753" s="26">
        <v>263010.43441234814</v>
      </c>
      <c r="G2753" s="26">
        <v>11611.615116035842</v>
      </c>
      <c r="H2753" s="26">
        <v>14198.682386264203</v>
      </c>
      <c r="I2753" s="26">
        <v>44648.356459564136</v>
      </c>
      <c r="J2753" s="26">
        <v>0</v>
      </c>
      <c r="K2753" s="26">
        <v>46466.075019964926</v>
      </c>
      <c r="L2753" s="26">
        <v>0</v>
      </c>
      <c r="M2753" s="26">
        <v>0</v>
      </c>
      <c r="N2753" s="26">
        <v>0</v>
      </c>
      <c r="O2753" s="26">
        <v>0</v>
      </c>
      <c r="P2753" s="26">
        <v>0</v>
      </c>
      <c r="Q2753" s="26">
        <v>0</v>
      </c>
      <c r="R2753" s="26">
        <v>207.65473710851202</v>
      </c>
      <c r="S2753" s="26">
        <v>54.80681892167005</v>
      </c>
      <c r="T2753" s="26">
        <v>1.7038418433090381</v>
      </c>
      <c r="U2753" s="26">
        <v>210.74022547045263</v>
      </c>
      <c r="V2753" s="26">
        <v>0</v>
      </c>
      <c r="W2753" s="26">
        <v>28.344305215183809</v>
      </c>
      <c r="X2753" s="26">
        <v>0</v>
      </c>
      <c r="Y2753" s="26">
        <v>1674890</v>
      </c>
      <c r="Z2753" s="26">
        <v>2001</v>
      </c>
      <c r="AA2753" s="26" t="b">
        <v>1</v>
      </c>
      <c r="AB2753" s="27" t="s">
        <v>231</v>
      </c>
      <c r="AC2753" s="16">
        <f t="shared" si="128"/>
        <v>379935.16339417727</v>
      </c>
      <c r="AD2753" s="16">
        <f t="shared" si="127"/>
        <v>503.24992855912751</v>
      </c>
      <c r="AE2753" s="16" t="str">
        <f>VLOOKUP(AB2753,aircraft!A:B,2,FALSE)</f>
        <v>Passenger</v>
      </c>
      <c r="AF2753" s="16" t="str">
        <f t="shared" si="129"/>
        <v/>
      </c>
    </row>
    <row r="2754" spans="1:32" x14ac:dyDescent="0.25">
      <c r="A2754" s="26">
        <v>0</v>
      </c>
      <c r="B2754" s="26">
        <v>0</v>
      </c>
      <c r="C2754" s="26">
        <v>0</v>
      </c>
      <c r="D2754" s="26">
        <v>0</v>
      </c>
      <c r="E2754" s="26">
        <v>0</v>
      </c>
      <c r="F2754" s="26">
        <v>8859.9411803306375</v>
      </c>
      <c r="G2754" s="26">
        <v>473.74277195623392</v>
      </c>
      <c r="H2754" s="26">
        <v>0</v>
      </c>
      <c r="I2754" s="26">
        <v>2382.0967788442013</v>
      </c>
      <c r="J2754" s="26">
        <v>0</v>
      </c>
      <c r="K2754" s="26">
        <v>0</v>
      </c>
      <c r="L2754" s="26">
        <v>0</v>
      </c>
      <c r="M2754" s="26">
        <v>0</v>
      </c>
      <c r="N2754" s="26">
        <v>0</v>
      </c>
      <c r="O2754" s="26">
        <v>0</v>
      </c>
      <c r="P2754" s="26">
        <v>0</v>
      </c>
      <c r="Q2754" s="26">
        <v>0</v>
      </c>
      <c r="R2754" s="26">
        <v>378.6927660317811</v>
      </c>
      <c r="S2754" s="26">
        <v>132.99824592370751</v>
      </c>
      <c r="T2754" s="26">
        <v>0</v>
      </c>
      <c r="U2754" s="26">
        <v>668.74834184501526</v>
      </c>
      <c r="V2754" s="26">
        <v>0</v>
      </c>
      <c r="W2754" s="26">
        <v>0</v>
      </c>
      <c r="X2754" s="26">
        <v>0</v>
      </c>
      <c r="Y2754" s="26">
        <v>94707</v>
      </c>
      <c r="Z2754" s="26">
        <v>2001</v>
      </c>
      <c r="AA2754" s="26" t="b">
        <v>1</v>
      </c>
      <c r="AB2754" s="27" t="s">
        <v>50</v>
      </c>
      <c r="AC2754" s="16">
        <f t="shared" si="128"/>
        <v>11715.780731131073</v>
      </c>
      <c r="AD2754" s="16">
        <f t="shared" ref="AD2754:AD2817" si="130">SUM(M2754:U2754,W2754:X2754)</f>
        <v>1180.4393538005038</v>
      </c>
      <c r="AE2754" s="16" t="str">
        <f>VLOOKUP(AB2754,aircraft!A:B,2,FALSE)</f>
        <v>Passenger</v>
      </c>
      <c r="AF2754" s="16" t="str">
        <f t="shared" si="129"/>
        <v/>
      </c>
    </row>
    <row r="2755" spans="1:32" x14ac:dyDescent="0.25">
      <c r="A2755" s="26">
        <v>0</v>
      </c>
      <c r="B2755" s="26">
        <v>0</v>
      </c>
      <c r="C2755" s="26">
        <v>0</v>
      </c>
      <c r="D2755" s="26">
        <v>0</v>
      </c>
      <c r="E2755" s="26">
        <v>0</v>
      </c>
      <c r="F2755" s="26">
        <v>102347.51174935773</v>
      </c>
      <c r="G2755" s="26">
        <v>7051.7266347095983</v>
      </c>
      <c r="H2755" s="26">
        <v>71.178491614311923</v>
      </c>
      <c r="I2755" s="26">
        <v>47690.258097595528</v>
      </c>
      <c r="J2755" s="26">
        <v>0</v>
      </c>
      <c r="K2755" s="26">
        <v>19637.880626778417</v>
      </c>
      <c r="L2755" s="26">
        <v>0</v>
      </c>
      <c r="M2755" s="26">
        <v>0</v>
      </c>
      <c r="N2755" s="26">
        <v>0</v>
      </c>
      <c r="O2755" s="26">
        <v>0</v>
      </c>
      <c r="P2755" s="26">
        <v>0</v>
      </c>
      <c r="Q2755" s="26">
        <v>0</v>
      </c>
      <c r="R2755" s="26">
        <v>97.770887213554843</v>
      </c>
      <c r="S2755" s="26">
        <v>38.008807011873273</v>
      </c>
      <c r="T2755" s="26">
        <v>1.5445732212429909E-2</v>
      </c>
      <c r="U2755" s="26">
        <v>257.05049419468634</v>
      </c>
      <c r="V2755" s="26">
        <v>0</v>
      </c>
      <c r="W2755" s="26">
        <v>11.193591460163198</v>
      </c>
      <c r="X2755" s="26">
        <v>0</v>
      </c>
      <c r="Y2755" s="26">
        <v>670317</v>
      </c>
      <c r="Z2755" s="26">
        <v>2001</v>
      </c>
      <c r="AA2755" s="26" t="b">
        <v>1</v>
      </c>
      <c r="AB2755" s="27" t="s">
        <v>52</v>
      </c>
      <c r="AC2755" s="16">
        <f t="shared" ref="AC2755:AC2818" si="131">SUM(A2755:L2755)</f>
        <v>176798.55560005558</v>
      </c>
      <c r="AD2755" s="16">
        <f t="shared" si="130"/>
        <v>404.03922561249004</v>
      </c>
      <c r="AE2755" s="16" t="str">
        <f>VLOOKUP(AB2755,aircraft!A:B,2,FALSE)</f>
        <v>Passenger</v>
      </c>
      <c r="AF2755" s="16" t="str">
        <f t="shared" ref="AF2755:AF2818" si="132">IF(AA2755,"",SUMIFS(AC:AC,Z:Z,Z2755,AB:AB,AB2755)/Y2755)</f>
        <v/>
      </c>
    </row>
    <row r="2756" spans="1:32" x14ac:dyDescent="0.25">
      <c r="A2756" s="26">
        <v>0</v>
      </c>
      <c r="B2756" s="26">
        <v>0</v>
      </c>
      <c r="C2756" s="26">
        <v>0</v>
      </c>
      <c r="D2756" s="26">
        <v>0</v>
      </c>
      <c r="E2756" s="26">
        <v>0</v>
      </c>
      <c r="F2756" s="26">
        <v>517243.59577127837</v>
      </c>
      <c r="G2756" s="26">
        <v>28788.924353238868</v>
      </c>
      <c r="H2756" s="26">
        <v>14533.353833249523</v>
      </c>
      <c r="I2756" s="26">
        <v>194508.8022159602</v>
      </c>
      <c r="J2756" s="26">
        <v>0</v>
      </c>
      <c r="K2756" s="26">
        <v>93885.788292651574</v>
      </c>
      <c r="L2756" s="26">
        <v>0</v>
      </c>
      <c r="M2756" s="26">
        <v>0</v>
      </c>
      <c r="N2756" s="26">
        <v>0</v>
      </c>
      <c r="O2756" s="26">
        <v>0</v>
      </c>
      <c r="P2756" s="26">
        <v>0</v>
      </c>
      <c r="Q2756" s="26">
        <v>0</v>
      </c>
      <c r="R2756" s="26">
        <v>494.11426227863058</v>
      </c>
      <c r="S2756" s="26">
        <v>155.17230410431756</v>
      </c>
      <c r="T2756" s="26">
        <v>3.1537376862834194</v>
      </c>
      <c r="U2756" s="26">
        <v>1048.4024563781925</v>
      </c>
      <c r="V2756" s="26">
        <v>0</v>
      </c>
      <c r="W2756" s="26">
        <v>53.514896950247767</v>
      </c>
      <c r="X2756" s="26">
        <v>0</v>
      </c>
      <c r="Y2756" s="26">
        <v>3509186</v>
      </c>
      <c r="Z2756" s="26">
        <v>2001</v>
      </c>
      <c r="AA2756" s="26" t="b">
        <v>1</v>
      </c>
      <c r="AB2756" s="27" t="s">
        <v>53</v>
      </c>
      <c r="AC2756" s="16">
        <f t="shared" si="131"/>
        <v>848960.46446637856</v>
      </c>
      <c r="AD2756" s="16">
        <f t="shared" si="130"/>
        <v>1754.3576573976718</v>
      </c>
      <c r="AE2756" s="16" t="str">
        <f>VLOOKUP(AB2756,aircraft!A:B,2,FALSE)</f>
        <v>Passenger</v>
      </c>
      <c r="AF2756" s="16" t="str">
        <f t="shared" si="132"/>
        <v/>
      </c>
    </row>
    <row r="2757" spans="1:32" x14ac:dyDescent="0.25">
      <c r="A2757" s="26">
        <v>0</v>
      </c>
      <c r="B2757" s="26">
        <v>0</v>
      </c>
      <c r="C2757" s="26">
        <v>0</v>
      </c>
      <c r="D2757" s="26">
        <v>0</v>
      </c>
      <c r="E2757" s="26">
        <v>0</v>
      </c>
      <c r="F2757" s="26">
        <v>1055978.2657509693</v>
      </c>
      <c r="G2757" s="26">
        <v>43496.975114540932</v>
      </c>
      <c r="H2757" s="26">
        <v>58275.772316226663</v>
      </c>
      <c r="I2757" s="26">
        <v>371348.50979961647</v>
      </c>
      <c r="J2757" s="26">
        <v>0</v>
      </c>
      <c r="K2757" s="26">
        <v>172204.56320512207</v>
      </c>
      <c r="L2757" s="26">
        <v>0</v>
      </c>
      <c r="M2757" s="26">
        <v>0</v>
      </c>
      <c r="N2757" s="26">
        <v>0</v>
      </c>
      <c r="O2757" s="26">
        <v>0</v>
      </c>
      <c r="P2757" s="26">
        <v>0</v>
      </c>
      <c r="Q2757" s="26">
        <v>0</v>
      </c>
      <c r="R2757" s="26">
        <v>1008.7379250083671</v>
      </c>
      <c r="S2757" s="26">
        <v>234.44276841543504</v>
      </c>
      <c r="T2757" s="26">
        <v>12.645842209558525</v>
      </c>
      <c r="U2757" s="26">
        <v>2001.5294057742669</v>
      </c>
      <c r="V2757" s="26">
        <v>0</v>
      </c>
      <c r="W2757" s="26">
        <v>105.04478152794657</v>
      </c>
      <c r="X2757" s="26">
        <v>0</v>
      </c>
      <c r="Y2757" s="26">
        <v>6664808</v>
      </c>
      <c r="Z2757" s="26">
        <v>2001</v>
      </c>
      <c r="AA2757" s="26" t="b">
        <v>1</v>
      </c>
      <c r="AB2757" s="27" t="s">
        <v>54</v>
      </c>
      <c r="AC2757" s="16">
        <f t="shared" si="131"/>
        <v>1701304.0861864754</v>
      </c>
      <c r="AD2757" s="16">
        <f t="shared" si="130"/>
        <v>3362.4007229355748</v>
      </c>
      <c r="AE2757" s="16" t="str">
        <f>VLOOKUP(AB2757,aircraft!A:B,2,FALSE)</f>
        <v>Passenger</v>
      </c>
      <c r="AF2757" s="16" t="str">
        <f t="shared" si="132"/>
        <v/>
      </c>
    </row>
    <row r="2758" spans="1:32" x14ac:dyDescent="0.25">
      <c r="A2758" s="26">
        <v>0</v>
      </c>
      <c r="B2758" s="26">
        <v>0</v>
      </c>
      <c r="C2758" s="26">
        <v>0</v>
      </c>
      <c r="D2758" s="26">
        <v>0</v>
      </c>
      <c r="E2758" s="26">
        <v>0</v>
      </c>
      <c r="F2758" s="26">
        <v>653.3103077115627</v>
      </c>
      <c r="G2758" s="26">
        <v>46.273514314918856</v>
      </c>
      <c r="H2758" s="26">
        <v>0</v>
      </c>
      <c r="I2758" s="26">
        <v>277.28752461630904</v>
      </c>
      <c r="J2758" s="26">
        <v>0</v>
      </c>
      <c r="K2758" s="26">
        <v>0</v>
      </c>
      <c r="L2758" s="26">
        <v>0</v>
      </c>
      <c r="M2758" s="26">
        <v>0</v>
      </c>
      <c r="N2758" s="26">
        <v>0</v>
      </c>
      <c r="O2758" s="26">
        <v>0</v>
      </c>
      <c r="P2758" s="26">
        <v>0</v>
      </c>
      <c r="Q2758" s="26">
        <v>0</v>
      </c>
      <c r="R2758" s="26">
        <v>0.29433517710054885</v>
      </c>
      <c r="S2758" s="26">
        <v>0.10615750501721936</v>
      </c>
      <c r="T2758" s="26">
        <v>0</v>
      </c>
      <c r="U2758" s="26">
        <v>1.298904034371114</v>
      </c>
      <c r="V2758" s="26">
        <v>0</v>
      </c>
      <c r="W2758" s="26">
        <v>0</v>
      </c>
      <c r="X2758" s="26">
        <v>0</v>
      </c>
      <c r="Y2758" s="26">
        <v>10630</v>
      </c>
      <c r="Z2758" s="26">
        <v>2001</v>
      </c>
      <c r="AA2758" s="26" t="b">
        <v>1</v>
      </c>
      <c r="AB2758" s="27" t="s">
        <v>55</v>
      </c>
      <c r="AC2758" s="16">
        <f t="shared" si="131"/>
        <v>976.87134664279063</v>
      </c>
      <c r="AD2758" s="16">
        <f t="shared" si="130"/>
        <v>1.6993967164888821</v>
      </c>
      <c r="AE2758" s="16" t="str">
        <f>VLOOKUP(AB2758,aircraft!A:B,2,FALSE)</f>
        <v>Passenger</v>
      </c>
      <c r="AF2758" s="16" t="str">
        <f t="shared" si="132"/>
        <v/>
      </c>
    </row>
    <row r="2759" spans="1:32" x14ac:dyDescent="0.25">
      <c r="A2759" s="26">
        <v>0</v>
      </c>
      <c r="B2759" s="26">
        <v>0</v>
      </c>
      <c r="C2759" s="26">
        <v>0</v>
      </c>
      <c r="D2759" s="26">
        <v>0</v>
      </c>
      <c r="E2759" s="26">
        <v>0</v>
      </c>
      <c r="F2759" s="26">
        <v>74.945464657943532</v>
      </c>
      <c r="G2759" s="26">
        <v>4.2261184493518735</v>
      </c>
      <c r="H2759" s="26">
        <v>0</v>
      </c>
      <c r="I2759" s="26">
        <v>24.210349144722791</v>
      </c>
      <c r="J2759" s="26">
        <v>0</v>
      </c>
      <c r="K2759" s="26">
        <v>0</v>
      </c>
      <c r="L2759" s="26">
        <v>0</v>
      </c>
      <c r="M2759" s="26">
        <v>0</v>
      </c>
      <c r="N2759" s="26">
        <v>0</v>
      </c>
      <c r="O2759" s="26">
        <v>0</v>
      </c>
      <c r="P2759" s="26">
        <v>0</v>
      </c>
      <c r="Q2759" s="26">
        <v>0</v>
      </c>
      <c r="R2759" s="26">
        <v>7.2493381400370704E-2</v>
      </c>
      <c r="S2759" s="26">
        <v>2.2655518773397859E-2</v>
      </c>
      <c r="T2759" s="26">
        <v>0</v>
      </c>
      <c r="U2759" s="26">
        <v>0.12978765884872509</v>
      </c>
      <c r="V2759" s="26">
        <v>0</v>
      </c>
      <c r="W2759" s="26">
        <v>0</v>
      </c>
      <c r="X2759" s="26">
        <v>0</v>
      </c>
      <c r="Y2759" s="26">
        <v>1556</v>
      </c>
      <c r="Z2759" s="26">
        <v>2001</v>
      </c>
      <c r="AA2759" s="26" t="b">
        <v>1</v>
      </c>
      <c r="AB2759" s="27" t="s">
        <v>152</v>
      </c>
      <c r="AC2759" s="16">
        <f t="shared" si="131"/>
        <v>103.3819322520182</v>
      </c>
      <c r="AD2759" s="16">
        <f t="shared" si="130"/>
        <v>0.22493655902249365</v>
      </c>
      <c r="AE2759" s="16" t="str">
        <f>VLOOKUP(AB2759,aircraft!A:B,2,FALSE)</f>
        <v>Passenger</v>
      </c>
      <c r="AF2759" s="16" t="str">
        <f t="shared" si="132"/>
        <v/>
      </c>
    </row>
    <row r="2760" spans="1:32" x14ac:dyDescent="0.25">
      <c r="A2760" s="26">
        <v>0</v>
      </c>
      <c r="B2760" s="26">
        <v>0</v>
      </c>
      <c r="C2760" s="26">
        <v>0</v>
      </c>
      <c r="D2760" s="26">
        <v>0</v>
      </c>
      <c r="E2760" s="26">
        <v>0</v>
      </c>
      <c r="F2760" s="26">
        <v>93.28585423191636</v>
      </c>
      <c r="G2760" s="26">
        <v>5.9092217594894425</v>
      </c>
      <c r="H2760" s="26">
        <v>0</v>
      </c>
      <c r="I2760" s="26">
        <v>27.628254802272942</v>
      </c>
      <c r="J2760" s="26">
        <v>0</v>
      </c>
      <c r="K2760" s="26">
        <v>0</v>
      </c>
      <c r="L2760" s="26">
        <v>0</v>
      </c>
      <c r="M2760" s="26">
        <v>0</v>
      </c>
      <c r="N2760" s="26">
        <v>0</v>
      </c>
      <c r="O2760" s="26">
        <v>0</v>
      </c>
      <c r="P2760" s="26">
        <v>0</v>
      </c>
      <c r="Q2760" s="26">
        <v>0</v>
      </c>
      <c r="R2760" s="26">
        <v>0.12151267489535282</v>
      </c>
      <c r="S2760" s="26">
        <v>4.7329778834455188E-2</v>
      </c>
      <c r="T2760" s="26">
        <v>0</v>
      </c>
      <c r="U2760" s="26">
        <v>0.22128788571416433</v>
      </c>
      <c r="V2760" s="26">
        <v>0</v>
      </c>
      <c r="W2760" s="26">
        <v>0</v>
      </c>
      <c r="X2760" s="26">
        <v>0</v>
      </c>
      <c r="Y2760" s="26">
        <v>2008</v>
      </c>
      <c r="Z2760" s="26">
        <v>2001</v>
      </c>
      <c r="AA2760" s="26" t="b">
        <v>1</v>
      </c>
      <c r="AB2760" s="27" t="s">
        <v>185</v>
      </c>
      <c r="AC2760" s="16">
        <f t="shared" si="131"/>
        <v>126.82333079367874</v>
      </c>
      <c r="AD2760" s="16">
        <f t="shared" si="130"/>
        <v>0.39013033944397235</v>
      </c>
      <c r="AE2760" s="16" t="str">
        <f>VLOOKUP(AB2760,aircraft!A:B,2,FALSE)</f>
        <v>Passenger</v>
      </c>
      <c r="AF2760" s="16" t="str">
        <f t="shared" si="132"/>
        <v/>
      </c>
    </row>
    <row r="2761" spans="1:32" x14ac:dyDescent="0.25">
      <c r="A2761" s="26">
        <v>0</v>
      </c>
      <c r="B2761" s="26">
        <v>0</v>
      </c>
      <c r="C2761" s="26">
        <v>0</v>
      </c>
      <c r="D2761" s="26">
        <v>0</v>
      </c>
      <c r="E2761" s="26">
        <v>0</v>
      </c>
      <c r="F2761" s="26">
        <v>293.50239069129719</v>
      </c>
      <c r="G2761" s="26">
        <v>11.320401795068891</v>
      </c>
      <c r="H2761" s="26">
        <v>17.459820880293844</v>
      </c>
      <c r="I2761" s="26">
        <v>72.385037346149559</v>
      </c>
      <c r="J2761" s="26">
        <v>0</v>
      </c>
      <c r="K2761" s="26">
        <v>62.180594354867935</v>
      </c>
      <c r="L2761" s="26">
        <v>0</v>
      </c>
      <c r="M2761" s="26">
        <v>0</v>
      </c>
      <c r="N2761" s="26">
        <v>0</v>
      </c>
      <c r="O2761" s="26">
        <v>0</v>
      </c>
      <c r="P2761" s="26">
        <v>0</v>
      </c>
      <c r="Q2761" s="26">
        <v>0</v>
      </c>
      <c r="R2761" s="26">
        <v>4.2508254383719022</v>
      </c>
      <c r="S2761" s="26">
        <v>0.64220637616934173</v>
      </c>
      <c r="T2761" s="26">
        <v>0.12623450679353088</v>
      </c>
      <c r="U2761" s="26">
        <v>4.1064030556938622</v>
      </c>
      <c r="V2761" s="26">
        <v>0</v>
      </c>
      <c r="W2761" s="26">
        <v>6.404600762682372E-2</v>
      </c>
      <c r="X2761" s="26">
        <v>0</v>
      </c>
      <c r="Y2761" s="26">
        <v>2598</v>
      </c>
      <c r="Z2761" s="26">
        <v>2001</v>
      </c>
      <c r="AA2761" s="26" t="b">
        <v>1</v>
      </c>
      <c r="AB2761" s="27" t="s">
        <v>57</v>
      </c>
      <c r="AC2761" s="16">
        <f t="shared" si="131"/>
        <v>456.8482450676774</v>
      </c>
      <c r="AD2761" s="16">
        <f t="shared" si="130"/>
        <v>9.1897153846554591</v>
      </c>
      <c r="AE2761" s="16" t="str">
        <f>VLOOKUP(AB2761,aircraft!A:B,2,FALSE)</f>
        <v>Passenger</v>
      </c>
      <c r="AF2761" s="16" t="str">
        <f t="shared" si="132"/>
        <v/>
      </c>
    </row>
    <row r="2762" spans="1:32" x14ac:dyDescent="0.25">
      <c r="A2762" s="26">
        <v>0</v>
      </c>
      <c r="B2762" s="26">
        <v>0</v>
      </c>
      <c r="C2762" s="26">
        <v>0</v>
      </c>
      <c r="D2762" s="26">
        <v>0</v>
      </c>
      <c r="E2762" s="26">
        <v>0</v>
      </c>
      <c r="F2762" s="26">
        <v>58260.224552222498</v>
      </c>
      <c r="G2762" s="26">
        <v>2247.0997563211754</v>
      </c>
      <c r="H2762" s="26">
        <v>3465.774444738327</v>
      </c>
      <c r="I2762" s="26">
        <v>24934.324237039127</v>
      </c>
      <c r="J2762" s="26">
        <v>0</v>
      </c>
      <c r="K2762" s="26">
        <v>10654.936137133209</v>
      </c>
      <c r="L2762" s="26">
        <v>0</v>
      </c>
      <c r="M2762" s="26">
        <v>0</v>
      </c>
      <c r="N2762" s="26">
        <v>0</v>
      </c>
      <c r="O2762" s="26">
        <v>0</v>
      </c>
      <c r="P2762" s="26">
        <v>0</v>
      </c>
      <c r="Q2762" s="26">
        <v>0</v>
      </c>
      <c r="R2762" s="26">
        <v>843.78884951682289</v>
      </c>
      <c r="S2762" s="26">
        <v>127.47796566961441</v>
      </c>
      <c r="T2762" s="26">
        <v>25.05754959851587</v>
      </c>
      <c r="U2762" s="26">
        <v>1414.524175058473</v>
      </c>
      <c r="V2762" s="26">
        <v>0</v>
      </c>
      <c r="W2762" s="26">
        <v>10.974583440094291</v>
      </c>
      <c r="X2762" s="26">
        <v>0</v>
      </c>
      <c r="Y2762" s="26">
        <v>311788</v>
      </c>
      <c r="Z2762" s="26">
        <v>2001</v>
      </c>
      <c r="AA2762" s="26" t="b">
        <v>1</v>
      </c>
      <c r="AB2762" s="27" t="s">
        <v>58</v>
      </c>
      <c r="AC2762" s="16">
        <f t="shared" si="131"/>
        <v>99562.359127454343</v>
      </c>
      <c r="AD2762" s="16">
        <f t="shared" si="130"/>
        <v>2421.8231232835201</v>
      </c>
      <c r="AE2762" s="16" t="str">
        <f>VLOOKUP(AB2762,aircraft!A:B,2,FALSE)</f>
        <v>Passenger</v>
      </c>
      <c r="AF2762" s="16" t="str">
        <f t="shared" si="132"/>
        <v/>
      </c>
    </row>
    <row r="2763" spans="1:32" x14ac:dyDescent="0.25">
      <c r="A2763" s="26">
        <v>0</v>
      </c>
      <c r="B2763" s="26">
        <v>0</v>
      </c>
      <c r="C2763" s="26">
        <v>0</v>
      </c>
      <c r="D2763" s="26">
        <v>0</v>
      </c>
      <c r="E2763" s="26">
        <v>0</v>
      </c>
      <c r="F2763" s="26">
        <v>163.4481905233601</v>
      </c>
      <c r="G2763" s="26">
        <v>12.073581236299374</v>
      </c>
      <c r="H2763" s="26">
        <v>0</v>
      </c>
      <c r="I2763" s="26">
        <v>55.015329514059431</v>
      </c>
      <c r="J2763" s="26">
        <v>0</v>
      </c>
      <c r="K2763" s="26">
        <v>0</v>
      </c>
      <c r="L2763" s="26">
        <v>0</v>
      </c>
      <c r="M2763" s="26">
        <v>0</v>
      </c>
      <c r="N2763" s="26">
        <v>0</v>
      </c>
      <c r="O2763" s="26">
        <v>0</v>
      </c>
      <c r="P2763" s="26">
        <v>0</v>
      </c>
      <c r="Q2763" s="26">
        <v>0</v>
      </c>
      <c r="R2763" s="26">
        <v>5.5798571508483619</v>
      </c>
      <c r="S2763" s="26">
        <v>1.2270379983787216</v>
      </c>
      <c r="T2763" s="26">
        <v>0</v>
      </c>
      <c r="U2763" s="26">
        <v>5.5912076529638091</v>
      </c>
      <c r="V2763" s="26">
        <v>0</v>
      </c>
      <c r="W2763" s="26">
        <v>0</v>
      </c>
      <c r="X2763" s="26">
        <v>0</v>
      </c>
      <c r="Y2763" s="26">
        <v>4309</v>
      </c>
      <c r="Z2763" s="26">
        <v>2001</v>
      </c>
      <c r="AA2763" s="26" t="b">
        <v>1</v>
      </c>
      <c r="AB2763" s="27" t="s">
        <v>60</v>
      </c>
      <c r="AC2763" s="16">
        <f t="shared" si="131"/>
        <v>230.53710127371889</v>
      </c>
      <c r="AD2763" s="16">
        <f t="shared" si="130"/>
        <v>12.398102802190891</v>
      </c>
      <c r="AE2763" s="16" t="str">
        <f>VLOOKUP(AB2763,aircraft!A:B,2,FALSE)</f>
        <v>Passenger</v>
      </c>
      <c r="AF2763" s="16" t="str">
        <f t="shared" si="132"/>
        <v/>
      </c>
    </row>
    <row r="2764" spans="1:32" x14ac:dyDescent="0.25">
      <c r="A2764" s="26">
        <v>0</v>
      </c>
      <c r="B2764" s="26">
        <v>0</v>
      </c>
      <c r="C2764" s="26">
        <v>0</v>
      </c>
      <c r="D2764" s="26">
        <v>0</v>
      </c>
      <c r="E2764" s="26">
        <v>0</v>
      </c>
      <c r="F2764" s="26">
        <v>19.444004174548361</v>
      </c>
      <c r="G2764" s="26">
        <v>1.1304588252344334</v>
      </c>
      <c r="H2764" s="26">
        <v>0</v>
      </c>
      <c r="I2764" s="26">
        <v>4.7333508165345934</v>
      </c>
      <c r="J2764" s="26">
        <v>0</v>
      </c>
      <c r="K2764" s="26">
        <v>0</v>
      </c>
      <c r="L2764" s="26">
        <v>0</v>
      </c>
      <c r="M2764" s="26">
        <v>0</v>
      </c>
      <c r="N2764" s="26">
        <v>0</v>
      </c>
      <c r="O2764" s="26">
        <v>0</v>
      </c>
      <c r="P2764" s="26">
        <v>0</v>
      </c>
      <c r="Q2764" s="26">
        <v>0</v>
      </c>
      <c r="R2764" s="26">
        <v>0.10480557905868335</v>
      </c>
      <c r="S2764" s="26">
        <v>3.1486887568239197E-2</v>
      </c>
      <c r="T2764" s="26">
        <v>0</v>
      </c>
      <c r="U2764" s="26">
        <v>0.13183893270093275</v>
      </c>
      <c r="V2764" s="26">
        <v>0</v>
      </c>
      <c r="W2764" s="26">
        <v>0</v>
      </c>
      <c r="X2764" s="26">
        <v>0</v>
      </c>
      <c r="Y2764" s="26">
        <v>658</v>
      </c>
      <c r="Z2764" s="26">
        <v>2001</v>
      </c>
      <c r="AA2764" s="26" t="b">
        <v>1</v>
      </c>
      <c r="AB2764" s="27" t="s">
        <v>153</v>
      </c>
      <c r="AC2764" s="16">
        <f t="shared" si="131"/>
        <v>25.307813816317388</v>
      </c>
      <c r="AD2764" s="16">
        <f t="shared" si="130"/>
        <v>0.26813139932785529</v>
      </c>
      <c r="AE2764" s="16" t="str">
        <f>VLOOKUP(AB2764,aircraft!A:B,2,FALSE)</f>
        <v>Passenger</v>
      </c>
      <c r="AF2764" s="16" t="str">
        <f t="shared" si="132"/>
        <v/>
      </c>
    </row>
    <row r="2765" spans="1:32" x14ac:dyDescent="0.25">
      <c r="A2765" s="26">
        <v>0</v>
      </c>
      <c r="B2765" s="26">
        <v>0</v>
      </c>
      <c r="C2765" s="26">
        <v>0</v>
      </c>
      <c r="D2765" s="26">
        <v>0</v>
      </c>
      <c r="E2765" s="26">
        <v>0</v>
      </c>
      <c r="F2765" s="26">
        <v>25564.247906872886</v>
      </c>
      <c r="G2765" s="26">
        <v>1730.9083495598447</v>
      </c>
      <c r="H2765" s="26">
        <v>0</v>
      </c>
      <c r="I2765" s="26">
        <v>13736.980455834409</v>
      </c>
      <c r="J2765" s="26">
        <v>0</v>
      </c>
      <c r="K2765" s="26">
        <v>5329.0546239690229</v>
      </c>
      <c r="L2765" s="26">
        <v>0</v>
      </c>
      <c r="M2765" s="26">
        <v>0</v>
      </c>
      <c r="N2765" s="26">
        <v>0</v>
      </c>
      <c r="O2765" s="26">
        <v>0</v>
      </c>
      <c r="P2765" s="26">
        <v>0</v>
      </c>
      <c r="Q2765" s="26">
        <v>0</v>
      </c>
      <c r="R2765" s="26">
        <v>0.98365253502097172</v>
      </c>
      <c r="S2765" s="26">
        <v>0.36349075052202651</v>
      </c>
      <c r="T2765" s="26">
        <v>0</v>
      </c>
      <c r="U2765" s="26">
        <v>2.8847658728247536</v>
      </c>
      <c r="V2765" s="26">
        <v>0</v>
      </c>
      <c r="W2765" s="26">
        <v>5.4889258719953125</v>
      </c>
      <c r="X2765" s="26">
        <v>0</v>
      </c>
      <c r="Y2765" s="26">
        <v>425776</v>
      </c>
      <c r="Z2765" s="26">
        <v>2001</v>
      </c>
      <c r="AA2765" s="26" t="b">
        <v>1</v>
      </c>
      <c r="AB2765" s="27" t="s">
        <v>297</v>
      </c>
      <c r="AC2765" s="16">
        <f t="shared" si="131"/>
        <v>46361.191336236167</v>
      </c>
      <c r="AD2765" s="16">
        <f t="shared" si="130"/>
        <v>9.7208350303630642</v>
      </c>
      <c r="AE2765" s="16" t="str">
        <f>VLOOKUP(AB2765,aircraft!A:B,2,FALSE)</f>
        <v>Passenger</v>
      </c>
      <c r="AF2765" s="16" t="str">
        <f t="shared" si="132"/>
        <v/>
      </c>
    </row>
    <row r="2766" spans="1:32" x14ac:dyDescent="0.25">
      <c r="A2766" s="26">
        <v>0</v>
      </c>
      <c r="B2766" s="26">
        <v>0</v>
      </c>
      <c r="C2766" s="26">
        <v>0</v>
      </c>
      <c r="D2766" s="26">
        <v>0</v>
      </c>
      <c r="E2766" s="26">
        <v>0</v>
      </c>
      <c r="F2766" s="26">
        <v>19361.680390974307</v>
      </c>
      <c r="G2766" s="26">
        <v>836.54771160074927</v>
      </c>
      <c r="H2766" s="26">
        <v>1147.3618244791032</v>
      </c>
      <c r="I2766" s="26">
        <v>6359.4981547137768</v>
      </c>
      <c r="J2766" s="26">
        <v>0</v>
      </c>
      <c r="K2766" s="26">
        <v>2612.6044301441752</v>
      </c>
      <c r="L2766" s="26">
        <v>0</v>
      </c>
      <c r="M2766" s="26">
        <v>0</v>
      </c>
      <c r="N2766" s="26">
        <v>0</v>
      </c>
      <c r="O2766" s="26">
        <v>0</v>
      </c>
      <c r="P2766" s="26">
        <v>0</v>
      </c>
      <c r="Q2766" s="26">
        <v>0</v>
      </c>
      <c r="R2766" s="26">
        <v>15.651661577731076</v>
      </c>
      <c r="S2766" s="26">
        <v>2.6971316890821289</v>
      </c>
      <c r="T2766" s="26">
        <v>0.45014640490627078</v>
      </c>
      <c r="U2766" s="26">
        <v>21.384351199944582</v>
      </c>
      <c r="V2766" s="26">
        <v>0</v>
      </c>
      <c r="W2766" s="26">
        <v>2.6909823715087695</v>
      </c>
      <c r="X2766" s="26">
        <v>0</v>
      </c>
      <c r="Y2766" s="26">
        <v>39499</v>
      </c>
      <c r="Z2766" s="26">
        <v>2001</v>
      </c>
      <c r="AA2766" s="26" t="b">
        <v>1</v>
      </c>
      <c r="AB2766" s="27" t="s">
        <v>67</v>
      </c>
      <c r="AC2766" s="16">
        <f t="shared" si="131"/>
        <v>30317.692511912112</v>
      </c>
      <c r="AD2766" s="16">
        <f t="shared" si="130"/>
        <v>42.874273243172823</v>
      </c>
      <c r="AE2766" s="16" t="str">
        <f>VLOOKUP(AB2766,aircraft!A:B,2,FALSE)</f>
        <v>Passenger</v>
      </c>
      <c r="AF2766" s="16" t="str">
        <f t="shared" si="132"/>
        <v/>
      </c>
    </row>
    <row r="2767" spans="1:32" x14ac:dyDescent="0.25">
      <c r="A2767" s="26">
        <v>0</v>
      </c>
      <c r="B2767" s="26">
        <v>0</v>
      </c>
      <c r="C2767" s="26">
        <v>0</v>
      </c>
      <c r="D2767" s="26">
        <v>0</v>
      </c>
      <c r="E2767" s="26">
        <v>0</v>
      </c>
      <c r="F2767" s="26">
        <v>200368.6427354695</v>
      </c>
      <c r="G2767" s="26">
        <v>8138.3976618010493</v>
      </c>
      <c r="H2767" s="26">
        <v>12019.130005267099</v>
      </c>
      <c r="I2767" s="26">
        <v>69388.093984926847</v>
      </c>
      <c r="J2767" s="26">
        <v>0</v>
      </c>
      <c r="K2767" s="26">
        <v>23826.891820209112</v>
      </c>
      <c r="L2767" s="26">
        <v>0</v>
      </c>
      <c r="M2767" s="26">
        <v>0</v>
      </c>
      <c r="N2767" s="26">
        <v>0</v>
      </c>
      <c r="O2767" s="26">
        <v>0</v>
      </c>
      <c r="P2767" s="26">
        <v>0</v>
      </c>
      <c r="Q2767" s="26">
        <v>0</v>
      </c>
      <c r="R2767" s="26">
        <v>109.57257548721401</v>
      </c>
      <c r="S2767" s="26">
        <v>18.058354159567941</v>
      </c>
      <c r="T2767" s="26">
        <v>3.9479221208196793</v>
      </c>
      <c r="U2767" s="26">
        <v>184.59793267845555</v>
      </c>
      <c r="V2767" s="26">
        <v>0</v>
      </c>
      <c r="W2767" s="26">
        <v>24.541696827977464</v>
      </c>
      <c r="X2767" s="26">
        <v>0</v>
      </c>
      <c r="Y2767" s="26">
        <v>591300</v>
      </c>
      <c r="Z2767" s="26">
        <v>2001</v>
      </c>
      <c r="AA2767" s="26" t="b">
        <v>1</v>
      </c>
      <c r="AB2767" s="27" t="s">
        <v>68</v>
      </c>
      <c r="AC2767" s="16">
        <f t="shared" si="131"/>
        <v>313741.1562076736</v>
      </c>
      <c r="AD2767" s="16">
        <f t="shared" si="130"/>
        <v>340.71848127403467</v>
      </c>
      <c r="AE2767" s="16" t="str">
        <f>VLOOKUP(AB2767,aircraft!A:B,2,FALSE)</f>
        <v>Passenger</v>
      </c>
      <c r="AF2767" s="16" t="str">
        <f t="shared" si="132"/>
        <v/>
      </c>
    </row>
    <row r="2768" spans="1:32" x14ac:dyDescent="0.25">
      <c r="A2768" s="26">
        <v>0</v>
      </c>
      <c r="B2768" s="26">
        <v>0</v>
      </c>
      <c r="C2768" s="26">
        <v>0</v>
      </c>
      <c r="D2768" s="26">
        <v>0</v>
      </c>
      <c r="E2768" s="26">
        <v>0</v>
      </c>
      <c r="F2768" s="26">
        <v>2277474.5825278037</v>
      </c>
      <c r="G2768" s="26">
        <v>132878.83817552752</v>
      </c>
      <c r="H2768" s="26">
        <v>46638.324218855712</v>
      </c>
      <c r="I2768" s="26">
        <v>1132447.9332875579</v>
      </c>
      <c r="J2768" s="26">
        <v>0</v>
      </c>
      <c r="K2768" s="26">
        <v>352925.10219512624</v>
      </c>
      <c r="L2768" s="26">
        <v>0</v>
      </c>
      <c r="M2768" s="26">
        <v>0</v>
      </c>
      <c r="N2768" s="26">
        <v>0</v>
      </c>
      <c r="O2768" s="26">
        <v>0</v>
      </c>
      <c r="P2768" s="26">
        <v>0</v>
      </c>
      <c r="Q2768" s="26">
        <v>0</v>
      </c>
      <c r="R2768" s="26">
        <v>3527.897782404631</v>
      </c>
      <c r="S2768" s="26">
        <v>651.97311257134811</v>
      </c>
      <c r="T2768" s="26">
        <v>38.309312912013816</v>
      </c>
      <c r="U2768" s="26">
        <v>5339.7443782034734</v>
      </c>
      <c r="V2768" s="26">
        <v>0</v>
      </c>
      <c r="W2768" s="26">
        <v>363.51282938673017</v>
      </c>
      <c r="X2768" s="26">
        <v>0</v>
      </c>
      <c r="Y2768" s="26">
        <v>8805475</v>
      </c>
      <c r="Z2768" s="26">
        <v>2001</v>
      </c>
      <c r="AA2768" s="26" t="b">
        <v>1</v>
      </c>
      <c r="AB2768" s="27" t="s">
        <v>69</v>
      </c>
      <c r="AC2768" s="16">
        <f t="shared" si="131"/>
        <v>3942364.7804048704</v>
      </c>
      <c r="AD2768" s="16">
        <f t="shared" si="130"/>
        <v>9921.4374154781981</v>
      </c>
      <c r="AE2768" s="16" t="str">
        <f>VLOOKUP(AB2768,aircraft!A:B,2,FALSE)</f>
        <v>Passenger</v>
      </c>
      <c r="AF2768" s="16" t="str">
        <f t="shared" si="132"/>
        <v/>
      </c>
    </row>
    <row r="2769" spans="1:32" x14ac:dyDescent="0.25">
      <c r="A2769" s="26">
        <v>0</v>
      </c>
      <c r="B2769" s="26">
        <v>0</v>
      </c>
      <c r="C2769" s="26">
        <v>0</v>
      </c>
      <c r="D2769" s="26">
        <v>0</v>
      </c>
      <c r="E2769" s="26">
        <v>0</v>
      </c>
      <c r="F2769" s="26">
        <v>6846559.5573607329</v>
      </c>
      <c r="G2769" s="26">
        <v>323375.36591875163</v>
      </c>
      <c r="H2769" s="26">
        <v>307417.48783430195</v>
      </c>
      <c r="I2769" s="26">
        <v>3002389.4404849261</v>
      </c>
      <c r="J2769" s="26">
        <v>0</v>
      </c>
      <c r="K2769" s="26">
        <v>1350057.0567524428</v>
      </c>
      <c r="L2769" s="26">
        <v>0</v>
      </c>
      <c r="M2769" s="26">
        <v>0</v>
      </c>
      <c r="N2769" s="26">
        <v>0</v>
      </c>
      <c r="O2769" s="26">
        <v>0</v>
      </c>
      <c r="P2769" s="26">
        <v>0</v>
      </c>
      <c r="Q2769" s="26">
        <v>0</v>
      </c>
      <c r="R2769" s="26">
        <v>2348.8377461525934</v>
      </c>
      <c r="S2769" s="26">
        <v>561.00882730886769</v>
      </c>
      <c r="T2769" s="26">
        <v>26.888011116811153</v>
      </c>
      <c r="U2769" s="26">
        <v>5249.9720657822327</v>
      </c>
      <c r="V2769" s="26">
        <v>0</v>
      </c>
      <c r="W2769" s="26">
        <v>1390.5586694773185</v>
      </c>
      <c r="X2769" s="26">
        <v>0</v>
      </c>
      <c r="Y2769" s="26">
        <v>42951382</v>
      </c>
      <c r="Z2769" s="26">
        <v>2001</v>
      </c>
      <c r="AA2769" s="26" t="b">
        <v>1</v>
      </c>
      <c r="AB2769" s="27" t="s">
        <v>70</v>
      </c>
      <c r="AC2769" s="16">
        <f t="shared" si="131"/>
        <v>11829798.908351157</v>
      </c>
      <c r="AD2769" s="16">
        <f t="shared" si="130"/>
        <v>9577.265319837823</v>
      </c>
      <c r="AE2769" s="16" t="str">
        <f>VLOOKUP(AB2769,aircraft!A:B,2,FALSE)</f>
        <v>Passenger</v>
      </c>
      <c r="AF2769" s="16" t="str">
        <f t="shared" si="132"/>
        <v/>
      </c>
    </row>
    <row r="2770" spans="1:32" x14ac:dyDescent="0.25">
      <c r="A2770" s="26">
        <v>0</v>
      </c>
      <c r="B2770" s="26">
        <v>0</v>
      </c>
      <c r="C2770" s="26">
        <v>0</v>
      </c>
      <c r="D2770" s="26">
        <v>0</v>
      </c>
      <c r="E2770" s="26">
        <v>0</v>
      </c>
      <c r="F2770" s="26">
        <v>4850933.0852942979</v>
      </c>
      <c r="G2770" s="26">
        <v>214023.81354071561</v>
      </c>
      <c r="H2770" s="26">
        <v>336707.54735568434</v>
      </c>
      <c r="I2770" s="26">
        <v>2344838.4730822993</v>
      </c>
      <c r="J2770" s="26">
        <v>0</v>
      </c>
      <c r="K2770" s="26">
        <v>911862.8691787913</v>
      </c>
      <c r="L2770" s="26">
        <v>0</v>
      </c>
      <c r="M2770" s="26">
        <v>0</v>
      </c>
      <c r="N2770" s="26">
        <v>0</v>
      </c>
      <c r="O2770" s="26">
        <v>0</v>
      </c>
      <c r="P2770" s="26">
        <v>0</v>
      </c>
      <c r="Q2770" s="26">
        <v>0</v>
      </c>
      <c r="R2770" s="26">
        <v>1260.0153763230414</v>
      </c>
      <c r="S2770" s="26">
        <v>304.73923356951093</v>
      </c>
      <c r="T2770" s="26">
        <v>23.623822647290549</v>
      </c>
      <c r="U2770" s="26">
        <v>3338.742616513342</v>
      </c>
      <c r="V2770" s="26">
        <v>0</v>
      </c>
      <c r="W2770" s="26">
        <v>939.2186884021022</v>
      </c>
      <c r="X2770" s="26">
        <v>0</v>
      </c>
      <c r="Y2770" s="26">
        <v>31469913</v>
      </c>
      <c r="Z2770" s="26">
        <v>2001</v>
      </c>
      <c r="AA2770" s="26" t="b">
        <v>1</v>
      </c>
      <c r="AB2770" s="27" t="s">
        <v>71</v>
      </c>
      <c r="AC2770" s="16">
        <f t="shared" si="131"/>
        <v>8658365.7884517889</v>
      </c>
      <c r="AD2770" s="16">
        <f t="shared" si="130"/>
        <v>5866.3397374552869</v>
      </c>
      <c r="AE2770" s="16" t="str">
        <f>VLOOKUP(AB2770,aircraft!A:B,2,FALSE)</f>
        <v>Passenger</v>
      </c>
      <c r="AF2770" s="16" t="str">
        <f t="shared" si="132"/>
        <v/>
      </c>
    </row>
    <row r="2771" spans="1:32" x14ac:dyDescent="0.25">
      <c r="A2771" s="26">
        <v>0</v>
      </c>
      <c r="B2771" s="26">
        <v>0</v>
      </c>
      <c r="C2771" s="26">
        <v>0</v>
      </c>
      <c r="D2771" s="26">
        <v>0</v>
      </c>
      <c r="E2771" s="26">
        <v>0</v>
      </c>
      <c r="F2771" s="26">
        <v>1976289.12915605</v>
      </c>
      <c r="G2771" s="26">
        <v>85645.08471502953</v>
      </c>
      <c r="H2771" s="26">
        <v>133174.02733033212</v>
      </c>
      <c r="I2771" s="26">
        <v>951886.20313419309</v>
      </c>
      <c r="J2771" s="26">
        <v>0</v>
      </c>
      <c r="K2771" s="26">
        <v>457489.6548849892</v>
      </c>
      <c r="L2771" s="26">
        <v>0</v>
      </c>
      <c r="M2771" s="26">
        <v>0</v>
      </c>
      <c r="N2771" s="26">
        <v>0</v>
      </c>
      <c r="O2771" s="26">
        <v>0</v>
      </c>
      <c r="P2771" s="26">
        <v>0</v>
      </c>
      <c r="Q2771" s="26">
        <v>0</v>
      </c>
      <c r="R2771" s="26">
        <v>680.88455793237881</v>
      </c>
      <c r="S2771" s="26">
        <v>166.98452182219424</v>
      </c>
      <c r="T2771" s="26">
        <v>10.248818849402756</v>
      </c>
      <c r="U2771" s="26">
        <v>1847.4875834235786</v>
      </c>
      <c r="V2771" s="26">
        <v>0</v>
      </c>
      <c r="W2771" s="26">
        <v>471.21431099127363</v>
      </c>
      <c r="X2771" s="26">
        <v>0</v>
      </c>
      <c r="Y2771" s="26">
        <v>11093603</v>
      </c>
      <c r="Z2771" s="26">
        <v>2001</v>
      </c>
      <c r="AA2771" s="26" t="b">
        <v>1</v>
      </c>
      <c r="AB2771" s="27" t="s">
        <v>154</v>
      </c>
      <c r="AC2771" s="16">
        <f t="shared" si="131"/>
        <v>3604484.0992205939</v>
      </c>
      <c r="AD2771" s="16">
        <f t="shared" si="130"/>
        <v>3176.819793018828</v>
      </c>
      <c r="AE2771" s="16" t="str">
        <f>VLOOKUP(AB2771,aircraft!A:B,2,FALSE)</f>
        <v>Passenger</v>
      </c>
      <c r="AF2771" s="16" t="str">
        <f t="shared" si="132"/>
        <v/>
      </c>
    </row>
    <row r="2772" spans="1:32" x14ac:dyDescent="0.25">
      <c r="A2772" s="26">
        <v>0</v>
      </c>
      <c r="B2772" s="26">
        <v>0</v>
      </c>
      <c r="C2772" s="26">
        <v>0</v>
      </c>
      <c r="D2772" s="26">
        <v>0</v>
      </c>
      <c r="E2772" s="26">
        <v>0</v>
      </c>
      <c r="F2772" s="26">
        <v>94028.668627415871</v>
      </c>
      <c r="G2772" s="26">
        <v>4365.793244670419</v>
      </c>
      <c r="H2772" s="26">
        <v>3698.17991094533</v>
      </c>
      <c r="I2772" s="26">
        <v>41652.74771440855</v>
      </c>
      <c r="J2772" s="26">
        <v>0</v>
      </c>
      <c r="K2772" s="26">
        <v>24151.809281210706</v>
      </c>
      <c r="L2772" s="26">
        <v>0</v>
      </c>
      <c r="M2772" s="26">
        <v>0</v>
      </c>
      <c r="N2772" s="26">
        <v>0</v>
      </c>
      <c r="O2772" s="26">
        <v>0</v>
      </c>
      <c r="P2772" s="26">
        <v>0</v>
      </c>
      <c r="Q2772" s="26">
        <v>0</v>
      </c>
      <c r="R2772" s="26">
        <v>48.309157953054118</v>
      </c>
      <c r="S2772" s="26">
        <v>13.441670537587129</v>
      </c>
      <c r="T2772" s="26">
        <v>0.36981800865994513</v>
      </c>
      <c r="U2772" s="26">
        <v>128.12377701789831</v>
      </c>
      <c r="V2772" s="26">
        <v>0</v>
      </c>
      <c r="W2772" s="26">
        <v>8.9361692961651045</v>
      </c>
      <c r="X2772" s="26">
        <v>0</v>
      </c>
      <c r="Y2772" s="26">
        <v>662021</v>
      </c>
      <c r="Z2772" s="26">
        <v>2001</v>
      </c>
      <c r="AA2772" s="26" t="b">
        <v>1</v>
      </c>
      <c r="AB2772" s="27" t="s">
        <v>216</v>
      </c>
      <c r="AC2772" s="16">
        <f t="shared" si="131"/>
        <v>167897.19877865087</v>
      </c>
      <c r="AD2772" s="16">
        <f t="shared" si="130"/>
        <v>199.1805928133646</v>
      </c>
      <c r="AE2772" s="16" t="str">
        <f>VLOOKUP(AB2772,aircraft!A:B,2,FALSE)</f>
        <v>Passenger</v>
      </c>
      <c r="AF2772" s="16" t="str">
        <f t="shared" si="132"/>
        <v/>
      </c>
    </row>
    <row r="2773" spans="1:32" x14ac:dyDescent="0.25">
      <c r="A2773" s="26">
        <v>0</v>
      </c>
      <c r="B2773" s="26">
        <v>0</v>
      </c>
      <c r="C2773" s="26">
        <v>0</v>
      </c>
      <c r="D2773" s="26">
        <v>0</v>
      </c>
      <c r="E2773" s="26">
        <v>0</v>
      </c>
      <c r="F2773" s="26">
        <v>587011.81990009325</v>
      </c>
      <c r="G2773" s="26">
        <v>28233.708454738178</v>
      </c>
      <c r="H2773" s="26">
        <v>15419.215257064614</v>
      </c>
      <c r="I2773" s="26">
        <v>176988.79574901029</v>
      </c>
      <c r="J2773" s="26">
        <v>0</v>
      </c>
      <c r="K2773" s="26">
        <v>134572.78635255375</v>
      </c>
      <c r="L2773" s="26">
        <v>0</v>
      </c>
      <c r="M2773" s="26">
        <v>0</v>
      </c>
      <c r="N2773" s="26">
        <v>0</v>
      </c>
      <c r="O2773" s="26">
        <v>0</v>
      </c>
      <c r="P2773" s="26">
        <v>0</v>
      </c>
      <c r="Q2773" s="26">
        <v>0</v>
      </c>
      <c r="R2773" s="26">
        <v>304.16233970345388</v>
      </c>
      <c r="S2773" s="26">
        <v>85.676067630033671</v>
      </c>
      <c r="T2773" s="26">
        <v>1.7959990966532176</v>
      </c>
      <c r="U2773" s="26">
        <v>568.29509916256563</v>
      </c>
      <c r="V2773" s="26">
        <v>0</v>
      </c>
      <c r="W2773" s="26">
        <v>49.791930182167903</v>
      </c>
      <c r="X2773" s="26">
        <v>0</v>
      </c>
      <c r="Y2773" s="26">
        <v>6025544</v>
      </c>
      <c r="Z2773" s="26">
        <v>2001</v>
      </c>
      <c r="AA2773" s="26" t="b">
        <v>1</v>
      </c>
      <c r="AB2773" s="27" t="s">
        <v>215</v>
      </c>
      <c r="AC2773" s="16">
        <f t="shared" si="131"/>
        <v>942226.32571345998</v>
      </c>
      <c r="AD2773" s="16">
        <f t="shared" si="130"/>
        <v>1009.7214357748743</v>
      </c>
      <c r="AE2773" s="16" t="str">
        <f>VLOOKUP(AB2773,aircraft!A:B,2,FALSE)</f>
        <v>Passenger</v>
      </c>
      <c r="AF2773" s="16" t="str">
        <f t="shared" si="132"/>
        <v/>
      </c>
    </row>
    <row r="2774" spans="1:32" x14ac:dyDescent="0.25">
      <c r="A2774" s="26">
        <v>0</v>
      </c>
      <c r="B2774" s="26">
        <v>0</v>
      </c>
      <c r="C2774" s="26">
        <v>0</v>
      </c>
      <c r="D2774" s="26">
        <v>0</v>
      </c>
      <c r="E2774" s="26">
        <v>0</v>
      </c>
      <c r="F2774" s="26">
        <v>3192527.4157250416</v>
      </c>
      <c r="G2774" s="26">
        <v>113552.12268232759</v>
      </c>
      <c r="H2774" s="26">
        <v>201514.20445793102</v>
      </c>
      <c r="I2774" s="26">
        <v>1327756.1146443142</v>
      </c>
      <c r="J2774" s="26">
        <v>0</v>
      </c>
      <c r="K2774" s="26">
        <v>579446.93001795583</v>
      </c>
      <c r="L2774" s="26">
        <v>0</v>
      </c>
      <c r="M2774" s="26">
        <v>0</v>
      </c>
      <c r="N2774" s="26">
        <v>0</v>
      </c>
      <c r="O2774" s="26">
        <v>0</v>
      </c>
      <c r="P2774" s="26">
        <v>0</v>
      </c>
      <c r="Q2774" s="26">
        <v>0</v>
      </c>
      <c r="R2774" s="26">
        <v>1101.4522794269872</v>
      </c>
      <c r="S2774" s="26">
        <v>217.12146362098298</v>
      </c>
      <c r="T2774" s="26">
        <v>20.142889478576389</v>
      </c>
      <c r="U2774" s="26">
        <v>2532.5211515575129</v>
      </c>
      <c r="V2774" s="26">
        <v>0</v>
      </c>
      <c r="W2774" s="26">
        <v>214.39536079857677</v>
      </c>
      <c r="X2774" s="26">
        <v>0</v>
      </c>
      <c r="Y2774" s="26">
        <v>19874556</v>
      </c>
      <c r="Z2774" s="26">
        <v>2001</v>
      </c>
      <c r="AA2774" s="26" t="b">
        <v>1</v>
      </c>
      <c r="AB2774" s="27" t="s">
        <v>212</v>
      </c>
      <c r="AC2774" s="16">
        <f t="shared" si="131"/>
        <v>5414796.7875275705</v>
      </c>
      <c r="AD2774" s="16">
        <f t="shared" si="130"/>
        <v>4085.6331448826359</v>
      </c>
      <c r="AE2774" s="16" t="str">
        <f>VLOOKUP(AB2774,aircraft!A:B,2,FALSE)</f>
        <v>Passenger</v>
      </c>
      <c r="AF2774" s="16" t="str">
        <f t="shared" si="132"/>
        <v/>
      </c>
    </row>
    <row r="2775" spans="1:32" x14ac:dyDescent="0.25">
      <c r="A2775" s="26">
        <v>0</v>
      </c>
      <c r="B2775" s="26">
        <v>0</v>
      </c>
      <c r="C2775" s="26">
        <v>0</v>
      </c>
      <c r="D2775" s="26">
        <v>0</v>
      </c>
      <c r="E2775" s="26">
        <v>0</v>
      </c>
      <c r="F2775" s="26">
        <v>36181.099608407349</v>
      </c>
      <c r="G2775" s="26">
        <v>1378.400969328475</v>
      </c>
      <c r="H2775" s="26">
        <v>2541.718849403338</v>
      </c>
      <c r="I2775" s="26">
        <v>14745.758104530276</v>
      </c>
      <c r="J2775" s="26">
        <v>0</v>
      </c>
      <c r="K2775" s="26">
        <v>9434.4526599932578</v>
      </c>
      <c r="L2775" s="26">
        <v>0</v>
      </c>
      <c r="M2775" s="26">
        <v>0</v>
      </c>
      <c r="N2775" s="26">
        <v>0</v>
      </c>
      <c r="O2775" s="26">
        <v>0</v>
      </c>
      <c r="P2775" s="26">
        <v>0</v>
      </c>
      <c r="Q2775" s="26">
        <v>0</v>
      </c>
      <c r="R2775" s="26">
        <v>12.43444902352395</v>
      </c>
      <c r="S2775" s="26">
        <v>2.6189618858846186</v>
      </c>
      <c r="T2775" s="26">
        <v>0.25417189701285053</v>
      </c>
      <c r="U2775" s="26">
        <v>28.016940871024698</v>
      </c>
      <c r="V2775" s="26">
        <v>0</v>
      </c>
      <c r="W2775" s="26">
        <v>3.4907474303361457</v>
      </c>
      <c r="X2775" s="26">
        <v>0</v>
      </c>
      <c r="Y2775" s="26">
        <v>76960</v>
      </c>
      <c r="Z2775" s="26">
        <v>2001</v>
      </c>
      <c r="AA2775" s="26" t="b">
        <v>1</v>
      </c>
      <c r="AB2775" s="27" t="s">
        <v>256</v>
      </c>
      <c r="AC2775" s="16">
        <f t="shared" si="131"/>
        <v>64281.430191662701</v>
      </c>
      <c r="AD2775" s="16">
        <f t="shared" si="130"/>
        <v>46.815271107782259</v>
      </c>
      <c r="AE2775" s="16" t="str">
        <f>VLOOKUP(AB2775,aircraft!A:B,2,FALSE)</f>
        <v>Passenger</v>
      </c>
      <c r="AF2775" s="16" t="str">
        <f t="shared" si="132"/>
        <v/>
      </c>
    </row>
    <row r="2776" spans="1:32" x14ac:dyDescent="0.25">
      <c r="A2776" s="26">
        <v>0</v>
      </c>
      <c r="B2776" s="26">
        <v>0</v>
      </c>
      <c r="C2776" s="26">
        <v>0</v>
      </c>
      <c r="D2776" s="26">
        <v>0</v>
      </c>
      <c r="E2776" s="26">
        <v>0</v>
      </c>
      <c r="F2776" s="26">
        <v>648.02624985217528</v>
      </c>
      <c r="G2776" s="26">
        <v>29.154433494221575</v>
      </c>
      <c r="H2776" s="26">
        <v>84.608161745667445</v>
      </c>
      <c r="I2776" s="26">
        <v>434.41128243499946</v>
      </c>
      <c r="J2776" s="26">
        <v>0</v>
      </c>
      <c r="K2776" s="26">
        <v>115.96964299678802</v>
      </c>
      <c r="L2776" s="26">
        <v>0</v>
      </c>
      <c r="M2776" s="26">
        <v>0</v>
      </c>
      <c r="N2776" s="26">
        <v>0</v>
      </c>
      <c r="O2776" s="26">
        <v>0</v>
      </c>
      <c r="P2776" s="26">
        <v>0</v>
      </c>
      <c r="Q2776" s="26">
        <v>0</v>
      </c>
      <c r="R2776" s="26">
        <v>2.6835633142100299</v>
      </c>
      <c r="S2776" s="26">
        <v>0.75509979378818959</v>
      </c>
      <c r="T2776" s="26">
        <v>5.0764899458603692E-2</v>
      </c>
      <c r="U2776" s="26">
        <v>11.25125171274364</v>
      </c>
      <c r="V2776" s="26">
        <v>0</v>
      </c>
      <c r="W2776" s="26">
        <v>3.247150090638197E-2</v>
      </c>
      <c r="X2776" s="26">
        <v>0</v>
      </c>
      <c r="Y2776" s="26">
        <v>1371</v>
      </c>
      <c r="Z2776" s="26">
        <v>2001</v>
      </c>
      <c r="AA2776" s="26" t="b">
        <v>1</v>
      </c>
      <c r="AB2776" s="27" t="s">
        <v>72</v>
      </c>
      <c r="AC2776" s="16">
        <f t="shared" si="131"/>
        <v>1312.1697705238519</v>
      </c>
      <c r="AD2776" s="16">
        <f t="shared" si="130"/>
        <v>14.773151221106845</v>
      </c>
      <c r="AE2776" s="16" t="str">
        <f>VLOOKUP(AB2776,aircraft!A:B,2,FALSE)</f>
        <v>Passenger (not used as freighter)</v>
      </c>
      <c r="AF2776" s="16" t="str">
        <f t="shared" si="132"/>
        <v/>
      </c>
    </row>
    <row r="2777" spans="1:32" x14ac:dyDescent="0.25">
      <c r="A2777" s="26">
        <v>0</v>
      </c>
      <c r="B2777" s="26">
        <v>0</v>
      </c>
      <c r="C2777" s="26">
        <v>0</v>
      </c>
      <c r="D2777" s="26">
        <v>0</v>
      </c>
      <c r="E2777" s="26">
        <v>0</v>
      </c>
      <c r="F2777" s="26">
        <v>51661.221555518008</v>
      </c>
      <c r="G2777" s="26">
        <v>1826.459885596003</v>
      </c>
      <c r="H2777" s="26">
        <v>6597.3381964343807</v>
      </c>
      <c r="I2777" s="26">
        <v>25949.388559898041</v>
      </c>
      <c r="J2777" s="26">
        <v>0</v>
      </c>
      <c r="K2777" s="26">
        <v>8637.462494298079</v>
      </c>
      <c r="L2777" s="26">
        <v>0</v>
      </c>
      <c r="M2777" s="26">
        <v>0</v>
      </c>
      <c r="N2777" s="26">
        <v>0</v>
      </c>
      <c r="O2777" s="26">
        <v>0</v>
      </c>
      <c r="P2777" s="26">
        <v>0</v>
      </c>
      <c r="Q2777" s="26">
        <v>0</v>
      </c>
      <c r="R2777" s="26">
        <v>221.88306438670571</v>
      </c>
      <c r="S2777" s="26">
        <v>43.060572991917702</v>
      </c>
      <c r="T2777" s="26">
        <v>8.8872939460108942</v>
      </c>
      <c r="U2777" s="26">
        <v>608.78655406179416</v>
      </c>
      <c r="V2777" s="26">
        <v>0</v>
      </c>
      <c r="W2777" s="26">
        <v>2.4184895629989001</v>
      </c>
      <c r="X2777" s="26">
        <v>0</v>
      </c>
      <c r="Y2777" s="26">
        <v>49753</v>
      </c>
      <c r="Z2777" s="26">
        <v>2001</v>
      </c>
      <c r="AA2777" s="26" t="b">
        <v>1</v>
      </c>
      <c r="AB2777" s="27" t="s">
        <v>73</v>
      </c>
      <c r="AC2777" s="16">
        <f t="shared" si="131"/>
        <v>94671.870691744509</v>
      </c>
      <c r="AD2777" s="16">
        <f t="shared" si="130"/>
        <v>885.03597494942733</v>
      </c>
      <c r="AE2777" s="16" t="str">
        <f>VLOOKUP(AB2777,aircraft!A:B,2,FALSE)</f>
        <v>Passenger</v>
      </c>
      <c r="AF2777" s="16" t="str">
        <f t="shared" si="132"/>
        <v/>
      </c>
    </row>
    <row r="2778" spans="1:32" x14ac:dyDescent="0.25">
      <c r="A2778" s="26">
        <v>0</v>
      </c>
      <c r="B2778" s="26">
        <v>0</v>
      </c>
      <c r="C2778" s="26">
        <v>0</v>
      </c>
      <c r="D2778" s="26">
        <v>0</v>
      </c>
      <c r="E2778" s="26">
        <v>0</v>
      </c>
      <c r="F2778" s="26">
        <v>678.63989147550774</v>
      </c>
      <c r="G2778" s="26">
        <v>28.161297690719756</v>
      </c>
      <c r="H2778" s="26">
        <v>89.031860882639876</v>
      </c>
      <c r="I2778" s="26">
        <v>451.95040882633657</v>
      </c>
      <c r="J2778" s="26">
        <v>0</v>
      </c>
      <c r="K2778" s="26">
        <v>157.18235015795472</v>
      </c>
      <c r="L2778" s="26">
        <v>0</v>
      </c>
      <c r="M2778" s="26">
        <v>0</v>
      </c>
      <c r="N2778" s="26">
        <v>0</v>
      </c>
      <c r="O2778" s="26">
        <v>0</v>
      </c>
      <c r="P2778" s="26">
        <v>0</v>
      </c>
      <c r="Q2778" s="26">
        <v>0</v>
      </c>
      <c r="R2778" s="26">
        <v>0.5294583411800251</v>
      </c>
      <c r="S2778" s="26">
        <v>0.10650100329211513</v>
      </c>
      <c r="T2778" s="26">
        <v>2.6856989229614339E-2</v>
      </c>
      <c r="U2778" s="26">
        <v>1.7091958086202899</v>
      </c>
      <c r="V2778" s="26">
        <v>0</v>
      </c>
      <c r="W2778" s="26">
        <v>4.4011059219718714E-2</v>
      </c>
      <c r="X2778" s="26">
        <v>0</v>
      </c>
      <c r="Y2778" s="26">
        <v>370</v>
      </c>
      <c r="Z2778" s="26">
        <v>2001</v>
      </c>
      <c r="AA2778" s="26" t="b">
        <v>1</v>
      </c>
      <c r="AB2778" s="27" t="s">
        <v>74</v>
      </c>
      <c r="AC2778" s="16">
        <f t="shared" si="131"/>
        <v>1404.9658090331586</v>
      </c>
      <c r="AD2778" s="16">
        <f t="shared" si="130"/>
        <v>2.4160232015417633</v>
      </c>
      <c r="AE2778" s="16" t="str">
        <f>VLOOKUP(AB2778,aircraft!A:B,2,FALSE)</f>
        <v>Freighter (combi)</v>
      </c>
      <c r="AF2778" s="16" t="str">
        <f t="shared" si="132"/>
        <v/>
      </c>
    </row>
    <row r="2779" spans="1:32" x14ac:dyDescent="0.25">
      <c r="A2779" s="26">
        <v>0</v>
      </c>
      <c r="B2779" s="26">
        <v>0</v>
      </c>
      <c r="C2779" s="26">
        <v>0</v>
      </c>
      <c r="D2779" s="26">
        <v>0</v>
      </c>
      <c r="E2779" s="26">
        <v>0</v>
      </c>
      <c r="F2779" s="26">
        <v>68111.355617754583</v>
      </c>
      <c r="G2779" s="26">
        <v>1502.0179824031295</v>
      </c>
      <c r="H2779" s="26">
        <v>8337.6484386897082</v>
      </c>
      <c r="I2779" s="26">
        <v>26962.128930913066</v>
      </c>
      <c r="J2779" s="26">
        <v>0</v>
      </c>
      <c r="K2779" s="26">
        <v>11877.784771320257</v>
      </c>
      <c r="L2779" s="26">
        <v>0</v>
      </c>
      <c r="M2779" s="26">
        <v>0</v>
      </c>
      <c r="N2779" s="26">
        <v>0</v>
      </c>
      <c r="O2779" s="26">
        <v>0</v>
      </c>
      <c r="P2779" s="26">
        <v>0</v>
      </c>
      <c r="Q2779" s="26">
        <v>0</v>
      </c>
      <c r="R2779" s="26">
        <v>224.7266709710143</v>
      </c>
      <c r="S2779" s="26">
        <v>27.65195554380476</v>
      </c>
      <c r="T2779" s="26">
        <v>7.3700485398711768</v>
      </c>
      <c r="U2779" s="26">
        <v>499.75740170108014</v>
      </c>
      <c r="V2779" s="26">
        <v>0</v>
      </c>
      <c r="W2779" s="26">
        <v>3.3257798247979258</v>
      </c>
      <c r="X2779" s="26">
        <v>0</v>
      </c>
      <c r="Y2779" s="26">
        <v>32613</v>
      </c>
      <c r="Z2779" s="26">
        <v>2001</v>
      </c>
      <c r="AA2779" s="26" t="b">
        <v>1</v>
      </c>
      <c r="AB2779" s="27" t="s">
        <v>75</v>
      </c>
      <c r="AC2779" s="16">
        <f t="shared" si="131"/>
        <v>116790.93574108076</v>
      </c>
      <c r="AD2779" s="16">
        <f t="shared" si="130"/>
        <v>762.83185658056834</v>
      </c>
      <c r="AE2779" s="16" t="str">
        <f>VLOOKUP(AB2779,aircraft!A:B,2,FALSE)</f>
        <v>Freighter (combi)</v>
      </c>
      <c r="AF2779" s="16" t="str">
        <f t="shared" si="132"/>
        <v/>
      </c>
    </row>
    <row r="2780" spans="1:32" x14ac:dyDescent="0.25">
      <c r="A2780" s="26">
        <v>0</v>
      </c>
      <c r="B2780" s="26">
        <v>0</v>
      </c>
      <c r="C2780" s="26">
        <v>0</v>
      </c>
      <c r="D2780" s="26">
        <v>0</v>
      </c>
      <c r="E2780" s="26">
        <v>0</v>
      </c>
      <c r="F2780" s="26">
        <v>2200.0912579770684</v>
      </c>
      <c r="G2780" s="26">
        <v>90.341899216484791</v>
      </c>
      <c r="H2780" s="26">
        <v>286.76838206112382</v>
      </c>
      <c r="I2780" s="26">
        <v>1459.9180611878037</v>
      </c>
      <c r="J2780" s="26">
        <v>0</v>
      </c>
      <c r="K2780" s="26">
        <v>471.54705047386415</v>
      </c>
      <c r="L2780" s="26">
        <v>0</v>
      </c>
      <c r="M2780" s="26">
        <v>0</v>
      </c>
      <c r="N2780" s="26">
        <v>0</v>
      </c>
      <c r="O2780" s="26">
        <v>0</v>
      </c>
      <c r="P2780" s="26">
        <v>0</v>
      </c>
      <c r="Q2780" s="26">
        <v>0</v>
      </c>
      <c r="R2780" s="26">
        <v>14.632596790409242</v>
      </c>
      <c r="S2780" s="26">
        <v>2.8406075336971708</v>
      </c>
      <c r="T2780" s="26">
        <v>0.74196332065737325</v>
      </c>
      <c r="U2780" s="26">
        <v>45.903996696517588</v>
      </c>
      <c r="V2780" s="26">
        <v>0</v>
      </c>
      <c r="W2780" s="26">
        <v>0.13203317765915615</v>
      </c>
      <c r="X2780" s="26">
        <v>0</v>
      </c>
      <c r="Y2780" s="26">
        <v>2369</v>
      </c>
      <c r="Z2780" s="26">
        <v>2001</v>
      </c>
      <c r="AA2780" s="26" t="b">
        <v>1</v>
      </c>
      <c r="AB2780" s="27" t="s">
        <v>76</v>
      </c>
      <c r="AC2780" s="16">
        <f t="shared" si="131"/>
        <v>4508.6666509163442</v>
      </c>
      <c r="AD2780" s="16">
        <f t="shared" si="130"/>
        <v>64.251197518940529</v>
      </c>
      <c r="AE2780" s="16" t="str">
        <f>VLOOKUP(AB2780,aircraft!A:B,2,FALSE)</f>
        <v>Passenger</v>
      </c>
      <c r="AF2780" s="16" t="str">
        <f t="shared" si="132"/>
        <v/>
      </c>
    </row>
    <row r="2781" spans="1:32" x14ac:dyDescent="0.25">
      <c r="A2781" s="26">
        <v>0</v>
      </c>
      <c r="B2781" s="26">
        <v>0</v>
      </c>
      <c r="C2781" s="26">
        <v>0</v>
      </c>
      <c r="D2781" s="26">
        <v>0</v>
      </c>
      <c r="E2781" s="26">
        <v>0</v>
      </c>
      <c r="F2781" s="26">
        <v>2200.0912579770684</v>
      </c>
      <c r="G2781" s="26">
        <v>90.341899216484791</v>
      </c>
      <c r="H2781" s="26">
        <v>286.76838206112382</v>
      </c>
      <c r="I2781" s="26">
        <v>1152.5502829797344</v>
      </c>
      <c r="J2781" s="26">
        <v>0</v>
      </c>
      <c r="K2781" s="26">
        <v>415.83813793809895</v>
      </c>
      <c r="L2781" s="26">
        <v>0</v>
      </c>
      <c r="M2781" s="26">
        <v>0</v>
      </c>
      <c r="N2781" s="26">
        <v>0</v>
      </c>
      <c r="O2781" s="26">
        <v>0</v>
      </c>
      <c r="P2781" s="26">
        <v>0</v>
      </c>
      <c r="Q2781" s="26">
        <v>0</v>
      </c>
      <c r="R2781" s="26">
        <v>14.632596790409242</v>
      </c>
      <c r="S2781" s="26">
        <v>2.8406075336971708</v>
      </c>
      <c r="T2781" s="26">
        <v>0.74196332065737325</v>
      </c>
      <c r="U2781" s="26">
        <v>36.239475206866587</v>
      </c>
      <c r="V2781" s="26">
        <v>0</v>
      </c>
      <c r="W2781" s="26">
        <v>0.11643468173252165</v>
      </c>
      <c r="X2781" s="26">
        <v>0</v>
      </c>
      <c r="Y2781" s="26">
        <v>2394</v>
      </c>
      <c r="Z2781" s="26">
        <v>2001</v>
      </c>
      <c r="AA2781" s="26" t="b">
        <v>1</v>
      </c>
      <c r="AB2781" s="27" t="s">
        <v>232</v>
      </c>
      <c r="AC2781" s="16">
        <f t="shared" si="131"/>
        <v>4145.5899601725105</v>
      </c>
      <c r="AD2781" s="16">
        <f t="shared" si="130"/>
        <v>54.571077533362889</v>
      </c>
      <c r="AE2781" s="16" t="str">
        <f>VLOOKUP(AB2781,aircraft!A:B,2,FALSE)</f>
        <v>Freighter (combi)</v>
      </c>
      <c r="AF2781" s="16" t="str">
        <f t="shared" si="132"/>
        <v/>
      </c>
    </row>
    <row r="2782" spans="1:32" x14ac:dyDescent="0.25">
      <c r="A2782" s="26">
        <v>0</v>
      </c>
      <c r="B2782" s="26">
        <v>0</v>
      </c>
      <c r="C2782" s="26">
        <v>0</v>
      </c>
      <c r="D2782" s="26">
        <v>0</v>
      </c>
      <c r="E2782" s="26">
        <v>0</v>
      </c>
      <c r="F2782" s="26">
        <v>56365.070803723822</v>
      </c>
      <c r="G2782" s="26">
        <v>3476.8449946006504</v>
      </c>
      <c r="H2782" s="26">
        <v>2085.463339049707</v>
      </c>
      <c r="I2782" s="26">
        <v>32159.358751337837</v>
      </c>
      <c r="J2782" s="26">
        <v>0</v>
      </c>
      <c r="K2782" s="26">
        <v>12089.758784695423</v>
      </c>
      <c r="L2782" s="26">
        <v>0</v>
      </c>
      <c r="M2782" s="26">
        <v>0</v>
      </c>
      <c r="N2782" s="26">
        <v>0</v>
      </c>
      <c r="O2782" s="26">
        <v>0</v>
      </c>
      <c r="P2782" s="26">
        <v>0</v>
      </c>
      <c r="Q2782" s="26">
        <v>0</v>
      </c>
      <c r="R2782" s="26">
        <v>21.118804005029112</v>
      </c>
      <c r="S2782" s="26">
        <v>6.6602884462242047</v>
      </c>
      <c r="T2782" s="26">
        <v>0.28462694394949872</v>
      </c>
      <c r="U2782" s="26">
        <v>61.951824747993498</v>
      </c>
      <c r="V2782" s="26">
        <v>0</v>
      </c>
      <c r="W2782" s="26">
        <v>18.13463833467565</v>
      </c>
      <c r="X2782" s="26">
        <v>0</v>
      </c>
      <c r="Y2782" s="26">
        <v>81538</v>
      </c>
      <c r="Z2782" s="26">
        <v>2001</v>
      </c>
      <c r="AA2782" s="26" t="b">
        <v>1</v>
      </c>
      <c r="AB2782" s="27" t="s">
        <v>77</v>
      </c>
      <c r="AC2782" s="16">
        <f t="shared" si="131"/>
        <v>106176.49667340744</v>
      </c>
      <c r="AD2782" s="16">
        <f t="shared" si="130"/>
        <v>108.15018247787197</v>
      </c>
      <c r="AE2782" s="16" t="str">
        <f>VLOOKUP(AB2782,aircraft!A:B,2,FALSE)</f>
        <v>Passenger</v>
      </c>
      <c r="AF2782" s="16" t="str">
        <f t="shared" si="132"/>
        <v/>
      </c>
    </row>
    <row r="2783" spans="1:32" x14ac:dyDescent="0.25">
      <c r="A2783" s="26">
        <v>0</v>
      </c>
      <c r="B2783" s="26">
        <v>0</v>
      </c>
      <c r="C2783" s="26">
        <v>0</v>
      </c>
      <c r="D2783" s="26">
        <v>0</v>
      </c>
      <c r="E2783" s="26">
        <v>0</v>
      </c>
      <c r="F2783" s="26">
        <v>24465.000070148213</v>
      </c>
      <c r="G2783" s="26">
        <v>516.35879154830252</v>
      </c>
      <c r="H2783" s="26">
        <v>3000.6739336609835</v>
      </c>
      <c r="I2783" s="26">
        <v>8904.552920931128</v>
      </c>
      <c r="J2783" s="26">
        <v>0</v>
      </c>
      <c r="K2783" s="26">
        <v>4566.5427893400192</v>
      </c>
      <c r="L2783" s="26">
        <v>0</v>
      </c>
      <c r="M2783" s="26">
        <v>0</v>
      </c>
      <c r="N2783" s="26">
        <v>0</v>
      </c>
      <c r="O2783" s="26">
        <v>0</v>
      </c>
      <c r="P2783" s="26">
        <v>0</v>
      </c>
      <c r="Q2783" s="26">
        <v>0</v>
      </c>
      <c r="R2783" s="26">
        <v>7.9372521407793641</v>
      </c>
      <c r="S2783" s="26">
        <v>0.88671646284681682</v>
      </c>
      <c r="T2783" s="26">
        <v>0.34401377349862139</v>
      </c>
      <c r="U2783" s="26">
        <v>15.291331915943049</v>
      </c>
      <c r="V2783" s="26">
        <v>0</v>
      </c>
      <c r="W2783" s="26">
        <v>6.8498142435509699</v>
      </c>
      <c r="X2783" s="26">
        <v>0</v>
      </c>
      <c r="Y2783" s="26">
        <v>28882</v>
      </c>
      <c r="Z2783" s="26">
        <v>2001</v>
      </c>
      <c r="AA2783" s="26" t="b">
        <v>1</v>
      </c>
      <c r="AB2783" s="27" t="s">
        <v>228</v>
      </c>
      <c r="AC2783" s="16">
        <f t="shared" si="131"/>
        <v>41453.128505628643</v>
      </c>
      <c r="AD2783" s="16">
        <f t="shared" si="130"/>
        <v>31.309128536618822</v>
      </c>
      <c r="AE2783" s="16" t="str">
        <f>VLOOKUP(AB2783,aircraft!A:B,2,FALSE)</f>
        <v>Freighter</v>
      </c>
      <c r="AF2783" s="16" t="str">
        <f t="shared" si="132"/>
        <v/>
      </c>
    </row>
    <row r="2784" spans="1:32" x14ac:dyDescent="0.25">
      <c r="A2784" s="26">
        <v>0</v>
      </c>
      <c r="B2784" s="26">
        <v>0</v>
      </c>
      <c r="C2784" s="26">
        <v>0</v>
      </c>
      <c r="D2784" s="26">
        <v>0</v>
      </c>
      <c r="E2784" s="26">
        <v>0</v>
      </c>
      <c r="F2784" s="26">
        <v>35611.177791767419</v>
      </c>
      <c r="G2784" s="26">
        <v>2202.8700004322345</v>
      </c>
      <c r="H2784" s="26">
        <v>1273.2187719877811</v>
      </c>
      <c r="I2784" s="26">
        <v>21116.794833302316</v>
      </c>
      <c r="J2784" s="26">
        <v>0</v>
      </c>
      <c r="K2784" s="26">
        <v>8665.1288462040775</v>
      </c>
      <c r="L2784" s="26">
        <v>0</v>
      </c>
      <c r="M2784" s="26">
        <v>0</v>
      </c>
      <c r="N2784" s="26">
        <v>0</v>
      </c>
      <c r="O2784" s="26">
        <v>0</v>
      </c>
      <c r="P2784" s="26">
        <v>0</v>
      </c>
      <c r="Q2784" s="26">
        <v>0</v>
      </c>
      <c r="R2784" s="26">
        <v>16.4031682667475</v>
      </c>
      <c r="S2784" s="26">
        <v>5.0936389199836603</v>
      </c>
      <c r="T2784" s="26">
        <v>0.21518124334929944</v>
      </c>
      <c r="U2784" s="26">
        <v>48.827814626879245</v>
      </c>
      <c r="V2784" s="26">
        <v>0</v>
      </c>
      <c r="W2784" s="26">
        <v>12.997693382286538</v>
      </c>
      <c r="X2784" s="26">
        <v>0</v>
      </c>
      <c r="Y2784" s="26">
        <v>31997</v>
      </c>
      <c r="Z2784" s="26">
        <v>2001</v>
      </c>
      <c r="AA2784" s="26" t="b">
        <v>1</v>
      </c>
      <c r="AB2784" s="27" t="s">
        <v>300</v>
      </c>
      <c r="AC2784" s="16">
        <f t="shared" si="131"/>
        <v>68869.190243693825</v>
      </c>
      <c r="AD2784" s="16">
        <f t="shared" si="130"/>
        <v>83.53749643924624</v>
      </c>
      <c r="AE2784" s="16" t="str">
        <f>VLOOKUP(AB2784,aircraft!A:B,2,FALSE)</f>
        <v>Freighter (combi)</v>
      </c>
      <c r="AF2784" s="16" t="str">
        <f t="shared" si="132"/>
        <v/>
      </c>
    </row>
    <row r="2785" spans="1:32" x14ac:dyDescent="0.25">
      <c r="A2785" s="26">
        <v>0</v>
      </c>
      <c r="B2785" s="26">
        <v>0</v>
      </c>
      <c r="C2785" s="26">
        <v>0</v>
      </c>
      <c r="D2785" s="26">
        <v>0</v>
      </c>
      <c r="E2785" s="26">
        <v>0</v>
      </c>
      <c r="F2785" s="26">
        <v>9861306.2393348664</v>
      </c>
      <c r="G2785" s="26">
        <v>525279.82761131076</v>
      </c>
      <c r="H2785" s="26">
        <v>42006.443079795703</v>
      </c>
      <c r="I2785" s="26">
        <v>4085690.6174795991</v>
      </c>
      <c r="J2785" s="26">
        <v>0</v>
      </c>
      <c r="K2785" s="26">
        <v>1555713.8008915847</v>
      </c>
      <c r="L2785" s="26">
        <v>0</v>
      </c>
      <c r="M2785" s="26">
        <v>0</v>
      </c>
      <c r="N2785" s="26">
        <v>0</v>
      </c>
      <c r="O2785" s="26">
        <v>0</v>
      </c>
      <c r="P2785" s="26">
        <v>0</v>
      </c>
      <c r="Q2785" s="26">
        <v>0</v>
      </c>
      <c r="R2785" s="26">
        <v>1979.7373042321844</v>
      </c>
      <c r="S2785" s="26">
        <v>334.76928887482291</v>
      </c>
      <c r="T2785" s="26">
        <v>3.5397506451353293</v>
      </c>
      <c r="U2785" s="26">
        <v>2588.515536519606</v>
      </c>
      <c r="V2785" s="26">
        <v>0</v>
      </c>
      <c r="W2785" s="26">
        <v>668.95695710168536</v>
      </c>
      <c r="X2785" s="26">
        <v>0</v>
      </c>
      <c r="Y2785" s="26">
        <v>47944529</v>
      </c>
      <c r="Z2785" s="26">
        <v>2001</v>
      </c>
      <c r="AA2785" s="26" t="b">
        <v>1</v>
      </c>
      <c r="AB2785" s="27" t="s">
        <v>78</v>
      </c>
      <c r="AC2785" s="16">
        <f t="shared" si="131"/>
        <v>16069996.928397156</v>
      </c>
      <c r="AD2785" s="16">
        <f t="shared" si="130"/>
        <v>5575.5188373734345</v>
      </c>
      <c r="AE2785" s="16" t="str">
        <f>VLOOKUP(AB2785,aircraft!A:B,2,FALSE)</f>
        <v>Passenger</v>
      </c>
      <c r="AF2785" s="16" t="str">
        <f t="shared" si="132"/>
        <v/>
      </c>
    </row>
    <row r="2786" spans="1:32" x14ac:dyDescent="0.25">
      <c r="A2786" s="26">
        <v>0</v>
      </c>
      <c r="B2786" s="26">
        <v>0</v>
      </c>
      <c r="C2786" s="26">
        <v>0</v>
      </c>
      <c r="D2786" s="26">
        <v>0</v>
      </c>
      <c r="E2786" s="26">
        <v>0</v>
      </c>
      <c r="F2786" s="26">
        <v>100750.71824733954</v>
      </c>
      <c r="G2786" s="26">
        <v>5911.2736926226216</v>
      </c>
      <c r="H2786" s="26">
        <v>78.527180126825897</v>
      </c>
      <c r="I2786" s="26">
        <v>44373.704203547284</v>
      </c>
      <c r="J2786" s="26">
        <v>0</v>
      </c>
      <c r="K2786" s="26">
        <v>10786.8848173552</v>
      </c>
      <c r="L2786" s="26">
        <v>0</v>
      </c>
      <c r="M2786" s="26">
        <v>0</v>
      </c>
      <c r="N2786" s="26">
        <v>0</v>
      </c>
      <c r="O2786" s="26">
        <v>0</v>
      </c>
      <c r="P2786" s="26">
        <v>0</v>
      </c>
      <c r="Q2786" s="26">
        <v>0</v>
      </c>
      <c r="R2786" s="26">
        <v>6.277495221153389</v>
      </c>
      <c r="S2786" s="26">
        <v>0.82757833907095713</v>
      </c>
      <c r="T2786" s="26">
        <v>3.9263591928333404E-3</v>
      </c>
      <c r="U2786" s="26">
        <v>6.2123187544214433</v>
      </c>
      <c r="V2786" s="26">
        <v>0</v>
      </c>
      <c r="W2786" s="26">
        <v>4.6383606289851027</v>
      </c>
      <c r="X2786" s="26">
        <v>0</v>
      </c>
      <c r="Y2786" s="26">
        <v>829048</v>
      </c>
      <c r="Z2786" s="26">
        <v>2001</v>
      </c>
      <c r="AA2786" s="26" t="b">
        <v>1</v>
      </c>
      <c r="AB2786" s="27" t="s">
        <v>221</v>
      </c>
      <c r="AC2786" s="16">
        <f t="shared" si="131"/>
        <v>161901.10814099148</v>
      </c>
      <c r="AD2786" s="16">
        <f t="shared" si="130"/>
        <v>17.959679302823723</v>
      </c>
      <c r="AE2786" s="16" t="str">
        <f>VLOOKUP(AB2786,aircraft!A:B,2,FALSE)</f>
        <v>Passenger</v>
      </c>
      <c r="AF2786" s="16" t="str">
        <f t="shared" si="132"/>
        <v/>
      </c>
    </row>
    <row r="2787" spans="1:32" x14ac:dyDescent="0.25">
      <c r="A2787" s="26">
        <v>0</v>
      </c>
      <c r="B2787" s="26">
        <v>0</v>
      </c>
      <c r="C2787" s="26">
        <v>0</v>
      </c>
      <c r="D2787" s="26">
        <v>0</v>
      </c>
      <c r="E2787" s="26">
        <v>0</v>
      </c>
      <c r="F2787" s="26">
        <v>4568.8523978628555</v>
      </c>
      <c r="G2787" s="26">
        <v>180.6245666474359</v>
      </c>
      <c r="H2787" s="26">
        <v>319.82585183596609</v>
      </c>
      <c r="I2787" s="26">
        <v>2033.0275443731352</v>
      </c>
      <c r="J2787" s="26">
        <v>0</v>
      </c>
      <c r="K2787" s="26">
        <v>621.70195280613234</v>
      </c>
      <c r="L2787" s="26">
        <v>0</v>
      </c>
      <c r="M2787" s="26">
        <v>0</v>
      </c>
      <c r="N2787" s="26">
        <v>0</v>
      </c>
      <c r="O2787" s="26">
        <v>0</v>
      </c>
      <c r="P2787" s="26">
        <v>0</v>
      </c>
      <c r="Q2787" s="26">
        <v>0</v>
      </c>
      <c r="R2787" s="26">
        <v>1.371344402246055</v>
      </c>
      <c r="S2787" s="26">
        <v>0.24506362584814387</v>
      </c>
      <c r="T2787" s="26">
        <v>4.4966601199679192E-2</v>
      </c>
      <c r="U2787" s="26">
        <v>2.8055218871023775</v>
      </c>
      <c r="V2787" s="26">
        <v>0</v>
      </c>
      <c r="W2787" s="26">
        <v>0.26733184878543631</v>
      </c>
      <c r="X2787" s="26">
        <v>0</v>
      </c>
      <c r="Y2787" s="26">
        <v>17266</v>
      </c>
      <c r="Z2787" s="26">
        <v>2001</v>
      </c>
      <c r="AA2787" s="26" t="b">
        <v>1</v>
      </c>
      <c r="AB2787" s="27" t="s">
        <v>79</v>
      </c>
      <c r="AC2787" s="16">
        <f t="shared" si="131"/>
        <v>7724.0323135255258</v>
      </c>
      <c r="AD2787" s="16">
        <f t="shared" si="130"/>
        <v>4.7342283651816919</v>
      </c>
      <c r="AE2787" s="16" t="str">
        <f>VLOOKUP(AB2787,aircraft!A:B,2,FALSE)</f>
        <v>Passenger</v>
      </c>
      <c r="AF2787" s="16" t="str">
        <f t="shared" si="132"/>
        <v/>
      </c>
    </row>
    <row r="2788" spans="1:32" x14ac:dyDescent="0.25">
      <c r="A2788" s="26">
        <v>0</v>
      </c>
      <c r="B2788" s="26">
        <v>0</v>
      </c>
      <c r="C2788" s="26">
        <v>0</v>
      </c>
      <c r="D2788" s="26">
        <v>0</v>
      </c>
      <c r="E2788" s="26">
        <v>0</v>
      </c>
      <c r="F2788" s="26">
        <v>330833.67251690879</v>
      </c>
      <c r="G2788" s="26">
        <v>14452.696277288391</v>
      </c>
      <c r="H2788" s="26">
        <v>22028.505417607084</v>
      </c>
      <c r="I2788" s="26">
        <v>155867.79992692504</v>
      </c>
      <c r="J2788" s="26">
        <v>0</v>
      </c>
      <c r="K2788" s="26">
        <v>41166.794577927903</v>
      </c>
      <c r="L2788" s="26">
        <v>0</v>
      </c>
      <c r="M2788" s="26">
        <v>0</v>
      </c>
      <c r="N2788" s="26">
        <v>0</v>
      </c>
      <c r="O2788" s="26">
        <v>0</v>
      </c>
      <c r="P2788" s="26">
        <v>0</v>
      </c>
      <c r="Q2788" s="26">
        <v>0</v>
      </c>
      <c r="R2788" s="26">
        <v>288.09218512143758</v>
      </c>
      <c r="S2788" s="26">
        <v>69.831571711716592</v>
      </c>
      <c r="T2788" s="26">
        <v>6.5816236024300396</v>
      </c>
      <c r="U2788" s="26">
        <v>752.74180912241638</v>
      </c>
      <c r="V2788" s="26">
        <v>0</v>
      </c>
      <c r="W2788" s="26">
        <v>17.701722269673379</v>
      </c>
      <c r="X2788" s="26">
        <v>0</v>
      </c>
      <c r="Y2788" s="26">
        <v>2020057</v>
      </c>
      <c r="Z2788" s="26">
        <v>2001</v>
      </c>
      <c r="AA2788" s="26" t="b">
        <v>1</v>
      </c>
      <c r="AB2788" s="27" t="s">
        <v>80</v>
      </c>
      <c r="AC2788" s="16">
        <f t="shared" si="131"/>
        <v>564349.46871665714</v>
      </c>
      <c r="AD2788" s="16">
        <f t="shared" si="130"/>
        <v>1134.948911827674</v>
      </c>
      <c r="AE2788" s="16" t="str">
        <f>VLOOKUP(AB2788,aircraft!A:B,2,FALSE)</f>
        <v>Passenger</v>
      </c>
      <c r="AF2788" s="16" t="str">
        <f t="shared" si="132"/>
        <v/>
      </c>
    </row>
    <row r="2789" spans="1:32" x14ac:dyDescent="0.25">
      <c r="A2789" s="26">
        <v>0</v>
      </c>
      <c r="B2789" s="26">
        <v>0</v>
      </c>
      <c r="C2789" s="26">
        <v>0</v>
      </c>
      <c r="D2789" s="26">
        <v>0</v>
      </c>
      <c r="E2789" s="26">
        <v>0</v>
      </c>
      <c r="F2789" s="26">
        <v>1966112.1854854147</v>
      </c>
      <c r="G2789" s="26">
        <v>90113.395972648301</v>
      </c>
      <c r="H2789" s="26">
        <v>127028.63998307518</v>
      </c>
      <c r="I2789" s="26">
        <v>970903.10908776324</v>
      </c>
      <c r="J2789" s="26">
        <v>0</v>
      </c>
      <c r="K2789" s="26">
        <v>282525.33790149697</v>
      </c>
      <c r="L2789" s="26">
        <v>0</v>
      </c>
      <c r="M2789" s="26">
        <v>0</v>
      </c>
      <c r="N2789" s="26">
        <v>0</v>
      </c>
      <c r="O2789" s="26">
        <v>0</v>
      </c>
      <c r="P2789" s="26">
        <v>0</v>
      </c>
      <c r="Q2789" s="26">
        <v>0</v>
      </c>
      <c r="R2789" s="26">
        <v>814.02619379138559</v>
      </c>
      <c r="S2789" s="26">
        <v>84.916668023882409</v>
      </c>
      <c r="T2789" s="26">
        <v>41.939996115780133</v>
      </c>
      <c r="U2789" s="26">
        <v>912.67826891782909</v>
      </c>
      <c r="V2789" s="26">
        <v>0</v>
      </c>
      <c r="W2789" s="26">
        <v>121.4858994234001</v>
      </c>
      <c r="X2789" s="26">
        <v>0</v>
      </c>
      <c r="Y2789" s="26">
        <v>7233375</v>
      </c>
      <c r="Z2789" s="26">
        <v>2001</v>
      </c>
      <c r="AA2789" s="26" t="b">
        <v>1</v>
      </c>
      <c r="AB2789" s="27" t="s">
        <v>145</v>
      </c>
      <c r="AC2789" s="16">
        <f t="shared" si="131"/>
        <v>3436682.6684303982</v>
      </c>
      <c r="AD2789" s="16">
        <f t="shared" si="130"/>
        <v>1975.0470262722772</v>
      </c>
      <c r="AE2789" s="16" t="str">
        <f>VLOOKUP(AB2789,aircraft!A:B,2,FALSE)</f>
        <v>Passenger</v>
      </c>
      <c r="AF2789" s="16" t="str">
        <f t="shared" si="132"/>
        <v/>
      </c>
    </row>
    <row r="2790" spans="1:32" x14ac:dyDescent="0.25">
      <c r="A2790" s="26">
        <v>0</v>
      </c>
      <c r="B2790" s="26">
        <v>0</v>
      </c>
      <c r="C2790" s="26">
        <v>0</v>
      </c>
      <c r="D2790" s="26">
        <v>0</v>
      </c>
      <c r="E2790" s="26">
        <v>0</v>
      </c>
      <c r="F2790" s="26">
        <v>988695.994789024</v>
      </c>
      <c r="G2790" s="26">
        <v>46127.794795457165</v>
      </c>
      <c r="H2790" s="26">
        <v>69455.964446038037</v>
      </c>
      <c r="I2790" s="26">
        <v>501359.02595539403</v>
      </c>
      <c r="J2790" s="26">
        <v>0</v>
      </c>
      <c r="K2790" s="26">
        <v>128837.60591795115</v>
      </c>
      <c r="L2790" s="26">
        <v>0</v>
      </c>
      <c r="M2790" s="26">
        <v>0</v>
      </c>
      <c r="N2790" s="26">
        <v>0</v>
      </c>
      <c r="O2790" s="26">
        <v>0</v>
      </c>
      <c r="P2790" s="26">
        <v>0</v>
      </c>
      <c r="Q2790" s="26">
        <v>0</v>
      </c>
      <c r="R2790" s="26">
        <v>616.86367989377516</v>
      </c>
      <c r="S2790" s="26">
        <v>164.20374550876679</v>
      </c>
      <c r="T2790" s="26">
        <v>10.390073595132566</v>
      </c>
      <c r="U2790" s="26">
        <v>1824.0436836271242</v>
      </c>
      <c r="V2790" s="26">
        <v>0</v>
      </c>
      <c r="W2790" s="26">
        <v>55.400172426152324</v>
      </c>
      <c r="X2790" s="26">
        <v>0</v>
      </c>
      <c r="Y2790" s="26">
        <v>4603867</v>
      </c>
      <c r="Z2790" s="26">
        <v>2001</v>
      </c>
      <c r="AA2790" s="26" t="b">
        <v>1</v>
      </c>
      <c r="AB2790" s="27" t="s">
        <v>81</v>
      </c>
      <c r="AC2790" s="16">
        <f t="shared" si="131"/>
        <v>1734476.3859038642</v>
      </c>
      <c r="AD2790" s="16">
        <f t="shared" si="130"/>
        <v>2670.9013550509512</v>
      </c>
      <c r="AE2790" s="16" t="str">
        <f>VLOOKUP(AB2790,aircraft!A:B,2,FALSE)</f>
        <v>Passenger (not used as freighter)</v>
      </c>
      <c r="AF2790" s="16" t="str">
        <f t="shared" si="132"/>
        <v/>
      </c>
    </row>
    <row r="2791" spans="1:32" x14ac:dyDescent="0.25">
      <c r="A2791" s="26">
        <v>0</v>
      </c>
      <c r="B2791" s="26">
        <v>0</v>
      </c>
      <c r="C2791" s="26">
        <v>0</v>
      </c>
      <c r="D2791" s="26">
        <v>0</v>
      </c>
      <c r="E2791" s="26">
        <v>0</v>
      </c>
      <c r="F2791" s="26">
        <v>15400.753710661709</v>
      </c>
      <c r="G2791" s="26">
        <v>905.79708070160859</v>
      </c>
      <c r="H2791" s="26">
        <v>681.57494095853372</v>
      </c>
      <c r="I2791" s="26">
        <v>9128.1598085625137</v>
      </c>
      <c r="J2791" s="26">
        <v>0</v>
      </c>
      <c r="K2791" s="26">
        <v>3734.6689069514359</v>
      </c>
      <c r="L2791" s="26">
        <v>0</v>
      </c>
      <c r="M2791" s="26">
        <v>0</v>
      </c>
      <c r="N2791" s="26">
        <v>0</v>
      </c>
      <c r="O2791" s="26">
        <v>0</v>
      </c>
      <c r="P2791" s="26">
        <v>0</v>
      </c>
      <c r="Q2791" s="26">
        <v>0</v>
      </c>
      <c r="R2791" s="26">
        <v>4.0405019600079619</v>
      </c>
      <c r="S2791" s="26">
        <v>1.2022200519314452</v>
      </c>
      <c r="T2791" s="26">
        <v>6.8024320423870716E-2</v>
      </c>
      <c r="U2791" s="26">
        <v>12.115358939541203</v>
      </c>
      <c r="V2791" s="26">
        <v>0</v>
      </c>
      <c r="W2791" s="26">
        <v>0.74693381686773808</v>
      </c>
      <c r="X2791" s="26">
        <v>0</v>
      </c>
      <c r="Y2791" s="26">
        <v>47212</v>
      </c>
      <c r="Z2791" s="26">
        <v>2001</v>
      </c>
      <c r="AA2791" s="26" t="b">
        <v>1</v>
      </c>
      <c r="AB2791" s="27" t="s">
        <v>203</v>
      </c>
      <c r="AC2791" s="16">
        <f t="shared" si="131"/>
        <v>29850.954447835804</v>
      </c>
      <c r="AD2791" s="16">
        <f t="shared" si="130"/>
        <v>18.173039088772221</v>
      </c>
      <c r="AE2791" s="16" t="str">
        <f>VLOOKUP(AB2791,aircraft!A:B,2,FALSE)</f>
        <v>Passenger</v>
      </c>
      <c r="AF2791" s="16" t="str">
        <f t="shared" si="132"/>
        <v/>
      </c>
    </row>
    <row r="2792" spans="1:32" x14ac:dyDescent="0.25">
      <c r="A2792" s="26">
        <v>0</v>
      </c>
      <c r="B2792" s="26">
        <v>0</v>
      </c>
      <c r="C2792" s="26">
        <v>0</v>
      </c>
      <c r="D2792" s="26">
        <v>0</v>
      </c>
      <c r="E2792" s="26">
        <v>0</v>
      </c>
      <c r="F2792" s="26">
        <v>34033.409233046594</v>
      </c>
      <c r="G2792" s="26">
        <v>1917.2411236412117</v>
      </c>
      <c r="H2792" s="26">
        <v>1505.6792173918802</v>
      </c>
      <c r="I2792" s="26">
        <v>19111.671339916498</v>
      </c>
      <c r="J2792" s="26">
        <v>0</v>
      </c>
      <c r="K2792" s="26">
        <v>7573.8220805051351</v>
      </c>
      <c r="L2792" s="26">
        <v>0</v>
      </c>
      <c r="M2792" s="26">
        <v>0</v>
      </c>
      <c r="N2792" s="26">
        <v>0</v>
      </c>
      <c r="O2792" s="26">
        <v>0</v>
      </c>
      <c r="P2792" s="26">
        <v>0</v>
      </c>
      <c r="Q2792" s="26">
        <v>0</v>
      </c>
      <c r="R2792" s="26">
        <v>5.8374951376471804</v>
      </c>
      <c r="S2792" s="26">
        <v>1.7542301529316728</v>
      </c>
      <c r="T2792" s="26">
        <v>8.7364054225356258E-2</v>
      </c>
      <c r="U2792" s="26">
        <v>17.463788756811493</v>
      </c>
      <c r="V2792" s="26">
        <v>0</v>
      </c>
      <c r="W2792" s="26">
        <v>1.5147644880484763</v>
      </c>
      <c r="X2792" s="26">
        <v>0</v>
      </c>
      <c r="Y2792" s="26">
        <v>146629</v>
      </c>
      <c r="Z2792" s="26">
        <v>2001</v>
      </c>
      <c r="AA2792" s="26" t="b">
        <v>1</v>
      </c>
      <c r="AB2792" s="27" t="s">
        <v>229</v>
      </c>
      <c r="AC2792" s="16">
        <f t="shared" si="131"/>
        <v>64141.82299450133</v>
      </c>
      <c r="AD2792" s="16">
        <f t="shared" si="130"/>
        <v>26.657642589664182</v>
      </c>
      <c r="AE2792" s="16" t="str">
        <f>VLOOKUP(AB2792,aircraft!A:B,2,FALSE)</f>
        <v>Passenger</v>
      </c>
      <c r="AF2792" s="16" t="str">
        <f t="shared" si="132"/>
        <v/>
      </c>
    </row>
    <row r="2793" spans="1:32" x14ac:dyDescent="0.25">
      <c r="A2793" s="26">
        <v>0</v>
      </c>
      <c r="B2793" s="26">
        <v>0</v>
      </c>
      <c r="C2793" s="26">
        <v>0</v>
      </c>
      <c r="D2793" s="26">
        <v>0</v>
      </c>
      <c r="E2793" s="26">
        <v>0</v>
      </c>
      <c r="F2793" s="26">
        <v>36.296912144167507</v>
      </c>
      <c r="G2793" s="26">
        <v>2.3230236411351228</v>
      </c>
      <c r="H2793" s="26">
        <v>0</v>
      </c>
      <c r="I2793" s="26">
        <v>3.8632011245511388</v>
      </c>
      <c r="J2793" s="26">
        <v>0</v>
      </c>
      <c r="K2793" s="26">
        <v>0</v>
      </c>
      <c r="L2793" s="26">
        <v>0</v>
      </c>
      <c r="M2793" s="26">
        <v>0</v>
      </c>
      <c r="N2793" s="26">
        <v>0</v>
      </c>
      <c r="O2793" s="26">
        <v>0</v>
      </c>
      <c r="P2793" s="26">
        <v>0</v>
      </c>
      <c r="Q2793" s="26">
        <v>0</v>
      </c>
      <c r="R2793" s="26">
        <v>0</v>
      </c>
      <c r="S2793" s="26">
        <v>0</v>
      </c>
      <c r="T2793" s="26">
        <v>0</v>
      </c>
      <c r="U2793" s="26">
        <v>0</v>
      </c>
      <c r="V2793" s="26">
        <v>0</v>
      </c>
      <c r="W2793" s="26">
        <v>0</v>
      </c>
      <c r="X2793" s="26">
        <v>0</v>
      </c>
      <c r="Y2793" s="26">
        <v>315</v>
      </c>
      <c r="Z2793" s="26">
        <v>2001</v>
      </c>
      <c r="AA2793" s="26" t="b">
        <v>1</v>
      </c>
      <c r="AB2793" s="27" t="s">
        <v>222</v>
      </c>
      <c r="AC2793" s="16">
        <f t="shared" si="131"/>
        <v>42.483136909853769</v>
      </c>
      <c r="AD2793" s="16">
        <f t="shared" si="130"/>
        <v>0</v>
      </c>
      <c r="AE2793" s="16" t="str">
        <f>VLOOKUP(AB2793,aircraft!A:B,2,FALSE)</f>
        <v>Passenger</v>
      </c>
      <c r="AF2793" s="16" t="str">
        <f t="shared" si="132"/>
        <v/>
      </c>
    </row>
    <row r="2794" spans="1:32" x14ac:dyDescent="0.25">
      <c r="A2794" s="26">
        <v>0</v>
      </c>
      <c r="B2794" s="26">
        <v>0</v>
      </c>
      <c r="C2794" s="26">
        <v>0</v>
      </c>
      <c r="D2794" s="26">
        <v>0</v>
      </c>
      <c r="E2794" s="26">
        <v>0</v>
      </c>
      <c r="F2794" s="26">
        <v>14496.992949614691</v>
      </c>
      <c r="G2794" s="26">
        <v>783.29717494396277</v>
      </c>
      <c r="H2794" s="26">
        <v>0</v>
      </c>
      <c r="I2794" s="26">
        <v>1458.4383892402814</v>
      </c>
      <c r="J2794" s="26">
        <v>0</v>
      </c>
      <c r="K2794" s="26">
        <v>0</v>
      </c>
      <c r="L2794" s="26">
        <v>0</v>
      </c>
      <c r="M2794" s="26">
        <v>0</v>
      </c>
      <c r="N2794" s="26">
        <v>0</v>
      </c>
      <c r="O2794" s="26">
        <v>0</v>
      </c>
      <c r="P2794" s="26">
        <v>0</v>
      </c>
      <c r="Q2794" s="26">
        <v>0</v>
      </c>
      <c r="R2794" s="26">
        <v>38.427085387394278</v>
      </c>
      <c r="S2794" s="26">
        <v>8.3760039957425505</v>
      </c>
      <c r="T2794" s="26">
        <v>0</v>
      </c>
      <c r="U2794" s="26">
        <v>16.184030299131845</v>
      </c>
      <c r="V2794" s="26">
        <v>0</v>
      </c>
      <c r="W2794" s="26">
        <v>0</v>
      </c>
      <c r="X2794" s="26">
        <v>0</v>
      </c>
      <c r="Y2794" s="26">
        <v>168160</v>
      </c>
      <c r="Z2794" s="26">
        <v>2001</v>
      </c>
      <c r="AA2794" s="26" t="b">
        <v>1</v>
      </c>
      <c r="AB2794" s="27" t="s">
        <v>223</v>
      </c>
      <c r="AC2794" s="16">
        <f t="shared" si="131"/>
        <v>16738.728513798935</v>
      </c>
      <c r="AD2794" s="16">
        <f t="shared" si="130"/>
        <v>62.98711968226867</v>
      </c>
      <c r="AE2794" s="16" t="str">
        <f>VLOOKUP(AB2794,aircraft!A:B,2,FALSE)</f>
        <v>Passenger</v>
      </c>
      <c r="AF2794" s="16" t="str">
        <f t="shared" si="132"/>
        <v/>
      </c>
    </row>
    <row r="2795" spans="1:32" x14ac:dyDescent="0.25">
      <c r="A2795" s="26">
        <v>0</v>
      </c>
      <c r="B2795" s="26">
        <v>0</v>
      </c>
      <c r="C2795" s="26">
        <v>0</v>
      </c>
      <c r="D2795" s="26">
        <v>0</v>
      </c>
      <c r="E2795" s="26">
        <v>0</v>
      </c>
      <c r="F2795" s="26">
        <v>112.28162644629633</v>
      </c>
      <c r="G2795" s="26">
        <v>7.4613018390438119</v>
      </c>
      <c r="H2795" s="26">
        <v>0</v>
      </c>
      <c r="I2795" s="26">
        <v>33.083542898025932</v>
      </c>
      <c r="J2795" s="26">
        <v>0</v>
      </c>
      <c r="K2795" s="26">
        <v>24.210740625858307</v>
      </c>
      <c r="L2795" s="26">
        <v>0</v>
      </c>
      <c r="M2795" s="26">
        <v>0</v>
      </c>
      <c r="N2795" s="26">
        <v>0</v>
      </c>
      <c r="O2795" s="26">
        <v>0</v>
      </c>
      <c r="P2795" s="26">
        <v>0</v>
      </c>
      <c r="Q2795" s="26">
        <v>0</v>
      </c>
      <c r="R2795" s="26">
        <v>2.3066463917260804E-2</v>
      </c>
      <c r="S2795" s="26">
        <v>8.356658282927058E-3</v>
      </c>
      <c r="T2795" s="26">
        <v>0</v>
      </c>
      <c r="U2795" s="26">
        <v>3.705356903545283E-2</v>
      </c>
      <c r="V2795" s="26">
        <v>0</v>
      </c>
      <c r="W2795" s="26">
        <v>1.1863263047370148E-2</v>
      </c>
      <c r="X2795" s="26">
        <v>0</v>
      </c>
      <c r="Y2795" s="26">
        <v>1165</v>
      </c>
      <c r="Z2795" s="26">
        <v>2001</v>
      </c>
      <c r="AA2795" s="26" t="b">
        <v>1</v>
      </c>
      <c r="AB2795" s="27" t="s">
        <v>235</v>
      </c>
      <c r="AC2795" s="16">
        <f t="shared" si="131"/>
        <v>177.03721180922437</v>
      </c>
      <c r="AD2795" s="16">
        <f t="shared" si="130"/>
        <v>8.0339954283010842E-2</v>
      </c>
      <c r="AE2795" s="16" t="str">
        <f>VLOOKUP(AB2795,aircraft!A:B,2,FALSE)</f>
        <v>Passenger</v>
      </c>
      <c r="AF2795" s="16" t="str">
        <f t="shared" si="132"/>
        <v/>
      </c>
    </row>
    <row r="2796" spans="1:32" x14ac:dyDescent="0.25">
      <c r="A2796" s="26">
        <v>0</v>
      </c>
      <c r="B2796" s="26">
        <v>0</v>
      </c>
      <c r="C2796" s="26">
        <v>0</v>
      </c>
      <c r="D2796" s="26">
        <v>0</v>
      </c>
      <c r="E2796" s="26">
        <v>0</v>
      </c>
      <c r="F2796" s="26">
        <v>131802.58299511427</v>
      </c>
      <c r="G2796" s="26">
        <v>9918.4191748329122</v>
      </c>
      <c r="H2796" s="26">
        <v>0</v>
      </c>
      <c r="I2796" s="26">
        <v>74928.991240086674</v>
      </c>
      <c r="J2796" s="26">
        <v>0</v>
      </c>
      <c r="K2796" s="26">
        <v>46496.889265245132</v>
      </c>
      <c r="L2796" s="26">
        <v>0</v>
      </c>
      <c r="M2796" s="26">
        <v>0</v>
      </c>
      <c r="N2796" s="26">
        <v>0</v>
      </c>
      <c r="O2796" s="26">
        <v>0</v>
      </c>
      <c r="P2796" s="26">
        <v>0</v>
      </c>
      <c r="Q2796" s="26">
        <v>0</v>
      </c>
      <c r="R2796" s="26">
        <v>95.608089334625234</v>
      </c>
      <c r="S2796" s="26">
        <v>41.829975744800898</v>
      </c>
      <c r="T2796" s="26">
        <v>0</v>
      </c>
      <c r="U2796" s="26">
        <v>316.49156626394705</v>
      </c>
      <c r="V2796" s="26">
        <v>0</v>
      </c>
      <c r="W2796" s="26">
        <v>22.783476010184607</v>
      </c>
      <c r="X2796" s="26">
        <v>0</v>
      </c>
      <c r="Y2796" s="26">
        <v>1356015</v>
      </c>
      <c r="Z2796" s="26">
        <v>2001</v>
      </c>
      <c r="AA2796" s="26" t="b">
        <v>1</v>
      </c>
      <c r="AB2796" s="27" t="s">
        <v>217</v>
      </c>
      <c r="AC2796" s="16">
        <f t="shared" si="131"/>
        <v>263146.88267527899</v>
      </c>
      <c r="AD2796" s="16">
        <f t="shared" si="130"/>
        <v>476.7131073535578</v>
      </c>
      <c r="AE2796" s="16" t="str">
        <f>VLOOKUP(AB2796,aircraft!A:B,2,FALSE)</f>
        <v>Passenger</v>
      </c>
      <c r="AF2796" s="16" t="str">
        <f t="shared" si="132"/>
        <v/>
      </c>
    </row>
    <row r="2797" spans="1:32" x14ac:dyDescent="0.25">
      <c r="A2797" s="26">
        <v>0</v>
      </c>
      <c r="B2797" s="26">
        <v>0</v>
      </c>
      <c r="C2797" s="26">
        <v>0</v>
      </c>
      <c r="D2797" s="26">
        <v>0</v>
      </c>
      <c r="E2797" s="26">
        <v>0</v>
      </c>
      <c r="F2797" s="26">
        <v>3717.5734026490741</v>
      </c>
      <c r="G2797" s="26">
        <v>255.11163958146221</v>
      </c>
      <c r="H2797" s="26">
        <v>0</v>
      </c>
      <c r="I2797" s="26">
        <v>2456.2396999616958</v>
      </c>
      <c r="J2797" s="26">
        <v>0</v>
      </c>
      <c r="K2797" s="26">
        <v>1983.9932634898432</v>
      </c>
      <c r="L2797" s="26">
        <v>0</v>
      </c>
      <c r="M2797" s="26">
        <v>0</v>
      </c>
      <c r="N2797" s="26">
        <v>0</v>
      </c>
      <c r="O2797" s="26">
        <v>0</v>
      </c>
      <c r="P2797" s="26">
        <v>0</v>
      </c>
      <c r="Q2797" s="26">
        <v>0</v>
      </c>
      <c r="R2797" s="26">
        <v>2.9572491141361406</v>
      </c>
      <c r="S2797" s="26">
        <v>1.1964735529149575</v>
      </c>
      <c r="T2797" s="26">
        <v>0</v>
      </c>
      <c r="U2797" s="26">
        <v>11.519763839256397</v>
      </c>
      <c r="V2797" s="26">
        <v>0</v>
      </c>
      <c r="W2797" s="26">
        <v>0.9721567106399065</v>
      </c>
      <c r="X2797" s="26">
        <v>0</v>
      </c>
      <c r="Y2797" s="26">
        <v>32574</v>
      </c>
      <c r="Z2797" s="26">
        <v>2001</v>
      </c>
      <c r="AA2797" s="26" t="b">
        <v>1</v>
      </c>
      <c r="AB2797" s="27" t="s">
        <v>238</v>
      </c>
      <c r="AC2797" s="16">
        <f t="shared" si="131"/>
        <v>8412.9180056820751</v>
      </c>
      <c r="AD2797" s="16">
        <f t="shared" si="130"/>
        <v>16.645643216947402</v>
      </c>
      <c r="AE2797" s="16" t="str">
        <f>VLOOKUP(AB2797,aircraft!A:B,2,FALSE)</f>
        <v>Passenger</v>
      </c>
      <c r="AF2797" s="16" t="str">
        <f t="shared" si="132"/>
        <v/>
      </c>
    </row>
    <row r="2798" spans="1:32" x14ac:dyDescent="0.25">
      <c r="A2798" s="26">
        <v>0</v>
      </c>
      <c r="B2798" s="26">
        <v>0</v>
      </c>
      <c r="C2798" s="26">
        <v>0</v>
      </c>
      <c r="D2798" s="26">
        <v>0</v>
      </c>
      <c r="E2798" s="26">
        <v>0</v>
      </c>
      <c r="F2798" s="26">
        <v>4581.7489599201972</v>
      </c>
      <c r="G2798" s="26">
        <v>301.46616362879996</v>
      </c>
      <c r="H2798" s="26">
        <v>0</v>
      </c>
      <c r="I2798" s="26">
        <v>1590.7431579178578</v>
      </c>
      <c r="J2798" s="26">
        <v>0</v>
      </c>
      <c r="K2798" s="26">
        <v>1855.1782174399759</v>
      </c>
      <c r="L2798" s="26">
        <v>0</v>
      </c>
      <c r="M2798" s="26">
        <v>0</v>
      </c>
      <c r="N2798" s="26">
        <v>0</v>
      </c>
      <c r="O2798" s="26">
        <v>0</v>
      </c>
      <c r="P2798" s="26">
        <v>0</v>
      </c>
      <c r="Q2798" s="26">
        <v>0</v>
      </c>
      <c r="R2798" s="26">
        <v>3.5672953734044865</v>
      </c>
      <c r="S2798" s="26">
        <v>1.3941130810310141</v>
      </c>
      <c r="T2798" s="26">
        <v>0</v>
      </c>
      <c r="U2798" s="26">
        <v>7.3338699960537932</v>
      </c>
      <c r="V2798" s="26">
        <v>0</v>
      </c>
      <c r="W2798" s="26">
        <v>0.90903733732686964</v>
      </c>
      <c r="X2798" s="26">
        <v>0</v>
      </c>
      <c r="Y2798" s="26">
        <v>91961</v>
      </c>
      <c r="Z2798" s="26">
        <v>2001</v>
      </c>
      <c r="AA2798" s="26" t="b">
        <v>1</v>
      </c>
      <c r="AB2798" s="27" t="s">
        <v>155</v>
      </c>
      <c r="AC2798" s="16">
        <f t="shared" si="131"/>
        <v>8329.1364989068315</v>
      </c>
      <c r="AD2798" s="16">
        <f t="shared" si="130"/>
        <v>13.204315787816164</v>
      </c>
      <c r="AE2798" s="16" t="str">
        <f>VLOOKUP(AB2798,aircraft!A:B,2,FALSE)</f>
        <v>Passenger</v>
      </c>
      <c r="AF2798" s="16" t="str">
        <f t="shared" si="132"/>
        <v/>
      </c>
    </row>
    <row r="2799" spans="1:32" x14ac:dyDescent="0.25">
      <c r="A2799" s="26">
        <v>0</v>
      </c>
      <c r="B2799" s="26">
        <v>0</v>
      </c>
      <c r="C2799" s="26">
        <v>0</v>
      </c>
      <c r="D2799" s="26">
        <v>0</v>
      </c>
      <c r="E2799" s="26">
        <v>0</v>
      </c>
      <c r="F2799" s="26">
        <v>211.29402014814059</v>
      </c>
      <c r="G2799" s="26">
        <v>3.8841698887854204</v>
      </c>
      <c r="H2799" s="26">
        <v>25.057031491219995</v>
      </c>
      <c r="I2799" s="26">
        <v>59.540205610463232</v>
      </c>
      <c r="J2799" s="26">
        <v>0</v>
      </c>
      <c r="K2799" s="26">
        <v>74.458605567320319</v>
      </c>
      <c r="L2799" s="26">
        <v>0</v>
      </c>
      <c r="M2799" s="26">
        <v>0</v>
      </c>
      <c r="N2799" s="26">
        <v>0</v>
      </c>
      <c r="O2799" s="26">
        <v>0</v>
      </c>
      <c r="P2799" s="26">
        <v>0</v>
      </c>
      <c r="Q2799" s="26">
        <v>0</v>
      </c>
      <c r="R2799" s="26">
        <v>0.31622535589494483</v>
      </c>
      <c r="S2799" s="26">
        <v>2.2683553047047014E-2</v>
      </c>
      <c r="T2799" s="26">
        <v>2.0797335521170746E-2</v>
      </c>
      <c r="U2799" s="26">
        <v>0.34771481450811526</v>
      </c>
      <c r="V2799" s="26">
        <v>0</v>
      </c>
      <c r="W2799" s="26">
        <v>4.2441403288576013E-2</v>
      </c>
      <c r="X2799" s="26">
        <v>0</v>
      </c>
      <c r="Y2799" s="26">
        <v>6002</v>
      </c>
      <c r="Z2799" s="26">
        <v>2001</v>
      </c>
      <c r="AA2799" s="26" t="b">
        <v>1</v>
      </c>
      <c r="AB2799" s="27" t="s">
        <v>224</v>
      </c>
      <c r="AC2799" s="16">
        <f t="shared" si="131"/>
        <v>374.23403270592951</v>
      </c>
      <c r="AD2799" s="16">
        <f t="shared" si="130"/>
        <v>0.74986246225985387</v>
      </c>
      <c r="AE2799" s="16" t="str">
        <f>VLOOKUP(AB2799,aircraft!A:B,2,FALSE)</f>
        <v>Passenger</v>
      </c>
      <c r="AF2799" s="16" t="str">
        <f t="shared" si="132"/>
        <v/>
      </c>
    </row>
    <row r="2800" spans="1:32" x14ac:dyDescent="0.25">
      <c r="A2800" s="26">
        <v>0</v>
      </c>
      <c r="B2800" s="26">
        <v>0</v>
      </c>
      <c r="C2800" s="26">
        <v>0</v>
      </c>
      <c r="D2800" s="26">
        <v>0</v>
      </c>
      <c r="E2800" s="26">
        <v>0</v>
      </c>
      <c r="F2800" s="26">
        <v>3020.6050684811862</v>
      </c>
      <c r="G2800" s="26">
        <v>165.96561279257929</v>
      </c>
      <c r="H2800" s="26">
        <v>0</v>
      </c>
      <c r="I2800" s="26">
        <v>554.21501284594194</v>
      </c>
      <c r="J2800" s="26">
        <v>0</v>
      </c>
      <c r="K2800" s="26">
        <v>1332.3212111067987</v>
      </c>
      <c r="L2800" s="26">
        <v>0</v>
      </c>
      <c r="M2800" s="26">
        <v>0</v>
      </c>
      <c r="N2800" s="26">
        <v>0</v>
      </c>
      <c r="O2800" s="26">
        <v>0</v>
      </c>
      <c r="P2800" s="26">
        <v>0</v>
      </c>
      <c r="Q2800" s="26">
        <v>0</v>
      </c>
      <c r="R2800" s="26">
        <v>7.4548937443475314</v>
      </c>
      <c r="S2800" s="26">
        <v>1.5003291258945899</v>
      </c>
      <c r="T2800" s="26">
        <v>0</v>
      </c>
      <c r="U2800" s="26">
        <v>5.0101036702103494</v>
      </c>
      <c r="V2800" s="26">
        <v>0</v>
      </c>
      <c r="W2800" s="26">
        <v>0.65283740118505362</v>
      </c>
      <c r="X2800" s="26">
        <v>0</v>
      </c>
      <c r="Y2800" s="26">
        <v>39764</v>
      </c>
      <c r="Z2800" s="26">
        <v>2001</v>
      </c>
      <c r="AA2800" s="26" t="b">
        <v>1</v>
      </c>
      <c r="AB2800" s="27" t="s">
        <v>148</v>
      </c>
      <c r="AC2800" s="16">
        <f t="shared" si="131"/>
        <v>5073.1069052265066</v>
      </c>
      <c r="AD2800" s="16">
        <f t="shared" si="130"/>
        <v>14.618163941637523</v>
      </c>
      <c r="AE2800" s="16" t="str">
        <f>VLOOKUP(AB2800,aircraft!A:B,2,FALSE)</f>
        <v>Passenger</v>
      </c>
      <c r="AF2800" s="16" t="str">
        <f t="shared" si="132"/>
        <v/>
      </c>
    </row>
    <row r="2801" spans="1:32" x14ac:dyDescent="0.25">
      <c r="A2801" s="26">
        <v>0</v>
      </c>
      <c r="B2801" s="26">
        <v>0</v>
      </c>
      <c r="C2801" s="26">
        <v>0</v>
      </c>
      <c r="D2801" s="26">
        <v>0</v>
      </c>
      <c r="E2801" s="26">
        <v>0</v>
      </c>
      <c r="F2801" s="26">
        <v>2358.4400575279997</v>
      </c>
      <c r="G2801" s="26">
        <v>173.19766570181375</v>
      </c>
      <c r="H2801" s="26">
        <v>0</v>
      </c>
      <c r="I2801" s="26">
        <v>917.63112011949227</v>
      </c>
      <c r="J2801" s="26">
        <v>0</v>
      </c>
      <c r="K2801" s="26">
        <v>751.15540977566798</v>
      </c>
      <c r="L2801" s="26">
        <v>0</v>
      </c>
      <c r="M2801" s="26">
        <v>0</v>
      </c>
      <c r="N2801" s="26">
        <v>0</v>
      </c>
      <c r="O2801" s="26">
        <v>0</v>
      </c>
      <c r="P2801" s="26">
        <v>0</v>
      </c>
      <c r="Q2801" s="26">
        <v>0</v>
      </c>
      <c r="R2801" s="26">
        <v>9.3730896502062979</v>
      </c>
      <c r="S2801" s="26">
        <v>3.1175578484286368</v>
      </c>
      <c r="T2801" s="26">
        <v>0</v>
      </c>
      <c r="U2801" s="26">
        <v>16.517359451114853</v>
      </c>
      <c r="V2801" s="26">
        <v>0</v>
      </c>
      <c r="W2801" s="26">
        <v>0.42815856455787266</v>
      </c>
      <c r="X2801" s="26">
        <v>0</v>
      </c>
      <c r="Y2801" s="26">
        <v>39575</v>
      </c>
      <c r="Z2801" s="26">
        <v>2001</v>
      </c>
      <c r="AA2801" s="26" t="b">
        <v>1</v>
      </c>
      <c r="AB2801" s="27" t="s">
        <v>208</v>
      </c>
      <c r="AC2801" s="16">
        <f t="shared" si="131"/>
        <v>4200.4242531249729</v>
      </c>
      <c r="AD2801" s="16">
        <f t="shared" si="130"/>
        <v>29.43616551430766</v>
      </c>
      <c r="AE2801" s="16" t="str">
        <f>VLOOKUP(AB2801,aircraft!A:B,2,FALSE)</f>
        <v>Passenger</v>
      </c>
      <c r="AF2801" s="16" t="str">
        <f t="shared" si="132"/>
        <v/>
      </c>
    </row>
    <row r="2802" spans="1:32" x14ac:dyDescent="0.25">
      <c r="A2802" s="26">
        <v>0</v>
      </c>
      <c r="B2802" s="26">
        <v>0</v>
      </c>
      <c r="C2802" s="26">
        <v>0</v>
      </c>
      <c r="D2802" s="26">
        <v>0</v>
      </c>
      <c r="E2802" s="26">
        <v>0</v>
      </c>
      <c r="F2802" s="26">
        <v>2517.1708904009888</v>
      </c>
      <c r="G2802" s="26">
        <v>143.02911021667006</v>
      </c>
      <c r="H2802" s="26">
        <v>0</v>
      </c>
      <c r="I2802" s="26">
        <v>722.84526655466289</v>
      </c>
      <c r="J2802" s="26">
        <v>0</v>
      </c>
      <c r="K2802" s="26">
        <v>1122.7382845775574</v>
      </c>
      <c r="L2802" s="26">
        <v>0</v>
      </c>
      <c r="M2802" s="26">
        <v>0</v>
      </c>
      <c r="N2802" s="26">
        <v>0</v>
      </c>
      <c r="O2802" s="26">
        <v>0</v>
      </c>
      <c r="P2802" s="26">
        <v>0</v>
      </c>
      <c r="Q2802" s="26">
        <v>0</v>
      </c>
      <c r="R2802" s="26">
        <v>6.2124114536229422</v>
      </c>
      <c r="S2802" s="26">
        <v>1.2929831445086706</v>
      </c>
      <c r="T2802" s="26">
        <v>0</v>
      </c>
      <c r="U2802" s="26">
        <v>6.5345211497660891</v>
      </c>
      <c r="V2802" s="26">
        <v>0</v>
      </c>
      <c r="W2802" s="26">
        <v>0.55014176596774378</v>
      </c>
      <c r="X2802" s="26">
        <v>0</v>
      </c>
      <c r="Y2802" s="26">
        <v>48107</v>
      </c>
      <c r="Z2802" s="26">
        <v>2001</v>
      </c>
      <c r="AA2802" s="26" t="b">
        <v>1</v>
      </c>
      <c r="AB2802" s="27" t="s">
        <v>169</v>
      </c>
      <c r="AC2802" s="16">
        <f t="shared" si="131"/>
        <v>4505.7835517498788</v>
      </c>
      <c r="AD2802" s="16">
        <f t="shared" si="130"/>
        <v>14.590057513865446</v>
      </c>
      <c r="AE2802" s="16" t="str">
        <f>VLOOKUP(AB2802,aircraft!A:B,2,FALSE)</f>
        <v>Passenger</v>
      </c>
      <c r="AF2802" s="16" t="str">
        <f t="shared" si="132"/>
        <v/>
      </c>
    </row>
    <row r="2803" spans="1:32" x14ac:dyDescent="0.25">
      <c r="A2803" s="26">
        <v>0</v>
      </c>
      <c r="B2803" s="26">
        <v>0</v>
      </c>
      <c r="C2803" s="26">
        <v>0</v>
      </c>
      <c r="D2803" s="26">
        <v>0</v>
      </c>
      <c r="E2803" s="26">
        <v>0</v>
      </c>
      <c r="F2803" s="26">
        <v>55.937130897799747</v>
      </c>
      <c r="G2803" s="26">
        <v>3.1784246714815563</v>
      </c>
      <c r="H2803" s="26">
        <v>0</v>
      </c>
      <c r="I2803" s="26">
        <v>5.1143190367956546</v>
      </c>
      <c r="J2803" s="26">
        <v>0</v>
      </c>
      <c r="K2803" s="26">
        <v>24.210740625858307</v>
      </c>
      <c r="L2803" s="26">
        <v>0</v>
      </c>
      <c r="M2803" s="26">
        <v>0</v>
      </c>
      <c r="N2803" s="26">
        <v>0</v>
      </c>
      <c r="O2803" s="26">
        <v>0</v>
      </c>
      <c r="P2803" s="26">
        <v>0</v>
      </c>
      <c r="Q2803" s="26">
        <v>0</v>
      </c>
      <c r="R2803" s="26">
        <v>0.13805358785828761</v>
      </c>
      <c r="S2803" s="26">
        <v>2.8732958766859336E-2</v>
      </c>
      <c r="T2803" s="26">
        <v>0</v>
      </c>
      <c r="U2803" s="26">
        <v>4.6233443668909052E-2</v>
      </c>
      <c r="V2803" s="26">
        <v>0</v>
      </c>
      <c r="W2803" s="26">
        <v>1.1863263047370148E-2</v>
      </c>
      <c r="X2803" s="26">
        <v>0</v>
      </c>
      <c r="Y2803" s="26">
        <v>733</v>
      </c>
      <c r="Z2803" s="26">
        <v>2001</v>
      </c>
      <c r="AA2803" s="26" t="b">
        <v>1</v>
      </c>
      <c r="AB2803" s="27" t="s">
        <v>239</v>
      </c>
      <c r="AC2803" s="16">
        <f t="shared" si="131"/>
        <v>88.440615231935269</v>
      </c>
      <c r="AD2803" s="16">
        <f t="shared" si="130"/>
        <v>0.22488325334142614</v>
      </c>
      <c r="AE2803" s="16" t="str">
        <f>VLOOKUP(AB2803,aircraft!A:B,2,FALSE)</f>
        <v>Passenger</v>
      </c>
      <c r="AF2803" s="16" t="str">
        <f t="shared" si="132"/>
        <v/>
      </c>
    </row>
    <row r="2804" spans="1:32" x14ac:dyDescent="0.25">
      <c r="A2804" s="26">
        <v>0</v>
      </c>
      <c r="B2804" s="26">
        <v>0</v>
      </c>
      <c r="C2804" s="26">
        <v>0</v>
      </c>
      <c r="D2804" s="26">
        <v>0</v>
      </c>
      <c r="E2804" s="26">
        <v>0</v>
      </c>
      <c r="F2804" s="26">
        <v>8279.0247072712209</v>
      </c>
      <c r="G2804" s="26">
        <v>648.42825180127682</v>
      </c>
      <c r="H2804" s="26">
        <v>0</v>
      </c>
      <c r="I2804" s="26">
        <v>2052.5754411847233</v>
      </c>
      <c r="J2804" s="26">
        <v>0</v>
      </c>
      <c r="K2804" s="26">
        <v>0</v>
      </c>
      <c r="L2804" s="26">
        <v>0</v>
      </c>
      <c r="M2804" s="26">
        <v>0</v>
      </c>
      <c r="N2804" s="26">
        <v>0</v>
      </c>
      <c r="O2804" s="26">
        <v>0</v>
      </c>
      <c r="P2804" s="26">
        <v>0</v>
      </c>
      <c r="Q2804" s="26">
        <v>0</v>
      </c>
      <c r="R2804" s="26">
        <v>0</v>
      </c>
      <c r="S2804" s="26">
        <v>0</v>
      </c>
      <c r="T2804" s="26">
        <v>0</v>
      </c>
      <c r="U2804" s="26">
        <v>0</v>
      </c>
      <c r="V2804" s="26">
        <v>0</v>
      </c>
      <c r="W2804" s="26">
        <v>0</v>
      </c>
      <c r="X2804" s="26">
        <v>0</v>
      </c>
      <c r="Y2804" s="26">
        <v>109561</v>
      </c>
      <c r="Z2804" s="26">
        <v>2001</v>
      </c>
      <c r="AA2804" s="26" t="b">
        <v>1</v>
      </c>
      <c r="AB2804" s="27" t="s">
        <v>95</v>
      </c>
      <c r="AC2804" s="16">
        <f t="shared" si="131"/>
        <v>10980.028400257221</v>
      </c>
      <c r="AD2804" s="16">
        <f t="shared" si="130"/>
        <v>0</v>
      </c>
      <c r="AE2804" s="16" t="str">
        <f>VLOOKUP(AB2804,aircraft!A:B,2,FALSE)</f>
        <v>Passenger</v>
      </c>
      <c r="AF2804" s="16" t="str">
        <f t="shared" si="132"/>
        <v/>
      </c>
    </row>
    <row r="2805" spans="1:32" x14ac:dyDescent="0.25">
      <c r="A2805" s="26">
        <v>0</v>
      </c>
      <c r="B2805" s="26">
        <v>0</v>
      </c>
      <c r="C2805" s="26">
        <v>0</v>
      </c>
      <c r="D2805" s="26">
        <v>0</v>
      </c>
      <c r="E2805" s="26">
        <v>0</v>
      </c>
      <c r="F2805" s="26">
        <v>63590.794537278452</v>
      </c>
      <c r="G2805" s="26">
        <v>4980.5465245498071</v>
      </c>
      <c r="H2805" s="26">
        <v>0</v>
      </c>
      <c r="I2805" s="26">
        <v>7114.5172247396322</v>
      </c>
      <c r="J2805" s="26">
        <v>0</v>
      </c>
      <c r="K2805" s="26">
        <v>0</v>
      </c>
      <c r="L2805" s="26">
        <v>0</v>
      </c>
      <c r="M2805" s="26">
        <v>0</v>
      </c>
      <c r="N2805" s="26">
        <v>0</v>
      </c>
      <c r="O2805" s="26">
        <v>0</v>
      </c>
      <c r="P2805" s="26">
        <v>0</v>
      </c>
      <c r="Q2805" s="26">
        <v>0</v>
      </c>
      <c r="R2805" s="26">
        <v>0</v>
      </c>
      <c r="S2805" s="26">
        <v>0</v>
      </c>
      <c r="T2805" s="26">
        <v>0</v>
      </c>
      <c r="U2805" s="26">
        <v>0</v>
      </c>
      <c r="V2805" s="26">
        <v>0</v>
      </c>
      <c r="W2805" s="26">
        <v>0</v>
      </c>
      <c r="X2805" s="26">
        <v>0</v>
      </c>
      <c r="Y2805" s="26">
        <v>662353</v>
      </c>
      <c r="Z2805" s="26">
        <v>2001</v>
      </c>
      <c r="AA2805" s="26" t="b">
        <v>1</v>
      </c>
      <c r="AB2805" s="27" t="s">
        <v>178</v>
      </c>
      <c r="AC2805" s="16">
        <f t="shared" si="131"/>
        <v>75685.858286567891</v>
      </c>
      <c r="AD2805" s="16">
        <f t="shared" si="130"/>
        <v>0</v>
      </c>
      <c r="AE2805" s="16" t="str">
        <f>VLOOKUP(AB2805,aircraft!A:B,2,FALSE)</f>
        <v>Passenger</v>
      </c>
      <c r="AF2805" s="16" t="str">
        <f t="shared" si="132"/>
        <v/>
      </c>
    </row>
    <row r="2806" spans="1:32" x14ac:dyDescent="0.25">
      <c r="A2806" s="26">
        <v>0</v>
      </c>
      <c r="B2806" s="26">
        <v>0</v>
      </c>
      <c r="C2806" s="26">
        <v>0</v>
      </c>
      <c r="D2806" s="26">
        <v>0</v>
      </c>
      <c r="E2806" s="26">
        <v>0</v>
      </c>
      <c r="F2806" s="26">
        <v>18640.931805951564</v>
      </c>
      <c r="G2806" s="26">
        <v>1392.1559527332849</v>
      </c>
      <c r="H2806" s="26">
        <v>0</v>
      </c>
      <c r="I2806" s="26">
        <v>2630.4434643067757</v>
      </c>
      <c r="J2806" s="26">
        <v>0</v>
      </c>
      <c r="K2806" s="26">
        <v>0</v>
      </c>
      <c r="L2806" s="26">
        <v>0</v>
      </c>
      <c r="M2806" s="26">
        <v>0</v>
      </c>
      <c r="N2806" s="26">
        <v>0</v>
      </c>
      <c r="O2806" s="26">
        <v>0</v>
      </c>
      <c r="P2806" s="26">
        <v>0</v>
      </c>
      <c r="Q2806" s="26">
        <v>0</v>
      </c>
      <c r="R2806" s="26">
        <v>2.3085239403778366</v>
      </c>
      <c r="S2806" s="26">
        <v>1.1470488903211347</v>
      </c>
      <c r="T2806" s="26">
        <v>0</v>
      </c>
      <c r="U2806" s="26">
        <v>2.1673198687702091</v>
      </c>
      <c r="V2806" s="26">
        <v>0</v>
      </c>
      <c r="W2806" s="26">
        <v>0</v>
      </c>
      <c r="X2806" s="26">
        <v>0</v>
      </c>
      <c r="Y2806" s="26">
        <v>304871</v>
      </c>
      <c r="Z2806" s="26">
        <v>2001</v>
      </c>
      <c r="AA2806" s="26" t="b">
        <v>1</v>
      </c>
      <c r="AB2806" s="27" t="s">
        <v>195</v>
      </c>
      <c r="AC2806" s="16">
        <f t="shared" si="131"/>
        <v>22663.531222991627</v>
      </c>
      <c r="AD2806" s="16">
        <f t="shared" si="130"/>
        <v>5.6228926994691797</v>
      </c>
      <c r="AE2806" s="16" t="str">
        <f>VLOOKUP(AB2806,aircraft!A:B,2,FALSE)</f>
        <v>Passenger</v>
      </c>
      <c r="AF2806" s="16" t="str">
        <f t="shared" si="132"/>
        <v/>
      </c>
    </row>
    <row r="2807" spans="1:32" x14ac:dyDescent="0.25">
      <c r="A2807" s="26">
        <v>0</v>
      </c>
      <c r="B2807" s="26">
        <v>0</v>
      </c>
      <c r="C2807" s="26">
        <v>0</v>
      </c>
      <c r="D2807" s="26">
        <v>0</v>
      </c>
      <c r="E2807" s="26">
        <v>0</v>
      </c>
      <c r="F2807" s="26">
        <v>814.59021934661394</v>
      </c>
      <c r="G2807" s="26">
        <v>60.752356585136518</v>
      </c>
      <c r="H2807" s="26">
        <v>0</v>
      </c>
      <c r="I2807" s="26">
        <v>277.87389934514493</v>
      </c>
      <c r="J2807" s="26">
        <v>0</v>
      </c>
      <c r="K2807" s="26">
        <v>315.68357567750718</v>
      </c>
      <c r="L2807" s="26">
        <v>0</v>
      </c>
      <c r="M2807" s="26">
        <v>0</v>
      </c>
      <c r="N2807" s="26">
        <v>0</v>
      </c>
      <c r="O2807" s="26">
        <v>0</v>
      </c>
      <c r="P2807" s="26">
        <v>0</v>
      </c>
      <c r="Q2807" s="26">
        <v>0</v>
      </c>
      <c r="R2807" s="26">
        <v>0.78872832237125012</v>
      </c>
      <c r="S2807" s="26">
        <v>0.35142070271746872</v>
      </c>
      <c r="T2807" s="26">
        <v>0</v>
      </c>
      <c r="U2807" s="26">
        <v>2.0433843196372763</v>
      </c>
      <c r="V2807" s="26">
        <v>0</v>
      </c>
      <c r="W2807" s="26">
        <v>0.17993963014517098</v>
      </c>
      <c r="X2807" s="26">
        <v>0</v>
      </c>
      <c r="Y2807" s="26">
        <v>15881</v>
      </c>
      <c r="Z2807" s="26">
        <v>2001</v>
      </c>
      <c r="AA2807" s="26" t="b">
        <v>1</v>
      </c>
      <c r="AB2807" s="27" t="s">
        <v>225</v>
      </c>
      <c r="AC2807" s="16">
        <f t="shared" si="131"/>
        <v>1468.9000509544026</v>
      </c>
      <c r="AD2807" s="16">
        <f t="shared" si="130"/>
        <v>3.3634729748711658</v>
      </c>
      <c r="AE2807" s="16" t="str">
        <f>VLOOKUP(AB2807,aircraft!A:B,2,FALSE)</f>
        <v>Passenger</v>
      </c>
      <c r="AF2807" s="16" t="str">
        <f t="shared" si="132"/>
        <v/>
      </c>
    </row>
    <row r="2808" spans="1:32" x14ac:dyDescent="0.25">
      <c r="A2808" s="26">
        <v>0</v>
      </c>
      <c r="B2808" s="26">
        <v>0</v>
      </c>
      <c r="C2808" s="26">
        <v>0</v>
      </c>
      <c r="D2808" s="26">
        <v>0</v>
      </c>
      <c r="E2808" s="26">
        <v>0</v>
      </c>
      <c r="F2808" s="26">
        <v>24.057766471697583</v>
      </c>
      <c r="G2808" s="26">
        <v>1.420388555470165</v>
      </c>
      <c r="H2808" s="26">
        <v>0</v>
      </c>
      <c r="I2808" s="26">
        <v>6.0944784620479133</v>
      </c>
      <c r="J2808" s="26">
        <v>0</v>
      </c>
      <c r="K2808" s="26">
        <v>0</v>
      </c>
      <c r="L2808" s="26">
        <v>0</v>
      </c>
      <c r="M2808" s="26">
        <v>0</v>
      </c>
      <c r="N2808" s="26">
        <v>0</v>
      </c>
      <c r="O2808" s="26">
        <v>0</v>
      </c>
      <c r="P2808" s="26">
        <v>0</v>
      </c>
      <c r="Q2808" s="26">
        <v>0</v>
      </c>
      <c r="R2808" s="26">
        <v>0.19476399024196447</v>
      </c>
      <c r="S2808" s="26">
        <v>6.3070446674315328E-2</v>
      </c>
      <c r="T2808" s="26">
        <v>0</v>
      </c>
      <c r="U2808" s="26">
        <v>0.27061713315559738</v>
      </c>
      <c r="V2808" s="26">
        <v>0</v>
      </c>
      <c r="W2808" s="26">
        <v>0</v>
      </c>
      <c r="X2808" s="26">
        <v>0</v>
      </c>
      <c r="Y2808" s="26">
        <v>301</v>
      </c>
      <c r="Z2808" s="26">
        <v>2001</v>
      </c>
      <c r="AA2808" s="26" t="b">
        <v>1</v>
      </c>
      <c r="AB2808" s="27" t="s">
        <v>99</v>
      </c>
      <c r="AC2808" s="16">
        <f t="shared" si="131"/>
        <v>31.572633489215661</v>
      </c>
      <c r="AD2808" s="16">
        <f t="shared" si="130"/>
        <v>0.52845157007187726</v>
      </c>
      <c r="AE2808" s="16" t="str">
        <f>VLOOKUP(AB2808,aircraft!A:B,2,FALSE)</f>
        <v>Passenger</v>
      </c>
      <c r="AF2808" s="16" t="str">
        <f t="shared" si="132"/>
        <v/>
      </c>
    </row>
    <row r="2809" spans="1:32" x14ac:dyDescent="0.25">
      <c r="A2809" s="26">
        <v>0</v>
      </c>
      <c r="B2809" s="26">
        <v>0</v>
      </c>
      <c r="C2809" s="26">
        <v>0</v>
      </c>
      <c r="D2809" s="26">
        <v>0</v>
      </c>
      <c r="E2809" s="26">
        <v>0</v>
      </c>
      <c r="F2809" s="26">
        <v>625.50192826413706</v>
      </c>
      <c r="G2809" s="26">
        <v>36.930102442224289</v>
      </c>
      <c r="H2809" s="26">
        <v>0</v>
      </c>
      <c r="I2809" s="26">
        <v>128.78705142964066</v>
      </c>
      <c r="J2809" s="26">
        <v>0</v>
      </c>
      <c r="K2809" s="26">
        <v>0</v>
      </c>
      <c r="L2809" s="26">
        <v>0</v>
      </c>
      <c r="M2809" s="26">
        <v>0</v>
      </c>
      <c r="N2809" s="26">
        <v>0</v>
      </c>
      <c r="O2809" s="26">
        <v>0</v>
      </c>
      <c r="P2809" s="26">
        <v>0</v>
      </c>
      <c r="Q2809" s="26">
        <v>0</v>
      </c>
      <c r="R2809" s="26">
        <v>5.0638637462910765</v>
      </c>
      <c r="S2809" s="26">
        <v>1.6398316135321984</v>
      </c>
      <c r="T2809" s="26">
        <v>0</v>
      </c>
      <c r="U2809" s="26">
        <v>5.7186160985694245</v>
      </c>
      <c r="V2809" s="26">
        <v>0</v>
      </c>
      <c r="W2809" s="26">
        <v>0</v>
      </c>
      <c r="X2809" s="26">
        <v>0</v>
      </c>
      <c r="Y2809" s="26">
        <v>8043</v>
      </c>
      <c r="Z2809" s="26">
        <v>2001</v>
      </c>
      <c r="AA2809" s="26" t="b">
        <v>1</v>
      </c>
      <c r="AB2809" s="27" t="s">
        <v>100</v>
      </c>
      <c r="AC2809" s="16">
        <f t="shared" si="131"/>
        <v>791.21908213600204</v>
      </c>
      <c r="AD2809" s="16">
        <f t="shared" si="130"/>
        <v>12.422311458392699</v>
      </c>
      <c r="AE2809" s="16" t="str">
        <f>VLOOKUP(AB2809,aircraft!A:B,2,FALSE)</f>
        <v>Passenger (not used as freighter)</v>
      </c>
      <c r="AF2809" s="16" t="str">
        <f t="shared" si="132"/>
        <v/>
      </c>
    </row>
    <row r="2810" spans="1:32" x14ac:dyDescent="0.25">
      <c r="A2810" s="26">
        <v>0</v>
      </c>
      <c r="B2810" s="26">
        <v>0</v>
      </c>
      <c r="C2810" s="26">
        <v>0</v>
      </c>
      <c r="D2810" s="26">
        <v>0</v>
      </c>
      <c r="E2810" s="26">
        <v>0</v>
      </c>
      <c r="F2810" s="26">
        <v>31.077224400029152</v>
      </c>
      <c r="G2810" s="26">
        <v>2.0591348432922176</v>
      </c>
      <c r="H2810" s="26">
        <v>0</v>
      </c>
      <c r="I2810" s="26">
        <v>7.154527352069711</v>
      </c>
      <c r="J2810" s="26">
        <v>0</v>
      </c>
      <c r="K2810" s="26">
        <v>0</v>
      </c>
      <c r="L2810" s="26">
        <v>0</v>
      </c>
      <c r="M2810" s="26">
        <v>0</v>
      </c>
      <c r="N2810" s="26">
        <v>0</v>
      </c>
      <c r="O2810" s="26">
        <v>0</v>
      </c>
      <c r="P2810" s="26">
        <v>0</v>
      </c>
      <c r="Q2810" s="26">
        <v>0</v>
      </c>
      <c r="R2810" s="26">
        <v>1.8294240862688042E-2</v>
      </c>
      <c r="S2810" s="26">
        <v>6.8302746772176039E-3</v>
      </c>
      <c r="T2810" s="26">
        <v>0</v>
      </c>
      <c r="U2810" s="26">
        <v>2.3731999465451011E-2</v>
      </c>
      <c r="V2810" s="26">
        <v>0</v>
      </c>
      <c r="W2810" s="26">
        <v>0</v>
      </c>
      <c r="X2810" s="26">
        <v>0</v>
      </c>
      <c r="Y2810" s="26">
        <v>925</v>
      </c>
      <c r="Z2810" s="26">
        <v>2001</v>
      </c>
      <c r="AA2810" s="26" t="b">
        <v>1</v>
      </c>
      <c r="AB2810" s="27" t="s">
        <v>101</v>
      </c>
      <c r="AC2810" s="16">
        <f t="shared" si="131"/>
        <v>40.290886595391086</v>
      </c>
      <c r="AD2810" s="16">
        <f t="shared" si="130"/>
        <v>4.8856515005356663E-2</v>
      </c>
      <c r="AE2810" s="16" t="str">
        <f>VLOOKUP(AB2810,aircraft!A:B,2,FALSE)</f>
        <v>Passenger</v>
      </c>
      <c r="AF2810" s="16" t="str">
        <f t="shared" si="132"/>
        <v/>
      </c>
    </row>
    <row r="2811" spans="1:32" x14ac:dyDescent="0.25">
      <c r="A2811" s="26">
        <v>0</v>
      </c>
      <c r="B2811" s="26">
        <v>0</v>
      </c>
      <c r="C2811" s="26">
        <v>0</v>
      </c>
      <c r="D2811" s="26">
        <v>0</v>
      </c>
      <c r="E2811" s="26">
        <v>0</v>
      </c>
      <c r="F2811" s="26">
        <v>62664.221132804516</v>
      </c>
      <c r="G2811" s="26">
        <v>3843.8792344796216</v>
      </c>
      <c r="H2811" s="26">
        <v>1916.862926516354</v>
      </c>
      <c r="I2811" s="26">
        <v>27649.554432510595</v>
      </c>
      <c r="J2811" s="26">
        <v>0</v>
      </c>
      <c r="K2811" s="26">
        <v>0</v>
      </c>
      <c r="L2811" s="26">
        <v>0</v>
      </c>
      <c r="M2811" s="26">
        <v>0</v>
      </c>
      <c r="N2811" s="26">
        <v>0</v>
      </c>
      <c r="O2811" s="26">
        <v>0</v>
      </c>
      <c r="P2811" s="26">
        <v>0</v>
      </c>
      <c r="Q2811" s="26">
        <v>0</v>
      </c>
      <c r="R2811" s="26">
        <v>15.659901467928197</v>
      </c>
      <c r="S2811" s="26">
        <v>1.0010305760938905</v>
      </c>
      <c r="T2811" s="26">
        <v>1.3801413280145263</v>
      </c>
      <c r="U2811" s="26">
        <v>34.047324596711078</v>
      </c>
      <c r="V2811" s="26">
        <v>0</v>
      </c>
      <c r="W2811" s="26">
        <v>0</v>
      </c>
      <c r="X2811" s="26">
        <v>0</v>
      </c>
      <c r="Y2811" s="26">
        <v>648173</v>
      </c>
      <c r="Z2811" s="26">
        <v>2001</v>
      </c>
      <c r="AA2811" s="26" t="b">
        <v>1</v>
      </c>
      <c r="AB2811" s="27" t="s">
        <v>102</v>
      </c>
      <c r="AC2811" s="16">
        <f t="shared" si="131"/>
        <v>96074.517726311082</v>
      </c>
      <c r="AD2811" s="16">
        <f t="shared" si="130"/>
        <v>52.088397968747692</v>
      </c>
      <c r="AE2811" s="16" t="str">
        <f>VLOOKUP(AB2811,aircraft!A:B,2,FALSE)</f>
        <v>Passenger</v>
      </c>
      <c r="AF2811" s="16" t="str">
        <f t="shared" si="132"/>
        <v/>
      </c>
    </row>
    <row r="2812" spans="1:32" x14ac:dyDescent="0.25">
      <c r="A2812" s="26">
        <v>0</v>
      </c>
      <c r="B2812" s="26">
        <v>0</v>
      </c>
      <c r="C2812" s="26">
        <v>0</v>
      </c>
      <c r="D2812" s="26">
        <v>0</v>
      </c>
      <c r="E2812" s="26">
        <v>0</v>
      </c>
      <c r="F2812" s="26">
        <v>62.028045750161226</v>
      </c>
      <c r="G2812" s="26">
        <v>3.8060101556702612</v>
      </c>
      <c r="H2812" s="26">
        <v>0</v>
      </c>
      <c r="I2812" s="26">
        <v>17.557798739761939</v>
      </c>
      <c r="J2812" s="26">
        <v>0</v>
      </c>
      <c r="K2812" s="26">
        <v>19.712569937109947</v>
      </c>
      <c r="L2812" s="26">
        <v>0</v>
      </c>
      <c r="M2812" s="26">
        <v>0</v>
      </c>
      <c r="N2812" s="26">
        <v>0</v>
      </c>
      <c r="O2812" s="26">
        <v>0</v>
      </c>
      <c r="P2812" s="26">
        <v>0</v>
      </c>
      <c r="Q2812" s="26">
        <v>0</v>
      </c>
      <c r="R2812" s="26">
        <v>3.6382037708877192E-2</v>
      </c>
      <c r="S2812" s="26">
        <v>1.3755640431466062E-2</v>
      </c>
      <c r="T2812" s="26">
        <v>0</v>
      </c>
      <c r="U2812" s="26">
        <v>6.3457204882229307E-2</v>
      </c>
      <c r="V2812" s="26">
        <v>0</v>
      </c>
      <c r="W2812" s="26">
        <v>1.2024667429582324E-2</v>
      </c>
      <c r="X2812" s="26">
        <v>0</v>
      </c>
      <c r="Y2812" s="26">
        <v>2092</v>
      </c>
      <c r="Z2812" s="26">
        <v>2001</v>
      </c>
      <c r="AA2812" s="26" t="b">
        <v>1</v>
      </c>
      <c r="AB2812" s="27" t="s">
        <v>236</v>
      </c>
      <c r="AC2812" s="16">
        <f t="shared" si="131"/>
        <v>103.10442458270337</v>
      </c>
      <c r="AD2812" s="16">
        <f t="shared" si="130"/>
        <v>0.12561955045215489</v>
      </c>
      <c r="AE2812" s="16" t="str">
        <f>VLOOKUP(AB2812,aircraft!A:B,2,FALSE)</f>
        <v>Passenger</v>
      </c>
      <c r="AF2812" s="16" t="str">
        <f t="shared" si="132"/>
        <v/>
      </c>
    </row>
    <row r="2813" spans="1:32" x14ac:dyDescent="0.25">
      <c r="A2813" s="26">
        <v>0</v>
      </c>
      <c r="B2813" s="26">
        <v>0</v>
      </c>
      <c r="C2813" s="26">
        <v>0</v>
      </c>
      <c r="D2813" s="26">
        <v>0</v>
      </c>
      <c r="E2813" s="26">
        <v>0</v>
      </c>
      <c r="F2813" s="26">
        <v>85396.180506685254</v>
      </c>
      <c r="G2813" s="26">
        <v>5071.3338938998941</v>
      </c>
      <c r="H2813" s="26">
        <v>2459.4968530418578</v>
      </c>
      <c r="I2813" s="26">
        <v>41819.260123211818</v>
      </c>
      <c r="J2813" s="26">
        <v>0</v>
      </c>
      <c r="K2813" s="26">
        <v>27035.066495233463</v>
      </c>
      <c r="L2813" s="26">
        <v>0</v>
      </c>
      <c r="M2813" s="26">
        <v>0</v>
      </c>
      <c r="N2813" s="26">
        <v>0</v>
      </c>
      <c r="O2813" s="26">
        <v>0</v>
      </c>
      <c r="P2813" s="26">
        <v>0</v>
      </c>
      <c r="Q2813" s="26">
        <v>0</v>
      </c>
      <c r="R2813" s="26">
        <v>91.515741385928351</v>
      </c>
      <c r="S2813" s="26">
        <v>17.810774728045637</v>
      </c>
      <c r="T2813" s="26">
        <v>1.6645814073772198</v>
      </c>
      <c r="U2813" s="26">
        <v>146.82476905368037</v>
      </c>
      <c r="V2813" s="26">
        <v>0</v>
      </c>
      <c r="W2813" s="26">
        <v>16.491390243837845</v>
      </c>
      <c r="X2813" s="26">
        <v>0</v>
      </c>
      <c r="Y2813" s="26">
        <v>1035335</v>
      </c>
      <c r="Z2813" s="26">
        <v>2001</v>
      </c>
      <c r="AA2813" s="26" t="b">
        <v>1</v>
      </c>
      <c r="AB2813" s="27" t="s">
        <v>210</v>
      </c>
      <c r="AC2813" s="16">
        <f t="shared" si="131"/>
        <v>161781.3378720723</v>
      </c>
      <c r="AD2813" s="16">
        <f t="shared" si="130"/>
        <v>274.3072568188694</v>
      </c>
      <c r="AE2813" s="16" t="str">
        <f>VLOOKUP(AB2813,aircraft!A:B,2,FALSE)</f>
        <v>Passenger</v>
      </c>
      <c r="AF2813" s="16" t="str">
        <f t="shared" si="132"/>
        <v/>
      </c>
    </row>
    <row r="2814" spans="1:32" x14ac:dyDescent="0.25">
      <c r="A2814" s="26">
        <v>0</v>
      </c>
      <c r="B2814" s="26">
        <v>0</v>
      </c>
      <c r="C2814" s="26">
        <v>0</v>
      </c>
      <c r="D2814" s="26">
        <v>0</v>
      </c>
      <c r="E2814" s="26">
        <v>0</v>
      </c>
      <c r="F2814" s="26">
        <v>18.797899862245007</v>
      </c>
      <c r="G2814" s="26">
        <v>0.91777876054964969</v>
      </c>
      <c r="H2814" s="26">
        <v>0</v>
      </c>
      <c r="I2814" s="26">
        <v>4.004142119150913</v>
      </c>
      <c r="J2814" s="26">
        <v>0</v>
      </c>
      <c r="K2814" s="26">
        <v>0</v>
      </c>
      <c r="L2814" s="26">
        <v>0</v>
      </c>
      <c r="M2814" s="26">
        <v>0</v>
      </c>
      <c r="N2814" s="26">
        <v>0</v>
      </c>
      <c r="O2814" s="26">
        <v>0</v>
      </c>
      <c r="P2814" s="26">
        <v>0</v>
      </c>
      <c r="Q2814" s="26">
        <v>0</v>
      </c>
      <c r="R2814" s="26">
        <v>1.8913502910272766E-2</v>
      </c>
      <c r="S2814" s="26">
        <v>5.201332664683667E-3</v>
      </c>
      <c r="T2814" s="26">
        <v>0</v>
      </c>
      <c r="U2814" s="26">
        <v>2.269269686073612E-2</v>
      </c>
      <c r="V2814" s="26">
        <v>0</v>
      </c>
      <c r="W2814" s="26">
        <v>0</v>
      </c>
      <c r="X2814" s="26">
        <v>0</v>
      </c>
      <c r="Y2814" s="26">
        <v>480</v>
      </c>
      <c r="Z2814" s="26">
        <v>2001</v>
      </c>
      <c r="AA2814" s="26" t="b">
        <v>1</v>
      </c>
      <c r="AB2814" s="27" t="s">
        <v>186</v>
      </c>
      <c r="AC2814" s="16">
        <f t="shared" si="131"/>
        <v>23.719820741945568</v>
      </c>
      <c r="AD2814" s="16">
        <f t="shared" si="130"/>
        <v>4.680753243569255E-2</v>
      </c>
      <c r="AE2814" s="16" t="str">
        <f>VLOOKUP(AB2814,aircraft!A:B,2,FALSE)</f>
        <v>Passenger</v>
      </c>
      <c r="AF2814" s="16" t="str">
        <f t="shared" si="132"/>
        <v/>
      </c>
    </row>
    <row r="2815" spans="1:32" x14ac:dyDescent="0.25">
      <c r="A2815" s="26">
        <v>0</v>
      </c>
      <c r="B2815" s="26">
        <v>0</v>
      </c>
      <c r="C2815" s="26">
        <v>0</v>
      </c>
      <c r="D2815" s="26">
        <v>0</v>
      </c>
      <c r="E2815" s="26">
        <v>0</v>
      </c>
      <c r="F2815" s="26">
        <v>415120.20189754234</v>
      </c>
      <c r="G2815" s="26">
        <v>18090.94340778223</v>
      </c>
      <c r="H2815" s="26">
        <v>19959.324480740732</v>
      </c>
      <c r="I2815" s="26">
        <v>193571.59940522452</v>
      </c>
      <c r="J2815" s="26">
        <v>0</v>
      </c>
      <c r="K2815" s="26">
        <v>65023.025901052024</v>
      </c>
      <c r="L2815" s="26">
        <v>0</v>
      </c>
      <c r="M2815" s="26">
        <v>0</v>
      </c>
      <c r="N2815" s="26">
        <v>0</v>
      </c>
      <c r="O2815" s="26">
        <v>0</v>
      </c>
      <c r="P2815" s="26">
        <v>0</v>
      </c>
      <c r="Q2815" s="26">
        <v>0</v>
      </c>
      <c r="R2815" s="26">
        <v>503.79732372964912</v>
      </c>
      <c r="S2815" s="26">
        <v>57.820483204810976</v>
      </c>
      <c r="T2815" s="26">
        <v>17.492869721350079</v>
      </c>
      <c r="U2815" s="26">
        <v>623.78431580067718</v>
      </c>
      <c r="V2815" s="26">
        <v>0</v>
      </c>
      <c r="W2815" s="26">
        <v>31.861283069393743</v>
      </c>
      <c r="X2815" s="26">
        <v>0</v>
      </c>
      <c r="Y2815" s="26">
        <v>1214623</v>
      </c>
      <c r="Z2815" s="26">
        <v>2001</v>
      </c>
      <c r="AA2815" s="26" t="b">
        <v>1</v>
      </c>
      <c r="AB2815" s="27" t="s">
        <v>103</v>
      </c>
      <c r="AC2815" s="16">
        <f t="shared" si="131"/>
        <v>711765.09509234189</v>
      </c>
      <c r="AD2815" s="16">
        <f t="shared" si="130"/>
        <v>1234.7562755258809</v>
      </c>
      <c r="AE2815" s="16" t="str">
        <f>VLOOKUP(AB2815,aircraft!A:B,2,FALSE)</f>
        <v>Passenger</v>
      </c>
      <c r="AF2815" s="16" t="str">
        <f t="shared" si="132"/>
        <v/>
      </c>
    </row>
    <row r="2816" spans="1:32" x14ac:dyDescent="0.25">
      <c r="A2816" s="26">
        <v>0</v>
      </c>
      <c r="B2816" s="26">
        <v>0</v>
      </c>
      <c r="C2816" s="26">
        <v>0</v>
      </c>
      <c r="D2816" s="26">
        <v>0</v>
      </c>
      <c r="E2816" s="26">
        <v>0</v>
      </c>
      <c r="F2816" s="26">
        <v>311315.47878645459</v>
      </c>
      <c r="G2816" s="26">
        <v>21974.913783551459</v>
      </c>
      <c r="H2816" s="26">
        <v>0</v>
      </c>
      <c r="I2816" s="26">
        <v>90315.960286048328</v>
      </c>
      <c r="J2816" s="26">
        <v>0</v>
      </c>
      <c r="K2816" s="26">
        <v>0</v>
      </c>
      <c r="L2816" s="26">
        <v>0</v>
      </c>
      <c r="M2816" s="26">
        <v>0</v>
      </c>
      <c r="N2816" s="26">
        <v>0</v>
      </c>
      <c r="O2816" s="26">
        <v>0</v>
      </c>
      <c r="P2816" s="26">
        <v>0</v>
      </c>
      <c r="Q2816" s="26">
        <v>0</v>
      </c>
      <c r="R2816" s="26">
        <v>465.19229442564756</v>
      </c>
      <c r="S2816" s="26">
        <v>172.04867793015245</v>
      </c>
      <c r="T2816" s="26">
        <v>0</v>
      </c>
      <c r="U2816" s="26">
        <v>1551.9845074428677</v>
      </c>
      <c r="V2816" s="26">
        <v>0</v>
      </c>
      <c r="W2816" s="26">
        <v>0</v>
      </c>
      <c r="X2816" s="26">
        <v>0</v>
      </c>
      <c r="Y2816" s="26">
        <v>2766700</v>
      </c>
      <c r="Z2816" s="26">
        <v>2001</v>
      </c>
      <c r="AA2816" s="26" t="b">
        <v>1</v>
      </c>
      <c r="AB2816" s="27" t="s">
        <v>104</v>
      </c>
      <c r="AC2816" s="16">
        <f t="shared" si="131"/>
        <v>423606.35285605444</v>
      </c>
      <c r="AD2816" s="16">
        <f t="shared" si="130"/>
        <v>2189.2254797986679</v>
      </c>
      <c r="AE2816" s="16" t="str">
        <f>VLOOKUP(AB2816,aircraft!A:B,2,FALSE)</f>
        <v>Passenger</v>
      </c>
      <c r="AF2816" s="16" t="str">
        <f t="shared" si="132"/>
        <v/>
      </c>
    </row>
    <row r="2817" spans="1:32" x14ac:dyDescent="0.25">
      <c r="A2817" s="26">
        <v>0</v>
      </c>
      <c r="B2817" s="26">
        <v>0</v>
      </c>
      <c r="C2817" s="26">
        <v>0</v>
      </c>
      <c r="D2817" s="26">
        <v>0</v>
      </c>
      <c r="E2817" s="26">
        <v>0</v>
      </c>
      <c r="F2817" s="26">
        <v>93423.826004356233</v>
      </c>
      <c r="G2817" s="26">
        <v>5648.7285450323634</v>
      </c>
      <c r="H2817" s="26">
        <v>0</v>
      </c>
      <c r="I2817" s="26">
        <v>37460.944441353175</v>
      </c>
      <c r="J2817" s="26">
        <v>0</v>
      </c>
      <c r="K2817" s="26">
        <v>12151.513438890886</v>
      </c>
      <c r="L2817" s="26">
        <v>0</v>
      </c>
      <c r="M2817" s="26">
        <v>0</v>
      </c>
      <c r="N2817" s="26">
        <v>0</v>
      </c>
      <c r="O2817" s="26">
        <v>0</v>
      </c>
      <c r="P2817" s="26">
        <v>0</v>
      </c>
      <c r="Q2817" s="26">
        <v>0</v>
      </c>
      <c r="R2817" s="26">
        <v>119.71740152264213</v>
      </c>
      <c r="S2817" s="26">
        <v>19.205677307732191</v>
      </c>
      <c r="T2817" s="26">
        <v>0</v>
      </c>
      <c r="U2817" s="26">
        <v>127.36721278919079</v>
      </c>
      <c r="V2817" s="26">
        <v>0</v>
      </c>
      <c r="W2817" s="26">
        <v>4.3745449043182152</v>
      </c>
      <c r="X2817" s="26">
        <v>0</v>
      </c>
      <c r="Y2817" s="26">
        <v>687401</v>
      </c>
      <c r="Z2817" s="26">
        <v>2001</v>
      </c>
      <c r="AA2817" s="26" t="b">
        <v>1</v>
      </c>
      <c r="AB2817" s="27" t="s">
        <v>201</v>
      </c>
      <c r="AC2817" s="16">
        <f t="shared" si="131"/>
        <v>148685.01242963268</v>
      </c>
      <c r="AD2817" s="16">
        <f t="shared" si="130"/>
        <v>270.66483652388331</v>
      </c>
      <c r="AE2817" s="16" t="str">
        <f>VLOOKUP(AB2817,aircraft!A:B,2,FALSE)</f>
        <v>Passenger</v>
      </c>
      <c r="AF2817" s="16" t="str">
        <f t="shared" si="132"/>
        <v/>
      </c>
    </row>
    <row r="2818" spans="1:32" x14ac:dyDescent="0.25">
      <c r="A2818" s="26">
        <v>0</v>
      </c>
      <c r="B2818" s="26">
        <v>0</v>
      </c>
      <c r="C2818" s="26">
        <v>0</v>
      </c>
      <c r="D2818" s="26">
        <v>0</v>
      </c>
      <c r="E2818" s="26">
        <v>0</v>
      </c>
      <c r="F2818" s="26">
        <v>8431.9246981890592</v>
      </c>
      <c r="G2818" s="26">
        <v>436.75358846701221</v>
      </c>
      <c r="H2818" s="26">
        <v>0</v>
      </c>
      <c r="I2818" s="26">
        <v>2033.7152452717028</v>
      </c>
      <c r="J2818" s="26">
        <v>0</v>
      </c>
      <c r="K2818" s="26">
        <v>0</v>
      </c>
      <c r="L2818" s="26">
        <v>0</v>
      </c>
      <c r="M2818" s="26">
        <v>0</v>
      </c>
      <c r="N2818" s="26">
        <v>0</v>
      </c>
      <c r="O2818" s="26">
        <v>0</v>
      </c>
      <c r="P2818" s="26">
        <v>0</v>
      </c>
      <c r="Q2818" s="26">
        <v>0</v>
      </c>
      <c r="R2818" s="26">
        <v>360.39842950850664</v>
      </c>
      <c r="S2818" s="26">
        <v>122.61392596479287</v>
      </c>
      <c r="T2818" s="26">
        <v>0</v>
      </c>
      <c r="U2818" s="26">
        <v>570.94393063252278</v>
      </c>
      <c r="V2818" s="26">
        <v>0</v>
      </c>
      <c r="W2818" s="26">
        <v>0</v>
      </c>
      <c r="X2818" s="26">
        <v>0</v>
      </c>
      <c r="Y2818" s="26">
        <v>91303</v>
      </c>
      <c r="Z2818" s="26">
        <v>2001</v>
      </c>
      <c r="AA2818" s="26" t="b">
        <v>1</v>
      </c>
      <c r="AB2818" s="27" t="s">
        <v>105</v>
      </c>
      <c r="AC2818" s="16">
        <f t="shared" si="131"/>
        <v>10902.393531927773</v>
      </c>
      <c r="AD2818" s="16">
        <f t="shared" ref="AD2818:AD2881" si="133">SUM(M2818:U2818,W2818:X2818)</f>
        <v>1053.9562861058223</v>
      </c>
      <c r="AE2818" s="16" t="str">
        <f>VLOOKUP(AB2818,aircraft!A:B,2,FALSE)</f>
        <v>Passenger</v>
      </c>
      <c r="AF2818" s="16" t="str">
        <f t="shared" si="132"/>
        <v/>
      </c>
    </row>
    <row r="2819" spans="1:32" x14ac:dyDescent="0.25">
      <c r="A2819" s="26">
        <v>0</v>
      </c>
      <c r="B2819" s="26">
        <v>0</v>
      </c>
      <c r="C2819" s="26">
        <v>0</v>
      </c>
      <c r="D2819" s="26">
        <v>0</v>
      </c>
      <c r="E2819" s="26">
        <v>0</v>
      </c>
      <c r="F2819" s="26">
        <v>16521.436210664859</v>
      </c>
      <c r="G2819" s="26">
        <v>855.77099060033822</v>
      </c>
      <c r="H2819" s="26">
        <v>0</v>
      </c>
      <c r="I2819" s="26">
        <v>3924.174842404072</v>
      </c>
      <c r="J2819" s="26">
        <v>0</v>
      </c>
      <c r="K2819" s="26">
        <v>0</v>
      </c>
      <c r="L2819" s="26">
        <v>0</v>
      </c>
      <c r="M2819" s="26">
        <v>0</v>
      </c>
      <c r="N2819" s="26">
        <v>0</v>
      </c>
      <c r="O2819" s="26">
        <v>0</v>
      </c>
      <c r="P2819" s="26">
        <v>0</v>
      </c>
      <c r="Q2819" s="26">
        <v>0</v>
      </c>
      <c r="R2819" s="26">
        <v>706.16138979839377</v>
      </c>
      <c r="S2819" s="26">
        <v>240.2486062051272</v>
      </c>
      <c r="T2819" s="26">
        <v>0</v>
      </c>
      <c r="U2819" s="26">
        <v>1101.6703612860586</v>
      </c>
      <c r="V2819" s="26">
        <v>0</v>
      </c>
      <c r="W2819" s="26">
        <v>0</v>
      </c>
      <c r="X2819" s="26">
        <v>0</v>
      </c>
      <c r="Y2819" s="26">
        <v>180006</v>
      </c>
      <c r="Z2819" s="26">
        <v>2001</v>
      </c>
      <c r="AA2819" s="26" t="b">
        <v>1</v>
      </c>
      <c r="AB2819" s="27" t="s">
        <v>204</v>
      </c>
      <c r="AC2819" s="16">
        <f t="shared" ref="AC2819:AC2882" si="134">SUM(A2819:L2819)</f>
        <v>21301.382043669266</v>
      </c>
      <c r="AD2819" s="16">
        <f t="shared" si="133"/>
        <v>2048.0803572895793</v>
      </c>
      <c r="AE2819" s="16" t="str">
        <f>VLOOKUP(AB2819,aircraft!A:B,2,FALSE)</f>
        <v>Passenger</v>
      </c>
      <c r="AF2819" s="16" t="str">
        <f t="shared" ref="AF2819:AF2882" si="135">IF(AA2819,"",SUMIFS(AC:AC,Z:Z,Z2819,AB:AB,AB2819)/Y2819)</f>
        <v/>
      </c>
    </row>
    <row r="2820" spans="1:32" x14ac:dyDescent="0.25">
      <c r="A2820" s="26">
        <v>0</v>
      </c>
      <c r="B2820" s="26">
        <v>0</v>
      </c>
      <c r="C2820" s="26">
        <v>0</v>
      </c>
      <c r="D2820" s="26">
        <v>0</v>
      </c>
      <c r="E2820" s="26">
        <v>0</v>
      </c>
      <c r="F2820" s="26">
        <v>11264.733934994458</v>
      </c>
      <c r="G2820" s="26">
        <v>694.15258202852294</v>
      </c>
      <c r="H2820" s="26">
        <v>0</v>
      </c>
      <c r="I2820" s="26">
        <v>3284.6443695960638</v>
      </c>
      <c r="J2820" s="26">
        <v>0</v>
      </c>
      <c r="K2820" s="26">
        <v>1394.4289632044033</v>
      </c>
      <c r="L2820" s="26">
        <v>0</v>
      </c>
      <c r="M2820" s="26">
        <v>0</v>
      </c>
      <c r="N2820" s="26">
        <v>0</v>
      </c>
      <c r="O2820" s="26">
        <v>0</v>
      </c>
      <c r="P2820" s="26">
        <v>0</v>
      </c>
      <c r="Q2820" s="26">
        <v>0</v>
      </c>
      <c r="R2820" s="26">
        <v>14.435125740606917</v>
      </c>
      <c r="S2820" s="26">
        <v>2.3601188101866084</v>
      </c>
      <c r="T2820" s="26">
        <v>0</v>
      </c>
      <c r="U2820" s="26">
        <v>11.167791004685288</v>
      </c>
      <c r="V2820" s="26">
        <v>0</v>
      </c>
      <c r="W2820" s="26">
        <v>0.50199443436375135</v>
      </c>
      <c r="X2820" s="26">
        <v>0</v>
      </c>
      <c r="Y2820" s="26">
        <v>90436</v>
      </c>
      <c r="Z2820" s="26">
        <v>2001</v>
      </c>
      <c r="AA2820" s="26" t="b">
        <v>1</v>
      </c>
      <c r="AB2820" s="27" t="s">
        <v>157</v>
      </c>
      <c r="AC2820" s="16">
        <f t="shared" si="134"/>
        <v>16637.959849823448</v>
      </c>
      <c r="AD2820" s="16">
        <f t="shared" si="133"/>
        <v>28.465029989842566</v>
      </c>
      <c r="AE2820" s="16" t="str">
        <f>VLOOKUP(AB2820,aircraft!A:B,2,FALSE)</f>
        <v>Passenger</v>
      </c>
      <c r="AF2820" s="16" t="str">
        <f t="shared" si="135"/>
        <v/>
      </c>
    </row>
    <row r="2821" spans="1:32" x14ac:dyDescent="0.25">
      <c r="A2821" s="26">
        <v>0</v>
      </c>
      <c r="B2821" s="26">
        <v>0</v>
      </c>
      <c r="C2821" s="26">
        <v>0</v>
      </c>
      <c r="D2821" s="26">
        <v>0</v>
      </c>
      <c r="E2821" s="26">
        <v>0</v>
      </c>
      <c r="F2821" s="26">
        <v>10407.634613853576</v>
      </c>
      <c r="G2821" s="26">
        <v>641.3366247002657</v>
      </c>
      <c r="H2821" s="26">
        <v>0</v>
      </c>
      <c r="I2821" s="26">
        <v>3034.7257762572331</v>
      </c>
      <c r="J2821" s="26">
        <v>0</v>
      </c>
      <c r="K2821" s="26">
        <v>1288.331107308416</v>
      </c>
      <c r="L2821" s="26">
        <v>0</v>
      </c>
      <c r="M2821" s="26">
        <v>0</v>
      </c>
      <c r="N2821" s="26">
        <v>0</v>
      </c>
      <c r="O2821" s="26">
        <v>0</v>
      </c>
      <c r="P2821" s="26">
        <v>0</v>
      </c>
      <c r="Q2821" s="26">
        <v>0</v>
      </c>
      <c r="R2821" s="26">
        <v>13.336800955995521</v>
      </c>
      <c r="S2821" s="26">
        <v>2.1805445528898013</v>
      </c>
      <c r="T2821" s="26">
        <v>0</v>
      </c>
      <c r="U2821" s="26">
        <v>10.318067776067929</v>
      </c>
      <c r="V2821" s="26">
        <v>0</v>
      </c>
      <c r="W2821" s="26">
        <v>0.46379920566216154</v>
      </c>
      <c r="X2821" s="26">
        <v>0</v>
      </c>
      <c r="Y2821" s="26">
        <v>83555</v>
      </c>
      <c r="Z2821" s="26">
        <v>2001</v>
      </c>
      <c r="AA2821" s="26" t="b">
        <v>1</v>
      </c>
      <c r="AB2821" s="27" t="s">
        <v>336</v>
      </c>
      <c r="AC2821" s="16">
        <f t="shared" si="134"/>
        <v>15372.028122119489</v>
      </c>
      <c r="AD2821" s="16">
        <f t="shared" si="133"/>
        <v>26.299212490615414</v>
      </c>
      <c r="AE2821" s="16" t="str">
        <f>VLOOKUP(AB2821,aircraft!A:B,2,FALSE)</f>
        <v>Passenger</v>
      </c>
      <c r="AF2821" s="16" t="str">
        <f t="shared" si="135"/>
        <v/>
      </c>
    </row>
    <row r="2822" spans="1:32" x14ac:dyDescent="0.25">
      <c r="A2822" s="26">
        <v>0</v>
      </c>
      <c r="B2822" s="26">
        <v>0</v>
      </c>
      <c r="C2822" s="26">
        <v>0</v>
      </c>
      <c r="D2822" s="26">
        <v>0</v>
      </c>
      <c r="E2822" s="26">
        <v>0</v>
      </c>
      <c r="F2822" s="26">
        <v>898.25301157037052</v>
      </c>
      <c r="G2822" s="26">
        <v>57.276988625719582</v>
      </c>
      <c r="H2822" s="26">
        <v>0</v>
      </c>
      <c r="I2822" s="26">
        <v>264.66834318420746</v>
      </c>
      <c r="J2822" s="26">
        <v>0</v>
      </c>
      <c r="K2822" s="26">
        <v>157.70055949687958</v>
      </c>
      <c r="L2822" s="26">
        <v>0</v>
      </c>
      <c r="M2822" s="26">
        <v>0</v>
      </c>
      <c r="N2822" s="26">
        <v>0</v>
      </c>
      <c r="O2822" s="26">
        <v>0</v>
      </c>
      <c r="P2822" s="26">
        <v>0</v>
      </c>
      <c r="Q2822" s="26">
        <v>0</v>
      </c>
      <c r="R2822" s="26">
        <v>0.18453171133808643</v>
      </c>
      <c r="S2822" s="26">
        <v>6.4150228974194409E-2</v>
      </c>
      <c r="T2822" s="26">
        <v>0</v>
      </c>
      <c r="U2822" s="26">
        <v>0.29642855228362258</v>
      </c>
      <c r="V2822" s="26">
        <v>0</v>
      </c>
      <c r="W2822" s="26">
        <v>9.6197339436658591E-2</v>
      </c>
      <c r="X2822" s="26">
        <v>0</v>
      </c>
      <c r="Y2822" s="26">
        <v>5126</v>
      </c>
      <c r="Z2822" s="26">
        <v>2001</v>
      </c>
      <c r="AA2822" s="26" t="b">
        <v>1</v>
      </c>
      <c r="AB2822" s="27" t="s">
        <v>226</v>
      </c>
      <c r="AC2822" s="16">
        <f t="shared" si="134"/>
        <v>1377.8989028771771</v>
      </c>
      <c r="AD2822" s="16">
        <f t="shared" si="133"/>
        <v>0.64130783203256203</v>
      </c>
      <c r="AE2822" s="16" t="str">
        <f>VLOOKUP(AB2822,aircraft!A:B,2,FALSE)</f>
        <v>Passenger</v>
      </c>
      <c r="AF2822" s="16" t="str">
        <f t="shared" si="135"/>
        <v/>
      </c>
    </row>
    <row r="2823" spans="1:32" x14ac:dyDescent="0.25">
      <c r="A2823" s="26">
        <v>0</v>
      </c>
      <c r="B2823" s="26">
        <v>0</v>
      </c>
      <c r="C2823" s="26">
        <v>0</v>
      </c>
      <c r="D2823" s="26">
        <v>0</v>
      </c>
      <c r="E2823" s="26">
        <v>0</v>
      </c>
      <c r="F2823" s="26">
        <v>214.00824107078836</v>
      </c>
      <c r="G2823" s="26">
        <v>11.085116458553607</v>
      </c>
      <c r="H2823" s="26">
        <v>0</v>
      </c>
      <c r="I2823" s="26">
        <v>57.604909360402637</v>
      </c>
      <c r="J2823" s="26">
        <v>0</v>
      </c>
      <c r="K2823" s="26">
        <v>0</v>
      </c>
      <c r="L2823" s="26">
        <v>0</v>
      </c>
      <c r="M2823" s="26">
        <v>0</v>
      </c>
      <c r="N2823" s="26">
        <v>0</v>
      </c>
      <c r="O2823" s="26">
        <v>0</v>
      </c>
      <c r="P2823" s="26">
        <v>0</v>
      </c>
      <c r="Q2823" s="26">
        <v>0</v>
      </c>
      <c r="R2823" s="26">
        <v>9.1471682616372245</v>
      </c>
      <c r="S2823" s="26">
        <v>3.1120285777866217</v>
      </c>
      <c r="T2823" s="26">
        <v>0</v>
      </c>
      <c r="U2823" s="26">
        <v>16.171965790404702</v>
      </c>
      <c r="V2823" s="26">
        <v>0</v>
      </c>
      <c r="W2823" s="26">
        <v>0</v>
      </c>
      <c r="X2823" s="26">
        <v>0</v>
      </c>
      <c r="Y2823" s="26">
        <v>1790</v>
      </c>
      <c r="Z2823" s="26">
        <v>2001</v>
      </c>
      <c r="AA2823" s="26" t="b">
        <v>1</v>
      </c>
      <c r="AB2823" s="27" t="s">
        <v>107</v>
      </c>
      <c r="AC2823" s="16">
        <f t="shared" si="134"/>
        <v>282.69826688974462</v>
      </c>
      <c r="AD2823" s="16">
        <f t="shared" si="133"/>
        <v>28.431162629828549</v>
      </c>
      <c r="AE2823" s="16" t="str">
        <f>VLOOKUP(AB2823,aircraft!A:B,2,FALSE)</f>
        <v>Passenger</v>
      </c>
      <c r="AF2823" s="16" t="str">
        <f t="shared" si="135"/>
        <v/>
      </c>
    </row>
    <row r="2824" spans="1:32" x14ac:dyDescent="0.25">
      <c r="A2824" s="26">
        <v>0</v>
      </c>
      <c r="B2824" s="26">
        <v>0</v>
      </c>
      <c r="C2824" s="26">
        <v>0</v>
      </c>
      <c r="D2824" s="26">
        <v>0</v>
      </c>
      <c r="E2824" s="26">
        <v>0</v>
      </c>
      <c r="F2824" s="26">
        <v>294.52533124530055</v>
      </c>
      <c r="G2824" s="26">
        <v>20.156142489017697</v>
      </c>
      <c r="H2824" s="26">
        <v>0</v>
      </c>
      <c r="I2824" s="26">
        <v>89.136065487556195</v>
      </c>
      <c r="J2824" s="26">
        <v>0</v>
      </c>
      <c r="K2824" s="26">
        <v>39.425139874219894</v>
      </c>
      <c r="L2824" s="26">
        <v>0</v>
      </c>
      <c r="M2824" s="26">
        <v>0</v>
      </c>
      <c r="N2824" s="26">
        <v>0</v>
      </c>
      <c r="O2824" s="26">
        <v>0</v>
      </c>
      <c r="P2824" s="26">
        <v>0</v>
      </c>
      <c r="Q2824" s="26">
        <v>0</v>
      </c>
      <c r="R2824" s="26">
        <v>0.20817481679273675</v>
      </c>
      <c r="S2824" s="26">
        <v>7.4376168965181039E-2</v>
      </c>
      <c r="T2824" s="26">
        <v>0</v>
      </c>
      <c r="U2824" s="26">
        <v>0.32891209571504737</v>
      </c>
      <c r="V2824" s="26">
        <v>0</v>
      </c>
      <c r="W2824" s="26">
        <v>2.4049334859164648E-2</v>
      </c>
      <c r="X2824" s="26">
        <v>0</v>
      </c>
      <c r="Y2824" s="26">
        <v>1679</v>
      </c>
      <c r="Z2824" s="26">
        <v>2001</v>
      </c>
      <c r="AA2824" s="26" t="b">
        <v>1</v>
      </c>
      <c r="AB2824" s="27" t="s">
        <v>180</v>
      </c>
      <c r="AC2824" s="16">
        <f t="shared" si="134"/>
        <v>443.24267909609438</v>
      </c>
      <c r="AD2824" s="16">
        <f t="shared" si="133"/>
        <v>0.63551241633212974</v>
      </c>
      <c r="AE2824" s="16" t="str">
        <f>VLOOKUP(AB2824,aircraft!A:B,2,FALSE)</f>
        <v>Passenger</v>
      </c>
      <c r="AF2824" s="16" t="str">
        <f t="shared" si="135"/>
        <v/>
      </c>
    </row>
    <row r="2825" spans="1:32" x14ac:dyDescent="0.25">
      <c r="A2825" s="26">
        <v>0</v>
      </c>
      <c r="B2825" s="26">
        <v>0</v>
      </c>
      <c r="C2825" s="26">
        <v>0</v>
      </c>
      <c r="D2825" s="26">
        <v>0</v>
      </c>
      <c r="E2825" s="26">
        <v>0</v>
      </c>
      <c r="F2825" s="26">
        <v>1101.9848414668493</v>
      </c>
      <c r="G2825" s="26">
        <v>74.53148203111229</v>
      </c>
      <c r="H2825" s="26">
        <v>0</v>
      </c>
      <c r="I2825" s="26">
        <v>391.95256839776664</v>
      </c>
      <c r="J2825" s="26">
        <v>0</v>
      </c>
      <c r="K2825" s="26">
        <v>184.18223931166358</v>
      </c>
      <c r="L2825" s="26">
        <v>0</v>
      </c>
      <c r="M2825" s="26">
        <v>0</v>
      </c>
      <c r="N2825" s="26">
        <v>0</v>
      </c>
      <c r="O2825" s="26">
        <v>0</v>
      </c>
      <c r="P2825" s="26">
        <v>0</v>
      </c>
      <c r="Q2825" s="26">
        <v>0</v>
      </c>
      <c r="R2825" s="26">
        <v>1.4121318659289377</v>
      </c>
      <c r="S2825" s="26">
        <v>0.25340704226536381</v>
      </c>
      <c r="T2825" s="26">
        <v>0</v>
      </c>
      <c r="U2825" s="26">
        <v>1.3326387502200656</v>
      </c>
      <c r="V2825" s="26">
        <v>0</v>
      </c>
      <c r="W2825" s="26">
        <v>0.11235116381193669</v>
      </c>
      <c r="X2825" s="26">
        <v>0</v>
      </c>
      <c r="Y2825" s="26">
        <v>10769</v>
      </c>
      <c r="Z2825" s="26">
        <v>2001</v>
      </c>
      <c r="AA2825" s="26" t="b">
        <v>1</v>
      </c>
      <c r="AB2825" s="27" t="s">
        <v>171</v>
      </c>
      <c r="AC2825" s="16">
        <f t="shared" si="134"/>
        <v>1752.6511312073917</v>
      </c>
      <c r="AD2825" s="16">
        <f t="shared" si="133"/>
        <v>3.1105288222263039</v>
      </c>
      <c r="AE2825" s="16" t="str">
        <f>VLOOKUP(AB2825,aircraft!A:B,2,FALSE)</f>
        <v>Passenger</v>
      </c>
      <c r="AF2825" s="16" t="str">
        <f t="shared" si="135"/>
        <v/>
      </c>
    </row>
    <row r="2826" spans="1:32" x14ac:dyDescent="0.25">
      <c r="A2826" s="26">
        <v>0</v>
      </c>
      <c r="B2826" s="26">
        <v>0</v>
      </c>
      <c r="C2826" s="26">
        <v>0</v>
      </c>
      <c r="D2826" s="26">
        <v>0</v>
      </c>
      <c r="E2826" s="26">
        <v>0</v>
      </c>
      <c r="F2826" s="26">
        <v>526.41797261974864</v>
      </c>
      <c r="G2826" s="26">
        <v>26.582851403367901</v>
      </c>
      <c r="H2826" s="26">
        <v>31.29</v>
      </c>
      <c r="I2826" s="26">
        <v>321.87409153973647</v>
      </c>
      <c r="J2826" s="26">
        <v>0</v>
      </c>
      <c r="K2826" s="26">
        <v>42.679279908576973</v>
      </c>
      <c r="L2826" s="26">
        <v>0</v>
      </c>
      <c r="M2826" s="26">
        <v>0</v>
      </c>
      <c r="N2826" s="26">
        <v>0</v>
      </c>
      <c r="O2826" s="26">
        <v>0</v>
      </c>
      <c r="P2826" s="26">
        <v>0</v>
      </c>
      <c r="Q2826" s="26">
        <v>0</v>
      </c>
      <c r="R2826" s="26">
        <v>1.3510665244177167</v>
      </c>
      <c r="S2826" s="26">
        <v>0.27911993597226709</v>
      </c>
      <c r="T2826" s="26">
        <v>3.7548001783434301E-2</v>
      </c>
      <c r="U2826" s="26">
        <v>3.3796779156024046</v>
      </c>
      <c r="V2826" s="26">
        <v>0</v>
      </c>
      <c r="W2826" s="26">
        <v>4.3959655176857799E-2</v>
      </c>
      <c r="X2826" s="26">
        <v>0</v>
      </c>
      <c r="Y2826" s="26">
        <v>2506</v>
      </c>
      <c r="Z2826" s="26">
        <v>2001</v>
      </c>
      <c r="AA2826" s="26" t="b">
        <v>1</v>
      </c>
      <c r="AB2826" s="27" t="s">
        <v>110</v>
      </c>
      <c r="AC2826" s="16">
        <f t="shared" si="134"/>
        <v>948.84419547143</v>
      </c>
      <c r="AD2826" s="16">
        <f t="shared" si="133"/>
        <v>5.0913720329526804</v>
      </c>
      <c r="AE2826" s="16" t="str">
        <f>VLOOKUP(AB2826,aircraft!A:B,2,FALSE)</f>
        <v>Passenger</v>
      </c>
      <c r="AF2826" s="16" t="str">
        <f t="shared" si="135"/>
        <v/>
      </c>
    </row>
    <row r="2827" spans="1:32" x14ac:dyDescent="0.25">
      <c r="A2827" s="26">
        <v>0</v>
      </c>
      <c r="B2827" s="26">
        <v>0</v>
      </c>
      <c r="C2827" s="26">
        <v>0</v>
      </c>
      <c r="D2827" s="26">
        <v>0</v>
      </c>
      <c r="E2827" s="26">
        <v>0</v>
      </c>
      <c r="F2827" s="26">
        <v>2534.4532370823363</v>
      </c>
      <c r="G2827" s="26">
        <v>117.26534690420252</v>
      </c>
      <c r="H2827" s="26">
        <v>306.0161953747272</v>
      </c>
      <c r="I2827" s="26">
        <v>1023.0472833437948</v>
      </c>
      <c r="J2827" s="26">
        <v>0</v>
      </c>
      <c r="K2827" s="26">
        <v>362.53911786114031</v>
      </c>
      <c r="L2827" s="26">
        <v>0</v>
      </c>
      <c r="M2827" s="26">
        <v>0</v>
      </c>
      <c r="N2827" s="26">
        <v>0</v>
      </c>
      <c r="O2827" s="26">
        <v>0</v>
      </c>
      <c r="P2827" s="26">
        <v>0</v>
      </c>
      <c r="Q2827" s="26">
        <v>0</v>
      </c>
      <c r="R2827" s="26">
        <v>0.54212421863709537</v>
      </c>
      <c r="S2827" s="26">
        <v>3.5179605742202288E-2</v>
      </c>
      <c r="T2827" s="26">
        <v>6.120324198194331E-2</v>
      </c>
      <c r="U2827" s="26">
        <v>0.30691419958077998</v>
      </c>
      <c r="V2827" s="26">
        <v>0</v>
      </c>
      <c r="W2827" s="26">
        <v>0.13413947153888342</v>
      </c>
      <c r="X2827" s="26">
        <v>0</v>
      </c>
      <c r="Y2827" s="26">
        <v>9908</v>
      </c>
      <c r="Z2827" s="26">
        <v>2001</v>
      </c>
      <c r="AA2827" s="26" t="b">
        <v>1</v>
      </c>
      <c r="AB2827" s="27" t="s">
        <v>111</v>
      </c>
      <c r="AC2827" s="16">
        <f t="shared" si="134"/>
        <v>4343.3211805662013</v>
      </c>
      <c r="AD2827" s="16">
        <f t="shared" si="133"/>
        <v>1.0795607374809044</v>
      </c>
      <c r="AE2827" s="16" t="str">
        <f>VLOOKUP(AB2827,aircraft!A:B,2,FALSE)</f>
        <v>Freighter</v>
      </c>
      <c r="AF2827" s="16" t="str">
        <f t="shared" si="135"/>
        <v/>
      </c>
    </row>
    <row r="2828" spans="1:32" x14ac:dyDescent="0.25">
      <c r="A2828" s="26">
        <v>0</v>
      </c>
      <c r="B2828" s="26">
        <v>0</v>
      </c>
      <c r="C2828" s="26">
        <v>0</v>
      </c>
      <c r="D2828" s="26">
        <v>0</v>
      </c>
      <c r="E2828" s="26">
        <v>0</v>
      </c>
      <c r="F2828" s="26">
        <v>46873.555964838772</v>
      </c>
      <c r="G2828" s="26">
        <v>2337.3315167857704</v>
      </c>
      <c r="H2828" s="26">
        <v>5662.2382370710366</v>
      </c>
      <c r="I2828" s="26">
        <v>27848.100199640048</v>
      </c>
      <c r="J2828" s="26">
        <v>0</v>
      </c>
      <c r="K2828" s="26">
        <v>7034.5845561700171</v>
      </c>
      <c r="L2828" s="26">
        <v>0</v>
      </c>
      <c r="M2828" s="26">
        <v>0</v>
      </c>
      <c r="N2828" s="26">
        <v>0</v>
      </c>
      <c r="O2828" s="26">
        <v>0</v>
      </c>
      <c r="P2828" s="26">
        <v>0</v>
      </c>
      <c r="Q2828" s="26">
        <v>0</v>
      </c>
      <c r="R2828" s="26">
        <v>386.71232997641243</v>
      </c>
      <c r="S2828" s="26">
        <v>121.54124138054473</v>
      </c>
      <c r="T2828" s="26">
        <v>6.7946862072155056</v>
      </c>
      <c r="U2828" s="26">
        <v>1448.1012402590525</v>
      </c>
      <c r="V2828" s="26">
        <v>0</v>
      </c>
      <c r="W2828" s="26">
        <v>2.602796245622411</v>
      </c>
      <c r="X2828" s="26">
        <v>0</v>
      </c>
      <c r="Y2828" s="26">
        <v>193535</v>
      </c>
      <c r="Z2828" s="26">
        <v>2001</v>
      </c>
      <c r="AA2828" s="26" t="b">
        <v>1</v>
      </c>
      <c r="AB2828" s="27" t="s">
        <v>352</v>
      </c>
      <c r="AC2828" s="16">
        <f t="shared" si="134"/>
        <v>89755.810474505633</v>
      </c>
      <c r="AD2828" s="16">
        <f t="shared" si="133"/>
        <v>1965.7522940688475</v>
      </c>
      <c r="AE2828" s="16" t="str">
        <f>VLOOKUP(AB2828,aircraft!A:B,2,FALSE)</f>
        <v>Passenger</v>
      </c>
      <c r="AF2828" s="16" t="str">
        <f t="shared" si="135"/>
        <v/>
      </c>
    </row>
    <row r="2829" spans="1:32" x14ac:dyDescent="0.25">
      <c r="A2829" s="26">
        <v>0</v>
      </c>
      <c r="B2829" s="26">
        <v>0</v>
      </c>
      <c r="C2829" s="26">
        <v>0</v>
      </c>
      <c r="D2829" s="26">
        <v>0</v>
      </c>
      <c r="E2829" s="26">
        <v>0</v>
      </c>
      <c r="F2829" s="26">
        <v>4562.0158267482047</v>
      </c>
      <c r="G2829" s="26">
        <v>227.88038512948091</v>
      </c>
      <c r="H2829" s="26">
        <v>550.82915167450903</v>
      </c>
      <c r="I2829" s="26">
        <v>2714.4496026609127</v>
      </c>
      <c r="J2829" s="26">
        <v>0</v>
      </c>
      <c r="K2829" s="26">
        <v>821.50159414165728</v>
      </c>
      <c r="L2829" s="26">
        <v>0</v>
      </c>
      <c r="M2829" s="26">
        <v>0</v>
      </c>
      <c r="N2829" s="26">
        <v>0</v>
      </c>
      <c r="O2829" s="26">
        <v>0</v>
      </c>
      <c r="P2829" s="26">
        <v>0</v>
      </c>
      <c r="Q2829" s="26">
        <v>0</v>
      </c>
      <c r="R2829" s="26">
        <v>0.97582359354677162</v>
      </c>
      <c r="S2829" s="26">
        <v>6.8364118785965516E-2</v>
      </c>
      <c r="T2829" s="26">
        <v>0.11016583556749797</v>
      </c>
      <c r="U2829" s="26">
        <v>0.81433491947710512</v>
      </c>
      <c r="V2829" s="26">
        <v>0</v>
      </c>
      <c r="W2829" s="26">
        <v>0.30395558514245452</v>
      </c>
      <c r="X2829" s="26">
        <v>0</v>
      </c>
      <c r="Y2829" s="26">
        <v>22554</v>
      </c>
      <c r="Z2829" s="26">
        <v>2001</v>
      </c>
      <c r="AA2829" s="26" t="b">
        <v>1</v>
      </c>
      <c r="AB2829" s="27" t="s">
        <v>353</v>
      </c>
      <c r="AC2829" s="16">
        <f t="shared" si="134"/>
        <v>8876.6765603547647</v>
      </c>
      <c r="AD2829" s="16">
        <f t="shared" si="133"/>
        <v>2.2726440525197948</v>
      </c>
      <c r="AE2829" s="16" t="str">
        <f>VLOOKUP(AB2829,aircraft!A:B,2,FALSE)</f>
        <v>Passenger</v>
      </c>
      <c r="AF2829" s="16" t="str">
        <f t="shared" si="135"/>
        <v/>
      </c>
    </row>
    <row r="2830" spans="1:32" x14ac:dyDescent="0.25">
      <c r="A2830" s="26">
        <v>0</v>
      </c>
      <c r="B2830" s="26">
        <v>0</v>
      </c>
      <c r="C2830" s="26">
        <v>0</v>
      </c>
      <c r="D2830" s="26">
        <v>0</v>
      </c>
      <c r="E2830" s="26">
        <v>0</v>
      </c>
      <c r="F2830" s="26">
        <v>63516.483118764809</v>
      </c>
      <c r="G2830" s="26">
        <v>3399.455326852099</v>
      </c>
      <c r="H2830" s="26">
        <v>3594.5952483415604</v>
      </c>
      <c r="I2830" s="26">
        <v>32213.046020418806</v>
      </c>
      <c r="J2830" s="26">
        <v>0</v>
      </c>
      <c r="K2830" s="26">
        <v>0</v>
      </c>
      <c r="L2830" s="26">
        <v>0</v>
      </c>
      <c r="M2830" s="26">
        <v>0</v>
      </c>
      <c r="N2830" s="26">
        <v>0</v>
      </c>
      <c r="O2830" s="26">
        <v>0</v>
      </c>
      <c r="P2830" s="26">
        <v>0</v>
      </c>
      <c r="Q2830" s="26">
        <v>0</v>
      </c>
      <c r="R2830" s="26">
        <v>282.64936967739197</v>
      </c>
      <c r="S2830" s="26">
        <v>59.86440982351418</v>
      </c>
      <c r="T2830" s="26">
        <v>7.0454067703087411</v>
      </c>
      <c r="U2830" s="26">
        <v>567.27175480072833</v>
      </c>
      <c r="V2830" s="26">
        <v>0</v>
      </c>
      <c r="W2830" s="26">
        <v>0</v>
      </c>
      <c r="X2830" s="26">
        <v>0</v>
      </c>
      <c r="Y2830" s="26">
        <v>182806</v>
      </c>
      <c r="Z2830" s="26">
        <v>2001</v>
      </c>
      <c r="AA2830" s="26" t="b">
        <v>1</v>
      </c>
      <c r="AB2830" s="27" t="s">
        <v>173</v>
      </c>
      <c r="AC2830" s="16">
        <f t="shared" si="134"/>
        <v>102723.57971437727</v>
      </c>
      <c r="AD2830" s="16">
        <f t="shared" si="133"/>
        <v>916.83094107194324</v>
      </c>
      <c r="AE2830" s="16" t="str">
        <f>VLOOKUP(AB2830,aircraft!A:B,2,FALSE)</f>
        <v>Freighter</v>
      </c>
      <c r="AF2830" s="16" t="str">
        <f t="shared" si="135"/>
        <v/>
      </c>
    </row>
    <row r="2831" spans="1:32" x14ac:dyDescent="0.25">
      <c r="A2831" s="26">
        <v>0</v>
      </c>
      <c r="B2831" s="26">
        <v>0</v>
      </c>
      <c r="C2831" s="26">
        <v>0</v>
      </c>
      <c r="D2831" s="26">
        <v>0</v>
      </c>
      <c r="E2831" s="26">
        <v>0</v>
      </c>
      <c r="F2831" s="26">
        <v>5765.9477934391198</v>
      </c>
      <c r="G2831" s="26">
        <v>284.03563587115821</v>
      </c>
      <c r="H2831" s="26">
        <v>690.69544137954688</v>
      </c>
      <c r="I2831" s="26">
        <v>3961.6087539135087</v>
      </c>
      <c r="J2831" s="26">
        <v>0</v>
      </c>
      <c r="K2831" s="26">
        <v>864.84389495378855</v>
      </c>
      <c r="L2831" s="26">
        <v>0</v>
      </c>
      <c r="M2831" s="26">
        <v>0</v>
      </c>
      <c r="N2831" s="26">
        <v>0</v>
      </c>
      <c r="O2831" s="26">
        <v>0</v>
      </c>
      <c r="P2831" s="26">
        <v>0</v>
      </c>
      <c r="Q2831" s="26">
        <v>0</v>
      </c>
      <c r="R2831" s="26">
        <v>85.338407744360865</v>
      </c>
      <c r="S2831" s="26">
        <v>19.243414177902377</v>
      </c>
      <c r="T2831" s="26">
        <v>4.1165449779029677</v>
      </c>
      <c r="U2831" s="26">
        <v>268.39899095246767</v>
      </c>
      <c r="V2831" s="26">
        <v>0</v>
      </c>
      <c r="W2831" s="26">
        <v>1.7296877462119883E-2</v>
      </c>
      <c r="X2831" s="26">
        <v>0</v>
      </c>
      <c r="Y2831" s="26">
        <v>28946</v>
      </c>
      <c r="Z2831" s="26">
        <v>2001</v>
      </c>
      <c r="AA2831" s="26" t="b">
        <v>1</v>
      </c>
      <c r="AB2831" s="27" t="s">
        <v>112</v>
      </c>
      <c r="AC2831" s="16">
        <f t="shared" si="134"/>
        <v>11567.131519557122</v>
      </c>
      <c r="AD2831" s="16">
        <f t="shared" si="133"/>
        <v>377.11465473009599</v>
      </c>
      <c r="AE2831" s="16" t="str">
        <f>VLOOKUP(AB2831,aircraft!A:B,2,FALSE)</f>
        <v>Passenger</v>
      </c>
      <c r="AF2831" s="16" t="str">
        <f t="shared" si="135"/>
        <v/>
      </c>
    </row>
    <row r="2832" spans="1:32" x14ac:dyDescent="0.25">
      <c r="A2832" s="26">
        <v>0</v>
      </c>
      <c r="B2832" s="26">
        <v>0</v>
      </c>
      <c r="C2832" s="26">
        <v>0</v>
      </c>
      <c r="D2832" s="26">
        <v>0</v>
      </c>
      <c r="E2832" s="26">
        <v>0</v>
      </c>
      <c r="F2832" s="26">
        <v>5170.8504346491791</v>
      </c>
      <c r="G2832" s="26">
        <v>194.47524586463248</v>
      </c>
      <c r="H2832" s="26">
        <v>620.95005649030202</v>
      </c>
      <c r="I2832" s="26">
        <v>2694.2105804183893</v>
      </c>
      <c r="J2832" s="26">
        <v>0</v>
      </c>
      <c r="K2832" s="26">
        <v>766.34874245157152</v>
      </c>
      <c r="L2832" s="26">
        <v>0</v>
      </c>
      <c r="M2832" s="26">
        <v>0</v>
      </c>
      <c r="N2832" s="26">
        <v>0</v>
      </c>
      <c r="O2832" s="26">
        <v>0</v>
      </c>
      <c r="P2832" s="26">
        <v>0</v>
      </c>
      <c r="Q2832" s="26">
        <v>0</v>
      </c>
      <c r="R2832" s="26">
        <v>33.287485107694735</v>
      </c>
      <c r="S2832" s="26">
        <v>4.8333576148126429</v>
      </c>
      <c r="T2832" s="26">
        <v>1.8267760090966854</v>
      </c>
      <c r="U2832" s="26">
        <v>72.867125916932181</v>
      </c>
      <c r="V2832" s="26">
        <v>0</v>
      </c>
      <c r="W2832" s="26">
        <v>1.532697446183948E-2</v>
      </c>
      <c r="X2832" s="26">
        <v>0</v>
      </c>
      <c r="Y2832" s="26">
        <v>15984</v>
      </c>
      <c r="Z2832" s="26">
        <v>2001</v>
      </c>
      <c r="AA2832" s="26" t="b">
        <v>1</v>
      </c>
      <c r="AB2832" s="27" t="s">
        <v>114</v>
      </c>
      <c r="AC2832" s="16">
        <f t="shared" si="134"/>
        <v>9446.8350598740744</v>
      </c>
      <c r="AD2832" s="16">
        <f t="shared" si="133"/>
        <v>112.83007162299809</v>
      </c>
      <c r="AE2832" s="16" t="str">
        <f>VLOOKUP(AB2832,aircraft!A:B,2,FALSE)</f>
        <v>Passenger</v>
      </c>
      <c r="AF2832" s="16" t="str">
        <f t="shared" si="135"/>
        <v/>
      </c>
    </row>
    <row r="2833" spans="1:32" x14ac:dyDescent="0.25">
      <c r="A2833" s="26">
        <v>0</v>
      </c>
      <c r="B2833" s="26">
        <v>0</v>
      </c>
      <c r="C2833" s="26">
        <v>0</v>
      </c>
      <c r="D2833" s="26">
        <v>0</v>
      </c>
      <c r="E2833" s="26">
        <v>0</v>
      </c>
      <c r="F2833" s="26">
        <v>1084.4277605642772</v>
      </c>
      <c r="G2833" s="26">
        <v>55.446133013183299</v>
      </c>
      <c r="H2833" s="26">
        <v>62.9054168459773</v>
      </c>
      <c r="I2833" s="26">
        <v>492.67927345612179</v>
      </c>
      <c r="J2833" s="26">
        <v>0</v>
      </c>
      <c r="K2833" s="26">
        <v>0</v>
      </c>
      <c r="L2833" s="26">
        <v>0</v>
      </c>
      <c r="M2833" s="26">
        <v>0</v>
      </c>
      <c r="N2833" s="26">
        <v>0</v>
      </c>
      <c r="O2833" s="26">
        <v>0</v>
      </c>
      <c r="P2833" s="26">
        <v>0</v>
      </c>
      <c r="Q2833" s="26">
        <v>0</v>
      </c>
      <c r="R2833" s="26">
        <v>4.82572094571157</v>
      </c>
      <c r="S2833" s="26">
        <v>0.97640642711546244</v>
      </c>
      <c r="T2833" s="26">
        <v>0.12329461848040298</v>
      </c>
      <c r="U2833" s="26">
        <v>8.6760822255134435</v>
      </c>
      <c r="V2833" s="26">
        <v>0</v>
      </c>
      <c r="W2833" s="26">
        <v>0</v>
      </c>
      <c r="X2833" s="26">
        <v>0</v>
      </c>
      <c r="Y2833" s="26">
        <v>3578</v>
      </c>
      <c r="Z2833" s="26">
        <v>2001</v>
      </c>
      <c r="AA2833" s="26" t="b">
        <v>1</v>
      </c>
      <c r="AB2833" s="27" t="s">
        <v>115</v>
      </c>
      <c r="AC2833" s="16">
        <f t="shared" si="134"/>
        <v>1695.4585838795595</v>
      </c>
      <c r="AD2833" s="16">
        <f t="shared" si="133"/>
        <v>14.601504216820878</v>
      </c>
      <c r="AE2833" s="16" t="str">
        <f>VLOOKUP(AB2833,aircraft!A:B,2,FALSE)</f>
        <v>Freighter (guess)</v>
      </c>
      <c r="AF2833" s="16" t="str">
        <f t="shared" si="135"/>
        <v/>
      </c>
    </row>
    <row r="2834" spans="1:32" x14ac:dyDescent="0.25">
      <c r="A2834" s="26">
        <v>0</v>
      </c>
      <c r="B2834" s="26">
        <v>0</v>
      </c>
      <c r="C2834" s="26">
        <v>0</v>
      </c>
      <c r="D2834" s="26">
        <v>0</v>
      </c>
      <c r="E2834" s="26">
        <v>0</v>
      </c>
      <c r="F2834" s="26">
        <v>531926.6979359563</v>
      </c>
      <c r="G2834" s="26">
        <v>33131.21106489774</v>
      </c>
      <c r="H2834" s="26">
        <v>8503.346551695824</v>
      </c>
      <c r="I2834" s="26">
        <v>256091.37694725548</v>
      </c>
      <c r="J2834" s="26">
        <v>0</v>
      </c>
      <c r="K2834" s="26">
        <v>133271.35536575934</v>
      </c>
      <c r="L2834" s="26">
        <v>0</v>
      </c>
      <c r="M2834" s="26">
        <v>0</v>
      </c>
      <c r="N2834" s="26">
        <v>0</v>
      </c>
      <c r="O2834" s="26">
        <v>0</v>
      </c>
      <c r="P2834" s="26">
        <v>0</v>
      </c>
      <c r="Q2834" s="26">
        <v>0</v>
      </c>
      <c r="R2834" s="26">
        <v>35.806337842228672</v>
      </c>
      <c r="S2834" s="26">
        <v>3.4787690205818533</v>
      </c>
      <c r="T2834" s="26">
        <v>0.51869177465341587</v>
      </c>
      <c r="U2834" s="26">
        <v>26.88949499244308</v>
      </c>
      <c r="V2834" s="26">
        <v>0</v>
      </c>
      <c r="W2834" s="26">
        <v>137.26948625611419</v>
      </c>
      <c r="X2834" s="26">
        <v>0</v>
      </c>
      <c r="Y2834" s="26">
        <v>3856323</v>
      </c>
      <c r="Z2834" s="26">
        <v>2001</v>
      </c>
      <c r="AA2834" s="26" t="b">
        <v>1</v>
      </c>
      <c r="AB2834" s="27" t="s">
        <v>218</v>
      </c>
      <c r="AC2834" s="16">
        <f t="shared" si="134"/>
        <v>962923.98786556465</v>
      </c>
      <c r="AD2834" s="16">
        <f t="shared" si="133"/>
        <v>203.96277988602122</v>
      </c>
      <c r="AE2834" s="16" t="str">
        <f>VLOOKUP(AB2834,aircraft!A:B,2,FALSE)</f>
        <v>Passenger</v>
      </c>
      <c r="AF2834" s="16" t="str">
        <f t="shared" si="135"/>
        <v/>
      </c>
    </row>
    <row r="2835" spans="1:32" x14ac:dyDescent="0.25">
      <c r="A2835" s="26">
        <v>0</v>
      </c>
      <c r="B2835" s="26">
        <v>0</v>
      </c>
      <c r="C2835" s="26">
        <v>0</v>
      </c>
      <c r="D2835" s="26">
        <v>0</v>
      </c>
      <c r="E2835" s="26">
        <v>0</v>
      </c>
      <c r="F2835" s="26">
        <v>39472.499938253073</v>
      </c>
      <c r="G2835" s="26">
        <v>701.20047446156923</v>
      </c>
      <c r="H2835" s="26">
        <v>4813.7922380000336</v>
      </c>
      <c r="I2835" s="26">
        <v>12068.31603925417</v>
      </c>
      <c r="J2835" s="26">
        <v>0</v>
      </c>
      <c r="K2835" s="26">
        <v>6160.4127171600521</v>
      </c>
      <c r="L2835" s="26">
        <v>0</v>
      </c>
      <c r="M2835" s="26">
        <v>0</v>
      </c>
      <c r="N2835" s="26">
        <v>0</v>
      </c>
      <c r="O2835" s="26">
        <v>0</v>
      </c>
      <c r="P2835" s="26">
        <v>0</v>
      </c>
      <c r="Q2835" s="26">
        <v>0</v>
      </c>
      <c r="R2835" s="26">
        <v>107.16330757540486</v>
      </c>
      <c r="S2835" s="26">
        <v>11.520723685483242</v>
      </c>
      <c r="T2835" s="26">
        <v>2.8642063355227925</v>
      </c>
      <c r="U2835" s="26">
        <v>198.28243063311422</v>
      </c>
      <c r="V2835" s="26">
        <v>0</v>
      </c>
      <c r="W2835" s="26">
        <v>2.2793526701793771</v>
      </c>
      <c r="X2835" s="26">
        <v>0</v>
      </c>
      <c r="Y2835" s="26">
        <v>178975</v>
      </c>
      <c r="Z2835" s="26">
        <v>2001</v>
      </c>
      <c r="AA2835" s="26" t="b">
        <v>1</v>
      </c>
      <c r="AB2835" s="27" t="s">
        <v>116</v>
      </c>
      <c r="AC2835" s="16">
        <f t="shared" si="134"/>
        <v>63216.221407128891</v>
      </c>
      <c r="AD2835" s="16">
        <f t="shared" si="133"/>
        <v>322.11002089970452</v>
      </c>
      <c r="AE2835" s="16" t="str">
        <f>VLOOKUP(AB2835,aircraft!A:B,2,FALSE)</f>
        <v>Passenger</v>
      </c>
      <c r="AF2835" s="16" t="str">
        <f t="shared" si="135"/>
        <v/>
      </c>
    </row>
    <row r="2836" spans="1:32" x14ac:dyDescent="0.25">
      <c r="A2836" s="26">
        <v>0</v>
      </c>
      <c r="B2836" s="26">
        <v>0</v>
      </c>
      <c r="C2836" s="26">
        <v>0</v>
      </c>
      <c r="D2836" s="26">
        <v>0</v>
      </c>
      <c r="E2836" s="26">
        <v>0</v>
      </c>
      <c r="F2836" s="26">
        <v>377960.23890152253</v>
      </c>
      <c r="G2836" s="26">
        <v>10726.744817491292</v>
      </c>
      <c r="H2836" s="26">
        <v>46856.047936964067</v>
      </c>
      <c r="I2836" s="26">
        <v>163494.35619586855</v>
      </c>
      <c r="J2836" s="26">
        <v>0</v>
      </c>
      <c r="K2836" s="26">
        <v>57953.682884567315</v>
      </c>
      <c r="L2836" s="26">
        <v>0</v>
      </c>
      <c r="M2836" s="26">
        <v>0</v>
      </c>
      <c r="N2836" s="26">
        <v>0</v>
      </c>
      <c r="O2836" s="26">
        <v>0</v>
      </c>
      <c r="P2836" s="26">
        <v>0</v>
      </c>
      <c r="Q2836" s="26">
        <v>0</v>
      </c>
      <c r="R2836" s="26">
        <v>348.21722479694876</v>
      </c>
      <c r="S2836" s="26">
        <v>53.123465786500461</v>
      </c>
      <c r="T2836" s="26">
        <v>16.621891454463391</v>
      </c>
      <c r="U2836" s="26">
        <v>821.05868267182905</v>
      </c>
      <c r="V2836" s="26">
        <v>0</v>
      </c>
      <c r="W2836" s="26">
        <v>21.442862336431897</v>
      </c>
      <c r="X2836" s="26">
        <v>0</v>
      </c>
      <c r="Y2836" s="26">
        <v>653858</v>
      </c>
      <c r="Z2836" s="26">
        <v>2001</v>
      </c>
      <c r="AA2836" s="26" t="b">
        <v>1</v>
      </c>
      <c r="AB2836" s="27" t="s">
        <v>117</v>
      </c>
      <c r="AC2836" s="16">
        <f t="shared" si="134"/>
        <v>656991.07073641371</v>
      </c>
      <c r="AD2836" s="16">
        <f t="shared" si="133"/>
        <v>1260.4641270461736</v>
      </c>
      <c r="AE2836" s="16" t="str">
        <f>VLOOKUP(AB2836,aircraft!A:B,2,FALSE)</f>
        <v>Passenger</v>
      </c>
      <c r="AF2836" s="16" t="str">
        <f t="shared" si="135"/>
        <v/>
      </c>
    </row>
    <row r="2837" spans="1:32" x14ac:dyDescent="0.25">
      <c r="A2837" s="26">
        <v>0</v>
      </c>
      <c r="B2837" s="26">
        <v>0</v>
      </c>
      <c r="C2837" s="26">
        <v>0</v>
      </c>
      <c r="D2837" s="26">
        <v>0</v>
      </c>
      <c r="E2837" s="26">
        <v>0</v>
      </c>
      <c r="F2837" s="26">
        <v>2608.168178070141</v>
      </c>
      <c r="G2837" s="26">
        <v>165.03636769003273</v>
      </c>
      <c r="H2837" s="26">
        <v>155.69903474807739</v>
      </c>
      <c r="I2837" s="26">
        <v>1115.4840499272275</v>
      </c>
      <c r="J2837" s="26">
        <v>0</v>
      </c>
      <c r="K2837" s="26">
        <v>226.47949197032176</v>
      </c>
      <c r="L2837" s="26">
        <v>0</v>
      </c>
      <c r="M2837" s="26">
        <v>0</v>
      </c>
      <c r="N2837" s="26">
        <v>0</v>
      </c>
      <c r="O2837" s="26">
        <v>0</v>
      </c>
      <c r="P2837" s="26">
        <v>0</v>
      </c>
      <c r="Q2837" s="26">
        <v>0</v>
      </c>
      <c r="R2837" s="26">
        <v>0.86934401997114286</v>
      </c>
      <c r="S2837" s="26">
        <v>0.30201656625713835</v>
      </c>
      <c r="T2837" s="26">
        <v>1.2455922465183115E-2</v>
      </c>
      <c r="U2837" s="26">
        <v>2.0413359018321029</v>
      </c>
      <c r="V2837" s="26">
        <v>0</v>
      </c>
      <c r="W2837" s="26">
        <v>0.23327386012537893</v>
      </c>
      <c r="X2837" s="26">
        <v>0</v>
      </c>
      <c r="Y2837" s="26">
        <v>3976</v>
      </c>
      <c r="Z2837" s="26">
        <v>2001</v>
      </c>
      <c r="AA2837" s="26" t="b">
        <v>1</v>
      </c>
      <c r="AB2837" s="27" t="s">
        <v>118</v>
      </c>
      <c r="AC2837" s="16">
        <f t="shared" si="134"/>
        <v>4270.8671224058007</v>
      </c>
      <c r="AD2837" s="16">
        <f t="shared" si="133"/>
        <v>3.4584262706509459</v>
      </c>
      <c r="AE2837" s="16" t="str">
        <f>VLOOKUP(AB2837,aircraft!A:B,2,FALSE)</f>
        <v>Passenger (guess)</v>
      </c>
      <c r="AF2837" s="16" t="str">
        <f t="shared" si="135"/>
        <v/>
      </c>
    </row>
    <row r="2838" spans="1:32" x14ac:dyDescent="0.25">
      <c r="A2838" s="26">
        <v>0</v>
      </c>
      <c r="B2838" s="26">
        <v>0</v>
      </c>
      <c r="C2838" s="26">
        <v>0</v>
      </c>
      <c r="D2838" s="26">
        <v>0</v>
      </c>
      <c r="E2838" s="26">
        <v>0</v>
      </c>
      <c r="F2838" s="26">
        <v>978.06306677630278</v>
      </c>
      <c r="G2838" s="26">
        <v>59.350159241570267</v>
      </c>
      <c r="H2838" s="26">
        <v>58.387138030529016</v>
      </c>
      <c r="I2838" s="26">
        <v>497.99945213553991</v>
      </c>
      <c r="J2838" s="26">
        <v>0</v>
      </c>
      <c r="K2838" s="26">
        <v>79.925160262811914</v>
      </c>
      <c r="L2838" s="26">
        <v>0</v>
      </c>
      <c r="M2838" s="26">
        <v>0</v>
      </c>
      <c r="N2838" s="26">
        <v>0</v>
      </c>
      <c r="O2838" s="26">
        <v>0</v>
      </c>
      <c r="P2838" s="26">
        <v>0</v>
      </c>
      <c r="Q2838" s="26">
        <v>0</v>
      </c>
      <c r="R2838" s="26">
        <v>0.32600400748917852</v>
      </c>
      <c r="S2838" s="26">
        <v>0.10861079622534597</v>
      </c>
      <c r="T2838" s="26">
        <v>4.6709709244436674E-3</v>
      </c>
      <c r="U2838" s="26">
        <v>0.91133903779557934</v>
      </c>
      <c r="V2838" s="26">
        <v>0</v>
      </c>
      <c r="W2838" s="26">
        <v>8.2322909211086009E-2</v>
      </c>
      <c r="X2838" s="26">
        <v>0</v>
      </c>
      <c r="Y2838" s="26">
        <v>3900</v>
      </c>
      <c r="Z2838" s="26">
        <v>2001</v>
      </c>
      <c r="AA2838" s="26" t="b">
        <v>1</v>
      </c>
      <c r="AB2838" s="27" t="s">
        <v>150</v>
      </c>
      <c r="AC2838" s="16">
        <f t="shared" si="134"/>
        <v>1673.724976446754</v>
      </c>
      <c r="AD2838" s="16">
        <f t="shared" si="133"/>
        <v>1.4329477216456334</v>
      </c>
      <c r="AE2838" s="16" t="str">
        <f>VLOOKUP(AB2838,aircraft!A:B,2,FALSE)</f>
        <v>Passenger (guess)</v>
      </c>
      <c r="AF2838" s="16" t="str">
        <f t="shared" si="135"/>
        <v/>
      </c>
    </row>
    <row r="2839" spans="1:32" x14ac:dyDescent="0.25">
      <c r="A2839" s="26">
        <v>0</v>
      </c>
      <c r="B2839" s="26">
        <v>0</v>
      </c>
      <c r="C2839" s="26">
        <v>0</v>
      </c>
      <c r="D2839" s="26">
        <v>0</v>
      </c>
      <c r="E2839" s="26">
        <v>0</v>
      </c>
      <c r="F2839" s="26">
        <v>44650.131342104105</v>
      </c>
      <c r="G2839" s="26">
        <v>1971.9422316337063</v>
      </c>
      <c r="H2839" s="26">
        <v>2640.8603563204406</v>
      </c>
      <c r="I2839" s="26">
        <v>24039.78354285155</v>
      </c>
      <c r="J2839" s="26">
        <v>0</v>
      </c>
      <c r="K2839" s="26">
        <v>9345.6805878065661</v>
      </c>
      <c r="L2839" s="26">
        <v>0</v>
      </c>
      <c r="M2839" s="26">
        <v>0</v>
      </c>
      <c r="N2839" s="26">
        <v>0</v>
      </c>
      <c r="O2839" s="26">
        <v>0</v>
      </c>
      <c r="P2839" s="26">
        <v>0</v>
      </c>
      <c r="Q2839" s="26">
        <v>0</v>
      </c>
      <c r="R2839" s="26">
        <v>40.546002364220257</v>
      </c>
      <c r="S2839" s="26">
        <v>7.4933806065602697</v>
      </c>
      <c r="T2839" s="26">
        <v>1.0563441927018307</v>
      </c>
      <c r="U2839" s="26">
        <v>91.351179003184853</v>
      </c>
      <c r="V2839" s="26">
        <v>0</v>
      </c>
      <c r="W2839" s="26">
        <v>9.6260503202742171</v>
      </c>
      <c r="X2839" s="26">
        <v>0</v>
      </c>
      <c r="Y2839" s="26">
        <v>315443</v>
      </c>
      <c r="Z2839" s="26">
        <v>2001</v>
      </c>
      <c r="AA2839" s="26" t="b">
        <v>1</v>
      </c>
      <c r="AB2839" s="27" t="s">
        <v>358</v>
      </c>
      <c r="AC2839" s="16">
        <f t="shared" si="134"/>
        <v>82648.398060716368</v>
      </c>
      <c r="AD2839" s="16">
        <f t="shared" si="133"/>
        <v>150.07295648694145</v>
      </c>
      <c r="AE2839" s="16" t="str">
        <f>VLOOKUP(AB2839,aircraft!A:B,2,FALSE)</f>
        <v>Passenger</v>
      </c>
      <c r="AF2839" s="16" t="str">
        <f t="shared" si="135"/>
        <v/>
      </c>
    </row>
    <row r="2840" spans="1:32" x14ac:dyDescent="0.25">
      <c r="A2840" s="26">
        <v>0</v>
      </c>
      <c r="B2840" s="26">
        <v>0</v>
      </c>
      <c r="C2840" s="26">
        <v>0</v>
      </c>
      <c r="D2840" s="26">
        <v>0</v>
      </c>
      <c r="E2840" s="26">
        <v>0</v>
      </c>
      <c r="F2840" s="26">
        <v>2270.3456614629208</v>
      </c>
      <c r="G2840" s="26">
        <v>100.26824906612067</v>
      </c>
      <c r="H2840" s="26">
        <v>134.28103506714103</v>
      </c>
      <c r="I2840" s="26">
        <v>1385.5031963629665</v>
      </c>
      <c r="J2840" s="26">
        <v>0</v>
      </c>
      <c r="K2840" s="26">
        <v>399.67909679767672</v>
      </c>
      <c r="L2840" s="26">
        <v>0</v>
      </c>
      <c r="M2840" s="26">
        <v>0</v>
      </c>
      <c r="N2840" s="26">
        <v>0</v>
      </c>
      <c r="O2840" s="26">
        <v>0</v>
      </c>
      <c r="P2840" s="26">
        <v>0</v>
      </c>
      <c r="Q2840" s="26">
        <v>0</v>
      </c>
      <c r="R2840" s="26">
        <v>2.0616611371637421</v>
      </c>
      <c r="S2840" s="26">
        <v>0.3810193528759459</v>
      </c>
      <c r="T2840" s="26">
        <v>5.3712416578059183E-2</v>
      </c>
      <c r="U2840" s="26">
        <v>5.2649122349553803</v>
      </c>
      <c r="V2840" s="26">
        <v>0</v>
      </c>
      <c r="W2840" s="26">
        <v>0.41166944039964842</v>
      </c>
      <c r="X2840" s="26">
        <v>0</v>
      </c>
      <c r="Y2840" s="26">
        <v>27855</v>
      </c>
      <c r="Z2840" s="26">
        <v>2001</v>
      </c>
      <c r="AA2840" s="26" t="b">
        <v>1</v>
      </c>
      <c r="AB2840" s="27" t="s">
        <v>175</v>
      </c>
      <c r="AC2840" s="16">
        <f t="shared" si="134"/>
        <v>4290.0772387568259</v>
      </c>
      <c r="AD2840" s="16">
        <f t="shared" si="133"/>
        <v>8.1729745819727757</v>
      </c>
      <c r="AE2840" s="16" t="str">
        <f>VLOOKUP(AB2840,aircraft!A:B,2,FALSE)</f>
        <v>Passenger</v>
      </c>
      <c r="AF2840" s="16" t="str">
        <f t="shared" si="135"/>
        <v/>
      </c>
    </row>
    <row r="2841" spans="1:32" x14ac:dyDescent="0.25">
      <c r="A2841" s="26">
        <v>0</v>
      </c>
      <c r="B2841" s="26">
        <v>0</v>
      </c>
      <c r="C2841" s="26">
        <v>0</v>
      </c>
      <c r="D2841" s="26">
        <v>0</v>
      </c>
      <c r="E2841" s="26">
        <v>0</v>
      </c>
      <c r="F2841" s="26">
        <v>227041.58709641307</v>
      </c>
      <c r="G2841" s="26">
        <v>9268.1954152866601</v>
      </c>
      <c r="H2841" s="26">
        <v>16088.880056301894</v>
      </c>
      <c r="I2841" s="26">
        <v>88099.473135726512</v>
      </c>
      <c r="J2841" s="26">
        <v>0</v>
      </c>
      <c r="K2841" s="26">
        <v>33438.501718532265</v>
      </c>
      <c r="L2841" s="26">
        <v>0</v>
      </c>
      <c r="M2841" s="26">
        <v>0</v>
      </c>
      <c r="N2841" s="26">
        <v>0</v>
      </c>
      <c r="O2841" s="26">
        <v>0</v>
      </c>
      <c r="P2841" s="26">
        <v>0</v>
      </c>
      <c r="Q2841" s="26">
        <v>0</v>
      </c>
      <c r="R2841" s="26">
        <v>162.46876007679225</v>
      </c>
      <c r="S2841" s="26">
        <v>41.557185734668799</v>
      </c>
      <c r="T2841" s="26">
        <v>2.285164955773741</v>
      </c>
      <c r="U2841" s="26">
        <v>359.82970275655674</v>
      </c>
      <c r="V2841" s="26">
        <v>0</v>
      </c>
      <c r="W2841" s="26">
        <v>12.372245444956286</v>
      </c>
      <c r="X2841" s="26">
        <v>0</v>
      </c>
      <c r="Y2841" s="26">
        <v>244044</v>
      </c>
      <c r="Z2841" s="26">
        <v>2001</v>
      </c>
      <c r="AA2841" s="26" t="b">
        <v>1</v>
      </c>
      <c r="AB2841" s="27" t="s">
        <v>191</v>
      </c>
      <c r="AC2841" s="16">
        <f t="shared" si="134"/>
        <v>373936.63742226036</v>
      </c>
      <c r="AD2841" s="16">
        <f t="shared" si="133"/>
        <v>578.51305896874783</v>
      </c>
      <c r="AE2841" s="16" t="str">
        <f>VLOOKUP(AB2841,aircraft!A:B,2,FALSE)</f>
        <v>Passenger</v>
      </c>
      <c r="AF2841" s="16" t="str">
        <f t="shared" si="135"/>
        <v/>
      </c>
    </row>
    <row r="2842" spans="1:32" x14ac:dyDescent="0.25">
      <c r="A2842" s="26">
        <v>0</v>
      </c>
      <c r="B2842" s="26">
        <v>0</v>
      </c>
      <c r="C2842" s="26">
        <v>0</v>
      </c>
      <c r="D2842" s="26">
        <v>0</v>
      </c>
      <c r="E2842" s="26">
        <v>0</v>
      </c>
      <c r="F2842" s="26">
        <v>1795838.6589043848</v>
      </c>
      <c r="G2842" s="26">
        <v>106685.17781038629</v>
      </c>
      <c r="H2842" s="26">
        <v>30268.327573049806</v>
      </c>
      <c r="I2842" s="26">
        <v>820817.79808643193</v>
      </c>
      <c r="J2842" s="26">
        <v>0</v>
      </c>
      <c r="K2842" s="26">
        <v>353698.4763338177</v>
      </c>
      <c r="L2842" s="26">
        <v>0</v>
      </c>
      <c r="M2842" s="26">
        <v>0</v>
      </c>
      <c r="N2842" s="26">
        <v>0</v>
      </c>
      <c r="O2842" s="26">
        <v>0</v>
      </c>
      <c r="P2842" s="26">
        <v>0</v>
      </c>
      <c r="Q2842" s="26">
        <v>0</v>
      </c>
      <c r="R2842" s="26">
        <v>1216.8636386970861</v>
      </c>
      <c r="S2842" s="26">
        <v>137.15520856005793</v>
      </c>
      <c r="T2842" s="26">
        <v>18.596215095086734</v>
      </c>
      <c r="U2842" s="26">
        <v>1059.5470408504527</v>
      </c>
      <c r="V2842" s="26">
        <v>0</v>
      </c>
      <c r="W2842" s="26">
        <v>364.30940469288373</v>
      </c>
      <c r="X2842" s="26">
        <v>0</v>
      </c>
      <c r="Y2842" s="26">
        <v>11036174</v>
      </c>
      <c r="Z2842" s="26">
        <v>2001</v>
      </c>
      <c r="AA2842" s="26" t="b">
        <v>1</v>
      </c>
      <c r="AB2842" s="27" t="s">
        <v>121</v>
      </c>
      <c r="AC2842" s="16">
        <f t="shared" si="134"/>
        <v>3107308.4387080707</v>
      </c>
      <c r="AD2842" s="16">
        <f t="shared" si="133"/>
        <v>2796.4715078955669</v>
      </c>
      <c r="AE2842" s="16" t="str">
        <f>VLOOKUP(AB2842,aircraft!A:B,2,FALSE)</f>
        <v>Passenger</v>
      </c>
      <c r="AF2842" s="16" t="str">
        <f t="shared" si="135"/>
        <v/>
      </c>
    </row>
    <row r="2843" spans="1:32" x14ac:dyDescent="0.25">
      <c r="A2843" s="26">
        <v>0</v>
      </c>
      <c r="B2843" s="26">
        <v>0</v>
      </c>
      <c r="C2843" s="26">
        <v>0</v>
      </c>
      <c r="D2843" s="26">
        <v>0</v>
      </c>
      <c r="E2843" s="26">
        <v>0</v>
      </c>
      <c r="F2843" s="26">
        <v>362986.04202683194</v>
      </c>
      <c r="G2843" s="26">
        <v>19347.239566064945</v>
      </c>
      <c r="H2843" s="26">
        <v>9670.5471144595158</v>
      </c>
      <c r="I2843" s="26">
        <v>162966.25146221774</v>
      </c>
      <c r="J2843" s="26">
        <v>0</v>
      </c>
      <c r="K2843" s="26">
        <v>72764.340994638755</v>
      </c>
      <c r="L2843" s="26">
        <v>0</v>
      </c>
      <c r="M2843" s="26">
        <v>0</v>
      </c>
      <c r="N2843" s="26">
        <v>0</v>
      </c>
      <c r="O2843" s="26">
        <v>0</v>
      </c>
      <c r="P2843" s="26">
        <v>0</v>
      </c>
      <c r="Q2843" s="26">
        <v>0</v>
      </c>
      <c r="R2843" s="26">
        <v>177.9789660917279</v>
      </c>
      <c r="S2843" s="26">
        <v>12.867570827578893</v>
      </c>
      <c r="T2843" s="26">
        <v>8.2744312111111729</v>
      </c>
      <c r="U2843" s="26">
        <v>145.79636896728351</v>
      </c>
      <c r="V2843" s="26">
        <v>0</v>
      </c>
      <c r="W2843" s="26">
        <v>74.947265889853895</v>
      </c>
      <c r="X2843" s="26">
        <v>0</v>
      </c>
      <c r="Y2843" s="26">
        <v>2099558</v>
      </c>
      <c r="Z2843" s="26">
        <v>2001</v>
      </c>
      <c r="AA2843" s="26" t="b">
        <v>1</v>
      </c>
      <c r="AB2843" s="27" t="s">
        <v>198</v>
      </c>
      <c r="AC2843" s="16">
        <f t="shared" si="134"/>
        <v>627734.42116421286</v>
      </c>
      <c r="AD2843" s="16">
        <f t="shared" si="133"/>
        <v>419.86460298755537</v>
      </c>
      <c r="AE2843" s="16" t="str">
        <f>VLOOKUP(AB2843,aircraft!A:B,2,FALSE)</f>
        <v>Passenger</v>
      </c>
      <c r="AF2843" s="16" t="str">
        <f t="shared" si="135"/>
        <v/>
      </c>
    </row>
    <row r="2844" spans="1:32" x14ac:dyDescent="0.25">
      <c r="A2844" s="26">
        <v>0</v>
      </c>
      <c r="B2844" s="26">
        <v>0</v>
      </c>
      <c r="C2844" s="26">
        <v>0</v>
      </c>
      <c r="D2844" s="26">
        <v>0</v>
      </c>
      <c r="E2844" s="26">
        <v>0</v>
      </c>
      <c r="F2844" s="26">
        <v>170852.97828717501</v>
      </c>
      <c r="G2844" s="26">
        <v>10175.995328378407</v>
      </c>
      <c r="H2844" s="26">
        <v>2748.6830347321029</v>
      </c>
      <c r="I2844" s="26">
        <v>80074.530684329206</v>
      </c>
      <c r="J2844" s="26">
        <v>0</v>
      </c>
      <c r="K2844" s="26">
        <v>31719.896453226305</v>
      </c>
      <c r="L2844" s="26">
        <v>0</v>
      </c>
      <c r="M2844" s="26">
        <v>0</v>
      </c>
      <c r="N2844" s="26">
        <v>0</v>
      </c>
      <c r="O2844" s="26">
        <v>0</v>
      </c>
      <c r="P2844" s="26">
        <v>0</v>
      </c>
      <c r="Q2844" s="26">
        <v>0</v>
      </c>
      <c r="R2844" s="26">
        <v>131.0187256043798</v>
      </c>
      <c r="S2844" s="26">
        <v>14.691778169488444</v>
      </c>
      <c r="T2844" s="26">
        <v>1.8179755520956029</v>
      </c>
      <c r="U2844" s="26">
        <v>120.13318410605302</v>
      </c>
      <c r="V2844" s="26">
        <v>0</v>
      </c>
      <c r="W2844" s="26">
        <v>32.67149102131971</v>
      </c>
      <c r="X2844" s="26">
        <v>0</v>
      </c>
      <c r="Y2844" s="26">
        <v>1272700</v>
      </c>
      <c r="Z2844" s="26">
        <v>2001</v>
      </c>
      <c r="AA2844" s="26" t="b">
        <v>1</v>
      </c>
      <c r="AB2844" s="27" t="s">
        <v>359</v>
      </c>
      <c r="AC2844" s="16">
        <f t="shared" si="134"/>
        <v>295572.08378784102</v>
      </c>
      <c r="AD2844" s="16">
        <f t="shared" si="133"/>
        <v>300.33315445333659</v>
      </c>
      <c r="AE2844" s="16" t="str">
        <f>VLOOKUP(AB2844,aircraft!A:B,2,FALSE)</f>
        <v>Passenger</v>
      </c>
      <c r="AF2844" s="16" t="str">
        <f t="shared" si="135"/>
        <v/>
      </c>
    </row>
    <row r="2845" spans="1:32" x14ac:dyDescent="0.25">
      <c r="A2845" s="26">
        <v>0</v>
      </c>
      <c r="B2845" s="26">
        <v>0</v>
      </c>
      <c r="C2845" s="26">
        <v>0</v>
      </c>
      <c r="D2845" s="26">
        <v>0</v>
      </c>
      <c r="E2845" s="26">
        <v>0</v>
      </c>
      <c r="F2845" s="26">
        <v>13.740666590643961</v>
      </c>
      <c r="G2845" s="26">
        <v>0.42009887290911024</v>
      </c>
      <c r="H2845" s="26">
        <v>0</v>
      </c>
      <c r="I2845" s="26">
        <v>1.9066782483867812</v>
      </c>
      <c r="J2845" s="26">
        <v>0</v>
      </c>
      <c r="K2845" s="26">
        <v>0</v>
      </c>
      <c r="L2845" s="26">
        <v>0</v>
      </c>
      <c r="M2845" s="26">
        <v>0</v>
      </c>
      <c r="N2845" s="26">
        <v>0</v>
      </c>
      <c r="O2845" s="26">
        <v>0</v>
      </c>
      <c r="P2845" s="26">
        <v>0</v>
      </c>
      <c r="Q2845" s="26">
        <v>0</v>
      </c>
      <c r="R2845" s="26">
        <v>0.33742235997777231</v>
      </c>
      <c r="S2845" s="26">
        <v>5.7476796162745716E-2</v>
      </c>
      <c r="T2845" s="26">
        <v>0</v>
      </c>
      <c r="U2845" s="26">
        <v>0.26086658188720768</v>
      </c>
      <c r="V2845" s="26">
        <v>0</v>
      </c>
      <c r="W2845" s="26">
        <v>0</v>
      </c>
      <c r="X2845" s="26">
        <v>0</v>
      </c>
      <c r="Y2845" s="26">
        <v>1238</v>
      </c>
      <c r="Z2845" s="26">
        <v>2001</v>
      </c>
      <c r="AA2845" s="26" t="b">
        <v>1</v>
      </c>
      <c r="AB2845" s="27" t="s">
        <v>129</v>
      </c>
      <c r="AC2845" s="16">
        <f t="shared" si="134"/>
        <v>16.067443711939852</v>
      </c>
      <c r="AD2845" s="16">
        <f t="shared" si="133"/>
        <v>0.65576573802772575</v>
      </c>
      <c r="AE2845" s="16" t="str">
        <f>VLOOKUP(AB2845,aircraft!A:B,2,FALSE)</f>
        <v>Passenger</v>
      </c>
      <c r="AF2845" s="16" t="str">
        <f t="shared" si="135"/>
        <v/>
      </c>
    </row>
    <row r="2846" spans="1:32" x14ac:dyDescent="0.25">
      <c r="A2846" s="26">
        <v>0</v>
      </c>
      <c r="B2846" s="26">
        <v>0</v>
      </c>
      <c r="C2846" s="26">
        <v>0</v>
      </c>
      <c r="D2846" s="26">
        <v>0</v>
      </c>
      <c r="E2846" s="26">
        <v>0</v>
      </c>
      <c r="F2846" s="26">
        <v>2.5505976075391312</v>
      </c>
      <c r="G2846" s="26">
        <v>7.6923915107781918E-2</v>
      </c>
      <c r="H2846" s="26">
        <v>0</v>
      </c>
      <c r="I2846" s="26">
        <v>0.37172521228471483</v>
      </c>
      <c r="J2846" s="26">
        <v>0</v>
      </c>
      <c r="K2846" s="26">
        <v>0</v>
      </c>
      <c r="L2846" s="26">
        <v>0</v>
      </c>
      <c r="M2846" s="26">
        <v>0</v>
      </c>
      <c r="N2846" s="26">
        <v>0</v>
      </c>
      <c r="O2846" s="26">
        <v>0</v>
      </c>
      <c r="P2846" s="26">
        <v>0</v>
      </c>
      <c r="Q2846" s="26">
        <v>0</v>
      </c>
      <c r="R2846" s="26">
        <v>3.5693600475984064E-2</v>
      </c>
      <c r="S2846" s="26">
        <v>3.7846567851541695E-3</v>
      </c>
      <c r="T2846" s="26">
        <v>0</v>
      </c>
      <c r="U2846" s="26">
        <v>1.8288881226534159E-2</v>
      </c>
      <c r="V2846" s="26">
        <v>0</v>
      </c>
      <c r="W2846" s="26">
        <v>0</v>
      </c>
      <c r="X2846" s="26">
        <v>0</v>
      </c>
      <c r="Y2846" s="26">
        <v>354</v>
      </c>
      <c r="Z2846" s="26">
        <v>2001</v>
      </c>
      <c r="AA2846" s="26" t="b">
        <v>1</v>
      </c>
      <c r="AB2846" s="27" t="s">
        <v>132</v>
      </c>
      <c r="AC2846" s="16">
        <f t="shared" si="134"/>
        <v>2.9992467349316279</v>
      </c>
      <c r="AD2846" s="16">
        <f t="shared" si="133"/>
        <v>5.7767138487672391E-2</v>
      </c>
      <c r="AE2846" s="16" t="str">
        <f>VLOOKUP(AB2846,aircraft!A:B,2,FALSE)</f>
        <v>Passenger</v>
      </c>
      <c r="AF2846" s="16" t="str">
        <f t="shared" si="135"/>
        <v/>
      </c>
    </row>
    <row r="2847" spans="1:32" x14ac:dyDescent="0.25">
      <c r="A2847" s="26">
        <v>0</v>
      </c>
      <c r="B2847" s="26">
        <v>0</v>
      </c>
      <c r="C2847" s="26">
        <v>0</v>
      </c>
      <c r="D2847" s="26">
        <v>0</v>
      </c>
      <c r="E2847" s="26">
        <v>0</v>
      </c>
      <c r="F2847" s="26">
        <v>132795.77695222135</v>
      </c>
      <c r="G2847" s="26">
        <v>7227.618158543457</v>
      </c>
      <c r="H2847" s="26">
        <v>0</v>
      </c>
      <c r="I2847" s="26">
        <v>12700.06860471865</v>
      </c>
      <c r="J2847" s="26">
        <v>0</v>
      </c>
      <c r="K2847" s="26">
        <v>0</v>
      </c>
      <c r="L2847" s="26">
        <v>0</v>
      </c>
      <c r="M2847" s="26">
        <v>0</v>
      </c>
      <c r="N2847" s="26">
        <v>0</v>
      </c>
      <c r="O2847" s="26">
        <v>0</v>
      </c>
      <c r="P2847" s="26">
        <v>0</v>
      </c>
      <c r="Q2847" s="26">
        <v>0</v>
      </c>
      <c r="R2847" s="26">
        <v>30.314772469761781</v>
      </c>
      <c r="S2847" s="26">
        <v>10.362715336185296</v>
      </c>
      <c r="T2847" s="26">
        <v>0</v>
      </c>
      <c r="U2847" s="26">
        <v>19.128939043453517</v>
      </c>
      <c r="V2847" s="26">
        <v>0</v>
      </c>
      <c r="W2847" s="26">
        <v>0</v>
      </c>
      <c r="X2847" s="26">
        <v>0</v>
      </c>
      <c r="Y2847" s="26">
        <v>1534653</v>
      </c>
      <c r="Z2847" s="26">
        <v>2001</v>
      </c>
      <c r="AA2847" s="26" t="b">
        <v>1</v>
      </c>
      <c r="AB2847" s="27" t="s">
        <v>211</v>
      </c>
      <c r="AC2847" s="16">
        <f t="shared" si="134"/>
        <v>152723.46371548346</v>
      </c>
      <c r="AD2847" s="16">
        <f t="shared" si="133"/>
        <v>59.806426849400594</v>
      </c>
      <c r="AE2847" s="16" t="str">
        <f>VLOOKUP(AB2847,aircraft!A:B,2,FALSE)</f>
        <v>Passenger</v>
      </c>
      <c r="AF2847" s="16" t="str">
        <f t="shared" si="135"/>
        <v/>
      </c>
    </row>
    <row r="2848" spans="1:32" x14ac:dyDescent="0.25">
      <c r="A2848" s="26">
        <v>0</v>
      </c>
      <c r="B2848" s="26">
        <v>0</v>
      </c>
      <c r="C2848" s="26">
        <v>0</v>
      </c>
      <c r="D2848" s="26">
        <v>0</v>
      </c>
      <c r="E2848" s="26">
        <v>0</v>
      </c>
      <c r="F2848" s="26">
        <v>72.173299415092742</v>
      </c>
      <c r="G2848" s="26">
        <v>4.2611656664104949</v>
      </c>
      <c r="H2848" s="26">
        <v>0</v>
      </c>
      <c r="I2848" s="26">
        <v>18.28343538614374</v>
      </c>
      <c r="J2848" s="26">
        <v>0</v>
      </c>
      <c r="K2848" s="26">
        <v>0</v>
      </c>
      <c r="L2848" s="26">
        <v>0</v>
      </c>
      <c r="M2848" s="26">
        <v>0</v>
      </c>
      <c r="N2848" s="26">
        <v>0</v>
      </c>
      <c r="O2848" s="26">
        <v>0</v>
      </c>
      <c r="P2848" s="26">
        <v>0</v>
      </c>
      <c r="Q2848" s="26">
        <v>0</v>
      </c>
      <c r="R2848" s="26">
        <v>0.58429197072589345</v>
      </c>
      <c r="S2848" s="26">
        <v>0.18921134002294598</v>
      </c>
      <c r="T2848" s="26">
        <v>0</v>
      </c>
      <c r="U2848" s="26">
        <v>0.81185139946679208</v>
      </c>
      <c r="V2848" s="26">
        <v>0</v>
      </c>
      <c r="W2848" s="26">
        <v>0</v>
      </c>
      <c r="X2848" s="26">
        <v>0</v>
      </c>
      <c r="Y2848" s="26">
        <v>1284</v>
      </c>
      <c r="Z2848" s="26">
        <v>2001</v>
      </c>
      <c r="AA2848" s="26" t="b">
        <v>1</v>
      </c>
      <c r="AB2848" s="27" t="s">
        <v>134</v>
      </c>
      <c r="AC2848" s="16">
        <f t="shared" si="134"/>
        <v>94.71790046764697</v>
      </c>
      <c r="AD2848" s="16">
        <f t="shared" si="133"/>
        <v>1.5853547102156313</v>
      </c>
      <c r="AE2848" s="16" t="str">
        <f>VLOOKUP(AB2848,aircraft!A:B,2,FALSE)</f>
        <v>Passenger (not used as freighter)</v>
      </c>
      <c r="AF2848" s="16" t="str">
        <f t="shared" si="135"/>
        <v/>
      </c>
    </row>
    <row r="2849" spans="1:32" x14ac:dyDescent="0.25">
      <c r="A2849" s="26">
        <v>0</v>
      </c>
      <c r="B2849" s="26">
        <v>0</v>
      </c>
      <c r="C2849" s="26">
        <v>0</v>
      </c>
      <c r="D2849" s="26">
        <v>0</v>
      </c>
      <c r="E2849" s="26">
        <v>0</v>
      </c>
      <c r="F2849" s="26">
        <v>793.90629356602028</v>
      </c>
      <c r="G2849" s="26">
        <v>46.872822330515447</v>
      </c>
      <c r="H2849" s="26">
        <v>0</v>
      </c>
      <c r="I2849" s="26">
        <v>201.9425187818739</v>
      </c>
      <c r="J2849" s="26">
        <v>0</v>
      </c>
      <c r="K2849" s="26">
        <v>0</v>
      </c>
      <c r="L2849" s="26">
        <v>0</v>
      </c>
      <c r="M2849" s="26">
        <v>0</v>
      </c>
      <c r="N2849" s="26">
        <v>0</v>
      </c>
      <c r="O2849" s="26">
        <v>0</v>
      </c>
      <c r="P2849" s="26">
        <v>0</v>
      </c>
      <c r="Q2849" s="26">
        <v>0</v>
      </c>
      <c r="R2849" s="26">
        <v>6.427211677984829</v>
      </c>
      <c r="S2849" s="26">
        <v>2.081324740252406</v>
      </c>
      <c r="T2849" s="26">
        <v>0</v>
      </c>
      <c r="U2849" s="26">
        <v>8.9669864017547916</v>
      </c>
      <c r="V2849" s="26">
        <v>0</v>
      </c>
      <c r="W2849" s="26">
        <v>0</v>
      </c>
      <c r="X2849" s="26">
        <v>0</v>
      </c>
      <c r="Y2849" s="26">
        <v>13385</v>
      </c>
      <c r="Z2849" s="26">
        <v>2001</v>
      </c>
      <c r="AA2849" s="26" t="b">
        <v>1</v>
      </c>
      <c r="AB2849" s="27" t="s">
        <v>135</v>
      </c>
      <c r="AC2849" s="16">
        <f t="shared" si="134"/>
        <v>1042.7216346784096</v>
      </c>
      <c r="AD2849" s="16">
        <f t="shared" si="133"/>
        <v>17.475522819992026</v>
      </c>
      <c r="AE2849" s="16" t="str">
        <f>VLOOKUP(AB2849,aircraft!A:B,2,FALSE)</f>
        <v>Passenger</v>
      </c>
      <c r="AF2849" s="16" t="str">
        <f t="shared" si="135"/>
        <v/>
      </c>
    </row>
    <row r="2850" spans="1:32" x14ac:dyDescent="0.25">
      <c r="A2850" s="26">
        <v>0</v>
      </c>
      <c r="B2850" s="26">
        <v>0</v>
      </c>
      <c r="C2850" s="26">
        <v>0</v>
      </c>
      <c r="D2850" s="26">
        <v>0</v>
      </c>
      <c r="E2850" s="26">
        <v>0</v>
      </c>
      <c r="F2850" s="26">
        <v>774.59125754591219</v>
      </c>
      <c r="G2850" s="26">
        <v>40.777525282862769</v>
      </c>
      <c r="H2850" s="26">
        <v>44.932440604269502</v>
      </c>
      <c r="I2850" s="26">
        <v>393.02646321536884</v>
      </c>
      <c r="J2850" s="26">
        <v>0</v>
      </c>
      <c r="K2850" s="26">
        <v>0</v>
      </c>
      <c r="L2850" s="26">
        <v>0</v>
      </c>
      <c r="M2850" s="26">
        <v>0</v>
      </c>
      <c r="N2850" s="26">
        <v>0</v>
      </c>
      <c r="O2850" s="26">
        <v>0</v>
      </c>
      <c r="P2850" s="26">
        <v>0</v>
      </c>
      <c r="Q2850" s="26">
        <v>0</v>
      </c>
      <c r="R2850" s="26">
        <v>3.4469435326511215</v>
      </c>
      <c r="S2850" s="26">
        <v>0.71809223843588255</v>
      </c>
      <c r="T2850" s="26">
        <v>8.8067584628859275E-2</v>
      </c>
      <c r="U2850" s="26">
        <v>6.9211961926849037</v>
      </c>
      <c r="V2850" s="26">
        <v>0</v>
      </c>
      <c r="W2850" s="26">
        <v>0</v>
      </c>
      <c r="X2850" s="26">
        <v>0</v>
      </c>
      <c r="Y2850" s="26">
        <v>6995</v>
      </c>
      <c r="Z2850" s="26">
        <v>2001</v>
      </c>
      <c r="AA2850" s="26" t="b">
        <v>1</v>
      </c>
      <c r="AB2850" s="27" t="s">
        <v>136</v>
      </c>
      <c r="AC2850" s="16">
        <f t="shared" si="134"/>
        <v>1253.3276866484134</v>
      </c>
      <c r="AD2850" s="16">
        <f t="shared" si="133"/>
        <v>11.174299548400768</v>
      </c>
      <c r="AE2850" s="16" t="str">
        <f>VLOOKUP(AB2850,aircraft!A:B,2,FALSE)</f>
        <v>Freighter</v>
      </c>
      <c r="AF2850" s="16" t="str">
        <f t="shared" si="135"/>
        <v/>
      </c>
    </row>
    <row r="2851" spans="1:32" x14ac:dyDescent="0.25">
      <c r="A2851" s="26">
        <v>0</v>
      </c>
      <c r="B2851" s="26">
        <v>0</v>
      </c>
      <c r="C2851" s="26">
        <v>0</v>
      </c>
      <c r="D2851" s="26">
        <v>0</v>
      </c>
      <c r="E2851" s="26">
        <v>0</v>
      </c>
      <c r="F2851" s="26">
        <v>37.595799724490014</v>
      </c>
      <c r="G2851" s="26">
        <v>1.8355575210992994</v>
      </c>
      <c r="H2851" s="26">
        <v>0</v>
      </c>
      <c r="I2851" s="26">
        <v>8.008284238301826</v>
      </c>
      <c r="J2851" s="26">
        <v>0</v>
      </c>
      <c r="K2851" s="26">
        <v>0</v>
      </c>
      <c r="L2851" s="26">
        <v>0</v>
      </c>
      <c r="M2851" s="26">
        <v>0</v>
      </c>
      <c r="N2851" s="26">
        <v>0</v>
      </c>
      <c r="O2851" s="26">
        <v>0</v>
      </c>
      <c r="P2851" s="26">
        <v>0</v>
      </c>
      <c r="Q2851" s="26">
        <v>0</v>
      </c>
      <c r="R2851" s="26">
        <v>3.7827005820545531E-2</v>
      </c>
      <c r="S2851" s="26">
        <v>1.0402665329367334E-2</v>
      </c>
      <c r="T2851" s="26">
        <v>0</v>
      </c>
      <c r="U2851" s="26">
        <v>4.5385393721472239E-2</v>
      </c>
      <c r="V2851" s="26">
        <v>0</v>
      </c>
      <c r="W2851" s="26">
        <v>0</v>
      </c>
      <c r="X2851" s="26">
        <v>0</v>
      </c>
      <c r="Y2851" s="26">
        <v>1670</v>
      </c>
      <c r="Z2851" s="26">
        <v>2001</v>
      </c>
      <c r="AA2851" s="26" t="b">
        <v>1</v>
      </c>
      <c r="AB2851" s="27" t="s">
        <v>189</v>
      </c>
      <c r="AC2851" s="16">
        <f t="shared" si="134"/>
        <v>47.439641483891137</v>
      </c>
      <c r="AD2851" s="16">
        <f t="shared" si="133"/>
        <v>9.3615064871385101E-2</v>
      </c>
      <c r="AE2851" s="16" t="str">
        <f>VLOOKUP(AB2851,aircraft!A:B,2,FALSE)</f>
        <v>Passenger</v>
      </c>
      <c r="AF2851" s="16" t="str">
        <f t="shared" si="135"/>
        <v/>
      </c>
    </row>
    <row r="2852" spans="1:32" x14ac:dyDescent="0.25">
      <c r="A2852" s="26">
        <v>0</v>
      </c>
      <c r="B2852" s="26">
        <v>0</v>
      </c>
      <c r="C2852" s="26">
        <v>0</v>
      </c>
      <c r="D2852" s="26">
        <v>0</v>
      </c>
      <c r="E2852" s="26">
        <v>0</v>
      </c>
      <c r="F2852" s="26">
        <v>30711.07547166798</v>
      </c>
      <c r="G2852" s="26">
        <v>1335.5638704755204</v>
      </c>
      <c r="H2852" s="26">
        <v>1850.8034684810043</v>
      </c>
      <c r="I2852" s="26">
        <v>15286.62960292682</v>
      </c>
      <c r="J2852" s="26">
        <v>0</v>
      </c>
      <c r="K2852" s="26">
        <v>4951.4421959563533</v>
      </c>
      <c r="L2852" s="26">
        <v>0</v>
      </c>
      <c r="M2852" s="26">
        <v>0</v>
      </c>
      <c r="N2852" s="26">
        <v>0</v>
      </c>
      <c r="O2852" s="26">
        <v>0</v>
      </c>
      <c r="P2852" s="26">
        <v>0</v>
      </c>
      <c r="Q2852" s="26">
        <v>0</v>
      </c>
      <c r="R2852" s="26">
        <v>226.97588956318864</v>
      </c>
      <c r="S2852" s="26">
        <v>58.230580366452564</v>
      </c>
      <c r="T2852" s="26">
        <v>2.7762052268532376</v>
      </c>
      <c r="U2852" s="26">
        <v>666.4970004830169</v>
      </c>
      <c r="V2852" s="26">
        <v>0</v>
      </c>
      <c r="W2852" s="26">
        <v>5.0999850988264317</v>
      </c>
      <c r="X2852" s="26">
        <v>0</v>
      </c>
      <c r="Y2852" s="26">
        <v>333474</v>
      </c>
      <c r="Z2852" s="26">
        <v>2001</v>
      </c>
      <c r="AA2852" s="26" t="b">
        <v>1</v>
      </c>
      <c r="AB2852" s="27" t="s">
        <v>230</v>
      </c>
      <c r="AC2852" s="16">
        <f t="shared" si="134"/>
        <v>54135.514609507678</v>
      </c>
      <c r="AD2852" s="16">
        <f t="shared" si="133"/>
        <v>959.57966073833779</v>
      </c>
      <c r="AE2852" s="16" t="str">
        <f>VLOOKUP(AB2852,aircraft!A:B,2,FALSE)</f>
        <v>Passenger</v>
      </c>
      <c r="AF2852" s="16" t="str">
        <f t="shared" si="135"/>
        <v/>
      </c>
    </row>
    <row r="2853" spans="1:32" x14ac:dyDescent="0.25">
      <c r="A2853" s="26">
        <v>0</v>
      </c>
      <c r="B2853" s="26">
        <v>0</v>
      </c>
      <c r="C2853" s="26">
        <v>0</v>
      </c>
      <c r="D2853" s="26">
        <v>0</v>
      </c>
      <c r="E2853" s="26">
        <v>0</v>
      </c>
      <c r="F2853" s="26">
        <v>31912.324699354245</v>
      </c>
      <c r="G2853" s="26">
        <v>1597.1343277248836</v>
      </c>
      <c r="H2853" s="26">
        <v>1910.254541403651</v>
      </c>
      <c r="I2853" s="26">
        <v>16007.566982615303</v>
      </c>
      <c r="J2853" s="26">
        <v>0</v>
      </c>
      <c r="K2853" s="26">
        <v>2380.9550557798093</v>
      </c>
      <c r="L2853" s="26">
        <v>0</v>
      </c>
      <c r="M2853" s="26">
        <v>0</v>
      </c>
      <c r="N2853" s="26">
        <v>0</v>
      </c>
      <c r="O2853" s="26">
        <v>0</v>
      </c>
      <c r="P2853" s="26">
        <v>0</v>
      </c>
      <c r="Q2853" s="26">
        <v>0</v>
      </c>
      <c r="R2853" s="26">
        <v>217.48358026966832</v>
      </c>
      <c r="S2853" s="26">
        <v>51.108300914710185</v>
      </c>
      <c r="T2853" s="26">
        <v>4.9666618211703719</v>
      </c>
      <c r="U2853" s="26">
        <v>512.24216777388597</v>
      </c>
      <c r="V2853" s="26">
        <v>0</v>
      </c>
      <c r="W2853" s="26">
        <v>2.4523835328965484</v>
      </c>
      <c r="X2853" s="26">
        <v>0</v>
      </c>
      <c r="Y2853" s="26">
        <v>133745</v>
      </c>
      <c r="Z2853" s="26">
        <v>2001</v>
      </c>
      <c r="AA2853" s="26" t="b">
        <v>1</v>
      </c>
      <c r="AB2853" s="27" t="s">
        <v>163</v>
      </c>
      <c r="AC2853" s="16">
        <f t="shared" si="134"/>
        <v>53808.23560687789</v>
      </c>
      <c r="AD2853" s="16">
        <f t="shared" si="133"/>
        <v>788.25309431233143</v>
      </c>
      <c r="AE2853" s="16" t="str">
        <f>VLOOKUP(AB2853,aircraft!A:B,2,FALSE)</f>
        <v>Passenger</v>
      </c>
      <c r="AF2853" s="16" t="str">
        <f t="shared" si="135"/>
        <v/>
      </c>
    </row>
    <row r="2854" spans="1:32" x14ac:dyDescent="0.25">
      <c r="A2854" s="26">
        <v>0</v>
      </c>
      <c r="B2854" s="26">
        <v>0</v>
      </c>
      <c r="C2854" s="26">
        <v>0</v>
      </c>
      <c r="D2854" s="26">
        <v>0</v>
      </c>
      <c r="E2854" s="26">
        <v>0</v>
      </c>
      <c r="F2854" s="26">
        <v>109606.45125674477</v>
      </c>
      <c r="G2854" s="26">
        <v>5864.5806388294432</v>
      </c>
      <c r="H2854" s="26">
        <v>6533.8214259253446</v>
      </c>
      <c r="I2854" s="26">
        <v>56335.103265346916</v>
      </c>
      <c r="J2854" s="26">
        <v>0</v>
      </c>
      <c r="K2854" s="26">
        <v>10247.748724169547</v>
      </c>
      <c r="L2854" s="26">
        <v>0</v>
      </c>
      <c r="M2854" s="26">
        <v>0</v>
      </c>
      <c r="N2854" s="26">
        <v>0</v>
      </c>
      <c r="O2854" s="26">
        <v>0</v>
      </c>
      <c r="P2854" s="26">
        <v>0</v>
      </c>
      <c r="Q2854" s="26">
        <v>0</v>
      </c>
      <c r="R2854" s="26">
        <v>678.08975343354678</v>
      </c>
      <c r="S2854" s="26">
        <v>159.87290990945596</v>
      </c>
      <c r="T2854" s="26">
        <v>16.11860574179153</v>
      </c>
      <c r="U2854" s="26">
        <v>1534.5813661528657</v>
      </c>
      <c r="V2854" s="26">
        <v>0</v>
      </c>
      <c r="W2854" s="26">
        <v>10.555180434594126</v>
      </c>
      <c r="X2854" s="26">
        <v>0</v>
      </c>
      <c r="Y2854" s="26">
        <v>565986</v>
      </c>
      <c r="Z2854" s="26">
        <v>2001</v>
      </c>
      <c r="AA2854" s="26" t="b">
        <v>1</v>
      </c>
      <c r="AB2854" s="27" t="s">
        <v>176</v>
      </c>
      <c r="AC2854" s="16">
        <f t="shared" si="134"/>
        <v>188587.705311016</v>
      </c>
      <c r="AD2854" s="16">
        <f t="shared" si="133"/>
        <v>2399.2178156722539</v>
      </c>
      <c r="AE2854" s="16" t="str">
        <f>VLOOKUP(AB2854,aircraft!A:B,2,FALSE)</f>
        <v>Passenger</v>
      </c>
      <c r="AF2854" s="16" t="str">
        <f t="shared" si="135"/>
        <v/>
      </c>
    </row>
    <row r="2855" spans="1:32" x14ac:dyDescent="0.25">
      <c r="A2855" s="26">
        <v>0</v>
      </c>
      <c r="B2855" s="26">
        <v>0</v>
      </c>
      <c r="C2855" s="26">
        <v>0</v>
      </c>
      <c r="D2855" s="26">
        <v>0</v>
      </c>
      <c r="E2855" s="26">
        <v>0</v>
      </c>
      <c r="F2855" s="26">
        <v>2046.9009327818853</v>
      </c>
      <c r="G2855" s="26">
        <v>97.539535672043172</v>
      </c>
      <c r="H2855" s="26">
        <v>121.09245168283582</v>
      </c>
      <c r="I2855" s="26">
        <v>1090.7641961116035</v>
      </c>
      <c r="J2855" s="26">
        <v>0</v>
      </c>
      <c r="K2855" s="26">
        <v>361.04953990489321</v>
      </c>
      <c r="L2855" s="26">
        <v>0</v>
      </c>
      <c r="M2855" s="26">
        <v>0</v>
      </c>
      <c r="N2855" s="26">
        <v>0</v>
      </c>
      <c r="O2855" s="26">
        <v>0</v>
      </c>
      <c r="P2855" s="26">
        <v>0</v>
      </c>
      <c r="Q2855" s="26">
        <v>0</v>
      </c>
      <c r="R2855" s="26">
        <v>5.5172643681096725</v>
      </c>
      <c r="S2855" s="26">
        <v>0.95774290929774486</v>
      </c>
      <c r="T2855" s="26">
        <v>0.17664135656846347</v>
      </c>
      <c r="U2855" s="26">
        <v>10.649723654932817</v>
      </c>
      <c r="V2855" s="26">
        <v>0</v>
      </c>
      <c r="W2855" s="26">
        <v>0.37188099963215759</v>
      </c>
      <c r="X2855" s="26">
        <v>0</v>
      </c>
      <c r="Y2855" s="26">
        <v>16391</v>
      </c>
      <c r="Z2855" s="26">
        <v>2001</v>
      </c>
      <c r="AA2855" s="26" t="b">
        <v>1</v>
      </c>
      <c r="AB2855" s="27" t="s">
        <v>202</v>
      </c>
      <c r="AC2855" s="16">
        <f t="shared" si="134"/>
        <v>3717.3466561532614</v>
      </c>
      <c r="AD2855" s="16">
        <f t="shared" si="133"/>
        <v>17.673253288540856</v>
      </c>
      <c r="AE2855" s="16" t="str">
        <f>VLOOKUP(AB2855,aircraft!A:B,2,FALSE)</f>
        <v>Passenger</v>
      </c>
      <c r="AF2855" s="16" t="str">
        <f t="shared" si="135"/>
        <v/>
      </c>
    </row>
    <row r="2856" spans="1:32" x14ac:dyDescent="0.25">
      <c r="A2856" s="26">
        <v>979465.26098966703</v>
      </c>
      <c r="B2856" s="26">
        <v>534773.59637195186</v>
      </c>
      <c r="C2856" s="26">
        <v>471808.69876563654</v>
      </c>
      <c r="D2856" s="26">
        <v>402880.0660070107</v>
      </c>
      <c r="E2856" s="26">
        <v>904042.59442955547</v>
      </c>
      <c r="F2856" s="26">
        <v>0</v>
      </c>
      <c r="G2856" s="26">
        <v>0</v>
      </c>
      <c r="H2856" s="26">
        <v>0</v>
      </c>
      <c r="I2856" s="26">
        <v>0</v>
      </c>
      <c r="J2856" s="26">
        <v>26155959.743679997</v>
      </c>
      <c r="K2856" s="26">
        <v>0</v>
      </c>
      <c r="L2856" s="26">
        <v>533389.05202746415</v>
      </c>
      <c r="M2856" s="26">
        <v>3741.2011157022666</v>
      </c>
      <c r="N2856" s="26">
        <v>1987.0915996141819</v>
      </c>
      <c r="O2856" s="26">
        <v>31.918433418336328</v>
      </c>
      <c r="P2856" s="26">
        <v>27.223452111702091</v>
      </c>
      <c r="Q2856" s="26">
        <v>70.751697997896883</v>
      </c>
      <c r="R2856" s="26">
        <v>0</v>
      </c>
      <c r="S2856" s="26">
        <v>0</v>
      </c>
      <c r="T2856" s="26">
        <v>0</v>
      </c>
      <c r="U2856" s="26">
        <v>0</v>
      </c>
      <c r="V2856" s="26">
        <v>10834.307925507646</v>
      </c>
      <c r="W2856" s="26">
        <v>0</v>
      </c>
      <c r="X2856" s="26">
        <v>229.35730016096346</v>
      </c>
      <c r="Y2856" s="26">
        <v>4782825</v>
      </c>
      <c r="Z2856" s="26">
        <v>2001</v>
      </c>
      <c r="AA2856" s="26" t="b">
        <v>0</v>
      </c>
      <c r="AB2856" s="27" t="s">
        <v>44</v>
      </c>
      <c r="AC2856" s="16">
        <f t="shared" si="134"/>
        <v>29982319.012271281</v>
      </c>
      <c r="AD2856" s="16">
        <f t="shared" si="133"/>
        <v>6087.5435990053484</v>
      </c>
      <c r="AE2856" s="16" t="str">
        <f>VLOOKUP(AB2856,aircraft!A:B,2,FALSE)</f>
        <v>Passenger</v>
      </c>
      <c r="AF2856" s="16">
        <f t="shared" si="135"/>
        <v>6.7067593484166075</v>
      </c>
    </row>
    <row r="2857" spans="1:32" x14ac:dyDescent="0.25">
      <c r="A2857" s="26">
        <v>3847.2151460229088</v>
      </c>
      <c r="B2857" s="26">
        <v>1583.2055629000613</v>
      </c>
      <c r="C2857" s="26">
        <v>4073.7079088709843</v>
      </c>
      <c r="D2857" s="26">
        <v>3399.2544024018025</v>
      </c>
      <c r="E2857" s="26">
        <v>7721.072827551845</v>
      </c>
      <c r="F2857" s="26">
        <v>0</v>
      </c>
      <c r="G2857" s="26">
        <v>0</v>
      </c>
      <c r="H2857" s="26">
        <v>0</v>
      </c>
      <c r="I2857" s="26">
        <v>0</v>
      </c>
      <c r="J2857" s="26">
        <v>49422.638367729189</v>
      </c>
      <c r="K2857" s="26">
        <v>0</v>
      </c>
      <c r="L2857" s="26">
        <v>6319.2089373077124</v>
      </c>
      <c r="M2857" s="26">
        <v>10.654628482406057</v>
      </c>
      <c r="N2857" s="26">
        <v>4.4123910001369184</v>
      </c>
      <c r="O2857" s="26">
        <v>0.59904569619510395</v>
      </c>
      <c r="P2857" s="26">
        <v>0.4999618932874067</v>
      </c>
      <c r="Q2857" s="26">
        <v>1.273212966039194</v>
      </c>
      <c r="R2857" s="26">
        <v>0</v>
      </c>
      <c r="S2857" s="26">
        <v>0</v>
      </c>
      <c r="T2857" s="26">
        <v>0</v>
      </c>
      <c r="U2857" s="26">
        <v>0</v>
      </c>
      <c r="V2857" s="26">
        <v>3.8340523039922112</v>
      </c>
      <c r="W2857" s="26">
        <v>0</v>
      </c>
      <c r="X2857" s="26">
        <v>2.3381072707274431</v>
      </c>
      <c r="Y2857" s="26">
        <v>11143</v>
      </c>
      <c r="Z2857" s="26">
        <v>2001</v>
      </c>
      <c r="AA2857" s="26" t="b">
        <v>0</v>
      </c>
      <c r="AB2857" s="27" t="s">
        <v>151</v>
      </c>
      <c r="AC2857" s="16">
        <f t="shared" si="134"/>
        <v>76366.303152784516</v>
      </c>
      <c r="AD2857" s="16">
        <f t="shared" si="133"/>
        <v>19.777347308792123</v>
      </c>
      <c r="AE2857" s="16" t="str">
        <f>VLOOKUP(AB2857,aircraft!A:B,2,FALSE)</f>
        <v>Passenger</v>
      </c>
      <c r="AF2857" s="16">
        <f t="shared" si="135"/>
        <v>8.1421961763951671</v>
      </c>
    </row>
    <row r="2858" spans="1:32" x14ac:dyDescent="0.25">
      <c r="A2858" s="26">
        <v>137840.29291270295</v>
      </c>
      <c r="B2858" s="26">
        <v>64747.759832355528</v>
      </c>
      <c r="C2858" s="26">
        <v>124851.75440746007</v>
      </c>
      <c r="D2858" s="26">
        <v>101106.8500450757</v>
      </c>
      <c r="E2858" s="26">
        <v>229641.80330117952</v>
      </c>
      <c r="F2858" s="26">
        <v>0</v>
      </c>
      <c r="G2858" s="26">
        <v>0</v>
      </c>
      <c r="H2858" s="26">
        <v>0</v>
      </c>
      <c r="I2858" s="26">
        <v>0</v>
      </c>
      <c r="J2858" s="26">
        <v>3450068.7571435929</v>
      </c>
      <c r="K2858" s="26">
        <v>0</v>
      </c>
      <c r="L2858" s="26">
        <v>188437.01115677264</v>
      </c>
      <c r="M2858" s="26">
        <v>396.42972101837501</v>
      </c>
      <c r="N2858" s="26">
        <v>188.07437727338873</v>
      </c>
      <c r="O2858" s="26">
        <v>18.243723843244776</v>
      </c>
      <c r="P2858" s="26">
        <v>14.78101848176094</v>
      </c>
      <c r="Q2858" s="26">
        <v>37.660140427525228</v>
      </c>
      <c r="R2858" s="26">
        <v>0</v>
      </c>
      <c r="S2858" s="26">
        <v>0</v>
      </c>
      <c r="T2858" s="26">
        <v>0</v>
      </c>
      <c r="U2858" s="26">
        <v>0</v>
      </c>
      <c r="V2858" s="26">
        <v>1132.6782341265125</v>
      </c>
      <c r="W2858" s="26">
        <v>0</v>
      </c>
      <c r="X2858" s="26">
        <v>69.721693052217546</v>
      </c>
      <c r="Y2858" s="26">
        <v>668485</v>
      </c>
      <c r="Z2858" s="26">
        <v>2001</v>
      </c>
      <c r="AA2858" s="26" t="b">
        <v>0</v>
      </c>
      <c r="AB2858" s="27" t="s">
        <v>141</v>
      </c>
      <c r="AC2858" s="16">
        <f t="shared" si="134"/>
        <v>4296694.2287991391</v>
      </c>
      <c r="AD2858" s="16">
        <f t="shared" si="133"/>
        <v>724.91067409651225</v>
      </c>
      <c r="AE2858" s="16" t="str">
        <f>VLOOKUP(AB2858,aircraft!A:B,2,FALSE)</f>
        <v>Passenger</v>
      </c>
      <c r="AF2858" s="16">
        <f t="shared" si="135"/>
        <v>7.047427729235535</v>
      </c>
    </row>
    <row r="2859" spans="1:32" x14ac:dyDescent="0.25">
      <c r="A2859" s="26">
        <v>71496.587198396242</v>
      </c>
      <c r="B2859" s="26">
        <v>31106.496342237897</v>
      </c>
      <c r="C2859" s="26">
        <v>68012.79409760439</v>
      </c>
      <c r="D2859" s="26">
        <v>57412.086917974171</v>
      </c>
      <c r="E2859" s="26">
        <v>130054.73066751724</v>
      </c>
      <c r="F2859" s="26">
        <v>0</v>
      </c>
      <c r="G2859" s="26">
        <v>0</v>
      </c>
      <c r="H2859" s="26">
        <v>0</v>
      </c>
      <c r="I2859" s="26">
        <v>0</v>
      </c>
      <c r="J2859" s="26">
        <v>1743859.1368199158</v>
      </c>
      <c r="K2859" s="26">
        <v>0</v>
      </c>
      <c r="L2859" s="26">
        <v>107921.76567104102</v>
      </c>
      <c r="M2859" s="26">
        <v>194.3553859042205</v>
      </c>
      <c r="N2859" s="26">
        <v>84.568320537765302</v>
      </c>
      <c r="O2859" s="26">
        <v>10.258310793334688</v>
      </c>
      <c r="P2859" s="26">
        <v>8.6599805975866264</v>
      </c>
      <c r="Q2859" s="26">
        <v>21.904399566639015</v>
      </c>
      <c r="R2859" s="26">
        <v>0</v>
      </c>
      <c r="S2859" s="26">
        <v>0</v>
      </c>
      <c r="T2859" s="26">
        <v>0</v>
      </c>
      <c r="U2859" s="26">
        <v>0</v>
      </c>
      <c r="V2859" s="26">
        <v>522.75044449861161</v>
      </c>
      <c r="W2859" s="26">
        <v>0</v>
      </c>
      <c r="X2859" s="26">
        <v>39.931052682159027</v>
      </c>
      <c r="Y2859" s="26">
        <v>344268</v>
      </c>
      <c r="Z2859" s="26">
        <v>2001</v>
      </c>
      <c r="AA2859" s="26" t="b">
        <v>0</v>
      </c>
      <c r="AB2859" s="27" t="s">
        <v>213</v>
      </c>
      <c r="AC2859" s="16">
        <f t="shared" si="134"/>
        <v>2209863.5977146868</v>
      </c>
      <c r="AD2859" s="16">
        <f t="shared" si="133"/>
        <v>359.67745008170522</v>
      </c>
      <c r="AE2859" s="16" t="str">
        <f>VLOOKUP(AB2859,aircraft!A:B,2,FALSE)</f>
        <v>Freighter</v>
      </c>
      <c r="AF2859" s="16">
        <f t="shared" si="135"/>
        <v>6.9435014560567661</v>
      </c>
    </row>
    <row r="2860" spans="1:32" x14ac:dyDescent="0.25">
      <c r="A2860" s="26">
        <v>145074.18922257322</v>
      </c>
      <c r="B2860" s="26">
        <v>71579.218657757519</v>
      </c>
      <c r="C2860" s="26">
        <v>98941.97770865928</v>
      </c>
      <c r="D2860" s="26">
        <v>80730.640284043358</v>
      </c>
      <c r="E2860" s="26">
        <v>200905.59232446933</v>
      </c>
      <c r="F2860" s="26">
        <v>0</v>
      </c>
      <c r="G2860" s="26">
        <v>0</v>
      </c>
      <c r="H2860" s="26">
        <v>0</v>
      </c>
      <c r="I2860" s="26">
        <v>0</v>
      </c>
      <c r="J2860" s="26">
        <v>7182546.1584995277</v>
      </c>
      <c r="K2860" s="26">
        <v>0</v>
      </c>
      <c r="L2860" s="26">
        <v>111160.9224871491</v>
      </c>
      <c r="M2860" s="26">
        <v>379.41965109300008</v>
      </c>
      <c r="N2860" s="26">
        <v>200.79956185743279</v>
      </c>
      <c r="O2860" s="26">
        <v>19.821281482312227</v>
      </c>
      <c r="P2860" s="26">
        <v>15.888871379411293</v>
      </c>
      <c r="Q2860" s="26">
        <v>39.133929740484035</v>
      </c>
      <c r="R2860" s="26">
        <v>0</v>
      </c>
      <c r="S2860" s="26">
        <v>0</v>
      </c>
      <c r="T2860" s="26">
        <v>0</v>
      </c>
      <c r="U2860" s="26">
        <v>0</v>
      </c>
      <c r="V2860" s="26">
        <v>1029.686437235931</v>
      </c>
      <c r="W2860" s="26">
        <v>0</v>
      </c>
      <c r="X2860" s="26">
        <v>47.79919829277241</v>
      </c>
      <c r="Y2860" s="26">
        <v>1365408</v>
      </c>
      <c r="Z2860" s="26">
        <v>2001</v>
      </c>
      <c r="AA2860" s="26" t="b">
        <v>0</v>
      </c>
      <c r="AB2860" s="27" t="s">
        <v>45</v>
      </c>
      <c r="AC2860" s="16">
        <f t="shared" si="134"/>
        <v>7890938.6991841793</v>
      </c>
      <c r="AD2860" s="16">
        <f t="shared" si="133"/>
        <v>702.86249384541281</v>
      </c>
      <c r="AE2860" s="16" t="str">
        <f>VLOOKUP(AB2860,aircraft!A:B,2,FALSE)</f>
        <v>Passenger</v>
      </c>
      <c r="AF2860" s="16">
        <f t="shared" si="135"/>
        <v>6.0643393964587329</v>
      </c>
    </row>
    <row r="2861" spans="1:32" x14ac:dyDescent="0.25">
      <c r="A2861" s="26">
        <v>475852.85110869707</v>
      </c>
      <c r="B2861" s="26">
        <v>263889.41577558854</v>
      </c>
      <c r="C2861" s="26">
        <v>205312.85876346746</v>
      </c>
      <c r="D2861" s="26">
        <v>172121.76050265381</v>
      </c>
      <c r="E2861" s="26">
        <v>387187.21588276996</v>
      </c>
      <c r="F2861" s="26">
        <v>0</v>
      </c>
      <c r="G2861" s="26">
        <v>0</v>
      </c>
      <c r="H2861" s="26">
        <v>0</v>
      </c>
      <c r="I2861" s="26">
        <v>0</v>
      </c>
      <c r="J2861" s="26">
        <v>13127839.963653838</v>
      </c>
      <c r="K2861" s="26">
        <v>0</v>
      </c>
      <c r="L2861" s="26">
        <v>255474.03889399159</v>
      </c>
      <c r="M2861" s="26">
        <v>1291.724775861878</v>
      </c>
      <c r="N2861" s="26">
        <v>706.69713745542776</v>
      </c>
      <c r="O2861" s="26">
        <v>13.78653552276737</v>
      </c>
      <c r="P2861" s="26">
        <v>11.55504226858865</v>
      </c>
      <c r="Q2861" s="26">
        <v>29.623019308897067</v>
      </c>
      <c r="R2861" s="26">
        <v>0</v>
      </c>
      <c r="S2861" s="26">
        <v>0</v>
      </c>
      <c r="T2861" s="26">
        <v>0</v>
      </c>
      <c r="U2861" s="26">
        <v>0</v>
      </c>
      <c r="V2861" s="26">
        <v>1962.5989588368868</v>
      </c>
      <c r="W2861" s="26">
        <v>0</v>
      </c>
      <c r="X2861" s="26">
        <v>109.85384045513902</v>
      </c>
      <c r="Y2861" s="26">
        <v>2513411</v>
      </c>
      <c r="Z2861" s="26">
        <v>2001</v>
      </c>
      <c r="AA2861" s="26" t="b">
        <v>0</v>
      </c>
      <c r="AB2861" s="27" t="s">
        <v>46</v>
      </c>
      <c r="AC2861" s="16">
        <f t="shared" si="134"/>
        <v>14887678.104581008</v>
      </c>
      <c r="AD2861" s="16">
        <f t="shared" si="133"/>
        <v>2163.2403508726979</v>
      </c>
      <c r="AE2861" s="16" t="str">
        <f>VLOOKUP(AB2861,aircraft!A:B,2,FALSE)</f>
        <v>Passenger</v>
      </c>
      <c r="AF2861" s="16">
        <f t="shared" si="135"/>
        <v>6.3073425246954091</v>
      </c>
    </row>
    <row r="2862" spans="1:32" x14ac:dyDescent="0.25">
      <c r="A2862" s="26">
        <v>1723588.9942228221</v>
      </c>
      <c r="B2862" s="26">
        <v>1117372.871865863</v>
      </c>
      <c r="C2862" s="26">
        <v>623235.40766922571</v>
      </c>
      <c r="D2862" s="26">
        <v>502962.6026173507</v>
      </c>
      <c r="E2862" s="26">
        <v>1182209.5244622414</v>
      </c>
      <c r="F2862" s="26">
        <v>0</v>
      </c>
      <c r="G2862" s="26">
        <v>0</v>
      </c>
      <c r="H2862" s="26">
        <v>0</v>
      </c>
      <c r="I2862" s="26">
        <v>0</v>
      </c>
      <c r="J2862" s="26">
        <v>34101550.478395157</v>
      </c>
      <c r="K2862" s="26">
        <v>0</v>
      </c>
      <c r="L2862" s="26">
        <v>615325.02711438341</v>
      </c>
      <c r="M2862" s="26">
        <v>1130.4936789992203</v>
      </c>
      <c r="N2862" s="26">
        <v>696.26499900726697</v>
      </c>
      <c r="O2862" s="26">
        <v>38.831316323131951</v>
      </c>
      <c r="P2862" s="26">
        <v>33.254100736621623</v>
      </c>
      <c r="Q2862" s="26">
        <v>81.802636629583404</v>
      </c>
      <c r="R2862" s="26">
        <v>0</v>
      </c>
      <c r="S2862" s="26">
        <v>0</v>
      </c>
      <c r="T2862" s="26">
        <v>0</v>
      </c>
      <c r="U2862" s="26">
        <v>0</v>
      </c>
      <c r="V2862" s="26">
        <v>5917.0684285431207</v>
      </c>
      <c r="W2862" s="26">
        <v>0</v>
      </c>
      <c r="X2862" s="26">
        <v>92.298758451113073</v>
      </c>
      <c r="Y2862" s="26">
        <v>10524173</v>
      </c>
      <c r="Z2862" s="26">
        <v>2001</v>
      </c>
      <c r="AA2862" s="26" t="b">
        <v>0</v>
      </c>
      <c r="AB2862" s="27" t="s">
        <v>219</v>
      </c>
      <c r="AC2862" s="16">
        <f t="shared" si="134"/>
        <v>39866244.906347044</v>
      </c>
      <c r="AD2862" s="16">
        <f t="shared" si="133"/>
        <v>2072.9454901469371</v>
      </c>
      <c r="AE2862" s="16" t="str">
        <f>VLOOKUP(AB2862,aircraft!A:B,2,FALSE)</f>
        <v>Passenger</v>
      </c>
      <c r="AF2862" s="16">
        <f t="shared" si="135"/>
        <v>4.0913498068813299</v>
      </c>
    </row>
    <row r="2863" spans="1:32" x14ac:dyDescent="0.25">
      <c r="A2863" s="26">
        <v>3811187.8916007946</v>
      </c>
      <c r="B2863" s="26">
        <v>2314511.0546843717</v>
      </c>
      <c r="C2863" s="26">
        <v>1576970.6485018104</v>
      </c>
      <c r="D2863" s="26">
        <v>1678150.9480051924</v>
      </c>
      <c r="E2863" s="26">
        <v>2930368.1837689974</v>
      </c>
      <c r="F2863" s="26">
        <v>0</v>
      </c>
      <c r="G2863" s="26">
        <v>0</v>
      </c>
      <c r="H2863" s="26">
        <v>0</v>
      </c>
      <c r="I2863" s="26">
        <v>0</v>
      </c>
      <c r="J2863" s="26">
        <v>109283643.65909152</v>
      </c>
      <c r="K2863" s="26">
        <v>0</v>
      </c>
      <c r="L2863" s="26">
        <v>1501629.8674632078</v>
      </c>
      <c r="M2863" s="26">
        <v>5155.3898937757895</v>
      </c>
      <c r="N2863" s="26">
        <v>2939.02781249497</v>
      </c>
      <c r="O2863" s="26">
        <v>354.59461536782936</v>
      </c>
      <c r="P2863" s="26">
        <v>352.03730903613416</v>
      </c>
      <c r="Q2863" s="26">
        <v>865.8439032649004</v>
      </c>
      <c r="R2863" s="26">
        <v>0</v>
      </c>
      <c r="S2863" s="26">
        <v>0</v>
      </c>
      <c r="T2863" s="26">
        <v>0</v>
      </c>
      <c r="U2863" s="26">
        <v>0</v>
      </c>
      <c r="V2863" s="26">
        <v>18969.072974680927</v>
      </c>
      <c r="W2863" s="26">
        <v>0</v>
      </c>
      <c r="X2863" s="26">
        <v>225.24449081802001</v>
      </c>
      <c r="Y2863" s="26">
        <v>34736303</v>
      </c>
      <c r="Z2863" s="26">
        <v>2001</v>
      </c>
      <c r="AA2863" s="26" t="b">
        <v>0</v>
      </c>
      <c r="AB2863" s="27" t="s">
        <v>47</v>
      </c>
      <c r="AC2863" s="16">
        <f t="shared" si="134"/>
        <v>123096462.25311589</v>
      </c>
      <c r="AD2863" s="16">
        <f t="shared" si="133"/>
        <v>9892.1380247576435</v>
      </c>
      <c r="AE2863" s="16" t="str">
        <f>VLOOKUP(AB2863,aircraft!A:B,2,FALSE)</f>
        <v>Passenger</v>
      </c>
      <c r="AF2863" s="16">
        <f t="shared" si="135"/>
        <v>3.768466595145004</v>
      </c>
    </row>
    <row r="2864" spans="1:32" x14ac:dyDescent="0.25">
      <c r="A2864" s="26">
        <v>3700297.9673052258</v>
      </c>
      <c r="B2864" s="26">
        <v>2311754.3627801281</v>
      </c>
      <c r="C2864" s="26">
        <v>1657666.3272915673</v>
      </c>
      <c r="D2864" s="26">
        <v>1725190.0221036905</v>
      </c>
      <c r="E2864" s="26">
        <v>2940433.375801309</v>
      </c>
      <c r="F2864" s="26">
        <v>0</v>
      </c>
      <c r="G2864" s="26">
        <v>0</v>
      </c>
      <c r="H2864" s="26">
        <v>0</v>
      </c>
      <c r="I2864" s="26">
        <v>0</v>
      </c>
      <c r="J2864" s="26">
        <v>72108040.40757899</v>
      </c>
      <c r="K2864" s="26">
        <v>0</v>
      </c>
      <c r="L2864" s="26">
        <v>1253068.1647960183</v>
      </c>
      <c r="M2864" s="26">
        <v>6104.3464194771659</v>
      </c>
      <c r="N2864" s="26">
        <v>3723.8184471129766</v>
      </c>
      <c r="O2864" s="26">
        <v>337.52636098537562</v>
      </c>
      <c r="P2864" s="26">
        <v>339.9695359478128</v>
      </c>
      <c r="Q2864" s="26">
        <v>778.60379004073252</v>
      </c>
      <c r="R2864" s="26">
        <v>0</v>
      </c>
      <c r="S2864" s="26">
        <v>0</v>
      </c>
      <c r="T2864" s="26">
        <v>0</v>
      </c>
      <c r="U2864" s="26">
        <v>0</v>
      </c>
      <c r="V2864" s="26">
        <v>12512.4017133128</v>
      </c>
      <c r="W2864" s="26">
        <v>0</v>
      </c>
      <c r="X2864" s="26">
        <v>187.96023364703436</v>
      </c>
      <c r="Y2864" s="26">
        <v>22356551</v>
      </c>
      <c r="Z2864" s="26">
        <v>2001</v>
      </c>
      <c r="AA2864" s="26" t="b">
        <v>0</v>
      </c>
      <c r="AB2864" s="27" t="s">
        <v>200</v>
      </c>
      <c r="AC2864" s="16">
        <f t="shared" si="134"/>
        <v>85696450.627656937</v>
      </c>
      <c r="AD2864" s="16">
        <f t="shared" si="133"/>
        <v>11472.224787211097</v>
      </c>
      <c r="AE2864" s="16" t="str">
        <f>VLOOKUP(AB2864,aircraft!A:B,2,FALSE)</f>
        <v>Passenger</v>
      </c>
      <c r="AF2864" s="16">
        <f t="shared" si="135"/>
        <v>4.1705815333705187</v>
      </c>
    </row>
    <row r="2865" spans="1:32" x14ac:dyDescent="0.25">
      <c r="A2865" s="26">
        <v>151304.78038055793</v>
      </c>
      <c r="B2865" s="26">
        <v>68889.977973639659</v>
      </c>
      <c r="C2865" s="26">
        <v>83128.945707631225</v>
      </c>
      <c r="D2865" s="26">
        <v>63332.923977087979</v>
      </c>
      <c r="E2865" s="26">
        <v>160559.77853345507</v>
      </c>
      <c r="F2865" s="26">
        <v>0</v>
      </c>
      <c r="G2865" s="26">
        <v>0</v>
      </c>
      <c r="H2865" s="26">
        <v>0</v>
      </c>
      <c r="I2865" s="26">
        <v>0</v>
      </c>
      <c r="J2865" s="26">
        <v>2952092.0969074252</v>
      </c>
      <c r="K2865" s="26">
        <v>0</v>
      </c>
      <c r="L2865" s="26">
        <v>100683.05525474923</v>
      </c>
      <c r="M2865" s="26">
        <v>243.98551525264514</v>
      </c>
      <c r="N2865" s="26">
        <v>110.95988890489609</v>
      </c>
      <c r="O2865" s="26">
        <v>0.43676579569842738</v>
      </c>
      <c r="P2865" s="26">
        <v>0.33094350077712281</v>
      </c>
      <c r="Q2865" s="26">
        <v>1.0626289953248782</v>
      </c>
      <c r="R2865" s="26">
        <v>0</v>
      </c>
      <c r="S2865" s="26">
        <v>0</v>
      </c>
      <c r="T2865" s="26">
        <v>0</v>
      </c>
      <c r="U2865" s="26">
        <v>0</v>
      </c>
      <c r="V2865" s="26">
        <v>2987.9052452553019</v>
      </c>
      <c r="W2865" s="26">
        <v>0</v>
      </c>
      <c r="X2865" s="26">
        <v>23.157103222443162</v>
      </c>
      <c r="Y2865" s="26">
        <v>410889</v>
      </c>
      <c r="Z2865" s="26">
        <v>2001</v>
      </c>
      <c r="AA2865" s="26" t="b">
        <v>0</v>
      </c>
      <c r="AB2865" s="27" t="s">
        <v>214</v>
      </c>
      <c r="AC2865" s="16">
        <f t="shared" si="134"/>
        <v>3579991.5587345464</v>
      </c>
      <c r="AD2865" s="16">
        <f t="shared" si="133"/>
        <v>379.93284567178478</v>
      </c>
      <c r="AE2865" s="16" t="str">
        <f>VLOOKUP(AB2865,aircraft!A:B,2,FALSE)</f>
        <v>Passenger</v>
      </c>
      <c r="AF2865" s="16">
        <f t="shared" si="135"/>
        <v>9.4535089401108365</v>
      </c>
    </row>
    <row r="2866" spans="1:32" x14ac:dyDescent="0.25">
      <c r="A2866" s="26">
        <v>9357.2419721930328</v>
      </c>
      <c r="B2866" s="26">
        <v>3599.8800625747904</v>
      </c>
      <c r="C2866" s="26">
        <v>7147.6221920760054</v>
      </c>
      <c r="D2866" s="26">
        <v>5913.6836291807886</v>
      </c>
      <c r="E2866" s="26">
        <v>14569.856861236112</v>
      </c>
      <c r="F2866" s="26">
        <v>0</v>
      </c>
      <c r="G2866" s="26">
        <v>0</v>
      </c>
      <c r="H2866" s="26">
        <v>0</v>
      </c>
      <c r="I2866" s="26">
        <v>0</v>
      </c>
      <c r="J2866" s="26">
        <v>266708.62384605408</v>
      </c>
      <c r="K2866" s="26">
        <v>0</v>
      </c>
      <c r="L2866" s="26">
        <v>6677.557363015585</v>
      </c>
      <c r="M2866" s="26">
        <v>12.0774436897927</v>
      </c>
      <c r="N2866" s="26">
        <v>5.2507512830491105</v>
      </c>
      <c r="O2866" s="26">
        <v>1.6496275877184441E-2</v>
      </c>
      <c r="P2866" s="26">
        <v>1.4218239454814981E-2</v>
      </c>
      <c r="Q2866" s="26">
        <v>4.5905586181253136E-2</v>
      </c>
      <c r="R2866" s="26">
        <v>0</v>
      </c>
      <c r="S2866" s="26">
        <v>0</v>
      </c>
      <c r="T2866" s="26">
        <v>0</v>
      </c>
      <c r="U2866" s="26">
        <v>0</v>
      </c>
      <c r="V2866" s="26">
        <v>270.15660327470397</v>
      </c>
      <c r="W2866" s="26">
        <v>0</v>
      </c>
      <c r="X2866" s="26">
        <v>1.5358382275734848</v>
      </c>
      <c r="Y2866" s="26">
        <v>37115</v>
      </c>
      <c r="Z2866" s="26">
        <v>2001</v>
      </c>
      <c r="AA2866" s="26" t="b">
        <v>0</v>
      </c>
      <c r="AB2866" s="27" t="s">
        <v>220</v>
      </c>
      <c r="AC2866" s="16">
        <f t="shared" si="134"/>
        <v>313974.46592633042</v>
      </c>
      <c r="AD2866" s="16">
        <f t="shared" si="133"/>
        <v>18.940653301928549</v>
      </c>
      <c r="AE2866" s="16" t="str">
        <f>VLOOKUP(AB2866,aircraft!A:B,2,FALSE)</f>
        <v>Passenger</v>
      </c>
      <c r="AF2866" s="16">
        <f t="shared" si="135"/>
        <v>9.1612089045978742</v>
      </c>
    </row>
    <row r="2867" spans="1:32" x14ac:dyDescent="0.25">
      <c r="A2867" s="26">
        <v>27784.118708107766</v>
      </c>
      <c r="B2867" s="26">
        <v>12587.224994639091</v>
      </c>
      <c r="C2867" s="26">
        <v>15991.649190783826</v>
      </c>
      <c r="D2867" s="26">
        <v>13080.609830148171</v>
      </c>
      <c r="E2867" s="26">
        <v>27770.994955084003</v>
      </c>
      <c r="F2867" s="26">
        <v>0</v>
      </c>
      <c r="G2867" s="26">
        <v>0</v>
      </c>
      <c r="H2867" s="26">
        <v>0</v>
      </c>
      <c r="I2867" s="26">
        <v>0</v>
      </c>
      <c r="J2867" s="26">
        <v>1034007.0084429359</v>
      </c>
      <c r="K2867" s="26">
        <v>0</v>
      </c>
      <c r="L2867" s="26">
        <v>17374.819304757086</v>
      </c>
      <c r="M2867" s="26">
        <v>148.9550127894388</v>
      </c>
      <c r="N2867" s="26">
        <v>67.473414200878054</v>
      </c>
      <c r="O2867" s="26">
        <v>0.12909518654805474</v>
      </c>
      <c r="P2867" s="26">
        <v>0.1057443813822974</v>
      </c>
      <c r="Q2867" s="26">
        <v>0.45625941094929484</v>
      </c>
      <c r="R2867" s="26">
        <v>0</v>
      </c>
      <c r="S2867" s="26">
        <v>0</v>
      </c>
      <c r="T2867" s="26">
        <v>0</v>
      </c>
      <c r="U2867" s="26">
        <v>0</v>
      </c>
      <c r="V2867" s="26">
        <v>1666.3812576814103</v>
      </c>
      <c r="W2867" s="26">
        <v>0</v>
      </c>
      <c r="X2867" s="26">
        <v>3.9962085287690865</v>
      </c>
      <c r="Y2867" s="26">
        <v>141397</v>
      </c>
      <c r="Z2867" s="26">
        <v>2001</v>
      </c>
      <c r="AA2867" s="26" t="b">
        <v>0</v>
      </c>
      <c r="AB2867" s="27" t="s">
        <v>192</v>
      </c>
      <c r="AC2867" s="16">
        <f t="shared" si="134"/>
        <v>1148596.4254264559</v>
      </c>
      <c r="AD2867" s="16">
        <f t="shared" si="133"/>
        <v>221.11573449796555</v>
      </c>
      <c r="AE2867" s="16" t="str">
        <f>VLOOKUP(AB2867,aircraft!A:B,2,FALSE)</f>
        <v>Passenger</v>
      </c>
      <c r="AF2867" s="16">
        <f t="shared" si="135"/>
        <v>8.4572676578024026</v>
      </c>
    </row>
    <row r="2868" spans="1:32" x14ac:dyDescent="0.25">
      <c r="A2868" s="26">
        <v>507.44910834379044</v>
      </c>
      <c r="B2868" s="26">
        <v>90.359026242522532</v>
      </c>
      <c r="C2868" s="26">
        <v>325.18823512854505</v>
      </c>
      <c r="D2868" s="26">
        <v>508.9181130500416</v>
      </c>
      <c r="E2868" s="26">
        <v>668.3393984196033</v>
      </c>
      <c r="F2868" s="26">
        <v>0</v>
      </c>
      <c r="G2868" s="26">
        <v>0</v>
      </c>
      <c r="H2868" s="26">
        <v>0</v>
      </c>
      <c r="I2868" s="26">
        <v>0</v>
      </c>
      <c r="J2868" s="26">
        <v>68813.425698041916</v>
      </c>
      <c r="K2868" s="26">
        <v>0</v>
      </c>
      <c r="L2868" s="26">
        <v>0</v>
      </c>
      <c r="M2868" s="26">
        <v>142.4609414653159</v>
      </c>
      <c r="N2868" s="26">
        <v>25.367335830803942</v>
      </c>
      <c r="O2868" s="26">
        <v>0.10630728528448546</v>
      </c>
      <c r="P2868" s="26">
        <v>0.16637041930212121</v>
      </c>
      <c r="Q2868" s="26">
        <v>0.21848683137804409</v>
      </c>
      <c r="R2868" s="26">
        <v>0</v>
      </c>
      <c r="S2868" s="26">
        <v>0</v>
      </c>
      <c r="T2868" s="26">
        <v>0</v>
      </c>
      <c r="U2868" s="26">
        <v>0</v>
      </c>
      <c r="V2868" s="26">
        <v>23.002638845064208</v>
      </c>
      <c r="W2868" s="26">
        <v>0</v>
      </c>
      <c r="X2868" s="26">
        <v>0</v>
      </c>
      <c r="Y2868" s="26">
        <v>17050</v>
      </c>
      <c r="Z2868" s="26">
        <v>2001</v>
      </c>
      <c r="AA2868" s="26" t="b">
        <v>0</v>
      </c>
      <c r="AB2868" s="27" t="s">
        <v>193</v>
      </c>
      <c r="AC2868" s="16">
        <f t="shared" si="134"/>
        <v>70913.679579226417</v>
      </c>
      <c r="AD2868" s="16">
        <f t="shared" si="133"/>
        <v>168.31944183208449</v>
      </c>
      <c r="AE2868" s="16" t="str">
        <f>VLOOKUP(AB2868,aircraft!A:B,2,FALSE)</f>
        <v>Freighter</v>
      </c>
      <c r="AF2868" s="16">
        <f t="shared" si="135"/>
        <v>4.2056183839496848</v>
      </c>
    </row>
    <row r="2869" spans="1:32" x14ac:dyDescent="0.25">
      <c r="A2869" s="26">
        <v>3558.7897720130086</v>
      </c>
      <c r="B2869" s="26">
        <v>1554.9650859563585</v>
      </c>
      <c r="C2869" s="26">
        <v>3462.0274138530804</v>
      </c>
      <c r="D2869" s="26">
        <v>3038.2314947153172</v>
      </c>
      <c r="E2869" s="26">
        <v>6492.3112365087627</v>
      </c>
      <c r="F2869" s="26">
        <v>0</v>
      </c>
      <c r="G2869" s="26">
        <v>0</v>
      </c>
      <c r="H2869" s="26">
        <v>0</v>
      </c>
      <c r="I2869" s="26">
        <v>0</v>
      </c>
      <c r="J2869" s="26">
        <v>168316.76447977065</v>
      </c>
      <c r="K2869" s="26">
        <v>0</v>
      </c>
      <c r="L2869" s="26">
        <v>2399.650221919801</v>
      </c>
      <c r="M2869" s="26">
        <v>77.581611185966551</v>
      </c>
      <c r="N2869" s="26">
        <v>33.898236320428062</v>
      </c>
      <c r="O2869" s="26">
        <v>2.3699863103232612</v>
      </c>
      <c r="P2869" s="26">
        <v>2.0798700268102079</v>
      </c>
      <c r="Q2869" s="26">
        <v>4.7680045152530237</v>
      </c>
      <c r="R2869" s="26">
        <v>0</v>
      </c>
      <c r="S2869" s="26">
        <v>0</v>
      </c>
      <c r="T2869" s="26">
        <v>0</v>
      </c>
      <c r="U2869" s="26">
        <v>0</v>
      </c>
      <c r="V2869" s="26">
        <v>90.004810321885159</v>
      </c>
      <c r="W2869" s="26">
        <v>0</v>
      </c>
      <c r="X2869" s="26">
        <v>0.88787056841070544</v>
      </c>
      <c r="Y2869" s="26">
        <v>13884</v>
      </c>
      <c r="Z2869" s="26">
        <v>2001</v>
      </c>
      <c r="AA2869" s="26" t="b">
        <v>0</v>
      </c>
      <c r="AB2869" s="27" t="s">
        <v>164</v>
      </c>
      <c r="AC2869" s="16">
        <f t="shared" si="134"/>
        <v>188822.73970473697</v>
      </c>
      <c r="AD2869" s="16">
        <f t="shared" si="133"/>
        <v>121.5855789271918</v>
      </c>
      <c r="AE2869" s="16" t="str">
        <f>VLOOKUP(AB2869,aircraft!A:B,2,FALSE)</f>
        <v>Freighter</v>
      </c>
      <c r="AF2869" s="16">
        <f t="shared" si="135"/>
        <v>13.678099965754168</v>
      </c>
    </row>
    <row r="2870" spans="1:32" x14ac:dyDescent="0.25">
      <c r="A2870" s="26">
        <v>56.479347724836678</v>
      </c>
      <c r="B2870" s="26">
        <v>13.427694235606344</v>
      </c>
      <c r="C2870" s="26">
        <v>32.42763259097768</v>
      </c>
      <c r="D2870" s="26">
        <v>57.016725525608862</v>
      </c>
      <c r="E2870" s="26">
        <v>56.721692146182747</v>
      </c>
      <c r="F2870" s="26">
        <v>0</v>
      </c>
      <c r="G2870" s="26">
        <v>0</v>
      </c>
      <c r="H2870" s="26">
        <v>0</v>
      </c>
      <c r="I2870" s="26">
        <v>0</v>
      </c>
      <c r="J2870" s="26">
        <v>4259.1337446480993</v>
      </c>
      <c r="K2870" s="26">
        <v>0</v>
      </c>
      <c r="L2870" s="26">
        <v>0</v>
      </c>
      <c r="M2870" s="26">
        <v>15.855976329307193</v>
      </c>
      <c r="N2870" s="26">
        <v>3.7696823800839048</v>
      </c>
      <c r="O2870" s="26">
        <v>1.0600704069556757E-2</v>
      </c>
      <c r="P2870" s="26">
        <v>1.8638962699987199E-2</v>
      </c>
      <c r="Q2870" s="26">
        <v>4.6478025798399783E-2</v>
      </c>
      <c r="R2870" s="26">
        <v>0</v>
      </c>
      <c r="S2870" s="26">
        <v>0</v>
      </c>
      <c r="T2870" s="26">
        <v>0</v>
      </c>
      <c r="U2870" s="26">
        <v>0</v>
      </c>
      <c r="V2870" s="26">
        <v>112.73395719900728</v>
      </c>
      <c r="W2870" s="26">
        <v>0</v>
      </c>
      <c r="X2870" s="26">
        <v>0</v>
      </c>
      <c r="Y2870" s="26">
        <v>2685</v>
      </c>
      <c r="Z2870" s="26">
        <v>2001</v>
      </c>
      <c r="AA2870" s="26" t="b">
        <v>0</v>
      </c>
      <c r="AB2870" s="27" t="s">
        <v>165</v>
      </c>
      <c r="AC2870" s="16">
        <f t="shared" si="134"/>
        <v>4475.2068368713117</v>
      </c>
      <c r="AD2870" s="16">
        <f t="shared" si="133"/>
        <v>19.701376401959042</v>
      </c>
      <c r="AE2870" s="16" t="str">
        <f>VLOOKUP(AB2870,aircraft!A:B,2,FALSE)</f>
        <v>Freighter (not used as passenger)</v>
      </c>
      <c r="AF2870" s="16">
        <f t="shared" si="135"/>
        <v>1.66674370088317</v>
      </c>
    </row>
    <row r="2871" spans="1:32" x14ac:dyDescent="0.25">
      <c r="A2871" s="26">
        <v>284.62347770570534</v>
      </c>
      <c r="B2871" s="26">
        <v>33.057676056726841</v>
      </c>
      <c r="C2871" s="26">
        <v>241.95400490613659</v>
      </c>
      <c r="D2871" s="26">
        <v>425.42190056123002</v>
      </c>
      <c r="E2871" s="26">
        <v>487.13848283641272</v>
      </c>
      <c r="F2871" s="26">
        <v>0</v>
      </c>
      <c r="G2871" s="26">
        <v>0</v>
      </c>
      <c r="H2871" s="26">
        <v>0</v>
      </c>
      <c r="I2871" s="26">
        <v>0</v>
      </c>
      <c r="J2871" s="26">
        <v>19451.667243120668</v>
      </c>
      <c r="K2871" s="26">
        <v>0</v>
      </c>
      <c r="L2871" s="26">
        <v>375.45264706328635</v>
      </c>
      <c r="M2871" s="26">
        <v>1.53696681947828</v>
      </c>
      <c r="N2871" s="26">
        <v>0.17851145533674387</v>
      </c>
      <c r="O2871" s="26">
        <v>0</v>
      </c>
      <c r="P2871" s="26">
        <v>0</v>
      </c>
      <c r="Q2871" s="26">
        <v>0</v>
      </c>
      <c r="R2871" s="26">
        <v>0</v>
      </c>
      <c r="S2871" s="26">
        <v>0</v>
      </c>
      <c r="T2871" s="26">
        <v>0</v>
      </c>
      <c r="U2871" s="26">
        <v>0</v>
      </c>
      <c r="V2871" s="26">
        <v>15.30263228798227</v>
      </c>
      <c r="W2871" s="26">
        <v>0</v>
      </c>
      <c r="X2871" s="26">
        <v>0.38671619894935727</v>
      </c>
      <c r="Y2871" s="26">
        <v>5899</v>
      </c>
      <c r="Z2871" s="26">
        <v>2001</v>
      </c>
      <c r="AA2871" s="26" t="b">
        <v>0</v>
      </c>
      <c r="AB2871" s="27" t="s">
        <v>227</v>
      </c>
      <c r="AC2871" s="16">
        <f t="shared" si="134"/>
        <v>21299.315432250165</v>
      </c>
      <c r="AD2871" s="16">
        <f t="shared" si="133"/>
        <v>2.1021944737643814</v>
      </c>
      <c r="AE2871" s="16" t="str">
        <f>VLOOKUP(AB2871,aircraft!A:B,2,FALSE)</f>
        <v>Freighter</v>
      </c>
      <c r="AF2871" s="16">
        <f t="shared" si="135"/>
        <v>3.8904564025826458</v>
      </c>
    </row>
    <row r="2872" spans="1:32" x14ac:dyDescent="0.25">
      <c r="A2872" s="26">
        <v>39876.666229182294</v>
      </c>
      <c r="B2872" s="26">
        <v>16569.464531684167</v>
      </c>
      <c r="C2872" s="26">
        <v>16283.456870276817</v>
      </c>
      <c r="D2872" s="26">
        <v>31461.592326454513</v>
      </c>
      <c r="E2872" s="26">
        <v>34967.590016829759</v>
      </c>
      <c r="F2872" s="26">
        <v>0</v>
      </c>
      <c r="G2872" s="26">
        <v>0</v>
      </c>
      <c r="H2872" s="26">
        <v>0</v>
      </c>
      <c r="I2872" s="26">
        <v>0</v>
      </c>
      <c r="J2872" s="26">
        <v>800107.83122185466</v>
      </c>
      <c r="K2872" s="26">
        <v>0</v>
      </c>
      <c r="L2872" s="26">
        <v>0</v>
      </c>
      <c r="M2872" s="26">
        <v>265.34520308853683</v>
      </c>
      <c r="N2872" s="26">
        <v>152.47337982677229</v>
      </c>
      <c r="O2872" s="26">
        <v>1.6114768246010263</v>
      </c>
      <c r="P2872" s="26">
        <v>5.179746936217585</v>
      </c>
      <c r="Q2872" s="26">
        <v>6.9063292482901124</v>
      </c>
      <c r="R2872" s="26">
        <v>0</v>
      </c>
      <c r="S2872" s="26">
        <v>0</v>
      </c>
      <c r="T2872" s="26">
        <v>0</v>
      </c>
      <c r="U2872" s="26">
        <v>0</v>
      </c>
      <c r="V2872" s="26">
        <v>0</v>
      </c>
      <c r="W2872" s="26">
        <v>0</v>
      </c>
      <c r="X2872" s="26">
        <v>0</v>
      </c>
      <c r="Y2872" s="26">
        <v>814919</v>
      </c>
      <c r="Z2872" s="26">
        <v>2001</v>
      </c>
      <c r="AA2872" s="26" t="b">
        <v>0</v>
      </c>
      <c r="AB2872" s="27" t="s">
        <v>48</v>
      </c>
      <c r="AC2872" s="16">
        <f t="shared" si="134"/>
        <v>939266.60119628219</v>
      </c>
      <c r="AD2872" s="16">
        <f t="shared" si="133"/>
        <v>431.51613592441782</v>
      </c>
      <c r="AE2872" s="16" t="str">
        <f>VLOOKUP(AB2872,aircraft!A:B,2,FALSE)</f>
        <v>Passenger</v>
      </c>
      <c r="AF2872" s="16">
        <f t="shared" si="135"/>
        <v>1.2815956028335962</v>
      </c>
    </row>
    <row r="2873" spans="1:32" x14ac:dyDescent="0.25">
      <c r="A2873" s="26">
        <v>24985.462903320935</v>
      </c>
      <c r="B2873" s="26">
        <v>9680.4156619546357</v>
      </c>
      <c r="C2873" s="26">
        <v>8610.3588241326215</v>
      </c>
      <c r="D2873" s="26">
        <v>15139.386582576677</v>
      </c>
      <c r="E2873" s="26">
        <v>15623.347314793207</v>
      </c>
      <c r="F2873" s="26">
        <v>0</v>
      </c>
      <c r="G2873" s="26">
        <v>0</v>
      </c>
      <c r="H2873" s="26">
        <v>0</v>
      </c>
      <c r="I2873" s="26">
        <v>0</v>
      </c>
      <c r="J2873" s="26">
        <v>531102.15376884933</v>
      </c>
      <c r="K2873" s="26">
        <v>0</v>
      </c>
      <c r="L2873" s="26">
        <v>0</v>
      </c>
      <c r="M2873" s="26">
        <v>0</v>
      </c>
      <c r="N2873" s="26">
        <v>0</v>
      </c>
      <c r="O2873" s="26">
        <v>0</v>
      </c>
      <c r="P2873" s="26">
        <v>0</v>
      </c>
      <c r="Q2873" s="26">
        <v>0</v>
      </c>
      <c r="R2873" s="26">
        <v>0</v>
      </c>
      <c r="S2873" s="26">
        <v>0</v>
      </c>
      <c r="T2873" s="26">
        <v>0</v>
      </c>
      <c r="U2873" s="26">
        <v>0</v>
      </c>
      <c r="V2873" s="26">
        <v>0</v>
      </c>
      <c r="W2873" s="26">
        <v>0</v>
      </c>
      <c r="X2873" s="26">
        <v>0</v>
      </c>
      <c r="Y2873" s="26">
        <v>551898</v>
      </c>
      <c r="Z2873" s="26">
        <v>2001</v>
      </c>
      <c r="AA2873" s="26" t="b">
        <v>0</v>
      </c>
      <c r="AB2873" s="27" t="s">
        <v>206</v>
      </c>
      <c r="AC2873" s="16">
        <f t="shared" si="134"/>
        <v>605141.12505562743</v>
      </c>
      <c r="AD2873" s="16">
        <f t="shared" si="133"/>
        <v>0</v>
      </c>
      <c r="AE2873" s="16" t="str">
        <f>VLOOKUP(AB2873,aircraft!A:B,2,FALSE)</f>
        <v>Passenger</v>
      </c>
      <c r="AF2873" s="16">
        <f t="shared" si="135"/>
        <v>1.1940728409096191</v>
      </c>
    </row>
    <row r="2874" spans="1:32" x14ac:dyDescent="0.25">
      <c r="A2874" s="26">
        <v>118055.96003879544</v>
      </c>
      <c r="B2874" s="26">
        <v>72301.572279573142</v>
      </c>
      <c r="C2874" s="26">
        <v>26692.518275493356</v>
      </c>
      <c r="D2874" s="26">
        <v>63744.418457045889</v>
      </c>
      <c r="E2874" s="26">
        <v>83279.106440030519</v>
      </c>
      <c r="F2874" s="26">
        <v>0</v>
      </c>
      <c r="G2874" s="26">
        <v>0</v>
      </c>
      <c r="H2874" s="26">
        <v>0</v>
      </c>
      <c r="I2874" s="26">
        <v>0</v>
      </c>
      <c r="J2874" s="26">
        <v>1732136.0702887303</v>
      </c>
      <c r="K2874" s="26">
        <v>0</v>
      </c>
      <c r="L2874" s="26">
        <v>0</v>
      </c>
      <c r="M2874" s="26">
        <v>1152.9066349919021</v>
      </c>
      <c r="N2874" s="26">
        <v>681.39846403913793</v>
      </c>
      <c r="O2874" s="26">
        <v>4.3699797396461255</v>
      </c>
      <c r="P2874" s="26">
        <v>15.539240808652753</v>
      </c>
      <c r="Q2874" s="26">
        <v>20.718987744870336</v>
      </c>
      <c r="R2874" s="26">
        <v>0</v>
      </c>
      <c r="S2874" s="26">
        <v>0</v>
      </c>
      <c r="T2874" s="26">
        <v>0</v>
      </c>
      <c r="U2874" s="26">
        <v>0</v>
      </c>
      <c r="V2874" s="26">
        <v>0</v>
      </c>
      <c r="W2874" s="26">
        <v>0</v>
      </c>
      <c r="X2874" s="26">
        <v>0</v>
      </c>
      <c r="Y2874" s="26">
        <v>1704299</v>
      </c>
      <c r="Z2874" s="26">
        <v>2001</v>
      </c>
      <c r="AA2874" s="26" t="b">
        <v>0</v>
      </c>
      <c r="AB2874" s="27" t="s">
        <v>194</v>
      </c>
      <c r="AC2874" s="16">
        <f t="shared" si="134"/>
        <v>2096209.6457796686</v>
      </c>
      <c r="AD2874" s="16">
        <f t="shared" si="133"/>
        <v>1874.9333073242094</v>
      </c>
      <c r="AE2874" s="16" t="str">
        <f>VLOOKUP(AB2874,aircraft!A:B,2,FALSE)</f>
        <v>Passenger</v>
      </c>
      <c r="AF2874" s="16">
        <f t="shared" si="135"/>
        <v>1.3601672729331067</v>
      </c>
    </row>
    <row r="2875" spans="1:32" x14ac:dyDescent="0.25">
      <c r="A2875" s="26">
        <v>938234.09725960658</v>
      </c>
      <c r="B2875" s="26">
        <v>641319.9270518811</v>
      </c>
      <c r="C2875" s="26">
        <v>554236.54808056087</v>
      </c>
      <c r="D2875" s="26">
        <v>963985.78836352529</v>
      </c>
      <c r="E2875" s="26">
        <v>1139602.3834494753</v>
      </c>
      <c r="F2875" s="26">
        <v>0</v>
      </c>
      <c r="G2875" s="26">
        <v>0</v>
      </c>
      <c r="H2875" s="26">
        <v>0</v>
      </c>
      <c r="I2875" s="26">
        <v>0</v>
      </c>
      <c r="J2875" s="26">
        <v>23466030.920014333</v>
      </c>
      <c r="K2875" s="26">
        <v>0</v>
      </c>
      <c r="L2875" s="26">
        <v>388035.82575546304</v>
      </c>
      <c r="M2875" s="26">
        <v>4428.4645814370542</v>
      </c>
      <c r="N2875" s="26">
        <v>3027.0298112318696</v>
      </c>
      <c r="O2875" s="26">
        <v>6.5148523020153393</v>
      </c>
      <c r="P2875" s="26">
        <v>11.161795323604903</v>
      </c>
      <c r="Q2875" s="26">
        <v>14.198667235351278</v>
      </c>
      <c r="R2875" s="26">
        <v>0</v>
      </c>
      <c r="S2875" s="26">
        <v>0</v>
      </c>
      <c r="T2875" s="26">
        <v>0</v>
      </c>
      <c r="U2875" s="26">
        <v>0</v>
      </c>
      <c r="V2875" s="26">
        <v>9376.2931849334946</v>
      </c>
      <c r="W2875" s="26">
        <v>0</v>
      </c>
      <c r="X2875" s="26">
        <v>236.70184914290684</v>
      </c>
      <c r="Y2875" s="26">
        <v>7737452</v>
      </c>
      <c r="Z2875" s="26">
        <v>2001</v>
      </c>
      <c r="AA2875" s="26" t="b">
        <v>0</v>
      </c>
      <c r="AB2875" s="27" t="s">
        <v>207</v>
      </c>
      <c r="AC2875" s="16">
        <f t="shared" si="134"/>
        <v>28091445.489974841</v>
      </c>
      <c r="AD2875" s="16">
        <f t="shared" si="133"/>
        <v>7724.0715566728022</v>
      </c>
      <c r="AE2875" s="16" t="str">
        <f>VLOOKUP(AB2875,aircraft!A:B,2,FALSE)</f>
        <v>Passenger</v>
      </c>
      <c r="AF2875" s="16">
        <f t="shared" si="135"/>
        <v>3.9351354472851012</v>
      </c>
    </row>
    <row r="2876" spans="1:32" x14ac:dyDescent="0.25">
      <c r="A2876" s="26">
        <v>65992.951090562434</v>
      </c>
      <c r="B2876" s="26">
        <v>22983.776499114043</v>
      </c>
      <c r="C2876" s="26">
        <v>86231.211626761055</v>
      </c>
      <c r="D2876" s="26">
        <v>137080.3705369138</v>
      </c>
      <c r="E2876" s="26">
        <v>174985.71661573142</v>
      </c>
      <c r="F2876" s="26">
        <v>0</v>
      </c>
      <c r="G2876" s="26">
        <v>0</v>
      </c>
      <c r="H2876" s="26">
        <v>0</v>
      </c>
      <c r="I2876" s="26">
        <v>0</v>
      </c>
      <c r="J2876" s="26">
        <v>5047599.3184675416</v>
      </c>
      <c r="K2876" s="26">
        <v>0</v>
      </c>
      <c r="L2876" s="26">
        <v>79302.886727505102</v>
      </c>
      <c r="M2876" s="26">
        <v>311.48670399280905</v>
      </c>
      <c r="N2876" s="26">
        <v>108.48341631505301</v>
      </c>
      <c r="O2876" s="26">
        <v>2.3044424743892944</v>
      </c>
      <c r="P2876" s="26">
        <v>3.6277311743547926</v>
      </c>
      <c r="Q2876" s="26">
        <v>5.9059823645068681</v>
      </c>
      <c r="R2876" s="26">
        <v>0</v>
      </c>
      <c r="S2876" s="26">
        <v>0</v>
      </c>
      <c r="T2876" s="26">
        <v>0</v>
      </c>
      <c r="U2876" s="26">
        <v>0</v>
      </c>
      <c r="V2876" s="26">
        <v>1951.3444024034727</v>
      </c>
      <c r="W2876" s="26">
        <v>0</v>
      </c>
      <c r="X2876" s="26">
        <v>48.374759970231075</v>
      </c>
      <c r="Y2876" s="26">
        <v>1665479</v>
      </c>
      <c r="Z2876" s="26">
        <v>2001</v>
      </c>
      <c r="AA2876" s="26" t="b">
        <v>0</v>
      </c>
      <c r="AB2876" s="27" t="s">
        <v>231</v>
      </c>
      <c r="AC2876" s="16">
        <f t="shared" si="134"/>
        <v>5614176.2315641297</v>
      </c>
      <c r="AD2876" s="16">
        <f t="shared" si="133"/>
        <v>480.18303629134414</v>
      </c>
      <c r="AE2876" s="16" t="str">
        <f>VLOOKUP(AB2876,aircraft!A:B,2,FALSE)</f>
        <v>Passenger</v>
      </c>
      <c r="AF2876" s="16">
        <f t="shared" si="135"/>
        <v>3.5990315068267491</v>
      </c>
    </row>
    <row r="2877" spans="1:32" x14ac:dyDescent="0.25">
      <c r="A2877" s="26">
        <v>4961.4525167905831</v>
      </c>
      <c r="B2877" s="26">
        <v>2005.5848210387871</v>
      </c>
      <c r="C2877" s="26">
        <v>1628.9825205277205</v>
      </c>
      <c r="D2877" s="26">
        <v>2864.2007398586729</v>
      </c>
      <c r="E2877" s="26">
        <v>2955.760637594055</v>
      </c>
      <c r="F2877" s="26">
        <v>0</v>
      </c>
      <c r="G2877" s="26">
        <v>0</v>
      </c>
      <c r="H2877" s="26">
        <v>0</v>
      </c>
      <c r="I2877" s="26">
        <v>0</v>
      </c>
      <c r="J2877" s="26">
        <v>96062.206957798015</v>
      </c>
      <c r="K2877" s="26">
        <v>0</v>
      </c>
      <c r="L2877" s="26">
        <v>0</v>
      </c>
      <c r="M2877" s="26">
        <v>1392.875039005075</v>
      </c>
      <c r="N2877" s="26">
        <v>563.04661313970166</v>
      </c>
      <c r="O2877" s="26">
        <v>0.5325144109691301</v>
      </c>
      <c r="P2877" s="26">
        <v>0.93630726583185175</v>
      </c>
      <c r="Q2877" s="26">
        <v>0.96623819780720233</v>
      </c>
      <c r="R2877" s="26">
        <v>0</v>
      </c>
      <c r="S2877" s="26">
        <v>0</v>
      </c>
      <c r="T2877" s="26">
        <v>0</v>
      </c>
      <c r="U2877" s="26">
        <v>0</v>
      </c>
      <c r="V2877" s="26">
        <v>1044.5210817083716</v>
      </c>
      <c r="W2877" s="26">
        <v>0</v>
      </c>
      <c r="X2877" s="26">
        <v>0</v>
      </c>
      <c r="Y2877" s="26">
        <v>91168</v>
      </c>
      <c r="Z2877" s="26">
        <v>2001</v>
      </c>
      <c r="AA2877" s="26" t="b">
        <v>0</v>
      </c>
      <c r="AB2877" s="27" t="s">
        <v>50</v>
      </c>
      <c r="AC2877" s="16">
        <f t="shared" si="134"/>
        <v>110478.18819360784</v>
      </c>
      <c r="AD2877" s="16">
        <f t="shared" si="133"/>
        <v>1958.3567120193845</v>
      </c>
      <c r="AE2877" s="16" t="str">
        <f>VLOOKUP(AB2877,aircraft!A:B,2,FALSE)</f>
        <v>Passenger</v>
      </c>
      <c r="AF2877" s="16">
        <f t="shared" si="135"/>
        <v>1.340316436959667</v>
      </c>
    </row>
    <row r="2878" spans="1:32" x14ac:dyDescent="0.25">
      <c r="A2878" s="26">
        <v>85705.530900071884</v>
      </c>
      <c r="B2878" s="26">
        <v>57389.312022139849</v>
      </c>
      <c r="C2878" s="26">
        <v>31789.686832133732</v>
      </c>
      <c r="D2878" s="26">
        <v>39370.150874083942</v>
      </c>
      <c r="E2878" s="26">
        <v>83777.375988081258</v>
      </c>
      <c r="F2878" s="26">
        <v>0</v>
      </c>
      <c r="G2878" s="26">
        <v>0</v>
      </c>
      <c r="H2878" s="26">
        <v>0</v>
      </c>
      <c r="I2878" s="26">
        <v>0</v>
      </c>
      <c r="J2878" s="26">
        <v>2060579.8020713674</v>
      </c>
      <c r="K2878" s="26">
        <v>0</v>
      </c>
      <c r="L2878" s="26">
        <v>31323.740780092339</v>
      </c>
      <c r="M2878" s="26">
        <v>461.95281703019771</v>
      </c>
      <c r="N2878" s="26">
        <v>309.3283954680017</v>
      </c>
      <c r="O2878" s="26">
        <v>2.57993827998181</v>
      </c>
      <c r="P2878" s="26">
        <v>3.1945603333065677</v>
      </c>
      <c r="Q2878" s="26">
        <v>7.9437414117217129</v>
      </c>
      <c r="R2878" s="26">
        <v>0</v>
      </c>
      <c r="S2878" s="26">
        <v>0</v>
      </c>
      <c r="T2878" s="26">
        <v>0</v>
      </c>
      <c r="U2878" s="26">
        <v>0</v>
      </c>
      <c r="V2878" s="26">
        <v>799.76939288407107</v>
      </c>
      <c r="W2878" s="26">
        <v>0</v>
      </c>
      <c r="X2878" s="26">
        <v>17.854531451743895</v>
      </c>
      <c r="Y2878" s="26">
        <v>679843</v>
      </c>
      <c r="Z2878" s="26">
        <v>2001</v>
      </c>
      <c r="AA2878" s="26" t="b">
        <v>0</v>
      </c>
      <c r="AB2878" s="27" t="s">
        <v>52</v>
      </c>
      <c r="AC2878" s="16">
        <f t="shared" si="134"/>
        <v>2389935.5994679704</v>
      </c>
      <c r="AD2878" s="16">
        <f t="shared" si="133"/>
        <v>802.85398397495339</v>
      </c>
      <c r="AE2878" s="16" t="str">
        <f>VLOOKUP(AB2878,aircraft!A:B,2,FALSE)</f>
        <v>Passenger</v>
      </c>
      <c r="AF2878" s="16">
        <f t="shared" si="135"/>
        <v>3.7754807434481577</v>
      </c>
    </row>
    <row r="2879" spans="1:32" x14ac:dyDescent="0.25">
      <c r="A2879" s="26">
        <v>343910.76100122411</v>
      </c>
      <c r="B2879" s="26">
        <v>190692.67228596189</v>
      </c>
      <c r="C2879" s="26">
        <v>165542.78914041567</v>
      </c>
      <c r="D2879" s="26">
        <v>237238.03350461891</v>
      </c>
      <c r="E2879" s="26">
        <v>373150.11202826526</v>
      </c>
      <c r="F2879" s="26">
        <v>0</v>
      </c>
      <c r="G2879" s="26">
        <v>0</v>
      </c>
      <c r="H2879" s="26">
        <v>0</v>
      </c>
      <c r="I2879" s="26">
        <v>0</v>
      </c>
      <c r="J2879" s="26">
        <v>10626836.827110568</v>
      </c>
      <c r="K2879" s="26">
        <v>0</v>
      </c>
      <c r="L2879" s="26">
        <v>162858.61704535433</v>
      </c>
      <c r="M2879" s="26">
        <v>1853.6790237814332</v>
      </c>
      <c r="N2879" s="26">
        <v>1027.8335158115531</v>
      </c>
      <c r="O2879" s="26">
        <v>13.443149030016791</v>
      </c>
      <c r="P2879" s="26">
        <v>19.265884727646569</v>
      </c>
      <c r="Q2879" s="26">
        <v>35.404380610114821</v>
      </c>
      <c r="R2879" s="26">
        <v>0</v>
      </c>
      <c r="S2879" s="26">
        <v>0</v>
      </c>
      <c r="T2879" s="26">
        <v>0</v>
      </c>
      <c r="U2879" s="26">
        <v>0</v>
      </c>
      <c r="V2879" s="26">
        <v>4094.4996441295912</v>
      </c>
      <c r="W2879" s="26">
        <v>0</v>
      </c>
      <c r="X2879" s="26">
        <v>92.829407593355199</v>
      </c>
      <c r="Y2879" s="26">
        <v>3506612</v>
      </c>
      <c r="Z2879" s="26">
        <v>2001</v>
      </c>
      <c r="AA2879" s="26" t="b">
        <v>0</v>
      </c>
      <c r="AB2879" s="27" t="s">
        <v>53</v>
      </c>
      <c r="AC2879" s="16">
        <f t="shared" si="134"/>
        <v>12100229.812116409</v>
      </c>
      <c r="AD2879" s="16">
        <f t="shared" si="133"/>
        <v>3042.4553615541199</v>
      </c>
      <c r="AE2879" s="16" t="str">
        <f>VLOOKUP(AB2879,aircraft!A:B,2,FALSE)</f>
        <v>Passenger</v>
      </c>
      <c r="AF2879" s="16">
        <f t="shared" si="135"/>
        <v>3.6927924379950752</v>
      </c>
    </row>
    <row r="2880" spans="1:32" x14ac:dyDescent="0.25">
      <c r="A2880" s="26">
        <v>661364.18531023595</v>
      </c>
      <c r="B2880" s="26">
        <v>242259.68210809285</v>
      </c>
      <c r="C2880" s="26">
        <v>359110.79747269931</v>
      </c>
      <c r="D2880" s="26">
        <v>561632.58013820369</v>
      </c>
      <c r="E2880" s="26">
        <v>703032.46552471502</v>
      </c>
      <c r="F2880" s="26">
        <v>0</v>
      </c>
      <c r="G2880" s="26">
        <v>0</v>
      </c>
      <c r="H2880" s="26">
        <v>0</v>
      </c>
      <c r="I2880" s="26">
        <v>0</v>
      </c>
      <c r="J2880" s="26">
        <v>20400192.483058114</v>
      </c>
      <c r="K2880" s="26">
        <v>0</v>
      </c>
      <c r="L2880" s="26">
        <v>361411.32381322788</v>
      </c>
      <c r="M2880" s="26">
        <v>3564.6942360509297</v>
      </c>
      <c r="N2880" s="26">
        <v>1305.7386831284716</v>
      </c>
      <c r="O2880" s="26">
        <v>29.184729342008886</v>
      </c>
      <c r="P2880" s="26">
        <v>45.644070932104739</v>
      </c>
      <c r="Q2880" s="26">
        <v>66.786164384879527</v>
      </c>
      <c r="R2880" s="26">
        <v>0</v>
      </c>
      <c r="S2880" s="26">
        <v>0</v>
      </c>
      <c r="T2880" s="26">
        <v>0</v>
      </c>
      <c r="U2880" s="26">
        <v>0</v>
      </c>
      <c r="V2880" s="26">
        <v>7978.8715527199156</v>
      </c>
      <c r="W2880" s="26">
        <v>0</v>
      </c>
      <c r="X2880" s="26">
        <v>220.46090327156489</v>
      </c>
      <c r="Y2880" s="26">
        <v>6729539</v>
      </c>
      <c r="Z2880" s="26">
        <v>2001</v>
      </c>
      <c r="AA2880" s="26" t="b">
        <v>0</v>
      </c>
      <c r="AB2880" s="27" t="s">
        <v>54</v>
      </c>
      <c r="AC2880" s="16">
        <f t="shared" si="134"/>
        <v>23289003.517425288</v>
      </c>
      <c r="AD2880" s="16">
        <f t="shared" si="133"/>
        <v>5232.5087871099595</v>
      </c>
      <c r="AE2880" s="16" t="str">
        <f>VLOOKUP(AB2880,aircraft!A:B,2,FALSE)</f>
        <v>Passenger</v>
      </c>
      <c r="AF2880" s="16">
        <f t="shared" si="135"/>
        <v>3.7135244484966599</v>
      </c>
    </row>
    <row r="2881" spans="1:32" x14ac:dyDescent="0.25">
      <c r="A2881" s="26">
        <v>398.4751018593949</v>
      </c>
      <c r="B2881" s="26">
        <v>169.25228428681436</v>
      </c>
      <c r="C2881" s="26">
        <v>128.14965775245423</v>
      </c>
      <c r="D2881" s="26">
        <v>223.56595174653057</v>
      </c>
      <c r="E2881" s="26">
        <v>236.45451695702008</v>
      </c>
      <c r="F2881" s="26">
        <v>0</v>
      </c>
      <c r="G2881" s="26">
        <v>0</v>
      </c>
      <c r="H2881" s="26">
        <v>0</v>
      </c>
      <c r="I2881" s="26">
        <v>0</v>
      </c>
      <c r="J2881" s="26">
        <v>10951.041091985702</v>
      </c>
      <c r="K2881" s="26">
        <v>0</v>
      </c>
      <c r="L2881" s="26">
        <v>0</v>
      </c>
      <c r="M2881" s="26">
        <v>0</v>
      </c>
      <c r="N2881" s="26">
        <v>0</v>
      </c>
      <c r="O2881" s="26">
        <v>0</v>
      </c>
      <c r="P2881" s="26">
        <v>0</v>
      </c>
      <c r="Q2881" s="26">
        <v>0</v>
      </c>
      <c r="R2881" s="26">
        <v>0</v>
      </c>
      <c r="S2881" s="26">
        <v>0</v>
      </c>
      <c r="T2881" s="26">
        <v>0</v>
      </c>
      <c r="U2881" s="26">
        <v>0</v>
      </c>
      <c r="V2881" s="26">
        <v>0</v>
      </c>
      <c r="W2881" s="26">
        <v>0</v>
      </c>
      <c r="X2881" s="26">
        <v>0</v>
      </c>
      <c r="Y2881" s="26">
        <v>8592</v>
      </c>
      <c r="Z2881" s="26">
        <v>2001</v>
      </c>
      <c r="AA2881" s="26" t="b">
        <v>0</v>
      </c>
      <c r="AB2881" s="27" t="s">
        <v>55</v>
      </c>
      <c r="AC2881" s="16">
        <f t="shared" si="134"/>
        <v>12106.938604587916</v>
      </c>
      <c r="AD2881" s="16">
        <f t="shared" si="133"/>
        <v>0</v>
      </c>
      <c r="AE2881" s="16" t="str">
        <f>VLOOKUP(AB2881,aircraft!A:B,2,FALSE)</f>
        <v>Passenger</v>
      </c>
      <c r="AF2881" s="16">
        <f t="shared" si="135"/>
        <v>1.5227897987931456</v>
      </c>
    </row>
    <row r="2882" spans="1:32" x14ac:dyDescent="0.25">
      <c r="A2882" s="26">
        <v>27.702439760691462</v>
      </c>
      <c r="B2882" s="26">
        <v>21.534928692744444</v>
      </c>
      <c r="C2882" s="26">
        <v>9.8011654507823387</v>
      </c>
      <c r="D2882" s="26">
        <v>27.711342458682452</v>
      </c>
      <c r="E2882" s="26">
        <v>37.04527422454953</v>
      </c>
      <c r="F2882" s="26">
        <v>0</v>
      </c>
      <c r="G2882" s="26">
        <v>0</v>
      </c>
      <c r="H2882" s="26">
        <v>0</v>
      </c>
      <c r="I2882" s="26">
        <v>0</v>
      </c>
      <c r="J2882" s="26">
        <v>905.439397329092</v>
      </c>
      <c r="K2882" s="26">
        <v>0</v>
      </c>
      <c r="L2882" s="26">
        <v>0</v>
      </c>
      <c r="M2882" s="26">
        <v>0.14850817637719568</v>
      </c>
      <c r="N2882" s="26">
        <v>0.11544517436729182</v>
      </c>
      <c r="O2882" s="26">
        <v>9.8011659163127181E-4</v>
      </c>
      <c r="P2882" s="26">
        <v>2.7711343774900589E-3</v>
      </c>
      <c r="Q2882" s="26">
        <v>3.7045275984105637E-3</v>
      </c>
      <c r="R2882" s="26">
        <v>0</v>
      </c>
      <c r="S2882" s="26">
        <v>0</v>
      </c>
      <c r="T2882" s="26">
        <v>0</v>
      </c>
      <c r="U2882" s="26">
        <v>0</v>
      </c>
      <c r="V2882" s="26">
        <v>0.46477454107021909</v>
      </c>
      <c r="W2882" s="26">
        <v>0</v>
      </c>
      <c r="X2882" s="26">
        <v>0</v>
      </c>
      <c r="Y2882" s="26">
        <v>1556</v>
      </c>
      <c r="Z2882" s="26">
        <v>2001</v>
      </c>
      <c r="AA2882" s="26" t="b">
        <v>0</v>
      </c>
      <c r="AB2882" s="27" t="s">
        <v>152</v>
      </c>
      <c r="AC2882" s="16">
        <f t="shared" si="134"/>
        <v>1029.2345479165422</v>
      </c>
      <c r="AD2882" s="16">
        <f t="shared" ref="AD2882:AD2945" si="136">SUM(M2882:U2882,W2882:X2882)</f>
        <v>0.27140912931201938</v>
      </c>
      <c r="AE2882" s="16" t="str">
        <f>VLOOKUP(AB2882,aircraft!A:B,2,FALSE)</f>
        <v>Passenger</v>
      </c>
      <c r="AF2882" s="16">
        <f t="shared" si="135"/>
        <v>0.72790262221629842</v>
      </c>
    </row>
    <row r="2883" spans="1:32" x14ac:dyDescent="0.25">
      <c r="A2883" s="26">
        <v>60.272248387295413</v>
      </c>
      <c r="B2883" s="26">
        <v>24.413990277068972</v>
      </c>
      <c r="C2883" s="26">
        <v>19.878578548089049</v>
      </c>
      <c r="D2883" s="26">
        <v>45.322853796979558</v>
      </c>
      <c r="E2883" s="26">
        <v>43.591641639016373</v>
      </c>
      <c r="F2883" s="26">
        <v>0</v>
      </c>
      <c r="G2883" s="26">
        <v>0</v>
      </c>
      <c r="H2883" s="26">
        <v>0</v>
      </c>
      <c r="I2883" s="26">
        <v>0</v>
      </c>
      <c r="J2883" s="26">
        <v>1599.5753776860238</v>
      </c>
      <c r="K2883" s="26">
        <v>0</v>
      </c>
      <c r="L2883" s="26">
        <v>0</v>
      </c>
      <c r="M2883" s="26">
        <v>0.48274921844742402</v>
      </c>
      <c r="N2883" s="26">
        <v>0.19554330626103461</v>
      </c>
      <c r="O2883" s="26">
        <v>1.3915005355318215E-3</v>
      </c>
      <c r="P2883" s="26">
        <v>3.1725998505255392E-3</v>
      </c>
      <c r="Q2883" s="26">
        <v>3.05141499623139E-3</v>
      </c>
      <c r="R2883" s="26">
        <v>0</v>
      </c>
      <c r="S2883" s="26">
        <v>0</v>
      </c>
      <c r="T2883" s="26">
        <v>0</v>
      </c>
      <c r="U2883" s="26">
        <v>0</v>
      </c>
      <c r="V2883" s="26">
        <v>0.74576753929955886</v>
      </c>
      <c r="W2883" s="26">
        <v>0</v>
      </c>
      <c r="X2883" s="26">
        <v>0</v>
      </c>
      <c r="Y2883" s="26">
        <v>2008</v>
      </c>
      <c r="Z2883" s="26">
        <v>2001</v>
      </c>
      <c r="AA2883" s="26" t="b">
        <v>0</v>
      </c>
      <c r="AB2883" s="27" t="s">
        <v>185</v>
      </c>
      <c r="AC2883" s="16">
        <f t="shared" ref="AC2883:AC2946" si="137">SUM(A2883:L2883)</f>
        <v>1793.0546903344732</v>
      </c>
      <c r="AD2883" s="16">
        <f t="shared" si="136"/>
        <v>0.68590804009074735</v>
      </c>
      <c r="AE2883" s="16" t="str">
        <f>VLOOKUP(AB2883,aircraft!A:B,2,FALSE)</f>
        <v>Passenger</v>
      </c>
      <c r="AF2883" s="16">
        <f t="shared" ref="AF2883:AF2946" si="138">IF(AA2883,"",SUMIFS(AC:AC,Z:Z,Z2883,AB:AB,AB2883)/Y2883)</f>
        <v>0.95611455235465737</v>
      </c>
    </row>
    <row r="2884" spans="1:32" x14ac:dyDescent="0.25">
      <c r="A2884" s="26">
        <v>39620.771763339668</v>
      </c>
      <c r="B2884" s="26">
        <v>15014.484556022326</v>
      </c>
      <c r="C2884" s="26">
        <v>24170.998275201848</v>
      </c>
      <c r="D2884" s="26">
        <v>23378.93145371545</v>
      </c>
      <c r="E2884" s="26">
        <v>47276.152752759088</v>
      </c>
      <c r="F2884" s="26">
        <v>0</v>
      </c>
      <c r="G2884" s="26">
        <v>0</v>
      </c>
      <c r="H2884" s="26">
        <v>0</v>
      </c>
      <c r="I2884" s="26">
        <v>0</v>
      </c>
      <c r="J2884" s="26">
        <v>889157.54267317755</v>
      </c>
      <c r="K2884" s="26">
        <v>0</v>
      </c>
      <c r="L2884" s="26">
        <v>22405.408307755999</v>
      </c>
      <c r="M2884" s="26">
        <v>2247.6863203080425</v>
      </c>
      <c r="N2884" s="26">
        <v>851.77168543380014</v>
      </c>
      <c r="O2884" s="26">
        <v>28.769079722198175</v>
      </c>
      <c r="P2884" s="26">
        <v>27.826336966056864</v>
      </c>
      <c r="Q2884" s="26">
        <v>46.330630247190214</v>
      </c>
      <c r="R2884" s="26">
        <v>0</v>
      </c>
      <c r="S2884" s="26">
        <v>0</v>
      </c>
      <c r="T2884" s="26">
        <v>0</v>
      </c>
      <c r="U2884" s="26">
        <v>0</v>
      </c>
      <c r="V2884" s="26">
        <v>173.22030183417027</v>
      </c>
      <c r="W2884" s="26">
        <v>0</v>
      </c>
      <c r="X2884" s="26">
        <v>23.077568914364992</v>
      </c>
      <c r="Y2884" s="26">
        <v>308664</v>
      </c>
      <c r="Z2884" s="26">
        <v>2001</v>
      </c>
      <c r="AA2884" s="26" t="b">
        <v>0</v>
      </c>
      <c r="AB2884" s="27" t="s">
        <v>58</v>
      </c>
      <c r="AC2884" s="16">
        <f t="shared" si="137"/>
        <v>1061024.2897819718</v>
      </c>
      <c r="AD2884" s="16">
        <f t="shared" si="136"/>
        <v>3225.4616215916526</v>
      </c>
      <c r="AE2884" s="16" t="str">
        <f>VLOOKUP(AB2884,aircraft!A:B,2,FALSE)</f>
        <v>Passenger</v>
      </c>
      <c r="AF2884" s="16">
        <f t="shared" si="138"/>
        <v>3.7600324265525824</v>
      </c>
    </row>
    <row r="2885" spans="1:32" x14ac:dyDescent="0.25">
      <c r="A2885" s="26">
        <v>61.89224570331686</v>
      </c>
      <c r="B2885" s="26">
        <v>0</v>
      </c>
      <c r="C2885" s="26">
        <v>33.800709950923917</v>
      </c>
      <c r="D2885" s="26">
        <v>108.64513912796974</v>
      </c>
      <c r="E2885" s="26">
        <v>144.86018550395966</v>
      </c>
      <c r="F2885" s="26">
        <v>0</v>
      </c>
      <c r="G2885" s="26">
        <v>0</v>
      </c>
      <c r="H2885" s="26">
        <v>0</v>
      </c>
      <c r="I2885" s="26">
        <v>0</v>
      </c>
      <c r="J2885" s="26">
        <v>2050.845128595829</v>
      </c>
      <c r="K2885" s="26">
        <v>0</v>
      </c>
      <c r="L2885" s="26">
        <v>0</v>
      </c>
      <c r="M2885" s="26">
        <v>6.2901086095842853</v>
      </c>
      <c r="N2885" s="26">
        <v>0</v>
      </c>
      <c r="O2885" s="26">
        <v>5.9151244239919978E-2</v>
      </c>
      <c r="P2885" s="26">
        <v>0.19012899934259994</v>
      </c>
      <c r="Q2885" s="26">
        <v>0.25350533245679996</v>
      </c>
      <c r="R2885" s="26">
        <v>0</v>
      </c>
      <c r="S2885" s="26">
        <v>0</v>
      </c>
      <c r="T2885" s="26">
        <v>0</v>
      </c>
      <c r="U2885" s="26">
        <v>0</v>
      </c>
      <c r="V2885" s="26">
        <v>9.1884793534129869</v>
      </c>
      <c r="W2885" s="26">
        <v>0</v>
      </c>
      <c r="X2885" s="26">
        <v>0</v>
      </c>
      <c r="Y2885" s="26">
        <v>4624</v>
      </c>
      <c r="Z2885" s="26">
        <v>2001</v>
      </c>
      <c r="AA2885" s="26" t="b">
        <v>0</v>
      </c>
      <c r="AB2885" s="27" t="s">
        <v>60</v>
      </c>
      <c r="AC2885" s="16">
        <f t="shared" si="137"/>
        <v>2400.0434088819993</v>
      </c>
      <c r="AD2885" s="16">
        <f t="shared" si="136"/>
        <v>6.7928941856236058</v>
      </c>
      <c r="AE2885" s="16" t="str">
        <f>VLOOKUP(AB2885,aircraft!A:B,2,FALSE)</f>
        <v>Passenger</v>
      </c>
      <c r="AF2885" s="16">
        <f t="shared" si="138"/>
        <v>0.56889716915132305</v>
      </c>
    </row>
    <row r="2886" spans="1:32" x14ac:dyDescent="0.25">
      <c r="A2886" s="26">
        <v>4.7333508165345934</v>
      </c>
      <c r="B2886" s="26">
        <v>0</v>
      </c>
      <c r="C2886" s="26">
        <v>3.498775753757807</v>
      </c>
      <c r="D2886" s="26">
        <v>7.9771549848178642</v>
      </c>
      <c r="E2886" s="26">
        <v>7.6724489361313708</v>
      </c>
      <c r="F2886" s="26">
        <v>0</v>
      </c>
      <c r="G2886" s="26">
        <v>0</v>
      </c>
      <c r="H2886" s="26">
        <v>0</v>
      </c>
      <c r="I2886" s="26">
        <v>0</v>
      </c>
      <c r="J2886" s="26">
        <v>356.61459440648554</v>
      </c>
      <c r="K2886" s="26">
        <v>0</v>
      </c>
      <c r="L2886" s="26">
        <v>0</v>
      </c>
      <c r="M2886" s="26">
        <v>0.13183893270093275</v>
      </c>
      <c r="N2886" s="26">
        <v>0</v>
      </c>
      <c r="O2886" s="26">
        <v>5.1023811256311745E-4</v>
      </c>
      <c r="P2886" s="26">
        <v>1.1633350604723217E-3</v>
      </c>
      <c r="Q2886" s="26">
        <v>1.1188987632899776E-3</v>
      </c>
      <c r="R2886" s="26">
        <v>0</v>
      </c>
      <c r="S2886" s="26">
        <v>0</v>
      </c>
      <c r="T2886" s="26">
        <v>0</v>
      </c>
      <c r="U2886" s="26">
        <v>0</v>
      </c>
      <c r="V2886" s="26">
        <v>7.7196999961888654E-2</v>
      </c>
      <c r="W2886" s="26">
        <v>0</v>
      </c>
      <c r="X2886" s="26">
        <v>0</v>
      </c>
      <c r="Y2886" s="26">
        <v>658</v>
      </c>
      <c r="Z2886" s="26">
        <v>2001</v>
      </c>
      <c r="AA2886" s="26" t="b">
        <v>0</v>
      </c>
      <c r="AB2886" s="27" t="s">
        <v>153</v>
      </c>
      <c r="AC2886" s="16">
        <f t="shared" si="137"/>
        <v>380.49632489772716</v>
      </c>
      <c r="AD2886" s="16">
        <f t="shared" si="136"/>
        <v>0.13463140463725815</v>
      </c>
      <c r="AE2886" s="16" t="str">
        <f>VLOOKUP(AB2886,aircraft!A:B,2,FALSE)</f>
        <v>Passenger</v>
      </c>
      <c r="AF2886" s="16">
        <f t="shared" si="138"/>
        <v>0.61672361506693696</v>
      </c>
    </row>
    <row r="2887" spans="1:32" x14ac:dyDescent="0.25">
      <c r="A2887" s="26">
        <v>21159.654811196378</v>
      </c>
      <c r="B2887" s="26">
        <v>12200.007335401289</v>
      </c>
      <c r="C2887" s="26">
        <v>9667.2543782635894</v>
      </c>
      <c r="D2887" s="26">
        <v>30057.408290817551</v>
      </c>
      <c r="E2887" s="26">
        <v>34589.623040965169</v>
      </c>
      <c r="F2887" s="26">
        <v>0</v>
      </c>
      <c r="G2887" s="26">
        <v>0</v>
      </c>
      <c r="H2887" s="26">
        <v>0</v>
      </c>
      <c r="I2887" s="26">
        <v>0</v>
      </c>
      <c r="J2887" s="26">
        <v>1618089.5288247871</v>
      </c>
      <c r="K2887" s="26">
        <v>0</v>
      </c>
      <c r="L2887" s="26">
        <v>12659.481403060614</v>
      </c>
      <c r="M2887" s="26">
        <v>4.4435274750766691</v>
      </c>
      <c r="N2887" s="26">
        <v>2.562001520096036</v>
      </c>
      <c r="O2887" s="26">
        <v>4.1626217322452183E-2</v>
      </c>
      <c r="P2887" s="26">
        <v>0.12942415299182194</v>
      </c>
      <c r="Q2887" s="26">
        <v>0.66680590133102324</v>
      </c>
      <c r="R2887" s="26">
        <v>0</v>
      </c>
      <c r="S2887" s="26">
        <v>0</v>
      </c>
      <c r="T2887" s="26">
        <v>0</v>
      </c>
      <c r="U2887" s="26">
        <v>0</v>
      </c>
      <c r="V2887" s="26">
        <v>738.55365268717173</v>
      </c>
      <c r="W2887" s="26">
        <v>0</v>
      </c>
      <c r="X2887" s="26">
        <v>13.039264917038846</v>
      </c>
      <c r="Y2887" s="26">
        <v>424467</v>
      </c>
      <c r="Z2887" s="26">
        <v>2001</v>
      </c>
      <c r="AA2887" s="26" t="b">
        <v>0</v>
      </c>
      <c r="AB2887" s="27" t="s">
        <v>297</v>
      </c>
      <c r="AC2887" s="16">
        <f t="shared" si="137"/>
        <v>1738422.9580844918</v>
      </c>
      <c r="AD2887" s="16">
        <f t="shared" si="136"/>
        <v>20.88265018385685</v>
      </c>
      <c r="AE2887" s="16" t="str">
        <f>VLOOKUP(AB2887,aircraft!A:B,2,FALSE)</f>
        <v>Passenger</v>
      </c>
      <c r="AF2887" s="16">
        <f t="shared" si="138"/>
        <v>4.20476538675734</v>
      </c>
    </row>
    <row r="2888" spans="1:32" x14ac:dyDescent="0.25">
      <c r="A2888" s="26">
        <v>13758.810219524528</v>
      </c>
      <c r="B2888" s="26">
        <v>649.56591104895801</v>
      </c>
      <c r="C2888" s="26">
        <v>18879.18857814989</v>
      </c>
      <c r="D2888" s="26">
        <v>18287.533486571247</v>
      </c>
      <c r="E2888" s="26">
        <v>31286.89710184294</v>
      </c>
      <c r="F2888" s="26">
        <v>0</v>
      </c>
      <c r="G2888" s="26">
        <v>0</v>
      </c>
      <c r="H2888" s="26">
        <v>0</v>
      </c>
      <c r="I2888" s="26">
        <v>0</v>
      </c>
      <c r="J2888" s="26">
        <v>471151.09288558963</v>
      </c>
      <c r="K2888" s="26">
        <v>0</v>
      </c>
      <c r="L2888" s="26">
        <v>9791.007018730561</v>
      </c>
      <c r="M2888" s="26">
        <v>44.167738841808237</v>
      </c>
      <c r="N2888" s="26">
        <v>4.4794652714026277</v>
      </c>
      <c r="O2888" s="26">
        <v>3.7856681029125334</v>
      </c>
      <c r="P2888" s="26">
        <v>3.6762644636779349</v>
      </c>
      <c r="Q2888" s="26">
        <v>6.5546739496603816</v>
      </c>
      <c r="R2888" s="26">
        <v>0</v>
      </c>
      <c r="S2888" s="26">
        <v>0</v>
      </c>
      <c r="T2888" s="26">
        <v>0</v>
      </c>
      <c r="U2888" s="26">
        <v>0</v>
      </c>
      <c r="V2888" s="26">
        <v>324.8286968255415</v>
      </c>
      <c r="W2888" s="26">
        <v>0</v>
      </c>
      <c r="X2888" s="26">
        <v>10.084736511477399</v>
      </c>
      <c r="Y2888" s="26">
        <v>93120</v>
      </c>
      <c r="Z2888" s="26">
        <v>2001</v>
      </c>
      <c r="AA2888" s="26" t="b">
        <v>0</v>
      </c>
      <c r="AB2888" s="27" t="s">
        <v>67</v>
      </c>
      <c r="AC2888" s="16">
        <f t="shared" si="137"/>
        <v>563804.09520145773</v>
      </c>
      <c r="AD2888" s="16">
        <f t="shared" si="136"/>
        <v>72.74854714093911</v>
      </c>
      <c r="AE2888" s="16" t="str">
        <f>VLOOKUP(AB2888,aircraft!A:B,2,FALSE)</f>
        <v>Passenger</v>
      </c>
      <c r="AF2888" s="16">
        <f t="shared" si="138"/>
        <v>6.3801738371281127</v>
      </c>
    </row>
    <row r="2889" spans="1:32" x14ac:dyDescent="0.25">
      <c r="A2889" s="26">
        <v>99009.474194200651</v>
      </c>
      <c r="B2889" s="26">
        <v>33003.875535683561</v>
      </c>
      <c r="C2889" s="26">
        <v>94630.35497056086</v>
      </c>
      <c r="D2889" s="26">
        <v>94879.865293652809</v>
      </c>
      <c r="E2889" s="26">
        <v>152989.2081463997</v>
      </c>
      <c r="F2889" s="26">
        <v>0</v>
      </c>
      <c r="G2889" s="26">
        <v>0</v>
      </c>
      <c r="H2889" s="26">
        <v>0</v>
      </c>
      <c r="I2889" s="26">
        <v>0</v>
      </c>
      <c r="J2889" s="26">
        <v>2965613.4163284083</v>
      </c>
      <c r="K2889" s="26">
        <v>0</v>
      </c>
      <c r="L2889" s="26">
        <v>42239.411668914458</v>
      </c>
      <c r="M2889" s="26">
        <v>387.92040172791144</v>
      </c>
      <c r="N2889" s="26">
        <v>250.59651218885429</v>
      </c>
      <c r="O2889" s="26">
        <v>8.2260292438681812</v>
      </c>
      <c r="P2889" s="26">
        <v>9.0462256913238566</v>
      </c>
      <c r="Q2889" s="26">
        <v>15.411315899441455</v>
      </c>
      <c r="R2889" s="26">
        <v>0</v>
      </c>
      <c r="S2889" s="26">
        <v>0</v>
      </c>
      <c r="T2889" s="26">
        <v>0</v>
      </c>
      <c r="U2889" s="26">
        <v>0</v>
      </c>
      <c r="V2889" s="26">
        <v>1730.1905645909751</v>
      </c>
      <c r="W2889" s="26">
        <v>0</v>
      </c>
      <c r="X2889" s="26">
        <v>43.506590922253785</v>
      </c>
      <c r="Y2889" s="26">
        <v>595083</v>
      </c>
      <c r="Z2889" s="26">
        <v>2001</v>
      </c>
      <c r="AA2889" s="26" t="b">
        <v>0</v>
      </c>
      <c r="AB2889" s="27" t="s">
        <v>68</v>
      </c>
      <c r="AC2889" s="16">
        <f t="shared" si="137"/>
        <v>3482365.6061378201</v>
      </c>
      <c r="AD2889" s="16">
        <f t="shared" si="136"/>
        <v>714.70707567365298</v>
      </c>
      <c r="AE2889" s="16" t="str">
        <f>VLOOKUP(AB2889,aircraft!A:B,2,FALSE)</f>
        <v>Passenger</v>
      </c>
      <c r="AF2889" s="16">
        <f t="shared" si="138"/>
        <v>6.3791215046396781</v>
      </c>
    </row>
    <row r="2890" spans="1:32" x14ac:dyDescent="0.25">
      <c r="A2890" s="26">
        <v>1774515.1750477967</v>
      </c>
      <c r="B2890" s="26">
        <v>630318.47672607761</v>
      </c>
      <c r="C2890" s="26">
        <v>1000221.2202459633</v>
      </c>
      <c r="D2890" s="26">
        <v>1192353.7919459178</v>
      </c>
      <c r="E2890" s="26">
        <v>1513517.5274963744</v>
      </c>
      <c r="F2890" s="26">
        <v>0</v>
      </c>
      <c r="G2890" s="26">
        <v>0</v>
      </c>
      <c r="H2890" s="26">
        <v>0</v>
      </c>
      <c r="I2890" s="26">
        <v>0</v>
      </c>
      <c r="J2890" s="26">
        <v>29672820.334177252</v>
      </c>
      <c r="K2890" s="26">
        <v>0</v>
      </c>
      <c r="L2890" s="26">
        <v>719984.91521122144</v>
      </c>
      <c r="M2890" s="26">
        <v>8384.2680368016045</v>
      </c>
      <c r="N2890" s="26">
        <v>2728.8761220918723</v>
      </c>
      <c r="O2890" s="26">
        <v>325.42655744300947</v>
      </c>
      <c r="P2890" s="26">
        <v>386.3171177257849</v>
      </c>
      <c r="Q2890" s="26">
        <v>560.93308952351731</v>
      </c>
      <c r="R2890" s="26">
        <v>0</v>
      </c>
      <c r="S2890" s="26">
        <v>0</v>
      </c>
      <c r="T2890" s="26">
        <v>0</v>
      </c>
      <c r="U2890" s="26">
        <v>0</v>
      </c>
      <c r="V2890" s="26">
        <v>24863.896669824382</v>
      </c>
      <c r="W2890" s="26">
        <v>0</v>
      </c>
      <c r="X2890" s="26">
        <v>741.58440988278983</v>
      </c>
      <c r="Y2890" s="26">
        <v>8824151</v>
      </c>
      <c r="Z2890" s="26">
        <v>2001</v>
      </c>
      <c r="AA2890" s="26" t="b">
        <v>0</v>
      </c>
      <c r="AB2890" s="27" t="s">
        <v>69</v>
      </c>
      <c r="AC2890" s="16">
        <f t="shared" si="137"/>
        <v>36503731.440850608</v>
      </c>
      <c r="AD2890" s="16">
        <f t="shared" si="136"/>
        <v>13127.405333468578</v>
      </c>
      <c r="AE2890" s="16" t="str">
        <f>VLOOKUP(AB2890,aircraft!A:B,2,FALSE)</f>
        <v>Passenger</v>
      </c>
      <c r="AF2890" s="16">
        <f t="shared" si="138"/>
        <v>4.5835680079880188</v>
      </c>
    </row>
    <row r="2891" spans="1:32" x14ac:dyDescent="0.25">
      <c r="A2891" s="26">
        <v>5076752.4132337617</v>
      </c>
      <c r="B2891" s="26">
        <v>2548151.6426618928</v>
      </c>
      <c r="C2891" s="26">
        <v>2406964.0575924637</v>
      </c>
      <c r="D2891" s="26">
        <v>2667144.109058571</v>
      </c>
      <c r="E2891" s="26">
        <v>3713207.4406143348</v>
      </c>
      <c r="F2891" s="26">
        <v>0</v>
      </c>
      <c r="G2891" s="26">
        <v>0</v>
      </c>
      <c r="H2891" s="26">
        <v>0</v>
      </c>
      <c r="I2891" s="26">
        <v>0</v>
      </c>
      <c r="J2891" s="26">
        <v>139474462.25805259</v>
      </c>
      <c r="K2891" s="26">
        <v>0</v>
      </c>
      <c r="L2891" s="26">
        <v>2435660.1162718623</v>
      </c>
      <c r="M2891" s="26">
        <v>8971.0022166816889</v>
      </c>
      <c r="N2891" s="26">
        <v>4581.1472465619036</v>
      </c>
      <c r="O2891" s="26">
        <v>172.69837688314504</v>
      </c>
      <c r="P2891" s="26">
        <v>190.85258573187525</v>
      </c>
      <c r="Q2891" s="26">
        <v>274.30828777406782</v>
      </c>
      <c r="R2891" s="26">
        <v>0</v>
      </c>
      <c r="S2891" s="26">
        <v>0</v>
      </c>
      <c r="T2891" s="26">
        <v>0</v>
      </c>
      <c r="U2891" s="26">
        <v>0</v>
      </c>
      <c r="V2891" s="26">
        <v>104220.76570670643</v>
      </c>
      <c r="W2891" s="26">
        <v>0</v>
      </c>
      <c r="X2891" s="26">
        <v>2508.7297411927361</v>
      </c>
      <c r="Y2891" s="26">
        <v>42929614</v>
      </c>
      <c r="Z2891" s="26">
        <v>2001</v>
      </c>
      <c r="AA2891" s="26" t="b">
        <v>0</v>
      </c>
      <c r="AB2891" s="27" t="s">
        <v>70</v>
      </c>
      <c r="AC2891" s="16">
        <f t="shared" si="137"/>
        <v>158322342.03748548</v>
      </c>
      <c r="AD2891" s="16">
        <f t="shared" si="136"/>
        <v>16698.738454825416</v>
      </c>
      <c r="AE2891" s="16" t="str">
        <f>VLOOKUP(AB2891,aircraft!A:B,2,FALSE)</f>
        <v>Passenger</v>
      </c>
      <c r="AF2891" s="16">
        <f t="shared" si="138"/>
        <v>3.9635143457343136</v>
      </c>
    </row>
    <row r="2892" spans="1:32" x14ac:dyDescent="0.25">
      <c r="A2892" s="26">
        <v>4128774.9786325344</v>
      </c>
      <c r="B2892" s="26">
        <v>2516711.4585674582</v>
      </c>
      <c r="C2892" s="26">
        <v>1576111.3249118149</v>
      </c>
      <c r="D2892" s="26">
        <v>1466645.6580685701</v>
      </c>
      <c r="E2892" s="26">
        <v>3226757.8292222181</v>
      </c>
      <c r="F2892" s="26">
        <v>0</v>
      </c>
      <c r="G2892" s="26">
        <v>0</v>
      </c>
      <c r="H2892" s="26">
        <v>0</v>
      </c>
      <c r="I2892" s="26">
        <v>0</v>
      </c>
      <c r="J2892" s="26">
        <v>104243659.74304543</v>
      </c>
      <c r="K2892" s="26">
        <v>0</v>
      </c>
      <c r="L2892" s="26">
        <v>1702204.6270021121</v>
      </c>
      <c r="M2892" s="26">
        <v>5882.0600325535406</v>
      </c>
      <c r="N2892" s="26">
        <v>3586.2310817920907</v>
      </c>
      <c r="O2892" s="26">
        <v>66.920756135679511</v>
      </c>
      <c r="P2892" s="26">
        <v>62.313084152821084</v>
      </c>
      <c r="Q2892" s="26">
        <v>145.3438077565738</v>
      </c>
      <c r="R2892" s="26">
        <v>0</v>
      </c>
      <c r="S2892" s="26">
        <v>0</v>
      </c>
      <c r="T2892" s="26">
        <v>0</v>
      </c>
      <c r="U2892" s="26">
        <v>0</v>
      </c>
      <c r="V2892" s="26">
        <v>9772.2768338624865</v>
      </c>
      <c r="W2892" s="26">
        <v>0</v>
      </c>
      <c r="X2892" s="26">
        <v>1753.2706410172359</v>
      </c>
      <c r="Y2892" s="26">
        <v>31485333</v>
      </c>
      <c r="Z2892" s="26">
        <v>2001</v>
      </c>
      <c r="AA2892" s="26" t="b">
        <v>0</v>
      </c>
      <c r="AB2892" s="27" t="s">
        <v>71</v>
      </c>
      <c r="AC2892" s="16">
        <f t="shared" si="137"/>
        <v>118860865.61945014</v>
      </c>
      <c r="AD2892" s="16">
        <f t="shared" si="136"/>
        <v>11496.139403407942</v>
      </c>
      <c r="AE2892" s="16" t="str">
        <f>VLOOKUP(AB2892,aircraft!A:B,2,FALSE)</f>
        <v>Passenger</v>
      </c>
      <c r="AF2892" s="16">
        <f t="shared" si="138"/>
        <v>4.0501153793705127</v>
      </c>
    </row>
    <row r="2893" spans="1:32" x14ac:dyDescent="0.25">
      <c r="A2893" s="26">
        <v>1820919.6325755098</v>
      </c>
      <c r="B2893" s="26">
        <v>1134088.4161559439</v>
      </c>
      <c r="C2893" s="26">
        <v>636580.96319149365</v>
      </c>
      <c r="D2893" s="26">
        <v>598850.67285625625</v>
      </c>
      <c r="E2893" s="26">
        <v>1239868.6271887799</v>
      </c>
      <c r="F2893" s="26">
        <v>0</v>
      </c>
      <c r="G2893" s="26">
        <v>0</v>
      </c>
      <c r="H2893" s="26">
        <v>0</v>
      </c>
      <c r="I2893" s="26">
        <v>0</v>
      </c>
      <c r="J2893" s="26">
        <v>36676072.72642763</v>
      </c>
      <c r="K2893" s="26">
        <v>0</v>
      </c>
      <c r="L2893" s="26">
        <v>733071.2949344489</v>
      </c>
      <c r="M2893" s="26">
        <v>3627.0573044509979</v>
      </c>
      <c r="N2893" s="26">
        <v>2285.764068026891</v>
      </c>
      <c r="O2893" s="26">
        <v>31.60534317551928</v>
      </c>
      <c r="P2893" s="26">
        <v>30.070565222672158</v>
      </c>
      <c r="Q2893" s="26">
        <v>66.333225408019729</v>
      </c>
      <c r="R2893" s="26">
        <v>0</v>
      </c>
      <c r="S2893" s="26">
        <v>0</v>
      </c>
      <c r="T2893" s="26">
        <v>0</v>
      </c>
      <c r="U2893" s="26">
        <v>0</v>
      </c>
      <c r="V2893" s="26">
        <v>3868.7605579867686</v>
      </c>
      <c r="W2893" s="26">
        <v>0</v>
      </c>
      <c r="X2893" s="26">
        <v>755.06338003830354</v>
      </c>
      <c r="Y2893" s="26">
        <v>11086812</v>
      </c>
      <c r="Z2893" s="26">
        <v>2001</v>
      </c>
      <c r="AA2893" s="26" t="b">
        <v>0</v>
      </c>
      <c r="AB2893" s="27" t="s">
        <v>154</v>
      </c>
      <c r="AC2893" s="16">
        <f t="shared" si="137"/>
        <v>42839452.333330065</v>
      </c>
      <c r="AD2893" s="16">
        <f t="shared" si="136"/>
        <v>6795.8938863224039</v>
      </c>
      <c r="AE2893" s="16" t="str">
        <f>VLOOKUP(AB2893,aircraft!A:B,2,FALSE)</f>
        <v>Passenger</v>
      </c>
      <c r="AF2893" s="16">
        <f t="shared" si="138"/>
        <v>4.1891155394851705</v>
      </c>
    </row>
    <row r="2894" spans="1:32" x14ac:dyDescent="0.25">
      <c r="A2894" s="26">
        <v>77174.654164910753</v>
      </c>
      <c r="B2894" s="26">
        <v>38624.336095084145</v>
      </c>
      <c r="C2894" s="26">
        <v>36155.557634501871</v>
      </c>
      <c r="D2894" s="26">
        <v>38603.324477627219</v>
      </c>
      <c r="E2894" s="26">
        <v>60474.269323730696</v>
      </c>
      <c r="F2894" s="26">
        <v>0</v>
      </c>
      <c r="G2894" s="26">
        <v>0</v>
      </c>
      <c r="H2894" s="26">
        <v>0</v>
      </c>
      <c r="I2894" s="26">
        <v>0</v>
      </c>
      <c r="J2894" s="26">
        <v>2186143.9306471818</v>
      </c>
      <c r="K2894" s="26">
        <v>0</v>
      </c>
      <c r="L2894" s="26">
        <v>40090.683636673872</v>
      </c>
      <c r="M2894" s="26">
        <v>237.12790265596112</v>
      </c>
      <c r="N2894" s="26">
        <v>118.35666885174616</v>
      </c>
      <c r="O2894" s="26">
        <v>3.6155559351798709</v>
      </c>
      <c r="P2894" s="26">
        <v>3.8603326311186743</v>
      </c>
      <c r="Q2894" s="26">
        <v>6.0474272196104364</v>
      </c>
      <c r="R2894" s="26">
        <v>0</v>
      </c>
      <c r="S2894" s="26">
        <v>0</v>
      </c>
      <c r="T2894" s="26">
        <v>0</v>
      </c>
      <c r="U2894" s="26">
        <v>0</v>
      </c>
      <c r="V2894" s="26">
        <v>217.22594063644067</v>
      </c>
      <c r="W2894" s="26">
        <v>0</v>
      </c>
      <c r="X2894" s="26">
        <v>14.833552716691324</v>
      </c>
      <c r="Y2894" s="26">
        <v>660560</v>
      </c>
      <c r="Z2894" s="26">
        <v>2001</v>
      </c>
      <c r="AA2894" s="26" t="b">
        <v>0</v>
      </c>
      <c r="AB2894" s="27" t="s">
        <v>216</v>
      </c>
      <c r="AC2894" s="16">
        <f t="shared" si="137"/>
        <v>2477266.7559797103</v>
      </c>
      <c r="AD2894" s="16">
        <f t="shared" si="136"/>
        <v>383.84144001030762</v>
      </c>
      <c r="AE2894" s="16" t="str">
        <f>VLOOKUP(AB2894,aircraft!A:B,2,FALSE)</f>
        <v>Passenger</v>
      </c>
      <c r="AF2894" s="16">
        <f t="shared" si="138"/>
        <v>4.0044264786822712</v>
      </c>
    </row>
    <row r="2895" spans="1:32" x14ac:dyDescent="0.25">
      <c r="A2895" s="26">
        <v>226992.37595752956</v>
      </c>
      <c r="B2895" s="26">
        <v>67878.015579543047</v>
      </c>
      <c r="C2895" s="26">
        <v>222993.73075379702</v>
      </c>
      <c r="D2895" s="26">
        <v>314715.9406994431</v>
      </c>
      <c r="E2895" s="26">
        <v>400984.93378255365</v>
      </c>
      <c r="F2895" s="26">
        <v>0</v>
      </c>
      <c r="G2895" s="26">
        <v>0</v>
      </c>
      <c r="H2895" s="26">
        <v>0</v>
      </c>
      <c r="I2895" s="26">
        <v>0</v>
      </c>
      <c r="J2895" s="26">
        <v>20010448.15310777</v>
      </c>
      <c r="K2895" s="26">
        <v>0</v>
      </c>
      <c r="L2895" s="26">
        <v>232514.04257143877</v>
      </c>
      <c r="M2895" s="26">
        <v>795.66193753815116</v>
      </c>
      <c r="N2895" s="26">
        <v>296.39667875504341</v>
      </c>
      <c r="O2895" s="26">
        <v>22.597488252076534</v>
      </c>
      <c r="P2895" s="26">
        <v>31.833033483185567</v>
      </c>
      <c r="Q2895" s="26">
        <v>40.808763219246025</v>
      </c>
      <c r="R2895" s="26">
        <v>0</v>
      </c>
      <c r="S2895" s="26">
        <v>0</v>
      </c>
      <c r="T2895" s="26">
        <v>0</v>
      </c>
      <c r="U2895" s="26">
        <v>0</v>
      </c>
      <c r="V2895" s="26">
        <v>1635.7239975951713</v>
      </c>
      <c r="W2895" s="26">
        <v>0</v>
      </c>
      <c r="X2895" s="26">
        <v>86.030194424007945</v>
      </c>
      <c r="Y2895" s="26">
        <v>6038677</v>
      </c>
      <c r="Z2895" s="26">
        <v>2001</v>
      </c>
      <c r="AA2895" s="26" t="b">
        <v>0</v>
      </c>
      <c r="AB2895" s="27" t="s">
        <v>215</v>
      </c>
      <c r="AC2895" s="16">
        <f t="shared" si="137"/>
        <v>21476527.192452077</v>
      </c>
      <c r="AD2895" s="16">
        <f t="shared" si="136"/>
        <v>1273.3280956717106</v>
      </c>
      <c r="AE2895" s="16" t="str">
        <f>VLOOKUP(AB2895,aircraft!A:B,2,FALSE)</f>
        <v>Passenger</v>
      </c>
      <c r="AF2895" s="16">
        <f t="shared" si="138"/>
        <v>3.7125273496438931</v>
      </c>
    </row>
    <row r="2896" spans="1:32" x14ac:dyDescent="0.25">
      <c r="A2896" s="26">
        <v>2254584.2070081066</v>
      </c>
      <c r="B2896" s="26">
        <v>928126.15209971112</v>
      </c>
      <c r="C2896" s="26">
        <v>1229019.9704045155</v>
      </c>
      <c r="D2896" s="26">
        <v>1436945.3203356259</v>
      </c>
      <c r="E2896" s="26">
        <v>1588020.5520766168</v>
      </c>
      <c r="F2896" s="26">
        <v>0</v>
      </c>
      <c r="G2896" s="26">
        <v>0</v>
      </c>
      <c r="H2896" s="26">
        <v>0</v>
      </c>
      <c r="I2896" s="26">
        <v>0</v>
      </c>
      <c r="J2896" s="26">
        <v>83135508.066166773</v>
      </c>
      <c r="K2896" s="26">
        <v>0</v>
      </c>
      <c r="L2896" s="26">
        <v>1119259.963275501</v>
      </c>
      <c r="M2896" s="26">
        <v>4326.7439550561603</v>
      </c>
      <c r="N2896" s="26">
        <v>1813.5880847415208</v>
      </c>
      <c r="O2896" s="26">
        <v>122.7970979128952</v>
      </c>
      <c r="P2896" s="26">
        <v>143.57639880467201</v>
      </c>
      <c r="Q2896" s="26">
        <v>158.68492119461752</v>
      </c>
      <c r="R2896" s="26">
        <v>0</v>
      </c>
      <c r="S2896" s="26">
        <v>0</v>
      </c>
      <c r="T2896" s="26">
        <v>0</v>
      </c>
      <c r="U2896" s="26">
        <v>0</v>
      </c>
      <c r="V2896" s="26">
        <v>7943.6907636984452</v>
      </c>
      <c r="W2896" s="26">
        <v>0</v>
      </c>
      <c r="X2896" s="26">
        <v>414.12618002207233</v>
      </c>
      <c r="Y2896" s="26">
        <v>19967213</v>
      </c>
      <c r="Z2896" s="26">
        <v>2001</v>
      </c>
      <c r="AA2896" s="26" t="b">
        <v>0</v>
      </c>
      <c r="AB2896" s="27" t="s">
        <v>212</v>
      </c>
      <c r="AC2896" s="16">
        <f t="shared" si="137"/>
        <v>91691464.231366858</v>
      </c>
      <c r="AD2896" s="16">
        <f t="shared" si="136"/>
        <v>6979.5166377319383</v>
      </c>
      <c r="AE2896" s="16" t="str">
        <f>VLOOKUP(AB2896,aircraft!A:B,2,FALSE)</f>
        <v>Passenger</v>
      </c>
      <c r="AF2896" s="16">
        <f t="shared" si="138"/>
        <v>4.8632856783214784</v>
      </c>
    </row>
    <row r="2897" spans="1:32" x14ac:dyDescent="0.25">
      <c r="A2897" s="26">
        <v>31124.159707976589</v>
      </c>
      <c r="B2897" s="26">
        <v>20304.088982821864</v>
      </c>
      <c r="C2897" s="26">
        <v>11384.045413878188</v>
      </c>
      <c r="D2897" s="26">
        <v>14962.464367319271</v>
      </c>
      <c r="E2897" s="26">
        <v>20231.992035996071</v>
      </c>
      <c r="F2897" s="26">
        <v>0</v>
      </c>
      <c r="G2897" s="26">
        <v>0</v>
      </c>
      <c r="H2897" s="26">
        <v>0</v>
      </c>
      <c r="I2897" s="26">
        <v>0</v>
      </c>
      <c r="J2897" s="26">
        <v>341380.2778110411</v>
      </c>
      <c r="K2897" s="26">
        <v>0</v>
      </c>
      <c r="L2897" s="26">
        <v>12914.852116483951</v>
      </c>
      <c r="M2897" s="26">
        <v>59.135904442295676</v>
      </c>
      <c r="N2897" s="26">
        <v>38.57776971785372</v>
      </c>
      <c r="O2897" s="26">
        <v>1.1384045954591331</v>
      </c>
      <c r="P2897" s="26">
        <v>1.4962465077998193</v>
      </c>
      <c r="Q2897" s="26">
        <v>2.023199299696413</v>
      </c>
      <c r="R2897" s="26">
        <v>0</v>
      </c>
      <c r="S2897" s="26">
        <v>0</v>
      </c>
      <c r="T2897" s="26">
        <v>0</v>
      </c>
      <c r="U2897" s="26">
        <v>0</v>
      </c>
      <c r="V2897" s="26">
        <v>63.475750652236599</v>
      </c>
      <c r="W2897" s="26">
        <v>0</v>
      </c>
      <c r="X2897" s="26">
        <v>4.7784952093680761</v>
      </c>
      <c r="Y2897" s="26">
        <v>76590</v>
      </c>
      <c r="Z2897" s="26">
        <v>2001</v>
      </c>
      <c r="AA2897" s="26" t="b">
        <v>0</v>
      </c>
      <c r="AB2897" s="27" t="s">
        <v>256</v>
      </c>
      <c r="AC2897" s="16">
        <f t="shared" si="137"/>
        <v>452301.88043551706</v>
      </c>
      <c r="AD2897" s="16">
        <f t="shared" si="136"/>
        <v>107.15001977247285</v>
      </c>
      <c r="AE2897" s="16" t="str">
        <f>VLOOKUP(AB2897,aircraft!A:B,2,FALSE)</f>
        <v>Passenger</v>
      </c>
      <c r="AF2897" s="16">
        <f t="shared" si="138"/>
        <v>6.7447879700637126</v>
      </c>
    </row>
    <row r="2898" spans="1:32" x14ac:dyDescent="0.25">
      <c r="A2898" s="26">
        <v>656.91906449455826</v>
      </c>
      <c r="B2898" s="26">
        <v>319.36039689739414</v>
      </c>
      <c r="C2898" s="26">
        <v>348.24273414339501</v>
      </c>
      <c r="D2898" s="26">
        <v>302.11685111226507</v>
      </c>
      <c r="E2898" s="26">
        <v>650.60901890806463</v>
      </c>
      <c r="F2898" s="26">
        <v>0</v>
      </c>
      <c r="G2898" s="26">
        <v>0</v>
      </c>
      <c r="H2898" s="26">
        <v>0</v>
      </c>
      <c r="I2898" s="26">
        <v>0</v>
      </c>
      <c r="J2898" s="26">
        <v>16406.207527432442</v>
      </c>
      <c r="K2898" s="26">
        <v>0</v>
      </c>
      <c r="L2898" s="26">
        <v>510.38241770413151</v>
      </c>
      <c r="M2898" s="26">
        <v>17.014203010793764</v>
      </c>
      <c r="N2898" s="26">
        <v>8.2714339103564658</v>
      </c>
      <c r="O2898" s="26">
        <v>0</v>
      </c>
      <c r="P2898" s="26">
        <v>0</v>
      </c>
      <c r="Q2898" s="26">
        <v>4.8375604007688831E-2</v>
      </c>
      <c r="R2898" s="26">
        <v>0</v>
      </c>
      <c r="S2898" s="26">
        <v>0</v>
      </c>
      <c r="T2898" s="26">
        <v>0</v>
      </c>
      <c r="U2898" s="26">
        <v>0</v>
      </c>
      <c r="V2898" s="26">
        <v>9.5629371212085239</v>
      </c>
      <c r="W2898" s="26">
        <v>0</v>
      </c>
      <c r="X2898" s="26">
        <v>0.14290708077406208</v>
      </c>
      <c r="Y2898" s="26">
        <v>1371</v>
      </c>
      <c r="Z2898" s="26">
        <v>2001</v>
      </c>
      <c r="AA2898" s="26" t="b">
        <v>0</v>
      </c>
      <c r="AB2898" s="27" t="s">
        <v>72</v>
      </c>
      <c r="AC2898" s="16">
        <f t="shared" si="137"/>
        <v>19193.838010692249</v>
      </c>
      <c r="AD2898" s="16">
        <f t="shared" si="136"/>
        <v>25.476919605931979</v>
      </c>
      <c r="AE2898" s="16" t="str">
        <f>VLOOKUP(AB2898,aircraft!A:B,2,FALSE)</f>
        <v>Passenger (not used as freighter)</v>
      </c>
      <c r="AF2898" s="16">
        <f t="shared" si="138"/>
        <v>14.956971394030708</v>
      </c>
    </row>
    <row r="2899" spans="1:32" x14ac:dyDescent="0.25">
      <c r="A2899" s="26">
        <v>40647.324364526845</v>
      </c>
      <c r="B2899" s="26">
        <v>19464.937470452664</v>
      </c>
      <c r="C2899" s="26">
        <v>26419.935104575947</v>
      </c>
      <c r="D2899" s="26">
        <v>25663.075844078219</v>
      </c>
      <c r="E2899" s="26">
        <v>59596.98528321935</v>
      </c>
      <c r="F2899" s="26">
        <v>0</v>
      </c>
      <c r="G2899" s="26">
        <v>0</v>
      </c>
      <c r="H2899" s="26">
        <v>0</v>
      </c>
      <c r="I2899" s="26">
        <v>0</v>
      </c>
      <c r="J2899" s="26">
        <v>493660.76437911979</v>
      </c>
      <c r="K2899" s="26">
        <v>0</v>
      </c>
      <c r="L2899" s="26">
        <v>36472.621184251511</v>
      </c>
      <c r="M2899" s="26">
        <v>947.03548168379166</v>
      </c>
      <c r="N2899" s="26">
        <v>454.5374232592664</v>
      </c>
      <c r="O2899" s="26">
        <v>16.105556575379897</v>
      </c>
      <c r="P2899" s="26">
        <v>15.68719804222293</v>
      </c>
      <c r="Q2899" s="26">
        <v>42.240841407954186</v>
      </c>
      <c r="R2899" s="26">
        <v>0</v>
      </c>
      <c r="S2899" s="26">
        <v>0</v>
      </c>
      <c r="T2899" s="26">
        <v>0</v>
      </c>
      <c r="U2899" s="26">
        <v>0</v>
      </c>
      <c r="V2899" s="26">
        <v>596.07745913956319</v>
      </c>
      <c r="W2899" s="26">
        <v>0</v>
      </c>
      <c r="X2899" s="26">
        <v>10.212334204351661</v>
      </c>
      <c r="Y2899" s="26">
        <v>48160</v>
      </c>
      <c r="Z2899" s="26">
        <v>2001</v>
      </c>
      <c r="AA2899" s="26" t="b">
        <v>0</v>
      </c>
      <c r="AB2899" s="27" t="s">
        <v>73</v>
      </c>
      <c r="AC2899" s="16">
        <f t="shared" si="137"/>
        <v>701925.64363022428</v>
      </c>
      <c r="AD2899" s="16">
        <f t="shared" si="136"/>
        <v>1485.8188351729668</v>
      </c>
      <c r="AE2899" s="16" t="str">
        <f>VLOOKUP(AB2899,aircraft!A:B,2,FALSE)</f>
        <v>Passenger</v>
      </c>
      <c r="AF2899" s="16">
        <f t="shared" si="138"/>
        <v>16.540646061502674</v>
      </c>
    </row>
    <row r="2900" spans="1:32" x14ac:dyDescent="0.25">
      <c r="A2900" s="26">
        <v>778.16029746528591</v>
      </c>
      <c r="B2900" s="26">
        <v>351.14527016979997</v>
      </c>
      <c r="C2900" s="26">
        <v>352.31150642246803</v>
      </c>
      <c r="D2900" s="26">
        <v>305.66778986306684</v>
      </c>
      <c r="E2900" s="26">
        <v>688.22308533163027</v>
      </c>
      <c r="F2900" s="26">
        <v>0</v>
      </c>
      <c r="G2900" s="26">
        <v>0</v>
      </c>
      <c r="H2900" s="26">
        <v>0</v>
      </c>
      <c r="I2900" s="26">
        <v>0</v>
      </c>
      <c r="J2900" s="26">
        <v>3020.0860843181608</v>
      </c>
      <c r="K2900" s="26">
        <v>0</v>
      </c>
      <c r="L2900" s="26">
        <v>434.55178587570117</v>
      </c>
      <c r="M2900" s="26">
        <v>2.9428634046737909</v>
      </c>
      <c r="N2900" s="26">
        <v>1.3279687600010137</v>
      </c>
      <c r="O2900" s="26">
        <v>5.3601948314430735E-2</v>
      </c>
      <c r="P2900" s="26">
        <v>4.6505404379212467E-2</v>
      </c>
      <c r="Q2900" s="26">
        <v>0.11521260431339592</v>
      </c>
      <c r="R2900" s="26">
        <v>0</v>
      </c>
      <c r="S2900" s="26">
        <v>0</v>
      </c>
      <c r="T2900" s="26">
        <v>0</v>
      </c>
      <c r="U2900" s="26">
        <v>0</v>
      </c>
      <c r="V2900" s="26">
        <v>7.0112771812477153</v>
      </c>
      <c r="W2900" s="26">
        <v>0</v>
      </c>
      <c r="X2900" s="26">
        <v>0.12167450329500067</v>
      </c>
      <c r="Y2900" s="26">
        <v>370</v>
      </c>
      <c r="Z2900" s="26">
        <v>2001</v>
      </c>
      <c r="AA2900" s="26" t="b">
        <v>0</v>
      </c>
      <c r="AB2900" s="27" t="s">
        <v>74</v>
      </c>
      <c r="AC2900" s="16">
        <f t="shared" si="137"/>
        <v>5930.1458194461129</v>
      </c>
      <c r="AD2900" s="16">
        <f t="shared" si="136"/>
        <v>4.6078266249768456</v>
      </c>
      <c r="AE2900" s="16" t="str">
        <f>VLOOKUP(AB2900,aircraft!A:B,2,FALSE)</f>
        <v>Freighter (combi)</v>
      </c>
      <c r="AF2900" s="16">
        <f t="shared" si="138"/>
        <v>19.824626022916949</v>
      </c>
    </row>
    <row r="2901" spans="1:32" x14ac:dyDescent="0.25">
      <c r="A2901" s="26">
        <v>113165.53193057397</v>
      </c>
      <c r="B2901" s="26">
        <v>54082.239057903585</v>
      </c>
      <c r="C2901" s="26">
        <v>73789.401442910166</v>
      </c>
      <c r="D2901" s="26">
        <v>64026.729487901954</v>
      </c>
      <c r="E2901" s="26">
        <v>140715.98431093828</v>
      </c>
      <c r="F2901" s="26">
        <v>0</v>
      </c>
      <c r="G2901" s="26">
        <v>0</v>
      </c>
      <c r="H2901" s="26">
        <v>0</v>
      </c>
      <c r="I2901" s="26">
        <v>0</v>
      </c>
      <c r="J2901" s="26">
        <v>537926.93769518856</v>
      </c>
      <c r="K2901" s="26">
        <v>0</v>
      </c>
      <c r="L2901" s="26">
        <v>92488.519370477647</v>
      </c>
      <c r="M2901" s="26">
        <v>1245.4131116275514</v>
      </c>
      <c r="N2901" s="26">
        <v>621.09896601447849</v>
      </c>
      <c r="O2901" s="26">
        <v>27.907827952945144</v>
      </c>
      <c r="P2901" s="26">
        <v>24.216393725058232</v>
      </c>
      <c r="Q2901" s="26">
        <v>58.252821792358873</v>
      </c>
      <c r="R2901" s="26">
        <v>0</v>
      </c>
      <c r="S2901" s="26">
        <v>0</v>
      </c>
      <c r="T2901" s="26">
        <v>0</v>
      </c>
      <c r="U2901" s="26">
        <v>0</v>
      </c>
      <c r="V2901" s="26">
        <v>1396.0929086658384</v>
      </c>
      <c r="W2901" s="26">
        <v>0</v>
      </c>
      <c r="X2901" s="26">
        <v>25.896786115410997</v>
      </c>
      <c r="Y2901" s="26">
        <v>69202</v>
      </c>
      <c r="Z2901" s="26">
        <v>2001</v>
      </c>
      <c r="AA2901" s="26" t="b">
        <v>0</v>
      </c>
      <c r="AB2901" s="27" t="s">
        <v>75</v>
      </c>
      <c r="AC2901" s="16">
        <f t="shared" si="137"/>
        <v>1076195.3432958941</v>
      </c>
      <c r="AD2901" s="16">
        <f t="shared" si="136"/>
        <v>2002.7859072278031</v>
      </c>
      <c r="AE2901" s="16" t="str">
        <f>VLOOKUP(AB2901,aircraft!A:B,2,FALSE)</f>
        <v>Freighter (combi)</v>
      </c>
      <c r="AF2901" s="16">
        <f t="shared" si="138"/>
        <v>17.239187870827067</v>
      </c>
    </row>
    <row r="2902" spans="1:32" x14ac:dyDescent="0.25">
      <c r="A2902" s="26">
        <v>2513.6613455423953</v>
      </c>
      <c r="B2902" s="26">
        <v>1134.291090371702</v>
      </c>
      <c r="C2902" s="26">
        <v>1070.3597377009928</v>
      </c>
      <c r="D2902" s="26">
        <v>928.68251419736146</v>
      </c>
      <c r="E2902" s="26">
        <v>2030.8357769945956</v>
      </c>
      <c r="F2902" s="26">
        <v>0</v>
      </c>
      <c r="G2902" s="26">
        <v>0</v>
      </c>
      <c r="H2902" s="26">
        <v>0</v>
      </c>
      <c r="I2902" s="26">
        <v>0</v>
      </c>
      <c r="J2902" s="26">
        <v>9060.2582529544816</v>
      </c>
      <c r="K2902" s="26">
        <v>0</v>
      </c>
      <c r="L2902" s="26">
        <v>1303.6553576271035</v>
      </c>
      <c r="M2902" s="26">
        <v>79.036697448665024</v>
      </c>
      <c r="N2902" s="26">
        <v>35.665354001407792</v>
      </c>
      <c r="O2902" s="26">
        <v>0.37135524858967706</v>
      </c>
      <c r="P2902" s="26">
        <v>0.3222011383400783</v>
      </c>
      <c r="Q2902" s="26">
        <v>1.3697700220135809</v>
      </c>
      <c r="R2902" s="26">
        <v>0</v>
      </c>
      <c r="S2902" s="26">
        <v>0</v>
      </c>
      <c r="T2902" s="26">
        <v>0</v>
      </c>
      <c r="U2902" s="26">
        <v>0</v>
      </c>
      <c r="V2902" s="26">
        <v>21.033831543743148</v>
      </c>
      <c r="W2902" s="26">
        <v>0</v>
      </c>
      <c r="X2902" s="26">
        <v>0.36502350988500198</v>
      </c>
      <c r="Y2902" s="26">
        <v>1110</v>
      </c>
      <c r="Z2902" s="26">
        <v>2001</v>
      </c>
      <c r="AA2902" s="26" t="b">
        <v>0</v>
      </c>
      <c r="AB2902" s="27" t="s">
        <v>76</v>
      </c>
      <c r="AC2902" s="16">
        <f t="shared" si="137"/>
        <v>18041.744075388633</v>
      </c>
      <c r="AD2902" s="16">
        <f t="shared" si="136"/>
        <v>117.13040136890116</v>
      </c>
      <c r="AE2902" s="16" t="str">
        <f>VLOOKUP(AB2902,aircraft!A:B,2,FALSE)</f>
        <v>Passenger</v>
      </c>
      <c r="AF2902" s="16">
        <f t="shared" si="138"/>
        <v>20.315685339013495</v>
      </c>
    </row>
    <row r="2903" spans="1:32" x14ac:dyDescent="0.25">
      <c r="A2903" s="26">
        <v>1855.0458058827955</v>
      </c>
      <c r="B2903" s="26">
        <v>756.19406024780142</v>
      </c>
      <c r="C2903" s="26">
        <v>1070.3597377009928</v>
      </c>
      <c r="D2903" s="26">
        <v>928.68251419736146</v>
      </c>
      <c r="E2903" s="26">
        <v>2030.8357769945956</v>
      </c>
      <c r="F2903" s="26">
        <v>0</v>
      </c>
      <c r="G2903" s="26">
        <v>0</v>
      </c>
      <c r="H2903" s="26">
        <v>0</v>
      </c>
      <c r="I2903" s="26">
        <v>0</v>
      </c>
      <c r="J2903" s="26">
        <v>26230.867576589582</v>
      </c>
      <c r="K2903" s="26">
        <v>0</v>
      </c>
      <c r="L2903" s="26">
        <v>1043.4446017232403</v>
      </c>
      <c r="M2903" s="26">
        <v>58.32794237496487</v>
      </c>
      <c r="N2903" s="26">
        <v>23.776902667605196</v>
      </c>
      <c r="O2903" s="26">
        <v>0.37135524858967706</v>
      </c>
      <c r="P2903" s="26">
        <v>0.3222011383400783</v>
      </c>
      <c r="Q2903" s="26">
        <v>1.3697700220135809</v>
      </c>
      <c r="R2903" s="26">
        <v>0</v>
      </c>
      <c r="S2903" s="26">
        <v>0</v>
      </c>
      <c r="T2903" s="26">
        <v>0</v>
      </c>
      <c r="U2903" s="26">
        <v>0</v>
      </c>
      <c r="V2903" s="26">
        <v>24.30688984834822</v>
      </c>
      <c r="W2903" s="26">
        <v>0</v>
      </c>
      <c r="X2903" s="26">
        <v>0.29216449628592889</v>
      </c>
      <c r="Y2903" s="26">
        <v>2394</v>
      </c>
      <c r="Z2903" s="26">
        <v>2001</v>
      </c>
      <c r="AA2903" s="26" t="b">
        <v>0</v>
      </c>
      <c r="AB2903" s="27" t="s">
        <v>232</v>
      </c>
      <c r="AC2903" s="16">
        <f t="shared" si="137"/>
        <v>33915.430073336371</v>
      </c>
      <c r="AD2903" s="16">
        <f t="shared" si="136"/>
        <v>84.460335947799337</v>
      </c>
      <c r="AE2903" s="16" t="str">
        <f>VLOOKUP(AB2903,aircraft!A:B,2,FALSE)</f>
        <v>Freighter (combi)</v>
      </c>
      <c r="AF2903" s="16">
        <f t="shared" si="138"/>
        <v>15.898504608817412</v>
      </c>
    </row>
    <row r="2904" spans="1:32" x14ac:dyDescent="0.25">
      <c r="A2904" s="26">
        <v>52446.686767753541</v>
      </c>
      <c r="B2904" s="26">
        <v>24668.257222952187</v>
      </c>
      <c r="C2904" s="26">
        <v>26962.302354995572</v>
      </c>
      <c r="D2904" s="26">
        <v>25834.255871708272</v>
      </c>
      <c r="E2904" s="26">
        <v>61137.029802726873</v>
      </c>
      <c r="F2904" s="26">
        <v>0</v>
      </c>
      <c r="G2904" s="26">
        <v>0</v>
      </c>
      <c r="H2904" s="26">
        <v>0</v>
      </c>
      <c r="I2904" s="26">
        <v>0</v>
      </c>
      <c r="J2904" s="26">
        <v>838706.66625014774</v>
      </c>
      <c r="K2904" s="26">
        <v>0</v>
      </c>
      <c r="L2904" s="26">
        <v>44929.398094636686</v>
      </c>
      <c r="M2904" s="26">
        <v>102.59223618986323</v>
      </c>
      <c r="N2904" s="26">
        <v>47.959058169262306</v>
      </c>
      <c r="O2904" s="26">
        <v>2.5570260161279244</v>
      </c>
      <c r="P2904" s="26">
        <v>2.3860283774732789</v>
      </c>
      <c r="Q2904" s="26">
        <v>5.9346772406841826</v>
      </c>
      <c r="R2904" s="26">
        <v>0</v>
      </c>
      <c r="S2904" s="26">
        <v>0</v>
      </c>
      <c r="T2904" s="26">
        <v>0</v>
      </c>
      <c r="U2904" s="26">
        <v>0</v>
      </c>
      <c r="V2904" s="26">
        <v>706.37641931064252</v>
      </c>
      <c r="W2904" s="26">
        <v>0</v>
      </c>
      <c r="X2904" s="26">
        <v>67.394097727767715</v>
      </c>
      <c r="Y2904" s="26">
        <v>85621</v>
      </c>
      <c r="Z2904" s="26">
        <v>2001</v>
      </c>
      <c r="AA2904" s="26" t="b">
        <v>0</v>
      </c>
      <c r="AB2904" s="27" t="s">
        <v>77</v>
      </c>
      <c r="AC2904" s="16">
        <f t="shared" si="137"/>
        <v>1074684.5963649207</v>
      </c>
      <c r="AD2904" s="16">
        <f t="shared" si="136"/>
        <v>228.82312372117866</v>
      </c>
      <c r="AE2904" s="16" t="str">
        <f>VLOOKUP(AB2904,aircraft!A:B,2,FALSE)</f>
        <v>Passenger</v>
      </c>
      <c r="AF2904" s="16">
        <f t="shared" si="138"/>
        <v>13.791722743699889</v>
      </c>
    </row>
    <row r="2905" spans="1:32" x14ac:dyDescent="0.25">
      <c r="A2905" s="26">
        <v>129392.46913701913</v>
      </c>
      <c r="B2905" s="26">
        <v>65592.264642660826</v>
      </c>
      <c r="C2905" s="26">
        <v>123512.73374361629</v>
      </c>
      <c r="D2905" s="26">
        <v>109878.0483430928</v>
      </c>
      <c r="E2905" s="26">
        <v>235353.10163462415</v>
      </c>
      <c r="F2905" s="26">
        <v>0</v>
      </c>
      <c r="G2905" s="26">
        <v>0</v>
      </c>
      <c r="H2905" s="26">
        <v>0</v>
      </c>
      <c r="I2905" s="26">
        <v>0</v>
      </c>
      <c r="J2905" s="26">
        <v>1289893.6565636205</v>
      </c>
      <c r="K2905" s="26">
        <v>0</v>
      </c>
      <c r="L2905" s="26">
        <v>163201.04832397334</v>
      </c>
      <c r="M2905" s="26">
        <v>225.73117038677228</v>
      </c>
      <c r="N2905" s="26">
        <v>114.23210274538957</v>
      </c>
      <c r="O2905" s="26">
        <v>6.7362461210787821</v>
      </c>
      <c r="P2905" s="26">
        <v>5.9920637919081905</v>
      </c>
      <c r="Q2905" s="26">
        <v>14.670336046102276</v>
      </c>
      <c r="R2905" s="26">
        <v>0</v>
      </c>
      <c r="S2905" s="26">
        <v>0</v>
      </c>
      <c r="T2905" s="26">
        <v>0</v>
      </c>
      <c r="U2905" s="26">
        <v>0</v>
      </c>
      <c r="V2905" s="26">
        <v>2317.1106294240622</v>
      </c>
      <c r="W2905" s="26">
        <v>0</v>
      </c>
      <c r="X2905" s="26">
        <v>244.80157461385957</v>
      </c>
      <c r="Y2905" s="26">
        <v>168377</v>
      </c>
      <c r="Z2905" s="26">
        <v>2001</v>
      </c>
      <c r="AA2905" s="26" t="b">
        <v>0</v>
      </c>
      <c r="AB2905" s="27" t="s">
        <v>228</v>
      </c>
      <c r="AC2905" s="16">
        <f t="shared" si="137"/>
        <v>2116823.3223886071</v>
      </c>
      <c r="AD2905" s="16">
        <f t="shared" si="136"/>
        <v>612.16349370511068</v>
      </c>
      <c r="AE2905" s="16" t="str">
        <f>VLOOKUP(AB2905,aircraft!A:B,2,FALSE)</f>
        <v>Freighter</v>
      </c>
      <c r="AF2905" s="16">
        <f t="shared" si="138"/>
        <v>12.818119166479006</v>
      </c>
    </row>
    <row r="2906" spans="1:32" x14ac:dyDescent="0.25">
      <c r="A2906" s="26">
        <v>37842.548986965347</v>
      </c>
      <c r="B2906" s="26">
        <v>17076.471430405545</v>
      </c>
      <c r="C2906" s="26">
        <v>19735.475108451377</v>
      </c>
      <c r="D2906" s="26">
        <v>17513.095923037439</v>
      </c>
      <c r="E2906" s="26">
        <v>39241.125800022004</v>
      </c>
      <c r="F2906" s="26">
        <v>0</v>
      </c>
      <c r="G2906" s="26">
        <v>0</v>
      </c>
      <c r="H2906" s="26">
        <v>0</v>
      </c>
      <c r="I2906" s="26">
        <v>0</v>
      </c>
      <c r="J2906" s="26">
        <v>278769.11817202088</v>
      </c>
      <c r="K2906" s="26">
        <v>0</v>
      </c>
      <c r="L2906" s="26">
        <v>24933.708740722308</v>
      </c>
      <c r="M2906" s="26">
        <v>87.502340271361177</v>
      </c>
      <c r="N2906" s="26">
        <v>39.485480067746053</v>
      </c>
      <c r="O2906" s="26">
        <v>2.6512016144389055</v>
      </c>
      <c r="P2906" s="26">
        <v>2.3526541889582937</v>
      </c>
      <c r="Q2906" s="26">
        <v>5.4220399963101658</v>
      </c>
      <c r="R2906" s="26">
        <v>0</v>
      </c>
      <c r="S2906" s="26">
        <v>0</v>
      </c>
      <c r="T2906" s="26">
        <v>0</v>
      </c>
      <c r="U2906" s="26">
        <v>0</v>
      </c>
      <c r="V2906" s="26">
        <v>397.25836145623526</v>
      </c>
      <c r="W2906" s="26">
        <v>0</v>
      </c>
      <c r="X2906" s="26">
        <v>37.400563436182026</v>
      </c>
      <c r="Y2906" s="26">
        <v>33303</v>
      </c>
      <c r="Z2906" s="26">
        <v>2001</v>
      </c>
      <c r="AA2906" s="26" t="b">
        <v>0</v>
      </c>
      <c r="AB2906" s="27" t="s">
        <v>300</v>
      </c>
      <c r="AC2906" s="16">
        <f t="shared" si="137"/>
        <v>435111.54416162492</v>
      </c>
      <c r="AD2906" s="16">
        <f t="shared" si="136"/>
        <v>174.81427957499665</v>
      </c>
      <c r="AE2906" s="16" t="str">
        <f>VLOOKUP(AB2906,aircraft!A:B,2,FALSE)</f>
        <v>Freighter (combi)</v>
      </c>
      <c r="AF2906" s="16">
        <f t="shared" si="138"/>
        <v>15.133193238006148</v>
      </c>
    </row>
    <row r="2907" spans="1:32" x14ac:dyDescent="0.25">
      <c r="A2907" s="26">
        <v>6812119.0241653407</v>
      </c>
      <c r="B2907" s="26">
        <v>4073665.1886230917</v>
      </c>
      <c r="C2907" s="26">
        <v>3191120.3898273176</v>
      </c>
      <c r="D2907" s="26">
        <v>3191389.359596008</v>
      </c>
      <c r="E2907" s="26">
        <v>5942608.2516094996</v>
      </c>
      <c r="F2907" s="26">
        <v>0</v>
      </c>
      <c r="G2907" s="26">
        <v>0</v>
      </c>
      <c r="H2907" s="26">
        <v>0</v>
      </c>
      <c r="I2907" s="26">
        <v>0</v>
      </c>
      <c r="J2907" s="26">
        <v>207787348.27562052</v>
      </c>
      <c r="K2907" s="26">
        <v>0</v>
      </c>
      <c r="L2907" s="26">
        <v>2572992.3917571674</v>
      </c>
      <c r="M2907" s="26">
        <v>4281.9763069802084</v>
      </c>
      <c r="N2907" s="26">
        <v>2535.0378362455326</v>
      </c>
      <c r="O2907" s="26">
        <v>170.98397885512043</v>
      </c>
      <c r="P2907" s="26">
        <v>168.34832830806428</v>
      </c>
      <c r="Q2907" s="26">
        <v>374.59780814173905</v>
      </c>
      <c r="R2907" s="26">
        <v>0</v>
      </c>
      <c r="S2907" s="26">
        <v>0</v>
      </c>
      <c r="T2907" s="26">
        <v>0</v>
      </c>
      <c r="U2907" s="26">
        <v>0</v>
      </c>
      <c r="V2907" s="26">
        <v>204268.03325793298</v>
      </c>
      <c r="W2907" s="26">
        <v>0</v>
      </c>
      <c r="X2907" s="26">
        <v>1106.3867660293431</v>
      </c>
      <c r="Y2907" s="26">
        <v>47970451</v>
      </c>
      <c r="Z2907" s="26">
        <v>2001</v>
      </c>
      <c r="AA2907" s="26" t="b">
        <v>0</v>
      </c>
      <c r="AB2907" s="27" t="s">
        <v>78</v>
      </c>
      <c r="AC2907" s="16">
        <f t="shared" si="137"/>
        <v>233571242.88119894</v>
      </c>
      <c r="AD2907" s="16">
        <f t="shared" si="136"/>
        <v>8637.3310245600078</v>
      </c>
      <c r="AE2907" s="16" t="str">
        <f>VLOOKUP(AB2907,aircraft!A:B,2,FALSE)</f>
        <v>Passenger</v>
      </c>
      <c r="AF2907" s="16">
        <f t="shared" si="138"/>
        <v>5.2040628054465463</v>
      </c>
    </row>
    <row r="2908" spans="1:32" x14ac:dyDescent="0.25">
      <c r="A2908" s="26">
        <v>64346.689693923618</v>
      </c>
      <c r="B2908" s="26">
        <v>34801.942728234688</v>
      </c>
      <c r="C2908" s="26">
        <v>40936.950091982078</v>
      </c>
      <c r="D2908" s="26">
        <v>56540.331963437726</v>
      </c>
      <c r="E2908" s="26">
        <v>81018.53645494167</v>
      </c>
      <c r="F2908" s="26">
        <v>0</v>
      </c>
      <c r="G2908" s="26">
        <v>0</v>
      </c>
      <c r="H2908" s="26">
        <v>0</v>
      </c>
      <c r="I2908" s="26">
        <v>0</v>
      </c>
      <c r="J2908" s="26">
        <v>3469427.1096679703</v>
      </c>
      <c r="K2908" s="26">
        <v>0</v>
      </c>
      <c r="L2908" s="26">
        <v>31543.110835422493</v>
      </c>
      <c r="M2908" s="26">
        <v>9.0085367977583193</v>
      </c>
      <c r="N2908" s="26">
        <v>4.8722721120863755</v>
      </c>
      <c r="O2908" s="26">
        <v>1.7055627885156333</v>
      </c>
      <c r="P2908" s="26">
        <v>2.3566849700573633</v>
      </c>
      <c r="Q2908" s="26">
        <v>0.61649091421921853</v>
      </c>
      <c r="R2908" s="26">
        <v>0</v>
      </c>
      <c r="S2908" s="26">
        <v>0</v>
      </c>
      <c r="T2908" s="26">
        <v>0</v>
      </c>
      <c r="U2908" s="26">
        <v>0</v>
      </c>
      <c r="V2908" s="26">
        <v>3353.9844113767558</v>
      </c>
      <c r="W2908" s="26">
        <v>0</v>
      </c>
      <c r="X2908" s="26">
        <v>13.56353811986007</v>
      </c>
      <c r="Y2908" s="26">
        <v>819821</v>
      </c>
      <c r="Z2908" s="26">
        <v>2001</v>
      </c>
      <c r="AA2908" s="26" t="b">
        <v>0</v>
      </c>
      <c r="AB2908" s="27" t="s">
        <v>221</v>
      </c>
      <c r="AC2908" s="16">
        <f t="shared" si="137"/>
        <v>3778614.6714359126</v>
      </c>
      <c r="AD2908" s="16">
        <f t="shared" si="136"/>
        <v>32.123085702496979</v>
      </c>
      <c r="AE2908" s="16" t="str">
        <f>VLOOKUP(AB2908,aircraft!A:B,2,FALSE)</f>
        <v>Passenger</v>
      </c>
      <c r="AF2908" s="16">
        <f t="shared" si="138"/>
        <v>4.8065562843314629</v>
      </c>
    </row>
    <row r="2909" spans="1:32" x14ac:dyDescent="0.25">
      <c r="A2909" s="26">
        <v>3525.3428409668109</v>
      </c>
      <c r="B2909" s="26">
        <v>1944.796496775195</v>
      </c>
      <c r="C2909" s="26">
        <v>1315.6789623998325</v>
      </c>
      <c r="D2909" s="26">
        <v>1145.5620038880666</v>
      </c>
      <c r="E2909" s="26">
        <v>2633.6286927253609</v>
      </c>
      <c r="F2909" s="26">
        <v>0</v>
      </c>
      <c r="G2909" s="26">
        <v>0</v>
      </c>
      <c r="H2909" s="26">
        <v>0</v>
      </c>
      <c r="I2909" s="26">
        <v>0</v>
      </c>
      <c r="J2909" s="26">
        <v>94540.57092567443</v>
      </c>
      <c r="K2909" s="26">
        <v>0</v>
      </c>
      <c r="L2909" s="26">
        <v>1828.3108555402578</v>
      </c>
      <c r="M2909" s="26">
        <v>4.8782693603730847</v>
      </c>
      <c r="N2909" s="26">
        <v>2.651681237170036</v>
      </c>
      <c r="O2909" s="26">
        <v>0.16382633188658505</v>
      </c>
      <c r="P2909" s="26">
        <v>0.14259965600630209</v>
      </c>
      <c r="Q2909" s="26">
        <v>0.33358466804627857</v>
      </c>
      <c r="R2909" s="26">
        <v>0</v>
      </c>
      <c r="S2909" s="26">
        <v>0</v>
      </c>
      <c r="T2909" s="26">
        <v>0</v>
      </c>
      <c r="U2909" s="26">
        <v>0</v>
      </c>
      <c r="V2909" s="26">
        <v>39.326051520486359</v>
      </c>
      <c r="W2909" s="26">
        <v>0</v>
      </c>
      <c r="X2909" s="26">
        <v>0.78617369458138653</v>
      </c>
      <c r="Y2909" s="26">
        <v>17266</v>
      </c>
      <c r="Z2909" s="26">
        <v>2001</v>
      </c>
      <c r="AA2909" s="26" t="b">
        <v>0</v>
      </c>
      <c r="AB2909" s="27" t="s">
        <v>79</v>
      </c>
      <c r="AC2909" s="16">
        <f t="shared" si="137"/>
        <v>106933.89077796995</v>
      </c>
      <c r="AD2909" s="16">
        <f t="shared" si="136"/>
        <v>8.9561349480636725</v>
      </c>
      <c r="AE2909" s="16" t="str">
        <f>VLOOKUP(AB2909,aircraft!A:B,2,FALSE)</f>
        <v>Passenger</v>
      </c>
      <c r="AF2909" s="16">
        <f t="shared" si="138"/>
        <v>6.6406766530461878</v>
      </c>
    </row>
    <row r="2910" spans="1:32" x14ac:dyDescent="0.25">
      <c r="A2910" s="26">
        <v>227989.67752094028</v>
      </c>
      <c r="B2910" s="26">
        <v>118418.84809059776</v>
      </c>
      <c r="C2910" s="26">
        <v>162239.33500209474</v>
      </c>
      <c r="D2910" s="26">
        <v>133441.53959773298</v>
      </c>
      <c r="E2910" s="26">
        <v>317245.20530242822</v>
      </c>
      <c r="F2910" s="26">
        <v>0</v>
      </c>
      <c r="G2910" s="26">
        <v>0</v>
      </c>
      <c r="H2910" s="26">
        <v>0</v>
      </c>
      <c r="I2910" s="26">
        <v>0</v>
      </c>
      <c r="J2910" s="26">
        <v>11382739.796974178</v>
      </c>
      <c r="K2910" s="26">
        <v>0</v>
      </c>
      <c r="L2910" s="26">
        <v>169355.75911068462</v>
      </c>
      <c r="M2910" s="26">
        <v>1089.0593528492068</v>
      </c>
      <c r="N2910" s="26">
        <v>563.54627819712641</v>
      </c>
      <c r="O2910" s="26">
        <v>32.103794780246929</v>
      </c>
      <c r="P2910" s="26">
        <v>26.417212580413686</v>
      </c>
      <c r="Q2910" s="26">
        <v>67.285021764504918</v>
      </c>
      <c r="R2910" s="26">
        <v>0</v>
      </c>
      <c r="S2910" s="26">
        <v>0</v>
      </c>
      <c r="T2910" s="26">
        <v>0</v>
      </c>
      <c r="U2910" s="26">
        <v>0</v>
      </c>
      <c r="V2910" s="26">
        <v>5081.1509946412534</v>
      </c>
      <c r="W2910" s="26">
        <v>0</v>
      </c>
      <c r="X2910" s="26">
        <v>72.822978890719952</v>
      </c>
      <c r="Y2910" s="26">
        <v>2035400</v>
      </c>
      <c r="Z2910" s="26">
        <v>2001</v>
      </c>
      <c r="AA2910" s="26" t="b">
        <v>0</v>
      </c>
      <c r="AB2910" s="27" t="s">
        <v>80</v>
      </c>
      <c r="AC2910" s="16">
        <f t="shared" si="137"/>
        <v>12511430.161598658</v>
      </c>
      <c r="AD2910" s="16">
        <f t="shared" si="136"/>
        <v>1851.2346390622188</v>
      </c>
      <c r="AE2910" s="16" t="str">
        <f>VLOOKUP(AB2910,aircraft!A:B,2,FALSE)</f>
        <v>Passenger</v>
      </c>
      <c r="AF2910" s="16">
        <f t="shared" si="138"/>
        <v>6.4241817973446569</v>
      </c>
    </row>
    <row r="2911" spans="1:32" x14ac:dyDescent="0.25">
      <c r="A2911" s="26">
        <v>1672947.6031692575</v>
      </c>
      <c r="B2911" s="26">
        <v>930867.76335378829</v>
      </c>
      <c r="C2911" s="26">
        <v>650373.03115426225</v>
      </c>
      <c r="D2911" s="26">
        <v>592998.55517871317</v>
      </c>
      <c r="E2911" s="26">
        <v>1429677.6921360216</v>
      </c>
      <c r="F2911" s="26">
        <v>0</v>
      </c>
      <c r="G2911" s="26">
        <v>0</v>
      </c>
      <c r="H2911" s="26">
        <v>0</v>
      </c>
      <c r="I2911" s="26">
        <v>0</v>
      </c>
      <c r="J2911" s="26">
        <v>39508128.025459893</v>
      </c>
      <c r="K2911" s="26">
        <v>0</v>
      </c>
      <c r="L2911" s="26">
        <v>818061.49954053736</v>
      </c>
      <c r="M2911" s="26">
        <v>1553.7614907347011</v>
      </c>
      <c r="N2911" s="26">
        <v>857.53886675003889</v>
      </c>
      <c r="O2911" s="26">
        <v>195.62180420994423</v>
      </c>
      <c r="P2911" s="26">
        <v>178.7494173907148</v>
      </c>
      <c r="Q2911" s="26">
        <v>433.81096593503253</v>
      </c>
      <c r="R2911" s="26">
        <v>0</v>
      </c>
      <c r="S2911" s="26">
        <v>0</v>
      </c>
      <c r="T2911" s="26">
        <v>0</v>
      </c>
      <c r="U2911" s="26">
        <v>0</v>
      </c>
      <c r="V2911" s="26">
        <v>16142.445423968649</v>
      </c>
      <c r="W2911" s="26">
        <v>0</v>
      </c>
      <c r="X2911" s="26">
        <v>351.76645674869576</v>
      </c>
      <c r="Y2911" s="26">
        <v>7252344</v>
      </c>
      <c r="Z2911" s="26">
        <v>2001</v>
      </c>
      <c r="AA2911" s="26" t="b">
        <v>0</v>
      </c>
      <c r="AB2911" s="27" t="s">
        <v>145</v>
      </c>
      <c r="AC2911" s="16">
        <f t="shared" si="137"/>
        <v>45603054.169992477</v>
      </c>
      <c r="AD2911" s="16">
        <f t="shared" si="136"/>
        <v>3571.2490017691275</v>
      </c>
      <c r="AE2911" s="16" t="str">
        <f>VLOOKUP(AB2911,aircraft!A:B,2,FALSE)</f>
        <v>Passenger</v>
      </c>
      <c r="AF2911" s="16">
        <f t="shared" si="138"/>
        <v>6.7619154356747107</v>
      </c>
    </row>
    <row r="2912" spans="1:32" x14ac:dyDescent="0.25">
      <c r="A2912" s="26">
        <v>730322.18694398541</v>
      </c>
      <c r="B2912" s="26">
        <v>389782.96783084417</v>
      </c>
      <c r="C2912" s="26">
        <v>396140.9257544424</v>
      </c>
      <c r="D2912" s="26">
        <v>331270.14712035941</v>
      </c>
      <c r="E2912" s="26">
        <v>763882.07070570206</v>
      </c>
      <c r="F2912" s="26">
        <v>0</v>
      </c>
      <c r="G2912" s="26">
        <v>0</v>
      </c>
      <c r="H2912" s="26">
        <v>0</v>
      </c>
      <c r="I2912" s="26">
        <v>0</v>
      </c>
      <c r="J2912" s="26">
        <v>24805593.425848026</v>
      </c>
      <c r="K2912" s="26">
        <v>0</v>
      </c>
      <c r="L2912" s="26">
        <v>429121.21380147192</v>
      </c>
      <c r="M2912" s="26">
        <v>2466.9268386227395</v>
      </c>
      <c r="N2912" s="26">
        <v>1302.5359827671837</v>
      </c>
      <c r="O2912" s="26">
        <v>29.909449059433957</v>
      </c>
      <c r="P2912" s="26">
        <v>24.838991341664673</v>
      </c>
      <c r="Q2912" s="26">
        <v>60.547520929296084</v>
      </c>
      <c r="R2912" s="26">
        <v>0</v>
      </c>
      <c r="S2912" s="26">
        <v>0</v>
      </c>
      <c r="T2912" s="26">
        <v>0</v>
      </c>
      <c r="U2912" s="26">
        <v>0</v>
      </c>
      <c r="V2912" s="26">
        <v>10723.667980834027</v>
      </c>
      <c r="W2912" s="26">
        <v>0</v>
      </c>
      <c r="X2912" s="26">
        <v>184.52212820114923</v>
      </c>
      <c r="Y2912" s="26">
        <v>4479150</v>
      </c>
      <c r="Z2912" s="26">
        <v>2001</v>
      </c>
      <c r="AA2912" s="26" t="b">
        <v>0</v>
      </c>
      <c r="AB2912" s="27" t="s">
        <v>81</v>
      </c>
      <c r="AC2912" s="16">
        <f t="shared" si="137"/>
        <v>27846112.938004833</v>
      </c>
      <c r="AD2912" s="16">
        <f t="shared" si="136"/>
        <v>4069.2809109214672</v>
      </c>
      <c r="AE2912" s="16" t="str">
        <f>VLOOKUP(AB2912,aircraft!A:B,2,FALSE)</f>
        <v>Passenger (not used as freighter)</v>
      </c>
      <c r="AF2912" s="16">
        <f t="shared" si="138"/>
        <v>6.6040631199912259</v>
      </c>
    </row>
    <row r="2913" spans="1:32" x14ac:dyDescent="0.25">
      <c r="A2913" s="26">
        <v>17565.729863953064</v>
      </c>
      <c r="B2913" s="26">
        <v>7926.5454417284564</v>
      </c>
      <c r="C2913" s="26">
        <v>7777.4136010569273</v>
      </c>
      <c r="D2913" s="26">
        <v>6457.2536462555709</v>
      </c>
      <c r="E2913" s="26">
        <v>16061.394786268449</v>
      </c>
      <c r="F2913" s="26">
        <v>0</v>
      </c>
      <c r="G2913" s="26">
        <v>0</v>
      </c>
      <c r="H2913" s="26">
        <v>0</v>
      </c>
      <c r="I2913" s="26">
        <v>0</v>
      </c>
      <c r="J2913" s="26">
        <v>480012.50291025639</v>
      </c>
      <c r="K2913" s="26">
        <v>0</v>
      </c>
      <c r="L2913" s="26">
        <v>11539.700747064882</v>
      </c>
      <c r="M2913" s="26">
        <v>23.314131960878033</v>
      </c>
      <c r="N2913" s="26">
        <v>10.520515108318149</v>
      </c>
      <c r="O2913" s="26">
        <v>0.42338056395191259</v>
      </c>
      <c r="P2913" s="26">
        <v>0.35151476192042841</v>
      </c>
      <c r="Q2913" s="26">
        <v>0.95079580101310746</v>
      </c>
      <c r="R2913" s="26">
        <v>0</v>
      </c>
      <c r="S2913" s="26">
        <v>0</v>
      </c>
      <c r="T2913" s="26">
        <v>0</v>
      </c>
      <c r="U2913" s="26">
        <v>0</v>
      </c>
      <c r="V2913" s="26">
        <v>880.29525554447912</v>
      </c>
      <c r="W2913" s="26">
        <v>0</v>
      </c>
      <c r="X2913" s="26">
        <v>2.3079402590342513</v>
      </c>
      <c r="Y2913" s="26">
        <v>59850</v>
      </c>
      <c r="Z2913" s="26">
        <v>2001</v>
      </c>
      <c r="AA2913" s="26" t="b">
        <v>0</v>
      </c>
      <c r="AB2913" s="27" t="s">
        <v>203</v>
      </c>
      <c r="AC2913" s="16">
        <f t="shared" si="137"/>
        <v>547340.54099658376</v>
      </c>
      <c r="AD2913" s="16">
        <f t="shared" si="136"/>
        <v>37.868278455115878</v>
      </c>
      <c r="AE2913" s="16" t="str">
        <f>VLOOKUP(AB2913,aircraft!A:B,2,FALSE)</f>
        <v>Passenger</v>
      </c>
      <c r="AF2913" s="16">
        <f t="shared" si="138"/>
        <v>9.6439681778516224</v>
      </c>
    </row>
    <row r="2914" spans="1:32" x14ac:dyDescent="0.25">
      <c r="A2914" s="26">
        <v>45108.60718315962</v>
      </c>
      <c r="B2914" s="26">
        <v>20369.457656087958</v>
      </c>
      <c r="C2914" s="26">
        <v>20825.739696664619</v>
      </c>
      <c r="D2914" s="26">
        <v>17113.87992772452</v>
      </c>
      <c r="E2914" s="26">
        <v>41185.986777515151</v>
      </c>
      <c r="F2914" s="26">
        <v>0</v>
      </c>
      <c r="G2914" s="26">
        <v>0</v>
      </c>
      <c r="H2914" s="26">
        <v>0</v>
      </c>
      <c r="I2914" s="26">
        <v>0</v>
      </c>
      <c r="J2914" s="26">
        <v>2231464.5706105498</v>
      </c>
      <c r="K2914" s="26">
        <v>0</v>
      </c>
      <c r="L2914" s="26">
        <v>29205.920663703844</v>
      </c>
      <c r="M2914" s="26">
        <v>40.133631878678152</v>
      </c>
      <c r="N2914" s="26">
        <v>18.130094207889755</v>
      </c>
      <c r="O2914" s="26">
        <v>0.40738887743671576</v>
      </c>
      <c r="P2914" s="26">
        <v>0.33536869611982512</v>
      </c>
      <c r="Q2914" s="26">
        <v>0.88856035958309765</v>
      </c>
      <c r="R2914" s="26">
        <v>0</v>
      </c>
      <c r="S2914" s="26">
        <v>0</v>
      </c>
      <c r="T2914" s="26">
        <v>0</v>
      </c>
      <c r="U2914" s="26">
        <v>0</v>
      </c>
      <c r="V2914" s="26">
        <v>3092.9750724651381</v>
      </c>
      <c r="W2914" s="26">
        <v>0</v>
      </c>
      <c r="X2914" s="26">
        <v>5.8411844101821284</v>
      </c>
      <c r="Y2914" s="26">
        <v>226845</v>
      </c>
      <c r="Z2914" s="26">
        <v>2001</v>
      </c>
      <c r="AA2914" s="26" t="b">
        <v>0</v>
      </c>
      <c r="AB2914" s="27" t="s">
        <v>229</v>
      </c>
      <c r="AC2914" s="16">
        <f t="shared" si="137"/>
        <v>2405274.1625154051</v>
      </c>
      <c r="AD2914" s="16">
        <f t="shared" si="136"/>
        <v>65.736228429889664</v>
      </c>
      <c r="AE2914" s="16" t="str">
        <f>VLOOKUP(AB2914,aircraft!A:B,2,FALSE)</f>
        <v>Passenger</v>
      </c>
      <c r="AF2914" s="16">
        <f t="shared" si="138"/>
        <v>10.885917633229326</v>
      </c>
    </row>
    <row r="2915" spans="1:32" x14ac:dyDescent="0.25">
      <c r="A2915" s="26">
        <v>3.8632011245511388</v>
      </c>
      <c r="B2915" s="26">
        <v>0</v>
      </c>
      <c r="C2915" s="26">
        <v>5.9269516046941275</v>
      </c>
      <c r="D2915" s="26">
        <v>25.401221162974831</v>
      </c>
      <c r="E2915" s="26">
        <v>33.868294883966442</v>
      </c>
      <c r="F2915" s="26">
        <v>0</v>
      </c>
      <c r="G2915" s="26">
        <v>0</v>
      </c>
      <c r="H2915" s="26">
        <v>0</v>
      </c>
      <c r="I2915" s="26">
        <v>0</v>
      </c>
      <c r="J2915" s="26">
        <v>604.69695587456226</v>
      </c>
      <c r="K2915" s="26">
        <v>0</v>
      </c>
      <c r="L2915" s="26">
        <v>0</v>
      </c>
      <c r="M2915" s="26">
        <v>0</v>
      </c>
      <c r="N2915" s="26">
        <v>0</v>
      </c>
      <c r="O2915" s="26">
        <v>0</v>
      </c>
      <c r="P2915" s="26">
        <v>0</v>
      </c>
      <c r="Q2915" s="26">
        <v>0</v>
      </c>
      <c r="R2915" s="26">
        <v>0</v>
      </c>
      <c r="S2915" s="26">
        <v>0</v>
      </c>
      <c r="T2915" s="26">
        <v>0</v>
      </c>
      <c r="U2915" s="26">
        <v>0</v>
      </c>
      <c r="V2915" s="26">
        <v>0</v>
      </c>
      <c r="W2915" s="26">
        <v>0</v>
      </c>
      <c r="X2915" s="26">
        <v>0</v>
      </c>
      <c r="Y2915" s="26">
        <v>315</v>
      </c>
      <c r="Z2915" s="26">
        <v>2001</v>
      </c>
      <c r="AA2915" s="26" t="b">
        <v>0</v>
      </c>
      <c r="AB2915" s="27" t="s">
        <v>222</v>
      </c>
      <c r="AC2915" s="16">
        <f t="shared" si="137"/>
        <v>673.75662465074879</v>
      </c>
      <c r="AD2915" s="16">
        <f t="shared" si="136"/>
        <v>0</v>
      </c>
      <c r="AE2915" s="16" t="str">
        <f>VLOOKUP(AB2915,aircraft!A:B,2,FALSE)</f>
        <v>Passenger</v>
      </c>
      <c r="AF2915" s="16">
        <f t="shared" si="138"/>
        <v>2.2737770208273096</v>
      </c>
    </row>
    <row r="2916" spans="1:32" x14ac:dyDescent="0.25">
      <c r="A2916" s="26">
        <v>1531.3181445038151</v>
      </c>
      <c r="B2916" s="26">
        <v>122.52028072761908</v>
      </c>
      <c r="C2916" s="26">
        <v>3257.8439987244005</v>
      </c>
      <c r="D2916" s="26">
        <v>5727.8210583517557</v>
      </c>
      <c r="E2916" s="26">
        <v>5921.4680595834561</v>
      </c>
      <c r="F2916" s="26">
        <v>0</v>
      </c>
      <c r="G2916" s="26">
        <v>0</v>
      </c>
      <c r="H2916" s="26">
        <v>0</v>
      </c>
      <c r="I2916" s="26">
        <v>0</v>
      </c>
      <c r="J2916" s="26">
        <v>304206.25819083158</v>
      </c>
      <c r="K2916" s="26">
        <v>0</v>
      </c>
      <c r="L2916" s="26">
        <v>0</v>
      </c>
      <c r="M2916" s="26">
        <v>17.186454222329044</v>
      </c>
      <c r="N2916" s="26">
        <v>1.8462313130415478</v>
      </c>
      <c r="O2916" s="26">
        <v>1.6343060430813172</v>
      </c>
      <c r="P2916" s="26">
        <v>2.8731933658068689</v>
      </c>
      <c r="Q2916" s="26">
        <v>2.9755864913831132</v>
      </c>
      <c r="R2916" s="26">
        <v>0</v>
      </c>
      <c r="S2916" s="26">
        <v>0</v>
      </c>
      <c r="T2916" s="26">
        <v>0</v>
      </c>
      <c r="U2916" s="26">
        <v>0</v>
      </c>
      <c r="V2916" s="26">
        <v>0</v>
      </c>
      <c r="W2916" s="26">
        <v>0</v>
      </c>
      <c r="X2916" s="26">
        <v>0</v>
      </c>
      <c r="Y2916" s="26">
        <v>165457</v>
      </c>
      <c r="Z2916" s="26">
        <v>2001</v>
      </c>
      <c r="AA2916" s="26" t="b">
        <v>0</v>
      </c>
      <c r="AB2916" s="27" t="s">
        <v>223</v>
      </c>
      <c r="AC2916" s="16">
        <f t="shared" si="137"/>
        <v>320767.22973272263</v>
      </c>
      <c r="AD2916" s="16">
        <f t="shared" si="136"/>
        <v>26.515771435641888</v>
      </c>
      <c r="AE2916" s="16" t="str">
        <f>VLOOKUP(AB2916,aircraft!A:B,2,FALSE)</f>
        <v>Passenger</v>
      </c>
      <c r="AF2916" s="16">
        <f t="shared" si="138"/>
        <v>2.0398409148390311</v>
      </c>
    </row>
    <row r="2917" spans="1:32" x14ac:dyDescent="0.25">
      <c r="A2917" s="26">
        <v>33.083542898025932</v>
      </c>
      <c r="B2917" s="26">
        <v>0</v>
      </c>
      <c r="C2917" s="26">
        <v>38.353355567668011</v>
      </c>
      <c r="D2917" s="26">
        <v>67.435781543800886</v>
      </c>
      <c r="E2917" s="26">
        <v>60.373825234993788</v>
      </c>
      <c r="F2917" s="26">
        <v>0</v>
      </c>
      <c r="G2917" s="26">
        <v>0</v>
      </c>
      <c r="H2917" s="26">
        <v>0</v>
      </c>
      <c r="I2917" s="26">
        <v>0</v>
      </c>
      <c r="J2917" s="26">
        <v>3749.4205222487449</v>
      </c>
      <c r="K2917" s="26">
        <v>0</v>
      </c>
      <c r="L2917" s="26">
        <v>41.596358180046082</v>
      </c>
      <c r="M2917" s="26">
        <v>3.705356903545283E-2</v>
      </c>
      <c r="N2917" s="26">
        <v>0</v>
      </c>
      <c r="O2917" s="26">
        <v>7.6706709197561502E-4</v>
      </c>
      <c r="P2917" s="26">
        <v>1.348715596804595E-3</v>
      </c>
      <c r="Q2917" s="26">
        <v>1.4317106934479114E-3</v>
      </c>
      <c r="R2917" s="26">
        <v>0</v>
      </c>
      <c r="S2917" s="26">
        <v>0</v>
      </c>
      <c r="T2917" s="26">
        <v>0</v>
      </c>
      <c r="U2917" s="26">
        <v>0</v>
      </c>
      <c r="V2917" s="26">
        <v>2.7063905563351001</v>
      </c>
      <c r="W2917" s="26">
        <v>0</v>
      </c>
      <c r="X2917" s="26">
        <v>2.0382215749957855E-2</v>
      </c>
      <c r="Y2917" s="26">
        <v>1165</v>
      </c>
      <c r="Z2917" s="26">
        <v>2001</v>
      </c>
      <c r="AA2917" s="26" t="b">
        <v>0</v>
      </c>
      <c r="AB2917" s="27" t="s">
        <v>235</v>
      </c>
      <c r="AC2917" s="16">
        <f t="shared" si="137"/>
        <v>3990.2633856732796</v>
      </c>
      <c r="AD2917" s="16">
        <f t="shared" si="136"/>
        <v>6.0983278167638807E-2</v>
      </c>
      <c r="AE2917" s="16" t="str">
        <f>VLOOKUP(AB2917,aircraft!A:B,2,FALSE)</f>
        <v>Passenger</v>
      </c>
      <c r="AF2917" s="16">
        <f t="shared" si="138"/>
        <v>3.5770820579248959</v>
      </c>
    </row>
    <row r="2918" spans="1:32" x14ac:dyDescent="0.25">
      <c r="A2918" s="26">
        <v>105565.62746566813</v>
      </c>
      <c r="B2918" s="26">
        <v>73086.807746430059</v>
      </c>
      <c r="C2918" s="26">
        <v>40199.074129375993</v>
      </c>
      <c r="D2918" s="26">
        <v>90156.348001395017</v>
      </c>
      <c r="E2918" s="26">
        <v>113593.21417060243</v>
      </c>
      <c r="F2918" s="26">
        <v>0</v>
      </c>
      <c r="G2918" s="26">
        <v>0</v>
      </c>
      <c r="H2918" s="26">
        <v>0</v>
      </c>
      <c r="I2918" s="26">
        <v>0</v>
      </c>
      <c r="J2918" s="26">
        <v>3791560.5540404804</v>
      </c>
      <c r="K2918" s="26">
        <v>0</v>
      </c>
      <c r="L2918" s="26">
        <v>86546.502376878532</v>
      </c>
      <c r="M2918" s="26">
        <v>447.57887507371976</v>
      </c>
      <c r="N2918" s="26">
        <v>308.71304807649801</v>
      </c>
      <c r="O2918" s="26">
        <v>2.3351935588270312</v>
      </c>
      <c r="P2918" s="26">
        <v>5.2390743584386508</v>
      </c>
      <c r="Q2918" s="26">
        <v>6.5184715528212385</v>
      </c>
      <c r="R2918" s="26">
        <v>0</v>
      </c>
      <c r="S2918" s="26">
        <v>0</v>
      </c>
      <c r="T2918" s="26">
        <v>0</v>
      </c>
      <c r="U2918" s="26">
        <v>0</v>
      </c>
      <c r="V2918" s="26">
        <v>7038.4368293414918</v>
      </c>
      <c r="W2918" s="26">
        <v>0</v>
      </c>
      <c r="X2918" s="26">
        <v>42.407786667631377</v>
      </c>
      <c r="Y2918" s="26">
        <v>1365332</v>
      </c>
      <c r="Z2918" s="26">
        <v>2001</v>
      </c>
      <c r="AA2918" s="26" t="b">
        <v>0</v>
      </c>
      <c r="AB2918" s="27" t="s">
        <v>217</v>
      </c>
      <c r="AC2918" s="16">
        <f t="shared" si="137"/>
        <v>4300708.1279308302</v>
      </c>
      <c r="AD2918" s="16">
        <f t="shared" si="136"/>
        <v>812.79244928793617</v>
      </c>
      <c r="AE2918" s="16" t="str">
        <f>VLOOKUP(AB2918,aircraft!A:B,2,FALSE)</f>
        <v>Passenger</v>
      </c>
      <c r="AF2918" s="16">
        <f t="shared" si="138"/>
        <v>3.3426705084229398</v>
      </c>
    </row>
    <row r="2919" spans="1:32" x14ac:dyDescent="0.25">
      <c r="A2919" s="26">
        <v>4378.6546079477594</v>
      </c>
      <c r="B2919" s="26">
        <v>2530.0069455825378</v>
      </c>
      <c r="C2919" s="26">
        <v>1472.7325001631973</v>
      </c>
      <c r="D2919" s="26">
        <v>2539.1939657986163</v>
      </c>
      <c r="E2919" s="26">
        <v>4062.710345277786</v>
      </c>
      <c r="F2919" s="26">
        <v>0</v>
      </c>
      <c r="G2919" s="26">
        <v>0</v>
      </c>
      <c r="H2919" s="26">
        <v>0</v>
      </c>
      <c r="I2919" s="26">
        <v>0</v>
      </c>
      <c r="J2919" s="26">
        <v>114697.04032524109</v>
      </c>
      <c r="K2919" s="26">
        <v>0</v>
      </c>
      <c r="L2919" s="26">
        <v>2651.6160721297856</v>
      </c>
      <c r="M2919" s="26">
        <v>20.535889480988605</v>
      </c>
      <c r="N2919" s="26">
        <v>11.865732210599703</v>
      </c>
      <c r="O2919" s="26">
        <v>8.8363947777530705E-2</v>
      </c>
      <c r="P2919" s="26">
        <v>0.15235163409919089</v>
      </c>
      <c r="Q2919" s="26">
        <v>0.2437626145587054</v>
      </c>
      <c r="R2919" s="26">
        <v>0</v>
      </c>
      <c r="S2919" s="26">
        <v>0</v>
      </c>
      <c r="T2919" s="26">
        <v>0</v>
      </c>
      <c r="U2919" s="26">
        <v>0</v>
      </c>
      <c r="V2919" s="26">
        <v>75.180425831173778</v>
      </c>
      <c r="W2919" s="26">
        <v>0</v>
      </c>
      <c r="X2919" s="26">
        <v>1.2992918907533368</v>
      </c>
      <c r="Y2919" s="26">
        <v>32574</v>
      </c>
      <c r="Z2919" s="26">
        <v>2001</v>
      </c>
      <c r="AA2919" s="26" t="b">
        <v>0</v>
      </c>
      <c r="AB2919" s="27" t="s">
        <v>238</v>
      </c>
      <c r="AC2919" s="16">
        <f t="shared" si="137"/>
        <v>132331.95476214078</v>
      </c>
      <c r="AD2919" s="16">
        <f t="shared" si="136"/>
        <v>34.185391778777067</v>
      </c>
      <c r="AE2919" s="16" t="str">
        <f>VLOOKUP(AB2919,aircraft!A:B,2,FALSE)</f>
        <v>Passenger</v>
      </c>
      <c r="AF2919" s="16">
        <f t="shared" si="138"/>
        <v>4.3207734011120174</v>
      </c>
    </row>
    <row r="2920" spans="1:32" x14ac:dyDescent="0.25">
      <c r="A2920" s="26">
        <v>1776.5710363297676</v>
      </c>
      <c r="B2920" s="26">
        <v>382.37799132538493</v>
      </c>
      <c r="C2920" s="26">
        <v>1547.3480778679764</v>
      </c>
      <c r="D2920" s="26">
        <v>2735.7675983602003</v>
      </c>
      <c r="E2920" s="26">
        <v>2842.0170494981176</v>
      </c>
      <c r="F2920" s="26">
        <v>0</v>
      </c>
      <c r="G2920" s="26">
        <v>0</v>
      </c>
      <c r="H2920" s="26">
        <v>0</v>
      </c>
      <c r="I2920" s="26">
        <v>0</v>
      </c>
      <c r="J2920" s="26">
        <v>231103.09453524355</v>
      </c>
      <c r="K2920" s="26">
        <v>0</v>
      </c>
      <c r="L2920" s="26">
        <v>3068.2640486945529</v>
      </c>
      <c r="M2920" s="26">
        <v>8.2473394285805792</v>
      </c>
      <c r="N2920" s="26">
        <v>1.7564747089403652</v>
      </c>
      <c r="O2920" s="26">
        <v>7.7638447880460829E-2</v>
      </c>
      <c r="P2920" s="26">
        <v>0.13737838324219703</v>
      </c>
      <c r="Q2920" s="26">
        <v>0.15844457740408213</v>
      </c>
      <c r="R2920" s="26">
        <v>0</v>
      </c>
      <c r="S2920" s="26">
        <v>0</v>
      </c>
      <c r="T2920" s="26">
        <v>0</v>
      </c>
      <c r="U2920" s="26">
        <v>0</v>
      </c>
      <c r="V2920" s="26">
        <v>335.80327591940522</v>
      </c>
      <c r="W2920" s="26">
        <v>0</v>
      </c>
      <c r="X2920" s="26">
        <v>1.5034494016914024</v>
      </c>
      <c r="Y2920" s="26">
        <v>86213</v>
      </c>
      <c r="Z2920" s="26">
        <v>2001</v>
      </c>
      <c r="AA2920" s="26" t="b">
        <v>0</v>
      </c>
      <c r="AB2920" s="27" t="s">
        <v>155</v>
      </c>
      <c r="AC2920" s="16">
        <f t="shared" si="137"/>
        <v>243455.44033731954</v>
      </c>
      <c r="AD2920" s="16">
        <f t="shared" si="136"/>
        <v>11.880724947739086</v>
      </c>
      <c r="AE2920" s="16" t="str">
        <f>VLOOKUP(AB2920,aircraft!A:B,2,FALSE)</f>
        <v>Passenger</v>
      </c>
      <c r="AF2920" s="16">
        <f t="shared" si="138"/>
        <v>2.9204943203023483</v>
      </c>
    </row>
    <row r="2921" spans="1:32" x14ac:dyDescent="0.25">
      <c r="A2921" s="26">
        <v>25.269569481235827</v>
      </c>
      <c r="B2921" s="26">
        <v>0</v>
      </c>
      <c r="C2921" s="26">
        <v>32.708480139255521</v>
      </c>
      <c r="D2921" s="26">
        <v>105.13440044760704</v>
      </c>
      <c r="E2921" s="26">
        <v>140.17920059680938</v>
      </c>
      <c r="F2921" s="26">
        <v>0</v>
      </c>
      <c r="G2921" s="26">
        <v>0</v>
      </c>
      <c r="H2921" s="26">
        <v>0</v>
      </c>
      <c r="I2921" s="26">
        <v>0</v>
      </c>
      <c r="J2921" s="26">
        <v>7468.5015041232109</v>
      </c>
      <c r="K2921" s="26">
        <v>0</v>
      </c>
      <c r="L2921" s="26">
        <v>66.37232917547226</v>
      </c>
      <c r="M2921" s="26">
        <v>0.14757429160311367</v>
      </c>
      <c r="N2921" s="26">
        <v>0</v>
      </c>
      <c r="O2921" s="26">
        <v>9.4854591197540035E-3</v>
      </c>
      <c r="P2921" s="26">
        <v>3.0488975742066441E-2</v>
      </c>
      <c r="Q2921" s="26">
        <v>4.0651967656088583E-2</v>
      </c>
      <c r="R2921" s="26">
        <v>0</v>
      </c>
      <c r="S2921" s="26">
        <v>0</v>
      </c>
      <c r="T2921" s="26">
        <v>0</v>
      </c>
      <c r="U2921" s="26">
        <v>0</v>
      </c>
      <c r="V2921" s="26">
        <v>10.264333234017249</v>
      </c>
      <c r="W2921" s="26">
        <v>0</v>
      </c>
      <c r="X2921" s="26">
        <v>3.7832225949913353E-2</v>
      </c>
      <c r="Y2921" s="26">
        <v>2805</v>
      </c>
      <c r="Z2921" s="26">
        <v>2001</v>
      </c>
      <c r="AA2921" s="26" t="b">
        <v>0</v>
      </c>
      <c r="AB2921" s="27" t="s">
        <v>224</v>
      </c>
      <c r="AC2921" s="16">
        <f t="shared" si="137"/>
        <v>7838.1654839635912</v>
      </c>
      <c r="AD2921" s="16">
        <f t="shared" si="136"/>
        <v>0.26603292007093604</v>
      </c>
      <c r="AE2921" s="16" t="str">
        <f>VLOOKUP(AB2921,aircraft!A:B,2,FALSE)</f>
        <v>Passenger</v>
      </c>
      <c r="AF2921" s="16">
        <f t="shared" si="138"/>
        <v>2.9277716636967988</v>
      </c>
    </row>
    <row r="2922" spans="1:32" x14ac:dyDescent="0.25">
      <c r="A2922" s="26">
        <v>14.017032783912503</v>
      </c>
      <c r="B2922" s="26">
        <v>0</v>
      </c>
      <c r="C2922" s="26">
        <v>13.786582504808901</v>
      </c>
      <c r="D2922" s="26">
        <v>24.240616036569893</v>
      </c>
      <c r="E2922" s="26">
        <v>25.015515747496057</v>
      </c>
      <c r="F2922" s="26">
        <v>0</v>
      </c>
      <c r="G2922" s="26">
        <v>0</v>
      </c>
      <c r="H2922" s="26">
        <v>0</v>
      </c>
      <c r="I2922" s="26">
        <v>0</v>
      </c>
      <c r="J2922" s="26">
        <v>558.3110978460312</v>
      </c>
      <c r="K2922" s="26">
        <v>0</v>
      </c>
      <c r="L2922" s="26">
        <v>0</v>
      </c>
      <c r="M2922" s="26">
        <v>1.993777364182173E-2</v>
      </c>
      <c r="N2922" s="26">
        <v>0</v>
      </c>
      <c r="O2922" s="26">
        <v>5.5146329880004508E-5</v>
      </c>
      <c r="P2922" s="26">
        <v>9.6962463901472884E-5</v>
      </c>
      <c r="Q2922" s="26">
        <v>1.000620627373518E-4</v>
      </c>
      <c r="R2922" s="26">
        <v>0</v>
      </c>
      <c r="S2922" s="26">
        <v>0</v>
      </c>
      <c r="T2922" s="26">
        <v>0</v>
      </c>
      <c r="U2922" s="26">
        <v>0</v>
      </c>
      <c r="V2922" s="26">
        <v>3.7146525199605096E-2</v>
      </c>
      <c r="W2922" s="26">
        <v>0</v>
      </c>
      <c r="X2922" s="26">
        <v>0</v>
      </c>
      <c r="Y2922" s="26">
        <v>354</v>
      </c>
      <c r="Z2922" s="26">
        <v>2001</v>
      </c>
      <c r="AA2922" s="26" t="b">
        <v>0</v>
      </c>
      <c r="AB2922" s="27" t="s">
        <v>156</v>
      </c>
      <c r="AC2922" s="16">
        <f t="shared" si="137"/>
        <v>635.37084491881853</v>
      </c>
      <c r="AD2922" s="16">
        <f t="shared" si="136"/>
        <v>2.0189944498340558E-2</v>
      </c>
      <c r="AE2922" s="16" t="str">
        <f>VLOOKUP(AB2922,aircraft!A:B,2,FALSE)</f>
        <v>Passenger</v>
      </c>
      <c r="AF2922" s="16">
        <f t="shared" si="138"/>
        <v>1.7948328952508998</v>
      </c>
    </row>
    <row r="2923" spans="1:32" x14ac:dyDescent="0.25">
      <c r="A2923" s="26">
        <v>976.29868886071847</v>
      </c>
      <c r="B2923" s="26">
        <v>346.11592302005323</v>
      </c>
      <c r="C2923" s="26">
        <v>1209.9655150022941</v>
      </c>
      <c r="D2923" s="26">
        <v>1971.2699477791789</v>
      </c>
      <c r="E2923" s="26">
        <v>3154.0319164466846</v>
      </c>
      <c r="F2923" s="26">
        <v>0</v>
      </c>
      <c r="G2923" s="26">
        <v>0</v>
      </c>
      <c r="H2923" s="26">
        <v>0</v>
      </c>
      <c r="I2923" s="26">
        <v>0</v>
      </c>
      <c r="J2923" s="26">
        <v>114618.50409204958</v>
      </c>
      <c r="K2923" s="26">
        <v>0</v>
      </c>
      <c r="L2923" s="26">
        <v>2339.5193710342792</v>
      </c>
      <c r="M2923" s="26">
        <v>8.8257400664140953</v>
      </c>
      <c r="N2923" s="26">
        <v>3.1288879154254192</v>
      </c>
      <c r="O2923" s="26">
        <v>7.501786091539743E-2</v>
      </c>
      <c r="P2923" s="26">
        <v>0.12221873510909172</v>
      </c>
      <c r="Q2923" s="26">
        <v>0.19554997617454681</v>
      </c>
      <c r="R2923" s="26">
        <v>0</v>
      </c>
      <c r="S2923" s="26">
        <v>0</v>
      </c>
      <c r="T2923" s="26">
        <v>0</v>
      </c>
      <c r="U2923" s="26">
        <v>0</v>
      </c>
      <c r="V2923" s="26">
        <v>198.94179663897026</v>
      </c>
      <c r="W2923" s="26">
        <v>0</v>
      </c>
      <c r="X2923" s="26">
        <v>1.1463645054028029</v>
      </c>
      <c r="Y2923" s="26">
        <v>41718</v>
      </c>
      <c r="Z2923" s="26">
        <v>2001</v>
      </c>
      <c r="AA2923" s="26" t="b">
        <v>0</v>
      </c>
      <c r="AB2923" s="27" t="s">
        <v>148</v>
      </c>
      <c r="AC2923" s="16">
        <f t="shared" si="137"/>
        <v>124615.70545419279</v>
      </c>
      <c r="AD2923" s="16">
        <f t="shared" si="136"/>
        <v>13.493779059441353</v>
      </c>
      <c r="AE2923" s="16" t="str">
        <f>VLOOKUP(AB2923,aircraft!A:B,2,FALSE)</f>
        <v>Passenger</v>
      </c>
      <c r="AF2923" s="16">
        <f t="shared" si="138"/>
        <v>3.1087015762840813</v>
      </c>
    </row>
    <row r="2924" spans="1:32" x14ac:dyDescent="0.25">
      <c r="A2924" s="26">
        <v>905.52254805945051</v>
      </c>
      <c r="B2924" s="26">
        <v>0</v>
      </c>
      <c r="C2924" s="26">
        <v>881.93046754745944</v>
      </c>
      <c r="D2924" s="26">
        <v>1436.8368396878238</v>
      </c>
      <c r="E2924" s="26">
        <v>2298.9389435005178</v>
      </c>
      <c r="F2924" s="26">
        <v>0</v>
      </c>
      <c r="G2924" s="26">
        <v>0</v>
      </c>
      <c r="H2924" s="26">
        <v>0</v>
      </c>
      <c r="I2924" s="26">
        <v>0</v>
      </c>
      <c r="J2924" s="26">
        <v>120572.9031088114</v>
      </c>
      <c r="K2924" s="26">
        <v>0</v>
      </c>
      <c r="L2924" s="26">
        <v>1393.8189126849174</v>
      </c>
      <c r="M2924" s="26">
        <v>16.299405163416552</v>
      </c>
      <c r="N2924" s="26">
        <v>0</v>
      </c>
      <c r="O2924" s="26">
        <v>8.8193050943690912E-2</v>
      </c>
      <c r="P2924" s="26">
        <v>0.14368369079339116</v>
      </c>
      <c r="Q2924" s="26">
        <v>0.22989390526942588</v>
      </c>
      <c r="R2924" s="26">
        <v>0</v>
      </c>
      <c r="S2924" s="26">
        <v>0</v>
      </c>
      <c r="T2924" s="26">
        <v>0</v>
      </c>
      <c r="U2924" s="26">
        <v>0</v>
      </c>
      <c r="V2924" s="26">
        <v>181.60331246186513</v>
      </c>
      <c r="W2924" s="26">
        <v>0</v>
      </c>
      <c r="X2924" s="26">
        <v>0.79447674494818021</v>
      </c>
      <c r="Y2924" s="26">
        <v>44774</v>
      </c>
      <c r="Z2924" s="26">
        <v>2001</v>
      </c>
      <c r="AA2924" s="26" t="b">
        <v>0</v>
      </c>
      <c r="AB2924" s="27" t="s">
        <v>208</v>
      </c>
      <c r="AC2924" s="16">
        <f t="shared" si="137"/>
        <v>127489.95082029156</v>
      </c>
      <c r="AD2924" s="16">
        <f t="shared" si="136"/>
        <v>17.555652555371239</v>
      </c>
      <c r="AE2924" s="16" t="str">
        <f>VLOOKUP(AB2924,aircraft!A:B,2,FALSE)</f>
        <v>Passenger</v>
      </c>
      <c r="AF2924" s="16">
        <f t="shared" si="138"/>
        <v>2.9412242612546686</v>
      </c>
    </row>
    <row r="2925" spans="1:32" x14ac:dyDescent="0.25">
      <c r="A2925" s="26">
        <v>675.01093980811481</v>
      </c>
      <c r="B2925" s="26">
        <v>60.24090982890533</v>
      </c>
      <c r="C2925" s="26">
        <v>907.47413625172078</v>
      </c>
      <c r="D2925" s="26">
        <v>1478.4524608343841</v>
      </c>
      <c r="E2925" s="26">
        <v>2365.5239373350141</v>
      </c>
      <c r="F2925" s="26">
        <v>0</v>
      </c>
      <c r="G2925" s="26">
        <v>0</v>
      </c>
      <c r="H2925" s="26">
        <v>0</v>
      </c>
      <c r="I2925" s="26">
        <v>0</v>
      </c>
      <c r="J2925" s="26">
        <v>134410.86707117557</v>
      </c>
      <c r="K2925" s="26">
        <v>0</v>
      </c>
      <c r="L2925" s="26">
        <v>1747.3002182849887</v>
      </c>
      <c r="M2925" s="26">
        <v>6.1020988399403917</v>
      </c>
      <c r="N2925" s="26">
        <v>0.54457781986231735</v>
      </c>
      <c r="O2925" s="26">
        <v>5.6263395686548083E-2</v>
      </c>
      <c r="P2925" s="26">
        <v>9.1664051331818805E-2</v>
      </c>
      <c r="Q2925" s="26">
        <v>0.14666248213091007</v>
      </c>
      <c r="R2925" s="26">
        <v>0</v>
      </c>
      <c r="S2925" s="26">
        <v>0</v>
      </c>
      <c r="T2925" s="26">
        <v>0</v>
      </c>
      <c r="U2925" s="26">
        <v>0</v>
      </c>
      <c r="V2925" s="26">
        <v>194.55681327283847</v>
      </c>
      <c r="W2925" s="26">
        <v>0</v>
      </c>
      <c r="X2925" s="26">
        <v>0.85617711711399713</v>
      </c>
      <c r="Y2925" s="26">
        <v>50166</v>
      </c>
      <c r="Z2925" s="26">
        <v>2001</v>
      </c>
      <c r="AA2925" s="26" t="b">
        <v>0</v>
      </c>
      <c r="AB2925" s="27" t="s">
        <v>169</v>
      </c>
      <c r="AC2925" s="16">
        <f t="shared" si="137"/>
        <v>141644.8696735187</v>
      </c>
      <c r="AD2925" s="16">
        <f t="shared" si="136"/>
        <v>7.7974437060659829</v>
      </c>
      <c r="AE2925" s="16" t="str">
        <f>VLOOKUP(AB2925,aircraft!A:B,2,FALSE)</f>
        <v>Passenger</v>
      </c>
      <c r="AF2925" s="16">
        <f t="shared" si="138"/>
        <v>2.9133407731385517</v>
      </c>
    </row>
    <row r="2926" spans="1:32" x14ac:dyDescent="0.25">
      <c r="A2926" s="26">
        <v>2752.4630987909572</v>
      </c>
      <c r="B2926" s="26">
        <v>1393.8044344159866</v>
      </c>
      <c r="C2926" s="26">
        <v>1834.3425460856085</v>
      </c>
      <c r="D2926" s="26">
        <v>3699.1353465458687</v>
      </c>
      <c r="E2926" s="26">
        <v>4945.1044643844061</v>
      </c>
      <c r="F2926" s="26">
        <v>0</v>
      </c>
      <c r="G2926" s="26">
        <v>0</v>
      </c>
      <c r="H2926" s="26">
        <v>0</v>
      </c>
      <c r="I2926" s="26">
        <v>0</v>
      </c>
      <c r="J2926" s="26">
        <v>207411.39492871761</v>
      </c>
      <c r="K2926" s="26">
        <v>0</v>
      </c>
      <c r="L2926" s="26">
        <v>0</v>
      </c>
      <c r="M2926" s="26">
        <v>0</v>
      </c>
      <c r="N2926" s="26">
        <v>0</v>
      </c>
      <c r="O2926" s="26">
        <v>0</v>
      </c>
      <c r="P2926" s="26">
        <v>0</v>
      </c>
      <c r="Q2926" s="26">
        <v>0</v>
      </c>
      <c r="R2926" s="26">
        <v>0</v>
      </c>
      <c r="S2926" s="26">
        <v>0</v>
      </c>
      <c r="T2926" s="26">
        <v>0</v>
      </c>
      <c r="U2926" s="26">
        <v>0</v>
      </c>
      <c r="V2926" s="26">
        <v>0</v>
      </c>
      <c r="W2926" s="26">
        <v>0</v>
      </c>
      <c r="X2926" s="26">
        <v>0</v>
      </c>
      <c r="Y2926" s="26">
        <v>110888</v>
      </c>
      <c r="Z2926" s="26">
        <v>2001</v>
      </c>
      <c r="AA2926" s="26" t="b">
        <v>0</v>
      </c>
      <c r="AB2926" s="27" t="s">
        <v>95</v>
      </c>
      <c r="AC2926" s="16">
        <f t="shared" si="137"/>
        <v>222036.24481894044</v>
      </c>
      <c r="AD2926" s="16">
        <f t="shared" si="136"/>
        <v>0</v>
      </c>
      <c r="AE2926" s="16" t="str">
        <f>VLOOKUP(AB2926,aircraft!A:B,2,FALSE)</f>
        <v>Passenger</v>
      </c>
      <c r="AF2926" s="16">
        <f t="shared" si="138"/>
        <v>2.1013660019046037</v>
      </c>
    </row>
    <row r="2927" spans="1:32" x14ac:dyDescent="0.25">
      <c r="A2927" s="26">
        <v>7171.146826970803</v>
      </c>
      <c r="B2927" s="26">
        <v>62.133605018964296</v>
      </c>
      <c r="C2927" s="26">
        <v>13939.272838414696</v>
      </c>
      <c r="D2927" s="26">
        <v>28109.938883421666</v>
      </c>
      <c r="E2927" s="26">
        <v>37578.128736430561</v>
      </c>
      <c r="F2927" s="26">
        <v>0</v>
      </c>
      <c r="G2927" s="26">
        <v>0</v>
      </c>
      <c r="H2927" s="26">
        <v>0</v>
      </c>
      <c r="I2927" s="26">
        <v>0</v>
      </c>
      <c r="J2927" s="26">
        <v>1249067.0500910638</v>
      </c>
      <c r="K2927" s="26">
        <v>0</v>
      </c>
      <c r="L2927" s="26">
        <v>0</v>
      </c>
      <c r="M2927" s="26">
        <v>0</v>
      </c>
      <c r="N2927" s="26">
        <v>0</v>
      </c>
      <c r="O2927" s="26">
        <v>0</v>
      </c>
      <c r="P2927" s="26">
        <v>0</v>
      </c>
      <c r="Q2927" s="26">
        <v>0</v>
      </c>
      <c r="R2927" s="26">
        <v>0</v>
      </c>
      <c r="S2927" s="26">
        <v>0</v>
      </c>
      <c r="T2927" s="26">
        <v>0</v>
      </c>
      <c r="U2927" s="26">
        <v>0</v>
      </c>
      <c r="V2927" s="26">
        <v>0</v>
      </c>
      <c r="W2927" s="26">
        <v>0</v>
      </c>
      <c r="X2927" s="26">
        <v>0</v>
      </c>
      <c r="Y2927" s="26">
        <v>660532</v>
      </c>
      <c r="Z2927" s="26">
        <v>2001</v>
      </c>
      <c r="AA2927" s="26" t="b">
        <v>0</v>
      </c>
      <c r="AB2927" s="27" t="s">
        <v>178</v>
      </c>
      <c r="AC2927" s="16">
        <f t="shared" si="137"/>
        <v>1335927.6709813206</v>
      </c>
      <c r="AD2927" s="16">
        <f t="shared" si="136"/>
        <v>0</v>
      </c>
      <c r="AE2927" s="16" t="str">
        <f>VLOOKUP(AB2927,aircraft!A:B,2,FALSE)</f>
        <v>Passenger</v>
      </c>
      <c r="AF2927" s="16">
        <f t="shared" si="138"/>
        <v>2.1370857570380974</v>
      </c>
    </row>
    <row r="2928" spans="1:32" x14ac:dyDescent="0.25">
      <c r="A2928" s="26">
        <v>2643.9500496448027</v>
      </c>
      <c r="B2928" s="26">
        <v>13.705816758786622</v>
      </c>
      <c r="C2928" s="26">
        <v>4259.8952387374202</v>
      </c>
      <c r="D2928" s="26">
        <v>9712.4957213958078</v>
      </c>
      <c r="E2928" s="26">
        <v>9341.5042839994658</v>
      </c>
      <c r="F2928" s="26">
        <v>0</v>
      </c>
      <c r="G2928" s="26">
        <v>0</v>
      </c>
      <c r="H2928" s="26">
        <v>0</v>
      </c>
      <c r="I2928" s="26">
        <v>0</v>
      </c>
      <c r="J2928" s="26">
        <v>252194.02727224768</v>
      </c>
      <c r="K2928" s="26">
        <v>0</v>
      </c>
      <c r="L2928" s="26">
        <v>0</v>
      </c>
      <c r="M2928" s="26">
        <v>2.1784484450576524</v>
      </c>
      <c r="N2928" s="26">
        <v>1.1292730439606822E-2</v>
      </c>
      <c r="O2928" s="26">
        <v>0</v>
      </c>
      <c r="P2928" s="26">
        <v>0</v>
      </c>
      <c r="Q2928" s="26">
        <v>0</v>
      </c>
      <c r="R2928" s="26">
        <v>0</v>
      </c>
      <c r="S2928" s="26">
        <v>0</v>
      </c>
      <c r="T2928" s="26">
        <v>0</v>
      </c>
      <c r="U2928" s="26">
        <v>0</v>
      </c>
      <c r="V2928" s="26">
        <v>0</v>
      </c>
      <c r="W2928" s="26">
        <v>0</v>
      </c>
      <c r="X2928" s="26">
        <v>0</v>
      </c>
      <c r="Y2928" s="26">
        <v>304179</v>
      </c>
      <c r="Z2928" s="26">
        <v>2001</v>
      </c>
      <c r="AA2928" s="26" t="b">
        <v>0</v>
      </c>
      <c r="AB2928" s="27" t="s">
        <v>195</v>
      </c>
      <c r="AC2928" s="16">
        <f t="shared" si="137"/>
        <v>278165.57838278398</v>
      </c>
      <c r="AD2928" s="16">
        <f t="shared" si="136"/>
        <v>2.1897411754972591</v>
      </c>
      <c r="AE2928" s="16" t="str">
        <f>VLOOKUP(AB2928,aircraft!A:B,2,FALSE)</f>
        <v>Passenger</v>
      </c>
      <c r="AF2928" s="16">
        <f t="shared" si="138"/>
        <v>0.98898710826774905</v>
      </c>
    </row>
    <row r="2929" spans="1:32" x14ac:dyDescent="0.25">
      <c r="A2929" s="26">
        <v>125.4944230124181</v>
      </c>
      <c r="B2929" s="26">
        <v>0</v>
      </c>
      <c r="C2929" s="26">
        <v>138.53839903742281</v>
      </c>
      <c r="D2929" s="26">
        <v>315.86542215033433</v>
      </c>
      <c r="E2929" s="26">
        <v>303.80020530506863</v>
      </c>
      <c r="F2929" s="26">
        <v>0</v>
      </c>
      <c r="G2929" s="26">
        <v>0</v>
      </c>
      <c r="H2929" s="26">
        <v>0</v>
      </c>
      <c r="I2929" s="26">
        <v>0</v>
      </c>
      <c r="J2929" s="26">
        <v>22051.655468034744</v>
      </c>
      <c r="K2929" s="26">
        <v>0</v>
      </c>
      <c r="L2929" s="26">
        <v>265.48931670188904</v>
      </c>
      <c r="M2929" s="26">
        <v>0.54715570155695914</v>
      </c>
      <c r="N2929" s="26">
        <v>0</v>
      </c>
      <c r="O2929" s="26">
        <v>0</v>
      </c>
      <c r="P2929" s="26">
        <v>0</v>
      </c>
      <c r="Q2929" s="26">
        <v>0</v>
      </c>
      <c r="R2929" s="26">
        <v>0</v>
      </c>
      <c r="S2929" s="26">
        <v>0</v>
      </c>
      <c r="T2929" s="26">
        <v>0</v>
      </c>
      <c r="U2929" s="26">
        <v>0</v>
      </c>
      <c r="V2929" s="26">
        <v>33.73495339752175</v>
      </c>
      <c r="W2929" s="26">
        <v>0</v>
      </c>
      <c r="X2929" s="26">
        <v>0.15132890379965344</v>
      </c>
      <c r="Y2929" s="26">
        <v>8172</v>
      </c>
      <c r="Z2929" s="26">
        <v>2001</v>
      </c>
      <c r="AA2929" s="26" t="b">
        <v>0</v>
      </c>
      <c r="AB2929" s="27" t="s">
        <v>225</v>
      </c>
      <c r="AC2929" s="16">
        <f t="shared" si="137"/>
        <v>23200.843234241875</v>
      </c>
      <c r="AD2929" s="16">
        <f t="shared" si="136"/>
        <v>0.69848460535661261</v>
      </c>
      <c r="AE2929" s="16" t="str">
        <f>VLOOKUP(AB2929,aircraft!A:B,2,FALSE)</f>
        <v>Passenger</v>
      </c>
      <c r="AF2929" s="16">
        <f t="shared" si="138"/>
        <v>3.0188134220749236</v>
      </c>
    </row>
    <row r="2930" spans="1:32" x14ac:dyDescent="0.25">
      <c r="A2930" s="26">
        <v>108.68486590652113</v>
      </c>
      <c r="B2930" s="26">
        <v>0</v>
      </c>
      <c r="C2930" s="26">
        <v>123.93085423440037</v>
      </c>
      <c r="D2930" s="26">
        <v>282.56044434024545</v>
      </c>
      <c r="E2930" s="26">
        <v>271.76738883688893</v>
      </c>
      <c r="F2930" s="26">
        <v>0</v>
      </c>
      <c r="G2930" s="26">
        <v>0</v>
      </c>
      <c r="H2930" s="26">
        <v>0</v>
      </c>
      <c r="I2930" s="26">
        <v>0</v>
      </c>
      <c r="J2930" s="26">
        <v>6302.9603694248199</v>
      </c>
      <c r="K2930" s="26">
        <v>0</v>
      </c>
      <c r="L2930" s="26">
        <v>0</v>
      </c>
      <c r="M2930" s="26">
        <v>4.8260055412748191</v>
      </c>
      <c r="N2930" s="26">
        <v>0</v>
      </c>
      <c r="O2930" s="26">
        <v>0</v>
      </c>
      <c r="P2930" s="26">
        <v>0</v>
      </c>
      <c r="Q2930" s="26">
        <v>0</v>
      </c>
      <c r="R2930" s="26">
        <v>0</v>
      </c>
      <c r="S2930" s="26">
        <v>0</v>
      </c>
      <c r="T2930" s="26">
        <v>0</v>
      </c>
      <c r="U2930" s="26">
        <v>0</v>
      </c>
      <c r="V2930" s="26">
        <v>4.9641631102318202</v>
      </c>
      <c r="W2930" s="26">
        <v>0</v>
      </c>
      <c r="X2930" s="26">
        <v>0</v>
      </c>
      <c r="Y2930" s="26">
        <v>5459</v>
      </c>
      <c r="Z2930" s="26">
        <v>2001</v>
      </c>
      <c r="AA2930" s="26" t="b">
        <v>0</v>
      </c>
      <c r="AB2930" s="27" t="s">
        <v>100</v>
      </c>
      <c r="AC2930" s="16">
        <f t="shared" si="137"/>
        <v>7089.9039227428757</v>
      </c>
      <c r="AD2930" s="16">
        <f t="shared" si="136"/>
        <v>4.8260055412748191</v>
      </c>
      <c r="AE2930" s="16" t="str">
        <f>VLOOKUP(AB2930,aircraft!A:B,2,FALSE)</f>
        <v>Passenger (not used as freighter)</v>
      </c>
      <c r="AF2930" s="16">
        <f t="shared" si="138"/>
        <v>1.443693534507946</v>
      </c>
    </row>
    <row r="2931" spans="1:32" x14ac:dyDescent="0.25">
      <c r="A2931" s="26">
        <v>50916.551514951701</v>
      </c>
      <c r="B2931" s="26">
        <v>23410.00325551923</v>
      </c>
      <c r="C2931" s="26">
        <v>14510.584418389779</v>
      </c>
      <c r="D2931" s="26">
        <v>37998.542932014934</v>
      </c>
      <c r="E2931" s="26">
        <v>42828.889973278143</v>
      </c>
      <c r="F2931" s="26">
        <v>0</v>
      </c>
      <c r="G2931" s="26">
        <v>0</v>
      </c>
      <c r="H2931" s="26">
        <v>0</v>
      </c>
      <c r="I2931" s="26">
        <v>0</v>
      </c>
      <c r="J2931" s="26">
        <v>538723.68572481722</v>
      </c>
      <c r="K2931" s="26">
        <v>0</v>
      </c>
      <c r="L2931" s="26">
        <v>0</v>
      </c>
      <c r="M2931" s="26">
        <v>45.591618471339771</v>
      </c>
      <c r="N2931" s="26">
        <v>27.102938672161489</v>
      </c>
      <c r="O2931" s="26">
        <v>1.3676583513613632</v>
      </c>
      <c r="P2931" s="26">
        <v>4.3960447008043815</v>
      </c>
      <c r="Q2931" s="26">
        <v>5.861392934405842</v>
      </c>
      <c r="R2931" s="26">
        <v>0</v>
      </c>
      <c r="S2931" s="26">
        <v>0</v>
      </c>
      <c r="T2931" s="26">
        <v>0</v>
      </c>
      <c r="U2931" s="26">
        <v>0</v>
      </c>
      <c r="V2931" s="26">
        <v>1300.8013944725012</v>
      </c>
      <c r="W2931" s="26">
        <v>0</v>
      </c>
      <c r="X2931" s="26">
        <v>0</v>
      </c>
      <c r="Y2931" s="26">
        <v>642345</v>
      </c>
      <c r="Z2931" s="26">
        <v>2001</v>
      </c>
      <c r="AA2931" s="26" t="b">
        <v>0</v>
      </c>
      <c r="AB2931" s="27" t="s">
        <v>102</v>
      </c>
      <c r="AC2931" s="16">
        <f t="shared" si="137"/>
        <v>708388.25781897106</v>
      </c>
      <c r="AD2931" s="16">
        <f t="shared" si="136"/>
        <v>84.319653130072837</v>
      </c>
      <c r="AE2931" s="16" t="str">
        <f>VLOOKUP(AB2931,aircraft!A:B,2,FALSE)</f>
        <v>Passenger</v>
      </c>
      <c r="AF2931" s="16">
        <f t="shared" si="138"/>
        <v>1.2523842725408965</v>
      </c>
    </row>
    <row r="2932" spans="1:32" x14ac:dyDescent="0.25">
      <c r="A2932" s="26">
        <v>17.557798739761939</v>
      </c>
      <c r="B2932" s="26">
        <v>0</v>
      </c>
      <c r="C2932" s="26">
        <v>21.877607143463315</v>
      </c>
      <c r="D2932" s="26">
        <v>38.466869826414893</v>
      </c>
      <c r="E2932" s="26">
        <v>37.454590374115909</v>
      </c>
      <c r="F2932" s="26">
        <v>0</v>
      </c>
      <c r="G2932" s="26">
        <v>0</v>
      </c>
      <c r="H2932" s="26">
        <v>0</v>
      </c>
      <c r="I2932" s="26">
        <v>0</v>
      </c>
      <c r="J2932" s="26">
        <v>5503.7752609729769</v>
      </c>
      <c r="K2932" s="26">
        <v>0</v>
      </c>
      <c r="L2932" s="26">
        <v>33.868072539567947</v>
      </c>
      <c r="M2932" s="26">
        <v>6.3457204882229307E-2</v>
      </c>
      <c r="N2932" s="26">
        <v>0</v>
      </c>
      <c r="O2932" s="26">
        <v>1.0390294676817546E-3</v>
      </c>
      <c r="P2932" s="26">
        <v>1.8269004931403148E-3</v>
      </c>
      <c r="Q2932" s="26">
        <v>1.8700976765524159E-3</v>
      </c>
      <c r="R2932" s="26">
        <v>0</v>
      </c>
      <c r="S2932" s="26">
        <v>0</v>
      </c>
      <c r="T2932" s="26">
        <v>0</v>
      </c>
      <c r="U2932" s="26">
        <v>0</v>
      </c>
      <c r="V2932" s="26">
        <v>6.788590728500858</v>
      </c>
      <c r="W2932" s="26">
        <v>0</v>
      </c>
      <c r="X2932" s="26">
        <v>2.0659523850444297E-2</v>
      </c>
      <c r="Y2932" s="26">
        <v>2092</v>
      </c>
      <c r="Z2932" s="26">
        <v>2001</v>
      </c>
      <c r="AA2932" s="26" t="b">
        <v>0</v>
      </c>
      <c r="AB2932" s="27" t="s">
        <v>236</v>
      </c>
      <c r="AC2932" s="16">
        <f t="shared" si="137"/>
        <v>5653.0001995963012</v>
      </c>
      <c r="AD2932" s="16">
        <f t="shared" si="136"/>
        <v>8.885275637004808E-2</v>
      </c>
      <c r="AE2932" s="16" t="str">
        <f>VLOOKUP(AB2932,aircraft!A:B,2,FALSE)</f>
        <v>Passenger</v>
      </c>
      <c r="AF2932" s="16">
        <f t="shared" si="138"/>
        <v>2.7514840459746677</v>
      </c>
    </row>
    <row r="2933" spans="1:32" x14ac:dyDescent="0.25">
      <c r="A2933" s="26">
        <v>67831.240070938511</v>
      </c>
      <c r="B2933" s="26">
        <v>36316.981825474832</v>
      </c>
      <c r="C2933" s="26">
        <v>28725.040389683778</v>
      </c>
      <c r="D2933" s="26">
        <v>65179.35133612121</v>
      </c>
      <c r="E2933" s="26">
        <v>78863.915041938395</v>
      </c>
      <c r="F2933" s="26">
        <v>0</v>
      </c>
      <c r="G2933" s="26">
        <v>0</v>
      </c>
      <c r="H2933" s="26">
        <v>0</v>
      </c>
      <c r="I2933" s="26">
        <v>0</v>
      </c>
      <c r="J2933" s="26">
        <v>2841738.3434869521</v>
      </c>
      <c r="K2933" s="26">
        <v>0</v>
      </c>
      <c r="L2933" s="26">
        <v>41743.82457413918</v>
      </c>
      <c r="M2933" s="26">
        <v>237.01592993015737</v>
      </c>
      <c r="N2933" s="26">
        <v>128.19457512907016</v>
      </c>
      <c r="O2933" s="26">
        <v>6.9760925390757675</v>
      </c>
      <c r="P2933" s="26">
        <v>15.888159014856713</v>
      </c>
      <c r="Q2933" s="26">
        <v>19.772080592937989</v>
      </c>
      <c r="R2933" s="26">
        <v>0</v>
      </c>
      <c r="S2933" s="26">
        <v>0</v>
      </c>
      <c r="T2933" s="26">
        <v>0</v>
      </c>
      <c r="U2933" s="26">
        <v>0</v>
      </c>
      <c r="V2933" s="26">
        <v>4985.7054651860462</v>
      </c>
      <c r="W2933" s="26">
        <v>0</v>
      </c>
      <c r="X2933" s="26">
        <v>25.46373249882004</v>
      </c>
      <c r="Y2933" s="26">
        <v>1032602</v>
      </c>
      <c r="Z2933" s="26">
        <v>2001</v>
      </c>
      <c r="AA2933" s="26" t="b">
        <v>0</v>
      </c>
      <c r="AB2933" s="27" t="s">
        <v>210</v>
      </c>
      <c r="AC2933" s="16">
        <f t="shared" si="137"/>
        <v>3160398.6967252479</v>
      </c>
      <c r="AD2933" s="16">
        <f t="shared" si="136"/>
        <v>433.31056970491807</v>
      </c>
      <c r="AE2933" s="16" t="str">
        <f>VLOOKUP(AB2933,aircraft!A:B,2,FALSE)</f>
        <v>Passenger</v>
      </c>
      <c r="AF2933" s="16">
        <f t="shared" si="138"/>
        <v>3.2172899477216972</v>
      </c>
    </row>
    <row r="2934" spans="1:32" x14ac:dyDescent="0.25">
      <c r="A2934" s="26">
        <v>4.004142119150913</v>
      </c>
      <c r="B2934" s="26">
        <v>0</v>
      </c>
      <c r="C2934" s="26">
        <v>3.2377781383861284</v>
      </c>
      <c r="D2934" s="26">
        <v>7.382084430138387</v>
      </c>
      <c r="E2934" s="26">
        <v>7.1001084898365443</v>
      </c>
      <c r="F2934" s="26">
        <v>0</v>
      </c>
      <c r="G2934" s="26">
        <v>0</v>
      </c>
      <c r="H2934" s="26">
        <v>0</v>
      </c>
      <c r="I2934" s="26">
        <v>0</v>
      </c>
      <c r="J2934" s="26">
        <v>226.90546658039094</v>
      </c>
      <c r="K2934" s="26">
        <v>0</v>
      </c>
      <c r="L2934" s="26">
        <v>0</v>
      </c>
      <c r="M2934" s="26">
        <v>2.269269686073612E-2</v>
      </c>
      <c r="N2934" s="26">
        <v>0</v>
      </c>
      <c r="O2934" s="26">
        <v>3.2580143240456373E-4</v>
      </c>
      <c r="P2934" s="26">
        <v>7.42822262265732E-4</v>
      </c>
      <c r="Q2934" s="26">
        <v>7.1444843264325023E-4</v>
      </c>
      <c r="R2934" s="26">
        <v>0</v>
      </c>
      <c r="S2934" s="26">
        <v>0</v>
      </c>
      <c r="T2934" s="26">
        <v>0</v>
      </c>
      <c r="U2934" s="26">
        <v>0</v>
      </c>
      <c r="V2934" s="26">
        <v>0.13687250162474809</v>
      </c>
      <c r="W2934" s="26">
        <v>0</v>
      </c>
      <c r="X2934" s="26">
        <v>0</v>
      </c>
      <c r="Y2934" s="26">
        <v>480</v>
      </c>
      <c r="Z2934" s="26">
        <v>2001</v>
      </c>
      <c r="AA2934" s="26" t="b">
        <v>0</v>
      </c>
      <c r="AB2934" s="27" t="s">
        <v>186</v>
      </c>
      <c r="AC2934" s="16">
        <f t="shared" si="137"/>
        <v>248.62957975790292</v>
      </c>
      <c r="AD2934" s="16">
        <f t="shared" si="136"/>
        <v>2.4475768988049665E-2</v>
      </c>
      <c r="AE2934" s="16" t="str">
        <f>VLOOKUP(AB2934,aircraft!A:B,2,FALSE)</f>
        <v>Passenger</v>
      </c>
      <c r="AF2934" s="16">
        <f t="shared" si="138"/>
        <v>0.56739458437468426</v>
      </c>
    </row>
    <row r="2935" spans="1:32" x14ac:dyDescent="0.25">
      <c r="A2935" s="26">
        <v>312850.91627816728</v>
      </c>
      <c r="B2935" s="26">
        <v>118547.51298898022</v>
      </c>
      <c r="C2935" s="26">
        <v>176032.13672999223</v>
      </c>
      <c r="D2935" s="26">
        <v>182628.39488908404</v>
      </c>
      <c r="E2935" s="26">
        <v>297951.11892012315</v>
      </c>
      <c r="F2935" s="26">
        <v>0</v>
      </c>
      <c r="G2935" s="26">
        <v>0</v>
      </c>
      <c r="H2935" s="26">
        <v>0</v>
      </c>
      <c r="I2935" s="26">
        <v>0</v>
      </c>
      <c r="J2935" s="26">
        <v>3767790.8668835172</v>
      </c>
      <c r="K2935" s="26">
        <v>0</v>
      </c>
      <c r="L2935" s="26">
        <v>134777.92487874845</v>
      </c>
      <c r="M2935" s="26">
        <v>1002.3750457677781</v>
      </c>
      <c r="N2935" s="26">
        <v>373.53878943942573</v>
      </c>
      <c r="O2935" s="26">
        <v>68.346805767413585</v>
      </c>
      <c r="P2935" s="26">
        <v>70.079634686701382</v>
      </c>
      <c r="Q2935" s="26">
        <v>124.650924335667</v>
      </c>
      <c r="R2935" s="26">
        <v>0</v>
      </c>
      <c r="S2935" s="26">
        <v>0</v>
      </c>
      <c r="T2935" s="26">
        <v>0</v>
      </c>
      <c r="U2935" s="26">
        <v>0</v>
      </c>
      <c r="V2935" s="26">
        <v>1810.6176850408576</v>
      </c>
      <c r="W2935" s="26">
        <v>0</v>
      </c>
      <c r="X2935" s="26">
        <v>66.041183973842294</v>
      </c>
      <c r="Y2935" s="26">
        <v>1210510</v>
      </c>
      <c r="Z2935" s="26">
        <v>2001</v>
      </c>
      <c r="AA2935" s="26" t="b">
        <v>0</v>
      </c>
      <c r="AB2935" s="27" t="s">
        <v>103</v>
      </c>
      <c r="AC2935" s="16">
        <f t="shared" si="137"/>
        <v>4990578.8715686128</v>
      </c>
      <c r="AD2935" s="16">
        <f t="shared" si="136"/>
        <v>1705.0323839708281</v>
      </c>
      <c r="AE2935" s="16" t="str">
        <f>VLOOKUP(AB2935,aircraft!A:B,2,FALSE)</f>
        <v>Passenger</v>
      </c>
      <c r="AF2935" s="16">
        <f t="shared" si="138"/>
        <v>4.7106954644413968</v>
      </c>
    </row>
    <row r="2936" spans="1:32" x14ac:dyDescent="0.25">
      <c r="A2936" s="26">
        <v>110964.39254637445</v>
      </c>
      <c r="B2936" s="26">
        <v>47027.073136788611</v>
      </c>
      <c r="C2936" s="26">
        <v>71691.294242028438</v>
      </c>
      <c r="D2936" s="26">
        <v>127610.1737234938</v>
      </c>
      <c r="E2936" s="26">
        <v>143416.7525136561</v>
      </c>
      <c r="F2936" s="26">
        <v>0</v>
      </c>
      <c r="G2936" s="26">
        <v>0</v>
      </c>
      <c r="H2936" s="26">
        <v>0</v>
      </c>
      <c r="I2936" s="26">
        <v>0</v>
      </c>
      <c r="J2936" s="26">
        <v>3692516.3403905528</v>
      </c>
      <c r="K2936" s="26">
        <v>0</v>
      </c>
      <c r="L2936" s="26">
        <v>0</v>
      </c>
      <c r="M2936" s="26">
        <v>2013.7852932286012</v>
      </c>
      <c r="N2936" s="26">
        <v>1097.5211337158512</v>
      </c>
      <c r="O2936" s="26">
        <v>10.8493602339022</v>
      </c>
      <c r="P2936" s="26">
        <v>20.626160738844931</v>
      </c>
      <c r="Q2936" s="26">
        <v>33.001857182151895</v>
      </c>
      <c r="R2936" s="26">
        <v>0</v>
      </c>
      <c r="S2936" s="26">
        <v>0</v>
      </c>
      <c r="T2936" s="26">
        <v>0</v>
      </c>
      <c r="U2936" s="26">
        <v>0</v>
      </c>
      <c r="V2936" s="26">
        <v>0</v>
      </c>
      <c r="W2936" s="26">
        <v>0</v>
      </c>
      <c r="X2936" s="26">
        <v>0</v>
      </c>
      <c r="Y2936" s="26">
        <v>2762744</v>
      </c>
      <c r="Z2936" s="26">
        <v>2001</v>
      </c>
      <c r="AA2936" s="26" t="b">
        <v>0</v>
      </c>
      <c r="AB2936" s="27" t="s">
        <v>104</v>
      </c>
      <c r="AC2936" s="16">
        <f t="shared" si="137"/>
        <v>4193226.0265528942</v>
      </c>
      <c r="AD2936" s="16">
        <f t="shared" si="136"/>
        <v>3175.7838050993514</v>
      </c>
      <c r="AE2936" s="16" t="str">
        <f>VLOOKUP(AB2936,aircraft!A:B,2,FALSE)</f>
        <v>Passenger</v>
      </c>
      <c r="AF2936" s="16">
        <f t="shared" si="138"/>
        <v>1.6711039384788993</v>
      </c>
    </row>
    <row r="2937" spans="1:32" x14ac:dyDescent="0.25">
      <c r="A2937" s="26">
        <v>58154.989472900445</v>
      </c>
      <c r="B2937" s="26">
        <v>31086.845558970614</v>
      </c>
      <c r="C2937" s="26">
        <v>32109.528637281761</v>
      </c>
      <c r="D2937" s="26">
        <v>60163.580661194821</v>
      </c>
      <c r="E2937" s="26">
        <v>76062.92355942342</v>
      </c>
      <c r="F2937" s="26">
        <v>0</v>
      </c>
      <c r="G2937" s="26">
        <v>0</v>
      </c>
      <c r="H2937" s="26">
        <v>0</v>
      </c>
      <c r="I2937" s="26">
        <v>0</v>
      </c>
      <c r="J2937" s="26">
        <v>1982415.7271505117</v>
      </c>
      <c r="K2937" s="26">
        <v>0</v>
      </c>
      <c r="L2937" s="26">
        <v>26510.616326204974</v>
      </c>
      <c r="M2937" s="26">
        <v>197.72696682925661</v>
      </c>
      <c r="N2937" s="26">
        <v>105.69527630177113</v>
      </c>
      <c r="O2937" s="26">
        <v>20.171891389764021</v>
      </c>
      <c r="P2937" s="26">
        <v>38.43268675716542</v>
      </c>
      <c r="Q2937" s="26">
        <v>60.850341737774741</v>
      </c>
      <c r="R2937" s="26">
        <v>0</v>
      </c>
      <c r="S2937" s="26">
        <v>0</v>
      </c>
      <c r="T2937" s="26">
        <v>0</v>
      </c>
      <c r="U2937" s="26">
        <v>0</v>
      </c>
      <c r="V2937" s="26">
        <v>773.50942479290143</v>
      </c>
      <c r="W2937" s="26">
        <v>0</v>
      </c>
      <c r="X2937" s="26">
        <v>9.5438220221168102</v>
      </c>
      <c r="Y2937" s="26">
        <v>686921</v>
      </c>
      <c r="Z2937" s="26">
        <v>2001</v>
      </c>
      <c r="AA2937" s="26" t="b">
        <v>0</v>
      </c>
      <c r="AB2937" s="27" t="s">
        <v>201</v>
      </c>
      <c r="AC2937" s="16">
        <f t="shared" si="137"/>
        <v>2266504.2113664877</v>
      </c>
      <c r="AD2937" s="16">
        <f t="shared" si="136"/>
        <v>432.42098503784871</v>
      </c>
      <c r="AE2937" s="16" t="str">
        <f>VLOOKUP(AB2937,aircraft!A:B,2,FALSE)</f>
        <v>Passenger</v>
      </c>
      <c r="AF2937" s="16">
        <f t="shared" si="138"/>
        <v>3.5159635879469695</v>
      </c>
    </row>
    <row r="2938" spans="1:32" x14ac:dyDescent="0.25">
      <c r="A2938" s="26">
        <v>1915.5658630258347</v>
      </c>
      <c r="B2938" s="26">
        <v>101.80633609333944</v>
      </c>
      <c r="C2938" s="26">
        <v>1431.5300937970878</v>
      </c>
      <c r="D2938" s="26">
        <v>2517.0248926030754</v>
      </c>
      <c r="E2938" s="26">
        <v>2597.4866209159868</v>
      </c>
      <c r="F2938" s="26">
        <v>0</v>
      </c>
      <c r="G2938" s="26">
        <v>0</v>
      </c>
      <c r="H2938" s="26">
        <v>0</v>
      </c>
      <c r="I2938" s="26">
        <v>0</v>
      </c>
      <c r="J2938" s="26">
        <v>86207.758601052759</v>
      </c>
      <c r="K2938" s="26">
        <v>0</v>
      </c>
      <c r="L2938" s="26">
        <v>0</v>
      </c>
      <c r="M2938" s="26">
        <v>537.77474784840706</v>
      </c>
      <c r="N2938" s="26">
        <v>28.581046352269123</v>
      </c>
      <c r="O2938" s="26">
        <v>0.46796720963953864</v>
      </c>
      <c r="P2938" s="26">
        <v>0.82281547603405136</v>
      </c>
      <c r="Q2938" s="26">
        <v>0.84911841625481432</v>
      </c>
      <c r="R2938" s="26">
        <v>0</v>
      </c>
      <c r="S2938" s="26">
        <v>0</v>
      </c>
      <c r="T2938" s="26">
        <v>0</v>
      </c>
      <c r="U2938" s="26">
        <v>0</v>
      </c>
      <c r="V2938" s="26">
        <v>929.16498245391995</v>
      </c>
      <c r="W2938" s="26">
        <v>0</v>
      </c>
      <c r="X2938" s="26">
        <v>0</v>
      </c>
      <c r="Y2938" s="26">
        <v>81772</v>
      </c>
      <c r="Z2938" s="26">
        <v>2001</v>
      </c>
      <c r="AA2938" s="26" t="b">
        <v>0</v>
      </c>
      <c r="AB2938" s="27" t="s">
        <v>105</v>
      </c>
      <c r="AC2938" s="16">
        <f t="shared" si="137"/>
        <v>94771.172407488077</v>
      </c>
      <c r="AD2938" s="16">
        <f t="shared" si="136"/>
        <v>568.49569530260453</v>
      </c>
      <c r="AE2938" s="16" t="str">
        <f>VLOOKUP(AB2938,aircraft!A:B,2,FALSE)</f>
        <v>Passenger</v>
      </c>
      <c r="AF2938" s="16">
        <f t="shared" si="138"/>
        <v>1.2922952347920542</v>
      </c>
    </row>
    <row r="2939" spans="1:32" x14ac:dyDescent="0.25">
      <c r="A2939" s="26">
        <v>4638.7139211889935</v>
      </c>
      <c r="B2939" s="26">
        <v>36.854175665230301</v>
      </c>
      <c r="C2939" s="26">
        <v>3734.3529258878061</v>
      </c>
      <c r="D2939" s="26">
        <v>6568.9133659169765</v>
      </c>
      <c r="E2939" s="26">
        <v>6783.7701899586928</v>
      </c>
      <c r="F2939" s="26">
        <v>0</v>
      </c>
      <c r="G2939" s="26">
        <v>0</v>
      </c>
      <c r="H2939" s="26">
        <v>0</v>
      </c>
      <c r="I2939" s="26">
        <v>0</v>
      </c>
      <c r="J2939" s="26">
        <v>206072.09137214365</v>
      </c>
      <c r="K2939" s="26">
        <v>0</v>
      </c>
      <c r="L2939" s="26">
        <v>0</v>
      </c>
      <c r="M2939" s="26">
        <v>1302.269609966766</v>
      </c>
      <c r="N2939" s="26">
        <v>10.346417947866103</v>
      </c>
      <c r="O2939" s="26">
        <v>1.2207600288036071</v>
      </c>
      <c r="P2939" s="26">
        <v>2.1473778801661476</v>
      </c>
      <c r="Q2939" s="26">
        <v>2.2176145792439308</v>
      </c>
      <c r="R2939" s="26">
        <v>0</v>
      </c>
      <c r="S2939" s="26">
        <v>0</v>
      </c>
      <c r="T2939" s="26">
        <v>0</v>
      </c>
      <c r="U2939" s="26">
        <v>0</v>
      </c>
      <c r="V2939" s="26">
        <v>2305.7718836620916</v>
      </c>
      <c r="W2939" s="26">
        <v>0</v>
      </c>
      <c r="X2939" s="26">
        <v>0</v>
      </c>
      <c r="Y2939" s="26">
        <v>195919</v>
      </c>
      <c r="Z2939" s="26">
        <v>2001</v>
      </c>
      <c r="AA2939" s="26" t="b">
        <v>0</v>
      </c>
      <c r="AB2939" s="27" t="s">
        <v>204</v>
      </c>
      <c r="AC2939" s="16">
        <f t="shared" si="137"/>
        <v>227834.69595076135</v>
      </c>
      <c r="AD2939" s="16">
        <f t="shared" si="136"/>
        <v>1318.2017804028458</v>
      </c>
      <c r="AE2939" s="16" t="str">
        <f>VLOOKUP(AB2939,aircraft!A:B,2,FALSE)</f>
        <v>Passenger</v>
      </c>
      <c r="AF2939" s="16">
        <f t="shared" si="138"/>
        <v>1.2716279584646237</v>
      </c>
    </row>
    <row r="2940" spans="1:32" x14ac:dyDescent="0.25">
      <c r="A2940" s="26">
        <v>5555.1544750782123</v>
      </c>
      <c r="B2940" s="26">
        <v>1993.3578144455646</v>
      </c>
      <c r="C2940" s="26">
        <v>3743.3642975372945</v>
      </c>
      <c r="D2940" s="26">
        <v>6581.8673039496316</v>
      </c>
      <c r="E2940" s="26">
        <v>5886.2617193416945</v>
      </c>
      <c r="F2940" s="26">
        <v>0</v>
      </c>
      <c r="G2940" s="26">
        <v>0</v>
      </c>
      <c r="H2940" s="26">
        <v>0</v>
      </c>
      <c r="I2940" s="26">
        <v>0</v>
      </c>
      <c r="J2940" s="26">
        <v>244503.89167418479</v>
      </c>
      <c r="K2940" s="26">
        <v>0</v>
      </c>
      <c r="L2940" s="26">
        <v>3538.4890624409127</v>
      </c>
      <c r="M2940" s="26">
        <v>18.887525465670134</v>
      </c>
      <c r="N2940" s="26">
        <v>6.7774166589675415</v>
      </c>
      <c r="O2940" s="26">
        <v>1.7399658338534789</v>
      </c>
      <c r="P2940" s="26">
        <v>3.0593400271953026</v>
      </c>
      <c r="Q2940" s="26">
        <v>2.2836526591114916</v>
      </c>
      <c r="R2940" s="26">
        <v>0</v>
      </c>
      <c r="S2940" s="26">
        <v>0</v>
      </c>
      <c r="T2940" s="26">
        <v>0</v>
      </c>
      <c r="U2940" s="26">
        <v>0</v>
      </c>
      <c r="V2940" s="26">
        <v>379.44282092007808</v>
      </c>
      <c r="W2940" s="26">
        <v>0</v>
      </c>
      <c r="X2940" s="26">
        <v>1.2738560817902105</v>
      </c>
      <c r="Y2940" s="26">
        <v>90436</v>
      </c>
      <c r="Z2940" s="26">
        <v>2001</v>
      </c>
      <c r="AA2940" s="26" t="b">
        <v>0</v>
      </c>
      <c r="AB2940" s="27" t="s">
        <v>157</v>
      </c>
      <c r="AC2940" s="16">
        <f t="shared" si="137"/>
        <v>271802.38634697814</v>
      </c>
      <c r="AD2940" s="16">
        <f t="shared" si="136"/>
        <v>34.021756726588151</v>
      </c>
      <c r="AE2940" s="16" t="str">
        <f>VLOOKUP(AB2940,aircraft!A:B,2,FALSE)</f>
        <v>Passenger</v>
      </c>
      <c r="AF2940" s="16">
        <f t="shared" si="138"/>
        <v>3.1894416625768676</v>
      </c>
    </row>
    <row r="2941" spans="1:32" x14ac:dyDescent="0.25">
      <c r="A2941" s="26">
        <v>5132.4796780613915</v>
      </c>
      <c r="B2941" s="26">
        <v>1841.6892850855759</v>
      </c>
      <c r="C2941" s="26">
        <v>3458.5431009855433</v>
      </c>
      <c r="D2941" s="26">
        <v>6081.0730525621593</v>
      </c>
      <c r="E2941" s="26">
        <v>5438.3939798265665</v>
      </c>
      <c r="F2941" s="26">
        <v>0</v>
      </c>
      <c r="G2941" s="26">
        <v>0</v>
      </c>
      <c r="H2941" s="26">
        <v>0</v>
      </c>
      <c r="I2941" s="26">
        <v>0</v>
      </c>
      <c r="J2941" s="26">
        <v>225900.33469897509</v>
      </c>
      <c r="K2941" s="26">
        <v>0</v>
      </c>
      <c r="L2941" s="26">
        <v>3269.2561989943215</v>
      </c>
      <c r="M2941" s="26">
        <v>17.45043113676045</v>
      </c>
      <c r="N2941" s="26">
        <v>6.2617436523069676</v>
      </c>
      <c r="O2941" s="26">
        <v>1.6075771291037577</v>
      </c>
      <c r="P2941" s="26">
        <v>2.8265641555608769</v>
      </c>
      <c r="Q2941" s="26">
        <v>2.1098964785269221</v>
      </c>
      <c r="R2941" s="26">
        <v>0</v>
      </c>
      <c r="S2941" s="26">
        <v>0</v>
      </c>
      <c r="T2941" s="26">
        <v>0</v>
      </c>
      <c r="U2941" s="26">
        <v>0</v>
      </c>
      <c r="V2941" s="26">
        <v>350.57217150224608</v>
      </c>
      <c r="W2941" s="26">
        <v>0</v>
      </c>
      <c r="X2941" s="26">
        <v>1.1769322494800858</v>
      </c>
      <c r="Y2941" s="26">
        <v>83555</v>
      </c>
      <c r="Z2941" s="26">
        <v>2001</v>
      </c>
      <c r="AA2941" s="26" t="b">
        <v>0</v>
      </c>
      <c r="AB2941" s="27" t="s">
        <v>336</v>
      </c>
      <c r="AC2941" s="16">
        <f t="shared" si="137"/>
        <v>251121.76999449063</v>
      </c>
      <c r="AD2941" s="16">
        <f t="shared" si="136"/>
        <v>31.433144801739058</v>
      </c>
      <c r="AE2941" s="16" t="str">
        <f>VLOOKUP(AB2941,aircraft!A:B,2,FALSE)</f>
        <v>Passenger</v>
      </c>
      <c r="AF2941" s="16">
        <f t="shared" si="138"/>
        <v>3.1894416625768676</v>
      </c>
    </row>
    <row r="2942" spans="1:32" x14ac:dyDescent="0.25">
      <c r="A2942" s="26">
        <v>43.530470979046164</v>
      </c>
      <c r="B2942" s="26">
        <v>0</v>
      </c>
      <c r="C2942" s="26">
        <v>57.041231192585727</v>
      </c>
      <c r="D2942" s="26">
        <v>92.931297165155399</v>
      </c>
      <c r="E2942" s="26">
        <v>148.69007546424865</v>
      </c>
      <c r="F2942" s="26">
        <v>0</v>
      </c>
      <c r="G2942" s="26">
        <v>0</v>
      </c>
      <c r="H2942" s="26">
        <v>0</v>
      </c>
      <c r="I2942" s="26">
        <v>0</v>
      </c>
      <c r="J2942" s="26">
        <v>4177.9555320167538</v>
      </c>
      <c r="K2942" s="26">
        <v>0</v>
      </c>
      <c r="L2942" s="26">
        <v>33.868072539567947</v>
      </c>
      <c r="M2942" s="26">
        <v>0.16062744478193219</v>
      </c>
      <c r="N2942" s="26">
        <v>0</v>
      </c>
      <c r="O2942" s="26">
        <v>5.133710885159062E-3</v>
      </c>
      <c r="P2942" s="26">
        <v>8.363816871658292E-3</v>
      </c>
      <c r="Q2942" s="26">
        <v>1.3382106994653269E-2</v>
      </c>
      <c r="R2942" s="26">
        <v>0</v>
      </c>
      <c r="S2942" s="26">
        <v>0</v>
      </c>
      <c r="T2942" s="26">
        <v>0</v>
      </c>
      <c r="U2942" s="26">
        <v>0</v>
      </c>
      <c r="V2942" s="26">
        <v>0.69162555071990939</v>
      </c>
      <c r="W2942" s="26">
        <v>0</v>
      </c>
      <c r="X2942" s="26">
        <v>2.0659523850444297E-2</v>
      </c>
      <c r="Y2942" s="26">
        <v>1488</v>
      </c>
      <c r="Z2942" s="26">
        <v>2001</v>
      </c>
      <c r="AA2942" s="26" t="b">
        <v>0</v>
      </c>
      <c r="AB2942" s="27" t="s">
        <v>158</v>
      </c>
      <c r="AC2942" s="16">
        <f t="shared" si="137"/>
        <v>4554.016679357358</v>
      </c>
      <c r="AD2942" s="16">
        <f t="shared" si="136"/>
        <v>0.20816660338384713</v>
      </c>
      <c r="AE2942" s="16" t="str">
        <f>VLOOKUP(AB2942,aircraft!A:B,2,FALSE)</f>
        <v>Passenger</v>
      </c>
      <c r="AF2942" s="16">
        <f t="shared" si="138"/>
        <v>3.0604950802132782</v>
      </c>
    </row>
    <row r="2943" spans="1:32" x14ac:dyDescent="0.25">
      <c r="A2943" s="26">
        <v>264.66834318420746</v>
      </c>
      <c r="B2943" s="26">
        <v>0</v>
      </c>
      <c r="C2943" s="26">
        <v>365.67846960541704</v>
      </c>
      <c r="D2943" s="26">
        <v>595.76158885955806</v>
      </c>
      <c r="E2943" s="26">
        <v>953.2185421752929</v>
      </c>
      <c r="F2943" s="26">
        <v>0</v>
      </c>
      <c r="G2943" s="26">
        <v>0</v>
      </c>
      <c r="H2943" s="26">
        <v>0</v>
      </c>
      <c r="I2943" s="26">
        <v>0</v>
      </c>
      <c r="J2943" s="26">
        <v>15623.783042783736</v>
      </c>
      <c r="K2943" s="26">
        <v>0</v>
      </c>
      <c r="L2943" s="26">
        <v>270.94458031654358</v>
      </c>
      <c r="M2943" s="26">
        <v>0.29642855228362264</v>
      </c>
      <c r="N2943" s="26">
        <v>0</v>
      </c>
      <c r="O2943" s="26">
        <v>7.3135692073520381E-3</v>
      </c>
      <c r="P2943" s="26">
        <v>1.1915231476187088E-2</v>
      </c>
      <c r="Q2943" s="26">
        <v>1.9064370361899341E-2</v>
      </c>
      <c r="R2943" s="26">
        <v>0</v>
      </c>
      <c r="S2943" s="26">
        <v>0</v>
      </c>
      <c r="T2943" s="26">
        <v>0</v>
      </c>
      <c r="U2943" s="26">
        <v>0</v>
      </c>
      <c r="V2943" s="26">
        <v>13.947175485447515</v>
      </c>
      <c r="W2943" s="26">
        <v>0</v>
      </c>
      <c r="X2943" s="26">
        <v>0.16527619080355438</v>
      </c>
      <c r="Y2943" s="26">
        <v>4548</v>
      </c>
      <c r="Z2943" s="26">
        <v>2001</v>
      </c>
      <c r="AA2943" s="26" t="b">
        <v>0</v>
      </c>
      <c r="AB2943" s="27" t="s">
        <v>226</v>
      </c>
      <c r="AC2943" s="16">
        <f t="shared" si="137"/>
        <v>18074.054566924755</v>
      </c>
      <c r="AD2943" s="16">
        <f t="shared" si="136"/>
        <v>0.49999791413261552</v>
      </c>
      <c r="AE2943" s="16" t="str">
        <f>VLOOKUP(AB2943,aircraft!A:B,2,FALSE)</f>
        <v>Passenger</v>
      </c>
      <c r="AF2943" s="16">
        <f t="shared" si="138"/>
        <v>4.277034623967003</v>
      </c>
    </row>
    <row r="2944" spans="1:32" x14ac:dyDescent="0.25">
      <c r="A2944" s="26">
        <v>89.136065487556195</v>
      </c>
      <c r="B2944" s="26">
        <v>0</v>
      </c>
      <c r="C2944" s="26">
        <v>114.08246238517145</v>
      </c>
      <c r="D2944" s="26">
        <v>185.8625943303108</v>
      </c>
      <c r="E2944" s="26">
        <v>297.3801509284973</v>
      </c>
      <c r="F2944" s="26">
        <v>0</v>
      </c>
      <c r="G2944" s="26">
        <v>0</v>
      </c>
      <c r="H2944" s="26">
        <v>0</v>
      </c>
      <c r="I2944" s="26">
        <v>0</v>
      </c>
      <c r="J2944" s="26">
        <v>7297.7793162488933</v>
      </c>
      <c r="K2944" s="26">
        <v>0</v>
      </c>
      <c r="L2944" s="26">
        <v>67.736145079135895</v>
      </c>
      <c r="M2944" s="26">
        <v>0.32891209571504737</v>
      </c>
      <c r="N2944" s="26">
        <v>0</v>
      </c>
      <c r="O2944" s="26">
        <v>1.0267421770318124E-2</v>
      </c>
      <c r="P2944" s="26">
        <v>1.6727633743316584E-2</v>
      </c>
      <c r="Q2944" s="26">
        <v>2.6764213989306538E-2</v>
      </c>
      <c r="R2944" s="26">
        <v>0</v>
      </c>
      <c r="S2944" s="26">
        <v>0</v>
      </c>
      <c r="T2944" s="26">
        <v>0</v>
      </c>
      <c r="U2944" s="26">
        <v>0</v>
      </c>
      <c r="V2944" s="26">
        <v>1.2442700526549015</v>
      </c>
      <c r="W2944" s="26">
        <v>0</v>
      </c>
      <c r="X2944" s="26">
        <v>4.1319047700888595E-2</v>
      </c>
      <c r="Y2944" s="26">
        <v>2588</v>
      </c>
      <c r="Z2944" s="26">
        <v>2001</v>
      </c>
      <c r="AA2944" s="26" t="b">
        <v>0</v>
      </c>
      <c r="AB2944" s="27" t="s">
        <v>180</v>
      </c>
      <c r="AC2944" s="16">
        <f t="shared" si="137"/>
        <v>8051.9767344595648</v>
      </c>
      <c r="AD2944" s="16">
        <f t="shared" si="136"/>
        <v>0.42399041291887729</v>
      </c>
      <c r="AE2944" s="16" t="str">
        <f>VLOOKUP(AB2944,aircraft!A:B,2,FALSE)</f>
        <v>Passenger</v>
      </c>
      <c r="AF2944" s="16">
        <f t="shared" si="138"/>
        <v>3.2825422772626189</v>
      </c>
    </row>
    <row r="2945" spans="1:32" x14ac:dyDescent="0.25">
      <c r="A2945" s="26">
        <v>191.84799851432277</v>
      </c>
      <c r="B2945" s="26">
        <v>0</v>
      </c>
      <c r="C2945" s="26">
        <v>243.27349318068784</v>
      </c>
      <c r="D2945" s="26">
        <v>396.33999502658838</v>
      </c>
      <c r="E2945" s="26">
        <v>634.14399204254141</v>
      </c>
      <c r="F2945" s="26">
        <v>0</v>
      </c>
      <c r="G2945" s="26">
        <v>0</v>
      </c>
      <c r="H2945" s="26">
        <v>0</v>
      </c>
      <c r="I2945" s="26">
        <v>0</v>
      </c>
      <c r="J2945" s="26">
        <v>12241.034082770346</v>
      </c>
      <c r="K2945" s="26">
        <v>0</v>
      </c>
      <c r="L2945" s="26">
        <v>169.34036269783974</v>
      </c>
      <c r="M2945" s="26">
        <v>0.65228320359644032</v>
      </c>
      <c r="N2945" s="26">
        <v>0</v>
      </c>
      <c r="O2945" s="26">
        <v>0.19461880378844698</v>
      </c>
      <c r="P2945" s="26">
        <v>0.31707201108138239</v>
      </c>
      <c r="Q2945" s="26">
        <v>0.50731521773021193</v>
      </c>
      <c r="R2945" s="26">
        <v>0</v>
      </c>
      <c r="S2945" s="26">
        <v>0</v>
      </c>
      <c r="T2945" s="26">
        <v>0</v>
      </c>
      <c r="U2945" s="26">
        <v>0</v>
      </c>
      <c r="V2945" s="26">
        <v>4.8357467132373131</v>
      </c>
      <c r="W2945" s="26">
        <v>0</v>
      </c>
      <c r="X2945" s="26">
        <v>0.10329761925222149</v>
      </c>
      <c r="Y2945" s="26">
        <v>4225</v>
      </c>
      <c r="Z2945" s="26">
        <v>2001</v>
      </c>
      <c r="AA2945" s="26" t="b">
        <v>0</v>
      </c>
      <c r="AB2945" s="27" t="s">
        <v>171</v>
      </c>
      <c r="AC2945" s="16">
        <f t="shared" si="137"/>
        <v>13875.979924232326</v>
      </c>
      <c r="AD2945" s="16">
        <f t="shared" si="136"/>
        <v>1.7745868554487032</v>
      </c>
      <c r="AE2945" s="16" t="str">
        <f>VLOOKUP(AB2945,aircraft!A:B,2,FALSE)</f>
        <v>Passenger</v>
      </c>
      <c r="AF2945" s="16">
        <f t="shared" si="138"/>
        <v>3.6990842734768559</v>
      </c>
    </row>
    <row r="2946" spans="1:32" x14ac:dyDescent="0.25">
      <c r="A2946" s="26">
        <v>1586.8372123744248</v>
      </c>
      <c r="B2946" s="26">
        <v>909.98846347094286</v>
      </c>
      <c r="C2946" s="26">
        <v>579.11715388351661</v>
      </c>
      <c r="D2946" s="26">
        <v>650.46318796320281</v>
      </c>
      <c r="E2946" s="26">
        <v>908.61241003195528</v>
      </c>
      <c r="F2946" s="26">
        <v>0</v>
      </c>
      <c r="G2946" s="26">
        <v>0</v>
      </c>
      <c r="H2946" s="26">
        <v>0</v>
      </c>
      <c r="I2946" s="26">
        <v>0</v>
      </c>
      <c r="J2946" s="26">
        <v>35127.372102699279</v>
      </c>
      <c r="K2946" s="26">
        <v>0</v>
      </c>
      <c r="L2946" s="26">
        <v>214.33829284775493</v>
      </c>
      <c r="M2946" s="26">
        <v>16.661790505297148</v>
      </c>
      <c r="N2946" s="26">
        <v>9.5548787376259963</v>
      </c>
      <c r="O2946" s="26">
        <v>0.2187432879981473</v>
      </c>
      <c r="P2946" s="26">
        <v>0.24560913240908083</v>
      </c>
      <c r="Q2946" s="26">
        <v>0.4493083661119493</v>
      </c>
      <c r="R2946" s="26">
        <v>0</v>
      </c>
      <c r="S2946" s="26">
        <v>0</v>
      </c>
      <c r="T2946" s="26">
        <v>0</v>
      </c>
      <c r="U2946" s="26">
        <v>0</v>
      </c>
      <c r="V2946" s="26">
        <v>23.009165207287296</v>
      </c>
      <c r="W2946" s="26">
        <v>0</v>
      </c>
      <c r="X2946" s="26">
        <v>0.22076842591925147</v>
      </c>
      <c r="Y2946" s="26">
        <v>5592</v>
      </c>
      <c r="Z2946" s="26">
        <v>2001</v>
      </c>
      <c r="AA2946" s="26" t="b">
        <v>0</v>
      </c>
      <c r="AB2946" s="27" t="s">
        <v>110</v>
      </c>
      <c r="AC2946" s="16">
        <f t="shared" si="137"/>
        <v>39976.728823271071</v>
      </c>
      <c r="AD2946" s="16">
        <f t="shared" ref="AD2946:AD3009" si="139">SUM(M2946:U2946,W2946:X2946)</f>
        <v>27.351098455361573</v>
      </c>
      <c r="AE2946" s="16" t="str">
        <f>VLOOKUP(AB2946,aircraft!A:B,2,FALSE)</f>
        <v>Passenger</v>
      </c>
      <c r="AF2946" s="16">
        <f t="shared" si="138"/>
        <v>7.3185931721642525</v>
      </c>
    </row>
    <row r="2947" spans="1:32" x14ac:dyDescent="0.25">
      <c r="A2947" s="26">
        <v>3381.1932697845882</v>
      </c>
      <c r="B2947" s="26">
        <v>1417.5134215837943</v>
      </c>
      <c r="C2947" s="26">
        <v>2455.4974925940533</v>
      </c>
      <c r="D2947" s="26">
        <v>1929.9601622371588</v>
      </c>
      <c r="E2947" s="26">
        <v>4370.7291835605765</v>
      </c>
      <c r="F2947" s="26">
        <v>0</v>
      </c>
      <c r="G2947" s="26">
        <v>0</v>
      </c>
      <c r="H2947" s="26">
        <v>0</v>
      </c>
      <c r="I2947" s="26">
        <v>0</v>
      </c>
      <c r="J2947" s="26">
        <v>212094.8334640598</v>
      </c>
      <c r="K2947" s="26">
        <v>0</v>
      </c>
      <c r="L2947" s="26">
        <v>2584.4048873632346</v>
      </c>
      <c r="M2947" s="26">
        <v>1.0143580291147951</v>
      </c>
      <c r="N2947" s="26">
        <v>0.42525404667362066</v>
      </c>
      <c r="O2947" s="26">
        <v>0.31770968569060487</v>
      </c>
      <c r="P2947" s="26">
        <v>0.24971193755607968</v>
      </c>
      <c r="Q2947" s="26">
        <v>0.61161200849691322</v>
      </c>
      <c r="R2947" s="26">
        <v>0</v>
      </c>
      <c r="S2947" s="26">
        <v>0</v>
      </c>
      <c r="T2947" s="26">
        <v>0</v>
      </c>
      <c r="U2947" s="26">
        <v>0</v>
      </c>
      <c r="V2947" s="26">
        <v>111.22095544419017</v>
      </c>
      <c r="W2947" s="26">
        <v>0</v>
      </c>
      <c r="X2947" s="26">
        <v>0.95622979357001014</v>
      </c>
      <c r="Y2947" s="26">
        <v>17446</v>
      </c>
      <c r="Z2947" s="26">
        <v>2001</v>
      </c>
      <c r="AA2947" s="26" t="b">
        <v>0</v>
      </c>
      <c r="AB2947" s="27" t="s">
        <v>111</v>
      </c>
      <c r="AC2947" s="16">
        <f t="shared" ref="AC2947:AC3010" si="140">SUM(A2947:L2947)</f>
        <v>228234.13188118322</v>
      </c>
      <c r="AD2947" s="16">
        <f t="shared" si="139"/>
        <v>3.5748755011020243</v>
      </c>
      <c r="AE2947" s="16" t="str">
        <f>VLOOKUP(AB2947,aircraft!A:B,2,FALSE)</f>
        <v>Freighter</v>
      </c>
      <c r="AF2947" s="16">
        <f t="shared" ref="AF2947:AF3010" si="141">IF(AA2947,"",SUMIFS(AC:AC,Z:Z,Z2947,AB:AB,AB2947)/Y2947)</f>
        <v>13.331276685873521</v>
      </c>
    </row>
    <row r="2948" spans="1:32" x14ac:dyDescent="0.25">
      <c r="A2948" s="26">
        <v>48324.089494618638</v>
      </c>
      <c r="B2948" s="26">
        <v>26860.763450213355</v>
      </c>
      <c r="C2948" s="26">
        <v>20675.267830958561</v>
      </c>
      <c r="D2948" s="26">
        <v>16150.07222016308</v>
      </c>
      <c r="E2948" s="26">
        <v>34686.412868360392</v>
      </c>
      <c r="F2948" s="26">
        <v>0</v>
      </c>
      <c r="G2948" s="26">
        <v>0</v>
      </c>
      <c r="H2948" s="26">
        <v>0</v>
      </c>
      <c r="I2948" s="26">
        <v>0</v>
      </c>
      <c r="J2948" s="26">
        <v>2469308.383126006</v>
      </c>
      <c r="K2948" s="26">
        <v>0</v>
      </c>
      <c r="L2948" s="26">
        <v>20776.792955977486</v>
      </c>
      <c r="M2948" s="26">
        <v>2512.852705566293</v>
      </c>
      <c r="N2948" s="26">
        <v>1396.7597282295674</v>
      </c>
      <c r="O2948" s="26">
        <v>12.079501235366566</v>
      </c>
      <c r="P2948" s="26">
        <v>9.4356609515164163</v>
      </c>
      <c r="Q2948" s="26">
        <v>23.263396396626032</v>
      </c>
      <c r="R2948" s="26">
        <v>0</v>
      </c>
      <c r="S2948" s="26">
        <v>0</v>
      </c>
      <c r="T2948" s="26">
        <v>0</v>
      </c>
      <c r="U2948" s="26">
        <v>0</v>
      </c>
      <c r="V2948" s="26">
        <v>979.11062383685373</v>
      </c>
      <c r="W2948" s="26">
        <v>0</v>
      </c>
      <c r="X2948" s="26">
        <v>7.6874132750968034</v>
      </c>
      <c r="Y2948" s="26">
        <v>196041</v>
      </c>
      <c r="Z2948" s="26">
        <v>2001</v>
      </c>
      <c r="AA2948" s="26" t="b">
        <v>0</v>
      </c>
      <c r="AB2948" s="27" t="s">
        <v>352</v>
      </c>
      <c r="AC2948" s="16">
        <f t="shared" si="140"/>
        <v>2636781.7819462973</v>
      </c>
      <c r="AD2948" s="16">
        <f t="shared" si="139"/>
        <v>3962.0784056544662</v>
      </c>
      <c r="AE2948" s="16" t="str">
        <f>VLOOKUP(AB2948,aircraft!A:B,2,FALSE)</f>
        <v>Passenger</v>
      </c>
      <c r="AF2948" s="16">
        <f t="shared" si="141"/>
        <v>13.907996757927183</v>
      </c>
    </row>
    <row r="2949" spans="1:32" x14ac:dyDescent="0.25">
      <c r="A2949" s="26">
        <v>4697.3666902972027</v>
      </c>
      <c r="B2949" s="26">
        <v>2619.6100457112648</v>
      </c>
      <c r="C2949" s="26">
        <v>2022.567954413322</v>
      </c>
      <c r="D2949" s="26">
        <v>1579.8885316035226</v>
      </c>
      <c r="E2949" s="26">
        <v>3502.7499093816773</v>
      </c>
      <c r="F2949" s="26">
        <v>0</v>
      </c>
      <c r="G2949" s="26">
        <v>0</v>
      </c>
      <c r="H2949" s="26">
        <v>0</v>
      </c>
      <c r="I2949" s="26">
        <v>0</v>
      </c>
      <c r="J2949" s="26">
        <v>284258.49566039082</v>
      </c>
      <c r="K2949" s="26">
        <v>0</v>
      </c>
      <c r="L2949" s="26">
        <v>2349.6631727634212</v>
      </c>
      <c r="M2949" s="26">
        <v>1.4092100740230447</v>
      </c>
      <c r="N2949" s="26">
        <v>0.78588305104081957</v>
      </c>
      <c r="O2949" s="26">
        <v>0.24270814839827495</v>
      </c>
      <c r="P2949" s="26">
        <v>0.18958661900306173</v>
      </c>
      <c r="Q2949" s="26">
        <v>0.45505440756930243</v>
      </c>
      <c r="R2949" s="26">
        <v>0</v>
      </c>
      <c r="S2949" s="26">
        <v>0</v>
      </c>
      <c r="T2949" s="26">
        <v>0</v>
      </c>
      <c r="U2949" s="26">
        <v>0</v>
      </c>
      <c r="V2949" s="26">
        <v>112.10560121045681</v>
      </c>
      <c r="W2949" s="26">
        <v>0</v>
      </c>
      <c r="X2949" s="26">
        <v>0.8693753605082214</v>
      </c>
      <c r="Y2949" s="26">
        <v>22554</v>
      </c>
      <c r="Z2949" s="26">
        <v>2001</v>
      </c>
      <c r="AA2949" s="26" t="b">
        <v>0</v>
      </c>
      <c r="AB2949" s="27" t="s">
        <v>353</v>
      </c>
      <c r="AC2949" s="16">
        <f t="shared" si="140"/>
        <v>301030.34196456126</v>
      </c>
      <c r="AD2949" s="16">
        <f t="shared" si="139"/>
        <v>3.9518176605427247</v>
      </c>
      <c r="AE2949" s="16" t="str">
        <f>VLOOKUP(AB2949,aircraft!A:B,2,FALSE)</f>
        <v>Passenger</v>
      </c>
      <c r="AF2949" s="16">
        <f t="shared" si="141"/>
        <v>13.74066766537714</v>
      </c>
    </row>
    <row r="2950" spans="1:32" x14ac:dyDescent="0.25">
      <c r="A2950" s="26">
        <v>57178.528392017499</v>
      </c>
      <c r="B2950" s="26">
        <v>20020.357978450753</v>
      </c>
      <c r="C2950" s="26">
        <v>16553.131469205036</v>
      </c>
      <c r="D2950" s="26">
        <v>25728.57180384811</v>
      </c>
      <c r="E2950" s="26">
        <v>33873.481436988928</v>
      </c>
      <c r="F2950" s="26">
        <v>0</v>
      </c>
      <c r="G2950" s="26">
        <v>0</v>
      </c>
      <c r="H2950" s="26">
        <v>0</v>
      </c>
      <c r="I2950" s="26">
        <v>0</v>
      </c>
      <c r="J2950" s="26">
        <v>712628.69068790926</v>
      </c>
      <c r="K2950" s="26">
        <v>0</v>
      </c>
      <c r="L2950" s="26">
        <v>0</v>
      </c>
      <c r="M2950" s="26">
        <v>1006.9139105101411</v>
      </c>
      <c r="N2950" s="26">
        <v>352.55851293838214</v>
      </c>
      <c r="O2950" s="26">
        <v>4.6348769351703396</v>
      </c>
      <c r="P2950" s="26">
        <v>7.2040002974891166</v>
      </c>
      <c r="Q2950" s="26">
        <v>9.4845750556804163</v>
      </c>
      <c r="R2950" s="26">
        <v>0</v>
      </c>
      <c r="S2950" s="26">
        <v>0</v>
      </c>
      <c r="T2950" s="26">
        <v>0</v>
      </c>
      <c r="U2950" s="26">
        <v>0</v>
      </c>
      <c r="V2950" s="26">
        <v>509.64001752594373</v>
      </c>
      <c r="W2950" s="26">
        <v>0</v>
      </c>
      <c r="X2950" s="26">
        <v>0</v>
      </c>
      <c r="Y2950" s="26">
        <v>179103</v>
      </c>
      <c r="Z2950" s="26">
        <v>2001</v>
      </c>
      <c r="AA2950" s="26" t="b">
        <v>0</v>
      </c>
      <c r="AB2950" s="27" t="s">
        <v>173</v>
      </c>
      <c r="AC2950" s="16">
        <f t="shared" si="140"/>
        <v>865982.76176841953</v>
      </c>
      <c r="AD2950" s="16">
        <f t="shared" si="139"/>
        <v>1380.7958757368631</v>
      </c>
      <c r="AE2950" s="16" t="str">
        <f>VLOOKUP(AB2950,aircraft!A:B,2,FALSE)</f>
        <v>Freighter</v>
      </c>
      <c r="AF2950" s="16">
        <f t="shared" si="141"/>
        <v>5.4086550280162635</v>
      </c>
    </row>
    <row r="2951" spans="1:32" x14ac:dyDescent="0.25">
      <c r="A2951" s="26">
        <v>3873.0219844711492</v>
      </c>
      <c r="B2951" s="26">
        <v>1999.9976901493937</v>
      </c>
      <c r="C2951" s="26">
        <v>1734.2700126128243</v>
      </c>
      <c r="D2951" s="26">
        <v>1216.2523620533339</v>
      </c>
      <c r="E2951" s="26">
        <v>2865.6179380814019</v>
      </c>
      <c r="F2951" s="26">
        <v>0</v>
      </c>
      <c r="G2951" s="26">
        <v>0</v>
      </c>
      <c r="H2951" s="26">
        <v>0</v>
      </c>
      <c r="I2951" s="26">
        <v>0</v>
      </c>
      <c r="J2951" s="26">
        <v>194930.70242135524</v>
      </c>
      <c r="K2951" s="26">
        <v>0</v>
      </c>
      <c r="L2951" s="26">
        <v>2557.8916618395961</v>
      </c>
      <c r="M2951" s="26">
        <v>262.39723737026941</v>
      </c>
      <c r="N2951" s="26">
        <v>135.49984243473907</v>
      </c>
      <c r="O2951" s="26">
        <v>0.85281783781001075</v>
      </c>
      <c r="P2951" s="26">
        <v>0.59808547809400814</v>
      </c>
      <c r="Q2951" s="26">
        <v>2.6753631161227962</v>
      </c>
      <c r="R2951" s="26">
        <v>0</v>
      </c>
      <c r="S2951" s="26">
        <v>0</v>
      </c>
      <c r="T2951" s="26">
        <v>0</v>
      </c>
      <c r="U2951" s="26">
        <v>0</v>
      </c>
      <c r="V2951" s="26">
        <v>249.49444725393548</v>
      </c>
      <c r="W2951" s="26">
        <v>0</v>
      </c>
      <c r="X2951" s="26">
        <v>5.1157831944436349E-2</v>
      </c>
      <c r="Y2951" s="26">
        <v>20555</v>
      </c>
      <c r="Z2951" s="26">
        <v>2001</v>
      </c>
      <c r="AA2951" s="26" t="b">
        <v>0</v>
      </c>
      <c r="AB2951" s="27" t="s">
        <v>112</v>
      </c>
      <c r="AC2951" s="16">
        <f t="shared" si="140"/>
        <v>209177.75407056292</v>
      </c>
      <c r="AD2951" s="16">
        <f t="shared" si="139"/>
        <v>402.07450406897971</v>
      </c>
      <c r="AE2951" s="16" t="str">
        <f>VLOOKUP(AB2951,aircraft!A:B,2,FALSE)</f>
        <v>Passenger</v>
      </c>
      <c r="AF2951" s="16">
        <f t="shared" si="141"/>
        <v>10.739230629536369</v>
      </c>
    </row>
    <row r="2952" spans="1:32" x14ac:dyDescent="0.25">
      <c r="A2952" s="26">
        <v>4168.0745919880292</v>
      </c>
      <c r="B2952" s="26">
        <v>2188.0536515409899</v>
      </c>
      <c r="C2952" s="26">
        <v>2389.7943519580463</v>
      </c>
      <c r="D2952" s="26">
        <v>2050.0244435688746</v>
      </c>
      <c r="E2952" s="26">
        <v>5150.64099887048</v>
      </c>
      <c r="F2952" s="26">
        <v>0</v>
      </c>
      <c r="G2952" s="26">
        <v>0</v>
      </c>
      <c r="H2952" s="26">
        <v>0</v>
      </c>
      <c r="I2952" s="26">
        <v>0</v>
      </c>
      <c r="J2952" s="26">
        <v>144682.38674428462</v>
      </c>
      <c r="K2952" s="26">
        <v>0</v>
      </c>
      <c r="L2952" s="26">
        <v>2674.367061823039</v>
      </c>
      <c r="M2952" s="26">
        <v>123.05042995846966</v>
      </c>
      <c r="N2952" s="26">
        <v>61.721341177654843</v>
      </c>
      <c r="O2952" s="26">
        <v>0.99230180637167908</v>
      </c>
      <c r="P2952" s="26">
        <v>0.88014267563967463</v>
      </c>
      <c r="Q2952" s="26">
        <v>2.1806133344579828</v>
      </c>
      <c r="R2952" s="26">
        <v>0</v>
      </c>
      <c r="S2952" s="26">
        <v>0</v>
      </c>
      <c r="T2952" s="26">
        <v>0</v>
      </c>
      <c r="U2952" s="26">
        <v>0</v>
      </c>
      <c r="V2952" s="26">
        <v>244.88332162686856</v>
      </c>
      <c r="W2952" s="26">
        <v>0</v>
      </c>
      <c r="X2952" s="26">
        <v>5.348733988525689E-2</v>
      </c>
      <c r="Y2952" s="26">
        <v>15715</v>
      </c>
      <c r="Z2952" s="26">
        <v>2001</v>
      </c>
      <c r="AA2952" s="26" t="b">
        <v>0</v>
      </c>
      <c r="AB2952" s="27" t="s">
        <v>114</v>
      </c>
      <c r="AC2952" s="16">
        <f t="shared" si="140"/>
        <v>163303.34184403409</v>
      </c>
      <c r="AD2952" s="16">
        <f t="shared" si="139"/>
        <v>188.87831629247907</v>
      </c>
      <c r="AE2952" s="16" t="str">
        <f>VLOOKUP(AB2952,aircraft!A:B,2,FALSE)</f>
        <v>Passenger</v>
      </c>
      <c r="AF2952" s="16">
        <f t="shared" si="141"/>
        <v>10.992693407821074</v>
      </c>
    </row>
    <row r="2953" spans="1:32" x14ac:dyDescent="0.25">
      <c r="A2953" s="26">
        <v>1365.7675301437814</v>
      </c>
      <c r="B2953" s="26">
        <v>434.21627400090711</v>
      </c>
      <c r="C2953" s="26">
        <v>457.68158005412306</v>
      </c>
      <c r="D2953" s="26">
        <v>716.26959692078958</v>
      </c>
      <c r="E2953" s="26">
        <v>940.64482917160535</v>
      </c>
      <c r="F2953" s="26">
        <v>0</v>
      </c>
      <c r="G2953" s="26">
        <v>0</v>
      </c>
      <c r="H2953" s="26">
        <v>0</v>
      </c>
      <c r="I2953" s="26">
        <v>0</v>
      </c>
      <c r="J2953" s="26">
        <v>20862.316537795065</v>
      </c>
      <c r="K2953" s="26">
        <v>0</v>
      </c>
      <c r="L2953" s="26">
        <v>0</v>
      </c>
      <c r="M2953" s="26">
        <v>24.05116681556359</v>
      </c>
      <c r="N2953" s="26">
        <v>7.6465487790069613</v>
      </c>
      <c r="O2953" s="26">
        <v>0.12815084583793543</v>
      </c>
      <c r="P2953" s="26">
        <v>0.20055549249445781</v>
      </c>
      <c r="Q2953" s="26">
        <v>0.26338055920268094</v>
      </c>
      <c r="R2953" s="26">
        <v>0</v>
      </c>
      <c r="S2953" s="26">
        <v>0</v>
      </c>
      <c r="T2953" s="26">
        <v>0</v>
      </c>
      <c r="U2953" s="26">
        <v>0</v>
      </c>
      <c r="V2953" s="26">
        <v>14.248357698625187</v>
      </c>
      <c r="W2953" s="26">
        <v>0</v>
      </c>
      <c r="X2953" s="26">
        <v>0</v>
      </c>
      <c r="Y2953" s="26">
        <v>5237</v>
      </c>
      <c r="Z2953" s="26">
        <v>2001</v>
      </c>
      <c r="AA2953" s="26" t="b">
        <v>0</v>
      </c>
      <c r="AB2953" s="27" t="s">
        <v>115</v>
      </c>
      <c r="AC2953" s="16">
        <f t="shared" si="140"/>
        <v>24776.896348086273</v>
      </c>
      <c r="AD2953" s="16">
        <f t="shared" si="139"/>
        <v>32.289802492105629</v>
      </c>
      <c r="AE2953" s="16" t="str">
        <f>VLOOKUP(AB2953,aircraft!A:B,2,FALSE)</f>
        <v>Freighter (guess)</v>
      </c>
      <c r="AF2953" s="16">
        <f t="shared" si="141"/>
        <v>5.0548701416776467</v>
      </c>
    </row>
    <row r="2954" spans="1:32" x14ac:dyDescent="0.25">
      <c r="A2954" s="26">
        <v>541609.11418026849</v>
      </c>
      <c r="B2954" s="26">
        <v>353322.94113004394</v>
      </c>
      <c r="C2954" s="26">
        <v>167055.21032936903</v>
      </c>
      <c r="D2954" s="26">
        <v>202770.84364247508</v>
      </c>
      <c r="E2954" s="26">
        <v>275297.84667669813</v>
      </c>
      <c r="F2954" s="26">
        <v>0</v>
      </c>
      <c r="G2954" s="26">
        <v>0</v>
      </c>
      <c r="H2954" s="26">
        <v>0</v>
      </c>
      <c r="I2954" s="26">
        <v>0</v>
      </c>
      <c r="J2954" s="26">
        <v>15251633.861756172</v>
      </c>
      <c r="K2954" s="26">
        <v>0</v>
      </c>
      <c r="L2954" s="26">
        <v>182841.12750254513</v>
      </c>
      <c r="M2954" s="26">
        <v>56.868956537478731</v>
      </c>
      <c r="N2954" s="26">
        <v>37.09890852414803</v>
      </c>
      <c r="O2954" s="26">
        <v>7.2418613515465831</v>
      </c>
      <c r="P2954" s="26">
        <v>8.7901379005164593</v>
      </c>
      <c r="Q2954" s="26">
        <v>12.661756634741224</v>
      </c>
      <c r="R2954" s="26">
        <v>0</v>
      </c>
      <c r="S2954" s="26">
        <v>0</v>
      </c>
      <c r="T2954" s="26">
        <v>0</v>
      </c>
      <c r="U2954" s="26">
        <v>0</v>
      </c>
      <c r="V2954" s="26">
        <v>7269.5876025029474</v>
      </c>
      <c r="W2954" s="26">
        <v>0</v>
      </c>
      <c r="X2954" s="26">
        <v>188.32634792285953</v>
      </c>
      <c r="Y2954" s="26">
        <v>3847486</v>
      </c>
      <c r="Z2954" s="26">
        <v>2001</v>
      </c>
      <c r="AA2954" s="26" t="b">
        <v>0</v>
      </c>
      <c r="AB2954" s="27" t="s">
        <v>218</v>
      </c>
      <c r="AC2954" s="16">
        <f t="shared" si="140"/>
        <v>16974530.945217572</v>
      </c>
      <c r="AD2954" s="16">
        <f t="shared" si="139"/>
        <v>310.98796887129055</v>
      </c>
      <c r="AE2954" s="16" t="str">
        <f>VLOOKUP(AB2954,aircraft!A:B,2,FALSE)</f>
        <v>Passenger</v>
      </c>
      <c r="AF2954" s="16">
        <f t="shared" si="141"/>
        <v>4.6621235095028641</v>
      </c>
    </row>
    <row r="2955" spans="1:32" x14ac:dyDescent="0.25">
      <c r="A2955" s="26">
        <v>16083.163914926439</v>
      </c>
      <c r="B2955" s="26">
        <v>4183.4772165651375</v>
      </c>
      <c r="C2955" s="26">
        <v>20840.936219575146</v>
      </c>
      <c r="D2955" s="26">
        <v>17579.898736730876</v>
      </c>
      <c r="E2955" s="26">
        <v>47389.714430500258</v>
      </c>
      <c r="F2955" s="26">
        <v>0</v>
      </c>
      <c r="G2955" s="26">
        <v>0</v>
      </c>
      <c r="H2955" s="26">
        <v>0</v>
      </c>
      <c r="I2955" s="26">
        <v>0</v>
      </c>
      <c r="J2955" s="26">
        <v>1825906.2999724057</v>
      </c>
      <c r="K2955" s="26">
        <v>0</v>
      </c>
      <c r="L2955" s="26">
        <v>16775.736816592143</v>
      </c>
      <c r="M2955" s="26">
        <v>264.24638060104115</v>
      </c>
      <c r="N2955" s="26">
        <v>68.734530012362427</v>
      </c>
      <c r="O2955" s="26">
        <v>5.4305773993606525</v>
      </c>
      <c r="P2955" s="26">
        <v>4.5808403114380738</v>
      </c>
      <c r="Q2955" s="26">
        <v>12.321327164694964</v>
      </c>
      <c r="R2955" s="26">
        <v>0</v>
      </c>
      <c r="S2955" s="26">
        <v>0</v>
      </c>
      <c r="T2955" s="26">
        <v>0</v>
      </c>
      <c r="U2955" s="26">
        <v>0</v>
      </c>
      <c r="V2955" s="26">
        <v>2781.130519003596</v>
      </c>
      <c r="W2955" s="26">
        <v>0</v>
      </c>
      <c r="X2955" s="26">
        <v>6.2070225263662895</v>
      </c>
      <c r="Y2955" s="26">
        <v>195949</v>
      </c>
      <c r="Z2955" s="26">
        <v>2001</v>
      </c>
      <c r="AA2955" s="26" t="b">
        <v>0</v>
      </c>
      <c r="AB2955" s="27" t="s">
        <v>116</v>
      </c>
      <c r="AC2955" s="16">
        <f t="shared" si="140"/>
        <v>1948759.2273072957</v>
      </c>
      <c r="AD2955" s="16">
        <f t="shared" si="139"/>
        <v>361.52067801526351</v>
      </c>
      <c r="AE2955" s="16" t="str">
        <f>VLOOKUP(AB2955,aircraft!A:B,2,FALSE)</f>
        <v>Passenger</v>
      </c>
      <c r="AF2955" s="16">
        <f t="shared" si="141"/>
        <v>10.267852597943468</v>
      </c>
    </row>
    <row r="2956" spans="1:32" x14ac:dyDescent="0.25">
      <c r="A2956" s="26">
        <v>155746.15106325151</v>
      </c>
      <c r="B2956" s="26">
        <v>80151.771178312774</v>
      </c>
      <c r="C2956" s="26">
        <v>110754.42700235746</v>
      </c>
      <c r="D2956" s="26">
        <v>103202.41240440906</v>
      </c>
      <c r="E2956" s="26">
        <v>262767.61097517906</v>
      </c>
      <c r="F2956" s="26">
        <v>0</v>
      </c>
      <c r="G2956" s="26">
        <v>0</v>
      </c>
      <c r="H2956" s="26">
        <v>0</v>
      </c>
      <c r="I2956" s="26">
        <v>0</v>
      </c>
      <c r="J2956" s="26">
        <v>4039184.2714620582</v>
      </c>
      <c r="K2956" s="26">
        <v>0</v>
      </c>
      <c r="L2956" s="26">
        <v>143330.89779339827</v>
      </c>
      <c r="M2956" s="26">
        <v>554.45202366245405</v>
      </c>
      <c r="N2956" s="26">
        <v>285.56851040010162</v>
      </c>
      <c r="O2956" s="26">
        <v>18.413176282420977</v>
      </c>
      <c r="P2956" s="26">
        <v>17.472252784357092</v>
      </c>
      <c r="Q2956" s="26">
        <v>45.729034103753015</v>
      </c>
      <c r="R2956" s="26">
        <v>0</v>
      </c>
      <c r="S2956" s="26">
        <v>0</v>
      </c>
      <c r="T2956" s="26">
        <v>0</v>
      </c>
      <c r="U2956" s="26">
        <v>0</v>
      </c>
      <c r="V2956" s="26">
        <v>11059.3390652542</v>
      </c>
      <c r="W2956" s="26">
        <v>0</v>
      </c>
      <c r="X2956" s="26">
        <v>53.032431365280182</v>
      </c>
      <c r="Y2956" s="26">
        <v>471160</v>
      </c>
      <c r="Z2956" s="26">
        <v>2001</v>
      </c>
      <c r="AA2956" s="26" t="b">
        <v>0</v>
      </c>
      <c r="AB2956" s="27" t="s">
        <v>117</v>
      </c>
      <c r="AC2956" s="16">
        <f t="shared" si="140"/>
        <v>4895137.5418789666</v>
      </c>
      <c r="AD2956" s="16">
        <f t="shared" si="139"/>
        <v>974.66742859836711</v>
      </c>
      <c r="AE2956" s="16" t="str">
        <f>VLOOKUP(AB2956,aircraft!A:B,2,FALSE)</f>
        <v>Passenger</v>
      </c>
      <c r="AF2956" s="16">
        <f t="shared" si="141"/>
        <v>11.783955795516132</v>
      </c>
    </row>
    <row r="2957" spans="1:32" x14ac:dyDescent="0.25">
      <c r="A2957" s="26">
        <v>1812.8648431479837</v>
      </c>
      <c r="B2957" s="26">
        <v>818.32416170673537</v>
      </c>
      <c r="C2957" s="26">
        <v>873.78890827390842</v>
      </c>
      <c r="D2957" s="26">
        <v>816.11144326160547</v>
      </c>
      <c r="E2957" s="26">
        <v>1128.1794704735976</v>
      </c>
      <c r="F2957" s="26">
        <v>0</v>
      </c>
      <c r="G2957" s="26">
        <v>0</v>
      </c>
      <c r="H2957" s="26">
        <v>0</v>
      </c>
      <c r="I2957" s="26">
        <v>0</v>
      </c>
      <c r="J2957" s="26">
        <v>26995.28088007927</v>
      </c>
      <c r="K2957" s="26">
        <v>0</v>
      </c>
      <c r="L2957" s="26">
        <v>502.56428032028816</v>
      </c>
      <c r="M2957" s="26">
        <v>3.3175428099833688</v>
      </c>
      <c r="N2957" s="26">
        <v>1.4975332822890632</v>
      </c>
      <c r="O2957" s="26">
        <v>4.2347638037859403E-2</v>
      </c>
      <c r="P2957" s="26">
        <v>3.9552335433129332E-2</v>
      </c>
      <c r="Q2957" s="26">
        <v>6.0311921949932831E-2</v>
      </c>
      <c r="R2957" s="26">
        <v>0</v>
      </c>
      <c r="S2957" s="26">
        <v>0</v>
      </c>
      <c r="T2957" s="26">
        <v>0</v>
      </c>
      <c r="U2957" s="26">
        <v>0</v>
      </c>
      <c r="V2957" s="26">
        <v>24.22190032438608</v>
      </c>
      <c r="W2957" s="26">
        <v>0</v>
      </c>
      <c r="X2957" s="26">
        <v>0.51764117188504333</v>
      </c>
      <c r="Y2957" s="26">
        <v>3922</v>
      </c>
      <c r="Z2957" s="26">
        <v>2001</v>
      </c>
      <c r="AA2957" s="26" t="b">
        <v>0</v>
      </c>
      <c r="AB2957" s="27" t="s">
        <v>118</v>
      </c>
      <c r="AC2957" s="16">
        <f t="shared" si="140"/>
        <v>32947.113987263387</v>
      </c>
      <c r="AD2957" s="16">
        <f t="shared" si="139"/>
        <v>5.4749291595783971</v>
      </c>
      <c r="AE2957" s="16" t="str">
        <f>VLOOKUP(AB2957,aircraft!A:B,2,FALSE)</f>
        <v>Passenger (guess)</v>
      </c>
      <c r="AF2957" s="16">
        <f t="shared" si="141"/>
        <v>9.4895413334189662</v>
      </c>
    </row>
    <row r="2958" spans="1:32" x14ac:dyDescent="0.25">
      <c r="A2958" s="26">
        <v>776.94207563485008</v>
      </c>
      <c r="B2958" s="26">
        <v>350.71035501717233</v>
      </c>
      <c r="C2958" s="26">
        <v>374.4809606888179</v>
      </c>
      <c r="D2958" s="26">
        <v>349.76204711211665</v>
      </c>
      <c r="E2958" s="26">
        <v>483.50548734582748</v>
      </c>
      <c r="F2958" s="26">
        <v>0</v>
      </c>
      <c r="G2958" s="26">
        <v>0</v>
      </c>
      <c r="H2958" s="26">
        <v>0</v>
      </c>
      <c r="I2958" s="26">
        <v>0</v>
      </c>
      <c r="J2958" s="26">
        <v>12612.296543855668</v>
      </c>
      <c r="K2958" s="26">
        <v>0</v>
      </c>
      <c r="L2958" s="26">
        <v>215.38469156583778</v>
      </c>
      <c r="M2958" s="26">
        <v>1.4218040614214438</v>
      </c>
      <c r="N2958" s="26">
        <v>0.64179997812388423</v>
      </c>
      <c r="O2958" s="26">
        <v>1.8148987730511171E-2</v>
      </c>
      <c r="P2958" s="26">
        <v>1.6951000899912569E-2</v>
      </c>
      <c r="Q2958" s="26">
        <v>2.5847966549971211E-2</v>
      </c>
      <c r="R2958" s="26">
        <v>0</v>
      </c>
      <c r="S2958" s="26">
        <v>0</v>
      </c>
      <c r="T2958" s="26">
        <v>0</v>
      </c>
      <c r="U2958" s="26">
        <v>0</v>
      </c>
      <c r="V2958" s="26">
        <v>10.939860415987205</v>
      </c>
      <c r="W2958" s="26">
        <v>0</v>
      </c>
      <c r="X2958" s="26">
        <v>0.22184621652216144</v>
      </c>
      <c r="Y2958" s="26">
        <v>1854</v>
      </c>
      <c r="Z2958" s="26">
        <v>2001</v>
      </c>
      <c r="AA2958" s="26" t="b">
        <v>0</v>
      </c>
      <c r="AB2958" s="27" t="s">
        <v>150</v>
      </c>
      <c r="AC2958" s="16">
        <f t="shared" si="140"/>
        <v>15163.082161220291</v>
      </c>
      <c r="AD2958" s="16">
        <f t="shared" si="139"/>
        <v>2.3463982112478847</v>
      </c>
      <c r="AE2958" s="16" t="str">
        <f>VLOOKUP(AB2958,aircraft!A:B,2,FALSE)</f>
        <v>Passenger (guess)</v>
      </c>
      <c r="AF2958" s="16">
        <f t="shared" si="141"/>
        <v>9.0813414982022902</v>
      </c>
    </row>
    <row r="2959" spans="1:32" x14ac:dyDescent="0.25">
      <c r="A2959" s="26">
        <v>42813.345636097256</v>
      </c>
      <c r="B2959" s="26">
        <v>19431.415886224695</v>
      </c>
      <c r="C2959" s="26">
        <v>19897.780932070218</v>
      </c>
      <c r="D2959" s="26">
        <v>19245.744474243525</v>
      </c>
      <c r="E2959" s="26">
        <v>31566.790341943986</v>
      </c>
      <c r="F2959" s="26">
        <v>0</v>
      </c>
      <c r="G2959" s="26">
        <v>0</v>
      </c>
      <c r="H2959" s="26">
        <v>0</v>
      </c>
      <c r="I2959" s="26">
        <v>0</v>
      </c>
      <c r="J2959" s="26">
        <v>1076016.8430093382</v>
      </c>
      <c r="K2959" s="26">
        <v>0</v>
      </c>
      <c r="L2959" s="26">
        <v>16406.121754175496</v>
      </c>
      <c r="M2959" s="26">
        <v>162.69071616043439</v>
      </c>
      <c r="N2959" s="26">
        <v>73.839381612721667</v>
      </c>
      <c r="O2959" s="26">
        <v>4.974445469291024</v>
      </c>
      <c r="P2959" s="26">
        <v>4.811436347091834</v>
      </c>
      <c r="Q2959" s="26">
        <v>8.3322823902900023</v>
      </c>
      <c r="R2959" s="26">
        <v>0</v>
      </c>
      <c r="S2959" s="26">
        <v>0</v>
      </c>
      <c r="T2959" s="26">
        <v>0</v>
      </c>
      <c r="U2959" s="26">
        <v>0</v>
      </c>
      <c r="V2959" s="26">
        <v>633.71704960440752</v>
      </c>
      <c r="W2959" s="26">
        <v>0</v>
      </c>
      <c r="X2959" s="26">
        <v>16.898304204007058</v>
      </c>
      <c r="Y2959" s="26">
        <v>314408</v>
      </c>
      <c r="Z2959" s="26">
        <v>2001</v>
      </c>
      <c r="AA2959" s="26" t="b">
        <v>0</v>
      </c>
      <c r="AB2959" s="27" t="s">
        <v>358</v>
      </c>
      <c r="AC2959" s="16">
        <f t="shared" si="140"/>
        <v>1225378.0420340935</v>
      </c>
      <c r="AD2959" s="16">
        <f t="shared" si="139"/>
        <v>271.54656618383598</v>
      </c>
      <c r="AE2959" s="16" t="str">
        <f>VLOOKUP(AB2959,aircraft!A:B,2,FALSE)</f>
        <v>Passenger</v>
      </c>
      <c r="AF2959" s="16">
        <f t="shared" si="141"/>
        <v>4.1602835808720195</v>
      </c>
    </row>
    <row r="2960" spans="1:32" x14ac:dyDescent="0.25">
      <c r="A2960" s="26">
        <v>2144.8738257071177</v>
      </c>
      <c r="B2960" s="26">
        <v>1236.6683975057499</v>
      </c>
      <c r="C2960" s="26">
        <v>1015.1929046974599</v>
      </c>
      <c r="D2960" s="26">
        <v>981.92573848181246</v>
      </c>
      <c r="E2960" s="26">
        <v>1610.5505276502031</v>
      </c>
      <c r="F2960" s="26">
        <v>0</v>
      </c>
      <c r="G2960" s="26">
        <v>0</v>
      </c>
      <c r="H2960" s="26">
        <v>0</v>
      </c>
      <c r="I2960" s="26">
        <v>0</v>
      </c>
      <c r="J2960" s="26">
        <v>94166.099144554129</v>
      </c>
      <c r="K2960" s="26">
        <v>0</v>
      </c>
      <c r="L2960" s="26">
        <v>954.23226656235784</v>
      </c>
      <c r="M2960" s="26">
        <v>8.1505206751198234</v>
      </c>
      <c r="N2960" s="26">
        <v>4.699339989761369</v>
      </c>
      <c r="O2960" s="26">
        <v>0.25379823822913383</v>
      </c>
      <c r="P2960" s="26">
        <v>0.24548144628019561</v>
      </c>
      <c r="Q2960" s="26">
        <v>0.42511644848418373</v>
      </c>
      <c r="R2960" s="26">
        <v>0</v>
      </c>
      <c r="S2960" s="26">
        <v>0</v>
      </c>
      <c r="T2960" s="26">
        <v>0</v>
      </c>
      <c r="U2960" s="26">
        <v>0</v>
      </c>
      <c r="V2960" s="26">
        <v>52.698983079512253</v>
      </c>
      <c r="W2960" s="26">
        <v>0</v>
      </c>
      <c r="X2960" s="26">
        <v>0.98285916460091793</v>
      </c>
      <c r="Y2960" s="26">
        <v>27855</v>
      </c>
      <c r="Z2960" s="26">
        <v>2001</v>
      </c>
      <c r="AA2960" s="26" t="b">
        <v>0</v>
      </c>
      <c r="AB2960" s="27" t="s">
        <v>175</v>
      </c>
      <c r="AC2960" s="16">
        <f t="shared" si="140"/>
        <v>102109.54280515882</v>
      </c>
      <c r="AD2960" s="16">
        <f t="shared" si="139"/>
        <v>14.757115962475622</v>
      </c>
      <c r="AE2960" s="16" t="str">
        <f>VLOOKUP(AB2960,aircraft!A:B,2,FALSE)</f>
        <v>Passenger</v>
      </c>
      <c r="AF2960" s="16">
        <f t="shared" si="141"/>
        <v>3.8197673682970974</v>
      </c>
    </row>
    <row r="2961" spans="1:32" x14ac:dyDescent="0.25">
      <c r="A2961" s="26">
        <v>197411.57473784612</v>
      </c>
      <c r="B2961" s="26">
        <v>97175.638038738762</v>
      </c>
      <c r="C2961" s="26">
        <v>142528.26800875567</v>
      </c>
      <c r="D2961" s="26">
        <v>127701.55073602276</v>
      </c>
      <c r="E2961" s="26">
        <v>326139.13984344143</v>
      </c>
      <c r="F2961" s="26">
        <v>0</v>
      </c>
      <c r="G2961" s="26">
        <v>0</v>
      </c>
      <c r="H2961" s="26">
        <v>0</v>
      </c>
      <c r="I2961" s="26">
        <v>0</v>
      </c>
      <c r="J2961" s="26">
        <v>2171448.4599102493</v>
      </c>
      <c r="K2961" s="26">
        <v>0</v>
      </c>
      <c r="L2961" s="26">
        <v>160816.19325909083</v>
      </c>
      <c r="M2961" s="26">
        <v>878.5986060020216</v>
      </c>
      <c r="N2961" s="26">
        <v>418.18564256535262</v>
      </c>
      <c r="O2961" s="26">
        <v>10.725708798213157</v>
      </c>
      <c r="P2961" s="26">
        <v>9.5338060508384999</v>
      </c>
      <c r="Q2961" s="26">
        <v>24.845438449590553</v>
      </c>
      <c r="R2961" s="26">
        <v>0</v>
      </c>
      <c r="S2961" s="26">
        <v>0</v>
      </c>
      <c r="T2961" s="26">
        <v>0</v>
      </c>
      <c r="U2961" s="26">
        <v>0</v>
      </c>
      <c r="V2961" s="26">
        <v>11298.487386291265</v>
      </c>
      <c r="W2961" s="26">
        <v>0</v>
      </c>
      <c r="X2961" s="26">
        <v>59.501990587762769</v>
      </c>
      <c r="Y2961" s="26">
        <v>294410</v>
      </c>
      <c r="Z2961" s="26">
        <v>2001</v>
      </c>
      <c r="AA2961" s="26" t="b">
        <v>0</v>
      </c>
      <c r="AB2961" s="27" t="s">
        <v>191</v>
      </c>
      <c r="AC2961" s="16">
        <f t="shared" si="140"/>
        <v>3223220.8245341447</v>
      </c>
      <c r="AD2961" s="16">
        <f t="shared" si="139"/>
        <v>1401.391192453779</v>
      </c>
      <c r="AE2961" s="16" t="str">
        <f>VLOOKUP(AB2961,aircraft!A:B,2,FALSE)</f>
        <v>Passenger</v>
      </c>
      <c r="AF2961" s="16">
        <f t="shared" si="141"/>
        <v>12.218190489305409</v>
      </c>
    </row>
    <row r="2962" spans="1:32" x14ac:dyDescent="0.25">
      <c r="A2962" s="26">
        <v>1606505.0697131015</v>
      </c>
      <c r="B2962" s="26">
        <v>1016096.0169704675</v>
      </c>
      <c r="C2962" s="26">
        <v>619491.35214592936</v>
      </c>
      <c r="D2962" s="26">
        <v>757929.33578925661</v>
      </c>
      <c r="E2962" s="26">
        <v>1024068.6416991166</v>
      </c>
      <c r="F2962" s="26">
        <v>0</v>
      </c>
      <c r="G2962" s="26">
        <v>0</v>
      </c>
      <c r="H2962" s="26">
        <v>0</v>
      </c>
      <c r="I2962" s="26">
        <v>0</v>
      </c>
      <c r="J2962" s="26">
        <v>43301396.295236088</v>
      </c>
      <c r="K2962" s="26">
        <v>0</v>
      </c>
      <c r="L2962" s="26">
        <v>547974.29201470001</v>
      </c>
      <c r="M2962" s="26">
        <v>1972.214850771516</v>
      </c>
      <c r="N2962" s="26">
        <v>1216.358127084862</v>
      </c>
      <c r="O2962" s="26">
        <v>108.88687334397942</v>
      </c>
      <c r="P2962" s="26">
        <v>133.80215956312489</v>
      </c>
      <c r="Q2962" s="26">
        <v>241.82506608933588</v>
      </c>
      <c r="R2962" s="26">
        <v>0</v>
      </c>
      <c r="S2962" s="26">
        <v>0</v>
      </c>
      <c r="T2962" s="26">
        <v>0</v>
      </c>
      <c r="U2962" s="26">
        <v>0</v>
      </c>
      <c r="V2962" s="26">
        <v>20703.958023322597</v>
      </c>
      <c r="W2962" s="26">
        <v>0</v>
      </c>
      <c r="X2962" s="26">
        <v>564.41348060111056</v>
      </c>
      <c r="Y2962" s="26">
        <v>10891342</v>
      </c>
      <c r="Z2962" s="26">
        <v>2001</v>
      </c>
      <c r="AA2962" s="26" t="b">
        <v>0</v>
      </c>
      <c r="AB2962" s="27" t="s">
        <v>121</v>
      </c>
      <c r="AC2962" s="16">
        <f t="shared" si="140"/>
        <v>48873461.003568664</v>
      </c>
      <c r="AD2962" s="16">
        <f t="shared" si="139"/>
        <v>4237.5005574539291</v>
      </c>
      <c r="AE2962" s="16" t="str">
        <f>VLOOKUP(AB2962,aircraft!A:B,2,FALSE)</f>
        <v>Passenger</v>
      </c>
      <c r="AF2962" s="16">
        <f t="shared" si="141"/>
        <v>4.7726689183276712</v>
      </c>
    </row>
    <row r="2963" spans="1:32" x14ac:dyDescent="0.25">
      <c r="A2963" s="26">
        <v>325750.39870467928</v>
      </c>
      <c r="B2963" s="26">
        <v>192682.61070655327</v>
      </c>
      <c r="C2963" s="26">
        <v>133856.95566298338</v>
      </c>
      <c r="D2963" s="26">
        <v>149175.84614894388</v>
      </c>
      <c r="E2963" s="26">
        <v>213672.98421822456</v>
      </c>
      <c r="F2963" s="26">
        <v>0</v>
      </c>
      <c r="G2963" s="26">
        <v>0</v>
      </c>
      <c r="H2963" s="26">
        <v>0</v>
      </c>
      <c r="I2963" s="26">
        <v>0</v>
      </c>
      <c r="J2963" s="26">
        <v>8361409.8675513836</v>
      </c>
      <c r="K2963" s="26">
        <v>0</v>
      </c>
      <c r="L2963" s="26">
        <v>107862.56052620406</v>
      </c>
      <c r="M2963" s="26">
        <v>246.6972571773004</v>
      </c>
      <c r="N2963" s="26">
        <v>95.34333748607132</v>
      </c>
      <c r="O2963" s="26">
        <v>16.585787334422839</v>
      </c>
      <c r="P2963" s="26">
        <v>16.580190674694055</v>
      </c>
      <c r="Q2963" s="26">
        <v>34.118514823380067</v>
      </c>
      <c r="R2963" s="26">
        <v>0</v>
      </c>
      <c r="S2963" s="26">
        <v>0</v>
      </c>
      <c r="T2963" s="26">
        <v>0</v>
      </c>
      <c r="U2963" s="26">
        <v>0</v>
      </c>
      <c r="V2963" s="26">
        <v>4021.238286508803</v>
      </c>
      <c r="W2963" s="26">
        <v>0</v>
      </c>
      <c r="X2963" s="26">
        <v>111.09842943418539</v>
      </c>
      <c r="Y2963" s="26">
        <v>2091474</v>
      </c>
      <c r="Z2963" s="26">
        <v>2001</v>
      </c>
      <c r="AA2963" s="26" t="b">
        <v>0</v>
      </c>
      <c r="AB2963" s="27" t="s">
        <v>198</v>
      </c>
      <c r="AC2963" s="16">
        <f t="shared" si="140"/>
        <v>9484411.2235189714</v>
      </c>
      <c r="AD2963" s="16">
        <f t="shared" si="139"/>
        <v>520.42351693005412</v>
      </c>
      <c r="AE2963" s="16" t="str">
        <f>VLOOKUP(AB2963,aircraft!A:B,2,FALSE)</f>
        <v>Passenger</v>
      </c>
      <c r="AF2963" s="16">
        <f t="shared" si="141"/>
        <v>4.834937295267923</v>
      </c>
    </row>
    <row r="2964" spans="1:32" x14ac:dyDescent="0.25">
      <c r="A2964" s="26">
        <v>149792.28340933865</v>
      </c>
      <c r="B2964" s="26">
        <v>93701.7675538732</v>
      </c>
      <c r="C2964" s="26">
        <v>61076.249634703716</v>
      </c>
      <c r="D2964" s="26">
        <v>74713.518265692634</v>
      </c>
      <c r="E2964" s="26">
        <v>99827.019214737316</v>
      </c>
      <c r="F2964" s="26">
        <v>0</v>
      </c>
      <c r="G2964" s="26">
        <v>0</v>
      </c>
      <c r="H2964" s="26">
        <v>0</v>
      </c>
      <c r="I2964" s="26">
        <v>0</v>
      </c>
      <c r="J2964" s="26">
        <v>4966196.7698752787</v>
      </c>
      <c r="K2964" s="26">
        <v>0</v>
      </c>
      <c r="L2964" s="26">
        <v>53178.130920077281</v>
      </c>
      <c r="M2964" s="26">
        <v>184.42201165411777</v>
      </c>
      <c r="N2964" s="26">
        <v>106.33206992578937</v>
      </c>
      <c r="O2964" s="26">
        <v>9.5766397996979844</v>
      </c>
      <c r="P2964" s="26">
        <v>13.141250398261121</v>
      </c>
      <c r="Q2964" s="26">
        <v>25.116662931937416</v>
      </c>
      <c r="R2964" s="26">
        <v>0</v>
      </c>
      <c r="S2964" s="26">
        <v>0</v>
      </c>
      <c r="T2964" s="26">
        <v>0</v>
      </c>
      <c r="U2964" s="26">
        <v>0</v>
      </c>
      <c r="V2964" s="26">
        <v>2332.0224655309421</v>
      </c>
      <c r="W2964" s="26">
        <v>0</v>
      </c>
      <c r="X2964" s="26">
        <v>54.773470948993364</v>
      </c>
      <c r="Y2964" s="26">
        <v>1270271</v>
      </c>
      <c r="Z2964" s="26">
        <v>2001</v>
      </c>
      <c r="AA2964" s="26" t="b">
        <v>0</v>
      </c>
      <c r="AB2964" s="27" t="s">
        <v>359</v>
      </c>
      <c r="AC2964" s="16">
        <f t="shared" si="140"/>
        <v>5498485.7388737015</v>
      </c>
      <c r="AD2964" s="16">
        <f t="shared" si="139"/>
        <v>393.36210565879708</v>
      </c>
      <c r="AE2964" s="16" t="str">
        <f>VLOOKUP(AB2964,aircraft!A:B,2,FALSE)</f>
        <v>Passenger</v>
      </c>
      <c r="AF2964" s="16">
        <f t="shared" si="141"/>
        <v>4.5612769422127579</v>
      </c>
    </row>
    <row r="2965" spans="1:32" x14ac:dyDescent="0.25">
      <c r="A2965" s="26">
        <v>1.1895205927620711</v>
      </c>
      <c r="B2965" s="26">
        <v>0</v>
      </c>
      <c r="C2965" s="26">
        <v>1.9099415105283259</v>
      </c>
      <c r="D2965" s="26">
        <v>6.1390977124124761</v>
      </c>
      <c r="E2965" s="26">
        <v>8.1854636165499688</v>
      </c>
      <c r="F2965" s="26">
        <v>0</v>
      </c>
      <c r="G2965" s="26">
        <v>0</v>
      </c>
      <c r="H2965" s="26">
        <v>0</v>
      </c>
      <c r="I2965" s="26">
        <v>0</v>
      </c>
      <c r="J2965" s="26">
        <v>355.36782930850984</v>
      </c>
      <c r="K2965" s="26">
        <v>0</v>
      </c>
      <c r="L2965" s="26">
        <v>0</v>
      </c>
      <c r="M2965" s="26">
        <v>8.0982562644399056E-2</v>
      </c>
      <c r="N2965" s="26">
        <v>0</v>
      </c>
      <c r="O2965" s="26">
        <v>2.3606877168602908E-2</v>
      </c>
      <c r="P2965" s="26">
        <v>7.5879248041937908E-2</v>
      </c>
      <c r="Q2965" s="26">
        <v>0.10117233072258389</v>
      </c>
      <c r="R2965" s="26">
        <v>0</v>
      </c>
      <c r="S2965" s="26">
        <v>0</v>
      </c>
      <c r="T2965" s="26">
        <v>0</v>
      </c>
      <c r="U2965" s="26">
        <v>0</v>
      </c>
      <c r="V2965" s="26">
        <v>0.4612917119487247</v>
      </c>
      <c r="W2965" s="26">
        <v>0</v>
      </c>
      <c r="X2965" s="26">
        <v>0</v>
      </c>
      <c r="Y2965" s="26">
        <v>1033</v>
      </c>
      <c r="Z2965" s="26">
        <v>2001</v>
      </c>
      <c r="AA2965" s="26" t="b">
        <v>0</v>
      </c>
      <c r="AB2965" s="27" t="s">
        <v>127</v>
      </c>
      <c r="AC2965" s="16">
        <f t="shared" si="140"/>
        <v>372.79185274076269</v>
      </c>
      <c r="AD2965" s="16">
        <f t="shared" si="139"/>
        <v>0.28164101857752377</v>
      </c>
      <c r="AE2965" s="16" t="str">
        <f>VLOOKUP(AB2965,aircraft!A:B,2,FALSE)</f>
        <v>Passenger</v>
      </c>
      <c r="AF2965" s="16">
        <f t="shared" si="141"/>
        <v>0.36088272288553985</v>
      </c>
    </row>
    <row r="2966" spans="1:32" x14ac:dyDescent="0.25">
      <c r="A2966" s="26">
        <v>0.63555941612892708</v>
      </c>
      <c r="B2966" s="26">
        <v>0</v>
      </c>
      <c r="C2966" s="26">
        <v>1.0395198552608489</v>
      </c>
      <c r="D2966" s="26">
        <v>3.3413138204813002</v>
      </c>
      <c r="E2966" s="26">
        <v>4.4550850939750672</v>
      </c>
      <c r="F2966" s="26">
        <v>0</v>
      </c>
      <c r="G2966" s="26">
        <v>0</v>
      </c>
      <c r="H2966" s="26">
        <v>0</v>
      </c>
      <c r="I2966" s="26">
        <v>0</v>
      </c>
      <c r="J2966" s="26">
        <v>202.53977038621903</v>
      </c>
      <c r="K2966" s="26">
        <v>0</v>
      </c>
      <c r="L2966" s="26">
        <v>0</v>
      </c>
      <c r="M2966" s="26">
        <v>8.6955527295735899E-2</v>
      </c>
      <c r="N2966" s="26">
        <v>0</v>
      </c>
      <c r="O2966" s="26">
        <v>9.3026887597980838E-3</v>
      </c>
      <c r="P2966" s="26">
        <v>2.9901499585065269E-2</v>
      </c>
      <c r="Q2966" s="26">
        <v>3.986866611342036E-2</v>
      </c>
      <c r="R2966" s="26">
        <v>0</v>
      </c>
      <c r="S2966" s="26">
        <v>0</v>
      </c>
      <c r="T2966" s="26">
        <v>0</v>
      </c>
      <c r="U2966" s="26">
        <v>0</v>
      </c>
      <c r="V2966" s="26">
        <v>0.24121005591179709</v>
      </c>
      <c r="W2966" s="26">
        <v>0</v>
      </c>
      <c r="X2966" s="26">
        <v>0</v>
      </c>
      <c r="Y2966" s="26">
        <v>588</v>
      </c>
      <c r="Z2966" s="26">
        <v>2001</v>
      </c>
      <c r="AA2966" s="26" t="b">
        <v>0</v>
      </c>
      <c r="AB2966" s="27" t="s">
        <v>129</v>
      </c>
      <c r="AC2966" s="16">
        <f t="shared" si="140"/>
        <v>212.01124857206517</v>
      </c>
      <c r="AD2966" s="16">
        <f t="shared" si="139"/>
        <v>0.1660283817540196</v>
      </c>
      <c r="AE2966" s="16" t="str">
        <f>VLOOKUP(AB2966,aircraft!A:B,2,FALSE)</f>
        <v>Passenger</v>
      </c>
      <c r="AF2966" s="16">
        <f t="shared" si="141"/>
        <v>0.38788893245579087</v>
      </c>
    </row>
    <row r="2967" spans="1:32" x14ac:dyDescent="0.25">
      <c r="A2967" s="26">
        <v>12930.553413420184</v>
      </c>
      <c r="B2967" s="26">
        <v>797.42959087552174</v>
      </c>
      <c r="C2967" s="26">
        <v>32556.055762863336</v>
      </c>
      <c r="D2967" s="26">
        <v>57227.736273239912</v>
      </c>
      <c r="E2967" s="26">
        <v>59481.513144517099</v>
      </c>
      <c r="F2967" s="26">
        <v>0</v>
      </c>
      <c r="G2967" s="26">
        <v>0</v>
      </c>
      <c r="H2967" s="26">
        <v>0</v>
      </c>
      <c r="I2967" s="26">
        <v>0</v>
      </c>
      <c r="J2967" s="26">
        <v>2418817.1595889023</v>
      </c>
      <c r="K2967" s="26">
        <v>0</v>
      </c>
      <c r="L2967" s="26">
        <v>0</v>
      </c>
      <c r="M2967" s="26">
        <v>19.795220415798163</v>
      </c>
      <c r="N2967" s="26">
        <v>1.9403707543028008</v>
      </c>
      <c r="O2967" s="26">
        <v>0.23682058543044057</v>
      </c>
      <c r="P2967" s="26">
        <v>0.41269777676979391</v>
      </c>
      <c r="Q2967" s="26">
        <v>0.53198498358500912</v>
      </c>
      <c r="R2967" s="26">
        <v>0</v>
      </c>
      <c r="S2967" s="26">
        <v>0</v>
      </c>
      <c r="T2967" s="26">
        <v>0</v>
      </c>
      <c r="U2967" s="26">
        <v>0</v>
      </c>
      <c r="V2967" s="26">
        <v>105.06811849458754</v>
      </c>
      <c r="W2967" s="26">
        <v>0</v>
      </c>
      <c r="X2967" s="26">
        <v>0</v>
      </c>
      <c r="Y2967" s="26">
        <v>1525167</v>
      </c>
      <c r="Z2967" s="26">
        <v>2001</v>
      </c>
      <c r="AA2967" s="26" t="b">
        <v>0</v>
      </c>
      <c r="AB2967" s="27" t="s">
        <v>211</v>
      </c>
      <c r="AC2967" s="16">
        <f t="shared" si="140"/>
        <v>2581810.4477738184</v>
      </c>
      <c r="AD2967" s="16">
        <f t="shared" si="139"/>
        <v>22.917094515886205</v>
      </c>
      <c r="AE2967" s="16" t="str">
        <f>VLOOKUP(AB2967,aircraft!A:B,2,FALSE)</f>
        <v>Passenger</v>
      </c>
      <c r="AF2967" s="16">
        <f t="shared" si="141"/>
        <v>1.792940649443177</v>
      </c>
    </row>
    <row r="2968" spans="1:32" x14ac:dyDescent="0.25">
      <c r="A2968" s="26">
        <v>18.28343538614374</v>
      </c>
      <c r="B2968" s="26">
        <v>0</v>
      </c>
      <c r="C2968" s="26">
        <v>15.491356779300046</v>
      </c>
      <c r="D2968" s="26">
        <v>35.320055542530682</v>
      </c>
      <c r="E2968" s="26">
        <v>33.970923604611116</v>
      </c>
      <c r="F2968" s="26">
        <v>0</v>
      </c>
      <c r="G2968" s="26">
        <v>0</v>
      </c>
      <c r="H2968" s="26">
        <v>0</v>
      </c>
      <c r="I2968" s="26">
        <v>0</v>
      </c>
      <c r="J2968" s="26">
        <v>1025.3265983533859</v>
      </c>
      <c r="K2968" s="26">
        <v>0</v>
      </c>
      <c r="L2968" s="26">
        <v>0</v>
      </c>
      <c r="M2968" s="26">
        <v>0.81185139946679208</v>
      </c>
      <c r="N2968" s="26">
        <v>0</v>
      </c>
      <c r="O2968" s="26">
        <v>0</v>
      </c>
      <c r="P2968" s="26">
        <v>0</v>
      </c>
      <c r="Q2968" s="26">
        <v>0</v>
      </c>
      <c r="R2968" s="26">
        <v>0</v>
      </c>
      <c r="S2968" s="26">
        <v>0</v>
      </c>
      <c r="T2968" s="26">
        <v>0</v>
      </c>
      <c r="U2968" s="26">
        <v>0</v>
      </c>
      <c r="V2968" s="26">
        <v>0.3969000130891801</v>
      </c>
      <c r="W2968" s="26">
        <v>0</v>
      </c>
      <c r="X2968" s="26">
        <v>0</v>
      </c>
      <c r="Y2968" s="26">
        <v>1284</v>
      </c>
      <c r="Z2968" s="26">
        <v>2001</v>
      </c>
      <c r="AA2968" s="26" t="b">
        <v>0</v>
      </c>
      <c r="AB2968" s="27" t="s">
        <v>134</v>
      </c>
      <c r="AC2968" s="16">
        <f t="shared" si="140"/>
        <v>1128.3923696659715</v>
      </c>
      <c r="AD2968" s="16">
        <f t="shared" si="139"/>
        <v>0.81185139946679208</v>
      </c>
      <c r="AE2968" s="16" t="str">
        <f>VLOOKUP(AB2968,aircraft!A:B,2,FALSE)</f>
        <v>Passenger (not used as freighter)</v>
      </c>
      <c r="AF2968" s="16">
        <f t="shared" si="141"/>
        <v>0.95257809200437582</v>
      </c>
    </row>
    <row r="2969" spans="1:32" x14ac:dyDescent="0.25">
      <c r="A2969" s="26">
        <v>262.06257386806027</v>
      </c>
      <c r="B2969" s="26">
        <v>0</v>
      </c>
      <c r="C2969" s="26">
        <v>222.04278050330066</v>
      </c>
      <c r="D2969" s="26">
        <v>506.2541294429397</v>
      </c>
      <c r="E2969" s="26">
        <v>486.91657166609275</v>
      </c>
      <c r="F2969" s="26">
        <v>0</v>
      </c>
      <c r="G2969" s="26">
        <v>0</v>
      </c>
      <c r="H2969" s="26">
        <v>0</v>
      </c>
      <c r="I2969" s="26">
        <v>0</v>
      </c>
      <c r="J2969" s="26">
        <v>20811.229659764766</v>
      </c>
      <c r="K2969" s="26">
        <v>0</v>
      </c>
      <c r="L2969" s="26">
        <v>0</v>
      </c>
      <c r="M2969" s="26">
        <v>11.636536725690686</v>
      </c>
      <c r="N2969" s="26">
        <v>0</v>
      </c>
      <c r="O2969" s="26">
        <v>0</v>
      </c>
      <c r="P2969" s="26">
        <v>0</v>
      </c>
      <c r="Q2969" s="26">
        <v>0</v>
      </c>
      <c r="R2969" s="26">
        <v>0</v>
      </c>
      <c r="S2969" s="26">
        <v>0</v>
      </c>
      <c r="T2969" s="26">
        <v>0</v>
      </c>
      <c r="U2969" s="26">
        <v>0</v>
      </c>
      <c r="V2969" s="26">
        <v>79.548395813964305</v>
      </c>
      <c r="W2969" s="26">
        <v>0</v>
      </c>
      <c r="X2969" s="26">
        <v>0</v>
      </c>
      <c r="Y2969" s="26">
        <v>23356</v>
      </c>
      <c r="Z2969" s="26">
        <v>2001</v>
      </c>
      <c r="AA2969" s="26" t="b">
        <v>0</v>
      </c>
      <c r="AB2969" s="27" t="s">
        <v>135</v>
      </c>
      <c r="AC2969" s="16">
        <f t="shared" si="140"/>
        <v>22288.505715245159</v>
      </c>
      <c r="AD2969" s="16">
        <f t="shared" si="139"/>
        <v>11.636536725690686</v>
      </c>
      <c r="AE2969" s="16" t="str">
        <f>VLOOKUP(AB2969,aircraft!A:B,2,FALSE)</f>
        <v>Passenger</v>
      </c>
      <c r="AF2969" s="16">
        <f t="shared" si="141"/>
        <v>0.99893934534695872</v>
      </c>
    </row>
    <row r="2970" spans="1:32" x14ac:dyDescent="0.25">
      <c r="A2970" s="26">
        <v>84.962953751080178</v>
      </c>
      <c r="B2970" s="26">
        <v>0</v>
      </c>
      <c r="C2970" s="26">
        <v>83.214832737113284</v>
      </c>
      <c r="D2970" s="26">
        <v>130.23083580377994</v>
      </c>
      <c r="E2970" s="26">
        <v>171.02633257665551</v>
      </c>
      <c r="F2970" s="26">
        <v>0</v>
      </c>
      <c r="G2970" s="26">
        <v>0</v>
      </c>
      <c r="H2970" s="26">
        <v>0</v>
      </c>
      <c r="I2970" s="26">
        <v>0</v>
      </c>
      <c r="J2970" s="26">
        <v>2857.2742472743989</v>
      </c>
      <c r="K2970" s="26">
        <v>0</v>
      </c>
      <c r="L2970" s="26">
        <v>0</v>
      </c>
      <c r="M2970" s="26">
        <v>1.4961976534872801</v>
      </c>
      <c r="N2970" s="26">
        <v>0</v>
      </c>
      <c r="O2970" s="26">
        <v>2.3300153788715534E-2</v>
      </c>
      <c r="P2970" s="26">
        <v>3.6464634998992329E-2</v>
      </c>
      <c r="Q2970" s="26">
        <v>4.7887374400487438E-2</v>
      </c>
      <c r="R2970" s="26">
        <v>0</v>
      </c>
      <c r="S2970" s="26">
        <v>0</v>
      </c>
      <c r="T2970" s="26">
        <v>0</v>
      </c>
      <c r="U2970" s="26">
        <v>0</v>
      </c>
      <c r="V2970" s="26">
        <v>2.4599789954558946</v>
      </c>
      <c r="W2970" s="26">
        <v>0</v>
      </c>
      <c r="X2970" s="26">
        <v>0</v>
      </c>
      <c r="Y2970" s="26">
        <v>722</v>
      </c>
      <c r="Z2970" s="26">
        <v>2001</v>
      </c>
      <c r="AA2970" s="26" t="b">
        <v>0</v>
      </c>
      <c r="AB2970" s="27" t="s">
        <v>136</v>
      </c>
      <c r="AC2970" s="16">
        <f t="shared" si="140"/>
        <v>3326.7092021430281</v>
      </c>
      <c r="AD2970" s="16">
        <f t="shared" si="139"/>
        <v>1.6038498166754755</v>
      </c>
      <c r="AE2970" s="16" t="str">
        <f>VLOOKUP(AB2970,aircraft!A:B,2,FALSE)</f>
        <v>Freighter</v>
      </c>
      <c r="AF2970" s="16">
        <f t="shared" si="141"/>
        <v>6.3435413972180621</v>
      </c>
    </row>
    <row r="2971" spans="1:32" x14ac:dyDescent="0.25">
      <c r="A2971" s="26">
        <v>4.004142119150913</v>
      </c>
      <c r="B2971" s="26">
        <v>0</v>
      </c>
      <c r="C2971" s="26">
        <v>3.2377781383861284</v>
      </c>
      <c r="D2971" s="26">
        <v>7.382084430138387</v>
      </c>
      <c r="E2971" s="26">
        <v>7.1001084898365443</v>
      </c>
      <c r="F2971" s="26">
        <v>0</v>
      </c>
      <c r="G2971" s="26">
        <v>0</v>
      </c>
      <c r="H2971" s="26">
        <v>0</v>
      </c>
      <c r="I2971" s="26">
        <v>0</v>
      </c>
      <c r="J2971" s="26">
        <v>558.72162293344729</v>
      </c>
      <c r="K2971" s="26">
        <v>0</v>
      </c>
      <c r="L2971" s="26">
        <v>0</v>
      </c>
      <c r="M2971" s="26">
        <v>2.269269686073612E-2</v>
      </c>
      <c r="N2971" s="26">
        <v>0</v>
      </c>
      <c r="O2971" s="26">
        <v>3.2580143240456373E-4</v>
      </c>
      <c r="P2971" s="26">
        <v>7.42822262265732E-4</v>
      </c>
      <c r="Q2971" s="26">
        <v>7.1444843264325023E-4</v>
      </c>
      <c r="R2971" s="26">
        <v>0</v>
      </c>
      <c r="S2971" s="26">
        <v>0</v>
      </c>
      <c r="T2971" s="26">
        <v>0</v>
      </c>
      <c r="U2971" s="26">
        <v>0</v>
      </c>
      <c r="V2971" s="26">
        <v>0.34857913378218652</v>
      </c>
      <c r="W2971" s="26">
        <v>0</v>
      </c>
      <c r="X2971" s="26">
        <v>0</v>
      </c>
      <c r="Y2971" s="26">
        <v>1190</v>
      </c>
      <c r="Z2971" s="26">
        <v>2001</v>
      </c>
      <c r="AA2971" s="26" t="b">
        <v>0</v>
      </c>
      <c r="AB2971" s="27" t="s">
        <v>184</v>
      </c>
      <c r="AC2971" s="16">
        <f t="shared" si="140"/>
        <v>580.44573611095927</v>
      </c>
      <c r="AD2971" s="16">
        <f t="shared" si="139"/>
        <v>2.4475768988049665E-2</v>
      </c>
      <c r="AE2971" s="16" t="str">
        <f>VLOOKUP(AB2971,aircraft!A:B,2,FALSE)</f>
        <v>Passenger</v>
      </c>
      <c r="AF2971" s="16">
        <f t="shared" si="141"/>
        <v>0.48776952614366326</v>
      </c>
    </row>
    <row r="2972" spans="1:32" x14ac:dyDescent="0.25">
      <c r="A2972" s="26">
        <v>4.004142119150913</v>
      </c>
      <c r="B2972" s="26">
        <v>0</v>
      </c>
      <c r="C2972" s="26">
        <v>3.2377781383861284</v>
      </c>
      <c r="D2972" s="26">
        <v>7.382084430138387</v>
      </c>
      <c r="E2972" s="26">
        <v>7.1001084898365443</v>
      </c>
      <c r="F2972" s="26">
        <v>0</v>
      </c>
      <c r="G2972" s="26">
        <v>0</v>
      </c>
      <c r="H2972" s="26">
        <v>0</v>
      </c>
      <c r="I2972" s="26">
        <v>0</v>
      </c>
      <c r="J2972" s="26">
        <v>226.90546658039094</v>
      </c>
      <c r="K2972" s="26">
        <v>0</v>
      </c>
      <c r="L2972" s="26">
        <v>0</v>
      </c>
      <c r="M2972" s="26">
        <v>2.269269686073612E-2</v>
      </c>
      <c r="N2972" s="26">
        <v>0</v>
      </c>
      <c r="O2972" s="26">
        <v>3.2580143240456373E-4</v>
      </c>
      <c r="P2972" s="26">
        <v>7.42822262265732E-4</v>
      </c>
      <c r="Q2972" s="26">
        <v>7.1444843264325023E-4</v>
      </c>
      <c r="R2972" s="26">
        <v>0</v>
      </c>
      <c r="S2972" s="26">
        <v>0</v>
      </c>
      <c r="T2972" s="26">
        <v>0</v>
      </c>
      <c r="U2972" s="26">
        <v>0</v>
      </c>
      <c r="V2972" s="26">
        <v>0.13687250162474809</v>
      </c>
      <c r="W2972" s="26">
        <v>0</v>
      </c>
      <c r="X2972" s="26">
        <v>0</v>
      </c>
      <c r="Y2972" s="26">
        <v>480</v>
      </c>
      <c r="Z2972" s="26">
        <v>2001</v>
      </c>
      <c r="AA2972" s="26" t="b">
        <v>0</v>
      </c>
      <c r="AB2972" s="27" t="s">
        <v>189</v>
      </c>
      <c r="AC2972" s="16">
        <f t="shared" si="140"/>
        <v>248.62957975790292</v>
      </c>
      <c r="AD2972" s="16">
        <f t="shared" si="139"/>
        <v>2.4475768988049665E-2</v>
      </c>
      <c r="AE2972" s="16" t="str">
        <f>VLOOKUP(AB2972,aircraft!A:B,2,FALSE)</f>
        <v>Passenger</v>
      </c>
      <c r="AF2972" s="16">
        <f t="shared" si="141"/>
        <v>0.61681087758707087</v>
      </c>
    </row>
    <row r="2973" spans="1:32" x14ac:dyDescent="0.25">
      <c r="A2973" s="26">
        <v>24924.5856216311</v>
      </c>
      <c r="B2973" s="26">
        <v>14689.527335687389</v>
      </c>
      <c r="C2973" s="26">
        <v>10462.148241179833</v>
      </c>
      <c r="D2973" s="26">
        <v>11850.506096270188</v>
      </c>
      <c r="E2973" s="26">
        <v>16077.471978293512</v>
      </c>
      <c r="F2973" s="26">
        <v>0</v>
      </c>
      <c r="G2973" s="26">
        <v>0</v>
      </c>
      <c r="H2973" s="26">
        <v>0</v>
      </c>
      <c r="I2973" s="26">
        <v>0</v>
      </c>
      <c r="J2973" s="26">
        <v>1037306.254117956</v>
      </c>
      <c r="K2973" s="26">
        <v>0</v>
      </c>
      <c r="L2973" s="26">
        <v>10491.112644629275</v>
      </c>
      <c r="M2973" s="26">
        <v>1086.7118512453949</v>
      </c>
      <c r="N2973" s="26">
        <v>640.46334359239063</v>
      </c>
      <c r="O2973" s="26">
        <v>3.122549991823464</v>
      </c>
      <c r="P2973" s="26">
        <v>3.5369215634282991</v>
      </c>
      <c r="Q2973" s="26">
        <v>7.6886600847673296</v>
      </c>
      <c r="R2973" s="26">
        <v>0</v>
      </c>
      <c r="S2973" s="26">
        <v>0</v>
      </c>
      <c r="T2973" s="26">
        <v>0</v>
      </c>
      <c r="U2973" s="26">
        <v>0</v>
      </c>
      <c r="V2973" s="26">
        <v>673.06409967990828</v>
      </c>
      <c r="W2973" s="26">
        <v>0</v>
      </c>
      <c r="X2973" s="26">
        <v>10.80584525482573</v>
      </c>
      <c r="Y2973" s="26">
        <v>330996</v>
      </c>
      <c r="Z2973" s="26">
        <v>2001</v>
      </c>
      <c r="AA2973" s="26" t="b">
        <v>0</v>
      </c>
      <c r="AB2973" s="27" t="s">
        <v>230</v>
      </c>
      <c r="AC2973" s="16">
        <f t="shared" si="140"/>
        <v>1125801.6060356474</v>
      </c>
      <c r="AD2973" s="16">
        <f t="shared" si="139"/>
        <v>1752.3291717326304</v>
      </c>
      <c r="AE2973" s="16" t="str">
        <f>VLOOKUP(AB2973,aircraft!A:B,2,FALSE)</f>
        <v>Passenger</v>
      </c>
      <c r="AF2973" s="16">
        <f t="shared" si="141"/>
        <v>3.5648077941883138</v>
      </c>
    </row>
    <row r="2974" spans="1:32" x14ac:dyDescent="0.25">
      <c r="A2974" s="26">
        <v>28705.834543561898</v>
      </c>
      <c r="B2974" s="26">
        <v>15235.454954565912</v>
      </c>
      <c r="C2974" s="26">
        <v>10098.626523057645</v>
      </c>
      <c r="D2974" s="26">
        <v>11438.743976538673</v>
      </c>
      <c r="E2974" s="26">
        <v>16326.524251005525</v>
      </c>
      <c r="F2974" s="26">
        <v>0</v>
      </c>
      <c r="G2974" s="26">
        <v>0</v>
      </c>
      <c r="H2974" s="26">
        <v>0</v>
      </c>
      <c r="I2974" s="26">
        <v>0</v>
      </c>
      <c r="J2974" s="26">
        <v>659970.88918016909</v>
      </c>
      <c r="K2974" s="26">
        <v>0</v>
      </c>
      <c r="L2974" s="26">
        <v>4380.8238698283176</v>
      </c>
      <c r="M2974" s="26">
        <v>918.58674902450798</v>
      </c>
      <c r="N2974" s="26">
        <v>487.53458170275815</v>
      </c>
      <c r="O2974" s="26">
        <v>20.45798509326827</v>
      </c>
      <c r="P2974" s="26">
        <v>23.172819910057054</v>
      </c>
      <c r="Q2974" s="26">
        <v>33.830068068994052</v>
      </c>
      <c r="R2974" s="26">
        <v>0</v>
      </c>
      <c r="S2974" s="26">
        <v>0</v>
      </c>
      <c r="T2974" s="26">
        <v>0</v>
      </c>
      <c r="U2974" s="26">
        <v>0</v>
      </c>
      <c r="V2974" s="26">
        <v>304.52251951342333</v>
      </c>
      <c r="W2974" s="26">
        <v>0</v>
      </c>
      <c r="X2974" s="26">
        <v>4.5122482647487034</v>
      </c>
      <c r="Y2974" s="26">
        <v>134722</v>
      </c>
      <c r="Z2974" s="26">
        <v>2001</v>
      </c>
      <c r="AA2974" s="26" t="b">
        <v>0</v>
      </c>
      <c r="AB2974" s="27" t="s">
        <v>163</v>
      </c>
      <c r="AC2974" s="16">
        <f t="shared" si="140"/>
        <v>746156.89729872707</v>
      </c>
      <c r="AD2974" s="16">
        <f t="shared" si="139"/>
        <v>1488.0944520643341</v>
      </c>
      <c r="AE2974" s="16" t="str">
        <f>VLOOKUP(AB2974,aircraft!A:B,2,FALSE)</f>
        <v>Passenger</v>
      </c>
      <c r="AF2974" s="16">
        <f t="shared" si="141"/>
        <v>5.9378953170648074</v>
      </c>
    </row>
    <row r="2975" spans="1:32" x14ac:dyDescent="0.25">
      <c r="A2975" s="26">
        <v>113988.62408592126</v>
      </c>
      <c r="B2975" s="26">
        <v>72223.988414807551</v>
      </c>
      <c r="C2975" s="26">
        <v>35970.349349422511</v>
      </c>
      <c r="D2975" s="26">
        <v>43001.680500434093</v>
      </c>
      <c r="E2975" s="26">
        <v>60597.102635846793</v>
      </c>
      <c r="F2975" s="26">
        <v>0</v>
      </c>
      <c r="G2975" s="26">
        <v>0</v>
      </c>
      <c r="H2975" s="26">
        <v>0</v>
      </c>
      <c r="I2975" s="26">
        <v>0</v>
      </c>
      <c r="J2975" s="26">
        <v>2845647.4795003366</v>
      </c>
      <c r="K2975" s="26">
        <v>0</v>
      </c>
      <c r="L2975" s="26">
        <v>16205.374395195609</v>
      </c>
      <c r="M2975" s="26">
        <v>3184.9522256166638</v>
      </c>
      <c r="N2975" s="26">
        <v>2050.5837412791288</v>
      </c>
      <c r="O2975" s="26">
        <v>59.479320367384389</v>
      </c>
      <c r="P2975" s="26">
        <v>68.323169441517365</v>
      </c>
      <c r="Q2975" s="26">
        <v>99.909223080381381</v>
      </c>
      <c r="R2975" s="26">
        <v>0</v>
      </c>
      <c r="S2975" s="26">
        <v>0</v>
      </c>
      <c r="T2975" s="26">
        <v>0</v>
      </c>
      <c r="U2975" s="26">
        <v>0</v>
      </c>
      <c r="V2975" s="26">
        <v>1272.8821972677192</v>
      </c>
      <c r="W2975" s="26">
        <v>0</v>
      </c>
      <c r="X2975" s="26">
        <v>16.691534438975303</v>
      </c>
      <c r="Y2975" s="26">
        <v>582034</v>
      </c>
      <c r="Z2975" s="26">
        <v>2001</v>
      </c>
      <c r="AA2975" s="26" t="b">
        <v>0</v>
      </c>
      <c r="AB2975" s="27" t="s">
        <v>176</v>
      </c>
      <c r="AC2975" s="16">
        <f t="shared" si="140"/>
        <v>3187634.5988819641</v>
      </c>
      <c r="AD2975" s="16">
        <f t="shared" si="139"/>
        <v>5479.9392142240513</v>
      </c>
      <c r="AE2975" s="16" t="str">
        <f>VLOOKUP(AB2975,aircraft!A:B,2,FALSE)</f>
        <v>Passenger</v>
      </c>
      <c r="AF2975" s="16">
        <f t="shared" si="141"/>
        <v>5.8007303769075005</v>
      </c>
    </row>
    <row r="2976" spans="1:32" x14ac:dyDescent="0.25">
      <c r="A2976" s="26">
        <v>2254.0790879975043</v>
      </c>
      <c r="B2976" s="26">
        <v>1407.427579146691</v>
      </c>
      <c r="C2976" s="26">
        <v>756.14849361519316</v>
      </c>
      <c r="D2976" s="26">
        <v>839.38124256036917</v>
      </c>
      <c r="E2976" s="26">
        <v>1220.9613456113518</v>
      </c>
      <c r="F2976" s="26">
        <v>0</v>
      </c>
      <c r="G2976" s="26">
        <v>0</v>
      </c>
      <c r="H2976" s="26">
        <v>0</v>
      </c>
      <c r="I2976" s="26">
        <v>0</v>
      </c>
      <c r="J2976" s="26">
        <v>55429.378072471613</v>
      </c>
      <c r="K2976" s="26">
        <v>0</v>
      </c>
      <c r="L2976" s="26">
        <v>514.93377712588153</v>
      </c>
      <c r="M2976" s="26">
        <v>22.413744776058444</v>
      </c>
      <c r="N2976" s="26">
        <v>14.437546453727892</v>
      </c>
      <c r="O2976" s="26">
        <v>0.374565886274278</v>
      </c>
      <c r="P2976" s="26">
        <v>0.42089192052478608</v>
      </c>
      <c r="Q2976" s="26">
        <v>0.6938051066178661</v>
      </c>
      <c r="R2976" s="26">
        <v>0</v>
      </c>
      <c r="S2976" s="26">
        <v>0</v>
      </c>
      <c r="T2976" s="26">
        <v>0</v>
      </c>
      <c r="U2976" s="26">
        <v>0</v>
      </c>
      <c r="V2976" s="26">
        <v>31.0642746154085</v>
      </c>
      <c r="W2976" s="26">
        <v>0</v>
      </c>
      <c r="X2976" s="26">
        <v>0.53038175268795074</v>
      </c>
      <c r="Y2976" s="26">
        <v>16391</v>
      </c>
      <c r="Z2976" s="26">
        <v>2001</v>
      </c>
      <c r="AA2976" s="26" t="b">
        <v>0</v>
      </c>
      <c r="AB2976" s="27" t="s">
        <v>202</v>
      </c>
      <c r="AC2976" s="16">
        <f t="shared" si="140"/>
        <v>62422.309598528598</v>
      </c>
      <c r="AD2976" s="16">
        <f t="shared" si="139"/>
        <v>38.870935895891215</v>
      </c>
      <c r="AE2976" s="16" t="str">
        <f>VLOOKUP(AB2976,aircraft!A:B,2,FALSE)</f>
        <v>Passenger</v>
      </c>
      <c r="AF2976" s="16">
        <f t="shared" si="141"/>
        <v>4.0351202644549975</v>
      </c>
    </row>
    <row r="2977" spans="1:32" x14ac:dyDescent="0.25">
      <c r="A2977" s="26">
        <v>0</v>
      </c>
      <c r="B2977" s="26">
        <v>0</v>
      </c>
      <c r="C2977" s="26">
        <v>0</v>
      </c>
      <c r="D2977" s="26">
        <v>0</v>
      </c>
      <c r="E2977" s="26">
        <v>0</v>
      </c>
      <c r="F2977" s="26">
        <v>984882.81575708627</v>
      </c>
      <c r="G2977" s="26">
        <v>31642.519887433566</v>
      </c>
      <c r="H2977" s="26">
        <v>120583.60147680761</v>
      </c>
      <c r="I2977" s="26">
        <v>510252.60381166352</v>
      </c>
      <c r="J2977" s="26">
        <v>0</v>
      </c>
      <c r="K2977" s="26">
        <v>138975.13511130938</v>
      </c>
      <c r="L2977" s="26">
        <v>0</v>
      </c>
      <c r="M2977" s="26">
        <v>0</v>
      </c>
      <c r="N2977" s="26">
        <v>0</v>
      </c>
      <c r="O2977" s="26">
        <v>0</v>
      </c>
      <c r="P2977" s="26">
        <v>0</v>
      </c>
      <c r="Q2977" s="26">
        <v>0</v>
      </c>
      <c r="R2977" s="26">
        <v>688.08722834929665</v>
      </c>
      <c r="S2977" s="26">
        <v>143.96966811101785</v>
      </c>
      <c r="T2977" s="26">
        <v>17.499458972241406</v>
      </c>
      <c r="U2977" s="26">
        <v>2256.7714389253256</v>
      </c>
      <c r="V2977" s="26">
        <v>0</v>
      </c>
      <c r="W2977" s="26">
        <v>59.759310127336107</v>
      </c>
      <c r="X2977" s="26">
        <v>0</v>
      </c>
      <c r="Y2977" s="26">
        <v>4187539</v>
      </c>
      <c r="Z2977" s="26">
        <v>2002</v>
      </c>
      <c r="AA2977" s="26" t="b">
        <v>1</v>
      </c>
      <c r="AB2977" s="27" t="s">
        <v>44</v>
      </c>
      <c r="AC2977" s="16">
        <f t="shared" si="140"/>
        <v>1786336.6760443004</v>
      </c>
      <c r="AD2977" s="16">
        <f t="shared" si="139"/>
        <v>3166.0871044852174</v>
      </c>
      <c r="AE2977" s="16" t="str">
        <f>VLOOKUP(AB2977,aircraft!A:B,2,FALSE)</f>
        <v>Passenger</v>
      </c>
      <c r="AF2977" s="16" t="str">
        <f t="shared" si="141"/>
        <v/>
      </c>
    </row>
    <row r="2978" spans="1:32" x14ac:dyDescent="0.25">
      <c r="A2978" s="26">
        <v>0</v>
      </c>
      <c r="B2978" s="26">
        <v>0</v>
      </c>
      <c r="C2978" s="26">
        <v>0</v>
      </c>
      <c r="D2978" s="26">
        <v>0</v>
      </c>
      <c r="E2978" s="26">
        <v>0</v>
      </c>
      <c r="F2978" s="26">
        <v>8355.9057016955521</v>
      </c>
      <c r="G2978" s="26">
        <v>215.85710363521787</v>
      </c>
      <c r="H2978" s="26">
        <v>1037.829043289423</v>
      </c>
      <c r="I2978" s="26">
        <v>2235.5343275393443</v>
      </c>
      <c r="J2978" s="26">
        <v>0</v>
      </c>
      <c r="K2978" s="26">
        <v>1780.2995893247953</v>
      </c>
      <c r="L2978" s="26">
        <v>0</v>
      </c>
      <c r="M2978" s="26">
        <v>0</v>
      </c>
      <c r="N2978" s="26">
        <v>0</v>
      </c>
      <c r="O2978" s="26">
        <v>0</v>
      </c>
      <c r="P2978" s="26">
        <v>0</v>
      </c>
      <c r="Q2978" s="26">
        <v>0</v>
      </c>
      <c r="R2978" s="26">
        <v>4.9637179968531768</v>
      </c>
      <c r="S2978" s="26">
        <v>0.61754176888691514</v>
      </c>
      <c r="T2978" s="26">
        <v>0.28934031907084512</v>
      </c>
      <c r="U2978" s="26">
        <v>6.4127993788139719</v>
      </c>
      <c r="V2978" s="26">
        <v>0</v>
      </c>
      <c r="W2978" s="26">
        <v>0.65871083788643081</v>
      </c>
      <c r="X2978" s="26">
        <v>0</v>
      </c>
      <c r="Y2978" s="26">
        <v>9756</v>
      </c>
      <c r="Z2978" s="26">
        <v>2002</v>
      </c>
      <c r="AA2978" s="26" t="b">
        <v>1</v>
      </c>
      <c r="AB2978" s="27" t="s">
        <v>151</v>
      </c>
      <c r="AC2978" s="16">
        <f t="shared" si="140"/>
        <v>13625.425765484333</v>
      </c>
      <c r="AD2978" s="16">
        <f t="shared" si="139"/>
        <v>12.942110301511342</v>
      </c>
      <c r="AE2978" s="16" t="str">
        <f>VLOOKUP(AB2978,aircraft!A:B,2,FALSE)</f>
        <v>Passenger</v>
      </c>
      <c r="AF2978" s="16" t="str">
        <f t="shared" si="141"/>
        <v/>
      </c>
    </row>
    <row r="2979" spans="1:32" x14ac:dyDescent="0.25">
      <c r="A2979" s="26">
        <v>0</v>
      </c>
      <c r="B2979" s="26">
        <v>0</v>
      </c>
      <c r="C2979" s="26">
        <v>0</v>
      </c>
      <c r="D2979" s="26">
        <v>0</v>
      </c>
      <c r="E2979" s="26">
        <v>0</v>
      </c>
      <c r="F2979" s="26">
        <v>218860.27570103438</v>
      </c>
      <c r="G2979" s="26">
        <v>5046.4832357340865</v>
      </c>
      <c r="H2979" s="26">
        <v>27185.352194788458</v>
      </c>
      <c r="I2979" s="26">
        <v>58660.776345509934</v>
      </c>
      <c r="J2979" s="26">
        <v>0</v>
      </c>
      <c r="K2979" s="26">
        <v>46493.025497956449</v>
      </c>
      <c r="L2979" s="26">
        <v>0</v>
      </c>
      <c r="M2979" s="26">
        <v>0</v>
      </c>
      <c r="N2979" s="26">
        <v>0</v>
      </c>
      <c r="O2979" s="26">
        <v>0</v>
      </c>
      <c r="P2979" s="26">
        <v>0</v>
      </c>
      <c r="Q2979" s="26">
        <v>0</v>
      </c>
      <c r="R2979" s="26">
        <v>129.0750837710041</v>
      </c>
      <c r="S2979" s="26">
        <v>14.213001536450127</v>
      </c>
      <c r="T2979" s="26">
        <v>7.5918696848610727</v>
      </c>
      <c r="U2979" s="26">
        <v>164.85477899826293</v>
      </c>
      <c r="V2979" s="26">
        <v>0</v>
      </c>
      <c r="W2979" s="26">
        <v>17.202419168814856</v>
      </c>
      <c r="X2979" s="26">
        <v>0</v>
      </c>
      <c r="Y2979" s="26">
        <v>463820</v>
      </c>
      <c r="Z2979" s="26">
        <v>2002</v>
      </c>
      <c r="AA2979" s="26" t="b">
        <v>1</v>
      </c>
      <c r="AB2979" s="27" t="s">
        <v>141</v>
      </c>
      <c r="AC2979" s="16">
        <f t="shared" si="140"/>
        <v>356245.91297502327</v>
      </c>
      <c r="AD2979" s="16">
        <f t="shared" si="139"/>
        <v>332.93715315939306</v>
      </c>
      <c r="AE2979" s="16" t="str">
        <f>VLOOKUP(AB2979,aircraft!A:B,2,FALSE)</f>
        <v>Passenger</v>
      </c>
      <c r="AF2979" s="16" t="str">
        <f t="shared" si="141"/>
        <v/>
      </c>
    </row>
    <row r="2980" spans="1:32" x14ac:dyDescent="0.25">
      <c r="A2980" s="26">
        <v>0</v>
      </c>
      <c r="B2980" s="26">
        <v>0</v>
      </c>
      <c r="C2980" s="26">
        <v>0</v>
      </c>
      <c r="D2980" s="26">
        <v>0</v>
      </c>
      <c r="E2980" s="26">
        <v>0</v>
      </c>
      <c r="F2980" s="26">
        <v>109557.71626425959</v>
      </c>
      <c r="G2980" s="26">
        <v>2169.1792609976123</v>
      </c>
      <c r="H2980" s="26">
        <v>13609.785559458733</v>
      </c>
      <c r="I2980" s="26">
        <v>27266.395599471667</v>
      </c>
      <c r="J2980" s="26">
        <v>0</v>
      </c>
      <c r="K2980" s="26">
        <v>22706.421136957601</v>
      </c>
      <c r="L2980" s="26">
        <v>0</v>
      </c>
      <c r="M2980" s="26">
        <v>0</v>
      </c>
      <c r="N2980" s="26">
        <v>0</v>
      </c>
      <c r="O2980" s="26">
        <v>0</v>
      </c>
      <c r="P2980" s="26">
        <v>0</v>
      </c>
      <c r="Q2980" s="26">
        <v>0</v>
      </c>
      <c r="R2980" s="26">
        <v>63.822623975339503</v>
      </c>
      <c r="S2980" s="26">
        <v>5.8960095885102568</v>
      </c>
      <c r="T2980" s="26">
        <v>3.8064006279545297</v>
      </c>
      <c r="U2980" s="26">
        <v>74.114861028005947</v>
      </c>
      <c r="V2980" s="26">
        <v>0</v>
      </c>
      <c r="W2980" s="26">
        <v>8.4013756910431869</v>
      </c>
      <c r="X2980" s="26">
        <v>0</v>
      </c>
      <c r="Y2980" s="26">
        <v>341269</v>
      </c>
      <c r="Z2980" s="26">
        <v>2002</v>
      </c>
      <c r="AA2980" s="26" t="b">
        <v>1</v>
      </c>
      <c r="AB2980" s="27" t="s">
        <v>213</v>
      </c>
      <c r="AC2980" s="16">
        <f t="shared" si="140"/>
        <v>175309.4978211452</v>
      </c>
      <c r="AD2980" s="16">
        <f t="shared" si="139"/>
        <v>156.04127091085343</v>
      </c>
      <c r="AE2980" s="16" t="str">
        <f>VLOOKUP(AB2980,aircraft!A:B,2,FALSE)</f>
        <v>Freighter</v>
      </c>
      <c r="AF2980" s="16" t="str">
        <f t="shared" si="141"/>
        <v/>
      </c>
    </row>
    <row r="2981" spans="1:32" x14ac:dyDescent="0.25">
      <c r="A2981" s="26">
        <v>0</v>
      </c>
      <c r="B2981" s="26">
        <v>0</v>
      </c>
      <c r="C2981" s="26">
        <v>0</v>
      </c>
      <c r="D2981" s="26">
        <v>0</v>
      </c>
      <c r="E2981" s="26">
        <v>0</v>
      </c>
      <c r="F2981" s="26">
        <v>157038.74668241813</v>
      </c>
      <c r="G2981" s="26">
        <v>7192.4105807437654</v>
      </c>
      <c r="H2981" s="26">
        <v>8520.6183711537142</v>
      </c>
      <c r="I2981" s="26">
        <v>59735.183353611785</v>
      </c>
      <c r="J2981" s="26">
        <v>0</v>
      </c>
      <c r="K2981" s="26">
        <v>21406.483330784315</v>
      </c>
      <c r="L2981" s="26">
        <v>0</v>
      </c>
      <c r="M2981" s="26">
        <v>0</v>
      </c>
      <c r="N2981" s="26">
        <v>0</v>
      </c>
      <c r="O2981" s="26">
        <v>0</v>
      </c>
      <c r="P2981" s="26">
        <v>0</v>
      </c>
      <c r="Q2981" s="26">
        <v>0</v>
      </c>
      <c r="R2981" s="26">
        <v>81.924958757012064</v>
      </c>
      <c r="S2981" s="26">
        <v>14.123839123985814</v>
      </c>
      <c r="T2981" s="26">
        <v>2.7128230010077674</v>
      </c>
      <c r="U2981" s="26">
        <v>166.09717195938683</v>
      </c>
      <c r="V2981" s="26">
        <v>0</v>
      </c>
      <c r="W2981" s="26">
        <v>9.2047881448390818</v>
      </c>
      <c r="X2981" s="26">
        <v>0</v>
      </c>
      <c r="Y2981" s="26">
        <v>1313368</v>
      </c>
      <c r="Z2981" s="26">
        <v>2002</v>
      </c>
      <c r="AA2981" s="26" t="b">
        <v>1</v>
      </c>
      <c r="AB2981" s="27" t="s">
        <v>45</v>
      </c>
      <c r="AC2981" s="16">
        <f t="shared" si="140"/>
        <v>253893.44231871172</v>
      </c>
      <c r="AD2981" s="16">
        <f t="shared" si="139"/>
        <v>274.06358098623156</v>
      </c>
      <c r="AE2981" s="16" t="str">
        <f>VLOOKUP(AB2981,aircraft!A:B,2,FALSE)</f>
        <v>Passenger</v>
      </c>
      <c r="AF2981" s="16" t="str">
        <f t="shared" si="141"/>
        <v/>
      </c>
    </row>
    <row r="2982" spans="1:32" x14ac:dyDescent="0.25">
      <c r="A2982" s="26">
        <v>0</v>
      </c>
      <c r="B2982" s="26">
        <v>0</v>
      </c>
      <c r="C2982" s="26">
        <v>0</v>
      </c>
      <c r="D2982" s="26">
        <v>0</v>
      </c>
      <c r="E2982" s="26">
        <v>0</v>
      </c>
      <c r="F2982" s="26">
        <v>464739.53072950942</v>
      </c>
      <c r="G2982" s="26">
        <v>16883.355176383211</v>
      </c>
      <c r="H2982" s="26">
        <v>50431.419686379428</v>
      </c>
      <c r="I2982" s="26">
        <v>246764.09060684839</v>
      </c>
      <c r="J2982" s="26">
        <v>0</v>
      </c>
      <c r="K2982" s="26">
        <v>77656.016067319462</v>
      </c>
      <c r="L2982" s="26">
        <v>0</v>
      </c>
      <c r="M2982" s="26">
        <v>0</v>
      </c>
      <c r="N2982" s="26">
        <v>0</v>
      </c>
      <c r="O2982" s="26">
        <v>0</v>
      </c>
      <c r="P2982" s="26">
        <v>0</v>
      </c>
      <c r="Q2982" s="26">
        <v>0</v>
      </c>
      <c r="R2982" s="26">
        <v>227.18726677509565</v>
      </c>
      <c r="S2982" s="26">
        <v>48.29471617983107</v>
      </c>
      <c r="T2982" s="26">
        <v>6.6167551791023325</v>
      </c>
      <c r="U2982" s="26">
        <v>687.97488155837777</v>
      </c>
      <c r="V2982" s="26">
        <v>0</v>
      </c>
      <c r="W2982" s="26">
        <v>33.392088042968872</v>
      </c>
      <c r="X2982" s="26">
        <v>0</v>
      </c>
      <c r="Y2982" s="26">
        <v>2848464</v>
      </c>
      <c r="Z2982" s="26">
        <v>2002</v>
      </c>
      <c r="AA2982" s="26" t="b">
        <v>1</v>
      </c>
      <c r="AB2982" s="27" t="s">
        <v>46</v>
      </c>
      <c r="AC2982" s="16">
        <f t="shared" si="140"/>
        <v>856474.41226643987</v>
      </c>
      <c r="AD2982" s="16">
        <f t="shared" si="139"/>
        <v>1003.4657077353756</v>
      </c>
      <c r="AE2982" s="16" t="str">
        <f>VLOOKUP(AB2982,aircraft!A:B,2,FALSE)</f>
        <v>Passenger</v>
      </c>
      <c r="AF2982" s="16" t="str">
        <f t="shared" si="141"/>
        <v/>
      </c>
    </row>
    <row r="2983" spans="1:32" x14ac:dyDescent="0.25">
      <c r="A2983" s="26">
        <v>0</v>
      </c>
      <c r="B2983" s="26">
        <v>0</v>
      </c>
      <c r="C2983" s="26">
        <v>0</v>
      </c>
      <c r="D2983" s="26">
        <v>0</v>
      </c>
      <c r="E2983" s="26">
        <v>0</v>
      </c>
      <c r="F2983" s="26">
        <v>3485702.5257873801</v>
      </c>
      <c r="G2983" s="26">
        <v>202198.98756288158</v>
      </c>
      <c r="H2983" s="26">
        <v>57776.87711643587</v>
      </c>
      <c r="I2983" s="26">
        <v>1593220.5720960356</v>
      </c>
      <c r="J2983" s="26">
        <v>0</v>
      </c>
      <c r="K2983" s="26">
        <v>848781.2055279346</v>
      </c>
      <c r="L2983" s="26">
        <v>0</v>
      </c>
      <c r="M2983" s="26">
        <v>0</v>
      </c>
      <c r="N2983" s="26">
        <v>0</v>
      </c>
      <c r="O2983" s="26">
        <v>0</v>
      </c>
      <c r="P2983" s="26">
        <v>0</v>
      </c>
      <c r="Q2983" s="26">
        <v>0</v>
      </c>
      <c r="R2983" s="26">
        <v>667.59999982107308</v>
      </c>
      <c r="S2983" s="26">
        <v>127.89658515265802</v>
      </c>
      <c r="T2983" s="26">
        <v>7.1657124882232983</v>
      </c>
      <c r="U2983" s="26">
        <v>1023.1795417387027</v>
      </c>
      <c r="V2983" s="26">
        <v>0</v>
      </c>
      <c r="W2983" s="26">
        <v>127.31718687643179</v>
      </c>
      <c r="X2983" s="26">
        <v>0</v>
      </c>
      <c r="Y2983" s="26">
        <v>19182663</v>
      </c>
      <c r="Z2983" s="26">
        <v>2002</v>
      </c>
      <c r="AA2983" s="26" t="b">
        <v>1</v>
      </c>
      <c r="AB2983" s="27" t="s">
        <v>219</v>
      </c>
      <c r="AC2983" s="16">
        <f t="shared" si="140"/>
        <v>6187680.1680906676</v>
      </c>
      <c r="AD2983" s="16">
        <f t="shared" si="139"/>
        <v>1953.159026077089</v>
      </c>
      <c r="AE2983" s="16" t="str">
        <f>VLOOKUP(AB2983,aircraft!A:B,2,FALSE)</f>
        <v>Passenger</v>
      </c>
      <c r="AF2983" s="16" t="str">
        <f t="shared" si="141"/>
        <v/>
      </c>
    </row>
    <row r="2984" spans="1:32" x14ac:dyDescent="0.25">
      <c r="A2984" s="26">
        <v>0</v>
      </c>
      <c r="B2984" s="26">
        <v>0</v>
      </c>
      <c r="C2984" s="26">
        <v>0</v>
      </c>
      <c r="D2984" s="26">
        <v>0</v>
      </c>
      <c r="E2984" s="26">
        <v>0</v>
      </c>
      <c r="F2984" s="26">
        <v>5884177.4164108746</v>
      </c>
      <c r="G2984" s="26">
        <v>297774.72995138267</v>
      </c>
      <c r="H2984" s="26">
        <v>261333.75195713853</v>
      </c>
      <c r="I2984" s="26">
        <v>2691088.3044636836</v>
      </c>
      <c r="J2984" s="26">
        <v>0</v>
      </c>
      <c r="K2984" s="26">
        <v>1290189.3624925031</v>
      </c>
      <c r="L2984" s="26">
        <v>0</v>
      </c>
      <c r="M2984" s="26">
        <v>0</v>
      </c>
      <c r="N2984" s="26">
        <v>0</v>
      </c>
      <c r="O2984" s="26">
        <v>0</v>
      </c>
      <c r="P2984" s="26">
        <v>0</v>
      </c>
      <c r="Q2984" s="26">
        <v>0</v>
      </c>
      <c r="R2984" s="26">
        <v>6643.4355523346931</v>
      </c>
      <c r="S2984" s="26">
        <v>395.84167595567777</v>
      </c>
      <c r="T2984" s="26">
        <v>288.87458772328694</v>
      </c>
      <c r="U2984" s="26">
        <v>3544.7010416458902</v>
      </c>
      <c r="V2984" s="26">
        <v>0</v>
      </c>
      <c r="W2984" s="26">
        <v>193.52841356598154</v>
      </c>
      <c r="X2984" s="26">
        <v>0</v>
      </c>
      <c r="Y2984" s="26">
        <v>44153362</v>
      </c>
      <c r="Z2984" s="26">
        <v>2002</v>
      </c>
      <c r="AA2984" s="26" t="b">
        <v>1</v>
      </c>
      <c r="AB2984" s="27" t="s">
        <v>47</v>
      </c>
      <c r="AC2984" s="16">
        <f t="shared" si="140"/>
        <v>10424563.565275582</v>
      </c>
      <c r="AD2984" s="16">
        <f t="shared" si="139"/>
        <v>11066.381271225529</v>
      </c>
      <c r="AE2984" s="16" t="str">
        <f>VLOOKUP(AB2984,aircraft!A:B,2,FALSE)</f>
        <v>Passenger</v>
      </c>
      <c r="AF2984" s="16" t="str">
        <f t="shared" si="141"/>
        <v/>
      </c>
    </row>
    <row r="2985" spans="1:32" x14ac:dyDescent="0.25">
      <c r="A2985" s="26">
        <v>0</v>
      </c>
      <c r="B2985" s="26">
        <v>0</v>
      </c>
      <c r="C2985" s="26">
        <v>0</v>
      </c>
      <c r="D2985" s="26">
        <v>0</v>
      </c>
      <c r="E2985" s="26">
        <v>0</v>
      </c>
      <c r="F2985" s="26">
        <v>4375602.815949074</v>
      </c>
      <c r="G2985" s="26">
        <v>218046.16884504101</v>
      </c>
      <c r="H2985" s="26">
        <v>130671.60641655498</v>
      </c>
      <c r="I2985" s="26">
        <v>1798554.0479665759</v>
      </c>
      <c r="J2985" s="26">
        <v>0</v>
      </c>
      <c r="K2985" s="26">
        <v>825208.37206426996</v>
      </c>
      <c r="L2985" s="26">
        <v>0</v>
      </c>
      <c r="M2985" s="26">
        <v>0</v>
      </c>
      <c r="N2985" s="26">
        <v>0</v>
      </c>
      <c r="O2985" s="26">
        <v>0</v>
      </c>
      <c r="P2985" s="26">
        <v>0</v>
      </c>
      <c r="Q2985" s="26">
        <v>0</v>
      </c>
      <c r="R2985" s="26">
        <v>4051.3591312629246</v>
      </c>
      <c r="S2985" s="26">
        <v>342.98885783533416</v>
      </c>
      <c r="T2985" s="26">
        <v>106.77419749113781</v>
      </c>
      <c r="U2985" s="26">
        <v>2826.5530301808244</v>
      </c>
      <c r="V2985" s="26">
        <v>0</v>
      </c>
      <c r="W2985" s="26">
        <v>123.78126168893465</v>
      </c>
      <c r="X2985" s="26">
        <v>0</v>
      </c>
      <c r="Y2985" s="26">
        <v>23159990</v>
      </c>
      <c r="Z2985" s="26">
        <v>2002</v>
      </c>
      <c r="AA2985" s="26" t="b">
        <v>1</v>
      </c>
      <c r="AB2985" s="27" t="s">
        <v>200</v>
      </c>
      <c r="AC2985" s="16">
        <f t="shared" si="140"/>
        <v>7348083.0112415161</v>
      </c>
      <c r="AD2985" s="16">
        <f t="shared" si="139"/>
        <v>7451.4564784591566</v>
      </c>
      <c r="AE2985" s="16" t="str">
        <f>VLOOKUP(AB2985,aircraft!A:B,2,FALSE)</f>
        <v>Passenger</v>
      </c>
      <c r="AF2985" s="16" t="str">
        <f t="shared" si="141"/>
        <v/>
      </c>
    </row>
    <row r="2986" spans="1:32" x14ac:dyDescent="0.25">
      <c r="A2986" s="26">
        <v>0</v>
      </c>
      <c r="B2986" s="26">
        <v>0</v>
      </c>
      <c r="C2986" s="26">
        <v>0</v>
      </c>
      <c r="D2986" s="26">
        <v>0</v>
      </c>
      <c r="E2986" s="26">
        <v>0</v>
      </c>
      <c r="F2986" s="26">
        <v>152445.11715478951</v>
      </c>
      <c r="G2986" s="26">
        <v>7938.7270887021632</v>
      </c>
      <c r="H2986" s="26">
        <v>7637.3256669112234</v>
      </c>
      <c r="I2986" s="26">
        <v>80017.17286409426</v>
      </c>
      <c r="J2986" s="26">
        <v>0</v>
      </c>
      <c r="K2986" s="26">
        <v>28242.988566735734</v>
      </c>
      <c r="L2986" s="26">
        <v>0</v>
      </c>
      <c r="M2986" s="26">
        <v>0</v>
      </c>
      <c r="N2986" s="26">
        <v>0</v>
      </c>
      <c r="O2986" s="26">
        <v>0</v>
      </c>
      <c r="P2986" s="26">
        <v>0</v>
      </c>
      <c r="Q2986" s="26">
        <v>0</v>
      </c>
      <c r="R2986" s="26">
        <v>34.072978353889816</v>
      </c>
      <c r="S2986" s="26">
        <v>12.110981497944621</v>
      </c>
      <c r="T2986" s="26">
        <v>0.16858043050064603</v>
      </c>
      <c r="U2986" s="26">
        <v>122.27877351430811</v>
      </c>
      <c r="V2986" s="26">
        <v>0</v>
      </c>
      <c r="W2986" s="26">
        <v>6.4958875144914829</v>
      </c>
      <c r="X2986" s="26">
        <v>0</v>
      </c>
      <c r="Y2986" s="26">
        <v>511727</v>
      </c>
      <c r="Z2986" s="26">
        <v>2002</v>
      </c>
      <c r="AA2986" s="26" t="b">
        <v>1</v>
      </c>
      <c r="AB2986" s="27" t="s">
        <v>214</v>
      </c>
      <c r="AC2986" s="16">
        <f t="shared" si="140"/>
        <v>276281.33134123293</v>
      </c>
      <c r="AD2986" s="16">
        <f t="shared" si="139"/>
        <v>175.12720131113468</v>
      </c>
      <c r="AE2986" s="16" t="str">
        <f>VLOOKUP(AB2986,aircraft!A:B,2,FALSE)</f>
        <v>Passenger</v>
      </c>
      <c r="AF2986" s="16" t="str">
        <f t="shared" si="141"/>
        <v/>
      </c>
    </row>
    <row r="2987" spans="1:32" x14ac:dyDescent="0.25">
      <c r="A2987" s="26">
        <v>0</v>
      </c>
      <c r="B2987" s="26">
        <v>0</v>
      </c>
      <c r="C2987" s="26">
        <v>0</v>
      </c>
      <c r="D2987" s="26">
        <v>0</v>
      </c>
      <c r="E2987" s="26">
        <v>0</v>
      </c>
      <c r="F2987" s="26">
        <v>10278.372200025262</v>
      </c>
      <c r="G2987" s="26">
        <v>553.86195091812056</v>
      </c>
      <c r="H2987" s="26">
        <v>515.26249974232451</v>
      </c>
      <c r="I2987" s="26">
        <v>5559.919167714389</v>
      </c>
      <c r="J2987" s="26">
        <v>0</v>
      </c>
      <c r="K2987" s="26">
        <v>2033.2876999629807</v>
      </c>
      <c r="L2987" s="26">
        <v>0</v>
      </c>
      <c r="M2987" s="26">
        <v>0</v>
      </c>
      <c r="N2987" s="26">
        <v>0</v>
      </c>
      <c r="O2987" s="26">
        <v>0</v>
      </c>
      <c r="P2987" s="26">
        <v>0</v>
      </c>
      <c r="Q2987" s="26">
        <v>0</v>
      </c>
      <c r="R2987" s="26">
        <v>1.6007414964284634</v>
      </c>
      <c r="S2987" s="26">
        <v>0.58389020654681845</v>
      </c>
      <c r="T2987" s="26">
        <v>5.1301067025194252E-3</v>
      </c>
      <c r="U2987" s="26">
        <v>5.9994639311210243</v>
      </c>
      <c r="V2987" s="26">
        <v>0</v>
      </c>
      <c r="W2987" s="26">
        <v>0.46765618136866965</v>
      </c>
      <c r="X2987" s="26">
        <v>0</v>
      </c>
      <c r="Y2987" s="26">
        <v>30659</v>
      </c>
      <c r="Z2987" s="26">
        <v>2002</v>
      </c>
      <c r="AA2987" s="26" t="b">
        <v>1</v>
      </c>
      <c r="AB2987" s="27" t="s">
        <v>220</v>
      </c>
      <c r="AC2987" s="16">
        <f t="shared" si="140"/>
        <v>18940.703518363076</v>
      </c>
      <c r="AD2987" s="16">
        <f t="shared" si="139"/>
        <v>8.6568819221674946</v>
      </c>
      <c r="AE2987" s="16" t="str">
        <f>VLOOKUP(AB2987,aircraft!A:B,2,FALSE)</f>
        <v>Passenger</v>
      </c>
      <c r="AF2987" s="16" t="str">
        <f t="shared" si="141"/>
        <v/>
      </c>
    </row>
    <row r="2988" spans="1:32" x14ac:dyDescent="0.25">
      <c r="A2988" s="26">
        <v>0</v>
      </c>
      <c r="B2988" s="26">
        <v>0</v>
      </c>
      <c r="C2988" s="26">
        <v>0</v>
      </c>
      <c r="D2988" s="26">
        <v>0</v>
      </c>
      <c r="E2988" s="26">
        <v>0</v>
      </c>
      <c r="F2988" s="26">
        <v>64903.221562605206</v>
      </c>
      <c r="G2988" s="26">
        <v>3767.7588632328402</v>
      </c>
      <c r="H2988" s="26">
        <v>4217.6758833847043</v>
      </c>
      <c r="I2988" s="26">
        <v>41558.254812488878</v>
      </c>
      <c r="J2988" s="26">
        <v>0</v>
      </c>
      <c r="K2988" s="26">
        <v>15874.597698614682</v>
      </c>
      <c r="L2988" s="26">
        <v>0</v>
      </c>
      <c r="M2988" s="26">
        <v>0</v>
      </c>
      <c r="N2988" s="26">
        <v>0</v>
      </c>
      <c r="O2988" s="26">
        <v>0</v>
      </c>
      <c r="P2988" s="26">
        <v>0</v>
      </c>
      <c r="Q2988" s="26">
        <v>0</v>
      </c>
      <c r="R2988" s="26">
        <v>50.997719357546806</v>
      </c>
      <c r="S2988" s="26">
        <v>20.235056132430245</v>
      </c>
      <c r="T2988" s="26">
        <v>0.31332365809243229</v>
      </c>
      <c r="U2988" s="26">
        <v>223.19199540678872</v>
      </c>
      <c r="V2988" s="26">
        <v>0</v>
      </c>
      <c r="W2988" s="26">
        <v>3.6511575516997308</v>
      </c>
      <c r="X2988" s="26">
        <v>0</v>
      </c>
      <c r="Y2988" s="26">
        <v>403322</v>
      </c>
      <c r="Z2988" s="26">
        <v>2002</v>
      </c>
      <c r="AA2988" s="26" t="b">
        <v>1</v>
      </c>
      <c r="AB2988" s="27" t="s">
        <v>192</v>
      </c>
      <c r="AC2988" s="16">
        <f t="shared" si="140"/>
        <v>130321.50882032631</v>
      </c>
      <c r="AD2988" s="16">
        <f t="shared" si="139"/>
        <v>298.38925210655793</v>
      </c>
      <c r="AE2988" s="16" t="str">
        <f>VLOOKUP(AB2988,aircraft!A:B,2,FALSE)</f>
        <v>Passenger</v>
      </c>
      <c r="AF2988" s="16" t="str">
        <f t="shared" si="141"/>
        <v/>
      </c>
    </row>
    <row r="2989" spans="1:32" x14ac:dyDescent="0.25">
      <c r="A2989" s="26">
        <v>0</v>
      </c>
      <c r="B2989" s="26">
        <v>0</v>
      </c>
      <c r="C2989" s="26">
        <v>0</v>
      </c>
      <c r="D2989" s="26">
        <v>0</v>
      </c>
      <c r="E2989" s="26">
        <v>0</v>
      </c>
      <c r="F2989" s="26">
        <v>791.21645006660845</v>
      </c>
      <c r="G2989" s="26">
        <v>25.975625019006102</v>
      </c>
      <c r="H2989" s="26">
        <v>48.186599738895893</v>
      </c>
      <c r="I2989" s="26">
        <v>197.41623269211365</v>
      </c>
      <c r="J2989" s="26">
        <v>0</v>
      </c>
      <c r="K2989" s="26">
        <v>0</v>
      </c>
      <c r="L2989" s="26">
        <v>0</v>
      </c>
      <c r="M2989" s="26">
        <v>0</v>
      </c>
      <c r="N2989" s="26">
        <v>0</v>
      </c>
      <c r="O2989" s="26">
        <v>0</v>
      </c>
      <c r="P2989" s="26">
        <v>0</v>
      </c>
      <c r="Q2989" s="26">
        <v>0</v>
      </c>
      <c r="R2989" s="26">
        <v>33.807672009939914</v>
      </c>
      <c r="S2989" s="26">
        <v>7.2923805254783751</v>
      </c>
      <c r="T2989" s="26">
        <v>0.27654770549097579</v>
      </c>
      <c r="U2989" s="26">
        <v>55.422508203129325</v>
      </c>
      <c r="V2989" s="26">
        <v>0</v>
      </c>
      <c r="W2989" s="26">
        <v>0</v>
      </c>
      <c r="X2989" s="26">
        <v>0</v>
      </c>
      <c r="Y2989" s="26">
        <v>8506</v>
      </c>
      <c r="Z2989" s="26">
        <v>2002</v>
      </c>
      <c r="AA2989" s="26" t="b">
        <v>1</v>
      </c>
      <c r="AB2989" s="27" t="s">
        <v>193</v>
      </c>
      <c r="AC2989" s="16">
        <f t="shared" si="140"/>
        <v>1062.7949075166241</v>
      </c>
      <c r="AD2989" s="16">
        <f t="shared" si="139"/>
        <v>96.799108444038581</v>
      </c>
      <c r="AE2989" s="16" t="str">
        <f>VLOOKUP(AB2989,aircraft!A:B,2,FALSE)</f>
        <v>Freighter</v>
      </c>
      <c r="AF2989" s="16" t="str">
        <f t="shared" si="141"/>
        <v/>
      </c>
    </row>
    <row r="2990" spans="1:32" x14ac:dyDescent="0.25">
      <c r="A2990" s="26">
        <v>0</v>
      </c>
      <c r="B2990" s="26">
        <v>0</v>
      </c>
      <c r="C2990" s="26">
        <v>0</v>
      </c>
      <c r="D2990" s="26">
        <v>0</v>
      </c>
      <c r="E2990" s="26">
        <v>0</v>
      </c>
      <c r="F2990" s="26">
        <v>4745.5136830516767</v>
      </c>
      <c r="G2990" s="26">
        <v>113.92046458716885</v>
      </c>
      <c r="H2990" s="26">
        <v>578.23922297716138</v>
      </c>
      <c r="I2990" s="26">
        <v>1660.3126176566932</v>
      </c>
      <c r="J2990" s="26">
        <v>0</v>
      </c>
      <c r="K2990" s="26">
        <v>490.01555028464736</v>
      </c>
      <c r="L2990" s="26">
        <v>0</v>
      </c>
      <c r="M2990" s="26">
        <v>0</v>
      </c>
      <c r="N2990" s="26">
        <v>0</v>
      </c>
      <c r="O2990" s="26">
        <v>0</v>
      </c>
      <c r="P2990" s="26">
        <v>0</v>
      </c>
      <c r="Q2990" s="26">
        <v>0</v>
      </c>
      <c r="R2990" s="26">
        <v>18.003090264349105</v>
      </c>
      <c r="S2990" s="26">
        <v>2.4834659409305786</v>
      </c>
      <c r="T2990" s="26">
        <v>0.57823925044205071</v>
      </c>
      <c r="U2990" s="26">
        <v>36.19481233850334</v>
      </c>
      <c r="V2990" s="26">
        <v>0</v>
      </c>
      <c r="W2990" s="26">
        <v>0.18130575080781713</v>
      </c>
      <c r="X2990" s="26">
        <v>0</v>
      </c>
      <c r="Y2990" s="26">
        <v>9962</v>
      </c>
      <c r="Z2990" s="26">
        <v>2002</v>
      </c>
      <c r="AA2990" s="26" t="b">
        <v>1</v>
      </c>
      <c r="AB2990" s="27" t="s">
        <v>164</v>
      </c>
      <c r="AC2990" s="16">
        <f t="shared" si="140"/>
        <v>7588.001538557347</v>
      </c>
      <c r="AD2990" s="16">
        <f t="shared" si="139"/>
        <v>57.440913545032892</v>
      </c>
      <c r="AE2990" s="16" t="str">
        <f>VLOOKUP(AB2990,aircraft!A:B,2,FALSE)</f>
        <v>Freighter</v>
      </c>
      <c r="AF2990" s="16" t="str">
        <f t="shared" si="141"/>
        <v/>
      </c>
    </row>
    <row r="2991" spans="1:32" x14ac:dyDescent="0.25">
      <c r="A2991" s="26">
        <v>0</v>
      </c>
      <c r="B2991" s="26">
        <v>0</v>
      </c>
      <c r="C2991" s="26">
        <v>0</v>
      </c>
      <c r="D2991" s="26">
        <v>0</v>
      </c>
      <c r="E2991" s="26">
        <v>0</v>
      </c>
      <c r="F2991" s="26">
        <v>56.51546071904346</v>
      </c>
      <c r="G2991" s="26">
        <v>2.9072705388777571</v>
      </c>
      <c r="H2991" s="26">
        <v>0</v>
      </c>
      <c r="I2991" s="26">
        <v>13.384319315812974</v>
      </c>
      <c r="J2991" s="26">
        <v>0</v>
      </c>
      <c r="K2991" s="26">
        <v>0</v>
      </c>
      <c r="L2991" s="26">
        <v>0</v>
      </c>
      <c r="M2991" s="26">
        <v>0</v>
      </c>
      <c r="N2991" s="26">
        <v>0</v>
      </c>
      <c r="O2991" s="26">
        <v>0</v>
      </c>
      <c r="P2991" s="26">
        <v>0</v>
      </c>
      <c r="Q2991" s="26">
        <v>0</v>
      </c>
      <c r="R2991" s="26">
        <v>2.4148337149957082</v>
      </c>
      <c r="S2991" s="26">
        <v>0.81618529080615687</v>
      </c>
      <c r="T2991" s="26">
        <v>0</v>
      </c>
      <c r="U2991" s="26">
        <v>3.7575053325570824</v>
      </c>
      <c r="V2991" s="26">
        <v>0</v>
      </c>
      <c r="W2991" s="26">
        <v>0</v>
      </c>
      <c r="X2991" s="26">
        <v>0</v>
      </c>
      <c r="Y2991" s="26">
        <v>1420</v>
      </c>
      <c r="Z2991" s="26">
        <v>2002</v>
      </c>
      <c r="AA2991" s="26" t="b">
        <v>1</v>
      </c>
      <c r="AB2991" s="27" t="s">
        <v>165</v>
      </c>
      <c r="AC2991" s="16">
        <f t="shared" si="140"/>
        <v>72.807050573734188</v>
      </c>
      <c r="AD2991" s="16">
        <f t="shared" si="139"/>
        <v>6.9885243383589479</v>
      </c>
      <c r="AE2991" s="16" t="str">
        <f>VLOOKUP(AB2991,aircraft!A:B,2,FALSE)</f>
        <v>Freighter (not used as passenger)</v>
      </c>
      <c r="AF2991" s="16" t="str">
        <f t="shared" si="141"/>
        <v/>
      </c>
    </row>
    <row r="2992" spans="1:32" x14ac:dyDescent="0.25">
      <c r="A2992" s="26">
        <v>0</v>
      </c>
      <c r="B2992" s="26">
        <v>0</v>
      </c>
      <c r="C2992" s="26">
        <v>0</v>
      </c>
      <c r="D2992" s="26">
        <v>0</v>
      </c>
      <c r="E2992" s="26">
        <v>0</v>
      </c>
      <c r="F2992" s="26">
        <v>448.36954733041966</v>
      </c>
      <c r="G2992" s="26">
        <v>29.304336017775142</v>
      </c>
      <c r="H2992" s="26">
        <v>0</v>
      </c>
      <c r="I2992" s="26">
        <v>163.62723332913822</v>
      </c>
      <c r="J2992" s="26">
        <v>0</v>
      </c>
      <c r="K2992" s="26">
        <v>119.91675742660027</v>
      </c>
      <c r="L2992" s="26">
        <v>0</v>
      </c>
      <c r="M2992" s="26">
        <v>0</v>
      </c>
      <c r="N2992" s="26">
        <v>0</v>
      </c>
      <c r="O2992" s="26">
        <v>0</v>
      </c>
      <c r="P2992" s="26">
        <v>0</v>
      </c>
      <c r="Q2992" s="26">
        <v>0</v>
      </c>
      <c r="R2992" s="26">
        <v>0.36687853126922593</v>
      </c>
      <c r="S2992" s="26">
        <v>0.15824341860067093</v>
      </c>
      <c r="T2992" s="26">
        <v>0</v>
      </c>
      <c r="U2992" s="26">
        <v>0.88358708289676269</v>
      </c>
      <c r="V2992" s="26">
        <v>0</v>
      </c>
      <c r="W2992" s="26">
        <v>0.12351425135785553</v>
      </c>
      <c r="X2992" s="26">
        <v>0</v>
      </c>
      <c r="Y2992" s="26">
        <v>4590</v>
      </c>
      <c r="Z2992" s="26">
        <v>2002</v>
      </c>
      <c r="AA2992" s="26" t="b">
        <v>1</v>
      </c>
      <c r="AB2992" s="27" t="s">
        <v>227</v>
      </c>
      <c r="AC2992" s="16">
        <f t="shared" si="140"/>
        <v>761.21787410393335</v>
      </c>
      <c r="AD2992" s="16">
        <f t="shared" si="139"/>
        <v>1.5322232841245151</v>
      </c>
      <c r="AE2992" s="16" t="str">
        <f>VLOOKUP(AB2992,aircraft!A:B,2,FALSE)</f>
        <v>Freighter</v>
      </c>
      <c r="AF2992" s="16" t="str">
        <f t="shared" si="141"/>
        <v/>
      </c>
    </row>
    <row r="2993" spans="1:32" x14ac:dyDescent="0.25">
      <c r="A2993" s="26">
        <v>0</v>
      </c>
      <c r="B2993" s="26">
        <v>0</v>
      </c>
      <c r="C2993" s="26">
        <v>0</v>
      </c>
      <c r="D2993" s="26">
        <v>0</v>
      </c>
      <c r="E2993" s="26">
        <v>0</v>
      </c>
      <c r="F2993" s="26">
        <v>88023.458782023066</v>
      </c>
      <c r="G2993" s="26">
        <v>6047.9225715688026</v>
      </c>
      <c r="H2993" s="26">
        <v>0</v>
      </c>
      <c r="I2993" s="26">
        <v>31524.119000429688</v>
      </c>
      <c r="J2993" s="26">
        <v>0</v>
      </c>
      <c r="K2993" s="26">
        <v>0</v>
      </c>
      <c r="L2993" s="26">
        <v>0</v>
      </c>
      <c r="M2993" s="26">
        <v>0</v>
      </c>
      <c r="N2993" s="26">
        <v>0</v>
      </c>
      <c r="O2993" s="26">
        <v>0</v>
      </c>
      <c r="P2993" s="26">
        <v>0</v>
      </c>
      <c r="Q2993" s="26">
        <v>0</v>
      </c>
      <c r="R2993" s="26">
        <v>14.128088500826346</v>
      </c>
      <c r="S2993" s="26">
        <v>4.6422650319508358</v>
      </c>
      <c r="T2993" s="26">
        <v>0</v>
      </c>
      <c r="U2993" s="26">
        <v>62.347393649813476</v>
      </c>
      <c r="V2993" s="26">
        <v>0</v>
      </c>
      <c r="W2993" s="26">
        <v>0</v>
      </c>
      <c r="X2993" s="26">
        <v>0</v>
      </c>
      <c r="Y2993" s="26">
        <v>923356</v>
      </c>
      <c r="Z2993" s="26">
        <v>2002</v>
      </c>
      <c r="AA2993" s="26" t="b">
        <v>1</v>
      </c>
      <c r="AB2993" s="27" t="s">
        <v>48</v>
      </c>
      <c r="AC2993" s="16">
        <f t="shared" si="140"/>
        <v>125595.50035402155</v>
      </c>
      <c r="AD2993" s="16">
        <f t="shared" si="139"/>
        <v>81.117747182590662</v>
      </c>
      <c r="AE2993" s="16" t="str">
        <f>VLOOKUP(AB2993,aircraft!A:B,2,FALSE)</f>
        <v>Passenger</v>
      </c>
      <c r="AF2993" s="16" t="str">
        <f t="shared" si="141"/>
        <v/>
      </c>
    </row>
    <row r="2994" spans="1:32" x14ac:dyDescent="0.25">
      <c r="A2994" s="26">
        <v>0</v>
      </c>
      <c r="B2994" s="26">
        <v>0</v>
      </c>
      <c r="C2994" s="26">
        <v>0</v>
      </c>
      <c r="D2994" s="26">
        <v>0</v>
      </c>
      <c r="E2994" s="26">
        <v>0</v>
      </c>
      <c r="F2994" s="26">
        <v>21034.843589729349</v>
      </c>
      <c r="G2994" s="26">
        <v>1303.7244027243376</v>
      </c>
      <c r="H2994" s="26">
        <v>0</v>
      </c>
      <c r="I2994" s="26">
        <v>2290.7521298975348</v>
      </c>
      <c r="J2994" s="26">
        <v>0</v>
      </c>
      <c r="K2994" s="26">
        <v>0</v>
      </c>
      <c r="L2994" s="26">
        <v>0</v>
      </c>
      <c r="M2994" s="26">
        <v>0</v>
      </c>
      <c r="N2994" s="26">
        <v>0</v>
      </c>
      <c r="O2994" s="26">
        <v>0</v>
      </c>
      <c r="P2994" s="26">
        <v>0</v>
      </c>
      <c r="Q2994" s="26">
        <v>0</v>
      </c>
      <c r="R2994" s="26">
        <v>0</v>
      </c>
      <c r="S2994" s="26">
        <v>0</v>
      </c>
      <c r="T2994" s="26">
        <v>0</v>
      </c>
      <c r="U2994" s="26">
        <v>0</v>
      </c>
      <c r="V2994" s="26">
        <v>0</v>
      </c>
      <c r="W2994" s="26">
        <v>0</v>
      </c>
      <c r="X2994" s="26">
        <v>0</v>
      </c>
      <c r="Y2994" s="26">
        <v>268915</v>
      </c>
      <c r="Z2994" s="26">
        <v>2002</v>
      </c>
      <c r="AA2994" s="26" t="b">
        <v>1</v>
      </c>
      <c r="AB2994" s="27" t="s">
        <v>206</v>
      </c>
      <c r="AC2994" s="16">
        <f t="shared" si="140"/>
        <v>24629.320122351219</v>
      </c>
      <c r="AD2994" s="16">
        <f t="shared" si="139"/>
        <v>0</v>
      </c>
      <c r="AE2994" s="16" t="str">
        <f>VLOOKUP(AB2994,aircraft!A:B,2,FALSE)</f>
        <v>Passenger</v>
      </c>
      <c r="AF2994" s="16" t="str">
        <f t="shared" si="141"/>
        <v/>
      </c>
    </row>
    <row r="2995" spans="1:32" x14ac:dyDescent="0.25">
      <c r="A2995" s="26">
        <v>0</v>
      </c>
      <c r="B2995" s="26">
        <v>0</v>
      </c>
      <c r="C2995" s="26">
        <v>0</v>
      </c>
      <c r="D2995" s="26">
        <v>0</v>
      </c>
      <c r="E2995" s="26">
        <v>0</v>
      </c>
      <c r="F2995" s="26">
        <v>123607.90716148471</v>
      </c>
      <c r="G2995" s="26">
        <v>9679.1839631536077</v>
      </c>
      <c r="H2995" s="26">
        <v>0</v>
      </c>
      <c r="I2995" s="26">
        <v>80034.952260989478</v>
      </c>
      <c r="J2995" s="26">
        <v>0</v>
      </c>
      <c r="K2995" s="26">
        <v>0</v>
      </c>
      <c r="L2995" s="26">
        <v>0</v>
      </c>
      <c r="M2995" s="26">
        <v>0</v>
      </c>
      <c r="N2995" s="26">
        <v>0</v>
      </c>
      <c r="O2995" s="26">
        <v>0</v>
      </c>
      <c r="P2995" s="26">
        <v>0</v>
      </c>
      <c r="Q2995" s="26">
        <v>0</v>
      </c>
      <c r="R2995" s="26">
        <v>205.0766403229951</v>
      </c>
      <c r="S2995" s="26">
        <v>80.003225099819403</v>
      </c>
      <c r="T2995" s="26">
        <v>0</v>
      </c>
      <c r="U2995" s="26">
        <v>849.89831875797404</v>
      </c>
      <c r="V2995" s="26">
        <v>0</v>
      </c>
      <c r="W2995" s="26">
        <v>0</v>
      </c>
      <c r="X2995" s="26">
        <v>0</v>
      </c>
      <c r="Y2995" s="26">
        <v>1770303</v>
      </c>
      <c r="Z2995" s="26">
        <v>2002</v>
      </c>
      <c r="AA2995" s="26" t="b">
        <v>1</v>
      </c>
      <c r="AB2995" s="27" t="s">
        <v>194</v>
      </c>
      <c r="AC2995" s="16">
        <f t="shared" si="140"/>
        <v>213322.0433856278</v>
      </c>
      <c r="AD2995" s="16">
        <f t="shared" si="139"/>
        <v>1134.9781841807885</v>
      </c>
      <c r="AE2995" s="16" t="str">
        <f>VLOOKUP(AB2995,aircraft!A:B,2,FALSE)</f>
        <v>Passenger</v>
      </c>
      <c r="AF2995" s="16" t="str">
        <f t="shared" si="141"/>
        <v/>
      </c>
    </row>
    <row r="2996" spans="1:32" x14ac:dyDescent="0.25">
      <c r="A2996" s="26">
        <v>0</v>
      </c>
      <c r="B2996" s="26">
        <v>0</v>
      </c>
      <c r="C2996" s="26">
        <v>0</v>
      </c>
      <c r="D2996" s="26">
        <v>0</v>
      </c>
      <c r="E2996" s="26">
        <v>0</v>
      </c>
      <c r="F2996" s="26">
        <v>1198499.7746243617</v>
      </c>
      <c r="G2996" s="26">
        <v>85988.020791736068</v>
      </c>
      <c r="H2996" s="26">
        <v>9271.5023887395855</v>
      </c>
      <c r="I2996" s="26">
        <v>525108.40264430025</v>
      </c>
      <c r="J2996" s="26">
        <v>0</v>
      </c>
      <c r="K2996" s="26">
        <v>191230.20873339035</v>
      </c>
      <c r="L2996" s="26">
        <v>0</v>
      </c>
      <c r="M2996" s="26">
        <v>0</v>
      </c>
      <c r="N2996" s="26">
        <v>0</v>
      </c>
      <c r="O2996" s="26">
        <v>0</v>
      </c>
      <c r="P2996" s="26">
        <v>0</v>
      </c>
      <c r="Q2996" s="26">
        <v>0</v>
      </c>
      <c r="R2996" s="26">
        <v>946.25202296745181</v>
      </c>
      <c r="S2996" s="26">
        <v>405.86342536079388</v>
      </c>
      <c r="T2996" s="26">
        <v>1.1125802585426083</v>
      </c>
      <c r="U2996" s="26">
        <v>2478.511460324632</v>
      </c>
      <c r="V2996" s="26">
        <v>0</v>
      </c>
      <c r="W2996" s="26">
        <v>116.65042507622194</v>
      </c>
      <c r="X2996" s="26">
        <v>0</v>
      </c>
      <c r="Y2996" s="26">
        <v>7108371</v>
      </c>
      <c r="Z2996" s="26">
        <v>2002</v>
      </c>
      <c r="AA2996" s="26" t="b">
        <v>1</v>
      </c>
      <c r="AB2996" s="27" t="s">
        <v>207</v>
      </c>
      <c r="AC2996" s="16">
        <f t="shared" si="140"/>
        <v>2010097.9091825278</v>
      </c>
      <c r="AD2996" s="16">
        <f t="shared" si="139"/>
        <v>3948.3899139876421</v>
      </c>
      <c r="AE2996" s="16" t="str">
        <f>VLOOKUP(AB2996,aircraft!A:B,2,FALSE)</f>
        <v>Passenger</v>
      </c>
      <c r="AF2996" s="16" t="str">
        <f t="shared" si="141"/>
        <v/>
      </c>
    </row>
    <row r="2997" spans="1:32" x14ac:dyDescent="0.25">
      <c r="A2997" s="26">
        <v>0</v>
      </c>
      <c r="B2997" s="26">
        <v>0</v>
      </c>
      <c r="C2997" s="26">
        <v>0</v>
      </c>
      <c r="D2997" s="26">
        <v>0</v>
      </c>
      <c r="E2997" s="26">
        <v>0</v>
      </c>
      <c r="F2997" s="26">
        <v>909.67724829173596</v>
      </c>
      <c r="G2997" s="26">
        <v>58.693692365205024</v>
      </c>
      <c r="H2997" s="26">
        <v>13.554828053712844</v>
      </c>
      <c r="I2997" s="26">
        <v>391.32784872952561</v>
      </c>
      <c r="J2997" s="26">
        <v>0</v>
      </c>
      <c r="K2997" s="26">
        <v>147.54971007426821</v>
      </c>
      <c r="L2997" s="26">
        <v>0</v>
      </c>
      <c r="M2997" s="26">
        <v>0</v>
      </c>
      <c r="N2997" s="26">
        <v>0</v>
      </c>
      <c r="O2997" s="26">
        <v>0</v>
      </c>
      <c r="P2997" s="26">
        <v>0</v>
      </c>
      <c r="Q2997" s="26">
        <v>0</v>
      </c>
      <c r="R2997" s="26">
        <v>0.71821785424474527</v>
      </c>
      <c r="S2997" s="26">
        <v>0.27703420559139297</v>
      </c>
      <c r="T2997" s="26">
        <v>1.6265793253546904E-3</v>
      </c>
      <c r="U2997" s="26">
        <v>1.8470672968402582</v>
      </c>
      <c r="V2997" s="26">
        <v>0</v>
      </c>
      <c r="W2997" s="26">
        <v>9.0005321408360622E-2</v>
      </c>
      <c r="X2997" s="26">
        <v>0</v>
      </c>
      <c r="Y2997" s="26">
        <v>9288</v>
      </c>
      <c r="Z2997" s="26">
        <v>2002</v>
      </c>
      <c r="AA2997" s="26" t="b">
        <v>1</v>
      </c>
      <c r="AB2997" s="27" t="s">
        <v>246</v>
      </c>
      <c r="AC2997" s="16">
        <f t="shared" si="140"/>
        <v>1520.8033275144476</v>
      </c>
      <c r="AD2997" s="16">
        <f t="shared" si="139"/>
        <v>2.9339512574101119</v>
      </c>
      <c r="AE2997" s="16" t="str">
        <f>VLOOKUP(AB2997,aircraft!A:B,2,FALSE)</f>
        <v>Passenger</v>
      </c>
      <c r="AF2997" s="16" t="str">
        <f t="shared" si="141"/>
        <v/>
      </c>
    </row>
    <row r="2998" spans="1:32" x14ac:dyDescent="0.25">
      <c r="A2998" s="26">
        <v>0</v>
      </c>
      <c r="B2998" s="26">
        <v>0</v>
      </c>
      <c r="C2998" s="26">
        <v>0</v>
      </c>
      <c r="D2998" s="26">
        <v>0</v>
      </c>
      <c r="E2998" s="26">
        <v>0</v>
      </c>
      <c r="F2998" s="26">
        <v>265739.46615722327</v>
      </c>
      <c r="G2998" s="26">
        <v>15431.586006397107</v>
      </c>
      <c r="H2998" s="26">
        <v>7461.9328435689204</v>
      </c>
      <c r="I2998" s="26">
        <v>83779.432712139707</v>
      </c>
      <c r="J2998" s="26">
        <v>0</v>
      </c>
      <c r="K2998" s="26">
        <v>54405.33589312301</v>
      </c>
      <c r="L2998" s="26">
        <v>0</v>
      </c>
      <c r="M2998" s="26">
        <v>0</v>
      </c>
      <c r="N2998" s="26">
        <v>0</v>
      </c>
      <c r="O2998" s="26">
        <v>0</v>
      </c>
      <c r="P2998" s="26">
        <v>0</v>
      </c>
      <c r="Q2998" s="26">
        <v>0</v>
      </c>
      <c r="R2998" s="26">
        <v>209.80939067124623</v>
      </c>
      <c r="S2998" s="26">
        <v>72.837080068110438</v>
      </c>
      <c r="T2998" s="26">
        <v>0.89543191860775706</v>
      </c>
      <c r="U2998" s="26">
        <v>395.43889046695023</v>
      </c>
      <c r="V2998" s="26">
        <v>0</v>
      </c>
      <c r="W2998" s="26">
        <v>33.187254254349924</v>
      </c>
      <c r="X2998" s="26">
        <v>0</v>
      </c>
      <c r="Y2998" s="26">
        <v>1258590</v>
      </c>
      <c r="Z2998" s="26">
        <v>2002</v>
      </c>
      <c r="AA2998" s="26" t="b">
        <v>1</v>
      </c>
      <c r="AB2998" s="27" t="s">
        <v>231</v>
      </c>
      <c r="AC2998" s="16">
        <f t="shared" si="140"/>
        <v>426817.75361245201</v>
      </c>
      <c r="AD2998" s="16">
        <f t="shared" si="139"/>
        <v>712.16804737926464</v>
      </c>
      <c r="AE2998" s="16" t="str">
        <f>VLOOKUP(AB2998,aircraft!A:B,2,FALSE)</f>
        <v>Passenger</v>
      </c>
      <c r="AF2998" s="16" t="str">
        <f t="shared" si="141"/>
        <v/>
      </c>
    </row>
    <row r="2999" spans="1:32" x14ac:dyDescent="0.25">
      <c r="A2999" s="26">
        <v>0</v>
      </c>
      <c r="B2999" s="26">
        <v>0</v>
      </c>
      <c r="C2999" s="26">
        <v>0</v>
      </c>
      <c r="D2999" s="26">
        <v>0</v>
      </c>
      <c r="E2999" s="26">
        <v>0</v>
      </c>
      <c r="F2999" s="26">
        <v>9202.3543660438972</v>
      </c>
      <c r="G2999" s="26">
        <v>492.05167135550857</v>
      </c>
      <c r="H2999" s="26">
        <v>0</v>
      </c>
      <c r="I2999" s="26">
        <v>2470.1449308061442</v>
      </c>
      <c r="J2999" s="26">
        <v>0</v>
      </c>
      <c r="K2999" s="26">
        <v>0</v>
      </c>
      <c r="L2999" s="26">
        <v>0</v>
      </c>
      <c r="M2999" s="26">
        <v>0</v>
      </c>
      <c r="N2999" s="26">
        <v>0</v>
      </c>
      <c r="O2999" s="26">
        <v>0</v>
      </c>
      <c r="P2999" s="26">
        <v>0</v>
      </c>
      <c r="Q2999" s="26">
        <v>0</v>
      </c>
      <c r="R2999" s="26">
        <v>393.32823525040067</v>
      </c>
      <c r="S2999" s="26">
        <v>138.13827475167687</v>
      </c>
      <c r="T2999" s="26">
        <v>0</v>
      </c>
      <c r="U2999" s="26">
        <v>693.46692429305381</v>
      </c>
      <c r="V2999" s="26">
        <v>0</v>
      </c>
      <c r="W2999" s="26">
        <v>0</v>
      </c>
      <c r="X2999" s="26">
        <v>0</v>
      </c>
      <c r="Y2999" s="26">
        <v>99169</v>
      </c>
      <c r="Z2999" s="26">
        <v>2002</v>
      </c>
      <c r="AA2999" s="26" t="b">
        <v>1</v>
      </c>
      <c r="AB2999" s="27" t="s">
        <v>50</v>
      </c>
      <c r="AC2999" s="16">
        <f t="shared" si="140"/>
        <v>12164.550968205549</v>
      </c>
      <c r="AD2999" s="16">
        <f t="shared" si="139"/>
        <v>1224.9334342951313</v>
      </c>
      <c r="AE2999" s="16" t="str">
        <f>VLOOKUP(AB2999,aircraft!A:B,2,FALSE)</f>
        <v>Passenger</v>
      </c>
      <c r="AF2999" s="16" t="str">
        <f t="shared" si="141"/>
        <v/>
      </c>
    </row>
    <row r="3000" spans="1:32" x14ac:dyDescent="0.25">
      <c r="A3000" s="26">
        <v>0</v>
      </c>
      <c r="B3000" s="26">
        <v>0</v>
      </c>
      <c r="C3000" s="26">
        <v>0</v>
      </c>
      <c r="D3000" s="26">
        <v>0</v>
      </c>
      <c r="E3000" s="26">
        <v>0</v>
      </c>
      <c r="F3000" s="26">
        <v>105802.28007844996</v>
      </c>
      <c r="G3000" s="26">
        <v>6846.2003517536223</v>
      </c>
      <c r="H3000" s="26">
        <v>142.35698322862385</v>
      </c>
      <c r="I3000" s="26">
        <v>49960.955259614835</v>
      </c>
      <c r="J3000" s="26">
        <v>0</v>
      </c>
      <c r="K3000" s="26">
        <v>25242.47004346305</v>
      </c>
      <c r="L3000" s="26">
        <v>0</v>
      </c>
      <c r="M3000" s="26">
        <v>0</v>
      </c>
      <c r="N3000" s="26">
        <v>0</v>
      </c>
      <c r="O3000" s="26">
        <v>0</v>
      </c>
      <c r="P3000" s="26">
        <v>0</v>
      </c>
      <c r="Q3000" s="26">
        <v>0</v>
      </c>
      <c r="R3000" s="26">
        <v>101.07117032624869</v>
      </c>
      <c r="S3000" s="26">
        <v>36.901020333602105</v>
      </c>
      <c r="T3000" s="26">
        <v>3.0891464424859814E-2</v>
      </c>
      <c r="U3000" s="26">
        <v>269.289552043127</v>
      </c>
      <c r="V3000" s="26">
        <v>0</v>
      </c>
      <c r="W3000" s="26">
        <v>14.388207285802519</v>
      </c>
      <c r="X3000" s="26">
        <v>0</v>
      </c>
      <c r="Y3000" s="26">
        <v>735097</v>
      </c>
      <c r="Z3000" s="26">
        <v>2002</v>
      </c>
      <c r="AA3000" s="26" t="b">
        <v>1</v>
      </c>
      <c r="AB3000" s="27" t="s">
        <v>52</v>
      </c>
      <c r="AC3000" s="16">
        <f t="shared" si="140"/>
        <v>187994.2627165101</v>
      </c>
      <c r="AD3000" s="16">
        <f t="shared" si="139"/>
        <v>421.68084145320518</v>
      </c>
      <c r="AE3000" s="16" t="str">
        <f>VLOOKUP(AB3000,aircraft!A:B,2,FALSE)</f>
        <v>Passenger</v>
      </c>
      <c r="AF3000" s="16" t="str">
        <f t="shared" si="141"/>
        <v/>
      </c>
    </row>
    <row r="3001" spans="1:32" x14ac:dyDescent="0.25">
      <c r="A3001" s="26">
        <v>0</v>
      </c>
      <c r="B3001" s="26">
        <v>0</v>
      </c>
      <c r="C3001" s="26">
        <v>0</v>
      </c>
      <c r="D3001" s="26">
        <v>0</v>
      </c>
      <c r="E3001" s="26">
        <v>0</v>
      </c>
      <c r="F3001" s="26">
        <v>453762.22772420832</v>
      </c>
      <c r="G3001" s="26">
        <v>24847.374200090097</v>
      </c>
      <c r="H3001" s="26">
        <v>13595.091898333596</v>
      </c>
      <c r="I3001" s="26">
        <v>134991.88938510761</v>
      </c>
      <c r="J3001" s="26">
        <v>0</v>
      </c>
      <c r="K3001" s="26">
        <v>84657.222669315175</v>
      </c>
      <c r="L3001" s="26">
        <v>0</v>
      </c>
      <c r="M3001" s="26">
        <v>0</v>
      </c>
      <c r="N3001" s="26">
        <v>0</v>
      </c>
      <c r="O3001" s="26">
        <v>0</v>
      </c>
      <c r="P3001" s="26">
        <v>0</v>
      </c>
      <c r="Q3001" s="26">
        <v>0</v>
      </c>
      <c r="R3001" s="26">
        <v>433.47156008288118</v>
      </c>
      <c r="S3001" s="26">
        <v>133.92734852687821</v>
      </c>
      <c r="T3001" s="26">
        <v>2.9501348525741191</v>
      </c>
      <c r="U3001" s="26">
        <v>727.60629241521929</v>
      </c>
      <c r="V3001" s="26">
        <v>0</v>
      </c>
      <c r="W3001" s="26">
        <v>48.254614778551904</v>
      </c>
      <c r="X3001" s="26">
        <v>0</v>
      </c>
      <c r="Y3001" s="26">
        <v>3302137</v>
      </c>
      <c r="Z3001" s="26">
        <v>2002</v>
      </c>
      <c r="AA3001" s="26" t="b">
        <v>1</v>
      </c>
      <c r="AB3001" s="27" t="s">
        <v>53</v>
      </c>
      <c r="AC3001" s="16">
        <f t="shared" si="140"/>
        <v>711853.80587705481</v>
      </c>
      <c r="AD3001" s="16">
        <f t="shared" si="139"/>
        <v>1346.2099506561049</v>
      </c>
      <c r="AE3001" s="16" t="str">
        <f>VLOOKUP(AB3001,aircraft!A:B,2,FALSE)</f>
        <v>Passenger</v>
      </c>
      <c r="AF3001" s="16" t="str">
        <f t="shared" si="141"/>
        <v/>
      </c>
    </row>
    <row r="3002" spans="1:32" x14ac:dyDescent="0.25">
      <c r="A3002" s="26">
        <v>0</v>
      </c>
      <c r="B3002" s="26">
        <v>0</v>
      </c>
      <c r="C3002" s="26">
        <v>0</v>
      </c>
      <c r="D3002" s="26">
        <v>0</v>
      </c>
      <c r="E3002" s="26">
        <v>0</v>
      </c>
      <c r="F3002" s="26">
        <v>1069910.0927260001</v>
      </c>
      <c r="G3002" s="26">
        <v>44540.33659386645</v>
      </c>
      <c r="H3002" s="26">
        <v>58321.06771998122</v>
      </c>
      <c r="I3002" s="26">
        <v>381868.74345784349</v>
      </c>
      <c r="J3002" s="26">
        <v>0</v>
      </c>
      <c r="K3002" s="26">
        <v>172205.79235315966</v>
      </c>
      <c r="L3002" s="26">
        <v>0</v>
      </c>
      <c r="M3002" s="26">
        <v>0</v>
      </c>
      <c r="N3002" s="26">
        <v>0</v>
      </c>
      <c r="O3002" s="26">
        <v>0</v>
      </c>
      <c r="P3002" s="26">
        <v>0</v>
      </c>
      <c r="Q3002" s="26">
        <v>0</v>
      </c>
      <c r="R3002" s="26">
        <v>1022.0320605661334</v>
      </c>
      <c r="S3002" s="26">
        <v>240.06226648426485</v>
      </c>
      <c r="T3002" s="26">
        <v>12.655671311875524</v>
      </c>
      <c r="U3002" s="26">
        <v>2058.2056496655991</v>
      </c>
      <c r="V3002" s="26">
        <v>0</v>
      </c>
      <c r="W3002" s="26">
        <v>105.04553130823507</v>
      </c>
      <c r="X3002" s="26">
        <v>0</v>
      </c>
      <c r="Y3002" s="26">
        <v>6152051</v>
      </c>
      <c r="Z3002" s="26">
        <v>2002</v>
      </c>
      <c r="AA3002" s="26" t="b">
        <v>1</v>
      </c>
      <c r="AB3002" s="27" t="s">
        <v>54</v>
      </c>
      <c r="AC3002" s="16">
        <f t="shared" si="140"/>
        <v>1726846.0328508511</v>
      </c>
      <c r="AD3002" s="16">
        <f t="shared" si="139"/>
        <v>3438.0011793361082</v>
      </c>
      <c r="AE3002" s="16" t="str">
        <f>VLOOKUP(AB3002,aircraft!A:B,2,FALSE)</f>
        <v>Passenger</v>
      </c>
      <c r="AF3002" s="16" t="str">
        <f t="shared" si="141"/>
        <v/>
      </c>
    </row>
    <row r="3003" spans="1:32" x14ac:dyDescent="0.25">
      <c r="A3003" s="26">
        <v>0</v>
      </c>
      <c r="B3003" s="26">
        <v>0</v>
      </c>
      <c r="C3003" s="26">
        <v>0</v>
      </c>
      <c r="D3003" s="26">
        <v>0</v>
      </c>
      <c r="E3003" s="26">
        <v>0</v>
      </c>
      <c r="F3003" s="26">
        <v>3812.66530596138</v>
      </c>
      <c r="G3003" s="26">
        <v>253.65775308479502</v>
      </c>
      <c r="H3003" s="26">
        <v>0</v>
      </c>
      <c r="I3003" s="26">
        <v>1320.2252720899828</v>
      </c>
      <c r="J3003" s="26">
        <v>0</v>
      </c>
      <c r="K3003" s="26">
        <v>0</v>
      </c>
      <c r="L3003" s="26">
        <v>0</v>
      </c>
      <c r="M3003" s="26">
        <v>0</v>
      </c>
      <c r="N3003" s="26">
        <v>0</v>
      </c>
      <c r="O3003" s="26">
        <v>0</v>
      </c>
      <c r="P3003" s="26">
        <v>0</v>
      </c>
      <c r="Q3003" s="26">
        <v>0</v>
      </c>
      <c r="R3003" s="26">
        <v>0</v>
      </c>
      <c r="S3003" s="26">
        <v>0</v>
      </c>
      <c r="T3003" s="26">
        <v>0</v>
      </c>
      <c r="U3003" s="26">
        <v>0</v>
      </c>
      <c r="V3003" s="26">
        <v>0</v>
      </c>
      <c r="W3003" s="26">
        <v>0</v>
      </c>
      <c r="X3003" s="26">
        <v>0</v>
      </c>
      <c r="Y3003" s="26">
        <v>34451</v>
      </c>
      <c r="Z3003" s="26">
        <v>2002</v>
      </c>
      <c r="AA3003" s="26" t="b">
        <v>1</v>
      </c>
      <c r="AB3003" s="27" t="s">
        <v>55</v>
      </c>
      <c r="AC3003" s="16">
        <f t="shared" si="140"/>
        <v>5386.5483311361577</v>
      </c>
      <c r="AD3003" s="16">
        <f t="shared" si="139"/>
        <v>0</v>
      </c>
      <c r="AE3003" s="16" t="str">
        <f>VLOOKUP(AB3003,aircraft!A:B,2,FALSE)</f>
        <v>Passenger</v>
      </c>
      <c r="AF3003" s="16" t="str">
        <f t="shared" si="141"/>
        <v/>
      </c>
    </row>
    <row r="3004" spans="1:32" x14ac:dyDescent="0.25">
      <c r="A3004" s="26">
        <v>0</v>
      </c>
      <c r="B3004" s="26">
        <v>0</v>
      </c>
      <c r="C3004" s="26">
        <v>0</v>
      </c>
      <c r="D3004" s="26">
        <v>0</v>
      </c>
      <c r="E3004" s="26">
        <v>0</v>
      </c>
      <c r="F3004" s="26">
        <v>18.797899862245007</v>
      </c>
      <c r="G3004" s="26">
        <v>0.91777876054964969</v>
      </c>
      <c r="H3004" s="26">
        <v>0</v>
      </c>
      <c r="I3004" s="26">
        <v>1.4125723021279055</v>
      </c>
      <c r="J3004" s="26">
        <v>0</v>
      </c>
      <c r="K3004" s="26">
        <v>0</v>
      </c>
      <c r="L3004" s="26">
        <v>0</v>
      </c>
      <c r="M3004" s="26">
        <v>0</v>
      </c>
      <c r="N3004" s="26">
        <v>0</v>
      </c>
      <c r="O3004" s="26">
        <v>0</v>
      </c>
      <c r="P3004" s="26">
        <v>0</v>
      </c>
      <c r="Q3004" s="26">
        <v>0</v>
      </c>
      <c r="R3004" s="26">
        <v>1.8913502910272766E-2</v>
      </c>
      <c r="S3004" s="26">
        <v>5.201332664683667E-3</v>
      </c>
      <c r="T3004" s="26">
        <v>0</v>
      </c>
      <c r="U3004" s="26">
        <v>8.0054788497012849E-3</v>
      </c>
      <c r="V3004" s="26">
        <v>0</v>
      </c>
      <c r="W3004" s="26">
        <v>0</v>
      </c>
      <c r="X3004" s="26">
        <v>0</v>
      </c>
      <c r="Y3004" s="26">
        <v>676</v>
      </c>
      <c r="Z3004" s="26">
        <v>2002</v>
      </c>
      <c r="AA3004" s="26" t="b">
        <v>1</v>
      </c>
      <c r="AB3004" s="27" t="s">
        <v>152</v>
      </c>
      <c r="AC3004" s="16">
        <f t="shared" si="140"/>
        <v>21.128250924922561</v>
      </c>
      <c r="AD3004" s="16">
        <f t="shared" si="139"/>
        <v>3.2120314424657716E-2</v>
      </c>
      <c r="AE3004" s="16" t="str">
        <f>VLOOKUP(AB3004,aircraft!A:B,2,FALSE)</f>
        <v>Passenger</v>
      </c>
      <c r="AF3004" s="16" t="str">
        <f t="shared" si="141"/>
        <v/>
      </c>
    </row>
    <row r="3005" spans="1:32" x14ac:dyDescent="0.25">
      <c r="A3005" s="26">
        <v>0</v>
      </c>
      <c r="B3005" s="26">
        <v>0</v>
      </c>
      <c r="C3005" s="26">
        <v>0</v>
      </c>
      <c r="D3005" s="26">
        <v>0</v>
      </c>
      <c r="E3005" s="26">
        <v>0</v>
      </c>
      <c r="F3005" s="26">
        <v>293.50239069129719</v>
      </c>
      <c r="G3005" s="26">
        <v>11.320401795068891</v>
      </c>
      <c r="H3005" s="26">
        <v>17.459820880293844</v>
      </c>
      <c r="I3005" s="26">
        <v>123.28914258261675</v>
      </c>
      <c r="J3005" s="26">
        <v>0</v>
      </c>
      <c r="K3005" s="26">
        <v>53.291731788596735</v>
      </c>
      <c r="L3005" s="26">
        <v>0</v>
      </c>
      <c r="M3005" s="26">
        <v>0</v>
      </c>
      <c r="N3005" s="26">
        <v>0</v>
      </c>
      <c r="O3005" s="26">
        <v>0</v>
      </c>
      <c r="P3005" s="26">
        <v>0</v>
      </c>
      <c r="Q3005" s="26">
        <v>0</v>
      </c>
      <c r="R3005" s="26">
        <v>4.2508254383719022</v>
      </c>
      <c r="S3005" s="26">
        <v>0.64220637616934173</v>
      </c>
      <c r="T3005" s="26">
        <v>0.12623450679353088</v>
      </c>
      <c r="U3005" s="26">
        <v>6.9941928663253545</v>
      </c>
      <c r="V3005" s="26">
        <v>0</v>
      </c>
      <c r="W3005" s="26">
        <v>5.4890479835239904E-2</v>
      </c>
      <c r="X3005" s="26">
        <v>0</v>
      </c>
      <c r="Y3005" s="26">
        <v>2061</v>
      </c>
      <c r="Z3005" s="26">
        <v>2002</v>
      </c>
      <c r="AA3005" s="26" t="b">
        <v>1</v>
      </c>
      <c r="AB3005" s="27" t="s">
        <v>58</v>
      </c>
      <c r="AC3005" s="16">
        <f t="shared" si="140"/>
        <v>498.86348773787341</v>
      </c>
      <c r="AD3005" s="16">
        <f t="shared" si="139"/>
        <v>12.068349667495369</v>
      </c>
      <c r="AE3005" s="16" t="str">
        <f>VLOOKUP(AB3005,aircraft!A:B,2,FALSE)</f>
        <v>Passenger</v>
      </c>
      <c r="AF3005" s="16" t="str">
        <f t="shared" si="141"/>
        <v/>
      </c>
    </row>
    <row r="3006" spans="1:32" x14ac:dyDescent="0.25">
      <c r="A3006" s="26">
        <v>0</v>
      </c>
      <c r="B3006" s="26">
        <v>0</v>
      </c>
      <c r="C3006" s="26">
        <v>0</v>
      </c>
      <c r="D3006" s="26">
        <v>0</v>
      </c>
      <c r="E3006" s="26">
        <v>0</v>
      </c>
      <c r="F3006" s="26">
        <v>567.29221145592317</v>
      </c>
      <c r="G3006" s="26">
        <v>37.149120654381932</v>
      </c>
      <c r="H3006" s="26">
        <v>0</v>
      </c>
      <c r="I3006" s="26">
        <v>246.73108330313812</v>
      </c>
      <c r="J3006" s="26">
        <v>0</v>
      </c>
      <c r="K3006" s="26">
        <v>0</v>
      </c>
      <c r="L3006" s="26">
        <v>0</v>
      </c>
      <c r="M3006" s="26">
        <v>0</v>
      </c>
      <c r="N3006" s="26">
        <v>0</v>
      </c>
      <c r="O3006" s="26">
        <v>0</v>
      </c>
      <c r="P3006" s="26">
        <v>0</v>
      </c>
      <c r="Q3006" s="26">
        <v>0</v>
      </c>
      <c r="R3006" s="26">
        <v>6.1740484378938598</v>
      </c>
      <c r="S3006" s="26">
        <v>2.1152367661522318</v>
      </c>
      <c r="T3006" s="26">
        <v>0</v>
      </c>
      <c r="U3006" s="26">
        <v>14.048640978903133</v>
      </c>
      <c r="V3006" s="26">
        <v>0</v>
      </c>
      <c r="W3006" s="26">
        <v>0</v>
      </c>
      <c r="X3006" s="26">
        <v>0</v>
      </c>
      <c r="Y3006" s="26">
        <v>8856</v>
      </c>
      <c r="Z3006" s="26">
        <v>2002</v>
      </c>
      <c r="AA3006" s="26" t="b">
        <v>1</v>
      </c>
      <c r="AB3006" s="27" t="s">
        <v>166</v>
      </c>
      <c r="AC3006" s="16">
        <f t="shared" si="140"/>
        <v>851.17241541344322</v>
      </c>
      <c r="AD3006" s="16">
        <f t="shared" si="139"/>
        <v>22.337926182949225</v>
      </c>
      <c r="AE3006" s="16" t="str">
        <f>VLOOKUP(AB3006,aircraft!A:B,2,FALSE)</f>
        <v>Passenger</v>
      </c>
      <c r="AF3006" s="16" t="str">
        <f t="shared" si="141"/>
        <v/>
      </c>
    </row>
    <row r="3007" spans="1:32" x14ac:dyDescent="0.25">
      <c r="A3007" s="26">
        <v>0</v>
      </c>
      <c r="B3007" s="26">
        <v>0</v>
      </c>
      <c r="C3007" s="26">
        <v>0</v>
      </c>
      <c r="D3007" s="26">
        <v>0</v>
      </c>
      <c r="E3007" s="26">
        <v>0</v>
      </c>
      <c r="F3007" s="26">
        <v>38.888008349096722</v>
      </c>
      <c r="G3007" s="26">
        <v>2.2609176504688668</v>
      </c>
      <c r="H3007" s="26">
        <v>0</v>
      </c>
      <c r="I3007" s="26">
        <v>9.4667016330691869</v>
      </c>
      <c r="J3007" s="26">
        <v>0</v>
      </c>
      <c r="K3007" s="26">
        <v>0</v>
      </c>
      <c r="L3007" s="26">
        <v>0</v>
      </c>
      <c r="M3007" s="26">
        <v>0</v>
      </c>
      <c r="N3007" s="26">
        <v>0</v>
      </c>
      <c r="O3007" s="26">
        <v>0</v>
      </c>
      <c r="P3007" s="26">
        <v>0</v>
      </c>
      <c r="Q3007" s="26">
        <v>0</v>
      </c>
      <c r="R3007" s="26">
        <v>0.20961115811736669</v>
      </c>
      <c r="S3007" s="26">
        <v>6.2973775136478394E-2</v>
      </c>
      <c r="T3007" s="26">
        <v>0</v>
      </c>
      <c r="U3007" s="26">
        <v>0.2636778654018655</v>
      </c>
      <c r="V3007" s="26">
        <v>0</v>
      </c>
      <c r="W3007" s="26">
        <v>0</v>
      </c>
      <c r="X3007" s="26">
        <v>0</v>
      </c>
      <c r="Y3007" s="26">
        <v>1316</v>
      </c>
      <c r="Z3007" s="26">
        <v>2002</v>
      </c>
      <c r="AA3007" s="26" t="b">
        <v>1</v>
      </c>
      <c r="AB3007" s="27" t="s">
        <v>153</v>
      </c>
      <c r="AC3007" s="16">
        <f t="shared" si="140"/>
        <v>50.615627632634776</v>
      </c>
      <c r="AD3007" s="16">
        <f t="shared" si="139"/>
        <v>0.53626279865571058</v>
      </c>
      <c r="AE3007" s="16" t="str">
        <f>VLOOKUP(AB3007,aircraft!A:B,2,FALSE)</f>
        <v>Passenger</v>
      </c>
      <c r="AF3007" s="16" t="str">
        <f t="shared" si="141"/>
        <v/>
      </c>
    </row>
    <row r="3008" spans="1:32" x14ac:dyDescent="0.25">
      <c r="A3008" s="26">
        <v>0</v>
      </c>
      <c r="B3008" s="26">
        <v>0</v>
      </c>
      <c r="C3008" s="26">
        <v>0</v>
      </c>
      <c r="D3008" s="26">
        <v>0</v>
      </c>
      <c r="E3008" s="26">
        <v>0</v>
      </c>
      <c r="F3008" s="26">
        <v>36940.338225431326</v>
      </c>
      <c r="G3008" s="26">
        <v>2501.1625651139757</v>
      </c>
      <c r="H3008" s="26">
        <v>0</v>
      </c>
      <c r="I3008" s="26">
        <v>19849.936758680724</v>
      </c>
      <c r="J3008" s="26">
        <v>0</v>
      </c>
      <c r="K3008" s="26">
        <v>7700.4839316352382</v>
      </c>
      <c r="L3008" s="26">
        <v>0</v>
      </c>
      <c r="M3008" s="26">
        <v>0</v>
      </c>
      <c r="N3008" s="26">
        <v>0</v>
      </c>
      <c r="O3008" s="26">
        <v>0</v>
      </c>
      <c r="P3008" s="26">
        <v>0</v>
      </c>
      <c r="Q3008" s="26">
        <v>0</v>
      </c>
      <c r="R3008" s="26">
        <v>1.4213779131053039</v>
      </c>
      <c r="S3008" s="26">
        <v>0.52524413450432827</v>
      </c>
      <c r="T3008" s="26">
        <v>0</v>
      </c>
      <c r="U3008" s="26">
        <v>4.1684866862317698</v>
      </c>
      <c r="V3008" s="26">
        <v>0</v>
      </c>
      <c r="W3008" s="26">
        <v>7.9314978850332256</v>
      </c>
      <c r="X3008" s="26">
        <v>0</v>
      </c>
      <c r="Y3008" s="26">
        <v>615030</v>
      </c>
      <c r="Z3008" s="26">
        <v>2002</v>
      </c>
      <c r="AA3008" s="26" t="b">
        <v>1</v>
      </c>
      <c r="AB3008" s="27" t="s">
        <v>297</v>
      </c>
      <c r="AC3008" s="16">
        <f t="shared" si="140"/>
        <v>66991.921480861274</v>
      </c>
      <c r="AD3008" s="16">
        <f t="shared" si="139"/>
        <v>14.046606618874627</v>
      </c>
      <c r="AE3008" s="16" t="str">
        <f>VLOOKUP(AB3008,aircraft!A:B,2,FALSE)</f>
        <v>Passenger</v>
      </c>
      <c r="AF3008" s="16" t="str">
        <f t="shared" si="141"/>
        <v/>
      </c>
    </row>
    <row r="3009" spans="1:32" x14ac:dyDescent="0.25">
      <c r="A3009" s="26">
        <v>0</v>
      </c>
      <c r="B3009" s="26">
        <v>0</v>
      </c>
      <c r="C3009" s="26">
        <v>0</v>
      </c>
      <c r="D3009" s="26">
        <v>0</v>
      </c>
      <c r="E3009" s="26">
        <v>0</v>
      </c>
      <c r="F3009" s="26">
        <v>8262.9903178979257</v>
      </c>
      <c r="G3009" s="26">
        <v>368.52678852857179</v>
      </c>
      <c r="H3009" s="26">
        <v>489.39972930192948</v>
      </c>
      <c r="I3009" s="26">
        <v>3227.9056111245045</v>
      </c>
      <c r="J3009" s="26">
        <v>0</v>
      </c>
      <c r="K3009" s="26">
        <v>1223.7291873510103</v>
      </c>
      <c r="L3009" s="26">
        <v>0</v>
      </c>
      <c r="M3009" s="26">
        <v>0</v>
      </c>
      <c r="N3009" s="26">
        <v>0</v>
      </c>
      <c r="O3009" s="26">
        <v>0</v>
      </c>
      <c r="P3009" s="26">
        <v>0</v>
      </c>
      <c r="Q3009" s="26">
        <v>0</v>
      </c>
      <c r="R3009" s="26">
        <v>11.566281802432041</v>
      </c>
      <c r="S3009" s="26">
        <v>2.0019784546100499</v>
      </c>
      <c r="T3009" s="26">
        <v>0.35537522091031221</v>
      </c>
      <c r="U3009" s="26">
        <v>19.693896073339797</v>
      </c>
      <c r="V3009" s="26">
        <v>0</v>
      </c>
      <c r="W3009" s="26">
        <v>1.26044097325541</v>
      </c>
      <c r="X3009" s="26">
        <v>0</v>
      </c>
      <c r="Y3009" s="26">
        <v>13161</v>
      </c>
      <c r="Z3009" s="26">
        <v>2002</v>
      </c>
      <c r="AA3009" s="26" t="b">
        <v>1</v>
      </c>
      <c r="AB3009" s="27" t="s">
        <v>67</v>
      </c>
      <c r="AC3009" s="16">
        <f t="shared" si="140"/>
        <v>13572.551634203941</v>
      </c>
      <c r="AD3009" s="16">
        <f t="shared" si="139"/>
        <v>34.877972524547616</v>
      </c>
      <c r="AE3009" s="16" t="str">
        <f>VLOOKUP(AB3009,aircraft!A:B,2,FALSE)</f>
        <v>Passenger</v>
      </c>
      <c r="AF3009" s="16" t="str">
        <f t="shared" si="141"/>
        <v/>
      </c>
    </row>
    <row r="3010" spans="1:32" x14ac:dyDescent="0.25">
      <c r="A3010" s="26">
        <v>0</v>
      </c>
      <c r="B3010" s="26">
        <v>0</v>
      </c>
      <c r="C3010" s="26">
        <v>0</v>
      </c>
      <c r="D3010" s="26">
        <v>0</v>
      </c>
      <c r="E3010" s="26">
        <v>0</v>
      </c>
      <c r="F3010" s="26">
        <v>109218.12993452681</v>
      </c>
      <c r="G3010" s="26">
        <v>4297.1305465460846</v>
      </c>
      <c r="H3010" s="26">
        <v>6558.2365519930436</v>
      </c>
      <c r="I3010" s="26">
        <v>41410.869759644571</v>
      </c>
      <c r="J3010" s="26">
        <v>0</v>
      </c>
      <c r="K3010" s="26">
        <v>11985.927872643755</v>
      </c>
      <c r="L3010" s="26">
        <v>0</v>
      </c>
      <c r="M3010" s="26">
        <v>0</v>
      </c>
      <c r="N3010" s="26">
        <v>0</v>
      </c>
      <c r="O3010" s="26">
        <v>0</v>
      </c>
      <c r="P3010" s="26">
        <v>0</v>
      </c>
      <c r="Q3010" s="26">
        <v>0</v>
      </c>
      <c r="R3010" s="26">
        <v>37.328341540650136</v>
      </c>
      <c r="S3010" s="26">
        <v>5.9167350169097297</v>
      </c>
      <c r="T3010" s="26">
        <v>1.3858592035959685</v>
      </c>
      <c r="U3010" s="26">
        <v>60.634236036773665</v>
      </c>
      <c r="V3010" s="26">
        <v>0</v>
      </c>
      <c r="W3010" s="26">
        <v>12.345504830090198</v>
      </c>
      <c r="X3010" s="26">
        <v>0</v>
      </c>
      <c r="Y3010" s="26">
        <v>325993</v>
      </c>
      <c r="Z3010" s="26">
        <v>2002</v>
      </c>
      <c r="AA3010" s="26" t="b">
        <v>1</v>
      </c>
      <c r="AB3010" s="27" t="s">
        <v>68</v>
      </c>
      <c r="AC3010" s="16">
        <f t="shared" si="140"/>
        <v>173470.29466535425</v>
      </c>
      <c r="AD3010" s="16">
        <f t="shared" ref="AD3010:AD3073" si="142">SUM(M3010:U3010,W3010:X3010)</f>
        <v>117.61067662801969</v>
      </c>
      <c r="AE3010" s="16" t="str">
        <f>VLOOKUP(AB3010,aircraft!A:B,2,FALSE)</f>
        <v>Passenger</v>
      </c>
      <c r="AF3010" s="16" t="str">
        <f t="shared" si="141"/>
        <v/>
      </c>
    </row>
    <row r="3011" spans="1:32" x14ac:dyDescent="0.25">
      <c r="A3011" s="26">
        <v>0</v>
      </c>
      <c r="B3011" s="26">
        <v>0</v>
      </c>
      <c r="C3011" s="26">
        <v>0</v>
      </c>
      <c r="D3011" s="26">
        <v>0</v>
      </c>
      <c r="E3011" s="26">
        <v>0</v>
      </c>
      <c r="F3011" s="26">
        <v>2218921.8038927712</v>
      </c>
      <c r="G3011" s="26">
        <v>130119.94546408478</v>
      </c>
      <c r="H3011" s="26">
        <v>42347.096554089469</v>
      </c>
      <c r="I3011" s="26">
        <v>1101583.8906644715</v>
      </c>
      <c r="J3011" s="26">
        <v>0</v>
      </c>
      <c r="K3011" s="26">
        <v>341474.96374102886</v>
      </c>
      <c r="L3011" s="26">
        <v>0</v>
      </c>
      <c r="M3011" s="26">
        <v>0</v>
      </c>
      <c r="N3011" s="26">
        <v>0</v>
      </c>
      <c r="O3011" s="26">
        <v>0</v>
      </c>
      <c r="P3011" s="26">
        <v>0</v>
      </c>
      <c r="Q3011" s="26">
        <v>0</v>
      </c>
      <c r="R3011" s="26">
        <v>3465.4756485488792</v>
      </c>
      <c r="S3011" s="26">
        <v>644.24224892664381</v>
      </c>
      <c r="T3011" s="26">
        <v>34.996984802347995</v>
      </c>
      <c r="U3011" s="26">
        <v>5259.8677715613139</v>
      </c>
      <c r="V3011" s="26">
        <v>0</v>
      </c>
      <c r="W3011" s="26">
        <v>351.71918761846234</v>
      </c>
      <c r="X3011" s="26">
        <v>0</v>
      </c>
      <c r="Y3011" s="26">
        <v>8421369</v>
      </c>
      <c r="Z3011" s="26">
        <v>2002</v>
      </c>
      <c r="AA3011" s="26" t="b">
        <v>1</v>
      </c>
      <c r="AB3011" s="27" t="s">
        <v>69</v>
      </c>
      <c r="AC3011" s="16">
        <f t="shared" ref="AC3011:AC3074" si="143">SUM(A3011:L3011)</f>
        <v>3834447.7003164459</v>
      </c>
      <c r="AD3011" s="16">
        <f t="shared" si="142"/>
        <v>9756.3018414576472</v>
      </c>
      <c r="AE3011" s="16" t="str">
        <f>VLOOKUP(AB3011,aircraft!A:B,2,FALSE)</f>
        <v>Passenger</v>
      </c>
      <c r="AF3011" s="16" t="str">
        <f t="shared" ref="AF3011:AF3074" si="144">IF(AA3011,"",SUMIFS(AC:AC,Z:Z,Z3011,AB:AB,AB3011)/Y3011)</f>
        <v/>
      </c>
    </row>
    <row r="3012" spans="1:32" x14ac:dyDescent="0.25">
      <c r="A3012" s="26">
        <v>0</v>
      </c>
      <c r="B3012" s="26">
        <v>0</v>
      </c>
      <c r="C3012" s="26">
        <v>0</v>
      </c>
      <c r="D3012" s="26">
        <v>0</v>
      </c>
      <c r="E3012" s="26">
        <v>0</v>
      </c>
      <c r="F3012" s="26">
        <v>6009405.9898626478</v>
      </c>
      <c r="G3012" s="26">
        <v>288699.49110854184</v>
      </c>
      <c r="H3012" s="26">
        <v>252735.70902847158</v>
      </c>
      <c r="I3012" s="26">
        <v>2688762.4480878706</v>
      </c>
      <c r="J3012" s="26">
        <v>0</v>
      </c>
      <c r="K3012" s="26">
        <v>1102370.146733505</v>
      </c>
      <c r="L3012" s="26">
        <v>0</v>
      </c>
      <c r="M3012" s="26">
        <v>0</v>
      </c>
      <c r="N3012" s="26">
        <v>0</v>
      </c>
      <c r="O3012" s="26">
        <v>0</v>
      </c>
      <c r="P3012" s="26">
        <v>0</v>
      </c>
      <c r="Q3012" s="26">
        <v>0</v>
      </c>
      <c r="R3012" s="26">
        <v>2057.4585539736208</v>
      </c>
      <c r="S3012" s="26">
        <v>492.99296166401803</v>
      </c>
      <c r="T3012" s="26">
        <v>22.602655292293875</v>
      </c>
      <c r="U3012" s="26">
        <v>4615.4191967819988</v>
      </c>
      <c r="V3012" s="26">
        <v>0</v>
      </c>
      <c r="W3012" s="26">
        <v>1135.4411703166602</v>
      </c>
      <c r="X3012" s="26">
        <v>0</v>
      </c>
      <c r="Y3012" s="26">
        <v>39428788</v>
      </c>
      <c r="Z3012" s="26">
        <v>2002</v>
      </c>
      <c r="AA3012" s="26" t="b">
        <v>1</v>
      </c>
      <c r="AB3012" s="27" t="s">
        <v>70</v>
      </c>
      <c r="AC3012" s="16">
        <f t="shared" si="143"/>
        <v>10341973.784821037</v>
      </c>
      <c r="AD3012" s="16">
        <f t="shared" si="142"/>
        <v>8323.9145380285918</v>
      </c>
      <c r="AE3012" s="16" t="str">
        <f>VLOOKUP(AB3012,aircraft!A:B,2,FALSE)</f>
        <v>Passenger</v>
      </c>
      <c r="AF3012" s="16" t="str">
        <f t="shared" si="144"/>
        <v/>
      </c>
    </row>
    <row r="3013" spans="1:32" x14ac:dyDescent="0.25">
      <c r="A3013" s="26">
        <v>0</v>
      </c>
      <c r="B3013" s="26">
        <v>0</v>
      </c>
      <c r="C3013" s="26">
        <v>0</v>
      </c>
      <c r="D3013" s="26">
        <v>0</v>
      </c>
      <c r="E3013" s="26">
        <v>0</v>
      </c>
      <c r="F3013" s="26">
        <v>3538317.9365474908</v>
      </c>
      <c r="G3013" s="26">
        <v>151225.23944325253</v>
      </c>
      <c r="H3013" s="26">
        <v>239432.88130027463</v>
      </c>
      <c r="I3013" s="26">
        <v>1645158.4222071173</v>
      </c>
      <c r="J3013" s="26">
        <v>0</v>
      </c>
      <c r="K3013" s="26">
        <v>745507.47567083442</v>
      </c>
      <c r="L3013" s="26">
        <v>0</v>
      </c>
      <c r="M3013" s="26">
        <v>0</v>
      </c>
      <c r="N3013" s="26">
        <v>0</v>
      </c>
      <c r="O3013" s="26">
        <v>0</v>
      </c>
      <c r="P3013" s="26">
        <v>0</v>
      </c>
      <c r="Q3013" s="26">
        <v>0</v>
      </c>
      <c r="R3013" s="26">
        <v>935.02035625610858</v>
      </c>
      <c r="S3013" s="26">
        <v>215.74289180946212</v>
      </c>
      <c r="T3013" s="26">
        <v>17.008276267035058</v>
      </c>
      <c r="U3013" s="26">
        <v>2347.0967797099443</v>
      </c>
      <c r="V3013" s="26">
        <v>0</v>
      </c>
      <c r="W3013" s="26">
        <v>767.87264528503772</v>
      </c>
      <c r="X3013" s="26">
        <v>0</v>
      </c>
      <c r="Y3013" s="26">
        <v>22449202</v>
      </c>
      <c r="Z3013" s="26">
        <v>2002</v>
      </c>
      <c r="AA3013" s="26" t="b">
        <v>1</v>
      </c>
      <c r="AB3013" s="27" t="s">
        <v>71</v>
      </c>
      <c r="AC3013" s="16">
        <f t="shared" si="143"/>
        <v>6319641.955168969</v>
      </c>
      <c r="AD3013" s="16">
        <f t="shared" si="142"/>
        <v>4282.7409493275873</v>
      </c>
      <c r="AE3013" s="16" t="str">
        <f>VLOOKUP(AB3013,aircraft!A:B,2,FALSE)</f>
        <v>Passenger</v>
      </c>
      <c r="AF3013" s="16" t="str">
        <f t="shared" si="144"/>
        <v/>
      </c>
    </row>
    <row r="3014" spans="1:32" x14ac:dyDescent="0.25">
      <c r="A3014" s="26">
        <v>0</v>
      </c>
      <c r="B3014" s="26">
        <v>0</v>
      </c>
      <c r="C3014" s="26">
        <v>0</v>
      </c>
      <c r="D3014" s="26">
        <v>0</v>
      </c>
      <c r="E3014" s="26">
        <v>0</v>
      </c>
      <c r="F3014" s="26">
        <v>2486324.8281441615</v>
      </c>
      <c r="G3014" s="26">
        <v>107530.62968356146</v>
      </c>
      <c r="H3014" s="26">
        <v>169857.13477162059</v>
      </c>
      <c r="I3014" s="26">
        <v>1213956.3801834981</v>
      </c>
      <c r="J3014" s="26">
        <v>0</v>
      </c>
      <c r="K3014" s="26">
        <v>534178.5084597168</v>
      </c>
      <c r="L3014" s="26">
        <v>0</v>
      </c>
      <c r="M3014" s="26">
        <v>0</v>
      </c>
      <c r="N3014" s="26">
        <v>0</v>
      </c>
      <c r="O3014" s="26">
        <v>0</v>
      </c>
      <c r="P3014" s="26">
        <v>0</v>
      </c>
      <c r="Q3014" s="26">
        <v>0</v>
      </c>
      <c r="R3014" s="26">
        <v>812.76961284425045</v>
      </c>
      <c r="S3014" s="26">
        <v>198.45529763181449</v>
      </c>
      <c r="T3014" s="26">
        <v>12.806132145649434</v>
      </c>
      <c r="U3014" s="26">
        <v>2225.1204509952008</v>
      </c>
      <c r="V3014" s="26">
        <v>0</v>
      </c>
      <c r="W3014" s="26">
        <v>550.20382455089805</v>
      </c>
      <c r="X3014" s="26">
        <v>0</v>
      </c>
      <c r="Y3014" s="26">
        <v>12186623</v>
      </c>
      <c r="Z3014" s="26">
        <v>2002</v>
      </c>
      <c r="AA3014" s="26" t="b">
        <v>1</v>
      </c>
      <c r="AB3014" s="27" t="s">
        <v>154</v>
      </c>
      <c r="AC3014" s="16">
        <f t="shared" si="143"/>
        <v>4511847.4812425589</v>
      </c>
      <c r="AD3014" s="16">
        <f t="shared" si="142"/>
        <v>3799.355318167813</v>
      </c>
      <c r="AE3014" s="16" t="str">
        <f>VLOOKUP(AB3014,aircraft!A:B,2,FALSE)</f>
        <v>Passenger</v>
      </c>
      <c r="AF3014" s="16" t="str">
        <f t="shared" si="144"/>
        <v/>
      </c>
    </row>
    <row r="3015" spans="1:32" x14ac:dyDescent="0.25">
      <c r="A3015" s="26">
        <v>0</v>
      </c>
      <c r="B3015" s="26">
        <v>0</v>
      </c>
      <c r="C3015" s="26">
        <v>0</v>
      </c>
      <c r="D3015" s="26">
        <v>0</v>
      </c>
      <c r="E3015" s="26">
        <v>0</v>
      </c>
      <c r="F3015" s="26">
        <v>64100.065664405251</v>
      </c>
      <c r="G3015" s="26">
        <v>2604.6156873252867</v>
      </c>
      <c r="H3015" s="26">
        <v>4463.745339982961</v>
      </c>
      <c r="I3015" s="26">
        <v>28199.078650593452</v>
      </c>
      <c r="J3015" s="26">
        <v>0</v>
      </c>
      <c r="K3015" s="26">
        <v>20258.557283784499</v>
      </c>
      <c r="L3015" s="26">
        <v>0</v>
      </c>
      <c r="M3015" s="26">
        <v>0</v>
      </c>
      <c r="N3015" s="26">
        <v>0</v>
      </c>
      <c r="O3015" s="26">
        <v>0</v>
      </c>
      <c r="P3015" s="26">
        <v>0</v>
      </c>
      <c r="Q3015" s="26">
        <v>0</v>
      </c>
      <c r="R3015" s="26">
        <v>32.674075210132749</v>
      </c>
      <c r="S3015" s="26">
        <v>7.9415327712533292</v>
      </c>
      <c r="T3015" s="26">
        <v>0.44637455519994873</v>
      </c>
      <c r="U3015" s="26">
        <v>85.978811475988607</v>
      </c>
      <c r="V3015" s="26">
        <v>0</v>
      </c>
      <c r="W3015" s="26">
        <v>7.4956660793440113</v>
      </c>
      <c r="X3015" s="26">
        <v>0</v>
      </c>
      <c r="Y3015" s="26">
        <v>511761</v>
      </c>
      <c r="Z3015" s="26">
        <v>2002</v>
      </c>
      <c r="AA3015" s="26" t="b">
        <v>1</v>
      </c>
      <c r="AB3015" s="27" t="s">
        <v>216</v>
      </c>
      <c r="AC3015" s="16">
        <f t="shared" si="143"/>
        <v>119626.06262609146</v>
      </c>
      <c r="AD3015" s="16">
        <f t="shared" si="142"/>
        <v>134.53646009191866</v>
      </c>
      <c r="AE3015" s="16" t="str">
        <f>VLOOKUP(AB3015,aircraft!A:B,2,FALSE)</f>
        <v>Passenger</v>
      </c>
      <c r="AF3015" s="16" t="str">
        <f t="shared" si="144"/>
        <v/>
      </c>
    </row>
    <row r="3016" spans="1:32" x14ac:dyDescent="0.25">
      <c r="A3016" s="26">
        <v>0</v>
      </c>
      <c r="B3016" s="26">
        <v>0</v>
      </c>
      <c r="C3016" s="26">
        <v>0</v>
      </c>
      <c r="D3016" s="26">
        <v>0</v>
      </c>
      <c r="E3016" s="26">
        <v>0</v>
      </c>
      <c r="F3016" s="26">
        <v>1515336.7742729541</v>
      </c>
      <c r="G3016" s="26">
        <v>72796.458572417294</v>
      </c>
      <c r="H3016" s="26">
        <v>55181.703451034809</v>
      </c>
      <c r="I3016" s="26">
        <v>526047.07244699926</v>
      </c>
      <c r="J3016" s="26">
        <v>0</v>
      </c>
      <c r="K3016" s="26">
        <v>325597.9878949087</v>
      </c>
      <c r="L3016" s="26">
        <v>0</v>
      </c>
      <c r="M3016" s="26">
        <v>0</v>
      </c>
      <c r="N3016" s="26">
        <v>0</v>
      </c>
      <c r="O3016" s="26">
        <v>0</v>
      </c>
      <c r="P3016" s="26">
        <v>0</v>
      </c>
      <c r="Q3016" s="26">
        <v>0</v>
      </c>
      <c r="R3016" s="26">
        <v>720.70461991599393</v>
      </c>
      <c r="S3016" s="26">
        <v>203.13503756903756</v>
      </c>
      <c r="T3016" s="26">
        <v>5.7647335534817152</v>
      </c>
      <c r="U3016" s="26">
        <v>1470.1566208928004</v>
      </c>
      <c r="V3016" s="26">
        <v>0</v>
      </c>
      <c r="W3016" s="26">
        <v>120.47125366227489</v>
      </c>
      <c r="X3016" s="26">
        <v>0</v>
      </c>
      <c r="Y3016" s="26">
        <v>12671983</v>
      </c>
      <c r="Z3016" s="26">
        <v>2002</v>
      </c>
      <c r="AA3016" s="26" t="b">
        <v>1</v>
      </c>
      <c r="AB3016" s="27" t="s">
        <v>215</v>
      </c>
      <c r="AC3016" s="16">
        <f t="shared" si="143"/>
        <v>2494959.9966383139</v>
      </c>
      <c r="AD3016" s="16">
        <f t="shared" si="142"/>
        <v>2520.2322655935886</v>
      </c>
      <c r="AE3016" s="16" t="str">
        <f>VLOOKUP(AB3016,aircraft!A:B,2,FALSE)</f>
        <v>Passenger</v>
      </c>
      <c r="AF3016" s="16" t="str">
        <f t="shared" si="144"/>
        <v/>
      </c>
    </row>
    <row r="3017" spans="1:32" x14ac:dyDescent="0.25">
      <c r="A3017" s="26">
        <v>0</v>
      </c>
      <c r="B3017" s="26">
        <v>0</v>
      </c>
      <c r="C3017" s="26">
        <v>0</v>
      </c>
      <c r="D3017" s="26">
        <v>0</v>
      </c>
      <c r="E3017" s="26">
        <v>0</v>
      </c>
      <c r="F3017" s="26">
        <v>4234103.9496716708</v>
      </c>
      <c r="G3017" s="26">
        <v>149751.25574291681</v>
      </c>
      <c r="H3017" s="26">
        <v>265150.1445552946</v>
      </c>
      <c r="I3017" s="26">
        <v>1766712.7150360118</v>
      </c>
      <c r="J3017" s="26">
        <v>0</v>
      </c>
      <c r="K3017" s="26">
        <v>738877.4965272774</v>
      </c>
      <c r="L3017" s="26">
        <v>0</v>
      </c>
      <c r="M3017" s="26">
        <v>0</v>
      </c>
      <c r="N3017" s="26">
        <v>0</v>
      </c>
      <c r="O3017" s="26">
        <v>0</v>
      </c>
      <c r="P3017" s="26">
        <v>0</v>
      </c>
      <c r="Q3017" s="26">
        <v>0</v>
      </c>
      <c r="R3017" s="26">
        <v>1449.1795282045518</v>
      </c>
      <c r="S3017" s="26">
        <v>283.1492012879155</v>
      </c>
      <c r="T3017" s="26">
        <v>26.502898696556048</v>
      </c>
      <c r="U3017" s="26">
        <v>3335.0584923598485</v>
      </c>
      <c r="V3017" s="26">
        <v>0</v>
      </c>
      <c r="W3017" s="26">
        <v>273.38466949683539</v>
      </c>
      <c r="X3017" s="26">
        <v>0</v>
      </c>
      <c r="Y3017" s="26">
        <v>26216600</v>
      </c>
      <c r="Z3017" s="26">
        <v>2002</v>
      </c>
      <c r="AA3017" s="26" t="b">
        <v>1</v>
      </c>
      <c r="AB3017" s="27" t="s">
        <v>212</v>
      </c>
      <c r="AC3017" s="16">
        <f t="shared" si="143"/>
        <v>7154595.5615331717</v>
      </c>
      <c r="AD3017" s="16">
        <f t="shared" si="142"/>
        <v>5367.2747900457071</v>
      </c>
      <c r="AE3017" s="16" t="str">
        <f>VLOOKUP(AB3017,aircraft!A:B,2,FALSE)</f>
        <v>Passenger</v>
      </c>
      <c r="AF3017" s="16" t="str">
        <f t="shared" si="144"/>
        <v/>
      </c>
    </row>
    <row r="3018" spans="1:32" x14ac:dyDescent="0.25">
      <c r="A3018" s="26">
        <v>0</v>
      </c>
      <c r="B3018" s="26">
        <v>0</v>
      </c>
      <c r="C3018" s="26">
        <v>0</v>
      </c>
      <c r="D3018" s="26">
        <v>0</v>
      </c>
      <c r="E3018" s="26">
        <v>0</v>
      </c>
      <c r="F3018" s="26">
        <v>91148.539398103123</v>
      </c>
      <c r="G3018" s="26">
        <v>3472.5101342698117</v>
      </c>
      <c r="H3018" s="26">
        <v>6403.1763321507169</v>
      </c>
      <c r="I3018" s="26">
        <v>37147.967532566661</v>
      </c>
      <c r="J3018" s="26">
        <v>0</v>
      </c>
      <c r="K3018" s="26">
        <v>23767.563431906092</v>
      </c>
      <c r="L3018" s="26">
        <v>0</v>
      </c>
      <c r="M3018" s="26">
        <v>0</v>
      </c>
      <c r="N3018" s="26">
        <v>0</v>
      </c>
      <c r="O3018" s="26">
        <v>0</v>
      </c>
      <c r="P3018" s="26">
        <v>0</v>
      </c>
      <c r="Q3018" s="26">
        <v>0</v>
      </c>
      <c r="R3018" s="26">
        <v>31.325246578493029</v>
      </c>
      <c r="S3018" s="26">
        <v>6.597769366363174</v>
      </c>
      <c r="T3018" s="26">
        <v>0.64031766362852727</v>
      </c>
      <c r="U3018" s="26">
        <v>70.581139502004532</v>
      </c>
      <c r="V3018" s="26">
        <v>0</v>
      </c>
      <c r="W3018" s="26">
        <v>8.7939983341160595</v>
      </c>
      <c r="X3018" s="26">
        <v>0</v>
      </c>
      <c r="Y3018" s="26">
        <v>193880</v>
      </c>
      <c r="Z3018" s="26">
        <v>2002</v>
      </c>
      <c r="AA3018" s="26" t="b">
        <v>1</v>
      </c>
      <c r="AB3018" s="27" t="s">
        <v>256</v>
      </c>
      <c r="AC3018" s="16">
        <f t="shared" si="143"/>
        <v>161939.75682899641</v>
      </c>
      <c r="AD3018" s="16">
        <f t="shared" si="142"/>
        <v>117.93847144460531</v>
      </c>
      <c r="AE3018" s="16" t="str">
        <f>VLOOKUP(AB3018,aircraft!A:B,2,FALSE)</f>
        <v>Passenger</v>
      </c>
      <c r="AF3018" s="16" t="str">
        <f t="shared" si="144"/>
        <v/>
      </c>
    </row>
    <row r="3019" spans="1:32" x14ac:dyDescent="0.25">
      <c r="A3019" s="26">
        <v>0</v>
      </c>
      <c r="B3019" s="26">
        <v>0</v>
      </c>
      <c r="C3019" s="26">
        <v>0</v>
      </c>
      <c r="D3019" s="26">
        <v>0</v>
      </c>
      <c r="E3019" s="26">
        <v>0</v>
      </c>
      <c r="F3019" s="26">
        <v>1296.0524997043506</v>
      </c>
      <c r="G3019" s="26">
        <v>58.30886698844315</v>
      </c>
      <c r="H3019" s="26">
        <v>169.21632349133489</v>
      </c>
      <c r="I3019" s="26">
        <v>868.82256486999893</v>
      </c>
      <c r="J3019" s="26">
        <v>0</v>
      </c>
      <c r="K3019" s="26">
        <v>231.93928599357605</v>
      </c>
      <c r="L3019" s="26">
        <v>0</v>
      </c>
      <c r="M3019" s="26">
        <v>0</v>
      </c>
      <c r="N3019" s="26">
        <v>0</v>
      </c>
      <c r="O3019" s="26">
        <v>0</v>
      </c>
      <c r="P3019" s="26">
        <v>0</v>
      </c>
      <c r="Q3019" s="26">
        <v>0</v>
      </c>
      <c r="R3019" s="26">
        <v>5.3671266284200598</v>
      </c>
      <c r="S3019" s="26">
        <v>1.5101995875763792</v>
      </c>
      <c r="T3019" s="26">
        <v>0.10152979891720738</v>
      </c>
      <c r="U3019" s="26">
        <v>22.50250342548728</v>
      </c>
      <c r="V3019" s="26">
        <v>0</v>
      </c>
      <c r="W3019" s="26">
        <v>6.494300181276394E-2</v>
      </c>
      <c r="X3019" s="26">
        <v>0</v>
      </c>
      <c r="Y3019" s="26">
        <v>3138</v>
      </c>
      <c r="Z3019" s="26">
        <v>2002</v>
      </c>
      <c r="AA3019" s="26" t="b">
        <v>1</v>
      </c>
      <c r="AB3019" s="27" t="s">
        <v>72</v>
      </c>
      <c r="AC3019" s="16">
        <f t="shared" si="143"/>
        <v>2624.3395410477037</v>
      </c>
      <c r="AD3019" s="16">
        <f t="shared" si="142"/>
        <v>29.54630244221369</v>
      </c>
      <c r="AE3019" s="16" t="str">
        <f>VLOOKUP(AB3019,aircraft!A:B,2,FALSE)</f>
        <v>Passenger (not used as freighter)</v>
      </c>
      <c r="AF3019" s="16" t="str">
        <f t="shared" si="144"/>
        <v/>
      </c>
    </row>
    <row r="3020" spans="1:32" x14ac:dyDescent="0.25">
      <c r="A3020" s="26">
        <v>0</v>
      </c>
      <c r="B3020" s="26">
        <v>0</v>
      </c>
      <c r="C3020" s="26">
        <v>0</v>
      </c>
      <c r="D3020" s="26">
        <v>0</v>
      </c>
      <c r="E3020" s="26">
        <v>0</v>
      </c>
      <c r="F3020" s="26">
        <v>20657.59046459429</v>
      </c>
      <c r="G3020" s="26">
        <v>729.4296056271146</v>
      </c>
      <c r="H3020" s="26">
        <v>2637.8391545808313</v>
      </c>
      <c r="I3020" s="26">
        <v>10706.769506424123</v>
      </c>
      <c r="J3020" s="26">
        <v>0</v>
      </c>
      <c r="K3020" s="26">
        <v>3520.3019970648074</v>
      </c>
      <c r="L3020" s="26">
        <v>0</v>
      </c>
      <c r="M3020" s="26">
        <v>0</v>
      </c>
      <c r="N3020" s="26">
        <v>0</v>
      </c>
      <c r="O3020" s="26">
        <v>0</v>
      </c>
      <c r="P3020" s="26">
        <v>0</v>
      </c>
      <c r="Q3020" s="26">
        <v>0</v>
      </c>
      <c r="R3020" s="26">
        <v>87.15585302815019</v>
      </c>
      <c r="S3020" s="26">
        <v>16.84118731080434</v>
      </c>
      <c r="T3020" s="26">
        <v>3.4912318440829426</v>
      </c>
      <c r="U3020" s="26">
        <v>244.91698894325836</v>
      </c>
      <c r="V3020" s="26">
        <v>0</v>
      </c>
      <c r="W3020" s="26">
        <v>0.98568458550479576</v>
      </c>
      <c r="X3020" s="26">
        <v>0</v>
      </c>
      <c r="Y3020" s="26">
        <v>29624</v>
      </c>
      <c r="Z3020" s="26">
        <v>2002</v>
      </c>
      <c r="AA3020" s="26" t="b">
        <v>1</v>
      </c>
      <c r="AB3020" s="27" t="s">
        <v>73</v>
      </c>
      <c r="AC3020" s="16">
        <f t="shared" si="143"/>
        <v>38251.930728291169</v>
      </c>
      <c r="AD3020" s="16">
        <f t="shared" si="142"/>
        <v>353.39094571180061</v>
      </c>
      <c r="AE3020" s="16" t="str">
        <f>VLOOKUP(AB3020,aircraft!A:B,2,FALSE)</f>
        <v>Passenger</v>
      </c>
      <c r="AF3020" s="16" t="str">
        <f t="shared" si="144"/>
        <v/>
      </c>
    </row>
    <row r="3021" spans="1:32" x14ac:dyDescent="0.25">
      <c r="A3021" s="26">
        <v>0</v>
      </c>
      <c r="B3021" s="26">
        <v>0</v>
      </c>
      <c r="C3021" s="26">
        <v>0</v>
      </c>
      <c r="D3021" s="26">
        <v>0</v>
      </c>
      <c r="E3021" s="26">
        <v>0</v>
      </c>
      <c r="F3021" s="26">
        <v>1357.2797829510155</v>
      </c>
      <c r="G3021" s="26">
        <v>56.322595381439513</v>
      </c>
      <c r="H3021" s="26">
        <v>178.06372176527975</v>
      </c>
      <c r="I3021" s="26">
        <v>903.90081765267314</v>
      </c>
      <c r="J3021" s="26">
        <v>0</v>
      </c>
      <c r="K3021" s="26">
        <v>314.36470031590943</v>
      </c>
      <c r="L3021" s="26">
        <v>0</v>
      </c>
      <c r="M3021" s="26">
        <v>0</v>
      </c>
      <c r="N3021" s="26">
        <v>0</v>
      </c>
      <c r="O3021" s="26">
        <v>0</v>
      </c>
      <c r="P3021" s="26">
        <v>0</v>
      </c>
      <c r="Q3021" s="26">
        <v>0</v>
      </c>
      <c r="R3021" s="26">
        <v>1.0589166823600502</v>
      </c>
      <c r="S3021" s="26">
        <v>0.21300200658423027</v>
      </c>
      <c r="T3021" s="26">
        <v>5.3713978459228678E-2</v>
      </c>
      <c r="U3021" s="26">
        <v>3.4183916172405797</v>
      </c>
      <c r="V3021" s="26">
        <v>0</v>
      </c>
      <c r="W3021" s="26">
        <v>8.8022118439437427E-2</v>
      </c>
      <c r="X3021" s="26">
        <v>0</v>
      </c>
      <c r="Y3021" s="26">
        <v>740</v>
      </c>
      <c r="Z3021" s="26">
        <v>2002</v>
      </c>
      <c r="AA3021" s="26" t="b">
        <v>1</v>
      </c>
      <c r="AB3021" s="27" t="s">
        <v>74</v>
      </c>
      <c r="AC3021" s="16">
        <f t="shared" si="143"/>
        <v>2809.9316180663172</v>
      </c>
      <c r="AD3021" s="16">
        <f t="shared" si="142"/>
        <v>4.8320464030835266</v>
      </c>
      <c r="AE3021" s="16" t="str">
        <f>VLOOKUP(AB3021,aircraft!A:B,2,FALSE)</f>
        <v>Freighter (combi)</v>
      </c>
      <c r="AF3021" s="16" t="str">
        <f t="shared" si="144"/>
        <v/>
      </c>
    </row>
    <row r="3022" spans="1:32" x14ac:dyDescent="0.25">
      <c r="A3022" s="26">
        <v>0</v>
      </c>
      <c r="B3022" s="26">
        <v>0</v>
      </c>
      <c r="C3022" s="26">
        <v>0</v>
      </c>
      <c r="D3022" s="26">
        <v>0</v>
      </c>
      <c r="E3022" s="26">
        <v>0</v>
      </c>
      <c r="F3022" s="26">
        <v>55958.083219626416</v>
      </c>
      <c r="G3022" s="26">
        <v>1188.8447598571213</v>
      </c>
      <c r="H3022" s="26">
        <v>6829.548892765044</v>
      </c>
      <c r="I3022" s="26">
        <v>21523.805830262285</v>
      </c>
      <c r="J3022" s="26">
        <v>0</v>
      </c>
      <c r="K3022" s="26">
        <v>9625.4803687334061</v>
      </c>
      <c r="L3022" s="26">
        <v>0</v>
      </c>
      <c r="M3022" s="26">
        <v>0</v>
      </c>
      <c r="N3022" s="26">
        <v>0</v>
      </c>
      <c r="O3022" s="26">
        <v>0</v>
      </c>
      <c r="P3022" s="26">
        <v>0</v>
      </c>
      <c r="Q3022" s="26">
        <v>0</v>
      </c>
      <c r="R3022" s="26">
        <v>190.47972702394244</v>
      </c>
      <c r="S3022" s="26">
        <v>23.296432753018681</v>
      </c>
      <c r="T3022" s="26">
        <v>6.2144073029389251</v>
      </c>
      <c r="U3022" s="26">
        <v>421.77743641987337</v>
      </c>
      <c r="V3022" s="26">
        <v>0</v>
      </c>
      <c r="W3022" s="26">
        <v>2.6951345752297033</v>
      </c>
      <c r="X3022" s="26">
        <v>0</v>
      </c>
      <c r="Y3022" s="26">
        <v>29759</v>
      </c>
      <c r="Z3022" s="26">
        <v>2002</v>
      </c>
      <c r="AA3022" s="26" t="b">
        <v>1</v>
      </c>
      <c r="AB3022" s="27" t="s">
        <v>75</v>
      </c>
      <c r="AC3022" s="16">
        <f t="shared" si="143"/>
        <v>95125.763071244277</v>
      </c>
      <c r="AD3022" s="16">
        <f t="shared" si="142"/>
        <v>644.46313807500314</v>
      </c>
      <c r="AE3022" s="16" t="str">
        <f>VLOOKUP(AB3022,aircraft!A:B,2,FALSE)</f>
        <v>Freighter (combi)</v>
      </c>
      <c r="AF3022" s="16" t="str">
        <f t="shared" si="144"/>
        <v/>
      </c>
    </row>
    <row r="3023" spans="1:32" x14ac:dyDescent="0.25">
      <c r="A3023" s="26">
        <v>0</v>
      </c>
      <c r="B3023" s="26">
        <v>0</v>
      </c>
      <c r="C3023" s="26">
        <v>0</v>
      </c>
      <c r="D3023" s="26">
        <v>0</v>
      </c>
      <c r="E3023" s="26">
        <v>0</v>
      </c>
      <c r="F3023" s="26">
        <v>733.36375265902279</v>
      </c>
      <c r="G3023" s="26">
        <v>30.113966405494928</v>
      </c>
      <c r="H3023" s="26">
        <v>95.589460687041282</v>
      </c>
      <c r="I3023" s="26">
        <v>486.6393537292679</v>
      </c>
      <c r="J3023" s="26">
        <v>0</v>
      </c>
      <c r="K3023" s="26">
        <v>157.18235015795472</v>
      </c>
      <c r="L3023" s="26">
        <v>0</v>
      </c>
      <c r="M3023" s="26">
        <v>0</v>
      </c>
      <c r="N3023" s="26">
        <v>0</v>
      </c>
      <c r="O3023" s="26">
        <v>0</v>
      </c>
      <c r="P3023" s="26">
        <v>0</v>
      </c>
      <c r="Q3023" s="26">
        <v>0</v>
      </c>
      <c r="R3023" s="26">
        <v>4.8775322634697469</v>
      </c>
      <c r="S3023" s="26">
        <v>0.94686917789905689</v>
      </c>
      <c r="T3023" s="26">
        <v>0.24732110688579109</v>
      </c>
      <c r="U3023" s="26">
        <v>15.301332232172529</v>
      </c>
      <c r="V3023" s="26">
        <v>0</v>
      </c>
      <c r="W3023" s="26">
        <v>4.4011059219718714E-2</v>
      </c>
      <c r="X3023" s="26">
        <v>0</v>
      </c>
      <c r="Y3023" s="26">
        <v>370</v>
      </c>
      <c r="Z3023" s="26">
        <v>2002</v>
      </c>
      <c r="AA3023" s="26" t="b">
        <v>1</v>
      </c>
      <c r="AB3023" s="27" t="s">
        <v>232</v>
      </c>
      <c r="AC3023" s="16">
        <f t="shared" si="143"/>
        <v>1502.8888836387816</v>
      </c>
      <c r="AD3023" s="16">
        <f t="shared" si="142"/>
        <v>21.417065839646845</v>
      </c>
      <c r="AE3023" s="16" t="str">
        <f>VLOOKUP(AB3023,aircraft!A:B,2,FALSE)</f>
        <v>Freighter (combi)</v>
      </c>
      <c r="AF3023" s="16" t="str">
        <f t="shared" si="144"/>
        <v/>
      </c>
    </row>
    <row r="3024" spans="1:32" x14ac:dyDescent="0.25">
      <c r="A3024" s="26">
        <v>0</v>
      </c>
      <c r="B3024" s="26">
        <v>0</v>
      </c>
      <c r="C3024" s="26">
        <v>0</v>
      </c>
      <c r="D3024" s="26">
        <v>0</v>
      </c>
      <c r="E3024" s="26">
        <v>0</v>
      </c>
      <c r="F3024" s="26">
        <v>84641.848933259957</v>
      </c>
      <c r="G3024" s="26">
        <v>4136.837798649628</v>
      </c>
      <c r="H3024" s="26">
        <v>5328.8759262175063</v>
      </c>
      <c r="I3024" s="26">
        <v>42946.852893204064</v>
      </c>
      <c r="J3024" s="26">
        <v>0</v>
      </c>
      <c r="K3024" s="26">
        <v>17633.231821245165</v>
      </c>
      <c r="L3024" s="26">
        <v>0</v>
      </c>
      <c r="M3024" s="26">
        <v>0</v>
      </c>
      <c r="N3024" s="26">
        <v>0</v>
      </c>
      <c r="O3024" s="26">
        <v>0</v>
      </c>
      <c r="P3024" s="26">
        <v>0</v>
      </c>
      <c r="Q3024" s="26">
        <v>0</v>
      </c>
      <c r="R3024" s="26">
        <v>33.152333681510292</v>
      </c>
      <c r="S3024" s="26">
        <v>8.1771599677508213</v>
      </c>
      <c r="T3024" s="26">
        <v>0.78007824441215545</v>
      </c>
      <c r="U3024" s="26">
        <v>85.7423293822456</v>
      </c>
      <c r="V3024" s="26">
        <v>0</v>
      </c>
      <c r="W3024" s="26">
        <v>26.449847961778922</v>
      </c>
      <c r="X3024" s="26">
        <v>0</v>
      </c>
      <c r="Y3024" s="26">
        <v>114060</v>
      </c>
      <c r="Z3024" s="26">
        <v>2002</v>
      </c>
      <c r="AA3024" s="26" t="b">
        <v>1</v>
      </c>
      <c r="AB3024" s="27" t="s">
        <v>77</v>
      </c>
      <c r="AC3024" s="16">
        <f t="shared" si="143"/>
        <v>154687.64737257632</v>
      </c>
      <c r="AD3024" s="16">
        <f t="shared" si="142"/>
        <v>154.30174923769778</v>
      </c>
      <c r="AE3024" s="16" t="str">
        <f>VLOOKUP(AB3024,aircraft!A:B,2,FALSE)</f>
        <v>Passenger</v>
      </c>
      <c r="AF3024" s="16" t="str">
        <f t="shared" si="144"/>
        <v/>
      </c>
    </row>
    <row r="3025" spans="1:32" x14ac:dyDescent="0.25">
      <c r="A3025" s="26">
        <v>0</v>
      </c>
      <c r="B3025" s="26">
        <v>0</v>
      </c>
      <c r="C3025" s="26">
        <v>0</v>
      </c>
      <c r="D3025" s="26">
        <v>0</v>
      </c>
      <c r="E3025" s="26">
        <v>0</v>
      </c>
      <c r="F3025" s="26">
        <v>64358.485850265308</v>
      </c>
      <c r="G3025" s="26">
        <v>2158.0252598856782</v>
      </c>
      <c r="H3025" s="26">
        <v>6188.5161489733518</v>
      </c>
      <c r="I3025" s="26">
        <v>27918.395963563093</v>
      </c>
      <c r="J3025" s="26">
        <v>0</v>
      </c>
      <c r="K3025" s="26">
        <v>13124.91250555869</v>
      </c>
      <c r="L3025" s="26">
        <v>0</v>
      </c>
      <c r="M3025" s="26">
        <v>0</v>
      </c>
      <c r="N3025" s="26">
        <v>0</v>
      </c>
      <c r="O3025" s="26">
        <v>0</v>
      </c>
      <c r="P3025" s="26">
        <v>0</v>
      </c>
      <c r="Q3025" s="26">
        <v>0</v>
      </c>
      <c r="R3025" s="26">
        <v>23.552312959510481</v>
      </c>
      <c r="S3025" s="26">
        <v>4.4281233859312978</v>
      </c>
      <c r="T3025" s="26">
        <v>0.74762301379403195</v>
      </c>
      <c r="U3025" s="26">
        <v>54.866414991719111</v>
      </c>
      <c r="V3025" s="26">
        <v>0</v>
      </c>
      <c r="W3025" s="26">
        <v>19.687368929467414</v>
      </c>
      <c r="X3025" s="26">
        <v>0</v>
      </c>
      <c r="Y3025" s="26">
        <v>76664</v>
      </c>
      <c r="Z3025" s="26">
        <v>2002</v>
      </c>
      <c r="AA3025" s="26" t="b">
        <v>1</v>
      </c>
      <c r="AB3025" s="27" t="s">
        <v>228</v>
      </c>
      <c r="AC3025" s="16">
        <f t="shared" si="143"/>
        <v>113748.33572824612</v>
      </c>
      <c r="AD3025" s="16">
        <f t="shared" si="142"/>
        <v>103.28184328042234</v>
      </c>
      <c r="AE3025" s="16" t="str">
        <f>VLOOKUP(AB3025,aircraft!A:B,2,FALSE)</f>
        <v>Freighter</v>
      </c>
      <c r="AF3025" s="16" t="str">
        <f t="shared" si="144"/>
        <v/>
      </c>
    </row>
    <row r="3026" spans="1:32" x14ac:dyDescent="0.25">
      <c r="A3026" s="26">
        <v>0</v>
      </c>
      <c r="B3026" s="26">
        <v>0</v>
      </c>
      <c r="C3026" s="26">
        <v>0</v>
      </c>
      <c r="D3026" s="26">
        <v>0</v>
      </c>
      <c r="E3026" s="26">
        <v>0</v>
      </c>
      <c r="F3026" s="26">
        <v>29070.349217769319</v>
      </c>
      <c r="G3026" s="26">
        <v>1798.2612248426403</v>
      </c>
      <c r="H3026" s="26">
        <v>1039.3622628471683</v>
      </c>
      <c r="I3026" s="26">
        <v>17238.199863920261</v>
      </c>
      <c r="J3026" s="26">
        <v>0</v>
      </c>
      <c r="K3026" s="26">
        <v>7073.5745683298592</v>
      </c>
      <c r="L3026" s="26">
        <v>0</v>
      </c>
      <c r="M3026" s="26">
        <v>0</v>
      </c>
      <c r="N3026" s="26">
        <v>0</v>
      </c>
      <c r="O3026" s="26">
        <v>0</v>
      </c>
      <c r="P3026" s="26">
        <v>0</v>
      </c>
      <c r="Q3026" s="26">
        <v>0</v>
      </c>
      <c r="R3026" s="26">
        <v>13.390341442242857</v>
      </c>
      <c r="S3026" s="26">
        <v>4.1580725877417635</v>
      </c>
      <c r="T3026" s="26">
        <v>0.17565815783616281</v>
      </c>
      <c r="U3026" s="26">
        <v>39.859440511738164</v>
      </c>
      <c r="V3026" s="26">
        <v>0</v>
      </c>
      <c r="W3026" s="26">
        <v>10.610361944723705</v>
      </c>
      <c r="X3026" s="26">
        <v>0</v>
      </c>
      <c r="Y3026" s="26">
        <v>26220</v>
      </c>
      <c r="Z3026" s="26">
        <v>2002</v>
      </c>
      <c r="AA3026" s="26" t="b">
        <v>1</v>
      </c>
      <c r="AB3026" s="27" t="s">
        <v>300</v>
      </c>
      <c r="AC3026" s="16">
        <f t="shared" si="143"/>
        <v>56219.747137709244</v>
      </c>
      <c r="AD3026" s="16">
        <f t="shared" si="142"/>
        <v>68.193874644282658</v>
      </c>
      <c r="AE3026" s="16" t="str">
        <f>VLOOKUP(AB3026,aircraft!A:B,2,FALSE)</f>
        <v>Freighter (combi)</v>
      </c>
      <c r="AF3026" s="16" t="str">
        <f t="shared" si="144"/>
        <v/>
      </c>
    </row>
    <row r="3027" spans="1:32" x14ac:dyDescent="0.25">
      <c r="A3027" s="26">
        <v>0</v>
      </c>
      <c r="B3027" s="26">
        <v>0</v>
      </c>
      <c r="C3027" s="26">
        <v>0</v>
      </c>
      <c r="D3027" s="26">
        <v>0</v>
      </c>
      <c r="E3027" s="26">
        <v>0</v>
      </c>
      <c r="F3027" s="26">
        <v>3275.4241888574593</v>
      </c>
      <c r="G3027" s="26">
        <v>118.35294249645594</v>
      </c>
      <c r="H3027" s="26">
        <v>421.56998131871222</v>
      </c>
      <c r="I3027" s="26">
        <v>1883.6959204283291</v>
      </c>
      <c r="J3027" s="26">
        <v>0</v>
      </c>
      <c r="K3027" s="26">
        <v>662.27362930627351</v>
      </c>
      <c r="L3027" s="26">
        <v>0</v>
      </c>
      <c r="M3027" s="26">
        <v>0</v>
      </c>
      <c r="N3027" s="26">
        <v>0</v>
      </c>
      <c r="O3027" s="26">
        <v>0</v>
      </c>
      <c r="P3027" s="26">
        <v>0</v>
      </c>
      <c r="Q3027" s="26">
        <v>0</v>
      </c>
      <c r="R3027" s="26">
        <v>13.731597217224744</v>
      </c>
      <c r="S3027" s="26">
        <v>2.5956601501056817</v>
      </c>
      <c r="T3027" s="26">
        <v>0.50442009181401704</v>
      </c>
      <c r="U3027" s="26">
        <v>42.852469211804959</v>
      </c>
      <c r="V3027" s="26">
        <v>0</v>
      </c>
      <c r="W3027" s="26">
        <v>0.18543662115858334</v>
      </c>
      <c r="X3027" s="26">
        <v>0</v>
      </c>
      <c r="Y3027" s="26">
        <v>4143</v>
      </c>
      <c r="Z3027" s="26">
        <v>2002</v>
      </c>
      <c r="AA3027" s="26" t="b">
        <v>1</v>
      </c>
      <c r="AB3027" s="27" t="s">
        <v>199</v>
      </c>
      <c r="AC3027" s="16">
        <f t="shared" si="143"/>
        <v>6361.3166624072301</v>
      </c>
      <c r="AD3027" s="16">
        <f t="shared" si="142"/>
        <v>59.869583292107983</v>
      </c>
      <c r="AE3027" s="16" t="str">
        <f>VLOOKUP(AB3027,aircraft!A:B,2,FALSE)</f>
        <v>Passenger</v>
      </c>
      <c r="AF3027" s="16" t="str">
        <f t="shared" si="144"/>
        <v/>
      </c>
    </row>
    <row r="3028" spans="1:32" x14ac:dyDescent="0.25">
      <c r="A3028" s="26">
        <v>0</v>
      </c>
      <c r="B3028" s="26">
        <v>0</v>
      </c>
      <c r="C3028" s="26">
        <v>0</v>
      </c>
      <c r="D3028" s="26">
        <v>0</v>
      </c>
      <c r="E3028" s="26">
        <v>0</v>
      </c>
      <c r="F3028" s="26">
        <v>6136419.8846810851</v>
      </c>
      <c r="G3028" s="26">
        <v>330674.93345465953</v>
      </c>
      <c r="H3028" s="26">
        <v>38927.617202049951</v>
      </c>
      <c r="I3028" s="26">
        <v>2520086.9966643616</v>
      </c>
      <c r="J3028" s="26">
        <v>0</v>
      </c>
      <c r="K3028" s="26">
        <v>899022.58315417857</v>
      </c>
      <c r="L3028" s="26">
        <v>0</v>
      </c>
      <c r="M3028" s="26">
        <v>0</v>
      </c>
      <c r="N3028" s="26">
        <v>0</v>
      </c>
      <c r="O3028" s="26">
        <v>0</v>
      </c>
      <c r="P3028" s="26">
        <v>0</v>
      </c>
      <c r="Q3028" s="26">
        <v>0</v>
      </c>
      <c r="R3028" s="26">
        <v>1198.1634500661871</v>
      </c>
      <c r="S3028" s="26">
        <v>216.60720770335385</v>
      </c>
      <c r="T3028" s="26">
        <v>3.142614033872059</v>
      </c>
      <c r="U3028" s="26">
        <v>1637.9663448725364</v>
      </c>
      <c r="V3028" s="26">
        <v>0</v>
      </c>
      <c r="W3028" s="26">
        <v>386.57972388484797</v>
      </c>
      <c r="X3028" s="26">
        <v>0</v>
      </c>
      <c r="Y3028" s="26">
        <v>35046461</v>
      </c>
      <c r="Z3028" s="26">
        <v>2002</v>
      </c>
      <c r="AA3028" s="26" t="b">
        <v>1</v>
      </c>
      <c r="AB3028" s="27" t="s">
        <v>78</v>
      </c>
      <c r="AC3028" s="16">
        <f t="shared" si="143"/>
        <v>9925132.0151563361</v>
      </c>
      <c r="AD3028" s="16">
        <f t="shared" si="142"/>
        <v>3442.4593405607975</v>
      </c>
      <c r="AE3028" s="16" t="str">
        <f>VLOOKUP(AB3028,aircraft!A:B,2,FALSE)</f>
        <v>Passenger</v>
      </c>
      <c r="AF3028" s="16" t="str">
        <f t="shared" si="144"/>
        <v/>
      </c>
    </row>
    <row r="3029" spans="1:32" x14ac:dyDescent="0.25">
      <c r="A3029" s="26">
        <v>0</v>
      </c>
      <c r="B3029" s="26">
        <v>0</v>
      </c>
      <c r="C3029" s="26">
        <v>0</v>
      </c>
      <c r="D3029" s="26">
        <v>0</v>
      </c>
      <c r="E3029" s="26">
        <v>0</v>
      </c>
      <c r="F3029" s="26">
        <v>131401.64098174142</v>
      </c>
      <c r="G3029" s="26">
        <v>7494.6579349273779</v>
      </c>
      <c r="H3029" s="26">
        <v>97.584292601679607</v>
      </c>
      <c r="I3029" s="26">
        <v>56880.668003435087</v>
      </c>
      <c r="J3029" s="26">
        <v>0</v>
      </c>
      <c r="K3029" s="26">
        <v>16085.166141239599</v>
      </c>
      <c r="L3029" s="26">
        <v>0</v>
      </c>
      <c r="M3029" s="26">
        <v>0</v>
      </c>
      <c r="N3029" s="26">
        <v>0</v>
      </c>
      <c r="O3029" s="26">
        <v>0</v>
      </c>
      <c r="P3029" s="26">
        <v>0</v>
      </c>
      <c r="Q3029" s="26">
        <v>0</v>
      </c>
      <c r="R3029" s="26">
        <v>8.1872684151944206</v>
      </c>
      <c r="S3029" s="26">
        <v>1.0492521389143086</v>
      </c>
      <c r="T3029" s="26">
        <v>4.8792148618342383E-3</v>
      </c>
      <c r="U3029" s="26">
        <v>7.9632937331725273</v>
      </c>
      <c r="V3029" s="26">
        <v>0</v>
      </c>
      <c r="W3029" s="26">
        <v>6.9166216756269279</v>
      </c>
      <c r="X3029" s="26">
        <v>0</v>
      </c>
      <c r="Y3029" s="26">
        <v>1070989</v>
      </c>
      <c r="Z3029" s="26">
        <v>2002</v>
      </c>
      <c r="AA3029" s="26" t="b">
        <v>1</v>
      </c>
      <c r="AB3029" s="27" t="s">
        <v>221</v>
      </c>
      <c r="AC3029" s="16">
        <f t="shared" si="143"/>
        <v>211959.71735394516</v>
      </c>
      <c r="AD3029" s="16">
        <f t="shared" si="142"/>
        <v>24.121315177770018</v>
      </c>
      <c r="AE3029" s="16" t="str">
        <f>VLOOKUP(AB3029,aircraft!A:B,2,FALSE)</f>
        <v>Passenger</v>
      </c>
      <c r="AF3029" s="16" t="str">
        <f t="shared" si="144"/>
        <v/>
      </c>
    </row>
    <row r="3030" spans="1:32" x14ac:dyDescent="0.25">
      <c r="A3030" s="26">
        <v>0</v>
      </c>
      <c r="B3030" s="26">
        <v>0</v>
      </c>
      <c r="C3030" s="26">
        <v>0</v>
      </c>
      <c r="D3030" s="26">
        <v>0</v>
      </c>
      <c r="E3030" s="26">
        <v>0</v>
      </c>
      <c r="F3030" s="26">
        <v>28889.961855871741</v>
      </c>
      <c r="G3030" s="26">
        <v>734.07827462040609</v>
      </c>
      <c r="H3030" s="26">
        <v>3456.1022118144033</v>
      </c>
      <c r="I3030" s="26">
        <v>7050.9412515570657</v>
      </c>
      <c r="J3030" s="26">
        <v>0</v>
      </c>
      <c r="K3030" s="26">
        <v>3065.9099885316623</v>
      </c>
      <c r="L3030" s="26">
        <v>0</v>
      </c>
      <c r="M3030" s="26">
        <v>0</v>
      </c>
      <c r="N3030" s="26">
        <v>0</v>
      </c>
      <c r="O3030" s="26">
        <v>0</v>
      </c>
      <c r="P3030" s="26">
        <v>0</v>
      </c>
      <c r="Q3030" s="26">
        <v>0</v>
      </c>
      <c r="R3030" s="26">
        <v>17.477016167026065</v>
      </c>
      <c r="S3030" s="26">
        <v>2.2893300598197182</v>
      </c>
      <c r="T3030" s="26">
        <v>0.72447875489441904</v>
      </c>
      <c r="U3030" s="26">
        <v>21.848714774307044</v>
      </c>
      <c r="V3030" s="26">
        <v>0</v>
      </c>
      <c r="W3030" s="26">
        <v>1.3183413398405213</v>
      </c>
      <c r="X3030" s="26">
        <v>0</v>
      </c>
      <c r="Y3030" s="26">
        <v>174651</v>
      </c>
      <c r="Z3030" s="26">
        <v>2002</v>
      </c>
      <c r="AA3030" s="26" t="b">
        <v>1</v>
      </c>
      <c r="AB3030" s="27" t="s">
        <v>79</v>
      </c>
      <c r="AC3030" s="16">
        <f t="shared" si="143"/>
        <v>43196.993582395276</v>
      </c>
      <c r="AD3030" s="16">
        <f t="shared" si="142"/>
        <v>43.657881095887767</v>
      </c>
      <c r="AE3030" s="16" t="str">
        <f>VLOOKUP(AB3030,aircraft!A:B,2,FALSE)</f>
        <v>Passenger</v>
      </c>
      <c r="AF3030" s="16" t="str">
        <f t="shared" si="144"/>
        <v/>
      </c>
    </row>
    <row r="3031" spans="1:32" x14ac:dyDescent="0.25">
      <c r="A3031" s="26">
        <v>0</v>
      </c>
      <c r="B3031" s="26">
        <v>0</v>
      </c>
      <c r="C3031" s="26">
        <v>0</v>
      </c>
      <c r="D3031" s="26">
        <v>0</v>
      </c>
      <c r="E3031" s="26">
        <v>0</v>
      </c>
      <c r="F3031" s="26">
        <v>352202.47634611459</v>
      </c>
      <c r="G3031" s="26">
        <v>15366.267099513401</v>
      </c>
      <c r="H3031" s="26">
        <v>23666.146558761127</v>
      </c>
      <c r="I3031" s="26">
        <v>165474.01668853423</v>
      </c>
      <c r="J3031" s="26">
        <v>0</v>
      </c>
      <c r="K3031" s="26">
        <v>43162.130424583505</v>
      </c>
      <c r="L3031" s="26">
        <v>0</v>
      </c>
      <c r="M3031" s="26">
        <v>0</v>
      </c>
      <c r="N3031" s="26">
        <v>0</v>
      </c>
      <c r="O3031" s="26">
        <v>0</v>
      </c>
      <c r="P3031" s="26">
        <v>0</v>
      </c>
      <c r="Q3031" s="26">
        <v>0</v>
      </c>
      <c r="R3031" s="26">
        <v>325.03537224649176</v>
      </c>
      <c r="S3031" s="26">
        <v>79.149986283956608</v>
      </c>
      <c r="T3031" s="26">
        <v>7.3761691110667549</v>
      </c>
      <c r="U3031" s="26">
        <v>852.86255416946869</v>
      </c>
      <c r="V3031" s="26">
        <v>0</v>
      </c>
      <c r="W3031" s="26">
        <v>18.559716712873445</v>
      </c>
      <c r="X3031" s="26">
        <v>0</v>
      </c>
      <c r="Y3031" s="26">
        <v>2368432</v>
      </c>
      <c r="Z3031" s="26">
        <v>2002</v>
      </c>
      <c r="AA3031" s="26" t="b">
        <v>1</v>
      </c>
      <c r="AB3031" s="27" t="s">
        <v>80</v>
      </c>
      <c r="AC3031" s="16">
        <f t="shared" si="143"/>
        <v>599871.03711750684</v>
      </c>
      <c r="AD3031" s="16">
        <f t="shared" si="142"/>
        <v>1282.9837985238573</v>
      </c>
      <c r="AE3031" s="16" t="str">
        <f>VLOOKUP(AB3031,aircraft!A:B,2,FALSE)</f>
        <v>Passenger</v>
      </c>
      <c r="AF3031" s="16" t="str">
        <f t="shared" si="144"/>
        <v/>
      </c>
    </row>
    <row r="3032" spans="1:32" x14ac:dyDescent="0.25">
      <c r="A3032" s="26">
        <v>0</v>
      </c>
      <c r="B3032" s="26">
        <v>0</v>
      </c>
      <c r="C3032" s="26">
        <v>0</v>
      </c>
      <c r="D3032" s="26">
        <v>0</v>
      </c>
      <c r="E3032" s="26">
        <v>0</v>
      </c>
      <c r="F3032" s="26">
        <v>1338390.2677557275</v>
      </c>
      <c r="G3032" s="26">
        <v>61395.368846500256</v>
      </c>
      <c r="H3032" s="26">
        <v>86435.642669388311</v>
      </c>
      <c r="I3032" s="26">
        <v>661394.84055753262</v>
      </c>
      <c r="J3032" s="26">
        <v>0</v>
      </c>
      <c r="K3032" s="26">
        <v>192186.91690537403</v>
      </c>
      <c r="L3032" s="26">
        <v>0</v>
      </c>
      <c r="M3032" s="26">
        <v>0</v>
      </c>
      <c r="N3032" s="26">
        <v>0</v>
      </c>
      <c r="O3032" s="26">
        <v>0</v>
      </c>
      <c r="P3032" s="26">
        <v>0</v>
      </c>
      <c r="Q3032" s="26">
        <v>0</v>
      </c>
      <c r="R3032" s="26">
        <v>555.68854518573801</v>
      </c>
      <c r="S3032" s="26">
        <v>58.869863918223196</v>
      </c>
      <c r="T3032" s="26">
        <v>28.485973123739353</v>
      </c>
      <c r="U3032" s="26">
        <v>632.47112483582293</v>
      </c>
      <c r="V3032" s="26">
        <v>0</v>
      </c>
      <c r="W3032" s="26">
        <v>82.640377075842864</v>
      </c>
      <c r="X3032" s="26">
        <v>0</v>
      </c>
      <c r="Y3032" s="26">
        <v>3996927</v>
      </c>
      <c r="Z3032" s="26">
        <v>2002</v>
      </c>
      <c r="AA3032" s="26" t="b">
        <v>1</v>
      </c>
      <c r="AB3032" s="27" t="s">
        <v>145</v>
      </c>
      <c r="AC3032" s="16">
        <f t="shared" si="143"/>
        <v>2339803.0367345233</v>
      </c>
      <c r="AD3032" s="16">
        <f t="shared" si="142"/>
        <v>1358.1558841393664</v>
      </c>
      <c r="AE3032" s="16" t="str">
        <f>VLOOKUP(AB3032,aircraft!A:B,2,FALSE)</f>
        <v>Passenger</v>
      </c>
      <c r="AF3032" s="16" t="str">
        <f t="shared" si="144"/>
        <v/>
      </c>
    </row>
    <row r="3033" spans="1:32" x14ac:dyDescent="0.25">
      <c r="A3033" s="26">
        <v>0</v>
      </c>
      <c r="B3033" s="26">
        <v>0</v>
      </c>
      <c r="C3033" s="26">
        <v>0</v>
      </c>
      <c r="D3033" s="26">
        <v>0</v>
      </c>
      <c r="E3033" s="26">
        <v>0</v>
      </c>
      <c r="F3033" s="26">
        <v>1081580.1326736193</v>
      </c>
      <c r="G3033" s="26">
        <v>50661.904587231991</v>
      </c>
      <c r="H3033" s="26">
        <v>75560.260772604932</v>
      </c>
      <c r="I3033" s="26">
        <v>548613.50876361527</v>
      </c>
      <c r="J3033" s="26">
        <v>0</v>
      </c>
      <c r="K3033" s="26">
        <v>143800.70384830318</v>
      </c>
      <c r="L3033" s="26">
        <v>0</v>
      </c>
      <c r="M3033" s="26">
        <v>0</v>
      </c>
      <c r="N3033" s="26">
        <v>0</v>
      </c>
      <c r="O3033" s="26">
        <v>0</v>
      </c>
      <c r="P3033" s="26">
        <v>0</v>
      </c>
      <c r="Q3033" s="26">
        <v>0</v>
      </c>
      <c r="R3033" s="26">
        <v>657.23187277772126</v>
      </c>
      <c r="S3033" s="26">
        <v>174.42511797620239</v>
      </c>
      <c r="T3033" s="26">
        <v>11.298743269914473</v>
      </c>
      <c r="U3033" s="26">
        <v>1931.2457232755594</v>
      </c>
      <c r="V3033" s="26">
        <v>0</v>
      </c>
      <c r="W3033" s="26">
        <v>61.834304754711916</v>
      </c>
      <c r="X3033" s="26">
        <v>0</v>
      </c>
      <c r="Y3033" s="26">
        <v>4304283</v>
      </c>
      <c r="Z3033" s="26">
        <v>2002</v>
      </c>
      <c r="AA3033" s="26" t="b">
        <v>1</v>
      </c>
      <c r="AB3033" s="27" t="s">
        <v>81</v>
      </c>
      <c r="AC3033" s="16">
        <f t="shared" si="143"/>
        <v>1900216.5106453747</v>
      </c>
      <c r="AD3033" s="16">
        <f t="shared" si="142"/>
        <v>2836.0357620541095</v>
      </c>
      <c r="AE3033" s="16" t="str">
        <f>VLOOKUP(AB3033,aircraft!A:B,2,FALSE)</f>
        <v>Passenger (not used as freighter)</v>
      </c>
      <c r="AF3033" s="16" t="str">
        <f t="shared" si="144"/>
        <v/>
      </c>
    </row>
    <row r="3034" spans="1:32" x14ac:dyDescent="0.25">
      <c r="A3034" s="26">
        <v>0</v>
      </c>
      <c r="B3034" s="26">
        <v>0</v>
      </c>
      <c r="C3034" s="26">
        <v>0</v>
      </c>
      <c r="D3034" s="26">
        <v>0</v>
      </c>
      <c r="E3034" s="26">
        <v>0</v>
      </c>
      <c r="F3034" s="26">
        <v>55714.491365040885</v>
      </c>
      <c r="G3034" s="26">
        <v>3276.8541448911133</v>
      </c>
      <c r="H3034" s="26">
        <v>2465.6975805264606</v>
      </c>
      <c r="I3034" s="26">
        <v>33022.460483917333</v>
      </c>
      <c r="J3034" s="26">
        <v>0</v>
      </c>
      <c r="K3034" s="26">
        <v>13510.713986912548</v>
      </c>
      <c r="L3034" s="26">
        <v>0</v>
      </c>
      <c r="M3034" s="26">
        <v>0</v>
      </c>
      <c r="N3034" s="26">
        <v>0</v>
      </c>
      <c r="O3034" s="26">
        <v>0</v>
      </c>
      <c r="P3034" s="26">
        <v>0</v>
      </c>
      <c r="Q3034" s="26">
        <v>0</v>
      </c>
      <c r="R3034" s="26">
        <v>14.617110031793505</v>
      </c>
      <c r="S3034" s="26">
        <v>4.3492078349284622</v>
      </c>
      <c r="T3034" s="26">
        <v>0.24608798270988527</v>
      </c>
      <c r="U3034" s="26">
        <v>43.82909263422259</v>
      </c>
      <c r="V3034" s="26">
        <v>0</v>
      </c>
      <c r="W3034" s="26">
        <v>2.7021429257274061</v>
      </c>
      <c r="X3034" s="26">
        <v>0</v>
      </c>
      <c r="Y3034" s="26">
        <v>119877</v>
      </c>
      <c r="Z3034" s="26">
        <v>2002</v>
      </c>
      <c r="AA3034" s="26" t="b">
        <v>1</v>
      </c>
      <c r="AB3034" s="27" t="s">
        <v>203</v>
      </c>
      <c r="AC3034" s="16">
        <f t="shared" si="143"/>
        <v>107990.21756128834</v>
      </c>
      <c r="AD3034" s="16">
        <f t="shared" si="142"/>
        <v>65.743641409381837</v>
      </c>
      <c r="AE3034" s="16" t="str">
        <f>VLOOKUP(AB3034,aircraft!A:B,2,FALSE)</f>
        <v>Passenger</v>
      </c>
      <c r="AF3034" s="16" t="str">
        <f t="shared" si="144"/>
        <v/>
      </c>
    </row>
    <row r="3035" spans="1:32" x14ac:dyDescent="0.25">
      <c r="A3035" s="26">
        <v>0</v>
      </c>
      <c r="B3035" s="26">
        <v>0</v>
      </c>
      <c r="C3035" s="26">
        <v>0</v>
      </c>
      <c r="D3035" s="26">
        <v>0</v>
      </c>
      <c r="E3035" s="26">
        <v>0</v>
      </c>
      <c r="F3035" s="26">
        <v>43693.978921549409</v>
      </c>
      <c r="G3035" s="26">
        <v>2541.3054828746767</v>
      </c>
      <c r="H3035" s="26">
        <v>1964.5798126004352</v>
      </c>
      <c r="I3035" s="26">
        <v>24718.585508809098</v>
      </c>
      <c r="J3035" s="26">
        <v>0</v>
      </c>
      <c r="K3035" s="26">
        <v>8453.8138653018632</v>
      </c>
      <c r="L3035" s="26">
        <v>0</v>
      </c>
      <c r="M3035" s="26">
        <v>0</v>
      </c>
      <c r="N3035" s="26">
        <v>0</v>
      </c>
      <c r="O3035" s="26">
        <v>0</v>
      </c>
      <c r="P3035" s="26">
        <v>0</v>
      </c>
      <c r="Q3035" s="26">
        <v>0</v>
      </c>
      <c r="R3035" s="26">
        <v>20.091416622162843</v>
      </c>
      <c r="S3035" s="26">
        <v>3.0462856530164872</v>
      </c>
      <c r="T3035" s="26">
        <v>0.67396467764860379</v>
      </c>
      <c r="U3035" s="26">
        <v>29.504667588766154</v>
      </c>
      <c r="V3035" s="26">
        <v>0</v>
      </c>
      <c r="W3035" s="26">
        <v>1.6907628533672956</v>
      </c>
      <c r="X3035" s="26">
        <v>0</v>
      </c>
      <c r="Y3035" s="26">
        <v>177373</v>
      </c>
      <c r="Z3035" s="26">
        <v>2002</v>
      </c>
      <c r="AA3035" s="26" t="b">
        <v>1</v>
      </c>
      <c r="AB3035" s="27" t="s">
        <v>229</v>
      </c>
      <c r="AC3035" s="16">
        <f t="shared" si="143"/>
        <v>81372.263591135488</v>
      </c>
      <c r="AD3035" s="16">
        <f t="shared" si="142"/>
        <v>55.007097394961384</v>
      </c>
      <c r="AE3035" s="16" t="str">
        <f>VLOOKUP(AB3035,aircraft!A:B,2,FALSE)</f>
        <v>Passenger</v>
      </c>
      <c r="AF3035" s="16" t="str">
        <f t="shared" si="144"/>
        <v/>
      </c>
    </row>
    <row r="3036" spans="1:32" x14ac:dyDescent="0.25">
      <c r="A3036" s="26">
        <v>0</v>
      </c>
      <c r="B3036" s="26">
        <v>0</v>
      </c>
      <c r="C3036" s="26">
        <v>0</v>
      </c>
      <c r="D3036" s="26">
        <v>0</v>
      </c>
      <c r="E3036" s="26">
        <v>0</v>
      </c>
      <c r="F3036" s="26">
        <v>798.53206717168518</v>
      </c>
      <c r="G3036" s="26">
        <v>51.106520104972702</v>
      </c>
      <c r="H3036" s="26">
        <v>0</v>
      </c>
      <c r="I3036" s="26">
        <v>84.99042474012505</v>
      </c>
      <c r="J3036" s="26">
        <v>0</v>
      </c>
      <c r="K3036" s="26">
        <v>0</v>
      </c>
      <c r="L3036" s="26">
        <v>0</v>
      </c>
      <c r="M3036" s="26">
        <v>0</v>
      </c>
      <c r="N3036" s="26">
        <v>0</v>
      </c>
      <c r="O3036" s="26">
        <v>0</v>
      </c>
      <c r="P3036" s="26">
        <v>0</v>
      </c>
      <c r="Q3036" s="26">
        <v>0</v>
      </c>
      <c r="R3036" s="26">
        <v>0</v>
      </c>
      <c r="S3036" s="26">
        <v>0</v>
      </c>
      <c r="T3036" s="26">
        <v>0</v>
      </c>
      <c r="U3036" s="26">
        <v>0</v>
      </c>
      <c r="V3036" s="26">
        <v>0</v>
      </c>
      <c r="W3036" s="26">
        <v>0</v>
      </c>
      <c r="X3036" s="26">
        <v>0</v>
      </c>
      <c r="Y3036" s="26">
        <v>13640</v>
      </c>
      <c r="Z3036" s="26">
        <v>2002</v>
      </c>
      <c r="AA3036" s="26" t="b">
        <v>1</v>
      </c>
      <c r="AB3036" s="27" t="s">
        <v>222</v>
      </c>
      <c r="AC3036" s="16">
        <f t="shared" si="143"/>
        <v>934.62901201678289</v>
      </c>
      <c r="AD3036" s="16">
        <f t="shared" si="142"/>
        <v>0</v>
      </c>
      <c r="AE3036" s="16" t="str">
        <f>VLOOKUP(AB3036,aircraft!A:B,2,FALSE)</f>
        <v>Passenger</v>
      </c>
      <c r="AF3036" s="16" t="str">
        <f t="shared" si="144"/>
        <v/>
      </c>
    </row>
    <row r="3037" spans="1:32" x14ac:dyDescent="0.25">
      <c r="A3037" s="26">
        <v>0</v>
      </c>
      <c r="B3037" s="26">
        <v>0</v>
      </c>
      <c r="C3037" s="26">
        <v>0</v>
      </c>
      <c r="D3037" s="26">
        <v>0</v>
      </c>
      <c r="E3037" s="26">
        <v>0</v>
      </c>
      <c r="F3037" s="26">
        <v>43919.911486861711</v>
      </c>
      <c r="G3037" s="26">
        <v>2369.9763455471957</v>
      </c>
      <c r="H3037" s="26">
        <v>0</v>
      </c>
      <c r="I3037" s="26">
        <v>4125.8948519761734</v>
      </c>
      <c r="J3037" s="26">
        <v>0</v>
      </c>
      <c r="K3037" s="26">
        <v>0</v>
      </c>
      <c r="L3037" s="26">
        <v>0</v>
      </c>
      <c r="M3037" s="26">
        <v>0</v>
      </c>
      <c r="N3037" s="26">
        <v>0</v>
      </c>
      <c r="O3037" s="26">
        <v>0</v>
      </c>
      <c r="P3037" s="26">
        <v>0</v>
      </c>
      <c r="Q3037" s="26">
        <v>0</v>
      </c>
      <c r="R3037" s="26">
        <v>116.23717509033781</v>
      </c>
      <c r="S3037" s="26">
        <v>25.268865479371723</v>
      </c>
      <c r="T3037" s="26">
        <v>0</v>
      </c>
      <c r="U3037" s="26">
        <v>45.185169629679542</v>
      </c>
      <c r="V3037" s="26">
        <v>0</v>
      </c>
      <c r="W3037" s="26">
        <v>0</v>
      </c>
      <c r="X3037" s="26">
        <v>0</v>
      </c>
      <c r="Y3037" s="26">
        <v>505524</v>
      </c>
      <c r="Z3037" s="26">
        <v>2002</v>
      </c>
      <c r="AA3037" s="26" t="b">
        <v>1</v>
      </c>
      <c r="AB3037" s="27" t="s">
        <v>223</v>
      </c>
      <c r="AC3037" s="16">
        <f t="shared" si="143"/>
        <v>50415.782684385085</v>
      </c>
      <c r="AD3037" s="16">
        <f t="shared" si="142"/>
        <v>186.69121019938908</v>
      </c>
      <c r="AE3037" s="16" t="str">
        <f>VLOOKUP(AB3037,aircraft!A:B,2,FALSE)</f>
        <v>Passenger</v>
      </c>
      <c r="AF3037" s="16" t="str">
        <f t="shared" si="144"/>
        <v/>
      </c>
    </row>
    <row r="3038" spans="1:32" x14ac:dyDescent="0.25">
      <c r="A3038" s="26">
        <v>0</v>
      </c>
      <c r="B3038" s="26">
        <v>0</v>
      </c>
      <c r="C3038" s="26">
        <v>0</v>
      </c>
      <c r="D3038" s="26">
        <v>0</v>
      </c>
      <c r="E3038" s="26">
        <v>0</v>
      </c>
      <c r="F3038" s="26">
        <v>785.97138512407423</v>
      </c>
      <c r="G3038" s="26">
        <v>53.778158128792931</v>
      </c>
      <c r="H3038" s="26">
        <v>0</v>
      </c>
      <c r="I3038" s="26">
        <v>292.77097190997995</v>
      </c>
      <c r="J3038" s="26">
        <v>0</v>
      </c>
      <c r="K3038" s="26">
        <v>162.55229625807988</v>
      </c>
      <c r="L3038" s="26">
        <v>0</v>
      </c>
      <c r="M3038" s="26">
        <v>0</v>
      </c>
      <c r="N3038" s="26">
        <v>0</v>
      </c>
      <c r="O3038" s="26">
        <v>0</v>
      </c>
      <c r="P3038" s="26">
        <v>0</v>
      </c>
      <c r="Q3038" s="26">
        <v>0</v>
      </c>
      <c r="R3038" s="26">
        <v>0.16146524742082563</v>
      </c>
      <c r="S3038" s="26">
        <v>6.0231538712972266E-2</v>
      </c>
      <c r="T3038" s="26">
        <v>0</v>
      </c>
      <c r="U3038" s="26">
        <v>0.32790349729715212</v>
      </c>
      <c r="V3038" s="26">
        <v>0</v>
      </c>
      <c r="W3038" s="26">
        <v>7.965062611112414E-2</v>
      </c>
      <c r="X3038" s="26">
        <v>0</v>
      </c>
      <c r="Y3038" s="26">
        <v>6123</v>
      </c>
      <c r="Z3038" s="26">
        <v>2002</v>
      </c>
      <c r="AA3038" s="26" t="b">
        <v>1</v>
      </c>
      <c r="AB3038" s="27" t="s">
        <v>235</v>
      </c>
      <c r="AC3038" s="16">
        <f t="shared" si="143"/>
        <v>1295.0728114209269</v>
      </c>
      <c r="AD3038" s="16">
        <f t="shared" si="142"/>
        <v>0.62925090954207419</v>
      </c>
      <c r="AE3038" s="16" t="str">
        <f>VLOOKUP(AB3038,aircraft!A:B,2,FALSE)</f>
        <v>Passenger</v>
      </c>
      <c r="AF3038" s="16" t="str">
        <f t="shared" si="144"/>
        <v/>
      </c>
    </row>
    <row r="3039" spans="1:32" x14ac:dyDescent="0.25">
      <c r="A3039" s="26">
        <v>0</v>
      </c>
      <c r="B3039" s="26">
        <v>0</v>
      </c>
      <c r="C3039" s="26">
        <v>0</v>
      </c>
      <c r="D3039" s="26">
        <v>0</v>
      </c>
      <c r="E3039" s="26">
        <v>0</v>
      </c>
      <c r="F3039" s="26">
        <v>138665.36531577597</v>
      </c>
      <c r="G3039" s="26">
        <v>10343.23137029122</v>
      </c>
      <c r="H3039" s="26">
        <v>0</v>
      </c>
      <c r="I3039" s="26">
        <v>80856.164837602162</v>
      </c>
      <c r="J3039" s="26">
        <v>0</v>
      </c>
      <c r="K3039" s="26">
        <v>52419.07243877156</v>
      </c>
      <c r="L3039" s="26">
        <v>0</v>
      </c>
      <c r="M3039" s="26">
        <v>0</v>
      </c>
      <c r="N3039" s="26">
        <v>0</v>
      </c>
      <c r="O3039" s="26">
        <v>0</v>
      </c>
      <c r="P3039" s="26">
        <v>0</v>
      </c>
      <c r="Q3039" s="26">
        <v>0</v>
      </c>
      <c r="R3039" s="26">
        <v>101.85708277240695</v>
      </c>
      <c r="S3039" s="26">
        <v>44.217386241054506</v>
      </c>
      <c r="T3039" s="26">
        <v>0</v>
      </c>
      <c r="U3039" s="26">
        <v>347.22848260738772</v>
      </c>
      <c r="V3039" s="26">
        <v>0</v>
      </c>
      <c r="W3039" s="26">
        <v>25.68534579962903</v>
      </c>
      <c r="X3039" s="26">
        <v>0</v>
      </c>
      <c r="Y3039" s="26">
        <v>1459461</v>
      </c>
      <c r="Z3039" s="26">
        <v>2002</v>
      </c>
      <c r="AA3039" s="26" t="b">
        <v>1</v>
      </c>
      <c r="AB3039" s="27" t="s">
        <v>217</v>
      </c>
      <c r="AC3039" s="16">
        <f t="shared" si="143"/>
        <v>282283.8339624409</v>
      </c>
      <c r="AD3039" s="16">
        <f t="shared" si="142"/>
        <v>518.98829742047815</v>
      </c>
      <c r="AE3039" s="16" t="str">
        <f>VLOOKUP(AB3039,aircraft!A:B,2,FALSE)</f>
        <v>Passenger</v>
      </c>
      <c r="AF3039" s="16" t="str">
        <f t="shared" si="144"/>
        <v/>
      </c>
    </row>
    <row r="3040" spans="1:32" x14ac:dyDescent="0.25">
      <c r="A3040" s="26">
        <v>0</v>
      </c>
      <c r="B3040" s="26">
        <v>0</v>
      </c>
      <c r="C3040" s="26">
        <v>0</v>
      </c>
      <c r="D3040" s="26">
        <v>0</v>
      </c>
      <c r="E3040" s="26">
        <v>0</v>
      </c>
      <c r="F3040" s="26">
        <v>42629.428379116158</v>
      </c>
      <c r="G3040" s="26">
        <v>2952.0446026549557</v>
      </c>
      <c r="H3040" s="26">
        <v>0</v>
      </c>
      <c r="I3040" s="26">
        <v>27749.200205017165</v>
      </c>
      <c r="J3040" s="26">
        <v>0</v>
      </c>
      <c r="K3040" s="26">
        <v>21543.789136907792</v>
      </c>
      <c r="L3040" s="26">
        <v>0</v>
      </c>
      <c r="M3040" s="26">
        <v>0</v>
      </c>
      <c r="N3040" s="26">
        <v>0</v>
      </c>
      <c r="O3040" s="26">
        <v>0</v>
      </c>
      <c r="P3040" s="26">
        <v>0</v>
      </c>
      <c r="Q3040" s="26">
        <v>0</v>
      </c>
      <c r="R3040" s="26">
        <v>30.942358647142878</v>
      </c>
      <c r="S3040" s="26">
        <v>12.440243986723786</v>
      </c>
      <c r="T3040" s="26">
        <v>0</v>
      </c>
      <c r="U3040" s="26">
        <v>119.72201030434471</v>
      </c>
      <c r="V3040" s="26">
        <v>0</v>
      </c>
      <c r="W3040" s="26">
        <v>10.556456802285533</v>
      </c>
      <c r="X3040" s="26">
        <v>0</v>
      </c>
      <c r="Y3040" s="26">
        <v>361466</v>
      </c>
      <c r="Z3040" s="26">
        <v>2002</v>
      </c>
      <c r="AA3040" s="26" t="b">
        <v>1</v>
      </c>
      <c r="AB3040" s="27" t="s">
        <v>238</v>
      </c>
      <c r="AC3040" s="16">
        <f t="shared" si="143"/>
        <v>94874.462323696062</v>
      </c>
      <c r="AD3040" s="16">
        <f t="shared" si="142"/>
        <v>173.66106974049691</v>
      </c>
      <c r="AE3040" s="16" t="str">
        <f>VLOOKUP(AB3040,aircraft!A:B,2,FALSE)</f>
        <v>Passenger</v>
      </c>
      <c r="AF3040" s="16" t="str">
        <f t="shared" si="144"/>
        <v/>
      </c>
    </row>
    <row r="3041" spans="1:32" x14ac:dyDescent="0.25">
      <c r="A3041" s="26">
        <v>0</v>
      </c>
      <c r="B3041" s="26">
        <v>0</v>
      </c>
      <c r="C3041" s="26">
        <v>0</v>
      </c>
      <c r="D3041" s="26">
        <v>0</v>
      </c>
      <c r="E3041" s="26">
        <v>0</v>
      </c>
      <c r="F3041" s="26">
        <v>6385.2165029026382</v>
      </c>
      <c r="G3041" s="26">
        <v>418.21450121639157</v>
      </c>
      <c r="H3041" s="26">
        <v>0</v>
      </c>
      <c r="I3041" s="26">
        <v>2176.7682270453029</v>
      </c>
      <c r="J3041" s="26">
        <v>0</v>
      </c>
      <c r="K3041" s="26">
        <v>2616.8972336734423</v>
      </c>
      <c r="L3041" s="26">
        <v>0</v>
      </c>
      <c r="M3041" s="26">
        <v>0</v>
      </c>
      <c r="N3041" s="26">
        <v>0</v>
      </c>
      <c r="O3041" s="26">
        <v>0</v>
      </c>
      <c r="P3041" s="26">
        <v>0</v>
      </c>
      <c r="Q3041" s="26">
        <v>0</v>
      </c>
      <c r="R3041" s="26">
        <v>4.9839534382801229</v>
      </c>
      <c r="S3041" s="26">
        <v>1.9409806828798721</v>
      </c>
      <c r="T3041" s="26">
        <v>0</v>
      </c>
      <c r="U3041" s="26">
        <v>10.086267664385765</v>
      </c>
      <c r="V3041" s="26">
        <v>0</v>
      </c>
      <c r="W3041" s="26">
        <v>1.2822796597079609</v>
      </c>
      <c r="X3041" s="26">
        <v>0</v>
      </c>
      <c r="Y3041" s="26">
        <v>136640</v>
      </c>
      <c r="Z3041" s="26">
        <v>2002</v>
      </c>
      <c r="AA3041" s="26" t="b">
        <v>1</v>
      </c>
      <c r="AB3041" s="27" t="s">
        <v>155</v>
      </c>
      <c r="AC3041" s="16">
        <f t="shared" si="143"/>
        <v>11597.096464837776</v>
      </c>
      <c r="AD3041" s="16">
        <f t="shared" si="142"/>
        <v>18.293481445253722</v>
      </c>
      <c r="AE3041" s="16" t="str">
        <f>VLOOKUP(AB3041,aircraft!A:B,2,FALSE)</f>
        <v>Passenger</v>
      </c>
      <c r="AF3041" s="16" t="str">
        <f t="shared" si="144"/>
        <v/>
      </c>
    </row>
    <row r="3042" spans="1:32" x14ac:dyDescent="0.25">
      <c r="A3042" s="26">
        <v>0</v>
      </c>
      <c r="B3042" s="26">
        <v>0</v>
      </c>
      <c r="C3042" s="26">
        <v>0</v>
      </c>
      <c r="D3042" s="26">
        <v>0</v>
      </c>
      <c r="E3042" s="26">
        <v>0</v>
      </c>
      <c r="F3042" s="26">
        <v>52.823505037035147</v>
      </c>
      <c r="G3042" s="26">
        <v>0.97104247219635509</v>
      </c>
      <c r="H3042" s="26">
        <v>6.2642578728049987</v>
      </c>
      <c r="I3042" s="26">
        <v>43.679103764817796</v>
      </c>
      <c r="J3042" s="26">
        <v>0</v>
      </c>
      <c r="K3042" s="26">
        <v>24.466334099755841</v>
      </c>
      <c r="L3042" s="26">
        <v>0</v>
      </c>
      <c r="M3042" s="26">
        <v>0</v>
      </c>
      <c r="N3042" s="26">
        <v>0</v>
      </c>
      <c r="O3042" s="26">
        <v>0</v>
      </c>
      <c r="P3042" s="26">
        <v>0</v>
      </c>
      <c r="Q3042" s="26">
        <v>0</v>
      </c>
      <c r="R3042" s="26">
        <v>7.9056338973736207E-2</v>
      </c>
      <c r="S3042" s="26">
        <v>5.6708882617617536E-3</v>
      </c>
      <c r="T3042" s="26">
        <v>5.1993338802926864E-3</v>
      </c>
      <c r="U3042" s="26">
        <v>0.25508597606850242</v>
      </c>
      <c r="V3042" s="26">
        <v>0</v>
      </c>
      <c r="W3042" s="26">
        <v>1.3945809817536009E-2</v>
      </c>
      <c r="X3042" s="26">
        <v>0</v>
      </c>
      <c r="Y3042" s="26">
        <v>1400</v>
      </c>
      <c r="Z3042" s="26">
        <v>2002</v>
      </c>
      <c r="AA3042" s="26" t="b">
        <v>1</v>
      </c>
      <c r="AB3042" s="27" t="s">
        <v>224</v>
      </c>
      <c r="AC3042" s="16">
        <f t="shared" si="143"/>
        <v>128.20424324661013</v>
      </c>
      <c r="AD3042" s="16">
        <f t="shared" si="142"/>
        <v>0.35895834700182905</v>
      </c>
      <c r="AE3042" s="16" t="str">
        <f>VLOOKUP(AB3042,aircraft!A:B,2,FALSE)</f>
        <v>Passenger</v>
      </c>
      <c r="AF3042" s="16" t="str">
        <f t="shared" si="144"/>
        <v/>
      </c>
    </row>
    <row r="3043" spans="1:32" x14ac:dyDescent="0.25">
      <c r="A3043" s="26">
        <v>0</v>
      </c>
      <c r="B3043" s="26">
        <v>0</v>
      </c>
      <c r="C3043" s="26">
        <v>0</v>
      </c>
      <c r="D3043" s="26">
        <v>0</v>
      </c>
      <c r="E3043" s="26">
        <v>0</v>
      </c>
      <c r="F3043" s="26">
        <v>2868.8287722550235</v>
      </c>
      <c r="G3043" s="26">
        <v>155.86532432401845</v>
      </c>
      <c r="H3043" s="26">
        <v>0</v>
      </c>
      <c r="I3043" s="26">
        <v>714.86867197953768</v>
      </c>
      <c r="J3043" s="26">
        <v>0</v>
      </c>
      <c r="K3043" s="26">
        <v>0</v>
      </c>
      <c r="L3043" s="26">
        <v>0</v>
      </c>
      <c r="M3043" s="26">
        <v>0</v>
      </c>
      <c r="N3043" s="26">
        <v>0</v>
      </c>
      <c r="O3043" s="26">
        <v>0</v>
      </c>
      <c r="P3043" s="26">
        <v>0</v>
      </c>
      <c r="Q3043" s="26">
        <v>0</v>
      </c>
      <c r="R3043" s="26">
        <v>0.63749948743966256</v>
      </c>
      <c r="S3043" s="26">
        <v>0.2217022391891702</v>
      </c>
      <c r="T3043" s="26">
        <v>0</v>
      </c>
      <c r="U3043" s="26">
        <v>1.0168264557329083</v>
      </c>
      <c r="V3043" s="26">
        <v>0</v>
      </c>
      <c r="W3043" s="26">
        <v>0</v>
      </c>
      <c r="X3043" s="26">
        <v>0</v>
      </c>
      <c r="Y3043" s="26">
        <v>18756</v>
      </c>
      <c r="Z3043" s="26">
        <v>2002</v>
      </c>
      <c r="AA3043" s="26" t="b">
        <v>1</v>
      </c>
      <c r="AB3043" s="27" t="s">
        <v>156</v>
      </c>
      <c r="AC3043" s="16">
        <f t="shared" si="143"/>
        <v>3739.5627685585796</v>
      </c>
      <c r="AD3043" s="16">
        <f t="shared" si="142"/>
        <v>1.8760281823617411</v>
      </c>
      <c r="AE3043" s="16" t="str">
        <f>VLOOKUP(AB3043,aircraft!A:B,2,FALSE)</f>
        <v>Passenger</v>
      </c>
      <c r="AF3043" s="16" t="str">
        <f t="shared" si="144"/>
        <v/>
      </c>
    </row>
    <row r="3044" spans="1:32" x14ac:dyDescent="0.25">
      <c r="A3044" s="26">
        <v>0</v>
      </c>
      <c r="B3044" s="26">
        <v>0</v>
      </c>
      <c r="C3044" s="26">
        <v>0</v>
      </c>
      <c r="D3044" s="26">
        <v>0</v>
      </c>
      <c r="E3044" s="26">
        <v>0</v>
      </c>
      <c r="F3044" s="26">
        <v>5090.2789116997774</v>
      </c>
      <c r="G3044" s="26">
        <v>279.68279192823547</v>
      </c>
      <c r="H3044" s="26">
        <v>0</v>
      </c>
      <c r="I3044" s="26">
        <v>914.64766246077829</v>
      </c>
      <c r="J3044" s="26">
        <v>0</v>
      </c>
      <c r="K3044" s="26">
        <v>2217.8207490099703</v>
      </c>
      <c r="L3044" s="26">
        <v>0</v>
      </c>
      <c r="M3044" s="26">
        <v>0</v>
      </c>
      <c r="N3044" s="26">
        <v>0</v>
      </c>
      <c r="O3044" s="26">
        <v>0</v>
      </c>
      <c r="P3044" s="26">
        <v>0</v>
      </c>
      <c r="Q3044" s="26">
        <v>0</v>
      </c>
      <c r="R3044" s="26">
        <v>12.562876495104172</v>
      </c>
      <c r="S3044" s="26">
        <v>2.5283324158594014</v>
      </c>
      <c r="T3044" s="26">
        <v>0</v>
      </c>
      <c r="U3044" s="26">
        <v>8.2684147928664551</v>
      </c>
      <c r="V3044" s="26">
        <v>0</v>
      </c>
      <c r="W3044" s="26">
        <v>1.086732179903646</v>
      </c>
      <c r="X3044" s="26">
        <v>0</v>
      </c>
      <c r="Y3044" s="26">
        <v>75795</v>
      </c>
      <c r="Z3044" s="26">
        <v>2002</v>
      </c>
      <c r="AA3044" s="26" t="b">
        <v>1</v>
      </c>
      <c r="AB3044" s="27" t="s">
        <v>148</v>
      </c>
      <c r="AC3044" s="16">
        <f t="shared" si="143"/>
        <v>8502.4301150987612</v>
      </c>
      <c r="AD3044" s="16">
        <f t="shared" si="142"/>
        <v>24.446355883733673</v>
      </c>
      <c r="AE3044" s="16" t="str">
        <f>VLOOKUP(AB3044,aircraft!A:B,2,FALSE)</f>
        <v>Passenger</v>
      </c>
      <c r="AF3044" s="16" t="str">
        <f t="shared" si="144"/>
        <v/>
      </c>
    </row>
    <row r="3045" spans="1:32" x14ac:dyDescent="0.25">
      <c r="A3045" s="26">
        <v>0</v>
      </c>
      <c r="B3045" s="26">
        <v>0</v>
      </c>
      <c r="C3045" s="26">
        <v>0</v>
      </c>
      <c r="D3045" s="26">
        <v>0</v>
      </c>
      <c r="E3045" s="26">
        <v>0</v>
      </c>
      <c r="F3045" s="26">
        <v>34.677800859362371</v>
      </c>
      <c r="G3045" s="26">
        <v>0.54855438491860808</v>
      </c>
      <c r="H3045" s="26">
        <v>4.6121461148858067</v>
      </c>
      <c r="I3045" s="26">
        <v>3.147273215834165</v>
      </c>
      <c r="J3045" s="26">
        <v>0</v>
      </c>
      <c r="K3045" s="26">
        <v>19.315672293305397</v>
      </c>
      <c r="L3045" s="26">
        <v>0</v>
      </c>
      <c r="M3045" s="26">
        <v>0</v>
      </c>
      <c r="N3045" s="26">
        <v>0</v>
      </c>
      <c r="O3045" s="26">
        <v>0</v>
      </c>
      <c r="P3045" s="26">
        <v>0</v>
      </c>
      <c r="Q3045" s="26">
        <v>0</v>
      </c>
      <c r="R3045" s="26">
        <v>0.2234130889410533</v>
      </c>
      <c r="S3045" s="26">
        <v>1.0993030817386699E-2</v>
      </c>
      <c r="T3045" s="26">
        <v>1.9647743865863255E-2</v>
      </c>
      <c r="U3045" s="26">
        <v>6.3071360659224737E-2</v>
      </c>
      <c r="V3045" s="26">
        <v>0</v>
      </c>
      <c r="W3045" s="26">
        <v>1.1009932718239749E-2</v>
      </c>
      <c r="X3045" s="26">
        <v>0</v>
      </c>
      <c r="Y3045" s="26">
        <v>219</v>
      </c>
      <c r="Z3045" s="26">
        <v>2002</v>
      </c>
      <c r="AA3045" s="26" t="b">
        <v>1</v>
      </c>
      <c r="AB3045" s="27" t="s">
        <v>93</v>
      </c>
      <c r="AC3045" s="16">
        <f t="shared" si="143"/>
        <v>62.301446868306343</v>
      </c>
      <c r="AD3045" s="16">
        <f t="shared" si="142"/>
        <v>0.32813515700176776</v>
      </c>
      <c r="AE3045" s="16" t="str">
        <f>VLOOKUP(AB3045,aircraft!A:B,2,FALSE)</f>
        <v>Passenger</v>
      </c>
      <c r="AF3045" s="16" t="str">
        <f t="shared" si="144"/>
        <v/>
      </c>
    </row>
    <row r="3046" spans="1:32" x14ac:dyDescent="0.25">
      <c r="A3046" s="26">
        <v>0</v>
      </c>
      <c r="B3046" s="26">
        <v>0</v>
      </c>
      <c r="C3046" s="26">
        <v>0</v>
      </c>
      <c r="D3046" s="26">
        <v>0</v>
      </c>
      <c r="E3046" s="26">
        <v>0</v>
      </c>
      <c r="F3046" s="26">
        <v>4965.1369632168453</v>
      </c>
      <c r="G3046" s="26">
        <v>364.62666463539756</v>
      </c>
      <c r="H3046" s="26">
        <v>0</v>
      </c>
      <c r="I3046" s="26">
        <v>2033.2893938018067</v>
      </c>
      <c r="J3046" s="26">
        <v>0</v>
      </c>
      <c r="K3046" s="26">
        <v>1540.666965884438</v>
      </c>
      <c r="L3046" s="26">
        <v>0</v>
      </c>
      <c r="M3046" s="26">
        <v>0</v>
      </c>
      <c r="N3046" s="26">
        <v>0</v>
      </c>
      <c r="O3046" s="26">
        <v>0</v>
      </c>
      <c r="P3046" s="26">
        <v>0</v>
      </c>
      <c r="Q3046" s="26">
        <v>0</v>
      </c>
      <c r="R3046" s="26">
        <v>19.732820316223773</v>
      </c>
      <c r="S3046" s="26">
        <v>6.5632796809023919</v>
      </c>
      <c r="T3046" s="26">
        <v>0</v>
      </c>
      <c r="U3046" s="26">
        <v>36.599207512917076</v>
      </c>
      <c r="V3046" s="26">
        <v>0</v>
      </c>
      <c r="W3046" s="26">
        <v>0.87818013155469177</v>
      </c>
      <c r="X3046" s="26">
        <v>0</v>
      </c>
      <c r="Y3046" s="26">
        <v>85121</v>
      </c>
      <c r="Z3046" s="26">
        <v>2002</v>
      </c>
      <c r="AA3046" s="26" t="b">
        <v>1</v>
      </c>
      <c r="AB3046" s="27" t="s">
        <v>208</v>
      </c>
      <c r="AC3046" s="16">
        <f t="shared" si="143"/>
        <v>8903.7199875384886</v>
      </c>
      <c r="AD3046" s="16">
        <f t="shared" si="142"/>
        <v>63.773487641597931</v>
      </c>
      <c r="AE3046" s="16" t="str">
        <f>VLOOKUP(AB3046,aircraft!A:B,2,FALSE)</f>
        <v>Passenger</v>
      </c>
      <c r="AF3046" s="16" t="str">
        <f t="shared" si="144"/>
        <v/>
      </c>
    </row>
    <row r="3047" spans="1:32" x14ac:dyDescent="0.25">
      <c r="A3047" s="26">
        <v>0</v>
      </c>
      <c r="B3047" s="26">
        <v>0</v>
      </c>
      <c r="C3047" s="26">
        <v>0</v>
      </c>
      <c r="D3047" s="26">
        <v>0</v>
      </c>
      <c r="E3047" s="26">
        <v>0</v>
      </c>
      <c r="F3047" s="26">
        <v>3859.6620319481826</v>
      </c>
      <c r="G3047" s="26">
        <v>219.31130233222743</v>
      </c>
      <c r="H3047" s="26">
        <v>0</v>
      </c>
      <c r="I3047" s="26">
        <v>1181.3600931013823</v>
      </c>
      <c r="J3047" s="26">
        <v>0</v>
      </c>
      <c r="K3047" s="26">
        <v>1688.0814464432733</v>
      </c>
      <c r="L3047" s="26">
        <v>0</v>
      </c>
      <c r="M3047" s="26">
        <v>0</v>
      </c>
      <c r="N3047" s="26">
        <v>0</v>
      </c>
      <c r="O3047" s="26">
        <v>0</v>
      </c>
      <c r="P3047" s="26">
        <v>0</v>
      </c>
      <c r="Q3047" s="26">
        <v>0</v>
      </c>
      <c r="R3047" s="26">
        <v>9.5256975622218452</v>
      </c>
      <c r="S3047" s="26">
        <v>1.9825741549132947</v>
      </c>
      <c r="T3047" s="26">
        <v>0</v>
      </c>
      <c r="U3047" s="26">
        <v>10.679495143760274</v>
      </c>
      <c r="V3047" s="26">
        <v>0</v>
      </c>
      <c r="W3047" s="26">
        <v>0.82715991856740989</v>
      </c>
      <c r="X3047" s="26">
        <v>0</v>
      </c>
      <c r="Y3047" s="26">
        <v>80553</v>
      </c>
      <c r="Z3047" s="26">
        <v>2002</v>
      </c>
      <c r="AA3047" s="26" t="b">
        <v>1</v>
      </c>
      <c r="AB3047" s="27" t="s">
        <v>169</v>
      </c>
      <c r="AC3047" s="16">
        <f t="shared" si="143"/>
        <v>6948.414873825066</v>
      </c>
      <c r="AD3047" s="16">
        <f t="shared" si="142"/>
        <v>23.014926779462826</v>
      </c>
      <c r="AE3047" s="16" t="str">
        <f>VLOOKUP(AB3047,aircraft!A:B,2,FALSE)</f>
        <v>Passenger</v>
      </c>
      <c r="AF3047" s="16" t="str">
        <f t="shared" si="144"/>
        <v/>
      </c>
    </row>
    <row r="3048" spans="1:32" x14ac:dyDescent="0.25">
      <c r="A3048" s="26">
        <v>0</v>
      </c>
      <c r="B3048" s="26">
        <v>0</v>
      </c>
      <c r="C3048" s="26">
        <v>0</v>
      </c>
      <c r="D3048" s="26">
        <v>0</v>
      </c>
      <c r="E3048" s="26">
        <v>0</v>
      </c>
      <c r="F3048" s="26">
        <v>111.87426179559949</v>
      </c>
      <c r="G3048" s="26">
        <v>6.3568493429631125</v>
      </c>
      <c r="H3048" s="26">
        <v>0</v>
      </c>
      <c r="I3048" s="26">
        <v>10.228638073591309</v>
      </c>
      <c r="J3048" s="26">
        <v>0</v>
      </c>
      <c r="K3048" s="26">
        <v>48.421481251716614</v>
      </c>
      <c r="L3048" s="26">
        <v>0</v>
      </c>
      <c r="M3048" s="26">
        <v>0</v>
      </c>
      <c r="N3048" s="26">
        <v>0</v>
      </c>
      <c r="O3048" s="26">
        <v>0</v>
      </c>
      <c r="P3048" s="26">
        <v>0</v>
      </c>
      <c r="Q3048" s="26">
        <v>0</v>
      </c>
      <c r="R3048" s="26">
        <v>0.27610717571657523</v>
      </c>
      <c r="S3048" s="26">
        <v>5.7465917533718672E-2</v>
      </c>
      <c r="T3048" s="26">
        <v>0</v>
      </c>
      <c r="U3048" s="26">
        <v>9.2466887337818104E-2</v>
      </c>
      <c r="V3048" s="26">
        <v>0</v>
      </c>
      <c r="W3048" s="26">
        <v>2.3726526094740297E-2</v>
      </c>
      <c r="X3048" s="26">
        <v>0</v>
      </c>
      <c r="Y3048" s="26">
        <v>1518</v>
      </c>
      <c r="Z3048" s="26">
        <v>2002</v>
      </c>
      <c r="AA3048" s="26" t="b">
        <v>1</v>
      </c>
      <c r="AB3048" s="27" t="s">
        <v>239</v>
      </c>
      <c r="AC3048" s="16">
        <f t="shared" si="143"/>
        <v>176.88123046387054</v>
      </c>
      <c r="AD3048" s="16">
        <f t="shared" si="142"/>
        <v>0.44976650668285229</v>
      </c>
      <c r="AE3048" s="16" t="str">
        <f>VLOOKUP(AB3048,aircraft!A:B,2,FALSE)</f>
        <v>Passenger</v>
      </c>
      <c r="AF3048" s="16" t="str">
        <f t="shared" si="144"/>
        <v/>
      </c>
    </row>
    <row r="3049" spans="1:32" x14ac:dyDescent="0.25">
      <c r="A3049" s="26">
        <v>0</v>
      </c>
      <c r="B3049" s="26">
        <v>0</v>
      </c>
      <c r="C3049" s="26">
        <v>0</v>
      </c>
      <c r="D3049" s="26">
        <v>0</v>
      </c>
      <c r="E3049" s="26">
        <v>0</v>
      </c>
      <c r="F3049" s="26">
        <v>9855.981794370502</v>
      </c>
      <c r="G3049" s="26">
        <v>771.93839500152001</v>
      </c>
      <c r="H3049" s="26">
        <v>0</v>
      </c>
      <c r="I3049" s="26">
        <v>4344.9246784780225</v>
      </c>
      <c r="J3049" s="26">
        <v>0</v>
      </c>
      <c r="K3049" s="26">
        <v>0</v>
      </c>
      <c r="L3049" s="26">
        <v>0</v>
      </c>
      <c r="M3049" s="26">
        <v>0</v>
      </c>
      <c r="N3049" s="26">
        <v>0</v>
      </c>
      <c r="O3049" s="26">
        <v>0</v>
      </c>
      <c r="P3049" s="26">
        <v>0</v>
      </c>
      <c r="Q3049" s="26">
        <v>0</v>
      </c>
      <c r="R3049" s="26">
        <v>0</v>
      </c>
      <c r="S3049" s="26">
        <v>0</v>
      </c>
      <c r="T3049" s="26">
        <v>0</v>
      </c>
      <c r="U3049" s="26">
        <v>0</v>
      </c>
      <c r="V3049" s="26">
        <v>0</v>
      </c>
      <c r="W3049" s="26">
        <v>0</v>
      </c>
      <c r="X3049" s="26">
        <v>0</v>
      </c>
      <c r="Y3049" s="26">
        <v>99351</v>
      </c>
      <c r="Z3049" s="26">
        <v>2002</v>
      </c>
      <c r="AA3049" s="26" t="b">
        <v>1</v>
      </c>
      <c r="AB3049" s="27" t="s">
        <v>95</v>
      </c>
      <c r="AC3049" s="16">
        <f t="shared" si="143"/>
        <v>14972.844867850044</v>
      </c>
      <c r="AD3049" s="16">
        <f t="shared" si="142"/>
        <v>0</v>
      </c>
      <c r="AE3049" s="16" t="str">
        <f>VLOOKUP(AB3049,aircraft!A:B,2,FALSE)</f>
        <v>Passenger</v>
      </c>
      <c r="AF3049" s="16" t="str">
        <f t="shared" si="144"/>
        <v/>
      </c>
    </row>
    <row r="3050" spans="1:32" x14ac:dyDescent="0.25">
      <c r="A3050" s="26">
        <v>0</v>
      </c>
      <c r="B3050" s="26">
        <v>0</v>
      </c>
      <c r="C3050" s="26">
        <v>0</v>
      </c>
      <c r="D3050" s="26">
        <v>0</v>
      </c>
      <c r="E3050" s="26">
        <v>0</v>
      </c>
      <c r="F3050" s="26">
        <v>41958.023201538344</v>
      </c>
      <c r="G3050" s="26">
        <v>3288.0429588336283</v>
      </c>
      <c r="H3050" s="26">
        <v>0</v>
      </c>
      <c r="I3050" s="26">
        <v>6686.233316265344</v>
      </c>
      <c r="J3050" s="26">
        <v>0</v>
      </c>
      <c r="K3050" s="26">
        <v>0</v>
      </c>
      <c r="L3050" s="26">
        <v>0</v>
      </c>
      <c r="M3050" s="26">
        <v>0</v>
      </c>
      <c r="N3050" s="26">
        <v>0</v>
      </c>
      <c r="O3050" s="26">
        <v>0</v>
      </c>
      <c r="P3050" s="26">
        <v>0</v>
      </c>
      <c r="Q3050" s="26">
        <v>0</v>
      </c>
      <c r="R3050" s="26">
        <v>0.5886703542010977</v>
      </c>
      <c r="S3050" s="26">
        <v>0.21148290247451876</v>
      </c>
      <c r="T3050" s="26">
        <v>0</v>
      </c>
      <c r="U3050" s="26">
        <v>2.597808068742228</v>
      </c>
      <c r="V3050" s="26">
        <v>0</v>
      </c>
      <c r="W3050" s="26">
        <v>0</v>
      </c>
      <c r="X3050" s="26">
        <v>0</v>
      </c>
      <c r="Y3050" s="26">
        <v>695848</v>
      </c>
      <c r="Z3050" s="26">
        <v>2002</v>
      </c>
      <c r="AA3050" s="26" t="b">
        <v>1</v>
      </c>
      <c r="AB3050" s="27" t="s">
        <v>178</v>
      </c>
      <c r="AC3050" s="16">
        <f t="shared" si="143"/>
        <v>51932.299476637316</v>
      </c>
      <c r="AD3050" s="16">
        <f t="shared" si="142"/>
        <v>3.3979613254178442</v>
      </c>
      <c r="AE3050" s="16" t="str">
        <f>VLOOKUP(AB3050,aircraft!A:B,2,FALSE)</f>
        <v>Passenger</v>
      </c>
      <c r="AF3050" s="16" t="str">
        <f t="shared" si="144"/>
        <v/>
      </c>
    </row>
    <row r="3051" spans="1:32" x14ac:dyDescent="0.25">
      <c r="A3051" s="26">
        <v>0</v>
      </c>
      <c r="B3051" s="26">
        <v>0</v>
      </c>
      <c r="C3051" s="26">
        <v>0</v>
      </c>
      <c r="D3051" s="26">
        <v>0</v>
      </c>
      <c r="E3051" s="26">
        <v>0</v>
      </c>
      <c r="F3051" s="26">
        <v>4416.0749608632414</v>
      </c>
      <c r="G3051" s="26">
        <v>329.80459928077823</v>
      </c>
      <c r="H3051" s="26">
        <v>0</v>
      </c>
      <c r="I3051" s="26">
        <v>629.5163105734033</v>
      </c>
      <c r="J3051" s="26">
        <v>0</v>
      </c>
      <c r="K3051" s="26">
        <v>0</v>
      </c>
      <c r="L3051" s="26">
        <v>0</v>
      </c>
      <c r="M3051" s="26">
        <v>0</v>
      </c>
      <c r="N3051" s="26">
        <v>0</v>
      </c>
      <c r="O3051" s="26">
        <v>0</v>
      </c>
      <c r="P3051" s="26">
        <v>0</v>
      </c>
      <c r="Q3051" s="26">
        <v>0</v>
      </c>
      <c r="R3051" s="26">
        <v>0.54689405421251691</v>
      </c>
      <c r="S3051" s="26">
        <v>0.27173823369794536</v>
      </c>
      <c r="T3051" s="26">
        <v>0</v>
      </c>
      <c r="U3051" s="26">
        <v>0.51868182157650644</v>
      </c>
      <c r="V3051" s="26">
        <v>0</v>
      </c>
      <c r="W3051" s="26">
        <v>0</v>
      </c>
      <c r="X3051" s="26">
        <v>0</v>
      </c>
      <c r="Y3051" s="26">
        <v>78200</v>
      </c>
      <c r="Z3051" s="26">
        <v>2002</v>
      </c>
      <c r="AA3051" s="26" t="b">
        <v>1</v>
      </c>
      <c r="AB3051" s="27" t="s">
        <v>195</v>
      </c>
      <c r="AC3051" s="16">
        <f t="shared" si="143"/>
        <v>5375.3958707174233</v>
      </c>
      <c r="AD3051" s="16">
        <f t="shared" si="142"/>
        <v>1.3373141094869687</v>
      </c>
      <c r="AE3051" s="16" t="str">
        <f>VLOOKUP(AB3051,aircraft!A:B,2,FALSE)</f>
        <v>Passenger</v>
      </c>
      <c r="AF3051" s="16" t="str">
        <f t="shared" si="144"/>
        <v/>
      </c>
    </row>
    <row r="3052" spans="1:32" x14ac:dyDescent="0.25">
      <c r="A3052" s="26">
        <v>0</v>
      </c>
      <c r="B3052" s="26">
        <v>0</v>
      </c>
      <c r="C3052" s="26">
        <v>0</v>
      </c>
      <c r="D3052" s="26">
        <v>0</v>
      </c>
      <c r="E3052" s="26">
        <v>0</v>
      </c>
      <c r="F3052" s="26">
        <v>256.56131660679273</v>
      </c>
      <c r="G3052" s="26">
        <v>18.77449043113949</v>
      </c>
      <c r="H3052" s="26">
        <v>0</v>
      </c>
      <c r="I3052" s="26">
        <v>78.434014382761305</v>
      </c>
      <c r="J3052" s="26">
        <v>0</v>
      </c>
      <c r="K3052" s="26">
        <v>96.578361466526985</v>
      </c>
      <c r="L3052" s="26">
        <v>0</v>
      </c>
      <c r="M3052" s="26">
        <v>0</v>
      </c>
      <c r="N3052" s="26">
        <v>0</v>
      </c>
      <c r="O3052" s="26">
        <v>0</v>
      </c>
      <c r="P3052" s="26">
        <v>0</v>
      </c>
      <c r="Q3052" s="26">
        <v>0</v>
      </c>
      <c r="R3052" s="26">
        <v>0.16479771509023383</v>
      </c>
      <c r="S3052" s="26">
        <v>8.1856780856373518E-2</v>
      </c>
      <c r="T3052" s="26">
        <v>0</v>
      </c>
      <c r="U3052" s="26">
        <v>0.34197231347309948</v>
      </c>
      <c r="V3052" s="26">
        <v>0</v>
      </c>
      <c r="W3052" s="26">
        <v>5.5049663591198741E-2</v>
      </c>
      <c r="X3052" s="26">
        <v>0</v>
      </c>
      <c r="Y3052" s="26">
        <v>5274</v>
      </c>
      <c r="Z3052" s="26">
        <v>2002</v>
      </c>
      <c r="AA3052" s="26" t="b">
        <v>1</v>
      </c>
      <c r="AB3052" s="27" t="s">
        <v>225</v>
      </c>
      <c r="AC3052" s="16">
        <f t="shared" si="143"/>
        <v>450.3481828872205</v>
      </c>
      <c r="AD3052" s="16">
        <f t="shared" si="142"/>
        <v>0.64367647301090558</v>
      </c>
      <c r="AE3052" s="16" t="str">
        <f>VLOOKUP(AB3052,aircraft!A:B,2,FALSE)</f>
        <v>Passenger</v>
      </c>
      <c r="AF3052" s="16" t="str">
        <f t="shared" si="144"/>
        <v/>
      </c>
    </row>
    <row r="3053" spans="1:32" x14ac:dyDescent="0.25">
      <c r="A3053" s="26">
        <v>0</v>
      </c>
      <c r="B3053" s="26">
        <v>0</v>
      </c>
      <c r="C3053" s="26">
        <v>0</v>
      </c>
      <c r="D3053" s="26">
        <v>0</v>
      </c>
      <c r="E3053" s="26">
        <v>0</v>
      </c>
      <c r="F3053" s="26">
        <v>15.538612200014576</v>
      </c>
      <c r="G3053" s="26">
        <v>1.0295674216461088</v>
      </c>
      <c r="H3053" s="26">
        <v>0</v>
      </c>
      <c r="I3053" s="26">
        <v>3.5772636760348555</v>
      </c>
      <c r="J3053" s="26">
        <v>0</v>
      </c>
      <c r="K3053" s="26">
        <v>0</v>
      </c>
      <c r="L3053" s="26">
        <v>0</v>
      </c>
      <c r="M3053" s="26">
        <v>0</v>
      </c>
      <c r="N3053" s="26">
        <v>0</v>
      </c>
      <c r="O3053" s="26">
        <v>0</v>
      </c>
      <c r="P3053" s="26">
        <v>0</v>
      </c>
      <c r="Q3053" s="26">
        <v>0</v>
      </c>
      <c r="R3053" s="26">
        <v>9.1471204313440212E-3</v>
      </c>
      <c r="S3053" s="26">
        <v>3.415137338608802E-3</v>
      </c>
      <c r="T3053" s="26">
        <v>0</v>
      </c>
      <c r="U3053" s="26">
        <v>1.1865999732725506E-2</v>
      </c>
      <c r="V3053" s="26">
        <v>0</v>
      </c>
      <c r="W3053" s="26">
        <v>0</v>
      </c>
      <c r="X3053" s="26">
        <v>0</v>
      </c>
      <c r="Y3053" s="26">
        <v>262</v>
      </c>
      <c r="Z3053" s="26">
        <v>2002</v>
      </c>
      <c r="AA3053" s="26" t="b">
        <v>1</v>
      </c>
      <c r="AB3053" s="27" t="s">
        <v>101</v>
      </c>
      <c r="AC3053" s="16">
        <f t="shared" si="143"/>
        <v>20.145443297695543</v>
      </c>
      <c r="AD3053" s="16">
        <f t="shared" si="142"/>
        <v>2.4428257502678331E-2</v>
      </c>
      <c r="AE3053" s="16" t="str">
        <f>VLOOKUP(AB3053,aircraft!A:B,2,FALSE)</f>
        <v>Passenger</v>
      </c>
      <c r="AF3053" s="16" t="str">
        <f t="shared" si="144"/>
        <v/>
      </c>
    </row>
    <row r="3054" spans="1:32" x14ac:dyDescent="0.25">
      <c r="A3054" s="26">
        <v>0</v>
      </c>
      <c r="B3054" s="26">
        <v>0</v>
      </c>
      <c r="C3054" s="26">
        <v>0</v>
      </c>
      <c r="D3054" s="26">
        <v>0</v>
      </c>
      <c r="E3054" s="26">
        <v>0</v>
      </c>
      <c r="F3054" s="26">
        <v>3211.1542671542384</v>
      </c>
      <c r="G3054" s="26">
        <v>232.3203620196814</v>
      </c>
      <c r="H3054" s="26">
        <v>8.0540459097325794</v>
      </c>
      <c r="I3054" s="26">
        <v>1124.7214050974583</v>
      </c>
      <c r="J3054" s="26">
        <v>0</v>
      </c>
      <c r="K3054" s="26">
        <v>0</v>
      </c>
      <c r="L3054" s="26">
        <v>0</v>
      </c>
      <c r="M3054" s="26">
        <v>0</v>
      </c>
      <c r="N3054" s="26">
        <v>0</v>
      </c>
      <c r="O3054" s="26">
        <v>0</v>
      </c>
      <c r="P3054" s="26">
        <v>0</v>
      </c>
      <c r="Q3054" s="26">
        <v>0</v>
      </c>
      <c r="R3054" s="26">
        <v>6.5797905327429407E-2</v>
      </c>
      <c r="S3054" s="26">
        <v>4.2060108239239087E-3</v>
      </c>
      <c r="T3054" s="26">
        <v>5.7989131429181783E-3</v>
      </c>
      <c r="U3054" s="26">
        <v>9.7218695989990431E-2</v>
      </c>
      <c r="V3054" s="26">
        <v>0</v>
      </c>
      <c r="W3054" s="26">
        <v>0</v>
      </c>
      <c r="X3054" s="26">
        <v>0</v>
      </c>
      <c r="Y3054" s="26">
        <v>37342</v>
      </c>
      <c r="Z3054" s="26">
        <v>2002</v>
      </c>
      <c r="AA3054" s="26" t="b">
        <v>1</v>
      </c>
      <c r="AB3054" s="27" t="s">
        <v>102</v>
      </c>
      <c r="AC3054" s="16">
        <f t="shared" si="143"/>
        <v>4576.2500801811102</v>
      </c>
      <c r="AD3054" s="16">
        <f t="shared" si="142"/>
        <v>0.17302152528426193</v>
      </c>
      <c r="AE3054" s="16" t="str">
        <f>VLOOKUP(AB3054,aircraft!A:B,2,FALSE)</f>
        <v>Passenger</v>
      </c>
      <c r="AF3054" s="16" t="str">
        <f t="shared" si="144"/>
        <v/>
      </c>
    </row>
    <row r="3055" spans="1:32" x14ac:dyDescent="0.25">
      <c r="A3055" s="26">
        <v>0</v>
      </c>
      <c r="B3055" s="26">
        <v>0</v>
      </c>
      <c r="C3055" s="26">
        <v>0</v>
      </c>
      <c r="D3055" s="26">
        <v>0</v>
      </c>
      <c r="E3055" s="26">
        <v>0</v>
      </c>
      <c r="F3055" s="26">
        <v>20260.616151023383</v>
      </c>
      <c r="G3055" s="26">
        <v>1564.1164467725275</v>
      </c>
      <c r="H3055" s="26">
        <v>0</v>
      </c>
      <c r="I3055" s="26">
        <v>11362.679994365632</v>
      </c>
      <c r="J3055" s="26">
        <v>0</v>
      </c>
      <c r="K3055" s="26">
        <v>6031.0869003058788</v>
      </c>
      <c r="L3055" s="26">
        <v>0</v>
      </c>
      <c r="M3055" s="26">
        <v>0</v>
      </c>
      <c r="N3055" s="26">
        <v>0</v>
      </c>
      <c r="O3055" s="26">
        <v>0</v>
      </c>
      <c r="P3055" s="26">
        <v>0</v>
      </c>
      <c r="Q3055" s="26">
        <v>0</v>
      </c>
      <c r="R3055" s="26">
        <v>24.477064276894129</v>
      </c>
      <c r="S3055" s="26">
        <v>7.2063403263880303</v>
      </c>
      <c r="T3055" s="26">
        <v>0</v>
      </c>
      <c r="U3055" s="26">
        <v>52.381464641347243</v>
      </c>
      <c r="V3055" s="26">
        <v>0</v>
      </c>
      <c r="W3055" s="26">
        <v>3.6789629381891302</v>
      </c>
      <c r="X3055" s="26">
        <v>0</v>
      </c>
      <c r="Y3055" s="26">
        <v>386209</v>
      </c>
      <c r="Z3055" s="26">
        <v>2002</v>
      </c>
      <c r="AA3055" s="26" t="b">
        <v>1</v>
      </c>
      <c r="AB3055" s="27" t="s">
        <v>236</v>
      </c>
      <c r="AC3055" s="16">
        <f t="shared" si="143"/>
        <v>39218.499492467417</v>
      </c>
      <c r="AD3055" s="16">
        <f t="shared" si="142"/>
        <v>87.743832182818537</v>
      </c>
      <c r="AE3055" s="16" t="str">
        <f>VLOOKUP(AB3055,aircraft!A:B,2,FALSE)</f>
        <v>Passenger</v>
      </c>
      <c r="AF3055" s="16" t="str">
        <f t="shared" si="144"/>
        <v/>
      </c>
    </row>
    <row r="3056" spans="1:32" x14ac:dyDescent="0.25">
      <c r="A3056" s="26">
        <v>0</v>
      </c>
      <c r="B3056" s="26">
        <v>0</v>
      </c>
      <c r="C3056" s="26">
        <v>0</v>
      </c>
      <c r="D3056" s="26">
        <v>0</v>
      </c>
      <c r="E3056" s="26">
        <v>0</v>
      </c>
      <c r="F3056" s="26">
        <v>124768.24602855759</v>
      </c>
      <c r="G3056" s="26">
        <v>7422.2948228814157</v>
      </c>
      <c r="H3056" s="26">
        <v>3854.259915843546</v>
      </c>
      <c r="I3056" s="26">
        <v>59869.009685582787</v>
      </c>
      <c r="J3056" s="26">
        <v>0</v>
      </c>
      <c r="K3056" s="26">
        <v>38584.65126609835</v>
      </c>
      <c r="L3056" s="26">
        <v>0</v>
      </c>
      <c r="M3056" s="26">
        <v>0</v>
      </c>
      <c r="N3056" s="26">
        <v>0</v>
      </c>
      <c r="O3056" s="26">
        <v>0</v>
      </c>
      <c r="P3056" s="26">
        <v>0</v>
      </c>
      <c r="Q3056" s="26">
        <v>0</v>
      </c>
      <c r="R3056" s="26">
        <v>133.93133447319752</v>
      </c>
      <c r="S3056" s="26">
        <v>26.354359543992391</v>
      </c>
      <c r="T3056" s="26">
        <v>2.5699630886974361</v>
      </c>
      <c r="U3056" s="26">
        <v>212.86121203458185</v>
      </c>
      <c r="V3056" s="26">
        <v>0</v>
      </c>
      <c r="W3056" s="26">
        <v>23.536636818104665</v>
      </c>
      <c r="X3056" s="26">
        <v>0</v>
      </c>
      <c r="Y3056" s="26">
        <v>1391421</v>
      </c>
      <c r="Z3056" s="26">
        <v>2002</v>
      </c>
      <c r="AA3056" s="26" t="b">
        <v>1</v>
      </c>
      <c r="AB3056" s="27" t="s">
        <v>210</v>
      </c>
      <c r="AC3056" s="16">
        <f t="shared" si="143"/>
        <v>234498.46171896366</v>
      </c>
      <c r="AD3056" s="16">
        <f t="shared" si="142"/>
        <v>399.2535059585739</v>
      </c>
      <c r="AE3056" s="16" t="str">
        <f>VLOOKUP(AB3056,aircraft!A:B,2,FALSE)</f>
        <v>Passenger</v>
      </c>
      <c r="AF3056" s="16" t="str">
        <f t="shared" si="144"/>
        <v/>
      </c>
    </row>
    <row r="3057" spans="1:32" x14ac:dyDescent="0.25">
      <c r="A3057" s="26">
        <v>0</v>
      </c>
      <c r="B3057" s="26">
        <v>0</v>
      </c>
      <c r="C3057" s="26">
        <v>0</v>
      </c>
      <c r="D3057" s="26">
        <v>0</v>
      </c>
      <c r="E3057" s="26">
        <v>0</v>
      </c>
      <c r="F3057" s="26">
        <v>18.797899862245007</v>
      </c>
      <c r="G3057" s="26">
        <v>0.91777876054964969</v>
      </c>
      <c r="H3057" s="26">
        <v>0</v>
      </c>
      <c r="I3057" s="26">
        <v>4.004142119150913</v>
      </c>
      <c r="J3057" s="26">
        <v>0</v>
      </c>
      <c r="K3057" s="26">
        <v>0</v>
      </c>
      <c r="L3057" s="26">
        <v>0</v>
      </c>
      <c r="M3057" s="26">
        <v>0</v>
      </c>
      <c r="N3057" s="26">
        <v>0</v>
      </c>
      <c r="O3057" s="26">
        <v>0</v>
      </c>
      <c r="P3057" s="26">
        <v>0</v>
      </c>
      <c r="Q3057" s="26">
        <v>0</v>
      </c>
      <c r="R3057" s="26">
        <v>1.8913502910272766E-2</v>
      </c>
      <c r="S3057" s="26">
        <v>5.201332664683667E-3</v>
      </c>
      <c r="T3057" s="26">
        <v>0</v>
      </c>
      <c r="U3057" s="26">
        <v>2.269269686073612E-2</v>
      </c>
      <c r="V3057" s="26">
        <v>0</v>
      </c>
      <c r="W3057" s="26">
        <v>0</v>
      </c>
      <c r="X3057" s="26">
        <v>0</v>
      </c>
      <c r="Y3057" s="26">
        <v>298</v>
      </c>
      <c r="Z3057" s="26">
        <v>2002</v>
      </c>
      <c r="AA3057" s="26" t="b">
        <v>1</v>
      </c>
      <c r="AB3057" s="27" t="s">
        <v>186</v>
      </c>
      <c r="AC3057" s="16">
        <f t="shared" si="143"/>
        <v>23.719820741945568</v>
      </c>
      <c r="AD3057" s="16">
        <f t="shared" si="142"/>
        <v>4.680753243569255E-2</v>
      </c>
      <c r="AE3057" s="16" t="str">
        <f>VLOOKUP(AB3057,aircraft!A:B,2,FALSE)</f>
        <v>Passenger</v>
      </c>
      <c r="AF3057" s="16" t="str">
        <f t="shared" si="144"/>
        <v/>
      </c>
    </row>
    <row r="3058" spans="1:32" x14ac:dyDescent="0.25">
      <c r="A3058" s="26">
        <v>0</v>
      </c>
      <c r="B3058" s="26">
        <v>0</v>
      </c>
      <c r="C3058" s="26">
        <v>0</v>
      </c>
      <c r="D3058" s="26">
        <v>0</v>
      </c>
      <c r="E3058" s="26">
        <v>0</v>
      </c>
      <c r="F3058" s="26">
        <v>286623.91043296311</v>
      </c>
      <c r="G3058" s="26">
        <v>12113.078124971509</v>
      </c>
      <c r="H3058" s="26">
        <v>13929.365151764448</v>
      </c>
      <c r="I3058" s="26">
        <v>131125.15063309611</v>
      </c>
      <c r="J3058" s="26">
        <v>0</v>
      </c>
      <c r="K3058" s="26">
        <v>48547.585042992127</v>
      </c>
      <c r="L3058" s="26">
        <v>0</v>
      </c>
      <c r="M3058" s="26">
        <v>0</v>
      </c>
      <c r="N3058" s="26">
        <v>0</v>
      </c>
      <c r="O3058" s="26">
        <v>0</v>
      </c>
      <c r="P3058" s="26">
        <v>0</v>
      </c>
      <c r="Q3058" s="26">
        <v>0</v>
      </c>
      <c r="R3058" s="26">
        <v>307.99132025714044</v>
      </c>
      <c r="S3058" s="26">
        <v>33.172582794303764</v>
      </c>
      <c r="T3058" s="26">
        <v>12.208056947821442</v>
      </c>
      <c r="U3058" s="26">
        <v>382.8438581734506</v>
      </c>
      <c r="V3058" s="26">
        <v>0</v>
      </c>
      <c r="W3058" s="26">
        <v>23.788316953198152</v>
      </c>
      <c r="X3058" s="26">
        <v>0</v>
      </c>
      <c r="Y3058" s="26">
        <v>833940</v>
      </c>
      <c r="Z3058" s="26">
        <v>2002</v>
      </c>
      <c r="AA3058" s="26" t="b">
        <v>1</v>
      </c>
      <c r="AB3058" s="27" t="s">
        <v>103</v>
      </c>
      <c r="AC3058" s="16">
        <f t="shared" si="143"/>
        <v>492339.08938578737</v>
      </c>
      <c r="AD3058" s="16">
        <f t="shared" si="142"/>
        <v>760.00413512591444</v>
      </c>
      <c r="AE3058" s="16" t="str">
        <f>VLOOKUP(AB3058,aircraft!A:B,2,FALSE)</f>
        <v>Passenger</v>
      </c>
      <c r="AF3058" s="16" t="str">
        <f t="shared" si="144"/>
        <v/>
      </c>
    </row>
    <row r="3059" spans="1:32" x14ac:dyDescent="0.25">
      <c r="A3059" s="26">
        <v>0</v>
      </c>
      <c r="B3059" s="26">
        <v>0</v>
      </c>
      <c r="C3059" s="26">
        <v>0</v>
      </c>
      <c r="D3059" s="26">
        <v>0</v>
      </c>
      <c r="E3059" s="26">
        <v>0</v>
      </c>
      <c r="F3059" s="26">
        <v>344476.55949024274</v>
      </c>
      <c r="G3059" s="26">
        <v>24001.058982226295</v>
      </c>
      <c r="H3059" s="26">
        <v>0</v>
      </c>
      <c r="I3059" s="26">
        <v>88185.900093873614</v>
      </c>
      <c r="J3059" s="26">
        <v>0</v>
      </c>
      <c r="K3059" s="26">
        <v>0</v>
      </c>
      <c r="L3059" s="26">
        <v>0</v>
      </c>
      <c r="M3059" s="26">
        <v>0</v>
      </c>
      <c r="N3059" s="26">
        <v>0</v>
      </c>
      <c r="O3059" s="26">
        <v>0</v>
      </c>
      <c r="P3059" s="26">
        <v>0</v>
      </c>
      <c r="Q3059" s="26">
        <v>0</v>
      </c>
      <c r="R3059" s="26">
        <v>441.23640808353281</v>
      </c>
      <c r="S3059" s="26">
        <v>166.38513020370453</v>
      </c>
      <c r="T3059" s="26">
        <v>0</v>
      </c>
      <c r="U3059" s="26">
        <v>1375.2958837867261</v>
      </c>
      <c r="V3059" s="26">
        <v>0</v>
      </c>
      <c r="W3059" s="26">
        <v>0</v>
      </c>
      <c r="X3059" s="26">
        <v>0</v>
      </c>
      <c r="Y3059" s="26">
        <v>3044955</v>
      </c>
      <c r="Z3059" s="26">
        <v>2002</v>
      </c>
      <c r="AA3059" s="26" t="b">
        <v>1</v>
      </c>
      <c r="AB3059" s="27" t="s">
        <v>104</v>
      </c>
      <c r="AC3059" s="16">
        <f t="shared" si="143"/>
        <v>456663.51856634265</v>
      </c>
      <c r="AD3059" s="16">
        <f t="shared" si="142"/>
        <v>1982.9174220739635</v>
      </c>
      <c r="AE3059" s="16" t="str">
        <f>VLOOKUP(AB3059,aircraft!A:B,2,FALSE)</f>
        <v>Passenger</v>
      </c>
      <c r="AF3059" s="16" t="str">
        <f t="shared" si="144"/>
        <v/>
      </c>
    </row>
    <row r="3060" spans="1:32" x14ac:dyDescent="0.25">
      <c r="A3060" s="26">
        <v>0</v>
      </c>
      <c r="B3060" s="26">
        <v>0</v>
      </c>
      <c r="C3060" s="26">
        <v>0</v>
      </c>
      <c r="D3060" s="26">
        <v>0</v>
      </c>
      <c r="E3060" s="26">
        <v>0</v>
      </c>
      <c r="F3060" s="26">
        <v>68812.831211596596</v>
      </c>
      <c r="G3060" s="26">
        <v>4543.285657670177</v>
      </c>
      <c r="H3060" s="26">
        <v>0</v>
      </c>
      <c r="I3060" s="26">
        <v>39311.194449746385</v>
      </c>
      <c r="J3060" s="26">
        <v>0</v>
      </c>
      <c r="K3060" s="26">
        <v>11115.73316948812</v>
      </c>
      <c r="L3060" s="26">
        <v>0</v>
      </c>
      <c r="M3060" s="26">
        <v>0</v>
      </c>
      <c r="N3060" s="26">
        <v>0</v>
      </c>
      <c r="O3060" s="26">
        <v>0</v>
      </c>
      <c r="P3060" s="26">
        <v>0</v>
      </c>
      <c r="Q3060" s="26">
        <v>0</v>
      </c>
      <c r="R3060" s="26">
        <v>88.179789850229213</v>
      </c>
      <c r="S3060" s="26">
        <v>15.447171440871806</v>
      </c>
      <c r="T3060" s="26">
        <v>0</v>
      </c>
      <c r="U3060" s="26">
        <v>133.65806290112963</v>
      </c>
      <c r="V3060" s="26">
        <v>0</v>
      </c>
      <c r="W3060" s="26">
        <v>4.0016640016803962</v>
      </c>
      <c r="X3060" s="26">
        <v>0</v>
      </c>
      <c r="Y3060" s="26">
        <v>588554</v>
      </c>
      <c r="Z3060" s="26">
        <v>2002</v>
      </c>
      <c r="AA3060" s="26" t="b">
        <v>1</v>
      </c>
      <c r="AB3060" s="27" t="s">
        <v>201</v>
      </c>
      <c r="AC3060" s="16">
        <f t="shared" si="143"/>
        <v>123783.04448850127</v>
      </c>
      <c r="AD3060" s="16">
        <f t="shared" si="142"/>
        <v>241.28668819391106</v>
      </c>
      <c r="AE3060" s="16" t="str">
        <f>VLOOKUP(AB3060,aircraft!A:B,2,FALSE)</f>
        <v>Passenger</v>
      </c>
      <c r="AF3060" s="16" t="str">
        <f t="shared" si="144"/>
        <v/>
      </c>
    </row>
    <row r="3061" spans="1:32" x14ac:dyDescent="0.25">
      <c r="A3061" s="26">
        <v>0</v>
      </c>
      <c r="B3061" s="26">
        <v>0</v>
      </c>
      <c r="C3061" s="26">
        <v>0</v>
      </c>
      <c r="D3061" s="26">
        <v>0</v>
      </c>
      <c r="E3061" s="26">
        <v>0</v>
      </c>
      <c r="F3061" s="26">
        <v>2910.5120785627209</v>
      </c>
      <c r="G3061" s="26">
        <v>150.75758383632902</v>
      </c>
      <c r="H3061" s="26">
        <v>0</v>
      </c>
      <c r="I3061" s="26">
        <v>699.65947266921785</v>
      </c>
      <c r="J3061" s="26">
        <v>0</v>
      </c>
      <c r="K3061" s="26">
        <v>0</v>
      </c>
      <c r="L3061" s="26">
        <v>0</v>
      </c>
      <c r="M3061" s="26">
        <v>0</v>
      </c>
      <c r="N3061" s="26">
        <v>0</v>
      </c>
      <c r="O3061" s="26">
        <v>0</v>
      </c>
      <c r="P3061" s="26">
        <v>0</v>
      </c>
      <c r="Q3061" s="26">
        <v>0</v>
      </c>
      <c r="R3061" s="26">
        <v>124.40148835826622</v>
      </c>
      <c r="S3061" s="26">
        <v>42.323588657898071</v>
      </c>
      <c r="T3061" s="26">
        <v>0</v>
      </c>
      <c r="U3061" s="26">
        <v>196.42195747845372</v>
      </c>
      <c r="V3061" s="26">
        <v>0</v>
      </c>
      <c r="W3061" s="26">
        <v>0</v>
      </c>
      <c r="X3061" s="26">
        <v>0</v>
      </c>
      <c r="Y3061" s="26">
        <v>39357</v>
      </c>
      <c r="Z3061" s="26">
        <v>2002</v>
      </c>
      <c r="AA3061" s="26" t="b">
        <v>1</v>
      </c>
      <c r="AB3061" s="27" t="s">
        <v>105</v>
      </c>
      <c r="AC3061" s="16">
        <f t="shared" si="143"/>
        <v>3760.9291350682679</v>
      </c>
      <c r="AD3061" s="16">
        <f t="shared" si="142"/>
        <v>363.14703449461797</v>
      </c>
      <c r="AE3061" s="16" t="str">
        <f>VLOOKUP(AB3061,aircraft!A:B,2,FALSE)</f>
        <v>Passenger</v>
      </c>
      <c r="AF3061" s="16" t="str">
        <f t="shared" si="144"/>
        <v/>
      </c>
    </row>
    <row r="3062" spans="1:32" x14ac:dyDescent="0.25">
      <c r="A3062" s="26">
        <v>0</v>
      </c>
      <c r="B3062" s="26">
        <v>0</v>
      </c>
      <c r="C3062" s="26">
        <v>0</v>
      </c>
      <c r="D3062" s="26">
        <v>0</v>
      </c>
      <c r="E3062" s="26">
        <v>0</v>
      </c>
      <c r="F3062" s="26">
        <v>12369.676333891564</v>
      </c>
      <c r="G3062" s="26">
        <v>640.71973130439846</v>
      </c>
      <c r="H3062" s="26">
        <v>0</v>
      </c>
      <c r="I3062" s="26">
        <v>2963.0492540468858</v>
      </c>
      <c r="J3062" s="26">
        <v>0</v>
      </c>
      <c r="K3062" s="26">
        <v>0</v>
      </c>
      <c r="L3062" s="26">
        <v>0</v>
      </c>
      <c r="M3062" s="26">
        <v>0</v>
      </c>
      <c r="N3062" s="26">
        <v>0</v>
      </c>
      <c r="O3062" s="26">
        <v>0</v>
      </c>
      <c r="P3062" s="26">
        <v>0</v>
      </c>
      <c r="Q3062" s="26">
        <v>0</v>
      </c>
      <c r="R3062" s="26">
        <v>528.70632552263169</v>
      </c>
      <c r="S3062" s="26">
        <v>179.87525179606675</v>
      </c>
      <c r="T3062" s="26">
        <v>0</v>
      </c>
      <c r="U3062" s="26">
        <v>831.84457199526923</v>
      </c>
      <c r="V3062" s="26">
        <v>0</v>
      </c>
      <c r="W3062" s="26">
        <v>0</v>
      </c>
      <c r="X3062" s="26">
        <v>0</v>
      </c>
      <c r="Y3062" s="26">
        <v>136517</v>
      </c>
      <c r="Z3062" s="26">
        <v>2002</v>
      </c>
      <c r="AA3062" s="26" t="b">
        <v>1</v>
      </c>
      <c r="AB3062" s="27" t="s">
        <v>204</v>
      </c>
      <c r="AC3062" s="16">
        <f t="shared" si="143"/>
        <v>15973.445319242848</v>
      </c>
      <c r="AD3062" s="16">
        <f t="shared" si="142"/>
        <v>1540.4261493139677</v>
      </c>
      <c r="AE3062" s="16" t="str">
        <f>VLOOKUP(AB3062,aircraft!A:B,2,FALSE)</f>
        <v>Passenger</v>
      </c>
      <c r="AF3062" s="16" t="str">
        <f t="shared" si="144"/>
        <v/>
      </c>
    </row>
    <row r="3063" spans="1:32" x14ac:dyDescent="0.25">
      <c r="A3063" s="26">
        <v>0</v>
      </c>
      <c r="B3063" s="26">
        <v>0</v>
      </c>
      <c r="C3063" s="26">
        <v>0</v>
      </c>
      <c r="D3063" s="26">
        <v>0</v>
      </c>
      <c r="E3063" s="26">
        <v>0</v>
      </c>
      <c r="F3063" s="26">
        <v>294.52533124530055</v>
      </c>
      <c r="G3063" s="26">
        <v>20.156142489017697</v>
      </c>
      <c r="H3063" s="26">
        <v>0</v>
      </c>
      <c r="I3063" s="26">
        <v>89.136065487556195</v>
      </c>
      <c r="J3063" s="26">
        <v>0</v>
      </c>
      <c r="K3063" s="26">
        <v>39.425139874219894</v>
      </c>
      <c r="L3063" s="26">
        <v>0</v>
      </c>
      <c r="M3063" s="26">
        <v>0</v>
      </c>
      <c r="N3063" s="26">
        <v>0</v>
      </c>
      <c r="O3063" s="26">
        <v>0</v>
      </c>
      <c r="P3063" s="26">
        <v>0</v>
      </c>
      <c r="Q3063" s="26">
        <v>0</v>
      </c>
      <c r="R3063" s="26">
        <v>0.20817481679273675</v>
      </c>
      <c r="S3063" s="26">
        <v>7.4376168965181039E-2</v>
      </c>
      <c r="T3063" s="26">
        <v>0</v>
      </c>
      <c r="U3063" s="26">
        <v>0.32891209571504737</v>
      </c>
      <c r="V3063" s="26">
        <v>0</v>
      </c>
      <c r="W3063" s="26">
        <v>2.4049334859164648E-2</v>
      </c>
      <c r="X3063" s="26">
        <v>0</v>
      </c>
      <c r="Y3063" s="26">
        <v>2963</v>
      </c>
      <c r="Z3063" s="26">
        <v>2002</v>
      </c>
      <c r="AA3063" s="26" t="b">
        <v>1</v>
      </c>
      <c r="AB3063" s="27" t="s">
        <v>180</v>
      </c>
      <c r="AC3063" s="16">
        <f t="shared" si="143"/>
        <v>443.24267909609438</v>
      </c>
      <c r="AD3063" s="16">
        <f t="shared" si="142"/>
        <v>0.63551241633212974</v>
      </c>
      <c r="AE3063" s="16" t="str">
        <f>VLOOKUP(AB3063,aircraft!A:B,2,FALSE)</f>
        <v>Passenger</v>
      </c>
      <c r="AF3063" s="16" t="str">
        <f t="shared" si="144"/>
        <v/>
      </c>
    </row>
    <row r="3064" spans="1:32" x14ac:dyDescent="0.25">
      <c r="A3064" s="26">
        <v>0</v>
      </c>
      <c r="B3064" s="26">
        <v>0</v>
      </c>
      <c r="C3064" s="26">
        <v>0</v>
      </c>
      <c r="D3064" s="26">
        <v>0</v>
      </c>
      <c r="E3064" s="26">
        <v>0</v>
      </c>
      <c r="F3064" s="26">
        <v>1836.6414024447483</v>
      </c>
      <c r="G3064" s="26">
        <v>124.21913671852047</v>
      </c>
      <c r="H3064" s="26">
        <v>0</v>
      </c>
      <c r="I3064" s="26">
        <v>878.97292966080624</v>
      </c>
      <c r="J3064" s="26">
        <v>0</v>
      </c>
      <c r="K3064" s="26">
        <v>323.94436474923896</v>
      </c>
      <c r="L3064" s="26">
        <v>0</v>
      </c>
      <c r="M3064" s="26">
        <v>0</v>
      </c>
      <c r="N3064" s="26">
        <v>0</v>
      </c>
      <c r="O3064" s="26">
        <v>0</v>
      </c>
      <c r="P3064" s="26">
        <v>0</v>
      </c>
      <c r="Q3064" s="26">
        <v>0</v>
      </c>
      <c r="R3064" s="26">
        <v>2.3535531098815627</v>
      </c>
      <c r="S3064" s="26">
        <v>0.42234507044227299</v>
      </c>
      <c r="T3064" s="26">
        <v>0</v>
      </c>
      <c r="U3064" s="26">
        <v>2.9885080004673359</v>
      </c>
      <c r="V3064" s="26">
        <v>0</v>
      </c>
      <c r="W3064" s="26">
        <v>0.19760605868358952</v>
      </c>
      <c r="X3064" s="26">
        <v>0</v>
      </c>
      <c r="Y3064" s="26">
        <v>16784</v>
      </c>
      <c r="Z3064" s="26">
        <v>2002</v>
      </c>
      <c r="AA3064" s="26" t="b">
        <v>1</v>
      </c>
      <c r="AB3064" s="27" t="s">
        <v>171</v>
      </c>
      <c r="AC3064" s="16">
        <f t="shared" si="143"/>
        <v>3163.7778335733142</v>
      </c>
      <c r="AD3064" s="16">
        <f t="shared" si="142"/>
        <v>5.9620122394747614</v>
      </c>
      <c r="AE3064" s="16" t="str">
        <f>VLOOKUP(AB3064,aircraft!A:B,2,FALSE)</f>
        <v>Passenger</v>
      </c>
      <c r="AF3064" s="16" t="str">
        <f t="shared" si="144"/>
        <v/>
      </c>
    </row>
    <row r="3065" spans="1:32" x14ac:dyDescent="0.25">
      <c r="A3065" s="26">
        <v>0</v>
      </c>
      <c r="B3065" s="26">
        <v>0</v>
      </c>
      <c r="C3065" s="26">
        <v>0</v>
      </c>
      <c r="D3065" s="26">
        <v>0</v>
      </c>
      <c r="E3065" s="26">
        <v>0</v>
      </c>
      <c r="F3065" s="26">
        <v>1802.8290755707219</v>
      </c>
      <c r="G3065" s="26">
        <v>89.897366030221946</v>
      </c>
      <c r="H3065" s="26">
        <v>217.77839373350142</v>
      </c>
      <c r="I3065" s="26">
        <v>1067.4801289057984</v>
      </c>
      <c r="J3065" s="26">
        <v>0</v>
      </c>
      <c r="K3065" s="26">
        <v>273.83386471388576</v>
      </c>
      <c r="L3065" s="26">
        <v>0</v>
      </c>
      <c r="M3065" s="26">
        <v>0</v>
      </c>
      <c r="N3065" s="26">
        <v>0</v>
      </c>
      <c r="O3065" s="26">
        <v>0</v>
      </c>
      <c r="P3065" s="26">
        <v>0</v>
      </c>
      <c r="Q3065" s="26">
        <v>0</v>
      </c>
      <c r="R3065" s="26">
        <v>14.873551152938941</v>
      </c>
      <c r="S3065" s="26">
        <v>4.6746631300209511</v>
      </c>
      <c r="T3065" s="26">
        <v>0.26133408489290411</v>
      </c>
      <c r="U3065" s="26">
        <v>55.508967848383449</v>
      </c>
      <c r="V3065" s="26">
        <v>0</v>
      </c>
      <c r="W3065" s="26">
        <v>0.10131852838081817</v>
      </c>
      <c r="X3065" s="26">
        <v>0</v>
      </c>
      <c r="Y3065" s="26">
        <v>6339</v>
      </c>
      <c r="Z3065" s="26">
        <v>2002</v>
      </c>
      <c r="AA3065" s="26" t="b">
        <v>1</v>
      </c>
      <c r="AB3065" s="27" t="s">
        <v>352</v>
      </c>
      <c r="AC3065" s="16">
        <f t="shared" si="143"/>
        <v>3451.8188289541299</v>
      </c>
      <c r="AD3065" s="16">
        <f t="shared" si="142"/>
        <v>75.419834744617063</v>
      </c>
      <c r="AE3065" s="16" t="str">
        <f>VLOOKUP(AB3065,aircraft!A:B,2,FALSE)</f>
        <v>Passenger</v>
      </c>
      <c r="AF3065" s="16" t="str">
        <f t="shared" si="144"/>
        <v/>
      </c>
    </row>
    <row r="3066" spans="1:32" x14ac:dyDescent="0.25">
      <c r="A3066" s="26">
        <v>0</v>
      </c>
      <c r="B3066" s="26">
        <v>0</v>
      </c>
      <c r="C3066" s="26">
        <v>0</v>
      </c>
      <c r="D3066" s="26">
        <v>0</v>
      </c>
      <c r="E3066" s="26">
        <v>0</v>
      </c>
      <c r="F3066" s="26">
        <v>10644.70359574581</v>
      </c>
      <c r="G3066" s="26">
        <v>531.72089863545546</v>
      </c>
      <c r="H3066" s="26">
        <v>1285.2680205738543</v>
      </c>
      <c r="I3066" s="26">
        <v>6333.7157395421291</v>
      </c>
      <c r="J3066" s="26">
        <v>0</v>
      </c>
      <c r="K3066" s="26">
        <v>1916.8370529972003</v>
      </c>
      <c r="L3066" s="26">
        <v>0</v>
      </c>
      <c r="M3066" s="26">
        <v>0</v>
      </c>
      <c r="N3066" s="26">
        <v>0</v>
      </c>
      <c r="O3066" s="26">
        <v>0</v>
      </c>
      <c r="P3066" s="26">
        <v>0</v>
      </c>
      <c r="Q3066" s="26">
        <v>0</v>
      </c>
      <c r="R3066" s="26">
        <v>2.2769217182758004</v>
      </c>
      <c r="S3066" s="26">
        <v>0.15951627716725289</v>
      </c>
      <c r="T3066" s="26">
        <v>0.2570536163241619</v>
      </c>
      <c r="U3066" s="26">
        <v>1.9001148121132452</v>
      </c>
      <c r="V3066" s="26">
        <v>0</v>
      </c>
      <c r="W3066" s="26">
        <v>0.70922969866572727</v>
      </c>
      <c r="X3066" s="26">
        <v>0</v>
      </c>
      <c r="Y3066" s="26">
        <v>52626</v>
      </c>
      <c r="Z3066" s="26">
        <v>2002</v>
      </c>
      <c r="AA3066" s="26" t="b">
        <v>1</v>
      </c>
      <c r="AB3066" s="27" t="s">
        <v>353</v>
      </c>
      <c r="AC3066" s="16">
        <f t="shared" si="143"/>
        <v>20712.24530749445</v>
      </c>
      <c r="AD3066" s="16">
        <f t="shared" si="142"/>
        <v>5.3028361225461875</v>
      </c>
      <c r="AE3066" s="16" t="str">
        <f>VLOOKUP(AB3066,aircraft!A:B,2,FALSE)</f>
        <v>Passenger</v>
      </c>
      <c r="AF3066" s="16" t="str">
        <f t="shared" si="144"/>
        <v/>
      </c>
    </row>
    <row r="3067" spans="1:32" x14ac:dyDescent="0.25">
      <c r="A3067" s="26">
        <v>0</v>
      </c>
      <c r="B3067" s="26">
        <v>0</v>
      </c>
      <c r="C3067" s="26">
        <v>0</v>
      </c>
      <c r="D3067" s="26">
        <v>0</v>
      </c>
      <c r="E3067" s="26">
        <v>0</v>
      </c>
      <c r="F3067" s="26">
        <v>77459.125754591223</v>
      </c>
      <c r="G3067" s="26">
        <v>4189.1490356009799</v>
      </c>
      <c r="H3067" s="26">
        <v>4313.5142980098717</v>
      </c>
      <c r="I3067" s="26">
        <v>39459.76157667987</v>
      </c>
      <c r="J3067" s="26">
        <v>0</v>
      </c>
      <c r="K3067" s="26">
        <v>0</v>
      </c>
      <c r="L3067" s="26">
        <v>0</v>
      </c>
      <c r="M3067" s="26">
        <v>0</v>
      </c>
      <c r="N3067" s="26">
        <v>0</v>
      </c>
      <c r="O3067" s="26">
        <v>0</v>
      </c>
      <c r="P3067" s="26">
        <v>0</v>
      </c>
      <c r="Q3067" s="26">
        <v>0</v>
      </c>
      <c r="R3067" s="26">
        <v>344.69435326511217</v>
      </c>
      <c r="S3067" s="26">
        <v>73.770916387131876</v>
      </c>
      <c r="T3067" s="26">
        <v>8.4544881243704886</v>
      </c>
      <c r="U3067" s="26">
        <v>694.88641898170056</v>
      </c>
      <c r="V3067" s="26">
        <v>0</v>
      </c>
      <c r="W3067" s="26">
        <v>0</v>
      </c>
      <c r="X3067" s="26">
        <v>0</v>
      </c>
      <c r="Y3067" s="26">
        <v>227876</v>
      </c>
      <c r="Z3067" s="26">
        <v>2002</v>
      </c>
      <c r="AA3067" s="26" t="b">
        <v>1</v>
      </c>
      <c r="AB3067" s="27" t="s">
        <v>173</v>
      </c>
      <c r="AC3067" s="16">
        <f t="shared" si="143"/>
        <v>125421.55066488194</v>
      </c>
      <c r="AD3067" s="16">
        <f t="shared" si="142"/>
        <v>1121.8061767583151</v>
      </c>
      <c r="AE3067" s="16" t="str">
        <f>VLOOKUP(AB3067,aircraft!A:B,2,FALSE)</f>
        <v>Freighter</v>
      </c>
      <c r="AF3067" s="16" t="str">
        <f t="shared" si="144"/>
        <v/>
      </c>
    </row>
    <row r="3068" spans="1:32" x14ac:dyDescent="0.25">
      <c r="A3068" s="26">
        <v>0</v>
      </c>
      <c r="B3068" s="26">
        <v>0</v>
      </c>
      <c r="C3068" s="26">
        <v>0</v>
      </c>
      <c r="D3068" s="26">
        <v>0</v>
      </c>
      <c r="E3068" s="26">
        <v>0</v>
      </c>
      <c r="F3068" s="26">
        <v>3548.2755651933057</v>
      </c>
      <c r="G3068" s="26">
        <v>174.79116053609735</v>
      </c>
      <c r="H3068" s="26">
        <v>425.04334854125972</v>
      </c>
      <c r="I3068" s="26">
        <v>2306.2643860830663</v>
      </c>
      <c r="J3068" s="26">
        <v>0</v>
      </c>
      <c r="K3068" s="26">
        <v>673.73184942290573</v>
      </c>
      <c r="L3068" s="26">
        <v>0</v>
      </c>
      <c r="M3068" s="26">
        <v>0</v>
      </c>
      <c r="N3068" s="26">
        <v>0</v>
      </c>
      <c r="O3068" s="26">
        <v>0</v>
      </c>
      <c r="P3068" s="26">
        <v>0</v>
      </c>
      <c r="Q3068" s="26">
        <v>0</v>
      </c>
      <c r="R3068" s="26">
        <v>52.515943227299005</v>
      </c>
      <c r="S3068" s="26">
        <v>11.842101032555309</v>
      </c>
      <c r="T3068" s="26">
        <v>2.5332584479402884</v>
      </c>
      <c r="U3068" s="26">
        <v>156.24941091995112</v>
      </c>
      <c r="V3068" s="26">
        <v>0</v>
      </c>
      <c r="W3068" s="26">
        <v>1.3474636648060152E-2</v>
      </c>
      <c r="X3068" s="26">
        <v>0</v>
      </c>
      <c r="Y3068" s="26">
        <v>2729</v>
      </c>
      <c r="Z3068" s="26">
        <v>2002</v>
      </c>
      <c r="AA3068" s="26" t="b">
        <v>1</v>
      </c>
      <c r="AB3068" s="27" t="s">
        <v>112</v>
      </c>
      <c r="AC3068" s="16">
        <f t="shared" si="143"/>
        <v>7128.1063097766346</v>
      </c>
      <c r="AD3068" s="16">
        <f t="shared" si="142"/>
        <v>223.15418826439375</v>
      </c>
      <c r="AE3068" s="16" t="str">
        <f>VLOOKUP(AB3068,aircraft!A:B,2,FALSE)</f>
        <v>Passenger</v>
      </c>
      <c r="AF3068" s="16" t="str">
        <f t="shared" si="144"/>
        <v/>
      </c>
    </row>
    <row r="3069" spans="1:32" x14ac:dyDescent="0.25">
      <c r="A3069" s="26">
        <v>0</v>
      </c>
      <c r="B3069" s="26">
        <v>0</v>
      </c>
      <c r="C3069" s="26">
        <v>0</v>
      </c>
      <c r="D3069" s="26">
        <v>0</v>
      </c>
      <c r="E3069" s="26">
        <v>0</v>
      </c>
      <c r="F3069" s="26">
        <v>443.53444564916322</v>
      </c>
      <c r="G3069" s="26">
        <v>21.848895067012169</v>
      </c>
      <c r="H3069" s="26">
        <v>53.130418567657465</v>
      </c>
      <c r="I3069" s="26">
        <v>125.45724986370925</v>
      </c>
      <c r="J3069" s="26">
        <v>0</v>
      </c>
      <c r="K3069" s="26">
        <v>58.211617916822433</v>
      </c>
      <c r="L3069" s="26">
        <v>0</v>
      </c>
      <c r="M3069" s="26">
        <v>0</v>
      </c>
      <c r="N3069" s="26">
        <v>0</v>
      </c>
      <c r="O3069" s="26">
        <v>0</v>
      </c>
      <c r="P3069" s="26">
        <v>0</v>
      </c>
      <c r="Q3069" s="26">
        <v>0</v>
      </c>
      <c r="R3069" s="26">
        <v>6.5644929034123756</v>
      </c>
      <c r="S3069" s="26">
        <v>1.4802626290694139</v>
      </c>
      <c r="T3069" s="26">
        <v>0.31665730599253605</v>
      </c>
      <c r="U3069" s="26">
        <v>8.4997286109657892</v>
      </c>
      <c r="V3069" s="26">
        <v>0</v>
      </c>
      <c r="W3069" s="26">
        <v>1.1642323289254655E-3</v>
      </c>
      <c r="X3069" s="26">
        <v>0</v>
      </c>
      <c r="Y3069" s="26">
        <v>379</v>
      </c>
      <c r="Z3069" s="26">
        <v>2002</v>
      </c>
      <c r="AA3069" s="26" t="b">
        <v>1</v>
      </c>
      <c r="AB3069" s="27" t="s">
        <v>113</v>
      </c>
      <c r="AC3069" s="16">
        <f t="shared" si="143"/>
        <v>702.18262706436462</v>
      </c>
      <c r="AD3069" s="16">
        <f t="shared" si="142"/>
        <v>16.862305681769037</v>
      </c>
      <c r="AE3069" s="16" t="str">
        <f>VLOOKUP(AB3069,aircraft!A:B,2,FALSE)</f>
        <v>Passenger</v>
      </c>
      <c r="AF3069" s="16" t="str">
        <f t="shared" si="144"/>
        <v/>
      </c>
    </row>
    <row r="3070" spans="1:32" x14ac:dyDescent="0.25">
      <c r="A3070" s="26">
        <v>0</v>
      </c>
      <c r="B3070" s="26">
        <v>0</v>
      </c>
      <c r="C3070" s="26">
        <v>0</v>
      </c>
      <c r="D3070" s="26">
        <v>0</v>
      </c>
      <c r="E3070" s="26">
        <v>0</v>
      </c>
      <c r="F3070" s="26">
        <v>7391.1504864315093</v>
      </c>
      <c r="G3070" s="26">
        <v>249.1775439621357</v>
      </c>
      <c r="H3070" s="26">
        <v>887.07151566624634</v>
      </c>
      <c r="I3070" s="26">
        <v>3645.7936196007349</v>
      </c>
      <c r="J3070" s="26">
        <v>0</v>
      </c>
      <c r="K3070" s="26">
        <v>1003.9208813920486</v>
      </c>
      <c r="L3070" s="26">
        <v>0</v>
      </c>
      <c r="M3070" s="26">
        <v>0</v>
      </c>
      <c r="N3070" s="26">
        <v>0</v>
      </c>
      <c r="O3070" s="26">
        <v>0</v>
      </c>
      <c r="P3070" s="26">
        <v>0</v>
      </c>
      <c r="Q3070" s="26">
        <v>0</v>
      </c>
      <c r="R3070" s="26">
        <v>63.989271921398512</v>
      </c>
      <c r="S3070" s="26">
        <v>8.60271183807121</v>
      </c>
      <c r="T3070" s="26">
        <v>3.4051720089296449</v>
      </c>
      <c r="U3070" s="26">
        <v>133.70921318135973</v>
      </c>
      <c r="V3070" s="26">
        <v>0</v>
      </c>
      <c r="W3070" s="26">
        <v>2.0078417120617476E-2</v>
      </c>
      <c r="X3070" s="26">
        <v>0</v>
      </c>
      <c r="Y3070" s="26">
        <v>27071</v>
      </c>
      <c r="Z3070" s="26">
        <v>2002</v>
      </c>
      <c r="AA3070" s="26" t="b">
        <v>1</v>
      </c>
      <c r="AB3070" s="27" t="s">
        <v>114</v>
      </c>
      <c r="AC3070" s="16">
        <f t="shared" si="143"/>
        <v>13177.114047052677</v>
      </c>
      <c r="AD3070" s="16">
        <f t="shared" si="142"/>
        <v>209.72644736687974</v>
      </c>
      <c r="AE3070" s="16" t="str">
        <f>VLOOKUP(AB3070,aircraft!A:B,2,FALSE)</f>
        <v>Passenger</v>
      </c>
      <c r="AF3070" s="16" t="str">
        <f t="shared" si="144"/>
        <v/>
      </c>
    </row>
    <row r="3071" spans="1:32" x14ac:dyDescent="0.25">
      <c r="A3071" s="26">
        <v>0</v>
      </c>
      <c r="B3071" s="26">
        <v>0</v>
      </c>
      <c r="C3071" s="26">
        <v>0</v>
      </c>
      <c r="D3071" s="26">
        <v>0</v>
      </c>
      <c r="E3071" s="26">
        <v>0</v>
      </c>
      <c r="F3071" s="26">
        <v>774.5912575459123</v>
      </c>
      <c r="G3071" s="26">
        <v>39.604380723702363</v>
      </c>
      <c r="H3071" s="26">
        <v>44.932440604269502</v>
      </c>
      <c r="I3071" s="26">
        <v>277.91091312457962</v>
      </c>
      <c r="J3071" s="26">
        <v>0</v>
      </c>
      <c r="K3071" s="26">
        <v>0</v>
      </c>
      <c r="L3071" s="26">
        <v>0</v>
      </c>
      <c r="M3071" s="26">
        <v>0</v>
      </c>
      <c r="N3071" s="26">
        <v>0</v>
      </c>
      <c r="O3071" s="26">
        <v>0</v>
      </c>
      <c r="P3071" s="26">
        <v>0</v>
      </c>
      <c r="Q3071" s="26">
        <v>0</v>
      </c>
      <c r="R3071" s="26">
        <v>3.4469435326511215</v>
      </c>
      <c r="S3071" s="26">
        <v>0.69743316222533036</v>
      </c>
      <c r="T3071" s="26">
        <v>8.8067584628859275E-2</v>
      </c>
      <c r="U3071" s="26">
        <v>4.8940113041940583</v>
      </c>
      <c r="V3071" s="26">
        <v>0</v>
      </c>
      <c r="W3071" s="26">
        <v>0</v>
      </c>
      <c r="X3071" s="26">
        <v>0</v>
      </c>
      <c r="Y3071" s="26">
        <v>3970</v>
      </c>
      <c r="Z3071" s="26">
        <v>2002</v>
      </c>
      <c r="AA3071" s="26" t="b">
        <v>1</v>
      </c>
      <c r="AB3071" s="27" t="s">
        <v>115</v>
      </c>
      <c r="AC3071" s="16">
        <f t="shared" si="143"/>
        <v>1137.0389919984636</v>
      </c>
      <c r="AD3071" s="16">
        <f t="shared" si="142"/>
        <v>9.1264555836993697</v>
      </c>
      <c r="AE3071" s="16" t="str">
        <f>VLOOKUP(AB3071,aircraft!A:B,2,FALSE)</f>
        <v>Freighter (guess)</v>
      </c>
      <c r="AF3071" s="16" t="str">
        <f t="shared" si="144"/>
        <v/>
      </c>
    </row>
    <row r="3072" spans="1:32" x14ac:dyDescent="0.25">
      <c r="A3072" s="26">
        <v>0</v>
      </c>
      <c r="B3072" s="26">
        <v>0</v>
      </c>
      <c r="C3072" s="26">
        <v>0</v>
      </c>
      <c r="D3072" s="26">
        <v>0</v>
      </c>
      <c r="E3072" s="26">
        <v>0</v>
      </c>
      <c r="F3072" s="26">
        <v>362789.78070732846</v>
      </c>
      <c r="G3072" s="26">
        <v>22597.89701449182</v>
      </c>
      <c r="H3072" s="26">
        <v>5796.8110515637391</v>
      </c>
      <c r="I3072" s="26">
        <v>174661.96150427937</v>
      </c>
      <c r="J3072" s="26">
        <v>0</v>
      </c>
      <c r="K3072" s="26">
        <v>90900.844278273449</v>
      </c>
      <c r="L3072" s="26">
        <v>0</v>
      </c>
      <c r="M3072" s="26">
        <v>0</v>
      </c>
      <c r="N3072" s="26">
        <v>0</v>
      </c>
      <c r="O3072" s="26">
        <v>0</v>
      </c>
      <c r="P3072" s="26">
        <v>0</v>
      </c>
      <c r="Q3072" s="26">
        <v>0</v>
      </c>
      <c r="R3072" s="26">
        <v>24.421023325696805</v>
      </c>
      <c r="S3072" s="26">
        <v>2.3727751108773183</v>
      </c>
      <c r="T3072" s="26">
        <v>0.35359929544762853</v>
      </c>
      <c r="U3072" s="26">
        <v>18.33945612558373</v>
      </c>
      <c r="V3072" s="26">
        <v>0</v>
      </c>
      <c r="W3072" s="26">
        <v>93.627862942343228</v>
      </c>
      <c r="X3072" s="26">
        <v>0</v>
      </c>
      <c r="Y3072" s="26">
        <v>2613858</v>
      </c>
      <c r="Z3072" s="26">
        <v>2002</v>
      </c>
      <c r="AA3072" s="26" t="b">
        <v>1</v>
      </c>
      <c r="AB3072" s="27" t="s">
        <v>218</v>
      </c>
      <c r="AC3072" s="16">
        <f t="shared" si="143"/>
        <v>656747.29455593682</v>
      </c>
      <c r="AD3072" s="16">
        <f t="shared" si="142"/>
        <v>139.11471679994872</v>
      </c>
      <c r="AE3072" s="16" t="str">
        <f>VLOOKUP(AB3072,aircraft!A:B,2,FALSE)</f>
        <v>Passenger</v>
      </c>
      <c r="AF3072" s="16" t="str">
        <f t="shared" si="144"/>
        <v/>
      </c>
    </row>
    <row r="3073" spans="1:32" x14ac:dyDescent="0.25">
      <c r="A3073" s="26">
        <v>0</v>
      </c>
      <c r="B3073" s="26">
        <v>0</v>
      </c>
      <c r="C3073" s="26">
        <v>0</v>
      </c>
      <c r="D3073" s="26">
        <v>0</v>
      </c>
      <c r="E3073" s="26">
        <v>0</v>
      </c>
      <c r="F3073" s="26">
        <v>46390.360752173707</v>
      </c>
      <c r="G3073" s="26">
        <v>824.09127926411236</v>
      </c>
      <c r="H3073" s="26">
        <v>5657.4465477526173</v>
      </c>
      <c r="I3073" s="26">
        <v>25715.481516798518</v>
      </c>
      <c r="J3073" s="26">
        <v>0</v>
      </c>
      <c r="K3073" s="26">
        <v>7954.2010290342841</v>
      </c>
      <c r="L3073" s="26">
        <v>0</v>
      </c>
      <c r="M3073" s="26">
        <v>0</v>
      </c>
      <c r="N3073" s="26">
        <v>0</v>
      </c>
      <c r="O3073" s="26">
        <v>0</v>
      </c>
      <c r="P3073" s="26">
        <v>0</v>
      </c>
      <c r="Q3073" s="26">
        <v>0</v>
      </c>
      <c r="R3073" s="26">
        <v>125.94450581026962</v>
      </c>
      <c r="S3073" s="26">
        <v>13.539819589124635</v>
      </c>
      <c r="T3073" s="26">
        <v>3.366180641748437</v>
      </c>
      <c r="U3073" s="26">
        <v>422.50535728983516</v>
      </c>
      <c r="V3073" s="26">
        <v>0</v>
      </c>
      <c r="W3073" s="26">
        <v>2.9430543353320924</v>
      </c>
      <c r="X3073" s="26">
        <v>0</v>
      </c>
      <c r="Y3073" s="26">
        <v>240314</v>
      </c>
      <c r="Z3073" s="26">
        <v>2002</v>
      </c>
      <c r="AA3073" s="26" t="b">
        <v>1</v>
      </c>
      <c r="AB3073" s="27" t="s">
        <v>116</v>
      </c>
      <c r="AC3073" s="16">
        <f t="shared" si="143"/>
        <v>86541.581125023236</v>
      </c>
      <c r="AD3073" s="16">
        <f t="shared" si="142"/>
        <v>568.29891766630999</v>
      </c>
      <c r="AE3073" s="16" t="str">
        <f>VLOOKUP(AB3073,aircraft!A:B,2,FALSE)</f>
        <v>Passenger</v>
      </c>
      <c r="AF3073" s="16" t="str">
        <f t="shared" si="144"/>
        <v/>
      </c>
    </row>
    <row r="3074" spans="1:32" x14ac:dyDescent="0.25">
      <c r="A3074" s="26">
        <v>0</v>
      </c>
      <c r="B3074" s="26">
        <v>0</v>
      </c>
      <c r="C3074" s="26">
        <v>0</v>
      </c>
      <c r="D3074" s="26">
        <v>0</v>
      </c>
      <c r="E3074" s="26">
        <v>0</v>
      </c>
      <c r="F3074" s="26">
        <v>334890.93177140009</v>
      </c>
      <c r="G3074" s="26">
        <v>9635.7886976957125</v>
      </c>
      <c r="H3074" s="26">
        <v>41510.730367434029</v>
      </c>
      <c r="I3074" s="26">
        <v>146506.54375877645</v>
      </c>
      <c r="J3074" s="26">
        <v>0</v>
      </c>
      <c r="K3074" s="26">
        <v>51023.56069171369</v>
      </c>
      <c r="L3074" s="26">
        <v>0</v>
      </c>
      <c r="M3074" s="26">
        <v>0</v>
      </c>
      <c r="N3074" s="26">
        <v>0</v>
      </c>
      <c r="O3074" s="26">
        <v>0</v>
      </c>
      <c r="P3074" s="26">
        <v>0</v>
      </c>
      <c r="Q3074" s="26">
        <v>0</v>
      </c>
      <c r="R3074" s="26">
        <v>316.36214599438659</v>
      </c>
      <c r="S3074" s="26">
        <v>48.892941460041101</v>
      </c>
      <c r="T3074" s="26">
        <v>14.940471188732459</v>
      </c>
      <c r="U3074" s="26">
        <v>755.00019158650127</v>
      </c>
      <c r="V3074" s="26">
        <v>0</v>
      </c>
      <c r="W3074" s="26">
        <v>18.878717164640182</v>
      </c>
      <c r="X3074" s="26">
        <v>0</v>
      </c>
      <c r="Y3074" s="26">
        <v>491339</v>
      </c>
      <c r="Z3074" s="26">
        <v>2002</v>
      </c>
      <c r="AA3074" s="26" t="b">
        <v>1</v>
      </c>
      <c r="AB3074" s="27" t="s">
        <v>117</v>
      </c>
      <c r="AC3074" s="16">
        <f t="shared" si="143"/>
        <v>583567.55528701993</v>
      </c>
      <c r="AD3074" s="16">
        <f t="shared" ref="AD3074:AD3137" si="145">SUM(M3074:U3074,W3074:X3074)</f>
        <v>1154.0744673943016</v>
      </c>
      <c r="AE3074" s="16" t="str">
        <f>VLOOKUP(AB3074,aircraft!A:B,2,FALSE)</f>
        <v>Passenger</v>
      </c>
      <c r="AF3074" s="16" t="str">
        <f t="shared" si="144"/>
        <v/>
      </c>
    </row>
    <row r="3075" spans="1:32" x14ac:dyDescent="0.25">
      <c r="A3075" s="26">
        <v>0</v>
      </c>
      <c r="B3075" s="26">
        <v>0</v>
      </c>
      <c r="C3075" s="26">
        <v>0</v>
      </c>
      <c r="D3075" s="26">
        <v>0</v>
      </c>
      <c r="E3075" s="26">
        <v>0</v>
      </c>
      <c r="F3075" s="26">
        <v>1304.0840890350705</v>
      </c>
      <c r="G3075" s="26">
        <v>82.518183845016367</v>
      </c>
      <c r="H3075" s="26">
        <v>77.849517374038697</v>
      </c>
      <c r="I3075" s="26">
        <v>703.9539485180627</v>
      </c>
      <c r="J3075" s="26">
        <v>0</v>
      </c>
      <c r="K3075" s="26">
        <v>106.56924964098971</v>
      </c>
      <c r="L3075" s="26">
        <v>0</v>
      </c>
      <c r="M3075" s="26">
        <v>0</v>
      </c>
      <c r="N3075" s="26">
        <v>0</v>
      </c>
      <c r="O3075" s="26">
        <v>0</v>
      </c>
      <c r="P3075" s="26">
        <v>0</v>
      </c>
      <c r="Q3075" s="26">
        <v>0</v>
      </c>
      <c r="R3075" s="26">
        <v>0.43467200998557143</v>
      </c>
      <c r="S3075" s="26">
        <v>0.15100828312856915</v>
      </c>
      <c r="T3075" s="26">
        <v>6.2279612325915577E-3</v>
      </c>
      <c r="U3075" s="26">
        <v>1.2882357828784172</v>
      </c>
      <c r="V3075" s="26">
        <v>0</v>
      </c>
      <c r="W3075" s="26">
        <v>0.10976631931723202</v>
      </c>
      <c r="X3075" s="26">
        <v>0</v>
      </c>
      <c r="Y3075" s="26">
        <v>1471</v>
      </c>
      <c r="Z3075" s="26">
        <v>2002</v>
      </c>
      <c r="AA3075" s="26" t="b">
        <v>1</v>
      </c>
      <c r="AB3075" s="27" t="s">
        <v>118</v>
      </c>
      <c r="AC3075" s="16">
        <f t="shared" ref="AC3075:AC3138" si="146">SUM(A3075:L3075)</f>
        <v>2274.9749884131779</v>
      </c>
      <c r="AD3075" s="16">
        <f t="shared" si="145"/>
        <v>1.9899103565423812</v>
      </c>
      <c r="AE3075" s="16" t="str">
        <f>VLOOKUP(AB3075,aircraft!A:B,2,FALSE)</f>
        <v>Passenger (guess)</v>
      </c>
      <c r="AF3075" s="16" t="str">
        <f t="shared" ref="AF3075:AF3138" si="147">IF(AA3075,"",SUMIFS(AC:AC,Z:Z,Z3075,AB:AB,AB3075)/Y3075)</f>
        <v/>
      </c>
    </row>
    <row r="3076" spans="1:32" x14ac:dyDescent="0.25">
      <c r="A3076" s="26">
        <v>0</v>
      </c>
      <c r="B3076" s="26">
        <v>0</v>
      </c>
      <c r="C3076" s="26">
        <v>0</v>
      </c>
      <c r="D3076" s="26">
        <v>0</v>
      </c>
      <c r="E3076" s="26">
        <v>0</v>
      </c>
      <c r="F3076" s="26">
        <v>8150.5255564691897</v>
      </c>
      <c r="G3076" s="26">
        <v>494.5846603464189</v>
      </c>
      <c r="H3076" s="26">
        <v>486.55948358774179</v>
      </c>
      <c r="I3076" s="26">
        <v>4149.9954344628322</v>
      </c>
      <c r="J3076" s="26">
        <v>0</v>
      </c>
      <c r="K3076" s="26">
        <v>666.04300219009929</v>
      </c>
      <c r="L3076" s="26">
        <v>0</v>
      </c>
      <c r="M3076" s="26">
        <v>0</v>
      </c>
      <c r="N3076" s="26">
        <v>0</v>
      </c>
      <c r="O3076" s="26">
        <v>0</v>
      </c>
      <c r="P3076" s="26">
        <v>0</v>
      </c>
      <c r="Q3076" s="26">
        <v>0</v>
      </c>
      <c r="R3076" s="26">
        <v>2.7167000624098212</v>
      </c>
      <c r="S3076" s="26">
        <v>0.90508996854454982</v>
      </c>
      <c r="T3076" s="26">
        <v>3.892475770369723E-2</v>
      </c>
      <c r="U3076" s="26">
        <v>7.5944919816298277</v>
      </c>
      <c r="V3076" s="26">
        <v>0</v>
      </c>
      <c r="W3076" s="26">
        <v>0.68602424342571666</v>
      </c>
      <c r="X3076" s="26">
        <v>0</v>
      </c>
      <c r="Y3076" s="26">
        <v>32500</v>
      </c>
      <c r="Z3076" s="26">
        <v>2002</v>
      </c>
      <c r="AA3076" s="26" t="b">
        <v>1</v>
      </c>
      <c r="AB3076" s="27" t="s">
        <v>150</v>
      </c>
      <c r="AC3076" s="16">
        <f t="shared" si="146"/>
        <v>13947.708137056283</v>
      </c>
      <c r="AD3076" s="16">
        <f t="shared" si="145"/>
        <v>11.941231013713612</v>
      </c>
      <c r="AE3076" s="16" t="str">
        <f>VLOOKUP(AB3076,aircraft!A:B,2,FALSE)</f>
        <v>Passenger (guess)</v>
      </c>
      <c r="AF3076" s="16" t="str">
        <f t="shared" si="147"/>
        <v/>
      </c>
    </row>
    <row r="3077" spans="1:32" x14ac:dyDescent="0.25">
      <c r="A3077" s="26">
        <v>0</v>
      </c>
      <c r="B3077" s="26">
        <v>0</v>
      </c>
      <c r="C3077" s="26">
        <v>0</v>
      </c>
      <c r="D3077" s="26">
        <v>0</v>
      </c>
      <c r="E3077" s="26">
        <v>0</v>
      </c>
      <c r="F3077" s="26">
        <v>6469.2945829768287</v>
      </c>
      <c r="G3077" s="26">
        <v>367.47141717460829</v>
      </c>
      <c r="H3077" s="26">
        <v>386.74438179731374</v>
      </c>
      <c r="I3077" s="26">
        <v>3250.224492410427</v>
      </c>
      <c r="J3077" s="26">
        <v>0</v>
      </c>
      <c r="K3077" s="26">
        <v>532.83440175207943</v>
      </c>
      <c r="L3077" s="26">
        <v>0</v>
      </c>
      <c r="M3077" s="26">
        <v>0</v>
      </c>
      <c r="N3077" s="26">
        <v>0</v>
      </c>
      <c r="O3077" s="26">
        <v>0</v>
      </c>
      <c r="P3077" s="26">
        <v>0</v>
      </c>
      <c r="Q3077" s="26">
        <v>0</v>
      </c>
      <c r="R3077" s="26">
        <v>2.2852890692793681</v>
      </c>
      <c r="S3077" s="26">
        <v>0.65667146031203583</v>
      </c>
      <c r="T3077" s="26">
        <v>4.3315368541486529E-2</v>
      </c>
      <c r="U3077" s="26">
        <v>5.8081515024580801</v>
      </c>
      <c r="V3077" s="26">
        <v>0</v>
      </c>
      <c r="W3077" s="26">
        <v>0.5488193947405734</v>
      </c>
      <c r="X3077" s="26">
        <v>0</v>
      </c>
      <c r="Y3077" s="26">
        <v>25312</v>
      </c>
      <c r="Z3077" s="26">
        <v>2002</v>
      </c>
      <c r="AA3077" s="26" t="b">
        <v>1</v>
      </c>
      <c r="AB3077" s="27" t="s">
        <v>159</v>
      </c>
      <c r="AC3077" s="16">
        <f t="shared" si="146"/>
        <v>11006.569276111257</v>
      </c>
      <c r="AD3077" s="16">
        <f t="shared" si="145"/>
        <v>9.342246795331544</v>
      </c>
      <c r="AE3077" s="16" t="str">
        <f>VLOOKUP(AB3077,aircraft!A:B,2,FALSE)</f>
        <v>Freighter</v>
      </c>
      <c r="AF3077" s="16" t="str">
        <f t="shared" si="147"/>
        <v/>
      </c>
    </row>
    <row r="3078" spans="1:32" x14ac:dyDescent="0.25">
      <c r="A3078" s="26">
        <v>0</v>
      </c>
      <c r="B3078" s="26">
        <v>0</v>
      </c>
      <c r="C3078" s="26">
        <v>0</v>
      </c>
      <c r="D3078" s="26">
        <v>0</v>
      </c>
      <c r="E3078" s="26">
        <v>0</v>
      </c>
      <c r="F3078" s="26">
        <v>258086.28274058059</v>
      </c>
      <c r="G3078" s="26">
        <v>10455.65424616046</v>
      </c>
      <c r="H3078" s="26">
        <v>20190.46021608626</v>
      </c>
      <c r="I3078" s="26">
        <v>103903.53336701987</v>
      </c>
      <c r="J3078" s="26">
        <v>0</v>
      </c>
      <c r="K3078" s="26">
        <v>38930.272717731757</v>
      </c>
      <c r="L3078" s="26">
        <v>0</v>
      </c>
      <c r="M3078" s="26">
        <v>0</v>
      </c>
      <c r="N3078" s="26">
        <v>0</v>
      </c>
      <c r="O3078" s="26">
        <v>0</v>
      </c>
      <c r="P3078" s="26">
        <v>0</v>
      </c>
      <c r="Q3078" s="26">
        <v>0</v>
      </c>
      <c r="R3078" s="26">
        <v>175.49712214387583</v>
      </c>
      <c r="S3078" s="26">
        <v>44.357299692438914</v>
      </c>
      <c r="T3078" s="26">
        <v>2.8017881588946403</v>
      </c>
      <c r="U3078" s="26">
        <v>397.38909543920556</v>
      </c>
      <c r="V3078" s="26">
        <v>0</v>
      </c>
      <c r="W3078" s="26">
        <v>14.404200683307536</v>
      </c>
      <c r="X3078" s="26">
        <v>0</v>
      </c>
      <c r="Y3078" s="26">
        <v>275925</v>
      </c>
      <c r="Z3078" s="26">
        <v>2002</v>
      </c>
      <c r="AA3078" s="26" t="b">
        <v>1</v>
      </c>
      <c r="AB3078" s="27" t="s">
        <v>191</v>
      </c>
      <c r="AC3078" s="16">
        <f t="shared" si="146"/>
        <v>431566.20328757889</v>
      </c>
      <c r="AD3078" s="16">
        <f t="shared" si="145"/>
        <v>634.44950611772254</v>
      </c>
      <c r="AE3078" s="16" t="str">
        <f>VLOOKUP(AB3078,aircraft!A:B,2,FALSE)</f>
        <v>Passenger</v>
      </c>
      <c r="AF3078" s="16" t="str">
        <f t="shared" si="147"/>
        <v/>
      </c>
    </row>
    <row r="3079" spans="1:32" x14ac:dyDescent="0.25">
      <c r="A3079" s="26">
        <v>0</v>
      </c>
      <c r="B3079" s="26">
        <v>0</v>
      </c>
      <c r="C3079" s="26">
        <v>0</v>
      </c>
      <c r="D3079" s="26">
        <v>0</v>
      </c>
      <c r="E3079" s="26">
        <v>0</v>
      </c>
      <c r="F3079" s="26">
        <v>1427370.2936249543</v>
      </c>
      <c r="G3079" s="26">
        <v>83241.486552089191</v>
      </c>
      <c r="H3079" s="26">
        <v>23569.168931748649</v>
      </c>
      <c r="I3079" s="26">
        <v>640063.67655382748</v>
      </c>
      <c r="J3079" s="26">
        <v>0</v>
      </c>
      <c r="K3079" s="26">
        <v>300934.94394954655</v>
      </c>
      <c r="L3079" s="26">
        <v>0</v>
      </c>
      <c r="M3079" s="26">
        <v>0</v>
      </c>
      <c r="N3079" s="26">
        <v>0</v>
      </c>
      <c r="O3079" s="26">
        <v>0</v>
      </c>
      <c r="P3079" s="26">
        <v>0</v>
      </c>
      <c r="Q3079" s="26">
        <v>0</v>
      </c>
      <c r="R3079" s="26">
        <v>825.68109963786708</v>
      </c>
      <c r="S3079" s="26">
        <v>90.636267103861556</v>
      </c>
      <c r="T3079" s="26">
        <v>12.189665359906742</v>
      </c>
      <c r="U3079" s="26">
        <v>699.29012182201018</v>
      </c>
      <c r="V3079" s="26">
        <v>0</v>
      </c>
      <c r="W3079" s="26">
        <v>309.96297020537509</v>
      </c>
      <c r="X3079" s="26">
        <v>0</v>
      </c>
      <c r="Y3079" s="26">
        <v>8496995</v>
      </c>
      <c r="Z3079" s="26">
        <v>2002</v>
      </c>
      <c r="AA3079" s="26" t="b">
        <v>1</v>
      </c>
      <c r="AB3079" s="27" t="s">
        <v>121</v>
      </c>
      <c r="AC3079" s="16">
        <f t="shared" si="146"/>
        <v>2475179.5696121664</v>
      </c>
      <c r="AD3079" s="16">
        <f t="shared" si="145"/>
        <v>1937.7601241290206</v>
      </c>
      <c r="AE3079" s="16" t="str">
        <f>VLOOKUP(AB3079,aircraft!A:B,2,FALSE)</f>
        <v>Passenger</v>
      </c>
      <c r="AF3079" s="16" t="str">
        <f t="shared" si="147"/>
        <v/>
      </c>
    </row>
    <row r="3080" spans="1:32" x14ac:dyDescent="0.25">
      <c r="A3080" s="26">
        <v>0</v>
      </c>
      <c r="B3080" s="26">
        <v>0</v>
      </c>
      <c r="C3080" s="26">
        <v>0</v>
      </c>
      <c r="D3080" s="26">
        <v>0</v>
      </c>
      <c r="E3080" s="26">
        <v>0</v>
      </c>
      <c r="F3080" s="26">
        <v>178391.73858720841</v>
      </c>
      <c r="G3080" s="26">
        <v>10523.935611544392</v>
      </c>
      <c r="H3080" s="26">
        <v>2872.4700148072234</v>
      </c>
      <c r="I3080" s="26">
        <v>81009.339555115803</v>
      </c>
      <c r="J3080" s="26">
        <v>0</v>
      </c>
      <c r="K3080" s="26">
        <v>39357.212922247403</v>
      </c>
      <c r="L3080" s="26">
        <v>0</v>
      </c>
      <c r="M3080" s="26">
        <v>0</v>
      </c>
      <c r="N3080" s="26">
        <v>0</v>
      </c>
      <c r="O3080" s="26">
        <v>0</v>
      </c>
      <c r="P3080" s="26">
        <v>0</v>
      </c>
      <c r="Q3080" s="26">
        <v>0</v>
      </c>
      <c r="R3080" s="26">
        <v>16.89670923613998</v>
      </c>
      <c r="S3080" s="26">
        <v>1.8547494787588981</v>
      </c>
      <c r="T3080" s="26">
        <v>0.24569978781710566</v>
      </c>
      <c r="U3080" s="26">
        <v>14.378085345542937</v>
      </c>
      <c r="V3080" s="26">
        <v>0</v>
      </c>
      <c r="W3080" s="26">
        <v>40.53792642449141</v>
      </c>
      <c r="X3080" s="26">
        <v>0</v>
      </c>
      <c r="Y3080" s="26">
        <v>1133424</v>
      </c>
      <c r="Z3080" s="26">
        <v>2002</v>
      </c>
      <c r="AA3080" s="26" t="b">
        <v>1</v>
      </c>
      <c r="AB3080" s="27" t="s">
        <v>198</v>
      </c>
      <c r="AC3080" s="16">
        <f t="shared" si="146"/>
        <v>312154.69669092324</v>
      </c>
      <c r="AD3080" s="16">
        <f t="shared" si="145"/>
        <v>73.913170272750335</v>
      </c>
      <c r="AE3080" s="16" t="str">
        <f>VLOOKUP(AB3080,aircraft!A:B,2,FALSE)</f>
        <v>Passenger</v>
      </c>
      <c r="AF3080" s="16" t="str">
        <f t="shared" si="147"/>
        <v/>
      </c>
    </row>
    <row r="3081" spans="1:32" x14ac:dyDescent="0.25">
      <c r="A3081" s="26">
        <v>0</v>
      </c>
      <c r="B3081" s="26">
        <v>0</v>
      </c>
      <c r="C3081" s="26">
        <v>0</v>
      </c>
      <c r="D3081" s="26">
        <v>0</v>
      </c>
      <c r="E3081" s="26">
        <v>0</v>
      </c>
      <c r="F3081" s="26">
        <v>148768.48420224444</v>
      </c>
      <c r="G3081" s="26">
        <v>8862.2239190139935</v>
      </c>
      <c r="H3081" s="26">
        <v>2395.1127058176985</v>
      </c>
      <c r="I3081" s="26">
        <v>70295.670375664413</v>
      </c>
      <c r="J3081" s="26">
        <v>0</v>
      </c>
      <c r="K3081" s="26">
        <v>26078.813612533617</v>
      </c>
      <c r="L3081" s="26">
        <v>0</v>
      </c>
      <c r="M3081" s="26">
        <v>0</v>
      </c>
      <c r="N3081" s="26">
        <v>0</v>
      </c>
      <c r="O3081" s="26">
        <v>0</v>
      </c>
      <c r="P3081" s="26">
        <v>0</v>
      </c>
      <c r="Q3081" s="26">
        <v>0</v>
      </c>
      <c r="R3081" s="26">
        <v>147.07673097093331</v>
      </c>
      <c r="S3081" s="26">
        <v>16.492441789147193</v>
      </c>
      <c r="T3081" s="26">
        <v>2.0407914971992427</v>
      </c>
      <c r="U3081" s="26">
        <v>134.8570283976027</v>
      </c>
      <c r="V3081" s="26">
        <v>0</v>
      </c>
      <c r="W3081" s="26">
        <v>26.861176108974973</v>
      </c>
      <c r="X3081" s="26">
        <v>0</v>
      </c>
      <c r="Y3081" s="26">
        <v>1151740</v>
      </c>
      <c r="Z3081" s="26">
        <v>2002</v>
      </c>
      <c r="AA3081" s="26" t="b">
        <v>1</v>
      </c>
      <c r="AB3081" s="27" t="s">
        <v>359</v>
      </c>
      <c r="AC3081" s="16">
        <f t="shared" si="146"/>
        <v>256400.30481527414</v>
      </c>
      <c r="AD3081" s="16">
        <f t="shared" si="145"/>
        <v>327.32816876385743</v>
      </c>
      <c r="AE3081" s="16" t="str">
        <f>VLOOKUP(AB3081,aircraft!A:B,2,FALSE)</f>
        <v>Passenger</v>
      </c>
      <c r="AF3081" s="16" t="str">
        <f t="shared" si="147"/>
        <v/>
      </c>
    </row>
    <row r="3082" spans="1:32" x14ac:dyDescent="0.25">
      <c r="A3082" s="26">
        <v>0</v>
      </c>
      <c r="B3082" s="26">
        <v>0</v>
      </c>
      <c r="C3082" s="26">
        <v>0</v>
      </c>
      <c r="D3082" s="26">
        <v>0</v>
      </c>
      <c r="E3082" s="26">
        <v>0</v>
      </c>
      <c r="F3082" s="26">
        <v>2.5505976075391312</v>
      </c>
      <c r="G3082" s="26">
        <v>7.6923915107781918E-2</v>
      </c>
      <c r="H3082" s="26">
        <v>0</v>
      </c>
      <c r="I3082" s="26">
        <v>0.37172521228471483</v>
      </c>
      <c r="J3082" s="26">
        <v>0</v>
      </c>
      <c r="K3082" s="26">
        <v>0</v>
      </c>
      <c r="L3082" s="26">
        <v>0</v>
      </c>
      <c r="M3082" s="26">
        <v>0</v>
      </c>
      <c r="N3082" s="26">
        <v>0</v>
      </c>
      <c r="O3082" s="26">
        <v>0</v>
      </c>
      <c r="P3082" s="26">
        <v>0</v>
      </c>
      <c r="Q3082" s="26">
        <v>0</v>
      </c>
      <c r="R3082" s="26">
        <v>3.5693600475984064E-2</v>
      </c>
      <c r="S3082" s="26">
        <v>3.7846567851541695E-3</v>
      </c>
      <c r="T3082" s="26">
        <v>0</v>
      </c>
      <c r="U3082" s="26">
        <v>1.8288881226534159E-2</v>
      </c>
      <c r="V3082" s="26">
        <v>0</v>
      </c>
      <c r="W3082" s="26">
        <v>0</v>
      </c>
      <c r="X3082" s="26">
        <v>0</v>
      </c>
      <c r="Y3082" s="26">
        <v>298</v>
      </c>
      <c r="Z3082" s="26">
        <v>2002</v>
      </c>
      <c r="AA3082" s="26" t="b">
        <v>1</v>
      </c>
      <c r="AB3082" s="27" t="s">
        <v>132</v>
      </c>
      <c r="AC3082" s="16">
        <f t="shared" si="146"/>
        <v>2.9992467349316279</v>
      </c>
      <c r="AD3082" s="16">
        <f t="shared" si="145"/>
        <v>5.7767138487672391E-2</v>
      </c>
      <c r="AE3082" s="16" t="str">
        <f>VLOOKUP(AB3082,aircraft!A:B,2,FALSE)</f>
        <v>Passenger</v>
      </c>
      <c r="AF3082" s="16" t="str">
        <f t="shared" si="147"/>
        <v/>
      </c>
    </row>
    <row r="3083" spans="1:32" x14ac:dyDescent="0.25">
      <c r="A3083" s="26">
        <v>0</v>
      </c>
      <c r="B3083" s="26">
        <v>0</v>
      </c>
      <c r="C3083" s="26">
        <v>0</v>
      </c>
      <c r="D3083" s="26">
        <v>0</v>
      </c>
      <c r="E3083" s="26">
        <v>0</v>
      </c>
      <c r="F3083" s="26">
        <v>160190.27915002912</v>
      </c>
      <c r="G3083" s="26">
        <v>8782.7229975533774</v>
      </c>
      <c r="H3083" s="26">
        <v>0</v>
      </c>
      <c r="I3083" s="26">
        <v>17254.946749645816</v>
      </c>
      <c r="J3083" s="26">
        <v>0</v>
      </c>
      <c r="K3083" s="26">
        <v>0</v>
      </c>
      <c r="L3083" s="26">
        <v>0</v>
      </c>
      <c r="M3083" s="26">
        <v>0</v>
      </c>
      <c r="N3083" s="26">
        <v>0</v>
      </c>
      <c r="O3083" s="26">
        <v>0</v>
      </c>
      <c r="P3083" s="26">
        <v>0</v>
      </c>
      <c r="Q3083" s="26">
        <v>0</v>
      </c>
      <c r="R3083" s="26">
        <v>36.402267575313076</v>
      </c>
      <c r="S3083" s="26">
        <v>12.574690491516789</v>
      </c>
      <c r="T3083" s="26">
        <v>0</v>
      </c>
      <c r="U3083" s="26">
        <v>25.607780237566086</v>
      </c>
      <c r="V3083" s="26">
        <v>0</v>
      </c>
      <c r="W3083" s="26">
        <v>0</v>
      </c>
      <c r="X3083" s="26">
        <v>0</v>
      </c>
      <c r="Y3083" s="26">
        <v>2046577</v>
      </c>
      <c r="Z3083" s="26">
        <v>2002</v>
      </c>
      <c r="AA3083" s="26" t="b">
        <v>1</v>
      </c>
      <c r="AB3083" s="27" t="s">
        <v>211</v>
      </c>
      <c r="AC3083" s="16">
        <f t="shared" si="146"/>
        <v>186227.94889722831</v>
      </c>
      <c r="AD3083" s="16">
        <f t="shared" si="145"/>
        <v>74.584738304395955</v>
      </c>
      <c r="AE3083" s="16" t="str">
        <f>VLOOKUP(AB3083,aircraft!A:B,2,FALSE)</f>
        <v>Passenger</v>
      </c>
      <c r="AF3083" s="16" t="str">
        <f t="shared" si="147"/>
        <v/>
      </c>
    </row>
    <row r="3084" spans="1:32" x14ac:dyDescent="0.25">
      <c r="A3084" s="26">
        <v>0</v>
      </c>
      <c r="B3084" s="26">
        <v>0</v>
      </c>
      <c r="C3084" s="26">
        <v>0</v>
      </c>
      <c r="D3084" s="26">
        <v>0</v>
      </c>
      <c r="E3084" s="26">
        <v>0</v>
      </c>
      <c r="F3084" s="26">
        <v>25.877264758309344</v>
      </c>
      <c r="G3084" s="26">
        <v>1.5876628791780687</v>
      </c>
      <c r="H3084" s="26">
        <v>0</v>
      </c>
      <c r="I3084" s="26">
        <v>2.4982033271118533</v>
      </c>
      <c r="J3084" s="26">
        <v>0</v>
      </c>
      <c r="K3084" s="26">
        <v>0</v>
      </c>
      <c r="L3084" s="26">
        <v>0</v>
      </c>
      <c r="M3084" s="26">
        <v>0</v>
      </c>
      <c r="N3084" s="26">
        <v>0</v>
      </c>
      <c r="O3084" s="26">
        <v>0</v>
      </c>
      <c r="P3084" s="26">
        <v>0</v>
      </c>
      <c r="Q3084" s="26">
        <v>0</v>
      </c>
      <c r="R3084" s="26">
        <v>9.3720067588045103E-2</v>
      </c>
      <c r="S3084" s="26">
        <v>1.6856808319466825E-2</v>
      </c>
      <c r="T3084" s="26">
        <v>0</v>
      </c>
      <c r="U3084" s="26">
        <v>2.6524355504223912E-2</v>
      </c>
      <c r="V3084" s="26">
        <v>0</v>
      </c>
      <c r="W3084" s="26">
        <v>0</v>
      </c>
      <c r="X3084" s="26">
        <v>0</v>
      </c>
      <c r="Y3084" s="26">
        <v>329</v>
      </c>
      <c r="Z3084" s="26">
        <v>2002</v>
      </c>
      <c r="AA3084" s="26" t="b">
        <v>1</v>
      </c>
      <c r="AB3084" s="27" t="s">
        <v>133</v>
      </c>
      <c r="AC3084" s="16">
        <f t="shared" si="146"/>
        <v>29.963130964599266</v>
      </c>
      <c r="AD3084" s="16">
        <f t="shared" si="145"/>
        <v>0.13710123141173586</v>
      </c>
      <c r="AE3084" s="16" t="str">
        <f>VLOOKUP(AB3084,aircraft!A:B,2,FALSE)</f>
        <v>Passenger</v>
      </c>
      <c r="AF3084" s="16" t="str">
        <f t="shared" si="147"/>
        <v/>
      </c>
    </row>
    <row r="3085" spans="1:32" x14ac:dyDescent="0.25">
      <c r="A3085" s="26">
        <v>0</v>
      </c>
      <c r="B3085" s="26">
        <v>0</v>
      </c>
      <c r="C3085" s="26">
        <v>0</v>
      </c>
      <c r="D3085" s="26">
        <v>0</v>
      </c>
      <c r="E3085" s="26">
        <v>0</v>
      </c>
      <c r="F3085" s="26">
        <v>24.057766471697583</v>
      </c>
      <c r="G3085" s="26">
        <v>1.420388555470165</v>
      </c>
      <c r="H3085" s="26">
        <v>0</v>
      </c>
      <c r="I3085" s="26">
        <v>6.0944784620479133</v>
      </c>
      <c r="J3085" s="26">
        <v>0</v>
      </c>
      <c r="K3085" s="26">
        <v>0</v>
      </c>
      <c r="L3085" s="26">
        <v>0</v>
      </c>
      <c r="M3085" s="26">
        <v>0</v>
      </c>
      <c r="N3085" s="26">
        <v>0</v>
      </c>
      <c r="O3085" s="26">
        <v>0</v>
      </c>
      <c r="P3085" s="26">
        <v>0</v>
      </c>
      <c r="Q3085" s="26">
        <v>0</v>
      </c>
      <c r="R3085" s="26">
        <v>0.19476399024196447</v>
      </c>
      <c r="S3085" s="26">
        <v>6.3070446674315328E-2</v>
      </c>
      <c r="T3085" s="26">
        <v>0</v>
      </c>
      <c r="U3085" s="26">
        <v>0.27061713315559738</v>
      </c>
      <c r="V3085" s="26">
        <v>0</v>
      </c>
      <c r="W3085" s="26">
        <v>0</v>
      </c>
      <c r="X3085" s="26">
        <v>0</v>
      </c>
      <c r="Y3085" s="26">
        <v>262</v>
      </c>
      <c r="Z3085" s="26">
        <v>2002</v>
      </c>
      <c r="AA3085" s="26" t="b">
        <v>1</v>
      </c>
      <c r="AB3085" s="27" t="s">
        <v>134</v>
      </c>
      <c r="AC3085" s="16">
        <f t="shared" si="146"/>
        <v>31.572633489215661</v>
      </c>
      <c r="AD3085" s="16">
        <f t="shared" si="145"/>
        <v>0.52845157007187726</v>
      </c>
      <c r="AE3085" s="16" t="str">
        <f>VLOOKUP(AB3085,aircraft!A:B,2,FALSE)</f>
        <v>Passenger (not used as freighter)</v>
      </c>
      <c r="AF3085" s="16" t="str">
        <f t="shared" si="147"/>
        <v/>
      </c>
    </row>
    <row r="3086" spans="1:32" x14ac:dyDescent="0.25">
      <c r="A3086" s="26">
        <v>0</v>
      </c>
      <c r="B3086" s="26">
        <v>0</v>
      </c>
      <c r="C3086" s="26">
        <v>0</v>
      </c>
      <c r="D3086" s="26">
        <v>0</v>
      </c>
      <c r="E3086" s="26">
        <v>0</v>
      </c>
      <c r="F3086" s="26">
        <v>577.38639532074205</v>
      </c>
      <c r="G3086" s="26">
        <v>34.089325331283959</v>
      </c>
      <c r="H3086" s="26">
        <v>0</v>
      </c>
      <c r="I3086" s="26">
        <v>143.14773064384468</v>
      </c>
      <c r="J3086" s="26">
        <v>0</v>
      </c>
      <c r="K3086" s="26">
        <v>0</v>
      </c>
      <c r="L3086" s="26">
        <v>0</v>
      </c>
      <c r="M3086" s="26">
        <v>0</v>
      </c>
      <c r="N3086" s="26">
        <v>0</v>
      </c>
      <c r="O3086" s="26">
        <v>0</v>
      </c>
      <c r="P3086" s="26">
        <v>0</v>
      </c>
      <c r="Q3086" s="26">
        <v>0</v>
      </c>
      <c r="R3086" s="26">
        <v>4.6743357658071485</v>
      </c>
      <c r="S3086" s="26">
        <v>1.5136907201835679</v>
      </c>
      <c r="T3086" s="26">
        <v>0</v>
      </c>
      <c r="U3086" s="26">
        <v>6.3562827772386266</v>
      </c>
      <c r="V3086" s="26">
        <v>0</v>
      </c>
      <c r="W3086" s="26">
        <v>0</v>
      </c>
      <c r="X3086" s="26">
        <v>0</v>
      </c>
      <c r="Y3086" s="26">
        <v>14839</v>
      </c>
      <c r="Z3086" s="26">
        <v>2002</v>
      </c>
      <c r="AA3086" s="26" t="b">
        <v>1</v>
      </c>
      <c r="AB3086" s="27" t="s">
        <v>135</v>
      </c>
      <c r="AC3086" s="16">
        <f t="shared" si="146"/>
        <v>754.62345129587061</v>
      </c>
      <c r="AD3086" s="16">
        <f t="shared" si="145"/>
        <v>12.544309263229344</v>
      </c>
      <c r="AE3086" s="16" t="str">
        <f>VLOOKUP(AB3086,aircraft!A:B,2,FALSE)</f>
        <v>Passenger</v>
      </c>
      <c r="AF3086" s="16" t="str">
        <f t="shared" si="147"/>
        <v/>
      </c>
    </row>
    <row r="3087" spans="1:32" x14ac:dyDescent="0.25">
      <c r="A3087" s="26">
        <v>0</v>
      </c>
      <c r="B3087" s="26">
        <v>0</v>
      </c>
      <c r="C3087" s="26">
        <v>0</v>
      </c>
      <c r="D3087" s="26">
        <v>0</v>
      </c>
      <c r="E3087" s="26">
        <v>0</v>
      </c>
      <c r="F3087" s="26">
        <v>309.83650301836491</v>
      </c>
      <c r="G3087" s="26">
        <v>16.311010113145109</v>
      </c>
      <c r="H3087" s="26">
        <v>17.972976241707801</v>
      </c>
      <c r="I3087" s="26">
        <v>135.7766260082866</v>
      </c>
      <c r="J3087" s="26">
        <v>0</v>
      </c>
      <c r="K3087" s="26">
        <v>0</v>
      </c>
      <c r="L3087" s="26">
        <v>0</v>
      </c>
      <c r="M3087" s="26">
        <v>0</v>
      </c>
      <c r="N3087" s="26">
        <v>0</v>
      </c>
      <c r="O3087" s="26">
        <v>0</v>
      </c>
      <c r="P3087" s="26">
        <v>0</v>
      </c>
      <c r="Q3087" s="26">
        <v>0</v>
      </c>
      <c r="R3087" s="26">
        <v>1.3787774130604487</v>
      </c>
      <c r="S3087" s="26">
        <v>0.28723689537435299</v>
      </c>
      <c r="T3087" s="26">
        <v>3.5227033851543708E-2</v>
      </c>
      <c r="U3087" s="26">
        <v>2.3910264446218799</v>
      </c>
      <c r="V3087" s="26">
        <v>0</v>
      </c>
      <c r="W3087" s="26">
        <v>0</v>
      </c>
      <c r="X3087" s="26">
        <v>0</v>
      </c>
      <c r="Y3087" s="26">
        <v>5005</v>
      </c>
      <c r="Z3087" s="26">
        <v>2002</v>
      </c>
      <c r="AA3087" s="26" t="b">
        <v>1</v>
      </c>
      <c r="AB3087" s="27" t="s">
        <v>136</v>
      </c>
      <c r="AC3087" s="16">
        <f t="shared" si="146"/>
        <v>479.89711538150442</v>
      </c>
      <c r="AD3087" s="16">
        <f t="shared" si="145"/>
        <v>4.0922677869082253</v>
      </c>
      <c r="AE3087" s="16" t="str">
        <f>VLOOKUP(AB3087,aircraft!A:B,2,FALSE)</f>
        <v>Freighter</v>
      </c>
      <c r="AF3087" s="16" t="str">
        <f t="shared" si="147"/>
        <v/>
      </c>
    </row>
    <row r="3088" spans="1:32" x14ac:dyDescent="0.25">
      <c r="A3088" s="26">
        <v>0</v>
      </c>
      <c r="B3088" s="26">
        <v>0</v>
      </c>
      <c r="C3088" s="26">
        <v>0</v>
      </c>
      <c r="D3088" s="26">
        <v>0</v>
      </c>
      <c r="E3088" s="26">
        <v>0</v>
      </c>
      <c r="F3088" s="26">
        <v>93.989499311225046</v>
      </c>
      <c r="G3088" s="26">
        <v>4.5888938027482489</v>
      </c>
      <c r="H3088" s="26">
        <v>0</v>
      </c>
      <c r="I3088" s="26">
        <v>20.020710595754565</v>
      </c>
      <c r="J3088" s="26">
        <v>0</v>
      </c>
      <c r="K3088" s="26">
        <v>0</v>
      </c>
      <c r="L3088" s="26">
        <v>0</v>
      </c>
      <c r="M3088" s="26">
        <v>0</v>
      </c>
      <c r="N3088" s="26">
        <v>0</v>
      </c>
      <c r="O3088" s="26">
        <v>0</v>
      </c>
      <c r="P3088" s="26">
        <v>0</v>
      </c>
      <c r="Q3088" s="26">
        <v>0</v>
      </c>
      <c r="R3088" s="26">
        <v>9.4567514551363821E-2</v>
      </c>
      <c r="S3088" s="26">
        <v>2.6006663323418333E-2</v>
      </c>
      <c r="T3088" s="26">
        <v>0</v>
      </c>
      <c r="U3088" s="26">
        <v>0.11346348430368061</v>
      </c>
      <c r="V3088" s="26">
        <v>0</v>
      </c>
      <c r="W3088" s="26">
        <v>0</v>
      </c>
      <c r="X3088" s="26">
        <v>0</v>
      </c>
      <c r="Y3088" s="26">
        <v>4617</v>
      </c>
      <c r="Z3088" s="26">
        <v>2002</v>
      </c>
      <c r="AA3088" s="26" t="b">
        <v>1</v>
      </c>
      <c r="AB3088" s="27" t="s">
        <v>189</v>
      </c>
      <c r="AC3088" s="16">
        <f t="shared" si="146"/>
        <v>118.59910370972786</v>
      </c>
      <c r="AD3088" s="16">
        <f t="shared" si="145"/>
        <v>0.23403766217846278</v>
      </c>
      <c r="AE3088" s="16" t="str">
        <f>VLOOKUP(AB3088,aircraft!A:B,2,FALSE)</f>
        <v>Passenger</v>
      </c>
      <c r="AF3088" s="16" t="str">
        <f t="shared" si="147"/>
        <v/>
      </c>
    </row>
    <row r="3089" spans="1:32" x14ac:dyDescent="0.25">
      <c r="A3089" s="26">
        <v>0</v>
      </c>
      <c r="B3089" s="26">
        <v>0</v>
      </c>
      <c r="C3089" s="26">
        <v>0</v>
      </c>
      <c r="D3089" s="26">
        <v>0</v>
      </c>
      <c r="E3089" s="26">
        <v>0</v>
      </c>
      <c r="F3089" s="26">
        <v>8359.2276431759001</v>
      </c>
      <c r="G3089" s="26">
        <v>363.52626060280448</v>
      </c>
      <c r="H3089" s="26">
        <v>503.76899142086506</v>
      </c>
      <c r="I3089" s="26">
        <v>4060.901131094995</v>
      </c>
      <c r="J3089" s="26">
        <v>0</v>
      </c>
      <c r="K3089" s="26">
        <v>1513.6311000109808</v>
      </c>
      <c r="L3089" s="26">
        <v>0</v>
      </c>
      <c r="M3089" s="26">
        <v>0</v>
      </c>
      <c r="N3089" s="26">
        <v>0</v>
      </c>
      <c r="O3089" s="26">
        <v>0</v>
      </c>
      <c r="P3089" s="26">
        <v>0</v>
      </c>
      <c r="Q3089" s="26">
        <v>0</v>
      </c>
      <c r="R3089" s="26">
        <v>61.78041964441821</v>
      </c>
      <c r="S3089" s="26">
        <v>15.849743768383536</v>
      </c>
      <c r="T3089" s="26">
        <v>0.7556534936996977</v>
      </c>
      <c r="U3089" s="26">
        <v>177.05527597886558</v>
      </c>
      <c r="V3089" s="26">
        <v>0</v>
      </c>
      <c r="W3089" s="26">
        <v>1.5590399220413942</v>
      </c>
      <c r="X3089" s="26">
        <v>0</v>
      </c>
      <c r="Y3089" s="26">
        <v>90601</v>
      </c>
      <c r="Z3089" s="26">
        <v>2002</v>
      </c>
      <c r="AA3089" s="26" t="b">
        <v>1</v>
      </c>
      <c r="AB3089" s="27" t="s">
        <v>230</v>
      </c>
      <c r="AC3089" s="16">
        <f t="shared" si="146"/>
        <v>14801.055126305546</v>
      </c>
      <c r="AD3089" s="16">
        <f t="shared" si="145"/>
        <v>257.00013280740842</v>
      </c>
      <c r="AE3089" s="16" t="str">
        <f>VLOOKUP(AB3089,aircraft!A:B,2,FALSE)</f>
        <v>Passenger</v>
      </c>
      <c r="AF3089" s="16" t="str">
        <f t="shared" si="147"/>
        <v/>
      </c>
    </row>
    <row r="3090" spans="1:32" x14ac:dyDescent="0.25">
      <c r="A3090" s="26">
        <v>0</v>
      </c>
      <c r="B3090" s="26">
        <v>0</v>
      </c>
      <c r="C3090" s="26">
        <v>0</v>
      </c>
      <c r="D3090" s="26">
        <v>0</v>
      </c>
      <c r="E3090" s="26">
        <v>0</v>
      </c>
      <c r="F3090" s="26">
        <v>6468.7144660853201</v>
      </c>
      <c r="G3090" s="26">
        <v>323.74344480909804</v>
      </c>
      <c r="H3090" s="26">
        <v>387.21375839263197</v>
      </c>
      <c r="I3090" s="26">
        <v>3157.3944874018734</v>
      </c>
      <c r="J3090" s="26">
        <v>0</v>
      </c>
      <c r="K3090" s="26">
        <v>429.99658235407423</v>
      </c>
      <c r="L3090" s="26">
        <v>0</v>
      </c>
      <c r="M3090" s="26">
        <v>0</v>
      </c>
      <c r="N3090" s="26">
        <v>0</v>
      </c>
      <c r="O3090" s="26">
        <v>0</v>
      </c>
      <c r="P3090" s="26">
        <v>0</v>
      </c>
      <c r="Q3090" s="26">
        <v>0</v>
      </c>
      <c r="R3090" s="26">
        <v>44.084509514121955</v>
      </c>
      <c r="S3090" s="26">
        <v>10.359790725954769</v>
      </c>
      <c r="T3090" s="26">
        <v>1.0067557745615621</v>
      </c>
      <c r="U3090" s="26">
        <v>101.03662839584206</v>
      </c>
      <c r="V3090" s="26">
        <v>0</v>
      </c>
      <c r="W3090" s="26">
        <v>0.44289644830005037</v>
      </c>
      <c r="X3090" s="26">
        <v>0</v>
      </c>
      <c r="Y3090" s="26">
        <v>32923</v>
      </c>
      <c r="Z3090" s="26">
        <v>2002</v>
      </c>
      <c r="AA3090" s="26" t="b">
        <v>1</v>
      </c>
      <c r="AB3090" s="27" t="s">
        <v>163</v>
      </c>
      <c r="AC3090" s="16">
        <f t="shared" si="146"/>
        <v>10767.062739042998</v>
      </c>
      <c r="AD3090" s="16">
        <f t="shared" si="145"/>
        <v>156.93058085878039</v>
      </c>
      <c r="AE3090" s="16" t="str">
        <f>VLOOKUP(AB3090,aircraft!A:B,2,FALSE)</f>
        <v>Passenger</v>
      </c>
      <c r="AF3090" s="16" t="str">
        <f t="shared" si="147"/>
        <v/>
      </c>
    </row>
    <row r="3091" spans="1:32" x14ac:dyDescent="0.25">
      <c r="A3091" s="26">
        <v>0</v>
      </c>
      <c r="B3091" s="26">
        <v>0</v>
      </c>
      <c r="C3091" s="26">
        <v>0</v>
      </c>
      <c r="D3091" s="26">
        <v>0</v>
      </c>
      <c r="E3091" s="26">
        <v>0</v>
      </c>
      <c r="F3091" s="26">
        <v>127401.53423221373</v>
      </c>
      <c r="G3091" s="26">
        <v>7952.6729899020002</v>
      </c>
      <c r="H3091" s="26">
        <v>7517.1094991205618</v>
      </c>
      <c r="I3091" s="26">
        <v>76289.352528654214</v>
      </c>
      <c r="J3091" s="26">
        <v>0</v>
      </c>
      <c r="K3091" s="26">
        <v>10837.703848146226</v>
      </c>
      <c r="L3091" s="26">
        <v>0</v>
      </c>
      <c r="M3091" s="26">
        <v>0</v>
      </c>
      <c r="N3091" s="26">
        <v>0</v>
      </c>
      <c r="O3091" s="26">
        <v>0</v>
      </c>
      <c r="P3091" s="26">
        <v>0</v>
      </c>
      <c r="Q3091" s="26">
        <v>0</v>
      </c>
      <c r="R3091" s="26">
        <v>591.62464557731653</v>
      </c>
      <c r="S3091" s="26">
        <v>141.82083939140784</v>
      </c>
      <c r="T3091" s="26">
        <v>16.053365814398425</v>
      </c>
      <c r="U3091" s="26">
        <v>1360.4567420208662</v>
      </c>
      <c r="V3091" s="26">
        <v>0</v>
      </c>
      <c r="W3091" s="26">
        <v>11.162834169038304</v>
      </c>
      <c r="X3091" s="26">
        <v>0</v>
      </c>
      <c r="Y3091" s="26">
        <v>723416</v>
      </c>
      <c r="Z3091" s="26">
        <v>2002</v>
      </c>
      <c r="AA3091" s="26" t="b">
        <v>1</v>
      </c>
      <c r="AB3091" s="27" t="s">
        <v>176</v>
      </c>
      <c r="AC3091" s="16">
        <f t="shared" si="146"/>
        <v>229998.37309803674</v>
      </c>
      <c r="AD3091" s="16">
        <f t="shared" si="145"/>
        <v>2121.1184269730275</v>
      </c>
      <c r="AE3091" s="16" t="str">
        <f>VLOOKUP(AB3091,aircraft!A:B,2,FALSE)</f>
        <v>Passenger</v>
      </c>
      <c r="AF3091" s="16" t="str">
        <f t="shared" si="147"/>
        <v/>
      </c>
    </row>
    <row r="3092" spans="1:32" x14ac:dyDescent="0.25">
      <c r="A3092" s="26">
        <v>0</v>
      </c>
      <c r="B3092" s="26">
        <v>0</v>
      </c>
      <c r="C3092" s="26">
        <v>0</v>
      </c>
      <c r="D3092" s="26">
        <v>0</v>
      </c>
      <c r="E3092" s="26">
        <v>0</v>
      </c>
      <c r="F3092" s="26">
        <v>275.52497056783477</v>
      </c>
      <c r="G3092" s="26">
        <v>12.083757431373959</v>
      </c>
      <c r="H3092" s="26">
        <v>16.688948305249212</v>
      </c>
      <c r="I3092" s="26">
        <v>102.59110190077867</v>
      </c>
      <c r="J3092" s="26">
        <v>0</v>
      </c>
      <c r="K3092" s="26">
        <v>26.645865894298367</v>
      </c>
      <c r="L3092" s="26">
        <v>0</v>
      </c>
      <c r="M3092" s="26">
        <v>0</v>
      </c>
      <c r="N3092" s="26">
        <v>0</v>
      </c>
      <c r="O3092" s="26">
        <v>0</v>
      </c>
      <c r="P3092" s="26">
        <v>0</v>
      </c>
      <c r="Q3092" s="26">
        <v>0</v>
      </c>
      <c r="R3092" s="26">
        <v>2.8753423218461721E-2</v>
      </c>
      <c r="S3092" s="26">
        <v>2.8341903956818552E-3</v>
      </c>
      <c r="T3092" s="26">
        <v>1.3958030353334299E-3</v>
      </c>
      <c r="U3092" s="26">
        <v>2.4062276766221451E-2</v>
      </c>
      <c r="V3092" s="26">
        <v>0</v>
      </c>
      <c r="W3092" s="26">
        <v>2.7445239917619952E-2</v>
      </c>
      <c r="X3092" s="26">
        <v>0</v>
      </c>
      <c r="Y3092" s="26">
        <v>388</v>
      </c>
      <c r="Z3092" s="26">
        <v>2002</v>
      </c>
      <c r="AA3092" s="26" t="b">
        <v>1</v>
      </c>
      <c r="AB3092" s="27" t="s">
        <v>247</v>
      </c>
      <c r="AC3092" s="16">
        <f t="shared" si="146"/>
        <v>433.53464409953494</v>
      </c>
      <c r="AD3092" s="16">
        <f t="shared" si="145"/>
        <v>8.4490933333318405E-2</v>
      </c>
      <c r="AE3092" s="16" t="str">
        <f>VLOOKUP(AB3092,aircraft!A:B,2,FALSE)</f>
        <v>Passenger</v>
      </c>
      <c r="AF3092" s="16" t="str">
        <f t="shared" si="147"/>
        <v/>
      </c>
    </row>
    <row r="3093" spans="1:32" x14ac:dyDescent="0.25">
      <c r="A3093" s="26">
        <v>0</v>
      </c>
      <c r="B3093" s="26">
        <v>0</v>
      </c>
      <c r="C3093" s="26">
        <v>0</v>
      </c>
      <c r="D3093" s="26">
        <v>0</v>
      </c>
      <c r="E3093" s="26">
        <v>0</v>
      </c>
      <c r="F3093" s="26">
        <v>461.24880722309706</v>
      </c>
      <c r="G3093" s="26">
        <v>19.844226622604229</v>
      </c>
      <c r="H3093" s="26">
        <v>27.335247258245943</v>
      </c>
      <c r="I3093" s="26">
        <v>139.54466708559411</v>
      </c>
      <c r="J3093" s="26">
        <v>0</v>
      </c>
      <c r="K3093" s="26">
        <v>62.180594354867935</v>
      </c>
      <c r="L3093" s="26">
        <v>0</v>
      </c>
      <c r="M3093" s="26">
        <v>0</v>
      </c>
      <c r="N3093" s="26">
        <v>0</v>
      </c>
      <c r="O3093" s="26">
        <v>0</v>
      </c>
      <c r="P3093" s="26">
        <v>0</v>
      </c>
      <c r="Q3093" s="26">
        <v>0</v>
      </c>
      <c r="R3093" s="26">
        <v>0.33693488222486701</v>
      </c>
      <c r="S3093" s="26">
        <v>5.7996355921748205E-2</v>
      </c>
      <c r="T3093" s="26">
        <v>9.5232470373481405E-3</v>
      </c>
      <c r="U3093" s="26">
        <v>0.40783056619900132</v>
      </c>
      <c r="V3093" s="26">
        <v>0</v>
      </c>
      <c r="W3093" s="26">
        <v>6.404600762682372E-2</v>
      </c>
      <c r="X3093" s="26">
        <v>0</v>
      </c>
      <c r="Y3093" s="26">
        <v>4186</v>
      </c>
      <c r="Z3093" s="26">
        <v>2002</v>
      </c>
      <c r="AA3093" s="26" t="b">
        <v>1</v>
      </c>
      <c r="AB3093" s="27" t="s">
        <v>202</v>
      </c>
      <c r="AC3093" s="16">
        <f t="shared" si="146"/>
        <v>710.15354254440933</v>
      </c>
      <c r="AD3093" s="16">
        <f t="shared" si="145"/>
        <v>0.87633105900978836</v>
      </c>
      <c r="AE3093" s="16" t="str">
        <f>VLOOKUP(AB3093,aircraft!A:B,2,FALSE)</f>
        <v>Passenger</v>
      </c>
      <c r="AF3093" s="16" t="str">
        <f t="shared" si="147"/>
        <v/>
      </c>
    </row>
    <row r="3094" spans="1:32" x14ac:dyDescent="0.25">
      <c r="A3094" s="26">
        <v>829675.6847980785</v>
      </c>
      <c r="B3094" s="26">
        <v>451429.83164673444</v>
      </c>
      <c r="C3094" s="26">
        <v>405234.14856252249</v>
      </c>
      <c r="D3094" s="26">
        <v>345639.53006742132</v>
      </c>
      <c r="E3094" s="26">
        <v>775965.11320058221</v>
      </c>
      <c r="F3094" s="26">
        <v>0</v>
      </c>
      <c r="G3094" s="26">
        <v>0</v>
      </c>
      <c r="H3094" s="26">
        <v>0</v>
      </c>
      <c r="I3094" s="26">
        <v>0</v>
      </c>
      <c r="J3094" s="26">
        <v>23047982.711794242</v>
      </c>
      <c r="K3094" s="26">
        <v>0</v>
      </c>
      <c r="L3094" s="26">
        <v>457287.04667498823</v>
      </c>
      <c r="M3094" s="26">
        <v>3412.2693544137433</v>
      </c>
      <c r="N3094" s="26">
        <v>1805.5879300496363</v>
      </c>
      <c r="O3094" s="26">
        <v>27.701551864967108</v>
      </c>
      <c r="P3094" s="26">
        <v>23.598749417118935</v>
      </c>
      <c r="Q3094" s="26">
        <v>61.585827561442606</v>
      </c>
      <c r="R3094" s="26">
        <v>0</v>
      </c>
      <c r="S3094" s="26">
        <v>0</v>
      </c>
      <c r="T3094" s="26">
        <v>0</v>
      </c>
      <c r="U3094" s="26">
        <v>0</v>
      </c>
      <c r="V3094" s="26">
        <v>9622.1057202294232</v>
      </c>
      <c r="W3094" s="26">
        <v>0</v>
      </c>
      <c r="X3094" s="26">
        <v>196.63343674807072</v>
      </c>
      <c r="Y3094" s="26">
        <v>4205031</v>
      </c>
      <c r="Z3094" s="26">
        <v>2002</v>
      </c>
      <c r="AA3094" s="26" t="b">
        <v>0</v>
      </c>
      <c r="AB3094" s="27" t="s">
        <v>44</v>
      </c>
      <c r="AC3094" s="16">
        <f t="shared" si="146"/>
        <v>26313214.06674457</v>
      </c>
      <c r="AD3094" s="16">
        <f t="shared" si="145"/>
        <v>5527.3768500549786</v>
      </c>
      <c r="AE3094" s="16" t="str">
        <f>VLOOKUP(AB3094,aircraft!A:B,2,FALSE)</f>
        <v>Passenger</v>
      </c>
      <c r="AF3094" s="16">
        <f t="shared" si="147"/>
        <v>6.682364706179067</v>
      </c>
    </row>
    <row r="3095" spans="1:32" x14ac:dyDescent="0.25">
      <c r="A3095" s="26">
        <v>3325.593026080116</v>
      </c>
      <c r="B3095" s="26">
        <v>1347.7501912548844</v>
      </c>
      <c r="C3095" s="26">
        <v>3747.8332068700893</v>
      </c>
      <c r="D3095" s="26">
        <v>3037.9681525429492</v>
      </c>
      <c r="E3095" s="26">
        <v>6900.0836083933555</v>
      </c>
      <c r="F3095" s="26">
        <v>0</v>
      </c>
      <c r="G3095" s="26">
        <v>0</v>
      </c>
      <c r="H3095" s="26">
        <v>0</v>
      </c>
      <c r="I3095" s="26">
        <v>0</v>
      </c>
      <c r="J3095" s="26">
        <v>45336.616412925723</v>
      </c>
      <c r="K3095" s="26">
        <v>0</v>
      </c>
      <c r="L3095" s="26">
        <v>4189.3527926552451</v>
      </c>
      <c r="M3095" s="26">
        <v>9.6796240814680559</v>
      </c>
      <c r="N3095" s="26">
        <v>4.0194534583241763</v>
      </c>
      <c r="O3095" s="26">
        <v>0.5477549284720894</v>
      </c>
      <c r="P3095" s="26">
        <v>0.44421454578628927</v>
      </c>
      <c r="Q3095" s="26">
        <v>1.131783528882687</v>
      </c>
      <c r="R3095" s="26">
        <v>0</v>
      </c>
      <c r="S3095" s="26">
        <v>0</v>
      </c>
      <c r="T3095" s="26">
        <v>0</v>
      </c>
      <c r="U3095" s="26">
        <v>0</v>
      </c>
      <c r="V3095" s="26">
        <v>4.1215257897740223</v>
      </c>
      <c r="W3095" s="26">
        <v>0</v>
      </c>
      <c r="X3095" s="26">
        <v>1.5500605093653947</v>
      </c>
      <c r="Y3095" s="26">
        <v>10155</v>
      </c>
      <c r="Z3095" s="26">
        <v>2002</v>
      </c>
      <c r="AA3095" s="26" t="b">
        <v>0</v>
      </c>
      <c r="AB3095" s="27" t="s">
        <v>151</v>
      </c>
      <c r="AC3095" s="16">
        <f t="shared" si="146"/>
        <v>67885.197390722358</v>
      </c>
      <c r="AD3095" s="16">
        <f t="shared" si="145"/>
        <v>17.372891052298694</v>
      </c>
      <c r="AE3095" s="16" t="str">
        <f>VLOOKUP(AB3095,aircraft!A:B,2,FALSE)</f>
        <v>Passenger</v>
      </c>
      <c r="AF3095" s="16">
        <f t="shared" si="147"/>
        <v>8.0266492522113939</v>
      </c>
    </row>
    <row r="3096" spans="1:32" x14ac:dyDescent="0.25">
      <c r="A3096" s="26">
        <v>96699.017518684137</v>
      </c>
      <c r="B3096" s="26">
        <v>41113.008467228123</v>
      </c>
      <c r="C3096" s="26">
        <v>99606.154059557273</v>
      </c>
      <c r="D3096" s="26">
        <v>82218.410854997404</v>
      </c>
      <c r="E3096" s="26">
        <v>186747.41075330193</v>
      </c>
      <c r="F3096" s="26">
        <v>0</v>
      </c>
      <c r="G3096" s="26">
        <v>0</v>
      </c>
      <c r="H3096" s="26">
        <v>0</v>
      </c>
      <c r="I3096" s="26">
        <v>0</v>
      </c>
      <c r="J3096" s="26">
        <v>2436986.5361552425</v>
      </c>
      <c r="K3096" s="26">
        <v>0</v>
      </c>
      <c r="L3096" s="26">
        <v>147129.28517503108</v>
      </c>
      <c r="M3096" s="26">
        <v>272.25310585337928</v>
      </c>
      <c r="N3096" s="26">
        <v>116.96889774577257</v>
      </c>
      <c r="O3096" s="26">
        <v>14.613436390223473</v>
      </c>
      <c r="P3096" s="26">
        <v>12.066489891410267</v>
      </c>
      <c r="Q3096" s="26">
        <v>30.734161819287685</v>
      </c>
      <c r="R3096" s="26">
        <v>0</v>
      </c>
      <c r="S3096" s="26">
        <v>0</v>
      </c>
      <c r="T3096" s="26">
        <v>0</v>
      </c>
      <c r="U3096" s="26">
        <v>0</v>
      </c>
      <c r="V3096" s="26">
        <v>731.81584893870161</v>
      </c>
      <c r="W3096" s="26">
        <v>0</v>
      </c>
      <c r="X3096" s="26">
        <v>54.437834674799333</v>
      </c>
      <c r="Y3096" s="26">
        <v>480892</v>
      </c>
      <c r="Z3096" s="26">
        <v>2002</v>
      </c>
      <c r="AA3096" s="26" t="b">
        <v>0</v>
      </c>
      <c r="AB3096" s="27" t="s">
        <v>141</v>
      </c>
      <c r="AC3096" s="16">
        <f t="shared" si="146"/>
        <v>3090499.8229840426</v>
      </c>
      <c r="AD3096" s="16">
        <f t="shared" si="145"/>
        <v>501.07392637487254</v>
      </c>
      <c r="AE3096" s="16" t="str">
        <f>VLOOKUP(AB3096,aircraft!A:B,2,FALSE)</f>
        <v>Passenger</v>
      </c>
      <c r="AF3096" s="16">
        <f t="shared" si="147"/>
        <v>7.1674008633104025</v>
      </c>
    </row>
    <row r="3097" spans="1:32" x14ac:dyDescent="0.25">
      <c r="A3097" s="26">
        <v>63256.784840639993</v>
      </c>
      <c r="B3097" s="26">
        <v>25917.816610932379</v>
      </c>
      <c r="C3097" s="26">
        <v>65680.34732644193</v>
      </c>
      <c r="D3097" s="26">
        <v>55426.587819825378</v>
      </c>
      <c r="E3097" s="26">
        <v>125697.89712262107</v>
      </c>
      <c r="F3097" s="26">
        <v>0</v>
      </c>
      <c r="G3097" s="26">
        <v>0</v>
      </c>
      <c r="H3097" s="26">
        <v>0</v>
      </c>
      <c r="I3097" s="26">
        <v>0</v>
      </c>
      <c r="J3097" s="26">
        <v>2431297.1004611966</v>
      </c>
      <c r="K3097" s="26">
        <v>0</v>
      </c>
      <c r="L3097" s="26">
        <v>101446.03277518779</v>
      </c>
      <c r="M3097" s="26">
        <v>171.93340532076931</v>
      </c>
      <c r="N3097" s="26">
        <v>70.451247313184879</v>
      </c>
      <c r="O3097" s="26">
        <v>9.8046687390314116</v>
      </c>
      <c r="P3097" s="26">
        <v>8.2743579416348094</v>
      </c>
      <c r="Q3097" s="26">
        <v>20.984963229947567</v>
      </c>
      <c r="R3097" s="26">
        <v>0</v>
      </c>
      <c r="S3097" s="26">
        <v>0</v>
      </c>
      <c r="T3097" s="26">
        <v>0</v>
      </c>
      <c r="U3097" s="26">
        <v>0</v>
      </c>
      <c r="V3097" s="26">
        <v>892.24712967399967</v>
      </c>
      <c r="W3097" s="26">
        <v>0</v>
      </c>
      <c r="X3097" s="26">
        <v>37.53503154766333</v>
      </c>
      <c r="Y3097" s="26">
        <v>459170</v>
      </c>
      <c r="Z3097" s="26">
        <v>2002</v>
      </c>
      <c r="AA3097" s="26" t="b">
        <v>0</v>
      </c>
      <c r="AB3097" s="27" t="s">
        <v>213</v>
      </c>
      <c r="AC3097" s="16">
        <f t="shared" si="146"/>
        <v>2868722.5669568451</v>
      </c>
      <c r="AD3097" s="16">
        <f t="shared" si="145"/>
        <v>318.9836740922313</v>
      </c>
      <c r="AE3097" s="16" t="str">
        <f>VLOOKUP(AB3097,aircraft!A:B,2,FALSE)</f>
        <v>Freighter</v>
      </c>
      <c r="AF3097" s="16">
        <f t="shared" si="147"/>
        <v>6.6294227949952962</v>
      </c>
    </row>
    <row r="3098" spans="1:32" x14ac:dyDescent="0.25">
      <c r="A3098" s="26">
        <v>102607.01269712707</v>
      </c>
      <c r="B3098" s="26">
        <v>50613.285385458177</v>
      </c>
      <c r="C3098" s="26">
        <v>70085.762896558954</v>
      </c>
      <c r="D3098" s="26">
        <v>57094.413986761007</v>
      </c>
      <c r="E3098" s="26">
        <v>141774.26908257738</v>
      </c>
      <c r="F3098" s="26">
        <v>0</v>
      </c>
      <c r="G3098" s="26">
        <v>0</v>
      </c>
      <c r="H3098" s="26">
        <v>0</v>
      </c>
      <c r="I3098" s="26">
        <v>0</v>
      </c>
      <c r="J3098" s="26">
        <v>6685124.737704277</v>
      </c>
      <c r="K3098" s="26">
        <v>0</v>
      </c>
      <c r="L3098" s="26">
        <v>78979.989183265672</v>
      </c>
      <c r="M3098" s="26">
        <v>274.81773634855449</v>
      </c>
      <c r="N3098" s="26">
        <v>145.05865866781824</v>
      </c>
      <c r="O3098" s="26">
        <v>14.212850764324061</v>
      </c>
      <c r="P3098" s="26">
        <v>11.372547949949741</v>
      </c>
      <c r="Q3098" s="26">
        <v>27.952120110000898</v>
      </c>
      <c r="R3098" s="26">
        <v>0</v>
      </c>
      <c r="S3098" s="26">
        <v>0</v>
      </c>
      <c r="T3098" s="26">
        <v>0</v>
      </c>
      <c r="U3098" s="26">
        <v>0</v>
      </c>
      <c r="V3098" s="26">
        <v>929.90176016490454</v>
      </c>
      <c r="W3098" s="26">
        <v>0</v>
      </c>
      <c r="X3098" s="26">
        <v>33.961396502159921</v>
      </c>
      <c r="Y3098" s="26">
        <v>1264560</v>
      </c>
      <c r="Z3098" s="26">
        <v>2002</v>
      </c>
      <c r="AA3098" s="26" t="b">
        <v>0</v>
      </c>
      <c r="AB3098" s="27" t="s">
        <v>45</v>
      </c>
      <c r="AC3098" s="16">
        <f t="shared" si="146"/>
        <v>7186279.4709360255</v>
      </c>
      <c r="AD3098" s="16">
        <f t="shared" si="145"/>
        <v>507.37531034280738</v>
      </c>
      <c r="AE3098" s="16" t="str">
        <f>VLOOKUP(AB3098,aircraft!A:B,2,FALSE)</f>
        <v>Passenger</v>
      </c>
      <c r="AF3098" s="16">
        <f t="shared" si="147"/>
        <v>5.8836060869035371</v>
      </c>
    </row>
    <row r="3099" spans="1:32" x14ac:dyDescent="0.25">
      <c r="A3099" s="26">
        <v>422736.27834636101</v>
      </c>
      <c r="B3099" s="26">
        <v>234705.93017548724</v>
      </c>
      <c r="C3099" s="26">
        <v>181447.30740046114</v>
      </c>
      <c r="D3099" s="26">
        <v>152097.31094274358</v>
      </c>
      <c r="E3099" s="26">
        <v>341628.6026920263</v>
      </c>
      <c r="F3099" s="26">
        <v>0</v>
      </c>
      <c r="G3099" s="26">
        <v>0</v>
      </c>
      <c r="H3099" s="26">
        <v>0</v>
      </c>
      <c r="I3099" s="26">
        <v>0</v>
      </c>
      <c r="J3099" s="26">
        <v>14874125.32412678</v>
      </c>
      <c r="K3099" s="26">
        <v>0</v>
      </c>
      <c r="L3099" s="26">
        <v>226649.42264873674</v>
      </c>
      <c r="M3099" s="26">
        <v>1147.1211059970922</v>
      </c>
      <c r="N3099" s="26">
        <v>629.90758874243556</v>
      </c>
      <c r="O3099" s="26">
        <v>12.166099589804734</v>
      </c>
      <c r="P3099" s="26">
        <v>10.195321480532103</v>
      </c>
      <c r="Q3099" s="26">
        <v>26.141851044615059</v>
      </c>
      <c r="R3099" s="26">
        <v>0</v>
      </c>
      <c r="S3099" s="26">
        <v>0</v>
      </c>
      <c r="T3099" s="26">
        <v>0</v>
      </c>
      <c r="U3099" s="26">
        <v>0</v>
      </c>
      <c r="V3099" s="26">
        <v>2145.3962145143437</v>
      </c>
      <c r="W3099" s="26">
        <v>0</v>
      </c>
      <c r="X3099" s="26">
        <v>97.459255048749597</v>
      </c>
      <c r="Y3099" s="26">
        <v>2830465</v>
      </c>
      <c r="Z3099" s="26">
        <v>2002</v>
      </c>
      <c r="AA3099" s="26" t="b">
        <v>0</v>
      </c>
      <c r="AB3099" s="27" t="s">
        <v>46</v>
      </c>
      <c r="AC3099" s="16">
        <f t="shared" si="146"/>
        <v>16433390.176332597</v>
      </c>
      <c r="AD3099" s="16">
        <f t="shared" si="145"/>
        <v>1922.9912219032294</v>
      </c>
      <c r="AE3099" s="16" t="str">
        <f>VLOOKUP(AB3099,aircraft!A:B,2,FALSE)</f>
        <v>Passenger</v>
      </c>
      <c r="AF3099" s="16">
        <f t="shared" si="147"/>
        <v>6.1084890958196043</v>
      </c>
    </row>
    <row r="3100" spans="1:32" x14ac:dyDescent="0.25">
      <c r="A3100" s="26">
        <v>3349873.51251814</v>
      </c>
      <c r="B3100" s="26">
        <v>2175032.1800017837</v>
      </c>
      <c r="C3100" s="26">
        <v>1205420.6884190615</v>
      </c>
      <c r="D3100" s="26">
        <v>963401.23784795334</v>
      </c>
      <c r="E3100" s="26">
        <v>2294953.7943861061</v>
      </c>
      <c r="F3100" s="26">
        <v>0</v>
      </c>
      <c r="G3100" s="26">
        <v>0</v>
      </c>
      <c r="H3100" s="26">
        <v>0</v>
      </c>
      <c r="I3100" s="26">
        <v>0</v>
      </c>
      <c r="J3100" s="26">
        <v>62595468.276549488</v>
      </c>
      <c r="K3100" s="26">
        <v>0</v>
      </c>
      <c r="L3100" s="26">
        <v>1187490.5813087581</v>
      </c>
      <c r="M3100" s="26">
        <v>1991.4334926299557</v>
      </c>
      <c r="N3100" s="26">
        <v>1238.5553350205869</v>
      </c>
      <c r="O3100" s="26">
        <v>72.474125895898041</v>
      </c>
      <c r="P3100" s="26">
        <v>60.463675868690586</v>
      </c>
      <c r="Q3100" s="26">
        <v>151.49142969195356</v>
      </c>
      <c r="R3100" s="26">
        <v>0</v>
      </c>
      <c r="S3100" s="26">
        <v>0</v>
      </c>
      <c r="T3100" s="26">
        <v>0</v>
      </c>
      <c r="U3100" s="26">
        <v>0</v>
      </c>
      <c r="V3100" s="26">
        <v>10860.283879998637</v>
      </c>
      <c r="W3100" s="26">
        <v>0</v>
      </c>
      <c r="X3100" s="26">
        <v>178.12359565673003</v>
      </c>
      <c r="Y3100" s="26">
        <v>19193010</v>
      </c>
      <c r="Z3100" s="26">
        <v>2002</v>
      </c>
      <c r="AA3100" s="26" t="b">
        <v>0</v>
      </c>
      <c r="AB3100" s="27" t="s">
        <v>219</v>
      </c>
      <c r="AC3100" s="16">
        <f t="shared" si="146"/>
        <v>73771640.27103129</v>
      </c>
      <c r="AD3100" s="16">
        <f t="shared" si="145"/>
        <v>3692.5416547638151</v>
      </c>
      <c r="AE3100" s="16" t="str">
        <f>VLOOKUP(AB3100,aircraft!A:B,2,FALSE)</f>
        <v>Passenger</v>
      </c>
      <c r="AF3100" s="16">
        <f t="shared" si="147"/>
        <v>4.1660646474483141</v>
      </c>
    </row>
    <row r="3101" spans="1:32" x14ac:dyDescent="0.25">
      <c r="A3101" s="26">
        <v>5255836.1930806106</v>
      </c>
      <c r="B3101" s="26">
        <v>3279880.4547612942</v>
      </c>
      <c r="C3101" s="26">
        <v>2058482.2619568759</v>
      </c>
      <c r="D3101" s="26">
        <v>2140639.6916718124</v>
      </c>
      <c r="E3101" s="26">
        <v>3873117.4334815932</v>
      </c>
      <c r="F3101" s="26">
        <v>0</v>
      </c>
      <c r="G3101" s="26">
        <v>0</v>
      </c>
      <c r="H3101" s="26">
        <v>0</v>
      </c>
      <c r="I3101" s="26">
        <v>0</v>
      </c>
      <c r="J3101" s="26">
        <v>139281877.57555404</v>
      </c>
      <c r="K3101" s="26">
        <v>0</v>
      </c>
      <c r="L3101" s="26">
        <v>1992219.0285268635</v>
      </c>
      <c r="M3101" s="26">
        <v>6738.9947922791634</v>
      </c>
      <c r="N3101" s="26">
        <v>4065.2693904280886</v>
      </c>
      <c r="O3101" s="26">
        <v>488.52543666491908</v>
      </c>
      <c r="P3101" s="26">
        <v>476.1709049103888</v>
      </c>
      <c r="Q3101" s="26">
        <v>1214.0125415554271</v>
      </c>
      <c r="R3101" s="26">
        <v>0</v>
      </c>
      <c r="S3101" s="26">
        <v>0</v>
      </c>
      <c r="T3101" s="26">
        <v>0</v>
      </c>
      <c r="U3101" s="26">
        <v>0</v>
      </c>
      <c r="V3101" s="26">
        <v>24175.029785867817</v>
      </c>
      <c r="W3101" s="26">
        <v>0</v>
      </c>
      <c r="X3101" s="26">
        <v>298.83286847282807</v>
      </c>
      <c r="Y3101" s="26">
        <v>44120798</v>
      </c>
      <c r="Z3101" s="26">
        <v>2002</v>
      </c>
      <c r="AA3101" s="26" t="b">
        <v>0</v>
      </c>
      <c r="AB3101" s="27" t="s">
        <v>47</v>
      </c>
      <c r="AC3101" s="16">
        <f t="shared" si="146"/>
        <v>157882052.63903311</v>
      </c>
      <c r="AD3101" s="16">
        <f t="shared" si="145"/>
        <v>13281.805934310813</v>
      </c>
      <c r="AE3101" s="16" t="str">
        <f>VLOOKUP(AB3101,aircraft!A:B,2,FALSE)</f>
        <v>Passenger</v>
      </c>
      <c r="AF3101" s="16">
        <f t="shared" si="147"/>
        <v>3.8146775179430956</v>
      </c>
    </row>
    <row r="3102" spans="1:32" x14ac:dyDescent="0.25">
      <c r="A3102" s="26">
        <v>3598514.0176452692</v>
      </c>
      <c r="B3102" s="26">
        <v>2269315.9722300544</v>
      </c>
      <c r="C3102" s="26">
        <v>1597279.8686394107</v>
      </c>
      <c r="D3102" s="26">
        <v>1683493.6911633252</v>
      </c>
      <c r="E3102" s="26">
        <v>2864272.6039743964</v>
      </c>
      <c r="F3102" s="26">
        <v>0</v>
      </c>
      <c r="G3102" s="26">
        <v>0</v>
      </c>
      <c r="H3102" s="26">
        <v>0</v>
      </c>
      <c r="I3102" s="26">
        <v>0</v>
      </c>
      <c r="J3102" s="26">
        <v>74619972.596253619</v>
      </c>
      <c r="K3102" s="26">
        <v>0</v>
      </c>
      <c r="L3102" s="26">
        <v>1221947.6901521774</v>
      </c>
      <c r="M3102" s="26">
        <v>5708.5052376501981</v>
      </c>
      <c r="N3102" s="26">
        <v>3555.7854253076002</v>
      </c>
      <c r="O3102" s="26">
        <v>321.99363986925164</v>
      </c>
      <c r="P3102" s="26">
        <v>325.84987562395429</v>
      </c>
      <c r="Q3102" s="26">
        <v>744.1770091327752</v>
      </c>
      <c r="R3102" s="26">
        <v>0</v>
      </c>
      <c r="S3102" s="26">
        <v>0</v>
      </c>
      <c r="T3102" s="26">
        <v>0</v>
      </c>
      <c r="U3102" s="26">
        <v>0</v>
      </c>
      <c r="V3102" s="26">
        <v>12949.404539931471</v>
      </c>
      <c r="W3102" s="26">
        <v>0</v>
      </c>
      <c r="X3102" s="26">
        <v>183.29216222873677</v>
      </c>
      <c r="Y3102" s="26">
        <v>23299520</v>
      </c>
      <c r="Z3102" s="26">
        <v>2002</v>
      </c>
      <c r="AA3102" s="26" t="b">
        <v>0</v>
      </c>
      <c r="AB3102" s="27" t="s">
        <v>200</v>
      </c>
      <c r="AC3102" s="16">
        <f t="shared" si="146"/>
        <v>87854796.440058261</v>
      </c>
      <c r="AD3102" s="16">
        <f t="shared" si="145"/>
        <v>10839.603349812518</v>
      </c>
      <c r="AE3102" s="16" t="str">
        <f>VLOOKUP(AB3102,aircraft!A:B,2,FALSE)</f>
        <v>Passenger</v>
      </c>
      <c r="AF3102" s="16">
        <f t="shared" si="147"/>
        <v>4.0860446674995785</v>
      </c>
    </row>
    <row r="3103" spans="1:32" x14ac:dyDescent="0.25">
      <c r="A3103" s="26">
        <v>129949.12734965931</v>
      </c>
      <c r="B3103" s="26">
        <v>60785.511227496565</v>
      </c>
      <c r="C3103" s="26">
        <v>77874.385364601359</v>
      </c>
      <c r="D3103" s="26">
        <v>62442.079744536066</v>
      </c>
      <c r="E3103" s="26">
        <v>156001.12768351342</v>
      </c>
      <c r="F3103" s="26">
        <v>0</v>
      </c>
      <c r="G3103" s="26">
        <v>0</v>
      </c>
      <c r="H3103" s="26">
        <v>0</v>
      </c>
      <c r="I3103" s="26">
        <v>0</v>
      </c>
      <c r="J3103" s="26">
        <v>3665065.8244255073</v>
      </c>
      <c r="K3103" s="26">
        <v>0</v>
      </c>
      <c r="L3103" s="26">
        <v>99576.058579288496</v>
      </c>
      <c r="M3103" s="26">
        <v>199.39793132614366</v>
      </c>
      <c r="N3103" s="26">
        <v>93.007683442284019</v>
      </c>
      <c r="O3103" s="26">
        <v>0.38746555601958627</v>
      </c>
      <c r="P3103" s="26">
        <v>0.30872452426269348</v>
      </c>
      <c r="Q3103" s="26">
        <v>1.0214773044366547</v>
      </c>
      <c r="R3103" s="26">
        <v>0</v>
      </c>
      <c r="S3103" s="26">
        <v>0</v>
      </c>
      <c r="T3103" s="26">
        <v>0</v>
      </c>
      <c r="U3103" s="26">
        <v>0</v>
      </c>
      <c r="V3103" s="26">
        <v>3645.1548982171053</v>
      </c>
      <c r="W3103" s="26">
        <v>0</v>
      </c>
      <c r="X3103" s="26">
        <v>22.90249398143748</v>
      </c>
      <c r="Y3103" s="26">
        <v>512254</v>
      </c>
      <c r="Z3103" s="26">
        <v>2002</v>
      </c>
      <c r="AA3103" s="26" t="b">
        <v>0</v>
      </c>
      <c r="AB3103" s="27" t="s">
        <v>214</v>
      </c>
      <c r="AC3103" s="16">
        <f t="shared" si="146"/>
        <v>4251694.1143746031</v>
      </c>
      <c r="AD3103" s="16">
        <f t="shared" si="145"/>
        <v>317.02577613458408</v>
      </c>
      <c r="AE3103" s="16" t="str">
        <f>VLOOKUP(AB3103,aircraft!A:B,2,FALSE)</f>
        <v>Passenger</v>
      </c>
      <c r="AF3103" s="16">
        <f t="shared" si="147"/>
        <v>8.8393169125391626</v>
      </c>
    </row>
    <row r="3104" spans="1:32" x14ac:dyDescent="0.25">
      <c r="A3104" s="26">
        <v>8435.3763236528303</v>
      </c>
      <c r="B3104" s="26">
        <v>3892.0458134415435</v>
      </c>
      <c r="C3104" s="26">
        <v>4499.416938245995</v>
      </c>
      <c r="D3104" s="26">
        <v>3639.0169099220634</v>
      </c>
      <c r="E3104" s="26">
        <v>8918.7206232951849</v>
      </c>
      <c r="F3104" s="26">
        <v>0</v>
      </c>
      <c r="G3104" s="26">
        <v>0</v>
      </c>
      <c r="H3104" s="26">
        <v>0</v>
      </c>
      <c r="I3104" s="26">
        <v>0</v>
      </c>
      <c r="J3104" s="26">
        <v>209769.02441291805</v>
      </c>
      <c r="K3104" s="26">
        <v>0</v>
      </c>
      <c r="L3104" s="26">
        <v>5959.8462168075712</v>
      </c>
      <c r="M3104" s="26">
        <v>9.5116108170826905</v>
      </c>
      <c r="N3104" s="26">
        <v>4.3195012383692202</v>
      </c>
      <c r="O3104" s="26">
        <v>9.4288852764684416E-3</v>
      </c>
      <c r="P3104" s="26">
        <v>7.9426667932803365E-3</v>
      </c>
      <c r="Q3104" s="26">
        <v>2.7473562300737206E-2</v>
      </c>
      <c r="R3104" s="26">
        <v>0</v>
      </c>
      <c r="S3104" s="26">
        <v>0</v>
      </c>
      <c r="T3104" s="26">
        <v>0</v>
      </c>
      <c r="U3104" s="26">
        <v>0</v>
      </c>
      <c r="V3104" s="26">
        <v>209.52781024537512</v>
      </c>
      <c r="W3104" s="26">
        <v>0</v>
      </c>
      <c r="X3104" s="26">
        <v>1.3707646602826968</v>
      </c>
      <c r="Y3104" s="26">
        <v>29289</v>
      </c>
      <c r="Z3104" s="26">
        <v>2002</v>
      </c>
      <c r="AA3104" s="26" t="b">
        <v>0</v>
      </c>
      <c r="AB3104" s="27" t="s">
        <v>220</v>
      </c>
      <c r="AC3104" s="16">
        <f t="shared" si="146"/>
        <v>245113.44723828326</v>
      </c>
      <c r="AD3104" s="16">
        <f t="shared" si="145"/>
        <v>15.246721830105095</v>
      </c>
      <c r="AE3104" s="16" t="str">
        <f>VLOOKUP(AB3104,aircraft!A:B,2,FALSE)</f>
        <v>Passenger</v>
      </c>
      <c r="AF3104" s="16">
        <f t="shared" si="147"/>
        <v>9.0154717046210653</v>
      </c>
    </row>
    <row r="3105" spans="1:32" x14ac:dyDescent="0.25">
      <c r="A3105" s="26">
        <v>70298.937032319169</v>
      </c>
      <c r="B3105" s="26">
        <v>31722.434718490222</v>
      </c>
      <c r="C3105" s="26">
        <v>40392.39123553416</v>
      </c>
      <c r="D3105" s="26">
        <v>32750.72930023809</v>
      </c>
      <c r="E3105" s="26">
        <v>68952.887987469134</v>
      </c>
      <c r="F3105" s="26">
        <v>0</v>
      </c>
      <c r="G3105" s="26">
        <v>0</v>
      </c>
      <c r="H3105" s="26">
        <v>0</v>
      </c>
      <c r="I3105" s="26">
        <v>0</v>
      </c>
      <c r="J3105" s="26">
        <v>2936868.6228473284</v>
      </c>
      <c r="K3105" s="26">
        <v>0</v>
      </c>
      <c r="L3105" s="26">
        <v>43117.508778739226</v>
      </c>
      <c r="M3105" s="26">
        <v>377.54617228306671</v>
      </c>
      <c r="N3105" s="26">
        <v>170.36792175049951</v>
      </c>
      <c r="O3105" s="26">
        <v>0.3231391290684254</v>
      </c>
      <c r="P3105" s="26">
        <v>0.26200583374040354</v>
      </c>
      <c r="Q3105" s="26">
        <v>1.1275104427395268</v>
      </c>
      <c r="R3105" s="26">
        <v>0</v>
      </c>
      <c r="S3105" s="26">
        <v>0</v>
      </c>
      <c r="T3105" s="26">
        <v>0</v>
      </c>
      <c r="U3105" s="26">
        <v>0</v>
      </c>
      <c r="V3105" s="26">
        <v>4330.3583713773942</v>
      </c>
      <c r="W3105" s="26">
        <v>0</v>
      </c>
      <c r="X3105" s="26">
        <v>9.9170272391665968</v>
      </c>
      <c r="Y3105" s="26">
        <v>398162</v>
      </c>
      <c r="Z3105" s="26">
        <v>2002</v>
      </c>
      <c r="AA3105" s="26" t="b">
        <v>0</v>
      </c>
      <c r="AB3105" s="27" t="s">
        <v>192</v>
      </c>
      <c r="AC3105" s="16">
        <f t="shared" si="146"/>
        <v>3224103.5119001186</v>
      </c>
      <c r="AD3105" s="16">
        <f t="shared" si="145"/>
        <v>559.54377667828123</v>
      </c>
      <c r="AE3105" s="16" t="str">
        <f>VLOOKUP(AB3105,aircraft!A:B,2,FALSE)</f>
        <v>Passenger</v>
      </c>
      <c r="AF3105" s="16">
        <f t="shared" si="147"/>
        <v>8.4247743901237317</v>
      </c>
    </row>
    <row r="3106" spans="1:32" x14ac:dyDescent="0.25">
      <c r="A3106" s="26">
        <v>346.8372765540347</v>
      </c>
      <c r="B3106" s="26">
        <v>90.359026242522532</v>
      </c>
      <c r="C3106" s="26">
        <v>175.10135737690888</v>
      </c>
      <c r="D3106" s="26">
        <v>274.0328301038686</v>
      </c>
      <c r="E3106" s="26">
        <v>359.87506068747859</v>
      </c>
      <c r="F3106" s="26">
        <v>0</v>
      </c>
      <c r="G3106" s="26">
        <v>0</v>
      </c>
      <c r="H3106" s="26">
        <v>0</v>
      </c>
      <c r="I3106" s="26">
        <v>0</v>
      </c>
      <c r="J3106" s="26">
        <v>42880.618817873008</v>
      </c>
      <c r="K3106" s="26">
        <v>0</v>
      </c>
      <c r="L3106" s="26">
        <v>0</v>
      </c>
      <c r="M3106" s="26">
        <v>97.370877474630916</v>
      </c>
      <c r="N3106" s="26">
        <v>25.367335830803942</v>
      </c>
      <c r="O3106" s="26">
        <v>5.7242384383953716E-2</v>
      </c>
      <c r="P3106" s="26">
        <v>8.958407193191141E-2</v>
      </c>
      <c r="Q3106" s="26">
        <v>0.11764675535740833</v>
      </c>
      <c r="R3106" s="26">
        <v>0</v>
      </c>
      <c r="S3106" s="26">
        <v>0</v>
      </c>
      <c r="T3106" s="26">
        <v>0</v>
      </c>
      <c r="U3106" s="26">
        <v>0</v>
      </c>
      <c r="V3106" s="26">
        <v>13.199415393571835</v>
      </c>
      <c r="W3106" s="26">
        <v>0</v>
      </c>
      <c r="X3106" s="26">
        <v>0</v>
      </c>
      <c r="Y3106" s="26">
        <v>10614</v>
      </c>
      <c r="Z3106" s="26">
        <v>2002</v>
      </c>
      <c r="AA3106" s="26" t="b">
        <v>0</v>
      </c>
      <c r="AB3106" s="27" t="s">
        <v>193</v>
      </c>
      <c r="AC3106" s="16">
        <f t="shared" si="146"/>
        <v>44126.824368837821</v>
      </c>
      <c r="AD3106" s="16">
        <f t="shared" si="145"/>
        <v>123.00268651710813</v>
      </c>
      <c r="AE3106" s="16" t="str">
        <f>VLOOKUP(AB3106,aircraft!A:B,2,FALSE)</f>
        <v>Freighter</v>
      </c>
      <c r="AF3106" s="16">
        <f t="shared" si="147"/>
        <v>4.2575484526431548</v>
      </c>
    </row>
    <row r="3107" spans="1:32" x14ac:dyDescent="0.25">
      <c r="A3107" s="26">
        <v>2974.0794437058912</v>
      </c>
      <c r="B3107" s="26">
        <v>1360.5944502118139</v>
      </c>
      <c r="C3107" s="26">
        <v>2692.6879885523954</v>
      </c>
      <c r="D3107" s="26">
        <v>2363.0689403341357</v>
      </c>
      <c r="E3107" s="26">
        <v>5049.5754061734824</v>
      </c>
      <c r="F3107" s="26">
        <v>0</v>
      </c>
      <c r="G3107" s="26">
        <v>0</v>
      </c>
      <c r="H3107" s="26">
        <v>0</v>
      </c>
      <c r="I3107" s="26">
        <v>0</v>
      </c>
      <c r="J3107" s="26">
        <v>153987.64324121474</v>
      </c>
      <c r="K3107" s="26">
        <v>0</v>
      </c>
      <c r="L3107" s="26">
        <v>2007.6080146947879</v>
      </c>
      <c r="M3107" s="26">
        <v>64.834926989028872</v>
      </c>
      <c r="N3107" s="26">
        <v>29.660956780374551</v>
      </c>
      <c r="O3107" s="26">
        <v>1.8433226858069807</v>
      </c>
      <c r="P3107" s="26">
        <v>1.6176766875190509</v>
      </c>
      <c r="Q3107" s="26">
        <v>3.7084479563079076</v>
      </c>
      <c r="R3107" s="26">
        <v>0</v>
      </c>
      <c r="S3107" s="26">
        <v>0</v>
      </c>
      <c r="T3107" s="26">
        <v>0</v>
      </c>
      <c r="U3107" s="26">
        <v>0</v>
      </c>
      <c r="V3107" s="26">
        <v>74.034735285933124</v>
      </c>
      <c r="W3107" s="26">
        <v>0</v>
      </c>
      <c r="X3107" s="26">
        <v>0.74281495397562258</v>
      </c>
      <c r="Y3107" s="26">
        <v>12380</v>
      </c>
      <c r="Z3107" s="26">
        <v>2002</v>
      </c>
      <c r="AA3107" s="26" t="b">
        <v>0</v>
      </c>
      <c r="AB3107" s="27" t="s">
        <v>164</v>
      </c>
      <c r="AC3107" s="16">
        <f t="shared" si="146"/>
        <v>170435.25748488726</v>
      </c>
      <c r="AD3107" s="16">
        <f t="shared" si="145"/>
        <v>102.40814605301298</v>
      </c>
      <c r="AE3107" s="16" t="str">
        <f>VLOOKUP(AB3107,aircraft!A:B,2,FALSE)</f>
        <v>Freighter</v>
      </c>
      <c r="AF3107" s="16">
        <f t="shared" si="147"/>
        <v>14.379907837111842</v>
      </c>
    </row>
    <row r="3108" spans="1:32" x14ac:dyDescent="0.25">
      <c r="A3108" s="26">
        <v>118.8358975139428</v>
      </c>
      <c r="B3108" s="26">
        <v>0</v>
      </c>
      <c r="C3108" s="26">
        <v>138.25943137493519</v>
      </c>
      <c r="D3108" s="26">
        <v>243.09822889213143</v>
      </c>
      <c r="E3108" s="26">
        <v>278.36484733509297</v>
      </c>
      <c r="F3108" s="26">
        <v>0</v>
      </c>
      <c r="G3108" s="26">
        <v>0</v>
      </c>
      <c r="H3108" s="26">
        <v>0</v>
      </c>
      <c r="I3108" s="26">
        <v>0</v>
      </c>
      <c r="J3108" s="26">
        <v>14925.402552690506</v>
      </c>
      <c r="K3108" s="26">
        <v>0</v>
      </c>
      <c r="L3108" s="26">
        <v>213.66436612606049</v>
      </c>
      <c r="M3108" s="26">
        <v>0.64171386322074397</v>
      </c>
      <c r="N3108" s="26">
        <v>0</v>
      </c>
      <c r="O3108" s="26">
        <v>0</v>
      </c>
      <c r="P3108" s="26">
        <v>0</v>
      </c>
      <c r="Q3108" s="26">
        <v>0</v>
      </c>
      <c r="R3108" s="26">
        <v>0</v>
      </c>
      <c r="S3108" s="26">
        <v>0</v>
      </c>
      <c r="T3108" s="26">
        <v>0</v>
      </c>
      <c r="U3108" s="26">
        <v>0</v>
      </c>
      <c r="V3108" s="26">
        <v>10.786816463570576</v>
      </c>
      <c r="W3108" s="26">
        <v>0</v>
      </c>
      <c r="X3108" s="26">
        <v>0.22007428144531427</v>
      </c>
      <c r="Y3108" s="26">
        <v>4636</v>
      </c>
      <c r="Z3108" s="26">
        <v>2002</v>
      </c>
      <c r="AA3108" s="26" t="b">
        <v>0</v>
      </c>
      <c r="AB3108" s="27" t="s">
        <v>227</v>
      </c>
      <c r="AC3108" s="16">
        <f t="shared" si="146"/>
        <v>15917.625323932669</v>
      </c>
      <c r="AD3108" s="16">
        <f t="shared" si="145"/>
        <v>0.86178814466605824</v>
      </c>
      <c r="AE3108" s="16" t="str">
        <f>VLOOKUP(AB3108,aircraft!A:B,2,FALSE)</f>
        <v>Freighter</v>
      </c>
      <c r="AF3108" s="16">
        <f t="shared" si="147"/>
        <v>3.5976797234764022</v>
      </c>
    </row>
    <row r="3109" spans="1:32" x14ac:dyDescent="0.25">
      <c r="A3109" s="26">
        <v>58657.068844026006</v>
      </c>
      <c r="B3109" s="26">
        <v>26314.073694966148</v>
      </c>
      <c r="C3109" s="26">
        <v>20323.24021864558</v>
      </c>
      <c r="D3109" s="26">
        <v>37585.227615208605</v>
      </c>
      <c r="E3109" s="26">
        <v>41470.082757901204</v>
      </c>
      <c r="F3109" s="26">
        <v>0</v>
      </c>
      <c r="G3109" s="26">
        <v>0</v>
      </c>
      <c r="H3109" s="26">
        <v>0</v>
      </c>
      <c r="I3109" s="26">
        <v>0</v>
      </c>
      <c r="J3109" s="26">
        <v>944331.64868087764</v>
      </c>
      <c r="K3109" s="26">
        <v>0</v>
      </c>
      <c r="L3109" s="26">
        <v>0</v>
      </c>
      <c r="M3109" s="26">
        <v>80.459513194588581</v>
      </c>
      <c r="N3109" s="26">
        <v>46.233863560376115</v>
      </c>
      <c r="O3109" s="26">
        <v>0.48864135971773048</v>
      </c>
      <c r="P3109" s="26">
        <v>1.5706329419498481</v>
      </c>
      <c r="Q3109" s="26">
        <v>2.0941772559331309</v>
      </c>
      <c r="R3109" s="26">
        <v>0</v>
      </c>
      <c r="S3109" s="26">
        <v>0</v>
      </c>
      <c r="T3109" s="26">
        <v>0</v>
      </c>
      <c r="U3109" s="26">
        <v>0</v>
      </c>
      <c r="V3109" s="26">
        <v>0</v>
      </c>
      <c r="W3109" s="26">
        <v>0</v>
      </c>
      <c r="X3109" s="26">
        <v>0</v>
      </c>
      <c r="Y3109" s="26">
        <v>956448</v>
      </c>
      <c r="Z3109" s="26">
        <v>2002</v>
      </c>
      <c r="AA3109" s="26" t="b">
        <v>0</v>
      </c>
      <c r="AB3109" s="27" t="s">
        <v>48</v>
      </c>
      <c r="AC3109" s="16">
        <f t="shared" si="146"/>
        <v>1128681.3418116253</v>
      </c>
      <c r="AD3109" s="16">
        <f t="shared" si="145"/>
        <v>130.84682831256541</v>
      </c>
      <c r="AE3109" s="16" t="str">
        <f>VLOOKUP(AB3109,aircraft!A:B,2,FALSE)</f>
        <v>Passenger</v>
      </c>
      <c r="AF3109" s="16">
        <f t="shared" si="147"/>
        <v>1.3113905221879776</v>
      </c>
    </row>
    <row r="3110" spans="1:32" x14ac:dyDescent="0.25">
      <c r="A3110" s="26">
        <v>2241.6611327051087</v>
      </c>
      <c r="B3110" s="26">
        <v>0</v>
      </c>
      <c r="C3110" s="26">
        <v>4664.3232067371009</v>
      </c>
      <c r="D3110" s="26">
        <v>8201.1671772564277</v>
      </c>
      <c r="E3110" s="26">
        <v>8463.3338674645365</v>
      </c>
      <c r="F3110" s="26">
        <v>0</v>
      </c>
      <c r="G3110" s="26">
        <v>0</v>
      </c>
      <c r="H3110" s="26">
        <v>0</v>
      </c>
      <c r="I3110" s="26">
        <v>0</v>
      </c>
      <c r="J3110" s="26">
        <v>259041.35307658912</v>
      </c>
      <c r="K3110" s="26">
        <v>0</v>
      </c>
      <c r="L3110" s="26">
        <v>0</v>
      </c>
      <c r="M3110" s="26">
        <v>0</v>
      </c>
      <c r="N3110" s="26">
        <v>0</v>
      </c>
      <c r="O3110" s="26">
        <v>0</v>
      </c>
      <c r="P3110" s="26">
        <v>0</v>
      </c>
      <c r="Q3110" s="26">
        <v>0</v>
      </c>
      <c r="R3110" s="26">
        <v>0</v>
      </c>
      <c r="S3110" s="26">
        <v>0</v>
      </c>
      <c r="T3110" s="26">
        <v>0</v>
      </c>
      <c r="U3110" s="26">
        <v>0</v>
      </c>
      <c r="V3110" s="26">
        <v>0</v>
      </c>
      <c r="W3110" s="26">
        <v>0</v>
      </c>
      <c r="X3110" s="26">
        <v>0</v>
      </c>
      <c r="Y3110" s="26">
        <v>267843</v>
      </c>
      <c r="Z3110" s="26">
        <v>2002</v>
      </c>
      <c r="AA3110" s="26" t="b">
        <v>0</v>
      </c>
      <c r="AB3110" s="27" t="s">
        <v>206</v>
      </c>
      <c r="AC3110" s="16">
        <f t="shared" si="146"/>
        <v>282611.83846075227</v>
      </c>
      <c r="AD3110" s="16">
        <f t="shared" si="145"/>
        <v>0</v>
      </c>
      <c r="AE3110" s="16" t="str">
        <f>VLOOKUP(AB3110,aircraft!A:B,2,FALSE)</f>
        <v>Passenger</v>
      </c>
      <c r="AF3110" s="16">
        <f t="shared" si="147"/>
        <v>1.1470942252853482</v>
      </c>
    </row>
    <row r="3111" spans="1:32" x14ac:dyDescent="0.25">
      <c r="A3111" s="26">
        <v>112681.85445021203</v>
      </c>
      <c r="B3111" s="26">
        <v>71668.522196913531</v>
      </c>
      <c r="C3111" s="26">
        <v>24798.246716841517</v>
      </c>
      <c r="D3111" s="26">
        <v>61289.312888022469</v>
      </c>
      <c r="E3111" s="26">
        <v>81829.022135344218</v>
      </c>
      <c r="F3111" s="26">
        <v>0</v>
      </c>
      <c r="G3111" s="26">
        <v>0</v>
      </c>
      <c r="H3111" s="26">
        <v>0</v>
      </c>
      <c r="I3111" s="26">
        <v>0</v>
      </c>
      <c r="J3111" s="26">
        <v>1800354.5429396615</v>
      </c>
      <c r="K3111" s="26">
        <v>0</v>
      </c>
      <c r="L3111" s="26">
        <v>0</v>
      </c>
      <c r="M3111" s="26">
        <v>1147.6692258249834</v>
      </c>
      <c r="N3111" s="26">
        <v>688.65658889047108</v>
      </c>
      <c r="O3111" s="26">
        <v>4.4827534103466702</v>
      </c>
      <c r="P3111" s="26">
        <v>15.940253474682502</v>
      </c>
      <c r="Q3111" s="26">
        <v>21.25367129957667</v>
      </c>
      <c r="R3111" s="26">
        <v>0</v>
      </c>
      <c r="S3111" s="26">
        <v>0</v>
      </c>
      <c r="T3111" s="26">
        <v>0</v>
      </c>
      <c r="U3111" s="26">
        <v>0</v>
      </c>
      <c r="V3111" s="26">
        <v>0</v>
      </c>
      <c r="W3111" s="26">
        <v>0</v>
      </c>
      <c r="X3111" s="26">
        <v>0</v>
      </c>
      <c r="Y3111" s="26">
        <v>1772041</v>
      </c>
      <c r="Z3111" s="26">
        <v>2002</v>
      </c>
      <c r="AA3111" s="26" t="b">
        <v>0</v>
      </c>
      <c r="AB3111" s="27" t="s">
        <v>194</v>
      </c>
      <c r="AC3111" s="16">
        <f t="shared" si="146"/>
        <v>2152621.5013269954</v>
      </c>
      <c r="AD3111" s="16">
        <f t="shared" si="145"/>
        <v>1878.0024929000604</v>
      </c>
      <c r="AE3111" s="16" t="str">
        <f>VLOOKUP(AB3111,aircraft!A:B,2,FALSE)</f>
        <v>Passenger</v>
      </c>
      <c r="AF3111" s="16">
        <f t="shared" si="147"/>
        <v>1.3351516949735491</v>
      </c>
    </row>
    <row r="3112" spans="1:32" x14ac:dyDescent="0.25">
      <c r="A3112" s="26">
        <v>813069.75251890055</v>
      </c>
      <c r="B3112" s="26">
        <v>550856.54051872517</v>
      </c>
      <c r="C3112" s="26">
        <v>465898.32317103434</v>
      </c>
      <c r="D3112" s="26">
        <v>810581.43943699426</v>
      </c>
      <c r="E3112" s="26">
        <v>983438.66738320747</v>
      </c>
      <c r="F3112" s="26">
        <v>0</v>
      </c>
      <c r="G3112" s="26">
        <v>0</v>
      </c>
      <c r="H3112" s="26">
        <v>0</v>
      </c>
      <c r="I3112" s="26">
        <v>0</v>
      </c>
      <c r="J3112" s="26">
        <v>21498196.4104045</v>
      </c>
      <c r="K3112" s="26">
        <v>0</v>
      </c>
      <c r="L3112" s="26">
        <v>334229.33173846517</v>
      </c>
      <c r="M3112" s="26">
        <v>3837.6889219700283</v>
      </c>
      <c r="N3112" s="26">
        <v>2600.0426612774572</v>
      </c>
      <c r="O3112" s="26">
        <v>5.5961949436413754</v>
      </c>
      <c r="P3112" s="26">
        <v>9.572546452141049</v>
      </c>
      <c r="Q3112" s="26">
        <v>12.53536949669509</v>
      </c>
      <c r="R3112" s="26">
        <v>0</v>
      </c>
      <c r="S3112" s="26">
        <v>0</v>
      </c>
      <c r="T3112" s="26">
        <v>0</v>
      </c>
      <c r="U3112" s="26">
        <v>0</v>
      </c>
      <c r="V3112" s="26">
        <v>8440.9710901113176</v>
      </c>
      <c r="W3112" s="26">
        <v>0</v>
      </c>
      <c r="X3112" s="26">
        <v>203.87988842594388</v>
      </c>
      <c r="Y3112" s="26">
        <v>7091179</v>
      </c>
      <c r="Z3112" s="26">
        <v>2002</v>
      </c>
      <c r="AA3112" s="26" t="b">
        <v>0</v>
      </c>
      <c r="AB3112" s="27" t="s">
        <v>207</v>
      </c>
      <c r="AC3112" s="16">
        <f t="shared" si="146"/>
        <v>25456270.465171825</v>
      </c>
      <c r="AD3112" s="16">
        <f t="shared" si="145"/>
        <v>6669.3155825659069</v>
      </c>
      <c r="AE3112" s="16" t="str">
        <f>VLOOKUP(AB3112,aircraft!A:B,2,FALSE)</f>
        <v>Passenger</v>
      </c>
      <c r="AF3112" s="16">
        <f t="shared" si="147"/>
        <v>3.8733147723889569</v>
      </c>
    </row>
    <row r="3113" spans="1:32" x14ac:dyDescent="0.25">
      <c r="A3113" s="26">
        <v>701.7482533967127</v>
      </c>
      <c r="B3113" s="26">
        <v>454.2314311718149</v>
      </c>
      <c r="C3113" s="26">
        <v>326.82569725989572</v>
      </c>
      <c r="D3113" s="26">
        <v>580.47336424583557</v>
      </c>
      <c r="E3113" s="26">
        <v>907.48981624977284</v>
      </c>
      <c r="F3113" s="26">
        <v>0</v>
      </c>
      <c r="G3113" s="26">
        <v>0</v>
      </c>
      <c r="H3113" s="26">
        <v>0</v>
      </c>
      <c r="I3113" s="26">
        <v>0</v>
      </c>
      <c r="J3113" s="26">
        <v>28073.785522978305</v>
      </c>
      <c r="K3113" s="26">
        <v>0</v>
      </c>
      <c r="L3113" s="26">
        <v>259.28149769252013</v>
      </c>
      <c r="M3113" s="26">
        <v>3.3122514885459067</v>
      </c>
      <c r="N3113" s="26">
        <v>2.1439721819907982</v>
      </c>
      <c r="O3113" s="26">
        <v>3.9599261369929247E-3</v>
      </c>
      <c r="P3113" s="26">
        <v>6.8871927301662047E-3</v>
      </c>
      <c r="Q3113" s="26">
        <v>1.1068243373320699E-2</v>
      </c>
      <c r="R3113" s="26">
        <v>0</v>
      </c>
      <c r="S3113" s="26">
        <v>0</v>
      </c>
      <c r="T3113" s="26">
        <v>0</v>
      </c>
      <c r="U3113" s="26">
        <v>0</v>
      </c>
      <c r="V3113" s="26">
        <v>9.9912416277360183</v>
      </c>
      <c r="W3113" s="26">
        <v>0</v>
      </c>
      <c r="X3113" s="26">
        <v>0.15816171054019693</v>
      </c>
      <c r="Y3113" s="26">
        <v>9278</v>
      </c>
      <c r="Z3113" s="26">
        <v>2002</v>
      </c>
      <c r="AA3113" s="26" t="b">
        <v>0</v>
      </c>
      <c r="AB3113" s="27" t="s">
        <v>246</v>
      </c>
      <c r="AC3113" s="16">
        <f t="shared" si="146"/>
        <v>31303.835582994856</v>
      </c>
      <c r="AD3113" s="16">
        <f t="shared" si="145"/>
        <v>5.6363007433173813</v>
      </c>
      <c r="AE3113" s="16" t="str">
        <f>VLOOKUP(AB3113,aircraft!A:B,2,FALSE)</f>
        <v>Passenger</v>
      </c>
      <c r="AF3113" s="16">
        <f t="shared" si="147"/>
        <v>3.5379002921437062</v>
      </c>
    </row>
    <row r="3114" spans="1:32" x14ac:dyDescent="0.25">
      <c r="A3114" s="26">
        <v>161502.65757302861</v>
      </c>
      <c r="B3114" s="26">
        <v>96832.063100329426</v>
      </c>
      <c r="C3114" s="26">
        <v>91268.44367514152</v>
      </c>
      <c r="D3114" s="26">
        <v>154955.83424414397</v>
      </c>
      <c r="E3114" s="26">
        <v>224725.81933351178</v>
      </c>
      <c r="F3114" s="26">
        <v>0</v>
      </c>
      <c r="G3114" s="26">
        <v>0</v>
      </c>
      <c r="H3114" s="26">
        <v>0</v>
      </c>
      <c r="I3114" s="26">
        <v>0</v>
      </c>
      <c r="J3114" s="26">
        <v>3783478.5360207357</v>
      </c>
      <c r="K3114" s="26">
        <v>0</v>
      </c>
      <c r="L3114" s="26">
        <v>81730.87864525507</v>
      </c>
      <c r="M3114" s="26">
        <v>762.29248218445196</v>
      </c>
      <c r="N3114" s="26">
        <v>457.04730092391253</v>
      </c>
      <c r="O3114" s="26">
        <v>1.6672159306185219</v>
      </c>
      <c r="P3114" s="26">
        <v>2.7307383824170399</v>
      </c>
      <c r="Q3114" s="26">
        <v>4.4224764489759965</v>
      </c>
      <c r="R3114" s="26">
        <v>0</v>
      </c>
      <c r="S3114" s="26">
        <v>0</v>
      </c>
      <c r="T3114" s="26">
        <v>0</v>
      </c>
      <c r="U3114" s="26">
        <v>0</v>
      </c>
      <c r="V3114" s="26">
        <v>1569.3907536944748</v>
      </c>
      <c r="W3114" s="26">
        <v>0</v>
      </c>
      <c r="X3114" s="26">
        <v>49.855835011476451</v>
      </c>
      <c r="Y3114" s="26">
        <v>1246528</v>
      </c>
      <c r="Z3114" s="26">
        <v>2002</v>
      </c>
      <c r="AA3114" s="26" t="b">
        <v>0</v>
      </c>
      <c r="AB3114" s="27" t="s">
        <v>231</v>
      </c>
      <c r="AC3114" s="16">
        <f t="shared" si="146"/>
        <v>4594494.2325921459</v>
      </c>
      <c r="AD3114" s="16">
        <f t="shared" si="145"/>
        <v>1278.0160488818524</v>
      </c>
      <c r="AE3114" s="16" t="str">
        <f>VLOOKUP(AB3114,aircraft!A:B,2,FALSE)</f>
        <v>Passenger</v>
      </c>
      <c r="AF3114" s="16">
        <f t="shared" si="147"/>
        <v>4.0282384240102092</v>
      </c>
    </row>
    <row r="3115" spans="1:32" x14ac:dyDescent="0.25">
      <c r="A3115" s="26">
        <v>5082.2821188482603</v>
      </c>
      <c r="B3115" s="26">
        <v>2046.3073554761227</v>
      </c>
      <c r="C3115" s="26">
        <v>1678.3456272103788</v>
      </c>
      <c r="D3115" s="26">
        <v>2950.9947016725714</v>
      </c>
      <c r="E3115" s="26">
        <v>3045.3291417635719</v>
      </c>
      <c r="F3115" s="26">
        <v>0</v>
      </c>
      <c r="G3115" s="26">
        <v>0</v>
      </c>
      <c r="H3115" s="26">
        <v>0</v>
      </c>
      <c r="I3115" s="26">
        <v>0</v>
      </c>
      <c r="J3115" s="26">
        <v>100082.03972921135</v>
      </c>
      <c r="K3115" s="26">
        <v>0</v>
      </c>
      <c r="L3115" s="26">
        <v>0</v>
      </c>
      <c r="M3115" s="26">
        <v>1426.796665002601</v>
      </c>
      <c r="N3115" s="26">
        <v>574.47903168060941</v>
      </c>
      <c r="O3115" s="26">
        <v>0.54865121130152805</v>
      </c>
      <c r="P3115" s="26">
        <v>0.96468021328130171</v>
      </c>
      <c r="Q3115" s="26">
        <v>0.99551814319529941</v>
      </c>
      <c r="R3115" s="26">
        <v>0</v>
      </c>
      <c r="S3115" s="26">
        <v>0</v>
      </c>
      <c r="T3115" s="26">
        <v>0</v>
      </c>
      <c r="U3115" s="26">
        <v>0</v>
      </c>
      <c r="V3115" s="26">
        <v>1083.1459877947345</v>
      </c>
      <c r="W3115" s="26">
        <v>0</v>
      </c>
      <c r="X3115" s="26">
        <v>0</v>
      </c>
      <c r="Y3115" s="26">
        <v>94956</v>
      </c>
      <c r="Z3115" s="26">
        <v>2002</v>
      </c>
      <c r="AA3115" s="26" t="b">
        <v>0</v>
      </c>
      <c r="AB3115" s="27" t="s">
        <v>50</v>
      </c>
      <c r="AC3115" s="16">
        <f t="shared" si="146"/>
        <v>114885.29867418225</v>
      </c>
      <c r="AD3115" s="16">
        <f t="shared" si="145"/>
        <v>2003.7845462509886</v>
      </c>
      <c r="AE3115" s="16" t="str">
        <f>VLOOKUP(AB3115,aircraft!A:B,2,FALSE)</f>
        <v>Passenger</v>
      </c>
      <c r="AF3115" s="16">
        <f t="shared" si="147"/>
        <v>1.3379865373687581</v>
      </c>
    </row>
    <row r="3116" spans="1:32" x14ac:dyDescent="0.25">
      <c r="A3116" s="26">
        <v>106206.68853344308</v>
      </c>
      <c r="B3116" s="26">
        <v>68598.66402197229</v>
      </c>
      <c r="C3116" s="26">
        <v>30597.761212945494</v>
      </c>
      <c r="D3116" s="26">
        <v>42649.201478312018</v>
      </c>
      <c r="E3116" s="26">
        <v>71997.234171396864</v>
      </c>
      <c r="F3116" s="26">
        <v>0</v>
      </c>
      <c r="G3116" s="26">
        <v>0</v>
      </c>
      <c r="H3116" s="26">
        <v>0</v>
      </c>
      <c r="I3116" s="26">
        <v>0</v>
      </c>
      <c r="J3116" s="26">
        <v>2243616.3931406839</v>
      </c>
      <c r="K3116" s="26">
        <v>0</v>
      </c>
      <c r="L3116" s="26">
        <v>35293.317307623649</v>
      </c>
      <c r="M3116" s="26">
        <v>572.45405798462502</v>
      </c>
      <c r="N3116" s="26">
        <v>369.74680346366762</v>
      </c>
      <c r="O3116" s="26">
        <v>2.4780672908508858</v>
      </c>
      <c r="P3116" s="26">
        <v>3.4541506767418411</v>
      </c>
      <c r="Q3116" s="26">
        <v>6.8037431406476907</v>
      </c>
      <c r="R3116" s="26">
        <v>0</v>
      </c>
      <c r="S3116" s="26">
        <v>0</v>
      </c>
      <c r="T3116" s="26">
        <v>0</v>
      </c>
      <c r="U3116" s="26">
        <v>0</v>
      </c>
      <c r="V3116" s="26">
        <v>860.93055471546484</v>
      </c>
      <c r="W3116" s="26">
        <v>0</v>
      </c>
      <c r="X3116" s="26">
        <v>20.117189971953465</v>
      </c>
      <c r="Y3116" s="26">
        <v>740403</v>
      </c>
      <c r="Z3116" s="26">
        <v>2002</v>
      </c>
      <c r="AA3116" s="26" t="b">
        <v>0</v>
      </c>
      <c r="AB3116" s="27" t="s">
        <v>52</v>
      </c>
      <c r="AC3116" s="16">
        <f t="shared" si="146"/>
        <v>2598959.2598663773</v>
      </c>
      <c r="AD3116" s="16">
        <f t="shared" si="145"/>
        <v>975.05401252848662</v>
      </c>
      <c r="AE3116" s="16" t="str">
        <f>VLOOKUP(AB3116,aircraft!A:B,2,FALSE)</f>
        <v>Passenger</v>
      </c>
      <c r="AF3116" s="16">
        <f t="shared" si="147"/>
        <v>3.764103498477029</v>
      </c>
    </row>
    <row r="3117" spans="1:32" x14ac:dyDescent="0.25">
      <c r="A3117" s="26">
        <v>229609.41649497894</v>
      </c>
      <c r="B3117" s="26">
        <v>134515.14289899464</v>
      </c>
      <c r="C3117" s="26">
        <v>147905.06339872029</v>
      </c>
      <c r="D3117" s="26">
        <v>213196.99382798412</v>
      </c>
      <c r="E3117" s="26">
        <v>330368.73552199203</v>
      </c>
      <c r="F3117" s="26">
        <v>0</v>
      </c>
      <c r="G3117" s="26">
        <v>0</v>
      </c>
      <c r="H3117" s="26">
        <v>0</v>
      </c>
      <c r="I3117" s="26">
        <v>0</v>
      </c>
      <c r="J3117" s="26">
        <v>10095650.994616047</v>
      </c>
      <c r="K3117" s="26">
        <v>0</v>
      </c>
      <c r="L3117" s="26">
        <v>140953.51358769689</v>
      </c>
      <c r="M3117" s="26">
        <v>1237.5947695859454</v>
      </c>
      <c r="N3117" s="26">
        <v>725.03662882459525</v>
      </c>
      <c r="O3117" s="26">
        <v>12.011891822415789</v>
      </c>
      <c r="P3117" s="26">
        <v>17.315058105821308</v>
      </c>
      <c r="Q3117" s="26">
        <v>31.349196003235061</v>
      </c>
      <c r="R3117" s="26">
        <v>0</v>
      </c>
      <c r="S3117" s="26">
        <v>0</v>
      </c>
      <c r="T3117" s="26">
        <v>0</v>
      </c>
      <c r="U3117" s="26">
        <v>0</v>
      </c>
      <c r="V3117" s="26">
        <v>3837.6248094864995</v>
      </c>
      <c r="W3117" s="26">
        <v>0</v>
      </c>
      <c r="X3117" s="26">
        <v>80.343499176981993</v>
      </c>
      <c r="Y3117" s="26">
        <v>3332237</v>
      </c>
      <c r="Z3117" s="26">
        <v>2002</v>
      </c>
      <c r="AA3117" s="26" t="b">
        <v>0</v>
      </c>
      <c r="AB3117" s="27" t="s">
        <v>53</v>
      </c>
      <c r="AC3117" s="16">
        <f t="shared" si="146"/>
        <v>11292199.860346412</v>
      </c>
      <c r="AD3117" s="16">
        <f t="shared" si="145"/>
        <v>2103.6510435189944</v>
      </c>
      <c r="AE3117" s="16" t="str">
        <f>VLOOKUP(AB3117,aircraft!A:B,2,FALSE)</f>
        <v>Passenger</v>
      </c>
      <c r="AF3117" s="16">
        <f t="shared" si="147"/>
        <v>3.602400929532763</v>
      </c>
    </row>
    <row r="3118" spans="1:32" x14ac:dyDescent="0.25">
      <c r="A3118" s="26">
        <v>675417.56010303146</v>
      </c>
      <c r="B3118" s="26">
        <v>249307.17161163021</v>
      </c>
      <c r="C3118" s="26">
        <v>365211.43779664196</v>
      </c>
      <c r="D3118" s="26">
        <v>573211.80315076862</v>
      </c>
      <c r="E3118" s="26">
        <v>716878.37140762375</v>
      </c>
      <c r="F3118" s="26">
        <v>0</v>
      </c>
      <c r="G3118" s="26">
        <v>0</v>
      </c>
      <c r="H3118" s="26">
        <v>0</v>
      </c>
      <c r="I3118" s="26">
        <v>0</v>
      </c>
      <c r="J3118" s="26">
        <v>18832808.269086879</v>
      </c>
      <c r="K3118" s="26">
        <v>0</v>
      </c>
      <c r="L3118" s="26">
        <v>365768.00340745074</v>
      </c>
      <c r="M3118" s="26">
        <v>3640.4006037142594</v>
      </c>
      <c r="N3118" s="26">
        <v>1343.6958076477633</v>
      </c>
      <c r="O3118" s="26">
        <v>29.682048998463845</v>
      </c>
      <c r="P3118" s="26">
        <v>46.587184219392213</v>
      </c>
      <c r="Q3118" s="26">
        <v>68.110181012791998</v>
      </c>
      <c r="R3118" s="26">
        <v>0</v>
      </c>
      <c r="S3118" s="26">
        <v>0</v>
      </c>
      <c r="T3118" s="26">
        <v>0</v>
      </c>
      <c r="U3118" s="26">
        <v>0</v>
      </c>
      <c r="V3118" s="26">
        <v>7528.5803263740518</v>
      </c>
      <c r="W3118" s="26">
        <v>0</v>
      </c>
      <c r="X3118" s="26">
        <v>223.11847777275435</v>
      </c>
      <c r="Y3118" s="26">
        <v>6209678</v>
      </c>
      <c r="Z3118" s="26">
        <v>2002</v>
      </c>
      <c r="AA3118" s="26" t="b">
        <v>0</v>
      </c>
      <c r="AB3118" s="27" t="s">
        <v>54</v>
      </c>
      <c r="AC3118" s="16">
        <f t="shared" si="146"/>
        <v>21778602.616564028</v>
      </c>
      <c r="AD3118" s="16">
        <f t="shared" si="145"/>
        <v>5351.5943033654248</v>
      </c>
      <c r="AE3118" s="16" t="str">
        <f>VLOOKUP(AB3118,aircraft!A:B,2,FALSE)</f>
        <v>Passenger</v>
      </c>
      <c r="AF3118" s="16">
        <f t="shared" si="147"/>
        <v>3.7852926753069771</v>
      </c>
    </row>
    <row r="3119" spans="1:32" x14ac:dyDescent="0.25">
      <c r="A3119" s="26">
        <v>2896.1725648629863</v>
      </c>
      <c r="B3119" s="26">
        <v>1168.1117743565287</v>
      </c>
      <c r="C3119" s="26">
        <v>921.8075903603434</v>
      </c>
      <c r="D3119" s="26">
        <v>1620.792088955081</v>
      </c>
      <c r="E3119" s="26">
        <v>1672.6039455229152</v>
      </c>
      <c r="F3119" s="26">
        <v>0</v>
      </c>
      <c r="G3119" s="26">
        <v>0</v>
      </c>
      <c r="H3119" s="26">
        <v>0</v>
      </c>
      <c r="I3119" s="26">
        <v>0</v>
      </c>
      <c r="J3119" s="26">
        <v>47849.970465872277</v>
      </c>
      <c r="K3119" s="26">
        <v>0</v>
      </c>
      <c r="L3119" s="26">
        <v>0</v>
      </c>
      <c r="M3119" s="26">
        <v>0</v>
      </c>
      <c r="N3119" s="26">
        <v>0</v>
      </c>
      <c r="O3119" s="26">
        <v>0</v>
      </c>
      <c r="P3119" s="26">
        <v>0</v>
      </c>
      <c r="Q3119" s="26">
        <v>0</v>
      </c>
      <c r="R3119" s="26">
        <v>0</v>
      </c>
      <c r="S3119" s="26">
        <v>0</v>
      </c>
      <c r="T3119" s="26">
        <v>0</v>
      </c>
      <c r="U3119" s="26">
        <v>0</v>
      </c>
      <c r="V3119" s="26">
        <v>0</v>
      </c>
      <c r="W3119" s="26">
        <v>0</v>
      </c>
      <c r="X3119" s="26">
        <v>0</v>
      </c>
      <c r="Y3119" s="26">
        <v>35996</v>
      </c>
      <c r="Z3119" s="26">
        <v>2002</v>
      </c>
      <c r="AA3119" s="26" t="b">
        <v>0</v>
      </c>
      <c r="AB3119" s="27" t="s">
        <v>55</v>
      </c>
      <c r="AC3119" s="16">
        <f t="shared" si="146"/>
        <v>56129.458429930135</v>
      </c>
      <c r="AD3119" s="16">
        <f t="shared" si="145"/>
        <v>0</v>
      </c>
      <c r="AE3119" s="16" t="str">
        <f>VLOOKUP(AB3119,aircraft!A:B,2,FALSE)</f>
        <v>Passenger</v>
      </c>
      <c r="AF3119" s="16">
        <f t="shared" si="147"/>
        <v>1.7089678509019417</v>
      </c>
    </row>
    <row r="3120" spans="1:32" x14ac:dyDescent="0.25">
      <c r="A3120" s="26">
        <v>1.4125723021279055</v>
      </c>
      <c r="B3120" s="26">
        <v>0</v>
      </c>
      <c r="C3120" s="26">
        <v>3.2377781383861284</v>
      </c>
      <c r="D3120" s="26">
        <v>7.382084430138387</v>
      </c>
      <c r="E3120" s="26">
        <v>7.1001084898365443</v>
      </c>
      <c r="F3120" s="26">
        <v>0</v>
      </c>
      <c r="G3120" s="26">
        <v>0</v>
      </c>
      <c r="H3120" s="26">
        <v>0</v>
      </c>
      <c r="I3120" s="26">
        <v>0</v>
      </c>
      <c r="J3120" s="26">
        <v>383.74404656291006</v>
      </c>
      <c r="K3120" s="26">
        <v>0</v>
      </c>
      <c r="L3120" s="26">
        <v>0</v>
      </c>
      <c r="M3120" s="26">
        <v>8.0054788497012849E-3</v>
      </c>
      <c r="N3120" s="26">
        <v>0</v>
      </c>
      <c r="O3120" s="26">
        <v>3.2580143240456373E-4</v>
      </c>
      <c r="P3120" s="26">
        <v>7.42822262265732E-4</v>
      </c>
      <c r="Q3120" s="26">
        <v>7.1444843264325023E-4</v>
      </c>
      <c r="R3120" s="26">
        <v>0</v>
      </c>
      <c r="S3120" s="26">
        <v>0</v>
      </c>
      <c r="T3120" s="26">
        <v>0</v>
      </c>
      <c r="U3120" s="26">
        <v>0</v>
      </c>
      <c r="V3120" s="26">
        <v>0.1788495900365524</v>
      </c>
      <c r="W3120" s="26">
        <v>0</v>
      </c>
      <c r="X3120" s="26">
        <v>0</v>
      </c>
      <c r="Y3120" s="26">
        <v>676</v>
      </c>
      <c r="Z3120" s="26">
        <v>2002</v>
      </c>
      <c r="AA3120" s="26" t="b">
        <v>0</v>
      </c>
      <c r="AB3120" s="27" t="s">
        <v>152</v>
      </c>
      <c r="AC3120" s="16">
        <f t="shared" si="146"/>
        <v>402.87658992339902</v>
      </c>
      <c r="AD3120" s="16">
        <f t="shared" si="145"/>
        <v>9.7885509770148319E-3</v>
      </c>
      <c r="AE3120" s="16" t="str">
        <f>VLOOKUP(AB3120,aircraft!A:B,2,FALSE)</f>
        <v>Passenger</v>
      </c>
      <c r="AF3120" s="16">
        <f t="shared" si="147"/>
        <v>0.62722609592946976</v>
      </c>
    </row>
    <row r="3121" spans="1:32" x14ac:dyDescent="0.25">
      <c r="A3121" s="26">
        <v>399.84691497236003</v>
      </c>
      <c r="B3121" s="26">
        <v>130.04508062882184</v>
      </c>
      <c r="C3121" s="26">
        <v>244.76960278685419</v>
      </c>
      <c r="D3121" s="26">
        <v>236.74867294901719</v>
      </c>
      <c r="E3121" s="26">
        <v>478.74585066085177</v>
      </c>
      <c r="F3121" s="26">
        <v>0</v>
      </c>
      <c r="G3121" s="26">
        <v>0</v>
      </c>
      <c r="H3121" s="26">
        <v>0</v>
      </c>
      <c r="I3121" s="26">
        <v>0</v>
      </c>
      <c r="J3121" s="26">
        <v>11552.066285777091</v>
      </c>
      <c r="K3121" s="26">
        <v>0</v>
      </c>
      <c r="L3121" s="26">
        <v>219.82439149678248</v>
      </c>
      <c r="M3121" s="26">
        <v>22.683314862441026</v>
      </c>
      <c r="N3121" s="26">
        <v>7.3774572211442688</v>
      </c>
      <c r="O3121" s="26">
        <v>0.29133245288301934</v>
      </c>
      <c r="P3121" s="26">
        <v>0.28178569079551247</v>
      </c>
      <c r="Q3121" s="26">
        <v>0.46917093921205261</v>
      </c>
      <c r="R3121" s="26">
        <v>0</v>
      </c>
      <c r="S3121" s="26">
        <v>0</v>
      </c>
      <c r="T3121" s="26">
        <v>0</v>
      </c>
      <c r="U3121" s="26">
        <v>0</v>
      </c>
      <c r="V3121" s="26">
        <v>2.0887904907634947</v>
      </c>
      <c r="W3121" s="26">
        <v>0</v>
      </c>
      <c r="X3121" s="26">
        <v>0.22641910712554358</v>
      </c>
      <c r="Y3121" s="26">
        <v>4060</v>
      </c>
      <c r="Z3121" s="26">
        <v>2002</v>
      </c>
      <c r="AA3121" s="26" t="b">
        <v>0</v>
      </c>
      <c r="AB3121" s="27" t="s">
        <v>58</v>
      </c>
      <c r="AC3121" s="16">
        <f t="shared" si="146"/>
        <v>13262.046799271779</v>
      </c>
      <c r="AD3121" s="16">
        <f t="shared" si="145"/>
        <v>31.329480273601423</v>
      </c>
      <c r="AE3121" s="16" t="str">
        <f>VLOOKUP(AB3121,aircraft!A:B,2,FALSE)</f>
        <v>Passenger</v>
      </c>
      <c r="AF3121" s="16">
        <f t="shared" si="147"/>
        <v>3.3893867701994216</v>
      </c>
    </row>
    <row r="3122" spans="1:32" x14ac:dyDescent="0.25">
      <c r="A3122" s="26">
        <v>358.08029101822098</v>
      </c>
      <c r="B3122" s="26">
        <v>237.65959373542097</v>
      </c>
      <c r="C3122" s="26">
        <v>80.95962372421053</v>
      </c>
      <c r="D3122" s="26">
        <v>242.31333983116036</v>
      </c>
      <c r="E3122" s="26">
        <v>323.93104504755883</v>
      </c>
      <c r="F3122" s="26">
        <v>0</v>
      </c>
      <c r="G3122" s="26">
        <v>0</v>
      </c>
      <c r="H3122" s="26">
        <v>0</v>
      </c>
      <c r="I3122" s="26">
        <v>0</v>
      </c>
      <c r="J3122" s="26">
        <v>4986.7553801190852</v>
      </c>
      <c r="K3122" s="26">
        <v>0</v>
      </c>
      <c r="L3122" s="26">
        <v>0</v>
      </c>
      <c r="M3122" s="26">
        <v>20.388762464741937</v>
      </c>
      <c r="N3122" s="26">
        <v>13.532118705444196</v>
      </c>
      <c r="O3122" s="26">
        <v>8.0959627569586311E-3</v>
      </c>
      <c r="P3122" s="26">
        <v>2.4231335134042641E-2</v>
      </c>
      <c r="Q3122" s="26">
        <v>3.2393106043345783E-2</v>
      </c>
      <c r="R3122" s="26">
        <v>0</v>
      </c>
      <c r="S3122" s="26">
        <v>0</v>
      </c>
      <c r="T3122" s="26">
        <v>0</v>
      </c>
      <c r="U3122" s="26">
        <v>0</v>
      </c>
      <c r="V3122" s="26">
        <v>49.190483471844345</v>
      </c>
      <c r="W3122" s="26">
        <v>0</v>
      </c>
      <c r="X3122" s="26">
        <v>0</v>
      </c>
      <c r="Y3122" s="26">
        <v>8856</v>
      </c>
      <c r="Z3122" s="26">
        <v>2002</v>
      </c>
      <c r="AA3122" s="26" t="b">
        <v>0</v>
      </c>
      <c r="AB3122" s="27" t="s">
        <v>166</v>
      </c>
      <c r="AC3122" s="16">
        <f t="shared" si="146"/>
        <v>6229.6992734756568</v>
      </c>
      <c r="AD3122" s="16">
        <f t="shared" si="145"/>
        <v>33.98560157412048</v>
      </c>
      <c r="AE3122" s="16" t="str">
        <f>VLOOKUP(AB3122,aircraft!A:B,2,FALSE)</f>
        <v>Passenger</v>
      </c>
      <c r="AF3122" s="16">
        <f t="shared" si="147"/>
        <v>0.79955642376796521</v>
      </c>
    </row>
    <row r="3123" spans="1:32" x14ac:dyDescent="0.25">
      <c r="A3123" s="26">
        <v>6.8769161892574289</v>
      </c>
      <c r="B3123" s="26">
        <v>0</v>
      </c>
      <c r="C3123" s="26">
        <v>3.7556344389915464</v>
      </c>
      <c r="D3123" s="26">
        <v>12.071682125329971</v>
      </c>
      <c r="E3123" s="26">
        <v>16.095576167106628</v>
      </c>
      <c r="F3123" s="26">
        <v>0</v>
      </c>
      <c r="G3123" s="26">
        <v>0</v>
      </c>
      <c r="H3123" s="26">
        <v>0</v>
      </c>
      <c r="I3123" s="26">
        <v>0</v>
      </c>
      <c r="J3123" s="26">
        <v>343.86837249994278</v>
      </c>
      <c r="K3123" s="26">
        <v>0</v>
      </c>
      <c r="L3123" s="26">
        <v>0</v>
      </c>
      <c r="M3123" s="26">
        <v>0.69890095662047602</v>
      </c>
      <c r="N3123" s="26">
        <v>0</v>
      </c>
      <c r="O3123" s="26">
        <v>6.5723604711022199E-3</v>
      </c>
      <c r="P3123" s="26">
        <v>2.1125444371399994E-2</v>
      </c>
      <c r="Q3123" s="26">
        <v>2.8167259161866659E-2</v>
      </c>
      <c r="R3123" s="26">
        <v>0</v>
      </c>
      <c r="S3123" s="26">
        <v>0</v>
      </c>
      <c r="T3123" s="26">
        <v>0</v>
      </c>
      <c r="U3123" s="26">
        <v>0</v>
      </c>
      <c r="V3123" s="26">
        <v>1.6677785827964544</v>
      </c>
      <c r="W3123" s="26">
        <v>0</v>
      </c>
      <c r="X3123" s="26">
        <v>0</v>
      </c>
      <c r="Y3123" s="26">
        <v>784</v>
      </c>
      <c r="Z3123" s="26">
        <v>2002</v>
      </c>
      <c r="AA3123" s="26" t="b">
        <v>0</v>
      </c>
      <c r="AB3123" s="27" t="s">
        <v>60</v>
      </c>
      <c r="AC3123" s="16">
        <f t="shared" si="146"/>
        <v>382.66818142062834</v>
      </c>
      <c r="AD3123" s="16">
        <f t="shared" si="145"/>
        <v>0.75476602062484488</v>
      </c>
      <c r="AE3123" s="16" t="str">
        <f>VLOOKUP(AB3123,aircraft!A:B,2,FALSE)</f>
        <v>Passenger</v>
      </c>
      <c r="AF3123" s="16">
        <f t="shared" si="147"/>
        <v>0.48809717017937287</v>
      </c>
    </row>
    <row r="3124" spans="1:32" x14ac:dyDescent="0.25">
      <c r="A3124" s="26">
        <v>9.4667016330691869</v>
      </c>
      <c r="B3124" s="26">
        <v>0</v>
      </c>
      <c r="C3124" s="26">
        <v>6.9975515075156141</v>
      </c>
      <c r="D3124" s="26">
        <v>15.954309969635728</v>
      </c>
      <c r="E3124" s="26">
        <v>15.344897872262742</v>
      </c>
      <c r="F3124" s="26">
        <v>0</v>
      </c>
      <c r="G3124" s="26">
        <v>0</v>
      </c>
      <c r="H3124" s="26">
        <v>0</v>
      </c>
      <c r="I3124" s="26">
        <v>0</v>
      </c>
      <c r="J3124" s="26">
        <v>713.22918881297107</v>
      </c>
      <c r="K3124" s="26">
        <v>0</v>
      </c>
      <c r="L3124" s="26">
        <v>0</v>
      </c>
      <c r="M3124" s="26">
        <v>0.2636778654018655</v>
      </c>
      <c r="N3124" s="26">
        <v>0</v>
      </c>
      <c r="O3124" s="26">
        <v>1.0204762251262349E-3</v>
      </c>
      <c r="P3124" s="26">
        <v>2.3266701209446435E-3</v>
      </c>
      <c r="Q3124" s="26">
        <v>2.2377975265799551E-3</v>
      </c>
      <c r="R3124" s="26">
        <v>0</v>
      </c>
      <c r="S3124" s="26">
        <v>0</v>
      </c>
      <c r="T3124" s="26">
        <v>0</v>
      </c>
      <c r="U3124" s="26">
        <v>0</v>
      </c>
      <c r="V3124" s="26">
        <v>0.15439399992377731</v>
      </c>
      <c r="W3124" s="26">
        <v>0</v>
      </c>
      <c r="X3124" s="26">
        <v>0</v>
      </c>
      <c r="Y3124" s="26">
        <v>1316</v>
      </c>
      <c r="Z3124" s="26">
        <v>2002</v>
      </c>
      <c r="AA3124" s="26" t="b">
        <v>0</v>
      </c>
      <c r="AB3124" s="27" t="s">
        <v>153</v>
      </c>
      <c r="AC3124" s="16">
        <f t="shared" si="146"/>
        <v>760.99264979545433</v>
      </c>
      <c r="AD3124" s="16">
        <f t="shared" si="145"/>
        <v>0.26926280927451629</v>
      </c>
      <c r="AE3124" s="16" t="str">
        <f>VLOOKUP(AB3124,aircraft!A:B,2,FALSE)</f>
        <v>Passenger</v>
      </c>
      <c r="AF3124" s="16">
        <f t="shared" si="147"/>
        <v>0.61672361506693696</v>
      </c>
    </row>
    <row r="3125" spans="1:32" x14ac:dyDescent="0.25">
      <c r="A3125" s="26">
        <v>958.3401021753881</v>
      </c>
      <c r="B3125" s="26">
        <v>518.52880303654968</v>
      </c>
      <c r="C3125" s="26">
        <v>365.41340253843128</v>
      </c>
      <c r="D3125" s="26">
        <v>508.05761681492584</v>
      </c>
      <c r="E3125" s="26">
        <v>718.70697012215271</v>
      </c>
      <c r="F3125" s="26">
        <v>0</v>
      </c>
      <c r="G3125" s="26">
        <v>0</v>
      </c>
      <c r="H3125" s="26">
        <v>0</v>
      </c>
      <c r="I3125" s="26">
        <v>0</v>
      </c>
      <c r="J3125" s="26">
        <v>8998.3197286319737</v>
      </c>
      <c r="K3125" s="26">
        <v>0</v>
      </c>
      <c r="L3125" s="26">
        <v>237.13991882179289</v>
      </c>
      <c r="M3125" s="26">
        <v>107.33409475669171</v>
      </c>
      <c r="N3125" s="26">
        <v>58.075227732683622</v>
      </c>
      <c r="O3125" s="26">
        <v>0.91680337281847535</v>
      </c>
      <c r="P3125" s="26">
        <v>1.2746903464578112</v>
      </c>
      <c r="Q3125" s="26">
        <v>1.6746807172592089</v>
      </c>
      <c r="R3125" s="26">
        <v>0</v>
      </c>
      <c r="S3125" s="26">
        <v>0</v>
      </c>
      <c r="T3125" s="26">
        <v>0</v>
      </c>
      <c r="U3125" s="26">
        <v>0</v>
      </c>
      <c r="V3125" s="26">
        <v>9.0025723274960185</v>
      </c>
      <c r="W3125" s="26">
        <v>0</v>
      </c>
      <c r="X3125" s="26">
        <v>0.24425409900083872</v>
      </c>
      <c r="Y3125" s="26">
        <v>1254</v>
      </c>
      <c r="Z3125" s="26">
        <v>2002</v>
      </c>
      <c r="AA3125" s="26" t="b">
        <v>0</v>
      </c>
      <c r="AB3125" s="27" t="s">
        <v>66</v>
      </c>
      <c r="AC3125" s="16">
        <f t="shared" si="146"/>
        <v>12304.506542141215</v>
      </c>
      <c r="AD3125" s="16">
        <f t="shared" si="145"/>
        <v>169.51975102491167</v>
      </c>
      <c r="AE3125" s="16" t="str">
        <f>VLOOKUP(AB3125,aircraft!A:B,2,FALSE)</f>
        <v>Passenger (not used as freighter)</v>
      </c>
      <c r="AF3125" s="16">
        <f t="shared" si="147"/>
        <v>9.8122061739563122</v>
      </c>
    </row>
    <row r="3126" spans="1:32" x14ac:dyDescent="0.25">
      <c r="A3126" s="26">
        <v>30729.347941888213</v>
      </c>
      <c r="B3126" s="26">
        <v>17717.598592617953</v>
      </c>
      <c r="C3126" s="26">
        <v>14039.379473960691</v>
      </c>
      <c r="D3126" s="26">
        <v>43651.2110354084</v>
      </c>
      <c r="E3126" s="26">
        <v>50233.171149944399</v>
      </c>
      <c r="F3126" s="26">
        <v>0</v>
      </c>
      <c r="G3126" s="26">
        <v>0</v>
      </c>
      <c r="H3126" s="26">
        <v>0</v>
      </c>
      <c r="I3126" s="26">
        <v>0</v>
      </c>
      <c r="J3126" s="26">
        <v>2349888.8132179067</v>
      </c>
      <c r="K3126" s="26">
        <v>0</v>
      </c>
      <c r="L3126" s="26">
        <v>18384.875002434761</v>
      </c>
      <c r="M3126" s="26">
        <v>6.45316301656863</v>
      </c>
      <c r="N3126" s="26">
        <v>3.7206956749133391</v>
      </c>
      <c r="O3126" s="26">
        <v>6.045214475471699E-2</v>
      </c>
      <c r="P3126" s="26">
        <v>0.18795768952078665</v>
      </c>
      <c r="Q3126" s="26">
        <v>0.96837640947068215</v>
      </c>
      <c r="R3126" s="26">
        <v>0</v>
      </c>
      <c r="S3126" s="26">
        <v>0</v>
      </c>
      <c r="T3126" s="26">
        <v>0</v>
      </c>
      <c r="U3126" s="26">
        <v>0</v>
      </c>
      <c r="V3126" s="26">
        <v>1072.5728925959429</v>
      </c>
      <c r="W3126" s="26">
        <v>0</v>
      </c>
      <c r="X3126" s="26">
        <v>18.936419904644353</v>
      </c>
      <c r="Y3126" s="26">
        <v>616437</v>
      </c>
      <c r="Z3126" s="26">
        <v>2002</v>
      </c>
      <c r="AA3126" s="26" t="b">
        <v>0</v>
      </c>
      <c r="AB3126" s="27" t="s">
        <v>297</v>
      </c>
      <c r="AC3126" s="16">
        <f t="shared" si="146"/>
        <v>2524644.3964141612</v>
      </c>
      <c r="AD3126" s="16">
        <f t="shared" si="145"/>
        <v>30.327064839872506</v>
      </c>
      <c r="AE3126" s="16" t="str">
        <f>VLOOKUP(AB3126,aircraft!A:B,2,FALSE)</f>
        <v>Passenger</v>
      </c>
      <c r="AF3126" s="16">
        <f t="shared" si="147"/>
        <v>4.2042192760898889</v>
      </c>
    </row>
    <row r="3127" spans="1:32" x14ac:dyDescent="0.25">
      <c r="A3127" s="26">
        <v>6842.3899678594298</v>
      </c>
      <c r="B3127" s="26">
        <v>3045.6247402613494</v>
      </c>
      <c r="C3127" s="26">
        <v>4489.1833044014274</v>
      </c>
      <c r="D3127" s="26">
        <v>4571.5997069917157</v>
      </c>
      <c r="E3127" s="26">
        <v>7372.4885431676521</v>
      </c>
      <c r="F3127" s="26">
        <v>0</v>
      </c>
      <c r="G3127" s="26">
        <v>0</v>
      </c>
      <c r="H3127" s="26">
        <v>0</v>
      </c>
      <c r="I3127" s="26">
        <v>0</v>
      </c>
      <c r="J3127" s="26">
        <v>113013.13934910536</v>
      </c>
      <c r="K3127" s="26">
        <v>0</v>
      </c>
      <c r="L3127" s="26">
        <v>2584.5553333833277</v>
      </c>
      <c r="M3127" s="26">
        <v>53.627722654809943</v>
      </c>
      <c r="N3127" s="26">
        <v>30.840063861692681</v>
      </c>
      <c r="O3127" s="26">
        <v>1.3653314424889293</v>
      </c>
      <c r="P3127" s="26">
        <v>1.4451161131559191</v>
      </c>
      <c r="Q3127" s="26">
        <v>2.4584386565977643</v>
      </c>
      <c r="R3127" s="26">
        <v>0</v>
      </c>
      <c r="S3127" s="26">
        <v>0</v>
      </c>
      <c r="T3127" s="26">
        <v>0</v>
      </c>
      <c r="U3127" s="26">
        <v>0</v>
      </c>
      <c r="V3127" s="26">
        <v>80.491664965930966</v>
      </c>
      <c r="W3127" s="26">
        <v>0</v>
      </c>
      <c r="X3127" s="26">
        <v>2.6620918039014794</v>
      </c>
      <c r="Y3127" s="26">
        <v>22263</v>
      </c>
      <c r="Z3127" s="26">
        <v>2002</v>
      </c>
      <c r="AA3127" s="26" t="b">
        <v>0</v>
      </c>
      <c r="AB3127" s="27" t="s">
        <v>67</v>
      </c>
      <c r="AC3127" s="16">
        <f t="shared" si="146"/>
        <v>141918.98094517027</v>
      </c>
      <c r="AD3127" s="16">
        <f t="shared" si="145"/>
        <v>92.398764532646709</v>
      </c>
      <c r="AE3127" s="16" t="str">
        <f>VLOOKUP(AB3127,aircraft!A:B,2,FALSE)</f>
        <v>Passenger</v>
      </c>
      <c r="AF3127" s="16">
        <f t="shared" si="147"/>
        <v>6.9843027704879939</v>
      </c>
    </row>
    <row r="3128" spans="1:32" x14ac:dyDescent="0.25">
      <c r="A3128" s="26">
        <v>67371.021970521731</v>
      </c>
      <c r="B3128" s="26">
        <v>20982.821871265493</v>
      </c>
      <c r="C3128" s="26">
        <v>58146.21730917236</v>
      </c>
      <c r="D3128" s="26">
        <v>57209.793844040592</v>
      </c>
      <c r="E3128" s="26">
        <v>93541.770812566247</v>
      </c>
      <c r="F3128" s="26">
        <v>0</v>
      </c>
      <c r="G3128" s="26">
        <v>0</v>
      </c>
      <c r="H3128" s="26">
        <v>0</v>
      </c>
      <c r="I3128" s="26">
        <v>0</v>
      </c>
      <c r="J3128" s="26">
        <v>1901435.6331091549</v>
      </c>
      <c r="K3128" s="26">
        <v>0</v>
      </c>
      <c r="L3128" s="26">
        <v>25172.422220274959</v>
      </c>
      <c r="M3128" s="26">
        <v>160.04743875630197</v>
      </c>
      <c r="N3128" s="26">
        <v>102.59269359403622</v>
      </c>
      <c r="O3128" s="26">
        <v>3.7726406111675139</v>
      </c>
      <c r="P3128" s="26">
        <v>4.0921819350696342</v>
      </c>
      <c r="Q3128" s="26">
        <v>7.0182093995462616</v>
      </c>
      <c r="R3128" s="26">
        <v>0</v>
      </c>
      <c r="S3128" s="26">
        <v>0</v>
      </c>
      <c r="T3128" s="26">
        <v>0</v>
      </c>
      <c r="U3128" s="26">
        <v>0</v>
      </c>
      <c r="V3128" s="26">
        <v>1081.4331167824739</v>
      </c>
      <c r="W3128" s="26">
        <v>0</v>
      </c>
      <c r="X3128" s="26">
        <v>25.927593041399462</v>
      </c>
      <c r="Y3128" s="26">
        <v>382338</v>
      </c>
      <c r="Z3128" s="26">
        <v>2002</v>
      </c>
      <c r="AA3128" s="26" t="b">
        <v>0</v>
      </c>
      <c r="AB3128" s="27" t="s">
        <v>68</v>
      </c>
      <c r="AC3128" s="16">
        <f t="shared" si="146"/>
        <v>2223859.681136996</v>
      </c>
      <c r="AD3128" s="16">
        <f t="shared" si="145"/>
        <v>303.45075733752105</v>
      </c>
      <c r="AE3128" s="16" t="str">
        <f>VLOOKUP(AB3128,aircraft!A:B,2,FALSE)</f>
        <v>Passenger</v>
      </c>
      <c r="AF3128" s="16">
        <f t="shared" si="147"/>
        <v>6.2701849562490528</v>
      </c>
    </row>
    <row r="3129" spans="1:32" x14ac:dyDescent="0.25">
      <c r="A3129" s="26">
        <v>1722085.4864785695</v>
      </c>
      <c r="B3129" s="26">
        <v>596015.88757825585</v>
      </c>
      <c r="C3129" s="26">
        <v>980188.43139857799</v>
      </c>
      <c r="D3129" s="26">
        <v>1165819.1450983377</v>
      </c>
      <c r="E3129" s="26">
        <v>1481638.2078053791</v>
      </c>
      <c r="F3129" s="26">
        <v>0</v>
      </c>
      <c r="G3129" s="26">
        <v>0</v>
      </c>
      <c r="H3129" s="26">
        <v>0</v>
      </c>
      <c r="I3129" s="26">
        <v>0</v>
      </c>
      <c r="J3129" s="26">
        <v>28522336.9527032</v>
      </c>
      <c r="K3129" s="26">
        <v>0</v>
      </c>
      <c r="L3129" s="26">
        <v>699939.88717363705</v>
      </c>
      <c r="M3129" s="26">
        <v>8238.7493024480791</v>
      </c>
      <c r="N3129" s="26">
        <v>2623.120060483855</v>
      </c>
      <c r="O3129" s="26">
        <v>318.58260017800956</v>
      </c>
      <c r="P3129" s="26">
        <v>377.43929196690317</v>
      </c>
      <c r="Q3129" s="26">
        <v>548.26575992004859</v>
      </c>
      <c r="R3129" s="26">
        <v>0</v>
      </c>
      <c r="S3129" s="26">
        <v>0</v>
      </c>
      <c r="T3129" s="26">
        <v>0</v>
      </c>
      <c r="U3129" s="26">
        <v>0</v>
      </c>
      <c r="V3129" s="26">
        <v>24020.813403382414</v>
      </c>
      <c r="W3129" s="26">
        <v>0</v>
      </c>
      <c r="X3129" s="26">
        <v>720.93803247365406</v>
      </c>
      <c r="Y3129" s="26">
        <v>8468131</v>
      </c>
      <c r="Z3129" s="26">
        <v>2002</v>
      </c>
      <c r="AA3129" s="26" t="b">
        <v>0</v>
      </c>
      <c r="AB3129" s="27" t="s">
        <v>69</v>
      </c>
      <c r="AC3129" s="16">
        <f t="shared" si="146"/>
        <v>35168023.998235956</v>
      </c>
      <c r="AD3129" s="16">
        <f t="shared" si="145"/>
        <v>12827.09504747055</v>
      </c>
      <c r="AE3129" s="16" t="str">
        <f>VLOOKUP(AB3129,aircraft!A:B,2,FALSE)</f>
        <v>Passenger</v>
      </c>
      <c r="AF3129" s="16">
        <f t="shared" si="147"/>
        <v>4.6057945606359185</v>
      </c>
    </row>
    <row r="3130" spans="1:32" x14ac:dyDescent="0.25">
      <c r="A3130" s="26">
        <v>4362344.4791198503</v>
      </c>
      <c r="B3130" s="26">
        <v>2059253.0258647176</v>
      </c>
      <c r="C3130" s="26">
        <v>2144470.0782256196</v>
      </c>
      <c r="D3130" s="26">
        <v>2384932.1126321312</v>
      </c>
      <c r="E3130" s="26">
        <v>3249597.7484656703</v>
      </c>
      <c r="F3130" s="26">
        <v>0</v>
      </c>
      <c r="G3130" s="26">
        <v>0</v>
      </c>
      <c r="H3130" s="26">
        <v>0</v>
      </c>
      <c r="I3130" s="26">
        <v>0</v>
      </c>
      <c r="J3130" s="26">
        <v>127673419.37562339</v>
      </c>
      <c r="K3130" s="26">
        <v>0</v>
      </c>
      <c r="L3130" s="26">
        <v>2150195.6658192733</v>
      </c>
      <c r="M3130" s="26">
        <v>7539.5121633580729</v>
      </c>
      <c r="N3130" s="26">
        <v>3608.6352449518099</v>
      </c>
      <c r="O3130" s="26">
        <v>158.33890081559764</v>
      </c>
      <c r="P3130" s="26">
        <v>175.36404783513115</v>
      </c>
      <c r="Q3130" s="26">
        <v>248.07406684251043</v>
      </c>
      <c r="R3130" s="26">
        <v>0</v>
      </c>
      <c r="S3130" s="26">
        <v>0</v>
      </c>
      <c r="T3130" s="26">
        <v>0</v>
      </c>
      <c r="U3130" s="26">
        <v>0</v>
      </c>
      <c r="V3130" s="26">
        <v>94261.835230726196</v>
      </c>
      <c r="W3130" s="26">
        <v>0</v>
      </c>
      <c r="X3130" s="26">
        <v>2214.7013781550281</v>
      </c>
      <c r="Y3130" s="26">
        <v>39428287</v>
      </c>
      <c r="Z3130" s="26">
        <v>2002</v>
      </c>
      <c r="AA3130" s="26" t="b">
        <v>0</v>
      </c>
      <c r="AB3130" s="27" t="s">
        <v>70</v>
      </c>
      <c r="AC3130" s="16">
        <f t="shared" si="146"/>
        <v>144024212.48575068</v>
      </c>
      <c r="AD3130" s="16">
        <f t="shared" si="145"/>
        <v>13944.625801958151</v>
      </c>
      <c r="AE3130" s="16" t="str">
        <f>VLOOKUP(AB3130,aircraft!A:B,2,FALSE)</f>
        <v>Passenger</v>
      </c>
      <c r="AF3130" s="16">
        <f t="shared" si="147"/>
        <v>3.9151126771135583</v>
      </c>
    </row>
    <row r="3131" spans="1:32" x14ac:dyDescent="0.25">
      <c r="A3131" s="26">
        <v>3143868.2872686302</v>
      </c>
      <c r="B3131" s="26">
        <v>1958128.365094515</v>
      </c>
      <c r="C3131" s="26">
        <v>1183839.8147744217</v>
      </c>
      <c r="D3131" s="26">
        <v>1072701.9960068937</v>
      </c>
      <c r="E3131" s="26">
        <v>2337737.2963445596</v>
      </c>
      <c r="F3131" s="26">
        <v>0</v>
      </c>
      <c r="G3131" s="26">
        <v>0</v>
      </c>
      <c r="H3131" s="26">
        <v>0</v>
      </c>
      <c r="I3131" s="26">
        <v>0</v>
      </c>
      <c r="J3131" s="26">
        <v>74294086.895247594</v>
      </c>
      <c r="K3131" s="26">
        <v>0</v>
      </c>
      <c r="L3131" s="26">
        <v>1207224.124701994</v>
      </c>
      <c r="M3131" s="26">
        <v>4487.4496073914579</v>
      </c>
      <c r="N3131" s="26">
        <v>2795.5308289989225</v>
      </c>
      <c r="O3131" s="26">
        <v>54.772536984762297</v>
      </c>
      <c r="P3131" s="26">
        <v>49.989597592010732</v>
      </c>
      <c r="Q3131" s="26">
        <v>114.34172231240879</v>
      </c>
      <c r="R3131" s="26">
        <v>0</v>
      </c>
      <c r="S3131" s="26">
        <v>0</v>
      </c>
      <c r="T3131" s="26">
        <v>0</v>
      </c>
      <c r="U3131" s="26">
        <v>0</v>
      </c>
      <c r="V3131" s="26">
        <v>7050.4523955729464</v>
      </c>
      <c r="W3131" s="26">
        <v>0</v>
      </c>
      <c r="X3131" s="26">
        <v>1243.4407599369702</v>
      </c>
      <c r="Y3131" s="26">
        <v>22441342</v>
      </c>
      <c r="Z3131" s="26">
        <v>2002</v>
      </c>
      <c r="AA3131" s="26" t="b">
        <v>0</v>
      </c>
      <c r="AB3131" s="27" t="s">
        <v>71</v>
      </c>
      <c r="AC3131" s="16">
        <f t="shared" si="146"/>
        <v>85197586.7794386</v>
      </c>
      <c r="AD3131" s="16">
        <f t="shared" si="145"/>
        <v>8745.5250532165319</v>
      </c>
      <c r="AE3131" s="16" t="str">
        <f>VLOOKUP(AB3131,aircraft!A:B,2,FALSE)</f>
        <v>Passenger</v>
      </c>
      <c r="AF3131" s="16">
        <f t="shared" si="147"/>
        <v>4.0780639916546688</v>
      </c>
    </row>
    <row r="3132" spans="1:32" x14ac:dyDescent="0.25">
      <c r="A3132" s="26">
        <v>2222062.5803651349</v>
      </c>
      <c r="B3132" s="26">
        <v>1368019.5024709152</v>
      </c>
      <c r="C3132" s="26">
        <v>809287.99483890831</v>
      </c>
      <c r="D3132" s="26">
        <v>760496.94544545584</v>
      </c>
      <c r="E3132" s="26">
        <v>1591936.1051159909</v>
      </c>
      <c r="F3132" s="26">
        <v>0</v>
      </c>
      <c r="G3132" s="26">
        <v>0</v>
      </c>
      <c r="H3132" s="26">
        <v>0</v>
      </c>
      <c r="I3132" s="26">
        <v>0</v>
      </c>
      <c r="J3132" s="26">
        <v>40248291.607635245</v>
      </c>
      <c r="K3132" s="26">
        <v>0</v>
      </c>
      <c r="L3132" s="26">
        <v>921039.19229806506</v>
      </c>
      <c r="M3132" s="26">
        <v>4201.7896545039348</v>
      </c>
      <c r="N3132" s="26">
        <v>2620.5694557663487</v>
      </c>
      <c r="O3132" s="26">
        <v>37.935421766967629</v>
      </c>
      <c r="P3132" s="26">
        <v>35.858708799230286</v>
      </c>
      <c r="Q3132" s="26">
        <v>81.581472901952068</v>
      </c>
      <c r="R3132" s="26">
        <v>0</v>
      </c>
      <c r="S3132" s="26">
        <v>0</v>
      </c>
      <c r="T3132" s="26">
        <v>0</v>
      </c>
      <c r="U3132" s="26">
        <v>0</v>
      </c>
      <c r="V3132" s="26">
        <v>4531.9237274642301</v>
      </c>
      <c r="W3132" s="26">
        <v>0</v>
      </c>
      <c r="X3132" s="26">
        <v>948.67030054220368</v>
      </c>
      <c r="Y3132" s="26">
        <v>12172856</v>
      </c>
      <c r="Z3132" s="26">
        <v>2002</v>
      </c>
      <c r="AA3132" s="26" t="b">
        <v>0</v>
      </c>
      <c r="AB3132" s="27" t="s">
        <v>154</v>
      </c>
      <c r="AC3132" s="16">
        <f t="shared" si="146"/>
        <v>47921133.928169712</v>
      </c>
      <c r="AD3132" s="16">
        <f t="shared" si="145"/>
        <v>7926.4050142806373</v>
      </c>
      <c r="AE3132" s="16" t="str">
        <f>VLOOKUP(AB3132,aircraft!A:B,2,FALSE)</f>
        <v>Passenger</v>
      </c>
      <c r="AF3132" s="16">
        <f t="shared" si="147"/>
        <v>4.3073689041760019</v>
      </c>
    </row>
    <row r="3133" spans="1:32" x14ac:dyDescent="0.25">
      <c r="A3133" s="26">
        <v>59673.600956272952</v>
      </c>
      <c r="B3133" s="26">
        <v>38928.540243643998</v>
      </c>
      <c r="C3133" s="26">
        <v>20339.670105232974</v>
      </c>
      <c r="D3133" s="26">
        <v>24916.26479838775</v>
      </c>
      <c r="E3133" s="26">
        <v>33807.782380461569</v>
      </c>
      <c r="F3133" s="26">
        <v>0</v>
      </c>
      <c r="G3133" s="26">
        <v>0</v>
      </c>
      <c r="H3133" s="26">
        <v>0</v>
      </c>
      <c r="I3133" s="26">
        <v>0</v>
      </c>
      <c r="J3133" s="26">
        <v>1688286.6915330826</v>
      </c>
      <c r="K3133" s="26">
        <v>0</v>
      </c>
      <c r="L3133" s="26">
        <v>27826.203110878465</v>
      </c>
      <c r="M3133" s="26">
        <v>181.93758055061016</v>
      </c>
      <c r="N3133" s="26">
        <v>118.68840346144933</v>
      </c>
      <c r="O3133" s="26">
        <v>2.0339671071315464</v>
      </c>
      <c r="P3133" s="26">
        <v>2.4916265981846828</v>
      </c>
      <c r="Q3133" s="26">
        <v>3.3807783986245057</v>
      </c>
      <c r="R3133" s="26">
        <v>0</v>
      </c>
      <c r="S3133" s="26">
        <v>0</v>
      </c>
      <c r="T3133" s="26">
        <v>0</v>
      </c>
      <c r="U3133" s="26">
        <v>0</v>
      </c>
      <c r="V3133" s="26">
        <v>157.42322779302123</v>
      </c>
      <c r="W3133" s="26">
        <v>0</v>
      </c>
      <c r="X3133" s="26">
        <v>10.295694992165034</v>
      </c>
      <c r="Y3133" s="26">
        <v>509905</v>
      </c>
      <c r="Z3133" s="26">
        <v>2002</v>
      </c>
      <c r="AA3133" s="26" t="b">
        <v>0</v>
      </c>
      <c r="AB3133" s="27" t="s">
        <v>216</v>
      </c>
      <c r="AC3133" s="16">
        <f t="shared" si="146"/>
        <v>1893778.7531279603</v>
      </c>
      <c r="AD3133" s="16">
        <f t="shared" si="145"/>
        <v>318.8280511081652</v>
      </c>
      <c r="AE3133" s="16" t="str">
        <f>VLOOKUP(AB3133,aircraft!A:B,2,FALSE)</f>
        <v>Passenger</v>
      </c>
      <c r="AF3133" s="16">
        <f t="shared" si="147"/>
        <v>3.9485881012228785</v>
      </c>
    </row>
    <row r="3134" spans="1:32" x14ac:dyDescent="0.25">
      <c r="A3134" s="26">
        <v>702431.124445586</v>
      </c>
      <c r="B3134" s="26">
        <v>275811.75721813954</v>
      </c>
      <c r="C3134" s="26">
        <v>550677.02231858822</v>
      </c>
      <c r="D3134" s="26">
        <v>781372.62392930698</v>
      </c>
      <c r="E3134" s="26">
        <v>976508.99084430386</v>
      </c>
      <c r="F3134" s="26">
        <v>0</v>
      </c>
      <c r="G3134" s="26">
        <v>0</v>
      </c>
      <c r="H3134" s="26">
        <v>0</v>
      </c>
      <c r="I3134" s="26">
        <v>0</v>
      </c>
      <c r="J3134" s="26">
        <v>41890030.041866265</v>
      </c>
      <c r="K3134" s="26">
        <v>0</v>
      </c>
      <c r="L3134" s="26">
        <v>620257.19834449526</v>
      </c>
      <c r="M3134" s="26">
        <v>2008.3057792505522</v>
      </c>
      <c r="N3134" s="26">
        <v>810.48560908405454</v>
      </c>
      <c r="O3134" s="26">
        <v>55.35258645520976</v>
      </c>
      <c r="P3134" s="26">
        <v>78.482108343045766</v>
      </c>
      <c r="Q3134" s="26">
        <v>98.331620590981473</v>
      </c>
      <c r="R3134" s="26">
        <v>0</v>
      </c>
      <c r="S3134" s="26">
        <v>0</v>
      </c>
      <c r="T3134" s="26">
        <v>0</v>
      </c>
      <c r="U3134" s="26">
        <v>0</v>
      </c>
      <c r="V3134" s="26">
        <v>3728.2433134264861</v>
      </c>
      <c r="W3134" s="26">
        <v>0</v>
      </c>
      <c r="X3134" s="26">
        <v>229.49515984641042</v>
      </c>
      <c r="Y3134" s="26">
        <v>12647994</v>
      </c>
      <c r="Z3134" s="26">
        <v>2002</v>
      </c>
      <c r="AA3134" s="26" t="b">
        <v>0</v>
      </c>
      <c r="AB3134" s="27" t="s">
        <v>215</v>
      </c>
      <c r="AC3134" s="16">
        <f t="shared" si="146"/>
        <v>45797088.758966692</v>
      </c>
      <c r="AD3134" s="16">
        <f t="shared" si="145"/>
        <v>3280.4528635702541</v>
      </c>
      <c r="AE3134" s="16" t="str">
        <f>VLOOKUP(AB3134,aircraft!A:B,2,FALSE)</f>
        <v>Passenger</v>
      </c>
      <c r="AF3134" s="16">
        <f t="shared" si="147"/>
        <v>3.8181587337569107</v>
      </c>
    </row>
    <row r="3135" spans="1:32" x14ac:dyDescent="0.25">
      <c r="A3135" s="26">
        <v>2934169.3142057699</v>
      </c>
      <c r="B3135" s="26">
        <v>1143798.5448144656</v>
      </c>
      <c r="C3135" s="26">
        <v>1643917.9556870756</v>
      </c>
      <c r="D3135" s="26">
        <v>1913170.9934304946</v>
      </c>
      <c r="E3135" s="26">
        <v>2082957.6292855639</v>
      </c>
      <c r="F3135" s="26">
        <v>0</v>
      </c>
      <c r="G3135" s="26">
        <v>0</v>
      </c>
      <c r="H3135" s="26">
        <v>0</v>
      </c>
      <c r="I3135" s="26">
        <v>0</v>
      </c>
      <c r="J3135" s="26">
        <v>109179397.28891827</v>
      </c>
      <c r="K3135" s="26">
        <v>0</v>
      </c>
      <c r="L3135" s="26">
        <v>1474170.9517613323</v>
      </c>
      <c r="M3135" s="26">
        <v>5561.2135975529081</v>
      </c>
      <c r="N3135" s="26">
        <v>2195.6043900771242</v>
      </c>
      <c r="O3135" s="26">
        <v>164.24337165883267</v>
      </c>
      <c r="P3135" s="26">
        <v>191.1499501724085</v>
      </c>
      <c r="Q3135" s="26">
        <v>208.13002735559016</v>
      </c>
      <c r="R3135" s="26">
        <v>0</v>
      </c>
      <c r="S3135" s="26">
        <v>0</v>
      </c>
      <c r="T3135" s="26">
        <v>0</v>
      </c>
      <c r="U3135" s="26">
        <v>0</v>
      </c>
      <c r="V3135" s="26">
        <v>10452.163079851423</v>
      </c>
      <c r="W3135" s="26">
        <v>0</v>
      </c>
      <c r="X3135" s="26">
        <v>545.44324373564029</v>
      </c>
      <c r="Y3135" s="26">
        <v>26222692</v>
      </c>
      <c r="Z3135" s="26">
        <v>2002</v>
      </c>
      <c r="AA3135" s="26" t="b">
        <v>0</v>
      </c>
      <c r="AB3135" s="27" t="s">
        <v>212</v>
      </c>
      <c r="AC3135" s="16">
        <f t="shared" si="146"/>
        <v>120371582.67810297</v>
      </c>
      <c r="AD3135" s="16">
        <f t="shared" si="145"/>
        <v>8865.7845805525048</v>
      </c>
      <c r="AE3135" s="16" t="str">
        <f>VLOOKUP(AB3135,aircraft!A:B,2,FALSE)</f>
        <v>Passenger</v>
      </c>
      <c r="AF3135" s="16">
        <f t="shared" si="147"/>
        <v>4.8631993328387546</v>
      </c>
    </row>
    <row r="3136" spans="1:32" x14ac:dyDescent="0.25">
      <c r="A3136" s="26">
        <v>78938.086215882649</v>
      </c>
      <c r="B3136" s="26">
        <v>51495.877854982988</v>
      </c>
      <c r="C3136" s="26">
        <v>28872.578948241779</v>
      </c>
      <c r="D3136" s="26">
        <v>37948.279192476417</v>
      </c>
      <c r="E3136" s="26">
        <v>51313.023279700181</v>
      </c>
      <c r="F3136" s="26">
        <v>0</v>
      </c>
      <c r="G3136" s="26">
        <v>0</v>
      </c>
      <c r="H3136" s="26">
        <v>0</v>
      </c>
      <c r="I3136" s="26">
        <v>0</v>
      </c>
      <c r="J3136" s="26">
        <v>865819.54517293035</v>
      </c>
      <c r="K3136" s="26">
        <v>0</v>
      </c>
      <c r="L3136" s="26">
        <v>32755.059715720166</v>
      </c>
      <c r="M3136" s="26">
        <v>149.9823663391557</v>
      </c>
      <c r="N3136" s="26">
        <v>97.842169574266691</v>
      </c>
      <c r="O3136" s="26">
        <v>2.8872580319615695</v>
      </c>
      <c r="P3136" s="26">
        <v>3.7948280994922956</v>
      </c>
      <c r="Q3136" s="26">
        <v>5.1313025716938006</v>
      </c>
      <c r="R3136" s="26">
        <v>0</v>
      </c>
      <c r="S3136" s="26">
        <v>0</v>
      </c>
      <c r="T3136" s="26">
        <v>0</v>
      </c>
      <c r="U3136" s="26">
        <v>0</v>
      </c>
      <c r="V3136" s="26">
        <v>160.98922266871602</v>
      </c>
      <c r="W3136" s="26">
        <v>0</v>
      </c>
      <c r="X3136" s="26">
        <v>12.119371907817584</v>
      </c>
      <c r="Y3136" s="26">
        <v>194250</v>
      </c>
      <c r="Z3136" s="26">
        <v>2002</v>
      </c>
      <c r="AA3136" s="26" t="b">
        <v>0</v>
      </c>
      <c r="AB3136" s="27" t="s">
        <v>256</v>
      </c>
      <c r="AC3136" s="16">
        <f t="shared" si="146"/>
        <v>1147142.4503799344</v>
      </c>
      <c r="AD3136" s="16">
        <f t="shared" si="145"/>
        <v>271.75729652438764</v>
      </c>
      <c r="AE3136" s="16" t="str">
        <f>VLOOKUP(AB3136,aircraft!A:B,2,FALSE)</f>
        <v>Passenger</v>
      </c>
      <c r="AF3136" s="16">
        <f t="shared" si="147"/>
        <v>6.7391619418735171</v>
      </c>
    </row>
    <row r="3137" spans="1:32" x14ac:dyDescent="0.25">
      <c r="A3137" s="26">
        <v>656.91906449455826</v>
      </c>
      <c r="B3137" s="26">
        <v>319.36039689739414</v>
      </c>
      <c r="C3137" s="26">
        <v>348.24273414339501</v>
      </c>
      <c r="D3137" s="26">
        <v>302.11685111226507</v>
      </c>
      <c r="E3137" s="26">
        <v>650.60901890806463</v>
      </c>
      <c r="F3137" s="26">
        <v>0</v>
      </c>
      <c r="G3137" s="26">
        <v>0</v>
      </c>
      <c r="H3137" s="26">
        <v>0</v>
      </c>
      <c r="I3137" s="26">
        <v>0</v>
      </c>
      <c r="J3137" s="26">
        <v>2939.8495921516419</v>
      </c>
      <c r="K3137" s="26">
        <v>0</v>
      </c>
      <c r="L3137" s="26">
        <v>510.38241770413151</v>
      </c>
      <c r="M3137" s="26">
        <v>17.014203010793764</v>
      </c>
      <c r="N3137" s="26">
        <v>8.2714339103564658</v>
      </c>
      <c r="O3137" s="26">
        <v>0</v>
      </c>
      <c r="P3137" s="26">
        <v>0</v>
      </c>
      <c r="Q3137" s="26">
        <v>4.8375604007688831E-2</v>
      </c>
      <c r="R3137" s="26">
        <v>0</v>
      </c>
      <c r="S3137" s="26">
        <v>0</v>
      </c>
      <c r="T3137" s="26">
        <v>0</v>
      </c>
      <c r="U3137" s="26">
        <v>0</v>
      </c>
      <c r="V3137" s="26">
        <v>6.9959825162729246</v>
      </c>
      <c r="W3137" s="26">
        <v>0</v>
      </c>
      <c r="X3137" s="26">
        <v>0.14290708077406208</v>
      </c>
      <c r="Y3137" s="26">
        <v>364</v>
      </c>
      <c r="Z3137" s="26">
        <v>2002</v>
      </c>
      <c r="AA3137" s="26" t="b">
        <v>0</v>
      </c>
      <c r="AB3137" s="27" t="s">
        <v>72</v>
      </c>
      <c r="AC3137" s="16">
        <f t="shared" si="146"/>
        <v>5727.4800754114513</v>
      </c>
      <c r="AD3137" s="16">
        <f t="shared" si="145"/>
        <v>25.476919605931979</v>
      </c>
      <c r="AE3137" s="16" t="str">
        <f>VLOOKUP(AB3137,aircraft!A:B,2,FALSE)</f>
        <v>Passenger (not used as freighter)</v>
      </c>
      <c r="AF3137" s="16">
        <f t="shared" si="147"/>
        <v>22.944559385876801</v>
      </c>
    </row>
    <row r="3138" spans="1:32" x14ac:dyDescent="0.25">
      <c r="A3138" s="26">
        <v>24393.845258462585</v>
      </c>
      <c r="B3138" s="26">
        <v>12045.825042670243</v>
      </c>
      <c r="C3138" s="26">
        <v>15993.488734418213</v>
      </c>
      <c r="D3138" s="26">
        <v>14959.41685449634</v>
      </c>
      <c r="E3138" s="26">
        <v>34409.540770628671</v>
      </c>
      <c r="F3138" s="26">
        <v>0</v>
      </c>
      <c r="G3138" s="26">
        <v>0</v>
      </c>
      <c r="H3138" s="26">
        <v>0</v>
      </c>
      <c r="I3138" s="26">
        <v>0</v>
      </c>
      <c r="J3138" s="26">
        <v>315511.10638844967</v>
      </c>
      <c r="K3138" s="26">
        <v>0</v>
      </c>
      <c r="L3138" s="26">
        <v>22374.682158955766</v>
      </c>
      <c r="M3138" s="26">
        <v>517.13758132076475</v>
      </c>
      <c r="N3138" s="26">
        <v>256.85134876670668</v>
      </c>
      <c r="O3138" s="26">
        <v>9.3109408778804035</v>
      </c>
      <c r="P3138" s="26">
        <v>8.7556585952835224</v>
      </c>
      <c r="Q3138" s="26">
        <v>23.002358302117813</v>
      </c>
      <c r="R3138" s="26">
        <v>0</v>
      </c>
      <c r="S3138" s="26">
        <v>0</v>
      </c>
      <c r="T3138" s="26">
        <v>0</v>
      </c>
      <c r="U3138" s="26">
        <v>0</v>
      </c>
      <c r="V3138" s="26">
        <v>356.17975883607875</v>
      </c>
      <c r="W3138" s="26">
        <v>0</v>
      </c>
      <c r="X3138" s="26">
        <v>6.2649111718371291</v>
      </c>
      <c r="Y3138" s="26">
        <v>30225</v>
      </c>
      <c r="Z3138" s="26">
        <v>2002</v>
      </c>
      <c r="AA3138" s="26" t="b">
        <v>0</v>
      </c>
      <c r="AB3138" s="27" t="s">
        <v>73</v>
      </c>
      <c r="AC3138" s="16">
        <f t="shared" si="146"/>
        <v>439687.90520808153</v>
      </c>
      <c r="AD3138" s="16">
        <f t="shared" ref="AD3138:AD3201" si="148">SUM(M3138:U3138,W3138:X3138)</f>
        <v>821.32279903459039</v>
      </c>
      <c r="AE3138" s="16" t="str">
        <f>VLOOKUP(AB3138,aircraft!A:B,2,FALSE)</f>
        <v>Passenger</v>
      </c>
      <c r="AF3138" s="16">
        <f t="shared" si="147"/>
        <v>15.812732371757575</v>
      </c>
    </row>
    <row r="3139" spans="1:32" x14ac:dyDescent="0.25">
      <c r="A3139" s="26">
        <v>1556.3205949305718</v>
      </c>
      <c r="B3139" s="26">
        <v>702.29054033959994</v>
      </c>
      <c r="C3139" s="26">
        <v>704.62301284493606</v>
      </c>
      <c r="D3139" s="26">
        <v>611.33557972613369</v>
      </c>
      <c r="E3139" s="26">
        <v>1376.4461706632605</v>
      </c>
      <c r="F3139" s="26">
        <v>0</v>
      </c>
      <c r="G3139" s="26">
        <v>0</v>
      </c>
      <c r="H3139" s="26">
        <v>0</v>
      </c>
      <c r="I3139" s="26">
        <v>0</v>
      </c>
      <c r="J3139" s="26">
        <v>6040.1721686363217</v>
      </c>
      <c r="K3139" s="26">
        <v>0</v>
      </c>
      <c r="L3139" s="26">
        <v>869.10357175140234</v>
      </c>
      <c r="M3139" s="26">
        <v>5.8857268093475819</v>
      </c>
      <c r="N3139" s="26">
        <v>2.6559375200020274</v>
      </c>
      <c r="O3139" s="26">
        <v>0.10720389662886147</v>
      </c>
      <c r="P3139" s="26">
        <v>9.3010808758424934E-2</v>
      </c>
      <c r="Q3139" s="26">
        <v>0.23042520862679183</v>
      </c>
      <c r="R3139" s="26">
        <v>0</v>
      </c>
      <c r="S3139" s="26">
        <v>0</v>
      </c>
      <c r="T3139" s="26">
        <v>0</v>
      </c>
      <c r="U3139" s="26">
        <v>0</v>
      </c>
      <c r="V3139" s="26">
        <v>14.022554362495431</v>
      </c>
      <c r="W3139" s="26">
        <v>0</v>
      </c>
      <c r="X3139" s="26">
        <v>0.24334900659000133</v>
      </c>
      <c r="Y3139" s="26">
        <v>740</v>
      </c>
      <c r="Z3139" s="26">
        <v>2002</v>
      </c>
      <c r="AA3139" s="26" t="b">
        <v>0</v>
      </c>
      <c r="AB3139" s="27" t="s">
        <v>74</v>
      </c>
      <c r="AC3139" s="16">
        <f t="shared" ref="AC3139:AC3202" si="149">SUM(A3139:L3139)</f>
        <v>11860.291638892226</v>
      </c>
      <c r="AD3139" s="16">
        <f t="shared" si="148"/>
        <v>9.2156532499536912</v>
      </c>
      <c r="AE3139" s="16" t="str">
        <f>VLOOKUP(AB3139,aircraft!A:B,2,FALSE)</f>
        <v>Freighter (combi)</v>
      </c>
      <c r="AF3139" s="16">
        <f t="shared" ref="AF3139:AF3202" si="150">IF(AA3139,"",SUMIFS(AC:AC,Z:Z,Z3139,AB:AB,AB3139)/Y3139)</f>
        <v>19.824626022916949</v>
      </c>
    </row>
    <row r="3140" spans="1:32" x14ac:dyDescent="0.25">
      <c r="A3140" s="26">
        <v>72667.957609736157</v>
      </c>
      <c r="B3140" s="26">
        <v>36895.506389240858</v>
      </c>
      <c r="C3140" s="26">
        <v>63588.307833192346</v>
      </c>
      <c r="D3140" s="26">
        <v>55178.558277191383</v>
      </c>
      <c r="E3140" s="26">
        <v>119552.3401951486</v>
      </c>
      <c r="F3140" s="26">
        <v>0</v>
      </c>
      <c r="G3140" s="26">
        <v>0</v>
      </c>
      <c r="H3140" s="26">
        <v>0</v>
      </c>
      <c r="I3140" s="26">
        <v>0</v>
      </c>
      <c r="J3140" s="26">
        <v>505994.9139293051</v>
      </c>
      <c r="K3140" s="26">
        <v>0</v>
      </c>
      <c r="L3140" s="26">
        <v>80437.934829146281</v>
      </c>
      <c r="M3140" s="26">
        <v>1387.0733921917376</v>
      </c>
      <c r="N3140" s="26">
        <v>706.34002135992205</v>
      </c>
      <c r="O3140" s="26">
        <v>32.371981992430584</v>
      </c>
      <c r="P3140" s="26">
        <v>28.090741502733323</v>
      </c>
      <c r="Q3140" s="26">
        <v>67.22326342413443</v>
      </c>
      <c r="R3140" s="26">
        <v>0</v>
      </c>
      <c r="S3140" s="26">
        <v>0</v>
      </c>
      <c r="T3140" s="26">
        <v>0</v>
      </c>
      <c r="U3140" s="26">
        <v>0</v>
      </c>
      <c r="V3140" s="26">
        <v>1184.0671861680794</v>
      </c>
      <c r="W3140" s="26">
        <v>0</v>
      </c>
      <c r="X3140" s="26">
        <v>22.522622353717686</v>
      </c>
      <c r="Y3140" s="26">
        <v>62201</v>
      </c>
      <c r="Z3140" s="26">
        <v>2002</v>
      </c>
      <c r="AA3140" s="26" t="b">
        <v>0</v>
      </c>
      <c r="AB3140" s="27" t="s">
        <v>75</v>
      </c>
      <c r="AC3140" s="16">
        <f t="shared" si="149"/>
        <v>934315.51906296064</v>
      </c>
      <c r="AD3140" s="16">
        <f t="shared" si="148"/>
        <v>2243.6220228246757</v>
      </c>
      <c r="AE3140" s="16" t="str">
        <f>VLOOKUP(AB3140,aircraft!A:B,2,FALSE)</f>
        <v>Freighter (combi)</v>
      </c>
      <c r="AF3140" s="16">
        <f t="shared" si="150"/>
        <v>16.550236847224401</v>
      </c>
    </row>
    <row r="3141" spans="1:32" x14ac:dyDescent="0.25">
      <c r="A3141" s="26">
        <v>837.88711518079845</v>
      </c>
      <c r="B3141" s="26">
        <v>378.09703012390071</v>
      </c>
      <c r="C3141" s="26">
        <v>356.78657923366427</v>
      </c>
      <c r="D3141" s="26">
        <v>309.56083806578715</v>
      </c>
      <c r="E3141" s="26">
        <v>676.94525899819848</v>
      </c>
      <c r="F3141" s="26">
        <v>0</v>
      </c>
      <c r="G3141" s="26">
        <v>0</v>
      </c>
      <c r="H3141" s="26">
        <v>0</v>
      </c>
      <c r="I3141" s="26">
        <v>0</v>
      </c>
      <c r="J3141" s="26">
        <v>6804.5739648389817</v>
      </c>
      <c r="K3141" s="26">
        <v>0</v>
      </c>
      <c r="L3141" s="26">
        <v>434.55178587570117</v>
      </c>
      <c r="M3141" s="26">
        <v>26.345565816221672</v>
      </c>
      <c r="N3141" s="26">
        <v>11.888451333802598</v>
      </c>
      <c r="O3141" s="26">
        <v>0.12378508286322569</v>
      </c>
      <c r="P3141" s="26">
        <v>0.10740037944669277</v>
      </c>
      <c r="Q3141" s="26">
        <v>0.45659000733786032</v>
      </c>
      <c r="R3141" s="26">
        <v>0</v>
      </c>
      <c r="S3141" s="26">
        <v>0</v>
      </c>
      <c r="T3141" s="26">
        <v>0</v>
      </c>
      <c r="U3141" s="26">
        <v>0</v>
      </c>
      <c r="V3141" s="26">
        <v>7.73267554589198</v>
      </c>
      <c r="W3141" s="26">
        <v>0</v>
      </c>
      <c r="X3141" s="26">
        <v>0.12167450329500067</v>
      </c>
      <c r="Y3141" s="26">
        <v>653</v>
      </c>
      <c r="Z3141" s="26">
        <v>2002</v>
      </c>
      <c r="AA3141" s="26" t="b">
        <v>0</v>
      </c>
      <c r="AB3141" s="27" t="s">
        <v>76</v>
      </c>
      <c r="AC3141" s="16">
        <f t="shared" si="149"/>
        <v>9798.4025723170325</v>
      </c>
      <c r="AD3141" s="16">
        <f t="shared" si="148"/>
        <v>39.043467122967051</v>
      </c>
      <c r="AE3141" s="16" t="str">
        <f>VLOOKUP(AB3141,aircraft!A:B,2,FALSE)</f>
        <v>Passenger</v>
      </c>
      <c r="AF3141" s="16">
        <f t="shared" si="150"/>
        <v>15.005210677361459</v>
      </c>
    </row>
    <row r="3142" spans="1:32" x14ac:dyDescent="0.25">
      <c r="A3142" s="26">
        <v>837.88711518079845</v>
      </c>
      <c r="B3142" s="26">
        <v>378.09703012390071</v>
      </c>
      <c r="C3142" s="26">
        <v>356.78657923366427</v>
      </c>
      <c r="D3142" s="26">
        <v>309.56083806578715</v>
      </c>
      <c r="E3142" s="26">
        <v>676.94525899819848</v>
      </c>
      <c r="F3142" s="26">
        <v>0</v>
      </c>
      <c r="G3142" s="26">
        <v>0</v>
      </c>
      <c r="H3142" s="26">
        <v>0</v>
      </c>
      <c r="I3142" s="26">
        <v>0</v>
      </c>
      <c r="J3142" s="26">
        <v>3020.0860843181608</v>
      </c>
      <c r="K3142" s="26">
        <v>0</v>
      </c>
      <c r="L3142" s="26">
        <v>434.55178587570117</v>
      </c>
      <c r="M3142" s="26">
        <v>26.345565816221672</v>
      </c>
      <c r="N3142" s="26">
        <v>11.888451333802598</v>
      </c>
      <c r="O3142" s="26">
        <v>0.12378508286322569</v>
      </c>
      <c r="P3142" s="26">
        <v>0.10740037944669277</v>
      </c>
      <c r="Q3142" s="26">
        <v>0.45659000733786032</v>
      </c>
      <c r="R3142" s="26">
        <v>0</v>
      </c>
      <c r="S3142" s="26">
        <v>0</v>
      </c>
      <c r="T3142" s="26">
        <v>0</v>
      </c>
      <c r="U3142" s="26">
        <v>0</v>
      </c>
      <c r="V3142" s="26">
        <v>7.0112771812477153</v>
      </c>
      <c r="W3142" s="26">
        <v>0</v>
      </c>
      <c r="X3142" s="26">
        <v>0.12167450329500067</v>
      </c>
      <c r="Y3142" s="26">
        <v>370</v>
      </c>
      <c r="Z3142" s="26">
        <v>2002</v>
      </c>
      <c r="AA3142" s="26" t="b">
        <v>0</v>
      </c>
      <c r="AB3142" s="27" t="s">
        <v>232</v>
      </c>
      <c r="AC3142" s="16">
        <f t="shared" si="149"/>
        <v>6013.9146917962116</v>
      </c>
      <c r="AD3142" s="16">
        <f t="shared" si="148"/>
        <v>39.043467122967051</v>
      </c>
      <c r="AE3142" s="16" t="str">
        <f>VLOOKUP(AB3142,aircraft!A:B,2,FALSE)</f>
        <v>Freighter (combi)</v>
      </c>
      <c r="AF3142" s="16">
        <f t="shared" si="150"/>
        <v>20.315685339013495</v>
      </c>
    </row>
    <row r="3143" spans="1:32" x14ac:dyDescent="0.25">
      <c r="A3143" s="26">
        <v>85568.676694594702</v>
      </c>
      <c r="B3143" s="26">
        <v>41353.49708722713</v>
      </c>
      <c r="C3143" s="26">
        <v>58633.891181153063</v>
      </c>
      <c r="D3143" s="26">
        <v>53822.292269427664</v>
      </c>
      <c r="E3143" s="26">
        <v>119144.64881224478</v>
      </c>
      <c r="F3143" s="26">
        <v>0</v>
      </c>
      <c r="G3143" s="26">
        <v>0</v>
      </c>
      <c r="H3143" s="26">
        <v>0</v>
      </c>
      <c r="I3143" s="26">
        <v>0</v>
      </c>
      <c r="J3143" s="26">
        <v>1087472.1742955493</v>
      </c>
      <c r="K3143" s="26">
        <v>0</v>
      </c>
      <c r="L3143" s="26">
        <v>86289.100661530829</v>
      </c>
      <c r="M3143" s="26">
        <v>173.795676446828</v>
      </c>
      <c r="N3143" s="26">
        <v>83.753424511031483</v>
      </c>
      <c r="O3143" s="26">
        <v>5.8092287201059456</v>
      </c>
      <c r="P3143" s="26">
        <v>5.2674274574028832</v>
      </c>
      <c r="Q3143" s="26">
        <v>12.851214650365021</v>
      </c>
      <c r="R3143" s="26">
        <v>0</v>
      </c>
      <c r="S3143" s="26">
        <v>0</v>
      </c>
      <c r="T3143" s="26">
        <v>0</v>
      </c>
      <c r="U3143" s="26">
        <v>0</v>
      </c>
      <c r="V3143" s="26">
        <v>1286.3393274223045</v>
      </c>
      <c r="W3143" s="26">
        <v>0</v>
      </c>
      <c r="X3143" s="26">
        <v>129.43365211737813</v>
      </c>
      <c r="Y3143" s="26">
        <v>122062</v>
      </c>
      <c r="Z3143" s="26">
        <v>2002</v>
      </c>
      <c r="AA3143" s="26" t="b">
        <v>0</v>
      </c>
      <c r="AB3143" s="27" t="s">
        <v>77</v>
      </c>
      <c r="AC3143" s="16">
        <f t="shared" si="149"/>
        <v>1532284.2810017273</v>
      </c>
      <c r="AD3143" s="16">
        <f t="shared" si="148"/>
        <v>410.91062390311146</v>
      </c>
      <c r="AE3143" s="16" t="str">
        <f>VLOOKUP(AB3143,aircraft!A:B,2,FALSE)</f>
        <v>Passenger</v>
      </c>
      <c r="AF3143" s="16">
        <f t="shared" si="150"/>
        <v>13.82061516585263</v>
      </c>
    </row>
    <row r="3144" spans="1:32" x14ac:dyDescent="0.25">
      <c r="A3144" s="26">
        <v>178437.56375016097</v>
      </c>
      <c r="B3144" s="26">
        <v>88060.312075785419</v>
      </c>
      <c r="C3144" s="26">
        <v>151614.74624682695</v>
      </c>
      <c r="D3144" s="26">
        <v>134827.52770764421</v>
      </c>
      <c r="E3144" s="26">
        <v>290781.91768363316</v>
      </c>
      <c r="F3144" s="26">
        <v>0</v>
      </c>
      <c r="G3144" s="26">
        <v>0</v>
      </c>
      <c r="H3144" s="26">
        <v>0</v>
      </c>
      <c r="I3144" s="26">
        <v>0</v>
      </c>
      <c r="J3144" s="26">
        <v>1528862.2656982949</v>
      </c>
      <c r="K3144" s="26">
        <v>0</v>
      </c>
      <c r="L3144" s="26">
        <v>199103.5252087214</v>
      </c>
      <c r="M3144" s="26">
        <v>335.92145886379274</v>
      </c>
      <c r="N3144" s="26">
        <v>164.54580656212701</v>
      </c>
      <c r="O3144" s="26">
        <v>10.07997174992849</v>
      </c>
      <c r="P3144" s="26">
        <v>8.959887229651617</v>
      </c>
      <c r="Q3144" s="26">
        <v>21.547800065003223</v>
      </c>
      <c r="R3144" s="26">
        <v>0</v>
      </c>
      <c r="S3144" s="26">
        <v>0</v>
      </c>
      <c r="T3144" s="26">
        <v>0</v>
      </c>
      <c r="U3144" s="26">
        <v>0</v>
      </c>
      <c r="V3144" s="26">
        <v>2853.9128849516446</v>
      </c>
      <c r="W3144" s="26">
        <v>0</v>
      </c>
      <c r="X3144" s="26">
        <v>298.65529040909661</v>
      </c>
      <c r="Y3144" s="26">
        <v>202777</v>
      </c>
      <c r="Z3144" s="26">
        <v>2002</v>
      </c>
      <c r="AA3144" s="26" t="b">
        <v>0</v>
      </c>
      <c r="AB3144" s="27" t="s">
        <v>228</v>
      </c>
      <c r="AC3144" s="16">
        <f t="shared" si="149"/>
        <v>2571687.8583710669</v>
      </c>
      <c r="AD3144" s="16">
        <f t="shared" si="148"/>
        <v>839.71021487959979</v>
      </c>
      <c r="AE3144" s="16" t="str">
        <f>VLOOKUP(AB3144,aircraft!A:B,2,FALSE)</f>
        <v>Freighter</v>
      </c>
      <c r="AF3144" s="16">
        <f t="shared" si="150"/>
        <v>13.243297780810018</v>
      </c>
    </row>
    <row r="3145" spans="1:32" x14ac:dyDescent="0.25">
      <c r="A3145" s="26">
        <v>29680.430578012034</v>
      </c>
      <c r="B3145" s="26">
        <v>13393.31092580827</v>
      </c>
      <c r="C3145" s="26">
        <v>15478.804006628532</v>
      </c>
      <c r="D3145" s="26">
        <v>13735.761508264659</v>
      </c>
      <c r="E3145" s="26">
        <v>30777.35356864471</v>
      </c>
      <c r="F3145" s="26">
        <v>0</v>
      </c>
      <c r="G3145" s="26">
        <v>0</v>
      </c>
      <c r="H3145" s="26">
        <v>0</v>
      </c>
      <c r="I3145" s="26">
        <v>0</v>
      </c>
      <c r="J3145" s="26">
        <v>218642.44562511443</v>
      </c>
      <c r="K3145" s="26">
        <v>0</v>
      </c>
      <c r="L3145" s="26">
        <v>19555.849992723379</v>
      </c>
      <c r="M3145" s="26">
        <v>68.6292864873421</v>
      </c>
      <c r="N3145" s="26">
        <v>30.969003974702783</v>
      </c>
      <c r="O3145" s="26">
        <v>2.0793738152462007</v>
      </c>
      <c r="P3145" s="26">
        <v>1.8452189717319956</v>
      </c>
      <c r="Q3145" s="26">
        <v>4.2525803892628753</v>
      </c>
      <c r="R3145" s="26">
        <v>0</v>
      </c>
      <c r="S3145" s="26">
        <v>0</v>
      </c>
      <c r="T3145" s="26">
        <v>0</v>
      </c>
      <c r="U3145" s="26">
        <v>0</v>
      </c>
      <c r="V3145" s="26">
        <v>311.57518545587084</v>
      </c>
      <c r="W3145" s="26">
        <v>0</v>
      </c>
      <c r="X3145" s="26">
        <v>29.333775244064331</v>
      </c>
      <c r="Y3145" s="26">
        <v>26120</v>
      </c>
      <c r="Z3145" s="26">
        <v>2002</v>
      </c>
      <c r="AA3145" s="26" t="b">
        <v>0</v>
      </c>
      <c r="AB3145" s="27" t="s">
        <v>300</v>
      </c>
      <c r="AC3145" s="16">
        <f t="shared" si="149"/>
        <v>341263.95620519604</v>
      </c>
      <c r="AD3145" s="16">
        <f t="shared" si="148"/>
        <v>137.1092388823503</v>
      </c>
      <c r="AE3145" s="16" t="str">
        <f>VLOOKUP(AB3145,aircraft!A:B,2,FALSE)</f>
        <v>Freighter (combi)</v>
      </c>
      <c r="AF3145" s="16">
        <f t="shared" si="150"/>
        <v>15.217599668564521</v>
      </c>
    </row>
    <row r="3146" spans="1:32" x14ac:dyDescent="0.25">
      <c r="A3146" s="26">
        <v>745.66824477989258</v>
      </c>
      <c r="B3146" s="26">
        <v>336.4832131929175</v>
      </c>
      <c r="C3146" s="26">
        <v>348.10946853925384</v>
      </c>
      <c r="D3146" s="26">
        <v>302.00123697092852</v>
      </c>
      <c r="E3146" s="26">
        <v>652.80494745513158</v>
      </c>
      <c r="F3146" s="26">
        <v>0</v>
      </c>
      <c r="G3146" s="26">
        <v>0</v>
      </c>
      <c r="H3146" s="26">
        <v>0</v>
      </c>
      <c r="I3146" s="26">
        <v>0</v>
      </c>
      <c r="J3146" s="26">
        <v>10642.552840137481</v>
      </c>
      <c r="K3146" s="26">
        <v>0</v>
      </c>
      <c r="L3146" s="26">
        <v>434.55178587570117</v>
      </c>
      <c r="M3146" s="26">
        <v>25.616585058607122</v>
      </c>
      <c r="N3146" s="26">
        <v>11.559498358541655</v>
      </c>
      <c r="O3146" s="26">
        <v>2.885166110841373E-2</v>
      </c>
      <c r="P3146" s="26">
        <v>2.5030164735161307E-2</v>
      </c>
      <c r="Q3146" s="26">
        <v>0.14293842920545372</v>
      </c>
      <c r="R3146" s="26">
        <v>0</v>
      </c>
      <c r="S3146" s="26">
        <v>0</v>
      </c>
      <c r="T3146" s="26">
        <v>0</v>
      </c>
      <c r="U3146" s="26">
        <v>0</v>
      </c>
      <c r="V3146" s="26">
        <v>8.4642703538527719</v>
      </c>
      <c r="W3146" s="26">
        <v>0</v>
      </c>
      <c r="X3146" s="26">
        <v>0.12167450329500067</v>
      </c>
      <c r="Y3146" s="26">
        <v>940</v>
      </c>
      <c r="Z3146" s="26">
        <v>2002</v>
      </c>
      <c r="AA3146" s="26" t="b">
        <v>0</v>
      </c>
      <c r="AB3146" s="27" t="s">
        <v>199</v>
      </c>
      <c r="AC3146" s="16">
        <f t="shared" si="149"/>
        <v>13462.171736951306</v>
      </c>
      <c r="AD3146" s="16">
        <f t="shared" si="148"/>
        <v>37.494578175492798</v>
      </c>
      <c r="AE3146" s="16" t="str">
        <f>VLOOKUP(AB3146,aircraft!A:B,2,FALSE)</f>
        <v>Passenger</v>
      </c>
      <c r="AF3146" s="16">
        <f t="shared" si="150"/>
        <v>21.0888174461261</v>
      </c>
    </row>
    <row r="3147" spans="1:32" x14ac:dyDescent="0.25">
      <c r="A3147" s="26">
        <v>4068095.813928898</v>
      </c>
      <c r="B3147" s="26">
        <v>2350290.6293407846</v>
      </c>
      <c r="C3147" s="26">
        <v>2056774.1803487365</v>
      </c>
      <c r="D3147" s="26">
        <v>2219179.46194711</v>
      </c>
      <c r="E3147" s="26">
        <v>3800526.6625861917</v>
      </c>
      <c r="F3147" s="26">
        <v>0</v>
      </c>
      <c r="G3147" s="26">
        <v>0</v>
      </c>
      <c r="H3147" s="26">
        <v>0</v>
      </c>
      <c r="I3147" s="26">
        <v>0</v>
      </c>
      <c r="J3147" s="26">
        <v>150745286.02617458</v>
      </c>
      <c r="K3147" s="26">
        <v>0</v>
      </c>
      <c r="L3147" s="26">
        <v>1680052.0483633594</v>
      </c>
      <c r="M3147" s="26">
        <v>2618.2532745122821</v>
      </c>
      <c r="N3147" s="26">
        <v>1490.7722080224046</v>
      </c>
      <c r="O3147" s="26">
        <v>104.24115936646272</v>
      </c>
      <c r="P3147" s="26">
        <v>111.42020948000459</v>
      </c>
      <c r="Q3147" s="26">
        <v>228.18197733975538</v>
      </c>
      <c r="R3147" s="26">
        <v>0</v>
      </c>
      <c r="S3147" s="26">
        <v>0</v>
      </c>
      <c r="T3147" s="26">
        <v>0</v>
      </c>
      <c r="U3147" s="26">
        <v>0</v>
      </c>
      <c r="V3147" s="26">
        <v>147357.81782404525</v>
      </c>
      <c r="W3147" s="26">
        <v>0</v>
      </c>
      <c r="X3147" s="26">
        <v>722.42240533027643</v>
      </c>
      <c r="Y3147" s="26">
        <v>35079108</v>
      </c>
      <c r="Z3147" s="26">
        <v>2002</v>
      </c>
      <c r="AA3147" s="26" t="b">
        <v>0</v>
      </c>
      <c r="AB3147" s="27" t="s">
        <v>78</v>
      </c>
      <c r="AC3147" s="16">
        <f t="shared" si="149"/>
        <v>166920204.82268965</v>
      </c>
      <c r="AD3147" s="16">
        <f t="shared" si="148"/>
        <v>5275.2912340511866</v>
      </c>
      <c r="AE3147" s="16" t="str">
        <f>VLOOKUP(AB3147,aircraft!A:B,2,FALSE)</f>
        <v>Passenger</v>
      </c>
      <c r="AF3147" s="16">
        <f t="shared" si="150"/>
        <v>5.0413293530110854</v>
      </c>
    </row>
    <row r="3148" spans="1:32" x14ac:dyDescent="0.25">
      <c r="A3148" s="26">
        <v>87256.268053221589</v>
      </c>
      <c r="B3148" s="26">
        <v>49224.460539122025</v>
      </c>
      <c r="C3148" s="26">
        <v>52529.329189886994</v>
      </c>
      <c r="D3148" s="26">
        <v>68775.308533674164</v>
      </c>
      <c r="E3148" s="26">
        <v>96748.14295139836</v>
      </c>
      <c r="F3148" s="26">
        <v>0</v>
      </c>
      <c r="G3148" s="26">
        <v>0</v>
      </c>
      <c r="H3148" s="26">
        <v>0</v>
      </c>
      <c r="I3148" s="26">
        <v>0</v>
      </c>
      <c r="J3148" s="26">
        <v>4528631.5611701198</v>
      </c>
      <c r="K3148" s="26">
        <v>0</v>
      </c>
      <c r="L3148" s="26">
        <v>38758.201968813657</v>
      </c>
      <c r="M3148" s="26">
        <v>12.215877853724905</v>
      </c>
      <c r="N3148" s="26">
        <v>6.8914246595401467</v>
      </c>
      <c r="O3148" s="26">
        <v>1.8460695335663448</v>
      </c>
      <c r="P3148" s="26">
        <v>2.5072915031261118</v>
      </c>
      <c r="Q3148" s="26">
        <v>0.90525595116987101</v>
      </c>
      <c r="R3148" s="26">
        <v>0</v>
      </c>
      <c r="S3148" s="26">
        <v>0</v>
      </c>
      <c r="T3148" s="26">
        <v>0</v>
      </c>
      <c r="U3148" s="26">
        <v>0</v>
      </c>
      <c r="V3148" s="26">
        <v>4379.0915533063935</v>
      </c>
      <c r="W3148" s="26">
        <v>0</v>
      </c>
      <c r="X3148" s="26">
        <v>16.66602741258124</v>
      </c>
      <c r="Y3148" s="26">
        <v>1069728</v>
      </c>
      <c r="Z3148" s="26">
        <v>2002</v>
      </c>
      <c r="AA3148" s="26" t="b">
        <v>0</v>
      </c>
      <c r="AB3148" s="27" t="s">
        <v>221</v>
      </c>
      <c r="AC3148" s="16">
        <f t="shared" si="149"/>
        <v>4921923.2724062363</v>
      </c>
      <c r="AD3148" s="16">
        <f t="shared" si="148"/>
        <v>41.031946913708623</v>
      </c>
      <c r="AE3148" s="16" t="str">
        <f>VLOOKUP(AB3148,aircraft!A:B,2,FALSE)</f>
        <v>Passenger</v>
      </c>
      <c r="AF3148" s="16">
        <f t="shared" si="150"/>
        <v>4.7992414798529923</v>
      </c>
    </row>
    <row r="3149" spans="1:32" x14ac:dyDescent="0.25">
      <c r="A3149" s="26">
        <v>7432.4403792812682</v>
      </c>
      <c r="B3149" s="26">
        <v>503.99431910070604</v>
      </c>
      <c r="C3149" s="26">
        <v>10498.432172860397</v>
      </c>
      <c r="D3149" s="26">
        <v>8865.4644232269857</v>
      </c>
      <c r="E3149" s="26">
        <v>21507.312242948821</v>
      </c>
      <c r="F3149" s="26">
        <v>0</v>
      </c>
      <c r="G3149" s="26">
        <v>0</v>
      </c>
      <c r="H3149" s="26">
        <v>0</v>
      </c>
      <c r="I3149" s="26">
        <v>0</v>
      </c>
      <c r="J3149" s="26">
        <v>976382.21891159064</v>
      </c>
      <c r="K3149" s="26">
        <v>0</v>
      </c>
      <c r="L3149" s="26">
        <v>5448.5546609344838</v>
      </c>
      <c r="M3149" s="26">
        <v>22.331265370254307</v>
      </c>
      <c r="N3149" s="26">
        <v>0.63749230695987102</v>
      </c>
      <c r="O3149" s="26">
        <v>1.4270318802833897</v>
      </c>
      <c r="P3149" s="26">
        <v>1.2049424466879604</v>
      </c>
      <c r="Q3149" s="26">
        <v>3.0752041180930938</v>
      </c>
      <c r="R3149" s="26">
        <v>0</v>
      </c>
      <c r="S3149" s="26">
        <v>0</v>
      </c>
      <c r="T3149" s="26">
        <v>0</v>
      </c>
      <c r="U3149" s="26">
        <v>0</v>
      </c>
      <c r="V3149" s="26">
        <v>436.17908903262577</v>
      </c>
      <c r="W3149" s="26">
        <v>0</v>
      </c>
      <c r="X3149" s="26">
        <v>2.3428785837678232</v>
      </c>
      <c r="Y3149" s="26">
        <v>174524</v>
      </c>
      <c r="Z3149" s="26">
        <v>2002</v>
      </c>
      <c r="AA3149" s="26" t="b">
        <v>0</v>
      </c>
      <c r="AB3149" s="27" t="s">
        <v>79</v>
      </c>
      <c r="AC3149" s="16">
        <f t="shared" si="149"/>
        <v>1030638.4171099433</v>
      </c>
      <c r="AD3149" s="16">
        <f t="shared" si="148"/>
        <v>31.018814706046449</v>
      </c>
      <c r="AE3149" s="16" t="str">
        <f>VLOOKUP(AB3149,aircraft!A:B,2,FALSE)</f>
        <v>Passenger</v>
      </c>
      <c r="AF3149" s="16">
        <f t="shared" si="150"/>
        <v>6.1529383390957033</v>
      </c>
    </row>
    <row r="3150" spans="1:32" x14ac:dyDescent="0.25">
      <c r="A3150" s="26">
        <v>234188.99421366054</v>
      </c>
      <c r="B3150" s="26">
        <v>120427.36358230661</v>
      </c>
      <c r="C3150" s="26">
        <v>175336.44264547026</v>
      </c>
      <c r="D3150" s="26">
        <v>144402.10693326284</v>
      </c>
      <c r="E3150" s="26">
        <v>344170.58314580179</v>
      </c>
      <c r="F3150" s="26">
        <v>0</v>
      </c>
      <c r="G3150" s="26">
        <v>0</v>
      </c>
      <c r="H3150" s="26">
        <v>0</v>
      </c>
      <c r="I3150" s="26">
        <v>0</v>
      </c>
      <c r="J3150" s="26">
        <v>13308085.143076435</v>
      </c>
      <c r="K3150" s="26">
        <v>0</v>
      </c>
      <c r="L3150" s="26">
        <v>179976.19690509883</v>
      </c>
      <c r="M3150" s="26">
        <v>1203.598789290704</v>
      </c>
      <c r="N3150" s="26">
        <v>620.98848583428753</v>
      </c>
      <c r="O3150" s="26">
        <v>35.321308887337288</v>
      </c>
      <c r="P3150" s="26">
        <v>29.090603180410497</v>
      </c>
      <c r="Q3150" s="26">
        <v>74.354634834209577</v>
      </c>
      <c r="R3150" s="26">
        <v>0</v>
      </c>
      <c r="S3150" s="26">
        <v>0</v>
      </c>
      <c r="T3150" s="26">
        <v>0</v>
      </c>
      <c r="U3150" s="26">
        <v>0</v>
      </c>
      <c r="V3150" s="26">
        <v>6023.889540873909</v>
      </c>
      <c r="W3150" s="26">
        <v>0</v>
      </c>
      <c r="X3150" s="26">
        <v>77.389767297409776</v>
      </c>
      <c r="Y3150" s="26">
        <v>2368867</v>
      </c>
      <c r="Z3150" s="26">
        <v>2002</v>
      </c>
      <c r="AA3150" s="26" t="b">
        <v>0</v>
      </c>
      <c r="AB3150" s="27" t="s">
        <v>80</v>
      </c>
      <c r="AC3150" s="16">
        <f t="shared" si="149"/>
        <v>14506586.830502035</v>
      </c>
      <c r="AD3150" s="16">
        <f t="shared" si="148"/>
        <v>2040.7435893243583</v>
      </c>
      <c r="AE3150" s="16" t="str">
        <f>VLOOKUP(AB3150,aircraft!A:B,2,FALSE)</f>
        <v>Passenger</v>
      </c>
      <c r="AF3150" s="16">
        <f t="shared" si="150"/>
        <v>6.3770814771870024</v>
      </c>
    </row>
    <row r="3151" spans="1:32" x14ac:dyDescent="0.25">
      <c r="A3151" s="26">
        <v>1138290.3826198413</v>
      </c>
      <c r="B3151" s="26">
        <v>633388.92809981608</v>
      </c>
      <c r="C3151" s="26">
        <v>443042.15255628002</v>
      </c>
      <c r="D3151" s="26">
        <v>403832.25537380134</v>
      </c>
      <c r="E3151" s="26">
        <v>973247.69291367393</v>
      </c>
      <c r="F3151" s="26">
        <v>0</v>
      </c>
      <c r="G3151" s="26">
        <v>0</v>
      </c>
      <c r="H3151" s="26">
        <v>0</v>
      </c>
      <c r="I3151" s="26">
        <v>0</v>
      </c>
      <c r="J3151" s="26">
        <v>21420948.143866573</v>
      </c>
      <c r="K3151" s="26">
        <v>0</v>
      </c>
      <c r="L3151" s="26">
        <v>557209.38837470592</v>
      </c>
      <c r="M3151" s="26">
        <v>1065.8714577642725</v>
      </c>
      <c r="N3151" s="26">
        <v>588.70887617759524</v>
      </c>
      <c r="O3151" s="26">
        <v>132.89369941426054</v>
      </c>
      <c r="P3151" s="26">
        <v>121.41939290645843</v>
      </c>
      <c r="Q3151" s="26">
        <v>294.69774965771899</v>
      </c>
      <c r="R3151" s="26">
        <v>0</v>
      </c>
      <c r="S3151" s="26">
        <v>0</v>
      </c>
      <c r="T3151" s="26">
        <v>0</v>
      </c>
      <c r="U3151" s="26">
        <v>0</v>
      </c>
      <c r="V3151" s="26">
        <v>8179.0290318197449</v>
      </c>
      <c r="W3151" s="26">
        <v>0</v>
      </c>
      <c r="X3151" s="26">
        <v>239.6000451381291</v>
      </c>
      <c r="Y3151" s="26">
        <v>4004784</v>
      </c>
      <c r="Z3151" s="26">
        <v>2002</v>
      </c>
      <c r="AA3151" s="26" t="b">
        <v>0</v>
      </c>
      <c r="AB3151" s="27" t="s">
        <v>145</v>
      </c>
      <c r="AC3151" s="16">
        <f t="shared" si="149"/>
        <v>25569958.943804689</v>
      </c>
      <c r="AD3151" s="16">
        <f t="shared" si="148"/>
        <v>2443.1912210584346</v>
      </c>
      <c r="AE3151" s="16" t="str">
        <f>VLOOKUP(AB3151,aircraft!A:B,2,FALSE)</f>
        <v>Passenger</v>
      </c>
      <c r="AF3151" s="16">
        <f t="shared" si="150"/>
        <v>6.9691054450225556</v>
      </c>
    </row>
    <row r="3152" spans="1:32" x14ac:dyDescent="0.25">
      <c r="A3152" s="26">
        <v>818542.8962960809</v>
      </c>
      <c r="B3152" s="26">
        <v>440054.85221078293</v>
      </c>
      <c r="C3152" s="26">
        <v>428382.39291832398</v>
      </c>
      <c r="D3152" s="26">
        <v>356456.07969348942</v>
      </c>
      <c r="E3152" s="26">
        <v>824380.42267833243</v>
      </c>
      <c r="F3152" s="26">
        <v>0</v>
      </c>
      <c r="G3152" s="26">
        <v>0</v>
      </c>
      <c r="H3152" s="26">
        <v>0</v>
      </c>
      <c r="I3152" s="26">
        <v>0</v>
      </c>
      <c r="J3152" s="26">
        <v>22918571.272084456</v>
      </c>
      <c r="K3152" s="26">
        <v>0</v>
      </c>
      <c r="L3152" s="26">
        <v>467770.28753554396</v>
      </c>
      <c r="M3152" s="26">
        <v>2652.0051526272191</v>
      </c>
      <c r="N3152" s="26">
        <v>1412.0448915106915</v>
      </c>
      <c r="O3152" s="26">
        <v>33.46883772371848</v>
      </c>
      <c r="P3152" s="26">
        <v>27.647176671789154</v>
      </c>
      <c r="Q3152" s="26">
        <v>67.428144455947688</v>
      </c>
      <c r="R3152" s="26">
        <v>0</v>
      </c>
      <c r="S3152" s="26">
        <v>0</v>
      </c>
      <c r="T3152" s="26">
        <v>0</v>
      </c>
      <c r="U3152" s="26">
        <v>0</v>
      </c>
      <c r="V3152" s="26">
        <v>9553.6528131211744</v>
      </c>
      <c r="W3152" s="26">
        <v>0</v>
      </c>
      <c r="X3152" s="26">
        <v>201.1412304711981</v>
      </c>
      <c r="Y3152" s="26">
        <v>4183679</v>
      </c>
      <c r="Z3152" s="26">
        <v>2002</v>
      </c>
      <c r="AA3152" s="26" t="b">
        <v>0</v>
      </c>
      <c r="AB3152" s="27" t="s">
        <v>81</v>
      </c>
      <c r="AC3152" s="16">
        <f t="shared" si="149"/>
        <v>26254158.203417011</v>
      </c>
      <c r="AD3152" s="16">
        <f t="shared" si="148"/>
        <v>4393.7354334605652</v>
      </c>
      <c r="AE3152" s="16" t="str">
        <f>VLOOKUP(AB3152,aircraft!A:B,2,FALSE)</f>
        <v>Passenger (not used as freighter)</v>
      </c>
      <c r="AF3152" s="16">
        <f t="shared" si="150"/>
        <v>6.7295733525594068</v>
      </c>
    </row>
    <row r="3153" spans="1:32" x14ac:dyDescent="0.25">
      <c r="A3153" s="26">
        <v>52234.933542807783</v>
      </c>
      <c r="B3153" s="26">
        <v>23571.043024087252</v>
      </c>
      <c r="C3153" s="26">
        <v>23127.572024195597</v>
      </c>
      <c r="D3153" s="26">
        <v>19201.833211233676</v>
      </c>
      <c r="E3153" s="26">
        <v>47761.516074956169</v>
      </c>
      <c r="F3153" s="26">
        <v>0</v>
      </c>
      <c r="G3153" s="26">
        <v>0</v>
      </c>
      <c r="H3153" s="26">
        <v>0</v>
      </c>
      <c r="I3153" s="26">
        <v>0</v>
      </c>
      <c r="J3153" s="26">
        <v>866120.17627658846</v>
      </c>
      <c r="K3153" s="26">
        <v>0</v>
      </c>
      <c r="L3153" s="26">
        <v>34315.425905745571</v>
      </c>
      <c r="M3153" s="26">
        <v>69.328866094189934</v>
      </c>
      <c r="N3153" s="26">
        <v>31.284689664209242</v>
      </c>
      <c r="O3153" s="26">
        <v>1.2590000980675293</v>
      </c>
      <c r="P3153" s="26">
        <v>1.0452938972896948</v>
      </c>
      <c r="Q3153" s="26">
        <v>2.8273664609073994</v>
      </c>
      <c r="R3153" s="26">
        <v>0</v>
      </c>
      <c r="S3153" s="26">
        <v>0</v>
      </c>
      <c r="T3153" s="26">
        <v>0</v>
      </c>
      <c r="U3153" s="26">
        <v>0</v>
      </c>
      <c r="V3153" s="26">
        <v>2315.10095162075</v>
      </c>
      <c r="W3153" s="26">
        <v>0</v>
      </c>
      <c r="X3153" s="26">
        <v>6.8630855071281687</v>
      </c>
      <c r="Y3153" s="26">
        <v>111760</v>
      </c>
      <c r="Z3153" s="26">
        <v>2002</v>
      </c>
      <c r="AA3153" s="26" t="b">
        <v>0</v>
      </c>
      <c r="AB3153" s="27" t="s">
        <v>203</v>
      </c>
      <c r="AC3153" s="16">
        <f t="shared" si="149"/>
        <v>1066332.5000596144</v>
      </c>
      <c r="AD3153" s="16">
        <f t="shared" si="148"/>
        <v>112.60830172179197</v>
      </c>
      <c r="AE3153" s="16" t="str">
        <f>VLOOKUP(AB3153,aircraft!A:B,2,FALSE)</f>
        <v>Passenger</v>
      </c>
      <c r="AF3153" s="16">
        <f t="shared" si="150"/>
        <v>10.507540422520604</v>
      </c>
    </row>
    <row r="3154" spans="1:32" x14ac:dyDescent="0.25">
      <c r="A3154" s="26">
        <v>38269.988255077333</v>
      </c>
      <c r="B3154" s="26">
        <v>17881.334362661997</v>
      </c>
      <c r="C3154" s="26">
        <v>20988.942315755285</v>
      </c>
      <c r="D3154" s="26">
        <v>18568.352914019652</v>
      </c>
      <c r="E3154" s="26">
        <v>48597.97500366404</v>
      </c>
      <c r="F3154" s="26">
        <v>0</v>
      </c>
      <c r="G3154" s="26">
        <v>0</v>
      </c>
      <c r="H3154" s="26">
        <v>0</v>
      </c>
      <c r="I3154" s="26">
        <v>0</v>
      </c>
      <c r="J3154" s="26">
        <v>1705522.6481861337</v>
      </c>
      <c r="K3154" s="26">
        <v>0</v>
      </c>
      <c r="L3154" s="26">
        <v>29950.612825204502</v>
      </c>
      <c r="M3154" s="26">
        <v>44.9298436337249</v>
      </c>
      <c r="N3154" s="26">
        <v>21.262251976703535</v>
      </c>
      <c r="O3154" s="26">
        <v>0.74377504385250381</v>
      </c>
      <c r="P3154" s="26">
        <v>0.66977497836253008</v>
      </c>
      <c r="Q3154" s="26">
        <v>2.6524038090163669</v>
      </c>
      <c r="R3154" s="26">
        <v>0</v>
      </c>
      <c r="S3154" s="26">
        <v>0</v>
      </c>
      <c r="T3154" s="26">
        <v>0</v>
      </c>
      <c r="U3154" s="26">
        <v>0</v>
      </c>
      <c r="V3154" s="26">
        <v>2710.9806425596007</v>
      </c>
      <c r="W3154" s="26">
        <v>0</v>
      </c>
      <c r="X3154" s="26">
        <v>5.9901228495564567</v>
      </c>
      <c r="Y3154" s="26">
        <v>174874</v>
      </c>
      <c r="Z3154" s="26">
        <v>2002</v>
      </c>
      <c r="AA3154" s="26" t="b">
        <v>0</v>
      </c>
      <c r="AB3154" s="27" t="s">
        <v>229</v>
      </c>
      <c r="AC3154" s="16">
        <f t="shared" si="149"/>
        <v>1879779.8538625166</v>
      </c>
      <c r="AD3154" s="16">
        <f t="shared" si="148"/>
        <v>76.248172291216292</v>
      </c>
      <c r="AE3154" s="16" t="str">
        <f>VLOOKUP(AB3154,aircraft!A:B,2,FALSE)</f>
        <v>Passenger</v>
      </c>
      <c r="AF3154" s="16">
        <f t="shared" si="150"/>
        <v>11.214658082125712</v>
      </c>
    </row>
    <row r="3155" spans="1:32" x14ac:dyDescent="0.25">
      <c r="A3155" s="26">
        <v>84.99042474012505</v>
      </c>
      <c r="B3155" s="26">
        <v>0</v>
      </c>
      <c r="C3155" s="26">
        <v>130.3929353032708</v>
      </c>
      <c r="D3155" s="26">
        <v>558.82686558544628</v>
      </c>
      <c r="E3155" s="26">
        <v>745.10248744726175</v>
      </c>
      <c r="F3155" s="26">
        <v>0</v>
      </c>
      <c r="G3155" s="26">
        <v>0</v>
      </c>
      <c r="H3155" s="26">
        <v>0</v>
      </c>
      <c r="I3155" s="26">
        <v>0</v>
      </c>
      <c r="J3155" s="26">
        <v>25354.138921618462</v>
      </c>
      <c r="K3155" s="26">
        <v>0</v>
      </c>
      <c r="L3155" s="26">
        <v>0</v>
      </c>
      <c r="M3155" s="26">
        <v>0</v>
      </c>
      <c r="N3155" s="26">
        <v>0</v>
      </c>
      <c r="O3155" s="26">
        <v>0</v>
      </c>
      <c r="P3155" s="26">
        <v>0</v>
      </c>
      <c r="Q3155" s="26">
        <v>0</v>
      </c>
      <c r="R3155" s="26">
        <v>0</v>
      </c>
      <c r="S3155" s="26">
        <v>0</v>
      </c>
      <c r="T3155" s="26">
        <v>0</v>
      </c>
      <c r="U3155" s="26">
        <v>0</v>
      </c>
      <c r="V3155" s="26">
        <v>0</v>
      </c>
      <c r="W3155" s="26">
        <v>0</v>
      </c>
      <c r="X3155" s="26">
        <v>0</v>
      </c>
      <c r="Y3155" s="26">
        <v>13640</v>
      </c>
      <c r="Z3155" s="26">
        <v>2002</v>
      </c>
      <c r="AA3155" s="26" t="b">
        <v>0</v>
      </c>
      <c r="AB3155" s="27" t="s">
        <v>222</v>
      </c>
      <c r="AC3155" s="16">
        <f t="shared" si="149"/>
        <v>26873.451634694567</v>
      </c>
      <c r="AD3155" s="16">
        <f t="shared" si="148"/>
        <v>0</v>
      </c>
      <c r="AE3155" s="16" t="str">
        <f>VLOOKUP(AB3155,aircraft!A:B,2,FALSE)</f>
        <v>Passenger</v>
      </c>
      <c r="AF3155" s="16">
        <f t="shared" si="150"/>
        <v>2.0387155899348497</v>
      </c>
    </row>
    <row r="3156" spans="1:32" x14ac:dyDescent="0.25">
      <c r="A3156" s="26">
        <v>4098.7463669026183</v>
      </c>
      <c r="B3156" s="26">
        <v>81.839621725956363</v>
      </c>
      <c r="C3156" s="26">
        <v>9950.4285580865744</v>
      </c>
      <c r="D3156" s="26">
        <v>17495.231331288243</v>
      </c>
      <c r="E3156" s="26">
        <v>18065.047106658836</v>
      </c>
      <c r="F3156" s="26">
        <v>0</v>
      </c>
      <c r="G3156" s="26">
        <v>0</v>
      </c>
      <c r="H3156" s="26">
        <v>0</v>
      </c>
      <c r="I3156" s="26">
        <v>0</v>
      </c>
      <c r="J3156" s="26">
        <v>921193.17913904786</v>
      </c>
      <c r="K3156" s="26">
        <v>0</v>
      </c>
      <c r="L3156" s="26">
        <v>0</v>
      </c>
      <c r="M3156" s="26">
        <v>44.404415788177502</v>
      </c>
      <c r="N3156" s="26">
        <v>1.4149652688652008</v>
      </c>
      <c r="O3156" s="26">
        <v>4.9805984817027582</v>
      </c>
      <c r="P3156" s="26">
        <v>8.7568987817361119</v>
      </c>
      <c r="Q3156" s="26">
        <v>9.04737630331533</v>
      </c>
      <c r="R3156" s="26">
        <v>0</v>
      </c>
      <c r="S3156" s="26">
        <v>0</v>
      </c>
      <c r="T3156" s="26">
        <v>0</v>
      </c>
      <c r="U3156" s="26">
        <v>0</v>
      </c>
      <c r="V3156" s="26">
        <v>0</v>
      </c>
      <c r="W3156" s="26">
        <v>0</v>
      </c>
      <c r="X3156" s="26">
        <v>0</v>
      </c>
      <c r="Y3156" s="26">
        <v>500950</v>
      </c>
      <c r="Z3156" s="26">
        <v>2002</v>
      </c>
      <c r="AA3156" s="26" t="b">
        <v>0</v>
      </c>
      <c r="AB3156" s="27" t="s">
        <v>223</v>
      </c>
      <c r="AC3156" s="16">
        <f t="shared" si="149"/>
        <v>970884.47212371009</v>
      </c>
      <c r="AD3156" s="16">
        <f t="shared" si="148"/>
        <v>68.604254623796905</v>
      </c>
      <c r="AE3156" s="16" t="str">
        <f>VLOOKUP(AB3156,aircraft!A:B,2,FALSE)</f>
        <v>Passenger</v>
      </c>
      <c r="AF3156" s="16">
        <f t="shared" si="150"/>
        <v>2.0387269284521312</v>
      </c>
    </row>
    <row r="3157" spans="1:32" x14ac:dyDescent="0.25">
      <c r="A3157" s="26">
        <v>297.07795832086765</v>
      </c>
      <c r="B3157" s="26">
        <v>56.836299325752023</v>
      </c>
      <c r="C3157" s="26">
        <v>263.9242838680571</v>
      </c>
      <c r="D3157" s="26">
        <v>453.86553397619292</v>
      </c>
      <c r="E3157" s="26">
        <v>425.2652489627244</v>
      </c>
      <c r="F3157" s="26">
        <v>0</v>
      </c>
      <c r="G3157" s="26">
        <v>0</v>
      </c>
      <c r="H3157" s="26">
        <v>0</v>
      </c>
      <c r="I3157" s="26">
        <v>0</v>
      </c>
      <c r="J3157" s="26">
        <v>19011.966730601787</v>
      </c>
      <c r="K3157" s="26">
        <v>0</v>
      </c>
      <c r="L3157" s="26">
        <v>299.11701275579981</v>
      </c>
      <c r="M3157" s="26">
        <v>0.33272732220618584</v>
      </c>
      <c r="N3157" s="26">
        <v>6.3656656945047935E-2</v>
      </c>
      <c r="O3157" s="26">
        <v>5.2784855440153782E-3</v>
      </c>
      <c r="P3157" s="26">
        <v>9.0773104502117029E-3</v>
      </c>
      <c r="Q3157" s="26">
        <v>9.850710079901159E-3</v>
      </c>
      <c r="R3157" s="26">
        <v>0</v>
      </c>
      <c r="S3157" s="26">
        <v>0</v>
      </c>
      <c r="T3157" s="26">
        <v>0</v>
      </c>
      <c r="U3157" s="26">
        <v>0</v>
      </c>
      <c r="V3157" s="26">
        <v>15.066928903882507</v>
      </c>
      <c r="W3157" s="26">
        <v>0</v>
      </c>
      <c r="X3157" s="26">
        <v>0.14656733798864632</v>
      </c>
      <c r="Y3157" s="26">
        <v>5753</v>
      </c>
      <c r="Z3157" s="26">
        <v>2002</v>
      </c>
      <c r="AA3157" s="26" t="b">
        <v>0</v>
      </c>
      <c r="AB3157" s="27" t="s">
        <v>235</v>
      </c>
      <c r="AC3157" s="16">
        <f t="shared" si="149"/>
        <v>20808.053067811183</v>
      </c>
      <c r="AD3157" s="16">
        <f t="shared" si="148"/>
        <v>0.56715782321400843</v>
      </c>
      <c r="AE3157" s="16" t="str">
        <f>VLOOKUP(AB3157,aircraft!A:B,2,FALSE)</f>
        <v>Passenger</v>
      </c>
      <c r="AF3157" s="16">
        <f t="shared" si="150"/>
        <v>3.8420173612431965</v>
      </c>
    </row>
    <row r="3158" spans="1:32" x14ac:dyDescent="0.25">
      <c r="A3158" s="26">
        <v>117558.08374296933</v>
      </c>
      <c r="B3158" s="26">
        <v>79177.736250841248</v>
      </c>
      <c r="C3158" s="26">
        <v>43612.503872037014</v>
      </c>
      <c r="D3158" s="26">
        <v>94292.70434240083</v>
      </c>
      <c r="E3158" s="26">
        <v>123406.70322515418</v>
      </c>
      <c r="F3158" s="26">
        <v>0</v>
      </c>
      <c r="G3158" s="26">
        <v>0</v>
      </c>
      <c r="H3158" s="26">
        <v>0</v>
      </c>
      <c r="I3158" s="26">
        <v>0</v>
      </c>
      <c r="J3158" s="26">
        <v>4009615.0617849589</v>
      </c>
      <c r="K3158" s="26">
        <v>0</v>
      </c>
      <c r="L3158" s="26">
        <v>90997.495994022873</v>
      </c>
      <c r="M3158" s="26">
        <v>507.79528797963724</v>
      </c>
      <c r="N3158" s="26">
        <v>340.11738258945149</v>
      </c>
      <c r="O3158" s="26">
        <v>2.5529337450697485</v>
      </c>
      <c r="P3158" s="26">
        <v>5.5129303286463465</v>
      </c>
      <c r="Q3158" s="26">
        <v>7.1370317584474332</v>
      </c>
      <c r="R3158" s="26">
        <v>0</v>
      </c>
      <c r="S3158" s="26">
        <v>0</v>
      </c>
      <c r="T3158" s="26">
        <v>0</v>
      </c>
      <c r="U3158" s="26">
        <v>0</v>
      </c>
      <c r="V3158" s="26">
        <v>7404.576949023497</v>
      </c>
      <c r="W3158" s="26">
        <v>0</v>
      </c>
      <c r="X3158" s="26">
        <v>44.588773565898826</v>
      </c>
      <c r="Y3158" s="26">
        <v>1445094</v>
      </c>
      <c r="Z3158" s="26">
        <v>2002</v>
      </c>
      <c r="AA3158" s="26" t="b">
        <v>0</v>
      </c>
      <c r="AB3158" s="27" t="s">
        <v>217</v>
      </c>
      <c r="AC3158" s="16">
        <f t="shared" si="149"/>
        <v>4558660.2892123843</v>
      </c>
      <c r="AD3158" s="16">
        <f t="shared" si="148"/>
        <v>907.70433996715099</v>
      </c>
      <c r="AE3158" s="16" t="str">
        <f>VLOOKUP(AB3158,aircraft!A:B,2,FALSE)</f>
        <v>Passenger</v>
      </c>
      <c r="AF3158" s="16">
        <f t="shared" si="150"/>
        <v>3.3499164228588763</v>
      </c>
    </row>
    <row r="3159" spans="1:32" x14ac:dyDescent="0.25">
      <c r="A3159" s="26">
        <v>48376.051765460375</v>
      </c>
      <c r="B3159" s="26">
        <v>28381.646340753152</v>
      </c>
      <c r="C3159" s="26">
        <v>16407.040980515241</v>
      </c>
      <c r="D3159" s="26">
        <v>29087.106846121133</v>
      </c>
      <c r="E3159" s="26">
        <v>45335.725313114366</v>
      </c>
      <c r="F3159" s="26">
        <v>0</v>
      </c>
      <c r="G3159" s="26">
        <v>0</v>
      </c>
      <c r="H3159" s="26">
        <v>0</v>
      </c>
      <c r="I3159" s="26">
        <v>0</v>
      </c>
      <c r="J3159" s="26">
        <v>1269226.4017125701</v>
      </c>
      <c r="K3159" s="26">
        <v>0</v>
      </c>
      <c r="L3159" s="26">
        <v>29267.943812708698</v>
      </c>
      <c r="M3159" s="26">
        <v>212.6751952480343</v>
      </c>
      <c r="N3159" s="26">
        <v>122.91909357616002</v>
      </c>
      <c r="O3159" s="26">
        <v>0.93751404681390571</v>
      </c>
      <c r="P3159" s="26">
        <v>1.6323856316973033</v>
      </c>
      <c r="Q3159" s="26">
        <v>2.6037460651395175</v>
      </c>
      <c r="R3159" s="26">
        <v>0</v>
      </c>
      <c r="S3159" s="26">
        <v>0</v>
      </c>
      <c r="T3159" s="26">
        <v>0</v>
      </c>
      <c r="U3159" s="26">
        <v>0</v>
      </c>
      <c r="V3159" s="26">
        <v>832.44864453570096</v>
      </c>
      <c r="W3159" s="26">
        <v>0</v>
      </c>
      <c r="X3159" s="26">
        <v>14.341292638316538</v>
      </c>
      <c r="Y3159" s="26">
        <v>360398</v>
      </c>
      <c r="Z3159" s="26">
        <v>2002</v>
      </c>
      <c r="AA3159" s="26" t="b">
        <v>0</v>
      </c>
      <c r="AB3159" s="27" t="s">
        <v>238</v>
      </c>
      <c r="AC3159" s="16">
        <f t="shared" si="149"/>
        <v>1466081.9167712431</v>
      </c>
      <c r="AD3159" s="16">
        <f t="shared" si="148"/>
        <v>355.10922720616156</v>
      </c>
      <c r="AE3159" s="16" t="str">
        <f>VLOOKUP(AB3159,aircraft!A:B,2,FALSE)</f>
        <v>Passenger</v>
      </c>
      <c r="AF3159" s="16">
        <f t="shared" si="150"/>
        <v>4.3312015579857244</v>
      </c>
    </row>
    <row r="3160" spans="1:32" x14ac:dyDescent="0.25">
      <c r="A3160" s="26">
        <v>2293.0974130994891</v>
      </c>
      <c r="B3160" s="26">
        <v>361.63079008754465</v>
      </c>
      <c r="C3160" s="26">
        <v>2203.3136352759952</v>
      </c>
      <c r="D3160" s="26">
        <v>3912.4807633636938</v>
      </c>
      <c r="E3160" s="26">
        <v>3918.1385709959986</v>
      </c>
      <c r="F3160" s="26">
        <v>0</v>
      </c>
      <c r="G3160" s="26">
        <v>0</v>
      </c>
      <c r="H3160" s="26">
        <v>0</v>
      </c>
      <c r="I3160" s="26">
        <v>0</v>
      </c>
      <c r="J3160" s="26">
        <v>382127.19487674232</v>
      </c>
      <c r="K3160" s="26">
        <v>0</v>
      </c>
      <c r="L3160" s="26">
        <v>4423.2797161034105</v>
      </c>
      <c r="M3160" s="26">
        <v>10.600857948279268</v>
      </c>
      <c r="N3160" s="26">
        <v>1.6219536868920352</v>
      </c>
      <c r="O3160" s="26">
        <v>0.10912577082462549</v>
      </c>
      <c r="P3160" s="26">
        <v>0.19410487408772942</v>
      </c>
      <c r="Q3160" s="26">
        <v>0.21663789762730798</v>
      </c>
      <c r="R3160" s="26">
        <v>0</v>
      </c>
      <c r="S3160" s="26">
        <v>0</v>
      </c>
      <c r="T3160" s="26">
        <v>0</v>
      </c>
      <c r="U3160" s="26">
        <v>0</v>
      </c>
      <c r="V3160" s="26">
        <v>529.54554487859377</v>
      </c>
      <c r="W3160" s="26">
        <v>0</v>
      </c>
      <c r="X3160" s="26">
        <v>2.1674070865963526</v>
      </c>
      <c r="Y3160" s="26">
        <v>143378</v>
      </c>
      <c r="Z3160" s="26">
        <v>2002</v>
      </c>
      <c r="AA3160" s="26" t="b">
        <v>0</v>
      </c>
      <c r="AB3160" s="27" t="s">
        <v>155</v>
      </c>
      <c r="AC3160" s="16">
        <f t="shared" si="149"/>
        <v>399239.13576566841</v>
      </c>
      <c r="AD3160" s="16">
        <f t="shared" si="148"/>
        <v>14.91008726430732</v>
      </c>
      <c r="AE3160" s="16" t="str">
        <f>VLOOKUP(AB3160,aircraft!A:B,2,FALSE)</f>
        <v>Passenger</v>
      </c>
      <c r="AF3160" s="16">
        <f t="shared" si="150"/>
        <v>2.865406354046689</v>
      </c>
    </row>
    <row r="3161" spans="1:32" x14ac:dyDescent="0.25">
      <c r="A3161" s="26">
        <v>81.25928353439717</v>
      </c>
      <c r="B3161" s="26">
        <v>52.001620064523792</v>
      </c>
      <c r="C3161" s="26">
        <v>32.708480139255521</v>
      </c>
      <c r="D3161" s="26">
        <v>105.13440044760704</v>
      </c>
      <c r="E3161" s="26">
        <v>140.17920059680938</v>
      </c>
      <c r="F3161" s="26">
        <v>0</v>
      </c>
      <c r="G3161" s="26">
        <v>0</v>
      </c>
      <c r="H3161" s="26">
        <v>0</v>
      </c>
      <c r="I3161" s="26">
        <v>0</v>
      </c>
      <c r="J3161" s="26">
        <v>10294.09466483593</v>
      </c>
      <c r="K3161" s="26">
        <v>0</v>
      </c>
      <c r="L3161" s="26">
        <v>69.003676336760691</v>
      </c>
      <c r="M3161" s="26">
        <v>0.47455423459706497</v>
      </c>
      <c r="N3161" s="26">
        <v>0.30368947317978018</v>
      </c>
      <c r="O3161" s="26">
        <v>9.4854591197540035E-3</v>
      </c>
      <c r="P3161" s="26">
        <v>3.0488975742066441E-2</v>
      </c>
      <c r="Q3161" s="26">
        <v>4.0651967656088583E-2</v>
      </c>
      <c r="R3161" s="26">
        <v>0</v>
      </c>
      <c r="S3161" s="26">
        <v>0</v>
      </c>
      <c r="T3161" s="26">
        <v>0</v>
      </c>
      <c r="U3161" s="26">
        <v>0</v>
      </c>
      <c r="V3161" s="26">
        <v>12.909326630323193</v>
      </c>
      <c r="W3161" s="26">
        <v>0</v>
      </c>
      <c r="X3161" s="26">
        <v>3.9332093765239551E-2</v>
      </c>
      <c r="Y3161" s="26">
        <v>3906</v>
      </c>
      <c r="Z3161" s="26">
        <v>2002</v>
      </c>
      <c r="AA3161" s="26" t="b">
        <v>0</v>
      </c>
      <c r="AB3161" s="27" t="s">
        <v>224</v>
      </c>
      <c r="AC3161" s="16">
        <f t="shared" si="149"/>
        <v>10774.381325955283</v>
      </c>
      <c r="AD3161" s="16">
        <f t="shared" si="148"/>
        <v>0.89820220405999374</v>
      </c>
      <c r="AE3161" s="16" t="str">
        <f>VLOOKUP(AB3161,aircraft!A:B,2,FALSE)</f>
        <v>Passenger</v>
      </c>
      <c r="AF3161" s="16">
        <f t="shared" si="150"/>
        <v>2.7912405451105715</v>
      </c>
    </row>
    <row r="3162" spans="1:32" x14ac:dyDescent="0.25">
      <c r="A3162" s="26">
        <v>2046.4867864512253</v>
      </c>
      <c r="B3162" s="26">
        <v>0</v>
      </c>
      <c r="C3162" s="26">
        <v>2012.8410457020996</v>
      </c>
      <c r="D3162" s="26">
        <v>3539.1299413392044</v>
      </c>
      <c r="E3162" s="26">
        <v>3652.2652991344239</v>
      </c>
      <c r="F3162" s="26">
        <v>0</v>
      </c>
      <c r="G3162" s="26">
        <v>0</v>
      </c>
      <c r="H3162" s="26">
        <v>0</v>
      </c>
      <c r="I3162" s="26">
        <v>0</v>
      </c>
      <c r="J3162" s="26">
        <v>81513.420285520551</v>
      </c>
      <c r="K3162" s="26">
        <v>0</v>
      </c>
      <c r="L3162" s="26">
        <v>0</v>
      </c>
      <c r="M3162" s="26">
        <v>2.9109149517059723</v>
      </c>
      <c r="N3162" s="26">
        <v>0</v>
      </c>
      <c r="O3162" s="26">
        <v>8.0513641624806575E-3</v>
      </c>
      <c r="P3162" s="26">
        <v>1.4156519729615041E-2</v>
      </c>
      <c r="Q3162" s="26">
        <v>1.4609061159653361E-2</v>
      </c>
      <c r="R3162" s="26">
        <v>0</v>
      </c>
      <c r="S3162" s="26">
        <v>0</v>
      </c>
      <c r="T3162" s="26">
        <v>0</v>
      </c>
      <c r="U3162" s="26">
        <v>0</v>
      </c>
      <c r="V3162" s="26">
        <v>5.4233926791423439</v>
      </c>
      <c r="W3162" s="26">
        <v>0</v>
      </c>
      <c r="X3162" s="26">
        <v>0</v>
      </c>
      <c r="Y3162" s="26">
        <v>51684</v>
      </c>
      <c r="Z3162" s="26">
        <v>2002</v>
      </c>
      <c r="AA3162" s="26" t="b">
        <v>0</v>
      </c>
      <c r="AB3162" s="27" t="s">
        <v>156</v>
      </c>
      <c r="AC3162" s="16">
        <f t="shared" si="149"/>
        <v>92764.143358147499</v>
      </c>
      <c r="AD3162" s="16">
        <f t="shared" si="148"/>
        <v>2.9477318967577215</v>
      </c>
      <c r="AE3162" s="16" t="str">
        <f>VLOOKUP(AB3162,aircraft!A:B,2,FALSE)</f>
        <v>Passenger</v>
      </c>
      <c r="AF3162" s="16">
        <f t="shared" si="150"/>
        <v>1.8671872557601208</v>
      </c>
    </row>
    <row r="3163" spans="1:32" x14ac:dyDescent="0.25">
      <c r="A3163" s="26">
        <v>1044.4037054121004</v>
      </c>
      <c r="B3163" s="26">
        <v>250.35264345720631</v>
      </c>
      <c r="C3163" s="26">
        <v>1858.1613266106654</v>
      </c>
      <c r="D3163" s="26">
        <v>3027.3074198037366</v>
      </c>
      <c r="E3163" s="26">
        <v>4843.6918716859809</v>
      </c>
      <c r="F3163" s="26">
        <v>0</v>
      </c>
      <c r="G3163" s="26">
        <v>0</v>
      </c>
      <c r="H3163" s="26">
        <v>0</v>
      </c>
      <c r="I3163" s="26">
        <v>0</v>
      </c>
      <c r="J3163" s="26">
        <v>169069.11242992879</v>
      </c>
      <c r="K3163" s="26">
        <v>0</v>
      </c>
      <c r="L3163" s="26">
        <v>3589.2293840374477</v>
      </c>
      <c r="M3163" s="26">
        <v>9.4414094103960569</v>
      </c>
      <c r="N3163" s="26">
        <v>2.2631878761113144</v>
      </c>
      <c r="O3163" s="26">
        <v>0.11520600069150312</v>
      </c>
      <c r="P3163" s="26">
        <v>0.18769305748896245</v>
      </c>
      <c r="Q3163" s="26">
        <v>0.30030889198233973</v>
      </c>
      <c r="R3163" s="26">
        <v>0</v>
      </c>
      <c r="S3163" s="26">
        <v>0</v>
      </c>
      <c r="T3163" s="26">
        <v>0</v>
      </c>
      <c r="U3163" s="26">
        <v>0</v>
      </c>
      <c r="V3163" s="26">
        <v>299.0099496940756</v>
      </c>
      <c r="W3163" s="26">
        <v>0</v>
      </c>
      <c r="X3163" s="26">
        <v>1.7587224190369857</v>
      </c>
      <c r="Y3163" s="26">
        <v>61358</v>
      </c>
      <c r="Z3163" s="26">
        <v>2002</v>
      </c>
      <c r="AA3163" s="26" t="b">
        <v>0</v>
      </c>
      <c r="AB3163" s="27" t="s">
        <v>148</v>
      </c>
      <c r="AC3163" s="16">
        <f t="shared" si="149"/>
        <v>183682.25878093595</v>
      </c>
      <c r="AD3163" s="16">
        <f t="shared" si="148"/>
        <v>14.066527655707162</v>
      </c>
      <c r="AE3163" s="16" t="str">
        <f>VLOOKUP(AB3163,aircraft!A:B,2,FALSE)</f>
        <v>Passenger</v>
      </c>
      <c r="AF3163" s="16">
        <f t="shared" si="150"/>
        <v>3.1321863309761517</v>
      </c>
    </row>
    <row r="3164" spans="1:32" x14ac:dyDescent="0.25">
      <c r="A3164" s="26">
        <v>3.147273215834165</v>
      </c>
      <c r="B3164" s="26">
        <v>0</v>
      </c>
      <c r="C3164" s="26">
        <v>11.973639895558357</v>
      </c>
      <c r="D3164" s="26">
        <v>38.486699664294719</v>
      </c>
      <c r="E3164" s="26">
        <v>51.315599552392953</v>
      </c>
      <c r="F3164" s="26">
        <v>0</v>
      </c>
      <c r="G3164" s="26">
        <v>0</v>
      </c>
      <c r="H3164" s="26">
        <v>0</v>
      </c>
      <c r="I3164" s="26">
        <v>0</v>
      </c>
      <c r="J3164" s="26">
        <v>696.93058339357378</v>
      </c>
      <c r="K3164" s="26">
        <v>0</v>
      </c>
      <c r="L3164" s="26">
        <v>33.18616458773613</v>
      </c>
      <c r="M3164" s="26">
        <v>6.3071360659224737E-2</v>
      </c>
      <c r="N3164" s="26">
        <v>0</v>
      </c>
      <c r="O3164" s="26">
        <v>1.3649949745947673E-3</v>
      </c>
      <c r="P3164" s="26">
        <v>4.3874838469117518E-3</v>
      </c>
      <c r="Q3164" s="26">
        <v>5.8499784625490022E-3</v>
      </c>
      <c r="R3164" s="26">
        <v>0</v>
      </c>
      <c r="S3164" s="26">
        <v>0</v>
      </c>
      <c r="T3164" s="26">
        <v>0</v>
      </c>
      <c r="U3164" s="26">
        <v>0</v>
      </c>
      <c r="V3164" s="26">
        <v>2.2889788926416075</v>
      </c>
      <c r="W3164" s="26">
        <v>0</v>
      </c>
      <c r="X3164" s="26">
        <v>1.8916112974956677E-2</v>
      </c>
      <c r="Y3164" s="26">
        <v>219</v>
      </c>
      <c r="Z3164" s="26">
        <v>2002</v>
      </c>
      <c r="AA3164" s="26" t="b">
        <v>0</v>
      </c>
      <c r="AB3164" s="27" t="s">
        <v>93</v>
      </c>
      <c r="AC3164" s="16">
        <f t="shared" si="149"/>
        <v>835.03996030939015</v>
      </c>
      <c r="AD3164" s="16">
        <f t="shared" si="148"/>
        <v>9.3589930918236919E-2</v>
      </c>
      <c r="AE3164" s="16" t="str">
        <f>VLOOKUP(AB3164,aircraft!A:B,2,FALSE)</f>
        <v>Passenger</v>
      </c>
      <c r="AF3164" s="16">
        <f t="shared" si="150"/>
        <v>4.0974493478433631</v>
      </c>
    </row>
    <row r="3165" spans="1:32" x14ac:dyDescent="0.25">
      <c r="A3165" s="26">
        <v>2433.2624471279964</v>
      </c>
      <c r="B3165" s="26">
        <v>612.51434773321921</v>
      </c>
      <c r="C3165" s="26">
        <v>1721.8642461640889</v>
      </c>
      <c r="D3165" s="26">
        <v>2805.2528774857501</v>
      </c>
      <c r="E3165" s="26">
        <v>4488.404603977202</v>
      </c>
      <c r="F3165" s="26">
        <v>0</v>
      </c>
      <c r="G3165" s="26">
        <v>0</v>
      </c>
      <c r="H3165" s="26">
        <v>0</v>
      </c>
      <c r="I3165" s="26">
        <v>0</v>
      </c>
      <c r="J3165" s="26">
        <v>240698.94221369034</v>
      </c>
      <c r="K3165" s="26">
        <v>0</v>
      </c>
      <c r="L3165" s="26">
        <v>2772.0112632443561</v>
      </c>
      <c r="M3165" s="26">
        <v>43.798722162865246</v>
      </c>
      <c r="N3165" s="26">
        <v>11.025257784584836</v>
      </c>
      <c r="O3165" s="26">
        <v>0.17218643279482501</v>
      </c>
      <c r="P3165" s="26">
        <v>0.28052530107281143</v>
      </c>
      <c r="Q3165" s="26">
        <v>0.44884048171649799</v>
      </c>
      <c r="R3165" s="26">
        <v>0</v>
      </c>
      <c r="S3165" s="26">
        <v>0</v>
      </c>
      <c r="T3165" s="26">
        <v>0</v>
      </c>
      <c r="U3165" s="26">
        <v>0</v>
      </c>
      <c r="V3165" s="26">
        <v>359.51513631486557</v>
      </c>
      <c r="W3165" s="26">
        <v>0</v>
      </c>
      <c r="X3165" s="26">
        <v>1.580046349880398</v>
      </c>
      <c r="Y3165" s="26">
        <v>89479</v>
      </c>
      <c r="Z3165" s="26">
        <v>2002</v>
      </c>
      <c r="AA3165" s="26" t="b">
        <v>0</v>
      </c>
      <c r="AB3165" s="27" t="s">
        <v>208</v>
      </c>
      <c r="AC3165" s="16">
        <f t="shared" si="149"/>
        <v>255532.25199942294</v>
      </c>
      <c r="AD3165" s="16">
        <f t="shared" si="148"/>
        <v>57.305578512914614</v>
      </c>
      <c r="AE3165" s="16" t="str">
        <f>VLOOKUP(AB3165,aircraft!A:B,2,FALSE)</f>
        <v>Passenger</v>
      </c>
      <c r="AF3165" s="16">
        <f t="shared" si="150"/>
        <v>2.9552852846697149</v>
      </c>
    </row>
    <row r="3166" spans="1:32" x14ac:dyDescent="0.25">
      <c r="A3166" s="26">
        <v>1214.9595484852107</v>
      </c>
      <c r="B3166" s="26">
        <v>301.20454914452665</v>
      </c>
      <c r="C3166" s="26">
        <v>1317.9981502703558</v>
      </c>
      <c r="D3166" s="26">
        <v>2147.2761931166051</v>
      </c>
      <c r="E3166" s="26">
        <v>3435.6419089865667</v>
      </c>
      <c r="F3166" s="26">
        <v>0</v>
      </c>
      <c r="G3166" s="26">
        <v>0</v>
      </c>
      <c r="H3166" s="26">
        <v>0</v>
      </c>
      <c r="I3166" s="26">
        <v>0</v>
      </c>
      <c r="J3166" s="26">
        <v>194773.99776859285</v>
      </c>
      <c r="K3166" s="26">
        <v>0</v>
      </c>
      <c r="L3166" s="26">
        <v>2538.6437225980771</v>
      </c>
      <c r="M3166" s="26">
        <v>10.983234217646352</v>
      </c>
      <c r="N3166" s="26">
        <v>2.7228890993115868</v>
      </c>
      <c r="O3166" s="26">
        <v>8.1715884211415041E-2</v>
      </c>
      <c r="P3166" s="26">
        <v>0.13313112217240353</v>
      </c>
      <c r="Q3166" s="26">
        <v>0.21300979547584564</v>
      </c>
      <c r="R3166" s="26">
        <v>0</v>
      </c>
      <c r="S3166" s="26">
        <v>0</v>
      </c>
      <c r="T3166" s="26">
        <v>0</v>
      </c>
      <c r="U3166" s="26">
        <v>0</v>
      </c>
      <c r="V3166" s="26">
        <v>282.15706141520297</v>
      </c>
      <c r="W3166" s="26">
        <v>0</v>
      </c>
      <c r="X3166" s="26">
        <v>1.2439354388262653</v>
      </c>
      <c r="Y3166" s="26">
        <v>72688</v>
      </c>
      <c r="Z3166" s="26">
        <v>2002</v>
      </c>
      <c r="AA3166" s="26" t="b">
        <v>0</v>
      </c>
      <c r="AB3166" s="27" t="s">
        <v>169</v>
      </c>
      <c r="AC3166" s="16">
        <f t="shared" si="149"/>
        <v>205729.7218411942</v>
      </c>
      <c r="AD3166" s="16">
        <f t="shared" si="148"/>
        <v>15.377915557643869</v>
      </c>
      <c r="AE3166" s="16" t="str">
        <f>VLOOKUP(AB3166,aircraft!A:B,2,FALSE)</f>
        <v>Passenger</v>
      </c>
      <c r="AF3166" s="16">
        <f t="shared" si="150"/>
        <v>2.9259043681903378</v>
      </c>
    </row>
    <row r="3167" spans="1:32" x14ac:dyDescent="0.25">
      <c r="A3167" s="26">
        <v>5.1143190367956546</v>
      </c>
      <c r="B3167" s="26">
        <v>0</v>
      </c>
      <c r="C3167" s="26">
        <v>21.6065270536124</v>
      </c>
      <c r="D3167" s="26">
        <v>35.201249067485328</v>
      </c>
      <c r="E3167" s="26">
        <v>56.321998507976531</v>
      </c>
      <c r="F3167" s="26">
        <v>0</v>
      </c>
      <c r="G3167" s="26">
        <v>0</v>
      </c>
      <c r="H3167" s="26">
        <v>0</v>
      </c>
      <c r="I3167" s="26">
        <v>0</v>
      </c>
      <c r="J3167" s="26">
        <v>2082.7800900101661</v>
      </c>
      <c r="K3167" s="26">
        <v>0</v>
      </c>
      <c r="L3167" s="26">
        <v>41.596358180046082</v>
      </c>
      <c r="M3167" s="26">
        <v>4.6233443668909052E-2</v>
      </c>
      <c r="N3167" s="26">
        <v>0</v>
      </c>
      <c r="O3167" s="26">
        <v>1.3396046592035256E-3</v>
      </c>
      <c r="P3167" s="26">
        <v>2.1824774126623526E-3</v>
      </c>
      <c r="Q3167" s="26">
        <v>3.4919638602597643E-3</v>
      </c>
      <c r="R3167" s="26">
        <v>0</v>
      </c>
      <c r="S3167" s="26">
        <v>0</v>
      </c>
      <c r="T3167" s="26">
        <v>0</v>
      </c>
      <c r="U3167" s="26">
        <v>0</v>
      </c>
      <c r="V3167" s="26">
        <v>3.5862508581322619</v>
      </c>
      <c r="W3167" s="26">
        <v>0</v>
      </c>
      <c r="X3167" s="26">
        <v>2.0382215749957855E-2</v>
      </c>
      <c r="Y3167" s="26">
        <v>759</v>
      </c>
      <c r="Z3167" s="26">
        <v>2002</v>
      </c>
      <c r="AA3167" s="26" t="b">
        <v>0</v>
      </c>
      <c r="AB3167" s="27" t="s">
        <v>239</v>
      </c>
      <c r="AC3167" s="16">
        <f t="shared" si="149"/>
        <v>2242.6205418560821</v>
      </c>
      <c r="AD3167" s="16">
        <f t="shared" si="148"/>
        <v>7.3629705350992558E-2</v>
      </c>
      <c r="AE3167" s="16" t="str">
        <f>VLOOKUP(AB3167,aircraft!A:B,2,FALSE)</f>
        <v>Passenger</v>
      </c>
      <c r="AF3167" s="16">
        <f t="shared" si="150"/>
        <v>3.1877493706455238</v>
      </c>
    </row>
    <row r="3168" spans="1:32" x14ac:dyDescent="0.25">
      <c r="A3168" s="26">
        <v>6203.3630300458035</v>
      </c>
      <c r="B3168" s="26">
        <v>3950.5217290610885</v>
      </c>
      <c r="C3168" s="26">
        <v>2154.4872357326253</v>
      </c>
      <c r="D3168" s="26">
        <v>4344.7391570279306</v>
      </c>
      <c r="E3168" s="26">
        <v>5808.1651492062128</v>
      </c>
      <c r="F3168" s="26">
        <v>0</v>
      </c>
      <c r="G3168" s="26">
        <v>0</v>
      </c>
      <c r="H3168" s="26">
        <v>0</v>
      </c>
      <c r="I3168" s="26">
        <v>0</v>
      </c>
      <c r="J3168" s="26">
        <v>186499.2622337669</v>
      </c>
      <c r="K3168" s="26">
        <v>0</v>
      </c>
      <c r="L3168" s="26">
        <v>0</v>
      </c>
      <c r="M3168" s="26">
        <v>0</v>
      </c>
      <c r="N3168" s="26">
        <v>0</v>
      </c>
      <c r="O3168" s="26">
        <v>0</v>
      </c>
      <c r="P3168" s="26">
        <v>0</v>
      </c>
      <c r="Q3168" s="26">
        <v>0</v>
      </c>
      <c r="R3168" s="26">
        <v>0</v>
      </c>
      <c r="S3168" s="26">
        <v>0</v>
      </c>
      <c r="T3168" s="26">
        <v>0</v>
      </c>
      <c r="U3168" s="26">
        <v>0</v>
      </c>
      <c r="V3168" s="26">
        <v>0</v>
      </c>
      <c r="W3168" s="26">
        <v>0</v>
      </c>
      <c r="X3168" s="26">
        <v>0</v>
      </c>
      <c r="Y3168" s="26">
        <v>98441</v>
      </c>
      <c r="Z3168" s="26">
        <v>2002</v>
      </c>
      <c r="AA3168" s="26" t="b">
        <v>0</v>
      </c>
      <c r="AB3168" s="27" t="s">
        <v>95</v>
      </c>
      <c r="AC3168" s="16">
        <f t="shared" si="149"/>
        <v>208960.53853484057</v>
      </c>
      <c r="AD3168" s="16">
        <f t="shared" si="148"/>
        <v>0</v>
      </c>
      <c r="AE3168" s="16" t="str">
        <f>VLOOKUP(AB3168,aircraft!A:B,2,FALSE)</f>
        <v>Passenger</v>
      </c>
      <c r="AF3168" s="16">
        <f t="shared" si="150"/>
        <v>2.2747979338150834</v>
      </c>
    </row>
    <row r="3169" spans="1:32" x14ac:dyDescent="0.25">
      <c r="A3169" s="26">
        <v>7754.5882312776303</v>
      </c>
      <c r="B3169" s="26">
        <v>2388.8550237188883</v>
      </c>
      <c r="C3169" s="26">
        <v>9208.4383401544874</v>
      </c>
      <c r="D3169" s="26">
        <v>18566.588387956563</v>
      </c>
      <c r="E3169" s="26">
        <v>24825.204855803197</v>
      </c>
      <c r="F3169" s="26">
        <v>0</v>
      </c>
      <c r="G3169" s="26">
        <v>0</v>
      </c>
      <c r="H3169" s="26">
        <v>0</v>
      </c>
      <c r="I3169" s="26">
        <v>0</v>
      </c>
      <c r="J3169" s="26">
        <v>1291325.0339872004</v>
      </c>
      <c r="K3169" s="26">
        <v>0</v>
      </c>
      <c r="L3169" s="26">
        <v>0</v>
      </c>
      <c r="M3169" s="26">
        <v>1.7119045360550764</v>
      </c>
      <c r="N3169" s="26">
        <v>0.98369922468885362</v>
      </c>
      <c r="O3169" s="26">
        <v>1.076793269894695E-2</v>
      </c>
      <c r="P3169" s="26">
        <v>1.8565401205080947E-2</v>
      </c>
      <c r="Q3169" s="26">
        <v>2.9704641928129518E-2</v>
      </c>
      <c r="R3169" s="26">
        <v>0</v>
      </c>
      <c r="S3169" s="26">
        <v>0</v>
      </c>
      <c r="T3169" s="26">
        <v>0</v>
      </c>
      <c r="U3169" s="26">
        <v>0</v>
      </c>
      <c r="V3169" s="26">
        <v>0</v>
      </c>
      <c r="W3169" s="26">
        <v>0</v>
      </c>
      <c r="X3169" s="26">
        <v>0</v>
      </c>
      <c r="Y3169" s="26">
        <v>695932</v>
      </c>
      <c r="Z3169" s="26">
        <v>2002</v>
      </c>
      <c r="AA3169" s="26" t="b">
        <v>0</v>
      </c>
      <c r="AB3169" s="27" t="s">
        <v>178</v>
      </c>
      <c r="AC3169" s="16">
        <f t="shared" si="149"/>
        <v>1354068.7088261112</v>
      </c>
      <c r="AD3169" s="16">
        <f t="shared" si="148"/>
        <v>2.7546417365760876</v>
      </c>
      <c r="AE3169" s="16" t="str">
        <f>VLOOKUP(AB3169,aircraft!A:B,2,FALSE)</f>
        <v>Passenger</v>
      </c>
      <c r="AF3169" s="16">
        <f t="shared" si="150"/>
        <v>2.0203137782179126</v>
      </c>
    </row>
    <row r="3170" spans="1:32" x14ac:dyDescent="0.25">
      <c r="A3170" s="26">
        <v>849.42919950654573</v>
      </c>
      <c r="B3170" s="26">
        <v>164.46980110543947</v>
      </c>
      <c r="C3170" s="26">
        <v>1011.4819744947299</v>
      </c>
      <c r="D3170" s="26">
        <v>2306.1633676373608</v>
      </c>
      <c r="E3170" s="26">
        <v>2218.074076566083</v>
      </c>
      <c r="F3170" s="26">
        <v>0</v>
      </c>
      <c r="G3170" s="26">
        <v>0</v>
      </c>
      <c r="H3170" s="26">
        <v>0</v>
      </c>
      <c r="I3170" s="26">
        <v>0</v>
      </c>
      <c r="J3170" s="26">
        <v>64732.832150816917</v>
      </c>
      <c r="K3170" s="26">
        <v>0</v>
      </c>
      <c r="L3170" s="26">
        <v>0</v>
      </c>
      <c r="M3170" s="26">
        <v>0.69987620193512945</v>
      </c>
      <c r="N3170" s="26">
        <v>0.13551276527528189</v>
      </c>
      <c r="O3170" s="26">
        <v>0</v>
      </c>
      <c r="P3170" s="26">
        <v>0</v>
      </c>
      <c r="Q3170" s="26">
        <v>0</v>
      </c>
      <c r="R3170" s="26">
        <v>0</v>
      </c>
      <c r="S3170" s="26">
        <v>0</v>
      </c>
      <c r="T3170" s="26">
        <v>0</v>
      </c>
      <c r="U3170" s="26">
        <v>0</v>
      </c>
      <c r="V3170" s="26">
        <v>0</v>
      </c>
      <c r="W3170" s="26">
        <v>0</v>
      </c>
      <c r="X3170" s="26">
        <v>0</v>
      </c>
      <c r="Y3170" s="26">
        <v>78200</v>
      </c>
      <c r="Z3170" s="26">
        <v>2002</v>
      </c>
      <c r="AA3170" s="26" t="b">
        <v>0</v>
      </c>
      <c r="AB3170" s="27" t="s">
        <v>195</v>
      </c>
      <c r="AC3170" s="16">
        <f t="shared" si="149"/>
        <v>71282.450570127083</v>
      </c>
      <c r="AD3170" s="16">
        <f t="shared" si="148"/>
        <v>0.83538896721041134</v>
      </c>
      <c r="AE3170" s="16" t="str">
        <f>VLOOKUP(AB3170,aircraft!A:B,2,FALSE)</f>
        <v>Passenger</v>
      </c>
      <c r="AF3170" s="16">
        <f t="shared" si="150"/>
        <v>0.98027936625120848</v>
      </c>
    </row>
    <row r="3171" spans="1:32" x14ac:dyDescent="0.25">
      <c r="A3171" s="26">
        <v>62.747211506209048</v>
      </c>
      <c r="B3171" s="26">
        <v>0</v>
      </c>
      <c r="C3171" s="26">
        <v>69.269199518711403</v>
      </c>
      <c r="D3171" s="26">
        <v>157.93271107516716</v>
      </c>
      <c r="E3171" s="26">
        <v>151.90010265253431</v>
      </c>
      <c r="F3171" s="26">
        <v>0</v>
      </c>
      <c r="G3171" s="26">
        <v>0</v>
      </c>
      <c r="H3171" s="26">
        <v>0</v>
      </c>
      <c r="I3171" s="26">
        <v>0</v>
      </c>
      <c r="J3171" s="26">
        <v>11277.333755588532</v>
      </c>
      <c r="K3171" s="26">
        <v>0</v>
      </c>
      <c r="L3171" s="26">
        <v>132.74465835094452</v>
      </c>
      <c r="M3171" s="26">
        <v>0.27357785077847957</v>
      </c>
      <c r="N3171" s="26">
        <v>0</v>
      </c>
      <c r="O3171" s="26">
        <v>0</v>
      </c>
      <c r="P3171" s="26">
        <v>0</v>
      </c>
      <c r="Q3171" s="26">
        <v>0</v>
      </c>
      <c r="R3171" s="26">
        <v>0</v>
      </c>
      <c r="S3171" s="26">
        <v>0</v>
      </c>
      <c r="T3171" s="26">
        <v>0</v>
      </c>
      <c r="U3171" s="26">
        <v>0</v>
      </c>
      <c r="V3171" s="26">
        <v>17.10290753694251</v>
      </c>
      <c r="W3171" s="26">
        <v>0</v>
      </c>
      <c r="X3171" s="26">
        <v>7.5664451899826707E-2</v>
      </c>
      <c r="Y3171" s="26">
        <v>4184</v>
      </c>
      <c r="Z3171" s="26">
        <v>2002</v>
      </c>
      <c r="AA3171" s="26" t="b">
        <v>0</v>
      </c>
      <c r="AB3171" s="27" t="s">
        <v>225</v>
      </c>
      <c r="AC3171" s="16">
        <f t="shared" si="149"/>
        <v>11851.927638692097</v>
      </c>
      <c r="AD3171" s="16">
        <f t="shared" si="148"/>
        <v>0.34924230267830625</v>
      </c>
      <c r="AE3171" s="16" t="str">
        <f>VLOOKUP(AB3171,aircraft!A:B,2,FALSE)</f>
        <v>Passenger</v>
      </c>
      <c r="AF3171" s="16">
        <f t="shared" si="150"/>
        <v>2.9403144889051909</v>
      </c>
    </row>
    <row r="3172" spans="1:32" x14ac:dyDescent="0.25">
      <c r="A3172" s="26">
        <v>238.61576089601482</v>
      </c>
      <c r="B3172" s="26">
        <v>0</v>
      </c>
      <c r="C3172" s="26">
        <v>268.51685084120084</v>
      </c>
      <c r="D3172" s="26">
        <v>612.21429607053176</v>
      </c>
      <c r="E3172" s="26">
        <v>588.82934247992603</v>
      </c>
      <c r="F3172" s="26">
        <v>0</v>
      </c>
      <c r="G3172" s="26">
        <v>0</v>
      </c>
      <c r="H3172" s="26">
        <v>0</v>
      </c>
      <c r="I3172" s="26">
        <v>0</v>
      </c>
      <c r="J3172" s="26">
        <v>24728.603294569253</v>
      </c>
      <c r="K3172" s="26">
        <v>0</v>
      </c>
      <c r="L3172" s="26">
        <v>0</v>
      </c>
      <c r="M3172" s="26">
        <v>10.595412477300401</v>
      </c>
      <c r="N3172" s="26">
        <v>0</v>
      </c>
      <c r="O3172" s="26">
        <v>0</v>
      </c>
      <c r="P3172" s="26">
        <v>0</v>
      </c>
      <c r="Q3172" s="26">
        <v>0</v>
      </c>
      <c r="R3172" s="26">
        <v>0</v>
      </c>
      <c r="S3172" s="26">
        <v>0</v>
      </c>
      <c r="T3172" s="26">
        <v>0</v>
      </c>
      <c r="U3172" s="26">
        <v>0</v>
      </c>
      <c r="V3172" s="26">
        <v>12.564063165631159</v>
      </c>
      <c r="W3172" s="26">
        <v>0</v>
      </c>
      <c r="X3172" s="26">
        <v>0</v>
      </c>
      <c r="Y3172" s="26">
        <v>21415</v>
      </c>
      <c r="Z3172" s="26">
        <v>2002</v>
      </c>
      <c r="AA3172" s="26" t="b">
        <v>0</v>
      </c>
      <c r="AB3172" s="27" t="s">
        <v>100</v>
      </c>
      <c r="AC3172" s="16">
        <f t="shared" si="149"/>
        <v>26436.779544856927</v>
      </c>
      <c r="AD3172" s="16">
        <f t="shared" si="148"/>
        <v>10.595412477300401</v>
      </c>
      <c r="AE3172" s="16" t="str">
        <f>VLOOKUP(AB3172,aircraft!A:B,2,FALSE)</f>
        <v>Passenger (not used as freighter)</v>
      </c>
      <c r="AF3172" s="16">
        <f t="shared" si="150"/>
        <v>1.2344982276374936</v>
      </c>
    </row>
    <row r="3173" spans="1:32" x14ac:dyDescent="0.25">
      <c r="A3173" s="26">
        <v>2385.2139106085674</v>
      </c>
      <c r="B3173" s="26">
        <v>966.15923215835892</v>
      </c>
      <c r="C3173" s="26">
        <v>609.34396665263364</v>
      </c>
      <c r="D3173" s="26">
        <v>1389.294885741404</v>
      </c>
      <c r="E3173" s="26">
        <v>1336.2275257740607</v>
      </c>
      <c r="F3173" s="26">
        <v>0</v>
      </c>
      <c r="G3173" s="26">
        <v>0</v>
      </c>
      <c r="H3173" s="26">
        <v>0</v>
      </c>
      <c r="I3173" s="26">
        <v>0</v>
      </c>
      <c r="J3173" s="26">
        <v>30935.895743870733</v>
      </c>
      <c r="K3173" s="26">
        <v>0</v>
      </c>
      <c r="L3173" s="26">
        <v>0</v>
      </c>
      <c r="M3173" s="26">
        <v>0</v>
      </c>
      <c r="N3173" s="26">
        <v>0</v>
      </c>
      <c r="O3173" s="26">
        <v>0</v>
      </c>
      <c r="P3173" s="26">
        <v>0</v>
      </c>
      <c r="Q3173" s="26">
        <v>0</v>
      </c>
      <c r="R3173" s="26">
        <v>0</v>
      </c>
      <c r="S3173" s="26">
        <v>0</v>
      </c>
      <c r="T3173" s="26">
        <v>0</v>
      </c>
      <c r="U3173" s="26">
        <v>0</v>
      </c>
      <c r="V3173" s="26">
        <v>74.599011216694493</v>
      </c>
      <c r="W3173" s="26">
        <v>0</v>
      </c>
      <c r="X3173" s="26">
        <v>0</v>
      </c>
      <c r="Y3173" s="26">
        <v>36912</v>
      </c>
      <c r="Z3173" s="26">
        <v>2002</v>
      </c>
      <c r="AA3173" s="26" t="b">
        <v>0</v>
      </c>
      <c r="AB3173" s="27" t="s">
        <v>102</v>
      </c>
      <c r="AC3173" s="16">
        <f t="shared" si="149"/>
        <v>37622.135264805758</v>
      </c>
      <c r="AD3173" s="16">
        <f t="shared" si="148"/>
        <v>0</v>
      </c>
      <c r="AE3173" s="16" t="str">
        <f>VLOOKUP(AB3173,aircraft!A:B,2,FALSE)</f>
        <v>Passenger</v>
      </c>
      <c r="AF3173" s="16">
        <f t="shared" si="150"/>
        <v>1.1432159011970868</v>
      </c>
    </row>
    <row r="3174" spans="1:32" x14ac:dyDescent="0.25">
      <c r="A3174" s="26">
        <v>15271.331428268022</v>
      </c>
      <c r="B3174" s="26">
        <v>10902.765529429234</v>
      </c>
      <c r="C3174" s="26">
        <v>6486.3607416721316</v>
      </c>
      <c r="D3174" s="26">
        <v>14939.903616358011</v>
      </c>
      <c r="E3174" s="26">
        <v>19916.192517057556</v>
      </c>
      <c r="F3174" s="26">
        <v>0</v>
      </c>
      <c r="G3174" s="26">
        <v>0</v>
      </c>
      <c r="H3174" s="26">
        <v>0</v>
      </c>
      <c r="I3174" s="26">
        <v>0</v>
      </c>
      <c r="J3174" s="26">
        <v>1026453.6397589803</v>
      </c>
      <c r="K3174" s="26">
        <v>0</v>
      </c>
      <c r="L3174" s="26">
        <v>11462.661981054385</v>
      </c>
      <c r="M3174" s="26">
        <v>70.40074071565958</v>
      </c>
      <c r="N3174" s="26">
        <v>50.311840674611659</v>
      </c>
      <c r="O3174" s="26">
        <v>1.3897665640922021</v>
      </c>
      <c r="P3174" s="26">
        <v>3.2090837222500137</v>
      </c>
      <c r="Q3174" s="26">
        <v>4.2877015513425354</v>
      </c>
      <c r="R3174" s="26">
        <v>0</v>
      </c>
      <c r="S3174" s="26">
        <v>0</v>
      </c>
      <c r="T3174" s="26">
        <v>0</v>
      </c>
      <c r="U3174" s="26">
        <v>0</v>
      </c>
      <c r="V3174" s="26">
        <v>1536.927913558653</v>
      </c>
      <c r="W3174" s="26">
        <v>0</v>
      </c>
      <c r="X3174" s="26">
        <v>6.9922236735056646</v>
      </c>
      <c r="Y3174" s="26">
        <v>381459</v>
      </c>
      <c r="Z3174" s="26">
        <v>2002</v>
      </c>
      <c r="AA3174" s="26" t="b">
        <v>0</v>
      </c>
      <c r="AB3174" s="27" t="s">
        <v>236</v>
      </c>
      <c r="AC3174" s="16">
        <f t="shared" si="149"/>
        <v>1105432.8555728195</v>
      </c>
      <c r="AD3174" s="16">
        <f t="shared" si="148"/>
        <v>136.59135690146164</v>
      </c>
      <c r="AE3174" s="16" t="str">
        <f>VLOOKUP(AB3174,aircraft!A:B,2,FALSE)</f>
        <v>Passenger</v>
      </c>
      <c r="AF3174" s="16">
        <f t="shared" si="150"/>
        <v>3.0007192255662782</v>
      </c>
    </row>
    <row r="3175" spans="1:32" x14ac:dyDescent="0.25">
      <c r="A3175" s="26">
        <v>96704.499449532392</v>
      </c>
      <c r="B3175" s="26">
        <v>52943.576021338718</v>
      </c>
      <c r="C3175" s="26">
        <v>41677.08366337476</v>
      </c>
      <c r="D3175" s="26">
        <v>93911.506404910688</v>
      </c>
      <c r="E3175" s="26">
        <v>114561.41132008567</v>
      </c>
      <c r="F3175" s="26">
        <v>0</v>
      </c>
      <c r="G3175" s="26">
        <v>0</v>
      </c>
      <c r="H3175" s="26">
        <v>0</v>
      </c>
      <c r="I3175" s="26">
        <v>0</v>
      </c>
      <c r="J3175" s="26">
        <v>3847192.0329370387</v>
      </c>
      <c r="K3175" s="26">
        <v>0</v>
      </c>
      <c r="L3175" s="26">
        <v>60231.232521412727</v>
      </c>
      <c r="M3175" s="26">
        <v>341.82760137115719</v>
      </c>
      <c r="N3175" s="26">
        <v>189.26685736184768</v>
      </c>
      <c r="O3175" s="26">
        <v>9.9703135494251747</v>
      </c>
      <c r="P3175" s="26">
        <v>22.501482067742398</v>
      </c>
      <c r="Q3175" s="26">
        <v>28.13277785754876</v>
      </c>
      <c r="R3175" s="26">
        <v>0</v>
      </c>
      <c r="S3175" s="26">
        <v>0</v>
      </c>
      <c r="T3175" s="26">
        <v>0</v>
      </c>
      <c r="U3175" s="26">
        <v>0</v>
      </c>
      <c r="V3175" s="26">
        <v>7008.68292756751</v>
      </c>
      <c r="W3175" s="26">
        <v>0</v>
      </c>
      <c r="X3175" s="26">
        <v>36.741051129024669</v>
      </c>
      <c r="Y3175" s="26">
        <v>1389637</v>
      </c>
      <c r="Z3175" s="26">
        <v>2002</v>
      </c>
      <c r="AA3175" s="26" t="b">
        <v>0</v>
      </c>
      <c r="AB3175" s="27" t="s">
        <v>210</v>
      </c>
      <c r="AC3175" s="16">
        <f t="shared" si="149"/>
        <v>4307221.3423176939</v>
      </c>
      <c r="AD3175" s="16">
        <f t="shared" si="148"/>
        <v>628.44008333674583</v>
      </c>
      <c r="AE3175" s="16" t="str">
        <f>VLOOKUP(AB3175,aircraft!A:B,2,FALSE)</f>
        <v>Passenger</v>
      </c>
      <c r="AF3175" s="16">
        <f t="shared" si="150"/>
        <v>3.2682778337340306</v>
      </c>
    </row>
    <row r="3176" spans="1:32" x14ac:dyDescent="0.25">
      <c r="A3176" s="26">
        <v>224238.96066052403</v>
      </c>
      <c r="B3176" s="26">
        <v>88930.728510937639</v>
      </c>
      <c r="C3176" s="26">
        <v>124678.2462153854</v>
      </c>
      <c r="D3176" s="26">
        <v>135003.1340407737</v>
      </c>
      <c r="E3176" s="26">
        <v>225815.98832414648</v>
      </c>
      <c r="F3176" s="26">
        <v>0</v>
      </c>
      <c r="G3176" s="26">
        <v>0</v>
      </c>
      <c r="H3176" s="26">
        <v>0</v>
      </c>
      <c r="I3176" s="26">
        <v>0</v>
      </c>
      <c r="J3176" s="26">
        <v>2595836.226151085</v>
      </c>
      <c r="K3176" s="26">
        <v>0</v>
      </c>
      <c r="L3176" s="26">
        <v>91884.030770765559</v>
      </c>
      <c r="M3176" s="26">
        <v>635.49543982087175</v>
      </c>
      <c r="N3176" s="26">
        <v>226.66797155469524</v>
      </c>
      <c r="O3176" s="26">
        <v>43.643952711905925</v>
      </c>
      <c r="P3176" s="26">
        <v>43.831311499725786</v>
      </c>
      <c r="Q3176" s="26">
        <v>79.816679093578529</v>
      </c>
      <c r="R3176" s="26">
        <v>0</v>
      </c>
      <c r="S3176" s="26">
        <v>0</v>
      </c>
      <c r="T3176" s="26">
        <v>0</v>
      </c>
      <c r="U3176" s="26">
        <v>0</v>
      </c>
      <c r="V3176" s="26">
        <v>1250.5071856946847</v>
      </c>
      <c r="W3176" s="26">
        <v>0</v>
      </c>
      <c r="X3176" s="26">
        <v>45.023175611654871</v>
      </c>
      <c r="Y3176" s="26">
        <v>833128</v>
      </c>
      <c r="Z3176" s="26">
        <v>2002</v>
      </c>
      <c r="AA3176" s="26" t="b">
        <v>0</v>
      </c>
      <c r="AB3176" s="27" t="s">
        <v>103</v>
      </c>
      <c r="AC3176" s="16">
        <f t="shared" si="149"/>
        <v>3486387.3146736179</v>
      </c>
      <c r="AD3176" s="16">
        <f t="shared" si="148"/>
        <v>1074.478530292432</v>
      </c>
      <c r="AE3176" s="16" t="str">
        <f>VLOOKUP(AB3176,aircraft!A:B,2,FALSE)</f>
        <v>Passenger</v>
      </c>
      <c r="AF3176" s="16">
        <f t="shared" si="150"/>
        <v>4.7756484046381891</v>
      </c>
    </row>
    <row r="3177" spans="1:32" x14ac:dyDescent="0.25">
      <c r="A3177" s="26">
        <v>106180.73419399762</v>
      </c>
      <c r="B3177" s="26">
        <v>40861.606016356302</v>
      </c>
      <c r="C3177" s="26">
        <v>79368.926188504935</v>
      </c>
      <c r="D3177" s="26">
        <v>140897.63891835234</v>
      </c>
      <c r="E3177" s="26">
        <v>155484.21897397572</v>
      </c>
      <c r="F3177" s="26">
        <v>0</v>
      </c>
      <c r="G3177" s="26">
        <v>0</v>
      </c>
      <c r="H3177" s="26">
        <v>0</v>
      </c>
      <c r="I3177" s="26">
        <v>0</v>
      </c>
      <c r="J3177" s="26">
        <v>4060746.7282362706</v>
      </c>
      <c r="K3177" s="26">
        <v>0</v>
      </c>
      <c r="L3177" s="26">
        <v>0</v>
      </c>
      <c r="M3177" s="26">
        <v>1768.04651635044</v>
      </c>
      <c r="N3177" s="26">
        <v>944.13704586635697</v>
      </c>
      <c r="O3177" s="26">
        <v>9.3161923160600342</v>
      </c>
      <c r="P3177" s="26">
        <v>17.711392749647228</v>
      </c>
      <c r="Q3177" s="26">
        <v>28.338228399435557</v>
      </c>
      <c r="R3177" s="26">
        <v>0</v>
      </c>
      <c r="S3177" s="26">
        <v>0</v>
      </c>
      <c r="T3177" s="26">
        <v>0</v>
      </c>
      <c r="U3177" s="26">
        <v>0</v>
      </c>
      <c r="V3177" s="26">
        <v>0</v>
      </c>
      <c r="W3177" s="26">
        <v>0</v>
      </c>
      <c r="X3177" s="26">
        <v>0</v>
      </c>
      <c r="Y3177" s="26">
        <v>3035302</v>
      </c>
      <c r="Z3177" s="26">
        <v>2002</v>
      </c>
      <c r="AA3177" s="26" t="b">
        <v>0</v>
      </c>
      <c r="AB3177" s="27" t="s">
        <v>104</v>
      </c>
      <c r="AC3177" s="16">
        <f t="shared" si="149"/>
        <v>4583539.8525274573</v>
      </c>
      <c r="AD3177" s="16">
        <f t="shared" si="148"/>
        <v>2767.5493756819396</v>
      </c>
      <c r="AE3177" s="16" t="str">
        <f>VLOOKUP(AB3177,aircraft!A:B,2,FALSE)</f>
        <v>Passenger</v>
      </c>
      <c r="AF3177" s="16">
        <f t="shared" si="150"/>
        <v>1.6605278061602438</v>
      </c>
    </row>
    <row r="3178" spans="1:32" x14ac:dyDescent="0.25">
      <c r="A3178" s="26">
        <v>62659.748741072472</v>
      </c>
      <c r="B3178" s="26">
        <v>39117.122833955065</v>
      </c>
      <c r="C3178" s="26">
        <v>25404.436688053149</v>
      </c>
      <c r="D3178" s="26">
        <v>46749.658337115769</v>
      </c>
      <c r="E3178" s="26">
        <v>68471.206058879427</v>
      </c>
      <c r="F3178" s="26">
        <v>0</v>
      </c>
      <c r="G3178" s="26">
        <v>0</v>
      </c>
      <c r="H3178" s="26">
        <v>0</v>
      </c>
      <c r="I3178" s="26">
        <v>0</v>
      </c>
      <c r="J3178" s="26">
        <v>1680900.0283229826</v>
      </c>
      <c r="K3178" s="26">
        <v>0</v>
      </c>
      <c r="L3178" s="26">
        <v>17209.480733801116</v>
      </c>
      <c r="M3178" s="26">
        <v>213.04314854409799</v>
      </c>
      <c r="N3178" s="26">
        <v>132.99821939869116</v>
      </c>
      <c r="O3178" s="26">
        <v>20.171041576400107</v>
      </c>
      <c r="P3178" s="26">
        <v>37.131576002087535</v>
      </c>
      <c r="Q3178" s="26">
        <v>54.776967448869755</v>
      </c>
      <c r="R3178" s="26">
        <v>0</v>
      </c>
      <c r="S3178" s="26">
        <v>0</v>
      </c>
      <c r="T3178" s="26">
        <v>0</v>
      </c>
      <c r="U3178" s="26">
        <v>0</v>
      </c>
      <c r="V3178" s="26">
        <v>637.16381062158848</v>
      </c>
      <c r="W3178" s="26">
        <v>0</v>
      </c>
      <c r="X3178" s="26">
        <v>6.195413158090008</v>
      </c>
      <c r="Y3178" s="26">
        <v>587664</v>
      </c>
      <c r="Z3178" s="26">
        <v>2002</v>
      </c>
      <c r="AA3178" s="26" t="b">
        <v>0</v>
      </c>
      <c r="AB3178" s="27" t="s">
        <v>201</v>
      </c>
      <c r="AC3178" s="16">
        <f t="shared" si="149"/>
        <v>1940511.6817158596</v>
      </c>
      <c r="AD3178" s="16">
        <f t="shared" si="148"/>
        <v>464.31636612823655</v>
      </c>
      <c r="AE3178" s="16" t="str">
        <f>VLOOKUP(AB3178,aircraft!A:B,2,FALSE)</f>
        <v>Passenger</v>
      </c>
      <c r="AF3178" s="16">
        <f t="shared" si="150"/>
        <v>3.5127125810060864</v>
      </c>
    </row>
    <row r="3179" spans="1:32" x14ac:dyDescent="0.25">
      <c r="A3179" s="26">
        <v>728.94370960981598</v>
      </c>
      <c r="B3179" s="26">
        <v>30.541900828001836</v>
      </c>
      <c r="C3179" s="26">
        <v>584.1300957447886</v>
      </c>
      <c r="D3179" s="26">
        <v>1027.061881464474</v>
      </c>
      <c r="E3179" s="26">
        <v>1059.8939660059493</v>
      </c>
      <c r="F3179" s="26">
        <v>0</v>
      </c>
      <c r="G3179" s="26">
        <v>0</v>
      </c>
      <c r="H3179" s="26">
        <v>0</v>
      </c>
      <c r="I3179" s="26">
        <v>0</v>
      </c>
      <c r="J3179" s="26">
        <v>42352.500898958438</v>
      </c>
      <c r="K3179" s="26">
        <v>0</v>
      </c>
      <c r="L3179" s="26">
        <v>0</v>
      </c>
      <c r="M3179" s="26">
        <v>204.64319562047555</v>
      </c>
      <c r="N3179" s="26">
        <v>8.5743139056807376</v>
      </c>
      <c r="O3179" s="26">
        <v>0.19095213726670829</v>
      </c>
      <c r="P3179" s="26">
        <v>0.33574654481849237</v>
      </c>
      <c r="Q3179" s="26">
        <v>0.34647935375914829</v>
      </c>
      <c r="R3179" s="26">
        <v>0</v>
      </c>
      <c r="S3179" s="26">
        <v>0</v>
      </c>
      <c r="T3179" s="26">
        <v>0</v>
      </c>
      <c r="U3179" s="26">
        <v>0</v>
      </c>
      <c r="V3179" s="26">
        <v>424.2649721368216</v>
      </c>
      <c r="W3179" s="26">
        <v>0</v>
      </c>
      <c r="X3179" s="26">
        <v>0</v>
      </c>
      <c r="Y3179" s="26">
        <v>40002</v>
      </c>
      <c r="Z3179" s="26">
        <v>2002</v>
      </c>
      <c r="AA3179" s="26" t="b">
        <v>0</v>
      </c>
      <c r="AB3179" s="27" t="s">
        <v>105</v>
      </c>
      <c r="AC3179" s="16">
        <f t="shared" si="149"/>
        <v>45783.072452611465</v>
      </c>
      <c r="AD3179" s="16">
        <f t="shared" si="148"/>
        <v>214.09068756200065</v>
      </c>
      <c r="AE3179" s="16" t="str">
        <f>VLOOKUP(AB3179,aircraft!A:B,2,FALSE)</f>
        <v>Passenger</v>
      </c>
      <c r="AF3179" s="16">
        <f t="shared" si="150"/>
        <v>1.238538112786354</v>
      </c>
    </row>
    <row r="3180" spans="1:32" x14ac:dyDescent="0.25">
      <c r="A3180" s="26">
        <v>3204.108045522662</v>
      </c>
      <c r="B3180" s="26">
        <v>199.74431341457341</v>
      </c>
      <c r="C3180" s="26">
        <v>2376.8674921147062</v>
      </c>
      <c r="D3180" s="26">
        <v>4182.0794160347477</v>
      </c>
      <c r="E3180" s="26">
        <v>4320.6363252969804</v>
      </c>
      <c r="F3180" s="26">
        <v>0</v>
      </c>
      <c r="G3180" s="26">
        <v>0</v>
      </c>
      <c r="H3180" s="26">
        <v>0</v>
      </c>
      <c r="I3180" s="26">
        <v>0</v>
      </c>
      <c r="J3180" s="26">
        <v>144110.19115088761</v>
      </c>
      <c r="K3180" s="26">
        <v>0</v>
      </c>
      <c r="L3180" s="26">
        <v>0</v>
      </c>
      <c r="M3180" s="26">
        <v>899.51926452594284</v>
      </c>
      <c r="N3180" s="26">
        <v>56.076092111496706</v>
      </c>
      <c r="O3180" s="26">
        <v>0.77699801966266513</v>
      </c>
      <c r="P3180" s="26">
        <v>1.3671218253062718</v>
      </c>
      <c r="Q3180" s="26">
        <v>1.4124160810712609</v>
      </c>
      <c r="R3180" s="26">
        <v>0</v>
      </c>
      <c r="S3180" s="26">
        <v>0</v>
      </c>
      <c r="T3180" s="26">
        <v>0</v>
      </c>
      <c r="U3180" s="26">
        <v>0</v>
      </c>
      <c r="V3180" s="26">
        <v>1549.091434874339</v>
      </c>
      <c r="W3180" s="26">
        <v>0</v>
      </c>
      <c r="X3180" s="26">
        <v>0</v>
      </c>
      <c r="Y3180" s="26">
        <v>136673</v>
      </c>
      <c r="Z3180" s="26">
        <v>2002</v>
      </c>
      <c r="AA3180" s="26" t="b">
        <v>0</v>
      </c>
      <c r="AB3180" s="27" t="s">
        <v>204</v>
      </c>
      <c r="AC3180" s="16">
        <f t="shared" si="149"/>
        <v>158393.62674327128</v>
      </c>
      <c r="AD3180" s="16">
        <f t="shared" si="148"/>
        <v>959.15189256347969</v>
      </c>
      <c r="AE3180" s="16" t="str">
        <f>VLOOKUP(AB3180,aircraft!A:B,2,FALSE)</f>
        <v>Passenger</v>
      </c>
      <c r="AF3180" s="16">
        <f t="shared" si="150"/>
        <v>1.2757975025243766</v>
      </c>
    </row>
    <row r="3181" spans="1:32" x14ac:dyDescent="0.25">
      <c r="A3181" s="26">
        <v>89.136065487556195</v>
      </c>
      <c r="B3181" s="26">
        <v>0</v>
      </c>
      <c r="C3181" s="26">
        <v>114.08246238517145</v>
      </c>
      <c r="D3181" s="26">
        <v>185.8625943303108</v>
      </c>
      <c r="E3181" s="26">
        <v>297.3801509284973</v>
      </c>
      <c r="F3181" s="26">
        <v>0</v>
      </c>
      <c r="G3181" s="26">
        <v>0</v>
      </c>
      <c r="H3181" s="26">
        <v>0</v>
      </c>
      <c r="I3181" s="26">
        <v>0</v>
      </c>
      <c r="J3181" s="26">
        <v>8031.3809661304949</v>
      </c>
      <c r="K3181" s="26">
        <v>0</v>
      </c>
      <c r="L3181" s="26">
        <v>67.736145079135895</v>
      </c>
      <c r="M3181" s="26">
        <v>0.32891209571504737</v>
      </c>
      <c r="N3181" s="26">
        <v>0</v>
      </c>
      <c r="O3181" s="26">
        <v>1.0267421770318124E-2</v>
      </c>
      <c r="P3181" s="26">
        <v>1.6727633743316584E-2</v>
      </c>
      <c r="Q3181" s="26">
        <v>2.6764213989306538E-2</v>
      </c>
      <c r="R3181" s="26">
        <v>0</v>
      </c>
      <c r="S3181" s="26">
        <v>0</v>
      </c>
      <c r="T3181" s="26">
        <v>0</v>
      </c>
      <c r="U3181" s="26">
        <v>0</v>
      </c>
      <c r="V3181" s="26">
        <v>1.3406254704980527</v>
      </c>
      <c r="W3181" s="26">
        <v>0</v>
      </c>
      <c r="X3181" s="26">
        <v>4.1319047700888595E-2</v>
      </c>
      <c r="Y3181" s="26">
        <v>2857</v>
      </c>
      <c r="Z3181" s="26">
        <v>2002</v>
      </c>
      <c r="AA3181" s="26" t="b">
        <v>0</v>
      </c>
      <c r="AB3181" s="27" t="s">
        <v>180</v>
      </c>
      <c r="AC3181" s="16">
        <f t="shared" si="149"/>
        <v>8785.5783843411664</v>
      </c>
      <c r="AD3181" s="16">
        <f t="shared" si="148"/>
        <v>0.42399041291887729</v>
      </c>
      <c r="AE3181" s="16" t="str">
        <f>VLOOKUP(AB3181,aircraft!A:B,2,FALSE)</f>
        <v>Passenger</v>
      </c>
      <c r="AF3181" s="16">
        <f t="shared" si="150"/>
        <v>3.2302488846472737</v>
      </c>
    </row>
    <row r="3182" spans="1:32" x14ac:dyDescent="0.25">
      <c r="A3182" s="26">
        <v>836.29382663279864</v>
      </c>
      <c r="B3182" s="26">
        <v>350.19365643974533</v>
      </c>
      <c r="C3182" s="26">
        <v>486.54698636137573</v>
      </c>
      <c r="D3182" s="26">
        <v>792.67999005317688</v>
      </c>
      <c r="E3182" s="26">
        <v>1268.2879840850828</v>
      </c>
      <c r="F3182" s="26">
        <v>0</v>
      </c>
      <c r="G3182" s="26">
        <v>0</v>
      </c>
      <c r="H3182" s="26">
        <v>0</v>
      </c>
      <c r="I3182" s="26">
        <v>0</v>
      </c>
      <c r="J3182" s="26">
        <v>42124.674532628065</v>
      </c>
      <c r="K3182" s="26">
        <v>0</v>
      </c>
      <c r="L3182" s="26">
        <v>344.77998007291899</v>
      </c>
      <c r="M3182" s="26">
        <v>2.843399048248306</v>
      </c>
      <c r="N3182" s="26">
        <v>1.1906584476804678</v>
      </c>
      <c r="O3182" s="26">
        <v>0.38923760757689391</v>
      </c>
      <c r="P3182" s="26">
        <v>0.63414402216276478</v>
      </c>
      <c r="Q3182" s="26">
        <v>1.0146304354604239</v>
      </c>
      <c r="R3182" s="26">
        <v>0</v>
      </c>
      <c r="S3182" s="26">
        <v>0</v>
      </c>
      <c r="T3182" s="26">
        <v>0</v>
      </c>
      <c r="U3182" s="26">
        <v>0</v>
      </c>
      <c r="V3182" s="26">
        <v>15.123647965980055</v>
      </c>
      <c r="W3182" s="26">
        <v>0</v>
      </c>
      <c r="X3182" s="26">
        <v>0.2103157837857591</v>
      </c>
      <c r="Y3182" s="26">
        <v>14963</v>
      </c>
      <c r="Z3182" s="26">
        <v>2002</v>
      </c>
      <c r="AA3182" s="26" t="b">
        <v>0</v>
      </c>
      <c r="AB3182" s="27" t="s">
        <v>171</v>
      </c>
      <c r="AC3182" s="16">
        <f t="shared" si="149"/>
        <v>46203.456956273163</v>
      </c>
      <c r="AD3182" s="16">
        <f t="shared" si="148"/>
        <v>6.2823853449146165</v>
      </c>
      <c r="AE3182" s="16" t="str">
        <f>VLOOKUP(AB3182,aircraft!A:B,2,FALSE)</f>
        <v>Passenger</v>
      </c>
      <c r="AF3182" s="16">
        <f t="shared" si="150"/>
        <v>3.2992872278183838</v>
      </c>
    </row>
    <row r="3183" spans="1:32" x14ac:dyDescent="0.25">
      <c r="A3183" s="26">
        <v>1847.2789456694334</v>
      </c>
      <c r="B3183" s="26">
        <v>1030.1836757394783</v>
      </c>
      <c r="C3183" s="26">
        <v>785.13675307437563</v>
      </c>
      <c r="D3183" s="26">
        <v>613.29388177834483</v>
      </c>
      <c r="E3183" s="26">
        <v>1317.205551963053</v>
      </c>
      <c r="F3183" s="26">
        <v>0</v>
      </c>
      <c r="G3183" s="26">
        <v>0</v>
      </c>
      <c r="H3183" s="26">
        <v>0</v>
      </c>
      <c r="I3183" s="26">
        <v>0</v>
      </c>
      <c r="J3183" s="26">
        <v>78986.361176075938</v>
      </c>
      <c r="K3183" s="26">
        <v>0</v>
      </c>
      <c r="L3183" s="26">
        <v>783.22105758780708</v>
      </c>
      <c r="M3183" s="26">
        <v>96.058507156725838</v>
      </c>
      <c r="N3183" s="26">
        <v>53.569552243720047</v>
      </c>
      <c r="O3183" s="26">
        <v>0.45871523678607218</v>
      </c>
      <c r="P3183" s="26">
        <v>0.35831623866518036</v>
      </c>
      <c r="Q3183" s="26">
        <v>0.88342011632757067</v>
      </c>
      <c r="R3183" s="26">
        <v>0</v>
      </c>
      <c r="S3183" s="26">
        <v>0</v>
      </c>
      <c r="T3183" s="26">
        <v>0</v>
      </c>
      <c r="U3183" s="26">
        <v>0</v>
      </c>
      <c r="V3183" s="26">
        <v>34.363132069272687</v>
      </c>
      <c r="W3183" s="26">
        <v>0</v>
      </c>
      <c r="X3183" s="26">
        <v>0.28979178683607382</v>
      </c>
      <c r="Y3183" s="26">
        <v>6339</v>
      </c>
      <c r="Z3183" s="26">
        <v>2002</v>
      </c>
      <c r="AA3183" s="26" t="b">
        <v>0</v>
      </c>
      <c r="AB3183" s="27" t="s">
        <v>352</v>
      </c>
      <c r="AC3183" s="16">
        <f t="shared" si="149"/>
        <v>85362.681041888442</v>
      </c>
      <c r="AD3183" s="16">
        <f t="shared" si="148"/>
        <v>151.61830277906077</v>
      </c>
      <c r="AE3183" s="16" t="str">
        <f>VLOOKUP(AB3183,aircraft!A:B,2,FALSE)</f>
        <v>Passenger</v>
      </c>
      <c r="AF3183" s="16">
        <f t="shared" si="150"/>
        <v>14.010806100464201</v>
      </c>
    </row>
    <row r="3184" spans="1:32" x14ac:dyDescent="0.25">
      <c r="A3184" s="26">
        <v>10960.52227736014</v>
      </c>
      <c r="B3184" s="26">
        <v>6112.4234399929501</v>
      </c>
      <c r="C3184" s="26">
        <v>4719.325226964419</v>
      </c>
      <c r="D3184" s="26">
        <v>3686.4065737415531</v>
      </c>
      <c r="E3184" s="26">
        <v>8173.0831218905805</v>
      </c>
      <c r="F3184" s="26">
        <v>0</v>
      </c>
      <c r="G3184" s="26">
        <v>0</v>
      </c>
      <c r="H3184" s="26">
        <v>0</v>
      </c>
      <c r="I3184" s="26">
        <v>0</v>
      </c>
      <c r="J3184" s="26">
        <v>663269.82320757862</v>
      </c>
      <c r="K3184" s="26">
        <v>0</v>
      </c>
      <c r="L3184" s="26">
        <v>5482.5474031146496</v>
      </c>
      <c r="M3184" s="26">
        <v>3.2881568393871041</v>
      </c>
      <c r="N3184" s="26">
        <v>1.8337271190952453</v>
      </c>
      <c r="O3184" s="26">
        <v>0.56631901292930831</v>
      </c>
      <c r="P3184" s="26">
        <v>0.44236877767381078</v>
      </c>
      <c r="Q3184" s="26">
        <v>1.0617936176617055</v>
      </c>
      <c r="R3184" s="26">
        <v>0</v>
      </c>
      <c r="S3184" s="26">
        <v>0</v>
      </c>
      <c r="T3184" s="26">
        <v>0</v>
      </c>
      <c r="U3184" s="26">
        <v>0</v>
      </c>
      <c r="V3184" s="26">
        <v>261.57973615773255</v>
      </c>
      <c r="W3184" s="26">
        <v>0</v>
      </c>
      <c r="X3184" s="26">
        <v>2.0285425078525168</v>
      </c>
      <c r="Y3184" s="26">
        <v>52626</v>
      </c>
      <c r="Z3184" s="26">
        <v>2002</v>
      </c>
      <c r="AA3184" s="26" t="b">
        <v>0</v>
      </c>
      <c r="AB3184" s="27" t="s">
        <v>353</v>
      </c>
      <c r="AC3184" s="16">
        <f t="shared" si="149"/>
        <v>702404.13125064294</v>
      </c>
      <c r="AD3184" s="16">
        <f t="shared" si="148"/>
        <v>9.2209078745996909</v>
      </c>
      <c r="AE3184" s="16" t="str">
        <f>VLOOKUP(AB3184,aircraft!A:B,2,FALSE)</f>
        <v>Passenger</v>
      </c>
      <c r="AF3184" s="16">
        <f t="shared" si="150"/>
        <v>13.74066766537714</v>
      </c>
    </row>
    <row r="3185" spans="1:32" x14ac:dyDescent="0.25">
      <c r="A3185" s="26">
        <v>70852.405019784856</v>
      </c>
      <c r="B3185" s="26">
        <v>25450.681774819481</v>
      </c>
      <c r="C3185" s="26">
        <v>20289.854647798522</v>
      </c>
      <c r="D3185" s="26">
        <v>31364.121989693289</v>
      </c>
      <c r="E3185" s="26">
        <v>41376.755908019797</v>
      </c>
      <c r="F3185" s="26">
        <v>0</v>
      </c>
      <c r="G3185" s="26">
        <v>0</v>
      </c>
      <c r="H3185" s="26">
        <v>0</v>
      </c>
      <c r="I3185" s="26">
        <v>0</v>
      </c>
      <c r="J3185" s="26">
        <v>927722.28040538798</v>
      </c>
      <c r="K3185" s="26">
        <v>0</v>
      </c>
      <c r="L3185" s="26">
        <v>0</v>
      </c>
      <c r="M3185" s="26">
        <v>1247.7108840296733</v>
      </c>
      <c r="N3185" s="26">
        <v>448.18651741674262</v>
      </c>
      <c r="O3185" s="26">
        <v>5.6811594531216754</v>
      </c>
      <c r="P3185" s="26">
        <v>8.781954391671345</v>
      </c>
      <c r="Q3185" s="26">
        <v>11.58549196368245</v>
      </c>
      <c r="R3185" s="26">
        <v>0</v>
      </c>
      <c r="S3185" s="26">
        <v>0</v>
      </c>
      <c r="T3185" s="26">
        <v>0</v>
      </c>
      <c r="U3185" s="26">
        <v>0</v>
      </c>
      <c r="V3185" s="26">
        <v>632.41521112506268</v>
      </c>
      <c r="W3185" s="26">
        <v>0</v>
      </c>
      <c r="X3185" s="26">
        <v>0</v>
      </c>
      <c r="Y3185" s="26">
        <v>232872</v>
      </c>
      <c r="Z3185" s="26">
        <v>2002</v>
      </c>
      <c r="AA3185" s="26" t="b">
        <v>0</v>
      </c>
      <c r="AB3185" s="27" t="s">
        <v>173</v>
      </c>
      <c r="AC3185" s="16">
        <f t="shared" si="149"/>
        <v>1117056.0997455039</v>
      </c>
      <c r="AD3185" s="16">
        <f t="shared" si="148"/>
        <v>1721.9460072548914</v>
      </c>
      <c r="AE3185" s="16" t="str">
        <f>VLOOKUP(AB3185,aircraft!A:B,2,FALSE)</f>
        <v>Freighter</v>
      </c>
      <c r="AF3185" s="16">
        <f t="shared" si="150"/>
        <v>5.3354531691675504</v>
      </c>
    </row>
    <row r="3186" spans="1:32" x14ac:dyDescent="0.25">
      <c r="A3186" s="26">
        <v>3399.1769527795527</v>
      </c>
      <c r="B3186" s="26">
        <v>1877.8743094141398</v>
      </c>
      <c r="C3186" s="26">
        <v>1348.876676476641</v>
      </c>
      <c r="D3186" s="26">
        <v>945.9740593748154</v>
      </c>
      <c r="E3186" s="26">
        <v>2228.8139518410903</v>
      </c>
      <c r="F3186" s="26">
        <v>0</v>
      </c>
      <c r="G3186" s="26">
        <v>0</v>
      </c>
      <c r="H3186" s="26">
        <v>0</v>
      </c>
      <c r="I3186" s="26">
        <v>0</v>
      </c>
      <c r="J3186" s="26">
        <v>14294.140014605522</v>
      </c>
      <c r="K3186" s="26">
        <v>0</v>
      </c>
      <c r="L3186" s="26">
        <v>1772.8376660209833</v>
      </c>
      <c r="M3186" s="26">
        <v>230.29423672735408</v>
      </c>
      <c r="N3186" s="26">
        <v>127.2259834554377</v>
      </c>
      <c r="O3186" s="26">
        <v>0.66330276274111932</v>
      </c>
      <c r="P3186" s="26">
        <v>0.46517759407311754</v>
      </c>
      <c r="Q3186" s="26">
        <v>2.0808379792066192</v>
      </c>
      <c r="R3186" s="26">
        <v>0</v>
      </c>
      <c r="S3186" s="26">
        <v>0</v>
      </c>
      <c r="T3186" s="26">
        <v>0</v>
      </c>
      <c r="U3186" s="26">
        <v>0</v>
      </c>
      <c r="V3186" s="26">
        <v>132.30663871547441</v>
      </c>
      <c r="W3186" s="26">
        <v>0</v>
      </c>
      <c r="X3186" s="26">
        <v>3.5456752424706736E-2</v>
      </c>
      <c r="Y3186" s="26">
        <v>2383</v>
      </c>
      <c r="Z3186" s="26">
        <v>2002</v>
      </c>
      <c r="AA3186" s="26" t="b">
        <v>0</v>
      </c>
      <c r="AB3186" s="27" t="s">
        <v>112</v>
      </c>
      <c r="AC3186" s="16">
        <f t="shared" si="149"/>
        <v>25867.693630512746</v>
      </c>
      <c r="AD3186" s="16">
        <f t="shared" si="148"/>
        <v>360.7649952712373</v>
      </c>
      <c r="AE3186" s="16" t="str">
        <f>VLOOKUP(AB3186,aircraft!A:B,2,FALSE)</f>
        <v>Passenger</v>
      </c>
      <c r="AF3186" s="16">
        <f t="shared" si="150"/>
        <v>13.846328132727393</v>
      </c>
    </row>
    <row r="3187" spans="1:32" x14ac:dyDescent="0.25">
      <c r="A3187" s="26">
        <v>125.45724986370925</v>
      </c>
      <c r="B3187" s="26">
        <v>0</v>
      </c>
      <c r="C3187" s="26">
        <v>192.69666806809158</v>
      </c>
      <c r="D3187" s="26">
        <v>135.13915133925931</v>
      </c>
      <c r="E3187" s="26">
        <v>318.40199312015574</v>
      </c>
      <c r="F3187" s="26">
        <v>0</v>
      </c>
      <c r="G3187" s="26">
        <v>0</v>
      </c>
      <c r="H3187" s="26">
        <v>0</v>
      </c>
      <c r="I3187" s="26">
        <v>0</v>
      </c>
      <c r="J3187" s="26">
        <v>24032.137176814078</v>
      </c>
      <c r="K3187" s="26">
        <v>0</v>
      </c>
      <c r="L3187" s="26">
        <v>100.01310354471207</v>
      </c>
      <c r="M3187" s="26">
        <v>8.4997286109657892</v>
      </c>
      <c r="N3187" s="26">
        <v>0</v>
      </c>
      <c r="O3187" s="26">
        <v>9.4757537534445643E-2</v>
      </c>
      <c r="P3187" s="26">
        <v>6.6453942010445355E-2</v>
      </c>
      <c r="Q3187" s="26">
        <v>0.29726256845808846</v>
      </c>
      <c r="R3187" s="26">
        <v>0</v>
      </c>
      <c r="S3187" s="26">
        <v>0</v>
      </c>
      <c r="T3187" s="26">
        <v>0</v>
      </c>
      <c r="U3187" s="26">
        <v>0</v>
      </c>
      <c r="V3187" s="26">
        <v>28.78868874941254</v>
      </c>
      <c r="W3187" s="26">
        <v>0</v>
      </c>
      <c r="X3187" s="26">
        <v>2.0002620203633712E-3</v>
      </c>
      <c r="Y3187" s="26">
        <v>2519</v>
      </c>
      <c r="Z3187" s="26">
        <v>2002</v>
      </c>
      <c r="AA3187" s="26" t="b">
        <v>0</v>
      </c>
      <c r="AB3187" s="27" t="s">
        <v>113</v>
      </c>
      <c r="AC3187" s="16">
        <f t="shared" si="149"/>
        <v>24903.845342750006</v>
      </c>
      <c r="AD3187" s="16">
        <f t="shared" si="148"/>
        <v>8.960202920989131</v>
      </c>
      <c r="AE3187" s="16" t="str">
        <f>VLOOKUP(AB3187,aircraft!A:B,2,FALSE)</f>
        <v>Passenger</v>
      </c>
      <c r="AF3187" s="16">
        <f t="shared" si="150"/>
        <v>10.165156002308207</v>
      </c>
    </row>
    <row r="3188" spans="1:32" x14ac:dyDescent="0.25">
      <c r="A3188" s="26">
        <v>3962.3287257417846</v>
      </c>
      <c r="B3188" s="26">
        <v>2037.1595660678793</v>
      </c>
      <c r="C3188" s="26">
        <v>2389.7943519580463</v>
      </c>
      <c r="D3188" s="26">
        <v>2050.0244435688746</v>
      </c>
      <c r="E3188" s="26">
        <v>5150.64099887048</v>
      </c>
      <c r="F3188" s="26">
        <v>0</v>
      </c>
      <c r="G3188" s="26">
        <v>0</v>
      </c>
      <c r="H3188" s="26">
        <v>0</v>
      </c>
      <c r="I3188" s="26">
        <v>0</v>
      </c>
      <c r="J3188" s="26">
        <v>177608.44153561114</v>
      </c>
      <c r="K3188" s="26">
        <v>0</v>
      </c>
      <c r="L3188" s="26">
        <v>2501.8261642112993</v>
      </c>
      <c r="M3188" s="26">
        <v>112.63968918282137</v>
      </c>
      <c r="N3188" s="26">
        <v>54.086100494087788</v>
      </c>
      <c r="O3188" s="26">
        <v>0.99230180637167908</v>
      </c>
      <c r="P3188" s="26">
        <v>0.88014267563967463</v>
      </c>
      <c r="Q3188" s="26">
        <v>2.1806133344579828</v>
      </c>
      <c r="R3188" s="26">
        <v>0</v>
      </c>
      <c r="S3188" s="26">
        <v>0</v>
      </c>
      <c r="T3188" s="26">
        <v>0</v>
      </c>
      <c r="U3188" s="26">
        <v>0</v>
      </c>
      <c r="V3188" s="26">
        <v>259.68834873599701</v>
      </c>
      <c r="W3188" s="26">
        <v>0</v>
      </c>
      <c r="X3188" s="26">
        <v>5.0036522020197094E-2</v>
      </c>
      <c r="Y3188" s="26">
        <v>18977</v>
      </c>
      <c r="Z3188" s="26">
        <v>2002</v>
      </c>
      <c r="AA3188" s="26" t="b">
        <v>0</v>
      </c>
      <c r="AB3188" s="27" t="s">
        <v>114</v>
      </c>
      <c r="AC3188" s="16">
        <f t="shared" si="149"/>
        <v>195700.2157860295</v>
      </c>
      <c r="AD3188" s="16">
        <f t="shared" si="148"/>
        <v>170.82888401539867</v>
      </c>
      <c r="AE3188" s="16" t="str">
        <f>VLOOKUP(AB3188,aircraft!A:B,2,FALSE)</f>
        <v>Passenger</v>
      </c>
      <c r="AF3188" s="16">
        <f t="shared" si="150"/>
        <v>11.006867778525699</v>
      </c>
    </row>
    <row r="3189" spans="1:32" x14ac:dyDescent="0.25">
      <c r="A3189" s="26">
        <v>626.06314679617685</v>
      </c>
      <c r="B3189" s="26">
        <v>96.492505333534908</v>
      </c>
      <c r="C3189" s="26">
        <v>374.46674731700978</v>
      </c>
      <c r="D3189" s="26">
        <v>586.0387611170097</v>
      </c>
      <c r="E3189" s="26">
        <v>769.61849659494976</v>
      </c>
      <c r="F3189" s="26">
        <v>0</v>
      </c>
      <c r="G3189" s="26">
        <v>0</v>
      </c>
      <c r="H3189" s="26">
        <v>0</v>
      </c>
      <c r="I3189" s="26">
        <v>0</v>
      </c>
      <c r="J3189" s="26">
        <v>29003.042780971526</v>
      </c>
      <c r="K3189" s="26">
        <v>0</v>
      </c>
      <c r="L3189" s="26">
        <v>0</v>
      </c>
      <c r="M3189" s="26">
        <v>11.024972294579548</v>
      </c>
      <c r="N3189" s="26">
        <v>1.699233062001547</v>
      </c>
      <c r="O3189" s="26">
        <v>0.1048506920492199</v>
      </c>
      <c r="P3189" s="26">
        <v>0.16409085749546548</v>
      </c>
      <c r="Q3189" s="26">
        <v>0.21549318480219345</v>
      </c>
      <c r="R3189" s="26">
        <v>0</v>
      </c>
      <c r="S3189" s="26">
        <v>0</v>
      </c>
      <c r="T3189" s="26">
        <v>0</v>
      </c>
      <c r="U3189" s="26">
        <v>0</v>
      </c>
      <c r="V3189" s="26">
        <v>13.323505140678026</v>
      </c>
      <c r="W3189" s="26">
        <v>0</v>
      </c>
      <c r="X3189" s="26">
        <v>0</v>
      </c>
      <c r="Y3189" s="26">
        <v>7220</v>
      </c>
      <c r="Z3189" s="26">
        <v>2002</v>
      </c>
      <c r="AA3189" s="26" t="b">
        <v>0</v>
      </c>
      <c r="AB3189" s="27" t="s">
        <v>115</v>
      </c>
      <c r="AC3189" s="16">
        <f t="shared" si="149"/>
        <v>31455.722438130208</v>
      </c>
      <c r="AD3189" s="16">
        <f t="shared" si="148"/>
        <v>13.208640090927974</v>
      </c>
      <c r="AE3189" s="16" t="str">
        <f>VLOOKUP(AB3189,aircraft!A:B,2,FALSE)</f>
        <v>Freighter (guess)</v>
      </c>
      <c r="AF3189" s="16">
        <f t="shared" si="150"/>
        <v>4.5142328850593723</v>
      </c>
    </row>
    <row r="3190" spans="1:32" x14ac:dyDescent="0.25">
      <c r="A3190" s="26">
        <v>369588.60936200706</v>
      </c>
      <c r="B3190" s="26">
        <v>241104.01957616204</v>
      </c>
      <c r="C3190" s="26">
        <v>113996.79447004112</v>
      </c>
      <c r="D3190" s="26">
        <v>138368.78324030529</v>
      </c>
      <c r="E3190" s="26">
        <v>187860.48027938209</v>
      </c>
      <c r="F3190" s="26">
        <v>0</v>
      </c>
      <c r="G3190" s="26">
        <v>0</v>
      </c>
      <c r="H3190" s="26">
        <v>0</v>
      </c>
      <c r="I3190" s="26">
        <v>0</v>
      </c>
      <c r="J3190" s="26">
        <v>10379548.623279646</v>
      </c>
      <c r="K3190" s="26">
        <v>0</v>
      </c>
      <c r="L3190" s="26">
        <v>124768.9454970198</v>
      </c>
      <c r="M3190" s="26">
        <v>38.806803674946181</v>
      </c>
      <c r="N3190" s="26">
        <v>25.315921854528689</v>
      </c>
      <c r="O3190" s="26">
        <v>4.9417733122188938</v>
      </c>
      <c r="P3190" s="26">
        <v>5.9983016490945644</v>
      </c>
      <c r="Q3190" s="26">
        <v>8.64025531364417</v>
      </c>
      <c r="R3190" s="26">
        <v>0</v>
      </c>
      <c r="S3190" s="26">
        <v>0</v>
      </c>
      <c r="T3190" s="26">
        <v>0</v>
      </c>
      <c r="U3190" s="26">
        <v>0</v>
      </c>
      <c r="V3190" s="26">
        <v>4948.7214450545189</v>
      </c>
      <c r="W3190" s="26">
        <v>0</v>
      </c>
      <c r="X3190" s="26">
        <v>128.51200471465575</v>
      </c>
      <c r="Y3190" s="26">
        <v>2617732</v>
      </c>
      <c r="Z3190" s="26">
        <v>2002</v>
      </c>
      <c r="AA3190" s="26" t="b">
        <v>0</v>
      </c>
      <c r="AB3190" s="27" t="s">
        <v>218</v>
      </c>
      <c r="AC3190" s="16">
        <f t="shared" si="149"/>
        <v>11555236.255704563</v>
      </c>
      <c r="AD3190" s="16">
        <f t="shared" si="148"/>
        <v>212.21506051908824</v>
      </c>
      <c r="AE3190" s="16" t="str">
        <f>VLOOKUP(AB3190,aircraft!A:B,2,FALSE)</f>
        <v>Passenger</v>
      </c>
      <c r="AF3190" s="16">
        <f t="shared" si="150"/>
        <v>4.6651007628972332</v>
      </c>
    </row>
    <row r="3191" spans="1:32" x14ac:dyDescent="0.25">
      <c r="A3191" s="26">
        <v>40517.322611311814</v>
      </c>
      <c r="B3191" s="26">
        <v>20809.850668477036</v>
      </c>
      <c r="C3191" s="26">
        <v>24091.357464829976</v>
      </c>
      <c r="D3191" s="26">
        <v>20321.717805762291</v>
      </c>
      <c r="E3191" s="26">
        <v>54780.77080956909</v>
      </c>
      <c r="F3191" s="26">
        <v>0</v>
      </c>
      <c r="G3191" s="26">
        <v>0</v>
      </c>
      <c r="H3191" s="26">
        <v>0</v>
      </c>
      <c r="I3191" s="26">
        <v>0</v>
      </c>
      <c r="J3191" s="26">
        <v>2529404.2711742446</v>
      </c>
      <c r="K3191" s="26">
        <v>0</v>
      </c>
      <c r="L3191" s="26">
        <v>37282.478645174451</v>
      </c>
      <c r="M3191" s="26">
        <v>665.69960415234868</v>
      </c>
      <c r="N3191" s="26">
        <v>341.90584322092099</v>
      </c>
      <c r="O3191" s="26">
        <v>6.2775481864169027</v>
      </c>
      <c r="P3191" s="26">
        <v>5.2952832957908011</v>
      </c>
      <c r="Q3191" s="26">
        <v>14.243002043592343</v>
      </c>
      <c r="R3191" s="26">
        <v>0</v>
      </c>
      <c r="S3191" s="26">
        <v>0</v>
      </c>
      <c r="T3191" s="26">
        <v>0</v>
      </c>
      <c r="U3191" s="26">
        <v>0</v>
      </c>
      <c r="V3191" s="26">
        <v>3403.1616787417211</v>
      </c>
      <c r="W3191" s="26">
        <v>0</v>
      </c>
      <c r="X3191" s="26">
        <v>13.794516885868601</v>
      </c>
      <c r="Y3191" s="26">
        <v>267993</v>
      </c>
      <c r="Z3191" s="26">
        <v>2002</v>
      </c>
      <c r="AA3191" s="26" t="b">
        <v>0</v>
      </c>
      <c r="AB3191" s="27" t="s">
        <v>116</v>
      </c>
      <c r="AC3191" s="16">
        <f t="shared" si="149"/>
        <v>2727207.7691793689</v>
      </c>
      <c r="AD3191" s="16">
        <f t="shared" si="148"/>
        <v>1047.2157977849383</v>
      </c>
      <c r="AE3191" s="16" t="str">
        <f>VLOOKUP(AB3191,aircraft!A:B,2,FALSE)</f>
        <v>Passenger</v>
      </c>
      <c r="AF3191" s="16">
        <f t="shared" si="150"/>
        <v>10.499338976407563</v>
      </c>
    </row>
    <row r="3192" spans="1:32" x14ac:dyDescent="0.25">
      <c r="A3192" s="26">
        <v>91705.463999792279</v>
      </c>
      <c r="B3192" s="26">
        <v>49407.243823436016</v>
      </c>
      <c r="C3192" s="26">
        <v>54330.10364080454</v>
      </c>
      <c r="D3192" s="26">
        <v>52213.75470615935</v>
      </c>
      <c r="E3192" s="26">
        <v>128262.08809516509</v>
      </c>
      <c r="F3192" s="26">
        <v>0</v>
      </c>
      <c r="G3192" s="26">
        <v>0</v>
      </c>
      <c r="H3192" s="26">
        <v>0</v>
      </c>
      <c r="I3192" s="26">
        <v>0</v>
      </c>
      <c r="J3192" s="26">
        <v>2198019.4618715527</v>
      </c>
      <c r="K3192" s="26">
        <v>0</v>
      </c>
      <c r="L3192" s="26">
        <v>74628.369198315064</v>
      </c>
      <c r="M3192" s="26">
        <v>311.34593436200748</v>
      </c>
      <c r="N3192" s="26">
        <v>166.35602199112563</v>
      </c>
      <c r="O3192" s="26">
        <v>9.1881011683623601</v>
      </c>
      <c r="P3192" s="26">
        <v>8.9412178274126504</v>
      </c>
      <c r="Q3192" s="26">
        <v>23.075822102412257</v>
      </c>
      <c r="R3192" s="26">
        <v>0</v>
      </c>
      <c r="S3192" s="26">
        <v>0</v>
      </c>
      <c r="T3192" s="26">
        <v>0</v>
      </c>
      <c r="U3192" s="26">
        <v>0</v>
      </c>
      <c r="V3192" s="26">
        <v>5915.6054424603371</v>
      </c>
      <c r="W3192" s="26">
        <v>0</v>
      </c>
      <c r="X3192" s="26">
        <v>27.612496177322669</v>
      </c>
      <c r="Y3192" s="26">
        <v>255605</v>
      </c>
      <c r="Z3192" s="26">
        <v>2002</v>
      </c>
      <c r="AA3192" s="26" t="b">
        <v>0</v>
      </c>
      <c r="AB3192" s="27" t="s">
        <v>117</v>
      </c>
      <c r="AC3192" s="16">
        <f t="shared" si="149"/>
        <v>2648566.4853352248</v>
      </c>
      <c r="AD3192" s="16">
        <f t="shared" si="148"/>
        <v>546.51959362864307</v>
      </c>
      <c r="AE3192" s="16" t="str">
        <f>VLOOKUP(AB3192,aircraft!A:B,2,FALSE)</f>
        <v>Passenger</v>
      </c>
      <c r="AF3192" s="16">
        <f t="shared" si="150"/>
        <v>12.645034489240214</v>
      </c>
    </row>
    <row r="3193" spans="1:32" x14ac:dyDescent="0.25">
      <c r="A3193" s="26">
        <v>258.98069187828338</v>
      </c>
      <c r="B3193" s="26">
        <v>116.90345167239077</v>
      </c>
      <c r="C3193" s="26">
        <v>124.82698689627264</v>
      </c>
      <c r="D3193" s="26">
        <v>116.58734903737222</v>
      </c>
      <c r="E3193" s="26">
        <v>161.16849578194251</v>
      </c>
      <c r="F3193" s="26">
        <v>0</v>
      </c>
      <c r="G3193" s="26">
        <v>0</v>
      </c>
      <c r="H3193" s="26">
        <v>0</v>
      </c>
      <c r="I3193" s="26">
        <v>0</v>
      </c>
      <c r="J3193" s="26">
        <v>14799.074211249352</v>
      </c>
      <c r="K3193" s="26">
        <v>0</v>
      </c>
      <c r="L3193" s="26">
        <v>71.794897188612595</v>
      </c>
      <c r="M3193" s="26">
        <v>0.47393468714048126</v>
      </c>
      <c r="N3193" s="26">
        <v>0.21393332604129475</v>
      </c>
      <c r="O3193" s="26">
        <v>6.0496625768370572E-3</v>
      </c>
      <c r="P3193" s="26">
        <v>5.6503336333041899E-3</v>
      </c>
      <c r="Q3193" s="26">
        <v>8.6159888499904042E-3</v>
      </c>
      <c r="R3193" s="26">
        <v>0</v>
      </c>
      <c r="S3193" s="26">
        <v>0</v>
      </c>
      <c r="T3193" s="26">
        <v>0</v>
      </c>
      <c r="U3193" s="26">
        <v>0</v>
      </c>
      <c r="V3193" s="26">
        <v>9.3261030514223968</v>
      </c>
      <c r="W3193" s="26">
        <v>0</v>
      </c>
      <c r="X3193" s="26">
        <v>7.3948738840720479E-2</v>
      </c>
      <c r="Y3193" s="26">
        <v>2377</v>
      </c>
      <c r="Z3193" s="26">
        <v>2002</v>
      </c>
      <c r="AA3193" s="26" t="b">
        <v>0</v>
      </c>
      <c r="AB3193" s="27" t="s">
        <v>118</v>
      </c>
      <c r="AC3193" s="16">
        <f t="shared" si="149"/>
        <v>15649.336083704226</v>
      </c>
      <c r="AD3193" s="16">
        <f t="shared" si="148"/>
        <v>0.78213273708262809</v>
      </c>
      <c r="AE3193" s="16" t="str">
        <f>VLOOKUP(AB3193,aircraft!A:B,2,FALSE)</f>
        <v>Passenger (guess)</v>
      </c>
      <c r="AF3193" s="16">
        <f t="shared" si="150"/>
        <v>7.5407282591995797</v>
      </c>
    </row>
    <row r="3194" spans="1:32" x14ac:dyDescent="0.25">
      <c r="A3194" s="26">
        <v>5438.5945294439507</v>
      </c>
      <c r="B3194" s="26">
        <v>2454.9724851202063</v>
      </c>
      <c r="C3194" s="26">
        <v>2621.3667248217253</v>
      </c>
      <c r="D3194" s="26">
        <v>2448.3343297848169</v>
      </c>
      <c r="E3194" s="26">
        <v>3384.5384114207927</v>
      </c>
      <c r="F3194" s="26">
        <v>0</v>
      </c>
      <c r="G3194" s="26">
        <v>0</v>
      </c>
      <c r="H3194" s="26">
        <v>0</v>
      </c>
      <c r="I3194" s="26">
        <v>0</v>
      </c>
      <c r="J3194" s="26">
        <v>108825.51070684433</v>
      </c>
      <c r="K3194" s="26">
        <v>0</v>
      </c>
      <c r="L3194" s="26">
        <v>1507.6928409608645</v>
      </c>
      <c r="M3194" s="26">
        <v>9.9526284299501064</v>
      </c>
      <c r="N3194" s="26">
        <v>4.4925998468671899</v>
      </c>
      <c r="O3194" s="26">
        <v>0.12704291411357821</v>
      </c>
      <c r="P3194" s="26">
        <v>0.11865700629938798</v>
      </c>
      <c r="Q3194" s="26">
        <v>0.18093576584979848</v>
      </c>
      <c r="R3194" s="26">
        <v>0</v>
      </c>
      <c r="S3194" s="26">
        <v>0</v>
      </c>
      <c r="T3194" s="26">
        <v>0</v>
      </c>
      <c r="U3194" s="26">
        <v>0</v>
      </c>
      <c r="V3194" s="26">
        <v>87.589276881502002</v>
      </c>
      <c r="W3194" s="26">
        <v>0</v>
      </c>
      <c r="X3194" s="26">
        <v>1.55292351565513</v>
      </c>
      <c r="Y3194" s="26">
        <v>16388</v>
      </c>
      <c r="Z3194" s="26">
        <v>2002</v>
      </c>
      <c r="AA3194" s="26" t="b">
        <v>0</v>
      </c>
      <c r="AB3194" s="27" t="s">
        <v>150</v>
      </c>
      <c r="AC3194" s="16">
        <f t="shared" si="149"/>
        <v>126681.01002839669</v>
      </c>
      <c r="AD3194" s="16">
        <f t="shared" si="148"/>
        <v>16.42478747873519</v>
      </c>
      <c r="AE3194" s="16" t="str">
        <f>VLOOKUP(AB3194,aircraft!A:B,2,FALSE)</f>
        <v>Passenger (guess)</v>
      </c>
      <c r="AF3194" s="16">
        <f t="shared" si="150"/>
        <v>8.581200766747191</v>
      </c>
    </row>
    <row r="3195" spans="1:32" x14ac:dyDescent="0.25">
      <c r="A3195" s="26">
        <v>5070.7609267114094</v>
      </c>
      <c r="B3195" s="26">
        <v>2288.9330113329684</v>
      </c>
      <c r="C3195" s="26">
        <v>2510.2839478343276</v>
      </c>
      <c r="D3195" s="26">
        <v>2344.5839564506268</v>
      </c>
      <c r="E3195" s="26">
        <v>3238.4904980043007</v>
      </c>
      <c r="F3195" s="26">
        <v>0</v>
      </c>
      <c r="G3195" s="26">
        <v>0</v>
      </c>
      <c r="H3195" s="26">
        <v>0</v>
      </c>
      <c r="I3195" s="26">
        <v>0</v>
      </c>
      <c r="J3195" s="26">
        <v>84081.976959037784</v>
      </c>
      <c r="K3195" s="26">
        <v>0</v>
      </c>
      <c r="L3195" s="26">
        <v>1435.8979437722519</v>
      </c>
      <c r="M3195" s="26">
        <v>9.0614502979277685</v>
      </c>
      <c r="N3195" s="26">
        <v>4.090323526834311</v>
      </c>
      <c r="O3195" s="26">
        <v>0.16722940711722456</v>
      </c>
      <c r="P3195" s="26">
        <v>0.15619085056575102</v>
      </c>
      <c r="Q3195" s="26">
        <v>0.23712316694480406</v>
      </c>
      <c r="R3195" s="26">
        <v>0</v>
      </c>
      <c r="S3195" s="26">
        <v>0</v>
      </c>
      <c r="T3195" s="26">
        <v>0</v>
      </c>
      <c r="U3195" s="26">
        <v>0</v>
      </c>
      <c r="V3195" s="26">
        <v>72.932402773248029</v>
      </c>
      <c r="W3195" s="26">
        <v>0</v>
      </c>
      <c r="X3195" s="26">
        <v>1.4789747768144097</v>
      </c>
      <c r="Y3195" s="26">
        <v>12360</v>
      </c>
      <c r="Z3195" s="26">
        <v>2002</v>
      </c>
      <c r="AA3195" s="26" t="b">
        <v>0</v>
      </c>
      <c r="AB3195" s="27" t="s">
        <v>159</v>
      </c>
      <c r="AC3195" s="16">
        <f t="shared" si="149"/>
        <v>100970.92724314367</v>
      </c>
      <c r="AD3195" s="16">
        <f t="shared" si="148"/>
        <v>15.191292026204268</v>
      </c>
      <c r="AE3195" s="16" t="str">
        <f>VLOOKUP(AB3195,aircraft!A:B,2,FALSE)</f>
        <v>Freighter</v>
      </c>
      <c r="AF3195" s="16">
        <f t="shared" si="150"/>
        <v>9.0596680031759647</v>
      </c>
    </row>
    <row r="3196" spans="1:32" x14ac:dyDescent="0.25">
      <c r="A3196" s="26">
        <v>255300.08021932101</v>
      </c>
      <c r="B3196" s="26">
        <v>127275.67948207675</v>
      </c>
      <c r="C3196" s="26">
        <v>174996.39056906913</v>
      </c>
      <c r="D3196" s="26">
        <v>159028.85996164021</v>
      </c>
      <c r="E3196" s="26">
        <v>404141.82259875676</v>
      </c>
      <c r="F3196" s="26">
        <v>0</v>
      </c>
      <c r="G3196" s="26">
        <v>0</v>
      </c>
      <c r="H3196" s="26">
        <v>0</v>
      </c>
      <c r="I3196" s="26">
        <v>0</v>
      </c>
      <c r="J3196" s="26">
        <v>2588487.9224155666</v>
      </c>
      <c r="K3196" s="26">
        <v>0</v>
      </c>
      <c r="L3196" s="26">
        <v>201829.6231932345</v>
      </c>
      <c r="M3196" s="26">
        <v>1085.126259503327</v>
      </c>
      <c r="N3196" s="26">
        <v>521.22804060092994</v>
      </c>
      <c r="O3196" s="26">
        <v>13.083687987831823</v>
      </c>
      <c r="P3196" s="26">
        <v>11.779160139412207</v>
      </c>
      <c r="Q3196" s="26">
        <v>30.646565141100105</v>
      </c>
      <c r="R3196" s="26">
        <v>0</v>
      </c>
      <c r="S3196" s="26">
        <v>0</v>
      </c>
      <c r="T3196" s="26">
        <v>0</v>
      </c>
      <c r="U3196" s="26">
        <v>0</v>
      </c>
      <c r="V3196" s="26">
        <v>14183.421711434785</v>
      </c>
      <c r="W3196" s="26">
        <v>0</v>
      </c>
      <c r="X3196" s="26">
        <v>74.676959429249948</v>
      </c>
      <c r="Y3196" s="26">
        <v>356445</v>
      </c>
      <c r="Z3196" s="26">
        <v>2002</v>
      </c>
      <c r="AA3196" s="26" t="b">
        <v>0</v>
      </c>
      <c r="AB3196" s="27" t="s">
        <v>191</v>
      </c>
      <c r="AC3196" s="16">
        <f t="shared" si="149"/>
        <v>3911060.3784396653</v>
      </c>
      <c r="AD3196" s="16">
        <f t="shared" si="148"/>
        <v>1736.5406728018511</v>
      </c>
      <c r="AE3196" s="16" t="str">
        <f>VLOOKUP(AB3196,aircraft!A:B,2,FALSE)</f>
        <v>Passenger</v>
      </c>
      <c r="AF3196" s="16">
        <f t="shared" si="150"/>
        <v>12.183160324109593</v>
      </c>
    </row>
    <row r="3197" spans="1:32" x14ac:dyDescent="0.25">
      <c r="A3197" s="26">
        <v>1324481.2936149496</v>
      </c>
      <c r="B3197" s="26">
        <v>854013.33141731774</v>
      </c>
      <c r="C3197" s="26">
        <v>485529.42494905088</v>
      </c>
      <c r="D3197" s="26">
        <v>583046.05690893217</v>
      </c>
      <c r="E3197" s="26">
        <v>791178.08760557696</v>
      </c>
      <c r="F3197" s="26">
        <v>0</v>
      </c>
      <c r="G3197" s="26">
        <v>0</v>
      </c>
      <c r="H3197" s="26">
        <v>0</v>
      </c>
      <c r="I3197" s="26">
        <v>0</v>
      </c>
      <c r="J3197" s="26">
        <v>33426372.601103894</v>
      </c>
      <c r="K3197" s="26">
        <v>0</v>
      </c>
      <c r="L3197" s="26">
        <v>430756.27822948556</v>
      </c>
      <c r="M3197" s="26">
        <v>1415.8488374313017</v>
      </c>
      <c r="N3197" s="26">
        <v>900.1454857186917</v>
      </c>
      <c r="O3197" s="26">
        <v>79.199865793026262</v>
      </c>
      <c r="P3197" s="26">
        <v>95.146002958729582</v>
      </c>
      <c r="Q3197" s="26">
        <v>167.86809179940627</v>
      </c>
      <c r="R3197" s="26">
        <v>0</v>
      </c>
      <c r="S3197" s="26">
        <v>0</v>
      </c>
      <c r="T3197" s="26">
        <v>0</v>
      </c>
      <c r="U3197" s="26">
        <v>0</v>
      </c>
      <c r="V3197" s="26">
        <v>16043.401045125394</v>
      </c>
      <c r="W3197" s="26">
        <v>0</v>
      </c>
      <c r="X3197" s="26">
        <v>443.67893499602792</v>
      </c>
      <c r="Y3197" s="26">
        <v>8377148</v>
      </c>
      <c r="Z3197" s="26">
        <v>2002</v>
      </c>
      <c r="AA3197" s="26" t="b">
        <v>0</v>
      </c>
      <c r="AB3197" s="27" t="s">
        <v>121</v>
      </c>
      <c r="AC3197" s="16">
        <f t="shared" si="149"/>
        <v>37895377.073829204</v>
      </c>
      <c r="AD3197" s="16">
        <f t="shared" si="148"/>
        <v>3101.887218697183</v>
      </c>
      <c r="AE3197" s="16" t="str">
        <f>VLOOKUP(AB3197,aircraft!A:B,2,FALSE)</f>
        <v>Passenger</v>
      </c>
      <c r="AF3197" s="16">
        <f t="shared" si="150"/>
        <v>4.8191289736604119</v>
      </c>
    </row>
    <row r="3198" spans="1:32" x14ac:dyDescent="0.25">
      <c r="A3198" s="26">
        <v>171056.85067835744</v>
      </c>
      <c r="B3198" s="26">
        <v>111510.62640943585</v>
      </c>
      <c r="C3198" s="26">
        <v>60619.87604368227</v>
      </c>
      <c r="D3198" s="26">
        <v>71332.970532910942</v>
      </c>
      <c r="E3198" s="26">
        <v>96642.301995362184</v>
      </c>
      <c r="F3198" s="26">
        <v>0</v>
      </c>
      <c r="G3198" s="26">
        <v>0</v>
      </c>
      <c r="H3198" s="26">
        <v>0</v>
      </c>
      <c r="I3198" s="26">
        <v>0</v>
      </c>
      <c r="J3198" s="26">
        <v>4501266.4224730683</v>
      </c>
      <c r="K3198" s="26">
        <v>0</v>
      </c>
      <c r="L3198" s="26">
        <v>54063.191023633917</v>
      </c>
      <c r="M3198" s="26">
        <v>30.229279910185525</v>
      </c>
      <c r="N3198" s="26">
        <v>19.564564635715442</v>
      </c>
      <c r="O3198" s="26">
        <v>1.6843047138492941</v>
      </c>
      <c r="P3198" s="26">
        <v>1.9757794934412924</v>
      </c>
      <c r="Q3198" s="26">
        <v>3.438515495328534</v>
      </c>
      <c r="R3198" s="26">
        <v>0</v>
      </c>
      <c r="S3198" s="26">
        <v>0</v>
      </c>
      <c r="T3198" s="26">
        <v>0</v>
      </c>
      <c r="U3198" s="26">
        <v>0</v>
      </c>
      <c r="V3198" s="26">
        <v>2145.8467729787294</v>
      </c>
      <c r="W3198" s="26">
        <v>0</v>
      </c>
      <c r="X3198" s="26">
        <v>55.685082790769656</v>
      </c>
      <c r="Y3198" s="26">
        <v>1135348</v>
      </c>
      <c r="Z3198" s="26">
        <v>2002</v>
      </c>
      <c r="AA3198" s="26" t="b">
        <v>0</v>
      </c>
      <c r="AB3198" s="27" t="s">
        <v>198</v>
      </c>
      <c r="AC3198" s="16">
        <f t="shared" si="149"/>
        <v>5066492.2391564511</v>
      </c>
      <c r="AD3198" s="16">
        <f t="shared" si="148"/>
        <v>112.57752703928975</v>
      </c>
      <c r="AE3198" s="16" t="str">
        <f>VLOOKUP(AB3198,aircraft!A:B,2,FALSE)</f>
        <v>Passenger</v>
      </c>
      <c r="AF3198" s="16">
        <f t="shared" si="150"/>
        <v>4.7374434409955137</v>
      </c>
    </row>
    <row r="3199" spans="1:32" x14ac:dyDescent="0.25">
      <c r="A3199" s="26">
        <v>126710.48784509581</v>
      </c>
      <c r="B3199" s="26">
        <v>78113.922665605176</v>
      </c>
      <c r="C3199" s="26">
        <v>53231.371487406977</v>
      </c>
      <c r="D3199" s="26">
        <v>66775.218589657699</v>
      </c>
      <c r="E3199" s="26">
        <v>88895.731781814262</v>
      </c>
      <c r="F3199" s="26">
        <v>0</v>
      </c>
      <c r="G3199" s="26">
        <v>0</v>
      </c>
      <c r="H3199" s="26">
        <v>0</v>
      </c>
      <c r="I3199" s="26">
        <v>0</v>
      </c>
      <c r="J3199" s="26">
        <v>4482184.8732387535</v>
      </c>
      <c r="K3199" s="26">
        <v>0</v>
      </c>
      <c r="L3199" s="26">
        <v>46681.019054073317</v>
      </c>
      <c r="M3199" s="26">
        <v>208.76986150732995</v>
      </c>
      <c r="N3199" s="26">
        <v>120.370292640711</v>
      </c>
      <c r="O3199" s="26">
        <v>10.840971458646873</v>
      </c>
      <c r="P3199" s="26">
        <v>14.876190759829303</v>
      </c>
      <c r="Q3199" s="26">
        <v>28.432626858344882</v>
      </c>
      <c r="R3199" s="26">
        <v>0</v>
      </c>
      <c r="S3199" s="26">
        <v>0</v>
      </c>
      <c r="T3199" s="26">
        <v>0</v>
      </c>
      <c r="U3199" s="26">
        <v>0</v>
      </c>
      <c r="V3199" s="26">
        <v>2097.2849519979904</v>
      </c>
      <c r="W3199" s="26">
        <v>0</v>
      </c>
      <c r="X3199" s="26">
        <v>48.081446203336668</v>
      </c>
      <c r="Y3199" s="26">
        <v>1150180</v>
      </c>
      <c r="Z3199" s="26">
        <v>2002</v>
      </c>
      <c r="AA3199" s="26" t="b">
        <v>0</v>
      </c>
      <c r="AB3199" s="27" t="s">
        <v>359</v>
      </c>
      <c r="AC3199" s="16">
        <f t="shared" si="149"/>
        <v>4942592.6246624067</v>
      </c>
      <c r="AD3199" s="16">
        <f t="shared" si="148"/>
        <v>431.37138942819865</v>
      </c>
      <c r="AE3199" s="16" t="str">
        <f>VLOOKUP(AB3199,aircraft!A:B,2,FALSE)</f>
        <v>Passenger</v>
      </c>
      <c r="AF3199" s="16">
        <f t="shared" si="150"/>
        <v>4.5201559142722711</v>
      </c>
    </row>
    <row r="3200" spans="1:32" x14ac:dyDescent="0.25">
      <c r="A3200" s="26">
        <v>2.3790411855241422</v>
      </c>
      <c r="B3200" s="26">
        <v>0</v>
      </c>
      <c r="C3200" s="26">
        <v>3.8198830210566519</v>
      </c>
      <c r="D3200" s="26">
        <v>12.278195424824952</v>
      </c>
      <c r="E3200" s="26">
        <v>16.370927233099938</v>
      </c>
      <c r="F3200" s="26">
        <v>0</v>
      </c>
      <c r="G3200" s="26">
        <v>0</v>
      </c>
      <c r="H3200" s="26">
        <v>0</v>
      </c>
      <c r="I3200" s="26">
        <v>0</v>
      </c>
      <c r="J3200" s="26">
        <v>366.95838450193401</v>
      </c>
      <c r="K3200" s="26">
        <v>0</v>
      </c>
      <c r="L3200" s="26">
        <v>0</v>
      </c>
      <c r="M3200" s="26">
        <v>0.16196512528879811</v>
      </c>
      <c r="N3200" s="26">
        <v>0</v>
      </c>
      <c r="O3200" s="26">
        <v>4.7213754337205815E-2</v>
      </c>
      <c r="P3200" s="26">
        <v>0.15175849608387582</v>
      </c>
      <c r="Q3200" s="26">
        <v>0.20234466144516777</v>
      </c>
      <c r="R3200" s="26">
        <v>0</v>
      </c>
      <c r="S3200" s="26">
        <v>0</v>
      </c>
      <c r="T3200" s="26">
        <v>0</v>
      </c>
      <c r="U3200" s="26">
        <v>0</v>
      </c>
      <c r="V3200" s="26">
        <v>0.4275233391941583</v>
      </c>
      <c r="W3200" s="26">
        <v>0</v>
      </c>
      <c r="X3200" s="26">
        <v>0</v>
      </c>
      <c r="Y3200" s="26">
        <v>1065</v>
      </c>
      <c r="Z3200" s="26">
        <v>2002</v>
      </c>
      <c r="AA3200" s="26" t="b">
        <v>0</v>
      </c>
      <c r="AB3200" s="27" t="s">
        <v>127</v>
      </c>
      <c r="AC3200" s="16">
        <f t="shared" si="149"/>
        <v>401.80643136643971</v>
      </c>
      <c r="AD3200" s="16">
        <f t="shared" si="148"/>
        <v>0.56328203715504754</v>
      </c>
      <c r="AE3200" s="16" t="str">
        <f>VLOOKUP(AB3200,aircraft!A:B,2,FALSE)</f>
        <v>Passenger</v>
      </c>
      <c r="AF3200" s="16">
        <f t="shared" si="150"/>
        <v>0.37728303414689174</v>
      </c>
    </row>
    <row r="3201" spans="1:32" x14ac:dyDescent="0.25">
      <c r="A3201" s="26">
        <v>18384.115142142204</v>
      </c>
      <c r="B3201" s="26">
        <v>3251.5409006164273</v>
      </c>
      <c r="C3201" s="26">
        <v>38819.704739594825</v>
      </c>
      <c r="D3201" s="26">
        <v>68996.584579547183</v>
      </c>
      <c r="E3201" s="26">
        <v>72503.773275391388</v>
      </c>
      <c r="F3201" s="26">
        <v>0</v>
      </c>
      <c r="G3201" s="26">
        <v>0</v>
      </c>
      <c r="H3201" s="26">
        <v>0</v>
      </c>
      <c r="I3201" s="26">
        <v>0</v>
      </c>
      <c r="J3201" s="26">
        <v>3223413.895777361</v>
      </c>
      <c r="K3201" s="26">
        <v>0</v>
      </c>
      <c r="L3201" s="26">
        <v>0</v>
      </c>
      <c r="M3201" s="26">
        <v>27.404677179116476</v>
      </c>
      <c r="N3201" s="26">
        <v>5.3462355832283146</v>
      </c>
      <c r="O3201" s="26">
        <v>0.25065451151539697</v>
      </c>
      <c r="P3201" s="26">
        <v>0.4404271875335608</v>
      </c>
      <c r="Q3201" s="26">
        <v>0.55312045222882078</v>
      </c>
      <c r="R3201" s="26">
        <v>0</v>
      </c>
      <c r="S3201" s="26">
        <v>0</v>
      </c>
      <c r="T3201" s="26">
        <v>0</v>
      </c>
      <c r="U3201" s="26">
        <v>0</v>
      </c>
      <c r="V3201" s="26">
        <v>131.38860752027796</v>
      </c>
      <c r="W3201" s="26">
        <v>0</v>
      </c>
      <c r="X3201" s="26">
        <v>0</v>
      </c>
      <c r="Y3201" s="26">
        <v>2031187</v>
      </c>
      <c r="Z3201" s="26">
        <v>2002</v>
      </c>
      <c r="AA3201" s="26" t="b">
        <v>0</v>
      </c>
      <c r="AB3201" s="27" t="s">
        <v>211</v>
      </c>
      <c r="AC3201" s="16">
        <f t="shared" si="149"/>
        <v>3425369.6144146528</v>
      </c>
      <c r="AD3201" s="16">
        <f t="shared" si="148"/>
        <v>33.995114913622565</v>
      </c>
      <c r="AE3201" s="16" t="str">
        <f>VLOOKUP(AB3201,aircraft!A:B,2,FALSE)</f>
        <v>Passenger</v>
      </c>
      <c r="AF3201" s="16">
        <f t="shared" si="150"/>
        <v>1.7780724095378126</v>
      </c>
    </row>
    <row r="3202" spans="1:32" x14ac:dyDescent="0.25">
      <c r="A3202" s="26">
        <v>2.4982033271118533</v>
      </c>
      <c r="B3202" s="26">
        <v>0</v>
      </c>
      <c r="C3202" s="26">
        <v>5.4775314596751974</v>
      </c>
      <c r="D3202" s="26">
        <v>12.488687604832805</v>
      </c>
      <c r="E3202" s="26">
        <v>12.011653040430959</v>
      </c>
      <c r="F3202" s="26">
        <v>0</v>
      </c>
      <c r="G3202" s="26">
        <v>0</v>
      </c>
      <c r="H3202" s="26">
        <v>0</v>
      </c>
      <c r="I3202" s="26">
        <v>0</v>
      </c>
      <c r="J3202" s="26">
        <v>277.89185632318259</v>
      </c>
      <c r="K3202" s="26">
        <v>0</v>
      </c>
      <c r="L3202" s="26">
        <v>0</v>
      </c>
      <c r="M3202" s="26">
        <v>2.6524355504223912E-2</v>
      </c>
      <c r="N3202" s="26">
        <v>0</v>
      </c>
      <c r="O3202" s="26">
        <v>4.3272499630264572E-3</v>
      </c>
      <c r="P3202" s="26">
        <v>9.8660634583495853E-3</v>
      </c>
      <c r="Q3202" s="26">
        <v>9.489206142902485E-3</v>
      </c>
      <c r="R3202" s="26">
        <v>0</v>
      </c>
      <c r="S3202" s="26">
        <v>0</v>
      </c>
      <c r="T3202" s="26">
        <v>0</v>
      </c>
      <c r="U3202" s="26">
        <v>0</v>
      </c>
      <c r="V3202" s="26">
        <v>0.67999782158702149</v>
      </c>
      <c r="W3202" s="26">
        <v>0</v>
      </c>
      <c r="X3202" s="26">
        <v>0</v>
      </c>
      <c r="Y3202" s="26">
        <v>329</v>
      </c>
      <c r="Z3202" s="26">
        <v>2002</v>
      </c>
      <c r="AA3202" s="26" t="b">
        <v>0</v>
      </c>
      <c r="AB3202" s="27" t="s">
        <v>133</v>
      </c>
      <c r="AC3202" s="16">
        <f t="shared" si="149"/>
        <v>310.36793175523343</v>
      </c>
      <c r="AD3202" s="16">
        <f t="shared" ref="AD3202:AD3265" si="151">SUM(M3202:U3202,W3202:X3202)</f>
        <v>5.0206875068502438E-2</v>
      </c>
      <c r="AE3202" s="16" t="str">
        <f>VLOOKUP(AB3202,aircraft!A:B,2,FALSE)</f>
        <v>Passenger</v>
      </c>
      <c r="AF3202" s="16">
        <f t="shared" si="150"/>
        <v>1.034440920121072</v>
      </c>
    </row>
    <row r="3203" spans="1:32" x14ac:dyDescent="0.25">
      <c r="A3203" s="26">
        <v>6.0944784620479133</v>
      </c>
      <c r="B3203" s="26">
        <v>0</v>
      </c>
      <c r="C3203" s="26">
        <v>5.1637855931000161</v>
      </c>
      <c r="D3203" s="26">
        <v>11.773351847510227</v>
      </c>
      <c r="E3203" s="26">
        <v>11.32364120153704</v>
      </c>
      <c r="F3203" s="26">
        <v>0</v>
      </c>
      <c r="G3203" s="26">
        <v>0</v>
      </c>
      <c r="H3203" s="26">
        <v>0</v>
      </c>
      <c r="I3203" s="26">
        <v>0</v>
      </c>
      <c r="J3203" s="26">
        <v>393.31610162734984</v>
      </c>
      <c r="K3203" s="26">
        <v>0</v>
      </c>
      <c r="L3203" s="26">
        <v>0</v>
      </c>
      <c r="M3203" s="26">
        <v>0.27061713315559738</v>
      </c>
      <c r="N3203" s="26">
        <v>0</v>
      </c>
      <c r="O3203" s="26">
        <v>0</v>
      </c>
      <c r="P3203" s="26">
        <v>0</v>
      </c>
      <c r="Q3203" s="26">
        <v>0</v>
      </c>
      <c r="R3203" s="26">
        <v>0</v>
      </c>
      <c r="S3203" s="26">
        <v>0</v>
      </c>
      <c r="T3203" s="26">
        <v>0</v>
      </c>
      <c r="U3203" s="26">
        <v>0</v>
      </c>
      <c r="V3203" s="26">
        <v>0.13230000436306003</v>
      </c>
      <c r="W3203" s="26">
        <v>0</v>
      </c>
      <c r="X3203" s="26">
        <v>0</v>
      </c>
      <c r="Y3203" s="26">
        <v>496</v>
      </c>
      <c r="Z3203" s="26">
        <v>2002</v>
      </c>
      <c r="AA3203" s="26" t="b">
        <v>0</v>
      </c>
      <c r="AB3203" s="27" t="s">
        <v>134</v>
      </c>
      <c r="AC3203" s="16">
        <f t="shared" ref="AC3203:AC3266" si="152">SUM(A3203:L3203)</f>
        <v>427.67135873154501</v>
      </c>
      <c r="AD3203" s="16">
        <f t="shared" si="151"/>
        <v>0.27061713315559738</v>
      </c>
      <c r="AE3203" s="16" t="str">
        <f>VLOOKUP(AB3203,aircraft!A:B,2,FALSE)</f>
        <v>Passenger (not used as freighter)</v>
      </c>
      <c r="AF3203" s="16">
        <f t="shared" ref="AF3203:AF3266" si="153">IF(AA3203,"",SUMIFS(AC:AC,Z:Z,Z3203,AB:AB,AB3203)/Y3203)</f>
        <v>0.92589514560637232</v>
      </c>
    </row>
    <row r="3204" spans="1:32" x14ac:dyDescent="0.25">
      <c r="A3204" s="26">
        <v>288.59048419870186</v>
      </c>
      <c r="B3204" s="26">
        <v>0</v>
      </c>
      <c r="C3204" s="26">
        <v>247.86170846880077</v>
      </c>
      <c r="D3204" s="26">
        <v>565.12088868049091</v>
      </c>
      <c r="E3204" s="26">
        <v>543.53477767377785</v>
      </c>
      <c r="F3204" s="26">
        <v>0</v>
      </c>
      <c r="G3204" s="26">
        <v>0</v>
      </c>
      <c r="H3204" s="26">
        <v>0</v>
      </c>
      <c r="I3204" s="26">
        <v>0</v>
      </c>
      <c r="J3204" s="26">
        <v>28022.79524791181</v>
      </c>
      <c r="K3204" s="26">
        <v>0</v>
      </c>
      <c r="L3204" s="26">
        <v>0</v>
      </c>
      <c r="M3204" s="26">
        <v>12.814472965352884</v>
      </c>
      <c r="N3204" s="26">
        <v>0</v>
      </c>
      <c r="O3204" s="26">
        <v>0</v>
      </c>
      <c r="P3204" s="26">
        <v>0</v>
      </c>
      <c r="Q3204" s="26">
        <v>0</v>
      </c>
      <c r="R3204" s="26">
        <v>0</v>
      </c>
      <c r="S3204" s="26">
        <v>0</v>
      </c>
      <c r="T3204" s="26">
        <v>0</v>
      </c>
      <c r="U3204" s="26">
        <v>0</v>
      </c>
      <c r="V3204" s="26">
        <v>103.75648402704857</v>
      </c>
      <c r="W3204" s="26">
        <v>0</v>
      </c>
      <c r="X3204" s="26">
        <v>0</v>
      </c>
      <c r="Y3204" s="26">
        <v>31703</v>
      </c>
      <c r="Z3204" s="26">
        <v>2002</v>
      </c>
      <c r="AA3204" s="26" t="b">
        <v>0</v>
      </c>
      <c r="AB3204" s="27" t="s">
        <v>135</v>
      </c>
      <c r="AC3204" s="16">
        <f t="shared" si="152"/>
        <v>29667.903106933583</v>
      </c>
      <c r="AD3204" s="16">
        <f t="shared" si="151"/>
        <v>12.814472965352884</v>
      </c>
      <c r="AE3204" s="16" t="str">
        <f>VLOOKUP(AB3204,aircraft!A:B,2,FALSE)</f>
        <v>Passenger</v>
      </c>
      <c r="AF3204" s="16">
        <f t="shared" si="153"/>
        <v>0.95961033839792609</v>
      </c>
    </row>
    <row r="3205" spans="1:32" x14ac:dyDescent="0.25">
      <c r="A3205" s="26">
        <v>57.171333365212831</v>
      </c>
      <c r="B3205" s="26">
        <v>0</v>
      </c>
      <c r="C3205" s="26">
        <v>41.607416368556642</v>
      </c>
      <c r="D3205" s="26">
        <v>65.11541790188997</v>
      </c>
      <c r="E3205" s="26">
        <v>85.513166288327753</v>
      </c>
      <c r="F3205" s="26">
        <v>0</v>
      </c>
      <c r="G3205" s="26">
        <v>0</v>
      </c>
      <c r="H3205" s="26">
        <v>0</v>
      </c>
      <c r="I3205" s="26">
        <v>0</v>
      </c>
      <c r="J3205" s="26">
        <v>11910.280474610328</v>
      </c>
      <c r="K3205" s="26">
        <v>0</v>
      </c>
      <c r="L3205" s="26">
        <v>0</v>
      </c>
      <c r="M3205" s="26">
        <v>1.0067872060848988</v>
      </c>
      <c r="N3205" s="26">
        <v>0</v>
      </c>
      <c r="O3205" s="26">
        <v>1.1650076894357767E-2</v>
      </c>
      <c r="P3205" s="26">
        <v>1.8232317499496165E-2</v>
      </c>
      <c r="Q3205" s="26">
        <v>2.3943687200243719E-2</v>
      </c>
      <c r="R3205" s="26">
        <v>0</v>
      </c>
      <c r="S3205" s="26">
        <v>0</v>
      </c>
      <c r="T3205" s="26">
        <v>0</v>
      </c>
      <c r="U3205" s="26">
        <v>0</v>
      </c>
      <c r="V3205" s="26">
        <v>2.6930416071170473</v>
      </c>
      <c r="W3205" s="26">
        <v>0</v>
      </c>
      <c r="X3205" s="26">
        <v>0</v>
      </c>
      <c r="Y3205" s="26">
        <v>2939</v>
      </c>
      <c r="Z3205" s="26">
        <v>2002</v>
      </c>
      <c r="AA3205" s="26" t="b">
        <v>0</v>
      </c>
      <c r="AB3205" s="27" t="s">
        <v>136</v>
      </c>
      <c r="AC3205" s="16">
        <f t="shared" si="152"/>
        <v>12159.687808534316</v>
      </c>
      <c r="AD3205" s="16">
        <f t="shared" si="151"/>
        <v>1.0606132876789964</v>
      </c>
      <c r="AE3205" s="16" t="str">
        <f>VLOOKUP(AB3205,aircraft!A:B,2,FALSE)</f>
        <v>Freighter</v>
      </c>
      <c r="AF3205" s="16">
        <f t="shared" si="153"/>
        <v>4.3006413487294388</v>
      </c>
    </row>
    <row r="3206" spans="1:32" x14ac:dyDescent="0.25">
      <c r="A3206" s="26">
        <v>7174.2796376460419</v>
      </c>
      <c r="B3206" s="26">
        <v>4385.5553263203137</v>
      </c>
      <c r="C3206" s="26">
        <v>2864.6358279420965</v>
      </c>
      <c r="D3206" s="26">
        <v>3244.7814311215998</v>
      </c>
      <c r="E3206" s="26">
        <v>4402.1649464375087</v>
      </c>
      <c r="F3206" s="26">
        <v>0</v>
      </c>
      <c r="G3206" s="26">
        <v>0</v>
      </c>
      <c r="H3206" s="26">
        <v>0</v>
      </c>
      <c r="I3206" s="26">
        <v>0</v>
      </c>
      <c r="J3206" s="26">
        <v>283937.42394697905</v>
      </c>
      <c r="K3206" s="26">
        <v>0</v>
      </c>
      <c r="L3206" s="26">
        <v>2810.0650680349981</v>
      </c>
      <c r="M3206" s="26">
        <v>312.79856863948402</v>
      </c>
      <c r="N3206" s="26">
        <v>191.21019782445501</v>
      </c>
      <c r="O3206" s="26">
        <v>0.854983926332615</v>
      </c>
      <c r="P3206" s="26">
        <v>0.96844280903393898</v>
      </c>
      <c r="Q3206" s="26">
        <v>2.1052283565434355</v>
      </c>
      <c r="R3206" s="26">
        <v>0</v>
      </c>
      <c r="S3206" s="26">
        <v>0</v>
      </c>
      <c r="T3206" s="26">
        <v>0</v>
      </c>
      <c r="U3206" s="26">
        <v>0</v>
      </c>
      <c r="V3206" s="26">
        <v>184.24477346070404</v>
      </c>
      <c r="W3206" s="26">
        <v>0</v>
      </c>
      <c r="X3206" s="26">
        <v>2.8943668140597438</v>
      </c>
      <c r="Y3206" s="26">
        <v>90601</v>
      </c>
      <c r="Z3206" s="26">
        <v>2002</v>
      </c>
      <c r="AA3206" s="26" t="b">
        <v>0</v>
      </c>
      <c r="AB3206" s="27" t="s">
        <v>230</v>
      </c>
      <c r="AC3206" s="16">
        <f t="shared" si="152"/>
        <v>308818.90618448157</v>
      </c>
      <c r="AD3206" s="16">
        <f t="shared" si="151"/>
        <v>510.83178836990879</v>
      </c>
      <c r="AE3206" s="16" t="str">
        <f>VLOOKUP(AB3206,aircraft!A:B,2,FALSE)</f>
        <v>Passenger</v>
      </c>
      <c r="AF3206" s="16">
        <f t="shared" si="153"/>
        <v>3.571924827659597</v>
      </c>
    </row>
    <row r="3207" spans="1:32" x14ac:dyDescent="0.25">
      <c r="A3207" s="26">
        <v>6325.7953836269098</v>
      </c>
      <c r="B3207" s="26">
        <v>2436.5249183890905</v>
      </c>
      <c r="C3207" s="26">
        <v>2423.6703655338342</v>
      </c>
      <c r="D3207" s="26">
        <v>2745.2985543692807</v>
      </c>
      <c r="E3207" s="26">
        <v>3918.3658202413262</v>
      </c>
      <c r="F3207" s="26">
        <v>0</v>
      </c>
      <c r="G3207" s="26">
        <v>0</v>
      </c>
      <c r="H3207" s="26">
        <v>0</v>
      </c>
      <c r="I3207" s="26">
        <v>0</v>
      </c>
      <c r="J3207" s="26">
        <v>194070.4949155426</v>
      </c>
      <c r="K3207" s="26">
        <v>0</v>
      </c>
      <c r="L3207" s="26">
        <v>1002.9513723633463</v>
      </c>
      <c r="M3207" s="26">
        <v>202.42546189075415</v>
      </c>
      <c r="N3207" s="26">
        <v>77.968801091770061</v>
      </c>
      <c r="O3207" s="26">
        <v>4.9099164223843852</v>
      </c>
      <c r="P3207" s="26">
        <v>5.5614767784136916</v>
      </c>
      <c r="Q3207" s="26">
        <v>8.1192163365585728</v>
      </c>
      <c r="R3207" s="26">
        <v>0</v>
      </c>
      <c r="S3207" s="26">
        <v>0</v>
      </c>
      <c r="T3207" s="26">
        <v>0</v>
      </c>
      <c r="U3207" s="26">
        <v>0</v>
      </c>
      <c r="V3207" s="26">
        <v>86.183048243355003</v>
      </c>
      <c r="W3207" s="26">
        <v>0</v>
      </c>
      <c r="X3207" s="26">
        <v>1.0330398400041574</v>
      </c>
      <c r="Y3207" s="26">
        <v>39712</v>
      </c>
      <c r="Z3207" s="26">
        <v>2002</v>
      </c>
      <c r="AA3207" s="26" t="b">
        <v>0</v>
      </c>
      <c r="AB3207" s="27" t="s">
        <v>163</v>
      </c>
      <c r="AC3207" s="16">
        <f t="shared" si="152"/>
        <v>212923.10133006639</v>
      </c>
      <c r="AD3207" s="16">
        <f t="shared" si="151"/>
        <v>300.01791235988503</v>
      </c>
      <c r="AE3207" s="16" t="str">
        <f>VLOOKUP(AB3207,aircraft!A:B,2,FALSE)</f>
        <v>Passenger</v>
      </c>
      <c r="AF3207" s="16">
        <f t="shared" si="153"/>
        <v>5.6328103361480002</v>
      </c>
    </row>
    <row r="3208" spans="1:32" x14ac:dyDescent="0.25">
      <c r="A3208" s="26">
        <v>131629.79506774005</v>
      </c>
      <c r="B3208" s="26">
        <v>78467.199640003819</v>
      </c>
      <c r="C3208" s="26">
        <v>43918.010291162456</v>
      </c>
      <c r="D3208" s="26">
        <v>58371.738115291293</v>
      </c>
      <c r="E3208" s="26">
        <v>80028.87761042222</v>
      </c>
      <c r="F3208" s="26">
        <v>0</v>
      </c>
      <c r="G3208" s="26">
        <v>0</v>
      </c>
      <c r="H3208" s="26">
        <v>0</v>
      </c>
      <c r="I3208" s="26">
        <v>0</v>
      </c>
      <c r="J3208" s="26">
        <v>3554109.0497906469</v>
      </c>
      <c r="K3208" s="26">
        <v>0</v>
      </c>
      <c r="L3208" s="26">
        <v>21963.468802105024</v>
      </c>
      <c r="M3208" s="26">
        <v>2510.6855723030872</v>
      </c>
      <c r="N3208" s="26">
        <v>1543.853281190208</v>
      </c>
      <c r="O3208" s="26">
        <v>39.98873718639642</v>
      </c>
      <c r="P3208" s="26">
        <v>48.933451700526234</v>
      </c>
      <c r="Q3208" s="26">
        <v>71.86484257317889</v>
      </c>
      <c r="R3208" s="26">
        <v>0</v>
      </c>
      <c r="S3208" s="26">
        <v>0</v>
      </c>
      <c r="T3208" s="26">
        <v>0</v>
      </c>
      <c r="U3208" s="26">
        <v>0</v>
      </c>
      <c r="V3208" s="26">
        <v>1600.1853691757453</v>
      </c>
      <c r="W3208" s="26">
        <v>0</v>
      </c>
      <c r="X3208" s="26">
        <v>22.622371255944724</v>
      </c>
      <c r="Y3208" s="26">
        <v>726643</v>
      </c>
      <c r="Z3208" s="26">
        <v>2002</v>
      </c>
      <c r="AA3208" s="26" t="b">
        <v>0</v>
      </c>
      <c r="AB3208" s="27" t="s">
        <v>176</v>
      </c>
      <c r="AC3208" s="16">
        <f t="shared" si="152"/>
        <v>3968488.1393173719</v>
      </c>
      <c r="AD3208" s="16">
        <f t="shared" si="151"/>
        <v>4237.9482562093417</v>
      </c>
      <c r="AE3208" s="16" t="str">
        <f>VLOOKUP(AB3208,aircraft!A:B,2,FALSE)</f>
        <v>Passenger</v>
      </c>
      <c r="AF3208" s="16">
        <f t="shared" si="153"/>
        <v>5.7779219127073533</v>
      </c>
    </row>
    <row r="3209" spans="1:32" x14ac:dyDescent="0.25">
      <c r="A3209" s="26">
        <v>332.71977352874478</v>
      </c>
      <c r="B3209" s="26">
        <v>108.21283885193903</v>
      </c>
      <c r="C3209" s="26">
        <v>255.56134575457224</v>
      </c>
      <c r="D3209" s="26">
        <v>238.69213347837822</v>
      </c>
      <c r="E3209" s="26">
        <v>371.01919015878343</v>
      </c>
      <c r="F3209" s="26">
        <v>0</v>
      </c>
      <c r="G3209" s="26">
        <v>0</v>
      </c>
      <c r="H3209" s="26">
        <v>0</v>
      </c>
      <c r="I3209" s="26">
        <v>0</v>
      </c>
      <c r="J3209" s="26">
        <v>12225.423423652648</v>
      </c>
      <c r="K3209" s="26">
        <v>0</v>
      </c>
      <c r="L3209" s="26">
        <v>109.91219574839124</v>
      </c>
      <c r="M3209" s="26">
        <v>7.8037910968011673E-2</v>
      </c>
      <c r="N3209" s="26">
        <v>2.5380829622360407E-2</v>
      </c>
      <c r="O3209" s="26">
        <v>1.1027418973072215E-2</v>
      </c>
      <c r="P3209" s="26">
        <v>1.029951596815561E-2</v>
      </c>
      <c r="Q3209" s="26">
        <v>1.9831930074486689E-2</v>
      </c>
      <c r="R3209" s="26">
        <v>0</v>
      </c>
      <c r="S3209" s="26">
        <v>0</v>
      </c>
      <c r="T3209" s="26">
        <v>0</v>
      </c>
      <c r="U3209" s="26">
        <v>0</v>
      </c>
      <c r="V3209" s="26">
        <v>11.989506788831203</v>
      </c>
      <c r="W3209" s="26">
        <v>0</v>
      </c>
      <c r="X3209" s="26">
        <v>0.11320955356277179</v>
      </c>
      <c r="Y3209" s="26">
        <v>2832</v>
      </c>
      <c r="Z3209" s="26">
        <v>2002</v>
      </c>
      <c r="AA3209" s="26" t="b">
        <v>0</v>
      </c>
      <c r="AB3209" s="27" t="s">
        <v>247</v>
      </c>
      <c r="AC3209" s="16">
        <f t="shared" si="152"/>
        <v>13641.540901173457</v>
      </c>
      <c r="AD3209" s="16">
        <f t="shared" si="151"/>
        <v>0.25778715916885842</v>
      </c>
      <c r="AE3209" s="16" t="str">
        <f>VLOOKUP(AB3209,aircraft!A:B,2,FALSE)</f>
        <v>Passenger</v>
      </c>
      <c r="AF3209" s="16">
        <f t="shared" si="153"/>
        <v>4.9700125512969606</v>
      </c>
    </row>
    <row r="3210" spans="1:32" x14ac:dyDescent="0.25">
      <c r="A3210" s="26">
        <v>139.54466708559411</v>
      </c>
      <c r="B3210" s="26">
        <v>0</v>
      </c>
      <c r="C3210" s="26">
        <v>206.80665510092493</v>
      </c>
      <c r="D3210" s="26">
        <v>200.0297446852687</v>
      </c>
      <c r="E3210" s="26">
        <v>342.8122463672488</v>
      </c>
      <c r="F3210" s="26">
        <v>0</v>
      </c>
      <c r="G3210" s="26">
        <v>0</v>
      </c>
      <c r="H3210" s="26">
        <v>0</v>
      </c>
      <c r="I3210" s="26">
        <v>0</v>
      </c>
      <c r="J3210" s="26">
        <v>14124.339598770141</v>
      </c>
      <c r="K3210" s="26">
        <v>0</v>
      </c>
      <c r="L3210" s="26">
        <v>106.83218306303024</v>
      </c>
      <c r="M3210" s="26">
        <v>0.40783056619900132</v>
      </c>
      <c r="N3210" s="26">
        <v>0</v>
      </c>
      <c r="O3210" s="26">
        <v>4.0852300208508593E-2</v>
      </c>
      <c r="P3210" s="26">
        <v>3.9513598711443859E-2</v>
      </c>
      <c r="Q3210" s="26">
        <v>7.0608273006981068E-2</v>
      </c>
      <c r="R3210" s="26">
        <v>0</v>
      </c>
      <c r="S3210" s="26">
        <v>0</v>
      </c>
      <c r="T3210" s="26">
        <v>0</v>
      </c>
      <c r="U3210" s="26">
        <v>0</v>
      </c>
      <c r="V3210" s="26">
        <v>7.8402403618802783</v>
      </c>
      <c r="W3210" s="26">
        <v>0</v>
      </c>
      <c r="X3210" s="26">
        <v>0.11003714072265713</v>
      </c>
      <c r="Y3210" s="26">
        <v>4186</v>
      </c>
      <c r="Z3210" s="26">
        <v>2002</v>
      </c>
      <c r="AA3210" s="26" t="b">
        <v>0</v>
      </c>
      <c r="AB3210" s="27" t="s">
        <v>202</v>
      </c>
      <c r="AC3210" s="16">
        <f t="shared" si="152"/>
        <v>15120.365095072208</v>
      </c>
      <c r="AD3210" s="16">
        <f t="shared" si="151"/>
        <v>0.66884187884859192</v>
      </c>
      <c r="AE3210" s="16" t="str">
        <f>VLOOKUP(AB3210,aircraft!A:B,2,FALSE)</f>
        <v>Passenger</v>
      </c>
      <c r="AF3210" s="16">
        <f t="shared" si="153"/>
        <v>3.7817770276198321</v>
      </c>
    </row>
    <row r="3211" spans="1:32" x14ac:dyDescent="0.25">
      <c r="A3211" s="26">
        <v>0</v>
      </c>
      <c r="B3211" s="26">
        <v>0</v>
      </c>
      <c r="C3211" s="26">
        <v>0</v>
      </c>
      <c r="D3211" s="26">
        <v>0</v>
      </c>
      <c r="E3211" s="26">
        <v>0</v>
      </c>
      <c r="F3211" s="26">
        <v>790665.71448729199</v>
      </c>
      <c r="G3211" s="26">
        <v>25424.134373442499</v>
      </c>
      <c r="H3211" s="26">
        <v>96802.578329476077</v>
      </c>
      <c r="I3211" s="26">
        <v>406526.66433407977</v>
      </c>
      <c r="J3211" s="26">
        <v>0</v>
      </c>
      <c r="K3211" s="26">
        <v>109689.51934952226</v>
      </c>
      <c r="L3211" s="26">
        <v>0</v>
      </c>
      <c r="M3211" s="26">
        <v>0</v>
      </c>
      <c r="N3211" s="26">
        <v>0</v>
      </c>
      <c r="O3211" s="26">
        <v>0</v>
      </c>
      <c r="P3211" s="26">
        <v>0</v>
      </c>
      <c r="Q3211" s="26">
        <v>0</v>
      </c>
      <c r="R3211" s="26">
        <v>583.75584120043936</v>
      </c>
      <c r="S3211" s="26">
        <v>122.86257651989996</v>
      </c>
      <c r="T3211" s="26">
        <v>14.433582845807928</v>
      </c>
      <c r="U3211" s="26">
        <v>1913.3717087350317</v>
      </c>
      <c r="V3211" s="26">
        <v>0</v>
      </c>
      <c r="W3211" s="26">
        <v>47.166494922105741</v>
      </c>
      <c r="X3211" s="26">
        <v>0</v>
      </c>
      <c r="Y3211" s="26">
        <v>3616005</v>
      </c>
      <c r="Z3211" s="26">
        <v>2003</v>
      </c>
      <c r="AA3211" s="26" t="b">
        <v>1</v>
      </c>
      <c r="AB3211" s="27" t="s">
        <v>44</v>
      </c>
      <c r="AC3211" s="16">
        <f t="shared" si="152"/>
        <v>1429108.6108738126</v>
      </c>
      <c r="AD3211" s="16">
        <f t="shared" si="151"/>
        <v>2681.5902042232847</v>
      </c>
      <c r="AE3211" s="16" t="str">
        <f>VLOOKUP(AB3211,aircraft!A:B,2,FALSE)</f>
        <v>Passenger</v>
      </c>
      <c r="AF3211" s="16" t="str">
        <f t="shared" si="153"/>
        <v/>
      </c>
    </row>
    <row r="3212" spans="1:32" x14ac:dyDescent="0.25">
      <c r="A3212" s="26">
        <v>0</v>
      </c>
      <c r="B3212" s="26">
        <v>0</v>
      </c>
      <c r="C3212" s="26">
        <v>0</v>
      </c>
      <c r="D3212" s="26">
        <v>0</v>
      </c>
      <c r="E3212" s="26">
        <v>0</v>
      </c>
      <c r="F3212" s="26">
        <v>1004.0567350978765</v>
      </c>
      <c r="G3212" s="26">
        <v>38.639540112223472</v>
      </c>
      <c r="H3212" s="26">
        <v>124.66013856768608</v>
      </c>
      <c r="I3212" s="26">
        <v>437.33442270110339</v>
      </c>
      <c r="J3212" s="26">
        <v>0</v>
      </c>
      <c r="K3212" s="26">
        <v>231.28590151837898</v>
      </c>
      <c r="L3212" s="26">
        <v>0</v>
      </c>
      <c r="M3212" s="26">
        <v>0</v>
      </c>
      <c r="N3212" s="26">
        <v>0</v>
      </c>
      <c r="O3212" s="26">
        <v>0</v>
      </c>
      <c r="P3212" s="26">
        <v>0</v>
      </c>
      <c r="Q3212" s="26">
        <v>0</v>
      </c>
      <c r="R3212" s="26">
        <v>0.6160242562822329</v>
      </c>
      <c r="S3212" s="26">
        <v>0.11523636512158389</v>
      </c>
      <c r="T3212" s="26">
        <v>3.4487566127352529E-2</v>
      </c>
      <c r="U3212" s="26">
        <v>1.3042812897940939</v>
      </c>
      <c r="V3212" s="26">
        <v>0</v>
      </c>
      <c r="W3212" s="26">
        <v>8.5575782241387302E-2</v>
      </c>
      <c r="X3212" s="26">
        <v>0</v>
      </c>
      <c r="Y3212" s="26">
        <v>2173</v>
      </c>
      <c r="Z3212" s="26">
        <v>2003</v>
      </c>
      <c r="AA3212" s="26" t="b">
        <v>1</v>
      </c>
      <c r="AB3212" s="27" t="s">
        <v>151</v>
      </c>
      <c r="AC3212" s="16">
        <f t="shared" si="152"/>
        <v>1835.9767379972684</v>
      </c>
      <c r="AD3212" s="16">
        <f t="shared" si="151"/>
        <v>2.1556052595666504</v>
      </c>
      <c r="AE3212" s="16" t="str">
        <f>VLOOKUP(AB3212,aircraft!A:B,2,FALSE)</f>
        <v>Passenger</v>
      </c>
      <c r="AF3212" s="16" t="str">
        <f t="shared" si="153"/>
        <v/>
      </c>
    </row>
    <row r="3213" spans="1:32" x14ac:dyDescent="0.25">
      <c r="A3213" s="26">
        <v>0</v>
      </c>
      <c r="B3213" s="26">
        <v>0</v>
      </c>
      <c r="C3213" s="26">
        <v>0</v>
      </c>
      <c r="D3213" s="26">
        <v>0</v>
      </c>
      <c r="E3213" s="26">
        <v>0</v>
      </c>
      <c r="F3213" s="26">
        <v>287702.99680765951</v>
      </c>
      <c r="G3213" s="26">
        <v>6731.212698077803</v>
      </c>
      <c r="H3213" s="26">
        <v>35736.173692867756</v>
      </c>
      <c r="I3213" s="26">
        <v>78798.908955853636</v>
      </c>
      <c r="J3213" s="26">
        <v>0</v>
      </c>
      <c r="K3213" s="26">
        <v>60989.365527552174</v>
      </c>
      <c r="L3213" s="26">
        <v>0</v>
      </c>
      <c r="M3213" s="26">
        <v>0</v>
      </c>
      <c r="N3213" s="26">
        <v>0</v>
      </c>
      <c r="O3213" s="26">
        <v>0</v>
      </c>
      <c r="P3213" s="26">
        <v>0</v>
      </c>
      <c r="Q3213" s="26">
        <v>0</v>
      </c>
      <c r="R3213" s="26">
        <v>169.82583160220784</v>
      </c>
      <c r="S3213" s="26">
        <v>18.998201984771548</v>
      </c>
      <c r="T3213" s="26">
        <v>9.977754296193309</v>
      </c>
      <c r="U3213" s="26">
        <v>221.90826423212363</v>
      </c>
      <c r="V3213" s="26">
        <v>0</v>
      </c>
      <c r="W3213" s="26">
        <v>22.566064897005571</v>
      </c>
      <c r="X3213" s="26">
        <v>0</v>
      </c>
      <c r="Y3213" s="26">
        <v>662907</v>
      </c>
      <c r="Z3213" s="26">
        <v>2003</v>
      </c>
      <c r="AA3213" s="26" t="b">
        <v>1</v>
      </c>
      <c r="AB3213" s="27" t="s">
        <v>141</v>
      </c>
      <c r="AC3213" s="16">
        <f t="shared" si="152"/>
        <v>469958.6576820109</v>
      </c>
      <c r="AD3213" s="16">
        <f t="shared" si="151"/>
        <v>443.27611701230188</v>
      </c>
      <c r="AE3213" s="16" t="str">
        <f>VLOOKUP(AB3213,aircraft!A:B,2,FALSE)</f>
        <v>Passenger</v>
      </c>
      <c r="AF3213" s="16" t="str">
        <f t="shared" si="153"/>
        <v/>
      </c>
    </row>
    <row r="3214" spans="1:32" x14ac:dyDescent="0.25">
      <c r="A3214" s="26">
        <v>0</v>
      </c>
      <c r="B3214" s="26">
        <v>0</v>
      </c>
      <c r="C3214" s="26">
        <v>0</v>
      </c>
      <c r="D3214" s="26">
        <v>0</v>
      </c>
      <c r="E3214" s="26">
        <v>0</v>
      </c>
      <c r="F3214" s="26">
        <v>107220.08135595736</v>
      </c>
      <c r="G3214" s="26">
        <v>2078.5338246248293</v>
      </c>
      <c r="H3214" s="26">
        <v>13319.371681022647</v>
      </c>
      <c r="I3214" s="26">
        <v>25541.575949302245</v>
      </c>
      <c r="J3214" s="26">
        <v>0</v>
      </c>
      <c r="K3214" s="26">
        <v>21799.857485285967</v>
      </c>
      <c r="L3214" s="26">
        <v>0</v>
      </c>
      <c r="M3214" s="26">
        <v>0</v>
      </c>
      <c r="N3214" s="26">
        <v>0</v>
      </c>
      <c r="O3214" s="26">
        <v>0</v>
      </c>
      <c r="P3214" s="26">
        <v>0</v>
      </c>
      <c r="Q3214" s="26">
        <v>0</v>
      </c>
      <c r="R3214" s="26">
        <v>62.458452250800242</v>
      </c>
      <c r="S3214" s="26">
        <v>5.6493609134550686</v>
      </c>
      <c r="T3214" s="26">
        <v>3.7249875883920147</v>
      </c>
      <c r="U3214" s="26">
        <v>69.423167101657953</v>
      </c>
      <c r="V3214" s="26">
        <v>0</v>
      </c>
      <c r="W3214" s="26">
        <v>8.0659471451002602</v>
      </c>
      <c r="X3214" s="26">
        <v>0</v>
      </c>
      <c r="Y3214" s="26">
        <v>359160</v>
      </c>
      <c r="Z3214" s="26">
        <v>2003</v>
      </c>
      <c r="AA3214" s="26" t="b">
        <v>1</v>
      </c>
      <c r="AB3214" s="27" t="s">
        <v>213</v>
      </c>
      <c r="AC3214" s="16">
        <f t="shared" si="152"/>
        <v>169959.42029619304</v>
      </c>
      <c r="AD3214" s="16">
        <f t="shared" si="151"/>
        <v>149.32191499940552</v>
      </c>
      <c r="AE3214" s="16" t="str">
        <f>VLOOKUP(AB3214,aircraft!A:B,2,FALSE)</f>
        <v>Freighter</v>
      </c>
      <c r="AF3214" s="16" t="str">
        <f t="shared" si="153"/>
        <v/>
      </c>
    </row>
    <row r="3215" spans="1:32" x14ac:dyDescent="0.25">
      <c r="A3215" s="26">
        <v>0</v>
      </c>
      <c r="B3215" s="26">
        <v>0</v>
      </c>
      <c r="C3215" s="26">
        <v>0</v>
      </c>
      <c r="D3215" s="26">
        <v>0</v>
      </c>
      <c r="E3215" s="26">
        <v>0</v>
      </c>
      <c r="F3215" s="26">
        <v>44763.878581896854</v>
      </c>
      <c r="G3215" s="26">
        <v>2120.7142499292759</v>
      </c>
      <c r="H3215" s="26">
        <v>2191.0114784778352</v>
      </c>
      <c r="I3215" s="26">
        <v>16729.338275542872</v>
      </c>
      <c r="J3215" s="26">
        <v>0</v>
      </c>
      <c r="K3215" s="26">
        <v>6137.1531302260692</v>
      </c>
      <c r="L3215" s="26">
        <v>0</v>
      </c>
      <c r="M3215" s="26">
        <v>0</v>
      </c>
      <c r="N3215" s="26">
        <v>0</v>
      </c>
      <c r="O3215" s="26">
        <v>0</v>
      </c>
      <c r="P3215" s="26">
        <v>0</v>
      </c>
      <c r="Q3215" s="26">
        <v>0</v>
      </c>
      <c r="R3215" s="26">
        <v>21.442218117057912</v>
      </c>
      <c r="S3215" s="26">
        <v>3.7746422714148764</v>
      </c>
      <c r="T3215" s="26">
        <v>0.67186232955766656</v>
      </c>
      <c r="U3215" s="26">
        <v>41.88129357184684</v>
      </c>
      <c r="V3215" s="26">
        <v>0</v>
      </c>
      <c r="W3215" s="26">
        <v>2.638975935618904</v>
      </c>
      <c r="X3215" s="26">
        <v>0</v>
      </c>
      <c r="Y3215" s="26">
        <v>332508</v>
      </c>
      <c r="Z3215" s="26">
        <v>2003</v>
      </c>
      <c r="AA3215" s="26" t="b">
        <v>1</v>
      </c>
      <c r="AB3215" s="27" t="s">
        <v>45</v>
      </c>
      <c r="AC3215" s="16">
        <f t="shared" si="152"/>
        <v>71942.095716072901</v>
      </c>
      <c r="AD3215" s="16">
        <f t="shared" si="151"/>
        <v>70.408992225496192</v>
      </c>
      <c r="AE3215" s="16" t="str">
        <f>VLOOKUP(AB3215,aircraft!A:B,2,FALSE)</f>
        <v>Passenger</v>
      </c>
      <c r="AF3215" s="16" t="str">
        <f t="shared" si="153"/>
        <v/>
      </c>
    </row>
    <row r="3216" spans="1:32" x14ac:dyDescent="0.25">
      <c r="A3216" s="26">
        <v>0</v>
      </c>
      <c r="B3216" s="26">
        <v>0</v>
      </c>
      <c r="C3216" s="26">
        <v>0</v>
      </c>
      <c r="D3216" s="26">
        <v>0</v>
      </c>
      <c r="E3216" s="26">
        <v>0</v>
      </c>
      <c r="F3216" s="26">
        <v>334666.81787643424</v>
      </c>
      <c r="G3216" s="26">
        <v>12227.713249412358</v>
      </c>
      <c r="H3216" s="26">
        <v>36486.021370349044</v>
      </c>
      <c r="I3216" s="26">
        <v>178782.91621874858</v>
      </c>
      <c r="J3216" s="26">
        <v>0</v>
      </c>
      <c r="K3216" s="26">
        <v>55106.743174914438</v>
      </c>
      <c r="L3216" s="26">
        <v>0</v>
      </c>
      <c r="M3216" s="26">
        <v>0</v>
      </c>
      <c r="N3216" s="26">
        <v>0</v>
      </c>
      <c r="O3216" s="26">
        <v>0</v>
      </c>
      <c r="P3216" s="26">
        <v>0</v>
      </c>
      <c r="Q3216" s="26">
        <v>0</v>
      </c>
      <c r="R3216" s="26">
        <v>186.16105381728232</v>
      </c>
      <c r="S3216" s="26">
        <v>41.096987500200584</v>
      </c>
      <c r="T3216" s="26">
        <v>5.0155876887164146</v>
      </c>
      <c r="U3216" s="26">
        <v>588.70483032066682</v>
      </c>
      <c r="V3216" s="26">
        <v>0</v>
      </c>
      <c r="W3216" s="26">
        <v>23.695900369944585</v>
      </c>
      <c r="X3216" s="26">
        <v>0</v>
      </c>
      <c r="Y3216" s="26">
        <v>2267640</v>
      </c>
      <c r="Z3216" s="26">
        <v>2003</v>
      </c>
      <c r="AA3216" s="26" t="b">
        <v>1</v>
      </c>
      <c r="AB3216" s="27" t="s">
        <v>46</v>
      </c>
      <c r="AC3216" s="16">
        <f t="shared" si="152"/>
        <v>617270.21188985859</v>
      </c>
      <c r="AD3216" s="16">
        <f t="shared" si="151"/>
        <v>844.67435969681082</v>
      </c>
      <c r="AE3216" s="16" t="str">
        <f>VLOOKUP(AB3216,aircraft!A:B,2,FALSE)</f>
        <v>Passenger</v>
      </c>
      <c r="AF3216" s="16" t="str">
        <f t="shared" si="153"/>
        <v/>
      </c>
    </row>
    <row r="3217" spans="1:32" x14ac:dyDescent="0.25">
      <c r="A3217" s="26">
        <v>0</v>
      </c>
      <c r="B3217" s="26">
        <v>0</v>
      </c>
      <c r="C3217" s="26">
        <v>0</v>
      </c>
      <c r="D3217" s="26">
        <v>0</v>
      </c>
      <c r="E3217" s="26">
        <v>0</v>
      </c>
      <c r="F3217" s="26">
        <v>2043.7187347793983</v>
      </c>
      <c r="G3217" s="26">
        <v>117.07869227501533</v>
      </c>
      <c r="H3217" s="26">
        <v>33.767299463677197</v>
      </c>
      <c r="I3217" s="26">
        <v>888.38899809208226</v>
      </c>
      <c r="J3217" s="26">
        <v>0</v>
      </c>
      <c r="K3217" s="26">
        <v>589.65325180685795</v>
      </c>
      <c r="L3217" s="26">
        <v>0</v>
      </c>
      <c r="M3217" s="26">
        <v>0</v>
      </c>
      <c r="N3217" s="26">
        <v>0</v>
      </c>
      <c r="O3217" s="26">
        <v>0</v>
      </c>
      <c r="P3217" s="26">
        <v>0</v>
      </c>
      <c r="Q3217" s="26">
        <v>0</v>
      </c>
      <c r="R3217" s="26">
        <v>3.521676393330353</v>
      </c>
      <c r="S3217" s="26">
        <v>0.75426925799633493</v>
      </c>
      <c r="T3217" s="26">
        <v>3.2596700956507192E-2</v>
      </c>
      <c r="U3217" s="26">
        <v>5.723368594082074</v>
      </c>
      <c r="V3217" s="26">
        <v>0</v>
      </c>
      <c r="W3217" s="26">
        <v>8.8447991972082682E-2</v>
      </c>
      <c r="X3217" s="26">
        <v>0</v>
      </c>
      <c r="Y3217" s="26">
        <v>5190</v>
      </c>
      <c r="Z3217" s="26">
        <v>2003</v>
      </c>
      <c r="AA3217" s="26" t="b">
        <v>1</v>
      </c>
      <c r="AB3217" s="27" t="s">
        <v>265</v>
      </c>
      <c r="AC3217" s="16">
        <f t="shared" si="152"/>
        <v>3672.6069764170311</v>
      </c>
      <c r="AD3217" s="16">
        <f t="shared" si="151"/>
        <v>10.120358938337352</v>
      </c>
      <c r="AE3217" s="16" t="str">
        <f>VLOOKUP(AB3217,aircraft!A:B,2,FALSE)</f>
        <v>Passenger</v>
      </c>
      <c r="AF3217" s="16" t="str">
        <f t="shared" si="153"/>
        <v/>
      </c>
    </row>
    <row r="3218" spans="1:32" x14ac:dyDescent="0.25">
      <c r="A3218" s="26">
        <v>0</v>
      </c>
      <c r="B3218" s="26">
        <v>0</v>
      </c>
      <c r="C3218" s="26">
        <v>0</v>
      </c>
      <c r="D3218" s="26">
        <v>0</v>
      </c>
      <c r="E3218" s="26">
        <v>0</v>
      </c>
      <c r="F3218" s="26">
        <v>4500686.8214113638</v>
      </c>
      <c r="G3218" s="26">
        <v>259973.39074700332</v>
      </c>
      <c r="H3218" s="26">
        <v>76139.003270098634</v>
      </c>
      <c r="I3218" s="26">
        <v>2048500.8080684911</v>
      </c>
      <c r="J3218" s="26">
        <v>0</v>
      </c>
      <c r="K3218" s="26">
        <v>1092053.4429724824</v>
      </c>
      <c r="L3218" s="26">
        <v>0</v>
      </c>
      <c r="M3218" s="26">
        <v>0</v>
      </c>
      <c r="N3218" s="26">
        <v>0</v>
      </c>
      <c r="O3218" s="26">
        <v>0</v>
      </c>
      <c r="P3218" s="26">
        <v>0</v>
      </c>
      <c r="Q3218" s="26">
        <v>0</v>
      </c>
      <c r="R3218" s="26">
        <v>969.72334706845129</v>
      </c>
      <c r="S3218" s="26">
        <v>185.85687315721304</v>
      </c>
      <c r="T3218" s="26">
        <v>11.110401304566473</v>
      </c>
      <c r="U3218" s="26">
        <v>1484.2395352032522</v>
      </c>
      <c r="V3218" s="26">
        <v>0</v>
      </c>
      <c r="W3218" s="26">
        <v>163.8080242263357</v>
      </c>
      <c r="X3218" s="26">
        <v>0</v>
      </c>
      <c r="Y3218" s="26">
        <v>24740517</v>
      </c>
      <c r="Z3218" s="26">
        <v>2003</v>
      </c>
      <c r="AA3218" s="26" t="b">
        <v>1</v>
      </c>
      <c r="AB3218" s="27" t="s">
        <v>219</v>
      </c>
      <c r="AC3218" s="16">
        <f t="shared" si="152"/>
        <v>7977353.4664694397</v>
      </c>
      <c r="AD3218" s="16">
        <f t="shared" si="151"/>
        <v>2814.7381809598191</v>
      </c>
      <c r="AE3218" s="16" t="str">
        <f>VLOOKUP(AB3218,aircraft!A:B,2,FALSE)</f>
        <v>Passenger</v>
      </c>
      <c r="AF3218" s="16" t="str">
        <f t="shared" si="153"/>
        <v/>
      </c>
    </row>
    <row r="3219" spans="1:32" x14ac:dyDescent="0.25">
      <c r="A3219" s="26">
        <v>0</v>
      </c>
      <c r="B3219" s="26">
        <v>0</v>
      </c>
      <c r="C3219" s="26">
        <v>0</v>
      </c>
      <c r="D3219" s="26">
        <v>0</v>
      </c>
      <c r="E3219" s="26">
        <v>0</v>
      </c>
      <c r="F3219" s="26">
        <v>7549062.5650826646</v>
      </c>
      <c r="G3219" s="26">
        <v>382229.61136560811</v>
      </c>
      <c r="H3219" s="26">
        <v>336469.39679323585</v>
      </c>
      <c r="I3219" s="26">
        <v>3471343.1573506123</v>
      </c>
      <c r="J3219" s="26">
        <v>0</v>
      </c>
      <c r="K3219" s="26">
        <v>1670905.7297220072</v>
      </c>
      <c r="L3219" s="26">
        <v>0</v>
      </c>
      <c r="M3219" s="26">
        <v>0</v>
      </c>
      <c r="N3219" s="26">
        <v>0</v>
      </c>
      <c r="O3219" s="26">
        <v>0</v>
      </c>
      <c r="P3219" s="26">
        <v>0</v>
      </c>
      <c r="Q3219" s="26">
        <v>0</v>
      </c>
      <c r="R3219" s="26">
        <v>8699.0148376679699</v>
      </c>
      <c r="S3219" s="26">
        <v>496.55783195392883</v>
      </c>
      <c r="T3219" s="26">
        <v>382.0441496721977</v>
      </c>
      <c r="U3219" s="26">
        <v>4491.802189149761</v>
      </c>
      <c r="V3219" s="26">
        <v>0</v>
      </c>
      <c r="W3219" s="26">
        <v>250.63587136286552</v>
      </c>
      <c r="X3219" s="26">
        <v>0</v>
      </c>
      <c r="Y3219" s="26">
        <v>56254480</v>
      </c>
      <c r="Z3219" s="26">
        <v>2003</v>
      </c>
      <c r="AA3219" s="26" t="b">
        <v>1</v>
      </c>
      <c r="AB3219" s="27" t="s">
        <v>47</v>
      </c>
      <c r="AC3219" s="16">
        <f t="shared" si="152"/>
        <v>13410010.460314129</v>
      </c>
      <c r="AD3219" s="16">
        <f t="shared" si="151"/>
        <v>14320.054879806723</v>
      </c>
      <c r="AE3219" s="16" t="str">
        <f>VLOOKUP(AB3219,aircraft!A:B,2,FALSE)</f>
        <v>Passenger</v>
      </c>
      <c r="AF3219" s="16" t="str">
        <f t="shared" si="153"/>
        <v/>
      </c>
    </row>
    <row r="3220" spans="1:32" x14ac:dyDescent="0.25">
      <c r="A3220" s="26">
        <v>0</v>
      </c>
      <c r="B3220" s="26">
        <v>0</v>
      </c>
      <c r="C3220" s="26">
        <v>0</v>
      </c>
      <c r="D3220" s="26">
        <v>0</v>
      </c>
      <c r="E3220" s="26">
        <v>0</v>
      </c>
      <c r="F3220" s="26">
        <v>5130566.5054822359</v>
      </c>
      <c r="G3220" s="26">
        <v>257061.69736378032</v>
      </c>
      <c r="H3220" s="26">
        <v>152976.02163953704</v>
      </c>
      <c r="I3220" s="26">
        <v>2121768.5477934075</v>
      </c>
      <c r="J3220" s="26">
        <v>0</v>
      </c>
      <c r="K3220" s="26">
        <v>961038.06908155361</v>
      </c>
      <c r="L3220" s="26">
        <v>0</v>
      </c>
      <c r="M3220" s="26">
        <v>0</v>
      </c>
      <c r="N3220" s="26">
        <v>0</v>
      </c>
      <c r="O3220" s="26">
        <v>0</v>
      </c>
      <c r="P3220" s="26">
        <v>0</v>
      </c>
      <c r="Q3220" s="26">
        <v>0</v>
      </c>
      <c r="R3220" s="26">
        <v>4661.6693884536799</v>
      </c>
      <c r="S3220" s="26">
        <v>395.4364991158115</v>
      </c>
      <c r="T3220" s="26">
        <v>122.76974149598144</v>
      </c>
      <c r="U3220" s="26">
        <v>3265.8633355066468</v>
      </c>
      <c r="V3220" s="26">
        <v>0</v>
      </c>
      <c r="W3220" s="26">
        <v>144.15571720926192</v>
      </c>
      <c r="X3220" s="26">
        <v>0</v>
      </c>
      <c r="Y3220" s="26">
        <v>28451825</v>
      </c>
      <c r="Z3220" s="26">
        <v>2003</v>
      </c>
      <c r="AA3220" s="26" t="b">
        <v>1</v>
      </c>
      <c r="AB3220" s="27" t="s">
        <v>200</v>
      </c>
      <c r="AC3220" s="16">
        <f t="shared" si="152"/>
        <v>8623410.841360515</v>
      </c>
      <c r="AD3220" s="16">
        <f t="shared" si="151"/>
        <v>8589.8946817813812</v>
      </c>
      <c r="AE3220" s="16" t="str">
        <f>VLOOKUP(AB3220,aircraft!A:B,2,FALSE)</f>
        <v>Passenger</v>
      </c>
      <c r="AF3220" s="16" t="str">
        <f t="shared" si="153"/>
        <v/>
      </c>
    </row>
    <row r="3221" spans="1:32" x14ac:dyDescent="0.25">
      <c r="A3221" s="26">
        <v>0</v>
      </c>
      <c r="B3221" s="26">
        <v>0</v>
      </c>
      <c r="C3221" s="26">
        <v>0</v>
      </c>
      <c r="D3221" s="26">
        <v>0</v>
      </c>
      <c r="E3221" s="26">
        <v>0</v>
      </c>
      <c r="F3221" s="26">
        <v>210523.55031275799</v>
      </c>
      <c r="G3221" s="26">
        <v>11014.515510598183</v>
      </c>
      <c r="H3221" s="26">
        <v>10641.875031651814</v>
      </c>
      <c r="I3221" s="26">
        <v>111780.53884266157</v>
      </c>
      <c r="J3221" s="26">
        <v>0</v>
      </c>
      <c r="K3221" s="26">
        <v>40665.60850426204</v>
      </c>
      <c r="L3221" s="26">
        <v>0</v>
      </c>
      <c r="M3221" s="26">
        <v>0</v>
      </c>
      <c r="N3221" s="26">
        <v>0</v>
      </c>
      <c r="O3221" s="26">
        <v>0</v>
      </c>
      <c r="P3221" s="26">
        <v>0</v>
      </c>
      <c r="Q3221" s="26">
        <v>0</v>
      </c>
      <c r="R3221" s="26">
        <v>48.135008223844032</v>
      </c>
      <c r="S3221" s="26">
        <v>17.179854431526309</v>
      </c>
      <c r="T3221" s="26">
        <v>0.24143016392890926</v>
      </c>
      <c r="U3221" s="26">
        <v>174.61296897868368</v>
      </c>
      <c r="V3221" s="26">
        <v>0</v>
      </c>
      <c r="W3221" s="26">
        <v>9.3530901635232073</v>
      </c>
      <c r="X3221" s="26">
        <v>0</v>
      </c>
      <c r="Y3221" s="26">
        <v>785432</v>
      </c>
      <c r="Z3221" s="26">
        <v>2003</v>
      </c>
      <c r="AA3221" s="26" t="b">
        <v>1</v>
      </c>
      <c r="AB3221" s="27" t="s">
        <v>214</v>
      </c>
      <c r="AC3221" s="16">
        <f t="shared" si="152"/>
        <v>384626.08820193156</v>
      </c>
      <c r="AD3221" s="16">
        <f t="shared" si="151"/>
        <v>249.52235196150613</v>
      </c>
      <c r="AE3221" s="16" t="str">
        <f>VLOOKUP(AB3221,aircraft!A:B,2,FALSE)</f>
        <v>Passenger</v>
      </c>
      <c r="AF3221" s="16" t="str">
        <f t="shared" si="153"/>
        <v/>
      </c>
    </row>
    <row r="3222" spans="1:32" x14ac:dyDescent="0.25">
      <c r="A3222" s="26">
        <v>0</v>
      </c>
      <c r="B3222" s="26">
        <v>0</v>
      </c>
      <c r="C3222" s="26">
        <v>0</v>
      </c>
      <c r="D3222" s="26">
        <v>0</v>
      </c>
      <c r="E3222" s="26">
        <v>0</v>
      </c>
      <c r="F3222" s="26">
        <v>13664.237113737954</v>
      </c>
      <c r="G3222" s="26">
        <v>804.59076523856709</v>
      </c>
      <c r="H3222" s="26">
        <v>686.92286396411623</v>
      </c>
      <c r="I3222" s="26">
        <v>7272.2053640746071</v>
      </c>
      <c r="J3222" s="26">
        <v>0</v>
      </c>
      <c r="K3222" s="26">
        <v>2324.7346645119278</v>
      </c>
      <c r="L3222" s="26">
        <v>0</v>
      </c>
      <c r="M3222" s="26">
        <v>0</v>
      </c>
      <c r="N3222" s="26">
        <v>0</v>
      </c>
      <c r="O3222" s="26">
        <v>0</v>
      </c>
      <c r="P3222" s="26">
        <v>0</v>
      </c>
      <c r="Q3222" s="26">
        <v>0</v>
      </c>
      <c r="R3222" s="26">
        <v>0.88287678806421499</v>
      </c>
      <c r="S3222" s="26">
        <v>0.33368989702980562</v>
      </c>
      <c r="T3222" s="26">
        <v>5.9490061137488027E-3</v>
      </c>
      <c r="U3222" s="26">
        <v>3.1181714008774599</v>
      </c>
      <c r="V3222" s="26">
        <v>0</v>
      </c>
      <c r="W3222" s="26">
        <v>0.53468898470237025</v>
      </c>
      <c r="X3222" s="26">
        <v>0</v>
      </c>
      <c r="Y3222" s="26">
        <v>58573</v>
      </c>
      <c r="Z3222" s="26">
        <v>2003</v>
      </c>
      <c r="AA3222" s="26" t="b">
        <v>1</v>
      </c>
      <c r="AB3222" s="27" t="s">
        <v>220</v>
      </c>
      <c r="AC3222" s="16">
        <f t="shared" si="152"/>
        <v>24752.690771527174</v>
      </c>
      <c r="AD3222" s="16">
        <f t="shared" si="151"/>
        <v>4.8753760767875995</v>
      </c>
      <c r="AE3222" s="16" t="str">
        <f>VLOOKUP(AB3222,aircraft!A:B,2,FALSE)</f>
        <v>Passenger</v>
      </c>
      <c r="AF3222" s="16" t="str">
        <f t="shared" si="153"/>
        <v/>
      </c>
    </row>
    <row r="3223" spans="1:32" x14ac:dyDescent="0.25">
      <c r="A3223" s="26">
        <v>0</v>
      </c>
      <c r="B3223" s="26">
        <v>0</v>
      </c>
      <c r="C3223" s="26">
        <v>0</v>
      </c>
      <c r="D3223" s="26">
        <v>0</v>
      </c>
      <c r="E3223" s="26">
        <v>0</v>
      </c>
      <c r="F3223" s="26">
        <v>396.05758023902251</v>
      </c>
      <c r="G3223" s="26">
        <v>23.331715673402471</v>
      </c>
      <c r="H3223" s="26">
        <v>25.766272493362425</v>
      </c>
      <c r="I3223" s="26">
        <v>250.24733585997456</v>
      </c>
      <c r="J3223" s="26">
        <v>0</v>
      </c>
      <c r="K3223" s="26">
        <v>92.83390467026129</v>
      </c>
      <c r="L3223" s="26">
        <v>0</v>
      </c>
      <c r="M3223" s="26">
        <v>0</v>
      </c>
      <c r="N3223" s="26">
        <v>0</v>
      </c>
      <c r="O3223" s="26">
        <v>0</v>
      </c>
      <c r="P3223" s="26">
        <v>0</v>
      </c>
      <c r="Q3223" s="26">
        <v>0</v>
      </c>
      <c r="R3223" s="26">
        <v>0.28716765320603732</v>
      </c>
      <c r="S3223" s="26">
        <v>0.11665857575948993</v>
      </c>
      <c r="T3223" s="26">
        <v>1.6748077166279327E-3</v>
      </c>
      <c r="U3223" s="26">
        <v>1.2512366513325537</v>
      </c>
      <c r="V3223" s="26">
        <v>0</v>
      </c>
      <c r="W3223" s="26">
        <v>2.1351798547951641E-2</v>
      </c>
      <c r="X3223" s="26">
        <v>0</v>
      </c>
      <c r="Y3223" s="26">
        <v>1272</v>
      </c>
      <c r="Z3223" s="26">
        <v>2003</v>
      </c>
      <c r="AA3223" s="26" t="b">
        <v>1</v>
      </c>
      <c r="AB3223" s="27" t="s">
        <v>245</v>
      </c>
      <c r="AC3223" s="16">
        <f t="shared" si="152"/>
        <v>788.23680893602318</v>
      </c>
      <c r="AD3223" s="16">
        <f t="shared" si="151"/>
        <v>1.6780894865626605</v>
      </c>
      <c r="AE3223" s="16" t="str">
        <f>VLOOKUP(AB3223,aircraft!A:B,2,FALSE)</f>
        <v>Passenger</v>
      </c>
      <c r="AF3223" s="16" t="str">
        <f t="shared" si="153"/>
        <v/>
      </c>
    </row>
    <row r="3224" spans="1:32" x14ac:dyDescent="0.25">
      <c r="A3224" s="26">
        <v>0</v>
      </c>
      <c r="B3224" s="26">
        <v>0</v>
      </c>
      <c r="C3224" s="26">
        <v>0</v>
      </c>
      <c r="D3224" s="26">
        <v>0</v>
      </c>
      <c r="E3224" s="26">
        <v>0</v>
      </c>
      <c r="F3224" s="26">
        <v>128329.60467121888</v>
      </c>
      <c r="G3224" s="26">
        <v>7460.2306353744725</v>
      </c>
      <c r="H3224" s="26">
        <v>8339.430604522704</v>
      </c>
      <c r="I3224" s="26">
        <v>82128.505212534161</v>
      </c>
      <c r="J3224" s="26">
        <v>0</v>
      </c>
      <c r="K3224" s="26">
        <v>31329.178275517486</v>
      </c>
      <c r="L3224" s="26">
        <v>0</v>
      </c>
      <c r="M3224" s="26">
        <v>0</v>
      </c>
      <c r="N3224" s="26">
        <v>0</v>
      </c>
      <c r="O3224" s="26">
        <v>0</v>
      </c>
      <c r="P3224" s="26">
        <v>0</v>
      </c>
      <c r="Q3224" s="26">
        <v>0</v>
      </c>
      <c r="R3224" s="26">
        <v>100.81396650767014</v>
      </c>
      <c r="S3224" s="26">
        <v>40.055296021070212</v>
      </c>
      <c r="T3224" s="26">
        <v>0.61958042469960606</v>
      </c>
      <c r="U3224" s="26">
        <v>440.99124983165393</v>
      </c>
      <c r="V3224" s="26">
        <v>0</v>
      </c>
      <c r="W3224" s="26">
        <v>7.2057111632621105</v>
      </c>
      <c r="X3224" s="26">
        <v>0</v>
      </c>
      <c r="Y3224" s="26">
        <v>815043</v>
      </c>
      <c r="Z3224" s="26">
        <v>2003</v>
      </c>
      <c r="AA3224" s="26" t="b">
        <v>1</v>
      </c>
      <c r="AB3224" s="27" t="s">
        <v>192</v>
      </c>
      <c r="AC3224" s="16">
        <f t="shared" si="152"/>
        <v>257586.9493991677</v>
      </c>
      <c r="AD3224" s="16">
        <f t="shared" si="151"/>
        <v>589.68580394835601</v>
      </c>
      <c r="AE3224" s="16" t="str">
        <f>VLOOKUP(AB3224,aircraft!A:B,2,FALSE)</f>
        <v>Passenger</v>
      </c>
      <c r="AF3224" s="16" t="str">
        <f t="shared" si="153"/>
        <v/>
      </c>
    </row>
    <row r="3225" spans="1:32" x14ac:dyDescent="0.25">
      <c r="A3225" s="26">
        <v>0</v>
      </c>
      <c r="B3225" s="26">
        <v>0</v>
      </c>
      <c r="C3225" s="26">
        <v>0</v>
      </c>
      <c r="D3225" s="26">
        <v>0</v>
      </c>
      <c r="E3225" s="26">
        <v>0</v>
      </c>
      <c r="F3225" s="26">
        <v>643.74595423846529</v>
      </c>
      <c r="G3225" s="26">
        <v>34.173924985707856</v>
      </c>
      <c r="H3225" s="26">
        <v>41.386240318298334</v>
      </c>
      <c r="I3225" s="26">
        <v>380.06774221754711</v>
      </c>
      <c r="J3225" s="26">
        <v>0</v>
      </c>
      <c r="K3225" s="26">
        <v>92.83390467026129</v>
      </c>
      <c r="L3225" s="26">
        <v>0</v>
      </c>
      <c r="M3225" s="26">
        <v>0</v>
      </c>
      <c r="N3225" s="26">
        <v>0</v>
      </c>
      <c r="O3225" s="26">
        <v>0</v>
      </c>
      <c r="P3225" s="26">
        <v>0</v>
      </c>
      <c r="Q3225" s="26">
        <v>0</v>
      </c>
      <c r="R3225" s="26">
        <v>9.0037719721729904E-3</v>
      </c>
      <c r="S3225" s="26">
        <v>3.4173926608882196E-3</v>
      </c>
      <c r="T3225" s="26">
        <v>0</v>
      </c>
      <c r="U3225" s="26">
        <v>3.8006776026979619E-2</v>
      </c>
      <c r="V3225" s="26">
        <v>0</v>
      </c>
      <c r="W3225" s="26">
        <v>2.1351798547951641E-2</v>
      </c>
      <c r="X3225" s="26">
        <v>0</v>
      </c>
      <c r="Y3225" s="26">
        <v>1244</v>
      </c>
      <c r="Z3225" s="26">
        <v>2003</v>
      </c>
      <c r="AA3225" s="26" t="b">
        <v>1</v>
      </c>
      <c r="AB3225" s="27" t="s">
        <v>237</v>
      </c>
      <c r="AC3225" s="16">
        <f t="shared" si="152"/>
        <v>1192.2077664302799</v>
      </c>
      <c r="AD3225" s="16">
        <f t="shared" si="151"/>
        <v>7.1779739207992466E-2</v>
      </c>
      <c r="AE3225" s="16" t="str">
        <f>VLOOKUP(AB3225,aircraft!A:B,2,FALSE)</f>
        <v>Passenger</v>
      </c>
      <c r="AF3225" s="16" t="str">
        <f t="shared" si="153"/>
        <v/>
      </c>
    </row>
    <row r="3226" spans="1:32" x14ac:dyDescent="0.25">
      <c r="A3226" s="26">
        <v>0</v>
      </c>
      <c r="B3226" s="26">
        <v>0</v>
      </c>
      <c r="C3226" s="26">
        <v>0</v>
      </c>
      <c r="D3226" s="26">
        <v>0</v>
      </c>
      <c r="E3226" s="26">
        <v>0</v>
      </c>
      <c r="F3226" s="26">
        <v>678.18552862852152</v>
      </c>
      <c r="G3226" s="26">
        <v>22.264821444862374</v>
      </c>
      <c r="H3226" s="26">
        <v>41.302799776196473</v>
      </c>
      <c r="I3226" s="26">
        <v>210.79064314341579</v>
      </c>
      <c r="J3226" s="26">
        <v>0</v>
      </c>
      <c r="K3226" s="26">
        <v>0</v>
      </c>
      <c r="L3226" s="26">
        <v>0</v>
      </c>
      <c r="M3226" s="26">
        <v>0</v>
      </c>
      <c r="N3226" s="26">
        <v>0</v>
      </c>
      <c r="O3226" s="26">
        <v>0</v>
      </c>
      <c r="P3226" s="26">
        <v>0</v>
      </c>
      <c r="Q3226" s="26">
        <v>0</v>
      </c>
      <c r="R3226" s="26">
        <v>28.978004579948497</v>
      </c>
      <c r="S3226" s="26">
        <v>6.2506118789814655</v>
      </c>
      <c r="T3226" s="26">
        <v>0.23704089042083637</v>
      </c>
      <c r="U3226" s="26">
        <v>59.177231727335865</v>
      </c>
      <c r="V3226" s="26">
        <v>0</v>
      </c>
      <c r="W3226" s="26">
        <v>0</v>
      </c>
      <c r="X3226" s="26">
        <v>0</v>
      </c>
      <c r="Y3226" s="26">
        <v>10396</v>
      </c>
      <c r="Z3226" s="26">
        <v>2003</v>
      </c>
      <c r="AA3226" s="26" t="b">
        <v>1</v>
      </c>
      <c r="AB3226" s="27" t="s">
        <v>193</v>
      </c>
      <c r="AC3226" s="16">
        <f t="shared" si="152"/>
        <v>952.54379299299615</v>
      </c>
      <c r="AD3226" s="16">
        <f t="shared" si="151"/>
        <v>94.642889076686657</v>
      </c>
      <c r="AE3226" s="16" t="str">
        <f>VLOOKUP(AB3226,aircraft!A:B,2,FALSE)</f>
        <v>Freighter</v>
      </c>
      <c r="AF3226" s="16" t="str">
        <f t="shared" si="153"/>
        <v/>
      </c>
    </row>
    <row r="3227" spans="1:32" x14ac:dyDescent="0.25">
      <c r="A3227" s="26">
        <v>0</v>
      </c>
      <c r="B3227" s="26">
        <v>0</v>
      </c>
      <c r="C3227" s="26">
        <v>0</v>
      </c>
      <c r="D3227" s="26">
        <v>0</v>
      </c>
      <c r="E3227" s="26">
        <v>0</v>
      </c>
      <c r="F3227" s="26">
        <v>3389.6526307511976</v>
      </c>
      <c r="G3227" s="26">
        <v>81.371760419406328</v>
      </c>
      <c r="H3227" s="26">
        <v>413.02801641225813</v>
      </c>
      <c r="I3227" s="26">
        <v>1185.937584040495</v>
      </c>
      <c r="J3227" s="26">
        <v>0</v>
      </c>
      <c r="K3227" s="26">
        <v>350.01110734617669</v>
      </c>
      <c r="L3227" s="26">
        <v>0</v>
      </c>
      <c r="M3227" s="26">
        <v>0</v>
      </c>
      <c r="N3227" s="26">
        <v>0</v>
      </c>
      <c r="O3227" s="26">
        <v>0</v>
      </c>
      <c r="P3227" s="26">
        <v>0</v>
      </c>
      <c r="Q3227" s="26">
        <v>0</v>
      </c>
      <c r="R3227" s="26">
        <v>12.859350188820788</v>
      </c>
      <c r="S3227" s="26">
        <v>1.7739042435218422</v>
      </c>
      <c r="T3227" s="26">
        <v>0.41302803603003624</v>
      </c>
      <c r="U3227" s="26">
        <v>25.85343738464524</v>
      </c>
      <c r="V3227" s="26">
        <v>0</v>
      </c>
      <c r="W3227" s="26">
        <v>0.12950410771986939</v>
      </c>
      <c r="X3227" s="26">
        <v>0</v>
      </c>
      <c r="Y3227" s="26">
        <v>10240</v>
      </c>
      <c r="Z3227" s="26">
        <v>2003</v>
      </c>
      <c r="AA3227" s="26" t="b">
        <v>1</v>
      </c>
      <c r="AB3227" s="27" t="s">
        <v>164</v>
      </c>
      <c r="AC3227" s="16">
        <f t="shared" si="152"/>
        <v>5420.0010989695338</v>
      </c>
      <c r="AD3227" s="16">
        <f t="shared" si="151"/>
        <v>41.029223960737774</v>
      </c>
      <c r="AE3227" s="16" t="str">
        <f>VLOOKUP(AB3227,aircraft!A:B,2,FALSE)</f>
        <v>Freighter</v>
      </c>
      <c r="AF3227" s="16" t="str">
        <f t="shared" si="153"/>
        <v/>
      </c>
    </row>
    <row r="3228" spans="1:32" x14ac:dyDescent="0.25">
      <c r="A3228" s="26">
        <v>0</v>
      </c>
      <c r="B3228" s="26">
        <v>0</v>
      </c>
      <c r="C3228" s="26">
        <v>0</v>
      </c>
      <c r="D3228" s="26">
        <v>0</v>
      </c>
      <c r="E3228" s="26">
        <v>0</v>
      </c>
      <c r="F3228" s="26">
        <v>56.51546071904346</v>
      </c>
      <c r="G3228" s="26">
        <v>2.9072705388777571</v>
      </c>
      <c r="H3228" s="26">
        <v>0</v>
      </c>
      <c r="I3228" s="26">
        <v>15.195539669596453</v>
      </c>
      <c r="J3228" s="26">
        <v>0</v>
      </c>
      <c r="K3228" s="26">
        <v>0</v>
      </c>
      <c r="L3228" s="26">
        <v>0</v>
      </c>
      <c r="M3228" s="26">
        <v>0</v>
      </c>
      <c r="N3228" s="26">
        <v>0</v>
      </c>
      <c r="O3228" s="26">
        <v>0</v>
      </c>
      <c r="P3228" s="26">
        <v>0</v>
      </c>
      <c r="Q3228" s="26">
        <v>0</v>
      </c>
      <c r="R3228" s="26">
        <v>2.4148337149957082</v>
      </c>
      <c r="S3228" s="26">
        <v>0.81618529080615687</v>
      </c>
      <c r="T3228" s="26">
        <v>0</v>
      </c>
      <c r="U3228" s="26">
        <v>4.2659861881906407</v>
      </c>
      <c r="V3228" s="26">
        <v>0</v>
      </c>
      <c r="W3228" s="26">
        <v>0</v>
      </c>
      <c r="X3228" s="26">
        <v>0</v>
      </c>
      <c r="Y3228" s="26">
        <v>905</v>
      </c>
      <c r="Z3228" s="26">
        <v>2003</v>
      </c>
      <c r="AA3228" s="26" t="b">
        <v>1</v>
      </c>
      <c r="AB3228" s="27" t="s">
        <v>165</v>
      </c>
      <c r="AC3228" s="16">
        <f t="shared" si="152"/>
        <v>74.618270927517671</v>
      </c>
      <c r="AD3228" s="16">
        <f t="shared" si="151"/>
        <v>7.4970051939925053</v>
      </c>
      <c r="AE3228" s="16" t="str">
        <f>VLOOKUP(AB3228,aircraft!A:B,2,FALSE)</f>
        <v>Freighter (not used as passenger)</v>
      </c>
      <c r="AF3228" s="16" t="str">
        <f t="shared" si="153"/>
        <v/>
      </c>
    </row>
    <row r="3229" spans="1:32" x14ac:dyDescent="0.25">
      <c r="A3229" s="26">
        <v>0</v>
      </c>
      <c r="B3229" s="26">
        <v>0</v>
      </c>
      <c r="C3229" s="26">
        <v>0</v>
      </c>
      <c r="D3229" s="26">
        <v>0</v>
      </c>
      <c r="E3229" s="26">
        <v>0</v>
      </c>
      <c r="F3229" s="26">
        <v>224.18477366520983</v>
      </c>
      <c r="G3229" s="26">
        <v>14.652168008887571</v>
      </c>
      <c r="H3229" s="26">
        <v>0</v>
      </c>
      <c r="I3229" s="26">
        <v>99.481404778601359</v>
      </c>
      <c r="J3229" s="26">
        <v>0</v>
      </c>
      <c r="K3229" s="26">
        <v>57.736163071732335</v>
      </c>
      <c r="L3229" s="26">
        <v>0</v>
      </c>
      <c r="M3229" s="26">
        <v>0</v>
      </c>
      <c r="N3229" s="26">
        <v>0</v>
      </c>
      <c r="O3229" s="26">
        <v>0</v>
      </c>
      <c r="P3229" s="26">
        <v>0</v>
      </c>
      <c r="Q3229" s="26">
        <v>0</v>
      </c>
      <c r="R3229" s="26">
        <v>0.18343926563461296</v>
      </c>
      <c r="S3229" s="26">
        <v>7.9121709300335463E-2</v>
      </c>
      <c r="T3229" s="26">
        <v>0</v>
      </c>
      <c r="U3229" s="26">
        <v>0.53719959973889875</v>
      </c>
      <c r="V3229" s="26">
        <v>0</v>
      </c>
      <c r="W3229" s="26">
        <v>5.9468243731031808E-2</v>
      </c>
      <c r="X3229" s="26">
        <v>0</v>
      </c>
      <c r="Y3229" s="26">
        <v>1436</v>
      </c>
      <c r="Z3229" s="26">
        <v>2003</v>
      </c>
      <c r="AA3229" s="26" t="b">
        <v>1</v>
      </c>
      <c r="AB3229" s="27" t="s">
        <v>227</v>
      </c>
      <c r="AC3229" s="16">
        <f t="shared" si="152"/>
        <v>396.05450952443107</v>
      </c>
      <c r="AD3229" s="16">
        <f t="shared" si="151"/>
        <v>0.85922881840487897</v>
      </c>
      <c r="AE3229" s="16" t="str">
        <f>VLOOKUP(AB3229,aircraft!A:B,2,FALSE)</f>
        <v>Freighter</v>
      </c>
      <c r="AF3229" s="16" t="str">
        <f t="shared" si="153"/>
        <v/>
      </c>
    </row>
    <row r="3230" spans="1:32" x14ac:dyDescent="0.25">
      <c r="A3230" s="26">
        <v>0</v>
      </c>
      <c r="B3230" s="26">
        <v>0</v>
      </c>
      <c r="C3230" s="26">
        <v>0</v>
      </c>
      <c r="D3230" s="26">
        <v>0</v>
      </c>
      <c r="E3230" s="26">
        <v>0</v>
      </c>
      <c r="F3230" s="26">
        <v>31963.337573723085</v>
      </c>
      <c r="G3230" s="26">
        <v>2204.2424387728538</v>
      </c>
      <c r="H3230" s="26">
        <v>0</v>
      </c>
      <c r="I3230" s="26">
        <v>12472.460572634487</v>
      </c>
      <c r="J3230" s="26">
        <v>0</v>
      </c>
      <c r="K3230" s="26">
        <v>0</v>
      </c>
      <c r="L3230" s="26">
        <v>0</v>
      </c>
      <c r="M3230" s="26">
        <v>0</v>
      </c>
      <c r="N3230" s="26">
        <v>0</v>
      </c>
      <c r="O3230" s="26">
        <v>0</v>
      </c>
      <c r="P3230" s="26">
        <v>0</v>
      </c>
      <c r="Q3230" s="26">
        <v>0</v>
      </c>
      <c r="R3230" s="26">
        <v>14.128088500826344</v>
      </c>
      <c r="S3230" s="26">
        <v>4.6422650319508358</v>
      </c>
      <c r="T3230" s="26">
        <v>0</v>
      </c>
      <c r="U3230" s="26">
        <v>62.347393649813476</v>
      </c>
      <c r="V3230" s="26">
        <v>0</v>
      </c>
      <c r="W3230" s="26">
        <v>0</v>
      </c>
      <c r="X3230" s="26">
        <v>0</v>
      </c>
      <c r="Y3230" s="26">
        <v>479574</v>
      </c>
      <c r="Z3230" s="26">
        <v>2003</v>
      </c>
      <c r="AA3230" s="26" t="b">
        <v>1</v>
      </c>
      <c r="AB3230" s="27" t="s">
        <v>48</v>
      </c>
      <c r="AC3230" s="16">
        <f t="shared" si="152"/>
        <v>46640.040585130431</v>
      </c>
      <c r="AD3230" s="16">
        <f t="shared" si="151"/>
        <v>81.117747182590648</v>
      </c>
      <c r="AE3230" s="16" t="str">
        <f>VLOOKUP(AB3230,aircraft!A:B,2,FALSE)</f>
        <v>Passenger</v>
      </c>
      <c r="AF3230" s="16" t="str">
        <f t="shared" si="153"/>
        <v/>
      </c>
    </row>
    <row r="3231" spans="1:32" x14ac:dyDescent="0.25">
      <c r="A3231" s="26">
        <v>0</v>
      </c>
      <c r="B3231" s="26">
        <v>0</v>
      </c>
      <c r="C3231" s="26">
        <v>0</v>
      </c>
      <c r="D3231" s="26">
        <v>0</v>
      </c>
      <c r="E3231" s="26">
        <v>0</v>
      </c>
      <c r="F3231" s="26">
        <v>82289.703214030422</v>
      </c>
      <c r="G3231" s="26">
        <v>6517.0749911995736</v>
      </c>
      <c r="H3231" s="26">
        <v>0</v>
      </c>
      <c r="I3231" s="26">
        <v>56261.743197020442</v>
      </c>
      <c r="J3231" s="26">
        <v>0</v>
      </c>
      <c r="K3231" s="26">
        <v>0</v>
      </c>
      <c r="L3231" s="26">
        <v>0</v>
      </c>
      <c r="M3231" s="26">
        <v>0</v>
      </c>
      <c r="N3231" s="26">
        <v>0</v>
      </c>
      <c r="O3231" s="26">
        <v>0</v>
      </c>
      <c r="P3231" s="26">
        <v>0</v>
      </c>
      <c r="Q3231" s="26">
        <v>0</v>
      </c>
      <c r="R3231" s="26">
        <v>164.75958453736837</v>
      </c>
      <c r="S3231" s="26">
        <v>62.247515008053789</v>
      </c>
      <c r="T3231" s="26">
        <v>0</v>
      </c>
      <c r="U3231" s="26">
        <v>691.86612965754216</v>
      </c>
      <c r="V3231" s="26">
        <v>0</v>
      </c>
      <c r="W3231" s="26">
        <v>0</v>
      </c>
      <c r="X3231" s="26">
        <v>0</v>
      </c>
      <c r="Y3231" s="26">
        <v>1172681</v>
      </c>
      <c r="Z3231" s="26">
        <v>2003</v>
      </c>
      <c r="AA3231" s="26" t="b">
        <v>1</v>
      </c>
      <c r="AB3231" s="27" t="s">
        <v>194</v>
      </c>
      <c r="AC3231" s="16">
        <f t="shared" si="152"/>
        <v>145068.52140225042</v>
      </c>
      <c r="AD3231" s="16">
        <f t="shared" si="151"/>
        <v>918.87322920296435</v>
      </c>
      <c r="AE3231" s="16" t="str">
        <f>VLOOKUP(AB3231,aircraft!A:B,2,FALSE)</f>
        <v>Passenger</v>
      </c>
      <c r="AF3231" s="16" t="str">
        <f t="shared" si="153"/>
        <v/>
      </c>
    </row>
    <row r="3232" spans="1:32" x14ac:dyDescent="0.25">
      <c r="A3232" s="26">
        <v>0</v>
      </c>
      <c r="B3232" s="26">
        <v>0</v>
      </c>
      <c r="C3232" s="26">
        <v>0</v>
      </c>
      <c r="D3232" s="26">
        <v>0</v>
      </c>
      <c r="E3232" s="26">
        <v>0</v>
      </c>
      <c r="F3232" s="26">
        <v>316226.55343741458</v>
      </c>
      <c r="G3232" s="26">
        <v>15775.928442896322</v>
      </c>
      <c r="H3232" s="26">
        <v>14219.014628344772</v>
      </c>
      <c r="I3232" s="26">
        <v>63298.708683590972</v>
      </c>
      <c r="J3232" s="26">
        <v>0</v>
      </c>
      <c r="K3232" s="26">
        <v>54442.940985687848</v>
      </c>
      <c r="L3232" s="26">
        <v>0</v>
      </c>
      <c r="M3232" s="26">
        <v>0</v>
      </c>
      <c r="N3232" s="26">
        <v>0</v>
      </c>
      <c r="O3232" s="26">
        <v>0</v>
      </c>
      <c r="P3232" s="26">
        <v>0</v>
      </c>
      <c r="Q3232" s="26">
        <v>0</v>
      </c>
      <c r="R3232" s="26">
        <v>249.67048158182956</v>
      </c>
      <c r="S3232" s="26">
        <v>74.4623762371331</v>
      </c>
      <c r="T3232" s="26">
        <v>1.7062817122970699</v>
      </c>
      <c r="U3232" s="26">
        <v>298.7698808588728</v>
      </c>
      <c r="V3232" s="26">
        <v>0</v>
      </c>
      <c r="W3232" s="26">
        <v>33.21019336037179</v>
      </c>
      <c r="X3232" s="26">
        <v>0</v>
      </c>
      <c r="Y3232" s="26">
        <v>1589333</v>
      </c>
      <c r="Z3232" s="26">
        <v>2003</v>
      </c>
      <c r="AA3232" s="26" t="b">
        <v>1</v>
      </c>
      <c r="AB3232" s="27" t="s">
        <v>207</v>
      </c>
      <c r="AC3232" s="16">
        <f t="shared" si="152"/>
        <v>463963.14617793454</v>
      </c>
      <c r="AD3232" s="16">
        <f t="shared" si="151"/>
        <v>657.81921375050433</v>
      </c>
      <c r="AE3232" s="16" t="str">
        <f>VLOOKUP(AB3232,aircraft!A:B,2,FALSE)</f>
        <v>Passenger</v>
      </c>
      <c r="AF3232" s="16" t="str">
        <f t="shared" si="153"/>
        <v/>
      </c>
    </row>
    <row r="3233" spans="1:32" x14ac:dyDescent="0.25">
      <c r="A3233" s="26">
        <v>0</v>
      </c>
      <c r="B3233" s="26">
        <v>0</v>
      </c>
      <c r="C3233" s="26">
        <v>0</v>
      </c>
      <c r="D3233" s="26">
        <v>0</v>
      </c>
      <c r="E3233" s="26">
        <v>0</v>
      </c>
      <c r="F3233" s="26">
        <v>113.709656036467</v>
      </c>
      <c r="G3233" s="26">
        <v>4.4442774971170715</v>
      </c>
      <c r="H3233" s="26">
        <v>6.7774140268564222</v>
      </c>
      <c r="I3233" s="26">
        <v>46.304548875405558</v>
      </c>
      <c r="J3233" s="26">
        <v>0</v>
      </c>
      <c r="K3233" s="26">
        <v>16.864572698927532</v>
      </c>
      <c r="L3233" s="26">
        <v>0</v>
      </c>
      <c r="M3233" s="26">
        <v>0</v>
      </c>
      <c r="N3233" s="26">
        <v>0</v>
      </c>
      <c r="O3233" s="26">
        <v>0</v>
      </c>
      <c r="P3233" s="26">
        <v>0</v>
      </c>
      <c r="Q3233" s="26">
        <v>0</v>
      </c>
      <c r="R3233" s="26">
        <v>8.9777231780593159E-2</v>
      </c>
      <c r="S3233" s="26">
        <v>2.0976988092359754E-2</v>
      </c>
      <c r="T3233" s="26">
        <v>8.1328966267734521E-4</v>
      </c>
      <c r="U3233" s="26">
        <v>0.21855745304193047</v>
      </c>
      <c r="V3233" s="26">
        <v>0</v>
      </c>
      <c r="W3233" s="26">
        <v>1.0287389147817438E-2</v>
      </c>
      <c r="X3233" s="26">
        <v>0</v>
      </c>
      <c r="Y3233" s="26">
        <v>1899</v>
      </c>
      <c r="Z3233" s="26">
        <v>2003</v>
      </c>
      <c r="AA3233" s="26" t="b">
        <v>1</v>
      </c>
      <c r="AB3233" s="27" t="s">
        <v>246</v>
      </c>
      <c r="AC3233" s="16">
        <f t="shared" si="152"/>
        <v>188.10046913477356</v>
      </c>
      <c r="AD3233" s="16">
        <f t="shared" si="151"/>
        <v>0.3404123517253782</v>
      </c>
      <c r="AE3233" s="16" t="str">
        <f>VLOOKUP(AB3233,aircraft!A:B,2,FALSE)</f>
        <v>Passenger</v>
      </c>
      <c r="AF3233" s="16" t="str">
        <f t="shared" si="153"/>
        <v/>
      </c>
    </row>
    <row r="3234" spans="1:32" x14ac:dyDescent="0.25">
      <c r="A3234" s="26">
        <v>0</v>
      </c>
      <c r="B3234" s="26">
        <v>0</v>
      </c>
      <c r="C3234" s="26">
        <v>0</v>
      </c>
      <c r="D3234" s="26">
        <v>0</v>
      </c>
      <c r="E3234" s="26">
        <v>0</v>
      </c>
      <c r="F3234" s="26">
        <v>178296.74066518026</v>
      </c>
      <c r="G3234" s="26">
        <v>10528.43165129405</v>
      </c>
      <c r="H3234" s="26">
        <v>4710.3027486652136</v>
      </c>
      <c r="I3234" s="26">
        <v>57858.920704542768</v>
      </c>
      <c r="J3234" s="26">
        <v>0</v>
      </c>
      <c r="K3234" s="26">
        <v>36293.766172327392</v>
      </c>
      <c r="L3234" s="26">
        <v>0</v>
      </c>
      <c r="M3234" s="26">
        <v>0</v>
      </c>
      <c r="N3234" s="26">
        <v>0</v>
      </c>
      <c r="O3234" s="26">
        <v>0</v>
      </c>
      <c r="P3234" s="26">
        <v>0</v>
      </c>
      <c r="Q3234" s="26">
        <v>0</v>
      </c>
      <c r="R3234" s="26">
        <v>140.77069943197006</v>
      </c>
      <c r="S3234" s="26">
        <v>49.694193380967675</v>
      </c>
      <c r="T3234" s="26">
        <v>0.56523631556075493</v>
      </c>
      <c r="U3234" s="26">
        <v>273.09408367125849</v>
      </c>
      <c r="V3234" s="26">
        <v>0</v>
      </c>
      <c r="W3234" s="26">
        <v>22.139196937872494</v>
      </c>
      <c r="X3234" s="26">
        <v>0</v>
      </c>
      <c r="Y3234" s="26">
        <v>1033645</v>
      </c>
      <c r="Z3234" s="26">
        <v>2003</v>
      </c>
      <c r="AA3234" s="26" t="b">
        <v>1</v>
      </c>
      <c r="AB3234" s="27" t="s">
        <v>231</v>
      </c>
      <c r="AC3234" s="16">
        <f t="shared" si="152"/>
        <v>287688.1619420097</v>
      </c>
      <c r="AD3234" s="16">
        <f t="shared" si="151"/>
        <v>486.26340973762944</v>
      </c>
      <c r="AE3234" s="16" t="str">
        <f>VLOOKUP(AB3234,aircraft!A:B,2,FALSE)</f>
        <v>Passenger</v>
      </c>
      <c r="AF3234" s="16" t="str">
        <f t="shared" si="153"/>
        <v/>
      </c>
    </row>
    <row r="3235" spans="1:32" x14ac:dyDescent="0.25">
      <c r="A3235" s="26">
        <v>0</v>
      </c>
      <c r="B3235" s="26">
        <v>0</v>
      </c>
      <c r="C3235" s="26">
        <v>0</v>
      </c>
      <c r="D3235" s="26">
        <v>0</v>
      </c>
      <c r="E3235" s="26">
        <v>0</v>
      </c>
      <c r="F3235" s="26">
        <v>1212.5488148125357</v>
      </c>
      <c r="G3235" s="26">
        <v>58.965704095630308</v>
      </c>
      <c r="H3235" s="26">
        <v>291.49763952255245</v>
      </c>
      <c r="I3235" s="26">
        <v>1123.2522284664085</v>
      </c>
      <c r="J3235" s="26">
        <v>0</v>
      </c>
      <c r="K3235" s="26">
        <v>0</v>
      </c>
      <c r="L3235" s="26">
        <v>0</v>
      </c>
      <c r="M3235" s="26">
        <v>0</v>
      </c>
      <c r="N3235" s="26">
        <v>0</v>
      </c>
      <c r="O3235" s="26">
        <v>0</v>
      </c>
      <c r="P3235" s="26">
        <v>0</v>
      </c>
      <c r="Q3235" s="26">
        <v>0</v>
      </c>
      <c r="R3235" s="26">
        <v>17.516915010375808</v>
      </c>
      <c r="S3235" s="26">
        <v>1.969454685847748</v>
      </c>
      <c r="T3235" s="26">
        <v>0.49554599375811481</v>
      </c>
      <c r="U3235" s="26">
        <v>37.516627651123549</v>
      </c>
      <c r="V3235" s="26">
        <v>0</v>
      </c>
      <c r="W3235" s="26">
        <v>0</v>
      </c>
      <c r="X3235" s="26">
        <v>0</v>
      </c>
      <c r="Y3235" s="26">
        <v>594</v>
      </c>
      <c r="Z3235" s="26">
        <v>2003</v>
      </c>
      <c r="AA3235" s="26" t="b">
        <v>1</v>
      </c>
      <c r="AB3235" s="27" t="s">
        <v>49</v>
      </c>
      <c r="AC3235" s="16">
        <f t="shared" si="152"/>
        <v>2686.2643868971272</v>
      </c>
      <c r="AD3235" s="16">
        <f t="shared" si="151"/>
        <v>57.498543341105218</v>
      </c>
      <c r="AE3235" s="16" t="str">
        <f>VLOOKUP(AB3235,aircraft!A:B,2,FALSE)</f>
        <v>Passenger</v>
      </c>
      <c r="AF3235" s="16" t="str">
        <f t="shared" si="153"/>
        <v/>
      </c>
    </row>
    <row r="3236" spans="1:32" x14ac:dyDescent="0.25">
      <c r="A3236" s="26">
        <v>0</v>
      </c>
      <c r="B3236" s="26">
        <v>0</v>
      </c>
      <c r="C3236" s="26">
        <v>0</v>
      </c>
      <c r="D3236" s="26">
        <v>0</v>
      </c>
      <c r="E3236" s="26">
        <v>0</v>
      </c>
      <c r="F3236" s="26">
        <v>3124.5203196335096</v>
      </c>
      <c r="G3236" s="26">
        <v>167.06870701838201</v>
      </c>
      <c r="H3236" s="26">
        <v>0</v>
      </c>
      <c r="I3236" s="26">
        <v>839.65844232364486</v>
      </c>
      <c r="J3236" s="26">
        <v>0</v>
      </c>
      <c r="K3236" s="26">
        <v>0</v>
      </c>
      <c r="L3236" s="26">
        <v>0</v>
      </c>
      <c r="M3236" s="26">
        <v>0</v>
      </c>
      <c r="N3236" s="26">
        <v>0</v>
      </c>
      <c r="O3236" s="26">
        <v>0</v>
      </c>
      <c r="P3236" s="26">
        <v>0</v>
      </c>
      <c r="Q3236" s="26">
        <v>0</v>
      </c>
      <c r="R3236" s="26">
        <v>133.54865661990348</v>
      </c>
      <c r="S3236" s="26">
        <v>46.902763055220525</v>
      </c>
      <c r="T3236" s="26">
        <v>0</v>
      </c>
      <c r="U3236" s="26">
        <v>235.725179601039</v>
      </c>
      <c r="V3236" s="26">
        <v>0</v>
      </c>
      <c r="W3236" s="26">
        <v>0</v>
      </c>
      <c r="X3236" s="26">
        <v>0</v>
      </c>
      <c r="Y3236" s="26">
        <v>32561</v>
      </c>
      <c r="Z3236" s="26">
        <v>2003</v>
      </c>
      <c r="AA3236" s="26" t="b">
        <v>1</v>
      </c>
      <c r="AB3236" s="27" t="s">
        <v>50</v>
      </c>
      <c r="AC3236" s="16">
        <f t="shared" si="152"/>
        <v>4131.2474689755363</v>
      </c>
      <c r="AD3236" s="16">
        <f t="shared" si="151"/>
        <v>416.17659927616302</v>
      </c>
      <c r="AE3236" s="16" t="str">
        <f>VLOOKUP(AB3236,aircraft!A:B,2,FALSE)</f>
        <v>Passenger</v>
      </c>
      <c r="AF3236" s="16" t="str">
        <f t="shared" si="153"/>
        <v/>
      </c>
    </row>
    <row r="3237" spans="1:32" x14ac:dyDescent="0.25">
      <c r="A3237" s="26">
        <v>0</v>
      </c>
      <c r="B3237" s="26">
        <v>0</v>
      </c>
      <c r="C3237" s="26">
        <v>0</v>
      </c>
      <c r="D3237" s="26">
        <v>0</v>
      </c>
      <c r="E3237" s="26">
        <v>0</v>
      </c>
      <c r="F3237" s="26">
        <v>84641.824062759959</v>
      </c>
      <c r="G3237" s="26">
        <v>5386.879995410065</v>
      </c>
      <c r="H3237" s="26">
        <v>310.59705431699751</v>
      </c>
      <c r="I3237" s="26">
        <v>39678.881543937881</v>
      </c>
      <c r="J3237" s="26">
        <v>0</v>
      </c>
      <c r="K3237" s="26">
        <v>19897.443431236781</v>
      </c>
      <c r="L3237" s="26">
        <v>0</v>
      </c>
      <c r="M3237" s="26">
        <v>0</v>
      </c>
      <c r="N3237" s="26">
        <v>0</v>
      </c>
      <c r="O3237" s="26">
        <v>0</v>
      </c>
      <c r="P3237" s="26">
        <v>0</v>
      </c>
      <c r="Q3237" s="26">
        <v>0</v>
      </c>
      <c r="R3237" s="26">
        <v>80.856936260998921</v>
      </c>
      <c r="S3237" s="26">
        <v>29.035283519621842</v>
      </c>
      <c r="T3237" s="26">
        <v>6.7399558745148677E-2</v>
      </c>
      <c r="U3237" s="26">
        <v>213.8691740583366</v>
      </c>
      <c r="V3237" s="26">
        <v>0</v>
      </c>
      <c r="W3237" s="26">
        <v>11.341542252134063</v>
      </c>
      <c r="X3237" s="26">
        <v>0</v>
      </c>
      <c r="Y3237" s="26">
        <v>576719</v>
      </c>
      <c r="Z3237" s="26">
        <v>2003</v>
      </c>
      <c r="AA3237" s="26" t="b">
        <v>1</v>
      </c>
      <c r="AB3237" s="27" t="s">
        <v>52</v>
      </c>
      <c r="AC3237" s="16">
        <f t="shared" si="152"/>
        <v>149915.62608766169</v>
      </c>
      <c r="AD3237" s="16">
        <f t="shared" si="151"/>
        <v>335.17033564983655</v>
      </c>
      <c r="AE3237" s="16" t="str">
        <f>VLOOKUP(AB3237,aircraft!A:B,2,FALSE)</f>
        <v>Passenger</v>
      </c>
      <c r="AF3237" s="16" t="str">
        <f t="shared" si="153"/>
        <v/>
      </c>
    </row>
    <row r="3238" spans="1:32" x14ac:dyDescent="0.25">
      <c r="A3238" s="26">
        <v>0</v>
      </c>
      <c r="B3238" s="26">
        <v>0</v>
      </c>
      <c r="C3238" s="26">
        <v>0</v>
      </c>
      <c r="D3238" s="26">
        <v>0</v>
      </c>
      <c r="E3238" s="26">
        <v>0</v>
      </c>
      <c r="F3238" s="26">
        <v>542614.55068804987</v>
      </c>
      <c r="G3238" s="26">
        <v>28873.113136899516</v>
      </c>
      <c r="H3238" s="26">
        <v>17755.798271788364</v>
      </c>
      <c r="I3238" s="26">
        <v>177813.76969761489</v>
      </c>
      <c r="J3238" s="26">
        <v>0</v>
      </c>
      <c r="K3238" s="26">
        <v>99922.992313435243</v>
      </c>
      <c r="L3238" s="26">
        <v>0</v>
      </c>
      <c r="M3238" s="26">
        <v>0</v>
      </c>
      <c r="N3238" s="26">
        <v>0</v>
      </c>
      <c r="O3238" s="26">
        <v>0</v>
      </c>
      <c r="P3238" s="26">
        <v>0</v>
      </c>
      <c r="Q3238" s="26">
        <v>0</v>
      </c>
      <c r="R3238" s="26">
        <v>518.35071638747559</v>
      </c>
      <c r="S3238" s="26">
        <v>155.62608165363037</v>
      </c>
      <c r="T3238" s="26">
        <v>3.8530081082643379</v>
      </c>
      <c r="U3238" s="26">
        <v>958.41623003706457</v>
      </c>
      <c r="V3238" s="26">
        <v>0</v>
      </c>
      <c r="W3238" s="26">
        <v>56.956103089272638</v>
      </c>
      <c r="X3238" s="26">
        <v>0</v>
      </c>
      <c r="Y3238" s="26">
        <v>3567562</v>
      </c>
      <c r="Z3238" s="26">
        <v>2003</v>
      </c>
      <c r="AA3238" s="26" t="b">
        <v>1</v>
      </c>
      <c r="AB3238" s="27" t="s">
        <v>53</v>
      </c>
      <c r="AC3238" s="16">
        <f t="shared" si="152"/>
        <v>866980.22410778794</v>
      </c>
      <c r="AD3238" s="16">
        <f t="shared" si="151"/>
        <v>1693.2021392757074</v>
      </c>
      <c r="AE3238" s="16" t="str">
        <f>VLOOKUP(AB3238,aircraft!A:B,2,FALSE)</f>
        <v>Passenger</v>
      </c>
      <c r="AF3238" s="16" t="str">
        <f t="shared" si="153"/>
        <v/>
      </c>
    </row>
    <row r="3239" spans="1:32" x14ac:dyDescent="0.25">
      <c r="A3239" s="26">
        <v>0</v>
      </c>
      <c r="B3239" s="26">
        <v>0</v>
      </c>
      <c r="C3239" s="26">
        <v>0</v>
      </c>
      <c r="D3239" s="26">
        <v>0</v>
      </c>
      <c r="E3239" s="26">
        <v>0</v>
      </c>
      <c r="F3239" s="26">
        <v>451071.23338013876</v>
      </c>
      <c r="G3239" s="26">
        <v>19543.557993415267</v>
      </c>
      <c r="H3239" s="26">
        <v>23087.714370896814</v>
      </c>
      <c r="I3239" s="26">
        <v>151199.90708974397</v>
      </c>
      <c r="J3239" s="26">
        <v>0</v>
      </c>
      <c r="K3239" s="26">
        <v>73915.355322871997</v>
      </c>
      <c r="L3239" s="26">
        <v>0</v>
      </c>
      <c r="M3239" s="26">
        <v>0</v>
      </c>
      <c r="N3239" s="26">
        <v>0</v>
      </c>
      <c r="O3239" s="26">
        <v>0</v>
      </c>
      <c r="P3239" s="26">
        <v>0</v>
      </c>
      <c r="Q3239" s="26">
        <v>0</v>
      </c>
      <c r="R3239" s="26">
        <v>430.87620989328587</v>
      </c>
      <c r="S3239" s="26">
        <v>105.33269512359936</v>
      </c>
      <c r="T3239" s="26">
        <v>5.0100338667227202</v>
      </c>
      <c r="U3239" s="26">
        <v>814.920820596711</v>
      </c>
      <c r="V3239" s="26">
        <v>0</v>
      </c>
      <c r="W3239" s="26">
        <v>45.088365876826444</v>
      </c>
      <c r="X3239" s="26">
        <v>0</v>
      </c>
      <c r="Y3239" s="26">
        <v>2300426</v>
      </c>
      <c r="Z3239" s="26">
        <v>2003</v>
      </c>
      <c r="AA3239" s="26" t="b">
        <v>1</v>
      </c>
      <c r="AB3239" s="27" t="s">
        <v>54</v>
      </c>
      <c r="AC3239" s="16">
        <f t="shared" si="152"/>
        <v>718817.76815706678</v>
      </c>
      <c r="AD3239" s="16">
        <f t="shared" si="151"/>
        <v>1401.2281253571452</v>
      </c>
      <c r="AE3239" s="16" t="str">
        <f>VLOOKUP(AB3239,aircraft!A:B,2,FALSE)</f>
        <v>Passenger</v>
      </c>
      <c r="AF3239" s="16" t="str">
        <f t="shared" si="153"/>
        <v/>
      </c>
    </row>
    <row r="3240" spans="1:32" x14ac:dyDescent="0.25">
      <c r="A3240" s="26">
        <v>0</v>
      </c>
      <c r="B3240" s="26">
        <v>0</v>
      </c>
      <c r="C3240" s="26">
        <v>0</v>
      </c>
      <c r="D3240" s="26">
        <v>0</v>
      </c>
      <c r="E3240" s="26">
        <v>0</v>
      </c>
      <c r="F3240" s="26">
        <v>1297.9286147953635</v>
      </c>
      <c r="G3240" s="26">
        <v>86.351575518228103</v>
      </c>
      <c r="H3240" s="26">
        <v>0</v>
      </c>
      <c r="I3240" s="26">
        <v>450.00901250889103</v>
      </c>
      <c r="J3240" s="26">
        <v>0</v>
      </c>
      <c r="K3240" s="26">
        <v>0</v>
      </c>
      <c r="L3240" s="26">
        <v>0</v>
      </c>
      <c r="M3240" s="26">
        <v>0</v>
      </c>
      <c r="N3240" s="26">
        <v>0</v>
      </c>
      <c r="O3240" s="26">
        <v>0</v>
      </c>
      <c r="P3240" s="26">
        <v>0</v>
      </c>
      <c r="Q3240" s="26">
        <v>0</v>
      </c>
      <c r="R3240" s="26">
        <v>0</v>
      </c>
      <c r="S3240" s="26">
        <v>0</v>
      </c>
      <c r="T3240" s="26">
        <v>0</v>
      </c>
      <c r="U3240" s="26">
        <v>0</v>
      </c>
      <c r="V3240" s="26">
        <v>0</v>
      </c>
      <c r="W3240" s="26">
        <v>0</v>
      </c>
      <c r="X3240" s="26">
        <v>0</v>
      </c>
      <c r="Y3240" s="26">
        <v>10016</v>
      </c>
      <c r="Z3240" s="26">
        <v>2003</v>
      </c>
      <c r="AA3240" s="26" t="b">
        <v>1</v>
      </c>
      <c r="AB3240" s="27" t="s">
        <v>55</v>
      </c>
      <c r="AC3240" s="16">
        <f t="shared" si="152"/>
        <v>1834.2892028224828</v>
      </c>
      <c r="AD3240" s="16">
        <f t="shared" si="151"/>
        <v>0</v>
      </c>
      <c r="AE3240" s="16" t="str">
        <f>VLOOKUP(AB3240,aircraft!A:B,2,FALSE)</f>
        <v>Passenger</v>
      </c>
      <c r="AF3240" s="16" t="str">
        <f t="shared" si="153"/>
        <v/>
      </c>
    </row>
    <row r="3241" spans="1:32" x14ac:dyDescent="0.25">
      <c r="A3241" s="26">
        <v>0</v>
      </c>
      <c r="B3241" s="26">
        <v>0</v>
      </c>
      <c r="C3241" s="26">
        <v>0</v>
      </c>
      <c r="D3241" s="26">
        <v>0</v>
      </c>
      <c r="E3241" s="26">
        <v>0</v>
      </c>
      <c r="F3241" s="26">
        <v>20.431023815420009</v>
      </c>
      <c r="G3241" s="26">
        <v>1.5091976545374215</v>
      </c>
      <c r="H3241" s="26">
        <v>0</v>
      </c>
      <c r="I3241" s="26">
        <v>2.4260231140496917</v>
      </c>
      <c r="J3241" s="26">
        <v>0</v>
      </c>
      <c r="K3241" s="26">
        <v>0</v>
      </c>
      <c r="L3241" s="26">
        <v>0</v>
      </c>
      <c r="M3241" s="26">
        <v>0</v>
      </c>
      <c r="N3241" s="26">
        <v>0</v>
      </c>
      <c r="O3241" s="26">
        <v>0</v>
      </c>
      <c r="P3241" s="26">
        <v>0</v>
      </c>
      <c r="Q3241" s="26">
        <v>0</v>
      </c>
      <c r="R3241" s="26">
        <v>0.69748214385604523</v>
      </c>
      <c r="S3241" s="26">
        <v>0.1533797497973402</v>
      </c>
      <c r="T3241" s="26">
        <v>0</v>
      </c>
      <c r="U3241" s="26">
        <v>0.24655671648890659</v>
      </c>
      <c r="V3241" s="26">
        <v>0</v>
      </c>
      <c r="W3241" s="26">
        <v>0</v>
      </c>
      <c r="X3241" s="26">
        <v>0</v>
      </c>
      <c r="Y3241" s="26">
        <v>238</v>
      </c>
      <c r="Z3241" s="26">
        <v>2003</v>
      </c>
      <c r="AA3241" s="26" t="b">
        <v>1</v>
      </c>
      <c r="AB3241" s="27" t="s">
        <v>60</v>
      </c>
      <c r="AC3241" s="16">
        <f t="shared" si="152"/>
        <v>24.36624458400712</v>
      </c>
      <c r="AD3241" s="16">
        <f t="shared" si="151"/>
        <v>1.097418610142292</v>
      </c>
      <c r="AE3241" s="16" t="str">
        <f>VLOOKUP(AB3241,aircraft!A:B,2,FALSE)</f>
        <v>Passenger</v>
      </c>
      <c r="AF3241" s="16" t="str">
        <f t="shared" si="153"/>
        <v/>
      </c>
    </row>
    <row r="3242" spans="1:32" x14ac:dyDescent="0.25">
      <c r="A3242" s="26">
        <v>0</v>
      </c>
      <c r="B3242" s="26">
        <v>0</v>
      </c>
      <c r="C3242" s="26">
        <v>0</v>
      </c>
      <c r="D3242" s="26">
        <v>0</v>
      </c>
      <c r="E3242" s="26">
        <v>0</v>
      </c>
      <c r="F3242" s="26">
        <v>29782.348811506916</v>
      </c>
      <c r="G3242" s="26">
        <v>2016.5082272372192</v>
      </c>
      <c r="H3242" s="26">
        <v>0</v>
      </c>
      <c r="I3242" s="26">
        <v>15995.125069364431</v>
      </c>
      <c r="J3242" s="26">
        <v>0</v>
      </c>
      <c r="K3242" s="26">
        <v>6223.503823055391</v>
      </c>
      <c r="L3242" s="26">
        <v>0</v>
      </c>
      <c r="M3242" s="26">
        <v>0</v>
      </c>
      <c r="N3242" s="26">
        <v>0</v>
      </c>
      <c r="O3242" s="26">
        <v>0</v>
      </c>
      <c r="P3242" s="26">
        <v>0</v>
      </c>
      <c r="Q3242" s="26">
        <v>0</v>
      </c>
      <c r="R3242" s="26">
        <v>1.1459552032994318</v>
      </c>
      <c r="S3242" s="26">
        <v>0.42346672435816091</v>
      </c>
      <c r="T3242" s="26">
        <v>0</v>
      </c>
      <c r="U3242" s="26">
        <v>3.3589762379015786</v>
      </c>
      <c r="V3242" s="26">
        <v>0</v>
      </c>
      <c r="W3242" s="26">
        <v>6.4102084814788789</v>
      </c>
      <c r="X3242" s="26">
        <v>0</v>
      </c>
      <c r="Y3242" s="26">
        <v>497020</v>
      </c>
      <c r="Z3242" s="26">
        <v>2003</v>
      </c>
      <c r="AA3242" s="26" t="b">
        <v>1</v>
      </c>
      <c r="AB3242" s="27" t="s">
        <v>297</v>
      </c>
      <c r="AC3242" s="16">
        <f t="shared" si="152"/>
        <v>54017.485931163959</v>
      </c>
      <c r="AD3242" s="16">
        <f t="shared" si="151"/>
        <v>11.33860664703805</v>
      </c>
      <c r="AE3242" s="16" t="str">
        <f>VLOOKUP(AB3242,aircraft!A:B,2,FALSE)</f>
        <v>Passenger</v>
      </c>
      <c r="AF3242" s="16" t="str">
        <f t="shared" si="153"/>
        <v/>
      </c>
    </row>
    <row r="3243" spans="1:32" x14ac:dyDescent="0.25">
      <c r="A3243" s="26">
        <v>0</v>
      </c>
      <c r="B3243" s="26">
        <v>0</v>
      </c>
      <c r="C3243" s="26">
        <v>0</v>
      </c>
      <c r="D3243" s="26">
        <v>0</v>
      </c>
      <c r="E3243" s="26">
        <v>0</v>
      </c>
      <c r="F3243" s="26">
        <v>2536.868439727034</v>
      </c>
      <c r="G3243" s="26">
        <v>109.14324642432325</v>
      </c>
      <c r="H3243" s="26">
        <v>150.34385992035268</v>
      </c>
      <c r="I3243" s="26">
        <v>1209.0963789413654</v>
      </c>
      <c r="J3243" s="26">
        <v>0</v>
      </c>
      <c r="K3243" s="26">
        <v>301.99338740355324</v>
      </c>
      <c r="L3243" s="26">
        <v>0</v>
      </c>
      <c r="M3243" s="26">
        <v>0</v>
      </c>
      <c r="N3243" s="26">
        <v>0</v>
      </c>
      <c r="O3243" s="26">
        <v>0</v>
      </c>
      <c r="P3243" s="26">
        <v>0</v>
      </c>
      <c r="Q3243" s="26">
        <v>0</v>
      </c>
      <c r="R3243" s="26">
        <v>1.8531418522367686</v>
      </c>
      <c r="S3243" s="26">
        <v>0.31897995756961506</v>
      </c>
      <c r="T3243" s="26">
        <v>5.2377858705414775E-2</v>
      </c>
      <c r="U3243" s="26">
        <v>3.5336818748534249</v>
      </c>
      <c r="V3243" s="26">
        <v>0</v>
      </c>
      <c r="W3243" s="26">
        <v>0.3110531668854033</v>
      </c>
      <c r="X3243" s="26">
        <v>0</v>
      </c>
      <c r="Y3243" s="26">
        <v>5740</v>
      </c>
      <c r="Z3243" s="26">
        <v>2003</v>
      </c>
      <c r="AA3243" s="26" t="b">
        <v>1</v>
      </c>
      <c r="AB3243" s="27" t="s">
        <v>67</v>
      </c>
      <c r="AC3243" s="16">
        <f t="shared" si="152"/>
        <v>4307.4453124166284</v>
      </c>
      <c r="AD3243" s="16">
        <f t="shared" si="151"/>
        <v>6.069234710250627</v>
      </c>
      <c r="AE3243" s="16" t="str">
        <f>VLOOKUP(AB3243,aircraft!A:B,2,FALSE)</f>
        <v>Passenger</v>
      </c>
      <c r="AF3243" s="16" t="str">
        <f t="shared" si="153"/>
        <v/>
      </c>
    </row>
    <row r="3244" spans="1:32" x14ac:dyDescent="0.25">
      <c r="A3244" s="26">
        <v>0</v>
      </c>
      <c r="B3244" s="26">
        <v>0</v>
      </c>
      <c r="C3244" s="26">
        <v>0</v>
      </c>
      <c r="D3244" s="26">
        <v>0</v>
      </c>
      <c r="E3244" s="26">
        <v>0</v>
      </c>
      <c r="F3244" s="26">
        <v>10991.154340091354</v>
      </c>
      <c r="G3244" s="26">
        <v>421.82714524761775</v>
      </c>
      <c r="H3244" s="26">
        <v>660.55943014562126</v>
      </c>
      <c r="I3244" s="26">
        <v>4520.3782828334015</v>
      </c>
      <c r="J3244" s="26">
        <v>0</v>
      </c>
      <c r="K3244" s="26">
        <v>1118.3867007061799</v>
      </c>
      <c r="L3244" s="26">
        <v>0</v>
      </c>
      <c r="M3244" s="26">
        <v>0</v>
      </c>
      <c r="N3244" s="26">
        <v>0</v>
      </c>
      <c r="O3244" s="26">
        <v>0</v>
      </c>
      <c r="P3244" s="26">
        <v>0</v>
      </c>
      <c r="Q3244" s="26">
        <v>0</v>
      </c>
      <c r="R3244" s="26">
        <v>1.8744813420698707</v>
      </c>
      <c r="S3244" s="26">
        <v>0.26598222131785421</v>
      </c>
      <c r="T3244" s="26">
        <v>7.5006632607689402E-2</v>
      </c>
      <c r="U3244" s="26">
        <v>2.7501163819807446</v>
      </c>
      <c r="V3244" s="26">
        <v>0</v>
      </c>
      <c r="W3244" s="26">
        <v>1.1519382197342836</v>
      </c>
      <c r="X3244" s="26">
        <v>0</v>
      </c>
      <c r="Y3244" s="26">
        <v>16703</v>
      </c>
      <c r="Z3244" s="26">
        <v>2003</v>
      </c>
      <c r="AA3244" s="26" t="b">
        <v>1</v>
      </c>
      <c r="AB3244" s="27" t="s">
        <v>68</v>
      </c>
      <c r="AC3244" s="16">
        <f t="shared" si="152"/>
        <v>17712.305899024177</v>
      </c>
      <c r="AD3244" s="16">
        <f t="shared" si="151"/>
        <v>6.117524797710443</v>
      </c>
      <c r="AE3244" s="16" t="str">
        <f>VLOOKUP(AB3244,aircraft!A:B,2,FALSE)</f>
        <v>Passenger</v>
      </c>
      <c r="AF3244" s="16" t="str">
        <f t="shared" si="153"/>
        <v/>
      </c>
    </row>
    <row r="3245" spans="1:32" x14ac:dyDescent="0.25">
      <c r="A3245" s="26">
        <v>0</v>
      </c>
      <c r="B3245" s="26">
        <v>0</v>
      </c>
      <c r="C3245" s="26">
        <v>0</v>
      </c>
      <c r="D3245" s="26">
        <v>0</v>
      </c>
      <c r="E3245" s="26">
        <v>0</v>
      </c>
      <c r="F3245" s="26">
        <v>1896998.348060441</v>
      </c>
      <c r="G3245" s="26">
        <v>111883.07094267017</v>
      </c>
      <c r="H3245" s="26">
        <v>32994.843445578401</v>
      </c>
      <c r="I3245" s="26">
        <v>927731.74926331965</v>
      </c>
      <c r="J3245" s="26">
        <v>0</v>
      </c>
      <c r="K3245" s="26">
        <v>293703.50799208577</v>
      </c>
      <c r="L3245" s="26">
        <v>0</v>
      </c>
      <c r="M3245" s="26">
        <v>0</v>
      </c>
      <c r="N3245" s="26">
        <v>0</v>
      </c>
      <c r="O3245" s="26">
        <v>0</v>
      </c>
      <c r="P3245" s="26">
        <v>0</v>
      </c>
      <c r="Q3245" s="26">
        <v>0</v>
      </c>
      <c r="R3245" s="26">
        <v>3024.522745588135</v>
      </c>
      <c r="S3245" s="26">
        <v>565.83579723440414</v>
      </c>
      <c r="T3245" s="26">
        <v>28.679540423671678</v>
      </c>
      <c r="U3245" s="26">
        <v>4562.4601968654288</v>
      </c>
      <c r="V3245" s="26">
        <v>0</v>
      </c>
      <c r="W3245" s="26">
        <v>302.51459169935362</v>
      </c>
      <c r="X3245" s="26">
        <v>0</v>
      </c>
      <c r="Y3245" s="26">
        <v>7350863</v>
      </c>
      <c r="Z3245" s="26">
        <v>2003</v>
      </c>
      <c r="AA3245" s="26" t="b">
        <v>1</v>
      </c>
      <c r="AB3245" s="27" t="s">
        <v>69</v>
      </c>
      <c r="AC3245" s="16">
        <f t="shared" si="152"/>
        <v>3263311.5197040951</v>
      </c>
      <c r="AD3245" s="16">
        <f t="shared" si="151"/>
        <v>8484.0128718109936</v>
      </c>
      <c r="AE3245" s="16" t="str">
        <f>VLOOKUP(AB3245,aircraft!A:B,2,FALSE)</f>
        <v>Passenger</v>
      </c>
      <c r="AF3245" s="16" t="str">
        <f t="shared" si="153"/>
        <v/>
      </c>
    </row>
    <row r="3246" spans="1:32" x14ac:dyDescent="0.25">
      <c r="A3246" s="26">
        <v>0</v>
      </c>
      <c r="B3246" s="26">
        <v>0</v>
      </c>
      <c r="C3246" s="26">
        <v>0</v>
      </c>
      <c r="D3246" s="26">
        <v>0</v>
      </c>
      <c r="E3246" s="26">
        <v>0</v>
      </c>
      <c r="F3246" s="26">
        <v>5615899.509089876</v>
      </c>
      <c r="G3246" s="26">
        <v>274842.59495736513</v>
      </c>
      <c r="H3246" s="26">
        <v>195642.30092113107</v>
      </c>
      <c r="I3246" s="26">
        <v>2512799.119261954</v>
      </c>
      <c r="J3246" s="26">
        <v>0</v>
      </c>
      <c r="K3246" s="26">
        <v>996405.46190916118</v>
      </c>
      <c r="L3246" s="26">
        <v>0</v>
      </c>
      <c r="M3246" s="26">
        <v>0</v>
      </c>
      <c r="N3246" s="26">
        <v>0</v>
      </c>
      <c r="O3246" s="26">
        <v>0</v>
      </c>
      <c r="P3246" s="26">
        <v>0</v>
      </c>
      <c r="Q3246" s="26">
        <v>0</v>
      </c>
      <c r="R3246" s="26">
        <v>1964.1422933407539</v>
      </c>
      <c r="S3246" s="26">
        <v>464.79100243987114</v>
      </c>
      <c r="T3246" s="26">
        <v>19.084963219350445</v>
      </c>
      <c r="U3246" s="26">
        <v>4266.2910980783317</v>
      </c>
      <c r="V3246" s="26">
        <v>0</v>
      </c>
      <c r="W3246" s="26">
        <v>1026.2975527162521</v>
      </c>
      <c r="X3246" s="26">
        <v>0</v>
      </c>
      <c r="Y3246" s="26">
        <v>37521881</v>
      </c>
      <c r="Z3246" s="26">
        <v>2003</v>
      </c>
      <c r="AA3246" s="26" t="b">
        <v>1</v>
      </c>
      <c r="AB3246" s="27" t="s">
        <v>70</v>
      </c>
      <c r="AC3246" s="16">
        <f t="shared" si="152"/>
        <v>9595588.9861394875</v>
      </c>
      <c r="AD3246" s="16">
        <f t="shared" si="151"/>
        <v>7740.6069097945601</v>
      </c>
      <c r="AE3246" s="16" t="str">
        <f>VLOOKUP(AB3246,aircraft!A:B,2,FALSE)</f>
        <v>Passenger</v>
      </c>
      <c r="AF3246" s="16" t="str">
        <f t="shared" si="153"/>
        <v/>
      </c>
    </row>
    <row r="3247" spans="1:32" x14ac:dyDescent="0.25">
      <c r="A3247" s="26">
        <v>0</v>
      </c>
      <c r="B3247" s="26">
        <v>0</v>
      </c>
      <c r="C3247" s="26">
        <v>0</v>
      </c>
      <c r="D3247" s="26">
        <v>0</v>
      </c>
      <c r="E3247" s="26">
        <v>0</v>
      </c>
      <c r="F3247" s="26">
        <v>3323317.5802865056</v>
      </c>
      <c r="G3247" s="26">
        <v>149953.46198798716</v>
      </c>
      <c r="H3247" s="26">
        <v>221625.17110404707</v>
      </c>
      <c r="I3247" s="26">
        <v>1623288.0967564015</v>
      </c>
      <c r="J3247" s="26">
        <v>0</v>
      </c>
      <c r="K3247" s="26">
        <v>587103.38200310688</v>
      </c>
      <c r="L3247" s="26">
        <v>0</v>
      </c>
      <c r="M3247" s="26">
        <v>0</v>
      </c>
      <c r="N3247" s="26">
        <v>0</v>
      </c>
      <c r="O3247" s="26">
        <v>0</v>
      </c>
      <c r="P3247" s="26">
        <v>0</v>
      </c>
      <c r="Q3247" s="26">
        <v>0</v>
      </c>
      <c r="R3247" s="26">
        <v>883.87128965893328</v>
      </c>
      <c r="S3247" s="26">
        <v>213.3445753064664</v>
      </c>
      <c r="T3247" s="26">
        <v>15.845671687000577</v>
      </c>
      <c r="U3247" s="26">
        <v>2309.5006796081157</v>
      </c>
      <c r="V3247" s="26">
        <v>0</v>
      </c>
      <c r="W3247" s="26">
        <v>604.71644042047103</v>
      </c>
      <c r="X3247" s="26">
        <v>0</v>
      </c>
      <c r="Y3247" s="26">
        <v>19425942</v>
      </c>
      <c r="Z3247" s="26">
        <v>2003</v>
      </c>
      <c r="AA3247" s="26" t="b">
        <v>1</v>
      </c>
      <c r="AB3247" s="27" t="s">
        <v>71</v>
      </c>
      <c r="AC3247" s="16">
        <f t="shared" si="152"/>
        <v>5905287.6921380488</v>
      </c>
      <c r="AD3247" s="16">
        <f t="shared" si="151"/>
        <v>4027.2786566809868</v>
      </c>
      <c r="AE3247" s="16" t="str">
        <f>VLOOKUP(AB3247,aircraft!A:B,2,FALSE)</f>
        <v>Passenger</v>
      </c>
      <c r="AF3247" s="16" t="str">
        <f t="shared" si="153"/>
        <v/>
      </c>
    </row>
    <row r="3248" spans="1:32" x14ac:dyDescent="0.25">
      <c r="A3248" s="26">
        <v>0</v>
      </c>
      <c r="B3248" s="26">
        <v>0</v>
      </c>
      <c r="C3248" s="26">
        <v>0</v>
      </c>
      <c r="D3248" s="26">
        <v>0</v>
      </c>
      <c r="E3248" s="26">
        <v>0</v>
      </c>
      <c r="F3248" s="26">
        <v>2198956.6449212814</v>
      </c>
      <c r="G3248" s="26">
        <v>95669.436887836739</v>
      </c>
      <c r="H3248" s="26">
        <v>146948.20440558234</v>
      </c>
      <c r="I3248" s="26">
        <v>1095975.76133329</v>
      </c>
      <c r="J3248" s="26">
        <v>0</v>
      </c>
      <c r="K3248" s="26">
        <v>394102.70410174603</v>
      </c>
      <c r="L3248" s="26">
        <v>0</v>
      </c>
      <c r="M3248" s="26">
        <v>0</v>
      </c>
      <c r="N3248" s="26">
        <v>0</v>
      </c>
      <c r="O3248" s="26">
        <v>0</v>
      </c>
      <c r="P3248" s="26">
        <v>0</v>
      </c>
      <c r="Q3248" s="26">
        <v>0</v>
      </c>
      <c r="R3248" s="26">
        <v>646.51849756221964</v>
      </c>
      <c r="S3248" s="26">
        <v>155.37558920729606</v>
      </c>
      <c r="T3248" s="26">
        <v>10.770759626175472</v>
      </c>
      <c r="U3248" s="26">
        <v>1770.7083044542176</v>
      </c>
      <c r="V3248" s="26">
        <v>0</v>
      </c>
      <c r="W3248" s="26">
        <v>405.92575633166587</v>
      </c>
      <c r="X3248" s="26">
        <v>0</v>
      </c>
      <c r="Y3248" s="26">
        <v>10982995</v>
      </c>
      <c r="Z3248" s="26">
        <v>2003</v>
      </c>
      <c r="AA3248" s="26" t="b">
        <v>1</v>
      </c>
      <c r="AB3248" s="27" t="s">
        <v>154</v>
      </c>
      <c r="AC3248" s="16">
        <f t="shared" si="152"/>
        <v>3931652.7516497364</v>
      </c>
      <c r="AD3248" s="16">
        <f t="shared" si="151"/>
        <v>2989.2989071815746</v>
      </c>
      <c r="AE3248" s="16" t="str">
        <f>VLOOKUP(AB3248,aircraft!A:B,2,FALSE)</f>
        <v>Passenger</v>
      </c>
      <c r="AF3248" s="16" t="str">
        <f t="shared" si="153"/>
        <v/>
      </c>
    </row>
    <row r="3249" spans="1:32" x14ac:dyDescent="0.25">
      <c r="A3249" s="26">
        <v>0</v>
      </c>
      <c r="B3249" s="26">
        <v>0</v>
      </c>
      <c r="C3249" s="26">
        <v>0</v>
      </c>
      <c r="D3249" s="26">
        <v>0</v>
      </c>
      <c r="E3249" s="26">
        <v>0</v>
      </c>
      <c r="F3249" s="26">
        <v>50144.400039784196</v>
      </c>
      <c r="G3249" s="26">
        <v>2099.0881762225067</v>
      </c>
      <c r="H3249" s="26">
        <v>3491.1379839677079</v>
      </c>
      <c r="I3249" s="26">
        <v>23113.990854316195</v>
      </c>
      <c r="J3249" s="26">
        <v>0</v>
      </c>
      <c r="K3249" s="26">
        <v>13667.139069685323</v>
      </c>
      <c r="L3249" s="26">
        <v>0</v>
      </c>
      <c r="M3249" s="26">
        <v>0</v>
      </c>
      <c r="N3249" s="26">
        <v>0</v>
      </c>
      <c r="O3249" s="26">
        <v>0</v>
      </c>
      <c r="P3249" s="26">
        <v>0</v>
      </c>
      <c r="Q3249" s="26">
        <v>0</v>
      </c>
      <c r="R3249" s="26">
        <v>25.104680856511557</v>
      </c>
      <c r="S3249" s="26">
        <v>6.2625456012472727</v>
      </c>
      <c r="T3249" s="26">
        <v>0.34911381497878646</v>
      </c>
      <c r="U3249" s="26">
        <v>68.916442357313201</v>
      </c>
      <c r="V3249" s="26">
        <v>0</v>
      </c>
      <c r="W3249" s="26">
        <v>5.0568413777577721</v>
      </c>
      <c r="X3249" s="26">
        <v>0</v>
      </c>
      <c r="Y3249" s="26">
        <v>497233</v>
      </c>
      <c r="Z3249" s="26">
        <v>2003</v>
      </c>
      <c r="AA3249" s="26" t="b">
        <v>1</v>
      </c>
      <c r="AB3249" s="27" t="s">
        <v>216</v>
      </c>
      <c r="AC3249" s="16">
        <f t="shared" si="152"/>
        <v>92515.756123975923</v>
      </c>
      <c r="AD3249" s="16">
        <f t="shared" si="151"/>
        <v>105.68962400780859</v>
      </c>
      <c r="AE3249" s="16" t="str">
        <f>VLOOKUP(AB3249,aircraft!A:B,2,FALSE)</f>
        <v>Passenger</v>
      </c>
      <c r="AF3249" s="16" t="str">
        <f t="shared" si="153"/>
        <v/>
      </c>
    </row>
    <row r="3250" spans="1:32" x14ac:dyDescent="0.25">
      <c r="A3250" s="26">
        <v>0</v>
      </c>
      <c r="B3250" s="26">
        <v>0</v>
      </c>
      <c r="C3250" s="26">
        <v>0</v>
      </c>
      <c r="D3250" s="26">
        <v>0</v>
      </c>
      <c r="E3250" s="26">
        <v>0</v>
      </c>
      <c r="F3250" s="26">
        <v>2567924.7448280612</v>
      </c>
      <c r="G3250" s="26">
        <v>123682.62345339995</v>
      </c>
      <c r="H3250" s="26">
        <v>95990.764926186559</v>
      </c>
      <c r="I3250" s="26">
        <v>944690.74559969862</v>
      </c>
      <c r="J3250" s="26">
        <v>0</v>
      </c>
      <c r="K3250" s="26">
        <v>536367.31913373747</v>
      </c>
      <c r="L3250" s="26">
        <v>0</v>
      </c>
      <c r="M3250" s="26">
        <v>0</v>
      </c>
      <c r="N3250" s="26">
        <v>0</v>
      </c>
      <c r="O3250" s="26">
        <v>0</v>
      </c>
      <c r="P3250" s="26">
        <v>0</v>
      </c>
      <c r="Q3250" s="26">
        <v>0</v>
      </c>
      <c r="R3250" s="26">
        <v>1188.2164673829009</v>
      </c>
      <c r="S3250" s="26">
        <v>336.23468489525692</v>
      </c>
      <c r="T3250" s="26">
        <v>9.7752700093808329</v>
      </c>
      <c r="U3250" s="26">
        <v>2544.6782668452811</v>
      </c>
      <c r="V3250" s="26">
        <v>0</v>
      </c>
      <c r="W3250" s="26">
        <v>198.45590501735782</v>
      </c>
      <c r="X3250" s="26">
        <v>0</v>
      </c>
      <c r="Y3250" s="26">
        <v>18578974</v>
      </c>
      <c r="Z3250" s="26">
        <v>2003</v>
      </c>
      <c r="AA3250" s="26" t="b">
        <v>1</v>
      </c>
      <c r="AB3250" s="27" t="s">
        <v>215</v>
      </c>
      <c r="AC3250" s="16">
        <f t="shared" si="152"/>
        <v>4268656.1979410844</v>
      </c>
      <c r="AD3250" s="16">
        <f t="shared" si="151"/>
        <v>4277.3605941501773</v>
      </c>
      <c r="AE3250" s="16" t="str">
        <f>VLOOKUP(AB3250,aircraft!A:B,2,FALSE)</f>
        <v>Passenger</v>
      </c>
      <c r="AF3250" s="16" t="str">
        <f t="shared" si="153"/>
        <v/>
      </c>
    </row>
    <row r="3251" spans="1:32" x14ac:dyDescent="0.25">
      <c r="A3251" s="26">
        <v>0</v>
      </c>
      <c r="B3251" s="26">
        <v>0</v>
      </c>
      <c r="C3251" s="26">
        <v>0</v>
      </c>
      <c r="D3251" s="26">
        <v>0</v>
      </c>
      <c r="E3251" s="26">
        <v>0</v>
      </c>
      <c r="F3251" s="26">
        <v>6040132.7629288826</v>
      </c>
      <c r="G3251" s="26">
        <v>212201.4333709268</v>
      </c>
      <c r="H3251" s="26">
        <v>376262.58604974835</v>
      </c>
      <c r="I3251" s="26">
        <v>2496470.0763247265</v>
      </c>
      <c r="J3251" s="26">
        <v>0</v>
      </c>
      <c r="K3251" s="26">
        <v>1042572.5460684153</v>
      </c>
      <c r="L3251" s="26">
        <v>0</v>
      </c>
      <c r="M3251" s="26">
        <v>0</v>
      </c>
      <c r="N3251" s="26">
        <v>0</v>
      </c>
      <c r="O3251" s="26">
        <v>0</v>
      </c>
      <c r="P3251" s="26">
        <v>0</v>
      </c>
      <c r="Q3251" s="26">
        <v>0</v>
      </c>
      <c r="R3251" s="26">
        <v>2061.396826590907</v>
      </c>
      <c r="S3251" s="26">
        <v>399.62218990667662</v>
      </c>
      <c r="T3251" s="26">
        <v>37.60822440976802</v>
      </c>
      <c r="U3251" s="26">
        <v>4695.7141786279981</v>
      </c>
      <c r="V3251" s="26">
        <v>0</v>
      </c>
      <c r="W3251" s="26">
        <v>385.75183609325944</v>
      </c>
      <c r="X3251" s="26">
        <v>0</v>
      </c>
      <c r="Y3251" s="26">
        <v>36164370</v>
      </c>
      <c r="Z3251" s="26">
        <v>2003</v>
      </c>
      <c r="AA3251" s="26" t="b">
        <v>1</v>
      </c>
      <c r="AB3251" s="27" t="s">
        <v>212</v>
      </c>
      <c r="AC3251" s="16">
        <f t="shared" si="152"/>
        <v>10167639.404742699</v>
      </c>
      <c r="AD3251" s="16">
        <f t="shared" si="151"/>
        <v>7580.0932556286089</v>
      </c>
      <c r="AE3251" s="16" t="str">
        <f>VLOOKUP(AB3251,aircraft!A:B,2,FALSE)</f>
        <v>Passenger</v>
      </c>
      <c r="AF3251" s="16" t="str">
        <f t="shared" si="153"/>
        <v/>
      </c>
    </row>
    <row r="3252" spans="1:32" x14ac:dyDescent="0.25">
      <c r="A3252" s="26">
        <v>0</v>
      </c>
      <c r="B3252" s="26">
        <v>0</v>
      </c>
      <c r="C3252" s="26">
        <v>0</v>
      </c>
      <c r="D3252" s="26">
        <v>0</v>
      </c>
      <c r="E3252" s="26">
        <v>0</v>
      </c>
      <c r="F3252" s="26">
        <v>100193.81430020496</v>
      </c>
      <c r="G3252" s="26">
        <v>3817.1103766019305</v>
      </c>
      <c r="H3252" s="26">
        <v>7038.6060445015519</v>
      </c>
      <c r="I3252" s="26">
        <v>40834.407058699231</v>
      </c>
      <c r="J3252" s="26">
        <v>0</v>
      </c>
      <c r="K3252" s="26">
        <v>26126.176596904406</v>
      </c>
      <c r="L3252" s="26">
        <v>0</v>
      </c>
      <c r="M3252" s="26">
        <v>0</v>
      </c>
      <c r="N3252" s="26">
        <v>0</v>
      </c>
      <c r="O3252" s="26">
        <v>0</v>
      </c>
      <c r="P3252" s="26">
        <v>0</v>
      </c>
      <c r="Q3252" s="26">
        <v>0</v>
      </c>
      <c r="R3252" s="26">
        <v>34.433858834374014</v>
      </c>
      <c r="S3252" s="26">
        <v>7.2525098378343289</v>
      </c>
      <c r="T3252" s="26">
        <v>0.70386063788174003</v>
      </c>
      <c r="U3252" s="26">
        <v>77.585374719760722</v>
      </c>
      <c r="V3252" s="26">
        <v>0</v>
      </c>
      <c r="W3252" s="26">
        <v>9.6666851917000951</v>
      </c>
      <c r="X3252" s="26">
        <v>0</v>
      </c>
      <c r="Y3252" s="26">
        <v>213120</v>
      </c>
      <c r="Z3252" s="26">
        <v>2003</v>
      </c>
      <c r="AA3252" s="26" t="b">
        <v>1</v>
      </c>
      <c r="AB3252" s="27" t="s">
        <v>256</v>
      </c>
      <c r="AC3252" s="16">
        <f t="shared" si="152"/>
        <v>178010.11437691207</v>
      </c>
      <c r="AD3252" s="16">
        <f t="shared" si="151"/>
        <v>129.6422892215509</v>
      </c>
      <c r="AE3252" s="16" t="str">
        <f>VLOOKUP(AB3252,aircraft!A:B,2,FALSE)</f>
        <v>Passenger</v>
      </c>
      <c r="AF3252" s="16" t="str">
        <f t="shared" si="153"/>
        <v/>
      </c>
    </row>
    <row r="3253" spans="1:32" x14ac:dyDescent="0.25">
      <c r="A3253" s="26">
        <v>0</v>
      </c>
      <c r="B3253" s="26">
        <v>0</v>
      </c>
      <c r="C3253" s="26">
        <v>0</v>
      </c>
      <c r="D3253" s="26">
        <v>0</v>
      </c>
      <c r="E3253" s="26">
        <v>0</v>
      </c>
      <c r="F3253" s="26">
        <v>42724.811077615886</v>
      </c>
      <c r="G3253" s="26">
        <v>1716.8423691789137</v>
      </c>
      <c r="H3253" s="26">
        <v>5556.0142355084454</v>
      </c>
      <c r="I3253" s="26">
        <v>24293.357165500202</v>
      </c>
      <c r="J3253" s="26">
        <v>0</v>
      </c>
      <c r="K3253" s="26">
        <v>7313.7559872843576</v>
      </c>
      <c r="L3253" s="26">
        <v>0</v>
      </c>
      <c r="M3253" s="26">
        <v>0</v>
      </c>
      <c r="N3253" s="26">
        <v>0</v>
      </c>
      <c r="O3253" s="26">
        <v>0</v>
      </c>
      <c r="P3253" s="26">
        <v>0</v>
      </c>
      <c r="Q3253" s="26">
        <v>0</v>
      </c>
      <c r="R3253" s="26">
        <v>184.95619721523198</v>
      </c>
      <c r="S3253" s="26">
        <v>40.212569371426447</v>
      </c>
      <c r="T3253" s="26">
        <v>7.6003791585580585</v>
      </c>
      <c r="U3253" s="26">
        <v>564.13956627555854</v>
      </c>
      <c r="V3253" s="26">
        <v>0</v>
      </c>
      <c r="W3253" s="26">
        <v>2.047851731135693</v>
      </c>
      <c r="X3253" s="26">
        <v>0</v>
      </c>
      <c r="Y3253" s="26">
        <v>138870</v>
      </c>
      <c r="Z3253" s="26">
        <v>2003</v>
      </c>
      <c r="AA3253" s="26" t="b">
        <v>1</v>
      </c>
      <c r="AB3253" s="27" t="s">
        <v>73</v>
      </c>
      <c r="AC3253" s="16">
        <f t="shared" si="152"/>
        <v>81604.780835087804</v>
      </c>
      <c r="AD3253" s="16">
        <f t="shared" si="151"/>
        <v>798.95656375191072</v>
      </c>
      <c r="AE3253" s="16" t="str">
        <f>VLOOKUP(AB3253,aircraft!A:B,2,FALSE)</f>
        <v>Passenger</v>
      </c>
      <c r="AF3253" s="16" t="str">
        <f t="shared" si="153"/>
        <v/>
      </c>
    </row>
    <row r="3254" spans="1:32" x14ac:dyDescent="0.25">
      <c r="A3254" s="26">
        <v>0</v>
      </c>
      <c r="B3254" s="26">
        <v>0</v>
      </c>
      <c r="C3254" s="26">
        <v>0</v>
      </c>
      <c r="D3254" s="26">
        <v>0</v>
      </c>
      <c r="E3254" s="26">
        <v>0</v>
      </c>
      <c r="F3254" s="26">
        <v>33713.425438941733</v>
      </c>
      <c r="G3254" s="26">
        <v>722.75072892970275</v>
      </c>
      <c r="H3254" s="26">
        <v>4121.3917619353533</v>
      </c>
      <c r="I3254" s="26">
        <v>13109.404568211676</v>
      </c>
      <c r="J3254" s="26">
        <v>0</v>
      </c>
      <c r="K3254" s="26">
        <v>5798.4821498394012</v>
      </c>
      <c r="L3254" s="26">
        <v>0</v>
      </c>
      <c r="M3254" s="26">
        <v>0</v>
      </c>
      <c r="N3254" s="26">
        <v>0</v>
      </c>
      <c r="O3254" s="26">
        <v>0</v>
      </c>
      <c r="P3254" s="26">
        <v>0</v>
      </c>
      <c r="Q3254" s="26">
        <v>0</v>
      </c>
      <c r="R3254" s="26">
        <v>115.02375707599525</v>
      </c>
      <c r="S3254" s="26">
        <v>14.208992752952065</v>
      </c>
      <c r="T3254" s="26">
        <v>3.7582358878547888</v>
      </c>
      <c r="U3254" s="26">
        <v>257.77736828361793</v>
      </c>
      <c r="V3254" s="26">
        <v>0</v>
      </c>
      <c r="W3254" s="26">
        <v>1.6235750453190987</v>
      </c>
      <c r="X3254" s="26">
        <v>0</v>
      </c>
      <c r="Y3254" s="26">
        <v>20133</v>
      </c>
      <c r="Z3254" s="26">
        <v>2003</v>
      </c>
      <c r="AA3254" s="26" t="b">
        <v>1</v>
      </c>
      <c r="AB3254" s="27" t="s">
        <v>75</v>
      </c>
      <c r="AC3254" s="16">
        <f t="shared" si="152"/>
        <v>57465.45464785787</v>
      </c>
      <c r="AD3254" s="16">
        <f t="shared" si="151"/>
        <v>392.39192904573912</v>
      </c>
      <c r="AE3254" s="16" t="str">
        <f>VLOOKUP(AB3254,aircraft!A:B,2,FALSE)</f>
        <v>Freighter (combi)</v>
      </c>
      <c r="AF3254" s="16" t="str">
        <f t="shared" si="153"/>
        <v/>
      </c>
    </row>
    <row r="3255" spans="1:32" x14ac:dyDescent="0.25">
      <c r="A3255" s="26">
        <v>0</v>
      </c>
      <c r="B3255" s="26">
        <v>0</v>
      </c>
      <c r="C3255" s="26">
        <v>0</v>
      </c>
      <c r="D3255" s="26">
        <v>0</v>
      </c>
      <c r="E3255" s="26">
        <v>0</v>
      </c>
      <c r="F3255" s="26">
        <v>58078.973396189911</v>
      </c>
      <c r="G3255" s="26">
        <v>2212.2513947128546</v>
      </c>
      <c r="H3255" s="26">
        <v>4913.861816936791</v>
      </c>
      <c r="I3255" s="26">
        <v>26669.089288177063</v>
      </c>
      <c r="J3255" s="26">
        <v>0</v>
      </c>
      <c r="K3255" s="26">
        <v>12182.492210863915</v>
      </c>
      <c r="L3255" s="26">
        <v>0</v>
      </c>
      <c r="M3255" s="26">
        <v>0</v>
      </c>
      <c r="N3255" s="26">
        <v>0</v>
      </c>
      <c r="O3255" s="26">
        <v>0</v>
      </c>
      <c r="P3255" s="26">
        <v>0</v>
      </c>
      <c r="Q3255" s="26">
        <v>0</v>
      </c>
      <c r="R3255" s="26">
        <v>24.731376711355921</v>
      </c>
      <c r="S3255" s="26">
        <v>4.8856036965922778</v>
      </c>
      <c r="T3255" s="26">
        <v>0.75302284696077604</v>
      </c>
      <c r="U3255" s="26">
        <v>58.244226950321035</v>
      </c>
      <c r="V3255" s="26">
        <v>0</v>
      </c>
      <c r="W3255" s="26">
        <v>18.273738475137495</v>
      </c>
      <c r="X3255" s="26">
        <v>0</v>
      </c>
      <c r="Y3255" s="26">
        <v>93635</v>
      </c>
      <c r="Z3255" s="26">
        <v>2003</v>
      </c>
      <c r="AA3255" s="26" t="b">
        <v>1</v>
      </c>
      <c r="AB3255" s="27" t="s">
        <v>77</v>
      </c>
      <c r="AC3255" s="16">
        <f t="shared" si="152"/>
        <v>104056.66810688053</v>
      </c>
      <c r="AD3255" s="16">
        <f t="shared" si="151"/>
        <v>106.88796868036749</v>
      </c>
      <c r="AE3255" s="16" t="str">
        <f>VLOOKUP(AB3255,aircraft!A:B,2,FALSE)</f>
        <v>Passenger</v>
      </c>
      <c r="AF3255" s="16" t="str">
        <f t="shared" si="153"/>
        <v/>
      </c>
    </row>
    <row r="3256" spans="1:32" x14ac:dyDescent="0.25">
      <c r="A3256" s="26">
        <v>0</v>
      </c>
      <c r="B3256" s="26">
        <v>0</v>
      </c>
      <c r="C3256" s="26">
        <v>0</v>
      </c>
      <c r="D3256" s="26">
        <v>0</v>
      </c>
      <c r="E3256" s="26">
        <v>0</v>
      </c>
      <c r="F3256" s="26">
        <v>44958.069955791012</v>
      </c>
      <c r="G3256" s="26">
        <v>1185.8263114458123</v>
      </c>
      <c r="H3256" s="26">
        <v>5008.9507464270073</v>
      </c>
      <c r="I3256" s="26">
        <v>17694.924646273856</v>
      </c>
      <c r="J3256" s="26">
        <v>0</v>
      </c>
      <c r="K3256" s="26">
        <v>8721.1833766100026</v>
      </c>
      <c r="L3256" s="26">
        <v>0</v>
      </c>
      <c r="M3256" s="26">
        <v>0</v>
      </c>
      <c r="N3256" s="26">
        <v>0</v>
      </c>
      <c r="O3256" s="26">
        <v>0</v>
      </c>
      <c r="P3256" s="26">
        <v>0</v>
      </c>
      <c r="Q3256" s="26">
        <v>0</v>
      </c>
      <c r="R3256" s="26">
        <v>15.377671713695552</v>
      </c>
      <c r="S3256" s="26">
        <v>2.2503608581032601</v>
      </c>
      <c r="T3256" s="26">
        <v>0.58555366916502682</v>
      </c>
      <c r="U3256" s="26">
        <v>32.438019167856503</v>
      </c>
      <c r="V3256" s="26">
        <v>0</v>
      </c>
      <c r="W3256" s="26">
        <v>13.081775178626293</v>
      </c>
      <c r="X3256" s="26">
        <v>0</v>
      </c>
      <c r="Y3256" s="26">
        <v>58121</v>
      </c>
      <c r="Z3256" s="26">
        <v>2003</v>
      </c>
      <c r="AA3256" s="26" t="b">
        <v>1</v>
      </c>
      <c r="AB3256" s="27" t="s">
        <v>228</v>
      </c>
      <c r="AC3256" s="16">
        <f t="shared" si="152"/>
        <v>77568.95503654769</v>
      </c>
      <c r="AD3256" s="16">
        <f t="shared" si="151"/>
        <v>63.733380587446639</v>
      </c>
      <c r="AE3256" s="16" t="str">
        <f>VLOOKUP(AB3256,aircraft!A:B,2,FALSE)</f>
        <v>Freighter</v>
      </c>
      <c r="AF3256" s="16" t="str">
        <f t="shared" si="153"/>
        <v/>
      </c>
    </row>
    <row r="3257" spans="1:32" x14ac:dyDescent="0.25">
      <c r="A3257" s="26">
        <v>0</v>
      </c>
      <c r="B3257" s="26">
        <v>0</v>
      </c>
      <c r="C3257" s="26">
        <v>0</v>
      </c>
      <c r="D3257" s="26">
        <v>0</v>
      </c>
      <c r="E3257" s="26">
        <v>0</v>
      </c>
      <c r="F3257" s="26">
        <v>3633.7936522211648</v>
      </c>
      <c r="G3257" s="26">
        <v>224.78265310533004</v>
      </c>
      <c r="H3257" s="26">
        <v>129.92028285589603</v>
      </c>
      <c r="I3257" s="26">
        <v>1659.5375597304328</v>
      </c>
      <c r="J3257" s="26">
        <v>0</v>
      </c>
      <c r="K3257" s="26">
        <v>745.09668178849461</v>
      </c>
      <c r="L3257" s="26">
        <v>0</v>
      </c>
      <c r="M3257" s="26">
        <v>0</v>
      </c>
      <c r="N3257" s="26">
        <v>0</v>
      </c>
      <c r="O3257" s="26">
        <v>0</v>
      </c>
      <c r="P3257" s="26">
        <v>0</v>
      </c>
      <c r="Q3257" s="26">
        <v>0</v>
      </c>
      <c r="R3257" s="26">
        <v>1.6737926802803571</v>
      </c>
      <c r="S3257" s="26">
        <v>0.51975907346772043</v>
      </c>
      <c r="T3257" s="26">
        <v>2.1957269729520348E-2</v>
      </c>
      <c r="U3257" s="26">
        <v>3.8373054704812466</v>
      </c>
      <c r="V3257" s="26">
        <v>0</v>
      </c>
      <c r="W3257" s="26">
        <v>1.117645032397697</v>
      </c>
      <c r="X3257" s="26">
        <v>0</v>
      </c>
      <c r="Y3257" s="26">
        <v>4080</v>
      </c>
      <c r="Z3257" s="26">
        <v>2003</v>
      </c>
      <c r="AA3257" s="26" t="b">
        <v>1</v>
      </c>
      <c r="AB3257" s="27" t="s">
        <v>300</v>
      </c>
      <c r="AC3257" s="16">
        <f t="shared" si="152"/>
        <v>6393.1308297013184</v>
      </c>
      <c r="AD3257" s="16">
        <f t="shared" si="151"/>
        <v>7.1704595263565416</v>
      </c>
      <c r="AE3257" s="16" t="str">
        <f>VLOOKUP(AB3257,aircraft!A:B,2,FALSE)</f>
        <v>Freighter (combi)</v>
      </c>
      <c r="AF3257" s="16" t="str">
        <f t="shared" si="153"/>
        <v/>
      </c>
    </row>
    <row r="3258" spans="1:32" x14ac:dyDescent="0.25">
      <c r="A3258" s="26">
        <v>0</v>
      </c>
      <c r="B3258" s="26">
        <v>0</v>
      </c>
      <c r="C3258" s="26">
        <v>0</v>
      </c>
      <c r="D3258" s="26">
        <v>0</v>
      </c>
      <c r="E3258" s="26">
        <v>0</v>
      </c>
      <c r="F3258" s="26">
        <v>1919.4486640836906</v>
      </c>
      <c r="G3258" s="26">
        <v>82.362440766631835</v>
      </c>
      <c r="H3258" s="26">
        <v>252.13880085289475</v>
      </c>
      <c r="I3258" s="26">
        <v>1299.2377117214332</v>
      </c>
      <c r="J3258" s="26">
        <v>0</v>
      </c>
      <c r="K3258" s="26">
        <v>471.54705047386415</v>
      </c>
      <c r="L3258" s="26">
        <v>0</v>
      </c>
      <c r="M3258" s="26">
        <v>0</v>
      </c>
      <c r="N3258" s="26">
        <v>0</v>
      </c>
      <c r="O3258" s="26">
        <v>0</v>
      </c>
      <c r="P3258" s="26">
        <v>0</v>
      </c>
      <c r="Q3258" s="26">
        <v>0</v>
      </c>
      <c r="R3258" s="26">
        <v>10.978488407234863</v>
      </c>
      <c r="S3258" s="26">
        <v>2.8294680433330002</v>
      </c>
      <c r="T3258" s="26">
        <v>0.2975658822755643</v>
      </c>
      <c r="U3258" s="26">
        <v>44.633834934846142</v>
      </c>
      <c r="V3258" s="26">
        <v>0</v>
      </c>
      <c r="W3258" s="26">
        <v>0.13203317765915615</v>
      </c>
      <c r="X3258" s="26">
        <v>0</v>
      </c>
      <c r="Y3258" s="26">
        <v>3461</v>
      </c>
      <c r="Z3258" s="26">
        <v>2003</v>
      </c>
      <c r="AA3258" s="26" t="b">
        <v>1</v>
      </c>
      <c r="AB3258" s="27" t="s">
        <v>199</v>
      </c>
      <c r="AC3258" s="16">
        <f t="shared" si="152"/>
        <v>4024.7346678985145</v>
      </c>
      <c r="AD3258" s="16">
        <f t="shared" si="151"/>
        <v>58.871390445348723</v>
      </c>
      <c r="AE3258" s="16" t="str">
        <f>VLOOKUP(AB3258,aircraft!A:B,2,FALSE)</f>
        <v>Passenger</v>
      </c>
      <c r="AF3258" s="16" t="str">
        <f t="shared" si="153"/>
        <v/>
      </c>
    </row>
    <row r="3259" spans="1:32" x14ac:dyDescent="0.25">
      <c r="A3259" s="26">
        <v>0</v>
      </c>
      <c r="B3259" s="26">
        <v>0</v>
      </c>
      <c r="C3259" s="26">
        <v>0</v>
      </c>
      <c r="D3259" s="26">
        <v>0</v>
      </c>
      <c r="E3259" s="26">
        <v>0</v>
      </c>
      <c r="F3259" s="26">
        <v>5583421.6400175393</v>
      </c>
      <c r="G3259" s="26">
        <v>302407.23402845522</v>
      </c>
      <c r="H3259" s="26">
        <v>45935.435877482174</v>
      </c>
      <c r="I3259" s="26">
        <v>2271647.7721729646</v>
      </c>
      <c r="J3259" s="26">
        <v>0</v>
      </c>
      <c r="K3259" s="26">
        <v>776832.83702150977</v>
      </c>
      <c r="L3259" s="26">
        <v>0</v>
      </c>
      <c r="M3259" s="26">
        <v>0</v>
      </c>
      <c r="N3259" s="26">
        <v>0</v>
      </c>
      <c r="O3259" s="26">
        <v>0</v>
      </c>
      <c r="P3259" s="26">
        <v>0</v>
      </c>
      <c r="Q3259" s="26">
        <v>0</v>
      </c>
      <c r="R3259" s="26">
        <v>1070.0342671625947</v>
      </c>
      <c r="S3259" s="26">
        <v>202.01899804554893</v>
      </c>
      <c r="T3259" s="26">
        <v>3.6392076931281077</v>
      </c>
      <c r="U3259" s="26">
        <v>1504.3634951460165</v>
      </c>
      <c r="V3259" s="26">
        <v>0</v>
      </c>
      <c r="W3259" s="26">
        <v>334.03813126344642</v>
      </c>
      <c r="X3259" s="26">
        <v>0</v>
      </c>
      <c r="Y3259" s="26">
        <v>33067464</v>
      </c>
      <c r="Z3259" s="26">
        <v>2003</v>
      </c>
      <c r="AA3259" s="26" t="b">
        <v>1</v>
      </c>
      <c r="AB3259" s="27" t="s">
        <v>78</v>
      </c>
      <c r="AC3259" s="16">
        <f t="shared" si="152"/>
        <v>8980244.9191179499</v>
      </c>
      <c r="AD3259" s="16">
        <f t="shared" si="151"/>
        <v>3114.0940993107342</v>
      </c>
      <c r="AE3259" s="16" t="str">
        <f>VLOOKUP(AB3259,aircraft!A:B,2,FALSE)</f>
        <v>Passenger</v>
      </c>
      <c r="AF3259" s="16" t="str">
        <f t="shared" si="153"/>
        <v/>
      </c>
    </row>
    <row r="3260" spans="1:32" x14ac:dyDescent="0.25">
      <c r="A3260" s="26">
        <v>0</v>
      </c>
      <c r="B3260" s="26">
        <v>0</v>
      </c>
      <c r="C3260" s="26">
        <v>0</v>
      </c>
      <c r="D3260" s="26">
        <v>0</v>
      </c>
      <c r="E3260" s="26">
        <v>0</v>
      </c>
      <c r="F3260" s="26">
        <v>98764.084366406081</v>
      </c>
      <c r="G3260" s="26">
        <v>5336.7769756412999</v>
      </c>
      <c r="H3260" s="26">
        <v>124.949233719867</v>
      </c>
      <c r="I3260" s="26">
        <v>41467.950053306871</v>
      </c>
      <c r="J3260" s="26">
        <v>0</v>
      </c>
      <c r="K3260" s="26">
        <v>14688.739019623537</v>
      </c>
      <c r="L3260" s="26">
        <v>0</v>
      </c>
      <c r="M3260" s="26">
        <v>0</v>
      </c>
      <c r="N3260" s="26">
        <v>0</v>
      </c>
      <c r="O3260" s="26">
        <v>0</v>
      </c>
      <c r="P3260" s="26">
        <v>0</v>
      </c>
      <c r="Q3260" s="26">
        <v>0</v>
      </c>
      <c r="R3260" s="26">
        <v>6.1537136252433218</v>
      </c>
      <c r="S3260" s="26">
        <v>0.74714879654537925</v>
      </c>
      <c r="T3260" s="26">
        <v>6.247461982731857E-3</v>
      </c>
      <c r="U3260" s="26">
        <v>5.8055131625224154</v>
      </c>
      <c r="V3260" s="26">
        <v>0</v>
      </c>
      <c r="W3260" s="26">
        <v>6.3161579929398046</v>
      </c>
      <c r="X3260" s="26">
        <v>0</v>
      </c>
      <c r="Y3260" s="26">
        <v>705891</v>
      </c>
      <c r="Z3260" s="26">
        <v>2003</v>
      </c>
      <c r="AA3260" s="26" t="b">
        <v>1</v>
      </c>
      <c r="AB3260" s="27" t="s">
        <v>221</v>
      </c>
      <c r="AC3260" s="16">
        <f t="shared" si="152"/>
        <v>160382.49964869767</v>
      </c>
      <c r="AD3260" s="16">
        <f t="shared" si="151"/>
        <v>19.028781039233653</v>
      </c>
      <c r="AE3260" s="16" t="str">
        <f>VLOOKUP(AB3260,aircraft!A:B,2,FALSE)</f>
        <v>Passenger</v>
      </c>
      <c r="AF3260" s="16" t="str">
        <f t="shared" si="153"/>
        <v/>
      </c>
    </row>
    <row r="3261" spans="1:32" x14ac:dyDescent="0.25">
      <c r="A3261" s="26">
        <v>0</v>
      </c>
      <c r="B3261" s="26">
        <v>0</v>
      </c>
      <c r="C3261" s="26">
        <v>0</v>
      </c>
      <c r="D3261" s="26">
        <v>0</v>
      </c>
      <c r="E3261" s="26">
        <v>0</v>
      </c>
      <c r="F3261" s="26">
        <v>338.2458545283655</v>
      </c>
      <c r="G3261" s="26">
        <v>8.3792962412482304</v>
      </c>
      <c r="H3261" s="26">
        <v>41.220964154005046</v>
      </c>
      <c r="I3261" s="26">
        <v>79.618298500388505</v>
      </c>
      <c r="J3261" s="26">
        <v>0</v>
      </c>
      <c r="K3261" s="26">
        <v>35.456167347729206</v>
      </c>
      <c r="L3261" s="26">
        <v>0</v>
      </c>
      <c r="M3261" s="26">
        <v>0</v>
      </c>
      <c r="N3261" s="26">
        <v>0</v>
      </c>
      <c r="O3261" s="26">
        <v>0</v>
      </c>
      <c r="P3261" s="26">
        <v>0</v>
      </c>
      <c r="Q3261" s="26">
        <v>0</v>
      </c>
      <c r="R3261" s="26">
        <v>0.20926934886601617</v>
      </c>
      <c r="S3261" s="26">
        <v>2.7194037575608971E-2</v>
      </c>
      <c r="T3261" s="26">
        <v>8.7145344830251072E-3</v>
      </c>
      <c r="U3261" s="26">
        <v>0.25839198648538098</v>
      </c>
      <c r="V3261" s="26">
        <v>0</v>
      </c>
      <c r="W3261" s="26">
        <v>1.5246152477294862E-2</v>
      </c>
      <c r="X3261" s="26">
        <v>0</v>
      </c>
      <c r="Y3261" s="26">
        <v>354</v>
      </c>
      <c r="Z3261" s="26">
        <v>2003</v>
      </c>
      <c r="AA3261" s="26" t="b">
        <v>1</v>
      </c>
      <c r="AB3261" s="27" t="s">
        <v>79</v>
      </c>
      <c r="AC3261" s="16">
        <f t="shared" si="152"/>
        <v>502.92058077173652</v>
      </c>
      <c r="AD3261" s="16">
        <f t="shared" si="151"/>
        <v>0.51881605988732615</v>
      </c>
      <c r="AE3261" s="16" t="str">
        <f>VLOOKUP(AB3261,aircraft!A:B,2,FALSE)</f>
        <v>Passenger</v>
      </c>
      <c r="AF3261" s="16" t="str">
        <f t="shared" si="153"/>
        <v/>
      </c>
    </row>
    <row r="3262" spans="1:32" x14ac:dyDescent="0.25">
      <c r="A3262" s="26">
        <v>0</v>
      </c>
      <c r="B3262" s="26">
        <v>0</v>
      </c>
      <c r="C3262" s="26">
        <v>0</v>
      </c>
      <c r="D3262" s="26">
        <v>0</v>
      </c>
      <c r="E3262" s="26">
        <v>0</v>
      </c>
      <c r="F3262" s="26">
        <v>311731.25646365306</v>
      </c>
      <c r="G3262" s="26">
        <v>13719.380945374221</v>
      </c>
      <c r="H3262" s="26">
        <v>20670.503317927858</v>
      </c>
      <c r="I3262" s="26">
        <v>148002.07957871837</v>
      </c>
      <c r="J3262" s="26">
        <v>0</v>
      </c>
      <c r="K3262" s="26">
        <v>38235.696583218138</v>
      </c>
      <c r="L3262" s="26">
        <v>0</v>
      </c>
      <c r="M3262" s="26">
        <v>0</v>
      </c>
      <c r="N3262" s="26">
        <v>0</v>
      </c>
      <c r="O3262" s="26">
        <v>0</v>
      </c>
      <c r="P3262" s="26">
        <v>0</v>
      </c>
      <c r="Q3262" s="26">
        <v>0</v>
      </c>
      <c r="R3262" s="26">
        <v>295.05154740330937</v>
      </c>
      <c r="S3262" s="26">
        <v>72.146277023829398</v>
      </c>
      <c r="T3262" s="26">
        <v>6.6295360146506948</v>
      </c>
      <c r="U3262" s="26">
        <v>777.72420056446788</v>
      </c>
      <c r="V3262" s="26">
        <v>0</v>
      </c>
      <c r="W3262" s="26">
        <v>16.441350089144954</v>
      </c>
      <c r="X3262" s="26">
        <v>0</v>
      </c>
      <c r="Y3262" s="26">
        <v>2185772</v>
      </c>
      <c r="Z3262" s="26">
        <v>2003</v>
      </c>
      <c r="AA3262" s="26" t="b">
        <v>1</v>
      </c>
      <c r="AB3262" s="27" t="s">
        <v>80</v>
      </c>
      <c r="AC3262" s="16">
        <f t="shared" si="152"/>
        <v>532358.91688889172</v>
      </c>
      <c r="AD3262" s="16">
        <f t="shared" si="151"/>
        <v>1167.9929110954022</v>
      </c>
      <c r="AE3262" s="16" t="str">
        <f>VLOOKUP(AB3262,aircraft!A:B,2,FALSE)</f>
        <v>Passenger</v>
      </c>
      <c r="AF3262" s="16" t="str">
        <f t="shared" si="153"/>
        <v/>
      </c>
    </row>
    <row r="3263" spans="1:32" x14ac:dyDescent="0.25">
      <c r="A3263" s="26">
        <v>0</v>
      </c>
      <c r="B3263" s="26">
        <v>0</v>
      </c>
      <c r="C3263" s="26">
        <v>0</v>
      </c>
      <c r="D3263" s="26">
        <v>0</v>
      </c>
      <c r="E3263" s="26">
        <v>0</v>
      </c>
      <c r="F3263" s="26">
        <v>1367748.0403773212</v>
      </c>
      <c r="G3263" s="26">
        <v>62570.004491834283</v>
      </c>
      <c r="H3263" s="26">
        <v>88252.441867861766</v>
      </c>
      <c r="I3263" s="26">
        <v>674725.19294311793</v>
      </c>
      <c r="J3263" s="26">
        <v>0</v>
      </c>
      <c r="K3263" s="26">
        <v>197347.05712490217</v>
      </c>
      <c r="L3263" s="26">
        <v>0</v>
      </c>
      <c r="M3263" s="26">
        <v>0</v>
      </c>
      <c r="N3263" s="26">
        <v>0</v>
      </c>
      <c r="O3263" s="26">
        <v>0</v>
      </c>
      <c r="P3263" s="26">
        <v>0</v>
      </c>
      <c r="Q3263" s="26">
        <v>0</v>
      </c>
      <c r="R3263" s="26">
        <v>557.00633489027484</v>
      </c>
      <c r="S3263" s="26">
        <v>53.968315093131487</v>
      </c>
      <c r="T3263" s="26">
        <v>29.457667826288429</v>
      </c>
      <c r="U3263" s="26">
        <v>582.16112529725001</v>
      </c>
      <c r="V3263" s="26">
        <v>0</v>
      </c>
      <c r="W3263" s="26">
        <v>84.859237445594218</v>
      </c>
      <c r="X3263" s="26">
        <v>0</v>
      </c>
      <c r="Y3263" s="26">
        <v>4505996</v>
      </c>
      <c r="Z3263" s="26">
        <v>2003</v>
      </c>
      <c r="AA3263" s="26" t="b">
        <v>1</v>
      </c>
      <c r="AB3263" s="27" t="s">
        <v>145</v>
      </c>
      <c r="AC3263" s="16">
        <f t="shared" si="152"/>
        <v>2390642.7368050371</v>
      </c>
      <c r="AD3263" s="16">
        <f t="shared" si="151"/>
        <v>1307.4526805525393</v>
      </c>
      <c r="AE3263" s="16" t="str">
        <f>VLOOKUP(AB3263,aircraft!A:B,2,FALSE)</f>
        <v>Passenger</v>
      </c>
      <c r="AF3263" s="16" t="str">
        <f t="shared" si="153"/>
        <v/>
      </c>
    </row>
    <row r="3264" spans="1:32" x14ac:dyDescent="0.25">
      <c r="A3264" s="26">
        <v>0</v>
      </c>
      <c r="B3264" s="26">
        <v>0</v>
      </c>
      <c r="C3264" s="26">
        <v>0</v>
      </c>
      <c r="D3264" s="26">
        <v>0</v>
      </c>
      <c r="E3264" s="26">
        <v>0</v>
      </c>
      <c r="F3264" s="26">
        <v>1091990.6770990151</v>
      </c>
      <c r="G3264" s="26">
        <v>51176.43253520086</v>
      </c>
      <c r="H3264" s="26">
        <v>76202.235150488952</v>
      </c>
      <c r="I3264" s="26">
        <v>550751.62944165606</v>
      </c>
      <c r="J3264" s="26">
        <v>0</v>
      </c>
      <c r="K3264" s="26">
        <v>151301.76443726005</v>
      </c>
      <c r="L3264" s="26">
        <v>0</v>
      </c>
      <c r="M3264" s="26">
        <v>0</v>
      </c>
      <c r="N3264" s="26">
        <v>0</v>
      </c>
      <c r="O3264" s="26">
        <v>0</v>
      </c>
      <c r="P3264" s="26">
        <v>0</v>
      </c>
      <c r="Q3264" s="26">
        <v>0</v>
      </c>
      <c r="R3264" s="26">
        <v>633.45200029308285</v>
      </c>
      <c r="S3264" s="26">
        <v>164.52443068274863</v>
      </c>
      <c r="T3264" s="26">
        <v>11.440019758234946</v>
      </c>
      <c r="U3264" s="26">
        <v>1814.5070478362397</v>
      </c>
      <c r="V3264" s="26">
        <v>0</v>
      </c>
      <c r="W3264" s="26">
        <v>65.059760917502402</v>
      </c>
      <c r="X3264" s="26">
        <v>0</v>
      </c>
      <c r="Y3264" s="26">
        <v>4225270</v>
      </c>
      <c r="Z3264" s="26">
        <v>2003</v>
      </c>
      <c r="AA3264" s="26" t="b">
        <v>1</v>
      </c>
      <c r="AB3264" s="27" t="s">
        <v>81</v>
      </c>
      <c r="AC3264" s="16">
        <f t="shared" si="152"/>
        <v>1921422.7386636212</v>
      </c>
      <c r="AD3264" s="16">
        <f t="shared" si="151"/>
        <v>2688.9832594878085</v>
      </c>
      <c r="AE3264" s="16" t="str">
        <f>VLOOKUP(AB3264,aircraft!A:B,2,FALSE)</f>
        <v>Passenger (not used as freighter)</v>
      </c>
      <c r="AF3264" s="16" t="str">
        <f t="shared" si="153"/>
        <v/>
      </c>
    </row>
    <row r="3265" spans="1:32" x14ac:dyDescent="0.25">
      <c r="A3265" s="26">
        <v>0</v>
      </c>
      <c r="B3265" s="26">
        <v>0</v>
      </c>
      <c r="C3265" s="26">
        <v>0</v>
      </c>
      <c r="D3265" s="26">
        <v>0</v>
      </c>
      <c r="E3265" s="26">
        <v>0</v>
      </c>
      <c r="F3265" s="26">
        <v>350.9914138426372</v>
      </c>
      <c r="G3265" s="26">
        <v>17.232240753825643</v>
      </c>
      <c r="H3265" s="26">
        <v>22.96268877983093</v>
      </c>
      <c r="I3265" s="26">
        <v>185.10081116409199</v>
      </c>
      <c r="J3265" s="26">
        <v>0</v>
      </c>
      <c r="K3265" s="26">
        <v>40.520658096595071</v>
      </c>
      <c r="L3265" s="26">
        <v>0</v>
      </c>
      <c r="M3265" s="26">
        <v>0</v>
      </c>
      <c r="N3265" s="26">
        <v>0</v>
      </c>
      <c r="O3265" s="26">
        <v>0</v>
      </c>
      <c r="P3265" s="26">
        <v>0</v>
      </c>
      <c r="Q3265" s="26">
        <v>0</v>
      </c>
      <c r="R3265" s="26">
        <v>9.8309624517957966E-2</v>
      </c>
      <c r="S3265" s="26">
        <v>2.4297457908730804E-2</v>
      </c>
      <c r="T3265" s="26">
        <v>2.5258957855096831E-3</v>
      </c>
      <c r="U3265" s="26">
        <v>0.26099212704726116</v>
      </c>
      <c r="V3265" s="26">
        <v>0</v>
      </c>
      <c r="W3265" s="26">
        <v>1.7423883573264642E-2</v>
      </c>
      <c r="X3265" s="26">
        <v>0</v>
      </c>
      <c r="Y3265" s="26">
        <v>1405</v>
      </c>
      <c r="Z3265" s="26">
        <v>2003</v>
      </c>
      <c r="AA3265" s="26" t="b">
        <v>1</v>
      </c>
      <c r="AB3265" s="27" t="s">
        <v>233</v>
      </c>
      <c r="AC3265" s="16">
        <f t="shared" si="152"/>
        <v>616.80781263698088</v>
      </c>
      <c r="AD3265" s="16">
        <f t="shared" si="151"/>
        <v>0.40354898883272428</v>
      </c>
      <c r="AE3265" s="16" t="str">
        <f>VLOOKUP(AB3265,aircraft!A:B,2,FALSE)</f>
        <v>Passenger</v>
      </c>
      <c r="AF3265" s="16" t="str">
        <f t="shared" si="153"/>
        <v/>
      </c>
    </row>
    <row r="3266" spans="1:32" x14ac:dyDescent="0.25">
      <c r="A3266" s="26">
        <v>0</v>
      </c>
      <c r="B3266" s="26">
        <v>0</v>
      </c>
      <c r="C3266" s="26">
        <v>0</v>
      </c>
      <c r="D3266" s="26">
        <v>0</v>
      </c>
      <c r="E3266" s="26">
        <v>0</v>
      </c>
      <c r="F3266" s="26">
        <v>13610.528440096348</v>
      </c>
      <c r="G3266" s="26">
        <v>782.78009010011795</v>
      </c>
      <c r="H3266" s="26">
        <v>639.12874068997974</v>
      </c>
      <c r="I3266" s="26">
        <v>7897.09456938316</v>
      </c>
      <c r="J3266" s="26">
        <v>0</v>
      </c>
      <c r="K3266" s="26">
        <v>3256.365225918742</v>
      </c>
      <c r="L3266" s="26">
        <v>0</v>
      </c>
      <c r="M3266" s="26">
        <v>0</v>
      </c>
      <c r="N3266" s="26">
        <v>0</v>
      </c>
      <c r="O3266" s="26">
        <v>0</v>
      </c>
      <c r="P3266" s="26">
        <v>0</v>
      </c>
      <c r="Q3266" s="26">
        <v>0</v>
      </c>
      <c r="R3266" s="26">
        <v>3.4981218790438748</v>
      </c>
      <c r="S3266" s="26">
        <v>1.0294513467932556</v>
      </c>
      <c r="T3266" s="26">
        <v>6.1754570366378575E-2</v>
      </c>
      <c r="U3266" s="26">
        <v>10.377699244739716</v>
      </c>
      <c r="V3266" s="26">
        <v>0</v>
      </c>
      <c r="W3266" s="26">
        <v>0.65127307611755814</v>
      </c>
      <c r="X3266" s="26">
        <v>0</v>
      </c>
      <c r="Y3266" s="26">
        <v>23630</v>
      </c>
      <c r="Z3266" s="26">
        <v>2003</v>
      </c>
      <c r="AA3266" s="26" t="b">
        <v>1</v>
      </c>
      <c r="AB3266" s="27" t="s">
        <v>203</v>
      </c>
      <c r="AC3266" s="16">
        <f t="shared" si="152"/>
        <v>26185.89706618835</v>
      </c>
      <c r="AD3266" s="16">
        <f t="shared" ref="AD3266:AD3329" si="154">SUM(M3266:U3266,W3266:X3266)</f>
        <v>15.618300117060784</v>
      </c>
      <c r="AE3266" s="16" t="str">
        <f>VLOOKUP(AB3266,aircraft!A:B,2,FALSE)</f>
        <v>Passenger</v>
      </c>
      <c r="AF3266" s="16" t="str">
        <f t="shared" si="153"/>
        <v/>
      </c>
    </row>
    <row r="3267" spans="1:32" x14ac:dyDescent="0.25">
      <c r="A3267" s="26">
        <v>0</v>
      </c>
      <c r="B3267" s="26">
        <v>0</v>
      </c>
      <c r="C3267" s="26">
        <v>0</v>
      </c>
      <c r="D3267" s="26">
        <v>0</v>
      </c>
      <c r="E3267" s="26">
        <v>0</v>
      </c>
      <c r="F3267" s="26">
        <v>32426.588148224251</v>
      </c>
      <c r="G3267" s="26">
        <v>1777.3279799963045</v>
      </c>
      <c r="H3267" s="26">
        <v>1580.0627567302811</v>
      </c>
      <c r="I3267" s="26">
        <v>17632.933775023172</v>
      </c>
      <c r="J3267" s="26">
        <v>0</v>
      </c>
      <c r="K3267" s="26">
        <v>6973.3668575785578</v>
      </c>
      <c r="L3267" s="26">
        <v>0</v>
      </c>
      <c r="M3267" s="26">
        <v>0</v>
      </c>
      <c r="N3267" s="26">
        <v>0</v>
      </c>
      <c r="O3267" s="26">
        <v>0</v>
      </c>
      <c r="P3267" s="26">
        <v>0</v>
      </c>
      <c r="Q3267" s="26">
        <v>0</v>
      </c>
      <c r="R3267" s="26">
        <v>6.6952069219418338</v>
      </c>
      <c r="S3267" s="26">
        <v>1.6699381725361788</v>
      </c>
      <c r="T3267" s="26">
        <v>0.15931918132782494</v>
      </c>
      <c r="U3267" s="26">
        <v>16.537693149379368</v>
      </c>
      <c r="V3267" s="26">
        <v>0</v>
      </c>
      <c r="W3267" s="26">
        <v>1.3946734377591423</v>
      </c>
      <c r="X3267" s="26">
        <v>0</v>
      </c>
      <c r="Y3267" s="26">
        <v>127149</v>
      </c>
      <c r="Z3267" s="26">
        <v>2003</v>
      </c>
      <c r="AA3267" s="26" t="b">
        <v>1</v>
      </c>
      <c r="AB3267" s="27" t="s">
        <v>229</v>
      </c>
      <c r="AC3267" s="16">
        <f t="shared" ref="AC3267:AC3330" si="155">SUM(A3267:L3267)</f>
        <v>60390.279517552561</v>
      </c>
      <c r="AD3267" s="16">
        <f t="shared" si="154"/>
        <v>26.456830862944347</v>
      </c>
      <c r="AE3267" s="16" t="str">
        <f>VLOOKUP(AB3267,aircraft!A:B,2,FALSE)</f>
        <v>Passenger</v>
      </c>
      <c r="AF3267" s="16" t="str">
        <f t="shared" ref="AF3267:AF3330" si="156">IF(AA3267,"",SUMIFS(AC:AC,Z:Z,Z3267,AB:AB,AB3267)/Y3267)</f>
        <v/>
      </c>
    </row>
    <row r="3268" spans="1:32" x14ac:dyDescent="0.25">
      <c r="A3268" s="26">
        <v>0</v>
      </c>
      <c r="B3268" s="26">
        <v>0</v>
      </c>
      <c r="C3268" s="26">
        <v>0</v>
      </c>
      <c r="D3268" s="26">
        <v>0</v>
      </c>
      <c r="E3268" s="26">
        <v>0</v>
      </c>
      <c r="F3268" s="26">
        <v>511.44728489570764</v>
      </c>
      <c r="G3268" s="26">
        <v>23.972687171868738</v>
      </c>
      <c r="H3268" s="26">
        <v>22.689536384777384</v>
      </c>
      <c r="I3268" s="26">
        <v>231.4333212201885</v>
      </c>
      <c r="J3268" s="26">
        <v>0</v>
      </c>
      <c r="K3268" s="26">
        <v>81.042668223381042</v>
      </c>
      <c r="L3268" s="26">
        <v>0</v>
      </c>
      <c r="M3268" s="26">
        <v>0</v>
      </c>
      <c r="N3268" s="26">
        <v>0</v>
      </c>
      <c r="O3268" s="26">
        <v>0</v>
      </c>
      <c r="P3268" s="26">
        <v>0</v>
      </c>
      <c r="Q3268" s="26">
        <v>0</v>
      </c>
      <c r="R3268" s="26">
        <v>5.0788756934745972E-2</v>
      </c>
      <c r="S3268" s="26">
        <v>1.8010783524970354E-2</v>
      </c>
      <c r="T3268" s="26">
        <v>1.9730030243296371E-5</v>
      </c>
      <c r="U3268" s="26">
        <v>0.17387685490065202</v>
      </c>
      <c r="V3268" s="26">
        <v>0</v>
      </c>
      <c r="W3268" s="26">
        <v>1.6208534414540246E-2</v>
      </c>
      <c r="X3268" s="26">
        <v>0</v>
      </c>
      <c r="Y3268" s="26">
        <v>2484</v>
      </c>
      <c r="Z3268" s="26">
        <v>2003</v>
      </c>
      <c r="AA3268" s="26" t="b">
        <v>1</v>
      </c>
      <c r="AB3268" s="27" t="s">
        <v>234</v>
      </c>
      <c r="AC3268" s="16">
        <f t="shared" si="155"/>
        <v>870.58549789592337</v>
      </c>
      <c r="AD3268" s="16">
        <f t="shared" si="154"/>
        <v>0.25890465980515187</v>
      </c>
      <c r="AE3268" s="16" t="str">
        <f>VLOOKUP(AB3268,aircraft!A:B,2,FALSE)</f>
        <v>Passenger</v>
      </c>
      <c r="AF3268" s="16" t="str">
        <f t="shared" si="156"/>
        <v/>
      </c>
    </row>
    <row r="3269" spans="1:32" x14ac:dyDescent="0.25">
      <c r="A3269" s="26">
        <v>0</v>
      </c>
      <c r="B3269" s="26">
        <v>0</v>
      </c>
      <c r="C3269" s="26">
        <v>0</v>
      </c>
      <c r="D3269" s="26">
        <v>0</v>
      </c>
      <c r="E3269" s="26">
        <v>0</v>
      </c>
      <c r="F3269" s="26">
        <v>16155.42912601828</v>
      </c>
      <c r="G3269" s="26">
        <v>873.10429761852311</v>
      </c>
      <c r="H3269" s="26">
        <v>0</v>
      </c>
      <c r="I3269" s="26">
        <v>1826.0867916592217</v>
      </c>
      <c r="J3269" s="26">
        <v>0</v>
      </c>
      <c r="K3269" s="26">
        <v>0</v>
      </c>
      <c r="L3269" s="26">
        <v>0</v>
      </c>
      <c r="M3269" s="26">
        <v>0</v>
      </c>
      <c r="N3269" s="26">
        <v>0</v>
      </c>
      <c r="O3269" s="26">
        <v>0</v>
      </c>
      <c r="P3269" s="26">
        <v>0</v>
      </c>
      <c r="Q3269" s="26">
        <v>0</v>
      </c>
      <c r="R3269" s="26">
        <v>42.80297475578864</v>
      </c>
      <c r="S3269" s="26">
        <v>9.3280722140360304</v>
      </c>
      <c r="T3269" s="26">
        <v>0</v>
      </c>
      <c r="U3269" s="26">
        <v>20.081564804472325</v>
      </c>
      <c r="V3269" s="26">
        <v>0</v>
      </c>
      <c r="W3269" s="26">
        <v>0</v>
      </c>
      <c r="X3269" s="26">
        <v>0</v>
      </c>
      <c r="Y3269" s="26">
        <v>185769</v>
      </c>
      <c r="Z3269" s="26">
        <v>2003</v>
      </c>
      <c r="AA3269" s="26" t="b">
        <v>1</v>
      </c>
      <c r="AB3269" s="27" t="s">
        <v>223</v>
      </c>
      <c r="AC3269" s="16">
        <f t="shared" si="155"/>
        <v>18854.620215296025</v>
      </c>
      <c r="AD3269" s="16">
        <f t="shared" si="154"/>
        <v>72.212611774296988</v>
      </c>
      <c r="AE3269" s="16" t="str">
        <f>VLOOKUP(AB3269,aircraft!A:B,2,FALSE)</f>
        <v>Passenger</v>
      </c>
      <c r="AF3269" s="16" t="str">
        <f t="shared" si="156"/>
        <v/>
      </c>
    </row>
    <row r="3270" spans="1:32" x14ac:dyDescent="0.25">
      <c r="A3270" s="26">
        <v>0</v>
      </c>
      <c r="B3270" s="26">
        <v>0</v>
      </c>
      <c r="C3270" s="26">
        <v>0</v>
      </c>
      <c r="D3270" s="26">
        <v>0</v>
      </c>
      <c r="E3270" s="26">
        <v>0</v>
      </c>
      <c r="F3270" s="26">
        <v>1684.2243966944447</v>
      </c>
      <c r="G3270" s="26">
        <v>114.24309546888655</v>
      </c>
      <c r="H3270" s="26">
        <v>0</v>
      </c>
      <c r="I3270" s="26">
        <v>572.35141348275033</v>
      </c>
      <c r="J3270" s="26">
        <v>0</v>
      </c>
      <c r="K3270" s="26">
        <v>376.380172080786</v>
      </c>
      <c r="L3270" s="26">
        <v>0</v>
      </c>
      <c r="M3270" s="26">
        <v>0</v>
      </c>
      <c r="N3270" s="26">
        <v>0</v>
      </c>
      <c r="O3270" s="26">
        <v>0</v>
      </c>
      <c r="P3270" s="26">
        <v>0</v>
      </c>
      <c r="Q3270" s="26">
        <v>0</v>
      </c>
      <c r="R3270" s="26">
        <v>0.34599695875891207</v>
      </c>
      <c r="S3270" s="26">
        <v>0.12795227034263018</v>
      </c>
      <c r="T3270" s="26">
        <v>0</v>
      </c>
      <c r="U3270" s="26">
        <v>0.64103360022204692</v>
      </c>
      <c r="V3270" s="26">
        <v>0</v>
      </c>
      <c r="W3270" s="26">
        <v>0.18442628650690077</v>
      </c>
      <c r="X3270" s="26">
        <v>0</v>
      </c>
      <c r="Y3270" s="26">
        <v>18652</v>
      </c>
      <c r="Z3270" s="26">
        <v>2003</v>
      </c>
      <c r="AA3270" s="26" t="b">
        <v>1</v>
      </c>
      <c r="AB3270" s="27" t="s">
        <v>235</v>
      </c>
      <c r="AC3270" s="16">
        <f t="shared" si="155"/>
        <v>2747.1990777268675</v>
      </c>
      <c r="AD3270" s="16">
        <f t="shared" si="154"/>
        <v>1.2994091158304901</v>
      </c>
      <c r="AE3270" s="16" t="str">
        <f>VLOOKUP(AB3270,aircraft!A:B,2,FALSE)</f>
        <v>Passenger</v>
      </c>
      <c r="AF3270" s="16" t="str">
        <f t="shared" si="156"/>
        <v/>
      </c>
    </row>
    <row r="3271" spans="1:32" x14ac:dyDescent="0.25">
      <c r="A3271" s="26">
        <v>0</v>
      </c>
      <c r="B3271" s="26">
        <v>0</v>
      </c>
      <c r="C3271" s="26">
        <v>0</v>
      </c>
      <c r="D3271" s="26">
        <v>0</v>
      </c>
      <c r="E3271" s="26">
        <v>0</v>
      </c>
      <c r="F3271" s="26">
        <v>143635.45517827789</v>
      </c>
      <c r="G3271" s="26">
        <v>10453.495926014537</v>
      </c>
      <c r="H3271" s="26">
        <v>0</v>
      </c>
      <c r="I3271" s="26">
        <v>87961.408468923895</v>
      </c>
      <c r="J3271" s="26">
        <v>0</v>
      </c>
      <c r="K3271" s="26">
        <v>62797.299219074754</v>
      </c>
      <c r="L3271" s="26">
        <v>0</v>
      </c>
      <c r="M3271" s="26">
        <v>0</v>
      </c>
      <c r="N3271" s="26">
        <v>0</v>
      </c>
      <c r="O3271" s="26">
        <v>0</v>
      </c>
      <c r="P3271" s="26">
        <v>0</v>
      </c>
      <c r="Q3271" s="26">
        <v>0</v>
      </c>
      <c r="R3271" s="26">
        <v>108.82418632650095</v>
      </c>
      <c r="S3271" s="26">
        <v>46.265580496414394</v>
      </c>
      <c r="T3271" s="26">
        <v>0</v>
      </c>
      <c r="U3271" s="26">
        <v>391.9621013682148</v>
      </c>
      <c r="V3271" s="26">
        <v>0</v>
      </c>
      <c r="W3271" s="26">
        <v>30.770676982290183</v>
      </c>
      <c r="X3271" s="26">
        <v>0</v>
      </c>
      <c r="Y3271" s="26">
        <v>1590827</v>
      </c>
      <c r="Z3271" s="26">
        <v>2003</v>
      </c>
      <c r="AA3271" s="26" t="b">
        <v>1</v>
      </c>
      <c r="AB3271" s="27" t="s">
        <v>217</v>
      </c>
      <c r="AC3271" s="16">
        <f t="shared" si="155"/>
        <v>304847.65879229107</v>
      </c>
      <c r="AD3271" s="16">
        <f t="shared" si="154"/>
        <v>577.82254517342028</v>
      </c>
      <c r="AE3271" s="16" t="str">
        <f>VLOOKUP(AB3271,aircraft!A:B,2,FALSE)</f>
        <v>Passenger</v>
      </c>
      <c r="AF3271" s="16" t="str">
        <f t="shared" si="156"/>
        <v/>
      </c>
    </row>
    <row r="3272" spans="1:32" x14ac:dyDescent="0.25">
      <c r="A3272" s="26">
        <v>0</v>
      </c>
      <c r="B3272" s="26">
        <v>0</v>
      </c>
      <c r="C3272" s="26">
        <v>0</v>
      </c>
      <c r="D3272" s="26">
        <v>0</v>
      </c>
      <c r="E3272" s="26">
        <v>0</v>
      </c>
      <c r="F3272" s="26">
        <v>20903.732411616926</v>
      </c>
      <c r="G3272" s="26">
        <v>1434.4802028924842</v>
      </c>
      <c r="H3272" s="26">
        <v>0</v>
      </c>
      <c r="I3272" s="26">
        <v>13811.315034210846</v>
      </c>
      <c r="J3272" s="26">
        <v>0</v>
      </c>
      <c r="K3272" s="26">
        <v>11155.8965471642</v>
      </c>
      <c r="L3272" s="26">
        <v>0</v>
      </c>
      <c r="M3272" s="26">
        <v>0</v>
      </c>
      <c r="N3272" s="26">
        <v>0</v>
      </c>
      <c r="O3272" s="26">
        <v>0</v>
      </c>
      <c r="P3272" s="26">
        <v>0</v>
      </c>
      <c r="Q3272" s="26">
        <v>0</v>
      </c>
      <c r="R3272" s="26">
        <v>16.628466330306498</v>
      </c>
      <c r="S3272" s="26">
        <v>6.7277119450791876</v>
      </c>
      <c r="T3272" s="26">
        <v>0</v>
      </c>
      <c r="U3272" s="26">
        <v>64.775065522376124</v>
      </c>
      <c r="V3272" s="26">
        <v>0</v>
      </c>
      <c r="W3272" s="26">
        <v>5.4663893729424249</v>
      </c>
      <c r="X3272" s="26">
        <v>0</v>
      </c>
      <c r="Y3272" s="26">
        <v>232014</v>
      </c>
      <c r="Z3272" s="26">
        <v>2003</v>
      </c>
      <c r="AA3272" s="26" t="b">
        <v>1</v>
      </c>
      <c r="AB3272" s="27" t="s">
        <v>238</v>
      </c>
      <c r="AC3272" s="16">
        <f t="shared" si="155"/>
        <v>47305.42419588445</v>
      </c>
      <c r="AD3272" s="16">
        <f t="shared" si="154"/>
        <v>93.597633170704242</v>
      </c>
      <c r="AE3272" s="16" t="str">
        <f>VLOOKUP(AB3272,aircraft!A:B,2,FALSE)</f>
        <v>Passenger</v>
      </c>
      <c r="AF3272" s="16" t="str">
        <f t="shared" si="156"/>
        <v/>
      </c>
    </row>
    <row r="3273" spans="1:32" x14ac:dyDescent="0.25">
      <c r="A3273" s="26">
        <v>0</v>
      </c>
      <c r="B3273" s="26">
        <v>0</v>
      </c>
      <c r="C3273" s="26">
        <v>0</v>
      </c>
      <c r="D3273" s="26">
        <v>0</v>
      </c>
      <c r="E3273" s="26">
        <v>0</v>
      </c>
      <c r="F3273" s="26">
        <v>60.943826272935638</v>
      </c>
      <c r="G3273" s="26">
        <v>4.1821580259256104</v>
      </c>
      <c r="H3273" s="26">
        <v>0</v>
      </c>
      <c r="I3273" s="26">
        <v>18.177362296516694</v>
      </c>
      <c r="J3273" s="26">
        <v>0</v>
      </c>
      <c r="K3273" s="26">
        <v>24.210740625858307</v>
      </c>
      <c r="L3273" s="26">
        <v>0</v>
      </c>
      <c r="M3273" s="26">
        <v>0</v>
      </c>
      <c r="N3273" s="26">
        <v>0</v>
      </c>
      <c r="O3273" s="26">
        <v>0</v>
      </c>
      <c r="P3273" s="26">
        <v>0</v>
      </c>
      <c r="Q3273" s="26">
        <v>0</v>
      </c>
      <c r="R3273" s="26">
        <v>4.8479493674362967E-2</v>
      </c>
      <c r="S3273" s="26">
        <v>1.9614320539589468E-2</v>
      </c>
      <c r="T3273" s="26">
        <v>0</v>
      </c>
      <c r="U3273" s="26">
        <v>8.5251826554118934E-2</v>
      </c>
      <c r="V3273" s="26">
        <v>0</v>
      </c>
      <c r="W3273" s="26">
        <v>1.1863263047370148E-2</v>
      </c>
      <c r="X3273" s="26">
        <v>0</v>
      </c>
      <c r="Y3273" s="26">
        <v>960</v>
      </c>
      <c r="Z3273" s="26">
        <v>2003</v>
      </c>
      <c r="AA3273" s="26" t="b">
        <v>1</v>
      </c>
      <c r="AB3273" s="27" t="s">
        <v>242</v>
      </c>
      <c r="AC3273" s="16">
        <f t="shared" si="155"/>
        <v>107.51408722123625</v>
      </c>
      <c r="AD3273" s="16">
        <f t="shared" si="154"/>
        <v>0.16520890381544154</v>
      </c>
      <c r="AE3273" s="16" t="str">
        <f>VLOOKUP(AB3273,aircraft!A:B,2,FALSE)</f>
        <v>Passenger</v>
      </c>
      <c r="AF3273" s="16" t="str">
        <f t="shared" si="156"/>
        <v/>
      </c>
    </row>
    <row r="3274" spans="1:32" x14ac:dyDescent="0.25">
      <c r="A3274" s="26">
        <v>0</v>
      </c>
      <c r="B3274" s="26">
        <v>0</v>
      </c>
      <c r="C3274" s="26">
        <v>0</v>
      </c>
      <c r="D3274" s="26">
        <v>0</v>
      </c>
      <c r="E3274" s="26">
        <v>0</v>
      </c>
      <c r="F3274" s="26">
        <v>8321.173355226847</v>
      </c>
      <c r="G3274" s="26">
        <v>548.11869012535033</v>
      </c>
      <c r="H3274" s="26">
        <v>0</v>
      </c>
      <c r="I3274" s="26">
        <v>3059.8463424241372</v>
      </c>
      <c r="J3274" s="26">
        <v>0</v>
      </c>
      <c r="K3274" s="26">
        <v>3492.775441096961</v>
      </c>
      <c r="L3274" s="26">
        <v>0</v>
      </c>
      <c r="M3274" s="26">
        <v>0</v>
      </c>
      <c r="N3274" s="26">
        <v>0</v>
      </c>
      <c r="O3274" s="26">
        <v>0</v>
      </c>
      <c r="P3274" s="26">
        <v>0</v>
      </c>
      <c r="Q3274" s="26">
        <v>0</v>
      </c>
      <c r="R3274" s="26">
        <v>6.5044099610165755</v>
      </c>
      <c r="S3274" s="26">
        <v>2.5457134636589847</v>
      </c>
      <c r="T3274" s="26">
        <v>0</v>
      </c>
      <c r="U3274" s="26">
        <v>14.199946473055808</v>
      </c>
      <c r="V3274" s="26">
        <v>0</v>
      </c>
      <c r="W3274" s="26">
        <v>1.7114599864356101</v>
      </c>
      <c r="X3274" s="26">
        <v>0</v>
      </c>
      <c r="Y3274" s="26">
        <v>169170</v>
      </c>
      <c r="Z3274" s="26">
        <v>2003</v>
      </c>
      <c r="AA3274" s="26" t="b">
        <v>1</v>
      </c>
      <c r="AB3274" s="27" t="s">
        <v>155</v>
      </c>
      <c r="AC3274" s="16">
        <f t="shared" si="155"/>
        <v>15421.913828873294</v>
      </c>
      <c r="AD3274" s="16">
        <f t="shared" si="154"/>
        <v>24.961529884166978</v>
      </c>
      <c r="AE3274" s="16" t="str">
        <f>VLOOKUP(AB3274,aircraft!A:B,2,FALSE)</f>
        <v>Passenger</v>
      </c>
      <c r="AF3274" s="16" t="str">
        <f t="shared" si="156"/>
        <v/>
      </c>
    </row>
    <row r="3275" spans="1:32" x14ac:dyDescent="0.25">
      <c r="A3275" s="26">
        <v>0</v>
      </c>
      <c r="B3275" s="26">
        <v>0</v>
      </c>
      <c r="C3275" s="26">
        <v>0</v>
      </c>
      <c r="D3275" s="26">
        <v>0</v>
      </c>
      <c r="E3275" s="26">
        <v>0</v>
      </c>
      <c r="F3275" s="26">
        <v>369.76453525924603</v>
      </c>
      <c r="G3275" s="26">
        <v>6.797297305374487</v>
      </c>
      <c r="H3275" s="26">
        <v>43.849805109634985</v>
      </c>
      <c r="I3275" s="26">
        <v>223.48433407813189</v>
      </c>
      <c r="J3275" s="26">
        <v>0</v>
      </c>
      <c r="K3275" s="26">
        <v>153.00826967303828</v>
      </c>
      <c r="L3275" s="26">
        <v>0</v>
      </c>
      <c r="M3275" s="26">
        <v>0</v>
      </c>
      <c r="N3275" s="26">
        <v>0</v>
      </c>
      <c r="O3275" s="26">
        <v>0</v>
      </c>
      <c r="P3275" s="26">
        <v>0</v>
      </c>
      <c r="Q3275" s="26">
        <v>0</v>
      </c>
      <c r="R3275" s="26">
        <v>0.55339437281615345</v>
      </c>
      <c r="S3275" s="26">
        <v>3.9696217832332278E-2</v>
      </c>
      <c r="T3275" s="26">
        <v>3.6395337162048805E-2</v>
      </c>
      <c r="U3275" s="26">
        <v>1.3051485626007178</v>
      </c>
      <c r="V3275" s="26">
        <v>0</v>
      </c>
      <c r="W3275" s="26">
        <v>8.7214709840480298E-2</v>
      </c>
      <c r="X3275" s="26">
        <v>0</v>
      </c>
      <c r="Y3275" s="26">
        <v>9195</v>
      </c>
      <c r="Z3275" s="26">
        <v>2003</v>
      </c>
      <c r="AA3275" s="26" t="b">
        <v>1</v>
      </c>
      <c r="AB3275" s="27" t="s">
        <v>224</v>
      </c>
      <c r="AC3275" s="16">
        <f t="shared" si="155"/>
        <v>796.90424142542565</v>
      </c>
      <c r="AD3275" s="16">
        <f t="shared" si="154"/>
        <v>2.0218492002517325</v>
      </c>
      <c r="AE3275" s="16" t="str">
        <f>VLOOKUP(AB3275,aircraft!A:B,2,FALSE)</f>
        <v>Passenger</v>
      </c>
      <c r="AF3275" s="16" t="str">
        <f t="shared" si="156"/>
        <v/>
      </c>
    </row>
    <row r="3276" spans="1:32" x14ac:dyDescent="0.25">
      <c r="A3276" s="26">
        <v>0</v>
      </c>
      <c r="B3276" s="26">
        <v>0</v>
      </c>
      <c r="C3276" s="26">
        <v>0</v>
      </c>
      <c r="D3276" s="26">
        <v>0</v>
      </c>
      <c r="E3276" s="26">
        <v>0</v>
      </c>
      <c r="F3276" s="26">
        <v>4556.3751088756262</v>
      </c>
      <c r="G3276" s="26">
        <v>247.55080922049987</v>
      </c>
      <c r="H3276" s="26">
        <v>0</v>
      </c>
      <c r="I3276" s="26">
        <v>1135.3796554969126</v>
      </c>
      <c r="J3276" s="26">
        <v>0</v>
      </c>
      <c r="K3276" s="26">
        <v>0</v>
      </c>
      <c r="L3276" s="26">
        <v>0</v>
      </c>
      <c r="M3276" s="26">
        <v>0</v>
      </c>
      <c r="N3276" s="26">
        <v>0</v>
      </c>
      <c r="O3276" s="26">
        <v>0</v>
      </c>
      <c r="P3276" s="26">
        <v>0</v>
      </c>
      <c r="Q3276" s="26">
        <v>0</v>
      </c>
      <c r="R3276" s="26">
        <v>1.0124991859335817</v>
      </c>
      <c r="S3276" s="26">
        <v>0.3521153210651527</v>
      </c>
      <c r="T3276" s="26">
        <v>0</v>
      </c>
      <c r="U3276" s="26">
        <v>1.6149596649875599</v>
      </c>
      <c r="V3276" s="26">
        <v>0</v>
      </c>
      <c r="W3276" s="26">
        <v>0</v>
      </c>
      <c r="X3276" s="26">
        <v>0</v>
      </c>
      <c r="Y3276" s="26">
        <v>29454</v>
      </c>
      <c r="Z3276" s="26">
        <v>2003</v>
      </c>
      <c r="AA3276" s="26" t="b">
        <v>1</v>
      </c>
      <c r="AB3276" s="27" t="s">
        <v>156</v>
      </c>
      <c r="AC3276" s="16">
        <f t="shared" si="155"/>
        <v>5939.3055735930393</v>
      </c>
      <c r="AD3276" s="16">
        <f t="shared" si="154"/>
        <v>2.979574171986294</v>
      </c>
      <c r="AE3276" s="16" t="str">
        <f>VLOOKUP(AB3276,aircraft!A:B,2,FALSE)</f>
        <v>Passenger</v>
      </c>
      <c r="AF3276" s="16" t="str">
        <f t="shared" si="156"/>
        <v/>
      </c>
    </row>
    <row r="3277" spans="1:32" x14ac:dyDescent="0.25">
      <c r="A3277" s="26">
        <v>0</v>
      </c>
      <c r="B3277" s="26">
        <v>0</v>
      </c>
      <c r="C3277" s="26">
        <v>0</v>
      </c>
      <c r="D3277" s="26">
        <v>0</v>
      </c>
      <c r="E3277" s="26">
        <v>0</v>
      </c>
      <c r="F3277" s="26">
        <v>6656.5185768381698</v>
      </c>
      <c r="G3277" s="26">
        <v>365.73903559846173</v>
      </c>
      <c r="H3277" s="26">
        <v>0</v>
      </c>
      <c r="I3277" s="26">
        <v>1204.9678335176545</v>
      </c>
      <c r="J3277" s="26">
        <v>0</v>
      </c>
      <c r="K3277" s="26">
        <v>2935.841686450327</v>
      </c>
      <c r="L3277" s="26">
        <v>0</v>
      </c>
      <c r="M3277" s="26">
        <v>0</v>
      </c>
      <c r="N3277" s="26">
        <v>0</v>
      </c>
      <c r="O3277" s="26">
        <v>0</v>
      </c>
      <c r="P3277" s="26">
        <v>0</v>
      </c>
      <c r="Q3277" s="26">
        <v>0</v>
      </c>
      <c r="R3277" s="26">
        <v>16.428376955136226</v>
      </c>
      <c r="S3277" s="26">
        <v>3.306280851508447</v>
      </c>
      <c r="T3277" s="26">
        <v>0</v>
      </c>
      <c r="U3277" s="26">
        <v>10.892909115167461</v>
      </c>
      <c r="V3277" s="26">
        <v>0</v>
      </c>
      <c r="W3277" s="26">
        <v>1.4385624434221651</v>
      </c>
      <c r="X3277" s="26">
        <v>0</v>
      </c>
      <c r="Y3277" s="26">
        <v>88475</v>
      </c>
      <c r="Z3277" s="26">
        <v>2003</v>
      </c>
      <c r="AA3277" s="26" t="b">
        <v>1</v>
      </c>
      <c r="AB3277" s="27" t="s">
        <v>148</v>
      </c>
      <c r="AC3277" s="16">
        <f t="shared" si="155"/>
        <v>11163.067132404612</v>
      </c>
      <c r="AD3277" s="16">
        <f t="shared" si="154"/>
        <v>32.066129365234296</v>
      </c>
      <c r="AE3277" s="16" t="str">
        <f>VLOOKUP(AB3277,aircraft!A:B,2,FALSE)</f>
        <v>Passenger</v>
      </c>
      <c r="AF3277" s="16" t="str">
        <f t="shared" si="156"/>
        <v/>
      </c>
    </row>
    <row r="3278" spans="1:32" x14ac:dyDescent="0.25">
      <c r="A3278" s="26">
        <v>0</v>
      </c>
      <c r="B3278" s="26">
        <v>0</v>
      </c>
      <c r="C3278" s="26">
        <v>0</v>
      </c>
      <c r="D3278" s="26">
        <v>0</v>
      </c>
      <c r="E3278" s="26">
        <v>0</v>
      </c>
      <c r="F3278" s="26">
        <v>5647.8432956591578</v>
      </c>
      <c r="G3278" s="26">
        <v>414.76283102276466</v>
      </c>
      <c r="H3278" s="26">
        <v>0</v>
      </c>
      <c r="I3278" s="26">
        <v>2827.3544408908856</v>
      </c>
      <c r="J3278" s="26">
        <v>0</v>
      </c>
      <c r="K3278" s="26">
        <v>1914.9035366851567</v>
      </c>
      <c r="L3278" s="26">
        <v>0</v>
      </c>
      <c r="M3278" s="26">
        <v>0</v>
      </c>
      <c r="N3278" s="26">
        <v>0</v>
      </c>
      <c r="O3278" s="26">
        <v>0</v>
      </c>
      <c r="P3278" s="26">
        <v>0</v>
      </c>
      <c r="Q3278" s="26">
        <v>0</v>
      </c>
      <c r="R3278" s="26">
        <v>22.446083109704546</v>
      </c>
      <c r="S3278" s="26">
        <v>7.4657306370264722</v>
      </c>
      <c r="T3278" s="26">
        <v>0</v>
      </c>
      <c r="U3278" s="26">
        <v>50.892377745230959</v>
      </c>
      <c r="V3278" s="26">
        <v>0</v>
      </c>
      <c r="W3278" s="26">
        <v>1.0914949674379215</v>
      </c>
      <c r="X3278" s="26">
        <v>0</v>
      </c>
      <c r="Y3278" s="26">
        <v>112541</v>
      </c>
      <c r="Z3278" s="26">
        <v>2003</v>
      </c>
      <c r="AA3278" s="26" t="b">
        <v>1</v>
      </c>
      <c r="AB3278" s="27" t="s">
        <v>208</v>
      </c>
      <c r="AC3278" s="16">
        <f t="shared" si="155"/>
        <v>10804.864104257966</v>
      </c>
      <c r="AD3278" s="16">
        <f t="shared" si="154"/>
        <v>81.895686459399897</v>
      </c>
      <c r="AE3278" s="16" t="str">
        <f>VLOOKUP(AB3278,aircraft!A:B,2,FALSE)</f>
        <v>Passenger</v>
      </c>
      <c r="AF3278" s="16" t="str">
        <f t="shared" si="156"/>
        <v/>
      </c>
    </row>
    <row r="3279" spans="1:32" x14ac:dyDescent="0.25">
      <c r="A3279" s="26">
        <v>0</v>
      </c>
      <c r="B3279" s="26">
        <v>0</v>
      </c>
      <c r="C3279" s="26">
        <v>0</v>
      </c>
      <c r="D3279" s="26">
        <v>0</v>
      </c>
      <c r="E3279" s="26">
        <v>0</v>
      </c>
      <c r="F3279" s="26">
        <v>5090.2789116997774</v>
      </c>
      <c r="G3279" s="26">
        <v>289.23664510482155</v>
      </c>
      <c r="H3279" s="26">
        <v>0</v>
      </c>
      <c r="I3279" s="26">
        <v>1527.2927868605573</v>
      </c>
      <c r="J3279" s="26">
        <v>0</v>
      </c>
      <c r="K3279" s="26">
        <v>2287.684426142192</v>
      </c>
      <c r="L3279" s="26">
        <v>0</v>
      </c>
      <c r="M3279" s="26">
        <v>0</v>
      </c>
      <c r="N3279" s="26">
        <v>0</v>
      </c>
      <c r="O3279" s="26">
        <v>0</v>
      </c>
      <c r="P3279" s="26">
        <v>0</v>
      </c>
      <c r="Q3279" s="26">
        <v>0</v>
      </c>
      <c r="R3279" s="26">
        <v>12.562876495104172</v>
      </c>
      <c r="S3279" s="26">
        <v>2.614699247784201</v>
      </c>
      <c r="T3279" s="26">
        <v>0</v>
      </c>
      <c r="U3279" s="26">
        <v>13.806726666682534</v>
      </c>
      <c r="V3279" s="26">
        <v>0</v>
      </c>
      <c r="W3279" s="26">
        <v>1.1209653821044443</v>
      </c>
      <c r="X3279" s="26">
        <v>0</v>
      </c>
      <c r="Y3279" s="26">
        <v>106171</v>
      </c>
      <c r="Z3279" s="26">
        <v>2003</v>
      </c>
      <c r="AA3279" s="26" t="b">
        <v>1</v>
      </c>
      <c r="AB3279" s="27" t="s">
        <v>169</v>
      </c>
      <c r="AC3279" s="16">
        <f t="shared" si="155"/>
        <v>9194.4927698073479</v>
      </c>
      <c r="AD3279" s="16">
        <f t="shared" si="154"/>
        <v>30.105267791675352</v>
      </c>
      <c r="AE3279" s="16" t="str">
        <f>VLOOKUP(AB3279,aircraft!A:B,2,FALSE)</f>
        <v>Passenger</v>
      </c>
      <c r="AF3279" s="16" t="str">
        <f t="shared" si="156"/>
        <v/>
      </c>
    </row>
    <row r="3280" spans="1:32" x14ac:dyDescent="0.25">
      <c r="A3280" s="26">
        <v>0</v>
      </c>
      <c r="B3280" s="26">
        <v>0</v>
      </c>
      <c r="C3280" s="26">
        <v>0</v>
      </c>
      <c r="D3280" s="26">
        <v>0</v>
      </c>
      <c r="E3280" s="26">
        <v>0</v>
      </c>
      <c r="F3280" s="26">
        <v>111.87426179559949</v>
      </c>
      <c r="G3280" s="26">
        <v>6.3568493429631125</v>
      </c>
      <c r="H3280" s="26">
        <v>0</v>
      </c>
      <c r="I3280" s="26">
        <v>46.611449909557614</v>
      </c>
      <c r="J3280" s="26">
        <v>0</v>
      </c>
      <c r="K3280" s="26">
        <v>56.735220355199999</v>
      </c>
      <c r="L3280" s="26">
        <v>0</v>
      </c>
      <c r="M3280" s="26">
        <v>0</v>
      </c>
      <c r="N3280" s="26">
        <v>0</v>
      </c>
      <c r="O3280" s="26">
        <v>0</v>
      </c>
      <c r="P3280" s="26">
        <v>0</v>
      </c>
      <c r="Q3280" s="26">
        <v>0</v>
      </c>
      <c r="R3280" s="26">
        <v>0.27610717571657523</v>
      </c>
      <c r="S3280" s="26">
        <v>5.7465917533718672E-2</v>
      </c>
      <c r="T3280" s="26">
        <v>0</v>
      </c>
      <c r="U3280" s="26">
        <v>0.4213675033206209</v>
      </c>
      <c r="V3280" s="26">
        <v>0</v>
      </c>
      <c r="W3280" s="26">
        <v>2.7800258303762058E-2</v>
      </c>
      <c r="X3280" s="26">
        <v>0</v>
      </c>
      <c r="Y3280" s="26">
        <v>1635</v>
      </c>
      <c r="Z3280" s="26">
        <v>2003</v>
      </c>
      <c r="AA3280" s="26" t="b">
        <v>1</v>
      </c>
      <c r="AB3280" s="27" t="s">
        <v>239</v>
      </c>
      <c r="AC3280" s="16">
        <f t="shared" si="155"/>
        <v>221.57778140332022</v>
      </c>
      <c r="AD3280" s="16">
        <f t="shared" si="154"/>
        <v>0.78274085487467693</v>
      </c>
      <c r="AE3280" s="16" t="str">
        <f>VLOOKUP(AB3280,aircraft!A:B,2,FALSE)</f>
        <v>Passenger</v>
      </c>
      <c r="AF3280" s="16" t="str">
        <f t="shared" si="156"/>
        <v/>
      </c>
    </row>
    <row r="3281" spans="1:32" x14ac:dyDescent="0.25">
      <c r="A3281" s="26">
        <v>0</v>
      </c>
      <c r="B3281" s="26">
        <v>0</v>
      </c>
      <c r="C3281" s="26">
        <v>0</v>
      </c>
      <c r="D3281" s="26">
        <v>0</v>
      </c>
      <c r="E3281" s="26">
        <v>0</v>
      </c>
      <c r="F3281" s="26">
        <v>39.423927177482</v>
      </c>
      <c r="G3281" s="26">
        <v>3.0877535800060802</v>
      </c>
      <c r="H3281" s="26">
        <v>0</v>
      </c>
      <c r="I3281" s="26">
        <v>4.3697098103413428</v>
      </c>
      <c r="J3281" s="26">
        <v>0</v>
      </c>
      <c r="K3281" s="26">
        <v>0</v>
      </c>
      <c r="L3281" s="26">
        <v>0</v>
      </c>
      <c r="M3281" s="26">
        <v>0</v>
      </c>
      <c r="N3281" s="26">
        <v>0</v>
      </c>
      <c r="O3281" s="26">
        <v>0</v>
      </c>
      <c r="P3281" s="26">
        <v>0</v>
      </c>
      <c r="Q3281" s="26">
        <v>0</v>
      </c>
      <c r="R3281" s="26">
        <v>0</v>
      </c>
      <c r="S3281" s="26">
        <v>0</v>
      </c>
      <c r="T3281" s="26">
        <v>0</v>
      </c>
      <c r="U3281" s="26">
        <v>0</v>
      </c>
      <c r="V3281" s="26">
        <v>0</v>
      </c>
      <c r="W3281" s="26">
        <v>0</v>
      </c>
      <c r="X3281" s="26">
        <v>0</v>
      </c>
      <c r="Y3281" s="26">
        <v>711</v>
      </c>
      <c r="Z3281" s="26">
        <v>2003</v>
      </c>
      <c r="AA3281" s="26" t="b">
        <v>1</v>
      </c>
      <c r="AB3281" s="27" t="s">
        <v>95</v>
      </c>
      <c r="AC3281" s="16">
        <f t="shared" si="155"/>
        <v>46.88139056782942</v>
      </c>
      <c r="AD3281" s="16">
        <f t="shared" si="154"/>
        <v>0</v>
      </c>
      <c r="AE3281" s="16" t="str">
        <f>VLOOKUP(AB3281,aircraft!A:B,2,FALSE)</f>
        <v>Passenger</v>
      </c>
      <c r="AF3281" s="16" t="str">
        <f t="shared" si="156"/>
        <v/>
      </c>
    </row>
    <row r="3282" spans="1:32" x14ac:dyDescent="0.25">
      <c r="A3282" s="26">
        <v>0</v>
      </c>
      <c r="B3282" s="26">
        <v>0</v>
      </c>
      <c r="C3282" s="26">
        <v>0</v>
      </c>
      <c r="D3282" s="26">
        <v>0</v>
      </c>
      <c r="E3282" s="26">
        <v>0</v>
      </c>
      <c r="F3282" s="26">
        <v>17188.832249382151</v>
      </c>
      <c r="G3282" s="26">
        <v>1346.2605608826509</v>
      </c>
      <c r="H3282" s="26">
        <v>0</v>
      </c>
      <c r="I3282" s="26">
        <v>1921.723826080113</v>
      </c>
      <c r="J3282" s="26">
        <v>0</v>
      </c>
      <c r="K3282" s="26">
        <v>0</v>
      </c>
      <c r="L3282" s="26">
        <v>0</v>
      </c>
      <c r="M3282" s="26">
        <v>0</v>
      </c>
      <c r="N3282" s="26">
        <v>0</v>
      </c>
      <c r="O3282" s="26">
        <v>0</v>
      </c>
      <c r="P3282" s="26">
        <v>0</v>
      </c>
      <c r="Q3282" s="26">
        <v>0</v>
      </c>
      <c r="R3282" s="26">
        <v>0</v>
      </c>
      <c r="S3282" s="26">
        <v>0</v>
      </c>
      <c r="T3282" s="26">
        <v>0</v>
      </c>
      <c r="U3282" s="26">
        <v>0</v>
      </c>
      <c r="V3282" s="26">
        <v>0</v>
      </c>
      <c r="W3282" s="26">
        <v>0</v>
      </c>
      <c r="X3282" s="26">
        <v>0</v>
      </c>
      <c r="Y3282" s="26">
        <v>287631</v>
      </c>
      <c r="Z3282" s="26">
        <v>2003</v>
      </c>
      <c r="AA3282" s="26" t="b">
        <v>1</v>
      </c>
      <c r="AB3282" s="27" t="s">
        <v>178</v>
      </c>
      <c r="AC3282" s="16">
        <f t="shared" si="155"/>
        <v>20456.816636344916</v>
      </c>
      <c r="AD3282" s="16">
        <f t="shared" si="154"/>
        <v>0</v>
      </c>
      <c r="AE3282" s="16" t="str">
        <f>VLOOKUP(AB3282,aircraft!A:B,2,FALSE)</f>
        <v>Passenger</v>
      </c>
      <c r="AF3282" s="16" t="str">
        <f t="shared" si="156"/>
        <v/>
      </c>
    </row>
    <row r="3283" spans="1:32" x14ac:dyDescent="0.25">
      <c r="A3283" s="26">
        <v>0</v>
      </c>
      <c r="B3283" s="26">
        <v>0</v>
      </c>
      <c r="C3283" s="26">
        <v>0</v>
      </c>
      <c r="D3283" s="26">
        <v>0</v>
      </c>
      <c r="E3283" s="26">
        <v>0</v>
      </c>
      <c r="F3283" s="26">
        <v>18305.572120784524</v>
      </c>
      <c r="G3283" s="26">
        <v>1376.2080803973042</v>
      </c>
      <c r="H3283" s="26">
        <v>0</v>
      </c>
      <c r="I3283" s="26">
        <v>2446.8991485238826</v>
      </c>
      <c r="J3283" s="26">
        <v>0</v>
      </c>
      <c r="K3283" s="26">
        <v>0</v>
      </c>
      <c r="L3283" s="26">
        <v>0</v>
      </c>
      <c r="M3283" s="26">
        <v>0</v>
      </c>
      <c r="N3283" s="26">
        <v>0</v>
      </c>
      <c r="O3283" s="26">
        <v>0</v>
      </c>
      <c r="P3283" s="26">
        <v>0</v>
      </c>
      <c r="Q3283" s="26">
        <v>0</v>
      </c>
      <c r="R3283" s="26">
        <v>2.4568499619610118</v>
      </c>
      <c r="S3283" s="26">
        <v>1.1978383112950099</v>
      </c>
      <c r="T3283" s="26">
        <v>0</v>
      </c>
      <c r="U3283" s="26">
        <v>2.4157492464650643</v>
      </c>
      <c r="V3283" s="26">
        <v>0</v>
      </c>
      <c r="W3283" s="26">
        <v>0</v>
      </c>
      <c r="X3283" s="26">
        <v>0</v>
      </c>
      <c r="Y3283" s="26">
        <v>344315</v>
      </c>
      <c r="Z3283" s="26">
        <v>2003</v>
      </c>
      <c r="AA3283" s="26" t="b">
        <v>1</v>
      </c>
      <c r="AB3283" s="27" t="s">
        <v>195</v>
      </c>
      <c r="AC3283" s="16">
        <f t="shared" si="155"/>
        <v>22128.679349705712</v>
      </c>
      <c r="AD3283" s="16">
        <f t="shared" si="154"/>
        <v>6.0704375197210858</v>
      </c>
      <c r="AE3283" s="16" t="str">
        <f>VLOOKUP(AB3283,aircraft!A:B,2,FALSE)</f>
        <v>Passenger</v>
      </c>
      <c r="AF3283" s="16" t="str">
        <f t="shared" si="156"/>
        <v/>
      </c>
    </row>
    <row r="3284" spans="1:32" x14ac:dyDescent="0.25">
      <c r="A3284" s="26">
        <v>0</v>
      </c>
      <c r="B3284" s="26">
        <v>0</v>
      </c>
      <c r="C3284" s="26">
        <v>0</v>
      </c>
      <c r="D3284" s="26">
        <v>0</v>
      </c>
      <c r="E3284" s="26">
        <v>0</v>
      </c>
      <c r="F3284" s="26">
        <v>3893.3260186281259</v>
      </c>
      <c r="G3284" s="26">
        <v>286.04624175881054</v>
      </c>
      <c r="H3284" s="26">
        <v>0</v>
      </c>
      <c r="I3284" s="26">
        <v>560.20075051530466</v>
      </c>
      <c r="J3284" s="26">
        <v>0</v>
      </c>
      <c r="K3284" s="26">
        <v>1471.822405362373</v>
      </c>
      <c r="L3284" s="26">
        <v>0</v>
      </c>
      <c r="M3284" s="26">
        <v>0</v>
      </c>
      <c r="N3284" s="26">
        <v>0</v>
      </c>
      <c r="O3284" s="26">
        <v>0</v>
      </c>
      <c r="P3284" s="26">
        <v>0</v>
      </c>
      <c r="Q3284" s="26">
        <v>0</v>
      </c>
      <c r="R3284" s="26">
        <v>2.7663009034540575</v>
      </c>
      <c r="S3284" s="26">
        <v>1.3337020729939499</v>
      </c>
      <c r="T3284" s="26">
        <v>0</v>
      </c>
      <c r="U3284" s="26">
        <v>3.2743294294856251</v>
      </c>
      <c r="V3284" s="26">
        <v>0</v>
      </c>
      <c r="W3284" s="26">
        <v>0.83893873379980088</v>
      </c>
      <c r="X3284" s="26">
        <v>0</v>
      </c>
      <c r="Y3284" s="26">
        <v>65897</v>
      </c>
      <c r="Z3284" s="26">
        <v>2003</v>
      </c>
      <c r="AA3284" s="26" t="b">
        <v>1</v>
      </c>
      <c r="AB3284" s="27" t="s">
        <v>225</v>
      </c>
      <c r="AC3284" s="16">
        <f t="shared" si="155"/>
        <v>6211.3954162646132</v>
      </c>
      <c r="AD3284" s="16">
        <f t="shared" si="154"/>
        <v>8.2132711397334326</v>
      </c>
      <c r="AE3284" s="16" t="str">
        <f>VLOOKUP(AB3284,aircraft!A:B,2,FALSE)</f>
        <v>Passenger</v>
      </c>
      <c r="AF3284" s="16" t="str">
        <f t="shared" si="156"/>
        <v/>
      </c>
    </row>
    <row r="3285" spans="1:32" x14ac:dyDescent="0.25">
      <c r="A3285" s="26">
        <v>0</v>
      </c>
      <c r="B3285" s="26">
        <v>0</v>
      </c>
      <c r="C3285" s="26">
        <v>0</v>
      </c>
      <c r="D3285" s="26">
        <v>0</v>
      </c>
      <c r="E3285" s="26">
        <v>0</v>
      </c>
      <c r="F3285" s="26">
        <v>96.231065886790333</v>
      </c>
      <c r="G3285" s="26">
        <v>5.6815542218806598</v>
      </c>
      <c r="H3285" s="26">
        <v>0</v>
      </c>
      <c r="I3285" s="26">
        <v>24.377913848191653</v>
      </c>
      <c r="J3285" s="26">
        <v>0</v>
      </c>
      <c r="K3285" s="26">
        <v>0</v>
      </c>
      <c r="L3285" s="26">
        <v>0</v>
      </c>
      <c r="M3285" s="26">
        <v>0</v>
      </c>
      <c r="N3285" s="26">
        <v>0</v>
      </c>
      <c r="O3285" s="26">
        <v>0</v>
      </c>
      <c r="P3285" s="26">
        <v>0</v>
      </c>
      <c r="Q3285" s="26">
        <v>0</v>
      </c>
      <c r="R3285" s="26">
        <v>0.7790559609678579</v>
      </c>
      <c r="S3285" s="26">
        <v>0.25228178669726131</v>
      </c>
      <c r="T3285" s="26">
        <v>0</v>
      </c>
      <c r="U3285" s="26">
        <v>1.0824685326223895</v>
      </c>
      <c r="V3285" s="26">
        <v>0</v>
      </c>
      <c r="W3285" s="26">
        <v>0</v>
      </c>
      <c r="X3285" s="26">
        <v>0</v>
      </c>
      <c r="Y3285" s="26">
        <v>795</v>
      </c>
      <c r="Z3285" s="26">
        <v>2003</v>
      </c>
      <c r="AA3285" s="26" t="b">
        <v>1</v>
      </c>
      <c r="AB3285" s="27" t="s">
        <v>100</v>
      </c>
      <c r="AC3285" s="16">
        <f t="shared" si="155"/>
        <v>126.29053395686265</v>
      </c>
      <c r="AD3285" s="16">
        <f t="shared" si="154"/>
        <v>2.1138062802875091</v>
      </c>
      <c r="AE3285" s="16" t="str">
        <f>VLOOKUP(AB3285,aircraft!A:B,2,FALSE)</f>
        <v>Passenger (not used as freighter)</v>
      </c>
      <c r="AF3285" s="16" t="str">
        <f t="shared" si="156"/>
        <v/>
      </c>
    </row>
    <row r="3286" spans="1:32" x14ac:dyDescent="0.25">
      <c r="A3286" s="26">
        <v>0</v>
      </c>
      <c r="B3286" s="26">
        <v>0</v>
      </c>
      <c r="C3286" s="26">
        <v>0</v>
      </c>
      <c r="D3286" s="26">
        <v>0</v>
      </c>
      <c r="E3286" s="26">
        <v>0</v>
      </c>
      <c r="F3286" s="26">
        <v>5048.5461639734058</v>
      </c>
      <c r="G3286" s="26">
        <v>363.90128834642684</v>
      </c>
      <c r="H3286" s="26">
        <v>16.108091819465159</v>
      </c>
      <c r="I3286" s="26">
        <v>1814.9505630447065</v>
      </c>
      <c r="J3286" s="26">
        <v>0</v>
      </c>
      <c r="K3286" s="26">
        <v>0</v>
      </c>
      <c r="L3286" s="26">
        <v>0</v>
      </c>
      <c r="M3286" s="26">
        <v>0</v>
      </c>
      <c r="N3286" s="26">
        <v>0</v>
      </c>
      <c r="O3286" s="26">
        <v>0</v>
      </c>
      <c r="P3286" s="26">
        <v>0</v>
      </c>
      <c r="Q3286" s="26">
        <v>0</v>
      </c>
      <c r="R3286" s="26">
        <v>0.13159581065485881</v>
      </c>
      <c r="S3286" s="26">
        <v>8.4120216478478175E-3</v>
      </c>
      <c r="T3286" s="26">
        <v>1.1597826285836357E-2</v>
      </c>
      <c r="U3286" s="26">
        <v>0.32587443958351531</v>
      </c>
      <c r="V3286" s="26">
        <v>0</v>
      </c>
      <c r="W3286" s="26">
        <v>0</v>
      </c>
      <c r="X3286" s="26">
        <v>0</v>
      </c>
      <c r="Y3286" s="26">
        <v>57440</v>
      </c>
      <c r="Z3286" s="26">
        <v>2003</v>
      </c>
      <c r="AA3286" s="26" t="b">
        <v>1</v>
      </c>
      <c r="AB3286" s="27" t="s">
        <v>102</v>
      </c>
      <c r="AC3286" s="16">
        <f t="shared" si="155"/>
        <v>7243.5061071840037</v>
      </c>
      <c r="AD3286" s="16">
        <f t="shared" si="154"/>
        <v>0.47748009817205828</v>
      </c>
      <c r="AE3286" s="16" t="str">
        <f>VLOOKUP(AB3286,aircraft!A:B,2,FALSE)</f>
        <v>Passenger</v>
      </c>
      <c r="AF3286" s="16" t="str">
        <f t="shared" si="156"/>
        <v/>
      </c>
    </row>
    <row r="3287" spans="1:32" x14ac:dyDescent="0.25">
      <c r="A3287" s="26">
        <v>0</v>
      </c>
      <c r="B3287" s="26">
        <v>0</v>
      </c>
      <c r="C3287" s="26">
        <v>0</v>
      </c>
      <c r="D3287" s="26">
        <v>0</v>
      </c>
      <c r="E3287" s="26">
        <v>0</v>
      </c>
      <c r="F3287" s="26">
        <v>20171.223810871659</v>
      </c>
      <c r="G3287" s="26">
        <v>1410.4375592797173</v>
      </c>
      <c r="H3287" s="26">
        <v>0</v>
      </c>
      <c r="I3287" s="26">
        <v>7204.4730845407457</v>
      </c>
      <c r="J3287" s="26">
        <v>0</v>
      </c>
      <c r="K3287" s="26">
        <v>6207.2305277230571</v>
      </c>
      <c r="L3287" s="26">
        <v>0</v>
      </c>
      <c r="M3287" s="26">
        <v>0</v>
      </c>
      <c r="N3287" s="26">
        <v>0</v>
      </c>
      <c r="O3287" s="26">
        <v>0</v>
      </c>
      <c r="P3287" s="26">
        <v>0</v>
      </c>
      <c r="Q3287" s="26">
        <v>0</v>
      </c>
      <c r="R3287" s="26">
        <v>18.609564326096599</v>
      </c>
      <c r="S3287" s="26">
        <v>5.9336567957116859</v>
      </c>
      <c r="T3287" s="26">
        <v>0</v>
      </c>
      <c r="U3287" s="26">
        <v>32.138341895136733</v>
      </c>
      <c r="V3287" s="26">
        <v>0</v>
      </c>
      <c r="W3287" s="26">
        <v>3.7864105488400619</v>
      </c>
      <c r="X3287" s="26">
        <v>0</v>
      </c>
      <c r="Y3287" s="26">
        <v>214027</v>
      </c>
      <c r="Z3287" s="26">
        <v>2003</v>
      </c>
      <c r="AA3287" s="26" t="b">
        <v>1</v>
      </c>
      <c r="AB3287" s="27" t="s">
        <v>236</v>
      </c>
      <c r="AC3287" s="16">
        <f t="shared" si="155"/>
        <v>34993.36498241518</v>
      </c>
      <c r="AD3287" s="16">
        <f t="shared" si="154"/>
        <v>60.46797356578508</v>
      </c>
      <c r="AE3287" s="16" t="str">
        <f>VLOOKUP(AB3287,aircraft!A:B,2,FALSE)</f>
        <v>Passenger</v>
      </c>
      <c r="AF3287" s="16" t="str">
        <f t="shared" si="156"/>
        <v/>
      </c>
    </row>
    <row r="3288" spans="1:32" x14ac:dyDescent="0.25">
      <c r="A3288" s="26">
        <v>0</v>
      </c>
      <c r="B3288" s="26">
        <v>0</v>
      </c>
      <c r="C3288" s="26">
        <v>0</v>
      </c>
      <c r="D3288" s="26">
        <v>0</v>
      </c>
      <c r="E3288" s="26">
        <v>0</v>
      </c>
      <c r="F3288" s="26">
        <v>152410.65120141066</v>
      </c>
      <c r="G3288" s="26">
        <v>8828.5224958022045</v>
      </c>
      <c r="H3288" s="26">
        <v>5839.7727643935823</v>
      </c>
      <c r="I3288" s="26">
        <v>82779.308760052125</v>
      </c>
      <c r="J3288" s="26">
        <v>0</v>
      </c>
      <c r="K3288" s="26">
        <v>50118.265721369411</v>
      </c>
      <c r="L3288" s="26">
        <v>0</v>
      </c>
      <c r="M3288" s="26">
        <v>0</v>
      </c>
      <c r="N3288" s="26">
        <v>0</v>
      </c>
      <c r="O3288" s="26">
        <v>0</v>
      </c>
      <c r="P3288" s="26">
        <v>0</v>
      </c>
      <c r="Q3288" s="26">
        <v>0</v>
      </c>
      <c r="R3288" s="26">
        <v>165.62004207036577</v>
      </c>
      <c r="S3288" s="26">
        <v>31.515532306592249</v>
      </c>
      <c r="T3288" s="26">
        <v>3.9549867680271928</v>
      </c>
      <c r="U3288" s="26">
        <v>293.18391095752116</v>
      </c>
      <c r="V3288" s="26">
        <v>0</v>
      </c>
      <c r="W3288" s="26">
        <v>30.572141500047238</v>
      </c>
      <c r="X3288" s="26">
        <v>0</v>
      </c>
      <c r="Y3288" s="26">
        <v>1443789</v>
      </c>
      <c r="Z3288" s="26">
        <v>2003</v>
      </c>
      <c r="AA3288" s="26" t="b">
        <v>1</v>
      </c>
      <c r="AB3288" s="27" t="s">
        <v>210</v>
      </c>
      <c r="AC3288" s="16">
        <f t="shared" si="155"/>
        <v>299976.52094302798</v>
      </c>
      <c r="AD3288" s="16">
        <f t="shared" si="154"/>
        <v>524.84661360255359</v>
      </c>
      <c r="AE3288" s="16" t="str">
        <f>VLOOKUP(AB3288,aircraft!A:B,2,FALSE)</f>
        <v>Passenger</v>
      </c>
      <c r="AF3288" s="16" t="str">
        <f t="shared" si="156"/>
        <v/>
      </c>
    </row>
    <row r="3289" spans="1:32" x14ac:dyDescent="0.25">
      <c r="A3289" s="26">
        <v>0</v>
      </c>
      <c r="B3289" s="26">
        <v>0</v>
      </c>
      <c r="C3289" s="26">
        <v>0</v>
      </c>
      <c r="D3289" s="26">
        <v>0</v>
      </c>
      <c r="E3289" s="26">
        <v>0</v>
      </c>
      <c r="F3289" s="26">
        <v>401836.54985133832</v>
      </c>
      <c r="G3289" s="26">
        <v>25879.864248979266</v>
      </c>
      <c r="H3289" s="26">
        <v>39.775457315146923</v>
      </c>
      <c r="I3289" s="26">
        <v>185906.26017239291</v>
      </c>
      <c r="J3289" s="26">
        <v>0</v>
      </c>
      <c r="K3289" s="26">
        <v>98168.092024597674</v>
      </c>
      <c r="L3289" s="26">
        <v>0</v>
      </c>
      <c r="M3289" s="26">
        <v>0</v>
      </c>
      <c r="N3289" s="26">
        <v>0</v>
      </c>
      <c r="O3289" s="26">
        <v>0</v>
      </c>
      <c r="P3289" s="26">
        <v>0</v>
      </c>
      <c r="Q3289" s="26">
        <v>0</v>
      </c>
      <c r="R3289" s="26">
        <v>113.73729513421452</v>
      </c>
      <c r="S3289" s="26">
        <v>31.903857589288641</v>
      </c>
      <c r="T3289" s="26">
        <v>3.4860242569450132E-2</v>
      </c>
      <c r="U3289" s="26">
        <v>229.4389968258364</v>
      </c>
      <c r="V3289" s="26">
        <v>0</v>
      </c>
      <c r="W3289" s="26">
        <v>48.102365662552131</v>
      </c>
      <c r="X3289" s="26">
        <v>0</v>
      </c>
      <c r="Y3289" s="26">
        <v>1792406</v>
      </c>
      <c r="Z3289" s="26">
        <v>2003</v>
      </c>
      <c r="AA3289" s="26" t="b">
        <v>1</v>
      </c>
      <c r="AB3289" s="27" t="s">
        <v>103</v>
      </c>
      <c r="AC3289" s="16">
        <f t="shared" si="155"/>
        <v>711830.54175462329</v>
      </c>
      <c r="AD3289" s="16">
        <f t="shared" si="154"/>
        <v>423.21737545446109</v>
      </c>
      <c r="AE3289" s="16" t="str">
        <f>VLOOKUP(AB3289,aircraft!A:B,2,FALSE)</f>
        <v>Passenger</v>
      </c>
      <c r="AF3289" s="16" t="str">
        <f t="shared" si="156"/>
        <v/>
      </c>
    </row>
    <row r="3290" spans="1:32" x14ac:dyDescent="0.25">
      <c r="A3290" s="26">
        <v>0</v>
      </c>
      <c r="B3290" s="26">
        <v>0</v>
      </c>
      <c r="C3290" s="26">
        <v>0</v>
      </c>
      <c r="D3290" s="26">
        <v>0</v>
      </c>
      <c r="E3290" s="26">
        <v>0</v>
      </c>
      <c r="F3290" s="26">
        <v>324882.34928672679</v>
      </c>
      <c r="G3290" s="26">
        <v>22621.523473033958</v>
      </c>
      <c r="H3290" s="26">
        <v>0</v>
      </c>
      <c r="I3290" s="26">
        <v>80828.360993670402</v>
      </c>
      <c r="J3290" s="26">
        <v>0</v>
      </c>
      <c r="K3290" s="26">
        <v>0</v>
      </c>
      <c r="L3290" s="26">
        <v>0</v>
      </c>
      <c r="M3290" s="26">
        <v>0</v>
      </c>
      <c r="N3290" s="26">
        <v>0</v>
      </c>
      <c r="O3290" s="26">
        <v>0</v>
      </c>
      <c r="P3290" s="26">
        <v>0</v>
      </c>
      <c r="Q3290" s="26">
        <v>0</v>
      </c>
      <c r="R3290" s="26">
        <v>413.05409824772238</v>
      </c>
      <c r="S3290" s="26">
        <v>155.9103473966575</v>
      </c>
      <c r="T3290" s="26">
        <v>0</v>
      </c>
      <c r="U3290" s="26">
        <v>1276.1297727272949</v>
      </c>
      <c r="V3290" s="26">
        <v>0</v>
      </c>
      <c r="W3290" s="26">
        <v>0</v>
      </c>
      <c r="X3290" s="26">
        <v>0</v>
      </c>
      <c r="Y3290" s="26">
        <v>2767177</v>
      </c>
      <c r="Z3290" s="26">
        <v>2003</v>
      </c>
      <c r="AA3290" s="26" t="b">
        <v>1</v>
      </c>
      <c r="AB3290" s="27" t="s">
        <v>104</v>
      </c>
      <c r="AC3290" s="16">
        <f t="shared" si="155"/>
        <v>428332.23375343118</v>
      </c>
      <c r="AD3290" s="16">
        <f t="shared" si="154"/>
        <v>1845.0942183716747</v>
      </c>
      <c r="AE3290" s="16" t="str">
        <f>VLOOKUP(AB3290,aircraft!A:B,2,FALSE)</f>
        <v>Passenger</v>
      </c>
      <c r="AF3290" s="16" t="str">
        <f t="shared" si="156"/>
        <v/>
      </c>
    </row>
    <row r="3291" spans="1:32" x14ac:dyDescent="0.25">
      <c r="A3291" s="26">
        <v>0</v>
      </c>
      <c r="B3291" s="26">
        <v>0</v>
      </c>
      <c r="C3291" s="26">
        <v>0</v>
      </c>
      <c r="D3291" s="26">
        <v>0</v>
      </c>
      <c r="E3291" s="26">
        <v>0</v>
      </c>
      <c r="F3291" s="26">
        <v>95505.352927126951</v>
      </c>
      <c r="G3291" s="26">
        <v>6250.8534645427007</v>
      </c>
      <c r="H3291" s="26">
        <v>0</v>
      </c>
      <c r="I3291" s="26">
        <v>54933.676166630801</v>
      </c>
      <c r="J3291" s="26">
        <v>0</v>
      </c>
      <c r="K3291" s="26">
        <v>15905.097214206173</v>
      </c>
      <c r="L3291" s="26">
        <v>0</v>
      </c>
      <c r="M3291" s="26">
        <v>0</v>
      </c>
      <c r="N3291" s="26">
        <v>0</v>
      </c>
      <c r="O3291" s="26">
        <v>0</v>
      </c>
      <c r="P3291" s="26">
        <v>0</v>
      </c>
      <c r="Q3291" s="26">
        <v>0</v>
      </c>
      <c r="R3291" s="26">
        <v>122.38476171384126</v>
      </c>
      <c r="S3291" s="26">
        <v>21.252902061208733</v>
      </c>
      <c r="T3291" s="26">
        <v>0</v>
      </c>
      <c r="U3291" s="26">
        <v>186.77450144273584</v>
      </c>
      <c r="V3291" s="26">
        <v>0</v>
      </c>
      <c r="W3291" s="26">
        <v>5.7258350839170911</v>
      </c>
      <c r="X3291" s="26">
        <v>0</v>
      </c>
      <c r="Y3291" s="26">
        <v>801130</v>
      </c>
      <c r="Z3291" s="26">
        <v>2003</v>
      </c>
      <c r="AA3291" s="26" t="b">
        <v>1</v>
      </c>
      <c r="AB3291" s="27" t="s">
        <v>201</v>
      </c>
      <c r="AC3291" s="16">
        <f t="shared" si="155"/>
        <v>172594.97977250663</v>
      </c>
      <c r="AD3291" s="16">
        <f t="shared" si="154"/>
        <v>336.13800030170296</v>
      </c>
      <c r="AE3291" s="16" t="str">
        <f>VLOOKUP(AB3291,aircraft!A:B,2,FALSE)</f>
        <v>Passenger</v>
      </c>
      <c r="AF3291" s="16" t="str">
        <f t="shared" si="156"/>
        <v/>
      </c>
    </row>
    <row r="3292" spans="1:32" x14ac:dyDescent="0.25">
      <c r="A3292" s="26">
        <v>0</v>
      </c>
      <c r="B3292" s="26">
        <v>0</v>
      </c>
      <c r="C3292" s="26">
        <v>0</v>
      </c>
      <c r="D3292" s="26">
        <v>0</v>
      </c>
      <c r="E3292" s="26">
        <v>0</v>
      </c>
      <c r="F3292" s="26">
        <v>128.404944642473</v>
      </c>
      <c r="G3292" s="26">
        <v>6.6510698751321646</v>
      </c>
      <c r="H3292" s="26">
        <v>0</v>
      </c>
      <c r="I3292" s="26">
        <v>30.443242601540376</v>
      </c>
      <c r="J3292" s="26">
        <v>0</v>
      </c>
      <c r="K3292" s="26">
        <v>0</v>
      </c>
      <c r="L3292" s="26">
        <v>0</v>
      </c>
      <c r="M3292" s="26">
        <v>0</v>
      </c>
      <c r="N3292" s="26">
        <v>0</v>
      </c>
      <c r="O3292" s="26">
        <v>0</v>
      </c>
      <c r="P3292" s="26">
        <v>0</v>
      </c>
      <c r="Q3292" s="26">
        <v>0</v>
      </c>
      <c r="R3292" s="26">
        <v>5.488300956982334</v>
      </c>
      <c r="S3292" s="26">
        <v>1.8672171466719731</v>
      </c>
      <c r="T3292" s="26">
        <v>0</v>
      </c>
      <c r="U3292" s="26">
        <v>8.546616657633793</v>
      </c>
      <c r="V3292" s="26">
        <v>0</v>
      </c>
      <c r="W3292" s="26">
        <v>0</v>
      </c>
      <c r="X3292" s="26">
        <v>0</v>
      </c>
      <c r="Y3292" s="26">
        <v>1748</v>
      </c>
      <c r="Z3292" s="26">
        <v>2003</v>
      </c>
      <c r="AA3292" s="26" t="b">
        <v>1</v>
      </c>
      <c r="AB3292" s="27" t="s">
        <v>105</v>
      </c>
      <c r="AC3292" s="16">
        <f t="shared" si="155"/>
        <v>165.49925711914551</v>
      </c>
      <c r="AD3292" s="16">
        <f t="shared" si="154"/>
        <v>15.902134761288099</v>
      </c>
      <c r="AE3292" s="16" t="str">
        <f>VLOOKUP(AB3292,aircraft!A:B,2,FALSE)</f>
        <v>Passenger</v>
      </c>
      <c r="AF3292" s="16" t="str">
        <f t="shared" si="156"/>
        <v/>
      </c>
    </row>
    <row r="3293" spans="1:32" x14ac:dyDescent="0.25">
      <c r="A3293" s="26">
        <v>0</v>
      </c>
      <c r="B3293" s="26">
        <v>0</v>
      </c>
      <c r="C3293" s="26">
        <v>0</v>
      </c>
      <c r="D3293" s="26">
        <v>0</v>
      </c>
      <c r="E3293" s="26">
        <v>0</v>
      </c>
      <c r="F3293" s="26">
        <v>561.40813223148166</v>
      </c>
      <c r="G3293" s="26">
        <v>35.798117891074732</v>
      </c>
      <c r="H3293" s="26">
        <v>0</v>
      </c>
      <c r="I3293" s="26">
        <v>188.17030659036072</v>
      </c>
      <c r="J3293" s="26">
        <v>0</v>
      </c>
      <c r="K3293" s="26">
        <v>105.35354768738762</v>
      </c>
      <c r="L3293" s="26">
        <v>0</v>
      </c>
      <c r="M3293" s="26">
        <v>0</v>
      </c>
      <c r="N3293" s="26">
        <v>0</v>
      </c>
      <c r="O3293" s="26">
        <v>0</v>
      </c>
      <c r="P3293" s="26">
        <v>0</v>
      </c>
      <c r="Q3293" s="26">
        <v>0</v>
      </c>
      <c r="R3293" s="26">
        <v>0.11533231958630402</v>
      </c>
      <c r="S3293" s="26">
        <v>4.0093893108871501E-2</v>
      </c>
      <c r="T3293" s="26">
        <v>0</v>
      </c>
      <c r="U3293" s="26">
        <v>0.21075074901014582</v>
      </c>
      <c r="V3293" s="26">
        <v>0</v>
      </c>
      <c r="W3293" s="26">
        <v>6.4265662849093186E-2</v>
      </c>
      <c r="X3293" s="26">
        <v>0</v>
      </c>
      <c r="Y3293" s="26">
        <v>5165</v>
      </c>
      <c r="Z3293" s="26">
        <v>2003</v>
      </c>
      <c r="AA3293" s="26" t="b">
        <v>1</v>
      </c>
      <c r="AB3293" s="27" t="s">
        <v>226</v>
      </c>
      <c r="AC3293" s="16">
        <f t="shared" si="155"/>
        <v>890.73010440030475</v>
      </c>
      <c r="AD3293" s="16">
        <f t="shared" si="154"/>
        <v>0.43044262455441451</v>
      </c>
      <c r="AE3293" s="16" t="str">
        <f>VLOOKUP(AB3293,aircraft!A:B,2,FALSE)</f>
        <v>Passenger</v>
      </c>
      <c r="AF3293" s="16" t="str">
        <f t="shared" si="156"/>
        <v/>
      </c>
    </row>
    <row r="3294" spans="1:32" x14ac:dyDescent="0.25">
      <c r="A3294" s="26">
        <v>0</v>
      </c>
      <c r="B3294" s="26">
        <v>0</v>
      </c>
      <c r="C3294" s="26">
        <v>0</v>
      </c>
      <c r="D3294" s="26">
        <v>0</v>
      </c>
      <c r="E3294" s="26">
        <v>0</v>
      </c>
      <c r="F3294" s="26">
        <v>294.52533124530055</v>
      </c>
      <c r="G3294" s="26">
        <v>20.156142489017697</v>
      </c>
      <c r="H3294" s="26">
        <v>0</v>
      </c>
      <c r="I3294" s="26">
        <v>89.136065487556195</v>
      </c>
      <c r="J3294" s="26">
        <v>0</v>
      </c>
      <c r="K3294" s="26">
        <v>39.425139874219894</v>
      </c>
      <c r="L3294" s="26">
        <v>0</v>
      </c>
      <c r="M3294" s="26">
        <v>0</v>
      </c>
      <c r="N3294" s="26">
        <v>0</v>
      </c>
      <c r="O3294" s="26">
        <v>0</v>
      </c>
      <c r="P3294" s="26">
        <v>0</v>
      </c>
      <c r="Q3294" s="26">
        <v>0</v>
      </c>
      <c r="R3294" s="26">
        <v>0.20817481679273675</v>
      </c>
      <c r="S3294" s="26">
        <v>7.4376168965181039E-2</v>
      </c>
      <c r="T3294" s="26">
        <v>0</v>
      </c>
      <c r="U3294" s="26">
        <v>0.32891209571504737</v>
      </c>
      <c r="V3294" s="26">
        <v>0</v>
      </c>
      <c r="W3294" s="26">
        <v>2.4049334859164648E-2</v>
      </c>
      <c r="X3294" s="26">
        <v>0</v>
      </c>
      <c r="Y3294" s="26">
        <v>2598</v>
      </c>
      <c r="Z3294" s="26">
        <v>2003</v>
      </c>
      <c r="AA3294" s="26" t="b">
        <v>1</v>
      </c>
      <c r="AB3294" s="27" t="s">
        <v>180</v>
      </c>
      <c r="AC3294" s="16">
        <f t="shared" si="155"/>
        <v>443.24267909609438</v>
      </c>
      <c r="AD3294" s="16">
        <f t="shared" si="154"/>
        <v>0.63551241633212974</v>
      </c>
      <c r="AE3294" s="16" t="str">
        <f>VLOOKUP(AB3294,aircraft!A:B,2,FALSE)</f>
        <v>Passenger</v>
      </c>
      <c r="AF3294" s="16" t="str">
        <f t="shared" si="156"/>
        <v/>
      </c>
    </row>
    <row r="3295" spans="1:32" x14ac:dyDescent="0.25">
      <c r="A3295" s="26">
        <v>0</v>
      </c>
      <c r="B3295" s="26">
        <v>0</v>
      </c>
      <c r="C3295" s="26">
        <v>0</v>
      </c>
      <c r="D3295" s="26">
        <v>0</v>
      </c>
      <c r="E3295" s="26">
        <v>0</v>
      </c>
      <c r="F3295" s="26">
        <v>1469.313121955799</v>
      </c>
      <c r="G3295" s="26">
        <v>99.375309374816382</v>
      </c>
      <c r="H3295" s="26">
        <v>0</v>
      </c>
      <c r="I3295" s="26">
        <v>693.56605179430289</v>
      </c>
      <c r="J3295" s="26">
        <v>0</v>
      </c>
      <c r="K3295" s="26">
        <v>270.39638863368964</v>
      </c>
      <c r="L3295" s="26">
        <v>0</v>
      </c>
      <c r="M3295" s="26">
        <v>0</v>
      </c>
      <c r="N3295" s="26">
        <v>0</v>
      </c>
      <c r="O3295" s="26">
        <v>0</v>
      </c>
      <c r="P3295" s="26">
        <v>0</v>
      </c>
      <c r="Q3295" s="26">
        <v>0</v>
      </c>
      <c r="R3295" s="26">
        <v>1.8828424879052503</v>
      </c>
      <c r="S3295" s="26">
        <v>0.3378760563538184</v>
      </c>
      <c r="T3295" s="26">
        <v>0</v>
      </c>
      <c r="U3295" s="26">
        <v>2.3581246073638216</v>
      </c>
      <c r="V3295" s="26">
        <v>0</v>
      </c>
      <c r="W3295" s="26">
        <v>0.16494179388346675</v>
      </c>
      <c r="X3295" s="26">
        <v>0</v>
      </c>
      <c r="Y3295" s="26">
        <v>12251</v>
      </c>
      <c r="Z3295" s="26">
        <v>2003</v>
      </c>
      <c r="AA3295" s="26" t="b">
        <v>1</v>
      </c>
      <c r="AB3295" s="27" t="s">
        <v>171</v>
      </c>
      <c r="AC3295" s="16">
        <f t="shared" si="155"/>
        <v>2532.650871758608</v>
      </c>
      <c r="AD3295" s="16">
        <f t="shared" si="154"/>
        <v>4.7437849455063574</v>
      </c>
      <c r="AE3295" s="16" t="str">
        <f>VLOOKUP(AB3295,aircraft!A:B,2,FALSE)</f>
        <v>Passenger</v>
      </c>
      <c r="AF3295" s="16" t="str">
        <f t="shared" si="156"/>
        <v/>
      </c>
    </row>
    <row r="3296" spans="1:32" x14ac:dyDescent="0.25">
      <c r="A3296" s="26">
        <v>0</v>
      </c>
      <c r="B3296" s="26">
        <v>0</v>
      </c>
      <c r="C3296" s="26">
        <v>0</v>
      </c>
      <c r="D3296" s="26">
        <v>0</v>
      </c>
      <c r="E3296" s="26">
        <v>0</v>
      </c>
      <c r="F3296" s="26">
        <v>506.89064741646723</v>
      </c>
      <c r="G3296" s="26">
        <v>23.453069380840503</v>
      </c>
      <c r="H3296" s="26">
        <v>61.203239074945444</v>
      </c>
      <c r="I3296" s="26">
        <v>301.60551140676807</v>
      </c>
      <c r="J3296" s="26">
        <v>0</v>
      </c>
      <c r="K3296" s="26">
        <v>91.277954904628587</v>
      </c>
      <c r="L3296" s="26">
        <v>0</v>
      </c>
      <c r="M3296" s="26">
        <v>0</v>
      </c>
      <c r="N3296" s="26">
        <v>0</v>
      </c>
      <c r="O3296" s="26">
        <v>0</v>
      </c>
      <c r="P3296" s="26">
        <v>0</v>
      </c>
      <c r="Q3296" s="26">
        <v>0</v>
      </c>
      <c r="R3296" s="26">
        <v>0.10842484372741908</v>
      </c>
      <c r="S3296" s="26">
        <v>7.0359211484404575E-3</v>
      </c>
      <c r="T3296" s="26">
        <v>1.2240648396388663E-2</v>
      </c>
      <c r="U3296" s="26">
        <v>9.0481657719678352E-2</v>
      </c>
      <c r="V3296" s="26">
        <v>0</v>
      </c>
      <c r="W3296" s="26">
        <v>3.377284279360606E-2</v>
      </c>
      <c r="X3296" s="26">
        <v>0</v>
      </c>
      <c r="Y3296" s="26">
        <v>2506</v>
      </c>
      <c r="Z3296" s="26">
        <v>2003</v>
      </c>
      <c r="AA3296" s="26" t="b">
        <v>1</v>
      </c>
      <c r="AB3296" s="27" t="s">
        <v>111</v>
      </c>
      <c r="AC3296" s="16">
        <f t="shared" si="155"/>
        <v>984.43042218364985</v>
      </c>
      <c r="AD3296" s="16">
        <f t="shared" si="154"/>
        <v>0.25195591378553256</v>
      </c>
      <c r="AE3296" s="16" t="str">
        <f>VLOOKUP(AB3296,aircraft!A:B,2,FALSE)</f>
        <v>Freighter</v>
      </c>
      <c r="AF3296" s="16" t="str">
        <f t="shared" si="156"/>
        <v/>
      </c>
    </row>
    <row r="3297" spans="1:32" x14ac:dyDescent="0.25">
      <c r="A3297" s="26">
        <v>0</v>
      </c>
      <c r="B3297" s="26">
        <v>0</v>
      </c>
      <c r="C3297" s="26">
        <v>0</v>
      </c>
      <c r="D3297" s="26">
        <v>0</v>
      </c>
      <c r="E3297" s="26">
        <v>0</v>
      </c>
      <c r="F3297" s="26">
        <v>53223.517978729062</v>
      </c>
      <c r="G3297" s="26">
        <v>2658.6044931772781</v>
      </c>
      <c r="H3297" s="26">
        <v>6426.3401028692715</v>
      </c>
      <c r="I3297" s="26">
        <v>31458.10607512706</v>
      </c>
      <c r="J3297" s="26">
        <v>0</v>
      </c>
      <c r="K3297" s="26">
        <v>9541.6337981152174</v>
      </c>
      <c r="L3297" s="26">
        <v>0</v>
      </c>
      <c r="M3297" s="26">
        <v>0</v>
      </c>
      <c r="N3297" s="26">
        <v>0</v>
      </c>
      <c r="O3297" s="26">
        <v>0</v>
      </c>
      <c r="P3297" s="26">
        <v>0</v>
      </c>
      <c r="Q3297" s="26">
        <v>0</v>
      </c>
      <c r="R3297" s="26">
        <v>11.384608591379003</v>
      </c>
      <c r="S3297" s="26">
        <v>0.79758138583626448</v>
      </c>
      <c r="T3297" s="26">
        <v>1.2852680816208093</v>
      </c>
      <c r="U3297" s="26">
        <v>9.4374322707920761</v>
      </c>
      <c r="V3297" s="26">
        <v>0</v>
      </c>
      <c r="W3297" s="26">
        <v>3.5304044508293719</v>
      </c>
      <c r="X3297" s="26">
        <v>0</v>
      </c>
      <c r="Y3297" s="26">
        <v>263036</v>
      </c>
      <c r="Z3297" s="26">
        <v>2003</v>
      </c>
      <c r="AA3297" s="26" t="b">
        <v>1</v>
      </c>
      <c r="AB3297" s="27" t="s">
        <v>353</v>
      </c>
      <c r="AC3297" s="16">
        <f t="shared" si="155"/>
        <v>103308.20244801788</v>
      </c>
      <c r="AD3297" s="16">
        <f t="shared" si="154"/>
        <v>26.435294780457525</v>
      </c>
      <c r="AE3297" s="16" t="str">
        <f>VLOOKUP(AB3297,aircraft!A:B,2,FALSE)</f>
        <v>Passenger</v>
      </c>
      <c r="AF3297" s="16" t="str">
        <f t="shared" si="156"/>
        <v/>
      </c>
    </row>
    <row r="3298" spans="1:32" x14ac:dyDescent="0.25">
      <c r="A3298" s="26">
        <v>0</v>
      </c>
      <c r="B3298" s="26">
        <v>0</v>
      </c>
      <c r="C3298" s="26">
        <v>0</v>
      </c>
      <c r="D3298" s="26">
        <v>0</v>
      </c>
      <c r="E3298" s="26">
        <v>0</v>
      </c>
      <c r="F3298" s="26">
        <v>79627.98127571978</v>
      </c>
      <c r="G3298" s="26">
        <v>4331.175233221672</v>
      </c>
      <c r="H3298" s="26">
        <v>4394.3926910975579</v>
      </c>
      <c r="I3298" s="26">
        <v>40599.514487468638</v>
      </c>
      <c r="J3298" s="26">
        <v>0</v>
      </c>
      <c r="K3298" s="26">
        <v>0</v>
      </c>
      <c r="L3298" s="26">
        <v>0</v>
      </c>
      <c r="M3298" s="26">
        <v>0</v>
      </c>
      <c r="N3298" s="26">
        <v>0</v>
      </c>
      <c r="O3298" s="26">
        <v>0</v>
      </c>
      <c r="P3298" s="26">
        <v>0</v>
      </c>
      <c r="Q3298" s="26">
        <v>0</v>
      </c>
      <c r="R3298" s="26">
        <v>354.3457951565353</v>
      </c>
      <c r="S3298" s="26">
        <v>76.271997790638267</v>
      </c>
      <c r="T3298" s="26">
        <v>8.6130097767024374</v>
      </c>
      <c r="U3298" s="26">
        <v>714.95746824952096</v>
      </c>
      <c r="V3298" s="26">
        <v>0</v>
      </c>
      <c r="W3298" s="26">
        <v>0</v>
      </c>
      <c r="X3298" s="26">
        <v>0</v>
      </c>
      <c r="Y3298" s="26">
        <v>236657</v>
      </c>
      <c r="Z3298" s="26">
        <v>2003</v>
      </c>
      <c r="AA3298" s="26" t="b">
        <v>1</v>
      </c>
      <c r="AB3298" s="27" t="s">
        <v>173</v>
      </c>
      <c r="AC3298" s="16">
        <f t="shared" si="155"/>
        <v>128953.06368750765</v>
      </c>
      <c r="AD3298" s="16">
        <f t="shared" si="154"/>
        <v>1154.188270973397</v>
      </c>
      <c r="AE3298" s="16" t="str">
        <f>VLOOKUP(AB3298,aircraft!A:B,2,FALSE)</f>
        <v>Freighter</v>
      </c>
      <c r="AF3298" s="16" t="str">
        <f t="shared" si="156"/>
        <v/>
      </c>
    </row>
    <row r="3299" spans="1:32" x14ac:dyDescent="0.25">
      <c r="A3299" s="26">
        <v>0</v>
      </c>
      <c r="B3299" s="26">
        <v>0</v>
      </c>
      <c r="C3299" s="26">
        <v>0</v>
      </c>
      <c r="D3299" s="26">
        <v>0</v>
      </c>
      <c r="E3299" s="26">
        <v>0</v>
      </c>
      <c r="F3299" s="26">
        <v>5322.4133477899577</v>
      </c>
      <c r="G3299" s="26">
        <v>262.18674080414604</v>
      </c>
      <c r="H3299" s="26">
        <v>637.56502281188955</v>
      </c>
      <c r="I3299" s="26">
        <v>3431.1861448571017</v>
      </c>
      <c r="J3299" s="26">
        <v>0</v>
      </c>
      <c r="K3299" s="26">
        <v>1040.9235359398663</v>
      </c>
      <c r="L3299" s="26">
        <v>0</v>
      </c>
      <c r="M3299" s="26">
        <v>0</v>
      </c>
      <c r="N3299" s="26">
        <v>0</v>
      </c>
      <c r="O3299" s="26">
        <v>0</v>
      </c>
      <c r="P3299" s="26">
        <v>0</v>
      </c>
      <c r="Q3299" s="26">
        <v>0</v>
      </c>
      <c r="R3299" s="26">
        <v>78.773914840948521</v>
      </c>
      <c r="S3299" s="26">
        <v>17.763151548832965</v>
      </c>
      <c r="T3299" s="26">
        <v>3.7998876719104331</v>
      </c>
      <c r="U3299" s="26">
        <v>232.46285947343694</v>
      </c>
      <c r="V3299" s="26">
        <v>0</v>
      </c>
      <c r="W3299" s="26">
        <v>2.0818470192878517E-2</v>
      </c>
      <c r="X3299" s="26">
        <v>0</v>
      </c>
      <c r="Y3299" s="26">
        <v>14237</v>
      </c>
      <c r="Z3299" s="26">
        <v>2003</v>
      </c>
      <c r="AA3299" s="26" t="b">
        <v>1</v>
      </c>
      <c r="AB3299" s="27" t="s">
        <v>112</v>
      </c>
      <c r="AC3299" s="16">
        <f t="shared" si="155"/>
        <v>10694.274792202961</v>
      </c>
      <c r="AD3299" s="16">
        <f t="shared" si="154"/>
        <v>332.82063200532173</v>
      </c>
      <c r="AE3299" s="16" t="str">
        <f>VLOOKUP(AB3299,aircraft!A:B,2,FALSE)</f>
        <v>Passenger</v>
      </c>
      <c r="AF3299" s="16" t="str">
        <f t="shared" si="156"/>
        <v/>
      </c>
    </row>
    <row r="3300" spans="1:32" x14ac:dyDescent="0.25">
      <c r="A3300" s="26">
        <v>0</v>
      </c>
      <c r="B3300" s="26">
        <v>0</v>
      </c>
      <c r="C3300" s="26">
        <v>0</v>
      </c>
      <c r="D3300" s="26">
        <v>0</v>
      </c>
      <c r="E3300" s="26">
        <v>0</v>
      </c>
      <c r="F3300" s="26">
        <v>3102.5102607895078</v>
      </c>
      <c r="G3300" s="26">
        <v>126.44604544302265</v>
      </c>
      <c r="H3300" s="26">
        <v>372.57003389418128</v>
      </c>
      <c r="I3300" s="26">
        <v>1686.894945370173</v>
      </c>
      <c r="J3300" s="26">
        <v>0</v>
      </c>
      <c r="K3300" s="26">
        <v>459.81024435891777</v>
      </c>
      <c r="L3300" s="26">
        <v>0</v>
      </c>
      <c r="M3300" s="26">
        <v>0</v>
      </c>
      <c r="N3300" s="26">
        <v>0</v>
      </c>
      <c r="O3300" s="26">
        <v>0</v>
      </c>
      <c r="P3300" s="26">
        <v>0</v>
      </c>
      <c r="Q3300" s="26">
        <v>0</v>
      </c>
      <c r="R3300" s="26">
        <v>19.972491064616843</v>
      </c>
      <c r="S3300" s="26">
        <v>3.393916001178034</v>
      </c>
      <c r="T3300" s="26">
        <v>1.0960656054580113</v>
      </c>
      <c r="U3300" s="26">
        <v>47.280926545094005</v>
      </c>
      <c r="V3300" s="26">
        <v>0</v>
      </c>
      <c r="W3300" s="26">
        <v>9.1962046548626809E-3</v>
      </c>
      <c r="X3300" s="26">
        <v>0</v>
      </c>
      <c r="Y3300" s="26">
        <v>10218</v>
      </c>
      <c r="Z3300" s="26">
        <v>2003</v>
      </c>
      <c r="AA3300" s="26" t="b">
        <v>1</v>
      </c>
      <c r="AB3300" s="27" t="s">
        <v>114</v>
      </c>
      <c r="AC3300" s="16">
        <f t="shared" si="155"/>
        <v>5748.2315298558024</v>
      </c>
      <c r="AD3300" s="16">
        <f t="shared" si="154"/>
        <v>71.752595421001743</v>
      </c>
      <c r="AE3300" s="16" t="str">
        <f>VLOOKUP(AB3300,aircraft!A:B,2,FALSE)</f>
        <v>Passenger</v>
      </c>
      <c r="AF3300" s="16" t="str">
        <f t="shared" si="156"/>
        <v/>
      </c>
    </row>
    <row r="3301" spans="1:32" x14ac:dyDescent="0.25">
      <c r="A3301" s="26">
        <v>0</v>
      </c>
      <c r="B3301" s="26">
        <v>0</v>
      </c>
      <c r="C3301" s="26">
        <v>0</v>
      </c>
      <c r="D3301" s="26">
        <v>0</v>
      </c>
      <c r="E3301" s="26">
        <v>0</v>
      </c>
      <c r="F3301" s="26">
        <v>2013.937269619372</v>
      </c>
      <c r="G3301" s="26">
        <v>102.97138988162614</v>
      </c>
      <c r="H3301" s="26">
        <v>116.82434557110072</v>
      </c>
      <c r="I3301" s="26">
        <v>764.66129302562774</v>
      </c>
      <c r="J3301" s="26">
        <v>0</v>
      </c>
      <c r="K3301" s="26">
        <v>0</v>
      </c>
      <c r="L3301" s="26">
        <v>0</v>
      </c>
      <c r="M3301" s="26">
        <v>0</v>
      </c>
      <c r="N3301" s="26">
        <v>0</v>
      </c>
      <c r="O3301" s="26">
        <v>0</v>
      </c>
      <c r="P3301" s="26">
        <v>0</v>
      </c>
      <c r="Q3301" s="26">
        <v>0</v>
      </c>
      <c r="R3301" s="26">
        <v>8.9620531848929161</v>
      </c>
      <c r="S3301" s="26">
        <v>1.8133262217858588</v>
      </c>
      <c r="T3301" s="26">
        <v>0.22897572003503408</v>
      </c>
      <c r="U3301" s="26">
        <v>13.465685711555768</v>
      </c>
      <c r="V3301" s="26">
        <v>0</v>
      </c>
      <c r="W3301" s="26">
        <v>0</v>
      </c>
      <c r="X3301" s="26">
        <v>0</v>
      </c>
      <c r="Y3301" s="26">
        <v>11524</v>
      </c>
      <c r="Z3301" s="26">
        <v>2003</v>
      </c>
      <c r="AA3301" s="26" t="b">
        <v>1</v>
      </c>
      <c r="AB3301" s="27" t="s">
        <v>115</v>
      </c>
      <c r="AC3301" s="16">
        <f t="shared" si="155"/>
        <v>2998.3942980977267</v>
      </c>
      <c r="AD3301" s="16">
        <f t="shared" si="154"/>
        <v>24.470040838269576</v>
      </c>
      <c r="AE3301" s="16" t="str">
        <f>VLOOKUP(AB3301,aircraft!A:B,2,FALSE)</f>
        <v>Freighter (guess)</v>
      </c>
      <c r="AF3301" s="16" t="str">
        <f t="shared" si="156"/>
        <v/>
      </c>
    </row>
    <row r="3302" spans="1:32" x14ac:dyDescent="0.25">
      <c r="A3302" s="26">
        <v>0</v>
      </c>
      <c r="B3302" s="26">
        <v>0</v>
      </c>
      <c r="C3302" s="26">
        <v>0</v>
      </c>
      <c r="D3302" s="26">
        <v>0</v>
      </c>
      <c r="E3302" s="26">
        <v>0</v>
      </c>
      <c r="F3302" s="26">
        <v>357448.82552528469</v>
      </c>
      <c r="G3302" s="26">
        <v>22269.079493571138</v>
      </c>
      <c r="H3302" s="26">
        <v>5704.1003503170014</v>
      </c>
      <c r="I3302" s="26">
        <v>172090.73747577341</v>
      </c>
      <c r="J3302" s="26">
        <v>0</v>
      </c>
      <c r="K3302" s="26">
        <v>89578.384175588086</v>
      </c>
      <c r="L3302" s="26">
        <v>0</v>
      </c>
      <c r="M3302" s="26">
        <v>0</v>
      </c>
      <c r="N3302" s="26">
        <v>0</v>
      </c>
      <c r="O3302" s="26">
        <v>0</v>
      </c>
      <c r="P3302" s="26">
        <v>0</v>
      </c>
      <c r="Q3302" s="26">
        <v>0</v>
      </c>
      <c r="R3302" s="26">
        <v>24.061605493574888</v>
      </c>
      <c r="S3302" s="26">
        <v>2.3382533282629412</v>
      </c>
      <c r="T3302" s="26">
        <v>0.34795013540591346</v>
      </c>
      <c r="U3302" s="26">
        <v>18.069527291512777</v>
      </c>
      <c r="V3302" s="26">
        <v>0</v>
      </c>
      <c r="W3302" s="26">
        <v>92.265729133531778</v>
      </c>
      <c r="X3302" s="26">
        <v>0</v>
      </c>
      <c r="Y3302" s="26">
        <v>2543351</v>
      </c>
      <c r="Z3302" s="26">
        <v>2003</v>
      </c>
      <c r="AA3302" s="26" t="b">
        <v>1</v>
      </c>
      <c r="AB3302" s="27" t="s">
        <v>218</v>
      </c>
      <c r="AC3302" s="16">
        <f t="shared" si="155"/>
        <v>647091.12702053436</v>
      </c>
      <c r="AD3302" s="16">
        <f t="shared" si="154"/>
        <v>137.08306538228828</v>
      </c>
      <c r="AE3302" s="16" t="str">
        <f>VLOOKUP(AB3302,aircraft!A:B,2,FALSE)</f>
        <v>Passenger</v>
      </c>
      <c r="AF3302" s="16" t="str">
        <f t="shared" si="156"/>
        <v/>
      </c>
    </row>
    <row r="3303" spans="1:32" x14ac:dyDescent="0.25">
      <c r="A3303" s="26">
        <v>0</v>
      </c>
      <c r="B3303" s="26">
        <v>0</v>
      </c>
      <c r="C3303" s="26">
        <v>0</v>
      </c>
      <c r="D3303" s="26">
        <v>0</v>
      </c>
      <c r="E3303" s="26">
        <v>0</v>
      </c>
      <c r="F3303" s="26">
        <v>10580.257715408041</v>
      </c>
      <c r="G3303" s="26">
        <v>187.95064263918351</v>
      </c>
      <c r="H3303" s="26">
        <v>1290.2948266804219</v>
      </c>
      <c r="I3303" s="26">
        <v>5819.2079975453544</v>
      </c>
      <c r="J3303" s="26">
        <v>0</v>
      </c>
      <c r="K3303" s="26">
        <v>1820.0998023034754</v>
      </c>
      <c r="L3303" s="26">
        <v>0</v>
      </c>
      <c r="M3303" s="26">
        <v>0</v>
      </c>
      <c r="N3303" s="26">
        <v>0</v>
      </c>
      <c r="O3303" s="26">
        <v>0</v>
      </c>
      <c r="P3303" s="26">
        <v>0</v>
      </c>
      <c r="Q3303" s="26">
        <v>0</v>
      </c>
      <c r="R3303" s="26">
        <v>28.724185535675531</v>
      </c>
      <c r="S3303" s="26">
        <v>3.0880290290986019</v>
      </c>
      <c r="T3303" s="26">
        <v>0.76772540952157331</v>
      </c>
      <c r="U3303" s="26">
        <v>95.609586487449874</v>
      </c>
      <c r="V3303" s="26">
        <v>0</v>
      </c>
      <c r="W3303" s="26">
        <v>0.67343691646132275</v>
      </c>
      <c r="X3303" s="26">
        <v>0</v>
      </c>
      <c r="Y3303" s="26">
        <v>64603</v>
      </c>
      <c r="Z3303" s="26">
        <v>2003</v>
      </c>
      <c r="AA3303" s="26" t="b">
        <v>1</v>
      </c>
      <c r="AB3303" s="27" t="s">
        <v>116</v>
      </c>
      <c r="AC3303" s="16">
        <f t="shared" si="155"/>
        <v>19697.810984576477</v>
      </c>
      <c r="AD3303" s="16">
        <f t="shared" si="154"/>
        <v>128.8629633782069</v>
      </c>
      <c r="AE3303" s="16" t="str">
        <f>VLOOKUP(AB3303,aircraft!A:B,2,FALSE)</f>
        <v>Passenger</v>
      </c>
      <c r="AF3303" s="16" t="str">
        <f t="shared" si="156"/>
        <v/>
      </c>
    </row>
    <row r="3304" spans="1:32" x14ac:dyDescent="0.25">
      <c r="A3304" s="26">
        <v>0</v>
      </c>
      <c r="B3304" s="26">
        <v>0</v>
      </c>
      <c r="C3304" s="26">
        <v>0</v>
      </c>
      <c r="D3304" s="26">
        <v>0</v>
      </c>
      <c r="E3304" s="26">
        <v>0</v>
      </c>
      <c r="F3304" s="26">
        <v>256717.56635166251</v>
      </c>
      <c r="G3304" s="26">
        <v>6930.7720411423534</v>
      </c>
      <c r="H3304" s="26">
        <v>31791.791286338586</v>
      </c>
      <c r="I3304" s="26">
        <v>114599.24913883313</v>
      </c>
      <c r="J3304" s="26">
        <v>0</v>
      </c>
      <c r="K3304" s="26">
        <v>35903.208247137489</v>
      </c>
      <c r="L3304" s="26">
        <v>0</v>
      </c>
      <c r="M3304" s="26">
        <v>0</v>
      </c>
      <c r="N3304" s="26">
        <v>0</v>
      </c>
      <c r="O3304" s="26">
        <v>0</v>
      </c>
      <c r="P3304" s="26">
        <v>0</v>
      </c>
      <c r="Q3304" s="26">
        <v>0</v>
      </c>
      <c r="R3304" s="26">
        <v>280.61798538110827</v>
      </c>
      <c r="S3304" s="26">
        <v>43.37735156691086</v>
      </c>
      <c r="T3304" s="26">
        <v>12.488567995011653</v>
      </c>
      <c r="U3304" s="26">
        <v>697.16266098134633</v>
      </c>
      <c r="V3304" s="26">
        <v>0</v>
      </c>
      <c r="W3304" s="26">
        <v>13.284186846469186</v>
      </c>
      <c r="X3304" s="26">
        <v>0</v>
      </c>
      <c r="Y3304" s="26">
        <v>503149</v>
      </c>
      <c r="Z3304" s="26">
        <v>2003</v>
      </c>
      <c r="AA3304" s="26" t="b">
        <v>1</v>
      </c>
      <c r="AB3304" s="27" t="s">
        <v>117</v>
      </c>
      <c r="AC3304" s="16">
        <f t="shared" si="155"/>
        <v>445942.58706511406</v>
      </c>
      <c r="AD3304" s="16">
        <f t="shared" si="154"/>
        <v>1046.9307527708463</v>
      </c>
      <c r="AE3304" s="16" t="str">
        <f>VLOOKUP(AB3304,aircraft!A:B,2,FALSE)</f>
        <v>Passenger</v>
      </c>
      <c r="AF3304" s="16" t="str">
        <f t="shared" si="156"/>
        <v/>
      </c>
    </row>
    <row r="3305" spans="1:32" x14ac:dyDescent="0.25">
      <c r="A3305" s="26">
        <v>0</v>
      </c>
      <c r="B3305" s="26">
        <v>0</v>
      </c>
      <c r="C3305" s="26">
        <v>0</v>
      </c>
      <c r="D3305" s="26">
        <v>0</v>
      </c>
      <c r="E3305" s="26">
        <v>0</v>
      </c>
      <c r="F3305" s="26">
        <v>4007.8016223014411</v>
      </c>
      <c r="G3305" s="26">
        <v>6.7323564061172938</v>
      </c>
      <c r="H3305" s="26">
        <v>497.88647068977355</v>
      </c>
      <c r="I3305" s="26">
        <v>1078.9274006624194</v>
      </c>
      <c r="J3305" s="26">
        <v>0</v>
      </c>
      <c r="K3305" s="26">
        <v>560.0177717538827</v>
      </c>
      <c r="L3305" s="26">
        <v>0</v>
      </c>
      <c r="M3305" s="26">
        <v>0</v>
      </c>
      <c r="N3305" s="26">
        <v>0</v>
      </c>
      <c r="O3305" s="26">
        <v>0</v>
      </c>
      <c r="P3305" s="26">
        <v>0</v>
      </c>
      <c r="Q3305" s="26">
        <v>0</v>
      </c>
      <c r="R3305" s="26">
        <v>2.3367339210048588</v>
      </c>
      <c r="S3305" s="26">
        <v>1.8312009353913493E-2</v>
      </c>
      <c r="T3305" s="26">
        <v>0.13940821551659066</v>
      </c>
      <c r="U3305" s="26">
        <v>2.9346825184673047</v>
      </c>
      <c r="V3305" s="26">
        <v>0</v>
      </c>
      <c r="W3305" s="26">
        <v>0.20720657235179102</v>
      </c>
      <c r="X3305" s="26">
        <v>0</v>
      </c>
      <c r="Y3305" s="26">
        <v>15736</v>
      </c>
      <c r="Z3305" s="26">
        <v>2003</v>
      </c>
      <c r="AA3305" s="26" t="b">
        <v>1</v>
      </c>
      <c r="AB3305" s="27" t="s">
        <v>174</v>
      </c>
      <c r="AC3305" s="16">
        <f t="shared" si="155"/>
        <v>6151.3656218136339</v>
      </c>
      <c r="AD3305" s="16">
        <f t="shared" si="154"/>
        <v>5.6363432366944588</v>
      </c>
      <c r="AE3305" s="16" t="str">
        <f>VLOOKUP(AB3305,aircraft!A:B,2,FALSE)</f>
        <v>Passenger</v>
      </c>
      <c r="AF3305" s="16" t="str">
        <f t="shared" si="156"/>
        <v/>
      </c>
    </row>
    <row r="3306" spans="1:32" x14ac:dyDescent="0.25">
      <c r="A3306" s="26">
        <v>0</v>
      </c>
      <c r="B3306" s="26">
        <v>0</v>
      </c>
      <c r="C3306" s="26">
        <v>0</v>
      </c>
      <c r="D3306" s="26">
        <v>0</v>
      </c>
      <c r="E3306" s="26">
        <v>0</v>
      </c>
      <c r="F3306" s="26">
        <v>6520.4204451753512</v>
      </c>
      <c r="G3306" s="26">
        <v>412.5909192250819</v>
      </c>
      <c r="H3306" s="26">
        <v>389.24758687019346</v>
      </c>
      <c r="I3306" s="26">
        <v>3319.9963475702662</v>
      </c>
      <c r="J3306" s="26">
        <v>0</v>
      </c>
      <c r="K3306" s="26">
        <v>532.83440175207943</v>
      </c>
      <c r="L3306" s="26">
        <v>0</v>
      </c>
      <c r="M3306" s="26">
        <v>0</v>
      </c>
      <c r="N3306" s="26">
        <v>0</v>
      </c>
      <c r="O3306" s="26">
        <v>0</v>
      </c>
      <c r="P3306" s="26">
        <v>0</v>
      </c>
      <c r="Q3306" s="26">
        <v>0</v>
      </c>
      <c r="R3306" s="26">
        <v>2.1733600499278571</v>
      </c>
      <c r="S3306" s="26">
        <v>0.75504141564284577</v>
      </c>
      <c r="T3306" s="26">
        <v>3.1139806162957789E-2</v>
      </c>
      <c r="U3306" s="26">
        <v>6.0755935853038618</v>
      </c>
      <c r="V3306" s="26">
        <v>0</v>
      </c>
      <c r="W3306" s="26">
        <v>0.5488193947405734</v>
      </c>
      <c r="X3306" s="26">
        <v>0</v>
      </c>
      <c r="Y3306" s="26">
        <v>25085</v>
      </c>
      <c r="Z3306" s="26">
        <v>2003</v>
      </c>
      <c r="AA3306" s="26" t="b">
        <v>1</v>
      </c>
      <c r="AB3306" s="27" t="s">
        <v>118</v>
      </c>
      <c r="AC3306" s="16">
        <f t="shared" si="155"/>
        <v>11175.089700592973</v>
      </c>
      <c r="AD3306" s="16">
        <f t="shared" si="154"/>
        <v>9.5839542517780956</v>
      </c>
      <c r="AE3306" s="16" t="str">
        <f>VLOOKUP(AB3306,aircraft!A:B,2,FALSE)</f>
        <v>Passenger (guess)</v>
      </c>
      <c r="AF3306" s="16" t="str">
        <f t="shared" si="156"/>
        <v/>
      </c>
    </row>
    <row r="3307" spans="1:32" x14ac:dyDescent="0.25">
      <c r="A3307" s="26">
        <v>0</v>
      </c>
      <c r="B3307" s="26">
        <v>0</v>
      </c>
      <c r="C3307" s="26">
        <v>0</v>
      </c>
      <c r="D3307" s="26">
        <v>0</v>
      </c>
      <c r="E3307" s="26">
        <v>0</v>
      </c>
      <c r="F3307" s="26">
        <v>15649.009068420846</v>
      </c>
      <c r="G3307" s="26">
        <v>949.60254786512428</v>
      </c>
      <c r="H3307" s="26">
        <v>934.19420848846437</v>
      </c>
      <c r="I3307" s="26">
        <v>7897.1530711350124</v>
      </c>
      <c r="J3307" s="26">
        <v>0</v>
      </c>
      <c r="K3307" s="26">
        <v>1283.2511412948206</v>
      </c>
      <c r="L3307" s="26">
        <v>0</v>
      </c>
      <c r="M3307" s="26">
        <v>0</v>
      </c>
      <c r="N3307" s="26">
        <v>0</v>
      </c>
      <c r="O3307" s="26">
        <v>0</v>
      </c>
      <c r="P3307" s="26">
        <v>0</v>
      </c>
      <c r="Q3307" s="26">
        <v>0</v>
      </c>
      <c r="R3307" s="26">
        <v>5.2160641198268571</v>
      </c>
      <c r="S3307" s="26">
        <v>1.7377727396055354</v>
      </c>
      <c r="T3307" s="26">
        <v>7.4735534791098693E-2</v>
      </c>
      <c r="U3307" s="26">
        <v>14.45179076063279</v>
      </c>
      <c r="V3307" s="26">
        <v>0</v>
      </c>
      <c r="W3307" s="26">
        <v>1.3217485814537593</v>
      </c>
      <c r="X3307" s="26">
        <v>0</v>
      </c>
      <c r="Y3307" s="26">
        <v>64600</v>
      </c>
      <c r="Z3307" s="26">
        <v>2003</v>
      </c>
      <c r="AA3307" s="26" t="b">
        <v>1</v>
      </c>
      <c r="AB3307" s="27" t="s">
        <v>150</v>
      </c>
      <c r="AC3307" s="16">
        <f t="shared" si="155"/>
        <v>26713.21003720427</v>
      </c>
      <c r="AD3307" s="16">
        <f t="shared" si="154"/>
        <v>22.802111736310039</v>
      </c>
      <c r="AE3307" s="16" t="str">
        <f>VLOOKUP(AB3307,aircraft!A:B,2,FALSE)</f>
        <v>Passenger (guess)</v>
      </c>
      <c r="AF3307" s="16" t="str">
        <f t="shared" si="156"/>
        <v/>
      </c>
    </row>
    <row r="3308" spans="1:32" x14ac:dyDescent="0.25">
      <c r="A3308" s="26">
        <v>0</v>
      </c>
      <c r="B3308" s="26">
        <v>0</v>
      </c>
      <c r="C3308" s="26">
        <v>0</v>
      </c>
      <c r="D3308" s="26">
        <v>0</v>
      </c>
      <c r="E3308" s="26">
        <v>0</v>
      </c>
      <c r="F3308" s="26">
        <v>11321.26552020945</v>
      </c>
      <c r="G3308" s="26">
        <v>643.07498005556454</v>
      </c>
      <c r="H3308" s="26">
        <v>676.80266814529887</v>
      </c>
      <c r="I3308" s="26">
        <v>5687.8928617182482</v>
      </c>
      <c r="J3308" s="26">
        <v>0</v>
      </c>
      <c r="K3308" s="26">
        <v>932.460203066139</v>
      </c>
      <c r="L3308" s="26">
        <v>0</v>
      </c>
      <c r="M3308" s="26">
        <v>0</v>
      </c>
      <c r="N3308" s="26">
        <v>0</v>
      </c>
      <c r="O3308" s="26">
        <v>0</v>
      </c>
      <c r="P3308" s="26">
        <v>0</v>
      </c>
      <c r="Q3308" s="26">
        <v>0</v>
      </c>
      <c r="R3308" s="26">
        <v>3.9992558712388941</v>
      </c>
      <c r="S3308" s="26">
        <v>1.1491750555460629</v>
      </c>
      <c r="T3308" s="26">
        <v>7.5801894947601436E-2</v>
      </c>
      <c r="U3308" s="26">
        <v>10.16426512930164</v>
      </c>
      <c r="V3308" s="26">
        <v>0</v>
      </c>
      <c r="W3308" s="26">
        <v>0.96043394079600353</v>
      </c>
      <c r="X3308" s="26">
        <v>0</v>
      </c>
      <c r="Y3308" s="26">
        <v>41963</v>
      </c>
      <c r="Z3308" s="26">
        <v>2003</v>
      </c>
      <c r="AA3308" s="26" t="b">
        <v>1</v>
      </c>
      <c r="AB3308" s="27" t="s">
        <v>159</v>
      </c>
      <c r="AC3308" s="16">
        <f t="shared" si="155"/>
        <v>19261.496233194703</v>
      </c>
      <c r="AD3308" s="16">
        <f t="shared" si="154"/>
        <v>16.348931891830205</v>
      </c>
      <c r="AE3308" s="16" t="str">
        <f>VLOOKUP(AB3308,aircraft!A:B,2,FALSE)</f>
        <v>Freighter</v>
      </c>
      <c r="AF3308" s="16" t="str">
        <f t="shared" si="156"/>
        <v/>
      </c>
    </row>
    <row r="3309" spans="1:32" x14ac:dyDescent="0.25">
      <c r="A3309" s="26">
        <v>0</v>
      </c>
      <c r="B3309" s="26">
        <v>0</v>
      </c>
      <c r="C3309" s="26">
        <v>0</v>
      </c>
      <c r="D3309" s="26">
        <v>0</v>
      </c>
      <c r="E3309" s="26">
        <v>0</v>
      </c>
      <c r="F3309" s="26">
        <v>212997.66735892321</v>
      </c>
      <c r="G3309" s="26">
        <v>8619.5394329707233</v>
      </c>
      <c r="H3309" s="26">
        <v>16947.198581634359</v>
      </c>
      <c r="I3309" s="26">
        <v>86320.99779426583</v>
      </c>
      <c r="J3309" s="26">
        <v>0</v>
      </c>
      <c r="K3309" s="26">
        <v>32250.533934880335</v>
      </c>
      <c r="L3309" s="26">
        <v>0</v>
      </c>
      <c r="M3309" s="26">
        <v>0</v>
      </c>
      <c r="N3309" s="26">
        <v>0</v>
      </c>
      <c r="O3309" s="26">
        <v>0</v>
      </c>
      <c r="P3309" s="26">
        <v>0</v>
      </c>
      <c r="Q3309" s="26">
        <v>0</v>
      </c>
      <c r="R3309" s="26">
        <v>143.43798674097724</v>
      </c>
      <c r="S3309" s="26">
        <v>36.173079177213353</v>
      </c>
      <c r="T3309" s="26">
        <v>2.3432399301887266</v>
      </c>
      <c r="U3309" s="26">
        <v>326.12650857659958</v>
      </c>
      <c r="V3309" s="26">
        <v>0</v>
      </c>
      <c r="W3309" s="26">
        <v>11.932697371787187</v>
      </c>
      <c r="X3309" s="26">
        <v>0</v>
      </c>
      <c r="Y3309" s="26">
        <v>252730</v>
      </c>
      <c r="Z3309" s="26">
        <v>2003</v>
      </c>
      <c r="AA3309" s="26" t="b">
        <v>1</v>
      </c>
      <c r="AB3309" s="27" t="s">
        <v>191</v>
      </c>
      <c r="AC3309" s="16">
        <f t="shared" si="155"/>
        <v>357135.93710267445</v>
      </c>
      <c r="AD3309" s="16">
        <f t="shared" si="154"/>
        <v>520.01351179676612</v>
      </c>
      <c r="AE3309" s="16" t="str">
        <f>VLOOKUP(AB3309,aircraft!A:B,2,FALSE)</f>
        <v>Passenger</v>
      </c>
      <c r="AF3309" s="16" t="str">
        <f t="shared" si="156"/>
        <v/>
      </c>
    </row>
    <row r="3310" spans="1:32" x14ac:dyDescent="0.25">
      <c r="A3310" s="26">
        <v>0</v>
      </c>
      <c r="B3310" s="26">
        <v>0</v>
      </c>
      <c r="C3310" s="26">
        <v>0</v>
      </c>
      <c r="D3310" s="26">
        <v>0</v>
      </c>
      <c r="E3310" s="26">
        <v>0</v>
      </c>
      <c r="F3310" s="26">
        <v>1029355.0960518003</v>
      </c>
      <c r="G3310" s="26">
        <v>59012.40072148358</v>
      </c>
      <c r="H3310" s="26">
        <v>19088.304875123267</v>
      </c>
      <c r="I3310" s="26">
        <v>460722.47736467415</v>
      </c>
      <c r="J3310" s="26">
        <v>0</v>
      </c>
      <c r="K3310" s="26">
        <v>213062.2411329188</v>
      </c>
      <c r="L3310" s="26">
        <v>0</v>
      </c>
      <c r="M3310" s="26">
        <v>0</v>
      </c>
      <c r="N3310" s="26">
        <v>0</v>
      </c>
      <c r="O3310" s="26">
        <v>0</v>
      </c>
      <c r="P3310" s="26">
        <v>0</v>
      </c>
      <c r="Q3310" s="26">
        <v>0</v>
      </c>
      <c r="R3310" s="26">
        <v>643.46866521841764</v>
      </c>
      <c r="S3310" s="26">
        <v>67.679087825400458</v>
      </c>
      <c r="T3310" s="26">
        <v>12.183620898386497</v>
      </c>
      <c r="U3310" s="26">
        <v>541.92367413506724</v>
      </c>
      <c r="V3310" s="26">
        <v>0</v>
      </c>
      <c r="W3310" s="26">
        <v>219.45409274652235</v>
      </c>
      <c r="X3310" s="26">
        <v>0</v>
      </c>
      <c r="Y3310" s="26">
        <v>6140342</v>
      </c>
      <c r="Z3310" s="26">
        <v>2003</v>
      </c>
      <c r="AA3310" s="26" t="b">
        <v>1</v>
      </c>
      <c r="AB3310" s="27" t="s">
        <v>121</v>
      </c>
      <c r="AC3310" s="16">
        <f t="shared" si="155"/>
        <v>1781240.5201460002</v>
      </c>
      <c r="AD3310" s="16">
        <f t="shared" si="154"/>
        <v>1484.7091408237941</v>
      </c>
      <c r="AE3310" s="16" t="str">
        <f>VLOOKUP(AB3310,aircraft!A:B,2,FALSE)</f>
        <v>Passenger</v>
      </c>
      <c r="AF3310" s="16" t="str">
        <f t="shared" si="156"/>
        <v/>
      </c>
    </row>
    <row r="3311" spans="1:32" x14ac:dyDescent="0.25">
      <c r="A3311" s="26">
        <v>0</v>
      </c>
      <c r="B3311" s="26">
        <v>0</v>
      </c>
      <c r="C3311" s="26">
        <v>0</v>
      </c>
      <c r="D3311" s="26">
        <v>0</v>
      </c>
      <c r="E3311" s="26">
        <v>0</v>
      </c>
      <c r="F3311" s="26">
        <v>146036.56149998767</v>
      </c>
      <c r="G3311" s="26">
        <v>8619.0651755799518</v>
      </c>
      <c r="H3311" s="26">
        <v>2344.3185368862141</v>
      </c>
      <c r="I3311" s="26">
        <v>66290.373542495887</v>
      </c>
      <c r="J3311" s="26">
        <v>0</v>
      </c>
      <c r="K3311" s="26">
        <v>32269.954542022402</v>
      </c>
      <c r="L3311" s="26">
        <v>0</v>
      </c>
      <c r="M3311" s="26">
        <v>0</v>
      </c>
      <c r="N3311" s="26">
        <v>0</v>
      </c>
      <c r="O3311" s="26">
        <v>0</v>
      </c>
      <c r="P3311" s="26">
        <v>0</v>
      </c>
      <c r="Q3311" s="26">
        <v>0</v>
      </c>
      <c r="R3311" s="26">
        <v>13.563105281498837</v>
      </c>
      <c r="S3311" s="26">
        <v>1.5013144945794701</v>
      </c>
      <c r="T3311" s="26">
        <v>0.18657180421704203</v>
      </c>
      <c r="U3311" s="26">
        <v>11.54680891988265</v>
      </c>
      <c r="V3311" s="26">
        <v>0</v>
      </c>
      <c r="W3311" s="26">
        <v>33.238050812452883</v>
      </c>
      <c r="X3311" s="26">
        <v>0</v>
      </c>
      <c r="Y3311" s="26">
        <v>911120</v>
      </c>
      <c r="Z3311" s="26">
        <v>2003</v>
      </c>
      <c r="AA3311" s="26" t="b">
        <v>1</v>
      </c>
      <c r="AB3311" s="27" t="s">
        <v>198</v>
      </c>
      <c r="AC3311" s="16">
        <f t="shared" si="155"/>
        <v>255560.27329697213</v>
      </c>
      <c r="AD3311" s="16">
        <f t="shared" si="154"/>
        <v>60.035851312630882</v>
      </c>
      <c r="AE3311" s="16" t="str">
        <f>VLOOKUP(AB3311,aircraft!A:B,2,FALSE)</f>
        <v>Passenger</v>
      </c>
      <c r="AF3311" s="16" t="str">
        <f t="shared" si="156"/>
        <v/>
      </c>
    </row>
    <row r="3312" spans="1:32" x14ac:dyDescent="0.25">
      <c r="A3312" s="26">
        <v>0</v>
      </c>
      <c r="B3312" s="26">
        <v>0</v>
      </c>
      <c r="C3312" s="26">
        <v>0</v>
      </c>
      <c r="D3312" s="26">
        <v>0</v>
      </c>
      <c r="E3312" s="26">
        <v>0</v>
      </c>
      <c r="F3312" s="26">
        <v>92014.509731182799</v>
      </c>
      <c r="G3312" s="26">
        <v>5478.7484866682007</v>
      </c>
      <c r="H3312" s="26">
        <v>1478.5484811236854</v>
      </c>
      <c r="I3312" s="26">
        <v>42512.605763085347</v>
      </c>
      <c r="J3312" s="26">
        <v>0</v>
      </c>
      <c r="K3312" s="26">
        <v>18674.104390790642</v>
      </c>
      <c r="L3312" s="26">
        <v>0</v>
      </c>
      <c r="M3312" s="26">
        <v>0</v>
      </c>
      <c r="N3312" s="26">
        <v>0</v>
      </c>
      <c r="O3312" s="26">
        <v>0</v>
      </c>
      <c r="P3312" s="26">
        <v>0</v>
      </c>
      <c r="Q3312" s="26">
        <v>0</v>
      </c>
      <c r="R3312" s="26">
        <v>36.495466742167075</v>
      </c>
      <c r="S3312" s="26">
        <v>4.0924173174062508</v>
      </c>
      <c r="T3312" s="26">
        <v>0.50639987523554397</v>
      </c>
      <c r="U3312" s="26">
        <v>33.386268801623146</v>
      </c>
      <c r="V3312" s="26">
        <v>0</v>
      </c>
      <c r="W3312" s="26">
        <v>19.234326153446432</v>
      </c>
      <c r="X3312" s="26">
        <v>0</v>
      </c>
      <c r="Y3312" s="26">
        <v>796135</v>
      </c>
      <c r="Z3312" s="26">
        <v>2003</v>
      </c>
      <c r="AA3312" s="26" t="b">
        <v>1</v>
      </c>
      <c r="AB3312" s="27" t="s">
        <v>359</v>
      </c>
      <c r="AC3312" s="16">
        <f t="shared" si="155"/>
        <v>160158.51685285068</v>
      </c>
      <c r="AD3312" s="16">
        <f t="shared" si="154"/>
        <v>93.714878889878449</v>
      </c>
      <c r="AE3312" s="16" t="str">
        <f>VLOOKUP(AB3312,aircraft!A:B,2,FALSE)</f>
        <v>Passenger</v>
      </c>
      <c r="AF3312" s="16" t="str">
        <f t="shared" si="156"/>
        <v/>
      </c>
    </row>
    <row r="3313" spans="1:32" x14ac:dyDescent="0.25">
      <c r="A3313" s="26">
        <v>0</v>
      </c>
      <c r="B3313" s="26">
        <v>0</v>
      </c>
      <c r="C3313" s="26">
        <v>0</v>
      </c>
      <c r="D3313" s="26">
        <v>0</v>
      </c>
      <c r="E3313" s="26">
        <v>0</v>
      </c>
      <c r="F3313" s="26">
        <v>107645.45122894648</v>
      </c>
      <c r="G3313" s="26">
        <v>5958.0585045702765</v>
      </c>
      <c r="H3313" s="26">
        <v>0</v>
      </c>
      <c r="I3313" s="26">
        <v>13224.940995005043</v>
      </c>
      <c r="J3313" s="26">
        <v>0</v>
      </c>
      <c r="K3313" s="26">
        <v>0</v>
      </c>
      <c r="L3313" s="26">
        <v>0</v>
      </c>
      <c r="M3313" s="26">
        <v>0</v>
      </c>
      <c r="N3313" s="26">
        <v>0</v>
      </c>
      <c r="O3313" s="26">
        <v>0</v>
      </c>
      <c r="P3313" s="26">
        <v>0</v>
      </c>
      <c r="Q3313" s="26">
        <v>0</v>
      </c>
      <c r="R3313" s="26">
        <v>24.217274102769061</v>
      </c>
      <c r="S3313" s="26">
        <v>8.5049960278911616</v>
      </c>
      <c r="T3313" s="26">
        <v>0</v>
      </c>
      <c r="U3313" s="26">
        <v>19.203256445864888</v>
      </c>
      <c r="V3313" s="26">
        <v>0</v>
      </c>
      <c r="W3313" s="26">
        <v>0</v>
      </c>
      <c r="X3313" s="26">
        <v>0</v>
      </c>
      <c r="Y3313" s="26">
        <v>1390783</v>
      </c>
      <c r="Z3313" s="26">
        <v>2003</v>
      </c>
      <c r="AA3313" s="26" t="b">
        <v>1</v>
      </c>
      <c r="AB3313" s="27" t="s">
        <v>211</v>
      </c>
      <c r="AC3313" s="16">
        <f t="shared" si="155"/>
        <v>126828.4507285218</v>
      </c>
      <c r="AD3313" s="16">
        <f t="shared" si="154"/>
        <v>51.925526576525108</v>
      </c>
      <c r="AE3313" s="16" t="str">
        <f>VLOOKUP(AB3313,aircraft!A:B,2,FALSE)</f>
        <v>Passenger</v>
      </c>
      <c r="AF3313" s="16" t="str">
        <f t="shared" si="156"/>
        <v/>
      </c>
    </row>
    <row r="3314" spans="1:32" x14ac:dyDescent="0.25">
      <c r="A3314" s="26">
        <v>0</v>
      </c>
      <c r="B3314" s="26">
        <v>0</v>
      </c>
      <c r="C3314" s="26">
        <v>0</v>
      </c>
      <c r="D3314" s="26">
        <v>0</v>
      </c>
      <c r="E3314" s="26">
        <v>0</v>
      </c>
      <c r="F3314" s="26">
        <v>1034.4839582829961</v>
      </c>
      <c r="G3314" s="26">
        <v>61.07670788521709</v>
      </c>
      <c r="H3314" s="26">
        <v>0</v>
      </c>
      <c r="I3314" s="26">
        <v>273.60878734815913</v>
      </c>
      <c r="J3314" s="26">
        <v>0</v>
      </c>
      <c r="K3314" s="26">
        <v>0</v>
      </c>
      <c r="L3314" s="26">
        <v>0</v>
      </c>
      <c r="M3314" s="26">
        <v>0</v>
      </c>
      <c r="N3314" s="26">
        <v>0</v>
      </c>
      <c r="O3314" s="26">
        <v>0</v>
      </c>
      <c r="P3314" s="26">
        <v>0</v>
      </c>
      <c r="Q3314" s="26">
        <v>0</v>
      </c>
      <c r="R3314" s="26">
        <v>8.3748515804044725</v>
      </c>
      <c r="S3314" s="26">
        <v>2.7120292069955592</v>
      </c>
      <c r="T3314" s="26">
        <v>0</v>
      </c>
      <c r="U3314" s="26">
        <v>12.149230832371789</v>
      </c>
      <c r="V3314" s="26">
        <v>0</v>
      </c>
      <c r="W3314" s="26">
        <v>0</v>
      </c>
      <c r="X3314" s="26">
        <v>0</v>
      </c>
      <c r="Y3314" s="26">
        <v>24900</v>
      </c>
      <c r="Z3314" s="26">
        <v>2003</v>
      </c>
      <c r="AA3314" s="26" t="b">
        <v>1</v>
      </c>
      <c r="AB3314" s="27" t="s">
        <v>135</v>
      </c>
      <c r="AC3314" s="16">
        <f t="shared" si="155"/>
        <v>1369.1694535163724</v>
      </c>
      <c r="AD3314" s="16">
        <f t="shared" si="154"/>
        <v>23.236111619771819</v>
      </c>
      <c r="AE3314" s="16" t="str">
        <f>VLOOKUP(AB3314,aircraft!A:B,2,FALSE)</f>
        <v>Passenger</v>
      </c>
      <c r="AF3314" s="16" t="str">
        <f t="shared" si="156"/>
        <v/>
      </c>
    </row>
    <row r="3315" spans="1:32" x14ac:dyDescent="0.25">
      <c r="A3315" s="26">
        <v>0</v>
      </c>
      <c r="B3315" s="26">
        <v>0</v>
      </c>
      <c r="C3315" s="26">
        <v>0</v>
      </c>
      <c r="D3315" s="26">
        <v>0</v>
      </c>
      <c r="E3315" s="26">
        <v>0</v>
      </c>
      <c r="F3315" s="26">
        <v>1293.7428932170642</v>
      </c>
      <c r="G3315" s="26">
        <v>64.748688961819596</v>
      </c>
      <c r="H3315" s="26">
        <v>77.442751678526406</v>
      </c>
      <c r="I3315" s="26">
        <v>623.00107979073573</v>
      </c>
      <c r="J3315" s="26">
        <v>0</v>
      </c>
      <c r="K3315" s="26">
        <v>110.24678439694708</v>
      </c>
      <c r="L3315" s="26">
        <v>0</v>
      </c>
      <c r="M3315" s="26">
        <v>0</v>
      </c>
      <c r="N3315" s="26">
        <v>0</v>
      </c>
      <c r="O3315" s="26">
        <v>0</v>
      </c>
      <c r="P3315" s="26">
        <v>0</v>
      </c>
      <c r="Q3315" s="26">
        <v>0</v>
      </c>
      <c r="R3315" s="26">
        <v>8.8169019028243909</v>
      </c>
      <c r="S3315" s="26">
        <v>2.0719581451909539</v>
      </c>
      <c r="T3315" s="26">
        <v>0.20135115491231242</v>
      </c>
      <c r="U3315" s="26">
        <v>19.936035500214373</v>
      </c>
      <c r="V3315" s="26">
        <v>0</v>
      </c>
      <c r="W3315" s="26">
        <v>0.11355417984625436</v>
      </c>
      <c r="X3315" s="26">
        <v>0</v>
      </c>
      <c r="Y3315" s="26">
        <v>6274</v>
      </c>
      <c r="Z3315" s="26">
        <v>2003</v>
      </c>
      <c r="AA3315" s="26" t="b">
        <v>1</v>
      </c>
      <c r="AB3315" s="27" t="s">
        <v>163</v>
      </c>
      <c r="AC3315" s="16">
        <f t="shared" si="155"/>
        <v>2169.1821980450932</v>
      </c>
      <c r="AD3315" s="16">
        <f t="shared" si="154"/>
        <v>31.139800882988286</v>
      </c>
      <c r="AE3315" s="16" t="str">
        <f>VLOOKUP(AB3315,aircraft!A:B,2,FALSE)</f>
        <v>Passenger</v>
      </c>
      <c r="AF3315" s="16" t="str">
        <f t="shared" si="156"/>
        <v/>
      </c>
    </row>
    <row r="3316" spans="1:32" x14ac:dyDescent="0.25">
      <c r="A3316" s="26">
        <v>0</v>
      </c>
      <c r="B3316" s="26">
        <v>0</v>
      </c>
      <c r="C3316" s="26">
        <v>0</v>
      </c>
      <c r="D3316" s="26">
        <v>0</v>
      </c>
      <c r="E3316" s="26">
        <v>0</v>
      </c>
      <c r="F3316" s="26">
        <v>109004.94735238212</v>
      </c>
      <c r="G3316" s="26">
        <v>6896.2958371688792</v>
      </c>
      <c r="H3316" s="26">
        <v>6414.6063220962887</v>
      </c>
      <c r="I3316" s="26">
        <v>67051.370811500354</v>
      </c>
      <c r="J3316" s="26">
        <v>0</v>
      </c>
      <c r="K3316" s="26">
        <v>9036.632635008591</v>
      </c>
      <c r="L3316" s="26">
        <v>0</v>
      </c>
      <c r="M3316" s="26">
        <v>0</v>
      </c>
      <c r="N3316" s="26">
        <v>0</v>
      </c>
      <c r="O3316" s="26">
        <v>0</v>
      </c>
      <c r="P3316" s="26">
        <v>0</v>
      </c>
      <c r="Q3316" s="26">
        <v>0</v>
      </c>
      <c r="R3316" s="26">
        <v>462.97118640354813</v>
      </c>
      <c r="S3316" s="26">
        <v>109.66010263412805</v>
      </c>
      <c r="T3316" s="26">
        <v>13.145460879100256</v>
      </c>
      <c r="U3316" s="26">
        <v>1063.3263251439387</v>
      </c>
      <c r="V3316" s="26">
        <v>0</v>
      </c>
      <c r="W3316" s="26">
        <v>9.3077309515497575</v>
      </c>
      <c r="X3316" s="26">
        <v>0</v>
      </c>
      <c r="Y3316" s="26">
        <v>642603</v>
      </c>
      <c r="Z3316" s="26">
        <v>2003</v>
      </c>
      <c r="AA3316" s="26" t="b">
        <v>1</v>
      </c>
      <c r="AB3316" s="27" t="s">
        <v>176</v>
      </c>
      <c r="AC3316" s="16">
        <f t="shared" si="155"/>
        <v>198403.85295815623</v>
      </c>
      <c r="AD3316" s="16">
        <f t="shared" si="154"/>
        <v>1658.4108060122649</v>
      </c>
      <c r="AE3316" s="16" t="str">
        <f>VLOOKUP(AB3316,aircraft!A:B,2,FALSE)</f>
        <v>Passenger</v>
      </c>
      <c r="AF3316" s="16" t="str">
        <f t="shared" si="156"/>
        <v/>
      </c>
    </row>
    <row r="3317" spans="1:32" x14ac:dyDescent="0.25">
      <c r="A3317" s="26">
        <v>0</v>
      </c>
      <c r="B3317" s="26">
        <v>0</v>
      </c>
      <c r="C3317" s="26">
        <v>0</v>
      </c>
      <c r="D3317" s="26">
        <v>0</v>
      </c>
      <c r="E3317" s="26">
        <v>0</v>
      </c>
      <c r="F3317" s="26">
        <v>1333.4655591199717</v>
      </c>
      <c r="G3317" s="26">
        <v>68.109498788517215</v>
      </c>
      <c r="H3317" s="26">
        <v>80.668464453220366</v>
      </c>
      <c r="I3317" s="26">
        <v>562.47982054203658</v>
      </c>
      <c r="J3317" s="26">
        <v>0</v>
      </c>
      <c r="K3317" s="26">
        <v>133.22814392258533</v>
      </c>
      <c r="L3317" s="26">
        <v>0</v>
      </c>
      <c r="M3317" s="26">
        <v>0</v>
      </c>
      <c r="N3317" s="26">
        <v>0</v>
      </c>
      <c r="O3317" s="26">
        <v>0</v>
      </c>
      <c r="P3317" s="26">
        <v>0</v>
      </c>
      <c r="Q3317" s="26">
        <v>0</v>
      </c>
      <c r="R3317" s="26">
        <v>0.19468511338280425</v>
      </c>
      <c r="S3317" s="26">
        <v>1.8060039589319538E-2</v>
      </c>
      <c r="T3317" s="26">
        <v>1.030773330419462E-2</v>
      </c>
      <c r="U3317" s="26">
        <v>0.14859878837994761</v>
      </c>
      <c r="V3317" s="26">
        <v>0</v>
      </c>
      <c r="W3317" s="26">
        <v>0.13722497847281298</v>
      </c>
      <c r="X3317" s="26">
        <v>0</v>
      </c>
      <c r="Y3317" s="26">
        <v>5846</v>
      </c>
      <c r="Z3317" s="26">
        <v>2003</v>
      </c>
      <c r="AA3317" s="26" t="b">
        <v>1</v>
      </c>
      <c r="AB3317" s="27" t="s">
        <v>247</v>
      </c>
      <c r="AC3317" s="16">
        <f t="shared" si="155"/>
        <v>2177.9514868263313</v>
      </c>
      <c r="AD3317" s="16">
        <f t="shared" si="154"/>
        <v>0.50887665312907904</v>
      </c>
      <c r="AE3317" s="16" t="str">
        <f>VLOOKUP(AB3317,aircraft!A:B,2,FALSE)</f>
        <v>Passenger</v>
      </c>
      <c r="AF3317" s="16" t="str">
        <f t="shared" si="156"/>
        <v/>
      </c>
    </row>
    <row r="3318" spans="1:32" x14ac:dyDescent="0.25">
      <c r="A3318" s="26">
        <v>0</v>
      </c>
      <c r="B3318" s="26">
        <v>0</v>
      </c>
      <c r="C3318" s="26">
        <v>0</v>
      </c>
      <c r="D3318" s="26">
        <v>0</v>
      </c>
      <c r="E3318" s="26">
        <v>0</v>
      </c>
      <c r="F3318" s="26">
        <v>922.49761444619412</v>
      </c>
      <c r="G3318" s="26">
        <v>39.688453245208457</v>
      </c>
      <c r="H3318" s="26">
        <v>54.670494516491885</v>
      </c>
      <c r="I3318" s="26">
        <v>279.08933417118823</v>
      </c>
      <c r="J3318" s="26">
        <v>0</v>
      </c>
      <c r="K3318" s="26">
        <v>124.36118870973587</v>
      </c>
      <c r="L3318" s="26">
        <v>0</v>
      </c>
      <c r="M3318" s="26">
        <v>0</v>
      </c>
      <c r="N3318" s="26">
        <v>0</v>
      </c>
      <c r="O3318" s="26">
        <v>0</v>
      </c>
      <c r="P3318" s="26">
        <v>0</v>
      </c>
      <c r="Q3318" s="26">
        <v>0</v>
      </c>
      <c r="R3318" s="26">
        <v>0.67386976444973401</v>
      </c>
      <c r="S3318" s="26">
        <v>0.1159927118434964</v>
      </c>
      <c r="T3318" s="26">
        <v>1.9046494074696281E-2</v>
      </c>
      <c r="U3318" s="26">
        <v>0.81566113239800264</v>
      </c>
      <c r="V3318" s="26">
        <v>0</v>
      </c>
      <c r="W3318" s="26">
        <v>0.12809201525364744</v>
      </c>
      <c r="X3318" s="26">
        <v>0</v>
      </c>
      <c r="Y3318" s="26">
        <v>8383</v>
      </c>
      <c r="Z3318" s="26">
        <v>2003</v>
      </c>
      <c r="AA3318" s="26" t="b">
        <v>1</v>
      </c>
      <c r="AB3318" s="27" t="s">
        <v>202</v>
      </c>
      <c r="AC3318" s="16">
        <f t="shared" si="155"/>
        <v>1420.3070850888187</v>
      </c>
      <c r="AD3318" s="16">
        <f t="shared" si="154"/>
        <v>1.7526621180195767</v>
      </c>
      <c r="AE3318" s="16" t="str">
        <f>VLOOKUP(AB3318,aircraft!A:B,2,FALSE)</f>
        <v>Passenger</v>
      </c>
      <c r="AF3318" s="16" t="str">
        <f t="shared" si="156"/>
        <v/>
      </c>
    </row>
    <row r="3319" spans="1:32" x14ac:dyDescent="0.25">
      <c r="A3319" s="26">
        <v>652744.74364977644</v>
      </c>
      <c r="B3319" s="26">
        <v>352632.78614514746</v>
      </c>
      <c r="C3319" s="26">
        <v>326235.06739331118</v>
      </c>
      <c r="D3319" s="26">
        <v>277919.3767149655</v>
      </c>
      <c r="E3319" s="26">
        <v>624259.94685130031</v>
      </c>
      <c r="F3319" s="26">
        <v>0</v>
      </c>
      <c r="G3319" s="26">
        <v>0</v>
      </c>
      <c r="H3319" s="26">
        <v>0</v>
      </c>
      <c r="I3319" s="26">
        <v>0</v>
      </c>
      <c r="J3319" s="26">
        <v>19983024.507068932</v>
      </c>
      <c r="K3319" s="26">
        <v>0</v>
      </c>
      <c r="L3319" s="26">
        <v>364575.34942151321</v>
      </c>
      <c r="M3319" s="26">
        <v>2866.0402400071816</v>
      </c>
      <c r="N3319" s="26">
        <v>1506.7188674610577</v>
      </c>
      <c r="O3319" s="26">
        <v>22.700420131655022</v>
      </c>
      <c r="P3319" s="26">
        <v>19.313229225230078</v>
      </c>
      <c r="Q3319" s="26">
        <v>50.505633827624365</v>
      </c>
      <c r="R3319" s="26">
        <v>0</v>
      </c>
      <c r="S3319" s="26">
        <v>0</v>
      </c>
      <c r="T3319" s="26">
        <v>0</v>
      </c>
      <c r="U3319" s="26">
        <v>0</v>
      </c>
      <c r="V3319" s="26">
        <v>8494.7241487394294</v>
      </c>
      <c r="W3319" s="26">
        <v>0</v>
      </c>
      <c r="X3319" s="26">
        <v>156.76740557519489</v>
      </c>
      <c r="Y3319" s="26">
        <v>3626572</v>
      </c>
      <c r="Z3319" s="26">
        <v>2003</v>
      </c>
      <c r="AA3319" s="26" t="b">
        <v>0</v>
      </c>
      <c r="AB3319" s="27" t="s">
        <v>44</v>
      </c>
      <c r="AC3319" s="16">
        <f t="shared" si="155"/>
        <v>22581391.777244944</v>
      </c>
      <c r="AD3319" s="16">
        <f t="shared" si="154"/>
        <v>4622.0457962279443</v>
      </c>
      <c r="AE3319" s="16" t="str">
        <f>VLOOKUP(AB3319,aircraft!A:B,2,FALSE)</f>
        <v>Passenger</v>
      </c>
      <c r="AF3319" s="16">
        <f t="shared" si="156"/>
        <v>6.6207152065693871</v>
      </c>
    </row>
    <row r="3320" spans="1:32" x14ac:dyDescent="0.25">
      <c r="A3320" s="26">
        <v>883.68582550268877</v>
      </c>
      <c r="B3320" s="26">
        <v>425.52938837247729</v>
      </c>
      <c r="C3320" s="26">
        <v>764.67216366956859</v>
      </c>
      <c r="D3320" s="26">
        <v>607.99240227033386</v>
      </c>
      <c r="E3320" s="26">
        <v>1380.8729184894896</v>
      </c>
      <c r="F3320" s="26">
        <v>0</v>
      </c>
      <c r="G3320" s="26">
        <v>0</v>
      </c>
      <c r="H3320" s="26">
        <v>0</v>
      </c>
      <c r="I3320" s="26">
        <v>0</v>
      </c>
      <c r="J3320" s="26">
        <v>17659.891615524291</v>
      </c>
      <c r="K3320" s="26">
        <v>0</v>
      </c>
      <c r="L3320" s="26">
        <v>1251.249151228767</v>
      </c>
      <c r="M3320" s="26">
        <v>2.5773070087909908</v>
      </c>
      <c r="N3320" s="26">
        <v>1.2497451800393446</v>
      </c>
      <c r="O3320" s="26">
        <v>0.11131193980339793</v>
      </c>
      <c r="P3320" s="26">
        <v>8.8545152814969705E-2</v>
      </c>
      <c r="Q3320" s="26">
        <v>0.22567189922890513</v>
      </c>
      <c r="R3320" s="26">
        <v>0</v>
      </c>
      <c r="S3320" s="26">
        <v>0</v>
      </c>
      <c r="T3320" s="26">
        <v>0</v>
      </c>
      <c r="U3320" s="26">
        <v>0</v>
      </c>
      <c r="V3320" s="26">
        <v>5.230195977317635</v>
      </c>
      <c r="W3320" s="26">
        <v>0</v>
      </c>
      <c r="X3320" s="26">
        <v>0.46296217881125312</v>
      </c>
      <c r="Y3320" s="26">
        <v>3494</v>
      </c>
      <c r="Z3320" s="26">
        <v>2003</v>
      </c>
      <c r="AA3320" s="26" t="b">
        <v>0</v>
      </c>
      <c r="AB3320" s="27" t="s">
        <v>151</v>
      </c>
      <c r="AC3320" s="16">
        <f t="shared" si="155"/>
        <v>22973.893465057616</v>
      </c>
      <c r="AD3320" s="16">
        <f t="shared" si="154"/>
        <v>4.7155433594888612</v>
      </c>
      <c r="AE3320" s="16" t="str">
        <f>VLOOKUP(AB3320,aircraft!A:B,2,FALSE)</f>
        <v>Passenger</v>
      </c>
      <c r="AF3320" s="16">
        <f t="shared" si="156"/>
        <v>7.1007069842744377</v>
      </c>
    </row>
    <row r="3321" spans="1:32" x14ac:dyDescent="0.25">
      <c r="A3321" s="26">
        <v>124603.50801831053</v>
      </c>
      <c r="B3321" s="26">
        <v>53462.126921272327</v>
      </c>
      <c r="C3321" s="26">
        <v>126901.32232872726</v>
      </c>
      <c r="D3321" s="26">
        <v>104452.66903140377</v>
      </c>
      <c r="E3321" s="26">
        <v>237248.14575608171</v>
      </c>
      <c r="F3321" s="26">
        <v>0</v>
      </c>
      <c r="G3321" s="26">
        <v>0</v>
      </c>
      <c r="H3321" s="26">
        <v>0</v>
      </c>
      <c r="I3321" s="26">
        <v>0</v>
      </c>
      <c r="J3321" s="26">
        <v>3844973.7243209453</v>
      </c>
      <c r="K3321" s="26">
        <v>0</v>
      </c>
      <c r="L3321" s="26">
        <v>189129.72570181222</v>
      </c>
      <c r="M3321" s="26">
        <v>351.92185998987793</v>
      </c>
      <c r="N3321" s="26">
        <v>152.58045054854043</v>
      </c>
      <c r="O3321" s="26">
        <v>18.606801688836551</v>
      </c>
      <c r="P3321" s="26">
        <v>15.320879724914958</v>
      </c>
      <c r="Q3321" s="26">
        <v>39.025117470947151</v>
      </c>
      <c r="R3321" s="26">
        <v>0</v>
      </c>
      <c r="S3321" s="26">
        <v>0</v>
      </c>
      <c r="T3321" s="26">
        <v>0</v>
      </c>
      <c r="U3321" s="26">
        <v>0</v>
      </c>
      <c r="V3321" s="26">
        <v>1316.7925534269541</v>
      </c>
      <c r="W3321" s="26">
        <v>0</v>
      </c>
      <c r="X3321" s="26">
        <v>69.977997429927512</v>
      </c>
      <c r="Y3321" s="26">
        <v>738451</v>
      </c>
      <c r="Z3321" s="26">
        <v>2003</v>
      </c>
      <c r="AA3321" s="26" t="b">
        <v>0</v>
      </c>
      <c r="AB3321" s="27" t="s">
        <v>141</v>
      </c>
      <c r="AC3321" s="16">
        <f t="shared" si="155"/>
        <v>4680771.2220785534</v>
      </c>
      <c r="AD3321" s="16">
        <f t="shared" si="154"/>
        <v>647.43310685304448</v>
      </c>
      <c r="AE3321" s="16" t="str">
        <f>VLOOKUP(AB3321,aircraft!A:B,2,FALSE)</f>
        <v>Passenger</v>
      </c>
      <c r="AF3321" s="16">
        <f t="shared" si="156"/>
        <v>6.9750462518983172</v>
      </c>
    </row>
    <row r="3322" spans="1:32" x14ac:dyDescent="0.25">
      <c r="A3322" s="26">
        <v>41444.040380171369</v>
      </c>
      <c r="B3322" s="26">
        <v>15084.119480555921</v>
      </c>
      <c r="C3322" s="26">
        <v>49112.208753396568</v>
      </c>
      <c r="D3322" s="26">
        <v>41445.145261413112</v>
      </c>
      <c r="E3322" s="26">
        <v>93989.194710653042</v>
      </c>
      <c r="F3322" s="26">
        <v>0</v>
      </c>
      <c r="G3322" s="26">
        <v>0</v>
      </c>
      <c r="H3322" s="26">
        <v>0</v>
      </c>
      <c r="I3322" s="26">
        <v>0</v>
      </c>
      <c r="J3322" s="26">
        <v>2407197.3748727031</v>
      </c>
      <c r="K3322" s="26">
        <v>0</v>
      </c>
      <c r="L3322" s="26">
        <v>65215.416755097598</v>
      </c>
      <c r="M3322" s="26">
        <v>112.64987720922029</v>
      </c>
      <c r="N3322" s="26">
        <v>41.0063912510074</v>
      </c>
      <c r="O3322" s="26">
        <v>7.3322773970302233</v>
      </c>
      <c r="P3322" s="26">
        <v>6.1878801160775785</v>
      </c>
      <c r="Q3322" s="26">
        <v>15.692868151338908</v>
      </c>
      <c r="R3322" s="26">
        <v>0</v>
      </c>
      <c r="S3322" s="26">
        <v>0</v>
      </c>
      <c r="T3322" s="26">
        <v>0</v>
      </c>
      <c r="U3322" s="26">
        <v>0</v>
      </c>
      <c r="V3322" s="26">
        <v>969.93780790229812</v>
      </c>
      <c r="W3322" s="26">
        <v>0</v>
      </c>
      <c r="X3322" s="26">
        <v>24.129703827070824</v>
      </c>
      <c r="Y3322" s="26">
        <v>443667</v>
      </c>
      <c r="Z3322" s="26">
        <v>2003</v>
      </c>
      <c r="AA3322" s="26" t="b">
        <v>0</v>
      </c>
      <c r="AB3322" s="27" t="s">
        <v>213</v>
      </c>
      <c r="AC3322" s="16">
        <f t="shared" si="155"/>
        <v>2713487.5002139905</v>
      </c>
      <c r="AD3322" s="16">
        <f t="shared" si="154"/>
        <v>206.9989979517452</v>
      </c>
      <c r="AE3322" s="16" t="str">
        <f>VLOOKUP(AB3322,aircraft!A:B,2,FALSE)</f>
        <v>Freighter</v>
      </c>
      <c r="AF3322" s="16">
        <f t="shared" si="156"/>
        <v>6.4991241640919508</v>
      </c>
    </row>
    <row r="3323" spans="1:32" x14ac:dyDescent="0.25">
      <c r="A3323" s="26">
        <v>29398.117171321948</v>
      </c>
      <c r="B3323" s="26">
        <v>14550.91988466952</v>
      </c>
      <c r="C3323" s="26">
        <v>19949.331421072598</v>
      </c>
      <c r="D3323" s="26">
        <v>16290.831436985161</v>
      </c>
      <c r="E3323" s="26">
        <v>40586.744347708409</v>
      </c>
      <c r="F3323" s="26">
        <v>0</v>
      </c>
      <c r="G3323" s="26">
        <v>0</v>
      </c>
      <c r="H3323" s="26">
        <v>0</v>
      </c>
      <c r="I3323" s="26">
        <v>0</v>
      </c>
      <c r="J3323" s="26">
        <v>1709179.0438359617</v>
      </c>
      <c r="K3323" s="26">
        <v>0</v>
      </c>
      <c r="L3323" s="26">
        <v>22260.565348990276</v>
      </c>
      <c r="M3323" s="26">
        <v>76.341348673825422</v>
      </c>
      <c r="N3323" s="26">
        <v>40.681255723317399</v>
      </c>
      <c r="O3323" s="26">
        <v>3.9712158193798404</v>
      </c>
      <c r="P3323" s="26">
        <v>3.1863691537990086</v>
      </c>
      <c r="Q3323" s="26">
        <v>7.8564904544858294</v>
      </c>
      <c r="R3323" s="26">
        <v>0</v>
      </c>
      <c r="S3323" s="26">
        <v>0</v>
      </c>
      <c r="T3323" s="26">
        <v>0</v>
      </c>
      <c r="U3323" s="26">
        <v>0</v>
      </c>
      <c r="V3323" s="26">
        <v>240.32936257505406</v>
      </c>
      <c r="W3323" s="26">
        <v>0</v>
      </c>
      <c r="X3323" s="26">
        <v>9.5720434251399258</v>
      </c>
      <c r="Y3323" s="26">
        <v>323879</v>
      </c>
      <c r="Z3323" s="26">
        <v>2003</v>
      </c>
      <c r="AA3323" s="26" t="b">
        <v>0</v>
      </c>
      <c r="AB3323" s="27" t="s">
        <v>45</v>
      </c>
      <c r="AC3323" s="16">
        <f t="shared" si="155"/>
        <v>1852215.5534467096</v>
      </c>
      <c r="AD3323" s="16">
        <f t="shared" si="154"/>
        <v>141.60872324994742</v>
      </c>
      <c r="AE3323" s="16" t="str">
        <f>VLOOKUP(AB3323,aircraft!A:B,2,FALSE)</f>
        <v>Passenger</v>
      </c>
      <c r="AF3323" s="16">
        <f t="shared" si="156"/>
        <v>5.9409768745821205</v>
      </c>
    </row>
    <row r="3324" spans="1:32" x14ac:dyDescent="0.25">
      <c r="A3324" s="26">
        <v>301231.15779199125</v>
      </c>
      <c r="B3324" s="26">
        <v>166527.05319936384</v>
      </c>
      <c r="C3324" s="26">
        <v>131673.57182926818</v>
      </c>
      <c r="D3324" s="26">
        <v>110253.0139168114</v>
      </c>
      <c r="E3324" s="26">
        <v>247714.44413580853</v>
      </c>
      <c r="F3324" s="26">
        <v>0</v>
      </c>
      <c r="G3324" s="26">
        <v>0</v>
      </c>
      <c r="H3324" s="26">
        <v>0</v>
      </c>
      <c r="I3324" s="26">
        <v>0</v>
      </c>
      <c r="J3324" s="26">
        <v>11913042.341136396</v>
      </c>
      <c r="K3324" s="26">
        <v>0</v>
      </c>
      <c r="L3324" s="26">
        <v>164565.2991105</v>
      </c>
      <c r="M3324" s="26">
        <v>949.55142871901353</v>
      </c>
      <c r="N3324" s="26">
        <v>515.52272477240513</v>
      </c>
      <c r="O3324" s="26">
        <v>9.1172935048481474</v>
      </c>
      <c r="P3324" s="26">
        <v>7.6291174318928725</v>
      </c>
      <c r="Q3324" s="26">
        <v>19.670696879226433</v>
      </c>
      <c r="R3324" s="26">
        <v>0</v>
      </c>
      <c r="S3324" s="26">
        <v>0</v>
      </c>
      <c r="T3324" s="26">
        <v>0</v>
      </c>
      <c r="U3324" s="26">
        <v>0</v>
      </c>
      <c r="V3324" s="26">
        <v>1695.420593063858</v>
      </c>
      <c r="W3324" s="26">
        <v>0</v>
      </c>
      <c r="X3324" s="26">
        <v>70.763081020684794</v>
      </c>
      <c r="Y3324" s="26">
        <v>2261935</v>
      </c>
      <c r="Z3324" s="26">
        <v>2003</v>
      </c>
      <c r="AA3324" s="26" t="b">
        <v>0</v>
      </c>
      <c r="AB3324" s="27" t="s">
        <v>46</v>
      </c>
      <c r="AC3324" s="16">
        <f t="shared" si="155"/>
        <v>13035006.88112014</v>
      </c>
      <c r="AD3324" s="16">
        <f t="shared" si="154"/>
        <v>1572.2543423280708</v>
      </c>
      <c r="AE3324" s="16" t="str">
        <f>VLOOKUP(AB3324,aircraft!A:B,2,FALSE)</f>
        <v>Passenger</v>
      </c>
      <c r="AF3324" s="16">
        <f t="shared" si="156"/>
        <v>6.0356628696271111</v>
      </c>
    </row>
    <row r="3325" spans="1:32" x14ac:dyDescent="0.25">
      <c r="A3325" s="26">
        <v>1884.1986614690791</v>
      </c>
      <c r="B3325" s="26">
        <v>1229.1717316299928</v>
      </c>
      <c r="C3325" s="26">
        <v>664.97770293643362</v>
      </c>
      <c r="D3325" s="26">
        <v>806.89495442312091</v>
      </c>
      <c r="E3325" s="26">
        <v>1006.8304199676305</v>
      </c>
      <c r="F3325" s="26">
        <v>0</v>
      </c>
      <c r="G3325" s="26">
        <v>0</v>
      </c>
      <c r="H3325" s="26">
        <v>0</v>
      </c>
      <c r="I3325" s="26">
        <v>0</v>
      </c>
      <c r="J3325" s="26">
        <v>19890.160408580301</v>
      </c>
      <c r="K3325" s="26">
        <v>0</v>
      </c>
      <c r="L3325" s="26">
        <v>811.07761489706377</v>
      </c>
      <c r="M3325" s="26">
        <v>12.138785450093836</v>
      </c>
      <c r="N3325" s="26">
        <v>7.9188316161648329</v>
      </c>
      <c r="O3325" s="26">
        <v>0.13537401514433547</v>
      </c>
      <c r="P3325" s="26">
        <v>0.16426507129127785</v>
      </c>
      <c r="Q3325" s="26">
        <v>0.31972512412481791</v>
      </c>
      <c r="R3325" s="26">
        <v>0</v>
      </c>
      <c r="S3325" s="26">
        <v>0</v>
      </c>
      <c r="T3325" s="26">
        <v>0</v>
      </c>
      <c r="U3325" s="26">
        <v>0</v>
      </c>
      <c r="V3325" s="26">
        <v>3.4447066380264002</v>
      </c>
      <c r="W3325" s="26">
        <v>0</v>
      </c>
      <c r="X3325" s="26">
        <v>0.1216616480131775</v>
      </c>
      <c r="Y3325" s="26">
        <v>5190</v>
      </c>
      <c r="Z3325" s="26">
        <v>2003</v>
      </c>
      <c r="AA3325" s="26" t="b">
        <v>0</v>
      </c>
      <c r="AB3325" s="27" t="s">
        <v>265</v>
      </c>
      <c r="AC3325" s="16">
        <f t="shared" si="155"/>
        <v>26293.311493903624</v>
      </c>
      <c r="AD3325" s="16">
        <f t="shared" si="154"/>
        <v>20.798642924832279</v>
      </c>
      <c r="AE3325" s="16" t="str">
        <f>VLOOKUP(AB3325,aircraft!A:B,2,FALSE)</f>
        <v>Passenger</v>
      </c>
      <c r="AF3325" s="16">
        <f t="shared" si="156"/>
        <v>5.7737800520849047</v>
      </c>
    </row>
    <row r="3326" spans="1:32" x14ac:dyDescent="0.25">
      <c r="A3326" s="26">
        <v>4284971.0597069105</v>
      </c>
      <c r="B3326" s="26">
        <v>2766573.6304796133</v>
      </c>
      <c r="C3326" s="26">
        <v>1565058.3017172178</v>
      </c>
      <c r="D3326" s="26">
        <v>1258504.7275610787</v>
      </c>
      <c r="E3326" s="26">
        <v>2968830.7966522868</v>
      </c>
      <c r="F3326" s="26">
        <v>0</v>
      </c>
      <c r="G3326" s="26">
        <v>0</v>
      </c>
      <c r="H3326" s="26">
        <v>0</v>
      </c>
      <c r="I3326" s="26">
        <v>0</v>
      </c>
      <c r="J3326" s="26">
        <v>80770370.644234732</v>
      </c>
      <c r="K3326" s="26">
        <v>0</v>
      </c>
      <c r="L3326" s="26">
        <v>1536520.6061435663</v>
      </c>
      <c r="M3326" s="26">
        <v>2779.3791006103984</v>
      </c>
      <c r="N3326" s="26">
        <v>1641.7489665348287</v>
      </c>
      <c r="O3326" s="26">
        <v>99.411754793723077</v>
      </c>
      <c r="P3326" s="26">
        <v>84.177575963892949</v>
      </c>
      <c r="Q3326" s="26">
        <v>207.06138362918901</v>
      </c>
      <c r="R3326" s="26">
        <v>0</v>
      </c>
      <c r="S3326" s="26">
        <v>0</v>
      </c>
      <c r="T3326" s="26">
        <v>0</v>
      </c>
      <c r="U3326" s="26">
        <v>0</v>
      </c>
      <c r="V3326" s="26">
        <v>14013.539063943943</v>
      </c>
      <c r="W3326" s="26">
        <v>0</v>
      </c>
      <c r="X3326" s="26">
        <v>230.47810186865681</v>
      </c>
      <c r="Y3326" s="26">
        <v>24753871</v>
      </c>
      <c r="Z3326" s="26">
        <v>2003</v>
      </c>
      <c r="AA3326" s="26" t="b">
        <v>0</v>
      </c>
      <c r="AB3326" s="27" t="s">
        <v>219</v>
      </c>
      <c r="AC3326" s="16">
        <f t="shared" si="155"/>
        <v>95150829.766495407</v>
      </c>
      <c r="AD3326" s="16">
        <f t="shared" si="154"/>
        <v>5042.2568834006888</v>
      </c>
      <c r="AE3326" s="16" t="str">
        <f>VLOOKUP(AB3326,aircraft!A:B,2,FALSE)</f>
        <v>Passenger</v>
      </c>
      <c r="AF3326" s="16">
        <f t="shared" si="156"/>
        <v>4.1661436804354697</v>
      </c>
    </row>
    <row r="3327" spans="1:32" x14ac:dyDescent="0.25">
      <c r="A3327" s="26">
        <v>6852393.571416731</v>
      </c>
      <c r="B3327" s="26">
        <v>4307476.0523057114</v>
      </c>
      <c r="C3327" s="26">
        <v>2633271.7231162307</v>
      </c>
      <c r="D3327" s="26">
        <v>2711070.1042703493</v>
      </c>
      <c r="E3327" s="26">
        <v>4966194.5862319749</v>
      </c>
      <c r="F3327" s="26">
        <v>0</v>
      </c>
      <c r="G3327" s="26">
        <v>0</v>
      </c>
      <c r="H3327" s="26">
        <v>0</v>
      </c>
      <c r="I3327" s="26">
        <v>0</v>
      </c>
      <c r="J3327" s="26">
        <v>178039760.25349975</v>
      </c>
      <c r="K3327" s="26">
        <v>0</v>
      </c>
      <c r="L3327" s="26">
        <v>2559038.0514403046</v>
      </c>
      <c r="M3327" s="26">
        <v>8683.4835693812729</v>
      </c>
      <c r="N3327" s="26">
        <v>5317.955794449379</v>
      </c>
      <c r="O3327" s="26">
        <v>637.23727843452298</v>
      </c>
      <c r="P3327" s="26">
        <v>616.88764396494639</v>
      </c>
      <c r="Q3327" s="26">
        <v>1590.8897001887767</v>
      </c>
      <c r="R3327" s="26">
        <v>0</v>
      </c>
      <c r="S3327" s="26">
        <v>0</v>
      </c>
      <c r="T3327" s="26">
        <v>0</v>
      </c>
      <c r="U3327" s="26">
        <v>0</v>
      </c>
      <c r="V3327" s="26">
        <v>30902.032449659204</v>
      </c>
      <c r="W3327" s="26">
        <v>0</v>
      </c>
      <c r="X3327" s="26">
        <v>383.85572594821343</v>
      </c>
      <c r="Y3327" s="26">
        <v>56373740</v>
      </c>
      <c r="Z3327" s="26">
        <v>2003</v>
      </c>
      <c r="AA3327" s="26" t="b">
        <v>0</v>
      </c>
      <c r="AB3327" s="27" t="s">
        <v>47</v>
      </c>
      <c r="AC3327" s="16">
        <f t="shared" si="155"/>
        <v>202069204.34228104</v>
      </c>
      <c r="AD3327" s="16">
        <f t="shared" si="154"/>
        <v>17230.309712367114</v>
      </c>
      <c r="AE3327" s="16" t="str">
        <f>VLOOKUP(AB3327,aircraft!A:B,2,FALSE)</f>
        <v>Passenger</v>
      </c>
      <c r="AF3327" s="16">
        <f t="shared" si="156"/>
        <v>3.8223331431016492</v>
      </c>
    </row>
    <row r="3328" spans="1:32" x14ac:dyDescent="0.25">
      <c r="A3328" s="26">
        <v>4229656.8740907973</v>
      </c>
      <c r="B3328" s="26">
        <v>2666279.5198280299</v>
      </c>
      <c r="C3328" s="26">
        <v>1869144.4827778458</v>
      </c>
      <c r="D3328" s="26">
        <v>1990174.6176261329</v>
      </c>
      <c r="E3328" s="26">
        <v>3375853.5220412775</v>
      </c>
      <c r="F3328" s="26">
        <v>0</v>
      </c>
      <c r="G3328" s="26">
        <v>0</v>
      </c>
      <c r="H3328" s="26">
        <v>0</v>
      </c>
      <c r="I3328" s="26">
        <v>0</v>
      </c>
      <c r="J3328" s="26">
        <v>90779307.957911506</v>
      </c>
      <c r="K3328" s="26">
        <v>0</v>
      </c>
      <c r="L3328" s="26">
        <v>1436991.7335386863</v>
      </c>
      <c r="M3328" s="26">
        <v>6607.8449267012929</v>
      </c>
      <c r="N3328" s="26">
        <v>4125.5603539303838</v>
      </c>
      <c r="O3328" s="26">
        <v>371.43346629088853</v>
      </c>
      <c r="P3328" s="26">
        <v>377.27264591937967</v>
      </c>
      <c r="Q3328" s="26">
        <v>859.80743788637767</v>
      </c>
      <c r="R3328" s="26">
        <v>0</v>
      </c>
      <c r="S3328" s="26">
        <v>0</v>
      </c>
      <c r="T3328" s="26">
        <v>0</v>
      </c>
      <c r="U3328" s="26">
        <v>0</v>
      </c>
      <c r="V3328" s="26">
        <v>15754.420853081867</v>
      </c>
      <c r="W3328" s="26">
        <v>0</v>
      </c>
      <c r="X3328" s="26">
        <v>215.54877026881979</v>
      </c>
      <c r="Y3328" s="26">
        <v>28455591</v>
      </c>
      <c r="Z3328" s="26">
        <v>2003</v>
      </c>
      <c r="AA3328" s="26" t="b">
        <v>0</v>
      </c>
      <c r="AB3328" s="27" t="s">
        <v>200</v>
      </c>
      <c r="AC3328" s="16">
        <f t="shared" si="155"/>
        <v>106347408.70781428</v>
      </c>
      <c r="AD3328" s="16">
        <f t="shared" si="154"/>
        <v>12557.467600997143</v>
      </c>
      <c r="AE3328" s="16" t="str">
        <f>VLOOKUP(AB3328,aircraft!A:B,2,FALSE)</f>
        <v>Passenger</v>
      </c>
      <c r="AF3328" s="16">
        <f t="shared" si="156"/>
        <v>4.0403595746500143</v>
      </c>
    </row>
    <row r="3329" spans="1:32" x14ac:dyDescent="0.25">
      <c r="A3329" s="26">
        <v>182834.32105883965</v>
      </c>
      <c r="B3329" s="26">
        <v>84536.56463580142</v>
      </c>
      <c r="C3329" s="26">
        <v>105464.60974104943</v>
      </c>
      <c r="D3329" s="26">
        <v>82773.739648474424</v>
      </c>
      <c r="E3329" s="26">
        <v>208058.94725528761</v>
      </c>
      <c r="F3329" s="26">
        <v>0</v>
      </c>
      <c r="G3329" s="26">
        <v>0</v>
      </c>
      <c r="H3329" s="26">
        <v>0</v>
      </c>
      <c r="I3329" s="26">
        <v>0</v>
      </c>
      <c r="J3329" s="26">
        <v>5503587.8452983852</v>
      </c>
      <c r="K3329" s="26">
        <v>0</v>
      </c>
      <c r="L3329" s="26">
        <v>131920.53252453409</v>
      </c>
      <c r="M3329" s="26">
        <v>286.95942840846749</v>
      </c>
      <c r="N3329" s="26">
        <v>132.35920555479976</v>
      </c>
      <c r="O3329" s="26">
        <v>0.53647546905077959</v>
      </c>
      <c r="P3329" s="26">
        <v>0.41816388832743751</v>
      </c>
      <c r="Q3329" s="26">
        <v>1.3664321586614239</v>
      </c>
      <c r="R3329" s="26">
        <v>0</v>
      </c>
      <c r="S3329" s="26">
        <v>0</v>
      </c>
      <c r="T3329" s="26">
        <v>0</v>
      </c>
      <c r="U3329" s="26">
        <v>0</v>
      </c>
      <c r="V3329" s="26">
        <v>5446.9351691981446</v>
      </c>
      <c r="W3329" s="26">
        <v>0</v>
      </c>
      <c r="X3329" s="26">
        <v>30.341723153918768</v>
      </c>
      <c r="Y3329" s="26">
        <v>770103</v>
      </c>
      <c r="Z3329" s="26">
        <v>2003</v>
      </c>
      <c r="AA3329" s="26" t="b">
        <v>0</v>
      </c>
      <c r="AB3329" s="27" t="s">
        <v>214</v>
      </c>
      <c r="AC3329" s="16">
        <f t="shared" si="155"/>
        <v>6299176.560162372</v>
      </c>
      <c r="AD3329" s="16">
        <f t="shared" si="154"/>
        <v>451.98142863322573</v>
      </c>
      <c r="AE3329" s="16" t="str">
        <f>VLOOKUP(AB3329,aircraft!A:B,2,FALSE)</f>
        <v>Passenger</v>
      </c>
      <c r="AF3329" s="16">
        <f t="shared" si="156"/>
        <v>8.6791022088789465</v>
      </c>
    </row>
    <row r="3330" spans="1:32" x14ac:dyDescent="0.25">
      <c r="A3330" s="26">
        <v>10900.15054188216</v>
      </c>
      <c r="B3330" s="26">
        <v>5224.4243130106061</v>
      </c>
      <c r="C3330" s="26">
        <v>6493.2650065630532</v>
      </c>
      <c r="D3330" s="26">
        <v>5898.7173608534358</v>
      </c>
      <c r="E3330" s="26">
        <v>14828.296553986194</v>
      </c>
      <c r="F3330" s="26">
        <v>0</v>
      </c>
      <c r="G3330" s="26">
        <v>0</v>
      </c>
      <c r="H3330" s="26">
        <v>0</v>
      </c>
      <c r="I3330" s="26">
        <v>0</v>
      </c>
      <c r="J3330" s="26">
        <v>398594.59797325131</v>
      </c>
      <c r="K3330" s="26">
        <v>0</v>
      </c>
      <c r="L3330" s="26">
        <v>9273.4264077341686</v>
      </c>
      <c r="M3330" s="26">
        <v>4.8501533109400539</v>
      </c>
      <c r="N3330" s="26">
        <v>2.2864547746063031</v>
      </c>
      <c r="O3330" s="26">
        <v>2.1000054002867568E-2</v>
      </c>
      <c r="P3330" s="26">
        <v>1.9259110586922607E-2</v>
      </c>
      <c r="Q3330" s="26">
        <v>5.0665374684051703E-2</v>
      </c>
      <c r="R3330" s="26">
        <v>0</v>
      </c>
      <c r="S3330" s="26">
        <v>0</v>
      </c>
      <c r="T3330" s="26">
        <v>0</v>
      </c>
      <c r="U3330" s="26">
        <v>0</v>
      </c>
      <c r="V3330" s="26">
        <v>392.89903119260902</v>
      </c>
      <c r="W3330" s="26">
        <v>0</v>
      </c>
      <c r="X3330" s="26">
        <v>2.1328881211071606</v>
      </c>
      <c r="Y3330" s="26">
        <v>55827</v>
      </c>
      <c r="Z3330" s="26">
        <v>2003</v>
      </c>
      <c r="AA3330" s="26" t="b">
        <v>0</v>
      </c>
      <c r="AB3330" s="27" t="s">
        <v>220</v>
      </c>
      <c r="AC3330" s="16">
        <f t="shared" si="155"/>
        <v>451212.87815728091</v>
      </c>
      <c r="AD3330" s="16">
        <f t="shared" ref="AD3330:AD3393" si="157">SUM(M3330:U3330,W3330:X3330)</f>
        <v>9.3604207459273585</v>
      </c>
      <c r="AE3330" s="16" t="str">
        <f>VLOOKUP(AB3330,aircraft!A:B,2,FALSE)</f>
        <v>Passenger</v>
      </c>
      <c r="AF3330" s="16">
        <f t="shared" si="156"/>
        <v>8.5257235554267314</v>
      </c>
    </row>
    <row r="3331" spans="1:32" x14ac:dyDescent="0.25">
      <c r="A3331" s="26">
        <v>430.87147950234458</v>
      </c>
      <c r="B3331" s="26">
        <v>194.43099650693975</v>
      </c>
      <c r="C3331" s="26">
        <v>240.89827681489672</v>
      </c>
      <c r="D3331" s="26">
        <v>203.0487254422811</v>
      </c>
      <c r="E3331" s="26">
        <v>435.42760772325482</v>
      </c>
      <c r="F3331" s="26">
        <v>0</v>
      </c>
      <c r="G3331" s="26">
        <v>0</v>
      </c>
      <c r="H3331" s="26">
        <v>0</v>
      </c>
      <c r="I3331" s="26">
        <v>0</v>
      </c>
      <c r="J3331" s="26">
        <v>8817.5983872985835</v>
      </c>
      <c r="K3331" s="26">
        <v>0</v>
      </c>
      <c r="L3331" s="26">
        <v>256.65183796868587</v>
      </c>
      <c r="M3331" s="26">
        <v>2.1543573493580825</v>
      </c>
      <c r="N3331" s="26">
        <v>0.97215496080534158</v>
      </c>
      <c r="O3331" s="26">
        <v>1.9271862096534964E-3</v>
      </c>
      <c r="P3331" s="26">
        <v>1.6243897994370588E-3</v>
      </c>
      <c r="Q3331" s="26">
        <v>6.5585753544551255E-3</v>
      </c>
      <c r="R3331" s="26">
        <v>0</v>
      </c>
      <c r="S3331" s="26">
        <v>0</v>
      </c>
      <c r="T3331" s="26">
        <v>0</v>
      </c>
      <c r="U3331" s="26">
        <v>0</v>
      </c>
      <c r="V3331" s="26">
        <v>21.950032915426419</v>
      </c>
      <c r="W3331" s="26">
        <v>0</v>
      </c>
      <c r="X3331" s="26">
        <v>5.9029924042658312E-2</v>
      </c>
      <c r="Y3331" s="26">
        <v>1272</v>
      </c>
      <c r="Z3331" s="26">
        <v>2003</v>
      </c>
      <c r="AA3331" s="26" t="b">
        <v>0</v>
      </c>
      <c r="AB3331" s="27" t="s">
        <v>245</v>
      </c>
      <c r="AC3331" s="16">
        <f t="shared" ref="AC3331:AC3394" si="158">SUM(A3331:L3331)</f>
        <v>10578.927311256986</v>
      </c>
      <c r="AD3331" s="16">
        <f t="shared" si="157"/>
        <v>3.1956523855696286</v>
      </c>
      <c r="AE3331" s="16" t="str">
        <f>VLOOKUP(AB3331,aircraft!A:B,2,FALSE)</f>
        <v>Passenger</v>
      </c>
      <c r="AF3331" s="16">
        <f t="shared" ref="AF3331:AF3394" si="159">IF(AA3331,"",SUMIFS(AC:AC,Z:Z,Z3331,AB:AB,AB3331)/Y3331)</f>
        <v>8.936449780025951</v>
      </c>
    </row>
    <row r="3332" spans="1:32" x14ac:dyDescent="0.25">
      <c r="A3332" s="26">
        <v>140890.43667136854</v>
      </c>
      <c r="B3332" s="26">
        <v>63601.70140840159</v>
      </c>
      <c r="C3332" s="26">
        <v>80966.602809586082</v>
      </c>
      <c r="D3332" s="26">
        <v>65706.056954492306</v>
      </c>
      <c r="E3332" s="26">
        <v>138452.17309776155</v>
      </c>
      <c r="F3332" s="26">
        <v>0</v>
      </c>
      <c r="G3332" s="26">
        <v>0</v>
      </c>
      <c r="H3332" s="26">
        <v>0</v>
      </c>
      <c r="I3332" s="26">
        <v>0</v>
      </c>
      <c r="J3332" s="26">
        <v>6014277.3235284807</v>
      </c>
      <c r="K3332" s="26">
        <v>0</v>
      </c>
      <c r="L3332" s="26">
        <v>86581.242475874722</v>
      </c>
      <c r="M3332" s="26">
        <v>756.53264501323565</v>
      </c>
      <c r="N3332" s="26">
        <v>341.51447050089513</v>
      </c>
      <c r="O3332" s="26">
        <v>0.64831381751371253</v>
      </c>
      <c r="P3332" s="26">
        <v>0.52619820581146115</v>
      </c>
      <c r="Q3332" s="26">
        <v>2.2650310112570669</v>
      </c>
      <c r="R3332" s="26">
        <v>0</v>
      </c>
      <c r="S3332" s="26">
        <v>0</v>
      </c>
      <c r="T3332" s="26">
        <v>0</v>
      </c>
      <c r="U3332" s="26">
        <v>0</v>
      </c>
      <c r="V3332" s="26">
        <v>8740.8353050329861</v>
      </c>
      <c r="W3332" s="26">
        <v>0</v>
      </c>
      <c r="X3332" s="26">
        <v>19.913686211331342</v>
      </c>
      <c r="Y3332" s="26">
        <v>814290</v>
      </c>
      <c r="Z3332" s="26">
        <v>2003</v>
      </c>
      <c r="AA3332" s="26" t="b">
        <v>0</v>
      </c>
      <c r="AB3332" s="27" t="s">
        <v>192</v>
      </c>
      <c r="AC3332" s="16">
        <f t="shared" si="158"/>
        <v>6590475.5369459651</v>
      </c>
      <c r="AD3332" s="16">
        <f t="shared" si="157"/>
        <v>1121.4003447600446</v>
      </c>
      <c r="AE3332" s="16" t="str">
        <f>VLOOKUP(AB3332,aircraft!A:B,2,FALSE)</f>
        <v>Passenger</v>
      </c>
      <c r="AF3332" s="16">
        <f t="shared" si="159"/>
        <v>8.4098570366148824</v>
      </c>
    </row>
    <row r="3333" spans="1:32" x14ac:dyDescent="0.25">
      <c r="A3333" s="26">
        <v>654.39398120914279</v>
      </c>
      <c r="B3333" s="26">
        <v>295.29565062322695</v>
      </c>
      <c r="C3333" s="26">
        <v>386.04734869738166</v>
      </c>
      <c r="D3333" s="26">
        <v>304.38390100937585</v>
      </c>
      <c r="E3333" s="26">
        <v>666.08028156592684</v>
      </c>
      <c r="F3333" s="26">
        <v>0</v>
      </c>
      <c r="G3333" s="26">
        <v>0</v>
      </c>
      <c r="H3333" s="26">
        <v>0</v>
      </c>
      <c r="I3333" s="26">
        <v>0</v>
      </c>
      <c r="J3333" s="26">
        <v>11503.904735287195</v>
      </c>
      <c r="K3333" s="26">
        <v>0</v>
      </c>
      <c r="L3333" s="26">
        <v>256.65183796868587</v>
      </c>
      <c r="M3333" s="26">
        <v>6.5439401229118899E-2</v>
      </c>
      <c r="N3333" s="26">
        <v>2.9529566464901773E-2</v>
      </c>
      <c r="O3333" s="26">
        <v>0</v>
      </c>
      <c r="P3333" s="26">
        <v>0</v>
      </c>
      <c r="Q3333" s="26">
        <v>0</v>
      </c>
      <c r="R3333" s="26">
        <v>0</v>
      </c>
      <c r="S3333" s="26">
        <v>0</v>
      </c>
      <c r="T3333" s="26">
        <v>0</v>
      </c>
      <c r="U3333" s="26">
        <v>0</v>
      </c>
      <c r="V3333" s="26">
        <v>29.242581127154772</v>
      </c>
      <c r="W3333" s="26">
        <v>0</v>
      </c>
      <c r="X3333" s="26">
        <v>5.9029924042658312E-2</v>
      </c>
      <c r="Y3333" s="26">
        <v>1244</v>
      </c>
      <c r="Z3333" s="26">
        <v>2003</v>
      </c>
      <c r="AA3333" s="26" t="b">
        <v>0</v>
      </c>
      <c r="AB3333" s="27" t="s">
        <v>237</v>
      </c>
      <c r="AC3333" s="16">
        <f t="shared" si="158"/>
        <v>14066.757736360934</v>
      </c>
      <c r="AD3333" s="16">
        <f t="shared" si="157"/>
        <v>0.15399889173667899</v>
      </c>
      <c r="AE3333" s="16" t="str">
        <f>VLOOKUP(AB3333,aircraft!A:B,2,FALSE)</f>
        <v>Passenger</v>
      </c>
      <c r="AF3333" s="16">
        <f t="shared" si="159"/>
        <v>12.266049439542776</v>
      </c>
    </row>
    <row r="3334" spans="1:32" x14ac:dyDescent="0.25">
      <c r="A3334" s="26">
        <v>359.93283945557204</v>
      </c>
      <c r="B3334" s="26">
        <v>112.94878280315316</v>
      </c>
      <c r="C3334" s="26">
        <v>150.08687775163617</v>
      </c>
      <c r="D3334" s="26">
        <v>234.88528294617305</v>
      </c>
      <c r="E3334" s="26">
        <v>308.46433773212459</v>
      </c>
      <c r="F3334" s="26">
        <v>0</v>
      </c>
      <c r="G3334" s="26">
        <v>0</v>
      </c>
      <c r="H3334" s="26">
        <v>0</v>
      </c>
      <c r="I3334" s="26">
        <v>0</v>
      </c>
      <c r="J3334" s="26">
        <v>41443.850085740094</v>
      </c>
      <c r="K3334" s="26">
        <v>0</v>
      </c>
      <c r="L3334" s="26">
        <v>0</v>
      </c>
      <c r="M3334" s="26">
        <v>101.0473175142247</v>
      </c>
      <c r="N3334" s="26">
        <v>31.709169788504926</v>
      </c>
      <c r="O3334" s="26">
        <v>4.9064900900531762E-2</v>
      </c>
      <c r="P3334" s="26">
        <v>7.678634737020977E-2</v>
      </c>
      <c r="Q3334" s="26">
        <v>0.1008400760206357</v>
      </c>
      <c r="R3334" s="26">
        <v>0</v>
      </c>
      <c r="S3334" s="26">
        <v>0</v>
      </c>
      <c r="T3334" s="26">
        <v>0</v>
      </c>
      <c r="U3334" s="26">
        <v>0</v>
      </c>
      <c r="V3334" s="26">
        <v>11.968290867054602</v>
      </c>
      <c r="W3334" s="26">
        <v>0</v>
      </c>
      <c r="X3334" s="26">
        <v>0</v>
      </c>
      <c r="Y3334" s="26">
        <v>10251</v>
      </c>
      <c r="Z3334" s="26">
        <v>2003</v>
      </c>
      <c r="AA3334" s="26" t="b">
        <v>0</v>
      </c>
      <c r="AB3334" s="27" t="s">
        <v>193</v>
      </c>
      <c r="AC3334" s="16">
        <f t="shared" si="158"/>
        <v>42610.168206428752</v>
      </c>
      <c r="AD3334" s="16">
        <f t="shared" si="157"/>
        <v>132.983178627021</v>
      </c>
      <c r="AE3334" s="16" t="str">
        <f>VLOOKUP(AB3334,aircraft!A:B,2,FALSE)</f>
        <v>Freighter</v>
      </c>
      <c r="AF3334" s="16">
        <f t="shared" si="159"/>
        <v>4.2496060871545946</v>
      </c>
    </row>
    <row r="3335" spans="1:32" x14ac:dyDescent="0.25">
      <c r="A3335" s="26">
        <v>1699.4739678319374</v>
      </c>
      <c r="B3335" s="26">
        <v>777.48254297817925</v>
      </c>
      <c r="C3335" s="26">
        <v>1538.678850601369</v>
      </c>
      <c r="D3335" s="26">
        <v>1350.3251087623632</v>
      </c>
      <c r="E3335" s="26">
        <v>2885.4716606705606</v>
      </c>
      <c r="F3335" s="26">
        <v>0</v>
      </c>
      <c r="G3335" s="26">
        <v>0</v>
      </c>
      <c r="H3335" s="26">
        <v>0</v>
      </c>
      <c r="I3335" s="26">
        <v>0</v>
      </c>
      <c r="J3335" s="26">
        <v>147840.48908302307</v>
      </c>
      <c r="K3335" s="26">
        <v>0</v>
      </c>
      <c r="L3335" s="26">
        <v>1147.2045798255931</v>
      </c>
      <c r="M3335" s="26">
        <v>37.048529708016503</v>
      </c>
      <c r="N3335" s="26">
        <v>16.949118160214031</v>
      </c>
      <c r="O3335" s="26">
        <v>1.0533272490325605</v>
      </c>
      <c r="P3335" s="26">
        <v>0.92438667858231471</v>
      </c>
      <c r="Q3335" s="26">
        <v>2.1191131178902327</v>
      </c>
      <c r="R3335" s="26">
        <v>0</v>
      </c>
      <c r="S3335" s="26">
        <v>0</v>
      </c>
      <c r="T3335" s="26">
        <v>0</v>
      </c>
      <c r="U3335" s="26">
        <v>0</v>
      </c>
      <c r="V3335" s="26">
        <v>53.923681862335656</v>
      </c>
      <c r="W3335" s="26">
        <v>0</v>
      </c>
      <c r="X3335" s="26">
        <v>0.42446568798607004</v>
      </c>
      <c r="Y3335" s="26">
        <v>11632</v>
      </c>
      <c r="Z3335" s="26">
        <v>2003</v>
      </c>
      <c r="AA3335" s="26" t="b">
        <v>0</v>
      </c>
      <c r="AB3335" s="27" t="s">
        <v>164</v>
      </c>
      <c r="AC3335" s="16">
        <f t="shared" si="158"/>
        <v>157239.12579369309</v>
      </c>
      <c r="AD3335" s="16">
        <f t="shared" si="157"/>
        <v>58.51894060172171</v>
      </c>
      <c r="AE3335" s="16" t="str">
        <f>VLOOKUP(AB3335,aircraft!A:B,2,FALSE)</f>
        <v>Freighter</v>
      </c>
      <c r="AF3335" s="16">
        <f t="shared" si="159"/>
        <v>13.983762628323817</v>
      </c>
    </row>
    <row r="3336" spans="1:32" x14ac:dyDescent="0.25">
      <c r="A3336" s="26">
        <v>99.699545515482725</v>
      </c>
      <c r="B3336" s="26">
        <v>13.427694235606344</v>
      </c>
      <c r="C3336" s="26">
        <v>75.664476045614592</v>
      </c>
      <c r="D3336" s="26">
        <v>133.03902622642067</v>
      </c>
      <c r="E3336" s="26">
        <v>132.35061500775976</v>
      </c>
      <c r="F3336" s="26">
        <v>0</v>
      </c>
      <c r="G3336" s="26">
        <v>0</v>
      </c>
      <c r="H3336" s="26">
        <v>0</v>
      </c>
      <c r="I3336" s="26">
        <v>0</v>
      </c>
      <c r="J3336" s="26">
        <v>12077.51453139186</v>
      </c>
      <c r="K3336" s="26">
        <v>0</v>
      </c>
      <c r="L3336" s="26">
        <v>0</v>
      </c>
      <c r="M3336" s="26">
        <v>27.989587299022769</v>
      </c>
      <c r="N3336" s="26">
        <v>3.7696823800839048</v>
      </c>
      <c r="O3336" s="26">
        <v>2.47349761622991E-2</v>
      </c>
      <c r="P3336" s="26">
        <v>4.3490912966636798E-2</v>
      </c>
      <c r="Q3336" s="26">
        <v>0.10844872686293283</v>
      </c>
      <c r="R3336" s="26">
        <v>0</v>
      </c>
      <c r="S3336" s="26">
        <v>0</v>
      </c>
      <c r="T3336" s="26">
        <v>0</v>
      </c>
      <c r="U3336" s="26">
        <v>0</v>
      </c>
      <c r="V3336" s="26">
        <v>311.65847167819743</v>
      </c>
      <c r="W3336" s="26">
        <v>0</v>
      </c>
      <c r="X3336" s="26">
        <v>0</v>
      </c>
      <c r="Y3336" s="26">
        <v>7630</v>
      </c>
      <c r="Z3336" s="26">
        <v>2003</v>
      </c>
      <c r="AA3336" s="26" t="b">
        <v>0</v>
      </c>
      <c r="AB3336" s="27" t="s">
        <v>165</v>
      </c>
      <c r="AC3336" s="16">
        <f t="shared" si="158"/>
        <v>12531.695888422744</v>
      </c>
      <c r="AD3336" s="16">
        <f t="shared" si="157"/>
        <v>31.93594429509854</v>
      </c>
      <c r="AE3336" s="16" t="str">
        <f>VLOOKUP(AB3336,aircraft!A:B,2,FALSE)</f>
        <v>Freighter (not used as passenger)</v>
      </c>
      <c r="AF3336" s="16">
        <f t="shared" si="159"/>
        <v>1.6522036906094708</v>
      </c>
    </row>
    <row r="3337" spans="1:32" x14ac:dyDescent="0.25">
      <c r="A3337" s="26">
        <v>239.38916832943036</v>
      </c>
      <c r="B3337" s="26">
        <v>33.057676056726841</v>
      </c>
      <c r="C3337" s="26">
        <v>172.82428921866898</v>
      </c>
      <c r="D3337" s="26">
        <v>303.87278611516427</v>
      </c>
      <c r="E3337" s="26">
        <v>347.9560591688662</v>
      </c>
      <c r="F3337" s="26">
        <v>0</v>
      </c>
      <c r="G3337" s="26">
        <v>0</v>
      </c>
      <c r="H3337" s="26">
        <v>0</v>
      </c>
      <c r="I3337" s="26">
        <v>0</v>
      </c>
      <c r="J3337" s="26">
        <v>16367.901207888126</v>
      </c>
      <c r="K3337" s="26">
        <v>0</v>
      </c>
      <c r="L3337" s="26">
        <v>268.62046400025611</v>
      </c>
      <c r="M3337" s="26">
        <v>1.2927015425103838</v>
      </c>
      <c r="N3337" s="26">
        <v>0.17851145533674387</v>
      </c>
      <c r="O3337" s="26">
        <v>0</v>
      </c>
      <c r="P3337" s="26">
        <v>0</v>
      </c>
      <c r="Q3337" s="26">
        <v>0</v>
      </c>
      <c r="R3337" s="26">
        <v>0</v>
      </c>
      <c r="S3337" s="26">
        <v>0</v>
      </c>
      <c r="T3337" s="26">
        <v>0</v>
      </c>
      <c r="U3337" s="26">
        <v>0</v>
      </c>
      <c r="V3337" s="26">
        <v>12.256571456752136</v>
      </c>
      <c r="W3337" s="26">
        <v>0</v>
      </c>
      <c r="X3337" s="26">
        <v>0.27667905822670014</v>
      </c>
      <c r="Y3337" s="26">
        <v>5035</v>
      </c>
      <c r="Z3337" s="26">
        <v>2003</v>
      </c>
      <c r="AA3337" s="26" t="b">
        <v>0</v>
      </c>
      <c r="AB3337" s="27" t="s">
        <v>227</v>
      </c>
      <c r="AC3337" s="16">
        <f t="shared" si="158"/>
        <v>17733.621650777241</v>
      </c>
      <c r="AD3337" s="16">
        <f t="shared" si="157"/>
        <v>1.747892056073828</v>
      </c>
      <c r="AE3337" s="16" t="str">
        <f>VLOOKUP(AB3337,aircraft!A:B,2,FALSE)</f>
        <v>Freighter</v>
      </c>
      <c r="AF3337" s="16">
        <f t="shared" si="159"/>
        <v>3.6007301212118512</v>
      </c>
    </row>
    <row r="3338" spans="1:32" x14ac:dyDescent="0.25">
      <c r="A3338" s="26">
        <v>17927.358600316675</v>
      </c>
      <c r="B3338" s="26">
        <v>6318.220719130426</v>
      </c>
      <c r="C3338" s="26">
        <v>7593.9016057792487</v>
      </c>
      <c r="D3338" s="26">
        <v>14346.240405929095</v>
      </c>
      <c r="E3338" s="26">
        <v>15826.086373257996</v>
      </c>
      <c r="F3338" s="26">
        <v>0</v>
      </c>
      <c r="G3338" s="26">
        <v>0</v>
      </c>
      <c r="H3338" s="26">
        <v>0</v>
      </c>
      <c r="I3338" s="26">
        <v>0</v>
      </c>
      <c r="J3338" s="26">
        <v>486894.46446515323</v>
      </c>
      <c r="K3338" s="26">
        <v>0</v>
      </c>
      <c r="L3338" s="26">
        <v>0</v>
      </c>
      <c r="M3338" s="26">
        <v>80.459513194588595</v>
      </c>
      <c r="N3338" s="26">
        <v>46.233863560376122</v>
      </c>
      <c r="O3338" s="26">
        <v>0.48864135971773054</v>
      </c>
      <c r="P3338" s="26">
        <v>1.5706329419498481</v>
      </c>
      <c r="Q3338" s="26">
        <v>2.0941772559331309</v>
      </c>
      <c r="R3338" s="26">
        <v>0</v>
      </c>
      <c r="S3338" s="26">
        <v>0</v>
      </c>
      <c r="T3338" s="26">
        <v>0</v>
      </c>
      <c r="U3338" s="26">
        <v>0</v>
      </c>
      <c r="V3338" s="26">
        <v>0</v>
      </c>
      <c r="W3338" s="26">
        <v>0</v>
      </c>
      <c r="X3338" s="26">
        <v>0</v>
      </c>
      <c r="Y3338" s="26">
        <v>503313</v>
      </c>
      <c r="Z3338" s="26">
        <v>2003</v>
      </c>
      <c r="AA3338" s="26" t="b">
        <v>0</v>
      </c>
      <c r="AB3338" s="27" t="s">
        <v>48</v>
      </c>
      <c r="AC3338" s="16">
        <f t="shared" si="158"/>
        <v>548906.27216956671</v>
      </c>
      <c r="AD3338" s="16">
        <f t="shared" si="157"/>
        <v>130.84682831256541</v>
      </c>
      <c r="AE3338" s="16" t="str">
        <f>VLOOKUP(AB3338,aircraft!A:B,2,FALSE)</f>
        <v>Passenger</v>
      </c>
      <c r="AF3338" s="16">
        <f t="shared" si="159"/>
        <v>1.183252395139202</v>
      </c>
    </row>
    <row r="3339" spans="1:32" x14ac:dyDescent="0.25">
      <c r="A3339" s="26">
        <v>78586.743380154163</v>
      </c>
      <c r="B3339" s="26">
        <v>49135.190048287943</v>
      </c>
      <c r="C3339" s="26">
        <v>16625.226914079805</v>
      </c>
      <c r="D3339" s="26">
        <v>42261.400440656325</v>
      </c>
      <c r="E3339" s="26">
        <v>56262.258836596942</v>
      </c>
      <c r="F3339" s="26">
        <v>0</v>
      </c>
      <c r="G3339" s="26">
        <v>0</v>
      </c>
      <c r="H3339" s="26">
        <v>0</v>
      </c>
      <c r="I3339" s="26">
        <v>0</v>
      </c>
      <c r="J3339" s="26">
        <v>1192994.4896431018</v>
      </c>
      <c r="K3339" s="26">
        <v>0</v>
      </c>
      <c r="L3339" s="26">
        <v>0</v>
      </c>
      <c r="M3339" s="26">
        <v>930.5620846192362</v>
      </c>
      <c r="N3339" s="26">
        <v>551.50637079988508</v>
      </c>
      <c r="O3339" s="26">
        <v>3.9940675039776412</v>
      </c>
      <c r="P3339" s="26">
        <v>14.202531921886925</v>
      </c>
      <c r="Q3339" s="26">
        <v>18.936709229182565</v>
      </c>
      <c r="R3339" s="26">
        <v>0</v>
      </c>
      <c r="S3339" s="26">
        <v>0</v>
      </c>
      <c r="T3339" s="26">
        <v>0</v>
      </c>
      <c r="U3339" s="26">
        <v>0</v>
      </c>
      <c r="V3339" s="26">
        <v>0</v>
      </c>
      <c r="W3339" s="26">
        <v>0</v>
      </c>
      <c r="X3339" s="26">
        <v>0</v>
      </c>
      <c r="Y3339" s="26">
        <v>1174236</v>
      </c>
      <c r="Z3339" s="26">
        <v>2003</v>
      </c>
      <c r="AA3339" s="26" t="b">
        <v>0</v>
      </c>
      <c r="AB3339" s="27" t="s">
        <v>194</v>
      </c>
      <c r="AC3339" s="16">
        <f t="shared" si="158"/>
        <v>1435865.3092628769</v>
      </c>
      <c r="AD3339" s="16">
        <f t="shared" si="157"/>
        <v>1519.2017640741683</v>
      </c>
      <c r="AE3339" s="16" t="str">
        <f>VLOOKUP(AB3339,aircraft!A:B,2,FALSE)</f>
        <v>Passenger</v>
      </c>
      <c r="AF3339" s="16">
        <f t="shared" si="159"/>
        <v>1.346351015183598</v>
      </c>
    </row>
    <row r="3340" spans="1:32" x14ac:dyDescent="0.25">
      <c r="A3340" s="26">
        <v>87293.14662486974</v>
      </c>
      <c r="B3340" s="26">
        <v>42818.393145338436</v>
      </c>
      <c r="C3340" s="26">
        <v>107049.9838957524</v>
      </c>
      <c r="D3340" s="26">
        <v>173672.28022016934</v>
      </c>
      <c r="E3340" s="26">
        <v>215956.28373850381</v>
      </c>
      <c r="F3340" s="26">
        <v>0</v>
      </c>
      <c r="G3340" s="26">
        <v>0</v>
      </c>
      <c r="H3340" s="26">
        <v>0</v>
      </c>
      <c r="I3340" s="26">
        <v>0</v>
      </c>
      <c r="J3340" s="26">
        <v>4781340.9573718105</v>
      </c>
      <c r="K3340" s="26">
        <v>0</v>
      </c>
      <c r="L3340" s="26">
        <v>91908.783801570171</v>
      </c>
      <c r="M3340" s="26">
        <v>412.02361879570776</v>
      </c>
      <c r="N3340" s="26">
        <v>202.10279932483758</v>
      </c>
      <c r="O3340" s="26">
        <v>2.5001801453747161</v>
      </c>
      <c r="P3340" s="26">
        <v>3.9741659957251945</v>
      </c>
      <c r="Q3340" s="26">
        <v>6.2798078074632206</v>
      </c>
      <c r="R3340" s="26">
        <v>0</v>
      </c>
      <c r="S3340" s="26">
        <v>0</v>
      </c>
      <c r="T3340" s="26">
        <v>0</v>
      </c>
      <c r="U3340" s="26">
        <v>0</v>
      </c>
      <c r="V3340" s="26">
        <v>1950.3237829243812</v>
      </c>
      <c r="W3340" s="26">
        <v>0</v>
      </c>
      <c r="X3340" s="26">
        <v>56.064357037015185</v>
      </c>
      <c r="Y3340" s="26">
        <v>1575861</v>
      </c>
      <c r="Z3340" s="26">
        <v>2003</v>
      </c>
      <c r="AA3340" s="26" t="b">
        <v>0</v>
      </c>
      <c r="AB3340" s="27" t="s">
        <v>207</v>
      </c>
      <c r="AC3340" s="16">
        <f t="shared" si="158"/>
        <v>5500039.8287980147</v>
      </c>
      <c r="AD3340" s="16">
        <f t="shared" si="157"/>
        <v>682.94492910612382</v>
      </c>
      <c r="AE3340" s="16" t="str">
        <f>VLOOKUP(AB3340,aircraft!A:B,2,FALSE)</f>
        <v>Passenger</v>
      </c>
      <c r="AF3340" s="16">
        <f t="shared" si="159"/>
        <v>3.7845996410698337</v>
      </c>
    </row>
    <row r="3341" spans="1:32" x14ac:dyDescent="0.25">
      <c r="A3341" s="26">
        <v>166.72630719537813</v>
      </c>
      <c r="B3341" s="26">
        <v>86.281939978606815</v>
      </c>
      <c r="C3341" s="26">
        <v>78.46334918557001</v>
      </c>
      <c r="D3341" s="26">
        <v>132.65087565178032</v>
      </c>
      <c r="E3341" s="26">
        <v>190.97383449928466</v>
      </c>
      <c r="F3341" s="26">
        <v>0</v>
      </c>
      <c r="G3341" s="26">
        <v>0</v>
      </c>
      <c r="H3341" s="26">
        <v>0</v>
      </c>
      <c r="I3341" s="26">
        <v>0</v>
      </c>
      <c r="J3341" s="26">
        <v>9989.4221052074427</v>
      </c>
      <c r="K3341" s="26">
        <v>0</v>
      </c>
      <c r="L3341" s="26">
        <v>68.574023262513037</v>
      </c>
      <c r="M3341" s="26">
        <v>0.78694810641083435</v>
      </c>
      <c r="N3341" s="26">
        <v>0.40725072381079019</v>
      </c>
      <c r="O3341" s="26">
        <v>1.476302718991275E-3</v>
      </c>
      <c r="P3341" s="26">
        <v>2.4089679573551285E-3</v>
      </c>
      <c r="Q3341" s="26">
        <v>3.9030837368229775E-3</v>
      </c>
      <c r="R3341" s="26">
        <v>0</v>
      </c>
      <c r="S3341" s="26">
        <v>0</v>
      </c>
      <c r="T3341" s="26">
        <v>0</v>
      </c>
      <c r="U3341" s="26">
        <v>0</v>
      </c>
      <c r="V3341" s="26">
        <v>3.4030883205309506</v>
      </c>
      <c r="W3341" s="26">
        <v>0</v>
      </c>
      <c r="X3341" s="26">
        <v>4.1830153382885218E-2</v>
      </c>
      <c r="Y3341" s="26">
        <v>3304</v>
      </c>
      <c r="Z3341" s="26">
        <v>2003</v>
      </c>
      <c r="AA3341" s="26" t="b">
        <v>0</v>
      </c>
      <c r="AB3341" s="27" t="s">
        <v>246</v>
      </c>
      <c r="AC3341" s="16">
        <f t="shared" si="158"/>
        <v>10713.092434980575</v>
      </c>
      <c r="AD3341" s="16">
        <f t="shared" si="157"/>
        <v>1.2438173380176791</v>
      </c>
      <c r="AE3341" s="16" t="str">
        <f>VLOOKUP(AB3341,aircraft!A:B,2,FALSE)</f>
        <v>Passenger</v>
      </c>
      <c r="AF3341" s="16">
        <f t="shared" si="159"/>
        <v>3.2993925254586407</v>
      </c>
    </row>
    <row r="3342" spans="1:32" x14ac:dyDescent="0.25">
      <c r="A3342" s="26">
        <v>111344.31407297222</v>
      </c>
      <c r="B3342" s="26">
        <v>67462.53860937104</v>
      </c>
      <c r="C3342" s="26">
        <v>61344.391967145035</v>
      </c>
      <c r="D3342" s="26">
        <v>104547.14048721235</v>
      </c>
      <c r="E3342" s="26">
        <v>151372.04272401298</v>
      </c>
      <c r="F3342" s="26">
        <v>0</v>
      </c>
      <c r="G3342" s="26">
        <v>0</v>
      </c>
      <c r="H3342" s="26">
        <v>0</v>
      </c>
      <c r="I3342" s="26">
        <v>0</v>
      </c>
      <c r="J3342" s="26">
        <v>3125194.191546103</v>
      </c>
      <c r="K3342" s="26">
        <v>0</v>
      </c>
      <c r="L3342" s="26">
        <v>54921.61810662775</v>
      </c>
      <c r="M3342" s="26">
        <v>525.54511998312717</v>
      </c>
      <c r="N3342" s="26">
        <v>318.42315652142054</v>
      </c>
      <c r="O3342" s="26">
        <v>1.1279309652165908</v>
      </c>
      <c r="P3342" s="26">
        <v>1.8600374238208015</v>
      </c>
      <c r="Q3342" s="26">
        <v>3.01590645822357</v>
      </c>
      <c r="R3342" s="26">
        <v>0</v>
      </c>
      <c r="S3342" s="26">
        <v>0</v>
      </c>
      <c r="T3342" s="26">
        <v>0</v>
      </c>
      <c r="U3342" s="26">
        <v>0</v>
      </c>
      <c r="V3342" s="26">
        <v>1233.1940999116703</v>
      </c>
      <c r="W3342" s="26">
        <v>0</v>
      </c>
      <c r="X3342" s="26">
        <v>33.502186398510176</v>
      </c>
      <c r="Y3342" s="26">
        <v>1030739</v>
      </c>
      <c r="Z3342" s="26">
        <v>2003</v>
      </c>
      <c r="AA3342" s="26" t="b">
        <v>0</v>
      </c>
      <c r="AB3342" s="27" t="s">
        <v>231</v>
      </c>
      <c r="AC3342" s="16">
        <f t="shared" si="158"/>
        <v>3676186.2375134444</v>
      </c>
      <c r="AD3342" s="16">
        <f t="shared" si="157"/>
        <v>883.4743377503188</v>
      </c>
      <c r="AE3342" s="16" t="str">
        <f>VLOOKUP(AB3342,aircraft!A:B,2,FALSE)</f>
        <v>Passenger</v>
      </c>
      <c r="AF3342" s="16">
        <f t="shared" si="159"/>
        <v>3.8456625774861086</v>
      </c>
    </row>
    <row r="3343" spans="1:32" x14ac:dyDescent="0.25">
      <c r="A3343" s="26">
        <v>1824.6946061825211</v>
      </c>
      <c r="B3343" s="26">
        <v>733.00561987204401</v>
      </c>
      <c r="C3343" s="26">
        <v>608.81164908611777</v>
      </c>
      <c r="D3343" s="26">
        <v>1070.4588623714235</v>
      </c>
      <c r="E3343" s="26">
        <v>1104.6782180907076</v>
      </c>
      <c r="F3343" s="26">
        <v>0</v>
      </c>
      <c r="G3343" s="26">
        <v>0</v>
      </c>
      <c r="H3343" s="26">
        <v>0</v>
      </c>
      <c r="I3343" s="26">
        <v>0</v>
      </c>
      <c r="J3343" s="26">
        <v>36717.577810959221</v>
      </c>
      <c r="K3343" s="26">
        <v>0</v>
      </c>
      <c r="L3343" s="26">
        <v>0</v>
      </c>
      <c r="M3343" s="26">
        <v>512.2636087229746</v>
      </c>
      <c r="N3343" s="26">
        <v>205.78353373633769</v>
      </c>
      <c r="O3343" s="26">
        <v>0.19902053743290721</v>
      </c>
      <c r="P3343" s="26">
        <v>0.34993301854321734</v>
      </c>
      <c r="Q3343" s="26">
        <v>0.36111932645319683</v>
      </c>
      <c r="R3343" s="26">
        <v>0</v>
      </c>
      <c r="S3343" s="26">
        <v>0</v>
      </c>
      <c r="T3343" s="26">
        <v>0</v>
      </c>
      <c r="U3343" s="26">
        <v>0</v>
      </c>
      <c r="V3343" s="26">
        <v>395.50487846904434</v>
      </c>
      <c r="W3343" s="26">
        <v>0</v>
      </c>
      <c r="X3343" s="26">
        <v>0</v>
      </c>
      <c r="Y3343" s="26">
        <v>34827</v>
      </c>
      <c r="Z3343" s="26">
        <v>2003</v>
      </c>
      <c r="AA3343" s="26" t="b">
        <v>0</v>
      </c>
      <c r="AB3343" s="27" t="s">
        <v>50</v>
      </c>
      <c r="AC3343" s="16">
        <f t="shared" si="158"/>
        <v>42059.226766562031</v>
      </c>
      <c r="AD3343" s="16">
        <f t="shared" si="157"/>
        <v>718.95721534174152</v>
      </c>
      <c r="AE3343" s="16" t="str">
        <f>VLOOKUP(AB3343,aircraft!A:B,2,FALSE)</f>
        <v>Passenger</v>
      </c>
      <c r="AF3343" s="16">
        <f t="shared" si="159"/>
        <v>1.3262834649994995</v>
      </c>
    </row>
    <row r="3344" spans="1:32" x14ac:dyDescent="0.25">
      <c r="A3344" s="26">
        <v>84484.7621853772</v>
      </c>
      <c r="B3344" s="26">
        <v>53674.528636396099</v>
      </c>
      <c r="C3344" s="26">
        <v>24939.843859060788</v>
      </c>
      <c r="D3344" s="26">
        <v>34998.011855033845</v>
      </c>
      <c r="E3344" s="26">
        <v>58091.866971842377</v>
      </c>
      <c r="F3344" s="26">
        <v>0</v>
      </c>
      <c r="G3344" s="26">
        <v>0</v>
      </c>
      <c r="H3344" s="26">
        <v>0</v>
      </c>
      <c r="I3344" s="26">
        <v>0</v>
      </c>
      <c r="J3344" s="26">
        <v>1785271.3704328928</v>
      </c>
      <c r="K3344" s="26">
        <v>0</v>
      </c>
      <c r="L3344" s="26">
        <v>28540.466656032288</v>
      </c>
      <c r="M3344" s="26">
        <v>455.3728735799545</v>
      </c>
      <c r="N3344" s="26">
        <v>289.30571278137188</v>
      </c>
      <c r="O3344" s="26">
        <v>2.0202664581197527</v>
      </c>
      <c r="P3344" s="26">
        <v>2.8351407731184151</v>
      </c>
      <c r="Q3344" s="26">
        <v>5.4911485185502888</v>
      </c>
      <c r="R3344" s="26">
        <v>0</v>
      </c>
      <c r="S3344" s="26">
        <v>0</v>
      </c>
      <c r="T3344" s="26">
        <v>0</v>
      </c>
      <c r="U3344" s="26">
        <v>0</v>
      </c>
      <c r="V3344" s="26">
        <v>687.14181171642144</v>
      </c>
      <c r="W3344" s="26">
        <v>0</v>
      </c>
      <c r="X3344" s="26">
        <v>16.268065271483653</v>
      </c>
      <c r="Y3344" s="26">
        <v>589111</v>
      </c>
      <c r="Z3344" s="26">
        <v>2003</v>
      </c>
      <c r="AA3344" s="26" t="b">
        <v>0</v>
      </c>
      <c r="AB3344" s="27" t="s">
        <v>52</v>
      </c>
      <c r="AC3344" s="16">
        <f t="shared" si="158"/>
        <v>2070000.8505966354</v>
      </c>
      <c r="AD3344" s="16">
        <f t="shared" si="157"/>
        <v>771.29320738259844</v>
      </c>
      <c r="AE3344" s="16" t="str">
        <f>VLOOKUP(AB3344,aircraft!A:B,2,FALSE)</f>
        <v>Passenger</v>
      </c>
      <c r="AF3344" s="16">
        <f t="shared" si="159"/>
        <v>3.7682482192393234</v>
      </c>
    </row>
    <row r="3345" spans="1:32" x14ac:dyDescent="0.25">
      <c r="A3345" s="26">
        <v>311807.67832430295</v>
      </c>
      <c r="B3345" s="26">
        <v>169793.11913848566</v>
      </c>
      <c r="C3345" s="26">
        <v>175316.78022828136</v>
      </c>
      <c r="D3345" s="26">
        <v>255601.43454384271</v>
      </c>
      <c r="E3345" s="26">
        <v>384181.62127815158</v>
      </c>
      <c r="F3345" s="26">
        <v>0</v>
      </c>
      <c r="G3345" s="26">
        <v>0</v>
      </c>
      <c r="H3345" s="26">
        <v>0</v>
      </c>
      <c r="I3345" s="26">
        <v>0</v>
      </c>
      <c r="J3345" s="26">
        <v>10829432.044540541</v>
      </c>
      <c r="K3345" s="26">
        <v>0</v>
      </c>
      <c r="L3345" s="26">
        <v>170858.94626762869</v>
      </c>
      <c r="M3345" s="26">
        <v>1680.6434061006066</v>
      </c>
      <c r="N3345" s="26">
        <v>915.18492301063088</v>
      </c>
      <c r="O3345" s="26">
        <v>14.237607062534154</v>
      </c>
      <c r="P3345" s="26">
        <v>20.758496112300843</v>
      </c>
      <c r="Q3345" s="26">
        <v>36.452669907096798</v>
      </c>
      <c r="R3345" s="26">
        <v>0</v>
      </c>
      <c r="S3345" s="26">
        <v>0</v>
      </c>
      <c r="T3345" s="26">
        <v>0</v>
      </c>
      <c r="U3345" s="26">
        <v>0</v>
      </c>
      <c r="V3345" s="26">
        <v>4200.9571041230656</v>
      </c>
      <c r="W3345" s="26">
        <v>0</v>
      </c>
      <c r="X3345" s="26">
        <v>97.389595047536474</v>
      </c>
      <c r="Y3345" s="26">
        <v>3572972</v>
      </c>
      <c r="Z3345" s="26">
        <v>2003</v>
      </c>
      <c r="AA3345" s="26" t="b">
        <v>0</v>
      </c>
      <c r="AB3345" s="27" t="s">
        <v>53</v>
      </c>
      <c r="AC3345" s="16">
        <f t="shared" si="158"/>
        <v>12296991.624321235</v>
      </c>
      <c r="AD3345" s="16">
        <f t="shared" si="157"/>
        <v>2764.6666972407056</v>
      </c>
      <c r="AE3345" s="16" t="str">
        <f>VLOOKUP(AB3345,aircraft!A:B,2,FALSE)</f>
        <v>Passenger</v>
      </c>
      <c r="AF3345" s="16">
        <f t="shared" si="159"/>
        <v>3.684319901871334</v>
      </c>
    </row>
    <row r="3346" spans="1:32" x14ac:dyDescent="0.25">
      <c r="A3346" s="26">
        <v>261919.36919528162</v>
      </c>
      <c r="B3346" s="26">
        <v>102514.25144767758</v>
      </c>
      <c r="C3346" s="26">
        <v>153816.82147853289</v>
      </c>
      <c r="D3346" s="26">
        <v>241983.44096172432</v>
      </c>
      <c r="E3346" s="26">
        <v>305399.27880556264</v>
      </c>
      <c r="F3346" s="26">
        <v>0</v>
      </c>
      <c r="G3346" s="26">
        <v>0</v>
      </c>
      <c r="H3346" s="26">
        <v>0</v>
      </c>
      <c r="I3346" s="26">
        <v>0</v>
      </c>
      <c r="J3346" s="26">
        <v>7087168.03019174</v>
      </c>
      <c r="K3346" s="26">
        <v>0</v>
      </c>
      <c r="L3346" s="26">
        <v>151728.55811216767</v>
      </c>
      <c r="M3346" s="26">
        <v>1411.6751133133503</v>
      </c>
      <c r="N3346" s="26">
        <v>552.50274899210842</v>
      </c>
      <c r="O3346" s="26">
        <v>12.500850915755196</v>
      </c>
      <c r="P3346" s="26">
        <v>19.666355173800433</v>
      </c>
      <c r="Q3346" s="26">
        <v>29.015796935206957</v>
      </c>
      <c r="R3346" s="26">
        <v>0</v>
      </c>
      <c r="S3346" s="26">
        <v>0</v>
      </c>
      <c r="T3346" s="26">
        <v>0</v>
      </c>
      <c r="U3346" s="26">
        <v>0</v>
      </c>
      <c r="V3346" s="26">
        <v>2916.248063383106</v>
      </c>
      <c r="W3346" s="26">
        <v>0</v>
      </c>
      <c r="X3346" s="26">
        <v>92.55441866228621</v>
      </c>
      <c r="Y3346" s="26">
        <v>2335389</v>
      </c>
      <c r="Z3346" s="26">
        <v>2003</v>
      </c>
      <c r="AA3346" s="26" t="b">
        <v>0</v>
      </c>
      <c r="AB3346" s="27" t="s">
        <v>54</v>
      </c>
      <c r="AC3346" s="16">
        <f t="shared" si="158"/>
        <v>8304529.7501926869</v>
      </c>
      <c r="AD3346" s="16">
        <f t="shared" si="157"/>
        <v>2117.9152839925073</v>
      </c>
      <c r="AE3346" s="16" t="str">
        <f>VLOOKUP(AB3346,aircraft!A:B,2,FALSE)</f>
        <v>Passenger</v>
      </c>
      <c r="AF3346" s="16">
        <f t="shared" si="159"/>
        <v>3.8637449771107741</v>
      </c>
    </row>
    <row r="3347" spans="1:32" x14ac:dyDescent="0.25">
      <c r="A3347" s="26">
        <v>122.71429725008377</v>
      </c>
      <c r="B3347" s="26">
        <v>49.70688401517144</v>
      </c>
      <c r="C3347" s="26">
        <v>38.812951173067091</v>
      </c>
      <c r="D3347" s="26">
        <v>68.243877429687615</v>
      </c>
      <c r="E3347" s="26">
        <v>70.425429285175369</v>
      </c>
      <c r="F3347" s="26">
        <v>0</v>
      </c>
      <c r="G3347" s="26">
        <v>0</v>
      </c>
      <c r="H3347" s="26">
        <v>0</v>
      </c>
      <c r="I3347" s="26">
        <v>0</v>
      </c>
      <c r="J3347" s="26">
        <v>1698.1262634825707</v>
      </c>
      <c r="K3347" s="26">
        <v>0</v>
      </c>
      <c r="L3347" s="26">
        <v>0</v>
      </c>
      <c r="M3347" s="26">
        <v>0</v>
      </c>
      <c r="N3347" s="26">
        <v>0</v>
      </c>
      <c r="O3347" s="26">
        <v>0</v>
      </c>
      <c r="P3347" s="26">
        <v>0</v>
      </c>
      <c r="Q3347" s="26">
        <v>0</v>
      </c>
      <c r="R3347" s="26">
        <v>0</v>
      </c>
      <c r="S3347" s="26">
        <v>0</v>
      </c>
      <c r="T3347" s="26">
        <v>0</v>
      </c>
      <c r="U3347" s="26">
        <v>0</v>
      </c>
      <c r="V3347" s="26">
        <v>0</v>
      </c>
      <c r="W3347" s="26">
        <v>0</v>
      </c>
      <c r="X3347" s="26">
        <v>0</v>
      </c>
      <c r="Y3347" s="26">
        <v>1252</v>
      </c>
      <c r="Z3347" s="26">
        <v>2003</v>
      </c>
      <c r="AA3347" s="26" t="b">
        <v>0</v>
      </c>
      <c r="AB3347" s="27" t="s">
        <v>55</v>
      </c>
      <c r="AC3347" s="16">
        <f t="shared" si="158"/>
        <v>2048.0297026357562</v>
      </c>
      <c r="AD3347" s="16">
        <f t="shared" si="157"/>
        <v>0</v>
      </c>
      <c r="AE3347" s="16" t="str">
        <f>VLOOKUP(AB3347,aircraft!A:B,2,FALSE)</f>
        <v>Passenger</v>
      </c>
      <c r="AF3347" s="16">
        <f t="shared" si="159"/>
        <v>3.1008936944554626</v>
      </c>
    </row>
    <row r="3348" spans="1:32" x14ac:dyDescent="0.25">
      <c r="A3348" s="26">
        <v>2.4260231140496917</v>
      </c>
      <c r="B3348" s="26">
        <v>0</v>
      </c>
      <c r="C3348" s="26">
        <v>3.7556344389915464</v>
      </c>
      <c r="D3348" s="26">
        <v>12.071682125329971</v>
      </c>
      <c r="E3348" s="26">
        <v>16.095576167106628</v>
      </c>
      <c r="F3348" s="26">
        <v>0</v>
      </c>
      <c r="G3348" s="26">
        <v>0</v>
      </c>
      <c r="H3348" s="26">
        <v>0</v>
      </c>
      <c r="I3348" s="26">
        <v>0</v>
      </c>
      <c r="J3348" s="26">
        <v>109.49018900841475</v>
      </c>
      <c r="K3348" s="26">
        <v>0</v>
      </c>
      <c r="L3348" s="26">
        <v>0</v>
      </c>
      <c r="M3348" s="26">
        <v>0.24655671648890659</v>
      </c>
      <c r="N3348" s="26">
        <v>0</v>
      </c>
      <c r="O3348" s="26">
        <v>6.5723604711022199E-3</v>
      </c>
      <c r="P3348" s="26">
        <v>2.1125444371399994E-2</v>
      </c>
      <c r="Q3348" s="26">
        <v>2.8167259161866659E-2</v>
      </c>
      <c r="R3348" s="26">
        <v>0</v>
      </c>
      <c r="S3348" s="26">
        <v>0</v>
      </c>
      <c r="T3348" s="26">
        <v>0</v>
      </c>
      <c r="U3348" s="26">
        <v>0</v>
      </c>
      <c r="V3348" s="26">
        <v>0.3608072715718299</v>
      </c>
      <c r="W3348" s="26">
        <v>0</v>
      </c>
      <c r="X3348" s="26">
        <v>0</v>
      </c>
      <c r="Y3348" s="26">
        <v>238</v>
      </c>
      <c r="Z3348" s="26">
        <v>2003</v>
      </c>
      <c r="AA3348" s="26" t="b">
        <v>0</v>
      </c>
      <c r="AB3348" s="27" t="s">
        <v>60</v>
      </c>
      <c r="AC3348" s="16">
        <f t="shared" si="158"/>
        <v>143.83910485389259</v>
      </c>
      <c r="AD3348" s="16">
        <f t="shared" si="157"/>
        <v>0.3024217804932755</v>
      </c>
      <c r="AE3348" s="16" t="str">
        <f>VLOOKUP(AB3348,aircraft!A:B,2,FALSE)</f>
        <v>Passenger</v>
      </c>
      <c r="AF3348" s="16">
        <f t="shared" si="159"/>
        <v>0.70674516570546098</v>
      </c>
    </row>
    <row r="3349" spans="1:32" x14ac:dyDescent="0.25">
      <c r="A3349" s="26">
        <v>24796.280286120589</v>
      </c>
      <c r="B3349" s="26">
        <v>14306.455008822393</v>
      </c>
      <c r="C3349" s="26">
        <v>11318.946081082495</v>
      </c>
      <c r="D3349" s="26">
        <v>35192.844883218539</v>
      </c>
      <c r="E3349" s="26">
        <v>40499.407882135092</v>
      </c>
      <c r="F3349" s="26">
        <v>0</v>
      </c>
      <c r="G3349" s="26">
        <v>0</v>
      </c>
      <c r="H3349" s="26">
        <v>0</v>
      </c>
      <c r="I3349" s="26">
        <v>0</v>
      </c>
      <c r="J3349" s="26">
        <v>1894659.0337589262</v>
      </c>
      <c r="K3349" s="26">
        <v>0</v>
      </c>
      <c r="L3349" s="26">
        <v>14816.289599404263</v>
      </c>
      <c r="M3349" s="26">
        <v>5.2072188187482524</v>
      </c>
      <c r="N3349" s="26">
        <v>3.0043555280028778</v>
      </c>
      <c r="O3349" s="26">
        <v>4.8738234352418891E-2</v>
      </c>
      <c r="P3349" s="26">
        <v>0.15153682234720861</v>
      </c>
      <c r="Q3349" s="26">
        <v>0.78073253773933882</v>
      </c>
      <c r="R3349" s="26">
        <v>0</v>
      </c>
      <c r="S3349" s="26">
        <v>0</v>
      </c>
      <c r="T3349" s="26">
        <v>0</v>
      </c>
      <c r="U3349" s="26">
        <v>0</v>
      </c>
      <c r="V3349" s="26">
        <v>864.78656376798176</v>
      </c>
      <c r="W3349" s="26">
        <v>0</v>
      </c>
      <c r="X3349" s="26">
        <v>15.260777201149185</v>
      </c>
      <c r="Y3349" s="26">
        <v>497020</v>
      </c>
      <c r="Z3349" s="26">
        <v>2003</v>
      </c>
      <c r="AA3349" s="26" t="b">
        <v>0</v>
      </c>
      <c r="AB3349" s="27" t="s">
        <v>297</v>
      </c>
      <c r="AC3349" s="16">
        <f t="shared" si="158"/>
        <v>2035589.2574997095</v>
      </c>
      <c r="AD3349" s="16">
        <f t="shared" si="157"/>
        <v>24.453359142339281</v>
      </c>
      <c r="AE3349" s="16" t="str">
        <f>VLOOKUP(AB3349,aircraft!A:B,2,FALSE)</f>
        <v>Passenger</v>
      </c>
      <c r="AF3349" s="16">
        <f t="shared" si="159"/>
        <v>4.2042709416741246</v>
      </c>
    </row>
    <row r="3350" spans="1:32" x14ac:dyDescent="0.25">
      <c r="A3350" s="26">
        <v>840.60159164205902</v>
      </c>
      <c r="B3350" s="26">
        <v>250.70232948402975</v>
      </c>
      <c r="C3350" s="26">
        <v>517.01663775231236</v>
      </c>
      <c r="D3350" s="26">
        <v>500.07436171317175</v>
      </c>
      <c r="E3350" s="26">
        <v>857.03061591812207</v>
      </c>
      <c r="F3350" s="26">
        <v>0</v>
      </c>
      <c r="G3350" s="26">
        <v>0</v>
      </c>
      <c r="H3350" s="26">
        <v>0</v>
      </c>
      <c r="I3350" s="26">
        <v>0</v>
      </c>
      <c r="J3350" s="26">
        <v>13780.727348241806</v>
      </c>
      <c r="K3350" s="26">
        <v>0</v>
      </c>
      <c r="L3350" s="26">
        <v>273.2404830282976</v>
      </c>
      <c r="M3350" s="26">
        <v>2.4567260808102489</v>
      </c>
      <c r="N3350" s="26">
        <v>0.73269781723844607</v>
      </c>
      <c r="O3350" s="26">
        <v>0.10213075052127149</v>
      </c>
      <c r="P3350" s="26">
        <v>9.8783996778609648E-2</v>
      </c>
      <c r="Q3350" s="26">
        <v>0.17652068251745268</v>
      </c>
      <c r="R3350" s="26">
        <v>0</v>
      </c>
      <c r="S3350" s="26">
        <v>0</v>
      </c>
      <c r="T3350" s="26">
        <v>0</v>
      </c>
      <c r="U3350" s="26">
        <v>0</v>
      </c>
      <c r="V3350" s="26">
        <v>9.2083460055408075</v>
      </c>
      <c r="W3350" s="26">
        <v>0</v>
      </c>
      <c r="X3350" s="26">
        <v>0.28143767748687215</v>
      </c>
      <c r="Y3350" s="26">
        <v>2732</v>
      </c>
      <c r="Z3350" s="26">
        <v>2003</v>
      </c>
      <c r="AA3350" s="26" t="b">
        <v>0</v>
      </c>
      <c r="AB3350" s="27" t="s">
        <v>67</v>
      </c>
      <c r="AC3350" s="16">
        <f t="shared" si="158"/>
        <v>17019.393367779798</v>
      </c>
      <c r="AD3350" s="16">
        <f t="shared" si="157"/>
        <v>3.8482970053529013</v>
      </c>
      <c r="AE3350" s="16" t="str">
        <f>VLOOKUP(AB3350,aircraft!A:B,2,FALSE)</f>
        <v>Passenger</v>
      </c>
      <c r="AF3350" s="16">
        <f t="shared" si="159"/>
        <v>7.8063099122241679</v>
      </c>
    </row>
    <row r="3351" spans="1:32" x14ac:dyDescent="0.25">
      <c r="A3351" s="26">
        <v>3922.977905983706</v>
      </c>
      <c r="B3351" s="26">
        <v>1249.1080519657994</v>
      </c>
      <c r="C3351" s="26">
        <v>2944.0997339163087</v>
      </c>
      <c r="D3351" s="26">
        <v>2876.2338013920494</v>
      </c>
      <c r="E3351" s="26">
        <v>4732.7365943747927</v>
      </c>
      <c r="F3351" s="26">
        <v>0</v>
      </c>
      <c r="G3351" s="26">
        <v>0</v>
      </c>
      <c r="H3351" s="26">
        <v>0</v>
      </c>
      <c r="I3351" s="26">
        <v>0</v>
      </c>
      <c r="J3351" s="26">
        <v>51708.57008606672</v>
      </c>
      <c r="K3351" s="26">
        <v>0</v>
      </c>
      <c r="L3351" s="26">
        <v>1256.7524244295855</v>
      </c>
      <c r="M3351" s="26">
        <v>5.38433755079134</v>
      </c>
      <c r="N3351" s="26">
        <v>3.4088002561090107</v>
      </c>
      <c r="O3351" s="26">
        <v>0.14541193006302397</v>
      </c>
      <c r="P3351" s="26">
        <v>0.1551769849485132</v>
      </c>
      <c r="Q3351" s="26">
        <v>0.26826611275385781</v>
      </c>
      <c r="R3351" s="26">
        <v>0</v>
      </c>
      <c r="S3351" s="26">
        <v>0</v>
      </c>
      <c r="T3351" s="26">
        <v>0</v>
      </c>
      <c r="U3351" s="26">
        <v>0</v>
      </c>
      <c r="V3351" s="26">
        <v>38.069500548174261</v>
      </c>
      <c r="W3351" s="26">
        <v>0</v>
      </c>
      <c r="X3351" s="26">
        <v>1.2944549050252867</v>
      </c>
      <c r="Y3351" s="26">
        <v>10151</v>
      </c>
      <c r="Z3351" s="26">
        <v>2003</v>
      </c>
      <c r="AA3351" s="26" t="b">
        <v>0</v>
      </c>
      <c r="AB3351" s="27" t="s">
        <v>68</v>
      </c>
      <c r="AC3351" s="16">
        <f t="shared" si="158"/>
        <v>68690.478598128946</v>
      </c>
      <c r="AD3351" s="16">
        <f t="shared" si="157"/>
        <v>10.656447739691032</v>
      </c>
      <c r="AE3351" s="16" t="str">
        <f>VLOOKUP(AB3351,aircraft!A:B,2,FALSE)</f>
        <v>Passenger</v>
      </c>
      <c r="AF3351" s="16">
        <f t="shared" si="159"/>
        <v>8.511751009472281</v>
      </c>
    </row>
    <row r="3352" spans="1:32" x14ac:dyDescent="0.25">
      <c r="A3352" s="26">
        <v>1446924.8032608097</v>
      </c>
      <c r="B3352" s="26">
        <v>484779.72019305622</v>
      </c>
      <c r="C3352" s="26">
        <v>841645.9637607896</v>
      </c>
      <c r="D3352" s="26">
        <v>996696.65249564627</v>
      </c>
      <c r="E3352" s="26">
        <v>1271617.5691198467</v>
      </c>
      <c r="F3352" s="26">
        <v>0</v>
      </c>
      <c r="G3352" s="26">
        <v>0</v>
      </c>
      <c r="H3352" s="26">
        <v>0</v>
      </c>
      <c r="I3352" s="26">
        <v>0</v>
      </c>
      <c r="J3352" s="26">
        <v>24838568.586039815</v>
      </c>
      <c r="K3352" s="26">
        <v>0</v>
      </c>
      <c r="L3352" s="26">
        <v>596033.67975305987</v>
      </c>
      <c r="M3352" s="26">
        <v>7123.692460005348</v>
      </c>
      <c r="N3352" s="26">
        <v>2234.3253662652164</v>
      </c>
      <c r="O3352" s="26">
        <v>275.91748366695151</v>
      </c>
      <c r="P3352" s="26">
        <v>325.78913330460978</v>
      </c>
      <c r="Q3352" s="26">
        <v>475.00604086131858</v>
      </c>
      <c r="R3352" s="26">
        <v>0</v>
      </c>
      <c r="S3352" s="26">
        <v>0</v>
      </c>
      <c r="T3352" s="26">
        <v>0</v>
      </c>
      <c r="U3352" s="26">
        <v>0</v>
      </c>
      <c r="V3352" s="26">
        <v>20791.025157090509</v>
      </c>
      <c r="W3352" s="26">
        <v>0</v>
      </c>
      <c r="X3352" s="26">
        <v>613.91464644820906</v>
      </c>
      <c r="Y3352" s="26">
        <v>7389069</v>
      </c>
      <c r="Z3352" s="26">
        <v>2003</v>
      </c>
      <c r="AA3352" s="26" t="b">
        <v>0</v>
      </c>
      <c r="AB3352" s="27" t="s">
        <v>69</v>
      </c>
      <c r="AC3352" s="16">
        <f t="shared" si="158"/>
        <v>30476266.974623024</v>
      </c>
      <c r="AD3352" s="16">
        <f t="shared" si="157"/>
        <v>11048.645130551655</v>
      </c>
      <c r="AE3352" s="16" t="str">
        <f>VLOOKUP(AB3352,aircraft!A:B,2,FALSE)</f>
        <v>Passenger</v>
      </c>
      <c r="AF3352" s="16">
        <f t="shared" si="159"/>
        <v>4.566147439457815</v>
      </c>
    </row>
    <row r="3353" spans="1:32" x14ac:dyDescent="0.25">
      <c r="A3353" s="26">
        <v>4039545.2841060827</v>
      </c>
      <c r="B3353" s="26">
        <v>1738133.2333008123</v>
      </c>
      <c r="C3353" s="26">
        <v>2063714.2674996981</v>
      </c>
      <c r="D3353" s="26">
        <v>2289617.3880493017</v>
      </c>
      <c r="E3353" s="26">
        <v>2970894.2861727988</v>
      </c>
      <c r="F3353" s="26">
        <v>0</v>
      </c>
      <c r="G3353" s="26">
        <v>0</v>
      </c>
      <c r="H3353" s="26">
        <v>0</v>
      </c>
      <c r="I3353" s="26">
        <v>0</v>
      </c>
      <c r="J3353" s="26">
        <v>121489780.63196109</v>
      </c>
      <c r="K3353" s="26">
        <v>0</v>
      </c>
      <c r="L3353" s="26">
        <v>1986729.2147782366</v>
      </c>
      <c r="M3353" s="26">
        <v>6889.7800240486549</v>
      </c>
      <c r="N3353" s="26">
        <v>3002.8983687874838</v>
      </c>
      <c r="O3353" s="26">
        <v>164.75802928620277</v>
      </c>
      <c r="P3353" s="26">
        <v>182.135578726782</v>
      </c>
      <c r="Q3353" s="26">
        <v>247.11483846896556</v>
      </c>
      <c r="R3353" s="26">
        <v>0</v>
      </c>
      <c r="S3353" s="26">
        <v>0</v>
      </c>
      <c r="T3353" s="26">
        <v>0</v>
      </c>
      <c r="U3353" s="26">
        <v>0</v>
      </c>
      <c r="V3353" s="26">
        <v>89285.922616216732</v>
      </c>
      <c r="W3353" s="26">
        <v>0</v>
      </c>
      <c r="X3353" s="26">
        <v>2046.3309455670887</v>
      </c>
      <c r="Y3353" s="26">
        <v>37565782</v>
      </c>
      <c r="Z3353" s="26">
        <v>2003</v>
      </c>
      <c r="AA3353" s="26" t="b">
        <v>0</v>
      </c>
      <c r="AB3353" s="27" t="s">
        <v>70</v>
      </c>
      <c r="AC3353" s="16">
        <f t="shared" si="158"/>
        <v>136578414.30586803</v>
      </c>
      <c r="AD3353" s="16">
        <f t="shared" si="157"/>
        <v>12533.017784885178</v>
      </c>
      <c r="AE3353" s="16" t="str">
        <f>VLOOKUP(AB3353,aircraft!A:B,2,FALSE)</f>
        <v>Passenger</v>
      </c>
      <c r="AF3353" s="16">
        <f t="shared" si="159"/>
        <v>3.8911476218439298</v>
      </c>
    </row>
    <row r="3354" spans="1:32" x14ac:dyDescent="0.25">
      <c r="A3354" s="26">
        <v>2744947.9169800505</v>
      </c>
      <c r="B3354" s="26">
        <v>1615524.4276716609</v>
      </c>
      <c r="C3354" s="26">
        <v>1094811.148080464</v>
      </c>
      <c r="D3354" s="26">
        <v>1034847.2348048027</v>
      </c>
      <c r="E3354" s="26">
        <v>2240415.8115005475</v>
      </c>
      <c r="F3354" s="26">
        <v>0</v>
      </c>
      <c r="G3354" s="26">
        <v>0</v>
      </c>
      <c r="H3354" s="26">
        <v>0</v>
      </c>
      <c r="I3354" s="26">
        <v>0</v>
      </c>
      <c r="J3354" s="26">
        <v>64288615.025863349</v>
      </c>
      <c r="K3354" s="26">
        <v>0</v>
      </c>
      <c r="L3354" s="26">
        <v>1177565.5645350462</v>
      </c>
      <c r="M3354" s="26">
        <v>3907.0301386682127</v>
      </c>
      <c r="N3354" s="26">
        <v>2299.8795037012146</v>
      </c>
      <c r="O3354" s="26">
        <v>53.13694008278825</v>
      </c>
      <c r="P3354" s="26">
        <v>50.446237002363446</v>
      </c>
      <c r="Q3354" s="26">
        <v>111.77777492843383</v>
      </c>
      <c r="R3354" s="26">
        <v>0</v>
      </c>
      <c r="S3354" s="26">
        <v>0</v>
      </c>
      <c r="T3354" s="26">
        <v>0</v>
      </c>
      <c r="U3354" s="26">
        <v>0</v>
      </c>
      <c r="V3354" s="26">
        <v>6353.4474671406042</v>
      </c>
      <c r="W3354" s="26">
        <v>0</v>
      </c>
      <c r="X3354" s="26">
        <v>1212.8924451393932</v>
      </c>
      <c r="Y3354" s="26">
        <v>19424545</v>
      </c>
      <c r="Z3354" s="26">
        <v>2003</v>
      </c>
      <c r="AA3354" s="26" t="b">
        <v>0</v>
      </c>
      <c r="AB3354" s="27" t="s">
        <v>71</v>
      </c>
      <c r="AC3354" s="16">
        <f t="shared" si="158"/>
        <v>74196727.129435927</v>
      </c>
      <c r="AD3354" s="16">
        <f t="shared" si="157"/>
        <v>7635.1630395224065</v>
      </c>
      <c r="AE3354" s="16" t="str">
        <f>VLOOKUP(AB3354,aircraft!A:B,2,FALSE)</f>
        <v>Passenger</v>
      </c>
      <c r="AF3354" s="16">
        <f t="shared" si="159"/>
        <v>4.1237524390699489</v>
      </c>
    </row>
    <row r="3355" spans="1:32" x14ac:dyDescent="0.25">
      <c r="A3355" s="26">
        <v>1822778.0563604825</v>
      </c>
      <c r="B3355" s="26">
        <v>1066292.5619327365</v>
      </c>
      <c r="C3355" s="26">
        <v>739454.16342775454</v>
      </c>
      <c r="D3355" s="26">
        <v>710065.04875590012</v>
      </c>
      <c r="E3355" s="26">
        <v>1449409.687058252</v>
      </c>
      <c r="F3355" s="26">
        <v>0</v>
      </c>
      <c r="G3355" s="26">
        <v>0</v>
      </c>
      <c r="H3355" s="26">
        <v>0</v>
      </c>
      <c r="I3355" s="26">
        <v>0</v>
      </c>
      <c r="J3355" s="26">
        <v>36251385.187905304</v>
      </c>
      <c r="K3355" s="26">
        <v>0</v>
      </c>
      <c r="L3355" s="26">
        <v>806795.55113517668</v>
      </c>
      <c r="M3355" s="26">
        <v>3017.4931088584804</v>
      </c>
      <c r="N3355" s="26">
        <v>1786.3120722974356</v>
      </c>
      <c r="O3355" s="26">
        <v>33.249428945645725</v>
      </c>
      <c r="P3355" s="26">
        <v>32.513067714910889</v>
      </c>
      <c r="Q3355" s="26">
        <v>71.50302959961364</v>
      </c>
      <c r="R3355" s="26">
        <v>0</v>
      </c>
      <c r="S3355" s="26">
        <v>0</v>
      </c>
      <c r="T3355" s="26">
        <v>0</v>
      </c>
      <c r="U3355" s="26">
        <v>0</v>
      </c>
      <c r="V3355" s="26">
        <v>3959.3723177101292</v>
      </c>
      <c r="W3355" s="26">
        <v>0</v>
      </c>
      <c r="X3355" s="26">
        <v>830.99935852005456</v>
      </c>
      <c r="Y3355" s="26">
        <v>10961364</v>
      </c>
      <c r="Z3355" s="26">
        <v>2003</v>
      </c>
      <c r="AA3355" s="26" t="b">
        <v>0</v>
      </c>
      <c r="AB3355" s="27" t="s">
        <v>154</v>
      </c>
      <c r="AC3355" s="16">
        <f t="shared" si="158"/>
        <v>42846180.256575607</v>
      </c>
      <c r="AD3355" s="16">
        <f t="shared" si="157"/>
        <v>5772.070065936141</v>
      </c>
      <c r="AE3355" s="16" t="str">
        <f>VLOOKUP(AB3355,aircraft!A:B,2,FALSE)</f>
        <v>Passenger</v>
      </c>
      <c r="AF3355" s="16">
        <f t="shared" si="159"/>
        <v>4.2675193532689315</v>
      </c>
    </row>
    <row r="3356" spans="1:32" x14ac:dyDescent="0.25">
      <c r="A3356" s="26">
        <v>43371.913897475322</v>
      </c>
      <c r="B3356" s="26">
        <v>27191.69559513744</v>
      </c>
      <c r="C3356" s="26">
        <v>16483.509018559711</v>
      </c>
      <c r="D3356" s="26">
        <v>21219.338752012842</v>
      </c>
      <c r="E3356" s="26">
        <v>26904.490704097938</v>
      </c>
      <c r="F3356" s="26">
        <v>0</v>
      </c>
      <c r="G3356" s="26">
        <v>0</v>
      </c>
      <c r="H3356" s="26">
        <v>0</v>
      </c>
      <c r="I3356" s="26">
        <v>0</v>
      </c>
      <c r="J3356" s="26">
        <v>1635980.8544979214</v>
      </c>
      <c r="K3356" s="26">
        <v>0</v>
      </c>
      <c r="L3356" s="26">
        <v>22289.477910078309</v>
      </c>
      <c r="M3356" s="26">
        <v>129.82819159806624</v>
      </c>
      <c r="N3356" s="26">
        <v>81.514764747520033</v>
      </c>
      <c r="O3356" s="26">
        <v>1.6483509801484384</v>
      </c>
      <c r="P3356" s="26">
        <v>2.1219339759877358</v>
      </c>
      <c r="Q3356" s="26">
        <v>2.6904491981992678</v>
      </c>
      <c r="R3356" s="26">
        <v>0</v>
      </c>
      <c r="S3356" s="26">
        <v>0</v>
      </c>
      <c r="T3356" s="26">
        <v>0</v>
      </c>
      <c r="U3356" s="26">
        <v>0</v>
      </c>
      <c r="V3356" s="26">
        <v>137.88503954057379</v>
      </c>
      <c r="W3356" s="26">
        <v>0</v>
      </c>
      <c r="X3356" s="26">
        <v>8.2471066994781808</v>
      </c>
      <c r="Y3356" s="26">
        <v>493790</v>
      </c>
      <c r="Z3356" s="26">
        <v>2003</v>
      </c>
      <c r="AA3356" s="26" t="b">
        <v>0</v>
      </c>
      <c r="AB3356" s="27" t="s">
        <v>216</v>
      </c>
      <c r="AC3356" s="16">
        <f t="shared" si="158"/>
        <v>1793441.280375283</v>
      </c>
      <c r="AD3356" s="16">
        <f t="shared" si="157"/>
        <v>226.05079719939994</v>
      </c>
      <c r="AE3356" s="16" t="str">
        <f>VLOOKUP(AB3356,aircraft!A:B,2,FALSE)</f>
        <v>Passenger</v>
      </c>
      <c r="AF3356" s="16">
        <f t="shared" si="159"/>
        <v>3.8193504050289775</v>
      </c>
    </row>
    <row r="3357" spans="1:32" x14ac:dyDescent="0.25">
      <c r="A3357" s="26">
        <v>1303082.8980454013</v>
      </c>
      <c r="B3357" s="26">
        <v>527675.35136386682</v>
      </c>
      <c r="C3357" s="26">
        <v>930532.39427171217</v>
      </c>
      <c r="D3357" s="26">
        <v>1324076.073812851</v>
      </c>
      <c r="E3357" s="26">
        <v>1648161.6607670072</v>
      </c>
      <c r="F3357" s="26">
        <v>0</v>
      </c>
      <c r="G3357" s="26">
        <v>0</v>
      </c>
      <c r="H3357" s="26">
        <v>0</v>
      </c>
      <c r="I3357" s="26">
        <v>0</v>
      </c>
      <c r="J3357" s="26">
        <v>61471496.102537185</v>
      </c>
      <c r="K3357" s="26">
        <v>0</v>
      </c>
      <c r="L3357" s="26">
        <v>1061463.3620583077</v>
      </c>
      <c r="M3357" s="26">
        <v>3527.9778490997655</v>
      </c>
      <c r="N3357" s="26">
        <v>1419.6964108654677</v>
      </c>
      <c r="O3357" s="26">
        <v>93.254949712734486</v>
      </c>
      <c r="P3357" s="26">
        <v>132.65076809405051</v>
      </c>
      <c r="Q3357" s="26">
        <v>165.30174160711752</v>
      </c>
      <c r="R3357" s="26">
        <v>0</v>
      </c>
      <c r="S3357" s="26">
        <v>0</v>
      </c>
      <c r="T3357" s="26">
        <v>0</v>
      </c>
      <c r="U3357" s="26">
        <v>0</v>
      </c>
      <c r="V3357" s="26">
        <v>5853.5518023920713</v>
      </c>
      <c r="W3357" s="26">
        <v>0</v>
      </c>
      <c r="X3357" s="26">
        <v>392.74143790167193</v>
      </c>
      <c r="Y3357" s="26">
        <v>18568570</v>
      </c>
      <c r="Z3357" s="26">
        <v>2003</v>
      </c>
      <c r="AA3357" s="26" t="b">
        <v>0</v>
      </c>
      <c r="AB3357" s="27" t="s">
        <v>215</v>
      </c>
      <c r="AC3357" s="16">
        <f t="shared" si="158"/>
        <v>68266487.842856333</v>
      </c>
      <c r="AD3357" s="16">
        <f t="shared" si="157"/>
        <v>5731.6231572808083</v>
      </c>
      <c r="AE3357" s="16" t="str">
        <f>VLOOKUP(AB3357,aircraft!A:B,2,FALSE)</f>
        <v>Passenger</v>
      </c>
      <c r="AF3357" s="16">
        <f t="shared" si="159"/>
        <v>3.9063398011154016</v>
      </c>
    </row>
    <row r="3358" spans="1:32" x14ac:dyDescent="0.25">
      <c r="A3358" s="26">
        <v>4101557.4506090512</v>
      </c>
      <c r="B3358" s="26">
        <v>1542706.7749391515</v>
      </c>
      <c r="C3358" s="26">
        <v>2359391.1425105114</v>
      </c>
      <c r="D3358" s="26">
        <v>2731638.6160363317</v>
      </c>
      <c r="E3358" s="26">
        <v>2950575.017733925</v>
      </c>
      <c r="F3358" s="26">
        <v>0</v>
      </c>
      <c r="G3358" s="26">
        <v>0</v>
      </c>
      <c r="H3358" s="26">
        <v>0</v>
      </c>
      <c r="I3358" s="26">
        <v>0</v>
      </c>
      <c r="J3358" s="26">
        <v>150547172.16563764</v>
      </c>
      <c r="K3358" s="26">
        <v>0</v>
      </c>
      <c r="L3358" s="26">
        <v>2092878.1370038537</v>
      </c>
      <c r="M3358" s="26">
        <v>7739.9612043703455</v>
      </c>
      <c r="N3358" s="26">
        <v>2942.6708612853963</v>
      </c>
      <c r="O3358" s="26">
        <v>235.71847196698678</v>
      </c>
      <c r="P3358" s="26">
        <v>272.91538285742615</v>
      </c>
      <c r="Q3358" s="26">
        <v>294.81112427396573</v>
      </c>
      <c r="R3358" s="26">
        <v>0</v>
      </c>
      <c r="S3358" s="26">
        <v>0</v>
      </c>
      <c r="T3358" s="26">
        <v>0</v>
      </c>
      <c r="U3358" s="26">
        <v>0</v>
      </c>
      <c r="V3358" s="26">
        <v>14643.42899738797</v>
      </c>
      <c r="W3358" s="26">
        <v>0</v>
      </c>
      <c r="X3358" s="26">
        <v>774.36489874316931</v>
      </c>
      <c r="Y3358" s="26">
        <v>36162373</v>
      </c>
      <c r="Z3358" s="26">
        <v>2003</v>
      </c>
      <c r="AA3358" s="26" t="b">
        <v>0</v>
      </c>
      <c r="AB3358" s="27" t="s">
        <v>212</v>
      </c>
      <c r="AC3358" s="16">
        <f t="shared" si="158"/>
        <v>166325919.30447045</v>
      </c>
      <c r="AD3358" s="16">
        <f t="shared" si="157"/>
        <v>12260.44194349729</v>
      </c>
      <c r="AE3358" s="16" t="str">
        <f>VLOOKUP(AB3358,aircraft!A:B,2,FALSE)</f>
        <v>Passenger</v>
      </c>
      <c r="AF3358" s="16">
        <f t="shared" si="159"/>
        <v>4.8805856493215511</v>
      </c>
    </row>
    <row r="3359" spans="1:32" x14ac:dyDescent="0.25">
      <c r="A3359" s="26">
        <v>86305.640929365036</v>
      </c>
      <c r="B3359" s="26">
        <v>56302.159788114732</v>
      </c>
      <c r="C3359" s="26">
        <v>31567.352983411012</v>
      </c>
      <c r="D3359" s="26">
        <v>41490.118583774216</v>
      </c>
      <c r="E3359" s="26">
        <v>56102.23878580553</v>
      </c>
      <c r="F3359" s="26">
        <v>0</v>
      </c>
      <c r="G3359" s="26">
        <v>0</v>
      </c>
      <c r="H3359" s="26">
        <v>0</v>
      </c>
      <c r="I3359" s="26">
        <v>0</v>
      </c>
      <c r="J3359" s="26">
        <v>946629.36938907043</v>
      </c>
      <c r="K3359" s="26">
        <v>0</v>
      </c>
      <c r="L3359" s="26">
        <v>35812.198622520715</v>
      </c>
      <c r="M3359" s="26">
        <v>163.98072053081023</v>
      </c>
      <c r="N3359" s="26">
        <v>106.97410540119824</v>
      </c>
      <c r="O3359" s="26">
        <v>3.1567354482779826</v>
      </c>
      <c r="P3359" s="26">
        <v>4.1490120554449099</v>
      </c>
      <c r="Q3359" s="26">
        <v>5.6102241450518893</v>
      </c>
      <c r="R3359" s="26">
        <v>0</v>
      </c>
      <c r="S3359" s="26">
        <v>0</v>
      </c>
      <c r="T3359" s="26">
        <v>0</v>
      </c>
      <c r="U3359" s="26">
        <v>0</v>
      </c>
      <c r="V3359" s="26">
        <v>176.01488345112952</v>
      </c>
      <c r="W3359" s="26">
        <v>0</v>
      </c>
      <c r="X3359" s="26">
        <v>13.250513285880558</v>
      </c>
      <c r="Y3359" s="26">
        <v>212380</v>
      </c>
      <c r="Z3359" s="26">
        <v>2003</v>
      </c>
      <c r="AA3359" s="26" t="b">
        <v>0</v>
      </c>
      <c r="AB3359" s="27" t="s">
        <v>256</v>
      </c>
      <c r="AC3359" s="16">
        <f t="shared" si="158"/>
        <v>1254209.0790820618</v>
      </c>
      <c r="AD3359" s="16">
        <f t="shared" si="157"/>
        <v>297.12131086666386</v>
      </c>
      <c r="AE3359" s="16" t="str">
        <f>VLOOKUP(AB3359,aircraft!A:B,2,FALSE)</f>
        <v>Passenger</v>
      </c>
      <c r="AF3359" s="16">
        <f t="shared" si="159"/>
        <v>6.7436632143279684</v>
      </c>
    </row>
    <row r="3360" spans="1:32" x14ac:dyDescent="0.25">
      <c r="A3360" s="26">
        <v>49832.440299794303</v>
      </c>
      <c r="B3360" s="26">
        <v>24420.35929681113</v>
      </c>
      <c r="C3360" s="26">
        <v>29608.956133467953</v>
      </c>
      <c r="D3360" s="26">
        <v>28940.022413758838</v>
      </c>
      <c r="E3360" s="26">
        <v>67306.278457230947</v>
      </c>
      <c r="F3360" s="26">
        <v>0</v>
      </c>
      <c r="G3360" s="26">
        <v>0</v>
      </c>
      <c r="H3360" s="26">
        <v>0</v>
      </c>
      <c r="I3360" s="26">
        <v>0</v>
      </c>
      <c r="J3360" s="26">
        <v>1824080.6080320503</v>
      </c>
      <c r="K3360" s="26">
        <v>0</v>
      </c>
      <c r="L3360" s="26">
        <v>43457.063094268815</v>
      </c>
      <c r="M3360" s="26">
        <v>1105.6031214934428</v>
      </c>
      <c r="N3360" s="26">
        <v>544.05551295924442</v>
      </c>
      <c r="O3360" s="26">
        <v>17.447417475967907</v>
      </c>
      <c r="P3360" s="26">
        <v>17.170383818165607</v>
      </c>
      <c r="Q3360" s="26">
        <v>46.559647816606798</v>
      </c>
      <c r="R3360" s="26">
        <v>0</v>
      </c>
      <c r="S3360" s="26">
        <v>0</v>
      </c>
      <c r="T3360" s="26">
        <v>0</v>
      </c>
      <c r="U3360" s="26">
        <v>0</v>
      </c>
      <c r="V3360" s="26">
        <v>914.03772775768391</v>
      </c>
      <c r="W3360" s="26">
        <v>0</v>
      </c>
      <c r="X3360" s="26">
        <v>12.167977991389797</v>
      </c>
      <c r="Y3360" s="26">
        <v>149089</v>
      </c>
      <c r="Z3360" s="26">
        <v>2003</v>
      </c>
      <c r="AA3360" s="26" t="b">
        <v>0</v>
      </c>
      <c r="AB3360" s="27" t="s">
        <v>73</v>
      </c>
      <c r="AC3360" s="16">
        <f t="shared" si="158"/>
        <v>2067645.7277273822</v>
      </c>
      <c r="AD3360" s="16">
        <f t="shared" si="157"/>
        <v>1743.0040615548173</v>
      </c>
      <c r="AE3360" s="16" t="str">
        <f>VLOOKUP(AB3360,aircraft!A:B,2,FALSE)</f>
        <v>Passenger</v>
      </c>
      <c r="AF3360" s="16">
        <f t="shared" si="159"/>
        <v>14.415889224305413</v>
      </c>
    </row>
    <row r="3361" spans="1:32" x14ac:dyDescent="0.25">
      <c r="A3361" s="26">
        <v>90102.723555885896</v>
      </c>
      <c r="B3361" s="26">
        <v>45130.324403092724</v>
      </c>
      <c r="C3361" s="26">
        <v>74166.83350401833</v>
      </c>
      <c r="D3361" s="26">
        <v>64370.29916044799</v>
      </c>
      <c r="E3361" s="26">
        <v>139893.62252609144</v>
      </c>
      <c r="F3361" s="26">
        <v>0</v>
      </c>
      <c r="G3361" s="26">
        <v>0</v>
      </c>
      <c r="H3361" s="26">
        <v>0</v>
      </c>
      <c r="I3361" s="26">
        <v>0</v>
      </c>
      <c r="J3361" s="26">
        <v>636116.12397148134</v>
      </c>
      <c r="K3361" s="26">
        <v>0</v>
      </c>
      <c r="L3361" s="26">
        <v>93706.017626226312</v>
      </c>
      <c r="M3361" s="26">
        <v>1557.7824569113341</v>
      </c>
      <c r="N3361" s="26">
        <v>790.61834283532869</v>
      </c>
      <c r="O3361" s="26">
        <v>36.090241257178256</v>
      </c>
      <c r="P3361" s="26">
        <v>31.325877634202218</v>
      </c>
      <c r="Q3361" s="26">
        <v>75.060471691665569</v>
      </c>
      <c r="R3361" s="26">
        <v>0</v>
      </c>
      <c r="S3361" s="26">
        <v>0</v>
      </c>
      <c r="T3361" s="26">
        <v>0</v>
      </c>
      <c r="U3361" s="26">
        <v>0</v>
      </c>
      <c r="V3361" s="26">
        <v>1395.5029459717312</v>
      </c>
      <c r="W3361" s="26">
        <v>0</v>
      </c>
      <c r="X3361" s="26">
        <v>26.237685636125722</v>
      </c>
      <c r="Y3361" s="26">
        <v>76112</v>
      </c>
      <c r="Z3361" s="26">
        <v>2003</v>
      </c>
      <c r="AA3361" s="26" t="b">
        <v>0</v>
      </c>
      <c r="AB3361" s="27" t="s">
        <v>75</v>
      </c>
      <c r="AC3361" s="16">
        <f t="shared" si="158"/>
        <v>1143485.944747244</v>
      </c>
      <c r="AD3361" s="16">
        <f t="shared" si="157"/>
        <v>2517.1150759658344</v>
      </c>
      <c r="AE3361" s="16" t="str">
        <f>VLOOKUP(AB3361,aircraft!A:B,2,FALSE)</f>
        <v>Freighter (combi)</v>
      </c>
      <c r="AF3361" s="16">
        <f t="shared" si="159"/>
        <v>15.778739218455723</v>
      </c>
    </row>
    <row r="3362" spans="1:32" x14ac:dyDescent="0.25">
      <c r="A3362" s="26">
        <v>837.88711518079845</v>
      </c>
      <c r="B3362" s="26">
        <v>378.09703012390071</v>
      </c>
      <c r="C3362" s="26">
        <v>356.78657923366427</v>
      </c>
      <c r="D3362" s="26">
        <v>309.56083806578715</v>
      </c>
      <c r="E3362" s="26">
        <v>676.94525899819848</v>
      </c>
      <c r="F3362" s="26">
        <v>0</v>
      </c>
      <c r="G3362" s="26">
        <v>0</v>
      </c>
      <c r="H3362" s="26">
        <v>0</v>
      </c>
      <c r="I3362" s="26">
        <v>0</v>
      </c>
      <c r="J3362" s="26">
        <v>2979.9678382349011</v>
      </c>
      <c r="K3362" s="26">
        <v>0</v>
      </c>
      <c r="L3362" s="26">
        <v>434.55178587570117</v>
      </c>
      <c r="M3362" s="26">
        <v>26.345565816221672</v>
      </c>
      <c r="N3362" s="26">
        <v>11.888451333802598</v>
      </c>
      <c r="O3362" s="26">
        <v>0.12378508286322569</v>
      </c>
      <c r="P3362" s="26">
        <v>0.10740037944669277</v>
      </c>
      <c r="Q3362" s="26">
        <v>0.45659000733786032</v>
      </c>
      <c r="R3362" s="26">
        <v>0</v>
      </c>
      <c r="S3362" s="26">
        <v>0</v>
      </c>
      <c r="T3362" s="26">
        <v>0</v>
      </c>
      <c r="U3362" s="26">
        <v>0</v>
      </c>
      <c r="V3362" s="26">
        <v>7.0036298487603199</v>
      </c>
      <c r="W3362" s="26">
        <v>0</v>
      </c>
      <c r="X3362" s="26">
        <v>0.12167450329500067</v>
      </c>
      <c r="Y3362" s="26">
        <v>367</v>
      </c>
      <c r="Z3362" s="26">
        <v>2003</v>
      </c>
      <c r="AA3362" s="26" t="b">
        <v>0</v>
      </c>
      <c r="AB3362" s="27" t="s">
        <v>76</v>
      </c>
      <c r="AC3362" s="16">
        <f t="shared" si="158"/>
        <v>5973.796445712951</v>
      </c>
      <c r="AD3362" s="16">
        <f t="shared" si="157"/>
        <v>39.043467122967051</v>
      </c>
      <c r="AE3362" s="16" t="str">
        <f>VLOOKUP(AB3362,aircraft!A:B,2,FALSE)</f>
        <v>Passenger</v>
      </c>
      <c r="AF3362" s="16">
        <f t="shared" si="159"/>
        <v>16.277374511479429</v>
      </c>
    </row>
    <row r="3363" spans="1:32" x14ac:dyDescent="0.25">
      <c r="A3363" s="26">
        <v>75520.798427388843</v>
      </c>
      <c r="B3363" s="26">
        <v>37013.431416953666</v>
      </c>
      <c r="C3363" s="26">
        <v>62323.609444215836</v>
      </c>
      <c r="D3363" s="26">
        <v>55417.276637952251</v>
      </c>
      <c r="E3363" s="26">
        <v>117166.26583235321</v>
      </c>
      <c r="F3363" s="26">
        <v>0</v>
      </c>
      <c r="G3363" s="26">
        <v>0</v>
      </c>
      <c r="H3363" s="26">
        <v>0</v>
      </c>
      <c r="I3363" s="26">
        <v>0</v>
      </c>
      <c r="J3363" s="26">
        <v>1041027.7844620323</v>
      </c>
      <c r="K3363" s="26">
        <v>0</v>
      </c>
      <c r="L3363" s="26">
        <v>82591.007961921714</v>
      </c>
      <c r="M3363" s="26">
        <v>163.09961720068563</v>
      </c>
      <c r="N3363" s="26">
        <v>79.711951466214202</v>
      </c>
      <c r="O3363" s="26">
        <v>6.6042387776971783</v>
      </c>
      <c r="P3363" s="26">
        <v>5.8715472426009487</v>
      </c>
      <c r="Q3363" s="26">
        <v>14.040853403487255</v>
      </c>
      <c r="R3363" s="26">
        <v>0</v>
      </c>
      <c r="S3363" s="26">
        <v>0</v>
      </c>
      <c r="T3363" s="26">
        <v>0</v>
      </c>
      <c r="U3363" s="26">
        <v>0</v>
      </c>
      <c r="V3363" s="26">
        <v>1251.360442749916</v>
      </c>
      <c r="W3363" s="26">
        <v>0</v>
      </c>
      <c r="X3363" s="26">
        <v>123.88651301974677</v>
      </c>
      <c r="Y3363" s="26">
        <v>117444</v>
      </c>
      <c r="Z3363" s="26">
        <v>2003</v>
      </c>
      <c r="AA3363" s="26" t="b">
        <v>0</v>
      </c>
      <c r="AB3363" s="27" t="s">
        <v>77</v>
      </c>
      <c r="AC3363" s="16">
        <f t="shared" si="158"/>
        <v>1471060.1741828176</v>
      </c>
      <c r="AD3363" s="16">
        <f t="shared" si="157"/>
        <v>393.21472111043198</v>
      </c>
      <c r="AE3363" s="16" t="str">
        <f>VLOOKUP(AB3363,aircraft!A:B,2,FALSE)</f>
        <v>Passenger</v>
      </c>
      <c r="AF3363" s="16">
        <f t="shared" si="159"/>
        <v>13.411641652955435</v>
      </c>
    </row>
    <row r="3364" spans="1:32" x14ac:dyDescent="0.25">
      <c r="A3364" s="26">
        <v>244656.32790568279</v>
      </c>
      <c r="B3364" s="26">
        <v>119957.91492688371</v>
      </c>
      <c r="C3364" s="26">
        <v>201924.81613443478</v>
      </c>
      <c r="D3364" s="26">
        <v>179549.72465657783</v>
      </c>
      <c r="E3364" s="26">
        <v>387921.71131237742</v>
      </c>
      <c r="F3364" s="26">
        <v>0</v>
      </c>
      <c r="G3364" s="26">
        <v>0</v>
      </c>
      <c r="H3364" s="26">
        <v>0</v>
      </c>
      <c r="I3364" s="26">
        <v>0</v>
      </c>
      <c r="J3364" s="26">
        <v>2500012.5737800216</v>
      </c>
      <c r="K3364" s="26">
        <v>0</v>
      </c>
      <c r="L3364" s="26">
        <v>264603.53655077366</v>
      </c>
      <c r="M3364" s="26">
        <v>468.26091125775707</v>
      </c>
      <c r="N3364" s="26">
        <v>227.71407444546546</v>
      </c>
      <c r="O3364" s="26">
        <v>14.050894033965557</v>
      </c>
      <c r="P3364" s="26">
        <v>12.487716240189709</v>
      </c>
      <c r="Q3364" s="26">
        <v>29.921645424345311</v>
      </c>
      <c r="R3364" s="26">
        <v>0</v>
      </c>
      <c r="S3364" s="26">
        <v>0</v>
      </c>
      <c r="T3364" s="26">
        <v>0</v>
      </c>
      <c r="U3364" s="26">
        <v>0</v>
      </c>
      <c r="V3364" s="26">
        <v>3879.2823302326769</v>
      </c>
      <c r="W3364" s="26">
        <v>0</v>
      </c>
      <c r="X3364" s="26">
        <v>396.9053082761979</v>
      </c>
      <c r="Y3364" s="26">
        <v>308104</v>
      </c>
      <c r="Z3364" s="26">
        <v>2003</v>
      </c>
      <c r="AA3364" s="26" t="b">
        <v>0</v>
      </c>
      <c r="AB3364" s="27" t="s">
        <v>228</v>
      </c>
      <c r="AC3364" s="16">
        <f t="shared" si="158"/>
        <v>3898626.6052667522</v>
      </c>
      <c r="AD3364" s="16">
        <f t="shared" si="157"/>
        <v>1149.340549677921</v>
      </c>
      <c r="AE3364" s="16" t="str">
        <f>VLOOKUP(AB3364,aircraft!A:B,2,FALSE)</f>
        <v>Freighter</v>
      </c>
      <c r="AF3364" s="16">
        <f t="shared" si="159"/>
        <v>12.905368188349712</v>
      </c>
    </row>
    <row r="3365" spans="1:32" x14ac:dyDescent="0.25">
      <c r="A3365" s="26">
        <v>9864.4550537304549</v>
      </c>
      <c r="B3365" s="26">
        <v>4983.6473537318816</v>
      </c>
      <c r="C3365" s="26">
        <v>8513.3422036456923</v>
      </c>
      <c r="D3365" s="26">
        <v>7554.6688295455624</v>
      </c>
      <c r="E3365" s="26">
        <v>16927.544462754591</v>
      </c>
      <c r="F3365" s="26">
        <v>0</v>
      </c>
      <c r="G3365" s="26">
        <v>0</v>
      </c>
      <c r="H3365" s="26">
        <v>0</v>
      </c>
      <c r="I3365" s="26">
        <v>0</v>
      </c>
      <c r="J3365" s="26">
        <v>102890.40100158216</v>
      </c>
      <c r="K3365" s="26">
        <v>0</v>
      </c>
      <c r="L3365" s="26">
        <v>11751.816939494864</v>
      </c>
      <c r="M3365" s="26">
        <v>22.809322463991055</v>
      </c>
      <c r="N3365" s="26">
        <v>11.523557958236941</v>
      </c>
      <c r="O3365" s="26">
        <v>1.1436555983854104</v>
      </c>
      <c r="P3365" s="26">
        <v>1.0148704344525974</v>
      </c>
      <c r="Q3365" s="26">
        <v>2.3389192140945814</v>
      </c>
      <c r="R3365" s="26">
        <v>0</v>
      </c>
      <c r="S3365" s="26">
        <v>0</v>
      </c>
      <c r="T3365" s="26">
        <v>0</v>
      </c>
      <c r="U3365" s="26">
        <v>0</v>
      </c>
      <c r="V3365" s="26">
        <v>168.66701211953361</v>
      </c>
      <c r="W3365" s="26">
        <v>0</v>
      </c>
      <c r="X3365" s="26">
        <v>17.627725562468548</v>
      </c>
      <c r="Y3365" s="26">
        <v>12949</v>
      </c>
      <c r="Z3365" s="26">
        <v>2003</v>
      </c>
      <c r="AA3365" s="26" t="b">
        <v>0</v>
      </c>
      <c r="AB3365" s="27" t="s">
        <v>300</v>
      </c>
      <c r="AC3365" s="16">
        <f t="shared" si="158"/>
        <v>162485.87584448518</v>
      </c>
      <c r="AD3365" s="16">
        <f t="shared" si="157"/>
        <v>56.458051231629128</v>
      </c>
      <c r="AE3365" s="16" t="str">
        <f>VLOOKUP(AB3365,aircraft!A:B,2,FALSE)</f>
        <v>Freighter (combi)</v>
      </c>
      <c r="AF3365" s="16">
        <f t="shared" si="159"/>
        <v>13.041857029437525</v>
      </c>
    </row>
    <row r="3366" spans="1:32" x14ac:dyDescent="0.25">
      <c r="A3366" s="26">
        <v>2237.0047343396777</v>
      </c>
      <c r="B3366" s="26">
        <v>1009.4496395787526</v>
      </c>
      <c r="C3366" s="26">
        <v>1044.3284056177615</v>
      </c>
      <c r="D3366" s="26">
        <v>906.00371091278555</v>
      </c>
      <c r="E3366" s="26">
        <v>1958.4148423653946</v>
      </c>
      <c r="F3366" s="26">
        <v>0</v>
      </c>
      <c r="G3366" s="26">
        <v>0</v>
      </c>
      <c r="H3366" s="26">
        <v>0</v>
      </c>
      <c r="I3366" s="26">
        <v>0</v>
      </c>
      <c r="J3366" s="26">
        <v>16602.488516607285</v>
      </c>
      <c r="K3366" s="26">
        <v>0</v>
      </c>
      <c r="L3366" s="26">
        <v>1303.6553576271035</v>
      </c>
      <c r="M3366" s="26">
        <v>76.849755175821372</v>
      </c>
      <c r="N3366" s="26">
        <v>34.678495075624966</v>
      </c>
      <c r="O3366" s="26">
        <v>8.6554983325241197E-2</v>
      </c>
      <c r="P3366" s="26">
        <v>7.5090494205483915E-2</v>
      </c>
      <c r="Q3366" s="26">
        <v>0.42881528761636112</v>
      </c>
      <c r="R3366" s="26">
        <v>0</v>
      </c>
      <c r="S3366" s="26">
        <v>0</v>
      </c>
      <c r="T3366" s="26">
        <v>0</v>
      </c>
      <c r="U3366" s="26">
        <v>0</v>
      </c>
      <c r="V3366" s="26">
        <v>22.47153005137341</v>
      </c>
      <c r="W3366" s="26">
        <v>0</v>
      </c>
      <c r="X3366" s="26">
        <v>0.36502350988500198</v>
      </c>
      <c r="Y3366" s="26">
        <v>1674</v>
      </c>
      <c r="Z3366" s="26">
        <v>2003</v>
      </c>
      <c r="AA3366" s="26" t="b">
        <v>0</v>
      </c>
      <c r="AB3366" s="27" t="s">
        <v>199</v>
      </c>
      <c r="AC3366" s="16">
        <f t="shared" si="158"/>
        <v>25061.345207048762</v>
      </c>
      <c r="AD3366" s="16">
        <f t="shared" si="157"/>
        <v>112.48373452647843</v>
      </c>
      <c r="AE3366" s="16" t="str">
        <f>VLOOKUP(AB3366,aircraft!A:B,2,FALSE)</f>
        <v>Passenger</v>
      </c>
      <c r="AF3366" s="16">
        <f t="shared" si="159"/>
        <v>17.375197057913546</v>
      </c>
    </row>
    <row r="3367" spans="1:32" x14ac:dyDescent="0.25">
      <c r="A3367" s="26">
        <v>3594605.3863503714</v>
      </c>
      <c r="B3367" s="26">
        <v>2022375.7063244882</v>
      </c>
      <c r="C3367" s="26">
        <v>1918498.368103307</v>
      </c>
      <c r="D3367" s="26">
        <v>2157196.7070592134</v>
      </c>
      <c r="E3367" s="26">
        <v>3518092.8233591118</v>
      </c>
      <c r="F3367" s="26">
        <v>0</v>
      </c>
      <c r="G3367" s="26">
        <v>0</v>
      </c>
      <c r="H3367" s="26">
        <v>0</v>
      </c>
      <c r="I3367" s="26">
        <v>0</v>
      </c>
      <c r="J3367" s="26">
        <v>142489883.92703605</v>
      </c>
      <c r="K3367" s="26">
        <v>0</v>
      </c>
      <c r="L3367" s="26">
        <v>1575760.1476520991</v>
      </c>
      <c r="M3367" s="26">
        <v>2354.5864475260223</v>
      </c>
      <c r="N3367" s="26">
        <v>1301.7609699601473</v>
      </c>
      <c r="O3367" s="26">
        <v>93.310023273264619</v>
      </c>
      <c r="P3367" s="26">
        <v>104.84135600868571</v>
      </c>
      <c r="Q3367" s="26">
        <v>203.95122437207857</v>
      </c>
      <c r="R3367" s="26">
        <v>0</v>
      </c>
      <c r="S3367" s="26">
        <v>0</v>
      </c>
      <c r="T3367" s="26">
        <v>0</v>
      </c>
      <c r="U3367" s="26">
        <v>0</v>
      </c>
      <c r="V3367" s="26">
        <v>139116.52504449015</v>
      </c>
      <c r="W3367" s="26">
        <v>0</v>
      </c>
      <c r="X3367" s="26">
        <v>677.57688650144644</v>
      </c>
      <c r="Y3367" s="26">
        <v>33215065</v>
      </c>
      <c r="Z3367" s="26">
        <v>2003</v>
      </c>
      <c r="AA3367" s="26" t="b">
        <v>0</v>
      </c>
      <c r="AB3367" s="27" t="s">
        <v>78</v>
      </c>
      <c r="AC3367" s="16">
        <f t="shared" si="158"/>
        <v>157276413.06588462</v>
      </c>
      <c r="AD3367" s="16">
        <f t="shared" si="157"/>
        <v>4736.0269076416444</v>
      </c>
      <c r="AE3367" s="16" t="str">
        <f>VLOOKUP(AB3367,aircraft!A:B,2,FALSE)</f>
        <v>Passenger</v>
      </c>
      <c r="AF3367" s="16">
        <f t="shared" si="159"/>
        <v>5.0054593596310157</v>
      </c>
    </row>
    <row r="3368" spans="1:32" x14ac:dyDescent="0.25">
      <c r="A3368" s="26">
        <v>69747.17963934307</v>
      </c>
      <c r="B3368" s="26">
        <v>41862.59346055847</v>
      </c>
      <c r="C3368" s="26">
        <v>38260.126800685575</v>
      </c>
      <c r="D3368" s="26">
        <v>44903.619863865351</v>
      </c>
      <c r="E3368" s="26">
        <v>60662.790166958403</v>
      </c>
      <c r="F3368" s="26">
        <v>0</v>
      </c>
      <c r="G3368" s="26">
        <v>0</v>
      </c>
      <c r="H3368" s="26">
        <v>0</v>
      </c>
      <c r="I3368" s="26">
        <v>0</v>
      </c>
      <c r="J3368" s="26">
        <v>3051751.8689977122</v>
      </c>
      <c r="K3368" s="26">
        <v>0</v>
      </c>
      <c r="L3368" s="26">
        <v>25937.941053264592</v>
      </c>
      <c r="M3368" s="26">
        <v>9.7646054103108781</v>
      </c>
      <c r="N3368" s="26">
        <v>5.8607632410133137</v>
      </c>
      <c r="O3368" s="26">
        <v>0.88509074462068393</v>
      </c>
      <c r="P3368" s="26">
        <v>1.1286893827239206</v>
      </c>
      <c r="Q3368" s="26">
        <v>0.82271414752570349</v>
      </c>
      <c r="R3368" s="26">
        <v>0</v>
      </c>
      <c r="S3368" s="26">
        <v>0</v>
      </c>
      <c r="T3368" s="26">
        <v>0</v>
      </c>
      <c r="U3368" s="26">
        <v>0</v>
      </c>
      <c r="V3368" s="26">
        <v>2960.2666519387976</v>
      </c>
      <c r="W3368" s="26">
        <v>0</v>
      </c>
      <c r="X3368" s="26">
        <v>11.153315031679105</v>
      </c>
      <c r="Y3368" s="26">
        <v>717778</v>
      </c>
      <c r="Z3368" s="26">
        <v>2003</v>
      </c>
      <c r="AA3368" s="26" t="b">
        <v>0</v>
      </c>
      <c r="AB3368" s="27" t="s">
        <v>221</v>
      </c>
      <c r="AC3368" s="16">
        <f t="shared" si="158"/>
        <v>3333126.1199823879</v>
      </c>
      <c r="AD3368" s="16">
        <f t="shared" si="157"/>
        <v>29.615177957873605</v>
      </c>
      <c r="AE3368" s="16" t="str">
        <f>VLOOKUP(AB3368,aircraft!A:B,2,FALSE)</f>
        <v>Passenger</v>
      </c>
      <c r="AF3368" s="16">
        <f t="shared" si="159"/>
        <v>4.8671157650848667</v>
      </c>
    </row>
    <row r="3369" spans="1:32" x14ac:dyDescent="0.25">
      <c r="A3369" s="26">
        <v>79.618298500388505</v>
      </c>
      <c r="B3369" s="26">
        <v>0</v>
      </c>
      <c r="C3369" s="26">
        <v>124.0664260447885</v>
      </c>
      <c r="D3369" s="26">
        <v>104.65341784630994</v>
      </c>
      <c r="E3369" s="26">
        <v>254.37102179561842</v>
      </c>
      <c r="F3369" s="26">
        <v>0</v>
      </c>
      <c r="G3369" s="26">
        <v>0</v>
      </c>
      <c r="H3369" s="26">
        <v>0</v>
      </c>
      <c r="I3369" s="26">
        <v>0</v>
      </c>
      <c r="J3369" s="26">
        <v>1506.8808786773682</v>
      </c>
      <c r="K3369" s="26">
        <v>0</v>
      </c>
      <c r="L3369" s="26">
        <v>60.917072281241417</v>
      </c>
      <c r="M3369" s="26">
        <v>0.25839198648538098</v>
      </c>
      <c r="N3369" s="26">
        <v>0</v>
      </c>
      <c r="O3369" s="26">
        <v>1.6914206548896034E-2</v>
      </c>
      <c r="P3369" s="26">
        <v>1.426759504510418E-2</v>
      </c>
      <c r="Q3369" s="26">
        <v>3.6514450828570848E-2</v>
      </c>
      <c r="R3369" s="26">
        <v>0</v>
      </c>
      <c r="S3369" s="26">
        <v>0</v>
      </c>
      <c r="T3369" s="26">
        <v>0</v>
      </c>
      <c r="U3369" s="26">
        <v>0</v>
      </c>
      <c r="V3369" s="26">
        <v>2.9353899182751513E-3</v>
      </c>
      <c r="W3369" s="26">
        <v>0</v>
      </c>
      <c r="X3369" s="26">
        <v>2.6194341970514221E-2</v>
      </c>
      <c r="Y3369" s="26">
        <v>354</v>
      </c>
      <c r="Z3369" s="26">
        <v>2003</v>
      </c>
      <c r="AA3369" s="26" t="b">
        <v>0</v>
      </c>
      <c r="AB3369" s="27" t="s">
        <v>79</v>
      </c>
      <c r="AC3369" s="16">
        <f t="shared" si="158"/>
        <v>2130.507115145715</v>
      </c>
      <c r="AD3369" s="16">
        <f t="shared" si="157"/>
        <v>0.35228258087846626</v>
      </c>
      <c r="AE3369" s="16" t="str">
        <f>VLOOKUP(AB3369,aircraft!A:B,2,FALSE)</f>
        <v>Passenger</v>
      </c>
      <c r="AF3369" s="16">
        <f t="shared" si="159"/>
        <v>7.4390612879024056</v>
      </c>
    </row>
    <row r="3370" spans="1:32" x14ac:dyDescent="0.25">
      <c r="A3370" s="26">
        <v>215245.92126519859</v>
      </c>
      <c r="B3370" s="26">
        <v>111188.53382542657</v>
      </c>
      <c r="C3370" s="26">
        <v>161581.14227249598</v>
      </c>
      <c r="D3370" s="26">
        <v>133071.24242515274</v>
      </c>
      <c r="E3370" s="26">
        <v>316819.49818815634</v>
      </c>
      <c r="F3370" s="26">
        <v>0</v>
      </c>
      <c r="G3370" s="26">
        <v>0</v>
      </c>
      <c r="H3370" s="26">
        <v>0</v>
      </c>
      <c r="I3370" s="26">
        <v>0</v>
      </c>
      <c r="J3370" s="26">
        <v>12272280.879384961</v>
      </c>
      <c r="K3370" s="26">
        <v>0</v>
      </c>
      <c r="L3370" s="26">
        <v>167041.76565499857</v>
      </c>
      <c r="M3370" s="26">
        <v>1132.2374933524243</v>
      </c>
      <c r="N3370" s="26">
        <v>584.74647412290551</v>
      </c>
      <c r="O3370" s="26">
        <v>32.846405908174191</v>
      </c>
      <c r="P3370" s="26">
        <v>27.051327445013186</v>
      </c>
      <c r="Q3370" s="26">
        <v>69.157417530104837</v>
      </c>
      <c r="R3370" s="26">
        <v>0</v>
      </c>
      <c r="S3370" s="26">
        <v>0</v>
      </c>
      <c r="T3370" s="26">
        <v>0</v>
      </c>
      <c r="U3370" s="26">
        <v>0</v>
      </c>
      <c r="V3370" s="26">
        <v>5564.8846544939097</v>
      </c>
      <c r="W3370" s="26">
        <v>0</v>
      </c>
      <c r="X3370" s="26">
        <v>71.827961670983385</v>
      </c>
      <c r="Y3370" s="26">
        <v>2183641</v>
      </c>
      <c r="Z3370" s="26">
        <v>2003</v>
      </c>
      <c r="AA3370" s="26" t="b">
        <v>0</v>
      </c>
      <c r="AB3370" s="27" t="s">
        <v>80</v>
      </c>
      <c r="AC3370" s="16">
        <f t="shared" si="158"/>
        <v>13377228.983016388</v>
      </c>
      <c r="AD3370" s="16">
        <f t="shared" si="157"/>
        <v>1917.8670800296052</v>
      </c>
      <c r="AE3370" s="16" t="str">
        <f>VLOOKUP(AB3370,aircraft!A:B,2,FALSE)</f>
        <v>Passenger</v>
      </c>
      <c r="AF3370" s="16">
        <f t="shared" si="159"/>
        <v>6.3699059964093365</v>
      </c>
    </row>
    <row r="3371" spans="1:32" x14ac:dyDescent="0.25">
      <c r="A3371" s="26">
        <v>1166658.6053399332</v>
      </c>
      <c r="B3371" s="26">
        <v>650514.34918521333</v>
      </c>
      <c r="C3371" s="26">
        <v>447253.37117402465</v>
      </c>
      <c r="D3371" s="26">
        <v>408995.39312540839</v>
      </c>
      <c r="E3371" s="26">
        <v>988091.56168168935</v>
      </c>
      <c r="F3371" s="26">
        <v>0</v>
      </c>
      <c r="G3371" s="26">
        <v>0</v>
      </c>
      <c r="H3371" s="26">
        <v>0</v>
      </c>
      <c r="I3371" s="26">
        <v>0</v>
      </c>
      <c r="J3371" s="26">
        <v>24284554.574958723</v>
      </c>
      <c r="K3371" s="26">
        <v>0</v>
      </c>
      <c r="L3371" s="26">
        <v>564797.67787075695</v>
      </c>
      <c r="M3371" s="26">
        <v>999.44234116731275</v>
      </c>
      <c r="N3371" s="26">
        <v>556.96135018212203</v>
      </c>
      <c r="O3371" s="26">
        <v>137.97739189136252</v>
      </c>
      <c r="P3371" s="26">
        <v>126.1982251710145</v>
      </c>
      <c r="Q3371" s="26">
        <v>306.04948672891487</v>
      </c>
      <c r="R3371" s="26">
        <v>0</v>
      </c>
      <c r="S3371" s="26">
        <v>0</v>
      </c>
      <c r="T3371" s="26">
        <v>0</v>
      </c>
      <c r="U3371" s="26">
        <v>0</v>
      </c>
      <c r="V3371" s="26">
        <v>9601.6939435061304</v>
      </c>
      <c r="W3371" s="26">
        <v>0</v>
      </c>
      <c r="X3371" s="26">
        <v>242.86300973224391</v>
      </c>
      <c r="Y3371" s="26">
        <v>4498782</v>
      </c>
      <c r="Z3371" s="26">
        <v>2003</v>
      </c>
      <c r="AA3371" s="26" t="b">
        <v>0</v>
      </c>
      <c r="AB3371" s="27" t="s">
        <v>145</v>
      </c>
      <c r="AC3371" s="16">
        <f t="shared" si="158"/>
        <v>28510865.533335749</v>
      </c>
      <c r="AD3371" s="16">
        <f t="shared" si="157"/>
        <v>2369.4918048729705</v>
      </c>
      <c r="AE3371" s="16" t="str">
        <f>VLOOKUP(AB3371,aircraft!A:B,2,FALSE)</f>
        <v>Passenger</v>
      </c>
      <c r="AF3371" s="16">
        <f t="shared" si="159"/>
        <v>6.8688610095223073</v>
      </c>
    </row>
    <row r="3372" spans="1:32" x14ac:dyDescent="0.25">
      <c r="A3372" s="26">
        <v>881550.13459009805</v>
      </c>
      <c r="B3372" s="26">
        <v>477573.59762305685</v>
      </c>
      <c r="C3372" s="26">
        <v>440813.58497989882</v>
      </c>
      <c r="D3372" s="26">
        <v>362984.82806369627</v>
      </c>
      <c r="E3372" s="26">
        <v>861451.99543680425</v>
      </c>
      <c r="F3372" s="26">
        <v>0</v>
      </c>
      <c r="G3372" s="26">
        <v>0</v>
      </c>
      <c r="H3372" s="26">
        <v>0</v>
      </c>
      <c r="I3372" s="26">
        <v>0</v>
      </c>
      <c r="J3372" s="26">
        <v>22812820.047048409</v>
      </c>
      <c r="K3372" s="26">
        <v>0</v>
      </c>
      <c r="L3372" s="26">
        <v>486008.74587097834</v>
      </c>
      <c r="M3372" s="26">
        <v>2796.0356780539882</v>
      </c>
      <c r="N3372" s="26">
        <v>1490.4097729102293</v>
      </c>
      <c r="O3372" s="26">
        <v>37.058552914169184</v>
      </c>
      <c r="P3372" s="26">
        <v>30.321801329914809</v>
      </c>
      <c r="Q3372" s="26">
        <v>74.692329080905935</v>
      </c>
      <c r="R3372" s="26">
        <v>0</v>
      </c>
      <c r="S3372" s="26">
        <v>0</v>
      </c>
      <c r="T3372" s="26">
        <v>0</v>
      </c>
      <c r="U3372" s="26">
        <v>0</v>
      </c>
      <c r="V3372" s="26">
        <v>9363.1750144252655</v>
      </c>
      <c r="W3372" s="26">
        <v>0</v>
      </c>
      <c r="X3372" s="26">
        <v>208.98376782177351</v>
      </c>
      <c r="Y3372" s="26">
        <v>4183114</v>
      </c>
      <c r="Z3372" s="26">
        <v>2003</v>
      </c>
      <c r="AA3372" s="26" t="b">
        <v>0</v>
      </c>
      <c r="AB3372" s="27" t="s">
        <v>81</v>
      </c>
      <c r="AC3372" s="16">
        <f t="shared" si="158"/>
        <v>26323202.933612939</v>
      </c>
      <c r="AD3372" s="16">
        <f t="shared" si="157"/>
        <v>4637.5019021109811</v>
      </c>
      <c r="AE3372" s="16" t="str">
        <f>VLOOKUP(AB3372,aircraft!A:B,2,FALSE)</f>
        <v>Passenger (not used as freighter)</v>
      </c>
      <c r="AF3372" s="16">
        <f t="shared" si="159"/>
        <v>6.7520573602049954</v>
      </c>
    </row>
    <row r="3373" spans="1:32" x14ac:dyDescent="0.25">
      <c r="A3373" s="26">
        <v>15014.815976157306</v>
      </c>
      <c r="B3373" s="26">
        <v>6674.985635139753</v>
      </c>
      <c r="C3373" s="26">
        <v>6997.2121812312871</v>
      </c>
      <c r="D3373" s="26">
        <v>5841.9138560503698</v>
      </c>
      <c r="E3373" s="26">
        <v>14565.798551258609</v>
      </c>
      <c r="F3373" s="26">
        <v>0</v>
      </c>
      <c r="G3373" s="26">
        <v>0</v>
      </c>
      <c r="H3373" s="26">
        <v>0</v>
      </c>
      <c r="I3373" s="26">
        <v>0</v>
      </c>
      <c r="J3373" s="26">
        <v>203368.60283678773</v>
      </c>
      <c r="K3373" s="26">
        <v>0</v>
      </c>
      <c r="L3373" s="26">
        <v>9961.3110234953929</v>
      </c>
      <c r="M3373" s="26">
        <v>19.72097470518105</v>
      </c>
      <c r="N3373" s="26">
        <v>8.8593811438468624</v>
      </c>
      <c r="O3373" s="26">
        <v>0.37309856638557076</v>
      </c>
      <c r="P3373" s="26">
        <v>0.31096750437583759</v>
      </c>
      <c r="Q3373" s="26">
        <v>0.84267519580336125</v>
      </c>
      <c r="R3373" s="26">
        <v>0</v>
      </c>
      <c r="S3373" s="26">
        <v>0</v>
      </c>
      <c r="T3373" s="26">
        <v>0</v>
      </c>
      <c r="U3373" s="26">
        <v>0</v>
      </c>
      <c r="V3373" s="26">
        <v>665.72115952573949</v>
      </c>
      <c r="W3373" s="26">
        <v>0</v>
      </c>
      <c r="X3373" s="26">
        <v>1.9922622993264554</v>
      </c>
      <c r="Y3373" s="26">
        <v>26875</v>
      </c>
      <c r="Z3373" s="26">
        <v>2003</v>
      </c>
      <c r="AA3373" s="26" t="b">
        <v>0</v>
      </c>
      <c r="AB3373" s="27" t="s">
        <v>203</v>
      </c>
      <c r="AC3373" s="16">
        <f t="shared" si="158"/>
        <v>262424.64006012044</v>
      </c>
      <c r="AD3373" s="16">
        <f t="shared" si="157"/>
        <v>32.099359414919135</v>
      </c>
      <c r="AE3373" s="16" t="str">
        <f>VLOOKUP(AB3373,aircraft!A:B,2,FALSE)</f>
        <v>Passenger</v>
      </c>
      <c r="AF3373" s="16">
        <f t="shared" si="159"/>
        <v>10.738996730281256</v>
      </c>
    </row>
    <row r="3374" spans="1:32" x14ac:dyDescent="0.25">
      <c r="A3374" s="26">
        <v>28592.678400173343</v>
      </c>
      <c r="B3374" s="26">
        <v>12848.293347447023</v>
      </c>
      <c r="C3374" s="26">
        <v>14047.511430696499</v>
      </c>
      <c r="D3374" s="26">
        <v>11749.551282492137</v>
      </c>
      <c r="E3374" s="26">
        <v>28833.974068410778</v>
      </c>
      <c r="F3374" s="26">
        <v>0</v>
      </c>
      <c r="G3374" s="26">
        <v>0</v>
      </c>
      <c r="H3374" s="26">
        <v>0</v>
      </c>
      <c r="I3374" s="26">
        <v>0</v>
      </c>
      <c r="J3374" s="26">
        <v>1339646.1671447922</v>
      </c>
      <c r="K3374" s="26">
        <v>0</v>
      </c>
      <c r="L3374" s="26">
        <v>19260.706120229013</v>
      </c>
      <c r="M3374" s="26">
        <v>26.633587317964345</v>
      </c>
      <c r="N3374" s="26">
        <v>12.076850126863151</v>
      </c>
      <c r="O3374" s="26">
        <v>0.32798638920809842</v>
      </c>
      <c r="P3374" s="26">
        <v>0.27886041755568403</v>
      </c>
      <c r="Q3374" s="26">
        <v>0.85939468544393949</v>
      </c>
      <c r="R3374" s="26">
        <v>0</v>
      </c>
      <c r="S3374" s="26">
        <v>0</v>
      </c>
      <c r="T3374" s="26">
        <v>0</v>
      </c>
      <c r="U3374" s="26">
        <v>0</v>
      </c>
      <c r="V3374" s="26">
        <v>1982.1903064781843</v>
      </c>
      <c r="W3374" s="26">
        <v>0</v>
      </c>
      <c r="X3374" s="26">
        <v>3.8521414070126925</v>
      </c>
      <c r="Y3374" s="26">
        <v>136725</v>
      </c>
      <c r="Z3374" s="26">
        <v>2003</v>
      </c>
      <c r="AA3374" s="26" t="b">
        <v>0</v>
      </c>
      <c r="AB3374" s="27" t="s">
        <v>229</v>
      </c>
      <c r="AC3374" s="16">
        <f t="shared" si="158"/>
        <v>1454978.881794241</v>
      </c>
      <c r="AD3374" s="16">
        <f t="shared" si="157"/>
        <v>44.028820344047915</v>
      </c>
      <c r="AE3374" s="16" t="str">
        <f>VLOOKUP(AB3374,aircraft!A:B,2,FALSE)</f>
        <v>Passenger</v>
      </c>
      <c r="AF3374" s="16">
        <f t="shared" si="159"/>
        <v>11.083336341647787</v>
      </c>
    </row>
    <row r="3375" spans="1:32" x14ac:dyDescent="0.25">
      <c r="A3375" s="26">
        <v>2198.2744361391992</v>
      </c>
      <c r="B3375" s="26">
        <v>366.60423473759528</v>
      </c>
      <c r="C3375" s="26">
        <v>3636.6695398203728</v>
      </c>
      <c r="D3375" s="26">
        <v>6393.9008851217468</v>
      </c>
      <c r="E3375" s="26">
        <v>6608.8404584745158</v>
      </c>
      <c r="F3375" s="26">
        <v>0</v>
      </c>
      <c r="G3375" s="26">
        <v>0</v>
      </c>
      <c r="H3375" s="26">
        <v>0</v>
      </c>
      <c r="I3375" s="26">
        <v>0</v>
      </c>
      <c r="J3375" s="26">
        <v>336390.92167586682</v>
      </c>
      <c r="K3375" s="26">
        <v>0</v>
      </c>
      <c r="L3375" s="26">
        <v>0</v>
      </c>
      <c r="M3375" s="26">
        <v>24.257028018106588</v>
      </c>
      <c r="N3375" s="26">
        <v>4.4338275780996312</v>
      </c>
      <c r="O3375" s="26">
        <v>1.8237188226259271</v>
      </c>
      <c r="P3375" s="26">
        <v>3.2062332950104118</v>
      </c>
      <c r="Q3375" s="26">
        <v>3.3192727071528614</v>
      </c>
      <c r="R3375" s="26">
        <v>0</v>
      </c>
      <c r="S3375" s="26">
        <v>0</v>
      </c>
      <c r="T3375" s="26">
        <v>0</v>
      </c>
      <c r="U3375" s="26">
        <v>0</v>
      </c>
      <c r="V3375" s="26">
        <v>0</v>
      </c>
      <c r="W3375" s="26">
        <v>0</v>
      </c>
      <c r="X3375" s="26">
        <v>0</v>
      </c>
      <c r="Y3375" s="26">
        <v>182922</v>
      </c>
      <c r="Z3375" s="26">
        <v>2003</v>
      </c>
      <c r="AA3375" s="26" t="b">
        <v>0</v>
      </c>
      <c r="AB3375" s="27" t="s">
        <v>223</v>
      </c>
      <c r="AC3375" s="16">
        <f t="shared" si="158"/>
        <v>355595.21123016026</v>
      </c>
      <c r="AD3375" s="16">
        <f t="shared" si="157"/>
        <v>37.040080420995423</v>
      </c>
      <c r="AE3375" s="16" t="str">
        <f>VLOOKUP(AB3375,aircraft!A:B,2,FALSE)</f>
        <v>Passenger</v>
      </c>
      <c r="AF3375" s="16">
        <f t="shared" si="159"/>
        <v>2.0470464539282114</v>
      </c>
    </row>
    <row r="3376" spans="1:32" x14ac:dyDescent="0.25">
      <c r="A3376" s="26">
        <v>481.66881011499629</v>
      </c>
      <c r="B3376" s="26">
        <v>134.09096917277753</v>
      </c>
      <c r="C3376" s="26">
        <v>374.43514546544213</v>
      </c>
      <c r="D3376" s="26">
        <v>637.9879417771823</v>
      </c>
      <c r="E3376" s="26">
        <v>609.0351969854737</v>
      </c>
      <c r="F3376" s="26">
        <v>0</v>
      </c>
      <c r="G3376" s="26">
        <v>0</v>
      </c>
      <c r="H3376" s="26">
        <v>0</v>
      </c>
      <c r="I3376" s="26">
        <v>0</v>
      </c>
      <c r="J3376" s="26">
        <v>40153.489829022881</v>
      </c>
      <c r="K3376" s="26">
        <v>0</v>
      </c>
      <c r="L3376" s="26">
        <v>427.08414950214137</v>
      </c>
      <c r="M3376" s="26">
        <v>0.53946908173747576</v>
      </c>
      <c r="N3376" s="26">
        <v>0.15018188948471897</v>
      </c>
      <c r="O3376" s="26">
        <v>7.4887027201282954E-3</v>
      </c>
      <c r="P3376" s="26">
        <v>1.2759758513205027E-2</v>
      </c>
      <c r="Q3376" s="26">
        <v>1.3974577386010672E-2</v>
      </c>
      <c r="R3376" s="26">
        <v>0</v>
      </c>
      <c r="S3376" s="26">
        <v>0</v>
      </c>
      <c r="T3376" s="26">
        <v>0</v>
      </c>
      <c r="U3376" s="26">
        <v>0</v>
      </c>
      <c r="V3376" s="26">
        <v>28.489426715132431</v>
      </c>
      <c r="W3376" s="26">
        <v>0</v>
      </c>
      <c r="X3376" s="26">
        <v>0.20927123573802869</v>
      </c>
      <c r="Y3376" s="26">
        <v>12533</v>
      </c>
      <c r="Z3376" s="26">
        <v>2003</v>
      </c>
      <c r="AA3376" s="26" t="b">
        <v>0</v>
      </c>
      <c r="AB3376" s="27" t="s">
        <v>235</v>
      </c>
      <c r="AC3376" s="16">
        <f t="shared" si="158"/>
        <v>42817.792042040892</v>
      </c>
      <c r="AD3376" s="16">
        <f t="shared" si="157"/>
        <v>0.93314524557956746</v>
      </c>
      <c r="AE3376" s="16" t="str">
        <f>VLOOKUP(AB3376,aircraft!A:B,2,FALSE)</f>
        <v>Passenger</v>
      </c>
      <c r="AF3376" s="16">
        <f t="shared" si="159"/>
        <v>3.635601302143761</v>
      </c>
    </row>
    <row r="3377" spans="1:32" x14ac:dyDescent="0.25">
      <c r="A3377" s="26">
        <v>139289.2107496204</v>
      </c>
      <c r="B3377" s="26">
        <v>87769.600755907115</v>
      </c>
      <c r="C3377" s="26">
        <v>49369.264474637632</v>
      </c>
      <c r="D3377" s="26">
        <v>97358.859556840936</v>
      </c>
      <c r="E3377" s="26">
        <v>138360.43825924909</v>
      </c>
      <c r="F3377" s="26">
        <v>0</v>
      </c>
      <c r="G3377" s="26">
        <v>0</v>
      </c>
      <c r="H3377" s="26">
        <v>0</v>
      </c>
      <c r="I3377" s="26">
        <v>0</v>
      </c>
      <c r="J3377" s="26">
        <v>4353538.4466881622</v>
      </c>
      <c r="K3377" s="26">
        <v>0</v>
      </c>
      <c r="L3377" s="26">
        <v>96791.343260038819</v>
      </c>
      <c r="M3377" s="26">
        <v>625.34960679632411</v>
      </c>
      <c r="N3377" s="26">
        <v>391.62040373137</v>
      </c>
      <c r="O3377" s="26">
        <v>2.9231869064632803</v>
      </c>
      <c r="P3377" s="26">
        <v>5.7522238318562522</v>
      </c>
      <c r="Q3377" s="26">
        <v>8.1317139266785894</v>
      </c>
      <c r="R3377" s="26">
        <v>0</v>
      </c>
      <c r="S3377" s="26">
        <v>0</v>
      </c>
      <c r="T3377" s="26">
        <v>0</v>
      </c>
      <c r="U3377" s="26">
        <v>0</v>
      </c>
      <c r="V3377" s="26">
        <v>7865.6286448757137</v>
      </c>
      <c r="W3377" s="26">
        <v>0</v>
      </c>
      <c r="X3377" s="26">
        <v>47.427758759917324</v>
      </c>
      <c r="Y3377" s="26">
        <v>1574637</v>
      </c>
      <c r="Z3377" s="26">
        <v>2003</v>
      </c>
      <c r="AA3377" s="26" t="b">
        <v>0</v>
      </c>
      <c r="AB3377" s="27" t="s">
        <v>217</v>
      </c>
      <c r="AC3377" s="16">
        <f t="shared" si="158"/>
        <v>4962477.1637444561</v>
      </c>
      <c r="AD3377" s="16">
        <f t="shared" si="157"/>
        <v>1081.2048939526096</v>
      </c>
      <c r="AE3377" s="16" t="str">
        <f>VLOOKUP(AB3377,aircraft!A:B,2,FALSE)</f>
        <v>Passenger</v>
      </c>
      <c r="AF3377" s="16">
        <f t="shared" si="159"/>
        <v>3.3451041875281393</v>
      </c>
    </row>
    <row r="3378" spans="1:32" x14ac:dyDescent="0.25">
      <c r="A3378" s="26">
        <v>24549.178293739893</v>
      </c>
      <c r="B3378" s="26">
        <v>14184.629104741442</v>
      </c>
      <c r="C3378" s="26">
        <v>8256.9592632100575</v>
      </c>
      <c r="D3378" s="26">
        <v>14236.136660706996</v>
      </c>
      <c r="E3378" s="26">
        <v>22777.818657131193</v>
      </c>
      <c r="F3378" s="26">
        <v>0</v>
      </c>
      <c r="G3378" s="26">
        <v>0</v>
      </c>
      <c r="H3378" s="26">
        <v>0</v>
      </c>
      <c r="I3378" s="26">
        <v>0</v>
      </c>
      <c r="J3378" s="26">
        <v>804083.03257759078</v>
      </c>
      <c r="K3378" s="26">
        <v>0</v>
      </c>
      <c r="L3378" s="26">
        <v>14866.437650301421</v>
      </c>
      <c r="M3378" s="26">
        <v>115.1356426639033</v>
      </c>
      <c r="N3378" s="26">
        <v>66.525908459427839</v>
      </c>
      <c r="O3378" s="26">
        <v>0.49541754327730325</v>
      </c>
      <c r="P3378" s="26">
        <v>0.854168178064316</v>
      </c>
      <c r="Q3378" s="26">
        <v>1.3666690849029057</v>
      </c>
      <c r="R3378" s="26">
        <v>0</v>
      </c>
      <c r="S3378" s="26">
        <v>0</v>
      </c>
      <c r="T3378" s="26">
        <v>0</v>
      </c>
      <c r="U3378" s="26">
        <v>0</v>
      </c>
      <c r="V3378" s="26">
        <v>505.02235410921162</v>
      </c>
      <c r="W3378" s="26">
        <v>0</v>
      </c>
      <c r="X3378" s="26">
        <v>7.2845545350432985</v>
      </c>
      <c r="Y3378" s="26">
        <v>231074</v>
      </c>
      <c r="Z3378" s="26">
        <v>2003</v>
      </c>
      <c r="AA3378" s="26" t="b">
        <v>0</v>
      </c>
      <c r="AB3378" s="27" t="s">
        <v>238</v>
      </c>
      <c r="AC3378" s="16">
        <f t="shared" si="158"/>
        <v>902954.19220742176</v>
      </c>
      <c r="AD3378" s="16">
        <f t="shared" si="157"/>
        <v>191.66236046461898</v>
      </c>
      <c r="AE3378" s="16" t="str">
        <f>VLOOKUP(AB3378,aircraft!A:B,2,FALSE)</f>
        <v>Passenger</v>
      </c>
      <c r="AF3378" s="16">
        <f t="shared" si="159"/>
        <v>4.1123606134974349</v>
      </c>
    </row>
    <row r="3379" spans="1:32" x14ac:dyDescent="0.25">
      <c r="A3379" s="26">
        <v>3570.9520678976537</v>
      </c>
      <c r="B3379" s="26">
        <v>889.1825537449929</v>
      </c>
      <c r="C3379" s="26">
        <v>2936.4978618726504</v>
      </c>
      <c r="D3379" s="26">
        <v>5190.9063496948966</v>
      </c>
      <c r="E3379" s="26">
        <v>5493.5604346933469</v>
      </c>
      <c r="F3379" s="26">
        <v>0</v>
      </c>
      <c r="G3379" s="26">
        <v>0</v>
      </c>
      <c r="H3379" s="26">
        <v>0</v>
      </c>
      <c r="I3379" s="26">
        <v>0</v>
      </c>
      <c r="J3379" s="26">
        <v>493319.82689702511</v>
      </c>
      <c r="K3379" s="26">
        <v>0</v>
      </c>
      <c r="L3379" s="26">
        <v>5809.3755052182605</v>
      </c>
      <c r="M3379" s="26">
        <v>16.583959386351772</v>
      </c>
      <c r="N3379" s="26">
        <v>4.0965100184020287</v>
      </c>
      <c r="O3379" s="26">
        <v>0.14838661367027331</v>
      </c>
      <c r="P3379" s="26">
        <v>0.26249339362557544</v>
      </c>
      <c r="Q3379" s="26">
        <v>0.30748419298217922</v>
      </c>
      <c r="R3379" s="26">
        <v>0</v>
      </c>
      <c r="S3379" s="26">
        <v>0</v>
      </c>
      <c r="T3379" s="26">
        <v>0</v>
      </c>
      <c r="U3379" s="26">
        <v>0</v>
      </c>
      <c r="V3379" s="26">
        <v>687.63879480629703</v>
      </c>
      <c r="W3379" s="26">
        <v>0</v>
      </c>
      <c r="X3379" s="26">
        <v>2.8465940313178604</v>
      </c>
      <c r="Y3379" s="26">
        <v>184970</v>
      </c>
      <c r="Z3379" s="26">
        <v>2003</v>
      </c>
      <c r="AA3379" s="26" t="b">
        <v>0</v>
      </c>
      <c r="AB3379" s="27" t="s">
        <v>155</v>
      </c>
      <c r="AC3379" s="16">
        <f t="shared" si="158"/>
        <v>517210.30167014693</v>
      </c>
      <c r="AD3379" s="16">
        <f t="shared" si="157"/>
        <v>24.245427636349689</v>
      </c>
      <c r="AE3379" s="16" t="str">
        <f>VLOOKUP(AB3379,aircraft!A:B,2,FALSE)</f>
        <v>Passenger</v>
      </c>
      <c r="AF3379" s="16">
        <f t="shared" si="159"/>
        <v>2.8795600124291516</v>
      </c>
    </row>
    <row r="3380" spans="1:32" x14ac:dyDescent="0.25">
      <c r="A3380" s="26">
        <v>100.46549892693469</v>
      </c>
      <c r="B3380" s="26">
        <v>29.263033980926487</v>
      </c>
      <c r="C3380" s="26">
        <v>65.416960278511041</v>
      </c>
      <c r="D3380" s="26">
        <v>210.26880089521407</v>
      </c>
      <c r="E3380" s="26">
        <v>280.35840119361876</v>
      </c>
      <c r="F3380" s="26">
        <v>0</v>
      </c>
      <c r="G3380" s="26">
        <v>0</v>
      </c>
      <c r="H3380" s="26">
        <v>0</v>
      </c>
      <c r="I3380" s="26">
        <v>0</v>
      </c>
      <c r="J3380" s="26">
        <v>19679.687986445428</v>
      </c>
      <c r="K3380" s="26">
        <v>0</v>
      </c>
      <c r="L3380" s="26">
        <v>131.6179108005017</v>
      </c>
      <c r="M3380" s="26">
        <v>0.58671853692264309</v>
      </c>
      <c r="N3380" s="26">
        <v>0.17089612520307454</v>
      </c>
      <c r="O3380" s="26">
        <v>1.8970918239508007E-2</v>
      </c>
      <c r="P3380" s="26">
        <v>6.0977951484132882E-2</v>
      </c>
      <c r="Q3380" s="26">
        <v>8.1303935312177167E-2</v>
      </c>
      <c r="R3380" s="26">
        <v>0</v>
      </c>
      <c r="S3380" s="26">
        <v>0</v>
      </c>
      <c r="T3380" s="26">
        <v>0</v>
      </c>
      <c r="U3380" s="26">
        <v>0</v>
      </c>
      <c r="V3380" s="26">
        <v>24.968219416602516</v>
      </c>
      <c r="W3380" s="26">
        <v>0</v>
      </c>
      <c r="X3380" s="26">
        <v>7.5022205824596053E-2</v>
      </c>
      <c r="Y3380" s="26">
        <v>7458</v>
      </c>
      <c r="Z3380" s="26">
        <v>2003</v>
      </c>
      <c r="AA3380" s="26" t="b">
        <v>0</v>
      </c>
      <c r="AB3380" s="27" t="s">
        <v>224</v>
      </c>
      <c r="AC3380" s="16">
        <f t="shared" si="158"/>
        <v>20497.078592521135</v>
      </c>
      <c r="AD3380" s="16">
        <f t="shared" si="157"/>
        <v>0.99388967298613173</v>
      </c>
      <c r="AE3380" s="16" t="str">
        <f>VLOOKUP(AB3380,aircraft!A:B,2,FALSE)</f>
        <v>Passenger</v>
      </c>
      <c r="AF3380" s="16">
        <f t="shared" si="159"/>
        <v>2.8551867570322553</v>
      </c>
    </row>
    <row r="3381" spans="1:32" x14ac:dyDescent="0.25">
      <c r="A3381" s="26">
        <v>3728.5307205207255</v>
      </c>
      <c r="B3381" s="26">
        <v>0</v>
      </c>
      <c r="C3381" s="26">
        <v>3667.2309462791677</v>
      </c>
      <c r="D3381" s="26">
        <v>6448.0038657275918</v>
      </c>
      <c r="E3381" s="26">
        <v>6654.1271888339506</v>
      </c>
      <c r="F3381" s="26">
        <v>0</v>
      </c>
      <c r="G3381" s="26">
        <v>0</v>
      </c>
      <c r="H3381" s="26">
        <v>0</v>
      </c>
      <c r="I3381" s="26">
        <v>0</v>
      </c>
      <c r="J3381" s="26">
        <v>148510.75202704431</v>
      </c>
      <c r="K3381" s="26">
        <v>0</v>
      </c>
      <c r="L3381" s="26">
        <v>0</v>
      </c>
      <c r="M3381" s="26">
        <v>5.3034477887245801</v>
      </c>
      <c r="N3381" s="26">
        <v>0</v>
      </c>
      <c r="O3381" s="26">
        <v>1.4668923748081198E-2</v>
      </c>
      <c r="P3381" s="26">
        <v>2.5792015397791787E-2</v>
      </c>
      <c r="Q3381" s="26">
        <v>2.6616508688135577E-2</v>
      </c>
      <c r="R3381" s="26">
        <v>0</v>
      </c>
      <c r="S3381" s="26">
        <v>0</v>
      </c>
      <c r="T3381" s="26">
        <v>0</v>
      </c>
      <c r="U3381" s="26">
        <v>0</v>
      </c>
      <c r="V3381" s="26">
        <v>9.8809757030949541</v>
      </c>
      <c r="W3381" s="26">
        <v>0</v>
      </c>
      <c r="X3381" s="26">
        <v>0</v>
      </c>
      <c r="Y3381" s="26">
        <v>94164</v>
      </c>
      <c r="Z3381" s="26">
        <v>2003</v>
      </c>
      <c r="AA3381" s="26" t="b">
        <v>0</v>
      </c>
      <c r="AB3381" s="27" t="s">
        <v>156</v>
      </c>
      <c r="AC3381" s="16">
        <f t="shared" si="158"/>
        <v>169008.64474840573</v>
      </c>
      <c r="AD3381" s="16">
        <f t="shared" si="157"/>
        <v>5.3705252365585885</v>
      </c>
      <c r="AE3381" s="16" t="str">
        <f>VLOOKUP(AB3381,aircraft!A:B,2,FALSE)</f>
        <v>Passenger</v>
      </c>
      <c r="AF3381" s="16">
        <f t="shared" si="159"/>
        <v>1.8579069529968859</v>
      </c>
    </row>
    <row r="3382" spans="1:32" x14ac:dyDescent="0.25">
      <c r="A3382" s="26">
        <v>1522.2797711879571</v>
      </c>
      <c r="B3382" s="26">
        <v>418.18956801781769</v>
      </c>
      <c r="C3382" s="26">
        <v>2463.1440841118128</v>
      </c>
      <c r="D3382" s="26">
        <v>4012.9423936933276</v>
      </c>
      <c r="E3382" s="26">
        <v>6420.7078299093237</v>
      </c>
      <c r="F3382" s="26">
        <v>0</v>
      </c>
      <c r="G3382" s="26">
        <v>0</v>
      </c>
      <c r="H3382" s="26">
        <v>0</v>
      </c>
      <c r="I3382" s="26">
        <v>0</v>
      </c>
      <c r="J3382" s="26">
        <v>233271.68257738353</v>
      </c>
      <c r="K3382" s="26">
        <v>0</v>
      </c>
      <c r="L3382" s="26">
        <v>4759.3460017799298</v>
      </c>
      <c r="M3382" s="26">
        <v>13.761409005417555</v>
      </c>
      <c r="N3382" s="26">
        <v>3.7804336602338755</v>
      </c>
      <c r="O3382" s="26">
        <v>0.15271493114920187</v>
      </c>
      <c r="P3382" s="26">
        <v>0.24880242504350822</v>
      </c>
      <c r="Q3382" s="26">
        <v>0.39808388006961298</v>
      </c>
      <c r="R3382" s="26">
        <v>0</v>
      </c>
      <c r="S3382" s="26">
        <v>0</v>
      </c>
      <c r="T3382" s="26">
        <v>0</v>
      </c>
      <c r="U3382" s="26">
        <v>0</v>
      </c>
      <c r="V3382" s="26">
        <v>404.93357486413095</v>
      </c>
      <c r="W3382" s="26">
        <v>0</v>
      </c>
      <c r="X3382" s="26">
        <v>2.3320795685308795</v>
      </c>
      <c r="Y3382" s="26">
        <v>84903</v>
      </c>
      <c r="Z3382" s="26">
        <v>2003</v>
      </c>
      <c r="AA3382" s="26" t="b">
        <v>0</v>
      </c>
      <c r="AB3382" s="27" t="s">
        <v>148</v>
      </c>
      <c r="AC3382" s="16">
        <f t="shared" si="158"/>
        <v>252868.29222608369</v>
      </c>
      <c r="AD3382" s="16">
        <f t="shared" si="157"/>
        <v>20.673523470444632</v>
      </c>
      <c r="AE3382" s="16" t="str">
        <f>VLOOKUP(AB3382,aircraft!A:B,2,FALSE)</f>
        <v>Passenger</v>
      </c>
      <c r="AF3382" s="16">
        <f t="shared" si="159"/>
        <v>3.1098001172925374</v>
      </c>
    </row>
    <row r="3383" spans="1:32" x14ac:dyDescent="0.25">
      <c r="A3383" s="26">
        <v>3034.8899007214268</v>
      </c>
      <c r="B3383" s="26">
        <v>1154.2567922021165</v>
      </c>
      <c r="C3383" s="26">
        <v>1553.8774904407626</v>
      </c>
      <c r="D3383" s="26">
        <v>2531.5696699261653</v>
      </c>
      <c r="E3383" s="26">
        <v>4050.5114718818668</v>
      </c>
      <c r="F3383" s="26">
        <v>0</v>
      </c>
      <c r="G3383" s="26">
        <v>0</v>
      </c>
      <c r="H3383" s="26">
        <v>0</v>
      </c>
      <c r="I3383" s="26">
        <v>0</v>
      </c>
      <c r="J3383" s="26">
        <v>219637.91250408889</v>
      </c>
      <c r="K3383" s="26">
        <v>0</v>
      </c>
      <c r="L3383" s="26">
        <v>2483.2761672957931</v>
      </c>
      <c r="M3383" s="26">
        <v>54.62801586136964</v>
      </c>
      <c r="N3383" s="26">
        <v>20.776621365250232</v>
      </c>
      <c r="O3383" s="26">
        <v>0.15538775642459823</v>
      </c>
      <c r="P3383" s="26">
        <v>0.25315697901692724</v>
      </c>
      <c r="Q3383" s="26">
        <v>0.40505116642708361</v>
      </c>
      <c r="R3383" s="26">
        <v>0</v>
      </c>
      <c r="S3383" s="26">
        <v>0</v>
      </c>
      <c r="T3383" s="26">
        <v>0</v>
      </c>
      <c r="U3383" s="26">
        <v>0</v>
      </c>
      <c r="V3383" s="26">
        <v>326.70749213712054</v>
      </c>
      <c r="W3383" s="26">
        <v>0</v>
      </c>
      <c r="X3383" s="26">
        <v>1.4154673524985686</v>
      </c>
      <c r="Y3383" s="26">
        <v>81693</v>
      </c>
      <c r="Z3383" s="26">
        <v>2003</v>
      </c>
      <c r="AA3383" s="26" t="b">
        <v>0</v>
      </c>
      <c r="AB3383" s="27" t="s">
        <v>208</v>
      </c>
      <c r="AC3383" s="16">
        <f t="shared" si="158"/>
        <v>234446.29399655701</v>
      </c>
      <c r="AD3383" s="16">
        <f t="shared" si="157"/>
        <v>77.633700480987045</v>
      </c>
      <c r="AE3383" s="16" t="str">
        <f>VLOOKUP(AB3383,aircraft!A:B,2,FALSE)</f>
        <v>Passenger</v>
      </c>
      <c r="AF3383" s="16">
        <f t="shared" si="159"/>
        <v>3.0021073788551647</v>
      </c>
    </row>
    <row r="3384" spans="1:32" x14ac:dyDescent="0.25">
      <c r="A3384" s="26">
        <v>1581.8092634276863</v>
      </c>
      <c r="B3384" s="26">
        <v>235.02310750382759</v>
      </c>
      <c r="C3384" s="26">
        <v>1922.9809077715029</v>
      </c>
      <c r="D3384" s="26">
        <v>3132.911167006193</v>
      </c>
      <c r="E3384" s="26">
        <v>5012.6578672099122</v>
      </c>
      <c r="F3384" s="26">
        <v>0</v>
      </c>
      <c r="G3384" s="26">
        <v>0</v>
      </c>
      <c r="H3384" s="26">
        <v>0</v>
      </c>
      <c r="I3384" s="26">
        <v>0</v>
      </c>
      <c r="J3384" s="26">
        <v>269193.35844538215</v>
      </c>
      <c r="K3384" s="26">
        <v>0</v>
      </c>
      <c r="L3384" s="26">
        <v>3722.6227231909652</v>
      </c>
      <c r="M3384" s="26">
        <v>14.299555610332668</v>
      </c>
      <c r="N3384" s="26">
        <v>2.1246088723628294</v>
      </c>
      <c r="O3384" s="26">
        <v>0.11922481466911375</v>
      </c>
      <c r="P3384" s="26">
        <v>0.19424048972694943</v>
      </c>
      <c r="Q3384" s="26">
        <v>0.31078478356311884</v>
      </c>
      <c r="R3384" s="26">
        <v>0</v>
      </c>
      <c r="S3384" s="26">
        <v>0</v>
      </c>
      <c r="T3384" s="26">
        <v>0</v>
      </c>
      <c r="U3384" s="26">
        <v>0</v>
      </c>
      <c r="V3384" s="26">
        <v>397.64446379751445</v>
      </c>
      <c r="W3384" s="26">
        <v>0</v>
      </c>
      <c r="X3384" s="26">
        <v>1.8240851559974185</v>
      </c>
      <c r="Y3384" s="26">
        <v>100214</v>
      </c>
      <c r="Z3384" s="26">
        <v>2003</v>
      </c>
      <c r="AA3384" s="26" t="b">
        <v>0</v>
      </c>
      <c r="AB3384" s="27" t="s">
        <v>169</v>
      </c>
      <c r="AC3384" s="16">
        <f t="shared" si="158"/>
        <v>284801.36348149227</v>
      </c>
      <c r="AD3384" s="16">
        <f t="shared" si="157"/>
        <v>18.872499726652098</v>
      </c>
      <c r="AE3384" s="16" t="str">
        <f>VLOOKUP(AB3384,aircraft!A:B,2,FALSE)</f>
        <v>Passenger</v>
      </c>
      <c r="AF3384" s="16">
        <f t="shared" si="159"/>
        <v>2.9336804862723733</v>
      </c>
    </row>
    <row r="3385" spans="1:32" x14ac:dyDescent="0.25">
      <c r="A3385" s="26">
        <v>19.61160192642896</v>
      </c>
      <c r="B3385" s="26">
        <v>0</v>
      </c>
      <c r="C3385" s="26">
        <v>43.213054107224799</v>
      </c>
      <c r="D3385" s="26">
        <v>70.402498134970656</v>
      </c>
      <c r="E3385" s="26">
        <v>112.64399701595306</v>
      </c>
      <c r="F3385" s="26">
        <v>0</v>
      </c>
      <c r="G3385" s="26">
        <v>0</v>
      </c>
      <c r="H3385" s="26">
        <v>0</v>
      </c>
      <c r="I3385" s="26">
        <v>0</v>
      </c>
      <c r="J3385" s="26">
        <v>3552.1934539437293</v>
      </c>
      <c r="K3385" s="26">
        <v>0</v>
      </c>
      <c r="L3385" s="26">
        <v>83.192716360092163</v>
      </c>
      <c r="M3385" s="26">
        <v>0.17728887979008762</v>
      </c>
      <c r="N3385" s="26">
        <v>0</v>
      </c>
      <c r="O3385" s="26">
        <v>2.6792093184070513E-3</v>
      </c>
      <c r="P3385" s="26">
        <v>4.3649548253247052E-3</v>
      </c>
      <c r="Q3385" s="26">
        <v>6.9839277205195286E-3</v>
      </c>
      <c r="R3385" s="26">
        <v>0</v>
      </c>
      <c r="S3385" s="26">
        <v>0</v>
      </c>
      <c r="T3385" s="26">
        <v>0</v>
      </c>
      <c r="U3385" s="26">
        <v>0</v>
      </c>
      <c r="V3385" s="26">
        <v>6.5983387537603271</v>
      </c>
      <c r="W3385" s="26">
        <v>0</v>
      </c>
      <c r="X3385" s="26">
        <v>4.076443149991571E-2</v>
      </c>
      <c r="Y3385" s="26">
        <v>1279</v>
      </c>
      <c r="Z3385" s="26">
        <v>2003</v>
      </c>
      <c r="AA3385" s="26" t="b">
        <v>0</v>
      </c>
      <c r="AB3385" s="27" t="s">
        <v>239</v>
      </c>
      <c r="AC3385" s="16">
        <f t="shared" si="158"/>
        <v>3881.2573214883992</v>
      </c>
      <c r="AD3385" s="16">
        <f t="shared" si="157"/>
        <v>0.2320814031542546</v>
      </c>
      <c r="AE3385" s="16" t="str">
        <f>VLOOKUP(AB3385,aircraft!A:B,2,FALSE)</f>
        <v>Passenger</v>
      </c>
      <c r="AF3385" s="16">
        <f t="shared" si="159"/>
        <v>3.207846053863737</v>
      </c>
    </row>
    <row r="3386" spans="1:32" x14ac:dyDescent="0.25">
      <c r="A3386" s="26">
        <v>4.3697098103413428</v>
      </c>
      <c r="B3386" s="26">
        <v>0</v>
      </c>
      <c r="C3386" s="26">
        <v>8.6525591796490957</v>
      </c>
      <c r="D3386" s="26">
        <v>17.448751634650321</v>
      </c>
      <c r="E3386" s="26">
        <v>23.325964454643426</v>
      </c>
      <c r="F3386" s="26">
        <v>0</v>
      </c>
      <c r="G3386" s="26">
        <v>0</v>
      </c>
      <c r="H3386" s="26">
        <v>0</v>
      </c>
      <c r="I3386" s="26">
        <v>0</v>
      </c>
      <c r="J3386" s="26">
        <v>1315.8920577198267</v>
      </c>
      <c r="K3386" s="26">
        <v>0</v>
      </c>
      <c r="L3386" s="26">
        <v>0</v>
      </c>
      <c r="M3386" s="26">
        <v>0</v>
      </c>
      <c r="N3386" s="26">
        <v>0</v>
      </c>
      <c r="O3386" s="26">
        <v>0</v>
      </c>
      <c r="P3386" s="26">
        <v>0</v>
      </c>
      <c r="Q3386" s="26">
        <v>0</v>
      </c>
      <c r="R3386" s="26">
        <v>0</v>
      </c>
      <c r="S3386" s="26">
        <v>0</v>
      </c>
      <c r="T3386" s="26">
        <v>0</v>
      </c>
      <c r="U3386" s="26">
        <v>0</v>
      </c>
      <c r="V3386" s="26">
        <v>0</v>
      </c>
      <c r="W3386" s="26">
        <v>0</v>
      </c>
      <c r="X3386" s="26">
        <v>0</v>
      </c>
      <c r="Y3386" s="26">
        <v>711</v>
      </c>
      <c r="Z3386" s="26">
        <v>2003</v>
      </c>
      <c r="AA3386" s="26" t="b">
        <v>0</v>
      </c>
      <c r="AB3386" s="27" t="s">
        <v>95</v>
      </c>
      <c r="AC3386" s="16">
        <f t="shared" si="158"/>
        <v>1369.6890427991109</v>
      </c>
      <c r="AD3386" s="16">
        <f t="shared" si="157"/>
        <v>0</v>
      </c>
      <c r="AE3386" s="16" t="str">
        <f>VLOOKUP(AB3386,aircraft!A:B,2,FALSE)</f>
        <v>Passenger</v>
      </c>
      <c r="AF3386" s="16">
        <f t="shared" si="159"/>
        <v>1.9923634787158091</v>
      </c>
    </row>
    <row r="3387" spans="1:32" x14ac:dyDescent="0.25">
      <c r="A3387" s="26">
        <v>1892.0843478778015</v>
      </c>
      <c r="B3387" s="26">
        <v>0</v>
      </c>
      <c r="C3387" s="26">
        <v>3746.5581247880586</v>
      </c>
      <c r="D3387" s="26">
        <v>7555.3094578035907</v>
      </c>
      <c r="E3387" s="26">
        <v>10100.142608860604</v>
      </c>
      <c r="F3387" s="26">
        <v>0</v>
      </c>
      <c r="G3387" s="26">
        <v>0</v>
      </c>
      <c r="H3387" s="26">
        <v>0</v>
      </c>
      <c r="I3387" s="26">
        <v>0</v>
      </c>
      <c r="J3387" s="26">
        <v>530629.6114466578</v>
      </c>
      <c r="K3387" s="26">
        <v>0</v>
      </c>
      <c r="L3387" s="26">
        <v>0</v>
      </c>
      <c r="M3387" s="26">
        <v>0</v>
      </c>
      <c r="N3387" s="26">
        <v>0</v>
      </c>
      <c r="O3387" s="26">
        <v>0</v>
      </c>
      <c r="P3387" s="26">
        <v>0</v>
      </c>
      <c r="Q3387" s="26">
        <v>0</v>
      </c>
      <c r="R3387" s="26">
        <v>0</v>
      </c>
      <c r="S3387" s="26">
        <v>0</v>
      </c>
      <c r="T3387" s="26">
        <v>0</v>
      </c>
      <c r="U3387" s="26">
        <v>0</v>
      </c>
      <c r="V3387" s="26">
        <v>0</v>
      </c>
      <c r="W3387" s="26">
        <v>0</v>
      </c>
      <c r="X3387" s="26">
        <v>0</v>
      </c>
      <c r="Y3387" s="26">
        <v>286063</v>
      </c>
      <c r="Z3387" s="26">
        <v>2003</v>
      </c>
      <c r="AA3387" s="26" t="b">
        <v>0</v>
      </c>
      <c r="AB3387" s="27" t="s">
        <v>178</v>
      </c>
      <c r="AC3387" s="16">
        <f t="shared" si="158"/>
        <v>553923.70598598791</v>
      </c>
      <c r="AD3387" s="16">
        <f t="shared" si="157"/>
        <v>0</v>
      </c>
      <c r="AE3387" s="16" t="str">
        <f>VLOOKUP(AB3387,aircraft!A:B,2,FALSE)</f>
        <v>Passenger</v>
      </c>
      <c r="AF3387" s="16">
        <f t="shared" si="159"/>
        <v>2.0078812101611629</v>
      </c>
    </row>
    <row r="3388" spans="1:32" x14ac:dyDescent="0.25">
      <c r="A3388" s="26">
        <v>2641.7287167121722</v>
      </c>
      <c r="B3388" s="26">
        <v>438.65498341816834</v>
      </c>
      <c r="C3388" s="26">
        <v>4166.5975681186701</v>
      </c>
      <c r="D3388" s="26">
        <v>9563.1592004814847</v>
      </c>
      <c r="E3388" s="26">
        <v>9366.4001236305503</v>
      </c>
      <c r="F3388" s="26">
        <v>0</v>
      </c>
      <c r="G3388" s="26">
        <v>0</v>
      </c>
      <c r="H3388" s="26">
        <v>0</v>
      </c>
      <c r="I3388" s="26">
        <v>0</v>
      </c>
      <c r="J3388" s="26">
        <v>284504.03672857047</v>
      </c>
      <c r="K3388" s="26">
        <v>0</v>
      </c>
      <c r="L3388" s="26">
        <v>0</v>
      </c>
      <c r="M3388" s="26">
        <v>2.7566415003692493</v>
      </c>
      <c r="N3388" s="26">
        <v>0.74638832101577701</v>
      </c>
      <c r="O3388" s="26">
        <v>8.0742411713604191E-4</v>
      </c>
      <c r="P3388" s="26">
        <v>2.1431919287100806E-3</v>
      </c>
      <c r="Q3388" s="26">
        <v>2.8650771009482525E-3</v>
      </c>
      <c r="R3388" s="26">
        <v>0</v>
      </c>
      <c r="S3388" s="26">
        <v>0</v>
      </c>
      <c r="T3388" s="26">
        <v>0</v>
      </c>
      <c r="U3388" s="26">
        <v>0</v>
      </c>
      <c r="V3388" s="26">
        <v>0</v>
      </c>
      <c r="W3388" s="26">
        <v>0</v>
      </c>
      <c r="X3388" s="26">
        <v>0</v>
      </c>
      <c r="Y3388" s="26">
        <v>344076</v>
      </c>
      <c r="Z3388" s="26">
        <v>2003</v>
      </c>
      <c r="AA3388" s="26" t="b">
        <v>0</v>
      </c>
      <c r="AB3388" s="27" t="s">
        <v>195</v>
      </c>
      <c r="AC3388" s="16">
        <f t="shared" si="158"/>
        <v>310680.57732093154</v>
      </c>
      <c r="AD3388" s="16">
        <f t="shared" si="157"/>
        <v>3.5088455145318207</v>
      </c>
      <c r="AE3388" s="16" t="str">
        <f>VLOOKUP(AB3388,aircraft!A:B,2,FALSE)</f>
        <v>Passenger</v>
      </c>
      <c r="AF3388" s="16">
        <f t="shared" si="159"/>
        <v>0.96725507350305517</v>
      </c>
    </row>
    <row r="3389" spans="1:32" x14ac:dyDescent="0.25">
      <c r="A3389" s="26">
        <v>670.83075718081795</v>
      </c>
      <c r="B3389" s="26">
        <v>97.860182340002339</v>
      </c>
      <c r="C3389" s="26">
        <v>1319.5907393379034</v>
      </c>
      <c r="D3389" s="26">
        <v>3028.0737738231628</v>
      </c>
      <c r="E3389" s="26">
        <v>2937.2408462867234</v>
      </c>
      <c r="F3389" s="26">
        <v>0</v>
      </c>
      <c r="G3389" s="26">
        <v>0</v>
      </c>
      <c r="H3389" s="26">
        <v>0</v>
      </c>
      <c r="I3389" s="26">
        <v>0</v>
      </c>
      <c r="J3389" s="26">
        <v>181200.30534965993</v>
      </c>
      <c r="K3389" s="26">
        <v>0</v>
      </c>
      <c r="L3389" s="26">
        <v>2567.042913287376</v>
      </c>
      <c r="M3389" s="26">
        <v>5.8906578991899901</v>
      </c>
      <c r="N3389" s="26">
        <v>2.1403440381256926</v>
      </c>
      <c r="O3389" s="26">
        <v>2.0793249349690662E-2</v>
      </c>
      <c r="P3389" s="26">
        <v>6.6835444338291417E-2</v>
      </c>
      <c r="Q3389" s="26">
        <v>8.9113925784388537E-2</v>
      </c>
      <c r="R3389" s="26">
        <v>0</v>
      </c>
      <c r="S3389" s="26">
        <v>0</v>
      </c>
      <c r="T3389" s="26">
        <v>0</v>
      </c>
      <c r="U3389" s="26">
        <v>0</v>
      </c>
      <c r="V3389" s="26">
        <v>295.63643089091875</v>
      </c>
      <c r="W3389" s="26">
        <v>0</v>
      </c>
      <c r="X3389" s="26">
        <v>1.4632143955933548</v>
      </c>
      <c r="Y3389" s="26">
        <v>66558</v>
      </c>
      <c r="Z3389" s="26">
        <v>2003</v>
      </c>
      <c r="AA3389" s="26" t="b">
        <v>0</v>
      </c>
      <c r="AB3389" s="27" t="s">
        <v>225</v>
      </c>
      <c r="AC3389" s="16">
        <f t="shared" si="158"/>
        <v>191820.94456191594</v>
      </c>
      <c r="AD3389" s="16">
        <f t="shared" si="157"/>
        <v>9.6709589523814081</v>
      </c>
      <c r="AE3389" s="16" t="str">
        <f>VLOOKUP(AB3389,aircraft!A:B,2,FALSE)</f>
        <v>Passenger</v>
      </c>
      <c r="AF3389" s="16">
        <f t="shared" si="159"/>
        <v>2.975334895552459</v>
      </c>
    </row>
    <row r="3390" spans="1:32" x14ac:dyDescent="0.25">
      <c r="A3390" s="26">
        <v>18.114144317753521</v>
      </c>
      <c r="B3390" s="26">
        <v>0</v>
      </c>
      <c r="C3390" s="26">
        <v>20.655142372400064</v>
      </c>
      <c r="D3390" s="26">
        <v>47.093407390040909</v>
      </c>
      <c r="E3390" s="26">
        <v>45.294564806148159</v>
      </c>
      <c r="F3390" s="26">
        <v>0</v>
      </c>
      <c r="G3390" s="26">
        <v>0</v>
      </c>
      <c r="H3390" s="26">
        <v>0</v>
      </c>
      <c r="I3390" s="26">
        <v>0</v>
      </c>
      <c r="J3390" s="26">
        <v>1042.6015993511676</v>
      </c>
      <c r="K3390" s="26">
        <v>0</v>
      </c>
      <c r="L3390" s="26">
        <v>0</v>
      </c>
      <c r="M3390" s="26">
        <v>0.80433425687913662</v>
      </c>
      <c r="N3390" s="26">
        <v>0</v>
      </c>
      <c r="O3390" s="26">
        <v>0</v>
      </c>
      <c r="P3390" s="26">
        <v>0</v>
      </c>
      <c r="Q3390" s="26">
        <v>0</v>
      </c>
      <c r="R3390" s="26">
        <v>0</v>
      </c>
      <c r="S3390" s="26">
        <v>0</v>
      </c>
      <c r="T3390" s="26">
        <v>0</v>
      </c>
      <c r="U3390" s="26">
        <v>0</v>
      </c>
      <c r="V3390" s="26">
        <v>0.82607158292878013</v>
      </c>
      <c r="W3390" s="26">
        <v>0</v>
      </c>
      <c r="X3390" s="26">
        <v>0</v>
      </c>
      <c r="Y3390" s="26">
        <v>903</v>
      </c>
      <c r="Z3390" s="26">
        <v>2003</v>
      </c>
      <c r="AA3390" s="26" t="b">
        <v>0</v>
      </c>
      <c r="AB3390" s="27" t="s">
        <v>100</v>
      </c>
      <c r="AC3390" s="16">
        <f t="shared" si="158"/>
        <v>1173.7588582375101</v>
      </c>
      <c r="AD3390" s="16">
        <f t="shared" si="157"/>
        <v>0.80433425687913662</v>
      </c>
      <c r="AE3390" s="16" t="str">
        <f>VLOOKUP(AB3390,aircraft!A:B,2,FALSE)</f>
        <v>Passenger (not used as freighter)</v>
      </c>
      <c r="AF3390" s="16">
        <f t="shared" si="159"/>
        <v>1.4397003235818082</v>
      </c>
    </row>
    <row r="3391" spans="1:32" x14ac:dyDescent="0.25">
      <c r="A3391" s="26">
        <v>3893.9882561167697</v>
      </c>
      <c r="B3391" s="26">
        <v>1600.7980242505578</v>
      </c>
      <c r="C3391" s="26">
        <v>1003.7827077896777</v>
      </c>
      <c r="D3391" s="26">
        <v>2330.0828566109312</v>
      </c>
      <c r="E3391" s="26">
        <v>2294.0907913846877</v>
      </c>
      <c r="F3391" s="26">
        <v>0</v>
      </c>
      <c r="G3391" s="26">
        <v>0</v>
      </c>
      <c r="H3391" s="26">
        <v>0</v>
      </c>
      <c r="I3391" s="26">
        <v>0</v>
      </c>
      <c r="J3391" s="26">
        <v>48510.80249574333</v>
      </c>
      <c r="K3391" s="26">
        <v>0</v>
      </c>
      <c r="L3391" s="26">
        <v>0</v>
      </c>
      <c r="M3391" s="26">
        <v>0.42948972098429555</v>
      </c>
      <c r="N3391" s="26">
        <v>0.24679454761985112</v>
      </c>
      <c r="O3391" s="26">
        <v>1.154142068659378E-2</v>
      </c>
      <c r="P3391" s="26">
        <v>3.7097423635480013E-2</v>
      </c>
      <c r="Q3391" s="26">
        <v>4.9463231513973346E-2</v>
      </c>
      <c r="R3391" s="26">
        <v>0</v>
      </c>
      <c r="S3391" s="26">
        <v>0</v>
      </c>
      <c r="T3391" s="26">
        <v>0</v>
      </c>
      <c r="U3391" s="26">
        <v>0</v>
      </c>
      <c r="V3391" s="26">
        <v>117.14432150367473</v>
      </c>
      <c r="W3391" s="26">
        <v>0</v>
      </c>
      <c r="X3391" s="26">
        <v>0</v>
      </c>
      <c r="Y3391" s="26">
        <v>57839</v>
      </c>
      <c r="Z3391" s="26">
        <v>2003</v>
      </c>
      <c r="AA3391" s="26" t="b">
        <v>0</v>
      </c>
      <c r="AB3391" s="27" t="s">
        <v>102</v>
      </c>
      <c r="AC3391" s="16">
        <f t="shared" si="158"/>
        <v>59633.545131895953</v>
      </c>
      <c r="AD3391" s="16">
        <f t="shared" si="157"/>
        <v>0.77438634444019383</v>
      </c>
      <c r="AE3391" s="16" t="str">
        <f>VLOOKUP(AB3391,aircraft!A:B,2,FALSE)</f>
        <v>Passenger</v>
      </c>
      <c r="AF3391" s="16">
        <f t="shared" si="159"/>
        <v>1.156262232042047</v>
      </c>
    </row>
    <row r="3392" spans="1:32" x14ac:dyDescent="0.25">
      <c r="A3392" s="26">
        <v>9491.2784825743474</v>
      </c>
      <c r="B3392" s="26">
        <v>6018.1024664370598</v>
      </c>
      <c r="C3392" s="26">
        <v>6815.5313505071281</v>
      </c>
      <c r="D3392" s="26">
        <v>13923.82177533174</v>
      </c>
      <c r="E3392" s="26">
        <v>16504.428961756359</v>
      </c>
      <c r="F3392" s="26">
        <v>0</v>
      </c>
      <c r="G3392" s="26">
        <v>0</v>
      </c>
      <c r="H3392" s="26">
        <v>0</v>
      </c>
      <c r="I3392" s="26">
        <v>0</v>
      </c>
      <c r="J3392" s="26">
        <v>597169.79427541513</v>
      </c>
      <c r="K3392" s="26">
        <v>0</v>
      </c>
      <c r="L3392" s="26">
        <v>11357.71110459251</v>
      </c>
      <c r="M3392" s="26">
        <v>42.649789248716736</v>
      </c>
      <c r="N3392" s="26">
        <v>27.7369747295594</v>
      </c>
      <c r="O3392" s="26">
        <v>0.91738653935644399</v>
      </c>
      <c r="P3392" s="26">
        <v>2.0331586381796867</v>
      </c>
      <c r="Q3392" s="26">
        <v>2.6315865930718809</v>
      </c>
      <c r="R3392" s="26">
        <v>0</v>
      </c>
      <c r="S3392" s="26">
        <v>0</v>
      </c>
      <c r="T3392" s="26">
        <v>0</v>
      </c>
      <c r="U3392" s="26">
        <v>0</v>
      </c>
      <c r="V3392" s="26">
        <v>1118.716114348385</v>
      </c>
      <c r="W3392" s="26">
        <v>0</v>
      </c>
      <c r="X3392" s="26">
        <v>6.9282036400993929</v>
      </c>
      <c r="Y3392" s="26">
        <v>214713</v>
      </c>
      <c r="Z3392" s="26">
        <v>2003</v>
      </c>
      <c r="AA3392" s="26" t="b">
        <v>0</v>
      </c>
      <c r="AB3392" s="27" t="s">
        <v>236</v>
      </c>
      <c r="AC3392" s="16">
        <f t="shared" si="158"/>
        <v>661280.66841661429</v>
      </c>
      <c r="AD3392" s="16">
        <f t="shared" si="157"/>
        <v>82.897099388983548</v>
      </c>
      <c r="AE3392" s="16" t="str">
        <f>VLOOKUP(AB3392,aircraft!A:B,2,FALSE)</f>
        <v>Passenger</v>
      </c>
      <c r="AF3392" s="16">
        <f t="shared" si="159"/>
        <v>3.2428126540965359</v>
      </c>
    </row>
    <row r="3393" spans="1:32" x14ac:dyDescent="0.25">
      <c r="A3393" s="26">
        <v>124885.18776942388</v>
      </c>
      <c r="B3393" s="26">
        <v>71559.832523495017</v>
      </c>
      <c r="C3393" s="26">
        <v>51087.022178176405</v>
      </c>
      <c r="D3393" s="26">
        <v>124786.68754332827</v>
      </c>
      <c r="E3393" s="26">
        <v>158090.18459629721</v>
      </c>
      <c r="F3393" s="26">
        <v>0</v>
      </c>
      <c r="G3393" s="26">
        <v>0</v>
      </c>
      <c r="H3393" s="26">
        <v>0</v>
      </c>
      <c r="I3393" s="26">
        <v>0</v>
      </c>
      <c r="J3393" s="26">
        <v>4037890.5750498297</v>
      </c>
      <c r="K3393" s="26">
        <v>0</v>
      </c>
      <c r="L3393" s="26">
        <v>73049.545473382503</v>
      </c>
      <c r="M3393" s="26">
        <v>441.4345795916928</v>
      </c>
      <c r="N3393" s="26">
        <v>255.12710359513625</v>
      </c>
      <c r="O3393" s="26">
        <v>12.269549980299617</v>
      </c>
      <c r="P3393" s="26">
        <v>30.212101939025423</v>
      </c>
      <c r="Q3393" s="26">
        <v>38.831221499625059</v>
      </c>
      <c r="R3393" s="26">
        <v>0</v>
      </c>
      <c r="S3393" s="26">
        <v>0</v>
      </c>
      <c r="T3393" s="26">
        <v>0</v>
      </c>
      <c r="U3393" s="26">
        <v>0</v>
      </c>
      <c r="V3393" s="26">
        <v>7931.842706333744</v>
      </c>
      <c r="W3393" s="26">
        <v>0</v>
      </c>
      <c r="X3393" s="26">
        <v>44.560221878830134</v>
      </c>
      <c r="Y3393" s="26">
        <v>1440028</v>
      </c>
      <c r="Z3393" s="26">
        <v>2003</v>
      </c>
      <c r="AA3393" s="26" t="b">
        <v>0</v>
      </c>
      <c r="AB3393" s="27" t="s">
        <v>210</v>
      </c>
      <c r="AC3393" s="16">
        <f t="shared" si="158"/>
        <v>4641349.0351339336</v>
      </c>
      <c r="AD3393" s="16">
        <f t="shared" si="157"/>
        <v>822.43477848460918</v>
      </c>
      <c r="AE3393" s="16" t="str">
        <f>VLOOKUP(AB3393,aircraft!A:B,2,FALSE)</f>
        <v>Passenger</v>
      </c>
      <c r="AF3393" s="16">
        <f t="shared" si="159"/>
        <v>3.4314093587603587</v>
      </c>
    </row>
    <row r="3394" spans="1:32" x14ac:dyDescent="0.25">
      <c r="A3394" s="26">
        <v>396288.37427435763</v>
      </c>
      <c r="B3394" s="26">
        <v>258317.36548791168</v>
      </c>
      <c r="C3394" s="26">
        <v>160543.03803554142</v>
      </c>
      <c r="D3394" s="26">
        <v>272015.08487093984</v>
      </c>
      <c r="E3394" s="26">
        <v>435240.78923969151</v>
      </c>
      <c r="F3394" s="26">
        <v>0</v>
      </c>
      <c r="G3394" s="26">
        <v>0</v>
      </c>
      <c r="H3394" s="26">
        <v>0</v>
      </c>
      <c r="I3394" s="26">
        <v>0</v>
      </c>
      <c r="J3394" s="26">
        <v>5366504.6882482767</v>
      </c>
      <c r="K3394" s="26">
        <v>0</v>
      </c>
      <c r="L3394" s="26">
        <v>135883.25737578399</v>
      </c>
      <c r="M3394" s="26">
        <v>488.88449163189614</v>
      </c>
      <c r="N3394" s="26">
        <v>318.25755654914275</v>
      </c>
      <c r="O3394" s="26">
        <v>17.775336513712919</v>
      </c>
      <c r="P3394" s="26">
        <v>30.038871054272445</v>
      </c>
      <c r="Q3394" s="26">
        <v>48.092748565320669</v>
      </c>
      <c r="R3394" s="26">
        <v>0</v>
      </c>
      <c r="S3394" s="26">
        <v>0</v>
      </c>
      <c r="T3394" s="26">
        <v>0</v>
      </c>
      <c r="U3394" s="26">
        <v>0</v>
      </c>
      <c r="V3394" s="26">
        <v>2297.5142075592785</v>
      </c>
      <c r="W3394" s="26">
        <v>0</v>
      </c>
      <c r="X3394" s="26">
        <v>66.582796903813289</v>
      </c>
      <c r="Y3394" s="26">
        <v>1802695</v>
      </c>
      <c r="Z3394" s="26">
        <v>2003</v>
      </c>
      <c r="AA3394" s="26" t="b">
        <v>0</v>
      </c>
      <c r="AB3394" s="27" t="s">
        <v>103</v>
      </c>
      <c r="AC3394" s="16">
        <f t="shared" si="158"/>
        <v>7024792.5975325033</v>
      </c>
      <c r="AD3394" s="16">
        <f t="shared" ref="AD3394:AD3457" si="160">SUM(M3394:U3394,W3394:X3394)</f>
        <v>969.63180121815822</v>
      </c>
      <c r="AE3394" s="16" t="str">
        <f>VLOOKUP(AB3394,aircraft!A:B,2,FALSE)</f>
        <v>Passenger</v>
      </c>
      <c r="AF3394" s="16">
        <f t="shared" si="159"/>
        <v>4.2916983401446869</v>
      </c>
    </row>
    <row r="3395" spans="1:32" x14ac:dyDescent="0.25">
      <c r="A3395" s="26">
        <v>97591.104115745882</v>
      </c>
      <c r="B3395" s="26">
        <v>37958.889988869414</v>
      </c>
      <c r="C3395" s="26">
        <v>74896.034332448558</v>
      </c>
      <c r="D3395" s="26">
        <v>132928.92866808909</v>
      </c>
      <c r="E3395" s="26">
        <v>146537.81920722476</v>
      </c>
      <c r="F3395" s="26">
        <v>0</v>
      </c>
      <c r="G3395" s="26">
        <v>0</v>
      </c>
      <c r="H3395" s="26">
        <v>0</v>
      </c>
      <c r="I3395" s="26">
        <v>0</v>
      </c>
      <c r="J3395" s="26">
        <v>3699174.9869456082</v>
      </c>
      <c r="K3395" s="26">
        <v>0</v>
      </c>
      <c r="L3395" s="26">
        <v>0</v>
      </c>
      <c r="M3395" s="26">
        <v>1639.8393312218429</v>
      </c>
      <c r="N3395" s="26">
        <v>877.71218429620978</v>
      </c>
      <c r="O3395" s="26">
        <v>8.6619104657707027</v>
      </c>
      <c r="P3395" s="26">
        <v>16.4675108689068</v>
      </c>
      <c r="Q3395" s="26">
        <v>26.348017390250877</v>
      </c>
      <c r="R3395" s="26">
        <v>0</v>
      </c>
      <c r="S3395" s="26">
        <v>0</v>
      </c>
      <c r="T3395" s="26">
        <v>0</v>
      </c>
      <c r="U3395" s="26">
        <v>0</v>
      </c>
      <c r="V3395" s="26">
        <v>0</v>
      </c>
      <c r="W3395" s="26">
        <v>0</v>
      </c>
      <c r="X3395" s="26">
        <v>0</v>
      </c>
      <c r="Y3395" s="26">
        <v>2753715</v>
      </c>
      <c r="Z3395" s="26">
        <v>2003</v>
      </c>
      <c r="AA3395" s="26" t="b">
        <v>0</v>
      </c>
      <c r="AB3395" s="27" t="s">
        <v>104</v>
      </c>
      <c r="AC3395" s="16">
        <f t="shared" ref="AC3395:AC3458" si="161">SUM(A3395:L3395)</f>
        <v>4189087.7632579859</v>
      </c>
      <c r="AD3395" s="16">
        <f t="shared" si="160"/>
        <v>2569.0289542429809</v>
      </c>
      <c r="AE3395" s="16" t="str">
        <f>VLOOKUP(AB3395,aircraft!A:B,2,FALSE)</f>
        <v>Passenger</v>
      </c>
      <c r="AF3395" s="16">
        <f t="shared" ref="AF3395:AF3458" si="162">IF(AA3395,"",SUMIFS(AC:AC,Z:Z,Z3395,AB:AB,AB3395)/Y3395)</f>
        <v>1.6767966173011433</v>
      </c>
    </row>
    <row r="3396" spans="1:32" x14ac:dyDescent="0.25">
      <c r="A3396" s="26">
        <v>89645.43995363031</v>
      </c>
      <c r="B3396" s="26">
        <v>54979.3203653663</v>
      </c>
      <c r="C3396" s="26">
        <v>35777.149105699304</v>
      </c>
      <c r="D3396" s="26">
        <v>64497.511094541187</v>
      </c>
      <c r="E3396" s="26">
        <v>95653.312652855457</v>
      </c>
      <c r="F3396" s="26">
        <v>0</v>
      </c>
      <c r="G3396" s="26">
        <v>0</v>
      </c>
      <c r="H3396" s="26">
        <v>0</v>
      </c>
      <c r="I3396" s="26">
        <v>0</v>
      </c>
      <c r="J3396" s="26">
        <v>2291110.7262924667</v>
      </c>
      <c r="K3396" s="26">
        <v>0</v>
      </c>
      <c r="L3396" s="26">
        <v>24101.15871043365</v>
      </c>
      <c r="M3396" s="26">
        <v>304.79449988320209</v>
      </c>
      <c r="N3396" s="26">
        <v>186.92969172049399</v>
      </c>
      <c r="O3396" s="26">
        <v>28.342121288526279</v>
      </c>
      <c r="P3396" s="26">
        <v>51.10639851241276</v>
      </c>
      <c r="Q3396" s="26">
        <v>76.522653756915219</v>
      </c>
      <c r="R3396" s="26">
        <v>0</v>
      </c>
      <c r="S3396" s="26">
        <v>0</v>
      </c>
      <c r="T3396" s="26">
        <v>0</v>
      </c>
      <c r="U3396" s="26">
        <v>0</v>
      </c>
      <c r="V3396" s="26">
        <v>872.06506353163456</v>
      </c>
      <c r="W3396" s="26">
        <v>0</v>
      </c>
      <c r="X3396" s="26">
        <v>8.6764172672893967</v>
      </c>
      <c r="Y3396" s="26">
        <v>799998</v>
      </c>
      <c r="Z3396" s="26">
        <v>2003</v>
      </c>
      <c r="AA3396" s="26" t="b">
        <v>0</v>
      </c>
      <c r="AB3396" s="27" t="s">
        <v>201</v>
      </c>
      <c r="AC3396" s="16">
        <f t="shared" si="161"/>
        <v>2655764.618174993</v>
      </c>
      <c r="AD3396" s="16">
        <f t="shared" si="160"/>
        <v>656.37178242883977</v>
      </c>
      <c r="AE3396" s="16" t="str">
        <f>VLOOKUP(AB3396,aircraft!A:B,2,FALSE)</f>
        <v>Passenger</v>
      </c>
      <c r="AF3396" s="16">
        <f t="shared" si="162"/>
        <v>3.535458336080215</v>
      </c>
    </row>
    <row r="3397" spans="1:32" x14ac:dyDescent="0.25">
      <c r="A3397" s="26">
        <v>93.088667957735197</v>
      </c>
      <c r="B3397" s="26">
        <v>30.541900828001836</v>
      </c>
      <c r="C3397" s="26">
        <v>41.135922235548492</v>
      </c>
      <c r="D3397" s="26">
        <v>72.328301511582666</v>
      </c>
      <c r="E3397" s="26">
        <v>74.640420141264016</v>
      </c>
      <c r="F3397" s="26">
        <v>0</v>
      </c>
      <c r="G3397" s="26">
        <v>0</v>
      </c>
      <c r="H3397" s="26">
        <v>0</v>
      </c>
      <c r="I3397" s="26">
        <v>0</v>
      </c>
      <c r="J3397" s="26">
        <v>4606.8774412983657</v>
      </c>
      <c r="K3397" s="26">
        <v>0</v>
      </c>
      <c r="L3397" s="26">
        <v>0</v>
      </c>
      <c r="M3397" s="26">
        <v>26.133653718091953</v>
      </c>
      <c r="N3397" s="26">
        <v>8.5743139056807376</v>
      </c>
      <c r="O3397" s="26">
        <v>1.3447333610331569E-2</v>
      </c>
      <c r="P3397" s="26">
        <v>2.364412287454171E-2</v>
      </c>
      <c r="Q3397" s="26">
        <v>2.4399954490080873E-2</v>
      </c>
      <c r="R3397" s="26">
        <v>0</v>
      </c>
      <c r="S3397" s="26">
        <v>0</v>
      </c>
      <c r="T3397" s="26">
        <v>0</v>
      </c>
      <c r="U3397" s="26">
        <v>0</v>
      </c>
      <c r="V3397" s="26">
        <v>40.091838694410399</v>
      </c>
      <c r="W3397" s="26">
        <v>0</v>
      </c>
      <c r="X3397" s="26">
        <v>0</v>
      </c>
      <c r="Y3397" s="26">
        <v>4319</v>
      </c>
      <c r="Z3397" s="26">
        <v>2003</v>
      </c>
      <c r="AA3397" s="26" t="b">
        <v>0</v>
      </c>
      <c r="AB3397" s="27" t="s">
        <v>105</v>
      </c>
      <c r="AC3397" s="16">
        <f t="shared" si="161"/>
        <v>4918.6126539724983</v>
      </c>
      <c r="AD3397" s="16">
        <f t="shared" si="160"/>
        <v>34.769459034747641</v>
      </c>
      <c r="AE3397" s="16" t="str">
        <f>VLOOKUP(AB3397,aircraft!A:B,2,FALSE)</f>
        <v>Passenger</v>
      </c>
      <c r="AF3397" s="16">
        <f t="shared" si="162"/>
        <v>1.1771502456799359</v>
      </c>
    </row>
    <row r="3398" spans="1:32" x14ac:dyDescent="0.25">
      <c r="A3398" s="26">
        <v>75.116820186324176</v>
      </c>
      <c r="B3398" s="26">
        <v>36.854175665230301</v>
      </c>
      <c r="C3398" s="26">
        <v>23.892740241331818</v>
      </c>
      <c r="D3398" s="26">
        <v>44.900569572219865</v>
      </c>
      <c r="E3398" s="26">
        <v>51.204293216678181</v>
      </c>
      <c r="F3398" s="26">
        <v>0</v>
      </c>
      <c r="G3398" s="26">
        <v>0</v>
      </c>
      <c r="H3398" s="26">
        <v>0</v>
      </c>
      <c r="I3398" s="26">
        <v>0</v>
      </c>
      <c r="J3398" s="26">
        <v>2207.8235329252484</v>
      </c>
      <c r="K3398" s="26">
        <v>0</v>
      </c>
      <c r="L3398" s="26">
        <v>0</v>
      </c>
      <c r="M3398" s="26">
        <v>21.088248550778122</v>
      </c>
      <c r="N3398" s="26">
        <v>10.346417947866104</v>
      </c>
      <c r="O3398" s="26">
        <v>7.8105371516997407E-3</v>
      </c>
      <c r="P3398" s="26">
        <v>1.4677996882485412E-2</v>
      </c>
      <c r="Q3398" s="26">
        <v>1.6738684238635455E-2</v>
      </c>
      <c r="R3398" s="26">
        <v>0</v>
      </c>
      <c r="S3398" s="26">
        <v>0</v>
      </c>
      <c r="T3398" s="26">
        <v>0</v>
      </c>
      <c r="U3398" s="26">
        <v>0</v>
      </c>
      <c r="V3398" s="26">
        <v>20.556939681759104</v>
      </c>
      <c r="W3398" s="26">
        <v>0</v>
      </c>
      <c r="X3398" s="26">
        <v>0</v>
      </c>
      <c r="Y3398" s="26">
        <v>2077</v>
      </c>
      <c r="Z3398" s="26">
        <v>2003</v>
      </c>
      <c r="AA3398" s="26" t="b">
        <v>0</v>
      </c>
      <c r="AB3398" s="27" t="s">
        <v>204</v>
      </c>
      <c r="AC3398" s="16">
        <f t="shared" si="161"/>
        <v>2439.7921318070325</v>
      </c>
      <c r="AD3398" s="16">
        <f t="shared" si="160"/>
        <v>31.473893716917047</v>
      </c>
      <c r="AE3398" s="16" t="str">
        <f>VLOOKUP(AB3398,aircraft!A:B,2,FALSE)</f>
        <v>Passenger</v>
      </c>
      <c r="AF3398" s="16">
        <f t="shared" si="162"/>
        <v>1.1746712237876902</v>
      </c>
    </row>
    <row r="3399" spans="1:32" x14ac:dyDescent="0.25">
      <c r="A3399" s="26">
        <v>165.41771449012967</v>
      </c>
      <c r="B3399" s="26">
        <v>0</v>
      </c>
      <c r="C3399" s="26">
        <v>228.54904350338563</v>
      </c>
      <c r="D3399" s="26">
        <v>372.35099303722382</v>
      </c>
      <c r="E3399" s="26">
        <v>595.76158885955806</v>
      </c>
      <c r="F3399" s="26">
        <v>0</v>
      </c>
      <c r="G3399" s="26">
        <v>0</v>
      </c>
      <c r="H3399" s="26">
        <v>0</v>
      </c>
      <c r="I3399" s="26">
        <v>0</v>
      </c>
      <c r="J3399" s="26">
        <v>24237.335723037719</v>
      </c>
      <c r="K3399" s="26">
        <v>0</v>
      </c>
      <c r="L3399" s="26">
        <v>169.34036269783974</v>
      </c>
      <c r="M3399" s="26">
        <v>0.18526784517726413</v>
      </c>
      <c r="N3399" s="26">
        <v>0</v>
      </c>
      <c r="O3399" s="26">
        <v>4.5709807545950241E-3</v>
      </c>
      <c r="P3399" s="26">
        <v>7.4470196726169301E-3</v>
      </c>
      <c r="Q3399" s="26">
        <v>1.1915231476187088E-2</v>
      </c>
      <c r="R3399" s="26">
        <v>0</v>
      </c>
      <c r="S3399" s="26">
        <v>0</v>
      </c>
      <c r="T3399" s="26">
        <v>0</v>
      </c>
      <c r="U3399" s="26">
        <v>0</v>
      </c>
      <c r="V3399" s="26">
        <v>16.475016269441696</v>
      </c>
      <c r="W3399" s="26">
        <v>0</v>
      </c>
      <c r="X3399" s="26">
        <v>0.10329761925222149</v>
      </c>
      <c r="Y3399" s="26">
        <v>7648</v>
      </c>
      <c r="Z3399" s="26">
        <v>2003</v>
      </c>
      <c r="AA3399" s="26" t="b">
        <v>0</v>
      </c>
      <c r="AB3399" s="27" t="s">
        <v>226</v>
      </c>
      <c r="AC3399" s="16">
        <f t="shared" si="161"/>
        <v>25768.755425625855</v>
      </c>
      <c r="AD3399" s="16">
        <f t="shared" si="160"/>
        <v>0.31249869633288468</v>
      </c>
      <c r="AE3399" s="16" t="str">
        <f>VLOOKUP(AB3399,aircraft!A:B,2,FALSE)</f>
        <v>Passenger</v>
      </c>
      <c r="AF3399" s="16">
        <f t="shared" si="162"/>
        <v>3.485811392524341</v>
      </c>
    </row>
    <row r="3400" spans="1:32" x14ac:dyDescent="0.25">
      <c r="A3400" s="26">
        <v>24.849766691331929</v>
      </c>
      <c r="B3400" s="26">
        <v>16.49290844656241</v>
      </c>
      <c r="C3400" s="26">
        <v>7.4383713471124224</v>
      </c>
      <c r="D3400" s="26">
        <v>15.969248967586802</v>
      </c>
      <c r="E3400" s="26">
        <v>21.348125160172579</v>
      </c>
      <c r="F3400" s="26">
        <v>0</v>
      </c>
      <c r="G3400" s="26">
        <v>0</v>
      </c>
      <c r="H3400" s="26">
        <v>0</v>
      </c>
      <c r="I3400" s="26">
        <v>0</v>
      </c>
      <c r="J3400" s="26">
        <v>596.93639771938319</v>
      </c>
      <c r="K3400" s="26">
        <v>0</v>
      </c>
      <c r="L3400" s="26">
        <v>0</v>
      </c>
      <c r="M3400" s="26">
        <v>6.9763077712262076</v>
      </c>
      <c r="N3400" s="26">
        <v>4.6302086774122788</v>
      </c>
      <c r="O3400" s="26">
        <v>2.4316037075671135E-3</v>
      </c>
      <c r="P3400" s="26">
        <v>5.220347732668728E-3</v>
      </c>
      <c r="Q3400" s="26">
        <v>6.9787024426031068E-3</v>
      </c>
      <c r="R3400" s="26">
        <v>0</v>
      </c>
      <c r="S3400" s="26">
        <v>0</v>
      </c>
      <c r="T3400" s="26">
        <v>0</v>
      </c>
      <c r="U3400" s="26">
        <v>0</v>
      </c>
      <c r="V3400" s="26">
        <v>0</v>
      </c>
      <c r="W3400" s="26">
        <v>0</v>
      </c>
      <c r="X3400" s="26">
        <v>0</v>
      </c>
      <c r="Y3400" s="26">
        <v>622</v>
      </c>
      <c r="Z3400" s="26">
        <v>2003</v>
      </c>
      <c r="AA3400" s="26" t="b">
        <v>0</v>
      </c>
      <c r="AB3400" s="27" t="s">
        <v>107</v>
      </c>
      <c r="AC3400" s="16">
        <f t="shared" si="161"/>
        <v>683.03481833214937</v>
      </c>
      <c r="AD3400" s="16">
        <f t="shared" si="160"/>
        <v>11.621147102521327</v>
      </c>
      <c r="AE3400" s="16" t="str">
        <f>VLOOKUP(AB3400,aircraft!A:B,2,FALSE)</f>
        <v>Passenger</v>
      </c>
      <c r="AF3400" s="16">
        <f t="shared" si="162"/>
        <v>1.0981267175758029</v>
      </c>
    </row>
    <row r="3401" spans="1:32" x14ac:dyDescent="0.25">
      <c r="A3401" s="26">
        <v>178.27213097511239</v>
      </c>
      <c r="B3401" s="26">
        <v>0</v>
      </c>
      <c r="C3401" s="26">
        <v>228.16492477034291</v>
      </c>
      <c r="D3401" s="26">
        <v>371.7251886606216</v>
      </c>
      <c r="E3401" s="26">
        <v>594.7603018569946</v>
      </c>
      <c r="F3401" s="26">
        <v>0</v>
      </c>
      <c r="G3401" s="26">
        <v>0</v>
      </c>
      <c r="H3401" s="26">
        <v>0</v>
      </c>
      <c r="I3401" s="26">
        <v>0</v>
      </c>
      <c r="J3401" s="26">
        <v>17677.230990736483</v>
      </c>
      <c r="K3401" s="26">
        <v>0</v>
      </c>
      <c r="L3401" s="26">
        <v>135.47229015827179</v>
      </c>
      <c r="M3401" s="26">
        <v>0.65782419143009474</v>
      </c>
      <c r="N3401" s="26">
        <v>0</v>
      </c>
      <c r="O3401" s="26">
        <v>2.0534843540636248E-2</v>
      </c>
      <c r="P3401" s="26">
        <v>3.3455267486633168E-2</v>
      </c>
      <c r="Q3401" s="26">
        <v>5.3528427978613076E-2</v>
      </c>
      <c r="R3401" s="26">
        <v>0</v>
      </c>
      <c r="S3401" s="26">
        <v>0</v>
      </c>
      <c r="T3401" s="26">
        <v>0</v>
      </c>
      <c r="U3401" s="26">
        <v>0</v>
      </c>
      <c r="V3401" s="26">
        <v>2.8933044999669071</v>
      </c>
      <c r="W3401" s="26">
        <v>0</v>
      </c>
      <c r="X3401" s="26">
        <v>8.263809540177719E-2</v>
      </c>
      <c r="Y3401" s="26">
        <v>6306</v>
      </c>
      <c r="Z3401" s="26">
        <v>2003</v>
      </c>
      <c r="AA3401" s="26" t="b">
        <v>0</v>
      </c>
      <c r="AB3401" s="27" t="s">
        <v>180</v>
      </c>
      <c r="AC3401" s="16">
        <f t="shared" si="161"/>
        <v>19185.625827157826</v>
      </c>
      <c r="AD3401" s="16">
        <f t="shared" si="160"/>
        <v>0.84798082583775458</v>
      </c>
      <c r="AE3401" s="16" t="str">
        <f>VLOOKUP(AB3401,aircraft!A:B,2,FALSE)</f>
        <v>Passenger</v>
      </c>
      <c r="AF3401" s="16">
        <f t="shared" si="162"/>
        <v>3.1127289099673199</v>
      </c>
    </row>
    <row r="3402" spans="1:32" x14ac:dyDescent="0.25">
      <c r="A3402" s="26">
        <v>646.40516982603128</v>
      </c>
      <c r="B3402" s="26">
        <v>262.64524232980898</v>
      </c>
      <c r="C3402" s="26">
        <v>389.23758908910054</v>
      </c>
      <c r="D3402" s="26">
        <v>634.14399204254141</v>
      </c>
      <c r="E3402" s="26">
        <v>1014.6303872680663</v>
      </c>
      <c r="F3402" s="26">
        <v>0</v>
      </c>
      <c r="G3402" s="26">
        <v>0</v>
      </c>
      <c r="H3402" s="26">
        <v>0</v>
      </c>
      <c r="I3402" s="26">
        <v>0</v>
      </c>
      <c r="J3402" s="26">
        <v>27885.508042144775</v>
      </c>
      <c r="K3402" s="26">
        <v>0</v>
      </c>
      <c r="L3402" s="26">
        <v>275.51902132447321</v>
      </c>
      <c r="M3402" s="26">
        <v>2.1977776065458734</v>
      </c>
      <c r="N3402" s="26">
        <v>0.89299383576035085</v>
      </c>
      <c r="O3402" s="26">
        <v>0.31139008606151514</v>
      </c>
      <c r="P3402" s="26">
        <v>0.50731521773021182</v>
      </c>
      <c r="Q3402" s="26">
        <v>0.81170434836833905</v>
      </c>
      <c r="R3402" s="26">
        <v>0</v>
      </c>
      <c r="S3402" s="26">
        <v>0</v>
      </c>
      <c r="T3402" s="26">
        <v>0</v>
      </c>
      <c r="U3402" s="26">
        <v>0</v>
      </c>
      <c r="V3402" s="26">
        <v>10.302126647988334</v>
      </c>
      <c r="W3402" s="26">
        <v>0</v>
      </c>
      <c r="X3402" s="26">
        <v>0.16806659976454152</v>
      </c>
      <c r="Y3402" s="26">
        <v>9824</v>
      </c>
      <c r="Z3402" s="26">
        <v>2003</v>
      </c>
      <c r="AA3402" s="26" t="b">
        <v>0</v>
      </c>
      <c r="AB3402" s="27" t="s">
        <v>171</v>
      </c>
      <c r="AC3402" s="16">
        <f t="shared" si="161"/>
        <v>31108.089444024794</v>
      </c>
      <c r="AD3402" s="16">
        <f t="shared" si="160"/>
        <v>4.8892476942308321</v>
      </c>
      <c r="AE3402" s="16" t="str">
        <f>VLOOKUP(AB3402,aircraft!A:B,2,FALSE)</f>
        <v>Passenger</v>
      </c>
      <c r="AF3402" s="16">
        <f t="shared" si="162"/>
        <v>3.424342458854174</v>
      </c>
    </row>
    <row r="3403" spans="1:32" x14ac:dyDescent="0.25">
      <c r="A3403" s="26">
        <v>569.34033727525502</v>
      </c>
      <c r="B3403" s="26">
        <v>359.45172234848445</v>
      </c>
      <c r="C3403" s="26">
        <v>174.81013249747969</v>
      </c>
      <c r="D3403" s="26">
        <v>188.04743119368283</v>
      </c>
      <c r="E3403" s="26">
        <v>241.18176214142045</v>
      </c>
      <c r="F3403" s="26">
        <v>0</v>
      </c>
      <c r="G3403" s="26">
        <v>0</v>
      </c>
      <c r="H3403" s="26">
        <v>0</v>
      </c>
      <c r="I3403" s="26">
        <v>0</v>
      </c>
      <c r="J3403" s="26">
        <v>2565.7626917171478</v>
      </c>
      <c r="K3403" s="26">
        <v>0</v>
      </c>
      <c r="L3403" s="26">
        <v>56.245013633226336</v>
      </c>
      <c r="M3403" s="26">
        <v>5.9780734607937722</v>
      </c>
      <c r="N3403" s="26">
        <v>3.7742430337747304</v>
      </c>
      <c r="O3403" s="26">
        <v>6.7247781231490875E-2</v>
      </c>
      <c r="P3403" s="26">
        <v>7.2340043070666604E-2</v>
      </c>
      <c r="Q3403" s="26">
        <v>0.11980102981651293</v>
      </c>
      <c r="R3403" s="26">
        <v>0</v>
      </c>
      <c r="S3403" s="26">
        <v>0</v>
      </c>
      <c r="T3403" s="26">
        <v>0</v>
      </c>
      <c r="U3403" s="26">
        <v>0</v>
      </c>
      <c r="V3403" s="26">
        <v>2.7683828718797305</v>
      </c>
      <c r="W3403" s="26">
        <v>0</v>
      </c>
      <c r="X3403" s="26">
        <v>5.7932359918692333E-2</v>
      </c>
      <c r="Y3403" s="26">
        <v>346</v>
      </c>
      <c r="Z3403" s="26">
        <v>2003</v>
      </c>
      <c r="AA3403" s="26" t="b">
        <v>0</v>
      </c>
      <c r="AB3403" s="27" t="s">
        <v>110</v>
      </c>
      <c r="AC3403" s="16">
        <f t="shared" si="161"/>
        <v>4154.8390908066967</v>
      </c>
      <c r="AD3403" s="16">
        <f t="shared" si="160"/>
        <v>10.069637708605864</v>
      </c>
      <c r="AE3403" s="16" t="str">
        <f>VLOOKUP(AB3403,aircraft!A:B,2,FALSE)</f>
        <v>Passenger</v>
      </c>
      <c r="AF3403" s="16">
        <f t="shared" si="162"/>
        <v>12.008205464759239</v>
      </c>
    </row>
    <row r="3404" spans="1:32" x14ac:dyDescent="0.25">
      <c r="A3404" s="26">
        <v>521.92963225524477</v>
      </c>
      <c r="B3404" s="26">
        <v>291.06778285680718</v>
      </c>
      <c r="C3404" s="26">
        <v>223.22704478127758</v>
      </c>
      <c r="D3404" s="26">
        <v>175.45092383974168</v>
      </c>
      <c r="E3404" s="26">
        <v>397.33901668732511</v>
      </c>
      <c r="F3404" s="26">
        <v>0</v>
      </c>
      <c r="G3404" s="26">
        <v>0</v>
      </c>
      <c r="H3404" s="26">
        <v>0</v>
      </c>
      <c r="I3404" s="26">
        <v>0</v>
      </c>
      <c r="J3404" s="26">
        <v>31584.277295598982</v>
      </c>
      <c r="K3404" s="26">
        <v>0</v>
      </c>
      <c r="L3404" s="26">
        <v>261.07368586260236</v>
      </c>
      <c r="M3404" s="26">
        <v>0.15657889711367162</v>
      </c>
      <c r="N3404" s="26">
        <v>8.7320339004535508E-2</v>
      </c>
      <c r="O3404" s="26">
        <v>2.8882698699145903E-2</v>
      </c>
      <c r="P3404" s="26">
        <v>2.2701085232370879E-2</v>
      </c>
      <c r="Q3404" s="26">
        <v>5.5601091681537561E-2</v>
      </c>
      <c r="R3404" s="26">
        <v>0</v>
      </c>
      <c r="S3404" s="26">
        <v>0</v>
      </c>
      <c r="T3404" s="26">
        <v>0</v>
      </c>
      <c r="U3404" s="26">
        <v>0</v>
      </c>
      <c r="V3404" s="26">
        <v>12.456177912272979</v>
      </c>
      <c r="W3404" s="26">
        <v>0</v>
      </c>
      <c r="X3404" s="26">
        <v>9.6597262278691268E-2</v>
      </c>
      <c r="Y3404" s="26">
        <v>2506</v>
      </c>
      <c r="Z3404" s="26">
        <v>2003</v>
      </c>
      <c r="AA3404" s="26" t="b">
        <v>0</v>
      </c>
      <c r="AB3404" s="27" t="s">
        <v>111</v>
      </c>
      <c r="AC3404" s="16">
        <f t="shared" si="161"/>
        <v>33454.36538188198</v>
      </c>
      <c r="AD3404" s="16">
        <f t="shared" si="160"/>
        <v>0.44768137400995267</v>
      </c>
      <c r="AE3404" s="16" t="str">
        <f>VLOOKUP(AB3404,aircraft!A:B,2,FALSE)</f>
        <v>Freighter</v>
      </c>
      <c r="AF3404" s="16">
        <f t="shared" si="162"/>
        <v>13.74253623466306</v>
      </c>
    </row>
    <row r="3405" spans="1:32" x14ac:dyDescent="0.25">
      <c r="A3405" s="26">
        <v>52192.96322552448</v>
      </c>
      <c r="B3405" s="26">
        <v>29106.778285680717</v>
      </c>
      <c r="C3405" s="26">
        <v>22472.977271259137</v>
      </c>
      <c r="D3405" s="26">
        <v>17554.317017816917</v>
      </c>
      <c r="E3405" s="26">
        <v>38919.443437574191</v>
      </c>
      <c r="F3405" s="26">
        <v>0</v>
      </c>
      <c r="G3405" s="26">
        <v>0</v>
      </c>
      <c r="H3405" s="26">
        <v>0</v>
      </c>
      <c r="I3405" s="26">
        <v>0</v>
      </c>
      <c r="J3405" s="26">
        <v>3158427.7295598984</v>
      </c>
      <c r="K3405" s="26">
        <v>0</v>
      </c>
      <c r="L3405" s="26">
        <v>26107.368586260236</v>
      </c>
      <c r="M3405" s="26">
        <v>15.657889711367162</v>
      </c>
      <c r="N3405" s="26">
        <v>8.7320339004535512</v>
      </c>
      <c r="O3405" s="26">
        <v>2.6967572044252774</v>
      </c>
      <c r="P3405" s="26">
        <v>2.1065179889229086</v>
      </c>
      <c r="Q3405" s="26">
        <v>5.05616008410336</v>
      </c>
      <c r="R3405" s="26">
        <v>0</v>
      </c>
      <c r="S3405" s="26">
        <v>0</v>
      </c>
      <c r="T3405" s="26">
        <v>0</v>
      </c>
      <c r="U3405" s="26">
        <v>0</v>
      </c>
      <c r="V3405" s="26">
        <v>1245.6177912272979</v>
      </c>
      <c r="W3405" s="26">
        <v>0</v>
      </c>
      <c r="X3405" s="26">
        <v>9.6597262278691272</v>
      </c>
      <c r="Y3405" s="26">
        <v>250600</v>
      </c>
      <c r="Z3405" s="26">
        <v>2003</v>
      </c>
      <c r="AA3405" s="26" t="b">
        <v>0</v>
      </c>
      <c r="AB3405" s="27" t="s">
        <v>353</v>
      </c>
      <c r="AC3405" s="16">
        <f t="shared" si="161"/>
        <v>3344781.5773840141</v>
      </c>
      <c r="AD3405" s="16">
        <f t="shared" si="160"/>
        <v>43.909085117141387</v>
      </c>
      <c r="AE3405" s="16" t="str">
        <f>VLOOKUP(AB3405,aircraft!A:B,2,FALSE)</f>
        <v>Passenger</v>
      </c>
      <c r="AF3405" s="16">
        <f t="shared" si="162"/>
        <v>13.759336711221197</v>
      </c>
    </row>
    <row r="3406" spans="1:32" x14ac:dyDescent="0.25">
      <c r="A3406" s="26">
        <v>74459.384070444561</v>
      </c>
      <c r="B3406" s="26">
        <v>26868.57053974512</v>
      </c>
      <c r="C3406" s="26">
        <v>21286.44656699973</v>
      </c>
      <c r="D3406" s="26">
        <v>32870.682663007421</v>
      </c>
      <c r="E3406" s="26">
        <v>43380.844275210016</v>
      </c>
      <c r="F3406" s="26">
        <v>0</v>
      </c>
      <c r="G3406" s="26">
        <v>0</v>
      </c>
      <c r="H3406" s="26">
        <v>0</v>
      </c>
      <c r="I3406" s="26">
        <v>0</v>
      </c>
      <c r="J3406" s="26">
        <v>958277.16307314869</v>
      </c>
      <c r="K3406" s="26">
        <v>0</v>
      </c>
      <c r="L3406" s="26">
        <v>0</v>
      </c>
      <c r="M3406" s="26">
        <v>1311.2297867220859</v>
      </c>
      <c r="N3406" s="26">
        <v>473.15553920008369</v>
      </c>
      <c r="O3406" s="26">
        <v>5.9602051979510469</v>
      </c>
      <c r="P3406" s="26">
        <v>9.2037913914661438</v>
      </c>
      <c r="Q3406" s="26">
        <v>12.146636721483326</v>
      </c>
      <c r="R3406" s="26">
        <v>0</v>
      </c>
      <c r="S3406" s="26">
        <v>0</v>
      </c>
      <c r="T3406" s="26">
        <v>0</v>
      </c>
      <c r="U3406" s="26">
        <v>0</v>
      </c>
      <c r="V3406" s="26">
        <v>661.41398085625156</v>
      </c>
      <c r="W3406" s="26">
        <v>0</v>
      </c>
      <c r="X3406" s="26">
        <v>0</v>
      </c>
      <c r="Y3406" s="26">
        <v>240618</v>
      </c>
      <c r="Z3406" s="26">
        <v>2003</v>
      </c>
      <c r="AA3406" s="26" t="b">
        <v>0</v>
      </c>
      <c r="AB3406" s="27" t="s">
        <v>173</v>
      </c>
      <c r="AC3406" s="16">
        <f t="shared" si="161"/>
        <v>1157143.0911885556</v>
      </c>
      <c r="AD3406" s="16">
        <f t="shared" si="160"/>
        <v>1811.6959592330702</v>
      </c>
      <c r="AE3406" s="16" t="str">
        <f>VLOOKUP(AB3406,aircraft!A:B,2,FALSE)</f>
        <v>Freighter</v>
      </c>
      <c r="AF3406" s="16">
        <f t="shared" si="162"/>
        <v>5.344970679151448</v>
      </c>
    </row>
    <row r="3407" spans="1:32" x14ac:dyDescent="0.25">
      <c r="A3407" s="26">
        <v>6927.2960790301395</v>
      </c>
      <c r="B3407" s="26">
        <v>3863.1888022979647</v>
      </c>
      <c r="C3407" s="26">
        <v>2697.753352953282</v>
      </c>
      <c r="D3407" s="26">
        <v>1891.9481187496303</v>
      </c>
      <c r="E3407" s="26">
        <v>4457.6279036821797</v>
      </c>
      <c r="F3407" s="26">
        <v>0</v>
      </c>
      <c r="G3407" s="26">
        <v>0</v>
      </c>
      <c r="H3407" s="26">
        <v>0</v>
      </c>
      <c r="I3407" s="26">
        <v>0</v>
      </c>
      <c r="J3407" s="26">
        <v>131171.81615559099</v>
      </c>
      <c r="K3407" s="26">
        <v>0</v>
      </c>
      <c r="L3407" s="26">
        <v>3473.4641232016584</v>
      </c>
      <c r="M3407" s="26">
        <v>469.32430563820077</v>
      </c>
      <c r="N3407" s="26">
        <v>261.73103928331113</v>
      </c>
      <c r="O3407" s="26">
        <v>1.3266055254822389</v>
      </c>
      <c r="P3407" s="26">
        <v>0.93035518814623508</v>
      </c>
      <c r="Q3407" s="26">
        <v>4.1616759584132383</v>
      </c>
      <c r="R3407" s="26">
        <v>0</v>
      </c>
      <c r="S3407" s="26">
        <v>0</v>
      </c>
      <c r="T3407" s="26">
        <v>0</v>
      </c>
      <c r="U3407" s="26">
        <v>0</v>
      </c>
      <c r="V3407" s="26">
        <v>310.73942412318428</v>
      </c>
      <c r="W3407" s="26">
        <v>0</v>
      </c>
      <c r="X3407" s="26">
        <v>6.9469280709091474E-2</v>
      </c>
      <c r="Y3407" s="26">
        <v>14929</v>
      </c>
      <c r="Z3407" s="26">
        <v>2003</v>
      </c>
      <c r="AA3407" s="26" t="b">
        <v>0</v>
      </c>
      <c r="AB3407" s="27" t="s">
        <v>112</v>
      </c>
      <c r="AC3407" s="16">
        <f t="shared" si="161"/>
        <v>154483.09453550586</v>
      </c>
      <c r="AD3407" s="16">
        <f t="shared" si="160"/>
        <v>737.5434508742627</v>
      </c>
      <c r="AE3407" s="16" t="str">
        <f>VLOOKUP(AB3407,aircraft!A:B,2,FALSE)</f>
        <v>Passenger</v>
      </c>
      <c r="AF3407" s="16">
        <f t="shared" si="162"/>
        <v>11.064195145536125</v>
      </c>
    </row>
    <row r="3408" spans="1:32" x14ac:dyDescent="0.25">
      <c r="A3408" s="26">
        <v>1354.3804295448747</v>
      </c>
      <c r="B3408" s="26">
        <v>755.30585812665436</v>
      </c>
      <c r="C3408" s="26">
        <v>669.46716635308655</v>
      </c>
      <c r="D3408" s="26">
        <v>469.50072161333804</v>
      </c>
      <c r="E3408" s="26">
        <v>1104.8849689767032</v>
      </c>
      <c r="F3408" s="26">
        <v>0</v>
      </c>
      <c r="G3408" s="26">
        <v>0</v>
      </c>
      <c r="H3408" s="26">
        <v>0</v>
      </c>
      <c r="I3408" s="26">
        <v>0</v>
      </c>
      <c r="J3408" s="26">
        <v>67372.501768841743</v>
      </c>
      <c r="K3408" s="26">
        <v>0</v>
      </c>
      <c r="L3408" s="26">
        <v>744.31374068606965</v>
      </c>
      <c r="M3408" s="26">
        <v>2.6410419236376033</v>
      </c>
      <c r="N3408" s="26">
        <v>1.4728464713211336</v>
      </c>
      <c r="O3408" s="26">
        <v>0.19115765328651341</v>
      </c>
      <c r="P3408" s="26">
        <v>0.13405983246173961</v>
      </c>
      <c r="Q3408" s="26">
        <v>0.35348443618277364</v>
      </c>
      <c r="R3408" s="26">
        <v>0</v>
      </c>
      <c r="S3408" s="26">
        <v>0</v>
      </c>
      <c r="T3408" s="26">
        <v>0</v>
      </c>
      <c r="U3408" s="26">
        <v>0</v>
      </c>
      <c r="V3408" s="26">
        <v>84.241985105664938</v>
      </c>
      <c r="W3408" s="26">
        <v>0</v>
      </c>
      <c r="X3408" s="26">
        <v>1.488627443766246E-2</v>
      </c>
      <c r="Y3408" s="26">
        <v>7089</v>
      </c>
      <c r="Z3408" s="26">
        <v>2003</v>
      </c>
      <c r="AA3408" s="26" t="b">
        <v>0</v>
      </c>
      <c r="AB3408" s="27" t="s">
        <v>114</v>
      </c>
      <c r="AC3408" s="16">
        <f t="shared" si="161"/>
        <v>72470.354654142458</v>
      </c>
      <c r="AD3408" s="16">
        <f t="shared" si="160"/>
        <v>4.8074765913274256</v>
      </c>
      <c r="AE3408" s="16" t="str">
        <f>VLOOKUP(AB3408,aircraft!A:B,2,FALSE)</f>
        <v>Passenger</v>
      </c>
      <c r="AF3408" s="16">
        <f t="shared" si="162"/>
        <v>11.033796894343105</v>
      </c>
    </row>
    <row r="3409" spans="1:32" x14ac:dyDescent="0.25">
      <c r="A3409" s="26">
        <v>1656.735239963486</v>
      </c>
      <c r="B3409" s="26">
        <v>96.492505333534908</v>
      </c>
      <c r="C3409" s="26">
        <v>1081.7928255824727</v>
      </c>
      <c r="D3409" s="26">
        <v>1693.0008654491389</v>
      </c>
      <c r="E3409" s="26">
        <v>2223.3423234965217</v>
      </c>
      <c r="F3409" s="26">
        <v>0</v>
      </c>
      <c r="G3409" s="26">
        <v>0</v>
      </c>
      <c r="H3409" s="26">
        <v>0</v>
      </c>
      <c r="I3409" s="26">
        <v>0</v>
      </c>
      <c r="J3409" s="26">
        <v>36681.063530311578</v>
      </c>
      <c r="K3409" s="26">
        <v>0</v>
      </c>
      <c r="L3409" s="26">
        <v>0</v>
      </c>
      <c r="M3409" s="26">
        <v>29.175108315387863</v>
      </c>
      <c r="N3409" s="26">
        <v>1.699233062001547</v>
      </c>
      <c r="O3409" s="26">
        <v>0.30290199925330191</v>
      </c>
      <c r="P3409" s="26">
        <v>0.47404025498690022</v>
      </c>
      <c r="Q3409" s="26">
        <v>0.62253586720633669</v>
      </c>
      <c r="R3409" s="26">
        <v>0</v>
      </c>
      <c r="S3409" s="26">
        <v>0</v>
      </c>
      <c r="T3409" s="26">
        <v>0</v>
      </c>
      <c r="U3409" s="26">
        <v>0</v>
      </c>
      <c r="V3409" s="26">
        <v>31.915030299937353</v>
      </c>
      <c r="W3409" s="26">
        <v>0</v>
      </c>
      <c r="X3409" s="26">
        <v>0</v>
      </c>
      <c r="Y3409" s="26">
        <v>9272</v>
      </c>
      <c r="Z3409" s="26">
        <v>2003</v>
      </c>
      <c r="AA3409" s="26" t="b">
        <v>0</v>
      </c>
      <c r="AB3409" s="27" t="s">
        <v>115</v>
      </c>
      <c r="AC3409" s="16">
        <f t="shared" si="161"/>
        <v>43432.427290136729</v>
      </c>
      <c r="AD3409" s="16">
        <f t="shared" si="160"/>
        <v>32.273819498835948</v>
      </c>
      <c r="AE3409" s="16" t="str">
        <f>VLOOKUP(AB3409,aircraft!A:B,2,FALSE)</f>
        <v>Freighter (guess)</v>
      </c>
      <c r="AF3409" s="16">
        <f t="shared" si="162"/>
        <v>5.0076382213367623</v>
      </c>
    </row>
    <row r="3410" spans="1:32" x14ac:dyDescent="0.25">
      <c r="A3410" s="26">
        <v>362946.23343338113</v>
      </c>
      <c r="B3410" s="26">
        <v>236770.81369437848</v>
      </c>
      <c r="C3410" s="26">
        <v>111948.00415468094</v>
      </c>
      <c r="D3410" s="26">
        <v>135881.97100695421</v>
      </c>
      <c r="E3410" s="26">
        <v>184484.18593334709</v>
      </c>
      <c r="F3410" s="26">
        <v>0</v>
      </c>
      <c r="G3410" s="26">
        <v>0</v>
      </c>
      <c r="H3410" s="26">
        <v>0</v>
      </c>
      <c r="I3410" s="26">
        <v>0</v>
      </c>
      <c r="J3410" s="26">
        <v>10043724.792442359</v>
      </c>
      <c r="K3410" s="26">
        <v>0</v>
      </c>
      <c r="L3410" s="26">
        <v>122526.55431066785</v>
      </c>
      <c r="M3410" s="26">
        <v>38.109354207977098</v>
      </c>
      <c r="N3410" s="26">
        <v>24.860935240553289</v>
      </c>
      <c r="O3410" s="26">
        <v>4.8529580314923795</v>
      </c>
      <c r="P3410" s="26">
        <v>5.8904980710693611</v>
      </c>
      <c r="Q3410" s="26">
        <v>8.4849696190671544</v>
      </c>
      <c r="R3410" s="26">
        <v>0</v>
      </c>
      <c r="S3410" s="26">
        <v>0</v>
      </c>
      <c r="T3410" s="26">
        <v>0</v>
      </c>
      <c r="U3410" s="26">
        <v>0</v>
      </c>
      <c r="V3410" s="26">
        <v>4795.9832492300793</v>
      </c>
      <c r="W3410" s="26">
        <v>0</v>
      </c>
      <c r="X3410" s="26">
        <v>126.20234195711123</v>
      </c>
      <c r="Y3410" s="26">
        <v>2529366</v>
      </c>
      <c r="Z3410" s="26">
        <v>2003</v>
      </c>
      <c r="AA3410" s="26" t="b">
        <v>0</v>
      </c>
      <c r="AB3410" s="27" t="s">
        <v>218</v>
      </c>
      <c r="AC3410" s="16">
        <f t="shared" si="161"/>
        <v>11198282.554975769</v>
      </c>
      <c r="AD3410" s="16">
        <f t="shared" si="160"/>
        <v>208.40105712727052</v>
      </c>
      <c r="AE3410" s="16" t="str">
        <f>VLOOKUP(AB3410,aircraft!A:B,2,FALSE)</f>
        <v>Passenger</v>
      </c>
      <c r="AF3410" s="16">
        <f t="shared" si="162"/>
        <v>4.6831394436377742</v>
      </c>
    </row>
    <row r="3411" spans="1:32" x14ac:dyDescent="0.25">
      <c r="A3411" s="26">
        <v>7998.6274086210051</v>
      </c>
      <c r="B3411" s="26">
        <v>4100.6818885961811</v>
      </c>
      <c r="C3411" s="26">
        <v>4780.031243021821</v>
      </c>
      <c r="D3411" s="26">
        <v>4032.0868662226767</v>
      </c>
      <c r="E3411" s="26">
        <v>10869.200557454187</v>
      </c>
      <c r="F3411" s="26">
        <v>0</v>
      </c>
      <c r="G3411" s="26">
        <v>0</v>
      </c>
      <c r="H3411" s="26">
        <v>0</v>
      </c>
      <c r="I3411" s="26">
        <v>0</v>
      </c>
      <c r="J3411" s="26">
        <v>582846.51603170391</v>
      </c>
      <c r="K3411" s="26">
        <v>0</v>
      </c>
      <c r="L3411" s="26">
        <v>7452.13475853604</v>
      </c>
      <c r="M3411" s="26">
        <v>131.41744706977659</v>
      </c>
      <c r="N3411" s="26">
        <v>67.374202786811466</v>
      </c>
      <c r="O3411" s="26">
        <v>1.2455452750827187</v>
      </c>
      <c r="P3411" s="26">
        <v>1.0506514475775397</v>
      </c>
      <c r="Q3411" s="26">
        <v>2.8259924689667351</v>
      </c>
      <c r="R3411" s="26">
        <v>0</v>
      </c>
      <c r="S3411" s="26">
        <v>0</v>
      </c>
      <c r="T3411" s="26">
        <v>0</v>
      </c>
      <c r="U3411" s="26">
        <v>0</v>
      </c>
      <c r="V3411" s="26">
        <v>711.64298721258535</v>
      </c>
      <c r="W3411" s="26">
        <v>0</v>
      </c>
      <c r="X3411" s="26">
        <v>2.7572898181140428</v>
      </c>
      <c r="Y3411" s="26">
        <v>61196</v>
      </c>
      <c r="Z3411" s="26">
        <v>2003</v>
      </c>
      <c r="AA3411" s="26" t="b">
        <v>0</v>
      </c>
      <c r="AB3411" s="27" t="s">
        <v>116</v>
      </c>
      <c r="AC3411" s="16">
        <f t="shared" si="161"/>
        <v>622079.27875415573</v>
      </c>
      <c r="AD3411" s="16">
        <f t="shared" si="160"/>
        <v>206.67112886632907</v>
      </c>
      <c r="AE3411" s="16" t="str">
        <f>VLOOKUP(AB3411,aircraft!A:B,2,FALSE)</f>
        <v>Passenger</v>
      </c>
      <c r="AF3411" s="16">
        <f t="shared" si="162"/>
        <v>10.487239194371073</v>
      </c>
    </row>
    <row r="3412" spans="1:32" x14ac:dyDescent="0.25">
      <c r="A3412" s="26">
        <v>42900.346845599932</v>
      </c>
      <c r="B3412" s="26">
        <v>21468.336358310658</v>
      </c>
      <c r="C3412" s="26">
        <v>33982.920143707488</v>
      </c>
      <c r="D3412" s="26">
        <v>33557.843778998162</v>
      </c>
      <c r="E3412" s="26">
        <v>86756.648789590719</v>
      </c>
      <c r="F3412" s="26">
        <v>0</v>
      </c>
      <c r="G3412" s="26">
        <v>0</v>
      </c>
      <c r="H3412" s="26">
        <v>0</v>
      </c>
      <c r="I3412" s="26">
        <v>0</v>
      </c>
      <c r="J3412" s="26">
        <v>920930.72096862318</v>
      </c>
      <c r="K3412" s="26">
        <v>0</v>
      </c>
      <c r="L3412" s="26">
        <v>42118.788524934374</v>
      </c>
      <c r="M3412" s="26">
        <v>221.81416168891758</v>
      </c>
      <c r="N3412" s="26">
        <v>112.67969991318014</v>
      </c>
      <c r="O3412" s="26">
        <v>6.6279964430194633</v>
      </c>
      <c r="P3412" s="26">
        <v>6.690083390767807</v>
      </c>
      <c r="Q3412" s="26">
        <v>17.833445401454121</v>
      </c>
      <c r="R3412" s="26">
        <v>0</v>
      </c>
      <c r="S3412" s="26">
        <v>0</v>
      </c>
      <c r="T3412" s="26">
        <v>0</v>
      </c>
      <c r="U3412" s="26">
        <v>0</v>
      </c>
      <c r="V3412" s="26">
        <v>3003.6097863223058</v>
      </c>
      <c r="W3412" s="26">
        <v>0</v>
      </c>
      <c r="X3412" s="26">
        <v>15.583951513769247</v>
      </c>
      <c r="Y3412" s="26">
        <v>111127</v>
      </c>
      <c r="Z3412" s="26">
        <v>2003</v>
      </c>
      <c r="AA3412" s="26" t="b">
        <v>0</v>
      </c>
      <c r="AB3412" s="27" t="s">
        <v>117</v>
      </c>
      <c r="AC3412" s="16">
        <f t="shared" si="161"/>
        <v>1181715.6054097645</v>
      </c>
      <c r="AD3412" s="16">
        <f t="shared" si="160"/>
        <v>381.22933835110837</v>
      </c>
      <c r="AE3412" s="16" t="str">
        <f>VLOOKUP(AB3412,aircraft!A:B,2,FALSE)</f>
        <v>Passenger</v>
      </c>
      <c r="AF3412" s="16">
        <f t="shared" si="162"/>
        <v>14.646829235693202</v>
      </c>
    </row>
    <row r="3413" spans="1:32" x14ac:dyDescent="0.25">
      <c r="A3413" s="26">
        <v>1449.4932021100071</v>
      </c>
      <c r="B3413" s="26">
        <v>663.1202843570228</v>
      </c>
      <c r="C3413" s="26">
        <v>1430.76624054645</v>
      </c>
      <c r="D3413" s="26">
        <v>1206.8903891714169</v>
      </c>
      <c r="E3413" s="26">
        <v>3254.8152476885725</v>
      </c>
      <c r="F3413" s="26">
        <v>0</v>
      </c>
      <c r="G3413" s="26">
        <v>0</v>
      </c>
      <c r="H3413" s="26">
        <v>0</v>
      </c>
      <c r="I3413" s="26">
        <v>0</v>
      </c>
      <c r="J3413" s="26">
        <v>60676.520993614191</v>
      </c>
      <c r="K3413" s="26">
        <v>0</v>
      </c>
      <c r="L3413" s="26">
        <v>1720.8068697383897</v>
      </c>
      <c r="M3413" s="26">
        <v>3.9426214945118314</v>
      </c>
      <c r="N3413" s="26">
        <v>1.803687166484812</v>
      </c>
      <c r="O3413" s="26">
        <v>0.20358362094185012</v>
      </c>
      <c r="P3413" s="26">
        <v>0.17172834285885497</v>
      </c>
      <c r="Q3413" s="26">
        <v>0.45567414684700114</v>
      </c>
      <c r="R3413" s="26">
        <v>0</v>
      </c>
      <c r="S3413" s="26">
        <v>0</v>
      </c>
      <c r="T3413" s="26">
        <v>0</v>
      </c>
      <c r="U3413" s="26">
        <v>0</v>
      </c>
      <c r="V3413" s="26">
        <v>135.17946716817096</v>
      </c>
      <c r="W3413" s="26">
        <v>0</v>
      </c>
      <c r="X3413" s="26">
        <v>0.63669853197910509</v>
      </c>
      <c r="Y3413" s="26">
        <v>6840</v>
      </c>
      <c r="Z3413" s="26">
        <v>2003</v>
      </c>
      <c r="AA3413" s="26" t="b">
        <v>0</v>
      </c>
      <c r="AB3413" s="27" t="s">
        <v>174</v>
      </c>
      <c r="AC3413" s="16">
        <f t="shared" si="161"/>
        <v>70402.413227226047</v>
      </c>
      <c r="AD3413" s="16">
        <f t="shared" si="160"/>
        <v>7.2139933036234547</v>
      </c>
      <c r="AE3413" s="16" t="str">
        <f>VLOOKUP(AB3413,aircraft!A:B,2,FALSE)</f>
        <v>Passenger</v>
      </c>
      <c r="AF3413" s="16">
        <f t="shared" si="162"/>
        <v>11.192072931146152</v>
      </c>
    </row>
    <row r="3414" spans="1:32" x14ac:dyDescent="0.25">
      <c r="A3414" s="26">
        <v>4661.6524538091007</v>
      </c>
      <c r="B3414" s="26">
        <v>2104.262130103034</v>
      </c>
      <c r="C3414" s="26">
        <v>2246.8857641329073</v>
      </c>
      <c r="D3414" s="26">
        <v>2098.5722826727001</v>
      </c>
      <c r="E3414" s="26">
        <v>2901.0329240749652</v>
      </c>
      <c r="F3414" s="26">
        <v>0</v>
      </c>
      <c r="G3414" s="26">
        <v>0</v>
      </c>
      <c r="H3414" s="26">
        <v>0</v>
      </c>
      <c r="I3414" s="26">
        <v>0</v>
      </c>
      <c r="J3414" s="26">
        <v>75673.779263133998</v>
      </c>
      <c r="K3414" s="26">
        <v>0</v>
      </c>
      <c r="L3414" s="26">
        <v>1292.3081493950267</v>
      </c>
      <c r="M3414" s="26">
        <v>8.5308243685286627</v>
      </c>
      <c r="N3414" s="26">
        <v>3.8507998687433056</v>
      </c>
      <c r="O3414" s="26">
        <v>0.10889392638306702</v>
      </c>
      <c r="P3414" s="26">
        <v>0.10170600539947543</v>
      </c>
      <c r="Q3414" s="26">
        <v>0.15508779929982727</v>
      </c>
      <c r="R3414" s="26">
        <v>0</v>
      </c>
      <c r="S3414" s="26">
        <v>0</v>
      </c>
      <c r="T3414" s="26">
        <v>0</v>
      </c>
      <c r="U3414" s="26">
        <v>0</v>
      </c>
      <c r="V3414" s="26">
        <v>65.63916249592323</v>
      </c>
      <c r="W3414" s="26">
        <v>0</v>
      </c>
      <c r="X3414" s="26">
        <v>1.3310772991329687</v>
      </c>
      <c r="Y3414" s="26">
        <v>11124</v>
      </c>
      <c r="Z3414" s="26">
        <v>2003</v>
      </c>
      <c r="AA3414" s="26" t="b">
        <v>0</v>
      </c>
      <c r="AB3414" s="27" t="s">
        <v>118</v>
      </c>
      <c r="AC3414" s="16">
        <f t="shared" si="161"/>
        <v>90978.492967321741</v>
      </c>
      <c r="AD3414" s="16">
        <f t="shared" si="160"/>
        <v>14.078389267487307</v>
      </c>
      <c r="AE3414" s="16" t="str">
        <f>VLOOKUP(AB3414,aircraft!A:B,2,FALSE)</f>
        <v>Passenger (guess)</v>
      </c>
      <c r="AF3414" s="16">
        <f t="shared" si="162"/>
        <v>9.1831699629552954</v>
      </c>
    </row>
    <row r="3415" spans="1:32" x14ac:dyDescent="0.25">
      <c r="A3415" s="26">
        <v>12215.994626476282</v>
      </c>
      <c r="B3415" s="26">
        <v>5541.4394863220505</v>
      </c>
      <c r="C3415" s="26">
        <v>5849.0026567877876</v>
      </c>
      <c r="D3415" s="26">
        <v>5509.847589594393</v>
      </c>
      <c r="E3415" s="26">
        <v>7624.0975078382726</v>
      </c>
      <c r="F3415" s="26">
        <v>0</v>
      </c>
      <c r="G3415" s="26">
        <v>0</v>
      </c>
      <c r="H3415" s="26">
        <v>0</v>
      </c>
      <c r="I3415" s="26">
        <v>0</v>
      </c>
      <c r="J3415" s="26">
        <v>215662.52992985726</v>
      </c>
      <c r="K3415" s="26">
        <v>0</v>
      </c>
      <c r="L3415" s="26">
        <v>3381.6119102834436</v>
      </c>
      <c r="M3415" s="26">
        <v>22.355271157163504</v>
      </c>
      <c r="N3415" s="26">
        <v>10.140834709377712</v>
      </c>
      <c r="O3415" s="26">
        <v>0.28336136584400606</v>
      </c>
      <c r="P3415" s="26">
        <v>0.26688457131898419</v>
      </c>
      <c r="Q3415" s="26">
        <v>0.40753568993055322</v>
      </c>
      <c r="R3415" s="26">
        <v>0</v>
      </c>
      <c r="S3415" s="26">
        <v>0</v>
      </c>
      <c r="T3415" s="26">
        <v>0</v>
      </c>
      <c r="U3415" s="26">
        <v>0</v>
      </c>
      <c r="V3415" s="26">
        <v>181.07758695958879</v>
      </c>
      <c r="W3415" s="26">
        <v>0</v>
      </c>
      <c r="X3415" s="26">
        <v>3.4830600196734216</v>
      </c>
      <c r="Y3415" s="26">
        <v>32046</v>
      </c>
      <c r="Z3415" s="26">
        <v>2003</v>
      </c>
      <c r="AA3415" s="26" t="b">
        <v>0</v>
      </c>
      <c r="AB3415" s="27" t="s">
        <v>150</v>
      </c>
      <c r="AC3415" s="16">
        <f t="shared" si="161"/>
        <v>255784.5237071595</v>
      </c>
      <c r="AD3415" s="16">
        <f t="shared" si="160"/>
        <v>36.936947513308183</v>
      </c>
      <c r="AE3415" s="16" t="str">
        <f>VLOOKUP(AB3415,aircraft!A:B,2,FALSE)</f>
        <v>Passenger (guess)</v>
      </c>
      <c r="AF3415" s="16">
        <f t="shared" si="162"/>
        <v>8.8153820677889208</v>
      </c>
    </row>
    <row r="3416" spans="1:32" x14ac:dyDescent="0.25">
      <c r="A3416" s="26">
        <v>8366.7555290738255</v>
      </c>
      <c r="B3416" s="26">
        <v>3776.7394686993975</v>
      </c>
      <c r="C3416" s="26">
        <v>4141.9685139266403</v>
      </c>
      <c r="D3416" s="26">
        <v>3868.5635281435339</v>
      </c>
      <c r="E3416" s="26">
        <v>5343.5093217070962</v>
      </c>
      <c r="F3416" s="26">
        <v>0</v>
      </c>
      <c r="G3416" s="26">
        <v>0</v>
      </c>
      <c r="H3416" s="26">
        <v>0</v>
      </c>
      <c r="I3416" s="26">
        <v>0</v>
      </c>
      <c r="J3416" s="26">
        <v>149047.14249518394</v>
      </c>
      <c r="K3416" s="26">
        <v>0</v>
      </c>
      <c r="L3416" s="26">
        <v>2369.2316072242156</v>
      </c>
      <c r="M3416" s="26">
        <v>14.951392991580821</v>
      </c>
      <c r="N3416" s="26">
        <v>6.7490338192766126</v>
      </c>
      <c r="O3416" s="26">
        <v>0.27592852174342053</v>
      </c>
      <c r="P3416" s="26">
        <v>0.25771490343348918</v>
      </c>
      <c r="Q3416" s="26">
        <v>0.39125322545892671</v>
      </c>
      <c r="R3416" s="26">
        <v>0</v>
      </c>
      <c r="S3416" s="26">
        <v>0</v>
      </c>
      <c r="T3416" s="26">
        <v>0</v>
      </c>
      <c r="U3416" s="26">
        <v>0</v>
      </c>
      <c r="V3416" s="26">
        <v>125.86619325502078</v>
      </c>
      <c r="W3416" s="26">
        <v>0</v>
      </c>
      <c r="X3416" s="26">
        <v>2.4403083817437756</v>
      </c>
      <c r="Y3416" s="26">
        <v>22106</v>
      </c>
      <c r="Z3416" s="26">
        <v>2003</v>
      </c>
      <c r="AA3416" s="26" t="b">
        <v>0</v>
      </c>
      <c r="AB3416" s="27" t="s">
        <v>159</v>
      </c>
      <c r="AC3416" s="16">
        <f t="shared" si="161"/>
        <v>176913.91046395866</v>
      </c>
      <c r="AD3416" s="16">
        <f t="shared" si="160"/>
        <v>25.065631843237043</v>
      </c>
      <c r="AE3416" s="16" t="str">
        <f>VLOOKUP(AB3416,aircraft!A:B,2,FALSE)</f>
        <v>Freighter</v>
      </c>
      <c r="AF3416" s="16">
        <f t="shared" si="162"/>
        <v>8.8743059213405111</v>
      </c>
    </row>
    <row r="3417" spans="1:32" x14ac:dyDescent="0.25">
      <c r="A3417" s="26">
        <v>194367.7240134149</v>
      </c>
      <c r="B3417" s="26">
        <v>97267.006572465558</v>
      </c>
      <c r="C3417" s="26">
        <v>131090.06466259158</v>
      </c>
      <c r="D3417" s="26">
        <v>119669.34420309415</v>
      </c>
      <c r="E3417" s="26">
        <v>303639.36567106267</v>
      </c>
      <c r="F3417" s="26">
        <v>0</v>
      </c>
      <c r="G3417" s="26">
        <v>0</v>
      </c>
      <c r="H3417" s="26">
        <v>0</v>
      </c>
      <c r="I3417" s="26">
        <v>0</v>
      </c>
      <c r="J3417" s="26">
        <v>2274247.6623902554</v>
      </c>
      <c r="K3417" s="26">
        <v>0</v>
      </c>
      <c r="L3417" s="26">
        <v>152249.28365426662</v>
      </c>
      <c r="M3417" s="26">
        <v>814.41211255231553</v>
      </c>
      <c r="N3417" s="26">
        <v>392.33282235054344</v>
      </c>
      <c r="O3417" s="26">
        <v>9.7803828030054571</v>
      </c>
      <c r="P3417" s="26">
        <v>8.8415605364743168</v>
      </c>
      <c r="Q3417" s="26">
        <v>22.991539787356249</v>
      </c>
      <c r="R3417" s="26">
        <v>0</v>
      </c>
      <c r="S3417" s="26">
        <v>0</v>
      </c>
      <c r="T3417" s="26">
        <v>0</v>
      </c>
      <c r="U3417" s="26">
        <v>0</v>
      </c>
      <c r="V3417" s="26">
        <v>10859.175855281705</v>
      </c>
      <c r="W3417" s="26">
        <v>0</v>
      </c>
      <c r="X3417" s="26">
        <v>56.332234082886366</v>
      </c>
      <c r="Y3417" s="26">
        <v>300865</v>
      </c>
      <c r="Z3417" s="26">
        <v>2003</v>
      </c>
      <c r="AA3417" s="26" t="b">
        <v>0</v>
      </c>
      <c r="AB3417" s="27" t="s">
        <v>191</v>
      </c>
      <c r="AC3417" s="16">
        <f t="shared" si="161"/>
        <v>3272530.4511671509</v>
      </c>
      <c r="AD3417" s="16">
        <f t="shared" si="160"/>
        <v>1304.6906521125813</v>
      </c>
      <c r="AE3417" s="16" t="str">
        <f>VLOOKUP(AB3417,aircraft!A:B,2,FALSE)</f>
        <v>Passenger</v>
      </c>
      <c r="AF3417" s="16">
        <f t="shared" si="162"/>
        <v>12.06410313020732</v>
      </c>
    </row>
    <row r="3418" spans="1:32" x14ac:dyDescent="0.25">
      <c r="A3418" s="26">
        <v>939226.80284153216</v>
      </c>
      <c r="B3418" s="26">
        <v>595371.7105631968</v>
      </c>
      <c r="C3418" s="26">
        <v>353960.92612764105</v>
      </c>
      <c r="D3418" s="26">
        <v>420610.46244791691</v>
      </c>
      <c r="E3418" s="26">
        <v>577665.20621810737</v>
      </c>
      <c r="F3418" s="26">
        <v>0</v>
      </c>
      <c r="G3418" s="26">
        <v>0</v>
      </c>
      <c r="H3418" s="26">
        <v>0</v>
      </c>
      <c r="I3418" s="26">
        <v>0</v>
      </c>
      <c r="J3418" s="26">
        <v>24350353.017001417</v>
      </c>
      <c r="K3418" s="26">
        <v>0</v>
      </c>
      <c r="L3418" s="26">
        <v>308280.10111958435</v>
      </c>
      <c r="M3418" s="26">
        <v>1063.9397675950893</v>
      </c>
      <c r="N3418" s="26">
        <v>648.3662710063245</v>
      </c>
      <c r="O3418" s="26">
        <v>60.707660177177644</v>
      </c>
      <c r="P3418" s="26">
        <v>71.561381839814203</v>
      </c>
      <c r="Q3418" s="26">
        <v>127.99582929108055</v>
      </c>
      <c r="R3418" s="26">
        <v>0</v>
      </c>
      <c r="S3418" s="26">
        <v>0</v>
      </c>
      <c r="T3418" s="26">
        <v>0</v>
      </c>
      <c r="U3418" s="26">
        <v>0</v>
      </c>
      <c r="V3418" s="26">
        <v>11666.661625477207</v>
      </c>
      <c r="W3418" s="26">
        <v>0</v>
      </c>
      <c r="X3418" s="26">
        <v>317.52848155201298</v>
      </c>
      <c r="Y3418" s="26">
        <v>6112812</v>
      </c>
      <c r="Z3418" s="26">
        <v>2003</v>
      </c>
      <c r="AA3418" s="26" t="b">
        <v>0</v>
      </c>
      <c r="AB3418" s="27" t="s">
        <v>121</v>
      </c>
      <c r="AC3418" s="16">
        <f t="shared" si="161"/>
        <v>27545468.226319395</v>
      </c>
      <c r="AD3418" s="16">
        <f t="shared" si="160"/>
        <v>2290.0993914614992</v>
      </c>
      <c r="AE3418" s="16" t="str">
        <f>VLOOKUP(AB3418,aircraft!A:B,2,FALSE)</f>
        <v>Passenger</v>
      </c>
      <c r="AF3418" s="16">
        <f t="shared" si="162"/>
        <v>4.7975806791482212</v>
      </c>
    </row>
    <row r="3419" spans="1:32" x14ac:dyDescent="0.25">
      <c r="A3419" s="26">
        <v>140414.21079831201</v>
      </c>
      <c r="B3419" s="26">
        <v>91600.308482255205</v>
      </c>
      <c r="C3419" s="26">
        <v>49699.279417759404</v>
      </c>
      <c r="D3419" s="26">
        <v>58498.10749866924</v>
      </c>
      <c r="E3419" s="26">
        <v>79231.794615744686</v>
      </c>
      <c r="F3419" s="26">
        <v>0</v>
      </c>
      <c r="G3419" s="26">
        <v>0</v>
      </c>
      <c r="H3419" s="26">
        <v>0</v>
      </c>
      <c r="I3419" s="26">
        <v>0</v>
      </c>
      <c r="J3419" s="26">
        <v>3612265.0802045059</v>
      </c>
      <c r="K3419" s="26">
        <v>0</v>
      </c>
      <c r="L3419" s="26">
        <v>44330.348837881233</v>
      </c>
      <c r="M3419" s="26">
        <v>24.458092104200666</v>
      </c>
      <c r="N3419" s="26">
        <v>15.955427651480445</v>
      </c>
      <c r="O3419" s="26">
        <v>1.356673436766032</v>
      </c>
      <c r="P3419" s="26">
        <v>1.596860748773131</v>
      </c>
      <c r="Q3419" s="26">
        <v>2.7691683787290411</v>
      </c>
      <c r="R3419" s="26">
        <v>0</v>
      </c>
      <c r="S3419" s="26">
        <v>0</v>
      </c>
      <c r="T3419" s="26">
        <v>0</v>
      </c>
      <c r="U3419" s="26">
        <v>0</v>
      </c>
      <c r="V3419" s="26">
        <v>1725.9758634851619</v>
      </c>
      <c r="W3419" s="26">
        <v>0</v>
      </c>
      <c r="X3419" s="26">
        <v>45.660256052995194</v>
      </c>
      <c r="Y3419" s="26">
        <v>909158</v>
      </c>
      <c r="Z3419" s="26">
        <v>2003</v>
      </c>
      <c r="AA3419" s="26" t="b">
        <v>0</v>
      </c>
      <c r="AB3419" s="27" t="s">
        <v>198</v>
      </c>
      <c r="AC3419" s="16">
        <f t="shared" si="161"/>
        <v>4076039.129855128</v>
      </c>
      <c r="AD3419" s="16">
        <f t="shared" si="160"/>
        <v>91.796478372944506</v>
      </c>
      <c r="AE3419" s="16" t="str">
        <f>VLOOKUP(AB3419,aircraft!A:B,2,FALSE)</f>
        <v>Passenger</v>
      </c>
      <c r="AF3419" s="16">
        <f t="shared" si="162"/>
        <v>4.7644077301768224</v>
      </c>
    </row>
    <row r="3420" spans="1:32" x14ac:dyDescent="0.25">
      <c r="A3420" s="26">
        <v>84522.824597693078</v>
      </c>
      <c r="B3420" s="26">
        <v>53920.636897141914</v>
      </c>
      <c r="C3420" s="26">
        <v>32908.5887637497</v>
      </c>
      <c r="D3420" s="26">
        <v>38596.678157273906</v>
      </c>
      <c r="E3420" s="26">
        <v>51895.203670383409</v>
      </c>
      <c r="F3420" s="26">
        <v>0</v>
      </c>
      <c r="G3420" s="26">
        <v>0</v>
      </c>
      <c r="H3420" s="26">
        <v>0</v>
      </c>
      <c r="I3420" s="26">
        <v>0</v>
      </c>
      <c r="J3420" s="26">
        <v>3071063.5828627972</v>
      </c>
      <c r="K3420" s="26">
        <v>0</v>
      </c>
      <c r="L3420" s="26">
        <v>28293.386193796141</v>
      </c>
      <c r="M3420" s="26">
        <v>51.172356147872456</v>
      </c>
      <c r="N3420" s="26">
        <v>29.142346037071157</v>
      </c>
      <c r="O3420" s="26">
        <v>2.6631666858710683</v>
      </c>
      <c r="P3420" s="26">
        <v>3.6544488467074467</v>
      </c>
      <c r="Q3420" s="26">
        <v>6.9846899726455174</v>
      </c>
      <c r="R3420" s="26">
        <v>0</v>
      </c>
      <c r="S3420" s="26">
        <v>0</v>
      </c>
      <c r="T3420" s="26">
        <v>0</v>
      </c>
      <c r="U3420" s="26">
        <v>0</v>
      </c>
      <c r="V3420" s="26">
        <v>1426.3901131033163</v>
      </c>
      <c r="W3420" s="26">
        <v>0</v>
      </c>
      <c r="X3420" s="26">
        <v>29.142185705316823</v>
      </c>
      <c r="Y3420" s="26">
        <v>793351</v>
      </c>
      <c r="Z3420" s="26">
        <v>2003</v>
      </c>
      <c r="AA3420" s="26" t="b">
        <v>0</v>
      </c>
      <c r="AB3420" s="27" t="s">
        <v>359</v>
      </c>
      <c r="AC3420" s="16">
        <f t="shared" si="161"/>
        <v>3361200.9011428352</v>
      </c>
      <c r="AD3420" s="16">
        <f t="shared" si="160"/>
        <v>122.75919339548446</v>
      </c>
      <c r="AE3420" s="16" t="str">
        <f>VLOOKUP(AB3420,aircraft!A:B,2,FALSE)</f>
        <v>Passenger</v>
      </c>
      <c r="AF3420" s="16">
        <f t="shared" si="162"/>
        <v>4.4385894994720942</v>
      </c>
    </row>
    <row r="3421" spans="1:32" x14ac:dyDescent="0.25">
      <c r="A3421" s="26">
        <v>14984.358284801558</v>
      </c>
      <c r="B3421" s="26">
        <v>4278.2919900587485</v>
      </c>
      <c r="C3421" s="26">
        <v>25777.758250680035</v>
      </c>
      <c r="D3421" s="26">
        <v>46508.342769606497</v>
      </c>
      <c r="E3421" s="26">
        <v>49558.900013923354</v>
      </c>
      <c r="F3421" s="26">
        <v>0</v>
      </c>
      <c r="G3421" s="26">
        <v>0</v>
      </c>
      <c r="H3421" s="26">
        <v>0</v>
      </c>
      <c r="I3421" s="26">
        <v>0</v>
      </c>
      <c r="J3421" s="26">
        <v>2188113.4517544312</v>
      </c>
      <c r="K3421" s="26">
        <v>0</v>
      </c>
      <c r="L3421" s="26">
        <v>0</v>
      </c>
      <c r="M3421" s="26">
        <v>21.682865001469004</v>
      </c>
      <c r="N3421" s="26">
        <v>6.2975603099670074</v>
      </c>
      <c r="O3421" s="26">
        <v>0.13116270713917186</v>
      </c>
      <c r="P3421" s="26">
        <v>0.23439832646525766</v>
      </c>
      <c r="Q3421" s="26">
        <v>0.27561952892562991</v>
      </c>
      <c r="R3421" s="26">
        <v>0</v>
      </c>
      <c r="S3421" s="26">
        <v>0</v>
      </c>
      <c r="T3421" s="26">
        <v>0</v>
      </c>
      <c r="U3421" s="26">
        <v>0</v>
      </c>
      <c r="V3421" s="26">
        <v>88.626162375287933</v>
      </c>
      <c r="W3421" s="26">
        <v>0</v>
      </c>
      <c r="X3421" s="26">
        <v>0</v>
      </c>
      <c r="Y3421" s="26">
        <v>1378722</v>
      </c>
      <c r="Z3421" s="26">
        <v>2003</v>
      </c>
      <c r="AA3421" s="26" t="b">
        <v>0</v>
      </c>
      <c r="AB3421" s="27" t="s">
        <v>211</v>
      </c>
      <c r="AC3421" s="16">
        <f t="shared" si="161"/>
        <v>2329221.1030635014</v>
      </c>
      <c r="AD3421" s="16">
        <f t="shared" si="160"/>
        <v>28.621605873966072</v>
      </c>
      <c r="AE3421" s="16" t="str">
        <f>VLOOKUP(AB3421,aircraft!A:B,2,FALSE)</f>
        <v>Passenger</v>
      </c>
      <c r="AF3421" s="16">
        <f t="shared" si="162"/>
        <v>1.7813957808695466</v>
      </c>
    </row>
    <row r="3422" spans="1:32" x14ac:dyDescent="0.25">
      <c r="A3422" s="26">
        <v>182.83435386143742</v>
      </c>
      <c r="B3422" s="26">
        <v>0</v>
      </c>
      <c r="C3422" s="26">
        <v>154.91356779300048</v>
      </c>
      <c r="D3422" s="26">
        <v>353.20055542530679</v>
      </c>
      <c r="E3422" s="26">
        <v>339.70923604611119</v>
      </c>
      <c r="F3422" s="26">
        <v>0</v>
      </c>
      <c r="G3422" s="26">
        <v>0</v>
      </c>
      <c r="H3422" s="26">
        <v>0</v>
      </c>
      <c r="I3422" s="26">
        <v>0</v>
      </c>
      <c r="J3422" s="26">
        <v>17694.321709667445</v>
      </c>
      <c r="K3422" s="26">
        <v>0</v>
      </c>
      <c r="L3422" s="26">
        <v>0</v>
      </c>
      <c r="M3422" s="26">
        <v>8.1185139946679215</v>
      </c>
      <c r="N3422" s="26">
        <v>0</v>
      </c>
      <c r="O3422" s="26">
        <v>0</v>
      </c>
      <c r="P3422" s="26">
        <v>0</v>
      </c>
      <c r="Q3422" s="26">
        <v>0</v>
      </c>
      <c r="R3422" s="26">
        <v>0</v>
      </c>
      <c r="S3422" s="26">
        <v>0</v>
      </c>
      <c r="T3422" s="26">
        <v>0</v>
      </c>
      <c r="U3422" s="26">
        <v>0</v>
      </c>
      <c r="V3422" s="26">
        <v>65.409947838876391</v>
      </c>
      <c r="W3422" s="26">
        <v>0</v>
      </c>
      <c r="X3422" s="26">
        <v>0</v>
      </c>
      <c r="Y3422" s="26">
        <v>20026</v>
      </c>
      <c r="Z3422" s="26">
        <v>2003</v>
      </c>
      <c r="AA3422" s="26" t="b">
        <v>0</v>
      </c>
      <c r="AB3422" s="27" t="s">
        <v>135</v>
      </c>
      <c r="AC3422" s="16">
        <f t="shared" si="161"/>
        <v>18724.979422793302</v>
      </c>
      <c r="AD3422" s="16">
        <f t="shared" si="160"/>
        <v>8.1185139946679215</v>
      </c>
      <c r="AE3422" s="16" t="str">
        <f>VLOOKUP(AB3422,aircraft!A:B,2,FALSE)</f>
        <v>Passenger</v>
      </c>
      <c r="AF3422" s="16">
        <f t="shared" si="162"/>
        <v>1.0034030198896273</v>
      </c>
    </row>
    <row r="3423" spans="1:32" x14ac:dyDescent="0.25">
      <c r="A3423" s="26">
        <v>1217.0045328967994</v>
      </c>
      <c r="B3423" s="26">
        <v>683.09203930801732</v>
      </c>
      <c r="C3423" s="26">
        <v>403.94506092230569</v>
      </c>
      <c r="D3423" s="26">
        <v>457.54975906154681</v>
      </c>
      <c r="E3423" s="26">
        <v>653.06097004022092</v>
      </c>
      <c r="F3423" s="26">
        <v>0</v>
      </c>
      <c r="G3423" s="26">
        <v>0</v>
      </c>
      <c r="H3423" s="26">
        <v>0</v>
      </c>
      <c r="I3423" s="26">
        <v>0</v>
      </c>
      <c r="J3423" s="26">
        <v>30678.555144066813</v>
      </c>
      <c r="K3423" s="26">
        <v>0</v>
      </c>
      <c r="L3423" s="26">
        <v>169.9505176871171</v>
      </c>
      <c r="M3423" s="26">
        <v>38.944146902445212</v>
      </c>
      <c r="N3423" s="26">
        <v>21.858946296100743</v>
      </c>
      <c r="O3423" s="26">
        <v>0.81831940373073087</v>
      </c>
      <c r="P3423" s="26">
        <v>0.92691279640228208</v>
      </c>
      <c r="Q3423" s="26">
        <v>1.3532027227597623</v>
      </c>
      <c r="R3423" s="26">
        <v>0</v>
      </c>
      <c r="S3423" s="26">
        <v>0</v>
      </c>
      <c r="T3423" s="26">
        <v>0</v>
      </c>
      <c r="U3423" s="26">
        <v>0</v>
      </c>
      <c r="V3423" s="26">
        <v>13.75203862937051</v>
      </c>
      <c r="W3423" s="26">
        <v>0</v>
      </c>
      <c r="X3423" s="26">
        <v>0.17504902075802711</v>
      </c>
      <c r="Y3423" s="26">
        <v>6274</v>
      </c>
      <c r="Z3423" s="26">
        <v>2003</v>
      </c>
      <c r="AA3423" s="26" t="b">
        <v>0</v>
      </c>
      <c r="AB3423" s="27" t="s">
        <v>163</v>
      </c>
      <c r="AC3423" s="16">
        <f t="shared" si="161"/>
        <v>34263.158023982818</v>
      </c>
      <c r="AD3423" s="16">
        <f t="shared" si="160"/>
        <v>64.076577142196754</v>
      </c>
      <c r="AE3423" s="16" t="str">
        <f>VLOOKUP(AB3423,aircraft!A:B,2,FALSE)</f>
        <v>Passenger</v>
      </c>
      <c r="AF3423" s="16">
        <f t="shared" si="162"/>
        <v>5.8068760315632622</v>
      </c>
    </row>
    <row r="3424" spans="1:32" x14ac:dyDescent="0.25">
      <c r="A3424" s="26">
        <v>108496.21684817286</v>
      </c>
      <c r="B3424" s="26">
        <v>61915.727142319993</v>
      </c>
      <c r="C3424" s="26">
        <v>37386.613016668416</v>
      </c>
      <c r="D3424" s="26">
        <v>49484.144789369006</v>
      </c>
      <c r="E3424" s="26">
        <v>69018.516779033773</v>
      </c>
      <c r="F3424" s="26">
        <v>0</v>
      </c>
      <c r="G3424" s="26">
        <v>0</v>
      </c>
      <c r="H3424" s="26">
        <v>0</v>
      </c>
      <c r="I3424" s="26">
        <v>0</v>
      </c>
      <c r="J3424" s="26">
        <v>3081253.1158182621</v>
      </c>
      <c r="K3424" s="26">
        <v>0</v>
      </c>
      <c r="L3424" s="26">
        <v>18691.441637516204</v>
      </c>
      <c r="M3424" s="26">
        <v>1827.0566983571198</v>
      </c>
      <c r="N3424" s="26">
        <v>1079.3393460498633</v>
      </c>
      <c r="O3424" s="26">
        <v>27.420551821954582</v>
      </c>
      <c r="P3424" s="26">
        <v>34.047515814708262</v>
      </c>
      <c r="Q3424" s="26">
        <v>50.776818025617338</v>
      </c>
      <c r="R3424" s="26">
        <v>0</v>
      </c>
      <c r="S3424" s="26">
        <v>0</v>
      </c>
      <c r="T3424" s="26">
        <v>0</v>
      </c>
      <c r="U3424" s="26">
        <v>0</v>
      </c>
      <c r="V3424" s="26">
        <v>1382.6118502832833</v>
      </c>
      <c r="W3424" s="26">
        <v>0</v>
      </c>
      <c r="X3424" s="26">
        <v>19.252183516302701</v>
      </c>
      <c r="Y3424" s="26">
        <v>630100</v>
      </c>
      <c r="Z3424" s="26">
        <v>2003</v>
      </c>
      <c r="AA3424" s="26" t="b">
        <v>0</v>
      </c>
      <c r="AB3424" s="27" t="s">
        <v>176</v>
      </c>
      <c r="AC3424" s="16">
        <f t="shared" si="161"/>
        <v>3426245.7760313423</v>
      </c>
      <c r="AD3424" s="16">
        <f t="shared" si="160"/>
        <v>3037.8931135855664</v>
      </c>
      <c r="AE3424" s="16" t="str">
        <f>VLOOKUP(AB3424,aircraft!A:B,2,FALSE)</f>
        <v>Passenger</v>
      </c>
      <c r="AF3424" s="16">
        <f t="shared" si="162"/>
        <v>5.7524990144254859</v>
      </c>
    </row>
    <row r="3425" spans="1:32" x14ac:dyDescent="0.25">
      <c r="A3425" s="26">
        <v>560.66669049522056</v>
      </c>
      <c r="B3425" s="26">
        <v>281.45161672897763</v>
      </c>
      <c r="C3425" s="26">
        <v>341.94695510283168</v>
      </c>
      <c r="D3425" s="26">
        <v>376.97551585144276</v>
      </c>
      <c r="E3425" s="26">
        <v>552.08137731163754</v>
      </c>
      <c r="F3425" s="26">
        <v>0</v>
      </c>
      <c r="G3425" s="26">
        <v>0</v>
      </c>
      <c r="H3425" s="26">
        <v>0</v>
      </c>
      <c r="I3425" s="26">
        <v>0</v>
      </c>
      <c r="J3425" s="26">
        <v>21710.038635420802</v>
      </c>
      <c r="K3425" s="26">
        <v>0</v>
      </c>
      <c r="L3425" s="26">
        <v>182.18706674917667</v>
      </c>
      <c r="M3425" s="26">
        <v>0.15731100222183078</v>
      </c>
      <c r="N3425" s="26">
        <v>8.0893977241577861E-2</v>
      </c>
      <c r="O3425" s="26">
        <v>3.1213662704366128E-2</v>
      </c>
      <c r="P3425" s="26">
        <v>3.6065291096556172E-2</v>
      </c>
      <c r="Q3425" s="26">
        <v>5.7450074140492906E-2</v>
      </c>
      <c r="R3425" s="26">
        <v>0</v>
      </c>
      <c r="S3425" s="26">
        <v>0</v>
      </c>
      <c r="T3425" s="26">
        <v>0</v>
      </c>
      <c r="U3425" s="26">
        <v>0</v>
      </c>
      <c r="V3425" s="26">
        <v>21.168152141442988</v>
      </c>
      <c r="W3425" s="26">
        <v>0</v>
      </c>
      <c r="X3425" s="26">
        <v>0.18765266539484163</v>
      </c>
      <c r="Y3425" s="26">
        <v>5070</v>
      </c>
      <c r="Z3425" s="26">
        <v>2003</v>
      </c>
      <c r="AA3425" s="26" t="b">
        <v>0</v>
      </c>
      <c r="AB3425" s="27" t="s">
        <v>247</v>
      </c>
      <c r="AC3425" s="16">
        <f t="shared" si="161"/>
        <v>24005.34785766009</v>
      </c>
      <c r="AD3425" s="16">
        <f t="shared" si="160"/>
        <v>0.55058667279966544</v>
      </c>
      <c r="AE3425" s="16" t="str">
        <f>VLOOKUP(AB3425,aircraft!A:B,2,FALSE)</f>
        <v>Passenger</v>
      </c>
      <c r="AF3425" s="16">
        <f t="shared" si="162"/>
        <v>5.1643588450663556</v>
      </c>
    </row>
    <row r="3426" spans="1:32" x14ac:dyDescent="0.25">
      <c r="A3426" s="26">
        <v>209.31700062839116</v>
      </c>
      <c r="B3426" s="26">
        <v>0</v>
      </c>
      <c r="C3426" s="26">
        <v>310.20998265138735</v>
      </c>
      <c r="D3426" s="26">
        <v>300.04461702790297</v>
      </c>
      <c r="E3426" s="26">
        <v>514.21836955087315</v>
      </c>
      <c r="F3426" s="26">
        <v>0</v>
      </c>
      <c r="G3426" s="26">
        <v>0</v>
      </c>
      <c r="H3426" s="26">
        <v>0</v>
      </c>
      <c r="I3426" s="26">
        <v>0</v>
      </c>
      <c r="J3426" s="26">
        <v>25025.562297134398</v>
      </c>
      <c r="K3426" s="26">
        <v>0</v>
      </c>
      <c r="L3426" s="26">
        <v>160.24827459454536</v>
      </c>
      <c r="M3426" s="26">
        <v>0.61174584929850195</v>
      </c>
      <c r="N3426" s="26">
        <v>0</v>
      </c>
      <c r="O3426" s="26">
        <v>6.127845031276289E-2</v>
      </c>
      <c r="P3426" s="26">
        <v>5.9270398067165789E-2</v>
      </c>
      <c r="Q3426" s="26">
        <v>0.10591240951047161</v>
      </c>
      <c r="R3426" s="26">
        <v>0</v>
      </c>
      <c r="S3426" s="26">
        <v>0</v>
      </c>
      <c r="T3426" s="26">
        <v>0</v>
      </c>
      <c r="U3426" s="26">
        <v>0</v>
      </c>
      <c r="V3426" s="26">
        <v>13.751534745631506</v>
      </c>
      <c r="W3426" s="26">
        <v>0</v>
      </c>
      <c r="X3426" s="26">
        <v>0.1650557110839857</v>
      </c>
      <c r="Y3426" s="26">
        <v>7434</v>
      </c>
      <c r="Z3426" s="26">
        <v>2003</v>
      </c>
      <c r="AA3426" s="26" t="b">
        <v>0</v>
      </c>
      <c r="AB3426" s="27" t="s">
        <v>202</v>
      </c>
      <c r="AC3426" s="16">
        <f t="shared" si="161"/>
        <v>26519.600541587497</v>
      </c>
      <c r="AD3426" s="16">
        <f t="shared" si="160"/>
        <v>1.003262818272888</v>
      </c>
      <c r="AE3426" s="16" t="str">
        <f>VLOOKUP(AB3426,aircraft!A:B,2,FALSE)</f>
        <v>Passenger</v>
      </c>
      <c r="AF3426" s="16">
        <f t="shared" si="162"/>
        <v>3.7583948919392407</v>
      </c>
    </row>
    <row r="3427" spans="1:32" x14ac:dyDescent="0.25">
      <c r="A3427" s="26">
        <v>0</v>
      </c>
      <c r="B3427" s="26">
        <v>0</v>
      </c>
      <c r="C3427" s="26">
        <v>0</v>
      </c>
      <c r="D3427" s="26">
        <v>0</v>
      </c>
      <c r="E3427" s="26">
        <v>0</v>
      </c>
      <c r="F3427" s="26">
        <v>828876.03131583903</v>
      </c>
      <c r="G3427" s="26">
        <v>26341.78632480208</v>
      </c>
      <c r="H3427" s="26">
        <v>101468.37549705863</v>
      </c>
      <c r="I3427" s="26">
        <v>427932.63106528373</v>
      </c>
      <c r="J3427" s="26">
        <v>0</v>
      </c>
      <c r="K3427" s="26">
        <v>119855.52231518911</v>
      </c>
      <c r="L3427" s="26">
        <v>0</v>
      </c>
      <c r="M3427" s="26">
        <v>0</v>
      </c>
      <c r="N3427" s="26">
        <v>0</v>
      </c>
      <c r="O3427" s="26">
        <v>0</v>
      </c>
      <c r="P3427" s="26">
        <v>0</v>
      </c>
      <c r="Q3427" s="26">
        <v>0</v>
      </c>
      <c r="R3427" s="26">
        <v>507.46377795852555</v>
      </c>
      <c r="S3427" s="26">
        <v>103.01824369204182</v>
      </c>
      <c r="T3427" s="26">
        <v>13.989759897470394</v>
      </c>
      <c r="U3427" s="26">
        <v>1626.6126065145629</v>
      </c>
      <c r="V3427" s="26">
        <v>0</v>
      </c>
      <c r="W3427" s="26">
        <v>51.537876345798033</v>
      </c>
      <c r="X3427" s="26">
        <v>0</v>
      </c>
      <c r="Y3427" s="26">
        <v>3598622</v>
      </c>
      <c r="Z3427" s="26">
        <v>2004</v>
      </c>
      <c r="AA3427" s="26" t="b">
        <v>1</v>
      </c>
      <c r="AB3427" s="27" t="s">
        <v>44</v>
      </c>
      <c r="AC3427" s="16">
        <f t="shared" si="161"/>
        <v>1504474.3465181724</v>
      </c>
      <c r="AD3427" s="16">
        <f t="shared" si="160"/>
        <v>2302.6222644083987</v>
      </c>
      <c r="AE3427" s="16" t="str">
        <f>VLOOKUP(AB3427,aircraft!A:B,2,FALSE)</f>
        <v>Passenger</v>
      </c>
      <c r="AF3427" s="16" t="str">
        <f t="shared" si="162"/>
        <v/>
      </c>
    </row>
    <row r="3428" spans="1:32" x14ac:dyDescent="0.25">
      <c r="A3428" s="26">
        <v>0</v>
      </c>
      <c r="B3428" s="26">
        <v>0</v>
      </c>
      <c r="C3428" s="26">
        <v>0</v>
      </c>
      <c r="D3428" s="26">
        <v>0</v>
      </c>
      <c r="E3428" s="26">
        <v>0</v>
      </c>
      <c r="F3428" s="26">
        <v>289831.87317047943</v>
      </c>
      <c r="G3428" s="26">
        <v>7949.4867159436772</v>
      </c>
      <c r="H3428" s="26">
        <v>35996.302501330378</v>
      </c>
      <c r="I3428" s="26">
        <v>94555.177481998995</v>
      </c>
      <c r="J3428" s="26">
        <v>0</v>
      </c>
      <c r="K3428" s="26">
        <v>65101.534013056102</v>
      </c>
      <c r="L3428" s="26">
        <v>0</v>
      </c>
      <c r="M3428" s="26">
        <v>0</v>
      </c>
      <c r="N3428" s="26">
        <v>0</v>
      </c>
      <c r="O3428" s="26">
        <v>0</v>
      </c>
      <c r="P3428" s="26">
        <v>0</v>
      </c>
      <c r="Q3428" s="26">
        <v>0</v>
      </c>
      <c r="R3428" s="26">
        <v>172.88341794055074</v>
      </c>
      <c r="S3428" s="26">
        <v>22.913358408288932</v>
      </c>
      <c r="T3428" s="26">
        <v>10.025832130678426</v>
      </c>
      <c r="U3428" s="26">
        <v>271.4867772937086</v>
      </c>
      <c r="V3428" s="26">
        <v>0</v>
      </c>
      <c r="W3428" s="26">
        <v>24.08756721316562</v>
      </c>
      <c r="X3428" s="26">
        <v>0</v>
      </c>
      <c r="Y3428" s="26">
        <v>605495</v>
      </c>
      <c r="Z3428" s="26">
        <v>2004</v>
      </c>
      <c r="AA3428" s="26" t="b">
        <v>1</v>
      </c>
      <c r="AB3428" s="27" t="s">
        <v>141</v>
      </c>
      <c r="AC3428" s="16">
        <f t="shared" si="161"/>
        <v>493434.37388280855</v>
      </c>
      <c r="AD3428" s="16">
        <f t="shared" si="160"/>
        <v>501.39695298639236</v>
      </c>
      <c r="AE3428" s="16" t="str">
        <f>VLOOKUP(AB3428,aircraft!A:B,2,FALSE)</f>
        <v>Passenger</v>
      </c>
      <c r="AF3428" s="16" t="str">
        <f t="shared" si="162"/>
        <v/>
      </c>
    </row>
    <row r="3429" spans="1:32" x14ac:dyDescent="0.25">
      <c r="A3429" s="26">
        <v>0</v>
      </c>
      <c r="B3429" s="26">
        <v>0</v>
      </c>
      <c r="C3429" s="26">
        <v>0</v>
      </c>
      <c r="D3429" s="26">
        <v>0</v>
      </c>
      <c r="E3429" s="26">
        <v>0</v>
      </c>
      <c r="F3429" s="26">
        <v>204423.27705558378</v>
      </c>
      <c r="G3429" s="26">
        <v>3627.4810679478933</v>
      </c>
      <c r="H3429" s="26">
        <v>25394.236094716787</v>
      </c>
      <c r="I3429" s="26">
        <v>47547.958106105943</v>
      </c>
      <c r="J3429" s="26">
        <v>0</v>
      </c>
      <c r="K3429" s="26">
        <v>40605.722759136581</v>
      </c>
      <c r="L3429" s="26">
        <v>0</v>
      </c>
      <c r="M3429" s="26">
        <v>0</v>
      </c>
      <c r="N3429" s="26">
        <v>0</v>
      </c>
      <c r="O3429" s="26">
        <v>0</v>
      </c>
      <c r="P3429" s="26">
        <v>0</v>
      </c>
      <c r="Q3429" s="26">
        <v>0</v>
      </c>
      <c r="R3429" s="26">
        <v>119.063761857581</v>
      </c>
      <c r="S3429" s="26">
        <v>9.8572688960612957</v>
      </c>
      <c r="T3429" s="26">
        <v>7.1004930426252635</v>
      </c>
      <c r="U3429" s="26">
        <v>129.20621861872635</v>
      </c>
      <c r="V3429" s="26">
        <v>0</v>
      </c>
      <c r="W3429" s="26">
        <v>15.02411718906216</v>
      </c>
      <c r="X3429" s="26">
        <v>0</v>
      </c>
      <c r="Y3429" s="26">
        <v>777889</v>
      </c>
      <c r="Z3429" s="26">
        <v>2004</v>
      </c>
      <c r="AA3429" s="26" t="b">
        <v>1</v>
      </c>
      <c r="AB3429" s="27" t="s">
        <v>213</v>
      </c>
      <c r="AC3429" s="16">
        <f t="shared" si="161"/>
        <v>321598.67508349102</v>
      </c>
      <c r="AD3429" s="16">
        <f t="shared" si="160"/>
        <v>280.25185960405611</v>
      </c>
      <c r="AE3429" s="16" t="str">
        <f>VLOOKUP(AB3429,aircraft!A:B,2,FALSE)</f>
        <v>Freighter</v>
      </c>
      <c r="AF3429" s="16" t="str">
        <f t="shared" si="162"/>
        <v/>
      </c>
    </row>
    <row r="3430" spans="1:32" x14ac:dyDescent="0.25">
      <c r="A3430" s="26">
        <v>0</v>
      </c>
      <c r="B3430" s="26">
        <v>0</v>
      </c>
      <c r="C3430" s="26">
        <v>0</v>
      </c>
      <c r="D3430" s="26">
        <v>0</v>
      </c>
      <c r="E3430" s="26">
        <v>0</v>
      </c>
      <c r="F3430" s="26">
        <v>13796.61813391252</v>
      </c>
      <c r="G3430" s="26">
        <v>546.18134921351361</v>
      </c>
      <c r="H3430" s="26">
        <v>1037.5839899979828</v>
      </c>
      <c r="I3430" s="26">
        <v>5481.252402049975</v>
      </c>
      <c r="J3430" s="26">
        <v>0</v>
      </c>
      <c r="K3430" s="26">
        <v>1983.5895278963126</v>
      </c>
      <c r="L3430" s="26">
        <v>0</v>
      </c>
      <c r="M3430" s="26">
        <v>0</v>
      </c>
      <c r="N3430" s="26">
        <v>0</v>
      </c>
      <c r="O3430" s="26">
        <v>0</v>
      </c>
      <c r="P3430" s="26">
        <v>0</v>
      </c>
      <c r="Q3430" s="26">
        <v>0</v>
      </c>
      <c r="R3430" s="26">
        <v>9.5194778999931167</v>
      </c>
      <c r="S3430" s="26">
        <v>1.5463429673531617</v>
      </c>
      <c r="T3430" s="26">
        <v>0.36160823243303492</v>
      </c>
      <c r="U3430" s="26">
        <v>20.647694355884468</v>
      </c>
      <c r="V3430" s="26">
        <v>0</v>
      </c>
      <c r="W3430" s="26">
        <v>0.85294352596204581</v>
      </c>
      <c r="X3430" s="26">
        <v>0</v>
      </c>
      <c r="Y3430" s="26">
        <v>80095</v>
      </c>
      <c r="Z3430" s="26">
        <v>2004</v>
      </c>
      <c r="AA3430" s="26" t="b">
        <v>1</v>
      </c>
      <c r="AB3430" s="27" t="s">
        <v>45</v>
      </c>
      <c r="AC3430" s="16">
        <f t="shared" si="161"/>
        <v>22845.225403070304</v>
      </c>
      <c r="AD3430" s="16">
        <f t="shared" si="160"/>
        <v>32.928066981625832</v>
      </c>
      <c r="AE3430" s="16" t="str">
        <f>VLOOKUP(AB3430,aircraft!A:B,2,FALSE)</f>
        <v>Passenger</v>
      </c>
      <c r="AF3430" s="16" t="str">
        <f t="shared" si="162"/>
        <v/>
      </c>
    </row>
    <row r="3431" spans="1:32" x14ac:dyDescent="0.25">
      <c r="A3431" s="26">
        <v>0</v>
      </c>
      <c r="B3431" s="26">
        <v>0</v>
      </c>
      <c r="C3431" s="26">
        <v>0</v>
      </c>
      <c r="D3431" s="26">
        <v>0</v>
      </c>
      <c r="E3431" s="26">
        <v>0</v>
      </c>
      <c r="F3431" s="26">
        <v>271000.54822128388</v>
      </c>
      <c r="G3431" s="26">
        <v>9980.6984615198762</v>
      </c>
      <c r="H3431" s="26">
        <v>29168.360219808692</v>
      </c>
      <c r="I3431" s="26">
        <v>144205.75356012484</v>
      </c>
      <c r="J3431" s="26">
        <v>0</v>
      </c>
      <c r="K3431" s="26">
        <v>44180.671750515401</v>
      </c>
      <c r="L3431" s="26">
        <v>0</v>
      </c>
      <c r="M3431" s="26">
        <v>0</v>
      </c>
      <c r="N3431" s="26">
        <v>0</v>
      </c>
      <c r="O3431" s="26">
        <v>0</v>
      </c>
      <c r="P3431" s="26">
        <v>0</v>
      </c>
      <c r="Q3431" s="26">
        <v>0</v>
      </c>
      <c r="R3431" s="26">
        <v>162.4090025262071</v>
      </c>
      <c r="S3431" s="26">
        <v>36.90110583484865</v>
      </c>
      <c r="T3431" s="26">
        <v>4.0955148045843766</v>
      </c>
      <c r="U3431" s="26">
        <v>514.94211145070619</v>
      </c>
      <c r="V3431" s="26">
        <v>0</v>
      </c>
      <c r="W3431" s="26">
        <v>18.997689497898069</v>
      </c>
      <c r="X3431" s="26">
        <v>0</v>
      </c>
      <c r="Y3431" s="26">
        <v>1695761</v>
      </c>
      <c r="Z3431" s="26">
        <v>2004</v>
      </c>
      <c r="AA3431" s="26" t="b">
        <v>1</v>
      </c>
      <c r="AB3431" s="27" t="s">
        <v>46</v>
      </c>
      <c r="AC3431" s="16">
        <f t="shared" si="161"/>
        <v>498536.03221325274</v>
      </c>
      <c r="AD3431" s="16">
        <f t="shared" si="160"/>
        <v>737.34542411424434</v>
      </c>
      <c r="AE3431" s="16" t="str">
        <f>VLOOKUP(AB3431,aircraft!A:B,2,FALSE)</f>
        <v>Passenger</v>
      </c>
      <c r="AF3431" s="16" t="str">
        <f t="shared" si="162"/>
        <v/>
      </c>
    </row>
    <row r="3432" spans="1:32" x14ac:dyDescent="0.25">
      <c r="A3432" s="26">
        <v>0</v>
      </c>
      <c r="B3432" s="26">
        <v>0</v>
      </c>
      <c r="C3432" s="26">
        <v>0</v>
      </c>
      <c r="D3432" s="26">
        <v>0</v>
      </c>
      <c r="E3432" s="26">
        <v>0</v>
      </c>
      <c r="F3432" s="26">
        <v>29974.541443431175</v>
      </c>
      <c r="G3432" s="26">
        <v>1717.1541533668915</v>
      </c>
      <c r="H3432" s="26">
        <v>495.25372546726555</v>
      </c>
      <c r="I3432" s="26">
        <v>13029.705305350541</v>
      </c>
      <c r="J3432" s="26">
        <v>0</v>
      </c>
      <c r="K3432" s="26">
        <v>8648.24769316725</v>
      </c>
      <c r="L3432" s="26">
        <v>0</v>
      </c>
      <c r="M3432" s="26">
        <v>0</v>
      </c>
      <c r="N3432" s="26">
        <v>0</v>
      </c>
      <c r="O3432" s="26">
        <v>0</v>
      </c>
      <c r="P3432" s="26">
        <v>0</v>
      </c>
      <c r="Q3432" s="26">
        <v>0</v>
      </c>
      <c r="R3432" s="26">
        <v>51.65125376884518</v>
      </c>
      <c r="S3432" s="26">
        <v>11.062615783946246</v>
      </c>
      <c r="T3432" s="26">
        <v>0.47808494736210544</v>
      </c>
      <c r="U3432" s="26">
        <v>83.942739379870432</v>
      </c>
      <c r="V3432" s="26">
        <v>0</v>
      </c>
      <c r="W3432" s="26">
        <v>1.2972372155905461</v>
      </c>
      <c r="X3432" s="26">
        <v>0</v>
      </c>
      <c r="Y3432" s="26">
        <v>76120</v>
      </c>
      <c r="Z3432" s="26">
        <v>2004</v>
      </c>
      <c r="AA3432" s="26" t="b">
        <v>1</v>
      </c>
      <c r="AB3432" s="27" t="s">
        <v>265</v>
      </c>
      <c r="AC3432" s="16">
        <f t="shared" si="161"/>
        <v>53864.902320783127</v>
      </c>
      <c r="AD3432" s="16">
        <f t="shared" si="160"/>
        <v>148.43193109561452</v>
      </c>
      <c r="AE3432" s="16" t="str">
        <f>VLOOKUP(AB3432,aircraft!A:B,2,FALSE)</f>
        <v>Passenger</v>
      </c>
      <c r="AF3432" s="16" t="str">
        <f t="shared" si="162"/>
        <v/>
      </c>
    </row>
    <row r="3433" spans="1:32" x14ac:dyDescent="0.25">
      <c r="A3433" s="26">
        <v>0</v>
      </c>
      <c r="B3433" s="26">
        <v>0</v>
      </c>
      <c r="C3433" s="26">
        <v>0</v>
      </c>
      <c r="D3433" s="26">
        <v>0</v>
      </c>
      <c r="E3433" s="26">
        <v>0</v>
      </c>
      <c r="F3433" s="26">
        <v>6154181.2273424258</v>
      </c>
      <c r="G3433" s="26">
        <v>358191.46136412071</v>
      </c>
      <c r="H3433" s="26">
        <v>106367.51128524201</v>
      </c>
      <c r="I3433" s="26">
        <v>2824427.2110783639</v>
      </c>
      <c r="J3433" s="26">
        <v>0</v>
      </c>
      <c r="K3433" s="26">
        <v>1422061.2626404904</v>
      </c>
      <c r="L3433" s="26">
        <v>0</v>
      </c>
      <c r="M3433" s="26">
        <v>0</v>
      </c>
      <c r="N3433" s="26">
        <v>0</v>
      </c>
      <c r="O3433" s="26">
        <v>0</v>
      </c>
      <c r="P3433" s="26">
        <v>0</v>
      </c>
      <c r="Q3433" s="26">
        <v>0</v>
      </c>
      <c r="R3433" s="26">
        <v>2776.5030639910842</v>
      </c>
      <c r="S3433" s="26">
        <v>638.69256189126668</v>
      </c>
      <c r="T3433" s="26">
        <v>27.565768336332834</v>
      </c>
      <c r="U3433" s="26">
        <v>5062.6505098858188</v>
      </c>
      <c r="V3433" s="26">
        <v>0</v>
      </c>
      <c r="W3433" s="26">
        <v>213.30919952771654</v>
      </c>
      <c r="X3433" s="26">
        <v>0</v>
      </c>
      <c r="Y3433" s="26">
        <v>35951770</v>
      </c>
      <c r="Z3433" s="26">
        <v>2004</v>
      </c>
      <c r="AA3433" s="26" t="b">
        <v>1</v>
      </c>
      <c r="AB3433" s="27" t="s">
        <v>219</v>
      </c>
      <c r="AC3433" s="16">
        <f t="shared" si="161"/>
        <v>10865228.673710644</v>
      </c>
      <c r="AD3433" s="16">
        <f t="shared" si="160"/>
        <v>8718.7211036322205</v>
      </c>
      <c r="AE3433" s="16" t="str">
        <f>VLOOKUP(AB3433,aircraft!A:B,2,FALSE)</f>
        <v>Passenger</v>
      </c>
      <c r="AF3433" s="16" t="str">
        <f t="shared" si="162"/>
        <v/>
      </c>
    </row>
    <row r="3434" spans="1:32" x14ac:dyDescent="0.25">
      <c r="A3434" s="26">
        <v>0</v>
      </c>
      <c r="B3434" s="26">
        <v>0</v>
      </c>
      <c r="C3434" s="26">
        <v>0</v>
      </c>
      <c r="D3434" s="26">
        <v>0</v>
      </c>
      <c r="E3434" s="26">
        <v>0</v>
      </c>
      <c r="F3434" s="26">
        <v>800.62253274403497</v>
      </c>
      <c r="G3434" s="26">
        <v>46.432581380736018</v>
      </c>
      <c r="H3434" s="26">
        <v>13.170612730795712</v>
      </c>
      <c r="I3434" s="26">
        <v>395.96258813318855</v>
      </c>
      <c r="J3434" s="26">
        <v>0</v>
      </c>
      <c r="K3434" s="26">
        <v>153.79411454236174</v>
      </c>
      <c r="L3434" s="26">
        <v>0</v>
      </c>
      <c r="M3434" s="26">
        <v>0</v>
      </c>
      <c r="N3434" s="26">
        <v>0</v>
      </c>
      <c r="O3434" s="26">
        <v>0</v>
      </c>
      <c r="P3434" s="26">
        <v>0</v>
      </c>
      <c r="Q3434" s="26">
        <v>0</v>
      </c>
      <c r="R3434" s="26">
        <v>0.12191160100792589</v>
      </c>
      <c r="S3434" s="26">
        <v>2.1336782263369162E-2</v>
      </c>
      <c r="T3434" s="26">
        <v>1.3427466217428856E-3</v>
      </c>
      <c r="U3434" s="26">
        <v>0.18195343175434811</v>
      </c>
      <c r="V3434" s="26">
        <v>0</v>
      </c>
      <c r="W3434" s="26">
        <v>2.3069118277078533E-2</v>
      </c>
      <c r="X3434" s="26">
        <v>0</v>
      </c>
      <c r="Y3434" s="26">
        <v>7056</v>
      </c>
      <c r="Z3434" s="26">
        <v>2004</v>
      </c>
      <c r="AA3434" s="26" t="b">
        <v>1</v>
      </c>
      <c r="AB3434" s="27" t="s">
        <v>254</v>
      </c>
      <c r="AC3434" s="16">
        <f t="shared" si="161"/>
        <v>1409.9824295311171</v>
      </c>
      <c r="AD3434" s="16">
        <f t="shared" si="160"/>
        <v>0.34961367992446457</v>
      </c>
      <c r="AE3434" s="16" t="str">
        <f>VLOOKUP(AB3434,aircraft!A:B,2,FALSE)</f>
        <v>Passenger</v>
      </c>
      <c r="AF3434" s="16" t="str">
        <f t="shared" si="162"/>
        <v/>
      </c>
    </row>
    <row r="3435" spans="1:32" x14ac:dyDescent="0.25">
      <c r="A3435" s="26">
        <v>0</v>
      </c>
      <c r="B3435" s="26">
        <v>0</v>
      </c>
      <c r="C3435" s="26">
        <v>0</v>
      </c>
      <c r="D3435" s="26">
        <v>0</v>
      </c>
      <c r="E3435" s="26">
        <v>0</v>
      </c>
      <c r="F3435" s="26">
        <v>8439462.0993743483</v>
      </c>
      <c r="G3435" s="26">
        <v>426716.81837520731</v>
      </c>
      <c r="H3435" s="26">
        <v>375006.55620373448</v>
      </c>
      <c r="I3435" s="26">
        <v>3848765.8258251697</v>
      </c>
      <c r="J3435" s="26">
        <v>0</v>
      </c>
      <c r="K3435" s="26">
        <v>1858272.2535397725</v>
      </c>
      <c r="L3435" s="26">
        <v>0</v>
      </c>
      <c r="M3435" s="26">
        <v>0</v>
      </c>
      <c r="N3435" s="26">
        <v>0</v>
      </c>
      <c r="O3435" s="26">
        <v>0</v>
      </c>
      <c r="P3435" s="26">
        <v>0</v>
      </c>
      <c r="Q3435" s="26">
        <v>0</v>
      </c>
      <c r="R3435" s="26">
        <v>9595.2103531444882</v>
      </c>
      <c r="S3435" s="26">
        <v>565.05055385369553</v>
      </c>
      <c r="T3435" s="26">
        <v>418.22087285313523</v>
      </c>
      <c r="U3435" s="26">
        <v>5034.2202598615368</v>
      </c>
      <c r="V3435" s="26">
        <v>0</v>
      </c>
      <c r="W3435" s="26">
        <v>278.74085127044509</v>
      </c>
      <c r="X3435" s="26">
        <v>0</v>
      </c>
      <c r="Y3435" s="26">
        <v>61927216</v>
      </c>
      <c r="Z3435" s="26">
        <v>2004</v>
      </c>
      <c r="AA3435" s="26" t="b">
        <v>1</v>
      </c>
      <c r="AB3435" s="27" t="s">
        <v>47</v>
      </c>
      <c r="AC3435" s="16">
        <f t="shared" si="161"/>
        <v>14948223.553318232</v>
      </c>
      <c r="AD3435" s="16">
        <f t="shared" si="160"/>
        <v>15891.4428909833</v>
      </c>
      <c r="AE3435" s="16" t="str">
        <f>VLOOKUP(AB3435,aircraft!A:B,2,FALSE)</f>
        <v>Passenger</v>
      </c>
      <c r="AF3435" s="16" t="str">
        <f t="shared" si="162"/>
        <v/>
      </c>
    </row>
    <row r="3436" spans="1:32" x14ac:dyDescent="0.25">
      <c r="A3436" s="26">
        <v>0</v>
      </c>
      <c r="B3436" s="26">
        <v>0</v>
      </c>
      <c r="C3436" s="26">
        <v>0</v>
      </c>
      <c r="D3436" s="26">
        <v>0</v>
      </c>
      <c r="E3436" s="26">
        <v>0</v>
      </c>
      <c r="F3436" s="26">
        <v>5099689.3317317022</v>
      </c>
      <c r="G3436" s="26">
        <v>256026.03479786415</v>
      </c>
      <c r="H3436" s="26">
        <v>152172.09012661176</v>
      </c>
      <c r="I3436" s="26">
        <v>2116365.7865191959</v>
      </c>
      <c r="J3436" s="26">
        <v>0</v>
      </c>
      <c r="K3436" s="26">
        <v>948383.4025857423</v>
      </c>
      <c r="L3436" s="26">
        <v>0</v>
      </c>
      <c r="M3436" s="26">
        <v>0</v>
      </c>
      <c r="N3436" s="26">
        <v>0</v>
      </c>
      <c r="O3436" s="26">
        <v>0</v>
      </c>
      <c r="P3436" s="26">
        <v>0</v>
      </c>
      <c r="Q3436" s="26">
        <v>0</v>
      </c>
      <c r="R3436" s="26">
        <v>4578.9678371262653</v>
      </c>
      <c r="S3436" s="26">
        <v>390.24612108380472</v>
      </c>
      <c r="T3436" s="26">
        <v>120.51273080804906</v>
      </c>
      <c r="U3436" s="26">
        <v>3234.9809192935118</v>
      </c>
      <c r="V3436" s="26">
        <v>0</v>
      </c>
      <c r="W3436" s="26">
        <v>142.2575171447306</v>
      </c>
      <c r="X3436" s="26">
        <v>0</v>
      </c>
      <c r="Y3436" s="26">
        <v>28172313</v>
      </c>
      <c r="Z3436" s="26">
        <v>2004</v>
      </c>
      <c r="AA3436" s="26" t="b">
        <v>1</v>
      </c>
      <c r="AB3436" s="27" t="s">
        <v>200</v>
      </c>
      <c r="AC3436" s="16">
        <f t="shared" si="161"/>
        <v>8572636.6457611173</v>
      </c>
      <c r="AD3436" s="16">
        <f t="shared" si="160"/>
        <v>8466.9651254563596</v>
      </c>
      <c r="AE3436" s="16" t="str">
        <f>VLOOKUP(AB3436,aircraft!A:B,2,FALSE)</f>
        <v>Passenger</v>
      </c>
      <c r="AF3436" s="16" t="str">
        <f t="shared" si="162"/>
        <v/>
      </c>
    </row>
    <row r="3437" spans="1:32" x14ac:dyDescent="0.25">
      <c r="A3437" s="26">
        <v>0</v>
      </c>
      <c r="B3437" s="26">
        <v>0</v>
      </c>
      <c r="C3437" s="26">
        <v>0</v>
      </c>
      <c r="D3437" s="26">
        <v>0</v>
      </c>
      <c r="E3437" s="26">
        <v>0</v>
      </c>
      <c r="F3437" s="26">
        <v>111249.59826993186</v>
      </c>
      <c r="G3437" s="26">
        <v>5650.5159869004856</v>
      </c>
      <c r="H3437" s="26">
        <v>5697.7398485517815</v>
      </c>
      <c r="I3437" s="26">
        <v>56436.261039256999</v>
      </c>
      <c r="J3437" s="26">
        <v>0</v>
      </c>
      <c r="K3437" s="26">
        <v>18888.271089721864</v>
      </c>
      <c r="L3437" s="26">
        <v>0</v>
      </c>
      <c r="M3437" s="26">
        <v>0</v>
      </c>
      <c r="N3437" s="26">
        <v>0</v>
      </c>
      <c r="O3437" s="26">
        <v>0</v>
      </c>
      <c r="P3437" s="26">
        <v>0</v>
      </c>
      <c r="Q3437" s="26">
        <v>0</v>
      </c>
      <c r="R3437" s="26">
        <v>23.757634825606047</v>
      </c>
      <c r="S3437" s="26">
        <v>8.2491009925375032</v>
      </c>
      <c r="T3437" s="26">
        <v>0.11496091733217187</v>
      </c>
      <c r="U3437" s="26">
        <v>82.487051176321742</v>
      </c>
      <c r="V3437" s="26">
        <v>0</v>
      </c>
      <c r="W3437" s="26">
        <v>4.3443024470351101</v>
      </c>
      <c r="X3437" s="26">
        <v>0</v>
      </c>
      <c r="Y3437" s="26">
        <v>607216</v>
      </c>
      <c r="Z3437" s="26">
        <v>2004</v>
      </c>
      <c r="AA3437" s="26" t="b">
        <v>1</v>
      </c>
      <c r="AB3437" s="27" t="s">
        <v>214</v>
      </c>
      <c r="AC3437" s="16">
        <f t="shared" si="161"/>
        <v>197922.38623436296</v>
      </c>
      <c r="AD3437" s="16">
        <f t="shared" si="160"/>
        <v>118.95305035883257</v>
      </c>
      <c r="AE3437" s="16" t="str">
        <f>VLOOKUP(AB3437,aircraft!A:B,2,FALSE)</f>
        <v>Passenger</v>
      </c>
      <c r="AF3437" s="16" t="str">
        <f t="shared" si="162"/>
        <v/>
      </c>
    </row>
    <row r="3438" spans="1:32" x14ac:dyDescent="0.25">
      <c r="A3438" s="26">
        <v>0</v>
      </c>
      <c r="B3438" s="26">
        <v>0</v>
      </c>
      <c r="C3438" s="26">
        <v>0</v>
      </c>
      <c r="D3438" s="26">
        <v>0</v>
      </c>
      <c r="E3438" s="26">
        <v>0</v>
      </c>
      <c r="F3438" s="26">
        <v>4192.2380434444794</v>
      </c>
      <c r="G3438" s="26">
        <v>239.07996042619342</v>
      </c>
      <c r="H3438" s="26">
        <v>210.53141340145316</v>
      </c>
      <c r="I3438" s="26">
        <v>2316.6050529136965</v>
      </c>
      <c r="J3438" s="26">
        <v>0</v>
      </c>
      <c r="K3438" s="26">
        <v>757.95378609473391</v>
      </c>
      <c r="L3438" s="26">
        <v>0</v>
      </c>
      <c r="M3438" s="26">
        <v>0</v>
      </c>
      <c r="N3438" s="26">
        <v>0</v>
      </c>
      <c r="O3438" s="26">
        <v>0</v>
      </c>
      <c r="P3438" s="26">
        <v>0</v>
      </c>
      <c r="Q3438" s="26">
        <v>0</v>
      </c>
      <c r="R3438" s="26">
        <v>0.41259719430529573</v>
      </c>
      <c r="S3438" s="26">
        <v>0.15274810348761703</v>
      </c>
      <c r="T3438" s="26">
        <v>1.9243199572011728E-3</v>
      </c>
      <c r="U3438" s="26">
        <v>1.5325691440343139</v>
      </c>
      <c r="V3438" s="26">
        <v>0</v>
      </c>
      <c r="W3438" s="26">
        <v>0.17432937467011791</v>
      </c>
      <c r="X3438" s="26">
        <v>0</v>
      </c>
      <c r="Y3438" s="26">
        <v>12045</v>
      </c>
      <c r="Z3438" s="26">
        <v>2004</v>
      </c>
      <c r="AA3438" s="26" t="b">
        <v>1</v>
      </c>
      <c r="AB3438" s="27" t="s">
        <v>220</v>
      </c>
      <c r="AC3438" s="16">
        <f t="shared" si="161"/>
        <v>7716.408256280557</v>
      </c>
      <c r="AD3438" s="16">
        <f t="shared" si="160"/>
        <v>2.2741681364545454</v>
      </c>
      <c r="AE3438" s="16" t="str">
        <f>VLOOKUP(AB3438,aircraft!A:B,2,FALSE)</f>
        <v>Passenger</v>
      </c>
      <c r="AF3438" s="16" t="str">
        <f t="shared" si="162"/>
        <v/>
      </c>
    </row>
    <row r="3439" spans="1:32" x14ac:dyDescent="0.25">
      <c r="A3439" s="26">
        <v>0</v>
      </c>
      <c r="B3439" s="26">
        <v>0</v>
      </c>
      <c r="C3439" s="26">
        <v>0</v>
      </c>
      <c r="D3439" s="26">
        <v>0</v>
      </c>
      <c r="E3439" s="26">
        <v>0</v>
      </c>
      <c r="F3439" s="26">
        <v>88042.140795027357</v>
      </c>
      <c r="G3439" s="26">
        <v>5102.2670951331174</v>
      </c>
      <c r="H3439" s="26">
        <v>5742.0940866086476</v>
      </c>
      <c r="I3439" s="26">
        <v>56286.394666365195</v>
      </c>
      <c r="J3439" s="26">
        <v>0</v>
      </c>
      <c r="K3439" s="26">
        <v>21513.125131985202</v>
      </c>
      <c r="L3439" s="26">
        <v>0</v>
      </c>
      <c r="M3439" s="26">
        <v>0</v>
      </c>
      <c r="N3439" s="26">
        <v>0</v>
      </c>
      <c r="O3439" s="26">
        <v>0</v>
      </c>
      <c r="P3439" s="26">
        <v>0</v>
      </c>
      <c r="Q3439" s="26">
        <v>0</v>
      </c>
      <c r="R3439" s="26">
        <v>69.197878654617199</v>
      </c>
      <c r="S3439" s="26">
        <v>27.406005271121501</v>
      </c>
      <c r="T3439" s="26">
        <v>0.42691340180392695</v>
      </c>
      <c r="U3439" s="26">
        <v>302.33593786397438</v>
      </c>
      <c r="V3439" s="26">
        <v>0</v>
      </c>
      <c r="W3439" s="26">
        <v>4.9480188901520084</v>
      </c>
      <c r="X3439" s="26">
        <v>0</v>
      </c>
      <c r="Y3439" s="26">
        <v>540035</v>
      </c>
      <c r="Z3439" s="26">
        <v>2004</v>
      </c>
      <c r="AA3439" s="26" t="b">
        <v>1</v>
      </c>
      <c r="AB3439" s="27" t="s">
        <v>192</v>
      </c>
      <c r="AC3439" s="16">
        <f t="shared" si="161"/>
        <v>176686.02177511953</v>
      </c>
      <c r="AD3439" s="16">
        <f t="shared" si="160"/>
        <v>404.31475408166904</v>
      </c>
      <c r="AE3439" s="16" t="str">
        <f>VLOOKUP(AB3439,aircraft!A:B,2,FALSE)</f>
        <v>Passenger</v>
      </c>
      <c r="AF3439" s="16" t="str">
        <f t="shared" si="162"/>
        <v/>
      </c>
    </row>
    <row r="3440" spans="1:32" x14ac:dyDescent="0.25">
      <c r="A3440" s="26">
        <v>0</v>
      </c>
      <c r="B3440" s="26">
        <v>0</v>
      </c>
      <c r="C3440" s="26">
        <v>0</v>
      </c>
      <c r="D3440" s="26">
        <v>0</v>
      </c>
      <c r="E3440" s="26">
        <v>0</v>
      </c>
      <c r="F3440" s="26">
        <v>643.74595423846529</v>
      </c>
      <c r="G3440" s="26">
        <v>34.173924985707856</v>
      </c>
      <c r="H3440" s="26">
        <v>41.386240318298334</v>
      </c>
      <c r="I3440" s="26">
        <v>380.06774221754711</v>
      </c>
      <c r="J3440" s="26">
        <v>0</v>
      </c>
      <c r="K3440" s="26">
        <v>92.83390467026129</v>
      </c>
      <c r="L3440" s="26">
        <v>0</v>
      </c>
      <c r="M3440" s="26">
        <v>0</v>
      </c>
      <c r="N3440" s="26">
        <v>0</v>
      </c>
      <c r="O3440" s="26">
        <v>0</v>
      </c>
      <c r="P3440" s="26">
        <v>0</v>
      </c>
      <c r="Q3440" s="26">
        <v>0</v>
      </c>
      <c r="R3440" s="26">
        <v>9.0037719721729904E-3</v>
      </c>
      <c r="S3440" s="26">
        <v>3.4173926608882196E-3</v>
      </c>
      <c r="T3440" s="26">
        <v>0</v>
      </c>
      <c r="U3440" s="26">
        <v>3.8006776026979619E-2</v>
      </c>
      <c r="V3440" s="26">
        <v>0</v>
      </c>
      <c r="W3440" s="26">
        <v>2.1351798547951641E-2</v>
      </c>
      <c r="X3440" s="26">
        <v>0</v>
      </c>
      <c r="Y3440" s="26">
        <v>1244</v>
      </c>
      <c r="Z3440" s="26">
        <v>2004</v>
      </c>
      <c r="AA3440" s="26" t="b">
        <v>1</v>
      </c>
      <c r="AB3440" s="27" t="s">
        <v>237</v>
      </c>
      <c r="AC3440" s="16">
        <f t="shared" si="161"/>
        <v>1192.2077664302799</v>
      </c>
      <c r="AD3440" s="16">
        <f t="shared" si="160"/>
        <v>7.1779739207992466E-2</v>
      </c>
      <c r="AE3440" s="16" t="str">
        <f>VLOOKUP(AB3440,aircraft!A:B,2,FALSE)</f>
        <v>Passenger</v>
      </c>
      <c r="AF3440" s="16" t="str">
        <f t="shared" si="162"/>
        <v/>
      </c>
    </row>
    <row r="3441" spans="1:32" x14ac:dyDescent="0.25">
      <c r="A3441" s="26">
        <v>0</v>
      </c>
      <c r="B3441" s="26">
        <v>0</v>
      </c>
      <c r="C3441" s="26">
        <v>0</v>
      </c>
      <c r="D3441" s="26">
        <v>0</v>
      </c>
      <c r="E3441" s="26">
        <v>0</v>
      </c>
      <c r="F3441" s="26">
        <v>1130.3092143808692</v>
      </c>
      <c r="G3441" s="26">
        <v>37.108035741437291</v>
      </c>
      <c r="H3441" s="26">
        <v>68.837999626994119</v>
      </c>
      <c r="I3441" s="26">
        <v>307.82943539918756</v>
      </c>
      <c r="J3441" s="26">
        <v>0</v>
      </c>
      <c r="K3441" s="26">
        <v>0</v>
      </c>
      <c r="L3441" s="26">
        <v>0</v>
      </c>
      <c r="M3441" s="26">
        <v>0</v>
      </c>
      <c r="N3441" s="26">
        <v>0</v>
      </c>
      <c r="O3441" s="26">
        <v>0</v>
      </c>
      <c r="P3441" s="26">
        <v>0</v>
      </c>
      <c r="Q3441" s="26">
        <v>0</v>
      </c>
      <c r="R3441" s="26">
        <v>48.296674299914166</v>
      </c>
      <c r="S3441" s="26">
        <v>10.417686464969107</v>
      </c>
      <c r="T3441" s="26">
        <v>0.39506815070139401</v>
      </c>
      <c r="U3441" s="26">
        <v>86.419840840462356</v>
      </c>
      <c r="V3441" s="26">
        <v>0</v>
      </c>
      <c r="W3441" s="26">
        <v>0</v>
      </c>
      <c r="X3441" s="26">
        <v>0</v>
      </c>
      <c r="Y3441" s="26">
        <v>16521</v>
      </c>
      <c r="Z3441" s="26">
        <v>2004</v>
      </c>
      <c r="AA3441" s="26" t="b">
        <v>1</v>
      </c>
      <c r="AB3441" s="27" t="s">
        <v>193</v>
      </c>
      <c r="AC3441" s="16">
        <f t="shared" si="161"/>
        <v>1544.0846851484882</v>
      </c>
      <c r="AD3441" s="16">
        <f t="shared" si="160"/>
        <v>145.52926975604703</v>
      </c>
      <c r="AE3441" s="16" t="str">
        <f>VLOOKUP(AB3441,aircraft!A:B,2,FALSE)</f>
        <v>Freighter</v>
      </c>
      <c r="AF3441" s="16" t="str">
        <f t="shared" si="162"/>
        <v/>
      </c>
    </row>
    <row r="3442" spans="1:32" x14ac:dyDescent="0.25">
      <c r="A3442" s="26">
        <v>0</v>
      </c>
      <c r="B3442" s="26">
        <v>0</v>
      </c>
      <c r="C3442" s="26">
        <v>0</v>
      </c>
      <c r="D3442" s="26">
        <v>0</v>
      </c>
      <c r="E3442" s="26">
        <v>0</v>
      </c>
      <c r="F3442" s="26">
        <v>1355.8610523004791</v>
      </c>
      <c r="G3442" s="26">
        <v>32.54870416776253</v>
      </c>
      <c r="H3442" s="26">
        <v>165.21120656490325</v>
      </c>
      <c r="I3442" s="26">
        <v>474.37503361619804</v>
      </c>
      <c r="J3442" s="26">
        <v>0</v>
      </c>
      <c r="K3442" s="26">
        <v>140.00444293847067</v>
      </c>
      <c r="L3442" s="26">
        <v>0</v>
      </c>
      <c r="M3442" s="26">
        <v>0</v>
      </c>
      <c r="N3442" s="26">
        <v>0</v>
      </c>
      <c r="O3442" s="26">
        <v>0</v>
      </c>
      <c r="P3442" s="26">
        <v>0</v>
      </c>
      <c r="Q3442" s="26">
        <v>0</v>
      </c>
      <c r="R3442" s="26">
        <v>5.1437400755283154</v>
      </c>
      <c r="S3442" s="26">
        <v>0.70956169740873687</v>
      </c>
      <c r="T3442" s="26">
        <v>0.1652112144120145</v>
      </c>
      <c r="U3442" s="26">
        <v>10.341374953858097</v>
      </c>
      <c r="V3442" s="26">
        <v>0</v>
      </c>
      <c r="W3442" s="26">
        <v>5.1801643087947755E-2</v>
      </c>
      <c r="X3442" s="26">
        <v>0</v>
      </c>
      <c r="Y3442" s="26">
        <v>2807</v>
      </c>
      <c r="Z3442" s="26">
        <v>2004</v>
      </c>
      <c r="AA3442" s="26" t="b">
        <v>1</v>
      </c>
      <c r="AB3442" s="27" t="s">
        <v>164</v>
      </c>
      <c r="AC3442" s="16">
        <f t="shared" si="161"/>
        <v>2168.0004395878136</v>
      </c>
      <c r="AD3442" s="16">
        <f t="shared" si="160"/>
        <v>16.411689584295111</v>
      </c>
      <c r="AE3442" s="16" t="str">
        <f>VLOOKUP(AB3442,aircraft!A:B,2,FALSE)</f>
        <v>Freighter</v>
      </c>
      <c r="AF3442" s="16" t="str">
        <f t="shared" si="162"/>
        <v/>
      </c>
    </row>
    <row r="3443" spans="1:32" x14ac:dyDescent="0.25">
      <c r="A3443" s="26">
        <v>0</v>
      </c>
      <c r="B3443" s="26">
        <v>0</v>
      </c>
      <c r="C3443" s="26">
        <v>0</v>
      </c>
      <c r="D3443" s="26">
        <v>0</v>
      </c>
      <c r="E3443" s="26">
        <v>0</v>
      </c>
      <c r="F3443" s="26">
        <v>169.54638215713038</v>
      </c>
      <c r="G3443" s="26">
        <v>9.3044563955040989</v>
      </c>
      <c r="H3443" s="26">
        <v>0</v>
      </c>
      <c r="I3443" s="26">
        <v>51.16341872371143</v>
      </c>
      <c r="J3443" s="26">
        <v>0</v>
      </c>
      <c r="K3443" s="26">
        <v>0</v>
      </c>
      <c r="L3443" s="26">
        <v>0</v>
      </c>
      <c r="M3443" s="26">
        <v>0</v>
      </c>
      <c r="N3443" s="26">
        <v>0</v>
      </c>
      <c r="O3443" s="26">
        <v>0</v>
      </c>
      <c r="P3443" s="26">
        <v>0</v>
      </c>
      <c r="Q3443" s="26">
        <v>0</v>
      </c>
      <c r="R3443" s="26">
        <v>7.2445011449871242</v>
      </c>
      <c r="S3443" s="26">
        <v>2.6121271988293047</v>
      </c>
      <c r="T3443" s="26">
        <v>0</v>
      </c>
      <c r="U3443" s="26">
        <v>14.363585786470708</v>
      </c>
      <c r="V3443" s="26">
        <v>0</v>
      </c>
      <c r="W3443" s="26">
        <v>0</v>
      </c>
      <c r="X3443" s="26">
        <v>0</v>
      </c>
      <c r="Y3443" s="26">
        <v>1226</v>
      </c>
      <c r="Z3443" s="26">
        <v>2004</v>
      </c>
      <c r="AA3443" s="26" t="b">
        <v>1</v>
      </c>
      <c r="AB3443" s="27" t="s">
        <v>165</v>
      </c>
      <c r="AC3443" s="16">
        <f t="shared" si="161"/>
        <v>230.01425727634592</v>
      </c>
      <c r="AD3443" s="16">
        <f t="shared" si="160"/>
        <v>24.220214130287136</v>
      </c>
      <c r="AE3443" s="16" t="str">
        <f>VLOOKUP(AB3443,aircraft!A:B,2,FALSE)</f>
        <v>Freighter (not used as passenger)</v>
      </c>
      <c r="AF3443" s="16" t="str">
        <f t="shared" si="162"/>
        <v/>
      </c>
    </row>
    <row r="3444" spans="1:32" x14ac:dyDescent="0.25">
      <c r="A3444" s="26">
        <v>0</v>
      </c>
      <c r="B3444" s="26">
        <v>0</v>
      </c>
      <c r="C3444" s="26">
        <v>0</v>
      </c>
      <c r="D3444" s="26">
        <v>0</v>
      </c>
      <c r="E3444" s="26">
        <v>0</v>
      </c>
      <c r="F3444" s="26">
        <v>224.80037073457208</v>
      </c>
      <c r="G3444" s="26">
        <v>17.465817111433172</v>
      </c>
      <c r="H3444" s="26">
        <v>0</v>
      </c>
      <c r="I3444" s="26">
        <v>137.08925573397883</v>
      </c>
      <c r="J3444" s="26">
        <v>0</v>
      </c>
      <c r="K3444" s="26">
        <v>53.291139014143482</v>
      </c>
      <c r="L3444" s="26">
        <v>0</v>
      </c>
      <c r="M3444" s="26">
        <v>0</v>
      </c>
      <c r="N3444" s="26">
        <v>0</v>
      </c>
      <c r="O3444" s="26">
        <v>0</v>
      </c>
      <c r="P3444" s="26">
        <v>0</v>
      </c>
      <c r="Q3444" s="26">
        <v>0</v>
      </c>
      <c r="R3444" s="26">
        <v>0.18560723797860215</v>
      </c>
      <c r="S3444" s="26">
        <v>9.4315414848192114E-2</v>
      </c>
      <c r="T3444" s="26">
        <v>0</v>
      </c>
      <c r="U3444" s="26">
        <v>0.74028200016570322</v>
      </c>
      <c r="V3444" s="26">
        <v>0</v>
      </c>
      <c r="W3444" s="26">
        <v>5.4889869277596509E-2</v>
      </c>
      <c r="X3444" s="26">
        <v>0</v>
      </c>
      <c r="Y3444" s="26">
        <v>2124</v>
      </c>
      <c r="Z3444" s="26">
        <v>2004</v>
      </c>
      <c r="AA3444" s="26" t="b">
        <v>1</v>
      </c>
      <c r="AB3444" s="27" t="s">
        <v>227</v>
      </c>
      <c r="AC3444" s="16">
        <f t="shared" si="161"/>
        <v>432.64658259412761</v>
      </c>
      <c r="AD3444" s="16">
        <f t="shared" si="160"/>
        <v>1.0750945222700941</v>
      </c>
      <c r="AE3444" s="16" t="str">
        <f>VLOOKUP(AB3444,aircraft!A:B,2,FALSE)</f>
        <v>Freighter</v>
      </c>
      <c r="AF3444" s="16" t="str">
        <f t="shared" si="162"/>
        <v/>
      </c>
    </row>
    <row r="3445" spans="1:32" x14ac:dyDescent="0.25">
      <c r="A3445" s="26">
        <v>0</v>
      </c>
      <c r="B3445" s="26">
        <v>0</v>
      </c>
      <c r="C3445" s="26">
        <v>0</v>
      </c>
      <c r="D3445" s="26">
        <v>0</v>
      </c>
      <c r="E3445" s="26">
        <v>0</v>
      </c>
      <c r="F3445" s="26">
        <v>22731.794508399023</v>
      </c>
      <c r="G3445" s="26">
        <v>1564.3350035021754</v>
      </c>
      <c r="H3445" s="26">
        <v>0</v>
      </c>
      <c r="I3445" s="26">
        <v>7287.9280133776356</v>
      </c>
      <c r="J3445" s="26">
        <v>0</v>
      </c>
      <c r="K3445" s="26">
        <v>0</v>
      </c>
      <c r="L3445" s="26">
        <v>0</v>
      </c>
      <c r="M3445" s="26">
        <v>0</v>
      </c>
      <c r="N3445" s="26">
        <v>0</v>
      </c>
      <c r="O3445" s="26">
        <v>0</v>
      </c>
      <c r="P3445" s="26">
        <v>0</v>
      </c>
      <c r="Q3445" s="26">
        <v>0</v>
      </c>
      <c r="R3445" s="26">
        <v>19.131786511535676</v>
      </c>
      <c r="S3445" s="26">
        <v>6.2864005641000897</v>
      </c>
      <c r="T3445" s="26">
        <v>0</v>
      </c>
      <c r="U3445" s="26">
        <v>84.428762234122416</v>
      </c>
      <c r="V3445" s="26">
        <v>0</v>
      </c>
      <c r="W3445" s="26">
        <v>0</v>
      </c>
      <c r="X3445" s="26">
        <v>0</v>
      </c>
      <c r="Y3445" s="26">
        <v>315154</v>
      </c>
      <c r="Z3445" s="26">
        <v>2004</v>
      </c>
      <c r="AA3445" s="26" t="b">
        <v>1</v>
      </c>
      <c r="AB3445" s="27" t="s">
        <v>48</v>
      </c>
      <c r="AC3445" s="16">
        <f t="shared" si="161"/>
        <v>31584.057525278833</v>
      </c>
      <c r="AD3445" s="16">
        <f t="shared" si="160"/>
        <v>109.84694930975817</v>
      </c>
      <c r="AE3445" s="16" t="str">
        <f>VLOOKUP(AB3445,aircraft!A:B,2,FALSE)</f>
        <v>Passenger</v>
      </c>
      <c r="AF3445" s="16" t="str">
        <f t="shared" si="162"/>
        <v/>
      </c>
    </row>
    <row r="3446" spans="1:32" x14ac:dyDescent="0.25">
      <c r="A3446" s="26">
        <v>0</v>
      </c>
      <c r="B3446" s="26">
        <v>0</v>
      </c>
      <c r="C3446" s="26">
        <v>0</v>
      </c>
      <c r="D3446" s="26">
        <v>0</v>
      </c>
      <c r="E3446" s="26">
        <v>0</v>
      </c>
      <c r="F3446" s="26">
        <v>1633.7742593964542</v>
      </c>
      <c r="G3446" s="26">
        <v>103.65404474325342</v>
      </c>
      <c r="H3446" s="26">
        <v>0</v>
      </c>
      <c r="I3446" s="26">
        <v>1081.7956896276403</v>
      </c>
      <c r="J3446" s="26">
        <v>0</v>
      </c>
      <c r="K3446" s="26">
        <v>0</v>
      </c>
      <c r="L3446" s="26">
        <v>0</v>
      </c>
      <c r="M3446" s="26">
        <v>0</v>
      </c>
      <c r="N3446" s="26">
        <v>0</v>
      </c>
      <c r="O3446" s="26">
        <v>0</v>
      </c>
      <c r="P3446" s="26">
        <v>0</v>
      </c>
      <c r="Q3446" s="26">
        <v>0</v>
      </c>
      <c r="R3446" s="26">
        <v>0</v>
      </c>
      <c r="S3446" s="26">
        <v>0</v>
      </c>
      <c r="T3446" s="26">
        <v>0</v>
      </c>
      <c r="U3446" s="26">
        <v>0</v>
      </c>
      <c r="V3446" s="26">
        <v>0</v>
      </c>
      <c r="W3446" s="26">
        <v>0</v>
      </c>
      <c r="X3446" s="26">
        <v>0</v>
      </c>
      <c r="Y3446" s="26">
        <v>17854</v>
      </c>
      <c r="Z3446" s="26">
        <v>2004</v>
      </c>
      <c r="AA3446" s="26" t="b">
        <v>1</v>
      </c>
      <c r="AB3446" s="27" t="s">
        <v>206</v>
      </c>
      <c r="AC3446" s="16">
        <f t="shared" si="161"/>
        <v>2819.223993767348</v>
      </c>
      <c r="AD3446" s="16">
        <f t="shared" si="160"/>
        <v>0</v>
      </c>
      <c r="AE3446" s="16" t="str">
        <f>VLOOKUP(AB3446,aircraft!A:B,2,FALSE)</f>
        <v>Passenger</v>
      </c>
      <c r="AF3446" s="16" t="str">
        <f t="shared" si="162"/>
        <v/>
      </c>
    </row>
    <row r="3447" spans="1:32" x14ac:dyDescent="0.25">
      <c r="A3447" s="26">
        <v>0</v>
      </c>
      <c r="B3447" s="26">
        <v>0</v>
      </c>
      <c r="C3447" s="26">
        <v>0</v>
      </c>
      <c r="D3447" s="26">
        <v>0</v>
      </c>
      <c r="E3447" s="26">
        <v>0</v>
      </c>
      <c r="F3447" s="26">
        <v>43758.169084194633</v>
      </c>
      <c r="G3447" s="26">
        <v>3321.4929172085936</v>
      </c>
      <c r="H3447" s="26">
        <v>0</v>
      </c>
      <c r="I3447" s="26">
        <v>25970.863807636975</v>
      </c>
      <c r="J3447" s="26">
        <v>0</v>
      </c>
      <c r="K3447" s="26">
        <v>0</v>
      </c>
      <c r="L3447" s="26">
        <v>0</v>
      </c>
      <c r="M3447" s="26">
        <v>0</v>
      </c>
      <c r="N3447" s="26">
        <v>0</v>
      </c>
      <c r="O3447" s="26">
        <v>0</v>
      </c>
      <c r="P3447" s="26">
        <v>0</v>
      </c>
      <c r="Q3447" s="26">
        <v>0</v>
      </c>
      <c r="R3447" s="26">
        <v>108.17915833800288</v>
      </c>
      <c r="S3447" s="26">
        <v>38.788030710326289</v>
      </c>
      <c r="T3447" s="26">
        <v>0</v>
      </c>
      <c r="U3447" s="26">
        <v>434.30501847160184</v>
      </c>
      <c r="V3447" s="26">
        <v>0</v>
      </c>
      <c r="W3447" s="26">
        <v>0</v>
      </c>
      <c r="X3447" s="26">
        <v>0</v>
      </c>
      <c r="Y3447" s="26">
        <v>528296</v>
      </c>
      <c r="Z3447" s="26">
        <v>2004</v>
      </c>
      <c r="AA3447" s="26" t="b">
        <v>1</v>
      </c>
      <c r="AB3447" s="27" t="s">
        <v>194</v>
      </c>
      <c r="AC3447" s="16">
        <f t="shared" si="161"/>
        <v>73050.525809040206</v>
      </c>
      <c r="AD3447" s="16">
        <f t="shared" si="160"/>
        <v>581.27220751993104</v>
      </c>
      <c r="AE3447" s="16" t="str">
        <f>VLOOKUP(AB3447,aircraft!A:B,2,FALSE)</f>
        <v>Passenger</v>
      </c>
      <c r="AF3447" s="16" t="str">
        <f t="shared" si="162"/>
        <v/>
      </c>
    </row>
    <row r="3448" spans="1:32" x14ac:dyDescent="0.25">
      <c r="A3448" s="26">
        <v>0</v>
      </c>
      <c r="B3448" s="26">
        <v>0</v>
      </c>
      <c r="C3448" s="26">
        <v>0</v>
      </c>
      <c r="D3448" s="26">
        <v>0</v>
      </c>
      <c r="E3448" s="26">
        <v>0</v>
      </c>
      <c r="F3448" s="26">
        <v>383997.50843514904</v>
      </c>
      <c r="G3448" s="26">
        <v>17361.33973109665</v>
      </c>
      <c r="H3448" s="26">
        <v>20311.909838488697</v>
      </c>
      <c r="I3448" s="26">
        <v>57214.114001876122</v>
      </c>
      <c r="J3448" s="26">
        <v>0</v>
      </c>
      <c r="K3448" s="26">
        <v>67630.810283553175</v>
      </c>
      <c r="L3448" s="26">
        <v>0</v>
      </c>
      <c r="M3448" s="26">
        <v>0</v>
      </c>
      <c r="N3448" s="26">
        <v>0</v>
      </c>
      <c r="O3448" s="26">
        <v>0</v>
      </c>
      <c r="P3448" s="26">
        <v>0</v>
      </c>
      <c r="Q3448" s="26">
        <v>0</v>
      </c>
      <c r="R3448" s="26">
        <v>303.17771172306311</v>
      </c>
      <c r="S3448" s="26">
        <v>81.945516913124749</v>
      </c>
      <c r="T3448" s="26">
        <v>2.4374291190440034</v>
      </c>
      <c r="U3448" s="26">
        <v>270.05059628045393</v>
      </c>
      <c r="V3448" s="26">
        <v>0</v>
      </c>
      <c r="W3448" s="26">
        <v>41.254793476823131</v>
      </c>
      <c r="X3448" s="26">
        <v>0</v>
      </c>
      <c r="Y3448" s="26">
        <v>2313284</v>
      </c>
      <c r="Z3448" s="26">
        <v>2004</v>
      </c>
      <c r="AA3448" s="26" t="b">
        <v>1</v>
      </c>
      <c r="AB3448" s="27" t="s">
        <v>207</v>
      </c>
      <c r="AC3448" s="16">
        <f t="shared" si="161"/>
        <v>546515.68229016371</v>
      </c>
      <c r="AD3448" s="16">
        <f t="shared" si="160"/>
        <v>698.86604751250889</v>
      </c>
      <c r="AE3448" s="16" t="str">
        <f>VLOOKUP(AB3448,aircraft!A:B,2,FALSE)</f>
        <v>Passenger</v>
      </c>
      <c r="AF3448" s="16" t="str">
        <f t="shared" si="162"/>
        <v/>
      </c>
    </row>
    <row r="3449" spans="1:32" x14ac:dyDescent="0.25">
      <c r="A3449" s="26">
        <v>0</v>
      </c>
      <c r="B3449" s="26">
        <v>0</v>
      </c>
      <c r="C3449" s="26">
        <v>0</v>
      </c>
      <c r="D3449" s="26">
        <v>0</v>
      </c>
      <c r="E3449" s="26">
        <v>0</v>
      </c>
      <c r="F3449" s="26">
        <v>127127.39544877011</v>
      </c>
      <c r="G3449" s="26">
        <v>6795.2592140013949</v>
      </c>
      <c r="H3449" s="26">
        <v>4791.6317169874901</v>
      </c>
      <c r="I3449" s="26">
        <v>31406.92666372898</v>
      </c>
      <c r="J3449" s="26">
        <v>0</v>
      </c>
      <c r="K3449" s="26">
        <v>22462.867693589658</v>
      </c>
      <c r="L3449" s="26">
        <v>0</v>
      </c>
      <c r="M3449" s="26">
        <v>0</v>
      </c>
      <c r="N3449" s="26">
        <v>0</v>
      </c>
      <c r="O3449" s="26">
        <v>0</v>
      </c>
      <c r="P3449" s="26">
        <v>0</v>
      </c>
      <c r="Q3449" s="26">
        <v>0</v>
      </c>
      <c r="R3449" s="26">
        <v>100.37094513070315</v>
      </c>
      <c r="S3449" s="26">
        <v>32.073620899926048</v>
      </c>
      <c r="T3449" s="26">
        <v>0.57499579151288305</v>
      </c>
      <c r="U3449" s="26">
        <v>148.24068188136911</v>
      </c>
      <c r="V3449" s="26">
        <v>0</v>
      </c>
      <c r="W3449" s="26">
        <v>13.702349028658668</v>
      </c>
      <c r="X3449" s="26">
        <v>0</v>
      </c>
      <c r="Y3449" s="26">
        <v>636355</v>
      </c>
      <c r="Z3449" s="26">
        <v>2004</v>
      </c>
      <c r="AA3449" s="26" t="b">
        <v>1</v>
      </c>
      <c r="AB3449" s="27" t="s">
        <v>231</v>
      </c>
      <c r="AC3449" s="16">
        <f t="shared" si="161"/>
        <v>192584.08073707763</v>
      </c>
      <c r="AD3449" s="16">
        <f t="shared" si="160"/>
        <v>294.96259273216987</v>
      </c>
      <c r="AE3449" s="16" t="str">
        <f>VLOOKUP(AB3449,aircraft!A:B,2,FALSE)</f>
        <v>Passenger</v>
      </c>
      <c r="AF3449" s="16" t="str">
        <f t="shared" si="162"/>
        <v/>
      </c>
    </row>
    <row r="3450" spans="1:32" x14ac:dyDescent="0.25">
      <c r="A3450" s="26">
        <v>0</v>
      </c>
      <c r="B3450" s="26">
        <v>0</v>
      </c>
      <c r="C3450" s="26">
        <v>0</v>
      </c>
      <c r="D3450" s="26">
        <v>0</v>
      </c>
      <c r="E3450" s="26">
        <v>0</v>
      </c>
      <c r="F3450" s="26">
        <v>256.80988928494605</v>
      </c>
      <c r="G3450" s="26">
        <v>13.731674549456054</v>
      </c>
      <c r="H3450" s="26">
        <v>0</v>
      </c>
      <c r="I3450" s="26">
        <v>69.12589123248317</v>
      </c>
      <c r="J3450" s="26">
        <v>0</v>
      </c>
      <c r="K3450" s="26">
        <v>0</v>
      </c>
      <c r="L3450" s="26">
        <v>0</v>
      </c>
      <c r="M3450" s="26">
        <v>0</v>
      </c>
      <c r="N3450" s="26">
        <v>0</v>
      </c>
      <c r="O3450" s="26">
        <v>0</v>
      </c>
      <c r="P3450" s="26">
        <v>0</v>
      </c>
      <c r="Q3450" s="26">
        <v>0</v>
      </c>
      <c r="R3450" s="26">
        <v>10.97660191396467</v>
      </c>
      <c r="S3450" s="26">
        <v>3.8550216209770296</v>
      </c>
      <c r="T3450" s="26">
        <v>0</v>
      </c>
      <c r="U3450" s="26">
        <v>19.406358948485643</v>
      </c>
      <c r="V3450" s="26">
        <v>0</v>
      </c>
      <c r="W3450" s="26">
        <v>0</v>
      </c>
      <c r="X3450" s="26">
        <v>0</v>
      </c>
      <c r="Y3450" s="26">
        <v>2103</v>
      </c>
      <c r="Z3450" s="26">
        <v>2004</v>
      </c>
      <c r="AA3450" s="26" t="b">
        <v>1</v>
      </c>
      <c r="AB3450" s="27" t="s">
        <v>50</v>
      </c>
      <c r="AC3450" s="16">
        <f t="shared" si="161"/>
        <v>339.66745506688528</v>
      </c>
      <c r="AD3450" s="16">
        <f t="shared" si="160"/>
        <v>34.237982483427345</v>
      </c>
      <c r="AE3450" s="16" t="str">
        <f>VLOOKUP(AB3450,aircraft!A:B,2,FALSE)</f>
        <v>Passenger</v>
      </c>
      <c r="AF3450" s="16" t="str">
        <f t="shared" si="162"/>
        <v/>
      </c>
    </row>
    <row r="3451" spans="1:32" x14ac:dyDescent="0.25">
      <c r="A3451" s="26">
        <v>0</v>
      </c>
      <c r="B3451" s="26">
        <v>0</v>
      </c>
      <c r="C3451" s="26">
        <v>0</v>
      </c>
      <c r="D3451" s="26">
        <v>0</v>
      </c>
      <c r="E3451" s="26">
        <v>0</v>
      </c>
      <c r="F3451" s="26">
        <v>409605.97001799825</v>
      </c>
      <c r="G3451" s="26">
        <v>18630.553904300661</v>
      </c>
      <c r="H3451" s="26">
        <v>19645.263685550111</v>
      </c>
      <c r="I3451" s="26">
        <v>78281.947494229476</v>
      </c>
      <c r="J3451" s="26">
        <v>0</v>
      </c>
      <c r="K3451" s="26">
        <v>75815.585723044307</v>
      </c>
      <c r="L3451" s="26">
        <v>0</v>
      </c>
      <c r="M3451" s="26">
        <v>0</v>
      </c>
      <c r="N3451" s="26">
        <v>0</v>
      </c>
      <c r="O3451" s="26">
        <v>0</v>
      </c>
      <c r="P3451" s="26">
        <v>0</v>
      </c>
      <c r="Q3451" s="26">
        <v>0</v>
      </c>
      <c r="R3451" s="26">
        <v>391.28981654876293</v>
      </c>
      <c r="S3451" s="26">
        <v>100.41868673515705</v>
      </c>
      <c r="T3451" s="26">
        <v>4.2630220906306544</v>
      </c>
      <c r="U3451" s="26">
        <v>421.939701998148</v>
      </c>
      <c r="V3451" s="26">
        <v>0</v>
      </c>
      <c r="W3451" s="26">
        <v>43.214881942988946</v>
      </c>
      <c r="X3451" s="26">
        <v>0</v>
      </c>
      <c r="Y3451" s="26">
        <v>1980748</v>
      </c>
      <c r="Z3451" s="26">
        <v>2004</v>
      </c>
      <c r="AA3451" s="26" t="b">
        <v>1</v>
      </c>
      <c r="AB3451" s="27" t="s">
        <v>53</v>
      </c>
      <c r="AC3451" s="16">
        <f t="shared" si="161"/>
        <v>601979.32082512288</v>
      </c>
      <c r="AD3451" s="16">
        <f t="shared" si="160"/>
        <v>961.1261093156877</v>
      </c>
      <c r="AE3451" s="16" t="str">
        <f>VLOOKUP(AB3451,aircraft!A:B,2,FALSE)</f>
        <v>Passenger</v>
      </c>
      <c r="AF3451" s="16" t="str">
        <f t="shared" si="162"/>
        <v/>
      </c>
    </row>
    <row r="3452" spans="1:32" x14ac:dyDescent="0.25">
      <c r="A3452" s="26">
        <v>0</v>
      </c>
      <c r="B3452" s="26">
        <v>0</v>
      </c>
      <c r="C3452" s="26">
        <v>0</v>
      </c>
      <c r="D3452" s="26">
        <v>0</v>
      </c>
      <c r="E3452" s="26">
        <v>0</v>
      </c>
      <c r="F3452" s="26">
        <v>32929.1235315452</v>
      </c>
      <c r="G3452" s="26">
        <v>1625.9936881985882</v>
      </c>
      <c r="H3452" s="26">
        <v>1255.3297611978653</v>
      </c>
      <c r="I3452" s="26">
        <v>13527.980396265866</v>
      </c>
      <c r="J3452" s="26">
        <v>0</v>
      </c>
      <c r="K3452" s="26">
        <v>5692.5509780551329</v>
      </c>
      <c r="L3452" s="26">
        <v>0</v>
      </c>
      <c r="M3452" s="26">
        <v>0</v>
      </c>
      <c r="N3452" s="26">
        <v>0</v>
      </c>
      <c r="O3452" s="26">
        <v>0</v>
      </c>
      <c r="P3452" s="26">
        <v>0</v>
      </c>
      <c r="Q3452" s="26">
        <v>0</v>
      </c>
      <c r="R3452" s="26">
        <v>31.453999233117958</v>
      </c>
      <c r="S3452" s="26">
        <v>8.7633461450692458</v>
      </c>
      <c r="T3452" s="26">
        <v>0.27240654992830926</v>
      </c>
      <c r="U3452" s="26">
        <v>72.910806496014459</v>
      </c>
      <c r="V3452" s="26">
        <v>0</v>
      </c>
      <c r="W3452" s="26">
        <v>3.4724560296013927</v>
      </c>
      <c r="X3452" s="26">
        <v>0</v>
      </c>
      <c r="Y3452" s="26">
        <v>177967</v>
      </c>
      <c r="Z3452" s="26">
        <v>2004</v>
      </c>
      <c r="AA3452" s="26" t="b">
        <v>1</v>
      </c>
      <c r="AB3452" s="27" t="s">
        <v>54</v>
      </c>
      <c r="AC3452" s="16">
        <f t="shared" si="161"/>
        <v>55030.978355262647</v>
      </c>
      <c r="AD3452" s="16">
        <f t="shared" si="160"/>
        <v>116.87301445373136</v>
      </c>
      <c r="AE3452" s="16" t="str">
        <f>VLOOKUP(AB3452,aircraft!A:B,2,FALSE)</f>
        <v>Passenger</v>
      </c>
      <c r="AF3452" s="16" t="str">
        <f t="shared" si="162"/>
        <v/>
      </c>
    </row>
    <row r="3453" spans="1:32" x14ac:dyDescent="0.25">
      <c r="A3453" s="26">
        <v>0</v>
      </c>
      <c r="B3453" s="26">
        <v>0</v>
      </c>
      <c r="C3453" s="26">
        <v>0</v>
      </c>
      <c r="D3453" s="26">
        <v>0</v>
      </c>
      <c r="E3453" s="26">
        <v>0</v>
      </c>
      <c r="F3453" s="26">
        <v>8233.7346501080847</v>
      </c>
      <c r="G3453" s="26">
        <v>548.47004556850504</v>
      </c>
      <c r="H3453" s="26">
        <v>0</v>
      </c>
      <c r="I3453" s="26">
        <v>2861.581950044003</v>
      </c>
      <c r="J3453" s="26">
        <v>0</v>
      </c>
      <c r="K3453" s="26">
        <v>0</v>
      </c>
      <c r="L3453" s="26">
        <v>0</v>
      </c>
      <c r="M3453" s="26">
        <v>0</v>
      </c>
      <c r="N3453" s="26">
        <v>0</v>
      </c>
      <c r="O3453" s="26">
        <v>0</v>
      </c>
      <c r="P3453" s="26">
        <v>0</v>
      </c>
      <c r="Q3453" s="26">
        <v>0</v>
      </c>
      <c r="R3453" s="26">
        <v>0</v>
      </c>
      <c r="S3453" s="26">
        <v>0</v>
      </c>
      <c r="T3453" s="26">
        <v>0</v>
      </c>
      <c r="U3453" s="26">
        <v>0</v>
      </c>
      <c r="V3453" s="26">
        <v>0</v>
      </c>
      <c r="W3453" s="26">
        <v>0</v>
      </c>
      <c r="X3453" s="26">
        <v>0</v>
      </c>
      <c r="Y3453" s="26">
        <v>65990</v>
      </c>
      <c r="Z3453" s="26">
        <v>2004</v>
      </c>
      <c r="AA3453" s="26" t="b">
        <v>1</v>
      </c>
      <c r="AB3453" s="27" t="s">
        <v>55</v>
      </c>
      <c r="AC3453" s="16">
        <f t="shared" si="161"/>
        <v>11643.786645720593</v>
      </c>
      <c r="AD3453" s="16">
        <f t="shared" si="160"/>
        <v>0</v>
      </c>
      <c r="AE3453" s="16" t="str">
        <f>VLOOKUP(AB3453,aircraft!A:B,2,FALSE)</f>
        <v>Passenger</v>
      </c>
      <c r="AF3453" s="16" t="str">
        <f t="shared" si="162"/>
        <v/>
      </c>
    </row>
    <row r="3454" spans="1:32" x14ac:dyDescent="0.25">
      <c r="A3454" s="26">
        <v>0</v>
      </c>
      <c r="B3454" s="26">
        <v>0</v>
      </c>
      <c r="C3454" s="26">
        <v>0</v>
      </c>
      <c r="D3454" s="26">
        <v>0</v>
      </c>
      <c r="E3454" s="26">
        <v>0</v>
      </c>
      <c r="F3454" s="26">
        <v>19.444004174548361</v>
      </c>
      <c r="G3454" s="26">
        <v>1.1304588252344334</v>
      </c>
      <c r="H3454" s="26">
        <v>0</v>
      </c>
      <c r="I3454" s="26">
        <v>4.7333508165345934</v>
      </c>
      <c r="J3454" s="26">
        <v>0</v>
      </c>
      <c r="K3454" s="26">
        <v>0</v>
      </c>
      <c r="L3454" s="26">
        <v>0</v>
      </c>
      <c r="M3454" s="26">
        <v>0</v>
      </c>
      <c r="N3454" s="26">
        <v>0</v>
      </c>
      <c r="O3454" s="26">
        <v>0</v>
      </c>
      <c r="P3454" s="26">
        <v>0</v>
      </c>
      <c r="Q3454" s="26">
        <v>0</v>
      </c>
      <c r="R3454" s="26">
        <v>0.10480557905868335</v>
      </c>
      <c r="S3454" s="26">
        <v>3.1486887568239197E-2</v>
      </c>
      <c r="T3454" s="26">
        <v>0</v>
      </c>
      <c r="U3454" s="26">
        <v>0.13183893270093275</v>
      </c>
      <c r="V3454" s="26">
        <v>0</v>
      </c>
      <c r="W3454" s="26">
        <v>0</v>
      </c>
      <c r="X3454" s="26">
        <v>0</v>
      </c>
      <c r="Y3454" s="26">
        <v>658</v>
      </c>
      <c r="Z3454" s="26">
        <v>2004</v>
      </c>
      <c r="AA3454" s="26" t="b">
        <v>1</v>
      </c>
      <c r="AB3454" s="27" t="s">
        <v>153</v>
      </c>
      <c r="AC3454" s="16">
        <f t="shared" si="161"/>
        <v>25.307813816317388</v>
      </c>
      <c r="AD3454" s="16">
        <f t="shared" si="160"/>
        <v>0.26813139932785529</v>
      </c>
      <c r="AE3454" s="16" t="str">
        <f>VLOOKUP(AB3454,aircraft!A:B,2,FALSE)</f>
        <v>Passenger</v>
      </c>
      <c r="AF3454" s="16" t="str">
        <f t="shared" si="162"/>
        <v/>
      </c>
    </row>
    <row r="3455" spans="1:32" x14ac:dyDescent="0.25">
      <c r="A3455" s="26">
        <v>0</v>
      </c>
      <c r="B3455" s="26">
        <v>0</v>
      </c>
      <c r="C3455" s="26">
        <v>0</v>
      </c>
      <c r="D3455" s="26">
        <v>0</v>
      </c>
      <c r="E3455" s="26">
        <v>0</v>
      </c>
      <c r="F3455" s="26">
        <v>17383.688576673565</v>
      </c>
      <c r="G3455" s="26">
        <v>1177.0176777006945</v>
      </c>
      <c r="H3455" s="26">
        <v>0</v>
      </c>
      <c r="I3455" s="26">
        <v>8930.1541457787098</v>
      </c>
      <c r="J3455" s="26">
        <v>0</v>
      </c>
      <c r="K3455" s="26">
        <v>3623.7879685705047</v>
      </c>
      <c r="L3455" s="26">
        <v>0</v>
      </c>
      <c r="M3455" s="26">
        <v>0</v>
      </c>
      <c r="N3455" s="26">
        <v>0</v>
      </c>
      <c r="O3455" s="26">
        <v>0</v>
      </c>
      <c r="P3455" s="26">
        <v>0</v>
      </c>
      <c r="Q3455" s="26">
        <v>0</v>
      </c>
      <c r="R3455" s="26">
        <v>0.66888372381426076</v>
      </c>
      <c r="S3455" s="26">
        <v>0.24717371035497804</v>
      </c>
      <c r="T3455" s="26">
        <v>0</v>
      </c>
      <c r="U3455" s="26">
        <v>1.8753323557263601</v>
      </c>
      <c r="V3455" s="26">
        <v>0</v>
      </c>
      <c r="W3455" s="26">
        <v>3.7325013419542685</v>
      </c>
      <c r="X3455" s="26">
        <v>0</v>
      </c>
      <c r="Y3455" s="26">
        <v>68812</v>
      </c>
      <c r="Z3455" s="26">
        <v>2004</v>
      </c>
      <c r="AA3455" s="26" t="b">
        <v>1</v>
      </c>
      <c r="AB3455" s="27" t="s">
        <v>297</v>
      </c>
      <c r="AC3455" s="16">
        <f t="shared" si="161"/>
        <v>31114.648368723472</v>
      </c>
      <c r="AD3455" s="16">
        <f t="shared" si="160"/>
        <v>6.5238911318498669</v>
      </c>
      <c r="AE3455" s="16" t="str">
        <f>VLOOKUP(AB3455,aircraft!A:B,2,FALSE)</f>
        <v>Passenger</v>
      </c>
      <c r="AF3455" s="16" t="str">
        <f t="shared" si="162"/>
        <v/>
      </c>
    </row>
    <row r="3456" spans="1:32" x14ac:dyDescent="0.25">
      <c r="A3456" s="26">
        <v>0</v>
      </c>
      <c r="B3456" s="26">
        <v>0</v>
      </c>
      <c r="C3456" s="26">
        <v>0</v>
      </c>
      <c r="D3456" s="26">
        <v>0</v>
      </c>
      <c r="E3456" s="26">
        <v>0</v>
      </c>
      <c r="F3456" s="26">
        <v>567.23496680215089</v>
      </c>
      <c r="G3456" s="26">
        <v>24.77792158628219</v>
      </c>
      <c r="H3456" s="26">
        <v>34.123701792508356</v>
      </c>
      <c r="I3456" s="26">
        <v>278.56291496250253</v>
      </c>
      <c r="J3456" s="26">
        <v>0</v>
      </c>
      <c r="K3456" s="26">
        <v>53.291139014143482</v>
      </c>
      <c r="L3456" s="26">
        <v>0</v>
      </c>
      <c r="M3456" s="26">
        <v>0</v>
      </c>
      <c r="N3456" s="26">
        <v>0</v>
      </c>
      <c r="O3456" s="26">
        <v>0</v>
      </c>
      <c r="P3456" s="26">
        <v>0</v>
      </c>
      <c r="Q3456" s="26">
        <v>0</v>
      </c>
      <c r="R3456" s="26">
        <v>1.3951203404420253E-2</v>
      </c>
      <c r="S3456" s="26">
        <v>8.503429776298251E-4</v>
      </c>
      <c r="T3456" s="26">
        <v>7.5464477047099555E-4</v>
      </c>
      <c r="U3456" s="26">
        <v>1.0413132511001255E-2</v>
      </c>
      <c r="V3456" s="26">
        <v>0</v>
      </c>
      <c r="W3456" s="26">
        <v>5.4889869277596509E-2</v>
      </c>
      <c r="X3456" s="26">
        <v>0</v>
      </c>
      <c r="Y3456" s="26">
        <v>2013</v>
      </c>
      <c r="Z3456" s="26">
        <v>2004</v>
      </c>
      <c r="AA3456" s="26" t="b">
        <v>1</v>
      </c>
      <c r="AB3456" s="27" t="s">
        <v>68</v>
      </c>
      <c r="AC3456" s="16">
        <f t="shared" si="161"/>
        <v>957.99064415758744</v>
      </c>
      <c r="AD3456" s="16">
        <f t="shared" si="160"/>
        <v>8.0859192941118846E-2</v>
      </c>
      <c r="AE3456" s="16" t="str">
        <f>VLOOKUP(AB3456,aircraft!A:B,2,FALSE)</f>
        <v>Passenger</v>
      </c>
      <c r="AF3456" s="16" t="str">
        <f t="shared" si="162"/>
        <v/>
      </c>
    </row>
    <row r="3457" spans="1:32" x14ac:dyDescent="0.25">
      <c r="A3457" s="26">
        <v>0</v>
      </c>
      <c r="B3457" s="26">
        <v>0</v>
      </c>
      <c r="C3457" s="26">
        <v>0</v>
      </c>
      <c r="D3457" s="26">
        <v>0</v>
      </c>
      <c r="E3457" s="26">
        <v>0</v>
      </c>
      <c r="F3457" s="26">
        <v>1189250.4390294636</v>
      </c>
      <c r="G3457" s="26">
        <v>67283.352027982197</v>
      </c>
      <c r="H3457" s="26">
        <v>34860.060780203909</v>
      </c>
      <c r="I3457" s="26">
        <v>589663.12467387563</v>
      </c>
      <c r="J3457" s="26">
        <v>0</v>
      </c>
      <c r="K3457" s="26">
        <v>184333.66100433891</v>
      </c>
      <c r="L3457" s="26">
        <v>0</v>
      </c>
      <c r="M3457" s="26">
        <v>0</v>
      </c>
      <c r="N3457" s="26">
        <v>0</v>
      </c>
      <c r="O3457" s="26">
        <v>0</v>
      </c>
      <c r="P3457" s="26">
        <v>0</v>
      </c>
      <c r="Q3457" s="26">
        <v>0</v>
      </c>
      <c r="R3457" s="26">
        <v>1642.9519249501618</v>
      </c>
      <c r="S3457" s="26">
        <v>291.68894739007908</v>
      </c>
      <c r="T3457" s="26">
        <v>24.180628056860815</v>
      </c>
      <c r="U3457" s="26">
        <v>2324.939807827423</v>
      </c>
      <c r="V3457" s="26">
        <v>0</v>
      </c>
      <c r="W3457" s="26">
        <v>189.86365732028398</v>
      </c>
      <c r="X3457" s="26">
        <v>0</v>
      </c>
      <c r="Y3457" s="26">
        <v>4023085</v>
      </c>
      <c r="Z3457" s="26">
        <v>2004</v>
      </c>
      <c r="AA3457" s="26" t="b">
        <v>1</v>
      </c>
      <c r="AB3457" s="27" t="s">
        <v>69</v>
      </c>
      <c r="AC3457" s="16">
        <f t="shared" si="161"/>
        <v>2065390.6375158643</v>
      </c>
      <c r="AD3457" s="16">
        <f t="shared" si="160"/>
        <v>4473.6249655448082</v>
      </c>
      <c r="AE3457" s="16" t="str">
        <f>VLOOKUP(AB3457,aircraft!A:B,2,FALSE)</f>
        <v>Passenger</v>
      </c>
      <c r="AF3457" s="16" t="str">
        <f t="shared" si="162"/>
        <v/>
      </c>
    </row>
    <row r="3458" spans="1:32" x14ac:dyDescent="0.25">
      <c r="A3458" s="26">
        <v>0</v>
      </c>
      <c r="B3458" s="26">
        <v>0</v>
      </c>
      <c r="C3458" s="26">
        <v>0</v>
      </c>
      <c r="D3458" s="26">
        <v>0</v>
      </c>
      <c r="E3458" s="26">
        <v>0</v>
      </c>
      <c r="F3458" s="26">
        <v>5445484.1894831788</v>
      </c>
      <c r="G3458" s="26">
        <v>268879.89672932774</v>
      </c>
      <c r="H3458" s="26">
        <v>166771.19146970622</v>
      </c>
      <c r="I3458" s="26">
        <v>2381374.8920243536</v>
      </c>
      <c r="J3458" s="26">
        <v>0</v>
      </c>
      <c r="K3458" s="26">
        <v>965808.19716992276</v>
      </c>
      <c r="L3458" s="26">
        <v>0</v>
      </c>
      <c r="M3458" s="26">
        <v>0</v>
      </c>
      <c r="N3458" s="26">
        <v>0</v>
      </c>
      <c r="O3458" s="26">
        <v>0</v>
      </c>
      <c r="P3458" s="26">
        <v>0</v>
      </c>
      <c r="Q3458" s="26">
        <v>0</v>
      </c>
      <c r="R3458" s="26">
        <v>1931.742527295055</v>
      </c>
      <c r="S3458" s="26">
        <v>453.1937932534417</v>
      </c>
      <c r="T3458" s="26">
        <v>17.377414217382135</v>
      </c>
      <c r="U3458" s="26">
        <v>4029.4402659485322</v>
      </c>
      <c r="V3458" s="26">
        <v>0</v>
      </c>
      <c r="W3458" s="26">
        <v>994.78237227803584</v>
      </c>
      <c r="X3458" s="26">
        <v>0</v>
      </c>
      <c r="Y3458" s="26">
        <v>35776607</v>
      </c>
      <c r="Z3458" s="26">
        <v>2004</v>
      </c>
      <c r="AA3458" s="26" t="b">
        <v>1</v>
      </c>
      <c r="AB3458" s="27" t="s">
        <v>70</v>
      </c>
      <c r="AC3458" s="16">
        <f t="shared" si="161"/>
        <v>9228318.3668764886</v>
      </c>
      <c r="AD3458" s="16">
        <f t="shared" ref="AD3458:AD3521" si="163">SUM(M3458:U3458,W3458:X3458)</f>
        <v>7426.5363729924466</v>
      </c>
      <c r="AE3458" s="16" t="str">
        <f>VLOOKUP(AB3458,aircraft!A:B,2,FALSE)</f>
        <v>Passenger</v>
      </c>
      <c r="AF3458" s="16" t="str">
        <f t="shared" si="162"/>
        <v/>
      </c>
    </row>
    <row r="3459" spans="1:32" x14ac:dyDescent="0.25">
      <c r="A3459" s="26">
        <v>0</v>
      </c>
      <c r="B3459" s="26">
        <v>0</v>
      </c>
      <c r="C3459" s="26">
        <v>0</v>
      </c>
      <c r="D3459" s="26">
        <v>0</v>
      </c>
      <c r="E3459" s="26">
        <v>0</v>
      </c>
      <c r="F3459" s="26">
        <v>3075259.0800511404</v>
      </c>
      <c r="G3459" s="26">
        <v>140049.81170903851</v>
      </c>
      <c r="H3459" s="26">
        <v>204080.22357957717</v>
      </c>
      <c r="I3459" s="26">
        <v>1513818.9194286072</v>
      </c>
      <c r="J3459" s="26">
        <v>0</v>
      </c>
      <c r="K3459" s="26">
        <v>525481.06197047711</v>
      </c>
      <c r="L3459" s="26">
        <v>0</v>
      </c>
      <c r="M3459" s="26">
        <v>0</v>
      </c>
      <c r="N3459" s="26">
        <v>0</v>
      </c>
      <c r="O3459" s="26">
        <v>0</v>
      </c>
      <c r="P3459" s="26">
        <v>0</v>
      </c>
      <c r="Q3459" s="26">
        <v>0</v>
      </c>
      <c r="R3459" s="26">
        <v>819.94241203417243</v>
      </c>
      <c r="S3459" s="26">
        <v>199.16841855746742</v>
      </c>
      <c r="T3459" s="26">
        <v>14.624420896330813</v>
      </c>
      <c r="U3459" s="26">
        <v>2152.8092367425502</v>
      </c>
      <c r="V3459" s="26">
        <v>0</v>
      </c>
      <c r="W3459" s="26">
        <v>541.24545530462308</v>
      </c>
      <c r="X3459" s="26">
        <v>0</v>
      </c>
      <c r="Y3459" s="26">
        <v>19503191</v>
      </c>
      <c r="Z3459" s="26">
        <v>2004</v>
      </c>
      <c r="AA3459" s="26" t="b">
        <v>1</v>
      </c>
      <c r="AB3459" s="27" t="s">
        <v>71</v>
      </c>
      <c r="AC3459" s="16">
        <f t="shared" ref="AC3459:AC3522" si="164">SUM(A3459:L3459)</f>
        <v>5458689.0967388405</v>
      </c>
      <c r="AD3459" s="16">
        <f t="shared" si="163"/>
        <v>3727.7899435351442</v>
      </c>
      <c r="AE3459" s="16" t="str">
        <f>VLOOKUP(AB3459,aircraft!A:B,2,FALSE)</f>
        <v>Passenger</v>
      </c>
      <c r="AF3459" s="16" t="str">
        <f t="shared" ref="AF3459:AF3522" si="165">IF(AA3459,"",SUMIFS(AC:AC,Z:Z,Z3459,AB:AB,AB3459)/Y3459)</f>
        <v/>
      </c>
    </row>
    <row r="3460" spans="1:32" x14ac:dyDescent="0.25">
      <c r="A3460" s="26">
        <v>0</v>
      </c>
      <c r="B3460" s="26">
        <v>0</v>
      </c>
      <c r="C3460" s="26">
        <v>0</v>
      </c>
      <c r="D3460" s="26">
        <v>0</v>
      </c>
      <c r="E3460" s="26">
        <v>0</v>
      </c>
      <c r="F3460" s="26">
        <v>2240711.399514413</v>
      </c>
      <c r="G3460" s="26">
        <v>98589.926980096003</v>
      </c>
      <c r="H3460" s="26">
        <v>141516.48193568541</v>
      </c>
      <c r="I3460" s="26">
        <v>1116457.6047817725</v>
      </c>
      <c r="J3460" s="26">
        <v>0</v>
      </c>
      <c r="K3460" s="26">
        <v>373736.82476837875</v>
      </c>
      <c r="L3460" s="26">
        <v>0</v>
      </c>
      <c r="M3460" s="26">
        <v>0</v>
      </c>
      <c r="N3460" s="26">
        <v>0</v>
      </c>
      <c r="O3460" s="26">
        <v>0</v>
      </c>
      <c r="P3460" s="26">
        <v>0</v>
      </c>
      <c r="Q3460" s="26">
        <v>0</v>
      </c>
      <c r="R3460" s="26">
        <v>642.8933537404497</v>
      </c>
      <c r="S3460" s="26">
        <v>152.87386735380346</v>
      </c>
      <c r="T3460" s="26">
        <v>10.418975004399408</v>
      </c>
      <c r="U3460" s="26">
        <v>1725.0179646764013</v>
      </c>
      <c r="V3460" s="26">
        <v>0</v>
      </c>
      <c r="W3460" s="26">
        <v>384.94890211139574</v>
      </c>
      <c r="X3460" s="26">
        <v>0</v>
      </c>
      <c r="Y3460" s="26">
        <v>12496784</v>
      </c>
      <c r="Z3460" s="26">
        <v>2004</v>
      </c>
      <c r="AA3460" s="26" t="b">
        <v>1</v>
      </c>
      <c r="AB3460" s="27" t="s">
        <v>154</v>
      </c>
      <c r="AC3460" s="16">
        <f t="shared" si="164"/>
        <v>3971012.2379803457</v>
      </c>
      <c r="AD3460" s="16">
        <f t="shared" si="163"/>
        <v>2916.1530628864498</v>
      </c>
      <c r="AE3460" s="16" t="str">
        <f>VLOOKUP(AB3460,aircraft!A:B,2,FALSE)</f>
        <v>Passenger</v>
      </c>
      <c r="AF3460" s="16" t="str">
        <f t="shared" si="165"/>
        <v/>
      </c>
    </row>
    <row r="3461" spans="1:32" x14ac:dyDescent="0.25">
      <c r="A3461" s="26">
        <v>0</v>
      </c>
      <c r="B3461" s="26">
        <v>0</v>
      </c>
      <c r="C3461" s="26">
        <v>0</v>
      </c>
      <c r="D3461" s="26">
        <v>0</v>
      </c>
      <c r="E3461" s="26">
        <v>0</v>
      </c>
      <c r="F3461" s="26">
        <v>336304.69758196006</v>
      </c>
      <c r="G3461" s="26">
        <v>14350.210391338864</v>
      </c>
      <c r="H3461" s="26">
        <v>20611.215682678678</v>
      </c>
      <c r="I3461" s="26">
        <v>150769.92434895353</v>
      </c>
      <c r="J3461" s="26">
        <v>0</v>
      </c>
      <c r="K3461" s="26">
        <v>95555.734083606236</v>
      </c>
      <c r="L3461" s="26">
        <v>0</v>
      </c>
      <c r="M3461" s="26">
        <v>0</v>
      </c>
      <c r="N3461" s="26">
        <v>0</v>
      </c>
      <c r="O3461" s="26">
        <v>0</v>
      </c>
      <c r="P3461" s="26">
        <v>0</v>
      </c>
      <c r="Q3461" s="26">
        <v>0</v>
      </c>
      <c r="R3461" s="26">
        <v>170.70272750025657</v>
      </c>
      <c r="S3461" s="26">
        <v>43.55100423567076</v>
      </c>
      <c r="T3461" s="26">
        <v>2.0611216661658891</v>
      </c>
      <c r="U3461" s="26">
        <v>457.05259938876526</v>
      </c>
      <c r="V3461" s="26">
        <v>0</v>
      </c>
      <c r="W3461" s="26">
        <v>35.355621065405913</v>
      </c>
      <c r="X3461" s="26">
        <v>0</v>
      </c>
      <c r="Y3461" s="26">
        <v>3017922</v>
      </c>
      <c r="Z3461" s="26">
        <v>2004</v>
      </c>
      <c r="AA3461" s="26" t="b">
        <v>1</v>
      </c>
      <c r="AB3461" s="27" t="s">
        <v>216</v>
      </c>
      <c r="AC3461" s="16">
        <f t="shared" si="164"/>
        <v>617591.78208853735</v>
      </c>
      <c r="AD3461" s="16">
        <f t="shared" si="163"/>
        <v>708.72307385626436</v>
      </c>
      <c r="AE3461" s="16" t="str">
        <f>VLOOKUP(AB3461,aircraft!A:B,2,FALSE)</f>
        <v>Passenger</v>
      </c>
      <c r="AF3461" s="16" t="str">
        <f t="shared" si="165"/>
        <v/>
      </c>
    </row>
    <row r="3462" spans="1:32" x14ac:dyDescent="0.25">
      <c r="A3462" s="26">
        <v>0</v>
      </c>
      <c r="B3462" s="26">
        <v>0</v>
      </c>
      <c r="C3462" s="26">
        <v>0</v>
      </c>
      <c r="D3462" s="26">
        <v>0</v>
      </c>
      <c r="E3462" s="26">
        <v>0</v>
      </c>
      <c r="F3462" s="26">
        <v>2206528.176795308</v>
      </c>
      <c r="G3462" s="26">
        <v>106681.68609556506</v>
      </c>
      <c r="H3462" s="26">
        <v>67648.733736324066</v>
      </c>
      <c r="I3462" s="26">
        <v>780814.82192238292</v>
      </c>
      <c r="J3462" s="26">
        <v>0</v>
      </c>
      <c r="K3462" s="26">
        <v>471311.98824050411</v>
      </c>
      <c r="L3462" s="26">
        <v>0</v>
      </c>
      <c r="M3462" s="26">
        <v>0</v>
      </c>
      <c r="N3462" s="26">
        <v>0</v>
      </c>
      <c r="O3462" s="26">
        <v>0</v>
      </c>
      <c r="P3462" s="26">
        <v>0</v>
      </c>
      <c r="Q3462" s="26">
        <v>0</v>
      </c>
      <c r="R3462" s="26">
        <v>1061.3302074970452</v>
      </c>
      <c r="S3462" s="26">
        <v>301.40605970239096</v>
      </c>
      <c r="T3462" s="26">
        <v>7.1421060722381791</v>
      </c>
      <c r="U3462" s="26">
        <v>2221.2058038978707</v>
      </c>
      <c r="V3462" s="26">
        <v>0</v>
      </c>
      <c r="W3462" s="26">
        <v>174.38543295826281</v>
      </c>
      <c r="X3462" s="26">
        <v>0</v>
      </c>
      <c r="Y3462" s="26">
        <v>16524712</v>
      </c>
      <c r="Z3462" s="26">
        <v>2004</v>
      </c>
      <c r="AA3462" s="26" t="b">
        <v>1</v>
      </c>
      <c r="AB3462" s="27" t="s">
        <v>215</v>
      </c>
      <c r="AC3462" s="16">
        <f t="shared" si="164"/>
        <v>3632985.4067900842</v>
      </c>
      <c r="AD3462" s="16">
        <f t="shared" si="163"/>
        <v>3765.4696101278078</v>
      </c>
      <c r="AE3462" s="16" t="str">
        <f>VLOOKUP(AB3462,aircraft!A:B,2,FALSE)</f>
        <v>Passenger</v>
      </c>
      <c r="AF3462" s="16" t="str">
        <f t="shared" si="165"/>
        <v/>
      </c>
    </row>
    <row r="3463" spans="1:32" x14ac:dyDescent="0.25">
      <c r="A3463" s="26">
        <v>0</v>
      </c>
      <c r="B3463" s="26">
        <v>0</v>
      </c>
      <c r="C3463" s="26">
        <v>0</v>
      </c>
      <c r="D3463" s="26">
        <v>0</v>
      </c>
      <c r="E3463" s="26">
        <v>0</v>
      </c>
      <c r="F3463" s="26">
        <v>7634948.8955329591</v>
      </c>
      <c r="G3463" s="26">
        <v>265467.5050172612</v>
      </c>
      <c r="H3463" s="26">
        <v>473280.37112144555</v>
      </c>
      <c r="I3463" s="26">
        <v>3133709.0807933509</v>
      </c>
      <c r="J3463" s="26">
        <v>0</v>
      </c>
      <c r="K3463" s="26">
        <v>1323648.2753200827</v>
      </c>
      <c r="L3463" s="26">
        <v>0</v>
      </c>
      <c r="M3463" s="26">
        <v>0</v>
      </c>
      <c r="N3463" s="26">
        <v>0</v>
      </c>
      <c r="O3463" s="26">
        <v>0</v>
      </c>
      <c r="P3463" s="26">
        <v>0</v>
      </c>
      <c r="Q3463" s="26">
        <v>0</v>
      </c>
      <c r="R3463" s="26">
        <v>2607.479017882898</v>
      </c>
      <c r="S3463" s="26">
        <v>500.48187654005858</v>
      </c>
      <c r="T3463" s="26">
        <v>47.304367874691934</v>
      </c>
      <c r="U3463" s="26">
        <v>5899.9360592682888</v>
      </c>
      <c r="V3463" s="26">
        <v>0</v>
      </c>
      <c r="W3463" s="26">
        <v>489.7498543117128</v>
      </c>
      <c r="X3463" s="26">
        <v>0</v>
      </c>
      <c r="Y3463" s="26">
        <v>47318155</v>
      </c>
      <c r="Z3463" s="26">
        <v>2004</v>
      </c>
      <c r="AA3463" s="26" t="b">
        <v>1</v>
      </c>
      <c r="AB3463" s="27" t="s">
        <v>212</v>
      </c>
      <c r="AC3463" s="16">
        <f t="shared" si="164"/>
        <v>12831054.1277851</v>
      </c>
      <c r="AD3463" s="16">
        <f t="shared" si="163"/>
        <v>9544.9511758776498</v>
      </c>
      <c r="AE3463" s="16" t="str">
        <f>VLOOKUP(AB3463,aircraft!A:B,2,FALSE)</f>
        <v>Passenger</v>
      </c>
      <c r="AF3463" s="16" t="str">
        <f t="shared" si="165"/>
        <v/>
      </c>
    </row>
    <row r="3464" spans="1:32" x14ac:dyDescent="0.25">
      <c r="A3464" s="26">
        <v>0</v>
      </c>
      <c r="B3464" s="26">
        <v>0</v>
      </c>
      <c r="C3464" s="26">
        <v>0</v>
      </c>
      <c r="D3464" s="26">
        <v>0</v>
      </c>
      <c r="E3464" s="26">
        <v>0</v>
      </c>
      <c r="F3464" s="26">
        <v>102107.23783718803</v>
      </c>
      <c r="G3464" s="26">
        <v>3890.0065817106479</v>
      </c>
      <c r="H3464" s="26">
        <v>7173.0238682680747</v>
      </c>
      <c r="I3464" s="26">
        <v>41614.230804611885</v>
      </c>
      <c r="J3464" s="26">
        <v>0</v>
      </c>
      <c r="K3464" s="26">
        <v>26625.113997192511</v>
      </c>
      <c r="L3464" s="26">
        <v>0</v>
      </c>
      <c r="M3464" s="26">
        <v>0</v>
      </c>
      <c r="N3464" s="26">
        <v>0</v>
      </c>
      <c r="O3464" s="26">
        <v>0</v>
      </c>
      <c r="P3464" s="26">
        <v>0</v>
      </c>
      <c r="Q3464" s="26">
        <v>0</v>
      </c>
      <c r="R3464" s="26">
        <v>35.091449888502687</v>
      </c>
      <c r="S3464" s="26">
        <v>7.3910126298763039</v>
      </c>
      <c r="T3464" s="26">
        <v>0.71730242089684271</v>
      </c>
      <c r="U3464" s="26">
        <v>79.067039861978358</v>
      </c>
      <c r="V3464" s="26">
        <v>0</v>
      </c>
      <c r="W3464" s="26">
        <v>9.8512920269582569</v>
      </c>
      <c r="X3464" s="26">
        <v>0</v>
      </c>
      <c r="Y3464" s="26">
        <v>217190</v>
      </c>
      <c r="Z3464" s="26">
        <v>2004</v>
      </c>
      <c r="AA3464" s="26" t="b">
        <v>1</v>
      </c>
      <c r="AB3464" s="27" t="s">
        <v>256</v>
      </c>
      <c r="AC3464" s="16">
        <f t="shared" si="164"/>
        <v>181409.61308897115</v>
      </c>
      <c r="AD3464" s="16">
        <f t="shared" si="163"/>
        <v>132.11809682821246</v>
      </c>
      <c r="AE3464" s="16" t="str">
        <f>VLOOKUP(AB3464,aircraft!A:B,2,FALSE)</f>
        <v>Passenger</v>
      </c>
      <c r="AF3464" s="16" t="str">
        <f t="shared" si="165"/>
        <v/>
      </c>
    </row>
    <row r="3465" spans="1:32" x14ac:dyDescent="0.25">
      <c r="A3465" s="26">
        <v>0</v>
      </c>
      <c r="B3465" s="26">
        <v>0</v>
      </c>
      <c r="C3465" s="26">
        <v>0</v>
      </c>
      <c r="D3465" s="26">
        <v>0</v>
      </c>
      <c r="E3465" s="26">
        <v>0</v>
      </c>
      <c r="F3465" s="26">
        <v>28246.352872113555</v>
      </c>
      <c r="G3465" s="26">
        <v>1101.2437340731376</v>
      </c>
      <c r="H3465" s="26">
        <v>3656.9823570609096</v>
      </c>
      <c r="I3465" s="26">
        <v>15613.587394785474</v>
      </c>
      <c r="J3465" s="26">
        <v>0</v>
      </c>
      <c r="K3465" s="26">
        <v>4822.6845718160439</v>
      </c>
      <c r="L3465" s="26">
        <v>0</v>
      </c>
      <c r="M3465" s="26">
        <v>0</v>
      </c>
      <c r="N3465" s="26">
        <v>0</v>
      </c>
      <c r="O3465" s="26">
        <v>0</v>
      </c>
      <c r="P3465" s="26">
        <v>0</v>
      </c>
      <c r="Q3465" s="26">
        <v>0</v>
      </c>
      <c r="R3465" s="26">
        <v>121.08633497074047</v>
      </c>
      <c r="S3465" s="26">
        <v>25.613613265436136</v>
      </c>
      <c r="T3465" s="26">
        <v>4.9462430455507285</v>
      </c>
      <c r="U3465" s="26">
        <v>359.96198094702663</v>
      </c>
      <c r="V3465" s="26">
        <v>0</v>
      </c>
      <c r="W3465" s="26">
        <v>1.3503517161750369</v>
      </c>
      <c r="X3465" s="26">
        <v>0</v>
      </c>
      <c r="Y3465" s="26">
        <v>81947</v>
      </c>
      <c r="Z3465" s="26">
        <v>2004</v>
      </c>
      <c r="AA3465" s="26" t="b">
        <v>1</v>
      </c>
      <c r="AB3465" s="27" t="s">
        <v>73</v>
      </c>
      <c r="AC3465" s="16">
        <f t="shared" si="164"/>
        <v>53440.850929849126</v>
      </c>
      <c r="AD3465" s="16">
        <f t="shared" si="163"/>
        <v>512.95852394492897</v>
      </c>
      <c r="AE3465" s="16" t="str">
        <f>VLOOKUP(AB3465,aircraft!A:B,2,FALSE)</f>
        <v>Passenger</v>
      </c>
      <c r="AF3465" s="16" t="str">
        <f t="shared" si="165"/>
        <v/>
      </c>
    </row>
    <row r="3466" spans="1:32" x14ac:dyDescent="0.25">
      <c r="A3466" s="26">
        <v>0</v>
      </c>
      <c r="B3466" s="26">
        <v>0</v>
      </c>
      <c r="C3466" s="26">
        <v>0</v>
      </c>
      <c r="D3466" s="26">
        <v>0</v>
      </c>
      <c r="E3466" s="26">
        <v>0</v>
      </c>
      <c r="F3466" s="26">
        <v>28320.584614423489</v>
      </c>
      <c r="G3466" s="26">
        <v>615.42196219845459</v>
      </c>
      <c r="H3466" s="26">
        <v>3462.6644464653727</v>
      </c>
      <c r="I3466" s="26">
        <v>11084.191843052278</v>
      </c>
      <c r="J3466" s="26">
        <v>0</v>
      </c>
      <c r="K3466" s="26">
        <v>4911.9377130262637</v>
      </c>
      <c r="L3466" s="26">
        <v>0</v>
      </c>
      <c r="M3466" s="26">
        <v>0</v>
      </c>
      <c r="N3466" s="26">
        <v>0</v>
      </c>
      <c r="O3466" s="26">
        <v>0</v>
      </c>
      <c r="P3466" s="26">
        <v>0</v>
      </c>
      <c r="Q3466" s="26">
        <v>0</v>
      </c>
      <c r="R3466" s="26">
        <v>94.621853618067263</v>
      </c>
      <c r="S3466" s="26">
        <v>11.614377423457976</v>
      </c>
      <c r="T3466" s="26">
        <v>3.0966244521271555</v>
      </c>
      <c r="U3466" s="26">
        <v>210.05708608831677</v>
      </c>
      <c r="V3466" s="26">
        <v>0</v>
      </c>
      <c r="W3466" s="26">
        <v>1.3753425963813799</v>
      </c>
      <c r="X3466" s="26">
        <v>0</v>
      </c>
      <c r="Y3466" s="26">
        <v>19642</v>
      </c>
      <c r="Z3466" s="26">
        <v>2004</v>
      </c>
      <c r="AA3466" s="26" t="b">
        <v>1</v>
      </c>
      <c r="AB3466" s="27" t="s">
        <v>75</v>
      </c>
      <c r="AC3466" s="16">
        <f t="shared" si="164"/>
        <v>48394.800579165858</v>
      </c>
      <c r="AD3466" s="16">
        <f t="shared" si="163"/>
        <v>320.76528417835056</v>
      </c>
      <c r="AE3466" s="16" t="str">
        <f>VLOOKUP(AB3466,aircraft!A:B,2,FALSE)</f>
        <v>Freighter (combi)</v>
      </c>
      <c r="AF3466" s="16" t="str">
        <f t="shared" si="165"/>
        <v/>
      </c>
    </row>
    <row r="3467" spans="1:32" x14ac:dyDescent="0.25">
      <c r="A3467" s="26">
        <v>0</v>
      </c>
      <c r="B3467" s="26">
        <v>0</v>
      </c>
      <c r="C3467" s="26">
        <v>0</v>
      </c>
      <c r="D3467" s="26">
        <v>0</v>
      </c>
      <c r="E3467" s="26">
        <v>0</v>
      </c>
      <c r="F3467" s="26">
        <v>2036.2135837588321</v>
      </c>
      <c r="G3467" s="26">
        <v>59.93953557199972</v>
      </c>
      <c r="H3467" s="26">
        <v>254.15919645667074</v>
      </c>
      <c r="I3467" s="26">
        <v>750.44537439353508</v>
      </c>
      <c r="J3467" s="26">
        <v>0</v>
      </c>
      <c r="K3467" s="26">
        <v>318.91651824116707</v>
      </c>
      <c r="L3467" s="26">
        <v>0</v>
      </c>
      <c r="M3467" s="26">
        <v>0</v>
      </c>
      <c r="N3467" s="26">
        <v>0</v>
      </c>
      <c r="O3467" s="26">
        <v>0</v>
      </c>
      <c r="P3467" s="26">
        <v>0</v>
      </c>
      <c r="Q3467" s="26">
        <v>0</v>
      </c>
      <c r="R3467" s="26">
        <v>0.8085334600235019</v>
      </c>
      <c r="S3467" s="26">
        <v>0.11297431948921968</v>
      </c>
      <c r="T3467" s="26">
        <v>4.7142002339158343E-2</v>
      </c>
      <c r="U3467" s="26">
        <v>1.4053378176250237</v>
      </c>
      <c r="V3467" s="26">
        <v>0</v>
      </c>
      <c r="W3467" s="26">
        <v>8.9296627492550421E-2</v>
      </c>
      <c r="X3467" s="26">
        <v>0</v>
      </c>
      <c r="Y3467" s="26">
        <v>3180</v>
      </c>
      <c r="Z3467" s="26">
        <v>2004</v>
      </c>
      <c r="AA3467" s="26" t="b">
        <v>1</v>
      </c>
      <c r="AB3467" s="27" t="s">
        <v>76</v>
      </c>
      <c r="AC3467" s="16">
        <f t="shared" si="164"/>
        <v>3419.6742084222046</v>
      </c>
      <c r="AD3467" s="16">
        <f t="shared" si="163"/>
        <v>2.4632842269694541</v>
      </c>
      <c r="AE3467" s="16" t="str">
        <f>VLOOKUP(AB3467,aircraft!A:B,2,FALSE)</f>
        <v>Passenger</v>
      </c>
      <c r="AF3467" s="16" t="str">
        <f t="shared" si="165"/>
        <v/>
      </c>
    </row>
    <row r="3468" spans="1:32" x14ac:dyDescent="0.25">
      <c r="A3468" s="26">
        <v>0</v>
      </c>
      <c r="B3468" s="26">
        <v>0</v>
      </c>
      <c r="C3468" s="26">
        <v>0</v>
      </c>
      <c r="D3468" s="26">
        <v>0</v>
      </c>
      <c r="E3468" s="26">
        <v>0</v>
      </c>
      <c r="F3468" s="26">
        <v>27616.831756880849</v>
      </c>
      <c r="G3468" s="26">
        <v>1708.3481636005088</v>
      </c>
      <c r="H3468" s="26">
        <v>987.39414970480971</v>
      </c>
      <c r="I3468" s="26">
        <v>16376.289870724246</v>
      </c>
      <c r="J3468" s="26">
        <v>0</v>
      </c>
      <c r="K3468" s="26">
        <v>6719.8958399133662</v>
      </c>
      <c r="L3468" s="26">
        <v>0</v>
      </c>
      <c r="M3468" s="26">
        <v>0</v>
      </c>
      <c r="N3468" s="26">
        <v>0</v>
      </c>
      <c r="O3468" s="26">
        <v>0</v>
      </c>
      <c r="P3468" s="26">
        <v>0</v>
      </c>
      <c r="Q3468" s="26">
        <v>0</v>
      </c>
      <c r="R3468" s="26">
        <v>12.720824370130714</v>
      </c>
      <c r="S3468" s="26">
        <v>3.9501689583546753</v>
      </c>
      <c r="T3468" s="26">
        <v>0.16687524994435465</v>
      </c>
      <c r="U3468" s="26">
        <v>37.866468486151248</v>
      </c>
      <c r="V3468" s="26">
        <v>0</v>
      </c>
      <c r="W3468" s="26">
        <v>10.079843847487522</v>
      </c>
      <c r="X3468" s="26">
        <v>0</v>
      </c>
      <c r="Y3468" s="26">
        <v>55755</v>
      </c>
      <c r="Z3468" s="26">
        <v>2004</v>
      </c>
      <c r="AA3468" s="26" t="b">
        <v>1</v>
      </c>
      <c r="AB3468" s="27" t="s">
        <v>77</v>
      </c>
      <c r="AC3468" s="16">
        <f t="shared" si="164"/>
        <v>53408.759780823777</v>
      </c>
      <c r="AD3468" s="16">
        <f t="shared" si="163"/>
        <v>64.784180912068507</v>
      </c>
      <c r="AE3468" s="16" t="str">
        <f>VLOOKUP(AB3468,aircraft!A:B,2,FALSE)</f>
        <v>Passenger</v>
      </c>
      <c r="AF3468" s="16" t="str">
        <f t="shared" si="165"/>
        <v/>
      </c>
    </row>
    <row r="3469" spans="1:32" x14ac:dyDescent="0.25">
      <c r="A3469" s="26">
        <v>0</v>
      </c>
      <c r="B3469" s="26">
        <v>0</v>
      </c>
      <c r="C3469" s="26">
        <v>0</v>
      </c>
      <c r="D3469" s="26">
        <v>0</v>
      </c>
      <c r="E3469" s="26">
        <v>0</v>
      </c>
      <c r="F3469" s="26">
        <v>113265.75905312601</v>
      </c>
      <c r="G3469" s="26">
        <v>2420.2069717432578</v>
      </c>
      <c r="H3469" s="26">
        <v>13829.084151411706</v>
      </c>
      <c r="I3469" s="26">
        <v>41391.898432881193</v>
      </c>
      <c r="J3469" s="26">
        <v>0</v>
      </c>
      <c r="K3469" s="26">
        <v>21182.936195172333</v>
      </c>
      <c r="L3469" s="26">
        <v>0</v>
      </c>
      <c r="M3469" s="26">
        <v>0</v>
      </c>
      <c r="N3469" s="26">
        <v>0</v>
      </c>
      <c r="O3469" s="26">
        <v>0</v>
      </c>
      <c r="P3469" s="26">
        <v>0</v>
      </c>
      <c r="Q3469" s="26">
        <v>0</v>
      </c>
      <c r="R3469" s="26">
        <v>36.846118383641148</v>
      </c>
      <c r="S3469" s="26">
        <v>4.1828475437889017</v>
      </c>
      <c r="T3469" s="26">
        <v>1.5868548120395625</v>
      </c>
      <c r="U3469" s="26">
        <v>71.336612826131457</v>
      </c>
      <c r="V3469" s="26">
        <v>0</v>
      </c>
      <c r="W3469" s="26">
        <v>31.774404568952555</v>
      </c>
      <c r="X3469" s="26">
        <v>0</v>
      </c>
      <c r="Y3469" s="26">
        <v>178651</v>
      </c>
      <c r="Z3469" s="26">
        <v>2004</v>
      </c>
      <c r="AA3469" s="26" t="b">
        <v>1</v>
      </c>
      <c r="AB3469" s="27" t="s">
        <v>228</v>
      </c>
      <c r="AC3469" s="16">
        <f t="shared" si="164"/>
        <v>192089.88480433452</v>
      </c>
      <c r="AD3469" s="16">
        <f t="shared" si="163"/>
        <v>145.72683813455362</v>
      </c>
      <c r="AE3469" s="16" t="str">
        <f>VLOOKUP(AB3469,aircraft!A:B,2,FALSE)</f>
        <v>Freighter</v>
      </c>
      <c r="AF3469" s="16" t="str">
        <f t="shared" si="165"/>
        <v/>
      </c>
    </row>
    <row r="3470" spans="1:32" x14ac:dyDescent="0.25">
      <c r="A3470" s="26">
        <v>0</v>
      </c>
      <c r="B3470" s="26">
        <v>0</v>
      </c>
      <c r="C3470" s="26">
        <v>0</v>
      </c>
      <c r="D3470" s="26">
        <v>0</v>
      </c>
      <c r="E3470" s="26">
        <v>0</v>
      </c>
      <c r="F3470" s="26">
        <v>1279.6324427224604</v>
      </c>
      <c r="G3470" s="26">
        <v>54.908293844421223</v>
      </c>
      <c r="H3470" s="26">
        <v>168.09253390192984</v>
      </c>
      <c r="I3470" s="26">
        <v>866.15847448095542</v>
      </c>
      <c r="J3470" s="26">
        <v>0</v>
      </c>
      <c r="K3470" s="26">
        <v>314.36470031590943</v>
      </c>
      <c r="L3470" s="26">
        <v>0</v>
      </c>
      <c r="M3470" s="26">
        <v>0</v>
      </c>
      <c r="N3470" s="26">
        <v>0</v>
      </c>
      <c r="O3470" s="26">
        <v>0</v>
      </c>
      <c r="P3470" s="26">
        <v>0</v>
      </c>
      <c r="Q3470" s="26">
        <v>0</v>
      </c>
      <c r="R3470" s="26">
        <v>7.3189922714899085</v>
      </c>
      <c r="S3470" s="26">
        <v>1.8863120288886668</v>
      </c>
      <c r="T3470" s="26">
        <v>0.19837725485037619</v>
      </c>
      <c r="U3470" s="26">
        <v>29.755889956564094</v>
      </c>
      <c r="V3470" s="26">
        <v>0</v>
      </c>
      <c r="W3470" s="26">
        <v>8.8022118439437427E-2</v>
      </c>
      <c r="X3470" s="26">
        <v>0</v>
      </c>
      <c r="Y3470" s="26">
        <v>737</v>
      </c>
      <c r="Z3470" s="26">
        <v>2004</v>
      </c>
      <c r="AA3470" s="26" t="b">
        <v>1</v>
      </c>
      <c r="AB3470" s="27" t="s">
        <v>199</v>
      </c>
      <c r="AC3470" s="16">
        <f t="shared" si="164"/>
        <v>2683.1564452656762</v>
      </c>
      <c r="AD3470" s="16">
        <f t="shared" si="163"/>
        <v>39.247593630232487</v>
      </c>
      <c r="AE3470" s="16" t="str">
        <f>VLOOKUP(AB3470,aircraft!A:B,2,FALSE)</f>
        <v>Passenger</v>
      </c>
      <c r="AF3470" s="16" t="str">
        <f t="shared" si="165"/>
        <v/>
      </c>
    </row>
    <row r="3471" spans="1:32" x14ac:dyDescent="0.25">
      <c r="A3471" s="26">
        <v>0</v>
      </c>
      <c r="B3471" s="26">
        <v>0</v>
      </c>
      <c r="C3471" s="26">
        <v>0</v>
      </c>
      <c r="D3471" s="26">
        <v>0</v>
      </c>
      <c r="E3471" s="26">
        <v>0</v>
      </c>
      <c r="F3471" s="26">
        <v>5622803.3082589405</v>
      </c>
      <c r="G3471" s="26">
        <v>304486.4501215588</v>
      </c>
      <c r="H3471" s="26">
        <v>51552.008482536643</v>
      </c>
      <c r="I3471" s="26">
        <v>2266260.039491599</v>
      </c>
      <c r="J3471" s="26">
        <v>0</v>
      </c>
      <c r="K3471" s="26">
        <v>770734.51811018609</v>
      </c>
      <c r="L3471" s="26">
        <v>0</v>
      </c>
      <c r="M3471" s="26">
        <v>0</v>
      </c>
      <c r="N3471" s="26">
        <v>0</v>
      </c>
      <c r="O3471" s="26">
        <v>0</v>
      </c>
      <c r="P3471" s="26">
        <v>0</v>
      </c>
      <c r="Q3471" s="26">
        <v>0</v>
      </c>
      <c r="R3471" s="26">
        <v>1071.3667914139296</v>
      </c>
      <c r="S3471" s="26">
        <v>204.95416591031116</v>
      </c>
      <c r="T3471" s="26">
        <v>4.0608945364634561</v>
      </c>
      <c r="U3471" s="26">
        <v>1509.7368068529995</v>
      </c>
      <c r="V3471" s="26">
        <v>0</v>
      </c>
      <c r="W3471" s="26">
        <v>331.41585404252243</v>
      </c>
      <c r="X3471" s="26">
        <v>0</v>
      </c>
      <c r="Y3471" s="26">
        <v>34985947</v>
      </c>
      <c r="Z3471" s="26">
        <v>2004</v>
      </c>
      <c r="AA3471" s="26" t="b">
        <v>1</v>
      </c>
      <c r="AB3471" s="27" t="s">
        <v>78</v>
      </c>
      <c r="AC3471" s="16">
        <f t="shared" si="164"/>
        <v>9015836.3244648203</v>
      </c>
      <c r="AD3471" s="16">
        <f t="shared" si="163"/>
        <v>3121.5345127562259</v>
      </c>
      <c r="AE3471" s="16" t="str">
        <f>VLOOKUP(AB3471,aircraft!A:B,2,FALSE)</f>
        <v>Passenger</v>
      </c>
      <c r="AF3471" s="16" t="str">
        <f t="shared" si="165"/>
        <v/>
      </c>
    </row>
    <row r="3472" spans="1:32" x14ac:dyDescent="0.25">
      <c r="A3472" s="26">
        <v>0</v>
      </c>
      <c r="B3472" s="26">
        <v>0</v>
      </c>
      <c r="C3472" s="26">
        <v>0</v>
      </c>
      <c r="D3472" s="26">
        <v>0</v>
      </c>
      <c r="E3472" s="26">
        <v>0</v>
      </c>
      <c r="F3472" s="26">
        <v>97912.669846006029</v>
      </c>
      <c r="G3472" s="26">
        <v>5221.0899331776682</v>
      </c>
      <c r="H3472" s="26">
        <v>76.762632675450561</v>
      </c>
      <c r="I3472" s="26">
        <v>40765.824004180715</v>
      </c>
      <c r="J3472" s="26">
        <v>0</v>
      </c>
      <c r="K3472" s="26">
        <v>15352.428140163742</v>
      </c>
      <c r="L3472" s="26">
        <v>0</v>
      </c>
      <c r="M3472" s="26">
        <v>0</v>
      </c>
      <c r="N3472" s="26">
        <v>0</v>
      </c>
      <c r="O3472" s="26">
        <v>0</v>
      </c>
      <c r="P3472" s="26">
        <v>0</v>
      </c>
      <c r="Q3472" s="26">
        <v>0</v>
      </c>
      <c r="R3472" s="26">
        <v>6.1006643698532939</v>
      </c>
      <c r="S3472" s="26">
        <v>0.73095261016788704</v>
      </c>
      <c r="T3472" s="26">
        <v>3.8381318160739981E-3</v>
      </c>
      <c r="U3472" s="26">
        <v>5.7072155130193218</v>
      </c>
      <c r="V3472" s="26">
        <v>0</v>
      </c>
      <c r="W3472" s="26">
        <v>6.6015443244640357</v>
      </c>
      <c r="X3472" s="26">
        <v>0</v>
      </c>
      <c r="Y3472" s="26">
        <v>700317</v>
      </c>
      <c r="Z3472" s="26">
        <v>2004</v>
      </c>
      <c r="AA3472" s="26" t="b">
        <v>1</v>
      </c>
      <c r="AB3472" s="27" t="s">
        <v>221</v>
      </c>
      <c r="AC3472" s="16">
        <f t="shared" si="164"/>
        <v>159328.7745562036</v>
      </c>
      <c r="AD3472" s="16">
        <f t="shared" si="163"/>
        <v>19.144214949320613</v>
      </c>
      <c r="AE3472" s="16" t="str">
        <f>VLOOKUP(AB3472,aircraft!A:B,2,FALSE)</f>
        <v>Passenger</v>
      </c>
      <c r="AF3472" s="16" t="str">
        <f t="shared" si="165"/>
        <v/>
      </c>
    </row>
    <row r="3473" spans="1:32" x14ac:dyDescent="0.25">
      <c r="A3473" s="26">
        <v>0</v>
      </c>
      <c r="B3473" s="26">
        <v>0</v>
      </c>
      <c r="C3473" s="26">
        <v>0</v>
      </c>
      <c r="D3473" s="26">
        <v>0</v>
      </c>
      <c r="E3473" s="26">
        <v>0</v>
      </c>
      <c r="F3473" s="26">
        <v>5769.0089227288499</v>
      </c>
      <c r="G3473" s="26">
        <v>234.87991419025593</v>
      </c>
      <c r="H3473" s="26">
        <v>379.9157559299469</v>
      </c>
      <c r="I3473" s="26">
        <v>2611.2038726260444</v>
      </c>
      <c r="J3473" s="26">
        <v>0</v>
      </c>
      <c r="K3473" s="26">
        <v>792.52133008933697</v>
      </c>
      <c r="L3473" s="26">
        <v>0</v>
      </c>
      <c r="M3473" s="26">
        <v>0</v>
      </c>
      <c r="N3473" s="26">
        <v>0</v>
      </c>
      <c r="O3473" s="26">
        <v>0</v>
      </c>
      <c r="P3473" s="26">
        <v>0</v>
      </c>
      <c r="Q3473" s="26">
        <v>0</v>
      </c>
      <c r="R3473" s="26">
        <v>1.5846478000636894</v>
      </c>
      <c r="S3473" s="26">
        <v>0.29709489309891124</v>
      </c>
      <c r="T3473" s="26">
        <v>4.943463643180103E-2</v>
      </c>
      <c r="U3473" s="26">
        <v>3.3028594125290298</v>
      </c>
      <c r="V3473" s="26">
        <v>0</v>
      </c>
      <c r="W3473" s="26">
        <v>0.34078418351171325</v>
      </c>
      <c r="X3473" s="26">
        <v>0</v>
      </c>
      <c r="Y3473" s="26">
        <v>37590</v>
      </c>
      <c r="Z3473" s="26">
        <v>2004</v>
      </c>
      <c r="AA3473" s="26" t="b">
        <v>1</v>
      </c>
      <c r="AB3473" s="27" t="s">
        <v>79</v>
      </c>
      <c r="AC3473" s="16">
        <f t="shared" si="164"/>
        <v>9787.5297955644346</v>
      </c>
      <c r="AD3473" s="16">
        <f t="shared" si="163"/>
        <v>5.5748209256351453</v>
      </c>
      <c r="AE3473" s="16" t="str">
        <f>VLOOKUP(AB3473,aircraft!A:B,2,FALSE)</f>
        <v>Passenger</v>
      </c>
      <c r="AF3473" s="16" t="str">
        <f t="shared" si="165"/>
        <v/>
      </c>
    </row>
    <row r="3474" spans="1:32" x14ac:dyDescent="0.25">
      <c r="A3474" s="26">
        <v>0</v>
      </c>
      <c r="B3474" s="26">
        <v>0</v>
      </c>
      <c r="C3474" s="26">
        <v>0</v>
      </c>
      <c r="D3474" s="26">
        <v>0</v>
      </c>
      <c r="E3474" s="26">
        <v>0</v>
      </c>
      <c r="F3474" s="26">
        <v>290527.58299886796</v>
      </c>
      <c r="G3474" s="26">
        <v>12778.219282305332</v>
      </c>
      <c r="H3474" s="26">
        <v>19272.642859447016</v>
      </c>
      <c r="I3474" s="26">
        <v>137709.3930579884</v>
      </c>
      <c r="J3474" s="26">
        <v>0</v>
      </c>
      <c r="K3474" s="26">
        <v>35655.484483490727</v>
      </c>
      <c r="L3474" s="26">
        <v>0</v>
      </c>
      <c r="M3474" s="26">
        <v>0</v>
      </c>
      <c r="N3474" s="26">
        <v>0</v>
      </c>
      <c r="O3474" s="26">
        <v>0</v>
      </c>
      <c r="P3474" s="26">
        <v>0</v>
      </c>
      <c r="Q3474" s="26">
        <v>0</v>
      </c>
      <c r="R3474" s="26">
        <v>273.27675472419139</v>
      </c>
      <c r="S3474" s="26">
        <v>66.779287861300588</v>
      </c>
      <c r="T3474" s="26">
        <v>6.147914000650486</v>
      </c>
      <c r="U3474" s="26">
        <v>719.6968912205474</v>
      </c>
      <c r="V3474" s="26">
        <v>0</v>
      </c>
      <c r="W3474" s="26">
        <v>15.331858848582966</v>
      </c>
      <c r="X3474" s="26">
        <v>0</v>
      </c>
      <c r="Y3474" s="26">
        <v>1972275</v>
      </c>
      <c r="Z3474" s="26">
        <v>2004</v>
      </c>
      <c r="AA3474" s="26" t="b">
        <v>1</v>
      </c>
      <c r="AB3474" s="27" t="s">
        <v>80</v>
      </c>
      <c r="AC3474" s="16">
        <f t="shared" si="164"/>
        <v>495943.32268209942</v>
      </c>
      <c r="AD3474" s="16">
        <f t="shared" si="163"/>
        <v>1081.2327066552728</v>
      </c>
      <c r="AE3474" s="16" t="str">
        <f>VLOOKUP(AB3474,aircraft!A:B,2,FALSE)</f>
        <v>Passenger</v>
      </c>
      <c r="AF3474" s="16" t="str">
        <f t="shared" si="165"/>
        <v/>
      </c>
    </row>
    <row r="3475" spans="1:32" x14ac:dyDescent="0.25">
      <c r="A3475" s="26">
        <v>0</v>
      </c>
      <c r="B3475" s="26">
        <v>0</v>
      </c>
      <c r="C3475" s="26">
        <v>0</v>
      </c>
      <c r="D3475" s="26">
        <v>0</v>
      </c>
      <c r="E3475" s="26">
        <v>0</v>
      </c>
      <c r="F3475" s="26">
        <v>1410784.6244350928</v>
      </c>
      <c r="G3475" s="26">
        <v>64545.450716455402</v>
      </c>
      <c r="H3475" s="26">
        <v>90984.889049115649</v>
      </c>
      <c r="I3475" s="26">
        <v>695967.37959859532</v>
      </c>
      <c r="J3475" s="26">
        <v>0</v>
      </c>
      <c r="K3475" s="26">
        <v>203622.17482885963</v>
      </c>
      <c r="L3475" s="26">
        <v>0</v>
      </c>
      <c r="M3475" s="26">
        <v>0</v>
      </c>
      <c r="N3475" s="26">
        <v>0</v>
      </c>
      <c r="O3475" s="26">
        <v>0</v>
      </c>
      <c r="P3475" s="26">
        <v>0</v>
      </c>
      <c r="Q3475" s="26">
        <v>0</v>
      </c>
      <c r="R3475" s="26">
        <v>573.57359433411193</v>
      </c>
      <c r="S3475" s="26">
        <v>55.259219481870417</v>
      </c>
      <c r="T3475" s="26">
        <v>30.404090108895822</v>
      </c>
      <c r="U3475" s="26">
        <v>595.65919470203426</v>
      </c>
      <c r="V3475" s="26">
        <v>0</v>
      </c>
      <c r="W3475" s="26">
        <v>87.55753814993237</v>
      </c>
      <c r="X3475" s="26">
        <v>0</v>
      </c>
      <c r="Y3475" s="26">
        <v>5250348</v>
      </c>
      <c r="Z3475" s="26">
        <v>2004</v>
      </c>
      <c r="AA3475" s="26" t="b">
        <v>1</v>
      </c>
      <c r="AB3475" s="27" t="s">
        <v>145</v>
      </c>
      <c r="AC3475" s="16">
        <f t="shared" si="164"/>
        <v>2465904.5186281186</v>
      </c>
      <c r="AD3475" s="16">
        <f t="shared" si="163"/>
        <v>1342.4536367768449</v>
      </c>
      <c r="AE3475" s="16" t="str">
        <f>VLOOKUP(AB3475,aircraft!A:B,2,FALSE)</f>
        <v>Passenger</v>
      </c>
      <c r="AF3475" s="16" t="str">
        <f t="shared" si="165"/>
        <v/>
      </c>
    </row>
    <row r="3476" spans="1:32" x14ac:dyDescent="0.25">
      <c r="A3476" s="26">
        <v>0</v>
      </c>
      <c r="B3476" s="26">
        <v>0</v>
      </c>
      <c r="C3476" s="26">
        <v>0</v>
      </c>
      <c r="D3476" s="26">
        <v>0</v>
      </c>
      <c r="E3476" s="26">
        <v>0</v>
      </c>
      <c r="F3476" s="26">
        <v>1179114.7009501294</v>
      </c>
      <c r="G3476" s="26">
        <v>55381.119171032122</v>
      </c>
      <c r="H3476" s="26">
        <v>82020.464014422498</v>
      </c>
      <c r="I3476" s="26">
        <v>593775.60364175949</v>
      </c>
      <c r="J3476" s="26">
        <v>0</v>
      </c>
      <c r="K3476" s="26">
        <v>166338.10176061248</v>
      </c>
      <c r="L3476" s="26">
        <v>0</v>
      </c>
      <c r="M3476" s="26">
        <v>0</v>
      </c>
      <c r="N3476" s="26">
        <v>0</v>
      </c>
      <c r="O3476" s="26">
        <v>0</v>
      </c>
      <c r="P3476" s="26">
        <v>0</v>
      </c>
      <c r="Q3476" s="26">
        <v>0</v>
      </c>
      <c r="R3476" s="26">
        <v>667.16042651323892</v>
      </c>
      <c r="S3476" s="26">
        <v>172.07534270969214</v>
      </c>
      <c r="T3476" s="26">
        <v>12.321120124727226</v>
      </c>
      <c r="U3476" s="26">
        <v>1889.8480799295903</v>
      </c>
      <c r="V3476" s="26">
        <v>0</v>
      </c>
      <c r="W3476" s="26">
        <v>71.525386186121551</v>
      </c>
      <c r="X3476" s="26">
        <v>0</v>
      </c>
      <c r="Y3476" s="26">
        <v>4703690</v>
      </c>
      <c r="Z3476" s="26">
        <v>2004</v>
      </c>
      <c r="AA3476" s="26" t="b">
        <v>1</v>
      </c>
      <c r="AB3476" s="27" t="s">
        <v>81</v>
      </c>
      <c r="AC3476" s="16">
        <f t="shared" si="164"/>
        <v>2076629.9895379564</v>
      </c>
      <c r="AD3476" s="16">
        <f t="shared" si="163"/>
        <v>2812.9303554633702</v>
      </c>
      <c r="AE3476" s="16" t="str">
        <f>VLOOKUP(AB3476,aircraft!A:B,2,FALSE)</f>
        <v>Passenger (not used as freighter)</v>
      </c>
      <c r="AF3476" s="16" t="str">
        <f t="shared" si="165"/>
        <v/>
      </c>
    </row>
    <row r="3477" spans="1:32" x14ac:dyDescent="0.25">
      <c r="A3477" s="26">
        <v>0</v>
      </c>
      <c r="B3477" s="26">
        <v>0</v>
      </c>
      <c r="C3477" s="26">
        <v>0</v>
      </c>
      <c r="D3477" s="26">
        <v>0</v>
      </c>
      <c r="E3477" s="26">
        <v>0</v>
      </c>
      <c r="F3477" s="26">
        <v>350.9914138426372</v>
      </c>
      <c r="G3477" s="26">
        <v>17.232240753825643</v>
      </c>
      <c r="H3477" s="26">
        <v>22.96268877983093</v>
      </c>
      <c r="I3477" s="26">
        <v>185.10081116409199</v>
      </c>
      <c r="J3477" s="26">
        <v>0</v>
      </c>
      <c r="K3477" s="26">
        <v>40.520658096595071</v>
      </c>
      <c r="L3477" s="26">
        <v>0</v>
      </c>
      <c r="M3477" s="26">
        <v>0</v>
      </c>
      <c r="N3477" s="26">
        <v>0</v>
      </c>
      <c r="O3477" s="26">
        <v>0</v>
      </c>
      <c r="P3477" s="26">
        <v>0</v>
      </c>
      <c r="Q3477" s="26">
        <v>0</v>
      </c>
      <c r="R3477" s="26">
        <v>9.8309624517957966E-2</v>
      </c>
      <c r="S3477" s="26">
        <v>2.4297457908730804E-2</v>
      </c>
      <c r="T3477" s="26">
        <v>2.5258957855096831E-3</v>
      </c>
      <c r="U3477" s="26">
        <v>0.26099212704726116</v>
      </c>
      <c r="V3477" s="26">
        <v>0</v>
      </c>
      <c r="W3477" s="26">
        <v>1.7423883573264642E-2</v>
      </c>
      <c r="X3477" s="26">
        <v>0</v>
      </c>
      <c r="Y3477" s="26">
        <v>630</v>
      </c>
      <c r="Z3477" s="26">
        <v>2004</v>
      </c>
      <c r="AA3477" s="26" t="b">
        <v>1</v>
      </c>
      <c r="AB3477" s="27" t="s">
        <v>233</v>
      </c>
      <c r="AC3477" s="16">
        <f t="shared" si="164"/>
        <v>616.80781263698088</v>
      </c>
      <c r="AD3477" s="16">
        <f t="shared" si="163"/>
        <v>0.40354898883272428</v>
      </c>
      <c r="AE3477" s="16" t="str">
        <f>VLOOKUP(AB3477,aircraft!A:B,2,FALSE)</f>
        <v>Passenger</v>
      </c>
      <c r="AF3477" s="16" t="str">
        <f t="shared" si="165"/>
        <v/>
      </c>
    </row>
    <row r="3478" spans="1:32" x14ac:dyDescent="0.25">
      <c r="A3478" s="26">
        <v>0</v>
      </c>
      <c r="B3478" s="26">
        <v>0</v>
      </c>
      <c r="C3478" s="26">
        <v>0</v>
      </c>
      <c r="D3478" s="26">
        <v>0</v>
      </c>
      <c r="E3478" s="26">
        <v>0</v>
      </c>
      <c r="F3478" s="26">
        <v>35008.088607031386</v>
      </c>
      <c r="G3478" s="26">
        <v>1971.9367986772122</v>
      </c>
      <c r="H3478" s="26">
        <v>1548.8113940205035</v>
      </c>
      <c r="I3478" s="26">
        <v>19658.258775441231</v>
      </c>
      <c r="J3478" s="26">
        <v>0</v>
      </c>
      <c r="K3478" s="26">
        <v>7793.508486796396</v>
      </c>
      <c r="L3478" s="26">
        <v>0</v>
      </c>
      <c r="M3478" s="26">
        <v>0</v>
      </c>
      <c r="N3478" s="26">
        <v>0</v>
      </c>
      <c r="O3478" s="26">
        <v>0</v>
      </c>
      <c r="P3478" s="26">
        <v>0</v>
      </c>
      <c r="Q3478" s="26">
        <v>0</v>
      </c>
      <c r="R3478" s="26">
        <v>5.9763593387775256</v>
      </c>
      <c r="S3478" s="26">
        <v>1.8026424690103051</v>
      </c>
      <c r="T3478" s="26">
        <v>8.8617931430819114E-2</v>
      </c>
      <c r="U3478" s="26">
        <v>17.947585029109359</v>
      </c>
      <c r="V3478" s="26">
        <v>0</v>
      </c>
      <c r="W3478" s="26">
        <v>1.5587017713936373</v>
      </c>
      <c r="X3478" s="26">
        <v>0</v>
      </c>
      <c r="Y3478" s="26">
        <v>169273</v>
      </c>
      <c r="Z3478" s="26">
        <v>2004</v>
      </c>
      <c r="AA3478" s="26" t="b">
        <v>1</v>
      </c>
      <c r="AB3478" s="27" t="s">
        <v>229</v>
      </c>
      <c r="AC3478" s="16">
        <f t="shared" si="164"/>
        <v>65980.604061966733</v>
      </c>
      <c r="AD3478" s="16">
        <f t="shared" si="163"/>
        <v>27.373906539721645</v>
      </c>
      <c r="AE3478" s="16" t="str">
        <f>VLOOKUP(AB3478,aircraft!A:B,2,FALSE)</f>
        <v>Passenger</v>
      </c>
      <c r="AF3478" s="16" t="str">
        <f t="shared" si="165"/>
        <v/>
      </c>
    </row>
    <row r="3479" spans="1:32" x14ac:dyDescent="0.25">
      <c r="A3479" s="26">
        <v>0</v>
      </c>
      <c r="B3479" s="26">
        <v>0</v>
      </c>
      <c r="C3479" s="26">
        <v>0</v>
      </c>
      <c r="D3479" s="26">
        <v>0</v>
      </c>
      <c r="E3479" s="26">
        <v>0</v>
      </c>
      <c r="F3479" s="26">
        <v>306.52514941429052</v>
      </c>
      <c r="G3479" s="26">
        <v>13.627333142487132</v>
      </c>
      <c r="H3479" s="26">
        <v>13.056101249518731</v>
      </c>
      <c r="I3479" s="26">
        <v>105.10256716565662</v>
      </c>
      <c r="J3479" s="26">
        <v>0</v>
      </c>
      <c r="K3479" s="26">
        <v>79.094225646349514</v>
      </c>
      <c r="L3479" s="26">
        <v>0</v>
      </c>
      <c r="M3479" s="26">
        <v>0</v>
      </c>
      <c r="N3479" s="26">
        <v>0</v>
      </c>
      <c r="O3479" s="26">
        <v>0</v>
      </c>
      <c r="P3479" s="26">
        <v>0</v>
      </c>
      <c r="Q3479" s="26">
        <v>0</v>
      </c>
      <c r="R3479" s="26">
        <v>0.21176650406601927</v>
      </c>
      <c r="S3479" s="26">
        <v>5.5454367071547626E-2</v>
      </c>
      <c r="T3479" s="26">
        <v>1.8767457093248965E-3</v>
      </c>
      <c r="U3479" s="26">
        <v>0.48054535186074171</v>
      </c>
      <c r="V3479" s="26">
        <v>0</v>
      </c>
      <c r="W3479" s="26">
        <v>2.92648630375998E-2</v>
      </c>
      <c r="X3479" s="26">
        <v>0</v>
      </c>
      <c r="Y3479" s="26">
        <v>2013</v>
      </c>
      <c r="Z3479" s="26">
        <v>2004</v>
      </c>
      <c r="AA3479" s="26" t="b">
        <v>1</v>
      </c>
      <c r="AB3479" s="27" t="s">
        <v>241</v>
      </c>
      <c r="AC3479" s="16">
        <f t="shared" si="164"/>
        <v>517.40537661830263</v>
      </c>
      <c r="AD3479" s="16">
        <f t="shared" si="163"/>
        <v>0.77890783174523326</v>
      </c>
      <c r="AE3479" s="16" t="str">
        <f>VLOOKUP(AB3479,aircraft!A:B,2,FALSE)</f>
        <v>Passenger</v>
      </c>
      <c r="AF3479" s="16" t="str">
        <f t="shared" si="165"/>
        <v/>
      </c>
    </row>
    <row r="3480" spans="1:32" x14ac:dyDescent="0.25">
      <c r="A3480" s="26">
        <v>0</v>
      </c>
      <c r="B3480" s="26">
        <v>0</v>
      </c>
      <c r="C3480" s="26">
        <v>0</v>
      </c>
      <c r="D3480" s="26">
        <v>0</v>
      </c>
      <c r="E3480" s="26">
        <v>0</v>
      </c>
      <c r="F3480" s="26">
        <v>157.94630251462789</v>
      </c>
      <c r="G3480" s="26">
        <v>9.0438532696601968</v>
      </c>
      <c r="H3480" s="26">
        <v>0</v>
      </c>
      <c r="I3480" s="26">
        <v>54.484299282505432</v>
      </c>
      <c r="J3480" s="26">
        <v>0</v>
      </c>
      <c r="K3480" s="26">
        <v>0</v>
      </c>
      <c r="L3480" s="26">
        <v>0</v>
      </c>
      <c r="M3480" s="26">
        <v>0</v>
      </c>
      <c r="N3480" s="26">
        <v>0</v>
      </c>
      <c r="O3480" s="26">
        <v>0</v>
      </c>
      <c r="P3480" s="26">
        <v>0</v>
      </c>
      <c r="Q3480" s="26">
        <v>0</v>
      </c>
      <c r="R3480" s="26">
        <v>0.41675136841851063</v>
      </c>
      <c r="S3480" s="26">
        <v>9.5876195701703429E-2</v>
      </c>
      <c r="T3480" s="26">
        <v>0</v>
      </c>
      <c r="U3480" s="26">
        <v>0.57760195625950717</v>
      </c>
      <c r="V3480" s="26">
        <v>0</v>
      </c>
      <c r="W3480" s="26">
        <v>0</v>
      </c>
      <c r="X3480" s="26">
        <v>0</v>
      </c>
      <c r="Y3480" s="26">
        <v>1927</v>
      </c>
      <c r="Z3480" s="26">
        <v>2004</v>
      </c>
      <c r="AA3480" s="26" t="b">
        <v>1</v>
      </c>
      <c r="AB3480" s="27" t="s">
        <v>223</v>
      </c>
      <c r="AC3480" s="16">
        <f t="shared" si="164"/>
        <v>221.4744550667935</v>
      </c>
      <c r="AD3480" s="16">
        <f t="shared" si="163"/>
        <v>1.0902295203797212</v>
      </c>
      <c r="AE3480" s="16" t="str">
        <f>VLOOKUP(AB3480,aircraft!A:B,2,FALSE)</f>
        <v>Passenger</v>
      </c>
      <c r="AF3480" s="16" t="str">
        <f t="shared" si="165"/>
        <v/>
      </c>
    </row>
    <row r="3481" spans="1:32" x14ac:dyDescent="0.25">
      <c r="A3481" s="26">
        <v>0</v>
      </c>
      <c r="B3481" s="26">
        <v>0</v>
      </c>
      <c r="C3481" s="26">
        <v>0</v>
      </c>
      <c r="D3481" s="26">
        <v>0</v>
      </c>
      <c r="E3481" s="26">
        <v>0</v>
      </c>
      <c r="F3481" s="26">
        <v>1459.6611438018522</v>
      </c>
      <c r="G3481" s="26">
        <v>96.996923907569553</v>
      </c>
      <c r="H3481" s="26">
        <v>0</v>
      </c>
      <c r="I3481" s="26">
        <v>430.0860576743371</v>
      </c>
      <c r="J3481" s="26">
        <v>0</v>
      </c>
      <c r="K3481" s="26">
        <v>314.73962813615799</v>
      </c>
      <c r="L3481" s="26">
        <v>0</v>
      </c>
      <c r="M3481" s="26">
        <v>0</v>
      </c>
      <c r="N3481" s="26">
        <v>0</v>
      </c>
      <c r="O3481" s="26">
        <v>0</v>
      </c>
      <c r="P3481" s="26">
        <v>0</v>
      </c>
      <c r="Q3481" s="26">
        <v>0</v>
      </c>
      <c r="R3481" s="26">
        <v>0.29986403092439046</v>
      </c>
      <c r="S3481" s="26">
        <v>0.10863655767805175</v>
      </c>
      <c r="T3481" s="26">
        <v>0</v>
      </c>
      <c r="U3481" s="26">
        <v>0.48169639746088672</v>
      </c>
      <c r="V3481" s="26">
        <v>0</v>
      </c>
      <c r="W3481" s="26">
        <v>0.15422241961581193</v>
      </c>
      <c r="X3481" s="26">
        <v>0</v>
      </c>
      <c r="Y3481" s="26">
        <v>18260</v>
      </c>
      <c r="Z3481" s="26">
        <v>2004</v>
      </c>
      <c r="AA3481" s="26" t="b">
        <v>1</v>
      </c>
      <c r="AB3481" s="27" t="s">
        <v>235</v>
      </c>
      <c r="AC3481" s="16">
        <f t="shared" si="164"/>
        <v>2301.4837535199167</v>
      </c>
      <c r="AD3481" s="16">
        <f t="shared" si="163"/>
        <v>1.0444194056791409</v>
      </c>
      <c r="AE3481" s="16" t="str">
        <f>VLOOKUP(AB3481,aircraft!A:B,2,FALSE)</f>
        <v>Passenger</v>
      </c>
      <c r="AF3481" s="16" t="str">
        <f t="shared" si="165"/>
        <v/>
      </c>
    </row>
    <row r="3482" spans="1:32" x14ac:dyDescent="0.25">
      <c r="A3482" s="26">
        <v>0</v>
      </c>
      <c r="B3482" s="26">
        <v>0</v>
      </c>
      <c r="C3482" s="26">
        <v>0</v>
      </c>
      <c r="D3482" s="26">
        <v>0</v>
      </c>
      <c r="E3482" s="26">
        <v>0</v>
      </c>
      <c r="F3482" s="26">
        <v>201666.27913532662</v>
      </c>
      <c r="G3482" s="26">
        <v>14508.88064082681</v>
      </c>
      <c r="H3482" s="26">
        <v>0</v>
      </c>
      <c r="I3482" s="26">
        <v>126565.20203653851</v>
      </c>
      <c r="J3482" s="26">
        <v>0</v>
      </c>
      <c r="K3482" s="26">
        <v>93833.364589742458</v>
      </c>
      <c r="L3482" s="26">
        <v>0</v>
      </c>
      <c r="M3482" s="26">
        <v>0</v>
      </c>
      <c r="N3482" s="26">
        <v>0</v>
      </c>
      <c r="O3482" s="26">
        <v>0</v>
      </c>
      <c r="P3482" s="26">
        <v>0</v>
      </c>
      <c r="Q3482" s="26">
        <v>0</v>
      </c>
      <c r="R3482" s="26">
        <v>154.98648699327603</v>
      </c>
      <c r="S3482" s="26">
        <v>65.281724547220065</v>
      </c>
      <c r="T3482" s="26">
        <v>0</v>
      </c>
      <c r="U3482" s="26">
        <v>572.98276762647777</v>
      </c>
      <c r="V3482" s="26">
        <v>0</v>
      </c>
      <c r="W3482" s="26">
        <v>45.978349194281947</v>
      </c>
      <c r="X3482" s="26">
        <v>0</v>
      </c>
      <c r="Y3482" s="26">
        <v>2290377</v>
      </c>
      <c r="Z3482" s="26">
        <v>2004</v>
      </c>
      <c r="AA3482" s="26" t="b">
        <v>1</v>
      </c>
      <c r="AB3482" s="27" t="s">
        <v>217</v>
      </c>
      <c r="AC3482" s="16">
        <f t="shared" si="164"/>
        <v>436573.72640243435</v>
      </c>
      <c r="AD3482" s="16">
        <f t="shared" si="163"/>
        <v>839.22932836125574</v>
      </c>
      <c r="AE3482" s="16" t="str">
        <f>VLOOKUP(AB3482,aircraft!A:B,2,FALSE)</f>
        <v>Passenger</v>
      </c>
      <c r="AF3482" s="16" t="str">
        <f t="shared" si="165"/>
        <v/>
      </c>
    </row>
    <row r="3483" spans="1:32" x14ac:dyDescent="0.25">
      <c r="A3483" s="26">
        <v>0</v>
      </c>
      <c r="B3483" s="26">
        <v>0</v>
      </c>
      <c r="C3483" s="26">
        <v>0</v>
      </c>
      <c r="D3483" s="26">
        <v>0</v>
      </c>
      <c r="E3483" s="26">
        <v>0</v>
      </c>
      <c r="F3483" s="26">
        <v>48328.454234437959</v>
      </c>
      <c r="G3483" s="26">
        <v>3316.4513145590086</v>
      </c>
      <c r="H3483" s="26">
        <v>0</v>
      </c>
      <c r="I3483" s="26">
        <v>31931.116099502044</v>
      </c>
      <c r="J3483" s="26">
        <v>0</v>
      </c>
      <c r="K3483" s="26">
        <v>25791.912425367962</v>
      </c>
      <c r="L3483" s="26">
        <v>0</v>
      </c>
      <c r="M3483" s="26">
        <v>0</v>
      </c>
      <c r="N3483" s="26">
        <v>0</v>
      </c>
      <c r="O3483" s="26">
        <v>0</v>
      </c>
      <c r="P3483" s="26">
        <v>0</v>
      </c>
      <c r="Q3483" s="26">
        <v>0</v>
      </c>
      <c r="R3483" s="26">
        <v>38.444238483769837</v>
      </c>
      <c r="S3483" s="26">
        <v>15.554156187894446</v>
      </c>
      <c r="T3483" s="26">
        <v>0</v>
      </c>
      <c r="U3483" s="26">
        <v>149.75692991033316</v>
      </c>
      <c r="V3483" s="26">
        <v>0</v>
      </c>
      <c r="W3483" s="26">
        <v>12.638037238318784</v>
      </c>
      <c r="X3483" s="26">
        <v>0</v>
      </c>
      <c r="Y3483" s="26">
        <v>492227</v>
      </c>
      <c r="Z3483" s="26">
        <v>2004</v>
      </c>
      <c r="AA3483" s="26" t="b">
        <v>1</v>
      </c>
      <c r="AB3483" s="27" t="s">
        <v>238</v>
      </c>
      <c r="AC3483" s="16">
        <f t="shared" si="164"/>
        <v>109367.93407386697</v>
      </c>
      <c r="AD3483" s="16">
        <f t="shared" si="163"/>
        <v>216.39336182031624</v>
      </c>
      <c r="AE3483" s="16" t="str">
        <f>VLOOKUP(AB3483,aircraft!A:B,2,FALSE)</f>
        <v>Passenger</v>
      </c>
      <c r="AF3483" s="16" t="str">
        <f t="shared" si="165"/>
        <v/>
      </c>
    </row>
    <row r="3484" spans="1:32" x14ac:dyDescent="0.25">
      <c r="A3484" s="26">
        <v>0</v>
      </c>
      <c r="B3484" s="26">
        <v>0</v>
      </c>
      <c r="C3484" s="26">
        <v>0</v>
      </c>
      <c r="D3484" s="26">
        <v>0</v>
      </c>
      <c r="E3484" s="26">
        <v>0</v>
      </c>
      <c r="F3484" s="26">
        <v>60.943826272935638</v>
      </c>
      <c r="G3484" s="26">
        <v>4.1821580259256104</v>
      </c>
      <c r="H3484" s="26">
        <v>0</v>
      </c>
      <c r="I3484" s="26">
        <v>19.398442977401992</v>
      </c>
      <c r="J3484" s="26">
        <v>0</v>
      </c>
      <c r="K3484" s="26">
        <v>20.699261427822421</v>
      </c>
      <c r="L3484" s="26">
        <v>0</v>
      </c>
      <c r="M3484" s="26">
        <v>0</v>
      </c>
      <c r="N3484" s="26">
        <v>0</v>
      </c>
      <c r="O3484" s="26">
        <v>0</v>
      </c>
      <c r="P3484" s="26">
        <v>0</v>
      </c>
      <c r="Q3484" s="26">
        <v>0</v>
      </c>
      <c r="R3484" s="26">
        <v>4.8479493674362967E-2</v>
      </c>
      <c r="S3484" s="26">
        <v>1.9614320539589468E-2</v>
      </c>
      <c r="T3484" s="26">
        <v>0</v>
      </c>
      <c r="U3484" s="26">
        <v>9.0978694771702256E-2</v>
      </c>
      <c r="V3484" s="26">
        <v>0</v>
      </c>
      <c r="W3484" s="26">
        <v>1.0142638219925769E-2</v>
      </c>
      <c r="X3484" s="26">
        <v>0</v>
      </c>
      <c r="Y3484" s="26">
        <v>684</v>
      </c>
      <c r="Z3484" s="26">
        <v>2004</v>
      </c>
      <c r="AA3484" s="26" t="b">
        <v>1</v>
      </c>
      <c r="AB3484" s="27" t="s">
        <v>242</v>
      </c>
      <c r="AC3484" s="16">
        <f t="shared" si="164"/>
        <v>105.22368870408567</v>
      </c>
      <c r="AD3484" s="16">
        <f t="shared" si="163"/>
        <v>0.16921514720558048</v>
      </c>
      <c r="AE3484" s="16" t="str">
        <f>VLOOKUP(AB3484,aircraft!A:B,2,FALSE)</f>
        <v>Passenger</v>
      </c>
      <c r="AF3484" s="16" t="str">
        <f t="shared" si="165"/>
        <v/>
      </c>
    </row>
    <row r="3485" spans="1:32" x14ac:dyDescent="0.25">
      <c r="A3485" s="26">
        <v>0</v>
      </c>
      <c r="B3485" s="26">
        <v>0</v>
      </c>
      <c r="C3485" s="26">
        <v>0</v>
      </c>
      <c r="D3485" s="26">
        <v>0</v>
      </c>
      <c r="E3485" s="26">
        <v>0</v>
      </c>
      <c r="F3485" s="26">
        <v>15272.817008242908</v>
      </c>
      <c r="G3485" s="26">
        <v>1034.8641021785454</v>
      </c>
      <c r="H3485" s="26">
        <v>0</v>
      </c>
      <c r="I3485" s="26">
        <v>7790.3462395814149</v>
      </c>
      <c r="J3485" s="26">
        <v>0</v>
      </c>
      <c r="K3485" s="26">
        <v>7258.683446519457</v>
      </c>
      <c r="L3485" s="26">
        <v>0</v>
      </c>
      <c r="M3485" s="26">
        <v>0</v>
      </c>
      <c r="N3485" s="26">
        <v>0</v>
      </c>
      <c r="O3485" s="26">
        <v>0</v>
      </c>
      <c r="P3485" s="26">
        <v>0</v>
      </c>
      <c r="Q3485" s="26">
        <v>0</v>
      </c>
      <c r="R3485" s="26">
        <v>12.044060205120132</v>
      </c>
      <c r="S3485" s="26">
        <v>4.8317107188539037</v>
      </c>
      <c r="T3485" s="26">
        <v>0</v>
      </c>
      <c r="U3485" s="26">
        <v>36.407602953847402</v>
      </c>
      <c r="V3485" s="26">
        <v>0</v>
      </c>
      <c r="W3485" s="26">
        <v>3.5567549309780282</v>
      </c>
      <c r="X3485" s="26">
        <v>0</v>
      </c>
      <c r="Y3485" s="26">
        <v>284382</v>
      </c>
      <c r="Z3485" s="26">
        <v>2004</v>
      </c>
      <c r="AA3485" s="26" t="b">
        <v>1</v>
      </c>
      <c r="AB3485" s="27" t="s">
        <v>155</v>
      </c>
      <c r="AC3485" s="16">
        <f t="shared" si="164"/>
        <v>31356.710796522326</v>
      </c>
      <c r="AD3485" s="16">
        <f t="shared" si="163"/>
        <v>56.84012880879947</v>
      </c>
      <c r="AE3485" s="16" t="str">
        <f>VLOOKUP(AB3485,aircraft!A:B,2,FALSE)</f>
        <v>Passenger</v>
      </c>
      <c r="AF3485" s="16" t="str">
        <f t="shared" si="165"/>
        <v/>
      </c>
    </row>
    <row r="3486" spans="1:32" x14ac:dyDescent="0.25">
      <c r="A3486" s="26">
        <v>0</v>
      </c>
      <c r="B3486" s="26">
        <v>0</v>
      </c>
      <c r="C3486" s="26">
        <v>0</v>
      </c>
      <c r="D3486" s="26">
        <v>0</v>
      </c>
      <c r="E3486" s="26">
        <v>0</v>
      </c>
      <c r="F3486" s="26">
        <v>1162.1171108147732</v>
      </c>
      <c r="G3486" s="26">
        <v>21.362934388319815</v>
      </c>
      <c r="H3486" s="26">
        <v>137.81367320170997</v>
      </c>
      <c r="I3486" s="26">
        <v>440.94357742263151</v>
      </c>
      <c r="J3486" s="26">
        <v>0</v>
      </c>
      <c r="K3486" s="26">
        <v>442.74335407261924</v>
      </c>
      <c r="L3486" s="26">
        <v>0</v>
      </c>
      <c r="M3486" s="26">
        <v>0</v>
      </c>
      <c r="N3486" s="26">
        <v>0</v>
      </c>
      <c r="O3486" s="26">
        <v>0</v>
      </c>
      <c r="P3486" s="26">
        <v>0</v>
      </c>
      <c r="Q3486" s="26">
        <v>0</v>
      </c>
      <c r="R3486" s="26">
        <v>1.7392394574221965</v>
      </c>
      <c r="S3486" s="26">
        <v>0.12475954175875857</v>
      </c>
      <c r="T3486" s="26">
        <v>0.1143853453664391</v>
      </c>
      <c r="U3486" s="26">
        <v>2.5751105939263179</v>
      </c>
      <c r="V3486" s="26">
        <v>0</v>
      </c>
      <c r="W3486" s="26">
        <v>0.25236370061407648</v>
      </c>
      <c r="X3486" s="26">
        <v>0</v>
      </c>
      <c r="Y3486" s="26">
        <v>34222</v>
      </c>
      <c r="Z3486" s="26">
        <v>2004</v>
      </c>
      <c r="AA3486" s="26" t="b">
        <v>1</v>
      </c>
      <c r="AB3486" s="27" t="s">
        <v>224</v>
      </c>
      <c r="AC3486" s="16">
        <f t="shared" si="164"/>
        <v>2204.9806499000538</v>
      </c>
      <c r="AD3486" s="16">
        <f t="shared" si="163"/>
        <v>4.8058586390877887</v>
      </c>
      <c r="AE3486" s="16" t="str">
        <f>VLOOKUP(AB3486,aircraft!A:B,2,FALSE)</f>
        <v>Passenger</v>
      </c>
      <c r="AF3486" s="16" t="str">
        <f t="shared" si="165"/>
        <v/>
      </c>
    </row>
    <row r="3487" spans="1:32" x14ac:dyDescent="0.25">
      <c r="A3487" s="26">
        <v>0</v>
      </c>
      <c r="B3487" s="26">
        <v>0</v>
      </c>
      <c r="C3487" s="26">
        <v>0</v>
      </c>
      <c r="D3487" s="26">
        <v>0</v>
      </c>
      <c r="E3487" s="26">
        <v>0</v>
      </c>
      <c r="F3487" s="26">
        <v>7143.9461583605498</v>
      </c>
      <c r="G3487" s="26">
        <v>388.13521939510468</v>
      </c>
      <c r="H3487" s="26">
        <v>0</v>
      </c>
      <c r="I3487" s="26">
        <v>1780.1631635568879</v>
      </c>
      <c r="J3487" s="26">
        <v>0</v>
      </c>
      <c r="K3487" s="26">
        <v>0</v>
      </c>
      <c r="L3487" s="26">
        <v>0</v>
      </c>
      <c r="M3487" s="26">
        <v>0</v>
      </c>
      <c r="N3487" s="26">
        <v>0</v>
      </c>
      <c r="O3487" s="26">
        <v>0</v>
      </c>
      <c r="P3487" s="26">
        <v>0</v>
      </c>
      <c r="Q3487" s="26">
        <v>0</v>
      </c>
      <c r="R3487" s="26">
        <v>1.5874987236242577</v>
      </c>
      <c r="S3487" s="26">
        <v>0.55208204660832572</v>
      </c>
      <c r="T3487" s="26">
        <v>0</v>
      </c>
      <c r="U3487" s="26">
        <v>2.5320972525113596</v>
      </c>
      <c r="V3487" s="26">
        <v>0</v>
      </c>
      <c r="W3487" s="26">
        <v>0</v>
      </c>
      <c r="X3487" s="26">
        <v>0</v>
      </c>
      <c r="Y3487" s="26">
        <v>45114</v>
      </c>
      <c r="Z3487" s="26">
        <v>2004</v>
      </c>
      <c r="AA3487" s="26" t="b">
        <v>1</v>
      </c>
      <c r="AB3487" s="27" t="s">
        <v>156</v>
      </c>
      <c r="AC3487" s="16">
        <f t="shared" si="164"/>
        <v>9312.2445413125424</v>
      </c>
      <c r="AD3487" s="16">
        <f t="shared" si="163"/>
        <v>4.6716780227439436</v>
      </c>
      <c r="AE3487" s="16" t="str">
        <f>VLOOKUP(AB3487,aircraft!A:B,2,FALSE)</f>
        <v>Passenger</v>
      </c>
      <c r="AF3487" s="16" t="str">
        <f t="shared" si="165"/>
        <v/>
      </c>
    </row>
    <row r="3488" spans="1:32" x14ac:dyDescent="0.25">
      <c r="A3488" s="26">
        <v>0</v>
      </c>
      <c r="B3488" s="26">
        <v>0</v>
      </c>
      <c r="C3488" s="26">
        <v>0</v>
      </c>
      <c r="D3488" s="26">
        <v>0</v>
      </c>
      <c r="E3488" s="26">
        <v>0</v>
      </c>
      <c r="F3488" s="26">
        <v>7663.3869329985655</v>
      </c>
      <c r="G3488" s="26">
        <v>421.06090652932124</v>
      </c>
      <c r="H3488" s="26">
        <v>0</v>
      </c>
      <c r="I3488" s="26">
        <v>1285.6156745370565</v>
      </c>
      <c r="J3488" s="26">
        <v>0</v>
      </c>
      <c r="K3488" s="26">
        <v>3349.5907916075121</v>
      </c>
      <c r="L3488" s="26">
        <v>0</v>
      </c>
      <c r="M3488" s="26">
        <v>0</v>
      </c>
      <c r="N3488" s="26">
        <v>0</v>
      </c>
      <c r="O3488" s="26">
        <v>0</v>
      </c>
      <c r="P3488" s="26">
        <v>0</v>
      </c>
      <c r="Q3488" s="26">
        <v>0</v>
      </c>
      <c r="R3488" s="26">
        <v>18.913341536585403</v>
      </c>
      <c r="S3488" s="26">
        <v>3.806390560139977</v>
      </c>
      <c r="T3488" s="26">
        <v>0</v>
      </c>
      <c r="U3488" s="26">
        <v>11.621965591301143</v>
      </c>
      <c r="V3488" s="26">
        <v>0</v>
      </c>
      <c r="W3488" s="26">
        <v>1.6412995073536683</v>
      </c>
      <c r="X3488" s="26">
        <v>0</v>
      </c>
      <c r="Y3488" s="26">
        <v>108212</v>
      </c>
      <c r="Z3488" s="26">
        <v>2004</v>
      </c>
      <c r="AA3488" s="26" t="b">
        <v>1</v>
      </c>
      <c r="AB3488" s="27" t="s">
        <v>148</v>
      </c>
      <c r="AC3488" s="16">
        <f t="shared" si="164"/>
        <v>12719.654305672455</v>
      </c>
      <c r="AD3488" s="16">
        <f t="shared" si="163"/>
        <v>35.982997195380186</v>
      </c>
      <c r="AE3488" s="16" t="str">
        <f>VLOOKUP(AB3488,aircraft!A:B,2,FALSE)</f>
        <v>Passenger</v>
      </c>
      <c r="AF3488" s="16" t="str">
        <f t="shared" si="165"/>
        <v/>
      </c>
    </row>
    <row r="3489" spans="1:32" x14ac:dyDescent="0.25">
      <c r="A3489" s="26">
        <v>0</v>
      </c>
      <c r="B3489" s="26">
        <v>0</v>
      </c>
      <c r="C3489" s="26">
        <v>0</v>
      </c>
      <c r="D3489" s="26">
        <v>0</v>
      </c>
      <c r="E3489" s="26">
        <v>0</v>
      </c>
      <c r="F3489" s="26">
        <v>6082.2927799406343</v>
      </c>
      <c r="G3489" s="26">
        <v>446.66766417836197</v>
      </c>
      <c r="H3489" s="26">
        <v>0</v>
      </c>
      <c r="I3489" s="26">
        <v>2772.3493247189695</v>
      </c>
      <c r="J3489" s="26">
        <v>0</v>
      </c>
      <c r="K3489" s="26">
        <v>1982.1391753156499</v>
      </c>
      <c r="L3489" s="26">
        <v>0</v>
      </c>
      <c r="M3489" s="26">
        <v>0</v>
      </c>
      <c r="N3489" s="26">
        <v>0</v>
      </c>
      <c r="O3489" s="26">
        <v>0</v>
      </c>
      <c r="P3489" s="26">
        <v>0</v>
      </c>
      <c r="Q3489" s="26">
        <v>0</v>
      </c>
      <c r="R3489" s="26">
        <v>24.172704887374124</v>
      </c>
      <c r="S3489" s="26">
        <v>8.0400176091054298</v>
      </c>
      <c r="T3489" s="26">
        <v>0</v>
      </c>
      <c r="U3489" s="26">
        <v>49.902285696757801</v>
      </c>
      <c r="V3489" s="26">
        <v>0</v>
      </c>
      <c r="W3489" s="26">
        <v>1.1298192797553439</v>
      </c>
      <c r="X3489" s="26">
        <v>0</v>
      </c>
      <c r="Y3489" s="26">
        <v>109050</v>
      </c>
      <c r="Z3489" s="26">
        <v>2004</v>
      </c>
      <c r="AA3489" s="26" t="b">
        <v>1</v>
      </c>
      <c r="AB3489" s="27" t="s">
        <v>208</v>
      </c>
      <c r="AC3489" s="16">
        <f t="shared" si="164"/>
        <v>11283.448944153615</v>
      </c>
      <c r="AD3489" s="16">
        <f t="shared" si="163"/>
        <v>83.244827472992696</v>
      </c>
      <c r="AE3489" s="16" t="str">
        <f>VLOOKUP(AB3489,aircraft!A:B,2,FALSE)</f>
        <v>Passenger</v>
      </c>
      <c r="AF3489" s="16" t="str">
        <f t="shared" si="165"/>
        <v/>
      </c>
    </row>
    <row r="3490" spans="1:32" x14ac:dyDescent="0.25">
      <c r="A3490" s="26">
        <v>0</v>
      </c>
      <c r="B3490" s="26">
        <v>0</v>
      </c>
      <c r="C3490" s="26">
        <v>0</v>
      </c>
      <c r="D3490" s="26">
        <v>0</v>
      </c>
      <c r="E3490" s="26">
        <v>0</v>
      </c>
      <c r="F3490" s="26">
        <v>3076.5421993789864</v>
      </c>
      <c r="G3490" s="26">
        <v>174.81335693148563</v>
      </c>
      <c r="H3490" s="26">
        <v>0</v>
      </c>
      <c r="I3490" s="26">
        <v>934.92306631259521</v>
      </c>
      <c r="J3490" s="26">
        <v>0</v>
      </c>
      <c r="K3490" s="26">
        <v>1382.8428071973594</v>
      </c>
      <c r="L3490" s="26">
        <v>0</v>
      </c>
      <c r="M3490" s="26">
        <v>0</v>
      </c>
      <c r="N3490" s="26">
        <v>0</v>
      </c>
      <c r="O3490" s="26">
        <v>0</v>
      </c>
      <c r="P3490" s="26">
        <v>0</v>
      </c>
      <c r="Q3490" s="26">
        <v>0</v>
      </c>
      <c r="R3490" s="26">
        <v>7.5929473322058181</v>
      </c>
      <c r="S3490" s="26">
        <v>1.5803127321772641</v>
      </c>
      <c r="T3490" s="26">
        <v>0</v>
      </c>
      <c r="U3490" s="26">
        <v>8.4517044420070544</v>
      </c>
      <c r="V3490" s="26">
        <v>0</v>
      </c>
      <c r="W3490" s="26">
        <v>0.6775929835630321</v>
      </c>
      <c r="X3490" s="26">
        <v>0</v>
      </c>
      <c r="Y3490" s="26">
        <v>65943</v>
      </c>
      <c r="Z3490" s="26">
        <v>2004</v>
      </c>
      <c r="AA3490" s="26" t="b">
        <v>1</v>
      </c>
      <c r="AB3490" s="27" t="s">
        <v>169</v>
      </c>
      <c r="AC3490" s="16">
        <f t="shared" si="164"/>
        <v>5569.1214298204268</v>
      </c>
      <c r="AD3490" s="16">
        <f t="shared" si="163"/>
        <v>18.302557489953166</v>
      </c>
      <c r="AE3490" s="16" t="str">
        <f>VLOOKUP(AB3490,aircraft!A:B,2,FALSE)</f>
        <v>Passenger</v>
      </c>
      <c r="AF3490" s="16" t="str">
        <f t="shared" si="165"/>
        <v/>
      </c>
    </row>
    <row r="3491" spans="1:32" x14ac:dyDescent="0.25">
      <c r="A3491" s="26">
        <v>0</v>
      </c>
      <c r="B3491" s="26">
        <v>0</v>
      </c>
      <c r="C3491" s="26">
        <v>0</v>
      </c>
      <c r="D3491" s="26">
        <v>0</v>
      </c>
      <c r="E3491" s="26">
        <v>0</v>
      </c>
      <c r="F3491" s="26">
        <v>1398.4282724449938</v>
      </c>
      <c r="G3491" s="26">
        <v>79.460616787038887</v>
      </c>
      <c r="H3491" s="26">
        <v>0</v>
      </c>
      <c r="I3491" s="26">
        <v>463.79694333017767</v>
      </c>
      <c r="J3491" s="26">
        <v>0</v>
      </c>
      <c r="K3491" s="26">
        <v>643.40458941267934</v>
      </c>
      <c r="L3491" s="26">
        <v>0</v>
      </c>
      <c r="M3491" s="26">
        <v>0</v>
      </c>
      <c r="N3491" s="26">
        <v>0</v>
      </c>
      <c r="O3491" s="26">
        <v>0</v>
      </c>
      <c r="P3491" s="26">
        <v>0</v>
      </c>
      <c r="Q3491" s="26">
        <v>0</v>
      </c>
      <c r="R3491" s="26">
        <v>3.4513396964571901</v>
      </c>
      <c r="S3491" s="26">
        <v>0.71832396917148333</v>
      </c>
      <c r="T3491" s="26">
        <v>0</v>
      </c>
      <c r="U3491" s="26">
        <v>4.1927243292790166</v>
      </c>
      <c r="V3491" s="26">
        <v>0</v>
      </c>
      <c r="W3491" s="26">
        <v>0.3152682525513284</v>
      </c>
      <c r="X3491" s="26">
        <v>0</v>
      </c>
      <c r="Y3491" s="26">
        <v>21701</v>
      </c>
      <c r="Z3491" s="26">
        <v>2004</v>
      </c>
      <c r="AA3491" s="26" t="b">
        <v>1</v>
      </c>
      <c r="AB3491" s="27" t="s">
        <v>239</v>
      </c>
      <c r="AC3491" s="16">
        <f t="shared" si="164"/>
        <v>2585.0904219748895</v>
      </c>
      <c r="AD3491" s="16">
        <f t="shared" si="163"/>
        <v>8.6776562474590193</v>
      </c>
      <c r="AE3491" s="16" t="str">
        <f>VLOOKUP(AB3491,aircraft!A:B,2,FALSE)</f>
        <v>Passenger</v>
      </c>
      <c r="AF3491" s="16" t="str">
        <f t="shared" si="165"/>
        <v/>
      </c>
    </row>
    <row r="3492" spans="1:32" x14ac:dyDescent="0.25">
      <c r="A3492" s="26">
        <v>0</v>
      </c>
      <c r="B3492" s="26">
        <v>0</v>
      </c>
      <c r="C3492" s="26">
        <v>0</v>
      </c>
      <c r="D3492" s="26">
        <v>0</v>
      </c>
      <c r="E3492" s="26">
        <v>0</v>
      </c>
      <c r="F3492" s="26">
        <v>9580.0143041281262</v>
      </c>
      <c r="G3492" s="26">
        <v>750.32411994147753</v>
      </c>
      <c r="H3492" s="26">
        <v>0</v>
      </c>
      <c r="I3492" s="26">
        <v>1094.9001814555206</v>
      </c>
      <c r="J3492" s="26">
        <v>0</v>
      </c>
      <c r="K3492" s="26">
        <v>0</v>
      </c>
      <c r="L3492" s="26">
        <v>0</v>
      </c>
      <c r="M3492" s="26">
        <v>0</v>
      </c>
      <c r="N3492" s="26">
        <v>0</v>
      </c>
      <c r="O3492" s="26">
        <v>0</v>
      </c>
      <c r="P3492" s="26">
        <v>0</v>
      </c>
      <c r="Q3492" s="26">
        <v>0</v>
      </c>
      <c r="R3492" s="26">
        <v>0</v>
      </c>
      <c r="S3492" s="26">
        <v>0</v>
      </c>
      <c r="T3492" s="26">
        <v>0</v>
      </c>
      <c r="U3492" s="26">
        <v>0</v>
      </c>
      <c r="V3492" s="26">
        <v>0</v>
      </c>
      <c r="W3492" s="26">
        <v>0</v>
      </c>
      <c r="X3492" s="26">
        <v>0</v>
      </c>
      <c r="Y3492" s="26">
        <v>150076</v>
      </c>
      <c r="Z3492" s="26">
        <v>2004</v>
      </c>
      <c r="AA3492" s="26" t="b">
        <v>1</v>
      </c>
      <c r="AB3492" s="27" t="s">
        <v>178</v>
      </c>
      <c r="AC3492" s="16">
        <f t="shared" si="164"/>
        <v>11425.238605525125</v>
      </c>
      <c r="AD3492" s="16">
        <f t="shared" si="163"/>
        <v>0</v>
      </c>
      <c r="AE3492" s="16" t="str">
        <f>VLOOKUP(AB3492,aircraft!A:B,2,FALSE)</f>
        <v>Passenger</v>
      </c>
      <c r="AF3492" s="16" t="str">
        <f t="shared" si="165"/>
        <v/>
      </c>
    </row>
    <row r="3493" spans="1:32" x14ac:dyDescent="0.25">
      <c r="A3493" s="26">
        <v>0</v>
      </c>
      <c r="B3493" s="26">
        <v>0</v>
      </c>
      <c r="C3493" s="26">
        <v>0</v>
      </c>
      <c r="D3493" s="26">
        <v>0</v>
      </c>
      <c r="E3493" s="26">
        <v>0</v>
      </c>
      <c r="F3493" s="26">
        <v>23141.931285292951</v>
      </c>
      <c r="G3493" s="26">
        <v>1728.3029481540784</v>
      </c>
      <c r="H3493" s="26">
        <v>0</v>
      </c>
      <c r="I3493" s="26">
        <v>2646.1542079841229</v>
      </c>
      <c r="J3493" s="26">
        <v>0</v>
      </c>
      <c r="K3493" s="26">
        <v>0</v>
      </c>
      <c r="L3493" s="26">
        <v>0</v>
      </c>
      <c r="M3493" s="26">
        <v>0</v>
      </c>
      <c r="N3493" s="26">
        <v>0</v>
      </c>
      <c r="O3493" s="26">
        <v>0</v>
      </c>
      <c r="P3493" s="26">
        <v>0</v>
      </c>
      <c r="Q3493" s="26">
        <v>0</v>
      </c>
      <c r="R3493" s="26">
        <v>2.8659351879405937</v>
      </c>
      <c r="S3493" s="26">
        <v>1.4240128592825023</v>
      </c>
      <c r="T3493" s="26">
        <v>0</v>
      </c>
      <c r="U3493" s="26">
        <v>2.1802645328115031</v>
      </c>
      <c r="V3493" s="26">
        <v>0</v>
      </c>
      <c r="W3493" s="26">
        <v>0</v>
      </c>
      <c r="X3493" s="26">
        <v>0</v>
      </c>
      <c r="Y3493" s="26">
        <v>478246</v>
      </c>
      <c r="Z3493" s="26">
        <v>2004</v>
      </c>
      <c r="AA3493" s="26" t="b">
        <v>1</v>
      </c>
      <c r="AB3493" s="27" t="s">
        <v>195</v>
      </c>
      <c r="AC3493" s="16">
        <f t="shared" si="164"/>
        <v>27516.388441431154</v>
      </c>
      <c r="AD3493" s="16">
        <f t="shared" si="163"/>
        <v>6.4702125800345982</v>
      </c>
      <c r="AE3493" s="16" t="str">
        <f>VLOOKUP(AB3493,aircraft!A:B,2,FALSE)</f>
        <v>Passenger</v>
      </c>
      <c r="AF3493" s="16" t="str">
        <f t="shared" si="165"/>
        <v/>
      </c>
    </row>
    <row r="3494" spans="1:32" x14ac:dyDescent="0.25">
      <c r="A3494" s="26">
        <v>0</v>
      </c>
      <c r="B3494" s="26">
        <v>0</v>
      </c>
      <c r="C3494" s="26">
        <v>0</v>
      </c>
      <c r="D3494" s="26">
        <v>0</v>
      </c>
      <c r="E3494" s="26">
        <v>0</v>
      </c>
      <c r="F3494" s="26">
        <v>1064.7455421582843</v>
      </c>
      <c r="G3494" s="26">
        <v>80.971324581117713</v>
      </c>
      <c r="H3494" s="26">
        <v>0</v>
      </c>
      <c r="I3494" s="26">
        <v>387.41024722679526</v>
      </c>
      <c r="J3494" s="26">
        <v>0</v>
      </c>
      <c r="K3494" s="26">
        <v>416.1561618048554</v>
      </c>
      <c r="L3494" s="26">
        <v>0</v>
      </c>
      <c r="M3494" s="26">
        <v>0</v>
      </c>
      <c r="N3494" s="26">
        <v>0</v>
      </c>
      <c r="O3494" s="26">
        <v>0</v>
      </c>
      <c r="P3494" s="26">
        <v>0</v>
      </c>
      <c r="Q3494" s="26">
        <v>0</v>
      </c>
      <c r="R3494" s="26">
        <v>1.214901671543986</v>
      </c>
      <c r="S3494" s="26">
        <v>0.52611582562343029</v>
      </c>
      <c r="T3494" s="26">
        <v>0</v>
      </c>
      <c r="U3494" s="26">
        <v>3.3528168917911243</v>
      </c>
      <c r="V3494" s="26">
        <v>0</v>
      </c>
      <c r="W3494" s="26">
        <v>0.23720900169446194</v>
      </c>
      <c r="X3494" s="26">
        <v>0</v>
      </c>
      <c r="Y3494" s="26">
        <v>20840</v>
      </c>
      <c r="Z3494" s="26">
        <v>2004</v>
      </c>
      <c r="AA3494" s="26" t="b">
        <v>1</v>
      </c>
      <c r="AB3494" s="27" t="s">
        <v>225</v>
      </c>
      <c r="AC3494" s="16">
        <f t="shared" si="164"/>
        <v>1949.2832757710526</v>
      </c>
      <c r="AD3494" s="16">
        <f t="shared" si="163"/>
        <v>5.3310433906530035</v>
      </c>
      <c r="AE3494" s="16" t="str">
        <f>VLOOKUP(AB3494,aircraft!A:B,2,FALSE)</f>
        <v>Passenger</v>
      </c>
      <c r="AF3494" s="16" t="str">
        <f t="shared" si="165"/>
        <v/>
      </c>
    </row>
    <row r="3495" spans="1:32" x14ac:dyDescent="0.25">
      <c r="A3495" s="26">
        <v>0</v>
      </c>
      <c r="B3495" s="26">
        <v>0</v>
      </c>
      <c r="C3495" s="26">
        <v>0</v>
      </c>
      <c r="D3495" s="26">
        <v>0</v>
      </c>
      <c r="E3495" s="26">
        <v>0</v>
      </c>
      <c r="F3495" s="26">
        <v>48.115532943395166</v>
      </c>
      <c r="G3495" s="26">
        <v>2.8407771109403299</v>
      </c>
      <c r="H3495" s="26">
        <v>0</v>
      </c>
      <c r="I3495" s="26">
        <v>9.0570721588767604</v>
      </c>
      <c r="J3495" s="26">
        <v>0</v>
      </c>
      <c r="K3495" s="26">
        <v>0</v>
      </c>
      <c r="L3495" s="26">
        <v>0</v>
      </c>
      <c r="M3495" s="26">
        <v>0</v>
      </c>
      <c r="N3495" s="26">
        <v>0</v>
      </c>
      <c r="O3495" s="26">
        <v>0</v>
      </c>
      <c r="P3495" s="26">
        <v>0</v>
      </c>
      <c r="Q3495" s="26">
        <v>0</v>
      </c>
      <c r="R3495" s="26">
        <v>0.38952798048392895</v>
      </c>
      <c r="S3495" s="26">
        <v>0.12614089334863066</v>
      </c>
      <c r="T3495" s="26">
        <v>0</v>
      </c>
      <c r="U3495" s="26">
        <v>0.40216712843956831</v>
      </c>
      <c r="V3495" s="26">
        <v>0</v>
      </c>
      <c r="W3495" s="26">
        <v>0</v>
      </c>
      <c r="X3495" s="26">
        <v>0</v>
      </c>
      <c r="Y3495" s="26">
        <v>456</v>
      </c>
      <c r="Z3495" s="26">
        <v>2004</v>
      </c>
      <c r="AA3495" s="26" t="b">
        <v>1</v>
      </c>
      <c r="AB3495" s="27" t="s">
        <v>100</v>
      </c>
      <c r="AC3495" s="16">
        <f t="shared" si="164"/>
        <v>60.013382213212253</v>
      </c>
      <c r="AD3495" s="16">
        <f t="shared" si="163"/>
        <v>0.91783600227212792</v>
      </c>
      <c r="AE3495" s="16" t="str">
        <f>VLOOKUP(AB3495,aircraft!A:B,2,FALSE)</f>
        <v>Passenger (not used as freighter)</v>
      </c>
      <c r="AF3495" s="16" t="str">
        <f t="shared" si="165"/>
        <v/>
      </c>
    </row>
    <row r="3496" spans="1:32" x14ac:dyDescent="0.25">
      <c r="A3496" s="26">
        <v>0</v>
      </c>
      <c r="B3496" s="26">
        <v>0</v>
      </c>
      <c r="C3496" s="26">
        <v>0</v>
      </c>
      <c r="D3496" s="26">
        <v>0</v>
      </c>
      <c r="E3496" s="26">
        <v>0</v>
      </c>
      <c r="F3496" s="26">
        <v>184.65820549953679</v>
      </c>
      <c r="G3496" s="26">
        <v>4.0703332442161937</v>
      </c>
      <c r="H3496" s="26">
        <v>24.162137729197738</v>
      </c>
      <c r="I3496" s="26">
        <v>94.082613386675519</v>
      </c>
      <c r="J3496" s="26">
        <v>0</v>
      </c>
      <c r="K3496" s="26">
        <v>0</v>
      </c>
      <c r="L3496" s="26">
        <v>0</v>
      </c>
      <c r="M3496" s="26">
        <v>0</v>
      </c>
      <c r="N3496" s="26">
        <v>0</v>
      </c>
      <c r="O3496" s="26">
        <v>0</v>
      </c>
      <c r="P3496" s="26">
        <v>0</v>
      </c>
      <c r="Q3496" s="26">
        <v>0</v>
      </c>
      <c r="R3496" s="26">
        <v>0.19739371598228822</v>
      </c>
      <c r="S3496" s="26">
        <v>1.2618032471771725E-2</v>
      </c>
      <c r="T3496" s="26">
        <v>1.7396739428754533E-2</v>
      </c>
      <c r="U3496" s="26">
        <v>0.29165608796997128</v>
      </c>
      <c r="V3496" s="26">
        <v>0</v>
      </c>
      <c r="W3496" s="26">
        <v>0</v>
      </c>
      <c r="X3496" s="26">
        <v>0</v>
      </c>
      <c r="Y3496" s="26">
        <v>1368</v>
      </c>
      <c r="Z3496" s="26">
        <v>2004</v>
      </c>
      <c r="AA3496" s="26" t="b">
        <v>1</v>
      </c>
      <c r="AB3496" s="27" t="s">
        <v>102</v>
      </c>
      <c r="AC3496" s="16">
        <f t="shared" si="164"/>
        <v>306.97328985962622</v>
      </c>
      <c r="AD3496" s="16">
        <f t="shared" si="163"/>
        <v>0.51906457585278576</v>
      </c>
      <c r="AE3496" s="16" t="str">
        <f>VLOOKUP(AB3496,aircraft!A:B,2,FALSE)</f>
        <v>Passenger</v>
      </c>
      <c r="AF3496" s="16" t="str">
        <f t="shared" si="165"/>
        <v/>
      </c>
    </row>
    <row r="3497" spans="1:32" x14ac:dyDescent="0.25">
      <c r="A3497" s="26">
        <v>0</v>
      </c>
      <c r="B3497" s="26">
        <v>0</v>
      </c>
      <c r="C3497" s="26">
        <v>0</v>
      </c>
      <c r="D3497" s="26">
        <v>0</v>
      </c>
      <c r="E3497" s="26">
        <v>0</v>
      </c>
      <c r="F3497" s="26">
        <v>1583.6296801641136</v>
      </c>
      <c r="G3497" s="26">
        <v>90.436612887845769</v>
      </c>
      <c r="H3497" s="26">
        <v>0</v>
      </c>
      <c r="I3497" s="26">
        <v>851.37759684017328</v>
      </c>
      <c r="J3497" s="26">
        <v>0</v>
      </c>
      <c r="K3497" s="26">
        <v>383.24071977237782</v>
      </c>
      <c r="L3497" s="26">
        <v>0</v>
      </c>
      <c r="M3497" s="26">
        <v>0</v>
      </c>
      <c r="N3497" s="26">
        <v>0</v>
      </c>
      <c r="O3497" s="26">
        <v>0</v>
      </c>
      <c r="P3497" s="26">
        <v>0</v>
      </c>
      <c r="Q3497" s="26">
        <v>0</v>
      </c>
      <c r="R3497" s="26">
        <v>0.11034421112778639</v>
      </c>
      <c r="S3497" s="26">
        <v>1.17567597074257E-2</v>
      </c>
      <c r="T3497" s="26">
        <v>0</v>
      </c>
      <c r="U3497" s="26">
        <v>0.11067908789052724</v>
      </c>
      <c r="V3497" s="26">
        <v>0</v>
      </c>
      <c r="W3497" s="26">
        <v>0.23377683454967238</v>
      </c>
      <c r="X3497" s="26">
        <v>0</v>
      </c>
      <c r="Y3497" s="26">
        <v>24543</v>
      </c>
      <c r="Z3497" s="26">
        <v>2004</v>
      </c>
      <c r="AA3497" s="26" t="b">
        <v>1</v>
      </c>
      <c r="AB3497" s="27" t="s">
        <v>326</v>
      </c>
      <c r="AC3497" s="16">
        <f t="shared" si="164"/>
        <v>2908.6846096645104</v>
      </c>
      <c r="AD3497" s="16">
        <f t="shared" si="163"/>
        <v>0.46655689327541172</v>
      </c>
      <c r="AE3497" s="16" t="str">
        <f>VLOOKUP(AB3497,aircraft!A:B,2,FALSE)</f>
        <v>Passenger</v>
      </c>
      <c r="AF3497" s="16" t="str">
        <f t="shared" si="165"/>
        <v/>
      </c>
    </row>
    <row r="3498" spans="1:32" x14ac:dyDescent="0.25">
      <c r="A3498" s="26">
        <v>0</v>
      </c>
      <c r="B3498" s="26">
        <v>0</v>
      </c>
      <c r="C3498" s="26">
        <v>0</v>
      </c>
      <c r="D3498" s="26">
        <v>0</v>
      </c>
      <c r="E3498" s="26">
        <v>0</v>
      </c>
      <c r="F3498" s="26">
        <v>25150.400550585073</v>
      </c>
      <c r="G3498" s="26">
        <v>1855.0595496413259</v>
      </c>
      <c r="H3498" s="26">
        <v>0</v>
      </c>
      <c r="I3498" s="26">
        <v>11948.991063103766</v>
      </c>
      <c r="J3498" s="26">
        <v>0</v>
      </c>
      <c r="K3498" s="26">
        <v>7627.2814684066943</v>
      </c>
      <c r="L3498" s="26">
        <v>0</v>
      </c>
      <c r="M3498" s="26">
        <v>0</v>
      </c>
      <c r="N3498" s="26">
        <v>0</v>
      </c>
      <c r="O3498" s="26">
        <v>0</v>
      </c>
      <c r="P3498" s="26">
        <v>0</v>
      </c>
      <c r="Q3498" s="26">
        <v>0</v>
      </c>
      <c r="R3498" s="26">
        <v>26.98837429885128</v>
      </c>
      <c r="S3498" s="26">
        <v>8.2138601006433376</v>
      </c>
      <c r="T3498" s="26">
        <v>0</v>
      </c>
      <c r="U3498" s="26">
        <v>54.204996081721987</v>
      </c>
      <c r="V3498" s="26">
        <v>0</v>
      </c>
      <c r="W3498" s="26">
        <v>4.6526416059403495</v>
      </c>
      <c r="X3498" s="26">
        <v>0</v>
      </c>
      <c r="Y3498" s="26">
        <v>268768</v>
      </c>
      <c r="Z3498" s="26">
        <v>2004</v>
      </c>
      <c r="AA3498" s="26" t="b">
        <v>1</v>
      </c>
      <c r="AB3498" s="27" t="s">
        <v>236</v>
      </c>
      <c r="AC3498" s="16">
        <f t="shared" si="164"/>
        <v>46581.732631736857</v>
      </c>
      <c r="AD3498" s="16">
        <f t="shared" si="163"/>
        <v>94.059872087156947</v>
      </c>
      <c r="AE3498" s="16" t="str">
        <f>VLOOKUP(AB3498,aircraft!A:B,2,FALSE)</f>
        <v>Passenger</v>
      </c>
      <c r="AF3498" s="16" t="str">
        <f t="shared" si="165"/>
        <v/>
      </c>
    </row>
    <row r="3499" spans="1:32" x14ac:dyDescent="0.25">
      <c r="A3499" s="26">
        <v>0</v>
      </c>
      <c r="B3499" s="26">
        <v>0</v>
      </c>
      <c r="C3499" s="26">
        <v>0</v>
      </c>
      <c r="D3499" s="26">
        <v>0</v>
      </c>
      <c r="E3499" s="26">
        <v>0</v>
      </c>
      <c r="F3499" s="26">
        <v>109236.40883327987</v>
      </c>
      <c r="G3499" s="26">
        <v>5972.7376395420451</v>
      </c>
      <c r="H3499" s="26">
        <v>5598.2864288401743</v>
      </c>
      <c r="I3499" s="26">
        <v>74283.799850029944</v>
      </c>
      <c r="J3499" s="26">
        <v>0</v>
      </c>
      <c r="K3499" s="26">
        <v>41037.752262311304</v>
      </c>
      <c r="L3499" s="26">
        <v>0</v>
      </c>
      <c r="M3499" s="26">
        <v>0</v>
      </c>
      <c r="N3499" s="26">
        <v>0</v>
      </c>
      <c r="O3499" s="26">
        <v>0</v>
      </c>
      <c r="P3499" s="26">
        <v>0</v>
      </c>
      <c r="Q3499" s="26">
        <v>0</v>
      </c>
      <c r="R3499" s="26">
        <v>121.42717729817878</v>
      </c>
      <c r="S3499" s="26">
        <v>21.327347082333709</v>
      </c>
      <c r="T3499" s="26">
        <v>3.8954803018204105</v>
      </c>
      <c r="U3499" s="26">
        <v>259.35700956585953</v>
      </c>
      <c r="V3499" s="26">
        <v>0</v>
      </c>
      <c r="W3499" s="26">
        <v>25.033028396916844</v>
      </c>
      <c r="X3499" s="26">
        <v>0</v>
      </c>
      <c r="Y3499" s="26">
        <v>952675</v>
      </c>
      <c r="Z3499" s="26">
        <v>2004</v>
      </c>
      <c r="AA3499" s="26" t="b">
        <v>1</v>
      </c>
      <c r="AB3499" s="27" t="s">
        <v>210</v>
      </c>
      <c r="AC3499" s="16">
        <f t="shared" si="164"/>
        <v>236128.98501400335</v>
      </c>
      <c r="AD3499" s="16">
        <f t="shared" si="163"/>
        <v>431.04004264510928</v>
      </c>
      <c r="AE3499" s="16" t="str">
        <f>VLOOKUP(AB3499,aircraft!A:B,2,FALSE)</f>
        <v>Passenger</v>
      </c>
      <c r="AF3499" s="16" t="str">
        <f t="shared" si="165"/>
        <v/>
      </c>
    </row>
    <row r="3500" spans="1:32" x14ac:dyDescent="0.25">
      <c r="A3500" s="26">
        <v>0</v>
      </c>
      <c r="B3500" s="26">
        <v>0</v>
      </c>
      <c r="C3500" s="26">
        <v>0</v>
      </c>
      <c r="D3500" s="26">
        <v>0</v>
      </c>
      <c r="E3500" s="26">
        <v>0</v>
      </c>
      <c r="F3500" s="26">
        <v>266500.60557629645</v>
      </c>
      <c r="G3500" s="26">
        <v>14297.19351193641</v>
      </c>
      <c r="H3500" s="26">
        <v>6491.3546338319775</v>
      </c>
      <c r="I3500" s="26">
        <v>123267.24241829307</v>
      </c>
      <c r="J3500" s="26">
        <v>0</v>
      </c>
      <c r="K3500" s="26">
        <v>54059.494713256863</v>
      </c>
      <c r="L3500" s="26">
        <v>0</v>
      </c>
      <c r="M3500" s="26">
        <v>0</v>
      </c>
      <c r="N3500" s="26">
        <v>0</v>
      </c>
      <c r="O3500" s="26">
        <v>0</v>
      </c>
      <c r="P3500" s="26">
        <v>0</v>
      </c>
      <c r="Q3500" s="26">
        <v>0</v>
      </c>
      <c r="R3500" s="26">
        <v>192.54119333178639</v>
      </c>
      <c r="S3500" s="26">
        <v>27.885761998155836</v>
      </c>
      <c r="T3500" s="26">
        <v>5.6891915873342622</v>
      </c>
      <c r="U3500" s="26">
        <v>267.78281945485656</v>
      </c>
      <c r="V3500" s="26">
        <v>0</v>
      </c>
      <c r="W3500" s="26">
        <v>26.48915272366008</v>
      </c>
      <c r="X3500" s="26">
        <v>0</v>
      </c>
      <c r="Y3500" s="26">
        <v>1395390</v>
      </c>
      <c r="Z3500" s="26">
        <v>2004</v>
      </c>
      <c r="AA3500" s="26" t="b">
        <v>1</v>
      </c>
      <c r="AB3500" s="27" t="s">
        <v>103</v>
      </c>
      <c r="AC3500" s="16">
        <f t="shared" si="164"/>
        <v>464615.89085361478</v>
      </c>
      <c r="AD3500" s="16">
        <f t="shared" si="163"/>
        <v>520.38811909579306</v>
      </c>
      <c r="AE3500" s="16" t="str">
        <f>VLOOKUP(AB3500,aircraft!A:B,2,FALSE)</f>
        <v>Passenger</v>
      </c>
      <c r="AF3500" s="16" t="str">
        <f t="shared" si="165"/>
        <v/>
      </c>
    </row>
    <row r="3501" spans="1:32" x14ac:dyDescent="0.25">
      <c r="A3501" s="26">
        <v>0</v>
      </c>
      <c r="B3501" s="26">
        <v>0</v>
      </c>
      <c r="C3501" s="26">
        <v>0</v>
      </c>
      <c r="D3501" s="26">
        <v>0</v>
      </c>
      <c r="E3501" s="26">
        <v>0</v>
      </c>
      <c r="F3501" s="26">
        <v>366620.13501223078</v>
      </c>
      <c r="G3501" s="26">
        <v>25722.704456565665</v>
      </c>
      <c r="H3501" s="26">
        <v>0</v>
      </c>
      <c r="I3501" s="26">
        <v>98235.359630587627</v>
      </c>
      <c r="J3501" s="26">
        <v>0</v>
      </c>
      <c r="K3501" s="26">
        <v>0</v>
      </c>
      <c r="L3501" s="26">
        <v>0</v>
      </c>
      <c r="M3501" s="26">
        <v>0</v>
      </c>
      <c r="N3501" s="26">
        <v>0</v>
      </c>
      <c r="O3501" s="26">
        <v>0</v>
      </c>
      <c r="P3501" s="26">
        <v>0</v>
      </c>
      <c r="Q3501" s="26">
        <v>0</v>
      </c>
      <c r="R3501" s="26">
        <v>511.90607360078167</v>
      </c>
      <c r="S3501" s="26">
        <v>190.87970798175118</v>
      </c>
      <c r="T3501" s="26">
        <v>0</v>
      </c>
      <c r="U3501" s="26">
        <v>1652.0478786208471</v>
      </c>
      <c r="V3501" s="26">
        <v>0</v>
      </c>
      <c r="W3501" s="26">
        <v>0</v>
      </c>
      <c r="X3501" s="26">
        <v>0</v>
      </c>
      <c r="Y3501" s="26">
        <v>3197825</v>
      </c>
      <c r="Z3501" s="26">
        <v>2004</v>
      </c>
      <c r="AA3501" s="26" t="b">
        <v>1</v>
      </c>
      <c r="AB3501" s="27" t="s">
        <v>104</v>
      </c>
      <c r="AC3501" s="16">
        <f t="shared" si="164"/>
        <v>490578.19909938407</v>
      </c>
      <c r="AD3501" s="16">
        <f t="shared" si="163"/>
        <v>2354.8336602033801</v>
      </c>
      <c r="AE3501" s="16" t="str">
        <f>VLOOKUP(AB3501,aircraft!A:B,2,FALSE)</f>
        <v>Passenger</v>
      </c>
      <c r="AF3501" s="16" t="str">
        <f t="shared" si="165"/>
        <v/>
      </c>
    </row>
    <row r="3502" spans="1:32" x14ac:dyDescent="0.25">
      <c r="A3502" s="26">
        <v>0</v>
      </c>
      <c r="B3502" s="26">
        <v>0</v>
      </c>
      <c r="C3502" s="26">
        <v>0</v>
      </c>
      <c r="D3502" s="26">
        <v>0</v>
      </c>
      <c r="E3502" s="26">
        <v>0</v>
      </c>
      <c r="F3502" s="26">
        <v>48854.66130503032</v>
      </c>
      <c r="G3502" s="26">
        <v>3140.1339569656784</v>
      </c>
      <c r="H3502" s="26">
        <v>0</v>
      </c>
      <c r="I3502" s="26">
        <v>23057.721073334102</v>
      </c>
      <c r="J3502" s="26">
        <v>0</v>
      </c>
      <c r="K3502" s="26">
        <v>6625.5901054442611</v>
      </c>
      <c r="L3502" s="26">
        <v>0</v>
      </c>
      <c r="M3502" s="26">
        <v>0</v>
      </c>
      <c r="N3502" s="26">
        <v>0</v>
      </c>
      <c r="O3502" s="26">
        <v>0</v>
      </c>
      <c r="P3502" s="26">
        <v>0</v>
      </c>
      <c r="Q3502" s="26">
        <v>0</v>
      </c>
      <c r="R3502" s="26">
        <v>62.604512722849549</v>
      </c>
      <c r="S3502" s="26">
        <v>10.676455595228024</v>
      </c>
      <c r="T3502" s="26">
        <v>0</v>
      </c>
      <c r="U3502" s="26">
        <v>78.396252688686062</v>
      </c>
      <c r="V3502" s="26">
        <v>0</v>
      </c>
      <c r="W3502" s="26">
        <v>2.3852124741194252</v>
      </c>
      <c r="X3502" s="26">
        <v>0</v>
      </c>
      <c r="Y3502" s="26">
        <v>512263</v>
      </c>
      <c r="Z3502" s="26">
        <v>2004</v>
      </c>
      <c r="AA3502" s="26" t="b">
        <v>1</v>
      </c>
      <c r="AB3502" s="27" t="s">
        <v>201</v>
      </c>
      <c r="AC3502" s="16">
        <f t="shared" si="164"/>
        <v>81678.106440774369</v>
      </c>
      <c r="AD3502" s="16">
        <f t="shared" si="163"/>
        <v>154.06243348088304</v>
      </c>
      <c r="AE3502" s="16" t="str">
        <f>VLOOKUP(AB3502,aircraft!A:B,2,FALSE)</f>
        <v>Passenger</v>
      </c>
      <c r="AF3502" s="16" t="str">
        <f t="shared" si="165"/>
        <v/>
      </c>
    </row>
    <row r="3503" spans="1:32" x14ac:dyDescent="0.25">
      <c r="A3503" s="26">
        <v>0</v>
      </c>
      <c r="B3503" s="26">
        <v>0</v>
      </c>
      <c r="C3503" s="26">
        <v>0</v>
      </c>
      <c r="D3503" s="26">
        <v>0</v>
      </c>
      <c r="E3503" s="26">
        <v>0</v>
      </c>
      <c r="F3503" s="26">
        <v>42.801648214157666</v>
      </c>
      <c r="G3503" s="26">
        <v>2.2170232917107215</v>
      </c>
      <c r="H3503" s="26">
        <v>0</v>
      </c>
      <c r="I3503" s="26">
        <v>10.147747533846792</v>
      </c>
      <c r="J3503" s="26">
        <v>0</v>
      </c>
      <c r="K3503" s="26">
        <v>0</v>
      </c>
      <c r="L3503" s="26">
        <v>0</v>
      </c>
      <c r="M3503" s="26">
        <v>0</v>
      </c>
      <c r="N3503" s="26">
        <v>0</v>
      </c>
      <c r="O3503" s="26">
        <v>0</v>
      </c>
      <c r="P3503" s="26">
        <v>0</v>
      </c>
      <c r="Q3503" s="26">
        <v>0</v>
      </c>
      <c r="R3503" s="26">
        <v>1.8294336523274448</v>
      </c>
      <c r="S3503" s="26">
        <v>0.62240571555732438</v>
      </c>
      <c r="T3503" s="26">
        <v>0</v>
      </c>
      <c r="U3503" s="26">
        <v>2.8488722192112643</v>
      </c>
      <c r="V3503" s="26">
        <v>0</v>
      </c>
      <c r="W3503" s="26">
        <v>0</v>
      </c>
      <c r="X3503" s="26">
        <v>0</v>
      </c>
      <c r="Y3503" s="26">
        <v>533</v>
      </c>
      <c r="Z3503" s="26">
        <v>2004</v>
      </c>
      <c r="AA3503" s="26" t="b">
        <v>1</v>
      </c>
      <c r="AB3503" s="27" t="s">
        <v>105</v>
      </c>
      <c r="AC3503" s="16">
        <f t="shared" si="164"/>
        <v>55.16641903971518</v>
      </c>
      <c r="AD3503" s="16">
        <f t="shared" si="163"/>
        <v>5.3007115870960337</v>
      </c>
      <c r="AE3503" s="16" t="str">
        <f>VLOOKUP(AB3503,aircraft!A:B,2,FALSE)</f>
        <v>Passenger</v>
      </c>
      <c r="AF3503" s="16" t="str">
        <f t="shared" si="165"/>
        <v/>
      </c>
    </row>
    <row r="3504" spans="1:32" x14ac:dyDescent="0.25">
      <c r="A3504" s="26">
        <v>0</v>
      </c>
      <c r="B3504" s="26">
        <v>0</v>
      </c>
      <c r="C3504" s="26">
        <v>0</v>
      </c>
      <c r="D3504" s="26">
        <v>0</v>
      </c>
      <c r="E3504" s="26">
        <v>0</v>
      </c>
      <c r="F3504" s="26">
        <v>85.603296428315332</v>
      </c>
      <c r="G3504" s="26">
        <v>4.4340465834214431</v>
      </c>
      <c r="H3504" s="26">
        <v>0</v>
      </c>
      <c r="I3504" s="26">
        <v>19.061322053480573</v>
      </c>
      <c r="J3504" s="26">
        <v>0</v>
      </c>
      <c r="K3504" s="26">
        <v>0</v>
      </c>
      <c r="L3504" s="26">
        <v>0</v>
      </c>
      <c r="M3504" s="26">
        <v>0</v>
      </c>
      <c r="N3504" s="26">
        <v>0</v>
      </c>
      <c r="O3504" s="26">
        <v>0</v>
      </c>
      <c r="P3504" s="26">
        <v>0</v>
      </c>
      <c r="Q3504" s="26">
        <v>0</v>
      </c>
      <c r="R3504" s="26">
        <v>3.6588673046548896</v>
      </c>
      <c r="S3504" s="26">
        <v>1.2448114311146488</v>
      </c>
      <c r="T3504" s="26">
        <v>0</v>
      </c>
      <c r="U3504" s="26">
        <v>5.351263487633755</v>
      </c>
      <c r="V3504" s="26">
        <v>0</v>
      </c>
      <c r="W3504" s="26">
        <v>0</v>
      </c>
      <c r="X3504" s="26">
        <v>0</v>
      </c>
      <c r="Y3504" s="26">
        <v>2293</v>
      </c>
      <c r="Z3504" s="26">
        <v>2004</v>
      </c>
      <c r="AA3504" s="26" t="b">
        <v>1</v>
      </c>
      <c r="AB3504" s="27" t="s">
        <v>204</v>
      </c>
      <c r="AC3504" s="16">
        <f t="shared" si="164"/>
        <v>109.09866506521735</v>
      </c>
      <c r="AD3504" s="16">
        <f t="shared" si="163"/>
        <v>10.254942223403294</v>
      </c>
      <c r="AE3504" s="16" t="str">
        <f>VLOOKUP(AB3504,aircraft!A:B,2,FALSE)</f>
        <v>Passenger</v>
      </c>
      <c r="AF3504" s="16" t="str">
        <f t="shared" si="165"/>
        <v/>
      </c>
    </row>
    <row r="3505" spans="1:32" x14ac:dyDescent="0.25">
      <c r="A3505" s="26">
        <v>0</v>
      </c>
      <c r="B3505" s="26">
        <v>0</v>
      </c>
      <c r="C3505" s="26">
        <v>0</v>
      </c>
      <c r="D3505" s="26">
        <v>0</v>
      </c>
      <c r="E3505" s="26">
        <v>0</v>
      </c>
      <c r="F3505" s="26">
        <v>1347.3795173555557</v>
      </c>
      <c r="G3505" s="26">
        <v>85.915482938579359</v>
      </c>
      <c r="H3505" s="26">
        <v>0</v>
      </c>
      <c r="I3505" s="26">
        <v>442.50769897677338</v>
      </c>
      <c r="J3505" s="26">
        <v>0</v>
      </c>
      <c r="K3505" s="26">
        <v>250.13223524899513</v>
      </c>
      <c r="L3505" s="26">
        <v>0</v>
      </c>
      <c r="M3505" s="26">
        <v>0</v>
      </c>
      <c r="N3505" s="26">
        <v>0</v>
      </c>
      <c r="O3505" s="26">
        <v>0</v>
      </c>
      <c r="P3505" s="26">
        <v>0</v>
      </c>
      <c r="Q3505" s="26">
        <v>0</v>
      </c>
      <c r="R3505" s="26">
        <v>0.27679756700712965</v>
      </c>
      <c r="S3505" s="26">
        <v>9.6225343461291621E-2</v>
      </c>
      <c r="T3505" s="26">
        <v>0</v>
      </c>
      <c r="U3505" s="26">
        <v>0.49560863609119732</v>
      </c>
      <c r="V3505" s="26">
        <v>0</v>
      </c>
      <c r="W3505" s="26">
        <v>0.15258066055735109</v>
      </c>
      <c r="X3505" s="26">
        <v>0</v>
      </c>
      <c r="Y3505" s="26">
        <v>14116</v>
      </c>
      <c r="Z3505" s="26">
        <v>2004</v>
      </c>
      <c r="AA3505" s="26" t="b">
        <v>1</v>
      </c>
      <c r="AB3505" s="27" t="s">
        <v>226</v>
      </c>
      <c r="AC3505" s="16">
        <f t="shared" si="164"/>
        <v>2125.9349345199034</v>
      </c>
      <c r="AD3505" s="16">
        <f t="shared" si="163"/>
        <v>1.0212122071169696</v>
      </c>
      <c r="AE3505" s="16" t="str">
        <f>VLOOKUP(AB3505,aircraft!A:B,2,FALSE)</f>
        <v>Passenger</v>
      </c>
      <c r="AF3505" s="16" t="str">
        <f t="shared" si="165"/>
        <v/>
      </c>
    </row>
    <row r="3506" spans="1:32" x14ac:dyDescent="0.25">
      <c r="A3506" s="26">
        <v>0</v>
      </c>
      <c r="B3506" s="26">
        <v>0</v>
      </c>
      <c r="C3506" s="26">
        <v>0</v>
      </c>
      <c r="D3506" s="26">
        <v>0</v>
      </c>
      <c r="E3506" s="26">
        <v>0</v>
      </c>
      <c r="F3506" s="26">
        <v>294.52533124530055</v>
      </c>
      <c r="G3506" s="26">
        <v>20.156142489017697</v>
      </c>
      <c r="H3506" s="26">
        <v>0</v>
      </c>
      <c r="I3506" s="26">
        <v>89.136065487556195</v>
      </c>
      <c r="J3506" s="26">
        <v>0</v>
      </c>
      <c r="K3506" s="26">
        <v>39.425139874219894</v>
      </c>
      <c r="L3506" s="26">
        <v>0</v>
      </c>
      <c r="M3506" s="26">
        <v>0</v>
      </c>
      <c r="N3506" s="26">
        <v>0</v>
      </c>
      <c r="O3506" s="26">
        <v>0</v>
      </c>
      <c r="P3506" s="26">
        <v>0</v>
      </c>
      <c r="Q3506" s="26">
        <v>0</v>
      </c>
      <c r="R3506" s="26">
        <v>0.20817481679273675</v>
      </c>
      <c r="S3506" s="26">
        <v>7.4376168965181039E-2</v>
      </c>
      <c r="T3506" s="26">
        <v>0</v>
      </c>
      <c r="U3506" s="26">
        <v>0.32891209571504737</v>
      </c>
      <c r="V3506" s="26">
        <v>0</v>
      </c>
      <c r="W3506" s="26">
        <v>2.4049334859164648E-2</v>
      </c>
      <c r="X3506" s="26">
        <v>0</v>
      </c>
      <c r="Y3506" s="26">
        <v>2435</v>
      </c>
      <c r="Z3506" s="26">
        <v>2004</v>
      </c>
      <c r="AA3506" s="26" t="b">
        <v>1</v>
      </c>
      <c r="AB3506" s="27" t="s">
        <v>180</v>
      </c>
      <c r="AC3506" s="16">
        <f t="shared" si="164"/>
        <v>443.24267909609438</v>
      </c>
      <c r="AD3506" s="16">
        <f t="shared" si="163"/>
        <v>0.63551241633212974</v>
      </c>
      <c r="AE3506" s="16" t="str">
        <f>VLOOKUP(AB3506,aircraft!A:B,2,FALSE)</f>
        <v>Passenger</v>
      </c>
      <c r="AF3506" s="16" t="str">
        <f t="shared" si="165"/>
        <v/>
      </c>
    </row>
    <row r="3507" spans="1:32" x14ac:dyDescent="0.25">
      <c r="A3507" s="26">
        <v>0</v>
      </c>
      <c r="B3507" s="26">
        <v>0</v>
      </c>
      <c r="C3507" s="26">
        <v>0</v>
      </c>
      <c r="D3507" s="26">
        <v>0</v>
      </c>
      <c r="E3507" s="26">
        <v>0</v>
      </c>
      <c r="F3507" s="26">
        <v>3305.9545244005471</v>
      </c>
      <c r="G3507" s="26">
        <v>223.5944460933369</v>
      </c>
      <c r="H3507" s="26">
        <v>0</v>
      </c>
      <c r="I3507" s="26">
        <v>1248.7332963628673</v>
      </c>
      <c r="J3507" s="26">
        <v>0</v>
      </c>
      <c r="K3507" s="26">
        <v>544.09791105579598</v>
      </c>
      <c r="L3507" s="26">
        <v>0</v>
      </c>
      <c r="M3507" s="26">
        <v>0</v>
      </c>
      <c r="N3507" s="26">
        <v>0</v>
      </c>
      <c r="O3507" s="26">
        <v>0</v>
      </c>
      <c r="P3507" s="26">
        <v>0</v>
      </c>
      <c r="Q3507" s="26">
        <v>0</v>
      </c>
      <c r="R3507" s="26">
        <v>4.2363955977868128</v>
      </c>
      <c r="S3507" s="26">
        <v>0.76022112679609144</v>
      </c>
      <c r="T3507" s="26">
        <v>0</v>
      </c>
      <c r="U3507" s="26">
        <v>4.245693263921666</v>
      </c>
      <c r="V3507" s="26">
        <v>0</v>
      </c>
      <c r="W3507" s="26">
        <v>0.33189971933896001</v>
      </c>
      <c r="X3507" s="26">
        <v>0</v>
      </c>
      <c r="Y3507" s="26">
        <v>31311</v>
      </c>
      <c r="Z3507" s="26">
        <v>2004</v>
      </c>
      <c r="AA3507" s="26" t="b">
        <v>1</v>
      </c>
      <c r="AB3507" s="27" t="s">
        <v>171</v>
      </c>
      <c r="AC3507" s="16">
        <f t="shared" si="164"/>
        <v>5322.3801779125479</v>
      </c>
      <c r="AD3507" s="16">
        <f t="shared" si="163"/>
        <v>9.5742097078435293</v>
      </c>
      <c r="AE3507" s="16" t="str">
        <f>VLOOKUP(AB3507,aircraft!A:B,2,FALSE)</f>
        <v>Passenger</v>
      </c>
      <c r="AF3507" s="16" t="str">
        <f t="shared" si="165"/>
        <v/>
      </c>
    </row>
    <row r="3508" spans="1:32" x14ac:dyDescent="0.25">
      <c r="A3508" s="26">
        <v>0</v>
      </c>
      <c r="B3508" s="26">
        <v>0</v>
      </c>
      <c r="C3508" s="26">
        <v>0</v>
      </c>
      <c r="D3508" s="26">
        <v>0</v>
      </c>
      <c r="E3508" s="26">
        <v>0</v>
      </c>
      <c r="F3508" s="26">
        <v>1052.8359452394973</v>
      </c>
      <c r="G3508" s="26">
        <v>62.819507562502238</v>
      </c>
      <c r="H3508" s="26">
        <v>62.58</v>
      </c>
      <c r="I3508" s="26">
        <v>667.81327400532791</v>
      </c>
      <c r="J3508" s="26">
        <v>0</v>
      </c>
      <c r="K3508" s="26">
        <v>69.323369286754769</v>
      </c>
      <c r="L3508" s="26">
        <v>0</v>
      </c>
      <c r="M3508" s="26">
        <v>0</v>
      </c>
      <c r="N3508" s="26">
        <v>0</v>
      </c>
      <c r="O3508" s="26">
        <v>0</v>
      </c>
      <c r="P3508" s="26">
        <v>0</v>
      </c>
      <c r="Q3508" s="26">
        <v>0</v>
      </c>
      <c r="R3508" s="26">
        <v>2.7021330488354334</v>
      </c>
      <c r="S3508" s="26">
        <v>0.65960482051347924</v>
      </c>
      <c r="T3508" s="26">
        <v>7.5096003566868602E-2</v>
      </c>
      <c r="U3508" s="26">
        <v>7.0120392825196074</v>
      </c>
      <c r="V3508" s="26">
        <v>0</v>
      </c>
      <c r="W3508" s="26">
        <v>7.1403065283003803E-2</v>
      </c>
      <c r="X3508" s="26">
        <v>0</v>
      </c>
      <c r="Y3508" s="26">
        <v>5003</v>
      </c>
      <c r="Z3508" s="26">
        <v>2004</v>
      </c>
      <c r="AA3508" s="26" t="b">
        <v>1</v>
      </c>
      <c r="AB3508" s="27" t="s">
        <v>110</v>
      </c>
      <c r="AC3508" s="16">
        <f t="shared" si="164"/>
        <v>1915.3720960940821</v>
      </c>
      <c r="AD3508" s="16">
        <f t="shared" si="163"/>
        <v>10.520276220718392</v>
      </c>
      <c r="AE3508" s="16" t="str">
        <f>VLOOKUP(AB3508,aircraft!A:B,2,FALSE)</f>
        <v>Passenger</v>
      </c>
      <c r="AF3508" s="16" t="str">
        <f t="shared" si="165"/>
        <v/>
      </c>
    </row>
    <row r="3509" spans="1:32" x14ac:dyDescent="0.25">
      <c r="A3509" s="26">
        <v>0</v>
      </c>
      <c r="B3509" s="26">
        <v>0</v>
      </c>
      <c r="C3509" s="26">
        <v>0</v>
      </c>
      <c r="D3509" s="26">
        <v>0</v>
      </c>
      <c r="E3509" s="26">
        <v>0</v>
      </c>
      <c r="F3509" s="26">
        <v>62854.440279641931</v>
      </c>
      <c r="G3509" s="26">
        <v>3139.6853062284035</v>
      </c>
      <c r="H3509" s="26">
        <v>7589.2016452932348</v>
      </c>
      <c r="I3509" s="26">
        <v>37399.083414439236</v>
      </c>
      <c r="J3509" s="26">
        <v>0</v>
      </c>
      <c r="K3509" s="26">
        <v>11318.466408173945</v>
      </c>
      <c r="L3509" s="26">
        <v>0</v>
      </c>
      <c r="M3509" s="26">
        <v>0</v>
      </c>
      <c r="N3509" s="26">
        <v>0</v>
      </c>
      <c r="O3509" s="26">
        <v>0</v>
      </c>
      <c r="P3509" s="26">
        <v>0</v>
      </c>
      <c r="Q3509" s="26">
        <v>0</v>
      </c>
      <c r="R3509" s="26">
        <v>13.444680622199964</v>
      </c>
      <c r="S3509" s="26">
        <v>0.94190563660663607</v>
      </c>
      <c r="T3509" s="26">
        <v>1.517840401152194</v>
      </c>
      <c r="U3509" s="26">
        <v>11.219725557240114</v>
      </c>
      <c r="V3509" s="26">
        <v>0</v>
      </c>
      <c r="W3509" s="26">
        <v>4.1878325064071511</v>
      </c>
      <c r="X3509" s="26">
        <v>0</v>
      </c>
      <c r="Y3509" s="26">
        <v>310744</v>
      </c>
      <c r="Z3509" s="26">
        <v>2004</v>
      </c>
      <c r="AA3509" s="26" t="b">
        <v>1</v>
      </c>
      <c r="AB3509" s="27" t="s">
        <v>353</v>
      </c>
      <c r="AC3509" s="16">
        <f t="shared" si="164"/>
        <v>122300.87705377674</v>
      </c>
      <c r="AD3509" s="16">
        <f t="shared" si="163"/>
        <v>31.311984723606059</v>
      </c>
      <c r="AE3509" s="16" t="str">
        <f>VLOOKUP(AB3509,aircraft!A:B,2,FALSE)</f>
        <v>Passenger</v>
      </c>
      <c r="AF3509" s="16" t="str">
        <f t="shared" si="165"/>
        <v/>
      </c>
    </row>
    <row r="3510" spans="1:32" x14ac:dyDescent="0.25">
      <c r="A3510" s="26">
        <v>0</v>
      </c>
      <c r="B3510" s="26">
        <v>0</v>
      </c>
      <c r="C3510" s="26">
        <v>0</v>
      </c>
      <c r="D3510" s="26">
        <v>0</v>
      </c>
      <c r="E3510" s="26">
        <v>0</v>
      </c>
      <c r="F3510" s="26">
        <v>241.50348988088138</v>
      </c>
      <c r="G3510" s="26">
        <v>13.782712918212111</v>
      </c>
      <c r="H3510" s="26">
        <v>4.990594836875796</v>
      </c>
      <c r="I3510" s="26">
        <v>75.055016300107809</v>
      </c>
      <c r="J3510" s="26">
        <v>0</v>
      </c>
      <c r="K3510" s="26">
        <v>113.15543943603279</v>
      </c>
      <c r="L3510" s="26">
        <v>0</v>
      </c>
      <c r="M3510" s="26">
        <v>0</v>
      </c>
      <c r="N3510" s="26">
        <v>0</v>
      </c>
      <c r="O3510" s="26">
        <v>0</v>
      </c>
      <c r="P3510" s="26">
        <v>0</v>
      </c>
      <c r="Q3510" s="26">
        <v>0</v>
      </c>
      <c r="R3510" s="26">
        <v>0.68536271990107211</v>
      </c>
      <c r="S3510" s="26">
        <v>0.15860713203472498</v>
      </c>
      <c r="T3510" s="26">
        <v>7.6692669946489492E-3</v>
      </c>
      <c r="U3510" s="26">
        <v>0.85185530619287386</v>
      </c>
      <c r="V3510" s="26">
        <v>0</v>
      </c>
      <c r="W3510" s="26">
        <v>6.4498597614195713E-2</v>
      </c>
      <c r="X3510" s="26">
        <v>0</v>
      </c>
      <c r="Y3510" s="26">
        <v>6601</v>
      </c>
      <c r="Z3510" s="26">
        <v>2004</v>
      </c>
      <c r="AA3510" s="26" t="b">
        <v>1</v>
      </c>
      <c r="AB3510" s="27" t="s">
        <v>244</v>
      </c>
      <c r="AC3510" s="16">
        <f t="shared" si="164"/>
        <v>448.48725337210988</v>
      </c>
      <c r="AD3510" s="16">
        <f t="shared" si="163"/>
        <v>1.7679930227375156</v>
      </c>
      <c r="AE3510" s="16" t="str">
        <f>VLOOKUP(AB3510,aircraft!A:B,2,FALSE)</f>
        <v>Passenger</v>
      </c>
      <c r="AF3510" s="16" t="str">
        <f t="shared" si="165"/>
        <v/>
      </c>
    </row>
    <row r="3511" spans="1:32" x14ac:dyDescent="0.25">
      <c r="A3511" s="26">
        <v>0</v>
      </c>
      <c r="B3511" s="26">
        <v>0</v>
      </c>
      <c r="C3511" s="26">
        <v>0</v>
      </c>
      <c r="D3511" s="26">
        <v>0</v>
      </c>
      <c r="E3511" s="26">
        <v>0</v>
      </c>
      <c r="F3511" s="26">
        <v>3098.3650301836492</v>
      </c>
      <c r="G3511" s="26">
        <v>252.22730698321379</v>
      </c>
      <c r="H3511" s="26">
        <v>35.945952483415603</v>
      </c>
      <c r="I3511" s="26">
        <v>1697.7980569758579</v>
      </c>
      <c r="J3511" s="26">
        <v>0</v>
      </c>
      <c r="K3511" s="26">
        <v>0</v>
      </c>
      <c r="L3511" s="26">
        <v>0</v>
      </c>
      <c r="M3511" s="26">
        <v>0</v>
      </c>
      <c r="N3511" s="26">
        <v>0</v>
      </c>
      <c r="O3511" s="26">
        <v>0</v>
      </c>
      <c r="P3511" s="26">
        <v>0</v>
      </c>
      <c r="Q3511" s="26">
        <v>0</v>
      </c>
      <c r="R3511" s="26">
        <v>13.787774130604486</v>
      </c>
      <c r="S3511" s="26">
        <v>4.4417229885784479</v>
      </c>
      <c r="T3511" s="26">
        <v>7.0454067703087417E-2</v>
      </c>
      <c r="U3511" s="26">
        <v>29.898224541307769</v>
      </c>
      <c r="V3511" s="26">
        <v>0</v>
      </c>
      <c r="W3511" s="26">
        <v>0</v>
      </c>
      <c r="X3511" s="26">
        <v>0</v>
      </c>
      <c r="Y3511" s="26">
        <v>29474</v>
      </c>
      <c r="Z3511" s="26">
        <v>2004</v>
      </c>
      <c r="AA3511" s="26" t="b">
        <v>1</v>
      </c>
      <c r="AB3511" s="27" t="s">
        <v>173</v>
      </c>
      <c r="AC3511" s="16">
        <f t="shared" si="164"/>
        <v>5084.3363466261362</v>
      </c>
      <c r="AD3511" s="16">
        <f t="shared" si="163"/>
        <v>48.198175728193789</v>
      </c>
      <c r="AE3511" s="16" t="str">
        <f>VLOOKUP(AB3511,aircraft!A:B,2,FALSE)</f>
        <v>Freighter</v>
      </c>
      <c r="AF3511" s="16" t="str">
        <f t="shared" si="165"/>
        <v/>
      </c>
    </row>
    <row r="3512" spans="1:32" x14ac:dyDescent="0.25">
      <c r="A3512" s="26">
        <v>0</v>
      </c>
      <c r="B3512" s="26">
        <v>0</v>
      </c>
      <c r="C3512" s="26">
        <v>0</v>
      </c>
      <c r="D3512" s="26">
        <v>0</v>
      </c>
      <c r="E3512" s="26">
        <v>0</v>
      </c>
      <c r="F3512" s="26">
        <v>2712.0584489268058</v>
      </c>
      <c r="G3512" s="26">
        <v>107.82275527165663</v>
      </c>
      <c r="H3512" s="26">
        <v>325.25955872833725</v>
      </c>
      <c r="I3512" s="26">
        <v>1507.0737101691705</v>
      </c>
      <c r="J3512" s="26">
        <v>0</v>
      </c>
      <c r="K3512" s="26">
        <v>332.63226728991867</v>
      </c>
      <c r="L3512" s="26">
        <v>0</v>
      </c>
      <c r="M3512" s="26">
        <v>0</v>
      </c>
      <c r="N3512" s="26">
        <v>0</v>
      </c>
      <c r="O3512" s="26">
        <v>0</v>
      </c>
      <c r="P3512" s="26">
        <v>0</v>
      </c>
      <c r="Q3512" s="26">
        <v>0</v>
      </c>
      <c r="R3512" s="26">
        <v>31.132736529368941</v>
      </c>
      <c r="S3512" s="26">
        <v>5.455831387182835</v>
      </c>
      <c r="T3512" s="26">
        <v>1.6197926680435808</v>
      </c>
      <c r="U3512" s="26">
        <v>76.257929321348499</v>
      </c>
      <c r="V3512" s="26">
        <v>0</v>
      </c>
      <c r="W3512" s="26">
        <v>6.6526451777384164E-3</v>
      </c>
      <c r="X3512" s="26">
        <v>0</v>
      </c>
      <c r="Y3512" s="26">
        <v>9783</v>
      </c>
      <c r="Z3512" s="26">
        <v>2004</v>
      </c>
      <c r="AA3512" s="26" t="b">
        <v>1</v>
      </c>
      <c r="AB3512" s="27" t="s">
        <v>114</v>
      </c>
      <c r="AC3512" s="16">
        <f t="shared" si="164"/>
        <v>4984.8467403858886</v>
      </c>
      <c r="AD3512" s="16">
        <f t="shared" si="163"/>
        <v>114.47294255112159</v>
      </c>
      <c r="AE3512" s="16" t="str">
        <f>VLOOKUP(AB3512,aircraft!A:B,2,FALSE)</f>
        <v>Passenger</v>
      </c>
      <c r="AF3512" s="16" t="str">
        <f t="shared" si="165"/>
        <v/>
      </c>
    </row>
    <row r="3513" spans="1:32" x14ac:dyDescent="0.25">
      <c r="A3513" s="26">
        <v>0</v>
      </c>
      <c r="B3513" s="26">
        <v>0</v>
      </c>
      <c r="C3513" s="26">
        <v>0</v>
      </c>
      <c r="D3513" s="26">
        <v>0</v>
      </c>
      <c r="E3513" s="26">
        <v>0</v>
      </c>
      <c r="F3513" s="26">
        <v>929.50950905509467</v>
      </c>
      <c r="G3513" s="26">
        <v>47.525256868442831</v>
      </c>
      <c r="H3513" s="26">
        <v>53.918928725123408</v>
      </c>
      <c r="I3513" s="26">
        <v>385.89591874699886</v>
      </c>
      <c r="J3513" s="26">
        <v>0</v>
      </c>
      <c r="K3513" s="26">
        <v>0</v>
      </c>
      <c r="L3513" s="26">
        <v>0</v>
      </c>
      <c r="M3513" s="26">
        <v>0</v>
      </c>
      <c r="N3513" s="26">
        <v>0</v>
      </c>
      <c r="O3513" s="26">
        <v>0</v>
      </c>
      <c r="P3513" s="26">
        <v>0</v>
      </c>
      <c r="Q3513" s="26">
        <v>0</v>
      </c>
      <c r="R3513" s="26">
        <v>4.1363322391813462</v>
      </c>
      <c r="S3513" s="26">
        <v>0.83691979467039634</v>
      </c>
      <c r="T3513" s="26">
        <v>0.10568110155463112</v>
      </c>
      <c r="U3513" s="26">
        <v>6.7956273014135569</v>
      </c>
      <c r="V3513" s="26">
        <v>0</v>
      </c>
      <c r="W3513" s="26">
        <v>0</v>
      </c>
      <c r="X3513" s="26">
        <v>0</v>
      </c>
      <c r="Y3513" s="26">
        <v>3985</v>
      </c>
      <c r="Z3513" s="26">
        <v>2004</v>
      </c>
      <c r="AA3513" s="26" t="b">
        <v>1</v>
      </c>
      <c r="AB3513" s="27" t="s">
        <v>115</v>
      </c>
      <c r="AC3513" s="16">
        <f t="shared" si="164"/>
        <v>1416.8496133956598</v>
      </c>
      <c r="AD3513" s="16">
        <f t="shared" si="163"/>
        <v>11.87456043681993</v>
      </c>
      <c r="AE3513" s="16" t="str">
        <f>VLOOKUP(AB3513,aircraft!A:B,2,FALSE)</f>
        <v>Freighter (guess)</v>
      </c>
      <c r="AF3513" s="16" t="str">
        <f t="shared" si="165"/>
        <v/>
      </c>
    </row>
    <row r="3514" spans="1:32" x14ac:dyDescent="0.25">
      <c r="A3514" s="26">
        <v>0</v>
      </c>
      <c r="B3514" s="26">
        <v>0</v>
      </c>
      <c r="C3514" s="26">
        <v>0</v>
      </c>
      <c r="D3514" s="26">
        <v>0</v>
      </c>
      <c r="E3514" s="26">
        <v>0</v>
      </c>
      <c r="F3514" s="26">
        <v>163128.76871849201</v>
      </c>
      <c r="G3514" s="26">
        <v>10162.930352175725</v>
      </c>
      <c r="H3514" s="26">
        <v>2603.177854694366</v>
      </c>
      <c r="I3514" s="26">
        <v>78536.976785490609</v>
      </c>
      <c r="J3514" s="26">
        <v>0</v>
      </c>
      <c r="K3514" s="26">
        <v>40880.849147795219</v>
      </c>
      <c r="L3514" s="26">
        <v>0</v>
      </c>
      <c r="M3514" s="26">
        <v>0</v>
      </c>
      <c r="N3514" s="26">
        <v>0</v>
      </c>
      <c r="O3514" s="26">
        <v>0</v>
      </c>
      <c r="P3514" s="26">
        <v>0</v>
      </c>
      <c r="Q3514" s="26">
        <v>0</v>
      </c>
      <c r="R3514" s="26">
        <v>10.980984681622136</v>
      </c>
      <c r="S3514" s="26">
        <v>1.0671076785073059</v>
      </c>
      <c r="T3514" s="26">
        <v>0.15879385554222278</v>
      </c>
      <c r="U3514" s="26">
        <v>8.2463824970132968</v>
      </c>
      <c r="V3514" s="26">
        <v>0</v>
      </c>
      <c r="W3514" s="26">
        <v>42.107271625102229</v>
      </c>
      <c r="X3514" s="26">
        <v>0</v>
      </c>
      <c r="Y3514" s="26">
        <v>983532</v>
      </c>
      <c r="Z3514" s="26">
        <v>2004</v>
      </c>
      <c r="AA3514" s="26" t="b">
        <v>1</v>
      </c>
      <c r="AB3514" s="27" t="s">
        <v>218</v>
      </c>
      <c r="AC3514" s="16">
        <f t="shared" si="164"/>
        <v>295312.70285864791</v>
      </c>
      <c r="AD3514" s="16">
        <f t="shared" si="163"/>
        <v>62.560540337787188</v>
      </c>
      <c r="AE3514" s="16" t="str">
        <f>VLOOKUP(AB3514,aircraft!A:B,2,FALSE)</f>
        <v>Passenger</v>
      </c>
      <c r="AF3514" s="16" t="str">
        <f t="shared" si="165"/>
        <v/>
      </c>
    </row>
    <row r="3515" spans="1:32" x14ac:dyDescent="0.25">
      <c r="A3515" s="26">
        <v>0</v>
      </c>
      <c r="B3515" s="26">
        <v>0</v>
      </c>
      <c r="C3515" s="26">
        <v>0</v>
      </c>
      <c r="D3515" s="26">
        <v>0</v>
      </c>
      <c r="E3515" s="26">
        <v>0</v>
      </c>
      <c r="F3515" s="26">
        <v>225170.68888565662</v>
      </c>
      <c r="G3515" s="26">
        <v>6667.3788083024274</v>
      </c>
      <c r="H3515" s="26">
        <v>27877.897320041662</v>
      </c>
      <c r="I3515" s="26">
        <v>104383.74997339773</v>
      </c>
      <c r="J3515" s="26">
        <v>0</v>
      </c>
      <c r="K3515" s="26">
        <v>31671.979840875883</v>
      </c>
      <c r="L3515" s="26">
        <v>0</v>
      </c>
      <c r="M3515" s="26">
        <v>0</v>
      </c>
      <c r="N3515" s="26">
        <v>0</v>
      </c>
      <c r="O3515" s="26">
        <v>0</v>
      </c>
      <c r="P3515" s="26">
        <v>0</v>
      </c>
      <c r="Q3515" s="26">
        <v>0</v>
      </c>
      <c r="R3515" s="26">
        <v>255.48101660143513</v>
      </c>
      <c r="S3515" s="26">
        <v>41.397798284277066</v>
      </c>
      <c r="T3515" s="26">
        <v>11.20794634889093</v>
      </c>
      <c r="U3515" s="26">
        <v>649.52486192377989</v>
      </c>
      <c r="V3515" s="26">
        <v>0</v>
      </c>
      <c r="W3515" s="26">
        <v>11.71863236030851</v>
      </c>
      <c r="X3515" s="26">
        <v>0</v>
      </c>
      <c r="Y3515" s="26">
        <v>230313</v>
      </c>
      <c r="Z3515" s="26">
        <v>2004</v>
      </c>
      <c r="AA3515" s="26" t="b">
        <v>1</v>
      </c>
      <c r="AB3515" s="27" t="s">
        <v>117</v>
      </c>
      <c r="AC3515" s="16">
        <f t="shared" si="164"/>
        <v>395771.69482827437</v>
      </c>
      <c r="AD3515" s="16">
        <f t="shared" si="163"/>
        <v>969.33025551869162</v>
      </c>
      <c r="AE3515" s="16" t="str">
        <f>VLOOKUP(AB3515,aircraft!A:B,2,FALSE)</f>
        <v>Passenger</v>
      </c>
      <c r="AF3515" s="16" t="str">
        <f t="shared" si="165"/>
        <v/>
      </c>
    </row>
    <row r="3516" spans="1:32" x14ac:dyDescent="0.25">
      <c r="A3516" s="26">
        <v>0</v>
      </c>
      <c r="B3516" s="26">
        <v>0</v>
      </c>
      <c r="C3516" s="26">
        <v>0</v>
      </c>
      <c r="D3516" s="26">
        <v>0</v>
      </c>
      <c r="E3516" s="26">
        <v>0</v>
      </c>
      <c r="F3516" s="26">
        <v>25429.639736183872</v>
      </c>
      <c r="G3516" s="26">
        <v>1609.1045849778193</v>
      </c>
      <c r="H3516" s="26">
        <v>1518.0655887937544</v>
      </c>
      <c r="I3516" s="26">
        <v>12947.985755524038</v>
      </c>
      <c r="J3516" s="26">
        <v>0</v>
      </c>
      <c r="K3516" s="26">
        <v>2078.0541668331098</v>
      </c>
      <c r="L3516" s="26">
        <v>0</v>
      </c>
      <c r="M3516" s="26">
        <v>0</v>
      </c>
      <c r="N3516" s="26">
        <v>0</v>
      </c>
      <c r="O3516" s="26">
        <v>0</v>
      </c>
      <c r="P3516" s="26">
        <v>0</v>
      </c>
      <c r="Q3516" s="26">
        <v>0</v>
      </c>
      <c r="R3516" s="26">
        <v>8.4761041947186424</v>
      </c>
      <c r="S3516" s="26">
        <v>2.9446615210070988</v>
      </c>
      <c r="T3516" s="26">
        <v>0.12144524403553537</v>
      </c>
      <c r="U3516" s="26">
        <v>23.694814982685063</v>
      </c>
      <c r="V3516" s="26">
        <v>0</v>
      </c>
      <c r="W3516" s="26">
        <v>2.140395639488236</v>
      </c>
      <c r="X3516" s="26">
        <v>0</v>
      </c>
      <c r="Y3516" s="26">
        <v>95695</v>
      </c>
      <c r="Z3516" s="26">
        <v>2004</v>
      </c>
      <c r="AA3516" s="26" t="b">
        <v>1</v>
      </c>
      <c r="AB3516" s="27" t="s">
        <v>118</v>
      </c>
      <c r="AC3516" s="16">
        <f t="shared" si="164"/>
        <v>43582.849832312597</v>
      </c>
      <c r="AD3516" s="16">
        <f t="shared" si="163"/>
        <v>37.37742158193457</v>
      </c>
      <c r="AE3516" s="16" t="str">
        <f>VLOOKUP(AB3516,aircraft!A:B,2,FALSE)</f>
        <v>Passenger (guess)</v>
      </c>
      <c r="AF3516" s="16" t="str">
        <f t="shared" si="165"/>
        <v/>
      </c>
    </row>
    <row r="3517" spans="1:32" x14ac:dyDescent="0.25">
      <c r="A3517" s="26">
        <v>0</v>
      </c>
      <c r="B3517" s="26">
        <v>0</v>
      </c>
      <c r="C3517" s="26">
        <v>0</v>
      </c>
      <c r="D3517" s="26">
        <v>0</v>
      </c>
      <c r="E3517" s="26">
        <v>0</v>
      </c>
      <c r="F3517" s="26">
        <v>4890.3153338815137</v>
      </c>
      <c r="G3517" s="26">
        <v>296.75079620785129</v>
      </c>
      <c r="H3517" s="26">
        <v>291.93569015264507</v>
      </c>
      <c r="I3517" s="26">
        <v>2277.4827715768206</v>
      </c>
      <c r="J3517" s="26">
        <v>0</v>
      </c>
      <c r="K3517" s="26">
        <v>412.97153258354956</v>
      </c>
      <c r="L3517" s="26">
        <v>0</v>
      </c>
      <c r="M3517" s="26">
        <v>0</v>
      </c>
      <c r="N3517" s="26">
        <v>0</v>
      </c>
      <c r="O3517" s="26">
        <v>0</v>
      </c>
      <c r="P3517" s="26">
        <v>0</v>
      </c>
      <c r="Q3517" s="26">
        <v>0</v>
      </c>
      <c r="R3517" s="26">
        <v>1.6300200374458926</v>
      </c>
      <c r="S3517" s="26">
        <v>0.54305398112672987</v>
      </c>
      <c r="T3517" s="26">
        <v>2.3354854622218341E-2</v>
      </c>
      <c r="U3517" s="26">
        <v>4.1677936566884544</v>
      </c>
      <c r="V3517" s="26">
        <v>0</v>
      </c>
      <c r="W3517" s="26">
        <v>0.42536064828457959</v>
      </c>
      <c r="X3517" s="26">
        <v>0</v>
      </c>
      <c r="Y3517" s="26">
        <v>20381</v>
      </c>
      <c r="Z3517" s="26">
        <v>2004</v>
      </c>
      <c r="AA3517" s="26" t="b">
        <v>1</v>
      </c>
      <c r="AB3517" s="27" t="s">
        <v>150</v>
      </c>
      <c r="AC3517" s="16">
        <f t="shared" si="164"/>
        <v>8169.4561244023807</v>
      </c>
      <c r="AD3517" s="16">
        <f t="shared" si="163"/>
        <v>6.7895831781678737</v>
      </c>
      <c r="AE3517" s="16" t="str">
        <f>VLOOKUP(AB3517,aircraft!A:B,2,FALSE)</f>
        <v>Passenger (guess)</v>
      </c>
      <c r="AF3517" s="16" t="str">
        <f t="shared" si="165"/>
        <v/>
      </c>
    </row>
    <row r="3518" spans="1:32" x14ac:dyDescent="0.25">
      <c r="A3518" s="26">
        <v>0</v>
      </c>
      <c r="B3518" s="26">
        <v>0</v>
      </c>
      <c r="C3518" s="26">
        <v>0</v>
      </c>
      <c r="D3518" s="26">
        <v>0</v>
      </c>
      <c r="E3518" s="26">
        <v>0</v>
      </c>
      <c r="F3518" s="26">
        <v>188323.29849757807</v>
      </c>
      <c r="G3518" s="26">
        <v>7627.7264430750583</v>
      </c>
      <c r="H3518" s="26">
        <v>14782.963455563558</v>
      </c>
      <c r="I3518" s="26">
        <v>75918.106863556808</v>
      </c>
      <c r="J3518" s="26">
        <v>0</v>
      </c>
      <c r="K3518" s="26">
        <v>28428.536189941442</v>
      </c>
      <c r="L3518" s="26">
        <v>0</v>
      </c>
      <c r="M3518" s="26">
        <v>0</v>
      </c>
      <c r="N3518" s="26">
        <v>0</v>
      </c>
      <c r="O3518" s="26">
        <v>0</v>
      </c>
      <c r="P3518" s="26">
        <v>0</v>
      </c>
      <c r="Q3518" s="26">
        <v>0</v>
      </c>
      <c r="R3518" s="26">
        <v>127.81166124664462</v>
      </c>
      <c r="S3518" s="26">
        <v>32.290352432542434</v>
      </c>
      <c r="T3518" s="26">
        <v>2.049902416329779</v>
      </c>
      <c r="U3518" s="26">
        <v>289.64693060639252</v>
      </c>
      <c r="V3518" s="26">
        <v>0</v>
      </c>
      <c r="W3518" s="26">
        <v>10.518558227979611</v>
      </c>
      <c r="X3518" s="26">
        <v>0</v>
      </c>
      <c r="Y3518" s="26">
        <v>225086</v>
      </c>
      <c r="Z3518" s="26">
        <v>2004</v>
      </c>
      <c r="AA3518" s="26" t="b">
        <v>1</v>
      </c>
      <c r="AB3518" s="27" t="s">
        <v>191</v>
      </c>
      <c r="AC3518" s="16">
        <f t="shared" si="164"/>
        <v>315080.63144971494</v>
      </c>
      <c r="AD3518" s="16">
        <f t="shared" si="163"/>
        <v>462.31740492988899</v>
      </c>
      <c r="AE3518" s="16" t="str">
        <f>VLOOKUP(AB3518,aircraft!A:B,2,FALSE)</f>
        <v>Passenger</v>
      </c>
      <c r="AF3518" s="16" t="str">
        <f t="shared" si="165"/>
        <v/>
      </c>
    </row>
    <row r="3519" spans="1:32" x14ac:dyDescent="0.25">
      <c r="A3519" s="26">
        <v>0</v>
      </c>
      <c r="B3519" s="26">
        <v>0</v>
      </c>
      <c r="C3519" s="26">
        <v>0</v>
      </c>
      <c r="D3519" s="26">
        <v>0</v>
      </c>
      <c r="E3519" s="26">
        <v>0</v>
      </c>
      <c r="F3519" s="26">
        <v>886384.63859593379</v>
      </c>
      <c r="G3519" s="26">
        <v>50861.564600752761</v>
      </c>
      <c r="H3519" s="26">
        <v>15883.54912721276</v>
      </c>
      <c r="I3519" s="26">
        <v>394477.43170886138</v>
      </c>
      <c r="J3519" s="26">
        <v>0</v>
      </c>
      <c r="K3519" s="26">
        <v>186989.98935647329</v>
      </c>
      <c r="L3519" s="26">
        <v>0</v>
      </c>
      <c r="M3519" s="26">
        <v>0</v>
      </c>
      <c r="N3519" s="26">
        <v>0</v>
      </c>
      <c r="O3519" s="26">
        <v>0</v>
      </c>
      <c r="P3519" s="26">
        <v>0</v>
      </c>
      <c r="Q3519" s="26">
        <v>0</v>
      </c>
      <c r="R3519" s="26">
        <v>525.11609165531513</v>
      </c>
      <c r="S3519" s="26">
        <v>55.438714743661556</v>
      </c>
      <c r="T3519" s="26">
        <v>9.3688309848837736</v>
      </c>
      <c r="U3519" s="26">
        <v>437.3381099841074</v>
      </c>
      <c r="V3519" s="26">
        <v>0</v>
      </c>
      <c r="W3519" s="26">
        <v>192.59967532823694</v>
      </c>
      <c r="X3519" s="26">
        <v>0</v>
      </c>
      <c r="Y3519" s="26">
        <v>5623532</v>
      </c>
      <c r="Z3519" s="26">
        <v>2004</v>
      </c>
      <c r="AA3519" s="26" t="b">
        <v>1</v>
      </c>
      <c r="AB3519" s="27" t="s">
        <v>121</v>
      </c>
      <c r="AC3519" s="16">
        <f t="shared" si="164"/>
        <v>1534597.1733892339</v>
      </c>
      <c r="AD3519" s="16">
        <f t="shared" si="163"/>
        <v>1219.861422696205</v>
      </c>
      <c r="AE3519" s="16" t="str">
        <f>VLOOKUP(AB3519,aircraft!A:B,2,FALSE)</f>
        <v>Passenger</v>
      </c>
      <c r="AF3519" s="16" t="str">
        <f t="shared" si="165"/>
        <v/>
      </c>
    </row>
    <row r="3520" spans="1:32" x14ac:dyDescent="0.25">
      <c r="A3520" s="26">
        <v>0</v>
      </c>
      <c r="B3520" s="26">
        <v>0</v>
      </c>
      <c r="C3520" s="26">
        <v>0</v>
      </c>
      <c r="D3520" s="26">
        <v>0</v>
      </c>
      <c r="E3520" s="26">
        <v>0</v>
      </c>
      <c r="F3520" s="26">
        <v>74728.479905870016</v>
      </c>
      <c r="G3520" s="26">
        <v>4405.7390879461873</v>
      </c>
      <c r="H3520" s="26">
        <v>1208.3682554631232</v>
      </c>
      <c r="I3520" s="26">
        <v>33953.478543085039</v>
      </c>
      <c r="J3520" s="26">
        <v>0</v>
      </c>
      <c r="K3520" s="26">
        <v>16450.561252521657</v>
      </c>
      <c r="L3520" s="26">
        <v>0</v>
      </c>
      <c r="M3520" s="26">
        <v>0</v>
      </c>
      <c r="N3520" s="26">
        <v>0</v>
      </c>
      <c r="O3520" s="26">
        <v>0</v>
      </c>
      <c r="P3520" s="26">
        <v>0</v>
      </c>
      <c r="Q3520" s="26">
        <v>0</v>
      </c>
      <c r="R3520" s="26">
        <v>7.2690127409827738</v>
      </c>
      <c r="S3520" s="26">
        <v>0.78904955255481812</v>
      </c>
      <c r="T3520" s="26">
        <v>0.11326280762158877</v>
      </c>
      <c r="U3520" s="26">
        <v>6.1816458531910046</v>
      </c>
      <c r="V3520" s="26">
        <v>0</v>
      </c>
      <c r="W3520" s="26">
        <v>16.944076884045579</v>
      </c>
      <c r="X3520" s="26">
        <v>0</v>
      </c>
      <c r="Y3520" s="26">
        <v>425614</v>
      </c>
      <c r="Z3520" s="26">
        <v>2004</v>
      </c>
      <c r="AA3520" s="26" t="b">
        <v>1</v>
      </c>
      <c r="AB3520" s="27" t="s">
        <v>198</v>
      </c>
      <c r="AC3520" s="16">
        <f t="shared" si="164"/>
        <v>130746.62704488602</v>
      </c>
      <c r="AD3520" s="16">
        <f t="shared" si="163"/>
        <v>31.297047838395763</v>
      </c>
      <c r="AE3520" s="16" t="str">
        <f>VLOOKUP(AB3520,aircraft!A:B,2,FALSE)</f>
        <v>Passenger</v>
      </c>
      <c r="AF3520" s="16" t="str">
        <f t="shared" si="165"/>
        <v/>
      </c>
    </row>
    <row r="3521" spans="1:32" x14ac:dyDescent="0.25">
      <c r="A3521" s="26">
        <v>0</v>
      </c>
      <c r="B3521" s="26">
        <v>0</v>
      </c>
      <c r="C3521" s="26">
        <v>0</v>
      </c>
      <c r="D3521" s="26">
        <v>0</v>
      </c>
      <c r="E3521" s="26">
        <v>0</v>
      </c>
      <c r="F3521" s="26">
        <v>74010.444151507792</v>
      </c>
      <c r="G3521" s="26">
        <v>4405.777571505515</v>
      </c>
      <c r="H3521" s="26">
        <v>1188.1897906463146</v>
      </c>
      <c r="I3521" s="26">
        <v>33850.606516963162</v>
      </c>
      <c r="J3521" s="26">
        <v>0</v>
      </c>
      <c r="K3521" s="26">
        <v>15965.100506755294</v>
      </c>
      <c r="L3521" s="26">
        <v>0</v>
      </c>
      <c r="M3521" s="26">
        <v>0</v>
      </c>
      <c r="N3521" s="26">
        <v>0</v>
      </c>
      <c r="O3521" s="26">
        <v>0</v>
      </c>
      <c r="P3521" s="26">
        <v>0</v>
      </c>
      <c r="Q3521" s="26">
        <v>0</v>
      </c>
      <c r="R3521" s="26">
        <v>9.1238666855417687</v>
      </c>
      <c r="S3521" s="26">
        <v>1.0231043293515629</v>
      </c>
      <c r="T3521" s="26">
        <v>0.12659996880888602</v>
      </c>
      <c r="U3521" s="26">
        <v>8.3273137806128954</v>
      </c>
      <c r="V3521" s="26">
        <v>0</v>
      </c>
      <c r="W3521" s="26">
        <v>16.444052351497156</v>
      </c>
      <c r="X3521" s="26">
        <v>0</v>
      </c>
      <c r="Y3521" s="26">
        <v>621920</v>
      </c>
      <c r="Z3521" s="26">
        <v>2004</v>
      </c>
      <c r="AA3521" s="26" t="b">
        <v>1</v>
      </c>
      <c r="AB3521" s="27" t="s">
        <v>359</v>
      </c>
      <c r="AC3521" s="16">
        <f t="shared" si="164"/>
        <v>129420.11853737808</v>
      </c>
      <c r="AD3521" s="16">
        <f t="shared" si="163"/>
        <v>35.044937115812267</v>
      </c>
      <c r="AE3521" s="16" t="str">
        <f>VLOOKUP(AB3521,aircraft!A:B,2,FALSE)</f>
        <v>Passenger</v>
      </c>
      <c r="AF3521" s="16" t="str">
        <f t="shared" si="165"/>
        <v/>
      </c>
    </row>
    <row r="3522" spans="1:32" x14ac:dyDescent="0.25">
      <c r="A3522" s="26">
        <v>0</v>
      </c>
      <c r="B3522" s="26">
        <v>0</v>
      </c>
      <c r="C3522" s="26">
        <v>0</v>
      </c>
      <c r="D3522" s="26">
        <v>0</v>
      </c>
      <c r="E3522" s="26">
        <v>0</v>
      </c>
      <c r="F3522" s="26">
        <v>53534.294314430044</v>
      </c>
      <c r="G3522" s="26">
        <v>2954.7429348389119</v>
      </c>
      <c r="H3522" s="26">
        <v>0</v>
      </c>
      <c r="I3522" s="26">
        <v>7498.8093259398765</v>
      </c>
      <c r="J3522" s="26">
        <v>0</v>
      </c>
      <c r="K3522" s="26">
        <v>0</v>
      </c>
      <c r="L3522" s="26">
        <v>0</v>
      </c>
      <c r="M3522" s="26">
        <v>0</v>
      </c>
      <c r="N3522" s="26">
        <v>0</v>
      </c>
      <c r="O3522" s="26">
        <v>0</v>
      </c>
      <c r="P3522" s="26">
        <v>0</v>
      </c>
      <c r="Q3522" s="26">
        <v>0</v>
      </c>
      <c r="R3522" s="26">
        <v>14.0581275923363</v>
      </c>
      <c r="S3522" s="26">
        <v>4.4234007574041678</v>
      </c>
      <c r="T3522" s="26">
        <v>0</v>
      </c>
      <c r="U3522" s="26">
        <v>13.523378661947921</v>
      </c>
      <c r="V3522" s="26">
        <v>0</v>
      </c>
      <c r="W3522" s="26">
        <v>0</v>
      </c>
      <c r="X3522" s="26">
        <v>0</v>
      </c>
      <c r="Y3522" s="26">
        <v>621032</v>
      </c>
      <c r="Z3522" s="26">
        <v>2004</v>
      </c>
      <c r="AA3522" s="26" t="b">
        <v>1</v>
      </c>
      <c r="AB3522" s="27" t="s">
        <v>211</v>
      </c>
      <c r="AC3522" s="16">
        <f t="shared" si="164"/>
        <v>63987.84657520883</v>
      </c>
      <c r="AD3522" s="16">
        <f t="shared" ref="AD3522:AD3585" si="166">SUM(M3522:U3522,W3522:X3522)</f>
        <v>32.004907011688388</v>
      </c>
      <c r="AE3522" s="16" t="str">
        <f>VLOOKUP(AB3522,aircraft!A:B,2,FALSE)</f>
        <v>Passenger</v>
      </c>
      <c r="AF3522" s="16" t="str">
        <f t="shared" si="165"/>
        <v/>
      </c>
    </row>
    <row r="3523" spans="1:32" x14ac:dyDescent="0.25">
      <c r="A3523" s="26">
        <v>0</v>
      </c>
      <c r="B3523" s="26">
        <v>0</v>
      </c>
      <c r="C3523" s="26">
        <v>0</v>
      </c>
      <c r="D3523" s="26">
        <v>0</v>
      </c>
      <c r="E3523" s="26">
        <v>0</v>
      </c>
      <c r="F3523" s="26">
        <v>505.21309590564925</v>
      </c>
      <c r="G3523" s="26">
        <v>29.828159664873464</v>
      </c>
      <c r="H3523" s="26">
        <v>0</v>
      </c>
      <c r="I3523" s="26">
        <v>127.98404770300618</v>
      </c>
      <c r="J3523" s="26">
        <v>0</v>
      </c>
      <c r="K3523" s="26">
        <v>0</v>
      </c>
      <c r="L3523" s="26">
        <v>0</v>
      </c>
      <c r="M3523" s="26">
        <v>0</v>
      </c>
      <c r="N3523" s="26">
        <v>0</v>
      </c>
      <c r="O3523" s="26">
        <v>0</v>
      </c>
      <c r="P3523" s="26">
        <v>0</v>
      </c>
      <c r="Q3523" s="26">
        <v>0</v>
      </c>
      <c r="R3523" s="26">
        <v>4.0900437950812547</v>
      </c>
      <c r="S3523" s="26">
        <v>1.3244793801606218</v>
      </c>
      <c r="T3523" s="26">
        <v>0</v>
      </c>
      <c r="U3523" s="26">
        <v>5.6829597962675447</v>
      </c>
      <c r="V3523" s="26">
        <v>0</v>
      </c>
      <c r="W3523" s="26">
        <v>0</v>
      </c>
      <c r="X3523" s="26">
        <v>0</v>
      </c>
      <c r="Y3523" s="26">
        <v>14138</v>
      </c>
      <c r="Z3523" s="26">
        <v>2004</v>
      </c>
      <c r="AA3523" s="26" t="b">
        <v>1</v>
      </c>
      <c r="AB3523" s="27" t="s">
        <v>135</v>
      </c>
      <c r="AC3523" s="16">
        <f t="shared" ref="AC3523:AC3586" si="167">SUM(A3523:L3523)</f>
        <v>663.02530327352883</v>
      </c>
      <c r="AD3523" s="16">
        <f t="shared" si="166"/>
        <v>11.097482971509422</v>
      </c>
      <c r="AE3523" s="16" t="str">
        <f>VLOOKUP(AB3523,aircraft!A:B,2,FALSE)</f>
        <v>Passenger</v>
      </c>
      <c r="AF3523" s="16" t="str">
        <f t="shared" ref="AF3523:AF3586" si="168">IF(AA3523,"",SUMIFS(AC:AC,Z:Z,Z3523,AB:AB,AB3523)/Y3523)</f>
        <v/>
      </c>
    </row>
    <row r="3524" spans="1:32" x14ac:dyDescent="0.25">
      <c r="A3524" s="26">
        <v>0</v>
      </c>
      <c r="B3524" s="26">
        <v>0</v>
      </c>
      <c r="C3524" s="26">
        <v>0</v>
      </c>
      <c r="D3524" s="26">
        <v>0</v>
      </c>
      <c r="E3524" s="26">
        <v>0</v>
      </c>
      <c r="F3524" s="26">
        <v>78381.732960175868</v>
      </c>
      <c r="G3524" s="26">
        <v>4972.674047059335</v>
      </c>
      <c r="H3524" s="26">
        <v>4620.7506781031188</v>
      </c>
      <c r="I3524" s="26">
        <v>47576.8149211528</v>
      </c>
      <c r="J3524" s="26">
        <v>0</v>
      </c>
      <c r="K3524" s="26">
        <v>6611.8955906435413</v>
      </c>
      <c r="L3524" s="26">
        <v>0</v>
      </c>
      <c r="M3524" s="26">
        <v>0</v>
      </c>
      <c r="N3524" s="26">
        <v>0</v>
      </c>
      <c r="O3524" s="26">
        <v>0</v>
      </c>
      <c r="P3524" s="26">
        <v>0</v>
      </c>
      <c r="Q3524" s="26">
        <v>0</v>
      </c>
      <c r="R3524" s="26">
        <v>353.7690822227583</v>
      </c>
      <c r="S3524" s="26">
        <v>85.230106194978063</v>
      </c>
      <c r="T3524" s="26">
        <v>9.7371350980425895</v>
      </c>
      <c r="U3524" s="26">
        <v>815.99946832551734</v>
      </c>
      <c r="V3524" s="26">
        <v>0</v>
      </c>
      <c r="W3524" s="26">
        <v>6.8102519736202325</v>
      </c>
      <c r="X3524" s="26">
        <v>0</v>
      </c>
      <c r="Y3524" s="26">
        <v>455833</v>
      </c>
      <c r="Z3524" s="26">
        <v>2004</v>
      </c>
      <c r="AA3524" s="26" t="b">
        <v>1</v>
      </c>
      <c r="AB3524" s="27" t="s">
        <v>176</v>
      </c>
      <c r="AC3524" s="16">
        <f t="shared" si="167"/>
        <v>142163.86819713467</v>
      </c>
      <c r="AD3524" s="16">
        <f t="shared" si="166"/>
        <v>1271.5460438149166</v>
      </c>
      <c r="AE3524" s="16" t="str">
        <f>VLOOKUP(AB3524,aircraft!A:B,2,FALSE)</f>
        <v>Passenger</v>
      </c>
      <c r="AF3524" s="16" t="str">
        <f t="shared" si="168"/>
        <v/>
      </c>
    </row>
    <row r="3525" spans="1:32" x14ac:dyDescent="0.25">
      <c r="A3525" s="26">
        <v>0</v>
      </c>
      <c r="B3525" s="26">
        <v>0</v>
      </c>
      <c r="C3525" s="26">
        <v>0</v>
      </c>
      <c r="D3525" s="26">
        <v>0</v>
      </c>
      <c r="E3525" s="26">
        <v>0</v>
      </c>
      <c r="F3525" s="26">
        <v>1631.0701765474075</v>
      </c>
      <c r="G3525" s="26">
        <v>76.34790040406746</v>
      </c>
      <c r="H3525" s="26">
        <v>98.74555129498242</v>
      </c>
      <c r="I3525" s="26">
        <v>640.30876692374363</v>
      </c>
      <c r="J3525" s="26">
        <v>0</v>
      </c>
      <c r="K3525" s="26">
        <v>159.87460259133695</v>
      </c>
      <c r="L3525" s="26">
        <v>0</v>
      </c>
      <c r="M3525" s="26">
        <v>0</v>
      </c>
      <c r="N3525" s="26">
        <v>0</v>
      </c>
      <c r="O3525" s="26">
        <v>0</v>
      </c>
      <c r="P3525" s="26">
        <v>0</v>
      </c>
      <c r="Q3525" s="26">
        <v>0</v>
      </c>
      <c r="R3525" s="26">
        <v>0.19797953795601816</v>
      </c>
      <c r="S3525" s="26">
        <v>1.894968617954626E-2</v>
      </c>
      <c r="T3525" s="26">
        <v>1.0039177275764316E-2</v>
      </c>
      <c r="U3525" s="26">
        <v>0.15851736287174889</v>
      </c>
      <c r="V3525" s="26">
        <v>0</v>
      </c>
      <c r="W3525" s="26">
        <v>0.16467082894807633</v>
      </c>
      <c r="X3525" s="26">
        <v>0</v>
      </c>
      <c r="Y3525" s="26">
        <v>5984</v>
      </c>
      <c r="Z3525" s="26">
        <v>2004</v>
      </c>
      <c r="AA3525" s="26" t="b">
        <v>1</v>
      </c>
      <c r="AB3525" s="27" t="s">
        <v>247</v>
      </c>
      <c r="AC3525" s="16">
        <f t="shared" si="167"/>
        <v>2606.3469977615378</v>
      </c>
      <c r="AD3525" s="16">
        <f t="shared" si="166"/>
        <v>0.55015659323115396</v>
      </c>
      <c r="AE3525" s="16" t="str">
        <f>VLOOKUP(AB3525,aircraft!A:B,2,FALSE)</f>
        <v>Passenger</v>
      </c>
      <c r="AF3525" s="16" t="str">
        <f t="shared" si="168"/>
        <v/>
      </c>
    </row>
    <row r="3526" spans="1:32" x14ac:dyDescent="0.25">
      <c r="A3526" s="26">
        <v>0</v>
      </c>
      <c r="B3526" s="26">
        <v>0</v>
      </c>
      <c r="C3526" s="26">
        <v>0</v>
      </c>
      <c r="D3526" s="26">
        <v>0</v>
      </c>
      <c r="E3526" s="26">
        <v>0</v>
      </c>
      <c r="F3526" s="26">
        <v>170.5644840547005</v>
      </c>
      <c r="G3526" s="26">
        <v>13.562852737625752</v>
      </c>
      <c r="H3526" s="26">
        <v>0</v>
      </c>
      <c r="I3526" s="26">
        <v>50.517453298639921</v>
      </c>
      <c r="J3526" s="26">
        <v>0</v>
      </c>
      <c r="K3526" s="26">
        <v>38.631344586610794</v>
      </c>
      <c r="L3526" s="26">
        <v>0</v>
      </c>
      <c r="M3526" s="26">
        <v>0</v>
      </c>
      <c r="N3526" s="26">
        <v>0</v>
      </c>
      <c r="O3526" s="26">
        <v>0</v>
      </c>
      <c r="P3526" s="26">
        <v>0</v>
      </c>
      <c r="Q3526" s="26">
        <v>0</v>
      </c>
      <c r="R3526" s="26">
        <v>0.13466584767088974</v>
      </c>
      <c r="S3526" s="26">
        <v>6.4016659751817875E-2</v>
      </c>
      <c r="T3526" s="26">
        <v>0</v>
      </c>
      <c r="U3526" s="26">
        <v>0.23844236031375671</v>
      </c>
      <c r="V3526" s="26">
        <v>0</v>
      </c>
      <c r="W3526" s="26">
        <v>2.2019865436479498E-2</v>
      </c>
      <c r="X3526" s="26">
        <v>0</v>
      </c>
      <c r="Y3526" s="26">
        <v>4956</v>
      </c>
      <c r="Z3526" s="26">
        <v>2004</v>
      </c>
      <c r="AA3526" s="26" t="b">
        <v>1</v>
      </c>
      <c r="AB3526" s="27" t="s">
        <v>383</v>
      </c>
      <c r="AC3526" s="16">
        <f t="shared" si="167"/>
        <v>273.27613467757698</v>
      </c>
      <c r="AD3526" s="16">
        <f t="shared" si="166"/>
        <v>0.4591447331729438</v>
      </c>
      <c r="AE3526" s="16" t="str">
        <f>VLOOKUP(AB3526,aircraft!A:B,2,FALSE)</f>
        <v>Passenger</v>
      </c>
      <c r="AF3526" s="16" t="str">
        <f t="shared" si="168"/>
        <v/>
      </c>
    </row>
    <row r="3527" spans="1:32" x14ac:dyDescent="0.25">
      <c r="A3527" s="26">
        <v>0</v>
      </c>
      <c r="B3527" s="26">
        <v>0</v>
      </c>
      <c r="C3527" s="26">
        <v>0</v>
      </c>
      <c r="D3527" s="26">
        <v>0</v>
      </c>
      <c r="E3527" s="26">
        <v>0</v>
      </c>
      <c r="F3527" s="26">
        <v>2990.9375720196185</v>
      </c>
      <c r="G3527" s="26">
        <v>131.04760201450853</v>
      </c>
      <c r="H3527" s="26">
        <v>177.2000669337809</v>
      </c>
      <c r="I3527" s="26">
        <v>1044.5963082433609</v>
      </c>
      <c r="J3527" s="26">
        <v>0</v>
      </c>
      <c r="K3527" s="26">
        <v>395.28381519146387</v>
      </c>
      <c r="L3527" s="26">
        <v>0</v>
      </c>
      <c r="M3527" s="26">
        <v>0</v>
      </c>
      <c r="N3527" s="26">
        <v>0</v>
      </c>
      <c r="O3527" s="26">
        <v>0</v>
      </c>
      <c r="P3527" s="26">
        <v>0</v>
      </c>
      <c r="Q3527" s="26">
        <v>0</v>
      </c>
      <c r="R3527" s="26">
        <v>3.1903410839860782</v>
      </c>
      <c r="S3527" s="26">
        <v>0.55116614040383283</v>
      </c>
      <c r="T3527" s="26">
        <v>9.5347791967862125E-2</v>
      </c>
      <c r="U3527" s="26">
        <v>5.1803350621554412</v>
      </c>
      <c r="V3527" s="26">
        <v>0</v>
      </c>
      <c r="W3527" s="26">
        <v>0.40714230066748358</v>
      </c>
      <c r="X3527" s="26">
        <v>0</v>
      </c>
      <c r="Y3527" s="26">
        <v>28047</v>
      </c>
      <c r="Z3527" s="26">
        <v>2004</v>
      </c>
      <c r="AA3527" s="26" t="b">
        <v>1</v>
      </c>
      <c r="AB3527" s="27" t="s">
        <v>202</v>
      </c>
      <c r="AC3527" s="16">
        <f t="shared" si="167"/>
        <v>4739.0653644027325</v>
      </c>
      <c r="AD3527" s="16">
        <f t="shared" si="166"/>
        <v>9.424332379180699</v>
      </c>
      <c r="AE3527" s="16" t="str">
        <f>VLOOKUP(AB3527,aircraft!A:B,2,FALSE)</f>
        <v>Passenger</v>
      </c>
      <c r="AF3527" s="16" t="str">
        <f t="shared" si="168"/>
        <v/>
      </c>
    </row>
    <row r="3528" spans="1:32" x14ac:dyDescent="0.25">
      <c r="A3528" s="26">
        <v>703885.10980422748</v>
      </c>
      <c r="B3528" s="26">
        <v>385704.18417505594</v>
      </c>
      <c r="C3528" s="26">
        <v>334329.80059700215</v>
      </c>
      <c r="D3528" s="26">
        <v>285810.0237422809</v>
      </c>
      <c r="E3528" s="26">
        <v>641036.81852839084</v>
      </c>
      <c r="F3528" s="26">
        <v>0</v>
      </c>
      <c r="G3528" s="26">
        <v>0</v>
      </c>
      <c r="H3528" s="26">
        <v>0</v>
      </c>
      <c r="I3528" s="26">
        <v>0</v>
      </c>
      <c r="J3528" s="26">
        <v>19754784.247935064</v>
      </c>
      <c r="K3528" s="26">
        <v>0</v>
      </c>
      <c r="L3528" s="26">
        <v>378529.99033684842</v>
      </c>
      <c r="M3528" s="26">
        <v>2497.8361322110027</v>
      </c>
      <c r="N3528" s="26">
        <v>1332.5352657152202</v>
      </c>
      <c r="O3528" s="26">
        <v>22.333708132918208</v>
      </c>
      <c r="P3528" s="26">
        <v>19.07216260136337</v>
      </c>
      <c r="Q3528" s="26">
        <v>49.391977496456832</v>
      </c>
      <c r="R3528" s="26">
        <v>0</v>
      </c>
      <c r="S3528" s="26">
        <v>0</v>
      </c>
      <c r="T3528" s="26">
        <v>0</v>
      </c>
      <c r="U3528" s="26">
        <v>0</v>
      </c>
      <c r="V3528" s="26">
        <v>8289.5035945915261</v>
      </c>
      <c r="W3528" s="26">
        <v>0</v>
      </c>
      <c r="X3528" s="26">
        <v>162.76790137257055</v>
      </c>
      <c r="Y3528" s="26">
        <v>3598721</v>
      </c>
      <c r="Z3528" s="26">
        <v>2004</v>
      </c>
      <c r="AA3528" s="26" t="b">
        <v>0</v>
      </c>
      <c r="AB3528" s="27" t="s">
        <v>44</v>
      </c>
      <c r="AC3528" s="16">
        <f t="shared" si="167"/>
        <v>22484080.175118871</v>
      </c>
      <c r="AD3528" s="16">
        <f t="shared" si="166"/>
        <v>4083.937147529532</v>
      </c>
      <c r="AE3528" s="16" t="str">
        <f>VLOOKUP(AB3528,aircraft!A:B,2,FALSE)</f>
        <v>Passenger</v>
      </c>
      <c r="AF3528" s="16">
        <f t="shared" si="168"/>
        <v>6.6658555974850637</v>
      </c>
    </row>
    <row r="3529" spans="1:32" x14ac:dyDescent="0.25">
      <c r="A3529" s="26">
        <v>153488.3103919545</v>
      </c>
      <c r="B3529" s="26">
        <v>74957.346531195362</v>
      </c>
      <c r="C3529" s="26">
        <v>128840.53865596127</v>
      </c>
      <c r="D3529" s="26">
        <v>103916.05677448561</v>
      </c>
      <c r="E3529" s="26">
        <v>236020.53206672872</v>
      </c>
      <c r="F3529" s="26">
        <v>0</v>
      </c>
      <c r="G3529" s="26">
        <v>0</v>
      </c>
      <c r="H3529" s="26">
        <v>0</v>
      </c>
      <c r="I3529" s="26">
        <v>0</v>
      </c>
      <c r="J3529" s="26">
        <v>3325086.1425359347</v>
      </c>
      <c r="K3529" s="26">
        <v>0</v>
      </c>
      <c r="L3529" s="26">
        <v>218963.92340337706</v>
      </c>
      <c r="M3529" s="26">
        <v>440.9697253767082</v>
      </c>
      <c r="N3529" s="26">
        <v>216.70589948234255</v>
      </c>
      <c r="O3529" s="26">
        <v>18.810700534540583</v>
      </c>
      <c r="P3529" s="26">
        <v>15.179036186830409</v>
      </c>
      <c r="Q3529" s="26">
        <v>38.676865199692074</v>
      </c>
      <c r="R3529" s="26">
        <v>0</v>
      </c>
      <c r="S3529" s="26">
        <v>0</v>
      </c>
      <c r="T3529" s="26">
        <v>0</v>
      </c>
      <c r="U3529" s="26">
        <v>0</v>
      </c>
      <c r="V3529" s="26">
        <v>1052.7441527825199</v>
      </c>
      <c r="W3529" s="26">
        <v>0</v>
      </c>
      <c r="X3529" s="26">
        <v>81.01665040918283</v>
      </c>
      <c r="Y3529" s="26">
        <v>649446</v>
      </c>
      <c r="Z3529" s="26">
        <v>2004</v>
      </c>
      <c r="AA3529" s="26" t="b">
        <v>0</v>
      </c>
      <c r="AB3529" s="27" t="s">
        <v>141</v>
      </c>
      <c r="AC3529" s="16">
        <f t="shared" si="167"/>
        <v>4241272.8503596373</v>
      </c>
      <c r="AD3529" s="16">
        <f t="shared" si="166"/>
        <v>811.35887718929666</v>
      </c>
      <c r="AE3529" s="16" t="str">
        <f>VLOOKUP(AB3529,aircraft!A:B,2,FALSE)</f>
        <v>Passenger</v>
      </c>
      <c r="AF3529" s="16">
        <f t="shared" si="168"/>
        <v>7.2903786061388418</v>
      </c>
    </row>
    <row r="3530" spans="1:32" x14ac:dyDescent="0.25">
      <c r="A3530" s="26">
        <v>69408.191200621179</v>
      </c>
      <c r="B3530" s="26">
        <v>26089.929806883367</v>
      </c>
      <c r="C3530" s="26">
        <v>80271.985929182556</v>
      </c>
      <c r="D3530" s="26">
        <v>67711.972188000727</v>
      </c>
      <c r="E3530" s="26">
        <v>153799.04428460629</v>
      </c>
      <c r="F3530" s="26">
        <v>0</v>
      </c>
      <c r="G3530" s="26">
        <v>0</v>
      </c>
      <c r="H3530" s="26">
        <v>0</v>
      </c>
      <c r="I3530" s="26">
        <v>0</v>
      </c>
      <c r="J3530" s="26">
        <v>2678979.6027717595</v>
      </c>
      <c r="K3530" s="26">
        <v>0</v>
      </c>
      <c r="L3530" s="26">
        <v>122789.49447558082</v>
      </c>
      <c r="M3530" s="26">
        <v>188.60903689078413</v>
      </c>
      <c r="N3530" s="26">
        <v>70.896595185728458</v>
      </c>
      <c r="O3530" s="26">
        <v>11.809437193860104</v>
      </c>
      <c r="P3530" s="26">
        <v>9.9616419787728212</v>
      </c>
      <c r="Q3530" s="26">
        <v>25.360471633114589</v>
      </c>
      <c r="R3530" s="26">
        <v>0</v>
      </c>
      <c r="S3530" s="26">
        <v>0</v>
      </c>
      <c r="T3530" s="26">
        <v>0</v>
      </c>
      <c r="U3530" s="26">
        <v>0</v>
      </c>
      <c r="V3530" s="26">
        <v>946.24769839238138</v>
      </c>
      <c r="W3530" s="26">
        <v>0</v>
      </c>
      <c r="X3530" s="26">
        <v>45.432112254958774</v>
      </c>
      <c r="Y3530" s="26">
        <v>510500</v>
      </c>
      <c r="Z3530" s="26">
        <v>2004</v>
      </c>
      <c r="AA3530" s="26" t="b">
        <v>0</v>
      </c>
      <c r="AB3530" s="27" t="s">
        <v>213</v>
      </c>
      <c r="AC3530" s="16">
        <f t="shared" si="167"/>
        <v>3199050.2206566343</v>
      </c>
      <c r="AD3530" s="16">
        <f t="shared" si="166"/>
        <v>352.06929513721889</v>
      </c>
      <c r="AE3530" s="16" t="str">
        <f>VLOOKUP(AB3530,aircraft!A:B,2,FALSE)</f>
        <v>Freighter</v>
      </c>
      <c r="AF3530" s="16">
        <f t="shared" si="168"/>
        <v>6.8964718819591093</v>
      </c>
    </row>
    <row r="3531" spans="1:32" x14ac:dyDescent="0.25">
      <c r="A3531" s="26">
        <v>9292.1652218773343</v>
      </c>
      <c r="B3531" s="26">
        <v>4774.045360139814</v>
      </c>
      <c r="C3531" s="26">
        <v>6058.5437987215319</v>
      </c>
      <c r="D3531" s="26">
        <v>4819.6860315968452</v>
      </c>
      <c r="E3531" s="26">
        <v>11573.645916617585</v>
      </c>
      <c r="F3531" s="26">
        <v>0</v>
      </c>
      <c r="G3531" s="26">
        <v>0</v>
      </c>
      <c r="H3531" s="26">
        <v>0</v>
      </c>
      <c r="I3531" s="26">
        <v>0</v>
      </c>
      <c r="J3531" s="26">
        <v>405739.49910056579</v>
      </c>
      <c r="K3531" s="26">
        <v>0</v>
      </c>
      <c r="L3531" s="26">
        <v>6756.1120446092864</v>
      </c>
      <c r="M3531" s="26">
        <v>34.491638207497068</v>
      </c>
      <c r="N3531" s="26">
        <v>18.659778687623188</v>
      </c>
      <c r="O3531" s="26">
        <v>1.4473176929572755</v>
      </c>
      <c r="P3531" s="26">
        <v>1.132311255961707</v>
      </c>
      <c r="Q3531" s="26">
        <v>2.7099896194070499</v>
      </c>
      <c r="R3531" s="26">
        <v>0</v>
      </c>
      <c r="S3531" s="26">
        <v>0</v>
      </c>
      <c r="T3531" s="26">
        <v>0</v>
      </c>
      <c r="U3531" s="26">
        <v>0</v>
      </c>
      <c r="V3531" s="26">
        <v>58.975350961970967</v>
      </c>
      <c r="W3531" s="26">
        <v>0</v>
      </c>
      <c r="X3531" s="26">
        <v>2.9051282778424294</v>
      </c>
      <c r="Y3531" s="26">
        <v>77310</v>
      </c>
      <c r="Z3531" s="26">
        <v>2004</v>
      </c>
      <c r="AA3531" s="26" t="b">
        <v>0</v>
      </c>
      <c r="AB3531" s="27" t="s">
        <v>45</v>
      </c>
      <c r="AC3531" s="16">
        <f t="shared" si="167"/>
        <v>449013.69747412816</v>
      </c>
      <c r="AD3531" s="16">
        <f t="shared" si="166"/>
        <v>61.34616374128872</v>
      </c>
      <c r="AE3531" s="16" t="str">
        <f>VLOOKUP(AB3531,aircraft!A:B,2,FALSE)</f>
        <v>Passenger</v>
      </c>
      <c r="AF3531" s="16">
        <f t="shared" si="168"/>
        <v>6.1034655656085688</v>
      </c>
    </row>
    <row r="3532" spans="1:32" x14ac:dyDescent="0.25">
      <c r="A3532" s="26">
        <v>241287.08794324371</v>
      </c>
      <c r="B3532" s="26">
        <v>132902.83347303836</v>
      </c>
      <c r="C3532" s="26">
        <v>107283.26243352286</v>
      </c>
      <c r="D3532" s="26">
        <v>89812.208608527493</v>
      </c>
      <c r="E3532" s="26">
        <v>202538.8552460763</v>
      </c>
      <c r="F3532" s="26">
        <v>0</v>
      </c>
      <c r="G3532" s="26">
        <v>0</v>
      </c>
      <c r="H3532" s="26">
        <v>0</v>
      </c>
      <c r="I3532" s="26">
        <v>0</v>
      </c>
      <c r="J3532" s="26">
        <v>8888762.7409636267</v>
      </c>
      <c r="K3532" s="26">
        <v>0</v>
      </c>
      <c r="L3532" s="26">
        <v>133669.69594585832</v>
      </c>
      <c r="M3532" s="26">
        <v>814.23876573118514</v>
      </c>
      <c r="N3532" s="26">
        <v>438.41525456542081</v>
      </c>
      <c r="O3532" s="26">
        <v>7.5540550463758001</v>
      </c>
      <c r="P3532" s="26">
        <v>6.319492636079354</v>
      </c>
      <c r="Q3532" s="26">
        <v>16.323771440850074</v>
      </c>
      <c r="R3532" s="26">
        <v>0</v>
      </c>
      <c r="S3532" s="26">
        <v>0</v>
      </c>
      <c r="T3532" s="26">
        <v>0</v>
      </c>
      <c r="U3532" s="26">
        <v>0</v>
      </c>
      <c r="V3532" s="26">
        <v>1277.5349543152765</v>
      </c>
      <c r="W3532" s="26">
        <v>0</v>
      </c>
      <c r="X3532" s="26">
        <v>57.477971208716085</v>
      </c>
      <c r="Y3532" s="26">
        <v>1690478</v>
      </c>
      <c r="Z3532" s="26">
        <v>2004</v>
      </c>
      <c r="AA3532" s="26" t="b">
        <v>0</v>
      </c>
      <c r="AB3532" s="27" t="s">
        <v>46</v>
      </c>
      <c r="AC3532" s="16">
        <f t="shared" si="167"/>
        <v>9796256.6846138947</v>
      </c>
      <c r="AD3532" s="16">
        <f t="shared" si="166"/>
        <v>1340.3293106286274</v>
      </c>
      <c r="AE3532" s="16" t="str">
        <f>VLOOKUP(AB3532,aircraft!A:B,2,FALSE)</f>
        <v>Passenger</v>
      </c>
      <c r="AF3532" s="16">
        <f t="shared" si="168"/>
        <v>6.0898708630500646</v>
      </c>
    </row>
    <row r="3533" spans="1:32" x14ac:dyDescent="0.25">
      <c r="A3533" s="26">
        <v>27634.913701546495</v>
      </c>
      <c r="B3533" s="26">
        <v>18027.852063906561</v>
      </c>
      <c r="C3533" s="26">
        <v>9753.0063097343591</v>
      </c>
      <c r="D3533" s="26">
        <v>11834.459331539105</v>
      </c>
      <c r="E3533" s="26">
        <v>14766.846159525247</v>
      </c>
      <c r="F3533" s="26">
        <v>0</v>
      </c>
      <c r="G3533" s="26">
        <v>0</v>
      </c>
      <c r="H3533" s="26">
        <v>0</v>
      </c>
      <c r="I3533" s="26">
        <v>0</v>
      </c>
      <c r="J3533" s="26">
        <v>291722.35265917779</v>
      </c>
      <c r="K3533" s="26">
        <v>0</v>
      </c>
      <c r="L3533" s="26">
        <v>11895.805018490268</v>
      </c>
      <c r="M3533" s="26">
        <v>178.03551993470961</v>
      </c>
      <c r="N3533" s="26">
        <v>116.14286370375088</v>
      </c>
      <c r="O3533" s="26">
        <v>1.985485555450254</v>
      </c>
      <c r="P3533" s="26">
        <v>2.4092210456054088</v>
      </c>
      <c r="Q3533" s="26">
        <v>4.6893018204973291</v>
      </c>
      <c r="R3533" s="26">
        <v>0</v>
      </c>
      <c r="S3533" s="26">
        <v>0</v>
      </c>
      <c r="T3533" s="26">
        <v>0</v>
      </c>
      <c r="U3533" s="26">
        <v>0</v>
      </c>
      <c r="V3533" s="26">
        <v>50.522364024387208</v>
      </c>
      <c r="W3533" s="26">
        <v>0</v>
      </c>
      <c r="X3533" s="26">
        <v>1.7843708375266032</v>
      </c>
      <c r="Y3533" s="26">
        <v>76120</v>
      </c>
      <c r="Z3533" s="26">
        <v>2004</v>
      </c>
      <c r="AA3533" s="26" t="b">
        <v>0</v>
      </c>
      <c r="AB3533" s="27" t="s">
        <v>265</v>
      </c>
      <c r="AC3533" s="16">
        <f t="shared" si="167"/>
        <v>385635.23524391989</v>
      </c>
      <c r="AD3533" s="16">
        <f t="shared" si="166"/>
        <v>305.04676289754013</v>
      </c>
      <c r="AE3533" s="16" t="str">
        <f>VLOOKUP(AB3533,aircraft!A:B,2,FALSE)</f>
        <v>Passenger</v>
      </c>
      <c r="AF3533" s="16">
        <f t="shared" si="168"/>
        <v>5.7737800520849056</v>
      </c>
    </row>
    <row r="3534" spans="1:32" x14ac:dyDescent="0.25">
      <c r="A3534" s="26">
        <v>5562108.8072729362</v>
      </c>
      <c r="B3534" s="26">
        <v>3507638.5754393185</v>
      </c>
      <c r="C3534" s="26">
        <v>2195053.2796890391</v>
      </c>
      <c r="D3534" s="26">
        <v>1983409.3528246386</v>
      </c>
      <c r="E3534" s="26">
        <v>3965915.2334990157</v>
      </c>
      <c r="F3534" s="26">
        <v>0</v>
      </c>
      <c r="G3534" s="26">
        <v>0</v>
      </c>
      <c r="H3534" s="26">
        <v>0</v>
      </c>
      <c r="I3534" s="26">
        <v>0</v>
      </c>
      <c r="J3534" s="26">
        <v>116930671.75631045</v>
      </c>
      <c r="K3534" s="26">
        <v>0</v>
      </c>
      <c r="L3534" s="26">
        <v>2210170.9483999545</v>
      </c>
      <c r="M3534" s="26">
        <v>8242.3955211186221</v>
      </c>
      <c r="N3534" s="26">
        <v>4668.2212120677905</v>
      </c>
      <c r="O3534" s="26">
        <v>202.75732574585732</v>
      </c>
      <c r="P3534" s="26">
        <v>209.37112459734891</v>
      </c>
      <c r="Q3534" s="26">
        <v>450.07761148192344</v>
      </c>
      <c r="R3534" s="26">
        <v>0</v>
      </c>
      <c r="S3534" s="26">
        <v>0</v>
      </c>
      <c r="T3534" s="26">
        <v>0</v>
      </c>
      <c r="U3534" s="26">
        <v>0</v>
      </c>
      <c r="V3534" s="26">
        <v>20288.101928771935</v>
      </c>
      <c r="W3534" s="26">
        <v>0</v>
      </c>
      <c r="X3534" s="26">
        <v>331.52565800661648</v>
      </c>
      <c r="Y3534" s="26">
        <v>35953398</v>
      </c>
      <c r="Z3534" s="26">
        <v>2004</v>
      </c>
      <c r="AA3534" s="26" t="b">
        <v>0</v>
      </c>
      <c r="AB3534" s="27" t="s">
        <v>219</v>
      </c>
      <c r="AC3534" s="16">
        <f t="shared" si="167"/>
        <v>136354967.95343536</v>
      </c>
      <c r="AD3534" s="16">
        <f t="shared" si="166"/>
        <v>14104.348453018158</v>
      </c>
      <c r="AE3534" s="16" t="str">
        <f>VLOOKUP(AB3534,aircraft!A:B,2,FALSE)</f>
        <v>Passenger</v>
      </c>
      <c r="AF3534" s="16">
        <f t="shared" si="168"/>
        <v>4.0947505609107102</v>
      </c>
    </row>
    <row r="3535" spans="1:32" x14ac:dyDescent="0.25">
      <c r="A3535" s="26">
        <v>344.44770112384424</v>
      </c>
      <c r="B3535" s="26">
        <v>148.69433682889337</v>
      </c>
      <c r="C3535" s="26">
        <v>220.25771224665425</v>
      </c>
      <c r="D3535" s="26">
        <v>172.50110643566833</v>
      </c>
      <c r="E3535" s="26">
        <v>422.66753394063846</v>
      </c>
      <c r="F3535" s="26">
        <v>0</v>
      </c>
      <c r="G3535" s="26">
        <v>0</v>
      </c>
      <c r="H3535" s="26">
        <v>0</v>
      </c>
      <c r="I3535" s="26">
        <v>0</v>
      </c>
      <c r="J3535" s="26">
        <v>19222.69030812502</v>
      </c>
      <c r="K3535" s="26">
        <v>0</v>
      </c>
      <c r="L3535" s="26">
        <v>220.1189510679651</v>
      </c>
      <c r="M3535" s="26">
        <v>0.15828121938201456</v>
      </c>
      <c r="N3535" s="26">
        <v>6.8328285750454673E-2</v>
      </c>
      <c r="O3535" s="26">
        <v>1.2119692510004729E-2</v>
      </c>
      <c r="P3535" s="26">
        <v>9.4918826964600668E-3</v>
      </c>
      <c r="Q3535" s="26">
        <v>2.4945454788040063E-2</v>
      </c>
      <c r="R3535" s="26">
        <v>0</v>
      </c>
      <c r="S3535" s="26">
        <v>0</v>
      </c>
      <c r="T3535" s="26">
        <v>0</v>
      </c>
      <c r="U3535" s="26">
        <v>0</v>
      </c>
      <c r="V3535" s="26">
        <v>3.3372376778913893</v>
      </c>
      <c r="W3535" s="26">
        <v>0</v>
      </c>
      <c r="X3535" s="26">
        <v>3.3017844228458139E-2</v>
      </c>
      <c r="Y3535" s="26">
        <v>6202</v>
      </c>
      <c r="Z3535" s="26">
        <v>2004</v>
      </c>
      <c r="AA3535" s="26" t="b">
        <v>0</v>
      </c>
      <c r="AB3535" s="27" t="s">
        <v>254</v>
      </c>
      <c r="AC3535" s="16">
        <f t="shared" si="167"/>
        <v>20751.377649768685</v>
      </c>
      <c r="AD3535" s="16">
        <f t="shared" si="166"/>
        <v>0.30618437935543225</v>
      </c>
      <c r="AE3535" s="16" t="str">
        <f>VLOOKUP(AB3535,aircraft!A:B,2,FALSE)</f>
        <v>Passenger</v>
      </c>
      <c r="AF3535" s="16">
        <f t="shared" si="168"/>
        <v>3.5732602514188652</v>
      </c>
    </row>
    <row r="3536" spans="1:32" x14ac:dyDescent="0.25">
      <c r="A3536" s="26">
        <v>7538684.4197326731</v>
      </c>
      <c r="B3536" s="26">
        <v>4715415.3712545894</v>
      </c>
      <c r="C3536" s="26">
        <v>2953123.8082977794</v>
      </c>
      <c r="D3536" s="26">
        <v>3060244.0431138487</v>
      </c>
      <c r="E3536" s="26">
        <v>5554706.8175541023</v>
      </c>
      <c r="F3536" s="26">
        <v>0</v>
      </c>
      <c r="G3536" s="26">
        <v>0</v>
      </c>
      <c r="H3536" s="26">
        <v>0</v>
      </c>
      <c r="I3536" s="26">
        <v>0</v>
      </c>
      <c r="J3536" s="26">
        <v>196007508.58944017</v>
      </c>
      <c r="K3536" s="26">
        <v>0</v>
      </c>
      <c r="L3536" s="26">
        <v>2858343.0951257092</v>
      </c>
      <c r="M3536" s="26">
        <v>9591.4900098124235</v>
      </c>
      <c r="N3536" s="26">
        <v>5810.9981680854717</v>
      </c>
      <c r="O3536" s="26">
        <v>704.94421424860059</v>
      </c>
      <c r="P3536" s="26">
        <v>685.59655156908889</v>
      </c>
      <c r="Q3536" s="26">
        <v>1753.1505951039528</v>
      </c>
      <c r="R3536" s="26">
        <v>0</v>
      </c>
      <c r="S3536" s="26">
        <v>0</v>
      </c>
      <c r="T3536" s="26">
        <v>0</v>
      </c>
      <c r="U3536" s="26">
        <v>0</v>
      </c>
      <c r="V3536" s="26">
        <v>34020.052328357051</v>
      </c>
      <c r="W3536" s="26">
        <v>0</v>
      </c>
      <c r="X3536" s="26">
        <v>428.75148463345818</v>
      </c>
      <c r="Y3536" s="26">
        <v>61974090</v>
      </c>
      <c r="Z3536" s="26">
        <v>2004</v>
      </c>
      <c r="AA3536" s="26" t="b">
        <v>0</v>
      </c>
      <c r="AB3536" s="27" t="s">
        <v>47</v>
      </c>
      <c r="AC3536" s="16">
        <f t="shared" si="167"/>
        <v>222688026.14451885</v>
      </c>
      <c r="AD3536" s="16">
        <f t="shared" si="166"/>
        <v>18974.931023452998</v>
      </c>
      <c r="AE3536" s="16" t="str">
        <f>VLOOKUP(AB3536,aircraft!A:B,2,FALSE)</f>
        <v>Passenger</v>
      </c>
      <c r="AF3536" s="16">
        <f t="shared" si="168"/>
        <v>3.8344451640651291</v>
      </c>
    </row>
    <row r="3537" spans="1:32" x14ac:dyDescent="0.25">
      <c r="A3537" s="26">
        <v>4198839.8453744939</v>
      </c>
      <c r="B3537" s="26">
        <v>2638663.8437830238</v>
      </c>
      <c r="C3537" s="26">
        <v>1858549.2111554944</v>
      </c>
      <c r="D3537" s="26">
        <v>1991064.2899866754</v>
      </c>
      <c r="E3537" s="26">
        <v>3368923.1892929371</v>
      </c>
      <c r="F3537" s="26">
        <v>0</v>
      </c>
      <c r="G3537" s="26">
        <v>0</v>
      </c>
      <c r="H3537" s="26">
        <v>0</v>
      </c>
      <c r="I3537" s="26">
        <v>0</v>
      </c>
      <c r="J3537" s="26">
        <v>89751122.874173939</v>
      </c>
      <c r="K3537" s="26">
        <v>0</v>
      </c>
      <c r="L3537" s="26">
        <v>1429952.2529820458</v>
      </c>
      <c r="M3537" s="26">
        <v>6526.6992403483182</v>
      </c>
      <c r="N3537" s="26">
        <v>4058.3052277904835</v>
      </c>
      <c r="O3537" s="26">
        <v>365.10056242149727</v>
      </c>
      <c r="P3537" s="26">
        <v>371.66336216131953</v>
      </c>
      <c r="Q3537" s="26">
        <v>845.99684955284897</v>
      </c>
      <c r="R3537" s="26">
        <v>0</v>
      </c>
      <c r="S3537" s="26">
        <v>0</v>
      </c>
      <c r="T3537" s="26">
        <v>0</v>
      </c>
      <c r="U3537" s="26">
        <v>0</v>
      </c>
      <c r="V3537" s="26">
        <v>15575.879687919458</v>
      </c>
      <c r="W3537" s="26">
        <v>0</v>
      </c>
      <c r="X3537" s="26">
        <v>214.49284813516996</v>
      </c>
      <c r="Y3537" s="26">
        <v>28118213</v>
      </c>
      <c r="Z3537" s="26">
        <v>2004</v>
      </c>
      <c r="AA3537" s="26" t="b">
        <v>0</v>
      </c>
      <c r="AB3537" s="27" t="s">
        <v>200</v>
      </c>
      <c r="AC3537" s="16">
        <f t="shared" si="167"/>
        <v>105237115.50674862</v>
      </c>
      <c r="AD3537" s="16">
        <f t="shared" si="166"/>
        <v>12382.258090409639</v>
      </c>
      <c r="AE3537" s="16" t="str">
        <f>VLOOKUP(AB3537,aircraft!A:B,2,FALSE)</f>
        <v>Passenger</v>
      </c>
      <c r="AF3537" s="16">
        <f t="shared" si="168"/>
        <v>4.0475457011620808</v>
      </c>
    </row>
    <row r="3538" spans="1:32" x14ac:dyDescent="0.25">
      <c r="A3538" s="26">
        <v>89874.589431836546</v>
      </c>
      <c r="B3538" s="26">
        <v>42994.673423790686</v>
      </c>
      <c r="C3538" s="26">
        <v>58331.6993590071</v>
      </c>
      <c r="D3538" s="26">
        <v>48616.018837779608</v>
      </c>
      <c r="E3538" s="26">
        <v>120200.25093971779</v>
      </c>
      <c r="F3538" s="26">
        <v>0</v>
      </c>
      <c r="G3538" s="26">
        <v>0</v>
      </c>
      <c r="H3538" s="26">
        <v>0</v>
      </c>
      <c r="I3538" s="26">
        <v>0</v>
      </c>
      <c r="J3538" s="26">
        <v>4329754.9485294335</v>
      </c>
      <c r="K3538" s="26">
        <v>0</v>
      </c>
      <c r="L3538" s="26">
        <v>77260.861358435068</v>
      </c>
      <c r="M3538" s="26">
        <v>131.7223950145389</v>
      </c>
      <c r="N3538" s="26">
        <v>62.88504890496538</v>
      </c>
      <c r="O3538" s="26">
        <v>0.27186049054725386</v>
      </c>
      <c r="P3538" s="26">
        <v>0.22541312109564748</v>
      </c>
      <c r="Q3538" s="26">
        <v>0.76599328645842557</v>
      </c>
      <c r="R3538" s="26">
        <v>0</v>
      </c>
      <c r="S3538" s="26">
        <v>0</v>
      </c>
      <c r="T3538" s="26">
        <v>0</v>
      </c>
      <c r="U3538" s="26">
        <v>0</v>
      </c>
      <c r="V3538" s="26">
        <v>4223.2249294881294</v>
      </c>
      <c r="W3538" s="26">
        <v>0</v>
      </c>
      <c r="X3538" s="26">
        <v>17.769998506752277</v>
      </c>
      <c r="Y3538" s="26">
        <v>607901</v>
      </c>
      <c r="Z3538" s="26">
        <v>2004</v>
      </c>
      <c r="AA3538" s="26" t="b">
        <v>0</v>
      </c>
      <c r="AB3538" s="27" t="s">
        <v>214</v>
      </c>
      <c r="AC3538" s="16">
        <f t="shared" si="167"/>
        <v>4767033.0418800004</v>
      </c>
      <c r="AD3538" s="16">
        <f t="shared" si="166"/>
        <v>213.64070932435789</v>
      </c>
      <c r="AE3538" s="16" t="str">
        <f>VLOOKUP(AB3538,aircraft!A:B,2,FALSE)</f>
        <v>Passenger</v>
      </c>
      <c r="AF3538" s="16">
        <f t="shared" si="168"/>
        <v>8.1673749971037441</v>
      </c>
    </row>
    <row r="3539" spans="1:32" x14ac:dyDescent="0.25">
      <c r="A3539" s="26">
        <v>4453.9422233137584</v>
      </c>
      <c r="B3539" s="26">
        <v>2149.2434483564875</v>
      </c>
      <c r="C3539" s="26">
        <v>2640.0203851380934</v>
      </c>
      <c r="D3539" s="26">
        <v>2371.2119426012573</v>
      </c>
      <c r="E3539" s="26">
        <v>5946.9584425949161</v>
      </c>
      <c r="F3539" s="26">
        <v>0</v>
      </c>
      <c r="G3539" s="26">
        <v>0</v>
      </c>
      <c r="H3539" s="26">
        <v>0</v>
      </c>
      <c r="I3539" s="26">
        <v>0</v>
      </c>
      <c r="J3539" s="26">
        <v>115733.1116607666</v>
      </c>
      <c r="K3539" s="26">
        <v>0</v>
      </c>
      <c r="L3539" s="26">
        <v>3789.3541004207182</v>
      </c>
      <c r="M3539" s="26">
        <v>2.3334393588834841</v>
      </c>
      <c r="N3539" s="26">
        <v>1.0975683256823352</v>
      </c>
      <c r="O3539" s="26">
        <v>8.2288171167746726E-3</v>
      </c>
      <c r="P3539" s="26">
        <v>7.5040878465152689E-3</v>
      </c>
      <c r="Q3539" s="26">
        <v>2.0138431485048878E-2</v>
      </c>
      <c r="R3539" s="26">
        <v>0</v>
      </c>
      <c r="S3539" s="26">
        <v>0</v>
      </c>
      <c r="T3539" s="26">
        <v>0</v>
      </c>
      <c r="U3539" s="26">
        <v>0</v>
      </c>
      <c r="V3539" s="26">
        <v>116.06064874224363</v>
      </c>
      <c r="W3539" s="26">
        <v>0</v>
      </c>
      <c r="X3539" s="26">
        <v>0.87155146243629356</v>
      </c>
      <c r="Y3539" s="26">
        <v>16144</v>
      </c>
      <c r="Z3539" s="26">
        <v>2004</v>
      </c>
      <c r="AA3539" s="26" t="b">
        <v>0</v>
      </c>
      <c r="AB3539" s="27" t="s">
        <v>220</v>
      </c>
      <c r="AC3539" s="16">
        <f t="shared" si="167"/>
        <v>137083.84220319183</v>
      </c>
      <c r="AD3539" s="16">
        <f t="shared" si="166"/>
        <v>4.3384304834504519</v>
      </c>
      <c r="AE3539" s="16" t="str">
        <f>VLOOKUP(AB3539,aircraft!A:B,2,FALSE)</f>
        <v>Passenger</v>
      </c>
      <c r="AF3539" s="16">
        <f t="shared" si="168"/>
        <v>8.9692920254876363</v>
      </c>
    </row>
    <row r="3540" spans="1:32" x14ac:dyDescent="0.25">
      <c r="A3540" s="26">
        <v>93731.91604309222</v>
      </c>
      <c r="B3540" s="26">
        <v>42296.579624653627</v>
      </c>
      <c r="C3540" s="26">
        <v>53856.521647378875</v>
      </c>
      <c r="D3540" s="26">
        <v>43667.63906698412</v>
      </c>
      <c r="E3540" s="26">
        <v>91937.183983292169</v>
      </c>
      <c r="F3540" s="26">
        <v>0</v>
      </c>
      <c r="G3540" s="26">
        <v>0</v>
      </c>
      <c r="H3540" s="26">
        <v>0</v>
      </c>
      <c r="I3540" s="26">
        <v>0</v>
      </c>
      <c r="J3540" s="26">
        <v>3946884.1084428979</v>
      </c>
      <c r="K3540" s="26">
        <v>0</v>
      </c>
      <c r="L3540" s="26">
        <v>57490.011704985649</v>
      </c>
      <c r="M3540" s="26">
        <v>503.39489637742219</v>
      </c>
      <c r="N3540" s="26">
        <v>227.15722900066606</v>
      </c>
      <c r="O3540" s="26">
        <v>0.43085217209123389</v>
      </c>
      <c r="P3540" s="26">
        <v>0.34934111165387138</v>
      </c>
      <c r="Q3540" s="26">
        <v>1.503347256986036</v>
      </c>
      <c r="R3540" s="26">
        <v>0</v>
      </c>
      <c r="S3540" s="26">
        <v>0</v>
      </c>
      <c r="T3540" s="26">
        <v>0</v>
      </c>
      <c r="U3540" s="26">
        <v>0</v>
      </c>
      <c r="V3540" s="26">
        <v>5787.5269112723499</v>
      </c>
      <c r="W3540" s="26">
        <v>0</v>
      </c>
      <c r="X3540" s="26">
        <v>13.222702985555461</v>
      </c>
      <c r="Y3540" s="26">
        <v>534819</v>
      </c>
      <c r="Z3540" s="26">
        <v>2004</v>
      </c>
      <c r="AA3540" s="26" t="b">
        <v>0</v>
      </c>
      <c r="AB3540" s="27" t="s">
        <v>192</v>
      </c>
      <c r="AC3540" s="16">
        <f t="shared" si="167"/>
        <v>4329863.9605132854</v>
      </c>
      <c r="AD3540" s="16">
        <f t="shared" si="166"/>
        <v>746.05836890437479</v>
      </c>
      <c r="AE3540" s="16" t="str">
        <f>VLOOKUP(AB3540,aircraft!A:B,2,FALSE)</f>
        <v>Passenger</v>
      </c>
      <c r="AF3540" s="16">
        <f t="shared" si="168"/>
        <v>8.4263086806721628</v>
      </c>
    </row>
    <row r="3541" spans="1:32" x14ac:dyDescent="0.25">
      <c r="A3541" s="26">
        <v>654.39398120914279</v>
      </c>
      <c r="B3541" s="26">
        <v>295.29565062322695</v>
      </c>
      <c r="C3541" s="26">
        <v>386.04734869738166</v>
      </c>
      <c r="D3541" s="26">
        <v>304.38390100937585</v>
      </c>
      <c r="E3541" s="26">
        <v>666.08028156592684</v>
      </c>
      <c r="F3541" s="26">
        <v>0</v>
      </c>
      <c r="G3541" s="26">
        <v>0</v>
      </c>
      <c r="H3541" s="26">
        <v>0</v>
      </c>
      <c r="I3541" s="26">
        <v>0</v>
      </c>
      <c r="J3541" s="26">
        <v>11503.904735287195</v>
      </c>
      <c r="K3541" s="26">
        <v>0</v>
      </c>
      <c r="L3541" s="26">
        <v>256.65183796868587</v>
      </c>
      <c r="M3541" s="26">
        <v>6.5439401229118899E-2</v>
      </c>
      <c r="N3541" s="26">
        <v>2.9529566464901773E-2</v>
      </c>
      <c r="O3541" s="26">
        <v>0</v>
      </c>
      <c r="P3541" s="26">
        <v>0</v>
      </c>
      <c r="Q3541" s="26">
        <v>0</v>
      </c>
      <c r="R3541" s="26">
        <v>0</v>
      </c>
      <c r="S3541" s="26">
        <v>0</v>
      </c>
      <c r="T3541" s="26">
        <v>0</v>
      </c>
      <c r="U3541" s="26">
        <v>0</v>
      </c>
      <c r="V3541" s="26">
        <v>29.242581127154772</v>
      </c>
      <c r="W3541" s="26">
        <v>0</v>
      </c>
      <c r="X3541" s="26">
        <v>5.9029924042658312E-2</v>
      </c>
      <c r="Y3541" s="26">
        <v>1244</v>
      </c>
      <c r="Z3541" s="26">
        <v>2004</v>
      </c>
      <c r="AA3541" s="26" t="b">
        <v>0</v>
      </c>
      <c r="AB3541" s="27" t="s">
        <v>237</v>
      </c>
      <c r="AC3541" s="16">
        <f t="shared" si="167"/>
        <v>14066.757736360934</v>
      </c>
      <c r="AD3541" s="16">
        <f t="shared" si="166"/>
        <v>0.15399889173667899</v>
      </c>
      <c r="AE3541" s="16" t="str">
        <f>VLOOKUP(AB3541,aircraft!A:B,2,FALSE)</f>
        <v>Passenger</v>
      </c>
      <c r="AF3541" s="16">
        <f t="shared" si="168"/>
        <v>12.266049439542776</v>
      </c>
    </row>
    <row r="3542" spans="1:32" x14ac:dyDescent="0.25">
      <c r="A3542" s="26">
        <v>839.28974960974369</v>
      </c>
      <c r="B3542" s="26">
        <v>271.8875746784322</v>
      </c>
      <c r="C3542" s="26">
        <v>373.21888161461254</v>
      </c>
      <c r="D3542" s="26">
        <v>589.98490894217923</v>
      </c>
      <c r="E3542" s="26">
        <v>773.02197972258546</v>
      </c>
      <c r="F3542" s="26">
        <v>0</v>
      </c>
      <c r="G3542" s="26">
        <v>0</v>
      </c>
      <c r="H3542" s="26">
        <v>0</v>
      </c>
      <c r="I3542" s="26">
        <v>0</v>
      </c>
      <c r="J3542" s="26">
        <v>106437.39206873416</v>
      </c>
      <c r="K3542" s="26">
        <v>0</v>
      </c>
      <c r="L3542" s="26">
        <v>0</v>
      </c>
      <c r="M3542" s="26">
        <v>235.62167304191794</v>
      </c>
      <c r="N3542" s="26">
        <v>76.329545612620279</v>
      </c>
      <c r="O3542" s="26">
        <v>0.12200881154236848</v>
      </c>
      <c r="P3542" s="26">
        <v>0.19287165159640127</v>
      </c>
      <c r="Q3542" s="26">
        <v>0.28815749960247905</v>
      </c>
      <c r="R3542" s="26">
        <v>0</v>
      </c>
      <c r="S3542" s="26">
        <v>0</v>
      </c>
      <c r="T3542" s="26">
        <v>0</v>
      </c>
      <c r="U3542" s="26">
        <v>0</v>
      </c>
      <c r="V3542" s="26">
        <v>30.315433429110559</v>
      </c>
      <c r="W3542" s="26">
        <v>0</v>
      </c>
      <c r="X3542" s="26">
        <v>0</v>
      </c>
      <c r="Y3542" s="26">
        <v>26323</v>
      </c>
      <c r="Z3542" s="26">
        <v>2004</v>
      </c>
      <c r="AA3542" s="26" t="b">
        <v>0</v>
      </c>
      <c r="AB3542" s="27" t="s">
        <v>193</v>
      </c>
      <c r="AC3542" s="16">
        <f t="shared" si="167"/>
        <v>109284.79516330171</v>
      </c>
      <c r="AD3542" s="16">
        <f t="shared" si="166"/>
        <v>312.55425661727952</v>
      </c>
      <c r="AE3542" s="16" t="str">
        <f>VLOOKUP(AB3542,aircraft!A:B,2,FALSE)</f>
        <v>Freighter</v>
      </c>
      <c r="AF3542" s="16">
        <f t="shared" si="168"/>
        <v>4.2103438000398965</v>
      </c>
    </row>
    <row r="3543" spans="1:32" x14ac:dyDescent="0.25">
      <c r="A3543" s="26">
        <v>2124.342459789922</v>
      </c>
      <c r="B3543" s="26">
        <v>971.85317872272401</v>
      </c>
      <c r="C3543" s="26">
        <v>1923.3485632517109</v>
      </c>
      <c r="D3543" s="26">
        <v>1687.9063859529542</v>
      </c>
      <c r="E3543" s="26">
        <v>3606.8395758382012</v>
      </c>
      <c r="F3543" s="26">
        <v>0</v>
      </c>
      <c r="G3543" s="26">
        <v>0</v>
      </c>
      <c r="H3543" s="26">
        <v>0</v>
      </c>
      <c r="I3543" s="26">
        <v>0</v>
      </c>
      <c r="J3543" s="26">
        <v>98604.183510789866</v>
      </c>
      <c r="K3543" s="26">
        <v>0</v>
      </c>
      <c r="L3543" s="26">
        <v>1434.0057247819914</v>
      </c>
      <c r="M3543" s="26">
        <v>46.310662135020628</v>
      </c>
      <c r="N3543" s="26">
        <v>21.186397700267541</v>
      </c>
      <c r="O3543" s="26">
        <v>1.3166590612907005</v>
      </c>
      <c r="P3543" s="26">
        <v>1.1554833482278934</v>
      </c>
      <c r="Q3543" s="26">
        <v>2.6488913973627906</v>
      </c>
      <c r="R3543" s="26">
        <v>0</v>
      </c>
      <c r="S3543" s="26">
        <v>0</v>
      </c>
      <c r="T3543" s="26">
        <v>0</v>
      </c>
      <c r="U3543" s="26">
        <v>0</v>
      </c>
      <c r="V3543" s="26">
        <v>50.238890004546846</v>
      </c>
      <c r="W3543" s="26">
        <v>0</v>
      </c>
      <c r="X3543" s="26">
        <v>0.53058210998258759</v>
      </c>
      <c r="Y3543" s="26">
        <v>7806</v>
      </c>
      <c r="Z3543" s="26">
        <v>2004</v>
      </c>
      <c r="AA3543" s="26" t="b">
        <v>0</v>
      </c>
      <c r="AB3543" s="27" t="s">
        <v>164</v>
      </c>
      <c r="AC3543" s="16">
        <f t="shared" si="167"/>
        <v>110352.47939912738</v>
      </c>
      <c r="AD3543" s="16">
        <f t="shared" si="166"/>
        <v>73.148675752152144</v>
      </c>
      <c r="AE3543" s="16" t="str">
        <f>VLOOKUP(AB3543,aircraft!A:B,2,FALSE)</f>
        <v>Freighter</v>
      </c>
      <c r="AF3543" s="16">
        <f t="shared" si="168"/>
        <v>14.414614378518472</v>
      </c>
    </row>
    <row r="3544" spans="1:32" x14ac:dyDescent="0.25">
      <c r="A3544" s="26">
        <v>159.36758096794333</v>
      </c>
      <c r="B3544" s="26">
        <v>53.710776942425376</v>
      </c>
      <c r="C3544" s="26">
        <v>64.85526518195536</v>
      </c>
      <c r="D3544" s="26">
        <v>114.03345105121772</v>
      </c>
      <c r="E3544" s="26">
        <v>113.44338429236549</v>
      </c>
      <c r="F3544" s="26">
        <v>0</v>
      </c>
      <c r="G3544" s="26">
        <v>0</v>
      </c>
      <c r="H3544" s="26">
        <v>0</v>
      </c>
      <c r="I3544" s="26">
        <v>0</v>
      </c>
      <c r="J3544" s="26">
        <v>10924.265616479515</v>
      </c>
      <c r="K3544" s="26">
        <v>0</v>
      </c>
      <c r="L3544" s="26">
        <v>0</v>
      </c>
      <c r="M3544" s="26">
        <v>44.740753802569941</v>
      </c>
      <c r="N3544" s="26">
        <v>15.078729520335619</v>
      </c>
      <c r="O3544" s="26">
        <v>2.1201408139113514E-2</v>
      </c>
      <c r="P3544" s="26">
        <v>3.7277925399974397E-2</v>
      </c>
      <c r="Q3544" s="26">
        <v>9.2956051596799566E-2</v>
      </c>
      <c r="R3544" s="26">
        <v>0</v>
      </c>
      <c r="S3544" s="26">
        <v>0</v>
      </c>
      <c r="T3544" s="26">
        <v>0</v>
      </c>
      <c r="U3544" s="26">
        <v>0</v>
      </c>
      <c r="V3544" s="26">
        <v>280.13479888513683</v>
      </c>
      <c r="W3544" s="26">
        <v>0</v>
      </c>
      <c r="X3544" s="26">
        <v>0</v>
      </c>
      <c r="Y3544" s="26">
        <v>6905</v>
      </c>
      <c r="Z3544" s="26">
        <v>2004</v>
      </c>
      <c r="AA3544" s="26" t="b">
        <v>0</v>
      </c>
      <c r="AB3544" s="27" t="s">
        <v>165</v>
      </c>
      <c r="AC3544" s="16">
        <f t="shared" si="167"/>
        <v>11429.676074915422</v>
      </c>
      <c r="AD3544" s="16">
        <f t="shared" si="166"/>
        <v>59.970918708041452</v>
      </c>
      <c r="AE3544" s="16" t="str">
        <f>VLOOKUP(AB3544,aircraft!A:B,2,FALSE)</f>
        <v>Freighter (not used as passenger)</v>
      </c>
      <c r="AF3544" s="16">
        <f t="shared" si="168"/>
        <v>1.6885865796077868</v>
      </c>
    </row>
    <row r="3545" spans="1:32" x14ac:dyDescent="0.25">
      <c r="A3545" s="26">
        <v>101.64175164122568</v>
      </c>
      <c r="B3545" s="26">
        <v>33.057676056726841</v>
      </c>
      <c r="C3545" s="26">
        <v>34.564857843733797</v>
      </c>
      <c r="D3545" s="26">
        <v>60.774557223032858</v>
      </c>
      <c r="E3545" s="26">
        <v>69.591211833773244</v>
      </c>
      <c r="F3545" s="26">
        <v>0</v>
      </c>
      <c r="G3545" s="26">
        <v>0</v>
      </c>
      <c r="H3545" s="26">
        <v>0</v>
      </c>
      <c r="I3545" s="26">
        <v>0</v>
      </c>
      <c r="J3545" s="26">
        <v>1325.0444087028502</v>
      </c>
      <c r="K3545" s="26">
        <v>0</v>
      </c>
      <c r="L3545" s="26">
        <v>54.956097874195621</v>
      </c>
      <c r="M3545" s="26">
        <v>0.54886547309967182</v>
      </c>
      <c r="N3545" s="26">
        <v>0.17851145533674387</v>
      </c>
      <c r="O3545" s="26">
        <v>0</v>
      </c>
      <c r="P3545" s="26">
        <v>0</v>
      </c>
      <c r="Q3545" s="26">
        <v>0</v>
      </c>
      <c r="R3545" s="26">
        <v>0</v>
      </c>
      <c r="S3545" s="26">
        <v>0</v>
      </c>
      <c r="T3545" s="26">
        <v>0</v>
      </c>
      <c r="U3545" s="26">
        <v>0</v>
      </c>
      <c r="V3545" s="26">
        <v>1.4067931303055956</v>
      </c>
      <c r="W3545" s="26">
        <v>0</v>
      </c>
      <c r="X3545" s="26">
        <v>5.6604776781385896E-2</v>
      </c>
      <c r="Y3545" s="26">
        <v>360</v>
      </c>
      <c r="Z3545" s="26">
        <v>2004</v>
      </c>
      <c r="AA3545" s="26" t="b">
        <v>0</v>
      </c>
      <c r="AB3545" s="27" t="s">
        <v>227</v>
      </c>
      <c r="AC3545" s="16">
        <f t="shared" si="167"/>
        <v>1679.6305611755383</v>
      </c>
      <c r="AD3545" s="16">
        <f t="shared" si="166"/>
        <v>0.78398170521780153</v>
      </c>
      <c r="AE3545" s="16" t="str">
        <f>VLOOKUP(AB3545,aircraft!A:B,2,FALSE)</f>
        <v>Freighter</v>
      </c>
      <c r="AF3545" s="16">
        <f t="shared" si="168"/>
        <v>5.8674365104712942</v>
      </c>
    </row>
    <row r="3546" spans="1:32" x14ac:dyDescent="0.25">
      <c r="A3546" s="26">
        <v>12308.237646858577</v>
      </c>
      <c r="B3546" s="26">
        <v>4327.0154891143875</v>
      </c>
      <c r="C3546" s="26">
        <v>6333.7554303847946</v>
      </c>
      <c r="D3546" s="26">
        <v>12132.306716058947</v>
      </c>
      <c r="E3546" s="26">
        <v>13197.774745003055</v>
      </c>
      <c r="F3546" s="26">
        <v>0</v>
      </c>
      <c r="G3546" s="26">
        <v>0</v>
      </c>
      <c r="H3546" s="26">
        <v>0</v>
      </c>
      <c r="I3546" s="26">
        <v>0</v>
      </c>
      <c r="J3546" s="26">
        <v>373342.51817870134</v>
      </c>
      <c r="K3546" s="26">
        <v>0</v>
      </c>
      <c r="L3546" s="26">
        <v>0</v>
      </c>
      <c r="M3546" s="26">
        <v>111.27379484357995</v>
      </c>
      <c r="N3546" s="26">
        <v>63.940449604775473</v>
      </c>
      <c r="O3546" s="26">
        <v>0.67578060386494654</v>
      </c>
      <c r="P3546" s="26">
        <v>2.1721519409944707</v>
      </c>
      <c r="Q3546" s="26">
        <v>2.8962025879926281</v>
      </c>
      <c r="R3546" s="26">
        <v>0</v>
      </c>
      <c r="S3546" s="26">
        <v>0</v>
      </c>
      <c r="T3546" s="26">
        <v>0</v>
      </c>
      <c r="U3546" s="26">
        <v>0</v>
      </c>
      <c r="V3546" s="26">
        <v>0</v>
      </c>
      <c r="W3546" s="26">
        <v>0</v>
      </c>
      <c r="X3546" s="26">
        <v>0</v>
      </c>
      <c r="Y3546" s="26">
        <v>384620</v>
      </c>
      <c r="Z3546" s="26">
        <v>2004</v>
      </c>
      <c r="AA3546" s="26" t="b">
        <v>0</v>
      </c>
      <c r="AB3546" s="27" t="s">
        <v>48</v>
      </c>
      <c r="AC3546" s="16">
        <f t="shared" si="167"/>
        <v>421641.60820612113</v>
      </c>
      <c r="AD3546" s="16">
        <f t="shared" si="166"/>
        <v>180.95837958120748</v>
      </c>
      <c r="AE3546" s="16" t="str">
        <f>VLOOKUP(AB3546,aircraft!A:B,2,FALSE)</f>
        <v>Passenger</v>
      </c>
      <c r="AF3546" s="16">
        <f t="shared" si="168"/>
        <v>1.1783725904305546</v>
      </c>
    </row>
    <row r="3547" spans="1:32" x14ac:dyDescent="0.25">
      <c r="A3547" s="26">
        <v>1480.3476304459864</v>
      </c>
      <c r="B3547" s="26">
        <v>900.26692255343391</v>
      </c>
      <c r="C3547" s="26">
        <v>291.39429567541896</v>
      </c>
      <c r="D3547" s="26">
        <v>1116.4622103776071</v>
      </c>
      <c r="E3547" s="26">
        <v>1483.7984331307457</v>
      </c>
      <c r="F3547" s="26">
        <v>0</v>
      </c>
      <c r="G3547" s="26">
        <v>0</v>
      </c>
      <c r="H3547" s="26">
        <v>0</v>
      </c>
      <c r="I3547" s="26">
        <v>0</v>
      </c>
      <c r="J3547" s="26">
        <v>17407.577190375327</v>
      </c>
      <c r="K3547" s="26">
        <v>0</v>
      </c>
      <c r="L3547" s="26">
        <v>0</v>
      </c>
      <c r="M3547" s="26">
        <v>0</v>
      </c>
      <c r="N3547" s="26">
        <v>0</v>
      </c>
      <c r="O3547" s="26">
        <v>0</v>
      </c>
      <c r="P3547" s="26">
        <v>0</v>
      </c>
      <c r="Q3547" s="26">
        <v>0</v>
      </c>
      <c r="R3547" s="26">
        <v>0</v>
      </c>
      <c r="S3547" s="26">
        <v>0</v>
      </c>
      <c r="T3547" s="26">
        <v>0</v>
      </c>
      <c r="U3547" s="26">
        <v>0</v>
      </c>
      <c r="V3547" s="26">
        <v>0</v>
      </c>
      <c r="W3547" s="26">
        <v>0</v>
      </c>
      <c r="X3547" s="26">
        <v>0</v>
      </c>
      <c r="Y3547" s="26">
        <v>17854</v>
      </c>
      <c r="Z3547" s="26">
        <v>2004</v>
      </c>
      <c r="AA3547" s="26" t="b">
        <v>0</v>
      </c>
      <c r="AB3547" s="27" t="s">
        <v>206</v>
      </c>
      <c r="AC3547" s="16">
        <f t="shared" si="167"/>
        <v>22679.84668255852</v>
      </c>
      <c r="AD3547" s="16">
        <f t="shared" si="166"/>
        <v>0</v>
      </c>
      <c r="AE3547" s="16" t="str">
        <f>VLOOKUP(AB3547,aircraft!A:B,2,FALSE)</f>
        <v>Passenger</v>
      </c>
      <c r="AF3547" s="16">
        <f t="shared" si="168"/>
        <v>1.4281993209547366</v>
      </c>
    </row>
    <row r="3548" spans="1:32" x14ac:dyDescent="0.25">
      <c r="A3548" s="26">
        <v>31138.369392296761</v>
      </c>
      <c r="B3548" s="26">
        <v>12471.16570546098</v>
      </c>
      <c r="C3548" s="26">
        <v>9724.2955029298319</v>
      </c>
      <c r="D3548" s="26">
        <v>22216.811648052484</v>
      </c>
      <c r="E3548" s="26">
        <v>25978.522138919485</v>
      </c>
      <c r="F3548" s="26">
        <v>0</v>
      </c>
      <c r="G3548" s="26">
        <v>0</v>
      </c>
      <c r="H3548" s="26">
        <v>0</v>
      </c>
      <c r="I3548" s="26">
        <v>0</v>
      </c>
      <c r="J3548" s="26">
        <v>537037.61292741657</v>
      </c>
      <c r="K3548" s="26">
        <v>0</v>
      </c>
      <c r="L3548" s="26">
        <v>0</v>
      </c>
      <c r="M3548" s="26">
        <v>558.08643968349611</v>
      </c>
      <c r="N3548" s="26">
        <v>298.06086508072258</v>
      </c>
      <c r="O3548" s="26">
        <v>2.8475351851887654</v>
      </c>
      <c r="P3548" s="26">
        <v>10.125569817251149</v>
      </c>
      <c r="Q3548" s="26">
        <v>13.500759756334867</v>
      </c>
      <c r="R3548" s="26">
        <v>0</v>
      </c>
      <c r="S3548" s="26">
        <v>0</v>
      </c>
      <c r="T3548" s="26">
        <v>0</v>
      </c>
      <c r="U3548" s="26">
        <v>0</v>
      </c>
      <c r="V3548" s="26">
        <v>0</v>
      </c>
      <c r="W3548" s="26">
        <v>0</v>
      </c>
      <c r="X3548" s="26">
        <v>0</v>
      </c>
      <c r="Y3548" s="26">
        <v>528297</v>
      </c>
      <c r="Z3548" s="26">
        <v>2004</v>
      </c>
      <c r="AA3548" s="26" t="b">
        <v>0</v>
      </c>
      <c r="AB3548" s="27" t="s">
        <v>194</v>
      </c>
      <c r="AC3548" s="16">
        <f t="shared" si="167"/>
        <v>638566.77731507609</v>
      </c>
      <c r="AD3548" s="16">
        <f t="shared" si="166"/>
        <v>882.62116952299357</v>
      </c>
      <c r="AE3548" s="16" t="str">
        <f>VLOOKUP(AB3548,aircraft!A:B,2,FALSE)</f>
        <v>Passenger</v>
      </c>
      <c r="AF3548" s="16">
        <f t="shared" si="168"/>
        <v>1.3470023549710035</v>
      </c>
    </row>
    <row r="3549" spans="1:32" x14ac:dyDescent="0.25">
      <c r="A3549" s="26">
        <v>75592.317140000494</v>
      </c>
      <c r="B3549" s="26">
        <v>26540.008953850629</v>
      </c>
      <c r="C3549" s="26">
        <v>127377.72627382423</v>
      </c>
      <c r="D3549" s="26">
        <v>202883.87068257111</v>
      </c>
      <c r="E3549" s="26">
        <v>255504.44851035843</v>
      </c>
      <c r="F3549" s="26">
        <v>0</v>
      </c>
      <c r="G3549" s="26">
        <v>0</v>
      </c>
      <c r="H3549" s="26">
        <v>0</v>
      </c>
      <c r="I3549" s="26">
        <v>0</v>
      </c>
      <c r="J3549" s="26">
        <v>7009839.113865043</v>
      </c>
      <c r="K3549" s="26">
        <v>0</v>
      </c>
      <c r="L3549" s="26">
        <v>114403.73030294667</v>
      </c>
      <c r="M3549" s="26">
        <v>356.79570808715005</v>
      </c>
      <c r="N3549" s="26">
        <v>125.26883214587454</v>
      </c>
      <c r="O3549" s="26">
        <v>3.34740163293726</v>
      </c>
      <c r="P3549" s="26">
        <v>5.2740514401475034</v>
      </c>
      <c r="Q3549" s="26">
        <v>8.5310940499001227</v>
      </c>
      <c r="R3549" s="26">
        <v>0</v>
      </c>
      <c r="S3549" s="26">
        <v>0</v>
      </c>
      <c r="T3549" s="26">
        <v>0</v>
      </c>
      <c r="U3549" s="26">
        <v>0</v>
      </c>
      <c r="V3549" s="26">
        <v>2741.9847270854475</v>
      </c>
      <c r="W3549" s="26">
        <v>0</v>
      </c>
      <c r="X3549" s="26">
        <v>69.78627413804621</v>
      </c>
      <c r="Y3549" s="26">
        <v>2312374</v>
      </c>
      <c r="Z3549" s="26">
        <v>2004</v>
      </c>
      <c r="AA3549" s="26" t="b">
        <v>0</v>
      </c>
      <c r="AB3549" s="27" t="s">
        <v>207</v>
      </c>
      <c r="AC3549" s="16">
        <f t="shared" si="167"/>
        <v>7812141.2157285949</v>
      </c>
      <c r="AD3549" s="16">
        <f t="shared" si="166"/>
        <v>569.00336149405564</v>
      </c>
      <c r="AE3549" s="16" t="str">
        <f>VLOOKUP(AB3549,aircraft!A:B,2,FALSE)</f>
        <v>Passenger</v>
      </c>
      <c r="AF3549" s="16">
        <f t="shared" si="168"/>
        <v>3.6147512893756626</v>
      </c>
    </row>
    <row r="3550" spans="1:32" x14ac:dyDescent="0.25">
      <c r="A3550" s="26">
        <v>48610.558615187503</v>
      </c>
      <c r="B3550" s="26">
        <v>27159.811286439064</v>
      </c>
      <c r="C3550" s="26">
        <v>41302.483969527682</v>
      </c>
      <c r="D3550" s="26">
        <v>68450.796131532086</v>
      </c>
      <c r="E3550" s="26">
        <v>89221.973982409152</v>
      </c>
      <c r="F3550" s="26">
        <v>0</v>
      </c>
      <c r="G3550" s="26">
        <v>0</v>
      </c>
      <c r="H3550" s="26">
        <v>0</v>
      </c>
      <c r="I3550" s="26">
        <v>0</v>
      </c>
      <c r="J3550" s="26">
        <v>1925980.431759771</v>
      </c>
      <c r="K3550" s="26">
        <v>0</v>
      </c>
      <c r="L3550" s="26">
        <v>37448.765970275235</v>
      </c>
      <c r="M3550" s="26">
        <v>229.44181813471565</v>
      </c>
      <c r="N3550" s="26">
        <v>128.19429891944085</v>
      </c>
      <c r="O3550" s="26">
        <v>1.0610076077905519</v>
      </c>
      <c r="P3550" s="26">
        <v>1.7406243729102113</v>
      </c>
      <c r="Q3550" s="26">
        <v>2.8467390175226255</v>
      </c>
      <c r="R3550" s="26">
        <v>0</v>
      </c>
      <c r="S3550" s="26">
        <v>0</v>
      </c>
      <c r="T3550" s="26">
        <v>0</v>
      </c>
      <c r="U3550" s="26">
        <v>0</v>
      </c>
      <c r="V3550" s="26">
        <v>787.13584645674098</v>
      </c>
      <c r="W3550" s="26">
        <v>0</v>
      </c>
      <c r="X3550" s="26">
        <v>22.843746801024118</v>
      </c>
      <c r="Y3550" s="26">
        <v>634749</v>
      </c>
      <c r="Z3550" s="26">
        <v>2004</v>
      </c>
      <c r="AA3550" s="26" t="b">
        <v>0</v>
      </c>
      <c r="AB3550" s="27" t="s">
        <v>231</v>
      </c>
      <c r="AC3550" s="16">
        <f t="shared" si="167"/>
        <v>2238174.8217151416</v>
      </c>
      <c r="AD3550" s="16">
        <f t="shared" si="166"/>
        <v>386.12823485340397</v>
      </c>
      <c r="AE3550" s="16" t="str">
        <f>VLOOKUP(AB3550,aircraft!A:B,2,FALSE)</f>
        <v>Passenger</v>
      </c>
      <c r="AF3550" s="16">
        <f t="shared" si="168"/>
        <v>3.8294804756718315</v>
      </c>
    </row>
    <row r="3551" spans="1:32" x14ac:dyDescent="0.25">
      <c r="A3551" s="26">
        <v>100.53410698998449</v>
      </c>
      <c r="B3551" s="26">
        <v>40.722534437335781</v>
      </c>
      <c r="C3551" s="26">
        <v>32.908737788438792</v>
      </c>
      <c r="D3551" s="26">
        <v>57.86264120926613</v>
      </c>
      <c r="E3551" s="26">
        <v>59.712336113011212</v>
      </c>
      <c r="F3551" s="26">
        <v>0</v>
      </c>
      <c r="G3551" s="26">
        <v>0</v>
      </c>
      <c r="H3551" s="26">
        <v>0</v>
      </c>
      <c r="I3551" s="26">
        <v>0</v>
      </c>
      <c r="J3551" s="26">
        <v>2142.0424966979026</v>
      </c>
      <c r="K3551" s="26">
        <v>0</v>
      </c>
      <c r="L3551" s="26">
        <v>0</v>
      </c>
      <c r="M3551" s="26">
        <v>28.22388155910383</v>
      </c>
      <c r="N3551" s="26">
        <v>11.432418540907648</v>
      </c>
      <c r="O3551" s="26">
        <v>1.0757866888265254E-2</v>
      </c>
      <c r="P3551" s="26">
        <v>1.8915298299633371E-2</v>
      </c>
      <c r="Q3551" s="26">
        <v>1.9519963592064697E-2</v>
      </c>
      <c r="R3551" s="26">
        <v>0</v>
      </c>
      <c r="S3551" s="26">
        <v>0</v>
      </c>
      <c r="T3551" s="26">
        <v>0</v>
      </c>
      <c r="U3551" s="26">
        <v>0</v>
      </c>
      <c r="V3551" s="26">
        <v>22.36783526930958</v>
      </c>
      <c r="W3551" s="26">
        <v>0</v>
      </c>
      <c r="X3551" s="26">
        <v>0</v>
      </c>
      <c r="Y3551" s="26">
        <v>2028</v>
      </c>
      <c r="Z3551" s="26">
        <v>2004</v>
      </c>
      <c r="AA3551" s="26" t="b">
        <v>0</v>
      </c>
      <c r="AB3551" s="27" t="s">
        <v>50</v>
      </c>
      <c r="AC3551" s="16">
        <f t="shared" si="167"/>
        <v>2433.782853235939</v>
      </c>
      <c r="AD3551" s="16">
        <f t="shared" si="166"/>
        <v>39.70549322879144</v>
      </c>
      <c r="AE3551" s="16" t="str">
        <f>VLOOKUP(AB3551,aircraft!A:B,2,FALSE)</f>
        <v>Passenger</v>
      </c>
      <c r="AF3551" s="16">
        <f t="shared" si="168"/>
        <v>1.3675790474865999</v>
      </c>
    </row>
    <row r="3552" spans="1:32" x14ac:dyDescent="0.25">
      <c r="A3552" s="26">
        <v>121939.24333285226</v>
      </c>
      <c r="B3552" s="26">
        <v>55342.077037100986</v>
      </c>
      <c r="C3552" s="26">
        <v>135563.82467038781</v>
      </c>
      <c r="D3552" s="26">
        <v>206737.77389408238</v>
      </c>
      <c r="E3552" s="26">
        <v>274394.31230823311</v>
      </c>
      <c r="F3552" s="26">
        <v>0</v>
      </c>
      <c r="G3552" s="26">
        <v>0</v>
      </c>
      <c r="H3552" s="26">
        <v>0</v>
      </c>
      <c r="I3552" s="26">
        <v>0</v>
      </c>
      <c r="J3552" s="26">
        <v>6000390.6147974236</v>
      </c>
      <c r="K3552" s="26">
        <v>0</v>
      </c>
      <c r="L3552" s="26">
        <v>126994.60467912375</v>
      </c>
      <c r="M3552" s="26">
        <v>657.25252935915898</v>
      </c>
      <c r="N3552" s="26">
        <v>298.29379876777045</v>
      </c>
      <c r="O3552" s="26">
        <v>11.013299433134019</v>
      </c>
      <c r="P3552" s="26">
        <v>16.796265497351843</v>
      </c>
      <c r="Q3552" s="26">
        <v>26.049481754463294</v>
      </c>
      <c r="R3552" s="26">
        <v>0</v>
      </c>
      <c r="S3552" s="26">
        <v>0</v>
      </c>
      <c r="T3552" s="26">
        <v>0</v>
      </c>
      <c r="U3552" s="26">
        <v>0</v>
      </c>
      <c r="V3552" s="26">
        <v>2506.6054143692363</v>
      </c>
      <c r="W3552" s="26">
        <v>0</v>
      </c>
      <c r="X3552" s="26">
        <v>72.386921452441996</v>
      </c>
      <c r="Y3552" s="26">
        <v>1976620</v>
      </c>
      <c r="Z3552" s="26">
        <v>2004</v>
      </c>
      <c r="AA3552" s="26" t="b">
        <v>0</v>
      </c>
      <c r="AB3552" s="27" t="s">
        <v>53</v>
      </c>
      <c r="AC3552" s="16">
        <f t="shared" si="167"/>
        <v>6921362.4507192038</v>
      </c>
      <c r="AD3552" s="16">
        <f t="shared" si="166"/>
        <v>1081.7922962643206</v>
      </c>
      <c r="AE3552" s="16" t="str">
        <f>VLOOKUP(AB3552,aircraft!A:B,2,FALSE)</f>
        <v>Passenger</v>
      </c>
      <c r="AF3552" s="16">
        <f t="shared" si="168"/>
        <v>3.8061649540854221</v>
      </c>
    </row>
    <row r="3553" spans="1:32" x14ac:dyDescent="0.25">
      <c r="A3553" s="26">
        <v>27229.302053767438</v>
      </c>
      <c r="B3553" s="26">
        <v>12586.17512364112</v>
      </c>
      <c r="C3553" s="26">
        <v>12160.070421407223</v>
      </c>
      <c r="D3553" s="26">
        <v>18897.844039693828</v>
      </c>
      <c r="E3553" s="26">
        <v>25014.053904984761</v>
      </c>
      <c r="F3553" s="26">
        <v>0</v>
      </c>
      <c r="G3553" s="26">
        <v>0</v>
      </c>
      <c r="H3553" s="26">
        <v>0</v>
      </c>
      <c r="I3553" s="26">
        <v>0</v>
      </c>
      <c r="J3553" s="26">
        <v>684868.8446516383</v>
      </c>
      <c r="K3553" s="26">
        <v>0</v>
      </c>
      <c r="L3553" s="26">
        <v>12431.070018567261</v>
      </c>
      <c r="M3553" s="26">
        <v>146.75869480435151</v>
      </c>
      <c r="N3553" s="26">
        <v>67.834427593782706</v>
      </c>
      <c r="O3553" s="26">
        <v>0.98778602769209278</v>
      </c>
      <c r="P3553" s="26">
        <v>1.5351917601654361</v>
      </c>
      <c r="Q3553" s="26">
        <v>2.3746962732900938</v>
      </c>
      <c r="R3553" s="26">
        <v>0</v>
      </c>
      <c r="S3553" s="26">
        <v>0</v>
      </c>
      <c r="T3553" s="26">
        <v>0</v>
      </c>
      <c r="U3553" s="26">
        <v>0</v>
      </c>
      <c r="V3553" s="26">
        <v>270.11434376697525</v>
      </c>
      <c r="W3553" s="26">
        <v>0</v>
      </c>
      <c r="X3553" s="26">
        <v>7.5829525649885019</v>
      </c>
      <c r="Y3553" s="26">
        <v>225883</v>
      </c>
      <c r="Z3553" s="26">
        <v>2004</v>
      </c>
      <c r="AA3553" s="26" t="b">
        <v>0</v>
      </c>
      <c r="AB3553" s="27" t="s">
        <v>54</v>
      </c>
      <c r="AC3553" s="16">
        <f t="shared" si="167"/>
        <v>793187.36021369987</v>
      </c>
      <c r="AD3553" s="16">
        <f t="shared" si="166"/>
        <v>227.07374902427031</v>
      </c>
      <c r="AE3553" s="16" t="str">
        <f>VLOOKUP(AB3553,aircraft!A:B,2,FALSE)</f>
        <v>Passenger</v>
      </c>
      <c r="AF3553" s="16">
        <f t="shared" si="168"/>
        <v>3.7551225128449794</v>
      </c>
    </row>
    <row r="3554" spans="1:32" x14ac:dyDescent="0.25">
      <c r="A3554" s="26">
        <v>564.25455290801767</v>
      </c>
      <c r="B3554" s="26">
        <v>231.38588930577865</v>
      </c>
      <c r="C3554" s="26">
        <v>186.36908451205491</v>
      </c>
      <c r="D3554" s="26">
        <v>325.93176789106207</v>
      </c>
      <c r="E3554" s="26">
        <v>342.09266088478313</v>
      </c>
      <c r="F3554" s="26">
        <v>0</v>
      </c>
      <c r="G3554" s="26">
        <v>0</v>
      </c>
      <c r="H3554" s="26">
        <v>0</v>
      </c>
      <c r="I3554" s="26">
        <v>0</v>
      </c>
      <c r="J3554" s="26">
        <v>9695.8590724134447</v>
      </c>
      <c r="K3554" s="26">
        <v>0</v>
      </c>
      <c r="L3554" s="26">
        <v>0</v>
      </c>
      <c r="M3554" s="26">
        <v>0</v>
      </c>
      <c r="N3554" s="26">
        <v>0</v>
      </c>
      <c r="O3554" s="26">
        <v>0</v>
      </c>
      <c r="P3554" s="26">
        <v>0</v>
      </c>
      <c r="Q3554" s="26">
        <v>0</v>
      </c>
      <c r="R3554" s="26">
        <v>0</v>
      </c>
      <c r="S3554" s="26">
        <v>0</v>
      </c>
      <c r="T3554" s="26">
        <v>0</v>
      </c>
      <c r="U3554" s="26">
        <v>0</v>
      </c>
      <c r="V3554" s="26">
        <v>0</v>
      </c>
      <c r="W3554" s="26">
        <v>0</v>
      </c>
      <c r="X3554" s="26">
        <v>0</v>
      </c>
      <c r="Y3554" s="26">
        <v>7304</v>
      </c>
      <c r="Z3554" s="26">
        <v>2004</v>
      </c>
      <c r="AA3554" s="26" t="b">
        <v>0</v>
      </c>
      <c r="AB3554" s="27" t="s">
        <v>55</v>
      </c>
      <c r="AC3554" s="16">
        <f t="shared" si="167"/>
        <v>11345.893027915141</v>
      </c>
      <c r="AD3554" s="16">
        <f t="shared" si="166"/>
        <v>0</v>
      </c>
      <c r="AE3554" s="16" t="str">
        <f>VLOOKUP(AB3554,aircraft!A:B,2,FALSE)</f>
        <v>Passenger</v>
      </c>
      <c r="AF3554" s="16">
        <f t="shared" si="168"/>
        <v>3.1475465051527567</v>
      </c>
    </row>
    <row r="3555" spans="1:32" x14ac:dyDescent="0.25">
      <c r="A3555" s="26">
        <v>4.7333508165345934</v>
      </c>
      <c r="B3555" s="26">
        <v>0</v>
      </c>
      <c r="C3555" s="26">
        <v>3.498775753757807</v>
      </c>
      <c r="D3555" s="26">
        <v>7.9771549848178642</v>
      </c>
      <c r="E3555" s="26">
        <v>7.6724489361313708</v>
      </c>
      <c r="F3555" s="26">
        <v>0</v>
      </c>
      <c r="G3555" s="26">
        <v>0</v>
      </c>
      <c r="H3555" s="26">
        <v>0</v>
      </c>
      <c r="I3555" s="26">
        <v>0</v>
      </c>
      <c r="J3555" s="26">
        <v>356.61459440648554</v>
      </c>
      <c r="K3555" s="26">
        <v>0</v>
      </c>
      <c r="L3555" s="26">
        <v>0</v>
      </c>
      <c r="M3555" s="26">
        <v>0.13183893270093275</v>
      </c>
      <c r="N3555" s="26">
        <v>0</v>
      </c>
      <c r="O3555" s="26">
        <v>5.1023811256311745E-4</v>
      </c>
      <c r="P3555" s="26">
        <v>1.1633350604723217E-3</v>
      </c>
      <c r="Q3555" s="26">
        <v>1.1188987632899776E-3</v>
      </c>
      <c r="R3555" s="26">
        <v>0</v>
      </c>
      <c r="S3555" s="26">
        <v>0</v>
      </c>
      <c r="T3555" s="26">
        <v>0</v>
      </c>
      <c r="U3555" s="26">
        <v>0</v>
      </c>
      <c r="V3555" s="26">
        <v>7.7196999961888654E-2</v>
      </c>
      <c r="W3555" s="26">
        <v>0</v>
      </c>
      <c r="X3555" s="26">
        <v>0</v>
      </c>
      <c r="Y3555" s="26">
        <v>658</v>
      </c>
      <c r="Z3555" s="26">
        <v>2004</v>
      </c>
      <c r="AA3555" s="26" t="b">
        <v>0</v>
      </c>
      <c r="AB3555" s="27" t="s">
        <v>153</v>
      </c>
      <c r="AC3555" s="16">
        <f t="shared" si="167"/>
        <v>380.49632489772716</v>
      </c>
      <c r="AD3555" s="16">
        <f t="shared" si="166"/>
        <v>0.13463140463725815</v>
      </c>
      <c r="AE3555" s="16" t="str">
        <f>VLOOKUP(AB3555,aircraft!A:B,2,FALSE)</f>
        <v>Passenger</v>
      </c>
      <c r="AF3555" s="16">
        <f t="shared" si="168"/>
        <v>0.61672361506693696</v>
      </c>
    </row>
    <row r="3556" spans="1:32" x14ac:dyDescent="0.25">
      <c r="A3556" s="26">
        <v>14056.921986149064</v>
      </c>
      <c r="B3556" s="26">
        <v>6816.6601350570108</v>
      </c>
      <c r="C3556" s="26">
        <v>6606.7668112756182</v>
      </c>
      <c r="D3556" s="26">
        <v>20541.746369603956</v>
      </c>
      <c r="E3556" s="26">
        <v>23639.139364679715</v>
      </c>
      <c r="F3556" s="26">
        <v>0</v>
      </c>
      <c r="G3556" s="26">
        <v>0</v>
      </c>
      <c r="H3556" s="26">
        <v>0</v>
      </c>
      <c r="I3556" s="26">
        <v>0</v>
      </c>
      <c r="J3556" s="26">
        <v>306399.12367561343</v>
      </c>
      <c r="K3556" s="26">
        <v>0</v>
      </c>
      <c r="L3556" s="26">
        <v>8201.4177822073761</v>
      </c>
      <c r="M3556" s="26">
        <v>2.9519535936574668</v>
      </c>
      <c r="N3556" s="26">
        <v>1.4314986169981401</v>
      </c>
      <c r="O3556" s="26">
        <v>2.8448068119866818E-2</v>
      </c>
      <c r="P3556" s="26">
        <v>8.8450677421546664E-2</v>
      </c>
      <c r="Q3556" s="26">
        <v>0.45570654563326213</v>
      </c>
      <c r="R3556" s="26">
        <v>0</v>
      </c>
      <c r="S3556" s="26">
        <v>0</v>
      </c>
      <c r="T3556" s="26">
        <v>0</v>
      </c>
      <c r="U3556" s="26">
        <v>0</v>
      </c>
      <c r="V3556" s="26">
        <v>163.08366620326879</v>
      </c>
      <c r="W3556" s="26">
        <v>0</v>
      </c>
      <c r="X3556" s="26">
        <v>8.4474597143972083</v>
      </c>
      <c r="Y3556" s="26">
        <v>68812</v>
      </c>
      <c r="Z3556" s="26">
        <v>2004</v>
      </c>
      <c r="AA3556" s="26" t="b">
        <v>0</v>
      </c>
      <c r="AB3556" s="27" t="s">
        <v>297</v>
      </c>
      <c r="AC3556" s="16">
        <f t="shared" si="167"/>
        <v>386261.77612458618</v>
      </c>
      <c r="AD3556" s="16">
        <f t="shared" si="166"/>
        <v>13.403517216227492</v>
      </c>
      <c r="AE3556" s="16" t="str">
        <f>VLOOKUP(AB3556,aircraft!A:B,2,FALSE)</f>
        <v>Passenger</v>
      </c>
      <c r="AF3556" s="16">
        <f t="shared" si="168"/>
        <v>6.0654598688209855</v>
      </c>
    </row>
    <row r="3557" spans="1:32" x14ac:dyDescent="0.25">
      <c r="A3557" s="26">
        <v>493.78901897995547</v>
      </c>
      <c r="B3557" s="26">
        <v>304.8767145950215</v>
      </c>
      <c r="C3557" s="26">
        <v>196.43558519049009</v>
      </c>
      <c r="D3557" s="26">
        <v>252.49235399548007</v>
      </c>
      <c r="E3557" s="26">
        <v>350.41942244600943</v>
      </c>
      <c r="F3557" s="26">
        <v>0</v>
      </c>
      <c r="G3557" s="26">
        <v>0</v>
      </c>
      <c r="H3557" s="26">
        <v>0</v>
      </c>
      <c r="I3557" s="26">
        <v>0</v>
      </c>
      <c r="J3557" s="26">
        <v>16846.93328392267</v>
      </c>
      <c r="K3557" s="26">
        <v>0</v>
      </c>
      <c r="L3557" s="26">
        <v>121.11269434395126</v>
      </c>
      <c r="M3557" s="26">
        <v>2.5579565402160309</v>
      </c>
      <c r="N3557" s="26">
        <v>1.6687029527556014</v>
      </c>
      <c r="O3557" s="26">
        <v>4.390495391174172E-2</v>
      </c>
      <c r="P3557" s="26">
        <v>4.9731270480342808E-2</v>
      </c>
      <c r="Q3557" s="26">
        <v>8.3528402487954859E-2</v>
      </c>
      <c r="R3557" s="26">
        <v>0</v>
      </c>
      <c r="S3557" s="26">
        <v>0</v>
      </c>
      <c r="T3557" s="26">
        <v>0</v>
      </c>
      <c r="U3557" s="26">
        <v>0</v>
      </c>
      <c r="V3557" s="26">
        <v>7.8444254245812761</v>
      </c>
      <c r="W3557" s="26">
        <v>0</v>
      </c>
      <c r="X3557" s="26">
        <v>0.12474606629504847</v>
      </c>
      <c r="Y3557" s="26">
        <v>3437</v>
      </c>
      <c r="Z3557" s="26">
        <v>2004</v>
      </c>
      <c r="AA3557" s="26" t="b">
        <v>0</v>
      </c>
      <c r="AB3557" s="27" t="s">
        <v>68</v>
      </c>
      <c r="AC3557" s="16">
        <f t="shared" si="167"/>
        <v>18566.059073473578</v>
      </c>
      <c r="AD3557" s="16">
        <f t="shared" si="166"/>
        <v>4.5285701861467205</v>
      </c>
      <c r="AE3557" s="16" t="str">
        <f>VLOOKUP(AB3557,aircraft!A:B,2,FALSE)</f>
        <v>Passenger</v>
      </c>
      <c r="AF3557" s="16">
        <f t="shared" si="168"/>
        <v>5.6805498160113954</v>
      </c>
    </row>
    <row r="3558" spans="1:32" x14ac:dyDescent="0.25">
      <c r="A3558" s="26">
        <v>895019.55870908441</v>
      </c>
      <c r="B3558" s="26">
        <v>351634.51583488996</v>
      </c>
      <c r="C3558" s="26">
        <v>512280.12578876363</v>
      </c>
      <c r="D3558" s="26">
        <v>624866.95728529722</v>
      </c>
      <c r="E3558" s="26">
        <v>777227.91558851372</v>
      </c>
      <c r="F3558" s="26">
        <v>0</v>
      </c>
      <c r="G3558" s="26">
        <v>0</v>
      </c>
      <c r="H3558" s="26">
        <v>0</v>
      </c>
      <c r="I3558" s="26">
        <v>0</v>
      </c>
      <c r="J3558" s="26">
        <v>13740362.064788735</v>
      </c>
      <c r="K3558" s="26">
        <v>0</v>
      </c>
      <c r="L3558" s="26">
        <v>383291.53315620177</v>
      </c>
      <c r="M3558" s="26">
        <v>3504.2827543311369</v>
      </c>
      <c r="N3558" s="26">
        <v>1139.3324887345927</v>
      </c>
      <c r="O3558" s="26">
        <v>159.08188845683546</v>
      </c>
      <c r="P3558" s="26">
        <v>192.47358388468407</v>
      </c>
      <c r="Q3558" s="26">
        <v>273.76101707258312</v>
      </c>
      <c r="R3558" s="26">
        <v>0</v>
      </c>
      <c r="S3558" s="26">
        <v>0</v>
      </c>
      <c r="T3558" s="26">
        <v>0</v>
      </c>
      <c r="U3558" s="26">
        <v>0</v>
      </c>
      <c r="V3558" s="26">
        <v>12024.451498608238</v>
      </c>
      <c r="W3558" s="26">
        <v>0</v>
      </c>
      <c r="X3558" s="26">
        <v>394.79025105036237</v>
      </c>
      <c r="Y3558" s="26">
        <v>4027466</v>
      </c>
      <c r="Z3558" s="26">
        <v>2004</v>
      </c>
      <c r="AA3558" s="26" t="b">
        <v>0</v>
      </c>
      <c r="AB3558" s="27" t="s">
        <v>69</v>
      </c>
      <c r="AC3558" s="16">
        <f t="shared" si="167"/>
        <v>17284682.671151485</v>
      </c>
      <c r="AD3558" s="16">
        <f t="shared" si="166"/>
        <v>5663.7219835301939</v>
      </c>
      <c r="AE3558" s="16" t="str">
        <f>VLOOKUP(AB3558,aircraft!A:B,2,FALSE)</f>
        <v>Passenger</v>
      </c>
      <c r="AF3558" s="16">
        <f t="shared" si="168"/>
        <v>4.8045280354116837</v>
      </c>
    </row>
    <row r="3559" spans="1:32" x14ac:dyDescent="0.25">
      <c r="A3559" s="26">
        <v>3795908.9273725315</v>
      </c>
      <c r="B3559" s="26">
        <v>1539128.9639466039</v>
      </c>
      <c r="C3559" s="26">
        <v>2034603.6134648502</v>
      </c>
      <c r="D3559" s="26">
        <v>2252416.4781388468</v>
      </c>
      <c r="E3559" s="26">
        <v>2841655.0556343342</v>
      </c>
      <c r="F3559" s="26">
        <v>0</v>
      </c>
      <c r="G3559" s="26">
        <v>0</v>
      </c>
      <c r="H3559" s="26">
        <v>0</v>
      </c>
      <c r="I3559" s="26">
        <v>0</v>
      </c>
      <c r="J3559" s="26">
        <v>115954805.75710918</v>
      </c>
      <c r="K3559" s="26">
        <v>0</v>
      </c>
      <c r="L3559" s="26">
        <v>1908357.2267365453</v>
      </c>
      <c r="M3559" s="26">
        <v>6450.7900970331375</v>
      </c>
      <c r="N3559" s="26">
        <v>2651.1177886840692</v>
      </c>
      <c r="O3559" s="26">
        <v>169.38018353098661</v>
      </c>
      <c r="P3559" s="26">
        <v>186.98608503490871</v>
      </c>
      <c r="Q3559" s="26">
        <v>248.22058431365619</v>
      </c>
      <c r="R3559" s="26">
        <v>0</v>
      </c>
      <c r="S3559" s="26">
        <v>0</v>
      </c>
      <c r="T3559" s="26">
        <v>0</v>
      </c>
      <c r="U3559" s="26">
        <v>0</v>
      </c>
      <c r="V3559" s="26">
        <v>85620.984840078512</v>
      </c>
      <c r="W3559" s="26">
        <v>0</v>
      </c>
      <c r="X3559" s="26">
        <v>1965.6078036298882</v>
      </c>
      <c r="Y3559" s="26">
        <v>35808059</v>
      </c>
      <c r="Z3559" s="26">
        <v>2004</v>
      </c>
      <c r="AA3559" s="26" t="b">
        <v>0</v>
      </c>
      <c r="AB3559" s="27" t="s">
        <v>70</v>
      </c>
      <c r="AC3559" s="16">
        <f t="shared" si="167"/>
        <v>130326876.0224029</v>
      </c>
      <c r="AD3559" s="16">
        <f t="shared" si="166"/>
        <v>11672.102542226645</v>
      </c>
      <c r="AE3559" s="16" t="str">
        <f>VLOOKUP(AB3559,aircraft!A:B,2,FALSE)</f>
        <v>Passenger</v>
      </c>
      <c r="AF3559" s="16">
        <f t="shared" si="168"/>
        <v>3.8973124566533861</v>
      </c>
    </row>
    <row r="3560" spans="1:32" x14ac:dyDescent="0.25">
      <c r="A3560" s="26">
        <v>2506672.9355868199</v>
      </c>
      <c r="B3560" s="26">
        <v>1457976.9619470409</v>
      </c>
      <c r="C3560" s="26">
        <v>1011756.6576351271</v>
      </c>
      <c r="D3560" s="26">
        <v>963173.90339029056</v>
      </c>
      <c r="E3560" s="26">
        <v>2081082.3385885032</v>
      </c>
      <c r="F3560" s="26">
        <v>0</v>
      </c>
      <c r="G3560" s="26">
        <v>0</v>
      </c>
      <c r="H3560" s="26">
        <v>0</v>
      </c>
      <c r="I3560" s="26">
        <v>0</v>
      </c>
      <c r="J3560" s="26">
        <v>64539638.127508581</v>
      </c>
      <c r="K3560" s="26">
        <v>0</v>
      </c>
      <c r="L3560" s="26">
        <v>1096253.0804141609</v>
      </c>
      <c r="M3560" s="26">
        <v>3566.0599722244056</v>
      </c>
      <c r="N3560" s="26">
        <v>2074.4483814309801</v>
      </c>
      <c r="O3560" s="26">
        <v>49.858155279105489</v>
      </c>
      <c r="P3560" s="26">
        <v>47.639291457315871</v>
      </c>
      <c r="Q3560" s="26">
        <v>104.79340271975732</v>
      </c>
      <c r="R3560" s="26">
        <v>0</v>
      </c>
      <c r="S3560" s="26">
        <v>0</v>
      </c>
      <c r="T3560" s="26">
        <v>0</v>
      </c>
      <c r="U3560" s="26">
        <v>0</v>
      </c>
      <c r="V3560" s="26">
        <v>6129.2442243388405</v>
      </c>
      <c r="W3560" s="26">
        <v>0</v>
      </c>
      <c r="X3560" s="26">
        <v>1129.1405924562032</v>
      </c>
      <c r="Y3560" s="26">
        <v>19495001</v>
      </c>
      <c r="Z3560" s="26">
        <v>2004</v>
      </c>
      <c r="AA3560" s="26" t="b">
        <v>0</v>
      </c>
      <c r="AB3560" s="27" t="s">
        <v>71</v>
      </c>
      <c r="AC3560" s="16">
        <f t="shared" si="167"/>
        <v>73656554.005070522</v>
      </c>
      <c r="AD3560" s="16">
        <f t="shared" si="166"/>
        <v>6971.9397955677678</v>
      </c>
      <c r="AE3560" s="16" t="str">
        <f>VLOOKUP(AB3560,aircraft!A:B,2,FALSE)</f>
        <v>Passenger</v>
      </c>
      <c r="AF3560" s="16">
        <f t="shared" si="168"/>
        <v>4.0582323182137499</v>
      </c>
    </row>
    <row r="3561" spans="1:32" x14ac:dyDescent="0.25">
      <c r="A3561" s="26">
        <v>1796385.5156208174</v>
      </c>
      <c r="B3561" s="26">
        <v>1006543.3600261045</v>
      </c>
      <c r="C3561" s="26">
        <v>769432.47969048668</v>
      </c>
      <c r="D3561" s="26">
        <v>759213.27005238703</v>
      </c>
      <c r="E3561" s="26">
        <v>1474836.5309271601</v>
      </c>
      <c r="F3561" s="26">
        <v>0</v>
      </c>
      <c r="G3561" s="26">
        <v>0</v>
      </c>
      <c r="H3561" s="26">
        <v>0</v>
      </c>
      <c r="I3561" s="26">
        <v>0</v>
      </c>
      <c r="J3561" s="26">
        <v>41291896.266965926</v>
      </c>
      <c r="K3561" s="26">
        <v>0</v>
      </c>
      <c r="L3561" s="26">
        <v>814850.19429406349</v>
      </c>
      <c r="M3561" s="26">
        <v>2815.7640711059148</v>
      </c>
      <c r="N3561" s="26">
        <v>1589.0181804516039</v>
      </c>
      <c r="O3561" s="26">
        <v>36.68506990281498</v>
      </c>
      <c r="P3561" s="26">
        <v>37.582383059639355</v>
      </c>
      <c r="Q3561" s="26">
        <v>75.325002398751934</v>
      </c>
      <c r="R3561" s="26">
        <v>0</v>
      </c>
      <c r="S3561" s="26">
        <v>0</v>
      </c>
      <c r="T3561" s="26">
        <v>0</v>
      </c>
      <c r="U3561" s="26">
        <v>0</v>
      </c>
      <c r="V3561" s="26">
        <v>4225.1128564854889</v>
      </c>
      <c r="W3561" s="26">
        <v>0</v>
      </c>
      <c r="X3561" s="26">
        <v>839.29564038319154</v>
      </c>
      <c r="Y3561" s="26">
        <v>12479304</v>
      </c>
      <c r="Z3561" s="26">
        <v>2004</v>
      </c>
      <c r="AA3561" s="26" t="b">
        <v>0</v>
      </c>
      <c r="AB3561" s="27" t="s">
        <v>154</v>
      </c>
      <c r="AC3561" s="16">
        <f t="shared" si="167"/>
        <v>47913157.617576949</v>
      </c>
      <c r="AD3561" s="16">
        <f t="shared" si="166"/>
        <v>5393.6703473019161</v>
      </c>
      <c r="AE3561" s="16" t="str">
        <f>VLOOKUP(AB3561,aircraft!A:B,2,FALSE)</f>
        <v>Passenger</v>
      </c>
      <c r="AF3561" s="16">
        <f t="shared" si="168"/>
        <v>4.1576172722098361</v>
      </c>
    </row>
    <row r="3562" spans="1:32" x14ac:dyDescent="0.25">
      <c r="A3562" s="26">
        <v>295915.13159113366</v>
      </c>
      <c r="B3562" s="26">
        <v>178772.93852540432</v>
      </c>
      <c r="C3562" s="26">
        <v>114724.34893914004</v>
      </c>
      <c r="D3562" s="26">
        <v>137387.41411689302</v>
      </c>
      <c r="E3562" s="26">
        <v>189871.59249372291</v>
      </c>
      <c r="F3562" s="26">
        <v>0</v>
      </c>
      <c r="G3562" s="26">
        <v>0</v>
      </c>
      <c r="H3562" s="26">
        <v>0</v>
      </c>
      <c r="I3562" s="26">
        <v>0</v>
      </c>
      <c r="J3562" s="26">
        <v>9985902.2356047854</v>
      </c>
      <c r="K3562" s="26">
        <v>0</v>
      </c>
      <c r="L3562" s="26">
        <v>147039.38488001641</v>
      </c>
      <c r="M3562" s="26">
        <v>898.20662352824877</v>
      </c>
      <c r="N3562" s="26">
        <v>542.29010760148697</v>
      </c>
      <c r="O3562" s="26">
        <v>11.472435438825419</v>
      </c>
      <c r="P3562" s="26">
        <v>13.738742064244502</v>
      </c>
      <c r="Q3562" s="26">
        <v>18.987160151213963</v>
      </c>
      <c r="R3562" s="26">
        <v>0</v>
      </c>
      <c r="S3562" s="26">
        <v>0</v>
      </c>
      <c r="T3562" s="26">
        <v>0</v>
      </c>
      <c r="U3562" s="26">
        <v>0</v>
      </c>
      <c r="V3562" s="26">
        <v>881.58319221266288</v>
      </c>
      <c r="W3562" s="26">
        <v>0</v>
      </c>
      <c r="X3562" s="26">
        <v>54.404571566157145</v>
      </c>
      <c r="Y3562" s="26">
        <v>3014921</v>
      </c>
      <c r="Z3562" s="26">
        <v>2004</v>
      </c>
      <c r="AA3562" s="26" t="b">
        <v>0</v>
      </c>
      <c r="AB3562" s="27" t="s">
        <v>216</v>
      </c>
      <c r="AC3562" s="16">
        <f t="shared" si="167"/>
        <v>11049613.046151094</v>
      </c>
      <c r="AD3562" s="16">
        <f t="shared" si="166"/>
        <v>1539.0996403501765</v>
      </c>
      <c r="AE3562" s="16" t="str">
        <f>VLOOKUP(AB3562,aircraft!A:B,2,FALSE)</f>
        <v>Passenger</v>
      </c>
      <c r="AF3562" s="16">
        <f t="shared" si="168"/>
        <v>3.8698210759882699</v>
      </c>
    </row>
    <row r="3563" spans="1:32" x14ac:dyDescent="0.25">
      <c r="A3563" s="26">
        <v>1084335.4465874243</v>
      </c>
      <c r="B3563" s="26">
        <v>391889.26325363718</v>
      </c>
      <c r="C3563" s="26">
        <v>823301.72157579055</v>
      </c>
      <c r="D3563" s="26">
        <v>1170177.6931513995</v>
      </c>
      <c r="E3563" s="26">
        <v>1472540.4133193183</v>
      </c>
      <c r="F3563" s="26">
        <v>0</v>
      </c>
      <c r="G3563" s="26">
        <v>0</v>
      </c>
      <c r="H3563" s="26">
        <v>0</v>
      </c>
      <c r="I3563" s="26">
        <v>0</v>
      </c>
      <c r="J3563" s="26">
        <v>54897352.915384918</v>
      </c>
      <c r="K3563" s="26">
        <v>0</v>
      </c>
      <c r="L3563" s="26">
        <v>897408.14420191944</v>
      </c>
      <c r="M3563" s="26">
        <v>3161.0373764695742</v>
      </c>
      <c r="N3563" s="26">
        <v>1191.6934670060941</v>
      </c>
      <c r="O3563" s="26">
        <v>82.768348353837297</v>
      </c>
      <c r="P3563" s="26">
        <v>117.54798515701472</v>
      </c>
      <c r="Q3563" s="26">
        <v>148.30171650474634</v>
      </c>
      <c r="R3563" s="26">
        <v>0</v>
      </c>
      <c r="S3563" s="26">
        <v>0</v>
      </c>
      <c r="T3563" s="26">
        <v>0</v>
      </c>
      <c r="U3563" s="26">
        <v>0</v>
      </c>
      <c r="V3563" s="26">
        <v>5145.9015073222272</v>
      </c>
      <c r="W3563" s="26">
        <v>0</v>
      </c>
      <c r="X3563" s="26">
        <v>332.04100823140101</v>
      </c>
      <c r="Y3563" s="26">
        <v>16580965</v>
      </c>
      <c r="Z3563" s="26">
        <v>2004</v>
      </c>
      <c r="AA3563" s="26" t="b">
        <v>0</v>
      </c>
      <c r="AB3563" s="27" t="s">
        <v>215</v>
      </c>
      <c r="AC3563" s="16">
        <f t="shared" si="167"/>
        <v>60737005.597474411</v>
      </c>
      <c r="AD3563" s="16">
        <f t="shared" si="166"/>
        <v>5033.3899017226686</v>
      </c>
      <c r="AE3563" s="16" t="str">
        <f>VLOOKUP(AB3563,aircraft!A:B,2,FALSE)</f>
        <v>Passenger</v>
      </c>
      <c r="AF3563" s="16">
        <f t="shared" si="168"/>
        <v>3.8821619250908794</v>
      </c>
    </row>
    <row r="3564" spans="1:32" x14ac:dyDescent="0.25">
      <c r="A3564" s="26">
        <v>5168716.1945268549</v>
      </c>
      <c r="B3564" s="26">
        <v>1902939.4493215668</v>
      </c>
      <c r="C3564" s="26">
        <v>2999640.1682212446</v>
      </c>
      <c r="D3564" s="26">
        <v>3445359.8031379492</v>
      </c>
      <c r="E3564" s="26">
        <v>3703351.9357838016</v>
      </c>
      <c r="F3564" s="26">
        <v>0</v>
      </c>
      <c r="G3564" s="26">
        <v>0</v>
      </c>
      <c r="H3564" s="26">
        <v>0</v>
      </c>
      <c r="I3564" s="26">
        <v>0</v>
      </c>
      <c r="J3564" s="26">
        <v>197367588.31554091</v>
      </c>
      <c r="K3564" s="26">
        <v>0</v>
      </c>
      <c r="L3564" s="26">
        <v>2633846.06911036</v>
      </c>
      <c r="M3564" s="26">
        <v>9765.5124243724458</v>
      </c>
      <c r="N3564" s="26">
        <v>3639.5241601164803</v>
      </c>
      <c r="O3564" s="26">
        <v>299.67422128567392</v>
      </c>
      <c r="P3564" s="26">
        <v>344.20962372258441</v>
      </c>
      <c r="Q3564" s="26">
        <v>370.0115966575068</v>
      </c>
      <c r="R3564" s="26">
        <v>0</v>
      </c>
      <c r="S3564" s="26">
        <v>0</v>
      </c>
      <c r="T3564" s="26">
        <v>0</v>
      </c>
      <c r="U3564" s="26">
        <v>0</v>
      </c>
      <c r="V3564" s="26">
        <v>18870.695082539682</v>
      </c>
      <c r="W3564" s="26">
        <v>0</v>
      </c>
      <c r="X3564" s="26">
        <v>974.5230305341862</v>
      </c>
      <c r="Y3564" s="26">
        <v>47403305</v>
      </c>
      <c r="Z3564" s="26">
        <v>2004</v>
      </c>
      <c r="AA3564" s="26" t="b">
        <v>0</v>
      </c>
      <c r="AB3564" s="27" t="s">
        <v>212</v>
      </c>
      <c r="AC3564" s="16">
        <f t="shared" si="167"/>
        <v>217221441.93564269</v>
      </c>
      <c r="AD3564" s="16">
        <f t="shared" si="166"/>
        <v>15393.455056688877</v>
      </c>
      <c r="AE3564" s="16" t="str">
        <f>VLOOKUP(AB3564,aircraft!A:B,2,FALSE)</f>
        <v>Passenger</v>
      </c>
      <c r="AF3564" s="16">
        <f t="shared" si="168"/>
        <v>4.8530898017222173</v>
      </c>
    </row>
    <row r="3565" spans="1:32" x14ac:dyDescent="0.25">
      <c r="A3565" s="26">
        <v>87959.581783412097</v>
      </c>
      <c r="B3565" s="26">
        <v>57381.121038409612</v>
      </c>
      <c r="C3565" s="26">
        <v>32172.302256612267</v>
      </c>
      <c r="D3565" s="26">
        <v>42285.225385902289</v>
      </c>
      <c r="E3565" s="26">
        <v>57177.368797380201</v>
      </c>
      <c r="F3565" s="26">
        <v>0</v>
      </c>
      <c r="G3565" s="26">
        <v>0</v>
      </c>
      <c r="H3565" s="26">
        <v>0</v>
      </c>
      <c r="I3565" s="26">
        <v>0</v>
      </c>
      <c r="J3565" s="26">
        <v>964770.35033555096</v>
      </c>
      <c r="K3565" s="26">
        <v>0</v>
      </c>
      <c r="L3565" s="26">
        <v>36498.495111802469</v>
      </c>
      <c r="M3565" s="26">
        <v>167.12320820648779</v>
      </c>
      <c r="N3565" s="26">
        <v>109.02413181132573</v>
      </c>
      <c r="O3565" s="26">
        <v>3.2172303784714629</v>
      </c>
      <c r="P3565" s="26">
        <v>4.2285227394342728</v>
      </c>
      <c r="Q3565" s="26">
        <v>5.7177371513159487</v>
      </c>
      <c r="R3565" s="26">
        <v>0</v>
      </c>
      <c r="S3565" s="26">
        <v>0</v>
      </c>
      <c r="T3565" s="26">
        <v>0</v>
      </c>
      <c r="U3565" s="26">
        <v>0</v>
      </c>
      <c r="V3565" s="26">
        <v>179.38799097371214</v>
      </c>
      <c r="W3565" s="26">
        <v>0</v>
      </c>
      <c r="X3565" s="26">
        <v>13.504442982996736</v>
      </c>
      <c r="Y3565" s="26">
        <v>216450</v>
      </c>
      <c r="Z3565" s="26">
        <v>2004</v>
      </c>
      <c r="AA3565" s="26" t="b">
        <v>0</v>
      </c>
      <c r="AB3565" s="27" t="s">
        <v>256</v>
      </c>
      <c r="AC3565" s="16">
        <f t="shared" si="167"/>
        <v>1278244.4447090698</v>
      </c>
      <c r="AD3565" s="16">
        <f t="shared" si="166"/>
        <v>302.81527327003192</v>
      </c>
      <c r="AE3565" s="16" t="str">
        <f>VLOOKUP(AB3565,aircraft!A:B,2,FALSE)</f>
        <v>Passenger</v>
      </c>
      <c r="AF3565" s="16">
        <f t="shared" si="168"/>
        <v>6.7436084906354399</v>
      </c>
    </row>
    <row r="3566" spans="1:32" x14ac:dyDescent="0.25">
      <c r="A3566" s="26">
        <v>36835.686912948178</v>
      </c>
      <c r="B3566" s="26">
        <v>17812.041490354819</v>
      </c>
      <c r="C3566" s="26">
        <v>21720.994556849902</v>
      </c>
      <c r="D3566" s="26">
        <v>20885.117547476995</v>
      </c>
      <c r="E3566" s="26">
        <v>48372.937118576789</v>
      </c>
      <c r="F3566" s="26">
        <v>0</v>
      </c>
      <c r="G3566" s="26">
        <v>0</v>
      </c>
      <c r="H3566" s="26">
        <v>0</v>
      </c>
      <c r="I3566" s="26">
        <v>0</v>
      </c>
      <c r="J3566" s="26">
        <v>1175447.0372580288</v>
      </c>
      <c r="K3566" s="26">
        <v>0</v>
      </c>
      <c r="L3566" s="26">
        <v>30905.220061996333</v>
      </c>
      <c r="M3566" s="26">
        <v>732.5445706763478</v>
      </c>
      <c r="N3566" s="26">
        <v>358.39338871037825</v>
      </c>
      <c r="O3566" s="26">
        <v>11.913989057561535</v>
      </c>
      <c r="P3566" s="26">
        <v>11.6121548569252</v>
      </c>
      <c r="Q3566" s="26">
        <v>31.285778205444633</v>
      </c>
      <c r="R3566" s="26">
        <v>0</v>
      </c>
      <c r="S3566" s="26">
        <v>0</v>
      </c>
      <c r="T3566" s="26">
        <v>0</v>
      </c>
      <c r="U3566" s="26">
        <v>0</v>
      </c>
      <c r="V3566" s="26">
        <v>635.94118444542971</v>
      </c>
      <c r="W3566" s="26">
        <v>0</v>
      </c>
      <c r="X3566" s="26">
        <v>8.6534618484842909</v>
      </c>
      <c r="Y3566" s="26">
        <v>97125</v>
      </c>
      <c r="Z3566" s="26">
        <v>2004</v>
      </c>
      <c r="AA3566" s="26" t="b">
        <v>0</v>
      </c>
      <c r="AB3566" s="27" t="s">
        <v>73</v>
      </c>
      <c r="AC3566" s="16">
        <f t="shared" si="167"/>
        <v>1351979.0349462316</v>
      </c>
      <c r="AD3566" s="16">
        <f t="shared" si="166"/>
        <v>1154.4033433551417</v>
      </c>
      <c r="AE3566" s="16" t="str">
        <f>VLOOKUP(AB3566,aircraft!A:B,2,FALSE)</f>
        <v>Passenger</v>
      </c>
      <c r="AF3566" s="16">
        <f t="shared" si="168"/>
        <v>14.470217615197742</v>
      </c>
    </row>
    <row r="3567" spans="1:32" x14ac:dyDescent="0.25">
      <c r="A3567" s="26">
        <v>98901.095332377052</v>
      </c>
      <c r="B3567" s="26">
        <v>49128.795548664799</v>
      </c>
      <c r="C3567" s="26">
        <v>78423.215813168485</v>
      </c>
      <c r="D3567" s="26">
        <v>68050.282412452594</v>
      </c>
      <c r="E3567" s="26">
        <v>148082.03019004452</v>
      </c>
      <c r="F3567" s="26">
        <v>0</v>
      </c>
      <c r="G3567" s="26">
        <v>0</v>
      </c>
      <c r="H3567" s="26">
        <v>0</v>
      </c>
      <c r="I3567" s="26">
        <v>0</v>
      </c>
      <c r="J3567" s="26">
        <v>932417.00084368233</v>
      </c>
      <c r="K3567" s="26">
        <v>0</v>
      </c>
      <c r="L3567" s="26">
        <v>98929.129907028633</v>
      </c>
      <c r="M3567" s="26">
        <v>1593.4878497883622</v>
      </c>
      <c r="N3567" s="26">
        <v>807.23621530740945</v>
      </c>
      <c r="O3567" s="26">
        <v>36.816722377157596</v>
      </c>
      <c r="P3567" s="26">
        <v>31.947470616030085</v>
      </c>
      <c r="Q3567" s="26">
        <v>76.549614735457936</v>
      </c>
      <c r="R3567" s="26">
        <v>0</v>
      </c>
      <c r="S3567" s="26">
        <v>0</v>
      </c>
      <c r="T3567" s="26">
        <v>0</v>
      </c>
      <c r="U3567" s="26">
        <v>0</v>
      </c>
      <c r="V3567" s="26">
        <v>1529.2108304408275</v>
      </c>
      <c r="W3567" s="26">
        <v>0</v>
      </c>
      <c r="X3567" s="26">
        <v>27.700157113811517</v>
      </c>
      <c r="Y3567" s="26">
        <v>99999</v>
      </c>
      <c r="Z3567" s="26">
        <v>2004</v>
      </c>
      <c r="AA3567" s="26" t="b">
        <v>0</v>
      </c>
      <c r="AB3567" s="27" t="s">
        <v>75</v>
      </c>
      <c r="AC3567" s="16">
        <f t="shared" si="167"/>
        <v>1473931.5500474186</v>
      </c>
      <c r="AD3567" s="16">
        <f t="shared" si="166"/>
        <v>2573.7380299382285</v>
      </c>
      <c r="AE3567" s="16" t="str">
        <f>VLOOKUP(AB3567,aircraft!A:B,2,FALSE)</f>
        <v>Freighter (combi)</v>
      </c>
      <c r="AF3567" s="16">
        <f t="shared" si="168"/>
        <v>15.223415740423247</v>
      </c>
    </row>
    <row r="3568" spans="1:32" x14ac:dyDescent="0.25">
      <c r="A3568" s="26">
        <v>13997.083667171304</v>
      </c>
      <c r="B3568" s="26">
        <v>6963.2847065480919</v>
      </c>
      <c r="C3568" s="26">
        <v>10701.054562234738</v>
      </c>
      <c r="D3568" s="26">
        <v>9283.6650730856782</v>
      </c>
      <c r="E3568" s="26">
        <v>19775.71242221482</v>
      </c>
      <c r="F3568" s="26">
        <v>0</v>
      </c>
      <c r="G3568" s="26">
        <v>0</v>
      </c>
      <c r="H3568" s="26">
        <v>0</v>
      </c>
      <c r="I3568" s="26">
        <v>0</v>
      </c>
      <c r="J3568" s="26">
        <v>206753.96744803427</v>
      </c>
      <c r="K3568" s="26">
        <v>0</v>
      </c>
      <c r="L3568" s="26">
        <v>14650.057868049553</v>
      </c>
      <c r="M3568" s="26">
        <v>21.695478677751762</v>
      </c>
      <c r="N3568" s="26">
        <v>10.793090794502582</v>
      </c>
      <c r="O3568" s="26">
        <v>1.5438027057724522</v>
      </c>
      <c r="P3568" s="26">
        <v>1.3393210151357127</v>
      </c>
      <c r="Q3568" s="26">
        <v>2.9839150276553874</v>
      </c>
      <c r="R3568" s="26">
        <v>0</v>
      </c>
      <c r="S3568" s="26">
        <v>0</v>
      </c>
      <c r="T3568" s="26">
        <v>0</v>
      </c>
      <c r="U3568" s="26">
        <v>0</v>
      </c>
      <c r="V3568" s="26">
        <v>245.35024836699711</v>
      </c>
      <c r="W3568" s="26">
        <v>0</v>
      </c>
      <c r="X3568" s="26">
        <v>4.1020163126146301</v>
      </c>
      <c r="Y3568" s="26">
        <v>20074</v>
      </c>
      <c r="Z3568" s="26">
        <v>2004</v>
      </c>
      <c r="AA3568" s="26" t="b">
        <v>0</v>
      </c>
      <c r="AB3568" s="27" t="s">
        <v>76</v>
      </c>
      <c r="AC3568" s="16">
        <f t="shared" si="167"/>
        <v>282124.82574733841</v>
      </c>
      <c r="AD3568" s="16">
        <f t="shared" si="166"/>
        <v>42.457624533432515</v>
      </c>
      <c r="AE3568" s="16" t="str">
        <f>VLOOKUP(AB3568,aircraft!A:B,2,FALSE)</f>
        <v>Passenger</v>
      </c>
      <c r="AF3568" s="16">
        <f t="shared" si="168"/>
        <v>14.224593999988075</v>
      </c>
    </row>
    <row r="3569" spans="1:32" x14ac:dyDescent="0.25">
      <c r="A3569" s="26">
        <v>29680.430578012027</v>
      </c>
      <c r="B3569" s="26">
        <v>13393.310925808266</v>
      </c>
      <c r="C3569" s="26">
        <v>15478.804006628534</v>
      </c>
      <c r="D3569" s="26">
        <v>13735.761508264652</v>
      </c>
      <c r="E3569" s="26">
        <v>30777.353568644714</v>
      </c>
      <c r="F3569" s="26">
        <v>0</v>
      </c>
      <c r="G3569" s="26">
        <v>0</v>
      </c>
      <c r="H3569" s="26">
        <v>0</v>
      </c>
      <c r="I3569" s="26">
        <v>0</v>
      </c>
      <c r="J3569" s="26">
        <v>604425.74259038921</v>
      </c>
      <c r="K3569" s="26">
        <v>0</v>
      </c>
      <c r="L3569" s="26">
        <v>19555.849992723379</v>
      </c>
      <c r="M3569" s="26">
        <v>68.629286487342085</v>
      </c>
      <c r="N3569" s="26">
        <v>30.969003974702787</v>
      </c>
      <c r="O3569" s="26">
        <v>2.0793738152462011</v>
      </c>
      <c r="P3569" s="26">
        <v>1.8452189717319958</v>
      </c>
      <c r="Q3569" s="26">
        <v>4.2525803892628753</v>
      </c>
      <c r="R3569" s="26">
        <v>0</v>
      </c>
      <c r="S3569" s="26">
        <v>0</v>
      </c>
      <c r="T3569" s="26">
        <v>0</v>
      </c>
      <c r="U3569" s="26">
        <v>0</v>
      </c>
      <c r="V3569" s="26">
        <v>371.55120297143469</v>
      </c>
      <c r="W3569" s="26">
        <v>0</v>
      </c>
      <c r="X3569" s="26">
        <v>29.333775244064334</v>
      </c>
      <c r="Y3569" s="26">
        <v>57604</v>
      </c>
      <c r="Z3569" s="26">
        <v>2004</v>
      </c>
      <c r="AA3569" s="26" t="b">
        <v>0</v>
      </c>
      <c r="AB3569" s="27" t="s">
        <v>77</v>
      </c>
      <c r="AC3569" s="16">
        <f t="shared" si="167"/>
        <v>727047.25317047071</v>
      </c>
      <c r="AD3569" s="16">
        <f t="shared" si="166"/>
        <v>137.10923888235027</v>
      </c>
      <c r="AE3569" s="16" t="str">
        <f>VLOOKUP(AB3569,aircraft!A:B,2,FALSE)</f>
        <v>Passenger</v>
      </c>
      <c r="AF3569" s="16">
        <f t="shared" si="168"/>
        <v>13.548642680218292</v>
      </c>
    </row>
    <row r="3570" spans="1:32" x14ac:dyDescent="0.25">
      <c r="A3570" s="26">
        <v>391429.97514077299</v>
      </c>
      <c r="B3570" s="26">
        <v>191550.03893797015</v>
      </c>
      <c r="C3570" s="26">
        <v>320163.80563506868</v>
      </c>
      <c r="D3570" s="26">
        <v>284677.81282450462</v>
      </c>
      <c r="E3570" s="26">
        <v>615407.54751375667</v>
      </c>
      <c r="F3570" s="26">
        <v>0</v>
      </c>
      <c r="G3570" s="26">
        <v>0</v>
      </c>
      <c r="H3570" s="26">
        <v>0</v>
      </c>
      <c r="I3570" s="26">
        <v>0</v>
      </c>
      <c r="J3570" s="26">
        <v>4248622.6610207735</v>
      </c>
      <c r="K3570" s="26">
        <v>0</v>
      </c>
      <c r="L3570" s="26">
        <v>419310.69105724373</v>
      </c>
      <c r="M3570" s="26">
        <v>752.97988652107767</v>
      </c>
      <c r="N3570" s="26">
        <v>365.39886894024545</v>
      </c>
      <c r="O3570" s="26">
        <v>22.600772865317591</v>
      </c>
      <c r="P3570" s="26">
        <v>20.085504063352339</v>
      </c>
      <c r="Q3570" s="26">
        <v>48.072354205031083</v>
      </c>
      <c r="R3570" s="26">
        <v>0</v>
      </c>
      <c r="S3570" s="26">
        <v>0</v>
      </c>
      <c r="T3570" s="26">
        <v>0</v>
      </c>
      <c r="U3570" s="26">
        <v>0</v>
      </c>
      <c r="V3570" s="26">
        <v>6198.3116142472099</v>
      </c>
      <c r="W3570" s="26">
        <v>0</v>
      </c>
      <c r="X3570" s="26">
        <v>628.96604205305471</v>
      </c>
      <c r="Y3570" s="26">
        <v>511848</v>
      </c>
      <c r="Z3570" s="26">
        <v>2004</v>
      </c>
      <c r="AA3570" s="26" t="b">
        <v>0</v>
      </c>
      <c r="AB3570" s="27" t="s">
        <v>228</v>
      </c>
      <c r="AC3570" s="16">
        <f t="shared" si="167"/>
        <v>6471162.5321300896</v>
      </c>
      <c r="AD3570" s="16">
        <f t="shared" si="166"/>
        <v>1838.103428648079</v>
      </c>
      <c r="AE3570" s="16" t="str">
        <f>VLOOKUP(AB3570,aircraft!A:B,2,FALSE)</f>
        <v>Freighter</v>
      </c>
      <c r="AF3570" s="16">
        <f t="shared" si="168"/>
        <v>13.018029604363843</v>
      </c>
    </row>
    <row r="3571" spans="1:32" x14ac:dyDescent="0.25">
      <c r="A3571" s="26">
        <v>3535873.3902723235</v>
      </c>
      <c r="B3571" s="26">
        <v>1965836.9131129307</v>
      </c>
      <c r="C3571" s="26">
        <v>1937746.3772950228</v>
      </c>
      <c r="D3571" s="26">
        <v>2199809.7522958894</v>
      </c>
      <c r="E3571" s="26">
        <v>3536951.6490577483</v>
      </c>
      <c r="F3571" s="26">
        <v>0</v>
      </c>
      <c r="G3571" s="26">
        <v>0</v>
      </c>
      <c r="H3571" s="26">
        <v>0</v>
      </c>
      <c r="I3571" s="26">
        <v>0</v>
      </c>
      <c r="J3571" s="26">
        <v>149901583.73804551</v>
      </c>
      <c r="K3571" s="26">
        <v>0</v>
      </c>
      <c r="L3571" s="26">
        <v>1586112.8018440139</v>
      </c>
      <c r="M3571" s="26">
        <v>2327.0025323026689</v>
      </c>
      <c r="N3571" s="26">
        <v>1268.6817456486981</v>
      </c>
      <c r="O3571" s="26">
        <v>92.651881334817674</v>
      </c>
      <c r="P3571" s="26">
        <v>105.51815348167781</v>
      </c>
      <c r="Q3571" s="26">
        <v>202.25973900562383</v>
      </c>
      <c r="R3571" s="26">
        <v>0</v>
      </c>
      <c r="S3571" s="26">
        <v>0</v>
      </c>
      <c r="T3571" s="26">
        <v>0</v>
      </c>
      <c r="U3571" s="26">
        <v>0</v>
      </c>
      <c r="V3571" s="26">
        <v>146124.32200825808</v>
      </c>
      <c r="W3571" s="26">
        <v>0</v>
      </c>
      <c r="X3571" s="26">
        <v>682.02852795515059</v>
      </c>
      <c r="Y3571" s="26">
        <v>35018769</v>
      </c>
      <c r="Z3571" s="26">
        <v>2004</v>
      </c>
      <c r="AA3571" s="26" t="b">
        <v>0</v>
      </c>
      <c r="AB3571" s="27" t="s">
        <v>78</v>
      </c>
      <c r="AC3571" s="16">
        <f t="shared" si="167"/>
        <v>164663914.62192342</v>
      </c>
      <c r="AD3571" s="16">
        <f t="shared" si="166"/>
        <v>4678.1425797286374</v>
      </c>
      <c r="AE3571" s="16" t="str">
        <f>VLOOKUP(AB3571,aircraft!A:B,2,FALSE)</f>
        <v>Passenger</v>
      </c>
      <c r="AF3571" s="16">
        <f t="shared" si="168"/>
        <v>4.9596189673711333</v>
      </c>
    </row>
    <row r="3572" spans="1:32" x14ac:dyDescent="0.25">
      <c r="A3572" s="26">
        <v>69832.315579995513</v>
      </c>
      <c r="B3572" s="26">
        <v>42726.922185894378</v>
      </c>
      <c r="C3572" s="26">
        <v>37054.380709050572</v>
      </c>
      <c r="D3572" s="26">
        <v>42060.123499548703</v>
      </c>
      <c r="E3572" s="26">
        <v>55910.740499606574</v>
      </c>
      <c r="F3572" s="26">
        <v>0</v>
      </c>
      <c r="G3572" s="26">
        <v>0</v>
      </c>
      <c r="H3572" s="26">
        <v>0</v>
      </c>
      <c r="I3572" s="26">
        <v>0</v>
      </c>
      <c r="J3572" s="26">
        <v>2983703.5729903216</v>
      </c>
      <c r="K3572" s="26">
        <v>0</v>
      </c>
      <c r="L3572" s="26">
        <v>24454.141554777561</v>
      </c>
      <c r="M3572" s="26">
        <v>9.7765244423205662</v>
      </c>
      <c r="N3572" s="26">
        <v>5.9817692657922894</v>
      </c>
      <c r="O3572" s="26">
        <v>0.71616232245441536</v>
      </c>
      <c r="P3572" s="26">
        <v>0.88459474841363839</v>
      </c>
      <c r="Q3572" s="26">
        <v>0.83336784604573244</v>
      </c>
      <c r="R3572" s="26">
        <v>0</v>
      </c>
      <c r="S3572" s="26">
        <v>0</v>
      </c>
      <c r="T3572" s="26">
        <v>0</v>
      </c>
      <c r="U3572" s="26">
        <v>0</v>
      </c>
      <c r="V3572" s="26">
        <v>2894.8982320299838</v>
      </c>
      <c r="W3572" s="26">
        <v>0</v>
      </c>
      <c r="X3572" s="26">
        <v>10.515281225661553</v>
      </c>
      <c r="Y3572" s="26">
        <v>701560</v>
      </c>
      <c r="Z3572" s="26">
        <v>2004</v>
      </c>
      <c r="AA3572" s="26" t="b">
        <v>0</v>
      </c>
      <c r="AB3572" s="27" t="s">
        <v>221</v>
      </c>
      <c r="AC3572" s="16">
        <f t="shared" si="167"/>
        <v>3255742.1970191947</v>
      </c>
      <c r="AD3572" s="16">
        <f t="shared" si="166"/>
        <v>28.707699850688194</v>
      </c>
      <c r="AE3572" s="16" t="str">
        <f>VLOOKUP(AB3572,aircraft!A:B,2,FALSE)</f>
        <v>Passenger</v>
      </c>
      <c r="AF3572" s="16">
        <f t="shared" si="168"/>
        <v>4.8678245218875054</v>
      </c>
    </row>
    <row r="3573" spans="1:32" x14ac:dyDescent="0.25">
      <c r="A3573" s="26">
        <v>4518.6995112470604</v>
      </c>
      <c r="B3573" s="26">
        <v>2519.9715955035304</v>
      </c>
      <c r="C3573" s="26">
        <v>1624.9261859386966</v>
      </c>
      <c r="D3573" s="26">
        <v>1419.4207991478499</v>
      </c>
      <c r="E3573" s="26">
        <v>3244.4422785405582</v>
      </c>
      <c r="F3573" s="26">
        <v>0</v>
      </c>
      <c r="G3573" s="26">
        <v>0</v>
      </c>
      <c r="H3573" s="26">
        <v>0</v>
      </c>
      <c r="I3573" s="26">
        <v>0</v>
      </c>
      <c r="J3573" s="26">
        <v>212191.80223503112</v>
      </c>
      <c r="K3573" s="26">
        <v>0</v>
      </c>
      <c r="L3573" s="26">
        <v>2266.7736693634379</v>
      </c>
      <c r="M3573" s="26">
        <v>5.7156123922653457</v>
      </c>
      <c r="N3573" s="26">
        <v>3.1874615347993553</v>
      </c>
      <c r="O3573" s="26">
        <v>0.20033471636957592</v>
      </c>
      <c r="P3573" s="26">
        <v>0.17499826494708806</v>
      </c>
      <c r="Q3573" s="26">
        <v>0.40509575075141968</v>
      </c>
      <c r="R3573" s="26">
        <v>0</v>
      </c>
      <c r="S3573" s="26">
        <v>0</v>
      </c>
      <c r="T3573" s="26">
        <v>0</v>
      </c>
      <c r="U3573" s="26">
        <v>0</v>
      </c>
      <c r="V3573" s="26">
        <v>97.471277003525756</v>
      </c>
      <c r="W3573" s="26">
        <v>0</v>
      </c>
      <c r="X3573" s="26">
        <v>0.97471271092828693</v>
      </c>
      <c r="Y3573" s="26">
        <v>37590</v>
      </c>
      <c r="Z3573" s="26">
        <v>2004</v>
      </c>
      <c r="AA3573" s="26" t="b">
        <v>0</v>
      </c>
      <c r="AB3573" s="27" t="s">
        <v>79</v>
      </c>
      <c r="AC3573" s="16">
        <f t="shared" si="167"/>
        <v>227786.03627477225</v>
      </c>
      <c r="AD3573" s="16">
        <f t="shared" si="166"/>
        <v>10.658215370061074</v>
      </c>
      <c r="AE3573" s="16" t="str">
        <f>VLOOKUP(AB3573,aircraft!A:B,2,FALSE)</f>
        <v>Passenger</v>
      </c>
      <c r="AF3573" s="16">
        <f t="shared" si="168"/>
        <v>6.3201267909107921</v>
      </c>
    </row>
    <row r="3574" spans="1:32" x14ac:dyDescent="0.25">
      <c r="A3574" s="26">
        <v>197996.70134747459</v>
      </c>
      <c r="B3574" s="26">
        <v>102185.84710253072</v>
      </c>
      <c r="C3574" s="26">
        <v>148153.28814807389</v>
      </c>
      <c r="D3574" s="26">
        <v>122000.66860274741</v>
      </c>
      <c r="E3574" s="26">
        <v>290480.54646832572</v>
      </c>
      <c r="F3574" s="26">
        <v>0</v>
      </c>
      <c r="G3574" s="26">
        <v>0</v>
      </c>
      <c r="H3574" s="26">
        <v>0</v>
      </c>
      <c r="I3574" s="26">
        <v>0</v>
      </c>
      <c r="J3574" s="26">
        <v>11157792.26213829</v>
      </c>
      <c r="K3574" s="26">
        <v>0</v>
      </c>
      <c r="L3574" s="26">
        <v>152862.52602846074</v>
      </c>
      <c r="M3574" s="26">
        <v>1030.9432688408322</v>
      </c>
      <c r="N3574" s="26">
        <v>532.3480837596087</v>
      </c>
      <c r="O3574" s="26">
        <v>30.010204420455114</v>
      </c>
      <c r="P3574" s="26">
        <v>24.714038083597568</v>
      </c>
      <c r="Q3574" s="26">
        <v>63.161836869097819</v>
      </c>
      <c r="R3574" s="26">
        <v>0</v>
      </c>
      <c r="S3574" s="26">
        <v>0</v>
      </c>
      <c r="T3574" s="26">
        <v>0</v>
      </c>
      <c r="U3574" s="26">
        <v>0</v>
      </c>
      <c r="V3574" s="26">
        <v>5049.0701859758383</v>
      </c>
      <c r="W3574" s="26">
        <v>0</v>
      </c>
      <c r="X3574" s="26">
        <v>65.730888424510724</v>
      </c>
      <c r="Y3574" s="26">
        <v>1986382</v>
      </c>
      <c r="Z3574" s="26">
        <v>2004</v>
      </c>
      <c r="AA3574" s="26" t="b">
        <v>0</v>
      </c>
      <c r="AB3574" s="27" t="s">
        <v>80</v>
      </c>
      <c r="AC3574" s="16">
        <f t="shared" si="167"/>
        <v>12171471.839835903</v>
      </c>
      <c r="AD3574" s="16">
        <f t="shared" si="166"/>
        <v>1746.9083203981022</v>
      </c>
      <c r="AE3574" s="16" t="str">
        <f>VLOOKUP(AB3574,aircraft!A:B,2,FALSE)</f>
        <v>Passenger</v>
      </c>
      <c r="AF3574" s="16">
        <f t="shared" si="168"/>
        <v>6.3771294557230194</v>
      </c>
    </row>
    <row r="3575" spans="1:32" x14ac:dyDescent="0.25">
      <c r="A3575" s="26">
        <v>1206173.69061208</v>
      </c>
      <c r="B3575" s="26">
        <v>672518.31706714642</v>
      </c>
      <c r="C3575" s="26">
        <v>462252.37909258512</v>
      </c>
      <c r="D3575" s="26">
        <v>422755.98685648985</v>
      </c>
      <c r="E3575" s="26">
        <v>1021475.9988279806</v>
      </c>
      <c r="F3575" s="26">
        <v>0</v>
      </c>
      <c r="G3575" s="26">
        <v>0</v>
      </c>
      <c r="H3575" s="26">
        <v>0</v>
      </c>
      <c r="I3575" s="26">
        <v>0</v>
      </c>
      <c r="J3575" s="26">
        <v>28665994.842479516</v>
      </c>
      <c r="K3575" s="26">
        <v>0</v>
      </c>
      <c r="L3575" s="26">
        <v>583699.33461602975</v>
      </c>
      <c r="M3575" s="26">
        <v>1029.9659024472985</v>
      </c>
      <c r="N3575" s="26">
        <v>573.6910755127418</v>
      </c>
      <c r="O3575" s="26">
        <v>142.7348624089577</v>
      </c>
      <c r="P3575" s="26">
        <v>130.55373088418207</v>
      </c>
      <c r="Q3575" s="26">
        <v>316.60463212356183</v>
      </c>
      <c r="R3575" s="26">
        <v>0</v>
      </c>
      <c r="S3575" s="26">
        <v>0</v>
      </c>
      <c r="T3575" s="26">
        <v>0</v>
      </c>
      <c r="U3575" s="26">
        <v>0</v>
      </c>
      <c r="V3575" s="26">
        <v>11751.722096205025</v>
      </c>
      <c r="W3575" s="26">
        <v>0</v>
      </c>
      <c r="X3575" s="26">
        <v>250.99072240873474</v>
      </c>
      <c r="Y3575" s="26">
        <v>5257155</v>
      </c>
      <c r="Z3575" s="26">
        <v>2004</v>
      </c>
      <c r="AA3575" s="26" t="b">
        <v>0</v>
      </c>
      <c r="AB3575" s="27" t="s">
        <v>145</v>
      </c>
      <c r="AC3575" s="16">
        <f t="shared" si="167"/>
        <v>33034870.54955183</v>
      </c>
      <c r="AD3575" s="16">
        <f t="shared" si="166"/>
        <v>2444.5409257854767</v>
      </c>
      <c r="AE3575" s="16" t="str">
        <f>VLOOKUP(AB3575,aircraft!A:B,2,FALSE)</f>
        <v>Passenger</v>
      </c>
      <c r="AF3575" s="16">
        <f t="shared" si="168"/>
        <v>6.752849225137922</v>
      </c>
    </row>
    <row r="3576" spans="1:32" x14ac:dyDescent="0.25">
      <c r="A3576" s="26">
        <v>977607.17669670319</v>
      </c>
      <c r="B3576" s="26">
        <v>531080.70078398217</v>
      </c>
      <c r="C3576" s="26">
        <v>479790.75718371908</v>
      </c>
      <c r="D3576" s="26">
        <v>393253.06677453424</v>
      </c>
      <c r="E3576" s="26">
        <v>943759.51679472788</v>
      </c>
      <c r="F3576" s="26">
        <v>0</v>
      </c>
      <c r="G3576" s="26">
        <v>0</v>
      </c>
      <c r="H3576" s="26">
        <v>0</v>
      </c>
      <c r="I3576" s="26">
        <v>0</v>
      </c>
      <c r="J3576" s="26">
        <v>25617525.018664192</v>
      </c>
      <c r="K3576" s="26">
        <v>0</v>
      </c>
      <c r="L3576" s="26">
        <v>530407.35974807909</v>
      </c>
      <c r="M3576" s="26">
        <v>3067.4899200115324</v>
      </c>
      <c r="N3576" s="26">
        <v>1634.324962365908</v>
      </c>
      <c r="O3576" s="26">
        <v>41.587460434105623</v>
      </c>
      <c r="P3576" s="26">
        <v>33.89786152849554</v>
      </c>
      <c r="Q3576" s="26">
        <v>83.827983647346699</v>
      </c>
      <c r="R3576" s="26">
        <v>0</v>
      </c>
      <c r="S3576" s="26">
        <v>0</v>
      </c>
      <c r="T3576" s="26">
        <v>0</v>
      </c>
      <c r="U3576" s="26">
        <v>0</v>
      </c>
      <c r="V3576" s="26">
        <v>10553.733874930467</v>
      </c>
      <c r="W3576" s="26">
        <v>0</v>
      </c>
      <c r="X3576" s="26">
        <v>228.07517243728589</v>
      </c>
      <c r="Y3576" s="26">
        <v>4691539</v>
      </c>
      <c r="Z3576" s="26">
        <v>2004</v>
      </c>
      <c r="AA3576" s="26" t="b">
        <v>0</v>
      </c>
      <c r="AB3576" s="27" t="s">
        <v>81</v>
      </c>
      <c r="AC3576" s="16">
        <f t="shared" si="167"/>
        <v>29473423.59664594</v>
      </c>
      <c r="AD3576" s="16">
        <f t="shared" si="166"/>
        <v>5089.2033604246744</v>
      </c>
      <c r="AE3576" s="16" t="str">
        <f>VLOOKUP(AB3576,aircraft!A:B,2,FALSE)</f>
        <v>Passenger (not used as freighter)</v>
      </c>
      <c r="AF3576" s="16">
        <f t="shared" si="168"/>
        <v>6.7248835800328841</v>
      </c>
    </row>
    <row r="3577" spans="1:32" x14ac:dyDescent="0.25">
      <c r="A3577" s="26">
        <v>33557.682755604554</v>
      </c>
      <c r="B3577" s="26">
        <v>15213.790113453175</v>
      </c>
      <c r="C3577" s="26">
        <v>15717.933573147677</v>
      </c>
      <c r="D3577" s="26">
        <v>13017.852162952113</v>
      </c>
      <c r="E3577" s="26">
        <v>31633.664085112599</v>
      </c>
      <c r="F3577" s="26">
        <v>0</v>
      </c>
      <c r="G3577" s="26">
        <v>0</v>
      </c>
      <c r="H3577" s="26">
        <v>0</v>
      </c>
      <c r="I3577" s="26">
        <v>0</v>
      </c>
      <c r="J3577" s="26">
        <v>1687171.1855949636</v>
      </c>
      <c r="K3577" s="26">
        <v>0</v>
      </c>
      <c r="L3577" s="26">
        <v>22129.658455296274</v>
      </c>
      <c r="M3577" s="26">
        <v>30.737802129466139</v>
      </c>
      <c r="N3577" s="26">
        <v>13.96930212623605</v>
      </c>
      <c r="O3577" s="26">
        <v>0.33294275003050322</v>
      </c>
      <c r="P3577" s="26">
        <v>0.27850747703511819</v>
      </c>
      <c r="Q3577" s="26">
        <v>0.80679606035742135</v>
      </c>
      <c r="R3577" s="26">
        <v>0</v>
      </c>
      <c r="S3577" s="26">
        <v>0</v>
      </c>
      <c r="T3577" s="26">
        <v>0</v>
      </c>
      <c r="U3577" s="26">
        <v>0</v>
      </c>
      <c r="V3577" s="26">
        <v>2327.0491077434463</v>
      </c>
      <c r="W3577" s="26">
        <v>0</v>
      </c>
      <c r="X3577" s="26">
        <v>4.4259319012797302</v>
      </c>
      <c r="Y3577" s="26">
        <v>171464</v>
      </c>
      <c r="Z3577" s="26">
        <v>2004</v>
      </c>
      <c r="AA3577" s="26" t="b">
        <v>0</v>
      </c>
      <c r="AB3577" s="27" t="s">
        <v>229</v>
      </c>
      <c r="AC3577" s="16">
        <f t="shared" si="167"/>
        <v>1818441.76674053</v>
      </c>
      <c r="AD3577" s="16">
        <f t="shared" si="166"/>
        <v>50.551282444404968</v>
      </c>
      <c r="AE3577" s="16" t="str">
        <f>VLOOKUP(AB3577,aircraft!A:B,2,FALSE)</f>
        <v>Passenger</v>
      </c>
      <c r="AF3577" s="16">
        <f t="shared" si="168"/>
        <v>10.990192523226431</v>
      </c>
    </row>
    <row r="3578" spans="1:32" x14ac:dyDescent="0.25">
      <c r="A3578" s="26">
        <v>76.610304839558069</v>
      </c>
      <c r="B3578" s="26">
        <v>0</v>
      </c>
      <c r="C3578" s="26">
        <v>118.09539751526437</v>
      </c>
      <c r="D3578" s="26">
        <v>169.6406474813798</v>
      </c>
      <c r="E3578" s="26">
        <v>216.24732778974047</v>
      </c>
      <c r="F3578" s="26">
        <v>0</v>
      </c>
      <c r="G3578" s="26">
        <v>0</v>
      </c>
      <c r="H3578" s="26">
        <v>0</v>
      </c>
      <c r="I3578" s="26">
        <v>0</v>
      </c>
      <c r="J3578" s="26">
        <v>5928.9141254656915</v>
      </c>
      <c r="K3578" s="26">
        <v>0</v>
      </c>
      <c r="L3578" s="26">
        <v>115.92428460717201</v>
      </c>
      <c r="M3578" s="26">
        <v>0.21366539480579941</v>
      </c>
      <c r="N3578" s="26">
        <v>0</v>
      </c>
      <c r="O3578" s="26">
        <v>1.1807950085322013E-2</v>
      </c>
      <c r="P3578" s="26">
        <v>1.6961781238281782E-2</v>
      </c>
      <c r="Q3578" s="26">
        <v>2.1622219502680635E-2</v>
      </c>
      <c r="R3578" s="26">
        <v>0</v>
      </c>
      <c r="S3578" s="26">
        <v>0</v>
      </c>
      <c r="T3578" s="26">
        <v>0</v>
      </c>
      <c r="U3578" s="26">
        <v>0</v>
      </c>
      <c r="V3578" s="26">
        <v>0.70297152238667393</v>
      </c>
      <c r="W3578" s="26">
        <v>0</v>
      </c>
      <c r="X3578" s="26">
        <v>4.2891984642841045E-2</v>
      </c>
      <c r="Y3578" s="26">
        <v>1453</v>
      </c>
      <c r="Z3578" s="26">
        <v>2004</v>
      </c>
      <c r="AA3578" s="26" t="b">
        <v>0</v>
      </c>
      <c r="AB3578" s="27" t="s">
        <v>241</v>
      </c>
      <c r="AC3578" s="16">
        <f t="shared" si="167"/>
        <v>6625.4320876988058</v>
      </c>
      <c r="AD3578" s="16">
        <f t="shared" si="166"/>
        <v>0.30694933027492488</v>
      </c>
      <c r="AE3578" s="16" t="str">
        <f>VLOOKUP(AB3578,aircraft!A:B,2,FALSE)</f>
        <v>Passenger</v>
      </c>
      <c r="AF3578" s="16">
        <f t="shared" si="168"/>
        <v>4.9159239258892695</v>
      </c>
    </row>
    <row r="3579" spans="1:32" x14ac:dyDescent="0.25">
      <c r="A3579" s="26">
        <v>69.923051783094294</v>
      </c>
      <c r="B3579" s="26">
        <v>32.951897210263297</v>
      </c>
      <c r="C3579" s="26">
        <v>31.861095409927028</v>
      </c>
      <c r="D3579" s="26">
        <v>66.733013187926304</v>
      </c>
      <c r="E3579" s="26">
        <v>79.54092206126866</v>
      </c>
      <c r="F3579" s="26">
        <v>0</v>
      </c>
      <c r="G3579" s="26">
        <v>0</v>
      </c>
      <c r="H3579" s="26">
        <v>0</v>
      </c>
      <c r="I3579" s="26">
        <v>0</v>
      </c>
      <c r="J3579" s="26">
        <v>3538.7374650150537</v>
      </c>
      <c r="K3579" s="26">
        <v>0</v>
      </c>
      <c r="L3579" s="26">
        <v>0</v>
      </c>
      <c r="M3579" s="26">
        <v>0.74127211011995753</v>
      </c>
      <c r="N3579" s="26">
        <v>0.34933146873050969</v>
      </c>
      <c r="O3579" s="26">
        <v>1.5930548461623929E-2</v>
      </c>
      <c r="P3579" s="26">
        <v>3.3366508178787169E-2</v>
      </c>
      <c r="Q3579" s="26">
        <v>3.9770462919629865E-2</v>
      </c>
      <c r="R3579" s="26">
        <v>0</v>
      </c>
      <c r="S3579" s="26">
        <v>0</v>
      </c>
      <c r="T3579" s="26">
        <v>0</v>
      </c>
      <c r="U3579" s="26">
        <v>0</v>
      </c>
      <c r="V3579" s="26">
        <v>0</v>
      </c>
      <c r="W3579" s="26">
        <v>0</v>
      </c>
      <c r="X3579" s="26">
        <v>0</v>
      </c>
      <c r="Y3579" s="26">
        <v>1927</v>
      </c>
      <c r="Z3579" s="26">
        <v>2004</v>
      </c>
      <c r="AA3579" s="26" t="b">
        <v>0</v>
      </c>
      <c r="AB3579" s="27" t="s">
        <v>223</v>
      </c>
      <c r="AC3579" s="16">
        <f t="shared" si="167"/>
        <v>3819.7474446675333</v>
      </c>
      <c r="AD3579" s="16">
        <f t="shared" si="166"/>
        <v>1.1796710984105083</v>
      </c>
      <c r="AE3579" s="16" t="str">
        <f>VLOOKUP(AB3579,aircraft!A:B,2,FALSE)</f>
        <v>Passenger</v>
      </c>
      <c r="AF3579" s="16">
        <f t="shared" si="168"/>
        <v>2.0971571871999619</v>
      </c>
    </row>
    <row r="3580" spans="1:32" x14ac:dyDescent="0.25">
      <c r="A3580" s="26">
        <v>548.50982367241397</v>
      </c>
      <c r="B3580" s="26">
        <v>77.254669847025511</v>
      </c>
      <c r="C3580" s="26">
        <v>532.39777284173317</v>
      </c>
      <c r="D3580" s="26">
        <v>925.91600478279906</v>
      </c>
      <c r="E3580" s="26">
        <v>847.88202560768082</v>
      </c>
      <c r="F3580" s="26">
        <v>0</v>
      </c>
      <c r="G3580" s="26">
        <v>0</v>
      </c>
      <c r="H3580" s="26">
        <v>0</v>
      </c>
      <c r="I3580" s="26">
        <v>0</v>
      </c>
      <c r="J3580" s="26">
        <v>55331.870758779056</v>
      </c>
      <c r="K3580" s="26">
        <v>0</v>
      </c>
      <c r="L3580" s="26">
        <v>585.52707672684846</v>
      </c>
      <c r="M3580" s="26">
        <v>0.61433101892127095</v>
      </c>
      <c r="N3580" s="26">
        <v>8.6525232539671038E-2</v>
      </c>
      <c r="O3580" s="26">
        <v>1.0647955187844681E-2</v>
      </c>
      <c r="P3580" s="26">
        <v>1.8518319627843872E-2</v>
      </c>
      <c r="Q3580" s="26">
        <v>1.9872684934036537E-2</v>
      </c>
      <c r="R3580" s="26">
        <v>0</v>
      </c>
      <c r="S3580" s="26">
        <v>0</v>
      </c>
      <c r="T3580" s="26">
        <v>0</v>
      </c>
      <c r="U3580" s="26">
        <v>0</v>
      </c>
      <c r="V3580" s="26">
        <v>39.411853344897395</v>
      </c>
      <c r="W3580" s="26">
        <v>0</v>
      </c>
      <c r="X3580" s="26">
        <v>0.28690827099891875</v>
      </c>
      <c r="Y3580" s="26">
        <v>17253</v>
      </c>
      <c r="Z3580" s="26">
        <v>2004</v>
      </c>
      <c r="AA3580" s="26" t="b">
        <v>0</v>
      </c>
      <c r="AB3580" s="27" t="s">
        <v>235</v>
      </c>
      <c r="AC3580" s="16">
        <f t="shared" si="167"/>
        <v>58849.358132257563</v>
      </c>
      <c r="AD3580" s="16">
        <f t="shared" si="166"/>
        <v>1.0368034822095857</v>
      </c>
      <c r="AE3580" s="16" t="str">
        <f>VLOOKUP(AB3580,aircraft!A:B,2,FALSE)</f>
        <v>Passenger</v>
      </c>
      <c r="AF3580" s="16">
        <f t="shared" si="168"/>
        <v>3.5443599307817468</v>
      </c>
    </row>
    <row r="3581" spans="1:32" x14ac:dyDescent="0.25">
      <c r="A3581" s="26">
        <v>208610.96045441038</v>
      </c>
      <c r="B3581" s="26">
        <v>127871.36863919544</v>
      </c>
      <c r="C3581" s="26">
        <v>72650.214615178367</v>
      </c>
      <c r="D3581" s="26">
        <v>137541.23440393095</v>
      </c>
      <c r="E3581" s="26">
        <v>202637.19978264853</v>
      </c>
      <c r="F3581" s="26">
        <v>0</v>
      </c>
      <c r="G3581" s="26">
        <v>0</v>
      </c>
      <c r="H3581" s="26">
        <v>0</v>
      </c>
      <c r="I3581" s="26">
        <v>0</v>
      </c>
      <c r="J3581" s="26">
        <v>6296456.4721106645</v>
      </c>
      <c r="K3581" s="26">
        <v>0</v>
      </c>
      <c r="L3581" s="26">
        <v>138750.67605448898</v>
      </c>
      <c r="M3581" s="26">
        <v>950.36752334461698</v>
      </c>
      <c r="N3581" s="26">
        <v>579.62461057265637</v>
      </c>
      <c r="O3581" s="26">
        <v>4.3203853733681168</v>
      </c>
      <c r="P3581" s="26">
        <v>8.1636915138284785</v>
      </c>
      <c r="Q3581" s="26">
        <v>11.988080229654221</v>
      </c>
      <c r="R3581" s="26">
        <v>0</v>
      </c>
      <c r="S3581" s="26">
        <v>0</v>
      </c>
      <c r="T3581" s="26">
        <v>0</v>
      </c>
      <c r="U3581" s="26">
        <v>0</v>
      </c>
      <c r="V3581" s="26">
        <v>11263.676061129738</v>
      </c>
      <c r="W3581" s="26">
        <v>0</v>
      </c>
      <c r="X3581" s="26">
        <v>67.987832073042625</v>
      </c>
      <c r="Y3581" s="26">
        <v>2280979</v>
      </c>
      <c r="Z3581" s="26">
        <v>2004</v>
      </c>
      <c r="AA3581" s="26" t="b">
        <v>0</v>
      </c>
      <c r="AB3581" s="27" t="s">
        <v>217</v>
      </c>
      <c r="AC3581" s="16">
        <f t="shared" si="167"/>
        <v>7184518.1260605175</v>
      </c>
      <c r="AD3581" s="16">
        <f t="shared" si="166"/>
        <v>1622.4521231071669</v>
      </c>
      <c r="AE3581" s="16" t="str">
        <f>VLOOKUP(AB3581,aircraft!A:B,2,FALSE)</f>
        <v>Passenger</v>
      </c>
      <c r="AF3581" s="16">
        <f t="shared" si="168"/>
        <v>3.3411495031137735</v>
      </c>
    </row>
    <row r="3582" spans="1:32" x14ac:dyDescent="0.25">
      <c r="A3582" s="26">
        <v>56635.385010996426</v>
      </c>
      <c r="B3582" s="26">
        <v>32724.188197780692</v>
      </c>
      <c r="C3582" s="26">
        <v>19048.949879160049</v>
      </c>
      <c r="D3582" s="26">
        <v>32843.017033034557</v>
      </c>
      <c r="E3582" s="26">
        <v>52548.827252855292</v>
      </c>
      <c r="F3582" s="26">
        <v>0</v>
      </c>
      <c r="G3582" s="26">
        <v>0</v>
      </c>
      <c r="H3582" s="26">
        <v>0</v>
      </c>
      <c r="I3582" s="26">
        <v>0</v>
      </c>
      <c r="J3582" s="26">
        <v>1713484.7181296539</v>
      </c>
      <c r="K3582" s="26">
        <v>0</v>
      </c>
      <c r="L3582" s="26">
        <v>34297.132473940997</v>
      </c>
      <c r="M3582" s="26">
        <v>265.61994754918044</v>
      </c>
      <c r="N3582" s="26">
        <v>153.47643793710108</v>
      </c>
      <c r="O3582" s="26">
        <v>1.1429369638765858</v>
      </c>
      <c r="P3582" s="26">
        <v>1.9705809722010099</v>
      </c>
      <c r="Q3582" s="26">
        <v>3.1529295555216157</v>
      </c>
      <c r="R3582" s="26">
        <v>0</v>
      </c>
      <c r="S3582" s="26">
        <v>0</v>
      </c>
      <c r="T3582" s="26">
        <v>0</v>
      </c>
      <c r="U3582" s="26">
        <v>0</v>
      </c>
      <c r="V3582" s="26">
        <v>1091.6792487431444</v>
      </c>
      <c r="W3582" s="26">
        <v>0</v>
      </c>
      <c r="X3582" s="26">
        <v>16.805595111547259</v>
      </c>
      <c r="Y3582" s="26">
        <v>490506</v>
      </c>
      <c r="Z3582" s="26">
        <v>2004</v>
      </c>
      <c r="AA3582" s="26" t="b">
        <v>0</v>
      </c>
      <c r="AB3582" s="27" t="s">
        <v>238</v>
      </c>
      <c r="AC3582" s="16">
        <f t="shared" si="167"/>
        <v>1941582.2179774218</v>
      </c>
      <c r="AD3582" s="16">
        <f t="shared" si="166"/>
        <v>442.16842808942795</v>
      </c>
      <c r="AE3582" s="16" t="str">
        <f>VLOOKUP(AB3582,aircraft!A:B,2,FALSE)</f>
        <v>Passenger</v>
      </c>
      <c r="AF3582" s="16">
        <f t="shared" si="168"/>
        <v>4.1812947284055424</v>
      </c>
    </row>
    <row r="3583" spans="1:32" x14ac:dyDescent="0.25">
      <c r="A3583" s="26">
        <v>32.807614825198371</v>
      </c>
      <c r="B3583" s="26">
        <v>11.77236666928305</v>
      </c>
      <c r="C3583" s="26">
        <v>24.143155740380287</v>
      </c>
      <c r="D3583" s="26">
        <v>41.626130586862558</v>
      </c>
      <c r="E3583" s="26">
        <v>66.601808938980099</v>
      </c>
      <c r="F3583" s="26">
        <v>0</v>
      </c>
      <c r="G3583" s="26">
        <v>0</v>
      </c>
      <c r="H3583" s="26">
        <v>0</v>
      </c>
      <c r="I3583" s="26">
        <v>0</v>
      </c>
      <c r="J3583" s="26">
        <v>2378.8576481628415</v>
      </c>
      <c r="K3583" s="26">
        <v>0</v>
      </c>
      <c r="L3583" s="26">
        <v>52.526239841317874</v>
      </c>
      <c r="M3583" s="26">
        <v>0.15386770880768111</v>
      </c>
      <c r="N3583" s="26">
        <v>5.521239798436163E-2</v>
      </c>
      <c r="O3583" s="26">
        <v>1.4485893078283723E-3</v>
      </c>
      <c r="P3583" s="26">
        <v>2.4975677721178831E-3</v>
      </c>
      <c r="Q3583" s="26">
        <v>3.9961084353886131E-3</v>
      </c>
      <c r="R3583" s="26">
        <v>0</v>
      </c>
      <c r="S3583" s="26">
        <v>0</v>
      </c>
      <c r="T3583" s="26">
        <v>0</v>
      </c>
      <c r="U3583" s="26">
        <v>0</v>
      </c>
      <c r="V3583" s="26">
        <v>1.4910600495454855</v>
      </c>
      <c r="W3583" s="26">
        <v>0</v>
      </c>
      <c r="X3583" s="26">
        <v>2.5737857827499527E-2</v>
      </c>
      <c r="Y3583" s="26">
        <v>684</v>
      </c>
      <c r="Z3583" s="26">
        <v>2004</v>
      </c>
      <c r="AA3583" s="26" t="b">
        <v>0</v>
      </c>
      <c r="AB3583" s="27" t="s">
        <v>242</v>
      </c>
      <c r="AC3583" s="16">
        <f t="shared" si="167"/>
        <v>2608.3349647648638</v>
      </c>
      <c r="AD3583" s="16">
        <f t="shared" si="166"/>
        <v>0.24276023013487713</v>
      </c>
      <c r="AE3583" s="16" t="str">
        <f>VLOOKUP(AB3583,aircraft!A:B,2,FALSE)</f>
        <v>Passenger</v>
      </c>
      <c r="AF3583" s="16">
        <f t="shared" si="168"/>
        <v>3.9671910138434936</v>
      </c>
    </row>
    <row r="3584" spans="1:32" x14ac:dyDescent="0.25">
      <c r="A3584" s="26">
        <v>12274.443325143917</v>
      </c>
      <c r="B3584" s="26">
        <v>6176.8068709100316</v>
      </c>
      <c r="C3584" s="26">
        <v>5526.9382592164675</v>
      </c>
      <c r="D3584" s="26">
        <v>9673.8986616541333</v>
      </c>
      <c r="E3584" s="26">
        <v>13160.382964884648</v>
      </c>
      <c r="F3584" s="26">
        <v>0</v>
      </c>
      <c r="G3584" s="26">
        <v>0</v>
      </c>
      <c r="H3584" s="26">
        <v>0</v>
      </c>
      <c r="I3584" s="26">
        <v>0</v>
      </c>
      <c r="J3584" s="26">
        <v>680334.80957000272</v>
      </c>
      <c r="K3584" s="26">
        <v>0</v>
      </c>
      <c r="L3584" s="26">
        <v>10406.229084586208</v>
      </c>
      <c r="M3584" s="26">
        <v>57.339649387258831</v>
      </c>
      <c r="N3584" s="26">
        <v>28.841166189461859</v>
      </c>
      <c r="O3584" s="26">
        <v>0.30915412926623342</v>
      </c>
      <c r="P3584" s="26">
        <v>0.54080765431950328</v>
      </c>
      <c r="Q3584" s="26">
        <v>0.7712690050561225</v>
      </c>
      <c r="R3584" s="26">
        <v>0</v>
      </c>
      <c r="S3584" s="26">
        <v>0</v>
      </c>
      <c r="T3584" s="26">
        <v>0</v>
      </c>
      <c r="U3584" s="26">
        <v>0</v>
      </c>
      <c r="V3584" s="26">
        <v>1034.5428610767565</v>
      </c>
      <c r="W3584" s="26">
        <v>0</v>
      </c>
      <c r="X3584" s="26">
        <v>5.0990523119225557</v>
      </c>
      <c r="Y3584" s="26">
        <v>252322</v>
      </c>
      <c r="Z3584" s="26">
        <v>2004</v>
      </c>
      <c r="AA3584" s="26" t="b">
        <v>0</v>
      </c>
      <c r="AB3584" s="27" t="s">
        <v>155</v>
      </c>
      <c r="AC3584" s="16">
        <f t="shared" si="167"/>
        <v>737553.50873639819</v>
      </c>
      <c r="AD3584" s="16">
        <f t="shared" si="166"/>
        <v>92.90109867728512</v>
      </c>
      <c r="AE3584" s="16" t="str">
        <f>VLOOKUP(AB3584,aircraft!A:B,2,FALSE)</f>
        <v>Passenger</v>
      </c>
      <c r="AF3584" s="16">
        <f t="shared" si="168"/>
        <v>3.0473372101240499</v>
      </c>
    </row>
    <row r="3585" spans="1:32" x14ac:dyDescent="0.25">
      <c r="A3585" s="26">
        <v>483.12127924213593</v>
      </c>
      <c r="B3585" s="26">
        <v>169.05375598822971</v>
      </c>
      <c r="C3585" s="26">
        <v>294.37632125329969</v>
      </c>
      <c r="D3585" s="26">
        <v>946.20960402846333</v>
      </c>
      <c r="E3585" s="26">
        <v>1261.6128053712844</v>
      </c>
      <c r="F3585" s="26">
        <v>0</v>
      </c>
      <c r="G3585" s="26">
        <v>0</v>
      </c>
      <c r="H3585" s="26">
        <v>0</v>
      </c>
      <c r="I3585" s="26">
        <v>0</v>
      </c>
      <c r="J3585" s="26">
        <v>83569.537715184691</v>
      </c>
      <c r="K3585" s="26">
        <v>0</v>
      </c>
      <c r="L3585" s="26">
        <v>595.47531953876751</v>
      </c>
      <c r="M3585" s="26">
        <v>2.8214283822876385</v>
      </c>
      <c r="N3585" s="26">
        <v>0.98727397399207828</v>
      </c>
      <c r="O3585" s="26">
        <v>8.5369132077786028E-2</v>
      </c>
      <c r="P3585" s="26">
        <v>0.27440078167859799</v>
      </c>
      <c r="Q3585" s="26">
        <v>0.36586770890479725</v>
      </c>
      <c r="R3585" s="26">
        <v>0</v>
      </c>
      <c r="S3585" s="26">
        <v>0</v>
      </c>
      <c r="T3585" s="26">
        <v>0</v>
      </c>
      <c r="U3585" s="26">
        <v>0</v>
      </c>
      <c r="V3585" s="26">
        <v>107.68680829894497</v>
      </c>
      <c r="W3585" s="26">
        <v>0</v>
      </c>
      <c r="X3585" s="26">
        <v>0.33942091706362376</v>
      </c>
      <c r="Y3585" s="26">
        <v>31617</v>
      </c>
      <c r="Z3585" s="26">
        <v>2004</v>
      </c>
      <c r="AA3585" s="26" t="b">
        <v>0</v>
      </c>
      <c r="AB3585" s="27" t="s">
        <v>224</v>
      </c>
      <c r="AC3585" s="16">
        <f t="shared" si="167"/>
        <v>87319.386800606881</v>
      </c>
      <c r="AD3585" s="16">
        <f t="shared" si="166"/>
        <v>4.8737608960045211</v>
      </c>
      <c r="AE3585" s="16" t="str">
        <f>VLOOKUP(AB3585,aircraft!A:B,2,FALSE)</f>
        <v>Passenger</v>
      </c>
      <c r="AF3585" s="16">
        <f t="shared" si="168"/>
        <v>2.8315263133917492</v>
      </c>
    </row>
    <row r="3586" spans="1:32" x14ac:dyDescent="0.25">
      <c r="A3586" s="26">
        <v>2859.4746879181503</v>
      </c>
      <c r="B3586" s="26">
        <v>0</v>
      </c>
      <c r="C3586" s="26">
        <v>2812.4628309810159</v>
      </c>
      <c r="D3586" s="26">
        <v>4945.0856714602578</v>
      </c>
      <c r="E3586" s="26">
        <v>5103.1652124891962</v>
      </c>
      <c r="F3586" s="26">
        <v>0</v>
      </c>
      <c r="G3586" s="26">
        <v>0</v>
      </c>
      <c r="H3586" s="26">
        <v>0</v>
      </c>
      <c r="I3586" s="26">
        <v>0</v>
      </c>
      <c r="J3586" s="26">
        <v>114217.95068883419</v>
      </c>
      <c r="K3586" s="26">
        <v>0</v>
      </c>
      <c r="L3586" s="26">
        <v>0</v>
      </c>
      <c r="M3586" s="26">
        <v>4.0673058229316323</v>
      </c>
      <c r="N3586" s="26">
        <v>0</v>
      </c>
      <c r="O3586" s="26">
        <v>1.124985129552092E-2</v>
      </c>
      <c r="P3586" s="26">
        <v>1.9780342635900467E-2</v>
      </c>
      <c r="Q3586" s="26">
        <v>2.0412660798419767E-2</v>
      </c>
      <c r="R3586" s="26">
        <v>0</v>
      </c>
      <c r="S3586" s="26">
        <v>0</v>
      </c>
      <c r="T3586" s="26">
        <v>0</v>
      </c>
      <c r="U3586" s="26">
        <v>0</v>
      </c>
      <c r="V3586" s="26">
        <v>7.5830781348008536</v>
      </c>
      <c r="W3586" s="26">
        <v>0</v>
      </c>
      <c r="X3586" s="26">
        <v>0</v>
      </c>
      <c r="Y3586" s="26">
        <v>72418</v>
      </c>
      <c r="Z3586" s="26">
        <v>2004</v>
      </c>
      <c r="AA3586" s="26" t="b">
        <v>0</v>
      </c>
      <c r="AB3586" s="27" t="s">
        <v>156</v>
      </c>
      <c r="AC3586" s="16">
        <f t="shared" si="167"/>
        <v>129938.13909168281</v>
      </c>
      <c r="AD3586" s="16">
        <f t="shared" ref="AD3586:AD3649" si="169">SUM(M3586:U3586,W3586:X3586)</f>
        <v>4.1187486776614737</v>
      </c>
      <c r="AE3586" s="16" t="str">
        <f>VLOOKUP(AB3586,aircraft!A:B,2,FALSE)</f>
        <v>Passenger</v>
      </c>
      <c r="AF3586" s="16">
        <f t="shared" si="168"/>
        <v>1.922869778687555</v>
      </c>
    </row>
    <row r="3587" spans="1:32" x14ac:dyDescent="0.25">
      <c r="A3587" s="26">
        <v>1321.6306749822543</v>
      </c>
      <c r="B3587" s="26">
        <v>196.02810121273055</v>
      </c>
      <c r="C3587" s="26">
        <v>2830.4550440232233</v>
      </c>
      <c r="D3587" s="26">
        <v>4611.3636278405747</v>
      </c>
      <c r="E3587" s="26">
        <v>7378.1818045449309</v>
      </c>
      <c r="F3587" s="26">
        <v>0</v>
      </c>
      <c r="G3587" s="26">
        <v>0</v>
      </c>
      <c r="H3587" s="26">
        <v>0</v>
      </c>
      <c r="I3587" s="26">
        <v>0</v>
      </c>
      <c r="J3587" s="26">
        <v>293811.5815488458</v>
      </c>
      <c r="K3587" s="26">
        <v>0</v>
      </c>
      <c r="L3587" s="26">
        <v>5464.3046682064305</v>
      </c>
      <c r="M3587" s="26">
        <v>11.947541192341877</v>
      </c>
      <c r="N3587" s="26">
        <v>1.7720940187220664</v>
      </c>
      <c r="O3587" s="26">
        <v>0.17548821035566173</v>
      </c>
      <c r="P3587" s="26">
        <v>0.28590454105876845</v>
      </c>
      <c r="Q3587" s="26">
        <v>0.45744726569402855</v>
      </c>
      <c r="R3587" s="26">
        <v>0</v>
      </c>
      <c r="S3587" s="26">
        <v>0</v>
      </c>
      <c r="T3587" s="26">
        <v>0</v>
      </c>
      <c r="U3587" s="26">
        <v>0</v>
      </c>
      <c r="V3587" s="26">
        <v>489.42610678210161</v>
      </c>
      <c r="W3587" s="26">
        <v>0</v>
      </c>
      <c r="X3587" s="26">
        <v>2.6775093191767012</v>
      </c>
      <c r="Y3587" s="26">
        <v>107599</v>
      </c>
      <c r="Z3587" s="26">
        <v>2004</v>
      </c>
      <c r="AA3587" s="26" t="b">
        <v>0</v>
      </c>
      <c r="AB3587" s="27" t="s">
        <v>148</v>
      </c>
      <c r="AC3587" s="16">
        <f t="shared" ref="AC3587:AC3650" si="170">SUM(A3587:L3587)</f>
        <v>315613.54546965595</v>
      </c>
      <c r="AD3587" s="16">
        <f t="shared" si="169"/>
        <v>17.315984547349103</v>
      </c>
      <c r="AE3587" s="16" t="str">
        <f>VLOOKUP(AB3587,aircraft!A:B,2,FALSE)</f>
        <v>Passenger</v>
      </c>
      <c r="AF3587" s="16">
        <f t="shared" ref="AF3587:AF3650" si="171">IF(AA3587,"",SUMIFS(AC:AC,Z:Z,Z3587,AB:AB,AB3587)/Y3587)</f>
        <v>3.0514521489542505</v>
      </c>
    </row>
    <row r="3588" spans="1:32" x14ac:dyDescent="0.25">
      <c r="A3588" s="26">
        <v>2728.2240113311732</v>
      </c>
      <c r="B3588" s="26">
        <v>959.01147725338444</v>
      </c>
      <c r="C3588" s="26">
        <v>1574.8758349061791</v>
      </c>
      <c r="D3588" s="26">
        <v>2565.7800708711134</v>
      </c>
      <c r="E3588" s="26">
        <v>4105.2481133937845</v>
      </c>
      <c r="F3588" s="26">
        <v>0</v>
      </c>
      <c r="G3588" s="26">
        <v>0</v>
      </c>
      <c r="H3588" s="26">
        <v>0</v>
      </c>
      <c r="I3588" s="26">
        <v>0</v>
      </c>
      <c r="J3588" s="26">
        <v>230220.56956801415</v>
      </c>
      <c r="K3588" s="26">
        <v>0</v>
      </c>
      <c r="L3588" s="26">
        <v>2519.5671932657133</v>
      </c>
      <c r="M3588" s="26">
        <v>49.108030089968395</v>
      </c>
      <c r="N3588" s="26">
        <v>17.262205847460923</v>
      </c>
      <c r="O3588" s="26">
        <v>0.15748759097087658</v>
      </c>
      <c r="P3588" s="26">
        <v>0.25657801927391277</v>
      </c>
      <c r="Q3588" s="26">
        <v>0.41052483083826041</v>
      </c>
      <c r="R3588" s="26">
        <v>0</v>
      </c>
      <c r="S3588" s="26">
        <v>0</v>
      </c>
      <c r="T3588" s="26">
        <v>0</v>
      </c>
      <c r="U3588" s="26">
        <v>0</v>
      </c>
      <c r="V3588" s="26">
        <v>338.25034438359552</v>
      </c>
      <c r="W3588" s="26">
        <v>0</v>
      </c>
      <c r="X3588" s="26">
        <v>1.436153236382776</v>
      </c>
      <c r="Y3588" s="26">
        <v>85764</v>
      </c>
      <c r="Z3588" s="26">
        <v>2004</v>
      </c>
      <c r="AA3588" s="26" t="b">
        <v>0</v>
      </c>
      <c r="AB3588" s="27" t="s">
        <v>208</v>
      </c>
      <c r="AC3588" s="16">
        <f t="shared" si="170"/>
        <v>244673.2762690355</v>
      </c>
      <c r="AD3588" s="16">
        <f t="shared" si="169"/>
        <v>68.630979614895139</v>
      </c>
      <c r="AE3588" s="16" t="str">
        <f>VLOOKUP(AB3588,aircraft!A:B,2,FALSE)</f>
        <v>Passenger</v>
      </c>
      <c r="AF3588" s="16">
        <f t="shared" si="171"/>
        <v>2.9844308242757931</v>
      </c>
    </row>
    <row r="3589" spans="1:32" x14ac:dyDescent="0.25">
      <c r="A3589" s="26">
        <v>1005.0174147871883</v>
      </c>
      <c r="B3589" s="26">
        <v>246.88000690005089</v>
      </c>
      <c r="C3589" s="26">
        <v>1080.3263526806199</v>
      </c>
      <c r="D3589" s="26">
        <v>1760.0624533742666</v>
      </c>
      <c r="E3589" s="26">
        <v>2816.0999253988266</v>
      </c>
      <c r="F3589" s="26">
        <v>0</v>
      </c>
      <c r="G3589" s="26">
        <v>0</v>
      </c>
      <c r="H3589" s="26">
        <v>0</v>
      </c>
      <c r="I3589" s="26">
        <v>0</v>
      </c>
      <c r="J3589" s="26">
        <v>154979.15028953549</v>
      </c>
      <c r="K3589" s="26">
        <v>0</v>
      </c>
      <c r="L3589" s="26">
        <v>2084.3229486844793</v>
      </c>
      <c r="M3589" s="26">
        <v>9.0853573464100279</v>
      </c>
      <c r="N3589" s="26">
        <v>2.2317952419223386</v>
      </c>
      <c r="O3589" s="26">
        <v>6.6980232960176272E-2</v>
      </c>
      <c r="P3589" s="26">
        <v>0.10912387063311761</v>
      </c>
      <c r="Q3589" s="26">
        <v>0.17459819301298821</v>
      </c>
      <c r="R3589" s="26">
        <v>0</v>
      </c>
      <c r="S3589" s="26">
        <v>0</v>
      </c>
      <c r="T3589" s="26">
        <v>0</v>
      </c>
      <c r="U3589" s="26">
        <v>0</v>
      </c>
      <c r="V3589" s="26">
        <v>226.90320519618689</v>
      </c>
      <c r="W3589" s="26">
        <v>0</v>
      </c>
      <c r="X3589" s="26">
        <v>1.0213182569683392</v>
      </c>
      <c r="Y3589" s="26">
        <v>57760</v>
      </c>
      <c r="Z3589" s="26">
        <v>2004</v>
      </c>
      <c r="AA3589" s="26" t="b">
        <v>0</v>
      </c>
      <c r="AB3589" s="27" t="s">
        <v>169</v>
      </c>
      <c r="AC3589" s="16">
        <f t="shared" si="170"/>
        <v>163971.85939136092</v>
      </c>
      <c r="AD3589" s="16">
        <f t="shared" si="169"/>
        <v>12.689173141906988</v>
      </c>
      <c r="AE3589" s="16" t="str">
        <f>VLOOKUP(AB3589,aircraft!A:B,2,FALSE)</f>
        <v>Passenger</v>
      </c>
      <c r="AF3589" s="16">
        <f t="shared" si="171"/>
        <v>2.935266288455356</v>
      </c>
    </row>
    <row r="3590" spans="1:32" x14ac:dyDescent="0.25">
      <c r="A3590" s="26">
        <v>385.0652820154487</v>
      </c>
      <c r="B3590" s="26">
        <v>60.24090982890533</v>
      </c>
      <c r="C3590" s="26">
        <v>475.34359517947291</v>
      </c>
      <c r="D3590" s="26">
        <v>774.42747948467718</v>
      </c>
      <c r="E3590" s="26">
        <v>1239.0839671754841</v>
      </c>
      <c r="F3590" s="26">
        <v>0</v>
      </c>
      <c r="G3590" s="26">
        <v>0</v>
      </c>
      <c r="H3590" s="26">
        <v>0</v>
      </c>
      <c r="I3590" s="26">
        <v>0</v>
      </c>
      <c r="J3590" s="26">
        <v>62677.198201441759</v>
      </c>
      <c r="K3590" s="26">
        <v>0</v>
      </c>
      <c r="L3590" s="26">
        <v>915.37305468406703</v>
      </c>
      <c r="M3590" s="26">
        <v>3.4809901175168223</v>
      </c>
      <c r="N3590" s="26">
        <v>0.54457781986231735</v>
      </c>
      <c r="O3590" s="26">
        <v>2.9471302502477571E-2</v>
      </c>
      <c r="P3590" s="26">
        <v>4.8014503078571753E-2</v>
      </c>
      <c r="Q3590" s="26">
        <v>7.6823204925714816E-2</v>
      </c>
      <c r="R3590" s="26">
        <v>0</v>
      </c>
      <c r="S3590" s="26">
        <v>0</v>
      </c>
      <c r="T3590" s="26">
        <v>0</v>
      </c>
      <c r="U3590" s="26">
        <v>0</v>
      </c>
      <c r="V3590" s="26">
        <v>94.676189748062754</v>
      </c>
      <c r="W3590" s="26">
        <v>0</v>
      </c>
      <c r="X3590" s="26">
        <v>0.4485328021148402</v>
      </c>
      <c r="Y3590" s="26">
        <v>23266</v>
      </c>
      <c r="Z3590" s="26">
        <v>2004</v>
      </c>
      <c r="AA3590" s="26" t="b">
        <v>0</v>
      </c>
      <c r="AB3590" s="27" t="s">
        <v>239</v>
      </c>
      <c r="AC3590" s="16">
        <f t="shared" si="170"/>
        <v>66526.732489809816</v>
      </c>
      <c r="AD3590" s="16">
        <f t="shared" si="169"/>
        <v>4.6284097500007437</v>
      </c>
      <c r="AE3590" s="16" t="str">
        <f>VLOOKUP(AB3590,aircraft!A:B,2,FALSE)</f>
        <v>Passenger</v>
      </c>
      <c r="AF3590" s="16">
        <f t="shared" si="171"/>
        <v>2.9705073030080249</v>
      </c>
    </row>
    <row r="3591" spans="1:32" x14ac:dyDescent="0.25">
      <c r="A3591" s="26">
        <v>1048.7303544819224</v>
      </c>
      <c r="B3591" s="26">
        <v>0</v>
      </c>
      <c r="C3591" s="26">
        <v>2076.6142031157833</v>
      </c>
      <c r="D3591" s="26">
        <v>4187.7003923160773</v>
      </c>
      <c r="E3591" s="26">
        <v>5598.231469114422</v>
      </c>
      <c r="F3591" s="26">
        <v>0</v>
      </c>
      <c r="G3591" s="26">
        <v>0</v>
      </c>
      <c r="H3591" s="26">
        <v>0</v>
      </c>
      <c r="I3591" s="26">
        <v>0</v>
      </c>
      <c r="J3591" s="26">
        <v>276590.60641765594</v>
      </c>
      <c r="K3591" s="26">
        <v>0</v>
      </c>
      <c r="L3591" s="26">
        <v>0</v>
      </c>
      <c r="M3591" s="26">
        <v>0</v>
      </c>
      <c r="N3591" s="26">
        <v>0</v>
      </c>
      <c r="O3591" s="26">
        <v>0</v>
      </c>
      <c r="P3591" s="26">
        <v>0</v>
      </c>
      <c r="Q3591" s="26">
        <v>0</v>
      </c>
      <c r="R3591" s="26">
        <v>0</v>
      </c>
      <c r="S3591" s="26">
        <v>0</v>
      </c>
      <c r="T3591" s="26">
        <v>0</v>
      </c>
      <c r="U3591" s="26">
        <v>0</v>
      </c>
      <c r="V3591" s="26">
        <v>0</v>
      </c>
      <c r="W3591" s="26">
        <v>0</v>
      </c>
      <c r="X3591" s="26">
        <v>0</v>
      </c>
      <c r="Y3591" s="26">
        <v>148800</v>
      </c>
      <c r="Z3591" s="26">
        <v>2004</v>
      </c>
      <c r="AA3591" s="26" t="b">
        <v>0</v>
      </c>
      <c r="AB3591" s="27" t="s">
        <v>178</v>
      </c>
      <c r="AC3591" s="16">
        <f t="shared" si="170"/>
        <v>289501.88283668418</v>
      </c>
      <c r="AD3591" s="16">
        <f t="shared" si="169"/>
        <v>0</v>
      </c>
      <c r="AE3591" s="16" t="str">
        <f>VLOOKUP(AB3591,aircraft!A:B,2,FALSE)</f>
        <v>Passenger</v>
      </c>
      <c r="AF3591" s="16">
        <f t="shared" si="171"/>
        <v>2.0223596871116216</v>
      </c>
    </row>
    <row r="3592" spans="1:32" x14ac:dyDescent="0.25">
      <c r="A3592" s="26">
        <v>2626.6213631556884</v>
      </c>
      <c r="B3592" s="26">
        <v>0</v>
      </c>
      <c r="C3592" s="26">
        <v>5300.5545778810356</v>
      </c>
      <c r="D3592" s="26">
        <v>12085.1830323304</v>
      </c>
      <c r="E3592" s="26">
        <v>11623.561266620338</v>
      </c>
      <c r="F3592" s="26">
        <v>0</v>
      </c>
      <c r="G3592" s="26">
        <v>0</v>
      </c>
      <c r="H3592" s="26">
        <v>0</v>
      </c>
      <c r="I3592" s="26">
        <v>0</v>
      </c>
      <c r="J3592" s="26">
        <v>395301.46971310611</v>
      </c>
      <c r="K3592" s="26">
        <v>0</v>
      </c>
      <c r="L3592" s="26">
        <v>0</v>
      </c>
      <c r="M3592" s="26">
        <v>2.1641706979639914</v>
      </c>
      <c r="N3592" s="26">
        <v>0</v>
      </c>
      <c r="O3592" s="26">
        <v>0</v>
      </c>
      <c r="P3592" s="26">
        <v>0</v>
      </c>
      <c r="Q3592" s="26">
        <v>0</v>
      </c>
      <c r="R3592" s="26">
        <v>0</v>
      </c>
      <c r="S3592" s="26">
        <v>0</v>
      </c>
      <c r="T3592" s="26">
        <v>0</v>
      </c>
      <c r="U3592" s="26">
        <v>0</v>
      </c>
      <c r="V3592" s="26">
        <v>0</v>
      </c>
      <c r="W3592" s="26">
        <v>0</v>
      </c>
      <c r="X3592" s="26">
        <v>0</v>
      </c>
      <c r="Y3592" s="26">
        <v>478864</v>
      </c>
      <c r="Z3592" s="26">
        <v>2004</v>
      </c>
      <c r="AA3592" s="26" t="b">
        <v>0</v>
      </c>
      <c r="AB3592" s="27" t="s">
        <v>195</v>
      </c>
      <c r="AC3592" s="16">
        <f t="shared" si="170"/>
        <v>426937.3899530936</v>
      </c>
      <c r="AD3592" s="16">
        <f t="shared" si="169"/>
        <v>2.1641706979639914</v>
      </c>
      <c r="AE3592" s="16" t="str">
        <f>VLOOKUP(AB3592,aircraft!A:B,2,FALSE)</f>
        <v>Passenger</v>
      </c>
      <c r="AF3592" s="16">
        <f t="shared" si="171"/>
        <v>0.94902473018336053</v>
      </c>
    </row>
    <row r="3593" spans="1:32" x14ac:dyDescent="0.25">
      <c r="A3593" s="26">
        <v>474.57506858130563</v>
      </c>
      <c r="B3593" s="26">
        <v>146.48273690682436</v>
      </c>
      <c r="C3593" s="26">
        <v>323.33666361016452</v>
      </c>
      <c r="D3593" s="26">
        <v>773.03464411368759</v>
      </c>
      <c r="E3593" s="26">
        <v>796.26565383910918</v>
      </c>
      <c r="F3593" s="26">
        <v>0</v>
      </c>
      <c r="G3593" s="26">
        <v>0</v>
      </c>
      <c r="H3593" s="26">
        <v>0</v>
      </c>
      <c r="I3593" s="26">
        <v>0</v>
      </c>
      <c r="J3593" s="26">
        <v>58675.886851835246</v>
      </c>
      <c r="K3593" s="26">
        <v>0</v>
      </c>
      <c r="L3593" s="26">
        <v>664.1272645252393</v>
      </c>
      <c r="M3593" s="26">
        <v>5.0349830699620464</v>
      </c>
      <c r="N3593" s="26">
        <v>2.3523383827099811</v>
      </c>
      <c r="O3593" s="26">
        <v>2.0793249349690662E-2</v>
      </c>
      <c r="P3593" s="26">
        <v>6.6835444338291417E-2</v>
      </c>
      <c r="Q3593" s="26">
        <v>8.9113925784388537E-2</v>
      </c>
      <c r="R3593" s="26">
        <v>0</v>
      </c>
      <c r="S3593" s="26">
        <v>0</v>
      </c>
      <c r="T3593" s="26">
        <v>0</v>
      </c>
      <c r="U3593" s="26">
        <v>0</v>
      </c>
      <c r="V3593" s="26">
        <v>87.657438783263785</v>
      </c>
      <c r="W3593" s="26">
        <v>0</v>
      </c>
      <c r="X3593" s="26">
        <v>0.37855252396810207</v>
      </c>
      <c r="Y3593" s="26">
        <v>21812</v>
      </c>
      <c r="Z3593" s="26">
        <v>2004</v>
      </c>
      <c r="AA3593" s="26" t="b">
        <v>0</v>
      </c>
      <c r="AB3593" s="27" t="s">
        <v>225</v>
      </c>
      <c r="AC3593" s="16">
        <f t="shared" si="170"/>
        <v>61853.708883411578</v>
      </c>
      <c r="AD3593" s="16">
        <f t="shared" si="169"/>
        <v>7.9426165961125008</v>
      </c>
      <c r="AE3593" s="16" t="str">
        <f>VLOOKUP(AB3593,aircraft!A:B,2,FALSE)</f>
        <v>Passenger</v>
      </c>
      <c r="AF3593" s="16">
        <f t="shared" si="171"/>
        <v>2.9251325948644156</v>
      </c>
    </row>
    <row r="3594" spans="1:32" x14ac:dyDescent="0.25">
      <c r="A3594" s="26">
        <v>136.54189464188622</v>
      </c>
      <c r="B3594" s="26">
        <v>90.623505460690339</v>
      </c>
      <c r="C3594" s="26">
        <v>66.58511916446686</v>
      </c>
      <c r="D3594" s="26">
        <v>214.02359731435774</v>
      </c>
      <c r="E3594" s="26">
        <v>285.36479641914366</v>
      </c>
      <c r="F3594" s="26">
        <v>0</v>
      </c>
      <c r="G3594" s="26">
        <v>0</v>
      </c>
      <c r="H3594" s="26">
        <v>0</v>
      </c>
      <c r="I3594" s="26">
        <v>0</v>
      </c>
      <c r="J3594" s="26">
        <v>1140.0834099411964</v>
      </c>
      <c r="K3594" s="26">
        <v>0</v>
      </c>
      <c r="L3594" s="26">
        <v>0</v>
      </c>
      <c r="M3594" s="26">
        <v>0.42327985375564092</v>
      </c>
      <c r="N3594" s="26">
        <v>0.28093285389682382</v>
      </c>
      <c r="O3594" s="26">
        <v>1.7312131029890675E-2</v>
      </c>
      <c r="P3594" s="26">
        <v>5.5646135453220016E-2</v>
      </c>
      <c r="Q3594" s="26">
        <v>7.4194847270960027E-2</v>
      </c>
      <c r="R3594" s="26">
        <v>0</v>
      </c>
      <c r="S3594" s="26">
        <v>0</v>
      </c>
      <c r="T3594" s="26">
        <v>0</v>
      </c>
      <c r="U3594" s="26">
        <v>0</v>
      </c>
      <c r="V3594" s="26">
        <v>2.7197096844809128</v>
      </c>
      <c r="W3594" s="26">
        <v>0</v>
      </c>
      <c r="X3594" s="26">
        <v>0</v>
      </c>
      <c r="Y3594" s="26">
        <v>1368</v>
      </c>
      <c r="Z3594" s="26">
        <v>2004</v>
      </c>
      <c r="AA3594" s="26" t="b">
        <v>0</v>
      </c>
      <c r="AB3594" s="27" t="s">
        <v>102</v>
      </c>
      <c r="AC3594" s="16">
        <f t="shared" si="170"/>
        <v>1933.2223229417411</v>
      </c>
      <c r="AD3594" s="16">
        <f t="shared" si="169"/>
        <v>0.85136582140653549</v>
      </c>
      <c r="AE3594" s="16" t="str">
        <f>VLOOKUP(AB3594,aircraft!A:B,2,FALSE)</f>
        <v>Passenger</v>
      </c>
      <c r="AF3594" s="16">
        <f t="shared" si="171"/>
        <v>1.6375698923986601</v>
      </c>
    </row>
    <row r="3595" spans="1:32" x14ac:dyDescent="0.25">
      <c r="A3595" s="26">
        <v>1383.0872085883889</v>
      </c>
      <c r="B3595" s="26">
        <v>860.18963298440792</v>
      </c>
      <c r="C3595" s="26">
        <v>508.5108771202564</v>
      </c>
      <c r="D3595" s="26">
        <v>1301.0944426661292</v>
      </c>
      <c r="E3595" s="26">
        <v>1739.3383410590586</v>
      </c>
      <c r="F3595" s="26">
        <v>0</v>
      </c>
      <c r="G3595" s="26">
        <v>0</v>
      </c>
      <c r="H3595" s="26">
        <v>0</v>
      </c>
      <c r="I3595" s="26">
        <v>0</v>
      </c>
      <c r="J3595" s="26">
        <v>78009.334003670214</v>
      </c>
      <c r="K3595" s="26">
        <v>0</v>
      </c>
      <c r="L3595" s="26">
        <v>581.77463173324031</v>
      </c>
      <c r="M3595" s="26">
        <v>0.1798013376059687</v>
      </c>
      <c r="N3595" s="26">
        <v>0.11182465259239635</v>
      </c>
      <c r="O3595" s="26">
        <v>1.0170217285483823E-2</v>
      </c>
      <c r="P3595" s="26">
        <v>2.6021888195954378E-2</v>
      </c>
      <c r="Q3595" s="26">
        <v>3.4786765942393529E-2</v>
      </c>
      <c r="R3595" s="26">
        <v>0</v>
      </c>
      <c r="S3595" s="26">
        <v>0</v>
      </c>
      <c r="T3595" s="26">
        <v>0</v>
      </c>
      <c r="U3595" s="26">
        <v>0</v>
      </c>
      <c r="V3595" s="26">
        <v>53.657698593756066</v>
      </c>
      <c r="W3595" s="26">
        <v>0</v>
      </c>
      <c r="X3595" s="26">
        <v>0.35488251850867369</v>
      </c>
      <c r="Y3595" s="26">
        <v>24543</v>
      </c>
      <c r="Z3595" s="26">
        <v>2004</v>
      </c>
      <c r="AA3595" s="26" t="b">
        <v>0</v>
      </c>
      <c r="AB3595" s="27" t="s">
        <v>326</v>
      </c>
      <c r="AC3595" s="16">
        <f t="shared" si="170"/>
        <v>84383.329137821696</v>
      </c>
      <c r="AD3595" s="16">
        <f t="shared" si="169"/>
        <v>0.71748738013087054</v>
      </c>
      <c r="AE3595" s="16" t="str">
        <f>VLOOKUP(AB3595,aircraft!A:B,2,FALSE)</f>
        <v>Passenger</v>
      </c>
      <c r="AF3595" s="16">
        <f t="shared" si="171"/>
        <v>3.5566969705205644</v>
      </c>
    </row>
    <row r="3596" spans="1:32" x14ac:dyDescent="0.25">
      <c r="A3596" s="26">
        <v>15842.459059866136</v>
      </c>
      <c r="B3596" s="26">
        <v>10807.5264091551</v>
      </c>
      <c r="C3596" s="26">
        <v>8035.2437729333396</v>
      </c>
      <c r="D3596" s="26">
        <v>17612.475805392958</v>
      </c>
      <c r="E3596" s="26">
        <v>22441.287166444399</v>
      </c>
      <c r="F3596" s="26">
        <v>0</v>
      </c>
      <c r="G3596" s="26">
        <v>0</v>
      </c>
      <c r="H3596" s="26">
        <v>0</v>
      </c>
      <c r="I3596" s="26">
        <v>0</v>
      </c>
      <c r="J3596" s="26">
        <v>703012.4350591898</v>
      </c>
      <c r="K3596" s="26">
        <v>0</v>
      </c>
      <c r="L3596" s="26">
        <v>13878.091984776327</v>
      </c>
      <c r="M3596" s="26">
        <v>72.335849922148043</v>
      </c>
      <c r="N3596" s="26">
        <v>49.838223598828186</v>
      </c>
      <c r="O3596" s="26">
        <v>1.447785578101934</v>
      </c>
      <c r="P3596" s="26">
        <v>3.3000987287717813</v>
      </c>
      <c r="Q3596" s="26">
        <v>4.3664614466150535</v>
      </c>
      <c r="R3596" s="26">
        <v>0</v>
      </c>
      <c r="S3596" s="26">
        <v>0</v>
      </c>
      <c r="T3596" s="26">
        <v>0</v>
      </c>
      <c r="U3596" s="26">
        <v>0</v>
      </c>
      <c r="V3596" s="26">
        <v>1348.7211978902344</v>
      </c>
      <c r="W3596" s="26">
        <v>0</v>
      </c>
      <c r="X3596" s="26">
        <v>8.4656359473418075</v>
      </c>
      <c r="Y3596" s="26">
        <v>251750</v>
      </c>
      <c r="Z3596" s="26">
        <v>2004</v>
      </c>
      <c r="AA3596" s="26" t="b">
        <v>0</v>
      </c>
      <c r="AB3596" s="27" t="s">
        <v>236</v>
      </c>
      <c r="AC3596" s="16">
        <f t="shared" si="170"/>
        <v>791629.51925775805</v>
      </c>
      <c r="AD3596" s="16">
        <f t="shared" si="169"/>
        <v>139.75405522180682</v>
      </c>
      <c r="AE3596" s="16" t="str">
        <f>VLOOKUP(AB3596,aircraft!A:B,2,FALSE)</f>
        <v>Passenger</v>
      </c>
      <c r="AF3596" s="16">
        <f t="shared" si="171"/>
        <v>3.3295382398788278</v>
      </c>
    </row>
    <row r="3597" spans="1:32" x14ac:dyDescent="0.25">
      <c r="A3597" s="26">
        <v>101236.74157204024</v>
      </c>
      <c r="B3597" s="26">
        <v>61300.210971947636</v>
      </c>
      <c r="C3597" s="26">
        <v>37209.455444657811</v>
      </c>
      <c r="D3597" s="26">
        <v>105390.03533327313</v>
      </c>
      <c r="E3597" s="26">
        <v>140500.55887594659</v>
      </c>
      <c r="F3597" s="26">
        <v>0</v>
      </c>
      <c r="G3597" s="26">
        <v>0</v>
      </c>
      <c r="H3597" s="26">
        <v>0</v>
      </c>
      <c r="I3597" s="26">
        <v>0</v>
      </c>
      <c r="J3597" s="26">
        <v>2692119.5218799463</v>
      </c>
      <c r="K3597" s="26">
        <v>0</v>
      </c>
      <c r="L3597" s="26">
        <v>52394.983119372875</v>
      </c>
      <c r="M3597" s="26">
        <v>354.5308724960172</v>
      </c>
      <c r="N3597" s="26">
        <v>215.6920512043875</v>
      </c>
      <c r="O3597" s="26">
        <v>9.1334939979726464</v>
      </c>
      <c r="P3597" s="26">
        <v>26.26218675115954</v>
      </c>
      <c r="Q3597" s="26">
        <v>35.018374710962007</v>
      </c>
      <c r="R3597" s="26">
        <v>0</v>
      </c>
      <c r="S3597" s="26">
        <v>0</v>
      </c>
      <c r="T3597" s="26">
        <v>0</v>
      </c>
      <c r="U3597" s="26">
        <v>0</v>
      </c>
      <c r="V3597" s="26">
        <v>5480.6477639901987</v>
      </c>
      <c r="W3597" s="26">
        <v>0</v>
      </c>
      <c r="X3597" s="26">
        <v>31.960939086028041</v>
      </c>
      <c r="Y3597" s="26">
        <v>953909</v>
      </c>
      <c r="Z3597" s="26">
        <v>2004</v>
      </c>
      <c r="AA3597" s="26" t="b">
        <v>0</v>
      </c>
      <c r="AB3597" s="27" t="s">
        <v>210</v>
      </c>
      <c r="AC3597" s="16">
        <f t="shared" si="170"/>
        <v>3190151.5071971845</v>
      </c>
      <c r="AD3597" s="16">
        <f t="shared" si="169"/>
        <v>672.59791824652689</v>
      </c>
      <c r="AE3597" s="16" t="str">
        <f>VLOOKUP(AB3597,aircraft!A:B,2,FALSE)</f>
        <v>Passenger</v>
      </c>
      <c r="AF3597" s="16">
        <f t="shared" si="171"/>
        <v>3.5918316026069443</v>
      </c>
    </row>
    <row r="3598" spans="1:32" x14ac:dyDescent="0.25">
      <c r="A3598" s="26">
        <v>232782.76964288612</v>
      </c>
      <c r="B3598" s="26">
        <v>124467.85040910909</v>
      </c>
      <c r="C3598" s="26">
        <v>110263.59137656163</v>
      </c>
      <c r="D3598" s="26">
        <v>150124.1230832123</v>
      </c>
      <c r="E3598" s="26">
        <v>243219.06304235206</v>
      </c>
      <c r="F3598" s="26">
        <v>0</v>
      </c>
      <c r="G3598" s="26">
        <v>0</v>
      </c>
      <c r="H3598" s="26">
        <v>0</v>
      </c>
      <c r="I3598" s="26">
        <v>0</v>
      </c>
      <c r="J3598" s="26">
        <v>4103617.5595878125</v>
      </c>
      <c r="K3598" s="26">
        <v>0</v>
      </c>
      <c r="L3598" s="26">
        <v>87967.861069183564</v>
      </c>
      <c r="M3598" s="26">
        <v>473.15012647932008</v>
      </c>
      <c r="N3598" s="26">
        <v>218.90743223491725</v>
      </c>
      <c r="O3598" s="26">
        <v>27.245164638428442</v>
      </c>
      <c r="P3598" s="26">
        <v>31.631046457500254</v>
      </c>
      <c r="Q3598" s="26">
        <v>54.877223807771983</v>
      </c>
      <c r="R3598" s="26">
        <v>0</v>
      </c>
      <c r="S3598" s="26">
        <v>0</v>
      </c>
      <c r="T3598" s="26">
        <v>0</v>
      </c>
      <c r="U3598" s="26">
        <v>0</v>
      </c>
      <c r="V3598" s="26">
        <v>1687.4030781668398</v>
      </c>
      <c r="W3598" s="26">
        <v>0</v>
      </c>
      <c r="X3598" s="26">
        <v>43.104252435121055</v>
      </c>
      <c r="Y3598" s="26">
        <v>1397858</v>
      </c>
      <c r="Z3598" s="26">
        <v>2004</v>
      </c>
      <c r="AA3598" s="26" t="b">
        <v>0</v>
      </c>
      <c r="AB3598" s="27" t="s">
        <v>103</v>
      </c>
      <c r="AC3598" s="16">
        <f t="shared" si="170"/>
        <v>5052442.8182111178</v>
      </c>
      <c r="AD3598" s="16">
        <f t="shared" si="169"/>
        <v>848.91524605305904</v>
      </c>
      <c r="AE3598" s="16" t="str">
        <f>VLOOKUP(AB3598,aircraft!A:B,2,FALSE)</f>
        <v>Passenger</v>
      </c>
      <c r="AF3598" s="16">
        <f t="shared" si="171"/>
        <v>3.9467948168302733</v>
      </c>
    </row>
    <row r="3599" spans="1:32" x14ac:dyDescent="0.25">
      <c r="A3599" s="26">
        <v>117500.2020563499</v>
      </c>
      <c r="B3599" s="26">
        <v>47961.077322327663</v>
      </c>
      <c r="C3599" s="26">
        <v>84348.658425715068</v>
      </c>
      <c r="D3599" s="26">
        <v>149934.30646510902</v>
      </c>
      <c r="E3599" s="26">
        <v>166997.43765747981</v>
      </c>
      <c r="F3599" s="26">
        <v>0</v>
      </c>
      <c r="G3599" s="26">
        <v>0</v>
      </c>
      <c r="H3599" s="26">
        <v>0</v>
      </c>
      <c r="I3599" s="26">
        <v>0</v>
      </c>
      <c r="J3599" s="26">
        <v>4269443.1260440405</v>
      </c>
      <c r="K3599" s="26">
        <v>0</v>
      </c>
      <c r="L3599" s="26">
        <v>0</v>
      </c>
      <c r="M3599" s="26">
        <v>2112.8233162989968</v>
      </c>
      <c r="N3599" s="26">
        <v>1144.3743761975679</v>
      </c>
      <c r="O3599" s="26">
        <v>11.357161072932726</v>
      </c>
      <c r="P3599" s="26">
        <v>21.591561601509142</v>
      </c>
      <c r="Q3599" s="26">
        <v>34.546498562414627</v>
      </c>
      <c r="R3599" s="26">
        <v>0</v>
      </c>
      <c r="S3599" s="26">
        <v>0</v>
      </c>
      <c r="T3599" s="26">
        <v>0</v>
      </c>
      <c r="U3599" s="26">
        <v>0</v>
      </c>
      <c r="V3599" s="26">
        <v>0</v>
      </c>
      <c r="W3599" s="26">
        <v>0</v>
      </c>
      <c r="X3599" s="26">
        <v>0</v>
      </c>
      <c r="Y3599" s="26">
        <v>3187737</v>
      </c>
      <c r="Z3599" s="26">
        <v>2004</v>
      </c>
      <c r="AA3599" s="26" t="b">
        <v>0</v>
      </c>
      <c r="AB3599" s="27" t="s">
        <v>104</v>
      </c>
      <c r="AC3599" s="16">
        <f t="shared" si="170"/>
        <v>4836184.8079710221</v>
      </c>
      <c r="AD3599" s="16">
        <f t="shared" si="169"/>
        <v>3324.6929137334209</v>
      </c>
      <c r="AE3599" s="16" t="str">
        <f>VLOOKUP(AB3599,aircraft!A:B,2,FALSE)</f>
        <v>Passenger</v>
      </c>
      <c r="AF3599" s="16">
        <f t="shared" si="171"/>
        <v>1.671017090516064</v>
      </c>
    </row>
    <row r="3600" spans="1:32" x14ac:dyDescent="0.25">
      <c r="A3600" s="26">
        <v>34262.93448757517</v>
      </c>
      <c r="B3600" s="26">
        <v>20927.929898483377</v>
      </c>
      <c r="C3600" s="26">
        <v>16960.38384171341</v>
      </c>
      <c r="D3600" s="26">
        <v>32884.706933027504</v>
      </c>
      <c r="E3600" s="26">
        <v>43730.854863008492</v>
      </c>
      <c r="F3600" s="26">
        <v>0</v>
      </c>
      <c r="G3600" s="26">
        <v>0</v>
      </c>
      <c r="H3600" s="26">
        <v>0</v>
      </c>
      <c r="I3600" s="26">
        <v>0</v>
      </c>
      <c r="J3600" s="26">
        <v>1444780.5439139127</v>
      </c>
      <c r="K3600" s="26">
        <v>0</v>
      </c>
      <c r="L3600" s="26">
        <v>12736.753574606497</v>
      </c>
      <c r="M3600" s="26">
        <v>116.49397880219207</v>
      </c>
      <c r="N3600" s="26">
        <v>71.154962598191148</v>
      </c>
      <c r="O3600" s="26">
        <v>12.11947469391826</v>
      </c>
      <c r="P3600" s="26">
        <v>23.76031857800433</v>
      </c>
      <c r="Q3600" s="26">
        <v>34.98468555209012</v>
      </c>
      <c r="R3600" s="26">
        <v>0</v>
      </c>
      <c r="S3600" s="26">
        <v>0</v>
      </c>
      <c r="T3600" s="26">
        <v>0</v>
      </c>
      <c r="U3600" s="26">
        <v>0</v>
      </c>
      <c r="V3600" s="26">
        <v>530.082392792429</v>
      </c>
      <c r="W3600" s="26">
        <v>0</v>
      </c>
      <c r="X3600" s="26">
        <v>4.5852313563698122</v>
      </c>
      <c r="Y3600" s="26">
        <v>510021</v>
      </c>
      <c r="Z3600" s="26">
        <v>2004</v>
      </c>
      <c r="AA3600" s="26" t="b">
        <v>0</v>
      </c>
      <c r="AB3600" s="27" t="s">
        <v>201</v>
      </c>
      <c r="AC3600" s="16">
        <f t="shared" si="170"/>
        <v>1606284.1075123271</v>
      </c>
      <c r="AD3600" s="16">
        <f t="shared" si="169"/>
        <v>263.09865158076576</v>
      </c>
      <c r="AE3600" s="16" t="str">
        <f>VLOOKUP(AB3600,aircraft!A:B,2,FALSE)</f>
        <v>Passenger</v>
      </c>
      <c r="AF3600" s="16">
        <f t="shared" si="171"/>
        <v>3.30959355389896</v>
      </c>
    </row>
    <row r="3601" spans="1:32" x14ac:dyDescent="0.25">
      <c r="A3601" s="26">
        <v>25.133526747496123</v>
      </c>
      <c r="B3601" s="26">
        <v>10.180633609333945</v>
      </c>
      <c r="C3601" s="26">
        <v>8.227184447109698</v>
      </c>
      <c r="D3601" s="26">
        <v>14.465660302316532</v>
      </c>
      <c r="E3601" s="26">
        <v>14.928084028252803</v>
      </c>
      <c r="F3601" s="26">
        <v>0</v>
      </c>
      <c r="G3601" s="26">
        <v>0</v>
      </c>
      <c r="H3601" s="26">
        <v>0</v>
      </c>
      <c r="I3601" s="26">
        <v>0</v>
      </c>
      <c r="J3601" s="26">
        <v>994.04958822190758</v>
      </c>
      <c r="K3601" s="26">
        <v>0</v>
      </c>
      <c r="L3601" s="26">
        <v>0</v>
      </c>
      <c r="M3601" s="26">
        <v>7.0559703897759576</v>
      </c>
      <c r="N3601" s="26">
        <v>2.8581046352269124</v>
      </c>
      <c r="O3601" s="26">
        <v>2.6894667220663136E-3</v>
      </c>
      <c r="P3601" s="26">
        <v>4.7288245749083418E-3</v>
      </c>
      <c r="Q3601" s="26">
        <v>4.8799908980161743E-3</v>
      </c>
      <c r="R3601" s="26">
        <v>0</v>
      </c>
      <c r="S3601" s="26">
        <v>0</v>
      </c>
      <c r="T3601" s="26">
        <v>0</v>
      </c>
      <c r="U3601" s="26">
        <v>0</v>
      </c>
      <c r="V3601" s="26">
        <v>8.4753595537040383</v>
      </c>
      <c r="W3601" s="26">
        <v>0</v>
      </c>
      <c r="X3601" s="26">
        <v>0</v>
      </c>
      <c r="Y3601" s="26">
        <v>931</v>
      </c>
      <c r="Z3601" s="26">
        <v>2004</v>
      </c>
      <c r="AA3601" s="26" t="b">
        <v>0</v>
      </c>
      <c r="AB3601" s="27" t="s">
        <v>105</v>
      </c>
      <c r="AC3601" s="16">
        <f t="shared" si="170"/>
        <v>1066.9846773564168</v>
      </c>
      <c r="AD3601" s="16">
        <f t="shared" si="169"/>
        <v>9.9263733071978599</v>
      </c>
      <c r="AE3601" s="16" t="str">
        <f>VLOOKUP(AB3601,aircraft!A:B,2,FALSE)</f>
        <v>Passenger</v>
      </c>
      <c r="AF3601" s="16">
        <f t="shared" si="171"/>
        <v>1.2053180412418174</v>
      </c>
    </row>
    <row r="3602" spans="1:32" x14ac:dyDescent="0.25">
      <c r="A3602" s="26">
        <v>1206.409283879814</v>
      </c>
      <c r="B3602" s="26">
        <v>488.67041324802932</v>
      </c>
      <c r="C3602" s="26">
        <v>394.90485346126553</v>
      </c>
      <c r="D3602" s="26">
        <v>694.35169451119361</v>
      </c>
      <c r="E3602" s="26">
        <v>716.54803335613451</v>
      </c>
      <c r="F3602" s="26">
        <v>0</v>
      </c>
      <c r="G3602" s="26">
        <v>0</v>
      </c>
      <c r="H3602" s="26">
        <v>0</v>
      </c>
      <c r="I3602" s="26">
        <v>0</v>
      </c>
      <c r="J3602" s="26">
        <v>23707.053671234247</v>
      </c>
      <c r="K3602" s="26">
        <v>0</v>
      </c>
      <c r="L3602" s="26">
        <v>0</v>
      </c>
      <c r="M3602" s="26">
        <v>338.68657870924596</v>
      </c>
      <c r="N3602" s="26">
        <v>137.18902249089177</v>
      </c>
      <c r="O3602" s="26">
        <v>0.12909440265918307</v>
      </c>
      <c r="P3602" s="26">
        <v>0.22698357959560042</v>
      </c>
      <c r="Q3602" s="26">
        <v>0.23423956310477634</v>
      </c>
      <c r="R3602" s="26">
        <v>0</v>
      </c>
      <c r="S3602" s="26">
        <v>0</v>
      </c>
      <c r="T3602" s="26">
        <v>0</v>
      </c>
      <c r="U3602" s="26">
        <v>0</v>
      </c>
      <c r="V3602" s="26">
        <v>255.85354879754595</v>
      </c>
      <c r="W3602" s="26">
        <v>0</v>
      </c>
      <c r="X3602" s="26">
        <v>0</v>
      </c>
      <c r="Y3602" s="26">
        <v>22489</v>
      </c>
      <c r="Z3602" s="26">
        <v>2004</v>
      </c>
      <c r="AA3602" s="26" t="b">
        <v>0</v>
      </c>
      <c r="AB3602" s="27" t="s">
        <v>204</v>
      </c>
      <c r="AC3602" s="16">
        <f t="shared" si="170"/>
        <v>27207.937949690684</v>
      </c>
      <c r="AD3602" s="16">
        <f t="shared" si="169"/>
        <v>476.46591874549728</v>
      </c>
      <c r="AE3602" s="16" t="str">
        <f>VLOOKUP(AB3602,aircraft!A:B,2,FALSE)</f>
        <v>Passenger</v>
      </c>
      <c r="AF3602" s="16">
        <f t="shared" si="171"/>
        <v>1.214684361899413</v>
      </c>
    </row>
    <row r="3603" spans="1:32" x14ac:dyDescent="0.25">
      <c r="A3603" s="26">
        <v>430.08605767433716</v>
      </c>
      <c r="B3603" s="26">
        <v>0</v>
      </c>
      <c r="C3603" s="26">
        <v>594.22751310880278</v>
      </c>
      <c r="D3603" s="26">
        <v>968.11258189678188</v>
      </c>
      <c r="E3603" s="26">
        <v>1548.980131034851</v>
      </c>
      <c r="F3603" s="26">
        <v>0</v>
      </c>
      <c r="G3603" s="26">
        <v>0</v>
      </c>
      <c r="H3603" s="26">
        <v>0</v>
      </c>
      <c r="I3603" s="26">
        <v>0</v>
      </c>
      <c r="J3603" s="26">
        <v>62219.588662672046</v>
      </c>
      <c r="K3603" s="26">
        <v>0</v>
      </c>
      <c r="L3603" s="26">
        <v>440.28494301438332</v>
      </c>
      <c r="M3603" s="26">
        <v>0.48169639746088677</v>
      </c>
      <c r="N3603" s="26">
        <v>0</v>
      </c>
      <c r="O3603" s="26">
        <v>1.1884549961947063E-2</v>
      </c>
      <c r="P3603" s="26">
        <v>1.9362251148804018E-2</v>
      </c>
      <c r="Q3603" s="26">
        <v>3.0979601838086429E-2</v>
      </c>
      <c r="R3603" s="26">
        <v>0</v>
      </c>
      <c r="S3603" s="26">
        <v>0</v>
      </c>
      <c r="T3603" s="26">
        <v>0</v>
      </c>
      <c r="U3603" s="26">
        <v>0</v>
      </c>
      <c r="V3603" s="26">
        <v>42.407547395688013</v>
      </c>
      <c r="W3603" s="26">
        <v>0</v>
      </c>
      <c r="X3603" s="26">
        <v>0.26857381005577585</v>
      </c>
      <c r="Y3603" s="26">
        <v>19620</v>
      </c>
      <c r="Z3603" s="26">
        <v>2004</v>
      </c>
      <c r="AA3603" s="26" t="b">
        <v>0</v>
      </c>
      <c r="AB3603" s="27" t="s">
        <v>226</v>
      </c>
      <c r="AC3603" s="16">
        <f t="shared" si="170"/>
        <v>66201.279889401208</v>
      </c>
      <c r="AD3603" s="16">
        <f t="shared" si="169"/>
        <v>0.81249661046550015</v>
      </c>
      <c r="AE3603" s="16" t="str">
        <f>VLOOKUP(AB3603,aircraft!A:B,2,FALSE)</f>
        <v>Passenger</v>
      </c>
      <c r="AF3603" s="16">
        <f t="shared" si="171"/>
        <v>3.4825287881713103</v>
      </c>
    </row>
    <row r="3604" spans="1:32" x14ac:dyDescent="0.25">
      <c r="A3604" s="26">
        <v>178.27213097511239</v>
      </c>
      <c r="B3604" s="26">
        <v>0</v>
      </c>
      <c r="C3604" s="26">
        <v>228.16492477034291</v>
      </c>
      <c r="D3604" s="26">
        <v>371.7251886606216</v>
      </c>
      <c r="E3604" s="26">
        <v>594.7603018569946</v>
      </c>
      <c r="F3604" s="26">
        <v>0</v>
      </c>
      <c r="G3604" s="26">
        <v>0</v>
      </c>
      <c r="H3604" s="26">
        <v>0</v>
      </c>
      <c r="I3604" s="26">
        <v>0</v>
      </c>
      <c r="J3604" s="26">
        <v>14126.48991956234</v>
      </c>
      <c r="K3604" s="26">
        <v>0</v>
      </c>
      <c r="L3604" s="26">
        <v>135.47229015827179</v>
      </c>
      <c r="M3604" s="26">
        <v>0.65782419143009474</v>
      </c>
      <c r="N3604" s="26">
        <v>0</v>
      </c>
      <c r="O3604" s="26">
        <v>2.0534843540636248E-2</v>
      </c>
      <c r="P3604" s="26">
        <v>3.3455267486633168E-2</v>
      </c>
      <c r="Q3604" s="26">
        <v>5.3528427978613076E-2</v>
      </c>
      <c r="R3604" s="26">
        <v>0</v>
      </c>
      <c r="S3604" s="26">
        <v>0</v>
      </c>
      <c r="T3604" s="26">
        <v>0</v>
      </c>
      <c r="U3604" s="26">
        <v>0</v>
      </c>
      <c r="V3604" s="26">
        <v>2.4269299496628811</v>
      </c>
      <c r="W3604" s="26">
        <v>0</v>
      </c>
      <c r="X3604" s="26">
        <v>8.263809540177719E-2</v>
      </c>
      <c r="Y3604" s="26">
        <v>5004</v>
      </c>
      <c r="Z3604" s="26">
        <v>2004</v>
      </c>
      <c r="AA3604" s="26" t="b">
        <v>0</v>
      </c>
      <c r="AB3604" s="27" t="s">
        <v>180</v>
      </c>
      <c r="AC3604" s="16">
        <f t="shared" si="170"/>
        <v>15634.884755983683</v>
      </c>
      <c r="AD3604" s="16">
        <f t="shared" si="169"/>
        <v>0.84798082583775458</v>
      </c>
      <c r="AE3604" s="16" t="str">
        <f>VLOOKUP(AB3604,aircraft!A:B,2,FALSE)</f>
        <v>Passenger</v>
      </c>
      <c r="AF3604" s="16">
        <f t="shared" si="171"/>
        <v>3.2130550429815701</v>
      </c>
    </row>
    <row r="3605" spans="1:32" x14ac:dyDescent="0.25">
      <c r="A3605" s="26">
        <v>1137.3388856099541</v>
      </c>
      <c r="B3605" s="26">
        <v>240.51877631203399</v>
      </c>
      <c r="C3605" s="26">
        <v>1167.7127672673014</v>
      </c>
      <c r="D3605" s="26">
        <v>1902.4319761276245</v>
      </c>
      <c r="E3605" s="26">
        <v>3043.8911618041984</v>
      </c>
      <c r="F3605" s="26">
        <v>0</v>
      </c>
      <c r="G3605" s="26">
        <v>0</v>
      </c>
      <c r="H3605" s="26">
        <v>0</v>
      </c>
      <c r="I3605" s="26">
        <v>0</v>
      </c>
      <c r="J3605" s="26">
        <v>82228.970993399606</v>
      </c>
      <c r="K3605" s="26">
        <v>0</v>
      </c>
      <c r="L3605" s="26">
        <v>817.77690345150586</v>
      </c>
      <c r="M3605" s="26">
        <v>3.8669522623405443</v>
      </c>
      <c r="N3605" s="26">
        <v>0.81776385030254306</v>
      </c>
      <c r="O3605" s="26">
        <v>0.93417025818454569</v>
      </c>
      <c r="P3605" s="26">
        <v>1.5219456531906355</v>
      </c>
      <c r="Q3605" s="26">
        <v>2.4351130451050169</v>
      </c>
      <c r="R3605" s="26">
        <v>0</v>
      </c>
      <c r="S3605" s="26">
        <v>0</v>
      </c>
      <c r="T3605" s="26">
        <v>0</v>
      </c>
      <c r="U3605" s="26">
        <v>0</v>
      </c>
      <c r="V3605" s="26">
        <v>30.46521835294406</v>
      </c>
      <c r="W3605" s="26">
        <v>0</v>
      </c>
      <c r="X3605" s="26">
        <v>0.49884390147861635</v>
      </c>
      <c r="Y3605" s="26">
        <v>28945</v>
      </c>
      <c r="Z3605" s="26">
        <v>2004</v>
      </c>
      <c r="AA3605" s="26" t="b">
        <v>0</v>
      </c>
      <c r="AB3605" s="27" t="s">
        <v>171</v>
      </c>
      <c r="AC3605" s="16">
        <f t="shared" si="170"/>
        <v>90538.641463972221</v>
      </c>
      <c r="AD3605" s="16">
        <f t="shared" si="169"/>
        <v>10.074788970601903</v>
      </c>
      <c r="AE3605" s="16" t="str">
        <f>VLOOKUP(AB3605,aircraft!A:B,2,FALSE)</f>
        <v>Passenger</v>
      </c>
      <c r="AF3605" s="16">
        <f t="shared" si="171"/>
        <v>3.3118335340088021</v>
      </c>
    </row>
    <row r="3606" spans="1:32" x14ac:dyDescent="0.25">
      <c r="A3606" s="26">
        <v>147.42650876023171</v>
      </c>
      <c r="B3606" s="26">
        <v>75.601023005202251</v>
      </c>
      <c r="C3606" s="26">
        <v>63.45155770335775</v>
      </c>
      <c r="D3606" s="26">
        <v>88.256041233306178</v>
      </c>
      <c r="E3606" s="26">
        <v>112.93407298499204</v>
      </c>
      <c r="F3606" s="26">
        <v>0</v>
      </c>
      <c r="G3606" s="26">
        <v>0</v>
      </c>
      <c r="H3606" s="26">
        <v>0</v>
      </c>
      <c r="I3606" s="26">
        <v>0</v>
      </c>
      <c r="J3606" s="26">
        <v>8408.1119992971417</v>
      </c>
      <c r="K3606" s="26">
        <v>0</v>
      </c>
      <c r="L3606" s="26">
        <v>141.66665936261415</v>
      </c>
      <c r="M3606" s="26">
        <v>0.65572034624340758</v>
      </c>
      <c r="N3606" s="26">
        <v>0.33625654842000419</v>
      </c>
      <c r="O3606" s="26">
        <v>3.1725780935661069E-4</v>
      </c>
      <c r="P3606" s="26">
        <v>4.4128023515305616E-4</v>
      </c>
      <c r="Q3606" s="26">
        <v>5.6467040201665746E-4</v>
      </c>
      <c r="R3606" s="26">
        <v>0</v>
      </c>
      <c r="S3606" s="26">
        <v>0</v>
      </c>
      <c r="T3606" s="26">
        <v>0</v>
      </c>
      <c r="U3606" s="26">
        <v>0</v>
      </c>
      <c r="V3606" s="26">
        <v>14.417074097278526</v>
      </c>
      <c r="W3606" s="26">
        <v>0</v>
      </c>
      <c r="X3606" s="26">
        <v>8.0749992250632674E-2</v>
      </c>
      <c r="Y3606" s="26">
        <v>3066</v>
      </c>
      <c r="Z3606" s="26">
        <v>2004</v>
      </c>
      <c r="AA3606" s="26" t="b">
        <v>0</v>
      </c>
      <c r="AB3606" s="27" t="s">
        <v>243</v>
      </c>
      <c r="AC3606" s="16">
        <f t="shared" si="170"/>
        <v>9037.4478623468458</v>
      </c>
      <c r="AD3606" s="16">
        <f t="shared" si="169"/>
        <v>1.0740500953605709</v>
      </c>
      <c r="AE3606" s="16" t="str">
        <f>VLOOKUP(AB3606,aircraft!A:B,2,FALSE)</f>
        <v>Passenger</v>
      </c>
      <c r="AF3606" s="16">
        <f t="shared" si="171"/>
        <v>2.9476346582996888</v>
      </c>
    </row>
    <row r="3607" spans="1:32" x14ac:dyDescent="0.25">
      <c r="A3607" s="26">
        <v>943.75505501302018</v>
      </c>
      <c r="B3607" s="26">
        <v>471.62963098178341</v>
      </c>
      <c r="C3607" s="26">
        <v>404.30702138603692</v>
      </c>
      <c r="D3607" s="26">
        <v>462.41575676951999</v>
      </c>
      <c r="E3607" s="26">
        <v>667.43064789053483</v>
      </c>
      <c r="F3607" s="26">
        <v>0</v>
      </c>
      <c r="G3607" s="26">
        <v>0</v>
      </c>
      <c r="H3607" s="26">
        <v>0</v>
      </c>
      <c r="I3607" s="26">
        <v>0</v>
      </c>
      <c r="J3607" s="26">
        <v>23466.434426002503</v>
      </c>
      <c r="K3607" s="26">
        <v>0</v>
      </c>
      <c r="L3607" s="26">
        <v>150.84153679587689</v>
      </c>
      <c r="M3607" s="26">
        <v>9.9094279440377733</v>
      </c>
      <c r="N3607" s="26">
        <v>4.9521110585443484</v>
      </c>
      <c r="O3607" s="26">
        <v>0.15149550676665643</v>
      </c>
      <c r="P3607" s="26">
        <v>0.17326908933841423</v>
      </c>
      <c r="Q3607" s="26">
        <v>0.32950733629543638</v>
      </c>
      <c r="R3607" s="26">
        <v>0</v>
      </c>
      <c r="S3607" s="26">
        <v>0</v>
      </c>
      <c r="T3607" s="26">
        <v>0</v>
      </c>
      <c r="U3607" s="26">
        <v>0</v>
      </c>
      <c r="V3607" s="26">
        <v>15.365273979371413</v>
      </c>
      <c r="W3607" s="26">
        <v>0</v>
      </c>
      <c r="X3607" s="26">
        <v>0.15536677184100006</v>
      </c>
      <c r="Y3607" s="26">
        <v>3736</v>
      </c>
      <c r="Z3607" s="26">
        <v>2004</v>
      </c>
      <c r="AA3607" s="26" t="b">
        <v>0</v>
      </c>
      <c r="AB3607" s="27" t="s">
        <v>110</v>
      </c>
      <c r="AC3607" s="16">
        <f t="shared" si="170"/>
        <v>26566.814074839276</v>
      </c>
      <c r="AD3607" s="16">
        <f t="shared" si="169"/>
        <v>15.671177706823629</v>
      </c>
      <c r="AE3607" s="16" t="str">
        <f>VLOOKUP(AB3607,aircraft!A:B,2,FALSE)</f>
        <v>Passenger</v>
      </c>
      <c r="AF3607" s="16">
        <f t="shared" si="171"/>
        <v>7.6237115018558237</v>
      </c>
    </row>
    <row r="3608" spans="1:32" x14ac:dyDescent="0.25">
      <c r="A3608" s="26">
        <v>64719.274399650356</v>
      </c>
      <c r="B3608" s="26">
        <v>36092.405074244089</v>
      </c>
      <c r="C3608" s="26">
        <v>27866.491816361329</v>
      </c>
      <c r="D3608" s="26">
        <v>21767.353102092977</v>
      </c>
      <c r="E3608" s="26">
        <v>48260.109862591999</v>
      </c>
      <c r="F3608" s="26">
        <v>0</v>
      </c>
      <c r="G3608" s="26">
        <v>0</v>
      </c>
      <c r="H3608" s="26">
        <v>0</v>
      </c>
      <c r="I3608" s="26">
        <v>0</v>
      </c>
      <c r="J3608" s="26">
        <v>3916450.3846542737</v>
      </c>
      <c r="K3608" s="26">
        <v>0</v>
      </c>
      <c r="L3608" s="26">
        <v>32373.137046962693</v>
      </c>
      <c r="M3608" s="26">
        <v>19.415783242095284</v>
      </c>
      <c r="N3608" s="26">
        <v>10.827722036562403</v>
      </c>
      <c r="O3608" s="26">
        <v>3.3439789334873442</v>
      </c>
      <c r="P3608" s="26">
        <v>2.6120823062644063</v>
      </c>
      <c r="Q3608" s="26">
        <v>6.2696385042881655</v>
      </c>
      <c r="R3608" s="26">
        <v>0</v>
      </c>
      <c r="S3608" s="26">
        <v>0</v>
      </c>
      <c r="T3608" s="26">
        <v>0</v>
      </c>
      <c r="U3608" s="26">
        <v>0</v>
      </c>
      <c r="V3608" s="26">
        <v>1544.5660611218493</v>
      </c>
      <c r="W3608" s="26">
        <v>0</v>
      </c>
      <c r="X3608" s="26">
        <v>11.978060522557717</v>
      </c>
      <c r="Y3608" s="26">
        <v>310744</v>
      </c>
      <c r="Z3608" s="26">
        <v>2004</v>
      </c>
      <c r="AA3608" s="26" t="b">
        <v>0</v>
      </c>
      <c r="AB3608" s="27" t="s">
        <v>353</v>
      </c>
      <c r="AC3608" s="16">
        <f t="shared" si="170"/>
        <v>4147529.155956177</v>
      </c>
      <c r="AD3608" s="16">
        <f t="shared" si="169"/>
        <v>54.44726554525532</v>
      </c>
      <c r="AE3608" s="16" t="str">
        <f>VLOOKUP(AB3608,aircraft!A:B,2,FALSE)</f>
        <v>Passenger</v>
      </c>
      <c r="AF3608" s="16">
        <f t="shared" si="171"/>
        <v>13.74066766537714</v>
      </c>
    </row>
    <row r="3609" spans="1:32" x14ac:dyDescent="0.25">
      <c r="A3609" s="26">
        <v>44.982750332867539</v>
      </c>
      <c r="B3609" s="26">
        <v>0</v>
      </c>
      <c r="C3609" s="26">
        <v>54.134240967597165</v>
      </c>
      <c r="D3609" s="26">
        <v>123.42523801938175</v>
      </c>
      <c r="E3609" s="26">
        <v>118.71072305049221</v>
      </c>
      <c r="F3609" s="26">
        <v>0</v>
      </c>
      <c r="G3609" s="26">
        <v>0</v>
      </c>
      <c r="H3609" s="26">
        <v>0</v>
      </c>
      <c r="I3609" s="26">
        <v>0</v>
      </c>
      <c r="J3609" s="26">
        <v>13751.331763696671</v>
      </c>
      <c r="K3609" s="26">
        <v>0</v>
      </c>
      <c r="L3609" s="26">
        <v>132.74465835094452</v>
      </c>
      <c r="M3609" s="26">
        <v>0.52126977749824333</v>
      </c>
      <c r="N3609" s="26">
        <v>0</v>
      </c>
      <c r="O3609" s="26">
        <v>2.3865071213893347E-3</v>
      </c>
      <c r="P3609" s="26">
        <v>5.4411995850969534E-3</v>
      </c>
      <c r="Q3609" s="26">
        <v>5.2333602703481591E-3</v>
      </c>
      <c r="R3609" s="26">
        <v>0</v>
      </c>
      <c r="S3609" s="26">
        <v>0</v>
      </c>
      <c r="T3609" s="26">
        <v>0</v>
      </c>
      <c r="U3609" s="26">
        <v>0</v>
      </c>
      <c r="V3609" s="26">
        <v>19.418778230892492</v>
      </c>
      <c r="W3609" s="26">
        <v>0</v>
      </c>
      <c r="X3609" s="26">
        <v>7.5664451899826707E-2</v>
      </c>
      <c r="Y3609" s="26">
        <v>5148</v>
      </c>
      <c r="Z3609" s="26">
        <v>2004</v>
      </c>
      <c r="AA3609" s="26" t="b">
        <v>0</v>
      </c>
      <c r="AB3609" s="27" t="s">
        <v>244</v>
      </c>
      <c r="AC3609" s="16">
        <f t="shared" si="170"/>
        <v>14225.329374417954</v>
      </c>
      <c r="AD3609" s="16">
        <f t="shared" si="169"/>
        <v>0.60999529637490446</v>
      </c>
      <c r="AE3609" s="16" t="str">
        <f>VLOOKUP(AB3609,aircraft!A:B,2,FALSE)</f>
        <v>Passenger</v>
      </c>
      <c r="AF3609" s="16">
        <f t="shared" si="171"/>
        <v>2.8503917303399504</v>
      </c>
    </row>
    <row r="3610" spans="1:32" x14ac:dyDescent="0.25">
      <c r="A3610" s="26">
        <v>3440.6318280084715</v>
      </c>
      <c r="B3610" s="26">
        <v>2206.7393669255657</v>
      </c>
      <c r="C3610" s="26">
        <v>696.73368549664781</v>
      </c>
      <c r="D3610" s="26">
        <v>807.17887056557356</v>
      </c>
      <c r="E3610" s="26">
        <v>1196.5098336767362</v>
      </c>
      <c r="F3610" s="26">
        <v>0</v>
      </c>
      <c r="G3610" s="26">
        <v>0</v>
      </c>
      <c r="H3610" s="26">
        <v>0</v>
      </c>
      <c r="I3610" s="26">
        <v>0</v>
      </c>
      <c r="J3610" s="26">
        <v>109754.10219601631</v>
      </c>
      <c r="K3610" s="26">
        <v>0</v>
      </c>
      <c r="L3610" s="26">
        <v>0</v>
      </c>
      <c r="M3610" s="26">
        <v>60.589528027260691</v>
      </c>
      <c r="N3610" s="26">
        <v>38.860681236733264</v>
      </c>
      <c r="O3610" s="26">
        <v>0.19508543714959836</v>
      </c>
      <c r="P3610" s="26">
        <v>0.22601008979486414</v>
      </c>
      <c r="Q3610" s="26">
        <v>0.33502276237760914</v>
      </c>
      <c r="R3610" s="26">
        <v>0</v>
      </c>
      <c r="S3610" s="26">
        <v>0</v>
      </c>
      <c r="T3610" s="26">
        <v>0</v>
      </c>
      <c r="U3610" s="26">
        <v>0</v>
      </c>
      <c r="V3610" s="26">
        <v>32.839541551161091</v>
      </c>
      <c r="W3610" s="26">
        <v>0</v>
      </c>
      <c r="X3610" s="26">
        <v>0</v>
      </c>
      <c r="Y3610" s="26">
        <v>27158</v>
      </c>
      <c r="Z3610" s="26">
        <v>2004</v>
      </c>
      <c r="AA3610" s="26" t="b">
        <v>0</v>
      </c>
      <c r="AB3610" s="27" t="s">
        <v>173</v>
      </c>
      <c r="AC3610" s="16">
        <f t="shared" si="170"/>
        <v>118101.8957806893</v>
      </c>
      <c r="AD3610" s="16">
        <f t="shared" si="169"/>
        <v>100.20632755331603</v>
      </c>
      <c r="AE3610" s="16" t="str">
        <f>VLOOKUP(AB3610,aircraft!A:B,2,FALSE)</f>
        <v>Freighter</v>
      </c>
      <c r="AF3610" s="16">
        <f t="shared" si="171"/>
        <v>4.5359095709299444</v>
      </c>
    </row>
    <row r="3611" spans="1:32" x14ac:dyDescent="0.25">
      <c r="A3611" s="26">
        <v>2579.6664033050961</v>
      </c>
      <c r="B3611" s="26">
        <v>1350.757373241255</v>
      </c>
      <c r="C3611" s="26">
        <v>1494.0852392744737</v>
      </c>
      <c r="D3611" s="26">
        <v>1429.9620813705178</v>
      </c>
      <c r="E3611" s="26">
        <v>3596.311428400722</v>
      </c>
      <c r="F3611" s="26">
        <v>0</v>
      </c>
      <c r="G3611" s="26">
        <v>0</v>
      </c>
      <c r="H3611" s="26">
        <v>0</v>
      </c>
      <c r="I3611" s="26">
        <v>0</v>
      </c>
      <c r="J3611" s="26">
        <v>111700.80271346569</v>
      </c>
      <c r="K3611" s="26">
        <v>0</v>
      </c>
      <c r="L3611" s="26">
        <v>1669.1555034729099</v>
      </c>
      <c r="M3611" s="26">
        <v>108.56758348661235</v>
      </c>
      <c r="N3611" s="26">
        <v>56.09977946805607</v>
      </c>
      <c r="O3611" s="26">
        <v>0.68970972041737622</v>
      </c>
      <c r="P3611" s="26">
        <v>0.67192439788408687</v>
      </c>
      <c r="Q3611" s="26">
        <v>1.5426729565508235</v>
      </c>
      <c r="R3611" s="26">
        <v>0</v>
      </c>
      <c r="S3611" s="26">
        <v>0</v>
      </c>
      <c r="T3611" s="26">
        <v>0</v>
      </c>
      <c r="U3611" s="26">
        <v>0</v>
      </c>
      <c r="V3611" s="26">
        <v>158.12226668890798</v>
      </c>
      <c r="W3611" s="26">
        <v>0</v>
      </c>
      <c r="X3611" s="26">
        <v>3.3383109226129901E-2</v>
      </c>
      <c r="Y3611" s="26">
        <v>11895</v>
      </c>
      <c r="Z3611" s="26">
        <v>2004</v>
      </c>
      <c r="AA3611" s="26" t="b">
        <v>0</v>
      </c>
      <c r="AB3611" s="27" t="s">
        <v>114</v>
      </c>
      <c r="AC3611" s="16">
        <f t="shared" si="170"/>
        <v>123820.74074253066</v>
      </c>
      <c r="AD3611" s="16">
        <f t="shared" si="169"/>
        <v>167.60505313874683</v>
      </c>
      <c r="AE3611" s="16" t="str">
        <f>VLOOKUP(AB3611,aircraft!A:B,2,FALSE)</f>
        <v>Passenger</v>
      </c>
      <c r="AF3611" s="16">
        <f t="shared" si="171"/>
        <v>10.828548758546997</v>
      </c>
    </row>
    <row r="3612" spans="1:32" x14ac:dyDescent="0.25">
      <c r="A3612" s="26">
        <v>698.10166913395847</v>
      </c>
      <c r="B3612" s="26">
        <v>144.73875800030237</v>
      </c>
      <c r="C3612" s="26">
        <v>332.85933094845313</v>
      </c>
      <c r="D3612" s="26">
        <v>520.92334321511964</v>
      </c>
      <c r="E3612" s="26">
        <v>684.10533030662202</v>
      </c>
      <c r="F3612" s="26">
        <v>0</v>
      </c>
      <c r="G3612" s="26">
        <v>0</v>
      </c>
      <c r="H3612" s="26">
        <v>0</v>
      </c>
      <c r="I3612" s="26">
        <v>0</v>
      </c>
      <c r="J3612" s="26">
        <v>16958.590766181947</v>
      </c>
      <c r="K3612" s="26">
        <v>0</v>
      </c>
      <c r="L3612" s="26">
        <v>0</v>
      </c>
      <c r="M3612" s="26">
        <v>12.293570705108671</v>
      </c>
      <c r="N3612" s="26">
        <v>2.5488495930023207</v>
      </c>
      <c r="O3612" s="26">
        <v>9.3200615154862124E-2</v>
      </c>
      <c r="P3612" s="26">
        <v>0.14585853999596932</v>
      </c>
      <c r="Q3612" s="26">
        <v>0.19154949760194978</v>
      </c>
      <c r="R3612" s="26">
        <v>0</v>
      </c>
      <c r="S3612" s="26">
        <v>0</v>
      </c>
      <c r="T3612" s="26">
        <v>0</v>
      </c>
      <c r="U3612" s="26">
        <v>0</v>
      </c>
      <c r="V3612" s="26">
        <v>10.611735558537767</v>
      </c>
      <c r="W3612" s="26">
        <v>0</v>
      </c>
      <c r="X3612" s="26">
        <v>0</v>
      </c>
      <c r="Y3612" s="26">
        <v>4248</v>
      </c>
      <c r="Z3612" s="26">
        <v>2004</v>
      </c>
      <c r="AA3612" s="26" t="b">
        <v>0</v>
      </c>
      <c r="AB3612" s="27" t="s">
        <v>115</v>
      </c>
      <c r="AC3612" s="16">
        <f t="shared" si="170"/>
        <v>19339.319197786404</v>
      </c>
      <c r="AD3612" s="16">
        <f t="shared" si="169"/>
        <v>15.27302895086377</v>
      </c>
      <c r="AE3612" s="16" t="str">
        <f>VLOOKUP(AB3612,aircraft!A:B,2,FALSE)</f>
        <v>Freighter (guess)</v>
      </c>
      <c r="AF3612" s="16">
        <f t="shared" si="171"/>
        <v>4.8861037691106555</v>
      </c>
    </row>
    <row r="3613" spans="1:32" x14ac:dyDescent="0.25">
      <c r="A3613" s="26">
        <v>166400.03287865478</v>
      </c>
      <c r="B3613" s="26">
        <v>108552.36273083424</v>
      </c>
      <c r="C3613" s="26">
        <v>51324.824054023127</v>
      </c>
      <c r="D3613" s="26">
        <v>62297.834666257273</v>
      </c>
      <c r="E3613" s="26">
        <v>84580.501950671081</v>
      </c>
      <c r="F3613" s="26">
        <v>0</v>
      </c>
      <c r="G3613" s="26">
        <v>0</v>
      </c>
      <c r="H3613" s="26">
        <v>0</v>
      </c>
      <c r="I3613" s="26">
        <v>0</v>
      </c>
      <c r="J3613" s="26">
        <v>3964972.0794952009</v>
      </c>
      <c r="K3613" s="26">
        <v>0</v>
      </c>
      <c r="L3613" s="26">
        <v>56174.774078612143</v>
      </c>
      <c r="M3613" s="26">
        <v>17.472003313558716</v>
      </c>
      <c r="N3613" s="26">
        <v>11.397997996255542</v>
      </c>
      <c r="O3613" s="26">
        <v>2.2249366479437147</v>
      </c>
      <c r="P3613" s="26">
        <v>2.7006178392467231</v>
      </c>
      <c r="Q3613" s="26">
        <v>3.8901057333780429</v>
      </c>
      <c r="R3613" s="26">
        <v>0</v>
      </c>
      <c r="S3613" s="26">
        <v>0</v>
      </c>
      <c r="T3613" s="26">
        <v>0</v>
      </c>
      <c r="U3613" s="26">
        <v>0</v>
      </c>
      <c r="V3613" s="26">
        <v>1925.3911585542814</v>
      </c>
      <c r="W3613" s="26">
        <v>0</v>
      </c>
      <c r="X3613" s="26">
        <v>57.860013182589242</v>
      </c>
      <c r="Y3613" s="26">
        <v>982554</v>
      </c>
      <c r="Z3613" s="26">
        <v>2004</v>
      </c>
      <c r="AA3613" s="26" t="b">
        <v>0</v>
      </c>
      <c r="AB3613" s="27" t="s">
        <v>218</v>
      </c>
      <c r="AC3613" s="16">
        <f t="shared" si="170"/>
        <v>4494302.4098542538</v>
      </c>
      <c r="AD3613" s="16">
        <f t="shared" si="169"/>
        <v>95.545674712971987</v>
      </c>
      <c r="AE3613" s="16" t="str">
        <f>VLOOKUP(AB3613,aircraft!A:B,2,FALSE)</f>
        <v>Passenger</v>
      </c>
      <c r="AF3613" s="16">
        <f t="shared" si="171"/>
        <v>4.8746584032153981</v>
      </c>
    </row>
    <row r="3614" spans="1:32" x14ac:dyDescent="0.25">
      <c r="A3614" s="26">
        <v>21458.2610413127</v>
      </c>
      <c r="B3614" s="26">
        <v>11170.23525807334</v>
      </c>
      <c r="C3614" s="26">
        <v>15001.773972967238</v>
      </c>
      <c r="D3614" s="26">
        <v>15841.474685720672</v>
      </c>
      <c r="E3614" s="26">
        <v>40089.31897390815</v>
      </c>
      <c r="F3614" s="26">
        <v>0</v>
      </c>
      <c r="G3614" s="26">
        <v>0</v>
      </c>
      <c r="H3614" s="26">
        <v>0</v>
      </c>
      <c r="I3614" s="26">
        <v>0</v>
      </c>
      <c r="J3614" s="26">
        <v>1306604.1302196884</v>
      </c>
      <c r="K3614" s="26">
        <v>0</v>
      </c>
      <c r="L3614" s="26">
        <v>19161.114803017437</v>
      </c>
      <c r="M3614" s="26">
        <v>124.9457749960041</v>
      </c>
      <c r="N3614" s="26">
        <v>64.764062439213646</v>
      </c>
      <c r="O3614" s="26">
        <v>3.2800564502812941</v>
      </c>
      <c r="P3614" s="26">
        <v>3.4767123673042928</v>
      </c>
      <c r="Q3614" s="26">
        <v>9.2593490662852993</v>
      </c>
      <c r="R3614" s="26">
        <v>0</v>
      </c>
      <c r="S3614" s="26">
        <v>0</v>
      </c>
      <c r="T3614" s="26">
        <v>0</v>
      </c>
      <c r="U3614" s="26">
        <v>0</v>
      </c>
      <c r="V3614" s="26">
        <v>1756.3873802510091</v>
      </c>
      <c r="W3614" s="26">
        <v>0</v>
      </c>
      <c r="X3614" s="26">
        <v>7.0896123677255067</v>
      </c>
      <c r="Y3614" s="26">
        <v>138424</v>
      </c>
      <c r="Z3614" s="26">
        <v>2004</v>
      </c>
      <c r="AA3614" s="26" t="b">
        <v>0</v>
      </c>
      <c r="AB3614" s="27" t="s">
        <v>117</v>
      </c>
      <c r="AC3614" s="16">
        <f t="shared" si="170"/>
        <v>1429326.3089546878</v>
      </c>
      <c r="AD3614" s="16">
        <f t="shared" si="169"/>
        <v>212.81556768681415</v>
      </c>
      <c r="AE3614" s="16" t="str">
        <f>VLOOKUP(AB3614,aircraft!A:B,2,FALSE)</f>
        <v>Passenger</v>
      </c>
      <c r="AF3614" s="16">
        <f t="shared" si="171"/>
        <v>13.184837916712146</v>
      </c>
    </row>
    <row r="3615" spans="1:32" x14ac:dyDescent="0.25">
      <c r="A3615" s="26">
        <v>19164.571198992973</v>
      </c>
      <c r="B3615" s="26">
        <v>8650.8554237569169</v>
      </c>
      <c r="C3615" s="26">
        <v>9237.1970303241742</v>
      </c>
      <c r="D3615" s="26">
        <v>8627.4638287655453</v>
      </c>
      <c r="E3615" s="26">
        <v>11926.468687863742</v>
      </c>
      <c r="F3615" s="26">
        <v>0</v>
      </c>
      <c r="G3615" s="26">
        <v>0</v>
      </c>
      <c r="H3615" s="26">
        <v>0</v>
      </c>
      <c r="I3615" s="26">
        <v>0</v>
      </c>
      <c r="J3615" s="26">
        <v>315331.66762225161</v>
      </c>
      <c r="K3615" s="26">
        <v>0</v>
      </c>
      <c r="L3615" s="26">
        <v>5312.822391957332</v>
      </c>
      <c r="M3615" s="26">
        <v>35.071166848395613</v>
      </c>
      <c r="N3615" s="26">
        <v>15.831066127055811</v>
      </c>
      <c r="O3615" s="26">
        <v>0.44767503068594211</v>
      </c>
      <c r="P3615" s="26">
        <v>0.4181246888645101</v>
      </c>
      <c r="Q3615" s="26">
        <v>0.63758317489928984</v>
      </c>
      <c r="R3615" s="26">
        <v>0</v>
      </c>
      <c r="S3615" s="26">
        <v>0</v>
      </c>
      <c r="T3615" s="26">
        <v>0</v>
      </c>
      <c r="U3615" s="26">
        <v>0</v>
      </c>
      <c r="V3615" s="26">
        <v>272.11651732455243</v>
      </c>
      <c r="W3615" s="26">
        <v>0</v>
      </c>
      <c r="X3615" s="26">
        <v>5.4722066742133162</v>
      </c>
      <c r="Y3615" s="26">
        <v>46434</v>
      </c>
      <c r="Z3615" s="26">
        <v>2004</v>
      </c>
      <c r="AA3615" s="26" t="b">
        <v>0</v>
      </c>
      <c r="AB3615" s="27" t="s">
        <v>118</v>
      </c>
      <c r="AC3615" s="16">
        <f t="shared" si="170"/>
        <v>378251.04618391232</v>
      </c>
      <c r="AD3615" s="16">
        <f t="shared" si="169"/>
        <v>57.877822544114487</v>
      </c>
      <c r="AE3615" s="16" t="str">
        <f>VLOOKUP(AB3615,aircraft!A:B,2,FALSE)</f>
        <v>Passenger (guess)</v>
      </c>
      <c r="AF3615" s="16">
        <f t="shared" si="171"/>
        <v>9.0845909466387766</v>
      </c>
    </row>
    <row r="3616" spans="1:32" x14ac:dyDescent="0.25">
      <c r="A3616" s="26">
        <v>2848.787610661117</v>
      </c>
      <c r="B3616" s="26">
        <v>1285.9379683962986</v>
      </c>
      <c r="C3616" s="26">
        <v>1373.0968558589991</v>
      </c>
      <c r="D3616" s="26">
        <v>1282.4608394110944</v>
      </c>
      <c r="E3616" s="26">
        <v>1772.8534536013674</v>
      </c>
      <c r="F3616" s="26">
        <v>0</v>
      </c>
      <c r="G3616" s="26">
        <v>0</v>
      </c>
      <c r="H3616" s="26">
        <v>0</v>
      </c>
      <c r="I3616" s="26">
        <v>0</v>
      </c>
      <c r="J3616" s="26">
        <v>46245.087327470777</v>
      </c>
      <c r="K3616" s="26">
        <v>0</v>
      </c>
      <c r="L3616" s="26">
        <v>789.74386907473854</v>
      </c>
      <c r="M3616" s="26">
        <v>5.2132815585452938</v>
      </c>
      <c r="N3616" s="26">
        <v>2.3532665864542426</v>
      </c>
      <c r="O3616" s="26">
        <v>6.6546288345207635E-2</v>
      </c>
      <c r="P3616" s="26">
        <v>6.2153669966346088E-2</v>
      </c>
      <c r="Q3616" s="26">
        <v>9.4775877349894427E-2</v>
      </c>
      <c r="R3616" s="26">
        <v>0</v>
      </c>
      <c r="S3616" s="26">
        <v>0</v>
      </c>
      <c r="T3616" s="26">
        <v>0</v>
      </c>
      <c r="U3616" s="26">
        <v>0</v>
      </c>
      <c r="V3616" s="26">
        <v>40.112821525286414</v>
      </c>
      <c r="W3616" s="26">
        <v>0</v>
      </c>
      <c r="X3616" s="26">
        <v>0.81343612724792524</v>
      </c>
      <c r="Y3616" s="26">
        <v>6798</v>
      </c>
      <c r="Z3616" s="26">
        <v>2004</v>
      </c>
      <c r="AA3616" s="26" t="b">
        <v>0</v>
      </c>
      <c r="AB3616" s="27" t="s">
        <v>150</v>
      </c>
      <c r="AC3616" s="16">
        <f t="shared" si="170"/>
        <v>55597.967924474389</v>
      </c>
      <c r="AD3616" s="16">
        <f t="shared" si="169"/>
        <v>8.6034601079089104</v>
      </c>
      <c r="AE3616" s="16" t="str">
        <f>VLOOKUP(AB3616,aircraft!A:B,2,FALSE)</f>
        <v>Passenger (guess)</v>
      </c>
      <c r="AF3616" s="16">
        <f t="shared" si="171"/>
        <v>9.3803212781519232</v>
      </c>
    </row>
    <row r="3617" spans="1:32" x14ac:dyDescent="0.25">
      <c r="A3617" s="26">
        <v>196877.57258366194</v>
      </c>
      <c r="B3617" s="26">
        <v>97302.311034524479</v>
      </c>
      <c r="C3617" s="26">
        <v>139878.44347357549</v>
      </c>
      <c r="D3617" s="26">
        <v>125870.40896430105</v>
      </c>
      <c r="E3617" s="26">
        <v>320975.8674812346</v>
      </c>
      <c r="F3617" s="26">
        <v>0</v>
      </c>
      <c r="G3617" s="26">
        <v>0</v>
      </c>
      <c r="H3617" s="26">
        <v>0</v>
      </c>
      <c r="I3617" s="26">
        <v>0</v>
      </c>
      <c r="J3617" s="26">
        <v>2206239.3289277842</v>
      </c>
      <c r="K3617" s="26">
        <v>0</v>
      </c>
      <c r="L3617" s="26">
        <v>158889.56671660207</v>
      </c>
      <c r="M3617" s="26">
        <v>863.81343261799623</v>
      </c>
      <c r="N3617" s="26">
        <v>412.2995309862261</v>
      </c>
      <c r="O3617" s="26">
        <v>10.505579597596938</v>
      </c>
      <c r="P3617" s="26">
        <v>9.3744117531504472</v>
      </c>
      <c r="Q3617" s="26">
        <v>24.417828265980557</v>
      </c>
      <c r="R3617" s="26">
        <v>0</v>
      </c>
      <c r="S3617" s="26">
        <v>0</v>
      </c>
      <c r="T3617" s="26">
        <v>0</v>
      </c>
      <c r="U3617" s="26">
        <v>0</v>
      </c>
      <c r="V3617" s="26">
        <v>11206.234328196708</v>
      </c>
      <c r="W3617" s="26">
        <v>0</v>
      </c>
      <c r="X3617" s="26">
        <v>58.789138778041057</v>
      </c>
      <c r="Y3617" s="26">
        <v>297028</v>
      </c>
      <c r="Z3617" s="26">
        <v>2004</v>
      </c>
      <c r="AA3617" s="26" t="b">
        <v>0</v>
      </c>
      <c r="AB3617" s="27" t="s">
        <v>191</v>
      </c>
      <c r="AC3617" s="16">
        <f t="shared" si="170"/>
        <v>3246033.4991816836</v>
      </c>
      <c r="AD3617" s="16">
        <f t="shared" si="169"/>
        <v>1379.1999219989914</v>
      </c>
      <c r="AE3617" s="16" t="str">
        <f>VLOOKUP(AB3617,aircraft!A:B,2,FALSE)</f>
        <v>Passenger</v>
      </c>
      <c r="AF3617" s="16">
        <f t="shared" si="171"/>
        <v>11.98915297760278</v>
      </c>
    </row>
    <row r="3618" spans="1:32" x14ac:dyDescent="0.25">
      <c r="A3618" s="26">
        <v>816340.55463255569</v>
      </c>
      <c r="B3618" s="26">
        <v>522519.48942605493</v>
      </c>
      <c r="C3618" s="26">
        <v>302670.15269222273</v>
      </c>
      <c r="D3618" s="26">
        <v>359428.75418005226</v>
      </c>
      <c r="E3618" s="26">
        <v>492278.1925093506</v>
      </c>
      <c r="F3618" s="26">
        <v>0</v>
      </c>
      <c r="G3618" s="26">
        <v>0</v>
      </c>
      <c r="H3618" s="26">
        <v>0</v>
      </c>
      <c r="I3618" s="26">
        <v>0</v>
      </c>
      <c r="J3618" s="26">
        <v>22428916.180693299</v>
      </c>
      <c r="K3618" s="26">
        <v>0</v>
      </c>
      <c r="L3618" s="26">
        <v>265237.9598379138</v>
      </c>
      <c r="M3618" s="26">
        <v>879.42859416029125</v>
      </c>
      <c r="N3618" s="26">
        <v>546.88206600813749</v>
      </c>
      <c r="O3618" s="26">
        <v>50.357038811085459</v>
      </c>
      <c r="P3618" s="26">
        <v>59.38529762273086</v>
      </c>
      <c r="Q3618" s="26">
        <v>105.23560523325332</v>
      </c>
      <c r="R3618" s="26">
        <v>0</v>
      </c>
      <c r="S3618" s="26">
        <v>0</v>
      </c>
      <c r="T3618" s="26">
        <v>0</v>
      </c>
      <c r="U3618" s="26">
        <v>0</v>
      </c>
      <c r="V3618" s="26">
        <v>10672.991114531218</v>
      </c>
      <c r="W3618" s="26">
        <v>0</v>
      </c>
      <c r="X3618" s="26">
        <v>273.19507918747161</v>
      </c>
      <c r="Y3618" s="26">
        <v>5666839</v>
      </c>
      <c r="Z3618" s="26">
        <v>2004</v>
      </c>
      <c r="AA3618" s="26" t="b">
        <v>0</v>
      </c>
      <c r="AB3618" s="27" t="s">
        <v>121</v>
      </c>
      <c r="AC3618" s="16">
        <f t="shared" si="170"/>
        <v>25187391.283971447</v>
      </c>
      <c r="AD3618" s="16">
        <f t="shared" si="169"/>
        <v>1914.4836810229699</v>
      </c>
      <c r="AE3618" s="16" t="str">
        <f>VLOOKUP(AB3618,aircraft!A:B,2,FALSE)</f>
        <v>Passenger</v>
      </c>
      <c r="AF3618" s="16">
        <f t="shared" si="171"/>
        <v>4.7155016151615889</v>
      </c>
    </row>
    <row r="3619" spans="1:32" x14ac:dyDescent="0.25">
      <c r="A3619" s="26">
        <v>71316.354605983171</v>
      </c>
      <c r="B3619" s="26">
        <v>46467.11250926659</v>
      </c>
      <c r="C3619" s="26">
        <v>25295.355783069866</v>
      </c>
      <c r="D3619" s="26">
        <v>29754.549120108411</v>
      </c>
      <c r="E3619" s="26">
        <v>40327.096483782298</v>
      </c>
      <c r="F3619" s="26">
        <v>0</v>
      </c>
      <c r="G3619" s="26">
        <v>0</v>
      </c>
      <c r="H3619" s="26">
        <v>0</v>
      </c>
      <c r="I3619" s="26">
        <v>0</v>
      </c>
      <c r="J3619" s="26">
        <v>1690881.8872710804</v>
      </c>
      <c r="K3619" s="26">
        <v>0</v>
      </c>
      <c r="L3619" s="26">
        <v>22542.483445831378</v>
      </c>
      <c r="M3619" s="26">
        <v>12.855951202304327</v>
      </c>
      <c r="N3619" s="26">
        <v>8.2349403426569143</v>
      </c>
      <c r="O3619" s="26">
        <v>0.72002839303504595</v>
      </c>
      <c r="P3619" s="26">
        <v>0.8407863801758243</v>
      </c>
      <c r="Q3619" s="26">
        <v>1.4702868681644423</v>
      </c>
      <c r="R3619" s="26">
        <v>0</v>
      </c>
      <c r="S3619" s="26">
        <v>0</v>
      </c>
      <c r="T3619" s="26">
        <v>0</v>
      </c>
      <c r="U3619" s="26">
        <v>0</v>
      </c>
      <c r="V3619" s="26">
        <v>815.2686550858873</v>
      </c>
      <c r="W3619" s="26">
        <v>0</v>
      </c>
      <c r="X3619" s="26">
        <v>23.218756296533151</v>
      </c>
      <c r="Y3619" s="26">
        <v>421914</v>
      </c>
      <c r="Z3619" s="26">
        <v>2004</v>
      </c>
      <c r="AA3619" s="26" t="b">
        <v>0</v>
      </c>
      <c r="AB3619" s="27" t="s">
        <v>198</v>
      </c>
      <c r="AC3619" s="16">
        <f t="shared" si="170"/>
        <v>1926584.839219122</v>
      </c>
      <c r="AD3619" s="16">
        <f t="shared" si="169"/>
        <v>47.340749482869711</v>
      </c>
      <c r="AE3619" s="16" t="str">
        <f>VLOOKUP(AB3619,aircraft!A:B,2,FALSE)</f>
        <v>Passenger</v>
      </c>
      <c r="AF3619" s="16">
        <f t="shared" si="171"/>
        <v>4.8761867732855704</v>
      </c>
    </row>
    <row r="3620" spans="1:32" x14ac:dyDescent="0.25">
      <c r="A3620" s="26">
        <v>70109.540092657917</v>
      </c>
      <c r="B3620" s="26">
        <v>45465.738215533296</v>
      </c>
      <c r="C3620" s="26">
        <v>26392.981234540741</v>
      </c>
      <c r="D3620" s="26">
        <v>29964.191153956417</v>
      </c>
      <c r="E3620" s="26">
        <v>40490.706628768377</v>
      </c>
      <c r="F3620" s="26">
        <v>0</v>
      </c>
      <c r="G3620" s="26">
        <v>0</v>
      </c>
      <c r="H3620" s="26">
        <v>0</v>
      </c>
      <c r="I3620" s="26">
        <v>0</v>
      </c>
      <c r="J3620" s="26">
        <v>2397384.2415063283</v>
      </c>
      <c r="K3620" s="26">
        <v>0</v>
      </c>
      <c r="L3620" s="26">
        <v>22513.25324235794</v>
      </c>
      <c r="M3620" s="26">
        <v>12.43294460589558</v>
      </c>
      <c r="N3620" s="26">
        <v>7.1684541523004075</v>
      </c>
      <c r="O3620" s="26">
        <v>0.64561616627177409</v>
      </c>
      <c r="P3620" s="26">
        <v>0.88592699314119927</v>
      </c>
      <c r="Q3620" s="26">
        <v>1.6932581751867919</v>
      </c>
      <c r="R3620" s="26">
        <v>0</v>
      </c>
      <c r="S3620" s="26">
        <v>0</v>
      </c>
      <c r="T3620" s="26">
        <v>0</v>
      </c>
      <c r="U3620" s="26">
        <v>0</v>
      </c>
      <c r="V3620" s="26">
        <v>1116.5009724797994</v>
      </c>
      <c r="W3620" s="26">
        <v>0</v>
      </c>
      <c r="X3620" s="26">
        <v>23.188649189098491</v>
      </c>
      <c r="Y3620" s="26">
        <v>617821</v>
      </c>
      <c r="Z3620" s="26">
        <v>2004</v>
      </c>
      <c r="AA3620" s="26" t="b">
        <v>0</v>
      </c>
      <c r="AB3620" s="27" t="s">
        <v>359</v>
      </c>
      <c r="AC3620" s="16">
        <f t="shared" si="170"/>
        <v>2632320.6520741433</v>
      </c>
      <c r="AD3620" s="16">
        <f t="shared" si="169"/>
        <v>46.014849281894243</v>
      </c>
      <c r="AE3620" s="16" t="str">
        <f>VLOOKUP(AB3620,aircraft!A:B,2,FALSE)</f>
        <v>Passenger</v>
      </c>
      <c r="AF3620" s="16">
        <f t="shared" si="171"/>
        <v>4.4701309450658382</v>
      </c>
    </row>
    <row r="3621" spans="1:32" x14ac:dyDescent="0.25">
      <c r="A3621" s="26">
        <v>8564.055644348</v>
      </c>
      <c r="B3621" s="26">
        <v>2504.7395453400482</v>
      </c>
      <c r="C3621" s="26">
        <v>13450.139184037964</v>
      </c>
      <c r="D3621" s="26">
        <v>23756.159035967634</v>
      </c>
      <c r="E3621" s="26">
        <v>25834.17074332554</v>
      </c>
      <c r="F3621" s="26">
        <v>0</v>
      </c>
      <c r="G3621" s="26">
        <v>0</v>
      </c>
      <c r="H3621" s="26">
        <v>0</v>
      </c>
      <c r="I3621" s="26">
        <v>0</v>
      </c>
      <c r="J3621" s="26">
        <v>983722.69627530326</v>
      </c>
      <c r="K3621" s="26">
        <v>0</v>
      </c>
      <c r="L3621" s="26">
        <v>0</v>
      </c>
      <c r="M3621" s="26">
        <v>15.947026932726544</v>
      </c>
      <c r="N3621" s="26">
        <v>5.7265007691128877</v>
      </c>
      <c r="O3621" s="26">
        <v>0.33992763544749538</v>
      </c>
      <c r="P3621" s="26">
        <v>0.58834718564046817</v>
      </c>
      <c r="Q3621" s="26">
        <v>0.89265276229082102</v>
      </c>
      <c r="R3621" s="26">
        <v>0</v>
      </c>
      <c r="S3621" s="26">
        <v>0</v>
      </c>
      <c r="T3621" s="26">
        <v>0</v>
      </c>
      <c r="U3621" s="26">
        <v>0</v>
      </c>
      <c r="V3621" s="26">
        <v>42.468012324479368</v>
      </c>
      <c r="W3621" s="26">
        <v>0</v>
      </c>
      <c r="X3621" s="26">
        <v>0</v>
      </c>
      <c r="Y3621" s="26">
        <v>620239</v>
      </c>
      <c r="Z3621" s="26">
        <v>2004</v>
      </c>
      <c r="AA3621" s="26" t="b">
        <v>0</v>
      </c>
      <c r="AB3621" s="27" t="s">
        <v>211</v>
      </c>
      <c r="AC3621" s="16">
        <f t="shared" si="170"/>
        <v>1057831.9604283224</v>
      </c>
      <c r="AD3621" s="16">
        <f t="shared" si="169"/>
        <v>23.494455285218219</v>
      </c>
      <c r="AE3621" s="16" t="str">
        <f>VLOOKUP(AB3621,aircraft!A:B,2,FALSE)</f>
        <v>Passenger</v>
      </c>
      <c r="AF3621" s="16">
        <f t="shared" si="171"/>
        <v>1.8086895648347352</v>
      </c>
    </row>
    <row r="3622" spans="1:32" x14ac:dyDescent="0.25">
      <c r="A3622" s="26">
        <v>146.26748308914992</v>
      </c>
      <c r="B3622" s="26">
        <v>0</v>
      </c>
      <c r="C3622" s="26">
        <v>123.93085423440037</v>
      </c>
      <c r="D3622" s="26">
        <v>282.56044434024545</v>
      </c>
      <c r="E3622" s="26">
        <v>271.76738883688898</v>
      </c>
      <c r="F3622" s="26">
        <v>0</v>
      </c>
      <c r="G3622" s="26">
        <v>0</v>
      </c>
      <c r="H3622" s="26">
        <v>0</v>
      </c>
      <c r="I3622" s="26">
        <v>0</v>
      </c>
      <c r="J3622" s="26">
        <v>14273.90459947586</v>
      </c>
      <c r="K3622" s="26">
        <v>0</v>
      </c>
      <c r="L3622" s="26">
        <v>0</v>
      </c>
      <c r="M3622" s="26">
        <v>6.4948111957343366</v>
      </c>
      <c r="N3622" s="26">
        <v>0</v>
      </c>
      <c r="O3622" s="26">
        <v>0</v>
      </c>
      <c r="P3622" s="26">
        <v>0</v>
      </c>
      <c r="Q3622" s="26">
        <v>0</v>
      </c>
      <c r="R3622" s="26">
        <v>0</v>
      </c>
      <c r="S3622" s="26">
        <v>0</v>
      </c>
      <c r="T3622" s="26">
        <v>0</v>
      </c>
      <c r="U3622" s="26">
        <v>0</v>
      </c>
      <c r="V3622" s="26">
        <v>52.697719068825243</v>
      </c>
      <c r="W3622" s="26">
        <v>0</v>
      </c>
      <c r="X3622" s="26">
        <v>0</v>
      </c>
      <c r="Y3622" s="26">
        <v>16160</v>
      </c>
      <c r="Z3622" s="26">
        <v>2004</v>
      </c>
      <c r="AA3622" s="26" t="b">
        <v>0</v>
      </c>
      <c r="AB3622" s="27" t="s">
        <v>135</v>
      </c>
      <c r="AC3622" s="16">
        <f t="shared" si="170"/>
        <v>15098.430769976545</v>
      </c>
      <c r="AD3622" s="16">
        <f t="shared" si="169"/>
        <v>6.4948111957343366</v>
      </c>
      <c r="AE3622" s="16" t="str">
        <f>VLOOKUP(AB3622,aircraft!A:B,2,FALSE)</f>
        <v>Passenger</v>
      </c>
      <c r="AF3622" s="16">
        <f t="shared" si="171"/>
        <v>0.97533762829517789</v>
      </c>
    </row>
    <row r="3623" spans="1:32" x14ac:dyDescent="0.25">
      <c r="A3623" s="26">
        <v>79967.30455969162</v>
      </c>
      <c r="B3623" s="26">
        <v>47710.221222007734</v>
      </c>
      <c r="C3623" s="26">
        <v>26686.32988278897</v>
      </c>
      <c r="D3623" s="26">
        <v>35988.673763184204</v>
      </c>
      <c r="E3623" s="26">
        <v>48975.569388401171</v>
      </c>
      <c r="F3623" s="26">
        <v>0</v>
      </c>
      <c r="G3623" s="26">
        <v>0</v>
      </c>
      <c r="H3623" s="26">
        <v>0</v>
      </c>
      <c r="I3623" s="26">
        <v>0</v>
      </c>
      <c r="J3623" s="26">
        <v>2225490.1554854321</v>
      </c>
      <c r="K3623" s="26">
        <v>0</v>
      </c>
      <c r="L3623" s="26">
        <v>13526.588284101766</v>
      </c>
      <c r="M3623" s="26">
        <v>1464.7395166720814</v>
      </c>
      <c r="N3623" s="26">
        <v>898.92942304218673</v>
      </c>
      <c r="O3623" s="26">
        <v>22.733907276755708</v>
      </c>
      <c r="P3623" s="26">
        <v>28.184461077099975</v>
      </c>
      <c r="Q3623" s="26">
        <v>41.303967861117677</v>
      </c>
      <c r="R3623" s="26">
        <v>0</v>
      </c>
      <c r="S3623" s="26">
        <v>0</v>
      </c>
      <c r="T3623" s="26">
        <v>0</v>
      </c>
      <c r="U3623" s="26">
        <v>0</v>
      </c>
      <c r="V3623" s="26">
        <v>997.91310426123391</v>
      </c>
      <c r="W3623" s="26">
        <v>0</v>
      </c>
      <c r="X3623" s="26">
        <v>13.932384940940405</v>
      </c>
      <c r="Y3623" s="26">
        <v>455121</v>
      </c>
      <c r="Z3623" s="26">
        <v>2004</v>
      </c>
      <c r="AA3623" s="26" t="b">
        <v>0</v>
      </c>
      <c r="AB3623" s="27" t="s">
        <v>176</v>
      </c>
      <c r="AC3623" s="16">
        <f t="shared" si="170"/>
        <v>2478344.8425856074</v>
      </c>
      <c r="AD3623" s="16">
        <f t="shared" si="169"/>
        <v>2469.8236608701818</v>
      </c>
      <c r="AE3623" s="16" t="str">
        <f>VLOOKUP(AB3623,aircraft!A:B,2,FALSE)</f>
        <v>Passenger</v>
      </c>
      <c r="AF3623" s="16">
        <f t="shared" si="171"/>
        <v>5.7578286011472599</v>
      </c>
    </row>
    <row r="3624" spans="1:32" x14ac:dyDescent="0.25">
      <c r="A3624" s="26">
        <v>696.23306215854132</v>
      </c>
      <c r="B3624" s="26">
        <v>275.99185692941256</v>
      </c>
      <c r="C3624" s="26">
        <v>490.42515974463112</v>
      </c>
      <c r="D3624" s="26">
        <v>486.8529247736941</v>
      </c>
      <c r="E3624" s="26">
        <v>739.81467635429817</v>
      </c>
      <c r="F3624" s="26">
        <v>0</v>
      </c>
      <c r="G3624" s="26">
        <v>0</v>
      </c>
      <c r="H3624" s="26">
        <v>0</v>
      </c>
      <c r="I3624" s="26">
        <v>0</v>
      </c>
      <c r="J3624" s="26">
        <v>16410.784973964692</v>
      </c>
      <c r="K3624" s="26">
        <v>0</v>
      </c>
      <c r="L3624" s="26">
        <v>228.48377806007738</v>
      </c>
      <c r="M3624" s="26">
        <v>0.17620288982092999</v>
      </c>
      <c r="N3624" s="26">
        <v>7.2173025648739439E-2</v>
      </c>
      <c r="O3624" s="26">
        <v>2.9391105068523334E-2</v>
      </c>
      <c r="P3624" s="26">
        <v>3.0907040508472598E-2</v>
      </c>
      <c r="Q3624" s="26">
        <v>5.3514949663354822E-2</v>
      </c>
      <c r="R3624" s="26">
        <v>0</v>
      </c>
      <c r="S3624" s="26">
        <v>0</v>
      </c>
      <c r="T3624" s="26">
        <v>0</v>
      </c>
      <c r="U3624" s="26">
        <v>0</v>
      </c>
      <c r="V3624" s="26">
        <v>16.387251730868591</v>
      </c>
      <c r="W3624" s="26">
        <v>0</v>
      </c>
      <c r="X3624" s="26">
        <v>0.23533827465088555</v>
      </c>
      <c r="Y3624" s="26">
        <v>3704</v>
      </c>
      <c r="Z3624" s="26">
        <v>2004</v>
      </c>
      <c r="AA3624" s="26" t="b">
        <v>0</v>
      </c>
      <c r="AB3624" s="27" t="s">
        <v>247</v>
      </c>
      <c r="AC3624" s="16">
        <f t="shared" si="170"/>
        <v>19328.58643198535</v>
      </c>
      <c r="AD3624" s="16">
        <f t="shared" si="169"/>
        <v>0.59752728536090571</v>
      </c>
      <c r="AE3624" s="16" t="str">
        <f>VLOOKUP(AB3624,aircraft!A:B,2,FALSE)</f>
        <v>Passenger</v>
      </c>
      <c r="AF3624" s="16">
        <f t="shared" si="171"/>
        <v>5.9219582693701103</v>
      </c>
    </row>
    <row r="3625" spans="1:32" x14ac:dyDescent="0.25">
      <c r="A3625" s="26">
        <v>50.517453298639921</v>
      </c>
      <c r="B3625" s="26">
        <v>0</v>
      </c>
      <c r="C3625" s="26">
        <v>45.337235168388339</v>
      </c>
      <c r="D3625" s="26">
        <v>74.041818933405253</v>
      </c>
      <c r="E3625" s="26">
        <v>94.745289574705623</v>
      </c>
      <c r="F3625" s="26">
        <v>0</v>
      </c>
      <c r="G3625" s="26">
        <v>0</v>
      </c>
      <c r="H3625" s="26">
        <v>0</v>
      </c>
      <c r="I3625" s="26">
        <v>0</v>
      </c>
      <c r="J3625" s="26">
        <v>8034.1081098103514</v>
      </c>
      <c r="K3625" s="26">
        <v>0</v>
      </c>
      <c r="L3625" s="26">
        <v>66.37232917547226</v>
      </c>
      <c r="M3625" s="26">
        <v>0.23844236031375671</v>
      </c>
      <c r="N3625" s="26">
        <v>0</v>
      </c>
      <c r="O3625" s="26">
        <v>4.5337234023073444E-4</v>
      </c>
      <c r="P3625" s="26">
        <v>7.4041817062951579E-4</v>
      </c>
      <c r="Q3625" s="26">
        <v>9.4745287181238291E-4</v>
      </c>
      <c r="R3625" s="26">
        <v>0</v>
      </c>
      <c r="S3625" s="26">
        <v>0</v>
      </c>
      <c r="T3625" s="26">
        <v>0</v>
      </c>
      <c r="U3625" s="26">
        <v>0</v>
      </c>
      <c r="V3625" s="26">
        <v>1.3409836690773953</v>
      </c>
      <c r="W3625" s="26">
        <v>0</v>
      </c>
      <c r="X3625" s="26">
        <v>3.7832225949913353E-2</v>
      </c>
      <c r="Y3625" s="26">
        <v>2858</v>
      </c>
      <c r="Z3625" s="26">
        <v>2004</v>
      </c>
      <c r="AA3625" s="26" t="b">
        <v>0</v>
      </c>
      <c r="AB3625" s="27" t="s">
        <v>383</v>
      </c>
      <c r="AC3625" s="16">
        <f t="shared" si="170"/>
        <v>8365.1222359609619</v>
      </c>
      <c r="AD3625" s="16">
        <f t="shared" si="169"/>
        <v>0.27841582964634271</v>
      </c>
      <c r="AE3625" s="16" t="str">
        <f>VLOOKUP(AB3625,aircraft!A:B,2,FALSE)</f>
        <v>Passenger</v>
      </c>
      <c r="AF3625" s="16">
        <f t="shared" si="171"/>
        <v>3.0225326699225117</v>
      </c>
    </row>
    <row r="3626" spans="1:32" x14ac:dyDescent="0.25">
      <c r="A3626" s="26">
        <v>1056.925767026597</v>
      </c>
      <c r="B3626" s="26">
        <v>247.33367950114999</v>
      </c>
      <c r="C3626" s="26">
        <v>1093.816239470345</v>
      </c>
      <c r="D3626" s="26">
        <v>1084.9754436381427</v>
      </c>
      <c r="E3626" s="26">
        <v>1805.0439142595515</v>
      </c>
      <c r="F3626" s="26">
        <v>0</v>
      </c>
      <c r="G3626" s="26">
        <v>0</v>
      </c>
      <c r="H3626" s="26">
        <v>0</v>
      </c>
      <c r="I3626" s="26">
        <v>0</v>
      </c>
      <c r="J3626" s="26">
        <v>76493.927587318423</v>
      </c>
      <c r="K3626" s="26">
        <v>0</v>
      </c>
      <c r="L3626" s="26">
        <v>607.97579265861714</v>
      </c>
      <c r="M3626" s="26">
        <v>6.3823703243110348</v>
      </c>
      <c r="N3626" s="26">
        <v>2.6217371560314455</v>
      </c>
      <c r="O3626" s="26">
        <v>0.27237028498079457</v>
      </c>
      <c r="P3626" s="26">
        <v>0.27809497449376341</v>
      </c>
      <c r="Q3626" s="26">
        <v>0.48236247106000868</v>
      </c>
      <c r="R3626" s="26">
        <v>0</v>
      </c>
      <c r="S3626" s="26">
        <v>0</v>
      </c>
      <c r="T3626" s="26">
        <v>0</v>
      </c>
      <c r="U3626" s="26">
        <v>0</v>
      </c>
      <c r="V3626" s="26">
        <v>42.504144185487533</v>
      </c>
      <c r="W3626" s="26">
        <v>0</v>
      </c>
      <c r="X3626" s="26">
        <v>0.626215021865413</v>
      </c>
      <c r="Y3626" s="26">
        <v>22665</v>
      </c>
      <c r="Z3626" s="26">
        <v>2004</v>
      </c>
      <c r="AA3626" s="26" t="b">
        <v>0</v>
      </c>
      <c r="AB3626" s="27" t="s">
        <v>202</v>
      </c>
      <c r="AC3626" s="16">
        <f t="shared" si="170"/>
        <v>82389.998423872821</v>
      </c>
      <c r="AD3626" s="16">
        <f t="shared" si="169"/>
        <v>10.66315023274246</v>
      </c>
      <c r="AE3626" s="16" t="str">
        <f>VLOOKUP(AB3626,aircraft!A:B,2,FALSE)</f>
        <v>Passenger</v>
      </c>
      <c r="AF3626" s="16">
        <f t="shared" si="171"/>
        <v>3.8442119474200553</v>
      </c>
    </row>
    <row r="3627" spans="1:32" x14ac:dyDescent="0.25">
      <c r="A3627" s="26">
        <v>0</v>
      </c>
      <c r="B3627" s="26">
        <v>0</v>
      </c>
      <c r="C3627" s="26">
        <v>0</v>
      </c>
      <c r="D3627" s="26">
        <v>0</v>
      </c>
      <c r="E3627" s="26">
        <v>0</v>
      </c>
      <c r="F3627" s="26">
        <v>767982.84835051489</v>
      </c>
      <c r="G3627" s="26">
        <v>24445.641962689951</v>
      </c>
      <c r="H3627" s="26">
        <v>94013.933340525604</v>
      </c>
      <c r="I3627" s="26">
        <v>394065.67530742293</v>
      </c>
      <c r="J3627" s="26">
        <v>0</v>
      </c>
      <c r="K3627" s="26">
        <v>109524.79302819971</v>
      </c>
      <c r="L3627" s="26">
        <v>0</v>
      </c>
      <c r="M3627" s="26">
        <v>0</v>
      </c>
      <c r="N3627" s="26">
        <v>0</v>
      </c>
      <c r="O3627" s="26">
        <v>0</v>
      </c>
      <c r="P3627" s="26">
        <v>0</v>
      </c>
      <c r="Q3627" s="26">
        <v>0</v>
      </c>
      <c r="R3627" s="26">
        <v>496.49236200064053</v>
      </c>
      <c r="S3627" s="26">
        <v>101.69342039910414</v>
      </c>
      <c r="T3627" s="26">
        <v>13.272560989992158</v>
      </c>
      <c r="U3627" s="26">
        <v>1593.668213872146</v>
      </c>
      <c r="V3627" s="26">
        <v>0</v>
      </c>
      <c r="W3627" s="26">
        <v>47.095662601531551</v>
      </c>
      <c r="X3627" s="26">
        <v>0</v>
      </c>
      <c r="Y3627" s="26">
        <v>2738065</v>
      </c>
      <c r="Z3627" s="26">
        <v>2005</v>
      </c>
      <c r="AA3627" s="26" t="b">
        <v>1</v>
      </c>
      <c r="AB3627" s="27" t="s">
        <v>44</v>
      </c>
      <c r="AC3627" s="16">
        <f t="shared" si="170"/>
        <v>1390032.8919893531</v>
      </c>
      <c r="AD3627" s="16">
        <f t="shared" si="169"/>
        <v>2252.222219863414</v>
      </c>
      <c r="AE3627" s="16" t="str">
        <f>VLOOKUP(AB3627,aircraft!A:B,2,FALSE)</f>
        <v>Passenger</v>
      </c>
      <c r="AF3627" s="16" t="str">
        <f t="shared" si="171"/>
        <v/>
      </c>
    </row>
    <row r="3628" spans="1:32" x14ac:dyDescent="0.25">
      <c r="A3628" s="26">
        <v>0</v>
      </c>
      <c r="B3628" s="26">
        <v>0</v>
      </c>
      <c r="C3628" s="26">
        <v>0</v>
      </c>
      <c r="D3628" s="26">
        <v>0</v>
      </c>
      <c r="E3628" s="26">
        <v>0</v>
      </c>
      <c r="F3628" s="26">
        <v>252789.19677750644</v>
      </c>
      <c r="G3628" s="26">
        <v>7534.7785309724468</v>
      </c>
      <c r="H3628" s="26">
        <v>31393.491939983371</v>
      </c>
      <c r="I3628" s="26">
        <v>87660.44988377011</v>
      </c>
      <c r="J3628" s="26">
        <v>0</v>
      </c>
      <c r="K3628" s="26">
        <v>59290.53545388452</v>
      </c>
      <c r="L3628" s="26">
        <v>0</v>
      </c>
      <c r="M3628" s="26">
        <v>0</v>
      </c>
      <c r="N3628" s="26">
        <v>0</v>
      </c>
      <c r="O3628" s="26">
        <v>0</v>
      </c>
      <c r="P3628" s="26">
        <v>0</v>
      </c>
      <c r="Q3628" s="26">
        <v>0</v>
      </c>
      <c r="R3628" s="26">
        <v>151.71440003569003</v>
      </c>
      <c r="S3628" s="26">
        <v>21.927267579435416</v>
      </c>
      <c r="T3628" s="26">
        <v>8.7312033086248295</v>
      </c>
      <c r="U3628" s="26">
        <v>254.19477405354925</v>
      </c>
      <c r="V3628" s="26">
        <v>0</v>
      </c>
      <c r="W3628" s="26">
        <v>21.93749777944717</v>
      </c>
      <c r="X3628" s="26">
        <v>0</v>
      </c>
      <c r="Y3628" s="26">
        <v>505068</v>
      </c>
      <c r="Z3628" s="26">
        <v>2005</v>
      </c>
      <c r="AA3628" s="26" t="b">
        <v>1</v>
      </c>
      <c r="AB3628" s="27" t="s">
        <v>141</v>
      </c>
      <c r="AC3628" s="16">
        <f t="shared" si="170"/>
        <v>438668.45258611685</v>
      </c>
      <c r="AD3628" s="16">
        <f t="shared" si="169"/>
        <v>458.50514275674675</v>
      </c>
      <c r="AE3628" s="16" t="str">
        <f>VLOOKUP(AB3628,aircraft!A:B,2,FALSE)</f>
        <v>Passenger</v>
      </c>
      <c r="AF3628" s="16" t="str">
        <f t="shared" si="171"/>
        <v/>
      </c>
    </row>
    <row r="3629" spans="1:32" x14ac:dyDescent="0.25">
      <c r="A3629" s="26">
        <v>0</v>
      </c>
      <c r="B3629" s="26">
        <v>0</v>
      </c>
      <c r="C3629" s="26">
        <v>0</v>
      </c>
      <c r="D3629" s="26">
        <v>0</v>
      </c>
      <c r="E3629" s="26">
        <v>0</v>
      </c>
      <c r="F3629" s="26">
        <v>231142.99358498337</v>
      </c>
      <c r="G3629" s="26">
        <v>4330.8141436640053</v>
      </c>
      <c r="H3629" s="26">
        <v>28713.562133202555</v>
      </c>
      <c r="I3629" s="26">
        <v>60107.763953273679</v>
      </c>
      <c r="J3629" s="26">
        <v>0</v>
      </c>
      <c r="K3629" s="26">
        <v>47370.063720773644</v>
      </c>
      <c r="L3629" s="26">
        <v>0</v>
      </c>
      <c r="M3629" s="26">
        <v>0</v>
      </c>
      <c r="N3629" s="26">
        <v>0</v>
      </c>
      <c r="O3629" s="26">
        <v>0</v>
      </c>
      <c r="P3629" s="26">
        <v>0</v>
      </c>
      <c r="Q3629" s="26">
        <v>0</v>
      </c>
      <c r="R3629" s="26">
        <v>134.63750075892</v>
      </c>
      <c r="S3629" s="26">
        <v>11.769946983480892</v>
      </c>
      <c r="T3629" s="26">
        <v>8.0294995606059896</v>
      </c>
      <c r="U3629" s="26">
        <v>163.3566909740006</v>
      </c>
      <c r="V3629" s="26">
        <v>0</v>
      </c>
      <c r="W3629" s="26">
        <v>17.526923306250204</v>
      </c>
      <c r="X3629" s="26">
        <v>0</v>
      </c>
      <c r="Y3629" s="26">
        <v>534975</v>
      </c>
      <c r="Z3629" s="26">
        <v>2005</v>
      </c>
      <c r="AA3629" s="26" t="b">
        <v>1</v>
      </c>
      <c r="AB3629" s="27" t="s">
        <v>213</v>
      </c>
      <c r="AC3629" s="16">
        <f t="shared" si="170"/>
        <v>371665.19753589726</v>
      </c>
      <c r="AD3629" s="16">
        <f t="shared" si="169"/>
        <v>335.3205615832577</v>
      </c>
      <c r="AE3629" s="16" t="str">
        <f>VLOOKUP(AB3629,aircraft!A:B,2,FALSE)</f>
        <v>Freighter</v>
      </c>
      <c r="AF3629" s="16" t="str">
        <f t="shared" si="171"/>
        <v/>
      </c>
    </row>
    <row r="3630" spans="1:32" x14ac:dyDescent="0.25">
      <c r="A3630" s="26">
        <v>0</v>
      </c>
      <c r="B3630" s="26">
        <v>0</v>
      </c>
      <c r="C3630" s="26">
        <v>0</v>
      </c>
      <c r="D3630" s="26">
        <v>0</v>
      </c>
      <c r="E3630" s="26">
        <v>0</v>
      </c>
      <c r="F3630" s="26">
        <v>5472.161915554876</v>
      </c>
      <c r="G3630" s="26">
        <v>253.88096284515032</v>
      </c>
      <c r="H3630" s="26">
        <v>285.9339925550222</v>
      </c>
      <c r="I3630" s="26">
        <v>2057.5786050146726</v>
      </c>
      <c r="J3630" s="26">
        <v>0</v>
      </c>
      <c r="K3630" s="26">
        <v>762.72461684920563</v>
      </c>
      <c r="L3630" s="26">
        <v>0</v>
      </c>
      <c r="M3630" s="26">
        <v>0</v>
      </c>
      <c r="N3630" s="26">
        <v>0</v>
      </c>
      <c r="O3630" s="26">
        <v>0</v>
      </c>
      <c r="P3630" s="26">
        <v>0</v>
      </c>
      <c r="Q3630" s="26">
        <v>0</v>
      </c>
      <c r="R3630" s="26">
        <v>2.7665756288838939</v>
      </c>
      <c r="S3630" s="26">
        <v>0.48055730147079512</v>
      </c>
      <c r="T3630" s="26">
        <v>8.9849579923258788E-2</v>
      </c>
      <c r="U3630" s="26">
        <v>5.4789760288692184</v>
      </c>
      <c r="V3630" s="26">
        <v>0</v>
      </c>
      <c r="W3630" s="26">
        <v>0.32797159638333123</v>
      </c>
      <c r="X3630" s="26">
        <v>0</v>
      </c>
      <c r="Y3630" s="26">
        <v>14998</v>
      </c>
      <c r="Z3630" s="26">
        <v>2005</v>
      </c>
      <c r="AA3630" s="26" t="b">
        <v>1</v>
      </c>
      <c r="AB3630" s="27" t="s">
        <v>45</v>
      </c>
      <c r="AC3630" s="16">
        <f t="shared" si="170"/>
        <v>8832.2800928189263</v>
      </c>
      <c r="AD3630" s="16">
        <f t="shared" si="169"/>
        <v>9.143930135530498</v>
      </c>
      <c r="AE3630" s="16" t="str">
        <f>VLOOKUP(AB3630,aircraft!A:B,2,FALSE)</f>
        <v>Passenger</v>
      </c>
      <c r="AF3630" s="16" t="str">
        <f t="shared" si="171"/>
        <v/>
      </c>
    </row>
    <row r="3631" spans="1:32" x14ac:dyDescent="0.25">
      <c r="A3631" s="26">
        <v>0</v>
      </c>
      <c r="B3631" s="26">
        <v>0</v>
      </c>
      <c r="C3631" s="26">
        <v>0</v>
      </c>
      <c r="D3631" s="26">
        <v>0</v>
      </c>
      <c r="E3631" s="26">
        <v>0</v>
      </c>
      <c r="F3631" s="26">
        <v>172682.96821159669</v>
      </c>
      <c r="G3631" s="26">
        <v>6508.2279729830198</v>
      </c>
      <c r="H3631" s="26">
        <v>18598.613799517741</v>
      </c>
      <c r="I3631" s="26">
        <v>92993.394728511397</v>
      </c>
      <c r="J3631" s="26">
        <v>0</v>
      </c>
      <c r="K3631" s="26">
        <v>26697.496985381298</v>
      </c>
      <c r="L3631" s="26">
        <v>0</v>
      </c>
      <c r="M3631" s="26">
        <v>0</v>
      </c>
      <c r="N3631" s="26">
        <v>0</v>
      </c>
      <c r="O3631" s="26">
        <v>0</v>
      </c>
      <c r="P3631" s="26">
        <v>0</v>
      </c>
      <c r="Q3631" s="26">
        <v>0</v>
      </c>
      <c r="R3631" s="26">
        <v>142.98418661568837</v>
      </c>
      <c r="S3631" s="26">
        <v>34.794550595293984</v>
      </c>
      <c r="T3631" s="26">
        <v>2.9901582379289939</v>
      </c>
      <c r="U3631" s="26">
        <v>484.41828698209019</v>
      </c>
      <c r="V3631" s="26">
        <v>0</v>
      </c>
      <c r="W3631" s="26">
        <v>11.479924093581184</v>
      </c>
      <c r="X3631" s="26">
        <v>0</v>
      </c>
      <c r="Y3631" s="26">
        <v>1070529</v>
      </c>
      <c r="Z3631" s="26">
        <v>2005</v>
      </c>
      <c r="AA3631" s="26" t="b">
        <v>1</v>
      </c>
      <c r="AB3631" s="27" t="s">
        <v>46</v>
      </c>
      <c r="AC3631" s="16">
        <f t="shared" si="170"/>
        <v>317480.70169799012</v>
      </c>
      <c r="AD3631" s="16">
        <f t="shared" si="169"/>
        <v>676.66710652458266</v>
      </c>
      <c r="AE3631" s="16" t="str">
        <f>VLOOKUP(AB3631,aircraft!A:B,2,FALSE)</f>
        <v>Passenger</v>
      </c>
      <c r="AF3631" s="16" t="str">
        <f t="shared" si="171"/>
        <v/>
      </c>
    </row>
    <row r="3632" spans="1:32" x14ac:dyDescent="0.25">
      <c r="A3632" s="26">
        <v>0</v>
      </c>
      <c r="B3632" s="26">
        <v>0</v>
      </c>
      <c r="C3632" s="26">
        <v>0</v>
      </c>
      <c r="D3632" s="26">
        <v>0</v>
      </c>
      <c r="E3632" s="26">
        <v>0</v>
      </c>
      <c r="F3632" s="26">
        <v>21935.914419965542</v>
      </c>
      <c r="G3632" s="26">
        <v>1256.6446304184979</v>
      </c>
      <c r="H3632" s="26">
        <v>362.43568091013526</v>
      </c>
      <c r="I3632" s="26">
        <v>9535.3752461883505</v>
      </c>
      <c r="J3632" s="26">
        <v>0</v>
      </c>
      <c r="K3632" s="26">
        <v>6328.944902726942</v>
      </c>
      <c r="L3632" s="26">
        <v>0</v>
      </c>
      <c r="M3632" s="26">
        <v>0</v>
      </c>
      <c r="N3632" s="26">
        <v>0</v>
      </c>
      <c r="O3632" s="26">
        <v>0</v>
      </c>
      <c r="P3632" s="26">
        <v>0</v>
      </c>
      <c r="Q3632" s="26">
        <v>0</v>
      </c>
      <c r="R3632" s="26">
        <v>37.799326621745791</v>
      </c>
      <c r="S3632" s="26">
        <v>8.0958233691606623</v>
      </c>
      <c r="T3632" s="26">
        <v>0.34987125693317717</v>
      </c>
      <c r="U3632" s="26">
        <v>61.430822909814268</v>
      </c>
      <c r="V3632" s="26">
        <v>0</v>
      </c>
      <c r="W3632" s="26">
        <v>0.94934178050035412</v>
      </c>
      <c r="X3632" s="26">
        <v>0</v>
      </c>
      <c r="Y3632" s="26">
        <v>55706</v>
      </c>
      <c r="Z3632" s="26">
        <v>2005</v>
      </c>
      <c r="AA3632" s="26" t="b">
        <v>1</v>
      </c>
      <c r="AB3632" s="27" t="s">
        <v>265</v>
      </c>
      <c r="AC3632" s="16">
        <f t="shared" si="170"/>
        <v>39419.314880209466</v>
      </c>
      <c r="AD3632" s="16">
        <f t="shared" si="169"/>
        <v>108.62518593815425</v>
      </c>
      <c r="AE3632" s="16" t="str">
        <f>VLOOKUP(AB3632,aircraft!A:B,2,FALSE)</f>
        <v>Passenger</v>
      </c>
      <c r="AF3632" s="16" t="str">
        <f t="shared" si="171"/>
        <v/>
      </c>
    </row>
    <row r="3633" spans="1:32" x14ac:dyDescent="0.25">
      <c r="A3633" s="26">
        <v>0</v>
      </c>
      <c r="B3633" s="26">
        <v>0</v>
      </c>
      <c r="C3633" s="26">
        <v>0</v>
      </c>
      <c r="D3633" s="26">
        <v>0</v>
      </c>
      <c r="E3633" s="26">
        <v>0</v>
      </c>
      <c r="F3633" s="26">
        <v>8688768.4426854569</v>
      </c>
      <c r="G3633" s="26">
        <v>493377.95061829087</v>
      </c>
      <c r="H3633" s="26">
        <v>170379.50861710054</v>
      </c>
      <c r="I3633" s="26">
        <v>4032998.0405545603</v>
      </c>
      <c r="J3633" s="26">
        <v>0</v>
      </c>
      <c r="K3633" s="26">
        <v>1900369.6404872152</v>
      </c>
      <c r="L3633" s="26">
        <v>0</v>
      </c>
      <c r="M3633" s="26">
        <v>0</v>
      </c>
      <c r="N3633" s="26">
        <v>0</v>
      </c>
      <c r="O3633" s="26">
        <v>0</v>
      </c>
      <c r="P3633" s="26">
        <v>0</v>
      </c>
      <c r="Q3633" s="26">
        <v>0</v>
      </c>
      <c r="R3633" s="26">
        <v>5977.9458426000037</v>
      </c>
      <c r="S3633" s="26">
        <v>1350.059253213856</v>
      </c>
      <c r="T3633" s="26">
        <v>68.123623053937479</v>
      </c>
      <c r="U3633" s="26">
        <v>11529.451105534594</v>
      </c>
      <c r="V3633" s="26">
        <v>0</v>
      </c>
      <c r="W3633" s="26">
        <v>285.05545961248976</v>
      </c>
      <c r="X3633" s="26">
        <v>0</v>
      </c>
      <c r="Y3633" s="26">
        <v>56442258</v>
      </c>
      <c r="Z3633" s="26">
        <v>2005</v>
      </c>
      <c r="AA3633" s="26" t="b">
        <v>1</v>
      </c>
      <c r="AB3633" s="27" t="s">
        <v>219</v>
      </c>
      <c r="AC3633" s="16">
        <f t="shared" si="170"/>
        <v>15285893.582962625</v>
      </c>
      <c r="AD3633" s="16">
        <f t="shared" si="169"/>
        <v>19210.635284014879</v>
      </c>
      <c r="AE3633" s="16" t="str">
        <f>VLOOKUP(AB3633,aircraft!A:B,2,FALSE)</f>
        <v>Passenger</v>
      </c>
      <c r="AF3633" s="16" t="str">
        <f t="shared" si="171"/>
        <v/>
      </c>
    </row>
    <row r="3634" spans="1:32" x14ac:dyDescent="0.25">
      <c r="A3634" s="26">
        <v>0</v>
      </c>
      <c r="B3634" s="26">
        <v>0</v>
      </c>
      <c r="C3634" s="26">
        <v>0</v>
      </c>
      <c r="D3634" s="26">
        <v>0</v>
      </c>
      <c r="E3634" s="26">
        <v>0</v>
      </c>
      <c r="F3634" s="26">
        <v>160.12450654880701</v>
      </c>
      <c r="G3634" s="26">
        <v>9.2865162761472035</v>
      </c>
      <c r="H3634" s="26">
        <v>2.6341225461591424</v>
      </c>
      <c r="I3634" s="26">
        <v>43.276352696517868</v>
      </c>
      <c r="J3634" s="26">
        <v>0</v>
      </c>
      <c r="K3634" s="26">
        <v>29.238107521086931</v>
      </c>
      <c r="L3634" s="26">
        <v>0</v>
      </c>
      <c r="M3634" s="26">
        <v>0</v>
      </c>
      <c r="N3634" s="26">
        <v>0</v>
      </c>
      <c r="O3634" s="26">
        <v>0</v>
      </c>
      <c r="P3634" s="26">
        <v>0</v>
      </c>
      <c r="Q3634" s="26">
        <v>0</v>
      </c>
      <c r="R3634" s="26">
        <v>2.4382320201585178E-2</v>
      </c>
      <c r="S3634" s="26">
        <v>4.2673564526738324E-3</v>
      </c>
      <c r="T3634" s="26">
        <v>2.6854932434857711E-4</v>
      </c>
      <c r="U3634" s="26">
        <v>1.9886426452729214E-2</v>
      </c>
      <c r="V3634" s="26">
        <v>0</v>
      </c>
      <c r="W3634" s="26">
        <v>4.3857163364733782E-3</v>
      </c>
      <c r="X3634" s="26">
        <v>0</v>
      </c>
      <c r="Y3634" s="26">
        <v>2280</v>
      </c>
      <c r="Z3634" s="26">
        <v>2005</v>
      </c>
      <c r="AA3634" s="26" t="b">
        <v>1</v>
      </c>
      <c r="AB3634" s="27" t="s">
        <v>254</v>
      </c>
      <c r="AC3634" s="16">
        <f t="shared" si="170"/>
        <v>244.55960558871817</v>
      </c>
      <c r="AD3634" s="16">
        <f t="shared" si="169"/>
        <v>5.3190368767810178E-2</v>
      </c>
      <c r="AE3634" s="16" t="str">
        <f>VLOOKUP(AB3634,aircraft!A:B,2,FALSE)</f>
        <v>Passenger</v>
      </c>
      <c r="AF3634" s="16" t="str">
        <f t="shared" si="171"/>
        <v/>
      </c>
    </row>
    <row r="3635" spans="1:32" x14ac:dyDescent="0.25">
      <c r="A3635" s="26">
        <v>0</v>
      </c>
      <c r="B3635" s="26">
        <v>0</v>
      </c>
      <c r="C3635" s="26">
        <v>0</v>
      </c>
      <c r="D3635" s="26">
        <v>0</v>
      </c>
      <c r="E3635" s="26">
        <v>0</v>
      </c>
      <c r="F3635" s="26">
        <v>8230861.7667465378</v>
      </c>
      <c r="G3635" s="26">
        <v>415216.95129743178</v>
      </c>
      <c r="H3635" s="26">
        <v>364350.64652560226</v>
      </c>
      <c r="I3635" s="26">
        <v>3718186.9903668007</v>
      </c>
      <c r="J3635" s="26">
        <v>0</v>
      </c>
      <c r="K3635" s="26">
        <v>1802044.1107745827</v>
      </c>
      <c r="L3635" s="26">
        <v>0</v>
      </c>
      <c r="M3635" s="26">
        <v>0</v>
      </c>
      <c r="N3635" s="26">
        <v>0</v>
      </c>
      <c r="O3635" s="26">
        <v>0</v>
      </c>
      <c r="P3635" s="26">
        <v>0</v>
      </c>
      <c r="Q3635" s="26">
        <v>0</v>
      </c>
      <c r="R3635" s="26">
        <v>9224.2097648820163</v>
      </c>
      <c r="S3635" s="26">
        <v>562.51861762283988</v>
      </c>
      <c r="T3635" s="26">
        <v>398.39072499799187</v>
      </c>
      <c r="U3635" s="26">
        <v>4935.1534638738412</v>
      </c>
      <c r="V3635" s="26">
        <v>0</v>
      </c>
      <c r="W3635" s="26">
        <v>270.30662945506276</v>
      </c>
      <c r="X3635" s="26">
        <v>0</v>
      </c>
      <c r="Y3635" s="26">
        <v>62005692</v>
      </c>
      <c r="Z3635" s="26">
        <v>2005</v>
      </c>
      <c r="AA3635" s="26" t="b">
        <v>1</v>
      </c>
      <c r="AB3635" s="27" t="s">
        <v>47</v>
      </c>
      <c r="AC3635" s="16">
        <f t="shared" si="170"/>
        <v>14530660.465710955</v>
      </c>
      <c r="AD3635" s="16">
        <f t="shared" si="169"/>
        <v>15390.579200831751</v>
      </c>
      <c r="AE3635" s="16" t="str">
        <f>VLOOKUP(AB3635,aircraft!A:B,2,FALSE)</f>
        <v>Passenger</v>
      </c>
      <c r="AF3635" s="16" t="str">
        <f t="shared" si="171"/>
        <v/>
      </c>
    </row>
    <row r="3636" spans="1:32" x14ac:dyDescent="0.25">
      <c r="A3636" s="26">
        <v>0</v>
      </c>
      <c r="B3636" s="26">
        <v>0</v>
      </c>
      <c r="C3636" s="26">
        <v>0</v>
      </c>
      <c r="D3636" s="26">
        <v>0</v>
      </c>
      <c r="E3636" s="26">
        <v>0</v>
      </c>
      <c r="F3636" s="26">
        <v>5808209.698926094</v>
      </c>
      <c r="G3636" s="26">
        <v>291762.419542777</v>
      </c>
      <c r="H3636" s="26">
        <v>172753.37290060375</v>
      </c>
      <c r="I3636" s="26">
        <v>2422923.9134225924</v>
      </c>
      <c r="J3636" s="26">
        <v>0</v>
      </c>
      <c r="K3636" s="26">
        <v>1088517.2385559215</v>
      </c>
      <c r="L3636" s="26">
        <v>0</v>
      </c>
      <c r="M3636" s="26">
        <v>0</v>
      </c>
      <c r="N3636" s="26">
        <v>0</v>
      </c>
      <c r="O3636" s="26">
        <v>0</v>
      </c>
      <c r="P3636" s="26">
        <v>0</v>
      </c>
      <c r="Q3636" s="26">
        <v>0</v>
      </c>
      <c r="R3636" s="26">
        <v>5261.8488384845577</v>
      </c>
      <c r="S3636" s="26">
        <v>444.54787084239899</v>
      </c>
      <c r="T3636" s="26">
        <v>138.59343096813197</v>
      </c>
      <c r="U3636" s="26">
        <v>3718.591750956683</v>
      </c>
      <c r="V3636" s="26">
        <v>0</v>
      </c>
      <c r="W3636" s="26">
        <v>163.27759353865738</v>
      </c>
      <c r="X3636" s="26">
        <v>0</v>
      </c>
      <c r="Y3636" s="26">
        <v>32360538</v>
      </c>
      <c r="Z3636" s="26">
        <v>2005</v>
      </c>
      <c r="AA3636" s="26" t="b">
        <v>1</v>
      </c>
      <c r="AB3636" s="27" t="s">
        <v>200</v>
      </c>
      <c r="AC3636" s="16">
        <f t="shared" si="170"/>
        <v>9784166.6433479879</v>
      </c>
      <c r="AD3636" s="16">
        <f t="shared" si="169"/>
        <v>9726.8594847904296</v>
      </c>
      <c r="AE3636" s="16" t="str">
        <f>VLOOKUP(AB3636,aircraft!A:B,2,FALSE)</f>
        <v>Passenger</v>
      </c>
      <c r="AF3636" s="16" t="str">
        <f t="shared" si="171"/>
        <v/>
      </c>
    </row>
    <row r="3637" spans="1:32" x14ac:dyDescent="0.25">
      <c r="A3637" s="26">
        <v>0</v>
      </c>
      <c r="B3637" s="26">
        <v>0</v>
      </c>
      <c r="C3637" s="26">
        <v>0</v>
      </c>
      <c r="D3637" s="26">
        <v>0</v>
      </c>
      <c r="E3637" s="26">
        <v>0</v>
      </c>
      <c r="F3637" s="26">
        <v>89386.54176878219</v>
      </c>
      <c r="G3637" s="26">
        <v>4556.4182454769179</v>
      </c>
      <c r="H3637" s="26">
        <v>4665.7925925917152</v>
      </c>
      <c r="I3637" s="26">
        <v>46016.962683001657</v>
      </c>
      <c r="J3637" s="26">
        <v>0</v>
      </c>
      <c r="K3637" s="26">
        <v>16141.121931657904</v>
      </c>
      <c r="L3637" s="26">
        <v>0</v>
      </c>
      <c r="M3637" s="26">
        <v>0</v>
      </c>
      <c r="N3637" s="26">
        <v>0</v>
      </c>
      <c r="O3637" s="26">
        <v>0</v>
      </c>
      <c r="P3637" s="26">
        <v>0</v>
      </c>
      <c r="Q3637" s="26">
        <v>0</v>
      </c>
      <c r="R3637" s="26">
        <v>19.715212638329437</v>
      </c>
      <c r="S3637" s="26">
        <v>6.8733761820826818</v>
      </c>
      <c r="T3637" s="26">
        <v>9.748150144338838E-2</v>
      </c>
      <c r="U3637" s="26">
        <v>69.520156308990153</v>
      </c>
      <c r="V3637" s="26">
        <v>0</v>
      </c>
      <c r="W3637" s="26">
        <v>3.7124581266599184</v>
      </c>
      <c r="X3637" s="26">
        <v>0</v>
      </c>
      <c r="Y3637" s="26">
        <v>516504</v>
      </c>
      <c r="Z3637" s="26">
        <v>2005</v>
      </c>
      <c r="AA3637" s="26" t="b">
        <v>1</v>
      </c>
      <c r="AB3637" s="27" t="s">
        <v>214</v>
      </c>
      <c r="AC3637" s="16">
        <f t="shared" si="170"/>
        <v>160766.83722151036</v>
      </c>
      <c r="AD3637" s="16">
        <f t="shared" si="169"/>
        <v>99.918684757505588</v>
      </c>
      <c r="AE3637" s="16" t="str">
        <f>VLOOKUP(AB3637,aircraft!A:B,2,FALSE)</f>
        <v>Passenger</v>
      </c>
      <c r="AF3637" s="16" t="str">
        <f t="shared" si="171"/>
        <v/>
      </c>
    </row>
    <row r="3638" spans="1:32" x14ac:dyDescent="0.25">
      <c r="A3638" s="26">
        <v>0</v>
      </c>
      <c r="B3638" s="26">
        <v>0</v>
      </c>
      <c r="C3638" s="26">
        <v>0</v>
      </c>
      <c r="D3638" s="26">
        <v>0</v>
      </c>
      <c r="E3638" s="26">
        <v>0</v>
      </c>
      <c r="F3638" s="26">
        <v>3319.2675649758207</v>
      </c>
      <c r="G3638" s="26">
        <v>194.43464285761851</v>
      </c>
      <c r="H3638" s="26">
        <v>166.83627269725659</v>
      </c>
      <c r="I3638" s="26">
        <v>1775.6536834080255</v>
      </c>
      <c r="J3638" s="26">
        <v>0</v>
      </c>
      <c r="K3638" s="26">
        <v>572.28597675421133</v>
      </c>
      <c r="L3638" s="26">
        <v>0</v>
      </c>
      <c r="M3638" s="26">
        <v>0</v>
      </c>
      <c r="N3638" s="26">
        <v>0</v>
      </c>
      <c r="O3638" s="26">
        <v>0</v>
      </c>
      <c r="P3638" s="26">
        <v>0</v>
      </c>
      <c r="Q3638" s="26">
        <v>0</v>
      </c>
      <c r="R3638" s="26">
        <v>0.2329514461108213</v>
      </c>
      <c r="S3638" s="26">
        <v>8.7628862171098998E-2</v>
      </c>
      <c r="T3638" s="26">
        <v>1.4580429740187503E-3</v>
      </c>
      <c r="U3638" s="26">
        <v>0.83192258009143405</v>
      </c>
      <c r="V3638" s="26">
        <v>0</v>
      </c>
      <c r="W3638" s="26">
        <v>0.13162577757421459</v>
      </c>
      <c r="X3638" s="26">
        <v>0</v>
      </c>
      <c r="Y3638" s="26">
        <v>17449</v>
      </c>
      <c r="Z3638" s="26">
        <v>2005</v>
      </c>
      <c r="AA3638" s="26" t="b">
        <v>1</v>
      </c>
      <c r="AB3638" s="27" t="s">
        <v>220</v>
      </c>
      <c r="AC3638" s="16">
        <f t="shared" si="170"/>
        <v>6028.4781406929324</v>
      </c>
      <c r="AD3638" s="16">
        <f t="shared" si="169"/>
        <v>1.2855867089215878</v>
      </c>
      <c r="AE3638" s="16" t="str">
        <f>VLOOKUP(AB3638,aircraft!A:B,2,FALSE)</f>
        <v>Passenger</v>
      </c>
      <c r="AF3638" s="16" t="str">
        <f t="shared" si="171"/>
        <v/>
      </c>
    </row>
    <row r="3639" spans="1:32" x14ac:dyDescent="0.25">
      <c r="A3639" s="26">
        <v>0</v>
      </c>
      <c r="B3639" s="26">
        <v>0</v>
      </c>
      <c r="C3639" s="26">
        <v>0</v>
      </c>
      <c r="D3639" s="26">
        <v>0</v>
      </c>
      <c r="E3639" s="26">
        <v>0</v>
      </c>
      <c r="F3639" s="26">
        <v>196986.97070755615</v>
      </c>
      <c r="G3639" s="26">
        <v>11435.478655075111</v>
      </c>
      <c r="H3639" s="26">
        <v>12801.016277641296</v>
      </c>
      <c r="I3639" s="26">
        <v>126132.94881685219</v>
      </c>
      <c r="J3639" s="26">
        <v>0</v>
      </c>
      <c r="K3639" s="26">
        <v>48180.796523865603</v>
      </c>
      <c r="L3639" s="26">
        <v>0</v>
      </c>
      <c r="M3639" s="26">
        <v>0</v>
      </c>
      <c r="N3639" s="26">
        <v>0</v>
      </c>
      <c r="O3639" s="26">
        <v>0</v>
      </c>
      <c r="P3639" s="26">
        <v>0</v>
      </c>
      <c r="Q3639" s="26">
        <v>0</v>
      </c>
      <c r="R3639" s="26">
        <v>154.78255173430873</v>
      </c>
      <c r="S3639" s="26">
        <v>61.415170366849672</v>
      </c>
      <c r="T3639" s="26">
        <v>0.95096478684194352</v>
      </c>
      <c r="U3639" s="26">
        <v>677.40728430481488</v>
      </c>
      <c r="V3639" s="26">
        <v>0</v>
      </c>
      <c r="W3639" s="26">
        <v>11.081583446386901</v>
      </c>
      <c r="X3639" s="26">
        <v>0</v>
      </c>
      <c r="Y3639" s="26">
        <v>1244055</v>
      </c>
      <c r="Z3639" s="26">
        <v>2005</v>
      </c>
      <c r="AA3639" s="26" t="b">
        <v>1</v>
      </c>
      <c r="AB3639" s="27" t="s">
        <v>192</v>
      </c>
      <c r="AC3639" s="16">
        <f t="shared" si="170"/>
        <v>395537.21098099032</v>
      </c>
      <c r="AD3639" s="16">
        <f t="shared" si="169"/>
        <v>905.63755463920211</v>
      </c>
      <c r="AE3639" s="16" t="str">
        <f>VLOOKUP(AB3639,aircraft!A:B,2,FALSE)</f>
        <v>Passenger</v>
      </c>
      <c r="AF3639" s="16" t="str">
        <f t="shared" si="171"/>
        <v/>
      </c>
    </row>
    <row r="3640" spans="1:32" x14ac:dyDescent="0.25">
      <c r="A3640" s="26">
        <v>0</v>
      </c>
      <c r="B3640" s="26">
        <v>0</v>
      </c>
      <c r="C3640" s="26">
        <v>0</v>
      </c>
      <c r="D3640" s="26">
        <v>0</v>
      </c>
      <c r="E3640" s="26">
        <v>0</v>
      </c>
      <c r="F3640" s="26">
        <v>7724.951450861583</v>
      </c>
      <c r="G3640" s="26">
        <v>410.08709982849427</v>
      </c>
      <c r="H3640" s="26">
        <v>496.63488381958007</v>
      </c>
      <c r="I3640" s="26">
        <v>4560.8129066105648</v>
      </c>
      <c r="J3640" s="26">
        <v>0</v>
      </c>
      <c r="K3640" s="26">
        <v>1114.0068560431355</v>
      </c>
      <c r="L3640" s="26">
        <v>0</v>
      </c>
      <c r="M3640" s="26">
        <v>0</v>
      </c>
      <c r="N3640" s="26">
        <v>0</v>
      </c>
      <c r="O3640" s="26">
        <v>0</v>
      </c>
      <c r="P3640" s="26">
        <v>0</v>
      </c>
      <c r="Q3640" s="26">
        <v>0</v>
      </c>
      <c r="R3640" s="26">
        <v>0.10804526366607589</v>
      </c>
      <c r="S3640" s="26">
        <v>4.100871193065863E-2</v>
      </c>
      <c r="T3640" s="26">
        <v>0</v>
      </c>
      <c r="U3640" s="26">
        <v>0.45608131232375537</v>
      </c>
      <c r="V3640" s="26">
        <v>0</v>
      </c>
      <c r="W3640" s="26">
        <v>0.25622158257541972</v>
      </c>
      <c r="X3640" s="26">
        <v>0</v>
      </c>
      <c r="Y3640" s="26">
        <v>14567</v>
      </c>
      <c r="Z3640" s="26">
        <v>2005</v>
      </c>
      <c r="AA3640" s="26" t="b">
        <v>1</v>
      </c>
      <c r="AB3640" s="27" t="s">
        <v>237</v>
      </c>
      <c r="AC3640" s="16">
        <f t="shared" si="170"/>
        <v>14306.493197163358</v>
      </c>
      <c r="AD3640" s="16">
        <f t="shared" si="169"/>
        <v>0.86135687049590959</v>
      </c>
      <c r="AE3640" s="16" t="str">
        <f>VLOOKUP(AB3640,aircraft!A:B,2,FALSE)</f>
        <v>Passenger</v>
      </c>
      <c r="AF3640" s="16" t="str">
        <f t="shared" si="171"/>
        <v/>
      </c>
    </row>
    <row r="3641" spans="1:32" x14ac:dyDescent="0.25">
      <c r="A3641" s="26">
        <v>0</v>
      </c>
      <c r="B3641" s="26">
        <v>0</v>
      </c>
      <c r="C3641" s="26">
        <v>0</v>
      </c>
      <c r="D3641" s="26">
        <v>0</v>
      </c>
      <c r="E3641" s="26">
        <v>0</v>
      </c>
      <c r="F3641" s="26">
        <v>678.18552862852152</v>
      </c>
      <c r="G3641" s="26">
        <v>22.264821444862374</v>
      </c>
      <c r="H3641" s="26">
        <v>41.302799776196473</v>
      </c>
      <c r="I3641" s="26">
        <v>220.82640541414781</v>
      </c>
      <c r="J3641" s="26">
        <v>0</v>
      </c>
      <c r="K3641" s="26">
        <v>0</v>
      </c>
      <c r="L3641" s="26">
        <v>0</v>
      </c>
      <c r="M3641" s="26">
        <v>0</v>
      </c>
      <c r="N3641" s="26">
        <v>0</v>
      </c>
      <c r="O3641" s="26">
        <v>0</v>
      </c>
      <c r="P3641" s="26">
        <v>0</v>
      </c>
      <c r="Q3641" s="26">
        <v>0</v>
      </c>
      <c r="R3641" s="26">
        <v>28.9780045799485</v>
      </c>
      <c r="S3641" s="26">
        <v>6.2506118789814646</v>
      </c>
      <c r="T3641" s="26">
        <v>0.23704089042083637</v>
      </c>
      <c r="U3641" s="26">
        <v>61.994665274666048</v>
      </c>
      <c r="V3641" s="26">
        <v>0</v>
      </c>
      <c r="W3641" s="26">
        <v>0</v>
      </c>
      <c r="X3641" s="26">
        <v>0</v>
      </c>
      <c r="Y3641" s="26">
        <v>8740</v>
      </c>
      <c r="Z3641" s="26">
        <v>2005</v>
      </c>
      <c r="AA3641" s="26" t="b">
        <v>1</v>
      </c>
      <c r="AB3641" s="27" t="s">
        <v>193</v>
      </c>
      <c r="AC3641" s="16">
        <f t="shared" si="170"/>
        <v>962.57955526372825</v>
      </c>
      <c r="AD3641" s="16">
        <f t="shared" si="169"/>
        <v>97.46032262401684</v>
      </c>
      <c r="AE3641" s="16" t="str">
        <f>VLOOKUP(AB3641,aircraft!A:B,2,FALSE)</f>
        <v>Freighter</v>
      </c>
      <c r="AF3641" s="16" t="str">
        <f t="shared" si="171"/>
        <v/>
      </c>
    </row>
    <row r="3642" spans="1:32" x14ac:dyDescent="0.25">
      <c r="A3642" s="26">
        <v>0</v>
      </c>
      <c r="B3642" s="26">
        <v>0</v>
      </c>
      <c r="C3642" s="26">
        <v>0</v>
      </c>
      <c r="D3642" s="26">
        <v>0</v>
      </c>
      <c r="E3642" s="26">
        <v>0</v>
      </c>
      <c r="F3642" s="26">
        <v>4745.5136830516767</v>
      </c>
      <c r="G3642" s="26">
        <v>113.92046458716885</v>
      </c>
      <c r="H3642" s="26">
        <v>578.23922297716138</v>
      </c>
      <c r="I3642" s="26">
        <v>1660.3126176566932</v>
      </c>
      <c r="J3642" s="26">
        <v>0</v>
      </c>
      <c r="K3642" s="26">
        <v>490.01555028464736</v>
      </c>
      <c r="L3642" s="26">
        <v>0</v>
      </c>
      <c r="M3642" s="26">
        <v>0</v>
      </c>
      <c r="N3642" s="26">
        <v>0</v>
      </c>
      <c r="O3642" s="26">
        <v>0</v>
      </c>
      <c r="P3642" s="26">
        <v>0</v>
      </c>
      <c r="Q3642" s="26">
        <v>0</v>
      </c>
      <c r="R3642" s="26">
        <v>18.003090264349101</v>
      </c>
      <c r="S3642" s="26">
        <v>2.4834659409305786</v>
      </c>
      <c r="T3642" s="26">
        <v>0.57823925044205071</v>
      </c>
      <c r="U3642" s="26">
        <v>36.19481233850334</v>
      </c>
      <c r="V3642" s="26">
        <v>0</v>
      </c>
      <c r="W3642" s="26">
        <v>0.18130575080781713</v>
      </c>
      <c r="X3642" s="26">
        <v>0</v>
      </c>
      <c r="Y3642" s="26">
        <v>11445</v>
      </c>
      <c r="Z3642" s="26">
        <v>2005</v>
      </c>
      <c r="AA3642" s="26" t="b">
        <v>1</v>
      </c>
      <c r="AB3642" s="27" t="s">
        <v>164</v>
      </c>
      <c r="AC3642" s="16">
        <f t="shared" si="170"/>
        <v>7588.001538557347</v>
      </c>
      <c r="AD3642" s="16">
        <f t="shared" si="169"/>
        <v>57.440913545032885</v>
      </c>
      <c r="AE3642" s="16" t="str">
        <f>VLOOKUP(AB3642,aircraft!A:B,2,FALSE)</f>
        <v>Freighter</v>
      </c>
      <c r="AF3642" s="16" t="str">
        <f t="shared" si="171"/>
        <v/>
      </c>
    </row>
    <row r="3643" spans="1:32" x14ac:dyDescent="0.25">
      <c r="A3643" s="26">
        <v>0</v>
      </c>
      <c r="B3643" s="26">
        <v>0</v>
      </c>
      <c r="C3643" s="26">
        <v>0</v>
      </c>
      <c r="D3643" s="26">
        <v>0</v>
      </c>
      <c r="E3643" s="26">
        <v>0</v>
      </c>
      <c r="F3643" s="26">
        <v>79.192363879925523</v>
      </c>
      <c r="G3643" s="26">
        <v>5.2615970061685164</v>
      </c>
      <c r="H3643" s="26">
        <v>0</v>
      </c>
      <c r="I3643" s="26">
        <v>27.683510601252632</v>
      </c>
      <c r="J3643" s="26">
        <v>0</v>
      </c>
      <c r="K3643" s="26">
        <v>0</v>
      </c>
      <c r="L3643" s="26">
        <v>0</v>
      </c>
      <c r="M3643" s="26">
        <v>0</v>
      </c>
      <c r="N3643" s="26">
        <v>0</v>
      </c>
      <c r="O3643" s="26">
        <v>0</v>
      </c>
      <c r="P3643" s="26">
        <v>0</v>
      </c>
      <c r="Q3643" s="26">
        <v>0</v>
      </c>
      <c r="R3643" s="26">
        <v>4.1696134034162592E-2</v>
      </c>
      <c r="S3643" s="26">
        <v>1.8752331187351166E-2</v>
      </c>
      <c r="T3643" s="26">
        <v>0</v>
      </c>
      <c r="U3643" s="26">
        <v>9.8664028927838002E-2</v>
      </c>
      <c r="V3643" s="26">
        <v>0</v>
      </c>
      <c r="W3643" s="26">
        <v>0</v>
      </c>
      <c r="X3643" s="26">
        <v>0</v>
      </c>
      <c r="Y3643" s="26">
        <v>1561</v>
      </c>
      <c r="Z3643" s="26">
        <v>2005</v>
      </c>
      <c r="AA3643" s="26" t="b">
        <v>1</v>
      </c>
      <c r="AB3643" s="27" t="s">
        <v>283</v>
      </c>
      <c r="AC3643" s="16">
        <f t="shared" si="170"/>
        <v>112.13747148734667</v>
      </c>
      <c r="AD3643" s="16">
        <f t="shared" si="169"/>
        <v>0.15911249414935175</v>
      </c>
      <c r="AE3643" s="16" t="str">
        <f>VLOOKUP(AB3643,aircraft!A:B,2,FALSE)</f>
        <v>Freighter (not used as passenger)</v>
      </c>
      <c r="AF3643" s="16" t="str">
        <f t="shared" si="171"/>
        <v/>
      </c>
    </row>
    <row r="3644" spans="1:32" x14ac:dyDescent="0.25">
      <c r="A3644" s="26">
        <v>0</v>
      </c>
      <c r="B3644" s="26">
        <v>0</v>
      </c>
      <c r="C3644" s="26">
        <v>0</v>
      </c>
      <c r="D3644" s="26">
        <v>0</v>
      </c>
      <c r="E3644" s="26">
        <v>0</v>
      </c>
      <c r="F3644" s="26">
        <v>452.12368575234768</v>
      </c>
      <c r="G3644" s="26">
        <v>23.258164311022057</v>
      </c>
      <c r="H3644" s="26">
        <v>0</v>
      </c>
      <c r="I3644" s="26">
        <v>93.501862779727674</v>
      </c>
      <c r="J3644" s="26">
        <v>0</v>
      </c>
      <c r="K3644" s="26">
        <v>0</v>
      </c>
      <c r="L3644" s="26">
        <v>0</v>
      </c>
      <c r="M3644" s="26">
        <v>0</v>
      </c>
      <c r="N3644" s="26">
        <v>0</v>
      </c>
      <c r="O3644" s="26">
        <v>0</v>
      </c>
      <c r="P3644" s="26">
        <v>0</v>
      </c>
      <c r="Q3644" s="26">
        <v>0</v>
      </c>
      <c r="R3644" s="26">
        <v>19.318669719965666</v>
      </c>
      <c r="S3644" s="26">
        <v>6.529482326449255</v>
      </c>
      <c r="T3644" s="26">
        <v>0</v>
      </c>
      <c r="U3644" s="26">
        <v>26.249653770869195</v>
      </c>
      <c r="V3644" s="26">
        <v>0</v>
      </c>
      <c r="W3644" s="26">
        <v>0</v>
      </c>
      <c r="X3644" s="26">
        <v>0</v>
      </c>
      <c r="Y3644" s="26">
        <v>5735</v>
      </c>
      <c r="Z3644" s="26">
        <v>2005</v>
      </c>
      <c r="AA3644" s="26" t="b">
        <v>1</v>
      </c>
      <c r="AB3644" s="27" t="s">
        <v>165</v>
      </c>
      <c r="AC3644" s="16">
        <f t="shared" si="170"/>
        <v>568.88371284309733</v>
      </c>
      <c r="AD3644" s="16">
        <f t="shared" si="169"/>
        <v>52.097805817284112</v>
      </c>
      <c r="AE3644" s="16" t="str">
        <f>VLOOKUP(AB3644,aircraft!A:B,2,FALSE)</f>
        <v>Freighter (not used as passenger)</v>
      </c>
      <c r="AF3644" s="16" t="str">
        <f t="shared" si="171"/>
        <v/>
      </c>
    </row>
    <row r="3645" spans="1:32" x14ac:dyDescent="0.25">
      <c r="A3645" s="26">
        <v>0</v>
      </c>
      <c r="B3645" s="26">
        <v>0</v>
      </c>
      <c r="C3645" s="26">
        <v>0</v>
      </c>
      <c r="D3645" s="26">
        <v>0</v>
      </c>
      <c r="E3645" s="26">
        <v>0</v>
      </c>
      <c r="F3645" s="26">
        <v>112.09238683260492</v>
      </c>
      <c r="G3645" s="26">
        <v>7.3260840044437856</v>
      </c>
      <c r="H3645" s="26">
        <v>0</v>
      </c>
      <c r="I3645" s="26">
        <v>62.680610709767457</v>
      </c>
      <c r="J3645" s="26">
        <v>0</v>
      </c>
      <c r="K3645" s="26">
        <v>26.645865894298367</v>
      </c>
      <c r="L3645" s="26">
        <v>0</v>
      </c>
      <c r="M3645" s="26">
        <v>0</v>
      </c>
      <c r="N3645" s="26">
        <v>0</v>
      </c>
      <c r="O3645" s="26">
        <v>0</v>
      </c>
      <c r="P3645" s="26">
        <v>0</v>
      </c>
      <c r="Q3645" s="26">
        <v>0</v>
      </c>
      <c r="R3645" s="26">
        <v>9.1719632817306482E-2</v>
      </c>
      <c r="S3645" s="26">
        <v>3.9560854650167732E-2</v>
      </c>
      <c r="T3645" s="26">
        <v>0</v>
      </c>
      <c r="U3645" s="26">
        <v>0.33847530661247477</v>
      </c>
      <c r="V3645" s="26">
        <v>0</v>
      </c>
      <c r="W3645" s="26">
        <v>2.7445239917619952E-2</v>
      </c>
      <c r="X3645" s="26">
        <v>0</v>
      </c>
      <c r="Y3645" s="26">
        <v>470</v>
      </c>
      <c r="Z3645" s="26">
        <v>2005</v>
      </c>
      <c r="AA3645" s="26" t="b">
        <v>1</v>
      </c>
      <c r="AB3645" s="27" t="s">
        <v>227</v>
      </c>
      <c r="AC3645" s="16">
        <f t="shared" si="170"/>
        <v>208.74494744111453</v>
      </c>
      <c r="AD3645" s="16">
        <f t="shared" si="169"/>
        <v>0.49720103399756893</v>
      </c>
      <c r="AE3645" s="16" t="str">
        <f>VLOOKUP(AB3645,aircraft!A:B,2,FALSE)</f>
        <v>Freighter</v>
      </c>
      <c r="AF3645" s="16" t="str">
        <f t="shared" si="171"/>
        <v/>
      </c>
    </row>
    <row r="3646" spans="1:32" x14ac:dyDescent="0.25">
      <c r="A3646" s="26">
        <v>0</v>
      </c>
      <c r="B3646" s="26">
        <v>0</v>
      </c>
      <c r="C3646" s="26">
        <v>0</v>
      </c>
      <c r="D3646" s="26">
        <v>0</v>
      </c>
      <c r="E3646" s="26">
        <v>0</v>
      </c>
      <c r="F3646" s="26">
        <v>7857.7343841586362</v>
      </c>
      <c r="G3646" s="26">
        <v>540.73306920552079</v>
      </c>
      <c r="H3646" s="26">
        <v>0</v>
      </c>
      <c r="I3646" s="26">
        <v>2379.2922029452943</v>
      </c>
      <c r="J3646" s="26">
        <v>0</v>
      </c>
      <c r="K3646" s="26">
        <v>0</v>
      </c>
      <c r="L3646" s="26">
        <v>0</v>
      </c>
      <c r="M3646" s="26">
        <v>0</v>
      </c>
      <c r="N3646" s="26">
        <v>0</v>
      </c>
      <c r="O3646" s="26">
        <v>0</v>
      </c>
      <c r="P3646" s="26">
        <v>0</v>
      </c>
      <c r="Q3646" s="26">
        <v>0</v>
      </c>
      <c r="R3646" s="26">
        <v>5.298033187809879</v>
      </c>
      <c r="S3646" s="26">
        <v>1.7408493869815633</v>
      </c>
      <c r="T3646" s="26">
        <v>0</v>
      </c>
      <c r="U3646" s="26">
        <v>23.380272618680053</v>
      </c>
      <c r="V3646" s="26">
        <v>0</v>
      </c>
      <c r="W3646" s="26">
        <v>0</v>
      </c>
      <c r="X3646" s="26">
        <v>0</v>
      </c>
      <c r="Y3646" s="26">
        <v>112474</v>
      </c>
      <c r="Z3646" s="26">
        <v>2005</v>
      </c>
      <c r="AA3646" s="26" t="b">
        <v>1</v>
      </c>
      <c r="AB3646" s="27" t="s">
        <v>48</v>
      </c>
      <c r="AC3646" s="16">
        <f t="shared" si="170"/>
        <v>10777.759656309452</v>
      </c>
      <c r="AD3646" s="16">
        <f t="shared" si="169"/>
        <v>30.419155193471497</v>
      </c>
      <c r="AE3646" s="16" t="str">
        <f>VLOOKUP(AB3646,aircraft!A:B,2,FALSE)</f>
        <v>Passenger</v>
      </c>
      <c r="AF3646" s="16" t="str">
        <f t="shared" si="171"/>
        <v/>
      </c>
    </row>
    <row r="3647" spans="1:32" x14ac:dyDescent="0.25">
      <c r="A3647" s="26">
        <v>0</v>
      </c>
      <c r="B3647" s="26">
        <v>0</v>
      </c>
      <c r="C3647" s="26">
        <v>0</v>
      </c>
      <c r="D3647" s="26">
        <v>0</v>
      </c>
      <c r="E3647" s="26">
        <v>0</v>
      </c>
      <c r="F3647" s="26">
        <v>15275.789325356849</v>
      </c>
      <c r="G3647" s="26">
        <v>948.82886810438913</v>
      </c>
      <c r="H3647" s="26">
        <v>0</v>
      </c>
      <c r="I3647" s="26">
        <v>2524.8327221353543</v>
      </c>
      <c r="J3647" s="26">
        <v>0</v>
      </c>
      <c r="K3647" s="26">
        <v>0</v>
      </c>
      <c r="L3647" s="26">
        <v>0</v>
      </c>
      <c r="M3647" s="26">
        <v>0</v>
      </c>
      <c r="N3647" s="26">
        <v>0</v>
      </c>
      <c r="O3647" s="26">
        <v>0</v>
      </c>
      <c r="P3647" s="26">
        <v>0</v>
      </c>
      <c r="Q3647" s="26">
        <v>0</v>
      </c>
      <c r="R3647" s="26">
        <v>0</v>
      </c>
      <c r="S3647" s="26">
        <v>0</v>
      </c>
      <c r="T3647" s="26">
        <v>0</v>
      </c>
      <c r="U3647" s="26">
        <v>0</v>
      </c>
      <c r="V3647" s="26">
        <v>0</v>
      </c>
      <c r="W3647" s="26">
        <v>0</v>
      </c>
      <c r="X3647" s="26">
        <v>0</v>
      </c>
      <c r="Y3647" s="26">
        <v>173071</v>
      </c>
      <c r="Z3647" s="26">
        <v>2005</v>
      </c>
      <c r="AA3647" s="26" t="b">
        <v>1</v>
      </c>
      <c r="AB3647" s="27" t="s">
        <v>206</v>
      </c>
      <c r="AC3647" s="16">
        <f t="shared" si="170"/>
        <v>18749.450915596593</v>
      </c>
      <c r="AD3647" s="16">
        <f t="shared" si="169"/>
        <v>0</v>
      </c>
      <c r="AE3647" s="16" t="str">
        <f>VLOOKUP(AB3647,aircraft!A:B,2,FALSE)</f>
        <v>Passenger</v>
      </c>
      <c r="AF3647" s="16" t="str">
        <f t="shared" si="171"/>
        <v/>
      </c>
    </row>
    <row r="3648" spans="1:32" x14ac:dyDescent="0.25">
      <c r="A3648" s="26">
        <v>0</v>
      </c>
      <c r="B3648" s="26">
        <v>0</v>
      </c>
      <c r="C3648" s="26">
        <v>0</v>
      </c>
      <c r="D3648" s="26">
        <v>0</v>
      </c>
      <c r="E3648" s="26">
        <v>0</v>
      </c>
      <c r="F3648" s="26">
        <v>46050.139164949818</v>
      </c>
      <c r="G3648" s="26">
        <v>3147.7625489827906</v>
      </c>
      <c r="H3648" s="26">
        <v>0</v>
      </c>
      <c r="I3648" s="26">
        <v>14459.069253627933</v>
      </c>
      <c r="J3648" s="26">
        <v>0</v>
      </c>
      <c r="K3648" s="26">
        <v>0</v>
      </c>
      <c r="L3648" s="26">
        <v>0</v>
      </c>
      <c r="M3648" s="26">
        <v>0</v>
      </c>
      <c r="N3648" s="26">
        <v>0</v>
      </c>
      <c r="O3648" s="26">
        <v>0</v>
      </c>
      <c r="P3648" s="26">
        <v>0</v>
      </c>
      <c r="Q3648" s="26">
        <v>0</v>
      </c>
      <c r="R3648" s="26">
        <v>28.604825068782546</v>
      </c>
      <c r="S3648" s="26">
        <v>13.137783567958662</v>
      </c>
      <c r="T3648" s="26">
        <v>0</v>
      </c>
      <c r="U3648" s="26">
        <v>60.347665839558189</v>
      </c>
      <c r="V3648" s="26">
        <v>0</v>
      </c>
      <c r="W3648" s="26">
        <v>0</v>
      </c>
      <c r="X3648" s="26">
        <v>0</v>
      </c>
      <c r="Y3648" s="26">
        <v>620860</v>
      </c>
      <c r="Z3648" s="26">
        <v>2005</v>
      </c>
      <c r="AA3648" s="26" t="b">
        <v>1</v>
      </c>
      <c r="AB3648" s="27" t="s">
        <v>194</v>
      </c>
      <c r="AC3648" s="16">
        <f t="shared" si="170"/>
        <v>63656.970967560541</v>
      </c>
      <c r="AD3648" s="16">
        <f t="shared" si="169"/>
        <v>102.0902744762994</v>
      </c>
      <c r="AE3648" s="16" t="str">
        <f>VLOOKUP(AB3648,aircraft!A:B,2,FALSE)</f>
        <v>Passenger</v>
      </c>
      <c r="AF3648" s="16" t="str">
        <f t="shared" si="171"/>
        <v/>
      </c>
    </row>
    <row r="3649" spans="1:32" x14ac:dyDescent="0.25">
      <c r="A3649" s="26">
        <v>0</v>
      </c>
      <c r="B3649" s="26">
        <v>0</v>
      </c>
      <c r="C3649" s="26">
        <v>0</v>
      </c>
      <c r="D3649" s="26">
        <v>0</v>
      </c>
      <c r="E3649" s="26">
        <v>0</v>
      </c>
      <c r="F3649" s="26">
        <v>472008.7822073744</v>
      </c>
      <c r="G3649" s="26">
        <v>20472.852589958438</v>
      </c>
      <c r="H3649" s="26">
        <v>26499.688845008612</v>
      </c>
      <c r="I3649" s="26">
        <v>61099.194632278515</v>
      </c>
      <c r="J3649" s="26">
        <v>0</v>
      </c>
      <c r="K3649" s="26">
        <v>81549.360585575327</v>
      </c>
      <c r="L3649" s="26">
        <v>0</v>
      </c>
      <c r="M3649" s="26">
        <v>0</v>
      </c>
      <c r="N3649" s="26">
        <v>0</v>
      </c>
      <c r="O3649" s="26">
        <v>0</v>
      </c>
      <c r="P3649" s="26">
        <v>0</v>
      </c>
      <c r="Q3649" s="26">
        <v>0</v>
      </c>
      <c r="R3649" s="26">
        <v>372.66528912124227</v>
      </c>
      <c r="S3649" s="26">
        <v>96.631856420931712</v>
      </c>
      <c r="T3649" s="26">
        <v>3.1799625810684198</v>
      </c>
      <c r="U3649" s="26">
        <v>288.38817537507055</v>
      </c>
      <c r="V3649" s="26">
        <v>0</v>
      </c>
      <c r="W3649" s="26">
        <v>49.745108997208625</v>
      </c>
      <c r="X3649" s="26">
        <v>0</v>
      </c>
      <c r="Y3649" s="26">
        <v>2900558</v>
      </c>
      <c r="Z3649" s="26">
        <v>2005</v>
      </c>
      <c r="AA3649" s="26" t="b">
        <v>1</v>
      </c>
      <c r="AB3649" s="27" t="s">
        <v>207</v>
      </c>
      <c r="AC3649" s="16">
        <f t="shared" si="170"/>
        <v>661629.87886019528</v>
      </c>
      <c r="AD3649" s="16">
        <f t="shared" si="169"/>
        <v>810.61039249552152</v>
      </c>
      <c r="AE3649" s="16" t="str">
        <f>VLOOKUP(AB3649,aircraft!A:B,2,FALSE)</f>
        <v>Passenger</v>
      </c>
      <c r="AF3649" s="16" t="str">
        <f t="shared" si="171"/>
        <v/>
      </c>
    </row>
    <row r="3650" spans="1:32" x14ac:dyDescent="0.25">
      <c r="A3650" s="26">
        <v>0</v>
      </c>
      <c r="B3650" s="26">
        <v>0</v>
      </c>
      <c r="C3650" s="26">
        <v>0</v>
      </c>
      <c r="D3650" s="26">
        <v>0</v>
      </c>
      <c r="E3650" s="26">
        <v>0</v>
      </c>
      <c r="F3650" s="26">
        <v>16260.480813214777</v>
      </c>
      <c r="G3650" s="26">
        <v>635.5316820877415</v>
      </c>
      <c r="H3650" s="26">
        <v>969.17020584046816</v>
      </c>
      <c r="I3650" s="26">
        <v>1885.9817422646122</v>
      </c>
      <c r="J3650" s="26">
        <v>0</v>
      </c>
      <c r="K3650" s="26">
        <v>2816.04950376854</v>
      </c>
      <c r="L3650" s="26">
        <v>0</v>
      </c>
      <c r="M3650" s="26">
        <v>0</v>
      </c>
      <c r="N3650" s="26">
        <v>0</v>
      </c>
      <c r="O3650" s="26">
        <v>0</v>
      </c>
      <c r="P3650" s="26">
        <v>0</v>
      </c>
      <c r="Q3650" s="26">
        <v>0</v>
      </c>
      <c r="R3650" s="26">
        <v>12.83814414462482</v>
      </c>
      <c r="S3650" s="26">
        <v>2.9997092972074446</v>
      </c>
      <c r="T3650" s="26">
        <v>0.11630042176286032</v>
      </c>
      <c r="U3650" s="26">
        <v>8.9018331046060979</v>
      </c>
      <c r="V3650" s="26">
        <v>0</v>
      </c>
      <c r="W3650" s="26">
        <v>1.7177901641485074</v>
      </c>
      <c r="X3650" s="26">
        <v>0</v>
      </c>
      <c r="Y3650" s="26">
        <v>96753</v>
      </c>
      <c r="Z3650" s="26">
        <v>2005</v>
      </c>
      <c r="AA3650" s="26" t="b">
        <v>1</v>
      </c>
      <c r="AB3650" s="27" t="s">
        <v>246</v>
      </c>
      <c r="AC3650" s="16">
        <f t="shared" si="170"/>
        <v>22567.21394717614</v>
      </c>
      <c r="AD3650" s="16">
        <f t="shared" ref="AD3650:AD3713" si="172">SUM(M3650:U3650,W3650:X3650)</f>
        <v>26.573777132349729</v>
      </c>
      <c r="AE3650" s="16" t="str">
        <f>VLOOKUP(AB3650,aircraft!A:B,2,FALSE)</f>
        <v>Passenger</v>
      </c>
      <c r="AF3650" s="16" t="str">
        <f t="shared" si="171"/>
        <v/>
      </c>
    </row>
    <row r="3651" spans="1:32" x14ac:dyDescent="0.25">
      <c r="A3651" s="26">
        <v>0</v>
      </c>
      <c r="B3651" s="26">
        <v>0</v>
      </c>
      <c r="C3651" s="26">
        <v>0</v>
      </c>
      <c r="D3651" s="26">
        <v>0</v>
      </c>
      <c r="E3651" s="26">
        <v>0</v>
      </c>
      <c r="F3651" s="26">
        <v>194329.8021663221</v>
      </c>
      <c r="G3651" s="26">
        <v>9700.6311151627924</v>
      </c>
      <c r="H3651" s="26">
        <v>8553.0965018928055</v>
      </c>
      <c r="I3651" s="26">
        <v>40127.929074950123</v>
      </c>
      <c r="J3651" s="26">
        <v>0</v>
      </c>
      <c r="K3651" s="26">
        <v>34000.130976127788</v>
      </c>
      <c r="L3651" s="26">
        <v>0</v>
      </c>
      <c r="M3651" s="26">
        <v>0</v>
      </c>
      <c r="N3651" s="26">
        <v>0</v>
      </c>
      <c r="O3651" s="26">
        <v>0</v>
      </c>
      <c r="P3651" s="26">
        <v>0</v>
      </c>
      <c r="Q3651" s="26">
        <v>0</v>
      </c>
      <c r="R3651" s="26">
        <v>153.42928911303372</v>
      </c>
      <c r="S3651" s="26">
        <v>45.786975165962282</v>
      </c>
      <c r="T3651" s="26">
        <v>1.0263715542988097</v>
      </c>
      <c r="U3651" s="26">
        <v>189.40380993813343</v>
      </c>
      <c r="V3651" s="26">
        <v>0</v>
      </c>
      <c r="W3651" s="26">
        <v>20.740079495191221</v>
      </c>
      <c r="X3651" s="26">
        <v>0</v>
      </c>
      <c r="Y3651" s="26">
        <v>1044157</v>
      </c>
      <c r="Z3651" s="26">
        <v>2005</v>
      </c>
      <c r="AA3651" s="26" t="b">
        <v>1</v>
      </c>
      <c r="AB3651" s="27" t="s">
        <v>231</v>
      </c>
      <c r="AC3651" s="16">
        <f t="shared" ref="AC3651:AC3714" si="173">SUM(A3651:L3651)</f>
        <v>286711.58983445563</v>
      </c>
      <c r="AD3651" s="16">
        <f t="shared" si="172"/>
        <v>410.38652526661946</v>
      </c>
      <c r="AE3651" s="16" t="str">
        <f>VLOOKUP(AB3651,aircraft!A:B,2,FALSE)</f>
        <v>Passenger</v>
      </c>
      <c r="AF3651" s="16" t="str">
        <f t="shared" ref="AF3651:AF3714" si="174">IF(AA3651,"",SUMIFS(AC:AC,Z:Z,Z3651,AB:AB,AB3651)/Y3651)</f>
        <v/>
      </c>
    </row>
    <row r="3652" spans="1:32" x14ac:dyDescent="0.25">
      <c r="A3652" s="26">
        <v>0</v>
      </c>
      <c r="B3652" s="26">
        <v>0</v>
      </c>
      <c r="C3652" s="26">
        <v>0</v>
      </c>
      <c r="D3652" s="26">
        <v>0</v>
      </c>
      <c r="E3652" s="26">
        <v>0</v>
      </c>
      <c r="F3652" s="26">
        <v>328095.02975347842</v>
      </c>
      <c r="G3652" s="26">
        <v>13396.943720199522</v>
      </c>
      <c r="H3652" s="26">
        <v>18901.124909582297</v>
      </c>
      <c r="I3652" s="26">
        <v>41963.824442812169</v>
      </c>
      <c r="J3652" s="26">
        <v>0</v>
      </c>
      <c r="K3652" s="26">
        <v>58909.618448881156</v>
      </c>
      <c r="L3652" s="26">
        <v>0</v>
      </c>
      <c r="M3652" s="26">
        <v>0</v>
      </c>
      <c r="N3652" s="26">
        <v>0</v>
      </c>
      <c r="O3652" s="26">
        <v>0</v>
      </c>
      <c r="P3652" s="26">
        <v>0</v>
      </c>
      <c r="Q3652" s="26">
        <v>0</v>
      </c>
      <c r="R3652" s="26">
        <v>313.42376185864282</v>
      </c>
      <c r="S3652" s="26">
        <v>72.209527508288318</v>
      </c>
      <c r="T3652" s="26">
        <v>4.1015439811370724</v>
      </c>
      <c r="U3652" s="26">
        <v>226.18501642933586</v>
      </c>
      <c r="V3652" s="26">
        <v>0</v>
      </c>
      <c r="W3652" s="26">
        <v>33.57848102466258</v>
      </c>
      <c r="X3652" s="26">
        <v>0</v>
      </c>
      <c r="Y3652" s="26">
        <v>1308016</v>
      </c>
      <c r="Z3652" s="26">
        <v>2005</v>
      </c>
      <c r="AA3652" s="26" t="b">
        <v>1</v>
      </c>
      <c r="AB3652" s="27" t="s">
        <v>53</v>
      </c>
      <c r="AC3652" s="16">
        <f t="shared" si="173"/>
        <v>461266.54127495358</v>
      </c>
      <c r="AD3652" s="16">
        <f t="shared" si="172"/>
        <v>649.49833080206668</v>
      </c>
      <c r="AE3652" s="16" t="str">
        <f>VLOOKUP(AB3652,aircraft!A:B,2,FALSE)</f>
        <v>Passenger</v>
      </c>
      <c r="AF3652" s="16" t="str">
        <f t="shared" si="174"/>
        <v/>
      </c>
    </row>
    <row r="3653" spans="1:32" x14ac:dyDescent="0.25">
      <c r="A3653" s="26">
        <v>0</v>
      </c>
      <c r="B3653" s="26">
        <v>0</v>
      </c>
      <c r="C3653" s="26">
        <v>0</v>
      </c>
      <c r="D3653" s="26">
        <v>0</v>
      </c>
      <c r="E3653" s="26">
        <v>0</v>
      </c>
      <c r="F3653" s="26">
        <v>30013.977847826885</v>
      </c>
      <c r="G3653" s="26">
        <v>1380.6491720690387</v>
      </c>
      <c r="H3653" s="26">
        <v>1365.3328846018014</v>
      </c>
      <c r="I3653" s="26">
        <v>12106.654300986342</v>
      </c>
      <c r="J3653" s="26">
        <v>0</v>
      </c>
      <c r="K3653" s="26">
        <v>4922.7218266159289</v>
      </c>
      <c r="L3653" s="26">
        <v>0</v>
      </c>
      <c r="M3653" s="26">
        <v>0</v>
      </c>
      <c r="N3653" s="26">
        <v>0</v>
      </c>
      <c r="O3653" s="26">
        <v>0</v>
      </c>
      <c r="P3653" s="26">
        <v>0</v>
      </c>
      <c r="Q3653" s="26">
        <v>0</v>
      </c>
      <c r="R3653" s="26">
        <v>28.669776253513639</v>
      </c>
      <c r="S3653" s="26">
        <v>7.4411020313608862</v>
      </c>
      <c r="T3653" s="26">
        <v>0.29627722698388276</v>
      </c>
      <c r="U3653" s="26">
        <v>65.250932045451293</v>
      </c>
      <c r="V3653" s="26">
        <v>0</v>
      </c>
      <c r="W3653" s="26">
        <v>3.002860256285842</v>
      </c>
      <c r="X3653" s="26">
        <v>0</v>
      </c>
      <c r="Y3653" s="26">
        <v>140851</v>
      </c>
      <c r="Z3653" s="26">
        <v>2005</v>
      </c>
      <c r="AA3653" s="26" t="b">
        <v>1</v>
      </c>
      <c r="AB3653" s="27" t="s">
        <v>54</v>
      </c>
      <c r="AC3653" s="16">
        <f t="shared" si="173"/>
        <v>49789.336032099993</v>
      </c>
      <c r="AD3653" s="16">
        <f t="shared" si="172"/>
        <v>104.66094781359554</v>
      </c>
      <c r="AE3653" s="16" t="str">
        <f>VLOOKUP(AB3653,aircraft!A:B,2,FALSE)</f>
        <v>Passenger</v>
      </c>
      <c r="AF3653" s="16" t="str">
        <f t="shared" si="174"/>
        <v/>
      </c>
    </row>
    <row r="3654" spans="1:32" x14ac:dyDescent="0.25">
      <c r="A3654" s="26">
        <v>0</v>
      </c>
      <c r="B3654" s="26">
        <v>0</v>
      </c>
      <c r="C3654" s="26">
        <v>0</v>
      </c>
      <c r="D3654" s="26">
        <v>0</v>
      </c>
      <c r="E3654" s="26">
        <v>0</v>
      </c>
      <c r="F3654" s="26">
        <v>8720.4578806563459</v>
      </c>
      <c r="G3654" s="26">
        <v>580.17464801309495</v>
      </c>
      <c r="H3654" s="26">
        <v>0</v>
      </c>
      <c r="I3654" s="26">
        <v>3021.8218506392268</v>
      </c>
      <c r="J3654" s="26">
        <v>0</v>
      </c>
      <c r="K3654" s="26">
        <v>0</v>
      </c>
      <c r="L3654" s="26">
        <v>0</v>
      </c>
      <c r="M3654" s="26">
        <v>0</v>
      </c>
      <c r="N3654" s="26">
        <v>0</v>
      </c>
      <c r="O3654" s="26">
        <v>0</v>
      </c>
      <c r="P3654" s="26">
        <v>0</v>
      </c>
      <c r="Q3654" s="26">
        <v>0</v>
      </c>
      <c r="R3654" s="26">
        <v>0</v>
      </c>
      <c r="S3654" s="26">
        <v>0</v>
      </c>
      <c r="T3654" s="26">
        <v>0</v>
      </c>
      <c r="U3654" s="26">
        <v>0</v>
      </c>
      <c r="V3654" s="26">
        <v>0</v>
      </c>
      <c r="W3654" s="26">
        <v>0</v>
      </c>
      <c r="X3654" s="26">
        <v>0</v>
      </c>
      <c r="Y3654" s="26">
        <v>68500</v>
      </c>
      <c r="Z3654" s="26">
        <v>2005</v>
      </c>
      <c r="AA3654" s="26" t="b">
        <v>1</v>
      </c>
      <c r="AB3654" s="27" t="s">
        <v>55</v>
      </c>
      <c r="AC3654" s="16">
        <f t="shared" si="173"/>
        <v>12322.454379308667</v>
      </c>
      <c r="AD3654" s="16">
        <f t="shared" si="172"/>
        <v>0</v>
      </c>
      <c r="AE3654" s="16" t="str">
        <f>VLOOKUP(AB3654,aircraft!A:B,2,FALSE)</f>
        <v>Passenger</v>
      </c>
      <c r="AF3654" s="16" t="str">
        <f t="shared" si="174"/>
        <v/>
      </c>
    </row>
    <row r="3655" spans="1:32" x14ac:dyDescent="0.25">
      <c r="A3655" s="26">
        <v>0</v>
      </c>
      <c r="B3655" s="26">
        <v>0</v>
      </c>
      <c r="C3655" s="26">
        <v>0</v>
      </c>
      <c r="D3655" s="26">
        <v>0</v>
      </c>
      <c r="E3655" s="26">
        <v>0</v>
      </c>
      <c r="F3655" s="26">
        <v>43.6378624196864</v>
      </c>
      <c r="G3655" s="26">
        <v>2.8576246657216871</v>
      </c>
      <c r="H3655" s="26">
        <v>0</v>
      </c>
      <c r="I3655" s="26">
        <v>18.979314100241396</v>
      </c>
      <c r="J3655" s="26">
        <v>0</v>
      </c>
      <c r="K3655" s="26">
        <v>0</v>
      </c>
      <c r="L3655" s="26">
        <v>0</v>
      </c>
      <c r="M3655" s="26">
        <v>0</v>
      </c>
      <c r="N3655" s="26">
        <v>0</v>
      </c>
      <c r="O3655" s="26">
        <v>0</v>
      </c>
      <c r="P3655" s="26">
        <v>0</v>
      </c>
      <c r="Q3655" s="26">
        <v>0</v>
      </c>
      <c r="R3655" s="26">
        <v>0.47492680291491229</v>
      </c>
      <c r="S3655" s="26">
        <v>0.1627105204732486</v>
      </c>
      <c r="T3655" s="26">
        <v>0</v>
      </c>
      <c r="U3655" s="26">
        <v>1.0806646906848565</v>
      </c>
      <c r="V3655" s="26">
        <v>0</v>
      </c>
      <c r="W3655" s="26">
        <v>0</v>
      </c>
      <c r="X3655" s="26">
        <v>0</v>
      </c>
      <c r="Y3655" s="26">
        <v>912</v>
      </c>
      <c r="Z3655" s="26">
        <v>2005</v>
      </c>
      <c r="AA3655" s="26" t="b">
        <v>1</v>
      </c>
      <c r="AB3655" s="27" t="s">
        <v>166</v>
      </c>
      <c r="AC3655" s="16">
        <f t="shared" si="173"/>
        <v>65.474801185649483</v>
      </c>
      <c r="AD3655" s="16">
        <f t="shared" si="172"/>
        <v>1.7183020140730174</v>
      </c>
      <c r="AE3655" s="16" t="str">
        <f>VLOOKUP(AB3655,aircraft!A:B,2,FALSE)</f>
        <v>Passenger</v>
      </c>
      <c r="AF3655" s="16" t="str">
        <f t="shared" si="174"/>
        <v/>
      </c>
    </row>
    <row r="3656" spans="1:32" x14ac:dyDescent="0.25">
      <c r="A3656" s="26">
        <v>0</v>
      </c>
      <c r="B3656" s="26">
        <v>0</v>
      </c>
      <c r="C3656" s="26">
        <v>0</v>
      </c>
      <c r="D3656" s="26">
        <v>0</v>
      </c>
      <c r="E3656" s="26">
        <v>0</v>
      </c>
      <c r="F3656" s="26">
        <v>21601.789481307591</v>
      </c>
      <c r="G3656" s="26">
        <v>1462.617555378069</v>
      </c>
      <c r="H3656" s="26">
        <v>0</v>
      </c>
      <c r="I3656" s="26">
        <v>11101.91148310169</v>
      </c>
      <c r="J3656" s="26">
        <v>0</v>
      </c>
      <c r="K3656" s="26">
        <v>4503.0890948188326</v>
      </c>
      <c r="L3656" s="26">
        <v>0</v>
      </c>
      <c r="M3656" s="26">
        <v>0</v>
      </c>
      <c r="N3656" s="26">
        <v>0</v>
      </c>
      <c r="O3656" s="26">
        <v>0</v>
      </c>
      <c r="P3656" s="26">
        <v>0</v>
      </c>
      <c r="Q3656" s="26">
        <v>0</v>
      </c>
      <c r="R3656" s="26">
        <v>0.83118639209272105</v>
      </c>
      <c r="S3656" s="26">
        <v>0.30714968419111244</v>
      </c>
      <c r="T3656" s="26">
        <v>0</v>
      </c>
      <c r="U3656" s="26">
        <v>2.3314013929437198</v>
      </c>
      <c r="V3656" s="26">
        <v>0</v>
      </c>
      <c r="W3656" s="26">
        <v>4.6381814375252155</v>
      </c>
      <c r="X3656" s="26">
        <v>0</v>
      </c>
      <c r="Y3656" s="26">
        <v>85522</v>
      </c>
      <c r="Z3656" s="26">
        <v>2005</v>
      </c>
      <c r="AA3656" s="26" t="b">
        <v>1</v>
      </c>
      <c r="AB3656" s="27" t="s">
        <v>297</v>
      </c>
      <c r="AC3656" s="16">
        <f t="shared" si="173"/>
        <v>38669.407614606185</v>
      </c>
      <c r="AD3656" s="16">
        <f t="shared" si="172"/>
        <v>8.1079189067527686</v>
      </c>
      <c r="AE3656" s="16" t="str">
        <f>VLOOKUP(AB3656,aircraft!A:B,2,FALSE)</f>
        <v>Passenger</v>
      </c>
      <c r="AF3656" s="16" t="str">
        <f t="shared" si="174"/>
        <v/>
      </c>
    </row>
    <row r="3657" spans="1:32" x14ac:dyDescent="0.25">
      <c r="A3657" s="26">
        <v>0</v>
      </c>
      <c r="B3657" s="26">
        <v>0</v>
      </c>
      <c r="C3657" s="26">
        <v>0</v>
      </c>
      <c r="D3657" s="26">
        <v>0</v>
      </c>
      <c r="E3657" s="26">
        <v>0</v>
      </c>
      <c r="F3657" s="26">
        <v>457748.31977710186</v>
      </c>
      <c r="G3657" s="26">
        <v>23461.423706416052</v>
      </c>
      <c r="H3657" s="26">
        <v>25453.61563577631</v>
      </c>
      <c r="I3657" s="26">
        <v>261840.49361080237</v>
      </c>
      <c r="J3657" s="26">
        <v>0</v>
      </c>
      <c r="K3657" s="26">
        <v>68528.422119433453</v>
      </c>
      <c r="L3657" s="26">
        <v>0</v>
      </c>
      <c r="M3657" s="26">
        <v>0</v>
      </c>
      <c r="N3657" s="26">
        <v>0</v>
      </c>
      <c r="O3657" s="26">
        <v>0</v>
      </c>
      <c r="P3657" s="26">
        <v>0</v>
      </c>
      <c r="Q3657" s="26">
        <v>0</v>
      </c>
      <c r="R3657" s="26">
        <v>425.40992268064656</v>
      </c>
      <c r="S3657" s="26">
        <v>60.144509945616065</v>
      </c>
      <c r="T3657" s="26">
        <v>14.861045342983303</v>
      </c>
      <c r="U3657" s="26">
        <v>608.1998885734414</v>
      </c>
      <c r="V3657" s="26">
        <v>0</v>
      </c>
      <c r="W3657" s="26">
        <v>70.584269758943421</v>
      </c>
      <c r="X3657" s="26">
        <v>0</v>
      </c>
      <c r="Y3657" s="26">
        <v>1539767</v>
      </c>
      <c r="Z3657" s="26">
        <v>2005</v>
      </c>
      <c r="AA3657" s="26" t="b">
        <v>1</v>
      </c>
      <c r="AB3657" s="27" t="s">
        <v>69</v>
      </c>
      <c r="AC3657" s="16">
        <f t="shared" si="173"/>
        <v>837032.27484952996</v>
      </c>
      <c r="AD3657" s="16">
        <f t="shared" si="172"/>
        <v>1179.1996363016308</v>
      </c>
      <c r="AE3657" s="16" t="str">
        <f>VLOOKUP(AB3657,aircraft!A:B,2,FALSE)</f>
        <v>Passenger</v>
      </c>
      <c r="AF3657" s="16" t="str">
        <f t="shared" si="174"/>
        <v/>
      </c>
    </row>
    <row r="3658" spans="1:32" x14ac:dyDescent="0.25">
      <c r="A3658" s="26">
        <v>0</v>
      </c>
      <c r="B3658" s="26">
        <v>0</v>
      </c>
      <c r="C3658" s="26">
        <v>0</v>
      </c>
      <c r="D3658" s="26">
        <v>0</v>
      </c>
      <c r="E3658" s="26">
        <v>0</v>
      </c>
      <c r="F3658" s="26">
        <v>3036968.9193180138</v>
      </c>
      <c r="G3658" s="26">
        <v>148207.77788395621</v>
      </c>
      <c r="H3658" s="26">
        <v>109336.74600576973</v>
      </c>
      <c r="I3658" s="26">
        <v>1267117.0222750774</v>
      </c>
      <c r="J3658" s="26">
        <v>0</v>
      </c>
      <c r="K3658" s="26">
        <v>554978.43858402048</v>
      </c>
      <c r="L3658" s="26">
        <v>0</v>
      </c>
      <c r="M3658" s="26">
        <v>0</v>
      </c>
      <c r="N3658" s="26">
        <v>0</v>
      </c>
      <c r="O3658" s="26">
        <v>0</v>
      </c>
      <c r="P3658" s="26">
        <v>0</v>
      </c>
      <c r="Q3658" s="26">
        <v>0</v>
      </c>
      <c r="R3658" s="26">
        <v>1058.4097014844544</v>
      </c>
      <c r="S3658" s="26">
        <v>250.98618365772842</v>
      </c>
      <c r="T3658" s="26">
        <v>10.497602547860472</v>
      </c>
      <c r="U3658" s="26">
        <v>2158.64723116801</v>
      </c>
      <c r="V3658" s="26">
        <v>0</v>
      </c>
      <c r="W3658" s="26">
        <v>571.62775105401124</v>
      </c>
      <c r="X3658" s="26">
        <v>0</v>
      </c>
      <c r="Y3658" s="26">
        <v>21284665</v>
      </c>
      <c r="Z3658" s="26">
        <v>2005</v>
      </c>
      <c r="AA3658" s="26" t="b">
        <v>1</v>
      </c>
      <c r="AB3658" s="27" t="s">
        <v>70</v>
      </c>
      <c r="AC3658" s="16">
        <f t="shared" si="173"/>
        <v>5116608.9040668374</v>
      </c>
      <c r="AD3658" s="16">
        <f t="shared" si="172"/>
        <v>4050.1684699120642</v>
      </c>
      <c r="AE3658" s="16" t="str">
        <f>VLOOKUP(AB3658,aircraft!A:B,2,FALSE)</f>
        <v>Passenger</v>
      </c>
      <c r="AF3658" s="16" t="str">
        <f t="shared" si="174"/>
        <v/>
      </c>
    </row>
    <row r="3659" spans="1:32" x14ac:dyDescent="0.25">
      <c r="A3659" s="26">
        <v>0</v>
      </c>
      <c r="B3659" s="26">
        <v>0</v>
      </c>
      <c r="C3659" s="26">
        <v>0</v>
      </c>
      <c r="D3659" s="26">
        <v>0</v>
      </c>
      <c r="E3659" s="26">
        <v>0</v>
      </c>
      <c r="F3659" s="26">
        <v>2736787.4293402755</v>
      </c>
      <c r="G3659" s="26">
        <v>124613.10194152361</v>
      </c>
      <c r="H3659" s="26">
        <v>187488.75873060874</v>
      </c>
      <c r="I3659" s="26">
        <v>1358800.1914435055</v>
      </c>
      <c r="J3659" s="26">
        <v>0</v>
      </c>
      <c r="K3659" s="26">
        <v>460431.42036537273</v>
      </c>
      <c r="L3659" s="26">
        <v>0</v>
      </c>
      <c r="M3659" s="26">
        <v>0</v>
      </c>
      <c r="N3659" s="26">
        <v>0</v>
      </c>
      <c r="O3659" s="26">
        <v>0</v>
      </c>
      <c r="P3659" s="26">
        <v>0</v>
      </c>
      <c r="Q3659" s="26">
        <v>0</v>
      </c>
      <c r="R3659" s="26">
        <v>715.73899769273612</v>
      </c>
      <c r="S3659" s="26">
        <v>177.16468739500496</v>
      </c>
      <c r="T3659" s="26">
        <v>13.232281417001502</v>
      </c>
      <c r="U3659" s="26">
        <v>1931.8237848905028</v>
      </c>
      <c r="V3659" s="26">
        <v>0</v>
      </c>
      <c r="W3659" s="26">
        <v>474.24432922039693</v>
      </c>
      <c r="X3659" s="26">
        <v>0</v>
      </c>
      <c r="Y3659" s="26">
        <v>18854561</v>
      </c>
      <c r="Z3659" s="26">
        <v>2005</v>
      </c>
      <c r="AA3659" s="26" t="b">
        <v>1</v>
      </c>
      <c r="AB3659" s="27" t="s">
        <v>71</v>
      </c>
      <c r="AC3659" s="16">
        <f t="shared" si="173"/>
        <v>4868120.9018212864</v>
      </c>
      <c r="AD3659" s="16">
        <f t="shared" si="172"/>
        <v>3312.2040806156424</v>
      </c>
      <c r="AE3659" s="16" t="str">
        <f>VLOOKUP(AB3659,aircraft!A:B,2,FALSE)</f>
        <v>Passenger</v>
      </c>
      <c r="AF3659" s="16" t="str">
        <f t="shared" si="174"/>
        <v/>
      </c>
    </row>
    <row r="3660" spans="1:32" x14ac:dyDescent="0.25">
      <c r="A3660" s="26">
        <v>0</v>
      </c>
      <c r="B3660" s="26">
        <v>0</v>
      </c>
      <c r="C3660" s="26">
        <v>0</v>
      </c>
      <c r="D3660" s="26">
        <v>0</v>
      </c>
      <c r="E3660" s="26">
        <v>0</v>
      </c>
      <c r="F3660" s="26">
        <v>2275349.6251918511</v>
      </c>
      <c r="G3660" s="26">
        <v>100388.65162076007</v>
      </c>
      <c r="H3660" s="26">
        <v>141409.69818209254</v>
      </c>
      <c r="I3660" s="26">
        <v>1127672.4022163011</v>
      </c>
      <c r="J3660" s="26">
        <v>0</v>
      </c>
      <c r="K3660" s="26">
        <v>389397.96421992115</v>
      </c>
      <c r="L3660" s="26">
        <v>0</v>
      </c>
      <c r="M3660" s="26">
        <v>0</v>
      </c>
      <c r="N3660" s="26">
        <v>0</v>
      </c>
      <c r="O3660" s="26">
        <v>0</v>
      </c>
      <c r="P3660" s="26">
        <v>0</v>
      </c>
      <c r="Q3660" s="26">
        <v>0</v>
      </c>
      <c r="R3660" s="26">
        <v>665.70962866572143</v>
      </c>
      <c r="S3660" s="26">
        <v>158.43187939820498</v>
      </c>
      <c r="T3660" s="26">
        <v>10.512334017077531</v>
      </c>
      <c r="U3660" s="26">
        <v>1772.9305742907586</v>
      </c>
      <c r="V3660" s="26">
        <v>0</v>
      </c>
      <c r="W3660" s="26">
        <v>401.07987459830815</v>
      </c>
      <c r="X3660" s="26">
        <v>0</v>
      </c>
      <c r="Y3660" s="26">
        <v>13720793</v>
      </c>
      <c r="Z3660" s="26">
        <v>2005</v>
      </c>
      <c r="AA3660" s="26" t="b">
        <v>1</v>
      </c>
      <c r="AB3660" s="27" t="s">
        <v>154</v>
      </c>
      <c r="AC3660" s="16">
        <f t="shared" si="173"/>
        <v>4034218.3414309258</v>
      </c>
      <c r="AD3660" s="16">
        <f t="shared" si="172"/>
        <v>3008.6642909700704</v>
      </c>
      <c r="AE3660" s="16" t="str">
        <f>VLOOKUP(AB3660,aircraft!A:B,2,FALSE)</f>
        <v>Passenger</v>
      </c>
      <c r="AF3660" s="16" t="str">
        <f t="shared" si="174"/>
        <v/>
      </c>
    </row>
    <row r="3661" spans="1:32" x14ac:dyDescent="0.25">
      <c r="A3661" s="26">
        <v>0</v>
      </c>
      <c r="B3661" s="26">
        <v>0</v>
      </c>
      <c r="C3661" s="26">
        <v>0</v>
      </c>
      <c r="D3661" s="26">
        <v>0</v>
      </c>
      <c r="E3661" s="26">
        <v>0</v>
      </c>
      <c r="F3661" s="26">
        <v>330767.86196901521</v>
      </c>
      <c r="G3661" s="26">
        <v>13818.381606952682</v>
      </c>
      <c r="H3661" s="26">
        <v>21675.820543027701</v>
      </c>
      <c r="I3661" s="26">
        <v>147681.85355348035</v>
      </c>
      <c r="J3661" s="26">
        <v>0</v>
      </c>
      <c r="K3661" s="26">
        <v>97684.122830109322</v>
      </c>
      <c r="L3661" s="26">
        <v>0</v>
      </c>
      <c r="M3661" s="26">
        <v>0</v>
      </c>
      <c r="N3661" s="26">
        <v>0</v>
      </c>
      <c r="O3661" s="26">
        <v>0</v>
      </c>
      <c r="P3661" s="26">
        <v>0</v>
      </c>
      <c r="Q3661" s="26">
        <v>0</v>
      </c>
      <c r="R3661" s="26">
        <v>167.90611247868875</v>
      </c>
      <c r="S3661" s="26">
        <v>41.929230761234109</v>
      </c>
      <c r="T3661" s="26">
        <v>2.1675821572573928</v>
      </c>
      <c r="U3661" s="26">
        <v>447.81266163570155</v>
      </c>
      <c r="V3661" s="26">
        <v>0</v>
      </c>
      <c r="W3661" s="26">
        <v>36.143124889461063</v>
      </c>
      <c r="X3661" s="26">
        <v>0</v>
      </c>
      <c r="Y3661" s="26">
        <v>2836329</v>
      </c>
      <c r="Z3661" s="26">
        <v>2005</v>
      </c>
      <c r="AA3661" s="26" t="b">
        <v>1</v>
      </c>
      <c r="AB3661" s="27" t="s">
        <v>216</v>
      </c>
      <c r="AC3661" s="16">
        <f t="shared" si="173"/>
        <v>611628.04050258524</v>
      </c>
      <c r="AD3661" s="16">
        <f t="shared" si="172"/>
        <v>695.9587119223429</v>
      </c>
      <c r="AE3661" s="16" t="str">
        <f>VLOOKUP(AB3661,aircraft!A:B,2,FALSE)</f>
        <v>Passenger</v>
      </c>
      <c r="AF3661" s="16" t="str">
        <f t="shared" si="174"/>
        <v/>
      </c>
    </row>
    <row r="3662" spans="1:32" x14ac:dyDescent="0.25">
      <c r="A3662" s="26">
        <v>0</v>
      </c>
      <c r="B3662" s="26">
        <v>0</v>
      </c>
      <c r="C3662" s="26">
        <v>0</v>
      </c>
      <c r="D3662" s="26">
        <v>0</v>
      </c>
      <c r="E3662" s="26">
        <v>0</v>
      </c>
      <c r="F3662" s="26">
        <v>2070947.975277252</v>
      </c>
      <c r="G3662" s="26">
        <v>100251.17622583</v>
      </c>
      <c r="H3662" s="26">
        <v>50463.376857924355</v>
      </c>
      <c r="I3662" s="26">
        <v>659927.27278388664</v>
      </c>
      <c r="J3662" s="26">
        <v>0</v>
      </c>
      <c r="K3662" s="26">
        <v>462719.89656621468</v>
      </c>
      <c r="L3662" s="26">
        <v>0</v>
      </c>
      <c r="M3662" s="26">
        <v>0</v>
      </c>
      <c r="N3662" s="26">
        <v>0</v>
      </c>
      <c r="O3662" s="26">
        <v>0</v>
      </c>
      <c r="P3662" s="26">
        <v>0</v>
      </c>
      <c r="Q3662" s="26">
        <v>0</v>
      </c>
      <c r="R3662" s="26">
        <v>1047.2961230398105</v>
      </c>
      <c r="S3662" s="26">
        <v>297.39139643913677</v>
      </c>
      <c r="T3662" s="26">
        <v>5.7205489137034435</v>
      </c>
      <c r="U3662" s="26">
        <v>2032.3502465390823</v>
      </c>
      <c r="V3662" s="26">
        <v>0</v>
      </c>
      <c r="W3662" s="26">
        <v>171.20635908782793</v>
      </c>
      <c r="X3662" s="26">
        <v>0</v>
      </c>
      <c r="Y3662" s="26">
        <v>14819217</v>
      </c>
      <c r="Z3662" s="26">
        <v>2005</v>
      </c>
      <c r="AA3662" s="26" t="b">
        <v>1</v>
      </c>
      <c r="AB3662" s="27" t="s">
        <v>215</v>
      </c>
      <c r="AC3662" s="16">
        <f t="shared" si="173"/>
        <v>3344309.6977111073</v>
      </c>
      <c r="AD3662" s="16">
        <f t="shared" si="172"/>
        <v>3553.9646740195608</v>
      </c>
      <c r="AE3662" s="16" t="str">
        <f>VLOOKUP(AB3662,aircraft!A:B,2,FALSE)</f>
        <v>Passenger</v>
      </c>
      <c r="AF3662" s="16" t="str">
        <f t="shared" si="174"/>
        <v/>
      </c>
    </row>
    <row r="3663" spans="1:32" x14ac:dyDescent="0.25">
      <c r="A3663" s="26">
        <v>0</v>
      </c>
      <c r="B3663" s="26">
        <v>0</v>
      </c>
      <c r="C3663" s="26">
        <v>0</v>
      </c>
      <c r="D3663" s="26">
        <v>0</v>
      </c>
      <c r="E3663" s="26">
        <v>0</v>
      </c>
      <c r="F3663" s="26">
        <v>9900949.9601514898</v>
      </c>
      <c r="G3663" s="26">
        <v>342942.52006815077</v>
      </c>
      <c r="H3663" s="26">
        <v>611582.62319049332</v>
      </c>
      <c r="I3663" s="26">
        <v>3936553.7935460019</v>
      </c>
      <c r="J3663" s="26">
        <v>0</v>
      </c>
      <c r="K3663" s="26">
        <v>1715846.832386794</v>
      </c>
      <c r="L3663" s="26">
        <v>0</v>
      </c>
      <c r="M3663" s="26">
        <v>0</v>
      </c>
      <c r="N3663" s="26">
        <v>0</v>
      </c>
      <c r="O3663" s="26">
        <v>0</v>
      </c>
      <c r="P3663" s="26">
        <v>0</v>
      </c>
      <c r="Q3663" s="26">
        <v>0</v>
      </c>
      <c r="R3663" s="26">
        <v>3372.9889390470921</v>
      </c>
      <c r="S3663" s="26">
        <v>644.2461185392184</v>
      </c>
      <c r="T3663" s="26">
        <v>61.126748613758323</v>
      </c>
      <c r="U3663" s="26">
        <v>7389.6295263230022</v>
      </c>
      <c r="V3663" s="26">
        <v>0</v>
      </c>
      <c r="W3663" s="26">
        <v>634.86331818733163</v>
      </c>
      <c r="X3663" s="26">
        <v>0</v>
      </c>
      <c r="Y3663" s="26">
        <v>60282943</v>
      </c>
      <c r="Z3663" s="26">
        <v>2005</v>
      </c>
      <c r="AA3663" s="26" t="b">
        <v>1</v>
      </c>
      <c r="AB3663" s="27" t="s">
        <v>212</v>
      </c>
      <c r="AC3663" s="16">
        <f t="shared" si="173"/>
        <v>16507875.729342928</v>
      </c>
      <c r="AD3663" s="16">
        <f t="shared" si="172"/>
        <v>12102.854650710404</v>
      </c>
      <c r="AE3663" s="16" t="str">
        <f>VLOOKUP(AB3663,aircraft!A:B,2,FALSE)</f>
        <v>Passenger</v>
      </c>
      <c r="AF3663" s="16" t="str">
        <f t="shared" si="174"/>
        <v/>
      </c>
    </row>
    <row r="3664" spans="1:32" x14ac:dyDescent="0.25">
      <c r="A3664" s="26">
        <v>0</v>
      </c>
      <c r="B3664" s="26">
        <v>0</v>
      </c>
      <c r="C3664" s="26">
        <v>0</v>
      </c>
      <c r="D3664" s="26">
        <v>0</v>
      </c>
      <c r="E3664" s="26">
        <v>0</v>
      </c>
      <c r="F3664" s="26">
        <v>97584.600386137114</v>
      </c>
      <c r="G3664" s="26">
        <v>3717.7064605445885</v>
      </c>
      <c r="H3664" s="26">
        <v>6855.3090120926572</v>
      </c>
      <c r="I3664" s="26">
        <v>39771.0110415456</v>
      </c>
      <c r="J3664" s="26">
        <v>0</v>
      </c>
      <c r="K3664" s="26">
        <v>25445.807414693354</v>
      </c>
      <c r="L3664" s="26">
        <v>0</v>
      </c>
      <c r="M3664" s="26">
        <v>0</v>
      </c>
      <c r="N3664" s="26">
        <v>0</v>
      </c>
      <c r="O3664" s="26">
        <v>0</v>
      </c>
      <c r="P3664" s="26">
        <v>0</v>
      </c>
      <c r="Q3664" s="26">
        <v>0</v>
      </c>
      <c r="R3664" s="26">
        <v>33.537143760562195</v>
      </c>
      <c r="S3664" s="26">
        <v>7.063642394140726</v>
      </c>
      <c r="T3664" s="26">
        <v>0.68553093377023633</v>
      </c>
      <c r="U3664" s="26">
        <v>75.564922253100264</v>
      </c>
      <c r="V3664" s="26">
        <v>0</v>
      </c>
      <c r="W3664" s="26">
        <v>9.4149485981662391</v>
      </c>
      <c r="X3664" s="26">
        <v>0</v>
      </c>
      <c r="Y3664" s="26">
        <v>207570</v>
      </c>
      <c r="Z3664" s="26">
        <v>2005</v>
      </c>
      <c r="AA3664" s="26" t="b">
        <v>1</v>
      </c>
      <c r="AB3664" s="27" t="s">
        <v>256</v>
      </c>
      <c r="AC3664" s="16">
        <f t="shared" si="173"/>
        <v>173374.43431501332</v>
      </c>
      <c r="AD3664" s="16">
        <f t="shared" si="172"/>
        <v>126.26618793973967</v>
      </c>
      <c r="AE3664" s="16" t="str">
        <f>VLOOKUP(AB3664,aircraft!A:B,2,FALSE)</f>
        <v>Passenger</v>
      </c>
      <c r="AF3664" s="16" t="str">
        <f t="shared" si="174"/>
        <v/>
      </c>
    </row>
    <row r="3665" spans="1:32" x14ac:dyDescent="0.25">
      <c r="A3665" s="26">
        <v>0</v>
      </c>
      <c r="B3665" s="26">
        <v>0</v>
      </c>
      <c r="C3665" s="26">
        <v>0</v>
      </c>
      <c r="D3665" s="26">
        <v>0</v>
      </c>
      <c r="E3665" s="26">
        <v>0</v>
      </c>
      <c r="F3665" s="26">
        <v>21276.354049612219</v>
      </c>
      <c r="G3665" s="26">
        <v>899.13552636511758</v>
      </c>
      <c r="H3665" s="26">
        <v>2791.1773605954645</v>
      </c>
      <c r="I3665" s="26">
        <v>13052.006817125706</v>
      </c>
      <c r="J3665" s="26">
        <v>0</v>
      </c>
      <c r="K3665" s="26">
        <v>4007.1860045120957</v>
      </c>
      <c r="L3665" s="26">
        <v>0</v>
      </c>
      <c r="M3665" s="26">
        <v>0</v>
      </c>
      <c r="N3665" s="26">
        <v>0</v>
      </c>
      <c r="O3665" s="26">
        <v>0</v>
      </c>
      <c r="P3665" s="26">
        <v>0</v>
      </c>
      <c r="Q3665" s="26">
        <v>0</v>
      </c>
      <c r="R3665" s="26">
        <v>71.826733533845228</v>
      </c>
      <c r="S3665" s="26">
        <v>16.302369282182706</v>
      </c>
      <c r="T3665" s="26">
        <v>3.0288488958391633</v>
      </c>
      <c r="U3665" s="26">
        <v>227.46347607699764</v>
      </c>
      <c r="V3665" s="26">
        <v>0</v>
      </c>
      <c r="W3665" s="26">
        <v>1.1220121112312085</v>
      </c>
      <c r="X3665" s="26">
        <v>0</v>
      </c>
      <c r="Y3665" s="26">
        <v>78486</v>
      </c>
      <c r="Z3665" s="26">
        <v>2005</v>
      </c>
      <c r="AA3665" s="26" t="b">
        <v>1</v>
      </c>
      <c r="AB3665" s="27" t="s">
        <v>73</v>
      </c>
      <c r="AC3665" s="16">
        <f t="shared" si="173"/>
        <v>42025.859758210601</v>
      </c>
      <c r="AD3665" s="16">
        <f t="shared" si="172"/>
        <v>319.74343990009589</v>
      </c>
      <c r="AE3665" s="16" t="str">
        <f>VLOOKUP(AB3665,aircraft!A:B,2,FALSE)</f>
        <v>Passenger</v>
      </c>
      <c r="AF3665" s="16" t="str">
        <f t="shared" si="174"/>
        <v/>
      </c>
    </row>
    <row r="3666" spans="1:32" x14ac:dyDescent="0.25">
      <c r="A3666" s="26">
        <v>0</v>
      </c>
      <c r="B3666" s="26">
        <v>0</v>
      </c>
      <c r="C3666" s="26">
        <v>0</v>
      </c>
      <c r="D3666" s="26">
        <v>0</v>
      </c>
      <c r="E3666" s="26">
        <v>0</v>
      </c>
      <c r="F3666" s="26">
        <v>678.63989147550774</v>
      </c>
      <c r="G3666" s="26">
        <v>28.161297690719756</v>
      </c>
      <c r="H3666" s="26">
        <v>89.031860882639876</v>
      </c>
      <c r="I3666" s="26">
        <v>419.33018210518031</v>
      </c>
      <c r="J3666" s="26">
        <v>0</v>
      </c>
      <c r="K3666" s="26">
        <v>115.96964299678802</v>
      </c>
      <c r="L3666" s="26">
        <v>0</v>
      </c>
      <c r="M3666" s="26">
        <v>0</v>
      </c>
      <c r="N3666" s="26">
        <v>0</v>
      </c>
      <c r="O3666" s="26">
        <v>0</v>
      </c>
      <c r="P3666" s="26">
        <v>0</v>
      </c>
      <c r="Q3666" s="26">
        <v>0</v>
      </c>
      <c r="R3666" s="26">
        <v>0.5294583411800251</v>
      </c>
      <c r="S3666" s="26">
        <v>0.10650100329211513</v>
      </c>
      <c r="T3666" s="26">
        <v>2.6856989229614339E-2</v>
      </c>
      <c r="U3666" s="26">
        <v>1.5858319313027949</v>
      </c>
      <c r="V3666" s="26">
        <v>0</v>
      </c>
      <c r="W3666" s="26">
        <v>3.247150090638197E-2</v>
      </c>
      <c r="X3666" s="26">
        <v>0</v>
      </c>
      <c r="Y3666" s="26">
        <v>3184</v>
      </c>
      <c r="Z3666" s="26">
        <v>2005</v>
      </c>
      <c r="AA3666" s="26" t="b">
        <v>1</v>
      </c>
      <c r="AB3666" s="27" t="s">
        <v>74</v>
      </c>
      <c r="AC3666" s="16">
        <f t="shared" si="173"/>
        <v>1331.1328751508356</v>
      </c>
      <c r="AD3666" s="16">
        <f t="shared" si="172"/>
        <v>2.281119765910931</v>
      </c>
      <c r="AE3666" s="16" t="str">
        <f>VLOOKUP(AB3666,aircraft!A:B,2,FALSE)</f>
        <v>Freighter (combi)</v>
      </c>
      <c r="AF3666" s="16" t="str">
        <f t="shared" si="174"/>
        <v/>
      </c>
    </row>
    <row r="3667" spans="1:32" x14ac:dyDescent="0.25">
      <c r="A3667" s="26">
        <v>0</v>
      </c>
      <c r="B3667" s="26">
        <v>0</v>
      </c>
      <c r="C3667" s="26">
        <v>0</v>
      </c>
      <c r="D3667" s="26">
        <v>0</v>
      </c>
      <c r="E3667" s="26">
        <v>0</v>
      </c>
      <c r="F3667" s="26">
        <v>2696.7750949217548</v>
      </c>
      <c r="G3667" s="26">
        <v>57.293723366608276</v>
      </c>
      <c r="H3667" s="26">
        <v>329.13488639831542</v>
      </c>
      <c r="I3667" s="26">
        <v>1037.2918472415554</v>
      </c>
      <c r="J3667" s="26">
        <v>0</v>
      </c>
      <c r="K3667" s="26">
        <v>463.8785719871521</v>
      </c>
      <c r="L3667" s="26">
        <v>0</v>
      </c>
      <c r="M3667" s="26">
        <v>0</v>
      </c>
      <c r="N3667" s="26">
        <v>0</v>
      </c>
      <c r="O3667" s="26">
        <v>0</v>
      </c>
      <c r="P3667" s="26">
        <v>0</v>
      </c>
      <c r="Q3667" s="26">
        <v>0</v>
      </c>
      <c r="R3667" s="26">
        <v>9.179745880671927</v>
      </c>
      <c r="S3667" s="26">
        <v>1.1227196507478887</v>
      </c>
      <c r="T3667" s="26">
        <v>0.29948950857536988</v>
      </c>
      <c r="U3667" s="26">
        <v>20.326623441921608</v>
      </c>
      <c r="V3667" s="26">
        <v>0</v>
      </c>
      <c r="W3667" s="26">
        <v>0.12988600362552788</v>
      </c>
      <c r="X3667" s="26">
        <v>0</v>
      </c>
      <c r="Y3667" s="26">
        <v>1557</v>
      </c>
      <c r="Z3667" s="26">
        <v>2005</v>
      </c>
      <c r="AA3667" s="26" t="b">
        <v>1</v>
      </c>
      <c r="AB3667" s="27" t="s">
        <v>75</v>
      </c>
      <c r="AC3667" s="16">
        <f t="shared" si="173"/>
        <v>4584.374123915386</v>
      </c>
      <c r="AD3667" s="16">
        <f t="shared" si="172"/>
        <v>31.058464485542324</v>
      </c>
      <c r="AE3667" s="16" t="str">
        <f>VLOOKUP(AB3667,aircraft!A:B,2,FALSE)</f>
        <v>Freighter (combi)</v>
      </c>
      <c r="AF3667" s="16" t="str">
        <f t="shared" si="174"/>
        <v/>
      </c>
    </row>
    <row r="3668" spans="1:32" x14ac:dyDescent="0.25">
      <c r="A3668" s="26">
        <v>0</v>
      </c>
      <c r="B3668" s="26">
        <v>0</v>
      </c>
      <c r="C3668" s="26">
        <v>0</v>
      </c>
      <c r="D3668" s="26">
        <v>0</v>
      </c>
      <c r="E3668" s="26">
        <v>0</v>
      </c>
      <c r="F3668" s="26">
        <v>15592.17154687644</v>
      </c>
      <c r="G3668" s="26">
        <v>773.92933371932759</v>
      </c>
      <c r="H3668" s="26">
        <v>2044.8435123968122</v>
      </c>
      <c r="I3668" s="26">
        <v>9464.3940296493092</v>
      </c>
      <c r="J3668" s="26">
        <v>0</v>
      </c>
      <c r="K3668" s="26">
        <v>2667.3017889261246</v>
      </c>
      <c r="L3668" s="26">
        <v>0</v>
      </c>
      <c r="M3668" s="26">
        <v>0</v>
      </c>
      <c r="N3668" s="26">
        <v>0</v>
      </c>
      <c r="O3668" s="26">
        <v>0</v>
      </c>
      <c r="P3668" s="26">
        <v>0</v>
      </c>
      <c r="Q3668" s="26">
        <v>0</v>
      </c>
      <c r="R3668" s="26">
        <v>7.0877320854812975</v>
      </c>
      <c r="S3668" s="26">
        <v>1.6410873721884054</v>
      </c>
      <c r="T3668" s="26">
        <v>0.39872545604645931</v>
      </c>
      <c r="U3668" s="26">
        <v>19.997055973438595</v>
      </c>
      <c r="V3668" s="26">
        <v>0</v>
      </c>
      <c r="W3668" s="26">
        <v>0.74684452084678532</v>
      </c>
      <c r="X3668" s="26">
        <v>0</v>
      </c>
      <c r="Y3668" s="26">
        <v>62443</v>
      </c>
      <c r="Z3668" s="26">
        <v>2005</v>
      </c>
      <c r="AA3668" s="26" t="b">
        <v>1</v>
      </c>
      <c r="AB3668" s="27" t="s">
        <v>76</v>
      </c>
      <c r="AC3668" s="16">
        <f t="shared" si="173"/>
        <v>30542.640211568014</v>
      </c>
      <c r="AD3668" s="16">
        <f t="shared" si="172"/>
        <v>29.871445408001541</v>
      </c>
      <c r="AE3668" s="16" t="str">
        <f>VLOOKUP(AB3668,aircraft!A:B,2,FALSE)</f>
        <v>Passenger</v>
      </c>
      <c r="AF3668" s="16" t="str">
        <f t="shared" si="174"/>
        <v/>
      </c>
    </row>
    <row r="3669" spans="1:32" x14ac:dyDescent="0.25">
      <c r="A3669" s="26">
        <v>0</v>
      </c>
      <c r="B3669" s="26">
        <v>0</v>
      </c>
      <c r="C3669" s="26">
        <v>0</v>
      </c>
      <c r="D3669" s="26">
        <v>0</v>
      </c>
      <c r="E3669" s="26">
        <v>0</v>
      </c>
      <c r="F3669" s="26">
        <v>13808.415878440428</v>
      </c>
      <c r="G3669" s="26">
        <v>854.17408180025416</v>
      </c>
      <c r="H3669" s="26">
        <v>493.69707485240497</v>
      </c>
      <c r="I3669" s="26">
        <v>8188.1449353621238</v>
      </c>
      <c r="J3669" s="26">
        <v>0</v>
      </c>
      <c r="K3669" s="26">
        <v>3359.9479199566831</v>
      </c>
      <c r="L3669" s="26">
        <v>0</v>
      </c>
      <c r="M3669" s="26">
        <v>0</v>
      </c>
      <c r="N3669" s="26">
        <v>0</v>
      </c>
      <c r="O3669" s="26">
        <v>0</v>
      </c>
      <c r="P3669" s="26">
        <v>0</v>
      </c>
      <c r="Q3669" s="26">
        <v>0</v>
      </c>
      <c r="R3669" s="26">
        <v>6.360412185065357</v>
      </c>
      <c r="S3669" s="26">
        <v>1.9750844791773376</v>
      </c>
      <c r="T3669" s="26">
        <v>8.3437624972177327E-2</v>
      </c>
      <c r="U3669" s="26">
        <v>18.933234243075628</v>
      </c>
      <c r="V3669" s="26">
        <v>0</v>
      </c>
      <c r="W3669" s="26">
        <v>5.0399219237437594</v>
      </c>
      <c r="X3669" s="26">
        <v>0</v>
      </c>
      <c r="Y3669" s="26">
        <v>27238</v>
      </c>
      <c r="Z3669" s="26">
        <v>2005</v>
      </c>
      <c r="AA3669" s="26" t="b">
        <v>1</v>
      </c>
      <c r="AB3669" s="27" t="s">
        <v>77</v>
      </c>
      <c r="AC3669" s="16">
        <f t="shared" si="173"/>
        <v>26704.379890411896</v>
      </c>
      <c r="AD3669" s="16">
        <f t="shared" si="172"/>
        <v>32.392090456034261</v>
      </c>
      <c r="AE3669" s="16" t="str">
        <f>VLOOKUP(AB3669,aircraft!A:B,2,FALSE)</f>
        <v>Passenger</v>
      </c>
      <c r="AF3669" s="16" t="str">
        <f t="shared" si="174"/>
        <v/>
      </c>
    </row>
    <row r="3670" spans="1:32" x14ac:dyDescent="0.25">
      <c r="A3670" s="26">
        <v>0</v>
      </c>
      <c r="B3670" s="26">
        <v>0</v>
      </c>
      <c r="C3670" s="26">
        <v>0</v>
      </c>
      <c r="D3670" s="26">
        <v>0</v>
      </c>
      <c r="E3670" s="26">
        <v>0</v>
      </c>
      <c r="F3670" s="26">
        <v>104151.00029863096</v>
      </c>
      <c r="G3670" s="26">
        <v>2198.2131411627738</v>
      </c>
      <c r="H3670" s="26">
        <v>12774.297603299618</v>
      </c>
      <c r="I3670" s="26">
        <v>37907.953863392519</v>
      </c>
      <c r="J3670" s="26">
        <v>0</v>
      </c>
      <c r="K3670" s="26">
        <v>19440.425017476082</v>
      </c>
      <c r="L3670" s="26">
        <v>0</v>
      </c>
      <c r="M3670" s="26">
        <v>0</v>
      </c>
      <c r="N3670" s="26">
        <v>0</v>
      </c>
      <c r="O3670" s="26">
        <v>0</v>
      </c>
      <c r="P3670" s="26">
        <v>0</v>
      </c>
      <c r="Q3670" s="26">
        <v>0</v>
      </c>
      <c r="R3670" s="26">
        <v>33.790016256460724</v>
      </c>
      <c r="S3670" s="26">
        <v>3.7748786561193057</v>
      </c>
      <c r="T3670" s="26">
        <v>1.4645157786084171</v>
      </c>
      <c r="U3670" s="26">
        <v>65.097384442157548</v>
      </c>
      <c r="V3670" s="26">
        <v>0</v>
      </c>
      <c r="W3670" s="26">
        <v>29.160637779688418</v>
      </c>
      <c r="X3670" s="26">
        <v>0</v>
      </c>
      <c r="Y3670" s="26">
        <v>156995</v>
      </c>
      <c r="Z3670" s="26">
        <v>2005</v>
      </c>
      <c r="AA3670" s="26" t="b">
        <v>1</v>
      </c>
      <c r="AB3670" s="27" t="s">
        <v>228</v>
      </c>
      <c r="AC3670" s="16">
        <f t="shared" si="173"/>
        <v>176471.88992396195</v>
      </c>
      <c r="AD3670" s="16">
        <f t="shared" si="172"/>
        <v>133.28743291303442</v>
      </c>
      <c r="AE3670" s="16" t="str">
        <f>VLOOKUP(AB3670,aircraft!A:B,2,FALSE)</f>
        <v>Freighter</v>
      </c>
      <c r="AF3670" s="16" t="str">
        <f t="shared" si="174"/>
        <v/>
      </c>
    </row>
    <row r="3671" spans="1:32" x14ac:dyDescent="0.25">
      <c r="A3671" s="26">
        <v>0</v>
      </c>
      <c r="B3671" s="26">
        <v>0</v>
      </c>
      <c r="C3671" s="26">
        <v>0</v>
      </c>
      <c r="D3671" s="26">
        <v>0</v>
      </c>
      <c r="E3671" s="26">
        <v>0</v>
      </c>
      <c r="F3671" s="26">
        <v>726.75873044423304</v>
      </c>
      <c r="G3671" s="26">
        <v>44.956530621066008</v>
      </c>
      <c r="H3671" s="26">
        <v>25.984056571179206</v>
      </c>
      <c r="I3671" s="26">
        <v>430.95499659800646</v>
      </c>
      <c r="J3671" s="26">
        <v>0</v>
      </c>
      <c r="K3671" s="26">
        <v>176.83936420824648</v>
      </c>
      <c r="L3671" s="26">
        <v>0</v>
      </c>
      <c r="M3671" s="26">
        <v>0</v>
      </c>
      <c r="N3671" s="26">
        <v>0</v>
      </c>
      <c r="O3671" s="26">
        <v>0</v>
      </c>
      <c r="P3671" s="26">
        <v>0</v>
      </c>
      <c r="Q3671" s="26">
        <v>0</v>
      </c>
      <c r="R3671" s="26">
        <v>0.33475853605607142</v>
      </c>
      <c r="S3671" s="26">
        <v>0.10395181469354409</v>
      </c>
      <c r="T3671" s="26">
        <v>4.3914539459040704E-3</v>
      </c>
      <c r="U3671" s="26">
        <v>0.99648601279345395</v>
      </c>
      <c r="V3671" s="26">
        <v>0</v>
      </c>
      <c r="W3671" s="26">
        <v>0.26525904861809263</v>
      </c>
      <c r="X3671" s="26">
        <v>0</v>
      </c>
      <c r="Y3671" s="26">
        <v>346</v>
      </c>
      <c r="Z3671" s="26">
        <v>2005</v>
      </c>
      <c r="AA3671" s="26" t="b">
        <v>1</v>
      </c>
      <c r="AB3671" s="27" t="s">
        <v>300</v>
      </c>
      <c r="AC3671" s="16">
        <f t="shared" si="173"/>
        <v>1405.4936784427312</v>
      </c>
      <c r="AD3671" s="16">
        <f t="shared" si="172"/>
        <v>1.7048468661070662</v>
      </c>
      <c r="AE3671" s="16" t="str">
        <f>VLOOKUP(AB3671,aircraft!A:B,2,FALSE)</f>
        <v>Freighter (combi)</v>
      </c>
      <c r="AF3671" s="16" t="str">
        <f t="shared" si="174"/>
        <v/>
      </c>
    </row>
    <row r="3672" spans="1:32" x14ac:dyDescent="0.25">
      <c r="A3672" s="26">
        <v>0</v>
      </c>
      <c r="B3672" s="26">
        <v>0</v>
      </c>
      <c r="C3672" s="26">
        <v>0</v>
      </c>
      <c r="D3672" s="26">
        <v>0</v>
      </c>
      <c r="E3672" s="26">
        <v>0</v>
      </c>
      <c r="F3672" s="26">
        <v>639.81622136123019</v>
      </c>
      <c r="G3672" s="26">
        <v>27.454146922210612</v>
      </c>
      <c r="H3672" s="26">
        <v>84.04626695096492</v>
      </c>
      <c r="I3672" s="26">
        <v>433.07923724047771</v>
      </c>
      <c r="J3672" s="26">
        <v>0</v>
      </c>
      <c r="K3672" s="26">
        <v>157.18235015795472</v>
      </c>
      <c r="L3672" s="26">
        <v>0</v>
      </c>
      <c r="M3672" s="26">
        <v>0</v>
      </c>
      <c r="N3672" s="26">
        <v>0</v>
      </c>
      <c r="O3672" s="26">
        <v>0</v>
      </c>
      <c r="P3672" s="26">
        <v>0</v>
      </c>
      <c r="Q3672" s="26">
        <v>0</v>
      </c>
      <c r="R3672" s="26">
        <v>3.6594961357449542</v>
      </c>
      <c r="S3672" s="26">
        <v>0.94315601444433339</v>
      </c>
      <c r="T3672" s="26">
        <v>9.9188627425188094E-2</v>
      </c>
      <c r="U3672" s="26">
        <v>14.877944978282047</v>
      </c>
      <c r="V3672" s="26">
        <v>0</v>
      </c>
      <c r="W3672" s="26">
        <v>4.4011059219718714E-2</v>
      </c>
      <c r="X3672" s="26">
        <v>0</v>
      </c>
      <c r="Y3672" s="26">
        <v>1272</v>
      </c>
      <c r="Z3672" s="26">
        <v>2005</v>
      </c>
      <c r="AA3672" s="26" t="b">
        <v>1</v>
      </c>
      <c r="AB3672" s="27" t="s">
        <v>199</v>
      </c>
      <c r="AC3672" s="16">
        <f t="shared" si="173"/>
        <v>1341.5782226328381</v>
      </c>
      <c r="AD3672" s="16">
        <f t="shared" si="172"/>
        <v>19.623796815116243</v>
      </c>
      <c r="AE3672" s="16" t="str">
        <f>VLOOKUP(AB3672,aircraft!A:B,2,FALSE)</f>
        <v>Passenger</v>
      </c>
      <c r="AF3672" s="16" t="str">
        <f t="shared" si="174"/>
        <v/>
      </c>
    </row>
    <row r="3673" spans="1:32" x14ac:dyDescent="0.25">
      <c r="A3673" s="26">
        <v>0</v>
      </c>
      <c r="B3673" s="26">
        <v>0</v>
      </c>
      <c r="C3673" s="26">
        <v>0</v>
      </c>
      <c r="D3673" s="26">
        <v>0</v>
      </c>
      <c r="E3673" s="26">
        <v>0</v>
      </c>
      <c r="F3673" s="26">
        <v>5126231.1039713444</v>
      </c>
      <c r="G3673" s="26">
        <v>278532.89205075084</v>
      </c>
      <c r="H3673" s="26">
        <v>46733.991001453149</v>
      </c>
      <c r="I3673" s="26">
        <v>2065011.6007830882</v>
      </c>
      <c r="J3673" s="26">
        <v>0</v>
      </c>
      <c r="K3673" s="26">
        <v>694596.8257105971</v>
      </c>
      <c r="L3673" s="26">
        <v>0</v>
      </c>
      <c r="M3673" s="26">
        <v>0</v>
      </c>
      <c r="N3673" s="26">
        <v>0</v>
      </c>
      <c r="O3673" s="26">
        <v>0</v>
      </c>
      <c r="P3673" s="26">
        <v>0</v>
      </c>
      <c r="Q3673" s="26">
        <v>0</v>
      </c>
      <c r="R3673" s="26">
        <v>972.61185789414731</v>
      </c>
      <c r="S3673" s="26">
        <v>187.87902013235583</v>
      </c>
      <c r="T3673" s="26">
        <v>3.6783910869639587</v>
      </c>
      <c r="U3673" s="26">
        <v>1378.1352674582058</v>
      </c>
      <c r="V3673" s="26">
        <v>0</v>
      </c>
      <c r="W3673" s="26">
        <v>298.67664519884971</v>
      </c>
      <c r="X3673" s="26">
        <v>0</v>
      </c>
      <c r="Y3673" s="26">
        <v>32685676</v>
      </c>
      <c r="Z3673" s="26">
        <v>2005</v>
      </c>
      <c r="AA3673" s="26" t="b">
        <v>1</v>
      </c>
      <c r="AB3673" s="27" t="s">
        <v>78</v>
      </c>
      <c r="AC3673" s="16">
        <f t="shared" si="173"/>
        <v>8211106.4135172339</v>
      </c>
      <c r="AD3673" s="16">
        <f t="shared" si="172"/>
        <v>2840.9811817705227</v>
      </c>
      <c r="AE3673" s="16" t="str">
        <f>VLOOKUP(AB3673,aircraft!A:B,2,FALSE)</f>
        <v>Passenger</v>
      </c>
      <c r="AF3673" s="16" t="str">
        <f t="shared" si="174"/>
        <v/>
      </c>
    </row>
    <row r="3674" spans="1:32" x14ac:dyDescent="0.25">
      <c r="A3674" s="26">
        <v>0</v>
      </c>
      <c r="B3674" s="26">
        <v>0</v>
      </c>
      <c r="C3674" s="26">
        <v>0</v>
      </c>
      <c r="D3674" s="26">
        <v>0</v>
      </c>
      <c r="E3674" s="26">
        <v>0</v>
      </c>
      <c r="F3674" s="26">
        <v>122603.69093760755</v>
      </c>
      <c r="G3674" s="26">
        <v>6606.786336306659</v>
      </c>
      <c r="H3674" s="26">
        <v>139.77143231141989</v>
      </c>
      <c r="I3674" s="26">
        <v>51356.164034295041</v>
      </c>
      <c r="J3674" s="26">
        <v>0</v>
      </c>
      <c r="K3674" s="26">
        <v>18453.14061623911</v>
      </c>
      <c r="L3674" s="26">
        <v>0</v>
      </c>
      <c r="M3674" s="26">
        <v>0</v>
      </c>
      <c r="N3674" s="26">
        <v>0</v>
      </c>
      <c r="O3674" s="26">
        <v>0</v>
      </c>
      <c r="P3674" s="26">
        <v>0</v>
      </c>
      <c r="Q3674" s="26">
        <v>0</v>
      </c>
      <c r="R3674" s="26">
        <v>7.6390927761641239</v>
      </c>
      <c r="S3674" s="26">
        <v>0.92495011178742537</v>
      </c>
      <c r="T3674" s="26">
        <v>6.9885719475103313E-3</v>
      </c>
      <c r="U3674" s="26">
        <v>7.1898631568353606</v>
      </c>
      <c r="V3674" s="26">
        <v>0</v>
      </c>
      <c r="W3674" s="26">
        <v>7.9348507344565764</v>
      </c>
      <c r="X3674" s="26">
        <v>0</v>
      </c>
      <c r="Y3674" s="26">
        <v>877772</v>
      </c>
      <c r="Z3674" s="26">
        <v>2005</v>
      </c>
      <c r="AA3674" s="26" t="b">
        <v>1</v>
      </c>
      <c r="AB3674" s="27" t="s">
        <v>221</v>
      </c>
      <c r="AC3674" s="16">
        <f t="shared" si="173"/>
        <v>199159.55335675977</v>
      </c>
      <c r="AD3674" s="16">
        <f t="shared" si="172"/>
        <v>23.695745351190993</v>
      </c>
      <c r="AE3674" s="16" t="str">
        <f>VLOOKUP(AB3674,aircraft!A:B,2,FALSE)</f>
        <v>Passenger</v>
      </c>
      <c r="AF3674" s="16" t="str">
        <f t="shared" si="174"/>
        <v/>
      </c>
    </row>
    <row r="3675" spans="1:32" x14ac:dyDescent="0.25">
      <c r="A3675" s="26">
        <v>0</v>
      </c>
      <c r="B3675" s="26">
        <v>0</v>
      </c>
      <c r="C3675" s="26">
        <v>0</v>
      </c>
      <c r="D3675" s="26">
        <v>0</v>
      </c>
      <c r="E3675" s="26">
        <v>0</v>
      </c>
      <c r="F3675" s="26">
        <v>157876.41557722862</v>
      </c>
      <c r="G3675" s="26">
        <v>7188.2536706909641</v>
      </c>
      <c r="H3675" s="26">
        <v>12802.193578155038</v>
      </c>
      <c r="I3675" s="26">
        <v>71339.489623409419</v>
      </c>
      <c r="J3675" s="26">
        <v>0</v>
      </c>
      <c r="K3675" s="26">
        <v>17501.419617005962</v>
      </c>
      <c r="L3675" s="26">
        <v>0</v>
      </c>
      <c r="M3675" s="26">
        <v>0</v>
      </c>
      <c r="N3675" s="26">
        <v>0</v>
      </c>
      <c r="O3675" s="26">
        <v>0</v>
      </c>
      <c r="P3675" s="26">
        <v>0</v>
      </c>
      <c r="Q3675" s="26">
        <v>0</v>
      </c>
      <c r="R3675" s="26">
        <v>65.83858505789199</v>
      </c>
      <c r="S3675" s="26">
        <v>13.640912398599445</v>
      </c>
      <c r="T3675" s="26">
        <v>2.1742243498013432</v>
      </c>
      <c r="U3675" s="26">
        <v>134.7486897549683</v>
      </c>
      <c r="V3675" s="26">
        <v>0</v>
      </c>
      <c r="W3675" s="26">
        <v>7.5256106908882092</v>
      </c>
      <c r="X3675" s="26">
        <v>0</v>
      </c>
      <c r="Y3675" s="26">
        <v>961276</v>
      </c>
      <c r="Z3675" s="26">
        <v>2005</v>
      </c>
      <c r="AA3675" s="26" t="b">
        <v>1</v>
      </c>
      <c r="AB3675" s="27" t="s">
        <v>79</v>
      </c>
      <c r="AC3675" s="16">
        <f t="shared" si="173"/>
        <v>266707.77206649003</v>
      </c>
      <c r="AD3675" s="16">
        <f t="shared" si="172"/>
        <v>223.9280222521493</v>
      </c>
      <c r="AE3675" s="16" t="str">
        <f>VLOOKUP(AB3675,aircraft!A:B,2,FALSE)</f>
        <v>Passenger</v>
      </c>
      <c r="AF3675" s="16" t="str">
        <f t="shared" si="174"/>
        <v/>
      </c>
    </row>
    <row r="3676" spans="1:32" x14ac:dyDescent="0.25">
      <c r="A3676" s="26">
        <v>0</v>
      </c>
      <c r="B3676" s="26">
        <v>0</v>
      </c>
      <c r="C3676" s="26">
        <v>0</v>
      </c>
      <c r="D3676" s="26">
        <v>0</v>
      </c>
      <c r="E3676" s="26">
        <v>0</v>
      </c>
      <c r="F3676" s="26">
        <v>91880.753580917546</v>
      </c>
      <c r="G3676" s="26">
        <v>3851.2147128950824</v>
      </c>
      <c r="H3676" s="26">
        <v>6590.4271510663002</v>
      </c>
      <c r="I3676" s="26">
        <v>41289.988132975828</v>
      </c>
      <c r="J3676" s="26">
        <v>0</v>
      </c>
      <c r="K3676" s="26">
        <v>11048.446508821213</v>
      </c>
      <c r="L3676" s="26">
        <v>0</v>
      </c>
      <c r="M3676" s="26">
        <v>0</v>
      </c>
      <c r="N3676" s="26">
        <v>0</v>
      </c>
      <c r="O3676" s="26">
        <v>0</v>
      </c>
      <c r="P3676" s="26">
        <v>0</v>
      </c>
      <c r="Q3676" s="26">
        <v>0</v>
      </c>
      <c r="R3676" s="26">
        <v>80.909370583888659</v>
      </c>
      <c r="S3676" s="26">
        <v>19.425935640100999</v>
      </c>
      <c r="T3676" s="26">
        <v>1.9064827959798982</v>
      </c>
      <c r="U3676" s="26">
        <v>209.0912626199146</v>
      </c>
      <c r="V3676" s="26">
        <v>0</v>
      </c>
      <c r="W3676" s="26">
        <v>4.7508321601351096</v>
      </c>
      <c r="X3676" s="26">
        <v>0</v>
      </c>
      <c r="Y3676" s="26">
        <v>655985</v>
      </c>
      <c r="Z3676" s="26">
        <v>2005</v>
      </c>
      <c r="AA3676" s="26" t="b">
        <v>1</v>
      </c>
      <c r="AB3676" s="27" t="s">
        <v>80</v>
      </c>
      <c r="AC3676" s="16">
        <f t="shared" si="173"/>
        <v>154660.83008667597</v>
      </c>
      <c r="AD3676" s="16">
        <f t="shared" si="172"/>
        <v>316.08388380001929</v>
      </c>
      <c r="AE3676" s="16" t="str">
        <f>VLOOKUP(AB3676,aircraft!A:B,2,FALSE)</f>
        <v>Passenger</v>
      </c>
      <c r="AF3676" s="16" t="str">
        <f t="shared" si="174"/>
        <v/>
      </c>
    </row>
    <row r="3677" spans="1:32" x14ac:dyDescent="0.25">
      <c r="A3677" s="26">
        <v>0</v>
      </c>
      <c r="B3677" s="26">
        <v>0</v>
      </c>
      <c r="C3677" s="26">
        <v>0</v>
      </c>
      <c r="D3677" s="26">
        <v>0</v>
      </c>
      <c r="E3677" s="26">
        <v>0</v>
      </c>
      <c r="F3677" s="26">
        <v>1320844.3358777915</v>
      </c>
      <c r="G3677" s="26">
        <v>60586.591363577871</v>
      </c>
      <c r="H3677" s="26">
        <v>85174.359698184955</v>
      </c>
      <c r="I3677" s="26">
        <v>652769.28343962354</v>
      </c>
      <c r="J3677" s="26">
        <v>0</v>
      </c>
      <c r="K3677" s="26">
        <v>189982.72721312361</v>
      </c>
      <c r="L3677" s="26">
        <v>0</v>
      </c>
      <c r="M3677" s="26">
        <v>0</v>
      </c>
      <c r="N3677" s="26">
        <v>0</v>
      </c>
      <c r="O3677" s="26">
        <v>0</v>
      </c>
      <c r="P3677" s="26">
        <v>0</v>
      </c>
      <c r="Q3677" s="26">
        <v>0</v>
      </c>
      <c r="R3677" s="26">
        <v>544.48706372783863</v>
      </c>
      <c r="S3677" s="26">
        <v>56.237028921647962</v>
      </c>
      <c r="T3677" s="26">
        <v>28.208043065535048</v>
      </c>
      <c r="U3677" s="26">
        <v>604.2455179913286</v>
      </c>
      <c r="V3677" s="26">
        <v>0</v>
      </c>
      <c r="W3677" s="26">
        <v>81.692575475987141</v>
      </c>
      <c r="X3677" s="26">
        <v>0</v>
      </c>
      <c r="Y3677" s="26">
        <v>5253401</v>
      </c>
      <c r="Z3677" s="26">
        <v>2005</v>
      </c>
      <c r="AA3677" s="26" t="b">
        <v>1</v>
      </c>
      <c r="AB3677" s="27" t="s">
        <v>145</v>
      </c>
      <c r="AC3677" s="16">
        <f t="shared" si="173"/>
        <v>2309357.2975923019</v>
      </c>
      <c r="AD3677" s="16">
        <f t="shared" si="172"/>
        <v>1314.8702291823372</v>
      </c>
      <c r="AE3677" s="16" t="str">
        <f>VLOOKUP(AB3677,aircraft!A:B,2,FALSE)</f>
        <v>Passenger</v>
      </c>
      <c r="AF3677" s="16" t="str">
        <f t="shared" si="174"/>
        <v/>
      </c>
    </row>
    <row r="3678" spans="1:32" x14ac:dyDescent="0.25">
      <c r="A3678" s="26">
        <v>0</v>
      </c>
      <c r="B3678" s="26">
        <v>0</v>
      </c>
      <c r="C3678" s="26">
        <v>0</v>
      </c>
      <c r="D3678" s="26">
        <v>0</v>
      </c>
      <c r="E3678" s="26">
        <v>0</v>
      </c>
      <c r="F3678" s="26">
        <v>1086589.0961057853</v>
      </c>
      <c r="G3678" s="26">
        <v>50951.604446273523</v>
      </c>
      <c r="H3678" s="26">
        <v>75742.284744161632</v>
      </c>
      <c r="I3678" s="26">
        <v>545604.0047895906</v>
      </c>
      <c r="J3678" s="26">
        <v>0</v>
      </c>
      <c r="K3678" s="26">
        <v>155647.28982195965</v>
      </c>
      <c r="L3678" s="26">
        <v>0</v>
      </c>
      <c r="M3678" s="26">
        <v>0</v>
      </c>
      <c r="N3678" s="26">
        <v>0</v>
      </c>
      <c r="O3678" s="26">
        <v>0</v>
      </c>
      <c r="P3678" s="26">
        <v>0</v>
      </c>
      <c r="Q3678" s="26">
        <v>0</v>
      </c>
      <c r="R3678" s="26">
        <v>605.17458126010797</v>
      </c>
      <c r="S3678" s="26">
        <v>154.08889538036615</v>
      </c>
      <c r="T3678" s="26">
        <v>11.407854317874031</v>
      </c>
      <c r="U3678" s="26">
        <v>1694.035772339362</v>
      </c>
      <c r="V3678" s="26">
        <v>0</v>
      </c>
      <c r="W3678" s="26">
        <v>66.928336896381495</v>
      </c>
      <c r="X3678" s="26">
        <v>0</v>
      </c>
      <c r="Y3678" s="26">
        <v>4307505</v>
      </c>
      <c r="Z3678" s="26">
        <v>2005</v>
      </c>
      <c r="AA3678" s="26" t="b">
        <v>1</v>
      </c>
      <c r="AB3678" s="27" t="s">
        <v>81</v>
      </c>
      <c r="AC3678" s="16">
        <f t="shared" si="173"/>
        <v>1914534.2799077707</v>
      </c>
      <c r="AD3678" s="16">
        <f t="shared" si="172"/>
        <v>2531.6354401940916</v>
      </c>
      <c r="AE3678" s="16" t="str">
        <f>VLOOKUP(AB3678,aircraft!A:B,2,FALSE)</f>
        <v>Passenger (not used as freighter)</v>
      </c>
      <c r="AF3678" s="16" t="str">
        <f t="shared" si="174"/>
        <v/>
      </c>
    </row>
    <row r="3679" spans="1:32" x14ac:dyDescent="0.25">
      <c r="A3679" s="26">
        <v>0</v>
      </c>
      <c r="B3679" s="26">
        <v>0</v>
      </c>
      <c r="C3679" s="26">
        <v>0</v>
      </c>
      <c r="D3679" s="26">
        <v>0</v>
      </c>
      <c r="E3679" s="26">
        <v>0</v>
      </c>
      <c r="F3679" s="26">
        <v>6341.4868220371736</v>
      </c>
      <c r="G3679" s="26">
        <v>372.97526852419173</v>
      </c>
      <c r="H3679" s="26">
        <v>280.64850510057266</v>
      </c>
      <c r="I3679" s="26">
        <v>3758.6540388198587</v>
      </c>
      <c r="J3679" s="26">
        <v>0</v>
      </c>
      <c r="K3679" s="26">
        <v>1537.8048440388266</v>
      </c>
      <c r="L3679" s="26">
        <v>0</v>
      </c>
      <c r="M3679" s="26">
        <v>0</v>
      </c>
      <c r="N3679" s="26">
        <v>0</v>
      </c>
      <c r="O3679" s="26">
        <v>0</v>
      </c>
      <c r="P3679" s="26">
        <v>0</v>
      </c>
      <c r="Q3679" s="26">
        <v>0</v>
      </c>
      <c r="R3679" s="26">
        <v>1.6637361011797491</v>
      </c>
      <c r="S3679" s="26">
        <v>0.49503178608941861</v>
      </c>
      <c r="T3679" s="26">
        <v>2.8010014292182056E-2</v>
      </c>
      <c r="U3679" s="26">
        <v>4.9886772103993193</v>
      </c>
      <c r="V3679" s="26">
        <v>0</v>
      </c>
      <c r="W3679" s="26">
        <v>0.30756098341612753</v>
      </c>
      <c r="X3679" s="26">
        <v>0</v>
      </c>
      <c r="Y3679" s="26">
        <v>12732</v>
      </c>
      <c r="Z3679" s="26">
        <v>2005</v>
      </c>
      <c r="AA3679" s="26" t="b">
        <v>1</v>
      </c>
      <c r="AB3679" s="27" t="s">
        <v>203</v>
      </c>
      <c r="AC3679" s="16">
        <f t="shared" si="173"/>
        <v>12291.569478520623</v>
      </c>
      <c r="AD3679" s="16">
        <f t="shared" si="172"/>
        <v>7.4830160953767972</v>
      </c>
      <c r="AE3679" s="16" t="str">
        <f>VLOOKUP(AB3679,aircraft!A:B,2,FALSE)</f>
        <v>Passenger</v>
      </c>
      <c r="AF3679" s="16" t="str">
        <f t="shared" si="174"/>
        <v/>
      </c>
    </row>
    <row r="3680" spans="1:32" x14ac:dyDescent="0.25">
      <c r="A3680" s="26">
        <v>0</v>
      </c>
      <c r="B3680" s="26">
        <v>0</v>
      </c>
      <c r="C3680" s="26">
        <v>0</v>
      </c>
      <c r="D3680" s="26">
        <v>0</v>
      </c>
      <c r="E3680" s="26">
        <v>0</v>
      </c>
      <c r="F3680" s="26">
        <v>5747.615173382409</v>
      </c>
      <c r="G3680" s="26">
        <v>331.7896719424923</v>
      </c>
      <c r="H3680" s="26">
        <v>253.85935400932408</v>
      </c>
      <c r="I3680" s="26">
        <v>3255.9134838368509</v>
      </c>
      <c r="J3680" s="26">
        <v>0</v>
      </c>
      <c r="K3680" s="26">
        <v>1174.1157631363185</v>
      </c>
      <c r="L3680" s="26">
        <v>0</v>
      </c>
      <c r="M3680" s="26">
        <v>0</v>
      </c>
      <c r="N3680" s="26">
        <v>0</v>
      </c>
      <c r="O3680" s="26">
        <v>0</v>
      </c>
      <c r="P3680" s="26">
        <v>0</v>
      </c>
      <c r="Q3680" s="26">
        <v>0</v>
      </c>
      <c r="R3680" s="26">
        <v>2.0547453293883855</v>
      </c>
      <c r="S3680" s="26">
        <v>0.36522275919622871</v>
      </c>
      <c r="T3680" s="26">
        <v>6.1871203275472283E-2</v>
      </c>
      <c r="U3680" s="26">
        <v>3.5664266667699778</v>
      </c>
      <c r="V3680" s="26">
        <v>0</v>
      </c>
      <c r="W3680" s="26">
        <v>0.23482316378076495</v>
      </c>
      <c r="X3680" s="26">
        <v>0</v>
      </c>
      <c r="Y3680" s="26">
        <v>19035</v>
      </c>
      <c r="Z3680" s="26">
        <v>2005</v>
      </c>
      <c r="AA3680" s="26" t="b">
        <v>1</v>
      </c>
      <c r="AB3680" s="27" t="s">
        <v>229</v>
      </c>
      <c r="AC3680" s="16">
        <f t="shared" si="173"/>
        <v>10763.293446307396</v>
      </c>
      <c r="AD3680" s="16">
        <f t="shared" si="172"/>
        <v>6.2830891224108303</v>
      </c>
      <c r="AE3680" s="16" t="str">
        <f>VLOOKUP(AB3680,aircraft!A:B,2,FALSE)</f>
        <v>Passenger</v>
      </c>
      <c r="AF3680" s="16" t="str">
        <f t="shared" si="174"/>
        <v/>
      </c>
    </row>
    <row r="3681" spans="1:32" x14ac:dyDescent="0.25">
      <c r="A3681" s="26">
        <v>0</v>
      </c>
      <c r="B3681" s="26">
        <v>0</v>
      </c>
      <c r="C3681" s="26">
        <v>0</v>
      </c>
      <c r="D3681" s="26">
        <v>0</v>
      </c>
      <c r="E3681" s="26">
        <v>0</v>
      </c>
      <c r="F3681" s="26">
        <v>1359.4956457011122</v>
      </c>
      <c r="G3681" s="26">
        <v>64.298023380016247</v>
      </c>
      <c r="H3681" s="26">
        <v>36.367042184364422</v>
      </c>
      <c r="I3681" s="26">
        <v>401.73089643020842</v>
      </c>
      <c r="J3681" s="26">
        <v>0</v>
      </c>
      <c r="K3681" s="26">
        <v>326.86985212076252</v>
      </c>
      <c r="L3681" s="26">
        <v>0</v>
      </c>
      <c r="M3681" s="26">
        <v>0</v>
      </c>
      <c r="N3681" s="26">
        <v>0</v>
      </c>
      <c r="O3681" s="26">
        <v>0</v>
      </c>
      <c r="P3681" s="26">
        <v>0</v>
      </c>
      <c r="Q3681" s="26">
        <v>0</v>
      </c>
      <c r="R3681" s="26">
        <v>0.77553063608887918</v>
      </c>
      <c r="S3681" s="26">
        <v>0.21422229666213471</v>
      </c>
      <c r="T3681" s="26">
        <v>4.7788264321739181E-3</v>
      </c>
      <c r="U3681" s="26">
        <v>1.495254190735982</v>
      </c>
      <c r="V3681" s="26">
        <v>0</v>
      </c>
      <c r="W3681" s="26">
        <v>0.12094184341857973</v>
      </c>
      <c r="X3681" s="26">
        <v>0</v>
      </c>
      <c r="Y3681" s="26">
        <v>8241</v>
      </c>
      <c r="Z3681" s="26">
        <v>2005</v>
      </c>
      <c r="AA3681" s="26" t="b">
        <v>1</v>
      </c>
      <c r="AB3681" s="27" t="s">
        <v>241</v>
      </c>
      <c r="AC3681" s="16">
        <f t="shared" si="173"/>
        <v>2188.7614598164637</v>
      </c>
      <c r="AD3681" s="16">
        <f t="shared" si="172"/>
        <v>2.6107277933377495</v>
      </c>
      <c r="AE3681" s="16" t="str">
        <f>VLOOKUP(AB3681,aircraft!A:B,2,FALSE)</f>
        <v>Passenger</v>
      </c>
      <c r="AF3681" s="16" t="str">
        <f t="shared" si="174"/>
        <v/>
      </c>
    </row>
    <row r="3682" spans="1:32" x14ac:dyDescent="0.25">
      <c r="A3682" s="26">
        <v>0</v>
      </c>
      <c r="B3682" s="26">
        <v>0</v>
      </c>
      <c r="C3682" s="26">
        <v>0</v>
      </c>
      <c r="D3682" s="26">
        <v>0</v>
      </c>
      <c r="E3682" s="26">
        <v>0</v>
      </c>
      <c r="F3682" s="26">
        <v>8766.0197895618494</v>
      </c>
      <c r="G3682" s="26">
        <v>478.33699914257102</v>
      </c>
      <c r="H3682" s="26">
        <v>0</v>
      </c>
      <c r="I3682" s="26">
        <v>1150.3390059428475</v>
      </c>
      <c r="J3682" s="26">
        <v>0</v>
      </c>
      <c r="K3682" s="26">
        <v>0</v>
      </c>
      <c r="L3682" s="26">
        <v>0</v>
      </c>
      <c r="M3682" s="26">
        <v>0</v>
      </c>
      <c r="N3682" s="26">
        <v>0</v>
      </c>
      <c r="O3682" s="26">
        <v>0</v>
      </c>
      <c r="P3682" s="26">
        <v>0</v>
      </c>
      <c r="Q3682" s="26">
        <v>0</v>
      </c>
      <c r="R3682" s="26">
        <v>23.129700947227342</v>
      </c>
      <c r="S3682" s="26">
        <v>5.0709725571301547</v>
      </c>
      <c r="T3682" s="26">
        <v>0</v>
      </c>
      <c r="U3682" s="26">
        <v>12.195037266590166</v>
      </c>
      <c r="V3682" s="26">
        <v>0</v>
      </c>
      <c r="W3682" s="26">
        <v>0</v>
      </c>
      <c r="X3682" s="26">
        <v>0</v>
      </c>
      <c r="Y3682" s="26">
        <v>105013</v>
      </c>
      <c r="Z3682" s="26">
        <v>2005</v>
      </c>
      <c r="AA3682" s="26" t="b">
        <v>1</v>
      </c>
      <c r="AB3682" s="27" t="s">
        <v>223</v>
      </c>
      <c r="AC3682" s="16">
        <f t="shared" si="173"/>
        <v>10394.695794647268</v>
      </c>
      <c r="AD3682" s="16">
        <f t="shared" si="172"/>
        <v>40.395710770947659</v>
      </c>
      <c r="AE3682" s="16" t="str">
        <f>VLOOKUP(AB3682,aircraft!A:B,2,FALSE)</f>
        <v>Passenger</v>
      </c>
      <c r="AF3682" s="16" t="str">
        <f t="shared" si="174"/>
        <v/>
      </c>
    </row>
    <row r="3683" spans="1:32" x14ac:dyDescent="0.25">
      <c r="A3683" s="26">
        <v>0</v>
      </c>
      <c r="B3683" s="26">
        <v>0</v>
      </c>
      <c r="C3683" s="26">
        <v>0</v>
      </c>
      <c r="D3683" s="26">
        <v>0</v>
      </c>
      <c r="E3683" s="26">
        <v>0</v>
      </c>
      <c r="F3683" s="26">
        <v>2470.1957818185188</v>
      </c>
      <c r="G3683" s="26">
        <v>168.02125359767948</v>
      </c>
      <c r="H3683" s="26">
        <v>0</v>
      </c>
      <c r="I3683" s="26">
        <v>857.28189168106223</v>
      </c>
      <c r="J3683" s="26">
        <v>0</v>
      </c>
      <c r="K3683" s="26">
        <v>550.73416577751777</v>
      </c>
      <c r="L3683" s="26">
        <v>0</v>
      </c>
      <c r="M3683" s="26">
        <v>0</v>
      </c>
      <c r="N3683" s="26">
        <v>0</v>
      </c>
      <c r="O3683" s="26">
        <v>0</v>
      </c>
      <c r="P3683" s="26">
        <v>0</v>
      </c>
      <c r="Q3683" s="26">
        <v>0</v>
      </c>
      <c r="R3683" s="26">
        <v>0.5074622061797377</v>
      </c>
      <c r="S3683" s="26">
        <v>0.18818380905560245</v>
      </c>
      <c r="T3683" s="26">
        <v>0</v>
      </c>
      <c r="U3683" s="26">
        <v>0.96015574432758966</v>
      </c>
      <c r="V3683" s="26">
        <v>0</v>
      </c>
      <c r="W3683" s="26">
        <v>0.26985974443154936</v>
      </c>
      <c r="X3683" s="26">
        <v>0</v>
      </c>
      <c r="Y3683" s="26">
        <v>28549</v>
      </c>
      <c r="Z3683" s="26">
        <v>2005</v>
      </c>
      <c r="AA3683" s="26" t="b">
        <v>1</v>
      </c>
      <c r="AB3683" s="27" t="s">
        <v>235</v>
      </c>
      <c r="AC3683" s="16">
        <f t="shared" si="173"/>
        <v>4046.2330928747779</v>
      </c>
      <c r="AD3683" s="16">
        <f t="shared" si="172"/>
        <v>1.9256615039944791</v>
      </c>
      <c r="AE3683" s="16" t="str">
        <f>VLOOKUP(AB3683,aircraft!A:B,2,FALSE)</f>
        <v>Passenger</v>
      </c>
      <c r="AF3683" s="16" t="str">
        <f t="shared" si="174"/>
        <v/>
      </c>
    </row>
    <row r="3684" spans="1:32" x14ac:dyDescent="0.25">
      <c r="A3684" s="26">
        <v>0</v>
      </c>
      <c r="B3684" s="26">
        <v>0</v>
      </c>
      <c r="C3684" s="26">
        <v>0</v>
      </c>
      <c r="D3684" s="26">
        <v>0</v>
      </c>
      <c r="E3684" s="26">
        <v>0</v>
      </c>
      <c r="F3684" s="26">
        <v>179078.4224851169</v>
      </c>
      <c r="G3684" s="26">
        <v>12895.1616922338</v>
      </c>
      <c r="H3684" s="26">
        <v>0</v>
      </c>
      <c r="I3684" s="26">
        <v>111870.89824228229</v>
      </c>
      <c r="J3684" s="26">
        <v>0</v>
      </c>
      <c r="K3684" s="26">
        <v>82734.018852219291</v>
      </c>
      <c r="L3684" s="26">
        <v>0</v>
      </c>
      <c r="M3684" s="26">
        <v>0</v>
      </c>
      <c r="N3684" s="26">
        <v>0</v>
      </c>
      <c r="O3684" s="26">
        <v>0</v>
      </c>
      <c r="P3684" s="26">
        <v>0</v>
      </c>
      <c r="Q3684" s="26">
        <v>0</v>
      </c>
      <c r="R3684" s="26">
        <v>137.42291090332336</v>
      </c>
      <c r="S3684" s="26">
        <v>57.923089128464845</v>
      </c>
      <c r="T3684" s="26">
        <v>0</v>
      </c>
      <c r="U3684" s="26">
        <v>505.63363829187034</v>
      </c>
      <c r="V3684" s="26">
        <v>0</v>
      </c>
      <c r="W3684" s="26">
        <v>40.539669718392261</v>
      </c>
      <c r="X3684" s="26">
        <v>0</v>
      </c>
      <c r="Y3684" s="26">
        <v>2025789</v>
      </c>
      <c r="Z3684" s="26">
        <v>2005</v>
      </c>
      <c r="AA3684" s="26" t="b">
        <v>1</v>
      </c>
      <c r="AB3684" s="27" t="s">
        <v>217</v>
      </c>
      <c r="AC3684" s="16">
        <f t="shared" si="173"/>
        <v>386578.50127185223</v>
      </c>
      <c r="AD3684" s="16">
        <f t="shared" si="172"/>
        <v>741.51930804205074</v>
      </c>
      <c r="AE3684" s="16" t="str">
        <f>VLOOKUP(AB3684,aircraft!A:B,2,FALSE)</f>
        <v>Passenger</v>
      </c>
      <c r="AF3684" s="16" t="str">
        <f t="shared" si="174"/>
        <v/>
      </c>
    </row>
    <row r="3685" spans="1:32" x14ac:dyDescent="0.25">
      <c r="A3685" s="26">
        <v>0</v>
      </c>
      <c r="B3685" s="26">
        <v>0</v>
      </c>
      <c r="C3685" s="26">
        <v>0</v>
      </c>
      <c r="D3685" s="26">
        <v>0</v>
      </c>
      <c r="E3685" s="26">
        <v>0</v>
      </c>
      <c r="F3685" s="26">
        <v>31995.508793291214</v>
      </c>
      <c r="G3685" s="26">
        <v>2195.6329636109449</v>
      </c>
      <c r="H3685" s="26">
        <v>0</v>
      </c>
      <c r="I3685" s="26">
        <v>21139.767909506398</v>
      </c>
      <c r="J3685" s="26">
        <v>0</v>
      </c>
      <c r="K3685" s="26">
        <v>17075.351857904388</v>
      </c>
      <c r="L3685" s="26">
        <v>0</v>
      </c>
      <c r="M3685" s="26">
        <v>0</v>
      </c>
      <c r="N3685" s="26">
        <v>0</v>
      </c>
      <c r="O3685" s="26">
        <v>0</v>
      </c>
      <c r="P3685" s="26">
        <v>0</v>
      </c>
      <c r="Q3685" s="26">
        <v>0</v>
      </c>
      <c r="R3685" s="26">
        <v>25.45173417904056</v>
      </c>
      <c r="S3685" s="26">
        <v>10.297518283284468</v>
      </c>
      <c r="T3685" s="26">
        <v>0</v>
      </c>
      <c r="U3685" s="26">
        <v>99.145508452616525</v>
      </c>
      <c r="V3685" s="26">
        <v>0</v>
      </c>
      <c r="W3685" s="26">
        <v>8.3669225096057538</v>
      </c>
      <c r="X3685" s="26">
        <v>0</v>
      </c>
      <c r="Y3685" s="26">
        <v>301420</v>
      </c>
      <c r="Z3685" s="26">
        <v>2005</v>
      </c>
      <c r="AA3685" s="26" t="b">
        <v>1</v>
      </c>
      <c r="AB3685" s="27" t="s">
        <v>238</v>
      </c>
      <c r="AC3685" s="16">
        <f t="shared" si="173"/>
        <v>72406.26152431294</v>
      </c>
      <c r="AD3685" s="16">
        <f t="shared" si="172"/>
        <v>143.26168342454733</v>
      </c>
      <c r="AE3685" s="16" t="str">
        <f>VLOOKUP(AB3685,aircraft!A:B,2,FALSE)</f>
        <v>Passenger</v>
      </c>
      <c r="AF3685" s="16" t="str">
        <f t="shared" si="174"/>
        <v/>
      </c>
    </row>
    <row r="3686" spans="1:32" x14ac:dyDescent="0.25">
      <c r="A3686" s="26">
        <v>0</v>
      </c>
      <c r="B3686" s="26">
        <v>0</v>
      </c>
      <c r="C3686" s="26">
        <v>0</v>
      </c>
      <c r="D3686" s="26">
        <v>0</v>
      </c>
      <c r="E3686" s="26">
        <v>0</v>
      </c>
      <c r="F3686" s="26">
        <v>60.943826272935638</v>
      </c>
      <c r="G3686" s="26">
        <v>4.1821580259256104</v>
      </c>
      <c r="H3686" s="26">
        <v>0</v>
      </c>
      <c r="I3686" s="26">
        <v>34.829003911586632</v>
      </c>
      <c r="J3686" s="26">
        <v>0</v>
      </c>
      <c r="K3686" s="26">
        <v>20.778118874663051</v>
      </c>
      <c r="L3686" s="26">
        <v>0</v>
      </c>
      <c r="M3686" s="26">
        <v>0</v>
      </c>
      <c r="N3686" s="26">
        <v>0</v>
      </c>
      <c r="O3686" s="26">
        <v>0</v>
      </c>
      <c r="P3686" s="26">
        <v>0</v>
      </c>
      <c r="Q3686" s="26">
        <v>0</v>
      </c>
      <c r="R3686" s="26">
        <v>4.8479493674362967E-2</v>
      </c>
      <c r="S3686" s="26">
        <v>1.9614320539589468E-2</v>
      </c>
      <c r="T3686" s="26">
        <v>0</v>
      </c>
      <c r="U3686" s="26">
        <v>0.16334802333187276</v>
      </c>
      <c r="V3686" s="26">
        <v>0</v>
      </c>
      <c r="W3686" s="26">
        <v>1.0181278369335953E-2</v>
      </c>
      <c r="X3686" s="26">
        <v>0</v>
      </c>
      <c r="Y3686" s="26">
        <v>631</v>
      </c>
      <c r="Z3686" s="26">
        <v>2005</v>
      </c>
      <c r="AA3686" s="26" t="b">
        <v>1</v>
      </c>
      <c r="AB3686" s="27" t="s">
        <v>242</v>
      </c>
      <c r="AC3686" s="16">
        <f t="shared" si="173"/>
        <v>120.73310708511093</v>
      </c>
      <c r="AD3686" s="16">
        <f t="shared" si="172"/>
        <v>0.24162311591516117</v>
      </c>
      <c r="AE3686" s="16" t="str">
        <f>VLOOKUP(AB3686,aircraft!A:B,2,FALSE)</f>
        <v>Passenger</v>
      </c>
      <c r="AF3686" s="16" t="str">
        <f t="shared" si="174"/>
        <v/>
      </c>
    </row>
    <row r="3687" spans="1:32" x14ac:dyDescent="0.25">
      <c r="A3687" s="26">
        <v>0</v>
      </c>
      <c r="B3687" s="26">
        <v>0</v>
      </c>
      <c r="C3687" s="26">
        <v>0</v>
      </c>
      <c r="D3687" s="26">
        <v>0</v>
      </c>
      <c r="E3687" s="26">
        <v>0</v>
      </c>
      <c r="F3687" s="26">
        <v>9039.7516073666393</v>
      </c>
      <c r="G3687" s="26">
        <v>593.5904784790423</v>
      </c>
      <c r="H3687" s="26">
        <v>0</v>
      </c>
      <c r="I3687" s="26">
        <v>3212.2418911061718</v>
      </c>
      <c r="J3687" s="26">
        <v>0</v>
      </c>
      <c r="K3687" s="26">
        <v>3733.7827569105593</v>
      </c>
      <c r="L3687" s="26">
        <v>0</v>
      </c>
      <c r="M3687" s="26">
        <v>0</v>
      </c>
      <c r="N3687" s="26">
        <v>0</v>
      </c>
      <c r="O3687" s="26">
        <v>0</v>
      </c>
      <c r="P3687" s="26">
        <v>0</v>
      </c>
      <c r="Q3687" s="26">
        <v>0</v>
      </c>
      <c r="R3687" s="26">
        <v>7.0637897480877108</v>
      </c>
      <c r="S3687" s="26">
        <v>2.7572805147739605</v>
      </c>
      <c r="T3687" s="26">
        <v>0</v>
      </c>
      <c r="U3687" s="26">
        <v>14.906726886842755</v>
      </c>
      <c r="V3687" s="26">
        <v>0</v>
      </c>
      <c r="W3687" s="26">
        <v>1.8295535725848762</v>
      </c>
      <c r="X3687" s="26">
        <v>0</v>
      </c>
      <c r="Y3687" s="26">
        <v>197504</v>
      </c>
      <c r="Z3687" s="26">
        <v>2005</v>
      </c>
      <c r="AA3687" s="26" t="b">
        <v>1</v>
      </c>
      <c r="AB3687" s="27" t="s">
        <v>155</v>
      </c>
      <c r="AC3687" s="16">
        <f t="shared" si="173"/>
        <v>16579.366733862415</v>
      </c>
      <c r="AD3687" s="16">
        <f t="shared" si="172"/>
        <v>26.5573507222893</v>
      </c>
      <c r="AE3687" s="16" t="str">
        <f>VLOOKUP(AB3687,aircraft!A:B,2,FALSE)</f>
        <v>Passenger</v>
      </c>
      <c r="AF3687" s="16" t="str">
        <f t="shared" si="174"/>
        <v/>
      </c>
    </row>
    <row r="3688" spans="1:32" x14ac:dyDescent="0.25">
      <c r="A3688" s="26">
        <v>0</v>
      </c>
      <c r="B3688" s="26">
        <v>0</v>
      </c>
      <c r="C3688" s="26">
        <v>0</v>
      </c>
      <c r="D3688" s="26">
        <v>0</v>
      </c>
      <c r="E3688" s="26">
        <v>0</v>
      </c>
      <c r="F3688" s="26">
        <v>1056.4701007407029</v>
      </c>
      <c r="G3688" s="26">
        <v>19.420849443927107</v>
      </c>
      <c r="H3688" s="26">
        <v>125.28515745609999</v>
      </c>
      <c r="I3688" s="26">
        <v>451.68297321847103</v>
      </c>
      <c r="J3688" s="26">
        <v>0</v>
      </c>
      <c r="K3688" s="26">
        <v>403.65450408065635</v>
      </c>
      <c r="L3688" s="26">
        <v>0</v>
      </c>
      <c r="M3688" s="26">
        <v>0</v>
      </c>
      <c r="N3688" s="26">
        <v>0</v>
      </c>
      <c r="O3688" s="26">
        <v>0</v>
      </c>
      <c r="P3688" s="26">
        <v>0</v>
      </c>
      <c r="Q3688" s="26">
        <v>0</v>
      </c>
      <c r="R3688" s="26">
        <v>1.5811267794747241</v>
      </c>
      <c r="S3688" s="26">
        <v>0.11341776523523504</v>
      </c>
      <c r="T3688" s="26">
        <v>0.10398667760585373</v>
      </c>
      <c r="U3688" s="26">
        <v>2.6378286678528773</v>
      </c>
      <c r="V3688" s="26">
        <v>0</v>
      </c>
      <c r="W3688" s="26">
        <v>0.23008305710812732</v>
      </c>
      <c r="X3688" s="26">
        <v>0</v>
      </c>
      <c r="Y3688" s="26">
        <v>19913</v>
      </c>
      <c r="Z3688" s="26">
        <v>2005</v>
      </c>
      <c r="AA3688" s="26" t="b">
        <v>1</v>
      </c>
      <c r="AB3688" s="27" t="s">
        <v>224</v>
      </c>
      <c r="AC3688" s="16">
        <f t="shared" si="173"/>
        <v>2056.5135849398575</v>
      </c>
      <c r="AD3688" s="16">
        <f t="shared" si="172"/>
        <v>4.6664429472768179</v>
      </c>
      <c r="AE3688" s="16" t="str">
        <f>VLOOKUP(AB3688,aircraft!A:B,2,FALSE)</f>
        <v>Passenger</v>
      </c>
      <c r="AF3688" s="16" t="str">
        <f t="shared" si="174"/>
        <v/>
      </c>
    </row>
    <row r="3689" spans="1:32" x14ac:dyDescent="0.25">
      <c r="A3689" s="26">
        <v>0</v>
      </c>
      <c r="B3689" s="26">
        <v>0</v>
      </c>
      <c r="C3689" s="26">
        <v>0</v>
      </c>
      <c r="D3689" s="26">
        <v>0</v>
      </c>
      <c r="E3689" s="26">
        <v>0</v>
      </c>
      <c r="F3689" s="26">
        <v>8887.7440395351714</v>
      </c>
      <c r="G3689" s="26">
        <v>482.87688712146883</v>
      </c>
      <c r="H3689" s="26">
        <v>0</v>
      </c>
      <c r="I3689" s="26">
        <v>2214.6911798581755</v>
      </c>
      <c r="J3689" s="26">
        <v>0</v>
      </c>
      <c r="K3689" s="26">
        <v>0</v>
      </c>
      <c r="L3689" s="26">
        <v>0</v>
      </c>
      <c r="M3689" s="26">
        <v>0</v>
      </c>
      <c r="N3689" s="26">
        <v>0</v>
      </c>
      <c r="O3689" s="26">
        <v>0</v>
      </c>
      <c r="P3689" s="26">
        <v>0</v>
      </c>
      <c r="Q3689" s="26">
        <v>0</v>
      </c>
      <c r="R3689" s="26">
        <v>1.974998412067974</v>
      </c>
      <c r="S3689" s="26">
        <v>0.68684223121350763</v>
      </c>
      <c r="T3689" s="26">
        <v>0</v>
      </c>
      <c r="U3689" s="26">
        <v>3.1501682354078335</v>
      </c>
      <c r="V3689" s="26">
        <v>0</v>
      </c>
      <c r="W3689" s="26">
        <v>0</v>
      </c>
      <c r="X3689" s="26">
        <v>0</v>
      </c>
      <c r="Y3689" s="26">
        <v>55932</v>
      </c>
      <c r="Z3689" s="26">
        <v>2005</v>
      </c>
      <c r="AA3689" s="26" t="b">
        <v>1</v>
      </c>
      <c r="AB3689" s="27" t="s">
        <v>156</v>
      </c>
      <c r="AC3689" s="16">
        <f t="shared" si="173"/>
        <v>11585.312106514815</v>
      </c>
      <c r="AD3689" s="16">
        <f t="shared" si="172"/>
        <v>5.8120088786893156</v>
      </c>
      <c r="AE3689" s="16" t="str">
        <f>VLOOKUP(AB3689,aircraft!A:B,2,FALSE)</f>
        <v>Passenger</v>
      </c>
      <c r="AF3689" s="16" t="str">
        <f t="shared" si="174"/>
        <v/>
      </c>
    </row>
    <row r="3690" spans="1:32" x14ac:dyDescent="0.25">
      <c r="A3690" s="26">
        <v>0</v>
      </c>
      <c r="B3690" s="26">
        <v>0</v>
      </c>
      <c r="C3690" s="26">
        <v>0</v>
      </c>
      <c r="D3690" s="26">
        <v>0</v>
      </c>
      <c r="E3690" s="26">
        <v>0</v>
      </c>
      <c r="F3690" s="26">
        <v>3859.6620319481826</v>
      </c>
      <c r="G3690" s="26">
        <v>212.06717190162919</v>
      </c>
      <c r="H3690" s="26">
        <v>0</v>
      </c>
      <c r="I3690" s="26">
        <v>604.90381844758451</v>
      </c>
      <c r="J3690" s="26">
        <v>0</v>
      </c>
      <c r="K3690" s="26">
        <v>1683.6571021931541</v>
      </c>
      <c r="L3690" s="26">
        <v>0</v>
      </c>
      <c r="M3690" s="26">
        <v>0</v>
      </c>
      <c r="N3690" s="26">
        <v>0</v>
      </c>
      <c r="O3690" s="26">
        <v>0</v>
      </c>
      <c r="P3690" s="26">
        <v>0</v>
      </c>
      <c r="Q3690" s="26">
        <v>0</v>
      </c>
      <c r="R3690" s="26">
        <v>9.5256975622218452</v>
      </c>
      <c r="S3690" s="26">
        <v>1.9170872164208643</v>
      </c>
      <c r="T3690" s="26">
        <v>0</v>
      </c>
      <c r="U3690" s="26">
        <v>5.4683304686496044</v>
      </c>
      <c r="V3690" s="26">
        <v>0</v>
      </c>
      <c r="W3690" s="26">
        <v>0.8249919898591398</v>
      </c>
      <c r="X3690" s="26">
        <v>0</v>
      </c>
      <c r="Y3690" s="26">
        <v>51627</v>
      </c>
      <c r="Z3690" s="26">
        <v>2005</v>
      </c>
      <c r="AA3690" s="26" t="b">
        <v>1</v>
      </c>
      <c r="AB3690" s="27" t="s">
        <v>148</v>
      </c>
      <c r="AC3690" s="16">
        <f t="shared" si="173"/>
        <v>6360.2901244905506</v>
      </c>
      <c r="AD3690" s="16">
        <f t="shared" si="172"/>
        <v>17.736107237151455</v>
      </c>
      <c r="AE3690" s="16" t="str">
        <f>VLOOKUP(AB3690,aircraft!A:B,2,FALSE)</f>
        <v>Passenger</v>
      </c>
      <c r="AF3690" s="16" t="str">
        <f t="shared" si="174"/>
        <v/>
      </c>
    </row>
    <row r="3691" spans="1:32" x14ac:dyDescent="0.25">
      <c r="A3691" s="26">
        <v>0</v>
      </c>
      <c r="B3691" s="26">
        <v>0</v>
      </c>
      <c r="C3691" s="26">
        <v>0</v>
      </c>
      <c r="D3691" s="26">
        <v>0</v>
      </c>
      <c r="E3691" s="26">
        <v>0</v>
      </c>
      <c r="F3691" s="26">
        <v>6082.2927799406325</v>
      </c>
      <c r="G3691" s="26">
        <v>446.66766417836203</v>
      </c>
      <c r="H3691" s="26">
        <v>0</v>
      </c>
      <c r="I3691" s="26">
        <v>2712.30654663819</v>
      </c>
      <c r="J3691" s="26">
        <v>0</v>
      </c>
      <c r="K3691" s="26">
        <v>1951.097600297614</v>
      </c>
      <c r="L3691" s="26">
        <v>0</v>
      </c>
      <c r="M3691" s="26">
        <v>0</v>
      </c>
      <c r="N3691" s="26">
        <v>0</v>
      </c>
      <c r="O3691" s="26">
        <v>0</v>
      </c>
      <c r="P3691" s="26">
        <v>0</v>
      </c>
      <c r="Q3691" s="26">
        <v>0</v>
      </c>
      <c r="R3691" s="26">
        <v>24.17270488737412</v>
      </c>
      <c r="S3691" s="26">
        <v>8.0400176091054298</v>
      </c>
      <c r="T3691" s="26">
        <v>0</v>
      </c>
      <c r="U3691" s="26">
        <v>48.821515737828506</v>
      </c>
      <c r="V3691" s="26">
        <v>0</v>
      </c>
      <c r="W3691" s="26">
        <v>1.112125582780829</v>
      </c>
      <c r="X3691" s="26">
        <v>0</v>
      </c>
      <c r="Y3691" s="26">
        <v>113178</v>
      </c>
      <c r="Z3691" s="26">
        <v>2005</v>
      </c>
      <c r="AA3691" s="26" t="b">
        <v>1</v>
      </c>
      <c r="AB3691" s="27" t="s">
        <v>208</v>
      </c>
      <c r="AC3691" s="16">
        <f t="shared" si="173"/>
        <v>11192.3645910548</v>
      </c>
      <c r="AD3691" s="16">
        <f t="shared" si="172"/>
        <v>82.146363817088883</v>
      </c>
      <c r="AE3691" s="16" t="str">
        <f>VLOOKUP(AB3691,aircraft!A:B,2,FALSE)</f>
        <v>Passenger</v>
      </c>
      <c r="AF3691" s="16" t="str">
        <f t="shared" si="174"/>
        <v/>
      </c>
    </row>
    <row r="3692" spans="1:32" x14ac:dyDescent="0.25">
      <c r="A3692" s="26">
        <v>0</v>
      </c>
      <c r="B3692" s="26">
        <v>0</v>
      </c>
      <c r="C3692" s="26">
        <v>0</v>
      </c>
      <c r="D3692" s="26">
        <v>0</v>
      </c>
      <c r="E3692" s="26">
        <v>0</v>
      </c>
      <c r="F3692" s="26">
        <v>4083.4105555393821</v>
      </c>
      <c r="G3692" s="26">
        <v>232.02500101815372</v>
      </c>
      <c r="H3692" s="26">
        <v>0</v>
      </c>
      <c r="I3692" s="26">
        <v>1278.9194266128982</v>
      </c>
      <c r="J3692" s="26">
        <v>0</v>
      </c>
      <c r="K3692" s="26">
        <v>1813.2982480083519</v>
      </c>
      <c r="L3692" s="26">
        <v>0</v>
      </c>
      <c r="M3692" s="26">
        <v>0</v>
      </c>
      <c r="N3692" s="26">
        <v>0</v>
      </c>
      <c r="O3692" s="26">
        <v>0</v>
      </c>
      <c r="P3692" s="26">
        <v>0</v>
      </c>
      <c r="Q3692" s="26">
        <v>0</v>
      </c>
      <c r="R3692" s="26">
        <v>10.077911913654996</v>
      </c>
      <c r="S3692" s="26">
        <v>2.0975059899807325</v>
      </c>
      <c r="T3692" s="26">
        <v>0</v>
      </c>
      <c r="U3692" s="26">
        <v>11.561431510621542</v>
      </c>
      <c r="V3692" s="26">
        <v>0</v>
      </c>
      <c r="W3692" s="26">
        <v>0.88851615206199019</v>
      </c>
      <c r="X3692" s="26">
        <v>0</v>
      </c>
      <c r="Y3692" s="26">
        <v>84405</v>
      </c>
      <c r="Z3692" s="26">
        <v>2005</v>
      </c>
      <c r="AA3692" s="26" t="b">
        <v>1</v>
      </c>
      <c r="AB3692" s="27" t="s">
        <v>169</v>
      </c>
      <c r="AC3692" s="16">
        <f t="shared" si="173"/>
        <v>7407.653231178786</v>
      </c>
      <c r="AD3692" s="16">
        <f t="shared" si="172"/>
        <v>24.62536556631926</v>
      </c>
      <c r="AE3692" s="16" t="str">
        <f>VLOOKUP(AB3692,aircraft!A:B,2,FALSE)</f>
        <v>Passenger</v>
      </c>
      <c r="AF3692" s="16" t="str">
        <f t="shared" si="174"/>
        <v/>
      </c>
    </row>
    <row r="3693" spans="1:32" x14ac:dyDescent="0.25">
      <c r="A3693" s="26">
        <v>0</v>
      </c>
      <c r="B3693" s="26">
        <v>0</v>
      </c>
      <c r="C3693" s="26">
        <v>0</v>
      </c>
      <c r="D3693" s="26">
        <v>0</v>
      </c>
      <c r="E3693" s="26">
        <v>0</v>
      </c>
      <c r="F3693" s="26">
        <v>615.30843987579726</v>
      </c>
      <c r="G3693" s="26">
        <v>34.962671386297117</v>
      </c>
      <c r="H3693" s="26">
        <v>0</v>
      </c>
      <c r="I3693" s="26">
        <v>186.03101266174627</v>
      </c>
      <c r="J3693" s="26">
        <v>0</v>
      </c>
      <c r="K3693" s="26">
        <v>259.45290338205086</v>
      </c>
      <c r="L3693" s="26">
        <v>0</v>
      </c>
      <c r="M3693" s="26">
        <v>0</v>
      </c>
      <c r="N3693" s="26">
        <v>0</v>
      </c>
      <c r="O3693" s="26">
        <v>0</v>
      </c>
      <c r="P3693" s="26">
        <v>0</v>
      </c>
      <c r="Q3693" s="26">
        <v>0</v>
      </c>
      <c r="R3693" s="26">
        <v>1.5185894664411637</v>
      </c>
      <c r="S3693" s="26">
        <v>0.31606254643545267</v>
      </c>
      <c r="T3693" s="26">
        <v>0</v>
      </c>
      <c r="U3693" s="26">
        <v>1.6817203390494315</v>
      </c>
      <c r="V3693" s="26">
        <v>0</v>
      </c>
      <c r="W3693" s="26">
        <v>0.12713192416500324</v>
      </c>
      <c r="X3693" s="26">
        <v>0</v>
      </c>
      <c r="Y3693" s="26">
        <v>10780</v>
      </c>
      <c r="Z3693" s="26">
        <v>2005</v>
      </c>
      <c r="AA3693" s="26" t="b">
        <v>1</v>
      </c>
      <c r="AB3693" s="27" t="s">
        <v>239</v>
      </c>
      <c r="AC3693" s="16">
        <f t="shared" si="173"/>
        <v>1095.7550273058914</v>
      </c>
      <c r="AD3693" s="16">
        <f t="shared" si="172"/>
        <v>3.643504276091051</v>
      </c>
      <c r="AE3693" s="16" t="str">
        <f>VLOOKUP(AB3693,aircraft!A:B,2,FALSE)</f>
        <v>Passenger</v>
      </c>
      <c r="AF3693" s="16" t="str">
        <f t="shared" si="174"/>
        <v/>
      </c>
    </row>
    <row r="3694" spans="1:32" x14ac:dyDescent="0.25">
      <c r="A3694" s="26">
        <v>0</v>
      </c>
      <c r="B3694" s="26">
        <v>0</v>
      </c>
      <c r="C3694" s="26">
        <v>0</v>
      </c>
      <c r="D3694" s="26">
        <v>0</v>
      </c>
      <c r="E3694" s="26">
        <v>0</v>
      </c>
      <c r="F3694" s="26">
        <v>8712.6879062235221</v>
      </c>
      <c r="G3694" s="26">
        <v>682.39354118134372</v>
      </c>
      <c r="H3694" s="26">
        <v>0</v>
      </c>
      <c r="I3694" s="26">
        <v>965.7058680854368</v>
      </c>
      <c r="J3694" s="26">
        <v>0</v>
      </c>
      <c r="K3694" s="26">
        <v>0</v>
      </c>
      <c r="L3694" s="26">
        <v>0</v>
      </c>
      <c r="M3694" s="26">
        <v>0</v>
      </c>
      <c r="N3694" s="26">
        <v>0</v>
      </c>
      <c r="O3694" s="26">
        <v>0</v>
      </c>
      <c r="P3694" s="26">
        <v>0</v>
      </c>
      <c r="Q3694" s="26">
        <v>0</v>
      </c>
      <c r="R3694" s="26">
        <v>0</v>
      </c>
      <c r="S3694" s="26">
        <v>0</v>
      </c>
      <c r="T3694" s="26">
        <v>0</v>
      </c>
      <c r="U3694" s="26">
        <v>0</v>
      </c>
      <c r="V3694" s="26">
        <v>0</v>
      </c>
      <c r="W3694" s="26">
        <v>0</v>
      </c>
      <c r="X3694" s="26">
        <v>0</v>
      </c>
      <c r="Y3694" s="26">
        <v>137133</v>
      </c>
      <c r="Z3694" s="26">
        <v>2005</v>
      </c>
      <c r="AA3694" s="26" t="b">
        <v>1</v>
      </c>
      <c r="AB3694" s="27" t="s">
        <v>178</v>
      </c>
      <c r="AC3694" s="16">
        <f t="shared" si="173"/>
        <v>10360.787315490303</v>
      </c>
      <c r="AD3694" s="16">
        <f t="shared" si="172"/>
        <v>0</v>
      </c>
      <c r="AE3694" s="16" t="str">
        <f>VLOOKUP(AB3694,aircraft!A:B,2,FALSE)</f>
        <v>Passenger</v>
      </c>
      <c r="AF3694" s="16" t="str">
        <f t="shared" si="174"/>
        <v/>
      </c>
    </row>
    <row r="3695" spans="1:32" x14ac:dyDescent="0.25">
      <c r="A3695" s="26">
        <v>0</v>
      </c>
      <c r="B3695" s="26">
        <v>0</v>
      </c>
      <c r="C3695" s="26">
        <v>0</v>
      </c>
      <c r="D3695" s="26">
        <v>0</v>
      </c>
      <c r="E3695" s="26">
        <v>0</v>
      </c>
      <c r="F3695" s="26">
        <v>21019.035242776743</v>
      </c>
      <c r="G3695" s="26">
        <v>1570.2141302649081</v>
      </c>
      <c r="H3695" s="26">
        <v>0</v>
      </c>
      <c r="I3695" s="26">
        <v>2414.2881518837362</v>
      </c>
      <c r="J3695" s="26">
        <v>0</v>
      </c>
      <c r="K3695" s="26">
        <v>0</v>
      </c>
      <c r="L3695" s="26">
        <v>0</v>
      </c>
      <c r="M3695" s="26">
        <v>0</v>
      </c>
      <c r="N3695" s="26">
        <v>0</v>
      </c>
      <c r="O3695" s="26">
        <v>0</v>
      </c>
      <c r="P3695" s="26">
        <v>0</v>
      </c>
      <c r="Q3695" s="26">
        <v>0</v>
      </c>
      <c r="R3695" s="26">
        <v>2.6125250939337827</v>
      </c>
      <c r="S3695" s="26">
        <v>1.2969540957983299</v>
      </c>
      <c r="T3695" s="26">
        <v>0</v>
      </c>
      <c r="U3695" s="26">
        <v>2.0092044121053649</v>
      </c>
      <c r="V3695" s="26">
        <v>0</v>
      </c>
      <c r="W3695" s="26">
        <v>0</v>
      </c>
      <c r="X3695" s="26">
        <v>0</v>
      </c>
      <c r="Y3695" s="26">
        <v>439997</v>
      </c>
      <c r="Z3695" s="26">
        <v>2005</v>
      </c>
      <c r="AA3695" s="26" t="b">
        <v>1</v>
      </c>
      <c r="AB3695" s="27" t="s">
        <v>195</v>
      </c>
      <c r="AC3695" s="16">
        <f t="shared" si="173"/>
        <v>25003.537524925385</v>
      </c>
      <c r="AD3695" s="16">
        <f t="shared" si="172"/>
        <v>5.9186836018374773</v>
      </c>
      <c r="AE3695" s="16" t="str">
        <f>VLOOKUP(AB3695,aircraft!A:B,2,FALSE)</f>
        <v>Passenger</v>
      </c>
      <c r="AF3695" s="16" t="str">
        <f t="shared" si="174"/>
        <v/>
      </c>
    </row>
    <row r="3696" spans="1:32" x14ac:dyDescent="0.25">
      <c r="A3696" s="26">
        <v>0</v>
      </c>
      <c r="B3696" s="26">
        <v>0</v>
      </c>
      <c r="C3696" s="26">
        <v>0</v>
      </c>
      <c r="D3696" s="26">
        <v>0</v>
      </c>
      <c r="E3696" s="26">
        <v>0</v>
      </c>
      <c r="F3696" s="26">
        <v>6401.2209275795767</v>
      </c>
      <c r="G3696" s="26">
        <v>473.02170626752257</v>
      </c>
      <c r="H3696" s="26">
        <v>0</v>
      </c>
      <c r="I3696" s="26">
        <v>1084.111251431669</v>
      </c>
      <c r="J3696" s="26">
        <v>0</v>
      </c>
      <c r="K3696" s="26">
        <v>2416.7073837475596</v>
      </c>
      <c r="L3696" s="26">
        <v>0</v>
      </c>
      <c r="M3696" s="26">
        <v>0</v>
      </c>
      <c r="N3696" s="26">
        <v>0</v>
      </c>
      <c r="O3696" s="26">
        <v>0</v>
      </c>
      <c r="P3696" s="26">
        <v>0</v>
      </c>
      <c r="Q3696" s="26">
        <v>0</v>
      </c>
      <c r="R3696" s="26">
        <v>4.6426941454208475</v>
      </c>
      <c r="S3696" s="26">
        <v>2.2354555435810273</v>
      </c>
      <c r="T3696" s="26">
        <v>0</v>
      </c>
      <c r="U3696" s="26">
        <v>6.3904333657394066</v>
      </c>
      <c r="V3696" s="26">
        <v>0</v>
      </c>
      <c r="W3696" s="26">
        <v>1.377523147561156</v>
      </c>
      <c r="X3696" s="26">
        <v>0</v>
      </c>
      <c r="Y3696" s="26">
        <v>98934</v>
      </c>
      <c r="Z3696" s="26">
        <v>2005</v>
      </c>
      <c r="AA3696" s="26" t="b">
        <v>1</v>
      </c>
      <c r="AB3696" s="27" t="s">
        <v>225</v>
      </c>
      <c r="AC3696" s="16">
        <f t="shared" si="173"/>
        <v>10375.061269026328</v>
      </c>
      <c r="AD3696" s="16">
        <f t="shared" si="172"/>
        <v>14.646106202302438</v>
      </c>
      <c r="AE3696" s="16" t="str">
        <f>VLOOKUP(AB3696,aircraft!A:B,2,FALSE)</f>
        <v>Passenger</v>
      </c>
      <c r="AF3696" s="16" t="str">
        <f t="shared" si="174"/>
        <v/>
      </c>
    </row>
    <row r="3697" spans="1:32" x14ac:dyDescent="0.25">
      <c r="A3697" s="26">
        <v>0</v>
      </c>
      <c r="B3697" s="26">
        <v>0</v>
      </c>
      <c r="C3697" s="26">
        <v>0</v>
      </c>
      <c r="D3697" s="26">
        <v>0</v>
      </c>
      <c r="E3697" s="26">
        <v>0</v>
      </c>
      <c r="F3697" s="26">
        <v>9594.9327680531605</v>
      </c>
      <c r="G3697" s="26">
        <v>547.93947808518328</v>
      </c>
      <c r="H3697" s="26">
        <v>0</v>
      </c>
      <c r="I3697" s="26">
        <v>5360.4508038945214</v>
      </c>
      <c r="J3697" s="26">
        <v>0</v>
      </c>
      <c r="K3697" s="26">
        <v>2688.1777378386014</v>
      </c>
      <c r="L3697" s="26">
        <v>0</v>
      </c>
      <c r="M3697" s="26">
        <v>0</v>
      </c>
      <c r="N3697" s="26">
        <v>0</v>
      </c>
      <c r="O3697" s="26">
        <v>0</v>
      </c>
      <c r="P3697" s="26">
        <v>0</v>
      </c>
      <c r="Q3697" s="26">
        <v>0</v>
      </c>
      <c r="R3697" s="26">
        <v>0.66855610271541155</v>
      </c>
      <c r="S3697" s="26">
        <v>7.1232132344991025E-2</v>
      </c>
      <c r="T3697" s="26">
        <v>0</v>
      </c>
      <c r="U3697" s="26">
        <v>0.69685860640336517</v>
      </c>
      <c r="V3697" s="26">
        <v>0</v>
      </c>
      <c r="W3697" s="26">
        <v>1.6397883884365407</v>
      </c>
      <c r="X3697" s="26">
        <v>0</v>
      </c>
      <c r="Y3697" s="26">
        <v>151613</v>
      </c>
      <c r="Z3697" s="26">
        <v>2005</v>
      </c>
      <c r="AA3697" s="26" t="b">
        <v>1</v>
      </c>
      <c r="AB3697" s="27" t="s">
        <v>326</v>
      </c>
      <c r="AC3697" s="16">
        <f t="shared" si="173"/>
        <v>18191.500787871468</v>
      </c>
      <c r="AD3697" s="16">
        <f t="shared" si="172"/>
        <v>3.0764352299003086</v>
      </c>
      <c r="AE3697" s="16" t="str">
        <f>VLOOKUP(AB3697,aircraft!A:B,2,FALSE)</f>
        <v>Passenger</v>
      </c>
      <c r="AF3697" s="16" t="str">
        <f t="shared" si="174"/>
        <v/>
      </c>
    </row>
    <row r="3698" spans="1:32" x14ac:dyDescent="0.25">
      <c r="A3698" s="26">
        <v>0</v>
      </c>
      <c r="B3698" s="26">
        <v>0</v>
      </c>
      <c r="C3698" s="26">
        <v>0</v>
      </c>
      <c r="D3698" s="26">
        <v>0</v>
      </c>
      <c r="E3698" s="26">
        <v>0</v>
      </c>
      <c r="F3698" s="26">
        <v>36111.201235259628</v>
      </c>
      <c r="G3698" s="26">
        <v>2268.4969591646395</v>
      </c>
      <c r="H3698" s="26">
        <v>0</v>
      </c>
      <c r="I3698" s="26">
        <v>6386.4869270796944</v>
      </c>
      <c r="J3698" s="26">
        <v>0</v>
      </c>
      <c r="K3698" s="26">
        <v>11637.04179799646</v>
      </c>
      <c r="L3698" s="26">
        <v>0</v>
      </c>
      <c r="M3698" s="26">
        <v>0</v>
      </c>
      <c r="N3698" s="26">
        <v>0</v>
      </c>
      <c r="O3698" s="26">
        <v>0</v>
      </c>
      <c r="P3698" s="26">
        <v>0</v>
      </c>
      <c r="Q3698" s="26">
        <v>0</v>
      </c>
      <c r="R3698" s="26">
        <v>23.249891867255219</v>
      </c>
      <c r="S3698" s="26">
        <v>8.4539979737849986</v>
      </c>
      <c r="T3698" s="26">
        <v>0</v>
      </c>
      <c r="U3698" s="26">
        <v>25.096143810786359</v>
      </c>
      <c r="V3698" s="26">
        <v>0</v>
      </c>
      <c r="W3698" s="26">
        <v>7.0985953597875344</v>
      </c>
      <c r="X3698" s="26">
        <v>0</v>
      </c>
      <c r="Y3698" s="26">
        <v>357429</v>
      </c>
      <c r="Z3698" s="26">
        <v>2005</v>
      </c>
      <c r="AA3698" s="26" t="b">
        <v>1</v>
      </c>
      <c r="AB3698" s="27" t="s">
        <v>236</v>
      </c>
      <c r="AC3698" s="16">
        <f t="shared" si="173"/>
        <v>56403.226919500419</v>
      </c>
      <c r="AD3698" s="16">
        <f t="shared" si="172"/>
        <v>63.898629011614105</v>
      </c>
      <c r="AE3698" s="16" t="str">
        <f>VLOOKUP(AB3698,aircraft!A:B,2,FALSE)</f>
        <v>Passenger</v>
      </c>
      <c r="AF3698" s="16" t="str">
        <f t="shared" si="174"/>
        <v/>
      </c>
    </row>
    <row r="3699" spans="1:32" x14ac:dyDescent="0.25">
      <c r="A3699" s="26">
        <v>0</v>
      </c>
      <c r="B3699" s="26">
        <v>0</v>
      </c>
      <c r="C3699" s="26">
        <v>0</v>
      </c>
      <c r="D3699" s="26">
        <v>0</v>
      </c>
      <c r="E3699" s="26">
        <v>0</v>
      </c>
      <c r="F3699" s="26">
        <v>141197.65874310065</v>
      </c>
      <c r="G3699" s="26">
        <v>7967.3670456226682</v>
      </c>
      <c r="H3699" s="26">
        <v>5526.4346057627499</v>
      </c>
      <c r="I3699" s="26">
        <v>79464.909831644633</v>
      </c>
      <c r="J3699" s="26">
        <v>0</v>
      </c>
      <c r="K3699" s="26">
        <v>52784.269672382121</v>
      </c>
      <c r="L3699" s="26">
        <v>0</v>
      </c>
      <c r="M3699" s="26">
        <v>0</v>
      </c>
      <c r="N3699" s="26">
        <v>0</v>
      </c>
      <c r="O3699" s="26">
        <v>0</v>
      </c>
      <c r="P3699" s="26">
        <v>0</v>
      </c>
      <c r="Q3699" s="26">
        <v>0</v>
      </c>
      <c r="R3699" s="26">
        <v>154.31300813344728</v>
      </c>
      <c r="S3699" s="26">
        <v>27.778170075947774</v>
      </c>
      <c r="T3699" s="26">
        <v>3.8862260134080167</v>
      </c>
      <c r="U3699" s="26">
        <v>274.72788913375911</v>
      </c>
      <c r="V3699" s="26">
        <v>0</v>
      </c>
      <c r="W3699" s="26">
        <v>32.198403878781043</v>
      </c>
      <c r="X3699" s="26">
        <v>0</v>
      </c>
      <c r="Y3699" s="26">
        <v>1207172</v>
      </c>
      <c r="Z3699" s="26">
        <v>2005</v>
      </c>
      <c r="AA3699" s="26" t="b">
        <v>1</v>
      </c>
      <c r="AB3699" s="27" t="s">
        <v>210</v>
      </c>
      <c r="AC3699" s="16">
        <f t="shared" si="173"/>
        <v>286940.6398985128</v>
      </c>
      <c r="AD3699" s="16">
        <f t="shared" si="172"/>
        <v>492.9036972353432</v>
      </c>
      <c r="AE3699" s="16" t="str">
        <f>VLOOKUP(AB3699,aircraft!A:B,2,FALSE)</f>
        <v>Passenger</v>
      </c>
      <c r="AF3699" s="16" t="str">
        <f t="shared" si="174"/>
        <v/>
      </c>
    </row>
    <row r="3700" spans="1:32" x14ac:dyDescent="0.25">
      <c r="A3700" s="26">
        <v>0</v>
      </c>
      <c r="B3700" s="26">
        <v>0</v>
      </c>
      <c r="C3700" s="26">
        <v>0</v>
      </c>
      <c r="D3700" s="26">
        <v>0</v>
      </c>
      <c r="E3700" s="26">
        <v>0</v>
      </c>
      <c r="F3700" s="26">
        <v>278852.0906641623</v>
      </c>
      <c r="G3700" s="26">
        <v>11862.741607057445</v>
      </c>
      <c r="H3700" s="26">
        <v>13658.892042021451</v>
      </c>
      <c r="I3700" s="26">
        <v>121626.13207865071</v>
      </c>
      <c r="J3700" s="26">
        <v>0</v>
      </c>
      <c r="K3700" s="26">
        <v>46427.751144739086</v>
      </c>
      <c r="L3700" s="26">
        <v>0</v>
      </c>
      <c r="M3700" s="26">
        <v>0</v>
      </c>
      <c r="N3700" s="26">
        <v>0</v>
      </c>
      <c r="O3700" s="26">
        <v>0</v>
      </c>
      <c r="P3700" s="26">
        <v>0</v>
      </c>
      <c r="Q3700" s="26">
        <v>0</v>
      </c>
      <c r="R3700" s="26">
        <v>318.70246841649123</v>
      </c>
      <c r="S3700" s="26">
        <v>35.162930468028364</v>
      </c>
      <c r="T3700" s="26">
        <v>11.971007298349178</v>
      </c>
      <c r="U3700" s="26">
        <v>371.90033514309465</v>
      </c>
      <c r="V3700" s="26">
        <v>0</v>
      </c>
      <c r="W3700" s="26">
        <v>22.749598330734834</v>
      </c>
      <c r="X3700" s="26">
        <v>0</v>
      </c>
      <c r="Y3700" s="26">
        <v>1593275</v>
      </c>
      <c r="Z3700" s="26">
        <v>2005</v>
      </c>
      <c r="AA3700" s="26" t="b">
        <v>1</v>
      </c>
      <c r="AB3700" s="27" t="s">
        <v>103</v>
      </c>
      <c r="AC3700" s="16">
        <f t="shared" si="173"/>
        <v>472427.607536631</v>
      </c>
      <c r="AD3700" s="16">
        <f t="shared" si="172"/>
        <v>760.48633965669831</v>
      </c>
      <c r="AE3700" s="16" t="str">
        <f>VLOOKUP(AB3700,aircraft!A:B,2,FALSE)</f>
        <v>Passenger</v>
      </c>
      <c r="AF3700" s="16" t="str">
        <f t="shared" si="174"/>
        <v/>
      </c>
    </row>
    <row r="3701" spans="1:32" x14ac:dyDescent="0.25">
      <c r="A3701" s="26">
        <v>0</v>
      </c>
      <c r="B3701" s="26">
        <v>0</v>
      </c>
      <c r="C3701" s="26">
        <v>0</v>
      </c>
      <c r="D3701" s="26">
        <v>0</v>
      </c>
      <c r="E3701" s="26">
        <v>0</v>
      </c>
      <c r="F3701" s="26">
        <v>405609.2641519389</v>
      </c>
      <c r="G3701" s="26">
        <v>28717.915844922918</v>
      </c>
      <c r="H3701" s="26">
        <v>0</v>
      </c>
      <c r="I3701" s="26">
        <v>119786.8889883206</v>
      </c>
      <c r="J3701" s="26">
        <v>0</v>
      </c>
      <c r="K3701" s="26">
        <v>0</v>
      </c>
      <c r="L3701" s="26">
        <v>0</v>
      </c>
      <c r="M3701" s="26">
        <v>0</v>
      </c>
      <c r="N3701" s="26">
        <v>0</v>
      </c>
      <c r="O3701" s="26">
        <v>0</v>
      </c>
      <c r="P3701" s="26">
        <v>0</v>
      </c>
      <c r="Q3701" s="26">
        <v>0</v>
      </c>
      <c r="R3701" s="26">
        <v>626.6350747718501</v>
      </c>
      <c r="S3701" s="26">
        <v>230.86108350499188</v>
      </c>
      <c r="T3701" s="26">
        <v>0</v>
      </c>
      <c r="U3701" s="26">
        <v>2113.4705145724138</v>
      </c>
      <c r="V3701" s="26">
        <v>0</v>
      </c>
      <c r="W3701" s="26">
        <v>0</v>
      </c>
      <c r="X3701" s="26">
        <v>0</v>
      </c>
      <c r="Y3701" s="26">
        <v>3443000</v>
      </c>
      <c r="Z3701" s="26">
        <v>2005</v>
      </c>
      <c r="AA3701" s="26" t="b">
        <v>1</v>
      </c>
      <c r="AB3701" s="27" t="s">
        <v>104</v>
      </c>
      <c r="AC3701" s="16">
        <f t="shared" si="173"/>
        <v>554114.06898518244</v>
      </c>
      <c r="AD3701" s="16">
        <f t="shared" si="172"/>
        <v>2970.9666728492557</v>
      </c>
      <c r="AE3701" s="16" t="str">
        <f>VLOOKUP(AB3701,aircraft!A:B,2,FALSE)</f>
        <v>Passenger</v>
      </c>
      <c r="AF3701" s="16" t="str">
        <f t="shared" si="174"/>
        <v/>
      </c>
    </row>
    <row r="3702" spans="1:32" x14ac:dyDescent="0.25">
      <c r="A3702" s="26">
        <v>0</v>
      </c>
      <c r="B3702" s="26">
        <v>0</v>
      </c>
      <c r="C3702" s="26">
        <v>0</v>
      </c>
      <c r="D3702" s="26">
        <v>0</v>
      </c>
      <c r="E3702" s="26">
        <v>0</v>
      </c>
      <c r="F3702" s="26">
        <v>23509.009951292781</v>
      </c>
      <c r="G3702" s="26">
        <v>1377.9336916920172</v>
      </c>
      <c r="H3702" s="26">
        <v>0</v>
      </c>
      <c r="I3702" s="26">
        <v>10350.437086430542</v>
      </c>
      <c r="J3702" s="26">
        <v>0</v>
      </c>
      <c r="K3702" s="26">
        <v>3672.0050899823723</v>
      </c>
      <c r="L3702" s="26">
        <v>0</v>
      </c>
      <c r="M3702" s="26">
        <v>0</v>
      </c>
      <c r="N3702" s="26">
        <v>0</v>
      </c>
      <c r="O3702" s="26">
        <v>0</v>
      </c>
      <c r="P3702" s="26">
        <v>0</v>
      </c>
      <c r="Q3702" s="26">
        <v>0</v>
      </c>
      <c r="R3702" s="26">
        <v>30.125479806484002</v>
      </c>
      <c r="S3702" s="26">
        <v>4.6849746138646147</v>
      </c>
      <c r="T3702" s="26">
        <v>0</v>
      </c>
      <c r="U3702" s="26">
        <v>35.19148656042028</v>
      </c>
      <c r="V3702" s="26">
        <v>0</v>
      </c>
      <c r="W3702" s="26">
        <v>1.3219218524338063</v>
      </c>
      <c r="X3702" s="26">
        <v>0</v>
      </c>
      <c r="Y3702" s="26">
        <v>251297</v>
      </c>
      <c r="Z3702" s="26">
        <v>2005</v>
      </c>
      <c r="AA3702" s="26" t="b">
        <v>1</v>
      </c>
      <c r="AB3702" s="27" t="s">
        <v>201</v>
      </c>
      <c r="AC3702" s="16">
        <f t="shared" si="173"/>
        <v>38909.385819397707</v>
      </c>
      <c r="AD3702" s="16">
        <f t="shared" si="172"/>
        <v>71.323862833202696</v>
      </c>
      <c r="AE3702" s="16" t="str">
        <f>VLOOKUP(AB3702,aircraft!A:B,2,FALSE)</f>
        <v>Passenger</v>
      </c>
      <c r="AF3702" s="16" t="str">
        <f t="shared" si="174"/>
        <v/>
      </c>
    </row>
    <row r="3703" spans="1:32" x14ac:dyDescent="0.25">
      <c r="A3703" s="26">
        <v>0</v>
      </c>
      <c r="B3703" s="26">
        <v>0</v>
      </c>
      <c r="C3703" s="26">
        <v>0</v>
      </c>
      <c r="D3703" s="26">
        <v>0</v>
      </c>
      <c r="E3703" s="26">
        <v>0</v>
      </c>
      <c r="F3703" s="26">
        <v>128.404944642473</v>
      </c>
      <c r="G3703" s="26">
        <v>7.1953383671892839</v>
      </c>
      <c r="H3703" s="26">
        <v>0</v>
      </c>
      <c r="I3703" s="26">
        <v>38.79117375534441</v>
      </c>
      <c r="J3703" s="26">
        <v>0</v>
      </c>
      <c r="K3703" s="26">
        <v>0</v>
      </c>
      <c r="L3703" s="26">
        <v>0</v>
      </c>
      <c r="M3703" s="26">
        <v>0</v>
      </c>
      <c r="N3703" s="26">
        <v>0</v>
      </c>
      <c r="O3703" s="26">
        <v>0</v>
      </c>
      <c r="P3703" s="26">
        <v>0</v>
      </c>
      <c r="Q3703" s="26">
        <v>0</v>
      </c>
      <c r="R3703" s="26">
        <v>5.488300956982334</v>
      </c>
      <c r="S3703" s="26">
        <v>2.0200147386146012</v>
      </c>
      <c r="T3703" s="26">
        <v>0</v>
      </c>
      <c r="U3703" s="26">
        <v>10.890209565580848</v>
      </c>
      <c r="V3703" s="26">
        <v>0</v>
      </c>
      <c r="W3703" s="26">
        <v>0</v>
      </c>
      <c r="X3703" s="26">
        <v>0</v>
      </c>
      <c r="Y3703" s="26">
        <v>2465</v>
      </c>
      <c r="Z3703" s="26">
        <v>2005</v>
      </c>
      <c r="AA3703" s="26" t="b">
        <v>1</v>
      </c>
      <c r="AB3703" s="27" t="s">
        <v>105</v>
      </c>
      <c r="AC3703" s="16">
        <f t="shared" si="173"/>
        <v>174.39145676500669</v>
      </c>
      <c r="AD3703" s="16">
        <f t="shared" si="172"/>
        <v>18.398525261177785</v>
      </c>
      <c r="AE3703" s="16" t="str">
        <f>VLOOKUP(AB3703,aircraft!A:B,2,FALSE)</f>
        <v>Passenger</v>
      </c>
      <c r="AF3703" s="16" t="str">
        <f t="shared" si="174"/>
        <v/>
      </c>
    </row>
    <row r="3704" spans="1:32" x14ac:dyDescent="0.25">
      <c r="A3704" s="26">
        <v>0</v>
      </c>
      <c r="B3704" s="26">
        <v>0</v>
      </c>
      <c r="C3704" s="26">
        <v>0</v>
      </c>
      <c r="D3704" s="26">
        <v>0</v>
      </c>
      <c r="E3704" s="26">
        <v>0</v>
      </c>
      <c r="F3704" s="26">
        <v>42.801648214157666</v>
      </c>
      <c r="G3704" s="26">
        <v>2.2170232917107215</v>
      </c>
      <c r="H3704" s="26">
        <v>0</v>
      </c>
      <c r="I3704" s="26">
        <v>10.147747533846792</v>
      </c>
      <c r="J3704" s="26">
        <v>0</v>
      </c>
      <c r="K3704" s="26">
        <v>0</v>
      </c>
      <c r="L3704" s="26">
        <v>0</v>
      </c>
      <c r="M3704" s="26">
        <v>0</v>
      </c>
      <c r="N3704" s="26">
        <v>0</v>
      </c>
      <c r="O3704" s="26">
        <v>0</v>
      </c>
      <c r="P3704" s="26">
        <v>0</v>
      </c>
      <c r="Q3704" s="26">
        <v>0</v>
      </c>
      <c r="R3704" s="26">
        <v>1.8294336523274448</v>
      </c>
      <c r="S3704" s="26">
        <v>0.62240571555732438</v>
      </c>
      <c r="T3704" s="26">
        <v>0</v>
      </c>
      <c r="U3704" s="26">
        <v>2.8488722192112643</v>
      </c>
      <c r="V3704" s="26">
        <v>0</v>
      </c>
      <c r="W3704" s="26">
        <v>0</v>
      </c>
      <c r="X3704" s="26">
        <v>0</v>
      </c>
      <c r="Y3704" s="26">
        <v>947</v>
      </c>
      <c r="Z3704" s="26">
        <v>2005</v>
      </c>
      <c r="AA3704" s="26" t="b">
        <v>1</v>
      </c>
      <c r="AB3704" s="27" t="s">
        <v>204</v>
      </c>
      <c r="AC3704" s="16">
        <f t="shared" si="173"/>
        <v>55.16641903971518</v>
      </c>
      <c r="AD3704" s="16">
        <f t="shared" si="172"/>
        <v>5.3007115870960337</v>
      </c>
      <c r="AE3704" s="16" t="str">
        <f>VLOOKUP(AB3704,aircraft!A:B,2,FALSE)</f>
        <v>Passenger</v>
      </c>
      <c r="AF3704" s="16" t="str">
        <f t="shared" si="174"/>
        <v/>
      </c>
    </row>
    <row r="3705" spans="1:32" x14ac:dyDescent="0.25">
      <c r="A3705" s="26">
        <v>0</v>
      </c>
      <c r="B3705" s="26">
        <v>0</v>
      </c>
      <c r="C3705" s="26">
        <v>0</v>
      </c>
      <c r="D3705" s="26">
        <v>0</v>
      </c>
      <c r="E3705" s="26">
        <v>0</v>
      </c>
      <c r="F3705" s="26">
        <v>122.44276016298325</v>
      </c>
      <c r="G3705" s="26">
        <v>7.545136761179597</v>
      </c>
      <c r="H3705" s="26">
        <v>0</v>
      </c>
      <c r="I3705" s="26">
        <v>35.702656191261568</v>
      </c>
      <c r="J3705" s="26">
        <v>0</v>
      </c>
      <c r="K3705" s="26">
        <v>15.156836556569601</v>
      </c>
      <c r="L3705" s="26">
        <v>0</v>
      </c>
      <c r="M3705" s="26">
        <v>0</v>
      </c>
      <c r="N3705" s="26">
        <v>0</v>
      </c>
      <c r="O3705" s="26">
        <v>0</v>
      </c>
      <c r="P3705" s="26">
        <v>0</v>
      </c>
      <c r="Q3705" s="26">
        <v>0</v>
      </c>
      <c r="R3705" s="26">
        <v>0.15690354065877085</v>
      </c>
      <c r="S3705" s="26">
        <v>2.565346532811531E-2</v>
      </c>
      <c r="T3705" s="26">
        <v>0</v>
      </c>
      <c r="U3705" s="26">
        <v>0.12138903265962271</v>
      </c>
      <c r="V3705" s="26">
        <v>0</v>
      </c>
      <c r="W3705" s="26">
        <v>5.4564612430842542E-3</v>
      </c>
      <c r="X3705" s="26">
        <v>0</v>
      </c>
      <c r="Y3705" s="26">
        <v>455</v>
      </c>
      <c r="Z3705" s="26">
        <v>2005</v>
      </c>
      <c r="AA3705" s="26" t="b">
        <v>1</v>
      </c>
      <c r="AB3705" s="27" t="s">
        <v>187</v>
      </c>
      <c r="AC3705" s="16">
        <f t="shared" si="173"/>
        <v>180.84738967199399</v>
      </c>
      <c r="AD3705" s="16">
        <f t="shared" si="172"/>
        <v>0.30940249988959312</v>
      </c>
      <c r="AE3705" s="16" t="str">
        <f>VLOOKUP(AB3705,aircraft!A:B,2,FALSE)</f>
        <v>Passenger</v>
      </c>
      <c r="AF3705" s="16" t="str">
        <f t="shared" si="174"/>
        <v/>
      </c>
    </row>
    <row r="3706" spans="1:32" x14ac:dyDescent="0.25">
      <c r="A3706" s="26">
        <v>0</v>
      </c>
      <c r="B3706" s="26">
        <v>0</v>
      </c>
      <c r="C3706" s="26">
        <v>0</v>
      </c>
      <c r="D3706" s="26">
        <v>0</v>
      </c>
      <c r="E3706" s="26">
        <v>0</v>
      </c>
      <c r="F3706" s="26">
        <v>1235.0978909092594</v>
      </c>
      <c r="G3706" s="26">
        <v>78.755859360364411</v>
      </c>
      <c r="H3706" s="26">
        <v>0</v>
      </c>
      <c r="I3706" s="26">
        <v>470.61032770254582</v>
      </c>
      <c r="J3706" s="26">
        <v>0</v>
      </c>
      <c r="K3706" s="26">
        <v>224.78299692577821</v>
      </c>
      <c r="L3706" s="26">
        <v>0</v>
      </c>
      <c r="M3706" s="26">
        <v>0</v>
      </c>
      <c r="N3706" s="26">
        <v>0</v>
      </c>
      <c r="O3706" s="26">
        <v>0</v>
      </c>
      <c r="P3706" s="26">
        <v>0</v>
      </c>
      <c r="Q3706" s="26">
        <v>0</v>
      </c>
      <c r="R3706" s="26">
        <v>0.25373110308986885</v>
      </c>
      <c r="S3706" s="26">
        <v>8.8206564839517318E-2</v>
      </c>
      <c r="T3706" s="26">
        <v>0</v>
      </c>
      <c r="U3706" s="26">
        <v>0.52708358110472675</v>
      </c>
      <c r="V3706" s="26">
        <v>0</v>
      </c>
      <c r="W3706" s="26">
        <v>0.13711762547859788</v>
      </c>
      <c r="X3706" s="26">
        <v>0</v>
      </c>
      <c r="Y3706" s="26">
        <v>12669</v>
      </c>
      <c r="Z3706" s="26">
        <v>2005</v>
      </c>
      <c r="AA3706" s="26" t="b">
        <v>1</v>
      </c>
      <c r="AB3706" s="27" t="s">
        <v>226</v>
      </c>
      <c r="AC3706" s="16">
        <f t="shared" si="173"/>
        <v>2009.2470748979479</v>
      </c>
      <c r="AD3706" s="16">
        <f t="shared" si="172"/>
        <v>1.0061388745127109</v>
      </c>
      <c r="AE3706" s="16" t="str">
        <f>VLOOKUP(AB3706,aircraft!A:B,2,FALSE)</f>
        <v>Passenger</v>
      </c>
      <c r="AF3706" s="16" t="str">
        <f t="shared" si="174"/>
        <v/>
      </c>
    </row>
    <row r="3707" spans="1:32" x14ac:dyDescent="0.25">
      <c r="A3707" s="26">
        <v>0</v>
      </c>
      <c r="B3707" s="26">
        <v>0</v>
      </c>
      <c r="C3707" s="26">
        <v>0</v>
      </c>
      <c r="D3707" s="26">
        <v>0</v>
      </c>
      <c r="E3707" s="26">
        <v>0</v>
      </c>
      <c r="F3707" s="26">
        <v>294.52533124530055</v>
      </c>
      <c r="G3707" s="26">
        <v>20.156142489017697</v>
      </c>
      <c r="H3707" s="26">
        <v>0</v>
      </c>
      <c r="I3707" s="26">
        <v>143.29448087749094</v>
      </c>
      <c r="J3707" s="26">
        <v>0</v>
      </c>
      <c r="K3707" s="26">
        <v>46.194249751893949</v>
      </c>
      <c r="L3707" s="26">
        <v>0</v>
      </c>
      <c r="M3707" s="26">
        <v>0</v>
      </c>
      <c r="N3707" s="26">
        <v>0</v>
      </c>
      <c r="O3707" s="26">
        <v>0</v>
      </c>
      <c r="P3707" s="26">
        <v>0</v>
      </c>
      <c r="Q3707" s="26">
        <v>0</v>
      </c>
      <c r="R3707" s="26">
        <v>0.20817481679273675</v>
      </c>
      <c r="S3707" s="26">
        <v>7.4376168965181039E-2</v>
      </c>
      <c r="T3707" s="26">
        <v>0</v>
      </c>
      <c r="U3707" s="26">
        <v>0.52875665705028307</v>
      </c>
      <c r="V3707" s="26">
        <v>0</v>
      </c>
      <c r="W3707" s="26">
        <v>2.8178491804860418E-2</v>
      </c>
      <c r="X3707" s="26">
        <v>0</v>
      </c>
      <c r="Y3707" s="26">
        <v>2543</v>
      </c>
      <c r="Z3707" s="26">
        <v>2005</v>
      </c>
      <c r="AA3707" s="26" t="b">
        <v>1</v>
      </c>
      <c r="AB3707" s="27" t="s">
        <v>180</v>
      </c>
      <c r="AC3707" s="16">
        <f t="shared" si="173"/>
        <v>504.17020436370319</v>
      </c>
      <c r="AD3707" s="16">
        <f t="shared" si="172"/>
        <v>0.83948613461306132</v>
      </c>
      <c r="AE3707" s="16" t="str">
        <f>VLOOKUP(AB3707,aircraft!A:B,2,FALSE)</f>
        <v>Passenger</v>
      </c>
      <c r="AF3707" s="16" t="str">
        <f t="shared" si="174"/>
        <v/>
      </c>
    </row>
    <row r="3708" spans="1:32" x14ac:dyDescent="0.25">
      <c r="A3708" s="26">
        <v>0</v>
      </c>
      <c r="B3708" s="26">
        <v>0</v>
      </c>
      <c r="C3708" s="26">
        <v>0</v>
      </c>
      <c r="D3708" s="26">
        <v>0</v>
      </c>
      <c r="E3708" s="26">
        <v>0</v>
      </c>
      <c r="F3708" s="26">
        <v>4775.2676463563457</v>
      </c>
      <c r="G3708" s="26">
        <v>322.96975546815338</v>
      </c>
      <c r="H3708" s="26">
        <v>0</v>
      </c>
      <c r="I3708" s="26">
        <v>1776.1714148436324</v>
      </c>
      <c r="J3708" s="26">
        <v>0</v>
      </c>
      <c r="K3708" s="26">
        <v>809.40488681333227</v>
      </c>
      <c r="L3708" s="26">
        <v>0</v>
      </c>
      <c r="M3708" s="26">
        <v>0</v>
      </c>
      <c r="N3708" s="26">
        <v>0</v>
      </c>
      <c r="O3708" s="26">
        <v>0</v>
      </c>
      <c r="P3708" s="26">
        <v>0</v>
      </c>
      <c r="Q3708" s="26">
        <v>0</v>
      </c>
      <c r="R3708" s="26">
        <v>6.1192380856920634</v>
      </c>
      <c r="S3708" s="26">
        <v>1.0980971831499102</v>
      </c>
      <c r="T3708" s="26">
        <v>0</v>
      </c>
      <c r="U3708" s="26">
        <v>6.0389828905310701</v>
      </c>
      <c r="V3708" s="26">
        <v>0</v>
      </c>
      <c r="W3708" s="26">
        <v>0.49373697142788514</v>
      </c>
      <c r="X3708" s="26">
        <v>0</v>
      </c>
      <c r="Y3708" s="26">
        <v>49972</v>
      </c>
      <c r="Z3708" s="26">
        <v>2005</v>
      </c>
      <c r="AA3708" s="26" t="b">
        <v>1</v>
      </c>
      <c r="AB3708" s="27" t="s">
        <v>171</v>
      </c>
      <c r="AC3708" s="16">
        <f t="shared" si="173"/>
        <v>7683.8137034814636</v>
      </c>
      <c r="AD3708" s="16">
        <f t="shared" si="172"/>
        <v>13.750055130800931</v>
      </c>
      <c r="AE3708" s="16" t="str">
        <f>VLOOKUP(AB3708,aircraft!A:B,2,FALSE)</f>
        <v>Passenger</v>
      </c>
      <c r="AF3708" s="16" t="str">
        <f t="shared" si="174"/>
        <v/>
      </c>
    </row>
    <row r="3709" spans="1:32" x14ac:dyDescent="0.25">
      <c r="A3709" s="26">
        <v>0</v>
      </c>
      <c r="B3709" s="26">
        <v>0</v>
      </c>
      <c r="C3709" s="26">
        <v>0</v>
      </c>
      <c r="D3709" s="26">
        <v>0</v>
      </c>
      <c r="E3709" s="26">
        <v>0</v>
      </c>
      <c r="F3709" s="26">
        <v>260.10924585739713</v>
      </c>
      <c r="G3709" s="26">
        <v>26.297500212771293</v>
      </c>
      <c r="H3709" s="26">
        <v>0</v>
      </c>
      <c r="I3709" s="26">
        <v>78.702482507488725</v>
      </c>
      <c r="J3709" s="26">
        <v>0</v>
      </c>
      <c r="K3709" s="26">
        <v>96.578361466526985</v>
      </c>
      <c r="L3709" s="26">
        <v>0</v>
      </c>
      <c r="M3709" s="26">
        <v>0</v>
      </c>
      <c r="N3709" s="26">
        <v>0</v>
      </c>
      <c r="O3709" s="26">
        <v>0</v>
      </c>
      <c r="P3709" s="26">
        <v>0</v>
      </c>
      <c r="Q3709" s="26">
        <v>0</v>
      </c>
      <c r="R3709" s="26">
        <v>0.17149114373633989</v>
      </c>
      <c r="S3709" s="26">
        <v>0.11696543647315884</v>
      </c>
      <c r="T3709" s="26">
        <v>0</v>
      </c>
      <c r="U3709" s="26">
        <v>0.35005115100403961</v>
      </c>
      <c r="V3709" s="26">
        <v>0</v>
      </c>
      <c r="W3709" s="26">
        <v>5.5049663591198741E-2</v>
      </c>
      <c r="X3709" s="26">
        <v>0</v>
      </c>
      <c r="Y3709" s="26">
        <v>6395</v>
      </c>
      <c r="Z3709" s="26">
        <v>2005</v>
      </c>
      <c r="AA3709" s="26" t="b">
        <v>1</v>
      </c>
      <c r="AB3709" s="27" t="s">
        <v>243</v>
      </c>
      <c r="AC3709" s="16">
        <f t="shared" si="173"/>
        <v>461.68759004418416</v>
      </c>
      <c r="AD3709" s="16">
        <f t="shared" si="172"/>
        <v>0.6935573948047371</v>
      </c>
      <c r="AE3709" s="16" t="str">
        <f>VLOOKUP(AB3709,aircraft!A:B,2,FALSE)</f>
        <v>Passenger</v>
      </c>
      <c r="AF3709" s="16" t="str">
        <f t="shared" si="174"/>
        <v/>
      </c>
    </row>
    <row r="3710" spans="1:32" x14ac:dyDescent="0.25">
      <c r="A3710" s="26">
        <v>0</v>
      </c>
      <c r="B3710" s="26">
        <v>0</v>
      </c>
      <c r="C3710" s="26">
        <v>0</v>
      </c>
      <c r="D3710" s="26">
        <v>0</v>
      </c>
      <c r="E3710" s="26">
        <v>0</v>
      </c>
      <c r="F3710" s="26">
        <v>526.41797261974864</v>
      </c>
      <c r="G3710" s="26">
        <v>36.236656159134334</v>
      </c>
      <c r="H3710" s="26">
        <v>31.29</v>
      </c>
      <c r="I3710" s="26">
        <v>345.9391824655915</v>
      </c>
      <c r="J3710" s="26">
        <v>0</v>
      </c>
      <c r="K3710" s="26">
        <v>26.644089378177796</v>
      </c>
      <c r="L3710" s="26">
        <v>0</v>
      </c>
      <c r="M3710" s="26">
        <v>0</v>
      </c>
      <c r="N3710" s="26">
        <v>0</v>
      </c>
      <c r="O3710" s="26">
        <v>0</v>
      </c>
      <c r="P3710" s="26">
        <v>0</v>
      </c>
      <c r="Q3710" s="26">
        <v>0</v>
      </c>
      <c r="R3710" s="26">
        <v>1.3510665244177167</v>
      </c>
      <c r="S3710" s="26">
        <v>0.3804848845412121</v>
      </c>
      <c r="T3710" s="26">
        <v>3.7548001783434301E-2</v>
      </c>
      <c r="U3710" s="26">
        <v>3.6323613669172032</v>
      </c>
      <c r="V3710" s="26">
        <v>0</v>
      </c>
      <c r="W3710" s="26">
        <v>2.7443410106146007E-2</v>
      </c>
      <c r="X3710" s="26">
        <v>0</v>
      </c>
      <c r="Y3710" s="26">
        <v>2506</v>
      </c>
      <c r="Z3710" s="26">
        <v>2005</v>
      </c>
      <c r="AA3710" s="26" t="b">
        <v>1</v>
      </c>
      <c r="AB3710" s="27" t="s">
        <v>110</v>
      </c>
      <c r="AC3710" s="16">
        <f t="shared" si="173"/>
        <v>966.52790062265217</v>
      </c>
      <c r="AD3710" s="16">
        <f t="shared" si="172"/>
        <v>5.4289041877657125</v>
      </c>
      <c r="AE3710" s="16" t="str">
        <f>VLOOKUP(AB3710,aircraft!A:B,2,FALSE)</f>
        <v>Passenger</v>
      </c>
      <c r="AF3710" s="16" t="str">
        <f t="shared" si="174"/>
        <v/>
      </c>
    </row>
    <row r="3711" spans="1:32" x14ac:dyDescent="0.25">
      <c r="A3711" s="26">
        <v>0</v>
      </c>
      <c r="B3711" s="26">
        <v>0</v>
      </c>
      <c r="C3711" s="26">
        <v>0</v>
      </c>
      <c r="D3711" s="26">
        <v>0</v>
      </c>
      <c r="E3711" s="26">
        <v>0</v>
      </c>
      <c r="F3711" s="26">
        <v>37003.017261402107</v>
      </c>
      <c r="G3711" s="26">
        <v>1848.3631238280118</v>
      </c>
      <c r="H3711" s="26">
        <v>4467.8364524710178</v>
      </c>
      <c r="I3711" s="26">
        <v>22017.202332694069</v>
      </c>
      <c r="J3711" s="26">
        <v>0</v>
      </c>
      <c r="K3711" s="26">
        <v>6663.2907080378864</v>
      </c>
      <c r="L3711" s="26">
        <v>0</v>
      </c>
      <c r="M3711" s="26">
        <v>0</v>
      </c>
      <c r="N3711" s="26">
        <v>0</v>
      </c>
      <c r="O3711" s="26">
        <v>0</v>
      </c>
      <c r="P3711" s="26">
        <v>0</v>
      </c>
      <c r="Q3711" s="26">
        <v>0</v>
      </c>
      <c r="R3711" s="26">
        <v>7.9150135921015909</v>
      </c>
      <c r="S3711" s="26">
        <v>0.55450896348616474</v>
      </c>
      <c r="T3711" s="26">
        <v>0.89356733293637247</v>
      </c>
      <c r="U3711" s="26">
        <v>6.6051610135365193</v>
      </c>
      <c r="V3711" s="26">
        <v>0</v>
      </c>
      <c r="W3711" s="26">
        <v>2.4654175239332421</v>
      </c>
      <c r="X3711" s="26">
        <v>0</v>
      </c>
      <c r="Y3711" s="26">
        <v>182938</v>
      </c>
      <c r="Z3711" s="26">
        <v>2005</v>
      </c>
      <c r="AA3711" s="26" t="b">
        <v>1</v>
      </c>
      <c r="AB3711" s="27" t="s">
        <v>353</v>
      </c>
      <c r="AC3711" s="16">
        <f t="shared" si="173"/>
        <v>71999.709878433088</v>
      </c>
      <c r="AD3711" s="16">
        <f t="shared" si="172"/>
        <v>18.433668425993886</v>
      </c>
      <c r="AE3711" s="16" t="str">
        <f>VLOOKUP(AB3711,aircraft!A:B,2,FALSE)</f>
        <v>Passenger</v>
      </c>
      <c r="AF3711" s="16" t="str">
        <f t="shared" si="174"/>
        <v/>
      </c>
    </row>
    <row r="3712" spans="1:32" x14ac:dyDescent="0.25">
      <c r="A3712" s="26">
        <v>0</v>
      </c>
      <c r="B3712" s="26">
        <v>0</v>
      </c>
      <c r="C3712" s="26">
        <v>0</v>
      </c>
      <c r="D3712" s="26">
        <v>0</v>
      </c>
      <c r="E3712" s="26">
        <v>0</v>
      </c>
      <c r="F3712" s="26">
        <v>203.92317480849749</v>
      </c>
      <c r="G3712" s="26">
        <v>12.615244892657458</v>
      </c>
      <c r="H3712" s="26">
        <v>0</v>
      </c>
      <c r="I3712" s="26">
        <v>57.739316296251737</v>
      </c>
      <c r="J3712" s="26">
        <v>0</v>
      </c>
      <c r="K3712" s="26">
        <v>90.975345639611078</v>
      </c>
      <c r="L3712" s="26">
        <v>0</v>
      </c>
      <c r="M3712" s="26">
        <v>0</v>
      </c>
      <c r="N3712" s="26">
        <v>0</v>
      </c>
      <c r="O3712" s="26">
        <v>0</v>
      </c>
      <c r="P3712" s="26">
        <v>0</v>
      </c>
      <c r="Q3712" s="26">
        <v>0</v>
      </c>
      <c r="R3712" s="26">
        <v>0.58004112063590363</v>
      </c>
      <c r="S3712" s="26">
        <v>0.14618816878959395</v>
      </c>
      <c r="T3712" s="26">
        <v>0</v>
      </c>
      <c r="U3712" s="26">
        <v>0.66909560522483902</v>
      </c>
      <c r="V3712" s="26">
        <v>0</v>
      </c>
      <c r="W3712" s="26">
        <v>5.1855944711687765E-2</v>
      </c>
      <c r="X3712" s="26">
        <v>0</v>
      </c>
      <c r="Y3712" s="26">
        <v>5825</v>
      </c>
      <c r="Z3712" s="26">
        <v>2005</v>
      </c>
      <c r="AA3712" s="26" t="b">
        <v>1</v>
      </c>
      <c r="AB3712" s="27" t="s">
        <v>244</v>
      </c>
      <c r="AC3712" s="16">
        <f t="shared" si="173"/>
        <v>365.25308163701777</v>
      </c>
      <c r="AD3712" s="16">
        <f t="shared" si="172"/>
        <v>1.4471808393620242</v>
      </c>
      <c r="AE3712" s="16" t="str">
        <f>VLOOKUP(AB3712,aircraft!A:B,2,FALSE)</f>
        <v>Passenger</v>
      </c>
      <c r="AF3712" s="16" t="str">
        <f t="shared" si="174"/>
        <v/>
      </c>
    </row>
    <row r="3713" spans="1:32" x14ac:dyDescent="0.25">
      <c r="A3713" s="26">
        <v>0</v>
      </c>
      <c r="B3713" s="26">
        <v>0</v>
      </c>
      <c r="C3713" s="26">
        <v>0</v>
      </c>
      <c r="D3713" s="26">
        <v>0</v>
      </c>
      <c r="E3713" s="26">
        <v>0</v>
      </c>
      <c r="F3713" s="26">
        <v>699.5081223900446</v>
      </c>
      <c r="G3713" s="26">
        <v>50.323487087717169</v>
      </c>
      <c r="H3713" s="26">
        <v>0</v>
      </c>
      <c r="I3713" s="26">
        <v>181.06396395959138</v>
      </c>
      <c r="J3713" s="26">
        <v>0</v>
      </c>
      <c r="K3713" s="26">
        <v>366.99777357280254</v>
      </c>
      <c r="L3713" s="26">
        <v>0</v>
      </c>
      <c r="M3713" s="26">
        <v>0</v>
      </c>
      <c r="N3713" s="26">
        <v>0</v>
      </c>
      <c r="O3713" s="26">
        <v>0</v>
      </c>
      <c r="P3713" s="26">
        <v>0</v>
      </c>
      <c r="Q3713" s="26">
        <v>0</v>
      </c>
      <c r="R3713" s="26">
        <v>2.2322132296538801</v>
      </c>
      <c r="S3713" s="26">
        <v>0.55557130977639835</v>
      </c>
      <c r="T3713" s="26">
        <v>0</v>
      </c>
      <c r="U3713" s="26">
        <v>1.9989462064700496</v>
      </c>
      <c r="V3713" s="26">
        <v>0</v>
      </c>
      <c r="W3713" s="26">
        <v>0.20918872164655525</v>
      </c>
      <c r="X3713" s="26">
        <v>0</v>
      </c>
      <c r="Y3713" s="26">
        <v>10149</v>
      </c>
      <c r="Z3713" s="26">
        <v>2005</v>
      </c>
      <c r="AA3713" s="26" t="b">
        <v>1</v>
      </c>
      <c r="AB3713" s="27" t="s">
        <v>354</v>
      </c>
      <c r="AC3713" s="16">
        <f t="shared" si="173"/>
        <v>1297.8933470101556</v>
      </c>
      <c r="AD3713" s="16">
        <f t="shared" si="172"/>
        <v>4.9959194675468837</v>
      </c>
      <c r="AE3713" s="16" t="str">
        <f>VLOOKUP(AB3713,aircraft!A:B,2,FALSE)</f>
        <v>Passenger</v>
      </c>
      <c r="AF3713" s="16" t="str">
        <f t="shared" si="174"/>
        <v/>
      </c>
    </row>
    <row r="3714" spans="1:32" x14ac:dyDescent="0.25">
      <c r="A3714" s="26">
        <v>0</v>
      </c>
      <c r="B3714" s="26">
        <v>0</v>
      </c>
      <c r="C3714" s="26">
        <v>0</v>
      </c>
      <c r="D3714" s="26">
        <v>0</v>
      </c>
      <c r="E3714" s="26">
        <v>0</v>
      </c>
      <c r="F3714" s="26">
        <v>774.5912575459123</v>
      </c>
      <c r="G3714" s="26">
        <v>63.056826745803448</v>
      </c>
      <c r="H3714" s="26">
        <v>8.9864881208539007</v>
      </c>
      <c r="I3714" s="26">
        <v>424.44951424396447</v>
      </c>
      <c r="J3714" s="26">
        <v>0</v>
      </c>
      <c r="K3714" s="26">
        <v>0</v>
      </c>
      <c r="L3714" s="26">
        <v>0</v>
      </c>
      <c r="M3714" s="26">
        <v>0</v>
      </c>
      <c r="N3714" s="26">
        <v>0</v>
      </c>
      <c r="O3714" s="26">
        <v>0</v>
      </c>
      <c r="P3714" s="26">
        <v>0</v>
      </c>
      <c r="Q3714" s="26">
        <v>0</v>
      </c>
      <c r="R3714" s="26">
        <v>3.4469435326511215</v>
      </c>
      <c r="S3714" s="26">
        <v>1.110430747144612</v>
      </c>
      <c r="T3714" s="26">
        <v>1.7613516925771854E-2</v>
      </c>
      <c r="U3714" s="26">
        <v>7.4745561353269423</v>
      </c>
      <c r="V3714" s="26">
        <v>0</v>
      </c>
      <c r="W3714" s="26">
        <v>0</v>
      </c>
      <c r="X3714" s="26">
        <v>0</v>
      </c>
      <c r="Y3714" s="26">
        <v>7138</v>
      </c>
      <c r="Z3714" s="26">
        <v>2005</v>
      </c>
      <c r="AA3714" s="26" t="b">
        <v>1</v>
      </c>
      <c r="AB3714" s="27" t="s">
        <v>173</v>
      </c>
      <c r="AC3714" s="16">
        <f t="shared" si="173"/>
        <v>1271.0840866565341</v>
      </c>
      <c r="AD3714" s="16">
        <f t="shared" ref="AD3714:AD3777" si="175">SUM(M3714:U3714,W3714:X3714)</f>
        <v>12.049543932048447</v>
      </c>
      <c r="AE3714" s="16" t="str">
        <f>VLOOKUP(AB3714,aircraft!A:B,2,FALSE)</f>
        <v>Freighter</v>
      </c>
      <c r="AF3714" s="16" t="str">
        <f t="shared" si="174"/>
        <v/>
      </c>
    </row>
    <row r="3715" spans="1:32" x14ac:dyDescent="0.25">
      <c r="A3715" s="26">
        <v>0</v>
      </c>
      <c r="B3715" s="26">
        <v>0</v>
      </c>
      <c r="C3715" s="26">
        <v>0</v>
      </c>
      <c r="D3715" s="26">
        <v>0</v>
      </c>
      <c r="E3715" s="26">
        <v>0</v>
      </c>
      <c r="F3715" s="26">
        <v>11086.725729647265</v>
      </c>
      <c r="G3715" s="26">
        <v>446.9730503750273</v>
      </c>
      <c r="H3715" s="26">
        <v>1330.6072734993695</v>
      </c>
      <c r="I3715" s="26">
        <v>6086.5225690448524</v>
      </c>
      <c r="J3715" s="26">
        <v>0</v>
      </c>
      <c r="K3715" s="26">
        <v>1518.3585698396892</v>
      </c>
      <c r="L3715" s="26">
        <v>0</v>
      </c>
      <c r="M3715" s="26">
        <v>0</v>
      </c>
      <c r="N3715" s="26">
        <v>0</v>
      </c>
      <c r="O3715" s="26">
        <v>0</v>
      </c>
      <c r="P3715" s="26">
        <v>0</v>
      </c>
      <c r="Q3715" s="26">
        <v>0</v>
      </c>
      <c r="R3715" s="26">
        <v>95.983907882097768</v>
      </c>
      <c r="S3715" s="26">
        <v>16.608328499285172</v>
      </c>
      <c r="T3715" s="26">
        <v>5.1077580133944682</v>
      </c>
      <c r="U3715" s="26">
        <v>231.82612586861535</v>
      </c>
      <c r="V3715" s="26">
        <v>0</v>
      </c>
      <c r="W3715" s="26">
        <v>3.0367170629654508E-2</v>
      </c>
      <c r="X3715" s="26">
        <v>0</v>
      </c>
      <c r="Y3715" s="26">
        <v>39490</v>
      </c>
      <c r="Z3715" s="26">
        <v>2005</v>
      </c>
      <c r="AA3715" s="26" t="b">
        <v>1</v>
      </c>
      <c r="AB3715" s="27" t="s">
        <v>114</v>
      </c>
      <c r="AC3715" s="16">
        <f t="shared" ref="AC3715:AC3778" si="176">SUM(A3715:L3715)</f>
        <v>20469.187192406203</v>
      </c>
      <c r="AD3715" s="16">
        <f t="shared" si="175"/>
        <v>349.55648743402242</v>
      </c>
      <c r="AE3715" s="16" t="str">
        <f>VLOOKUP(AB3715,aircraft!A:B,2,FALSE)</f>
        <v>Passenger</v>
      </c>
      <c r="AF3715" s="16" t="str">
        <f t="shared" ref="AF3715:AF3778" si="177">IF(AA3715,"",SUMIFS(AC:AC,Z:Z,Z3715,AB:AB,AB3715)/Y3715)</f>
        <v/>
      </c>
    </row>
    <row r="3716" spans="1:32" x14ac:dyDescent="0.25">
      <c r="A3716" s="26">
        <v>0</v>
      </c>
      <c r="B3716" s="26">
        <v>0</v>
      </c>
      <c r="C3716" s="26">
        <v>0</v>
      </c>
      <c r="D3716" s="26">
        <v>0</v>
      </c>
      <c r="E3716" s="26">
        <v>0</v>
      </c>
      <c r="F3716" s="26">
        <v>10689.359354133589</v>
      </c>
      <c r="G3716" s="26">
        <v>546.54045398709252</v>
      </c>
      <c r="H3716" s="26">
        <v>620.0676803389191</v>
      </c>
      <c r="I3716" s="26">
        <v>4423.1132091008139</v>
      </c>
      <c r="J3716" s="26">
        <v>0</v>
      </c>
      <c r="K3716" s="26">
        <v>0</v>
      </c>
      <c r="L3716" s="26">
        <v>0</v>
      </c>
      <c r="M3716" s="26">
        <v>0</v>
      </c>
      <c r="N3716" s="26">
        <v>0</v>
      </c>
      <c r="O3716" s="26">
        <v>0</v>
      </c>
      <c r="P3716" s="26">
        <v>0</v>
      </c>
      <c r="Q3716" s="26">
        <v>0</v>
      </c>
      <c r="R3716" s="26">
        <v>47.567820750585483</v>
      </c>
      <c r="S3716" s="26">
        <v>9.6245776387095603</v>
      </c>
      <c r="T3716" s="26">
        <v>1.2153326678782579</v>
      </c>
      <c r="U3716" s="26">
        <v>77.891025586914637</v>
      </c>
      <c r="V3716" s="26">
        <v>0</v>
      </c>
      <c r="W3716" s="26">
        <v>0</v>
      </c>
      <c r="X3716" s="26">
        <v>0</v>
      </c>
      <c r="Y3716" s="26">
        <v>25576</v>
      </c>
      <c r="Z3716" s="26">
        <v>2005</v>
      </c>
      <c r="AA3716" s="26" t="b">
        <v>1</v>
      </c>
      <c r="AB3716" s="27" t="s">
        <v>115</v>
      </c>
      <c r="AC3716" s="16">
        <f t="shared" si="176"/>
        <v>16279.080697560414</v>
      </c>
      <c r="AD3716" s="16">
        <f t="shared" si="175"/>
        <v>136.29875664408794</v>
      </c>
      <c r="AE3716" s="16" t="str">
        <f>VLOOKUP(AB3716,aircraft!A:B,2,FALSE)</f>
        <v>Freighter (guess)</v>
      </c>
      <c r="AF3716" s="16" t="str">
        <f t="shared" si="177"/>
        <v/>
      </c>
    </row>
    <row r="3717" spans="1:32" x14ac:dyDescent="0.25">
      <c r="A3717" s="26">
        <v>0</v>
      </c>
      <c r="B3717" s="26">
        <v>0</v>
      </c>
      <c r="C3717" s="26">
        <v>0</v>
      </c>
      <c r="D3717" s="26">
        <v>0</v>
      </c>
      <c r="E3717" s="26">
        <v>0</v>
      </c>
      <c r="F3717" s="26">
        <v>80670.951597603955</v>
      </c>
      <c r="G3717" s="26">
        <v>5506.0618770214469</v>
      </c>
      <c r="H3717" s="26">
        <v>1342.8952996492385</v>
      </c>
      <c r="I3717" s="26">
        <v>40359.48336273458</v>
      </c>
      <c r="J3717" s="26">
        <v>0</v>
      </c>
      <c r="K3717" s="26">
        <v>15986.564237173861</v>
      </c>
      <c r="L3717" s="26">
        <v>0</v>
      </c>
      <c r="M3717" s="26">
        <v>0</v>
      </c>
      <c r="N3717" s="26">
        <v>0</v>
      </c>
      <c r="O3717" s="26">
        <v>0</v>
      </c>
      <c r="P3717" s="26">
        <v>0</v>
      </c>
      <c r="Q3717" s="26">
        <v>0</v>
      </c>
      <c r="R3717" s="26">
        <v>5.307768886973049</v>
      </c>
      <c r="S3717" s="26">
        <v>0.56927443998258309</v>
      </c>
      <c r="T3717" s="26">
        <v>7.999113195710375E-2</v>
      </c>
      <c r="U3717" s="26">
        <v>4.1761762799783577</v>
      </c>
      <c r="V3717" s="26">
        <v>0</v>
      </c>
      <c r="W3717" s="26">
        <v>16.466159992254688</v>
      </c>
      <c r="X3717" s="26">
        <v>0</v>
      </c>
      <c r="Y3717" s="26">
        <v>671727</v>
      </c>
      <c r="Z3717" s="26">
        <v>2005</v>
      </c>
      <c r="AA3717" s="26" t="b">
        <v>1</v>
      </c>
      <c r="AB3717" s="27" t="s">
        <v>218</v>
      </c>
      <c r="AC3717" s="16">
        <f t="shared" si="176"/>
        <v>143865.95637418309</v>
      </c>
      <c r="AD3717" s="16">
        <f t="shared" si="175"/>
        <v>26.599370731145783</v>
      </c>
      <c r="AE3717" s="16" t="str">
        <f>VLOOKUP(AB3717,aircraft!A:B,2,FALSE)</f>
        <v>Passenger</v>
      </c>
      <c r="AF3717" s="16" t="str">
        <f t="shared" si="177"/>
        <v/>
      </c>
    </row>
    <row r="3718" spans="1:32" x14ac:dyDescent="0.25">
      <c r="A3718" s="26">
        <v>0</v>
      </c>
      <c r="B3718" s="26">
        <v>0</v>
      </c>
      <c r="C3718" s="26">
        <v>0</v>
      </c>
      <c r="D3718" s="26">
        <v>0</v>
      </c>
      <c r="E3718" s="26">
        <v>0</v>
      </c>
      <c r="F3718" s="26">
        <v>1220.7989671624662</v>
      </c>
      <c r="G3718" s="26">
        <v>21.68661261221348</v>
      </c>
      <c r="H3718" s="26">
        <v>148.88017230927943</v>
      </c>
      <c r="I3718" s="26">
        <v>284.95524151120725</v>
      </c>
      <c r="J3718" s="26">
        <v>0</v>
      </c>
      <c r="K3718" s="26">
        <v>183.76349564641714</v>
      </c>
      <c r="L3718" s="26">
        <v>0</v>
      </c>
      <c r="M3718" s="26">
        <v>0</v>
      </c>
      <c r="N3718" s="26">
        <v>0</v>
      </c>
      <c r="O3718" s="26">
        <v>0</v>
      </c>
      <c r="P3718" s="26">
        <v>0</v>
      </c>
      <c r="Q3718" s="26">
        <v>0</v>
      </c>
      <c r="R3718" s="26">
        <v>3.3143291002702528</v>
      </c>
      <c r="S3718" s="26">
        <v>0.35631104181906936</v>
      </c>
      <c r="T3718" s="26">
        <v>8.8583701098643081E-2</v>
      </c>
      <c r="U3718" s="26">
        <v>4.6818145733594898</v>
      </c>
      <c r="V3718" s="26">
        <v>0</v>
      </c>
      <c r="W3718" s="26">
        <v>6.7992492340067184E-2</v>
      </c>
      <c r="X3718" s="26">
        <v>0</v>
      </c>
      <c r="Y3718" s="26">
        <v>4821</v>
      </c>
      <c r="Z3718" s="26">
        <v>2005</v>
      </c>
      <c r="AA3718" s="26" t="b">
        <v>1</v>
      </c>
      <c r="AB3718" s="27" t="s">
        <v>116</v>
      </c>
      <c r="AC3718" s="16">
        <f t="shared" si="176"/>
        <v>1860.0844892415835</v>
      </c>
      <c r="AD3718" s="16">
        <f t="shared" si="175"/>
        <v>8.5090309088875227</v>
      </c>
      <c r="AE3718" s="16" t="str">
        <f>VLOOKUP(AB3718,aircraft!A:B,2,FALSE)</f>
        <v>Passenger</v>
      </c>
      <c r="AF3718" s="16" t="str">
        <f t="shared" si="177"/>
        <v/>
      </c>
    </row>
    <row r="3719" spans="1:32" x14ac:dyDescent="0.25">
      <c r="A3719" s="26">
        <v>0</v>
      </c>
      <c r="B3719" s="26">
        <v>0</v>
      </c>
      <c r="C3719" s="26">
        <v>0</v>
      </c>
      <c r="D3719" s="26">
        <v>0</v>
      </c>
      <c r="E3719" s="26">
        <v>0</v>
      </c>
      <c r="F3719" s="26">
        <v>178632.16946920039</v>
      </c>
      <c r="G3719" s="26">
        <v>5265.378289665111</v>
      </c>
      <c r="H3719" s="26">
        <v>22114.914230486156</v>
      </c>
      <c r="I3719" s="26">
        <v>82829.969642772005</v>
      </c>
      <c r="J3719" s="26">
        <v>0</v>
      </c>
      <c r="K3719" s="26">
        <v>24982.668995796375</v>
      </c>
      <c r="L3719" s="26">
        <v>0</v>
      </c>
      <c r="M3719" s="26">
        <v>0</v>
      </c>
      <c r="N3719" s="26">
        <v>0</v>
      </c>
      <c r="O3719" s="26">
        <v>0</v>
      </c>
      <c r="P3719" s="26">
        <v>0</v>
      </c>
      <c r="Q3719" s="26">
        <v>0</v>
      </c>
      <c r="R3719" s="26">
        <v>204.18205697594726</v>
      </c>
      <c r="S3719" s="26">
        <v>33.05816365837218</v>
      </c>
      <c r="T3719" s="26">
        <v>8.9323571931867747</v>
      </c>
      <c r="U3719" s="26">
        <v>519.76353117585245</v>
      </c>
      <c r="V3719" s="26">
        <v>0</v>
      </c>
      <c r="W3719" s="26">
        <v>9.243587385818417</v>
      </c>
      <c r="X3719" s="26">
        <v>0</v>
      </c>
      <c r="Y3719" s="26">
        <v>171053</v>
      </c>
      <c r="Z3719" s="26">
        <v>2005</v>
      </c>
      <c r="AA3719" s="26" t="b">
        <v>1</v>
      </c>
      <c r="AB3719" s="27" t="s">
        <v>117</v>
      </c>
      <c r="AC3719" s="16">
        <f t="shared" si="176"/>
        <v>313825.10062792001</v>
      </c>
      <c r="AD3719" s="16">
        <f t="shared" si="175"/>
        <v>775.17969638917702</v>
      </c>
      <c r="AE3719" s="16" t="str">
        <f>VLOOKUP(AB3719,aircraft!A:B,2,FALSE)</f>
        <v>Passenger</v>
      </c>
      <c r="AF3719" s="16" t="str">
        <f t="shared" si="177"/>
        <v/>
      </c>
    </row>
    <row r="3720" spans="1:32" x14ac:dyDescent="0.25">
      <c r="A3720" s="26">
        <v>0</v>
      </c>
      <c r="B3720" s="26">
        <v>0</v>
      </c>
      <c r="C3720" s="26">
        <v>0</v>
      </c>
      <c r="D3720" s="26">
        <v>0</v>
      </c>
      <c r="E3720" s="26">
        <v>0</v>
      </c>
      <c r="F3720" s="26">
        <v>7824.5045342104222</v>
      </c>
      <c r="G3720" s="26">
        <v>495.10910307009823</v>
      </c>
      <c r="H3720" s="26">
        <v>467.09710424423213</v>
      </c>
      <c r="I3720" s="26">
        <v>3983.9956170843193</v>
      </c>
      <c r="J3720" s="26">
        <v>0</v>
      </c>
      <c r="K3720" s="26">
        <v>639.40128210249532</v>
      </c>
      <c r="L3720" s="26">
        <v>0</v>
      </c>
      <c r="M3720" s="26">
        <v>0</v>
      </c>
      <c r="N3720" s="26">
        <v>0</v>
      </c>
      <c r="O3720" s="26">
        <v>0</v>
      </c>
      <c r="P3720" s="26">
        <v>0</v>
      </c>
      <c r="Q3720" s="26">
        <v>0</v>
      </c>
      <c r="R3720" s="26">
        <v>2.6080320599134286</v>
      </c>
      <c r="S3720" s="26">
        <v>0.90604969877141495</v>
      </c>
      <c r="T3720" s="26">
        <v>3.7367767395549339E-2</v>
      </c>
      <c r="U3720" s="26">
        <v>7.2907123023646339</v>
      </c>
      <c r="V3720" s="26">
        <v>0</v>
      </c>
      <c r="W3720" s="26">
        <v>0.65858327368868808</v>
      </c>
      <c r="X3720" s="26">
        <v>0</v>
      </c>
      <c r="Y3720" s="26">
        <v>26580</v>
      </c>
      <c r="Z3720" s="26">
        <v>2005</v>
      </c>
      <c r="AA3720" s="26" t="b">
        <v>1</v>
      </c>
      <c r="AB3720" s="27" t="s">
        <v>118</v>
      </c>
      <c r="AC3720" s="16">
        <f t="shared" si="176"/>
        <v>13410.107640711569</v>
      </c>
      <c r="AD3720" s="16">
        <f t="shared" si="175"/>
        <v>11.500745102133715</v>
      </c>
      <c r="AE3720" s="16" t="str">
        <f>VLOOKUP(AB3720,aircraft!A:B,2,FALSE)</f>
        <v>Passenger (guess)</v>
      </c>
      <c r="AF3720" s="16" t="str">
        <f t="shared" si="177"/>
        <v/>
      </c>
    </row>
    <row r="3721" spans="1:32" x14ac:dyDescent="0.25">
      <c r="A3721" s="26">
        <v>0</v>
      </c>
      <c r="B3721" s="26">
        <v>0</v>
      </c>
      <c r="C3721" s="26">
        <v>0</v>
      </c>
      <c r="D3721" s="26">
        <v>0</v>
      </c>
      <c r="E3721" s="26">
        <v>0</v>
      </c>
      <c r="F3721" s="26">
        <v>2608.1681780701406</v>
      </c>
      <c r="G3721" s="26">
        <v>158.26709131085406</v>
      </c>
      <c r="H3721" s="26">
        <v>155.69903474807737</v>
      </c>
      <c r="I3721" s="26">
        <v>1327.9985390281063</v>
      </c>
      <c r="J3721" s="26">
        <v>0</v>
      </c>
      <c r="K3721" s="26">
        <v>213.13376070083177</v>
      </c>
      <c r="L3721" s="26">
        <v>0</v>
      </c>
      <c r="M3721" s="26">
        <v>0</v>
      </c>
      <c r="N3721" s="26">
        <v>0</v>
      </c>
      <c r="O3721" s="26">
        <v>0</v>
      </c>
      <c r="P3721" s="26">
        <v>0</v>
      </c>
      <c r="Q3721" s="26">
        <v>0</v>
      </c>
      <c r="R3721" s="26">
        <v>0.86934401997114275</v>
      </c>
      <c r="S3721" s="26">
        <v>0.28962878993425589</v>
      </c>
      <c r="T3721" s="26">
        <v>1.2455922465183115E-2</v>
      </c>
      <c r="U3721" s="26">
        <v>2.4302374341215449</v>
      </c>
      <c r="V3721" s="26">
        <v>0</v>
      </c>
      <c r="W3721" s="26">
        <v>0.21952775789622936</v>
      </c>
      <c r="X3721" s="26">
        <v>0</v>
      </c>
      <c r="Y3721" s="26">
        <v>13472</v>
      </c>
      <c r="Z3721" s="26">
        <v>2005</v>
      </c>
      <c r="AA3721" s="26" t="b">
        <v>1</v>
      </c>
      <c r="AB3721" s="27" t="s">
        <v>150</v>
      </c>
      <c r="AC3721" s="16">
        <f t="shared" si="176"/>
        <v>4463.2666038580101</v>
      </c>
      <c r="AD3721" s="16">
        <f t="shared" si="175"/>
        <v>3.8211939243883561</v>
      </c>
      <c r="AE3721" s="16" t="str">
        <f>VLOOKUP(AB3721,aircraft!A:B,2,FALSE)</f>
        <v>Passenger (guess)</v>
      </c>
      <c r="AF3721" s="16" t="str">
        <f t="shared" si="177"/>
        <v/>
      </c>
    </row>
    <row r="3722" spans="1:32" x14ac:dyDescent="0.25">
      <c r="A3722" s="26">
        <v>0</v>
      </c>
      <c r="B3722" s="26">
        <v>0</v>
      </c>
      <c r="C3722" s="26">
        <v>0</v>
      </c>
      <c r="D3722" s="26">
        <v>0</v>
      </c>
      <c r="E3722" s="26">
        <v>0</v>
      </c>
      <c r="F3722" s="26">
        <v>1617.3236457442069</v>
      </c>
      <c r="G3722" s="26">
        <v>91.867854293652073</v>
      </c>
      <c r="H3722" s="26">
        <v>96.68609544932842</v>
      </c>
      <c r="I3722" s="26">
        <v>812.55612310260688</v>
      </c>
      <c r="J3722" s="26">
        <v>0</v>
      </c>
      <c r="K3722" s="26">
        <v>133.20860043801986</v>
      </c>
      <c r="L3722" s="26">
        <v>0</v>
      </c>
      <c r="M3722" s="26">
        <v>0</v>
      </c>
      <c r="N3722" s="26">
        <v>0</v>
      </c>
      <c r="O3722" s="26">
        <v>0</v>
      </c>
      <c r="P3722" s="26">
        <v>0</v>
      </c>
      <c r="Q3722" s="26">
        <v>0</v>
      </c>
      <c r="R3722" s="26">
        <v>0.57132226731984193</v>
      </c>
      <c r="S3722" s="26">
        <v>0.16416786507800898</v>
      </c>
      <c r="T3722" s="26">
        <v>1.0828842135371634E-2</v>
      </c>
      <c r="U3722" s="26">
        <v>1.45203787561452</v>
      </c>
      <c r="V3722" s="26">
        <v>0</v>
      </c>
      <c r="W3722" s="26">
        <v>0.13720484868514335</v>
      </c>
      <c r="X3722" s="26">
        <v>0</v>
      </c>
      <c r="Y3722" s="26">
        <v>2465</v>
      </c>
      <c r="Z3722" s="26">
        <v>2005</v>
      </c>
      <c r="AA3722" s="26" t="b">
        <v>1</v>
      </c>
      <c r="AB3722" s="27" t="s">
        <v>159</v>
      </c>
      <c r="AC3722" s="16">
        <f t="shared" si="176"/>
        <v>2751.6423190278142</v>
      </c>
      <c r="AD3722" s="16">
        <f t="shared" si="175"/>
        <v>2.3355616988328856</v>
      </c>
      <c r="AE3722" s="16" t="str">
        <f>VLOOKUP(AB3722,aircraft!A:B,2,FALSE)</f>
        <v>Freighter</v>
      </c>
      <c r="AF3722" s="16" t="str">
        <f t="shared" si="177"/>
        <v/>
      </c>
    </row>
    <row r="3723" spans="1:32" x14ac:dyDescent="0.25">
      <c r="A3723" s="26">
        <v>0</v>
      </c>
      <c r="B3723" s="26">
        <v>0</v>
      </c>
      <c r="C3723" s="26">
        <v>0</v>
      </c>
      <c r="D3723" s="26">
        <v>0</v>
      </c>
      <c r="E3723" s="26">
        <v>0</v>
      </c>
      <c r="F3723" s="26">
        <v>177306.79300055496</v>
      </c>
      <c r="G3723" s="26">
        <v>7189.8319950459572</v>
      </c>
      <c r="H3723" s="26">
        <v>13777.241860583779</v>
      </c>
      <c r="I3723" s="26">
        <v>71206.770418932138</v>
      </c>
      <c r="J3723" s="26">
        <v>0</v>
      </c>
      <c r="K3723" s="26">
        <v>26681.906756265023</v>
      </c>
      <c r="L3723" s="26">
        <v>0</v>
      </c>
      <c r="M3723" s="26">
        <v>0</v>
      </c>
      <c r="N3723" s="26">
        <v>0</v>
      </c>
      <c r="O3723" s="26">
        <v>0</v>
      </c>
      <c r="P3723" s="26">
        <v>0</v>
      </c>
      <c r="Q3723" s="26">
        <v>0</v>
      </c>
      <c r="R3723" s="26">
        <v>120.98980095145114</v>
      </c>
      <c r="S3723" s="26">
        <v>30.610904403062804</v>
      </c>
      <c r="T3723" s="26">
        <v>1.9152801810660716</v>
      </c>
      <c r="U3723" s="26">
        <v>273.47042356578999</v>
      </c>
      <c r="V3723" s="26">
        <v>0</v>
      </c>
      <c r="W3723" s="26">
        <v>9.8723053474908564</v>
      </c>
      <c r="X3723" s="26">
        <v>0</v>
      </c>
      <c r="Y3723" s="26">
        <v>210803</v>
      </c>
      <c r="Z3723" s="26">
        <v>2005</v>
      </c>
      <c r="AA3723" s="26" t="b">
        <v>1</v>
      </c>
      <c r="AB3723" s="27" t="s">
        <v>191</v>
      </c>
      <c r="AC3723" s="16">
        <f t="shared" si="176"/>
        <v>296162.5440313819</v>
      </c>
      <c r="AD3723" s="16">
        <f t="shared" si="175"/>
        <v>436.85871444886084</v>
      </c>
      <c r="AE3723" s="16" t="str">
        <f>VLOOKUP(AB3723,aircraft!A:B,2,FALSE)</f>
        <v>Passenger</v>
      </c>
      <c r="AF3723" s="16" t="str">
        <f t="shared" si="177"/>
        <v/>
      </c>
    </row>
    <row r="3724" spans="1:32" x14ac:dyDescent="0.25">
      <c r="A3724" s="26">
        <v>0</v>
      </c>
      <c r="B3724" s="26">
        <v>0</v>
      </c>
      <c r="C3724" s="26">
        <v>0</v>
      </c>
      <c r="D3724" s="26">
        <v>0</v>
      </c>
      <c r="E3724" s="26">
        <v>0</v>
      </c>
      <c r="F3724" s="26">
        <v>890407.88101982384</v>
      </c>
      <c r="G3724" s="26">
        <v>49692.930718384901</v>
      </c>
      <c r="H3724" s="26">
        <v>18730.472033599861</v>
      </c>
      <c r="I3724" s="26">
        <v>395997.48482799745</v>
      </c>
      <c r="J3724" s="26">
        <v>0</v>
      </c>
      <c r="K3724" s="26">
        <v>182947.78731113457</v>
      </c>
      <c r="L3724" s="26">
        <v>0</v>
      </c>
      <c r="M3724" s="26">
        <v>0</v>
      </c>
      <c r="N3724" s="26">
        <v>0</v>
      </c>
      <c r="O3724" s="26">
        <v>0</v>
      </c>
      <c r="P3724" s="26">
        <v>0</v>
      </c>
      <c r="Q3724" s="26">
        <v>0</v>
      </c>
      <c r="R3724" s="26">
        <v>587.63871287151153</v>
      </c>
      <c r="S3724" s="26">
        <v>58.273268824020086</v>
      </c>
      <c r="T3724" s="26">
        <v>13.863908044920207</v>
      </c>
      <c r="U3724" s="26">
        <v>489.0436605148297</v>
      </c>
      <c r="V3724" s="26">
        <v>0</v>
      </c>
      <c r="W3724" s="26">
        <v>188.436207517887</v>
      </c>
      <c r="X3724" s="26">
        <v>0</v>
      </c>
      <c r="Y3724" s="26">
        <v>6043288</v>
      </c>
      <c r="Z3724" s="26">
        <v>2005</v>
      </c>
      <c r="AA3724" s="26" t="b">
        <v>1</v>
      </c>
      <c r="AB3724" s="27" t="s">
        <v>121</v>
      </c>
      <c r="AC3724" s="16">
        <f t="shared" si="176"/>
        <v>1537776.5559109407</v>
      </c>
      <c r="AD3724" s="16">
        <f t="shared" si="175"/>
        <v>1337.2557577731684</v>
      </c>
      <c r="AE3724" s="16" t="str">
        <f>VLOOKUP(AB3724,aircraft!A:B,2,FALSE)</f>
        <v>Passenger</v>
      </c>
      <c r="AF3724" s="16" t="str">
        <f t="shared" si="177"/>
        <v/>
      </c>
    </row>
    <row r="3725" spans="1:32" x14ac:dyDescent="0.25">
      <c r="A3725" s="26">
        <v>0</v>
      </c>
      <c r="B3725" s="26">
        <v>0</v>
      </c>
      <c r="C3725" s="26">
        <v>0</v>
      </c>
      <c r="D3725" s="26">
        <v>0</v>
      </c>
      <c r="E3725" s="26">
        <v>0</v>
      </c>
      <c r="F3725" s="26">
        <v>69751.890076493568</v>
      </c>
      <c r="G3725" s="26">
        <v>4031.6229952592921</v>
      </c>
      <c r="H3725" s="26">
        <v>1277.3182671356196</v>
      </c>
      <c r="I3725" s="26">
        <v>31587.023019045439</v>
      </c>
      <c r="J3725" s="26">
        <v>0</v>
      </c>
      <c r="K3725" s="26">
        <v>15109.786324060893</v>
      </c>
      <c r="L3725" s="26">
        <v>0</v>
      </c>
      <c r="M3725" s="26">
        <v>0</v>
      </c>
      <c r="N3725" s="26">
        <v>0</v>
      </c>
      <c r="O3725" s="26">
        <v>0</v>
      </c>
      <c r="P3725" s="26">
        <v>0</v>
      </c>
      <c r="Q3725" s="26">
        <v>0</v>
      </c>
      <c r="R3725" s="26">
        <v>12.393452384496747</v>
      </c>
      <c r="S3725" s="26">
        <v>1.0916713210452937</v>
      </c>
      <c r="T3725" s="26">
        <v>0.4093690034693005</v>
      </c>
      <c r="U3725" s="26">
        <v>10.316074434948117</v>
      </c>
      <c r="V3725" s="26">
        <v>0</v>
      </c>
      <c r="W3725" s="26">
        <v>15.563078806028185</v>
      </c>
      <c r="X3725" s="26">
        <v>0</v>
      </c>
      <c r="Y3725" s="26">
        <v>357683</v>
      </c>
      <c r="Z3725" s="26">
        <v>2005</v>
      </c>
      <c r="AA3725" s="26" t="b">
        <v>1</v>
      </c>
      <c r="AB3725" s="27" t="s">
        <v>198</v>
      </c>
      <c r="AC3725" s="16">
        <f t="shared" si="176"/>
        <v>121757.64068199482</v>
      </c>
      <c r="AD3725" s="16">
        <f t="shared" si="175"/>
        <v>39.773645949987646</v>
      </c>
      <c r="AE3725" s="16" t="str">
        <f>VLOOKUP(AB3725,aircraft!A:B,2,FALSE)</f>
        <v>Passenger</v>
      </c>
      <c r="AF3725" s="16" t="str">
        <f t="shared" si="177"/>
        <v/>
      </c>
    </row>
    <row r="3726" spans="1:32" x14ac:dyDescent="0.25">
      <c r="A3726" s="26">
        <v>0</v>
      </c>
      <c r="B3726" s="26">
        <v>0</v>
      </c>
      <c r="C3726" s="26">
        <v>0</v>
      </c>
      <c r="D3726" s="26">
        <v>0</v>
      </c>
      <c r="E3726" s="26">
        <v>0</v>
      </c>
      <c r="F3726" s="26">
        <v>82107.182626797949</v>
      </c>
      <c r="G3726" s="26">
        <v>4888.455635403463</v>
      </c>
      <c r="H3726" s="26">
        <v>1318.9269233922957</v>
      </c>
      <c r="I3726" s="26">
        <v>37814.393775176148</v>
      </c>
      <c r="J3726" s="26">
        <v>0</v>
      </c>
      <c r="K3726" s="26">
        <v>17042.400925763013</v>
      </c>
      <c r="L3726" s="26">
        <v>0</v>
      </c>
      <c r="M3726" s="26">
        <v>0</v>
      </c>
      <c r="N3726" s="26">
        <v>0</v>
      </c>
      <c r="O3726" s="26">
        <v>0</v>
      </c>
      <c r="P3726" s="26">
        <v>0</v>
      </c>
      <c r="Q3726" s="26">
        <v>0</v>
      </c>
      <c r="R3726" s="26">
        <v>24.451962717251945</v>
      </c>
      <c r="S3726" s="26">
        <v>2.7419196026621884</v>
      </c>
      <c r="T3726" s="26">
        <v>0.33928791640781453</v>
      </c>
      <c r="U3726" s="26">
        <v>22.420399262132459</v>
      </c>
      <c r="V3726" s="26">
        <v>0</v>
      </c>
      <c r="W3726" s="26">
        <v>17.553671704094214</v>
      </c>
      <c r="X3726" s="26">
        <v>0</v>
      </c>
      <c r="Y3726" s="26">
        <v>669452</v>
      </c>
      <c r="Z3726" s="26">
        <v>2005</v>
      </c>
      <c r="AA3726" s="26" t="b">
        <v>1</v>
      </c>
      <c r="AB3726" s="27" t="s">
        <v>359</v>
      </c>
      <c r="AC3726" s="16">
        <f t="shared" si="176"/>
        <v>143171.35988653285</v>
      </c>
      <c r="AD3726" s="16">
        <f t="shared" si="175"/>
        <v>67.507241202548627</v>
      </c>
      <c r="AE3726" s="16" t="str">
        <f>VLOOKUP(AB3726,aircraft!A:B,2,FALSE)</f>
        <v>Passenger</v>
      </c>
      <c r="AF3726" s="16" t="str">
        <f t="shared" si="177"/>
        <v/>
      </c>
    </row>
    <row r="3727" spans="1:32" x14ac:dyDescent="0.25">
      <c r="A3727" s="26">
        <v>0</v>
      </c>
      <c r="B3727" s="26">
        <v>0</v>
      </c>
      <c r="C3727" s="26">
        <v>0</v>
      </c>
      <c r="D3727" s="26">
        <v>0</v>
      </c>
      <c r="E3727" s="26">
        <v>0</v>
      </c>
      <c r="F3727" s="26">
        <v>72508.240930131855</v>
      </c>
      <c r="G3727" s="26">
        <v>3958.9112201814946</v>
      </c>
      <c r="H3727" s="26">
        <v>0</v>
      </c>
      <c r="I3727" s="26">
        <v>7146.5215995610133</v>
      </c>
      <c r="J3727" s="26">
        <v>0</v>
      </c>
      <c r="K3727" s="26">
        <v>0</v>
      </c>
      <c r="L3727" s="26">
        <v>0</v>
      </c>
      <c r="M3727" s="26">
        <v>0</v>
      </c>
      <c r="N3727" s="26">
        <v>0</v>
      </c>
      <c r="O3727" s="26">
        <v>0</v>
      </c>
      <c r="P3727" s="26">
        <v>0</v>
      </c>
      <c r="Q3727" s="26">
        <v>0</v>
      </c>
      <c r="R3727" s="26">
        <v>16.112487045288727</v>
      </c>
      <c r="S3727" s="26">
        <v>5.6311401273626087</v>
      </c>
      <c r="T3727" s="26">
        <v>0</v>
      </c>
      <c r="U3727" s="26">
        <v>10.165184898616319</v>
      </c>
      <c r="V3727" s="26">
        <v>0</v>
      </c>
      <c r="W3727" s="26">
        <v>0</v>
      </c>
      <c r="X3727" s="26">
        <v>0</v>
      </c>
      <c r="Y3727" s="26">
        <v>878354</v>
      </c>
      <c r="Z3727" s="26">
        <v>2005</v>
      </c>
      <c r="AA3727" s="26" t="b">
        <v>1</v>
      </c>
      <c r="AB3727" s="27" t="s">
        <v>211</v>
      </c>
      <c r="AC3727" s="16">
        <f t="shared" si="176"/>
        <v>83613.673749874375</v>
      </c>
      <c r="AD3727" s="16">
        <f t="shared" si="175"/>
        <v>31.908812071267654</v>
      </c>
      <c r="AE3727" s="16" t="str">
        <f>VLOOKUP(AB3727,aircraft!A:B,2,FALSE)</f>
        <v>Passenger</v>
      </c>
      <c r="AF3727" s="16" t="str">
        <f t="shared" si="177"/>
        <v/>
      </c>
    </row>
    <row r="3728" spans="1:32" x14ac:dyDescent="0.25">
      <c r="A3728" s="26">
        <v>0</v>
      </c>
      <c r="B3728" s="26">
        <v>0</v>
      </c>
      <c r="C3728" s="26">
        <v>0</v>
      </c>
      <c r="D3728" s="26">
        <v>0</v>
      </c>
      <c r="E3728" s="26">
        <v>0</v>
      </c>
      <c r="F3728" s="26">
        <v>6055.2799534443875</v>
      </c>
      <c r="G3728" s="26">
        <v>371.5131137276681</v>
      </c>
      <c r="H3728" s="26">
        <v>0</v>
      </c>
      <c r="I3728" s="26">
        <v>584.57957854417373</v>
      </c>
      <c r="J3728" s="26">
        <v>0</v>
      </c>
      <c r="K3728" s="26">
        <v>0</v>
      </c>
      <c r="L3728" s="26">
        <v>0</v>
      </c>
      <c r="M3728" s="26">
        <v>0</v>
      </c>
      <c r="N3728" s="26">
        <v>0</v>
      </c>
      <c r="O3728" s="26">
        <v>0</v>
      </c>
      <c r="P3728" s="26">
        <v>0</v>
      </c>
      <c r="Q3728" s="26">
        <v>0</v>
      </c>
      <c r="R3728" s="26">
        <v>21.930495815602555</v>
      </c>
      <c r="S3728" s="26">
        <v>3.9444931467552373</v>
      </c>
      <c r="T3728" s="26">
        <v>0</v>
      </c>
      <c r="U3728" s="26">
        <v>6.2066991879883959</v>
      </c>
      <c r="V3728" s="26">
        <v>0</v>
      </c>
      <c r="W3728" s="26">
        <v>0</v>
      </c>
      <c r="X3728" s="26">
        <v>0</v>
      </c>
      <c r="Y3728" s="26">
        <v>144612</v>
      </c>
      <c r="Z3728" s="26">
        <v>2005</v>
      </c>
      <c r="AA3728" s="26" t="b">
        <v>1</v>
      </c>
      <c r="AB3728" s="27" t="s">
        <v>133</v>
      </c>
      <c r="AC3728" s="16">
        <f t="shared" si="176"/>
        <v>7011.3726457162302</v>
      </c>
      <c r="AD3728" s="16">
        <f t="shared" si="175"/>
        <v>32.081688150346189</v>
      </c>
      <c r="AE3728" s="16" t="str">
        <f>VLOOKUP(AB3728,aircraft!A:B,2,FALSE)</f>
        <v>Passenger</v>
      </c>
      <c r="AF3728" s="16" t="str">
        <f t="shared" si="177"/>
        <v/>
      </c>
    </row>
    <row r="3729" spans="1:32" x14ac:dyDescent="0.25">
      <c r="A3729" s="26">
        <v>0</v>
      </c>
      <c r="B3729" s="26">
        <v>0</v>
      </c>
      <c r="C3729" s="26">
        <v>0</v>
      </c>
      <c r="D3729" s="26">
        <v>0</v>
      </c>
      <c r="E3729" s="26">
        <v>0</v>
      </c>
      <c r="F3729" s="26">
        <v>3127.5096413206861</v>
      </c>
      <c r="G3729" s="26">
        <v>184.65051221112145</v>
      </c>
      <c r="H3729" s="26">
        <v>0</v>
      </c>
      <c r="I3729" s="26">
        <v>788.33771808663073</v>
      </c>
      <c r="J3729" s="26">
        <v>0</v>
      </c>
      <c r="K3729" s="26">
        <v>0</v>
      </c>
      <c r="L3729" s="26">
        <v>0</v>
      </c>
      <c r="M3729" s="26">
        <v>0</v>
      </c>
      <c r="N3729" s="26">
        <v>0</v>
      </c>
      <c r="O3729" s="26">
        <v>0</v>
      </c>
      <c r="P3729" s="26">
        <v>0</v>
      </c>
      <c r="Q3729" s="26">
        <v>0</v>
      </c>
      <c r="R3729" s="26">
        <v>25.319318731455386</v>
      </c>
      <c r="S3729" s="26">
        <v>8.1991580676609921</v>
      </c>
      <c r="T3729" s="26">
        <v>0</v>
      </c>
      <c r="U3729" s="26">
        <v>35.00507788411187</v>
      </c>
      <c r="V3729" s="26">
        <v>0</v>
      </c>
      <c r="W3729" s="26">
        <v>0</v>
      </c>
      <c r="X3729" s="26">
        <v>0</v>
      </c>
      <c r="Y3729" s="26">
        <v>87054</v>
      </c>
      <c r="Z3729" s="26">
        <v>2005</v>
      </c>
      <c r="AA3729" s="26" t="b">
        <v>1</v>
      </c>
      <c r="AB3729" s="27" t="s">
        <v>135</v>
      </c>
      <c r="AC3729" s="16">
        <f t="shared" si="176"/>
        <v>4100.4978716184387</v>
      </c>
      <c r="AD3729" s="16">
        <f t="shared" si="175"/>
        <v>68.523554683228241</v>
      </c>
      <c r="AE3729" s="16" t="str">
        <f>VLOOKUP(AB3729,aircraft!A:B,2,FALSE)</f>
        <v>Passenger</v>
      </c>
      <c r="AF3729" s="16" t="str">
        <f t="shared" si="177"/>
        <v/>
      </c>
    </row>
    <row r="3730" spans="1:32" x14ac:dyDescent="0.25">
      <c r="A3730" s="26">
        <v>0</v>
      </c>
      <c r="B3730" s="26">
        <v>0</v>
      </c>
      <c r="C3730" s="26">
        <v>0</v>
      </c>
      <c r="D3730" s="26">
        <v>0</v>
      </c>
      <c r="E3730" s="26">
        <v>0</v>
      </c>
      <c r="F3730" s="26">
        <v>69263.264105207651</v>
      </c>
      <c r="G3730" s="26">
        <v>4270.7932514350259</v>
      </c>
      <c r="H3730" s="26">
        <v>4080.5288299494987</v>
      </c>
      <c r="I3730" s="26">
        <v>41797.943045987377</v>
      </c>
      <c r="J3730" s="26">
        <v>0</v>
      </c>
      <c r="K3730" s="26">
        <v>5805.7162149078649</v>
      </c>
      <c r="L3730" s="26">
        <v>0</v>
      </c>
      <c r="M3730" s="26">
        <v>0</v>
      </c>
      <c r="N3730" s="26">
        <v>0</v>
      </c>
      <c r="O3730" s="26">
        <v>0</v>
      </c>
      <c r="P3730" s="26">
        <v>0</v>
      </c>
      <c r="Q3730" s="26">
        <v>0</v>
      </c>
      <c r="R3730" s="26">
        <v>305.84014131514652</v>
      </c>
      <c r="S3730" s="26">
        <v>71.734170912125549</v>
      </c>
      <c r="T3730" s="26">
        <v>8.5119438470225397</v>
      </c>
      <c r="U3730" s="26">
        <v>698.6547173899512</v>
      </c>
      <c r="V3730" s="26">
        <v>0</v>
      </c>
      <c r="W3730" s="26">
        <v>5.9798872757164894</v>
      </c>
      <c r="X3730" s="26">
        <v>0</v>
      </c>
      <c r="Y3730" s="26">
        <v>416521</v>
      </c>
      <c r="Z3730" s="26">
        <v>2005</v>
      </c>
      <c r="AA3730" s="26" t="b">
        <v>1</v>
      </c>
      <c r="AB3730" s="27" t="s">
        <v>176</v>
      </c>
      <c r="AC3730" s="16">
        <f t="shared" si="176"/>
        <v>125218.24544748741</v>
      </c>
      <c r="AD3730" s="16">
        <f t="shared" si="175"/>
        <v>1090.7208607399623</v>
      </c>
      <c r="AE3730" s="16" t="str">
        <f>VLOOKUP(AB3730,aircraft!A:B,2,FALSE)</f>
        <v>Passenger</v>
      </c>
      <c r="AF3730" s="16" t="str">
        <f t="shared" si="177"/>
        <v/>
      </c>
    </row>
    <row r="3731" spans="1:32" x14ac:dyDescent="0.25">
      <c r="A3731" s="26">
        <v>0</v>
      </c>
      <c r="B3731" s="26">
        <v>0</v>
      </c>
      <c r="C3731" s="26">
        <v>0</v>
      </c>
      <c r="D3731" s="26">
        <v>0</v>
      </c>
      <c r="E3731" s="26">
        <v>0</v>
      </c>
      <c r="F3731" s="26">
        <v>2182.1201176830773</v>
      </c>
      <c r="G3731" s="26">
        <v>100.51541526681538</v>
      </c>
      <c r="H3731" s="26">
        <v>132.12344790548084</v>
      </c>
      <c r="I3731" s="26">
        <v>845.49097072530094</v>
      </c>
      <c r="J3731" s="26">
        <v>0</v>
      </c>
      <c r="K3731" s="26">
        <v>213.16633437993369</v>
      </c>
      <c r="L3731" s="26">
        <v>0</v>
      </c>
      <c r="M3731" s="26">
        <v>0</v>
      </c>
      <c r="N3731" s="26">
        <v>0</v>
      </c>
      <c r="O3731" s="26">
        <v>0</v>
      </c>
      <c r="P3731" s="26">
        <v>0</v>
      </c>
      <c r="Q3731" s="26">
        <v>0</v>
      </c>
      <c r="R3731" s="26">
        <v>0.25548638439294158</v>
      </c>
      <c r="S3731" s="26">
        <v>2.4618066970909971E-2</v>
      </c>
      <c r="T3731" s="26">
        <v>1.2830783346431176E-2</v>
      </c>
      <c r="U3731" s="26">
        <v>0.20664191640419177</v>
      </c>
      <c r="V3731" s="26">
        <v>0</v>
      </c>
      <c r="W3731" s="26">
        <v>0.21956130878331623</v>
      </c>
      <c r="X3731" s="26">
        <v>0</v>
      </c>
      <c r="Y3731" s="26">
        <v>7473</v>
      </c>
      <c r="Z3731" s="26">
        <v>2005</v>
      </c>
      <c r="AA3731" s="26" t="b">
        <v>1</v>
      </c>
      <c r="AB3731" s="27" t="s">
        <v>247</v>
      </c>
      <c r="AC3731" s="16">
        <f t="shared" si="176"/>
        <v>3473.4162859606085</v>
      </c>
      <c r="AD3731" s="16">
        <f t="shared" si="175"/>
        <v>0.71913845989779068</v>
      </c>
      <c r="AE3731" s="16" t="str">
        <f>VLOOKUP(AB3731,aircraft!A:B,2,FALSE)</f>
        <v>Passenger</v>
      </c>
      <c r="AF3731" s="16" t="str">
        <f t="shared" si="177"/>
        <v/>
      </c>
    </row>
    <row r="3732" spans="1:32" x14ac:dyDescent="0.25">
      <c r="A3732" s="26">
        <v>0</v>
      </c>
      <c r="B3732" s="26">
        <v>0</v>
      </c>
      <c r="C3732" s="26">
        <v>0</v>
      </c>
      <c r="D3732" s="26">
        <v>0</v>
      </c>
      <c r="E3732" s="26">
        <v>0</v>
      </c>
      <c r="F3732" s="26">
        <v>1153.1220180577425</v>
      </c>
      <c r="G3732" s="26">
        <v>49.610566556510577</v>
      </c>
      <c r="H3732" s="26">
        <v>68.338118145614857</v>
      </c>
      <c r="I3732" s="26">
        <v>446.99515881856252</v>
      </c>
      <c r="J3732" s="26">
        <v>0</v>
      </c>
      <c r="K3732" s="26">
        <v>146.56262332089864</v>
      </c>
      <c r="L3732" s="26">
        <v>0</v>
      </c>
      <c r="M3732" s="26">
        <v>0</v>
      </c>
      <c r="N3732" s="26">
        <v>0</v>
      </c>
      <c r="O3732" s="26">
        <v>0</v>
      </c>
      <c r="P3732" s="26">
        <v>0</v>
      </c>
      <c r="Q3732" s="26">
        <v>0</v>
      </c>
      <c r="R3732" s="26">
        <v>0.84233720556216751</v>
      </c>
      <c r="S3732" s="26">
        <v>0.14499088980437053</v>
      </c>
      <c r="T3732" s="26">
        <v>2.380811759337035E-2</v>
      </c>
      <c r="U3732" s="26">
        <v>1.3063794734439296</v>
      </c>
      <c r="V3732" s="26">
        <v>0</v>
      </c>
      <c r="W3732" s="26">
        <v>0.15095949127547548</v>
      </c>
      <c r="X3732" s="26">
        <v>0</v>
      </c>
      <c r="Y3732" s="26">
        <v>8998</v>
      </c>
      <c r="Z3732" s="26">
        <v>2005</v>
      </c>
      <c r="AA3732" s="26" t="b">
        <v>1</v>
      </c>
      <c r="AB3732" s="27" t="s">
        <v>202</v>
      </c>
      <c r="AC3732" s="16">
        <f t="shared" si="176"/>
        <v>1864.6284848993289</v>
      </c>
      <c r="AD3732" s="16">
        <f t="shared" si="175"/>
        <v>2.4684751776793137</v>
      </c>
      <c r="AE3732" s="16" t="str">
        <f>VLOOKUP(AB3732,aircraft!A:B,2,FALSE)</f>
        <v>Passenger</v>
      </c>
      <c r="AF3732" s="16" t="str">
        <f t="shared" si="177"/>
        <v/>
      </c>
    </row>
    <row r="3733" spans="1:32" x14ac:dyDescent="0.25">
      <c r="A3733" s="26">
        <v>641434.43167082896</v>
      </c>
      <c r="B3733" s="26">
        <v>349286.03603198356</v>
      </c>
      <c r="C3733" s="26">
        <v>311039.32929100271</v>
      </c>
      <c r="D3733" s="26">
        <v>265619.55126125593</v>
      </c>
      <c r="E3733" s="26">
        <v>596021.87760186265</v>
      </c>
      <c r="F3733" s="26">
        <v>0</v>
      </c>
      <c r="G3733" s="26">
        <v>0</v>
      </c>
      <c r="H3733" s="26">
        <v>0</v>
      </c>
      <c r="I3733" s="26">
        <v>0</v>
      </c>
      <c r="J3733" s="26">
        <v>14820258.031018676</v>
      </c>
      <c r="K3733" s="26">
        <v>0</v>
      </c>
      <c r="L3733" s="26">
        <v>348548.23123731674</v>
      </c>
      <c r="M3733" s="26">
        <v>2419.4359575010535</v>
      </c>
      <c r="N3733" s="26">
        <v>1281.4784634167299</v>
      </c>
      <c r="O3733" s="26">
        <v>21.104672849759659</v>
      </c>
      <c r="P3733" s="26">
        <v>18.001219372358808</v>
      </c>
      <c r="Q3733" s="26">
        <v>46.711756945964275</v>
      </c>
      <c r="R3733" s="26">
        <v>0</v>
      </c>
      <c r="S3733" s="26">
        <v>0</v>
      </c>
      <c r="T3733" s="26">
        <v>0</v>
      </c>
      <c r="U3733" s="26">
        <v>0</v>
      </c>
      <c r="V3733" s="26">
        <v>5895.654730116762</v>
      </c>
      <c r="W3733" s="26">
        <v>0</v>
      </c>
      <c r="X3733" s="26">
        <v>149.87574452194411</v>
      </c>
      <c r="Y3733" s="26">
        <v>2740624</v>
      </c>
      <c r="Z3733" s="26">
        <v>2005</v>
      </c>
      <c r="AA3733" s="26" t="b">
        <v>0</v>
      </c>
      <c r="AB3733" s="27" t="s">
        <v>44</v>
      </c>
      <c r="AC3733" s="16">
        <f t="shared" si="176"/>
        <v>17332207.48811293</v>
      </c>
      <c r="AD3733" s="16">
        <f t="shared" si="175"/>
        <v>3936.6078146078098</v>
      </c>
      <c r="AE3733" s="16" t="str">
        <f>VLOOKUP(AB3733,aircraft!A:B,2,FALSE)</f>
        <v>Passenger</v>
      </c>
      <c r="AF3733" s="16">
        <f t="shared" si="177"/>
        <v>6.8313786860591907</v>
      </c>
    </row>
    <row r="3734" spans="1:32" x14ac:dyDescent="0.25">
      <c r="A3734" s="26">
        <v>143826.42153277702</v>
      </c>
      <c r="B3734" s="26">
        <v>73231.890638844474</v>
      </c>
      <c r="C3734" s="26">
        <v>112762.89380601855</v>
      </c>
      <c r="D3734" s="26">
        <v>89736.966927121408</v>
      </c>
      <c r="E3734" s="26">
        <v>203811.02063073512</v>
      </c>
      <c r="F3734" s="26">
        <v>0</v>
      </c>
      <c r="G3734" s="26">
        <v>0</v>
      </c>
      <c r="H3734" s="26">
        <v>0</v>
      </c>
      <c r="I3734" s="26">
        <v>0</v>
      </c>
      <c r="J3734" s="26">
        <v>3216928.4278968433</v>
      </c>
      <c r="K3734" s="26">
        <v>0</v>
      </c>
      <c r="L3734" s="26">
        <v>191532.1613455794</v>
      </c>
      <c r="M3734" s="26">
        <v>418.02466073790868</v>
      </c>
      <c r="N3734" s="26">
        <v>213.91819061006484</v>
      </c>
      <c r="O3734" s="26">
        <v>16.417667827040464</v>
      </c>
      <c r="P3734" s="26">
        <v>13.071289298617087</v>
      </c>
      <c r="Q3734" s="26">
        <v>33.313829010710293</v>
      </c>
      <c r="R3734" s="26">
        <v>0</v>
      </c>
      <c r="S3734" s="26">
        <v>0</v>
      </c>
      <c r="T3734" s="26">
        <v>0</v>
      </c>
      <c r="U3734" s="26">
        <v>0</v>
      </c>
      <c r="V3734" s="26">
        <v>1086.9710863088137</v>
      </c>
      <c r="W3734" s="26">
        <v>0</v>
      </c>
      <c r="X3734" s="26">
        <v>70.866898604405847</v>
      </c>
      <c r="Y3734" s="26">
        <v>619631</v>
      </c>
      <c r="Z3734" s="26">
        <v>2005</v>
      </c>
      <c r="AA3734" s="26" t="b">
        <v>0</v>
      </c>
      <c r="AB3734" s="27" t="s">
        <v>141</v>
      </c>
      <c r="AC3734" s="16">
        <f t="shared" si="176"/>
        <v>4031829.782777919</v>
      </c>
      <c r="AD3734" s="16">
        <f t="shared" si="175"/>
        <v>765.61253608874711</v>
      </c>
      <c r="AE3734" s="16" t="str">
        <f>VLOOKUP(AB3734,aircraft!A:B,2,FALSE)</f>
        <v>Passenger</v>
      </c>
      <c r="AF3734" s="16">
        <f t="shared" si="177"/>
        <v>7.2147749795669291</v>
      </c>
    </row>
    <row r="3735" spans="1:32" x14ac:dyDescent="0.25">
      <c r="A3735" s="26">
        <v>95656.220840077644</v>
      </c>
      <c r="B3735" s="26">
        <v>40748.786605491434</v>
      </c>
      <c r="C3735" s="26">
        <v>94989.818310564893</v>
      </c>
      <c r="D3735" s="26">
        <v>80032.893242445774</v>
      </c>
      <c r="E3735" s="26">
        <v>181718.61796842315</v>
      </c>
      <c r="F3735" s="26">
        <v>0</v>
      </c>
      <c r="G3735" s="26">
        <v>0</v>
      </c>
      <c r="H3735" s="26">
        <v>0</v>
      </c>
      <c r="I3735" s="26">
        <v>0</v>
      </c>
      <c r="J3735" s="26">
        <v>2641825.0240639877</v>
      </c>
      <c r="K3735" s="26">
        <v>0</v>
      </c>
      <c r="L3735" s="26">
        <v>163712.29555339317</v>
      </c>
      <c r="M3735" s="26">
        <v>259.96664744425124</v>
      </c>
      <c r="N3735" s="26">
        <v>110.74723804878974</v>
      </c>
      <c r="O3735" s="26">
        <v>14.024419509457674</v>
      </c>
      <c r="P3735" s="26">
        <v>11.816324301258643</v>
      </c>
      <c r="Q3735" s="26">
        <v>30.055157438602304</v>
      </c>
      <c r="R3735" s="26">
        <v>0</v>
      </c>
      <c r="S3735" s="26">
        <v>0</v>
      </c>
      <c r="T3735" s="26">
        <v>0</v>
      </c>
      <c r="U3735" s="26">
        <v>0</v>
      </c>
      <c r="V3735" s="26">
        <v>847.16858205918686</v>
      </c>
      <c r="W3735" s="26">
        <v>0</v>
      </c>
      <c r="X3735" s="26">
        <v>60.573548420120773</v>
      </c>
      <c r="Y3735" s="26">
        <v>514307</v>
      </c>
      <c r="Z3735" s="26">
        <v>2005</v>
      </c>
      <c r="AA3735" s="26" t="b">
        <v>0</v>
      </c>
      <c r="AB3735" s="27" t="s">
        <v>213</v>
      </c>
      <c r="AC3735" s="16">
        <f t="shared" si="176"/>
        <v>3298683.6565843839</v>
      </c>
      <c r="AD3735" s="16">
        <f t="shared" si="175"/>
        <v>487.18333516248038</v>
      </c>
      <c r="AE3735" s="16" t="str">
        <f>VLOOKUP(AB3735,aircraft!A:B,2,FALSE)</f>
        <v>Freighter</v>
      </c>
      <c r="AF3735" s="16">
        <f t="shared" si="177"/>
        <v>7.1364940670072174</v>
      </c>
    </row>
    <row r="3736" spans="1:32" x14ac:dyDescent="0.25">
      <c r="A3736" s="26">
        <v>3635.900426365044</v>
      </c>
      <c r="B3736" s="26">
        <v>1805.4237909693334</v>
      </c>
      <c r="C3736" s="26">
        <v>2456.2857657887243</v>
      </c>
      <c r="D3736" s="26">
        <v>2004.8223207246926</v>
      </c>
      <c r="E3736" s="26">
        <v>4991.3679205890803</v>
      </c>
      <c r="F3736" s="26">
        <v>0</v>
      </c>
      <c r="G3736" s="26">
        <v>0</v>
      </c>
      <c r="H3736" s="26">
        <v>0</v>
      </c>
      <c r="I3736" s="26">
        <v>0</v>
      </c>
      <c r="J3736" s="26">
        <v>72979.56180202961</v>
      </c>
      <c r="K3736" s="26">
        <v>0</v>
      </c>
      <c r="L3736" s="26">
        <v>2732.8212791564783</v>
      </c>
      <c r="M3736" s="26">
        <v>9.5542121424171782</v>
      </c>
      <c r="N3736" s="26">
        <v>5.1131057295300613</v>
      </c>
      <c r="O3736" s="26">
        <v>0.49086057944972306</v>
      </c>
      <c r="P3736" s="26">
        <v>0.39362182373396204</v>
      </c>
      <c r="Q3736" s="26">
        <v>0.96989115423771466</v>
      </c>
      <c r="R3736" s="26">
        <v>0</v>
      </c>
      <c r="S3736" s="26">
        <v>0</v>
      </c>
      <c r="T3736" s="26">
        <v>0</v>
      </c>
      <c r="U3736" s="26">
        <v>0</v>
      </c>
      <c r="V3736" s="26">
        <v>12.348573155867051</v>
      </c>
      <c r="W3736" s="26">
        <v>0</v>
      </c>
      <c r="X3736" s="26">
        <v>1.1751131899450518</v>
      </c>
      <c r="Y3736" s="26">
        <v>14290</v>
      </c>
      <c r="Z3736" s="26">
        <v>2005</v>
      </c>
      <c r="AA3736" s="26" t="b">
        <v>0</v>
      </c>
      <c r="AB3736" s="27" t="s">
        <v>45</v>
      </c>
      <c r="AC3736" s="16">
        <f t="shared" si="176"/>
        <v>90606.183305622952</v>
      </c>
      <c r="AD3736" s="16">
        <f t="shared" si="175"/>
        <v>17.696804619313692</v>
      </c>
      <c r="AE3736" s="16" t="str">
        <f>VLOOKUP(AB3736,aircraft!A:B,2,FALSE)</f>
        <v>Passenger</v>
      </c>
      <c r="AF3736" s="16">
        <f t="shared" si="177"/>
        <v>6.9586048564340013</v>
      </c>
    </row>
    <row r="3737" spans="1:32" x14ac:dyDescent="0.25">
      <c r="A3737" s="26">
        <v>150192.47980445164</v>
      </c>
      <c r="B3737" s="26">
        <v>81439.106814368177</v>
      </c>
      <c r="C3737" s="26">
        <v>70997.381342177949</v>
      </c>
      <c r="D3737" s="26">
        <v>59226.023100554667</v>
      </c>
      <c r="E3737" s="26">
        <v>133626.24526967935</v>
      </c>
      <c r="F3737" s="26">
        <v>0</v>
      </c>
      <c r="G3737" s="26">
        <v>0</v>
      </c>
      <c r="H3737" s="26">
        <v>0</v>
      </c>
      <c r="I3737" s="26">
        <v>0</v>
      </c>
      <c r="J3737" s="26">
        <v>5646026.8757608654</v>
      </c>
      <c r="K3737" s="26">
        <v>0</v>
      </c>
      <c r="L3737" s="26">
        <v>88439.662825953987</v>
      </c>
      <c r="M3737" s="26">
        <v>736.31969731220215</v>
      </c>
      <c r="N3737" s="26">
        <v>388.30869578703044</v>
      </c>
      <c r="O3737" s="26">
        <v>5.4884952373596514</v>
      </c>
      <c r="P3737" s="26">
        <v>4.5728158987134853</v>
      </c>
      <c r="Q3737" s="26">
        <v>11.9905854673686</v>
      </c>
      <c r="R3737" s="26">
        <v>0</v>
      </c>
      <c r="S3737" s="26">
        <v>0</v>
      </c>
      <c r="T3737" s="26">
        <v>0</v>
      </c>
      <c r="U3737" s="26">
        <v>0</v>
      </c>
      <c r="V3737" s="26">
        <v>812.70671019993802</v>
      </c>
      <c r="W3737" s="26">
        <v>0</v>
      </c>
      <c r="X3737" s="26">
        <v>38.029056306656813</v>
      </c>
      <c r="Y3737" s="26">
        <v>1074042</v>
      </c>
      <c r="Z3737" s="26">
        <v>2005</v>
      </c>
      <c r="AA3737" s="26" t="b">
        <v>0</v>
      </c>
      <c r="AB3737" s="27" t="s">
        <v>46</v>
      </c>
      <c r="AC3737" s="16">
        <f t="shared" si="176"/>
        <v>6229947.7749180514</v>
      </c>
      <c r="AD3737" s="16">
        <f t="shared" si="175"/>
        <v>1184.7093460093315</v>
      </c>
      <c r="AE3737" s="16" t="str">
        <f>VLOOKUP(AB3737,aircraft!A:B,2,FALSE)</f>
        <v>Passenger</v>
      </c>
      <c r="AF3737" s="16">
        <f t="shared" si="177"/>
        <v>6.0960637262006898</v>
      </c>
    </row>
    <row r="3738" spans="1:32" x14ac:dyDescent="0.25">
      <c r="A3738" s="26">
        <v>20223.732299768115</v>
      </c>
      <c r="B3738" s="26">
        <v>13193.109919495255</v>
      </c>
      <c r="C3738" s="26">
        <v>7137.4273448510539</v>
      </c>
      <c r="D3738" s="26">
        <v>8660.6725108081628</v>
      </c>
      <c r="E3738" s="26">
        <v>10806.646507652567</v>
      </c>
      <c r="F3738" s="26">
        <v>0</v>
      </c>
      <c r="G3738" s="26">
        <v>0</v>
      </c>
      <c r="H3738" s="26">
        <v>0</v>
      </c>
      <c r="I3738" s="26">
        <v>0</v>
      </c>
      <c r="J3738" s="26">
        <v>213487.72171876192</v>
      </c>
      <c r="K3738" s="26">
        <v>0</v>
      </c>
      <c r="L3738" s="26">
        <v>8705.5663998951513</v>
      </c>
      <c r="M3738" s="26">
        <v>130.28963049767384</v>
      </c>
      <c r="N3738" s="26">
        <v>84.995459346835872</v>
      </c>
      <c r="O3738" s="26">
        <v>1.4530144292158675</v>
      </c>
      <c r="P3738" s="26">
        <v>1.7631117651930488</v>
      </c>
      <c r="Q3738" s="26">
        <v>3.4317163322730453</v>
      </c>
      <c r="R3738" s="26">
        <v>0</v>
      </c>
      <c r="S3738" s="26">
        <v>0</v>
      </c>
      <c r="T3738" s="26">
        <v>0</v>
      </c>
      <c r="U3738" s="26">
        <v>0</v>
      </c>
      <c r="V3738" s="26">
        <v>36.973184581483366</v>
      </c>
      <c r="W3738" s="26">
        <v>0</v>
      </c>
      <c r="X3738" s="26">
        <v>1.3058350220081052</v>
      </c>
      <c r="Y3738" s="26">
        <v>55706</v>
      </c>
      <c r="Z3738" s="26">
        <v>2005</v>
      </c>
      <c r="AA3738" s="26" t="b">
        <v>0</v>
      </c>
      <c r="AB3738" s="27" t="s">
        <v>265</v>
      </c>
      <c r="AC3738" s="16">
        <f t="shared" si="176"/>
        <v>282214.87670123222</v>
      </c>
      <c r="AD3738" s="16">
        <f t="shared" si="175"/>
        <v>223.23876739319979</v>
      </c>
      <c r="AE3738" s="16" t="str">
        <f>VLOOKUP(AB3738,aircraft!A:B,2,FALSE)</f>
        <v>Passenger</v>
      </c>
      <c r="AF3738" s="16">
        <f t="shared" si="177"/>
        <v>5.7737800520849039</v>
      </c>
    </row>
    <row r="3739" spans="1:32" x14ac:dyDescent="0.25">
      <c r="A3739" s="26">
        <v>7557928.4181841603</v>
      </c>
      <c r="B3739" s="26">
        <v>4472170.9358692262</v>
      </c>
      <c r="C3739" s="26">
        <v>3241445.5752710104</v>
      </c>
      <c r="D3739" s="26">
        <v>3120298.3258136478</v>
      </c>
      <c r="E3739" s="26">
        <v>5634021.2685858216</v>
      </c>
      <c r="F3739" s="26">
        <v>0</v>
      </c>
      <c r="G3739" s="26">
        <v>0</v>
      </c>
      <c r="H3739" s="26">
        <v>0</v>
      </c>
      <c r="I3739" s="26">
        <v>0</v>
      </c>
      <c r="J3739" s="26">
        <v>182180604.70668197</v>
      </c>
      <c r="K3739" s="26">
        <v>0</v>
      </c>
      <c r="L3739" s="26">
        <v>3229294.736835747</v>
      </c>
      <c r="M3739" s="26">
        <v>18620.034457305406</v>
      </c>
      <c r="N3739" s="26">
        <v>9422.3272908063209</v>
      </c>
      <c r="O3739" s="26">
        <v>394.0140762306857</v>
      </c>
      <c r="P3739" s="26">
        <v>420.419343755466</v>
      </c>
      <c r="Q3739" s="26">
        <v>864.83958154883499</v>
      </c>
      <c r="R3739" s="26">
        <v>0</v>
      </c>
      <c r="S3739" s="26">
        <v>0</v>
      </c>
      <c r="T3739" s="26">
        <v>0</v>
      </c>
      <c r="U3739" s="26">
        <v>0</v>
      </c>
      <c r="V3739" s="26">
        <v>31612.437733536477</v>
      </c>
      <c r="W3739" s="26">
        <v>0</v>
      </c>
      <c r="X3739" s="26">
        <v>484.39423353285224</v>
      </c>
      <c r="Y3739" s="26">
        <v>56471626</v>
      </c>
      <c r="Z3739" s="26">
        <v>2005</v>
      </c>
      <c r="AA3739" s="26" t="b">
        <v>0</v>
      </c>
      <c r="AB3739" s="27" t="s">
        <v>219</v>
      </c>
      <c r="AC3739" s="16">
        <f t="shared" si="176"/>
        <v>209435763.96724159</v>
      </c>
      <c r="AD3739" s="16">
        <f t="shared" si="175"/>
        <v>30206.028983179571</v>
      </c>
      <c r="AE3739" s="16" t="str">
        <f>VLOOKUP(AB3739,aircraft!A:B,2,FALSE)</f>
        <v>Passenger</v>
      </c>
      <c r="AF3739" s="16">
        <f t="shared" si="177"/>
        <v>3.9793728898509886</v>
      </c>
    </row>
    <row r="3740" spans="1:32" x14ac:dyDescent="0.25">
      <c r="A3740" s="26">
        <v>86.552705393035737</v>
      </c>
      <c r="B3740" s="26">
        <v>0</v>
      </c>
      <c r="C3740" s="26">
        <v>110.12885612332713</v>
      </c>
      <c r="D3740" s="26">
        <v>86.250553217834167</v>
      </c>
      <c r="E3740" s="26">
        <v>211.33376697031923</v>
      </c>
      <c r="F3740" s="26">
        <v>0</v>
      </c>
      <c r="G3740" s="26">
        <v>0</v>
      </c>
      <c r="H3740" s="26">
        <v>0</v>
      </c>
      <c r="I3740" s="26">
        <v>0</v>
      </c>
      <c r="J3740" s="26">
        <v>4015.5750688695907</v>
      </c>
      <c r="K3740" s="26">
        <v>0</v>
      </c>
      <c r="L3740" s="26">
        <v>100.46770660579205</v>
      </c>
      <c r="M3740" s="26">
        <v>3.9772852905458428E-2</v>
      </c>
      <c r="N3740" s="26">
        <v>0</v>
      </c>
      <c r="O3740" s="26">
        <v>6.0598462550023645E-3</v>
      </c>
      <c r="P3740" s="26">
        <v>4.7459413482300334E-3</v>
      </c>
      <c r="Q3740" s="26">
        <v>1.2472727394020031E-2</v>
      </c>
      <c r="R3740" s="26">
        <v>0</v>
      </c>
      <c r="S3740" s="26">
        <v>0</v>
      </c>
      <c r="T3740" s="26">
        <v>0</v>
      </c>
      <c r="U3740" s="26">
        <v>0</v>
      </c>
      <c r="V3740" s="26">
        <v>0.69623951557907271</v>
      </c>
      <c r="W3740" s="26">
        <v>0</v>
      </c>
      <c r="X3740" s="26">
        <v>1.5070156706662808E-2</v>
      </c>
      <c r="Y3740" s="26">
        <v>1164</v>
      </c>
      <c r="Z3740" s="26">
        <v>2005</v>
      </c>
      <c r="AA3740" s="26" t="b">
        <v>0</v>
      </c>
      <c r="AB3740" s="27" t="s">
        <v>254</v>
      </c>
      <c r="AC3740" s="16">
        <f t="shared" si="176"/>
        <v>4610.3086571798995</v>
      </c>
      <c r="AD3740" s="16">
        <f t="shared" si="175"/>
        <v>7.8121524609373674E-2</v>
      </c>
      <c r="AE3740" s="16" t="str">
        <f>VLOOKUP(AB3740,aircraft!A:B,2,FALSE)</f>
        <v>Passenger</v>
      </c>
      <c r="AF3740" s="16">
        <f t="shared" si="177"/>
        <v>4.1708490229970945</v>
      </c>
    </row>
    <row r="3741" spans="1:32" x14ac:dyDescent="0.25">
      <c r="A3741" s="26">
        <v>7218514.453044639</v>
      </c>
      <c r="B3741" s="26">
        <v>4486813.0841216259</v>
      </c>
      <c r="C3741" s="26">
        <v>2889671.559947053</v>
      </c>
      <c r="D3741" s="26">
        <v>3011897.7113210177</v>
      </c>
      <c r="E3741" s="26">
        <v>5413155.7520616017</v>
      </c>
      <c r="F3741" s="26">
        <v>0</v>
      </c>
      <c r="G3741" s="26">
        <v>0</v>
      </c>
      <c r="H3741" s="26">
        <v>0</v>
      </c>
      <c r="I3741" s="26">
        <v>0</v>
      </c>
      <c r="J3741" s="26">
        <v>195777869.0621478</v>
      </c>
      <c r="K3741" s="26">
        <v>0</v>
      </c>
      <c r="L3741" s="26">
        <v>2782068.760634399</v>
      </c>
      <c r="M3741" s="26">
        <v>9249.3825367889604</v>
      </c>
      <c r="N3741" s="26">
        <v>5524.8926831657463</v>
      </c>
      <c r="O3741" s="26">
        <v>680.20385556166298</v>
      </c>
      <c r="P3741" s="26">
        <v>664.55994411184599</v>
      </c>
      <c r="Q3741" s="26">
        <v>1683.3023692531879</v>
      </c>
      <c r="R3741" s="26">
        <v>0</v>
      </c>
      <c r="S3741" s="26">
        <v>0</v>
      </c>
      <c r="T3741" s="26">
        <v>0</v>
      </c>
      <c r="U3741" s="26">
        <v>0</v>
      </c>
      <c r="V3741" s="26">
        <v>33981.169108725262</v>
      </c>
      <c r="W3741" s="26">
        <v>0</v>
      </c>
      <c r="X3741" s="26">
        <v>417.31033391633554</v>
      </c>
      <c r="Y3741" s="26">
        <v>62043652</v>
      </c>
      <c r="Z3741" s="26">
        <v>2005</v>
      </c>
      <c r="AA3741" s="26" t="b">
        <v>0</v>
      </c>
      <c r="AB3741" s="27" t="s">
        <v>47</v>
      </c>
      <c r="AC3741" s="16">
        <f t="shared" si="176"/>
        <v>221579990.38327813</v>
      </c>
      <c r="AD3741" s="16">
        <f t="shared" si="175"/>
        <v>18219.651722797738</v>
      </c>
      <c r="AE3741" s="16" t="str">
        <f>VLOOKUP(AB3741,aircraft!A:B,2,FALSE)</f>
        <v>Passenger</v>
      </c>
      <c r="AF3741" s="16">
        <f t="shared" si="177"/>
        <v>3.8055569464058805</v>
      </c>
    </row>
    <row r="3742" spans="1:32" x14ac:dyDescent="0.25">
      <c r="A3742" s="26">
        <v>4844797.5524547277</v>
      </c>
      <c r="B3742" s="26">
        <v>3060757.4598635444</v>
      </c>
      <c r="C3742" s="26">
        <v>2106835.0374958594</v>
      </c>
      <c r="D3742" s="26">
        <v>2246560.8586684996</v>
      </c>
      <c r="E3742" s="26">
        <v>3812891.9328838973</v>
      </c>
      <c r="F3742" s="26">
        <v>0</v>
      </c>
      <c r="G3742" s="26">
        <v>0</v>
      </c>
      <c r="H3742" s="26">
        <v>0</v>
      </c>
      <c r="I3742" s="26">
        <v>0</v>
      </c>
      <c r="J3742" s="26">
        <v>102632413.9792719</v>
      </c>
      <c r="K3742" s="26">
        <v>0</v>
      </c>
      <c r="L3742" s="26">
        <v>1626864.4083811559</v>
      </c>
      <c r="M3742" s="26">
        <v>7579.0513304182696</v>
      </c>
      <c r="N3742" s="26">
        <v>4753.6366102586298</v>
      </c>
      <c r="O3742" s="26">
        <v>419.3880020758308</v>
      </c>
      <c r="P3742" s="26">
        <v>426.26029260370638</v>
      </c>
      <c r="Q3742" s="26">
        <v>971.02421625741295</v>
      </c>
      <c r="R3742" s="26">
        <v>0</v>
      </c>
      <c r="S3742" s="26">
        <v>0</v>
      </c>
      <c r="T3742" s="26">
        <v>0</v>
      </c>
      <c r="U3742" s="26">
        <v>0</v>
      </c>
      <c r="V3742" s="26">
        <v>17811.481036320398</v>
      </c>
      <c r="W3742" s="26">
        <v>0</v>
      </c>
      <c r="X3742" s="26">
        <v>244.02967284796043</v>
      </c>
      <c r="Y3742" s="26">
        <v>32170538</v>
      </c>
      <c r="Z3742" s="26">
        <v>2005</v>
      </c>
      <c r="AA3742" s="26" t="b">
        <v>0</v>
      </c>
      <c r="AB3742" s="27" t="s">
        <v>200</v>
      </c>
      <c r="AC3742" s="16">
        <f t="shared" si="176"/>
        <v>120331121.22901958</v>
      </c>
      <c r="AD3742" s="16">
        <f t="shared" si="175"/>
        <v>14393.390124461812</v>
      </c>
      <c r="AE3742" s="16" t="str">
        <f>VLOOKUP(AB3742,aircraft!A:B,2,FALSE)</f>
        <v>Passenger</v>
      </c>
      <c r="AF3742" s="16">
        <f t="shared" si="177"/>
        <v>4.0445480853434148</v>
      </c>
    </row>
    <row r="3743" spans="1:32" x14ac:dyDescent="0.25">
      <c r="A3743" s="26">
        <v>75417.229967320498</v>
      </c>
      <c r="B3743" s="26">
        <v>35505.696943117044</v>
      </c>
      <c r="C3743" s="26">
        <v>46352.538016099228</v>
      </c>
      <c r="D3743" s="26">
        <v>37616.172754600484</v>
      </c>
      <c r="E3743" s="26">
        <v>93688.535863034063</v>
      </c>
      <c r="F3743" s="26">
        <v>0</v>
      </c>
      <c r="G3743" s="26">
        <v>0</v>
      </c>
      <c r="H3743" s="26">
        <v>0</v>
      </c>
      <c r="I3743" s="26">
        <v>0</v>
      </c>
      <c r="J3743" s="26">
        <v>3726329.6852638242</v>
      </c>
      <c r="K3743" s="26">
        <v>0</v>
      </c>
      <c r="L3743" s="26">
        <v>59851.458027923145</v>
      </c>
      <c r="M3743" s="26">
        <v>114.38931911689087</v>
      </c>
      <c r="N3743" s="26">
        <v>53.701125234772782</v>
      </c>
      <c r="O3743" s="26">
        <v>0.22346747130614081</v>
      </c>
      <c r="P3743" s="26">
        <v>0.17987318941975952</v>
      </c>
      <c r="Q3743" s="26">
        <v>0.60113456352317496</v>
      </c>
      <c r="R3743" s="26">
        <v>0</v>
      </c>
      <c r="S3743" s="26">
        <v>0</v>
      </c>
      <c r="T3743" s="26">
        <v>0</v>
      </c>
      <c r="U3743" s="26">
        <v>0</v>
      </c>
      <c r="V3743" s="26">
        <v>3625.9883040435893</v>
      </c>
      <c r="W3743" s="26">
        <v>0</v>
      </c>
      <c r="X3743" s="26">
        <v>13.765835651883073</v>
      </c>
      <c r="Y3743" s="26">
        <v>523466</v>
      </c>
      <c r="Z3743" s="26">
        <v>2005</v>
      </c>
      <c r="AA3743" s="26" t="b">
        <v>0</v>
      </c>
      <c r="AB3743" s="27" t="s">
        <v>214</v>
      </c>
      <c r="AC3743" s="16">
        <f t="shared" si="176"/>
        <v>4074761.3168359185</v>
      </c>
      <c r="AD3743" s="16">
        <f t="shared" si="175"/>
        <v>182.86075522779581</v>
      </c>
      <c r="AE3743" s="16" t="str">
        <f>VLOOKUP(AB3743,aircraft!A:B,2,FALSE)</f>
        <v>Passenger</v>
      </c>
      <c r="AF3743" s="16">
        <f t="shared" si="177"/>
        <v>8.0913147254213822</v>
      </c>
    </row>
    <row r="3744" spans="1:32" x14ac:dyDescent="0.25">
      <c r="A3744" s="26">
        <v>2452.2035922261175</v>
      </c>
      <c r="B3744" s="26">
        <v>1192.1357665104508</v>
      </c>
      <c r="C3744" s="26">
        <v>1418.6112801593104</v>
      </c>
      <c r="D3744" s="26">
        <v>1311.4636902928683</v>
      </c>
      <c r="E3744" s="26">
        <v>3308.4009784525392</v>
      </c>
      <c r="F3744" s="26">
        <v>0</v>
      </c>
      <c r="G3744" s="26">
        <v>0</v>
      </c>
      <c r="H3744" s="26">
        <v>0</v>
      </c>
      <c r="I3744" s="26">
        <v>0</v>
      </c>
      <c r="J3744" s="26">
        <v>106247.40390167235</v>
      </c>
      <c r="K3744" s="26">
        <v>0</v>
      </c>
      <c r="L3744" s="26">
        <v>2110.0686472772832</v>
      </c>
      <c r="M3744" s="26">
        <v>0.7846112087198851</v>
      </c>
      <c r="N3744" s="26">
        <v>0.38143777608238727</v>
      </c>
      <c r="O3744" s="26">
        <v>4.8478238635151156E-3</v>
      </c>
      <c r="P3744" s="26">
        <v>4.4816681376038323E-3</v>
      </c>
      <c r="Q3744" s="26">
        <v>1.145632737562789E-2</v>
      </c>
      <c r="R3744" s="26">
        <v>0</v>
      </c>
      <c r="S3744" s="26">
        <v>0</v>
      </c>
      <c r="T3744" s="26">
        <v>0</v>
      </c>
      <c r="U3744" s="26">
        <v>0</v>
      </c>
      <c r="V3744" s="26">
        <v>103.91199389504268</v>
      </c>
      <c r="W3744" s="26">
        <v>0</v>
      </c>
      <c r="X3744" s="26">
        <v>0.48531579964282212</v>
      </c>
      <c r="Y3744" s="26">
        <v>14908</v>
      </c>
      <c r="Z3744" s="26">
        <v>2005</v>
      </c>
      <c r="AA3744" s="26" t="b">
        <v>0</v>
      </c>
      <c r="AB3744" s="27" t="s">
        <v>220</v>
      </c>
      <c r="AC3744" s="16">
        <f t="shared" si="176"/>
        <v>118040.28785659092</v>
      </c>
      <c r="AD3744" s="16">
        <f t="shared" si="175"/>
        <v>1.6721506038218412</v>
      </c>
      <c r="AE3744" s="16" t="str">
        <f>VLOOKUP(AB3744,aircraft!A:B,2,FALSE)</f>
        <v>Passenger</v>
      </c>
      <c r="AF3744" s="16">
        <f t="shared" si="177"/>
        <v>8.3222944725841064</v>
      </c>
    </row>
    <row r="3745" spans="1:32" x14ac:dyDescent="0.25">
      <c r="A3745" s="26">
        <v>218010.39401094217</v>
      </c>
      <c r="B3745" s="26">
        <v>98377.312430555976</v>
      </c>
      <c r="C3745" s="26">
        <v>125264.49901019821</v>
      </c>
      <c r="D3745" s="26">
        <v>101566.24979419075</v>
      </c>
      <c r="E3745" s="26">
        <v>213836.03953256796</v>
      </c>
      <c r="F3745" s="26">
        <v>0</v>
      </c>
      <c r="G3745" s="26">
        <v>0</v>
      </c>
      <c r="H3745" s="26">
        <v>0</v>
      </c>
      <c r="I3745" s="26">
        <v>0</v>
      </c>
      <c r="J3745" s="26">
        <v>9192096.4209173005</v>
      </c>
      <c r="K3745" s="26">
        <v>0</v>
      </c>
      <c r="L3745" s="26">
        <v>133715.60758168533</v>
      </c>
      <c r="M3745" s="26">
        <v>1170.8425938064152</v>
      </c>
      <c r="N3745" s="26">
        <v>528.3433763810134</v>
      </c>
      <c r="O3745" s="26">
        <v>1.002115989551486</v>
      </c>
      <c r="P3745" s="26">
        <v>0.81252999630208489</v>
      </c>
      <c r="Q3745" s="26">
        <v>3.4966246468291287</v>
      </c>
      <c r="R3745" s="26">
        <v>0</v>
      </c>
      <c r="S3745" s="26">
        <v>0</v>
      </c>
      <c r="T3745" s="26">
        <v>0</v>
      </c>
      <c r="U3745" s="26">
        <v>0</v>
      </c>
      <c r="V3745" s="26">
        <v>13466.496220317569</v>
      </c>
      <c r="W3745" s="26">
        <v>0</v>
      </c>
      <c r="X3745" s="26">
        <v>30.754590426224983</v>
      </c>
      <c r="Y3745" s="26">
        <v>1245461</v>
      </c>
      <c r="Z3745" s="26">
        <v>2005</v>
      </c>
      <c r="AA3745" s="26" t="b">
        <v>0</v>
      </c>
      <c r="AB3745" s="27" t="s">
        <v>192</v>
      </c>
      <c r="AC3745" s="16">
        <f t="shared" si="176"/>
        <v>10082866.523277441</v>
      </c>
      <c r="AD3745" s="16">
        <f t="shared" si="175"/>
        <v>1735.2518312463362</v>
      </c>
      <c r="AE3745" s="16" t="str">
        <f>VLOOKUP(AB3745,aircraft!A:B,2,FALSE)</f>
        <v>Passenger</v>
      </c>
      <c r="AF3745" s="16">
        <f t="shared" si="177"/>
        <v>8.4132732652876587</v>
      </c>
    </row>
    <row r="3746" spans="1:32" x14ac:dyDescent="0.25">
      <c r="A3746" s="26">
        <v>7852.7277745097135</v>
      </c>
      <c r="B3746" s="26">
        <v>3543.5478074787234</v>
      </c>
      <c r="C3746" s="26">
        <v>4632.5681843685798</v>
      </c>
      <c r="D3746" s="26">
        <v>3652.6068121125099</v>
      </c>
      <c r="E3746" s="26">
        <v>7992.9633787911216</v>
      </c>
      <c r="F3746" s="26">
        <v>0</v>
      </c>
      <c r="G3746" s="26">
        <v>0</v>
      </c>
      <c r="H3746" s="26">
        <v>0</v>
      </c>
      <c r="I3746" s="26">
        <v>0</v>
      </c>
      <c r="J3746" s="26">
        <v>134235.12915481415</v>
      </c>
      <c r="K3746" s="26">
        <v>0</v>
      </c>
      <c r="L3746" s="26">
        <v>3079.8220556242304</v>
      </c>
      <c r="M3746" s="26">
        <v>0.78527281474942678</v>
      </c>
      <c r="N3746" s="26">
        <v>0.35435479757882127</v>
      </c>
      <c r="O3746" s="26">
        <v>0</v>
      </c>
      <c r="P3746" s="26">
        <v>0</v>
      </c>
      <c r="Q3746" s="26">
        <v>0</v>
      </c>
      <c r="R3746" s="26">
        <v>0</v>
      </c>
      <c r="S3746" s="26">
        <v>0</v>
      </c>
      <c r="T3746" s="26">
        <v>0</v>
      </c>
      <c r="U3746" s="26">
        <v>0</v>
      </c>
      <c r="V3746" s="26">
        <v>349.22771798931291</v>
      </c>
      <c r="W3746" s="26">
        <v>0</v>
      </c>
      <c r="X3746" s="26">
        <v>0.70835908851189977</v>
      </c>
      <c r="Y3746" s="26">
        <v>14567</v>
      </c>
      <c r="Z3746" s="26">
        <v>2005</v>
      </c>
      <c r="AA3746" s="26" t="b">
        <v>0</v>
      </c>
      <c r="AB3746" s="27" t="s">
        <v>237</v>
      </c>
      <c r="AC3746" s="16">
        <f t="shared" si="176"/>
        <v>164989.365167699</v>
      </c>
      <c r="AD3746" s="16">
        <f t="shared" si="175"/>
        <v>1.8479867008401478</v>
      </c>
      <c r="AE3746" s="16" t="str">
        <f>VLOOKUP(AB3746,aircraft!A:B,2,FALSE)</f>
        <v>Passenger</v>
      </c>
      <c r="AF3746" s="16">
        <f t="shared" si="177"/>
        <v>12.308358506546465</v>
      </c>
    </row>
    <row r="3747" spans="1:32" x14ac:dyDescent="0.25">
      <c r="A3747" s="26">
        <v>265.78531392971558</v>
      </c>
      <c r="B3747" s="26">
        <v>113.7592787540178</v>
      </c>
      <c r="C3747" s="26">
        <v>98.059605736612852</v>
      </c>
      <c r="D3747" s="26">
        <v>159.36189020752875</v>
      </c>
      <c r="E3747" s="26">
        <v>207.50402721369025</v>
      </c>
      <c r="F3747" s="26">
        <v>0</v>
      </c>
      <c r="G3747" s="26">
        <v>0</v>
      </c>
      <c r="H3747" s="26">
        <v>0</v>
      </c>
      <c r="I3747" s="26">
        <v>0</v>
      </c>
      <c r="J3747" s="26">
        <v>30495.625385231971</v>
      </c>
      <c r="K3747" s="26">
        <v>0</v>
      </c>
      <c r="L3747" s="26">
        <v>0</v>
      </c>
      <c r="M3747" s="26">
        <v>74.616400792706528</v>
      </c>
      <c r="N3747" s="26">
        <v>31.936707908713377</v>
      </c>
      <c r="O3747" s="26">
        <v>3.2056493224726951E-2</v>
      </c>
      <c r="P3747" s="26">
        <v>5.209668141768331E-2</v>
      </c>
      <c r="Q3747" s="26">
        <v>0.10328402689798021</v>
      </c>
      <c r="R3747" s="26">
        <v>0</v>
      </c>
      <c r="S3747" s="26">
        <v>0</v>
      </c>
      <c r="T3747" s="26">
        <v>0</v>
      </c>
      <c r="U3747" s="26">
        <v>0</v>
      </c>
      <c r="V3747" s="26">
        <v>8.3789582262595648</v>
      </c>
      <c r="W3747" s="26">
        <v>0</v>
      </c>
      <c r="X3747" s="26">
        <v>0</v>
      </c>
      <c r="Y3747" s="26">
        <v>7539</v>
      </c>
      <c r="Z3747" s="26">
        <v>2005</v>
      </c>
      <c r="AA3747" s="26" t="b">
        <v>0</v>
      </c>
      <c r="AB3747" s="27" t="s">
        <v>193</v>
      </c>
      <c r="AC3747" s="16">
        <f t="shared" si="176"/>
        <v>31340.095501073538</v>
      </c>
      <c r="AD3747" s="16">
        <f t="shared" si="175"/>
        <v>106.74054590296029</v>
      </c>
      <c r="AE3747" s="16" t="str">
        <f>VLOOKUP(AB3747,aircraft!A:B,2,FALSE)</f>
        <v>Freighter</v>
      </c>
      <c r="AF3747" s="16">
        <f t="shared" si="177"/>
        <v>4.284742678914613</v>
      </c>
    </row>
    <row r="3748" spans="1:32" x14ac:dyDescent="0.25">
      <c r="A3748" s="26">
        <v>1699.4739678319374</v>
      </c>
      <c r="B3748" s="26">
        <v>777.48254297817925</v>
      </c>
      <c r="C3748" s="26">
        <v>1538.6788506013688</v>
      </c>
      <c r="D3748" s="26">
        <v>1350.3251087623632</v>
      </c>
      <c r="E3748" s="26">
        <v>2885.4716606705611</v>
      </c>
      <c r="F3748" s="26">
        <v>0</v>
      </c>
      <c r="G3748" s="26">
        <v>0</v>
      </c>
      <c r="H3748" s="26">
        <v>0</v>
      </c>
      <c r="I3748" s="26">
        <v>0</v>
      </c>
      <c r="J3748" s="26">
        <v>111841.0495976448</v>
      </c>
      <c r="K3748" s="26">
        <v>0</v>
      </c>
      <c r="L3748" s="26">
        <v>1147.2045798255931</v>
      </c>
      <c r="M3748" s="26">
        <v>37.048529708016503</v>
      </c>
      <c r="N3748" s="26">
        <v>16.949118160214031</v>
      </c>
      <c r="O3748" s="26">
        <v>1.0533272490325605</v>
      </c>
      <c r="P3748" s="26">
        <v>0.92438667858231471</v>
      </c>
      <c r="Q3748" s="26">
        <v>2.1191131178902327</v>
      </c>
      <c r="R3748" s="26">
        <v>0</v>
      </c>
      <c r="S3748" s="26">
        <v>0</v>
      </c>
      <c r="T3748" s="26">
        <v>0</v>
      </c>
      <c r="U3748" s="26">
        <v>0</v>
      </c>
      <c r="V3748" s="26">
        <v>47.061475510313173</v>
      </c>
      <c r="W3748" s="26">
        <v>0</v>
      </c>
      <c r="X3748" s="26">
        <v>0.42446568798607004</v>
      </c>
      <c r="Y3748" s="26">
        <v>8940</v>
      </c>
      <c r="Z3748" s="26">
        <v>2005</v>
      </c>
      <c r="AA3748" s="26" t="b">
        <v>0</v>
      </c>
      <c r="AB3748" s="27" t="s">
        <v>164</v>
      </c>
      <c r="AC3748" s="16">
        <f t="shared" si="176"/>
        <v>121239.68630831479</v>
      </c>
      <c r="AD3748" s="16">
        <f t="shared" si="175"/>
        <v>58.51894060172171</v>
      </c>
      <c r="AE3748" s="16" t="str">
        <f>VLOOKUP(AB3748,aircraft!A:B,2,FALSE)</f>
        <v>Freighter</v>
      </c>
      <c r="AF3748" s="16">
        <f t="shared" si="177"/>
        <v>14.410255911283237</v>
      </c>
    </row>
    <row r="3749" spans="1:32" x14ac:dyDescent="0.25">
      <c r="A3749" s="26">
        <v>109.39449957718239</v>
      </c>
      <c r="B3749" s="26">
        <v>40.28308270681903</v>
      </c>
      <c r="C3749" s="26">
        <v>43.236843454636912</v>
      </c>
      <c r="D3749" s="26">
        <v>76.022300700811812</v>
      </c>
      <c r="E3749" s="26">
        <v>75.628922861576996</v>
      </c>
      <c r="F3749" s="26">
        <v>0</v>
      </c>
      <c r="G3749" s="26">
        <v>0</v>
      </c>
      <c r="H3749" s="26">
        <v>0</v>
      </c>
      <c r="I3749" s="26">
        <v>0</v>
      </c>
      <c r="J3749" s="26">
        <v>5352.8204909396172</v>
      </c>
      <c r="K3749" s="26">
        <v>0</v>
      </c>
      <c r="L3749" s="26">
        <v>0</v>
      </c>
      <c r="M3749" s="26">
        <v>30.711342565477999</v>
      </c>
      <c r="N3749" s="26">
        <v>11.309047140251714</v>
      </c>
      <c r="O3749" s="26">
        <v>1.4134272092742343E-2</v>
      </c>
      <c r="P3749" s="26">
        <v>2.4851950266649599E-2</v>
      </c>
      <c r="Q3749" s="26">
        <v>6.1970701064533042E-2</v>
      </c>
      <c r="R3749" s="26">
        <v>0</v>
      </c>
      <c r="S3749" s="26">
        <v>0</v>
      </c>
      <c r="T3749" s="26">
        <v>0</v>
      </c>
      <c r="U3749" s="26">
        <v>0</v>
      </c>
      <c r="V3749" s="26">
        <v>142.90431298196316</v>
      </c>
      <c r="W3749" s="26">
        <v>0</v>
      </c>
      <c r="X3749" s="26">
        <v>0</v>
      </c>
      <c r="Y3749" s="26">
        <v>3372</v>
      </c>
      <c r="Z3749" s="26">
        <v>2005</v>
      </c>
      <c r="AA3749" s="26" t="b">
        <v>0</v>
      </c>
      <c r="AB3749" s="27" t="s">
        <v>165</v>
      </c>
      <c r="AC3749" s="16">
        <f t="shared" si="176"/>
        <v>5697.3861402406446</v>
      </c>
      <c r="AD3749" s="16">
        <f t="shared" si="175"/>
        <v>42.121346629153635</v>
      </c>
      <c r="AE3749" s="16" t="str">
        <f>VLOOKUP(AB3749,aircraft!A:B,2,FALSE)</f>
        <v>Freighter (not used as passenger)</v>
      </c>
      <c r="AF3749" s="16">
        <f t="shared" si="177"/>
        <v>1.8583243929667088</v>
      </c>
    </row>
    <row r="3750" spans="1:32" x14ac:dyDescent="0.25">
      <c r="A3750" s="26">
        <v>239.38916832943036</v>
      </c>
      <c r="B3750" s="26">
        <v>33.057676056726841</v>
      </c>
      <c r="C3750" s="26">
        <v>172.82428921866898</v>
      </c>
      <c r="D3750" s="26">
        <v>303.87278611516427</v>
      </c>
      <c r="E3750" s="26">
        <v>347.9560591688662</v>
      </c>
      <c r="F3750" s="26">
        <v>0</v>
      </c>
      <c r="G3750" s="26">
        <v>0</v>
      </c>
      <c r="H3750" s="26">
        <v>0</v>
      </c>
      <c r="I3750" s="26">
        <v>0</v>
      </c>
      <c r="J3750" s="26">
        <v>12073.292092463969</v>
      </c>
      <c r="K3750" s="26">
        <v>0</v>
      </c>
      <c r="L3750" s="26">
        <v>268.62046400025611</v>
      </c>
      <c r="M3750" s="26">
        <v>1.2927015425103838</v>
      </c>
      <c r="N3750" s="26">
        <v>0.17851145533674387</v>
      </c>
      <c r="O3750" s="26">
        <v>0</v>
      </c>
      <c r="P3750" s="26">
        <v>0</v>
      </c>
      <c r="Q3750" s="26">
        <v>0</v>
      </c>
      <c r="R3750" s="26">
        <v>0</v>
      </c>
      <c r="S3750" s="26">
        <v>0</v>
      </c>
      <c r="T3750" s="26">
        <v>0</v>
      </c>
      <c r="U3750" s="26">
        <v>0</v>
      </c>
      <c r="V3750" s="26">
        <v>9.9544274449284416</v>
      </c>
      <c r="W3750" s="26">
        <v>0</v>
      </c>
      <c r="X3750" s="26">
        <v>0.27667905822670014</v>
      </c>
      <c r="Y3750" s="26">
        <v>3609</v>
      </c>
      <c r="Z3750" s="26">
        <v>2005</v>
      </c>
      <c r="AA3750" s="26" t="b">
        <v>0</v>
      </c>
      <c r="AB3750" s="27" t="s">
        <v>227</v>
      </c>
      <c r="AC3750" s="16">
        <f t="shared" si="176"/>
        <v>13439.012535353082</v>
      </c>
      <c r="AD3750" s="16">
        <f t="shared" si="175"/>
        <v>1.747892056073828</v>
      </c>
      <c r="AE3750" s="16" t="str">
        <f>VLOOKUP(AB3750,aircraft!A:B,2,FALSE)</f>
        <v>Freighter</v>
      </c>
      <c r="AF3750" s="16">
        <f t="shared" si="177"/>
        <v>3.7815897707936261</v>
      </c>
    </row>
    <row r="3751" spans="1:32" x14ac:dyDescent="0.25">
      <c r="A3751" s="26">
        <v>4715.0175112680199</v>
      </c>
      <c r="B3751" s="26">
        <v>1715.2846363633837</v>
      </c>
      <c r="C3751" s="26">
        <v>2404.5286433410529</v>
      </c>
      <c r="D3751" s="26">
        <v>4528.7988006409387</v>
      </c>
      <c r="E3751" s="26">
        <v>4910.0992783137262</v>
      </c>
      <c r="F3751" s="26">
        <v>0</v>
      </c>
      <c r="G3751" s="26">
        <v>0</v>
      </c>
      <c r="H3751" s="26">
        <v>0</v>
      </c>
      <c r="I3751" s="26">
        <v>0</v>
      </c>
      <c r="J3751" s="26">
        <v>146237.93762413258</v>
      </c>
      <c r="K3751" s="26">
        <v>0</v>
      </c>
      <c r="L3751" s="26">
        <v>0</v>
      </c>
      <c r="M3751" s="26">
        <v>30.814281648991376</v>
      </c>
      <c r="N3751" s="26">
        <v>17.706586044399362</v>
      </c>
      <c r="O3751" s="26">
        <v>0.18713924414721597</v>
      </c>
      <c r="P3751" s="26">
        <v>0.60151899904462269</v>
      </c>
      <c r="Q3751" s="26">
        <v>0.802025332059497</v>
      </c>
      <c r="R3751" s="26">
        <v>0</v>
      </c>
      <c r="S3751" s="26">
        <v>0</v>
      </c>
      <c r="T3751" s="26">
        <v>0</v>
      </c>
      <c r="U3751" s="26">
        <v>0</v>
      </c>
      <c r="V3751" s="26">
        <v>0</v>
      </c>
      <c r="W3751" s="26">
        <v>0</v>
      </c>
      <c r="X3751" s="26">
        <v>0</v>
      </c>
      <c r="Y3751" s="26">
        <v>150829</v>
      </c>
      <c r="Z3751" s="26">
        <v>2005</v>
      </c>
      <c r="AA3751" s="26" t="b">
        <v>0</v>
      </c>
      <c r="AB3751" s="27" t="s">
        <v>48</v>
      </c>
      <c r="AC3751" s="16">
        <f t="shared" si="176"/>
        <v>164511.6664940597</v>
      </c>
      <c r="AD3751" s="16">
        <f t="shared" si="175"/>
        <v>50.111551268642081</v>
      </c>
      <c r="AE3751" s="16" t="str">
        <f>VLOOKUP(AB3751,aircraft!A:B,2,FALSE)</f>
        <v>Passenger</v>
      </c>
      <c r="AF3751" s="16">
        <f t="shared" si="177"/>
        <v>1.1621732302830963</v>
      </c>
    </row>
    <row r="3752" spans="1:32" x14ac:dyDescent="0.25">
      <c r="A3752" s="26">
        <v>2868.98290839639</v>
      </c>
      <c r="B3752" s="26">
        <v>825.19393137865245</v>
      </c>
      <c r="C3752" s="26">
        <v>3328.3815380823116</v>
      </c>
      <c r="D3752" s="26">
        <v>6378.8736662111623</v>
      </c>
      <c r="E3752" s="26">
        <v>6871.9146289259415</v>
      </c>
      <c r="F3752" s="26">
        <v>0</v>
      </c>
      <c r="G3752" s="26">
        <v>0</v>
      </c>
      <c r="H3752" s="26">
        <v>0</v>
      </c>
      <c r="I3752" s="26">
        <v>0</v>
      </c>
      <c r="J3752" s="26">
        <v>167595.16448386907</v>
      </c>
      <c r="K3752" s="26">
        <v>0</v>
      </c>
      <c r="L3752" s="26">
        <v>0</v>
      </c>
      <c r="M3752" s="26">
        <v>0</v>
      </c>
      <c r="N3752" s="26">
        <v>0</v>
      </c>
      <c r="O3752" s="26">
        <v>0</v>
      </c>
      <c r="P3752" s="26">
        <v>0</v>
      </c>
      <c r="Q3752" s="26">
        <v>0</v>
      </c>
      <c r="R3752" s="26">
        <v>0</v>
      </c>
      <c r="S3752" s="26">
        <v>0</v>
      </c>
      <c r="T3752" s="26">
        <v>0</v>
      </c>
      <c r="U3752" s="26">
        <v>0</v>
      </c>
      <c r="V3752" s="26">
        <v>0</v>
      </c>
      <c r="W3752" s="26">
        <v>0</v>
      </c>
      <c r="X3752" s="26">
        <v>0</v>
      </c>
      <c r="Y3752" s="26">
        <v>172211</v>
      </c>
      <c r="Z3752" s="26">
        <v>2005</v>
      </c>
      <c r="AA3752" s="26" t="b">
        <v>0</v>
      </c>
      <c r="AB3752" s="27" t="s">
        <v>206</v>
      </c>
      <c r="AC3752" s="16">
        <f t="shared" si="176"/>
        <v>187868.51115686353</v>
      </c>
      <c r="AD3752" s="16">
        <f t="shared" si="175"/>
        <v>0</v>
      </c>
      <c r="AE3752" s="16" t="str">
        <f>VLOOKUP(AB3752,aircraft!A:B,2,FALSE)</f>
        <v>Passenger</v>
      </c>
      <c r="AF3752" s="16">
        <f t="shared" si="177"/>
        <v>1.1997953793454548</v>
      </c>
    </row>
    <row r="3753" spans="1:32" x14ac:dyDescent="0.25">
      <c r="A3753" s="26">
        <v>14560.670056061539</v>
      </c>
      <c r="B3753" s="26">
        <v>74.729380971510182</v>
      </c>
      <c r="C3753" s="26">
        <v>10532.30153589785</v>
      </c>
      <c r="D3753" s="26">
        <v>18518.692172191371</v>
      </c>
      <c r="E3753" s="26">
        <v>19110.679157559767</v>
      </c>
      <c r="F3753" s="26">
        <v>0</v>
      </c>
      <c r="G3753" s="26">
        <v>0</v>
      </c>
      <c r="H3753" s="26">
        <v>0</v>
      </c>
      <c r="I3753" s="26">
        <v>0</v>
      </c>
      <c r="J3753" s="26">
        <v>642739.30140493868</v>
      </c>
      <c r="K3753" s="26">
        <v>0</v>
      </c>
      <c r="L3753" s="26">
        <v>0</v>
      </c>
      <c r="M3753" s="26">
        <v>60.771716044086801</v>
      </c>
      <c r="N3753" s="26">
        <v>0.31189723433506567</v>
      </c>
      <c r="O3753" s="26">
        <v>0</v>
      </c>
      <c r="P3753" s="26">
        <v>0</v>
      </c>
      <c r="Q3753" s="26">
        <v>0</v>
      </c>
      <c r="R3753" s="26">
        <v>0</v>
      </c>
      <c r="S3753" s="26">
        <v>0</v>
      </c>
      <c r="T3753" s="26">
        <v>0</v>
      </c>
      <c r="U3753" s="26">
        <v>0</v>
      </c>
      <c r="V3753" s="26">
        <v>0</v>
      </c>
      <c r="W3753" s="26">
        <v>0</v>
      </c>
      <c r="X3753" s="26">
        <v>0</v>
      </c>
      <c r="Y3753" s="26">
        <v>632492</v>
      </c>
      <c r="Z3753" s="26">
        <v>2005</v>
      </c>
      <c r="AA3753" s="26" t="b">
        <v>0</v>
      </c>
      <c r="AB3753" s="27" t="s">
        <v>194</v>
      </c>
      <c r="AC3753" s="16">
        <f t="shared" si="176"/>
        <v>705536.37370762078</v>
      </c>
      <c r="AD3753" s="16">
        <f t="shared" si="175"/>
        <v>61.083613278421865</v>
      </c>
      <c r="AE3753" s="16" t="str">
        <f>VLOOKUP(AB3753,aircraft!A:B,2,FALSE)</f>
        <v>Passenger</v>
      </c>
      <c r="AF3753" s="16">
        <f t="shared" si="177"/>
        <v>1.2161313418591559</v>
      </c>
    </row>
    <row r="3754" spans="1:32" x14ac:dyDescent="0.25">
      <c r="A3754" s="26">
        <v>68973.219374556138</v>
      </c>
      <c r="B3754" s="26">
        <v>15336.837174317958</v>
      </c>
      <c r="C3754" s="26">
        <v>154741.76541865378</v>
      </c>
      <c r="D3754" s="26">
        <v>244331.04072645813</v>
      </c>
      <c r="E3754" s="26">
        <v>301795.78050050518</v>
      </c>
      <c r="F3754" s="26">
        <v>0</v>
      </c>
      <c r="G3754" s="26">
        <v>0</v>
      </c>
      <c r="H3754" s="26">
        <v>0</v>
      </c>
      <c r="I3754" s="26">
        <v>0</v>
      </c>
      <c r="J3754" s="26">
        <v>8729624.7107220814</v>
      </c>
      <c r="K3754" s="26">
        <v>0</v>
      </c>
      <c r="L3754" s="26">
        <v>139289.27918417804</v>
      </c>
      <c r="M3754" s="26">
        <v>325.55356915726543</v>
      </c>
      <c r="N3754" s="26">
        <v>72.389865616812415</v>
      </c>
      <c r="O3754" s="26">
        <v>4.2338609702767949</v>
      </c>
      <c r="P3754" s="26">
        <v>6.6475820117480486</v>
      </c>
      <c r="Q3754" s="26">
        <v>10.760111418013139</v>
      </c>
      <c r="R3754" s="26">
        <v>0</v>
      </c>
      <c r="S3754" s="26">
        <v>0</v>
      </c>
      <c r="T3754" s="26">
        <v>0</v>
      </c>
      <c r="U3754" s="26">
        <v>0</v>
      </c>
      <c r="V3754" s="26">
        <v>3400.7304367824968</v>
      </c>
      <c r="W3754" s="26">
        <v>0</v>
      </c>
      <c r="X3754" s="26">
        <v>84.966458662646716</v>
      </c>
      <c r="Y3754" s="26">
        <v>2879931</v>
      </c>
      <c r="Z3754" s="26">
        <v>2005</v>
      </c>
      <c r="AA3754" s="26" t="b">
        <v>0</v>
      </c>
      <c r="AB3754" s="27" t="s">
        <v>207</v>
      </c>
      <c r="AC3754" s="16">
        <f t="shared" si="176"/>
        <v>9654092.6331007499</v>
      </c>
      <c r="AD3754" s="16">
        <f t="shared" si="175"/>
        <v>504.55144783676258</v>
      </c>
      <c r="AE3754" s="16" t="str">
        <f>VLOOKUP(AB3754,aircraft!A:B,2,FALSE)</f>
        <v>Passenger</v>
      </c>
      <c r="AF3754" s="16">
        <f t="shared" si="177"/>
        <v>3.581933911597516</v>
      </c>
    </row>
    <row r="3755" spans="1:32" x14ac:dyDescent="0.25">
      <c r="A3755" s="26">
        <v>2029.1394669349027</v>
      </c>
      <c r="B3755" s="26">
        <v>56.841489664254759</v>
      </c>
      <c r="C3755" s="26">
        <v>5338.0259289382648</v>
      </c>
      <c r="D3755" s="26">
        <v>8353.9863675990455</v>
      </c>
      <c r="E3755" s="26">
        <v>10303.848605885276</v>
      </c>
      <c r="F3755" s="26">
        <v>0</v>
      </c>
      <c r="G3755" s="26">
        <v>0</v>
      </c>
      <c r="H3755" s="26">
        <v>0</v>
      </c>
      <c r="I3755" s="26">
        <v>0</v>
      </c>
      <c r="J3755" s="26">
        <v>299082.9744438887</v>
      </c>
      <c r="K3755" s="26">
        <v>0</v>
      </c>
      <c r="L3755" s="26">
        <v>4884.7136273963206</v>
      </c>
      <c r="M3755" s="26">
        <v>9.5775375104821947</v>
      </c>
      <c r="N3755" s="26">
        <v>0.26829180954891502</v>
      </c>
      <c r="O3755" s="26">
        <v>0.15298062950270405</v>
      </c>
      <c r="P3755" s="26">
        <v>0.23941399131167262</v>
      </c>
      <c r="Q3755" s="26">
        <v>0.3900802268265634</v>
      </c>
      <c r="R3755" s="26">
        <v>0</v>
      </c>
      <c r="S3755" s="26">
        <v>0</v>
      </c>
      <c r="T3755" s="26">
        <v>0</v>
      </c>
      <c r="U3755" s="26">
        <v>0</v>
      </c>
      <c r="V3755" s="26">
        <v>116.99794734204187</v>
      </c>
      <c r="W3755" s="26">
        <v>0</v>
      </c>
      <c r="X3755" s="26">
        <v>2.97967525520931</v>
      </c>
      <c r="Y3755" s="26">
        <v>98660</v>
      </c>
      <c r="Z3755" s="26">
        <v>2005</v>
      </c>
      <c r="AA3755" s="26" t="b">
        <v>0</v>
      </c>
      <c r="AB3755" s="27" t="s">
        <v>246</v>
      </c>
      <c r="AC3755" s="16">
        <f t="shared" si="176"/>
        <v>330049.52993030677</v>
      </c>
      <c r="AD3755" s="16">
        <f t="shared" si="175"/>
        <v>13.60797942288136</v>
      </c>
      <c r="AE3755" s="16" t="str">
        <f>VLOOKUP(AB3755,aircraft!A:B,2,FALSE)</f>
        <v>Passenger</v>
      </c>
      <c r="AF3755" s="16">
        <f t="shared" si="177"/>
        <v>3.5740598406393969</v>
      </c>
    </row>
    <row r="3756" spans="1:32" x14ac:dyDescent="0.25">
      <c r="A3756" s="26">
        <v>58117.381896764782</v>
      </c>
      <c r="B3756" s="26">
        <v>29242.814311712329</v>
      </c>
      <c r="C3756" s="26">
        <v>62880.024093614942</v>
      </c>
      <c r="D3756" s="26">
        <v>102540.94328267527</v>
      </c>
      <c r="E3756" s="26">
        <v>131313.87655062712</v>
      </c>
      <c r="F3756" s="26">
        <v>0</v>
      </c>
      <c r="G3756" s="26">
        <v>0</v>
      </c>
      <c r="H3756" s="26">
        <v>0</v>
      </c>
      <c r="I3756" s="26">
        <v>0</v>
      </c>
      <c r="J3756" s="26">
        <v>3145995.6209274847</v>
      </c>
      <c r="K3756" s="26">
        <v>0</v>
      </c>
      <c r="L3756" s="26">
        <v>57152.950749950411</v>
      </c>
      <c r="M3756" s="26">
        <v>274.31402040002831</v>
      </c>
      <c r="N3756" s="26">
        <v>138.02607240474885</v>
      </c>
      <c r="O3756" s="26">
        <v>1.6799761459293452</v>
      </c>
      <c r="P3756" s="26">
        <v>2.7186714679552284</v>
      </c>
      <c r="Q3756" s="26">
        <v>4.4423769862432847</v>
      </c>
      <c r="R3756" s="26">
        <v>0</v>
      </c>
      <c r="S3756" s="26">
        <v>0</v>
      </c>
      <c r="T3756" s="26">
        <v>0</v>
      </c>
      <c r="U3756" s="26">
        <v>0</v>
      </c>
      <c r="V3756" s="26">
        <v>1263.9606813271946</v>
      </c>
      <c r="W3756" s="26">
        <v>0</v>
      </c>
      <c r="X3756" s="26">
        <v>34.863299284669935</v>
      </c>
      <c r="Y3756" s="26">
        <v>1037209</v>
      </c>
      <c r="Z3756" s="26">
        <v>2005</v>
      </c>
      <c r="AA3756" s="26" t="b">
        <v>0</v>
      </c>
      <c r="AB3756" s="27" t="s">
        <v>231</v>
      </c>
      <c r="AC3756" s="16">
        <f t="shared" si="176"/>
        <v>3587243.6118128295</v>
      </c>
      <c r="AD3756" s="16">
        <f t="shared" si="175"/>
        <v>456.04441668957497</v>
      </c>
      <c r="AE3756" s="16" t="str">
        <f>VLOOKUP(AB3756,aircraft!A:B,2,FALSE)</f>
        <v>Passenger</v>
      </c>
      <c r="AF3756" s="16">
        <f t="shared" si="177"/>
        <v>3.7349803189591348</v>
      </c>
    </row>
    <row r="3757" spans="1:32" x14ac:dyDescent="0.25">
      <c r="A3757" s="26">
        <v>125.66763373748061</v>
      </c>
      <c r="B3757" s="26">
        <v>50.903168046669727</v>
      </c>
      <c r="C3757" s="26">
        <v>41.135922235548492</v>
      </c>
      <c r="D3757" s="26">
        <v>72.328301511582666</v>
      </c>
      <c r="E3757" s="26">
        <v>74.640420141264016</v>
      </c>
      <c r="F3757" s="26">
        <v>0</v>
      </c>
      <c r="G3757" s="26">
        <v>0</v>
      </c>
      <c r="H3757" s="26">
        <v>0</v>
      </c>
      <c r="I3757" s="26">
        <v>0</v>
      </c>
      <c r="J3757" s="26">
        <v>2762.9884467208385</v>
      </c>
      <c r="K3757" s="26">
        <v>0</v>
      </c>
      <c r="L3757" s="26">
        <v>0</v>
      </c>
      <c r="M3757" s="26">
        <v>35.279851948879788</v>
      </c>
      <c r="N3757" s="26">
        <v>14.290523176134561</v>
      </c>
      <c r="O3757" s="26">
        <v>1.3447333610331569E-2</v>
      </c>
      <c r="P3757" s="26">
        <v>2.364412287454171E-2</v>
      </c>
      <c r="Q3757" s="26">
        <v>2.4399954490080873E-2</v>
      </c>
      <c r="R3757" s="26">
        <v>0</v>
      </c>
      <c r="S3757" s="26">
        <v>0</v>
      </c>
      <c r="T3757" s="26">
        <v>0</v>
      </c>
      <c r="U3757" s="26">
        <v>0</v>
      </c>
      <c r="V3757" s="26">
        <v>28.497031487990171</v>
      </c>
      <c r="W3757" s="26">
        <v>0</v>
      </c>
      <c r="X3757" s="26">
        <v>0</v>
      </c>
      <c r="Y3757" s="26">
        <v>2614</v>
      </c>
      <c r="Z3757" s="26">
        <v>2005</v>
      </c>
      <c r="AA3757" s="26" t="b">
        <v>0</v>
      </c>
      <c r="AB3757" s="27" t="s">
        <v>50</v>
      </c>
      <c r="AC3757" s="16">
        <f t="shared" si="176"/>
        <v>3127.6638923933842</v>
      </c>
      <c r="AD3757" s="16">
        <f t="shared" si="175"/>
        <v>49.631866535989303</v>
      </c>
      <c r="AE3757" s="16" t="str">
        <f>VLOOKUP(AB3757,aircraft!A:B,2,FALSE)</f>
        <v>Passenger</v>
      </c>
      <c r="AF3757" s="16">
        <f t="shared" si="177"/>
        <v>1.1965049320556176</v>
      </c>
    </row>
    <row r="3758" spans="1:32" x14ac:dyDescent="0.25">
      <c r="A3758" s="26">
        <v>52186.302627532415</v>
      </c>
      <c r="B3758" s="26">
        <v>11422.877438103731</v>
      </c>
      <c r="C3758" s="26">
        <v>111001.10416377989</v>
      </c>
      <c r="D3758" s="26">
        <v>172974.77275924332</v>
      </c>
      <c r="E3758" s="26">
        <v>215655.07066314889</v>
      </c>
      <c r="F3758" s="26">
        <v>0</v>
      </c>
      <c r="G3758" s="26">
        <v>0</v>
      </c>
      <c r="H3758" s="26">
        <v>0</v>
      </c>
      <c r="I3758" s="26">
        <v>0</v>
      </c>
      <c r="J3758" s="26">
        <v>3994501.1118874177</v>
      </c>
      <c r="K3758" s="26">
        <v>0</v>
      </c>
      <c r="L3758" s="26">
        <v>101155.66669545374</v>
      </c>
      <c r="M3758" s="26">
        <v>281.2841744984604</v>
      </c>
      <c r="N3758" s="26">
        <v>61.569310121597688</v>
      </c>
      <c r="O3758" s="26">
        <v>9.0211328988110964</v>
      </c>
      <c r="P3758" s="26">
        <v>14.057938317671143</v>
      </c>
      <c r="Q3758" s="26">
        <v>20.486149313352744</v>
      </c>
      <c r="R3758" s="26">
        <v>0</v>
      </c>
      <c r="S3758" s="26">
        <v>0</v>
      </c>
      <c r="T3758" s="26">
        <v>0</v>
      </c>
      <c r="U3758" s="26">
        <v>0</v>
      </c>
      <c r="V3758" s="26">
        <v>1760.6817634285246</v>
      </c>
      <c r="W3758" s="26">
        <v>0</v>
      </c>
      <c r="X3758" s="26">
        <v>57.658727455820092</v>
      </c>
      <c r="Y3758" s="26">
        <v>1314256</v>
      </c>
      <c r="Z3758" s="26">
        <v>2005</v>
      </c>
      <c r="AA3758" s="26" t="b">
        <v>0</v>
      </c>
      <c r="AB3758" s="27" t="s">
        <v>53</v>
      </c>
      <c r="AC3758" s="16">
        <f t="shared" si="176"/>
        <v>4658896.9062346807</v>
      </c>
      <c r="AD3758" s="16">
        <f t="shared" si="175"/>
        <v>444.07743260571323</v>
      </c>
      <c r="AE3758" s="16" t="str">
        <f>VLOOKUP(AB3758,aircraft!A:B,2,FALSE)</f>
        <v>Passenger</v>
      </c>
      <c r="AF3758" s="16">
        <f t="shared" si="177"/>
        <v>3.8958646165660529</v>
      </c>
    </row>
    <row r="3759" spans="1:32" x14ac:dyDescent="0.25">
      <c r="A3759" s="26">
        <v>22855.854998443552</v>
      </c>
      <c r="B3759" s="26">
        <v>9655.6907924416537</v>
      </c>
      <c r="C3759" s="26">
        <v>10655.004219480312</v>
      </c>
      <c r="D3759" s="26">
        <v>16691.806926133147</v>
      </c>
      <c r="E3759" s="26">
        <v>21486.612686926044</v>
      </c>
      <c r="F3759" s="26">
        <v>0</v>
      </c>
      <c r="G3759" s="26">
        <v>0</v>
      </c>
      <c r="H3759" s="26">
        <v>0</v>
      </c>
      <c r="I3759" s="26">
        <v>0</v>
      </c>
      <c r="J3759" s="26">
        <v>547693.38157822948</v>
      </c>
      <c r="K3759" s="26">
        <v>0</v>
      </c>
      <c r="L3759" s="26">
        <v>10792.198144481066</v>
      </c>
      <c r="M3759" s="26">
        <v>123.1872907311578</v>
      </c>
      <c r="N3759" s="26">
        <v>52.040147016829629</v>
      </c>
      <c r="O3759" s="26">
        <v>0.86578015094817207</v>
      </c>
      <c r="P3759" s="26">
        <v>1.356339866359856</v>
      </c>
      <c r="Q3759" s="26">
        <v>2.0408061691863897</v>
      </c>
      <c r="R3759" s="26">
        <v>0</v>
      </c>
      <c r="S3759" s="26">
        <v>0</v>
      </c>
      <c r="T3759" s="26">
        <v>0</v>
      </c>
      <c r="U3759" s="26">
        <v>0</v>
      </c>
      <c r="V3759" s="26">
        <v>219.87387189954987</v>
      </c>
      <c r="W3759" s="26">
        <v>0</v>
      </c>
      <c r="X3759" s="26">
        <v>6.5832407410885851</v>
      </c>
      <c r="Y3759" s="26">
        <v>180573</v>
      </c>
      <c r="Z3759" s="26">
        <v>2005</v>
      </c>
      <c r="AA3759" s="26" t="b">
        <v>0</v>
      </c>
      <c r="AB3759" s="27" t="s">
        <v>54</v>
      </c>
      <c r="AC3759" s="16">
        <f t="shared" si="176"/>
        <v>639830.54934613523</v>
      </c>
      <c r="AD3759" s="16">
        <f t="shared" si="175"/>
        <v>186.07360467557046</v>
      </c>
      <c r="AE3759" s="16" t="str">
        <f>VLOOKUP(AB3759,aircraft!A:B,2,FALSE)</f>
        <v>Passenger</v>
      </c>
      <c r="AF3759" s="16">
        <f t="shared" si="177"/>
        <v>3.819064230966065</v>
      </c>
    </row>
    <row r="3760" spans="1:32" x14ac:dyDescent="0.25">
      <c r="A3760" s="26">
        <v>441.88661986131115</v>
      </c>
      <c r="B3760" s="26">
        <v>173.97409405310003</v>
      </c>
      <c r="C3760" s="26">
        <v>145.54856689900157</v>
      </c>
      <c r="D3760" s="26">
        <v>255.91454036132853</v>
      </c>
      <c r="E3760" s="26">
        <v>264.09535981940763</v>
      </c>
      <c r="F3760" s="26">
        <v>0</v>
      </c>
      <c r="G3760" s="26">
        <v>0</v>
      </c>
      <c r="H3760" s="26">
        <v>0</v>
      </c>
      <c r="I3760" s="26">
        <v>0</v>
      </c>
      <c r="J3760" s="26">
        <v>7273.5287776225796</v>
      </c>
      <c r="K3760" s="26">
        <v>0</v>
      </c>
      <c r="L3760" s="26">
        <v>0</v>
      </c>
      <c r="M3760" s="26">
        <v>0</v>
      </c>
      <c r="N3760" s="26">
        <v>0</v>
      </c>
      <c r="O3760" s="26">
        <v>0</v>
      </c>
      <c r="P3760" s="26">
        <v>0</v>
      </c>
      <c r="Q3760" s="26">
        <v>0</v>
      </c>
      <c r="R3760" s="26">
        <v>0</v>
      </c>
      <c r="S3760" s="26">
        <v>0</v>
      </c>
      <c r="T3760" s="26">
        <v>0</v>
      </c>
      <c r="U3760" s="26">
        <v>0</v>
      </c>
      <c r="V3760" s="26">
        <v>0</v>
      </c>
      <c r="W3760" s="26">
        <v>0</v>
      </c>
      <c r="X3760" s="26">
        <v>0</v>
      </c>
      <c r="Y3760" s="26">
        <v>5449</v>
      </c>
      <c r="Z3760" s="26">
        <v>2005</v>
      </c>
      <c r="AA3760" s="26" t="b">
        <v>0</v>
      </c>
      <c r="AB3760" s="27" t="s">
        <v>55</v>
      </c>
      <c r="AC3760" s="16">
        <f t="shared" si="176"/>
        <v>8554.947958616729</v>
      </c>
      <c r="AD3760" s="16">
        <f t="shared" si="175"/>
        <v>0</v>
      </c>
      <c r="AE3760" s="16" t="str">
        <f>VLOOKUP(AB3760,aircraft!A:B,2,FALSE)</f>
        <v>Passenger</v>
      </c>
      <c r="AF3760" s="16">
        <f t="shared" si="177"/>
        <v>3.8314190379749302</v>
      </c>
    </row>
    <row r="3761" spans="1:32" x14ac:dyDescent="0.25">
      <c r="A3761" s="26">
        <v>27.544637770632381</v>
      </c>
      <c r="B3761" s="26">
        <v>18.281507210416997</v>
      </c>
      <c r="C3761" s="26">
        <v>6.2276633634008105</v>
      </c>
      <c r="D3761" s="26">
        <v>18.639487679320027</v>
      </c>
      <c r="E3761" s="26">
        <v>24.917772695966065</v>
      </c>
      <c r="F3761" s="26">
        <v>0</v>
      </c>
      <c r="G3761" s="26">
        <v>0</v>
      </c>
      <c r="H3761" s="26">
        <v>0</v>
      </c>
      <c r="I3761" s="26">
        <v>0</v>
      </c>
      <c r="J3761" s="26">
        <v>504.90288000345231</v>
      </c>
      <c r="K3761" s="26">
        <v>0</v>
      </c>
      <c r="L3761" s="26">
        <v>0</v>
      </c>
      <c r="M3761" s="26">
        <v>1.5683663434416875</v>
      </c>
      <c r="N3761" s="26">
        <v>1.0409322081110919</v>
      </c>
      <c r="O3761" s="26">
        <v>6.2276636591989483E-4</v>
      </c>
      <c r="P3761" s="26">
        <v>1.8639488564648186E-3</v>
      </c>
      <c r="Q3761" s="26">
        <v>2.491777387949676E-3</v>
      </c>
      <c r="R3761" s="26">
        <v>0</v>
      </c>
      <c r="S3761" s="26">
        <v>0</v>
      </c>
      <c r="T3761" s="26">
        <v>0</v>
      </c>
      <c r="U3761" s="26">
        <v>0</v>
      </c>
      <c r="V3761" s="26">
        <v>4.9490332072600722</v>
      </c>
      <c r="W3761" s="26">
        <v>0</v>
      </c>
      <c r="X3761" s="26">
        <v>0</v>
      </c>
      <c r="Y3761" s="26">
        <v>912</v>
      </c>
      <c r="Z3761" s="26">
        <v>2005</v>
      </c>
      <c r="AA3761" s="26" t="b">
        <v>0</v>
      </c>
      <c r="AB3761" s="27" t="s">
        <v>166</v>
      </c>
      <c r="AC3761" s="16">
        <f t="shared" si="176"/>
        <v>600.51394872318861</v>
      </c>
      <c r="AD3761" s="16">
        <f t="shared" si="175"/>
        <v>2.6142770441631136</v>
      </c>
      <c r="AE3761" s="16" t="str">
        <f>VLOOKUP(AB3761,aircraft!A:B,2,FALSE)</f>
        <v>Passenger</v>
      </c>
      <c r="AF3761" s="16">
        <f t="shared" si="177"/>
        <v>0.73025082226846283</v>
      </c>
    </row>
    <row r="3762" spans="1:32" x14ac:dyDescent="0.25">
      <c r="A3762" s="26">
        <v>17472.59078273434</v>
      </c>
      <c r="B3762" s="26">
        <v>8488.7692400714914</v>
      </c>
      <c r="C3762" s="26">
        <v>8209.8793463645561</v>
      </c>
      <c r="D3762" s="26">
        <v>25526.140709287265</v>
      </c>
      <c r="E3762" s="26">
        <v>29375.107004638761</v>
      </c>
      <c r="F3762" s="26">
        <v>0</v>
      </c>
      <c r="G3762" s="26">
        <v>0</v>
      </c>
      <c r="H3762" s="26">
        <v>0</v>
      </c>
      <c r="I3762" s="26">
        <v>0</v>
      </c>
      <c r="J3762" s="26">
        <v>380792.83029430389</v>
      </c>
      <c r="K3762" s="26">
        <v>0</v>
      </c>
      <c r="L3762" s="26">
        <v>10196.816129885025</v>
      </c>
      <c r="M3762" s="26">
        <v>3.6692440352462246</v>
      </c>
      <c r="N3762" s="26">
        <v>1.7826415262636628</v>
      </c>
      <c r="O3762" s="26">
        <v>3.5350908178363907E-2</v>
      </c>
      <c r="P3762" s="26">
        <v>0.10991297414883372</v>
      </c>
      <c r="Q3762" s="26">
        <v>0.56628239861780372</v>
      </c>
      <c r="R3762" s="26">
        <v>0</v>
      </c>
      <c r="S3762" s="26">
        <v>0</v>
      </c>
      <c r="T3762" s="26">
        <v>0</v>
      </c>
      <c r="U3762" s="26">
        <v>0</v>
      </c>
      <c r="V3762" s="26">
        <v>202.67546511154387</v>
      </c>
      <c r="W3762" s="26">
        <v>0</v>
      </c>
      <c r="X3762" s="26">
        <v>10.502719866215124</v>
      </c>
      <c r="Y3762" s="26">
        <v>85522</v>
      </c>
      <c r="Z3762" s="26">
        <v>2005</v>
      </c>
      <c r="AA3762" s="26" t="b">
        <v>0</v>
      </c>
      <c r="AB3762" s="27" t="s">
        <v>297</v>
      </c>
      <c r="AC3762" s="16">
        <f t="shared" si="176"/>
        <v>480062.13350728533</v>
      </c>
      <c r="AD3762" s="16">
        <f t="shared" si="175"/>
        <v>16.666151708670014</v>
      </c>
      <c r="AE3762" s="16" t="str">
        <f>VLOOKUP(AB3762,aircraft!A:B,2,FALSE)</f>
        <v>Passenger</v>
      </c>
      <c r="AF3762" s="16">
        <f t="shared" si="177"/>
        <v>6.0654748616951375</v>
      </c>
    </row>
    <row r="3763" spans="1:32" x14ac:dyDescent="0.25">
      <c r="A3763" s="26">
        <v>409861.20225313952</v>
      </c>
      <c r="B3763" s="26">
        <v>214704.68283540854</v>
      </c>
      <c r="C3763" s="26">
        <v>184872.73696295635</v>
      </c>
      <c r="D3763" s="26">
        <v>240955.75464226687</v>
      </c>
      <c r="E3763" s="26">
        <v>283555.02831433929</v>
      </c>
      <c r="F3763" s="26">
        <v>0</v>
      </c>
      <c r="G3763" s="26">
        <v>0</v>
      </c>
      <c r="H3763" s="26">
        <v>0</v>
      </c>
      <c r="I3763" s="26">
        <v>0</v>
      </c>
      <c r="J3763" s="26">
        <v>5240217.1838825522</v>
      </c>
      <c r="K3763" s="26">
        <v>0</v>
      </c>
      <c r="L3763" s="26">
        <v>157632.43051104966</v>
      </c>
      <c r="M3763" s="26">
        <v>965.09910009723478</v>
      </c>
      <c r="N3763" s="26">
        <v>440.63791713917425</v>
      </c>
      <c r="O3763" s="26">
        <v>50.364870062677504</v>
      </c>
      <c r="P3763" s="26">
        <v>65.100121662778491</v>
      </c>
      <c r="Q3763" s="26">
        <v>86.835405394937865</v>
      </c>
      <c r="R3763" s="26">
        <v>0</v>
      </c>
      <c r="S3763" s="26">
        <v>0</v>
      </c>
      <c r="T3763" s="26">
        <v>0</v>
      </c>
      <c r="U3763" s="26">
        <v>0</v>
      </c>
      <c r="V3763" s="26">
        <v>4591.3778844834605</v>
      </c>
      <c r="W3763" s="26">
        <v>0</v>
      </c>
      <c r="X3763" s="26">
        <v>162.36139186976246</v>
      </c>
      <c r="Y3763" s="26">
        <v>1535332</v>
      </c>
      <c r="Z3763" s="26">
        <v>2005</v>
      </c>
      <c r="AA3763" s="26" t="b">
        <v>0</v>
      </c>
      <c r="AB3763" s="27" t="s">
        <v>69</v>
      </c>
      <c r="AC3763" s="16">
        <f t="shared" si="176"/>
        <v>6731799.0194017123</v>
      </c>
      <c r="AD3763" s="16">
        <f t="shared" si="175"/>
        <v>1770.3988062265653</v>
      </c>
      <c r="AE3763" s="16" t="str">
        <f>VLOOKUP(AB3763,aircraft!A:B,2,FALSE)</f>
        <v>Passenger</v>
      </c>
      <c r="AF3763" s="16">
        <f t="shared" si="177"/>
        <v>4.9297684762977925</v>
      </c>
    </row>
    <row r="3764" spans="1:32" x14ac:dyDescent="0.25">
      <c r="A3764" s="26">
        <v>1945784.7173611862</v>
      </c>
      <c r="B3764" s="26">
        <v>833630.3249247428</v>
      </c>
      <c r="C3764" s="26">
        <v>1105889.647781851</v>
      </c>
      <c r="D3764" s="26">
        <v>1227496.4449428935</v>
      </c>
      <c r="E3764" s="26">
        <v>1605712.8739613036</v>
      </c>
      <c r="F3764" s="26">
        <v>0</v>
      </c>
      <c r="G3764" s="26">
        <v>0</v>
      </c>
      <c r="H3764" s="26">
        <v>0</v>
      </c>
      <c r="I3764" s="26">
        <v>0</v>
      </c>
      <c r="J3764" s="26">
        <v>68487966.639633462</v>
      </c>
      <c r="K3764" s="26">
        <v>0</v>
      </c>
      <c r="L3764" s="26">
        <v>1067170.2214118678</v>
      </c>
      <c r="M3764" s="26">
        <v>3337.0809916257367</v>
      </c>
      <c r="N3764" s="26">
        <v>1452.1353255444542</v>
      </c>
      <c r="O3764" s="26">
        <v>87.204092140792199</v>
      </c>
      <c r="P3764" s="26">
        <v>96.432350615300464</v>
      </c>
      <c r="Q3764" s="26">
        <v>131.69168856718741</v>
      </c>
      <c r="R3764" s="26">
        <v>0</v>
      </c>
      <c r="S3764" s="26">
        <v>0</v>
      </c>
      <c r="T3764" s="26">
        <v>0</v>
      </c>
      <c r="U3764" s="26">
        <v>0</v>
      </c>
      <c r="V3764" s="26">
        <v>49719.664387569901</v>
      </c>
      <c r="W3764" s="26">
        <v>0</v>
      </c>
      <c r="X3764" s="26">
        <v>1099.1852498160101</v>
      </c>
      <c r="Y3764" s="26">
        <v>21247610</v>
      </c>
      <c r="Z3764" s="26">
        <v>2005</v>
      </c>
      <c r="AA3764" s="26" t="b">
        <v>0</v>
      </c>
      <c r="AB3764" s="27" t="s">
        <v>70</v>
      </c>
      <c r="AC3764" s="16">
        <f t="shared" si="176"/>
        <v>76273650.870017305</v>
      </c>
      <c r="AD3764" s="16">
        <f t="shared" si="175"/>
        <v>6203.7296983094802</v>
      </c>
      <c r="AE3764" s="16" t="str">
        <f>VLOOKUP(AB3764,aircraft!A:B,2,FALSE)</f>
        <v>Passenger</v>
      </c>
      <c r="AF3764" s="16">
        <f t="shared" si="177"/>
        <v>3.8305606971364843</v>
      </c>
    </row>
    <row r="3765" spans="1:32" x14ac:dyDescent="0.25">
      <c r="A3765" s="26">
        <v>2224768.1098501254</v>
      </c>
      <c r="B3765" s="26">
        <v>1307241.8885999769</v>
      </c>
      <c r="C3765" s="26">
        <v>882348.08193283959</v>
      </c>
      <c r="D3765" s="26">
        <v>841875.79814572295</v>
      </c>
      <c r="E3765" s="26">
        <v>1841452.5993680088</v>
      </c>
      <c r="F3765" s="26">
        <v>0</v>
      </c>
      <c r="G3765" s="26">
        <v>0</v>
      </c>
      <c r="H3765" s="26">
        <v>0</v>
      </c>
      <c r="I3765" s="26">
        <v>0</v>
      </c>
      <c r="J3765" s="26">
        <v>62321296.724069118</v>
      </c>
      <c r="K3765" s="26">
        <v>0</v>
      </c>
      <c r="L3765" s="26">
        <v>979778.15450394584</v>
      </c>
      <c r="M3765" s="26">
        <v>3164.0250548451918</v>
      </c>
      <c r="N3765" s="26">
        <v>1859.3947622752651</v>
      </c>
      <c r="O3765" s="26">
        <v>39.256226936074114</v>
      </c>
      <c r="P3765" s="26">
        <v>37.504406232303374</v>
      </c>
      <c r="Q3765" s="26">
        <v>85.175408740498398</v>
      </c>
      <c r="R3765" s="26">
        <v>0</v>
      </c>
      <c r="S3765" s="26">
        <v>0</v>
      </c>
      <c r="T3765" s="26">
        <v>0</v>
      </c>
      <c r="U3765" s="26">
        <v>0</v>
      </c>
      <c r="V3765" s="26">
        <v>5685.649882210736</v>
      </c>
      <c r="W3765" s="26">
        <v>0</v>
      </c>
      <c r="X3765" s="26">
        <v>1009.1714273078894</v>
      </c>
      <c r="Y3765" s="26">
        <v>18819882</v>
      </c>
      <c r="Z3765" s="26">
        <v>2005</v>
      </c>
      <c r="AA3765" s="26" t="b">
        <v>0</v>
      </c>
      <c r="AB3765" s="27" t="s">
        <v>71</v>
      </c>
      <c r="AC3765" s="16">
        <f t="shared" si="176"/>
        <v>70398761.356469736</v>
      </c>
      <c r="AD3765" s="16">
        <f t="shared" si="175"/>
        <v>6194.5272863372229</v>
      </c>
      <c r="AE3765" s="16" t="str">
        <f>VLOOKUP(AB3765,aircraft!A:B,2,FALSE)</f>
        <v>Passenger</v>
      </c>
      <c r="AF3765" s="16">
        <f t="shared" si="177"/>
        <v>3.9993280647716611</v>
      </c>
    </row>
    <row r="3766" spans="1:32" x14ac:dyDescent="0.25">
      <c r="A3766" s="26">
        <v>1839232.4530972694</v>
      </c>
      <c r="B3766" s="26">
        <v>1029650.3739272957</v>
      </c>
      <c r="C3766" s="26">
        <v>781707.06012921745</v>
      </c>
      <c r="D3766" s="26">
        <v>775328.15220966481</v>
      </c>
      <c r="E3766" s="26">
        <v>1486774.9269580869</v>
      </c>
      <c r="F3766" s="26">
        <v>0</v>
      </c>
      <c r="G3766" s="26">
        <v>0</v>
      </c>
      <c r="H3766" s="26">
        <v>0</v>
      </c>
      <c r="I3766" s="26">
        <v>0</v>
      </c>
      <c r="J3766" s="26">
        <v>45400185.166088276</v>
      </c>
      <c r="K3766" s="26">
        <v>0</v>
      </c>
      <c r="L3766" s="26">
        <v>827184.31624318904</v>
      </c>
      <c r="M3766" s="26">
        <v>2945.1178128994816</v>
      </c>
      <c r="N3766" s="26">
        <v>1665.2795974686019</v>
      </c>
      <c r="O3766" s="26">
        <v>38.439447792374949</v>
      </c>
      <c r="P3766" s="26">
        <v>39.698586870771216</v>
      </c>
      <c r="Q3766" s="26">
        <v>77.660293155297552</v>
      </c>
      <c r="R3766" s="26">
        <v>0</v>
      </c>
      <c r="S3766" s="26">
        <v>0</v>
      </c>
      <c r="T3766" s="26">
        <v>0</v>
      </c>
      <c r="U3766" s="26">
        <v>0</v>
      </c>
      <c r="V3766" s="26">
        <v>4474.9654987318891</v>
      </c>
      <c r="W3766" s="26">
        <v>0</v>
      </c>
      <c r="X3766" s="26">
        <v>851.99978508653089</v>
      </c>
      <c r="Y3766" s="26">
        <v>13717227</v>
      </c>
      <c r="Z3766" s="26">
        <v>2005</v>
      </c>
      <c r="AA3766" s="26" t="b">
        <v>0</v>
      </c>
      <c r="AB3766" s="27" t="s">
        <v>154</v>
      </c>
      <c r="AC3766" s="16">
        <f t="shared" si="176"/>
        <v>52140062.448652998</v>
      </c>
      <c r="AD3766" s="16">
        <f t="shared" si="175"/>
        <v>5618.1955232730588</v>
      </c>
      <c r="AE3766" s="16" t="str">
        <f>VLOOKUP(AB3766,aircraft!A:B,2,FALSE)</f>
        <v>Passenger</v>
      </c>
      <c r="AF3766" s="16">
        <f t="shared" si="177"/>
        <v>4.0951630231156724</v>
      </c>
    </row>
    <row r="3767" spans="1:32" x14ac:dyDescent="0.25">
      <c r="A3767" s="26">
        <v>297106.57838383166</v>
      </c>
      <c r="B3767" s="26">
        <v>186024.8155251315</v>
      </c>
      <c r="C3767" s="26">
        <v>109305.22725308921</v>
      </c>
      <c r="D3767" s="26">
        <v>133116.02645537409</v>
      </c>
      <c r="E3767" s="26">
        <v>180917.89170790132</v>
      </c>
      <c r="F3767" s="26">
        <v>0</v>
      </c>
      <c r="G3767" s="26">
        <v>0</v>
      </c>
      <c r="H3767" s="26">
        <v>0</v>
      </c>
      <c r="I3767" s="26">
        <v>0</v>
      </c>
      <c r="J3767" s="26">
        <v>9360552.4865724165</v>
      </c>
      <c r="K3767" s="26">
        <v>0</v>
      </c>
      <c r="L3767" s="26">
        <v>144495.4191298807</v>
      </c>
      <c r="M3767" s="26">
        <v>902.10694684471639</v>
      </c>
      <c r="N3767" s="26">
        <v>564.78806064469381</v>
      </c>
      <c r="O3767" s="26">
        <v>10.93052324448089</v>
      </c>
      <c r="P3767" s="26">
        <v>13.311603277804608</v>
      </c>
      <c r="Q3767" s="26">
        <v>18.091790030104004</v>
      </c>
      <c r="R3767" s="26">
        <v>0</v>
      </c>
      <c r="S3767" s="26">
        <v>0</v>
      </c>
      <c r="T3767" s="26">
        <v>0</v>
      </c>
      <c r="U3767" s="26">
        <v>0</v>
      </c>
      <c r="V3767" s="26">
        <v>843.75588958891501</v>
      </c>
      <c r="W3767" s="26">
        <v>0</v>
      </c>
      <c r="X3767" s="26">
        <v>53.46330425313046</v>
      </c>
      <c r="Y3767" s="26">
        <v>2826493</v>
      </c>
      <c r="Z3767" s="26">
        <v>2005</v>
      </c>
      <c r="AA3767" s="26" t="b">
        <v>0</v>
      </c>
      <c r="AB3767" s="27" t="s">
        <v>216</v>
      </c>
      <c r="AC3767" s="16">
        <f t="shared" si="176"/>
        <v>10411518.445027625</v>
      </c>
      <c r="AD3767" s="16">
        <f t="shared" si="175"/>
        <v>1562.6922282949299</v>
      </c>
      <c r="AE3767" s="16" t="str">
        <f>VLOOKUP(AB3767,aircraft!A:B,2,FALSE)</f>
        <v>Passenger</v>
      </c>
      <c r="AF3767" s="16">
        <f t="shared" si="177"/>
        <v>3.8999376561449863</v>
      </c>
    </row>
    <row r="3768" spans="1:32" x14ac:dyDescent="0.25">
      <c r="A3768" s="26">
        <v>879940.25571717997</v>
      </c>
      <c r="B3768" s="26">
        <v>262663.37566473725</v>
      </c>
      <c r="C3768" s="26">
        <v>791987.04899469961</v>
      </c>
      <c r="D3768" s="26">
        <v>1122312.7750851822</v>
      </c>
      <c r="E3768" s="26">
        <v>1428357.522868243</v>
      </c>
      <c r="F3768" s="26">
        <v>0</v>
      </c>
      <c r="G3768" s="26">
        <v>0</v>
      </c>
      <c r="H3768" s="26">
        <v>0</v>
      </c>
      <c r="I3768" s="26">
        <v>0</v>
      </c>
      <c r="J3768" s="26">
        <v>49230004.454298943</v>
      </c>
      <c r="K3768" s="26">
        <v>0</v>
      </c>
      <c r="L3768" s="26">
        <v>822900.14514787949</v>
      </c>
      <c r="M3768" s="26">
        <v>2878.0786058734034</v>
      </c>
      <c r="N3768" s="26">
        <v>1012.6009674230197</v>
      </c>
      <c r="O3768" s="26">
        <v>79.991664170506937</v>
      </c>
      <c r="P3768" s="26">
        <v>113.1921216040634</v>
      </c>
      <c r="Q3768" s="26">
        <v>144.72697979610172</v>
      </c>
      <c r="R3768" s="26">
        <v>0</v>
      </c>
      <c r="S3768" s="26">
        <v>0</v>
      </c>
      <c r="T3768" s="26">
        <v>0</v>
      </c>
      <c r="U3768" s="26">
        <v>0</v>
      </c>
      <c r="V3768" s="26">
        <v>4722.2222862781809</v>
      </c>
      <c r="W3768" s="26">
        <v>0</v>
      </c>
      <c r="X3768" s="26">
        <v>304.47304900677273</v>
      </c>
      <c r="Y3768" s="26">
        <v>14871551</v>
      </c>
      <c r="Z3768" s="26">
        <v>2005</v>
      </c>
      <c r="AA3768" s="26" t="b">
        <v>0</v>
      </c>
      <c r="AB3768" s="27" t="s">
        <v>215</v>
      </c>
      <c r="AC3768" s="16">
        <f t="shared" si="176"/>
        <v>54538165.577776872</v>
      </c>
      <c r="AD3768" s="16">
        <f t="shared" si="175"/>
        <v>4533.0633878738681</v>
      </c>
      <c r="AE3768" s="16" t="str">
        <f>VLOOKUP(AB3768,aircraft!A:B,2,FALSE)</f>
        <v>Passenger</v>
      </c>
      <c r="AF3768" s="16">
        <f t="shared" si="177"/>
        <v>3.8921613001554434</v>
      </c>
    </row>
    <row r="3769" spans="1:32" x14ac:dyDescent="0.25">
      <c r="A3769" s="26">
        <v>6355585.7533071069</v>
      </c>
      <c r="B3769" s="26">
        <v>2234037.5533142914</v>
      </c>
      <c r="C3769" s="26">
        <v>3914596.6361637902</v>
      </c>
      <c r="D3769" s="26">
        <v>4483110.9381601913</v>
      </c>
      <c r="E3769" s="26">
        <v>4790611.5435503004</v>
      </c>
      <c r="F3769" s="26">
        <v>0</v>
      </c>
      <c r="G3769" s="26">
        <v>0</v>
      </c>
      <c r="H3769" s="26">
        <v>0</v>
      </c>
      <c r="I3769" s="26">
        <v>0</v>
      </c>
      <c r="J3769" s="26">
        <v>251870379.35711914</v>
      </c>
      <c r="K3769" s="26">
        <v>0</v>
      </c>
      <c r="L3769" s="26">
        <v>3406487.1138608092</v>
      </c>
      <c r="M3769" s="26">
        <v>11965.7321747674</v>
      </c>
      <c r="N3769" s="26">
        <v>4250.9052692363257</v>
      </c>
      <c r="O3769" s="26">
        <v>391.07316494829109</v>
      </c>
      <c r="P3769" s="26">
        <v>447.87583380429379</v>
      </c>
      <c r="Q3769" s="26">
        <v>478.62957472238213</v>
      </c>
      <c r="R3769" s="26">
        <v>0</v>
      </c>
      <c r="S3769" s="26">
        <v>0</v>
      </c>
      <c r="T3769" s="26">
        <v>0</v>
      </c>
      <c r="U3769" s="26">
        <v>0</v>
      </c>
      <c r="V3769" s="26">
        <v>24280.475907265405</v>
      </c>
      <c r="W3769" s="26">
        <v>0</v>
      </c>
      <c r="X3769" s="26">
        <v>1260.4002126808391</v>
      </c>
      <c r="Y3769" s="26">
        <v>60497082</v>
      </c>
      <c r="Z3769" s="26">
        <v>2005</v>
      </c>
      <c r="AA3769" s="26" t="b">
        <v>0</v>
      </c>
      <c r="AB3769" s="27" t="s">
        <v>212</v>
      </c>
      <c r="AC3769" s="16">
        <f t="shared" si="176"/>
        <v>277054808.89547563</v>
      </c>
      <c r="AD3769" s="16">
        <f t="shared" si="175"/>
        <v>18794.616230159532</v>
      </c>
      <c r="AE3769" s="16" t="str">
        <f>VLOOKUP(AB3769,aircraft!A:B,2,FALSE)</f>
        <v>Passenger</v>
      </c>
      <c r="AF3769" s="16">
        <f t="shared" si="177"/>
        <v>4.8525098222889254</v>
      </c>
    </row>
    <row r="3770" spans="1:32" x14ac:dyDescent="0.25">
      <c r="A3770" s="26">
        <v>84350.983556400315</v>
      </c>
      <c r="B3770" s="26">
        <v>55027.023765038961</v>
      </c>
      <c r="C3770" s="26">
        <v>30852.412933264073</v>
      </c>
      <c r="D3770" s="26">
        <v>40550.446908531936</v>
      </c>
      <c r="E3770" s="26">
        <v>54831.630590308188</v>
      </c>
      <c r="F3770" s="26">
        <v>0</v>
      </c>
      <c r="G3770" s="26">
        <v>0</v>
      </c>
      <c r="H3770" s="26">
        <v>0</v>
      </c>
      <c r="I3770" s="26">
        <v>0</v>
      </c>
      <c r="J3770" s="26">
        <v>925190.02827050269</v>
      </c>
      <c r="K3770" s="26">
        <v>0</v>
      </c>
      <c r="L3770" s="26">
        <v>35001.120953369551</v>
      </c>
      <c r="M3770" s="26">
        <v>160.26687145955495</v>
      </c>
      <c r="N3770" s="26">
        <v>104.55134691650211</v>
      </c>
      <c r="O3770" s="26">
        <v>3.0852414398675054</v>
      </c>
      <c r="P3770" s="26">
        <v>4.055044883457481</v>
      </c>
      <c r="Q3770" s="26">
        <v>5.4831633194670895</v>
      </c>
      <c r="R3770" s="26">
        <v>0</v>
      </c>
      <c r="S3770" s="26">
        <v>0</v>
      </c>
      <c r="T3770" s="26">
        <v>0</v>
      </c>
      <c r="U3770" s="26">
        <v>0</v>
      </c>
      <c r="V3770" s="26">
        <v>172.02848365171369</v>
      </c>
      <c r="W3770" s="26">
        <v>0</v>
      </c>
      <c r="X3770" s="26">
        <v>12.950414552925077</v>
      </c>
      <c r="Y3770" s="26">
        <v>207570</v>
      </c>
      <c r="Z3770" s="26">
        <v>2005</v>
      </c>
      <c r="AA3770" s="26" t="b">
        <v>0</v>
      </c>
      <c r="AB3770" s="27" t="s">
        <v>256</v>
      </c>
      <c r="AC3770" s="16">
        <f t="shared" si="176"/>
        <v>1225803.6469774158</v>
      </c>
      <c r="AD3770" s="16">
        <f t="shared" si="175"/>
        <v>290.39208257177421</v>
      </c>
      <c r="AE3770" s="16" t="str">
        <f>VLOOKUP(AB3770,aircraft!A:B,2,FALSE)</f>
        <v>Passenger</v>
      </c>
      <c r="AF3770" s="16">
        <f t="shared" si="177"/>
        <v>6.7407529088617286</v>
      </c>
    </row>
    <row r="3771" spans="1:32" x14ac:dyDescent="0.25">
      <c r="A3771" s="26">
        <v>41106.814654004731</v>
      </c>
      <c r="B3771" s="26">
        <v>19333.928185343</v>
      </c>
      <c r="C3771" s="26">
        <v>21874.321587067432</v>
      </c>
      <c r="D3771" s="26">
        <v>20508.257023767372</v>
      </c>
      <c r="E3771" s="26">
        <v>47184.503374646505</v>
      </c>
      <c r="F3771" s="26">
        <v>0</v>
      </c>
      <c r="G3771" s="26">
        <v>0</v>
      </c>
      <c r="H3771" s="26">
        <v>0</v>
      </c>
      <c r="I3771" s="26">
        <v>0</v>
      </c>
      <c r="J3771" s="26">
        <v>1221235.3287877229</v>
      </c>
      <c r="K3771" s="26">
        <v>0</v>
      </c>
      <c r="L3771" s="26">
        <v>29919.128337818438</v>
      </c>
      <c r="M3771" s="26">
        <v>573.89599863185981</v>
      </c>
      <c r="N3771" s="26">
        <v>277.52902050947597</v>
      </c>
      <c r="O3771" s="26">
        <v>9.2416610061728406</v>
      </c>
      <c r="P3771" s="26">
        <v>8.9747940109492568</v>
      </c>
      <c r="Q3771" s="26">
        <v>24.128776848298891</v>
      </c>
      <c r="R3771" s="26">
        <v>0</v>
      </c>
      <c r="S3771" s="26">
        <v>0</v>
      </c>
      <c r="T3771" s="26">
        <v>0</v>
      </c>
      <c r="U3771" s="26">
        <v>0</v>
      </c>
      <c r="V3771" s="26">
        <v>644.66933992437669</v>
      </c>
      <c r="W3771" s="26">
        <v>0</v>
      </c>
      <c r="X3771" s="26">
        <v>8.3773561583399729</v>
      </c>
      <c r="Y3771" s="26">
        <v>100549</v>
      </c>
      <c r="Z3771" s="26">
        <v>2005</v>
      </c>
      <c r="AA3771" s="26" t="b">
        <v>0</v>
      </c>
      <c r="AB3771" s="27" t="s">
        <v>73</v>
      </c>
      <c r="AC3771" s="16">
        <f t="shared" si="176"/>
        <v>1401162.2819503704</v>
      </c>
      <c r="AD3771" s="16">
        <f t="shared" si="175"/>
        <v>902.1476071650967</v>
      </c>
      <c r="AE3771" s="16" t="str">
        <f>VLOOKUP(AB3771,aircraft!A:B,2,FALSE)</f>
        <v>Passenger</v>
      </c>
      <c r="AF3771" s="16">
        <f t="shared" si="177"/>
        <v>14.35308299146268</v>
      </c>
    </row>
    <row r="3772" spans="1:32" x14ac:dyDescent="0.25">
      <c r="A3772" s="26">
        <v>634.11334392330275</v>
      </c>
      <c r="B3772" s="26">
        <v>308.27342383356466</v>
      </c>
      <c r="C3772" s="26">
        <v>352.31150642246803</v>
      </c>
      <c r="D3772" s="26">
        <v>305.66778986306684</v>
      </c>
      <c r="E3772" s="26">
        <v>688.22308533163027</v>
      </c>
      <c r="F3772" s="26">
        <v>0</v>
      </c>
      <c r="G3772" s="26">
        <v>0</v>
      </c>
      <c r="H3772" s="26">
        <v>0</v>
      </c>
      <c r="I3772" s="26">
        <v>0</v>
      </c>
      <c r="J3772" s="26">
        <v>40651.000910415649</v>
      </c>
      <c r="K3772" s="26">
        <v>0</v>
      </c>
      <c r="L3772" s="26">
        <v>510.38241770413151</v>
      </c>
      <c r="M3772" s="26">
        <v>2.3981035274168061</v>
      </c>
      <c r="N3772" s="26">
        <v>1.1658350864061677</v>
      </c>
      <c r="O3772" s="26">
        <v>5.3601948314430735E-2</v>
      </c>
      <c r="P3772" s="26">
        <v>4.6505404379212467E-2</v>
      </c>
      <c r="Q3772" s="26">
        <v>0.11521260431339592</v>
      </c>
      <c r="R3772" s="26">
        <v>0</v>
      </c>
      <c r="S3772" s="26">
        <v>0</v>
      </c>
      <c r="T3772" s="26">
        <v>0</v>
      </c>
      <c r="U3772" s="26">
        <v>0</v>
      </c>
      <c r="V3772" s="26">
        <v>14.184475054424256</v>
      </c>
      <c r="W3772" s="26">
        <v>0</v>
      </c>
      <c r="X3772" s="26">
        <v>0.14290708077406208</v>
      </c>
      <c r="Y3772" s="26">
        <v>3184</v>
      </c>
      <c r="Z3772" s="26">
        <v>2005</v>
      </c>
      <c r="AA3772" s="26" t="b">
        <v>0</v>
      </c>
      <c r="AB3772" s="27" t="s">
        <v>74</v>
      </c>
      <c r="AC3772" s="16">
        <f t="shared" si="176"/>
        <v>43449.972477493815</v>
      </c>
      <c r="AD3772" s="16">
        <f t="shared" si="175"/>
        <v>3.9221656516040753</v>
      </c>
      <c r="AE3772" s="16" t="str">
        <f>VLOOKUP(AB3772,aircraft!A:B,2,FALSE)</f>
        <v>Freighter (combi)</v>
      </c>
      <c r="AF3772" s="16">
        <f t="shared" si="177"/>
        <v>14.064417510252715</v>
      </c>
    </row>
    <row r="3773" spans="1:32" x14ac:dyDescent="0.25">
      <c r="A3773" s="26">
        <v>105048.83701065279</v>
      </c>
      <c r="B3773" s="26">
        <v>52125.476149587354</v>
      </c>
      <c r="C3773" s="26">
        <v>82870.405512106518</v>
      </c>
      <c r="D3773" s="26">
        <v>71909.177313176857</v>
      </c>
      <c r="E3773" s="26">
        <v>156516.51293069235</v>
      </c>
      <c r="F3773" s="26">
        <v>0</v>
      </c>
      <c r="G3773" s="26">
        <v>0</v>
      </c>
      <c r="H3773" s="26">
        <v>0</v>
      </c>
      <c r="I3773" s="26">
        <v>0</v>
      </c>
      <c r="J3773" s="26">
        <v>818094.25630502705</v>
      </c>
      <c r="K3773" s="26">
        <v>0</v>
      </c>
      <c r="L3773" s="26">
        <v>104523.19800708749</v>
      </c>
      <c r="M3773" s="26">
        <v>1677.0405557722599</v>
      </c>
      <c r="N3773" s="26">
        <v>849.29966999535998</v>
      </c>
      <c r="O3773" s="26">
        <v>38.723917290338143</v>
      </c>
      <c r="P3773" s="26">
        <v>33.602414706314477</v>
      </c>
      <c r="Q3773" s="26">
        <v>80.521147912860471</v>
      </c>
      <c r="R3773" s="26">
        <v>0</v>
      </c>
      <c r="S3773" s="26">
        <v>0</v>
      </c>
      <c r="T3773" s="26">
        <v>0</v>
      </c>
      <c r="U3773" s="26">
        <v>0</v>
      </c>
      <c r="V3773" s="26">
        <v>1584.6457177906066</v>
      </c>
      <c r="W3773" s="26">
        <v>0</v>
      </c>
      <c r="X3773" s="26">
        <v>29.266496223663349</v>
      </c>
      <c r="Y3773" s="26">
        <v>93180</v>
      </c>
      <c r="Z3773" s="26">
        <v>2005</v>
      </c>
      <c r="AA3773" s="26" t="b">
        <v>0</v>
      </c>
      <c r="AB3773" s="27" t="s">
        <v>75</v>
      </c>
      <c r="AC3773" s="16">
        <f t="shared" si="176"/>
        <v>1391087.8632283304</v>
      </c>
      <c r="AD3773" s="16">
        <f t="shared" si="175"/>
        <v>2708.4542019007963</v>
      </c>
      <c r="AE3773" s="16" t="str">
        <f>VLOOKUP(AB3773,aircraft!A:B,2,FALSE)</f>
        <v>Freighter (combi)</v>
      </c>
      <c r="AF3773" s="16">
        <f t="shared" si="177"/>
        <v>14.978238220135713</v>
      </c>
    </row>
    <row r="3774" spans="1:32" x14ac:dyDescent="0.25">
      <c r="A3774" s="26">
        <v>41115.240527062888</v>
      </c>
      <c r="B3774" s="26">
        <v>20597.010822467204</v>
      </c>
      <c r="C3774" s="26">
        <v>26153.939178380631</v>
      </c>
      <c r="D3774" s="26">
        <v>24276.032622792995</v>
      </c>
      <c r="E3774" s="26">
        <v>53517.534211524355</v>
      </c>
      <c r="F3774" s="26">
        <v>0</v>
      </c>
      <c r="G3774" s="26">
        <v>0</v>
      </c>
      <c r="H3774" s="26">
        <v>0</v>
      </c>
      <c r="I3774" s="26">
        <v>0</v>
      </c>
      <c r="J3774" s="26">
        <v>1195108.4590343572</v>
      </c>
      <c r="K3774" s="26">
        <v>0</v>
      </c>
      <c r="L3774" s="26">
        <v>39421.792060300322</v>
      </c>
      <c r="M3774" s="26">
        <v>72.516863226317369</v>
      </c>
      <c r="N3774" s="26">
        <v>36.197759019319371</v>
      </c>
      <c r="O3774" s="26">
        <v>3.8185072052541336</v>
      </c>
      <c r="P3774" s="26">
        <v>3.5517261083846723</v>
      </c>
      <c r="Q3774" s="26">
        <v>8.1465191549744951</v>
      </c>
      <c r="R3774" s="26">
        <v>0</v>
      </c>
      <c r="S3774" s="26">
        <v>0</v>
      </c>
      <c r="T3774" s="26">
        <v>0</v>
      </c>
      <c r="U3774" s="26">
        <v>0</v>
      </c>
      <c r="V3774" s="26">
        <v>749.09405297242802</v>
      </c>
      <c r="W3774" s="26">
        <v>0</v>
      </c>
      <c r="X3774" s="26">
        <v>11.038102071700761</v>
      </c>
      <c r="Y3774" s="26">
        <v>101046</v>
      </c>
      <c r="Z3774" s="26">
        <v>2005</v>
      </c>
      <c r="AA3774" s="26" t="b">
        <v>0</v>
      </c>
      <c r="AB3774" s="27" t="s">
        <v>76</v>
      </c>
      <c r="AC3774" s="16">
        <f t="shared" si="176"/>
        <v>1400190.0084568856</v>
      </c>
      <c r="AD3774" s="16">
        <f t="shared" si="175"/>
        <v>135.26947678595081</v>
      </c>
      <c r="AE3774" s="16" t="str">
        <f>VLOOKUP(AB3774,aircraft!A:B,2,FALSE)</f>
        <v>Passenger</v>
      </c>
      <c r="AF3774" s="16">
        <f t="shared" si="177"/>
        <v>14.159221034661972</v>
      </c>
    </row>
    <row r="3775" spans="1:32" x14ac:dyDescent="0.25">
      <c r="A3775" s="26">
        <v>22669.204498029987</v>
      </c>
      <c r="B3775" s="26">
        <v>10253.350000291293</v>
      </c>
      <c r="C3775" s="26">
        <v>12008.831671951737</v>
      </c>
      <c r="D3775" s="26">
        <v>10657.446166612535</v>
      </c>
      <c r="E3775" s="26">
        <v>23822.897414686828</v>
      </c>
      <c r="F3775" s="26">
        <v>0</v>
      </c>
      <c r="G3775" s="26">
        <v>0</v>
      </c>
      <c r="H3775" s="26">
        <v>0</v>
      </c>
      <c r="I3775" s="26">
        <v>0</v>
      </c>
      <c r="J3775" s="26">
        <v>346986.14303224557</v>
      </c>
      <c r="K3775" s="26">
        <v>0</v>
      </c>
      <c r="L3775" s="26">
        <v>15203.217051193809</v>
      </c>
      <c r="M3775" s="26">
        <v>52.32371058653456</v>
      </c>
      <c r="N3775" s="26">
        <v>23.660804184992269</v>
      </c>
      <c r="O3775" s="26">
        <v>1.5988537031804875</v>
      </c>
      <c r="P3775" s="26">
        <v>1.4188988720236204</v>
      </c>
      <c r="Q3775" s="26">
        <v>3.2742008209927969</v>
      </c>
      <c r="R3775" s="26">
        <v>0</v>
      </c>
      <c r="S3775" s="26">
        <v>0</v>
      </c>
      <c r="T3775" s="26">
        <v>0</v>
      </c>
      <c r="U3775" s="26">
        <v>0</v>
      </c>
      <c r="V3775" s="26">
        <v>269.07185238295006</v>
      </c>
      <c r="W3775" s="26">
        <v>0</v>
      </c>
      <c r="X3775" s="26">
        <v>22.804825775018102</v>
      </c>
      <c r="Y3775" s="26">
        <v>34732</v>
      </c>
      <c r="Z3775" s="26">
        <v>2005</v>
      </c>
      <c r="AA3775" s="26" t="b">
        <v>0</v>
      </c>
      <c r="AB3775" s="27" t="s">
        <v>77</v>
      </c>
      <c r="AC3775" s="16">
        <f t="shared" si="176"/>
        <v>441601.08983501175</v>
      </c>
      <c r="AD3775" s="16">
        <f t="shared" si="175"/>
        <v>105.08129394274184</v>
      </c>
      <c r="AE3775" s="16" t="str">
        <f>VLOOKUP(AB3775,aircraft!A:B,2,FALSE)</f>
        <v>Passenger</v>
      </c>
      <c r="AF3775" s="16">
        <f t="shared" si="177"/>
        <v>13.483400602482542</v>
      </c>
    </row>
    <row r="3776" spans="1:32" x14ac:dyDescent="0.25">
      <c r="A3776" s="26">
        <v>426145.43687171716</v>
      </c>
      <c r="B3776" s="26">
        <v>205517.53563712811</v>
      </c>
      <c r="C3776" s="26">
        <v>325062.12951544678</v>
      </c>
      <c r="D3776" s="26">
        <v>288959.99392956047</v>
      </c>
      <c r="E3776" s="26">
        <v>627559.21403495339</v>
      </c>
      <c r="F3776" s="26">
        <v>0</v>
      </c>
      <c r="G3776" s="26">
        <v>0</v>
      </c>
      <c r="H3776" s="26">
        <v>0</v>
      </c>
      <c r="I3776" s="26">
        <v>0</v>
      </c>
      <c r="J3776" s="26">
        <v>4809388.3488336978</v>
      </c>
      <c r="K3776" s="26">
        <v>0</v>
      </c>
      <c r="L3776" s="26">
        <v>423812.69957600988</v>
      </c>
      <c r="M3776" s="26">
        <v>850.56527025926323</v>
      </c>
      <c r="N3776" s="26">
        <v>406.51865463558238</v>
      </c>
      <c r="O3776" s="26">
        <v>25.581776753073122</v>
      </c>
      <c r="P3776" s="26">
        <v>22.727433944059875</v>
      </c>
      <c r="Q3776" s="26">
        <v>53.958205416432854</v>
      </c>
      <c r="R3776" s="26">
        <v>0</v>
      </c>
      <c r="S3776" s="26">
        <v>0</v>
      </c>
      <c r="T3776" s="26">
        <v>0</v>
      </c>
      <c r="U3776" s="26">
        <v>0</v>
      </c>
      <c r="V3776" s="26">
        <v>6396.5248935043155</v>
      </c>
      <c r="W3776" s="26">
        <v>0</v>
      </c>
      <c r="X3776" s="26">
        <v>635.71905488990319</v>
      </c>
      <c r="Y3776" s="26">
        <v>560923</v>
      </c>
      <c r="Z3776" s="26">
        <v>2005</v>
      </c>
      <c r="AA3776" s="26" t="b">
        <v>0</v>
      </c>
      <c r="AB3776" s="27" t="s">
        <v>228</v>
      </c>
      <c r="AC3776" s="16">
        <f t="shared" si="176"/>
        <v>7106445.3583985139</v>
      </c>
      <c r="AD3776" s="16">
        <f t="shared" si="175"/>
        <v>1995.0703958983145</v>
      </c>
      <c r="AE3776" s="16" t="str">
        <f>VLOOKUP(AB3776,aircraft!A:B,2,FALSE)</f>
        <v>Freighter</v>
      </c>
      <c r="AF3776" s="16">
        <f t="shared" si="177"/>
        <v>12.98380927207919</v>
      </c>
    </row>
    <row r="3777" spans="1:32" x14ac:dyDescent="0.25">
      <c r="A3777" s="26">
        <v>1484.0215289006017</v>
      </c>
      <c r="B3777" s="26">
        <v>669.66554629041343</v>
      </c>
      <c r="C3777" s="26">
        <v>773.94020033142658</v>
      </c>
      <c r="D3777" s="26">
        <v>686.78807541323283</v>
      </c>
      <c r="E3777" s="26">
        <v>1538.8676784322356</v>
      </c>
      <c r="F3777" s="26">
        <v>0</v>
      </c>
      <c r="G3777" s="26">
        <v>0</v>
      </c>
      <c r="H3777" s="26">
        <v>0</v>
      </c>
      <c r="I3777" s="26">
        <v>0</v>
      </c>
      <c r="J3777" s="26">
        <v>3408.5882850456237</v>
      </c>
      <c r="K3777" s="26">
        <v>0</v>
      </c>
      <c r="L3777" s="26">
        <v>977.79249963616894</v>
      </c>
      <c r="M3777" s="26">
        <v>3.4314643243671044</v>
      </c>
      <c r="N3777" s="26">
        <v>1.5484501987351391</v>
      </c>
      <c r="O3777" s="26">
        <v>0.10396869076231002</v>
      </c>
      <c r="P3777" s="26">
        <v>9.2260948586599764E-2</v>
      </c>
      <c r="Q3777" s="26">
        <v>0.21262901946314378</v>
      </c>
      <c r="R3777" s="26">
        <v>0</v>
      </c>
      <c r="S3777" s="26">
        <v>0</v>
      </c>
      <c r="T3777" s="26">
        <v>0</v>
      </c>
      <c r="U3777" s="26">
        <v>0</v>
      </c>
      <c r="V3777" s="26">
        <v>14.409108823214192</v>
      </c>
      <c r="W3777" s="26">
        <v>0</v>
      </c>
      <c r="X3777" s="26">
        <v>1.4666887622032165</v>
      </c>
      <c r="Y3777" s="26">
        <v>692</v>
      </c>
      <c r="Z3777" s="26">
        <v>2005</v>
      </c>
      <c r="AA3777" s="26" t="b">
        <v>0</v>
      </c>
      <c r="AB3777" s="27" t="s">
        <v>300</v>
      </c>
      <c r="AC3777" s="16">
        <f t="shared" si="176"/>
        <v>9539.6638140497034</v>
      </c>
      <c r="AD3777" s="16">
        <f t="shared" si="175"/>
        <v>6.8554619441175131</v>
      </c>
      <c r="AE3777" s="16" t="str">
        <f>VLOOKUP(AB3777,aircraft!A:B,2,FALSE)</f>
        <v>Freighter (combi)</v>
      </c>
      <c r="AF3777" s="16">
        <f t="shared" si="177"/>
        <v>15.816701578746294</v>
      </c>
    </row>
    <row r="3778" spans="1:32" x14ac:dyDescent="0.25">
      <c r="A3778" s="26">
        <v>745.66824477989258</v>
      </c>
      <c r="B3778" s="26">
        <v>336.4832131929175</v>
      </c>
      <c r="C3778" s="26">
        <v>348.10946853925384</v>
      </c>
      <c r="D3778" s="26">
        <v>302.00123697092852</v>
      </c>
      <c r="E3778" s="26">
        <v>652.80494745513158</v>
      </c>
      <c r="F3778" s="26">
        <v>0</v>
      </c>
      <c r="G3778" s="26">
        <v>0</v>
      </c>
      <c r="H3778" s="26">
        <v>0</v>
      </c>
      <c r="I3778" s="26">
        <v>0</v>
      </c>
      <c r="J3778" s="26">
        <v>8181.9670803642266</v>
      </c>
      <c r="K3778" s="26">
        <v>0</v>
      </c>
      <c r="L3778" s="26">
        <v>434.55178587570117</v>
      </c>
      <c r="M3778" s="26">
        <v>25.616585058607122</v>
      </c>
      <c r="N3778" s="26">
        <v>11.559498358541655</v>
      </c>
      <c r="O3778" s="26">
        <v>2.885166110841373E-2</v>
      </c>
      <c r="P3778" s="26">
        <v>2.5030164735161307E-2</v>
      </c>
      <c r="Q3778" s="26">
        <v>0.14293842920545372</v>
      </c>
      <c r="R3778" s="26">
        <v>0</v>
      </c>
      <c r="S3778" s="26">
        <v>0</v>
      </c>
      <c r="T3778" s="26">
        <v>0</v>
      </c>
      <c r="U3778" s="26">
        <v>0</v>
      </c>
      <c r="V3778" s="26">
        <v>7.9952339612925423</v>
      </c>
      <c r="W3778" s="26">
        <v>0</v>
      </c>
      <c r="X3778" s="26">
        <v>0.12167450329500067</v>
      </c>
      <c r="Y3778" s="26">
        <v>756</v>
      </c>
      <c r="Z3778" s="26">
        <v>2005</v>
      </c>
      <c r="AA3778" s="26" t="b">
        <v>0</v>
      </c>
      <c r="AB3778" s="27" t="s">
        <v>199</v>
      </c>
      <c r="AC3778" s="16">
        <f t="shared" si="176"/>
        <v>11001.585977178052</v>
      </c>
      <c r="AD3778" s="16">
        <f t="shared" ref="AD3778:AD3841" si="178">SUM(M3778:U3778,W3778:X3778)</f>
        <v>37.494578175492798</v>
      </c>
      <c r="AE3778" s="16" t="str">
        <f>VLOOKUP(AB3778,aircraft!A:B,2,FALSE)</f>
        <v>Passenger</v>
      </c>
      <c r="AF3778" s="16">
        <f t="shared" si="177"/>
        <v>16.326936772236628</v>
      </c>
    </row>
    <row r="3779" spans="1:32" x14ac:dyDescent="0.25">
      <c r="A3779" s="26">
        <v>3191447.4737083316</v>
      </c>
      <c r="B3779" s="26">
        <v>1770235.5102889249</v>
      </c>
      <c r="C3779" s="26">
        <v>1753602.3477827781</v>
      </c>
      <c r="D3779" s="26">
        <v>2019982.8536171441</v>
      </c>
      <c r="E3779" s="26">
        <v>3215645.0340380329</v>
      </c>
      <c r="F3779" s="26">
        <v>0</v>
      </c>
      <c r="G3779" s="26">
        <v>0</v>
      </c>
      <c r="H3779" s="26">
        <v>0</v>
      </c>
      <c r="I3779" s="26">
        <v>0</v>
      </c>
      <c r="J3779" s="26">
        <v>139282327.11540562</v>
      </c>
      <c r="K3779" s="26">
        <v>0</v>
      </c>
      <c r="L3779" s="26">
        <v>1444968.2716610795</v>
      </c>
      <c r="M3779" s="26">
        <v>2102.2219299052308</v>
      </c>
      <c r="N3779" s="26">
        <v>1144.5866520426714</v>
      </c>
      <c r="O3779" s="26">
        <v>84.08990632883436</v>
      </c>
      <c r="P3779" s="26">
        <v>97.217910681317989</v>
      </c>
      <c r="Q3779" s="26">
        <v>183.8875221255831</v>
      </c>
      <c r="R3779" s="26">
        <v>0</v>
      </c>
      <c r="S3779" s="26">
        <v>0</v>
      </c>
      <c r="T3779" s="26">
        <v>0</v>
      </c>
      <c r="U3779" s="26">
        <v>0</v>
      </c>
      <c r="V3779" s="26">
        <v>135650.08766527681</v>
      </c>
      <c r="W3779" s="26">
        <v>0</v>
      </c>
      <c r="X3779" s="26">
        <v>621.33637791533545</v>
      </c>
      <c r="Y3779" s="26">
        <v>32578764</v>
      </c>
      <c r="Z3779" s="26">
        <v>2005</v>
      </c>
      <c r="AA3779" s="26" t="b">
        <v>0</v>
      </c>
      <c r="AB3779" s="27" t="s">
        <v>78</v>
      </c>
      <c r="AC3779" s="16">
        <f t="shared" ref="AC3779:AC3842" si="179">SUM(A3779:L3779)</f>
        <v>152678208.60650191</v>
      </c>
      <c r="AD3779" s="16">
        <f t="shared" si="178"/>
        <v>4233.3402989989727</v>
      </c>
      <c r="AE3779" s="16" t="str">
        <f>VLOOKUP(AB3779,aircraft!A:B,2,FALSE)</f>
        <v>Passenger</v>
      </c>
      <c r="AF3779" s="16">
        <f t="shared" ref="AF3779:AF3842" si="180">IF(AA3779,"",SUMIFS(AC:AC,Z:Z,Z3779,AB:AB,AB3779)/Y3779)</f>
        <v>4.9384720371840736</v>
      </c>
    </row>
    <row r="3780" spans="1:32" x14ac:dyDescent="0.25">
      <c r="A3780" s="26">
        <v>85592.309797386828</v>
      </c>
      <c r="B3780" s="26">
        <v>51690.519634123142</v>
      </c>
      <c r="C3780" s="26">
        <v>46447.726669348463</v>
      </c>
      <c r="D3780" s="26">
        <v>54066.823372264815</v>
      </c>
      <c r="E3780" s="26">
        <v>72708.654929687909</v>
      </c>
      <c r="F3780" s="26">
        <v>0</v>
      </c>
      <c r="G3780" s="26">
        <v>0</v>
      </c>
      <c r="H3780" s="26">
        <v>0</v>
      </c>
      <c r="I3780" s="26">
        <v>0</v>
      </c>
      <c r="J3780" s="26">
        <v>3717726.8588143461</v>
      </c>
      <c r="K3780" s="26">
        <v>0</v>
      </c>
      <c r="L3780" s="26">
        <v>31269.697140129909</v>
      </c>
      <c r="M3780" s="26">
        <v>11.982923691686068</v>
      </c>
      <c r="N3780" s="26">
        <v>7.2366729420615394</v>
      </c>
      <c r="O3780" s="26">
        <v>1.0254341489320156</v>
      </c>
      <c r="P3780" s="26">
        <v>1.2994033534217864</v>
      </c>
      <c r="Q3780" s="26">
        <v>1.0073069713543108</v>
      </c>
      <c r="R3780" s="26">
        <v>0</v>
      </c>
      <c r="S3780" s="26">
        <v>0</v>
      </c>
      <c r="T3780" s="26">
        <v>0</v>
      </c>
      <c r="U3780" s="26">
        <v>0</v>
      </c>
      <c r="V3780" s="26">
        <v>3606.4923476278491</v>
      </c>
      <c r="W3780" s="26">
        <v>0</v>
      </c>
      <c r="X3780" s="26">
        <v>13.445970226891562</v>
      </c>
      <c r="Y3780" s="26">
        <v>874345</v>
      </c>
      <c r="Z3780" s="26">
        <v>2005</v>
      </c>
      <c r="AA3780" s="26" t="b">
        <v>0</v>
      </c>
      <c r="AB3780" s="27" t="s">
        <v>221</v>
      </c>
      <c r="AC3780" s="16">
        <f t="shared" si="179"/>
        <v>4059502.5903572869</v>
      </c>
      <c r="AD3780" s="16">
        <f t="shared" si="178"/>
        <v>35.997711334347279</v>
      </c>
      <c r="AE3780" s="16" t="str">
        <f>VLOOKUP(AB3780,aircraft!A:B,2,FALSE)</f>
        <v>Passenger</v>
      </c>
      <c r="AF3780" s="16">
        <f t="shared" si="180"/>
        <v>4.8706885082136306</v>
      </c>
    </row>
    <row r="3781" spans="1:32" x14ac:dyDescent="0.25">
      <c r="A3781" s="26">
        <v>95564.787450271411</v>
      </c>
      <c r="B3781" s="26">
        <v>44357.799207974516</v>
      </c>
      <c r="C3781" s="26">
        <v>60649.807911401258</v>
      </c>
      <c r="D3781" s="26">
        <v>51080.316765447751</v>
      </c>
      <c r="E3781" s="26">
        <v>123879.26810367744</v>
      </c>
      <c r="F3781" s="26">
        <v>0</v>
      </c>
      <c r="G3781" s="26">
        <v>0</v>
      </c>
      <c r="H3781" s="26">
        <v>0</v>
      </c>
      <c r="I3781" s="26">
        <v>0</v>
      </c>
      <c r="J3781" s="26">
        <v>5286832.8926570872</v>
      </c>
      <c r="K3781" s="26">
        <v>0</v>
      </c>
      <c r="L3781" s="26">
        <v>62061.51782427929</v>
      </c>
      <c r="M3781" s="26">
        <v>174.01549647220259</v>
      </c>
      <c r="N3781" s="26">
        <v>73.588298951758219</v>
      </c>
      <c r="O3781" s="26">
        <v>3.7150333745208601</v>
      </c>
      <c r="P3781" s="26">
        <v>3.1317779361413502</v>
      </c>
      <c r="Q3781" s="26">
        <v>8.7594592425030449</v>
      </c>
      <c r="R3781" s="26">
        <v>0</v>
      </c>
      <c r="S3781" s="26">
        <v>0</v>
      </c>
      <c r="T3781" s="26">
        <v>0</v>
      </c>
      <c r="U3781" s="26">
        <v>0</v>
      </c>
      <c r="V3781" s="26">
        <v>2378.951163030114</v>
      </c>
      <c r="W3781" s="26">
        <v>0</v>
      </c>
      <c r="X3781" s="26">
        <v>26.686453570732986</v>
      </c>
      <c r="Y3781" s="26">
        <v>942830</v>
      </c>
      <c r="Z3781" s="26">
        <v>2005</v>
      </c>
      <c r="AA3781" s="26" t="b">
        <v>0</v>
      </c>
      <c r="AB3781" s="27" t="s">
        <v>79</v>
      </c>
      <c r="AC3781" s="16">
        <f t="shared" si="179"/>
        <v>5724426.3899201388</v>
      </c>
      <c r="AD3781" s="16">
        <f t="shared" si="178"/>
        <v>289.89651954785904</v>
      </c>
      <c r="AE3781" s="16" t="str">
        <f>VLOOKUP(AB3781,aircraft!A:B,2,FALSE)</f>
        <v>Passenger</v>
      </c>
      <c r="AF3781" s="16">
        <f t="shared" si="180"/>
        <v>6.3544161322684136</v>
      </c>
    </row>
    <row r="3782" spans="1:32" x14ac:dyDescent="0.25">
      <c r="A3782" s="26">
        <v>57776.290306187162</v>
      </c>
      <c r="B3782" s="26">
        <v>28805.266251359721</v>
      </c>
      <c r="C3782" s="26">
        <v>45576.749613342072</v>
      </c>
      <c r="D3782" s="26">
        <v>37606.421388828472</v>
      </c>
      <c r="E3782" s="26">
        <v>90346.578156740637</v>
      </c>
      <c r="F3782" s="26">
        <v>0</v>
      </c>
      <c r="G3782" s="26">
        <v>0</v>
      </c>
      <c r="H3782" s="26">
        <v>0</v>
      </c>
      <c r="I3782" s="26">
        <v>0</v>
      </c>
      <c r="J3782" s="26">
        <v>3715733.151733588</v>
      </c>
      <c r="K3782" s="26">
        <v>0</v>
      </c>
      <c r="L3782" s="26">
        <v>44817.32071035722</v>
      </c>
      <c r="M3782" s="26">
        <v>296.38083849171954</v>
      </c>
      <c r="N3782" s="26">
        <v>151.77230297594684</v>
      </c>
      <c r="O3782" s="26">
        <v>9.0620495668547463</v>
      </c>
      <c r="P3782" s="26">
        <v>7.473746229908043</v>
      </c>
      <c r="Q3782" s="26">
        <v>19.17727872971847</v>
      </c>
      <c r="R3782" s="26">
        <v>0</v>
      </c>
      <c r="S3782" s="26">
        <v>0</v>
      </c>
      <c r="T3782" s="26">
        <v>0</v>
      </c>
      <c r="U3782" s="26">
        <v>0</v>
      </c>
      <c r="V3782" s="26">
        <v>1696.5543252020725</v>
      </c>
      <c r="W3782" s="26">
        <v>0</v>
      </c>
      <c r="X3782" s="26">
        <v>19.271448559927119</v>
      </c>
      <c r="Y3782" s="26">
        <v>659545</v>
      </c>
      <c r="Z3782" s="26">
        <v>2005</v>
      </c>
      <c r="AA3782" s="26" t="b">
        <v>0</v>
      </c>
      <c r="AB3782" s="27" t="s">
        <v>80</v>
      </c>
      <c r="AC3782" s="16">
        <f t="shared" si="179"/>
        <v>4020661.7781604035</v>
      </c>
      <c r="AD3782" s="16">
        <f t="shared" si="178"/>
        <v>503.13766455407477</v>
      </c>
      <c r="AE3782" s="16" t="str">
        <f>VLOOKUP(AB3782,aircraft!A:B,2,FALSE)</f>
        <v>Passenger</v>
      </c>
      <c r="AF3782" s="16">
        <f t="shared" si="180"/>
        <v>6.3306106607541253</v>
      </c>
    </row>
    <row r="3783" spans="1:32" x14ac:dyDescent="0.25">
      <c r="A3783" s="26">
        <v>1126417.0308631053</v>
      </c>
      <c r="B3783" s="26">
        <v>627192.84592052223</v>
      </c>
      <c r="C3783" s="26">
        <v>436590.7854838685</v>
      </c>
      <c r="D3783" s="26">
        <v>398297.66212407924</v>
      </c>
      <c r="E3783" s="26">
        <v>960474.39353333774</v>
      </c>
      <c r="F3783" s="26">
        <v>0</v>
      </c>
      <c r="G3783" s="26">
        <v>0</v>
      </c>
      <c r="H3783" s="26">
        <v>0</v>
      </c>
      <c r="I3783" s="26">
        <v>0</v>
      </c>
      <c r="J3783" s="26">
        <v>28860808.063132551</v>
      </c>
      <c r="K3783" s="26">
        <v>0</v>
      </c>
      <c r="L3783" s="26">
        <v>549741.72008725442</v>
      </c>
      <c r="M3783" s="26">
        <v>1030.2866151697961</v>
      </c>
      <c r="N3783" s="26">
        <v>570.72889264179241</v>
      </c>
      <c r="O3783" s="26">
        <v>131.95428138562255</v>
      </c>
      <c r="P3783" s="26">
        <v>120.59630140295739</v>
      </c>
      <c r="Q3783" s="26">
        <v>292.63505159875302</v>
      </c>
      <c r="R3783" s="26">
        <v>0</v>
      </c>
      <c r="S3783" s="26">
        <v>0</v>
      </c>
      <c r="T3783" s="26">
        <v>0</v>
      </c>
      <c r="U3783" s="26">
        <v>0</v>
      </c>
      <c r="V3783" s="26">
        <v>12035.565610593791</v>
      </c>
      <c r="W3783" s="26">
        <v>0</v>
      </c>
      <c r="X3783" s="26">
        <v>236.38894766547355</v>
      </c>
      <c r="Y3783" s="26">
        <v>5267038</v>
      </c>
      <c r="Z3783" s="26">
        <v>2005</v>
      </c>
      <c r="AA3783" s="26" t="b">
        <v>0</v>
      </c>
      <c r="AB3783" s="27" t="s">
        <v>145</v>
      </c>
      <c r="AC3783" s="16">
        <f t="shared" si="179"/>
        <v>32959522.501144715</v>
      </c>
      <c r="AD3783" s="16">
        <f t="shared" si="178"/>
        <v>2382.5900898643949</v>
      </c>
      <c r="AE3783" s="16" t="str">
        <f>VLOOKUP(AB3783,aircraft!A:B,2,FALSE)</f>
        <v>Passenger</v>
      </c>
      <c r="AF3783" s="16">
        <f t="shared" si="180"/>
        <v>6.6961506255958323</v>
      </c>
    </row>
    <row r="3784" spans="1:32" x14ac:dyDescent="0.25">
      <c r="A3784" s="26">
        <v>911605.81279145903</v>
      </c>
      <c r="B3784" s="26">
        <v>497443.40919668303</v>
      </c>
      <c r="C3784" s="26">
        <v>436628.97693476244</v>
      </c>
      <c r="D3784" s="26">
        <v>356308.68486995815</v>
      </c>
      <c r="E3784" s="26">
        <v>860535.52461003023</v>
      </c>
      <c r="F3784" s="26">
        <v>0</v>
      </c>
      <c r="G3784" s="26">
        <v>0</v>
      </c>
      <c r="H3784" s="26">
        <v>0</v>
      </c>
      <c r="I3784" s="26">
        <v>0</v>
      </c>
      <c r="J3784" s="26">
        <v>23519719.821580812</v>
      </c>
      <c r="K3784" s="26">
        <v>0</v>
      </c>
      <c r="L3784" s="26">
        <v>486064.55134580017</v>
      </c>
      <c r="M3784" s="26">
        <v>2802.7102750036966</v>
      </c>
      <c r="N3784" s="26">
        <v>1500.6761008727701</v>
      </c>
      <c r="O3784" s="26">
        <v>38.87729959016287</v>
      </c>
      <c r="P3784" s="26">
        <v>31.577086744169051</v>
      </c>
      <c r="Q3784" s="26">
        <v>78.219975655218022</v>
      </c>
      <c r="R3784" s="26">
        <v>0</v>
      </c>
      <c r="S3784" s="26">
        <v>0</v>
      </c>
      <c r="T3784" s="26">
        <v>0</v>
      </c>
      <c r="U3784" s="26">
        <v>0</v>
      </c>
      <c r="V3784" s="26">
        <v>9677.5058029578522</v>
      </c>
      <c r="W3784" s="26">
        <v>0</v>
      </c>
      <c r="X3784" s="26">
        <v>209.00776417676184</v>
      </c>
      <c r="Y3784" s="26">
        <v>4308832</v>
      </c>
      <c r="Z3784" s="26">
        <v>2005</v>
      </c>
      <c r="AA3784" s="26" t="b">
        <v>0</v>
      </c>
      <c r="AB3784" s="27" t="s">
        <v>81</v>
      </c>
      <c r="AC3784" s="16">
        <f t="shared" si="179"/>
        <v>27068306.781329505</v>
      </c>
      <c r="AD3784" s="16">
        <f t="shared" si="178"/>
        <v>4661.0685020427782</v>
      </c>
      <c r="AE3784" s="16" t="str">
        <f>VLOOKUP(AB3784,aircraft!A:B,2,FALSE)</f>
        <v>Passenger (not used as freighter)</v>
      </c>
      <c r="AF3784" s="16">
        <f t="shared" si="180"/>
        <v>6.7263799241272988</v>
      </c>
    </row>
    <row r="3785" spans="1:32" x14ac:dyDescent="0.25">
      <c r="A3785" s="26">
        <v>6009.3286376681535</v>
      </c>
      <c r="B3785" s="26">
        <v>2711.7129142755243</v>
      </c>
      <c r="C3785" s="26">
        <v>2660.6941266773697</v>
      </c>
      <c r="D3785" s="26">
        <v>2209.0604579295373</v>
      </c>
      <c r="E3785" s="26">
        <v>5494.6876900392062</v>
      </c>
      <c r="F3785" s="26">
        <v>0</v>
      </c>
      <c r="G3785" s="26">
        <v>0</v>
      </c>
      <c r="H3785" s="26">
        <v>0</v>
      </c>
      <c r="I3785" s="26">
        <v>0</v>
      </c>
      <c r="J3785" s="26">
        <v>90611.521277503969</v>
      </c>
      <c r="K3785" s="26">
        <v>0</v>
      </c>
      <c r="L3785" s="26">
        <v>3947.7923608379861</v>
      </c>
      <c r="M3785" s="26">
        <v>7.9758872497740638</v>
      </c>
      <c r="N3785" s="26">
        <v>3.5991235896877876</v>
      </c>
      <c r="O3785" s="26">
        <v>0.14484071924670694</v>
      </c>
      <c r="P3785" s="26">
        <v>0.12025505013067288</v>
      </c>
      <c r="Q3785" s="26">
        <v>0.32527224771501045</v>
      </c>
      <c r="R3785" s="26">
        <v>0</v>
      </c>
      <c r="S3785" s="26">
        <v>0</v>
      </c>
      <c r="T3785" s="26">
        <v>0</v>
      </c>
      <c r="U3785" s="26">
        <v>0</v>
      </c>
      <c r="V3785" s="26">
        <v>261.47015318822116</v>
      </c>
      <c r="W3785" s="26">
        <v>0</v>
      </c>
      <c r="X3785" s="26">
        <v>0.78955850966961227</v>
      </c>
      <c r="Y3785" s="26">
        <v>11792</v>
      </c>
      <c r="Z3785" s="26">
        <v>2005</v>
      </c>
      <c r="AA3785" s="26" t="b">
        <v>0</v>
      </c>
      <c r="AB3785" s="27" t="s">
        <v>203</v>
      </c>
      <c r="AC3785" s="16">
        <f t="shared" si="179"/>
        <v>113644.79746493173</v>
      </c>
      <c r="AD3785" s="16">
        <f t="shared" si="178"/>
        <v>12.954937366223856</v>
      </c>
      <c r="AE3785" s="16" t="str">
        <f>VLOOKUP(AB3785,aircraft!A:B,2,FALSE)</f>
        <v>Passenger</v>
      </c>
      <c r="AF3785" s="16">
        <f t="shared" si="180"/>
        <v>10.679814021663192</v>
      </c>
    </row>
    <row r="3786" spans="1:32" x14ac:dyDescent="0.25">
      <c r="A3786" s="26">
        <v>5324.5425849878566</v>
      </c>
      <c r="B3786" s="26">
        <v>2473.5697947786721</v>
      </c>
      <c r="C3786" s="26">
        <v>2716.3504981218812</v>
      </c>
      <c r="D3786" s="26">
        <v>2348.50694594174</v>
      </c>
      <c r="E3786" s="26">
        <v>6001.8597023974398</v>
      </c>
      <c r="F3786" s="26">
        <v>0</v>
      </c>
      <c r="G3786" s="26">
        <v>0</v>
      </c>
      <c r="H3786" s="26">
        <v>0</v>
      </c>
      <c r="I3786" s="26">
        <v>0</v>
      </c>
      <c r="J3786" s="26">
        <v>168283.59431845712</v>
      </c>
      <c r="K3786" s="26">
        <v>0</v>
      </c>
      <c r="L3786" s="26">
        <v>3909.078328351723</v>
      </c>
      <c r="M3786" s="26">
        <v>5.7480437083007496</v>
      </c>
      <c r="N3786" s="26">
        <v>2.6926596389988857</v>
      </c>
      <c r="O3786" s="26">
        <v>8.2354273978580361E-2</v>
      </c>
      <c r="P3786" s="26">
        <v>7.2869829452175974E-2</v>
      </c>
      <c r="Q3786" s="26">
        <v>0.27208933424594089</v>
      </c>
      <c r="R3786" s="26">
        <v>0</v>
      </c>
      <c r="S3786" s="26">
        <v>0</v>
      </c>
      <c r="T3786" s="26">
        <v>0</v>
      </c>
      <c r="U3786" s="26">
        <v>0</v>
      </c>
      <c r="V3786" s="26">
        <v>326.96480182692176</v>
      </c>
      <c r="W3786" s="26">
        <v>0</v>
      </c>
      <c r="X3786" s="26">
        <v>0.78181570280459611</v>
      </c>
      <c r="Y3786" s="26">
        <v>17511</v>
      </c>
      <c r="Z3786" s="26">
        <v>2005</v>
      </c>
      <c r="AA3786" s="26" t="b">
        <v>0</v>
      </c>
      <c r="AB3786" s="27" t="s">
        <v>229</v>
      </c>
      <c r="AC3786" s="16">
        <f t="shared" si="179"/>
        <v>191057.50217303642</v>
      </c>
      <c r="AD3786" s="16">
        <f t="shared" si="178"/>
        <v>9.6498324877809285</v>
      </c>
      <c r="AE3786" s="16" t="str">
        <f>VLOOKUP(AB3786,aircraft!A:B,2,FALSE)</f>
        <v>Passenger</v>
      </c>
      <c r="AF3786" s="16">
        <f t="shared" si="180"/>
        <v>11.52537237275677</v>
      </c>
    </row>
    <row r="3787" spans="1:32" x14ac:dyDescent="0.25">
      <c r="A3787" s="26">
        <v>179.97687474420613</v>
      </c>
      <c r="B3787" s="26">
        <v>92.420655960314875</v>
      </c>
      <c r="C3787" s="26">
        <v>110.58148318546753</v>
      </c>
      <c r="D3787" s="26">
        <v>147.39426292928761</v>
      </c>
      <c r="E3787" s="26">
        <v>192.93660761054585</v>
      </c>
      <c r="F3787" s="26">
        <v>0</v>
      </c>
      <c r="G3787" s="26">
        <v>0</v>
      </c>
      <c r="H3787" s="26">
        <v>0</v>
      </c>
      <c r="I3787" s="26">
        <v>0</v>
      </c>
      <c r="J3787" s="26">
        <v>4616.66584498466</v>
      </c>
      <c r="K3787" s="26">
        <v>0</v>
      </c>
      <c r="L3787" s="26">
        <v>120.35273223829108</v>
      </c>
      <c r="M3787" s="26">
        <v>0.89944593869220335</v>
      </c>
      <c r="N3787" s="26">
        <v>0.51706744635346558</v>
      </c>
      <c r="O3787" s="26">
        <v>1.1735798742872162E-2</v>
      </c>
      <c r="P3787" s="26">
        <v>1.5562074072427672E-2</v>
      </c>
      <c r="Q3787" s="26">
        <v>2.0904416052598837E-2</v>
      </c>
      <c r="R3787" s="26">
        <v>0</v>
      </c>
      <c r="S3787" s="26">
        <v>0</v>
      </c>
      <c r="T3787" s="26">
        <v>0</v>
      </c>
      <c r="U3787" s="26">
        <v>0</v>
      </c>
      <c r="V3787" s="26">
        <v>0.63824675181724322</v>
      </c>
      <c r="W3787" s="26">
        <v>0</v>
      </c>
      <c r="X3787" s="26">
        <v>4.453051024107306E-2</v>
      </c>
      <c r="Y3787" s="26">
        <v>1133</v>
      </c>
      <c r="Z3787" s="26">
        <v>2005</v>
      </c>
      <c r="AA3787" s="26" t="b">
        <v>0</v>
      </c>
      <c r="AB3787" s="27" t="s">
        <v>241</v>
      </c>
      <c r="AC3787" s="16">
        <f t="shared" si="179"/>
        <v>5460.3284616527726</v>
      </c>
      <c r="AD3787" s="16">
        <f t="shared" si="178"/>
        <v>1.5092461841546405</v>
      </c>
      <c r="AE3787" s="16" t="str">
        <f>VLOOKUP(AB3787,aircraft!A:B,2,FALSE)</f>
        <v>Passenger</v>
      </c>
      <c r="AF3787" s="16">
        <f t="shared" si="180"/>
        <v>6.7511826314821146</v>
      </c>
    </row>
    <row r="3788" spans="1:32" x14ac:dyDescent="0.25">
      <c r="A3788" s="26">
        <v>3.8632011245511388</v>
      </c>
      <c r="B3788" s="26">
        <v>0</v>
      </c>
      <c r="C3788" s="26">
        <v>5.9269516046941275</v>
      </c>
      <c r="D3788" s="26">
        <v>25.401221162974831</v>
      </c>
      <c r="E3788" s="26">
        <v>33.868294883966442</v>
      </c>
      <c r="F3788" s="26">
        <v>0</v>
      </c>
      <c r="G3788" s="26">
        <v>0</v>
      </c>
      <c r="H3788" s="26">
        <v>0</v>
      </c>
      <c r="I3788" s="26">
        <v>0</v>
      </c>
      <c r="J3788" s="26">
        <v>1459.5678358703851</v>
      </c>
      <c r="K3788" s="26">
        <v>0</v>
      </c>
      <c r="L3788" s="26">
        <v>0</v>
      </c>
      <c r="M3788" s="26">
        <v>0</v>
      </c>
      <c r="N3788" s="26">
        <v>0</v>
      </c>
      <c r="O3788" s="26">
        <v>0</v>
      </c>
      <c r="P3788" s="26">
        <v>0</v>
      </c>
      <c r="Q3788" s="26">
        <v>0</v>
      </c>
      <c r="R3788" s="26">
        <v>0</v>
      </c>
      <c r="S3788" s="26">
        <v>0</v>
      </c>
      <c r="T3788" s="26">
        <v>0</v>
      </c>
      <c r="U3788" s="26">
        <v>0</v>
      </c>
      <c r="V3788" s="26">
        <v>0</v>
      </c>
      <c r="W3788" s="26">
        <v>0</v>
      </c>
      <c r="X3788" s="26">
        <v>0</v>
      </c>
      <c r="Y3788" s="26">
        <v>791</v>
      </c>
      <c r="Z3788" s="26">
        <v>2005</v>
      </c>
      <c r="AA3788" s="26" t="b">
        <v>0</v>
      </c>
      <c r="AB3788" s="27" t="s">
        <v>222</v>
      </c>
      <c r="AC3788" s="16">
        <f t="shared" si="179"/>
        <v>1528.6275046465717</v>
      </c>
      <c r="AD3788" s="16">
        <f t="shared" si="178"/>
        <v>0</v>
      </c>
      <c r="AE3788" s="16" t="str">
        <f>VLOOKUP(AB3788,aircraft!A:B,2,FALSE)</f>
        <v>Passenger</v>
      </c>
      <c r="AF3788" s="16">
        <f t="shared" si="180"/>
        <v>1.9325252903243637</v>
      </c>
    </row>
    <row r="3789" spans="1:32" x14ac:dyDescent="0.25">
      <c r="A3789" s="26">
        <v>1225.6141965570137</v>
      </c>
      <c r="B3789" s="26">
        <v>362.4708693128963</v>
      </c>
      <c r="C3789" s="26">
        <v>1865.7742138930853</v>
      </c>
      <c r="D3789" s="26">
        <v>3398.3824521471488</v>
      </c>
      <c r="E3789" s="26">
        <v>3624.4397382381917</v>
      </c>
      <c r="F3789" s="26">
        <v>0</v>
      </c>
      <c r="G3789" s="26">
        <v>0</v>
      </c>
      <c r="H3789" s="26">
        <v>0</v>
      </c>
      <c r="I3789" s="26">
        <v>0</v>
      </c>
      <c r="J3789" s="26">
        <v>185071.08657824696</v>
      </c>
      <c r="K3789" s="26">
        <v>0</v>
      </c>
      <c r="L3789" s="26">
        <v>0</v>
      </c>
      <c r="M3789" s="26">
        <v>12.993048765849927</v>
      </c>
      <c r="N3789" s="26">
        <v>3.8426461560356069</v>
      </c>
      <c r="O3789" s="26">
        <v>0.93288715125630262</v>
      </c>
      <c r="P3789" s="26">
        <v>1.6991913067808269</v>
      </c>
      <c r="Q3789" s="26">
        <v>1.8122199551949207</v>
      </c>
      <c r="R3789" s="26">
        <v>0</v>
      </c>
      <c r="S3789" s="26">
        <v>0</v>
      </c>
      <c r="T3789" s="26">
        <v>0</v>
      </c>
      <c r="U3789" s="26">
        <v>0</v>
      </c>
      <c r="V3789" s="26">
        <v>0</v>
      </c>
      <c r="W3789" s="26">
        <v>0</v>
      </c>
      <c r="X3789" s="26">
        <v>0</v>
      </c>
      <c r="Y3789" s="26">
        <v>100749</v>
      </c>
      <c r="Z3789" s="26">
        <v>2005</v>
      </c>
      <c r="AA3789" s="26" t="b">
        <v>0</v>
      </c>
      <c r="AB3789" s="27" t="s">
        <v>223</v>
      </c>
      <c r="AC3789" s="16">
        <f t="shared" si="179"/>
        <v>195547.76804839529</v>
      </c>
      <c r="AD3789" s="16">
        <f t="shared" si="178"/>
        <v>21.279993335117581</v>
      </c>
      <c r="AE3789" s="16" t="str">
        <f>VLOOKUP(AB3789,aircraft!A:B,2,FALSE)</f>
        <v>Passenger</v>
      </c>
      <c r="AF3789" s="16">
        <f t="shared" si="180"/>
        <v>2.0441142229008977</v>
      </c>
    </row>
    <row r="3790" spans="1:32" x14ac:dyDescent="0.25">
      <c r="A3790" s="26">
        <v>660.99693019915298</v>
      </c>
      <c r="B3790" s="26">
        <v>56.836299325752023</v>
      </c>
      <c r="C3790" s="26">
        <v>685.81119511240524</v>
      </c>
      <c r="D3790" s="26">
        <v>1195.6591309580026</v>
      </c>
      <c r="E3790" s="26">
        <v>1089.3773265476559</v>
      </c>
      <c r="F3790" s="26">
        <v>0</v>
      </c>
      <c r="G3790" s="26">
        <v>0</v>
      </c>
      <c r="H3790" s="26">
        <v>0</v>
      </c>
      <c r="I3790" s="26">
        <v>0</v>
      </c>
      <c r="J3790" s="26">
        <v>77961.067222588055</v>
      </c>
      <c r="K3790" s="26">
        <v>0</v>
      </c>
      <c r="L3790" s="26">
        <v>756.6769527363067</v>
      </c>
      <c r="M3790" s="26">
        <v>0.74031658159616687</v>
      </c>
      <c r="N3790" s="26">
        <v>6.3656656945047935E-2</v>
      </c>
      <c r="O3790" s="26">
        <v>1.3716223555747142E-2</v>
      </c>
      <c r="P3790" s="26">
        <v>2.3913182015062248E-2</v>
      </c>
      <c r="Q3790" s="26">
        <v>2.5599527707828182E-2</v>
      </c>
      <c r="R3790" s="26">
        <v>0</v>
      </c>
      <c r="S3790" s="26">
        <v>0</v>
      </c>
      <c r="T3790" s="26">
        <v>0</v>
      </c>
      <c r="U3790" s="26">
        <v>0</v>
      </c>
      <c r="V3790" s="26">
        <v>54.328322250435008</v>
      </c>
      <c r="W3790" s="26">
        <v>0</v>
      </c>
      <c r="X3790" s="26">
        <v>0.3707717112381827</v>
      </c>
      <c r="Y3790" s="26">
        <v>24447</v>
      </c>
      <c r="Z3790" s="26">
        <v>2005</v>
      </c>
      <c r="AA3790" s="26" t="b">
        <v>0</v>
      </c>
      <c r="AB3790" s="27" t="s">
        <v>235</v>
      </c>
      <c r="AC3790" s="16">
        <f t="shared" si="179"/>
        <v>82406.425057467335</v>
      </c>
      <c r="AD3790" s="16">
        <f t="shared" si="178"/>
        <v>1.2379738830580349</v>
      </c>
      <c r="AE3790" s="16" t="str">
        <f>VLOOKUP(AB3790,aircraft!A:B,2,FALSE)</f>
        <v>Passenger</v>
      </c>
      <c r="AF3790" s="16">
        <f t="shared" si="180"/>
        <v>3.5363299443834464</v>
      </c>
    </row>
    <row r="3791" spans="1:32" x14ac:dyDescent="0.25">
      <c r="A3791" s="26">
        <v>183500.66795819069</v>
      </c>
      <c r="B3791" s="26">
        <v>112693.83564278721</v>
      </c>
      <c r="C3791" s="26">
        <v>64180.008979226528</v>
      </c>
      <c r="D3791" s="26">
        <v>122015.60939752711</v>
      </c>
      <c r="E3791" s="26">
        <v>178864.09716233221</v>
      </c>
      <c r="F3791" s="26">
        <v>0</v>
      </c>
      <c r="G3791" s="26">
        <v>0</v>
      </c>
      <c r="H3791" s="26">
        <v>0</v>
      </c>
      <c r="I3791" s="26">
        <v>0</v>
      </c>
      <c r="J3791" s="26">
        <v>5568447.8439113153</v>
      </c>
      <c r="K3791" s="26">
        <v>0</v>
      </c>
      <c r="L3791" s="26">
        <v>122930.80232509457</v>
      </c>
      <c r="M3791" s="26">
        <v>834.71529721930619</v>
      </c>
      <c r="N3791" s="26">
        <v>509.96275286897725</v>
      </c>
      <c r="O3791" s="26">
        <v>3.8125700145123802</v>
      </c>
      <c r="P3791" s="26">
        <v>7.2344309658042683</v>
      </c>
      <c r="Q3791" s="26">
        <v>10.572605642043147</v>
      </c>
      <c r="R3791" s="26">
        <v>0</v>
      </c>
      <c r="S3791" s="26">
        <v>0</v>
      </c>
      <c r="T3791" s="26">
        <v>0</v>
      </c>
      <c r="U3791" s="26">
        <v>0</v>
      </c>
      <c r="V3791" s="26">
        <v>9976.6591612706216</v>
      </c>
      <c r="W3791" s="26">
        <v>0</v>
      </c>
      <c r="X3791" s="26">
        <v>60.236093853702869</v>
      </c>
      <c r="Y3791" s="26">
        <v>2016756</v>
      </c>
      <c r="Z3791" s="26">
        <v>2005</v>
      </c>
      <c r="AA3791" s="26" t="b">
        <v>0</v>
      </c>
      <c r="AB3791" s="27" t="s">
        <v>217</v>
      </c>
      <c r="AC3791" s="16">
        <f t="shared" si="179"/>
        <v>6352632.8653764734</v>
      </c>
      <c r="AD3791" s="16">
        <f t="shared" si="178"/>
        <v>1426.5337505643461</v>
      </c>
      <c r="AE3791" s="16" t="str">
        <f>VLOOKUP(AB3791,aircraft!A:B,2,FALSE)</f>
        <v>Passenger</v>
      </c>
      <c r="AF3791" s="16">
        <f t="shared" si="180"/>
        <v>3.3416096774465158</v>
      </c>
    </row>
    <row r="3792" spans="1:32" x14ac:dyDescent="0.25">
      <c r="A3792" s="26">
        <v>37685.142117583178</v>
      </c>
      <c r="B3792" s="26">
        <v>21774.649941489057</v>
      </c>
      <c r="C3792" s="26">
        <v>12675.156763699651</v>
      </c>
      <c r="D3792" s="26">
        <v>21853.718558102846</v>
      </c>
      <c r="E3792" s="26">
        <v>34965.949692964554</v>
      </c>
      <c r="F3792" s="26">
        <v>0</v>
      </c>
      <c r="G3792" s="26">
        <v>0</v>
      </c>
      <c r="H3792" s="26">
        <v>0</v>
      </c>
      <c r="I3792" s="26">
        <v>0</v>
      </c>
      <c r="J3792" s="26">
        <v>1057180.2902091979</v>
      </c>
      <c r="K3792" s="26">
        <v>0</v>
      </c>
      <c r="L3792" s="26">
        <v>22821.285866690778</v>
      </c>
      <c r="M3792" s="26">
        <v>176.74331110686913</v>
      </c>
      <c r="N3792" s="26">
        <v>102.12310509122695</v>
      </c>
      <c r="O3792" s="26">
        <v>0.76050938660989553</v>
      </c>
      <c r="P3792" s="26">
        <v>1.3112230803618887</v>
      </c>
      <c r="Q3792" s="26">
        <v>2.0979569285790221</v>
      </c>
      <c r="R3792" s="26">
        <v>0</v>
      </c>
      <c r="S3792" s="26">
        <v>0</v>
      </c>
      <c r="T3792" s="26">
        <v>0</v>
      </c>
      <c r="U3792" s="26">
        <v>0</v>
      </c>
      <c r="V3792" s="26">
        <v>683.36849309523814</v>
      </c>
      <c r="W3792" s="26">
        <v>0</v>
      </c>
      <c r="X3792" s="26">
        <v>11.182430207303309</v>
      </c>
      <c r="Y3792" s="26">
        <v>301420</v>
      </c>
      <c r="Z3792" s="26">
        <v>2005</v>
      </c>
      <c r="AA3792" s="26" t="b">
        <v>0</v>
      </c>
      <c r="AB3792" s="27" t="s">
        <v>238</v>
      </c>
      <c r="AC3792" s="16">
        <f t="shared" si="179"/>
        <v>1208956.193149728</v>
      </c>
      <c r="AD3792" s="16">
        <f t="shared" si="178"/>
        <v>294.21853580095024</v>
      </c>
      <c r="AE3792" s="16" t="str">
        <f>VLOOKUP(AB3792,aircraft!A:B,2,FALSE)</f>
        <v>Passenger</v>
      </c>
      <c r="AF3792" s="16">
        <f t="shared" si="180"/>
        <v>4.2510863734126501</v>
      </c>
    </row>
    <row r="3793" spans="1:32" x14ac:dyDescent="0.25">
      <c r="A3793" s="26">
        <v>47.484151276896043</v>
      </c>
      <c r="B3793" s="26">
        <v>34.057308996721922</v>
      </c>
      <c r="C3793" s="26">
        <v>24.143155740380287</v>
      </c>
      <c r="D3793" s="26">
        <v>41.626130586862558</v>
      </c>
      <c r="E3793" s="26">
        <v>66.601808938980099</v>
      </c>
      <c r="F3793" s="26">
        <v>0</v>
      </c>
      <c r="G3793" s="26">
        <v>0</v>
      </c>
      <c r="H3793" s="26">
        <v>0</v>
      </c>
      <c r="I3793" s="26">
        <v>0</v>
      </c>
      <c r="J3793" s="26">
        <v>2202.6933160018921</v>
      </c>
      <c r="K3793" s="26">
        <v>0</v>
      </c>
      <c r="L3793" s="26">
        <v>39.976775146591535</v>
      </c>
      <c r="M3793" s="26">
        <v>0.22270066265352598</v>
      </c>
      <c r="N3793" s="26">
        <v>0.15972877429223908</v>
      </c>
      <c r="O3793" s="26">
        <v>1.4485893078283723E-3</v>
      </c>
      <c r="P3793" s="26">
        <v>2.4975677721178831E-3</v>
      </c>
      <c r="Q3793" s="26">
        <v>3.9961084353886131E-3</v>
      </c>
      <c r="R3793" s="26">
        <v>0</v>
      </c>
      <c r="S3793" s="26">
        <v>0</v>
      </c>
      <c r="T3793" s="26">
        <v>0</v>
      </c>
      <c r="U3793" s="26">
        <v>0</v>
      </c>
      <c r="V3793" s="26">
        <v>1.3996901510615134</v>
      </c>
      <c r="W3793" s="26">
        <v>0</v>
      </c>
      <c r="X3793" s="26">
        <v>1.9588620054152996E-2</v>
      </c>
      <c r="Y3793" s="26">
        <v>631</v>
      </c>
      <c r="Z3793" s="26">
        <v>2005</v>
      </c>
      <c r="AA3793" s="26" t="b">
        <v>0</v>
      </c>
      <c r="AB3793" s="27" t="s">
        <v>242</v>
      </c>
      <c r="AC3793" s="16">
        <f t="shared" si="179"/>
        <v>2456.5826466883245</v>
      </c>
      <c r="AD3793" s="16">
        <f t="shared" si="178"/>
        <v>0.40996032251525294</v>
      </c>
      <c r="AE3793" s="16" t="str">
        <f>VLOOKUP(AB3793,aircraft!A:B,2,FALSE)</f>
        <v>Passenger</v>
      </c>
      <c r="AF3793" s="16">
        <f t="shared" si="180"/>
        <v>4.0844940630323858</v>
      </c>
    </row>
    <row r="3794" spans="1:32" x14ac:dyDescent="0.25">
      <c r="A3794" s="26">
        <v>3234.2451389648731</v>
      </c>
      <c r="B3794" s="26">
        <v>748.55792043428733</v>
      </c>
      <c r="C3794" s="26">
        <v>2780.3310635565717</v>
      </c>
      <c r="D3794" s="26">
        <v>4953.3996073253575</v>
      </c>
      <c r="E3794" s="26">
        <v>5114.0224498044063</v>
      </c>
      <c r="F3794" s="26">
        <v>0</v>
      </c>
      <c r="G3794" s="26">
        <v>0</v>
      </c>
      <c r="H3794" s="26">
        <v>0</v>
      </c>
      <c r="I3794" s="26">
        <v>0</v>
      </c>
      <c r="J3794" s="26">
        <v>507056.76423962112</v>
      </c>
      <c r="K3794" s="26">
        <v>0</v>
      </c>
      <c r="L3794" s="26">
        <v>5585.5488293871531</v>
      </c>
      <c r="M3794" s="26">
        <v>14.928457389255367</v>
      </c>
      <c r="N3794" s="26">
        <v>3.3813248495206381</v>
      </c>
      <c r="O3794" s="26">
        <v>0.13939098156896096</v>
      </c>
      <c r="P3794" s="26">
        <v>0.24884485382527149</v>
      </c>
      <c r="Q3794" s="26">
        <v>0.28462442156438617</v>
      </c>
      <c r="R3794" s="26">
        <v>0</v>
      </c>
      <c r="S3794" s="26">
        <v>0</v>
      </c>
      <c r="T3794" s="26">
        <v>0</v>
      </c>
      <c r="U3794" s="26">
        <v>0</v>
      </c>
      <c r="V3794" s="26">
        <v>690.67816749314306</v>
      </c>
      <c r="W3794" s="26">
        <v>0</v>
      </c>
      <c r="X3794" s="26">
        <v>2.7369189588598588</v>
      </c>
      <c r="Y3794" s="26">
        <v>190638</v>
      </c>
      <c r="Z3794" s="26">
        <v>2005</v>
      </c>
      <c r="AA3794" s="26" t="b">
        <v>0</v>
      </c>
      <c r="AB3794" s="27" t="s">
        <v>155</v>
      </c>
      <c r="AC3794" s="16">
        <f t="shared" si="179"/>
        <v>529472.86924909381</v>
      </c>
      <c r="AD3794" s="16">
        <f t="shared" si="178"/>
        <v>21.719561454594487</v>
      </c>
      <c r="AE3794" s="16" t="str">
        <f>VLOOKUP(AB3794,aircraft!A:B,2,FALSE)</f>
        <v>Passenger</v>
      </c>
      <c r="AF3794" s="16">
        <f t="shared" si="180"/>
        <v>2.8643409812469511</v>
      </c>
    </row>
    <row r="3795" spans="1:32" x14ac:dyDescent="0.25">
      <c r="A3795" s="26">
        <v>317.9247422714343</v>
      </c>
      <c r="B3795" s="26">
        <v>29.263033980926487</v>
      </c>
      <c r="C3795" s="26">
        <v>310.73056132292737</v>
      </c>
      <c r="D3795" s="26">
        <v>998.77680425226686</v>
      </c>
      <c r="E3795" s="26">
        <v>1331.7024056696894</v>
      </c>
      <c r="F3795" s="26">
        <v>0</v>
      </c>
      <c r="G3795" s="26">
        <v>0</v>
      </c>
      <c r="H3795" s="26">
        <v>0</v>
      </c>
      <c r="I3795" s="26">
        <v>0</v>
      </c>
      <c r="J3795" s="26">
        <v>67928.842448353767</v>
      </c>
      <c r="K3795" s="26">
        <v>0</v>
      </c>
      <c r="L3795" s="26">
        <v>629.41037961654365</v>
      </c>
      <c r="M3795" s="26">
        <v>1.8566805682482426</v>
      </c>
      <c r="N3795" s="26">
        <v>0.17089612520307454</v>
      </c>
      <c r="O3795" s="26">
        <v>9.0111861637663063E-2</v>
      </c>
      <c r="P3795" s="26">
        <v>0.28964526954963116</v>
      </c>
      <c r="Q3795" s="26">
        <v>0.38619369273284154</v>
      </c>
      <c r="R3795" s="26">
        <v>0</v>
      </c>
      <c r="S3795" s="26">
        <v>0</v>
      </c>
      <c r="T3795" s="26">
        <v>0</v>
      </c>
      <c r="U3795" s="26">
        <v>0</v>
      </c>
      <c r="V3795" s="26">
        <v>94.682392131746752</v>
      </c>
      <c r="W3795" s="26">
        <v>0</v>
      </c>
      <c r="X3795" s="26">
        <v>0.35876390044894607</v>
      </c>
      <c r="Y3795" s="26">
        <v>25470</v>
      </c>
      <c r="Z3795" s="26">
        <v>2005</v>
      </c>
      <c r="AA3795" s="26" t="b">
        <v>0</v>
      </c>
      <c r="AB3795" s="27" t="s">
        <v>224</v>
      </c>
      <c r="AC3795" s="16">
        <f t="shared" si="179"/>
        <v>71546.65037546755</v>
      </c>
      <c r="AD3795" s="16">
        <f t="shared" si="178"/>
        <v>3.1522914178203996</v>
      </c>
      <c r="AE3795" s="16" t="str">
        <f>VLOOKUP(AB3795,aircraft!A:B,2,FALSE)</f>
        <v>Passenger</v>
      </c>
      <c r="AF3795" s="16">
        <f t="shared" si="180"/>
        <v>2.8897983494466981</v>
      </c>
    </row>
    <row r="3796" spans="1:32" x14ac:dyDescent="0.25">
      <c r="A3796" s="26">
        <v>2761.3554584307631</v>
      </c>
      <c r="B3796" s="26">
        <v>0</v>
      </c>
      <c r="C3796" s="26">
        <v>2715.9567534473535</v>
      </c>
      <c r="D3796" s="26">
        <v>4775.4013592042684</v>
      </c>
      <c r="E3796" s="26">
        <v>4928.0566022567227</v>
      </c>
      <c r="F3796" s="26">
        <v>0</v>
      </c>
      <c r="G3796" s="26">
        <v>0</v>
      </c>
      <c r="H3796" s="26">
        <v>0</v>
      </c>
      <c r="I3796" s="26">
        <v>0</v>
      </c>
      <c r="J3796" s="26">
        <v>109987.28627566814</v>
      </c>
      <c r="K3796" s="26">
        <v>0</v>
      </c>
      <c r="L3796" s="26">
        <v>0</v>
      </c>
      <c r="M3796" s="26">
        <v>3.9277414074388806</v>
      </c>
      <c r="N3796" s="26">
        <v>0</v>
      </c>
      <c r="O3796" s="26">
        <v>1.0863826986360887E-2</v>
      </c>
      <c r="P3796" s="26">
        <v>1.9101605388590157E-2</v>
      </c>
      <c r="Q3796" s="26">
        <v>1.9712226359258303E-2</v>
      </c>
      <c r="R3796" s="26">
        <v>0</v>
      </c>
      <c r="S3796" s="26">
        <v>0</v>
      </c>
      <c r="T3796" s="26">
        <v>0</v>
      </c>
      <c r="U3796" s="26">
        <v>0</v>
      </c>
      <c r="V3796" s="26">
        <v>7.3178654643222032</v>
      </c>
      <c r="W3796" s="26">
        <v>0</v>
      </c>
      <c r="X3796" s="26">
        <v>0</v>
      </c>
      <c r="Y3796" s="26">
        <v>69738</v>
      </c>
      <c r="Z3796" s="26">
        <v>2005</v>
      </c>
      <c r="AA3796" s="26" t="b">
        <v>0</v>
      </c>
      <c r="AB3796" s="27" t="s">
        <v>156</v>
      </c>
      <c r="AC3796" s="16">
        <f t="shared" si="179"/>
        <v>125168.05644900724</v>
      </c>
      <c r="AD3796" s="16">
        <f t="shared" si="178"/>
        <v>3.9774190661730895</v>
      </c>
      <c r="AE3796" s="16" t="str">
        <f>VLOOKUP(AB3796,aircraft!A:B,2,FALSE)</f>
        <v>Passenger</v>
      </c>
      <c r="AF3796" s="16">
        <f t="shared" si="180"/>
        <v>1.9609591407198665</v>
      </c>
    </row>
    <row r="3797" spans="1:32" x14ac:dyDescent="0.25">
      <c r="A3797" s="26">
        <v>693.27616157758064</v>
      </c>
      <c r="B3797" s="26">
        <v>108.62492026158733</v>
      </c>
      <c r="C3797" s="26">
        <v>1426.0307855384178</v>
      </c>
      <c r="D3797" s="26">
        <v>2323.2824384540318</v>
      </c>
      <c r="E3797" s="26">
        <v>3717.2519015264493</v>
      </c>
      <c r="F3797" s="26">
        <v>0</v>
      </c>
      <c r="G3797" s="26">
        <v>0</v>
      </c>
      <c r="H3797" s="26">
        <v>0</v>
      </c>
      <c r="I3797" s="26">
        <v>0</v>
      </c>
      <c r="J3797" s="26">
        <v>144518.48648453949</v>
      </c>
      <c r="K3797" s="26">
        <v>0</v>
      </c>
      <c r="L3797" s="26">
        <v>2761.9077948138365</v>
      </c>
      <c r="M3797" s="26">
        <v>6.2672164432230799</v>
      </c>
      <c r="N3797" s="26">
        <v>0.98196927016512547</v>
      </c>
      <c r="O3797" s="26">
        <v>8.8413907507432651E-2</v>
      </c>
      <c r="P3797" s="26">
        <v>0.14404350923571529</v>
      </c>
      <c r="Q3797" s="26">
        <v>0.2304696147771445</v>
      </c>
      <c r="R3797" s="26">
        <v>0</v>
      </c>
      <c r="S3797" s="26">
        <v>0</v>
      </c>
      <c r="T3797" s="26">
        <v>0</v>
      </c>
      <c r="U3797" s="26">
        <v>0</v>
      </c>
      <c r="V3797" s="26">
        <v>243.29663188327336</v>
      </c>
      <c r="W3797" s="26">
        <v>0</v>
      </c>
      <c r="X3797" s="26">
        <v>1.3533348355094765</v>
      </c>
      <c r="Y3797" s="26">
        <v>52843</v>
      </c>
      <c r="Z3797" s="26">
        <v>2005</v>
      </c>
      <c r="AA3797" s="26" t="b">
        <v>0</v>
      </c>
      <c r="AB3797" s="27" t="s">
        <v>148</v>
      </c>
      <c r="AC3797" s="16">
        <f t="shared" si="179"/>
        <v>155548.86048671138</v>
      </c>
      <c r="AD3797" s="16">
        <f t="shared" si="178"/>
        <v>9.0654475804179739</v>
      </c>
      <c r="AE3797" s="16" t="str">
        <f>VLOOKUP(AB3797,aircraft!A:B,2,FALSE)</f>
        <v>Passenger</v>
      </c>
      <c r="AF3797" s="16">
        <f t="shared" si="180"/>
        <v>3.0639659105501562</v>
      </c>
    </row>
    <row r="3798" spans="1:32" x14ac:dyDescent="0.25">
      <c r="A3798" s="26">
        <v>2321.519444461891</v>
      </c>
      <c r="B3798" s="26">
        <v>583.09384980295613</v>
      </c>
      <c r="C3798" s="26">
        <v>1679.8675572332577</v>
      </c>
      <c r="D3798" s="26">
        <v>2736.8320755958543</v>
      </c>
      <c r="E3798" s="26">
        <v>4378.9313209533684</v>
      </c>
      <c r="F3798" s="26">
        <v>0</v>
      </c>
      <c r="G3798" s="26">
        <v>0</v>
      </c>
      <c r="H3798" s="26">
        <v>0</v>
      </c>
      <c r="I3798" s="26">
        <v>0</v>
      </c>
      <c r="J3798" s="26">
        <v>248384.96170321704</v>
      </c>
      <c r="K3798" s="26">
        <v>0</v>
      </c>
      <c r="L3798" s="26">
        <v>2660.7467346194444</v>
      </c>
      <c r="M3798" s="26">
        <v>41.787348201460581</v>
      </c>
      <c r="N3798" s="26">
        <v>10.495688844636886</v>
      </c>
      <c r="O3798" s="26">
        <v>0.16798676370226834</v>
      </c>
      <c r="P3798" s="26">
        <v>0.27368322055884042</v>
      </c>
      <c r="Q3798" s="26">
        <v>0.43789315289414443</v>
      </c>
      <c r="R3798" s="26">
        <v>0</v>
      </c>
      <c r="S3798" s="26">
        <v>0</v>
      </c>
      <c r="T3798" s="26">
        <v>0</v>
      </c>
      <c r="U3798" s="26">
        <v>0</v>
      </c>
      <c r="V3798" s="26">
        <v>363.43671225903796</v>
      </c>
      <c r="W3798" s="26">
        <v>0</v>
      </c>
      <c r="X3798" s="26">
        <v>1.5166255713806762</v>
      </c>
      <c r="Y3798" s="26">
        <v>92579</v>
      </c>
      <c r="Z3798" s="26">
        <v>2005</v>
      </c>
      <c r="AA3798" s="26" t="b">
        <v>0</v>
      </c>
      <c r="AB3798" s="27" t="s">
        <v>208</v>
      </c>
      <c r="AC3798" s="16">
        <f t="shared" si="179"/>
        <v>262745.95268588379</v>
      </c>
      <c r="AD3798" s="16">
        <f t="shared" si="178"/>
        <v>54.6792257546334</v>
      </c>
      <c r="AE3798" s="16" t="str">
        <f>VLOOKUP(AB3798,aircraft!A:B,2,FALSE)</f>
        <v>Passenger</v>
      </c>
      <c r="AF3798" s="16">
        <f t="shared" si="180"/>
        <v>2.9589682031231552</v>
      </c>
    </row>
    <row r="3799" spans="1:32" x14ac:dyDescent="0.25">
      <c r="A3799" s="26">
        <v>1198.1635066188649</v>
      </c>
      <c r="B3799" s="26">
        <v>328.36682026676453</v>
      </c>
      <c r="C3799" s="26">
        <v>1274.7850961631314</v>
      </c>
      <c r="D3799" s="26">
        <v>2076.8736949816348</v>
      </c>
      <c r="E3799" s="26">
        <v>3322.997911970614</v>
      </c>
      <c r="F3799" s="26">
        <v>0</v>
      </c>
      <c r="G3799" s="26">
        <v>0</v>
      </c>
      <c r="H3799" s="26">
        <v>0</v>
      </c>
      <c r="I3799" s="26">
        <v>0</v>
      </c>
      <c r="J3799" s="26">
        <v>174411.96307698489</v>
      </c>
      <c r="K3799" s="26">
        <v>0</v>
      </c>
      <c r="L3799" s="26">
        <v>2453.8314232045304</v>
      </c>
      <c r="M3799" s="26">
        <v>10.831398000566145</v>
      </c>
      <c r="N3799" s="26">
        <v>2.9684360280062108</v>
      </c>
      <c r="O3799" s="26">
        <v>7.9036674893007988E-2</v>
      </c>
      <c r="P3799" s="26">
        <v>0.1287661673470788</v>
      </c>
      <c r="Q3799" s="26">
        <v>0.20602586775532614</v>
      </c>
      <c r="R3799" s="26">
        <v>0</v>
      </c>
      <c r="S3799" s="26">
        <v>0</v>
      </c>
      <c r="T3799" s="26">
        <v>0</v>
      </c>
      <c r="U3799" s="26">
        <v>0</v>
      </c>
      <c r="V3799" s="26">
        <v>259.82329419113933</v>
      </c>
      <c r="W3799" s="26">
        <v>0</v>
      </c>
      <c r="X3799" s="26">
        <v>1.2023774116305452</v>
      </c>
      <c r="Y3799" s="26">
        <v>64859</v>
      </c>
      <c r="Z3799" s="26">
        <v>2005</v>
      </c>
      <c r="AA3799" s="26" t="b">
        <v>0</v>
      </c>
      <c r="AB3799" s="27" t="s">
        <v>169</v>
      </c>
      <c r="AC3799" s="16">
        <f t="shared" si="179"/>
        <v>185066.98153019045</v>
      </c>
      <c r="AD3799" s="16">
        <f t="shared" si="178"/>
        <v>15.416040150198313</v>
      </c>
      <c r="AE3799" s="16" t="str">
        <f>VLOOKUP(AB3799,aircraft!A:B,2,FALSE)</f>
        <v>Passenger</v>
      </c>
      <c r="AF3799" s="16">
        <f t="shared" si="180"/>
        <v>2.9675856051029039</v>
      </c>
    </row>
    <row r="3800" spans="1:32" x14ac:dyDescent="0.25">
      <c r="A3800" s="26">
        <v>110.3572101448128</v>
      </c>
      <c r="B3800" s="26">
        <v>27.162271122237886</v>
      </c>
      <c r="C3800" s="26">
        <v>129.63916232167441</v>
      </c>
      <c r="D3800" s="26">
        <v>211.20749440491196</v>
      </c>
      <c r="E3800" s="26">
        <v>337.93199104785924</v>
      </c>
      <c r="F3800" s="26">
        <v>0</v>
      </c>
      <c r="G3800" s="26">
        <v>0</v>
      </c>
      <c r="H3800" s="26">
        <v>0</v>
      </c>
      <c r="I3800" s="26">
        <v>0</v>
      </c>
      <c r="J3800" s="26">
        <v>10823.395580220222</v>
      </c>
      <c r="K3800" s="26">
        <v>0</v>
      </c>
      <c r="L3800" s="26">
        <v>247.95856604682194</v>
      </c>
      <c r="M3800" s="26">
        <v>0.99762917056596223</v>
      </c>
      <c r="N3800" s="26">
        <v>0.24554692869462394</v>
      </c>
      <c r="O3800" s="26">
        <v>8.0376279552211542E-3</v>
      </c>
      <c r="P3800" s="26">
        <v>1.3094864475974115E-2</v>
      </c>
      <c r="Q3800" s="26">
        <v>2.0951783161558584E-2</v>
      </c>
      <c r="R3800" s="26">
        <v>0</v>
      </c>
      <c r="S3800" s="26">
        <v>0</v>
      </c>
      <c r="T3800" s="26">
        <v>0</v>
      </c>
      <c r="U3800" s="26">
        <v>0</v>
      </c>
      <c r="V3800" s="26">
        <v>19.951169368238187</v>
      </c>
      <c r="W3800" s="26">
        <v>0</v>
      </c>
      <c r="X3800" s="26">
        <v>0.12149969880394226</v>
      </c>
      <c r="Y3800" s="26">
        <v>3902</v>
      </c>
      <c r="Z3800" s="26">
        <v>2005</v>
      </c>
      <c r="AA3800" s="26" t="b">
        <v>0</v>
      </c>
      <c r="AB3800" s="27" t="s">
        <v>239</v>
      </c>
      <c r="AC3800" s="16">
        <f t="shared" si="179"/>
        <v>11887.652275308539</v>
      </c>
      <c r="AD3800" s="16">
        <f t="shared" si="178"/>
        <v>1.4067600736572825</v>
      </c>
      <c r="AE3800" s="16" t="str">
        <f>VLOOKUP(AB3800,aircraft!A:B,2,FALSE)</f>
        <v>Passenger</v>
      </c>
      <c r="AF3800" s="16">
        <f t="shared" si="180"/>
        <v>3.327372450695651</v>
      </c>
    </row>
    <row r="3801" spans="1:32" x14ac:dyDescent="0.25">
      <c r="A3801" s="26">
        <v>965.7058680854368</v>
      </c>
      <c r="B3801" s="26">
        <v>0</v>
      </c>
      <c r="C3801" s="26">
        <v>1912.2155787024503</v>
      </c>
      <c r="D3801" s="26">
        <v>3856.1741112577211</v>
      </c>
      <c r="E3801" s="26">
        <v>5155.038144476197</v>
      </c>
      <c r="F3801" s="26">
        <v>0</v>
      </c>
      <c r="G3801" s="26">
        <v>0</v>
      </c>
      <c r="H3801" s="26">
        <v>0</v>
      </c>
      <c r="I3801" s="26">
        <v>0</v>
      </c>
      <c r="J3801" s="26">
        <v>254896.79211289584</v>
      </c>
      <c r="K3801" s="26">
        <v>0</v>
      </c>
      <c r="L3801" s="26">
        <v>0</v>
      </c>
      <c r="M3801" s="26">
        <v>0</v>
      </c>
      <c r="N3801" s="26">
        <v>0</v>
      </c>
      <c r="O3801" s="26">
        <v>0</v>
      </c>
      <c r="P3801" s="26">
        <v>0</v>
      </c>
      <c r="Q3801" s="26">
        <v>0</v>
      </c>
      <c r="R3801" s="26">
        <v>0</v>
      </c>
      <c r="S3801" s="26">
        <v>0</v>
      </c>
      <c r="T3801" s="26">
        <v>0</v>
      </c>
      <c r="U3801" s="26">
        <v>0</v>
      </c>
      <c r="V3801" s="26">
        <v>0</v>
      </c>
      <c r="W3801" s="26">
        <v>0</v>
      </c>
      <c r="X3801" s="26">
        <v>0</v>
      </c>
      <c r="Y3801" s="26">
        <v>137133</v>
      </c>
      <c r="Z3801" s="26">
        <v>2005</v>
      </c>
      <c r="AA3801" s="26" t="b">
        <v>0</v>
      </c>
      <c r="AB3801" s="27" t="s">
        <v>178</v>
      </c>
      <c r="AC3801" s="16">
        <f t="shared" si="179"/>
        <v>266785.92581541766</v>
      </c>
      <c r="AD3801" s="16">
        <f t="shared" si="178"/>
        <v>0</v>
      </c>
      <c r="AE3801" s="16" t="str">
        <f>VLOOKUP(AB3801,aircraft!A:B,2,FALSE)</f>
        <v>Passenger</v>
      </c>
      <c r="AF3801" s="16">
        <f t="shared" si="180"/>
        <v>2.0210067097701354</v>
      </c>
    </row>
    <row r="3802" spans="1:32" x14ac:dyDescent="0.25">
      <c r="A3802" s="26">
        <v>2438.0707551380146</v>
      </c>
      <c r="B3802" s="26">
        <v>35.638565929695041</v>
      </c>
      <c r="C3802" s="26">
        <v>4803.278521194733</v>
      </c>
      <c r="D3802" s="26">
        <v>10954.570296949758</v>
      </c>
      <c r="E3802" s="26">
        <v>10544.561328043508</v>
      </c>
      <c r="F3802" s="26">
        <v>0</v>
      </c>
      <c r="G3802" s="26">
        <v>0</v>
      </c>
      <c r="H3802" s="26">
        <v>0</v>
      </c>
      <c r="I3802" s="26">
        <v>0</v>
      </c>
      <c r="J3802" s="26">
        <v>362398.92642828758</v>
      </c>
      <c r="K3802" s="26">
        <v>0</v>
      </c>
      <c r="L3802" s="26">
        <v>0</v>
      </c>
      <c r="M3802" s="26">
        <v>2.0378180280006402</v>
      </c>
      <c r="N3802" s="26">
        <v>4.8612146490395677E-2</v>
      </c>
      <c r="O3802" s="26">
        <v>4.0371205856802094E-5</v>
      </c>
      <c r="P3802" s="26">
        <v>1.0715959643550404E-4</v>
      </c>
      <c r="Q3802" s="26">
        <v>1.4325385504741265E-4</v>
      </c>
      <c r="R3802" s="26">
        <v>0</v>
      </c>
      <c r="S3802" s="26">
        <v>0</v>
      </c>
      <c r="T3802" s="26">
        <v>0</v>
      </c>
      <c r="U3802" s="26">
        <v>0</v>
      </c>
      <c r="V3802" s="26">
        <v>0</v>
      </c>
      <c r="W3802" s="26">
        <v>0</v>
      </c>
      <c r="X3802" s="26">
        <v>0</v>
      </c>
      <c r="Y3802" s="26">
        <v>439089</v>
      </c>
      <c r="Z3802" s="26">
        <v>2005</v>
      </c>
      <c r="AA3802" s="26" t="b">
        <v>0</v>
      </c>
      <c r="AB3802" s="27" t="s">
        <v>195</v>
      </c>
      <c r="AC3802" s="16">
        <f t="shared" si="179"/>
        <v>391175.0458955433</v>
      </c>
      <c r="AD3802" s="16">
        <f t="shared" si="178"/>
        <v>2.0867209591483755</v>
      </c>
      <c r="AE3802" s="16" t="str">
        <f>VLOOKUP(AB3802,aircraft!A:B,2,FALSE)</f>
        <v>Passenger</v>
      </c>
      <c r="AF3802" s="16">
        <f t="shared" si="180"/>
        <v>0.94782284097408198</v>
      </c>
    </row>
    <row r="3803" spans="1:32" x14ac:dyDescent="0.25">
      <c r="A3803" s="26">
        <v>1148.0428512441022</v>
      </c>
      <c r="B3803" s="26">
        <v>141.71058173957195</v>
      </c>
      <c r="C3803" s="26">
        <v>2109.2658581044384</v>
      </c>
      <c r="D3803" s="26">
        <v>4838.2344940006788</v>
      </c>
      <c r="E3803" s="26">
        <v>4690.6739619035852</v>
      </c>
      <c r="F3803" s="26">
        <v>0</v>
      </c>
      <c r="G3803" s="26">
        <v>0</v>
      </c>
      <c r="H3803" s="26">
        <v>0</v>
      </c>
      <c r="I3803" s="26">
        <v>0</v>
      </c>
      <c r="J3803" s="26">
        <v>260793.75026271344</v>
      </c>
      <c r="K3803" s="26">
        <v>0</v>
      </c>
      <c r="L3803" s="26">
        <v>4095.1005970258793</v>
      </c>
      <c r="M3803" s="26">
        <v>9.454220547706857</v>
      </c>
      <c r="N3803" s="26">
        <v>3.1883686003723217</v>
      </c>
      <c r="O3803" s="26">
        <v>3.1189874024535991E-2</v>
      </c>
      <c r="P3803" s="26">
        <v>0.10025316650743712</v>
      </c>
      <c r="Q3803" s="26">
        <v>0.13367088867658281</v>
      </c>
      <c r="R3803" s="26">
        <v>0</v>
      </c>
      <c r="S3803" s="26">
        <v>0</v>
      </c>
      <c r="T3803" s="26">
        <v>0</v>
      </c>
      <c r="U3803" s="26">
        <v>0</v>
      </c>
      <c r="V3803" s="26">
        <v>445.42588836876212</v>
      </c>
      <c r="W3803" s="26">
        <v>0</v>
      </c>
      <c r="X3803" s="26">
        <v>2.3342072366440476</v>
      </c>
      <c r="Y3803" s="26">
        <v>95154</v>
      </c>
      <c r="Z3803" s="26">
        <v>2005</v>
      </c>
      <c r="AA3803" s="26" t="b">
        <v>0</v>
      </c>
      <c r="AB3803" s="27" t="s">
        <v>225</v>
      </c>
      <c r="AC3803" s="16">
        <f t="shared" si="179"/>
        <v>277816.77860673168</v>
      </c>
      <c r="AD3803" s="16">
        <f t="shared" si="178"/>
        <v>15.241910313931783</v>
      </c>
      <c r="AE3803" s="16" t="str">
        <f>VLOOKUP(AB3803,aircraft!A:B,2,FALSE)</f>
        <v>Passenger</v>
      </c>
      <c r="AF3803" s="16">
        <f t="shared" si="180"/>
        <v>3.0286886507740922</v>
      </c>
    </row>
    <row r="3804" spans="1:32" x14ac:dyDescent="0.25">
      <c r="A3804" s="26">
        <v>9461.2165652548447</v>
      </c>
      <c r="B3804" s="26">
        <v>5442.6771417002965</v>
      </c>
      <c r="C3804" s="26">
        <v>3080.9776672580238</v>
      </c>
      <c r="D3804" s="26">
        <v>7883.1016232124302</v>
      </c>
      <c r="E3804" s="26">
        <v>10538.344066416652</v>
      </c>
      <c r="F3804" s="26">
        <v>0</v>
      </c>
      <c r="G3804" s="26">
        <v>0</v>
      </c>
      <c r="H3804" s="26">
        <v>0</v>
      </c>
      <c r="I3804" s="26">
        <v>0</v>
      </c>
      <c r="J3804" s="26">
        <v>481412.579578073</v>
      </c>
      <c r="K3804" s="26">
        <v>0</v>
      </c>
      <c r="L3804" s="26">
        <v>3635.2058574157199</v>
      </c>
      <c r="M3804" s="26">
        <v>1.2299581568314784</v>
      </c>
      <c r="N3804" s="26">
        <v>0.70754803034721603</v>
      </c>
      <c r="O3804" s="26">
        <v>6.1619551788519633E-2</v>
      </c>
      <c r="P3804" s="26">
        <v>0.15766202848137065</v>
      </c>
      <c r="Q3804" s="26">
        <v>0.21076687600391375</v>
      </c>
      <c r="R3804" s="26">
        <v>0</v>
      </c>
      <c r="S3804" s="26">
        <v>0</v>
      </c>
      <c r="T3804" s="26">
        <v>0</v>
      </c>
      <c r="U3804" s="26">
        <v>0</v>
      </c>
      <c r="V3804" s="26">
        <v>329.80253962077728</v>
      </c>
      <c r="W3804" s="26">
        <v>0</v>
      </c>
      <c r="X3804" s="26">
        <v>2.2174755302302458</v>
      </c>
      <c r="Y3804" s="26">
        <v>151613</v>
      </c>
      <c r="Z3804" s="26">
        <v>2005</v>
      </c>
      <c r="AA3804" s="26" t="b">
        <v>0</v>
      </c>
      <c r="AB3804" s="27" t="s">
        <v>326</v>
      </c>
      <c r="AC3804" s="16">
        <f t="shared" si="179"/>
        <v>521454.102499331</v>
      </c>
      <c r="AD3804" s="16">
        <f t="shared" si="178"/>
        <v>4.5850301736827443</v>
      </c>
      <c r="AE3804" s="16" t="str">
        <f>VLOOKUP(AB3804,aircraft!A:B,2,FALSE)</f>
        <v>Passenger</v>
      </c>
      <c r="AF3804" s="16">
        <f t="shared" si="180"/>
        <v>3.5593623454928167</v>
      </c>
    </row>
    <row r="3805" spans="1:32" x14ac:dyDescent="0.25">
      <c r="A3805" s="26">
        <v>7719.1077124223675</v>
      </c>
      <c r="B3805" s="26">
        <v>2308.9124980285842</v>
      </c>
      <c r="C3805" s="26">
        <v>12380.688051597357</v>
      </c>
      <c r="D3805" s="26">
        <v>22347.689316669042</v>
      </c>
      <c r="E3805" s="26">
        <v>22639.073580651206</v>
      </c>
      <c r="F3805" s="26">
        <v>0</v>
      </c>
      <c r="G3805" s="26">
        <v>0</v>
      </c>
      <c r="H3805" s="26">
        <v>0</v>
      </c>
      <c r="I3805" s="26">
        <v>0</v>
      </c>
      <c r="J3805" s="26">
        <v>954184.35147054202</v>
      </c>
      <c r="K3805" s="26">
        <v>0</v>
      </c>
      <c r="L3805" s="26">
        <v>19733.459252319553</v>
      </c>
      <c r="M3805" s="26">
        <v>31.059967524031151</v>
      </c>
      <c r="N3805" s="26">
        <v>10.336174455521961</v>
      </c>
      <c r="O3805" s="26">
        <v>0.76517069941611426</v>
      </c>
      <c r="P3805" s="26">
        <v>1.4707633027335085</v>
      </c>
      <c r="Q3805" s="26">
        <v>1.6697813037997582</v>
      </c>
      <c r="R3805" s="26">
        <v>0</v>
      </c>
      <c r="S3805" s="26">
        <v>0</v>
      </c>
      <c r="T3805" s="26">
        <v>0</v>
      </c>
      <c r="U3805" s="26">
        <v>0</v>
      </c>
      <c r="V3805" s="26">
        <v>1834.2380321095834</v>
      </c>
      <c r="W3805" s="26">
        <v>0</v>
      </c>
      <c r="X3805" s="26">
        <v>12.037409911614278</v>
      </c>
      <c r="Y3805" s="26">
        <v>341578</v>
      </c>
      <c r="Z3805" s="26">
        <v>2005</v>
      </c>
      <c r="AA3805" s="26" t="b">
        <v>0</v>
      </c>
      <c r="AB3805" s="27" t="s">
        <v>236</v>
      </c>
      <c r="AC3805" s="16">
        <f t="shared" si="179"/>
        <v>1041313.2818822301</v>
      </c>
      <c r="AD3805" s="16">
        <f t="shared" si="178"/>
        <v>57.339267197116776</v>
      </c>
      <c r="AE3805" s="16" t="str">
        <f>VLOOKUP(AB3805,aircraft!A:B,2,FALSE)</f>
        <v>Passenger</v>
      </c>
      <c r="AF3805" s="16">
        <f t="shared" si="180"/>
        <v>3.2136627909342246</v>
      </c>
    </row>
    <row r="3806" spans="1:32" x14ac:dyDescent="0.25">
      <c r="A3806" s="26">
        <v>106179.16249443054</v>
      </c>
      <c r="B3806" s="26">
        <v>61687.351532901645</v>
      </c>
      <c r="C3806" s="26">
        <v>48367.973588225512</v>
      </c>
      <c r="D3806" s="26">
        <v>126889.49226195244</v>
      </c>
      <c r="E3806" s="26">
        <v>161938.61789474188</v>
      </c>
      <c r="F3806" s="26">
        <v>0</v>
      </c>
      <c r="G3806" s="26">
        <v>0</v>
      </c>
      <c r="H3806" s="26">
        <v>0</v>
      </c>
      <c r="I3806" s="26">
        <v>0</v>
      </c>
      <c r="J3806" s="26">
        <v>3406296.5961082103</v>
      </c>
      <c r="K3806" s="26">
        <v>0</v>
      </c>
      <c r="L3806" s="26">
        <v>71065.877027077018</v>
      </c>
      <c r="M3806" s="26">
        <v>368.20902949780901</v>
      </c>
      <c r="N3806" s="26">
        <v>215.09434306068474</v>
      </c>
      <c r="O3806" s="26">
        <v>12.070123010611425</v>
      </c>
      <c r="P3806" s="26">
        <v>32.012636312649491</v>
      </c>
      <c r="Q3806" s="26">
        <v>41.412510107824403</v>
      </c>
      <c r="R3806" s="26">
        <v>0</v>
      </c>
      <c r="S3806" s="26">
        <v>0</v>
      </c>
      <c r="T3806" s="26">
        <v>0</v>
      </c>
      <c r="U3806" s="26">
        <v>0</v>
      </c>
      <c r="V3806" s="26">
        <v>7010.0256893086735</v>
      </c>
      <c r="W3806" s="26">
        <v>0</v>
      </c>
      <c r="X3806" s="26">
        <v>43.350184149935352</v>
      </c>
      <c r="Y3806" s="26">
        <v>1204543</v>
      </c>
      <c r="Z3806" s="26">
        <v>2005</v>
      </c>
      <c r="AA3806" s="26" t="b">
        <v>0</v>
      </c>
      <c r="AB3806" s="27" t="s">
        <v>210</v>
      </c>
      <c r="AC3806" s="16">
        <f t="shared" si="179"/>
        <v>3982425.0709075392</v>
      </c>
      <c r="AD3806" s="16">
        <f t="shared" si="178"/>
        <v>712.14882613951431</v>
      </c>
      <c r="AE3806" s="16" t="str">
        <f>VLOOKUP(AB3806,aircraft!A:B,2,FALSE)</f>
        <v>Passenger</v>
      </c>
      <c r="AF3806" s="16">
        <f t="shared" si="180"/>
        <v>3.5443863031922085</v>
      </c>
    </row>
    <row r="3807" spans="1:32" x14ac:dyDescent="0.25">
      <c r="A3807" s="26">
        <v>195454.54812701687</v>
      </c>
      <c r="B3807" s="26">
        <v>72773.076643563603</v>
      </c>
      <c r="C3807" s="26">
        <v>119748.54802237515</v>
      </c>
      <c r="D3807" s="26">
        <v>126330.22092391668</v>
      </c>
      <c r="E3807" s="26">
        <v>209653.46168131835</v>
      </c>
      <c r="F3807" s="26">
        <v>0</v>
      </c>
      <c r="G3807" s="26">
        <v>0</v>
      </c>
      <c r="H3807" s="26">
        <v>0</v>
      </c>
      <c r="I3807" s="26">
        <v>0</v>
      </c>
      <c r="J3807" s="26">
        <v>4608118.0591393234</v>
      </c>
      <c r="K3807" s="26">
        <v>0</v>
      </c>
      <c r="L3807" s="26">
        <v>88974.259432518535</v>
      </c>
      <c r="M3807" s="26">
        <v>584.06314384900156</v>
      </c>
      <c r="N3807" s="26">
        <v>201.67177395259455</v>
      </c>
      <c r="O3807" s="26">
        <v>44.14132466563477</v>
      </c>
      <c r="P3807" s="26">
        <v>44.53595863458203</v>
      </c>
      <c r="Q3807" s="26">
        <v>80.432355574324959</v>
      </c>
      <c r="R3807" s="26">
        <v>0</v>
      </c>
      <c r="S3807" s="26">
        <v>0</v>
      </c>
      <c r="T3807" s="26">
        <v>0</v>
      </c>
      <c r="U3807" s="26">
        <v>0</v>
      </c>
      <c r="V3807" s="26">
        <v>1857.2083110474423</v>
      </c>
      <c r="W3807" s="26">
        <v>0</v>
      </c>
      <c r="X3807" s="26">
        <v>43.597387639003827</v>
      </c>
      <c r="Y3807" s="26">
        <v>1580221</v>
      </c>
      <c r="Z3807" s="26">
        <v>2005</v>
      </c>
      <c r="AA3807" s="26" t="b">
        <v>0</v>
      </c>
      <c r="AB3807" s="27" t="s">
        <v>103</v>
      </c>
      <c r="AC3807" s="16">
        <f t="shared" si="179"/>
        <v>5421052.1739700325</v>
      </c>
      <c r="AD3807" s="16">
        <f t="shared" si="178"/>
        <v>998.44194431514177</v>
      </c>
      <c r="AE3807" s="16" t="str">
        <f>VLOOKUP(AB3807,aircraft!A:B,2,FALSE)</f>
        <v>Passenger</v>
      </c>
      <c r="AF3807" s="16">
        <f t="shared" si="180"/>
        <v>3.7295288326801526</v>
      </c>
    </row>
    <row r="3808" spans="1:32" x14ac:dyDescent="0.25">
      <c r="A3808" s="26">
        <v>145248.53401397739</v>
      </c>
      <c r="B3808" s="26">
        <v>62473.31215864393</v>
      </c>
      <c r="C3808" s="26">
        <v>93167.449554344174</v>
      </c>
      <c r="D3808" s="26">
        <v>165936.20898310537</v>
      </c>
      <c r="E3808" s="26">
        <v>187238.98888066568</v>
      </c>
      <c r="F3808" s="26">
        <v>0</v>
      </c>
      <c r="G3808" s="26">
        <v>0</v>
      </c>
      <c r="H3808" s="26">
        <v>0</v>
      </c>
      <c r="I3808" s="26">
        <v>0</v>
      </c>
      <c r="J3808" s="26">
        <v>4607930.9898981312</v>
      </c>
      <c r="K3808" s="26">
        <v>0</v>
      </c>
      <c r="L3808" s="26">
        <v>0</v>
      </c>
      <c r="M3808" s="26">
        <v>2725.9063055297033</v>
      </c>
      <c r="N3808" s="26">
        <v>1491.5600457393732</v>
      </c>
      <c r="O3808" s="26">
        <v>14.804347537889949</v>
      </c>
      <c r="P3808" s="26">
        <v>28.14514822690272</v>
      </c>
      <c r="Q3808" s="26">
        <v>45.032237163044343</v>
      </c>
      <c r="R3808" s="26">
        <v>0</v>
      </c>
      <c r="S3808" s="26">
        <v>0</v>
      </c>
      <c r="T3808" s="26">
        <v>0</v>
      </c>
      <c r="U3808" s="26">
        <v>0</v>
      </c>
      <c r="V3808" s="26">
        <v>0</v>
      </c>
      <c r="W3808" s="26">
        <v>0</v>
      </c>
      <c r="X3808" s="26">
        <v>0</v>
      </c>
      <c r="Y3808" s="26">
        <v>3431725</v>
      </c>
      <c r="Z3808" s="26">
        <v>2005</v>
      </c>
      <c r="AA3808" s="26" t="b">
        <v>0</v>
      </c>
      <c r="AB3808" s="27" t="s">
        <v>104</v>
      </c>
      <c r="AC3808" s="16">
        <f t="shared" si="179"/>
        <v>5261995.483488868</v>
      </c>
      <c r="AD3808" s="16">
        <f t="shared" si="178"/>
        <v>4305.4480841969144</v>
      </c>
      <c r="AE3808" s="16" t="str">
        <f>VLOOKUP(AB3808,aircraft!A:B,2,FALSE)</f>
        <v>Passenger</v>
      </c>
      <c r="AF3808" s="16">
        <f t="shared" si="180"/>
        <v>1.6948064173190016</v>
      </c>
    </row>
    <row r="3809" spans="1:32" x14ac:dyDescent="0.25">
      <c r="A3809" s="26">
        <v>17518.677139381063</v>
      </c>
      <c r="B3809" s="26">
        <v>8723.7793293020914</v>
      </c>
      <c r="C3809" s="26">
        <v>8404.0768027659324</v>
      </c>
      <c r="D3809" s="26">
        <v>14280.185483612022</v>
      </c>
      <c r="E3809" s="26">
        <v>19484.64471068517</v>
      </c>
      <c r="F3809" s="26">
        <v>0</v>
      </c>
      <c r="G3809" s="26">
        <v>0</v>
      </c>
      <c r="H3809" s="26">
        <v>0</v>
      </c>
      <c r="I3809" s="26">
        <v>0</v>
      </c>
      <c r="J3809" s="26">
        <v>703861.923462081</v>
      </c>
      <c r="K3809" s="26">
        <v>0</v>
      </c>
      <c r="L3809" s="26">
        <v>6613.788476077927</v>
      </c>
      <c r="M3809" s="26">
        <v>59.56350306356773</v>
      </c>
      <c r="N3809" s="26">
        <v>29.660850112860299</v>
      </c>
      <c r="O3809" s="26">
        <v>5.4142284153839979</v>
      </c>
      <c r="P3809" s="26">
        <v>9.1225071185351183</v>
      </c>
      <c r="Q3809" s="26">
        <v>15.587716508924904</v>
      </c>
      <c r="R3809" s="26">
        <v>0</v>
      </c>
      <c r="S3809" s="26">
        <v>0</v>
      </c>
      <c r="T3809" s="26">
        <v>0</v>
      </c>
      <c r="U3809" s="26">
        <v>0</v>
      </c>
      <c r="V3809" s="26">
        <v>257.31488701093565</v>
      </c>
      <c r="W3809" s="26">
        <v>0</v>
      </c>
      <c r="X3809" s="26">
        <v>2.3809638874831371</v>
      </c>
      <c r="Y3809" s="26">
        <v>248729</v>
      </c>
      <c r="Z3809" s="26">
        <v>2005</v>
      </c>
      <c r="AA3809" s="26" t="b">
        <v>0</v>
      </c>
      <c r="AB3809" s="27" t="s">
        <v>201</v>
      </c>
      <c r="AC3809" s="16">
        <f t="shared" si="179"/>
        <v>778887.07540390524</v>
      </c>
      <c r="AD3809" s="16">
        <f t="shared" si="178"/>
        <v>121.72976910675517</v>
      </c>
      <c r="AE3809" s="16" t="str">
        <f>VLOOKUP(AB3809,aircraft!A:B,2,FALSE)</f>
        <v>Passenger</v>
      </c>
      <c r="AF3809" s="16">
        <f t="shared" si="180"/>
        <v>3.2879015363037802</v>
      </c>
    </row>
    <row r="3810" spans="1:32" x14ac:dyDescent="0.25">
      <c r="A3810" s="26">
        <v>2362.5515142646359</v>
      </c>
      <c r="B3810" s="26">
        <v>956.97955927739076</v>
      </c>
      <c r="C3810" s="26">
        <v>773.35533802831162</v>
      </c>
      <c r="D3810" s="26">
        <v>1359.7720684177541</v>
      </c>
      <c r="E3810" s="26">
        <v>1403.2398986557635</v>
      </c>
      <c r="F3810" s="26">
        <v>0</v>
      </c>
      <c r="G3810" s="26">
        <v>0</v>
      </c>
      <c r="H3810" s="26">
        <v>0</v>
      </c>
      <c r="I3810" s="26">
        <v>0</v>
      </c>
      <c r="J3810" s="26">
        <v>46576.681415426727</v>
      </c>
      <c r="K3810" s="26">
        <v>0</v>
      </c>
      <c r="L3810" s="26">
        <v>0</v>
      </c>
      <c r="M3810" s="26">
        <v>663.26121663894003</v>
      </c>
      <c r="N3810" s="26">
        <v>268.66183571132973</v>
      </c>
      <c r="O3810" s="26">
        <v>0.25280987187423348</v>
      </c>
      <c r="P3810" s="26">
        <v>0.44450951004138417</v>
      </c>
      <c r="Q3810" s="26">
        <v>0.45871914441352035</v>
      </c>
      <c r="R3810" s="26">
        <v>0</v>
      </c>
      <c r="S3810" s="26">
        <v>0</v>
      </c>
      <c r="T3810" s="26">
        <v>0</v>
      </c>
      <c r="U3810" s="26">
        <v>0</v>
      </c>
      <c r="V3810" s="26">
        <v>501.99208222236484</v>
      </c>
      <c r="W3810" s="26">
        <v>0</v>
      </c>
      <c r="X3810" s="26">
        <v>0</v>
      </c>
      <c r="Y3810" s="26">
        <v>44180</v>
      </c>
      <c r="Z3810" s="26">
        <v>2005</v>
      </c>
      <c r="AA3810" s="26" t="b">
        <v>0</v>
      </c>
      <c r="AB3810" s="27" t="s">
        <v>204</v>
      </c>
      <c r="AC3810" s="16">
        <f t="shared" si="179"/>
        <v>53432.579794070582</v>
      </c>
      <c r="AD3810" s="16">
        <f t="shared" si="178"/>
        <v>933.0790908765988</v>
      </c>
      <c r="AE3810" s="16" t="str">
        <f>VLOOKUP(AB3810,aircraft!A:B,2,FALSE)</f>
        <v>Passenger</v>
      </c>
      <c r="AF3810" s="16">
        <f t="shared" si="180"/>
        <v>1.210677822840885</v>
      </c>
    </row>
    <row r="3811" spans="1:32" x14ac:dyDescent="0.25">
      <c r="A3811" s="26">
        <v>60.382113859545782</v>
      </c>
      <c r="B3811" s="26">
        <v>21.666932765712659</v>
      </c>
      <c r="C3811" s="26">
        <v>40.688742364535813</v>
      </c>
      <c r="D3811" s="26">
        <v>71.54203591249599</v>
      </c>
      <c r="E3811" s="26">
        <v>63.981105645018424</v>
      </c>
      <c r="F3811" s="26">
        <v>0</v>
      </c>
      <c r="G3811" s="26">
        <v>0</v>
      </c>
      <c r="H3811" s="26">
        <v>0</v>
      </c>
      <c r="I3811" s="26">
        <v>0</v>
      </c>
      <c r="J3811" s="26">
        <v>1797.9110247612</v>
      </c>
      <c r="K3811" s="26">
        <v>0</v>
      </c>
      <c r="L3811" s="26">
        <v>38.461837635227312</v>
      </c>
      <c r="M3811" s="26">
        <v>0.20529918984424059</v>
      </c>
      <c r="N3811" s="26">
        <v>7.366757238008198E-2</v>
      </c>
      <c r="O3811" s="26">
        <v>1.8912672107103033E-2</v>
      </c>
      <c r="P3811" s="26">
        <v>3.3253695947775025E-2</v>
      </c>
      <c r="Q3811" s="26">
        <v>2.4822311512081432E-2</v>
      </c>
      <c r="R3811" s="26">
        <v>0</v>
      </c>
      <c r="S3811" s="26">
        <v>0</v>
      </c>
      <c r="T3811" s="26">
        <v>0</v>
      </c>
      <c r="U3811" s="26">
        <v>0</v>
      </c>
      <c r="V3811" s="26">
        <v>3.3195893985591827</v>
      </c>
      <c r="W3811" s="26">
        <v>0</v>
      </c>
      <c r="X3811" s="26">
        <v>1.3846261758589246E-2</v>
      </c>
      <c r="Y3811" s="26">
        <v>648</v>
      </c>
      <c r="Z3811" s="26">
        <v>2005</v>
      </c>
      <c r="AA3811" s="26" t="b">
        <v>0</v>
      </c>
      <c r="AB3811" s="27" t="s">
        <v>187</v>
      </c>
      <c r="AC3811" s="16">
        <f t="shared" si="179"/>
        <v>2094.6337929437359</v>
      </c>
      <c r="AD3811" s="16">
        <f t="shared" si="178"/>
        <v>0.3698017035498713</v>
      </c>
      <c r="AE3811" s="16" t="str">
        <f>VLOOKUP(AB3811,aircraft!A:B,2,FALSE)</f>
        <v>Passenger</v>
      </c>
      <c r="AF3811" s="16">
        <f t="shared" si="180"/>
        <v>3.5115450349008173</v>
      </c>
    </row>
    <row r="3812" spans="1:32" x14ac:dyDescent="0.25">
      <c r="A3812" s="26">
        <v>534.59941807838698</v>
      </c>
      <c r="B3812" s="26">
        <v>154.50933969405102</v>
      </c>
      <c r="C3812" s="26">
        <v>502.80789570744838</v>
      </c>
      <c r="D3812" s="26">
        <v>819.17218468189253</v>
      </c>
      <c r="E3812" s="26">
        <v>1310.6754954910277</v>
      </c>
      <c r="F3812" s="26">
        <v>0</v>
      </c>
      <c r="G3812" s="26">
        <v>0</v>
      </c>
      <c r="H3812" s="26">
        <v>0</v>
      </c>
      <c r="I3812" s="26">
        <v>0</v>
      </c>
      <c r="J3812" s="26">
        <v>41318.916928386687</v>
      </c>
      <c r="K3812" s="26">
        <v>0</v>
      </c>
      <c r="L3812" s="26">
        <v>377.72400297935565</v>
      </c>
      <c r="M3812" s="26">
        <v>0.59875136423984376</v>
      </c>
      <c r="N3812" s="26">
        <v>0.17305046507934208</v>
      </c>
      <c r="O3812" s="26">
        <v>1.0056157660109054E-2</v>
      </c>
      <c r="P3812" s="26">
        <v>1.6383443279757246E-2</v>
      </c>
      <c r="Q3812" s="26">
        <v>2.6213509247611594E-2</v>
      </c>
      <c r="R3812" s="26">
        <v>0</v>
      </c>
      <c r="S3812" s="26">
        <v>0</v>
      </c>
      <c r="T3812" s="26">
        <v>0</v>
      </c>
      <c r="U3812" s="26">
        <v>0</v>
      </c>
      <c r="V3812" s="26">
        <v>29.810656288196334</v>
      </c>
      <c r="W3812" s="26">
        <v>0</v>
      </c>
      <c r="X3812" s="26">
        <v>0.23041163737087111</v>
      </c>
      <c r="Y3812" s="26">
        <v>12840</v>
      </c>
      <c r="Z3812" s="26">
        <v>2005</v>
      </c>
      <c r="AA3812" s="26" t="b">
        <v>0</v>
      </c>
      <c r="AB3812" s="27" t="s">
        <v>226</v>
      </c>
      <c r="AC3812" s="16">
        <f t="shared" si="179"/>
        <v>45018.405265018846</v>
      </c>
      <c r="AD3812" s="16">
        <f t="shared" si="178"/>
        <v>1.0548665768775347</v>
      </c>
      <c r="AE3812" s="16" t="str">
        <f>VLOOKUP(AB3812,aircraft!A:B,2,FALSE)</f>
        <v>Passenger</v>
      </c>
      <c r="AF3812" s="16">
        <f t="shared" si="180"/>
        <v>3.6625897460994388</v>
      </c>
    </row>
    <row r="3813" spans="1:32" x14ac:dyDescent="0.25">
      <c r="A3813" s="26">
        <v>220.56429933524257</v>
      </c>
      <c r="B3813" s="26">
        <v>101.69145930459592</v>
      </c>
      <c r="C3813" s="26">
        <v>114.08246238517145</v>
      </c>
      <c r="D3813" s="26">
        <v>185.8625943303108</v>
      </c>
      <c r="E3813" s="26">
        <v>297.3801509284973</v>
      </c>
      <c r="F3813" s="26">
        <v>0</v>
      </c>
      <c r="G3813" s="26">
        <v>0</v>
      </c>
      <c r="H3813" s="26">
        <v>0</v>
      </c>
      <c r="I3813" s="26">
        <v>0</v>
      </c>
      <c r="J3813" s="26">
        <v>7175.0578506553175</v>
      </c>
      <c r="K3813" s="26">
        <v>0</v>
      </c>
      <c r="L3813" s="26">
        <v>69.260958748445773</v>
      </c>
      <c r="M3813" s="26">
        <v>0.81388229935281864</v>
      </c>
      <c r="N3813" s="26">
        <v>0.3752415008812065</v>
      </c>
      <c r="O3813" s="26">
        <v>1.0267421770318124E-2</v>
      </c>
      <c r="P3813" s="26">
        <v>1.6727633743316584E-2</v>
      </c>
      <c r="Q3813" s="26">
        <v>2.6764213989306538E-2</v>
      </c>
      <c r="R3813" s="26">
        <v>0</v>
      </c>
      <c r="S3813" s="26">
        <v>0</v>
      </c>
      <c r="T3813" s="26">
        <v>0</v>
      </c>
      <c r="U3813" s="26">
        <v>0</v>
      </c>
      <c r="V3813" s="26">
        <v>1.2281511165844858</v>
      </c>
      <c r="W3813" s="26">
        <v>0</v>
      </c>
      <c r="X3813" s="26">
        <v>4.2249184021217641E-2</v>
      </c>
      <c r="Y3813" s="26">
        <v>2543</v>
      </c>
      <c r="Z3813" s="26">
        <v>2005</v>
      </c>
      <c r="AA3813" s="26" t="b">
        <v>0</v>
      </c>
      <c r="AB3813" s="27" t="s">
        <v>180</v>
      </c>
      <c r="AC3813" s="16">
        <f t="shared" si="179"/>
        <v>8163.8997756875815</v>
      </c>
      <c r="AD3813" s="16">
        <f t="shared" si="178"/>
        <v>1.285132253758184</v>
      </c>
      <c r="AE3813" s="16" t="str">
        <f>VLOOKUP(AB3813,aircraft!A:B,2,FALSE)</f>
        <v>Passenger</v>
      </c>
      <c r="AF3813" s="16">
        <f t="shared" si="180"/>
        <v>3.4086000708027075</v>
      </c>
    </row>
    <row r="3814" spans="1:32" x14ac:dyDescent="0.25">
      <c r="A3814" s="26">
        <v>1642.0554203929551</v>
      </c>
      <c r="B3814" s="26">
        <v>350.19365643974533</v>
      </c>
      <c r="C3814" s="26">
        <v>1508.2956577202644</v>
      </c>
      <c r="D3814" s="26">
        <v>2457.3079691648481</v>
      </c>
      <c r="E3814" s="26">
        <v>3931.6927506637553</v>
      </c>
      <c r="F3814" s="26">
        <v>0</v>
      </c>
      <c r="G3814" s="26">
        <v>0</v>
      </c>
      <c r="H3814" s="26">
        <v>0</v>
      </c>
      <c r="I3814" s="26">
        <v>0</v>
      </c>
      <c r="J3814" s="26">
        <v>108335.35309917926</v>
      </c>
      <c r="K3814" s="26">
        <v>0</v>
      </c>
      <c r="L3814" s="26">
        <v>1056.0095034038459</v>
      </c>
      <c r="M3814" s="26">
        <v>5.5829885033533539</v>
      </c>
      <c r="N3814" s="26">
        <v>1.1906584476804678</v>
      </c>
      <c r="O3814" s="26">
        <v>1.2066365834883712</v>
      </c>
      <c r="P3814" s="26">
        <v>1.9658464687045711</v>
      </c>
      <c r="Q3814" s="26">
        <v>3.1453543499273131</v>
      </c>
      <c r="R3814" s="26">
        <v>0</v>
      </c>
      <c r="S3814" s="26">
        <v>0</v>
      </c>
      <c r="T3814" s="26">
        <v>0</v>
      </c>
      <c r="U3814" s="26">
        <v>0</v>
      </c>
      <c r="V3814" s="26">
        <v>40.006963994114486</v>
      </c>
      <c r="W3814" s="26">
        <v>0</v>
      </c>
      <c r="X3814" s="26">
        <v>0.64416578464508933</v>
      </c>
      <c r="Y3814" s="26">
        <v>38171</v>
      </c>
      <c r="Z3814" s="26">
        <v>2005</v>
      </c>
      <c r="AA3814" s="26" t="b">
        <v>0</v>
      </c>
      <c r="AB3814" s="27" t="s">
        <v>171</v>
      </c>
      <c r="AC3814" s="16">
        <f t="shared" si="179"/>
        <v>119280.90805696469</v>
      </c>
      <c r="AD3814" s="16">
        <f t="shared" si="178"/>
        <v>13.735650137799166</v>
      </c>
      <c r="AE3814" s="16" t="str">
        <f>VLOOKUP(AB3814,aircraft!A:B,2,FALSE)</f>
        <v>Passenger</v>
      </c>
      <c r="AF3814" s="16">
        <f t="shared" si="180"/>
        <v>3.326208948166046</v>
      </c>
    </row>
    <row r="3815" spans="1:32" x14ac:dyDescent="0.25">
      <c r="A3815" s="26">
        <v>122.85238945889972</v>
      </c>
      <c r="B3815" s="26">
        <v>10.194157620311495</v>
      </c>
      <c r="C3815" s="26">
        <v>111.04022598087607</v>
      </c>
      <c r="D3815" s="26">
        <v>154.44807215828581</v>
      </c>
      <c r="E3815" s="26">
        <v>197.63462772373612</v>
      </c>
      <c r="F3815" s="26">
        <v>0</v>
      </c>
      <c r="G3815" s="26">
        <v>0</v>
      </c>
      <c r="H3815" s="26">
        <v>0</v>
      </c>
      <c r="I3815" s="26">
        <v>0</v>
      </c>
      <c r="J3815" s="26">
        <v>25276.165710771078</v>
      </c>
      <c r="K3815" s="26">
        <v>0</v>
      </c>
      <c r="L3815" s="26">
        <v>241.02316674056419</v>
      </c>
      <c r="M3815" s="26">
        <v>0.54642012505250259</v>
      </c>
      <c r="N3815" s="26">
        <v>4.5341347500278545E-2</v>
      </c>
      <c r="O3815" s="26">
        <v>5.5520116637406867E-4</v>
      </c>
      <c r="P3815" s="26">
        <v>7.7224041151784844E-4</v>
      </c>
      <c r="Q3815" s="26">
        <v>9.8817320352915052E-4</v>
      </c>
      <c r="R3815" s="26">
        <v>0</v>
      </c>
      <c r="S3815" s="26">
        <v>0</v>
      </c>
      <c r="T3815" s="26">
        <v>0</v>
      </c>
      <c r="U3815" s="26">
        <v>0</v>
      </c>
      <c r="V3815" s="26">
        <v>35.116773696120362</v>
      </c>
      <c r="W3815" s="26">
        <v>0</v>
      </c>
      <c r="X3815" s="26">
        <v>0.13738319894101841</v>
      </c>
      <c r="Y3815" s="26">
        <v>9481</v>
      </c>
      <c r="Z3815" s="26">
        <v>2005</v>
      </c>
      <c r="AA3815" s="26" t="b">
        <v>0</v>
      </c>
      <c r="AB3815" s="27" t="s">
        <v>243</v>
      </c>
      <c r="AC3815" s="16">
        <f t="shared" si="179"/>
        <v>26113.358350453753</v>
      </c>
      <c r="AD3815" s="16">
        <f t="shared" si="178"/>
        <v>0.73146028627522064</v>
      </c>
      <c r="AE3815" s="16" t="str">
        <f>VLOOKUP(AB3815,aircraft!A:B,2,FALSE)</f>
        <v>Passenger</v>
      </c>
      <c r="AF3815" s="16">
        <f t="shared" si="180"/>
        <v>2.8029792153251702</v>
      </c>
    </row>
    <row r="3816" spans="1:32" x14ac:dyDescent="0.25">
      <c r="A3816" s="26">
        <v>508.74843754958482</v>
      </c>
      <c r="B3816" s="26">
        <v>275.26837056122923</v>
      </c>
      <c r="C3816" s="26">
        <v>202.15351069301846</v>
      </c>
      <c r="D3816" s="26">
        <v>231.20787838475999</v>
      </c>
      <c r="E3816" s="26">
        <v>333.71532394526741</v>
      </c>
      <c r="F3816" s="26">
        <v>0</v>
      </c>
      <c r="G3816" s="26">
        <v>0</v>
      </c>
      <c r="H3816" s="26">
        <v>0</v>
      </c>
      <c r="I3816" s="26">
        <v>0</v>
      </c>
      <c r="J3816" s="26">
        <v>15576.079226522445</v>
      </c>
      <c r="K3816" s="26">
        <v>0</v>
      </c>
      <c r="L3816" s="26">
        <v>79.046639607264297</v>
      </c>
      <c r="M3816" s="26">
        <v>5.3418585222516874</v>
      </c>
      <c r="N3816" s="26">
        <v>2.8903178519256327</v>
      </c>
      <c r="O3816" s="26">
        <v>7.5747753383328217E-2</v>
      </c>
      <c r="P3816" s="26">
        <v>8.6634544669207114E-2</v>
      </c>
      <c r="Q3816" s="26">
        <v>0.16475366814771819</v>
      </c>
      <c r="R3816" s="26">
        <v>0</v>
      </c>
      <c r="S3816" s="26">
        <v>0</v>
      </c>
      <c r="T3816" s="26">
        <v>0</v>
      </c>
      <c r="U3816" s="26">
        <v>0</v>
      </c>
      <c r="V3816" s="26">
        <v>9.7426199904480022</v>
      </c>
      <c r="W3816" s="26">
        <v>0</v>
      </c>
      <c r="X3816" s="26">
        <v>8.1418033000279569E-2</v>
      </c>
      <c r="Y3816" s="26">
        <v>2506</v>
      </c>
      <c r="Z3816" s="26">
        <v>2005</v>
      </c>
      <c r="AA3816" s="26" t="b">
        <v>0</v>
      </c>
      <c r="AB3816" s="27" t="s">
        <v>110</v>
      </c>
      <c r="AC3816" s="16">
        <f t="shared" si="179"/>
        <v>17206.219387263569</v>
      </c>
      <c r="AD3816" s="16">
        <f t="shared" si="178"/>
        <v>8.6407303733778544</v>
      </c>
      <c r="AE3816" s="16" t="str">
        <f>VLOOKUP(AB3816,aircraft!A:B,2,FALSE)</f>
        <v>Passenger</v>
      </c>
      <c r="AF3816" s="16">
        <f t="shared" si="180"/>
        <v>7.2516948475204392</v>
      </c>
    </row>
    <row r="3817" spans="1:32" x14ac:dyDescent="0.25">
      <c r="A3817" s="26">
        <v>38100.863154632869</v>
      </c>
      <c r="B3817" s="26">
        <v>21247.948148546922</v>
      </c>
      <c r="C3817" s="26">
        <v>16405.273408019169</v>
      </c>
      <c r="D3817" s="26">
        <v>12814.651423006349</v>
      </c>
      <c r="E3817" s="26">
        <v>28411.193709429161</v>
      </c>
      <c r="F3817" s="26">
        <v>0</v>
      </c>
      <c r="G3817" s="26">
        <v>0</v>
      </c>
      <c r="H3817" s="26">
        <v>0</v>
      </c>
      <c r="I3817" s="26">
        <v>0</v>
      </c>
      <c r="J3817" s="26">
        <v>2305652.2425787258</v>
      </c>
      <c r="K3817" s="26">
        <v>0</v>
      </c>
      <c r="L3817" s="26">
        <v>19058.379067969974</v>
      </c>
      <c r="M3817" s="26">
        <v>11.430259489298029</v>
      </c>
      <c r="N3817" s="26">
        <v>6.3743847473310913</v>
      </c>
      <c r="O3817" s="26">
        <v>1.9686327592304527</v>
      </c>
      <c r="P3817" s="26">
        <v>1.5377581319137232</v>
      </c>
      <c r="Q3817" s="26">
        <v>3.6909968613954525</v>
      </c>
      <c r="R3817" s="26">
        <v>0</v>
      </c>
      <c r="S3817" s="26">
        <v>0</v>
      </c>
      <c r="T3817" s="26">
        <v>0</v>
      </c>
      <c r="U3817" s="26">
        <v>0</v>
      </c>
      <c r="V3817" s="26">
        <v>909.30098759592738</v>
      </c>
      <c r="W3817" s="26">
        <v>0</v>
      </c>
      <c r="X3817" s="26">
        <v>7.0516001463444633</v>
      </c>
      <c r="Y3817" s="26">
        <v>182938</v>
      </c>
      <c r="Z3817" s="26">
        <v>2005</v>
      </c>
      <c r="AA3817" s="26" t="b">
        <v>0</v>
      </c>
      <c r="AB3817" s="27" t="s">
        <v>353</v>
      </c>
      <c r="AC3817" s="16">
        <f t="shared" si="179"/>
        <v>2441690.5514903301</v>
      </c>
      <c r="AD3817" s="16">
        <f t="shared" si="178"/>
        <v>32.053632135513212</v>
      </c>
      <c r="AE3817" s="16" t="str">
        <f>VLOOKUP(AB3817,aircraft!A:B,2,FALSE)</f>
        <v>Passenger</v>
      </c>
      <c r="AF3817" s="16">
        <f t="shared" si="180"/>
        <v>13.74066766537714</v>
      </c>
    </row>
    <row r="3818" spans="1:32" x14ac:dyDescent="0.25">
      <c r="A3818" s="26">
        <v>89.965500665735078</v>
      </c>
      <c r="B3818" s="26">
        <v>0</v>
      </c>
      <c r="C3818" s="26">
        <v>108.26848193519433</v>
      </c>
      <c r="D3818" s="26">
        <v>246.8504760387635</v>
      </c>
      <c r="E3818" s="26">
        <v>237.42144610098441</v>
      </c>
      <c r="F3818" s="26">
        <v>0</v>
      </c>
      <c r="G3818" s="26">
        <v>0</v>
      </c>
      <c r="H3818" s="26">
        <v>0</v>
      </c>
      <c r="I3818" s="26">
        <v>0</v>
      </c>
      <c r="J3818" s="26">
        <v>21671.830047702788</v>
      </c>
      <c r="K3818" s="26">
        <v>0</v>
      </c>
      <c r="L3818" s="26">
        <v>265.48931670188904</v>
      </c>
      <c r="M3818" s="26">
        <v>1.0425395549964867</v>
      </c>
      <c r="N3818" s="26">
        <v>0</v>
      </c>
      <c r="O3818" s="26">
        <v>4.7730142427786695E-3</v>
      </c>
      <c r="P3818" s="26">
        <v>1.0882399170193907E-2</v>
      </c>
      <c r="Q3818" s="26">
        <v>1.0466720540696318E-2</v>
      </c>
      <c r="R3818" s="26">
        <v>0</v>
      </c>
      <c r="S3818" s="26">
        <v>0</v>
      </c>
      <c r="T3818" s="26">
        <v>0</v>
      </c>
      <c r="U3818" s="26">
        <v>0</v>
      </c>
      <c r="V3818" s="26">
        <v>33.379404784757639</v>
      </c>
      <c r="W3818" s="26">
        <v>0</v>
      </c>
      <c r="X3818" s="26">
        <v>0.15132890379965341</v>
      </c>
      <c r="Y3818" s="26">
        <v>8024</v>
      </c>
      <c r="Z3818" s="26">
        <v>2005</v>
      </c>
      <c r="AA3818" s="26" t="b">
        <v>0</v>
      </c>
      <c r="AB3818" s="27" t="s">
        <v>244</v>
      </c>
      <c r="AC3818" s="16">
        <f t="shared" si="179"/>
        <v>22619.825269145353</v>
      </c>
      <c r="AD3818" s="16">
        <f t="shared" si="178"/>
        <v>1.2199905927498089</v>
      </c>
      <c r="AE3818" s="16" t="str">
        <f>VLOOKUP(AB3818,aircraft!A:B,2,FALSE)</f>
        <v>Passenger</v>
      </c>
      <c r="AF3818" s="16">
        <f t="shared" si="180"/>
        <v>2.8645411703367856</v>
      </c>
    </row>
    <row r="3819" spans="1:32" x14ac:dyDescent="0.25">
      <c r="A3819" s="26">
        <v>181.06396395959138</v>
      </c>
      <c r="B3819" s="26">
        <v>0</v>
      </c>
      <c r="C3819" s="26">
        <v>202.68412325101809</v>
      </c>
      <c r="D3819" s="26">
        <v>290.11845526055629</v>
      </c>
      <c r="E3819" s="26">
        <v>371.24097504074535</v>
      </c>
      <c r="F3819" s="26">
        <v>0</v>
      </c>
      <c r="G3819" s="26">
        <v>0</v>
      </c>
      <c r="H3819" s="26">
        <v>0</v>
      </c>
      <c r="I3819" s="26">
        <v>0</v>
      </c>
      <c r="J3819" s="26">
        <v>28252.48435151577</v>
      </c>
      <c r="K3819" s="26">
        <v>0</v>
      </c>
      <c r="L3819" s="26">
        <v>630.53712716698647</v>
      </c>
      <c r="M3819" s="26">
        <v>1.9989462064700496</v>
      </c>
      <c r="N3819" s="26">
        <v>0</v>
      </c>
      <c r="O3819" s="26">
        <v>1.4482701974307068E-2</v>
      </c>
      <c r="P3819" s="26">
        <v>2.0730282458193826E-2</v>
      </c>
      <c r="Q3819" s="26">
        <v>2.652685526585407E-2</v>
      </c>
      <c r="R3819" s="26">
        <v>0</v>
      </c>
      <c r="S3819" s="26">
        <v>0</v>
      </c>
      <c r="T3819" s="26">
        <v>0</v>
      </c>
      <c r="U3819" s="26">
        <v>0</v>
      </c>
      <c r="V3819" s="26">
        <v>57.541976230847652</v>
      </c>
      <c r="W3819" s="26">
        <v>0</v>
      </c>
      <c r="X3819" s="26">
        <v>0.35940614652417679</v>
      </c>
      <c r="Y3819" s="26">
        <v>10010</v>
      </c>
      <c r="Z3819" s="26">
        <v>2005</v>
      </c>
      <c r="AA3819" s="26" t="b">
        <v>0</v>
      </c>
      <c r="AB3819" s="27" t="s">
        <v>354</v>
      </c>
      <c r="AC3819" s="16">
        <f t="shared" si="179"/>
        <v>29928.128996194668</v>
      </c>
      <c r="AD3819" s="16">
        <f t="shared" si="178"/>
        <v>2.4200921926925814</v>
      </c>
      <c r="AE3819" s="16" t="str">
        <f>VLOOKUP(AB3819,aircraft!A:B,2,FALSE)</f>
        <v>Passenger</v>
      </c>
      <c r="AF3819" s="16">
        <f t="shared" si="180"/>
        <v>3.1194827515689134</v>
      </c>
    </row>
    <row r="3820" spans="1:32" x14ac:dyDescent="0.25">
      <c r="A3820" s="26">
        <v>1390.6397799988461</v>
      </c>
      <c r="B3820" s="26">
        <v>832.56284094246246</v>
      </c>
      <c r="C3820" s="26">
        <v>318.09148248525821</v>
      </c>
      <c r="D3820" s="26">
        <v>448.44346221535073</v>
      </c>
      <c r="E3820" s="26">
        <v>612.77771194178092</v>
      </c>
      <c r="F3820" s="26">
        <v>0</v>
      </c>
      <c r="G3820" s="26">
        <v>0</v>
      </c>
      <c r="H3820" s="26">
        <v>0</v>
      </c>
      <c r="I3820" s="26">
        <v>0</v>
      </c>
      <c r="J3820" s="26">
        <v>38840.749228143693</v>
      </c>
      <c r="K3820" s="26">
        <v>0</v>
      </c>
      <c r="L3820" s="26">
        <v>0</v>
      </c>
      <c r="M3820" s="26">
        <v>24.489167146615216</v>
      </c>
      <c r="N3820" s="26">
        <v>14.661432000685108</v>
      </c>
      <c r="O3820" s="26">
        <v>0.12153001246451514</v>
      </c>
      <c r="P3820" s="26">
        <v>0.18615795769471555</v>
      </c>
      <c r="Q3820" s="26">
        <v>0.28946445884126937</v>
      </c>
      <c r="R3820" s="26">
        <v>0</v>
      </c>
      <c r="S3820" s="26">
        <v>0</v>
      </c>
      <c r="T3820" s="26">
        <v>0</v>
      </c>
      <c r="U3820" s="26">
        <v>0</v>
      </c>
      <c r="V3820" s="26">
        <v>13.666098030505236</v>
      </c>
      <c r="W3820" s="26">
        <v>0</v>
      </c>
      <c r="X3820" s="26">
        <v>0</v>
      </c>
      <c r="Y3820" s="26">
        <v>9630</v>
      </c>
      <c r="Z3820" s="26">
        <v>2005</v>
      </c>
      <c r="AA3820" s="26" t="b">
        <v>0</v>
      </c>
      <c r="AB3820" s="27" t="s">
        <v>173</v>
      </c>
      <c r="AC3820" s="16">
        <f t="shared" si="179"/>
        <v>42443.264505727391</v>
      </c>
      <c r="AD3820" s="16">
        <f t="shared" si="178"/>
        <v>39.747751576300828</v>
      </c>
      <c r="AE3820" s="16" t="str">
        <f>VLOOKUP(AB3820,aircraft!A:B,2,FALSE)</f>
        <v>Freighter</v>
      </c>
      <c r="AF3820" s="16">
        <f t="shared" si="180"/>
        <v>4.5393923771945923</v>
      </c>
    </row>
    <row r="3821" spans="1:32" x14ac:dyDescent="0.25">
      <c r="A3821" s="26">
        <v>8667.7383874354673</v>
      </c>
      <c r="B3821" s="26">
        <v>4587.7802270772781</v>
      </c>
      <c r="C3821" s="26">
        <v>4897.5369807451516</v>
      </c>
      <c r="D3821" s="26">
        <v>4504.694597558344</v>
      </c>
      <c r="E3821" s="26">
        <v>11248.215966430505</v>
      </c>
      <c r="F3821" s="26">
        <v>0</v>
      </c>
      <c r="G3821" s="26">
        <v>0</v>
      </c>
      <c r="H3821" s="26">
        <v>0</v>
      </c>
      <c r="I3821" s="26">
        <v>0</v>
      </c>
      <c r="J3821" s="26">
        <v>345486.43646826741</v>
      </c>
      <c r="K3821" s="26">
        <v>0</v>
      </c>
      <c r="L3821" s="26">
        <v>5467.5700664559554</v>
      </c>
      <c r="M3821" s="26">
        <v>306.80634514772805</v>
      </c>
      <c r="N3821" s="26">
        <v>158.65041874663288</v>
      </c>
      <c r="O3821" s="26">
        <v>2.1350887140076007</v>
      </c>
      <c r="P3821" s="26">
        <v>2.0243854687012988</v>
      </c>
      <c r="Q3821" s="26">
        <v>4.6965343436039309</v>
      </c>
      <c r="R3821" s="26">
        <v>0</v>
      </c>
      <c r="S3821" s="26">
        <v>0</v>
      </c>
      <c r="T3821" s="26">
        <v>0</v>
      </c>
      <c r="U3821" s="26">
        <v>0</v>
      </c>
      <c r="V3821" s="26">
        <v>515.00145340908784</v>
      </c>
      <c r="W3821" s="26">
        <v>0</v>
      </c>
      <c r="X3821" s="26">
        <v>0.10935139856667035</v>
      </c>
      <c r="Y3821" s="26">
        <v>36990</v>
      </c>
      <c r="Z3821" s="26">
        <v>2005</v>
      </c>
      <c r="AA3821" s="26" t="b">
        <v>0</v>
      </c>
      <c r="AB3821" s="27" t="s">
        <v>114</v>
      </c>
      <c r="AC3821" s="16">
        <f t="shared" si="179"/>
        <v>384859.97269397008</v>
      </c>
      <c r="AD3821" s="16">
        <f t="shared" si="178"/>
        <v>474.42212381924054</v>
      </c>
      <c r="AE3821" s="16" t="str">
        <f>VLOOKUP(AB3821,aircraft!A:B,2,FALSE)</f>
        <v>Passenger</v>
      </c>
      <c r="AF3821" s="16">
        <f t="shared" si="180"/>
        <v>10.957803727666295</v>
      </c>
    </row>
    <row r="3822" spans="1:32" x14ac:dyDescent="0.25">
      <c r="A3822" s="26">
        <v>5792.406201733771</v>
      </c>
      <c r="B3822" s="26">
        <v>820.18629533504668</v>
      </c>
      <c r="C3822" s="26">
        <v>3162.1636440103048</v>
      </c>
      <c r="D3822" s="26">
        <v>4948.7717605436374</v>
      </c>
      <c r="E3822" s="26">
        <v>6499.000637912909</v>
      </c>
      <c r="F3822" s="26">
        <v>0</v>
      </c>
      <c r="G3822" s="26">
        <v>0</v>
      </c>
      <c r="H3822" s="26">
        <v>0</v>
      </c>
      <c r="I3822" s="26">
        <v>0</v>
      </c>
      <c r="J3822" s="26">
        <v>109430.24028847693</v>
      </c>
      <c r="K3822" s="26">
        <v>0</v>
      </c>
      <c r="L3822" s="26">
        <v>0</v>
      </c>
      <c r="M3822" s="26">
        <v>102.00427579848652</v>
      </c>
      <c r="N3822" s="26">
        <v>14.443481027013148</v>
      </c>
      <c r="O3822" s="26">
        <v>0.88540584397119027</v>
      </c>
      <c r="P3822" s="26">
        <v>1.3856561299617085</v>
      </c>
      <c r="Q3822" s="26">
        <v>1.8197202272185227</v>
      </c>
      <c r="R3822" s="26">
        <v>0</v>
      </c>
      <c r="S3822" s="26">
        <v>0</v>
      </c>
      <c r="T3822" s="26">
        <v>0</v>
      </c>
      <c r="U3822" s="26">
        <v>0</v>
      </c>
      <c r="V3822" s="26">
        <v>93.598379850198967</v>
      </c>
      <c r="W3822" s="26">
        <v>0</v>
      </c>
      <c r="X3822" s="26">
        <v>0</v>
      </c>
      <c r="Y3822" s="26">
        <v>27646</v>
      </c>
      <c r="Z3822" s="26">
        <v>2005</v>
      </c>
      <c r="AA3822" s="26" t="b">
        <v>0</v>
      </c>
      <c r="AB3822" s="27" t="s">
        <v>115</v>
      </c>
      <c r="AC3822" s="16">
        <f t="shared" si="179"/>
        <v>130652.7688280126</v>
      </c>
      <c r="AD3822" s="16">
        <f t="shared" si="178"/>
        <v>120.53853902665108</v>
      </c>
      <c r="AE3822" s="16" t="str">
        <f>VLOOKUP(AB3822,aircraft!A:B,2,FALSE)</f>
        <v>Freighter (guess)</v>
      </c>
      <c r="AF3822" s="16">
        <f t="shared" si="180"/>
        <v>5.3147598034280916</v>
      </c>
    </row>
    <row r="3823" spans="1:32" x14ac:dyDescent="0.25">
      <c r="A3823" s="26">
        <v>73222.619762306116</v>
      </c>
      <c r="B3823" s="26">
        <v>45134.360370400042</v>
      </c>
      <c r="C3823" s="26">
        <v>26876.056250685255</v>
      </c>
      <c r="D3823" s="26">
        <v>34510.678204105032</v>
      </c>
      <c r="E3823" s="26">
        <v>46372.037791429073</v>
      </c>
      <c r="F3823" s="26">
        <v>0</v>
      </c>
      <c r="G3823" s="26">
        <v>0</v>
      </c>
      <c r="H3823" s="26">
        <v>0</v>
      </c>
      <c r="I3823" s="26">
        <v>0</v>
      </c>
      <c r="J3823" s="26">
        <v>2611507.7211052892</v>
      </c>
      <c r="K3823" s="26">
        <v>0</v>
      </c>
      <c r="L3823" s="26">
        <v>27671.506869107521</v>
      </c>
      <c r="M3823" s="26">
        <v>7.5935485629351289</v>
      </c>
      <c r="N3823" s="26">
        <v>4.6845518511412365</v>
      </c>
      <c r="O3823" s="26">
        <v>1.1389036711165159</v>
      </c>
      <c r="P3823" s="26">
        <v>1.4608563861394708</v>
      </c>
      <c r="Q3823" s="26">
        <v>2.0600956005201629</v>
      </c>
      <c r="R3823" s="26">
        <v>0</v>
      </c>
      <c r="S3823" s="26">
        <v>0</v>
      </c>
      <c r="T3823" s="26">
        <v>0</v>
      </c>
      <c r="U3823" s="26">
        <v>0</v>
      </c>
      <c r="V3823" s="26">
        <v>1224.5527394832868</v>
      </c>
      <c r="W3823" s="26">
        <v>0</v>
      </c>
      <c r="X3823" s="26">
        <v>28.501650046479831</v>
      </c>
      <c r="Y3823" s="26">
        <v>668855</v>
      </c>
      <c r="Z3823" s="26">
        <v>2005</v>
      </c>
      <c r="AA3823" s="26" t="b">
        <v>0</v>
      </c>
      <c r="AB3823" s="27" t="s">
        <v>218</v>
      </c>
      <c r="AC3823" s="16">
        <f t="shared" si="179"/>
        <v>2865294.9803533223</v>
      </c>
      <c r="AD3823" s="16">
        <f t="shared" si="178"/>
        <v>45.43960611833235</v>
      </c>
      <c r="AE3823" s="16" t="str">
        <f>VLOOKUP(AB3823,aircraft!A:B,2,FALSE)</f>
        <v>Passenger</v>
      </c>
      <c r="AF3823" s="16">
        <f t="shared" si="180"/>
        <v>4.4989735244970968</v>
      </c>
    </row>
    <row r="3824" spans="1:32" x14ac:dyDescent="0.25">
      <c r="A3824" s="26">
        <v>29209.890805317467</v>
      </c>
      <c r="B3824" s="26">
        <v>15083.754849413282</v>
      </c>
      <c r="C3824" s="26">
        <v>21113.329469126518</v>
      </c>
      <c r="D3824" s="26">
        <v>22569.173910883535</v>
      </c>
      <c r="E3824" s="26">
        <v>57395.019531467813</v>
      </c>
      <c r="F3824" s="26">
        <v>0</v>
      </c>
      <c r="G3824" s="26">
        <v>0</v>
      </c>
      <c r="H3824" s="26">
        <v>0</v>
      </c>
      <c r="I3824" s="26">
        <v>0</v>
      </c>
      <c r="J3824" s="26">
        <v>1756576.8018965051</v>
      </c>
      <c r="K3824" s="26">
        <v>0</v>
      </c>
      <c r="L3824" s="26">
        <v>26616.929987281241</v>
      </c>
      <c r="M3824" s="26">
        <v>183.40806341739886</v>
      </c>
      <c r="N3824" s="26">
        <v>94.710462440005728</v>
      </c>
      <c r="O3824" s="26">
        <v>4.7678673726876379</v>
      </c>
      <c r="P3824" s="26">
        <v>5.0966299784960682</v>
      </c>
      <c r="Q3824" s="26">
        <v>13.619991553500622</v>
      </c>
      <c r="R3824" s="26">
        <v>0</v>
      </c>
      <c r="S3824" s="26">
        <v>0</v>
      </c>
      <c r="T3824" s="26">
        <v>0</v>
      </c>
      <c r="U3824" s="26">
        <v>0</v>
      </c>
      <c r="V3824" s="26">
        <v>2390.3015783715291</v>
      </c>
      <c r="W3824" s="26">
        <v>0</v>
      </c>
      <c r="X3824" s="26">
        <v>9.8482639433378125</v>
      </c>
      <c r="Y3824" s="26">
        <v>186318</v>
      </c>
      <c r="Z3824" s="26">
        <v>2005</v>
      </c>
      <c r="AA3824" s="26" t="b">
        <v>0</v>
      </c>
      <c r="AB3824" s="27" t="s">
        <v>117</v>
      </c>
      <c r="AC3824" s="16">
        <f t="shared" si="179"/>
        <v>1928564.900449995</v>
      </c>
      <c r="AD3824" s="16">
        <f t="shared" si="178"/>
        <v>311.45127870542677</v>
      </c>
      <c r="AE3824" s="16" t="str">
        <f>VLOOKUP(AB3824,aircraft!A:B,2,FALSE)</f>
        <v>Passenger</v>
      </c>
      <c r="AF3824" s="16">
        <f t="shared" si="180"/>
        <v>12.035283767955404</v>
      </c>
    </row>
    <row r="3825" spans="1:32" x14ac:dyDescent="0.25">
      <c r="A3825" s="26">
        <v>6474.517296957084</v>
      </c>
      <c r="B3825" s="26">
        <v>2922.5862918097696</v>
      </c>
      <c r="C3825" s="26">
        <v>3120.6746724068157</v>
      </c>
      <c r="D3825" s="26">
        <v>2914.6837259343056</v>
      </c>
      <c r="E3825" s="26">
        <v>4029.2123945485628</v>
      </c>
      <c r="F3825" s="26">
        <v>0</v>
      </c>
      <c r="G3825" s="26">
        <v>0</v>
      </c>
      <c r="H3825" s="26">
        <v>0</v>
      </c>
      <c r="I3825" s="26">
        <v>0</v>
      </c>
      <c r="J3825" s="26">
        <v>121618.3452443695</v>
      </c>
      <c r="K3825" s="26">
        <v>0</v>
      </c>
      <c r="L3825" s="26">
        <v>1794.8724297153149</v>
      </c>
      <c r="M3825" s="26">
        <v>11.848367178512031</v>
      </c>
      <c r="N3825" s="26">
        <v>5.3483331510323682</v>
      </c>
      <c r="O3825" s="26">
        <v>0.1512415644209264</v>
      </c>
      <c r="P3825" s="26">
        <v>0.14125834083260475</v>
      </c>
      <c r="Q3825" s="26">
        <v>0.21539972124976009</v>
      </c>
      <c r="R3825" s="26">
        <v>0</v>
      </c>
      <c r="S3825" s="26">
        <v>0</v>
      </c>
      <c r="T3825" s="26">
        <v>0</v>
      </c>
      <c r="U3825" s="26">
        <v>0</v>
      </c>
      <c r="V3825" s="26">
        <v>100.01891003096476</v>
      </c>
      <c r="W3825" s="26">
        <v>0</v>
      </c>
      <c r="X3825" s="26">
        <v>1.848718471018012</v>
      </c>
      <c r="Y3825" s="26">
        <v>18192</v>
      </c>
      <c r="Z3825" s="26">
        <v>2005</v>
      </c>
      <c r="AA3825" s="26" t="b">
        <v>0</v>
      </c>
      <c r="AB3825" s="27" t="s">
        <v>118</v>
      </c>
      <c r="AC3825" s="16">
        <f t="shared" si="179"/>
        <v>142874.89205574137</v>
      </c>
      <c r="AD3825" s="16">
        <f t="shared" si="178"/>
        <v>19.553318427065697</v>
      </c>
      <c r="AE3825" s="16" t="str">
        <f>VLOOKUP(AB3825,aircraft!A:B,2,FALSE)</f>
        <v>Passenger (guess)</v>
      </c>
      <c r="AF3825" s="16">
        <f t="shared" si="180"/>
        <v>8.5908640994092416</v>
      </c>
    </row>
    <row r="3826" spans="1:32" x14ac:dyDescent="0.25">
      <c r="A3826" s="26">
        <v>2071.845535026267</v>
      </c>
      <c r="B3826" s="26">
        <v>935.22761337912618</v>
      </c>
      <c r="C3826" s="26">
        <v>998.61589517018115</v>
      </c>
      <c r="D3826" s="26">
        <v>932.69879229897776</v>
      </c>
      <c r="E3826" s="26">
        <v>1289.3479662555401</v>
      </c>
      <c r="F3826" s="26">
        <v>0</v>
      </c>
      <c r="G3826" s="26">
        <v>0</v>
      </c>
      <c r="H3826" s="26">
        <v>0</v>
      </c>
      <c r="I3826" s="26">
        <v>0</v>
      </c>
      <c r="J3826" s="26">
        <v>45414.355201244354</v>
      </c>
      <c r="K3826" s="26">
        <v>0</v>
      </c>
      <c r="L3826" s="26">
        <v>574.35917750890076</v>
      </c>
      <c r="M3826" s="26">
        <v>3.7914774971238501</v>
      </c>
      <c r="N3826" s="26">
        <v>1.711466608330358</v>
      </c>
      <c r="O3826" s="26">
        <v>4.8397300614696458E-2</v>
      </c>
      <c r="P3826" s="26">
        <v>4.5202669066433519E-2</v>
      </c>
      <c r="Q3826" s="26">
        <v>6.8927910799923234E-2</v>
      </c>
      <c r="R3826" s="26">
        <v>0</v>
      </c>
      <c r="S3826" s="26">
        <v>0</v>
      </c>
      <c r="T3826" s="26">
        <v>0</v>
      </c>
      <c r="U3826" s="26">
        <v>0</v>
      </c>
      <c r="V3826" s="26">
        <v>35.488520277780481</v>
      </c>
      <c r="W3826" s="26">
        <v>0</v>
      </c>
      <c r="X3826" s="26">
        <v>0.59158991072576383</v>
      </c>
      <c r="Y3826" s="26">
        <v>6900</v>
      </c>
      <c r="Z3826" s="26">
        <v>2005</v>
      </c>
      <c r="AA3826" s="26" t="b">
        <v>0</v>
      </c>
      <c r="AB3826" s="27" t="s">
        <v>150</v>
      </c>
      <c r="AC3826" s="16">
        <f t="shared" si="179"/>
        <v>52216.450180883345</v>
      </c>
      <c r="AD3826" s="16">
        <f t="shared" si="178"/>
        <v>6.2570618966610247</v>
      </c>
      <c r="AE3826" s="16" t="str">
        <f>VLOOKUP(AB3826,aircraft!A:B,2,FALSE)</f>
        <v>Passenger (guess)</v>
      </c>
      <c r="AF3826" s="16">
        <f t="shared" si="180"/>
        <v>8.2144517079335291</v>
      </c>
    </row>
    <row r="3827" spans="1:32" x14ac:dyDescent="0.25">
      <c r="A3827" s="26">
        <v>760.61413900671141</v>
      </c>
      <c r="B3827" s="26">
        <v>343.33995169994523</v>
      </c>
      <c r="C3827" s="26">
        <v>376.54259217514914</v>
      </c>
      <c r="D3827" s="26">
        <v>351.68759346759401</v>
      </c>
      <c r="E3827" s="26">
        <v>485.77357470064504</v>
      </c>
      <c r="F3827" s="26">
        <v>0</v>
      </c>
      <c r="G3827" s="26">
        <v>0</v>
      </c>
      <c r="H3827" s="26">
        <v>0</v>
      </c>
      <c r="I3827" s="26">
        <v>0</v>
      </c>
      <c r="J3827" s="26">
        <v>12792.995384616852</v>
      </c>
      <c r="K3827" s="26">
        <v>0</v>
      </c>
      <c r="L3827" s="26">
        <v>215.38469156583778</v>
      </c>
      <c r="M3827" s="26">
        <v>1.3592175446891654</v>
      </c>
      <c r="N3827" s="26">
        <v>0.61354852902514667</v>
      </c>
      <c r="O3827" s="26">
        <v>2.5084411067583686E-2</v>
      </c>
      <c r="P3827" s="26">
        <v>2.3428627584862655E-2</v>
      </c>
      <c r="Q3827" s="26">
        <v>3.5568475041720608E-2</v>
      </c>
      <c r="R3827" s="26">
        <v>0</v>
      </c>
      <c r="S3827" s="26">
        <v>0</v>
      </c>
      <c r="T3827" s="26">
        <v>0</v>
      </c>
      <c r="U3827" s="26">
        <v>0</v>
      </c>
      <c r="V3827" s="26">
        <v>11.036724820411765</v>
      </c>
      <c r="W3827" s="26">
        <v>0</v>
      </c>
      <c r="X3827" s="26">
        <v>0.22184621652216144</v>
      </c>
      <c r="Y3827" s="26">
        <v>1884</v>
      </c>
      <c r="Z3827" s="26">
        <v>2005</v>
      </c>
      <c r="AA3827" s="26" t="b">
        <v>0</v>
      </c>
      <c r="AB3827" s="27" t="s">
        <v>159</v>
      </c>
      <c r="AC3827" s="16">
        <f t="shared" si="179"/>
        <v>15326.337927232735</v>
      </c>
      <c r="AD3827" s="16">
        <f t="shared" si="178"/>
        <v>2.2786938039306404</v>
      </c>
      <c r="AE3827" s="16" t="str">
        <f>VLOOKUP(AB3827,aircraft!A:B,2,FALSE)</f>
        <v>Freighter</v>
      </c>
      <c r="AF3827" s="16">
        <f t="shared" si="180"/>
        <v>9.5955309162741766</v>
      </c>
    </row>
    <row r="3828" spans="1:32" x14ac:dyDescent="0.25">
      <c r="A3828" s="26">
        <v>189288.7778678966</v>
      </c>
      <c r="B3828" s="26">
        <v>93205.146516896304</v>
      </c>
      <c r="C3828" s="26">
        <v>136558.8467880734</v>
      </c>
      <c r="D3828" s="26">
        <v>122409.10131160727</v>
      </c>
      <c r="E3828" s="26">
        <v>312570.49824404396</v>
      </c>
      <c r="F3828" s="26">
        <v>0</v>
      </c>
      <c r="G3828" s="26">
        <v>0</v>
      </c>
      <c r="H3828" s="26">
        <v>0</v>
      </c>
      <c r="I3828" s="26">
        <v>0</v>
      </c>
      <c r="J3828" s="26">
        <v>2095734.6047732257</v>
      </c>
      <c r="K3828" s="26">
        <v>0</v>
      </c>
      <c r="L3828" s="26">
        <v>154099.59601881419</v>
      </c>
      <c r="M3828" s="26">
        <v>840.77909106785592</v>
      </c>
      <c r="N3828" s="26">
        <v>400.26715101384576</v>
      </c>
      <c r="O3828" s="26">
        <v>10.278491359572385</v>
      </c>
      <c r="P3828" s="26">
        <v>9.1407733955153549</v>
      </c>
      <c r="Q3828" s="26">
        <v>23.805540063596556</v>
      </c>
      <c r="R3828" s="26">
        <v>0</v>
      </c>
      <c r="S3828" s="26">
        <v>0</v>
      </c>
      <c r="T3828" s="26">
        <v>0</v>
      </c>
      <c r="U3828" s="26">
        <v>0</v>
      </c>
      <c r="V3828" s="26">
        <v>10832.856693735508</v>
      </c>
      <c r="W3828" s="26">
        <v>0</v>
      </c>
      <c r="X3828" s="26">
        <v>57.016849647205525</v>
      </c>
      <c r="Y3828" s="26">
        <v>283594</v>
      </c>
      <c r="Z3828" s="26">
        <v>2005</v>
      </c>
      <c r="AA3828" s="26" t="b">
        <v>0</v>
      </c>
      <c r="AB3828" s="27" t="s">
        <v>191</v>
      </c>
      <c r="AC3828" s="16">
        <f t="shared" si="179"/>
        <v>3103866.5715205572</v>
      </c>
      <c r="AD3828" s="16">
        <f t="shared" si="178"/>
        <v>1341.2878965475916</v>
      </c>
      <c r="AE3828" s="16" t="str">
        <f>VLOOKUP(AB3828,aircraft!A:B,2,FALSE)</f>
        <v>Passenger</v>
      </c>
      <c r="AF3828" s="16">
        <f t="shared" si="180"/>
        <v>11.989072813782871</v>
      </c>
    </row>
    <row r="3829" spans="1:32" x14ac:dyDescent="0.25">
      <c r="A3829" s="26">
        <v>806698.60298750887</v>
      </c>
      <c r="B3829" s="26">
        <v>501342.52156336285</v>
      </c>
      <c r="C3829" s="26">
        <v>312068.25136326859</v>
      </c>
      <c r="D3829" s="26">
        <v>363640.15069201647</v>
      </c>
      <c r="E3829" s="26">
        <v>508476.33738534129</v>
      </c>
      <c r="F3829" s="26">
        <v>0</v>
      </c>
      <c r="G3829" s="26">
        <v>0</v>
      </c>
      <c r="H3829" s="26">
        <v>0</v>
      </c>
      <c r="I3829" s="26">
        <v>0</v>
      </c>
      <c r="J3829" s="26">
        <v>23784172.980060536</v>
      </c>
      <c r="K3829" s="26">
        <v>0</v>
      </c>
      <c r="L3829" s="26">
        <v>265038.43466419337</v>
      </c>
      <c r="M3829" s="26">
        <v>954.38501137262881</v>
      </c>
      <c r="N3829" s="26">
        <v>553.05531638787488</v>
      </c>
      <c r="O3829" s="26">
        <v>56.106108736581334</v>
      </c>
      <c r="P3829" s="26">
        <v>64.150968987807289</v>
      </c>
      <c r="Q3829" s="26">
        <v>116.07752581685705</v>
      </c>
      <c r="R3829" s="26">
        <v>0</v>
      </c>
      <c r="S3829" s="26">
        <v>0</v>
      </c>
      <c r="T3829" s="26">
        <v>0</v>
      </c>
      <c r="U3829" s="26">
        <v>0</v>
      </c>
      <c r="V3829" s="26">
        <v>11255.265405826271</v>
      </c>
      <c r="W3829" s="26">
        <v>0</v>
      </c>
      <c r="X3829" s="26">
        <v>272.98956827316744</v>
      </c>
      <c r="Y3829" s="26">
        <v>6040434</v>
      </c>
      <c r="Z3829" s="26">
        <v>2005</v>
      </c>
      <c r="AA3829" s="26" t="b">
        <v>0</v>
      </c>
      <c r="AB3829" s="27" t="s">
        <v>121</v>
      </c>
      <c r="AC3829" s="16">
        <f t="shared" si="179"/>
        <v>26541437.278716229</v>
      </c>
      <c r="AD3829" s="16">
        <f t="shared" si="178"/>
        <v>2016.764499574917</v>
      </c>
      <c r="AE3829" s="16" t="str">
        <f>VLOOKUP(AB3829,aircraft!A:B,2,FALSE)</f>
        <v>Passenger</v>
      </c>
      <c r="AF3829" s="16">
        <f t="shared" si="180"/>
        <v>4.6485424449016692</v>
      </c>
    </row>
    <row r="3830" spans="1:32" x14ac:dyDescent="0.25">
      <c r="A3830" s="26">
        <v>66089.788990769172</v>
      </c>
      <c r="B3830" s="26">
        <v>42346.134515929298</v>
      </c>
      <c r="C3830" s="26">
        <v>24111.369332121485</v>
      </c>
      <c r="D3830" s="26">
        <v>28054.85395348999</v>
      </c>
      <c r="E3830" s="26">
        <v>38449.601708936847</v>
      </c>
      <c r="F3830" s="26">
        <v>0</v>
      </c>
      <c r="G3830" s="26">
        <v>0</v>
      </c>
      <c r="H3830" s="26">
        <v>0</v>
      </c>
      <c r="I3830" s="26">
        <v>0</v>
      </c>
      <c r="J3830" s="26">
        <v>1444481.6592062188</v>
      </c>
      <c r="K3830" s="26">
        <v>0</v>
      </c>
      <c r="L3830" s="26">
        <v>21058.277131122588</v>
      </c>
      <c r="M3830" s="26">
        <v>18.8846041020992</v>
      </c>
      <c r="N3830" s="26">
        <v>9.7739615380916689</v>
      </c>
      <c r="O3830" s="26">
        <v>1.1601031338451961</v>
      </c>
      <c r="P3830" s="26">
        <v>1.251303437017022</v>
      </c>
      <c r="Q3830" s="26">
        <v>2.3782058368023051</v>
      </c>
      <c r="R3830" s="26">
        <v>0</v>
      </c>
      <c r="S3830" s="26">
        <v>0</v>
      </c>
      <c r="T3830" s="26">
        <v>0</v>
      </c>
      <c r="U3830" s="26">
        <v>0</v>
      </c>
      <c r="V3830" s="26">
        <v>704.05600503516735</v>
      </c>
      <c r="W3830" s="26">
        <v>0</v>
      </c>
      <c r="X3830" s="26">
        <v>21.690023901195772</v>
      </c>
      <c r="Y3830" s="26">
        <v>356653</v>
      </c>
      <c r="Z3830" s="26">
        <v>2005</v>
      </c>
      <c r="AA3830" s="26" t="b">
        <v>0</v>
      </c>
      <c r="AB3830" s="27" t="s">
        <v>198</v>
      </c>
      <c r="AC3830" s="16">
        <f t="shared" si="179"/>
        <v>1664591.6848385881</v>
      </c>
      <c r="AD3830" s="16">
        <f t="shared" si="178"/>
        <v>55.138201949051165</v>
      </c>
      <c r="AE3830" s="16" t="str">
        <f>VLOOKUP(AB3830,aircraft!A:B,2,FALSE)</f>
        <v>Passenger</v>
      </c>
      <c r="AF3830" s="16">
        <f t="shared" si="180"/>
        <v>5.0086479730174229</v>
      </c>
    </row>
    <row r="3831" spans="1:32" x14ac:dyDescent="0.25">
      <c r="A3831" s="26">
        <v>76659.463100517562</v>
      </c>
      <c r="B3831" s="26">
        <v>49242.222730768321</v>
      </c>
      <c r="C3831" s="26">
        <v>29500.928225645654</v>
      </c>
      <c r="D3831" s="26">
        <v>34228.976140013838</v>
      </c>
      <c r="E3831" s="26">
        <v>46098.381454821632</v>
      </c>
      <c r="F3831" s="26">
        <v>0</v>
      </c>
      <c r="G3831" s="26">
        <v>0</v>
      </c>
      <c r="H3831" s="26">
        <v>0</v>
      </c>
      <c r="I3831" s="26">
        <v>0</v>
      </c>
      <c r="J3831" s="26">
        <v>2607001.7692928696</v>
      </c>
      <c r="K3831" s="26">
        <v>0</v>
      </c>
      <c r="L3831" s="26">
        <v>25312.334557607523</v>
      </c>
      <c r="M3831" s="26">
        <v>35.226676383370808</v>
      </c>
      <c r="N3831" s="26">
        <v>20.310620098184486</v>
      </c>
      <c r="O3831" s="26">
        <v>1.829245804436693</v>
      </c>
      <c r="P3831" s="26">
        <v>2.5101264805667309</v>
      </c>
      <c r="Q3831" s="26">
        <v>4.7975648296959106</v>
      </c>
      <c r="R3831" s="26">
        <v>0</v>
      </c>
      <c r="S3831" s="26">
        <v>0</v>
      </c>
      <c r="T3831" s="26">
        <v>0</v>
      </c>
      <c r="U3831" s="26">
        <v>0</v>
      </c>
      <c r="V3831" s="26">
        <v>1216.4832782113249</v>
      </c>
      <c r="W3831" s="26">
        <v>0</v>
      </c>
      <c r="X3831" s="26">
        <v>26.071702738594514</v>
      </c>
      <c r="Y3831" s="26">
        <v>670666</v>
      </c>
      <c r="Z3831" s="26">
        <v>2005</v>
      </c>
      <c r="AA3831" s="26" t="b">
        <v>0</v>
      </c>
      <c r="AB3831" s="27" t="s">
        <v>359</v>
      </c>
      <c r="AC3831" s="16">
        <f t="shared" si="179"/>
        <v>2868044.0755022438</v>
      </c>
      <c r="AD3831" s="16">
        <f t="shared" si="178"/>
        <v>90.745936334849148</v>
      </c>
      <c r="AE3831" s="16" t="str">
        <f>VLOOKUP(AB3831,aircraft!A:B,2,FALSE)</f>
        <v>Passenger</v>
      </c>
      <c r="AF3831" s="16">
        <f t="shared" si="180"/>
        <v>4.4898883130929201</v>
      </c>
    </row>
    <row r="3832" spans="1:32" x14ac:dyDescent="0.25">
      <c r="A3832" s="26">
        <v>7657.9309800962992</v>
      </c>
      <c r="B3832" s="26">
        <v>917.36345163276292</v>
      </c>
      <c r="C3832" s="26">
        <v>17605.462964499427</v>
      </c>
      <c r="D3832" s="26">
        <v>31174.697585785525</v>
      </c>
      <c r="E3832" s="26">
        <v>32462.812965450306</v>
      </c>
      <c r="F3832" s="26">
        <v>0</v>
      </c>
      <c r="G3832" s="26">
        <v>0</v>
      </c>
      <c r="H3832" s="26">
        <v>0</v>
      </c>
      <c r="I3832" s="26">
        <v>0</v>
      </c>
      <c r="J3832" s="26">
        <v>1385406.5009816792</v>
      </c>
      <c r="K3832" s="26">
        <v>0</v>
      </c>
      <c r="L3832" s="26">
        <v>0</v>
      </c>
      <c r="M3832" s="26">
        <v>10.966445894822964</v>
      </c>
      <c r="N3832" s="26">
        <v>1.3472810934723187</v>
      </c>
      <c r="O3832" s="26">
        <v>7.6032186559555986E-2</v>
      </c>
      <c r="P3832" s="26">
        <v>0.13437178119961218</v>
      </c>
      <c r="Q3832" s="26">
        <v>0.14532803740804504</v>
      </c>
      <c r="R3832" s="26">
        <v>0</v>
      </c>
      <c r="S3832" s="26">
        <v>0</v>
      </c>
      <c r="T3832" s="26">
        <v>0</v>
      </c>
      <c r="U3832" s="26">
        <v>0</v>
      </c>
      <c r="V3832" s="26">
        <v>58.39276690689254</v>
      </c>
      <c r="W3832" s="26">
        <v>0</v>
      </c>
      <c r="X3832" s="26">
        <v>0</v>
      </c>
      <c r="Y3832" s="26">
        <v>873286</v>
      </c>
      <c r="Z3832" s="26">
        <v>2005</v>
      </c>
      <c r="AA3832" s="26" t="b">
        <v>0</v>
      </c>
      <c r="AB3832" s="27" t="s">
        <v>211</v>
      </c>
      <c r="AC3832" s="16">
        <f t="shared" si="179"/>
        <v>1475224.7689291434</v>
      </c>
      <c r="AD3832" s="16">
        <f t="shared" si="178"/>
        <v>12.669458993462497</v>
      </c>
      <c r="AE3832" s="16" t="str">
        <f>VLOOKUP(AB3832,aircraft!A:B,2,FALSE)</f>
        <v>Passenger</v>
      </c>
      <c r="AF3832" s="16">
        <f t="shared" si="180"/>
        <v>1.7850262602160321</v>
      </c>
    </row>
    <row r="3833" spans="1:32" x14ac:dyDescent="0.25">
      <c r="A3833" s="26">
        <v>584.57957854417373</v>
      </c>
      <c r="B3833" s="26">
        <v>0</v>
      </c>
      <c r="C3833" s="26">
        <v>1281.7423615639962</v>
      </c>
      <c r="D3833" s="26">
        <v>2922.3528995308761</v>
      </c>
      <c r="E3833" s="26">
        <v>2810.7268114608446</v>
      </c>
      <c r="F3833" s="26">
        <v>0</v>
      </c>
      <c r="G3833" s="26">
        <v>0</v>
      </c>
      <c r="H3833" s="26">
        <v>0</v>
      </c>
      <c r="I3833" s="26">
        <v>0</v>
      </c>
      <c r="J3833" s="26">
        <v>119412.8798220098</v>
      </c>
      <c r="K3833" s="26">
        <v>0</v>
      </c>
      <c r="L3833" s="26">
        <v>0</v>
      </c>
      <c r="M3833" s="26">
        <v>6.2066991879883959</v>
      </c>
      <c r="N3833" s="26">
        <v>0</v>
      </c>
      <c r="O3833" s="26">
        <v>1.0125764913481909</v>
      </c>
      <c r="P3833" s="26">
        <v>2.3086588492538027</v>
      </c>
      <c r="Q3833" s="26">
        <v>2.2204742374391815</v>
      </c>
      <c r="R3833" s="26">
        <v>0</v>
      </c>
      <c r="S3833" s="26">
        <v>0</v>
      </c>
      <c r="T3833" s="26">
        <v>0</v>
      </c>
      <c r="U3833" s="26">
        <v>0</v>
      </c>
      <c r="V3833" s="26">
        <v>279.76644320352699</v>
      </c>
      <c r="W3833" s="26">
        <v>0</v>
      </c>
      <c r="X3833" s="26">
        <v>0</v>
      </c>
      <c r="Y3833" s="26">
        <v>144612</v>
      </c>
      <c r="Z3833" s="26">
        <v>2005</v>
      </c>
      <c r="AA3833" s="26" t="b">
        <v>0</v>
      </c>
      <c r="AB3833" s="27" t="s">
        <v>133</v>
      </c>
      <c r="AC3833" s="16">
        <f t="shared" si="179"/>
        <v>127012.28147310969</v>
      </c>
      <c r="AD3833" s="16">
        <f t="shared" si="178"/>
        <v>11.74840876602957</v>
      </c>
      <c r="AE3833" s="16" t="str">
        <f>VLOOKUP(AB3833,aircraft!A:B,2,FALSE)</f>
        <v>Passenger</v>
      </c>
      <c r="AF3833" s="16">
        <f t="shared" si="180"/>
        <v>0.92678100101530936</v>
      </c>
    </row>
    <row r="3834" spans="1:32" x14ac:dyDescent="0.25">
      <c r="A3834" s="26">
        <v>800.52667501072654</v>
      </c>
      <c r="B3834" s="26">
        <v>0</v>
      </c>
      <c r="C3834" s="26">
        <v>681.61969828920201</v>
      </c>
      <c r="D3834" s="26">
        <v>1554.0824438713498</v>
      </c>
      <c r="E3834" s="26">
        <v>1494.720638602889</v>
      </c>
      <c r="F3834" s="26">
        <v>0</v>
      </c>
      <c r="G3834" s="26">
        <v>0</v>
      </c>
      <c r="H3834" s="26">
        <v>0</v>
      </c>
      <c r="I3834" s="26">
        <v>0</v>
      </c>
      <c r="J3834" s="26">
        <v>78554.126482300766</v>
      </c>
      <c r="K3834" s="26">
        <v>0</v>
      </c>
      <c r="L3834" s="26">
        <v>0</v>
      </c>
      <c r="M3834" s="26">
        <v>35.546312150423063</v>
      </c>
      <c r="N3834" s="26">
        <v>0</v>
      </c>
      <c r="O3834" s="26">
        <v>0</v>
      </c>
      <c r="P3834" s="26">
        <v>0</v>
      </c>
      <c r="Q3834" s="26">
        <v>0</v>
      </c>
      <c r="R3834" s="26">
        <v>0</v>
      </c>
      <c r="S3834" s="26">
        <v>0</v>
      </c>
      <c r="T3834" s="26">
        <v>0</v>
      </c>
      <c r="U3834" s="26">
        <v>0</v>
      </c>
      <c r="V3834" s="26">
        <v>289.98620922245084</v>
      </c>
      <c r="W3834" s="26">
        <v>0</v>
      </c>
      <c r="X3834" s="26">
        <v>0</v>
      </c>
      <c r="Y3834" s="26">
        <v>88936</v>
      </c>
      <c r="Z3834" s="26">
        <v>2005</v>
      </c>
      <c r="AA3834" s="26" t="b">
        <v>0</v>
      </c>
      <c r="AB3834" s="27" t="s">
        <v>135</v>
      </c>
      <c r="AC3834" s="16">
        <f t="shared" si="179"/>
        <v>83085.075938074937</v>
      </c>
      <c r="AD3834" s="16">
        <f t="shared" si="178"/>
        <v>35.546312150423063</v>
      </c>
      <c r="AE3834" s="16" t="str">
        <f>VLOOKUP(AB3834,aircraft!A:B,2,FALSE)</f>
        <v>Passenger</v>
      </c>
      <c r="AF3834" s="16">
        <f t="shared" si="180"/>
        <v>0.98031813674657486</v>
      </c>
    </row>
    <row r="3835" spans="1:32" x14ac:dyDescent="0.25">
      <c r="A3835" s="26">
        <v>70432.398551140403</v>
      </c>
      <c r="B3835" s="26">
        <v>40003.837711372333</v>
      </c>
      <c r="C3835" s="26">
        <v>24323.266885086388</v>
      </c>
      <c r="D3835" s="26">
        <v>31526.31125090718</v>
      </c>
      <c r="E3835" s="26">
        <v>44507.572948679925</v>
      </c>
      <c r="F3835" s="26">
        <v>0</v>
      </c>
      <c r="G3835" s="26">
        <v>0</v>
      </c>
      <c r="H3835" s="26">
        <v>0</v>
      </c>
      <c r="I3835" s="26">
        <v>0</v>
      </c>
      <c r="J3835" s="26">
        <v>2061518.2435524557</v>
      </c>
      <c r="K3835" s="26">
        <v>0</v>
      </c>
      <c r="L3835" s="26">
        <v>11931.567270925028</v>
      </c>
      <c r="M3835" s="26">
        <v>1250.4254123662961</v>
      </c>
      <c r="N3835" s="26">
        <v>740.2450361059681</v>
      </c>
      <c r="O3835" s="26">
        <v>19.494267126027523</v>
      </c>
      <c r="P3835" s="26">
        <v>23.737821993918892</v>
      </c>
      <c r="Q3835" s="26">
        <v>35.515123977355799</v>
      </c>
      <c r="R3835" s="26">
        <v>0</v>
      </c>
      <c r="S3835" s="26">
        <v>0</v>
      </c>
      <c r="T3835" s="26">
        <v>0</v>
      </c>
      <c r="U3835" s="26">
        <v>0</v>
      </c>
      <c r="V3835" s="26">
        <v>918.63034610480543</v>
      </c>
      <c r="W3835" s="26">
        <v>0</v>
      </c>
      <c r="X3835" s="26">
        <v>12.289513414305279</v>
      </c>
      <c r="Y3835" s="26">
        <v>421752</v>
      </c>
      <c r="Z3835" s="26">
        <v>2005</v>
      </c>
      <c r="AA3835" s="26" t="b">
        <v>0</v>
      </c>
      <c r="AB3835" s="27" t="s">
        <v>176</v>
      </c>
      <c r="AC3835" s="16">
        <f t="shared" si="179"/>
        <v>2284243.1981705665</v>
      </c>
      <c r="AD3835" s="16">
        <f t="shared" si="178"/>
        <v>2081.7071749838719</v>
      </c>
      <c r="AE3835" s="16" t="str">
        <f>VLOOKUP(AB3835,aircraft!A:B,2,FALSE)</f>
        <v>Passenger</v>
      </c>
      <c r="AF3835" s="16">
        <f t="shared" si="180"/>
        <v>5.712981666045577</v>
      </c>
    </row>
    <row r="3836" spans="1:32" x14ac:dyDescent="0.25">
      <c r="A3836" s="26">
        <v>1694.3923827447757</v>
      </c>
      <c r="B3836" s="26">
        <v>600.6303734852296</v>
      </c>
      <c r="C3836" s="26">
        <v>1257.109197008348</v>
      </c>
      <c r="D3836" s="26">
        <v>1202.9293252088289</v>
      </c>
      <c r="E3836" s="26">
        <v>1852.8722468306485</v>
      </c>
      <c r="F3836" s="26">
        <v>0</v>
      </c>
      <c r="G3836" s="26">
        <v>0</v>
      </c>
      <c r="H3836" s="26">
        <v>0</v>
      </c>
      <c r="I3836" s="26">
        <v>0</v>
      </c>
      <c r="J3836" s="26">
        <v>27625.49195521593</v>
      </c>
      <c r="K3836" s="26">
        <v>0</v>
      </c>
      <c r="L3836" s="26">
        <v>558.22036530525111</v>
      </c>
      <c r="M3836" s="26">
        <v>0.410316622724965</v>
      </c>
      <c r="N3836" s="26">
        <v>0.14831551451582065</v>
      </c>
      <c r="O3836" s="26">
        <v>6.2473361987739985E-2</v>
      </c>
      <c r="P3836" s="26">
        <v>6.1805588412939434E-2</v>
      </c>
      <c r="Q3836" s="26">
        <v>0.11301073988681488</v>
      </c>
      <c r="R3836" s="26">
        <v>0</v>
      </c>
      <c r="S3836" s="26">
        <v>0</v>
      </c>
      <c r="T3836" s="26">
        <v>0</v>
      </c>
      <c r="U3836" s="26">
        <v>0</v>
      </c>
      <c r="V3836" s="26">
        <v>28.313901799888114</v>
      </c>
      <c r="W3836" s="26">
        <v>0</v>
      </c>
      <c r="X3836" s="26">
        <v>0.57496693533920085</v>
      </c>
      <c r="Y3836" s="26">
        <v>5993</v>
      </c>
      <c r="Z3836" s="26">
        <v>2005</v>
      </c>
      <c r="AA3836" s="26" t="b">
        <v>0</v>
      </c>
      <c r="AB3836" s="27" t="s">
        <v>247</v>
      </c>
      <c r="AC3836" s="16">
        <f t="shared" si="179"/>
        <v>34791.645845799008</v>
      </c>
      <c r="AD3836" s="16">
        <f t="shared" si="178"/>
        <v>1.3708887628674808</v>
      </c>
      <c r="AE3836" s="16" t="str">
        <f>VLOOKUP(AB3836,aircraft!A:B,2,FALSE)</f>
        <v>Passenger</v>
      </c>
      <c r="AF3836" s="16">
        <f t="shared" si="180"/>
        <v>6.3849594746803966</v>
      </c>
    </row>
    <row r="3837" spans="1:32" x14ac:dyDescent="0.25">
      <c r="A3837" s="26">
        <v>455.18696259242802</v>
      </c>
      <c r="B3837" s="26">
        <v>125.35116474201487</v>
      </c>
      <c r="C3837" s="26">
        <v>310.20998265138741</v>
      </c>
      <c r="D3837" s="26">
        <v>300.04461702790303</v>
      </c>
      <c r="E3837" s="26">
        <v>514.21836955087315</v>
      </c>
      <c r="F3837" s="26">
        <v>0</v>
      </c>
      <c r="G3837" s="26">
        <v>0</v>
      </c>
      <c r="H3837" s="26">
        <v>0</v>
      </c>
      <c r="I3837" s="26">
        <v>0</v>
      </c>
      <c r="J3837" s="26">
        <v>17792.853112564084</v>
      </c>
      <c r="K3837" s="26">
        <v>0</v>
      </c>
      <c r="L3837" s="26">
        <v>163.32828727990636</v>
      </c>
      <c r="M3837" s="26">
        <v>1.3303206819548747</v>
      </c>
      <c r="N3837" s="26">
        <v>0.36634890861922303</v>
      </c>
      <c r="O3837" s="26">
        <v>6.127845031276289E-2</v>
      </c>
      <c r="P3837" s="26">
        <v>5.9270398067165789E-2</v>
      </c>
      <c r="Q3837" s="26">
        <v>0.10591240951047159</v>
      </c>
      <c r="R3837" s="26">
        <v>0</v>
      </c>
      <c r="S3837" s="26">
        <v>0</v>
      </c>
      <c r="T3837" s="26">
        <v>0</v>
      </c>
      <c r="U3837" s="26">
        <v>0</v>
      </c>
      <c r="V3837" s="26">
        <v>10.00019702674239</v>
      </c>
      <c r="W3837" s="26">
        <v>0</v>
      </c>
      <c r="X3837" s="26">
        <v>0.16822812392410036</v>
      </c>
      <c r="Y3837" s="26">
        <v>5258</v>
      </c>
      <c r="Z3837" s="26">
        <v>2005</v>
      </c>
      <c r="AA3837" s="26" t="b">
        <v>0</v>
      </c>
      <c r="AB3837" s="27" t="s">
        <v>202</v>
      </c>
      <c r="AC3837" s="16">
        <f t="shared" si="179"/>
        <v>19661.192496408596</v>
      </c>
      <c r="AD3837" s="16">
        <f t="shared" si="178"/>
        <v>2.0913589723885986</v>
      </c>
      <c r="AE3837" s="16" t="str">
        <f>VLOOKUP(AB3837,aircraft!A:B,2,FALSE)</f>
        <v>Passenger</v>
      </c>
      <c r="AF3837" s="16">
        <f t="shared" si="180"/>
        <v>4.0939180261140971</v>
      </c>
    </row>
    <row r="3838" spans="1:32" x14ac:dyDescent="0.25">
      <c r="A3838" s="26">
        <v>0</v>
      </c>
      <c r="B3838" s="26">
        <v>0</v>
      </c>
      <c r="C3838" s="26">
        <v>0</v>
      </c>
      <c r="D3838" s="26">
        <v>0</v>
      </c>
      <c r="E3838" s="26">
        <v>0</v>
      </c>
      <c r="F3838" s="26">
        <v>751043.07918205904</v>
      </c>
      <c r="G3838" s="26">
        <v>23911.261677314302</v>
      </c>
      <c r="H3838" s="26">
        <v>91940.703973478056</v>
      </c>
      <c r="I3838" s="26">
        <v>385699.06236647861</v>
      </c>
      <c r="J3838" s="26">
        <v>0</v>
      </c>
      <c r="K3838" s="26">
        <v>107190.1158271812</v>
      </c>
      <c r="L3838" s="26">
        <v>0</v>
      </c>
      <c r="M3838" s="26">
        <v>0</v>
      </c>
      <c r="N3838" s="26">
        <v>0</v>
      </c>
      <c r="O3838" s="26">
        <v>0</v>
      </c>
      <c r="P3838" s="26">
        <v>0</v>
      </c>
      <c r="Q3838" s="26">
        <v>0</v>
      </c>
      <c r="R3838" s="26">
        <v>484.83991245607808</v>
      </c>
      <c r="S3838" s="26">
        <v>99.320938841279684</v>
      </c>
      <c r="T3838" s="26">
        <v>12.968054813468365</v>
      </c>
      <c r="U3838" s="26">
        <v>1557.4006108433252</v>
      </c>
      <c r="V3838" s="26">
        <v>0</v>
      </c>
      <c r="W3838" s="26">
        <v>46.091751370999965</v>
      </c>
      <c r="X3838" s="26">
        <v>0</v>
      </c>
      <c r="Y3838" s="26">
        <v>2684712</v>
      </c>
      <c r="Z3838" s="26">
        <v>2006</v>
      </c>
      <c r="AA3838" s="26" t="b">
        <v>1</v>
      </c>
      <c r="AB3838" s="27" t="s">
        <v>44</v>
      </c>
      <c r="AC3838" s="16">
        <f t="shared" si="179"/>
        <v>1359784.223026511</v>
      </c>
      <c r="AD3838" s="16">
        <f t="shared" si="178"/>
        <v>2200.6212683251515</v>
      </c>
      <c r="AE3838" s="16" t="str">
        <f>VLOOKUP(AB3838,aircraft!A:B,2,FALSE)</f>
        <v>Passenger</v>
      </c>
      <c r="AF3838" s="16" t="str">
        <f t="shared" si="180"/>
        <v/>
      </c>
    </row>
    <row r="3839" spans="1:32" x14ac:dyDescent="0.25">
      <c r="A3839" s="26">
        <v>0</v>
      </c>
      <c r="B3839" s="26">
        <v>0</v>
      </c>
      <c r="C3839" s="26">
        <v>0</v>
      </c>
      <c r="D3839" s="26">
        <v>0</v>
      </c>
      <c r="E3839" s="26">
        <v>0</v>
      </c>
      <c r="F3839" s="26">
        <v>338352.15460561268</v>
      </c>
      <c r="G3839" s="26">
        <v>9730.8264985615806</v>
      </c>
      <c r="H3839" s="26">
        <v>42020.725608222492</v>
      </c>
      <c r="I3839" s="26">
        <v>111573.26618264517</v>
      </c>
      <c r="J3839" s="26">
        <v>0</v>
      </c>
      <c r="K3839" s="26">
        <v>78681.803267806739</v>
      </c>
      <c r="L3839" s="26">
        <v>0</v>
      </c>
      <c r="M3839" s="26">
        <v>0</v>
      </c>
      <c r="N3839" s="26">
        <v>0</v>
      </c>
      <c r="O3839" s="26">
        <v>0</v>
      </c>
      <c r="P3839" s="26">
        <v>0</v>
      </c>
      <c r="Q3839" s="26">
        <v>0</v>
      </c>
      <c r="R3839" s="26">
        <v>202.5199469647242</v>
      </c>
      <c r="S3839" s="26">
        <v>28.204622520875382</v>
      </c>
      <c r="T3839" s="26">
        <v>11.694310607091579</v>
      </c>
      <c r="U3839" s="26">
        <v>322.47234191896445</v>
      </c>
      <c r="V3839" s="26">
        <v>0</v>
      </c>
      <c r="W3839" s="26">
        <v>29.112266759893508</v>
      </c>
      <c r="X3839" s="26">
        <v>0</v>
      </c>
      <c r="Y3839" s="26">
        <v>845260</v>
      </c>
      <c r="Z3839" s="26">
        <v>2006</v>
      </c>
      <c r="AA3839" s="26" t="b">
        <v>1</v>
      </c>
      <c r="AB3839" s="27" t="s">
        <v>141</v>
      </c>
      <c r="AC3839" s="16">
        <f t="shared" si="179"/>
        <v>580358.77616284869</v>
      </c>
      <c r="AD3839" s="16">
        <f t="shared" si="178"/>
        <v>594.00348877154909</v>
      </c>
      <c r="AE3839" s="16" t="str">
        <f>VLOOKUP(AB3839,aircraft!A:B,2,FALSE)</f>
        <v>Passenger</v>
      </c>
      <c r="AF3839" s="16" t="str">
        <f t="shared" si="180"/>
        <v/>
      </c>
    </row>
    <row r="3840" spans="1:32" x14ac:dyDescent="0.25">
      <c r="A3840" s="26">
        <v>0</v>
      </c>
      <c r="B3840" s="26">
        <v>0</v>
      </c>
      <c r="C3840" s="26">
        <v>0</v>
      </c>
      <c r="D3840" s="26">
        <v>0</v>
      </c>
      <c r="E3840" s="26">
        <v>0</v>
      </c>
      <c r="F3840" s="26">
        <v>211433.64650485909</v>
      </c>
      <c r="G3840" s="26">
        <v>4194.1432836197018</v>
      </c>
      <c r="H3840" s="26">
        <v>26265.275452673435</v>
      </c>
      <c r="I3840" s="26">
        <v>59714.282951596884</v>
      </c>
      <c r="J3840" s="26">
        <v>0</v>
      </c>
      <c r="K3840" s="26">
        <v>43410.567664823349</v>
      </c>
      <c r="L3840" s="26">
        <v>0</v>
      </c>
      <c r="M3840" s="26">
        <v>0</v>
      </c>
      <c r="N3840" s="26">
        <v>0</v>
      </c>
      <c r="O3840" s="26">
        <v>0</v>
      </c>
      <c r="P3840" s="26">
        <v>0</v>
      </c>
      <c r="Q3840" s="26">
        <v>0</v>
      </c>
      <c r="R3840" s="26">
        <v>123.16722589361068</v>
      </c>
      <c r="S3840" s="26">
        <v>11.399815789536436</v>
      </c>
      <c r="T3840" s="26">
        <v>7.3456632298430407</v>
      </c>
      <c r="U3840" s="26">
        <v>162.30533136713424</v>
      </c>
      <c r="V3840" s="26">
        <v>0</v>
      </c>
      <c r="W3840" s="26">
        <v>16.061909788153386</v>
      </c>
      <c r="X3840" s="26">
        <v>0</v>
      </c>
      <c r="Y3840" s="26">
        <v>460825</v>
      </c>
      <c r="Z3840" s="26">
        <v>2006</v>
      </c>
      <c r="AA3840" s="26" t="b">
        <v>1</v>
      </c>
      <c r="AB3840" s="27" t="s">
        <v>213</v>
      </c>
      <c r="AC3840" s="16">
        <f t="shared" si="179"/>
        <v>345017.91585757246</v>
      </c>
      <c r="AD3840" s="16">
        <f t="shared" si="178"/>
        <v>320.27994606827781</v>
      </c>
      <c r="AE3840" s="16" t="str">
        <f>VLOOKUP(AB3840,aircraft!A:B,2,FALSE)</f>
        <v>Freighter</v>
      </c>
      <c r="AF3840" s="16" t="str">
        <f t="shared" si="180"/>
        <v/>
      </c>
    </row>
    <row r="3841" spans="1:32" x14ac:dyDescent="0.25">
      <c r="A3841" s="26">
        <v>0</v>
      </c>
      <c r="B3841" s="26">
        <v>0</v>
      </c>
      <c r="C3841" s="26">
        <v>0</v>
      </c>
      <c r="D3841" s="26">
        <v>0</v>
      </c>
      <c r="E3841" s="26">
        <v>0</v>
      </c>
      <c r="F3841" s="26">
        <v>14082.772558748558</v>
      </c>
      <c r="G3841" s="26">
        <v>484.429342405292</v>
      </c>
      <c r="H3841" s="26">
        <v>1305.5333118313549</v>
      </c>
      <c r="I3841" s="26">
        <v>5792.5072152284883</v>
      </c>
      <c r="J3841" s="26">
        <v>0</v>
      </c>
      <c r="K3841" s="26">
        <v>2213.8932335406867</v>
      </c>
      <c r="L3841" s="26">
        <v>0</v>
      </c>
      <c r="M3841" s="26">
        <v>0</v>
      </c>
      <c r="N3841" s="26">
        <v>0</v>
      </c>
      <c r="O3841" s="26">
        <v>0</v>
      </c>
      <c r="P3841" s="26">
        <v>0</v>
      </c>
      <c r="Q3841" s="26">
        <v>0</v>
      </c>
      <c r="R3841" s="26">
        <v>11.696811863427369</v>
      </c>
      <c r="S3841" s="26">
        <v>1.8389040019724976</v>
      </c>
      <c r="T3841" s="26">
        <v>0.47422079664694622</v>
      </c>
      <c r="U3841" s="26">
        <v>25.95129083571052</v>
      </c>
      <c r="V3841" s="26">
        <v>0</v>
      </c>
      <c r="W3841" s="26">
        <v>0.95197412275228355</v>
      </c>
      <c r="X3841" s="26">
        <v>0</v>
      </c>
      <c r="Y3841" s="26">
        <v>63208</v>
      </c>
      <c r="Z3841" s="26">
        <v>2006</v>
      </c>
      <c r="AA3841" s="26" t="b">
        <v>1</v>
      </c>
      <c r="AB3841" s="27" t="s">
        <v>45</v>
      </c>
      <c r="AC3841" s="16">
        <f t="shared" si="179"/>
        <v>23879.135661754379</v>
      </c>
      <c r="AD3841" s="16">
        <f t="shared" si="178"/>
        <v>40.913201620509618</v>
      </c>
      <c r="AE3841" s="16" t="str">
        <f>VLOOKUP(AB3841,aircraft!A:B,2,FALSE)</f>
        <v>Passenger</v>
      </c>
      <c r="AF3841" s="16" t="str">
        <f t="shared" si="180"/>
        <v/>
      </c>
    </row>
    <row r="3842" spans="1:32" x14ac:dyDescent="0.25">
      <c r="A3842" s="26">
        <v>0</v>
      </c>
      <c r="B3842" s="26">
        <v>0</v>
      </c>
      <c r="C3842" s="26">
        <v>0</v>
      </c>
      <c r="D3842" s="26">
        <v>0</v>
      </c>
      <c r="E3842" s="26">
        <v>0</v>
      </c>
      <c r="F3842" s="26">
        <v>101219.90239202011</v>
      </c>
      <c r="G3842" s="26">
        <v>3738.4909084613919</v>
      </c>
      <c r="H3842" s="26">
        <v>11000.502280203224</v>
      </c>
      <c r="I3842" s="26">
        <v>54279.959499238525</v>
      </c>
      <c r="J3842" s="26">
        <v>0</v>
      </c>
      <c r="K3842" s="26">
        <v>16309.304622189815</v>
      </c>
      <c r="L3842" s="26">
        <v>0</v>
      </c>
      <c r="M3842" s="26">
        <v>0</v>
      </c>
      <c r="N3842" s="26">
        <v>0</v>
      </c>
      <c r="O3842" s="26">
        <v>0</v>
      </c>
      <c r="P3842" s="26">
        <v>0</v>
      </c>
      <c r="Q3842" s="26">
        <v>0</v>
      </c>
      <c r="R3842" s="26">
        <v>66.071449941514516</v>
      </c>
      <c r="S3842" s="26">
        <v>15.248358858024025</v>
      </c>
      <c r="T3842" s="26">
        <v>1.603282355646924</v>
      </c>
      <c r="U3842" s="26">
        <v>216.11349683305025</v>
      </c>
      <c r="V3842" s="26">
        <v>0</v>
      </c>
      <c r="W3842" s="26">
        <v>7.0130012257086447</v>
      </c>
      <c r="X3842" s="26">
        <v>0</v>
      </c>
      <c r="Y3842" s="26">
        <v>638559</v>
      </c>
      <c r="Z3842" s="26">
        <v>2006</v>
      </c>
      <c r="AA3842" s="26" t="b">
        <v>1</v>
      </c>
      <c r="AB3842" s="27" t="s">
        <v>46</v>
      </c>
      <c r="AC3842" s="16">
        <f t="shared" si="179"/>
        <v>186548.15970211304</v>
      </c>
      <c r="AD3842" s="16">
        <f t="shared" ref="AD3842:AD3905" si="181">SUM(M3842:U3842,W3842:X3842)</f>
        <v>306.04958921394439</v>
      </c>
      <c r="AE3842" s="16" t="str">
        <f>VLOOKUP(AB3842,aircraft!A:B,2,FALSE)</f>
        <v>Passenger</v>
      </c>
      <c r="AF3842" s="16" t="str">
        <f t="shared" si="180"/>
        <v/>
      </c>
    </row>
    <row r="3843" spans="1:32" x14ac:dyDescent="0.25">
      <c r="A3843" s="26">
        <v>0</v>
      </c>
      <c r="B3843" s="26">
        <v>0</v>
      </c>
      <c r="C3843" s="26">
        <v>0</v>
      </c>
      <c r="D3843" s="26">
        <v>0</v>
      </c>
      <c r="E3843" s="26">
        <v>0</v>
      </c>
      <c r="F3843" s="26">
        <v>70303.924476411295</v>
      </c>
      <c r="G3843" s="26">
        <v>4027.5070142605273</v>
      </c>
      <c r="H3843" s="26">
        <v>1161.5951015504957</v>
      </c>
      <c r="I3843" s="26">
        <v>30560.581534367633</v>
      </c>
      <c r="J3843" s="26">
        <v>0</v>
      </c>
      <c r="K3843" s="26">
        <v>20284.071862155914</v>
      </c>
      <c r="L3843" s="26">
        <v>0</v>
      </c>
      <c r="M3843" s="26">
        <v>0</v>
      </c>
      <c r="N3843" s="26">
        <v>0</v>
      </c>
      <c r="O3843" s="26">
        <v>0</v>
      </c>
      <c r="P3843" s="26">
        <v>0</v>
      </c>
      <c r="Q3843" s="26">
        <v>0</v>
      </c>
      <c r="R3843" s="26">
        <v>121.14566793056414</v>
      </c>
      <c r="S3843" s="26">
        <v>25.946862475073921</v>
      </c>
      <c r="T3843" s="26">
        <v>1.1213265129038474</v>
      </c>
      <c r="U3843" s="26">
        <v>196.88387963642339</v>
      </c>
      <c r="V3843" s="26">
        <v>0</v>
      </c>
      <c r="W3843" s="26">
        <v>3.0426109238396442</v>
      </c>
      <c r="X3843" s="26">
        <v>0</v>
      </c>
      <c r="Y3843" s="26">
        <v>178536</v>
      </c>
      <c r="Z3843" s="26">
        <v>2006</v>
      </c>
      <c r="AA3843" s="26" t="b">
        <v>1</v>
      </c>
      <c r="AB3843" s="27" t="s">
        <v>265</v>
      </c>
      <c r="AC3843" s="16">
        <f t="shared" ref="AC3843:AC3906" si="182">SUM(A3843:L3843)</f>
        <v>126337.67998874586</v>
      </c>
      <c r="AD3843" s="16">
        <f t="shared" si="181"/>
        <v>348.14034747880493</v>
      </c>
      <c r="AE3843" s="16" t="str">
        <f>VLOOKUP(AB3843,aircraft!A:B,2,FALSE)</f>
        <v>Passenger</v>
      </c>
      <c r="AF3843" s="16" t="str">
        <f t="shared" ref="AF3843:AF3906" si="183">IF(AA3843,"",SUMIFS(AC:AC,Z:Z,Z3843,AB:AB,AB3843)/Y3843)</f>
        <v/>
      </c>
    </row>
    <row r="3844" spans="1:32" x14ac:dyDescent="0.25">
      <c r="A3844" s="26">
        <v>0</v>
      </c>
      <c r="B3844" s="26">
        <v>0</v>
      </c>
      <c r="C3844" s="26">
        <v>0</v>
      </c>
      <c r="D3844" s="26">
        <v>0</v>
      </c>
      <c r="E3844" s="26">
        <v>0</v>
      </c>
      <c r="F3844" s="26">
        <v>9659691.2220490836</v>
      </c>
      <c r="G3844" s="26">
        <v>543401.89503891673</v>
      </c>
      <c r="H3844" s="26">
        <v>196879.17969432456</v>
      </c>
      <c r="I3844" s="26">
        <v>4480109.6560256341</v>
      </c>
      <c r="J3844" s="26">
        <v>0</v>
      </c>
      <c r="K3844" s="26">
        <v>2084122.6709927162</v>
      </c>
      <c r="L3844" s="26">
        <v>0</v>
      </c>
      <c r="M3844" s="26">
        <v>0</v>
      </c>
      <c r="N3844" s="26">
        <v>0</v>
      </c>
      <c r="O3844" s="26">
        <v>0</v>
      </c>
      <c r="P3844" s="26">
        <v>0</v>
      </c>
      <c r="Q3844" s="26">
        <v>0</v>
      </c>
      <c r="R3844" s="26">
        <v>7240.2724384945068</v>
      </c>
      <c r="S3844" s="26">
        <v>1621.0945961974783</v>
      </c>
      <c r="T3844" s="26">
        <v>85.28407154629285</v>
      </c>
      <c r="U3844" s="26">
        <v>13983.36258002262</v>
      </c>
      <c r="V3844" s="26">
        <v>0</v>
      </c>
      <c r="W3844" s="26">
        <v>312.61841549748436</v>
      </c>
      <c r="X3844" s="26">
        <v>0</v>
      </c>
      <c r="Y3844" s="26">
        <v>64898215</v>
      </c>
      <c r="Z3844" s="26">
        <v>2006</v>
      </c>
      <c r="AA3844" s="26" t="b">
        <v>1</v>
      </c>
      <c r="AB3844" s="27" t="s">
        <v>219</v>
      </c>
      <c r="AC3844" s="16">
        <f t="shared" si="182"/>
        <v>16964204.623800676</v>
      </c>
      <c r="AD3844" s="16">
        <f t="shared" si="181"/>
        <v>23242.632101758383</v>
      </c>
      <c r="AE3844" s="16" t="str">
        <f>VLOOKUP(AB3844,aircraft!A:B,2,FALSE)</f>
        <v>Passenger</v>
      </c>
      <c r="AF3844" s="16" t="str">
        <f t="shared" si="183"/>
        <v/>
      </c>
    </row>
    <row r="3845" spans="1:32" x14ac:dyDescent="0.25">
      <c r="A3845" s="26">
        <v>0</v>
      </c>
      <c r="B3845" s="26">
        <v>0</v>
      </c>
      <c r="C3845" s="26">
        <v>0</v>
      </c>
      <c r="D3845" s="26">
        <v>0</v>
      </c>
      <c r="E3845" s="26">
        <v>0</v>
      </c>
      <c r="F3845" s="26">
        <v>480.37351964642102</v>
      </c>
      <c r="G3845" s="26">
        <v>27.859548828441611</v>
      </c>
      <c r="H3845" s="26">
        <v>7.9023676384774273</v>
      </c>
      <c r="I3845" s="26">
        <v>129.8290580895536</v>
      </c>
      <c r="J3845" s="26">
        <v>0</v>
      </c>
      <c r="K3845" s="26">
        <v>87.714322563260794</v>
      </c>
      <c r="L3845" s="26">
        <v>0</v>
      </c>
      <c r="M3845" s="26">
        <v>0</v>
      </c>
      <c r="N3845" s="26">
        <v>0</v>
      </c>
      <c r="O3845" s="26">
        <v>0</v>
      </c>
      <c r="P3845" s="26">
        <v>0</v>
      </c>
      <c r="Q3845" s="26">
        <v>0</v>
      </c>
      <c r="R3845" s="26">
        <v>7.3146960604755534E-2</v>
      </c>
      <c r="S3845" s="26">
        <v>1.2802069358021497E-2</v>
      </c>
      <c r="T3845" s="26">
        <v>8.0564797304573128E-4</v>
      </c>
      <c r="U3845" s="26">
        <v>5.9659279358187642E-2</v>
      </c>
      <c r="V3845" s="26">
        <v>0</v>
      </c>
      <c r="W3845" s="26">
        <v>1.3157149009420135E-2</v>
      </c>
      <c r="X3845" s="26">
        <v>0</v>
      </c>
      <c r="Y3845" s="26">
        <v>3238</v>
      </c>
      <c r="Z3845" s="26">
        <v>2006</v>
      </c>
      <c r="AA3845" s="26" t="b">
        <v>1</v>
      </c>
      <c r="AB3845" s="27" t="s">
        <v>254</v>
      </c>
      <c r="AC3845" s="16">
        <f t="shared" si="182"/>
        <v>733.67881676615457</v>
      </c>
      <c r="AD3845" s="16">
        <f t="shared" si="181"/>
        <v>0.15957110630343055</v>
      </c>
      <c r="AE3845" s="16" t="str">
        <f>VLOOKUP(AB3845,aircraft!A:B,2,FALSE)</f>
        <v>Passenger</v>
      </c>
      <c r="AF3845" s="16" t="str">
        <f t="shared" si="183"/>
        <v/>
      </c>
    </row>
    <row r="3846" spans="1:32" x14ac:dyDescent="0.25">
      <c r="A3846" s="26">
        <v>0</v>
      </c>
      <c r="B3846" s="26">
        <v>0</v>
      </c>
      <c r="C3846" s="26">
        <v>0</v>
      </c>
      <c r="D3846" s="26">
        <v>0</v>
      </c>
      <c r="E3846" s="26">
        <v>0</v>
      </c>
      <c r="F3846" s="26">
        <v>8541155.269027058</v>
      </c>
      <c r="G3846" s="26">
        <v>428958.11843611015</v>
      </c>
      <c r="H3846" s="26">
        <v>376762.0168069271</v>
      </c>
      <c r="I3846" s="26">
        <v>3817750.5526322848</v>
      </c>
      <c r="J3846" s="26">
        <v>0</v>
      </c>
      <c r="K3846" s="26">
        <v>1869367.9946097038</v>
      </c>
      <c r="L3846" s="26">
        <v>0</v>
      </c>
      <c r="M3846" s="26">
        <v>0</v>
      </c>
      <c r="N3846" s="26">
        <v>0</v>
      </c>
      <c r="O3846" s="26">
        <v>0</v>
      </c>
      <c r="P3846" s="26">
        <v>0</v>
      </c>
      <c r="Q3846" s="26">
        <v>0</v>
      </c>
      <c r="R3846" s="26">
        <v>9542.6565353925671</v>
      </c>
      <c r="S3846" s="26">
        <v>592.29742298093299</v>
      </c>
      <c r="T3846" s="26">
        <v>409.64491236494848</v>
      </c>
      <c r="U3846" s="26">
        <v>5127.0064380942122</v>
      </c>
      <c r="V3846" s="26">
        <v>0</v>
      </c>
      <c r="W3846" s="26">
        <v>280.40521250998756</v>
      </c>
      <c r="X3846" s="26">
        <v>0</v>
      </c>
      <c r="Y3846" s="26">
        <v>64718105</v>
      </c>
      <c r="Z3846" s="26">
        <v>2006</v>
      </c>
      <c r="AA3846" s="26" t="b">
        <v>1</v>
      </c>
      <c r="AB3846" s="27" t="s">
        <v>47</v>
      </c>
      <c r="AC3846" s="16">
        <f t="shared" si="182"/>
        <v>15033993.951512083</v>
      </c>
      <c r="AD3846" s="16">
        <f t="shared" si="181"/>
        <v>15952.01052134265</v>
      </c>
      <c r="AE3846" s="16" t="str">
        <f>VLOOKUP(AB3846,aircraft!A:B,2,FALSE)</f>
        <v>Passenger</v>
      </c>
      <c r="AF3846" s="16" t="str">
        <f t="shared" si="183"/>
        <v/>
      </c>
    </row>
    <row r="3847" spans="1:32" x14ac:dyDescent="0.25">
      <c r="A3847" s="26">
        <v>0</v>
      </c>
      <c r="B3847" s="26">
        <v>0</v>
      </c>
      <c r="C3847" s="26">
        <v>0</v>
      </c>
      <c r="D3847" s="26">
        <v>0</v>
      </c>
      <c r="E3847" s="26">
        <v>0</v>
      </c>
      <c r="F3847" s="26">
        <v>5608492.7798202094</v>
      </c>
      <c r="G3847" s="26">
        <v>282719.88155872899</v>
      </c>
      <c r="H3847" s="26">
        <v>166415.513814256</v>
      </c>
      <c r="I3847" s="26">
        <v>2346711.5244064052</v>
      </c>
      <c r="J3847" s="26">
        <v>0</v>
      </c>
      <c r="K3847" s="26">
        <v>1051241.2000453898</v>
      </c>
      <c r="L3847" s="26">
        <v>0</v>
      </c>
      <c r="M3847" s="26">
        <v>0</v>
      </c>
      <c r="N3847" s="26">
        <v>0</v>
      </c>
      <c r="O3847" s="26">
        <v>0</v>
      </c>
      <c r="P3847" s="26">
        <v>0</v>
      </c>
      <c r="Q3847" s="26">
        <v>0</v>
      </c>
      <c r="R3847" s="26">
        <v>5042.2726583469948</v>
      </c>
      <c r="S3847" s="26">
        <v>424.85786567519227</v>
      </c>
      <c r="T3847" s="26">
        <v>132.79570418465957</v>
      </c>
      <c r="U3847" s="26">
        <v>3551.8989895651794</v>
      </c>
      <c r="V3847" s="26">
        <v>0</v>
      </c>
      <c r="W3847" s="26">
        <v>157.68618749650028</v>
      </c>
      <c r="X3847" s="26">
        <v>0</v>
      </c>
      <c r="Y3847" s="26">
        <v>32250913</v>
      </c>
      <c r="Z3847" s="26">
        <v>2006</v>
      </c>
      <c r="AA3847" s="26" t="b">
        <v>1</v>
      </c>
      <c r="AB3847" s="27" t="s">
        <v>200</v>
      </c>
      <c r="AC3847" s="16">
        <f t="shared" si="182"/>
        <v>9455580.8996449895</v>
      </c>
      <c r="AD3847" s="16">
        <f t="shared" si="181"/>
        <v>9309.5114052685258</v>
      </c>
      <c r="AE3847" s="16" t="str">
        <f>VLOOKUP(AB3847,aircraft!A:B,2,FALSE)</f>
        <v>Passenger</v>
      </c>
      <c r="AF3847" s="16" t="str">
        <f t="shared" si="183"/>
        <v/>
      </c>
    </row>
    <row r="3848" spans="1:32" x14ac:dyDescent="0.25">
      <c r="A3848" s="26">
        <v>0</v>
      </c>
      <c r="B3848" s="26">
        <v>0</v>
      </c>
      <c r="C3848" s="26">
        <v>0</v>
      </c>
      <c r="D3848" s="26">
        <v>0</v>
      </c>
      <c r="E3848" s="26">
        <v>0</v>
      </c>
      <c r="F3848" s="26">
        <v>220651.82109424839</v>
      </c>
      <c r="G3848" s="26">
        <v>11665.656707736345</v>
      </c>
      <c r="H3848" s="26">
        <v>11087.715526726872</v>
      </c>
      <c r="I3848" s="26">
        <v>119133.92589948996</v>
      </c>
      <c r="J3848" s="26">
        <v>0</v>
      </c>
      <c r="K3848" s="26">
        <v>44400.060448468488</v>
      </c>
      <c r="L3848" s="26">
        <v>0</v>
      </c>
      <c r="M3848" s="26">
        <v>0</v>
      </c>
      <c r="N3848" s="26">
        <v>0</v>
      </c>
      <c r="O3848" s="26">
        <v>0</v>
      </c>
      <c r="P3848" s="26">
        <v>0</v>
      </c>
      <c r="Q3848" s="26">
        <v>0</v>
      </c>
      <c r="R3848" s="26">
        <v>51.582853611019608</v>
      </c>
      <c r="S3848" s="26">
        <v>18.574636568432194</v>
      </c>
      <c r="T3848" s="26">
        <v>0.26149891057643354</v>
      </c>
      <c r="U3848" s="26">
        <v>189.89756688236309</v>
      </c>
      <c r="V3848" s="26">
        <v>0</v>
      </c>
      <c r="W3848" s="26">
        <v>10.212014129750019</v>
      </c>
      <c r="X3848" s="26">
        <v>0</v>
      </c>
      <c r="Y3848" s="26">
        <v>1042625</v>
      </c>
      <c r="Z3848" s="26">
        <v>2006</v>
      </c>
      <c r="AA3848" s="26" t="b">
        <v>1</v>
      </c>
      <c r="AB3848" s="27" t="s">
        <v>214</v>
      </c>
      <c r="AC3848" s="16">
        <f t="shared" si="182"/>
        <v>406939.17967667006</v>
      </c>
      <c r="AD3848" s="16">
        <f t="shared" si="181"/>
        <v>270.52857010214132</v>
      </c>
      <c r="AE3848" s="16" t="str">
        <f>VLOOKUP(AB3848,aircraft!A:B,2,FALSE)</f>
        <v>Passenger</v>
      </c>
      <c r="AF3848" s="16" t="str">
        <f t="shared" si="183"/>
        <v/>
      </c>
    </row>
    <row r="3849" spans="1:32" x14ac:dyDescent="0.25">
      <c r="A3849" s="26">
        <v>0</v>
      </c>
      <c r="B3849" s="26">
        <v>0</v>
      </c>
      <c r="C3849" s="26">
        <v>0</v>
      </c>
      <c r="D3849" s="26">
        <v>0</v>
      </c>
      <c r="E3849" s="26">
        <v>0</v>
      </c>
      <c r="F3849" s="26">
        <v>2108.4486180721551</v>
      </c>
      <c r="G3849" s="26">
        <v>118.40759645714536</v>
      </c>
      <c r="H3849" s="26">
        <v>105.83315599497868</v>
      </c>
      <c r="I3849" s="26">
        <v>1158.3063355887525</v>
      </c>
      <c r="J3849" s="26">
        <v>0</v>
      </c>
      <c r="K3849" s="26">
        <v>391.1472688050726</v>
      </c>
      <c r="L3849" s="26">
        <v>0</v>
      </c>
      <c r="M3849" s="26">
        <v>0</v>
      </c>
      <c r="N3849" s="26">
        <v>0</v>
      </c>
      <c r="O3849" s="26">
        <v>0</v>
      </c>
      <c r="P3849" s="26">
        <v>0</v>
      </c>
      <c r="Q3849" s="26">
        <v>0</v>
      </c>
      <c r="R3849" s="26">
        <v>0.24098656477172478</v>
      </c>
      <c r="S3849" s="26">
        <v>8.8720344822020875E-2</v>
      </c>
      <c r="T3849" s="26">
        <v>9.9123604707993928E-4</v>
      </c>
      <c r="U3849" s="26">
        <v>0.89817650300799046</v>
      </c>
      <c r="V3849" s="26">
        <v>0</v>
      </c>
      <c r="W3849" s="26">
        <v>8.9963873821444551E-2</v>
      </c>
      <c r="X3849" s="26">
        <v>0</v>
      </c>
      <c r="Y3849" s="26">
        <v>3457</v>
      </c>
      <c r="Z3849" s="26">
        <v>2006</v>
      </c>
      <c r="AA3849" s="26" t="b">
        <v>1</v>
      </c>
      <c r="AB3849" s="27" t="s">
        <v>220</v>
      </c>
      <c r="AC3849" s="16">
        <f t="shared" si="182"/>
        <v>3882.1429749181043</v>
      </c>
      <c r="AD3849" s="16">
        <f t="shared" si="181"/>
        <v>1.3188385224702606</v>
      </c>
      <c r="AE3849" s="16" t="str">
        <f>VLOOKUP(AB3849,aircraft!A:B,2,FALSE)</f>
        <v>Passenger</v>
      </c>
      <c r="AF3849" s="16" t="str">
        <f t="shared" si="183"/>
        <v/>
      </c>
    </row>
    <row r="3850" spans="1:32" x14ac:dyDescent="0.25">
      <c r="A3850" s="26">
        <v>0</v>
      </c>
      <c r="B3850" s="26">
        <v>0</v>
      </c>
      <c r="C3850" s="26">
        <v>0</v>
      </c>
      <c r="D3850" s="26">
        <v>0</v>
      </c>
      <c r="E3850" s="26">
        <v>0</v>
      </c>
      <c r="F3850" s="26">
        <v>173475.49128315502</v>
      </c>
      <c r="G3850" s="26">
        <v>10075.814455763597</v>
      </c>
      <c r="H3850" s="26">
        <v>11273.169421646118</v>
      </c>
      <c r="I3850" s="26">
        <v>111057.10281677464</v>
      </c>
      <c r="J3850" s="26">
        <v>0</v>
      </c>
      <c r="K3850" s="26">
        <v>42400.753682793991</v>
      </c>
      <c r="L3850" s="26">
        <v>0</v>
      </c>
      <c r="M3850" s="26">
        <v>0</v>
      </c>
      <c r="N3850" s="26">
        <v>0</v>
      </c>
      <c r="O3850" s="26">
        <v>0</v>
      </c>
      <c r="P3850" s="26">
        <v>0</v>
      </c>
      <c r="Q3850" s="26">
        <v>0</v>
      </c>
      <c r="R3850" s="26">
        <v>136.2978790139139</v>
      </c>
      <c r="S3850" s="26">
        <v>54.107742549364978</v>
      </c>
      <c r="T3850" s="26">
        <v>0.83749321545284694</v>
      </c>
      <c r="U3850" s="26">
        <v>596.39793296936568</v>
      </c>
      <c r="V3850" s="26">
        <v>0</v>
      </c>
      <c r="W3850" s="26">
        <v>9.7521735634411311</v>
      </c>
      <c r="X3850" s="26">
        <v>0</v>
      </c>
      <c r="Y3850" s="26">
        <v>1097282</v>
      </c>
      <c r="Z3850" s="26">
        <v>2006</v>
      </c>
      <c r="AA3850" s="26" t="b">
        <v>1</v>
      </c>
      <c r="AB3850" s="27" t="s">
        <v>192</v>
      </c>
      <c r="AC3850" s="16">
        <f t="shared" si="182"/>
        <v>348282.33166013332</v>
      </c>
      <c r="AD3850" s="16">
        <f t="shared" si="181"/>
        <v>797.39322131153858</v>
      </c>
      <c r="AE3850" s="16" t="str">
        <f>VLOOKUP(AB3850,aircraft!A:B,2,FALSE)</f>
        <v>Passenger</v>
      </c>
      <c r="AF3850" s="16" t="str">
        <f t="shared" si="183"/>
        <v/>
      </c>
    </row>
    <row r="3851" spans="1:32" x14ac:dyDescent="0.25">
      <c r="A3851" s="26">
        <v>0</v>
      </c>
      <c r="B3851" s="26">
        <v>0</v>
      </c>
      <c r="C3851" s="26">
        <v>0</v>
      </c>
      <c r="D3851" s="26">
        <v>0</v>
      </c>
      <c r="E3851" s="26">
        <v>0</v>
      </c>
      <c r="F3851" s="26">
        <v>643.74595423846529</v>
      </c>
      <c r="G3851" s="26">
        <v>32.644233357018372</v>
      </c>
      <c r="H3851" s="26">
        <v>41.386240318298334</v>
      </c>
      <c r="I3851" s="26">
        <v>379.77420801073191</v>
      </c>
      <c r="J3851" s="26">
        <v>0</v>
      </c>
      <c r="K3851" s="26">
        <v>92.83390467026129</v>
      </c>
      <c r="L3851" s="26">
        <v>0</v>
      </c>
      <c r="M3851" s="26">
        <v>0</v>
      </c>
      <c r="N3851" s="26">
        <v>0</v>
      </c>
      <c r="O3851" s="26">
        <v>0</v>
      </c>
      <c r="P3851" s="26">
        <v>0</v>
      </c>
      <c r="Q3851" s="26">
        <v>0</v>
      </c>
      <c r="R3851" s="26">
        <v>9.0037719721729904E-3</v>
      </c>
      <c r="S3851" s="26">
        <v>3.2644234907536255E-3</v>
      </c>
      <c r="T3851" s="26">
        <v>0</v>
      </c>
      <c r="U3851" s="26">
        <v>3.7977422604903888E-2</v>
      </c>
      <c r="V3851" s="26">
        <v>0</v>
      </c>
      <c r="W3851" s="26">
        <v>2.1351798547951641E-2</v>
      </c>
      <c r="X3851" s="26">
        <v>0</v>
      </c>
      <c r="Y3851" s="26">
        <v>787</v>
      </c>
      <c r="Z3851" s="26">
        <v>2006</v>
      </c>
      <c r="AA3851" s="26" t="b">
        <v>1</v>
      </c>
      <c r="AB3851" s="27" t="s">
        <v>240</v>
      </c>
      <c r="AC3851" s="16">
        <f t="shared" si="182"/>
        <v>1190.3845405947752</v>
      </c>
      <c r="AD3851" s="16">
        <f t="shared" si="181"/>
        <v>7.1597416615782145E-2</v>
      </c>
      <c r="AE3851" s="16" t="str">
        <f>VLOOKUP(AB3851,aircraft!A:B,2,FALSE)</f>
        <v>Passenger</v>
      </c>
      <c r="AF3851" s="16" t="str">
        <f t="shared" si="183"/>
        <v/>
      </c>
    </row>
    <row r="3852" spans="1:32" x14ac:dyDescent="0.25">
      <c r="A3852" s="26">
        <v>0</v>
      </c>
      <c r="B3852" s="26">
        <v>0</v>
      </c>
      <c r="C3852" s="26">
        <v>0</v>
      </c>
      <c r="D3852" s="26">
        <v>0</v>
      </c>
      <c r="E3852" s="26">
        <v>0</v>
      </c>
      <c r="F3852" s="26">
        <v>3862.475725430792</v>
      </c>
      <c r="G3852" s="26">
        <v>184.63439390694137</v>
      </c>
      <c r="H3852" s="26">
        <v>284.53040218830108</v>
      </c>
      <c r="I3852" s="26">
        <v>2134.6387963707302</v>
      </c>
      <c r="J3852" s="26">
        <v>0</v>
      </c>
      <c r="K3852" s="26">
        <v>532.66267650615646</v>
      </c>
      <c r="L3852" s="26">
        <v>0</v>
      </c>
      <c r="M3852" s="26">
        <v>0</v>
      </c>
      <c r="N3852" s="26">
        <v>0</v>
      </c>
      <c r="O3852" s="26">
        <v>0</v>
      </c>
      <c r="P3852" s="26">
        <v>0</v>
      </c>
      <c r="Q3852" s="26">
        <v>0</v>
      </c>
      <c r="R3852" s="26">
        <v>5.4022631833037939E-2</v>
      </c>
      <c r="S3852" s="26">
        <v>1.846344026766045E-2</v>
      </c>
      <c r="T3852" s="26">
        <v>0</v>
      </c>
      <c r="U3852" s="26">
        <v>0.21346388977606326</v>
      </c>
      <c r="V3852" s="26">
        <v>0</v>
      </c>
      <c r="W3852" s="26">
        <v>0.12251241831493864</v>
      </c>
      <c r="X3852" s="26">
        <v>0</v>
      </c>
      <c r="Y3852" s="26">
        <v>7282</v>
      </c>
      <c r="Z3852" s="26">
        <v>2006</v>
      </c>
      <c r="AA3852" s="26" t="b">
        <v>1</v>
      </c>
      <c r="AB3852" s="27" t="s">
        <v>237</v>
      </c>
      <c r="AC3852" s="16">
        <f t="shared" si="182"/>
        <v>6998.9419944029214</v>
      </c>
      <c r="AD3852" s="16">
        <f t="shared" si="181"/>
        <v>0.40846238019170028</v>
      </c>
      <c r="AE3852" s="16" t="str">
        <f>VLOOKUP(AB3852,aircraft!A:B,2,FALSE)</f>
        <v>Passenger</v>
      </c>
      <c r="AF3852" s="16" t="str">
        <f t="shared" si="183"/>
        <v/>
      </c>
    </row>
    <row r="3853" spans="1:32" x14ac:dyDescent="0.25">
      <c r="A3853" s="26">
        <v>0</v>
      </c>
      <c r="B3853" s="26">
        <v>0</v>
      </c>
      <c r="C3853" s="26">
        <v>0</v>
      </c>
      <c r="D3853" s="26">
        <v>0</v>
      </c>
      <c r="E3853" s="26">
        <v>0</v>
      </c>
      <c r="F3853" s="26">
        <v>904.24737150469537</v>
      </c>
      <c r="G3853" s="26">
        <v>36.675305795024833</v>
      </c>
      <c r="H3853" s="26">
        <v>41.302799776196473</v>
      </c>
      <c r="I3853" s="26">
        <v>288.60063331030449</v>
      </c>
      <c r="J3853" s="26">
        <v>0</v>
      </c>
      <c r="K3853" s="26">
        <v>0</v>
      </c>
      <c r="L3853" s="26">
        <v>0</v>
      </c>
      <c r="M3853" s="26">
        <v>0</v>
      </c>
      <c r="N3853" s="26">
        <v>0</v>
      </c>
      <c r="O3853" s="26">
        <v>0</v>
      </c>
      <c r="P3853" s="26">
        <v>0</v>
      </c>
      <c r="Q3853" s="26">
        <v>0</v>
      </c>
      <c r="R3853" s="26">
        <v>38.637339439931331</v>
      </c>
      <c r="S3853" s="26">
        <v>10.296202133727778</v>
      </c>
      <c r="T3853" s="26">
        <v>0.23704089042083637</v>
      </c>
      <c r="U3853" s="26">
        <v>81.021559113703177</v>
      </c>
      <c r="V3853" s="26">
        <v>0</v>
      </c>
      <c r="W3853" s="26">
        <v>0</v>
      </c>
      <c r="X3853" s="26">
        <v>0</v>
      </c>
      <c r="Y3853" s="26">
        <v>12164</v>
      </c>
      <c r="Z3853" s="26">
        <v>2006</v>
      </c>
      <c r="AA3853" s="26" t="b">
        <v>1</v>
      </c>
      <c r="AB3853" s="27" t="s">
        <v>193</v>
      </c>
      <c r="AC3853" s="16">
        <f t="shared" si="182"/>
        <v>1270.8261103862212</v>
      </c>
      <c r="AD3853" s="16">
        <f t="shared" si="181"/>
        <v>130.19214157778313</v>
      </c>
      <c r="AE3853" s="16" t="str">
        <f>VLOOKUP(AB3853,aircraft!A:B,2,FALSE)</f>
        <v>Freighter</v>
      </c>
      <c r="AF3853" s="16" t="str">
        <f t="shared" si="183"/>
        <v/>
      </c>
    </row>
    <row r="3854" spans="1:32" x14ac:dyDescent="0.25">
      <c r="A3854" s="26">
        <v>0</v>
      </c>
      <c r="B3854" s="26">
        <v>0</v>
      </c>
      <c r="C3854" s="26">
        <v>0</v>
      </c>
      <c r="D3854" s="26">
        <v>0</v>
      </c>
      <c r="E3854" s="26">
        <v>0</v>
      </c>
      <c r="F3854" s="26">
        <v>677.93052615023953</v>
      </c>
      <c r="G3854" s="26">
        <v>16.274352083881265</v>
      </c>
      <c r="H3854" s="26">
        <v>82.605603282451625</v>
      </c>
      <c r="I3854" s="26">
        <v>237.18751680809902</v>
      </c>
      <c r="J3854" s="26">
        <v>0</v>
      </c>
      <c r="K3854" s="26">
        <v>70.002221469235337</v>
      </c>
      <c r="L3854" s="26">
        <v>0</v>
      </c>
      <c r="M3854" s="26">
        <v>0</v>
      </c>
      <c r="N3854" s="26">
        <v>0</v>
      </c>
      <c r="O3854" s="26">
        <v>0</v>
      </c>
      <c r="P3854" s="26">
        <v>0</v>
      </c>
      <c r="Q3854" s="26">
        <v>0</v>
      </c>
      <c r="R3854" s="26">
        <v>2.5718700377641577</v>
      </c>
      <c r="S3854" s="26">
        <v>0.35478084870436843</v>
      </c>
      <c r="T3854" s="26">
        <v>8.260560720600725E-2</v>
      </c>
      <c r="U3854" s="26">
        <v>5.1706874769290483</v>
      </c>
      <c r="V3854" s="26">
        <v>0</v>
      </c>
      <c r="W3854" s="26">
        <v>2.5900821543973877E-2</v>
      </c>
      <c r="X3854" s="26">
        <v>0</v>
      </c>
      <c r="Y3854" s="26">
        <v>1184</v>
      </c>
      <c r="Z3854" s="26">
        <v>2006</v>
      </c>
      <c r="AA3854" s="26" t="b">
        <v>1</v>
      </c>
      <c r="AB3854" s="27" t="s">
        <v>164</v>
      </c>
      <c r="AC3854" s="16">
        <f t="shared" si="182"/>
        <v>1084.0002197939068</v>
      </c>
      <c r="AD3854" s="16">
        <f t="shared" si="181"/>
        <v>8.2058447921475555</v>
      </c>
      <c r="AE3854" s="16" t="str">
        <f>VLOOKUP(AB3854,aircraft!A:B,2,FALSE)</f>
        <v>Freighter</v>
      </c>
      <c r="AF3854" s="16" t="str">
        <f t="shared" si="183"/>
        <v/>
      </c>
    </row>
    <row r="3855" spans="1:32" x14ac:dyDescent="0.25">
      <c r="A3855" s="26">
        <v>0</v>
      </c>
      <c r="B3855" s="26">
        <v>0</v>
      </c>
      <c r="C3855" s="26">
        <v>0</v>
      </c>
      <c r="D3855" s="26">
        <v>0</v>
      </c>
      <c r="E3855" s="26">
        <v>0</v>
      </c>
      <c r="F3855" s="26">
        <v>1017.2782929427822</v>
      </c>
      <c r="G3855" s="26">
        <v>52.330869699799607</v>
      </c>
      <c r="H3855" s="26">
        <v>0</v>
      </c>
      <c r="I3855" s="26">
        <v>194.76601138295482</v>
      </c>
      <c r="J3855" s="26">
        <v>0</v>
      </c>
      <c r="K3855" s="26">
        <v>0</v>
      </c>
      <c r="L3855" s="26">
        <v>0</v>
      </c>
      <c r="M3855" s="26">
        <v>0</v>
      </c>
      <c r="N3855" s="26">
        <v>0</v>
      </c>
      <c r="O3855" s="26">
        <v>0</v>
      </c>
      <c r="P3855" s="26">
        <v>0</v>
      </c>
      <c r="Q3855" s="26">
        <v>0</v>
      </c>
      <c r="R3855" s="26">
        <v>43.467006869922749</v>
      </c>
      <c r="S3855" s="26">
        <v>14.691335234510824</v>
      </c>
      <c r="T3855" s="26">
        <v>0</v>
      </c>
      <c r="U3855" s="26">
        <v>54.678486750364392</v>
      </c>
      <c r="V3855" s="26">
        <v>0</v>
      </c>
      <c r="W3855" s="26">
        <v>0</v>
      </c>
      <c r="X3855" s="26">
        <v>0</v>
      </c>
      <c r="Y3855" s="26">
        <v>11622</v>
      </c>
      <c r="Z3855" s="26">
        <v>2006</v>
      </c>
      <c r="AA3855" s="26" t="b">
        <v>1</v>
      </c>
      <c r="AB3855" s="27" t="s">
        <v>165</v>
      </c>
      <c r="AC3855" s="16">
        <f t="shared" si="182"/>
        <v>1264.3751740255366</v>
      </c>
      <c r="AD3855" s="16">
        <f t="shared" si="181"/>
        <v>112.83682885479797</v>
      </c>
      <c r="AE3855" s="16" t="str">
        <f>VLOOKUP(AB3855,aircraft!A:B,2,FALSE)</f>
        <v>Freighter (not used as passenger)</v>
      </c>
      <c r="AF3855" s="16" t="str">
        <f t="shared" si="183"/>
        <v/>
      </c>
    </row>
    <row r="3856" spans="1:32" x14ac:dyDescent="0.25">
      <c r="A3856" s="26">
        <v>0</v>
      </c>
      <c r="B3856" s="26">
        <v>0</v>
      </c>
      <c r="C3856" s="26">
        <v>0</v>
      </c>
      <c r="D3856" s="26">
        <v>0</v>
      </c>
      <c r="E3856" s="26">
        <v>0</v>
      </c>
      <c r="F3856" s="26">
        <v>336.27716049781475</v>
      </c>
      <c r="G3856" s="26">
        <v>21.978252013331357</v>
      </c>
      <c r="H3856" s="26">
        <v>0</v>
      </c>
      <c r="I3856" s="26">
        <v>136.28219884743527</v>
      </c>
      <c r="J3856" s="26">
        <v>0</v>
      </c>
      <c r="K3856" s="26">
        <v>88.826460249166303</v>
      </c>
      <c r="L3856" s="26">
        <v>0</v>
      </c>
      <c r="M3856" s="26">
        <v>0</v>
      </c>
      <c r="N3856" s="26">
        <v>0</v>
      </c>
      <c r="O3856" s="26">
        <v>0</v>
      </c>
      <c r="P3856" s="26">
        <v>0</v>
      </c>
      <c r="Q3856" s="26">
        <v>0</v>
      </c>
      <c r="R3856" s="26">
        <v>0.27515889845191943</v>
      </c>
      <c r="S3856" s="26">
        <v>0.11868256395050319</v>
      </c>
      <c r="T3856" s="26">
        <v>0</v>
      </c>
      <c r="U3856" s="26">
        <v>0.73592389286532267</v>
      </c>
      <c r="V3856" s="26">
        <v>0</v>
      </c>
      <c r="W3856" s="26">
        <v>9.1491247544443668E-2</v>
      </c>
      <c r="X3856" s="26">
        <v>0</v>
      </c>
      <c r="Y3856" s="26">
        <v>1336</v>
      </c>
      <c r="Z3856" s="26">
        <v>2006</v>
      </c>
      <c r="AA3856" s="26" t="b">
        <v>1</v>
      </c>
      <c r="AB3856" s="27" t="s">
        <v>227</v>
      </c>
      <c r="AC3856" s="16">
        <f t="shared" si="182"/>
        <v>583.36407160774775</v>
      </c>
      <c r="AD3856" s="16">
        <f t="shared" si="181"/>
        <v>1.221256602812189</v>
      </c>
      <c r="AE3856" s="16" t="str">
        <f>VLOOKUP(AB3856,aircraft!A:B,2,FALSE)</f>
        <v>Freighter</v>
      </c>
      <c r="AF3856" s="16" t="str">
        <f t="shared" si="183"/>
        <v/>
      </c>
    </row>
    <row r="3857" spans="1:32" x14ac:dyDescent="0.25">
      <c r="A3857" s="26">
        <v>0</v>
      </c>
      <c r="B3857" s="26">
        <v>0</v>
      </c>
      <c r="C3857" s="26">
        <v>0</v>
      </c>
      <c r="D3857" s="26">
        <v>0</v>
      </c>
      <c r="E3857" s="26">
        <v>0</v>
      </c>
      <c r="F3857" s="26">
        <v>2806.007712271145</v>
      </c>
      <c r="G3857" s="26">
        <v>184.96065159421036</v>
      </c>
      <c r="H3857" s="26">
        <v>0</v>
      </c>
      <c r="I3857" s="26">
        <v>886.71656821526085</v>
      </c>
      <c r="J3857" s="26">
        <v>0</v>
      </c>
      <c r="K3857" s="26">
        <v>0</v>
      </c>
      <c r="L3857" s="26">
        <v>0</v>
      </c>
      <c r="M3857" s="26">
        <v>0</v>
      </c>
      <c r="N3857" s="26">
        <v>0</v>
      </c>
      <c r="O3857" s="26">
        <v>0</v>
      </c>
      <c r="P3857" s="26">
        <v>0</v>
      </c>
      <c r="Q3857" s="26">
        <v>0</v>
      </c>
      <c r="R3857" s="26">
        <v>0</v>
      </c>
      <c r="S3857" s="26">
        <v>0</v>
      </c>
      <c r="T3857" s="26">
        <v>0</v>
      </c>
      <c r="U3857" s="26">
        <v>0</v>
      </c>
      <c r="V3857" s="26">
        <v>0</v>
      </c>
      <c r="W3857" s="26">
        <v>0</v>
      </c>
      <c r="X3857" s="26">
        <v>0</v>
      </c>
      <c r="Y3857" s="26">
        <v>36650</v>
      </c>
      <c r="Z3857" s="26">
        <v>2006</v>
      </c>
      <c r="AA3857" s="26" t="b">
        <v>1</v>
      </c>
      <c r="AB3857" s="27" t="s">
        <v>48</v>
      </c>
      <c r="AC3857" s="16">
        <f t="shared" si="182"/>
        <v>3877.6849320806164</v>
      </c>
      <c r="AD3857" s="16">
        <f t="shared" si="181"/>
        <v>0</v>
      </c>
      <c r="AE3857" s="16" t="str">
        <f>VLOOKUP(AB3857,aircraft!A:B,2,FALSE)</f>
        <v>Passenger</v>
      </c>
      <c r="AF3857" s="16" t="str">
        <f t="shared" si="183"/>
        <v/>
      </c>
    </row>
    <row r="3858" spans="1:32" x14ac:dyDescent="0.25">
      <c r="A3858" s="26">
        <v>0</v>
      </c>
      <c r="B3858" s="26">
        <v>0</v>
      </c>
      <c r="C3858" s="26">
        <v>0</v>
      </c>
      <c r="D3858" s="26">
        <v>0</v>
      </c>
      <c r="E3858" s="26">
        <v>0</v>
      </c>
      <c r="F3858" s="26">
        <v>39741.558859818761</v>
      </c>
      <c r="G3858" s="26">
        <v>2463.0368932225124</v>
      </c>
      <c r="H3858" s="26">
        <v>0</v>
      </c>
      <c r="I3858" s="26">
        <v>5144.9525837720048</v>
      </c>
      <c r="J3858" s="26">
        <v>0</v>
      </c>
      <c r="K3858" s="26">
        <v>0</v>
      </c>
      <c r="L3858" s="26">
        <v>0</v>
      </c>
      <c r="M3858" s="26">
        <v>0</v>
      </c>
      <c r="N3858" s="26">
        <v>0</v>
      </c>
      <c r="O3858" s="26">
        <v>0</v>
      </c>
      <c r="P3858" s="26">
        <v>0</v>
      </c>
      <c r="Q3858" s="26">
        <v>0</v>
      </c>
      <c r="R3858" s="26">
        <v>0</v>
      </c>
      <c r="S3858" s="26">
        <v>0</v>
      </c>
      <c r="T3858" s="26">
        <v>0</v>
      </c>
      <c r="U3858" s="26">
        <v>0</v>
      </c>
      <c r="V3858" s="26">
        <v>0</v>
      </c>
      <c r="W3858" s="26">
        <v>0</v>
      </c>
      <c r="X3858" s="26">
        <v>0</v>
      </c>
      <c r="Y3858" s="26">
        <v>508938</v>
      </c>
      <c r="Z3858" s="26">
        <v>2006</v>
      </c>
      <c r="AA3858" s="26" t="b">
        <v>1</v>
      </c>
      <c r="AB3858" s="27" t="s">
        <v>206</v>
      </c>
      <c r="AC3858" s="16">
        <f t="shared" si="182"/>
        <v>47349.548336813277</v>
      </c>
      <c r="AD3858" s="16">
        <f t="shared" si="181"/>
        <v>0</v>
      </c>
      <c r="AE3858" s="16" t="str">
        <f>VLOOKUP(AB3858,aircraft!A:B,2,FALSE)</f>
        <v>Passenger</v>
      </c>
      <c r="AF3858" s="16" t="str">
        <f t="shared" si="183"/>
        <v/>
      </c>
    </row>
    <row r="3859" spans="1:32" x14ac:dyDescent="0.25">
      <c r="A3859" s="26">
        <v>0</v>
      </c>
      <c r="B3859" s="26">
        <v>0</v>
      </c>
      <c r="C3859" s="26">
        <v>0</v>
      </c>
      <c r="D3859" s="26">
        <v>0</v>
      </c>
      <c r="E3859" s="26">
        <v>0</v>
      </c>
      <c r="F3859" s="26">
        <v>58551.723336877789</v>
      </c>
      <c r="G3859" s="26">
        <v>4002.3097701843039</v>
      </c>
      <c r="H3859" s="26">
        <v>0</v>
      </c>
      <c r="I3859" s="26">
        <v>18392.523440054985</v>
      </c>
      <c r="J3859" s="26">
        <v>0</v>
      </c>
      <c r="K3859" s="26">
        <v>0</v>
      </c>
      <c r="L3859" s="26">
        <v>0</v>
      </c>
      <c r="M3859" s="26">
        <v>0</v>
      </c>
      <c r="N3859" s="26">
        <v>0</v>
      </c>
      <c r="O3859" s="26">
        <v>0</v>
      </c>
      <c r="P3859" s="26">
        <v>0</v>
      </c>
      <c r="Q3859" s="26">
        <v>0</v>
      </c>
      <c r="R3859" s="26">
        <v>36.370396135565429</v>
      </c>
      <c r="S3859" s="26">
        <v>16.704398351012731</v>
      </c>
      <c r="T3859" s="26">
        <v>0</v>
      </c>
      <c r="U3859" s="26">
        <v>76.764682362122429</v>
      </c>
      <c r="V3859" s="26">
        <v>0</v>
      </c>
      <c r="W3859" s="26">
        <v>0</v>
      </c>
      <c r="X3859" s="26">
        <v>0</v>
      </c>
      <c r="Y3859" s="26">
        <v>786974</v>
      </c>
      <c r="Z3859" s="26">
        <v>2006</v>
      </c>
      <c r="AA3859" s="26" t="b">
        <v>1</v>
      </c>
      <c r="AB3859" s="27" t="s">
        <v>194</v>
      </c>
      <c r="AC3859" s="16">
        <f t="shared" si="182"/>
        <v>80946.556547117085</v>
      </c>
      <c r="AD3859" s="16">
        <f t="shared" si="181"/>
        <v>129.8394768487006</v>
      </c>
      <c r="AE3859" s="16" t="str">
        <f>VLOOKUP(AB3859,aircraft!A:B,2,FALSE)</f>
        <v>Passenger</v>
      </c>
      <c r="AF3859" s="16" t="str">
        <f t="shared" si="183"/>
        <v/>
      </c>
    </row>
    <row r="3860" spans="1:32" x14ac:dyDescent="0.25">
      <c r="A3860" s="26">
        <v>0</v>
      </c>
      <c r="B3860" s="26">
        <v>0</v>
      </c>
      <c r="C3860" s="26">
        <v>0</v>
      </c>
      <c r="D3860" s="26">
        <v>0</v>
      </c>
      <c r="E3860" s="26">
        <v>0</v>
      </c>
      <c r="F3860" s="26">
        <v>550013.60624839063</v>
      </c>
      <c r="G3860" s="26">
        <v>23651.595957432866</v>
      </c>
      <c r="H3860" s="26">
        <v>31230.323835754389</v>
      </c>
      <c r="I3860" s="26">
        <v>68630.624674155013</v>
      </c>
      <c r="J3860" s="26">
        <v>0</v>
      </c>
      <c r="K3860" s="26">
        <v>95066.505034398884</v>
      </c>
      <c r="L3860" s="26">
        <v>0</v>
      </c>
      <c r="M3860" s="26">
        <v>0</v>
      </c>
      <c r="N3860" s="26">
        <v>0</v>
      </c>
      <c r="O3860" s="26">
        <v>0</v>
      </c>
      <c r="P3860" s="26">
        <v>0</v>
      </c>
      <c r="Q3860" s="26">
        <v>0</v>
      </c>
      <c r="R3860" s="26">
        <v>434.25247012272922</v>
      </c>
      <c r="S3860" s="26">
        <v>111.63552390376395</v>
      </c>
      <c r="T3860" s="26">
        <v>3.7476387656172063</v>
      </c>
      <c r="U3860" s="26">
        <v>323.9365223019596</v>
      </c>
      <c r="V3860" s="26">
        <v>0</v>
      </c>
      <c r="W3860" s="26">
        <v>57.990566951868281</v>
      </c>
      <c r="X3860" s="26">
        <v>0</v>
      </c>
      <c r="Y3860" s="26">
        <v>3491298</v>
      </c>
      <c r="Z3860" s="26">
        <v>2006</v>
      </c>
      <c r="AA3860" s="26" t="b">
        <v>1</v>
      </c>
      <c r="AB3860" s="27" t="s">
        <v>207</v>
      </c>
      <c r="AC3860" s="16">
        <f t="shared" si="182"/>
        <v>768592.65575013182</v>
      </c>
      <c r="AD3860" s="16">
        <f t="shared" si="181"/>
        <v>931.56272204593824</v>
      </c>
      <c r="AE3860" s="16" t="str">
        <f>VLOOKUP(AB3860,aircraft!A:B,2,FALSE)</f>
        <v>Passenger</v>
      </c>
      <c r="AF3860" s="16" t="str">
        <f t="shared" si="183"/>
        <v/>
      </c>
    </row>
    <row r="3861" spans="1:32" x14ac:dyDescent="0.25">
      <c r="A3861" s="26">
        <v>0</v>
      </c>
      <c r="B3861" s="26">
        <v>0</v>
      </c>
      <c r="C3861" s="26">
        <v>0</v>
      </c>
      <c r="D3861" s="26">
        <v>0</v>
      </c>
      <c r="E3861" s="26">
        <v>0</v>
      </c>
      <c r="F3861" s="26">
        <v>54239.505929394756</v>
      </c>
      <c r="G3861" s="26">
        <v>2123.7769448562217</v>
      </c>
      <c r="H3861" s="26">
        <v>3226.0490767836573</v>
      </c>
      <c r="I3861" s="26">
        <v>5766.8165412108592</v>
      </c>
      <c r="J3861" s="26">
        <v>0</v>
      </c>
      <c r="K3861" s="26">
        <v>9397.2291527260095</v>
      </c>
      <c r="L3861" s="26">
        <v>0</v>
      </c>
      <c r="M3861" s="26">
        <v>0</v>
      </c>
      <c r="N3861" s="26">
        <v>0</v>
      </c>
      <c r="O3861" s="26">
        <v>0</v>
      </c>
      <c r="P3861" s="26">
        <v>0</v>
      </c>
      <c r="Q3861" s="26">
        <v>0</v>
      </c>
      <c r="R3861" s="26">
        <v>42.823739559342947</v>
      </c>
      <c r="S3861" s="26">
        <v>10.024226370197688</v>
      </c>
      <c r="T3861" s="26">
        <v>0.38712587943441634</v>
      </c>
      <c r="U3861" s="26">
        <v>27.219371876367976</v>
      </c>
      <c r="V3861" s="26">
        <v>0</v>
      </c>
      <c r="W3861" s="26">
        <v>5.7323096725394604</v>
      </c>
      <c r="X3861" s="26">
        <v>0</v>
      </c>
      <c r="Y3861" s="26">
        <v>662407</v>
      </c>
      <c r="Z3861" s="26">
        <v>2006</v>
      </c>
      <c r="AA3861" s="26" t="b">
        <v>1</v>
      </c>
      <c r="AB3861" s="27" t="s">
        <v>246</v>
      </c>
      <c r="AC3861" s="16">
        <f t="shared" si="182"/>
        <v>74753.377644971508</v>
      </c>
      <c r="AD3861" s="16">
        <f t="shared" si="181"/>
        <v>86.186773357882487</v>
      </c>
      <c r="AE3861" s="16" t="str">
        <f>VLOOKUP(AB3861,aircraft!A:B,2,FALSE)</f>
        <v>Passenger</v>
      </c>
      <c r="AF3861" s="16" t="str">
        <f t="shared" si="183"/>
        <v/>
      </c>
    </row>
    <row r="3862" spans="1:32" x14ac:dyDescent="0.25">
      <c r="A3862" s="26">
        <v>0</v>
      </c>
      <c r="B3862" s="26">
        <v>0</v>
      </c>
      <c r="C3862" s="26">
        <v>0</v>
      </c>
      <c r="D3862" s="26">
        <v>0</v>
      </c>
      <c r="E3862" s="26">
        <v>0</v>
      </c>
      <c r="F3862" s="26">
        <v>214911.24990892262</v>
      </c>
      <c r="G3862" s="26">
        <v>10868.707274476985</v>
      </c>
      <c r="H3862" s="26">
        <v>9176.6185923635949</v>
      </c>
      <c r="I3862" s="26">
        <v>52524.616017141125</v>
      </c>
      <c r="J3862" s="26">
        <v>0</v>
      </c>
      <c r="K3862" s="26">
        <v>37743.475429149061</v>
      </c>
      <c r="L3862" s="26">
        <v>0</v>
      </c>
      <c r="M3862" s="26">
        <v>0</v>
      </c>
      <c r="N3862" s="26">
        <v>0</v>
      </c>
      <c r="O3862" s="26">
        <v>0</v>
      </c>
      <c r="P3862" s="26">
        <v>0</v>
      </c>
      <c r="Q3862" s="26">
        <v>0</v>
      </c>
      <c r="R3862" s="26">
        <v>169.67896806532107</v>
      </c>
      <c r="S3862" s="26">
        <v>51.300294192687701</v>
      </c>
      <c r="T3862" s="26">
        <v>1.1011942032651252</v>
      </c>
      <c r="U3862" s="26">
        <v>247.91616758000873</v>
      </c>
      <c r="V3862" s="26">
        <v>0</v>
      </c>
      <c r="W3862" s="26">
        <v>23.023519567467858</v>
      </c>
      <c r="X3862" s="26">
        <v>0</v>
      </c>
      <c r="Y3862" s="26">
        <v>1389008</v>
      </c>
      <c r="Z3862" s="26">
        <v>2006</v>
      </c>
      <c r="AA3862" s="26" t="b">
        <v>1</v>
      </c>
      <c r="AB3862" s="27" t="s">
        <v>231</v>
      </c>
      <c r="AC3862" s="16">
        <f t="shared" si="182"/>
        <v>325224.66722205339</v>
      </c>
      <c r="AD3862" s="16">
        <f t="shared" si="181"/>
        <v>493.02014360875052</v>
      </c>
      <c r="AE3862" s="16" t="str">
        <f>VLOOKUP(AB3862,aircraft!A:B,2,FALSE)</f>
        <v>Passenger</v>
      </c>
      <c r="AF3862" s="16" t="str">
        <f t="shared" si="183"/>
        <v/>
      </c>
    </row>
    <row r="3863" spans="1:32" x14ac:dyDescent="0.25">
      <c r="A3863" s="26">
        <v>0</v>
      </c>
      <c r="B3863" s="26">
        <v>0</v>
      </c>
      <c r="C3863" s="26">
        <v>0</v>
      </c>
      <c r="D3863" s="26">
        <v>0</v>
      </c>
      <c r="E3863" s="26">
        <v>0</v>
      </c>
      <c r="F3863" s="26">
        <v>215.9230205682652</v>
      </c>
      <c r="G3863" s="26">
        <v>11.886563830721823</v>
      </c>
      <c r="H3863" s="26">
        <v>6.4707719649374482</v>
      </c>
      <c r="I3863" s="26">
        <v>91.475794735494787</v>
      </c>
      <c r="J3863" s="26">
        <v>0</v>
      </c>
      <c r="K3863" s="26">
        <v>33.078732163998666</v>
      </c>
      <c r="L3863" s="26">
        <v>0</v>
      </c>
      <c r="M3863" s="26">
        <v>0</v>
      </c>
      <c r="N3863" s="26">
        <v>0</v>
      </c>
      <c r="O3863" s="26">
        <v>0</v>
      </c>
      <c r="P3863" s="26">
        <v>0</v>
      </c>
      <c r="Q3863" s="26">
        <v>0</v>
      </c>
      <c r="R3863" s="26">
        <v>0.20626769454336466</v>
      </c>
      <c r="S3863" s="26">
        <v>6.4068579807450898E-2</v>
      </c>
      <c r="T3863" s="26">
        <v>1.4041574738572645E-3</v>
      </c>
      <c r="U3863" s="26">
        <v>0.49305453947199696</v>
      </c>
      <c r="V3863" s="26">
        <v>0</v>
      </c>
      <c r="W3863" s="26">
        <v>1.8854876496145798E-2</v>
      </c>
      <c r="X3863" s="26">
        <v>0</v>
      </c>
      <c r="Y3863" s="26">
        <v>1842</v>
      </c>
      <c r="Z3863" s="26">
        <v>2006</v>
      </c>
      <c r="AA3863" s="26" t="b">
        <v>1</v>
      </c>
      <c r="AB3863" s="27" t="s">
        <v>52</v>
      </c>
      <c r="AC3863" s="16">
        <f t="shared" si="182"/>
        <v>358.83488326341796</v>
      </c>
      <c r="AD3863" s="16">
        <f t="shared" si="181"/>
        <v>0.78364984779281555</v>
      </c>
      <c r="AE3863" s="16" t="str">
        <f>VLOOKUP(AB3863,aircraft!A:B,2,FALSE)</f>
        <v>Passenger</v>
      </c>
      <c r="AF3863" s="16" t="str">
        <f t="shared" si="183"/>
        <v/>
      </c>
    </row>
    <row r="3864" spans="1:32" x14ac:dyDescent="0.25">
      <c r="A3864" s="26">
        <v>0</v>
      </c>
      <c r="B3864" s="26">
        <v>0</v>
      </c>
      <c r="C3864" s="26">
        <v>0</v>
      </c>
      <c r="D3864" s="26">
        <v>0</v>
      </c>
      <c r="E3864" s="26">
        <v>0</v>
      </c>
      <c r="F3864" s="26">
        <v>344181.29478581413</v>
      </c>
      <c r="G3864" s="26">
        <v>14092.944387435744</v>
      </c>
      <c r="H3864" s="26">
        <v>19742.325265024167</v>
      </c>
      <c r="I3864" s="26">
        <v>42675.633418908576</v>
      </c>
      <c r="J3864" s="26">
        <v>0</v>
      </c>
      <c r="K3864" s="26">
        <v>62055.358535799096</v>
      </c>
      <c r="L3864" s="26">
        <v>0</v>
      </c>
      <c r="M3864" s="26">
        <v>0</v>
      </c>
      <c r="N3864" s="26">
        <v>0</v>
      </c>
      <c r="O3864" s="26">
        <v>0</v>
      </c>
      <c r="P3864" s="26">
        <v>0</v>
      </c>
      <c r="Q3864" s="26">
        <v>0</v>
      </c>
      <c r="R3864" s="26">
        <v>328.79070510212341</v>
      </c>
      <c r="S3864" s="26">
        <v>75.960971149184076</v>
      </c>
      <c r="T3864" s="26">
        <v>4.2840844527385089</v>
      </c>
      <c r="U3864" s="26">
        <v>230.02166685599869</v>
      </c>
      <c r="V3864" s="26">
        <v>0</v>
      </c>
      <c r="W3864" s="26">
        <v>35.371552794576601</v>
      </c>
      <c r="X3864" s="26">
        <v>0</v>
      </c>
      <c r="Y3864" s="26">
        <v>1430158</v>
      </c>
      <c r="Z3864" s="26">
        <v>2006</v>
      </c>
      <c r="AA3864" s="26" t="b">
        <v>1</v>
      </c>
      <c r="AB3864" s="27" t="s">
        <v>53</v>
      </c>
      <c r="AC3864" s="16">
        <f t="shared" si="182"/>
        <v>482747.55639298167</v>
      </c>
      <c r="AD3864" s="16">
        <f t="shared" si="181"/>
        <v>674.42898035462122</v>
      </c>
      <c r="AE3864" s="16" t="str">
        <f>VLOOKUP(AB3864,aircraft!A:B,2,FALSE)</f>
        <v>Passenger</v>
      </c>
      <c r="AF3864" s="16" t="str">
        <f t="shared" si="183"/>
        <v/>
      </c>
    </row>
    <row r="3865" spans="1:32" x14ac:dyDescent="0.25">
      <c r="A3865" s="26">
        <v>0</v>
      </c>
      <c r="B3865" s="26">
        <v>0</v>
      </c>
      <c r="C3865" s="26">
        <v>0</v>
      </c>
      <c r="D3865" s="26">
        <v>0</v>
      </c>
      <c r="E3865" s="26">
        <v>0</v>
      </c>
      <c r="F3865" s="26">
        <v>80323.841325348738</v>
      </c>
      <c r="G3865" s="26">
        <v>3316.2781836465383</v>
      </c>
      <c r="H3865" s="26">
        <v>4413.0664800873392</v>
      </c>
      <c r="I3865" s="26">
        <v>22140.882691012757</v>
      </c>
      <c r="J3865" s="26">
        <v>0</v>
      </c>
      <c r="K3865" s="26">
        <v>13937.732485895376</v>
      </c>
      <c r="L3865" s="26">
        <v>0</v>
      </c>
      <c r="M3865" s="26">
        <v>0</v>
      </c>
      <c r="N3865" s="26">
        <v>0</v>
      </c>
      <c r="O3865" s="26">
        <v>0</v>
      </c>
      <c r="P3865" s="26">
        <v>0</v>
      </c>
      <c r="Q3865" s="26">
        <v>0</v>
      </c>
      <c r="R3865" s="26">
        <v>76.730572553576309</v>
      </c>
      <c r="S3865" s="26">
        <v>17.87431894174053</v>
      </c>
      <c r="T3865" s="26">
        <v>0.95763539717065416</v>
      </c>
      <c r="U3865" s="26">
        <v>119.33658644414913</v>
      </c>
      <c r="V3865" s="26">
        <v>0</v>
      </c>
      <c r="W3865" s="26">
        <v>8.5020166523223448</v>
      </c>
      <c r="X3865" s="26">
        <v>0</v>
      </c>
      <c r="Y3865" s="26">
        <v>532758</v>
      </c>
      <c r="Z3865" s="26">
        <v>2006</v>
      </c>
      <c r="AA3865" s="26" t="b">
        <v>1</v>
      </c>
      <c r="AB3865" s="27" t="s">
        <v>54</v>
      </c>
      <c r="AC3865" s="16">
        <f t="shared" si="182"/>
        <v>124131.80116599075</v>
      </c>
      <c r="AD3865" s="16">
        <f t="shared" si="181"/>
        <v>223.40112998895896</v>
      </c>
      <c r="AE3865" s="16" t="str">
        <f>VLOOKUP(AB3865,aircraft!A:B,2,FALSE)</f>
        <v>Passenger</v>
      </c>
      <c r="AF3865" s="16" t="str">
        <f t="shared" si="183"/>
        <v/>
      </c>
    </row>
    <row r="3866" spans="1:32" x14ac:dyDescent="0.25">
      <c r="A3866" s="26">
        <v>0</v>
      </c>
      <c r="B3866" s="26">
        <v>0</v>
      </c>
      <c r="C3866" s="26">
        <v>0</v>
      </c>
      <c r="D3866" s="26">
        <v>0</v>
      </c>
      <c r="E3866" s="26">
        <v>0</v>
      </c>
      <c r="F3866" s="26">
        <v>16224.107684942042</v>
      </c>
      <c r="G3866" s="26">
        <v>1079.3946939778514</v>
      </c>
      <c r="H3866" s="26">
        <v>0</v>
      </c>
      <c r="I3866" s="26">
        <v>5450.9573737782812</v>
      </c>
      <c r="J3866" s="26">
        <v>0</v>
      </c>
      <c r="K3866" s="26">
        <v>0</v>
      </c>
      <c r="L3866" s="26">
        <v>0</v>
      </c>
      <c r="M3866" s="26">
        <v>0</v>
      </c>
      <c r="N3866" s="26">
        <v>0</v>
      </c>
      <c r="O3866" s="26">
        <v>0</v>
      </c>
      <c r="P3866" s="26">
        <v>0</v>
      </c>
      <c r="Q3866" s="26">
        <v>0</v>
      </c>
      <c r="R3866" s="26">
        <v>0</v>
      </c>
      <c r="S3866" s="26">
        <v>0</v>
      </c>
      <c r="T3866" s="26">
        <v>0</v>
      </c>
      <c r="U3866" s="26">
        <v>0</v>
      </c>
      <c r="V3866" s="26">
        <v>0</v>
      </c>
      <c r="W3866" s="26">
        <v>0</v>
      </c>
      <c r="X3866" s="26">
        <v>0</v>
      </c>
      <c r="Y3866" s="26">
        <v>130248</v>
      </c>
      <c r="Z3866" s="26">
        <v>2006</v>
      </c>
      <c r="AA3866" s="26" t="b">
        <v>1</v>
      </c>
      <c r="AB3866" s="27" t="s">
        <v>55</v>
      </c>
      <c r="AC3866" s="16">
        <f t="shared" si="182"/>
        <v>22754.459752698174</v>
      </c>
      <c r="AD3866" s="16">
        <f t="shared" si="181"/>
        <v>0</v>
      </c>
      <c r="AE3866" s="16" t="str">
        <f>VLOOKUP(AB3866,aircraft!A:B,2,FALSE)</f>
        <v>Passenger</v>
      </c>
      <c r="AF3866" s="16" t="str">
        <f t="shared" si="183"/>
        <v/>
      </c>
    </row>
    <row r="3867" spans="1:32" x14ac:dyDescent="0.25">
      <c r="A3867" s="26">
        <v>0</v>
      </c>
      <c r="B3867" s="26">
        <v>0</v>
      </c>
      <c r="C3867" s="26">
        <v>0</v>
      </c>
      <c r="D3867" s="26">
        <v>0</v>
      </c>
      <c r="E3867" s="26">
        <v>0</v>
      </c>
      <c r="F3867" s="26">
        <v>43.6378624196864</v>
      </c>
      <c r="G3867" s="26">
        <v>2.8576246657216871</v>
      </c>
      <c r="H3867" s="26">
        <v>0</v>
      </c>
      <c r="I3867" s="26">
        <v>18.979314100241396</v>
      </c>
      <c r="J3867" s="26">
        <v>0</v>
      </c>
      <c r="K3867" s="26">
        <v>0</v>
      </c>
      <c r="L3867" s="26">
        <v>0</v>
      </c>
      <c r="M3867" s="26">
        <v>0</v>
      </c>
      <c r="N3867" s="26">
        <v>0</v>
      </c>
      <c r="O3867" s="26">
        <v>0</v>
      </c>
      <c r="P3867" s="26">
        <v>0</v>
      </c>
      <c r="Q3867" s="26">
        <v>0</v>
      </c>
      <c r="R3867" s="26">
        <v>0.47492680291491229</v>
      </c>
      <c r="S3867" s="26">
        <v>0.1627105204732486</v>
      </c>
      <c r="T3867" s="26">
        <v>0</v>
      </c>
      <c r="U3867" s="26">
        <v>1.0806646906848565</v>
      </c>
      <c r="V3867" s="26">
        <v>0</v>
      </c>
      <c r="W3867" s="26">
        <v>0</v>
      </c>
      <c r="X3867" s="26">
        <v>0</v>
      </c>
      <c r="Y3867" s="26">
        <v>912</v>
      </c>
      <c r="Z3867" s="26">
        <v>2006</v>
      </c>
      <c r="AA3867" s="26" t="b">
        <v>1</v>
      </c>
      <c r="AB3867" s="27" t="s">
        <v>166</v>
      </c>
      <c r="AC3867" s="16">
        <f t="shared" si="182"/>
        <v>65.474801185649483</v>
      </c>
      <c r="AD3867" s="16">
        <f t="shared" si="181"/>
        <v>1.7183020140730174</v>
      </c>
      <c r="AE3867" s="16" t="str">
        <f>VLOOKUP(AB3867,aircraft!A:B,2,FALSE)</f>
        <v>Passenger</v>
      </c>
      <c r="AF3867" s="16" t="str">
        <f t="shared" si="183"/>
        <v/>
      </c>
    </row>
    <row r="3868" spans="1:32" x14ac:dyDescent="0.25">
      <c r="A3868" s="26">
        <v>0</v>
      </c>
      <c r="B3868" s="26">
        <v>0</v>
      </c>
      <c r="C3868" s="26">
        <v>0</v>
      </c>
      <c r="D3868" s="26">
        <v>0</v>
      </c>
      <c r="E3868" s="26">
        <v>0</v>
      </c>
      <c r="F3868" s="26">
        <v>18650.796024225077</v>
      </c>
      <c r="G3868" s="26">
        <v>1088.8870552020019</v>
      </c>
      <c r="H3868" s="26">
        <v>380.10909023666289</v>
      </c>
      <c r="I3868" s="26">
        <v>9291.9349503783233</v>
      </c>
      <c r="J3868" s="26">
        <v>0</v>
      </c>
      <c r="K3868" s="26">
        <v>2864.4729037571105</v>
      </c>
      <c r="L3868" s="26">
        <v>0</v>
      </c>
      <c r="M3868" s="26">
        <v>0</v>
      </c>
      <c r="N3868" s="26">
        <v>0</v>
      </c>
      <c r="O3868" s="26">
        <v>0</v>
      </c>
      <c r="P3868" s="26">
        <v>0</v>
      </c>
      <c r="Q3868" s="26">
        <v>0</v>
      </c>
      <c r="R3868" s="26">
        <v>28.652476096974951</v>
      </c>
      <c r="S3868" s="26">
        <v>5.2998165564776452</v>
      </c>
      <c r="T3868" s="26">
        <v>0.30312682433005261</v>
      </c>
      <c r="U3868" s="26">
        <v>43.302244448246</v>
      </c>
      <c r="V3868" s="26">
        <v>0</v>
      </c>
      <c r="W3868" s="26">
        <v>2.9504068808646808</v>
      </c>
      <c r="X3868" s="26">
        <v>0</v>
      </c>
      <c r="Y3868" s="26">
        <v>125721</v>
      </c>
      <c r="Z3868" s="26">
        <v>2006</v>
      </c>
      <c r="AA3868" s="26" t="b">
        <v>1</v>
      </c>
      <c r="AB3868" s="27" t="s">
        <v>69</v>
      </c>
      <c r="AC3868" s="16">
        <f t="shared" si="182"/>
        <v>32276.200023799174</v>
      </c>
      <c r="AD3868" s="16">
        <f t="shared" si="181"/>
        <v>80.508070806893329</v>
      </c>
      <c r="AE3868" s="16" t="str">
        <f>VLOOKUP(AB3868,aircraft!A:B,2,FALSE)</f>
        <v>Passenger</v>
      </c>
      <c r="AF3868" s="16" t="str">
        <f t="shared" si="183"/>
        <v/>
      </c>
    </row>
    <row r="3869" spans="1:32" x14ac:dyDescent="0.25">
      <c r="A3869" s="26">
        <v>0</v>
      </c>
      <c r="B3869" s="26">
        <v>0</v>
      </c>
      <c r="C3869" s="26">
        <v>0</v>
      </c>
      <c r="D3869" s="26">
        <v>0</v>
      </c>
      <c r="E3869" s="26">
        <v>0</v>
      </c>
      <c r="F3869" s="26">
        <v>2032714.343404592</v>
      </c>
      <c r="G3869" s="26">
        <v>96578.850673560082</v>
      </c>
      <c r="H3869" s="26">
        <v>93966.00863236087</v>
      </c>
      <c r="I3869" s="26">
        <v>887999.74287173047</v>
      </c>
      <c r="J3869" s="26">
        <v>0</v>
      </c>
      <c r="K3869" s="26">
        <v>383570.3146924075</v>
      </c>
      <c r="L3869" s="26">
        <v>0</v>
      </c>
      <c r="M3869" s="26">
        <v>0</v>
      </c>
      <c r="N3869" s="26">
        <v>0</v>
      </c>
      <c r="O3869" s="26">
        <v>0</v>
      </c>
      <c r="P3869" s="26">
        <v>0</v>
      </c>
      <c r="Q3869" s="26">
        <v>0</v>
      </c>
      <c r="R3869" s="26">
        <v>687.44672145907703</v>
      </c>
      <c r="S3869" s="26">
        <v>165.91282432856801</v>
      </c>
      <c r="T3869" s="26">
        <v>8.0725049002114382</v>
      </c>
      <c r="U3869" s="26">
        <v>1535.843928383558</v>
      </c>
      <c r="V3869" s="26">
        <v>0</v>
      </c>
      <c r="W3869" s="26">
        <v>395.07739601221624</v>
      </c>
      <c r="X3869" s="26">
        <v>0</v>
      </c>
      <c r="Y3869" s="26">
        <v>14043122</v>
      </c>
      <c r="Z3869" s="26">
        <v>2006</v>
      </c>
      <c r="AA3869" s="26" t="b">
        <v>1</v>
      </c>
      <c r="AB3869" s="27" t="s">
        <v>70</v>
      </c>
      <c r="AC3869" s="16">
        <f t="shared" si="182"/>
        <v>3494829.260274651</v>
      </c>
      <c r="AD3869" s="16">
        <f t="shared" si="181"/>
        <v>2792.3533750836305</v>
      </c>
      <c r="AE3869" s="16" t="str">
        <f>VLOOKUP(AB3869,aircraft!A:B,2,FALSE)</f>
        <v>Passenger</v>
      </c>
      <c r="AF3869" s="16" t="str">
        <f t="shared" si="183"/>
        <v/>
      </c>
    </row>
    <row r="3870" spans="1:32" x14ac:dyDescent="0.25">
      <c r="A3870" s="26">
        <v>0</v>
      </c>
      <c r="B3870" s="26">
        <v>0</v>
      </c>
      <c r="C3870" s="26">
        <v>0</v>
      </c>
      <c r="D3870" s="26">
        <v>0</v>
      </c>
      <c r="E3870" s="26">
        <v>0</v>
      </c>
      <c r="F3870" s="26">
        <v>2733158.1369388876</v>
      </c>
      <c r="G3870" s="26">
        <v>124983.22763497899</v>
      </c>
      <c r="H3870" s="26">
        <v>186972.5713669307</v>
      </c>
      <c r="I3870" s="26">
        <v>1362133.7652869811</v>
      </c>
      <c r="J3870" s="26">
        <v>0</v>
      </c>
      <c r="K3870" s="26">
        <v>452240.71807297983</v>
      </c>
      <c r="L3870" s="26">
        <v>0</v>
      </c>
      <c r="M3870" s="26">
        <v>0</v>
      </c>
      <c r="N3870" s="26">
        <v>0</v>
      </c>
      <c r="O3870" s="26">
        <v>0</v>
      </c>
      <c r="P3870" s="26">
        <v>0</v>
      </c>
      <c r="Q3870" s="26">
        <v>0</v>
      </c>
      <c r="R3870" s="26">
        <v>715.28522298561643</v>
      </c>
      <c r="S3870" s="26">
        <v>177.65446600942857</v>
      </c>
      <c r="T3870" s="26">
        <v>13.204254718652805</v>
      </c>
      <c r="U3870" s="26">
        <v>1936.1612053480387</v>
      </c>
      <c r="V3870" s="26">
        <v>0</v>
      </c>
      <c r="W3870" s="26">
        <v>465.80790645972326</v>
      </c>
      <c r="X3870" s="26">
        <v>0</v>
      </c>
      <c r="Y3870" s="26">
        <v>20335351</v>
      </c>
      <c r="Z3870" s="26">
        <v>2006</v>
      </c>
      <c r="AA3870" s="26" t="b">
        <v>1</v>
      </c>
      <c r="AB3870" s="27" t="s">
        <v>71</v>
      </c>
      <c r="AC3870" s="16">
        <f t="shared" si="182"/>
        <v>4859488.4193007583</v>
      </c>
      <c r="AD3870" s="16">
        <f t="shared" si="181"/>
        <v>3308.1130555214595</v>
      </c>
      <c r="AE3870" s="16" t="str">
        <f>VLOOKUP(AB3870,aircraft!A:B,2,FALSE)</f>
        <v>Passenger</v>
      </c>
      <c r="AF3870" s="16" t="str">
        <f t="shared" si="183"/>
        <v/>
      </c>
    </row>
    <row r="3871" spans="1:32" x14ac:dyDescent="0.25">
      <c r="A3871" s="26">
        <v>0</v>
      </c>
      <c r="B3871" s="26">
        <v>0</v>
      </c>
      <c r="C3871" s="26">
        <v>0</v>
      </c>
      <c r="D3871" s="26">
        <v>0</v>
      </c>
      <c r="E3871" s="26">
        <v>0</v>
      </c>
      <c r="F3871" s="26">
        <v>2133343.6994277849</v>
      </c>
      <c r="G3871" s="26">
        <v>93743.656000318719</v>
      </c>
      <c r="H3871" s="26">
        <v>135535.30217567587</v>
      </c>
      <c r="I3871" s="26">
        <v>1060359.9174279345</v>
      </c>
      <c r="J3871" s="26">
        <v>0</v>
      </c>
      <c r="K3871" s="26">
        <v>366350.95696576545</v>
      </c>
      <c r="L3871" s="26">
        <v>0</v>
      </c>
      <c r="M3871" s="26">
        <v>0</v>
      </c>
      <c r="N3871" s="26">
        <v>0</v>
      </c>
      <c r="O3871" s="26">
        <v>0</v>
      </c>
      <c r="P3871" s="26">
        <v>0</v>
      </c>
      <c r="Q3871" s="26">
        <v>0</v>
      </c>
      <c r="R3871" s="26">
        <v>621.29796431043167</v>
      </c>
      <c r="S3871" s="26">
        <v>148.16622366377987</v>
      </c>
      <c r="T3871" s="26">
        <v>10.01258868667786</v>
      </c>
      <c r="U3871" s="26">
        <v>1669.2765032299983</v>
      </c>
      <c r="V3871" s="26">
        <v>0</v>
      </c>
      <c r="W3871" s="26">
        <v>377.34145881618969</v>
      </c>
      <c r="X3871" s="26">
        <v>0</v>
      </c>
      <c r="Y3871" s="26">
        <v>12766672</v>
      </c>
      <c r="Z3871" s="26">
        <v>2006</v>
      </c>
      <c r="AA3871" s="26" t="b">
        <v>1</v>
      </c>
      <c r="AB3871" s="27" t="s">
        <v>154</v>
      </c>
      <c r="AC3871" s="16">
        <f t="shared" si="182"/>
        <v>3789333.53199748</v>
      </c>
      <c r="AD3871" s="16">
        <f t="shared" si="181"/>
        <v>2826.0947387070773</v>
      </c>
      <c r="AE3871" s="16" t="str">
        <f>VLOOKUP(AB3871,aircraft!A:B,2,FALSE)</f>
        <v>Passenger</v>
      </c>
      <c r="AF3871" s="16" t="str">
        <f t="shared" si="183"/>
        <v/>
      </c>
    </row>
    <row r="3872" spans="1:32" x14ac:dyDescent="0.25">
      <c r="A3872" s="26">
        <v>0</v>
      </c>
      <c r="B3872" s="26">
        <v>0</v>
      </c>
      <c r="C3872" s="26">
        <v>0</v>
      </c>
      <c r="D3872" s="26">
        <v>0</v>
      </c>
      <c r="E3872" s="26">
        <v>0</v>
      </c>
      <c r="F3872" s="26">
        <v>268150.05738505453</v>
      </c>
      <c r="G3872" s="26">
        <v>11698.605734748868</v>
      </c>
      <c r="H3872" s="26">
        <v>15085.102678759307</v>
      </c>
      <c r="I3872" s="26">
        <v>120299.89464350625</v>
      </c>
      <c r="J3872" s="26">
        <v>0</v>
      </c>
      <c r="K3872" s="26">
        <v>73612.959335156003</v>
      </c>
      <c r="L3872" s="26">
        <v>0</v>
      </c>
      <c r="M3872" s="26">
        <v>0</v>
      </c>
      <c r="N3872" s="26">
        <v>0</v>
      </c>
      <c r="O3872" s="26">
        <v>0</v>
      </c>
      <c r="P3872" s="26">
        <v>0</v>
      </c>
      <c r="Q3872" s="26">
        <v>0</v>
      </c>
      <c r="R3872" s="26">
        <v>136.29911413970015</v>
      </c>
      <c r="S3872" s="26">
        <v>35.572338305199565</v>
      </c>
      <c r="T3872" s="26">
        <v>1.5085103395263237</v>
      </c>
      <c r="U3872" s="26">
        <v>365.25405859840424</v>
      </c>
      <c r="V3872" s="26">
        <v>0</v>
      </c>
      <c r="W3872" s="26">
        <v>27.236794533750796</v>
      </c>
      <c r="X3872" s="26">
        <v>0</v>
      </c>
      <c r="Y3872" s="26">
        <v>2907758</v>
      </c>
      <c r="Z3872" s="26">
        <v>2006</v>
      </c>
      <c r="AA3872" s="26" t="b">
        <v>1</v>
      </c>
      <c r="AB3872" s="27" t="s">
        <v>216</v>
      </c>
      <c r="AC3872" s="16">
        <f t="shared" si="182"/>
        <v>488846.61977722502</v>
      </c>
      <c r="AD3872" s="16">
        <f t="shared" si="181"/>
        <v>565.87081591658102</v>
      </c>
      <c r="AE3872" s="16" t="str">
        <f>VLOOKUP(AB3872,aircraft!A:B,2,FALSE)</f>
        <v>Passenger</v>
      </c>
      <c r="AF3872" s="16" t="str">
        <f t="shared" si="183"/>
        <v/>
      </c>
    </row>
    <row r="3873" spans="1:32" x14ac:dyDescent="0.25">
      <c r="A3873" s="26">
        <v>0</v>
      </c>
      <c r="B3873" s="26">
        <v>0</v>
      </c>
      <c r="C3873" s="26">
        <v>0</v>
      </c>
      <c r="D3873" s="26">
        <v>0</v>
      </c>
      <c r="E3873" s="26">
        <v>0</v>
      </c>
      <c r="F3873" s="26">
        <v>2671610.6419450156</v>
      </c>
      <c r="G3873" s="26">
        <v>130267.75321235038</v>
      </c>
      <c r="H3873" s="26">
        <v>53634.19492406545</v>
      </c>
      <c r="I3873" s="26">
        <v>840994.41268241662</v>
      </c>
      <c r="J3873" s="26">
        <v>0</v>
      </c>
      <c r="K3873" s="26">
        <v>594411.6233206219</v>
      </c>
      <c r="L3873" s="26">
        <v>0</v>
      </c>
      <c r="M3873" s="26">
        <v>0</v>
      </c>
      <c r="N3873" s="26">
        <v>0</v>
      </c>
      <c r="O3873" s="26">
        <v>0</v>
      </c>
      <c r="P3873" s="26">
        <v>0</v>
      </c>
      <c r="Q3873" s="26">
        <v>0</v>
      </c>
      <c r="R3873" s="26">
        <v>1339.6774966467583</v>
      </c>
      <c r="S3873" s="26">
        <v>383.75479594697117</v>
      </c>
      <c r="T3873" s="26">
        <v>6.0786166910008745</v>
      </c>
      <c r="U3873" s="26">
        <v>2565.4315519707125</v>
      </c>
      <c r="V3873" s="26">
        <v>0</v>
      </c>
      <c r="W3873" s="26">
        <v>219.93229723512965</v>
      </c>
      <c r="X3873" s="26">
        <v>0</v>
      </c>
      <c r="Y3873" s="26">
        <v>18916935</v>
      </c>
      <c r="Z3873" s="26">
        <v>2006</v>
      </c>
      <c r="AA3873" s="26" t="b">
        <v>1</v>
      </c>
      <c r="AB3873" s="27" t="s">
        <v>215</v>
      </c>
      <c r="AC3873" s="16">
        <f t="shared" si="182"/>
        <v>4290918.6260844693</v>
      </c>
      <c r="AD3873" s="16">
        <f t="shared" si="181"/>
        <v>4514.8747584905723</v>
      </c>
      <c r="AE3873" s="16" t="str">
        <f>VLOOKUP(AB3873,aircraft!A:B,2,FALSE)</f>
        <v>Passenger</v>
      </c>
      <c r="AF3873" s="16" t="str">
        <f t="shared" si="183"/>
        <v/>
      </c>
    </row>
    <row r="3874" spans="1:32" x14ac:dyDescent="0.25">
      <c r="A3874" s="26">
        <v>0</v>
      </c>
      <c r="B3874" s="26">
        <v>0</v>
      </c>
      <c r="C3874" s="26">
        <v>0</v>
      </c>
      <c r="D3874" s="26">
        <v>0</v>
      </c>
      <c r="E3874" s="26">
        <v>0</v>
      </c>
      <c r="F3874" s="26">
        <v>10889349.616970528</v>
      </c>
      <c r="G3874" s="26">
        <v>381136.45762829029</v>
      </c>
      <c r="H3874" s="26">
        <v>675658.68327097851</v>
      </c>
      <c r="I3874" s="26">
        <v>4374664.5180320833</v>
      </c>
      <c r="J3874" s="26">
        <v>0</v>
      </c>
      <c r="K3874" s="26">
        <v>1869998.0618201469</v>
      </c>
      <c r="L3874" s="26">
        <v>0</v>
      </c>
      <c r="M3874" s="26">
        <v>0</v>
      </c>
      <c r="N3874" s="26">
        <v>0</v>
      </c>
      <c r="O3874" s="26">
        <v>0</v>
      </c>
      <c r="P3874" s="26">
        <v>0</v>
      </c>
      <c r="Q3874" s="26">
        <v>0</v>
      </c>
      <c r="R3874" s="26">
        <v>3704.385383270353</v>
      </c>
      <c r="S3874" s="26">
        <v>714.46687800785821</v>
      </c>
      <c r="T3874" s="26">
        <v>67.532339481451714</v>
      </c>
      <c r="U3874" s="26">
        <v>8195.7442193380612</v>
      </c>
      <c r="V3874" s="26">
        <v>0</v>
      </c>
      <c r="W3874" s="26">
        <v>691.89927219762149</v>
      </c>
      <c r="X3874" s="26">
        <v>0</v>
      </c>
      <c r="Y3874" s="26">
        <v>66291737</v>
      </c>
      <c r="Z3874" s="26">
        <v>2006</v>
      </c>
      <c r="AA3874" s="26" t="b">
        <v>1</v>
      </c>
      <c r="AB3874" s="27" t="s">
        <v>212</v>
      </c>
      <c r="AC3874" s="16">
        <f t="shared" si="182"/>
        <v>18190807.337722026</v>
      </c>
      <c r="AD3874" s="16">
        <f t="shared" si="181"/>
        <v>13374.028092295344</v>
      </c>
      <c r="AE3874" s="16" t="str">
        <f>VLOOKUP(AB3874,aircraft!A:B,2,FALSE)</f>
        <v>Passenger</v>
      </c>
      <c r="AF3874" s="16" t="str">
        <f t="shared" si="183"/>
        <v/>
      </c>
    </row>
    <row r="3875" spans="1:32" x14ac:dyDescent="0.25">
      <c r="A3875" s="26">
        <v>0</v>
      </c>
      <c r="B3875" s="26">
        <v>0</v>
      </c>
      <c r="C3875" s="26">
        <v>0</v>
      </c>
      <c r="D3875" s="26">
        <v>0</v>
      </c>
      <c r="E3875" s="26">
        <v>0</v>
      </c>
      <c r="F3875" s="26">
        <v>86799.84954132339</v>
      </c>
      <c r="G3875" s="26">
        <v>3306.8369408409085</v>
      </c>
      <c r="H3875" s="26">
        <v>6097.6812781358931</v>
      </c>
      <c r="I3875" s="26">
        <v>35375.640837310617</v>
      </c>
      <c r="J3875" s="26">
        <v>0</v>
      </c>
      <c r="K3875" s="26">
        <v>22633.614794887671</v>
      </c>
      <c r="L3875" s="26">
        <v>0</v>
      </c>
      <c r="M3875" s="26">
        <v>0</v>
      </c>
      <c r="N3875" s="26">
        <v>0</v>
      </c>
      <c r="O3875" s="26">
        <v>0</v>
      </c>
      <c r="P3875" s="26">
        <v>0</v>
      </c>
      <c r="Q3875" s="26">
        <v>0</v>
      </c>
      <c r="R3875" s="26">
        <v>29.830721455473324</v>
      </c>
      <c r="S3875" s="26">
        <v>6.2829902935405029</v>
      </c>
      <c r="T3875" s="26">
        <v>0.60976815677602125</v>
      </c>
      <c r="U3875" s="26">
        <v>67.21371872423714</v>
      </c>
      <c r="V3875" s="26">
        <v>0</v>
      </c>
      <c r="W3875" s="26">
        <v>8.3744373448929643</v>
      </c>
      <c r="X3875" s="26">
        <v>0</v>
      </c>
      <c r="Y3875" s="26">
        <v>184630</v>
      </c>
      <c r="Z3875" s="26">
        <v>2006</v>
      </c>
      <c r="AA3875" s="26" t="b">
        <v>1</v>
      </c>
      <c r="AB3875" s="27" t="s">
        <v>256</v>
      </c>
      <c r="AC3875" s="16">
        <f t="shared" si="182"/>
        <v>154213.62339249847</v>
      </c>
      <c r="AD3875" s="16">
        <f t="shared" si="181"/>
        <v>112.31163597491995</v>
      </c>
      <c r="AE3875" s="16" t="str">
        <f>VLOOKUP(AB3875,aircraft!A:B,2,FALSE)</f>
        <v>Passenger</v>
      </c>
      <c r="AF3875" s="16" t="str">
        <f t="shared" si="183"/>
        <v/>
      </c>
    </row>
    <row r="3876" spans="1:32" x14ac:dyDescent="0.25">
      <c r="A3876" s="26">
        <v>0</v>
      </c>
      <c r="B3876" s="26">
        <v>0</v>
      </c>
      <c r="C3876" s="26">
        <v>0</v>
      </c>
      <c r="D3876" s="26">
        <v>0</v>
      </c>
      <c r="E3876" s="26">
        <v>0</v>
      </c>
      <c r="F3876" s="26">
        <v>2070.4104624910351</v>
      </c>
      <c r="G3876" s="26">
        <v>90.255636128591647</v>
      </c>
      <c r="H3876" s="26">
        <v>272.57620261251924</v>
      </c>
      <c r="I3876" s="26">
        <v>1239.4871791311698</v>
      </c>
      <c r="J3876" s="26">
        <v>0</v>
      </c>
      <c r="K3876" s="26">
        <v>347.90892899036407</v>
      </c>
      <c r="L3876" s="26">
        <v>0</v>
      </c>
      <c r="M3876" s="26">
        <v>0</v>
      </c>
      <c r="N3876" s="26">
        <v>0</v>
      </c>
      <c r="O3876" s="26">
        <v>0</v>
      </c>
      <c r="P3876" s="26">
        <v>0</v>
      </c>
      <c r="Q3876" s="26">
        <v>0</v>
      </c>
      <c r="R3876" s="26">
        <v>9.5752386562004865</v>
      </c>
      <c r="S3876" s="26">
        <v>2.2347124396900417</v>
      </c>
      <c r="T3876" s="26">
        <v>0.39899963929591353</v>
      </c>
      <c r="U3876" s="26">
        <v>30.689467570693704</v>
      </c>
      <c r="V3876" s="26">
        <v>0</v>
      </c>
      <c r="W3876" s="26">
        <v>9.741450271914591E-2</v>
      </c>
      <c r="X3876" s="26">
        <v>0</v>
      </c>
      <c r="Y3876" s="26">
        <v>6726</v>
      </c>
      <c r="Z3876" s="26">
        <v>2006</v>
      </c>
      <c r="AA3876" s="26" t="b">
        <v>1</v>
      </c>
      <c r="AB3876" s="27" t="s">
        <v>73</v>
      </c>
      <c r="AC3876" s="16">
        <f t="shared" si="182"/>
        <v>4020.6384093536799</v>
      </c>
      <c r="AD3876" s="16">
        <f t="shared" si="181"/>
        <v>42.995832808599296</v>
      </c>
      <c r="AE3876" s="16" t="str">
        <f>VLOOKUP(AB3876,aircraft!A:B,2,FALSE)</f>
        <v>Passenger</v>
      </c>
      <c r="AF3876" s="16" t="str">
        <f t="shared" si="183"/>
        <v/>
      </c>
    </row>
    <row r="3877" spans="1:32" x14ac:dyDescent="0.25">
      <c r="A3877" s="26">
        <v>0</v>
      </c>
      <c r="B3877" s="26">
        <v>0</v>
      </c>
      <c r="C3877" s="26">
        <v>0</v>
      </c>
      <c r="D3877" s="26">
        <v>0</v>
      </c>
      <c r="E3877" s="26">
        <v>0</v>
      </c>
      <c r="F3877" s="26">
        <v>2027.0274389363851</v>
      </c>
      <c r="G3877" s="26">
        <v>56.808159374023887</v>
      </c>
      <c r="H3877" s="26">
        <v>253.59930408179758</v>
      </c>
      <c r="I3877" s="26">
        <v>970.59633244711426</v>
      </c>
      <c r="J3877" s="26">
        <v>0</v>
      </c>
      <c r="K3877" s="26">
        <v>389.12163615153077</v>
      </c>
      <c r="L3877" s="26">
        <v>0</v>
      </c>
      <c r="M3877" s="26">
        <v>0</v>
      </c>
      <c r="N3877" s="26">
        <v>0</v>
      </c>
      <c r="O3877" s="26">
        <v>0</v>
      </c>
      <c r="P3877" s="26">
        <v>0</v>
      </c>
      <c r="Q3877" s="26">
        <v>0</v>
      </c>
      <c r="R3877" s="26">
        <v>5.1193312815159882</v>
      </c>
      <c r="S3877" s="26">
        <v>0.66786082866605945</v>
      </c>
      <c r="T3877" s="26">
        <v>0.17660174351729929</v>
      </c>
      <c r="U3877" s="26">
        <v>11.872507529581094</v>
      </c>
      <c r="V3877" s="26">
        <v>0</v>
      </c>
      <c r="W3877" s="26">
        <v>0.10895406103248265</v>
      </c>
      <c r="X3877" s="26">
        <v>0</v>
      </c>
      <c r="Y3877" s="26">
        <v>996</v>
      </c>
      <c r="Z3877" s="26">
        <v>2006</v>
      </c>
      <c r="AA3877" s="26" t="b">
        <v>1</v>
      </c>
      <c r="AB3877" s="27" t="s">
        <v>75</v>
      </c>
      <c r="AC3877" s="16">
        <f t="shared" si="182"/>
        <v>3697.1528709908516</v>
      </c>
      <c r="AD3877" s="16">
        <f t="shared" si="181"/>
        <v>17.945255444312924</v>
      </c>
      <c r="AE3877" s="16" t="str">
        <f>VLOOKUP(AB3877,aircraft!A:B,2,FALSE)</f>
        <v>Freighter (combi)</v>
      </c>
      <c r="AF3877" s="16" t="str">
        <f t="shared" si="183"/>
        <v/>
      </c>
    </row>
    <row r="3878" spans="1:32" x14ac:dyDescent="0.25">
      <c r="A3878" s="26">
        <v>0</v>
      </c>
      <c r="B3878" s="26">
        <v>0</v>
      </c>
      <c r="C3878" s="26">
        <v>0</v>
      </c>
      <c r="D3878" s="26">
        <v>0</v>
      </c>
      <c r="E3878" s="26">
        <v>0</v>
      </c>
      <c r="F3878" s="26">
        <v>8812.2252006958752</v>
      </c>
      <c r="G3878" s="26">
        <v>449.83601661084936</v>
      </c>
      <c r="H3878" s="26">
        <v>1159.5781806600094</v>
      </c>
      <c r="I3878" s="26">
        <v>5427.8676701652403</v>
      </c>
      <c r="J3878" s="26">
        <v>0</v>
      </c>
      <c r="K3878" s="26">
        <v>1507.6053589582443</v>
      </c>
      <c r="L3878" s="26">
        <v>0</v>
      </c>
      <c r="M3878" s="26">
        <v>0</v>
      </c>
      <c r="N3878" s="26">
        <v>0</v>
      </c>
      <c r="O3878" s="26">
        <v>0</v>
      </c>
      <c r="P3878" s="26">
        <v>0</v>
      </c>
      <c r="Q3878" s="26">
        <v>0</v>
      </c>
      <c r="R3878" s="26">
        <v>4.0411650986560055</v>
      </c>
      <c r="S3878" s="26">
        <v>0.95813036101252735</v>
      </c>
      <c r="T3878" s="26">
        <v>0.22683757736741589</v>
      </c>
      <c r="U3878" s="26">
        <v>11.561112535021092</v>
      </c>
      <c r="V3878" s="26">
        <v>0</v>
      </c>
      <c r="W3878" s="26">
        <v>0.42212951178296559</v>
      </c>
      <c r="X3878" s="26">
        <v>0</v>
      </c>
      <c r="Y3878" s="26">
        <v>33769</v>
      </c>
      <c r="Z3878" s="26">
        <v>2006</v>
      </c>
      <c r="AA3878" s="26" t="b">
        <v>1</v>
      </c>
      <c r="AB3878" s="27" t="s">
        <v>76</v>
      </c>
      <c r="AC3878" s="16">
        <f t="shared" si="182"/>
        <v>17357.112427090218</v>
      </c>
      <c r="AD3878" s="16">
        <f t="shared" si="181"/>
        <v>17.209375083840005</v>
      </c>
      <c r="AE3878" s="16" t="str">
        <f>VLOOKUP(AB3878,aircraft!A:B,2,FALSE)</f>
        <v>Passenger</v>
      </c>
      <c r="AF3878" s="16" t="str">
        <f t="shared" si="183"/>
        <v/>
      </c>
    </row>
    <row r="3879" spans="1:32" x14ac:dyDescent="0.25">
      <c r="A3879" s="26">
        <v>0</v>
      </c>
      <c r="B3879" s="26">
        <v>0</v>
      </c>
      <c r="C3879" s="26">
        <v>0</v>
      </c>
      <c r="D3879" s="26">
        <v>0</v>
      </c>
      <c r="E3879" s="26">
        <v>0</v>
      </c>
      <c r="F3879" s="26">
        <v>21802.761913326991</v>
      </c>
      <c r="G3879" s="26">
        <v>1348.6959186319802</v>
      </c>
      <c r="H3879" s="26">
        <v>779.52169713537614</v>
      </c>
      <c r="I3879" s="26">
        <v>12928.649897940195</v>
      </c>
      <c r="J3879" s="26">
        <v>0</v>
      </c>
      <c r="K3879" s="26">
        <v>5305.1809262473944</v>
      </c>
      <c r="L3879" s="26">
        <v>0</v>
      </c>
      <c r="M3879" s="26">
        <v>0</v>
      </c>
      <c r="N3879" s="26">
        <v>0</v>
      </c>
      <c r="O3879" s="26">
        <v>0</v>
      </c>
      <c r="P3879" s="26">
        <v>0</v>
      </c>
      <c r="Q3879" s="26">
        <v>0</v>
      </c>
      <c r="R3879" s="26">
        <v>10.042756081682143</v>
      </c>
      <c r="S3879" s="26">
        <v>3.1185544408063226</v>
      </c>
      <c r="T3879" s="26">
        <v>0.13174361837712209</v>
      </c>
      <c r="U3879" s="26">
        <v>29.894580383803618</v>
      </c>
      <c r="V3879" s="26">
        <v>0</v>
      </c>
      <c r="W3879" s="26">
        <v>7.9577714585427799</v>
      </c>
      <c r="X3879" s="26">
        <v>0</v>
      </c>
      <c r="Y3879" s="26">
        <v>39198</v>
      </c>
      <c r="Z3879" s="26">
        <v>2006</v>
      </c>
      <c r="AA3879" s="26" t="b">
        <v>1</v>
      </c>
      <c r="AB3879" s="27" t="s">
        <v>77</v>
      </c>
      <c r="AC3879" s="16">
        <f t="shared" si="182"/>
        <v>42164.810353281937</v>
      </c>
      <c r="AD3879" s="16">
        <f t="shared" si="181"/>
        <v>51.145405983211987</v>
      </c>
      <c r="AE3879" s="16" t="str">
        <f>VLOOKUP(AB3879,aircraft!A:B,2,FALSE)</f>
        <v>Passenger</v>
      </c>
      <c r="AF3879" s="16" t="str">
        <f t="shared" si="183"/>
        <v/>
      </c>
    </row>
    <row r="3880" spans="1:32" x14ac:dyDescent="0.25">
      <c r="A3880" s="26">
        <v>0</v>
      </c>
      <c r="B3880" s="26">
        <v>0</v>
      </c>
      <c r="C3880" s="26">
        <v>0</v>
      </c>
      <c r="D3880" s="26">
        <v>0</v>
      </c>
      <c r="E3880" s="26">
        <v>0</v>
      </c>
      <c r="F3880" s="26">
        <v>31649.311189270549</v>
      </c>
      <c r="G3880" s="26">
        <v>875.31383088561904</v>
      </c>
      <c r="H3880" s="26">
        <v>3439.7629525444663</v>
      </c>
      <c r="I3880" s="26">
        <v>12684.485290339839</v>
      </c>
      <c r="J3880" s="26">
        <v>0</v>
      </c>
      <c r="K3880" s="26">
        <v>6195.8362921697462</v>
      </c>
      <c r="L3880" s="26">
        <v>0</v>
      </c>
      <c r="M3880" s="26">
        <v>0</v>
      </c>
      <c r="N3880" s="26">
        <v>0</v>
      </c>
      <c r="O3880" s="26">
        <v>0</v>
      </c>
      <c r="P3880" s="26">
        <v>0</v>
      </c>
      <c r="Q3880" s="26">
        <v>0</v>
      </c>
      <c r="R3880" s="26">
        <v>10.960897790952952</v>
      </c>
      <c r="S3880" s="26">
        <v>1.6903834339456387</v>
      </c>
      <c r="T3880" s="26">
        <v>0.4042408459912602</v>
      </c>
      <c r="U3880" s="26">
        <v>23.577419598292337</v>
      </c>
      <c r="V3880" s="26">
        <v>0</v>
      </c>
      <c r="W3880" s="26">
        <v>9.2937545190391297</v>
      </c>
      <c r="X3880" s="26">
        <v>0</v>
      </c>
      <c r="Y3880" s="26">
        <v>26361</v>
      </c>
      <c r="Z3880" s="26">
        <v>2006</v>
      </c>
      <c r="AA3880" s="26" t="b">
        <v>1</v>
      </c>
      <c r="AB3880" s="27" t="s">
        <v>228</v>
      </c>
      <c r="AC3880" s="16">
        <f t="shared" si="182"/>
        <v>54844.709555210218</v>
      </c>
      <c r="AD3880" s="16">
        <f t="shared" si="181"/>
        <v>45.926696188221314</v>
      </c>
      <c r="AE3880" s="16" t="str">
        <f>VLOOKUP(AB3880,aircraft!A:B,2,FALSE)</f>
        <v>Freighter</v>
      </c>
      <c r="AF3880" s="16" t="str">
        <f t="shared" si="183"/>
        <v/>
      </c>
    </row>
    <row r="3881" spans="1:32" x14ac:dyDescent="0.25">
      <c r="A3881" s="26">
        <v>0</v>
      </c>
      <c r="B3881" s="26">
        <v>0</v>
      </c>
      <c r="C3881" s="26">
        <v>0</v>
      </c>
      <c r="D3881" s="26">
        <v>0</v>
      </c>
      <c r="E3881" s="26">
        <v>0</v>
      </c>
      <c r="F3881" s="26">
        <v>1919.4486640836906</v>
      </c>
      <c r="G3881" s="26">
        <v>82.362440766631835</v>
      </c>
      <c r="H3881" s="26">
        <v>252.13880085289475</v>
      </c>
      <c r="I3881" s="26">
        <v>1299.2377117214332</v>
      </c>
      <c r="J3881" s="26">
        <v>0</v>
      </c>
      <c r="K3881" s="26">
        <v>471.54705047386415</v>
      </c>
      <c r="L3881" s="26">
        <v>0</v>
      </c>
      <c r="M3881" s="26">
        <v>0</v>
      </c>
      <c r="N3881" s="26">
        <v>0</v>
      </c>
      <c r="O3881" s="26">
        <v>0</v>
      </c>
      <c r="P3881" s="26">
        <v>0</v>
      </c>
      <c r="Q3881" s="26">
        <v>0</v>
      </c>
      <c r="R3881" s="26">
        <v>10.978488407234863</v>
      </c>
      <c r="S3881" s="26">
        <v>2.8294680433330002</v>
      </c>
      <c r="T3881" s="26">
        <v>0.2975658822755643</v>
      </c>
      <c r="U3881" s="26">
        <v>44.633834934846142</v>
      </c>
      <c r="V3881" s="26">
        <v>0</v>
      </c>
      <c r="W3881" s="26">
        <v>0.13203317765915615</v>
      </c>
      <c r="X3881" s="26">
        <v>0</v>
      </c>
      <c r="Y3881" s="26">
        <v>3251</v>
      </c>
      <c r="Z3881" s="26">
        <v>2006</v>
      </c>
      <c r="AA3881" s="26" t="b">
        <v>1</v>
      </c>
      <c r="AB3881" s="27" t="s">
        <v>199</v>
      </c>
      <c r="AC3881" s="16">
        <f t="shared" si="182"/>
        <v>4024.7346678985145</v>
      </c>
      <c r="AD3881" s="16">
        <f t="shared" si="181"/>
        <v>58.871390445348723</v>
      </c>
      <c r="AE3881" s="16" t="str">
        <f>VLOOKUP(AB3881,aircraft!A:B,2,FALSE)</f>
        <v>Passenger</v>
      </c>
      <c r="AF3881" s="16" t="str">
        <f t="shared" si="183"/>
        <v/>
      </c>
    </row>
    <row r="3882" spans="1:32" x14ac:dyDescent="0.25">
      <c r="A3882" s="26">
        <v>0</v>
      </c>
      <c r="B3882" s="26">
        <v>0</v>
      </c>
      <c r="C3882" s="26">
        <v>0</v>
      </c>
      <c r="D3882" s="26">
        <v>0</v>
      </c>
      <c r="E3882" s="26">
        <v>0</v>
      </c>
      <c r="F3882" s="26">
        <v>5157232.7096895967</v>
      </c>
      <c r="G3882" s="26">
        <v>278707.94635210873</v>
      </c>
      <c r="H3882" s="26">
        <v>43325.459573873406</v>
      </c>
      <c r="I3882" s="26">
        <v>2087327.9357415612</v>
      </c>
      <c r="J3882" s="26">
        <v>0</v>
      </c>
      <c r="K3882" s="26">
        <v>722239.70194607577</v>
      </c>
      <c r="L3882" s="26">
        <v>0</v>
      </c>
      <c r="M3882" s="26">
        <v>0</v>
      </c>
      <c r="N3882" s="26">
        <v>0</v>
      </c>
      <c r="O3882" s="26">
        <v>0</v>
      </c>
      <c r="P3882" s="26">
        <v>0</v>
      </c>
      <c r="Q3882" s="26">
        <v>0</v>
      </c>
      <c r="R3882" s="26">
        <v>990.19662497512104</v>
      </c>
      <c r="S3882" s="26">
        <v>186.13899634016633</v>
      </c>
      <c r="T3882" s="26">
        <v>3.4311045891825076</v>
      </c>
      <c r="U3882" s="26">
        <v>1380.0906514227504</v>
      </c>
      <c r="V3882" s="26">
        <v>0</v>
      </c>
      <c r="W3882" s="26">
        <v>310.56308238377869</v>
      </c>
      <c r="X3882" s="26">
        <v>0</v>
      </c>
      <c r="Y3882" s="26">
        <v>31902393</v>
      </c>
      <c r="Z3882" s="26">
        <v>2006</v>
      </c>
      <c r="AA3882" s="26" t="b">
        <v>1</v>
      </c>
      <c r="AB3882" s="27" t="s">
        <v>78</v>
      </c>
      <c r="AC3882" s="16">
        <f t="shared" si="182"/>
        <v>8288833.7533032158</v>
      </c>
      <c r="AD3882" s="16">
        <f t="shared" si="181"/>
        <v>2870.4204597109988</v>
      </c>
      <c r="AE3882" s="16" t="str">
        <f>VLOOKUP(AB3882,aircraft!A:B,2,FALSE)</f>
        <v>Passenger</v>
      </c>
      <c r="AF3882" s="16" t="str">
        <f t="shared" si="183"/>
        <v/>
      </c>
    </row>
    <row r="3883" spans="1:32" x14ac:dyDescent="0.25">
      <c r="A3883" s="26">
        <v>0</v>
      </c>
      <c r="B3883" s="26">
        <v>0</v>
      </c>
      <c r="C3883" s="26">
        <v>0</v>
      </c>
      <c r="D3883" s="26">
        <v>0</v>
      </c>
      <c r="E3883" s="26">
        <v>0</v>
      </c>
      <c r="F3883" s="26">
        <v>113238.13121320697</v>
      </c>
      <c r="G3883" s="26">
        <v>6163.2646941499306</v>
      </c>
      <c r="H3883" s="26">
        <v>102.17693451587868</v>
      </c>
      <c r="I3883" s="26">
        <v>47746.872863372198</v>
      </c>
      <c r="J3883" s="26">
        <v>0</v>
      </c>
      <c r="K3883" s="26">
        <v>16549.287934480282</v>
      </c>
      <c r="L3883" s="26">
        <v>0</v>
      </c>
      <c r="M3883" s="26">
        <v>0</v>
      </c>
      <c r="N3883" s="26">
        <v>0</v>
      </c>
      <c r="O3883" s="26">
        <v>0</v>
      </c>
      <c r="P3883" s="26">
        <v>0</v>
      </c>
      <c r="Q3883" s="26">
        <v>0</v>
      </c>
      <c r="R3883" s="26">
        <v>7.0555509668738097</v>
      </c>
      <c r="S3883" s="26">
        <v>0.86285708022704055</v>
      </c>
      <c r="T3883" s="26">
        <v>5.1088469684511311E-3</v>
      </c>
      <c r="U3883" s="26">
        <v>6.6845623794100835</v>
      </c>
      <c r="V3883" s="26">
        <v>0</v>
      </c>
      <c r="W3883" s="26">
        <v>7.1161940534980559</v>
      </c>
      <c r="X3883" s="26">
        <v>0</v>
      </c>
      <c r="Y3883" s="26">
        <v>826472</v>
      </c>
      <c r="Z3883" s="26">
        <v>2006</v>
      </c>
      <c r="AA3883" s="26" t="b">
        <v>1</v>
      </c>
      <c r="AB3883" s="27" t="s">
        <v>221</v>
      </c>
      <c r="AC3883" s="16">
        <f t="shared" si="182"/>
        <v>183799.73363972528</v>
      </c>
      <c r="AD3883" s="16">
        <f t="shared" si="181"/>
        <v>21.724273326977439</v>
      </c>
      <c r="AE3883" s="16" t="str">
        <f>VLOOKUP(AB3883,aircraft!A:B,2,FALSE)</f>
        <v>Passenger</v>
      </c>
      <c r="AF3883" s="16" t="str">
        <f t="shared" si="183"/>
        <v/>
      </c>
    </row>
    <row r="3884" spans="1:32" x14ac:dyDescent="0.25">
      <c r="A3884" s="26">
        <v>0</v>
      </c>
      <c r="B3884" s="26">
        <v>0</v>
      </c>
      <c r="C3884" s="26">
        <v>0</v>
      </c>
      <c r="D3884" s="26">
        <v>0</v>
      </c>
      <c r="E3884" s="26">
        <v>0</v>
      </c>
      <c r="F3884" s="26">
        <v>132422.57090440069</v>
      </c>
      <c r="G3884" s="26">
        <v>6447.2955291310645</v>
      </c>
      <c r="H3884" s="26">
        <v>9877.897544307707</v>
      </c>
      <c r="I3884" s="26">
        <v>64242.261186031275</v>
      </c>
      <c r="J3884" s="26">
        <v>0</v>
      </c>
      <c r="K3884" s="26">
        <v>14840.819561431032</v>
      </c>
      <c r="L3884" s="26">
        <v>0</v>
      </c>
      <c r="M3884" s="26">
        <v>0</v>
      </c>
      <c r="N3884" s="26">
        <v>0</v>
      </c>
      <c r="O3884" s="26">
        <v>0</v>
      </c>
      <c r="P3884" s="26">
        <v>0</v>
      </c>
      <c r="Q3884" s="26">
        <v>0</v>
      </c>
      <c r="R3884" s="26">
        <v>50.863023066396714</v>
      </c>
      <c r="S3884" s="26">
        <v>11.509402908286086</v>
      </c>
      <c r="T3884" s="26">
        <v>1.5695443849859332</v>
      </c>
      <c r="U3884" s="26">
        <v>114.30019077912787</v>
      </c>
      <c r="V3884" s="26">
        <v>0</v>
      </c>
      <c r="W3884" s="26">
        <v>6.3815526281378796</v>
      </c>
      <c r="X3884" s="26">
        <v>0</v>
      </c>
      <c r="Y3884" s="26">
        <v>771176</v>
      </c>
      <c r="Z3884" s="26">
        <v>2006</v>
      </c>
      <c r="AA3884" s="26" t="b">
        <v>1</v>
      </c>
      <c r="AB3884" s="27" t="s">
        <v>79</v>
      </c>
      <c r="AC3884" s="16">
        <f t="shared" si="182"/>
        <v>227830.84472530175</v>
      </c>
      <c r="AD3884" s="16">
        <f t="shared" si="181"/>
        <v>184.62371376693449</v>
      </c>
      <c r="AE3884" s="16" t="str">
        <f>VLOOKUP(AB3884,aircraft!A:B,2,FALSE)</f>
        <v>Passenger</v>
      </c>
      <c r="AF3884" s="16" t="str">
        <f t="shared" si="183"/>
        <v/>
      </c>
    </row>
    <row r="3885" spans="1:32" x14ac:dyDescent="0.25">
      <c r="A3885" s="26">
        <v>0</v>
      </c>
      <c r="B3885" s="26">
        <v>0</v>
      </c>
      <c r="C3885" s="26">
        <v>0</v>
      </c>
      <c r="D3885" s="26">
        <v>0</v>
      </c>
      <c r="E3885" s="26">
        <v>0</v>
      </c>
      <c r="F3885" s="26">
        <v>149521.62543330531</v>
      </c>
      <c r="G3885" s="26">
        <v>6570.3795169904533</v>
      </c>
      <c r="H3885" s="26">
        <v>9937.5817764215444</v>
      </c>
      <c r="I3885" s="26">
        <v>70894.336412713368</v>
      </c>
      <c r="J3885" s="26">
        <v>0</v>
      </c>
      <c r="K3885" s="26">
        <v>18343.633852203748</v>
      </c>
      <c r="L3885" s="26">
        <v>0</v>
      </c>
      <c r="M3885" s="26">
        <v>0</v>
      </c>
      <c r="N3885" s="26">
        <v>0</v>
      </c>
      <c r="O3885" s="26">
        <v>0</v>
      </c>
      <c r="P3885" s="26">
        <v>0</v>
      </c>
      <c r="Q3885" s="26">
        <v>0</v>
      </c>
      <c r="R3885" s="26">
        <v>140.83613797135644</v>
      </c>
      <c r="S3885" s="26">
        <v>34.411572766571766</v>
      </c>
      <c r="T3885" s="26">
        <v>3.1701084483942905</v>
      </c>
      <c r="U3885" s="26">
        <v>370.96908689029374</v>
      </c>
      <c r="V3885" s="26">
        <v>0</v>
      </c>
      <c r="W3885" s="26">
        <v>7.887762824322226</v>
      </c>
      <c r="X3885" s="26">
        <v>0</v>
      </c>
      <c r="Y3885" s="26">
        <v>1077971</v>
      </c>
      <c r="Z3885" s="26">
        <v>2006</v>
      </c>
      <c r="AA3885" s="26" t="b">
        <v>1</v>
      </c>
      <c r="AB3885" s="27" t="s">
        <v>80</v>
      </c>
      <c r="AC3885" s="16">
        <f t="shared" si="182"/>
        <v>255267.55699163442</v>
      </c>
      <c r="AD3885" s="16">
        <f t="shared" si="181"/>
        <v>557.27466890093842</v>
      </c>
      <c r="AE3885" s="16" t="str">
        <f>VLOOKUP(AB3885,aircraft!A:B,2,FALSE)</f>
        <v>Passenger</v>
      </c>
      <c r="AF3885" s="16" t="str">
        <f t="shared" si="183"/>
        <v/>
      </c>
    </row>
    <row r="3886" spans="1:32" x14ac:dyDescent="0.25">
      <c r="A3886" s="26">
        <v>0</v>
      </c>
      <c r="B3886" s="26">
        <v>0</v>
      </c>
      <c r="C3886" s="26">
        <v>0</v>
      </c>
      <c r="D3886" s="26">
        <v>0</v>
      </c>
      <c r="E3886" s="26">
        <v>0</v>
      </c>
      <c r="F3886" s="26">
        <v>705859.16381061752</v>
      </c>
      <c r="G3886" s="26">
        <v>32450.858314746703</v>
      </c>
      <c r="H3886" s="26">
        <v>45552.897810221424</v>
      </c>
      <c r="I3886" s="26">
        <v>349321.69074261514</v>
      </c>
      <c r="J3886" s="26">
        <v>0</v>
      </c>
      <c r="K3886" s="26">
        <v>101116.76097442747</v>
      </c>
      <c r="L3886" s="26">
        <v>0</v>
      </c>
      <c r="M3886" s="26">
        <v>0</v>
      </c>
      <c r="N3886" s="26">
        <v>0</v>
      </c>
      <c r="O3886" s="26">
        <v>0</v>
      </c>
      <c r="P3886" s="26">
        <v>0</v>
      </c>
      <c r="Q3886" s="26">
        <v>0</v>
      </c>
      <c r="R3886" s="26">
        <v>295.66693254915708</v>
      </c>
      <c r="S3886" s="26">
        <v>32.720751731494516</v>
      </c>
      <c r="T3886" s="26">
        <v>14.925100095431945</v>
      </c>
      <c r="U3886" s="26">
        <v>350.45432043810973</v>
      </c>
      <c r="V3886" s="26">
        <v>0</v>
      </c>
      <c r="W3886" s="26">
        <v>43.480208695625834</v>
      </c>
      <c r="X3886" s="26">
        <v>0</v>
      </c>
      <c r="Y3886" s="26">
        <v>3546608</v>
      </c>
      <c r="Z3886" s="26">
        <v>2006</v>
      </c>
      <c r="AA3886" s="26" t="b">
        <v>1</v>
      </c>
      <c r="AB3886" s="27" t="s">
        <v>145</v>
      </c>
      <c r="AC3886" s="16">
        <f t="shared" si="182"/>
        <v>1234301.3716526283</v>
      </c>
      <c r="AD3886" s="16">
        <f t="shared" si="181"/>
        <v>737.24731350981915</v>
      </c>
      <c r="AE3886" s="16" t="str">
        <f>VLOOKUP(AB3886,aircraft!A:B,2,FALSE)</f>
        <v>Passenger</v>
      </c>
      <c r="AF3886" s="16" t="str">
        <f t="shared" si="183"/>
        <v/>
      </c>
    </row>
    <row r="3887" spans="1:32" x14ac:dyDescent="0.25">
      <c r="A3887" s="26">
        <v>0</v>
      </c>
      <c r="B3887" s="26">
        <v>0</v>
      </c>
      <c r="C3887" s="26">
        <v>0</v>
      </c>
      <c r="D3887" s="26">
        <v>0</v>
      </c>
      <c r="E3887" s="26">
        <v>0</v>
      </c>
      <c r="F3887" s="26">
        <v>971766.53624014091</v>
      </c>
      <c r="G3887" s="26">
        <v>45236.847991754512</v>
      </c>
      <c r="H3887" s="26">
        <v>68414.096704601296</v>
      </c>
      <c r="I3887" s="26">
        <v>486096.90356288443</v>
      </c>
      <c r="J3887" s="26">
        <v>0</v>
      </c>
      <c r="K3887" s="26">
        <v>138050.24407330039</v>
      </c>
      <c r="L3887" s="26">
        <v>0</v>
      </c>
      <c r="M3887" s="26">
        <v>0</v>
      </c>
      <c r="N3887" s="26">
        <v>0</v>
      </c>
      <c r="O3887" s="26">
        <v>0</v>
      </c>
      <c r="P3887" s="26">
        <v>0</v>
      </c>
      <c r="Q3887" s="26">
        <v>0</v>
      </c>
      <c r="R3887" s="26">
        <v>553.0599189052574</v>
      </c>
      <c r="S3887" s="26">
        <v>139.66105362692019</v>
      </c>
      <c r="T3887" s="26">
        <v>10.339177940375485</v>
      </c>
      <c r="U3887" s="26">
        <v>1545.1885337166416</v>
      </c>
      <c r="V3887" s="26">
        <v>0</v>
      </c>
      <c r="W3887" s="26">
        <v>59.361606967485926</v>
      </c>
      <c r="X3887" s="26">
        <v>0</v>
      </c>
      <c r="Y3887" s="26">
        <v>4452765</v>
      </c>
      <c r="Z3887" s="26">
        <v>2006</v>
      </c>
      <c r="AA3887" s="26" t="b">
        <v>1</v>
      </c>
      <c r="AB3887" s="27" t="s">
        <v>81</v>
      </c>
      <c r="AC3887" s="16">
        <f t="shared" si="182"/>
        <v>1709564.6285726817</v>
      </c>
      <c r="AD3887" s="16">
        <f t="shared" si="181"/>
        <v>2307.6102911566804</v>
      </c>
      <c r="AE3887" s="16" t="str">
        <f>VLOOKUP(AB3887,aircraft!A:B,2,FALSE)</f>
        <v>Passenger (not used as freighter)</v>
      </c>
      <c r="AF3887" s="16" t="str">
        <f t="shared" si="183"/>
        <v/>
      </c>
    </row>
    <row r="3888" spans="1:32" x14ac:dyDescent="0.25">
      <c r="A3888" s="26">
        <v>0</v>
      </c>
      <c r="B3888" s="26">
        <v>0</v>
      </c>
      <c r="C3888" s="26">
        <v>0</v>
      </c>
      <c r="D3888" s="26">
        <v>0</v>
      </c>
      <c r="E3888" s="26">
        <v>0</v>
      </c>
      <c r="F3888" s="26">
        <v>5888.5234776059469</v>
      </c>
      <c r="G3888" s="26">
        <v>346.33417791532088</v>
      </c>
      <c r="H3888" s="26">
        <v>260.60218330767464</v>
      </c>
      <c r="I3888" s="26">
        <v>3490.1787503327259</v>
      </c>
      <c r="J3888" s="26">
        <v>0</v>
      </c>
      <c r="K3888" s="26">
        <v>1427.9616408931961</v>
      </c>
      <c r="L3888" s="26">
        <v>0</v>
      </c>
      <c r="M3888" s="26">
        <v>0</v>
      </c>
      <c r="N3888" s="26">
        <v>0</v>
      </c>
      <c r="O3888" s="26">
        <v>0</v>
      </c>
      <c r="P3888" s="26">
        <v>0</v>
      </c>
      <c r="Q3888" s="26">
        <v>0</v>
      </c>
      <c r="R3888" s="26">
        <v>1.5448978082383382</v>
      </c>
      <c r="S3888" s="26">
        <v>0.45967237279731726</v>
      </c>
      <c r="T3888" s="26">
        <v>2.6009298985597624E-2</v>
      </c>
      <c r="U3888" s="26">
        <v>4.632343123942225</v>
      </c>
      <c r="V3888" s="26">
        <v>0</v>
      </c>
      <c r="W3888" s="26">
        <v>0.28559234174354686</v>
      </c>
      <c r="X3888" s="26">
        <v>0</v>
      </c>
      <c r="Y3888" s="26">
        <v>11164</v>
      </c>
      <c r="Z3888" s="26">
        <v>2006</v>
      </c>
      <c r="AA3888" s="26" t="b">
        <v>1</v>
      </c>
      <c r="AB3888" s="27" t="s">
        <v>203</v>
      </c>
      <c r="AC3888" s="16">
        <f t="shared" si="182"/>
        <v>11413.600230054864</v>
      </c>
      <c r="AD3888" s="16">
        <f t="shared" si="181"/>
        <v>6.948514945707025</v>
      </c>
      <c r="AE3888" s="16" t="str">
        <f>VLOOKUP(AB3888,aircraft!A:B,2,FALSE)</f>
        <v>Passenger</v>
      </c>
      <c r="AF3888" s="16" t="str">
        <f t="shared" si="183"/>
        <v/>
      </c>
    </row>
    <row r="3889" spans="1:32" x14ac:dyDescent="0.25">
      <c r="A3889" s="26">
        <v>0</v>
      </c>
      <c r="B3889" s="26">
        <v>0</v>
      </c>
      <c r="C3889" s="26">
        <v>0</v>
      </c>
      <c r="D3889" s="26">
        <v>0</v>
      </c>
      <c r="E3889" s="26">
        <v>0</v>
      </c>
      <c r="F3889" s="26">
        <v>9058.5319118028401</v>
      </c>
      <c r="G3889" s="26">
        <v>526.84015629498322</v>
      </c>
      <c r="H3889" s="26">
        <v>399.88826644709019</v>
      </c>
      <c r="I3889" s="26">
        <v>5145.3583788618635</v>
      </c>
      <c r="J3889" s="26">
        <v>0</v>
      </c>
      <c r="K3889" s="26">
        <v>1799.0155105444846</v>
      </c>
      <c r="L3889" s="26">
        <v>0</v>
      </c>
      <c r="M3889" s="26">
        <v>0</v>
      </c>
      <c r="N3889" s="26">
        <v>0</v>
      </c>
      <c r="O3889" s="26">
        <v>0</v>
      </c>
      <c r="P3889" s="26">
        <v>0</v>
      </c>
      <c r="Q3889" s="26">
        <v>0</v>
      </c>
      <c r="R3889" s="26">
        <v>3.7623301559509046</v>
      </c>
      <c r="S3889" s="26">
        <v>0.60941472819587694</v>
      </c>
      <c r="T3889" s="26">
        <v>0.1206077135372874</v>
      </c>
      <c r="U3889" s="26">
        <v>5.9233626527952943</v>
      </c>
      <c r="V3889" s="26">
        <v>0</v>
      </c>
      <c r="W3889" s="26">
        <v>0.35980311919862729</v>
      </c>
      <c r="X3889" s="26">
        <v>0</v>
      </c>
      <c r="Y3889" s="26">
        <v>19388</v>
      </c>
      <c r="Z3889" s="26">
        <v>2006</v>
      </c>
      <c r="AA3889" s="26" t="b">
        <v>1</v>
      </c>
      <c r="AB3889" s="27" t="s">
        <v>229</v>
      </c>
      <c r="AC3889" s="16">
        <f t="shared" si="182"/>
        <v>16929.63422395126</v>
      </c>
      <c r="AD3889" s="16">
        <f t="shared" si="181"/>
        <v>10.775518369677989</v>
      </c>
      <c r="AE3889" s="16" t="str">
        <f>VLOOKUP(AB3889,aircraft!A:B,2,FALSE)</f>
        <v>Passenger</v>
      </c>
      <c r="AF3889" s="16" t="str">
        <f t="shared" si="183"/>
        <v/>
      </c>
    </row>
    <row r="3890" spans="1:32" x14ac:dyDescent="0.25">
      <c r="A3890" s="26">
        <v>0</v>
      </c>
      <c r="B3890" s="26">
        <v>0</v>
      </c>
      <c r="C3890" s="26">
        <v>0</v>
      </c>
      <c r="D3890" s="26">
        <v>0</v>
      </c>
      <c r="E3890" s="26">
        <v>0</v>
      </c>
      <c r="F3890" s="26">
        <v>903.68142691231537</v>
      </c>
      <c r="G3890" s="26">
        <v>43.262018818520723</v>
      </c>
      <c r="H3890" s="26">
        <v>21.259972997780299</v>
      </c>
      <c r="I3890" s="26">
        <v>258.32317684477277</v>
      </c>
      <c r="J3890" s="26">
        <v>0</v>
      </c>
      <c r="K3890" s="26">
        <v>214.0393463088003</v>
      </c>
      <c r="L3890" s="26">
        <v>0</v>
      </c>
      <c r="M3890" s="26">
        <v>0</v>
      </c>
      <c r="N3890" s="26">
        <v>0</v>
      </c>
      <c r="O3890" s="26">
        <v>0</v>
      </c>
      <c r="P3890" s="26">
        <v>0</v>
      </c>
      <c r="Q3890" s="26">
        <v>0</v>
      </c>
      <c r="R3890" s="26">
        <v>0.49336460643149177</v>
      </c>
      <c r="S3890" s="26">
        <v>0.1381052170867792</v>
      </c>
      <c r="T3890" s="26">
        <v>2.6970137201441976E-3</v>
      </c>
      <c r="U3890" s="26">
        <v>0.90787614147234053</v>
      </c>
      <c r="V3890" s="26">
        <v>0</v>
      </c>
      <c r="W3890" s="26">
        <v>7.9194556912303898E-2</v>
      </c>
      <c r="X3890" s="26">
        <v>0</v>
      </c>
      <c r="Y3890" s="26">
        <v>6695</v>
      </c>
      <c r="Z3890" s="26">
        <v>2006</v>
      </c>
      <c r="AA3890" s="26" t="b">
        <v>1</v>
      </c>
      <c r="AB3890" s="27" t="s">
        <v>241</v>
      </c>
      <c r="AC3890" s="16">
        <f t="shared" si="182"/>
        <v>1440.5659418821895</v>
      </c>
      <c r="AD3890" s="16">
        <f t="shared" si="181"/>
        <v>1.6212375356230595</v>
      </c>
      <c r="AE3890" s="16" t="str">
        <f>VLOOKUP(AB3890,aircraft!A:B,2,FALSE)</f>
        <v>Passenger</v>
      </c>
      <c r="AF3890" s="16" t="str">
        <f t="shared" si="183"/>
        <v/>
      </c>
    </row>
    <row r="3891" spans="1:32" x14ac:dyDescent="0.25">
      <c r="A3891" s="26">
        <v>0</v>
      </c>
      <c r="B3891" s="26">
        <v>0</v>
      </c>
      <c r="C3891" s="26">
        <v>0</v>
      </c>
      <c r="D3891" s="26">
        <v>0</v>
      </c>
      <c r="E3891" s="26">
        <v>0</v>
      </c>
      <c r="F3891" s="26">
        <v>1676.0810198037282</v>
      </c>
      <c r="G3891" s="26">
        <v>33.986486526872426</v>
      </c>
      <c r="H3891" s="26">
        <v>219.24902554817493</v>
      </c>
      <c r="I3891" s="26">
        <v>561.22942156087493</v>
      </c>
      <c r="J3891" s="26">
        <v>0</v>
      </c>
      <c r="K3891" s="26">
        <v>868.80566001745501</v>
      </c>
      <c r="L3891" s="26">
        <v>0</v>
      </c>
      <c r="M3891" s="26">
        <v>0</v>
      </c>
      <c r="N3891" s="26">
        <v>0</v>
      </c>
      <c r="O3891" s="26">
        <v>0</v>
      </c>
      <c r="P3891" s="26">
        <v>0</v>
      </c>
      <c r="Q3891" s="26">
        <v>0</v>
      </c>
      <c r="R3891" s="26">
        <v>2.623596293442394</v>
      </c>
      <c r="S3891" s="26">
        <v>0.19848108916166141</v>
      </c>
      <c r="T3891" s="26">
        <v>0.18197668581024407</v>
      </c>
      <c r="U3891" s="26">
        <v>3.2775799514579163</v>
      </c>
      <c r="V3891" s="26">
        <v>0</v>
      </c>
      <c r="W3891" s="26">
        <v>0.4257147784575761</v>
      </c>
      <c r="X3891" s="26">
        <v>0</v>
      </c>
      <c r="Y3891" s="26">
        <v>50382</v>
      </c>
      <c r="Z3891" s="26">
        <v>2006</v>
      </c>
      <c r="AA3891" s="26" t="b">
        <v>1</v>
      </c>
      <c r="AB3891" s="27" t="s">
        <v>248</v>
      </c>
      <c r="AC3891" s="16">
        <f t="shared" si="182"/>
        <v>3359.3516134571055</v>
      </c>
      <c r="AD3891" s="16">
        <f t="shared" si="181"/>
        <v>6.7073487983297913</v>
      </c>
      <c r="AE3891" s="16" t="str">
        <f>VLOOKUP(AB3891,aircraft!A:B,2,FALSE)</f>
        <v>Passenger</v>
      </c>
      <c r="AF3891" s="16" t="str">
        <f t="shared" si="183"/>
        <v/>
      </c>
    </row>
    <row r="3892" spans="1:32" x14ac:dyDescent="0.25">
      <c r="A3892" s="26">
        <v>0</v>
      </c>
      <c r="B3892" s="26">
        <v>0</v>
      </c>
      <c r="C3892" s="26">
        <v>0</v>
      </c>
      <c r="D3892" s="26">
        <v>0</v>
      </c>
      <c r="E3892" s="26">
        <v>0</v>
      </c>
      <c r="F3892" s="26">
        <v>41821.703284645308</v>
      </c>
      <c r="G3892" s="26">
        <v>2261.6332086538519</v>
      </c>
      <c r="H3892" s="26">
        <v>0</v>
      </c>
      <c r="I3892" s="26">
        <v>4261.6417249969854</v>
      </c>
      <c r="J3892" s="26">
        <v>0</v>
      </c>
      <c r="K3892" s="26">
        <v>0</v>
      </c>
      <c r="L3892" s="26">
        <v>0</v>
      </c>
      <c r="M3892" s="26">
        <v>0</v>
      </c>
      <c r="N3892" s="26">
        <v>0</v>
      </c>
      <c r="O3892" s="26">
        <v>0</v>
      </c>
      <c r="P3892" s="26">
        <v>0</v>
      </c>
      <c r="Q3892" s="26">
        <v>0</v>
      </c>
      <c r="R3892" s="26">
        <v>110.52507212379662</v>
      </c>
      <c r="S3892" s="26">
        <v>24.048221429470871</v>
      </c>
      <c r="T3892" s="26">
        <v>0</v>
      </c>
      <c r="U3892" s="26">
        <v>45.901503990605804</v>
      </c>
      <c r="V3892" s="26">
        <v>0</v>
      </c>
      <c r="W3892" s="26">
        <v>0</v>
      </c>
      <c r="X3892" s="26">
        <v>0</v>
      </c>
      <c r="Y3892" s="26">
        <v>501893</v>
      </c>
      <c r="Z3892" s="26">
        <v>2006</v>
      </c>
      <c r="AA3892" s="26" t="b">
        <v>1</v>
      </c>
      <c r="AB3892" s="27" t="s">
        <v>223</v>
      </c>
      <c r="AC3892" s="16">
        <f t="shared" si="182"/>
        <v>48344.97821829615</v>
      </c>
      <c r="AD3892" s="16">
        <f t="shared" si="181"/>
        <v>180.47479754387331</v>
      </c>
      <c r="AE3892" s="16" t="str">
        <f>VLOOKUP(AB3892,aircraft!A:B,2,FALSE)</f>
        <v>Passenger</v>
      </c>
      <c r="AF3892" s="16" t="str">
        <f t="shared" si="183"/>
        <v/>
      </c>
    </row>
    <row r="3893" spans="1:32" x14ac:dyDescent="0.25">
      <c r="A3893" s="26">
        <v>0</v>
      </c>
      <c r="B3893" s="26">
        <v>0</v>
      </c>
      <c r="C3893" s="26">
        <v>0</v>
      </c>
      <c r="D3893" s="26">
        <v>0</v>
      </c>
      <c r="E3893" s="26">
        <v>0</v>
      </c>
      <c r="F3893" s="26">
        <v>3368.448793388889</v>
      </c>
      <c r="G3893" s="26">
        <v>223.83905517131436</v>
      </c>
      <c r="H3893" s="26">
        <v>0</v>
      </c>
      <c r="I3893" s="26">
        <v>992.50628694077807</v>
      </c>
      <c r="J3893" s="26">
        <v>0</v>
      </c>
      <c r="K3893" s="26">
        <v>726.32221877574921</v>
      </c>
      <c r="L3893" s="26">
        <v>0</v>
      </c>
      <c r="M3893" s="26">
        <v>0</v>
      </c>
      <c r="N3893" s="26">
        <v>0</v>
      </c>
      <c r="O3893" s="26">
        <v>0</v>
      </c>
      <c r="P3893" s="26">
        <v>0</v>
      </c>
      <c r="Q3893" s="26">
        <v>0</v>
      </c>
      <c r="R3893" s="26">
        <v>0.69199391751782424</v>
      </c>
      <c r="S3893" s="26">
        <v>0.25069974848781174</v>
      </c>
      <c r="T3893" s="26">
        <v>0</v>
      </c>
      <c r="U3893" s="26">
        <v>1.111607071063585</v>
      </c>
      <c r="V3893" s="26">
        <v>0</v>
      </c>
      <c r="W3893" s="26">
        <v>0.35589789142110451</v>
      </c>
      <c r="X3893" s="26">
        <v>0</v>
      </c>
      <c r="Y3893" s="26">
        <v>43857</v>
      </c>
      <c r="Z3893" s="26">
        <v>2006</v>
      </c>
      <c r="AA3893" s="26" t="b">
        <v>1</v>
      </c>
      <c r="AB3893" s="27" t="s">
        <v>235</v>
      </c>
      <c r="AC3893" s="16">
        <f t="shared" si="182"/>
        <v>5311.1163542767308</v>
      </c>
      <c r="AD3893" s="16">
        <f t="shared" si="181"/>
        <v>2.4101986284903258</v>
      </c>
      <c r="AE3893" s="16" t="str">
        <f>VLOOKUP(AB3893,aircraft!A:B,2,FALSE)</f>
        <v>Passenger</v>
      </c>
      <c r="AF3893" s="16" t="str">
        <f t="shared" si="183"/>
        <v/>
      </c>
    </row>
    <row r="3894" spans="1:32" x14ac:dyDescent="0.25">
      <c r="A3894" s="26">
        <v>0</v>
      </c>
      <c r="B3894" s="26">
        <v>0</v>
      </c>
      <c r="C3894" s="26">
        <v>0</v>
      </c>
      <c r="D3894" s="26">
        <v>0</v>
      </c>
      <c r="E3894" s="26">
        <v>0</v>
      </c>
      <c r="F3894" s="26">
        <v>107944.51548379246</v>
      </c>
      <c r="G3894" s="26">
        <v>7857.1933826185004</v>
      </c>
      <c r="H3894" s="26">
        <v>0</v>
      </c>
      <c r="I3894" s="26">
        <v>64954.650123742496</v>
      </c>
      <c r="J3894" s="26">
        <v>0</v>
      </c>
      <c r="K3894" s="26">
        <v>46345.173501828001</v>
      </c>
      <c r="L3894" s="26">
        <v>0</v>
      </c>
      <c r="M3894" s="26">
        <v>0</v>
      </c>
      <c r="N3894" s="26">
        <v>0</v>
      </c>
      <c r="O3894" s="26">
        <v>0</v>
      </c>
      <c r="P3894" s="26">
        <v>0</v>
      </c>
      <c r="Q3894" s="26">
        <v>0</v>
      </c>
      <c r="R3894" s="26">
        <v>81.562037233987368</v>
      </c>
      <c r="S3894" s="26">
        <v>34.675601966900153</v>
      </c>
      <c r="T3894" s="26">
        <v>0</v>
      </c>
      <c r="U3894" s="26">
        <v>288.44534873099587</v>
      </c>
      <c r="V3894" s="26">
        <v>0</v>
      </c>
      <c r="W3894" s="26">
        <v>22.709135285228513</v>
      </c>
      <c r="X3894" s="26">
        <v>0</v>
      </c>
      <c r="Y3894" s="26">
        <v>1340635</v>
      </c>
      <c r="Z3894" s="26">
        <v>2006</v>
      </c>
      <c r="AA3894" s="26" t="b">
        <v>1</v>
      </c>
      <c r="AB3894" s="27" t="s">
        <v>217</v>
      </c>
      <c r="AC3894" s="16">
        <f t="shared" si="182"/>
        <v>227101.53249198146</v>
      </c>
      <c r="AD3894" s="16">
        <f t="shared" si="181"/>
        <v>427.39212321711193</v>
      </c>
      <c r="AE3894" s="16" t="str">
        <f>VLOOKUP(AB3894,aircraft!A:B,2,FALSE)</f>
        <v>Passenger</v>
      </c>
      <c r="AF3894" s="16" t="str">
        <f t="shared" si="183"/>
        <v/>
      </c>
    </row>
    <row r="3895" spans="1:32" x14ac:dyDescent="0.25">
      <c r="A3895" s="26">
        <v>0</v>
      </c>
      <c r="B3895" s="26">
        <v>0</v>
      </c>
      <c r="C3895" s="26">
        <v>0</v>
      </c>
      <c r="D3895" s="26">
        <v>0</v>
      </c>
      <c r="E3895" s="26">
        <v>0</v>
      </c>
      <c r="F3895" s="26">
        <v>29036.404139391125</v>
      </c>
      <c r="G3895" s="26">
        <v>1993.1498138851875</v>
      </c>
      <c r="H3895" s="26">
        <v>0</v>
      </c>
      <c r="I3895" s="26">
        <v>19175.601898287008</v>
      </c>
      <c r="J3895" s="26">
        <v>0</v>
      </c>
      <c r="K3895" s="26">
        <v>15469.905990311967</v>
      </c>
      <c r="L3895" s="26">
        <v>0</v>
      </c>
      <c r="M3895" s="26">
        <v>0</v>
      </c>
      <c r="N3895" s="26">
        <v>0</v>
      </c>
      <c r="O3895" s="26">
        <v>0</v>
      </c>
      <c r="P3895" s="26">
        <v>0</v>
      </c>
      <c r="Q3895" s="26">
        <v>0</v>
      </c>
      <c r="R3895" s="26">
        <v>23.033299476871782</v>
      </c>
      <c r="S3895" s="26">
        <v>9.3173322364172488</v>
      </c>
      <c r="T3895" s="26">
        <v>0</v>
      </c>
      <c r="U3895" s="26">
        <v>89.707010693538123</v>
      </c>
      <c r="V3895" s="26">
        <v>0</v>
      </c>
      <c r="W3895" s="26">
        <v>7.5802540251554937</v>
      </c>
      <c r="X3895" s="26">
        <v>0</v>
      </c>
      <c r="Y3895" s="26">
        <v>298987</v>
      </c>
      <c r="Z3895" s="26">
        <v>2006</v>
      </c>
      <c r="AA3895" s="26" t="b">
        <v>1</v>
      </c>
      <c r="AB3895" s="27" t="s">
        <v>238</v>
      </c>
      <c r="AC3895" s="16">
        <f t="shared" si="182"/>
        <v>65675.061841875286</v>
      </c>
      <c r="AD3895" s="16">
        <f t="shared" si="181"/>
        <v>129.63789643198265</v>
      </c>
      <c r="AE3895" s="16" t="str">
        <f>VLOOKUP(AB3895,aircraft!A:B,2,FALSE)</f>
        <v>Passenger</v>
      </c>
      <c r="AF3895" s="16" t="str">
        <f t="shared" si="183"/>
        <v/>
      </c>
    </row>
    <row r="3896" spans="1:32" x14ac:dyDescent="0.25">
      <c r="A3896" s="26">
        <v>0</v>
      </c>
      <c r="B3896" s="26">
        <v>0</v>
      </c>
      <c r="C3896" s="26">
        <v>0</v>
      </c>
      <c r="D3896" s="26">
        <v>0</v>
      </c>
      <c r="E3896" s="26">
        <v>0</v>
      </c>
      <c r="F3896" s="26">
        <v>9403.2257670307717</v>
      </c>
      <c r="G3896" s="26">
        <v>618.18190122306805</v>
      </c>
      <c r="H3896" s="26">
        <v>0</v>
      </c>
      <c r="I3896" s="26">
        <v>3188.1362657381501</v>
      </c>
      <c r="J3896" s="26">
        <v>0</v>
      </c>
      <c r="K3896" s="26">
        <v>3810.4288711040626</v>
      </c>
      <c r="L3896" s="26">
        <v>0</v>
      </c>
      <c r="M3896" s="26">
        <v>0</v>
      </c>
      <c r="N3896" s="26">
        <v>0</v>
      </c>
      <c r="O3896" s="26">
        <v>0</v>
      </c>
      <c r="P3896" s="26">
        <v>0</v>
      </c>
      <c r="Q3896" s="26">
        <v>0</v>
      </c>
      <c r="R3896" s="26">
        <v>7.3155207562802333</v>
      </c>
      <c r="S3896" s="26">
        <v>2.8565853190348633</v>
      </c>
      <c r="T3896" s="26">
        <v>0</v>
      </c>
      <c r="U3896" s="26">
        <v>14.677730960854687</v>
      </c>
      <c r="V3896" s="26">
        <v>0</v>
      </c>
      <c r="W3896" s="26">
        <v>1.8671101689851175</v>
      </c>
      <c r="X3896" s="26">
        <v>0</v>
      </c>
      <c r="Y3896" s="26">
        <v>241138</v>
      </c>
      <c r="Z3896" s="26">
        <v>2006</v>
      </c>
      <c r="AA3896" s="26" t="b">
        <v>1</v>
      </c>
      <c r="AB3896" s="27" t="s">
        <v>155</v>
      </c>
      <c r="AC3896" s="16">
        <f t="shared" si="182"/>
        <v>17019.972805096055</v>
      </c>
      <c r="AD3896" s="16">
        <f t="shared" si="181"/>
        <v>26.716947205154899</v>
      </c>
      <c r="AE3896" s="16" t="str">
        <f>VLOOKUP(AB3896,aircraft!A:B,2,FALSE)</f>
        <v>Passenger</v>
      </c>
      <c r="AF3896" s="16" t="str">
        <f t="shared" si="183"/>
        <v/>
      </c>
    </row>
    <row r="3897" spans="1:32" x14ac:dyDescent="0.25">
      <c r="A3897" s="26">
        <v>0</v>
      </c>
      <c r="B3897" s="26">
        <v>0</v>
      </c>
      <c r="C3897" s="26">
        <v>0</v>
      </c>
      <c r="D3897" s="26">
        <v>0</v>
      </c>
      <c r="E3897" s="26">
        <v>0</v>
      </c>
      <c r="F3897" s="26">
        <v>1267.7641208888435</v>
      </c>
      <c r="G3897" s="26">
        <v>23.305019332712526</v>
      </c>
      <c r="H3897" s="26">
        <v>150.34218894731995</v>
      </c>
      <c r="I3897" s="26">
        <v>509.67210477700428</v>
      </c>
      <c r="J3897" s="26">
        <v>0</v>
      </c>
      <c r="K3897" s="26">
        <v>480.91719325387794</v>
      </c>
      <c r="L3897" s="26">
        <v>0</v>
      </c>
      <c r="M3897" s="26">
        <v>0</v>
      </c>
      <c r="N3897" s="26">
        <v>0</v>
      </c>
      <c r="O3897" s="26">
        <v>0</v>
      </c>
      <c r="P3897" s="26">
        <v>0</v>
      </c>
      <c r="Q3897" s="26">
        <v>0</v>
      </c>
      <c r="R3897" s="26">
        <v>1.897352135369669</v>
      </c>
      <c r="S3897" s="26">
        <v>0.13610131828228209</v>
      </c>
      <c r="T3897" s="26">
        <v>0.12478401312702447</v>
      </c>
      <c r="U3897" s="26">
        <v>2.9764852095397045</v>
      </c>
      <c r="V3897" s="26">
        <v>0</v>
      </c>
      <c r="W3897" s="26">
        <v>0.2741227879810863</v>
      </c>
      <c r="X3897" s="26">
        <v>0</v>
      </c>
      <c r="Y3897" s="26">
        <v>37868</v>
      </c>
      <c r="Z3897" s="26">
        <v>2006</v>
      </c>
      <c r="AA3897" s="26" t="b">
        <v>1</v>
      </c>
      <c r="AB3897" s="27" t="s">
        <v>224</v>
      </c>
      <c r="AC3897" s="16">
        <f t="shared" si="182"/>
        <v>2432.0006271997581</v>
      </c>
      <c r="AD3897" s="16">
        <f t="shared" si="181"/>
        <v>5.4088454642997652</v>
      </c>
      <c r="AE3897" s="16" t="str">
        <f>VLOOKUP(AB3897,aircraft!A:B,2,FALSE)</f>
        <v>Passenger</v>
      </c>
      <c r="AF3897" s="16" t="str">
        <f t="shared" si="183"/>
        <v/>
      </c>
    </row>
    <row r="3898" spans="1:32" x14ac:dyDescent="0.25">
      <c r="A3898" s="26">
        <v>0</v>
      </c>
      <c r="B3898" s="26">
        <v>0</v>
      </c>
      <c r="C3898" s="26">
        <v>0</v>
      </c>
      <c r="D3898" s="26">
        <v>0</v>
      </c>
      <c r="E3898" s="26">
        <v>0</v>
      </c>
      <c r="F3898" s="26">
        <v>5146.2160425975762</v>
      </c>
      <c r="G3898" s="26">
        <v>282.75622920217205</v>
      </c>
      <c r="H3898" s="26">
        <v>0</v>
      </c>
      <c r="I3898" s="26">
        <v>795.47395550836518</v>
      </c>
      <c r="J3898" s="26">
        <v>0</v>
      </c>
      <c r="K3898" s="26">
        <v>2252.3293548894144</v>
      </c>
      <c r="L3898" s="26">
        <v>0</v>
      </c>
      <c r="M3898" s="26">
        <v>0</v>
      </c>
      <c r="N3898" s="26">
        <v>0</v>
      </c>
      <c r="O3898" s="26">
        <v>0</v>
      </c>
      <c r="P3898" s="26">
        <v>0</v>
      </c>
      <c r="Q3898" s="26">
        <v>0</v>
      </c>
      <c r="R3898" s="26">
        <v>12.700930082962461</v>
      </c>
      <c r="S3898" s="26">
        <v>2.556116288561153</v>
      </c>
      <c r="T3898" s="26">
        <v>0</v>
      </c>
      <c r="U3898" s="26">
        <v>7.191084491890237</v>
      </c>
      <c r="V3898" s="26">
        <v>0</v>
      </c>
      <c r="W3898" s="26">
        <v>1.1036413969851189</v>
      </c>
      <c r="X3898" s="26">
        <v>0</v>
      </c>
      <c r="Y3898" s="26">
        <v>58543</v>
      </c>
      <c r="Z3898" s="26">
        <v>2006</v>
      </c>
      <c r="AA3898" s="26" t="b">
        <v>1</v>
      </c>
      <c r="AB3898" s="27" t="s">
        <v>148</v>
      </c>
      <c r="AC3898" s="16">
        <f t="shared" si="182"/>
        <v>8476.7755821975279</v>
      </c>
      <c r="AD3898" s="16">
        <f t="shared" si="181"/>
        <v>23.55177226039897</v>
      </c>
      <c r="AE3898" s="16" t="str">
        <f>VLOOKUP(AB3898,aircraft!A:B,2,FALSE)</f>
        <v>Passenger</v>
      </c>
      <c r="AF3898" s="16" t="str">
        <f t="shared" si="183"/>
        <v/>
      </c>
    </row>
    <row r="3899" spans="1:32" x14ac:dyDescent="0.25">
      <c r="A3899" s="26">
        <v>0</v>
      </c>
      <c r="B3899" s="26">
        <v>0</v>
      </c>
      <c r="C3899" s="26">
        <v>0</v>
      </c>
      <c r="D3899" s="26">
        <v>0</v>
      </c>
      <c r="E3899" s="26">
        <v>0</v>
      </c>
      <c r="F3899" s="26">
        <v>7447.7054448252657</v>
      </c>
      <c r="G3899" s="26">
        <v>546.9399969530964</v>
      </c>
      <c r="H3899" s="26">
        <v>0</v>
      </c>
      <c r="I3899" s="26">
        <v>3034.5635597621454</v>
      </c>
      <c r="J3899" s="26">
        <v>0</v>
      </c>
      <c r="K3899" s="26">
        <v>2280.2057377610604</v>
      </c>
      <c r="L3899" s="26">
        <v>0</v>
      </c>
      <c r="M3899" s="26">
        <v>0</v>
      </c>
      <c r="N3899" s="26">
        <v>0</v>
      </c>
      <c r="O3899" s="26">
        <v>0</v>
      </c>
      <c r="P3899" s="26">
        <v>0</v>
      </c>
      <c r="Q3899" s="26">
        <v>0</v>
      </c>
      <c r="R3899" s="26">
        <v>29.599230474335659</v>
      </c>
      <c r="S3899" s="26">
        <v>9.8449195213535887</v>
      </c>
      <c r="T3899" s="26">
        <v>0</v>
      </c>
      <c r="U3899" s="26">
        <v>54.622141724355515</v>
      </c>
      <c r="V3899" s="26">
        <v>0</v>
      </c>
      <c r="W3899" s="26">
        <v>1.299717212804165</v>
      </c>
      <c r="X3899" s="26">
        <v>0</v>
      </c>
      <c r="Y3899" s="26">
        <v>153577</v>
      </c>
      <c r="Z3899" s="26">
        <v>2006</v>
      </c>
      <c r="AA3899" s="26" t="b">
        <v>1</v>
      </c>
      <c r="AB3899" s="27" t="s">
        <v>208</v>
      </c>
      <c r="AC3899" s="16">
        <f t="shared" si="182"/>
        <v>13309.414739301568</v>
      </c>
      <c r="AD3899" s="16">
        <f t="shared" si="181"/>
        <v>95.366008932848928</v>
      </c>
      <c r="AE3899" s="16" t="str">
        <f>VLOOKUP(AB3899,aircraft!A:B,2,FALSE)</f>
        <v>Passenger</v>
      </c>
      <c r="AF3899" s="16" t="str">
        <f t="shared" si="183"/>
        <v/>
      </c>
    </row>
    <row r="3900" spans="1:32" x14ac:dyDescent="0.25">
      <c r="A3900" s="26">
        <v>0</v>
      </c>
      <c r="B3900" s="26">
        <v>0</v>
      </c>
      <c r="C3900" s="26">
        <v>0</v>
      </c>
      <c r="D3900" s="26">
        <v>0</v>
      </c>
      <c r="E3900" s="26">
        <v>0</v>
      </c>
      <c r="F3900" s="26">
        <v>3188.4164611745859</v>
      </c>
      <c r="G3900" s="26">
        <v>181.17020627444879</v>
      </c>
      <c r="H3900" s="26">
        <v>0</v>
      </c>
      <c r="I3900" s="26">
        <v>1008.0041358201536</v>
      </c>
      <c r="J3900" s="26">
        <v>0</v>
      </c>
      <c r="K3900" s="26">
        <v>1409.2989197876523</v>
      </c>
      <c r="L3900" s="26">
        <v>0</v>
      </c>
      <c r="M3900" s="26">
        <v>0</v>
      </c>
      <c r="N3900" s="26">
        <v>0</v>
      </c>
      <c r="O3900" s="26">
        <v>0</v>
      </c>
      <c r="P3900" s="26">
        <v>0</v>
      </c>
      <c r="Q3900" s="26">
        <v>0</v>
      </c>
      <c r="R3900" s="26">
        <v>7.8690545079223932</v>
      </c>
      <c r="S3900" s="26">
        <v>1.6377786497109832</v>
      </c>
      <c r="T3900" s="26">
        <v>0</v>
      </c>
      <c r="U3900" s="26">
        <v>9.1123573043005806</v>
      </c>
      <c r="V3900" s="26">
        <v>0</v>
      </c>
      <c r="W3900" s="26">
        <v>0.69055647888602434</v>
      </c>
      <c r="X3900" s="26">
        <v>0</v>
      </c>
      <c r="Y3900" s="26">
        <v>63494</v>
      </c>
      <c r="Z3900" s="26">
        <v>2006</v>
      </c>
      <c r="AA3900" s="26" t="b">
        <v>1</v>
      </c>
      <c r="AB3900" s="27" t="s">
        <v>169</v>
      </c>
      <c r="AC3900" s="16">
        <f t="shared" si="182"/>
        <v>5786.8897230568409</v>
      </c>
      <c r="AD3900" s="16">
        <f t="shared" si="181"/>
        <v>19.309746940819981</v>
      </c>
      <c r="AE3900" s="16" t="str">
        <f>VLOOKUP(AB3900,aircraft!A:B,2,FALSE)</f>
        <v>Passenger</v>
      </c>
      <c r="AF3900" s="16" t="str">
        <f t="shared" si="183"/>
        <v/>
      </c>
    </row>
    <row r="3901" spans="1:32" x14ac:dyDescent="0.25">
      <c r="A3901" s="26">
        <v>0</v>
      </c>
      <c r="B3901" s="26">
        <v>0</v>
      </c>
      <c r="C3901" s="26">
        <v>0</v>
      </c>
      <c r="D3901" s="26">
        <v>0</v>
      </c>
      <c r="E3901" s="26">
        <v>0</v>
      </c>
      <c r="F3901" s="26">
        <v>671.24557077359702</v>
      </c>
      <c r="G3901" s="26">
        <v>38.141096057778682</v>
      </c>
      <c r="H3901" s="26">
        <v>0</v>
      </c>
      <c r="I3901" s="26">
        <v>219.11904771450682</v>
      </c>
      <c r="J3901" s="26">
        <v>0</v>
      </c>
      <c r="K3901" s="26">
        <v>288.46590391335667</v>
      </c>
      <c r="L3901" s="26">
        <v>0</v>
      </c>
      <c r="M3901" s="26">
        <v>0</v>
      </c>
      <c r="N3901" s="26">
        <v>0</v>
      </c>
      <c r="O3901" s="26">
        <v>0</v>
      </c>
      <c r="P3901" s="26">
        <v>0</v>
      </c>
      <c r="Q3901" s="26">
        <v>0</v>
      </c>
      <c r="R3901" s="26">
        <v>1.6566430542994512</v>
      </c>
      <c r="S3901" s="26">
        <v>0.344795505202312</v>
      </c>
      <c r="T3901" s="26">
        <v>0</v>
      </c>
      <c r="U3901" s="26">
        <v>1.9808361731850284</v>
      </c>
      <c r="V3901" s="26">
        <v>0</v>
      </c>
      <c r="W3901" s="26">
        <v>0.14134829459395079</v>
      </c>
      <c r="X3901" s="26">
        <v>0</v>
      </c>
      <c r="Y3901" s="26">
        <v>13304</v>
      </c>
      <c r="Z3901" s="26">
        <v>2006</v>
      </c>
      <c r="AA3901" s="26" t="b">
        <v>1</v>
      </c>
      <c r="AB3901" s="27" t="s">
        <v>239</v>
      </c>
      <c r="AC3901" s="16">
        <f t="shared" si="182"/>
        <v>1216.9716184592392</v>
      </c>
      <c r="AD3901" s="16">
        <f t="shared" si="181"/>
        <v>4.1236230272807424</v>
      </c>
      <c r="AE3901" s="16" t="str">
        <f>VLOOKUP(AB3901,aircraft!A:B,2,FALSE)</f>
        <v>Passenger</v>
      </c>
      <c r="AF3901" s="16" t="str">
        <f t="shared" si="183"/>
        <v/>
      </c>
    </row>
    <row r="3902" spans="1:32" x14ac:dyDescent="0.25">
      <c r="A3902" s="26">
        <v>0</v>
      </c>
      <c r="B3902" s="26">
        <v>0</v>
      </c>
      <c r="C3902" s="26">
        <v>0</v>
      </c>
      <c r="D3902" s="26">
        <v>0</v>
      </c>
      <c r="E3902" s="26">
        <v>0</v>
      </c>
      <c r="F3902" s="26">
        <v>3153.91417419856</v>
      </c>
      <c r="G3902" s="26">
        <v>247.02028640048641</v>
      </c>
      <c r="H3902" s="26">
        <v>0</v>
      </c>
      <c r="I3902" s="26">
        <v>349.57678482730745</v>
      </c>
      <c r="J3902" s="26">
        <v>0</v>
      </c>
      <c r="K3902" s="26">
        <v>0</v>
      </c>
      <c r="L3902" s="26">
        <v>0</v>
      </c>
      <c r="M3902" s="26">
        <v>0</v>
      </c>
      <c r="N3902" s="26">
        <v>0</v>
      </c>
      <c r="O3902" s="26">
        <v>0</v>
      </c>
      <c r="P3902" s="26">
        <v>0</v>
      </c>
      <c r="Q3902" s="26">
        <v>0</v>
      </c>
      <c r="R3902" s="26">
        <v>0</v>
      </c>
      <c r="S3902" s="26">
        <v>0</v>
      </c>
      <c r="T3902" s="26">
        <v>0</v>
      </c>
      <c r="U3902" s="26">
        <v>0</v>
      </c>
      <c r="V3902" s="26">
        <v>0</v>
      </c>
      <c r="W3902" s="26">
        <v>0</v>
      </c>
      <c r="X3902" s="26">
        <v>0</v>
      </c>
      <c r="Y3902" s="26">
        <v>56880</v>
      </c>
      <c r="Z3902" s="26">
        <v>2006</v>
      </c>
      <c r="AA3902" s="26" t="b">
        <v>1</v>
      </c>
      <c r="AB3902" s="27" t="s">
        <v>95</v>
      </c>
      <c r="AC3902" s="16">
        <f t="shared" si="182"/>
        <v>3750.511245426354</v>
      </c>
      <c r="AD3902" s="16">
        <f t="shared" si="181"/>
        <v>0</v>
      </c>
      <c r="AE3902" s="16" t="str">
        <f>VLOOKUP(AB3902,aircraft!A:B,2,FALSE)</f>
        <v>Passenger</v>
      </c>
      <c r="AF3902" s="16" t="str">
        <f t="shared" si="183"/>
        <v/>
      </c>
    </row>
    <row r="3903" spans="1:32" x14ac:dyDescent="0.25">
      <c r="A3903" s="26">
        <v>0</v>
      </c>
      <c r="B3903" s="26">
        <v>0</v>
      </c>
      <c r="C3903" s="26">
        <v>0</v>
      </c>
      <c r="D3903" s="26">
        <v>0</v>
      </c>
      <c r="E3903" s="26">
        <v>0</v>
      </c>
      <c r="F3903" s="26">
        <v>11393.514954292297</v>
      </c>
      <c r="G3903" s="26">
        <v>892.36078462175715</v>
      </c>
      <c r="H3903" s="26">
        <v>0</v>
      </c>
      <c r="I3903" s="26">
        <v>1279.3764839599355</v>
      </c>
      <c r="J3903" s="26">
        <v>0</v>
      </c>
      <c r="K3903" s="26">
        <v>0</v>
      </c>
      <c r="L3903" s="26">
        <v>0</v>
      </c>
      <c r="M3903" s="26">
        <v>0</v>
      </c>
      <c r="N3903" s="26">
        <v>0</v>
      </c>
      <c r="O3903" s="26">
        <v>0</v>
      </c>
      <c r="P3903" s="26">
        <v>0</v>
      </c>
      <c r="Q3903" s="26">
        <v>0</v>
      </c>
      <c r="R3903" s="26">
        <v>0</v>
      </c>
      <c r="S3903" s="26">
        <v>0</v>
      </c>
      <c r="T3903" s="26">
        <v>0</v>
      </c>
      <c r="U3903" s="26">
        <v>0</v>
      </c>
      <c r="V3903" s="26">
        <v>0</v>
      </c>
      <c r="W3903" s="26">
        <v>0</v>
      </c>
      <c r="X3903" s="26">
        <v>0</v>
      </c>
      <c r="Y3903" s="26">
        <v>181191</v>
      </c>
      <c r="Z3903" s="26">
        <v>2006</v>
      </c>
      <c r="AA3903" s="26" t="b">
        <v>1</v>
      </c>
      <c r="AB3903" s="27" t="s">
        <v>178</v>
      </c>
      <c r="AC3903" s="16">
        <f t="shared" si="182"/>
        <v>13565.252222873989</v>
      </c>
      <c r="AD3903" s="16">
        <f t="shared" si="181"/>
        <v>0</v>
      </c>
      <c r="AE3903" s="16" t="str">
        <f>VLOOKUP(AB3903,aircraft!A:B,2,FALSE)</f>
        <v>Passenger</v>
      </c>
      <c r="AF3903" s="16" t="str">
        <f t="shared" si="183"/>
        <v/>
      </c>
    </row>
    <row r="3904" spans="1:32" x14ac:dyDescent="0.25">
      <c r="A3904" s="26">
        <v>0</v>
      </c>
      <c r="B3904" s="26">
        <v>0</v>
      </c>
      <c r="C3904" s="26">
        <v>0</v>
      </c>
      <c r="D3904" s="26">
        <v>0</v>
      </c>
      <c r="E3904" s="26">
        <v>0</v>
      </c>
      <c r="F3904" s="26">
        <v>16560.281103237154</v>
      </c>
      <c r="G3904" s="26">
        <v>1236.7672473029186</v>
      </c>
      <c r="H3904" s="26">
        <v>0</v>
      </c>
      <c r="I3904" s="26">
        <v>1890.2913986334763</v>
      </c>
      <c r="J3904" s="26">
        <v>0</v>
      </c>
      <c r="K3904" s="26">
        <v>0</v>
      </c>
      <c r="L3904" s="26">
        <v>0</v>
      </c>
      <c r="M3904" s="26">
        <v>0</v>
      </c>
      <c r="N3904" s="26">
        <v>0</v>
      </c>
      <c r="O3904" s="26">
        <v>0</v>
      </c>
      <c r="P3904" s="26">
        <v>0</v>
      </c>
      <c r="Q3904" s="26">
        <v>0</v>
      </c>
      <c r="R3904" s="26">
        <v>2.0508527032969384</v>
      </c>
      <c r="S3904" s="26">
        <v>1.0190183763672953</v>
      </c>
      <c r="T3904" s="26">
        <v>0</v>
      </c>
      <c r="U3904" s="26">
        <v>1.5574811478046515</v>
      </c>
      <c r="V3904" s="26">
        <v>0</v>
      </c>
      <c r="W3904" s="26">
        <v>0</v>
      </c>
      <c r="X3904" s="26">
        <v>0</v>
      </c>
      <c r="Y3904" s="26">
        <v>353168</v>
      </c>
      <c r="Z3904" s="26">
        <v>2006</v>
      </c>
      <c r="AA3904" s="26" t="b">
        <v>1</v>
      </c>
      <c r="AB3904" s="27" t="s">
        <v>195</v>
      </c>
      <c r="AC3904" s="16">
        <f t="shared" si="182"/>
        <v>19687.339749173549</v>
      </c>
      <c r="AD3904" s="16">
        <f t="shared" si="181"/>
        <v>4.6273522274688847</v>
      </c>
      <c r="AE3904" s="16" t="str">
        <f>VLOOKUP(AB3904,aircraft!A:B,2,FALSE)</f>
        <v>Passenger</v>
      </c>
      <c r="AF3904" s="16" t="str">
        <f t="shared" si="183"/>
        <v/>
      </c>
    </row>
    <row r="3905" spans="1:32" x14ac:dyDescent="0.25">
      <c r="A3905" s="26">
        <v>0</v>
      </c>
      <c r="B3905" s="26">
        <v>0</v>
      </c>
      <c r="C3905" s="26">
        <v>0</v>
      </c>
      <c r="D3905" s="26">
        <v>0</v>
      </c>
      <c r="E3905" s="26">
        <v>0</v>
      </c>
      <c r="F3905" s="26">
        <v>8703.8667832455922</v>
      </c>
      <c r="G3905" s="26">
        <v>641.1251266345638</v>
      </c>
      <c r="H3905" s="26">
        <v>0</v>
      </c>
      <c r="I3905" s="26">
        <v>1457.3333069126913</v>
      </c>
      <c r="J3905" s="26">
        <v>0</v>
      </c>
      <c r="K3905" s="26">
        <v>3286.8166129246906</v>
      </c>
      <c r="L3905" s="26">
        <v>0</v>
      </c>
      <c r="M3905" s="26">
        <v>0</v>
      </c>
      <c r="N3905" s="26">
        <v>0</v>
      </c>
      <c r="O3905" s="26">
        <v>0</v>
      </c>
      <c r="P3905" s="26">
        <v>0</v>
      </c>
      <c r="Q3905" s="26">
        <v>0</v>
      </c>
      <c r="R3905" s="26">
        <v>6.3872492153154496</v>
      </c>
      <c r="S3905" s="26">
        <v>3.054926899120431</v>
      </c>
      <c r="T3905" s="26">
        <v>0</v>
      </c>
      <c r="U3905" s="26">
        <v>8.8495356592146663</v>
      </c>
      <c r="V3905" s="26">
        <v>0</v>
      </c>
      <c r="W3905" s="26">
        <v>1.8734853861667438</v>
      </c>
      <c r="X3905" s="26">
        <v>0</v>
      </c>
      <c r="Y3905" s="26">
        <v>132664</v>
      </c>
      <c r="Z3905" s="26">
        <v>2006</v>
      </c>
      <c r="AA3905" s="26" t="b">
        <v>1</v>
      </c>
      <c r="AB3905" s="27" t="s">
        <v>225</v>
      </c>
      <c r="AC3905" s="16">
        <f t="shared" si="182"/>
        <v>14089.141829717539</v>
      </c>
      <c r="AD3905" s="16">
        <f t="shared" si="181"/>
        <v>20.165197159817293</v>
      </c>
      <c r="AE3905" s="16" t="str">
        <f>VLOOKUP(AB3905,aircraft!A:B,2,FALSE)</f>
        <v>Passenger</v>
      </c>
      <c r="AF3905" s="16" t="str">
        <f t="shared" si="183"/>
        <v/>
      </c>
    </row>
    <row r="3906" spans="1:32" x14ac:dyDescent="0.25">
      <c r="A3906" s="26">
        <v>0</v>
      </c>
      <c r="B3906" s="26">
        <v>0</v>
      </c>
      <c r="C3906" s="26">
        <v>0</v>
      </c>
      <c r="D3906" s="26">
        <v>0</v>
      </c>
      <c r="E3906" s="26">
        <v>0</v>
      </c>
      <c r="F3906" s="26">
        <v>4937.1984146292943</v>
      </c>
      <c r="G3906" s="26">
        <v>281.94944017975445</v>
      </c>
      <c r="H3906" s="26">
        <v>0</v>
      </c>
      <c r="I3906" s="26">
        <v>2803.4053921540817</v>
      </c>
      <c r="J3906" s="26">
        <v>0</v>
      </c>
      <c r="K3906" s="26">
        <v>1393.9650534579878</v>
      </c>
      <c r="L3906" s="26">
        <v>0</v>
      </c>
      <c r="M3906" s="26">
        <v>0</v>
      </c>
      <c r="N3906" s="26">
        <v>0</v>
      </c>
      <c r="O3906" s="26">
        <v>0</v>
      </c>
      <c r="P3906" s="26">
        <v>0</v>
      </c>
      <c r="Q3906" s="26">
        <v>0</v>
      </c>
      <c r="R3906" s="26">
        <v>0.34401430528074578</v>
      </c>
      <c r="S3906" s="26">
        <v>3.6653427323150717E-2</v>
      </c>
      <c r="T3906" s="26">
        <v>0</v>
      </c>
      <c r="U3906" s="26">
        <v>0.364442701972163</v>
      </c>
      <c r="V3906" s="26">
        <v>0</v>
      </c>
      <c r="W3906" s="26">
        <v>0.85031866619973118</v>
      </c>
      <c r="X3906" s="26">
        <v>0</v>
      </c>
      <c r="Y3906" s="26">
        <v>77794</v>
      </c>
      <c r="Z3906" s="26">
        <v>2006</v>
      </c>
      <c r="AA3906" s="26" t="b">
        <v>1</v>
      </c>
      <c r="AB3906" s="27" t="s">
        <v>326</v>
      </c>
      <c r="AC3906" s="16">
        <f t="shared" si="182"/>
        <v>9416.5183004211176</v>
      </c>
      <c r="AD3906" s="16">
        <f t="shared" ref="AD3906:AD3969" si="184">SUM(M3906:U3906,W3906:X3906)</f>
        <v>1.5954291007757906</v>
      </c>
      <c r="AE3906" s="16" t="str">
        <f>VLOOKUP(AB3906,aircraft!A:B,2,FALSE)</f>
        <v>Passenger</v>
      </c>
      <c r="AF3906" s="16" t="str">
        <f t="shared" si="183"/>
        <v/>
      </c>
    </row>
    <row r="3907" spans="1:32" x14ac:dyDescent="0.25">
      <c r="A3907" s="26">
        <v>0</v>
      </c>
      <c r="B3907" s="26">
        <v>0</v>
      </c>
      <c r="C3907" s="26">
        <v>0</v>
      </c>
      <c r="D3907" s="26">
        <v>0</v>
      </c>
      <c r="E3907" s="26">
        <v>0</v>
      </c>
      <c r="F3907" s="26">
        <v>5496.1265370401588</v>
      </c>
      <c r="G3907" s="26">
        <v>335.42493039059781</v>
      </c>
      <c r="H3907" s="26">
        <v>0</v>
      </c>
      <c r="I3907" s="26">
        <v>3128.7433580397328</v>
      </c>
      <c r="J3907" s="26">
        <v>0</v>
      </c>
      <c r="K3907" s="26">
        <v>1562.4191090722561</v>
      </c>
      <c r="L3907" s="26">
        <v>0</v>
      </c>
      <c r="M3907" s="26">
        <v>0</v>
      </c>
      <c r="N3907" s="26">
        <v>0</v>
      </c>
      <c r="O3907" s="26">
        <v>0</v>
      </c>
      <c r="P3907" s="26">
        <v>0</v>
      </c>
      <c r="Q3907" s="26">
        <v>0</v>
      </c>
      <c r="R3907" s="26">
        <v>0.38295932097290569</v>
      </c>
      <c r="S3907" s="26">
        <v>4.3605241069485462E-2</v>
      </c>
      <c r="T3907" s="26">
        <v>0</v>
      </c>
      <c r="U3907" s="26">
        <v>0.40673663765243562</v>
      </c>
      <c r="V3907" s="26">
        <v>0</v>
      </c>
      <c r="W3907" s="26">
        <v>0.95307563814140761</v>
      </c>
      <c r="X3907" s="26">
        <v>0</v>
      </c>
      <c r="Y3907" s="26">
        <v>86612</v>
      </c>
      <c r="Z3907" s="26">
        <v>2006</v>
      </c>
      <c r="AA3907" s="26" t="b">
        <v>1</v>
      </c>
      <c r="AB3907" s="27" t="s">
        <v>327</v>
      </c>
      <c r="AC3907" s="16">
        <f t="shared" ref="AC3907:AC3970" si="185">SUM(A3907:L3907)</f>
        <v>10522.713934542746</v>
      </c>
      <c r="AD3907" s="16">
        <f t="shared" si="184"/>
        <v>1.7863768378362344</v>
      </c>
      <c r="AE3907" s="16" t="str">
        <f>VLOOKUP(AB3907,aircraft!A:B,2,FALSE)</f>
        <v>Passenger</v>
      </c>
      <c r="AF3907" s="16" t="str">
        <f t="shared" ref="AF3907:AF3970" si="186">IF(AA3907,"",SUMIFS(AC:AC,Z:Z,Z3907,AB:AB,AB3907)/Y3907)</f>
        <v/>
      </c>
    </row>
    <row r="3908" spans="1:32" x14ac:dyDescent="0.25">
      <c r="A3908" s="26">
        <v>0</v>
      </c>
      <c r="B3908" s="26">
        <v>0</v>
      </c>
      <c r="C3908" s="26">
        <v>0</v>
      </c>
      <c r="D3908" s="26">
        <v>0</v>
      </c>
      <c r="E3908" s="26">
        <v>0</v>
      </c>
      <c r="F3908" s="26">
        <v>1607.5695063992803</v>
      </c>
      <c r="G3908" s="26">
        <v>99.548832974775024</v>
      </c>
      <c r="H3908" s="26">
        <v>0</v>
      </c>
      <c r="I3908" s="26">
        <v>475.98642117326347</v>
      </c>
      <c r="J3908" s="26">
        <v>0</v>
      </c>
      <c r="K3908" s="26">
        <v>519.29592824253268</v>
      </c>
      <c r="L3908" s="26">
        <v>0</v>
      </c>
      <c r="M3908" s="26">
        <v>0</v>
      </c>
      <c r="N3908" s="26">
        <v>0</v>
      </c>
      <c r="O3908" s="26">
        <v>0</v>
      </c>
      <c r="P3908" s="26">
        <v>0</v>
      </c>
      <c r="Q3908" s="26">
        <v>0</v>
      </c>
      <c r="R3908" s="26">
        <v>0.97858187236433058</v>
      </c>
      <c r="S3908" s="26">
        <v>0.36418866915802162</v>
      </c>
      <c r="T3908" s="26">
        <v>0</v>
      </c>
      <c r="U3908" s="26">
        <v>1.7573614018784935</v>
      </c>
      <c r="V3908" s="26">
        <v>0</v>
      </c>
      <c r="W3908" s="26">
        <v>0.3167705101148362</v>
      </c>
      <c r="X3908" s="26">
        <v>0</v>
      </c>
      <c r="Y3908" s="26">
        <v>28607</v>
      </c>
      <c r="Z3908" s="26">
        <v>2006</v>
      </c>
      <c r="AA3908" s="26" t="b">
        <v>1</v>
      </c>
      <c r="AB3908" s="27" t="s">
        <v>249</v>
      </c>
      <c r="AC3908" s="16">
        <f t="shared" si="185"/>
        <v>2702.4006887898513</v>
      </c>
      <c r="AD3908" s="16">
        <f t="shared" si="184"/>
        <v>3.4169024535156818</v>
      </c>
      <c r="AE3908" s="16" t="str">
        <f>VLOOKUP(AB3908,aircraft!A:B,2,FALSE)</f>
        <v>Passenger</v>
      </c>
      <c r="AF3908" s="16" t="str">
        <f t="shared" si="186"/>
        <v/>
      </c>
    </row>
    <row r="3909" spans="1:32" x14ac:dyDescent="0.25">
      <c r="A3909" s="26">
        <v>0</v>
      </c>
      <c r="B3909" s="26">
        <v>0</v>
      </c>
      <c r="C3909" s="26">
        <v>0</v>
      </c>
      <c r="D3909" s="26">
        <v>0</v>
      </c>
      <c r="E3909" s="26">
        <v>0</v>
      </c>
      <c r="F3909" s="26">
        <v>78600.524422611474</v>
      </c>
      <c r="G3909" s="26">
        <v>4886.5307530826176</v>
      </c>
      <c r="H3909" s="26">
        <v>0</v>
      </c>
      <c r="I3909" s="26">
        <v>11462.565786430889</v>
      </c>
      <c r="J3909" s="26">
        <v>0</v>
      </c>
      <c r="K3909" s="26">
        <v>25346.399035709706</v>
      </c>
      <c r="L3909" s="26">
        <v>0</v>
      </c>
      <c r="M3909" s="26">
        <v>0</v>
      </c>
      <c r="N3909" s="26">
        <v>0</v>
      </c>
      <c r="O3909" s="26">
        <v>0</v>
      </c>
      <c r="P3909" s="26">
        <v>0</v>
      </c>
      <c r="Q3909" s="26">
        <v>0</v>
      </c>
      <c r="R3909" s="26">
        <v>48.599756438747214</v>
      </c>
      <c r="S3909" s="26">
        <v>17.968871525049551</v>
      </c>
      <c r="T3909" s="26">
        <v>0</v>
      </c>
      <c r="U3909" s="26">
        <v>43.95678350898762</v>
      </c>
      <c r="V3909" s="26">
        <v>0</v>
      </c>
      <c r="W3909" s="26">
        <v>15.461303113407199</v>
      </c>
      <c r="X3909" s="26">
        <v>0</v>
      </c>
      <c r="Y3909" s="26">
        <v>704091</v>
      </c>
      <c r="Z3909" s="26">
        <v>2006</v>
      </c>
      <c r="AA3909" s="26" t="b">
        <v>1</v>
      </c>
      <c r="AB3909" s="27" t="s">
        <v>236</v>
      </c>
      <c r="AC3909" s="16">
        <f t="shared" si="185"/>
        <v>120296.01999783468</v>
      </c>
      <c r="AD3909" s="16">
        <f t="shared" si="184"/>
        <v>125.98671458619158</v>
      </c>
      <c r="AE3909" s="16" t="str">
        <f>VLOOKUP(AB3909,aircraft!A:B,2,FALSE)</f>
        <v>Passenger</v>
      </c>
      <c r="AF3909" s="16" t="str">
        <f t="shared" si="186"/>
        <v/>
      </c>
    </row>
    <row r="3910" spans="1:32" x14ac:dyDescent="0.25">
      <c r="A3910" s="26">
        <v>0</v>
      </c>
      <c r="B3910" s="26">
        <v>0</v>
      </c>
      <c r="C3910" s="26">
        <v>0</v>
      </c>
      <c r="D3910" s="26">
        <v>0</v>
      </c>
      <c r="E3910" s="26">
        <v>0</v>
      </c>
      <c r="F3910" s="26">
        <v>79509.276693583903</v>
      </c>
      <c r="G3910" s="26">
        <v>4138.8877437208785</v>
      </c>
      <c r="H3910" s="26">
        <v>4080.5446658047881</v>
      </c>
      <c r="I3910" s="26">
        <v>64665.040993865747</v>
      </c>
      <c r="J3910" s="26">
        <v>0</v>
      </c>
      <c r="K3910" s="26">
        <v>34808.698782280808</v>
      </c>
      <c r="L3910" s="26">
        <v>0</v>
      </c>
      <c r="M3910" s="26">
        <v>0</v>
      </c>
      <c r="N3910" s="26">
        <v>0</v>
      </c>
      <c r="O3910" s="26">
        <v>0</v>
      </c>
      <c r="P3910" s="26">
        <v>0</v>
      </c>
      <c r="Q3910" s="26">
        <v>0</v>
      </c>
      <c r="R3910" s="26">
        <v>89.135301792365965</v>
      </c>
      <c r="S3910" s="26">
        <v>14.026060702450994</v>
      </c>
      <c r="T3910" s="26">
        <v>2.9927652738967372</v>
      </c>
      <c r="U3910" s="26">
        <v>217.32726113226369</v>
      </c>
      <c r="V3910" s="26">
        <v>0</v>
      </c>
      <c r="W3910" s="26">
        <v>21.233305847426159</v>
      </c>
      <c r="X3910" s="26">
        <v>0</v>
      </c>
      <c r="Y3910" s="26">
        <v>677507</v>
      </c>
      <c r="Z3910" s="26">
        <v>2006</v>
      </c>
      <c r="AA3910" s="26" t="b">
        <v>1</v>
      </c>
      <c r="AB3910" s="27" t="s">
        <v>210</v>
      </c>
      <c r="AC3910" s="16">
        <f t="shared" si="185"/>
        <v>187202.44887925612</v>
      </c>
      <c r="AD3910" s="16">
        <f t="shared" si="184"/>
        <v>344.71469474840353</v>
      </c>
      <c r="AE3910" s="16" t="str">
        <f>VLOOKUP(AB3910,aircraft!A:B,2,FALSE)</f>
        <v>Passenger</v>
      </c>
      <c r="AF3910" s="16" t="str">
        <f t="shared" si="186"/>
        <v/>
      </c>
    </row>
    <row r="3911" spans="1:32" x14ac:dyDescent="0.25">
      <c r="A3911" s="26">
        <v>0</v>
      </c>
      <c r="B3911" s="26">
        <v>0</v>
      </c>
      <c r="C3911" s="26">
        <v>0</v>
      </c>
      <c r="D3911" s="26">
        <v>0</v>
      </c>
      <c r="E3911" s="26">
        <v>0</v>
      </c>
      <c r="F3911" s="26">
        <v>18.736366164485883</v>
      </c>
      <c r="G3911" s="26">
        <v>1.0565296123379684</v>
      </c>
      <c r="H3911" s="26">
        <v>0</v>
      </c>
      <c r="I3911" s="26">
        <v>6.0525872861806977</v>
      </c>
      <c r="J3911" s="26">
        <v>0</v>
      </c>
      <c r="K3911" s="26">
        <v>0</v>
      </c>
      <c r="L3911" s="26">
        <v>0</v>
      </c>
      <c r="M3911" s="26">
        <v>0</v>
      </c>
      <c r="N3911" s="26">
        <v>0</v>
      </c>
      <c r="O3911" s="26">
        <v>0</v>
      </c>
      <c r="P3911" s="26">
        <v>0</v>
      </c>
      <c r="Q3911" s="26">
        <v>0</v>
      </c>
      <c r="R3911" s="26">
        <v>1.8123345350092676E-2</v>
      </c>
      <c r="S3911" s="26">
        <v>5.6638796933494648E-3</v>
      </c>
      <c r="T3911" s="26">
        <v>0</v>
      </c>
      <c r="U3911" s="26">
        <v>3.2446914712181273E-2</v>
      </c>
      <c r="V3911" s="26">
        <v>0</v>
      </c>
      <c r="W3911" s="26">
        <v>0</v>
      </c>
      <c r="X3911" s="26">
        <v>0</v>
      </c>
      <c r="Y3911" s="26">
        <v>800</v>
      </c>
      <c r="Z3911" s="26">
        <v>2006</v>
      </c>
      <c r="AA3911" s="26" t="b">
        <v>1</v>
      </c>
      <c r="AB3911" s="27" t="s">
        <v>250</v>
      </c>
      <c r="AC3911" s="16">
        <f t="shared" si="185"/>
        <v>25.845483063004551</v>
      </c>
      <c r="AD3911" s="16">
        <f t="shared" si="184"/>
        <v>5.6234139755623413E-2</v>
      </c>
      <c r="AE3911" s="16" t="str">
        <f>VLOOKUP(AB3911,aircraft!A:B,2,FALSE)</f>
        <v>Passenger</v>
      </c>
      <c r="AF3911" s="16" t="str">
        <f t="shared" si="186"/>
        <v/>
      </c>
    </row>
    <row r="3912" spans="1:32" x14ac:dyDescent="0.25">
      <c r="A3912" s="26">
        <v>0</v>
      </c>
      <c r="B3912" s="26">
        <v>0</v>
      </c>
      <c r="C3912" s="26">
        <v>0</v>
      </c>
      <c r="D3912" s="26">
        <v>0</v>
      </c>
      <c r="E3912" s="26">
        <v>0</v>
      </c>
      <c r="F3912" s="26">
        <v>297154.61198314605</v>
      </c>
      <c r="G3912" s="26">
        <v>12779.413118360948</v>
      </c>
      <c r="H3912" s="26">
        <v>13977.095700542624</v>
      </c>
      <c r="I3912" s="26">
        <v>129538.14956217619</v>
      </c>
      <c r="J3912" s="26">
        <v>0</v>
      </c>
      <c r="K3912" s="26">
        <v>51826.683635483394</v>
      </c>
      <c r="L3912" s="26">
        <v>0</v>
      </c>
      <c r="M3912" s="26">
        <v>0</v>
      </c>
      <c r="N3912" s="26">
        <v>0</v>
      </c>
      <c r="O3912" s="26">
        <v>0</v>
      </c>
      <c r="P3912" s="26">
        <v>0</v>
      </c>
      <c r="Q3912" s="26">
        <v>0</v>
      </c>
      <c r="R3912" s="26">
        <v>313.01904685039989</v>
      </c>
      <c r="S3912" s="26">
        <v>34.252203924287294</v>
      </c>
      <c r="T3912" s="26">
        <v>12.249889238904778</v>
      </c>
      <c r="U3912" s="26">
        <v>369.72369108100429</v>
      </c>
      <c r="V3912" s="26">
        <v>0</v>
      </c>
      <c r="W3912" s="26">
        <v>25.395075282575192</v>
      </c>
      <c r="X3912" s="26">
        <v>0</v>
      </c>
      <c r="Y3912" s="26">
        <v>1810562</v>
      </c>
      <c r="Z3912" s="26">
        <v>2006</v>
      </c>
      <c r="AA3912" s="26" t="b">
        <v>1</v>
      </c>
      <c r="AB3912" s="27" t="s">
        <v>103</v>
      </c>
      <c r="AC3912" s="16">
        <f t="shared" si="185"/>
        <v>505275.95399970922</v>
      </c>
      <c r="AD3912" s="16">
        <f t="shared" si="184"/>
        <v>754.63990637717143</v>
      </c>
      <c r="AE3912" s="16" t="str">
        <f>VLOOKUP(AB3912,aircraft!A:B,2,FALSE)</f>
        <v>Passenger</v>
      </c>
      <c r="AF3912" s="16" t="str">
        <f t="shared" si="186"/>
        <v/>
      </c>
    </row>
    <row r="3913" spans="1:32" x14ac:dyDescent="0.25">
      <c r="A3913" s="26">
        <v>0</v>
      </c>
      <c r="B3913" s="26">
        <v>0</v>
      </c>
      <c r="C3913" s="26">
        <v>0</v>
      </c>
      <c r="D3913" s="26">
        <v>0</v>
      </c>
      <c r="E3913" s="26">
        <v>0</v>
      </c>
      <c r="F3913" s="26">
        <v>443235.01113959862</v>
      </c>
      <c r="G3913" s="26">
        <v>31070.535407801632</v>
      </c>
      <c r="H3913" s="26">
        <v>0</v>
      </c>
      <c r="I3913" s="26">
        <v>117598.10460606084</v>
      </c>
      <c r="J3913" s="26">
        <v>0</v>
      </c>
      <c r="K3913" s="26">
        <v>0</v>
      </c>
      <c r="L3913" s="26">
        <v>0</v>
      </c>
      <c r="M3913" s="26">
        <v>0</v>
      </c>
      <c r="N3913" s="26">
        <v>0</v>
      </c>
      <c r="O3913" s="26">
        <v>0</v>
      </c>
      <c r="P3913" s="26">
        <v>0</v>
      </c>
      <c r="Q3913" s="26">
        <v>0</v>
      </c>
      <c r="R3913" s="26">
        <v>612.60926681693422</v>
      </c>
      <c r="S3913" s="26">
        <v>228.71908000083067</v>
      </c>
      <c r="T3913" s="26">
        <v>0</v>
      </c>
      <c r="U3913" s="26">
        <v>1967.5184704698152</v>
      </c>
      <c r="V3913" s="26">
        <v>0</v>
      </c>
      <c r="W3913" s="26">
        <v>0</v>
      </c>
      <c r="X3913" s="26">
        <v>0</v>
      </c>
      <c r="Y3913" s="26">
        <v>3729480</v>
      </c>
      <c r="Z3913" s="26">
        <v>2006</v>
      </c>
      <c r="AA3913" s="26" t="b">
        <v>1</v>
      </c>
      <c r="AB3913" s="27" t="s">
        <v>104</v>
      </c>
      <c r="AC3913" s="16">
        <f t="shared" si="185"/>
        <v>591903.65115346108</v>
      </c>
      <c r="AD3913" s="16">
        <f t="shared" si="184"/>
        <v>2808.8468172875801</v>
      </c>
      <c r="AE3913" s="16" t="str">
        <f>VLOOKUP(AB3913,aircraft!A:B,2,FALSE)</f>
        <v>Passenger</v>
      </c>
      <c r="AF3913" s="16" t="str">
        <f t="shared" si="186"/>
        <v/>
      </c>
    </row>
    <row r="3914" spans="1:32" x14ac:dyDescent="0.25">
      <c r="A3914" s="26">
        <v>0</v>
      </c>
      <c r="B3914" s="26">
        <v>0</v>
      </c>
      <c r="C3914" s="26">
        <v>0</v>
      </c>
      <c r="D3914" s="26">
        <v>0</v>
      </c>
      <c r="E3914" s="26">
        <v>0</v>
      </c>
      <c r="F3914" s="26">
        <v>27427.178276508246</v>
      </c>
      <c r="G3914" s="26">
        <v>1841.1437522415961</v>
      </c>
      <c r="H3914" s="26">
        <v>0</v>
      </c>
      <c r="I3914" s="26">
        <v>14821.836999078847</v>
      </c>
      <c r="J3914" s="26">
        <v>0</v>
      </c>
      <c r="K3914" s="26">
        <v>3981.1038094952596</v>
      </c>
      <c r="L3914" s="26">
        <v>0</v>
      </c>
      <c r="M3914" s="26">
        <v>0</v>
      </c>
      <c r="N3914" s="26">
        <v>0</v>
      </c>
      <c r="O3914" s="26">
        <v>0</v>
      </c>
      <c r="P3914" s="26">
        <v>0</v>
      </c>
      <c r="Q3914" s="26">
        <v>0</v>
      </c>
      <c r="R3914" s="26">
        <v>35.146393107564663</v>
      </c>
      <c r="S3914" s="26">
        <v>6.2598888406128452</v>
      </c>
      <c r="T3914" s="26">
        <v>0</v>
      </c>
      <c r="U3914" s="26">
        <v>50.394246464977392</v>
      </c>
      <c r="V3914" s="26">
        <v>0</v>
      </c>
      <c r="W3914" s="26">
        <v>1.4331973931453679</v>
      </c>
      <c r="X3914" s="26">
        <v>0</v>
      </c>
      <c r="Y3914" s="26">
        <v>310741</v>
      </c>
      <c r="Z3914" s="26">
        <v>2006</v>
      </c>
      <c r="AA3914" s="26" t="b">
        <v>1</v>
      </c>
      <c r="AB3914" s="27" t="s">
        <v>201</v>
      </c>
      <c r="AC3914" s="16">
        <f t="shared" si="185"/>
        <v>48071.262837323949</v>
      </c>
      <c r="AD3914" s="16">
        <f t="shared" si="184"/>
        <v>93.233725806300257</v>
      </c>
      <c r="AE3914" s="16" t="str">
        <f>VLOOKUP(AB3914,aircraft!A:B,2,FALSE)</f>
        <v>Passenger</v>
      </c>
      <c r="AF3914" s="16" t="str">
        <f t="shared" si="186"/>
        <v/>
      </c>
    </row>
    <row r="3915" spans="1:32" x14ac:dyDescent="0.25">
      <c r="A3915" s="26">
        <v>0</v>
      </c>
      <c r="B3915" s="26">
        <v>0</v>
      </c>
      <c r="C3915" s="26">
        <v>0</v>
      </c>
      <c r="D3915" s="26">
        <v>0</v>
      </c>
      <c r="E3915" s="26">
        <v>0</v>
      </c>
      <c r="F3915" s="26">
        <v>85.603296428315332</v>
      </c>
      <c r="G3915" s="26">
        <v>4.4340465834214431</v>
      </c>
      <c r="H3915" s="26">
        <v>0</v>
      </c>
      <c r="I3915" s="26">
        <v>20.295495067693583</v>
      </c>
      <c r="J3915" s="26">
        <v>0</v>
      </c>
      <c r="K3915" s="26">
        <v>0</v>
      </c>
      <c r="L3915" s="26">
        <v>0</v>
      </c>
      <c r="M3915" s="26">
        <v>0</v>
      </c>
      <c r="N3915" s="26">
        <v>0</v>
      </c>
      <c r="O3915" s="26">
        <v>0</v>
      </c>
      <c r="P3915" s="26">
        <v>0</v>
      </c>
      <c r="Q3915" s="26">
        <v>0</v>
      </c>
      <c r="R3915" s="26">
        <v>3.6588673046548896</v>
      </c>
      <c r="S3915" s="26">
        <v>1.2448114311146488</v>
      </c>
      <c r="T3915" s="26">
        <v>0</v>
      </c>
      <c r="U3915" s="26">
        <v>5.6977444384225286</v>
      </c>
      <c r="V3915" s="26">
        <v>0</v>
      </c>
      <c r="W3915" s="26">
        <v>0</v>
      </c>
      <c r="X3915" s="26">
        <v>0</v>
      </c>
      <c r="Y3915" s="26">
        <v>2654</v>
      </c>
      <c r="Z3915" s="26">
        <v>2006</v>
      </c>
      <c r="AA3915" s="26" t="b">
        <v>1</v>
      </c>
      <c r="AB3915" s="27" t="s">
        <v>105</v>
      </c>
      <c r="AC3915" s="16">
        <f t="shared" si="185"/>
        <v>110.33283807943036</v>
      </c>
      <c r="AD3915" s="16">
        <f t="shared" si="184"/>
        <v>10.601423174192067</v>
      </c>
      <c r="AE3915" s="16" t="str">
        <f>VLOOKUP(AB3915,aircraft!A:B,2,FALSE)</f>
        <v>Passenger</v>
      </c>
      <c r="AF3915" s="16" t="str">
        <f t="shared" si="186"/>
        <v/>
      </c>
    </row>
    <row r="3916" spans="1:32" x14ac:dyDescent="0.25">
      <c r="A3916" s="26">
        <v>0</v>
      </c>
      <c r="B3916" s="26">
        <v>0</v>
      </c>
      <c r="C3916" s="26">
        <v>0</v>
      </c>
      <c r="D3916" s="26">
        <v>0</v>
      </c>
      <c r="E3916" s="26">
        <v>0</v>
      </c>
      <c r="F3916" s="26">
        <v>1908.7876495870371</v>
      </c>
      <c r="G3916" s="26">
        <v>121.7136008296541</v>
      </c>
      <c r="H3916" s="26">
        <v>0</v>
      </c>
      <c r="I3916" s="26">
        <v>669.1115850907014</v>
      </c>
      <c r="J3916" s="26">
        <v>0</v>
      </c>
      <c r="K3916" s="26">
        <v>343.05841654843789</v>
      </c>
      <c r="L3916" s="26">
        <v>0</v>
      </c>
      <c r="M3916" s="26">
        <v>0</v>
      </c>
      <c r="N3916" s="26">
        <v>0</v>
      </c>
      <c r="O3916" s="26">
        <v>0</v>
      </c>
      <c r="P3916" s="26">
        <v>0</v>
      </c>
      <c r="Q3916" s="26">
        <v>0</v>
      </c>
      <c r="R3916" s="26">
        <v>0.39212988659343367</v>
      </c>
      <c r="S3916" s="26">
        <v>0.13631923657016312</v>
      </c>
      <c r="T3916" s="26">
        <v>0</v>
      </c>
      <c r="U3916" s="26">
        <v>0.74940499531744387</v>
      </c>
      <c r="V3916" s="26">
        <v>0</v>
      </c>
      <c r="W3916" s="26">
        <v>0.20926563005609183</v>
      </c>
      <c r="X3916" s="26">
        <v>0</v>
      </c>
      <c r="Y3916" s="26">
        <v>21428</v>
      </c>
      <c r="Z3916" s="26">
        <v>2006</v>
      </c>
      <c r="AA3916" s="26" t="b">
        <v>1</v>
      </c>
      <c r="AB3916" s="27" t="s">
        <v>226</v>
      </c>
      <c r="AC3916" s="16">
        <f t="shared" si="185"/>
        <v>3042.6712520558303</v>
      </c>
      <c r="AD3916" s="16">
        <f t="shared" si="184"/>
        <v>1.4871197485371324</v>
      </c>
      <c r="AE3916" s="16" t="str">
        <f>VLOOKUP(AB3916,aircraft!A:B,2,FALSE)</f>
        <v>Passenger</v>
      </c>
      <c r="AF3916" s="16" t="str">
        <f t="shared" si="186"/>
        <v/>
      </c>
    </row>
    <row r="3917" spans="1:32" x14ac:dyDescent="0.25">
      <c r="A3917" s="26">
        <v>0</v>
      </c>
      <c r="B3917" s="26">
        <v>0</v>
      </c>
      <c r="C3917" s="26">
        <v>0</v>
      </c>
      <c r="D3917" s="26">
        <v>0</v>
      </c>
      <c r="E3917" s="26">
        <v>0</v>
      </c>
      <c r="F3917" s="26">
        <v>147.26266562265027</v>
      </c>
      <c r="G3917" s="26">
        <v>10.078071244508848</v>
      </c>
      <c r="H3917" s="26">
        <v>0</v>
      </c>
      <c r="I3917" s="26">
        <v>44.568032743778097</v>
      </c>
      <c r="J3917" s="26">
        <v>0</v>
      </c>
      <c r="K3917" s="26">
        <v>19.712569937109947</v>
      </c>
      <c r="L3917" s="26">
        <v>0</v>
      </c>
      <c r="M3917" s="26">
        <v>0</v>
      </c>
      <c r="N3917" s="26">
        <v>0</v>
      </c>
      <c r="O3917" s="26">
        <v>0</v>
      </c>
      <c r="P3917" s="26">
        <v>0</v>
      </c>
      <c r="Q3917" s="26">
        <v>0</v>
      </c>
      <c r="R3917" s="26">
        <v>0.10408740839636837</v>
      </c>
      <c r="S3917" s="26">
        <v>3.7188084482590519E-2</v>
      </c>
      <c r="T3917" s="26">
        <v>0</v>
      </c>
      <c r="U3917" s="26">
        <v>0.16445604785752369</v>
      </c>
      <c r="V3917" s="26">
        <v>0</v>
      </c>
      <c r="W3917" s="26">
        <v>1.2024667429582324E-2</v>
      </c>
      <c r="X3917" s="26">
        <v>0</v>
      </c>
      <c r="Y3917" s="26">
        <v>1299</v>
      </c>
      <c r="Z3917" s="26">
        <v>2006</v>
      </c>
      <c r="AA3917" s="26" t="b">
        <v>1</v>
      </c>
      <c r="AB3917" s="27" t="s">
        <v>180</v>
      </c>
      <c r="AC3917" s="16">
        <f t="shared" si="185"/>
        <v>221.62133954804719</v>
      </c>
      <c r="AD3917" s="16">
        <f t="shared" si="184"/>
        <v>0.31775620816606487</v>
      </c>
      <c r="AE3917" s="16" t="str">
        <f>VLOOKUP(AB3917,aircraft!A:B,2,FALSE)</f>
        <v>Passenger</v>
      </c>
      <c r="AF3917" s="16" t="str">
        <f t="shared" si="186"/>
        <v/>
      </c>
    </row>
    <row r="3918" spans="1:32" x14ac:dyDescent="0.25">
      <c r="A3918" s="26">
        <v>0</v>
      </c>
      <c r="B3918" s="26">
        <v>0</v>
      </c>
      <c r="C3918" s="26">
        <v>0</v>
      </c>
      <c r="D3918" s="26">
        <v>0</v>
      </c>
      <c r="E3918" s="26">
        <v>0</v>
      </c>
      <c r="F3918" s="26">
        <v>6611.9090488010925</v>
      </c>
      <c r="G3918" s="26">
        <v>447.18889218667391</v>
      </c>
      <c r="H3918" s="26">
        <v>0</v>
      </c>
      <c r="I3918" s="26">
        <v>2413.113869863138</v>
      </c>
      <c r="J3918" s="26">
        <v>0</v>
      </c>
      <c r="K3918" s="26">
        <v>1087.0806522652224</v>
      </c>
      <c r="L3918" s="26">
        <v>0</v>
      </c>
      <c r="M3918" s="26">
        <v>0</v>
      </c>
      <c r="N3918" s="26">
        <v>0</v>
      </c>
      <c r="O3918" s="26">
        <v>0</v>
      </c>
      <c r="P3918" s="26">
        <v>0</v>
      </c>
      <c r="Q3918" s="26">
        <v>0</v>
      </c>
      <c r="R3918" s="26">
        <v>8.4727911955736257</v>
      </c>
      <c r="S3918" s="26">
        <v>1.520442253592184</v>
      </c>
      <c r="T3918" s="26">
        <v>0</v>
      </c>
      <c r="U3918" s="26">
        <v>8.2045872663082129</v>
      </c>
      <c r="V3918" s="26">
        <v>0</v>
      </c>
      <c r="W3918" s="26">
        <v>0.66311918508476175</v>
      </c>
      <c r="X3918" s="26">
        <v>0</v>
      </c>
      <c r="Y3918" s="26">
        <v>66216</v>
      </c>
      <c r="Z3918" s="26">
        <v>2006</v>
      </c>
      <c r="AA3918" s="26" t="b">
        <v>1</v>
      </c>
      <c r="AB3918" s="27" t="s">
        <v>171</v>
      </c>
      <c r="AC3918" s="16">
        <f t="shared" si="185"/>
        <v>10559.292463116126</v>
      </c>
      <c r="AD3918" s="16">
        <f t="shared" si="184"/>
        <v>18.860939900558783</v>
      </c>
      <c r="AE3918" s="16" t="str">
        <f>VLOOKUP(AB3918,aircraft!A:B,2,FALSE)</f>
        <v>Passenger</v>
      </c>
      <c r="AF3918" s="16" t="str">
        <f t="shared" si="186"/>
        <v/>
      </c>
    </row>
    <row r="3919" spans="1:32" x14ac:dyDescent="0.25">
      <c r="A3919" s="26">
        <v>0</v>
      </c>
      <c r="B3919" s="26">
        <v>0</v>
      </c>
      <c r="C3919" s="26">
        <v>0</v>
      </c>
      <c r="D3919" s="26">
        <v>0</v>
      </c>
      <c r="E3919" s="26">
        <v>0</v>
      </c>
      <c r="F3919" s="26">
        <v>312.13109502887653</v>
      </c>
      <c r="G3919" s="26">
        <v>31.557000255325551</v>
      </c>
      <c r="H3919" s="26">
        <v>0</v>
      </c>
      <c r="I3919" s="26">
        <v>127.98991262258301</v>
      </c>
      <c r="J3919" s="26">
        <v>0</v>
      </c>
      <c r="K3919" s="26">
        <v>119.78825842065362</v>
      </c>
      <c r="L3919" s="26">
        <v>0</v>
      </c>
      <c r="M3919" s="26">
        <v>0</v>
      </c>
      <c r="N3919" s="26">
        <v>0</v>
      </c>
      <c r="O3919" s="26">
        <v>0</v>
      </c>
      <c r="P3919" s="26">
        <v>0</v>
      </c>
      <c r="Q3919" s="26">
        <v>0</v>
      </c>
      <c r="R3919" s="26">
        <v>0.20578937248360787</v>
      </c>
      <c r="S3919" s="26">
        <v>0.14035852376779059</v>
      </c>
      <c r="T3919" s="26">
        <v>0</v>
      </c>
      <c r="U3919" s="26">
        <v>0.56927068629859967</v>
      </c>
      <c r="V3919" s="26">
        <v>0</v>
      </c>
      <c r="W3919" s="26">
        <v>6.8279304267530733E-2</v>
      </c>
      <c r="X3919" s="26">
        <v>0</v>
      </c>
      <c r="Y3919" s="26">
        <v>7713</v>
      </c>
      <c r="Z3919" s="26">
        <v>2006</v>
      </c>
      <c r="AA3919" s="26" t="b">
        <v>1</v>
      </c>
      <c r="AB3919" s="27" t="s">
        <v>243</v>
      </c>
      <c r="AC3919" s="16">
        <f t="shared" si="185"/>
        <v>591.46626632743869</v>
      </c>
      <c r="AD3919" s="16">
        <f t="shared" si="184"/>
        <v>0.98369788681752879</v>
      </c>
      <c r="AE3919" s="16" t="str">
        <f>VLOOKUP(AB3919,aircraft!A:B,2,FALSE)</f>
        <v>Passenger</v>
      </c>
      <c r="AF3919" s="16" t="str">
        <f t="shared" si="186"/>
        <v/>
      </c>
    </row>
    <row r="3920" spans="1:32" x14ac:dyDescent="0.25">
      <c r="A3920" s="26">
        <v>0</v>
      </c>
      <c r="B3920" s="26">
        <v>0</v>
      </c>
      <c r="C3920" s="26">
        <v>0</v>
      </c>
      <c r="D3920" s="26">
        <v>0</v>
      </c>
      <c r="E3920" s="26">
        <v>0</v>
      </c>
      <c r="F3920" s="26">
        <v>8617.1410060799426</v>
      </c>
      <c r="G3920" s="26">
        <v>430.44072746679728</v>
      </c>
      <c r="H3920" s="26">
        <v>1040.4550642740726</v>
      </c>
      <c r="I3920" s="26">
        <v>5127.2936939150568</v>
      </c>
      <c r="J3920" s="26">
        <v>0</v>
      </c>
      <c r="K3920" s="26">
        <v>1551.725233378686</v>
      </c>
      <c r="L3920" s="26">
        <v>0</v>
      </c>
      <c r="M3920" s="26">
        <v>0</v>
      </c>
      <c r="N3920" s="26">
        <v>0</v>
      </c>
      <c r="O3920" s="26">
        <v>0</v>
      </c>
      <c r="P3920" s="26">
        <v>0</v>
      </c>
      <c r="Q3920" s="26">
        <v>0</v>
      </c>
      <c r="R3920" s="26">
        <v>1.8432223433661241</v>
      </c>
      <c r="S3920" s="26">
        <v>0.12913222437349042</v>
      </c>
      <c r="T3920" s="26">
        <v>0.20809102273860727</v>
      </c>
      <c r="U3920" s="26">
        <v>1.5381881812345317</v>
      </c>
      <c r="V3920" s="26">
        <v>0</v>
      </c>
      <c r="W3920" s="26">
        <v>0.574138327491303</v>
      </c>
      <c r="X3920" s="26">
        <v>0</v>
      </c>
      <c r="Y3920" s="26">
        <v>42602</v>
      </c>
      <c r="Z3920" s="26">
        <v>2006</v>
      </c>
      <c r="AA3920" s="26" t="b">
        <v>1</v>
      </c>
      <c r="AB3920" s="27" t="s">
        <v>353</v>
      </c>
      <c r="AC3920" s="16">
        <f t="shared" si="185"/>
        <v>16767.055725114555</v>
      </c>
      <c r="AD3920" s="16">
        <f t="shared" si="184"/>
        <v>4.2927720992040568</v>
      </c>
      <c r="AE3920" s="16" t="str">
        <f>VLOOKUP(AB3920,aircraft!A:B,2,FALSE)</f>
        <v>Passenger</v>
      </c>
      <c r="AF3920" s="16" t="str">
        <f t="shared" si="186"/>
        <v/>
      </c>
    </row>
    <row r="3921" spans="1:32" x14ac:dyDescent="0.25">
      <c r="A3921" s="26">
        <v>0</v>
      </c>
      <c r="B3921" s="26">
        <v>0</v>
      </c>
      <c r="C3921" s="26">
        <v>0</v>
      </c>
      <c r="D3921" s="26">
        <v>0</v>
      </c>
      <c r="E3921" s="26">
        <v>0</v>
      </c>
      <c r="F3921" s="26">
        <v>81.569269923398991</v>
      </c>
      <c r="G3921" s="26">
        <v>5.0460979570629831</v>
      </c>
      <c r="H3921" s="26">
        <v>0</v>
      </c>
      <c r="I3921" s="26">
        <v>22.49137516643377</v>
      </c>
      <c r="J3921" s="26">
        <v>0</v>
      </c>
      <c r="K3921" s="26">
        <v>38.631344586610794</v>
      </c>
      <c r="L3921" s="26">
        <v>0</v>
      </c>
      <c r="M3921" s="26">
        <v>0</v>
      </c>
      <c r="N3921" s="26">
        <v>0</v>
      </c>
      <c r="O3921" s="26">
        <v>0</v>
      </c>
      <c r="P3921" s="26">
        <v>0</v>
      </c>
      <c r="Q3921" s="26">
        <v>0</v>
      </c>
      <c r="R3921" s="26">
        <v>0.23201644825436146</v>
      </c>
      <c r="S3921" s="26">
        <v>5.8475267515837578E-2</v>
      </c>
      <c r="T3921" s="26">
        <v>0</v>
      </c>
      <c r="U3921" s="26">
        <v>0.26063488874912166</v>
      </c>
      <c r="V3921" s="26">
        <v>0</v>
      </c>
      <c r="W3921" s="26">
        <v>2.2019865436479498E-2</v>
      </c>
      <c r="X3921" s="26">
        <v>0</v>
      </c>
      <c r="Y3921" s="26">
        <v>1858</v>
      </c>
      <c r="Z3921" s="26">
        <v>2006</v>
      </c>
      <c r="AA3921" s="26" t="b">
        <v>1</v>
      </c>
      <c r="AB3921" s="27" t="s">
        <v>244</v>
      </c>
      <c r="AC3921" s="16">
        <f t="shared" si="185"/>
        <v>147.73808763350655</v>
      </c>
      <c r="AD3921" s="16">
        <f t="shared" si="184"/>
        <v>0.57314646995580021</v>
      </c>
      <c r="AE3921" s="16" t="str">
        <f>VLOOKUP(AB3921,aircraft!A:B,2,FALSE)</f>
        <v>Passenger</v>
      </c>
      <c r="AF3921" s="16" t="str">
        <f t="shared" si="186"/>
        <v/>
      </c>
    </row>
    <row r="3922" spans="1:32" x14ac:dyDescent="0.25">
      <c r="A3922" s="26">
        <v>0</v>
      </c>
      <c r="B3922" s="26">
        <v>0</v>
      </c>
      <c r="C3922" s="26">
        <v>0</v>
      </c>
      <c r="D3922" s="26">
        <v>0</v>
      </c>
      <c r="E3922" s="26">
        <v>0</v>
      </c>
      <c r="F3922" s="26">
        <v>464.75475452754733</v>
      </c>
      <c r="G3922" s="26">
        <v>24.466515169717663</v>
      </c>
      <c r="H3922" s="26">
        <v>26.959464362561704</v>
      </c>
      <c r="I3922" s="26">
        <v>214.38191865136037</v>
      </c>
      <c r="J3922" s="26">
        <v>0</v>
      </c>
      <c r="K3922" s="26">
        <v>0</v>
      </c>
      <c r="L3922" s="26">
        <v>0</v>
      </c>
      <c r="M3922" s="26">
        <v>0</v>
      </c>
      <c r="N3922" s="26">
        <v>0</v>
      </c>
      <c r="O3922" s="26">
        <v>0</v>
      </c>
      <c r="P3922" s="26">
        <v>0</v>
      </c>
      <c r="Q3922" s="26">
        <v>0</v>
      </c>
      <c r="R3922" s="26">
        <v>2.0681661195906731</v>
      </c>
      <c r="S3922" s="26">
        <v>0.43085534306152951</v>
      </c>
      <c r="T3922" s="26">
        <v>5.2840550777315559E-2</v>
      </c>
      <c r="U3922" s="26">
        <v>3.7752656831588607</v>
      </c>
      <c r="V3922" s="26">
        <v>0</v>
      </c>
      <c r="W3922" s="26">
        <v>0</v>
      </c>
      <c r="X3922" s="26">
        <v>0</v>
      </c>
      <c r="Y3922" s="26">
        <v>2478</v>
      </c>
      <c r="Z3922" s="26">
        <v>2006</v>
      </c>
      <c r="AA3922" s="26" t="b">
        <v>1</v>
      </c>
      <c r="AB3922" s="27" t="s">
        <v>173</v>
      </c>
      <c r="AC3922" s="16">
        <f t="shared" si="185"/>
        <v>730.56265271118707</v>
      </c>
      <c r="AD3922" s="16">
        <f t="shared" si="184"/>
        <v>6.3271276965883789</v>
      </c>
      <c r="AE3922" s="16" t="str">
        <f>VLOOKUP(AB3922,aircraft!A:B,2,FALSE)</f>
        <v>Freighter</v>
      </c>
      <c r="AF3922" s="16" t="str">
        <f t="shared" si="186"/>
        <v/>
      </c>
    </row>
    <row r="3923" spans="1:32" x14ac:dyDescent="0.25">
      <c r="A3923" s="26">
        <v>0</v>
      </c>
      <c r="B3923" s="26">
        <v>0</v>
      </c>
      <c r="C3923" s="26">
        <v>0</v>
      </c>
      <c r="D3923" s="26">
        <v>0</v>
      </c>
      <c r="E3923" s="26">
        <v>0</v>
      </c>
      <c r="F3923" s="26">
        <v>3001.2036755077343</v>
      </c>
      <c r="G3923" s="26">
        <v>108.2170416473072</v>
      </c>
      <c r="H3923" s="26">
        <v>360.7424095076322</v>
      </c>
      <c r="I3923" s="26">
        <v>1428.5065047829162</v>
      </c>
      <c r="J3923" s="26">
        <v>0</v>
      </c>
      <c r="K3923" s="26">
        <v>491.92975789176671</v>
      </c>
      <c r="L3923" s="26">
        <v>0</v>
      </c>
      <c r="M3923" s="26">
        <v>0</v>
      </c>
      <c r="N3923" s="26">
        <v>0</v>
      </c>
      <c r="O3923" s="26">
        <v>0</v>
      </c>
      <c r="P3923" s="26">
        <v>0</v>
      </c>
      <c r="Q3923" s="26">
        <v>0</v>
      </c>
      <c r="R3923" s="26">
        <v>8.3812958841995808</v>
      </c>
      <c r="S3923" s="26">
        <v>0.46869250506637583</v>
      </c>
      <c r="T3923" s="26">
        <v>0.53094187466182086</v>
      </c>
      <c r="U3923" s="26">
        <v>8.8225000368097231</v>
      </c>
      <c r="V3923" s="26">
        <v>0</v>
      </c>
      <c r="W3923" s="26">
        <v>9.8385949092915162E-3</v>
      </c>
      <c r="X3923" s="26">
        <v>0</v>
      </c>
      <c r="Y3923" s="26">
        <v>13510</v>
      </c>
      <c r="Z3923" s="26">
        <v>2006</v>
      </c>
      <c r="AA3923" s="26" t="b">
        <v>1</v>
      </c>
      <c r="AB3923" s="27" t="s">
        <v>114</v>
      </c>
      <c r="AC3923" s="16">
        <f t="shared" si="185"/>
        <v>5390.5993893373561</v>
      </c>
      <c r="AD3923" s="16">
        <f t="shared" si="184"/>
        <v>18.213268895646792</v>
      </c>
      <c r="AE3923" s="16" t="str">
        <f>VLOOKUP(AB3923,aircraft!A:B,2,FALSE)</f>
        <v>Passenger</v>
      </c>
      <c r="AF3923" s="16" t="str">
        <f t="shared" si="186"/>
        <v/>
      </c>
    </row>
    <row r="3924" spans="1:32" x14ac:dyDescent="0.25">
      <c r="A3924" s="26">
        <v>0</v>
      </c>
      <c r="B3924" s="26">
        <v>0</v>
      </c>
      <c r="C3924" s="26">
        <v>0</v>
      </c>
      <c r="D3924" s="26">
        <v>0</v>
      </c>
      <c r="E3924" s="26">
        <v>0</v>
      </c>
      <c r="F3924" s="26">
        <v>3098.3650301836497</v>
      </c>
      <c r="G3924" s="26">
        <v>158.41752289480945</v>
      </c>
      <c r="H3924" s="26">
        <v>179.72976241707801</v>
      </c>
      <c r="I3924" s="26">
        <v>1550.6718935836145</v>
      </c>
      <c r="J3924" s="26">
        <v>0</v>
      </c>
      <c r="K3924" s="26">
        <v>0</v>
      </c>
      <c r="L3924" s="26">
        <v>0</v>
      </c>
      <c r="M3924" s="26">
        <v>0</v>
      </c>
      <c r="N3924" s="26">
        <v>0</v>
      </c>
      <c r="O3924" s="26">
        <v>0</v>
      </c>
      <c r="P3924" s="26">
        <v>0</v>
      </c>
      <c r="Q3924" s="26">
        <v>0</v>
      </c>
      <c r="R3924" s="26">
        <v>13.787774130604488</v>
      </c>
      <c r="S3924" s="26">
        <v>2.7897326489013214</v>
      </c>
      <c r="T3924" s="26">
        <v>0.3522703385154371</v>
      </c>
      <c r="U3924" s="26">
        <v>27.307332738287535</v>
      </c>
      <c r="V3924" s="26">
        <v>0</v>
      </c>
      <c r="W3924" s="26">
        <v>0</v>
      </c>
      <c r="X3924" s="26">
        <v>0</v>
      </c>
      <c r="Y3924" s="26">
        <v>7804</v>
      </c>
      <c r="Z3924" s="26">
        <v>2006</v>
      </c>
      <c r="AA3924" s="26" t="b">
        <v>1</v>
      </c>
      <c r="AB3924" s="27" t="s">
        <v>115</v>
      </c>
      <c r="AC3924" s="16">
        <f t="shared" si="185"/>
        <v>4987.1842090791515</v>
      </c>
      <c r="AD3924" s="16">
        <f t="shared" si="184"/>
        <v>44.237109856308784</v>
      </c>
      <c r="AE3924" s="16" t="str">
        <f>VLOOKUP(AB3924,aircraft!A:B,2,FALSE)</f>
        <v>Freighter (guess)</v>
      </c>
      <c r="AF3924" s="16" t="str">
        <f t="shared" si="186"/>
        <v/>
      </c>
    </row>
    <row r="3925" spans="1:32" x14ac:dyDescent="0.25">
      <c r="A3925" s="26">
        <v>0</v>
      </c>
      <c r="B3925" s="26">
        <v>0</v>
      </c>
      <c r="C3925" s="26">
        <v>0</v>
      </c>
      <c r="D3925" s="26">
        <v>0</v>
      </c>
      <c r="E3925" s="26">
        <v>0</v>
      </c>
      <c r="F3925" s="26">
        <v>133906.11602510989</v>
      </c>
      <c r="G3925" s="26">
        <v>6657.9693398208938</v>
      </c>
      <c r="H3925" s="26">
        <v>6314.2926996431352</v>
      </c>
      <c r="I3925" s="26">
        <v>65840.239330885524</v>
      </c>
      <c r="J3925" s="26">
        <v>0</v>
      </c>
      <c r="K3925" s="26">
        <v>20534.96879555819</v>
      </c>
      <c r="L3925" s="26">
        <v>0</v>
      </c>
      <c r="M3925" s="26">
        <v>0</v>
      </c>
      <c r="N3925" s="26">
        <v>0</v>
      </c>
      <c r="O3925" s="26">
        <v>0</v>
      </c>
      <c r="P3925" s="26">
        <v>0</v>
      </c>
      <c r="Q3925" s="26">
        <v>0</v>
      </c>
      <c r="R3925" s="26">
        <v>8.8325489041347467</v>
      </c>
      <c r="S3925" s="26">
        <v>0.6880308938485532</v>
      </c>
      <c r="T3925" s="26">
        <v>0.37984289957463263</v>
      </c>
      <c r="U3925" s="26">
        <v>6.8246068680555787</v>
      </c>
      <c r="V3925" s="26">
        <v>0</v>
      </c>
      <c r="W3925" s="26">
        <v>21.151016353930125</v>
      </c>
      <c r="X3925" s="26">
        <v>0</v>
      </c>
      <c r="Y3925" s="26">
        <v>1464132</v>
      </c>
      <c r="Z3925" s="26">
        <v>2006</v>
      </c>
      <c r="AA3925" s="26" t="b">
        <v>1</v>
      </c>
      <c r="AB3925" s="27" t="s">
        <v>218</v>
      </c>
      <c r="AC3925" s="16">
        <f t="shared" si="185"/>
        <v>233253.58619101765</v>
      </c>
      <c r="AD3925" s="16">
        <f t="shared" si="184"/>
        <v>37.876045919543635</v>
      </c>
      <c r="AE3925" s="16" t="str">
        <f>VLOOKUP(AB3925,aircraft!A:B,2,FALSE)</f>
        <v>Passenger</v>
      </c>
      <c r="AF3925" s="16" t="str">
        <f t="shared" si="186"/>
        <v/>
      </c>
    </row>
    <row r="3926" spans="1:32" x14ac:dyDescent="0.25">
      <c r="A3926" s="26">
        <v>0</v>
      </c>
      <c r="B3926" s="26">
        <v>0</v>
      </c>
      <c r="C3926" s="26">
        <v>0</v>
      </c>
      <c r="D3926" s="26">
        <v>0</v>
      </c>
      <c r="E3926" s="26">
        <v>0</v>
      </c>
      <c r="F3926" s="26">
        <v>112583.524404126</v>
      </c>
      <c r="G3926" s="26">
        <v>3328.9014963693935</v>
      </c>
      <c r="H3926" s="26">
        <v>13938.078411222696</v>
      </c>
      <c r="I3926" s="26">
        <v>52267.688487630032</v>
      </c>
      <c r="J3926" s="26">
        <v>0</v>
      </c>
      <c r="K3926" s="26">
        <v>15772.167975644672</v>
      </c>
      <c r="L3926" s="26">
        <v>0</v>
      </c>
      <c r="M3926" s="26">
        <v>0</v>
      </c>
      <c r="N3926" s="26">
        <v>0</v>
      </c>
      <c r="O3926" s="26">
        <v>0</v>
      </c>
      <c r="P3926" s="26">
        <v>0</v>
      </c>
      <c r="Q3926" s="26">
        <v>0</v>
      </c>
      <c r="R3926" s="26">
        <v>128.58240694468756</v>
      </c>
      <c r="S3926" s="26">
        <v>20.84376649453181</v>
      </c>
      <c r="T3926" s="26">
        <v>5.6268209180614059</v>
      </c>
      <c r="U3926" s="26">
        <v>327.45009886298851</v>
      </c>
      <c r="V3926" s="26">
        <v>0</v>
      </c>
      <c r="W3926" s="26">
        <v>5.8357020609451045</v>
      </c>
      <c r="X3926" s="26">
        <v>0</v>
      </c>
      <c r="Y3926" s="26">
        <v>252587</v>
      </c>
      <c r="Z3926" s="26">
        <v>2006</v>
      </c>
      <c r="AA3926" s="26" t="b">
        <v>1</v>
      </c>
      <c r="AB3926" s="27" t="s">
        <v>117</v>
      </c>
      <c r="AC3926" s="16">
        <f t="shared" si="185"/>
        <v>197890.36077499279</v>
      </c>
      <c r="AD3926" s="16">
        <f t="shared" si="184"/>
        <v>488.3387952812144</v>
      </c>
      <c r="AE3926" s="16" t="str">
        <f>VLOOKUP(AB3926,aircraft!A:B,2,FALSE)</f>
        <v>Passenger</v>
      </c>
      <c r="AF3926" s="16" t="str">
        <f t="shared" si="186"/>
        <v/>
      </c>
    </row>
    <row r="3927" spans="1:32" x14ac:dyDescent="0.25">
      <c r="A3927" s="26">
        <v>0</v>
      </c>
      <c r="B3927" s="26">
        <v>0</v>
      </c>
      <c r="C3927" s="26">
        <v>0</v>
      </c>
      <c r="D3927" s="26">
        <v>0</v>
      </c>
      <c r="E3927" s="26">
        <v>0</v>
      </c>
      <c r="F3927" s="26">
        <v>2282.1471558113735</v>
      </c>
      <c r="G3927" s="26">
        <v>144.40682172877865</v>
      </c>
      <c r="H3927" s="26">
        <v>136.23665540456773</v>
      </c>
      <c r="I3927" s="26">
        <v>1161.9987216495931</v>
      </c>
      <c r="J3927" s="26">
        <v>0</v>
      </c>
      <c r="K3927" s="26">
        <v>186.4920406132278</v>
      </c>
      <c r="L3927" s="26">
        <v>0</v>
      </c>
      <c r="M3927" s="26">
        <v>0</v>
      </c>
      <c r="N3927" s="26">
        <v>0</v>
      </c>
      <c r="O3927" s="26">
        <v>0</v>
      </c>
      <c r="P3927" s="26">
        <v>0</v>
      </c>
      <c r="Q3927" s="26">
        <v>0</v>
      </c>
      <c r="R3927" s="26">
        <v>0.76067601747475</v>
      </c>
      <c r="S3927" s="26">
        <v>0.26426449547499603</v>
      </c>
      <c r="T3927" s="26">
        <v>1.0898932157035225E-2</v>
      </c>
      <c r="U3927" s="26">
        <v>2.1264577548563519</v>
      </c>
      <c r="V3927" s="26">
        <v>0</v>
      </c>
      <c r="W3927" s="26">
        <v>0.19208678815920069</v>
      </c>
      <c r="X3927" s="26">
        <v>0</v>
      </c>
      <c r="Y3927" s="26">
        <v>3721</v>
      </c>
      <c r="Z3927" s="26">
        <v>2006</v>
      </c>
      <c r="AA3927" s="26" t="b">
        <v>1</v>
      </c>
      <c r="AB3927" s="27" t="s">
        <v>118</v>
      </c>
      <c r="AC3927" s="16">
        <f t="shared" si="185"/>
        <v>3911.2813952075403</v>
      </c>
      <c r="AD3927" s="16">
        <f t="shared" si="184"/>
        <v>3.3543839881223336</v>
      </c>
      <c r="AE3927" s="16" t="str">
        <f>VLOOKUP(AB3927,aircraft!A:B,2,FALSE)</f>
        <v>Passenger (guess)</v>
      </c>
      <c r="AF3927" s="16" t="str">
        <f t="shared" si="186"/>
        <v/>
      </c>
    </row>
    <row r="3928" spans="1:32" x14ac:dyDescent="0.25">
      <c r="A3928" s="26">
        <v>0</v>
      </c>
      <c r="B3928" s="26">
        <v>0</v>
      </c>
      <c r="C3928" s="26">
        <v>0</v>
      </c>
      <c r="D3928" s="26">
        <v>0</v>
      </c>
      <c r="E3928" s="26">
        <v>0</v>
      </c>
      <c r="F3928" s="26">
        <v>323.4647291488414</v>
      </c>
      <c r="G3928" s="26">
        <v>18.373570858730414</v>
      </c>
      <c r="H3928" s="26">
        <v>19.337219089865684</v>
      </c>
      <c r="I3928" s="26">
        <v>162.51122462052138</v>
      </c>
      <c r="J3928" s="26">
        <v>0</v>
      </c>
      <c r="K3928" s="26">
        <v>26.641720087603971</v>
      </c>
      <c r="L3928" s="26">
        <v>0</v>
      </c>
      <c r="M3928" s="26">
        <v>0</v>
      </c>
      <c r="N3928" s="26">
        <v>0</v>
      </c>
      <c r="O3928" s="26">
        <v>0</v>
      </c>
      <c r="P3928" s="26">
        <v>0</v>
      </c>
      <c r="Q3928" s="26">
        <v>0</v>
      </c>
      <c r="R3928" s="26">
        <v>0.11426445346396839</v>
      </c>
      <c r="S3928" s="26">
        <v>3.2833573015601795E-2</v>
      </c>
      <c r="T3928" s="26">
        <v>2.1657684270743266E-3</v>
      </c>
      <c r="U3928" s="26">
        <v>0.29040757512290399</v>
      </c>
      <c r="V3928" s="26">
        <v>0</v>
      </c>
      <c r="W3928" s="26">
        <v>2.744096973702867E-2</v>
      </c>
      <c r="X3928" s="26">
        <v>0</v>
      </c>
      <c r="Y3928" s="26">
        <v>628</v>
      </c>
      <c r="Z3928" s="26">
        <v>2006</v>
      </c>
      <c r="AA3928" s="26" t="b">
        <v>1</v>
      </c>
      <c r="AB3928" s="27" t="s">
        <v>159</v>
      </c>
      <c r="AC3928" s="16">
        <f t="shared" si="185"/>
        <v>550.32846380556293</v>
      </c>
      <c r="AD3928" s="16">
        <f t="shared" si="184"/>
        <v>0.46711233976657718</v>
      </c>
      <c r="AE3928" s="16" t="str">
        <f>VLOOKUP(AB3928,aircraft!A:B,2,FALSE)</f>
        <v>Freighter</v>
      </c>
      <c r="AF3928" s="16" t="str">
        <f t="shared" si="186"/>
        <v/>
      </c>
    </row>
    <row r="3929" spans="1:32" x14ac:dyDescent="0.25">
      <c r="A3929" s="26">
        <v>0</v>
      </c>
      <c r="B3929" s="26">
        <v>0</v>
      </c>
      <c r="C3929" s="26">
        <v>0</v>
      </c>
      <c r="D3929" s="26">
        <v>0</v>
      </c>
      <c r="E3929" s="26">
        <v>0</v>
      </c>
      <c r="F3929" s="26">
        <v>141457.91456534911</v>
      </c>
      <c r="G3929" s="26">
        <v>5799.7002743362118</v>
      </c>
      <c r="H3929" s="26">
        <v>8999.7193088106051</v>
      </c>
      <c r="I3929" s="26">
        <v>52639.330735884578</v>
      </c>
      <c r="J3929" s="26">
        <v>0</v>
      </c>
      <c r="K3929" s="26">
        <v>20427.485168715961</v>
      </c>
      <c r="L3929" s="26">
        <v>0</v>
      </c>
      <c r="M3929" s="26">
        <v>0</v>
      </c>
      <c r="N3929" s="26">
        <v>0</v>
      </c>
      <c r="O3929" s="26">
        <v>0</v>
      </c>
      <c r="P3929" s="26">
        <v>0</v>
      </c>
      <c r="Q3929" s="26">
        <v>0</v>
      </c>
      <c r="R3929" s="26">
        <v>106.36940471583924</v>
      </c>
      <c r="S3929" s="26">
        <v>27.475849264331998</v>
      </c>
      <c r="T3929" s="26">
        <v>1.3106197576940997</v>
      </c>
      <c r="U3929" s="26">
        <v>230.25783649248478</v>
      </c>
      <c r="V3929" s="26">
        <v>0</v>
      </c>
      <c r="W3929" s="26">
        <v>7.5581693958042422</v>
      </c>
      <c r="X3929" s="26">
        <v>0</v>
      </c>
      <c r="Y3929" s="26">
        <v>144878</v>
      </c>
      <c r="Z3929" s="26">
        <v>2006</v>
      </c>
      <c r="AA3929" s="26" t="b">
        <v>1</v>
      </c>
      <c r="AB3929" s="27" t="s">
        <v>191</v>
      </c>
      <c r="AC3929" s="16">
        <f t="shared" si="185"/>
        <v>229324.15005309647</v>
      </c>
      <c r="AD3929" s="16">
        <f t="shared" si="184"/>
        <v>372.97187962615442</v>
      </c>
      <c r="AE3929" s="16" t="str">
        <f>VLOOKUP(AB3929,aircraft!A:B,2,FALSE)</f>
        <v>Passenger</v>
      </c>
      <c r="AF3929" s="16" t="str">
        <f t="shared" si="186"/>
        <v/>
      </c>
    </row>
    <row r="3930" spans="1:32" x14ac:dyDescent="0.25">
      <c r="A3930" s="26">
        <v>0</v>
      </c>
      <c r="B3930" s="26">
        <v>0</v>
      </c>
      <c r="C3930" s="26">
        <v>0</v>
      </c>
      <c r="D3930" s="26">
        <v>0</v>
      </c>
      <c r="E3930" s="26">
        <v>0</v>
      </c>
      <c r="F3930" s="26">
        <v>1021310.9876264092</v>
      </c>
      <c r="G3930" s="26">
        <v>57685.73408665348</v>
      </c>
      <c r="H3930" s="26">
        <v>20009.938423370611</v>
      </c>
      <c r="I3930" s="26">
        <v>453768.61792028713</v>
      </c>
      <c r="J3930" s="26">
        <v>0</v>
      </c>
      <c r="K3930" s="26">
        <v>213062.65267019751</v>
      </c>
      <c r="L3930" s="26">
        <v>0</v>
      </c>
      <c r="M3930" s="26">
        <v>0</v>
      </c>
      <c r="N3930" s="26">
        <v>0</v>
      </c>
      <c r="O3930" s="26">
        <v>0</v>
      </c>
      <c r="P3930" s="26">
        <v>0</v>
      </c>
      <c r="Q3930" s="26">
        <v>0</v>
      </c>
      <c r="R3930" s="26">
        <v>637.98654291536786</v>
      </c>
      <c r="S3930" s="26">
        <v>64.907658601916921</v>
      </c>
      <c r="T3930" s="26">
        <v>13.480095282658544</v>
      </c>
      <c r="U3930" s="26">
        <v>529.75309641502554</v>
      </c>
      <c r="V3930" s="26">
        <v>0</v>
      </c>
      <c r="W3930" s="26">
        <v>219.45451662988921</v>
      </c>
      <c r="X3930" s="26">
        <v>0</v>
      </c>
      <c r="Y3930" s="26">
        <v>6858393</v>
      </c>
      <c r="Z3930" s="26">
        <v>2006</v>
      </c>
      <c r="AA3930" s="26" t="b">
        <v>1</v>
      </c>
      <c r="AB3930" s="27" t="s">
        <v>121</v>
      </c>
      <c r="AC3930" s="16">
        <f t="shared" si="185"/>
        <v>1765837.9307269179</v>
      </c>
      <c r="AD3930" s="16">
        <f t="shared" si="184"/>
        <v>1465.581909844858</v>
      </c>
      <c r="AE3930" s="16" t="str">
        <f>VLOOKUP(AB3930,aircraft!A:B,2,FALSE)</f>
        <v>Passenger</v>
      </c>
      <c r="AF3930" s="16" t="str">
        <f t="shared" si="186"/>
        <v/>
      </c>
    </row>
    <row r="3931" spans="1:32" x14ac:dyDescent="0.25">
      <c r="A3931" s="26">
        <v>0</v>
      </c>
      <c r="B3931" s="26">
        <v>0</v>
      </c>
      <c r="C3931" s="26">
        <v>0</v>
      </c>
      <c r="D3931" s="26">
        <v>0</v>
      </c>
      <c r="E3931" s="26">
        <v>0</v>
      </c>
      <c r="F3931" s="26">
        <v>42330.44354454839</v>
      </c>
      <c r="G3931" s="26">
        <v>2408.4822971780509</v>
      </c>
      <c r="H3931" s="26">
        <v>845.87821959543226</v>
      </c>
      <c r="I3931" s="26">
        <v>19159.529816312017</v>
      </c>
      <c r="J3931" s="26">
        <v>0</v>
      </c>
      <c r="K3931" s="26">
        <v>9003.254766998878</v>
      </c>
      <c r="L3931" s="26">
        <v>0</v>
      </c>
      <c r="M3931" s="26">
        <v>0</v>
      </c>
      <c r="N3931" s="26">
        <v>0</v>
      </c>
      <c r="O3931" s="26">
        <v>0</v>
      </c>
      <c r="P3931" s="26">
        <v>0</v>
      </c>
      <c r="Q3931" s="26">
        <v>0</v>
      </c>
      <c r="R3931" s="26">
        <v>10.175318944120232</v>
      </c>
      <c r="S3931" s="26">
        <v>0.83057861055229654</v>
      </c>
      <c r="T3931" s="26">
        <v>0.39212821746756965</v>
      </c>
      <c r="U3931" s="26">
        <v>8.4188365883192304</v>
      </c>
      <c r="V3931" s="26">
        <v>0</v>
      </c>
      <c r="W3931" s="26">
        <v>9.2733517499468086</v>
      </c>
      <c r="X3931" s="26">
        <v>0</v>
      </c>
      <c r="Y3931" s="26">
        <v>235513</v>
      </c>
      <c r="Z3931" s="26">
        <v>2006</v>
      </c>
      <c r="AA3931" s="26" t="b">
        <v>1</v>
      </c>
      <c r="AB3931" s="27" t="s">
        <v>198</v>
      </c>
      <c r="AC3931" s="16">
        <f t="shared" si="185"/>
        <v>73747.588644632779</v>
      </c>
      <c r="AD3931" s="16">
        <f t="shared" si="184"/>
        <v>29.090214110406134</v>
      </c>
      <c r="AE3931" s="16" t="str">
        <f>VLOOKUP(AB3931,aircraft!A:B,2,FALSE)</f>
        <v>Passenger</v>
      </c>
      <c r="AF3931" s="16" t="str">
        <f t="shared" si="186"/>
        <v/>
      </c>
    </row>
    <row r="3932" spans="1:32" x14ac:dyDescent="0.25">
      <c r="A3932" s="26">
        <v>0</v>
      </c>
      <c r="B3932" s="26">
        <v>0</v>
      </c>
      <c r="C3932" s="26">
        <v>0</v>
      </c>
      <c r="D3932" s="26">
        <v>0</v>
      </c>
      <c r="E3932" s="26">
        <v>0</v>
      </c>
      <c r="F3932" s="26">
        <v>107949.98259563011</v>
      </c>
      <c r="G3932" s="26">
        <v>6428.992058961182</v>
      </c>
      <c r="H3932" s="26">
        <v>1736.1494621474742</v>
      </c>
      <c r="I3932" s="26">
        <v>50318.806305424972</v>
      </c>
      <c r="J3932" s="26">
        <v>0</v>
      </c>
      <c r="K3932" s="26">
        <v>20541.8217525779</v>
      </c>
      <c r="L3932" s="26">
        <v>0</v>
      </c>
      <c r="M3932" s="26">
        <v>0</v>
      </c>
      <c r="N3932" s="26">
        <v>0</v>
      </c>
      <c r="O3932" s="26">
        <v>0</v>
      </c>
      <c r="P3932" s="26">
        <v>0</v>
      </c>
      <c r="Q3932" s="26">
        <v>0</v>
      </c>
      <c r="R3932" s="26">
        <v>72.261024149490822</v>
      </c>
      <c r="S3932" s="26">
        <v>8.1029862884643773</v>
      </c>
      <c r="T3932" s="26">
        <v>1.0026717529663771</v>
      </c>
      <c r="U3932" s="26">
        <v>65.935754313997478</v>
      </c>
      <c r="V3932" s="26">
        <v>0</v>
      </c>
      <c r="W3932" s="26">
        <v>21.158074899158013</v>
      </c>
      <c r="X3932" s="26">
        <v>0</v>
      </c>
      <c r="Y3932" s="26">
        <v>831664</v>
      </c>
      <c r="Z3932" s="26">
        <v>2006</v>
      </c>
      <c r="AA3932" s="26" t="b">
        <v>1</v>
      </c>
      <c r="AB3932" s="27" t="s">
        <v>359</v>
      </c>
      <c r="AC3932" s="16">
        <f t="shared" si="185"/>
        <v>186975.75217474165</v>
      </c>
      <c r="AD3932" s="16">
        <f t="shared" si="184"/>
        <v>168.46051140407707</v>
      </c>
      <c r="AE3932" s="16" t="str">
        <f>VLOOKUP(AB3932,aircraft!A:B,2,FALSE)</f>
        <v>Passenger</v>
      </c>
      <c r="AF3932" s="16" t="str">
        <f t="shared" si="186"/>
        <v/>
      </c>
    </row>
    <row r="3933" spans="1:32" x14ac:dyDescent="0.25">
      <c r="A3933" s="26">
        <v>0</v>
      </c>
      <c r="B3933" s="26">
        <v>0</v>
      </c>
      <c r="C3933" s="26">
        <v>0</v>
      </c>
      <c r="D3933" s="26">
        <v>0</v>
      </c>
      <c r="E3933" s="26">
        <v>0</v>
      </c>
      <c r="F3933" s="26">
        <v>39994.84817790825</v>
      </c>
      <c r="G3933" s="26">
        <v>2176.4899106761895</v>
      </c>
      <c r="H3933" s="26">
        <v>0</v>
      </c>
      <c r="I3933" s="26">
        <v>3850.5728595681812</v>
      </c>
      <c r="J3933" s="26">
        <v>0</v>
      </c>
      <c r="K3933" s="26">
        <v>0</v>
      </c>
      <c r="L3933" s="26">
        <v>0</v>
      </c>
      <c r="M3933" s="26">
        <v>0</v>
      </c>
      <c r="N3933" s="26">
        <v>0</v>
      </c>
      <c r="O3933" s="26">
        <v>0</v>
      </c>
      <c r="P3933" s="26">
        <v>0</v>
      </c>
      <c r="Q3933" s="26">
        <v>0</v>
      </c>
      <c r="R3933" s="26">
        <v>8.8874928543058758</v>
      </c>
      <c r="S3933" s="26">
        <v>3.0958308967197969</v>
      </c>
      <c r="T3933" s="26">
        <v>0</v>
      </c>
      <c r="U3933" s="26">
        <v>5.477040058972003</v>
      </c>
      <c r="V3933" s="26">
        <v>0</v>
      </c>
      <c r="W3933" s="26">
        <v>0</v>
      </c>
      <c r="X3933" s="26">
        <v>0</v>
      </c>
      <c r="Y3933" s="26">
        <v>494021</v>
      </c>
      <c r="Z3933" s="26">
        <v>2006</v>
      </c>
      <c r="AA3933" s="26" t="b">
        <v>1</v>
      </c>
      <c r="AB3933" s="27" t="s">
        <v>211</v>
      </c>
      <c r="AC3933" s="16">
        <f t="shared" si="185"/>
        <v>46021.910948152617</v>
      </c>
      <c r="AD3933" s="16">
        <f t="shared" si="184"/>
        <v>17.460363809997673</v>
      </c>
      <c r="AE3933" s="16" t="str">
        <f>VLOOKUP(AB3933,aircraft!A:B,2,FALSE)</f>
        <v>Passenger</v>
      </c>
      <c r="AF3933" s="16" t="str">
        <f t="shared" si="186"/>
        <v/>
      </c>
    </row>
    <row r="3934" spans="1:32" x14ac:dyDescent="0.25">
      <c r="A3934" s="26">
        <v>0</v>
      </c>
      <c r="B3934" s="26">
        <v>0</v>
      </c>
      <c r="C3934" s="26">
        <v>0</v>
      </c>
      <c r="D3934" s="26">
        <v>0</v>
      </c>
      <c r="E3934" s="26">
        <v>0</v>
      </c>
      <c r="F3934" s="26">
        <v>517.54529516618697</v>
      </c>
      <c r="G3934" s="26">
        <v>31.753257583561375</v>
      </c>
      <c r="H3934" s="26">
        <v>0</v>
      </c>
      <c r="I3934" s="26">
        <v>49.96406654223707</v>
      </c>
      <c r="J3934" s="26">
        <v>0</v>
      </c>
      <c r="K3934" s="26">
        <v>0</v>
      </c>
      <c r="L3934" s="26">
        <v>0</v>
      </c>
      <c r="M3934" s="26">
        <v>0</v>
      </c>
      <c r="N3934" s="26">
        <v>0</v>
      </c>
      <c r="O3934" s="26">
        <v>0</v>
      </c>
      <c r="P3934" s="26">
        <v>0</v>
      </c>
      <c r="Q3934" s="26">
        <v>0</v>
      </c>
      <c r="R3934" s="26">
        <v>1.8744013517609019</v>
      </c>
      <c r="S3934" s="26">
        <v>0.33713616638933652</v>
      </c>
      <c r="T3934" s="26">
        <v>0</v>
      </c>
      <c r="U3934" s="26">
        <v>0.53048711008447824</v>
      </c>
      <c r="V3934" s="26">
        <v>0</v>
      </c>
      <c r="W3934" s="26">
        <v>0</v>
      </c>
      <c r="X3934" s="26">
        <v>0</v>
      </c>
      <c r="Y3934" s="26">
        <v>12360</v>
      </c>
      <c r="Z3934" s="26">
        <v>2006</v>
      </c>
      <c r="AA3934" s="26" t="b">
        <v>1</v>
      </c>
      <c r="AB3934" s="27" t="s">
        <v>133</v>
      </c>
      <c r="AC3934" s="16">
        <f t="shared" si="185"/>
        <v>599.2626192919854</v>
      </c>
      <c r="AD3934" s="16">
        <f t="shared" si="184"/>
        <v>2.7420246282347169</v>
      </c>
      <c r="AE3934" s="16" t="str">
        <f>VLOOKUP(AB3934,aircraft!A:B,2,FALSE)</f>
        <v>Passenger</v>
      </c>
      <c r="AF3934" s="16" t="str">
        <f t="shared" si="186"/>
        <v/>
      </c>
    </row>
    <row r="3935" spans="1:32" x14ac:dyDescent="0.25">
      <c r="A3935" s="26">
        <v>0</v>
      </c>
      <c r="B3935" s="26">
        <v>0</v>
      </c>
      <c r="C3935" s="26">
        <v>0</v>
      </c>
      <c r="D3935" s="26">
        <v>0</v>
      </c>
      <c r="E3935" s="26">
        <v>0</v>
      </c>
      <c r="F3935" s="26">
        <v>27006.299811814439</v>
      </c>
      <c r="G3935" s="26">
        <v>1721.8398471367807</v>
      </c>
      <c r="H3935" s="26">
        <v>1586.4029613938926</v>
      </c>
      <c r="I3935" s="26">
        <v>16900.191555169324</v>
      </c>
      <c r="J3935" s="26">
        <v>0</v>
      </c>
      <c r="K3935" s="26">
        <v>2199.5799056931919</v>
      </c>
      <c r="L3935" s="26">
        <v>0</v>
      </c>
      <c r="M3935" s="26">
        <v>0</v>
      </c>
      <c r="N3935" s="26">
        <v>0</v>
      </c>
      <c r="O3935" s="26">
        <v>0</v>
      </c>
      <c r="P3935" s="26">
        <v>0</v>
      </c>
      <c r="Q3935" s="26">
        <v>0</v>
      </c>
      <c r="R3935" s="26">
        <v>107.51335700813929</v>
      </c>
      <c r="S3935" s="26">
        <v>25.199765275202029</v>
      </c>
      <c r="T3935" s="26">
        <v>3.1587254754515497</v>
      </c>
      <c r="U3935" s="26">
        <v>246.59830579889808</v>
      </c>
      <c r="V3935" s="26">
        <v>0</v>
      </c>
      <c r="W3935" s="26">
        <v>2.2655671416046173</v>
      </c>
      <c r="X3935" s="26">
        <v>0</v>
      </c>
      <c r="Y3935" s="26">
        <v>168411</v>
      </c>
      <c r="Z3935" s="26">
        <v>2006</v>
      </c>
      <c r="AA3935" s="26" t="b">
        <v>1</v>
      </c>
      <c r="AB3935" s="27" t="s">
        <v>176</v>
      </c>
      <c r="AC3935" s="16">
        <f t="shared" si="185"/>
        <v>49414.314081207624</v>
      </c>
      <c r="AD3935" s="16">
        <f t="shared" si="184"/>
        <v>384.7357206992956</v>
      </c>
      <c r="AE3935" s="16" t="str">
        <f>VLOOKUP(AB3935,aircraft!A:B,2,FALSE)</f>
        <v>Passenger</v>
      </c>
      <c r="AF3935" s="16" t="str">
        <f t="shared" si="186"/>
        <v/>
      </c>
    </row>
    <row r="3936" spans="1:32" x14ac:dyDescent="0.25">
      <c r="A3936" s="26">
        <v>0</v>
      </c>
      <c r="B3936" s="26">
        <v>0</v>
      </c>
      <c r="C3936" s="26">
        <v>0</v>
      </c>
      <c r="D3936" s="26">
        <v>0</v>
      </c>
      <c r="E3936" s="26">
        <v>0</v>
      </c>
      <c r="F3936" s="26">
        <v>2755.2497056783477</v>
      </c>
      <c r="G3936" s="26">
        <v>120.83757431373957</v>
      </c>
      <c r="H3936" s="26">
        <v>166.8894830524921</v>
      </c>
      <c r="I3936" s="26">
        <v>1025.9110190077868</v>
      </c>
      <c r="J3936" s="26">
        <v>0</v>
      </c>
      <c r="K3936" s="26">
        <v>266.45865894298367</v>
      </c>
      <c r="L3936" s="26">
        <v>0</v>
      </c>
      <c r="M3936" s="26">
        <v>0</v>
      </c>
      <c r="N3936" s="26">
        <v>0</v>
      </c>
      <c r="O3936" s="26">
        <v>0</v>
      </c>
      <c r="P3936" s="26">
        <v>0</v>
      </c>
      <c r="Q3936" s="26">
        <v>0</v>
      </c>
      <c r="R3936" s="26">
        <v>0.28753423218461727</v>
      </c>
      <c r="S3936" s="26">
        <v>2.8341903956818553E-2</v>
      </c>
      <c r="T3936" s="26">
        <v>1.3958030353334299E-2</v>
      </c>
      <c r="U3936" s="26">
        <v>0.24062276766221449</v>
      </c>
      <c r="V3936" s="26">
        <v>0</v>
      </c>
      <c r="W3936" s="26">
        <v>0.27445239917619957</v>
      </c>
      <c r="X3936" s="26">
        <v>0</v>
      </c>
      <c r="Y3936" s="26">
        <v>10025</v>
      </c>
      <c r="Z3936" s="26">
        <v>2006</v>
      </c>
      <c r="AA3936" s="26" t="b">
        <v>1</v>
      </c>
      <c r="AB3936" s="27" t="s">
        <v>247</v>
      </c>
      <c r="AC3936" s="16">
        <f t="shared" si="185"/>
        <v>4335.3464409953503</v>
      </c>
      <c r="AD3936" s="16">
        <f t="shared" si="184"/>
        <v>0.84490933333318419</v>
      </c>
      <c r="AE3936" s="16" t="str">
        <f>VLOOKUP(AB3936,aircraft!A:B,2,FALSE)</f>
        <v>Passenger</v>
      </c>
      <c r="AF3936" s="16" t="str">
        <f t="shared" si="186"/>
        <v/>
      </c>
    </row>
    <row r="3937" spans="1:32" x14ac:dyDescent="0.25">
      <c r="A3937" s="26">
        <v>0</v>
      </c>
      <c r="B3937" s="26">
        <v>0</v>
      </c>
      <c r="C3937" s="26">
        <v>0</v>
      </c>
      <c r="D3937" s="26">
        <v>0</v>
      </c>
      <c r="E3937" s="26">
        <v>0</v>
      </c>
      <c r="F3937" s="26">
        <v>2072.0297950386807</v>
      </c>
      <c r="G3937" s="26">
        <v>90.329084285509538</v>
      </c>
      <c r="H3937" s="26">
        <v>122.76909253969788</v>
      </c>
      <c r="I3937" s="26">
        <v>843.92922463553896</v>
      </c>
      <c r="J3937" s="26">
        <v>0</v>
      </c>
      <c r="K3937" s="26">
        <v>262.03435668991006</v>
      </c>
      <c r="L3937" s="26">
        <v>0</v>
      </c>
      <c r="M3937" s="26">
        <v>0</v>
      </c>
      <c r="N3937" s="26">
        <v>0</v>
      </c>
      <c r="O3937" s="26">
        <v>0</v>
      </c>
      <c r="P3937" s="26">
        <v>0</v>
      </c>
      <c r="Q3937" s="26">
        <v>0</v>
      </c>
      <c r="R3937" s="26">
        <v>2.0163391447741228</v>
      </c>
      <c r="S3937" s="26">
        <v>0.3480785151041017</v>
      </c>
      <c r="T3937" s="26">
        <v>5.9577954780616227E-2</v>
      </c>
      <c r="U3937" s="26">
        <v>3.5301603257461118</v>
      </c>
      <c r="V3937" s="26">
        <v>0</v>
      </c>
      <c r="W3937" s="26">
        <v>0.26989536817989568</v>
      </c>
      <c r="X3937" s="26">
        <v>0</v>
      </c>
      <c r="Y3937" s="26">
        <v>18792</v>
      </c>
      <c r="Z3937" s="26">
        <v>2006</v>
      </c>
      <c r="AA3937" s="26" t="b">
        <v>1</v>
      </c>
      <c r="AB3937" s="27" t="s">
        <v>202</v>
      </c>
      <c r="AC3937" s="16">
        <f t="shared" si="185"/>
        <v>3391.091553189337</v>
      </c>
      <c r="AD3937" s="16">
        <f t="shared" si="184"/>
        <v>6.2240513085848477</v>
      </c>
      <c r="AE3937" s="16" t="str">
        <f>VLOOKUP(AB3937,aircraft!A:B,2,FALSE)</f>
        <v>Passenger</v>
      </c>
      <c r="AF3937" s="16" t="str">
        <f t="shared" si="186"/>
        <v/>
      </c>
    </row>
    <row r="3938" spans="1:32" x14ac:dyDescent="0.25">
      <c r="A3938" s="26">
        <v>628135.22889755282</v>
      </c>
      <c r="B3938" s="26">
        <v>342233.95582358941</v>
      </c>
      <c r="C3938" s="26">
        <v>304119.58281036705</v>
      </c>
      <c r="D3938" s="26">
        <v>259720.70339787842</v>
      </c>
      <c r="E3938" s="26">
        <v>582774.5028331466</v>
      </c>
      <c r="F3938" s="26">
        <v>0</v>
      </c>
      <c r="G3938" s="26">
        <v>0</v>
      </c>
      <c r="H3938" s="26">
        <v>0</v>
      </c>
      <c r="I3938" s="26">
        <v>0</v>
      </c>
      <c r="J3938" s="26">
        <v>14536181.923297808</v>
      </c>
      <c r="K3938" s="26">
        <v>0</v>
      </c>
      <c r="L3938" s="26">
        <v>341181.4676835608</v>
      </c>
      <c r="M3938" s="26">
        <v>2367.0305620138206</v>
      </c>
      <c r="N3938" s="26">
        <v>1254.4413721881685</v>
      </c>
      <c r="O3938" s="26">
        <v>20.60843204082515</v>
      </c>
      <c r="P3938" s="26">
        <v>17.578854025394758</v>
      </c>
      <c r="Q3938" s="26">
        <v>45.623114946624327</v>
      </c>
      <c r="R3938" s="26">
        <v>0</v>
      </c>
      <c r="S3938" s="26">
        <v>0</v>
      </c>
      <c r="T3938" s="26">
        <v>0</v>
      </c>
      <c r="U3938" s="26">
        <v>0</v>
      </c>
      <c r="V3938" s="26">
        <v>5787.6106055159471</v>
      </c>
      <c r="W3938" s="26">
        <v>0</v>
      </c>
      <c r="X3938" s="26">
        <v>146.70803608625118</v>
      </c>
      <c r="Y3938" s="26">
        <v>2687482</v>
      </c>
      <c r="Z3938" s="26">
        <v>2006</v>
      </c>
      <c r="AA3938" s="26" t="b">
        <v>0</v>
      </c>
      <c r="AB3938" s="27" t="s">
        <v>44</v>
      </c>
      <c r="AC3938" s="16">
        <f t="shared" si="185"/>
        <v>16994347.364743903</v>
      </c>
      <c r="AD3938" s="16">
        <f t="shared" si="184"/>
        <v>3851.990371301084</v>
      </c>
      <c r="AE3938" s="16" t="str">
        <f>VLOOKUP(AB3938,aircraft!A:B,2,FALSE)</f>
        <v>Passenger</v>
      </c>
      <c r="AF3938" s="16">
        <f t="shared" si="186"/>
        <v>6.8294900534293488</v>
      </c>
    </row>
    <row r="3939" spans="1:32" x14ac:dyDescent="0.25">
      <c r="A3939" s="26">
        <v>177709.96990041371</v>
      </c>
      <c r="B3939" s="26">
        <v>89421.660354150983</v>
      </c>
      <c r="C3939" s="26">
        <v>143237.59490823126</v>
      </c>
      <c r="D3939" s="26">
        <v>114406.38488670306</v>
      </c>
      <c r="E3939" s="26">
        <v>259842.09688195944</v>
      </c>
      <c r="F3939" s="26">
        <v>0</v>
      </c>
      <c r="G3939" s="26">
        <v>0</v>
      </c>
      <c r="H3939" s="26">
        <v>0</v>
      </c>
      <c r="I3939" s="26">
        <v>0</v>
      </c>
      <c r="J3939" s="26">
        <v>2739627.0321894456</v>
      </c>
      <c r="K3939" s="26">
        <v>0</v>
      </c>
      <c r="L3939" s="26">
        <v>231619.11852737123</v>
      </c>
      <c r="M3939" s="26">
        <v>516.02577940076139</v>
      </c>
      <c r="N3939" s="26">
        <v>261.3511426285566</v>
      </c>
      <c r="O3939" s="26">
        <v>20.870368517738978</v>
      </c>
      <c r="P3939" s="26">
        <v>16.67747769264335</v>
      </c>
      <c r="Q3939" s="26">
        <v>42.501993806904345</v>
      </c>
      <c r="R3939" s="26">
        <v>0</v>
      </c>
      <c r="S3939" s="26">
        <v>0</v>
      </c>
      <c r="T3939" s="26">
        <v>0</v>
      </c>
      <c r="U3939" s="26">
        <v>0</v>
      </c>
      <c r="V3939" s="26">
        <v>686.15873560857733</v>
      </c>
      <c r="W3939" s="26">
        <v>0</v>
      </c>
      <c r="X3939" s="26">
        <v>85.69907253281211</v>
      </c>
      <c r="Y3939" s="26">
        <v>558143</v>
      </c>
      <c r="Z3939" s="26">
        <v>2006</v>
      </c>
      <c r="AA3939" s="26" t="b">
        <v>0</v>
      </c>
      <c r="AB3939" s="27" t="s">
        <v>141</v>
      </c>
      <c r="AC3939" s="16">
        <f t="shared" si="185"/>
        <v>3755863.8576482758</v>
      </c>
      <c r="AD3939" s="16">
        <f t="shared" si="184"/>
        <v>943.12583457941673</v>
      </c>
      <c r="AE3939" s="16" t="str">
        <f>VLOOKUP(AB3939,aircraft!A:B,2,FALSE)</f>
        <v>Passenger</v>
      </c>
      <c r="AF3939" s="16">
        <f t="shared" si="186"/>
        <v>7.769017319595739</v>
      </c>
    </row>
    <row r="3940" spans="1:32" x14ac:dyDescent="0.25">
      <c r="A3940" s="26">
        <v>94855.145547855907</v>
      </c>
      <c r="B3940" s="26">
        <v>41931.306225356901</v>
      </c>
      <c r="C3940" s="26">
        <v>89566.519354456628</v>
      </c>
      <c r="D3940" s="26">
        <v>75249.193350726811</v>
      </c>
      <c r="E3940" s="26">
        <v>170925.17127690002</v>
      </c>
      <c r="F3940" s="26">
        <v>0</v>
      </c>
      <c r="G3940" s="26">
        <v>0</v>
      </c>
      <c r="H3940" s="26">
        <v>0</v>
      </c>
      <c r="I3940" s="26">
        <v>0</v>
      </c>
      <c r="J3940" s="26">
        <v>3088598.6360960398</v>
      </c>
      <c r="K3940" s="26">
        <v>0</v>
      </c>
      <c r="L3940" s="26">
        <v>161588.9593781291</v>
      </c>
      <c r="M3940" s="26">
        <v>257.81081788473386</v>
      </c>
      <c r="N3940" s="26">
        <v>113.97084056078663</v>
      </c>
      <c r="O3940" s="26">
        <v>13.178772729427534</v>
      </c>
      <c r="P3940" s="26">
        <v>11.072051130644702</v>
      </c>
      <c r="Q3940" s="26">
        <v>28.189367738024863</v>
      </c>
      <c r="R3940" s="26">
        <v>0</v>
      </c>
      <c r="S3940" s="26">
        <v>0</v>
      </c>
      <c r="T3940" s="26">
        <v>0</v>
      </c>
      <c r="U3940" s="26">
        <v>0</v>
      </c>
      <c r="V3940" s="26">
        <v>1109.3216944474611</v>
      </c>
      <c r="W3940" s="26">
        <v>0</v>
      </c>
      <c r="X3940" s="26">
        <v>59.787914047395205</v>
      </c>
      <c r="Y3940" s="26">
        <v>586284</v>
      </c>
      <c r="Z3940" s="26">
        <v>2006</v>
      </c>
      <c r="AA3940" s="26" t="b">
        <v>0</v>
      </c>
      <c r="AB3940" s="27" t="s">
        <v>213</v>
      </c>
      <c r="AC3940" s="16">
        <f t="shared" si="185"/>
        <v>3722714.9312294647</v>
      </c>
      <c r="AD3940" s="16">
        <f t="shared" si="184"/>
        <v>484.00976409101281</v>
      </c>
      <c r="AE3940" s="16" t="str">
        <f>VLOOKUP(AB3940,aircraft!A:B,2,FALSE)</f>
        <v>Freighter</v>
      </c>
      <c r="AF3940" s="16">
        <f t="shared" si="186"/>
        <v>6.938161108075672</v>
      </c>
    </row>
    <row r="3941" spans="1:32" x14ac:dyDescent="0.25">
      <c r="A3941" s="26">
        <v>9883.8867448752626</v>
      </c>
      <c r="B3941" s="26">
        <v>5350.3862845642398</v>
      </c>
      <c r="C3941" s="26">
        <v>5930.1449391789101</v>
      </c>
      <c r="D3941" s="26">
        <v>4610.6954050417417</v>
      </c>
      <c r="E3941" s="26">
        <v>10699.235264305169</v>
      </c>
      <c r="F3941" s="26">
        <v>0</v>
      </c>
      <c r="G3941" s="26">
        <v>0</v>
      </c>
      <c r="H3941" s="26">
        <v>0</v>
      </c>
      <c r="I3941" s="26">
        <v>0</v>
      </c>
      <c r="J3941" s="26">
        <v>325387.82927452325</v>
      </c>
      <c r="K3941" s="26">
        <v>0</v>
      </c>
      <c r="L3941" s="26">
        <v>6617.2198792379149</v>
      </c>
      <c r="M3941" s="26">
        <v>44.773273740571945</v>
      </c>
      <c r="N3941" s="26">
        <v>24.812591981609877</v>
      </c>
      <c r="O3941" s="26">
        <v>1.6183859689106468</v>
      </c>
      <c r="P3941" s="26">
        <v>1.2459633014894131</v>
      </c>
      <c r="Q3941" s="26">
        <v>2.9234707883161968</v>
      </c>
      <c r="R3941" s="26">
        <v>0</v>
      </c>
      <c r="S3941" s="26">
        <v>0</v>
      </c>
      <c r="T3941" s="26">
        <v>0</v>
      </c>
      <c r="U3941" s="26">
        <v>0</v>
      </c>
      <c r="V3941" s="26">
        <v>48.895890630475762</v>
      </c>
      <c r="W3941" s="26">
        <v>0</v>
      </c>
      <c r="X3941" s="26">
        <v>2.8454046447044785</v>
      </c>
      <c r="Y3941" s="26">
        <v>62353</v>
      </c>
      <c r="Z3941" s="26">
        <v>2006</v>
      </c>
      <c r="AA3941" s="26" t="b">
        <v>0</v>
      </c>
      <c r="AB3941" s="27" t="s">
        <v>45</v>
      </c>
      <c r="AC3941" s="16">
        <f t="shared" si="185"/>
        <v>368479.39779172651</v>
      </c>
      <c r="AD3941" s="16">
        <f t="shared" si="184"/>
        <v>78.219090425602545</v>
      </c>
      <c r="AE3941" s="16" t="str">
        <f>VLOOKUP(AB3941,aircraft!A:B,2,FALSE)</f>
        <v>Passenger</v>
      </c>
      <c r="AF3941" s="16">
        <f t="shared" si="186"/>
        <v>6.2925365812949003</v>
      </c>
    </row>
    <row r="3942" spans="1:32" x14ac:dyDescent="0.25">
      <c r="A3942" s="26">
        <v>91794.738194427322</v>
      </c>
      <c r="B3942" s="26">
        <v>50332.022278015276</v>
      </c>
      <c r="C3942" s="26">
        <v>41510.015775879292</v>
      </c>
      <c r="D3942" s="26">
        <v>34701.912545143779</v>
      </c>
      <c r="E3942" s="26">
        <v>78119.816700487907</v>
      </c>
      <c r="F3942" s="26">
        <v>0</v>
      </c>
      <c r="G3942" s="26">
        <v>0</v>
      </c>
      <c r="H3942" s="26">
        <v>0</v>
      </c>
      <c r="I3942" s="26">
        <v>0</v>
      </c>
      <c r="J3942" s="26">
        <v>3412372.0836259243</v>
      </c>
      <c r="K3942" s="26">
        <v>0</v>
      </c>
      <c r="L3942" s="26">
        <v>51746.010191946312</v>
      </c>
      <c r="M3942" s="26">
        <v>355.20825634735701</v>
      </c>
      <c r="N3942" s="26">
        <v>189.84226197585141</v>
      </c>
      <c r="O3942" s="26">
        <v>3.0185143941343138</v>
      </c>
      <c r="P3942" s="26">
        <v>2.5208723689915051</v>
      </c>
      <c r="Q3942" s="26">
        <v>6.5499349278160475</v>
      </c>
      <c r="R3942" s="26">
        <v>0</v>
      </c>
      <c r="S3942" s="26">
        <v>0</v>
      </c>
      <c r="T3942" s="26">
        <v>0</v>
      </c>
      <c r="U3942" s="26">
        <v>0</v>
      </c>
      <c r="V3942" s="26">
        <v>490.42885795940271</v>
      </c>
      <c r="W3942" s="26">
        <v>0</v>
      </c>
      <c r="X3942" s="26">
        <v>22.250785138191031</v>
      </c>
      <c r="Y3942" s="26">
        <v>648967</v>
      </c>
      <c r="Z3942" s="26">
        <v>2006</v>
      </c>
      <c r="AA3942" s="26" t="b">
        <v>0</v>
      </c>
      <c r="AB3942" s="27" t="s">
        <v>46</v>
      </c>
      <c r="AC3942" s="16">
        <f t="shared" si="185"/>
        <v>3760576.599311824</v>
      </c>
      <c r="AD3942" s="16">
        <f t="shared" si="184"/>
        <v>579.39062515234127</v>
      </c>
      <c r="AE3942" s="16" t="str">
        <f>VLOOKUP(AB3942,aircraft!A:B,2,FALSE)</f>
        <v>Passenger</v>
      </c>
      <c r="AF3942" s="16">
        <f t="shared" si="186"/>
        <v>6.0821655939576846</v>
      </c>
    </row>
    <row r="3943" spans="1:32" x14ac:dyDescent="0.25">
      <c r="A3943" s="26">
        <v>64942.04719863426</v>
      </c>
      <c r="B3943" s="26">
        <v>42365.452350180414</v>
      </c>
      <c r="C3943" s="26">
        <v>22919.564827875744</v>
      </c>
      <c r="D3943" s="26">
        <v>27810.979429116898</v>
      </c>
      <c r="E3943" s="26">
        <v>34702.088474884331</v>
      </c>
      <c r="F3943" s="26">
        <v>0</v>
      </c>
      <c r="G3943" s="26">
        <v>0</v>
      </c>
      <c r="H3943" s="26">
        <v>0</v>
      </c>
      <c r="I3943" s="26">
        <v>0</v>
      </c>
      <c r="J3943" s="26">
        <v>685547.5287490678</v>
      </c>
      <c r="K3943" s="26">
        <v>0</v>
      </c>
      <c r="L3943" s="26">
        <v>27955.141793452131</v>
      </c>
      <c r="M3943" s="26">
        <v>418.38347184656755</v>
      </c>
      <c r="N3943" s="26">
        <v>272.93572970381456</v>
      </c>
      <c r="O3943" s="26">
        <v>4.6658910553080961</v>
      </c>
      <c r="P3943" s="26">
        <v>5.6616694571727102</v>
      </c>
      <c r="Q3943" s="26">
        <v>11.019859278168726</v>
      </c>
      <c r="R3943" s="26">
        <v>0</v>
      </c>
      <c r="S3943" s="26">
        <v>0</v>
      </c>
      <c r="T3943" s="26">
        <v>0</v>
      </c>
      <c r="U3943" s="26">
        <v>0</v>
      </c>
      <c r="V3943" s="26">
        <v>118.72755545730993</v>
      </c>
      <c r="W3943" s="26">
        <v>0</v>
      </c>
      <c r="X3943" s="26">
        <v>4.1932714681875174</v>
      </c>
      <c r="Y3943" s="26">
        <v>178882</v>
      </c>
      <c r="Z3943" s="26">
        <v>2006</v>
      </c>
      <c r="AA3943" s="26" t="b">
        <v>0</v>
      </c>
      <c r="AB3943" s="27" t="s">
        <v>265</v>
      </c>
      <c r="AC3943" s="16">
        <f t="shared" si="185"/>
        <v>906242.80282321153</v>
      </c>
      <c r="AD3943" s="16">
        <f t="shared" si="184"/>
        <v>716.8598928092191</v>
      </c>
      <c r="AE3943" s="16" t="str">
        <f>VLOOKUP(AB3943,aircraft!A:B,2,FALSE)</f>
        <v>Passenger</v>
      </c>
      <c r="AF3943" s="16">
        <f t="shared" si="186"/>
        <v>5.7724113259688359</v>
      </c>
    </row>
    <row r="3944" spans="1:32" x14ac:dyDescent="0.25">
      <c r="A3944" s="26">
        <v>8287316.7938891603</v>
      </c>
      <c r="B3944" s="26">
        <v>4802955.3828177201</v>
      </c>
      <c r="C3944" s="26">
        <v>3651909.7045362876</v>
      </c>
      <c r="D3944" s="26">
        <v>3557088.1841236185</v>
      </c>
      <c r="E3944" s="26">
        <v>6291459.3475068025</v>
      </c>
      <c r="F3944" s="26">
        <v>0</v>
      </c>
      <c r="G3944" s="26">
        <v>0</v>
      </c>
      <c r="H3944" s="26">
        <v>0</v>
      </c>
      <c r="I3944" s="26">
        <v>0</v>
      </c>
      <c r="J3944" s="26">
        <v>209000008.70072213</v>
      </c>
      <c r="K3944" s="26">
        <v>0</v>
      </c>
      <c r="L3944" s="26">
        <v>3616867.2000883785</v>
      </c>
      <c r="M3944" s="26">
        <v>22523.78578766837</v>
      </c>
      <c r="N3944" s="26">
        <v>11100.536108626948</v>
      </c>
      <c r="O3944" s="26">
        <v>470.55056928241089</v>
      </c>
      <c r="P3944" s="26">
        <v>502.70087780301714</v>
      </c>
      <c r="Q3944" s="26">
        <v>1027.2602699201755</v>
      </c>
      <c r="R3944" s="26">
        <v>0</v>
      </c>
      <c r="S3944" s="26">
        <v>0</v>
      </c>
      <c r="T3944" s="26">
        <v>0</v>
      </c>
      <c r="U3944" s="26">
        <v>0</v>
      </c>
      <c r="V3944" s="26">
        <v>36267.387007811893</v>
      </c>
      <c r="W3944" s="26">
        <v>0</v>
      </c>
      <c r="X3944" s="26">
        <v>542.53010578205294</v>
      </c>
      <c r="Y3944" s="26">
        <v>64957016</v>
      </c>
      <c r="Z3944" s="26">
        <v>2006</v>
      </c>
      <c r="AA3944" s="26" t="b">
        <v>0</v>
      </c>
      <c r="AB3944" s="27" t="s">
        <v>219</v>
      </c>
      <c r="AC3944" s="16">
        <f t="shared" si="185"/>
        <v>239207605.31368411</v>
      </c>
      <c r="AD3944" s="16">
        <f t="shared" si="184"/>
        <v>36167.363719082969</v>
      </c>
      <c r="AE3944" s="16" t="str">
        <f>VLOOKUP(AB3944,aircraft!A:B,2,FALSE)</f>
        <v>Passenger</v>
      </c>
      <c r="AF3944" s="16">
        <f t="shared" si="186"/>
        <v>3.9437127151512743</v>
      </c>
    </row>
    <row r="3945" spans="1:32" x14ac:dyDescent="0.25">
      <c r="A3945" s="26">
        <v>86.552705393035737</v>
      </c>
      <c r="B3945" s="26">
        <v>0</v>
      </c>
      <c r="C3945" s="26">
        <v>110.12885612332713</v>
      </c>
      <c r="D3945" s="26">
        <v>86.250553217834167</v>
      </c>
      <c r="E3945" s="26">
        <v>211.33376697031923</v>
      </c>
      <c r="F3945" s="26">
        <v>0</v>
      </c>
      <c r="G3945" s="26">
        <v>0</v>
      </c>
      <c r="H3945" s="26">
        <v>0</v>
      </c>
      <c r="I3945" s="26">
        <v>0</v>
      </c>
      <c r="J3945" s="26">
        <v>15088.670957638025</v>
      </c>
      <c r="K3945" s="26">
        <v>0</v>
      </c>
      <c r="L3945" s="26">
        <v>100.46770660579205</v>
      </c>
      <c r="M3945" s="26">
        <v>3.9772852905458428E-2</v>
      </c>
      <c r="N3945" s="26">
        <v>0</v>
      </c>
      <c r="O3945" s="26">
        <v>6.0598462550023645E-3</v>
      </c>
      <c r="P3945" s="26">
        <v>4.7459413482300334E-3</v>
      </c>
      <c r="Q3945" s="26">
        <v>1.2472727394020031E-2</v>
      </c>
      <c r="R3945" s="26">
        <v>0</v>
      </c>
      <c r="S3945" s="26">
        <v>0</v>
      </c>
      <c r="T3945" s="26">
        <v>0</v>
      </c>
      <c r="U3945" s="26">
        <v>0</v>
      </c>
      <c r="V3945" s="26">
        <v>2.6204160496339317</v>
      </c>
      <c r="W3945" s="26">
        <v>0</v>
      </c>
      <c r="X3945" s="26">
        <v>1.5070156706662808E-2</v>
      </c>
      <c r="Y3945" s="26">
        <v>4997</v>
      </c>
      <c r="Z3945" s="26">
        <v>2006</v>
      </c>
      <c r="AA3945" s="26" t="b">
        <v>0</v>
      </c>
      <c r="AB3945" s="27" t="s">
        <v>254</v>
      </c>
      <c r="AC3945" s="16">
        <f t="shared" si="185"/>
        <v>15683.404545948333</v>
      </c>
      <c r="AD3945" s="16">
        <f t="shared" si="184"/>
        <v>7.8121524609373674E-2</v>
      </c>
      <c r="AE3945" s="16" t="str">
        <f>VLOOKUP(AB3945,aircraft!A:B,2,FALSE)</f>
        <v>Passenger</v>
      </c>
      <c r="AF3945" s="16">
        <f t="shared" si="186"/>
        <v>3.2853879052860697</v>
      </c>
    </row>
    <row r="3946" spans="1:32" x14ac:dyDescent="0.25">
      <c r="A3946" s="26">
        <v>7392644.6360654552</v>
      </c>
      <c r="B3946" s="26">
        <v>4572659.6070884904</v>
      </c>
      <c r="C3946" s="26">
        <v>3014757.4125086865</v>
      </c>
      <c r="D3946" s="26">
        <v>3142473.346035698</v>
      </c>
      <c r="E3946" s="26">
        <v>5615281.004694555</v>
      </c>
      <c r="F3946" s="26">
        <v>0</v>
      </c>
      <c r="G3946" s="26">
        <v>0</v>
      </c>
      <c r="H3946" s="26">
        <v>0</v>
      </c>
      <c r="I3946" s="26">
        <v>0</v>
      </c>
      <c r="J3946" s="26">
        <v>204674983.71761847</v>
      </c>
      <c r="K3946" s="26">
        <v>0</v>
      </c>
      <c r="L3946" s="26">
        <v>2885331.0352814309</v>
      </c>
      <c r="M3946" s="26">
        <v>9523.5723689421848</v>
      </c>
      <c r="N3946" s="26">
        <v>5618.1083377735495</v>
      </c>
      <c r="O3946" s="26">
        <v>705.76448108847842</v>
      </c>
      <c r="P3946" s="26">
        <v>690.3214450331385</v>
      </c>
      <c r="Q3946" s="26">
        <v>1738.5050033629527</v>
      </c>
      <c r="R3946" s="26">
        <v>0</v>
      </c>
      <c r="S3946" s="26">
        <v>0</v>
      </c>
      <c r="T3946" s="26">
        <v>0</v>
      </c>
      <c r="U3946" s="26">
        <v>0</v>
      </c>
      <c r="V3946" s="26">
        <v>35525.671167295855</v>
      </c>
      <c r="W3946" s="26">
        <v>0</v>
      </c>
      <c r="X3946" s="26">
        <v>432.79967584909502</v>
      </c>
      <c r="Y3946" s="26">
        <v>64896740</v>
      </c>
      <c r="Z3946" s="26">
        <v>2006</v>
      </c>
      <c r="AA3946" s="26" t="b">
        <v>0</v>
      </c>
      <c r="AB3946" s="27" t="s">
        <v>47</v>
      </c>
      <c r="AC3946" s="16">
        <f t="shared" si="185"/>
        <v>231298130.75929278</v>
      </c>
      <c r="AD3946" s="16">
        <f t="shared" si="184"/>
        <v>18709.0713120494</v>
      </c>
      <c r="AE3946" s="16" t="str">
        <f>VLOOKUP(AB3946,aircraft!A:B,2,FALSE)</f>
        <v>Passenger</v>
      </c>
      <c r="AF3946" s="16">
        <f t="shared" si="186"/>
        <v>3.7957549903247045</v>
      </c>
    </row>
    <row r="3947" spans="1:32" x14ac:dyDescent="0.25">
      <c r="A3947" s="26">
        <v>4697062.0202296367</v>
      </c>
      <c r="B3947" s="26">
        <v>2975253.7392087984</v>
      </c>
      <c r="C3947" s="26">
        <v>2029006.6609584354</v>
      </c>
      <c r="D3947" s="26">
        <v>2172966.0073641776</v>
      </c>
      <c r="E3947" s="26">
        <v>3685924.8605376454</v>
      </c>
      <c r="F3947" s="26">
        <v>0</v>
      </c>
      <c r="G3947" s="26">
        <v>0</v>
      </c>
      <c r="H3947" s="26">
        <v>0</v>
      </c>
      <c r="I3947" s="26">
        <v>0</v>
      </c>
      <c r="J3947" s="26">
        <v>102772847.36647929</v>
      </c>
      <c r="K3947" s="26">
        <v>0</v>
      </c>
      <c r="L3947" s="26">
        <v>1573692.7161088181</v>
      </c>
      <c r="M3947" s="26">
        <v>7271.5342223616617</v>
      </c>
      <c r="N3947" s="26">
        <v>4590.1801456699677</v>
      </c>
      <c r="O3947" s="26">
        <v>402.51389676554351</v>
      </c>
      <c r="P3947" s="26">
        <v>409.802127684791</v>
      </c>
      <c r="Q3947" s="26">
        <v>932.59030342388701</v>
      </c>
      <c r="R3947" s="26">
        <v>0</v>
      </c>
      <c r="S3947" s="26">
        <v>0</v>
      </c>
      <c r="T3947" s="26">
        <v>0</v>
      </c>
      <c r="U3947" s="26">
        <v>0</v>
      </c>
      <c r="V3947" s="26">
        <v>17836.666275698448</v>
      </c>
      <c r="W3947" s="26">
        <v>0</v>
      </c>
      <c r="X3947" s="26">
        <v>236.05391862828174</v>
      </c>
      <c r="Y3947" s="26">
        <v>32333284</v>
      </c>
      <c r="Z3947" s="26">
        <v>2006</v>
      </c>
      <c r="AA3947" s="26" t="b">
        <v>0</v>
      </c>
      <c r="AB3947" s="27" t="s">
        <v>200</v>
      </c>
      <c r="AC3947" s="16">
        <f t="shared" si="185"/>
        <v>119906753.3708868</v>
      </c>
      <c r="AD3947" s="16">
        <f t="shared" si="184"/>
        <v>13842.674614534133</v>
      </c>
      <c r="AE3947" s="16" t="str">
        <f>VLOOKUP(AB3947,aircraft!A:B,2,FALSE)</f>
        <v>Passenger</v>
      </c>
      <c r="AF3947" s="16">
        <f t="shared" si="186"/>
        <v>4.0009030406726325</v>
      </c>
    </row>
    <row r="3948" spans="1:32" x14ac:dyDescent="0.25">
      <c r="A3948" s="26">
        <v>200517.05030257307</v>
      </c>
      <c r="B3948" s="26">
        <v>91823.315756656957</v>
      </c>
      <c r="C3948" s="26">
        <v>111567.24824033173</v>
      </c>
      <c r="D3948" s="26">
        <v>85776.604661857811</v>
      </c>
      <c r="E3948" s="26">
        <v>216875.39268258066</v>
      </c>
      <c r="F3948" s="26">
        <v>0</v>
      </c>
      <c r="G3948" s="26">
        <v>0</v>
      </c>
      <c r="H3948" s="26">
        <v>0</v>
      </c>
      <c r="I3948" s="26">
        <v>0</v>
      </c>
      <c r="J3948" s="26">
        <v>7467834.7291271221</v>
      </c>
      <c r="K3948" s="26">
        <v>0</v>
      </c>
      <c r="L3948" s="26">
        <v>136888.10871055385</v>
      </c>
      <c r="M3948" s="26">
        <v>320.66772972585306</v>
      </c>
      <c r="N3948" s="26">
        <v>146.59239927732762</v>
      </c>
      <c r="O3948" s="26">
        <v>0.58203425760608529</v>
      </c>
      <c r="P3948" s="26">
        <v>0.44500064250778865</v>
      </c>
      <c r="Q3948" s="26">
        <v>1.4360044697712295</v>
      </c>
      <c r="R3948" s="26">
        <v>0</v>
      </c>
      <c r="S3948" s="26">
        <v>0</v>
      </c>
      <c r="T3948" s="26">
        <v>0</v>
      </c>
      <c r="U3948" s="26">
        <v>0</v>
      </c>
      <c r="V3948" s="26">
        <v>7314.8982182687187</v>
      </c>
      <c r="W3948" s="26">
        <v>0</v>
      </c>
      <c r="X3948" s="26">
        <v>31.484265702056078</v>
      </c>
      <c r="Y3948" s="26">
        <v>1047471</v>
      </c>
      <c r="Z3948" s="26">
        <v>2006</v>
      </c>
      <c r="AA3948" s="26" t="b">
        <v>0</v>
      </c>
      <c r="AB3948" s="27" t="s">
        <v>214</v>
      </c>
      <c r="AC3948" s="16">
        <f t="shared" si="185"/>
        <v>8311282.4494816754</v>
      </c>
      <c r="AD3948" s="16">
        <f t="shared" si="184"/>
        <v>501.20743407512185</v>
      </c>
      <c r="AE3948" s="16" t="str">
        <f>VLOOKUP(AB3948,aircraft!A:B,2,FALSE)</f>
        <v>Passenger</v>
      </c>
      <c r="AF3948" s="16">
        <f t="shared" si="186"/>
        <v>8.3231150353168211</v>
      </c>
    </row>
    <row r="3949" spans="1:32" x14ac:dyDescent="0.25">
      <c r="A3949" s="26">
        <v>1546.949345174788</v>
      </c>
      <c r="B3949" s="26">
        <v>710.28711888771159</v>
      </c>
      <c r="C3949" s="26">
        <v>818.81988592580956</v>
      </c>
      <c r="D3949" s="26">
        <v>652.86259968196316</v>
      </c>
      <c r="E3949" s="26">
        <v>1594.692640176035</v>
      </c>
      <c r="F3949" s="26">
        <v>0</v>
      </c>
      <c r="G3949" s="26">
        <v>0</v>
      </c>
      <c r="H3949" s="26">
        <v>0</v>
      </c>
      <c r="I3949" s="26">
        <v>0</v>
      </c>
      <c r="J3949" s="26">
        <v>22927.07040748596</v>
      </c>
      <c r="K3949" s="26">
        <v>0</v>
      </c>
      <c r="L3949" s="26">
        <v>1071.3938920885266</v>
      </c>
      <c r="M3949" s="26">
        <v>1.857487237203973</v>
      </c>
      <c r="N3949" s="26">
        <v>0.8421038033262791</v>
      </c>
      <c r="O3949" s="26">
        <v>1.6087585488071101E-3</v>
      </c>
      <c r="P3949" s="26">
        <v>1.3324380365072768E-3</v>
      </c>
      <c r="Q3949" s="26">
        <v>4.8400651815401329E-3</v>
      </c>
      <c r="R3949" s="26">
        <v>0</v>
      </c>
      <c r="S3949" s="26">
        <v>0</v>
      </c>
      <c r="T3949" s="26">
        <v>0</v>
      </c>
      <c r="U3949" s="26">
        <v>0</v>
      </c>
      <c r="V3949" s="26">
        <v>23.753037959723734</v>
      </c>
      <c r="W3949" s="26">
        <v>0</v>
      </c>
      <c r="X3949" s="26">
        <v>0.24642060064837812</v>
      </c>
      <c r="Y3949" s="26">
        <v>3173</v>
      </c>
      <c r="Z3949" s="26">
        <v>2006</v>
      </c>
      <c r="AA3949" s="26" t="b">
        <v>0</v>
      </c>
      <c r="AB3949" s="27" t="s">
        <v>220</v>
      </c>
      <c r="AC3949" s="16">
        <f t="shared" si="185"/>
        <v>29322.075889420794</v>
      </c>
      <c r="AD3949" s="16">
        <f t="shared" si="184"/>
        <v>2.9537929029454846</v>
      </c>
      <c r="AE3949" s="16" t="str">
        <f>VLOOKUP(AB3949,aircraft!A:B,2,FALSE)</f>
        <v>Passenger</v>
      </c>
      <c r="AF3949" s="16">
        <f t="shared" si="186"/>
        <v>10.464613572120673</v>
      </c>
    </row>
    <row r="3950" spans="1:32" x14ac:dyDescent="0.25">
      <c r="A3950" s="26">
        <v>197088.09132275192</v>
      </c>
      <c r="B3950" s="26">
        <v>88936.111621481527</v>
      </c>
      <c r="C3950" s="26">
        <v>113242.95399962259</v>
      </c>
      <c r="D3950" s="26">
        <v>91819.008931024655</v>
      </c>
      <c r="E3950" s="26">
        <v>193314.34667915452</v>
      </c>
      <c r="F3950" s="26">
        <v>0</v>
      </c>
      <c r="G3950" s="26">
        <v>0</v>
      </c>
      <c r="H3950" s="26">
        <v>0</v>
      </c>
      <c r="I3950" s="26">
        <v>0</v>
      </c>
      <c r="J3950" s="26">
        <v>8097385.6918688398</v>
      </c>
      <c r="K3950" s="26">
        <v>0</v>
      </c>
      <c r="L3950" s="26">
        <v>120883.01568325105</v>
      </c>
      <c r="M3950" s="26">
        <v>1058.4776615793121</v>
      </c>
      <c r="N3950" s="26">
        <v>477.63863776479337</v>
      </c>
      <c r="O3950" s="26">
        <v>0.90594362970969278</v>
      </c>
      <c r="P3950" s="26">
        <v>0.7345520695936314</v>
      </c>
      <c r="Q3950" s="26">
        <v>3.1610560626804585</v>
      </c>
      <c r="R3950" s="26">
        <v>0</v>
      </c>
      <c r="S3950" s="26">
        <v>0</v>
      </c>
      <c r="T3950" s="26">
        <v>0</v>
      </c>
      <c r="U3950" s="26">
        <v>0</v>
      </c>
      <c r="V3950" s="26">
        <v>12080.263472526571</v>
      </c>
      <c r="W3950" s="26">
        <v>0</v>
      </c>
      <c r="X3950" s="26">
        <v>27.803094224092067</v>
      </c>
      <c r="Y3950" s="26">
        <v>1098997</v>
      </c>
      <c r="Z3950" s="26">
        <v>2006</v>
      </c>
      <c r="AA3950" s="26" t="b">
        <v>0</v>
      </c>
      <c r="AB3950" s="27" t="s">
        <v>192</v>
      </c>
      <c r="AC3950" s="16">
        <f t="shared" si="185"/>
        <v>8902669.2201061249</v>
      </c>
      <c r="AD3950" s="16">
        <f t="shared" si="184"/>
        <v>1568.7209453301814</v>
      </c>
      <c r="AE3950" s="16" t="str">
        <f>VLOOKUP(AB3950,aircraft!A:B,2,FALSE)</f>
        <v>Passenger</v>
      </c>
      <c r="AF3950" s="16">
        <f t="shared" si="186"/>
        <v>8.4176313054232708</v>
      </c>
    </row>
    <row r="3951" spans="1:32" x14ac:dyDescent="0.25">
      <c r="A3951" s="26">
        <v>653.88857915345102</v>
      </c>
      <c r="B3951" s="26">
        <v>295.06758766246122</v>
      </c>
      <c r="C3951" s="26">
        <v>281.7966905875922</v>
      </c>
      <c r="D3951" s="26">
        <v>308.86620215118148</v>
      </c>
      <c r="E3951" s="26">
        <v>738.56089906460295</v>
      </c>
      <c r="F3951" s="26">
        <v>0</v>
      </c>
      <c r="G3951" s="26">
        <v>0</v>
      </c>
      <c r="H3951" s="26">
        <v>0</v>
      </c>
      <c r="I3951" s="26">
        <v>0</v>
      </c>
      <c r="J3951" s="26">
        <v>6751.1229127467222</v>
      </c>
      <c r="K3951" s="26">
        <v>0</v>
      </c>
      <c r="L3951" s="26">
        <v>256.65183796868587</v>
      </c>
      <c r="M3951" s="26">
        <v>6.53888610211492E-2</v>
      </c>
      <c r="N3951" s="26">
        <v>2.9506760167741959E-2</v>
      </c>
      <c r="O3951" s="26">
        <v>0</v>
      </c>
      <c r="P3951" s="26">
        <v>0</v>
      </c>
      <c r="Q3951" s="26">
        <v>0</v>
      </c>
      <c r="R3951" s="26">
        <v>0</v>
      </c>
      <c r="S3951" s="26">
        <v>0</v>
      </c>
      <c r="T3951" s="26">
        <v>0</v>
      </c>
      <c r="U3951" s="26">
        <v>0</v>
      </c>
      <c r="V3951" s="26">
        <v>27.406385689527845</v>
      </c>
      <c r="W3951" s="26">
        <v>0</v>
      </c>
      <c r="X3951" s="26">
        <v>5.9029924042658312E-2</v>
      </c>
      <c r="Y3951" s="26">
        <v>787</v>
      </c>
      <c r="Z3951" s="26">
        <v>2006</v>
      </c>
      <c r="AA3951" s="26" t="b">
        <v>0</v>
      </c>
      <c r="AB3951" s="27" t="s">
        <v>240</v>
      </c>
      <c r="AC3951" s="16">
        <f t="shared" si="185"/>
        <v>9285.9547093346973</v>
      </c>
      <c r="AD3951" s="16">
        <f t="shared" si="184"/>
        <v>0.15392554523154947</v>
      </c>
      <c r="AE3951" s="16" t="str">
        <f>VLOOKUP(AB3951,aircraft!A:B,2,FALSE)</f>
        <v>Passenger</v>
      </c>
      <c r="AF3951" s="16">
        <f t="shared" si="186"/>
        <v>13.311739834726142</v>
      </c>
    </row>
    <row r="3952" spans="1:32" x14ac:dyDescent="0.25">
      <c r="A3952" s="26">
        <v>4459.2097222722223</v>
      </c>
      <c r="B3952" s="26">
        <v>2030.8162524146892</v>
      </c>
      <c r="C3952" s="26">
        <v>2592.3466636573544</v>
      </c>
      <c r="D3952" s="26">
        <v>2135.1696082074363</v>
      </c>
      <c r="E3952" s="26">
        <v>4735.0425884601636</v>
      </c>
      <c r="F3952" s="26">
        <v>0</v>
      </c>
      <c r="G3952" s="26">
        <v>0</v>
      </c>
      <c r="H3952" s="26">
        <v>0</v>
      </c>
      <c r="I3952" s="26">
        <v>0</v>
      </c>
      <c r="J3952" s="26">
        <v>75575.254818510381</v>
      </c>
      <c r="K3952" s="26">
        <v>0</v>
      </c>
      <c r="L3952" s="26">
        <v>1841.3494059945842</v>
      </c>
      <c r="M3952" s="26">
        <v>0.44592099340733193</v>
      </c>
      <c r="N3952" s="26">
        <v>0.20308163488732853</v>
      </c>
      <c r="O3952" s="26">
        <v>0</v>
      </c>
      <c r="P3952" s="26">
        <v>0</v>
      </c>
      <c r="Q3952" s="26">
        <v>0</v>
      </c>
      <c r="R3952" s="26">
        <v>0</v>
      </c>
      <c r="S3952" s="26">
        <v>0</v>
      </c>
      <c r="T3952" s="26">
        <v>0</v>
      </c>
      <c r="U3952" s="26">
        <v>0</v>
      </c>
      <c r="V3952" s="26">
        <v>202.51123451989145</v>
      </c>
      <c r="W3952" s="26">
        <v>0</v>
      </c>
      <c r="X3952" s="26">
        <v>0.42351037277635306</v>
      </c>
      <c r="Y3952" s="26">
        <v>8239</v>
      </c>
      <c r="Z3952" s="26">
        <v>2006</v>
      </c>
      <c r="AA3952" s="26" t="b">
        <v>0</v>
      </c>
      <c r="AB3952" s="27" t="s">
        <v>237</v>
      </c>
      <c r="AC3952" s="16">
        <f t="shared" si="185"/>
        <v>93369.189059516822</v>
      </c>
      <c r="AD3952" s="16">
        <f t="shared" si="184"/>
        <v>1.0725130010710135</v>
      </c>
      <c r="AE3952" s="16" t="str">
        <f>VLOOKUP(AB3952,aircraft!A:B,2,FALSE)</f>
        <v>Passenger</v>
      </c>
      <c r="AF3952" s="16">
        <f t="shared" si="186"/>
        <v>12.182076836256796</v>
      </c>
    </row>
    <row r="3953" spans="1:32" x14ac:dyDescent="0.25">
      <c r="A3953" s="26">
        <v>859.92638198907366</v>
      </c>
      <c r="B3953" s="26">
        <v>248.48732216693696</v>
      </c>
      <c r="C3953" s="26">
        <v>400.23167400436319</v>
      </c>
      <c r="D3953" s="26">
        <v>626.36075452312809</v>
      </c>
      <c r="E3953" s="26">
        <v>822.57156728566576</v>
      </c>
      <c r="F3953" s="26">
        <v>0</v>
      </c>
      <c r="G3953" s="26">
        <v>0</v>
      </c>
      <c r="H3953" s="26">
        <v>0</v>
      </c>
      <c r="I3953" s="26">
        <v>0</v>
      </c>
      <c r="J3953" s="26">
        <v>91594.680592451099</v>
      </c>
      <c r="K3953" s="26">
        <v>0</v>
      </c>
      <c r="L3953" s="26">
        <v>0</v>
      </c>
      <c r="M3953" s="26">
        <v>241.41518815327217</v>
      </c>
      <c r="N3953" s="26">
        <v>69.760173534710844</v>
      </c>
      <c r="O3953" s="26">
        <v>0.13083973573475133</v>
      </c>
      <c r="P3953" s="26">
        <v>0.20476359298722613</v>
      </c>
      <c r="Q3953" s="26">
        <v>0.26890686938836195</v>
      </c>
      <c r="R3953" s="26">
        <v>0</v>
      </c>
      <c r="S3953" s="26">
        <v>0</v>
      </c>
      <c r="T3953" s="26">
        <v>0</v>
      </c>
      <c r="U3953" s="26">
        <v>0</v>
      </c>
      <c r="V3953" s="26">
        <v>29.274230319478082</v>
      </c>
      <c r="W3953" s="26">
        <v>0</v>
      </c>
      <c r="X3953" s="26">
        <v>0</v>
      </c>
      <c r="Y3953" s="26">
        <v>22682</v>
      </c>
      <c r="Z3953" s="26">
        <v>2006</v>
      </c>
      <c r="AA3953" s="26" t="b">
        <v>0</v>
      </c>
      <c r="AB3953" s="27" t="s">
        <v>193</v>
      </c>
      <c r="AC3953" s="16">
        <f t="shared" si="185"/>
        <v>94552.258292420272</v>
      </c>
      <c r="AD3953" s="16">
        <f t="shared" si="184"/>
        <v>311.77987188609336</v>
      </c>
      <c r="AE3953" s="16" t="str">
        <f>VLOOKUP(AB3953,aircraft!A:B,2,FALSE)</f>
        <v>Freighter</v>
      </c>
      <c r="AF3953" s="16">
        <f t="shared" si="186"/>
        <v>4.2246311790321176</v>
      </c>
    </row>
    <row r="3954" spans="1:32" x14ac:dyDescent="0.25">
      <c r="A3954" s="26">
        <v>424.86849195798436</v>
      </c>
      <c r="B3954" s="26">
        <v>194.37063574454481</v>
      </c>
      <c r="C3954" s="26">
        <v>384.66971265034221</v>
      </c>
      <c r="D3954" s="26">
        <v>337.58127719059081</v>
      </c>
      <c r="E3954" s="26">
        <v>721.36791516764026</v>
      </c>
      <c r="F3954" s="26">
        <v>0</v>
      </c>
      <c r="G3954" s="26">
        <v>0</v>
      </c>
      <c r="H3954" s="26">
        <v>0</v>
      </c>
      <c r="I3954" s="26">
        <v>0</v>
      </c>
      <c r="J3954" s="26">
        <v>13905.503521575927</v>
      </c>
      <c r="K3954" s="26">
        <v>0</v>
      </c>
      <c r="L3954" s="26">
        <v>286.80114495639828</v>
      </c>
      <c r="M3954" s="26">
        <v>9.2621324270041256</v>
      </c>
      <c r="N3954" s="26">
        <v>4.2372795400535077</v>
      </c>
      <c r="O3954" s="26">
        <v>0.26333181225814012</v>
      </c>
      <c r="P3954" s="26">
        <v>0.23109666964557868</v>
      </c>
      <c r="Q3954" s="26">
        <v>0.52977827947255818</v>
      </c>
      <c r="R3954" s="26">
        <v>0</v>
      </c>
      <c r="S3954" s="26">
        <v>0</v>
      </c>
      <c r="T3954" s="26">
        <v>0</v>
      </c>
      <c r="U3954" s="26">
        <v>0</v>
      </c>
      <c r="V3954" s="26">
        <v>9.0862533961609007</v>
      </c>
      <c r="W3954" s="26">
        <v>0</v>
      </c>
      <c r="X3954" s="26">
        <v>0.10611642199651751</v>
      </c>
      <c r="Y3954" s="26">
        <v>1184</v>
      </c>
      <c r="Z3954" s="26">
        <v>2006</v>
      </c>
      <c r="AA3954" s="26" t="b">
        <v>0</v>
      </c>
      <c r="AB3954" s="27" t="s">
        <v>164</v>
      </c>
      <c r="AC3954" s="16">
        <f t="shared" si="185"/>
        <v>16255.162699243429</v>
      </c>
      <c r="AD3954" s="16">
        <f t="shared" si="184"/>
        <v>14.629735150430427</v>
      </c>
      <c r="AE3954" s="16" t="str">
        <f>VLOOKUP(AB3954,aircraft!A:B,2,FALSE)</f>
        <v>Freighter</v>
      </c>
      <c r="AF3954" s="16">
        <f t="shared" si="186"/>
        <v>14.644563276213965</v>
      </c>
    </row>
    <row r="3955" spans="1:32" x14ac:dyDescent="0.25">
      <c r="A3955" s="26">
        <v>258.69906133297025</v>
      </c>
      <c r="B3955" s="26">
        <v>26.855388471212688</v>
      </c>
      <c r="C3955" s="26">
        <v>226.99342813684373</v>
      </c>
      <c r="D3955" s="26">
        <v>399.11707867926214</v>
      </c>
      <c r="E3955" s="26">
        <v>397.0518450232791</v>
      </c>
      <c r="F3955" s="26">
        <v>0</v>
      </c>
      <c r="G3955" s="26">
        <v>0</v>
      </c>
      <c r="H3955" s="26">
        <v>0</v>
      </c>
      <c r="I3955" s="26">
        <v>0</v>
      </c>
      <c r="J3955" s="26">
        <v>23331.064385806916</v>
      </c>
      <c r="K3955" s="26">
        <v>0</v>
      </c>
      <c r="L3955" s="26">
        <v>0</v>
      </c>
      <c r="M3955" s="26">
        <v>72.627010724235944</v>
      </c>
      <c r="N3955" s="26">
        <v>7.5393647601678095</v>
      </c>
      <c r="O3955" s="26">
        <v>7.4204928486897276E-2</v>
      </c>
      <c r="P3955" s="26">
        <v>0.1304727388999104</v>
      </c>
      <c r="Q3955" s="26">
        <v>0.32534618058879838</v>
      </c>
      <c r="R3955" s="26">
        <v>0</v>
      </c>
      <c r="S3955" s="26">
        <v>0</v>
      </c>
      <c r="T3955" s="26">
        <v>0</v>
      </c>
      <c r="U3955" s="26">
        <v>0</v>
      </c>
      <c r="V3955" s="26">
        <v>641.83982792481788</v>
      </c>
      <c r="W3955" s="26">
        <v>0</v>
      </c>
      <c r="X3955" s="26">
        <v>0</v>
      </c>
      <c r="Y3955" s="26">
        <v>14659</v>
      </c>
      <c r="Z3955" s="26">
        <v>2006</v>
      </c>
      <c r="AA3955" s="26" t="b">
        <v>0</v>
      </c>
      <c r="AB3955" s="27" t="s">
        <v>165</v>
      </c>
      <c r="AC3955" s="16">
        <f t="shared" si="185"/>
        <v>24639.781187450484</v>
      </c>
      <c r="AD3955" s="16">
        <f t="shared" si="184"/>
        <v>80.696399332379357</v>
      </c>
      <c r="AE3955" s="16" t="str">
        <f>VLOOKUP(AB3955,aircraft!A:B,2,FALSE)</f>
        <v>Freighter (not used as passenger)</v>
      </c>
      <c r="AF3955" s="16">
        <f t="shared" si="186"/>
        <v>1.7671161990228541</v>
      </c>
    </row>
    <row r="3956" spans="1:32" x14ac:dyDescent="0.25">
      <c r="A3956" s="26">
        <v>239.38916832943036</v>
      </c>
      <c r="B3956" s="26">
        <v>33.057676056726841</v>
      </c>
      <c r="C3956" s="26">
        <v>172.82428921866898</v>
      </c>
      <c r="D3956" s="26">
        <v>303.87278611516427</v>
      </c>
      <c r="E3956" s="26">
        <v>347.9560591688662</v>
      </c>
      <c r="F3956" s="26">
        <v>0</v>
      </c>
      <c r="G3956" s="26">
        <v>0</v>
      </c>
      <c r="H3956" s="26">
        <v>0</v>
      </c>
      <c r="I3956" s="26">
        <v>0</v>
      </c>
      <c r="J3956" s="26">
        <v>12630.446851477622</v>
      </c>
      <c r="K3956" s="26">
        <v>0</v>
      </c>
      <c r="L3956" s="26">
        <v>268.62046400025611</v>
      </c>
      <c r="M3956" s="26">
        <v>1.2927015425103838</v>
      </c>
      <c r="N3956" s="26">
        <v>0.17851145533674387</v>
      </c>
      <c r="O3956" s="26">
        <v>0</v>
      </c>
      <c r="P3956" s="26">
        <v>0</v>
      </c>
      <c r="Q3956" s="26">
        <v>0</v>
      </c>
      <c r="R3956" s="26">
        <v>0</v>
      </c>
      <c r="S3956" s="26">
        <v>0</v>
      </c>
      <c r="T3956" s="26">
        <v>0</v>
      </c>
      <c r="U3956" s="26">
        <v>0</v>
      </c>
      <c r="V3956" s="26">
        <v>10.253092691904167</v>
      </c>
      <c r="W3956" s="26">
        <v>0</v>
      </c>
      <c r="X3956" s="26">
        <v>0.27667905822670014</v>
      </c>
      <c r="Y3956" s="26">
        <v>3794</v>
      </c>
      <c r="Z3956" s="26">
        <v>2006</v>
      </c>
      <c r="AA3956" s="26" t="b">
        <v>0</v>
      </c>
      <c r="AB3956" s="27" t="s">
        <v>227</v>
      </c>
      <c r="AC3956" s="16">
        <f t="shared" si="185"/>
        <v>13996.167294366734</v>
      </c>
      <c r="AD3956" s="16">
        <f t="shared" si="184"/>
        <v>1.747892056073828</v>
      </c>
      <c r="AE3956" s="16" t="str">
        <f>VLOOKUP(AB3956,aircraft!A:B,2,FALSE)</f>
        <v>Freighter</v>
      </c>
      <c r="AF3956" s="16">
        <f t="shared" si="186"/>
        <v>3.8427863378952245</v>
      </c>
    </row>
    <row r="3957" spans="1:32" x14ac:dyDescent="0.25">
      <c r="A3957" s="26">
        <v>4430.7311347590939</v>
      </c>
      <c r="B3957" s="26">
        <v>1533.1978262639786</v>
      </c>
      <c r="C3957" s="26">
        <v>1655.6724197287697</v>
      </c>
      <c r="D3957" s="26">
        <v>2913.50373266217</v>
      </c>
      <c r="E3957" s="26">
        <v>3011.2439331993623</v>
      </c>
      <c r="F3957" s="26">
        <v>0</v>
      </c>
      <c r="G3957" s="26">
        <v>0</v>
      </c>
      <c r="H3957" s="26">
        <v>0</v>
      </c>
      <c r="I3957" s="26">
        <v>0</v>
      </c>
      <c r="J3957" s="26">
        <v>94494.179250740999</v>
      </c>
      <c r="K3957" s="26">
        <v>0</v>
      </c>
      <c r="L3957" s="26">
        <v>0</v>
      </c>
      <c r="M3957" s="26">
        <v>0</v>
      </c>
      <c r="N3957" s="26">
        <v>0</v>
      </c>
      <c r="O3957" s="26">
        <v>0</v>
      </c>
      <c r="P3957" s="26">
        <v>0</v>
      </c>
      <c r="Q3957" s="26">
        <v>0</v>
      </c>
      <c r="R3957" s="26">
        <v>0</v>
      </c>
      <c r="S3957" s="26">
        <v>0</v>
      </c>
      <c r="T3957" s="26">
        <v>0</v>
      </c>
      <c r="U3957" s="26">
        <v>0</v>
      </c>
      <c r="V3957" s="26">
        <v>0</v>
      </c>
      <c r="W3957" s="26">
        <v>0</v>
      </c>
      <c r="X3957" s="26">
        <v>0</v>
      </c>
      <c r="Y3957" s="26">
        <v>97026</v>
      </c>
      <c r="Z3957" s="26">
        <v>2006</v>
      </c>
      <c r="AA3957" s="26" t="b">
        <v>0</v>
      </c>
      <c r="AB3957" s="27" t="s">
        <v>48</v>
      </c>
      <c r="AC3957" s="16">
        <f t="shared" si="185"/>
        <v>108038.52829735438</v>
      </c>
      <c r="AD3957" s="16">
        <f t="shared" si="184"/>
        <v>0</v>
      </c>
      <c r="AE3957" s="16" t="str">
        <f>VLOOKUP(AB3957,aircraft!A:B,2,FALSE)</f>
        <v>Passenger</v>
      </c>
      <c r="AF3957" s="16">
        <f t="shared" si="186"/>
        <v>1.1534662176059509</v>
      </c>
    </row>
    <row r="3958" spans="1:32" x14ac:dyDescent="0.25">
      <c r="A3958" s="26">
        <v>5181.8313289805756</v>
      </c>
      <c r="B3958" s="26">
        <v>24.85344200758572</v>
      </c>
      <c r="C3958" s="26">
        <v>8837.6650232913507</v>
      </c>
      <c r="D3958" s="26">
        <v>15539.053599012175</v>
      </c>
      <c r="E3958" s="26">
        <v>16035.790485722278</v>
      </c>
      <c r="F3958" s="26">
        <v>0</v>
      </c>
      <c r="G3958" s="26">
        <v>0</v>
      </c>
      <c r="H3958" s="26">
        <v>0</v>
      </c>
      <c r="I3958" s="26">
        <v>0</v>
      </c>
      <c r="J3958" s="26">
        <v>492188.17981327773</v>
      </c>
      <c r="K3958" s="26">
        <v>0</v>
      </c>
      <c r="L3958" s="26">
        <v>0</v>
      </c>
      <c r="M3958" s="26">
        <v>0</v>
      </c>
      <c r="N3958" s="26">
        <v>0</v>
      </c>
      <c r="O3958" s="26">
        <v>0</v>
      </c>
      <c r="P3958" s="26">
        <v>0</v>
      </c>
      <c r="Q3958" s="26">
        <v>0</v>
      </c>
      <c r="R3958" s="26">
        <v>0</v>
      </c>
      <c r="S3958" s="26">
        <v>0</v>
      </c>
      <c r="T3958" s="26">
        <v>0</v>
      </c>
      <c r="U3958" s="26">
        <v>0</v>
      </c>
      <c r="V3958" s="26">
        <v>0</v>
      </c>
      <c r="W3958" s="26">
        <v>0</v>
      </c>
      <c r="X3958" s="26">
        <v>0</v>
      </c>
      <c r="Y3958" s="26">
        <v>508983</v>
      </c>
      <c r="Z3958" s="26">
        <v>2006</v>
      </c>
      <c r="AA3958" s="26" t="b">
        <v>0</v>
      </c>
      <c r="AB3958" s="27" t="s">
        <v>206</v>
      </c>
      <c r="AC3958" s="16">
        <f t="shared" si="185"/>
        <v>537807.37369229167</v>
      </c>
      <c r="AD3958" s="16">
        <f t="shared" si="184"/>
        <v>0</v>
      </c>
      <c r="AE3958" s="16" t="str">
        <f>VLOOKUP(AB3958,aircraft!A:B,2,FALSE)</f>
        <v>Passenger</v>
      </c>
      <c r="AF3958" s="16">
        <f t="shared" si="186"/>
        <v>1.1496590692205926</v>
      </c>
    </row>
    <row r="3959" spans="1:32" x14ac:dyDescent="0.25">
      <c r="A3959" s="26">
        <v>18644.80265337478</v>
      </c>
      <c r="B3959" s="26">
        <v>202.25602491792057</v>
      </c>
      <c r="C3959" s="26">
        <v>13389.192054648438</v>
      </c>
      <c r="D3959" s="26">
        <v>23549.369766920132</v>
      </c>
      <c r="E3959" s="26">
        <v>24312.86854239582</v>
      </c>
      <c r="F3959" s="26">
        <v>0</v>
      </c>
      <c r="G3959" s="26">
        <v>0</v>
      </c>
      <c r="H3959" s="26">
        <v>0</v>
      </c>
      <c r="I3959" s="26">
        <v>0</v>
      </c>
      <c r="J3959" s="26">
        <v>800199.60570962285</v>
      </c>
      <c r="K3959" s="26">
        <v>0</v>
      </c>
      <c r="L3959" s="26">
        <v>0</v>
      </c>
      <c r="M3959" s="26">
        <v>77.82025092857107</v>
      </c>
      <c r="N3959" s="26">
        <v>0.84590169003411719</v>
      </c>
      <c r="O3959" s="26">
        <v>0</v>
      </c>
      <c r="P3959" s="26">
        <v>0</v>
      </c>
      <c r="Q3959" s="26">
        <v>0</v>
      </c>
      <c r="R3959" s="26">
        <v>0</v>
      </c>
      <c r="S3959" s="26">
        <v>0</v>
      </c>
      <c r="T3959" s="26">
        <v>0</v>
      </c>
      <c r="U3959" s="26">
        <v>0</v>
      </c>
      <c r="V3959" s="26">
        <v>0</v>
      </c>
      <c r="W3959" s="26">
        <v>0</v>
      </c>
      <c r="X3959" s="26">
        <v>0</v>
      </c>
      <c r="Y3959" s="26">
        <v>787381</v>
      </c>
      <c r="Z3959" s="26">
        <v>2006</v>
      </c>
      <c r="AA3959" s="26" t="b">
        <v>0</v>
      </c>
      <c r="AB3959" s="27" t="s">
        <v>194</v>
      </c>
      <c r="AC3959" s="16">
        <f t="shared" si="185"/>
        <v>880298.09475187992</v>
      </c>
      <c r="AD3959" s="16">
        <f t="shared" si="184"/>
        <v>78.666152618605182</v>
      </c>
      <c r="AE3959" s="16" t="str">
        <f>VLOOKUP(AB3959,aircraft!A:B,2,FALSE)</f>
        <v>Passenger</v>
      </c>
      <c r="AF3959" s="16">
        <f t="shared" si="186"/>
        <v>1.2208126069831466</v>
      </c>
    </row>
    <row r="3960" spans="1:32" x14ac:dyDescent="0.25">
      <c r="A3960" s="26">
        <v>76368.835409818974</v>
      </c>
      <c r="B3960" s="26">
        <v>14502.625603913233</v>
      </c>
      <c r="C3960" s="26">
        <v>180418.1643914888</v>
      </c>
      <c r="D3960" s="26">
        <v>284383.03261029313</v>
      </c>
      <c r="E3960" s="26">
        <v>351008.68803333823</v>
      </c>
      <c r="F3960" s="26">
        <v>0</v>
      </c>
      <c r="G3960" s="26">
        <v>0</v>
      </c>
      <c r="H3960" s="26">
        <v>0</v>
      </c>
      <c r="I3960" s="26">
        <v>0</v>
      </c>
      <c r="J3960" s="26">
        <v>10533864.854128165</v>
      </c>
      <c r="K3960" s="26">
        <v>0</v>
      </c>
      <c r="L3960" s="26">
        <v>162844.27300924298</v>
      </c>
      <c r="M3960" s="26">
        <v>360.46087402470653</v>
      </c>
      <c r="N3960" s="26">
        <v>68.45238732247995</v>
      </c>
      <c r="O3960" s="26">
        <v>4.9810184496113132</v>
      </c>
      <c r="P3960" s="26">
        <v>7.8155655176209722</v>
      </c>
      <c r="Q3960" s="26">
        <v>12.665522397921835</v>
      </c>
      <c r="R3960" s="26">
        <v>0</v>
      </c>
      <c r="S3960" s="26">
        <v>0</v>
      </c>
      <c r="T3960" s="26">
        <v>0</v>
      </c>
      <c r="U3960" s="26">
        <v>0</v>
      </c>
      <c r="V3960" s="26">
        <v>4075.3309956665371</v>
      </c>
      <c r="W3960" s="26">
        <v>0</v>
      </c>
      <c r="X3960" s="26">
        <v>99.335004618648924</v>
      </c>
      <c r="Y3960" s="26">
        <v>3475645</v>
      </c>
      <c r="Z3960" s="26">
        <v>2006</v>
      </c>
      <c r="AA3960" s="26" t="b">
        <v>0</v>
      </c>
      <c r="AB3960" s="27" t="s">
        <v>207</v>
      </c>
      <c r="AC3960" s="16">
        <f t="shared" si="185"/>
        <v>11603390.47318626</v>
      </c>
      <c r="AD3960" s="16">
        <f t="shared" si="184"/>
        <v>553.71037233098957</v>
      </c>
      <c r="AE3960" s="16" t="str">
        <f>VLOOKUP(AB3960,aircraft!A:B,2,FALSE)</f>
        <v>Passenger</v>
      </c>
      <c r="AF3960" s="16">
        <f t="shared" si="186"/>
        <v>3.5596222079459761</v>
      </c>
    </row>
    <row r="3961" spans="1:32" x14ac:dyDescent="0.25">
      <c r="A3961" s="26">
        <v>5736.2643967056074</v>
      </c>
      <c r="B3961" s="26">
        <v>57.861195146479439</v>
      </c>
      <c r="C3961" s="26">
        <v>17612.395740767515</v>
      </c>
      <c r="D3961" s="26">
        <v>27573.175541445868</v>
      </c>
      <c r="E3961" s="26">
        <v>34036.254324664107</v>
      </c>
      <c r="F3961" s="26">
        <v>0</v>
      </c>
      <c r="G3961" s="26">
        <v>0</v>
      </c>
      <c r="H3961" s="26">
        <v>0</v>
      </c>
      <c r="I3961" s="26">
        <v>0</v>
      </c>
      <c r="J3961" s="26">
        <v>1994125.1645551478</v>
      </c>
      <c r="K3961" s="26">
        <v>0</v>
      </c>
      <c r="L3961" s="26">
        <v>16084.316743628884</v>
      </c>
      <c r="M3961" s="26">
        <v>27.075165765948796</v>
      </c>
      <c r="N3961" s="26">
        <v>0.27310481903633266</v>
      </c>
      <c r="O3961" s="26">
        <v>0.50397517601606767</v>
      </c>
      <c r="P3961" s="26">
        <v>0.78881742552972445</v>
      </c>
      <c r="Q3961" s="26">
        <v>1.2852082732435208</v>
      </c>
      <c r="R3961" s="26">
        <v>0</v>
      </c>
      <c r="S3961" s="26">
        <v>0</v>
      </c>
      <c r="T3961" s="26">
        <v>0</v>
      </c>
      <c r="U3961" s="26">
        <v>0</v>
      </c>
      <c r="V3961" s="26">
        <v>692.9436442024122</v>
      </c>
      <c r="W3961" s="26">
        <v>0</v>
      </c>
      <c r="X3961" s="26">
        <v>9.8114330242703733</v>
      </c>
      <c r="Y3961" s="26">
        <v>659321</v>
      </c>
      <c r="Z3961" s="26">
        <v>2006</v>
      </c>
      <c r="AA3961" s="26" t="b">
        <v>0</v>
      </c>
      <c r="AB3961" s="27" t="s">
        <v>246</v>
      </c>
      <c r="AC3961" s="16">
        <f t="shared" si="185"/>
        <v>2095225.4324975063</v>
      </c>
      <c r="AD3961" s="16">
        <f t="shared" si="184"/>
        <v>39.737704484044812</v>
      </c>
      <c r="AE3961" s="16" t="str">
        <f>VLOOKUP(AB3961,aircraft!A:B,2,FALSE)</f>
        <v>Passenger</v>
      </c>
      <c r="AF3961" s="16">
        <f t="shared" si="186"/>
        <v>3.2912326623033059</v>
      </c>
    </row>
    <row r="3962" spans="1:32" x14ac:dyDescent="0.25">
      <c r="A3962" s="26">
        <v>83028.254741888057</v>
      </c>
      <c r="B3962" s="26">
        <v>41349.476529100415</v>
      </c>
      <c r="C3962" s="26">
        <v>69970.988001092308</v>
      </c>
      <c r="D3962" s="26">
        <v>114487.17879668239</v>
      </c>
      <c r="E3962" s="26">
        <v>148687.51506500834</v>
      </c>
      <c r="F3962" s="26">
        <v>0</v>
      </c>
      <c r="G3962" s="26">
        <v>0</v>
      </c>
      <c r="H3962" s="26">
        <v>0</v>
      </c>
      <c r="I3962" s="26">
        <v>0</v>
      </c>
      <c r="J3962" s="26">
        <v>4181674.9650873467</v>
      </c>
      <c r="K3962" s="26">
        <v>0</v>
      </c>
      <c r="L3962" s="26">
        <v>64204.263265729802</v>
      </c>
      <c r="M3962" s="26">
        <v>391.89333073369033</v>
      </c>
      <c r="N3962" s="26">
        <v>195.16951345610357</v>
      </c>
      <c r="O3962" s="26">
        <v>1.8080804505036145</v>
      </c>
      <c r="P3962" s="26">
        <v>2.9255931506099278</v>
      </c>
      <c r="Q3962" s="26">
        <v>4.7766970693414317</v>
      </c>
      <c r="R3962" s="26">
        <v>0</v>
      </c>
      <c r="S3962" s="26">
        <v>0</v>
      </c>
      <c r="T3962" s="26">
        <v>0</v>
      </c>
      <c r="U3962" s="26">
        <v>0</v>
      </c>
      <c r="V3962" s="26">
        <v>1611.691578409858</v>
      </c>
      <c r="W3962" s="26">
        <v>0</v>
      </c>
      <c r="X3962" s="26">
        <v>39.164599836287898</v>
      </c>
      <c r="Y3962" s="26">
        <v>1379848</v>
      </c>
      <c r="Z3962" s="26">
        <v>2006</v>
      </c>
      <c r="AA3962" s="26" t="b">
        <v>0</v>
      </c>
      <c r="AB3962" s="27" t="s">
        <v>231</v>
      </c>
      <c r="AC3962" s="16">
        <f t="shared" si="185"/>
        <v>4703402.6414868478</v>
      </c>
      <c r="AD3962" s="16">
        <f t="shared" si="184"/>
        <v>635.73781469653693</v>
      </c>
      <c r="AE3962" s="16" t="str">
        <f>VLOOKUP(AB3962,aircraft!A:B,2,FALSE)</f>
        <v>Passenger</v>
      </c>
      <c r="AF3962" s="16">
        <f t="shared" si="186"/>
        <v>3.644334237328243</v>
      </c>
    </row>
    <row r="3963" spans="1:32" x14ac:dyDescent="0.25">
      <c r="A3963" s="26">
        <v>150.16409860367261</v>
      </c>
      <c r="B3963" s="26">
        <v>77.710890144532897</v>
      </c>
      <c r="C3963" s="26">
        <v>71.936359919902941</v>
      </c>
      <c r="D3963" s="26">
        <v>97.150756268004102</v>
      </c>
      <c r="E3963" s="26">
        <v>170.68179299019778</v>
      </c>
      <c r="F3963" s="26">
        <v>0</v>
      </c>
      <c r="G3963" s="26">
        <v>0</v>
      </c>
      <c r="H3963" s="26">
        <v>0</v>
      </c>
      <c r="I3963" s="26">
        <v>0</v>
      </c>
      <c r="J3963" s="26">
        <v>5577.4703437399858</v>
      </c>
      <c r="K3963" s="26">
        <v>0</v>
      </c>
      <c r="L3963" s="26">
        <v>67.193337317153237</v>
      </c>
      <c r="M3963" s="26">
        <v>0.80938450107318283</v>
      </c>
      <c r="N3963" s="26">
        <v>0.41886170284677726</v>
      </c>
      <c r="O3963" s="26">
        <v>5.8469193304110188E-3</v>
      </c>
      <c r="P3963" s="26">
        <v>7.8963216295613887E-3</v>
      </c>
      <c r="Q3963" s="26">
        <v>1.6216963774465E-2</v>
      </c>
      <c r="R3963" s="26">
        <v>0</v>
      </c>
      <c r="S3963" s="26">
        <v>0</v>
      </c>
      <c r="T3963" s="26">
        <v>0</v>
      </c>
      <c r="U3963" s="26">
        <v>0</v>
      </c>
      <c r="V3963" s="26">
        <v>2.0587345270533115</v>
      </c>
      <c r="W3963" s="26">
        <v>0</v>
      </c>
      <c r="X3963" s="26">
        <v>3.8300200569889045E-2</v>
      </c>
      <c r="Y3963" s="26">
        <v>1842</v>
      </c>
      <c r="Z3963" s="26">
        <v>2006</v>
      </c>
      <c r="AA3963" s="26" t="b">
        <v>0</v>
      </c>
      <c r="AB3963" s="27" t="s">
        <v>52</v>
      </c>
      <c r="AC3963" s="16">
        <f t="shared" si="185"/>
        <v>6212.3075789834493</v>
      </c>
      <c r="AD3963" s="16">
        <f t="shared" si="184"/>
        <v>1.2965066092242863</v>
      </c>
      <c r="AE3963" s="16" t="str">
        <f>VLOOKUP(AB3963,aircraft!A:B,2,FALSE)</f>
        <v>Passenger</v>
      </c>
      <c r="AF3963" s="16">
        <f t="shared" si="186"/>
        <v>3.5673954735325015</v>
      </c>
    </row>
    <row r="3964" spans="1:32" x14ac:dyDescent="0.25">
      <c r="A3964" s="26">
        <v>51459.558855093397</v>
      </c>
      <c r="B3964" s="26">
        <v>11222.820184486716</v>
      </c>
      <c r="C3964" s="26">
        <v>115760.96664744517</v>
      </c>
      <c r="D3964" s="26">
        <v>180281.04002242596</v>
      </c>
      <c r="E3964" s="26">
        <v>225171.71826695141</v>
      </c>
      <c r="F3964" s="26">
        <v>0</v>
      </c>
      <c r="G3964" s="26">
        <v>0</v>
      </c>
      <c r="H3964" s="26">
        <v>0</v>
      </c>
      <c r="I3964" s="26">
        <v>0</v>
      </c>
      <c r="J3964" s="26">
        <v>4341266.5849705497</v>
      </c>
      <c r="K3964" s="26">
        <v>0</v>
      </c>
      <c r="L3964" s="26">
        <v>105329.50458915537</v>
      </c>
      <c r="M3964" s="26">
        <v>277.36702551855626</v>
      </c>
      <c r="N3964" s="26">
        <v>60.491001511813074</v>
      </c>
      <c r="O3964" s="26">
        <v>9.4078515963564264</v>
      </c>
      <c r="P3964" s="26">
        <v>14.651565906101984</v>
      </c>
      <c r="Q3964" s="26">
        <v>21.389697989669656</v>
      </c>
      <c r="R3964" s="26">
        <v>0</v>
      </c>
      <c r="S3964" s="26">
        <v>0</v>
      </c>
      <c r="T3964" s="26">
        <v>0</v>
      </c>
      <c r="U3964" s="26">
        <v>0</v>
      </c>
      <c r="V3964" s="26">
        <v>1890.053482477339</v>
      </c>
      <c r="W3964" s="26">
        <v>0</v>
      </c>
      <c r="X3964" s="26">
        <v>60.037814949576195</v>
      </c>
      <c r="Y3964" s="26">
        <v>1428754</v>
      </c>
      <c r="Z3964" s="26">
        <v>2006</v>
      </c>
      <c r="AA3964" s="26" t="b">
        <v>0</v>
      </c>
      <c r="AB3964" s="27" t="s">
        <v>53</v>
      </c>
      <c r="AC3964" s="16">
        <f t="shared" si="185"/>
        <v>5030492.1935361074</v>
      </c>
      <c r="AD3964" s="16">
        <f t="shared" si="184"/>
        <v>443.34495747207365</v>
      </c>
      <c r="AE3964" s="16" t="str">
        <f>VLOOKUP(AB3964,aircraft!A:B,2,FALSE)</f>
        <v>Passenger</v>
      </c>
      <c r="AF3964" s="16">
        <f t="shared" si="186"/>
        <v>3.8587746735470829</v>
      </c>
    </row>
    <row r="3965" spans="1:32" x14ac:dyDescent="0.25">
      <c r="A3965" s="26">
        <v>36221.626841942314</v>
      </c>
      <c r="B3965" s="26">
        <v>11951.764518671487</v>
      </c>
      <c r="C3965" s="26">
        <v>27858.266811949783</v>
      </c>
      <c r="D3965" s="26">
        <v>43531.345837789311</v>
      </c>
      <c r="E3965" s="26">
        <v>54562.942505643427</v>
      </c>
      <c r="F3965" s="26">
        <v>0</v>
      </c>
      <c r="G3965" s="26">
        <v>0</v>
      </c>
      <c r="H3965" s="26">
        <v>0</v>
      </c>
      <c r="I3965" s="26">
        <v>0</v>
      </c>
      <c r="J3965" s="26">
        <v>1700219.4830068445</v>
      </c>
      <c r="K3965" s="26">
        <v>0</v>
      </c>
      <c r="L3965" s="26">
        <v>27020.215750759078</v>
      </c>
      <c r="M3965" s="26">
        <v>195.23041182339514</v>
      </c>
      <c r="N3965" s="26">
        <v>64.417108354037566</v>
      </c>
      <c r="O3965" s="26">
        <v>2.2639806276478249</v>
      </c>
      <c r="P3965" s="26">
        <v>3.5377454576297618</v>
      </c>
      <c r="Q3965" s="26">
        <v>5.1831217400525489</v>
      </c>
      <c r="R3965" s="26">
        <v>0</v>
      </c>
      <c r="S3965" s="26">
        <v>0</v>
      </c>
      <c r="T3965" s="26">
        <v>0</v>
      </c>
      <c r="U3965" s="26">
        <v>0</v>
      </c>
      <c r="V3965" s="26">
        <v>654.93920494912186</v>
      </c>
      <c r="W3965" s="26">
        <v>0</v>
      </c>
      <c r="X3965" s="26">
        <v>16.482331289883291</v>
      </c>
      <c r="Y3965" s="26">
        <v>561036</v>
      </c>
      <c r="Z3965" s="26">
        <v>2006</v>
      </c>
      <c r="AA3965" s="26" t="b">
        <v>0</v>
      </c>
      <c r="AB3965" s="27" t="s">
        <v>54</v>
      </c>
      <c r="AC3965" s="16">
        <f t="shared" si="185"/>
        <v>1901365.6452735998</v>
      </c>
      <c r="AD3965" s="16">
        <f t="shared" si="184"/>
        <v>287.11469929264615</v>
      </c>
      <c r="AE3965" s="16" t="str">
        <f>VLOOKUP(AB3965,aircraft!A:B,2,FALSE)</f>
        <v>Passenger</v>
      </c>
      <c r="AF3965" s="16">
        <f t="shared" si="186"/>
        <v>3.6102807064779987</v>
      </c>
    </row>
    <row r="3966" spans="1:32" x14ac:dyDescent="0.25">
      <c r="A3966" s="26">
        <v>3304.913727546611</v>
      </c>
      <c r="B3966" s="26">
        <v>99.413768030342879</v>
      </c>
      <c r="C3966" s="26">
        <v>2474.3256372830274</v>
      </c>
      <c r="D3966" s="26">
        <v>4350.5471861425849</v>
      </c>
      <c r="E3966" s="26">
        <v>4489.6211169299295</v>
      </c>
      <c r="F3966" s="26">
        <v>0</v>
      </c>
      <c r="G3966" s="26">
        <v>0</v>
      </c>
      <c r="H3966" s="26">
        <v>0</v>
      </c>
      <c r="I3966" s="26">
        <v>0</v>
      </c>
      <c r="J3966" s="26">
        <v>120418.09361717819</v>
      </c>
      <c r="K3966" s="26">
        <v>0</v>
      </c>
      <c r="L3966" s="26">
        <v>0</v>
      </c>
      <c r="M3966" s="26">
        <v>0</v>
      </c>
      <c r="N3966" s="26">
        <v>0</v>
      </c>
      <c r="O3966" s="26">
        <v>0</v>
      </c>
      <c r="P3966" s="26">
        <v>0</v>
      </c>
      <c r="Q3966" s="26">
        <v>0</v>
      </c>
      <c r="R3966" s="26">
        <v>0</v>
      </c>
      <c r="S3966" s="26">
        <v>0</v>
      </c>
      <c r="T3966" s="26">
        <v>0</v>
      </c>
      <c r="U3966" s="26">
        <v>0</v>
      </c>
      <c r="V3966" s="26">
        <v>0</v>
      </c>
      <c r="W3966" s="26">
        <v>0</v>
      </c>
      <c r="X3966" s="26">
        <v>0</v>
      </c>
      <c r="Y3966" s="26">
        <v>89942</v>
      </c>
      <c r="Z3966" s="26">
        <v>2006</v>
      </c>
      <c r="AA3966" s="26" t="b">
        <v>0</v>
      </c>
      <c r="AB3966" s="27" t="s">
        <v>55</v>
      </c>
      <c r="AC3966" s="16">
        <f t="shared" si="185"/>
        <v>135136.91505311069</v>
      </c>
      <c r="AD3966" s="16">
        <f t="shared" si="184"/>
        <v>0</v>
      </c>
      <c r="AE3966" s="16" t="str">
        <f>VLOOKUP(AB3966,aircraft!A:B,2,FALSE)</f>
        <v>Passenger</v>
      </c>
      <c r="AF3966" s="16">
        <f t="shared" si="186"/>
        <v>1.7554799182340715</v>
      </c>
    </row>
    <row r="3967" spans="1:32" x14ac:dyDescent="0.25">
      <c r="A3967" s="26">
        <v>27.544637770632381</v>
      </c>
      <c r="B3967" s="26">
        <v>18.281507210416997</v>
      </c>
      <c r="C3967" s="26">
        <v>6.2276633634008105</v>
      </c>
      <c r="D3967" s="26">
        <v>18.639487679320027</v>
      </c>
      <c r="E3967" s="26">
        <v>24.917772695966065</v>
      </c>
      <c r="F3967" s="26">
        <v>0</v>
      </c>
      <c r="G3967" s="26">
        <v>0</v>
      </c>
      <c r="H3967" s="26">
        <v>0</v>
      </c>
      <c r="I3967" s="26">
        <v>0</v>
      </c>
      <c r="J3967" s="26">
        <v>504.90288000345231</v>
      </c>
      <c r="K3967" s="26">
        <v>0</v>
      </c>
      <c r="L3967" s="26">
        <v>0</v>
      </c>
      <c r="M3967" s="26">
        <v>1.5683663434416875</v>
      </c>
      <c r="N3967" s="26">
        <v>1.0409322081110919</v>
      </c>
      <c r="O3967" s="26">
        <v>6.2276636591989483E-4</v>
      </c>
      <c r="P3967" s="26">
        <v>1.8639488564648186E-3</v>
      </c>
      <c r="Q3967" s="26">
        <v>2.491777387949676E-3</v>
      </c>
      <c r="R3967" s="26">
        <v>0</v>
      </c>
      <c r="S3967" s="26">
        <v>0</v>
      </c>
      <c r="T3967" s="26">
        <v>0</v>
      </c>
      <c r="U3967" s="26">
        <v>0</v>
      </c>
      <c r="V3967" s="26">
        <v>4.9490332072600722</v>
      </c>
      <c r="W3967" s="26">
        <v>0</v>
      </c>
      <c r="X3967" s="26">
        <v>0</v>
      </c>
      <c r="Y3967" s="26">
        <v>912</v>
      </c>
      <c r="Z3967" s="26">
        <v>2006</v>
      </c>
      <c r="AA3967" s="26" t="b">
        <v>0</v>
      </c>
      <c r="AB3967" s="27" t="s">
        <v>166</v>
      </c>
      <c r="AC3967" s="16">
        <f t="shared" si="185"/>
        <v>600.51394872318861</v>
      </c>
      <c r="AD3967" s="16">
        <f t="shared" si="184"/>
        <v>2.6142770441631136</v>
      </c>
      <c r="AE3967" s="16" t="str">
        <f>VLOOKUP(AB3967,aircraft!A:B,2,FALSE)</f>
        <v>Passenger</v>
      </c>
      <c r="AF3967" s="16">
        <f t="shared" si="186"/>
        <v>0.73025082226846283</v>
      </c>
    </row>
    <row r="3968" spans="1:32" x14ac:dyDescent="0.25">
      <c r="A3968" s="26">
        <v>14099.328039385602</v>
      </c>
      <c r="B3968" s="26">
        <v>4856.7902319702089</v>
      </c>
      <c r="C3968" s="26">
        <v>8060.8918199935006</v>
      </c>
      <c r="D3968" s="26">
        <v>9587.1972720798312</v>
      </c>
      <c r="E3968" s="26">
        <v>12182.439438580421</v>
      </c>
      <c r="F3968" s="26">
        <v>0</v>
      </c>
      <c r="G3968" s="26">
        <v>0</v>
      </c>
      <c r="H3968" s="26">
        <v>0</v>
      </c>
      <c r="I3968" s="26">
        <v>0</v>
      </c>
      <c r="J3968" s="26">
        <v>383696.66978911642</v>
      </c>
      <c r="K3968" s="26">
        <v>0</v>
      </c>
      <c r="L3968" s="26">
        <v>5749.9500112247752</v>
      </c>
      <c r="M3968" s="26">
        <v>67.392120730246319</v>
      </c>
      <c r="N3968" s="26">
        <v>21.317644096913376</v>
      </c>
      <c r="O3968" s="26">
        <v>2.616804823671568</v>
      </c>
      <c r="P3968" s="26">
        <v>3.1000245183372939</v>
      </c>
      <c r="Q3968" s="26">
        <v>4.5015885966024021</v>
      </c>
      <c r="R3968" s="26">
        <v>0</v>
      </c>
      <c r="S3968" s="26">
        <v>0</v>
      </c>
      <c r="T3968" s="26">
        <v>0</v>
      </c>
      <c r="U3968" s="26">
        <v>0</v>
      </c>
      <c r="V3968" s="26">
        <v>277.42149852145644</v>
      </c>
      <c r="W3968" s="26">
        <v>0</v>
      </c>
      <c r="X3968" s="26">
        <v>5.9224480900113363</v>
      </c>
      <c r="Y3968" s="26">
        <v>119167</v>
      </c>
      <c r="Z3968" s="26">
        <v>2006</v>
      </c>
      <c r="AA3968" s="26" t="b">
        <v>0</v>
      </c>
      <c r="AB3968" s="27" t="s">
        <v>69</v>
      </c>
      <c r="AC3968" s="16">
        <f t="shared" si="185"/>
        <v>438233.26660235075</v>
      </c>
      <c r="AD3968" s="16">
        <f t="shared" si="184"/>
        <v>104.8506308557823</v>
      </c>
      <c r="AE3968" s="16" t="str">
        <f>VLOOKUP(AB3968,aircraft!A:B,2,FALSE)</f>
        <v>Passenger</v>
      </c>
      <c r="AF3968" s="16">
        <f t="shared" si="186"/>
        <v>3.9483201442190365</v>
      </c>
    </row>
    <row r="3969" spans="1:32" x14ac:dyDescent="0.25">
      <c r="A3969" s="26">
        <v>1413982.2502143998</v>
      </c>
      <c r="B3969" s="26">
        <v>703217.20863501343</v>
      </c>
      <c r="C3969" s="26">
        <v>704205.94813110109</v>
      </c>
      <c r="D3969" s="26">
        <v>784338.36438033136</v>
      </c>
      <c r="E3969" s="26">
        <v>1101798.3092352524</v>
      </c>
      <c r="F3969" s="26">
        <v>0</v>
      </c>
      <c r="G3969" s="26">
        <v>0</v>
      </c>
      <c r="H3969" s="26">
        <v>0</v>
      </c>
      <c r="I3969" s="26">
        <v>0</v>
      </c>
      <c r="J3969" s="26">
        <v>45184356.502166323</v>
      </c>
      <c r="K3969" s="26">
        <v>0</v>
      </c>
      <c r="L3969" s="26">
        <v>723224.92607818905</v>
      </c>
      <c r="M3969" s="26">
        <v>2468.6616888547655</v>
      </c>
      <c r="N3969" s="26">
        <v>1244.8821802200305</v>
      </c>
      <c r="O3969" s="26">
        <v>49.249147384745996</v>
      </c>
      <c r="P3969" s="26">
        <v>54.617121782769047</v>
      </c>
      <c r="Q3969" s="26">
        <v>79.600500259499029</v>
      </c>
      <c r="R3969" s="26">
        <v>0</v>
      </c>
      <c r="S3969" s="26">
        <v>0</v>
      </c>
      <c r="T3969" s="26">
        <v>0</v>
      </c>
      <c r="U3969" s="26">
        <v>0</v>
      </c>
      <c r="V3969" s="26">
        <v>32854.355788853936</v>
      </c>
      <c r="W3969" s="26">
        <v>0</v>
      </c>
      <c r="X3969" s="26">
        <v>744.92162083822882</v>
      </c>
      <c r="Y3969" s="26">
        <v>14011934</v>
      </c>
      <c r="Z3969" s="26">
        <v>2006</v>
      </c>
      <c r="AA3969" s="26" t="b">
        <v>0</v>
      </c>
      <c r="AB3969" s="27" t="s">
        <v>70</v>
      </c>
      <c r="AC3969" s="16">
        <f t="shared" si="185"/>
        <v>50615123.508840606</v>
      </c>
      <c r="AD3969" s="16">
        <f t="shared" si="184"/>
        <v>4641.9322593400384</v>
      </c>
      <c r="AE3969" s="16" t="str">
        <f>VLOOKUP(AB3969,aircraft!A:B,2,FALSE)</f>
        <v>Passenger</v>
      </c>
      <c r="AF3969" s="16">
        <f t="shared" si="186"/>
        <v>3.8617047988604041</v>
      </c>
    </row>
    <row r="3970" spans="1:32" x14ac:dyDescent="0.25">
      <c r="A3970" s="26">
        <v>2208993.8523091199</v>
      </c>
      <c r="B3970" s="26">
        <v>1290883.6355715687</v>
      </c>
      <c r="C3970" s="26">
        <v>880798.24938453152</v>
      </c>
      <c r="D3970" s="26">
        <v>843331.47400930501</v>
      </c>
      <c r="E3970" s="26">
        <v>1843265.4559140825</v>
      </c>
      <c r="F3970" s="26">
        <v>0</v>
      </c>
      <c r="G3970" s="26">
        <v>0</v>
      </c>
      <c r="H3970" s="26">
        <v>0</v>
      </c>
      <c r="I3970" s="26">
        <v>0</v>
      </c>
      <c r="J3970" s="26">
        <v>67284390.518364027</v>
      </c>
      <c r="K3970" s="26">
        <v>0</v>
      </c>
      <c r="L3970" s="26">
        <v>981942.93027930742</v>
      </c>
      <c r="M3970" s="26">
        <v>3140.7848812932752</v>
      </c>
      <c r="N3970" s="26">
        <v>1835.6121516881972</v>
      </c>
      <c r="O3970" s="26">
        <v>39.419778512859892</v>
      </c>
      <c r="P3970" s="26">
        <v>37.788245270092858</v>
      </c>
      <c r="Q3970" s="26">
        <v>85.53255859501175</v>
      </c>
      <c r="R3970" s="26">
        <v>0</v>
      </c>
      <c r="S3970" s="26">
        <v>0</v>
      </c>
      <c r="T3970" s="26">
        <v>0</v>
      </c>
      <c r="U3970" s="26">
        <v>0</v>
      </c>
      <c r="V3970" s="26">
        <v>5928.7848126111421</v>
      </c>
      <c r="W3970" s="26">
        <v>0</v>
      </c>
      <c r="X3970" s="26">
        <v>1011.4011461978031</v>
      </c>
      <c r="Y3970" s="26">
        <v>20314107</v>
      </c>
      <c r="Z3970" s="26">
        <v>2006</v>
      </c>
      <c r="AA3970" s="26" t="b">
        <v>0</v>
      </c>
      <c r="AB3970" s="27" t="s">
        <v>71</v>
      </c>
      <c r="AC3970" s="16">
        <f t="shared" si="185"/>
        <v>75333606.115831941</v>
      </c>
      <c r="AD3970" s="16">
        <f t="shared" ref="AD3970:AD4033" si="187">SUM(M3970:U3970,W3970:X3970)</f>
        <v>6150.5387615572408</v>
      </c>
      <c r="AE3970" s="16" t="str">
        <f>VLOOKUP(AB3970,aircraft!A:B,2,FALSE)</f>
        <v>Passenger</v>
      </c>
      <c r="AF3970" s="16">
        <f t="shared" si="186"/>
        <v>3.9476554167570699</v>
      </c>
    </row>
    <row r="3971" spans="1:32" x14ac:dyDescent="0.25">
      <c r="A3971" s="26">
        <v>1730539.368143043</v>
      </c>
      <c r="B3971" s="26">
        <v>979321.10722492612</v>
      </c>
      <c r="C3971" s="26">
        <v>729256.11881659017</v>
      </c>
      <c r="D3971" s="26">
        <v>716994.79798591172</v>
      </c>
      <c r="E3971" s="26">
        <v>1399767.4438674317</v>
      </c>
      <c r="F3971" s="26">
        <v>0</v>
      </c>
      <c r="G3971" s="26">
        <v>0</v>
      </c>
      <c r="H3971" s="26">
        <v>0</v>
      </c>
      <c r="I3971" s="26">
        <v>0</v>
      </c>
      <c r="J3971" s="26">
        <v>42200081.292255774</v>
      </c>
      <c r="K3971" s="26">
        <v>0</v>
      </c>
      <c r="L3971" s="26">
        <v>777310.44656487228</v>
      </c>
      <c r="M3971" s="26">
        <v>2776.6079402514811</v>
      </c>
      <c r="N3971" s="26">
        <v>1587.1047499914341</v>
      </c>
      <c r="O3971" s="26">
        <v>34.848427890911807</v>
      </c>
      <c r="P3971" s="26">
        <v>35.497691037009915</v>
      </c>
      <c r="Q3971" s="26">
        <v>71.705521957573836</v>
      </c>
      <c r="R3971" s="26">
        <v>0</v>
      </c>
      <c r="S3971" s="26">
        <v>0</v>
      </c>
      <c r="T3971" s="26">
        <v>0</v>
      </c>
      <c r="U3971" s="26">
        <v>0</v>
      </c>
      <c r="V3971" s="26">
        <v>4176.4710001126014</v>
      </c>
      <c r="W3971" s="26">
        <v>0</v>
      </c>
      <c r="X3971" s="26">
        <v>800.62970297430343</v>
      </c>
      <c r="Y3971" s="26">
        <v>12750713</v>
      </c>
      <c r="Z3971" s="26">
        <v>2006</v>
      </c>
      <c r="AA3971" s="26" t="b">
        <v>0</v>
      </c>
      <c r="AB3971" s="27" t="s">
        <v>154</v>
      </c>
      <c r="AC3971" s="16">
        <f t="shared" ref="AC3971:AC4034" si="188">SUM(A3971:L3971)</f>
        <v>48533270.574858554</v>
      </c>
      <c r="AD3971" s="16">
        <f t="shared" si="187"/>
        <v>5306.3940341027146</v>
      </c>
      <c r="AE3971" s="16" t="str">
        <f>VLOOKUP(AB3971,aircraft!A:B,2,FALSE)</f>
        <v>Passenger</v>
      </c>
      <c r="AF3971" s="16">
        <f t="shared" ref="AF3971:AF4034" si="189">IF(AA3971,"",SUMIFS(AC:AC,Z:Z,Z3971,AB:AB,AB3971)/Y3971)</f>
        <v>4.1035041810490149</v>
      </c>
    </row>
    <row r="3972" spans="1:32" x14ac:dyDescent="0.25">
      <c r="A3972" s="26">
        <v>231044.03750949315</v>
      </c>
      <c r="B3972" s="26">
        <v>133910.22487353391</v>
      </c>
      <c r="C3972" s="26">
        <v>94380.837081303951</v>
      </c>
      <c r="D3972" s="26">
        <v>110400.04429508206</v>
      </c>
      <c r="E3972" s="26">
        <v>156419.40432745108</v>
      </c>
      <c r="F3972" s="26">
        <v>0</v>
      </c>
      <c r="G3972" s="26">
        <v>0</v>
      </c>
      <c r="H3972" s="26">
        <v>0</v>
      </c>
      <c r="I3972" s="26">
        <v>0</v>
      </c>
      <c r="J3972" s="26">
        <v>9620986.2004093248</v>
      </c>
      <c r="K3972" s="26">
        <v>0</v>
      </c>
      <c r="L3972" s="26">
        <v>116832.35611736588</v>
      </c>
      <c r="M3972" s="26">
        <v>702.18073295217687</v>
      </c>
      <c r="N3972" s="26">
        <v>406.40068900234178</v>
      </c>
      <c r="O3972" s="26">
        <v>9.4380841564153144</v>
      </c>
      <c r="P3972" s="26">
        <v>11.040004953880279</v>
      </c>
      <c r="Q3972" s="26">
        <v>15.641941175697415</v>
      </c>
      <c r="R3972" s="26">
        <v>0</v>
      </c>
      <c r="S3972" s="26">
        <v>0</v>
      </c>
      <c r="T3972" s="26">
        <v>0</v>
      </c>
      <c r="U3972" s="26">
        <v>0</v>
      </c>
      <c r="V3972" s="26">
        <v>784.94437444020195</v>
      </c>
      <c r="W3972" s="26">
        <v>0</v>
      </c>
      <c r="X3972" s="26">
        <v>43.22797109642859</v>
      </c>
      <c r="Y3972" s="26">
        <v>2903352</v>
      </c>
      <c r="Z3972" s="26">
        <v>2006</v>
      </c>
      <c r="AA3972" s="26" t="b">
        <v>0</v>
      </c>
      <c r="AB3972" s="27" t="s">
        <v>216</v>
      </c>
      <c r="AC3972" s="16">
        <f t="shared" si="188"/>
        <v>10463973.104613556</v>
      </c>
      <c r="AD3972" s="16">
        <f t="shared" si="187"/>
        <v>1187.9294233369401</v>
      </c>
      <c r="AE3972" s="16" t="str">
        <f>VLOOKUP(AB3972,aircraft!A:B,2,FALSE)</f>
        <v>Passenger</v>
      </c>
      <c r="AF3972" s="16">
        <f t="shared" si="189"/>
        <v>3.7724739282011899</v>
      </c>
    </row>
    <row r="3973" spans="1:32" x14ac:dyDescent="0.25">
      <c r="A3973" s="26">
        <v>1109331.8192595339</v>
      </c>
      <c r="B3973" s="26">
        <v>284904.89931934059</v>
      </c>
      <c r="C3973" s="26">
        <v>1037902.3926659235</v>
      </c>
      <c r="D3973" s="26">
        <v>1475660.2847089488</v>
      </c>
      <c r="E3973" s="26">
        <v>1883282.1083050761</v>
      </c>
      <c r="F3973" s="26">
        <v>0</v>
      </c>
      <c r="G3973" s="26">
        <v>0</v>
      </c>
      <c r="H3973" s="26">
        <v>0</v>
      </c>
      <c r="I3973" s="26">
        <v>0</v>
      </c>
      <c r="J3973" s="26">
        <v>62796498.819229387</v>
      </c>
      <c r="K3973" s="26">
        <v>0</v>
      </c>
      <c r="L3973" s="26">
        <v>1053832.2108097104</v>
      </c>
      <c r="M3973" s="26">
        <v>3569.073795999444</v>
      </c>
      <c r="N3973" s="26">
        <v>1106.3056483048831</v>
      </c>
      <c r="O3973" s="26">
        <v>104.62766725281038</v>
      </c>
      <c r="P3973" s="26">
        <v>148.58004539386218</v>
      </c>
      <c r="Q3973" s="26">
        <v>190.32804002062161</v>
      </c>
      <c r="R3973" s="26">
        <v>0</v>
      </c>
      <c r="S3973" s="26">
        <v>0</v>
      </c>
      <c r="T3973" s="26">
        <v>0</v>
      </c>
      <c r="U3973" s="26">
        <v>0</v>
      </c>
      <c r="V3973" s="26">
        <v>6065.7111489766221</v>
      </c>
      <c r="W3973" s="26">
        <v>0</v>
      </c>
      <c r="X3973" s="26">
        <v>389.91791198325768</v>
      </c>
      <c r="Y3973" s="26">
        <v>18970672</v>
      </c>
      <c r="Z3973" s="26">
        <v>2006</v>
      </c>
      <c r="AA3973" s="26" t="b">
        <v>0</v>
      </c>
      <c r="AB3973" s="27" t="s">
        <v>215</v>
      </c>
      <c r="AC3973" s="16">
        <f t="shared" si="188"/>
        <v>69641412.534297913</v>
      </c>
      <c r="AD3973" s="16">
        <f t="shared" si="187"/>
        <v>5508.8331089548783</v>
      </c>
      <c r="AE3973" s="16" t="str">
        <f>VLOOKUP(AB3973,aircraft!A:B,2,FALSE)</f>
        <v>Passenger</v>
      </c>
      <c r="AF3973" s="16">
        <f t="shared" si="189"/>
        <v>3.8971909461289718</v>
      </c>
    </row>
    <row r="3974" spans="1:32" x14ac:dyDescent="0.25">
      <c r="A3974" s="26">
        <v>7029194.9139326941</v>
      </c>
      <c r="B3974" s="26">
        <v>2522366.7128377869</v>
      </c>
      <c r="C3974" s="26">
        <v>4283122.0195234772</v>
      </c>
      <c r="D3974" s="26">
        <v>4944414.6203263551</v>
      </c>
      <c r="E3974" s="26">
        <v>5303990.0887292726</v>
      </c>
      <c r="F3974" s="26">
        <v>0</v>
      </c>
      <c r="G3974" s="26">
        <v>0</v>
      </c>
      <c r="H3974" s="26">
        <v>0</v>
      </c>
      <c r="I3974" s="26">
        <v>0</v>
      </c>
      <c r="J3974" s="26">
        <v>276358203.68190902</v>
      </c>
      <c r="K3974" s="26">
        <v>0</v>
      </c>
      <c r="L3974" s="26">
        <v>3762905.4653283102</v>
      </c>
      <c r="M3974" s="26">
        <v>13199.427536740808</v>
      </c>
      <c r="N3974" s="26">
        <v>4774.655667338875</v>
      </c>
      <c r="O3974" s="26">
        <v>427.90137184111626</v>
      </c>
      <c r="P3974" s="26">
        <v>493.9788010781354</v>
      </c>
      <c r="Q3974" s="26">
        <v>529.94026015115764</v>
      </c>
      <c r="R3974" s="26">
        <v>0</v>
      </c>
      <c r="S3974" s="26">
        <v>0</v>
      </c>
      <c r="T3974" s="26">
        <v>0</v>
      </c>
      <c r="U3974" s="26">
        <v>0</v>
      </c>
      <c r="V3974" s="26">
        <v>26648.838568911837</v>
      </c>
      <c r="W3974" s="26">
        <v>0</v>
      </c>
      <c r="X3974" s="26">
        <v>1392.2750006890178</v>
      </c>
      <c r="Y3974" s="26">
        <v>66378978</v>
      </c>
      <c r="Z3974" s="26">
        <v>2006</v>
      </c>
      <c r="AA3974" s="26" t="b">
        <v>0</v>
      </c>
      <c r="AB3974" s="27" t="s">
        <v>212</v>
      </c>
      <c r="AC3974" s="16">
        <f t="shared" si="188"/>
        <v>304204197.50258696</v>
      </c>
      <c r="AD3974" s="16">
        <f t="shared" si="187"/>
        <v>20818.178637839104</v>
      </c>
      <c r="AE3974" s="16" t="str">
        <f>VLOOKUP(AB3974,aircraft!A:B,2,FALSE)</f>
        <v>Passenger</v>
      </c>
      <c r="AF3974" s="16">
        <f t="shared" si="189"/>
        <v>4.8568841303990693</v>
      </c>
    </row>
    <row r="3975" spans="1:32" x14ac:dyDescent="0.25">
      <c r="A3975" s="26">
        <v>75179.129729412045</v>
      </c>
      <c r="B3975" s="26">
        <v>49043.693195221895</v>
      </c>
      <c r="C3975" s="26">
        <v>27497.694236420743</v>
      </c>
      <c r="D3975" s="26">
        <v>36141.218278548971</v>
      </c>
      <c r="E3975" s="26">
        <v>48869.545980666837</v>
      </c>
      <c r="F3975" s="26">
        <v>0</v>
      </c>
      <c r="G3975" s="26">
        <v>0</v>
      </c>
      <c r="H3975" s="26">
        <v>0</v>
      </c>
      <c r="I3975" s="26">
        <v>0</v>
      </c>
      <c r="J3975" s="26">
        <v>824590.04302183841</v>
      </c>
      <c r="K3975" s="26">
        <v>0</v>
      </c>
      <c r="L3975" s="26">
        <v>31195.294967352536</v>
      </c>
      <c r="M3975" s="26">
        <v>142.84034889443399</v>
      </c>
      <c r="N3975" s="26">
        <v>93.183018642158757</v>
      </c>
      <c r="O3975" s="26">
        <v>2.7497695542491134</v>
      </c>
      <c r="P3975" s="26">
        <v>3.6141219995164722</v>
      </c>
      <c r="Q3975" s="26">
        <v>4.886954830184572</v>
      </c>
      <c r="R3975" s="26">
        <v>0</v>
      </c>
      <c r="S3975" s="26">
        <v>0</v>
      </c>
      <c r="T3975" s="26">
        <v>0</v>
      </c>
      <c r="U3975" s="26">
        <v>0</v>
      </c>
      <c r="V3975" s="26">
        <v>153.32306920830095</v>
      </c>
      <c r="W3975" s="26">
        <v>0</v>
      </c>
      <c r="X3975" s="26">
        <v>11.542258959826269</v>
      </c>
      <c r="Y3975" s="26">
        <v>185000</v>
      </c>
      <c r="Z3975" s="26">
        <v>2006</v>
      </c>
      <c r="AA3975" s="26" t="b">
        <v>0</v>
      </c>
      <c r="AB3975" s="27" t="s">
        <v>256</v>
      </c>
      <c r="AC3975" s="16">
        <f t="shared" si="188"/>
        <v>1092516.6194094615</v>
      </c>
      <c r="AD3975" s="16">
        <f t="shared" si="187"/>
        <v>258.81647288036919</v>
      </c>
      <c r="AE3975" s="16" t="str">
        <f>VLOOKUP(AB3975,aircraft!A:B,2,FALSE)</f>
        <v>Passenger</v>
      </c>
      <c r="AF3975" s="16">
        <f t="shared" si="189"/>
        <v>6.7390823935241082</v>
      </c>
    </row>
    <row r="3976" spans="1:32" x14ac:dyDescent="0.25">
      <c r="A3976" s="26">
        <v>7964.7752245608726</v>
      </c>
      <c r="B3976" s="26">
        <v>3787.8714368999449</v>
      </c>
      <c r="C3976" s="26">
        <v>4549.2561638252428</v>
      </c>
      <c r="D3976" s="26">
        <v>4138.1368519357056</v>
      </c>
      <c r="E3976" s="26">
        <v>9445.94717808112</v>
      </c>
      <c r="F3976" s="26">
        <v>0</v>
      </c>
      <c r="G3976" s="26">
        <v>0</v>
      </c>
      <c r="H3976" s="26">
        <v>0</v>
      </c>
      <c r="I3976" s="26">
        <v>0</v>
      </c>
      <c r="J3976" s="26">
        <v>120901.74987556934</v>
      </c>
      <c r="K3976" s="26">
        <v>0</v>
      </c>
      <c r="L3976" s="26">
        <v>6087.4688171752132</v>
      </c>
      <c r="M3976" s="26">
        <v>108.30115584009744</v>
      </c>
      <c r="N3976" s="26">
        <v>53.243441845108904</v>
      </c>
      <c r="O3976" s="26">
        <v>1.9746793273729599</v>
      </c>
      <c r="P3976" s="26">
        <v>1.8327848750767637</v>
      </c>
      <c r="Q3976" s="26">
        <v>4.7711186024032513</v>
      </c>
      <c r="R3976" s="26">
        <v>0</v>
      </c>
      <c r="S3976" s="26">
        <v>0</v>
      </c>
      <c r="T3976" s="26">
        <v>0</v>
      </c>
      <c r="U3976" s="26">
        <v>0</v>
      </c>
      <c r="V3976" s="26">
        <v>106.70892496806918</v>
      </c>
      <c r="W3976" s="26">
        <v>0</v>
      </c>
      <c r="X3976" s="26">
        <v>1.7044913143343186</v>
      </c>
      <c r="Y3976" s="26">
        <v>10915</v>
      </c>
      <c r="Z3976" s="26">
        <v>2006</v>
      </c>
      <c r="AA3976" s="26" t="b">
        <v>0</v>
      </c>
      <c r="AB3976" s="27" t="s">
        <v>73</v>
      </c>
      <c r="AC3976" s="16">
        <f t="shared" si="188"/>
        <v>156875.20554804744</v>
      </c>
      <c r="AD3976" s="16">
        <f t="shared" si="187"/>
        <v>171.82767180439362</v>
      </c>
      <c r="AE3976" s="16" t="str">
        <f>VLOOKUP(AB3976,aircraft!A:B,2,FALSE)</f>
        <v>Passenger</v>
      </c>
      <c r="AF3976" s="16">
        <f t="shared" si="189"/>
        <v>14.740801095501705</v>
      </c>
    </row>
    <row r="3977" spans="1:32" x14ac:dyDescent="0.25">
      <c r="A3977" s="26">
        <v>62895.275401116502</v>
      </c>
      <c r="B3977" s="26">
        <v>30507.72273860998</v>
      </c>
      <c r="C3977" s="26">
        <v>44374.362935216581</v>
      </c>
      <c r="D3977" s="26">
        <v>38504.112819523718</v>
      </c>
      <c r="E3977" s="26">
        <v>84266.691532403231</v>
      </c>
      <c r="F3977" s="26">
        <v>0</v>
      </c>
      <c r="G3977" s="26">
        <v>0</v>
      </c>
      <c r="H3977" s="26">
        <v>0</v>
      </c>
      <c r="I3977" s="26">
        <v>0</v>
      </c>
      <c r="J3977" s="26">
        <v>411113.88086325646</v>
      </c>
      <c r="K3977" s="26">
        <v>0</v>
      </c>
      <c r="L3977" s="26">
        <v>55772.03803634402</v>
      </c>
      <c r="M3977" s="26">
        <v>814.08779533772577</v>
      </c>
      <c r="N3977" s="26">
        <v>409.02217818264302</v>
      </c>
      <c r="O3977" s="26">
        <v>18.510184005846714</v>
      </c>
      <c r="P3977" s="26">
        <v>16.061939019406651</v>
      </c>
      <c r="Q3977" s="26">
        <v>38.56467314040669</v>
      </c>
      <c r="R3977" s="26">
        <v>0</v>
      </c>
      <c r="S3977" s="26">
        <v>0</v>
      </c>
      <c r="T3977" s="26">
        <v>0</v>
      </c>
      <c r="U3977" s="26">
        <v>0</v>
      </c>
      <c r="V3977" s="26">
        <v>850.63712338942321</v>
      </c>
      <c r="W3977" s="26">
        <v>0</v>
      </c>
      <c r="X3977" s="26">
        <v>15.616171067268644</v>
      </c>
      <c r="Y3977" s="26">
        <v>48042</v>
      </c>
      <c r="Z3977" s="26">
        <v>2006</v>
      </c>
      <c r="AA3977" s="26" t="b">
        <v>0</v>
      </c>
      <c r="AB3977" s="27" t="s">
        <v>75</v>
      </c>
      <c r="AC3977" s="16">
        <f t="shared" si="188"/>
        <v>727434.0843264705</v>
      </c>
      <c r="AD3977" s="16">
        <f t="shared" si="187"/>
        <v>1311.8629407532976</v>
      </c>
      <c r="AE3977" s="16" t="str">
        <f>VLOOKUP(AB3977,aircraft!A:B,2,FALSE)</f>
        <v>Freighter (combi)</v>
      </c>
      <c r="AF3977" s="16">
        <f t="shared" si="189"/>
        <v>15.218584513497801</v>
      </c>
    </row>
    <row r="3978" spans="1:32" x14ac:dyDescent="0.25">
      <c r="A3978" s="26">
        <v>10940.10313809837</v>
      </c>
      <c r="B3978" s="26">
        <v>5289.2769501411194</v>
      </c>
      <c r="C3978" s="26">
        <v>5085.2437388336657</v>
      </c>
      <c r="D3978" s="26">
        <v>5469.2303123052061</v>
      </c>
      <c r="E3978" s="26">
        <v>12871.642898634338</v>
      </c>
      <c r="F3978" s="26">
        <v>0</v>
      </c>
      <c r="G3978" s="26">
        <v>0</v>
      </c>
      <c r="H3978" s="26">
        <v>0</v>
      </c>
      <c r="I3978" s="26">
        <v>0</v>
      </c>
      <c r="J3978" s="26">
        <v>514359.51422900194</v>
      </c>
      <c r="K3978" s="26">
        <v>0</v>
      </c>
      <c r="L3978" s="26">
        <v>8600.6704691418054</v>
      </c>
      <c r="M3978" s="26">
        <v>47.862828835732202</v>
      </c>
      <c r="N3978" s="26">
        <v>22.349042340312241</v>
      </c>
      <c r="O3978" s="26">
        <v>0.83619083992786125</v>
      </c>
      <c r="P3978" s="26">
        <v>0.88477407956281551</v>
      </c>
      <c r="Q3978" s="26">
        <v>2.3442036819800838</v>
      </c>
      <c r="R3978" s="26">
        <v>0</v>
      </c>
      <c r="S3978" s="26">
        <v>0</v>
      </c>
      <c r="T3978" s="26">
        <v>0</v>
      </c>
      <c r="U3978" s="26">
        <v>0</v>
      </c>
      <c r="V3978" s="26">
        <v>207.45212542906631</v>
      </c>
      <c r="W3978" s="26">
        <v>0</v>
      </c>
      <c r="X3978" s="26">
        <v>2.4081877956799946</v>
      </c>
      <c r="Y3978" s="26">
        <v>40914</v>
      </c>
      <c r="Z3978" s="26">
        <v>2006</v>
      </c>
      <c r="AA3978" s="26" t="b">
        <v>0</v>
      </c>
      <c r="AB3978" s="27" t="s">
        <v>76</v>
      </c>
      <c r="AC3978" s="16">
        <f t="shared" si="188"/>
        <v>562615.68173615646</v>
      </c>
      <c r="AD3978" s="16">
        <f t="shared" si="187"/>
        <v>76.685227573195206</v>
      </c>
      <c r="AE3978" s="16" t="str">
        <f>VLOOKUP(AB3978,aircraft!A:B,2,FALSE)</f>
        <v>Passenger</v>
      </c>
      <c r="AF3978" s="16">
        <f t="shared" si="189"/>
        <v>14.175411696809078</v>
      </c>
    </row>
    <row r="3979" spans="1:32" x14ac:dyDescent="0.25">
      <c r="A3979" s="26">
        <v>47488.688924819246</v>
      </c>
      <c r="B3979" s="26">
        <v>21429.297481293237</v>
      </c>
      <c r="C3979" s="26">
        <v>24766.086410605654</v>
      </c>
      <c r="D3979" s="26">
        <v>21977.218413223451</v>
      </c>
      <c r="E3979" s="26">
        <v>49243.765709831532</v>
      </c>
      <c r="F3979" s="26">
        <v>0</v>
      </c>
      <c r="G3979" s="26">
        <v>0</v>
      </c>
      <c r="H3979" s="26">
        <v>0</v>
      </c>
      <c r="I3979" s="26">
        <v>0</v>
      </c>
      <c r="J3979" s="26">
        <v>607674.37209179415</v>
      </c>
      <c r="K3979" s="26">
        <v>0</v>
      </c>
      <c r="L3979" s="26">
        <v>31289.359988357406</v>
      </c>
      <c r="M3979" s="26">
        <v>109.80685837974735</v>
      </c>
      <c r="N3979" s="26">
        <v>49.550406359524459</v>
      </c>
      <c r="O3979" s="26">
        <v>3.3269981043939207</v>
      </c>
      <c r="P3979" s="26">
        <v>2.9523503547711929</v>
      </c>
      <c r="Q3979" s="26">
        <v>6.8041286228205999</v>
      </c>
      <c r="R3979" s="26">
        <v>0</v>
      </c>
      <c r="S3979" s="26">
        <v>0</v>
      </c>
      <c r="T3979" s="26">
        <v>0</v>
      </c>
      <c r="U3979" s="26">
        <v>0</v>
      </c>
      <c r="V3979" s="26">
        <v>538.60654169763143</v>
      </c>
      <c r="W3979" s="26">
        <v>0</v>
      </c>
      <c r="X3979" s="26">
        <v>46.934040390502936</v>
      </c>
      <c r="Y3979" s="26">
        <v>62835</v>
      </c>
      <c r="Z3979" s="26">
        <v>2006</v>
      </c>
      <c r="AA3979" s="26" t="b">
        <v>0</v>
      </c>
      <c r="AB3979" s="27" t="s">
        <v>77</v>
      </c>
      <c r="AC3979" s="16">
        <f t="shared" si="188"/>
        <v>803868.7890199247</v>
      </c>
      <c r="AD3979" s="16">
        <f t="shared" si="187"/>
        <v>219.37478221176045</v>
      </c>
      <c r="AE3979" s="16" t="str">
        <f>VLOOKUP(AB3979,aircraft!A:B,2,FALSE)</f>
        <v>Passenger</v>
      </c>
      <c r="AF3979" s="16">
        <f t="shared" si="189"/>
        <v>13.464368574412456</v>
      </c>
    </row>
    <row r="3980" spans="1:32" x14ac:dyDescent="0.25">
      <c r="A3980" s="26">
        <v>436238.30356043123</v>
      </c>
      <c r="B3980" s="26">
        <v>210314.50093533695</v>
      </c>
      <c r="C3980" s="26">
        <v>332212.33385018312</v>
      </c>
      <c r="D3980" s="26">
        <v>295314.24710802949</v>
      </c>
      <c r="E3980" s="26">
        <v>641431.7766988806</v>
      </c>
      <c r="F3980" s="26">
        <v>0</v>
      </c>
      <c r="G3980" s="26">
        <v>0</v>
      </c>
      <c r="H3980" s="26">
        <v>0</v>
      </c>
      <c r="I3980" s="26">
        <v>0</v>
      </c>
      <c r="J3980" s="26">
        <v>4509581.5466372482</v>
      </c>
      <c r="K3980" s="26">
        <v>0</v>
      </c>
      <c r="L3980" s="26">
        <v>433087.16514106723</v>
      </c>
      <c r="M3980" s="26">
        <v>871.4293535866741</v>
      </c>
      <c r="N3980" s="26">
        <v>416.35010869484762</v>
      </c>
      <c r="O3980" s="26">
        <v>26.210458632554339</v>
      </c>
      <c r="P3980" s="26">
        <v>23.285805011051448</v>
      </c>
      <c r="Q3980" s="26">
        <v>55.274035297930212</v>
      </c>
      <c r="R3980" s="26">
        <v>0</v>
      </c>
      <c r="S3980" s="26">
        <v>0</v>
      </c>
      <c r="T3980" s="26">
        <v>0</v>
      </c>
      <c r="U3980" s="26">
        <v>0</v>
      </c>
      <c r="V3980" s="26">
        <v>6474.8279766989072</v>
      </c>
      <c r="W3980" s="26">
        <v>0</v>
      </c>
      <c r="X3980" s="26">
        <v>649.63075335841461</v>
      </c>
      <c r="Y3980" s="26">
        <v>540180</v>
      </c>
      <c r="Z3980" s="26">
        <v>2006</v>
      </c>
      <c r="AA3980" s="26" t="b">
        <v>0</v>
      </c>
      <c r="AB3980" s="27" t="s">
        <v>228</v>
      </c>
      <c r="AC3980" s="16">
        <f t="shared" si="188"/>
        <v>6858179.873931177</v>
      </c>
      <c r="AD3980" s="16">
        <f t="shared" si="187"/>
        <v>2042.1805145814724</v>
      </c>
      <c r="AE3980" s="16" t="str">
        <f>VLOOKUP(AB3980,aircraft!A:B,2,FALSE)</f>
        <v>Freighter</v>
      </c>
      <c r="AF3980" s="16">
        <f t="shared" si="189"/>
        <v>12.79763149966009</v>
      </c>
    </row>
    <row r="3981" spans="1:32" x14ac:dyDescent="0.25">
      <c r="A3981" s="26">
        <v>8904.1291734036095</v>
      </c>
      <c r="B3981" s="26">
        <v>4017.993277742481</v>
      </c>
      <c r="C3981" s="26">
        <v>4643.6412019885593</v>
      </c>
      <c r="D3981" s="26">
        <v>4120.7284524793977</v>
      </c>
      <c r="E3981" s="26">
        <v>9233.2060705934127</v>
      </c>
      <c r="F3981" s="26">
        <v>0</v>
      </c>
      <c r="G3981" s="26">
        <v>0</v>
      </c>
      <c r="H3981" s="26">
        <v>0</v>
      </c>
      <c r="I3981" s="26">
        <v>0</v>
      </c>
      <c r="J3981" s="26">
        <v>20451.529710273742</v>
      </c>
      <c r="K3981" s="26">
        <v>0</v>
      </c>
      <c r="L3981" s="26">
        <v>5866.7549978170136</v>
      </c>
      <c r="M3981" s="26">
        <v>20.588785946202627</v>
      </c>
      <c r="N3981" s="26">
        <v>9.290701192410836</v>
      </c>
      <c r="O3981" s="26">
        <v>0.62381214457386014</v>
      </c>
      <c r="P3981" s="26">
        <v>0.55356569151959856</v>
      </c>
      <c r="Q3981" s="26">
        <v>1.2757741167788625</v>
      </c>
      <c r="R3981" s="26">
        <v>0</v>
      </c>
      <c r="S3981" s="26">
        <v>0</v>
      </c>
      <c r="T3981" s="26">
        <v>0</v>
      </c>
      <c r="U3981" s="26">
        <v>0</v>
      </c>
      <c r="V3981" s="26">
        <v>86.454652939285154</v>
      </c>
      <c r="W3981" s="26">
        <v>0</v>
      </c>
      <c r="X3981" s="26">
        <v>8.8001325732192992</v>
      </c>
      <c r="Y3981" s="26">
        <v>4152</v>
      </c>
      <c r="Z3981" s="26">
        <v>2006</v>
      </c>
      <c r="AA3981" s="26" t="b">
        <v>0</v>
      </c>
      <c r="AB3981" s="27" t="s">
        <v>300</v>
      </c>
      <c r="AC3981" s="16">
        <f t="shared" si="188"/>
        <v>57237.982884298217</v>
      </c>
      <c r="AD3981" s="16">
        <f t="shared" si="187"/>
        <v>41.132771664705089</v>
      </c>
      <c r="AE3981" s="16" t="str">
        <f>VLOOKUP(AB3981,aircraft!A:B,2,FALSE)</f>
        <v>Freighter (combi)</v>
      </c>
      <c r="AF3981" s="16">
        <f t="shared" si="189"/>
        <v>13.785641349782807</v>
      </c>
    </row>
    <row r="3982" spans="1:32" x14ac:dyDescent="0.25">
      <c r="A3982" s="26">
        <v>2237.0047343396777</v>
      </c>
      <c r="B3982" s="26">
        <v>1009.4496395787526</v>
      </c>
      <c r="C3982" s="26">
        <v>1044.3284056177615</v>
      </c>
      <c r="D3982" s="26">
        <v>906.00371091278555</v>
      </c>
      <c r="E3982" s="26">
        <v>1958.4148423653946</v>
      </c>
      <c r="F3982" s="26">
        <v>0</v>
      </c>
      <c r="G3982" s="26">
        <v>0</v>
      </c>
      <c r="H3982" s="26">
        <v>0</v>
      </c>
      <c r="I3982" s="26">
        <v>0</v>
      </c>
      <c r="J3982" s="26">
        <v>41435.682842144961</v>
      </c>
      <c r="K3982" s="26">
        <v>0</v>
      </c>
      <c r="L3982" s="26">
        <v>1303.6553576271035</v>
      </c>
      <c r="M3982" s="26">
        <v>76.849755175821372</v>
      </c>
      <c r="N3982" s="26">
        <v>34.678495075624966</v>
      </c>
      <c r="O3982" s="26">
        <v>8.6554983325241197E-2</v>
      </c>
      <c r="P3982" s="26">
        <v>7.5090494205483915E-2</v>
      </c>
      <c r="Q3982" s="26">
        <v>0.42881528761636112</v>
      </c>
      <c r="R3982" s="26">
        <v>0</v>
      </c>
      <c r="S3982" s="26">
        <v>0</v>
      </c>
      <c r="T3982" s="26">
        <v>0</v>
      </c>
      <c r="U3982" s="26">
        <v>0</v>
      </c>
      <c r="V3982" s="26">
        <v>27.205228861070935</v>
      </c>
      <c r="W3982" s="26">
        <v>0</v>
      </c>
      <c r="X3982" s="26">
        <v>0.36502350988500198</v>
      </c>
      <c r="Y3982" s="26">
        <v>3531</v>
      </c>
      <c r="Z3982" s="26">
        <v>2006</v>
      </c>
      <c r="AA3982" s="26" t="b">
        <v>0</v>
      </c>
      <c r="AB3982" s="27" t="s">
        <v>199</v>
      </c>
      <c r="AC3982" s="16">
        <f t="shared" si="188"/>
        <v>49894.539532586437</v>
      </c>
      <c r="AD3982" s="16">
        <f t="shared" si="187"/>
        <v>112.48373452647843</v>
      </c>
      <c r="AE3982" s="16" t="str">
        <f>VLOOKUP(AB3982,aircraft!A:B,2,FALSE)</f>
        <v>Passenger</v>
      </c>
      <c r="AF3982" s="16">
        <f t="shared" si="189"/>
        <v>15.270256074903696</v>
      </c>
    </row>
    <row r="3983" spans="1:32" x14ac:dyDescent="0.25">
      <c r="A3983" s="26">
        <v>3256054.0560913621</v>
      </c>
      <c r="B3983" s="26">
        <v>1830174.5272675918</v>
      </c>
      <c r="C3983" s="26">
        <v>1746594.6607182447</v>
      </c>
      <c r="D3983" s="26">
        <v>1959110.4184062225</v>
      </c>
      <c r="E3983" s="26">
        <v>3201566.4836032302</v>
      </c>
      <c r="F3983" s="26">
        <v>0</v>
      </c>
      <c r="G3983" s="26">
        <v>0</v>
      </c>
      <c r="H3983" s="26">
        <v>0</v>
      </c>
      <c r="I3983" s="26">
        <v>0</v>
      </c>
      <c r="J3983" s="26">
        <v>135716843.91433215</v>
      </c>
      <c r="K3983" s="26">
        <v>0</v>
      </c>
      <c r="L3983" s="26">
        <v>1428904.6279196064</v>
      </c>
      <c r="M3983" s="26">
        <v>2127.4238895558342</v>
      </c>
      <c r="N3983" s="26">
        <v>1174.0974291177833</v>
      </c>
      <c r="O3983" s="26">
        <v>84.983553086346419</v>
      </c>
      <c r="P3983" s="26">
        <v>95.231622499885887</v>
      </c>
      <c r="Q3983" s="26">
        <v>185.71977175864339</v>
      </c>
      <c r="R3983" s="26">
        <v>0</v>
      </c>
      <c r="S3983" s="26">
        <v>0</v>
      </c>
      <c r="T3983" s="26">
        <v>0</v>
      </c>
      <c r="U3983" s="26">
        <v>0</v>
      </c>
      <c r="V3983" s="26">
        <v>132314.61231416007</v>
      </c>
      <c r="W3983" s="26">
        <v>0</v>
      </c>
      <c r="X3983" s="26">
        <v>614.42901087192263</v>
      </c>
      <c r="Y3983" s="26">
        <v>31699192</v>
      </c>
      <c r="Z3983" s="26">
        <v>2006</v>
      </c>
      <c r="AA3983" s="26" t="b">
        <v>0</v>
      </c>
      <c r="AB3983" s="27" t="s">
        <v>78</v>
      </c>
      <c r="AC3983" s="16">
        <f t="shared" si="188"/>
        <v>149139248.68833843</v>
      </c>
      <c r="AD3983" s="16">
        <f t="shared" si="187"/>
        <v>4281.8852768904153</v>
      </c>
      <c r="AE3983" s="16" t="str">
        <f>VLOOKUP(AB3983,aircraft!A:B,2,FALSE)</f>
        <v>Passenger</v>
      </c>
      <c r="AF3983" s="16">
        <f t="shared" si="189"/>
        <v>4.9663121521091664</v>
      </c>
    </row>
    <row r="3984" spans="1:32" x14ac:dyDescent="0.25">
      <c r="A3984" s="26">
        <v>78480.875372172421</v>
      </c>
      <c r="B3984" s="26">
        <v>46941.849765694635</v>
      </c>
      <c r="C3984" s="26">
        <v>43241.824126959546</v>
      </c>
      <c r="D3984" s="26">
        <v>51476.893115601066</v>
      </c>
      <c r="E3984" s="26">
        <v>69813.639088754484</v>
      </c>
      <c r="F3984" s="26">
        <v>0</v>
      </c>
      <c r="G3984" s="26">
        <v>0</v>
      </c>
      <c r="H3984" s="26">
        <v>0</v>
      </c>
      <c r="I3984" s="26">
        <v>0</v>
      </c>
      <c r="J3984" s="26">
        <v>3502507.4521071576</v>
      </c>
      <c r="K3984" s="26">
        <v>0</v>
      </c>
      <c r="L3984" s="26">
        <v>29611.57057042294</v>
      </c>
      <c r="M3984" s="26">
        <v>10.987322845564545</v>
      </c>
      <c r="N3984" s="26">
        <v>6.5718591427250388</v>
      </c>
      <c r="O3984" s="26">
        <v>1.0522837745345281</v>
      </c>
      <c r="P3984" s="26">
        <v>1.3592404463779104</v>
      </c>
      <c r="Q3984" s="26">
        <v>0.89982900406472677</v>
      </c>
      <c r="R3984" s="26">
        <v>0</v>
      </c>
      <c r="S3984" s="26">
        <v>0</v>
      </c>
      <c r="T3984" s="26">
        <v>0</v>
      </c>
      <c r="U3984" s="26">
        <v>0</v>
      </c>
      <c r="V3984" s="26">
        <v>3395.9182977357063</v>
      </c>
      <c r="W3984" s="26">
        <v>0</v>
      </c>
      <c r="X3984" s="26">
        <v>12.732975777703714</v>
      </c>
      <c r="Y3984" s="26">
        <v>824326</v>
      </c>
      <c r="Z3984" s="26">
        <v>2006</v>
      </c>
      <c r="AA3984" s="26" t="b">
        <v>0</v>
      </c>
      <c r="AB3984" s="27" t="s">
        <v>221</v>
      </c>
      <c r="AC3984" s="16">
        <f t="shared" si="188"/>
        <v>3822074.1041467623</v>
      </c>
      <c r="AD3984" s="16">
        <f t="shared" si="187"/>
        <v>33.603510990970463</v>
      </c>
      <c r="AE3984" s="16" t="str">
        <f>VLOOKUP(AB3984,aircraft!A:B,2,FALSE)</f>
        <v>Passenger</v>
      </c>
      <c r="AF3984" s="16">
        <f t="shared" si="189"/>
        <v>4.8595747771955367</v>
      </c>
    </row>
    <row r="3985" spans="1:32" x14ac:dyDescent="0.25">
      <c r="A3985" s="26">
        <v>89568.027277514033</v>
      </c>
      <c r="B3985" s="26">
        <v>43724.141410112985</v>
      </c>
      <c r="C3985" s="26">
        <v>52442.888969915897</v>
      </c>
      <c r="D3985" s="26">
        <v>44173.415929028066</v>
      </c>
      <c r="E3985" s="26">
        <v>107044.05062768376</v>
      </c>
      <c r="F3985" s="26">
        <v>0</v>
      </c>
      <c r="G3985" s="26">
        <v>0</v>
      </c>
      <c r="H3985" s="26">
        <v>0</v>
      </c>
      <c r="I3985" s="26">
        <v>0</v>
      </c>
      <c r="J3985" s="26">
        <v>4323799.9908189774</v>
      </c>
      <c r="K3985" s="26">
        <v>0</v>
      </c>
      <c r="L3985" s="26">
        <v>57506.795301977807</v>
      </c>
      <c r="M3985" s="26">
        <v>156.4729640209253</v>
      </c>
      <c r="N3985" s="26">
        <v>72.424402075258598</v>
      </c>
      <c r="O3985" s="26">
        <v>2.7363256066868815</v>
      </c>
      <c r="P3985" s="26">
        <v>2.3079151630046559</v>
      </c>
      <c r="Q3985" s="26">
        <v>6.6154426971963618</v>
      </c>
      <c r="R3985" s="26">
        <v>0</v>
      </c>
      <c r="S3985" s="26">
        <v>0</v>
      </c>
      <c r="T3985" s="26">
        <v>0</v>
      </c>
      <c r="U3985" s="26">
        <v>0</v>
      </c>
      <c r="V3985" s="26">
        <v>1933.432048295683</v>
      </c>
      <c r="W3985" s="26">
        <v>0</v>
      </c>
      <c r="X3985" s="26">
        <v>24.727922819630116</v>
      </c>
      <c r="Y3985" s="26">
        <v>772625</v>
      </c>
      <c r="Z3985" s="26">
        <v>2006</v>
      </c>
      <c r="AA3985" s="26" t="b">
        <v>0</v>
      </c>
      <c r="AB3985" s="27" t="s">
        <v>79</v>
      </c>
      <c r="AC3985" s="16">
        <f t="shared" si="188"/>
        <v>4718259.3103352096</v>
      </c>
      <c r="AD3985" s="16">
        <f t="shared" si="187"/>
        <v>265.28497238270188</v>
      </c>
      <c r="AE3985" s="16" t="str">
        <f>VLOOKUP(AB3985,aircraft!A:B,2,FALSE)</f>
        <v>Passenger</v>
      </c>
      <c r="AF3985" s="16">
        <f t="shared" si="189"/>
        <v>6.4016698334386168</v>
      </c>
    </row>
    <row r="3986" spans="1:32" x14ac:dyDescent="0.25">
      <c r="A3986" s="26">
        <v>100555.2974991137</v>
      </c>
      <c r="B3986" s="26">
        <v>51987.808933104803</v>
      </c>
      <c r="C3986" s="26">
        <v>75083.801067888096</v>
      </c>
      <c r="D3986" s="26">
        <v>61827.751929537459</v>
      </c>
      <c r="E3986" s="26">
        <v>147170.27555815101</v>
      </c>
      <c r="F3986" s="26">
        <v>0</v>
      </c>
      <c r="G3986" s="26">
        <v>0</v>
      </c>
      <c r="H3986" s="26">
        <v>0</v>
      </c>
      <c r="I3986" s="26">
        <v>0</v>
      </c>
      <c r="J3986" s="26">
        <v>6058929.4858608637</v>
      </c>
      <c r="K3986" s="26">
        <v>0</v>
      </c>
      <c r="L3986" s="26">
        <v>77731.287520476166</v>
      </c>
      <c r="M3986" s="26">
        <v>524.57045460374422</v>
      </c>
      <c r="N3986" s="26">
        <v>270.98269091062787</v>
      </c>
      <c r="O3986" s="26">
        <v>15.23091270651147</v>
      </c>
      <c r="P3986" s="26">
        <v>12.542659446188086</v>
      </c>
      <c r="Q3986" s="26">
        <v>32.054422277624482</v>
      </c>
      <c r="R3986" s="26">
        <v>0</v>
      </c>
      <c r="S3986" s="26">
        <v>0</v>
      </c>
      <c r="T3986" s="26">
        <v>0</v>
      </c>
      <c r="U3986" s="26">
        <v>0</v>
      </c>
      <c r="V3986" s="26">
        <v>2766.464928247954</v>
      </c>
      <c r="W3986" s="26">
        <v>0</v>
      </c>
      <c r="X3986" s="26">
        <v>33.424454768925457</v>
      </c>
      <c r="Y3986" s="26">
        <v>1075459</v>
      </c>
      <c r="Z3986" s="26">
        <v>2006</v>
      </c>
      <c r="AA3986" s="26" t="b">
        <v>0</v>
      </c>
      <c r="AB3986" s="27" t="s">
        <v>80</v>
      </c>
      <c r="AC3986" s="16">
        <f t="shared" si="188"/>
        <v>6573285.7083691349</v>
      </c>
      <c r="AD3986" s="16">
        <f t="shared" si="187"/>
        <v>888.80559471362153</v>
      </c>
      <c r="AE3986" s="16" t="str">
        <f>VLOOKUP(AB3986,aircraft!A:B,2,FALSE)</f>
        <v>Passenger</v>
      </c>
      <c r="AF3986" s="16">
        <f t="shared" si="189"/>
        <v>6.3494315128338403</v>
      </c>
    </row>
    <row r="3987" spans="1:32" x14ac:dyDescent="0.25">
      <c r="A3987" s="26">
        <v>594442.85321340151</v>
      </c>
      <c r="B3987" s="26">
        <v>330327.09863091668</v>
      </c>
      <c r="C3987" s="26">
        <v>233646.96757968373</v>
      </c>
      <c r="D3987" s="26">
        <v>212518.92441019832</v>
      </c>
      <c r="E3987" s="26">
        <v>511372.54930645827</v>
      </c>
      <c r="F3987" s="26">
        <v>0</v>
      </c>
      <c r="G3987" s="26">
        <v>0</v>
      </c>
      <c r="H3987" s="26">
        <v>0</v>
      </c>
      <c r="I3987" s="26">
        <v>0</v>
      </c>
      <c r="J3987" s="26">
        <v>19629959.389470935</v>
      </c>
      <c r="K3987" s="26">
        <v>0</v>
      </c>
      <c r="L3987" s="26">
        <v>293173.31268854521</v>
      </c>
      <c r="M3987" s="26">
        <v>588.86250023286027</v>
      </c>
      <c r="N3987" s="26">
        <v>323.62937043312934</v>
      </c>
      <c r="O3987" s="26">
        <v>68.786687767909157</v>
      </c>
      <c r="P3987" s="26">
        <v>62.801928369376817</v>
      </c>
      <c r="Q3987" s="26">
        <v>152.51092817712819</v>
      </c>
      <c r="R3987" s="26">
        <v>0</v>
      </c>
      <c r="S3987" s="26">
        <v>0</v>
      </c>
      <c r="T3987" s="26">
        <v>0</v>
      </c>
      <c r="U3987" s="26">
        <v>0</v>
      </c>
      <c r="V3987" s="26">
        <v>8602.587967957872</v>
      </c>
      <c r="W3987" s="26">
        <v>0</v>
      </c>
      <c r="X3987" s="26">
        <v>126.06452873732478</v>
      </c>
      <c r="Y3987" s="26">
        <v>3529823</v>
      </c>
      <c r="Z3987" s="26">
        <v>2006</v>
      </c>
      <c r="AA3987" s="26" t="b">
        <v>0</v>
      </c>
      <c r="AB3987" s="27" t="s">
        <v>145</v>
      </c>
      <c r="AC3987" s="16">
        <f t="shared" si="188"/>
        <v>21805441.095300138</v>
      </c>
      <c r="AD3987" s="16">
        <f t="shared" si="187"/>
        <v>1322.6559437177284</v>
      </c>
      <c r="AE3987" s="16" t="str">
        <f>VLOOKUP(AB3987,aircraft!A:B,2,FALSE)</f>
        <v>Passenger</v>
      </c>
      <c r="AF3987" s="16">
        <f t="shared" si="189"/>
        <v>6.5271665086189214</v>
      </c>
    </row>
    <row r="3988" spans="1:32" x14ac:dyDescent="0.25">
      <c r="A3988" s="26">
        <v>804434.54248519475</v>
      </c>
      <c r="B3988" s="26">
        <v>437585.34424900461</v>
      </c>
      <c r="C3988" s="26">
        <v>391604.48032788292</v>
      </c>
      <c r="D3988" s="26">
        <v>320290.00878329173</v>
      </c>
      <c r="E3988" s="26">
        <v>773582.2282101718</v>
      </c>
      <c r="F3988" s="26">
        <v>0</v>
      </c>
      <c r="G3988" s="26">
        <v>0</v>
      </c>
      <c r="H3988" s="26">
        <v>0</v>
      </c>
      <c r="I3988" s="26">
        <v>0</v>
      </c>
      <c r="J3988" s="26">
        <v>24384644.709122464</v>
      </c>
      <c r="K3988" s="26">
        <v>0</v>
      </c>
      <c r="L3988" s="26">
        <v>434190.5257416048</v>
      </c>
      <c r="M3988" s="26">
        <v>2527.0498940263496</v>
      </c>
      <c r="N3988" s="26">
        <v>1346.3691326812402</v>
      </c>
      <c r="O3988" s="26">
        <v>34.423303206271505</v>
      </c>
      <c r="P3988" s="26">
        <v>28.012526271547983</v>
      </c>
      <c r="Q3988" s="26">
        <v>69.431869109287717</v>
      </c>
      <c r="R3988" s="26">
        <v>0</v>
      </c>
      <c r="S3988" s="26">
        <v>0</v>
      </c>
      <c r="T3988" s="26">
        <v>0</v>
      </c>
      <c r="U3988" s="26">
        <v>0</v>
      </c>
      <c r="V3988" s="26">
        <v>10387.697313416145</v>
      </c>
      <c r="W3988" s="26">
        <v>0</v>
      </c>
      <c r="X3988" s="26">
        <v>186.70193240943436</v>
      </c>
      <c r="Y3988" s="26">
        <v>4422580</v>
      </c>
      <c r="Z3988" s="26">
        <v>2006</v>
      </c>
      <c r="AA3988" s="26" t="b">
        <v>0</v>
      </c>
      <c r="AB3988" s="27" t="s">
        <v>81</v>
      </c>
      <c r="AC3988" s="16">
        <f t="shared" si="188"/>
        <v>27546331.838919614</v>
      </c>
      <c r="AD3988" s="16">
        <f t="shared" si="187"/>
        <v>4191.9886577041316</v>
      </c>
      <c r="AE3988" s="16" t="str">
        <f>VLOOKUP(AB3988,aircraft!A:B,2,FALSE)</f>
        <v>Passenger (not used as freighter)</v>
      </c>
      <c r="AF3988" s="16">
        <f t="shared" si="189"/>
        <v>6.6151197869778038</v>
      </c>
    </row>
    <row r="3989" spans="1:32" x14ac:dyDescent="0.25">
      <c r="A3989" s="26">
        <v>5547.0725886167575</v>
      </c>
      <c r="B3989" s="26">
        <v>2503.1196131774072</v>
      </c>
      <c r="C3989" s="26">
        <v>2456.0253477021874</v>
      </c>
      <c r="D3989" s="26">
        <v>2039.1327303964961</v>
      </c>
      <c r="E3989" s="26">
        <v>5072.0194061900365</v>
      </c>
      <c r="F3989" s="26">
        <v>0</v>
      </c>
      <c r="G3989" s="26">
        <v>0</v>
      </c>
      <c r="H3989" s="26">
        <v>0</v>
      </c>
      <c r="I3989" s="26">
        <v>0</v>
      </c>
      <c r="J3989" s="26">
        <v>82870.675602135656</v>
      </c>
      <c r="K3989" s="26">
        <v>0</v>
      </c>
      <c r="L3989" s="26">
        <v>3644.1160253889102</v>
      </c>
      <c r="M3989" s="26">
        <v>7.3623574613299061</v>
      </c>
      <c r="N3989" s="26">
        <v>3.3222679289425732</v>
      </c>
      <c r="O3989" s="26">
        <v>0.13369912545849871</v>
      </c>
      <c r="P3989" s="26">
        <v>0.11100466165908265</v>
      </c>
      <c r="Q3989" s="26">
        <v>0.3002513055830866</v>
      </c>
      <c r="R3989" s="26">
        <v>0</v>
      </c>
      <c r="S3989" s="26">
        <v>0</v>
      </c>
      <c r="T3989" s="26">
        <v>0</v>
      </c>
      <c r="U3989" s="26">
        <v>0</v>
      </c>
      <c r="V3989" s="26">
        <v>240.94152322507932</v>
      </c>
      <c r="W3989" s="26">
        <v>0</v>
      </c>
      <c r="X3989" s="26">
        <v>0.72882323969502671</v>
      </c>
      <c r="Y3989" s="26">
        <v>10794</v>
      </c>
      <c r="Z3989" s="26">
        <v>2006</v>
      </c>
      <c r="AA3989" s="26" t="b">
        <v>0</v>
      </c>
      <c r="AB3989" s="27" t="s">
        <v>203</v>
      </c>
      <c r="AC3989" s="16">
        <f t="shared" si="188"/>
        <v>104132.16131360744</v>
      </c>
      <c r="AD3989" s="16">
        <f t="shared" si="187"/>
        <v>11.958403722668175</v>
      </c>
      <c r="AE3989" s="16" t="str">
        <f>VLOOKUP(AB3989,aircraft!A:B,2,FALSE)</f>
        <v>Passenger</v>
      </c>
      <c r="AF3989" s="16">
        <f t="shared" si="189"/>
        <v>10.704628640324469</v>
      </c>
    </row>
    <row r="3990" spans="1:32" x14ac:dyDescent="0.25">
      <c r="A3990" s="26">
        <v>6478.531234210308</v>
      </c>
      <c r="B3990" s="26">
        <v>3051.0013955474142</v>
      </c>
      <c r="C3990" s="26">
        <v>3459.2567583665491</v>
      </c>
      <c r="D3990" s="26">
        <v>3053.6845288239911</v>
      </c>
      <c r="E3990" s="26">
        <v>7983.848982216723</v>
      </c>
      <c r="F3990" s="26">
        <v>0</v>
      </c>
      <c r="G3990" s="26">
        <v>0</v>
      </c>
      <c r="H3990" s="26">
        <v>0</v>
      </c>
      <c r="I3990" s="26">
        <v>0</v>
      </c>
      <c r="J3990" s="26">
        <v>151178.69804335354</v>
      </c>
      <c r="K3990" s="26">
        <v>0</v>
      </c>
      <c r="L3990" s="26">
        <v>5032.0771770692008</v>
      </c>
      <c r="M3990" s="26">
        <v>7.5976052486131591</v>
      </c>
      <c r="N3990" s="26">
        <v>3.6063566766019068</v>
      </c>
      <c r="O3990" s="26">
        <v>0.1206729607957331</v>
      </c>
      <c r="P3990" s="26">
        <v>0.10854555177979311</v>
      </c>
      <c r="Q3990" s="26">
        <v>0.43094306177043079</v>
      </c>
      <c r="R3990" s="26">
        <v>0</v>
      </c>
      <c r="S3990" s="26">
        <v>0</v>
      </c>
      <c r="T3990" s="26">
        <v>0</v>
      </c>
      <c r="U3990" s="26">
        <v>0</v>
      </c>
      <c r="V3990" s="26">
        <v>376.80114963355857</v>
      </c>
      <c r="W3990" s="26">
        <v>0</v>
      </c>
      <c r="X3990" s="26">
        <v>1.0064154832160084</v>
      </c>
      <c r="Y3990" s="26">
        <v>16089</v>
      </c>
      <c r="Z3990" s="26">
        <v>2006</v>
      </c>
      <c r="AA3990" s="26" t="b">
        <v>0</v>
      </c>
      <c r="AB3990" s="27" t="s">
        <v>229</v>
      </c>
      <c r="AC3990" s="16">
        <f t="shared" si="188"/>
        <v>180237.09811958772</v>
      </c>
      <c r="AD3990" s="16">
        <f t="shared" si="187"/>
        <v>12.870538982777031</v>
      </c>
      <c r="AE3990" s="16" t="str">
        <f>VLOOKUP(AB3990,aircraft!A:B,2,FALSE)</f>
        <v>Passenger</v>
      </c>
      <c r="AF3990" s="16">
        <f t="shared" si="189"/>
        <v>12.254753703992726</v>
      </c>
    </row>
    <row r="3991" spans="1:32" x14ac:dyDescent="0.25">
      <c r="A3991" s="26">
        <v>256.58717958376417</v>
      </c>
      <c r="B3991" s="26">
        <v>92.420655960314875</v>
      </c>
      <c r="C3991" s="26">
        <v>228.67688070073191</v>
      </c>
      <c r="D3991" s="26">
        <v>317.03491041066741</v>
      </c>
      <c r="E3991" s="26">
        <v>409.18393540028632</v>
      </c>
      <c r="F3991" s="26">
        <v>0</v>
      </c>
      <c r="G3991" s="26">
        <v>0</v>
      </c>
      <c r="H3991" s="26">
        <v>0</v>
      </c>
      <c r="I3991" s="26">
        <v>0</v>
      </c>
      <c r="J3991" s="26">
        <v>22839.706048207016</v>
      </c>
      <c r="K3991" s="26">
        <v>0</v>
      </c>
      <c r="L3991" s="26">
        <v>236.27701684546309</v>
      </c>
      <c r="M3991" s="26">
        <v>1.1131113334980027</v>
      </c>
      <c r="N3991" s="26">
        <v>0.51706744635346558</v>
      </c>
      <c r="O3991" s="26">
        <v>2.3543748828194173E-2</v>
      </c>
      <c r="P3991" s="26">
        <v>3.2523855310709456E-2</v>
      </c>
      <c r="Q3991" s="26">
        <v>4.2526635555279468E-2</v>
      </c>
      <c r="R3991" s="26">
        <v>0</v>
      </c>
      <c r="S3991" s="26">
        <v>0</v>
      </c>
      <c r="T3991" s="26">
        <v>0</v>
      </c>
      <c r="U3991" s="26">
        <v>0</v>
      </c>
      <c r="V3991" s="26">
        <v>1.9476084684762709</v>
      </c>
      <c r="W3991" s="26">
        <v>0</v>
      </c>
      <c r="X3991" s="26">
        <v>8.7422494883914112E-2</v>
      </c>
      <c r="Y3991" s="26">
        <v>5584</v>
      </c>
      <c r="Z3991" s="26">
        <v>2006</v>
      </c>
      <c r="AA3991" s="26" t="b">
        <v>0</v>
      </c>
      <c r="AB3991" s="27" t="s">
        <v>241</v>
      </c>
      <c r="AC3991" s="16">
        <f t="shared" si="188"/>
        <v>24379.886627108244</v>
      </c>
      <c r="AD3991" s="16">
        <f t="shared" si="187"/>
        <v>1.8161955144295654</v>
      </c>
      <c r="AE3991" s="16" t="str">
        <f>VLOOKUP(AB3991,aircraft!A:B,2,FALSE)</f>
        <v>Passenger</v>
      </c>
      <c r="AF3991" s="16">
        <f t="shared" si="189"/>
        <v>4.6240065488879711</v>
      </c>
    </row>
    <row r="3992" spans="1:32" x14ac:dyDescent="0.25">
      <c r="A3992" s="26">
        <v>541.70641053607415</v>
      </c>
      <c r="B3992" s="26">
        <v>69.62991397049035</v>
      </c>
      <c r="C3992" s="26">
        <v>523.33568222808822</v>
      </c>
      <c r="D3992" s="26">
        <v>1682.1504071617121</v>
      </c>
      <c r="E3992" s="26">
        <v>2242.8672095489496</v>
      </c>
      <c r="F3992" s="26">
        <v>0</v>
      </c>
      <c r="G3992" s="26">
        <v>0</v>
      </c>
      <c r="H3992" s="26">
        <v>0</v>
      </c>
      <c r="I3992" s="26">
        <v>0</v>
      </c>
      <c r="J3992" s="26">
        <v>139444.55779732464</v>
      </c>
      <c r="K3992" s="26">
        <v>0</v>
      </c>
      <c r="L3992" s="26">
        <v>1342.2665181457996</v>
      </c>
      <c r="M3992" s="26">
        <v>3.1635655625667964</v>
      </c>
      <c r="N3992" s="26">
        <v>0.40663871365956977</v>
      </c>
      <c r="O3992" s="26">
        <v>0.15176734591606408</v>
      </c>
      <c r="P3992" s="26">
        <v>0.48782361187306306</v>
      </c>
      <c r="Q3992" s="26">
        <v>0.65043148249741733</v>
      </c>
      <c r="R3992" s="26">
        <v>0</v>
      </c>
      <c r="S3992" s="26">
        <v>0</v>
      </c>
      <c r="T3992" s="26">
        <v>0</v>
      </c>
      <c r="U3992" s="26">
        <v>0</v>
      </c>
      <c r="V3992" s="26">
        <v>182.90284098086647</v>
      </c>
      <c r="W3992" s="26">
        <v>0</v>
      </c>
      <c r="X3992" s="26">
        <v>0.65771060169196038</v>
      </c>
      <c r="Y3992" s="26">
        <v>52653</v>
      </c>
      <c r="Z3992" s="26">
        <v>2006</v>
      </c>
      <c r="AA3992" s="26" t="b">
        <v>0</v>
      </c>
      <c r="AB3992" s="27" t="s">
        <v>248</v>
      </c>
      <c r="AC3992" s="16">
        <f t="shared" si="188"/>
        <v>145846.51393891574</v>
      </c>
      <c r="AD3992" s="16">
        <f t="shared" si="187"/>
        <v>5.5179373182048712</v>
      </c>
      <c r="AE3992" s="16" t="str">
        <f>VLOOKUP(AB3992,aircraft!A:B,2,FALSE)</f>
        <v>Passenger</v>
      </c>
      <c r="AF3992" s="16">
        <f t="shared" si="189"/>
        <v>2.833758105945964</v>
      </c>
    </row>
    <row r="3993" spans="1:32" x14ac:dyDescent="0.25">
      <c r="A3993" s="26">
        <v>4434.7232028566677</v>
      </c>
      <c r="B3993" s="26">
        <v>502.48552366797981</v>
      </c>
      <c r="C3993" s="26">
        <v>9422.361073864482</v>
      </c>
      <c r="D3993" s="26">
        <v>16716.716818510668</v>
      </c>
      <c r="E3993" s="26">
        <v>17411.090989796729</v>
      </c>
      <c r="F3993" s="26">
        <v>0</v>
      </c>
      <c r="G3993" s="26">
        <v>0</v>
      </c>
      <c r="H3993" s="26">
        <v>0</v>
      </c>
      <c r="I3993" s="26">
        <v>0</v>
      </c>
      <c r="J3993" s="26">
        <v>916156.94428625691</v>
      </c>
      <c r="K3993" s="26">
        <v>0</v>
      </c>
      <c r="L3993" s="26">
        <v>0</v>
      </c>
      <c r="M3993" s="26">
        <v>47.96619193764613</v>
      </c>
      <c r="N3993" s="26">
        <v>5.8743397869159892</v>
      </c>
      <c r="O3993" s="26">
        <v>4.7165647270507822</v>
      </c>
      <c r="P3993" s="26">
        <v>8.3676415068585968</v>
      </c>
      <c r="Q3993" s="26">
        <v>8.7203982293536519</v>
      </c>
      <c r="R3993" s="26">
        <v>0</v>
      </c>
      <c r="S3993" s="26">
        <v>0</v>
      </c>
      <c r="T3993" s="26">
        <v>0</v>
      </c>
      <c r="U3993" s="26">
        <v>0</v>
      </c>
      <c r="V3993" s="26">
        <v>0</v>
      </c>
      <c r="W3993" s="26">
        <v>0</v>
      </c>
      <c r="X3993" s="26">
        <v>0</v>
      </c>
      <c r="Y3993" s="26">
        <v>498710</v>
      </c>
      <c r="Z3993" s="26">
        <v>2006</v>
      </c>
      <c r="AA3993" s="26" t="b">
        <v>0</v>
      </c>
      <c r="AB3993" s="27" t="s">
        <v>223</v>
      </c>
      <c r="AC3993" s="16">
        <f t="shared" si="188"/>
        <v>964644.32189495349</v>
      </c>
      <c r="AD3993" s="16">
        <f t="shared" si="187"/>
        <v>75.645136187825145</v>
      </c>
      <c r="AE3993" s="16" t="str">
        <f>VLOOKUP(AB3993,aircraft!A:B,2,FALSE)</f>
        <v>Passenger</v>
      </c>
      <c r="AF3993" s="16">
        <f t="shared" si="189"/>
        <v>2.0312191456222046</v>
      </c>
    </row>
    <row r="3994" spans="1:32" x14ac:dyDescent="0.25">
      <c r="A3994" s="26">
        <v>1069.9707914740516</v>
      </c>
      <c r="B3994" s="26">
        <v>106.97318738461249</v>
      </c>
      <c r="C3994" s="26">
        <v>1069.3447507890853</v>
      </c>
      <c r="D3994" s="26">
        <v>1870.0169463960115</v>
      </c>
      <c r="E3994" s="26">
        <v>1693.1155788975937</v>
      </c>
      <c r="F3994" s="26">
        <v>0</v>
      </c>
      <c r="G3994" s="26">
        <v>0</v>
      </c>
      <c r="H3994" s="26">
        <v>0</v>
      </c>
      <c r="I3994" s="26">
        <v>0</v>
      </c>
      <c r="J3994" s="26">
        <v>121364.12453796624</v>
      </c>
      <c r="K3994" s="26">
        <v>0</v>
      </c>
      <c r="L3994" s="26">
        <v>1169.0753301583354</v>
      </c>
      <c r="M3994" s="26">
        <v>1.1983673184581307</v>
      </c>
      <c r="N3994" s="26">
        <v>0.1198099730707706</v>
      </c>
      <c r="O3994" s="26">
        <v>2.138689447550329E-2</v>
      </c>
      <c r="P3994" s="26">
        <v>3.7400337983108198E-2</v>
      </c>
      <c r="Q3994" s="26">
        <v>3.9916634642307304E-2</v>
      </c>
      <c r="R3994" s="26">
        <v>0</v>
      </c>
      <c r="S3994" s="26">
        <v>0</v>
      </c>
      <c r="T3994" s="26">
        <v>0</v>
      </c>
      <c r="U3994" s="26">
        <v>0</v>
      </c>
      <c r="V3994" s="26">
        <v>84.559693838469101</v>
      </c>
      <c r="W3994" s="26">
        <v>0</v>
      </c>
      <c r="X3994" s="26">
        <v>0.57284691857161052</v>
      </c>
      <c r="Y3994" s="26">
        <v>38059</v>
      </c>
      <c r="Z3994" s="26">
        <v>2006</v>
      </c>
      <c r="AA3994" s="26" t="b">
        <v>0</v>
      </c>
      <c r="AB3994" s="27" t="s">
        <v>235</v>
      </c>
      <c r="AC3994" s="16">
        <f t="shared" si="188"/>
        <v>128342.62112306592</v>
      </c>
      <c r="AD3994" s="16">
        <f t="shared" si="187"/>
        <v>1.9897280772014307</v>
      </c>
      <c r="AE3994" s="16" t="str">
        <f>VLOOKUP(AB3994,aircraft!A:B,2,FALSE)</f>
        <v>Passenger</v>
      </c>
      <c r="AF3994" s="16">
        <f t="shared" si="189"/>
        <v>3.5117511620731667</v>
      </c>
    </row>
    <row r="3995" spans="1:32" x14ac:dyDescent="0.25">
      <c r="A3995" s="26">
        <v>101406.3091558943</v>
      </c>
      <c r="B3995" s="26">
        <v>63752.652621706198</v>
      </c>
      <c r="C3995" s="26">
        <v>36855.410341838513</v>
      </c>
      <c r="D3995" s="26">
        <v>73166.240134588777</v>
      </c>
      <c r="E3995" s="26">
        <v>102152.74195339579</v>
      </c>
      <c r="F3995" s="26">
        <v>0</v>
      </c>
      <c r="G3995" s="26">
        <v>0</v>
      </c>
      <c r="H3995" s="26">
        <v>0</v>
      </c>
      <c r="I3995" s="26">
        <v>0</v>
      </c>
      <c r="J3995" s="26">
        <v>3656513.3675448075</v>
      </c>
      <c r="K3995" s="26">
        <v>0</v>
      </c>
      <c r="L3995" s="26">
        <v>72831.234734084588</v>
      </c>
      <c r="M3995" s="26">
        <v>453.7050440977066</v>
      </c>
      <c r="N3995" s="26">
        <v>283.32263921310414</v>
      </c>
      <c r="O3995" s="26">
        <v>2.1679487646369955</v>
      </c>
      <c r="P3995" s="26">
        <v>4.2974294266438262</v>
      </c>
      <c r="Q3995" s="26">
        <v>5.9861183112139331</v>
      </c>
      <c r="R3995" s="26">
        <v>0</v>
      </c>
      <c r="S3995" s="26">
        <v>0</v>
      </c>
      <c r="T3995" s="26">
        <v>0</v>
      </c>
      <c r="U3995" s="26">
        <v>0</v>
      </c>
      <c r="V3995" s="26">
        <v>6280.2963358014194</v>
      </c>
      <c r="W3995" s="26">
        <v>0</v>
      </c>
      <c r="X3995" s="26">
        <v>35.687305442956685</v>
      </c>
      <c r="Y3995" s="26">
        <v>1332999</v>
      </c>
      <c r="Z3995" s="26">
        <v>2006</v>
      </c>
      <c r="AA3995" s="26" t="b">
        <v>0</v>
      </c>
      <c r="AB3995" s="27" t="s">
        <v>217</v>
      </c>
      <c r="AC3995" s="16">
        <f t="shared" si="188"/>
        <v>4106677.9564863155</v>
      </c>
      <c r="AD3995" s="16">
        <f t="shared" si="187"/>
        <v>785.16648525626215</v>
      </c>
      <c r="AE3995" s="16" t="str">
        <f>VLOOKUP(AB3995,aircraft!A:B,2,FALSE)</f>
        <v>Passenger</v>
      </c>
      <c r="AF3995" s="16">
        <f t="shared" si="189"/>
        <v>3.2511498425567433</v>
      </c>
    </row>
    <row r="3996" spans="1:32" x14ac:dyDescent="0.25">
      <c r="A3996" s="26">
        <v>34091.301914387375</v>
      </c>
      <c r="B3996" s="26">
        <v>19707.454556523524</v>
      </c>
      <c r="C3996" s="26">
        <v>11469.34951025189</v>
      </c>
      <c r="D3996" s="26">
        <v>19792.112386125264</v>
      </c>
      <c r="E3996" s="26">
        <v>31641.213608220434</v>
      </c>
      <c r="F3996" s="26">
        <v>0</v>
      </c>
      <c r="G3996" s="26">
        <v>0</v>
      </c>
      <c r="H3996" s="26">
        <v>0</v>
      </c>
      <c r="I3996" s="26">
        <v>0</v>
      </c>
      <c r="J3996" s="26">
        <v>1042051.381129036</v>
      </c>
      <c r="K3996" s="26">
        <v>0</v>
      </c>
      <c r="L3996" s="26">
        <v>20644.337729073122</v>
      </c>
      <c r="M3996" s="26">
        <v>159.57932105883881</v>
      </c>
      <c r="N3996" s="26">
        <v>92.206419388158679</v>
      </c>
      <c r="O3996" s="26">
        <v>0.68714120568400061</v>
      </c>
      <c r="P3996" s="26">
        <v>1.1850736537119402</v>
      </c>
      <c r="Q3996" s="26">
        <v>1.895942390600492</v>
      </c>
      <c r="R3996" s="26">
        <v>0</v>
      </c>
      <c r="S3996" s="26">
        <v>0</v>
      </c>
      <c r="T3996" s="26">
        <v>0</v>
      </c>
      <c r="U3996" s="26">
        <v>0</v>
      </c>
      <c r="V3996" s="26">
        <v>662.6599441906036</v>
      </c>
      <c r="W3996" s="26">
        <v>0</v>
      </c>
      <c r="X3996" s="26">
        <v>10.115725607219426</v>
      </c>
      <c r="Y3996" s="26">
        <v>298453</v>
      </c>
      <c r="Z3996" s="26">
        <v>2006</v>
      </c>
      <c r="AA3996" s="26" t="b">
        <v>0</v>
      </c>
      <c r="AB3996" s="27" t="s">
        <v>238</v>
      </c>
      <c r="AC3996" s="16">
        <f t="shared" si="188"/>
        <v>1179397.1508336177</v>
      </c>
      <c r="AD3996" s="16">
        <f t="shared" si="187"/>
        <v>265.66962330421336</v>
      </c>
      <c r="AE3996" s="16" t="str">
        <f>VLOOKUP(AB3996,aircraft!A:B,2,FALSE)</f>
        <v>Passenger</v>
      </c>
      <c r="AF3996" s="16">
        <f t="shared" si="189"/>
        <v>4.1717530488066563</v>
      </c>
    </row>
    <row r="3997" spans="1:32" x14ac:dyDescent="0.25">
      <c r="A3997" s="26">
        <v>3959.3118427584241</v>
      </c>
      <c r="B3997" s="26">
        <v>932.67545008962145</v>
      </c>
      <c r="C3997" s="26">
        <v>3362.3023644273553</v>
      </c>
      <c r="D3997" s="26">
        <v>5972.5447378318595</v>
      </c>
      <c r="E3997" s="26">
        <v>6227.5896767389731</v>
      </c>
      <c r="F3997" s="26">
        <v>0</v>
      </c>
      <c r="G3997" s="26">
        <v>0</v>
      </c>
      <c r="H3997" s="26">
        <v>0</v>
      </c>
      <c r="I3997" s="26">
        <v>0</v>
      </c>
      <c r="J3997" s="26">
        <v>630366.94279013865</v>
      </c>
      <c r="K3997" s="26">
        <v>0</v>
      </c>
      <c r="L3997" s="26">
        <v>6696.1545257083926</v>
      </c>
      <c r="M3997" s="26">
        <v>18.318358505295343</v>
      </c>
      <c r="N3997" s="26">
        <v>4.2455133088915469</v>
      </c>
      <c r="O3997" s="26">
        <v>0.16910602813636968</v>
      </c>
      <c r="P3997" s="26">
        <v>0.30084484503620601</v>
      </c>
      <c r="Q3997" s="26">
        <v>0.3473915380056305</v>
      </c>
      <c r="R3997" s="26">
        <v>0</v>
      </c>
      <c r="S3997" s="26">
        <v>0</v>
      </c>
      <c r="T3997" s="26">
        <v>0</v>
      </c>
      <c r="U3997" s="26">
        <v>0</v>
      </c>
      <c r="V3997" s="26">
        <v>850.29490379246192</v>
      </c>
      <c r="W3997" s="26">
        <v>0</v>
      </c>
      <c r="X3997" s="26">
        <v>3.2811157565114999</v>
      </c>
      <c r="Y3997" s="26">
        <v>237267</v>
      </c>
      <c r="Z3997" s="26">
        <v>2006</v>
      </c>
      <c r="AA3997" s="26" t="b">
        <v>0</v>
      </c>
      <c r="AB3997" s="27" t="s">
        <v>155</v>
      </c>
      <c r="AC3997" s="16">
        <f t="shared" si="188"/>
        <v>657517.52138769324</v>
      </c>
      <c r="AD3997" s="16">
        <f t="shared" si="187"/>
        <v>26.662329981876596</v>
      </c>
      <c r="AE3997" s="16" t="str">
        <f>VLOOKUP(AB3997,aircraft!A:B,2,FALSE)</f>
        <v>Passenger</v>
      </c>
      <c r="AF3997" s="16">
        <f t="shared" si="189"/>
        <v>2.8429469508730221</v>
      </c>
    </row>
    <row r="3998" spans="1:32" x14ac:dyDescent="0.25">
      <c r="A3998" s="26">
        <v>412.66582739496636</v>
      </c>
      <c r="B3998" s="26">
        <v>110.52768802637675</v>
      </c>
      <c r="C3998" s="26">
        <v>310.73056132292737</v>
      </c>
      <c r="D3998" s="26">
        <v>998.77680425226686</v>
      </c>
      <c r="E3998" s="26">
        <v>1331.7024056696891</v>
      </c>
      <c r="F3998" s="26">
        <v>0</v>
      </c>
      <c r="G3998" s="26">
        <v>0</v>
      </c>
      <c r="H3998" s="26">
        <v>0</v>
      </c>
      <c r="I3998" s="26">
        <v>0</v>
      </c>
      <c r="J3998" s="26">
        <v>67954.506328105927</v>
      </c>
      <c r="K3998" s="26">
        <v>0</v>
      </c>
      <c r="L3998" s="26">
        <v>630.91497922738927</v>
      </c>
      <c r="M3998" s="26">
        <v>2.4099685272377114</v>
      </c>
      <c r="N3998" s="26">
        <v>0.64548172358592926</v>
      </c>
      <c r="O3998" s="26">
        <v>9.0111861637663035E-2</v>
      </c>
      <c r="P3998" s="26">
        <v>0.28964526954963121</v>
      </c>
      <c r="Q3998" s="26">
        <v>0.38619369273284154</v>
      </c>
      <c r="R3998" s="26">
        <v>0</v>
      </c>
      <c r="S3998" s="26">
        <v>0</v>
      </c>
      <c r="T3998" s="26">
        <v>0</v>
      </c>
      <c r="U3998" s="26">
        <v>0</v>
      </c>
      <c r="V3998" s="26">
        <v>94.706415686663249</v>
      </c>
      <c r="W3998" s="26">
        <v>0</v>
      </c>
      <c r="X3998" s="26">
        <v>0.3596215221890417</v>
      </c>
      <c r="Y3998" s="26">
        <v>25480</v>
      </c>
      <c r="Z3998" s="26">
        <v>2006</v>
      </c>
      <c r="AA3998" s="26" t="b">
        <v>0</v>
      </c>
      <c r="AB3998" s="27" t="s">
        <v>224</v>
      </c>
      <c r="AC3998" s="16">
        <f t="shared" si="188"/>
        <v>71749.82459399954</v>
      </c>
      <c r="AD3998" s="16">
        <f t="shared" si="187"/>
        <v>4.1810225969328183</v>
      </c>
      <c r="AE3998" s="16" t="str">
        <f>VLOOKUP(AB3998,aircraft!A:B,2,FALSE)</f>
        <v>Passenger</v>
      </c>
      <c r="AF3998" s="16">
        <f t="shared" si="189"/>
        <v>2.9113746162166128</v>
      </c>
    </row>
    <row r="3999" spans="1:32" x14ac:dyDescent="0.25">
      <c r="A3999" s="26">
        <v>904.10087691003616</v>
      </c>
      <c r="B3999" s="26">
        <v>99.235916120002315</v>
      </c>
      <c r="C3999" s="26">
        <v>2247.0788135756889</v>
      </c>
      <c r="D3999" s="26">
        <v>3660.9299030184725</v>
      </c>
      <c r="E3999" s="26">
        <v>5857.4878448295594</v>
      </c>
      <c r="F3999" s="26">
        <v>0</v>
      </c>
      <c r="G3999" s="26">
        <v>0</v>
      </c>
      <c r="H3999" s="26">
        <v>0</v>
      </c>
      <c r="I3999" s="26">
        <v>0</v>
      </c>
      <c r="J3999" s="26">
        <v>197587.06168875695</v>
      </c>
      <c r="K3999" s="26">
        <v>0</v>
      </c>
      <c r="L3999" s="26">
        <v>4331.6395239943158</v>
      </c>
      <c r="M3999" s="26">
        <v>8.1730718523615504</v>
      </c>
      <c r="N3999" s="26">
        <v>0.8970926735030802</v>
      </c>
      <c r="O3999" s="26">
        <v>0.13931888455716657</v>
      </c>
      <c r="P3999" s="26">
        <v>0.22697765091688477</v>
      </c>
      <c r="Q3999" s="26">
        <v>0.3631642414670152</v>
      </c>
      <c r="R3999" s="26">
        <v>0</v>
      </c>
      <c r="S3999" s="26">
        <v>0</v>
      </c>
      <c r="T3999" s="26">
        <v>0</v>
      </c>
      <c r="U3999" s="26">
        <v>0</v>
      </c>
      <c r="V3999" s="26">
        <v>355.16383034165028</v>
      </c>
      <c r="W3999" s="26">
        <v>0</v>
      </c>
      <c r="X3999" s="26">
        <v>2.1225033919303331</v>
      </c>
      <c r="Y3999" s="26">
        <v>71524</v>
      </c>
      <c r="Z3999" s="26">
        <v>2006</v>
      </c>
      <c r="AA3999" s="26" t="b">
        <v>0</v>
      </c>
      <c r="AB3999" s="27" t="s">
        <v>148</v>
      </c>
      <c r="AC3999" s="16">
        <f t="shared" si="188"/>
        <v>214687.53456720503</v>
      </c>
      <c r="AD3999" s="16">
        <f t="shared" si="187"/>
        <v>11.922128694736029</v>
      </c>
      <c r="AE3999" s="16" t="str">
        <f>VLOOKUP(AB3999,aircraft!A:B,2,FALSE)</f>
        <v>Passenger</v>
      </c>
      <c r="AF3999" s="16">
        <f t="shared" si="189"/>
        <v>3.1201318459454526</v>
      </c>
    </row>
    <row r="4000" spans="1:32" x14ac:dyDescent="0.25">
      <c r="A4000" s="26">
        <v>2745.0498671108767</v>
      </c>
      <c r="B4000" s="26">
        <v>730.71139789800213</v>
      </c>
      <c r="C4000" s="26">
        <v>1973.8443797490777</v>
      </c>
      <c r="D4000" s="26">
        <v>3215.7776888251283</v>
      </c>
      <c r="E4000" s="26">
        <v>5145.2443021202043</v>
      </c>
      <c r="F4000" s="26">
        <v>0</v>
      </c>
      <c r="G4000" s="26">
        <v>0</v>
      </c>
      <c r="H4000" s="26">
        <v>0</v>
      </c>
      <c r="I4000" s="26">
        <v>0</v>
      </c>
      <c r="J4000" s="26">
        <v>321018.49526351702</v>
      </c>
      <c r="K4000" s="26">
        <v>0</v>
      </c>
      <c r="L4000" s="26">
        <v>3111.4645189518069</v>
      </c>
      <c r="M4000" s="26">
        <v>49.410895480965337</v>
      </c>
      <c r="N4000" s="26">
        <v>13.152804595964724</v>
      </c>
      <c r="O4000" s="26">
        <v>0.19738444735016528</v>
      </c>
      <c r="P4000" s="26">
        <v>0.32157778415663757</v>
      </c>
      <c r="Q4000" s="26">
        <v>0.51452445465061969</v>
      </c>
      <c r="R4000" s="26">
        <v>0</v>
      </c>
      <c r="S4000" s="26">
        <v>0</v>
      </c>
      <c r="T4000" s="26">
        <v>0</v>
      </c>
      <c r="U4000" s="26">
        <v>0</v>
      </c>
      <c r="V4000" s="26">
        <v>454.34012630142968</v>
      </c>
      <c r="W4000" s="26">
        <v>0</v>
      </c>
      <c r="X4000" s="26">
        <v>1.7735346970409465</v>
      </c>
      <c r="Y4000" s="26">
        <v>120145</v>
      </c>
      <c r="Z4000" s="26">
        <v>2006</v>
      </c>
      <c r="AA4000" s="26" t="b">
        <v>0</v>
      </c>
      <c r="AB4000" s="27" t="s">
        <v>208</v>
      </c>
      <c r="AC4000" s="16">
        <f t="shared" si="188"/>
        <v>337940.58741817216</v>
      </c>
      <c r="AD4000" s="16">
        <f t="shared" si="187"/>
        <v>65.370721460128436</v>
      </c>
      <c r="AE4000" s="16" t="str">
        <f>VLOOKUP(AB4000,aircraft!A:B,2,FALSE)</f>
        <v>Passenger</v>
      </c>
      <c r="AF4000" s="16">
        <f t="shared" si="189"/>
        <v>2.9235507275165316</v>
      </c>
    </row>
    <row r="4001" spans="1:32" x14ac:dyDescent="0.25">
      <c r="A4001" s="26">
        <v>1075.4628056311949</v>
      </c>
      <c r="B4001" s="26">
        <v>256.29317526900007</v>
      </c>
      <c r="C4001" s="26">
        <v>1231.5720420559064</v>
      </c>
      <c r="D4001" s="26">
        <v>2006.471196846665</v>
      </c>
      <c r="E4001" s="26">
        <v>3210.3539149546614</v>
      </c>
      <c r="F4001" s="26">
        <v>0</v>
      </c>
      <c r="G4001" s="26">
        <v>0</v>
      </c>
      <c r="H4001" s="26">
        <v>0</v>
      </c>
      <c r="I4001" s="26">
        <v>0</v>
      </c>
      <c r="J4001" s="26">
        <v>154583.73708422185</v>
      </c>
      <c r="K4001" s="26">
        <v>0</v>
      </c>
      <c r="L4001" s="26">
        <v>2363.4008505414604</v>
      </c>
      <c r="M4001" s="26">
        <v>9.7221836738034106</v>
      </c>
      <c r="N4001" s="26">
        <v>2.3168902831977545</v>
      </c>
      <c r="O4001" s="26">
        <v>7.635746557460095E-2</v>
      </c>
      <c r="P4001" s="26">
        <v>0.12440121252175407</v>
      </c>
      <c r="Q4001" s="26">
        <v>0.1990419400348066</v>
      </c>
      <c r="R4001" s="26">
        <v>0</v>
      </c>
      <c r="S4001" s="26">
        <v>0</v>
      </c>
      <c r="T4001" s="26">
        <v>0</v>
      </c>
      <c r="U4001" s="26">
        <v>0</v>
      </c>
      <c r="V4001" s="26">
        <v>237.98921690933864</v>
      </c>
      <c r="W4001" s="26">
        <v>0</v>
      </c>
      <c r="X4001" s="26">
        <v>1.1580664305001078</v>
      </c>
      <c r="Y4001" s="26">
        <v>57238</v>
      </c>
      <c r="Z4001" s="26">
        <v>2006</v>
      </c>
      <c r="AA4001" s="26" t="b">
        <v>0</v>
      </c>
      <c r="AB4001" s="27" t="s">
        <v>169</v>
      </c>
      <c r="AC4001" s="16">
        <f t="shared" si="188"/>
        <v>164727.29106952072</v>
      </c>
      <c r="AD4001" s="16">
        <f t="shared" si="187"/>
        <v>13.596941005632434</v>
      </c>
      <c r="AE4001" s="16" t="str">
        <f>VLOOKUP(AB4001,aircraft!A:B,2,FALSE)</f>
        <v>Passenger</v>
      </c>
      <c r="AF4001" s="16">
        <f t="shared" si="189"/>
        <v>2.9790380654910646</v>
      </c>
    </row>
    <row r="4002" spans="1:32" x14ac:dyDescent="0.25">
      <c r="A4002" s="26">
        <v>280.28549916976971</v>
      </c>
      <c r="B4002" s="26">
        <v>123.95445621496611</v>
      </c>
      <c r="C4002" s="26">
        <v>237.67179758973643</v>
      </c>
      <c r="D4002" s="26">
        <v>387.21373974233859</v>
      </c>
      <c r="E4002" s="26">
        <v>619.54198358774192</v>
      </c>
      <c r="F4002" s="26">
        <v>0</v>
      </c>
      <c r="G4002" s="26">
        <v>0</v>
      </c>
      <c r="H4002" s="26">
        <v>0</v>
      </c>
      <c r="I4002" s="26">
        <v>0</v>
      </c>
      <c r="J4002" s="26">
        <v>26195.557598388194</v>
      </c>
      <c r="K4002" s="26">
        <v>0</v>
      </c>
      <c r="L4002" s="26">
        <v>465.50383029792283</v>
      </c>
      <c r="M4002" s="26">
        <v>2.5337808892729368</v>
      </c>
      <c r="N4002" s="26">
        <v>1.1205482739136106</v>
      </c>
      <c r="O4002" s="26">
        <v>1.4735651251238784E-2</v>
      </c>
      <c r="P4002" s="26">
        <v>2.4007251539285873E-2</v>
      </c>
      <c r="Q4002" s="26">
        <v>3.8411602462857408E-2</v>
      </c>
      <c r="R4002" s="26">
        <v>0</v>
      </c>
      <c r="S4002" s="26">
        <v>0</v>
      </c>
      <c r="T4002" s="26">
        <v>0</v>
      </c>
      <c r="U4002" s="26">
        <v>0</v>
      </c>
      <c r="V4002" s="26">
        <v>42.523774468766064</v>
      </c>
      <c r="W4002" s="26">
        <v>0</v>
      </c>
      <c r="X4002" s="26">
        <v>0.22809687955123573</v>
      </c>
      <c r="Y4002" s="26">
        <v>9629</v>
      </c>
      <c r="Z4002" s="26">
        <v>2006</v>
      </c>
      <c r="AA4002" s="26" t="b">
        <v>0</v>
      </c>
      <c r="AB4002" s="27" t="s">
        <v>239</v>
      </c>
      <c r="AC4002" s="16">
        <f t="shared" si="188"/>
        <v>28309.728904990669</v>
      </c>
      <c r="AD4002" s="16">
        <f t="shared" si="187"/>
        <v>3.9595805479911652</v>
      </c>
      <c r="AE4002" s="16" t="str">
        <f>VLOOKUP(AB4002,aircraft!A:B,2,FALSE)</f>
        <v>Passenger</v>
      </c>
      <c r="AF4002" s="16">
        <f t="shared" si="189"/>
        <v>3.0664347827863652</v>
      </c>
    </row>
    <row r="4003" spans="1:32" x14ac:dyDescent="0.25">
      <c r="A4003" s="26">
        <v>349.57678482730745</v>
      </c>
      <c r="B4003" s="26">
        <v>0</v>
      </c>
      <c r="C4003" s="26">
        <v>692.20473437192766</v>
      </c>
      <c r="D4003" s="26">
        <v>1395.9001307720257</v>
      </c>
      <c r="E4003" s="26">
        <v>1866.0771563714741</v>
      </c>
      <c r="F4003" s="26">
        <v>0</v>
      </c>
      <c r="G4003" s="26">
        <v>0</v>
      </c>
      <c r="H4003" s="26">
        <v>0</v>
      </c>
      <c r="I4003" s="26">
        <v>0</v>
      </c>
      <c r="J4003" s="26">
        <v>105271.36461758614</v>
      </c>
      <c r="K4003" s="26">
        <v>0</v>
      </c>
      <c r="L4003" s="26">
        <v>0</v>
      </c>
      <c r="M4003" s="26">
        <v>0</v>
      </c>
      <c r="N4003" s="26">
        <v>0</v>
      </c>
      <c r="O4003" s="26">
        <v>0</v>
      </c>
      <c r="P4003" s="26">
        <v>0</v>
      </c>
      <c r="Q4003" s="26">
        <v>0</v>
      </c>
      <c r="R4003" s="26">
        <v>0</v>
      </c>
      <c r="S4003" s="26">
        <v>0</v>
      </c>
      <c r="T4003" s="26">
        <v>0</v>
      </c>
      <c r="U4003" s="26">
        <v>0</v>
      </c>
      <c r="V4003" s="26">
        <v>0</v>
      </c>
      <c r="W4003" s="26">
        <v>0</v>
      </c>
      <c r="X4003" s="26">
        <v>0</v>
      </c>
      <c r="Y4003" s="26">
        <v>56880</v>
      </c>
      <c r="Z4003" s="26">
        <v>2006</v>
      </c>
      <c r="AA4003" s="26" t="b">
        <v>0</v>
      </c>
      <c r="AB4003" s="27" t="s">
        <v>95</v>
      </c>
      <c r="AC4003" s="16">
        <f t="shared" si="188"/>
        <v>109575.12342392888</v>
      </c>
      <c r="AD4003" s="16">
        <f t="shared" si="187"/>
        <v>0</v>
      </c>
      <c r="AE4003" s="16" t="str">
        <f>VLOOKUP(AB4003,aircraft!A:B,2,FALSE)</f>
        <v>Passenger</v>
      </c>
      <c r="AF4003" s="16">
        <f t="shared" si="189"/>
        <v>1.9923634787158093</v>
      </c>
    </row>
    <row r="4004" spans="1:32" x14ac:dyDescent="0.25">
      <c r="A4004" s="26">
        <v>1288.8086354874506</v>
      </c>
      <c r="B4004" s="26">
        <v>20.131632241300014</v>
      </c>
      <c r="C4004" s="26">
        <v>2500.5896029185888</v>
      </c>
      <c r="D4004" s="26">
        <v>5042.6892224139447</v>
      </c>
      <c r="E4004" s="26">
        <v>6741.2037273919495</v>
      </c>
      <c r="F4004" s="26">
        <v>0</v>
      </c>
      <c r="G4004" s="26">
        <v>0</v>
      </c>
      <c r="H4004" s="26">
        <v>0</v>
      </c>
      <c r="I4004" s="26">
        <v>0</v>
      </c>
      <c r="J4004" s="26">
        <v>337908.45012661518</v>
      </c>
      <c r="K4004" s="26">
        <v>0</v>
      </c>
      <c r="L4004" s="26">
        <v>0</v>
      </c>
      <c r="M4004" s="26">
        <v>0</v>
      </c>
      <c r="N4004" s="26">
        <v>0</v>
      </c>
      <c r="O4004" s="26">
        <v>0</v>
      </c>
      <c r="P4004" s="26">
        <v>0</v>
      </c>
      <c r="Q4004" s="26">
        <v>0</v>
      </c>
      <c r="R4004" s="26">
        <v>0</v>
      </c>
      <c r="S4004" s="26">
        <v>0</v>
      </c>
      <c r="T4004" s="26">
        <v>0</v>
      </c>
      <c r="U4004" s="26">
        <v>0</v>
      </c>
      <c r="V4004" s="26">
        <v>0</v>
      </c>
      <c r="W4004" s="26">
        <v>0</v>
      </c>
      <c r="X4004" s="26">
        <v>0</v>
      </c>
      <c r="Y4004" s="26">
        <v>181879</v>
      </c>
      <c r="Z4004" s="26">
        <v>2006</v>
      </c>
      <c r="AA4004" s="26" t="b">
        <v>0</v>
      </c>
      <c r="AB4004" s="27" t="s">
        <v>178</v>
      </c>
      <c r="AC4004" s="16">
        <f t="shared" si="188"/>
        <v>353501.87294706842</v>
      </c>
      <c r="AD4004" s="16">
        <f t="shared" si="187"/>
        <v>0</v>
      </c>
      <c r="AE4004" s="16" t="str">
        <f>VLOOKUP(AB4004,aircraft!A:B,2,FALSE)</f>
        <v>Passenger</v>
      </c>
      <c r="AF4004" s="16">
        <f t="shared" si="189"/>
        <v>2.0181941025073944</v>
      </c>
    </row>
    <row r="4005" spans="1:32" x14ac:dyDescent="0.25">
      <c r="A4005" s="26">
        <v>1898.0816406678907</v>
      </c>
      <c r="B4005" s="26">
        <v>0</v>
      </c>
      <c r="C4005" s="26">
        <v>3812.5089807878276</v>
      </c>
      <c r="D4005" s="26">
        <v>8692.46192417159</v>
      </c>
      <c r="E4005" s="26">
        <v>8360.4330578260051</v>
      </c>
      <c r="F4005" s="26">
        <v>0</v>
      </c>
      <c r="G4005" s="26">
        <v>0</v>
      </c>
      <c r="H4005" s="26">
        <v>0</v>
      </c>
      <c r="I4005" s="26">
        <v>0</v>
      </c>
      <c r="J4005" s="26">
        <v>292178.577346707</v>
      </c>
      <c r="K4005" s="26">
        <v>0</v>
      </c>
      <c r="L4005" s="26">
        <v>0</v>
      </c>
      <c r="M4005" s="26">
        <v>1.563899816965505</v>
      </c>
      <c r="N4005" s="26">
        <v>0</v>
      </c>
      <c r="O4005" s="26">
        <v>0</v>
      </c>
      <c r="P4005" s="26">
        <v>0</v>
      </c>
      <c r="Q4005" s="26">
        <v>0</v>
      </c>
      <c r="R4005" s="26">
        <v>0</v>
      </c>
      <c r="S4005" s="26">
        <v>0</v>
      </c>
      <c r="T4005" s="26">
        <v>0</v>
      </c>
      <c r="U4005" s="26">
        <v>0</v>
      </c>
      <c r="V4005" s="26">
        <v>0</v>
      </c>
      <c r="W4005" s="26">
        <v>0</v>
      </c>
      <c r="X4005" s="26">
        <v>0</v>
      </c>
      <c r="Y4005" s="26">
        <v>354101</v>
      </c>
      <c r="Z4005" s="26">
        <v>2006</v>
      </c>
      <c r="AA4005" s="26" t="b">
        <v>0</v>
      </c>
      <c r="AB4005" s="27" t="s">
        <v>195</v>
      </c>
      <c r="AC4005" s="16">
        <f t="shared" si="188"/>
        <v>314942.0629501603</v>
      </c>
      <c r="AD4005" s="16">
        <f t="shared" si="187"/>
        <v>1.563899816965505</v>
      </c>
      <c r="AE4005" s="16" t="str">
        <f>VLOOKUP(AB4005,aircraft!A:B,2,FALSE)</f>
        <v>Passenger</v>
      </c>
      <c r="AF4005" s="16">
        <f t="shared" si="189"/>
        <v>0.94501117675277346</v>
      </c>
    </row>
    <row r="4006" spans="1:32" x14ac:dyDescent="0.25">
      <c r="A4006" s="26">
        <v>1335.6215242313694</v>
      </c>
      <c r="B4006" s="26">
        <v>143.26987167070715</v>
      </c>
      <c r="C4006" s="26">
        <v>2737.3620225840273</v>
      </c>
      <c r="D4006" s="26">
        <v>6267.2618111626398</v>
      </c>
      <c r="E4006" s="26">
        <v>6068.2122859019501</v>
      </c>
      <c r="F4006" s="26">
        <v>0</v>
      </c>
      <c r="G4006" s="26">
        <v>0</v>
      </c>
      <c r="H4006" s="26">
        <v>0</v>
      </c>
      <c r="I4006" s="26">
        <v>0</v>
      </c>
      <c r="J4006" s="26">
        <v>332971.33783414355</v>
      </c>
      <c r="K4006" s="26">
        <v>0</v>
      </c>
      <c r="L4006" s="26">
        <v>5310.3900880235651</v>
      </c>
      <c r="M4006" s="26">
        <v>7.3062278818575699</v>
      </c>
      <c r="N4006" s="26">
        <v>1.4814934749930868</v>
      </c>
      <c r="O4006" s="26">
        <v>1.0396624674845331E-2</v>
      </c>
      <c r="P4006" s="26">
        <v>3.3417722169145708E-2</v>
      </c>
      <c r="Q4006" s="26">
        <v>4.4556962892194268E-2</v>
      </c>
      <c r="R4006" s="26">
        <v>0</v>
      </c>
      <c r="S4006" s="26">
        <v>0</v>
      </c>
      <c r="T4006" s="26">
        <v>0</v>
      </c>
      <c r="U4006" s="26">
        <v>0</v>
      </c>
      <c r="V4006" s="26">
        <v>571.90754706464236</v>
      </c>
      <c r="W4006" s="26">
        <v>0</v>
      </c>
      <c r="X4006" s="26">
        <v>3.0269222157496851</v>
      </c>
      <c r="Y4006" s="26">
        <v>121386</v>
      </c>
      <c r="Z4006" s="26">
        <v>2006</v>
      </c>
      <c r="AA4006" s="26" t="b">
        <v>0</v>
      </c>
      <c r="AB4006" s="27" t="s">
        <v>225</v>
      </c>
      <c r="AC4006" s="16">
        <f t="shared" si="188"/>
        <v>354833.45543771778</v>
      </c>
      <c r="AD4006" s="16">
        <f t="shared" si="187"/>
        <v>11.903014882336528</v>
      </c>
      <c r="AE4006" s="16" t="str">
        <f>VLOOKUP(AB4006,aircraft!A:B,2,FALSE)</f>
        <v>Passenger</v>
      </c>
      <c r="AF4006" s="16">
        <f t="shared" si="189"/>
        <v>3.0392516210060085</v>
      </c>
    </row>
    <row r="4007" spans="1:32" x14ac:dyDescent="0.25">
      <c r="A4007" s="26">
        <v>5010.3001193726586</v>
      </c>
      <c r="B4007" s="26">
        <v>2894.9746523640583</v>
      </c>
      <c r="C4007" s="26">
        <v>1585.3574404337405</v>
      </c>
      <c r="D4007" s="26">
        <v>4056.3532624296977</v>
      </c>
      <c r="E4007" s="26">
        <v>5422.6430633017717</v>
      </c>
      <c r="F4007" s="26">
        <v>0</v>
      </c>
      <c r="G4007" s="26">
        <v>0</v>
      </c>
      <c r="H4007" s="26">
        <v>0</v>
      </c>
      <c r="I4007" s="26">
        <v>0</v>
      </c>
      <c r="J4007" s="26">
        <v>245475.11272614001</v>
      </c>
      <c r="K4007" s="26">
        <v>0</v>
      </c>
      <c r="L4007" s="26">
        <v>1875.8229690705248</v>
      </c>
      <c r="M4007" s="26">
        <v>0.65133901729160371</v>
      </c>
      <c r="N4007" s="26">
        <v>0.37634670583186658</v>
      </c>
      <c r="O4007" s="26">
        <v>3.1707148007684857E-2</v>
      </c>
      <c r="P4007" s="26">
        <v>8.1127063199151903E-2</v>
      </c>
      <c r="Q4007" s="26">
        <v>0.10845285852628572</v>
      </c>
      <c r="R4007" s="26">
        <v>0</v>
      </c>
      <c r="S4007" s="26">
        <v>0</v>
      </c>
      <c r="T4007" s="26">
        <v>0</v>
      </c>
      <c r="U4007" s="26">
        <v>0</v>
      </c>
      <c r="V4007" s="26">
        <v>168.50236413061504</v>
      </c>
      <c r="W4007" s="26">
        <v>0</v>
      </c>
      <c r="X4007" s="26">
        <v>1.144251989050987</v>
      </c>
      <c r="Y4007" s="26">
        <v>77270</v>
      </c>
      <c r="Z4007" s="26">
        <v>2006</v>
      </c>
      <c r="AA4007" s="26" t="b">
        <v>0</v>
      </c>
      <c r="AB4007" s="27" t="s">
        <v>326</v>
      </c>
      <c r="AC4007" s="16">
        <f t="shared" si="188"/>
        <v>266320.56423311244</v>
      </c>
      <c r="AD4007" s="16">
        <f t="shared" si="187"/>
        <v>2.39322478190758</v>
      </c>
      <c r="AE4007" s="16" t="str">
        <f>VLOOKUP(AB4007,aircraft!A:B,2,FALSE)</f>
        <v>Passenger</v>
      </c>
      <c r="AF4007" s="16">
        <f t="shared" si="189"/>
        <v>3.5684881911936532</v>
      </c>
    </row>
    <row r="4008" spans="1:32" x14ac:dyDescent="0.25">
      <c r="A4008" s="26">
        <v>5577.503906471451</v>
      </c>
      <c r="B4008" s="26">
        <v>3222.7076318769705</v>
      </c>
      <c r="C4008" s="26">
        <v>2127.2636703905732</v>
      </c>
      <c r="D4008" s="26">
        <v>2652.6614881568526</v>
      </c>
      <c r="E4008" s="26">
        <v>3394.3950116236265</v>
      </c>
      <c r="F4008" s="26">
        <v>0</v>
      </c>
      <c r="G4008" s="26">
        <v>0</v>
      </c>
      <c r="H4008" s="26">
        <v>0</v>
      </c>
      <c r="I4008" s="26">
        <v>0</v>
      </c>
      <c r="J4008" s="26">
        <v>275055.0304174709</v>
      </c>
      <c r="K4008" s="26">
        <v>0</v>
      </c>
      <c r="L4008" s="26">
        <v>2088.1802863237917</v>
      </c>
      <c r="M4008" s="26">
        <v>0.72507550981518165</v>
      </c>
      <c r="N4008" s="26">
        <v>0.4189519932845307</v>
      </c>
      <c r="O4008" s="26">
        <v>4.2545272333027455E-2</v>
      </c>
      <c r="P4008" s="26">
        <v>5.3053228422899737E-2</v>
      </c>
      <c r="Q4008" s="26">
        <v>6.7887898517479922E-2</v>
      </c>
      <c r="R4008" s="26">
        <v>0</v>
      </c>
      <c r="S4008" s="26">
        <v>0</v>
      </c>
      <c r="T4008" s="26">
        <v>0</v>
      </c>
      <c r="U4008" s="26">
        <v>0</v>
      </c>
      <c r="V4008" s="26">
        <v>188.53779212206834</v>
      </c>
      <c r="W4008" s="26">
        <v>0</v>
      </c>
      <c r="X4008" s="26">
        <v>1.2737899500756271</v>
      </c>
      <c r="Y4008" s="26">
        <v>86612</v>
      </c>
      <c r="Z4008" s="26">
        <v>2006</v>
      </c>
      <c r="AA4008" s="26" t="b">
        <v>0</v>
      </c>
      <c r="AB4008" s="27" t="s">
        <v>327</v>
      </c>
      <c r="AC4008" s="16">
        <f t="shared" si="188"/>
        <v>294117.74241231417</v>
      </c>
      <c r="AD4008" s="16">
        <f t="shared" si="187"/>
        <v>2.5813038524487468</v>
      </c>
      <c r="AE4008" s="16" t="str">
        <f>VLOOKUP(AB4008,aircraft!A:B,2,FALSE)</f>
        <v>Passenger</v>
      </c>
      <c r="AF4008" s="16">
        <f t="shared" si="189"/>
        <v>3.5173007937336269</v>
      </c>
    </row>
    <row r="4009" spans="1:32" x14ac:dyDescent="0.25">
      <c r="A4009" s="26">
        <v>596.96515715190583</v>
      </c>
      <c r="B4009" s="26">
        <v>0</v>
      </c>
      <c r="C4009" s="26">
        <v>743.83864287775305</v>
      </c>
      <c r="D4009" s="26">
        <v>1307.8735740981067</v>
      </c>
      <c r="E4009" s="26">
        <v>1273.4560727199412</v>
      </c>
      <c r="F4009" s="26">
        <v>0</v>
      </c>
      <c r="G4009" s="26">
        <v>0</v>
      </c>
      <c r="H4009" s="26">
        <v>0</v>
      </c>
      <c r="I4009" s="26">
        <v>0</v>
      </c>
      <c r="J4009" s="26">
        <v>97130.26535820961</v>
      </c>
      <c r="K4009" s="26">
        <v>0</v>
      </c>
      <c r="L4009" s="26">
        <v>1151.5144663453102</v>
      </c>
      <c r="M4009" s="26">
        <v>2.1575449659957964</v>
      </c>
      <c r="N4009" s="26">
        <v>0</v>
      </c>
      <c r="O4009" s="26">
        <v>3.5327001901179649E-2</v>
      </c>
      <c r="P4009" s="26">
        <v>6.2114616766770686E-2</v>
      </c>
      <c r="Q4009" s="26">
        <v>6.358332100278212E-2</v>
      </c>
      <c r="R4009" s="26">
        <v>0</v>
      </c>
      <c r="S4009" s="26">
        <v>0</v>
      </c>
      <c r="T4009" s="26">
        <v>0</v>
      </c>
      <c r="U4009" s="26">
        <v>0</v>
      </c>
      <c r="V4009" s="26">
        <v>146.56628238786942</v>
      </c>
      <c r="W4009" s="26">
        <v>0</v>
      </c>
      <c r="X4009" s="26">
        <v>0.70242381091510642</v>
      </c>
      <c r="Y4009" s="26">
        <v>36060</v>
      </c>
      <c r="Z4009" s="26">
        <v>2006</v>
      </c>
      <c r="AA4009" s="26" t="b">
        <v>0</v>
      </c>
      <c r="AB4009" s="27" t="s">
        <v>249</v>
      </c>
      <c r="AC4009" s="16">
        <f t="shared" si="188"/>
        <v>102203.91327140262</v>
      </c>
      <c r="AD4009" s="16">
        <f t="shared" si="187"/>
        <v>3.0209937165816356</v>
      </c>
      <c r="AE4009" s="16" t="str">
        <f>VLOOKUP(AB4009,aircraft!A:B,2,FALSE)</f>
        <v>Passenger</v>
      </c>
      <c r="AF4009" s="16">
        <f t="shared" si="189"/>
        <v>2.9092155840319598</v>
      </c>
    </row>
    <row r="4010" spans="1:32" x14ac:dyDescent="0.25">
      <c r="A4010" s="26">
        <v>12480.837183604168</v>
      </c>
      <c r="B4010" s="26">
        <v>2431.232933666819</v>
      </c>
      <c r="C4010" s="26">
        <v>26925.806695756648</v>
      </c>
      <c r="D4010" s="26">
        <v>47932.179490997711</v>
      </c>
      <c r="E4010" s="26">
        <v>47565.72151479857</v>
      </c>
      <c r="F4010" s="26">
        <v>0</v>
      </c>
      <c r="G4010" s="26">
        <v>0</v>
      </c>
      <c r="H4010" s="26">
        <v>0</v>
      </c>
      <c r="I4010" s="26">
        <v>0</v>
      </c>
      <c r="J4010" s="26">
        <v>1869430.1285842771</v>
      </c>
      <c r="K4010" s="26">
        <v>0</v>
      </c>
      <c r="L4010" s="26">
        <v>42288.161979306853</v>
      </c>
      <c r="M4010" s="26">
        <v>48.648861345709612</v>
      </c>
      <c r="N4010" s="26">
        <v>10.912009373710969</v>
      </c>
      <c r="O4010" s="26">
        <v>1.4590679051700859</v>
      </c>
      <c r="P4010" s="26">
        <v>2.6930257362714323</v>
      </c>
      <c r="Q4010" s="26">
        <v>2.9238256471243456</v>
      </c>
      <c r="R4010" s="26">
        <v>0</v>
      </c>
      <c r="S4010" s="26">
        <v>0</v>
      </c>
      <c r="T4010" s="26">
        <v>0</v>
      </c>
      <c r="U4010" s="26">
        <v>0</v>
      </c>
      <c r="V4010" s="26">
        <v>3779.3196564662062</v>
      </c>
      <c r="W4010" s="26">
        <v>0</v>
      </c>
      <c r="X4010" s="26">
        <v>25.795778309564383</v>
      </c>
      <c r="Y4010" s="26">
        <v>663253</v>
      </c>
      <c r="Z4010" s="26">
        <v>2006</v>
      </c>
      <c r="AA4010" s="26" t="b">
        <v>0</v>
      </c>
      <c r="AB4010" s="27" t="s">
        <v>236</v>
      </c>
      <c r="AC4010" s="16">
        <f t="shared" si="188"/>
        <v>2049054.068382408</v>
      </c>
      <c r="AD4010" s="16">
        <f t="shared" si="187"/>
        <v>92.432568317550817</v>
      </c>
      <c r="AE4010" s="16" t="str">
        <f>VLOOKUP(AB4010,aircraft!A:B,2,FALSE)</f>
        <v>Passenger</v>
      </c>
      <c r="AF4010" s="16">
        <f t="shared" si="189"/>
        <v>3.2707731263639106</v>
      </c>
    </row>
    <row r="4011" spans="1:32" x14ac:dyDescent="0.25">
      <c r="A4011" s="26">
        <v>85955.613236437115</v>
      </c>
      <c r="B4011" s="26">
        <v>49932.814332059133</v>
      </c>
      <c r="C4011" s="26">
        <v>28237.804936761764</v>
      </c>
      <c r="D4011" s="26">
        <v>88302.314635083239</v>
      </c>
      <c r="E4011" s="26">
        <v>117734.0869759335</v>
      </c>
      <c r="F4011" s="26">
        <v>0</v>
      </c>
      <c r="G4011" s="26">
        <v>0</v>
      </c>
      <c r="H4011" s="26">
        <v>0</v>
      </c>
      <c r="I4011" s="26">
        <v>0</v>
      </c>
      <c r="J4011" s="26">
        <v>1909848.7215835094</v>
      </c>
      <c r="K4011" s="26">
        <v>0</v>
      </c>
      <c r="L4011" s="26">
        <v>40301.11961628672</v>
      </c>
      <c r="M4011" s="26">
        <v>289.15349052040926</v>
      </c>
      <c r="N4011" s="26">
        <v>168.22483763541194</v>
      </c>
      <c r="O4011" s="26">
        <v>7.4252028433565762</v>
      </c>
      <c r="P4011" s="26">
        <v>23.330542877659788</v>
      </c>
      <c r="Q4011" s="26">
        <v>31.107943400468315</v>
      </c>
      <c r="R4011" s="26">
        <v>0</v>
      </c>
      <c r="S4011" s="26">
        <v>0</v>
      </c>
      <c r="T4011" s="26">
        <v>0</v>
      </c>
      <c r="U4011" s="26">
        <v>0</v>
      </c>
      <c r="V4011" s="26">
        <v>3916.9870468361578</v>
      </c>
      <c r="W4011" s="26">
        <v>0</v>
      </c>
      <c r="X4011" s="26">
        <v>24.583682491513454</v>
      </c>
      <c r="Y4011" s="26">
        <v>675796</v>
      </c>
      <c r="Z4011" s="26">
        <v>2006</v>
      </c>
      <c r="AA4011" s="26" t="b">
        <v>0</v>
      </c>
      <c r="AB4011" s="27" t="s">
        <v>210</v>
      </c>
      <c r="AC4011" s="16">
        <f t="shared" si="188"/>
        <v>2320312.475316071</v>
      </c>
      <c r="AD4011" s="16">
        <f t="shared" si="187"/>
        <v>543.82569976881939</v>
      </c>
      <c r="AE4011" s="16" t="str">
        <f>VLOOKUP(AB4011,aircraft!A:B,2,FALSE)</f>
        <v>Passenger</v>
      </c>
      <c r="AF4011" s="16">
        <f t="shared" si="189"/>
        <v>3.710461328855641</v>
      </c>
    </row>
    <row r="4012" spans="1:32" x14ac:dyDescent="0.25">
      <c r="A4012" s="26">
        <v>216199.94531847004</v>
      </c>
      <c r="B4012" s="26">
        <v>86031.578114554446</v>
      </c>
      <c r="C4012" s="26">
        <v>128208.952989718</v>
      </c>
      <c r="D4012" s="26">
        <v>140916.42841628101</v>
      </c>
      <c r="E4012" s="26">
        <v>235133.18992132318</v>
      </c>
      <c r="F4012" s="26">
        <v>0</v>
      </c>
      <c r="G4012" s="26">
        <v>0</v>
      </c>
      <c r="H4012" s="26">
        <v>0</v>
      </c>
      <c r="I4012" s="26">
        <v>0</v>
      </c>
      <c r="J4012" s="26">
        <v>5230718.8952917103</v>
      </c>
      <c r="K4012" s="26">
        <v>0</v>
      </c>
      <c r="L4012" s="26">
        <v>94653.385893088664</v>
      </c>
      <c r="M4012" s="26">
        <v>592.8758950515022</v>
      </c>
      <c r="N4012" s="26">
        <v>206.54616868328966</v>
      </c>
      <c r="O4012" s="26">
        <v>44.122328131396799</v>
      </c>
      <c r="P4012" s="26">
        <v>44.612002367523807</v>
      </c>
      <c r="Q4012" s="26">
        <v>81.038860269996206</v>
      </c>
      <c r="R4012" s="26">
        <v>0</v>
      </c>
      <c r="S4012" s="26">
        <v>0</v>
      </c>
      <c r="T4012" s="26">
        <v>0</v>
      </c>
      <c r="U4012" s="26">
        <v>0</v>
      </c>
      <c r="V4012" s="26">
        <v>2079.0927961147931</v>
      </c>
      <c r="W4012" s="26">
        <v>0</v>
      </c>
      <c r="X4012" s="26">
        <v>46.380159637687164</v>
      </c>
      <c r="Y4012" s="26">
        <v>1801832</v>
      </c>
      <c r="Z4012" s="26">
        <v>2006</v>
      </c>
      <c r="AA4012" s="26" t="b">
        <v>0</v>
      </c>
      <c r="AB4012" s="27" t="s">
        <v>103</v>
      </c>
      <c r="AC4012" s="16">
        <f t="shared" si="188"/>
        <v>6131862.3759451462</v>
      </c>
      <c r="AD4012" s="16">
        <f t="shared" si="187"/>
        <v>1015.5754141413959</v>
      </c>
      <c r="AE4012" s="16" t="str">
        <f>VLOOKUP(AB4012,aircraft!A:B,2,FALSE)</f>
        <v>Passenger</v>
      </c>
      <c r="AF4012" s="16">
        <f t="shared" si="189"/>
        <v>3.6835500368207779</v>
      </c>
    </row>
    <row r="4013" spans="1:32" x14ac:dyDescent="0.25">
      <c r="A4013" s="26">
        <v>140908.48126954256</v>
      </c>
      <c r="B4013" s="26">
        <v>57284.346639657204</v>
      </c>
      <c r="C4013" s="26">
        <v>101927.4895417075</v>
      </c>
      <c r="D4013" s="26">
        <v>181155.88413093783</v>
      </c>
      <c r="E4013" s="26">
        <v>201605.50034030227</v>
      </c>
      <c r="F4013" s="26">
        <v>0</v>
      </c>
      <c r="G4013" s="26">
        <v>0</v>
      </c>
      <c r="H4013" s="26">
        <v>0</v>
      </c>
      <c r="I4013" s="26">
        <v>0</v>
      </c>
      <c r="J4013" s="26">
        <v>4992437.7634733794</v>
      </c>
      <c r="K4013" s="26">
        <v>0</v>
      </c>
      <c r="L4013" s="26">
        <v>0</v>
      </c>
      <c r="M4013" s="26">
        <v>2526.9038535728328</v>
      </c>
      <c r="N4013" s="26">
        <v>1367.6034787560343</v>
      </c>
      <c r="O4013" s="26">
        <v>13.573907043315982</v>
      </c>
      <c r="P4013" s="26">
        <v>25.805907675062517</v>
      </c>
      <c r="Q4013" s="26">
        <v>41.289452280100022</v>
      </c>
      <c r="R4013" s="26">
        <v>0</v>
      </c>
      <c r="S4013" s="26">
        <v>0</v>
      </c>
      <c r="T4013" s="26">
        <v>0</v>
      </c>
      <c r="U4013" s="26">
        <v>0</v>
      </c>
      <c r="V4013" s="26">
        <v>0</v>
      </c>
      <c r="W4013" s="26">
        <v>0</v>
      </c>
      <c r="X4013" s="26">
        <v>0</v>
      </c>
      <c r="Y4013" s="26">
        <v>3713180</v>
      </c>
      <c r="Z4013" s="26">
        <v>2006</v>
      </c>
      <c r="AA4013" s="26" t="b">
        <v>0</v>
      </c>
      <c r="AB4013" s="27" t="s">
        <v>104</v>
      </c>
      <c r="AC4013" s="16">
        <f t="shared" si="188"/>
        <v>5675319.465395527</v>
      </c>
      <c r="AD4013" s="16">
        <f t="shared" si="187"/>
        <v>3975.1765993273457</v>
      </c>
      <c r="AE4013" s="16" t="str">
        <f>VLOOKUP(AB4013,aircraft!A:B,2,FALSE)</f>
        <v>Passenger</v>
      </c>
      <c r="AF4013" s="16">
        <f t="shared" si="189"/>
        <v>1.6878317551395268</v>
      </c>
    </row>
    <row r="4014" spans="1:32" x14ac:dyDescent="0.25">
      <c r="A4014" s="26">
        <v>22057.753968262426</v>
      </c>
      <c r="B4014" s="26">
        <v>14418.241059502394</v>
      </c>
      <c r="C4014" s="26">
        <v>9731.2902393174118</v>
      </c>
      <c r="D4014" s="26">
        <v>19037.25128105154</v>
      </c>
      <c r="E4014" s="26">
        <v>26679.166997273787</v>
      </c>
      <c r="F4014" s="26">
        <v>0</v>
      </c>
      <c r="G4014" s="26">
        <v>0</v>
      </c>
      <c r="H4014" s="26">
        <v>0</v>
      </c>
      <c r="I4014" s="26">
        <v>0</v>
      </c>
      <c r="J4014" s="26">
        <v>873578.20239558211</v>
      </c>
      <c r="K4014" s="26">
        <v>0</v>
      </c>
      <c r="L4014" s="26">
        <v>6671.6701663838157</v>
      </c>
      <c r="M4014" s="26">
        <v>74.996364486367852</v>
      </c>
      <c r="N4014" s="26">
        <v>49.022020252224955</v>
      </c>
      <c r="O4014" s="26">
        <v>7.6833600683169774</v>
      </c>
      <c r="P4014" s="26">
        <v>15.051033452220109</v>
      </c>
      <c r="Q4014" s="26">
        <v>21.343334611572981</v>
      </c>
      <c r="R4014" s="26">
        <v>0</v>
      </c>
      <c r="S4014" s="26">
        <v>0</v>
      </c>
      <c r="T4014" s="26">
        <v>0</v>
      </c>
      <c r="U4014" s="26">
        <v>0</v>
      </c>
      <c r="V4014" s="26">
        <v>316.71175025195527</v>
      </c>
      <c r="W4014" s="26">
        <v>0</v>
      </c>
      <c r="X4014" s="26">
        <v>2.40180129630915</v>
      </c>
      <c r="Y4014" s="26">
        <v>309442</v>
      </c>
      <c r="Z4014" s="26">
        <v>2006</v>
      </c>
      <c r="AA4014" s="26" t="b">
        <v>0</v>
      </c>
      <c r="AB4014" s="27" t="s">
        <v>201</v>
      </c>
      <c r="AC4014" s="16">
        <f t="shared" si="188"/>
        <v>972173.57610737358</v>
      </c>
      <c r="AD4014" s="16">
        <f t="shared" si="187"/>
        <v>170.497914167012</v>
      </c>
      <c r="AE4014" s="16" t="str">
        <f>VLOOKUP(AB4014,aircraft!A:B,2,FALSE)</f>
        <v>Passenger</v>
      </c>
      <c r="AF4014" s="16">
        <f t="shared" si="189"/>
        <v>3.2970470684157211</v>
      </c>
    </row>
    <row r="4015" spans="1:32" x14ac:dyDescent="0.25">
      <c r="A4015" s="26">
        <v>455.29388200558571</v>
      </c>
      <c r="B4015" s="26">
        <v>29.71851753758698</v>
      </c>
      <c r="C4015" s="26">
        <v>548.5177044081255</v>
      </c>
      <c r="D4015" s="26">
        <v>893.64238328933732</v>
      </c>
      <c r="E4015" s="26">
        <v>1429.8278132629393</v>
      </c>
      <c r="F4015" s="26">
        <v>0</v>
      </c>
      <c r="G4015" s="26">
        <v>0</v>
      </c>
      <c r="H4015" s="26">
        <v>0</v>
      </c>
      <c r="I4015" s="26">
        <v>0</v>
      </c>
      <c r="J4015" s="26">
        <v>33356.040921964646</v>
      </c>
      <c r="K4015" s="26">
        <v>0</v>
      </c>
      <c r="L4015" s="26">
        <v>407.39329995570552</v>
      </c>
      <c r="M4015" s="26">
        <v>0.50992916146595402</v>
      </c>
      <c r="N4015" s="26">
        <v>3.328474053109956E-2</v>
      </c>
      <c r="O4015" s="26">
        <v>1.0970353811028059E-2</v>
      </c>
      <c r="P4015" s="26">
        <v>1.7872847214280632E-2</v>
      </c>
      <c r="Q4015" s="26">
        <v>2.8596555542849011E-2</v>
      </c>
      <c r="R4015" s="26">
        <v>0</v>
      </c>
      <c r="S4015" s="26">
        <v>0</v>
      </c>
      <c r="T4015" s="26">
        <v>0</v>
      </c>
      <c r="U4015" s="26">
        <v>0</v>
      </c>
      <c r="V4015" s="26">
        <v>26.238619031079576</v>
      </c>
      <c r="W4015" s="26">
        <v>0</v>
      </c>
      <c r="X4015" s="26">
        <v>0.24850990817718013</v>
      </c>
      <c r="Y4015" s="26">
        <v>10116</v>
      </c>
      <c r="Z4015" s="26">
        <v>2006</v>
      </c>
      <c r="AA4015" s="26" t="b">
        <v>0</v>
      </c>
      <c r="AB4015" s="27" t="s">
        <v>226</v>
      </c>
      <c r="AC4015" s="16">
        <f t="shared" si="188"/>
        <v>37120.43452242393</v>
      </c>
      <c r="AD4015" s="16">
        <f t="shared" si="187"/>
        <v>0.84916356674239135</v>
      </c>
      <c r="AE4015" s="16" t="str">
        <f>VLOOKUP(AB4015,aircraft!A:B,2,FALSE)</f>
        <v>Passenger</v>
      </c>
      <c r="AF4015" s="16">
        <f t="shared" si="189"/>
        <v>3.9702556123447765</v>
      </c>
    </row>
    <row r="4016" spans="1:32" x14ac:dyDescent="0.25">
      <c r="A4016" s="26">
        <v>2270.4624369910334</v>
      </c>
      <c r="B4016" s="26">
        <v>231.32783511112325</v>
      </c>
      <c r="C4016" s="26">
        <v>2578.6990277152904</v>
      </c>
      <c r="D4016" s="26">
        <v>4201.203947281836</v>
      </c>
      <c r="E4016" s="26">
        <v>6721.9263156509369</v>
      </c>
      <c r="F4016" s="26">
        <v>0</v>
      </c>
      <c r="G4016" s="26">
        <v>0</v>
      </c>
      <c r="H4016" s="26">
        <v>0</v>
      </c>
      <c r="I4016" s="26">
        <v>0</v>
      </c>
      <c r="J4016" s="26">
        <v>173922.42585825926</v>
      </c>
      <c r="K4016" s="26">
        <v>0</v>
      </c>
      <c r="L4016" s="26">
        <v>1793.8953045142644</v>
      </c>
      <c r="M4016" s="26">
        <v>7.7195723881128995</v>
      </c>
      <c r="N4016" s="26">
        <v>0.78651464980515551</v>
      </c>
      <c r="O4016" s="26">
        <v>2.0629593201575376</v>
      </c>
      <c r="P4016" s="26">
        <v>3.3609633174626556</v>
      </c>
      <c r="Q4016" s="26">
        <v>5.3775413079402421</v>
      </c>
      <c r="R4016" s="26">
        <v>0</v>
      </c>
      <c r="S4016" s="26">
        <v>0</v>
      </c>
      <c r="T4016" s="26">
        <v>0</v>
      </c>
      <c r="U4016" s="26">
        <v>0</v>
      </c>
      <c r="V4016" s="26">
        <v>64.908136681371261</v>
      </c>
      <c r="W4016" s="26">
        <v>0</v>
      </c>
      <c r="X4016" s="26">
        <v>1.0942761146361146</v>
      </c>
      <c r="Y4016" s="26">
        <v>61090</v>
      </c>
      <c r="Z4016" s="26">
        <v>2006</v>
      </c>
      <c r="AA4016" s="26" t="b">
        <v>0</v>
      </c>
      <c r="AB4016" s="27" t="s">
        <v>171</v>
      </c>
      <c r="AC4016" s="16">
        <f t="shared" si="188"/>
        <v>191719.94072552375</v>
      </c>
      <c r="AD4016" s="16">
        <f t="shared" si="187"/>
        <v>20.401827098114602</v>
      </c>
      <c r="AE4016" s="16" t="str">
        <f>VLOOKUP(AB4016,aircraft!A:B,2,FALSE)</f>
        <v>Passenger</v>
      </c>
      <c r="AF4016" s="16">
        <f t="shared" si="189"/>
        <v>3.3111676737377618</v>
      </c>
    </row>
    <row r="4017" spans="1:32" x14ac:dyDescent="0.25">
      <c r="A4017" s="26">
        <v>227.43559991284474</v>
      </c>
      <c r="B4017" s="26">
        <v>117.96628011668278</v>
      </c>
      <c r="C4017" s="26">
        <v>126.90311540671551</v>
      </c>
      <c r="D4017" s="26">
        <v>176.51208246661236</v>
      </c>
      <c r="E4017" s="26">
        <v>225.86814596998408</v>
      </c>
      <c r="F4017" s="26">
        <v>0</v>
      </c>
      <c r="G4017" s="26">
        <v>0</v>
      </c>
      <c r="H4017" s="26">
        <v>0</v>
      </c>
      <c r="I4017" s="26">
        <v>0</v>
      </c>
      <c r="J4017" s="26">
        <v>25803.714687800406</v>
      </c>
      <c r="K4017" s="26">
        <v>0</v>
      </c>
      <c r="L4017" s="26">
        <v>260.320811432357</v>
      </c>
      <c r="M4017" s="26">
        <v>1.0115830021144514</v>
      </c>
      <c r="N4017" s="26">
        <v>0.52468779660896359</v>
      </c>
      <c r="O4017" s="26">
        <v>6.3451561871322138E-4</v>
      </c>
      <c r="P4017" s="26">
        <v>8.8256047030611231E-4</v>
      </c>
      <c r="Q4017" s="26">
        <v>1.1293408040333149E-3</v>
      </c>
      <c r="R4017" s="26">
        <v>0</v>
      </c>
      <c r="S4017" s="26">
        <v>0</v>
      </c>
      <c r="T4017" s="26">
        <v>0</v>
      </c>
      <c r="U4017" s="26">
        <v>0</v>
      </c>
      <c r="V4017" s="26">
        <v>37.247197126313111</v>
      </c>
      <c r="W4017" s="26">
        <v>0</v>
      </c>
      <c r="X4017" s="26">
        <v>0.14838285592685233</v>
      </c>
      <c r="Y4017" s="26">
        <v>9634</v>
      </c>
      <c r="Z4017" s="26">
        <v>2006</v>
      </c>
      <c r="AA4017" s="26" t="b">
        <v>0</v>
      </c>
      <c r="AB4017" s="27" t="s">
        <v>243</v>
      </c>
      <c r="AC4017" s="16">
        <f t="shared" si="188"/>
        <v>26938.720723105602</v>
      </c>
      <c r="AD4017" s="16">
        <f t="shared" si="187"/>
        <v>1.6873000715433202</v>
      </c>
      <c r="AE4017" s="16" t="str">
        <f>VLOOKUP(AB4017,aircraft!A:B,2,FALSE)</f>
        <v>Passenger</v>
      </c>
      <c r="AF4017" s="16">
        <f t="shared" si="189"/>
        <v>2.8576071195176502</v>
      </c>
    </row>
    <row r="4018" spans="1:32" x14ac:dyDescent="0.25">
      <c r="A4018" s="26">
        <v>132.33417159210373</v>
      </c>
      <c r="B4018" s="26">
        <v>0</v>
      </c>
      <c r="C4018" s="26">
        <v>223.22704478127758</v>
      </c>
      <c r="D4018" s="26">
        <v>175.45092383974168</v>
      </c>
      <c r="E4018" s="26">
        <v>397.33901668732511</v>
      </c>
      <c r="F4018" s="26">
        <v>0</v>
      </c>
      <c r="G4018" s="26">
        <v>0</v>
      </c>
      <c r="H4018" s="26">
        <v>0</v>
      </c>
      <c r="I4018" s="26">
        <v>0</v>
      </c>
      <c r="J4018" s="26">
        <v>13985.740013742447</v>
      </c>
      <c r="K4018" s="26">
        <v>0</v>
      </c>
      <c r="L4018" s="26">
        <v>105.24106226861477</v>
      </c>
      <c r="M4018" s="26">
        <v>3.9700253363291881E-2</v>
      </c>
      <c r="N4018" s="26">
        <v>0</v>
      </c>
      <c r="O4018" s="26">
        <v>2.8882698699145903E-2</v>
      </c>
      <c r="P4018" s="26">
        <v>2.2701085232370879E-2</v>
      </c>
      <c r="Q4018" s="26">
        <v>5.5601091681537561E-2</v>
      </c>
      <c r="R4018" s="26">
        <v>0</v>
      </c>
      <c r="S4018" s="26">
        <v>0</v>
      </c>
      <c r="T4018" s="26">
        <v>0</v>
      </c>
      <c r="U4018" s="26">
        <v>0</v>
      </c>
      <c r="V4018" s="26">
        <v>9.1015480611356914</v>
      </c>
      <c r="W4018" s="26">
        <v>0</v>
      </c>
      <c r="X4018" s="26">
        <v>3.8939192438565466E-2</v>
      </c>
      <c r="Y4018" s="26">
        <v>1190</v>
      </c>
      <c r="Z4018" s="26">
        <v>2006</v>
      </c>
      <c r="AA4018" s="26" t="b">
        <v>0</v>
      </c>
      <c r="AB4018" s="27" t="s">
        <v>111</v>
      </c>
      <c r="AC4018" s="16">
        <f t="shared" si="188"/>
        <v>15019.332232911509</v>
      </c>
      <c r="AD4018" s="16">
        <f t="shared" si="187"/>
        <v>0.1858243214149117</v>
      </c>
      <c r="AE4018" s="16" t="str">
        <f>VLOOKUP(AB4018,aircraft!A:B,2,FALSE)</f>
        <v>Freighter</v>
      </c>
      <c r="AF4018" s="16">
        <f t="shared" si="189"/>
        <v>12.62128759068194</v>
      </c>
    </row>
    <row r="4019" spans="1:32" x14ac:dyDescent="0.25">
      <c r="A4019" s="26">
        <v>8872.8037483391618</v>
      </c>
      <c r="B4019" s="26">
        <v>4948.1523085657218</v>
      </c>
      <c r="C4019" s="26">
        <v>3820.406136114053</v>
      </c>
      <c r="D4019" s="26">
        <v>2984.2338930288761</v>
      </c>
      <c r="E4019" s="26">
        <v>6616.3053843876123</v>
      </c>
      <c r="F4019" s="26">
        <v>0</v>
      </c>
      <c r="G4019" s="26">
        <v>0</v>
      </c>
      <c r="H4019" s="26">
        <v>0</v>
      </c>
      <c r="I4019" s="26">
        <v>0</v>
      </c>
      <c r="J4019" s="26">
        <v>536932.71402518277</v>
      </c>
      <c r="K4019" s="26">
        <v>0</v>
      </c>
      <c r="L4019" s="26">
        <v>4438.2526596642401</v>
      </c>
      <c r="M4019" s="26">
        <v>2.6618412509324179</v>
      </c>
      <c r="N4019" s="26">
        <v>1.4844457630771035</v>
      </c>
      <c r="O4019" s="26">
        <v>0.4584487247522972</v>
      </c>
      <c r="P4019" s="26">
        <v>0.35810805811689445</v>
      </c>
      <c r="Q4019" s="26">
        <v>0.85954721429757108</v>
      </c>
      <c r="R4019" s="26">
        <v>0</v>
      </c>
      <c r="S4019" s="26">
        <v>0</v>
      </c>
      <c r="T4019" s="26">
        <v>0</v>
      </c>
      <c r="U4019" s="26">
        <v>0</v>
      </c>
      <c r="V4019" s="26">
        <v>211.75502450864064</v>
      </c>
      <c r="W4019" s="26">
        <v>0</v>
      </c>
      <c r="X4019" s="26">
        <v>1.6421534587377518</v>
      </c>
      <c r="Y4019" s="26">
        <v>42602</v>
      </c>
      <c r="Z4019" s="26">
        <v>2006</v>
      </c>
      <c r="AA4019" s="26" t="b">
        <v>0</v>
      </c>
      <c r="AB4019" s="27" t="s">
        <v>353</v>
      </c>
      <c r="AC4019" s="16">
        <f t="shared" si="188"/>
        <v>568612.86815528246</v>
      </c>
      <c r="AD4019" s="16">
        <f t="shared" si="187"/>
        <v>7.4645444699140349</v>
      </c>
      <c r="AE4019" s="16" t="str">
        <f>VLOOKUP(AB4019,aircraft!A:B,2,FALSE)</f>
        <v>Passenger</v>
      </c>
      <c r="AF4019" s="16">
        <f t="shared" si="189"/>
        <v>13.740667665377142</v>
      </c>
    </row>
    <row r="4020" spans="1:32" x14ac:dyDescent="0.25">
      <c r="A4020" s="26">
        <v>199.48295296440185</v>
      </c>
      <c r="B4020" s="26">
        <v>48.246252666767454</v>
      </c>
      <c r="C4020" s="26">
        <v>83.214832737113284</v>
      </c>
      <c r="D4020" s="26">
        <v>130.23083580377994</v>
      </c>
      <c r="E4020" s="26">
        <v>171.02633257665551</v>
      </c>
      <c r="F4020" s="26">
        <v>0</v>
      </c>
      <c r="G4020" s="26">
        <v>0</v>
      </c>
      <c r="H4020" s="26">
        <v>0</v>
      </c>
      <c r="I4020" s="26">
        <v>0</v>
      </c>
      <c r="J4020" s="26">
        <v>7028.7894055747984</v>
      </c>
      <c r="K4020" s="26">
        <v>0</v>
      </c>
      <c r="L4020" s="26">
        <v>0</v>
      </c>
      <c r="M4020" s="26">
        <v>3.5128948907600446</v>
      </c>
      <c r="N4020" s="26">
        <v>0.8496165310007735</v>
      </c>
      <c r="O4020" s="26">
        <v>2.3300153788715534E-2</v>
      </c>
      <c r="P4020" s="26">
        <v>3.6464634998992329E-2</v>
      </c>
      <c r="Q4020" s="26">
        <v>4.7887374400487438E-2</v>
      </c>
      <c r="R4020" s="26">
        <v>0</v>
      </c>
      <c r="S4020" s="26">
        <v>0</v>
      </c>
      <c r="T4020" s="26">
        <v>0</v>
      </c>
      <c r="U4020" s="26">
        <v>0</v>
      </c>
      <c r="V4020" s="26">
        <v>3.0422487643593925</v>
      </c>
      <c r="W4020" s="26">
        <v>0</v>
      </c>
      <c r="X4020" s="26">
        <v>0</v>
      </c>
      <c r="Y4020" s="26">
        <v>1748</v>
      </c>
      <c r="Z4020" s="26">
        <v>2006</v>
      </c>
      <c r="AA4020" s="26" t="b">
        <v>0</v>
      </c>
      <c r="AB4020" s="27" t="s">
        <v>173</v>
      </c>
      <c r="AC4020" s="16">
        <f t="shared" si="188"/>
        <v>7660.990612323516</v>
      </c>
      <c r="AD4020" s="16">
        <f t="shared" si="187"/>
        <v>4.470163584949014</v>
      </c>
      <c r="AE4020" s="16" t="str">
        <f>VLOOKUP(AB4020,aircraft!A:B,2,FALSE)</f>
        <v>Freighter</v>
      </c>
      <c r="AF4020" s="16">
        <f t="shared" si="189"/>
        <v>4.8006597626056653</v>
      </c>
    </row>
    <row r="4021" spans="1:32" x14ac:dyDescent="0.25">
      <c r="A4021" s="26">
        <v>2832.8494984248814</v>
      </c>
      <c r="B4021" s="26">
        <v>1510.6117162533087</v>
      </c>
      <c r="C4021" s="26">
        <v>1579.1482575870941</v>
      </c>
      <c r="D4021" s="26">
        <v>1141.6284476024591</v>
      </c>
      <c r="E4021" s="26">
        <v>2757.2938825741157</v>
      </c>
      <c r="F4021" s="26">
        <v>0</v>
      </c>
      <c r="G4021" s="26">
        <v>0</v>
      </c>
      <c r="H4021" s="26">
        <v>0</v>
      </c>
      <c r="I4021" s="26">
        <v>0</v>
      </c>
      <c r="J4021" s="26">
        <v>151075.55279120445</v>
      </c>
      <c r="K4021" s="26">
        <v>0</v>
      </c>
      <c r="L4021" s="26">
        <v>1588.6405849168514</v>
      </c>
      <c r="M4021" s="26">
        <v>11.560968963610085</v>
      </c>
      <c r="N4021" s="26">
        <v>2.9456929426422671</v>
      </c>
      <c r="O4021" s="26">
        <v>0.500631573172442</v>
      </c>
      <c r="P4021" s="26">
        <v>0.36792266627675407</v>
      </c>
      <c r="Q4021" s="26">
        <v>0.99168132434339673</v>
      </c>
      <c r="R4021" s="26">
        <v>0</v>
      </c>
      <c r="S4021" s="26">
        <v>0</v>
      </c>
      <c r="T4021" s="26">
        <v>0</v>
      </c>
      <c r="U4021" s="26">
        <v>0</v>
      </c>
      <c r="V4021" s="26">
        <v>193.80968051676172</v>
      </c>
      <c r="W4021" s="26">
        <v>0</v>
      </c>
      <c r="X4021" s="26">
        <v>3.1772810895688293E-2</v>
      </c>
      <c r="Y4021" s="26">
        <v>15934</v>
      </c>
      <c r="Z4021" s="26">
        <v>2006</v>
      </c>
      <c r="AA4021" s="26" t="b">
        <v>0</v>
      </c>
      <c r="AB4021" s="27" t="s">
        <v>114</v>
      </c>
      <c r="AC4021" s="16">
        <f t="shared" si="188"/>
        <v>162485.72517856315</v>
      </c>
      <c r="AD4021" s="16">
        <f t="shared" si="187"/>
        <v>16.398670280940635</v>
      </c>
      <c r="AE4021" s="16" t="str">
        <f>VLOOKUP(AB4021,aircraft!A:B,2,FALSE)</f>
        <v>Passenger</v>
      </c>
      <c r="AF4021" s="16">
        <f t="shared" si="189"/>
        <v>10.535730172455159</v>
      </c>
    </row>
    <row r="4022" spans="1:32" x14ac:dyDescent="0.25">
      <c r="A4022" s="26">
        <v>484.10619216277991</v>
      </c>
      <c r="B4022" s="26">
        <v>144.73875800030237</v>
      </c>
      <c r="C4022" s="26">
        <v>166.42966547422657</v>
      </c>
      <c r="D4022" s="26">
        <v>260.46167160755988</v>
      </c>
      <c r="E4022" s="26">
        <v>342.05266515331101</v>
      </c>
      <c r="F4022" s="26">
        <v>0</v>
      </c>
      <c r="G4022" s="26">
        <v>0</v>
      </c>
      <c r="H4022" s="26">
        <v>0</v>
      </c>
      <c r="I4022" s="26">
        <v>0</v>
      </c>
      <c r="J4022" s="26">
        <v>6836.7104669570917</v>
      </c>
      <c r="K4022" s="26">
        <v>0</v>
      </c>
      <c r="L4022" s="26">
        <v>0</v>
      </c>
      <c r="M4022" s="26">
        <v>8.5251102601103366</v>
      </c>
      <c r="N4022" s="26">
        <v>2.5488495930023207</v>
      </c>
      <c r="O4022" s="26">
        <v>4.6600307577431069E-2</v>
      </c>
      <c r="P4022" s="26">
        <v>7.2929269997984658E-2</v>
      </c>
      <c r="Q4022" s="26">
        <v>9.5774748800974877E-2</v>
      </c>
      <c r="R4022" s="26">
        <v>0</v>
      </c>
      <c r="S4022" s="26">
        <v>0</v>
      </c>
      <c r="T4022" s="26">
        <v>0</v>
      </c>
      <c r="U4022" s="26">
        <v>0</v>
      </c>
      <c r="V4022" s="26">
        <v>5.0765919638331978</v>
      </c>
      <c r="W4022" s="26">
        <v>0</v>
      </c>
      <c r="X4022" s="26">
        <v>0</v>
      </c>
      <c r="Y4022" s="26">
        <v>1720</v>
      </c>
      <c r="Z4022" s="26">
        <v>2006</v>
      </c>
      <c r="AA4022" s="26" t="b">
        <v>0</v>
      </c>
      <c r="AB4022" s="27" t="s">
        <v>115</v>
      </c>
      <c r="AC4022" s="16">
        <f t="shared" si="188"/>
        <v>8234.499419355272</v>
      </c>
      <c r="AD4022" s="16">
        <f t="shared" si="187"/>
        <v>11.28926417948905</v>
      </c>
      <c r="AE4022" s="16" t="str">
        <f>VLOOKUP(AB4022,aircraft!A:B,2,FALSE)</f>
        <v>Freighter (guess)</v>
      </c>
      <c r="AF4022" s="16">
        <f t="shared" si="189"/>
        <v>7.6870253653688518</v>
      </c>
    </row>
    <row r="4023" spans="1:32" x14ac:dyDescent="0.25">
      <c r="A4023" s="26">
        <v>104891.81472321623</v>
      </c>
      <c r="B4023" s="26">
        <v>41916.983033817953</v>
      </c>
      <c r="C4023" s="26">
        <v>55402.08064181939</v>
      </c>
      <c r="D4023" s="26">
        <v>58929.414828239045</v>
      </c>
      <c r="E4023" s="26">
        <v>92490.310820750397</v>
      </c>
      <c r="F4023" s="26">
        <v>0</v>
      </c>
      <c r="G4023" s="26">
        <v>0</v>
      </c>
      <c r="H4023" s="26">
        <v>0</v>
      </c>
      <c r="I4023" s="26">
        <v>0</v>
      </c>
      <c r="J4023" s="26">
        <v>5601999.9840762522</v>
      </c>
      <c r="K4023" s="26">
        <v>0</v>
      </c>
      <c r="L4023" s="26">
        <v>43966.718235114604</v>
      </c>
      <c r="M4023" s="26">
        <v>10.87536119573884</v>
      </c>
      <c r="N4023" s="26">
        <v>4.3328280662273642</v>
      </c>
      <c r="O4023" s="26">
        <v>2.2844095355224172</v>
      </c>
      <c r="P4023" s="26">
        <v>2.4313892618365092</v>
      </c>
      <c r="Q4023" s="26">
        <v>3.9625334362013591</v>
      </c>
      <c r="R4023" s="26">
        <v>0</v>
      </c>
      <c r="S4023" s="26">
        <v>0</v>
      </c>
      <c r="T4023" s="26">
        <v>0</v>
      </c>
      <c r="U4023" s="26">
        <v>0</v>
      </c>
      <c r="V4023" s="26">
        <v>2575.39296914036</v>
      </c>
      <c r="W4023" s="26">
        <v>0</v>
      </c>
      <c r="X4023" s="26">
        <v>45.28571655880468</v>
      </c>
      <c r="Y4023" s="26">
        <v>1460371</v>
      </c>
      <c r="Z4023" s="26">
        <v>2006</v>
      </c>
      <c r="AA4023" s="26" t="b">
        <v>0</v>
      </c>
      <c r="AB4023" s="27" t="s">
        <v>218</v>
      </c>
      <c r="AC4023" s="16">
        <f t="shared" si="188"/>
        <v>5999597.3063592101</v>
      </c>
      <c r="AD4023" s="16">
        <f t="shared" si="187"/>
        <v>69.172238054331174</v>
      </c>
      <c r="AE4023" s="16" t="str">
        <f>VLOOKUP(AB4023,aircraft!A:B,2,FALSE)</f>
        <v>Passenger</v>
      </c>
      <c r="AF4023" s="16">
        <f t="shared" si="189"/>
        <v>4.2679914162567103</v>
      </c>
    </row>
    <row r="4024" spans="1:32" x14ac:dyDescent="0.25">
      <c r="A4024" s="26">
        <v>879.57503891048316</v>
      </c>
      <c r="B4024" s="26">
        <v>439.92604043790749</v>
      </c>
      <c r="C4024" s="26">
        <v>573.60374916261844</v>
      </c>
      <c r="D4024" s="26">
        <v>483.85042394672126</v>
      </c>
      <c r="E4024" s="26">
        <v>1304.3040668945023</v>
      </c>
      <c r="F4024" s="26">
        <v>0</v>
      </c>
      <c r="G4024" s="26">
        <v>0</v>
      </c>
      <c r="H4024" s="26">
        <v>0</v>
      </c>
      <c r="I4024" s="26">
        <v>0</v>
      </c>
      <c r="J4024" s="26">
        <v>12229.939744005202</v>
      </c>
      <c r="K4024" s="26">
        <v>0</v>
      </c>
      <c r="L4024" s="26">
        <v>834.67597577539891</v>
      </c>
      <c r="M4024" s="26">
        <v>14.451417751416866</v>
      </c>
      <c r="N4024" s="26">
        <v>7.2279847754319189</v>
      </c>
      <c r="O4024" s="26">
        <v>0.14946543300992626</v>
      </c>
      <c r="P4024" s="26">
        <v>0.12607817370930477</v>
      </c>
      <c r="Q4024" s="26">
        <v>0.33911909627600823</v>
      </c>
      <c r="R4024" s="26">
        <v>0</v>
      </c>
      <c r="S4024" s="26">
        <v>0</v>
      </c>
      <c r="T4024" s="26">
        <v>0</v>
      </c>
      <c r="U4024" s="26">
        <v>0</v>
      </c>
      <c r="V4024" s="26">
        <v>59.447422537556847</v>
      </c>
      <c r="W4024" s="26">
        <v>0</v>
      </c>
      <c r="X4024" s="26">
        <v>0.3088301062717263</v>
      </c>
      <c r="Y4024" s="26">
        <v>1626</v>
      </c>
      <c r="Z4024" s="26">
        <v>2006</v>
      </c>
      <c r="AA4024" s="26" t="b">
        <v>0</v>
      </c>
      <c r="AB4024" s="27" t="s">
        <v>116</v>
      </c>
      <c r="AC4024" s="16">
        <f t="shared" si="188"/>
        <v>16745.875039132836</v>
      </c>
      <c r="AD4024" s="16">
        <f t="shared" si="187"/>
        <v>22.602895336115751</v>
      </c>
      <c r="AE4024" s="16" t="str">
        <f>VLOOKUP(AB4024,aircraft!A:B,2,FALSE)</f>
        <v>Passenger</v>
      </c>
      <c r="AF4024" s="16">
        <f t="shared" si="189"/>
        <v>10.298816137228066</v>
      </c>
    </row>
    <row r="4025" spans="1:32" x14ac:dyDescent="0.25">
      <c r="A4025" s="26">
        <v>33986.259554518743</v>
      </c>
      <c r="B4025" s="26">
        <v>17639.02617456768</v>
      </c>
      <c r="C4025" s="26">
        <v>24075.122210676571</v>
      </c>
      <c r="D4025" s="26">
        <v>25614.359302578388</v>
      </c>
      <c r="E4025" s="26">
        <v>64944.043911921857</v>
      </c>
      <c r="F4025" s="26">
        <v>0</v>
      </c>
      <c r="G4025" s="26">
        <v>0</v>
      </c>
      <c r="H4025" s="26">
        <v>0</v>
      </c>
      <c r="I4025" s="26">
        <v>0</v>
      </c>
      <c r="J4025" s="26">
        <v>634075.45520956523</v>
      </c>
      <c r="K4025" s="26">
        <v>0</v>
      </c>
      <c r="L4025" s="26">
        <v>30575.905135021472</v>
      </c>
      <c r="M4025" s="26">
        <v>205.74425025123287</v>
      </c>
      <c r="N4025" s="26">
        <v>106.48620710594679</v>
      </c>
      <c r="O4025" s="26">
        <v>5.3614807492489884</v>
      </c>
      <c r="P4025" s="26">
        <v>5.7124315961143326</v>
      </c>
      <c r="Q4025" s="26">
        <v>15.238963974087765</v>
      </c>
      <c r="R4025" s="26">
        <v>0</v>
      </c>
      <c r="S4025" s="26">
        <v>0</v>
      </c>
      <c r="T4025" s="26">
        <v>0</v>
      </c>
      <c r="U4025" s="26">
        <v>0</v>
      </c>
      <c r="V4025" s="26">
        <v>2137.333468157507</v>
      </c>
      <c r="W4025" s="26">
        <v>0</v>
      </c>
      <c r="X4025" s="26">
        <v>11.313084725399873</v>
      </c>
      <c r="Y4025" s="26">
        <v>77045</v>
      </c>
      <c r="Z4025" s="26">
        <v>2006</v>
      </c>
      <c r="AA4025" s="26" t="b">
        <v>0</v>
      </c>
      <c r="AB4025" s="27" t="s">
        <v>117</v>
      </c>
      <c r="AC4025" s="16">
        <f t="shared" si="188"/>
        <v>830910.17149884987</v>
      </c>
      <c r="AD4025" s="16">
        <f t="shared" si="187"/>
        <v>349.85641840203061</v>
      </c>
      <c r="AE4025" s="16" t="str">
        <f>VLOOKUP(AB4025,aircraft!A:B,2,FALSE)</f>
        <v>Passenger</v>
      </c>
      <c r="AF4025" s="16">
        <f t="shared" si="189"/>
        <v>13.353242030940914</v>
      </c>
    </row>
    <row r="4026" spans="1:32" x14ac:dyDescent="0.25">
      <c r="A4026" s="26">
        <v>776.9420756348502</v>
      </c>
      <c r="B4026" s="26">
        <v>350.71035501717233</v>
      </c>
      <c r="C4026" s="26">
        <v>374.48096068881796</v>
      </c>
      <c r="D4026" s="26">
        <v>349.76204711211665</v>
      </c>
      <c r="E4026" s="26">
        <v>483.50548734582753</v>
      </c>
      <c r="F4026" s="26">
        <v>0</v>
      </c>
      <c r="G4026" s="26">
        <v>0</v>
      </c>
      <c r="H4026" s="26">
        <v>0</v>
      </c>
      <c r="I4026" s="26">
        <v>0</v>
      </c>
      <c r="J4026" s="26">
        <v>10823.378020319939</v>
      </c>
      <c r="K4026" s="26">
        <v>0</v>
      </c>
      <c r="L4026" s="26">
        <v>215.38469156583778</v>
      </c>
      <c r="M4026" s="26">
        <v>1.4218040614214438</v>
      </c>
      <c r="N4026" s="26">
        <v>0.64179997812388423</v>
      </c>
      <c r="O4026" s="26">
        <v>1.8148987730511171E-2</v>
      </c>
      <c r="P4026" s="26">
        <v>1.6951000899912569E-2</v>
      </c>
      <c r="Q4026" s="26">
        <v>2.5847966549971214E-2</v>
      </c>
      <c r="R4026" s="26">
        <v>0</v>
      </c>
      <c r="S4026" s="26">
        <v>0</v>
      </c>
      <c r="T4026" s="26">
        <v>0</v>
      </c>
      <c r="U4026" s="26">
        <v>0</v>
      </c>
      <c r="V4026" s="26">
        <v>9.9809028121840662</v>
      </c>
      <c r="W4026" s="26">
        <v>0</v>
      </c>
      <c r="X4026" s="26">
        <v>0.22184621652216144</v>
      </c>
      <c r="Y4026" s="26">
        <v>1557</v>
      </c>
      <c r="Z4026" s="26">
        <v>2006</v>
      </c>
      <c r="AA4026" s="26" t="b">
        <v>0</v>
      </c>
      <c r="AB4026" s="27" t="s">
        <v>118</v>
      </c>
      <c r="AC4026" s="16">
        <f t="shared" si="188"/>
        <v>13374.163637684562</v>
      </c>
      <c r="AD4026" s="16">
        <f t="shared" si="187"/>
        <v>2.3463982112478847</v>
      </c>
      <c r="AE4026" s="16" t="str">
        <f>VLOOKUP(AB4026,aircraft!A:B,2,FALSE)</f>
        <v>Passenger (guess)</v>
      </c>
      <c r="AF4026" s="16">
        <f t="shared" si="189"/>
        <v>11.101763026905653</v>
      </c>
    </row>
    <row r="4027" spans="1:32" x14ac:dyDescent="0.25">
      <c r="A4027" s="26">
        <v>172931.51817451394</v>
      </c>
      <c r="B4027" s="26">
        <v>82487.124558715426</v>
      </c>
      <c r="C4027" s="26">
        <v>139932.85908520437</v>
      </c>
      <c r="D4027" s="26">
        <v>121825.227083483</v>
      </c>
      <c r="E4027" s="26">
        <v>314313.97938855883</v>
      </c>
      <c r="F4027" s="26">
        <v>0</v>
      </c>
      <c r="G4027" s="26">
        <v>0</v>
      </c>
      <c r="H4027" s="26">
        <v>0</v>
      </c>
      <c r="I4027" s="26">
        <v>0</v>
      </c>
      <c r="J4027" s="26">
        <v>1609455.7320107939</v>
      </c>
      <c r="K4027" s="26">
        <v>0</v>
      </c>
      <c r="L4027" s="26">
        <v>150572.33066435001</v>
      </c>
      <c r="M4027" s="26">
        <v>850.36986918769321</v>
      </c>
      <c r="N4027" s="26">
        <v>396.68189453850823</v>
      </c>
      <c r="O4027" s="26">
        <v>10.665894352127435</v>
      </c>
      <c r="P4027" s="26">
        <v>9.2434483552931272</v>
      </c>
      <c r="Q4027" s="26">
        <v>24.168682512928868</v>
      </c>
      <c r="R4027" s="26">
        <v>0</v>
      </c>
      <c r="S4027" s="26">
        <v>0</v>
      </c>
      <c r="T4027" s="26">
        <v>0</v>
      </c>
      <c r="U4027" s="26">
        <v>0</v>
      </c>
      <c r="V4027" s="26">
        <v>10308.496957476367</v>
      </c>
      <c r="W4027" s="26">
        <v>0</v>
      </c>
      <c r="X4027" s="26">
        <v>55.711761486190966</v>
      </c>
      <c r="Y4027" s="26">
        <v>233070</v>
      </c>
      <c r="Z4027" s="26">
        <v>2006</v>
      </c>
      <c r="AA4027" s="26" t="b">
        <v>0</v>
      </c>
      <c r="AB4027" s="27" t="s">
        <v>191</v>
      </c>
      <c r="AC4027" s="16">
        <f t="shared" si="188"/>
        <v>2591518.7709656195</v>
      </c>
      <c r="AD4027" s="16">
        <f t="shared" si="187"/>
        <v>1346.8415504327418</v>
      </c>
      <c r="AE4027" s="16" t="str">
        <f>VLOOKUP(AB4027,aircraft!A:B,2,FALSE)</f>
        <v>Passenger</v>
      </c>
      <c r="AF4027" s="16">
        <f t="shared" si="189"/>
        <v>12.102985888440022</v>
      </c>
    </row>
    <row r="4028" spans="1:32" x14ac:dyDescent="0.25">
      <c r="A4028" s="26">
        <v>933681.41122675536</v>
      </c>
      <c r="B4028" s="26">
        <v>589296.73750137805</v>
      </c>
      <c r="C4028" s="26">
        <v>353173.90394640743</v>
      </c>
      <c r="D4028" s="26">
        <v>415084.55842553196</v>
      </c>
      <c r="E4028" s="26">
        <v>574665.57791684254</v>
      </c>
      <c r="F4028" s="26">
        <v>0</v>
      </c>
      <c r="G4028" s="26">
        <v>0</v>
      </c>
      <c r="H4028" s="26">
        <v>0</v>
      </c>
      <c r="I4028" s="26">
        <v>0</v>
      </c>
      <c r="J4028" s="26">
        <v>26500342.953337036</v>
      </c>
      <c r="K4028" s="26">
        <v>0</v>
      </c>
      <c r="L4028" s="26">
        <v>304615.39856065286</v>
      </c>
      <c r="M4028" s="26">
        <v>1050.2553344373646</v>
      </c>
      <c r="N4028" s="26">
        <v>630.28394468067052</v>
      </c>
      <c r="O4028" s="26">
        <v>61.042327539402891</v>
      </c>
      <c r="P4028" s="26">
        <v>70.752123515173906</v>
      </c>
      <c r="Q4028" s="26">
        <v>126.66276885074731</v>
      </c>
      <c r="R4028" s="26">
        <v>0</v>
      </c>
      <c r="S4028" s="26">
        <v>0</v>
      </c>
      <c r="T4028" s="26">
        <v>0</v>
      </c>
      <c r="U4028" s="26">
        <v>0</v>
      </c>
      <c r="V4028" s="26">
        <v>12577.478751434499</v>
      </c>
      <c r="W4028" s="26">
        <v>0</v>
      </c>
      <c r="X4028" s="26">
        <v>313.75383818498631</v>
      </c>
      <c r="Y4028" s="26">
        <v>6711911</v>
      </c>
      <c r="Z4028" s="26">
        <v>2006</v>
      </c>
      <c r="AA4028" s="26" t="b">
        <v>0</v>
      </c>
      <c r="AB4028" s="27" t="s">
        <v>121</v>
      </c>
      <c r="AC4028" s="16">
        <f t="shared" si="188"/>
        <v>29670860.540914606</v>
      </c>
      <c r="AD4028" s="16">
        <f t="shared" si="187"/>
        <v>2252.7503372083456</v>
      </c>
      <c r="AE4028" s="16" t="str">
        <f>VLOOKUP(AB4028,aircraft!A:B,2,FALSE)</f>
        <v>Passenger</v>
      </c>
      <c r="AF4028" s="16">
        <f t="shared" si="189"/>
        <v>4.683718015873799</v>
      </c>
    </row>
    <row r="4029" spans="1:32" x14ac:dyDescent="0.25">
      <c r="A4029" s="26">
        <v>39489.384661205127</v>
      </c>
      <c r="B4029" s="26">
        <v>24834.634703344549</v>
      </c>
      <c r="C4029" s="26">
        <v>14844.715396168694</v>
      </c>
      <c r="D4029" s="26">
        <v>17090.226338793098</v>
      </c>
      <c r="E4029" s="26">
        <v>23678.361085836608</v>
      </c>
      <c r="F4029" s="26">
        <v>0</v>
      </c>
      <c r="G4029" s="26">
        <v>0</v>
      </c>
      <c r="H4029" s="26">
        <v>0</v>
      </c>
      <c r="I4029" s="26">
        <v>0</v>
      </c>
      <c r="J4029" s="26">
        <v>941690.90938911447</v>
      </c>
      <c r="K4029" s="26">
        <v>0</v>
      </c>
      <c r="L4029" s="26">
        <v>12725.794907651041</v>
      </c>
      <c r="M4029" s="26">
        <v>15.552275283608411</v>
      </c>
      <c r="N4029" s="26">
        <v>7.1468721690791615</v>
      </c>
      <c r="O4029" s="26">
        <v>0.99571929872474652</v>
      </c>
      <c r="P4029" s="26">
        <v>1.0376664048735402</v>
      </c>
      <c r="Q4029" s="26">
        <v>2.0444861192449677</v>
      </c>
      <c r="R4029" s="26">
        <v>0</v>
      </c>
      <c r="S4029" s="26">
        <v>0</v>
      </c>
      <c r="T4029" s="26">
        <v>0</v>
      </c>
      <c r="U4029" s="26">
        <v>0</v>
      </c>
      <c r="V4029" s="26">
        <v>454.91285636855753</v>
      </c>
      <c r="W4029" s="26">
        <v>0</v>
      </c>
      <c r="X4029" s="26">
        <v>13.107567821905297</v>
      </c>
      <c r="Y4029" s="26">
        <v>234540</v>
      </c>
      <c r="Z4029" s="26">
        <v>2006</v>
      </c>
      <c r="AA4029" s="26" t="b">
        <v>0</v>
      </c>
      <c r="AB4029" s="27" t="s">
        <v>198</v>
      </c>
      <c r="AC4029" s="16">
        <f t="shared" si="188"/>
        <v>1074354.0264821136</v>
      </c>
      <c r="AD4029" s="16">
        <f t="shared" si="187"/>
        <v>39.884587097436125</v>
      </c>
      <c r="AE4029" s="16" t="str">
        <f>VLOOKUP(AB4029,aircraft!A:B,2,FALSE)</f>
        <v>Passenger</v>
      </c>
      <c r="AF4029" s="16">
        <f t="shared" si="189"/>
        <v>4.8951207262161951</v>
      </c>
    </row>
    <row r="4030" spans="1:32" x14ac:dyDescent="0.25">
      <c r="A4030" s="26">
        <v>95664.842420138593</v>
      </c>
      <c r="B4030" s="26">
        <v>60142.53030883304</v>
      </c>
      <c r="C4030" s="26">
        <v>38612.863722294162</v>
      </c>
      <c r="D4030" s="26">
        <v>46732.550303682197</v>
      </c>
      <c r="E4030" s="26">
        <v>62539.064467568664</v>
      </c>
      <c r="F4030" s="26">
        <v>0</v>
      </c>
      <c r="G4030" s="26">
        <v>0</v>
      </c>
      <c r="H4030" s="26">
        <v>0</v>
      </c>
      <c r="I4030" s="26">
        <v>0</v>
      </c>
      <c r="J4030" s="26">
        <v>3239091.9094648357</v>
      </c>
      <c r="K4030" s="26">
        <v>0</v>
      </c>
      <c r="L4030" s="26">
        <v>33498.333264231849</v>
      </c>
      <c r="M4030" s="26">
        <v>101.36539557454142</v>
      </c>
      <c r="N4030" s="26">
        <v>58.243689987440817</v>
      </c>
      <c r="O4030" s="26">
        <v>5.2994326981474789</v>
      </c>
      <c r="P4030" s="26">
        <v>7.2719840687006769</v>
      </c>
      <c r="Q4030" s="26">
        <v>13.898827521324918</v>
      </c>
      <c r="R4030" s="26">
        <v>0</v>
      </c>
      <c r="S4030" s="26">
        <v>0</v>
      </c>
      <c r="T4030" s="26">
        <v>0</v>
      </c>
      <c r="U4030" s="26">
        <v>0</v>
      </c>
      <c r="V4030" s="26">
        <v>1517.1049530668533</v>
      </c>
      <c r="W4030" s="26">
        <v>0</v>
      </c>
      <c r="X4030" s="26">
        <v>34.503280806271611</v>
      </c>
      <c r="Y4030" s="26">
        <v>830450</v>
      </c>
      <c r="Z4030" s="26">
        <v>2006</v>
      </c>
      <c r="AA4030" s="26" t="b">
        <v>0</v>
      </c>
      <c r="AB4030" s="27" t="s">
        <v>359</v>
      </c>
      <c r="AC4030" s="16">
        <f t="shared" si="188"/>
        <v>3576282.0939515838</v>
      </c>
      <c r="AD4030" s="16">
        <f t="shared" si="187"/>
        <v>220.58261065642694</v>
      </c>
      <c r="AE4030" s="16" t="str">
        <f>VLOOKUP(AB4030,aircraft!A:B,2,FALSE)</f>
        <v>Passenger</v>
      </c>
      <c r="AF4030" s="16">
        <f t="shared" si="189"/>
        <v>4.5315887122961351</v>
      </c>
    </row>
    <row r="4031" spans="1:32" x14ac:dyDescent="0.25">
      <c r="A4031" s="26">
        <v>37.870795696646262</v>
      </c>
      <c r="B4031" s="26">
        <v>27.162271122237886</v>
      </c>
      <c r="C4031" s="26">
        <v>16.35424006962776</v>
      </c>
      <c r="D4031" s="26">
        <v>52.567200223803518</v>
      </c>
      <c r="E4031" s="26">
        <v>70.08960029840469</v>
      </c>
      <c r="F4031" s="26">
        <v>0</v>
      </c>
      <c r="G4031" s="26">
        <v>0</v>
      </c>
      <c r="H4031" s="26">
        <v>0</v>
      </c>
      <c r="I4031" s="26">
        <v>0</v>
      </c>
      <c r="J4031" s="26">
        <v>2578.0929692268369</v>
      </c>
      <c r="K4031" s="26">
        <v>0</v>
      </c>
      <c r="L4031" s="26">
        <v>39.976775146591535</v>
      </c>
      <c r="M4031" s="26">
        <v>0.22116545560971287</v>
      </c>
      <c r="N4031" s="26">
        <v>0.15862766962343716</v>
      </c>
      <c r="O4031" s="26">
        <v>4.7427295598770017E-3</v>
      </c>
      <c r="P4031" s="26">
        <v>1.5244487871033221E-2</v>
      </c>
      <c r="Q4031" s="26">
        <v>2.0325983828044292E-2</v>
      </c>
      <c r="R4031" s="26">
        <v>0</v>
      </c>
      <c r="S4031" s="26">
        <v>0</v>
      </c>
      <c r="T4031" s="26">
        <v>0</v>
      </c>
      <c r="U4031" s="26">
        <v>0</v>
      </c>
      <c r="V4031" s="26">
        <v>4.0499054680205884</v>
      </c>
      <c r="W4031" s="26">
        <v>0</v>
      </c>
      <c r="X4031" s="26">
        <v>1.9588620054152996E-2</v>
      </c>
      <c r="Y4031" s="26">
        <v>952</v>
      </c>
      <c r="Z4031" s="26">
        <v>2006</v>
      </c>
      <c r="AA4031" s="26" t="b">
        <v>0</v>
      </c>
      <c r="AB4031" s="27" t="s">
        <v>366</v>
      </c>
      <c r="AC4031" s="16">
        <f t="shared" si="188"/>
        <v>2822.1138517841487</v>
      </c>
      <c r="AD4031" s="16">
        <f t="shared" si="187"/>
        <v>0.43969494654625751</v>
      </c>
      <c r="AE4031" s="16" t="str">
        <f>VLOOKUP(AB4031,aircraft!A:B,2,FALSE)</f>
        <v>Passenger</v>
      </c>
      <c r="AF4031" s="16">
        <f t="shared" si="189"/>
        <v>2.9644053064959546</v>
      </c>
    </row>
    <row r="4032" spans="1:32" x14ac:dyDescent="0.25">
      <c r="A4032" s="26">
        <v>4158.6587962578888</v>
      </c>
      <c r="B4032" s="26">
        <v>305.43892827482091</v>
      </c>
      <c r="C4032" s="26">
        <v>9829.4461879960982</v>
      </c>
      <c r="D4032" s="26">
        <v>17322.91754875028</v>
      </c>
      <c r="E4032" s="26">
        <v>17925.627976845153</v>
      </c>
      <c r="F4032" s="26">
        <v>0</v>
      </c>
      <c r="G4032" s="26">
        <v>0</v>
      </c>
      <c r="H4032" s="26">
        <v>0</v>
      </c>
      <c r="I4032" s="26">
        <v>0</v>
      </c>
      <c r="J4032" s="26">
        <v>786759.67305512668</v>
      </c>
      <c r="K4032" s="26">
        <v>0</v>
      </c>
      <c r="L4032" s="26">
        <v>0</v>
      </c>
      <c r="M4032" s="26">
        <v>5.9152603130473072</v>
      </c>
      <c r="N4032" s="26">
        <v>0.4344551594637987</v>
      </c>
      <c r="O4032" s="26">
        <v>3.9317784652716556E-2</v>
      </c>
      <c r="P4032" s="26">
        <v>6.929167002005672E-2</v>
      </c>
      <c r="Q4032" s="26">
        <v>7.1702511726349352E-2</v>
      </c>
      <c r="R4032" s="26">
        <v>0</v>
      </c>
      <c r="S4032" s="26">
        <v>0</v>
      </c>
      <c r="T4032" s="26">
        <v>0</v>
      </c>
      <c r="U4032" s="26">
        <v>0</v>
      </c>
      <c r="V4032" s="26">
        <v>32.765371795007958</v>
      </c>
      <c r="W4032" s="26">
        <v>0</v>
      </c>
      <c r="X4032" s="26">
        <v>0</v>
      </c>
      <c r="Y4032" s="26">
        <v>495871</v>
      </c>
      <c r="Z4032" s="26">
        <v>2006</v>
      </c>
      <c r="AA4032" s="26" t="b">
        <v>0</v>
      </c>
      <c r="AB4032" s="27" t="s">
        <v>211</v>
      </c>
      <c r="AC4032" s="16">
        <f t="shared" si="188"/>
        <v>836301.76249325089</v>
      </c>
      <c r="AD4032" s="16">
        <f t="shared" si="187"/>
        <v>6.5300274389102286</v>
      </c>
      <c r="AE4032" s="16" t="str">
        <f>VLOOKUP(AB4032,aircraft!A:B,2,FALSE)</f>
        <v>Passenger</v>
      </c>
      <c r="AF4032" s="16">
        <f t="shared" si="189"/>
        <v>1.7793411460670285</v>
      </c>
    </row>
    <row r="4033" spans="1:32" x14ac:dyDescent="0.25">
      <c r="A4033" s="26">
        <v>49.96406654223707</v>
      </c>
      <c r="B4033" s="26">
        <v>0</v>
      </c>
      <c r="C4033" s="26">
        <v>109.55062919350395</v>
      </c>
      <c r="D4033" s="26">
        <v>249.77375209665607</v>
      </c>
      <c r="E4033" s="26">
        <v>240.2330608086192</v>
      </c>
      <c r="F4033" s="26">
        <v>0</v>
      </c>
      <c r="G4033" s="26">
        <v>0</v>
      </c>
      <c r="H4033" s="26">
        <v>0</v>
      </c>
      <c r="I4033" s="26">
        <v>0</v>
      </c>
      <c r="J4033" s="26">
        <v>10206.229044616222</v>
      </c>
      <c r="K4033" s="26">
        <v>0</v>
      </c>
      <c r="L4033" s="26">
        <v>0</v>
      </c>
      <c r="M4033" s="26">
        <v>0.53048711008447824</v>
      </c>
      <c r="N4033" s="26">
        <v>0</v>
      </c>
      <c r="O4033" s="26">
        <v>8.6544999260529137E-2</v>
      </c>
      <c r="P4033" s="26">
        <v>0.19732126916699166</v>
      </c>
      <c r="Q4033" s="26">
        <v>0.18978412285804971</v>
      </c>
      <c r="R4033" s="26">
        <v>0</v>
      </c>
      <c r="S4033" s="26">
        <v>0</v>
      </c>
      <c r="T4033" s="26">
        <v>0</v>
      </c>
      <c r="U4033" s="26">
        <v>0</v>
      </c>
      <c r="V4033" s="26">
        <v>23.911661812267266</v>
      </c>
      <c r="W4033" s="26">
        <v>0</v>
      </c>
      <c r="X4033" s="26">
        <v>0</v>
      </c>
      <c r="Y4033" s="26">
        <v>12360</v>
      </c>
      <c r="Z4033" s="26">
        <v>2006</v>
      </c>
      <c r="AA4033" s="26" t="b">
        <v>0</v>
      </c>
      <c r="AB4033" s="27" t="s">
        <v>133</v>
      </c>
      <c r="AC4033" s="16">
        <f t="shared" si="188"/>
        <v>10855.75055325724</v>
      </c>
      <c r="AD4033" s="16">
        <f t="shared" si="187"/>
        <v>1.0041375013700489</v>
      </c>
      <c r="AE4033" s="16" t="str">
        <f>VLOOKUP(AB4033,aircraft!A:B,2,FALSE)</f>
        <v>Passenger</v>
      </c>
      <c r="AF4033" s="16">
        <f t="shared" si="189"/>
        <v>0.92678100101530947</v>
      </c>
    </row>
    <row r="4034" spans="1:32" x14ac:dyDescent="0.25">
      <c r="A4034" s="26">
        <v>28341.907820152763</v>
      </c>
      <c r="B4034" s="26">
        <v>15725.97203340031</v>
      </c>
      <c r="C4034" s="26">
        <v>9962.5095501405976</v>
      </c>
      <c r="D4034" s="26">
        <v>13236.068185202372</v>
      </c>
      <c r="E4034" s="26">
        <v>18588.821186328532</v>
      </c>
      <c r="F4034" s="26">
        <v>0</v>
      </c>
      <c r="G4034" s="26">
        <v>0</v>
      </c>
      <c r="H4034" s="26">
        <v>0</v>
      </c>
      <c r="I4034" s="26">
        <v>0</v>
      </c>
      <c r="J4034" s="26">
        <v>857390.12538664334</v>
      </c>
      <c r="K4034" s="26">
        <v>0</v>
      </c>
      <c r="L4034" s="26">
        <v>5008.6547909922501</v>
      </c>
      <c r="M4034" s="26">
        <v>427.73917002823816</v>
      </c>
      <c r="N4034" s="26">
        <v>243.9477097079417</v>
      </c>
      <c r="O4034" s="26">
        <v>6.0026629159033575</v>
      </c>
      <c r="P4034" s="26">
        <v>7.6137048084270118</v>
      </c>
      <c r="Q4034" s="26">
        <v>11.497054857092531</v>
      </c>
      <c r="R4034" s="26">
        <v>0</v>
      </c>
      <c r="S4034" s="26">
        <v>0</v>
      </c>
      <c r="T4034" s="26">
        <v>0</v>
      </c>
      <c r="U4034" s="26">
        <v>0</v>
      </c>
      <c r="V4034" s="26">
        <v>381.97668158120354</v>
      </c>
      <c r="W4034" s="26">
        <v>0</v>
      </c>
      <c r="X4034" s="26">
        <v>5.1589140675189364</v>
      </c>
      <c r="Y4034" s="26">
        <v>175410</v>
      </c>
      <c r="Z4034" s="26">
        <v>2006</v>
      </c>
      <c r="AA4034" s="26" t="b">
        <v>0</v>
      </c>
      <c r="AB4034" s="27" t="s">
        <v>176</v>
      </c>
      <c r="AC4034" s="16">
        <f t="shared" si="188"/>
        <v>948254.05895286018</v>
      </c>
      <c r="AD4034" s="16">
        <f t="shared" ref="AD4034:AD4097" si="190">SUM(M4034:U4034,W4034:X4034)</f>
        <v>701.95921638512164</v>
      </c>
      <c r="AE4034" s="16" t="str">
        <f>VLOOKUP(AB4034,aircraft!A:B,2,FALSE)</f>
        <v>Passenger</v>
      </c>
      <c r="AF4034" s="16">
        <f t="shared" si="189"/>
        <v>5.6876368110943947</v>
      </c>
    </row>
    <row r="4035" spans="1:32" x14ac:dyDescent="0.25">
      <c r="A4035" s="26">
        <v>998.15932058623434</v>
      </c>
      <c r="B4035" s="26">
        <v>324.63851655581709</v>
      </c>
      <c r="C4035" s="26">
        <v>766.68403726371685</v>
      </c>
      <c r="D4035" s="26">
        <v>716.0764004351347</v>
      </c>
      <c r="E4035" s="26">
        <v>1113.0575704763503</v>
      </c>
      <c r="F4035" s="26">
        <v>0</v>
      </c>
      <c r="G4035" s="26">
        <v>0</v>
      </c>
      <c r="H4035" s="26">
        <v>0</v>
      </c>
      <c r="I4035" s="26">
        <v>0</v>
      </c>
      <c r="J4035" s="26">
        <v>30974.389656701085</v>
      </c>
      <c r="K4035" s="26">
        <v>0</v>
      </c>
      <c r="L4035" s="26">
        <v>329.73658724517372</v>
      </c>
      <c r="M4035" s="26">
        <v>0.234113732904035</v>
      </c>
      <c r="N4035" s="26">
        <v>7.6142488867081221E-2</v>
      </c>
      <c r="O4035" s="26">
        <v>3.3082256919216645E-2</v>
      </c>
      <c r="P4035" s="26">
        <v>3.0898547904466826E-2</v>
      </c>
      <c r="Q4035" s="26">
        <v>5.949579022346007E-2</v>
      </c>
      <c r="R4035" s="26">
        <v>0</v>
      </c>
      <c r="S4035" s="26">
        <v>0</v>
      </c>
      <c r="T4035" s="26">
        <v>0</v>
      </c>
      <c r="U4035" s="26">
        <v>0</v>
      </c>
      <c r="V4035" s="26">
        <v>30.584566811879633</v>
      </c>
      <c r="W4035" s="26">
        <v>0</v>
      </c>
      <c r="X4035" s="26">
        <v>0.33962866068831532</v>
      </c>
      <c r="Y4035" s="26">
        <v>7106</v>
      </c>
      <c r="Z4035" s="26">
        <v>2006</v>
      </c>
      <c r="AA4035" s="26" t="b">
        <v>0</v>
      </c>
      <c r="AB4035" s="27" t="s">
        <v>247</v>
      </c>
      <c r="AC4035" s="16">
        <f t="shared" ref="AC4035:AC4098" si="191">SUM(A4035:L4035)</f>
        <v>35222.742089263513</v>
      </c>
      <c r="AD4035" s="16">
        <f t="shared" si="190"/>
        <v>0.77336147750657513</v>
      </c>
      <c r="AE4035" s="16" t="str">
        <f>VLOOKUP(AB4035,aircraft!A:B,2,FALSE)</f>
        <v>Passenger</v>
      </c>
      <c r="AF4035" s="16">
        <f t="shared" ref="AF4035:AF4098" si="192">IF(AA4035,"",SUMIFS(AC:AC,Z:Z,Z4035,AB:AB,AB4035)/Y4035)</f>
        <v>5.5668573783083124</v>
      </c>
    </row>
    <row r="4036" spans="1:32" x14ac:dyDescent="0.25">
      <c r="A4036" s="26">
        <v>932.15399323075235</v>
      </c>
      <c r="B4036" s="26">
        <v>311.69358686359726</v>
      </c>
      <c r="C4036" s="26">
        <v>598.60978351040364</v>
      </c>
      <c r="D4036" s="26">
        <v>592.49515799038863</v>
      </c>
      <c r="E4036" s="26">
        <v>988.22501872158796</v>
      </c>
      <c r="F4036" s="26">
        <v>0</v>
      </c>
      <c r="G4036" s="26">
        <v>0</v>
      </c>
      <c r="H4036" s="26">
        <v>0</v>
      </c>
      <c r="I4036" s="26">
        <v>0</v>
      </c>
      <c r="J4036" s="26">
        <v>37473.656049041747</v>
      </c>
      <c r="K4036" s="26">
        <v>0</v>
      </c>
      <c r="L4036" s="26">
        <v>335.31596112310763</v>
      </c>
      <c r="M4036" s="26">
        <v>4.371005052689827</v>
      </c>
      <c r="N4036" s="26">
        <v>1.8603919409445573</v>
      </c>
      <c r="O4036" s="26">
        <v>0.14639821754252447</v>
      </c>
      <c r="P4036" s="26">
        <v>0.14892588692474268</v>
      </c>
      <c r="Q4036" s="26">
        <v>0.25883330378174962</v>
      </c>
      <c r="R4036" s="26">
        <v>0</v>
      </c>
      <c r="S4036" s="26">
        <v>0</v>
      </c>
      <c r="T4036" s="26">
        <v>0</v>
      </c>
      <c r="U4036" s="26">
        <v>0</v>
      </c>
      <c r="V4036" s="26">
        <v>20.979603531577162</v>
      </c>
      <c r="W4036" s="26">
        <v>0</v>
      </c>
      <c r="X4036" s="26">
        <v>0.34537541537354266</v>
      </c>
      <c r="Y4036" s="26">
        <v>11084</v>
      </c>
      <c r="Z4036" s="26">
        <v>2006</v>
      </c>
      <c r="AA4036" s="26" t="b">
        <v>0</v>
      </c>
      <c r="AB4036" s="27" t="s">
        <v>202</v>
      </c>
      <c r="AC4036" s="16">
        <f t="shared" si="191"/>
        <v>41232.149550481583</v>
      </c>
      <c r="AD4036" s="16">
        <f t="shared" si="190"/>
        <v>7.1309298172569431</v>
      </c>
      <c r="AE4036" s="16" t="str">
        <f>VLOOKUP(AB4036,aircraft!A:B,2,FALSE)</f>
        <v>Passenger</v>
      </c>
      <c r="AF4036" s="16">
        <f t="shared" si="192"/>
        <v>4.0259149317638867</v>
      </c>
    </row>
    <row r="4037" spans="1:32" x14ac:dyDescent="0.25">
      <c r="A4037" s="26">
        <v>0</v>
      </c>
      <c r="B4037" s="26">
        <v>0</v>
      </c>
      <c r="C4037" s="26">
        <v>0</v>
      </c>
      <c r="D4037" s="26">
        <v>0</v>
      </c>
      <c r="E4037" s="26">
        <v>0</v>
      </c>
      <c r="F4037" s="26">
        <v>189933.8144297119</v>
      </c>
      <c r="G4037" s="26">
        <v>5472.0086884096572</v>
      </c>
      <c r="H4037" s="26">
        <v>23546.787861567733</v>
      </c>
      <c r="I4037" s="26">
        <v>47870.735924752429</v>
      </c>
      <c r="J4037" s="26">
        <v>0</v>
      </c>
      <c r="K4037" s="26">
        <v>39634.214562323934</v>
      </c>
      <c r="L4037" s="26">
        <v>0</v>
      </c>
      <c r="M4037" s="26">
        <v>0</v>
      </c>
      <c r="N4037" s="26">
        <v>0</v>
      </c>
      <c r="O4037" s="26">
        <v>0</v>
      </c>
      <c r="P4037" s="26">
        <v>0</v>
      </c>
      <c r="Q4037" s="26">
        <v>0</v>
      </c>
      <c r="R4037" s="26">
        <v>112.90515959300323</v>
      </c>
      <c r="S4037" s="26">
        <v>14.88386357498907</v>
      </c>
      <c r="T4037" s="26">
        <v>6.8285683930132093</v>
      </c>
      <c r="U4037" s="26">
        <v>130.20840121242929</v>
      </c>
      <c r="V4037" s="26">
        <v>0</v>
      </c>
      <c r="W4037" s="26">
        <v>14.66465916178783</v>
      </c>
      <c r="X4037" s="26">
        <v>0</v>
      </c>
      <c r="Y4037" s="26">
        <v>564050</v>
      </c>
      <c r="Z4037" s="26">
        <v>2007</v>
      </c>
      <c r="AA4037" s="26" t="b">
        <v>1</v>
      </c>
      <c r="AB4037" s="27" t="s">
        <v>252</v>
      </c>
      <c r="AC4037" s="16">
        <f t="shared" si="191"/>
        <v>306457.56146676565</v>
      </c>
      <c r="AD4037" s="16">
        <f t="shared" si="190"/>
        <v>279.49065193522262</v>
      </c>
      <c r="AE4037" s="16" t="str">
        <f>VLOOKUP(AB4037,aircraft!A:B,2,FALSE)</f>
        <v>Freighter</v>
      </c>
      <c r="AF4037" s="16" t="str">
        <f t="shared" si="192"/>
        <v/>
      </c>
    </row>
    <row r="4038" spans="1:32" x14ac:dyDescent="0.25">
      <c r="A4038" s="26">
        <v>0</v>
      </c>
      <c r="B4038" s="26">
        <v>0</v>
      </c>
      <c r="C4038" s="26">
        <v>0</v>
      </c>
      <c r="D4038" s="26">
        <v>0</v>
      </c>
      <c r="E4038" s="26">
        <v>0</v>
      </c>
      <c r="F4038" s="26">
        <v>773830.90689683054</v>
      </c>
      <c r="G4038" s="26">
        <v>24545.155100227032</v>
      </c>
      <c r="H4038" s="26">
        <v>94720.607383432376</v>
      </c>
      <c r="I4038" s="26">
        <v>393582.22571323789</v>
      </c>
      <c r="J4038" s="26">
        <v>0</v>
      </c>
      <c r="K4038" s="26">
        <v>108962.77575154559</v>
      </c>
      <c r="L4038" s="26">
        <v>0</v>
      </c>
      <c r="M4038" s="26">
        <v>0</v>
      </c>
      <c r="N4038" s="26">
        <v>0</v>
      </c>
      <c r="O4038" s="26">
        <v>0</v>
      </c>
      <c r="P4038" s="26">
        <v>0</v>
      </c>
      <c r="Q4038" s="26">
        <v>0</v>
      </c>
      <c r="R4038" s="26">
        <v>517.57593232492957</v>
      </c>
      <c r="S4038" s="26">
        <v>105.86607268888739</v>
      </c>
      <c r="T4038" s="26">
        <v>13.644298322820116</v>
      </c>
      <c r="U4038" s="26">
        <v>1652.1396678274127</v>
      </c>
      <c r="V4038" s="26">
        <v>0</v>
      </c>
      <c r="W4038" s="26">
        <v>46.853995164363049</v>
      </c>
      <c r="X4038" s="26">
        <v>0</v>
      </c>
      <c r="Y4038" s="26">
        <v>2903783</v>
      </c>
      <c r="Z4038" s="26">
        <v>2007</v>
      </c>
      <c r="AA4038" s="26" t="b">
        <v>1</v>
      </c>
      <c r="AB4038" s="27" t="s">
        <v>44</v>
      </c>
      <c r="AC4038" s="16">
        <f t="shared" si="191"/>
        <v>1395641.6708452734</v>
      </c>
      <c r="AD4038" s="16">
        <f t="shared" si="190"/>
        <v>2336.0799663284129</v>
      </c>
      <c r="AE4038" s="16" t="str">
        <f>VLOOKUP(AB4038,aircraft!A:B,2,FALSE)</f>
        <v>Passenger</v>
      </c>
      <c r="AF4038" s="16" t="str">
        <f t="shared" si="192"/>
        <v/>
      </c>
    </row>
    <row r="4039" spans="1:32" x14ac:dyDescent="0.25">
      <c r="A4039" s="26">
        <v>0</v>
      </c>
      <c r="B4039" s="26">
        <v>0</v>
      </c>
      <c r="C4039" s="26">
        <v>0</v>
      </c>
      <c r="D4039" s="26">
        <v>0</v>
      </c>
      <c r="E4039" s="26">
        <v>0</v>
      </c>
      <c r="F4039" s="26">
        <v>333.98346852512009</v>
      </c>
      <c r="G4039" s="26">
        <v>6.2461552061592158</v>
      </c>
      <c r="H4039" s="26">
        <v>41.490539224147795</v>
      </c>
      <c r="I4039" s="26">
        <v>89.91061672186828</v>
      </c>
      <c r="J4039" s="26">
        <v>0</v>
      </c>
      <c r="K4039" s="26">
        <v>70.002221469235337</v>
      </c>
      <c r="L4039" s="26">
        <v>0</v>
      </c>
      <c r="M4039" s="26">
        <v>0</v>
      </c>
      <c r="N4039" s="26">
        <v>0</v>
      </c>
      <c r="O4039" s="26">
        <v>0</v>
      </c>
      <c r="P4039" s="26">
        <v>0</v>
      </c>
      <c r="Q4039" s="26">
        <v>0</v>
      </c>
      <c r="R4039" s="26">
        <v>0.1947278267504049</v>
      </c>
      <c r="S4039" s="26">
        <v>1.6989542095135216E-2</v>
      </c>
      <c r="T4039" s="26">
        <v>1.1617351293049222E-2</v>
      </c>
      <c r="U4039" s="26">
        <v>0.24455687653894204</v>
      </c>
      <c r="V4039" s="26">
        <v>0</v>
      </c>
      <c r="W4039" s="26">
        <v>2.5900821543973877E-2</v>
      </c>
      <c r="X4039" s="26">
        <v>0</v>
      </c>
      <c r="Y4039" s="26">
        <v>931</v>
      </c>
      <c r="Z4039" s="26">
        <v>2007</v>
      </c>
      <c r="AA4039" s="26" t="b">
        <v>1</v>
      </c>
      <c r="AB4039" s="27" t="s">
        <v>151</v>
      </c>
      <c r="AC4039" s="16">
        <f t="shared" si="191"/>
        <v>541.63300114653066</v>
      </c>
      <c r="AD4039" s="16">
        <f t="shared" si="190"/>
        <v>0.49379241822150521</v>
      </c>
      <c r="AE4039" s="16" t="str">
        <f>VLOOKUP(AB4039,aircraft!A:B,2,FALSE)</f>
        <v>Passenger</v>
      </c>
      <c r="AF4039" s="16" t="str">
        <f t="shared" si="192"/>
        <v/>
      </c>
    </row>
    <row r="4040" spans="1:32" x14ac:dyDescent="0.25">
      <c r="A4040" s="26">
        <v>0</v>
      </c>
      <c r="B4040" s="26">
        <v>0</v>
      </c>
      <c r="C4040" s="26">
        <v>0</v>
      </c>
      <c r="D4040" s="26">
        <v>0</v>
      </c>
      <c r="E4040" s="26">
        <v>0</v>
      </c>
      <c r="F4040" s="26">
        <v>512737.16231537977</v>
      </c>
      <c r="G4040" s="26">
        <v>13422.509463541184</v>
      </c>
      <c r="H4040" s="26">
        <v>63682.871702624565</v>
      </c>
      <c r="I4040" s="26">
        <v>145974.92241492838</v>
      </c>
      <c r="J4040" s="26">
        <v>0</v>
      </c>
      <c r="K4040" s="26">
        <v>112262.45895542546</v>
      </c>
      <c r="L4040" s="26">
        <v>0</v>
      </c>
      <c r="M4040" s="26">
        <v>0</v>
      </c>
      <c r="N4040" s="26">
        <v>0</v>
      </c>
      <c r="O4040" s="26">
        <v>0</v>
      </c>
      <c r="P4040" s="26">
        <v>0</v>
      </c>
      <c r="Q4040" s="26">
        <v>0</v>
      </c>
      <c r="R4040" s="26">
        <v>304.85775600910773</v>
      </c>
      <c r="S4040" s="26">
        <v>38.465631169319821</v>
      </c>
      <c r="T4040" s="26">
        <v>17.750670747441045</v>
      </c>
      <c r="U4040" s="26">
        <v>418.39012801372832</v>
      </c>
      <c r="V4040" s="26">
        <v>0</v>
      </c>
      <c r="W4040" s="26">
        <v>41.537109172600218</v>
      </c>
      <c r="X4040" s="26">
        <v>0</v>
      </c>
      <c r="Y4040" s="26">
        <v>1333170</v>
      </c>
      <c r="Z4040" s="26">
        <v>2007</v>
      </c>
      <c r="AA4040" s="26" t="b">
        <v>1</v>
      </c>
      <c r="AB4040" s="27" t="s">
        <v>141</v>
      </c>
      <c r="AC4040" s="16">
        <f t="shared" si="191"/>
        <v>848079.92485189938</v>
      </c>
      <c r="AD4040" s="16">
        <f t="shared" si="190"/>
        <v>821.00129511219723</v>
      </c>
      <c r="AE4040" s="16" t="str">
        <f>VLOOKUP(AB4040,aircraft!A:B,2,FALSE)</f>
        <v>Passenger</v>
      </c>
      <c r="AF4040" s="16" t="str">
        <f t="shared" si="192"/>
        <v/>
      </c>
    </row>
    <row r="4041" spans="1:32" x14ac:dyDescent="0.25">
      <c r="A4041" s="26">
        <v>0</v>
      </c>
      <c r="B4041" s="26">
        <v>0</v>
      </c>
      <c r="C4041" s="26">
        <v>0</v>
      </c>
      <c r="D4041" s="26">
        <v>0</v>
      </c>
      <c r="E4041" s="26">
        <v>0</v>
      </c>
      <c r="F4041" s="26">
        <v>3527.9257193697854</v>
      </c>
      <c r="G4041" s="26">
        <v>136.62715796542915</v>
      </c>
      <c r="H4041" s="26">
        <v>275.55946511721612</v>
      </c>
      <c r="I4041" s="26">
        <v>1406.1523715807846</v>
      </c>
      <c r="J4041" s="26">
        <v>0</v>
      </c>
      <c r="K4041" s="26">
        <v>531.9218636708315</v>
      </c>
      <c r="L4041" s="26">
        <v>0</v>
      </c>
      <c r="M4041" s="26">
        <v>0</v>
      </c>
      <c r="N4041" s="26">
        <v>0</v>
      </c>
      <c r="O4041" s="26">
        <v>0</v>
      </c>
      <c r="P4041" s="26">
        <v>0</v>
      </c>
      <c r="Q4041" s="26">
        <v>0</v>
      </c>
      <c r="R4041" s="26">
        <v>2.5164874688390046</v>
      </c>
      <c r="S4041" s="26">
        <v>0.40623813993291125</v>
      </c>
      <c r="T4041" s="26">
        <v>9.683419902229326E-2</v>
      </c>
      <c r="U4041" s="26">
        <v>5.4299080619806261</v>
      </c>
      <c r="V4041" s="26">
        <v>0</v>
      </c>
      <c r="W4041" s="26">
        <v>0.22872640914618592</v>
      </c>
      <c r="X4041" s="26">
        <v>0</v>
      </c>
      <c r="Y4041" s="26">
        <v>14151</v>
      </c>
      <c r="Z4041" s="26">
        <v>2007</v>
      </c>
      <c r="AA4041" s="26" t="b">
        <v>1</v>
      </c>
      <c r="AB4041" s="27" t="s">
        <v>45</v>
      </c>
      <c r="AC4041" s="16">
        <f t="shared" si="191"/>
        <v>5878.1865777040457</v>
      </c>
      <c r="AD4041" s="16">
        <f t="shared" si="190"/>
        <v>8.6781942789210209</v>
      </c>
      <c r="AE4041" s="16" t="str">
        <f>VLOOKUP(AB4041,aircraft!A:B,2,FALSE)</f>
        <v>Passenger</v>
      </c>
      <c r="AF4041" s="16" t="str">
        <f t="shared" si="192"/>
        <v/>
      </c>
    </row>
    <row r="4042" spans="1:32" x14ac:dyDescent="0.25">
      <c r="A4042" s="26">
        <v>0</v>
      </c>
      <c r="B4042" s="26">
        <v>0</v>
      </c>
      <c r="C4042" s="26">
        <v>0</v>
      </c>
      <c r="D4042" s="26">
        <v>0</v>
      </c>
      <c r="E4042" s="26">
        <v>0</v>
      </c>
      <c r="F4042" s="26">
        <v>85993.950123198592</v>
      </c>
      <c r="G4042" s="26">
        <v>3149.6179669668554</v>
      </c>
      <c r="H4042" s="26">
        <v>9356.3911478787668</v>
      </c>
      <c r="I4042" s="26">
        <v>45905.442653729035</v>
      </c>
      <c r="J4042" s="26">
        <v>0</v>
      </c>
      <c r="K4042" s="26">
        <v>14097.076162384579</v>
      </c>
      <c r="L4042" s="26">
        <v>0</v>
      </c>
      <c r="M4042" s="26">
        <v>0</v>
      </c>
      <c r="N4042" s="26">
        <v>0</v>
      </c>
      <c r="O4042" s="26">
        <v>0</v>
      </c>
      <c r="P4042" s="26">
        <v>0</v>
      </c>
      <c r="Q4042" s="26">
        <v>0</v>
      </c>
      <c r="R4042" s="26">
        <v>49.3948941105253</v>
      </c>
      <c r="S4042" s="26">
        <v>11.020419377611939</v>
      </c>
      <c r="T4042" s="26">
        <v>1.2998263849915475</v>
      </c>
      <c r="U4042" s="26">
        <v>156.76356502739677</v>
      </c>
      <c r="V4042" s="26">
        <v>0</v>
      </c>
      <c r="W4042" s="26">
        <v>6.0617429556869178</v>
      </c>
      <c r="X4042" s="26">
        <v>0</v>
      </c>
      <c r="Y4042" s="26">
        <v>524141</v>
      </c>
      <c r="Z4042" s="26">
        <v>2007</v>
      </c>
      <c r="AA4042" s="26" t="b">
        <v>1</v>
      </c>
      <c r="AB4042" s="27" t="s">
        <v>46</v>
      </c>
      <c r="AC4042" s="16">
        <f t="shared" si="191"/>
        <v>158502.47805415784</v>
      </c>
      <c r="AD4042" s="16">
        <f t="shared" si="190"/>
        <v>224.54044785621247</v>
      </c>
      <c r="AE4042" s="16" t="str">
        <f>VLOOKUP(AB4042,aircraft!A:B,2,FALSE)</f>
        <v>Passenger</v>
      </c>
      <c r="AF4042" s="16" t="str">
        <f t="shared" si="192"/>
        <v/>
      </c>
    </row>
    <row r="4043" spans="1:32" x14ac:dyDescent="0.25">
      <c r="A4043" s="26">
        <v>0</v>
      </c>
      <c r="B4043" s="26">
        <v>0</v>
      </c>
      <c r="C4043" s="26">
        <v>0</v>
      </c>
      <c r="D4043" s="26">
        <v>0</v>
      </c>
      <c r="E4043" s="26">
        <v>0</v>
      </c>
      <c r="F4043" s="26">
        <v>73710.122367710297</v>
      </c>
      <c r="G4043" s="26">
        <v>4222.638168052219</v>
      </c>
      <c r="H4043" s="26">
        <v>1217.8739339899575</v>
      </c>
      <c r="I4043" s="26">
        <v>32025.412456257582</v>
      </c>
      <c r="J4043" s="26">
        <v>0</v>
      </c>
      <c r="K4043" s="26">
        <v>21242.502849436889</v>
      </c>
      <c r="L4043" s="26">
        <v>0</v>
      </c>
      <c r="M4043" s="26">
        <v>0</v>
      </c>
      <c r="N4043" s="26">
        <v>0</v>
      </c>
      <c r="O4043" s="26">
        <v>0</v>
      </c>
      <c r="P4043" s="26">
        <v>0</v>
      </c>
      <c r="Q4043" s="26">
        <v>0</v>
      </c>
      <c r="R4043" s="26">
        <v>127.01512858611473</v>
      </c>
      <c r="S4043" s="26">
        <v>27.203977905067809</v>
      </c>
      <c r="T4043" s="26">
        <v>1.1756543478313595</v>
      </c>
      <c r="U4043" s="26">
        <v>206.32092502081053</v>
      </c>
      <c r="V4043" s="26">
        <v>0</v>
      </c>
      <c r="W4043" s="26">
        <v>3.186375578760245</v>
      </c>
      <c r="X4043" s="26">
        <v>0</v>
      </c>
      <c r="Y4043" s="26">
        <v>190283</v>
      </c>
      <c r="Z4043" s="26">
        <v>2007</v>
      </c>
      <c r="AA4043" s="26" t="b">
        <v>1</v>
      </c>
      <c r="AB4043" s="27" t="s">
        <v>265</v>
      </c>
      <c r="AC4043" s="16">
        <f t="shared" si="191"/>
        <v>132418.54977544694</v>
      </c>
      <c r="AD4043" s="16">
        <f t="shared" si="190"/>
        <v>364.90206143858472</v>
      </c>
      <c r="AE4043" s="16" t="str">
        <f>VLOOKUP(AB4043,aircraft!A:B,2,FALSE)</f>
        <v>Passenger</v>
      </c>
      <c r="AF4043" s="16" t="str">
        <f t="shared" si="192"/>
        <v/>
      </c>
    </row>
    <row r="4044" spans="1:32" x14ac:dyDescent="0.25">
      <c r="A4044" s="26">
        <v>0</v>
      </c>
      <c r="B4044" s="26">
        <v>0</v>
      </c>
      <c r="C4044" s="26">
        <v>0</v>
      </c>
      <c r="D4044" s="26">
        <v>0</v>
      </c>
      <c r="E4044" s="26">
        <v>0</v>
      </c>
      <c r="F4044" s="26">
        <v>10336211.397264523</v>
      </c>
      <c r="G4044" s="26">
        <v>581534.88821081643</v>
      </c>
      <c r="H4044" s="26">
        <v>211140.59699508161</v>
      </c>
      <c r="I4044" s="26">
        <v>4794104.1743597919</v>
      </c>
      <c r="J4044" s="26">
        <v>0</v>
      </c>
      <c r="K4044" s="26">
        <v>2222706.6877003247</v>
      </c>
      <c r="L4044" s="26">
        <v>0</v>
      </c>
      <c r="M4044" s="26">
        <v>0</v>
      </c>
      <c r="N4044" s="26">
        <v>0</v>
      </c>
      <c r="O4044" s="26">
        <v>0</v>
      </c>
      <c r="P4044" s="26">
        <v>0</v>
      </c>
      <c r="Q4044" s="26">
        <v>0</v>
      </c>
      <c r="R4044" s="26">
        <v>7904.4026260859519</v>
      </c>
      <c r="S4044" s="26">
        <v>1774.9583621764482</v>
      </c>
      <c r="T4044" s="26">
        <v>92.753366956358846</v>
      </c>
      <c r="U4044" s="26">
        <v>15277.318498201999</v>
      </c>
      <c r="V4044" s="26">
        <v>0</v>
      </c>
      <c r="W4044" s="26">
        <v>333.40601899098402</v>
      </c>
      <c r="X4044" s="26">
        <v>0</v>
      </c>
      <c r="Y4044" s="26">
        <v>71017858</v>
      </c>
      <c r="Z4044" s="26">
        <v>2007</v>
      </c>
      <c r="AA4044" s="26" t="b">
        <v>1</v>
      </c>
      <c r="AB4044" s="27" t="s">
        <v>219</v>
      </c>
      <c r="AC4044" s="16">
        <f t="shared" si="191"/>
        <v>18145697.744530536</v>
      </c>
      <c r="AD4044" s="16">
        <f t="shared" si="190"/>
        <v>25382.838872411743</v>
      </c>
      <c r="AE4044" s="16" t="str">
        <f>VLOOKUP(AB4044,aircraft!A:B,2,FALSE)</f>
        <v>Passenger</v>
      </c>
      <c r="AF4044" s="16" t="str">
        <f t="shared" si="192"/>
        <v/>
      </c>
    </row>
    <row r="4045" spans="1:32" x14ac:dyDescent="0.25">
      <c r="A4045" s="26">
        <v>0</v>
      </c>
      <c r="B4045" s="26">
        <v>0</v>
      </c>
      <c r="C4045" s="26">
        <v>0</v>
      </c>
      <c r="D4045" s="26">
        <v>0</v>
      </c>
      <c r="E4045" s="26">
        <v>0</v>
      </c>
      <c r="F4045" s="26">
        <v>160.12450654880701</v>
      </c>
      <c r="G4045" s="26">
        <v>9.2865162761472035</v>
      </c>
      <c r="H4045" s="26">
        <v>2.6341225461591424</v>
      </c>
      <c r="I4045" s="26">
        <v>73.038860403887966</v>
      </c>
      <c r="J4045" s="26">
        <v>0</v>
      </c>
      <c r="K4045" s="26">
        <v>39.310216787123863</v>
      </c>
      <c r="L4045" s="26">
        <v>0</v>
      </c>
      <c r="M4045" s="26">
        <v>0</v>
      </c>
      <c r="N4045" s="26">
        <v>0</v>
      </c>
      <c r="O4045" s="26">
        <v>0</v>
      </c>
      <c r="P4045" s="26">
        <v>0</v>
      </c>
      <c r="Q4045" s="26">
        <v>0</v>
      </c>
      <c r="R4045" s="26">
        <v>2.4382320201585178E-2</v>
      </c>
      <c r="S4045" s="26">
        <v>4.2673564526738324E-3</v>
      </c>
      <c r="T4045" s="26">
        <v>2.6854932434857711E-4</v>
      </c>
      <c r="U4045" s="26">
        <v>3.3562946854575025E-2</v>
      </c>
      <c r="V4045" s="26">
        <v>0</v>
      </c>
      <c r="W4045" s="26">
        <v>5.8965327981388453E-3</v>
      </c>
      <c r="X4045" s="26">
        <v>0</v>
      </c>
      <c r="Y4045" s="26">
        <v>1461</v>
      </c>
      <c r="Z4045" s="26">
        <v>2007</v>
      </c>
      <c r="AA4045" s="26" t="b">
        <v>1</v>
      </c>
      <c r="AB4045" s="27" t="s">
        <v>254</v>
      </c>
      <c r="AC4045" s="16">
        <f t="shared" si="191"/>
        <v>284.39422256212521</v>
      </c>
      <c r="AD4045" s="16">
        <f t="shared" si="190"/>
        <v>6.837770563132145E-2</v>
      </c>
      <c r="AE4045" s="16" t="str">
        <f>VLOOKUP(AB4045,aircraft!A:B,2,FALSE)</f>
        <v>Passenger</v>
      </c>
      <c r="AF4045" s="16" t="str">
        <f t="shared" si="192"/>
        <v/>
      </c>
    </row>
    <row r="4046" spans="1:32" x14ac:dyDescent="0.25">
      <c r="A4046" s="26">
        <v>0</v>
      </c>
      <c r="B4046" s="26">
        <v>0</v>
      </c>
      <c r="C4046" s="26">
        <v>0</v>
      </c>
      <c r="D4046" s="26">
        <v>0</v>
      </c>
      <c r="E4046" s="26">
        <v>0</v>
      </c>
      <c r="F4046" s="26">
        <v>8259383.9969326705</v>
      </c>
      <c r="G4046" s="26">
        <v>413885.82932770922</v>
      </c>
      <c r="H4046" s="26">
        <v>362281.00016934949</v>
      </c>
      <c r="I4046" s="26">
        <v>3664503.7421194944</v>
      </c>
      <c r="J4046" s="26">
        <v>0</v>
      </c>
      <c r="K4046" s="26">
        <v>1784700.0185188302</v>
      </c>
      <c r="L4046" s="26">
        <v>0</v>
      </c>
      <c r="M4046" s="26">
        <v>0</v>
      </c>
      <c r="N4046" s="26">
        <v>0</v>
      </c>
      <c r="O4046" s="26">
        <v>0</v>
      </c>
      <c r="P4046" s="26">
        <v>0</v>
      </c>
      <c r="Q4046" s="26">
        <v>0</v>
      </c>
      <c r="R4046" s="26">
        <v>8981.8587470305156</v>
      </c>
      <c r="S4046" s="26">
        <v>590.8176749005097</v>
      </c>
      <c r="T4046" s="26">
        <v>379.50448885602935</v>
      </c>
      <c r="U4046" s="26">
        <v>5070.4032358906561</v>
      </c>
      <c r="V4046" s="26">
        <v>0</v>
      </c>
      <c r="W4046" s="26">
        <v>267.70501549312985</v>
      </c>
      <c r="X4046" s="26">
        <v>0</v>
      </c>
      <c r="Y4046" s="26">
        <v>65872494</v>
      </c>
      <c r="Z4046" s="26">
        <v>2007</v>
      </c>
      <c r="AA4046" s="26" t="b">
        <v>1</v>
      </c>
      <c r="AB4046" s="27" t="s">
        <v>47</v>
      </c>
      <c r="AC4046" s="16">
        <f t="shared" si="191"/>
        <v>14484754.587068055</v>
      </c>
      <c r="AD4046" s="16">
        <f t="shared" si="190"/>
        <v>15290.289162170839</v>
      </c>
      <c r="AE4046" s="16" t="str">
        <f>VLOOKUP(AB4046,aircraft!A:B,2,FALSE)</f>
        <v>Passenger</v>
      </c>
      <c r="AF4046" s="16" t="str">
        <f t="shared" si="192"/>
        <v/>
      </c>
    </row>
    <row r="4047" spans="1:32" x14ac:dyDescent="0.25">
      <c r="A4047" s="26">
        <v>0</v>
      </c>
      <c r="B4047" s="26">
        <v>0</v>
      </c>
      <c r="C4047" s="26">
        <v>0</v>
      </c>
      <c r="D4047" s="26">
        <v>0</v>
      </c>
      <c r="E4047" s="26">
        <v>0</v>
      </c>
      <c r="F4047" s="26">
        <v>6106161.0891577639</v>
      </c>
      <c r="G4047" s="26">
        <v>306330.91700432455</v>
      </c>
      <c r="H4047" s="26">
        <v>182205.42804525705</v>
      </c>
      <c r="I4047" s="26">
        <v>2528202.8290549829</v>
      </c>
      <c r="J4047" s="26">
        <v>0</v>
      </c>
      <c r="K4047" s="26">
        <v>1137885.5162144094</v>
      </c>
      <c r="L4047" s="26">
        <v>0</v>
      </c>
      <c r="M4047" s="26">
        <v>0</v>
      </c>
      <c r="N4047" s="26">
        <v>0</v>
      </c>
      <c r="O4047" s="26">
        <v>0</v>
      </c>
      <c r="P4047" s="26">
        <v>0</v>
      </c>
      <c r="Q4047" s="26">
        <v>0</v>
      </c>
      <c r="R4047" s="26">
        <v>5501.0454920635393</v>
      </c>
      <c r="S4047" s="26">
        <v>468.41115651175647</v>
      </c>
      <c r="T4047" s="26">
        <v>144.80408702169245</v>
      </c>
      <c r="U4047" s="26">
        <v>3869.5397242474951</v>
      </c>
      <c r="V4047" s="26">
        <v>0</v>
      </c>
      <c r="W4047" s="26">
        <v>170.68283553916066</v>
      </c>
      <c r="X4047" s="26">
        <v>0</v>
      </c>
      <c r="Y4047" s="26">
        <v>36173990</v>
      </c>
      <c r="Z4047" s="26">
        <v>2007</v>
      </c>
      <c r="AA4047" s="26" t="b">
        <v>1</v>
      </c>
      <c r="AB4047" s="27" t="s">
        <v>200</v>
      </c>
      <c r="AC4047" s="16">
        <f t="shared" si="191"/>
        <v>10260785.779476738</v>
      </c>
      <c r="AD4047" s="16">
        <f t="shared" si="190"/>
        <v>10154.483295383645</v>
      </c>
      <c r="AE4047" s="16" t="str">
        <f>VLOOKUP(AB4047,aircraft!A:B,2,FALSE)</f>
        <v>Passenger</v>
      </c>
      <c r="AF4047" s="16" t="str">
        <f t="shared" si="192"/>
        <v/>
      </c>
    </row>
    <row r="4048" spans="1:32" x14ac:dyDescent="0.25">
      <c r="A4048" s="26">
        <v>0</v>
      </c>
      <c r="B4048" s="26">
        <v>0</v>
      </c>
      <c r="C4048" s="26">
        <v>0</v>
      </c>
      <c r="D4048" s="26">
        <v>0</v>
      </c>
      <c r="E4048" s="26">
        <v>0</v>
      </c>
      <c r="F4048" s="26">
        <v>333724.12755965878</v>
      </c>
      <c r="G4048" s="26">
        <v>17722.50331831412</v>
      </c>
      <c r="H4048" s="26">
        <v>16754.304818076045</v>
      </c>
      <c r="I4048" s="26">
        <v>181527.13329753399</v>
      </c>
      <c r="J4048" s="26">
        <v>0</v>
      </c>
      <c r="K4048" s="26">
        <v>68508.005809829629</v>
      </c>
      <c r="L4048" s="26">
        <v>0</v>
      </c>
      <c r="M4048" s="26">
        <v>0</v>
      </c>
      <c r="N4048" s="26">
        <v>0</v>
      </c>
      <c r="O4048" s="26">
        <v>0</v>
      </c>
      <c r="P4048" s="26">
        <v>0</v>
      </c>
      <c r="Q4048" s="26">
        <v>0</v>
      </c>
      <c r="R4048" s="26">
        <v>78.888143464898292</v>
      </c>
      <c r="S4048" s="26">
        <v>28.510973361496827</v>
      </c>
      <c r="T4048" s="26">
        <v>0.40213802115143621</v>
      </c>
      <c r="U4048" s="26">
        <v>292.26568172251444</v>
      </c>
      <c r="V4048" s="26">
        <v>0</v>
      </c>
      <c r="W4048" s="26">
        <v>15.756841685901545</v>
      </c>
      <c r="X4048" s="26">
        <v>0</v>
      </c>
      <c r="Y4048" s="26">
        <v>1200966</v>
      </c>
      <c r="Z4048" s="26">
        <v>2007</v>
      </c>
      <c r="AA4048" s="26" t="b">
        <v>1</v>
      </c>
      <c r="AB4048" s="27" t="s">
        <v>214</v>
      </c>
      <c r="AC4048" s="16">
        <f t="shared" si="191"/>
        <v>618236.07480341266</v>
      </c>
      <c r="AD4048" s="16">
        <f t="shared" si="190"/>
        <v>415.82377825596251</v>
      </c>
      <c r="AE4048" s="16" t="str">
        <f>VLOOKUP(AB4048,aircraft!A:B,2,FALSE)</f>
        <v>Passenger</v>
      </c>
      <c r="AF4048" s="16" t="str">
        <f t="shared" si="192"/>
        <v/>
      </c>
    </row>
    <row r="4049" spans="1:32" x14ac:dyDescent="0.25">
      <c r="A4049" s="26">
        <v>0</v>
      </c>
      <c r="B4049" s="26">
        <v>0</v>
      </c>
      <c r="C4049" s="26">
        <v>0</v>
      </c>
      <c r="D4049" s="26">
        <v>0</v>
      </c>
      <c r="E4049" s="26">
        <v>0</v>
      </c>
      <c r="F4049" s="26">
        <v>3829.7303823096422</v>
      </c>
      <c r="G4049" s="26">
        <v>209.96299910619788</v>
      </c>
      <c r="H4049" s="26">
        <v>192.08853881486752</v>
      </c>
      <c r="I4049" s="26">
        <v>2007.3423762754876</v>
      </c>
      <c r="J4049" s="26">
        <v>0</v>
      </c>
      <c r="K4049" s="26">
        <v>738.14213597070648</v>
      </c>
      <c r="L4049" s="26">
        <v>0</v>
      </c>
      <c r="M4049" s="26">
        <v>0</v>
      </c>
      <c r="N4049" s="26">
        <v>0</v>
      </c>
      <c r="O4049" s="26">
        <v>0</v>
      </c>
      <c r="P4049" s="26">
        <v>0</v>
      </c>
      <c r="Q4049" s="26">
        <v>0</v>
      </c>
      <c r="R4049" s="26">
        <v>0.53090212592251995</v>
      </c>
      <c r="S4049" s="26">
        <v>0.19426624129863218</v>
      </c>
      <c r="T4049" s="26">
        <v>1.8656378764860789E-3</v>
      </c>
      <c r="U4049" s="26">
        <v>1.9611797838270337</v>
      </c>
      <c r="V4049" s="26">
        <v>0</v>
      </c>
      <c r="W4049" s="26">
        <v>0.1697726950404799</v>
      </c>
      <c r="X4049" s="26">
        <v>0</v>
      </c>
      <c r="Y4049" s="26">
        <v>7488</v>
      </c>
      <c r="Z4049" s="26">
        <v>2007</v>
      </c>
      <c r="AA4049" s="26" t="b">
        <v>1</v>
      </c>
      <c r="AB4049" s="27" t="s">
        <v>220</v>
      </c>
      <c r="AC4049" s="16">
        <f t="shared" si="191"/>
        <v>6977.2664324769012</v>
      </c>
      <c r="AD4049" s="16">
        <f t="shared" si="190"/>
        <v>2.8579864839651519</v>
      </c>
      <c r="AE4049" s="16" t="str">
        <f>VLOOKUP(AB4049,aircraft!A:B,2,FALSE)</f>
        <v>Passenger</v>
      </c>
      <c r="AF4049" s="16" t="str">
        <f t="shared" si="192"/>
        <v/>
      </c>
    </row>
    <row r="4050" spans="1:32" x14ac:dyDescent="0.25">
      <c r="A4050" s="26">
        <v>0</v>
      </c>
      <c r="B4050" s="26">
        <v>0</v>
      </c>
      <c r="C4050" s="26">
        <v>0</v>
      </c>
      <c r="D4050" s="26">
        <v>0</v>
      </c>
      <c r="E4050" s="26">
        <v>0</v>
      </c>
      <c r="F4050" s="26">
        <v>184123.60215486196</v>
      </c>
      <c r="G4050" s="26">
        <v>10699.181237100951</v>
      </c>
      <c r="H4050" s="26">
        <v>11965.151977958678</v>
      </c>
      <c r="I4050" s="26">
        <v>117854.02250748072</v>
      </c>
      <c r="J4050" s="26">
        <v>0</v>
      </c>
      <c r="K4050" s="26">
        <v>44975.762262045901</v>
      </c>
      <c r="L4050" s="26">
        <v>0</v>
      </c>
      <c r="M4050" s="26">
        <v>0</v>
      </c>
      <c r="N4050" s="26">
        <v>0</v>
      </c>
      <c r="O4050" s="26">
        <v>0</v>
      </c>
      <c r="P4050" s="26">
        <v>0</v>
      </c>
      <c r="Q4050" s="26">
        <v>0</v>
      </c>
      <c r="R4050" s="26">
        <v>144.65411121854376</v>
      </c>
      <c r="S4050" s="26">
        <v>57.450344275264627</v>
      </c>
      <c r="T4050" s="26">
        <v>0.88892883253345134</v>
      </c>
      <c r="U4050" s="26">
        <v>632.85805290064764</v>
      </c>
      <c r="V4050" s="26">
        <v>0</v>
      </c>
      <c r="W4050" s="26">
        <v>10.344425549811005</v>
      </c>
      <c r="X4050" s="26">
        <v>0</v>
      </c>
      <c r="Y4050" s="26">
        <v>1177740</v>
      </c>
      <c r="Z4050" s="26">
        <v>2007</v>
      </c>
      <c r="AA4050" s="26" t="b">
        <v>1</v>
      </c>
      <c r="AB4050" s="27" t="s">
        <v>192</v>
      </c>
      <c r="AC4050" s="16">
        <f t="shared" si="191"/>
        <v>369617.72013944818</v>
      </c>
      <c r="AD4050" s="16">
        <f t="shared" si="190"/>
        <v>846.19586277680048</v>
      </c>
      <c r="AE4050" s="16" t="str">
        <f>VLOOKUP(AB4050,aircraft!A:B,2,FALSE)</f>
        <v>Passenger</v>
      </c>
      <c r="AF4050" s="16" t="str">
        <f t="shared" si="192"/>
        <v/>
      </c>
    </row>
    <row r="4051" spans="1:32" x14ac:dyDescent="0.25">
      <c r="A4051" s="26">
        <v>0</v>
      </c>
      <c r="B4051" s="26">
        <v>0</v>
      </c>
      <c r="C4051" s="26">
        <v>0</v>
      </c>
      <c r="D4051" s="26">
        <v>0</v>
      </c>
      <c r="E4051" s="26">
        <v>0</v>
      </c>
      <c r="F4051" s="26">
        <v>643.74595423846529</v>
      </c>
      <c r="G4051" s="26">
        <v>34.173924985707856</v>
      </c>
      <c r="H4051" s="26">
        <v>41.386240318298334</v>
      </c>
      <c r="I4051" s="26">
        <v>380.06774221754711</v>
      </c>
      <c r="J4051" s="26">
        <v>0</v>
      </c>
      <c r="K4051" s="26">
        <v>92.83390467026129</v>
      </c>
      <c r="L4051" s="26">
        <v>0</v>
      </c>
      <c r="M4051" s="26">
        <v>0</v>
      </c>
      <c r="N4051" s="26">
        <v>0</v>
      </c>
      <c r="O4051" s="26">
        <v>0</v>
      </c>
      <c r="P4051" s="26">
        <v>0</v>
      </c>
      <c r="Q4051" s="26">
        <v>0</v>
      </c>
      <c r="R4051" s="26">
        <v>9.0037719721729904E-3</v>
      </c>
      <c r="S4051" s="26">
        <v>3.4173926608882196E-3</v>
      </c>
      <c r="T4051" s="26">
        <v>0</v>
      </c>
      <c r="U4051" s="26">
        <v>3.8006776026979619E-2</v>
      </c>
      <c r="V4051" s="26">
        <v>0</v>
      </c>
      <c r="W4051" s="26">
        <v>2.1351798547951641E-2</v>
      </c>
      <c r="X4051" s="26">
        <v>0</v>
      </c>
      <c r="Y4051" s="26">
        <v>1244</v>
      </c>
      <c r="Z4051" s="26">
        <v>2007</v>
      </c>
      <c r="AA4051" s="26" t="b">
        <v>1</v>
      </c>
      <c r="AB4051" s="27" t="s">
        <v>237</v>
      </c>
      <c r="AC4051" s="16">
        <f t="shared" si="191"/>
        <v>1192.2077664302799</v>
      </c>
      <c r="AD4051" s="16">
        <f t="shared" si="190"/>
        <v>7.1779739207992466E-2</v>
      </c>
      <c r="AE4051" s="16" t="str">
        <f>VLOOKUP(AB4051,aircraft!A:B,2,FALSE)</f>
        <v>Passenger</v>
      </c>
      <c r="AF4051" s="16" t="str">
        <f t="shared" si="192"/>
        <v/>
      </c>
    </row>
    <row r="4052" spans="1:32" x14ac:dyDescent="0.25">
      <c r="A4052" s="26">
        <v>0</v>
      </c>
      <c r="B4052" s="26">
        <v>0</v>
      </c>
      <c r="C4052" s="26">
        <v>0</v>
      </c>
      <c r="D4052" s="26">
        <v>0</v>
      </c>
      <c r="E4052" s="26">
        <v>0</v>
      </c>
      <c r="F4052" s="26">
        <v>791.21645006660845</v>
      </c>
      <c r="G4052" s="26">
        <v>25.975625019006102</v>
      </c>
      <c r="H4052" s="26">
        <v>48.186599738895886</v>
      </c>
      <c r="I4052" s="26">
        <v>237.55928177504174</v>
      </c>
      <c r="J4052" s="26">
        <v>0</v>
      </c>
      <c r="K4052" s="26">
        <v>0</v>
      </c>
      <c r="L4052" s="26">
        <v>0</v>
      </c>
      <c r="M4052" s="26">
        <v>0</v>
      </c>
      <c r="N4052" s="26">
        <v>0</v>
      </c>
      <c r="O4052" s="26">
        <v>0</v>
      </c>
      <c r="P4052" s="26">
        <v>0</v>
      </c>
      <c r="Q4052" s="26">
        <v>0</v>
      </c>
      <c r="R4052" s="26">
        <v>33.807672009939914</v>
      </c>
      <c r="S4052" s="26">
        <v>7.2923805254783751</v>
      </c>
      <c r="T4052" s="26">
        <v>0.27654770549097574</v>
      </c>
      <c r="U4052" s="26">
        <v>66.692242392450041</v>
      </c>
      <c r="V4052" s="26">
        <v>0</v>
      </c>
      <c r="W4052" s="26">
        <v>0</v>
      </c>
      <c r="X4052" s="26">
        <v>0</v>
      </c>
      <c r="Y4052" s="26">
        <v>11580</v>
      </c>
      <c r="Z4052" s="26">
        <v>2007</v>
      </c>
      <c r="AA4052" s="26" t="b">
        <v>1</v>
      </c>
      <c r="AB4052" s="27" t="s">
        <v>193</v>
      </c>
      <c r="AC4052" s="16">
        <f t="shared" si="191"/>
        <v>1102.9379565995521</v>
      </c>
      <c r="AD4052" s="16">
        <f t="shared" si="190"/>
        <v>108.06884263335931</v>
      </c>
      <c r="AE4052" s="16" t="str">
        <f>VLOOKUP(AB4052,aircraft!A:B,2,FALSE)</f>
        <v>Freighter</v>
      </c>
      <c r="AF4052" s="16" t="str">
        <f t="shared" si="192"/>
        <v/>
      </c>
    </row>
    <row r="4053" spans="1:32" x14ac:dyDescent="0.25">
      <c r="A4053" s="26">
        <v>0</v>
      </c>
      <c r="B4053" s="26">
        <v>0</v>
      </c>
      <c r="C4053" s="26">
        <v>0</v>
      </c>
      <c r="D4053" s="26">
        <v>0</v>
      </c>
      <c r="E4053" s="26">
        <v>0</v>
      </c>
      <c r="F4053" s="26">
        <v>3389.6526307511976</v>
      </c>
      <c r="G4053" s="26">
        <v>81.371760419406328</v>
      </c>
      <c r="H4053" s="26">
        <v>413.02801641225813</v>
      </c>
      <c r="I4053" s="26">
        <v>1185.937584040495</v>
      </c>
      <c r="J4053" s="26">
        <v>0</v>
      </c>
      <c r="K4053" s="26">
        <v>350.01110734617669</v>
      </c>
      <c r="L4053" s="26">
        <v>0</v>
      </c>
      <c r="M4053" s="26">
        <v>0</v>
      </c>
      <c r="N4053" s="26">
        <v>0</v>
      </c>
      <c r="O4053" s="26">
        <v>0</v>
      </c>
      <c r="P4053" s="26">
        <v>0</v>
      </c>
      <c r="Q4053" s="26">
        <v>0</v>
      </c>
      <c r="R4053" s="26">
        <v>12.859350188820788</v>
      </c>
      <c r="S4053" s="26">
        <v>1.7739042435218422</v>
      </c>
      <c r="T4053" s="26">
        <v>0.41302803603003624</v>
      </c>
      <c r="U4053" s="26">
        <v>25.85343738464524</v>
      </c>
      <c r="V4053" s="26">
        <v>0</v>
      </c>
      <c r="W4053" s="26">
        <v>0.12950410771986937</v>
      </c>
      <c r="X4053" s="26">
        <v>0</v>
      </c>
      <c r="Y4053" s="26">
        <v>13660</v>
      </c>
      <c r="Z4053" s="26">
        <v>2007</v>
      </c>
      <c r="AA4053" s="26" t="b">
        <v>1</v>
      </c>
      <c r="AB4053" s="27" t="s">
        <v>164</v>
      </c>
      <c r="AC4053" s="16">
        <f t="shared" si="191"/>
        <v>5420.0010989695338</v>
      </c>
      <c r="AD4053" s="16">
        <f t="shared" si="190"/>
        <v>41.029223960737774</v>
      </c>
      <c r="AE4053" s="16" t="str">
        <f>VLOOKUP(AB4053,aircraft!A:B,2,FALSE)</f>
        <v>Freighter</v>
      </c>
      <c r="AF4053" s="16" t="str">
        <f t="shared" si="192"/>
        <v/>
      </c>
    </row>
    <row r="4054" spans="1:32" x14ac:dyDescent="0.25">
      <c r="A4054" s="26">
        <v>0</v>
      </c>
      <c r="B4054" s="26">
        <v>0</v>
      </c>
      <c r="C4054" s="26">
        <v>0</v>
      </c>
      <c r="D4054" s="26">
        <v>0</v>
      </c>
      <c r="E4054" s="26">
        <v>0</v>
      </c>
      <c r="F4054" s="26">
        <v>1751.9792822903471</v>
      </c>
      <c r="G4054" s="26">
        <v>90.708031484081275</v>
      </c>
      <c r="H4054" s="26">
        <v>0</v>
      </c>
      <c r="I4054" s="26">
        <v>336.69308502058908</v>
      </c>
      <c r="J4054" s="26">
        <v>0</v>
      </c>
      <c r="K4054" s="26">
        <v>0</v>
      </c>
      <c r="L4054" s="26">
        <v>0</v>
      </c>
      <c r="M4054" s="26">
        <v>0</v>
      </c>
      <c r="N4054" s="26">
        <v>0</v>
      </c>
      <c r="O4054" s="26">
        <v>0</v>
      </c>
      <c r="P4054" s="26">
        <v>0</v>
      </c>
      <c r="Q4054" s="26">
        <v>0</v>
      </c>
      <c r="R4054" s="26">
        <v>74.859845164866954</v>
      </c>
      <c r="S4054" s="26">
        <v>25.465315341401698</v>
      </c>
      <c r="T4054" s="26">
        <v>0</v>
      </c>
      <c r="U4054" s="26">
        <v>94.523003564721364</v>
      </c>
      <c r="V4054" s="26">
        <v>0</v>
      </c>
      <c r="W4054" s="26">
        <v>0</v>
      </c>
      <c r="X4054" s="26">
        <v>0</v>
      </c>
      <c r="Y4054" s="26">
        <v>25751</v>
      </c>
      <c r="Z4054" s="26">
        <v>2007</v>
      </c>
      <c r="AA4054" s="26" t="b">
        <v>1</v>
      </c>
      <c r="AB4054" s="27" t="s">
        <v>165</v>
      </c>
      <c r="AC4054" s="16">
        <f t="shared" si="191"/>
        <v>2179.3803987950173</v>
      </c>
      <c r="AD4054" s="16">
        <f t="shared" si="190"/>
        <v>194.84816407099001</v>
      </c>
      <c r="AE4054" s="16" t="str">
        <f>VLOOKUP(AB4054,aircraft!A:B,2,FALSE)</f>
        <v>Freighter (not used as passenger)</v>
      </c>
      <c r="AF4054" s="16" t="str">
        <f t="shared" si="192"/>
        <v/>
      </c>
    </row>
    <row r="4055" spans="1:32" x14ac:dyDescent="0.25">
      <c r="A4055" s="26">
        <v>0</v>
      </c>
      <c r="B4055" s="26">
        <v>0</v>
      </c>
      <c r="C4055" s="26">
        <v>0</v>
      </c>
      <c r="D4055" s="26">
        <v>0</v>
      </c>
      <c r="E4055" s="26">
        <v>0</v>
      </c>
      <c r="F4055" s="26">
        <v>672.5543209956295</v>
      </c>
      <c r="G4055" s="26">
        <v>43.956504026662714</v>
      </c>
      <c r="H4055" s="26">
        <v>0</v>
      </c>
      <c r="I4055" s="26">
        <v>164.0702068902178</v>
      </c>
      <c r="J4055" s="26">
        <v>0</v>
      </c>
      <c r="K4055" s="26">
        <v>186.54178306460381</v>
      </c>
      <c r="L4055" s="26">
        <v>0</v>
      </c>
      <c r="M4055" s="26">
        <v>0</v>
      </c>
      <c r="N4055" s="26">
        <v>0</v>
      </c>
      <c r="O4055" s="26">
        <v>0</v>
      </c>
      <c r="P4055" s="26">
        <v>0</v>
      </c>
      <c r="Q4055" s="26">
        <v>0</v>
      </c>
      <c r="R4055" s="26">
        <v>0.55031779690383886</v>
      </c>
      <c r="S4055" s="26">
        <v>0.23736512790100639</v>
      </c>
      <c r="T4055" s="26">
        <v>0</v>
      </c>
      <c r="U4055" s="26">
        <v>0.8859791401886401</v>
      </c>
      <c r="V4055" s="26">
        <v>0</v>
      </c>
      <c r="W4055" s="26">
        <v>0.19213802288047116</v>
      </c>
      <c r="X4055" s="26">
        <v>0</v>
      </c>
      <c r="Y4055" s="26">
        <v>6830</v>
      </c>
      <c r="Z4055" s="26">
        <v>2007</v>
      </c>
      <c r="AA4055" s="26" t="b">
        <v>1</v>
      </c>
      <c r="AB4055" s="27" t="s">
        <v>227</v>
      </c>
      <c r="AC4055" s="16">
        <f t="shared" si="191"/>
        <v>1067.1228149771139</v>
      </c>
      <c r="AD4055" s="16">
        <f t="shared" si="190"/>
        <v>1.8658000878739567</v>
      </c>
      <c r="AE4055" s="16" t="str">
        <f>VLOOKUP(AB4055,aircraft!A:B,2,FALSE)</f>
        <v>Freighter</v>
      </c>
      <c r="AF4055" s="16" t="str">
        <f t="shared" si="192"/>
        <v/>
      </c>
    </row>
    <row r="4056" spans="1:32" x14ac:dyDescent="0.25">
      <c r="A4056" s="26">
        <v>0</v>
      </c>
      <c r="B4056" s="26">
        <v>0</v>
      </c>
      <c r="C4056" s="26">
        <v>0</v>
      </c>
      <c r="D4056" s="26">
        <v>0</v>
      </c>
      <c r="E4056" s="26">
        <v>0</v>
      </c>
      <c r="F4056" s="26">
        <v>5735.9421972873615</v>
      </c>
      <c r="G4056" s="26">
        <v>378.40266661055108</v>
      </c>
      <c r="H4056" s="26">
        <v>0</v>
      </c>
      <c r="I4056" s="26">
        <v>1986.677854264477</v>
      </c>
      <c r="J4056" s="26">
        <v>0</v>
      </c>
      <c r="K4056" s="26">
        <v>0</v>
      </c>
      <c r="L4056" s="26">
        <v>0</v>
      </c>
      <c r="M4056" s="26">
        <v>0</v>
      </c>
      <c r="N4056" s="26">
        <v>0</v>
      </c>
      <c r="O4056" s="26">
        <v>0</v>
      </c>
      <c r="P4056" s="26">
        <v>0</v>
      </c>
      <c r="Q4056" s="26">
        <v>0</v>
      </c>
      <c r="R4056" s="26">
        <v>0.5886703542010977</v>
      </c>
      <c r="S4056" s="26">
        <v>0.19342770966461817</v>
      </c>
      <c r="T4056" s="26">
        <v>0</v>
      </c>
      <c r="U4056" s="26">
        <v>2.597808068742228</v>
      </c>
      <c r="V4056" s="26">
        <v>0</v>
      </c>
      <c r="W4056" s="26">
        <v>0</v>
      </c>
      <c r="X4056" s="26">
        <v>0</v>
      </c>
      <c r="Y4056" s="26">
        <v>68977</v>
      </c>
      <c r="Z4056" s="26">
        <v>2007</v>
      </c>
      <c r="AA4056" s="26" t="b">
        <v>1</v>
      </c>
      <c r="AB4056" s="27" t="s">
        <v>48</v>
      </c>
      <c r="AC4056" s="16">
        <f t="shared" si="191"/>
        <v>8101.0227181623895</v>
      </c>
      <c r="AD4056" s="16">
        <f t="shared" si="190"/>
        <v>3.3799061326079438</v>
      </c>
      <c r="AE4056" s="16" t="str">
        <f>VLOOKUP(AB4056,aircraft!A:B,2,FALSE)</f>
        <v>Passenger</v>
      </c>
      <c r="AF4056" s="16" t="str">
        <f t="shared" si="192"/>
        <v/>
      </c>
    </row>
    <row r="4057" spans="1:32" x14ac:dyDescent="0.25">
      <c r="A4057" s="26">
        <v>0</v>
      </c>
      <c r="B4057" s="26">
        <v>0</v>
      </c>
      <c r="C4057" s="26">
        <v>0</v>
      </c>
      <c r="D4057" s="26">
        <v>0</v>
      </c>
      <c r="E4057" s="26">
        <v>0</v>
      </c>
      <c r="F4057" s="26">
        <v>53056.81907389986</v>
      </c>
      <c r="G4057" s="26">
        <v>3288.268164744135</v>
      </c>
      <c r="H4057" s="26">
        <v>0</v>
      </c>
      <c r="I4057" s="26">
        <v>5705.3322591250899</v>
      </c>
      <c r="J4057" s="26">
        <v>0</v>
      </c>
      <c r="K4057" s="26">
        <v>0</v>
      </c>
      <c r="L4057" s="26">
        <v>0</v>
      </c>
      <c r="M4057" s="26">
        <v>0</v>
      </c>
      <c r="N4057" s="26">
        <v>0</v>
      </c>
      <c r="O4057" s="26">
        <v>0</v>
      </c>
      <c r="P4057" s="26">
        <v>0</v>
      </c>
      <c r="Q4057" s="26">
        <v>0</v>
      </c>
      <c r="R4057" s="26">
        <v>0</v>
      </c>
      <c r="S4057" s="26">
        <v>0</v>
      </c>
      <c r="T4057" s="26">
        <v>0</v>
      </c>
      <c r="U4057" s="26">
        <v>0</v>
      </c>
      <c r="V4057" s="26">
        <v>0</v>
      </c>
      <c r="W4057" s="26">
        <v>0</v>
      </c>
      <c r="X4057" s="26">
        <v>0</v>
      </c>
      <c r="Y4057" s="26">
        <v>753229</v>
      </c>
      <c r="Z4057" s="26">
        <v>2007</v>
      </c>
      <c r="AA4057" s="26" t="b">
        <v>1</v>
      </c>
      <c r="AB4057" s="27" t="s">
        <v>206</v>
      </c>
      <c r="AC4057" s="16">
        <f t="shared" si="191"/>
        <v>62050.419497769086</v>
      </c>
      <c r="AD4057" s="16">
        <f t="shared" si="190"/>
        <v>0</v>
      </c>
      <c r="AE4057" s="16" t="str">
        <f>VLOOKUP(AB4057,aircraft!A:B,2,FALSE)</f>
        <v>Passenger</v>
      </c>
      <c r="AF4057" s="16" t="str">
        <f t="shared" si="192"/>
        <v/>
      </c>
    </row>
    <row r="4058" spans="1:32" x14ac:dyDescent="0.25">
      <c r="A4058" s="26">
        <v>0</v>
      </c>
      <c r="B4058" s="26">
        <v>0</v>
      </c>
      <c r="C4058" s="26">
        <v>0</v>
      </c>
      <c r="D4058" s="26">
        <v>0</v>
      </c>
      <c r="E4058" s="26">
        <v>0</v>
      </c>
      <c r="F4058" s="26">
        <v>61556.281539039599</v>
      </c>
      <c r="G4058" s="26">
        <v>4215.2945453571319</v>
      </c>
      <c r="H4058" s="26">
        <v>0</v>
      </c>
      <c r="I4058" s="26">
        <v>19606.732481079525</v>
      </c>
      <c r="J4058" s="26">
        <v>0</v>
      </c>
      <c r="K4058" s="26">
        <v>0</v>
      </c>
      <c r="L4058" s="26">
        <v>0</v>
      </c>
      <c r="M4058" s="26">
        <v>0</v>
      </c>
      <c r="N4058" s="26">
        <v>0</v>
      </c>
      <c r="O4058" s="26">
        <v>0</v>
      </c>
      <c r="P4058" s="26">
        <v>0</v>
      </c>
      <c r="Q4058" s="26">
        <v>0</v>
      </c>
      <c r="R4058" s="26">
        <v>40.101814630146599</v>
      </c>
      <c r="S4058" s="26">
        <v>18.167265062550943</v>
      </c>
      <c r="T4058" s="26">
        <v>0</v>
      </c>
      <c r="U4058" s="26">
        <v>89.336936526711582</v>
      </c>
      <c r="V4058" s="26">
        <v>0</v>
      </c>
      <c r="W4058" s="26">
        <v>0</v>
      </c>
      <c r="X4058" s="26">
        <v>0</v>
      </c>
      <c r="Y4058" s="26">
        <v>828563</v>
      </c>
      <c r="Z4058" s="26">
        <v>2007</v>
      </c>
      <c r="AA4058" s="26" t="b">
        <v>1</v>
      </c>
      <c r="AB4058" s="27" t="s">
        <v>194</v>
      </c>
      <c r="AC4058" s="16">
        <f t="shared" si="191"/>
        <v>85378.308565476254</v>
      </c>
      <c r="AD4058" s="16">
        <f t="shared" si="190"/>
        <v>147.60601621940913</v>
      </c>
      <c r="AE4058" s="16" t="str">
        <f>VLOOKUP(AB4058,aircraft!A:B,2,FALSE)</f>
        <v>Passenger</v>
      </c>
      <c r="AF4058" s="16" t="str">
        <f t="shared" si="192"/>
        <v/>
      </c>
    </row>
    <row r="4059" spans="1:32" x14ac:dyDescent="0.25">
      <c r="A4059" s="26">
        <v>0</v>
      </c>
      <c r="B4059" s="26">
        <v>0</v>
      </c>
      <c r="C4059" s="26">
        <v>0</v>
      </c>
      <c r="D4059" s="26">
        <v>0</v>
      </c>
      <c r="E4059" s="26">
        <v>0</v>
      </c>
      <c r="F4059" s="26">
        <v>803813.55852178496</v>
      </c>
      <c r="G4059" s="26">
        <v>33706.690548031227</v>
      </c>
      <c r="H4059" s="26">
        <v>47109.804900679017</v>
      </c>
      <c r="I4059" s="26">
        <v>94011.819147160437</v>
      </c>
      <c r="J4059" s="26">
        <v>0</v>
      </c>
      <c r="K4059" s="26">
        <v>139193.10770165335</v>
      </c>
      <c r="L4059" s="26">
        <v>0</v>
      </c>
      <c r="M4059" s="26">
        <v>0</v>
      </c>
      <c r="N4059" s="26">
        <v>0</v>
      </c>
      <c r="O4059" s="26">
        <v>0</v>
      </c>
      <c r="P4059" s="26">
        <v>0</v>
      </c>
      <c r="Q4059" s="26">
        <v>0</v>
      </c>
      <c r="R4059" s="26">
        <v>634.6352514570126</v>
      </c>
      <c r="S4059" s="26">
        <v>159.09556653867085</v>
      </c>
      <c r="T4059" s="26">
        <v>5.6531764452702218</v>
      </c>
      <c r="U4059" s="26">
        <v>443.73575053995199</v>
      </c>
      <c r="V4059" s="26">
        <v>0</v>
      </c>
      <c r="W4059" s="26">
        <v>84.907794059438856</v>
      </c>
      <c r="X4059" s="26">
        <v>0</v>
      </c>
      <c r="Y4059" s="26">
        <v>5387965</v>
      </c>
      <c r="Z4059" s="26">
        <v>2007</v>
      </c>
      <c r="AA4059" s="26" t="b">
        <v>1</v>
      </c>
      <c r="AB4059" s="27" t="s">
        <v>207</v>
      </c>
      <c r="AC4059" s="16">
        <f t="shared" si="191"/>
        <v>1117834.9808193089</v>
      </c>
      <c r="AD4059" s="16">
        <f t="shared" si="190"/>
        <v>1328.0275390403444</v>
      </c>
      <c r="AE4059" s="16" t="str">
        <f>VLOOKUP(AB4059,aircraft!A:B,2,FALSE)</f>
        <v>Passenger</v>
      </c>
      <c r="AF4059" s="16" t="str">
        <f t="shared" si="192"/>
        <v/>
      </c>
    </row>
    <row r="4060" spans="1:32" x14ac:dyDescent="0.25">
      <c r="A4060" s="26">
        <v>0</v>
      </c>
      <c r="B4060" s="26">
        <v>0</v>
      </c>
      <c r="C4060" s="26">
        <v>0</v>
      </c>
      <c r="D4060" s="26">
        <v>0</v>
      </c>
      <c r="E4060" s="26">
        <v>0</v>
      </c>
      <c r="F4060" s="26">
        <v>166925.77506153352</v>
      </c>
      <c r="G4060" s="26">
        <v>6524.1993657678604</v>
      </c>
      <c r="H4060" s="26">
        <v>9949.2437914252241</v>
      </c>
      <c r="I4060" s="26">
        <v>17523.234682586612</v>
      </c>
      <c r="J4060" s="26">
        <v>0</v>
      </c>
      <c r="K4060" s="26">
        <v>28932.356673201037</v>
      </c>
      <c r="L4060" s="26">
        <v>0</v>
      </c>
      <c r="M4060" s="26">
        <v>0</v>
      </c>
      <c r="N4060" s="26">
        <v>0</v>
      </c>
      <c r="O4060" s="26">
        <v>0</v>
      </c>
      <c r="P4060" s="26">
        <v>0</v>
      </c>
      <c r="Q4060" s="26">
        <v>0</v>
      </c>
      <c r="R4060" s="26">
        <v>131.79297625391078</v>
      </c>
      <c r="S4060" s="26">
        <v>30.794218519584124</v>
      </c>
      <c r="T4060" s="26">
        <v>1.1939092248103427</v>
      </c>
      <c r="U4060" s="26">
        <v>82.709661022447577</v>
      </c>
      <c r="V4060" s="26">
        <v>0</v>
      </c>
      <c r="W4060" s="26">
        <v>17.648737230063318</v>
      </c>
      <c r="X4060" s="26">
        <v>0</v>
      </c>
      <c r="Y4060" s="26">
        <v>1774695</v>
      </c>
      <c r="Z4060" s="26">
        <v>2007</v>
      </c>
      <c r="AA4060" s="26" t="b">
        <v>1</v>
      </c>
      <c r="AB4060" s="27" t="s">
        <v>246</v>
      </c>
      <c r="AC4060" s="16">
        <f t="shared" si="191"/>
        <v>229854.80957451422</v>
      </c>
      <c r="AD4060" s="16">
        <f t="shared" si="190"/>
        <v>264.13950225081612</v>
      </c>
      <c r="AE4060" s="16" t="str">
        <f>VLOOKUP(AB4060,aircraft!A:B,2,FALSE)</f>
        <v>Passenger</v>
      </c>
      <c r="AF4060" s="16" t="str">
        <f t="shared" si="192"/>
        <v/>
      </c>
    </row>
    <row r="4061" spans="1:32" x14ac:dyDescent="0.25">
      <c r="A4061" s="26">
        <v>0</v>
      </c>
      <c r="B4061" s="26">
        <v>0</v>
      </c>
      <c r="C4061" s="26">
        <v>0</v>
      </c>
      <c r="D4061" s="26">
        <v>0</v>
      </c>
      <c r="E4061" s="26">
        <v>0</v>
      </c>
      <c r="F4061" s="26">
        <v>407080.56861055171</v>
      </c>
      <c r="G4061" s="26">
        <v>18016.685967793899</v>
      </c>
      <c r="H4061" s="26">
        <v>22040.150415337077</v>
      </c>
      <c r="I4061" s="26">
        <v>59634.599153809766</v>
      </c>
      <c r="J4061" s="26">
        <v>0</v>
      </c>
      <c r="K4061" s="26">
        <v>69899.094105534488</v>
      </c>
      <c r="L4061" s="26">
        <v>0</v>
      </c>
      <c r="M4061" s="26">
        <v>0</v>
      </c>
      <c r="N4061" s="26">
        <v>0</v>
      </c>
      <c r="O4061" s="26">
        <v>0</v>
      </c>
      <c r="P4061" s="26">
        <v>0</v>
      </c>
      <c r="Q4061" s="26">
        <v>0</v>
      </c>
      <c r="R4061" s="26">
        <v>321.40248977452364</v>
      </c>
      <c r="S4061" s="26">
        <v>85.038750900536371</v>
      </c>
      <c r="T4061" s="26">
        <v>2.6448179830267264</v>
      </c>
      <c r="U4061" s="26">
        <v>281.47528527496024</v>
      </c>
      <c r="V4061" s="26">
        <v>0</v>
      </c>
      <c r="W4061" s="26">
        <v>42.638446581529678</v>
      </c>
      <c r="X4061" s="26">
        <v>0</v>
      </c>
      <c r="Y4061" s="26">
        <v>2525226</v>
      </c>
      <c r="Z4061" s="26">
        <v>2007</v>
      </c>
      <c r="AA4061" s="26" t="b">
        <v>1</v>
      </c>
      <c r="AB4061" s="27" t="s">
        <v>231</v>
      </c>
      <c r="AC4061" s="16">
        <f t="shared" si="191"/>
        <v>576671.09825302695</v>
      </c>
      <c r="AD4061" s="16">
        <f t="shared" si="190"/>
        <v>733.19979051457676</v>
      </c>
      <c r="AE4061" s="16" t="str">
        <f>VLOOKUP(AB4061,aircraft!A:B,2,FALSE)</f>
        <v>Passenger</v>
      </c>
      <c r="AF4061" s="16" t="str">
        <f t="shared" si="192"/>
        <v/>
      </c>
    </row>
    <row r="4062" spans="1:32" x14ac:dyDescent="0.25">
      <c r="A4062" s="26">
        <v>0</v>
      </c>
      <c r="B4062" s="26">
        <v>0</v>
      </c>
      <c r="C4062" s="26">
        <v>0</v>
      </c>
      <c r="D4062" s="26">
        <v>0</v>
      </c>
      <c r="E4062" s="26">
        <v>0</v>
      </c>
      <c r="F4062" s="26">
        <v>107.9615102841326</v>
      </c>
      <c r="G4062" s="26">
        <v>4.06454286505745</v>
      </c>
      <c r="H4062" s="26">
        <v>6.4707719649374482</v>
      </c>
      <c r="I4062" s="26">
        <v>41.704761294669467</v>
      </c>
      <c r="J4062" s="26">
        <v>0</v>
      </c>
      <c r="K4062" s="26">
        <v>16.525017319323069</v>
      </c>
      <c r="L4062" s="26">
        <v>0</v>
      </c>
      <c r="M4062" s="26">
        <v>0</v>
      </c>
      <c r="N4062" s="26">
        <v>0</v>
      </c>
      <c r="O4062" s="26">
        <v>0</v>
      </c>
      <c r="P4062" s="26">
        <v>0</v>
      </c>
      <c r="Q4062" s="26">
        <v>0</v>
      </c>
      <c r="R4062" s="26">
        <v>0.10313384727168233</v>
      </c>
      <c r="S4062" s="26">
        <v>2.1907886302489549E-2</v>
      </c>
      <c r="T4062" s="26">
        <v>1.4041574738572645E-3</v>
      </c>
      <c r="U4062" s="26">
        <v>0.22478866604428624</v>
      </c>
      <c r="V4062" s="26">
        <v>0</v>
      </c>
      <c r="W4062" s="26">
        <v>9.419259453710643E-3</v>
      </c>
      <c r="X4062" s="26">
        <v>0</v>
      </c>
      <c r="Y4062" s="26">
        <v>493</v>
      </c>
      <c r="Z4062" s="26">
        <v>2007</v>
      </c>
      <c r="AA4062" s="26" t="b">
        <v>1</v>
      </c>
      <c r="AB4062" s="27" t="s">
        <v>52</v>
      </c>
      <c r="AC4062" s="16">
        <f t="shared" si="191"/>
        <v>176.72660372812004</v>
      </c>
      <c r="AD4062" s="16">
        <f t="shared" si="190"/>
        <v>0.36065381654602602</v>
      </c>
      <c r="AE4062" s="16" t="str">
        <f>VLOOKUP(AB4062,aircraft!A:B,2,FALSE)</f>
        <v>Passenger</v>
      </c>
      <c r="AF4062" s="16" t="str">
        <f t="shared" si="192"/>
        <v/>
      </c>
    </row>
    <row r="4063" spans="1:32" x14ac:dyDescent="0.25">
      <c r="A4063" s="26">
        <v>0</v>
      </c>
      <c r="B4063" s="26">
        <v>0</v>
      </c>
      <c r="C4063" s="26">
        <v>0</v>
      </c>
      <c r="D4063" s="26">
        <v>0</v>
      </c>
      <c r="E4063" s="26">
        <v>0</v>
      </c>
      <c r="F4063" s="26">
        <v>348823.63972803194</v>
      </c>
      <c r="G4063" s="26">
        <v>14118.68013853469</v>
      </c>
      <c r="H4063" s="26">
        <v>20382.931689552974</v>
      </c>
      <c r="I4063" s="26">
        <v>41256.410643367322</v>
      </c>
      <c r="J4063" s="26">
        <v>0</v>
      </c>
      <c r="K4063" s="26">
        <v>62394.737518596747</v>
      </c>
      <c r="L4063" s="26">
        <v>0</v>
      </c>
      <c r="M4063" s="26">
        <v>0</v>
      </c>
      <c r="N4063" s="26">
        <v>0</v>
      </c>
      <c r="O4063" s="26">
        <v>0</v>
      </c>
      <c r="P4063" s="26">
        <v>0</v>
      </c>
      <c r="Q4063" s="26">
        <v>0</v>
      </c>
      <c r="R4063" s="26">
        <v>333.22546053480579</v>
      </c>
      <c r="S4063" s="26">
        <v>76.099686849252564</v>
      </c>
      <c r="T4063" s="26">
        <v>4.4230960426503803</v>
      </c>
      <c r="U4063" s="26">
        <v>222.37205600510612</v>
      </c>
      <c r="V4063" s="26">
        <v>0</v>
      </c>
      <c r="W4063" s="26">
        <v>35.564998806180441</v>
      </c>
      <c r="X4063" s="26">
        <v>0</v>
      </c>
      <c r="Y4063" s="26">
        <v>1919052</v>
      </c>
      <c r="Z4063" s="26">
        <v>2007</v>
      </c>
      <c r="AA4063" s="26" t="b">
        <v>1</v>
      </c>
      <c r="AB4063" s="27" t="s">
        <v>53</v>
      </c>
      <c r="AC4063" s="16">
        <f t="shared" si="191"/>
        <v>486976.39971808367</v>
      </c>
      <c r="AD4063" s="16">
        <f t="shared" si="190"/>
        <v>671.68529823799531</v>
      </c>
      <c r="AE4063" s="16" t="str">
        <f>VLOOKUP(AB4063,aircraft!A:B,2,FALSE)</f>
        <v>Passenger</v>
      </c>
      <c r="AF4063" s="16" t="str">
        <f t="shared" si="192"/>
        <v/>
      </c>
    </row>
    <row r="4064" spans="1:32" x14ac:dyDescent="0.25">
      <c r="A4064" s="26">
        <v>0</v>
      </c>
      <c r="B4064" s="26">
        <v>0</v>
      </c>
      <c r="C4064" s="26">
        <v>0</v>
      </c>
      <c r="D4064" s="26">
        <v>0</v>
      </c>
      <c r="E4064" s="26">
        <v>0</v>
      </c>
      <c r="F4064" s="26">
        <v>104399.61252196656</v>
      </c>
      <c r="G4064" s="26">
        <v>4283.7700542407938</v>
      </c>
      <c r="H4064" s="26">
        <v>5810.7532245138291</v>
      </c>
      <c r="I4064" s="26">
        <v>20570.845271522423</v>
      </c>
      <c r="J4064" s="26">
        <v>0</v>
      </c>
      <c r="K4064" s="26">
        <v>18413.625837182895</v>
      </c>
      <c r="L4064" s="26">
        <v>0</v>
      </c>
      <c r="M4064" s="26">
        <v>0</v>
      </c>
      <c r="N4064" s="26">
        <v>0</v>
      </c>
      <c r="O4064" s="26">
        <v>0</v>
      </c>
      <c r="P4064" s="26">
        <v>0</v>
      </c>
      <c r="Q4064" s="26">
        <v>0</v>
      </c>
      <c r="R4064" s="26">
        <v>99.728671276426823</v>
      </c>
      <c r="S4064" s="26">
        <v>23.088788068589995</v>
      </c>
      <c r="T4064" s="26">
        <v>1.2609334115238233</v>
      </c>
      <c r="U4064" s="26">
        <v>110.87202750617818</v>
      </c>
      <c r="V4064" s="26">
        <v>0</v>
      </c>
      <c r="W4064" s="26">
        <v>11.232311543917888</v>
      </c>
      <c r="X4064" s="26">
        <v>0</v>
      </c>
      <c r="Y4064" s="26">
        <v>481547</v>
      </c>
      <c r="Z4064" s="26">
        <v>2007</v>
      </c>
      <c r="AA4064" s="26" t="b">
        <v>1</v>
      </c>
      <c r="AB4064" s="27" t="s">
        <v>54</v>
      </c>
      <c r="AC4064" s="16">
        <f t="shared" si="191"/>
        <v>153478.60690942648</v>
      </c>
      <c r="AD4064" s="16">
        <f t="shared" si="190"/>
        <v>246.1827318066367</v>
      </c>
      <c r="AE4064" s="16" t="str">
        <f>VLOOKUP(AB4064,aircraft!A:B,2,FALSE)</f>
        <v>Passenger</v>
      </c>
      <c r="AF4064" s="16" t="str">
        <f t="shared" si="192"/>
        <v/>
      </c>
    </row>
    <row r="4065" spans="1:32" x14ac:dyDescent="0.25">
      <c r="A4065" s="26">
        <v>0</v>
      </c>
      <c r="B4065" s="26">
        <v>0</v>
      </c>
      <c r="C4065" s="26">
        <v>0</v>
      </c>
      <c r="D4065" s="26">
        <v>0</v>
      </c>
      <c r="E4065" s="26">
        <v>0</v>
      </c>
      <c r="F4065" s="26">
        <v>17724.837645799184</v>
      </c>
      <c r="G4065" s="26">
        <v>1179.2387031708024</v>
      </c>
      <c r="H4065" s="26">
        <v>0</v>
      </c>
      <c r="I4065" s="26">
        <v>5751.5280706766034</v>
      </c>
      <c r="J4065" s="26">
        <v>0</v>
      </c>
      <c r="K4065" s="26">
        <v>0</v>
      </c>
      <c r="L4065" s="26">
        <v>0</v>
      </c>
      <c r="M4065" s="26">
        <v>0</v>
      </c>
      <c r="N4065" s="26">
        <v>0</v>
      </c>
      <c r="O4065" s="26">
        <v>0</v>
      </c>
      <c r="P4065" s="26">
        <v>0</v>
      </c>
      <c r="Q4065" s="26">
        <v>0</v>
      </c>
      <c r="R4065" s="26">
        <v>0</v>
      </c>
      <c r="S4065" s="26">
        <v>0</v>
      </c>
      <c r="T4065" s="26">
        <v>0</v>
      </c>
      <c r="U4065" s="26">
        <v>0</v>
      </c>
      <c r="V4065" s="26">
        <v>0</v>
      </c>
      <c r="W4065" s="26">
        <v>0</v>
      </c>
      <c r="X4065" s="26">
        <v>0</v>
      </c>
      <c r="Y4065" s="26">
        <v>147916</v>
      </c>
      <c r="Z4065" s="26">
        <v>2007</v>
      </c>
      <c r="AA4065" s="26" t="b">
        <v>1</v>
      </c>
      <c r="AB4065" s="27" t="s">
        <v>55</v>
      </c>
      <c r="AC4065" s="16">
        <f t="shared" si="191"/>
        <v>24655.604419646588</v>
      </c>
      <c r="AD4065" s="16">
        <f t="shared" si="190"/>
        <v>0</v>
      </c>
      <c r="AE4065" s="16" t="str">
        <f>VLOOKUP(AB4065,aircraft!A:B,2,FALSE)</f>
        <v>Passenger</v>
      </c>
      <c r="AF4065" s="16" t="str">
        <f t="shared" si="192"/>
        <v/>
      </c>
    </row>
    <row r="4066" spans="1:32" x14ac:dyDescent="0.25">
      <c r="A4066" s="26">
        <v>0</v>
      </c>
      <c r="B4066" s="26">
        <v>0</v>
      </c>
      <c r="C4066" s="26">
        <v>0</v>
      </c>
      <c r="D4066" s="26">
        <v>0</v>
      </c>
      <c r="E4066" s="26">
        <v>0</v>
      </c>
      <c r="F4066" s="26">
        <v>7977.7810766344628</v>
      </c>
      <c r="G4066" s="26">
        <v>448.61200692886302</v>
      </c>
      <c r="H4066" s="26">
        <v>244.16693642251599</v>
      </c>
      <c r="I4066" s="26">
        <v>3676.005574214118</v>
      </c>
      <c r="J4066" s="26">
        <v>0</v>
      </c>
      <c r="K4066" s="26">
        <v>1315.6315325512351</v>
      </c>
      <c r="L4066" s="26">
        <v>0</v>
      </c>
      <c r="M4066" s="26">
        <v>0</v>
      </c>
      <c r="N4066" s="26">
        <v>0</v>
      </c>
      <c r="O4066" s="26">
        <v>0</v>
      </c>
      <c r="P4066" s="26">
        <v>0</v>
      </c>
      <c r="Q4066" s="26">
        <v>0</v>
      </c>
      <c r="R4066" s="26">
        <v>11.360650840255337</v>
      </c>
      <c r="S4066" s="26">
        <v>2.002564545405817</v>
      </c>
      <c r="T4066" s="26">
        <v>0.18566296151157022</v>
      </c>
      <c r="U4066" s="26">
        <v>14.831201680086721</v>
      </c>
      <c r="V4066" s="26">
        <v>0</v>
      </c>
      <c r="W4066" s="26">
        <v>1.3551003820739391</v>
      </c>
      <c r="X4066" s="26">
        <v>0</v>
      </c>
      <c r="Y4066" s="26">
        <v>58532</v>
      </c>
      <c r="Z4066" s="26">
        <v>2007</v>
      </c>
      <c r="AA4066" s="26" t="b">
        <v>1</v>
      </c>
      <c r="AB4066" s="27" t="s">
        <v>69</v>
      </c>
      <c r="AC4066" s="16">
        <f t="shared" si="191"/>
        <v>13662.197126751194</v>
      </c>
      <c r="AD4066" s="16">
        <f t="shared" si="190"/>
        <v>29.735180409333385</v>
      </c>
      <c r="AE4066" s="16" t="str">
        <f>VLOOKUP(AB4066,aircraft!A:B,2,FALSE)</f>
        <v>Passenger</v>
      </c>
      <c r="AF4066" s="16" t="str">
        <f t="shared" si="192"/>
        <v/>
      </c>
    </row>
    <row r="4067" spans="1:32" x14ac:dyDescent="0.25">
      <c r="A4067" s="26">
        <v>0</v>
      </c>
      <c r="B4067" s="26">
        <v>0</v>
      </c>
      <c r="C4067" s="26">
        <v>0</v>
      </c>
      <c r="D4067" s="26">
        <v>0</v>
      </c>
      <c r="E4067" s="26">
        <v>0</v>
      </c>
      <c r="F4067" s="26">
        <v>1786702.7708399359</v>
      </c>
      <c r="G4067" s="26">
        <v>82071.958727611636</v>
      </c>
      <c r="H4067" s="26">
        <v>102915.15049434884</v>
      </c>
      <c r="I4067" s="26">
        <v>859510.03159429564</v>
      </c>
      <c r="J4067" s="26">
        <v>0</v>
      </c>
      <c r="K4067" s="26">
        <v>348724.44276970794</v>
      </c>
      <c r="L4067" s="26">
        <v>0</v>
      </c>
      <c r="M4067" s="26">
        <v>0</v>
      </c>
      <c r="N4067" s="26">
        <v>0</v>
      </c>
      <c r="O4067" s="26">
        <v>0</v>
      </c>
      <c r="P4067" s="26">
        <v>0</v>
      </c>
      <c r="Q4067" s="26">
        <v>0</v>
      </c>
      <c r="R4067" s="26">
        <v>585.77195684192634</v>
      </c>
      <c r="S4067" s="26">
        <v>143.9080599161492</v>
      </c>
      <c r="T4067" s="26">
        <v>8.1314338890695019</v>
      </c>
      <c r="U4067" s="26">
        <v>1511.0200984873688</v>
      </c>
      <c r="V4067" s="26">
        <v>0</v>
      </c>
      <c r="W4067" s="26">
        <v>359.18615048651577</v>
      </c>
      <c r="X4067" s="26">
        <v>0</v>
      </c>
      <c r="Y4067" s="26">
        <v>11590083</v>
      </c>
      <c r="Z4067" s="26">
        <v>2007</v>
      </c>
      <c r="AA4067" s="26" t="b">
        <v>1</v>
      </c>
      <c r="AB4067" s="27" t="s">
        <v>70</v>
      </c>
      <c r="AC4067" s="16">
        <f t="shared" si="191"/>
        <v>3179924.3544259002</v>
      </c>
      <c r="AD4067" s="16">
        <f t="shared" si="190"/>
        <v>2608.0176996210294</v>
      </c>
      <c r="AE4067" s="16" t="str">
        <f>VLOOKUP(AB4067,aircraft!A:B,2,FALSE)</f>
        <v>Passenger</v>
      </c>
      <c r="AF4067" s="16" t="str">
        <f t="shared" si="192"/>
        <v/>
      </c>
    </row>
    <row r="4068" spans="1:32" x14ac:dyDescent="0.25">
      <c r="A4068" s="26">
        <v>0</v>
      </c>
      <c r="B4068" s="26">
        <v>0</v>
      </c>
      <c r="C4068" s="26">
        <v>0</v>
      </c>
      <c r="D4068" s="26">
        <v>0</v>
      </c>
      <c r="E4068" s="26">
        <v>0</v>
      </c>
      <c r="F4068" s="26">
        <v>2806374.3319268739</v>
      </c>
      <c r="G4068" s="26">
        <v>127428.38115450671</v>
      </c>
      <c r="H4068" s="26">
        <v>194173.60204091645</v>
      </c>
      <c r="I4068" s="26">
        <v>1393449.9872557356</v>
      </c>
      <c r="J4068" s="26">
        <v>0</v>
      </c>
      <c r="K4068" s="26">
        <v>474904.43533432606</v>
      </c>
      <c r="L4068" s="26">
        <v>0</v>
      </c>
      <c r="M4068" s="26">
        <v>0</v>
      </c>
      <c r="N4068" s="26">
        <v>0</v>
      </c>
      <c r="O4068" s="26">
        <v>0</v>
      </c>
      <c r="P4068" s="26">
        <v>0</v>
      </c>
      <c r="Q4068" s="26">
        <v>0</v>
      </c>
      <c r="R4068" s="26">
        <v>729.46901618261109</v>
      </c>
      <c r="S4068" s="26">
        <v>181.17570706122197</v>
      </c>
      <c r="T4068" s="26">
        <v>13.640140439344899</v>
      </c>
      <c r="U4068" s="26">
        <v>1981.1890526756547</v>
      </c>
      <c r="V4068" s="26">
        <v>0</v>
      </c>
      <c r="W4068" s="26">
        <v>489.15153357734852</v>
      </c>
      <c r="X4068" s="26">
        <v>0</v>
      </c>
      <c r="Y4068" s="26">
        <v>20160486</v>
      </c>
      <c r="Z4068" s="26">
        <v>2007</v>
      </c>
      <c r="AA4068" s="26" t="b">
        <v>1</v>
      </c>
      <c r="AB4068" s="27" t="s">
        <v>71</v>
      </c>
      <c r="AC4068" s="16">
        <f t="shared" si="191"/>
        <v>4996330.7377123581</v>
      </c>
      <c r="AD4068" s="16">
        <f t="shared" si="190"/>
        <v>3394.6254499361812</v>
      </c>
      <c r="AE4068" s="16" t="str">
        <f>VLOOKUP(AB4068,aircraft!A:B,2,FALSE)</f>
        <v>Passenger</v>
      </c>
      <c r="AF4068" s="16" t="str">
        <f t="shared" si="192"/>
        <v/>
      </c>
    </row>
    <row r="4069" spans="1:32" x14ac:dyDescent="0.25">
      <c r="A4069" s="26">
        <v>0</v>
      </c>
      <c r="B4069" s="26">
        <v>0</v>
      </c>
      <c r="C4069" s="26">
        <v>0</v>
      </c>
      <c r="D4069" s="26">
        <v>0</v>
      </c>
      <c r="E4069" s="26">
        <v>0</v>
      </c>
      <c r="F4069" s="26">
        <v>1902620.0777934408</v>
      </c>
      <c r="G4069" s="26">
        <v>82392.402342177054</v>
      </c>
      <c r="H4069" s="26">
        <v>130122.99968938855</v>
      </c>
      <c r="I4069" s="26">
        <v>950945.99231823126</v>
      </c>
      <c r="J4069" s="26">
        <v>0</v>
      </c>
      <c r="K4069" s="26">
        <v>342958.90573254874</v>
      </c>
      <c r="L4069" s="26">
        <v>0</v>
      </c>
      <c r="M4069" s="26">
        <v>0</v>
      </c>
      <c r="N4069" s="26">
        <v>0</v>
      </c>
      <c r="O4069" s="26">
        <v>0</v>
      </c>
      <c r="P4069" s="26">
        <v>0</v>
      </c>
      <c r="Q4069" s="26">
        <v>0</v>
      </c>
      <c r="R4069" s="26">
        <v>557.15873244970294</v>
      </c>
      <c r="S4069" s="26">
        <v>134.23448094732007</v>
      </c>
      <c r="T4069" s="26">
        <v>9.4803440404456794</v>
      </c>
      <c r="U4069" s="26">
        <v>1540.4732720879597</v>
      </c>
      <c r="V4069" s="26">
        <v>0</v>
      </c>
      <c r="W4069" s="26">
        <v>353.24764776093446</v>
      </c>
      <c r="X4069" s="26">
        <v>0</v>
      </c>
      <c r="Y4069" s="26">
        <v>11166753</v>
      </c>
      <c r="Z4069" s="26">
        <v>2007</v>
      </c>
      <c r="AA4069" s="26" t="b">
        <v>1</v>
      </c>
      <c r="AB4069" s="27" t="s">
        <v>154</v>
      </c>
      <c r="AC4069" s="16">
        <f t="shared" si="191"/>
        <v>3409040.3778757863</v>
      </c>
      <c r="AD4069" s="16">
        <f t="shared" si="190"/>
        <v>2594.5944772863627</v>
      </c>
      <c r="AE4069" s="16" t="str">
        <f>VLOOKUP(AB4069,aircraft!A:B,2,FALSE)</f>
        <v>Passenger</v>
      </c>
      <c r="AF4069" s="16" t="str">
        <f t="shared" si="192"/>
        <v/>
      </c>
    </row>
    <row r="4070" spans="1:32" x14ac:dyDescent="0.25">
      <c r="A4070" s="26">
        <v>0</v>
      </c>
      <c r="B4070" s="26">
        <v>0</v>
      </c>
      <c r="C4070" s="26">
        <v>0</v>
      </c>
      <c r="D4070" s="26">
        <v>0</v>
      </c>
      <c r="E4070" s="26">
        <v>0</v>
      </c>
      <c r="F4070" s="26">
        <v>198126.76172974033</v>
      </c>
      <c r="G4070" s="26">
        <v>8266.3562818151531</v>
      </c>
      <c r="H4070" s="26">
        <v>13398.231601272471</v>
      </c>
      <c r="I4070" s="26">
        <v>89595.942841899552</v>
      </c>
      <c r="J4070" s="26">
        <v>0</v>
      </c>
      <c r="K4070" s="26">
        <v>56887.050014831402</v>
      </c>
      <c r="L4070" s="26">
        <v>0</v>
      </c>
      <c r="M4070" s="26">
        <v>0</v>
      </c>
      <c r="N4070" s="26">
        <v>0</v>
      </c>
      <c r="O4070" s="26">
        <v>0</v>
      </c>
      <c r="P4070" s="26">
        <v>0</v>
      </c>
      <c r="Q4070" s="26">
        <v>0</v>
      </c>
      <c r="R4070" s="26">
        <v>100.00974423656538</v>
      </c>
      <c r="S4070" s="26">
        <v>24.909778926752765</v>
      </c>
      <c r="T4070" s="26">
        <v>1.3398232237654322</v>
      </c>
      <c r="U4070" s="26">
        <v>269.7944515162356</v>
      </c>
      <c r="V4070" s="26">
        <v>0</v>
      </c>
      <c r="W4070" s="26">
        <v>21.04820818071903</v>
      </c>
      <c r="X4070" s="26">
        <v>0</v>
      </c>
      <c r="Y4070" s="26">
        <v>1760419</v>
      </c>
      <c r="Z4070" s="26">
        <v>2007</v>
      </c>
      <c r="AA4070" s="26" t="b">
        <v>1</v>
      </c>
      <c r="AB4070" s="27" t="s">
        <v>216</v>
      </c>
      <c r="AC4070" s="16">
        <f t="shared" si="191"/>
        <v>366274.34246955893</v>
      </c>
      <c r="AD4070" s="16">
        <f t="shared" si="190"/>
        <v>417.10200608403818</v>
      </c>
      <c r="AE4070" s="16" t="str">
        <f>VLOOKUP(AB4070,aircraft!A:B,2,FALSE)</f>
        <v>Passenger</v>
      </c>
      <c r="AF4070" s="16" t="str">
        <f t="shared" si="192"/>
        <v/>
      </c>
    </row>
    <row r="4071" spans="1:32" x14ac:dyDescent="0.25">
      <c r="A4071" s="26">
        <v>0</v>
      </c>
      <c r="B4071" s="26">
        <v>0</v>
      </c>
      <c r="C4071" s="26">
        <v>0</v>
      </c>
      <c r="D4071" s="26">
        <v>0</v>
      </c>
      <c r="E4071" s="26">
        <v>0</v>
      </c>
      <c r="F4071" s="26">
        <v>3326125.1711641015</v>
      </c>
      <c r="G4071" s="26">
        <v>163257.80829172465</v>
      </c>
      <c r="H4071" s="26">
        <v>64990.950656588226</v>
      </c>
      <c r="I4071" s="26">
        <v>1022363.5144063717</v>
      </c>
      <c r="J4071" s="26">
        <v>0</v>
      </c>
      <c r="K4071" s="26">
        <v>731666.30451591499</v>
      </c>
      <c r="L4071" s="26">
        <v>0</v>
      </c>
      <c r="M4071" s="26">
        <v>0</v>
      </c>
      <c r="N4071" s="26">
        <v>0</v>
      </c>
      <c r="O4071" s="26">
        <v>0</v>
      </c>
      <c r="P4071" s="26">
        <v>0</v>
      </c>
      <c r="Q4071" s="26">
        <v>0</v>
      </c>
      <c r="R4071" s="26">
        <v>1602.9007215867625</v>
      </c>
      <c r="S4071" s="26">
        <v>463.60484038141567</v>
      </c>
      <c r="T4071" s="26">
        <v>6.8766113695919069</v>
      </c>
      <c r="U4071" s="26">
        <v>2941.1297407215502</v>
      </c>
      <c r="V4071" s="26">
        <v>0</v>
      </c>
      <c r="W4071" s="26">
        <v>270.71652849380024</v>
      </c>
      <c r="X4071" s="26">
        <v>0</v>
      </c>
      <c r="Y4071" s="26">
        <v>24176337</v>
      </c>
      <c r="Z4071" s="26">
        <v>2007</v>
      </c>
      <c r="AA4071" s="26" t="b">
        <v>1</v>
      </c>
      <c r="AB4071" s="27" t="s">
        <v>215</v>
      </c>
      <c r="AC4071" s="16">
        <f t="shared" si="191"/>
        <v>5308403.7490347009</v>
      </c>
      <c r="AD4071" s="16">
        <f t="shared" si="190"/>
        <v>5285.2284425531197</v>
      </c>
      <c r="AE4071" s="16" t="str">
        <f>VLOOKUP(AB4071,aircraft!A:B,2,FALSE)</f>
        <v>Passenger</v>
      </c>
      <c r="AF4071" s="16" t="str">
        <f t="shared" si="192"/>
        <v/>
      </c>
    </row>
    <row r="4072" spans="1:32" x14ac:dyDescent="0.25">
      <c r="A4072" s="26">
        <v>0</v>
      </c>
      <c r="B4072" s="26">
        <v>0</v>
      </c>
      <c r="C4072" s="26">
        <v>0</v>
      </c>
      <c r="D4072" s="26">
        <v>0</v>
      </c>
      <c r="E4072" s="26">
        <v>0</v>
      </c>
      <c r="F4072" s="26">
        <v>11438345.605834575</v>
      </c>
      <c r="G4072" s="26">
        <v>401177.46799454105</v>
      </c>
      <c r="H4072" s="26">
        <v>710305.49917895405</v>
      </c>
      <c r="I4072" s="26">
        <v>4611250.9547640337</v>
      </c>
      <c r="J4072" s="26">
        <v>0</v>
      </c>
      <c r="K4072" s="26">
        <v>1958631.0171698097</v>
      </c>
      <c r="L4072" s="26">
        <v>0</v>
      </c>
      <c r="M4072" s="26">
        <v>0</v>
      </c>
      <c r="N4072" s="26">
        <v>0</v>
      </c>
      <c r="O4072" s="26">
        <v>0</v>
      </c>
      <c r="P4072" s="26">
        <v>0</v>
      </c>
      <c r="Q4072" s="26">
        <v>0</v>
      </c>
      <c r="R4072" s="26">
        <v>3889.6189532521776</v>
      </c>
      <c r="S4072" s="26">
        <v>751.60403004302259</v>
      </c>
      <c r="T4072" s="26">
        <v>70.995548363811636</v>
      </c>
      <c r="U4072" s="26">
        <v>8634.2907149409766</v>
      </c>
      <c r="V4072" s="26">
        <v>0</v>
      </c>
      <c r="W4072" s="26">
        <v>724.69346517099029</v>
      </c>
      <c r="X4072" s="26">
        <v>0</v>
      </c>
      <c r="Y4072" s="26">
        <v>71676459</v>
      </c>
      <c r="Z4072" s="26">
        <v>2007</v>
      </c>
      <c r="AA4072" s="26" t="b">
        <v>1</v>
      </c>
      <c r="AB4072" s="27" t="s">
        <v>212</v>
      </c>
      <c r="AC4072" s="16">
        <f t="shared" si="191"/>
        <v>19119710.544941913</v>
      </c>
      <c r="AD4072" s="16">
        <f t="shared" si="190"/>
        <v>14071.202711770979</v>
      </c>
      <c r="AE4072" s="16" t="str">
        <f>VLOOKUP(AB4072,aircraft!A:B,2,FALSE)</f>
        <v>Passenger</v>
      </c>
      <c r="AF4072" s="16" t="str">
        <f t="shared" si="192"/>
        <v/>
      </c>
    </row>
    <row r="4073" spans="1:32" x14ac:dyDescent="0.25">
      <c r="A4073" s="26">
        <v>0</v>
      </c>
      <c r="B4073" s="26">
        <v>0</v>
      </c>
      <c r="C4073" s="26">
        <v>0</v>
      </c>
      <c r="D4073" s="26">
        <v>0</v>
      </c>
      <c r="E4073" s="26">
        <v>0</v>
      </c>
      <c r="F4073" s="26">
        <v>18264.497398474861</v>
      </c>
      <c r="G4073" s="26">
        <v>695.82741240139364</v>
      </c>
      <c r="H4073" s="26">
        <v>1283.079226862262</v>
      </c>
      <c r="I4073" s="26">
        <v>7443.7721200753804</v>
      </c>
      <c r="J4073" s="26">
        <v>0</v>
      </c>
      <c r="K4073" s="26">
        <v>4762.5842754773657</v>
      </c>
      <c r="L4073" s="26">
        <v>0</v>
      </c>
      <c r="M4073" s="26">
        <v>0</v>
      </c>
      <c r="N4073" s="26">
        <v>0</v>
      </c>
      <c r="O4073" s="26">
        <v>0</v>
      </c>
      <c r="P4073" s="26">
        <v>0</v>
      </c>
      <c r="Q4073" s="26">
        <v>0</v>
      </c>
      <c r="R4073" s="26">
        <v>6.2770055166827632</v>
      </c>
      <c r="S4073" s="26">
        <v>1.3220721058552163</v>
      </c>
      <c r="T4073" s="26">
        <v>0.12830792878052552</v>
      </c>
      <c r="U4073" s="26">
        <v>14.143167266623047</v>
      </c>
      <c r="V4073" s="26">
        <v>0</v>
      </c>
      <c r="W4073" s="26">
        <v>1.7621561547369966</v>
      </c>
      <c r="X4073" s="26">
        <v>0</v>
      </c>
      <c r="Y4073" s="26">
        <v>38850</v>
      </c>
      <c r="Z4073" s="26">
        <v>2007</v>
      </c>
      <c r="AA4073" s="26" t="b">
        <v>1</v>
      </c>
      <c r="AB4073" s="27" t="s">
        <v>256</v>
      </c>
      <c r="AC4073" s="16">
        <f t="shared" si="191"/>
        <v>32449.760433291263</v>
      </c>
      <c r="AD4073" s="16">
        <f t="shared" si="190"/>
        <v>23.632708972678547</v>
      </c>
      <c r="AE4073" s="16" t="str">
        <f>VLOOKUP(AB4073,aircraft!A:B,2,FALSE)</f>
        <v>Passenger</v>
      </c>
      <c r="AF4073" s="16" t="str">
        <f t="shared" si="192"/>
        <v/>
      </c>
    </row>
    <row r="4074" spans="1:32" x14ac:dyDescent="0.25">
      <c r="A4074" s="26">
        <v>0</v>
      </c>
      <c r="B4074" s="26">
        <v>0</v>
      </c>
      <c r="C4074" s="26">
        <v>0</v>
      </c>
      <c r="D4074" s="26">
        <v>0</v>
      </c>
      <c r="E4074" s="26">
        <v>0</v>
      </c>
      <c r="F4074" s="26">
        <v>1377.3555390805886</v>
      </c>
      <c r="G4074" s="26">
        <v>45.90352064350629</v>
      </c>
      <c r="H4074" s="26">
        <v>174.54280188977717</v>
      </c>
      <c r="I4074" s="26">
        <v>682.41726103159749</v>
      </c>
      <c r="J4074" s="26">
        <v>0</v>
      </c>
      <c r="K4074" s="26">
        <v>231.93928599357605</v>
      </c>
      <c r="L4074" s="26">
        <v>0</v>
      </c>
      <c r="M4074" s="26">
        <v>0</v>
      </c>
      <c r="N4074" s="26">
        <v>0</v>
      </c>
      <c r="O4074" s="26">
        <v>0</v>
      </c>
      <c r="P4074" s="26">
        <v>0</v>
      </c>
      <c r="Q4074" s="26">
        <v>0</v>
      </c>
      <c r="R4074" s="26">
        <v>5.8889719661085582</v>
      </c>
      <c r="S4074" s="26">
        <v>1.0841804645579574</v>
      </c>
      <c r="T4074" s="26">
        <v>0.2332812880022338</v>
      </c>
      <c r="U4074" s="26">
        <v>16.004890043067938</v>
      </c>
      <c r="V4074" s="26">
        <v>0</v>
      </c>
      <c r="W4074" s="26">
        <v>6.494300181276394E-2</v>
      </c>
      <c r="X4074" s="26">
        <v>0</v>
      </c>
      <c r="Y4074" s="26">
        <v>5872</v>
      </c>
      <c r="Z4074" s="26">
        <v>2007</v>
      </c>
      <c r="AA4074" s="26" t="b">
        <v>1</v>
      </c>
      <c r="AB4074" s="27" t="s">
        <v>73</v>
      </c>
      <c r="AC4074" s="16">
        <f t="shared" si="191"/>
        <v>2512.1584086390458</v>
      </c>
      <c r="AD4074" s="16">
        <f t="shared" si="190"/>
        <v>23.276266763549451</v>
      </c>
      <c r="AE4074" s="16" t="str">
        <f>VLOOKUP(AB4074,aircraft!A:B,2,FALSE)</f>
        <v>Passenger</v>
      </c>
      <c r="AF4074" s="16" t="str">
        <f t="shared" si="192"/>
        <v/>
      </c>
    </row>
    <row r="4075" spans="1:32" x14ac:dyDescent="0.25">
      <c r="A4075" s="26">
        <v>0</v>
      </c>
      <c r="B4075" s="26">
        <v>0</v>
      </c>
      <c r="C4075" s="26">
        <v>0</v>
      </c>
      <c r="D4075" s="26">
        <v>0</v>
      </c>
      <c r="E4075" s="26">
        <v>0</v>
      </c>
      <c r="F4075" s="26">
        <v>674.19377373043869</v>
      </c>
      <c r="G4075" s="26">
        <v>14.323430841652067</v>
      </c>
      <c r="H4075" s="26">
        <v>82.283721599578854</v>
      </c>
      <c r="I4075" s="26">
        <v>259.32296181038885</v>
      </c>
      <c r="J4075" s="26">
        <v>0</v>
      </c>
      <c r="K4075" s="26">
        <v>115.96964299678802</v>
      </c>
      <c r="L4075" s="26">
        <v>0</v>
      </c>
      <c r="M4075" s="26">
        <v>0</v>
      </c>
      <c r="N4075" s="26">
        <v>0</v>
      </c>
      <c r="O4075" s="26">
        <v>0</v>
      </c>
      <c r="P4075" s="26">
        <v>0</v>
      </c>
      <c r="Q4075" s="26">
        <v>0</v>
      </c>
      <c r="R4075" s="26">
        <v>2.2949364701679817</v>
      </c>
      <c r="S4075" s="26">
        <v>0.28067991268697218</v>
      </c>
      <c r="T4075" s="26">
        <v>7.487237714384247E-2</v>
      </c>
      <c r="U4075" s="26">
        <v>5.0816558604804021</v>
      </c>
      <c r="V4075" s="26">
        <v>0</v>
      </c>
      <c r="W4075" s="26">
        <v>3.247150090638197E-2</v>
      </c>
      <c r="X4075" s="26">
        <v>0</v>
      </c>
      <c r="Y4075" s="26">
        <v>2961</v>
      </c>
      <c r="Z4075" s="26">
        <v>2007</v>
      </c>
      <c r="AA4075" s="26" t="b">
        <v>1</v>
      </c>
      <c r="AB4075" s="27" t="s">
        <v>75</v>
      </c>
      <c r="AC4075" s="16">
        <f t="shared" si="191"/>
        <v>1146.0935309788465</v>
      </c>
      <c r="AD4075" s="16">
        <f t="shared" si="190"/>
        <v>7.7646161213855809</v>
      </c>
      <c r="AE4075" s="16" t="str">
        <f>VLOOKUP(AB4075,aircraft!A:B,2,FALSE)</f>
        <v>Freighter (combi)</v>
      </c>
      <c r="AF4075" s="16" t="str">
        <f t="shared" si="192"/>
        <v/>
      </c>
    </row>
    <row r="4076" spans="1:32" x14ac:dyDescent="0.25">
      <c r="A4076" s="26">
        <v>0</v>
      </c>
      <c r="B4076" s="26">
        <v>0</v>
      </c>
      <c r="C4076" s="26">
        <v>0</v>
      </c>
      <c r="D4076" s="26">
        <v>0</v>
      </c>
      <c r="E4076" s="26">
        <v>0</v>
      </c>
      <c r="F4076" s="26">
        <v>6100.7712927894527</v>
      </c>
      <c r="G4076" s="26">
        <v>311.42493457674186</v>
      </c>
      <c r="H4076" s="26">
        <v>802.78489430308332</v>
      </c>
      <c r="I4076" s="26">
        <v>3757.7545408836268</v>
      </c>
      <c r="J4076" s="26">
        <v>0</v>
      </c>
      <c r="K4076" s="26">
        <v>1043.7267869710922</v>
      </c>
      <c r="L4076" s="26">
        <v>0</v>
      </c>
      <c r="M4076" s="26">
        <v>0</v>
      </c>
      <c r="N4076" s="26">
        <v>0</v>
      </c>
      <c r="O4076" s="26">
        <v>0</v>
      </c>
      <c r="P4076" s="26">
        <v>0</v>
      </c>
      <c r="Q4076" s="26">
        <v>0</v>
      </c>
      <c r="R4076" s="26">
        <v>2.7977296836849268</v>
      </c>
      <c r="S4076" s="26">
        <v>0.66332101916251895</v>
      </c>
      <c r="T4076" s="26">
        <v>0.15704139971590331</v>
      </c>
      <c r="U4076" s="26">
        <v>8.0038471396299862</v>
      </c>
      <c r="V4076" s="26">
        <v>0</v>
      </c>
      <c r="W4076" s="26">
        <v>0.29224350815743771</v>
      </c>
      <c r="X4076" s="26">
        <v>0</v>
      </c>
      <c r="Y4076" s="26">
        <v>22058</v>
      </c>
      <c r="Z4076" s="26">
        <v>2007</v>
      </c>
      <c r="AA4076" s="26" t="b">
        <v>1</v>
      </c>
      <c r="AB4076" s="27" t="s">
        <v>76</v>
      </c>
      <c r="AC4076" s="16">
        <f t="shared" si="191"/>
        <v>12016.462449523997</v>
      </c>
      <c r="AD4076" s="16">
        <f t="shared" si="190"/>
        <v>11.914182750350772</v>
      </c>
      <c r="AE4076" s="16" t="str">
        <f>VLOOKUP(AB4076,aircraft!A:B,2,FALSE)</f>
        <v>Passenger</v>
      </c>
      <c r="AF4076" s="16" t="str">
        <f t="shared" si="192"/>
        <v/>
      </c>
    </row>
    <row r="4077" spans="1:32" x14ac:dyDescent="0.25">
      <c r="A4077" s="26">
        <v>0</v>
      </c>
      <c r="B4077" s="26">
        <v>0</v>
      </c>
      <c r="C4077" s="26">
        <v>0</v>
      </c>
      <c r="D4077" s="26">
        <v>0</v>
      </c>
      <c r="E4077" s="26">
        <v>0</v>
      </c>
      <c r="F4077" s="26">
        <v>1453.5174608884661</v>
      </c>
      <c r="G4077" s="26">
        <v>89.913061242132017</v>
      </c>
      <c r="H4077" s="26">
        <v>51.968113142358412</v>
      </c>
      <c r="I4077" s="26">
        <v>861.90999319601292</v>
      </c>
      <c r="J4077" s="26">
        <v>0</v>
      </c>
      <c r="K4077" s="26">
        <v>353.67872841649296</v>
      </c>
      <c r="L4077" s="26">
        <v>0</v>
      </c>
      <c r="M4077" s="26">
        <v>0</v>
      </c>
      <c r="N4077" s="26">
        <v>0</v>
      </c>
      <c r="O4077" s="26">
        <v>0</v>
      </c>
      <c r="P4077" s="26">
        <v>0</v>
      </c>
      <c r="Q4077" s="26">
        <v>0</v>
      </c>
      <c r="R4077" s="26">
        <v>0.66951707211214284</v>
      </c>
      <c r="S4077" s="26">
        <v>0.20790362938708817</v>
      </c>
      <c r="T4077" s="26">
        <v>8.7829078918081407E-3</v>
      </c>
      <c r="U4077" s="26">
        <v>1.9929720255869079</v>
      </c>
      <c r="V4077" s="26">
        <v>0</v>
      </c>
      <c r="W4077" s="26">
        <v>0.53051809723618526</v>
      </c>
      <c r="X4077" s="26">
        <v>0</v>
      </c>
      <c r="Y4077" s="26">
        <v>1023</v>
      </c>
      <c r="Z4077" s="26">
        <v>2007</v>
      </c>
      <c r="AA4077" s="26" t="b">
        <v>1</v>
      </c>
      <c r="AB4077" s="27" t="s">
        <v>77</v>
      </c>
      <c r="AC4077" s="16">
        <f t="shared" si="191"/>
        <v>2810.9873568854623</v>
      </c>
      <c r="AD4077" s="16">
        <f t="shared" si="190"/>
        <v>3.4096937322141323</v>
      </c>
      <c r="AE4077" s="16" t="str">
        <f>VLOOKUP(AB4077,aircraft!A:B,2,FALSE)</f>
        <v>Passenger</v>
      </c>
      <c r="AF4077" s="16" t="str">
        <f t="shared" si="192"/>
        <v/>
      </c>
    </row>
    <row r="4078" spans="1:32" x14ac:dyDescent="0.25">
      <c r="A4078" s="26">
        <v>0</v>
      </c>
      <c r="B4078" s="26">
        <v>0</v>
      </c>
      <c r="C4078" s="26">
        <v>0</v>
      </c>
      <c r="D4078" s="26">
        <v>0</v>
      </c>
      <c r="E4078" s="26">
        <v>0</v>
      </c>
      <c r="F4078" s="26">
        <v>20964.968269122764</v>
      </c>
      <c r="G4078" s="26">
        <v>1182.9256988464565</v>
      </c>
      <c r="H4078" s="26">
        <v>992.53557812644965</v>
      </c>
      <c r="I4078" s="26">
        <v>11729.328405817863</v>
      </c>
      <c r="J4078" s="26">
        <v>0</v>
      </c>
      <c r="K4078" s="26">
        <v>4850.1412835336723</v>
      </c>
      <c r="L4078" s="26">
        <v>0</v>
      </c>
      <c r="M4078" s="26">
        <v>0</v>
      </c>
      <c r="N4078" s="26">
        <v>0</v>
      </c>
      <c r="O4078" s="26">
        <v>0</v>
      </c>
      <c r="P4078" s="26">
        <v>0</v>
      </c>
      <c r="Q4078" s="26">
        <v>0</v>
      </c>
      <c r="R4078" s="26">
        <v>9.2760779317765696</v>
      </c>
      <c r="S4078" s="26">
        <v>2.7001343916639526</v>
      </c>
      <c r="T4078" s="26">
        <v>0.14910220847601566</v>
      </c>
      <c r="U4078" s="26">
        <v>26.515885241183291</v>
      </c>
      <c r="V4078" s="26">
        <v>0</v>
      </c>
      <c r="W4078" s="26">
        <v>7.2752119885391524</v>
      </c>
      <c r="X4078" s="26">
        <v>0</v>
      </c>
      <c r="Y4078" s="26">
        <v>11969</v>
      </c>
      <c r="Z4078" s="26">
        <v>2007</v>
      </c>
      <c r="AA4078" s="26" t="b">
        <v>1</v>
      </c>
      <c r="AB4078" s="27" t="s">
        <v>228</v>
      </c>
      <c r="AC4078" s="16">
        <f t="shared" si="191"/>
        <v>39719.899235447207</v>
      </c>
      <c r="AD4078" s="16">
        <f t="shared" si="190"/>
        <v>45.916411761638983</v>
      </c>
      <c r="AE4078" s="16" t="str">
        <f>VLOOKUP(AB4078,aircraft!A:B,2,FALSE)</f>
        <v>Freighter</v>
      </c>
      <c r="AF4078" s="16" t="str">
        <f t="shared" si="192"/>
        <v/>
      </c>
    </row>
    <row r="4079" spans="1:32" x14ac:dyDescent="0.25">
      <c r="A4079" s="26">
        <v>0</v>
      </c>
      <c r="B4079" s="26">
        <v>0</v>
      </c>
      <c r="C4079" s="26">
        <v>0</v>
      </c>
      <c r="D4079" s="26">
        <v>0</v>
      </c>
      <c r="E4079" s="26">
        <v>0</v>
      </c>
      <c r="F4079" s="26">
        <v>4427354.6579991989</v>
      </c>
      <c r="G4079" s="26">
        <v>242141.84353615143</v>
      </c>
      <c r="H4079" s="26">
        <v>24848.703894912043</v>
      </c>
      <c r="I4079" s="26">
        <v>1839092.8579932111</v>
      </c>
      <c r="J4079" s="26">
        <v>0</v>
      </c>
      <c r="K4079" s="26">
        <v>621100.04105097428</v>
      </c>
      <c r="L4079" s="26">
        <v>0</v>
      </c>
      <c r="M4079" s="26">
        <v>0</v>
      </c>
      <c r="N4079" s="26">
        <v>0</v>
      </c>
      <c r="O4079" s="26">
        <v>0</v>
      </c>
      <c r="P4079" s="26">
        <v>0</v>
      </c>
      <c r="Q4079" s="26">
        <v>0</v>
      </c>
      <c r="R4079" s="26">
        <v>851.44312807554604</v>
      </c>
      <c r="S4079" s="26">
        <v>159.5168175574002</v>
      </c>
      <c r="T4079" s="26">
        <v>2.0099391711732353</v>
      </c>
      <c r="U4079" s="26">
        <v>1204.5012078455245</v>
      </c>
      <c r="V4079" s="26">
        <v>0</v>
      </c>
      <c r="W4079" s="26">
        <v>267.0730267219289</v>
      </c>
      <c r="X4079" s="26">
        <v>0</v>
      </c>
      <c r="Y4079" s="26">
        <v>27385537</v>
      </c>
      <c r="Z4079" s="26">
        <v>2007</v>
      </c>
      <c r="AA4079" s="26" t="b">
        <v>1</v>
      </c>
      <c r="AB4079" s="27" t="s">
        <v>78</v>
      </c>
      <c r="AC4079" s="16">
        <f t="shared" si="191"/>
        <v>7154538.1044744477</v>
      </c>
      <c r="AD4079" s="16">
        <f t="shared" si="190"/>
        <v>2484.5441193715728</v>
      </c>
      <c r="AE4079" s="16" t="str">
        <f>VLOOKUP(AB4079,aircraft!A:B,2,FALSE)</f>
        <v>Passenger</v>
      </c>
      <c r="AF4079" s="16" t="str">
        <f t="shared" si="192"/>
        <v/>
      </c>
    </row>
    <row r="4080" spans="1:32" x14ac:dyDescent="0.25">
      <c r="A4080" s="26">
        <v>0</v>
      </c>
      <c r="B4080" s="26">
        <v>0</v>
      </c>
      <c r="C4080" s="26">
        <v>0</v>
      </c>
      <c r="D4080" s="26">
        <v>0</v>
      </c>
      <c r="E4080" s="26">
        <v>0</v>
      </c>
      <c r="F4080" s="26">
        <v>116927.59413494053</v>
      </c>
      <c r="G4080" s="26">
        <v>6392.7908978478063</v>
      </c>
      <c r="H4080" s="26">
        <v>88.585100599665338</v>
      </c>
      <c r="I4080" s="26">
        <v>49431.776398043963</v>
      </c>
      <c r="J4080" s="26">
        <v>0</v>
      </c>
      <c r="K4080" s="26">
        <v>16871.155658900072</v>
      </c>
      <c r="L4080" s="26">
        <v>0</v>
      </c>
      <c r="M4080" s="26">
        <v>0</v>
      </c>
      <c r="N4080" s="26">
        <v>0</v>
      </c>
      <c r="O4080" s="26">
        <v>0</v>
      </c>
      <c r="P4080" s="26">
        <v>0</v>
      </c>
      <c r="Q4080" s="26">
        <v>0</v>
      </c>
      <c r="R4080" s="26">
        <v>7.2854310735639345</v>
      </c>
      <c r="S4080" s="26">
        <v>0.89499074960300118</v>
      </c>
      <c r="T4080" s="26">
        <v>4.4292552403615917E-3</v>
      </c>
      <c r="U4080" s="26">
        <v>6.9204488805644244</v>
      </c>
      <c r="V4080" s="26">
        <v>0</v>
      </c>
      <c r="W4080" s="26">
        <v>7.2545971796988438</v>
      </c>
      <c r="X4080" s="26">
        <v>0</v>
      </c>
      <c r="Y4080" s="26">
        <v>852818</v>
      </c>
      <c r="Z4080" s="26">
        <v>2007</v>
      </c>
      <c r="AA4080" s="26" t="b">
        <v>1</v>
      </c>
      <c r="AB4080" s="27" t="s">
        <v>221</v>
      </c>
      <c r="AC4080" s="16">
        <f t="shared" si="191"/>
        <v>189711.90219033204</v>
      </c>
      <c r="AD4080" s="16">
        <f t="shared" si="190"/>
        <v>22.359897138670568</v>
      </c>
      <c r="AE4080" s="16" t="str">
        <f>VLOOKUP(AB4080,aircraft!A:B,2,FALSE)</f>
        <v>Passenger</v>
      </c>
      <c r="AF4080" s="16" t="str">
        <f t="shared" si="192"/>
        <v/>
      </c>
    </row>
    <row r="4081" spans="1:32" x14ac:dyDescent="0.25">
      <c r="A4081" s="26">
        <v>0</v>
      </c>
      <c r="B4081" s="26">
        <v>0</v>
      </c>
      <c r="C4081" s="26">
        <v>0</v>
      </c>
      <c r="D4081" s="26">
        <v>0</v>
      </c>
      <c r="E4081" s="26">
        <v>0</v>
      </c>
      <c r="F4081" s="26">
        <v>50868.842157233063</v>
      </c>
      <c r="G4081" s="26">
        <v>2657.0012175957299</v>
      </c>
      <c r="H4081" s="26">
        <v>3457.9604586594096</v>
      </c>
      <c r="I4081" s="26">
        <v>26579.911825431376</v>
      </c>
      <c r="J4081" s="26">
        <v>0</v>
      </c>
      <c r="K4081" s="26">
        <v>5740.923065169578</v>
      </c>
      <c r="L4081" s="26">
        <v>0</v>
      </c>
      <c r="M4081" s="26">
        <v>0</v>
      </c>
      <c r="N4081" s="26">
        <v>0</v>
      </c>
      <c r="O4081" s="26">
        <v>0</v>
      </c>
      <c r="P4081" s="26">
        <v>0</v>
      </c>
      <c r="Q4081" s="26">
        <v>0</v>
      </c>
      <c r="R4081" s="26">
        <v>17.922215824496782</v>
      </c>
      <c r="S4081" s="26">
        <v>4.4974256838542237</v>
      </c>
      <c r="T4081" s="26">
        <v>0.50446943451923099</v>
      </c>
      <c r="U4081" s="26">
        <v>45.059607366176955</v>
      </c>
      <c r="V4081" s="26">
        <v>0</v>
      </c>
      <c r="W4081" s="26">
        <v>2.4685970018584102</v>
      </c>
      <c r="X4081" s="26">
        <v>0</v>
      </c>
      <c r="Y4081" s="26">
        <v>275143</v>
      </c>
      <c r="Z4081" s="26">
        <v>2007</v>
      </c>
      <c r="AA4081" s="26" t="b">
        <v>1</v>
      </c>
      <c r="AB4081" s="27" t="s">
        <v>79</v>
      </c>
      <c r="AC4081" s="16">
        <f t="shared" si="191"/>
        <v>89304.638724089164</v>
      </c>
      <c r="AD4081" s="16">
        <f t="shared" si="190"/>
        <v>70.452315310905604</v>
      </c>
      <c r="AE4081" s="16" t="str">
        <f>VLOOKUP(AB4081,aircraft!A:B,2,FALSE)</f>
        <v>Passenger</v>
      </c>
      <c r="AF4081" s="16" t="str">
        <f t="shared" si="192"/>
        <v/>
      </c>
    </row>
    <row r="4082" spans="1:32" x14ac:dyDescent="0.25">
      <c r="A4082" s="26">
        <v>0</v>
      </c>
      <c r="B4082" s="26">
        <v>0</v>
      </c>
      <c r="C4082" s="26">
        <v>0</v>
      </c>
      <c r="D4082" s="26">
        <v>0</v>
      </c>
      <c r="E4082" s="26">
        <v>0</v>
      </c>
      <c r="F4082" s="26">
        <v>147632.01804444357</v>
      </c>
      <c r="G4082" s="26">
        <v>6458.1485728641246</v>
      </c>
      <c r="H4082" s="26">
        <v>9832.4459078228447</v>
      </c>
      <c r="I4082" s="26">
        <v>69726.83785509126</v>
      </c>
      <c r="J4082" s="26">
        <v>0</v>
      </c>
      <c r="K4082" s="26">
        <v>18295.535077253284</v>
      </c>
      <c r="L4082" s="26">
        <v>0</v>
      </c>
      <c r="M4082" s="26">
        <v>0</v>
      </c>
      <c r="N4082" s="26">
        <v>0</v>
      </c>
      <c r="O4082" s="26">
        <v>0</v>
      </c>
      <c r="P4082" s="26">
        <v>0</v>
      </c>
      <c r="Q4082" s="26">
        <v>0</v>
      </c>
      <c r="R4082" s="26">
        <v>131.73931648391874</v>
      </c>
      <c r="S4082" s="26">
        <v>32.011161146998752</v>
      </c>
      <c r="T4082" s="26">
        <v>2.996516000423699</v>
      </c>
      <c r="U4082" s="26">
        <v>345.15453171036398</v>
      </c>
      <c r="V4082" s="26">
        <v>0</v>
      </c>
      <c r="W4082" s="26">
        <v>7.8670803503911317</v>
      </c>
      <c r="X4082" s="26">
        <v>0</v>
      </c>
      <c r="Y4082" s="26">
        <v>1060647</v>
      </c>
      <c r="Z4082" s="26">
        <v>2007</v>
      </c>
      <c r="AA4082" s="26" t="b">
        <v>1</v>
      </c>
      <c r="AB4082" s="27" t="s">
        <v>80</v>
      </c>
      <c r="AC4082" s="16">
        <f t="shared" si="191"/>
        <v>251944.98545747506</v>
      </c>
      <c r="AD4082" s="16">
        <f t="shared" si="190"/>
        <v>519.76860569209634</v>
      </c>
      <c r="AE4082" s="16" t="str">
        <f>VLOOKUP(AB4082,aircraft!A:B,2,FALSE)</f>
        <v>Passenger</v>
      </c>
      <c r="AF4082" s="16" t="str">
        <f t="shared" si="192"/>
        <v/>
      </c>
    </row>
    <row r="4083" spans="1:32" x14ac:dyDescent="0.25">
      <c r="A4083" s="26">
        <v>0</v>
      </c>
      <c r="B4083" s="26">
        <v>0</v>
      </c>
      <c r="C4083" s="26">
        <v>0</v>
      </c>
      <c r="D4083" s="26">
        <v>0</v>
      </c>
      <c r="E4083" s="26">
        <v>0</v>
      </c>
      <c r="F4083" s="26">
        <v>283144.27083936031</v>
      </c>
      <c r="G4083" s="26">
        <v>12950.736232115925</v>
      </c>
      <c r="H4083" s="26">
        <v>18272.848313784354</v>
      </c>
      <c r="I4083" s="26">
        <v>139633.67305964671</v>
      </c>
      <c r="J4083" s="26">
        <v>0</v>
      </c>
      <c r="K4083" s="26">
        <v>40852.093850132842</v>
      </c>
      <c r="L4083" s="26">
        <v>0</v>
      </c>
      <c r="M4083" s="26">
        <v>0</v>
      </c>
      <c r="N4083" s="26">
        <v>0</v>
      </c>
      <c r="O4083" s="26">
        <v>0</v>
      </c>
      <c r="P4083" s="26">
        <v>0</v>
      </c>
      <c r="Q4083" s="26">
        <v>0</v>
      </c>
      <c r="R4083" s="26">
        <v>115.29472221410877</v>
      </c>
      <c r="S4083" s="26">
        <v>11.151783794882085</v>
      </c>
      <c r="T4083" s="26">
        <v>6.0996188975022019</v>
      </c>
      <c r="U4083" s="26">
        <v>120.16705496176677</v>
      </c>
      <c r="V4083" s="26">
        <v>0</v>
      </c>
      <c r="W4083" s="26">
        <v>17.566400952125889</v>
      </c>
      <c r="X4083" s="26">
        <v>0</v>
      </c>
      <c r="Y4083" s="26">
        <v>1406804</v>
      </c>
      <c r="Z4083" s="26">
        <v>2007</v>
      </c>
      <c r="AA4083" s="26" t="b">
        <v>1</v>
      </c>
      <c r="AB4083" s="27" t="s">
        <v>145</v>
      </c>
      <c r="AC4083" s="16">
        <f t="shared" si="191"/>
        <v>494853.62229504011</v>
      </c>
      <c r="AD4083" s="16">
        <f t="shared" si="190"/>
        <v>270.27958082038572</v>
      </c>
      <c r="AE4083" s="16" t="str">
        <f>VLOOKUP(AB4083,aircraft!A:B,2,FALSE)</f>
        <v>Passenger</v>
      </c>
      <c r="AF4083" s="16" t="str">
        <f t="shared" si="192"/>
        <v/>
      </c>
    </row>
    <row r="4084" spans="1:32" x14ac:dyDescent="0.25">
      <c r="A4084" s="26">
        <v>0</v>
      </c>
      <c r="B4084" s="26">
        <v>0</v>
      </c>
      <c r="C4084" s="26">
        <v>0</v>
      </c>
      <c r="D4084" s="26">
        <v>0</v>
      </c>
      <c r="E4084" s="26">
        <v>0</v>
      </c>
      <c r="F4084" s="26">
        <v>1195734.8100833744</v>
      </c>
      <c r="G4084" s="26">
        <v>56312.239404643653</v>
      </c>
      <c r="H4084" s="26">
        <v>82853.241429948845</v>
      </c>
      <c r="I4084" s="26">
        <v>601871.68365420715</v>
      </c>
      <c r="J4084" s="26">
        <v>0</v>
      </c>
      <c r="K4084" s="26">
        <v>172404.7240388811</v>
      </c>
      <c r="L4084" s="26">
        <v>0</v>
      </c>
      <c r="M4084" s="26">
        <v>0</v>
      </c>
      <c r="N4084" s="26">
        <v>0</v>
      </c>
      <c r="O4084" s="26">
        <v>0</v>
      </c>
      <c r="P4084" s="26">
        <v>0</v>
      </c>
      <c r="Q4084" s="26">
        <v>0</v>
      </c>
      <c r="R4084" s="26">
        <v>656.08619435761193</v>
      </c>
      <c r="S4084" s="26">
        <v>167.73870130742731</v>
      </c>
      <c r="T4084" s="26">
        <v>12.455103877953729</v>
      </c>
      <c r="U4084" s="26">
        <v>1838.4523703744057</v>
      </c>
      <c r="V4084" s="26">
        <v>0</v>
      </c>
      <c r="W4084" s="26">
        <v>74.134033854368809</v>
      </c>
      <c r="X4084" s="26">
        <v>0</v>
      </c>
      <c r="Y4084" s="26">
        <v>6101739</v>
      </c>
      <c r="Z4084" s="26">
        <v>2007</v>
      </c>
      <c r="AA4084" s="26" t="b">
        <v>1</v>
      </c>
      <c r="AB4084" s="27" t="s">
        <v>81</v>
      </c>
      <c r="AC4084" s="16">
        <f t="shared" si="191"/>
        <v>2109176.6986110555</v>
      </c>
      <c r="AD4084" s="16">
        <f t="shared" si="190"/>
        <v>2748.8664037717672</v>
      </c>
      <c r="AE4084" s="16" t="str">
        <f>VLOOKUP(AB4084,aircraft!A:B,2,FALSE)</f>
        <v>Passenger (not used as freighter)</v>
      </c>
      <c r="AF4084" s="16" t="str">
        <f t="shared" si="192"/>
        <v/>
      </c>
    </row>
    <row r="4085" spans="1:32" x14ac:dyDescent="0.25">
      <c r="A4085" s="26">
        <v>0</v>
      </c>
      <c r="B4085" s="26">
        <v>0</v>
      </c>
      <c r="C4085" s="26">
        <v>0</v>
      </c>
      <c r="D4085" s="26">
        <v>0</v>
      </c>
      <c r="E4085" s="26">
        <v>0</v>
      </c>
      <c r="F4085" s="26">
        <v>5179.9066299689484</v>
      </c>
      <c r="G4085" s="26">
        <v>307.33433180568306</v>
      </c>
      <c r="H4085" s="26">
        <v>228.34630108508034</v>
      </c>
      <c r="I4085" s="26">
        <v>2963.7308626252334</v>
      </c>
      <c r="J4085" s="26">
        <v>0</v>
      </c>
      <c r="K4085" s="26">
        <v>949.07042030169032</v>
      </c>
      <c r="L4085" s="26">
        <v>0</v>
      </c>
      <c r="M4085" s="26">
        <v>0</v>
      </c>
      <c r="N4085" s="26">
        <v>0</v>
      </c>
      <c r="O4085" s="26">
        <v>0</v>
      </c>
      <c r="P4085" s="26">
        <v>0</v>
      </c>
      <c r="Q4085" s="26">
        <v>0</v>
      </c>
      <c r="R4085" s="26">
        <v>2.962561326908256</v>
      </c>
      <c r="S4085" s="26">
        <v>0.40081569133646139</v>
      </c>
      <c r="T4085" s="26">
        <v>0.10472261670689695</v>
      </c>
      <c r="U4085" s="26">
        <v>3.855447757007278</v>
      </c>
      <c r="V4085" s="26">
        <v>0</v>
      </c>
      <c r="W4085" s="26">
        <v>0.18981409307602326</v>
      </c>
      <c r="X4085" s="26">
        <v>0</v>
      </c>
      <c r="Y4085" s="26">
        <v>9057</v>
      </c>
      <c r="Z4085" s="26">
        <v>2007</v>
      </c>
      <c r="AA4085" s="26" t="b">
        <v>1</v>
      </c>
      <c r="AB4085" s="27" t="s">
        <v>229</v>
      </c>
      <c r="AC4085" s="16">
        <f t="shared" si="191"/>
        <v>9628.3885457866345</v>
      </c>
      <c r="AD4085" s="16">
        <f t="shared" si="190"/>
        <v>7.513361485034916</v>
      </c>
      <c r="AE4085" s="16" t="str">
        <f>VLOOKUP(AB4085,aircraft!A:B,2,FALSE)</f>
        <v>Passenger</v>
      </c>
      <c r="AF4085" s="16" t="str">
        <f t="shared" si="192"/>
        <v/>
      </c>
    </row>
    <row r="4086" spans="1:32" x14ac:dyDescent="0.25">
      <c r="A4086" s="26">
        <v>0</v>
      </c>
      <c r="B4086" s="26">
        <v>0</v>
      </c>
      <c r="C4086" s="26">
        <v>0</v>
      </c>
      <c r="D4086" s="26">
        <v>0</v>
      </c>
      <c r="E4086" s="26">
        <v>0</v>
      </c>
      <c r="F4086" s="26">
        <v>581.81396628564335</v>
      </c>
      <c r="G4086" s="26">
        <v>39.341365780790561</v>
      </c>
      <c r="H4086" s="26">
        <v>25.590960006656704</v>
      </c>
      <c r="I4086" s="26">
        <v>383.44349995023777</v>
      </c>
      <c r="J4086" s="26">
        <v>0</v>
      </c>
      <c r="K4086" s="26">
        <v>109.84320314563047</v>
      </c>
      <c r="L4086" s="26">
        <v>0</v>
      </c>
      <c r="M4086" s="26">
        <v>0</v>
      </c>
      <c r="N4086" s="26">
        <v>0</v>
      </c>
      <c r="O4086" s="26">
        <v>0</v>
      </c>
      <c r="P4086" s="26">
        <v>0</v>
      </c>
      <c r="Q4086" s="26">
        <v>0</v>
      </c>
      <c r="R4086" s="26">
        <v>0.3647252016032882</v>
      </c>
      <c r="S4086" s="26">
        <v>0.16680737868175177</v>
      </c>
      <c r="T4086" s="26">
        <v>1.5354575616104806E-3</v>
      </c>
      <c r="U4086" s="26">
        <v>1.6258003206001121</v>
      </c>
      <c r="V4086" s="26">
        <v>0</v>
      </c>
      <c r="W4086" s="26">
        <v>2.1968641672580533E-2</v>
      </c>
      <c r="X4086" s="26">
        <v>0</v>
      </c>
      <c r="Y4086" s="26">
        <v>349</v>
      </c>
      <c r="Z4086" s="26">
        <v>2007</v>
      </c>
      <c r="AA4086" s="26" t="b">
        <v>1</v>
      </c>
      <c r="AB4086" s="27" t="s">
        <v>251</v>
      </c>
      <c r="AC4086" s="16">
        <f t="shared" si="191"/>
        <v>1140.0329951689587</v>
      </c>
      <c r="AD4086" s="16">
        <f t="shared" si="190"/>
        <v>2.1808370001193431</v>
      </c>
      <c r="AE4086" s="16" t="str">
        <f>VLOOKUP(AB4086,aircraft!A:B,2,FALSE)</f>
        <v>Passenger</v>
      </c>
      <c r="AF4086" s="16" t="str">
        <f t="shared" si="192"/>
        <v/>
      </c>
    </row>
    <row r="4087" spans="1:32" x14ac:dyDescent="0.25">
      <c r="A4087" s="26">
        <v>0</v>
      </c>
      <c r="B4087" s="26">
        <v>0</v>
      </c>
      <c r="C4087" s="26">
        <v>0</v>
      </c>
      <c r="D4087" s="26">
        <v>0</v>
      </c>
      <c r="E4087" s="26">
        <v>0</v>
      </c>
      <c r="F4087" s="26">
        <v>298.57813874901245</v>
      </c>
      <c r="G4087" s="26">
        <v>14.817342838016794</v>
      </c>
      <c r="H4087" s="26">
        <v>4.1019358741307839</v>
      </c>
      <c r="I4087" s="26">
        <v>76.610304839558069</v>
      </c>
      <c r="J4087" s="26">
        <v>0</v>
      </c>
      <c r="K4087" s="26">
        <v>67.472560331225395</v>
      </c>
      <c r="L4087" s="26">
        <v>0</v>
      </c>
      <c r="M4087" s="26">
        <v>0</v>
      </c>
      <c r="N4087" s="26">
        <v>0</v>
      </c>
      <c r="O4087" s="26">
        <v>0</v>
      </c>
      <c r="P4087" s="26">
        <v>0</v>
      </c>
      <c r="Q4087" s="26">
        <v>0</v>
      </c>
      <c r="R4087" s="26">
        <v>0.14079905118273625</v>
      </c>
      <c r="S4087" s="26">
        <v>4.1325425007615796E-2</v>
      </c>
      <c r="T4087" s="26">
        <v>4.1013400540965047E-4</v>
      </c>
      <c r="U4087" s="26">
        <v>0.21366539480579941</v>
      </c>
      <c r="V4087" s="26">
        <v>0</v>
      </c>
      <c r="W4087" s="26">
        <v>2.4964846937352052E-2</v>
      </c>
      <c r="X4087" s="26">
        <v>0</v>
      </c>
      <c r="Y4087" s="26">
        <v>1733</v>
      </c>
      <c r="Z4087" s="26">
        <v>2007</v>
      </c>
      <c r="AA4087" s="26" t="b">
        <v>1</v>
      </c>
      <c r="AB4087" s="27" t="s">
        <v>241</v>
      </c>
      <c r="AC4087" s="16">
        <f t="shared" si="191"/>
        <v>461.58028263194348</v>
      </c>
      <c r="AD4087" s="16">
        <f t="shared" si="190"/>
        <v>0.42116485193891318</v>
      </c>
      <c r="AE4087" s="16" t="str">
        <f>VLOOKUP(AB4087,aircraft!A:B,2,FALSE)</f>
        <v>Passenger</v>
      </c>
      <c r="AF4087" s="16" t="str">
        <f t="shared" si="192"/>
        <v/>
      </c>
    </row>
    <row r="4088" spans="1:32" x14ac:dyDescent="0.25">
      <c r="A4088" s="26">
        <v>0</v>
      </c>
      <c r="B4088" s="26">
        <v>0</v>
      </c>
      <c r="C4088" s="26">
        <v>0</v>
      </c>
      <c r="D4088" s="26">
        <v>0</v>
      </c>
      <c r="E4088" s="26">
        <v>0</v>
      </c>
      <c r="F4088" s="26">
        <v>2873.2817482349619</v>
      </c>
      <c r="G4088" s="26">
        <v>58.262548331781261</v>
      </c>
      <c r="H4088" s="26">
        <v>375.85547236829973</v>
      </c>
      <c r="I4088" s="26">
        <v>939.86354833810628</v>
      </c>
      <c r="J4088" s="26">
        <v>0</v>
      </c>
      <c r="K4088" s="26">
        <v>1460.1071163186098</v>
      </c>
      <c r="L4088" s="26">
        <v>0</v>
      </c>
      <c r="M4088" s="26">
        <v>0</v>
      </c>
      <c r="N4088" s="26">
        <v>0</v>
      </c>
      <c r="O4088" s="26">
        <v>0</v>
      </c>
      <c r="P4088" s="26">
        <v>0</v>
      </c>
      <c r="Q4088" s="26">
        <v>0</v>
      </c>
      <c r="R4088" s="26">
        <v>4.4975936459012482</v>
      </c>
      <c r="S4088" s="26">
        <v>0.34025329570570534</v>
      </c>
      <c r="T4088" s="26">
        <v>0.31196003281756135</v>
      </c>
      <c r="U4088" s="26">
        <v>5.4888033392328932</v>
      </c>
      <c r="V4088" s="26">
        <v>0</v>
      </c>
      <c r="W4088" s="26">
        <v>0.71545249548146295</v>
      </c>
      <c r="X4088" s="26">
        <v>0</v>
      </c>
      <c r="Y4088" s="26">
        <v>82838</v>
      </c>
      <c r="Z4088" s="26">
        <v>2007</v>
      </c>
      <c r="AA4088" s="26" t="b">
        <v>1</v>
      </c>
      <c r="AB4088" s="27" t="s">
        <v>248</v>
      </c>
      <c r="AC4088" s="16">
        <f t="shared" si="191"/>
        <v>5707.3704335917591</v>
      </c>
      <c r="AD4088" s="16">
        <f t="shared" si="190"/>
        <v>11.35406280913887</v>
      </c>
      <c r="AE4088" s="16" t="str">
        <f>VLOOKUP(AB4088,aircraft!A:B,2,FALSE)</f>
        <v>Passenger</v>
      </c>
      <c r="AF4088" s="16" t="str">
        <f t="shared" si="192"/>
        <v/>
      </c>
    </row>
    <row r="4089" spans="1:32" x14ac:dyDescent="0.25">
      <c r="A4089" s="26">
        <v>0</v>
      </c>
      <c r="B4089" s="26">
        <v>0</v>
      </c>
      <c r="C4089" s="26">
        <v>0</v>
      </c>
      <c r="D4089" s="26">
        <v>0</v>
      </c>
      <c r="E4089" s="26">
        <v>0</v>
      </c>
      <c r="F4089" s="26">
        <v>58449.422599861871</v>
      </c>
      <c r="G4089" s="26">
        <v>3181.7169469036021</v>
      </c>
      <c r="H4089" s="26">
        <v>0</v>
      </c>
      <c r="I4089" s="26">
        <v>6194.9497586905218</v>
      </c>
      <c r="J4089" s="26">
        <v>0</v>
      </c>
      <c r="K4089" s="26">
        <v>0</v>
      </c>
      <c r="L4089" s="26">
        <v>0</v>
      </c>
      <c r="M4089" s="26">
        <v>0</v>
      </c>
      <c r="N4089" s="26">
        <v>0</v>
      </c>
      <c r="O4089" s="26">
        <v>0</v>
      </c>
      <c r="P4089" s="26">
        <v>0</v>
      </c>
      <c r="Q4089" s="26">
        <v>0</v>
      </c>
      <c r="R4089" s="26">
        <v>155.80514448770759</v>
      </c>
      <c r="S4089" s="26">
        <v>34.378830391508281</v>
      </c>
      <c r="T4089" s="26">
        <v>0</v>
      </c>
      <c r="U4089" s="26">
        <v>72.179018629036577</v>
      </c>
      <c r="V4089" s="26">
        <v>0</v>
      </c>
      <c r="W4089" s="26">
        <v>0</v>
      </c>
      <c r="X4089" s="26">
        <v>0</v>
      </c>
      <c r="Y4089" s="26">
        <v>560095</v>
      </c>
      <c r="Z4089" s="26">
        <v>2007</v>
      </c>
      <c r="AA4089" s="26" t="b">
        <v>1</v>
      </c>
      <c r="AB4089" s="27" t="s">
        <v>223</v>
      </c>
      <c r="AC4089" s="16">
        <f t="shared" si="191"/>
        <v>67826.089305456</v>
      </c>
      <c r="AD4089" s="16">
        <f t="shared" si="190"/>
        <v>262.36299350825243</v>
      </c>
      <c r="AE4089" s="16" t="str">
        <f>VLOOKUP(AB4089,aircraft!A:B,2,FALSE)</f>
        <v>Passenger</v>
      </c>
      <c r="AF4089" s="16" t="str">
        <f t="shared" si="192"/>
        <v/>
      </c>
    </row>
    <row r="4090" spans="1:32" x14ac:dyDescent="0.25">
      <c r="A4090" s="26">
        <v>0</v>
      </c>
      <c r="B4090" s="26">
        <v>0</v>
      </c>
      <c r="C4090" s="26">
        <v>0</v>
      </c>
      <c r="D4090" s="26">
        <v>0</v>
      </c>
      <c r="E4090" s="26">
        <v>0</v>
      </c>
      <c r="F4090" s="26">
        <v>2470.1957818185188</v>
      </c>
      <c r="G4090" s="26">
        <v>168.02125359767948</v>
      </c>
      <c r="H4090" s="26">
        <v>0</v>
      </c>
      <c r="I4090" s="26">
        <v>880.54758596015574</v>
      </c>
      <c r="J4090" s="26">
        <v>0</v>
      </c>
      <c r="K4090" s="26">
        <v>547.27318332336654</v>
      </c>
      <c r="L4090" s="26">
        <v>0</v>
      </c>
      <c r="M4090" s="26">
        <v>0</v>
      </c>
      <c r="N4090" s="26">
        <v>0</v>
      </c>
      <c r="O4090" s="26">
        <v>0</v>
      </c>
      <c r="P4090" s="26">
        <v>0</v>
      </c>
      <c r="Q4090" s="26">
        <v>0</v>
      </c>
      <c r="R4090" s="26">
        <v>0.5074622061797377</v>
      </c>
      <c r="S4090" s="26">
        <v>0.18818380905560245</v>
      </c>
      <c r="T4090" s="26">
        <v>0</v>
      </c>
      <c r="U4090" s="26">
        <v>0.98621332261614647</v>
      </c>
      <c r="V4090" s="26">
        <v>0</v>
      </c>
      <c r="W4090" s="26">
        <v>0.26816386300890188</v>
      </c>
      <c r="X4090" s="26">
        <v>0</v>
      </c>
      <c r="Y4090" s="26">
        <v>22066</v>
      </c>
      <c r="Z4090" s="26">
        <v>2007</v>
      </c>
      <c r="AA4090" s="26" t="b">
        <v>1</v>
      </c>
      <c r="AB4090" s="27" t="s">
        <v>235</v>
      </c>
      <c r="AC4090" s="16">
        <f t="shared" si="191"/>
        <v>4066.0378046997203</v>
      </c>
      <c r="AD4090" s="16">
        <f t="shared" si="190"/>
        <v>1.9500232008603884</v>
      </c>
      <c r="AE4090" s="16" t="str">
        <f>VLOOKUP(AB4090,aircraft!A:B,2,FALSE)</f>
        <v>Passenger</v>
      </c>
      <c r="AF4090" s="16" t="str">
        <f t="shared" si="192"/>
        <v/>
      </c>
    </row>
    <row r="4091" spans="1:32" x14ac:dyDescent="0.25">
      <c r="A4091" s="26">
        <v>0</v>
      </c>
      <c r="B4091" s="26">
        <v>0</v>
      </c>
      <c r="C4091" s="26">
        <v>0</v>
      </c>
      <c r="D4091" s="26">
        <v>0</v>
      </c>
      <c r="E4091" s="26">
        <v>0</v>
      </c>
      <c r="F4091" s="26">
        <v>49712.723928953252</v>
      </c>
      <c r="G4091" s="26">
        <v>3690.3101078062559</v>
      </c>
      <c r="H4091" s="26">
        <v>0</v>
      </c>
      <c r="I4091" s="26">
        <v>28774.787651914914</v>
      </c>
      <c r="J4091" s="26">
        <v>0</v>
      </c>
      <c r="K4091" s="26">
        <v>19032.587171100189</v>
      </c>
      <c r="L4091" s="26">
        <v>0</v>
      </c>
      <c r="M4091" s="26">
        <v>0</v>
      </c>
      <c r="N4091" s="26">
        <v>0</v>
      </c>
      <c r="O4091" s="26">
        <v>0</v>
      </c>
      <c r="P4091" s="26">
        <v>0</v>
      </c>
      <c r="Q4091" s="26">
        <v>0</v>
      </c>
      <c r="R4091" s="26">
        <v>36.653705492754028</v>
      </c>
      <c r="S4091" s="26">
        <v>15.843992157454123</v>
      </c>
      <c r="T4091" s="26">
        <v>0</v>
      </c>
      <c r="U4091" s="26">
        <v>124.05318936975983</v>
      </c>
      <c r="V4091" s="26">
        <v>0</v>
      </c>
      <c r="W4091" s="26">
        <v>9.3259678244460797</v>
      </c>
      <c r="X4091" s="26">
        <v>0</v>
      </c>
      <c r="Y4091" s="26">
        <v>600091</v>
      </c>
      <c r="Z4091" s="26">
        <v>2007</v>
      </c>
      <c r="AA4091" s="26" t="b">
        <v>1</v>
      </c>
      <c r="AB4091" s="27" t="s">
        <v>217</v>
      </c>
      <c r="AC4091" s="16">
        <f t="shared" si="191"/>
        <v>101210.40885977462</v>
      </c>
      <c r="AD4091" s="16">
        <f t="shared" si="190"/>
        <v>185.87685484441408</v>
      </c>
      <c r="AE4091" s="16" t="str">
        <f>VLOOKUP(AB4091,aircraft!A:B,2,FALSE)</f>
        <v>Passenger</v>
      </c>
      <c r="AF4091" s="16" t="str">
        <f t="shared" si="192"/>
        <v/>
      </c>
    </row>
    <row r="4092" spans="1:32" x14ac:dyDescent="0.25">
      <c r="A4092" s="26">
        <v>0</v>
      </c>
      <c r="B4092" s="26">
        <v>0</v>
      </c>
      <c r="C4092" s="26">
        <v>0</v>
      </c>
      <c r="D4092" s="26">
        <v>0</v>
      </c>
      <c r="E4092" s="26">
        <v>0</v>
      </c>
      <c r="F4092" s="26">
        <v>5434.4878608000527</v>
      </c>
      <c r="G4092" s="26">
        <v>369.85192108624273</v>
      </c>
      <c r="H4092" s="26">
        <v>0</v>
      </c>
      <c r="I4092" s="26">
        <v>2698.9689273351273</v>
      </c>
      <c r="J4092" s="26">
        <v>0</v>
      </c>
      <c r="K4092" s="26">
        <v>1297.0263402028522</v>
      </c>
      <c r="L4092" s="26">
        <v>0</v>
      </c>
      <c r="M4092" s="26">
        <v>0</v>
      </c>
      <c r="N4092" s="26">
        <v>0</v>
      </c>
      <c r="O4092" s="26">
        <v>0</v>
      </c>
      <c r="P4092" s="26">
        <v>0</v>
      </c>
      <c r="Q4092" s="26">
        <v>0</v>
      </c>
      <c r="R4092" s="26">
        <v>0.37862576671016213</v>
      </c>
      <c r="S4092" s="26">
        <v>4.8080749872103104E-2</v>
      </c>
      <c r="T4092" s="26">
        <v>0</v>
      </c>
      <c r="U4092" s="26">
        <v>0.3508659615087385</v>
      </c>
      <c r="V4092" s="26">
        <v>0</v>
      </c>
      <c r="W4092" s="26">
        <v>0.63554291423700515</v>
      </c>
      <c r="X4092" s="26">
        <v>0</v>
      </c>
      <c r="Y4092" s="26">
        <v>76163</v>
      </c>
      <c r="Z4092" s="26">
        <v>2007</v>
      </c>
      <c r="AA4092" s="26" t="b">
        <v>1</v>
      </c>
      <c r="AB4092" s="27" t="s">
        <v>257</v>
      </c>
      <c r="AC4092" s="16">
        <f t="shared" si="191"/>
        <v>9800.335049424275</v>
      </c>
      <c r="AD4092" s="16">
        <f t="shared" si="190"/>
        <v>1.4131153923280089</v>
      </c>
      <c r="AE4092" s="16" t="str">
        <f>VLOOKUP(AB4092,aircraft!A:B,2,FALSE)</f>
        <v>Passenger</v>
      </c>
      <c r="AF4092" s="16" t="str">
        <f t="shared" si="192"/>
        <v/>
      </c>
    </row>
    <row r="4093" spans="1:32" x14ac:dyDescent="0.25">
      <c r="A4093" s="26">
        <v>0</v>
      </c>
      <c r="B4093" s="26">
        <v>0</v>
      </c>
      <c r="C4093" s="26">
        <v>0</v>
      </c>
      <c r="D4093" s="26">
        <v>0</v>
      </c>
      <c r="E4093" s="26">
        <v>0</v>
      </c>
      <c r="F4093" s="26">
        <v>29740.587221192593</v>
      </c>
      <c r="G4093" s="26">
        <v>2040.8931166516977</v>
      </c>
      <c r="H4093" s="26">
        <v>0</v>
      </c>
      <c r="I4093" s="26">
        <v>19649.917599693563</v>
      </c>
      <c r="J4093" s="26">
        <v>0</v>
      </c>
      <c r="K4093" s="26">
        <v>15871.946107918746</v>
      </c>
      <c r="L4093" s="26">
        <v>0</v>
      </c>
      <c r="M4093" s="26">
        <v>0</v>
      </c>
      <c r="N4093" s="26">
        <v>0</v>
      </c>
      <c r="O4093" s="26">
        <v>0</v>
      </c>
      <c r="P4093" s="26">
        <v>0</v>
      </c>
      <c r="Q4093" s="26">
        <v>0</v>
      </c>
      <c r="R4093" s="26">
        <v>23.657992913089128</v>
      </c>
      <c r="S4093" s="26">
        <v>9.57178842331966</v>
      </c>
      <c r="T4093" s="26">
        <v>0</v>
      </c>
      <c r="U4093" s="26">
        <v>92.158110714051162</v>
      </c>
      <c r="V4093" s="26">
        <v>0</v>
      </c>
      <c r="W4093" s="26">
        <v>7.777253685119252</v>
      </c>
      <c r="X4093" s="26">
        <v>0</v>
      </c>
      <c r="Y4093" s="26">
        <v>364117</v>
      </c>
      <c r="Z4093" s="26">
        <v>2007</v>
      </c>
      <c r="AA4093" s="26" t="b">
        <v>1</v>
      </c>
      <c r="AB4093" s="27" t="s">
        <v>238</v>
      </c>
      <c r="AC4093" s="16">
        <f t="shared" si="191"/>
        <v>67303.344045456601</v>
      </c>
      <c r="AD4093" s="16">
        <f t="shared" si="190"/>
        <v>133.16514573557922</v>
      </c>
      <c r="AE4093" s="16" t="str">
        <f>VLOOKUP(AB4093,aircraft!A:B,2,FALSE)</f>
        <v>Passenger</v>
      </c>
      <c r="AF4093" s="16" t="str">
        <f t="shared" si="192"/>
        <v/>
      </c>
    </row>
    <row r="4094" spans="1:32" x14ac:dyDescent="0.25">
      <c r="A4094" s="26">
        <v>0</v>
      </c>
      <c r="B4094" s="26">
        <v>0</v>
      </c>
      <c r="C4094" s="26">
        <v>0</v>
      </c>
      <c r="D4094" s="26">
        <v>0</v>
      </c>
      <c r="E4094" s="26">
        <v>0</v>
      </c>
      <c r="F4094" s="26">
        <v>12404.366521880136</v>
      </c>
      <c r="G4094" s="26">
        <v>810.71921129036627</v>
      </c>
      <c r="H4094" s="26">
        <v>0</v>
      </c>
      <c r="I4094" s="26">
        <v>4164.3282422252087</v>
      </c>
      <c r="J4094" s="26">
        <v>0</v>
      </c>
      <c r="K4094" s="26">
        <v>5085.7907472832303</v>
      </c>
      <c r="L4094" s="26">
        <v>0</v>
      </c>
      <c r="M4094" s="26">
        <v>0</v>
      </c>
      <c r="N4094" s="26">
        <v>0</v>
      </c>
      <c r="O4094" s="26">
        <v>0</v>
      </c>
      <c r="P4094" s="26">
        <v>0</v>
      </c>
      <c r="Q4094" s="26">
        <v>0</v>
      </c>
      <c r="R4094" s="26">
        <v>9.6880897536189536</v>
      </c>
      <c r="S4094" s="26">
        <v>3.7665747146505626</v>
      </c>
      <c r="T4094" s="26">
        <v>0</v>
      </c>
      <c r="U4094" s="26">
        <v>19.323285853135193</v>
      </c>
      <c r="V4094" s="26">
        <v>0</v>
      </c>
      <c r="W4094" s="26">
        <v>2.492037495724615</v>
      </c>
      <c r="X4094" s="26">
        <v>0</v>
      </c>
      <c r="Y4094" s="26">
        <v>310395</v>
      </c>
      <c r="Z4094" s="26">
        <v>2007</v>
      </c>
      <c r="AA4094" s="26" t="b">
        <v>1</v>
      </c>
      <c r="AB4094" s="27" t="s">
        <v>155</v>
      </c>
      <c r="AC4094" s="16">
        <f t="shared" si="191"/>
        <v>22465.204722678944</v>
      </c>
      <c r="AD4094" s="16">
        <f t="shared" si="190"/>
        <v>35.269987817129326</v>
      </c>
      <c r="AE4094" s="16" t="str">
        <f>VLOOKUP(AB4094,aircraft!A:B,2,FALSE)</f>
        <v>Passenger</v>
      </c>
      <c r="AF4094" s="16" t="str">
        <f t="shared" si="192"/>
        <v/>
      </c>
    </row>
    <row r="4095" spans="1:32" x14ac:dyDescent="0.25">
      <c r="A4095" s="26">
        <v>0</v>
      </c>
      <c r="B4095" s="26">
        <v>0</v>
      </c>
      <c r="C4095" s="26">
        <v>0</v>
      </c>
      <c r="D4095" s="26">
        <v>0</v>
      </c>
      <c r="E4095" s="26">
        <v>0</v>
      </c>
      <c r="F4095" s="26">
        <v>686.70556548145692</v>
      </c>
      <c r="G4095" s="26">
        <v>12.623552138552618</v>
      </c>
      <c r="H4095" s="26">
        <v>81.435352346464995</v>
      </c>
      <c r="I4095" s="26">
        <v>217.64649844041747</v>
      </c>
      <c r="J4095" s="26">
        <v>0</v>
      </c>
      <c r="K4095" s="26">
        <v>256.25440161942061</v>
      </c>
      <c r="L4095" s="26">
        <v>0</v>
      </c>
      <c r="M4095" s="26">
        <v>0</v>
      </c>
      <c r="N4095" s="26">
        <v>0</v>
      </c>
      <c r="O4095" s="26">
        <v>0</v>
      </c>
      <c r="P4095" s="26">
        <v>0</v>
      </c>
      <c r="Q4095" s="26">
        <v>0</v>
      </c>
      <c r="R4095" s="26">
        <v>1.0277324066585707</v>
      </c>
      <c r="S4095" s="26">
        <v>7.3721547402902779E-2</v>
      </c>
      <c r="T4095" s="26">
        <v>6.7591340443804923E-2</v>
      </c>
      <c r="U4095" s="26">
        <v>1.2710556011289817</v>
      </c>
      <c r="V4095" s="26">
        <v>0</v>
      </c>
      <c r="W4095" s="26">
        <v>0.14606500243641296</v>
      </c>
      <c r="X4095" s="26">
        <v>0</v>
      </c>
      <c r="Y4095" s="26">
        <v>18030</v>
      </c>
      <c r="Z4095" s="26">
        <v>2007</v>
      </c>
      <c r="AA4095" s="26" t="b">
        <v>1</v>
      </c>
      <c r="AB4095" s="27" t="s">
        <v>224</v>
      </c>
      <c r="AC4095" s="16">
        <f t="shared" si="191"/>
        <v>1254.6653700263128</v>
      </c>
      <c r="AD4095" s="16">
        <f t="shared" si="190"/>
        <v>2.5861658980706732</v>
      </c>
      <c r="AE4095" s="16" t="str">
        <f>VLOOKUP(AB4095,aircraft!A:B,2,FALSE)</f>
        <v>Passenger</v>
      </c>
      <c r="AF4095" s="16" t="str">
        <f t="shared" si="192"/>
        <v/>
      </c>
    </row>
    <row r="4096" spans="1:32" x14ac:dyDescent="0.25">
      <c r="A4096" s="26">
        <v>0</v>
      </c>
      <c r="B4096" s="26">
        <v>0</v>
      </c>
      <c r="C4096" s="26">
        <v>0</v>
      </c>
      <c r="D4096" s="26">
        <v>0</v>
      </c>
      <c r="E4096" s="26">
        <v>0</v>
      </c>
      <c r="F4096" s="26">
        <v>6376.8329223491719</v>
      </c>
      <c r="G4096" s="26">
        <v>350.3718492287781</v>
      </c>
      <c r="H4096" s="26">
        <v>0</v>
      </c>
      <c r="I4096" s="26">
        <v>816.45742294026184</v>
      </c>
      <c r="J4096" s="26">
        <v>0</v>
      </c>
      <c r="K4096" s="26">
        <v>2768.3381704513304</v>
      </c>
      <c r="L4096" s="26">
        <v>0</v>
      </c>
      <c r="M4096" s="26">
        <v>0</v>
      </c>
      <c r="N4096" s="26">
        <v>0</v>
      </c>
      <c r="O4096" s="26">
        <v>0</v>
      </c>
      <c r="P4096" s="26">
        <v>0</v>
      </c>
      <c r="Q4096" s="26">
        <v>0</v>
      </c>
      <c r="R4096" s="26">
        <v>15.738109015844788</v>
      </c>
      <c r="S4096" s="26">
        <v>3.1673614879996892</v>
      </c>
      <c r="T4096" s="26">
        <v>0</v>
      </c>
      <c r="U4096" s="26">
        <v>7.3807750357360886</v>
      </c>
      <c r="V4096" s="26">
        <v>0</v>
      </c>
      <c r="W4096" s="26">
        <v>1.3564857196092173</v>
      </c>
      <c r="X4096" s="26">
        <v>0</v>
      </c>
      <c r="Y4096" s="26">
        <v>84370</v>
      </c>
      <c r="Z4096" s="26">
        <v>2007</v>
      </c>
      <c r="AA4096" s="26" t="b">
        <v>1</v>
      </c>
      <c r="AB4096" s="27" t="s">
        <v>148</v>
      </c>
      <c r="AC4096" s="16">
        <f t="shared" si="191"/>
        <v>10312.000364969543</v>
      </c>
      <c r="AD4096" s="16">
        <f t="shared" si="190"/>
        <v>27.642731259189784</v>
      </c>
      <c r="AE4096" s="16" t="str">
        <f>VLOOKUP(AB4096,aircraft!A:B,2,FALSE)</f>
        <v>Passenger</v>
      </c>
      <c r="AF4096" s="16" t="str">
        <f t="shared" si="192"/>
        <v/>
      </c>
    </row>
    <row r="4097" spans="1:32" x14ac:dyDescent="0.25">
      <c r="A4097" s="26">
        <v>0</v>
      </c>
      <c r="B4097" s="26">
        <v>0</v>
      </c>
      <c r="C4097" s="26">
        <v>0</v>
      </c>
      <c r="D4097" s="26">
        <v>0</v>
      </c>
      <c r="E4097" s="26">
        <v>0</v>
      </c>
      <c r="F4097" s="26">
        <v>6640.8706883025307</v>
      </c>
      <c r="G4097" s="26">
        <v>487.68816394984412</v>
      </c>
      <c r="H4097" s="26">
        <v>0</v>
      </c>
      <c r="I4097" s="26">
        <v>2854.2336290612166</v>
      </c>
      <c r="J4097" s="26">
        <v>0</v>
      </c>
      <c r="K4097" s="26">
        <v>2110.7061234000744</v>
      </c>
      <c r="L4097" s="26">
        <v>0</v>
      </c>
      <c r="M4097" s="26">
        <v>0</v>
      </c>
      <c r="N4097" s="26">
        <v>0</v>
      </c>
      <c r="O4097" s="26">
        <v>0</v>
      </c>
      <c r="P4097" s="26">
        <v>0</v>
      </c>
      <c r="Q4097" s="26">
        <v>0</v>
      </c>
      <c r="R4097" s="26">
        <v>26.392647172949303</v>
      </c>
      <c r="S4097" s="26">
        <v>8.7783865732069515</v>
      </c>
      <c r="T4097" s="26">
        <v>0</v>
      </c>
      <c r="U4097" s="26">
        <v>51.376203111469295</v>
      </c>
      <c r="V4097" s="26">
        <v>0</v>
      </c>
      <c r="W4097" s="26">
        <v>1.2031024369090058</v>
      </c>
      <c r="X4097" s="26">
        <v>0</v>
      </c>
      <c r="Y4097" s="26">
        <v>133010</v>
      </c>
      <c r="Z4097" s="26">
        <v>2007</v>
      </c>
      <c r="AA4097" s="26" t="b">
        <v>1</v>
      </c>
      <c r="AB4097" s="27" t="s">
        <v>208</v>
      </c>
      <c r="AC4097" s="16">
        <f t="shared" si="191"/>
        <v>12093.498604713664</v>
      </c>
      <c r="AD4097" s="16">
        <f t="shared" si="190"/>
        <v>87.750339294534555</v>
      </c>
      <c r="AE4097" s="16" t="str">
        <f>VLOOKUP(AB4097,aircraft!A:B,2,FALSE)</f>
        <v>Passenger</v>
      </c>
      <c r="AF4097" s="16" t="str">
        <f t="shared" si="192"/>
        <v/>
      </c>
    </row>
    <row r="4098" spans="1:32" x14ac:dyDescent="0.25">
      <c r="A4098" s="26">
        <v>0</v>
      </c>
      <c r="B4098" s="26">
        <v>0</v>
      </c>
      <c r="C4098" s="26">
        <v>0</v>
      </c>
      <c r="D4098" s="26">
        <v>0</v>
      </c>
      <c r="E4098" s="26">
        <v>0</v>
      </c>
      <c r="F4098" s="26">
        <v>1789.9881887295921</v>
      </c>
      <c r="G4098" s="26">
        <v>101.70958948740976</v>
      </c>
      <c r="H4098" s="26">
        <v>0</v>
      </c>
      <c r="I4098" s="26">
        <v>629.29147812033193</v>
      </c>
      <c r="J4098" s="26">
        <v>0</v>
      </c>
      <c r="K4098" s="26">
        <v>776.9473457869608</v>
      </c>
      <c r="L4098" s="26">
        <v>0</v>
      </c>
      <c r="M4098" s="26">
        <v>0</v>
      </c>
      <c r="N4098" s="26">
        <v>0</v>
      </c>
      <c r="O4098" s="26">
        <v>0</v>
      </c>
      <c r="P4098" s="26">
        <v>0</v>
      </c>
      <c r="Q4098" s="26">
        <v>0</v>
      </c>
      <c r="R4098" s="26">
        <v>4.4177148114652036</v>
      </c>
      <c r="S4098" s="26">
        <v>0.91945468053949864</v>
      </c>
      <c r="T4098" s="26">
        <v>0</v>
      </c>
      <c r="U4098" s="26">
        <v>5.6887949100707118</v>
      </c>
      <c r="V4098" s="26">
        <v>0</v>
      </c>
      <c r="W4098" s="26">
        <v>0.38070420395080395</v>
      </c>
      <c r="X4098" s="26">
        <v>0</v>
      </c>
      <c r="Y4098" s="26">
        <v>36986</v>
      </c>
      <c r="Z4098" s="26">
        <v>2007</v>
      </c>
      <c r="AA4098" s="26" t="b">
        <v>1</v>
      </c>
      <c r="AB4098" s="27" t="s">
        <v>169</v>
      </c>
      <c r="AC4098" s="16">
        <f t="shared" si="191"/>
        <v>3297.936602124295</v>
      </c>
      <c r="AD4098" s="16">
        <f t="shared" ref="AD4098:AD4161" si="193">SUM(M4098:U4098,W4098:X4098)</f>
        <v>11.406668606026217</v>
      </c>
      <c r="AE4098" s="16" t="str">
        <f>VLOOKUP(AB4098,aircraft!A:B,2,FALSE)</f>
        <v>Passenger</v>
      </c>
      <c r="AF4098" s="16" t="str">
        <f t="shared" si="192"/>
        <v/>
      </c>
    </row>
    <row r="4099" spans="1:32" x14ac:dyDescent="0.25">
      <c r="A4099" s="26">
        <v>0</v>
      </c>
      <c r="B4099" s="26">
        <v>0</v>
      </c>
      <c r="C4099" s="26">
        <v>0</v>
      </c>
      <c r="D4099" s="26">
        <v>0</v>
      </c>
      <c r="E4099" s="26">
        <v>0</v>
      </c>
      <c r="F4099" s="26">
        <v>894.99409436479607</v>
      </c>
      <c r="G4099" s="26">
        <v>50.8547947437049</v>
      </c>
      <c r="H4099" s="26">
        <v>0</v>
      </c>
      <c r="I4099" s="26">
        <v>280.47074493260487</v>
      </c>
      <c r="J4099" s="26">
        <v>0</v>
      </c>
      <c r="K4099" s="26">
        <v>400.56670646950442</v>
      </c>
      <c r="L4099" s="26">
        <v>0</v>
      </c>
      <c r="M4099" s="26">
        <v>0</v>
      </c>
      <c r="N4099" s="26">
        <v>0</v>
      </c>
      <c r="O4099" s="26">
        <v>0</v>
      </c>
      <c r="P4099" s="26">
        <v>0</v>
      </c>
      <c r="Q4099" s="26">
        <v>0</v>
      </c>
      <c r="R4099" s="26">
        <v>2.2088574057326018</v>
      </c>
      <c r="S4099" s="26">
        <v>0.45972734026974932</v>
      </c>
      <c r="T4099" s="26">
        <v>0</v>
      </c>
      <c r="U4099" s="26">
        <v>2.5354555109536188</v>
      </c>
      <c r="V4099" s="26">
        <v>0</v>
      </c>
      <c r="W4099" s="26">
        <v>0.1962776884979317</v>
      </c>
      <c r="X4099" s="26">
        <v>0</v>
      </c>
      <c r="Y4099" s="26">
        <v>17370</v>
      </c>
      <c r="Z4099" s="26">
        <v>2007</v>
      </c>
      <c r="AA4099" s="26" t="b">
        <v>1</v>
      </c>
      <c r="AB4099" s="27" t="s">
        <v>239</v>
      </c>
      <c r="AC4099" s="16">
        <f t="shared" ref="AC4099:AC4162" si="194">SUM(A4099:L4099)</f>
        <v>1626.8863405106104</v>
      </c>
      <c r="AD4099" s="16">
        <f t="shared" si="193"/>
        <v>5.4003179454539021</v>
      </c>
      <c r="AE4099" s="16" t="str">
        <f>VLOOKUP(AB4099,aircraft!A:B,2,FALSE)</f>
        <v>Passenger</v>
      </c>
      <c r="AF4099" s="16" t="str">
        <f t="shared" ref="AF4099:AF4162" si="195">IF(AA4099,"",SUMIFS(AC:AC,Z:Z,Z4099,AB:AB,AB4099)/Y4099)</f>
        <v/>
      </c>
    </row>
    <row r="4100" spans="1:32" x14ac:dyDescent="0.25">
      <c r="A4100" s="26">
        <v>0</v>
      </c>
      <c r="B4100" s="26">
        <v>0</v>
      </c>
      <c r="C4100" s="26">
        <v>0</v>
      </c>
      <c r="D4100" s="26">
        <v>0</v>
      </c>
      <c r="E4100" s="26">
        <v>0</v>
      </c>
      <c r="F4100" s="26">
        <v>11551.210663002224</v>
      </c>
      <c r="G4100" s="26">
        <v>904.71179894178147</v>
      </c>
      <c r="H4100" s="26">
        <v>0</v>
      </c>
      <c r="I4100" s="26">
        <v>1296.358713781367</v>
      </c>
      <c r="J4100" s="26">
        <v>0</v>
      </c>
      <c r="K4100" s="26">
        <v>0</v>
      </c>
      <c r="L4100" s="26">
        <v>0</v>
      </c>
      <c r="M4100" s="26">
        <v>0</v>
      </c>
      <c r="N4100" s="26">
        <v>0</v>
      </c>
      <c r="O4100" s="26">
        <v>0</v>
      </c>
      <c r="P4100" s="26">
        <v>0</v>
      </c>
      <c r="Q4100" s="26">
        <v>0</v>
      </c>
      <c r="R4100" s="26">
        <v>0</v>
      </c>
      <c r="S4100" s="26">
        <v>0</v>
      </c>
      <c r="T4100" s="26">
        <v>0</v>
      </c>
      <c r="U4100" s="26">
        <v>0</v>
      </c>
      <c r="V4100" s="26">
        <v>0</v>
      </c>
      <c r="W4100" s="26">
        <v>0</v>
      </c>
      <c r="X4100" s="26">
        <v>0</v>
      </c>
      <c r="Y4100" s="26">
        <v>200833</v>
      </c>
      <c r="Z4100" s="26">
        <v>2007</v>
      </c>
      <c r="AA4100" s="26" t="b">
        <v>1</v>
      </c>
      <c r="AB4100" s="27" t="s">
        <v>95</v>
      </c>
      <c r="AC4100" s="16">
        <f t="shared" si="194"/>
        <v>13752.281175725373</v>
      </c>
      <c r="AD4100" s="16">
        <f t="shared" si="193"/>
        <v>0</v>
      </c>
      <c r="AE4100" s="16" t="str">
        <f>VLOOKUP(AB4100,aircraft!A:B,2,FALSE)</f>
        <v>Passenger</v>
      </c>
      <c r="AF4100" s="16" t="str">
        <f t="shared" si="195"/>
        <v/>
      </c>
    </row>
    <row r="4101" spans="1:32" x14ac:dyDescent="0.25">
      <c r="A4101" s="26">
        <v>0</v>
      </c>
      <c r="B4101" s="26">
        <v>0</v>
      </c>
      <c r="C4101" s="26">
        <v>0</v>
      </c>
      <c r="D4101" s="26">
        <v>0</v>
      </c>
      <c r="E4101" s="26">
        <v>0</v>
      </c>
      <c r="F4101" s="26">
        <v>11669.482444534673</v>
      </c>
      <c r="G4101" s="26">
        <v>913.97505968179962</v>
      </c>
      <c r="H4101" s="26">
        <v>0</v>
      </c>
      <c r="I4101" s="26">
        <v>1317.9813223080016</v>
      </c>
      <c r="J4101" s="26">
        <v>0</v>
      </c>
      <c r="K4101" s="26">
        <v>0</v>
      </c>
      <c r="L4101" s="26">
        <v>0</v>
      </c>
      <c r="M4101" s="26">
        <v>0</v>
      </c>
      <c r="N4101" s="26">
        <v>0</v>
      </c>
      <c r="O4101" s="26">
        <v>0</v>
      </c>
      <c r="P4101" s="26">
        <v>0</v>
      </c>
      <c r="Q4101" s="26">
        <v>0</v>
      </c>
      <c r="R4101" s="26">
        <v>0</v>
      </c>
      <c r="S4101" s="26">
        <v>0</v>
      </c>
      <c r="T4101" s="26">
        <v>0</v>
      </c>
      <c r="U4101" s="26">
        <v>0</v>
      </c>
      <c r="V4101" s="26">
        <v>0</v>
      </c>
      <c r="W4101" s="26">
        <v>0</v>
      </c>
      <c r="X4101" s="26">
        <v>0</v>
      </c>
      <c r="Y4101" s="26">
        <v>183375</v>
      </c>
      <c r="Z4101" s="26">
        <v>2007</v>
      </c>
      <c r="AA4101" s="26" t="b">
        <v>1</v>
      </c>
      <c r="AB4101" s="27" t="s">
        <v>178</v>
      </c>
      <c r="AC4101" s="16">
        <f t="shared" si="194"/>
        <v>13901.438826524474</v>
      </c>
      <c r="AD4101" s="16">
        <f t="shared" si="193"/>
        <v>0</v>
      </c>
      <c r="AE4101" s="16" t="str">
        <f>VLOOKUP(AB4101,aircraft!A:B,2,FALSE)</f>
        <v>Passenger</v>
      </c>
      <c r="AF4101" s="16" t="str">
        <f t="shared" si="195"/>
        <v/>
      </c>
    </row>
    <row r="4102" spans="1:32" x14ac:dyDescent="0.25">
      <c r="A4102" s="26">
        <v>0</v>
      </c>
      <c r="B4102" s="26">
        <v>0</v>
      </c>
      <c r="C4102" s="26">
        <v>0</v>
      </c>
      <c r="D4102" s="26">
        <v>0</v>
      </c>
      <c r="E4102" s="26">
        <v>0</v>
      </c>
      <c r="F4102" s="26">
        <v>6624.3293607321384</v>
      </c>
      <c r="G4102" s="26">
        <v>495.1779845323714</v>
      </c>
      <c r="H4102" s="26">
        <v>0</v>
      </c>
      <c r="I4102" s="26">
        <v>775.12247598120371</v>
      </c>
      <c r="J4102" s="26">
        <v>0</v>
      </c>
      <c r="K4102" s="26">
        <v>0</v>
      </c>
      <c r="L4102" s="26">
        <v>0</v>
      </c>
      <c r="M4102" s="26">
        <v>0</v>
      </c>
      <c r="N4102" s="26">
        <v>0</v>
      </c>
      <c r="O4102" s="26">
        <v>0</v>
      </c>
      <c r="P4102" s="26">
        <v>0</v>
      </c>
      <c r="Q4102" s="26">
        <v>0</v>
      </c>
      <c r="R4102" s="26">
        <v>0.82986082106798242</v>
      </c>
      <c r="S4102" s="26">
        <v>0.41119196864829627</v>
      </c>
      <c r="T4102" s="26">
        <v>0</v>
      </c>
      <c r="U4102" s="26">
        <v>0.65863505534256761</v>
      </c>
      <c r="V4102" s="26">
        <v>0</v>
      </c>
      <c r="W4102" s="26">
        <v>0</v>
      </c>
      <c r="X4102" s="26">
        <v>0</v>
      </c>
      <c r="Y4102" s="26">
        <v>99707</v>
      </c>
      <c r="Z4102" s="26">
        <v>2007</v>
      </c>
      <c r="AA4102" s="26" t="b">
        <v>1</v>
      </c>
      <c r="AB4102" s="27" t="s">
        <v>195</v>
      </c>
      <c r="AC4102" s="16">
        <f t="shared" si="194"/>
        <v>7894.6298212457141</v>
      </c>
      <c r="AD4102" s="16">
        <f t="shared" si="193"/>
        <v>1.8996878450588461</v>
      </c>
      <c r="AE4102" s="16" t="str">
        <f>VLOOKUP(AB4102,aircraft!A:B,2,FALSE)</f>
        <v>Passenger</v>
      </c>
      <c r="AF4102" s="16" t="str">
        <f t="shared" si="195"/>
        <v/>
      </c>
    </row>
    <row r="4103" spans="1:32" x14ac:dyDescent="0.25">
      <c r="A4103" s="26">
        <v>0</v>
      </c>
      <c r="B4103" s="26">
        <v>0</v>
      </c>
      <c r="C4103" s="26">
        <v>0</v>
      </c>
      <c r="D4103" s="26">
        <v>0</v>
      </c>
      <c r="E4103" s="26">
        <v>0</v>
      </c>
      <c r="F4103" s="26">
        <v>1481.6496425242754</v>
      </c>
      <c r="G4103" s="26">
        <v>111.87750278415385</v>
      </c>
      <c r="H4103" s="26">
        <v>0</v>
      </c>
      <c r="I4103" s="26">
        <v>528.07404552027219</v>
      </c>
      <c r="J4103" s="26">
        <v>0</v>
      </c>
      <c r="K4103" s="26">
        <v>550.16700877870471</v>
      </c>
      <c r="L4103" s="26">
        <v>0</v>
      </c>
      <c r="M4103" s="26">
        <v>0</v>
      </c>
      <c r="N4103" s="26">
        <v>0</v>
      </c>
      <c r="O4103" s="26">
        <v>0</v>
      </c>
      <c r="P4103" s="26">
        <v>0</v>
      </c>
      <c r="Q4103" s="26">
        <v>0</v>
      </c>
      <c r="R4103" s="26">
        <v>1.2172023816058575</v>
      </c>
      <c r="S4103" s="26">
        <v>0.57432634716158404</v>
      </c>
      <c r="T4103" s="26">
        <v>0</v>
      </c>
      <c r="U4103" s="26">
        <v>3.1342569912982263</v>
      </c>
      <c r="V4103" s="26">
        <v>0</v>
      </c>
      <c r="W4103" s="26">
        <v>0.31359518107729295</v>
      </c>
      <c r="X4103" s="26">
        <v>0</v>
      </c>
      <c r="Y4103" s="26">
        <v>27326</v>
      </c>
      <c r="Z4103" s="26">
        <v>2007</v>
      </c>
      <c r="AA4103" s="26" t="b">
        <v>1</v>
      </c>
      <c r="AB4103" s="27" t="s">
        <v>225</v>
      </c>
      <c r="AC4103" s="16">
        <f t="shared" si="194"/>
        <v>2671.7681996074061</v>
      </c>
      <c r="AD4103" s="16">
        <f t="shared" si="193"/>
        <v>5.2393809011429608</v>
      </c>
      <c r="AE4103" s="16" t="str">
        <f>VLOOKUP(AB4103,aircraft!A:B,2,FALSE)</f>
        <v>Passenger</v>
      </c>
      <c r="AF4103" s="16" t="str">
        <f t="shared" si="195"/>
        <v/>
      </c>
    </row>
    <row r="4104" spans="1:32" x14ac:dyDescent="0.25">
      <c r="A4104" s="26">
        <v>0</v>
      </c>
      <c r="B4104" s="26">
        <v>0</v>
      </c>
      <c r="C4104" s="26">
        <v>0</v>
      </c>
      <c r="D4104" s="26">
        <v>0</v>
      </c>
      <c r="E4104" s="26">
        <v>0</v>
      </c>
      <c r="F4104" s="26">
        <v>8290.7671490944776</v>
      </c>
      <c r="G4104" s="26">
        <v>527.18855107035756</v>
      </c>
      <c r="H4104" s="26">
        <v>0</v>
      </c>
      <c r="I4104" s="26">
        <v>4719.6298112802751</v>
      </c>
      <c r="J4104" s="26">
        <v>0</v>
      </c>
      <c r="K4104" s="26">
        <v>2356.8695035157762</v>
      </c>
      <c r="L4104" s="26">
        <v>0</v>
      </c>
      <c r="M4104" s="26">
        <v>0</v>
      </c>
      <c r="N4104" s="26">
        <v>0</v>
      </c>
      <c r="O4104" s="26">
        <v>0</v>
      </c>
      <c r="P4104" s="26">
        <v>0</v>
      </c>
      <c r="Q4104" s="26">
        <v>0</v>
      </c>
      <c r="R4104" s="26">
        <v>0.5776843994337052</v>
      </c>
      <c r="S4104" s="26">
        <v>6.8534511825719874E-2</v>
      </c>
      <c r="T4104" s="26">
        <v>0</v>
      </c>
      <c r="U4104" s="26">
        <v>0.61355187713672499</v>
      </c>
      <c r="V4104" s="26">
        <v>0</v>
      </c>
      <c r="W4104" s="26">
        <v>1.4376903693997505</v>
      </c>
      <c r="X4104" s="26">
        <v>0</v>
      </c>
      <c r="Y4104" s="26">
        <v>90724</v>
      </c>
      <c r="Z4104" s="26">
        <v>2007</v>
      </c>
      <c r="AA4104" s="26" t="b">
        <v>1</v>
      </c>
      <c r="AB4104" s="27" t="s">
        <v>262</v>
      </c>
      <c r="AC4104" s="16">
        <f t="shared" si="194"/>
        <v>15894.455014960888</v>
      </c>
      <c r="AD4104" s="16">
        <f t="shared" si="193"/>
        <v>2.6974611577959005</v>
      </c>
      <c r="AE4104" s="16" t="str">
        <f>VLOOKUP(AB4104,aircraft!A:B,2,FALSE)</f>
        <v>Passenger</v>
      </c>
      <c r="AF4104" s="16" t="str">
        <f t="shared" si="195"/>
        <v/>
      </c>
    </row>
    <row r="4105" spans="1:32" x14ac:dyDescent="0.25">
      <c r="A4105" s="26">
        <v>0</v>
      </c>
      <c r="B4105" s="26">
        <v>0</v>
      </c>
      <c r="C4105" s="26">
        <v>0</v>
      </c>
      <c r="D4105" s="26">
        <v>0</v>
      </c>
      <c r="E4105" s="26">
        <v>0</v>
      </c>
      <c r="F4105" s="26">
        <v>8849.6952715053412</v>
      </c>
      <c r="G4105" s="26">
        <v>540.09098961197958</v>
      </c>
      <c r="H4105" s="26">
        <v>0</v>
      </c>
      <c r="I4105" s="26">
        <v>5037.8071019283834</v>
      </c>
      <c r="J4105" s="26">
        <v>0</v>
      </c>
      <c r="K4105" s="26">
        <v>2515.7595824044802</v>
      </c>
      <c r="L4105" s="26">
        <v>0</v>
      </c>
      <c r="M4105" s="26">
        <v>0</v>
      </c>
      <c r="N4105" s="26">
        <v>0</v>
      </c>
      <c r="O4105" s="26">
        <v>0</v>
      </c>
      <c r="P4105" s="26">
        <v>0</v>
      </c>
      <c r="Q4105" s="26">
        <v>0</v>
      </c>
      <c r="R4105" s="26">
        <v>0.61662941512586511</v>
      </c>
      <c r="S4105" s="26">
        <v>7.0211828840696933E-2</v>
      </c>
      <c r="T4105" s="26">
        <v>0</v>
      </c>
      <c r="U4105" s="26">
        <v>0.65491492503358273</v>
      </c>
      <c r="V4105" s="26">
        <v>0</v>
      </c>
      <c r="W4105" s="26">
        <v>1.534613315651419</v>
      </c>
      <c r="X4105" s="26">
        <v>0</v>
      </c>
      <c r="Y4105" s="26">
        <v>139460</v>
      </c>
      <c r="Z4105" s="26">
        <v>2007</v>
      </c>
      <c r="AA4105" s="26" t="b">
        <v>1</v>
      </c>
      <c r="AB4105" s="27" t="s">
        <v>327</v>
      </c>
      <c r="AC4105" s="16">
        <f t="shared" si="194"/>
        <v>16943.352945450184</v>
      </c>
      <c r="AD4105" s="16">
        <f t="shared" si="193"/>
        <v>2.8763694846515637</v>
      </c>
      <c r="AE4105" s="16" t="str">
        <f>VLOOKUP(AB4105,aircraft!A:B,2,FALSE)</f>
        <v>Passenger</v>
      </c>
      <c r="AF4105" s="16" t="str">
        <f t="shared" si="195"/>
        <v/>
      </c>
    </row>
    <row r="4106" spans="1:32" x14ac:dyDescent="0.25">
      <c r="A4106" s="26">
        <v>0</v>
      </c>
      <c r="B4106" s="26">
        <v>0</v>
      </c>
      <c r="C4106" s="26">
        <v>0</v>
      </c>
      <c r="D4106" s="26">
        <v>0</v>
      </c>
      <c r="E4106" s="26">
        <v>0</v>
      </c>
      <c r="F4106" s="26">
        <v>117.94434381568787</v>
      </c>
      <c r="G4106" s="26">
        <v>7.4415091492427141</v>
      </c>
      <c r="H4106" s="26">
        <v>0</v>
      </c>
      <c r="I4106" s="26">
        <v>60.81475733740546</v>
      </c>
      <c r="J4106" s="26">
        <v>0</v>
      </c>
      <c r="K4106" s="26">
        <v>16.894235744056459</v>
      </c>
      <c r="L4106" s="26">
        <v>0</v>
      </c>
      <c r="M4106" s="26">
        <v>0</v>
      </c>
      <c r="N4106" s="26">
        <v>0</v>
      </c>
      <c r="O4106" s="26">
        <v>0</v>
      </c>
      <c r="P4106" s="26">
        <v>0</v>
      </c>
      <c r="Q4106" s="26">
        <v>0</v>
      </c>
      <c r="R4106" s="26">
        <v>9.4338611580010487E-2</v>
      </c>
      <c r="S4106" s="26">
        <v>3.8323772855999375E-2</v>
      </c>
      <c r="T4106" s="26">
        <v>0</v>
      </c>
      <c r="U4106" s="26">
        <v>0.31319600631393796</v>
      </c>
      <c r="V4106" s="26">
        <v>0</v>
      </c>
      <c r="W4106" s="26">
        <v>1.0305483604996894E-2</v>
      </c>
      <c r="X4106" s="26">
        <v>0</v>
      </c>
      <c r="Y4106" s="26">
        <v>1689</v>
      </c>
      <c r="Z4106" s="26">
        <v>2007</v>
      </c>
      <c r="AA4106" s="26" t="b">
        <v>1</v>
      </c>
      <c r="AB4106" s="27" t="s">
        <v>253</v>
      </c>
      <c r="AC4106" s="16">
        <f t="shared" si="194"/>
        <v>203.09484604639252</v>
      </c>
      <c r="AD4106" s="16">
        <f t="shared" si="193"/>
        <v>0.45616387435494471</v>
      </c>
      <c r="AE4106" s="16" t="str">
        <f>VLOOKUP(AB4106,aircraft!A:B,2,FALSE)</f>
        <v>Passenger</v>
      </c>
      <c r="AF4106" s="16" t="str">
        <f t="shared" si="195"/>
        <v/>
      </c>
    </row>
    <row r="4107" spans="1:32" x14ac:dyDescent="0.25">
      <c r="A4107" s="26">
        <v>0</v>
      </c>
      <c r="B4107" s="26">
        <v>0</v>
      </c>
      <c r="C4107" s="26">
        <v>0</v>
      </c>
      <c r="D4107" s="26">
        <v>0</v>
      </c>
      <c r="E4107" s="26">
        <v>0</v>
      </c>
      <c r="F4107" s="26">
        <v>3649.3353330496893</v>
      </c>
      <c r="G4107" s="26">
        <v>225.73973703924193</v>
      </c>
      <c r="H4107" s="26">
        <v>0</v>
      </c>
      <c r="I4107" s="26">
        <v>1078.1318861812615</v>
      </c>
      <c r="J4107" s="26">
        <v>0</v>
      </c>
      <c r="K4107" s="26">
        <v>1147.002357035371</v>
      </c>
      <c r="L4107" s="26">
        <v>0</v>
      </c>
      <c r="M4107" s="26">
        <v>0</v>
      </c>
      <c r="N4107" s="26">
        <v>0</v>
      </c>
      <c r="O4107" s="26">
        <v>0</v>
      </c>
      <c r="P4107" s="26">
        <v>0</v>
      </c>
      <c r="Q4107" s="26">
        <v>0</v>
      </c>
      <c r="R4107" s="26">
        <v>2.2118380086908016</v>
      </c>
      <c r="S4107" s="26">
        <v>0.82466682133630531</v>
      </c>
      <c r="T4107" s="26">
        <v>0</v>
      </c>
      <c r="U4107" s="26">
        <v>3.9656816441643485</v>
      </c>
      <c r="V4107" s="26">
        <v>0</v>
      </c>
      <c r="W4107" s="26">
        <v>0.69967142428915896</v>
      </c>
      <c r="X4107" s="26">
        <v>0</v>
      </c>
      <c r="Y4107" s="26">
        <v>77288</v>
      </c>
      <c r="Z4107" s="26">
        <v>2007</v>
      </c>
      <c r="AA4107" s="26" t="b">
        <v>1</v>
      </c>
      <c r="AB4107" s="27" t="s">
        <v>249</v>
      </c>
      <c r="AC4107" s="16">
        <f t="shared" si="194"/>
        <v>6100.2093133055641</v>
      </c>
      <c r="AD4107" s="16">
        <f t="shared" si="193"/>
        <v>7.7018578984806148</v>
      </c>
      <c r="AE4107" s="16" t="str">
        <f>VLOOKUP(AB4107,aircraft!A:B,2,FALSE)</f>
        <v>Passenger</v>
      </c>
      <c r="AF4107" s="16" t="str">
        <f t="shared" si="195"/>
        <v/>
      </c>
    </row>
    <row r="4108" spans="1:32" x14ac:dyDescent="0.25">
      <c r="A4108" s="26">
        <v>0</v>
      </c>
      <c r="B4108" s="26">
        <v>0</v>
      </c>
      <c r="C4108" s="26">
        <v>0</v>
      </c>
      <c r="D4108" s="26">
        <v>0</v>
      </c>
      <c r="E4108" s="26">
        <v>0</v>
      </c>
      <c r="F4108" s="26">
        <v>57924.658303879078</v>
      </c>
      <c r="G4108" s="26">
        <v>3632.4164842376613</v>
      </c>
      <c r="H4108" s="26">
        <v>0</v>
      </c>
      <c r="I4108" s="26">
        <v>9643.6862152292833</v>
      </c>
      <c r="J4108" s="26">
        <v>0</v>
      </c>
      <c r="K4108" s="26">
        <v>19036.335588072423</v>
      </c>
      <c r="L4108" s="26">
        <v>0</v>
      </c>
      <c r="M4108" s="26">
        <v>0</v>
      </c>
      <c r="N4108" s="26">
        <v>0</v>
      </c>
      <c r="O4108" s="26">
        <v>0</v>
      </c>
      <c r="P4108" s="26">
        <v>0</v>
      </c>
      <c r="Q4108" s="26">
        <v>0</v>
      </c>
      <c r="R4108" s="26">
        <v>37.043302190336377</v>
      </c>
      <c r="S4108" s="26">
        <v>13.506671188841294</v>
      </c>
      <c r="T4108" s="26">
        <v>0</v>
      </c>
      <c r="U4108" s="26">
        <v>38.035957838685512</v>
      </c>
      <c r="V4108" s="26">
        <v>0</v>
      </c>
      <c r="W4108" s="26">
        <v>11.612164484629998</v>
      </c>
      <c r="X4108" s="26">
        <v>0</v>
      </c>
      <c r="Y4108" s="26">
        <v>537277</v>
      </c>
      <c r="Z4108" s="26">
        <v>2007</v>
      </c>
      <c r="AA4108" s="26" t="b">
        <v>1</v>
      </c>
      <c r="AB4108" s="27" t="s">
        <v>236</v>
      </c>
      <c r="AC4108" s="16">
        <f t="shared" si="194"/>
        <v>90237.096591418449</v>
      </c>
      <c r="AD4108" s="16">
        <f t="shared" si="193"/>
        <v>100.19809570249319</v>
      </c>
      <c r="AE4108" s="16" t="str">
        <f>VLOOKUP(AB4108,aircraft!A:B,2,FALSE)</f>
        <v>Passenger</v>
      </c>
      <c r="AF4108" s="16" t="str">
        <f t="shared" si="195"/>
        <v/>
      </c>
    </row>
    <row r="4109" spans="1:32" x14ac:dyDescent="0.25">
      <c r="A4109" s="26">
        <v>0</v>
      </c>
      <c r="B4109" s="26">
        <v>0</v>
      </c>
      <c r="C4109" s="26">
        <v>0</v>
      </c>
      <c r="D4109" s="26">
        <v>0</v>
      </c>
      <c r="E4109" s="26">
        <v>0</v>
      </c>
      <c r="F4109" s="26">
        <v>111094.26878428512</v>
      </c>
      <c r="G4109" s="26">
        <v>5700.3446435461301</v>
      </c>
      <c r="H4109" s="26">
        <v>5702.9492985991246</v>
      </c>
      <c r="I4109" s="26">
        <v>94566.004253005274</v>
      </c>
      <c r="J4109" s="26">
        <v>0</v>
      </c>
      <c r="K4109" s="26">
        <v>50601.361301099081</v>
      </c>
      <c r="L4109" s="26">
        <v>0</v>
      </c>
      <c r="M4109" s="26">
        <v>0</v>
      </c>
      <c r="N4109" s="26">
        <v>0</v>
      </c>
      <c r="O4109" s="26">
        <v>0</v>
      </c>
      <c r="P4109" s="26">
        <v>0</v>
      </c>
      <c r="Q4109" s="26">
        <v>0</v>
      </c>
      <c r="R4109" s="26">
        <v>124.84203345658118</v>
      </c>
      <c r="S4109" s="26">
        <v>19.00296659673598</v>
      </c>
      <c r="T4109" s="26">
        <v>4.2435952950405893</v>
      </c>
      <c r="U4109" s="26">
        <v>315.00970027355538</v>
      </c>
      <c r="V4109" s="26">
        <v>0</v>
      </c>
      <c r="W4109" s="26">
        <v>30.86682979799539</v>
      </c>
      <c r="X4109" s="26">
        <v>0</v>
      </c>
      <c r="Y4109" s="26">
        <v>1047457</v>
      </c>
      <c r="Z4109" s="26">
        <v>2007</v>
      </c>
      <c r="AA4109" s="26" t="b">
        <v>1</v>
      </c>
      <c r="AB4109" s="27" t="s">
        <v>210</v>
      </c>
      <c r="AC4109" s="16">
        <f t="shared" si="194"/>
        <v>267664.92828053469</v>
      </c>
      <c r="AD4109" s="16">
        <f t="shared" si="193"/>
        <v>493.96512541990853</v>
      </c>
      <c r="AE4109" s="16" t="str">
        <f>VLOOKUP(AB4109,aircraft!A:B,2,FALSE)</f>
        <v>Passenger</v>
      </c>
      <c r="AF4109" s="16" t="str">
        <f t="shared" si="195"/>
        <v/>
      </c>
    </row>
    <row r="4110" spans="1:32" x14ac:dyDescent="0.25">
      <c r="A4110" s="26">
        <v>0</v>
      </c>
      <c r="B4110" s="26">
        <v>0</v>
      </c>
      <c r="C4110" s="26">
        <v>0</v>
      </c>
      <c r="D4110" s="26">
        <v>0</v>
      </c>
      <c r="E4110" s="26">
        <v>0</v>
      </c>
      <c r="F4110" s="26">
        <v>206953.21784802704</v>
      </c>
      <c r="G4110" s="26">
        <v>9914.8688050802157</v>
      </c>
      <c r="H4110" s="26">
        <v>7517.5614325627666</v>
      </c>
      <c r="I4110" s="26">
        <v>94881.573068004116</v>
      </c>
      <c r="J4110" s="26">
        <v>0</v>
      </c>
      <c r="K4110" s="26">
        <v>38886.640673463517</v>
      </c>
      <c r="L4110" s="26">
        <v>0</v>
      </c>
      <c r="M4110" s="26">
        <v>0</v>
      </c>
      <c r="N4110" s="26">
        <v>0</v>
      </c>
      <c r="O4110" s="26">
        <v>0</v>
      </c>
      <c r="P4110" s="26">
        <v>0</v>
      </c>
      <c r="Q4110" s="26">
        <v>0</v>
      </c>
      <c r="R4110" s="26">
        <v>182.17261970840138</v>
      </c>
      <c r="S4110" s="26">
        <v>22.250450060015375</v>
      </c>
      <c r="T4110" s="26">
        <v>6.5885858456260742</v>
      </c>
      <c r="U4110" s="26">
        <v>237.39602225994247</v>
      </c>
      <c r="V4110" s="26">
        <v>0</v>
      </c>
      <c r="W4110" s="26">
        <v>19.054454155985002</v>
      </c>
      <c r="X4110" s="26">
        <v>0</v>
      </c>
      <c r="Y4110" s="26">
        <v>1392680</v>
      </c>
      <c r="Z4110" s="26">
        <v>2007</v>
      </c>
      <c r="AA4110" s="26" t="b">
        <v>1</v>
      </c>
      <c r="AB4110" s="27" t="s">
        <v>103</v>
      </c>
      <c r="AC4110" s="16">
        <f t="shared" si="194"/>
        <v>358153.86182713765</v>
      </c>
      <c r="AD4110" s="16">
        <f t="shared" si="193"/>
        <v>467.46213202997035</v>
      </c>
      <c r="AE4110" s="16" t="str">
        <f>VLOOKUP(AB4110,aircraft!A:B,2,FALSE)</f>
        <v>Passenger</v>
      </c>
      <c r="AF4110" s="16" t="str">
        <f t="shared" si="195"/>
        <v/>
      </c>
    </row>
    <row r="4111" spans="1:32" x14ac:dyDescent="0.25">
      <c r="A4111" s="26">
        <v>0</v>
      </c>
      <c r="B4111" s="26">
        <v>0</v>
      </c>
      <c r="C4111" s="26">
        <v>0</v>
      </c>
      <c r="D4111" s="26">
        <v>0</v>
      </c>
      <c r="E4111" s="26">
        <v>0</v>
      </c>
      <c r="F4111" s="26">
        <v>445776.90244017867</v>
      </c>
      <c r="G4111" s="26">
        <v>31233.118304914911</v>
      </c>
      <c r="H4111" s="26">
        <v>0</v>
      </c>
      <c r="I4111" s="26">
        <v>117546.02999535759</v>
      </c>
      <c r="J4111" s="26">
        <v>0</v>
      </c>
      <c r="K4111" s="26">
        <v>0</v>
      </c>
      <c r="L4111" s="26">
        <v>0</v>
      </c>
      <c r="M4111" s="26">
        <v>0</v>
      </c>
      <c r="N4111" s="26">
        <v>0</v>
      </c>
      <c r="O4111" s="26">
        <v>0</v>
      </c>
      <c r="P4111" s="26">
        <v>0</v>
      </c>
      <c r="Q4111" s="26">
        <v>0</v>
      </c>
      <c r="R4111" s="26">
        <v>612.32346851254397</v>
      </c>
      <c r="S4111" s="26">
        <v>228.7932419389607</v>
      </c>
      <c r="T4111" s="26">
        <v>0</v>
      </c>
      <c r="U4111" s="26">
        <v>1960.7016181567217</v>
      </c>
      <c r="V4111" s="26">
        <v>0</v>
      </c>
      <c r="W4111" s="26">
        <v>0</v>
      </c>
      <c r="X4111" s="26">
        <v>0</v>
      </c>
      <c r="Y4111" s="26">
        <v>3776598</v>
      </c>
      <c r="Z4111" s="26">
        <v>2007</v>
      </c>
      <c r="AA4111" s="26" t="b">
        <v>1</v>
      </c>
      <c r="AB4111" s="27" t="s">
        <v>104</v>
      </c>
      <c r="AC4111" s="16">
        <f t="shared" si="194"/>
        <v>594556.0507404512</v>
      </c>
      <c r="AD4111" s="16">
        <f t="shared" si="193"/>
        <v>2801.8183286082262</v>
      </c>
      <c r="AE4111" s="16" t="str">
        <f>VLOOKUP(AB4111,aircraft!A:B,2,FALSE)</f>
        <v>Passenger</v>
      </c>
      <c r="AF4111" s="16" t="str">
        <f t="shared" si="195"/>
        <v/>
      </c>
    </row>
    <row r="4112" spans="1:32" x14ac:dyDescent="0.25">
      <c r="A4112" s="26">
        <v>0</v>
      </c>
      <c r="B4112" s="26">
        <v>0</v>
      </c>
      <c r="C4112" s="26">
        <v>0</v>
      </c>
      <c r="D4112" s="26">
        <v>0</v>
      </c>
      <c r="E4112" s="26">
        <v>0</v>
      </c>
      <c r="F4112" s="26">
        <v>20815.269227707155</v>
      </c>
      <c r="G4112" s="26">
        <v>1250.891628251049</v>
      </c>
      <c r="H4112" s="26">
        <v>0</v>
      </c>
      <c r="I4112" s="26">
        <v>6910.6487072905966</v>
      </c>
      <c r="J4112" s="26">
        <v>0</v>
      </c>
      <c r="K4112" s="26">
        <v>3209.4078983349009</v>
      </c>
      <c r="L4112" s="26">
        <v>0</v>
      </c>
      <c r="M4112" s="26">
        <v>0</v>
      </c>
      <c r="N4112" s="26">
        <v>0</v>
      </c>
      <c r="O4112" s="26">
        <v>0</v>
      </c>
      <c r="P4112" s="26">
        <v>0</v>
      </c>
      <c r="Q4112" s="26">
        <v>0</v>
      </c>
      <c r="R4112" s="26">
        <v>26.673601911991042</v>
      </c>
      <c r="S4112" s="26">
        <v>4.2530315924387736</v>
      </c>
      <c r="T4112" s="26">
        <v>0</v>
      </c>
      <c r="U4112" s="26">
        <v>23.496205916292517</v>
      </c>
      <c r="V4112" s="26">
        <v>0</v>
      </c>
      <c r="W4112" s="26">
        <v>1.1553868609160693</v>
      </c>
      <c r="X4112" s="26">
        <v>0</v>
      </c>
      <c r="Y4112" s="26">
        <v>214710</v>
      </c>
      <c r="Z4112" s="26">
        <v>2007</v>
      </c>
      <c r="AA4112" s="26" t="b">
        <v>1</v>
      </c>
      <c r="AB4112" s="27" t="s">
        <v>201</v>
      </c>
      <c r="AC4112" s="16">
        <f t="shared" si="194"/>
        <v>32186.217461583699</v>
      </c>
      <c r="AD4112" s="16">
        <f t="shared" si="193"/>
        <v>55.578226281638401</v>
      </c>
      <c r="AE4112" s="16" t="str">
        <f>VLOOKUP(AB4112,aircraft!A:B,2,FALSE)</f>
        <v>Passenger</v>
      </c>
      <c r="AF4112" s="16" t="str">
        <f t="shared" si="195"/>
        <v/>
      </c>
    </row>
    <row r="4113" spans="1:32" x14ac:dyDescent="0.25">
      <c r="A4113" s="26">
        <v>0</v>
      </c>
      <c r="B4113" s="26">
        <v>0</v>
      </c>
      <c r="C4113" s="26">
        <v>0</v>
      </c>
      <c r="D4113" s="26">
        <v>0</v>
      </c>
      <c r="E4113" s="26">
        <v>0</v>
      </c>
      <c r="F4113" s="26">
        <v>128.404944642473</v>
      </c>
      <c r="G4113" s="26">
        <v>6.6510698751321646</v>
      </c>
      <c r="H4113" s="26">
        <v>0</v>
      </c>
      <c r="I4113" s="26">
        <v>22.621020544200139</v>
      </c>
      <c r="J4113" s="26">
        <v>0</v>
      </c>
      <c r="K4113" s="26">
        <v>0</v>
      </c>
      <c r="L4113" s="26">
        <v>0</v>
      </c>
      <c r="M4113" s="26">
        <v>0</v>
      </c>
      <c r="N4113" s="26">
        <v>0</v>
      </c>
      <c r="O4113" s="26">
        <v>0</v>
      </c>
      <c r="P4113" s="26">
        <v>0</v>
      </c>
      <c r="Q4113" s="26">
        <v>0</v>
      </c>
      <c r="R4113" s="26">
        <v>5.488300956982334</v>
      </c>
      <c r="S4113" s="26">
        <v>1.8672171466719731</v>
      </c>
      <c r="T4113" s="26">
        <v>0</v>
      </c>
      <c r="U4113" s="26">
        <v>6.3506109886584445</v>
      </c>
      <c r="V4113" s="26">
        <v>0</v>
      </c>
      <c r="W4113" s="26">
        <v>0</v>
      </c>
      <c r="X4113" s="26">
        <v>0</v>
      </c>
      <c r="Y4113" s="26">
        <v>2628</v>
      </c>
      <c r="Z4113" s="26">
        <v>2007</v>
      </c>
      <c r="AA4113" s="26" t="b">
        <v>1</v>
      </c>
      <c r="AB4113" s="27" t="s">
        <v>105</v>
      </c>
      <c r="AC4113" s="16">
        <f t="shared" si="194"/>
        <v>157.6770350618053</v>
      </c>
      <c r="AD4113" s="16">
        <f t="shared" si="193"/>
        <v>13.706129092312752</v>
      </c>
      <c r="AE4113" s="16" t="str">
        <f>VLOOKUP(AB4113,aircraft!A:B,2,FALSE)</f>
        <v>Passenger</v>
      </c>
      <c r="AF4113" s="16" t="str">
        <f t="shared" si="195"/>
        <v/>
      </c>
    </row>
    <row r="4114" spans="1:32" x14ac:dyDescent="0.25">
      <c r="A4114" s="26">
        <v>0</v>
      </c>
      <c r="B4114" s="26">
        <v>0</v>
      </c>
      <c r="C4114" s="26">
        <v>0</v>
      </c>
      <c r="D4114" s="26">
        <v>0</v>
      </c>
      <c r="E4114" s="26">
        <v>0</v>
      </c>
      <c r="F4114" s="26">
        <v>684.82637142652266</v>
      </c>
      <c r="G4114" s="26">
        <v>35.472372667371545</v>
      </c>
      <c r="H4114" s="26">
        <v>0</v>
      </c>
      <c r="I4114" s="26">
        <v>184.33570995328844</v>
      </c>
      <c r="J4114" s="26">
        <v>0</v>
      </c>
      <c r="K4114" s="26">
        <v>0</v>
      </c>
      <c r="L4114" s="26">
        <v>0</v>
      </c>
      <c r="M4114" s="26">
        <v>0</v>
      </c>
      <c r="N4114" s="26">
        <v>0</v>
      </c>
      <c r="O4114" s="26">
        <v>0</v>
      </c>
      <c r="P4114" s="26">
        <v>0</v>
      </c>
      <c r="Q4114" s="26">
        <v>0</v>
      </c>
      <c r="R4114" s="26">
        <v>29.270938437239117</v>
      </c>
      <c r="S4114" s="26">
        <v>9.9584914489171901</v>
      </c>
      <c r="T4114" s="26">
        <v>0</v>
      </c>
      <c r="U4114" s="26">
        <v>51.75029052929505</v>
      </c>
      <c r="V4114" s="26">
        <v>0</v>
      </c>
      <c r="W4114" s="26">
        <v>0</v>
      </c>
      <c r="X4114" s="26">
        <v>0</v>
      </c>
      <c r="Y4114" s="26">
        <v>5728</v>
      </c>
      <c r="Z4114" s="26">
        <v>2007</v>
      </c>
      <c r="AA4114" s="26" t="b">
        <v>1</v>
      </c>
      <c r="AB4114" s="27" t="s">
        <v>204</v>
      </c>
      <c r="AC4114" s="16">
        <f t="shared" si="194"/>
        <v>904.63445404718266</v>
      </c>
      <c r="AD4114" s="16">
        <f t="shared" si="193"/>
        <v>90.979720415451368</v>
      </c>
      <c r="AE4114" s="16" t="str">
        <f>VLOOKUP(AB4114,aircraft!A:B,2,FALSE)</f>
        <v>Passenger</v>
      </c>
      <c r="AF4114" s="16" t="str">
        <f t="shared" si="195"/>
        <v/>
      </c>
    </row>
    <row r="4115" spans="1:32" x14ac:dyDescent="0.25">
      <c r="A4115" s="26">
        <v>0</v>
      </c>
      <c r="B4115" s="26">
        <v>0</v>
      </c>
      <c r="C4115" s="26">
        <v>0</v>
      </c>
      <c r="D4115" s="26">
        <v>0</v>
      </c>
      <c r="E4115" s="26">
        <v>0</v>
      </c>
      <c r="F4115" s="26">
        <v>2470.1957818185188</v>
      </c>
      <c r="G4115" s="26">
        <v>157.51171872072877</v>
      </c>
      <c r="H4115" s="26">
        <v>0</v>
      </c>
      <c r="I4115" s="26">
        <v>904.06906709516022</v>
      </c>
      <c r="J4115" s="26">
        <v>0</v>
      </c>
      <c r="K4115" s="26">
        <v>416.76690930229779</v>
      </c>
      <c r="L4115" s="26">
        <v>0</v>
      </c>
      <c r="M4115" s="26">
        <v>0</v>
      </c>
      <c r="N4115" s="26">
        <v>0</v>
      </c>
      <c r="O4115" s="26">
        <v>0</v>
      </c>
      <c r="P4115" s="26">
        <v>0</v>
      </c>
      <c r="Q4115" s="26">
        <v>0</v>
      </c>
      <c r="R4115" s="26">
        <v>0.5074622061797377</v>
      </c>
      <c r="S4115" s="26">
        <v>0.17641312967903464</v>
      </c>
      <c r="T4115" s="26">
        <v>0</v>
      </c>
      <c r="U4115" s="26">
        <v>1.012557382190975</v>
      </c>
      <c r="V4115" s="26">
        <v>0</v>
      </c>
      <c r="W4115" s="26">
        <v>0.2542278097682561</v>
      </c>
      <c r="X4115" s="26">
        <v>0</v>
      </c>
      <c r="Y4115" s="26">
        <v>25601</v>
      </c>
      <c r="Z4115" s="26">
        <v>2007</v>
      </c>
      <c r="AA4115" s="26" t="b">
        <v>1</v>
      </c>
      <c r="AB4115" s="27" t="s">
        <v>226</v>
      </c>
      <c r="AC4115" s="16">
        <f t="shared" si="194"/>
        <v>3948.5434769367057</v>
      </c>
      <c r="AD4115" s="16">
        <f t="shared" si="193"/>
        <v>1.9506605278180036</v>
      </c>
      <c r="AE4115" s="16" t="str">
        <f>VLOOKUP(AB4115,aircraft!A:B,2,FALSE)</f>
        <v>Passenger</v>
      </c>
      <c r="AF4115" s="16" t="str">
        <f t="shared" si="195"/>
        <v/>
      </c>
    </row>
    <row r="4116" spans="1:32" x14ac:dyDescent="0.25">
      <c r="A4116" s="26">
        <v>0</v>
      </c>
      <c r="B4116" s="26">
        <v>0</v>
      </c>
      <c r="C4116" s="26">
        <v>0</v>
      </c>
      <c r="D4116" s="26">
        <v>0</v>
      </c>
      <c r="E4116" s="26">
        <v>0</v>
      </c>
      <c r="F4116" s="26">
        <v>8815.8787317347906</v>
      </c>
      <c r="G4116" s="26">
        <v>596.25185624889843</v>
      </c>
      <c r="H4116" s="26">
        <v>0</v>
      </c>
      <c r="I4116" s="26">
        <v>2926.1615995081288</v>
      </c>
      <c r="J4116" s="26">
        <v>0</v>
      </c>
      <c r="K4116" s="26">
        <v>1427.2535215314838</v>
      </c>
      <c r="L4116" s="26">
        <v>0</v>
      </c>
      <c r="M4116" s="26">
        <v>0</v>
      </c>
      <c r="N4116" s="26">
        <v>0</v>
      </c>
      <c r="O4116" s="26">
        <v>0</v>
      </c>
      <c r="P4116" s="26">
        <v>0</v>
      </c>
      <c r="Q4116" s="26">
        <v>0</v>
      </c>
      <c r="R4116" s="26">
        <v>11.297054927431502</v>
      </c>
      <c r="S4116" s="26">
        <v>2.0272563381229114</v>
      </c>
      <c r="T4116" s="26">
        <v>0</v>
      </c>
      <c r="U4116" s="26">
        <v>9.9489495702273327</v>
      </c>
      <c r="V4116" s="26">
        <v>0</v>
      </c>
      <c r="W4116" s="26">
        <v>0.8706246313326943</v>
      </c>
      <c r="X4116" s="26">
        <v>0</v>
      </c>
      <c r="Y4116" s="26">
        <v>95526</v>
      </c>
      <c r="Z4116" s="26">
        <v>2007</v>
      </c>
      <c r="AA4116" s="26" t="b">
        <v>1</v>
      </c>
      <c r="AB4116" s="27" t="s">
        <v>171</v>
      </c>
      <c r="AC4116" s="16">
        <f t="shared" si="194"/>
        <v>13765.545709023301</v>
      </c>
      <c r="AD4116" s="16">
        <f t="shared" si="193"/>
        <v>24.143885467114444</v>
      </c>
      <c r="AE4116" s="16" t="str">
        <f>VLOOKUP(AB4116,aircraft!A:B,2,FALSE)</f>
        <v>Passenger</v>
      </c>
      <c r="AF4116" s="16" t="str">
        <f t="shared" si="195"/>
        <v/>
      </c>
    </row>
    <row r="4117" spans="1:32" x14ac:dyDescent="0.25">
      <c r="A4117" s="26">
        <v>0</v>
      </c>
      <c r="B4117" s="26">
        <v>0</v>
      </c>
      <c r="C4117" s="26">
        <v>0</v>
      </c>
      <c r="D4117" s="26">
        <v>0</v>
      </c>
      <c r="E4117" s="26">
        <v>0</v>
      </c>
      <c r="F4117" s="26">
        <v>884.37143591515007</v>
      </c>
      <c r="G4117" s="26">
        <v>89.411500723422421</v>
      </c>
      <c r="H4117" s="26">
        <v>0</v>
      </c>
      <c r="I4117" s="26">
        <v>308.05827213321419</v>
      </c>
      <c r="J4117" s="26">
        <v>0</v>
      </c>
      <c r="K4117" s="26">
        <v>292.07265329055508</v>
      </c>
      <c r="L4117" s="26">
        <v>0</v>
      </c>
      <c r="M4117" s="26">
        <v>0</v>
      </c>
      <c r="N4117" s="26">
        <v>0</v>
      </c>
      <c r="O4117" s="26">
        <v>0</v>
      </c>
      <c r="P4117" s="26">
        <v>0</v>
      </c>
      <c r="Q4117" s="26">
        <v>0</v>
      </c>
      <c r="R4117" s="26">
        <v>0.58306988870355558</v>
      </c>
      <c r="S4117" s="26">
        <v>0.3976824840087399</v>
      </c>
      <c r="T4117" s="26">
        <v>0</v>
      </c>
      <c r="U4117" s="26">
        <v>1.3701747302098943</v>
      </c>
      <c r="V4117" s="26">
        <v>0</v>
      </c>
      <c r="W4117" s="26">
        <v>0.16648140498227978</v>
      </c>
      <c r="X4117" s="26">
        <v>0</v>
      </c>
      <c r="Y4117" s="26">
        <v>18165</v>
      </c>
      <c r="Z4117" s="26">
        <v>2007</v>
      </c>
      <c r="AA4117" s="26" t="b">
        <v>1</v>
      </c>
      <c r="AB4117" s="27" t="s">
        <v>243</v>
      </c>
      <c r="AC4117" s="16">
        <f t="shared" si="194"/>
        <v>1573.9138620623417</v>
      </c>
      <c r="AD4117" s="16">
        <f t="shared" si="193"/>
        <v>2.5174085079044697</v>
      </c>
      <c r="AE4117" s="16" t="str">
        <f>VLOOKUP(AB4117,aircraft!A:B,2,FALSE)</f>
        <v>Passenger</v>
      </c>
      <c r="AF4117" s="16" t="str">
        <f t="shared" si="195"/>
        <v/>
      </c>
    </row>
    <row r="4118" spans="1:32" x14ac:dyDescent="0.25">
      <c r="A4118" s="26">
        <v>0</v>
      </c>
      <c r="B4118" s="26">
        <v>0</v>
      </c>
      <c r="C4118" s="26">
        <v>0</v>
      </c>
      <c r="D4118" s="26">
        <v>0</v>
      </c>
      <c r="E4118" s="26">
        <v>0</v>
      </c>
      <c r="F4118" s="26">
        <v>526.41797261974864</v>
      </c>
      <c r="G4118" s="26">
        <v>36.236656159134334</v>
      </c>
      <c r="H4118" s="26">
        <v>31.29</v>
      </c>
      <c r="I4118" s="26">
        <v>345.9391824655915</v>
      </c>
      <c r="J4118" s="26">
        <v>0</v>
      </c>
      <c r="K4118" s="26">
        <v>26.644089378177796</v>
      </c>
      <c r="L4118" s="26">
        <v>0</v>
      </c>
      <c r="M4118" s="26">
        <v>0</v>
      </c>
      <c r="N4118" s="26">
        <v>0</v>
      </c>
      <c r="O4118" s="26">
        <v>0</v>
      </c>
      <c r="P4118" s="26">
        <v>0</v>
      </c>
      <c r="Q4118" s="26">
        <v>0</v>
      </c>
      <c r="R4118" s="26">
        <v>1.3510665244177167</v>
      </c>
      <c r="S4118" s="26">
        <v>0.3804848845412121</v>
      </c>
      <c r="T4118" s="26">
        <v>3.7548001783434301E-2</v>
      </c>
      <c r="U4118" s="26">
        <v>3.6323613669172032</v>
      </c>
      <c r="V4118" s="26">
        <v>0</v>
      </c>
      <c r="W4118" s="26">
        <v>2.7443410106146007E-2</v>
      </c>
      <c r="X4118" s="26">
        <v>0</v>
      </c>
      <c r="Y4118" s="26">
        <v>1000</v>
      </c>
      <c r="Z4118" s="26">
        <v>2007</v>
      </c>
      <c r="AA4118" s="26" t="b">
        <v>1</v>
      </c>
      <c r="AB4118" s="27" t="s">
        <v>110</v>
      </c>
      <c r="AC4118" s="16">
        <f t="shared" si="194"/>
        <v>966.52790062265217</v>
      </c>
      <c r="AD4118" s="16">
        <f t="shared" si="193"/>
        <v>5.4289041877657125</v>
      </c>
      <c r="AE4118" s="16" t="str">
        <f>VLOOKUP(AB4118,aircraft!A:B,2,FALSE)</f>
        <v>Passenger</v>
      </c>
      <c r="AF4118" s="16" t="str">
        <f t="shared" si="195"/>
        <v/>
      </c>
    </row>
    <row r="4119" spans="1:32" x14ac:dyDescent="0.25">
      <c r="A4119" s="26">
        <v>0</v>
      </c>
      <c r="B4119" s="26">
        <v>0</v>
      </c>
      <c r="C4119" s="26">
        <v>0</v>
      </c>
      <c r="D4119" s="26">
        <v>0</v>
      </c>
      <c r="E4119" s="26">
        <v>0</v>
      </c>
      <c r="F4119" s="26">
        <v>506.89064741646723</v>
      </c>
      <c r="G4119" s="26">
        <v>23.453069380840503</v>
      </c>
      <c r="H4119" s="26">
        <v>61.203239074945444</v>
      </c>
      <c r="I4119" s="26">
        <v>196.36920011497432</v>
      </c>
      <c r="J4119" s="26">
        <v>0</v>
      </c>
      <c r="K4119" s="26">
        <v>70.002221469235337</v>
      </c>
      <c r="L4119" s="26">
        <v>0</v>
      </c>
      <c r="M4119" s="26">
        <v>0</v>
      </c>
      <c r="N4119" s="26">
        <v>0</v>
      </c>
      <c r="O4119" s="26">
        <v>0</v>
      </c>
      <c r="P4119" s="26">
        <v>0</v>
      </c>
      <c r="Q4119" s="26">
        <v>0</v>
      </c>
      <c r="R4119" s="26">
        <v>0.10842484372741908</v>
      </c>
      <c r="S4119" s="26">
        <v>7.0359211484404575E-3</v>
      </c>
      <c r="T4119" s="26">
        <v>1.2240648396388663E-2</v>
      </c>
      <c r="U4119" s="26">
        <v>5.8910762832603249E-2</v>
      </c>
      <c r="V4119" s="26">
        <v>0</v>
      </c>
      <c r="W4119" s="26">
        <v>2.5900821543973877E-2</v>
      </c>
      <c r="X4119" s="26">
        <v>0</v>
      </c>
      <c r="Y4119" s="26">
        <v>3189</v>
      </c>
      <c r="Z4119" s="26">
        <v>2007</v>
      </c>
      <c r="AA4119" s="26" t="b">
        <v>1</v>
      </c>
      <c r="AB4119" s="27" t="s">
        <v>111</v>
      </c>
      <c r="AC4119" s="16">
        <f t="shared" si="194"/>
        <v>857.91837745646285</v>
      </c>
      <c r="AD4119" s="16">
        <f t="shared" si="193"/>
        <v>0.21251299764882531</v>
      </c>
      <c r="AE4119" s="16" t="str">
        <f>VLOOKUP(AB4119,aircraft!A:B,2,FALSE)</f>
        <v>Freighter</v>
      </c>
      <c r="AF4119" s="16" t="str">
        <f t="shared" si="195"/>
        <v/>
      </c>
    </row>
    <row r="4120" spans="1:32" x14ac:dyDescent="0.25">
      <c r="A4120" s="26">
        <v>0</v>
      </c>
      <c r="B4120" s="26">
        <v>0</v>
      </c>
      <c r="C4120" s="26">
        <v>0</v>
      </c>
      <c r="D4120" s="26">
        <v>0</v>
      </c>
      <c r="E4120" s="26">
        <v>0</v>
      </c>
      <c r="F4120" s="26">
        <v>13686.047480244615</v>
      </c>
      <c r="G4120" s="26">
        <v>683.64115538844271</v>
      </c>
      <c r="H4120" s="26">
        <v>1652.487455023527</v>
      </c>
      <c r="I4120" s="26">
        <v>8143.3488079827375</v>
      </c>
      <c r="J4120" s="26">
        <v>0</v>
      </c>
      <c r="K4120" s="26">
        <v>2464.5047824249718</v>
      </c>
      <c r="L4120" s="26">
        <v>0</v>
      </c>
      <c r="M4120" s="26">
        <v>0</v>
      </c>
      <c r="N4120" s="26">
        <v>0</v>
      </c>
      <c r="O4120" s="26">
        <v>0</v>
      </c>
      <c r="P4120" s="26">
        <v>0</v>
      </c>
      <c r="Q4120" s="26">
        <v>0</v>
      </c>
      <c r="R4120" s="26">
        <v>2.9274707806403151</v>
      </c>
      <c r="S4120" s="26">
        <v>0.20509235635789655</v>
      </c>
      <c r="T4120" s="26">
        <v>0.33049750670249389</v>
      </c>
      <c r="U4120" s="26">
        <v>2.4430047584313153</v>
      </c>
      <c r="V4120" s="26">
        <v>0</v>
      </c>
      <c r="W4120" s="26">
        <v>0.91186675542736362</v>
      </c>
      <c r="X4120" s="26">
        <v>0</v>
      </c>
      <c r="Y4120" s="26">
        <v>67662</v>
      </c>
      <c r="Z4120" s="26">
        <v>2007</v>
      </c>
      <c r="AA4120" s="26" t="b">
        <v>1</v>
      </c>
      <c r="AB4120" s="27" t="s">
        <v>353</v>
      </c>
      <c r="AC4120" s="16">
        <f t="shared" si="194"/>
        <v>26630.029681064294</v>
      </c>
      <c r="AD4120" s="16">
        <f t="shared" si="193"/>
        <v>6.817932157559385</v>
      </c>
      <c r="AE4120" s="16" t="str">
        <f>VLOOKUP(AB4120,aircraft!A:B,2,FALSE)</f>
        <v>Passenger</v>
      </c>
      <c r="AF4120" s="16" t="str">
        <f t="shared" si="195"/>
        <v/>
      </c>
    </row>
    <row r="4121" spans="1:32" x14ac:dyDescent="0.25">
      <c r="A4121" s="26">
        <v>0</v>
      </c>
      <c r="B4121" s="26">
        <v>0</v>
      </c>
      <c r="C4121" s="26">
        <v>0</v>
      </c>
      <c r="D4121" s="26">
        <v>0</v>
      </c>
      <c r="E4121" s="26">
        <v>0</v>
      </c>
      <c r="F4121" s="26">
        <v>197.51453502986629</v>
      </c>
      <c r="G4121" s="26">
        <v>9.9040829867037807</v>
      </c>
      <c r="H4121" s="26">
        <v>9.9811896737515919</v>
      </c>
      <c r="I4121" s="26">
        <v>72.145658707781081</v>
      </c>
      <c r="J4121" s="26">
        <v>0</v>
      </c>
      <c r="K4121" s="26">
        <v>88.299664905469854</v>
      </c>
      <c r="L4121" s="26">
        <v>0</v>
      </c>
      <c r="M4121" s="26">
        <v>0</v>
      </c>
      <c r="N4121" s="26">
        <v>0</v>
      </c>
      <c r="O4121" s="26">
        <v>0</v>
      </c>
      <c r="P4121" s="26">
        <v>0</v>
      </c>
      <c r="Q4121" s="26">
        <v>0</v>
      </c>
      <c r="R4121" s="26">
        <v>0.55866787091187931</v>
      </c>
      <c r="S4121" s="26">
        <v>0.1125508277640184</v>
      </c>
      <c r="T4121" s="26">
        <v>1.5338533989297898E-2</v>
      </c>
      <c r="U4121" s="26">
        <v>0.80024269343983945</v>
      </c>
      <c r="V4121" s="26">
        <v>0</v>
      </c>
      <c r="W4121" s="26">
        <v>5.0330806760957705E-2</v>
      </c>
      <c r="X4121" s="26">
        <v>0</v>
      </c>
      <c r="Y4121" s="26">
        <v>3872</v>
      </c>
      <c r="Z4121" s="26">
        <v>2007</v>
      </c>
      <c r="AA4121" s="26" t="b">
        <v>1</v>
      </c>
      <c r="AB4121" s="27" t="s">
        <v>244</v>
      </c>
      <c r="AC4121" s="16">
        <f t="shared" si="194"/>
        <v>377.8451313035726</v>
      </c>
      <c r="AD4121" s="16">
        <f t="shared" si="193"/>
        <v>1.5371307328659927</v>
      </c>
      <c r="AE4121" s="16" t="str">
        <f>VLOOKUP(AB4121,aircraft!A:B,2,FALSE)</f>
        <v>Passenger</v>
      </c>
      <c r="AF4121" s="16" t="str">
        <f t="shared" si="195"/>
        <v/>
      </c>
    </row>
    <row r="4122" spans="1:32" x14ac:dyDescent="0.25">
      <c r="A4122" s="26">
        <v>0</v>
      </c>
      <c r="B4122" s="26">
        <v>0</v>
      </c>
      <c r="C4122" s="26">
        <v>0</v>
      </c>
      <c r="D4122" s="26">
        <v>0</v>
      </c>
      <c r="E4122" s="26">
        <v>0</v>
      </c>
      <c r="F4122" s="26">
        <v>154.91825150918245</v>
      </c>
      <c r="G4122" s="26">
        <v>8.1555050565725544</v>
      </c>
      <c r="H4122" s="26">
        <v>8.9864881208539007</v>
      </c>
      <c r="I4122" s="26">
        <v>78.605292643073767</v>
      </c>
      <c r="J4122" s="26">
        <v>0</v>
      </c>
      <c r="K4122" s="26">
        <v>0</v>
      </c>
      <c r="L4122" s="26">
        <v>0</v>
      </c>
      <c r="M4122" s="26">
        <v>0</v>
      </c>
      <c r="N4122" s="26">
        <v>0</v>
      </c>
      <c r="O4122" s="26">
        <v>0</v>
      </c>
      <c r="P4122" s="26">
        <v>0</v>
      </c>
      <c r="Q4122" s="26">
        <v>0</v>
      </c>
      <c r="R4122" s="26">
        <v>0.68938870653022433</v>
      </c>
      <c r="S4122" s="26">
        <v>0.14361844768717649</v>
      </c>
      <c r="T4122" s="26">
        <v>1.7613516925771854E-2</v>
      </c>
      <c r="U4122" s="26">
        <v>1.3842392385369808</v>
      </c>
      <c r="V4122" s="26">
        <v>0</v>
      </c>
      <c r="W4122" s="26">
        <v>0</v>
      </c>
      <c r="X4122" s="26">
        <v>0</v>
      </c>
      <c r="Y4122" s="26">
        <v>470</v>
      </c>
      <c r="Z4122" s="26">
        <v>2007</v>
      </c>
      <c r="AA4122" s="26" t="b">
        <v>1</v>
      </c>
      <c r="AB4122" s="27" t="s">
        <v>173</v>
      </c>
      <c r="AC4122" s="16">
        <f t="shared" si="194"/>
        <v>250.66553732968268</v>
      </c>
      <c r="AD4122" s="16">
        <f t="shared" si="193"/>
        <v>2.2348599096801536</v>
      </c>
      <c r="AE4122" s="16" t="str">
        <f>VLOOKUP(AB4122,aircraft!A:B,2,FALSE)</f>
        <v>Freighter</v>
      </c>
      <c r="AF4122" s="16" t="str">
        <f t="shared" si="195"/>
        <v/>
      </c>
    </row>
    <row r="4123" spans="1:32" x14ac:dyDescent="0.25">
      <c r="A4123" s="26">
        <v>0</v>
      </c>
      <c r="B4123" s="26">
        <v>0</v>
      </c>
      <c r="C4123" s="26">
        <v>0</v>
      </c>
      <c r="D4123" s="26">
        <v>0</v>
      </c>
      <c r="E4123" s="26">
        <v>0</v>
      </c>
      <c r="F4123" s="26">
        <v>2169.6467591414448</v>
      </c>
      <c r="G4123" s="26">
        <v>86.2582042173253</v>
      </c>
      <c r="H4123" s="26">
        <v>260.20764698266981</v>
      </c>
      <c r="I4123" s="26">
        <v>1205.6589681353364</v>
      </c>
      <c r="J4123" s="26">
        <v>0</v>
      </c>
      <c r="K4123" s="26">
        <v>266.10581383193494</v>
      </c>
      <c r="L4123" s="26">
        <v>0</v>
      </c>
      <c r="M4123" s="26">
        <v>0</v>
      </c>
      <c r="N4123" s="26">
        <v>0</v>
      </c>
      <c r="O4123" s="26">
        <v>0</v>
      </c>
      <c r="P4123" s="26">
        <v>0</v>
      </c>
      <c r="Q4123" s="26">
        <v>0</v>
      </c>
      <c r="R4123" s="26">
        <v>24.906189223495154</v>
      </c>
      <c r="S4123" s="26">
        <v>4.3646651097462676</v>
      </c>
      <c r="T4123" s="26">
        <v>1.2958341344348647</v>
      </c>
      <c r="U4123" s="26">
        <v>61.006343457078799</v>
      </c>
      <c r="V4123" s="26">
        <v>0</v>
      </c>
      <c r="W4123" s="26">
        <v>5.3221161421907331E-3</v>
      </c>
      <c r="X4123" s="26">
        <v>0</v>
      </c>
      <c r="Y4123" s="26">
        <v>10357</v>
      </c>
      <c r="Z4123" s="26">
        <v>2007</v>
      </c>
      <c r="AA4123" s="26" t="b">
        <v>1</v>
      </c>
      <c r="AB4123" s="27" t="s">
        <v>114</v>
      </c>
      <c r="AC4123" s="16">
        <f t="shared" si="194"/>
        <v>3987.877392308711</v>
      </c>
      <c r="AD4123" s="16">
        <f t="shared" si="193"/>
        <v>91.578354040897281</v>
      </c>
      <c r="AE4123" s="16" t="str">
        <f>VLOOKUP(AB4123,aircraft!A:B,2,FALSE)</f>
        <v>Passenger</v>
      </c>
      <c r="AF4123" s="16" t="str">
        <f t="shared" si="195"/>
        <v/>
      </c>
    </row>
    <row r="4124" spans="1:32" x14ac:dyDescent="0.25">
      <c r="A4124" s="26">
        <v>0</v>
      </c>
      <c r="B4124" s="26">
        <v>0</v>
      </c>
      <c r="C4124" s="26">
        <v>0</v>
      </c>
      <c r="D4124" s="26">
        <v>0</v>
      </c>
      <c r="E4124" s="26">
        <v>0</v>
      </c>
      <c r="F4124" s="26">
        <v>619.67300603672982</v>
      </c>
      <c r="G4124" s="26">
        <v>31.683504578961887</v>
      </c>
      <c r="H4124" s="26">
        <v>35.945952483415603</v>
      </c>
      <c r="I4124" s="26">
        <v>250.11929273871226</v>
      </c>
      <c r="J4124" s="26">
        <v>0</v>
      </c>
      <c r="K4124" s="26">
        <v>0</v>
      </c>
      <c r="L4124" s="26">
        <v>0</v>
      </c>
      <c r="M4124" s="26">
        <v>0</v>
      </c>
      <c r="N4124" s="26">
        <v>0</v>
      </c>
      <c r="O4124" s="26">
        <v>0</v>
      </c>
      <c r="P4124" s="26">
        <v>0</v>
      </c>
      <c r="Q4124" s="26">
        <v>0</v>
      </c>
      <c r="R4124" s="26">
        <v>2.7575548261208973</v>
      </c>
      <c r="S4124" s="26">
        <v>0.55794652978026427</v>
      </c>
      <c r="T4124" s="26">
        <v>7.0454067703087417E-2</v>
      </c>
      <c r="U4124" s="26">
        <v>4.4046008567916779</v>
      </c>
      <c r="V4124" s="26">
        <v>0</v>
      </c>
      <c r="W4124" s="26">
        <v>0</v>
      </c>
      <c r="X4124" s="26">
        <v>0</v>
      </c>
      <c r="Y4124" s="26">
        <v>3720</v>
      </c>
      <c r="Z4124" s="26">
        <v>2007</v>
      </c>
      <c r="AA4124" s="26" t="b">
        <v>1</v>
      </c>
      <c r="AB4124" s="27" t="s">
        <v>115</v>
      </c>
      <c r="AC4124" s="16">
        <f t="shared" si="194"/>
        <v>937.42175583781955</v>
      </c>
      <c r="AD4124" s="16">
        <f t="shared" si="193"/>
        <v>7.7905562803959274</v>
      </c>
      <c r="AE4124" s="16" t="str">
        <f>VLOOKUP(AB4124,aircraft!A:B,2,FALSE)</f>
        <v>Freighter (guess)</v>
      </c>
      <c r="AF4124" s="16" t="str">
        <f t="shared" si="195"/>
        <v/>
      </c>
    </row>
    <row r="4125" spans="1:32" x14ac:dyDescent="0.25">
      <c r="A4125" s="26">
        <v>0</v>
      </c>
      <c r="B4125" s="26">
        <v>0</v>
      </c>
      <c r="C4125" s="26">
        <v>0</v>
      </c>
      <c r="D4125" s="26">
        <v>0</v>
      </c>
      <c r="E4125" s="26">
        <v>0</v>
      </c>
      <c r="F4125" s="26">
        <v>142551.08722224267</v>
      </c>
      <c r="G4125" s="26">
        <v>6811.9436512277834</v>
      </c>
      <c r="H4125" s="26">
        <v>7057.7681921954145</v>
      </c>
      <c r="I4125" s="26">
        <v>69917.580539648057</v>
      </c>
      <c r="J4125" s="26">
        <v>0</v>
      </c>
      <c r="K4125" s="26">
        <v>21929.438560508159</v>
      </c>
      <c r="L4125" s="26">
        <v>0</v>
      </c>
      <c r="M4125" s="26">
        <v>0</v>
      </c>
      <c r="N4125" s="26">
        <v>0</v>
      </c>
      <c r="O4125" s="26">
        <v>0</v>
      </c>
      <c r="P4125" s="26">
        <v>0</v>
      </c>
      <c r="Q4125" s="26">
        <v>0</v>
      </c>
      <c r="R4125" s="26">
        <v>9.4217801134604287</v>
      </c>
      <c r="S4125" s="26">
        <v>0.70503082657709559</v>
      </c>
      <c r="T4125" s="26">
        <v>0.4249406931506266</v>
      </c>
      <c r="U4125" s="26">
        <v>7.2566743106398057</v>
      </c>
      <c r="V4125" s="26">
        <v>0</v>
      </c>
      <c r="W4125" s="26">
        <v>22.587320109594835</v>
      </c>
      <c r="X4125" s="26">
        <v>0</v>
      </c>
      <c r="Y4125" s="26">
        <v>1562497</v>
      </c>
      <c r="Z4125" s="26">
        <v>2007</v>
      </c>
      <c r="AA4125" s="26" t="b">
        <v>1</v>
      </c>
      <c r="AB4125" s="27" t="s">
        <v>218</v>
      </c>
      <c r="AC4125" s="16">
        <f t="shared" si="194"/>
        <v>248267.8181658221</v>
      </c>
      <c r="AD4125" s="16">
        <f t="shared" si="193"/>
        <v>40.395746053422791</v>
      </c>
      <c r="AE4125" s="16" t="str">
        <f>VLOOKUP(AB4125,aircraft!A:B,2,FALSE)</f>
        <v>Passenger</v>
      </c>
      <c r="AF4125" s="16" t="str">
        <f t="shared" si="195"/>
        <v/>
      </c>
    </row>
    <row r="4126" spans="1:32" x14ac:dyDescent="0.25">
      <c r="A4126" s="26">
        <v>0</v>
      </c>
      <c r="B4126" s="26">
        <v>0</v>
      </c>
      <c r="C4126" s="26">
        <v>0</v>
      </c>
      <c r="D4126" s="26">
        <v>0</v>
      </c>
      <c r="E4126" s="26">
        <v>0</v>
      </c>
      <c r="F4126" s="26">
        <v>4003.5548653295036</v>
      </c>
      <c r="G4126" s="26">
        <v>119.9001657800307</v>
      </c>
      <c r="H4126" s="26">
        <v>495.85589016079899</v>
      </c>
      <c r="I4126" s="26">
        <v>1834.0340651867646</v>
      </c>
      <c r="J4126" s="26">
        <v>0</v>
      </c>
      <c r="K4126" s="26">
        <v>581.30576805275496</v>
      </c>
      <c r="L4126" s="26">
        <v>0</v>
      </c>
      <c r="M4126" s="26">
        <v>0</v>
      </c>
      <c r="N4126" s="26">
        <v>0</v>
      </c>
      <c r="O4126" s="26">
        <v>0</v>
      </c>
      <c r="P4126" s="26">
        <v>0</v>
      </c>
      <c r="Q4126" s="26">
        <v>0</v>
      </c>
      <c r="R4126" s="26">
        <v>4.3011640902681672</v>
      </c>
      <c r="S4126" s="26">
        <v>0.69453952651766393</v>
      </c>
      <c r="T4126" s="26">
        <v>0.19271961728713111</v>
      </c>
      <c r="U4126" s="26">
        <v>10.778634723219751</v>
      </c>
      <c r="V4126" s="26">
        <v>0</v>
      </c>
      <c r="W4126" s="26">
        <v>0.21508313086084041</v>
      </c>
      <c r="X4126" s="26">
        <v>0</v>
      </c>
      <c r="Y4126" s="26">
        <v>16751</v>
      </c>
      <c r="Z4126" s="26">
        <v>2007</v>
      </c>
      <c r="AA4126" s="26" t="b">
        <v>1</v>
      </c>
      <c r="AB4126" s="27" t="s">
        <v>117</v>
      </c>
      <c r="AC4126" s="16">
        <f t="shared" si="194"/>
        <v>7034.6507545098539</v>
      </c>
      <c r="AD4126" s="16">
        <f t="shared" si="193"/>
        <v>16.182141088153553</v>
      </c>
      <c r="AE4126" s="16" t="str">
        <f>VLOOKUP(AB4126,aircraft!A:B,2,FALSE)</f>
        <v>Passenger</v>
      </c>
      <c r="AF4126" s="16" t="str">
        <f t="shared" si="195"/>
        <v/>
      </c>
    </row>
    <row r="4127" spans="1:32" x14ac:dyDescent="0.25">
      <c r="A4127" s="26">
        <v>0</v>
      </c>
      <c r="B4127" s="26">
        <v>0</v>
      </c>
      <c r="C4127" s="26">
        <v>0</v>
      </c>
      <c r="D4127" s="26">
        <v>0</v>
      </c>
      <c r="E4127" s="26">
        <v>0</v>
      </c>
      <c r="F4127" s="26">
        <v>978.06306677630289</v>
      </c>
      <c r="G4127" s="26">
        <v>61.888637883762271</v>
      </c>
      <c r="H4127" s="26">
        <v>58.387138030529023</v>
      </c>
      <c r="I4127" s="26">
        <v>497.99945213553985</v>
      </c>
      <c r="J4127" s="26">
        <v>0</v>
      </c>
      <c r="K4127" s="26">
        <v>79.925160262811914</v>
      </c>
      <c r="L4127" s="26">
        <v>0</v>
      </c>
      <c r="M4127" s="26">
        <v>0</v>
      </c>
      <c r="N4127" s="26">
        <v>0</v>
      </c>
      <c r="O4127" s="26">
        <v>0</v>
      </c>
      <c r="P4127" s="26">
        <v>0</v>
      </c>
      <c r="Q4127" s="26">
        <v>0</v>
      </c>
      <c r="R4127" s="26">
        <v>0.32600400748917857</v>
      </c>
      <c r="S4127" s="26">
        <v>0.11325621234642685</v>
      </c>
      <c r="T4127" s="26">
        <v>4.6709709244436683E-3</v>
      </c>
      <c r="U4127" s="26">
        <v>0.91133903779557934</v>
      </c>
      <c r="V4127" s="26">
        <v>0</v>
      </c>
      <c r="W4127" s="26">
        <v>8.2322909211086009E-2</v>
      </c>
      <c r="X4127" s="26">
        <v>0</v>
      </c>
      <c r="Y4127" s="26">
        <v>1536</v>
      </c>
      <c r="Z4127" s="26">
        <v>2007</v>
      </c>
      <c r="AA4127" s="26" t="b">
        <v>1</v>
      </c>
      <c r="AB4127" s="27" t="s">
        <v>118</v>
      </c>
      <c r="AC4127" s="16">
        <f t="shared" si="194"/>
        <v>1676.2634550889461</v>
      </c>
      <c r="AD4127" s="16">
        <f t="shared" si="193"/>
        <v>1.4375931377667144</v>
      </c>
      <c r="AE4127" s="16" t="str">
        <f>VLOOKUP(AB4127,aircraft!A:B,2,FALSE)</f>
        <v>Passenger (guess)</v>
      </c>
      <c r="AF4127" s="16" t="str">
        <f t="shared" si="195"/>
        <v/>
      </c>
    </row>
    <row r="4128" spans="1:32" x14ac:dyDescent="0.25">
      <c r="A4128" s="26">
        <v>0</v>
      </c>
      <c r="B4128" s="26">
        <v>0</v>
      </c>
      <c r="C4128" s="26">
        <v>0</v>
      </c>
      <c r="D4128" s="26">
        <v>0</v>
      </c>
      <c r="E4128" s="26">
        <v>0</v>
      </c>
      <c r="F4128" s="26">
        <v>652.04204451753526</v>
      </c>
      <c r="G4128" s="26">
        <v>39.566772827713507</v>
      </c>
      <c r="H4128" s="26">
        <v>38.924758687019349</v>
      </c>
      <c r="I4128" s="26">
        <v>331.99963475702657</v>
      </c>
      <c r="J4128" s="26">
        <v>0</v>
      </c>
      <c r="K4128" s="26">
        <v>53.283440175207943</v>
      </c>
      <c r="L4128" s="26">
        <v>0</v>
      </c>
      <c r="M4128" s="26">
        <v>0</v>
      </c>
      <c r="N4128" s="26">
        <v>0</v>
      </c>
      <c r="O4128" s="26">
        <v>0</v>
      </c>
      <c r="P4128" s="26">
        <v>0</v>
      </c>
      <c r="Q4128" s="26">
        <v>0</v>
      </c>
      <c r="R4128" s="26">
        <v>0.21733600499278571</v>
      </c>
      <c r="S4128" s="26">
        <v>7.2407197483563973E-2</v>
      </c>
      <c r="T4128" s="26">
        <v>3.1139806162957789E-3</v>
      </c>
      <c r="U4128" s="26">
        <v>0.60755935853038623</v>
      </c>
      <c r="V4128" s="26">
        <v>0</v>
      </c>
      <c r="W4128" s="26">
        <v>5.488193947405734E-2</v>
      </c>
      <c r="X4128" s="26">
        <v>0</v>
      </c>
      <c r="Y4128" s="26">
        <v>4838</v>
      </c>
      <c r="Z4128" s="26">
        <v>2007</v>
      </c>
      <c r="AA4128" s="26" t="b">
        <v>1</v>
      </c>
      <c r="AB4128" s="27" t="s">
        <v>150</v>
      </c>
      <c r="AC4128" s="16">
        <f t="shared" si="194"/>
        <v>1115.8166509645025</v>
      </c>
      <c r="AD4128" s="16">
        <f t="shared" si="193"/>
        <v>0.95529848109708904</v>
      </c>
      <c r="AE4128" s="16" t="str">
        <f>VLOOKUP(AB4128,aircraft!A:B,2,FALSE)</f>
        <v>Passenger (guess)</v>
      </c>
      <c r="AF4128" s="16" t="str">
        <f t="shared" si="195"/>
        <v/>
      </c>
    </row>
    <row r="4129" spans="1:32" x14ac:dyDescent="0.25">
      <c r="A4129" s="26">
        <v>0</v>
      </c>
      <c r="B4129" s="26">
        <v>0</v>
      </c>
      <c r="C4129" s="26">
        <v>0</v>
      </c>
      <c r="D4129" s="26">
        <v>0</v>
      </c>
      <c r="E4129" s="26">
        <v>0</v>
      </c>
      <c r="F4129" s="26">
        <v>970.39418744652426</v>
      </c>
      <c r="G4129" s="26">
        <v>55.120712576191238</v>
      </c>
      <c r="H4129" s="26">
        <v>58.011657269597052</v>
      </c>
      <c r="I4129" s="26">
        <v>487.53367386156413</v>
      </c>
      <c r="J4129" s="26">
        <v>0</v>
      </c>
      <c r="K4129" s="26">
        <v>79.925160262811914</v>
      </c>
      <c r="L4129" s="26">
        <v>0</v>
      </c>
      <c r="M4129" s="26">
        <v>0</v>
      </c>
      <c r="N4129" s="26">
        <v>0</v>
      </c>
      <c r="O4129" s="26">
        <v>0</v>
      </c>
      <c r="P4129" s="26">
        <v>0</v>
      </c>
      <c r="Q4129" s="26">
        <v>0</v>
      </c>
      <c r="R4129" s="26">
        <v>0.34279336039190517</v>
      </c>
      <c r="S4129" s="26">
        <v>9.8500719046805379E-2</v>
      </c>
      <c r="T4129" s="26">
        <v>6.4973052812229799E-3</v>
      </c>
      <c r="U4129" s="26">
        <v>0.87122272536871193</v>
      </c>
      <c r="V4129" s="26">
        <v>0</v>
      </c>
      <c r="W4129" s="26">
        <v>8.2322909211086009E-2</v>
      </c>
      <c r="X4129" s="26">
        <v>0</v>
      </c>
      <c r="Y4129" s="26">
        <v>1536</v>
      </c>
      <c r="Z4129" s="26">
        <v>2007</v>
      </c>
      <c r="AA4129" s="26" t="b">
        <v>1</v>
      </c>
      <c r="AB4129" s="27" t="s">
        <v>159</v>
      </c>
      <c r="AC4129" s="16">
        <f t="shared" si="194"/>
        <v>1650.9853914166883</v>
      </c>
      <c r="AD4129" s="16">
        <f t="shared" si="193"/>
        <v>1.4013370192997314</v>
      </c>
      <c r="AE4129" s="16" t="str">
        <f>VLOOKUP(AB4129,aircraft!A:B,2,FALSE)</f>
        <v>Freighter</v>
      </c>
      <c r="AF4129" s="16" t="str">
        <f t="shared" si="195"/>
        <v/>
      </c>
    </row>
    <row r="4130" spans="1:32" x14ac:dyDescent="0.25">
      <c r="A4130" s="26">
        <v>0</v>
      </c>
      <c r="B4130" s="26">
        <v>0</v>
      </c>
      <c r="C4130" s="26">
        <v>0</v>
      </c>
      <c r="D4130" s="26">
        <v>0</v>
      </c>
      <c r="E4130" s="26">
        <v>0</v>
      </c>
      <c r="F4130" s="26">
        <v>5448.8295875110098</v>
      </c>
      <c r="G4130" s="26">
        <v>240.6437977586896</v>
      </c>
      <c r="H4130" s="26">
        <v>322.2744841611385</v>
      </c>
      <c r="I4130" s="26">
        <v>2942.5696606081196</v>
      </c>
      <c r="J4130" s="26">
        <v>0</v>
      </c>
      <c r="K4130" s="26">
        <v>959.25117219474123</v>
      </c>
      <c r="L4130" s="26">
        <v>0</v>
      </c>
      <c r="M4130" s="26">
        <v>0</v>
      </c>
      <c r="N4130" s="26">
        <v>0</v>
      </c>
      <c r="O4130" s="26">
        <v>0</v>
      </c>
      <c r="P4130" s="26">
        <v>0</v>
      </c>
      <c r="Q4130" s="26">
        <v>0</v>
      </c>
      <c r="R4130" s="26">
        <v>4.9479867291929809</v>
      </c>
      <c r="S4130" s="26">
        <v>0.91444644690227017</v>
      </c>
      <c r="T4130" s="26">
        <v>0.12890979978734204</v>
      </c>
      <c r="U4130" s="26">
        <v>11.181764898855986</v>
      </c>
      <c r="V4130" s="26">
        <v>0</v>
      </c>
      <c r="W4130" s="26">
        <v>0.98802863703431831</v>
      </c>
      <c r="X4130" s="26">
        <v>0</v>
      </c>
      <c r="Y4130" s="26">
        <v>67932</v>
      </c>
      <c r="Z4130" s="26">
        <v>2007</v>
      </c>
      <c r="AA4130" s="26" t="b">
        <v>1</v>
      </c>
      <c r="AB4130" s="27" t="s">
        <v>120</v>
      </c>
      <c r="AC4130" s="16">
        <f t="shared" si="194"/>
        <v>9913.5687022336988</v>
      </c>
      <c r="AD4130" s="16">
        <f t="shared" si="193"/>
        <v>18.161136511772899</v>
      </c>
      <c r="AE4130" s="16" t="str">
        <f>VLOOKUP(AB4130,aircraft!A:B,2,FALSE)</f>
        <v>Passenger</v>
      </c>
      <c r="AF4130" s="16" t="str">
        <f t="shared" si="195"/>
        <v/>
      </c>
    </row>
    <row r="4131" spans="1:32" x14ac:dyDescent="0.25">
      <c r="A4131" s="26">
        <v>0</v>
      </c>
      <c r="B4131" s="26">
        <v>0</v>
      </c>
      <c r="C4131" s="26">
        <v>0</v>
      </c>
      <c r="D4131" s="26">
        <v>0</v>
      </c>
      <c r="E4131" s="26">
        <v>0</v>
      </c>
      <c r="F4131" s="26">
        <v>96736.888768978912</v>
      </c>
      <c r="G4131" s="26">
        <v>4040.3717137017497</v>
      </c>
      <c r="H4131" s="26">
        <v>3929.235652836086</v>
      </c>
      <c r="I4131" s="26">
        <v>31647.511297052315</v>
      </c>
      <c r="J4131" s="26">
        <v>0</v>
      </c>
      <c r="K4131" s="26">
        <v>13035.513905550109</v>
      </c>
      <c r="L4131" s="26">
        <v>0</v>
      </c>
      <c r="M4131" s="26">
        <v>0</v>
      </c>
      <c r="N4131" s="26">
        <v>0</v>
      </c>
      <c r="O4131" s="26">
        <v>0</v>
      </c>
      <c r="P4131" s="26">
        <v>0</v>
      </c>
      <c r="Q4131" s="26">
        <v>0</v>
      </c>
      <c r="R4131" s="26">
        <v>83.70110107173727</v>
      </c>
      <c r="S4131" s="26">
        <v>22.195680440887276</v>
      </c>
      <c r="T4131" s="26">
        <v>0.65396241494163965</v>
      </c>
      <c r="U4131" s="26">
        <v>172.48296258585398</v>
      </c>
      <c r="V4131" s="26">
        <v>0</v>
      </c>
      <c r="W4131" s="26">
        <v>4.8231400706336958</v>
      </c>
      <c r="X4131" s="26">
        <v>0</v>
      </c>
      <c r="Y4131" s="26">
        <v>66538</v>
      </c>
      <c r="Z4131" s="26">
        <v>2007</v>
      </c>
      <c r="AA4131" s="26" t="b">
        <v>1</v>
      </c>
      <c r="AB4131" s="27" t="s">
        <v>191</v>
      </c>
      <c r="AC4131" s="16">
        <f t="shared" si="194"/>
        <v>149389.52133811917</v>
      </c>
      <c r="AD4131" s="16">
        <f t="shared" si="193"/>
        <v>283.85684658405387</v>
      </c>
      <c r="AE4131" s="16" t="str">
        <f>VLOOKUP(AB4131,aircraft!A:B,2,FALSE)</f>
        <v>Passenger</v>
      </c>
      <c r="AF4131" s="16" t="str">
        <f t="shared" si="195"/>
        <v/>
      </c>
    </row>
    <row r="4132" spans="1:32" x14ac:dyDescent="0.25">
      <c r="A4132" s="26">
        <v>0</v>
      </c>
      <c r="B4132" s="26">
        <v>0</v>
      </c>
      <c r="C4132" s="26">
        <v>0</v>
      </c>
      <c r="D4132" s="26">
        <v>0</v>
      </c>
      <c r="E4132" s="26">
        <v>0</v>
      </c>
      <c r="F4132" s="26">
        <v>1015145.3411445454</v>
      </c>
      <c r="G4132" s="26">
        <v>58834.822938809593</v>
      </c>
      <c r="H4132" s="26">
        <v>17163.706978350172</v>
      </c>
      <c r="I4132" s="26">
        <v>454042.59876243508</v>
      </c>
      <c r="J4132" s="26">
        <v>0</v>
      </c>
      <c r="K4132" s="26">
        <v>215044.75109289004</v>
      </c>
      <c r="L4132" s="26">
        <v>0</v>
      </c>
      <c r="M4132" s="26">
        <v>0</v>
      </c>
      <c r="N4132" s="26">
        <v>0</v>
      </c>
      <c r="O4132" s="26">
        <v>0</v>
      </c>
      <c r="P4132" s="26">
        <v>0</v>
      </c>
      <c r="Q4132" s="26">
        <v>0</v>
      </c>
      <c r="R4132" s="26">
        <v>583.99172007393713</v>
      </c>
      <c r="S4132" s="26">
        <v>63.200762625145479</v>
      </c>
      <c r="T4132" s="26">
        <v>9.1486046125106135</v>
      </c>
      <c r="U4132" s="26">
        <v>492.2979126924069</v>
      </c>
      <c r="V4132" s="26">
        <v>0</v>
      </c>
      <c r="W4132" s="26">
        <v>221.49607785994746</v>
      </c>
      <c r="X4132" s="26">
        <v>0</v>
      </c>
      <c r="Y4132" s="26">
        <v>6444341</v>
      </c>
      <c r="Z4132" s="26">
        <v>2007</v>
      </c>
      <c r="AA4132" s="26" t="b">
        <v>1</v>
      </c>
      <c r="AB4132" s="27" t="s">
        <v>121</v>
      </c>
      <c r="AC4132" s="16">
        <f t="shared" si="194"/>
        <v>1760231.2209170302</v>
      </c>
      <c r="AD4132" s="16">
        <f t="shared" si="193"/>
        <v>1370.1350778639476</v>
      </c>
      <c r="AE4132" s="16" t="str">
        <f>VLOOKUP(AB4132,aircraft!A:B,2,FALSE)</f>
        <v>Passenger</v>
      </c>
      <c r="AF4132" s="16" t="str">
        <f t="shared" si="195"/>
        <v/>
      </c>
    </row>
    <row r="4133" spans="1:32" x14ac:dyDescent="0.25">
      <c r="A4133" s="26">
        <v>0</v>
      </c>
      <c r="B4133" s="26">
        <v>0</v>
      </c>
      <c r="C4133" s="26">
        <v>0</v>
      </c>
      <c r="D4133" s="26">
        <v>0</v>
      </c>
      <c r="E4133" s="26">
        <v>0</v>
      </c>
      <c r="F4133" s="26">
        <v>24904.021598293915</v>
      </c>
      <c r="G4133" s="26">
        <v>1394.1643039468581</v>
      </c>
      <c r="H4133" s="26">
        <v>539.86692576646806</v>
      </c>
      <c r="I4133" s="26">
        <v>11214.505834535785</v>
      </c>
      <c r="J4133" s="26">
        <v>0</v>
      </c>
      <c r="K4133" s="26">
        <v>5222.6759133627311</v>
      </c>
      <c r="L4133" s="26">
        <v>0</v>
      </c>
      <c r="M4133" s="26">
        <v>0</v>
      </c>
      <c r="N4133" s="26">
        <v>0</v>
      </c>
      <c r="O4133" s="26">
        <v>0</v>
      </c>
      <c r="P4133" s="26">
        <v>0</v>
      </c>
      <c r="Q4133" s="26">
        <v>0</v>
      </c>
      <c r="R4133" s="26">
        <v>7.5709673438120992</v>
      </c>
      <c r="S4133" s="26">
        <v>0.58899568161240234</v>
      </c>
      <c r="T4133" s="26">
        <v>0.31648873502926311</v>
      </c>
      <c r="U4133" s="26">
        <v>6.1221583016731849</v>
      </c>
      <c r="V4133" s="26">
        <v>0</v>
      </c>
      <c r="W4133" s="26">
        <v>5.3793558078698496</v>
      </c>
      <c r="X4133" s="26">
        <v>0</v>
      </c>
      <c r="Y4133" s="26">
        <v>123120</v>
      </c>
      <c r="Z4133" s="26">
        <v>2007</v>
      </c>
      <c r="AA4133" s="26" t="b">
        <v>1</v>
      </c>
      <c r="AB4133" s="27" t="s">
        <v>198</v>
      </c>
      <c r="AC4133" s="16">
        <f t="shared" si="194"/>
        <v>43275.234575905764</v>
      </c>
      <c r="AD4133" s="16">
        <f t="shared" si="193"/>
        <v>19.977965869996801</v>
      </c>
      <c r="AE4133" s="16" t="str">
        <f>VLOOKUP(AB4133,aircraft!A:B,2,FALSE)</f>
        <v>Passenger</v>
      </c>
      <c r="AF4133" s="16" t="str">
        <f t="shared" si="195"/>
        <v/>
      </c>
    </row>
    <row r="4134" spans="1:32" x14ac:dyDescent="0.25">
      <c r="A4134" s="26">
        <v>0</v>
      </c>
      <c r="B4134" s="26">
        <v>0</v>
      </c>
      <c r="C4134" s="26">
        <v>0</v>
      </c>
      <c r="D4134" s="26">
        <v>0</v>
      </c>
      <c r="E4134" s="26">
        <v>0</v>
      </c>
      <c r="F4134" s="26">
        <v>10774.218846916878</v>
      </c>
      <c r="G4134" s="26">
        <v>641.73575241805258</v>
      </c>
      <c r="H4134" s="26">
        <v>173.36162248802185</v>
      </c>
      <c r="I4134" s="26">
        <v>5025.0170823537337</v>
      </c>
      <c r="J4134" s="26">
        <v>0</v>
      </c>
      <c r="K4134" s="26">
        <v>1977.1030292420219</v>
      </c>
      <c r="L4134" s="26">
        <v>0</v>
      </c>
      <c r="M4134" s="26">
        <v>0</v>
      </c>
      <c r="N4134" s="26">
        <v>0</v>
      </c>
      <c r="O4134" s="26">
        <v>0</v>
      </c>
      <c r="P4134" s="26">
        <v>0</v>
      </c>
      <c r="Q4134" s="26">
        <v>0</v>
      </c>
      <c r="R4134" s="26">
        <v>8.7589120181200997</v>
      </c>
      <c r="S4134" s="26">
        <v>0.98218015617750054</v>
      </c>
      <c r="T4134" s="26">
        <v>0.12153597005653058</v>
      </c>
      <c r="U4134" s="26">
        <v>7.915667276633382</v>
      </c>
      <c r="V4134" s="26">
        <v>0</v>
      </c>
      <c r="W4134" s="26">
        <v>2.0364159751705184</v>
      </c>
      <c r="X4134" s="26">
        <v>0</v>
      </c>
      <c r="Y4134" s="26">
        <v>113318</v>
      </c>
      <c r="Z4134" s="26">
        <v>2007</v>
      </c>
      <c r="AA4134" s="26" t="b">
        <v>1</v>
      </c>
      <c r="AB4134" s="27" t="s">
        <v>359</v>
      </c>
      <c r="AC4134" s="16">
        <f t="shared" si="194"/>
        <v>18591.436333418711</v>
      </c>
      <c r="AD4134" s="16">
        <f t="shared" si="193"/>
        <v>19.814711396158032</v>
      </c>
      <c r="AE4134" s="16" t="str">
        <f>VLOOKUP(AB4134,aircraft!A:B,2,FALSE)</f>
        <v>Passenger</v>
      </c>
      <c r="AF4134" s="16" t="str">
        <f t="shared" si="195"/>
        <v/>
      </c>
    </row>
    <row r="4135" spans="1:32" x14ac:dyDescent="0.25">
      <c r="A4135" s="26">
        <v>0</v>
      </c>
      <c r="B4135" s="26">
        <v>0</v>
      </c>
      <c r="C4135" s="26">
        <v>0</v>
      </c>
      <c r="D4135" s="26">
        <v>0</v>
      </c>
      <c r="E4135" s="26">
        <v>0</v>
      </c>
      <c r="F4135" s="26">
        <v>15750.432475125606</v>
      </c>
      <c r="G4135" s="26">
        <v>857.50315168194811</v>
      </c>
      <c r="H4135" s="26">
        <v>0</v>
      </c>
      <c r="I4135" s="26">
        <v>1822.0753330524678</v>
      </c>
      <c r="J4135" s="26">
        <v>0</v>
      </c>
      <c r="K4135" s="26">
        <v>0</v>
      </c>
      <c r="L4135" s="26">
        <v>0</v>
      </c>
      <c r="M4135" s="26">
        <v>0</v>
      </c>
      <c r="N4135" s="26">
        <v>0</v>
      </c>
      <c r="O4135" s="26">
        <v>0</v>
      </c>
      <c r="P4135" s="26">
        <v>0</v>
      </c>
      <c r="Q4135" s="26">
        <v>0</v>
      </c>
      <c r="R4135" s="26">
        <v>3.4999971859432444</v>
      </c>
      <c r="S4135" s="26">
        <v>1.2197091923053431</v>
      </c>
      <c r="T4135" s="26">
        <v>0</v>
      </c>
      <c r="U4135" s="26">
        <v>2.5917129615649612</v>
      </c>
      <c r="V4135" s="26">
        <v>0</v>
      </c>
      <c r="W4135" s="26">
        <v>0</v>
      </c>
      <c r="X4135" s="26">
        <v>0</v>
      </c>
      <c r="Y4135" s="26">
        <v>212844</v>
      </c>
      <c r="Z4135" s="26">
        <v>2007</v>
      </c>
      <c r="AA4135" s="26" t="b">
        <v>1</v>
      </c>
      <c r="AB4135" s="27" t="s">
        <v>211</v>
      </c>
      <c r="AC4135" s="16">
        <f t="shared" si="194"/>
        <v>18430.010959860021</v>
      </c>
      <c r="AD4135" s="16">
        <f t="shared" si="193"/>
        <v>7.3114193398135487</v>
      </c>
      <c r="AE4135" s="16" t="str">
        <f>VLOOKUP(AB4135,aircraft!A:B,2,FALSE)</f>
        <v>Passenger</v>
      </c>
      <c r="AF4135" s="16" t="str">
        <f t="shared" si="195"/>
        <v/>
      </c>
    </row>
    <row r="4136" spans="1:32" x14ac:dyDescent="0.25">
      <c r="A4136" s="26">
        <v>0</v>
      </c>
      <c r="B4136" s="26">
        <v>0</v>
      </c>
      <c r="C4136" s="26">
        <v>0</v>
      </c>
      <c r="D4136" s="26">
        <v>0</v>
      </c>
      <c r="E4136" s="26">
        <v>0</v>
      </c>
      <c r="F4136" s="26">
        <v>431.24763107235469</v>
      </c>
      <c r="G4136" s="26">
        <v>21.582896320606533</v>
      </c>
      <c r="H4136" s="26">
        <v>25.8142505595088</v>
      </c>
      <c r="I4136" s="26">
        <v>122.66931356277966</v>
      </c>
      <c r="J4136" s="26">
        <v>0</v>
      </c>
      <c r="K4136" s="26">
        <v>31.090297177433968</v>
      </c>
      <c r="L4136" s="26">
        <v>0</v>
      </c>
      <c r="M4136" s="26">
        <v>0</v>
      </c>
      <c r="N4136" s="26">
        <v>0</v>
      </c>
      <c r="O4136" s="26">
        <v>0</v>
      </c>
      <c r="P4136" s="26">
        <v>0</v>
      </c>
      <c r="Q4136" s="26">
        <v>0</v>
      </c>
      <c r="R4136" s="26">
        <v>2.9389673009414636</v>
      </c>
      <c r="S4136" s="26">
        <v>0.69065271506365122</v>
      </c>
      <c r="T4136" s="26">
        <v>6.7117051637437475E-2</v>
      </c>
      <c r="U4136" s="26">
        <v>3.9254182204563013</v>
      </c>
      <c r="V4136" s="26">
        <v>0</v>
      </c>
      <c r="W4136" s="26">
        <v>3.202300381341186E-2</v>
      </c>
      <c r="X4136" s="26">
        <v>0</v>
      </c>
      <c r="Y4136" s="26">
        <v>2482</v>
      </c>
      <c r="Z4136" s="26">
        <v>2007</v>
      </c>
      <c r="AA4136" s="26" t="b">
        <v>1</v>
      </c>
      <c r="AB4136" s="27" t="s">
        <v>163</v>
      </c>
      <c r="AC4136" s="16">
        <f t="shared" si="194"/>
        <v>632.40438869268371</v>
      </c>
      <c r="AD4136" s="16">
        <f t="shared" si="193"/>
        <v>7.654178291912265</v>
      </c>
      <c r="AE4136" s="16" t="str">
        <f>VLOOKUP(AB4136,aircraft!A:B,2,FALSE)</f>
        <v>Passenger</v>
      </c>
      <c r="AF4136" s="16" t="str">
        <f t="shared" si="195"/>
        <v/>
      </c>
    </row>
    <row r="4137" spans="1:32" x14ac:dyDescent="0.25">
      <c r="A4137" s="26">
        <v>0</v>
      </c>
      <c r="B4137" s="26">
        <v>0</v>
      </c>
      <c r="C4137" s="26">
        <v>0</v>
      </c>
      <c r="D4137" s="26">
        <v>0</v>
      </c>
      <c r="E4137" s="26">
        <v>0</v>
      </c>
      <c r="F4137" s="26">
        <v>23484.114023020153</v>
      </c>
      <c r="G4137" s="26">
        <v>1471.1786171563572</v>
      </c>
      <c r="H4137" s="26">
        <v>1385.051829969585</v>
      </c>
      <c r="I4137" s="26">
        <v>14131.762564358965</v>
      </c>
      <c r="J4137" s="26">
        <v>0</v>
      </c>
      <c r="K4137" s="26">
        <v>1989.582102573986</v>
      </c>
      <c r="L4137" s="26">
        <v>0</v>
      </c>
      <c r="M4137" s="26">
        <v>0</v>
      </c>
      <c r="N4137" s="26">
        <v>0</v>
      </c>
      <c r="O4137" s="26">
        <v>0</v>
      </c>
      <c r="P4137" s="26">
        <v>0</v>
      </c>
      <c r="Q4137" s="26">
        <v>0</v>
      </c>
      <c r="R4137" s="26">
        <v>107.56355401356439</v>
      </c>
      <c r="S4137" s="26">
        <v>25.765317108863432</v>
      </c>
      <c r="T4137" s="26">
        <v>2.9387880920206997</v>
      </c>
      <c r="U4137" s="26">
        <v>247.40086813789793</v>
      </c>
      <c r="V4137" s="26">
        <v>0</v>
      </c>
      <c r="W4137" s="26">
        <v>2.0492694197875543</v>
      </c>
      <c r="X4137" s="26">
        <v>0</v>
      </c>
      <c r="Y4137" s="26">
        <v>138896</v>
      </c>
      <c r="Z4137" s="26">
        <v>2007</v>
      </c>
      <c r="AA4137" s="26" t="b">
        <v>1</v>
      </c>
      <c r="AB4137" s="27" t="s">
        <v>176</v>
      </c>
      <c r="AC4137" s="16">
        <f t="shared" si="194"/>
        <v>42461.689137079047</v>
      </c>
      <c r="AD4137" s="16">
        <f t="shared" si="193"/>
        <v>385.71779677213402</v>
      </c>
      <c r="AE4137" s="16" t="str">
        <f>VLOOKUP(AB4137,aircraft!A:B,2,FALSE)</f>
        <v>Passenger</v>
      </c>
      <c r="AF4137" s="16" t="str">
        <f t="shared" si="195"/>
        <v/>
      </c>
    </row>
    <row r="4138" spans="1:32" x14ac:dyDescent="0.25">
      <c r="A4138" s="26">
        <v>0</v>
      </c>
      <c r="B4138" s="26">
        <v>0</v>
      </c>
      <c r="C4138" s="26">
        <v>0</v>
      </c>
      <c r="D4138" s="26">
        <v>0</v>
      </c>
      <c r="E4138" s="26">
        <v>0</v>
      </c>
      <c r="F4138" s="26">
        <v>922.49761444619412</v>
      </c>
      <c r="G4138" s="26">
        <v>39.688453245208457</v>
      </c>
      <c r="H4138" s="26">
        <v>54.670494516491885</v>
      </c>
      <c r="I4138" s="26">
        <v>377.22282527576544</v>
      </c>
      <c r="J4138" s="26">
        <v>0</v>
      </c>
      <c r="K4138" s="26">
        <v>115.47232614346467</v>
      </c>
      <c r="L4138" s="26">
        <v>0</v>
      </c>
      <c r="M4138" s="26">
        <v>0</v>
      </c>
      <c r="N4138" s="26">
        <v>0</v>
      </c>
      <c r="O4138" s="26">
        <v>0</v>
      </c>
      <c r="P4138" s="26">
        <v>0</v>
      </c>
      <c r="Q4138" s="26">
        <v>0</v>
      </c>
      <c r="R4138" s="26">
        <v>0.67386976444973401</v>
      </c>
      <c r="S4138" s="26">
        <v>0.11599271184349641</v>
      </c>
      <c r="T4138" s="26">
        <v>1.9046494074696281E-2</v>
      </c>
      <c r="U4138" s="26">
        <v>1.1024641903444288</v>
      </c>
      <c r="V4138" s="26">
        <v>0</v>
      </c>
      <c r="W4138" s="26">
        <v>0.11893648746206362</v>
      </c>
      <c r="X4138" s="26">
        <v>0</v>
      </c>
      <c r="Y4138" s="26">
        <v>9902</v>
      </c>
      <c r="Z4138" s="26">
        <v>2007</v>
      </c>
      <c r="AA4138" s="26" t="b">
        <v>1</v>
      </c>
      <c r="AB4138" s="27" t="s">
        <v>202</v>
      </c>
      <c r="AC4138" s="16">
        <f t="shared" si="194"/>
        <v>1509.5517136271246</v>
      </c>
      <c r="AD4138" s="16">
        <f t="shared" si="193"/>
        <v>2.0303096481744194</v>
      </c>
      <c r="AE4138" s="16" t="str">
        <f>VLOOKUP(AB4138,aircraft!A:B,2,FALSE)</f>
        <v>Passenger</v>
      </c>
      <c r="AF4138" s="16" t="str">
        <f t="shared" si="195"/>
        <v/>
      </c>
    </row>
    <row r="4139" spans="1:32" x14ac:dyDescent="0.25">
      <c r="A4139" s="26">
        <v>78946.331154084517</v>
      </c>
      <c r="B4139" s="26">
        <v>31594.643290341286</v>
      </c>
      <c r="C4139" s="26">
        <v>79275.57168742732</v>
      </c>
      <c r="D4139" s="26">
        <v>56292.585244338363</v>
      </c>
      <c r="E4139" s="26">
        <v>119065.22578662055</v>
      </c>
      <c r="F4139" s="26">
        <v>0</v>
      </c>
      <c r="G4139" s="26">
        <v>0</v>
      </c>
      <c r="H4139" s="26">
        <v>0</v>
      </c>
      <c r="I4139" s="26">
        <v>0</v>
      </c>
      <c r="J4139" s="26">
        <v>1877528.8888433455</v>
      </c>
      <c r="K4139" s="26">
        <v>0</v>
      </c>
      <c r="L4139" s="26">
        <v>139984.69679429746</v>
      </c>
      <c r="M4139" s="26">
        <v>214.73401990975353</v>
      </c>
      <c r="N4139" s="26">
        <v>85.937429417816503</v>
      </c>
      <c r="O4139" s="26">
        <v>12.493779936230537</v>
      </c>
      <c r="P4139" s="26">
        <v>8.8716758153104873</v>
      </c>
      <c r="Q4139" s="26">
        <v>21.118869242822996</v>
      </c>
      <c r="R4139" s="26">
        <v>0</v>
      </c>
      <c r="S4139" s="26">
        <v>0</v>
      </c>
      <c r="T4139" s="26">
        <v>0</v>
      </c>
      <c r="U4139" s="26">
        <v>0</v>
      </c>
      <c r="V4139" s="26">
        <v>508.16333114176518</v>
      </c>
      <c r="W4139" s="26">
        <v>0</v>
      </c>
      <c r="X4139" s="26">
        <v>51.794337014716412</v>
      </c>
      <c r="Y4139" s="26">
        <v>377355</v>
      </c>
      <c r="Z4139" s="26">
        <v>2007</v>
      </c>
      <c r="AA4139" s="26" t="b">
        <v>0</v>
      </c>
      <c r="AB4139" s="27" t="s">
        <v>252</v>
      </c>
      <c r="AC4139" s="16">
        <f t="shared" si="194"/>
        <v>2382687.9428004548</v>
      </c>
      <c r="AD4139" s="16">
        <f t="shared" si="193"/>
        <v>394.95011133665042</v>
      </c>
      <c r="AE4139" s="16" t="str">
        <f>VLOOKUP(AB4139,aircraft!A:B,2,FALSE)</f>
        <v>Freighter</v>
      </c>
      <c r="AF4139" s="16">
        <f t="shared" si="195"/>
        <v>7.1263015045970519</v>
      </c>
    </row>
    <row r="4140" spans="1:32" x14ac:dyDescent="0.25">
      <c r="A4140" s="26">
        <v>636919.31342637143</v>
      </c>
      <c r="B4140" s="26">
        <v>345228.17066077079</v>
      </c>
      <c r="C4140" s="26">
        <v>312946.92826524272</v>
      </c>
      <c r="D4140" s="26">
        <v>267029.36102121195</v>
      </c>
      <c r="E4140" s="26">
        <v>599409.11407007021</v>
      </c>
      <c r="F4140" s="26">
        <v>0</v>
      </c>
      <c r="G4140" s="26">
        <v>0</v>
      </c>
      <c r="H4140" s="26">
        <v>0</v>
      </c>
      <c r="I4140" s="26">
        <v>0</v>
      </c>
      <c r="J4140" s="26">
        <v>15672646.487198943</v>
      </c>
      <c r="K4140" s="26">
        <v>0</v>
      </c>
      <c r="L4140" s="26">
        <v>350708.62347790931</v>
      </c>
      <c r="M4140" s="26">
        <v>2475.4419714868814</v>
      </c>
      <c r="N4140" s="26">
        <v>1305.6851245713208</v>
      </c>
      <c r="O4140" s="26">
        <v>21.683866916743256</v>
      </c>
      <c r="P4140" s="26">
        <v>18.477180572328852</v>
      </c>
      <c r="Q4140" s="26">
        <v>47.874921988749556</v>
      </c>
      <c r="R4140" s="26">
        <v>0</v>
      </c>
      <c r="S4140" s="26">
        <v>0</v>
      </c>
      <c r="T4140" s="26">
        <v>0</v>
      </c>
      <c r="U4140" s="26">
        <v>0</v>
      </c>
      <c r="V4140" s="26">
        <v>6333.054170636985</v>
      </c>
      <c r="W4140" s="26">
        <v>0</v>
      </c>
      <c r="X4140" s="26">
        <v>150.80471321694748</v>
      </c>
      <c r="Y4140" s="26">
        <v>2885852</v>
      </c>
      <c r="Z4140" s="26">
        <v>2007</v>
      </c>
      <c r="AA4140" s="26" t="b">
        <v>0</v>
      </c>
      <c r="AB4140" s="27" t="s">
        <v>44</v>
      </c>
      <c r="AC4140" s="16">
        <f t="shared" si="194"/>
        <v>18184887.99812052</v>
      </c>
      <c r="AD4140" s="16">
        <f t="shared" si="193"/>
        <v>4019.9677787529718</v>
      </c>
      <c r="AE4140" s="16" t="str">
        <f>VLOOKUP(AB4140,aircraft!A:B,2,FALSE)</f>
        <v>Passenger</v>
      </c>
      <c r="AF4140" s="16">
        <f t="shared" si="195"/>
        <v>6.7850082640987113</v>
      </c>
    </row>
    <row r="4141" spans="1:32" x14ac:dyDescent="0.25">
      <c r="A4141" s="26">
        <v>215185.53071157419</v>
      </c>
      <c r="B4141" s="26">
        <v>94313.682292786019</v>
      </c>
      <c r="C4141" s="26">
        <v>217662.06823717846</v>
      </c>
      <c r="D4141" s="26">
        <v>176444.87128228511</v>
      </c>
      <c r="E4141" s="26">
        <v>400756.17101803736</v>
      </c>
      <c r="F4141" s="26">
        <v>0</v>
      </c>
      <c r="G4141" s="26">
        <v>0</v>
      </c>
      <c r="H4141" s="26">
        <v>0</v>
      </c>
      <c r="I4141" s="26">
        <v>0</v>
      </c>
      <c r="J4141" s="26">
        <v>5429045.5545482254</v>
      </c>
      <c r="K4141" s="26">
        <v>0</v>
      </c>
      <c r="L4141" s="26">
        <v>286978.16814990609</v>
      </c>
      <c r="M4141" s="26">
        <v>621.75511004975829</v>
      </c>
      <c r="N4141" s="26">
        <v>276.77199664509612</v>
      </c>
      <c r="O4141" s="26">
        <v>31.812197482371772</v>
      </c>
      <c r="P4141" s="26">
        <v>25.800219024341516</v>
      </c>
      <c r="Q4141" s="26">
        <v>65.734535202744553</v>
      </c>
      <c r="R4141" s="26">
        <v>0</v>
      </c>
      <c r="S4141" s="26">
        <v>0</v>
      </c>
      <c r="T4141" s="26">
        <v>0</v>
      </c>
      <c r="U4141" s="26">
        <v>0</v>
      </c>
      <c r="V4141" s="26">
        <v>1674.4345210017052</v>
      </c>
      <c r="W4141" s="26">
        <v>0</v>
      </c>
      <c r="X4141" s="26">
        <v>106.18192057710473</v>
      </c>
      <c r="Y4141" s="26">
        <v>1065841</v>
      </c>
      <c r="Z4141" s="26">
        <v>2007</v>
      </c>
      <c r="AA4141" s="26" t="b">
        <v>0</v>
      </c>
      <c r="AB4141" s="27" t="s">
        <v>141</v>
      </c>
      <c r="AC4141" s="16">
        <f t="shared" si="194"/>
        <v>6820386.0462399926</v>
      </c>
      <c r="AD4141" s="16">
        <f t="shared" si="193"/>
        <v>1128.055978981417</v>
      </c>
      <c r="AE4141" s="16" t="str">
        <f>VLOOKUP(AB4141,aircraft!A:B,2,FALSE)</f>
        <v>Passenger</v>
      </c>
      <c r="AF4141" s="16">
        <f t="shared" si="195"/>
        <v>7.194756038744889</v>
      </c>
    </row>
    <row r="4142" spans="1:32" x14ac:dyDescent="0.25">
      <c r="A4142" s="26">
        <v>2259.0754861707051</v>
      </c>
      <c r="B4142" s="26">
        <v>1199.22420340293</v>
      </c>
      <c r="C4142" s="26">
        <v>1395.3606941697426</v>
      </c>
      <c r="D4142" s="26">
        <v>1098.7160908396816</v>
      </c>
      <c r="E4142" s="26">
        <v>2598.9077409580709</v>
      </c>
      <c r="F4142" s="26">
        <v>0</v>
      </c>
      <c r="G4142" s="26">
        <v>0</v>
      </c>
      <c r="H4142" s="26">
        <v>0</v>
      </c>
      <c r="I4142" s="26">
        <v>0</v>
      </c>
      <c r="J4142" s="26">
        <v>71869.710161554816</v>
      </c>
      <c r="K4142" s="26">
        <v>0</v>
      </c>
      <c r="L4142" s="26">
        <v>1555.8582063908143</v>
      </c>
      <c r="M4142" s="26">
        <v>9.2278324797394262</v>
      </c>
      <c r="N4142" s="26">
        <v>5.0874929010740519</v>
      </c>
      <c r="O4142" s="26">
        <v>0.35470902242956864</v>
      </c>
      <c r="P4142" s="26">
        <v>0.27536885504700148</v>
      </c>
      <c r="Q4142" s="26">
        <v>0.65284701207211748</v>
      </c>
      <c r="R4142" s="26">
        <v>0</v>
      </c>
      <c r="S4142" s="26">
        <v>0</v>
      </c>
      <c r="T4142" s="26">
        <v>0</v>
      </c>
      <c r="U4142" s="26">
        <v>0</v>
      </c>
      <c r="V4142" s="26">
        <v>10.894222825203615</v>
      </c>
      <c r="W4142" s="26">
        <v>0</v>
      </c>
      <c r="X4142" s="26">
        <v>0.66901905146846219</v>
      </c>
      <c r="Y4142" s="26">
        <v>13793</v>
      </c>
      <c r="Z4142" s="26">
        <v>2007</v>
      </c>
      <c r="AA4142" s="26" t="b">
        <v>0</v>
      </c>
      <c r="AB4142" s="27" t="s">
        <v>45</v>
      </c>
      <c r="AC4142" s="16">
        <f t="shared" si="194"/>
        <v>81976.852583486761</v>
      </c>
      <c r="AD4142" s="16">
        <f t="shared" si="193"/>
        <v>16.267269321830629</v>
      </c>
      <c r="AE4142" s="16" t="str">
        <f>VLOOKUP(AB4142,aircraft!A:B,2,FALSE)</f>
        <v>Passenger</v>
      </c>
      <c r="AF4142" s="16">
        <f t="shared" si="195"/>
        <v>6.3695381107221642</v>
      </c>
    </row>
    <row r="4143" spans="1:32" x14ac:dyDescent="0.25">
      <c r="A4143" s="26">
        <v>77889.66350151159</v>
      </c>
      <c r="B4143" s="26">
        <v>42972.258766762054</v>
      </c>
      <c r="C4143" s="26">
        <v>34319.45763405344</v>
      </c>
      <c r="D4143" s="26">
        <v>28726.699245239</v>
      </c>
      <c r="E4143" s="26">
        <v>64562.769000269567</v>
      </c>
      <c r="F4143" s="26">
        <v>0</v>
      </c>
      <c r="G4143" s="26">
        <v>0</v>
      </c>
      <c r="H4143" s="26">
        <v>0</v>
      </c>
      <c r="I4143" s="26">
        <v>0</v>
      </c>
      <c r="J4143" s="26">
        <v>2650228.0693830727</v>
      </c>
      <c r="K4143" s="26">
        <v>0</v>
      </c>
      <c r="L4143" s="26">
        <v>42786.135300910821</v>
      </c>
      <c r="M4143" s="26">
        <v>256.23803351433611</v>
      </c>
      <c r="N4143" s="26">
        <v>138.45194177937739</v>
      </c>
      <c r="O4143" s="26">
        <v>2.4009113853092661</v>
      </c>
      <c r="P4143" s="26">
        <v>2.0081534411654776</v>
      </c>
      <c r="Q4143" s="26">
        <v>5.186443386820299</v>
      </c>
      <c r="R4143" s="26">
        <v>0</v>
      </c>
      <c r="S4143" s="26">
        <v>0</v>
      </c>
      <c r="T4143" s="26">
        <v>0</v>
      </c>
      <c r="U4143" s="26">
        <v>0</v>
      </c>
      <c r="V4143" s="26">
        <v>384.67884265483417</v>
      </c>
      <c r="W4143" s="26">
        <v>0</v>
      </c>
      <c r="X4143" s="26">
        <v>18.398038804203484</v>
      </c>
      <c r="Y4143" s="26">
        <v>504858</v>
      </c>
      <c r="Z4143" s="26">
        <v>2007</v>
      </c>
      <c r="AA4143" s="26" t="b">
        <v>0</v>
      </c>
      <c r="AB4143" s="27" t="s">
        <v>46</v>
      </c>
      <c r="AC4143" s="16">
        <f t="shared" si="194"/>
        <v>2941485.0528318193</v>
      </c>
      <c r="AD4143" s="16">
        <f t="shared" si="193"/>
        <v>422.68352231121202</v>
      </c>
      <c r="AE4143" s="16" t="str">
        <f>VLOOKUP(AB4143,aircraft!A:B,2,FALSE)</f>
        <v>Passenger</v>
      </c>
      <c r="AF4143" s="16">
        <f t="shared" si="195"/>
        <v>6.1403157539069939</v>
      </c>
    </row>
    <row r="4144" spans="1:32" x14ac:dyDescent="0.25">
      <c r="A4144" s="26">
        <v>67705.538568788907</v>
      </c>
      <c r="B4144" s="26">
        <v>44168.237556571068</v>
      </c>
      <c r="C4144" s="26">
        <v>23894.865458849177</v>
      </c>
      <c r="D4144" s="26">
        <v>28994.425362270806</v>
      </c>
      <c r="E4144" s="26">
        <v>36178.773090836854</v>
      </c>
      <c r="F4144" s="26">
        <v>0</v>
      </c>
      <c r="G4144" s="26">
        <v>0</v>
      </c>
      <c r="H4144" s="26">
        <v>0</v>
      </c>
      <c r="I4144" s="26">
        <v>0</v>
      </c>
      <c r="J4144" s="26">
        <v>719795.53481502889</v>
      </c>
      <c r="K4144" s="26">
        <v>0</v>
      </c>
      <c r="L4144" s="26">
        <v>29144.722295301155</v>
      </c>
      <c r="M4144" s="26">
        <v>436.18702384003848</v>
      </c>
      <c r="N4144" s="26">
        <v>284.55001607418961</v>
      </c>
      <c r="O4144" s="26">
        <v>4.8644396108531218</v>
      </c>
      <c r="P4144" s="26">
        <v>5.9025915617332503</v>
      </c>
      <c r="Q4144" s="26">
        <v>11.488789460218456</v>
      </c>
      <c r="R4144" s="26">
        <v>0</v>
      </c>
      <c r="S4144" s="26">
        <v>0</v>
      </c>
      <c r="T4144" s="26">
        <v>0</v>
      </c>
      <c r="U4144" s="26">
        <v>0</v>
      </c>
      <c r="V4144" s="26">
        <v>124.66181068842968</v>
      </c>
      <c r="W4144" s="26">
        <v>0</v>
      </c>
      <c r="X4144" s="26">
        <v>4.371708551940177</v>
      </c>
      <c r="Y4144" s="26">
        <v>188251</v>
      </c>
      <c r="Z4144" s="26">
        <v>2007</v>
      </c>
      <c r="AA4144" s="26" t="b">
        <v>0</v>
      </c>
      <c r="AB4144" s="27" t="s">
        <v>265</v>
      </c>
      <c r="AC4144" s="16">
        <f t="shared" si="194"/>
        <v>949882.09714764683</v>
      </c>
      <c r="AD4144" s="16">
        <f t="shared" si="193"/>
        <v>747.36456909897299</v>
      </c>
      <c r="AE4144" s="16" t="str">
        <f>VLOOKUP(AB4144,aircraft!A:B,2,FALSE)</f>
        <v>Passenger</v>
      </c>
      <c r="AF4144" s="16">
        <f t="shared" si="195"/>
        <v>5.7492424843591472</v>
      </c>
    </row>
    <row r="4145" spans="1:32" x14ac:dyDescent="0.25">
      <c r="A4145" s="26">
        <v>8834244.8841085695</v>
      </c>
      <c r="B4145" s="26">
        <v>5106937.6693205722</v>
      </c>
      <c r="C4145" s="26">
        <v>3916576.9188841386</v>
      </c>
      <c r="D4145" s="26">
        <v>3836729.6992534138</v>
      </c>
      <c r="E4145" s="26">
        <v>6727157.7320814403</v>
      </c>
      <c r="F4145" s="26">
        <v>0</v>
      </c>
      <c r="G4145" s="26">
        <v>0</v>
      </c>
      <c r="H4145" s="26">
        <v>0</v>
      </c>
      <c r="I4145" s="26">
        <v>0</v>
      </c>
      <c r="J4145" s="26">
        <v>228332113.40720528</v>
      </c>
      <c r="K4145" s="26">
        <v>0</v>
      </c>
      <c r="L4145" s="26">
        <v>3883592.9373106877</v>
      </c>
      <c r="M4145" s="26">
        <v>24576.652031048601</v>
      </c>
      <c r="N4145" s="26">
        <v>12126.218052346758</v>
      </c>
      <c r="O4145" s="26">
        <v>511.35362779290023</v>
      </c>
      <c r="P4145" s="26">
        <v>548.56066332775208</v>
      </c>
      <c r="Q4145" s="26">
        <v>1118.2472346882239</v>
      </c>
      <c r="R4145" s="26">
        <v>0</v>
      </c>
      <c r="S4145" s="26">
        <v>0</v>
      </c>
      <c r="T4145" s="26">
        <v>0</v>
      </c>
      <c r="U4145" s="26">
        <v>0</v>
      </c>
      <c r="V4145" s="26">
        <v>39623.053828988523</v>
      </c>
      <c r="W4145" s="26">
        <v>0</v>
      </c>
      <c r="X4145" s="26">
        <v>582.53896826571849</v>
      </c>
      <c r="Y4145" s="26">
        <v>71111685</v>
      </c>
      <c r="Z4145" s="26">
        <v>2007</v>
      </c>
      <c r="AA4145" s="26" t="b">
        <v>0</v>
      </c>
      <c r="AB4145" s="27" t="s">
        <v>219</v>
      </c>
      <c r="AC4145" s="16">
        <f t="shared" si="194"/>
        <v>260637353.24816412</v>
      </c>
      <c r="AD4145" s="16">
        <f t="shared" si="193"/>
        <v>39463.570577469953</v>
      </c>
      <c r="AE4145" s="16" t="str">
        <f>VLOOKUP(AB4145,aircraft!A:B,2,FALSE)</f>
        <v>Passenger</v>
      </c>
      <c r="AF4145" s="16">
        <f t="shared" si="195"/>
        <v>3.9203550160946778</v>
      </c>
    </row>
    <row r="4146" spans="1:32" x14ac:dyDescent="0.25">
      <c r="A4146" s="26">
        <v>43.276352696517868</v>
      </c>
      <c r="B4146" s="26">
        <v>0</v>
      </c>
      <c r="C4146" s="26">
        <v>55.064428061663563</v>
      </c>
      <c r="D4146" s="26">
        <v>43.125276608917083</v>
      </c>
      <c r="E4146" s="26">
        <v>105.66688348515962</v>
      </c>
      <c r="F4146" s="26">
        <v>0</v>
      </c>
      <c r="G4146" s="26">
        <v>0</v>
      </c>
      <c r="H4146" s="26">
        <v>0</v>
      </c>
      <c r="I4146" s="26">
        <v>0</v>
      </c>
      <c r="J4146" s="26">
        <v>3062.2305293214322</v>
      </c>
      <c r="K4146" s="26">
        <v>0</v>
      </c>
      <c r="L4146" s="26">
        <v>50.233853302896023</v>
      </c>
      <c r="M4146" s="26">
        <v>1.9886426452729214E-2</v>
      </c>
      <c r="N4146" s="26">
        <v>0</v>
      </c>
      <c r="O4146" s="26">
        <v>3.0299231275011823E-3</v>
      </c>
      <c r="P4146" s="26">
        <v>2.3729706741150167E-3</v>
      </c>
      <c r="Q4146" s="26">
        <v>6.2363636970100157E-3</v>
      </c>
      <c r="R4146" s="26">
        <v>0</v>
      </c>
      <c r="S4146" s="26">
        <v>0</v>
      </c>
      <c r="T4146" s="26">
        <v>0</v>
      </c>
      <c r="U4146" s="26">
        <v>0</v>
      </c>
      <c r="V4146" s="26">
        <v>0.53135076090198707</v>
      </c>
      <c r="W4146" s="26">
        <v>0</v>
      </c>
      <c r="X4146" s="26">
        <v>7.5350783533314038E-3</v>
      </c>
      <c r="Y4146" s="26">
        <v>947</v>
      </c>
      <c r="Z4146" s="26">
        <v>2007</v>
      </c>
      <c r="AA4146" s="26" t="b">
        <v>0</v>
      </c>
      <c r="AB4146" s="27" t="s">
        <v>254</v>
      </c>
      <c r="AC4146" s="16">
        <f t="shared" si="194"/>
        <v>3359.5973234765866</v>
      </c>
      <c r="AD4146" s="16">
        <f t="shared" si="193"/>
        <v>3.9060762304686837E-2</v>
      </c>
      <c r="AE4146" s="16" t="str">
        <f>VLOOKUP(AB4146,aircraft!A:B,2,FALSE)</f>
        <v>Passenger</v>
      </c>
      <c r="AF4146" s="16">
        <f t="shared" si="195"/>
        <v>3.8479319387948383</v>
      </c>
    </row>
    <row r="4147" spans="1:32" x14ac:dyDescent="0.25">
      <c r="A4147" s="26">
        <v>7008139.0162687181</v>
      </c>
      <c r="B4147" s="26">
        <v>4281885.2231823402</v>
      </c>
      <c r="C4147" s="26">
        <v>2934008.8518526419</v>
      </c>
      <c r="D4147" s="26">
        <v>3095741.8926918139</v>
      </c>
      <c r="E4147" s="26">
        <v>5440315.5415906096</v>
      </c>
      <c r="F4147" s="26">
        <v>0</v>
      </c>
      <c r="G4147" s="26">
        <v>0</v>
      </c>
      <c r="H4147" s="26">
        <v>0</v>
      </c>
      <c r="I4147" s="26">
        <v>0</v>
      </c>
      <c r="J4147" s="26">
        <v>207406160.32457939</v>
      </c>
      <c r="K4147" s="26">
        <v>0</v>
      </c>
      <c r="L4147" s="26">
        <v>2789559.1697181277</v>
      </c>
      <c r="M4147" s="26">
        <v>9231.5018571848268</v>
      </c>
      <c r="N4147" s="26">
        <v>5309.5883043562908</v>
      </c>
      <c r="O4147" s="26">
        <v>668.96720782959289</v>
      </c>
      <c r="P4147" s="26">
        <v>660.39931674344814</v>
      </c>
      <c r="Q4147" s="26">
        <v>1635.2851505428753</v>
      </c>
      <c r="R4147" s="26">
        <v>0</v>
      </c>
      <c r="S4147" s="26">
        <v>0</v>
      </c>
      <c r="T4147" s="26">
        <v>0</v>
      </c>
      <c r="U4147" s="26">
        <v>0</v>
      </c>
      <c r="V4147" s="26">
        <v>36001.593750032262</v>
      </c>
      <c r="W4147" s="26">
        <v>0</v>
      </c>
      <c r="X4147" s="26">
        <v>418.4338953322611</v>
      </c>
      <c r="Y4147" s="26">
        <v>66035499</v>
      </c>
      <c r="Z4147" s="26">
        <v>2007</v>
      </c>
      <c r="AA4147" s="26" t="b">
        <v>0</v>
      </c>
      <c r="AB4147" s="27" t="s">
        <v>47</v>
      </c>
      <c r="AC4147" s="16">
        <f t="shared" si="194"/>
        <v>232955810.01988363</v>
      </c>
      <c r="AD4147" s="16">
        <f t="shared" si="193"/>
        <v>17924.175731989297</v>
      </c>
      <c r="AE4147" s="16" t="str">
        <f>VLOOKUP(AB4147,aircraft!A:B,2,FALSE)</f>
        <v>Passenger</v>
      </c>
      <c r="AF4147" s="16">
        <f t="shared" si="195"/>
        <v>3.7470840434922992</v>
      </c>
    </row>
    <row r="4148" spans="1:32" x14ac:dyDescent="0.25">
      <c r="A4148" s="26">
        <v>5017737.8465229925</v>
      </c>
      <c r="B4148" s="26">
        <v>3156379.2678074031</v>
      </c>
      <c r="C4148" s="26">
        <v>2224177.9307488264</v>
      </c>
      <c r="D4148" s="26">
        <v>2379136.4430137239</v>
      </c>
      <c r="E4148" s="26">
        <v>4027944.4657033612</v>
      </c>
      <c r="F4148" s="26">
        <v>0</v>
      </c>
      <c r="G4148" s="26">
        <v>0</v>
      </c>
      <c r="H4148" s="26">
        <v>0</v>
      </c>
      <c r="I4148" s="26">
        <v>0</v>
      </c>
      <c r="J4148" s="26">
        <v>115027633.09161803</v>
      </c>
      <c r="K4148" s="26">
        <v>0</v>
      </c>
      <c r="L4148" s="26">
        <v>1710636.54310681</v>
      </c>
      <c r="M4148" s="26">
        <v>7797.0382487173292</v>
      </c>
      <c r="N4148" s="26">
        <v>4855.1657255398195</v>
      </c>
      <c r="O4148" s="26">
        <v>438.14166570541767</v>
      </c>
      <c r="P4148" s="26">
        <v>445.76811302434959</v>
      </c>
      <c r="Q4148" s="26">
        <v>1014.9895680463757</v>
      </c>
      <c r="R4148" s="26">
        <v>0</v>
      </c>
      <c r="S4148" s="26">
        <v>0</v>
      </c>
      <c r="T4148" s="26">
        <v>0</v>
      </c>
      <c r="U4148" s="26">
        <v>0</v>
      </c>
      <c r="V4148" s="26">
        <v>19964.211789811518</v>
      </c>
      <c r="W4148" s="26">
        <v>0</v>
      </c>
      <c r="X4148" s="26">
        <v>256.59549365365285</v>
      </c>
      <c r="Y4148" s="26">
        <v>36287283</v>
      </c>
      <c r="Z4148" s="26">
        <v>2007</v>
      </c>
      <c r="AA4148" s="26" t="b">
        <v>0</v>
      </c>
      <c r="AB4148" s="27" t="s">
        <v>200</v>
      </c>
      <c r="AC4148" s="16">
        <f t="shared" si="194"/>
        <v>133543645.58852115</v>
      </c>
      <c r="AD4148" s="16">
        <f t="shared" si="193"/>
        <v>14807.698814686944</v>
      </c>
      <c r="AE4148" s="16" t="str">
        <f>VLOOKUP(AB4148,aircraft!A:B,2,FALSE)</f>
        <v>Passenger</v>
      </c>
      <c r="AF4148" s="16">
        <f t="shared" si="195"/>
        <v>3.9629429232273434</v>
      </c>
    </row>
    <row r="4149" spans="1:32" x14ac:dyDescent="0.25">
      <c r="A4149" s="26">
        <v>307465.12559532281</v>
      </c>
      <c r="B4149" s="26">
        <v>140210.71131089269</v>
      </c>
      <c r="C4149" s="26">
        <v>167803.82131852835</v>
      </c>
      <c r="D4149" s="26">
        <v>127621.10172412383</v>
      </c>
      <c r="E4149" s="26">
        <v>323663.24833698629</v>
      </c>
      <c r="F4149" s="26">
        <v>0</v>
      </c>
      <c r="G4149" s="26">
        <v>0</v>
      </c>
      <c r="H4149" s="26">
        <v>0</v>
      </c>
      <c r="I4149" s="26">
        <v>0</v>
      </c>
      <c r="J4149" s="26">
        <v>8618098.4502189644</v>
      </c>
      <c r="K4149" s="26">
        <v>0</v>
      </c>
      <c r="L4149" s="26">
        <v>204149.44856961028</v>
      </c>
      <c r="M4149" s="26">
        <v>495.94280368062778</v>
      </c>
      <c r="N4149" s="26">
        <v>225.86587839639463</v>
      </c>
      <c r="O4149" s="26">
        <v>0.88971989269035789</v>
      </c>
      <c r="P4149" s="26">
        <v>0.67411500416245274</v>
      </c>
      <c r="Q4149" s="26">
        <v>2.1603417566335827</v>
      </c>
      <c r="R4149" s="26">
        <v>0</v>
      </c>
      <c r="S4149" s="26">
        <v>0</v>
      </c>
      <c r="T4149" s="26">
        <v>0</v>
      </c>
      <c r="U4149" s="26">
        <v>0</v>
      </c>
      <c r="V4149" s="26">
        <v>8538.2898881630717</v>
      </c>
      <c r="W4149" s="26">
        <v>0</v>
      </c>
      <c r="X4149" s="26">
        <v>46.954374212917237</v>
      </c>
      <c r="Y4149" s="26">
        <v>1205614</v>
      </c>
      <c r="Z4149" s="26">
        <v>2007</v>
      </c>
      <c r="AA4149" s="26" t="b">
        <v>0</v>
      </c>
      <c r="AB4149" s="27" t="s">
        <v>214</v>
      </c>
      <c r="AC4149" s="16">
        <f t="shared" si="194"/>
        <v>9889011.9070744291</v>
      </c>
      <c r="AD4149" s="16">
        <f t="shared" si="193"/>
        <v>772.48723294342608</v>
      </c>
      <c r="AE4149" s="16" t="str">
        <f>VLOOKUP(AB4149,aircraft!A:B,2,FALSE)</f>
        <v>Passenger</v>
      </c>
      <c r="AF4149" s="16">
        <f t="shared" si="195"/>
        <v>8.7152670605001603</v>
      </c>
    </row>
    <row r="4150" spans="1:32" x14ac:dyDescent="0.25">
      <c r="A4150" s="26">
        <v>1798.6256797340488</v>
      </c>
      <c r="B4150" s="26">
        <v>838.54184718049737</v>
      </c>
      <c r="C4150" s="26">
        <v>1021.4786402342826</v>
      </c>
      <c r="D4150" s="26">
        <v>840.21455543808725</v>
      </c>
      <c r="E4150" s="26">
        <v>2067.3213513835403</v>
      </c>
      <c r="F4150" s="26">
        <v>0</v>
      </c>
      <c r="G4150" s="26">
        <v>0</v>
      </c>
      <c r="H4150" s="26">
        <v>0</v>
      </c>
      <c r="I4150" s="26">
        <v>0</v>
      </c>
      <c r="J4150" s="26">
        <v>25243.117309188841</v>
      </c>
      <c r="K4150" s="26">
        <v>0</v>
      </c>
      <c r="L4150" s="26">
        <v>1352.9464025090892</v>
      </c>
      <c r="M4150" s="26">
        <v>1.9380140228635072</v>
      </c>
      <c r="N4150" s="26">
        <v>0.88314040310488484</v>
      </c>
      <c r="O4150" s="26">
        <v>2.3013048150235553E-3</v>
      </c>
      <c r="P4150" s="26">
        <v>1.9726763418792528E-3</v>
      </c>
      <c r="Q4150" s="26">
        <v>6.4766833780584019E-3</v>
      </c>
      <c r="R4150" s="26">
        <v>0</v>
      </c>
      <c r="S4150" s="26">
        <v>0</v>
      </c>
      <c r="T4150" s="26">
        <v>0</v>
      </c>
      <c r="U4150" s="26">
        <v>0</v>
      </c>
      <c r="V4150" s="26">
        <v>26.470878566117023</v>
      </c>
      <c r="W4150" s="26">
        <v>0</v>
      </c>
      <c r="X4150" s="26">
        <v>0.31117767948205233</v>
      </c>
      <c r="Y4150" s="26">
        <v>3483</v>
      </c>
      <c r="Z4150" s="26">
        <v>2007</v>
      </c>
      <c r="AA4150" s="26" t="b">
        <v>0</v>
      </c>
      <c r="AB4150" s="27" t="s">
        <v>220</v>
      </c>
      <c r="AC4150" s="16">
        <f t="shared" si="194"/>
        <v>33162.24578566839</v>
      </c>
      <c r="AD4150" s="16">
        <f t="shared" si="193"/>
        <v>3.1430827699854054</v>
      </c>
      <c r="AE4150" s="16" t="str">
        <f>VLOOKUP(AB4150,aircraft!A:B,2,FALSE)</f>
        <v>Passenger</v>
      </c>
      <c r="AF4150" s="16">
        <f t="shared" si="195"/>
        <v>11.524407757147657</v>
      </c>
    </row>
    <row r="4151" spans="1:32" x14ac:dyDescent="0.25">
      <c r="A4151" s="26">
        <v>204494.23684346679</v>
      </c>
      <c r="B4151" s="26">
        <v>92302.951867987969</v>
      </c>
      <c r="C4151" s="26">
        <v>117512.09964173604</v>
      </c>
      <c r="D4151" s="26">
        <v>95337.669178517244</v>
      </c>
      <c r="E4151" s="26">
        <v>200838.11937213835</v>
      </c>
      <c r="F4151" s="26">
        <v>0</v>
      </c>
      <c r="G4151" s="26">
        <v>0</v>
      </c>
      <c r="H4151" s="26">
        <v>0</v>
      </c>
      <c r="I4151" s="26">
        <v>0</v>
      </c>
      <c r="J4151" s="26">
        <v>8711836.6768016629</v>
      </c>
      <c r="K4151" s="26">
        <v>0</v>
      </c>
      <c r="L4151" s="26">
        <v>125592.32184711497</v>
      </c>
      <c r="M4151" s="26">
        <v>1098.1220389836294</v>
      </c>
      <c r="N4151" s="26">
        <v>495.65687589420418</v>
      </c>
      <c r="O4151" s="26">
        <v>0.94067779143276431</v>
      </c>
      <c r="P4151" s="26">
        <v>0.76325110300515975</v>
      </c>
      <c r="Q4151" s="26">
        <v>3.2851595070690194</v>
      </c>
      <c r="R4151" s="26">
        <v>0</v>
      </c>
      <c r="S4151" s="26">
        <v>0</v>
      </c>
      <c r="T4151" s="26">
        <v>0</v>
      </c>
      <c r="U4151" s="26">
        <v>0</v>
      </c>
      <c r="V4151" s="26">
        <v>12676.615887152011</v>
      </c>
      <c r="W4151" s="26">
        <v>0</v>
      </c>
      <c r="X4151" s="26">
        <v>28.886234665815405</v>
      </c>
      <c r="Y4151" s="26">
        <v>1179651</v>
      </c>
      <c r="Z4151" s="26">
        <v>2007</v>
      </c>
      <c r="AA4151" s="26" t="b">
        <v>0</v>
      </c>
      <c r="AB4151" s="27" t="s">
        <v>192</v>
      </c>
      <c r="AC4151" s="16">
        <f t="shared" si="194"/>
        <v>9547914.0755526237</v>
      </c>
      <c r="AD4151" s="16">
        <f t="shared" si="193"/>
        <v>1627.654237945156</v>
      </c>
      <c r="AE4151" s="16" t="str">
        <f>VLOOKUP(AB4151,aircraft!A:B,2,FALSE)</f>
        <v>Passenger</v>
      </c>
      <c r="AF4151" s="16">
        <f t="shared" si="195"/>
        <v>8.4071744911775355</v>
      </c>
    </row>
    <row r="4152" spans="1:32" x14ac:dyDescent="0.25">
      <c r="A4152" s="26">
        <v>1308.7879624182856</v>
      </c>
      <c r="B4152" s="26">
        <v>590.5913012464539</v>
      </c>
      <c r="C4152" s="26">
        <v>772.09469739476333</v>
      </c>
      <c r="D4152" s="26">
        <v>608.76780201875169</v>
      </c>
      <c r="E4152" s="26">
        <v>1332.1605631318537</v>
      </c>
      <c r="F4152" s="26">
        <v>0</v>
      </c>
      <c r="G4152" s="26">
        <v>0</v>
      </c>
      <c r="H4152" s="26">
        <v>0</v>
      </c>
      <c r="I4152" s="26">
        <v>0</v>
      </c>
      <c r="J4152" s="26">
        <v>19797.933539094654</v>
      </c>
      <c r="K4152" s="26">
        <v>0</v>
      </c>
      <c r="L4152" s="26">
        <v>513.30367593737174</v>
      </c>
      <c r="M4152" s="26">
        <v>0.1308788024582378</v>
      </c>
      <c r="N4152" s="26">
        <v>5.9059132929803547E-2</v>
      </c>
      <c r="O4152" s="26">
        <v>0</v>
      </c>
      <c r="P4152" s="26">
        <v>0</v>
      </c>
      <c r="Q4152" s="26">
        <v>0</v>
      </c>
      <c r="R4152" s="26">
        <v>0</v>
      </c>
      <c r="S4152" s="26">
        <v>0</v>
      </c>
      <c r="T4152" s="26">
        <v>0</v>
      </c>
      <c r="U4152" s="26">
        <v>0</v>
      </c>
      <c r="V4152" s="26">
        <v>57.067683907745888</v>
      </c>
      <c r="W4152" s="26">
        <v>0</v>
      </c>
      <c r="X4152" s="26">
        <v>0.11805984808531662</v>
      </c>
      <c r="Y4152" s="26">
        <v>2184</v>
      </c>
      <c r="Z4152" s="26">
        <v>2007</v>
      </c>
      <c r="AA4152" s="26" t="b">
        <v>0</v>
      </c>
      <c r="AB4152" s="27" t="s">
        <v>237</v>
      </c>
      <c r="AC4152" s="16">
        <f t="shared" si="194"/>
        <v>24923.639541242133</v>
      </c>
      <c r="AD4152" s="16">
        <f t="shared" si="193"/>
        <v>0.30799778347335799</v>
      </c>
      <c r="AE4152" s="16" t="str">
        <f>VLOOKUP(AB4152,aircraft!A:B,2,FALSE)</f>
        <v>Passenger</v>
      </c>
      <c r="AF4152" s="16">
        <f t="shared" si="195"/>
        <v>11.957805543806051</v>
      </c>
    </row>
    <row r="4153" spans="1:32" x14ac:dyDescent="0.25">
      <c r="A4153" s="26">
        <v>186.80295759283032</v>
      </c>
      <c r="B4153" s="26">
        <v>45.179513121261266</v>
      </c>
      <c r="C4153" s="26">
        <v>100.05791850109078</v>
      </c>
      <c r="D4153" s="26">
        <v>156.59018863078205</v>
      </c>
      <c r="E4153" s="26">
        <v>205.64289182141636</v>
      </c>
      <c r="F4153" s="26">
        <v>0</v>
      </c>
      <c r="G4153" s="26">
        <v>0</v>
      </c>
      <c r="H4153" s="26">
        <v>0</v>
      </c>
      <c r="I4153" s="26">
        <v>0</v>
      </c>
      <c r="J4153" s="26">
        <v>22982.019135193827</v>
      </c>
      <c r="K4153" s="26">
        <v>0</v>
      </c>
      <c r="L4153" s="26">
        <v>0</v>
      </c>
      <c r="M4153" s="26">
        <v>52.442944069872539</v>
      </c>
      <c r="N4153" s="26">
        <v>12.683667915401971</v>
      </c>
      <c r="O4153" s="26">
        <v>3.2709933933687839E-2</v>
      </c>
      <c r="P4153" s="26">
        <v>5.1190898246806518E-2</v>
      </c>
      <c r="Q4153" s="26">
        <v>6.7226717347090473E-2</v>
      </c>
      <c r="R4153" s="26">
        <v>0</v>
      </c>
      <c r="S4153" s="26">
        <v>0</v>
      </c>
      <c r="T4153" s="26">
        <v>0</v>
      </c>
      <c r="U4153" s="26">
        <v>0</v>
      </c>
      <c r="V4153" s="26">
        <v>7.3301916249596974</v>
      </c>
      <c r="W4153" s="26">
        <v>0</v>
      </c>
      <c r="X4153" s="26">
        <v>0</v>
      </c>
      <c r="Y4153" s="26">
        <v>5691</v>
      </c>
      <c r="Z4153" s="26">
        <v>2007</v>
      </c>
      <c r="AA4153" s="26" t="b">
        <v>0</v>
      </c>
      <c r="AB4153" s="27" t="s">
        <v>193</v>
      </c>
      <c r="AC4153" s="16">
        <f t="shared" si="194"/>
        <v>23676.292604861206</v>
      </c>
      <c r="AD4153" s="16">
        <f t="shared" si="193"/>
        <v>65.277739534802095</v>
      </c>
      <c r="AE4153" s="16" t="str">
        <f>VLOOKUP(AB4153,aircraft!A:B,2,FALSE)</f>
        <v>Freighter</v>
      </c>
      <c r="AF4153" s="16">
        <f t="shared" si="195"/>
        <v>4.3541083397400735</v>
      </c>
    </row>
    <row r="4154" spans="1:32" x14ac:dyDescent="0.25">
      <c r="A4154" s="26">
        <v>2549.2109517479066</v>
      </c>
      <c r="B4154" s="26">
        <v>1166.2238144672688</v>
      </c>
      <c r="C4154" s="26">
        <v>2308.0182759020531</v>
      </c>
      <c r="D4154" s="26">
        <v>2025.4876631435448</v>
      </c>
      <c r="E4154" s="26">
        <v>4328.2074910058418</v>
      </c>
      <c r="F4154" s="26">
        <v>0</v>
      </c>
      <c r="G4154" s="26">
        <v>0</v>
      </c>
      <c r="H4154" s="26">
        <v>0</v>
      </c>
      <c r="I4154" s="26">
        <v>0</v>
      </c>
      <c r="J4154" s="26">
        <v>201661.49233682157</v>
      </c>
      <c r="K4154" s="26">
        <v>0</v>
      </c>
      <c r="L4154" s="26">
        <v>1720.8068697383897</v>
      </c>
      <c r="M4154" s="26">
        <v>55.572794562024754</v>
      </c>
      <c r="N4154" s="26">
        <v>25.423677240321044</v>
      </c>
      <c r="O4154" s="26">
        <v>1.5799908735488406</v>
      </c>
      <c r="P4154" s="26">
        <v>1.3865800178734722</v>
      </c>
      <c r="Q4154" s="26">
        <v>3.1786696768353493</v>
      </c>
      <c r="R4154" s="26">
        <v>0</v>
      </c>
      <c r="S4154" s="26">
        <v>0</v>
      </c>
      <c r="T4154" s="26">
        <v>0</v>
      </c>
      <c r="U4154" s="26">
        <v>0</v>
      </c>
      <c r="V4154" s="26">
        <v>77.054209217318572</v>
      </c>
      <c r="W4154" s="26">
        <v>0</v>
      </c>
      <c r="X4154" s="26">
        <v>0.63669853197910509</v>
      </c>
      <c r="Y4154" s="26">
        <v>15945</v>
      </c>
      <c r="Z4154" s="26">
        <v>2007</v>
      </c>
      <c r="AA4154" s="26" t="b">
        <v>0</v>
      </c>
      <c r="AB4154" s="27" t="s">
        <v>164</v>
      </c>
      <c r="AC4154" s="16">
        <f t="shared" si="194"/>
        <v>215759.44740282657</v>
      </c>
      <c r="AD4154" s="16">
        <f t="shared" si="193"/>
        <v>87.778410902582564</v>
      </c>
      <c r="AE4154" s="16" t="str">
        <f>VLOOKUP(AB4154,aircraft!A:B,2,FALSE)</f>
        <v>Freighter</v>
      </c>
      <c r="AF4154" s="16">
        <f t="shared" si="195"/>
        <v>13.871398463580816</v>
      </c>
    </row>
    <row r="4155" spans="1:32" x14ac:dyDescent="0.25">
      <c r="A4155" s="26">
        <v>52.666057370178883</v>
      </c>
      <c r="B4155" s="26">
        <v>21.75323660339232</v>
      </c>
      <c r="C4155" s="26">
        <v>31.631077219866409</v>
      </c>
      <c r="D4155" s="26">
        <v>59.146920734028129</v>
      </c>
      <c r="E4155" s="26">
        <v>66.069332553536157</v>
      </c>
      <c r="F4155" s="26">
        <v>0</v>
      </c>
      <c r="G4155" s="26">
        <v>0</v>
      </c>
      <c r="H4155" s="26">
        <v>0</v>
      </c>
      <c r="I4155" s="26">
        <v>0</v>
      </c>
      <c r="J4155" s="26">
        <v>5108.6783602398627</v>
      </c>
      <c r="K4155" s="26">
        <v>0</v>
      </c>
      <c r="L4155" s="26">
        <v>0</v>
      </c>
      <c r="M4155" s="26">
        <v>14.785435608922054</v>
      </c>
      <c r="N4155" s="26">
        <v>6.1069898744161675</v>
      </c>
      <c r="O4155" s="26">
        <v>1.0340373233075689E-2</v>
      </c>
      <c r="P4155" s="26">
        <v>1.9335469786447557E-2</v>
      </c>
      <c r="Q4155" s="26">
        <v>4.022215039353752E-2</v>
      </c>
      <c r="R4155" s="26">
        <v>0</v>
      </c>
      <c r="S4155" s="26">
        <v>0</v>
      </c>
      <c r="T4155" s="26">
        <v>0</v>
      </c>
      <c r="U4155" s="26">
        <v>0</v>
      </c>
      <c r="V4155" s="26">
        <v>132.03653139576315</v>
      </c>
      <c r="W4155" s="26">
        <v>0</v>
      </c>
      <c r="X4155" s="26">
        <v>0</v>
      </c>
      <c r="Y4155" s="26">
        <v>3227</v>
      </c>
      <c r="Z4155" s="26">
        <v>2007</v>
      </c>
      <c r="AA4155" s="26" t="b">
        <v>0</v>
      </c>
      <c r="AB4155" s="27" t="s">
        <v>165</v>
      </c>
      <c r="AC4155" s="16">
        <f t="shared" si="194"/>
        <v>5339.9449847208643</v>
      </c>
      <c r="AD4155" s="16">
        <f t="shared" si="193"/>
        <v>20.96232347675128</v>
      </c>
      <c r="AE4155" s="16" t="str">
        <f>VLOOKUP(AB4155,aircraft!A:B,2,FALSE)</f>
        <v>Freighter (not used as passenger)</v>
      </c>
      <c r="AF4155" s="16">
        <f t="shared" si="195"/>
        <v>2.3301287212630557</v>
      </c>
    </row>
    <row r="4156" spans="1:32" x14ac:dyDescent="0.25">
      <c r="A4156" s="26">
        <v>54.690068963405935</v>
      </c>
      <c r="B4156" s="26">
        <v>0</v>
      </c>
      <c r="C4156" s="26">
        <v>69.129715687467595</v>
      </c>
      <c r="D4156" s="26">
        <v>121.54911444606572</v>
      </c>
      <c r="E4156" s="26">
        <v>139.18242366754649</v>
      </c>
      <c r="F4156" s="26">
        <v>0</v>
      </c>
      <c r="G4156" s="26">
        <v>0</v>
      </c>
      <c r="H4156" s="26">
        <v>0</v>
      </c>
      <c r="I4156" s="26">
        <v>0</v>
      </c>
      <c r="J4156" s="26">
        <v>5761.1205258440968</v>
      </c>
      <c r="K4156" s="26">
        <v>0</v>
      </c>
      <c r="L4156" s="26">
        <v>106.83218306303024</v>
      </c>
      <c r="M4156" s="26">
        <v>0.29532638006288003</v>
      </c>
      <c r="N4156" s="26">
        <v>0</v>
      </c>
      <c r="O4156" s="26">
        <v>0</v>
      </c>
      <c r="P4156" s="26">
        <v>0</v>
      </c>
      <c r="Q4156" s="26">
        <v>0</v>
      </c>
      <c r="R4156" s="26">
        <v>0</v>
      </c>
      <c r="S4156" s="26">
        <v>0</v>
      </c>
      <c r="T4156" s="26">
        <v>0</v>
      </c>
      <c r="U4156" s="26">
        <v>0</v>
      </c>
      <c r="V4156" s="26">
        <v>4.4812684234540212</v>
      </c>
      <c r="W4156" s="26">
        <v>0</v>
      </c>
      <c r="X4156" s="26">
        <v>0.11003714072265713</v>
      </c>
      <c r="Y4156" s="26">
        <v>1753</v>
      </c>
      <c r="Z4156" s="26">
        <v>2007</v>
      </c>
      <c r="AA4156" s="26" t="b">
        <v>0</v>
      </c>
      <c r="AB4156" s="27" t="s">
        <v>227</v>
      </c>
      <c r="AC4156" s="16">
        <f t="shared" si="194"/>
        <v>6252.5040316716131</v>
      </c>
      <c r="AD4156" s="16">
        <f t="shared" si="193"/>
        <v>0.40536352078553717</v>
      </c>
      <c r="AE4156" s="16" t="str">
        <f>VLOOKUP(AB4156,aircraft!A:B,2,FALSE)</f>
        <v>Freighter</v>
      </c>
      <c r="AF4156" s="16">
        <f t="shared" si="195"/>
        <v>4.1754859364795935</v>
      </c>
    </row>
    <row r="4157" spans="1:32" x14ac:dyDescent="0.25">
      <c r="A4157" s="26">
        <v>3491.6081280453009</v>
      </c>
      <c r="B4157" s="26">
        <v>1299.8329050254865</v>
      </c>
      <c r="C4157" s="26">
        <v>1197.4469880238175</v>
      </c>
      <c r="D4157" s="26">
        <v>2105.4422044554985</v>
      </c>
      <c r="E4157" s="26">
        <v>2172.7468700276522</v>
      </c>
      <c r="F4157" s="26">
        <v>0</v>
      </c>
      <c r="G4157" s="26">
        <v>0</v>
      </c>
      <c r="H4157" s="26">
        <v>0</v>
      </c>
      <c r="I4157" s="26">
        <v>0</v>
      </c>
      <c r="J4157" s="26">
        <v>63754.857769501206</v>
      </c>
      <c r="K4157" s="26">
        <v>0</v>
      </c>
      <c r="L4157" s="26">
        <v>0</v>
      </c>
      <c r="M4157" s="26">
        <v>0</v>
      </c>
      <c r="N4157" s="26">
        <v>0</v>
      </c>
      <c r="O4157" s="26">
        <v>0</v>
      </c>
      <c r="P4157" s="26">
        <v>0</v>
      </c>
      <c r="Q4157" s="26">
        <v>0</v>
      </c>
      <c r="R4157" s="26">
        <v>0</v>
      </c>
      <c r="S4157" s="26">
        <v>0</v>
      </c>
      <c r="T4157" s="26">
        <v>0</v>
      </c>
      <c r="U4157" s="26">
        <v>0</v>
      </c>
      <c r="V4157" s="26">
        <v>0</v>
      </c>
      <c r="W4157" s="26">
        <v>0</v>
      </c>
      <c r="X4157" s="26">
        <v>0</v>
      </c>
      <c r="Y4157" s="26">
        <v>65193</v>
      </c>
      <c r="Z4157" s="26">
        <v>2007</v>
      </c>
      <c r="AA4157" s="26" t="b">
        <v>0</v>
      </c>
      <c r="AB4157" s="27" t="s">
        <v>48</v>
      </c>
      <c r="AC4157" s="16">
        <f t="shared" si="194"/>
        <v>74021.934865078962</v>
      </c>
      <c r="AD4157" s="16">
        <f t="shared" si="193"/>
        <v>0</v>
      </c>
      <c r="AE4157" s="16" t="str">
        <f>VLOOKUP(AB4157,aircraft!A:B,2,FALSE)</f>
        <v>Passenger</v>
      </c>
      <c r="AF4157" s="16">
        <f t="shared" si="195"/>
        <v>1.2596898069308262</v>
      </c>
    </row>
    <row r="4158" spans="1:32" x14ac:dyDescent="0.25">
      <c r="A4158" s="26">
        <v>5641.2953651506741</v>
      </c>
      <c r="B4158" s="26">
        <v>0</v>
      </c>
      <c r="C4158" s="26">
        <v>11738.092124556719</v>
      </c>
      <c r="D4158" s="26">
        <v>20638.804728729137</v>
      </c>
      <c r="E4158" s="26">
        <v>21298.565346777224</v>
      </c>
      <c r="F4158" s="26">
        <v>0</v>
      </c>
      <c r="G4158" s="26">
        <v>0</v>
      </c>
      <c r="H4158" s="26">
        <v>0</v>
      </c>
      <c r="I4158" s="26">
        <v>0</v>
      </c>
      <c r="J4158" s="26">
        <v>720900.67534129624</v>
      </c>
      <c r="K4158" s="26">
        <v>0</v>
      </c>
      <c r="L4158" s="26">
        <v>0</v>
      </c>
      <c r="M4158" s="26">
        <v>0</v>
      </c>
      <c r="N4158" s="26">
        <v>0</v>
      </c>
      <c r="O4158" s="26">
        <v>0</v>
      </c>
      <c r="P4158" s="26">
        <v>0</v>
      </c>
      <c r="Q4158" s="26">
        <v>0</v>
      </c>
      <c r="R4158" s="26">
        <v>0</v>
      </c>
      <c r="S4158" s="26">
        <v>0</v>
      </c>
      <c r="T4158" s="26">
        <v>0</v>
      </c>
      <c r="U4158" s="26">
        <v>0</v>
      </c>
      <c r="V4158" s="26">
        <v>0</v>
      </c>
      <c r="W4158" s="26">
        <v>0</v>
      </c>
      <c r="X4158" s="26">
        <v>0</v>
      </c>
      <c r="Y4158" s="26">
        <v>748982</v>
      </c>
      <c r="Z4158" s="26">
        <v>2007</v>
      </c>
      <c r="AA4158" s="26" t="b">
        <v>0</v>
      </c>
      <c r="AB4158" s="27" t="s">
        <v>206</v>
      </c>
      <c r="AC4158" s="16">
        <f t="shared" si="194"/>
        <v>780217.43290650996</v>
      </c>
      <c r="AD4158" s="16">
        <f t="shared" si="193"/>
        <v>0</v>
      </c>
      <c r="AE4158" s="16" t="str">
        <f>VLOOKUP(AB4158,aircraft!A:B,2,FALSE)</f>
        <v>Passenger</v>
      </c>
      <c r="AF4158" s="16">
        <f t="shared" si="195"/>
        <v>1.124550192667219</v>
      </c>
    </row>
    <row r="4159" spans="1:32" x14ac:dyDescent="0.25">
      <c r="A4159" s="26">
        <v>22718.713580916174</v>
      </c>
      <c r="B4159" s="26">
        <v>1517.3532528614351</v>
      </c>
      <c r="C4159" s="26">
        <v>14940.953865792284</v>
      </c>
      <c r="D4159" s="26">
        <v>26371.682116665565</v>
      </c>
      <c r="E4159" s="26">
        <v>27275.131467563886</v>
      </c>
      <c r="F4159" s="26">
        <v>0</v>
      </c>
      <c r="G4159" s="26">
        <v>0</v>
      </c>
      <c r="H4159" s="26">
        <v>0</v>
      </c>
      <c r="I4159" s="26">
        <v>0</v>
      </c>
      <c r="J4159" s="26">
        <v>886014.54641209019</v>
      </c>
      <c r="K4159" s="26">
        <v>0</v>
      </c>
      <c r="L4159" s="26">
        <v>0</v>
      </c>
      <c r="M4159" s="26">
        <v>103.29857075569855</v>
      </c>
      <c r="N4159" s="26">
        <v>11.204448331829239</v>
      </c>
      <c r="O4159" s="26">
        <v>5.6386835350272578E-2</v>
      </c>
      <c r="P4159" s="26">
        <v>0.20050633301487425</v>
      </c>
      <c r="Q4159" s="26">
        <v>0.26734177735316567</v>
      </c>
      <c r="R4159" s="26">
        <v>0</v>
      </c>
      <c r="S4159" s="26">
        <v>0</v>
      </c>
      <c r="T4159" s="26">
        <v>0</v>
      </c>
      <c r="U4159" s="26">
        <v>0</v>
      </c>
      <c r="V4159" s="26">
        <v>0</v>
      </c>
      <c r="W4159" s="26">
        <v>0</v>
      </c>
      <c r="X4159" s="26">
        <v>0</v>
      </c>
      <c r="Y4159" s="26">
        <v>871797</v>
      </c>
      <c r="Z4159" s="26">
        <v>2007</v>
      </c>
      <c r="AA4159" s="26" t="b">
        <v>0</v>
      </c>
      <c r="AB4159" s="27" t="s">
        <v>194</v>
      </c>
      <c r="AC4159" s="16">
        <f t="shared" si="194"/>
        <v>978838.38069588947</v>
      </c>
      <c r="AD4159" s="16">
        <f t="shared" si="193"/>
        <v>115.02725403324609</v>
      </c>
      <c r="AE4159" s="16" t="str">
        <f>VLOOKUP(AB4159,aircraft!A:B,2,FALSE)</f>
        <v>Passenger</v>
      </c>
      <c r="AF4159" s="16">
        <f t="shared" si="195"/>
        <v>1.2207161635809318</v>
      </c>
    </row>
    <row r="4160" spans="1:32" x14ac:dyDescent="0.25">
      <c r="A4160" s="26">
        <v>98139.573768392787</v>
      </c>
      <c r="B4160" s="26">
        <v>7939.7487701394239</v>
      </c>
      <c r="C4160" s="26">
        <v>263856.90604060219</v>
      </c>
      <c r="D4160" s="26">
        <v>414005.38268447382</v>
      </c>
      <c r="E4160" s="26">
        <v>511093.37778106949</v>
      </c>
      <c r="F4160" s="26">
        <v>0</v>
      </c>
      <c r="G4160" s="26">
        <v>0</v>
      </c>
      <c r="H4160" s="26">
        <v>0</v>
      </c>
      <c r="I4160" s="26">
        <v>0</v>
      </c>
      <c r="J4160" s="26">
        <v>16369221.261094257</v>
      </c>
      <c r="K4160" s="26">
        <v>0</v>
      </c>
      <c r="L4160" s="26">
        <v>240146.8257650611</v>
      </c>
      <c r="M4160" s="26">
        <v>463.21875077878553</v>
      </c>
      <c r="N4160" s="26">
        <v>37.475611168650516</v>
      </c>
      <c r="O4160" s="26">
        <v>7.4636536605227795</v>
      </c>
      <c r="P4160" s="26">
        <v>11.691289341068119</v>
      </c>
      <c r="Q4160" s="26">
        <v>19.016511438655126</v>
      </c>
      <c r="R4160" s="26">
        <v>0</v>
      </c>
      <c r="S4160" s="26">
        <v>0</v>
      </c>
      <c r="T4160" s="26">
        <v>0</v>
      </c>
      <c r="U4160" s="26">
        <v>0</v>
      </c>
      <c r="V4160" s="26">
        <v>6262.0406092724106</v>
      </c>
      <c r="W4160" s="26">
        <v>0</v>
      </c>
      <c r="X4160" s="26">
        <v>146.48956088969871</v>
      </c>
      <c r="Y4160" s="26">
        <v>5402246</v>
      </c>
      <c r="Z4160" s="26">
        <v>2007</v>
      </c>
      <c r="AA4160" s="26" t="b">
        <v>0</v>
      </c>
      <c r="AB4160" s="27" t="s">
        <v>207</v>
      </c>
      <c r="AC4160" s="16">
        <f t="shared" si="194"/>
        <v>17904403.075903997</v>
      </c>
      <c r="AD4160" s="16">
        <f t="shared" si="193"/>
        <v>685.35537727738085</v>
      </c>
      <c r="AE4160" s="16" t="str">
        <f>VLOOKUP(AB4160,aircraft!A:B,2,FALSE)</f>
        <v>Passenger</v>
      </c>
      <c r="AF4160" s="16">
        <f t="shared" si="195"/>
        <v>3.521172130392304</v>
      </c>
    </row>
    <row r="4161" spans="1:32" x14ac:dyDescent="0.25">
      <c r="A4161" s="26">
        <v>17478.81518017585</v>
      </c>
      <c r="B4161" s="26">
        <v>28.420744832127379</v>
      </c>
      <c r="C4161" s="26">
        <v>54269.930277539046</v>
      </c>
      <c r="D4161" s="26">
        <v>84932.19473725697</v>
      </c>
      <c r="E4161" s="26">
        <v>104755.79415983362</v>
      </c>
      <c r="F4161" s="26">
        <v>0</v>
      </c>
      <c r="G4161" s="26">
        <v>0</v>
      </c>
      <c r="H4161" s="26">
        <v>0</v>
      </c>
      <c r="I4161" s="26">
        <v>0</v>
      </c>
      <c r="J4161" s="26">
        <v>5355794.7771191951</v>
      </c>
      <c r="K4161" s="26">
        <v>0</v>
      </c>
      <c r="L4161" s="26">
        <v>49586.713788776746</v>
      </c>
      <c r="M4161" s="26">
        <v>82.500000988000238</v>
      </c>
      <c r="N4161" s="26">
        <v>0.13414590477445751</v>
      </c>
      <c r="O4161" s="26">
        <v>1.5553030666108241</v>
      </c>
      <c r="P4161" s="26">
        <v>2.4340422450020056</v>
      </c>
      <c r="Q4161" s="26">
        <v>3.9658156394033957</v>
      </c>
      <c r="R4161" s="26">
        <v>0</v>
      </c>
      <c r="S4161" s="26">
        <v>0</v>
      </c>
      <c r="T4161" s="26">
        <v>0</v>
      </c>
      <c r="U4161" s="26">
        <v>0</v>
      </c>
      <c r="V4161" s="26">
        <v>1894.9123861417636</v>
      </c>
      <c r="W4161" s="26">
        <v>0</v>
      </c>
      <c r="X4161" s="26">
        <v>30.247894827423117</v>
      </c>
      <c r="Y4161" s="26">
        <v>1770210</v>
      </c>
      <c r="Z4161" s="26">
        <v>2007</v>
      </c>
      <c r="AA4161" s="26" t="b">
        <v>0</v>
      </c>
      <c r="AB4161" s="27" t="s">
        <v>246</v>
      </c>
      <c r="AC4161" s="16">
        <f t="shared" si="194"/>
        <v>5666846.6460076096</v>
      </c>
      <c r="AD4161" s="16">
        <f t="shared" si="193"/>
        <v>120.83720267121404</v>
      </c>
      <c r="AE4161" s="16" t="str">
        <f>VLOOKUP(AB4161,aircraft!A:B,2,FALSE)</f>
        <v>Passenger</v>
      </c>
      <c r="AF4161" s="16">
        <f t="shared" si="195"/>
        <v>3.3310745366832886</v>
      </c>
    </row>
    <row r="4162" spans="1:32" x14ac:dyDescent="0.25">
      <c r="A4162" s="26">
        <v>71715.42421602727</v>
      </c>
      <c r="B4162" s="26">
        <v>21456.535553785077</v>
      </c>
      <c r="C4162" s="26">
        <v>131095.91294250957</v>
      </c>
      <c r="D4162" s="26">
        <v>208070.20250911015</v>
      </c>
      <c r="E4162" s="26">
        <v>258158.44810556501</v>
      </c>
      <c r="F4162" s="26">
        <v>0</v>
      </c>
      <c r="G4162" s="26">
        <v>0</v>
      </c>
      <c r="H4162" s="26">
        <v>0</v>
      </c>
      <c r="I4162" s="26">
        <v>0</v>
      </c>
      <c r="J4162" s="26">
        <v>7582357.4067221787</v>
      </c>
      <c r="K4162" s="26">
        <v>0</v>
      </c>
      <c r="L4162" s="26">
        <v>119909.3639524039</v>
      </c>
      <c r="M4162" s="26">
        <v>338.49677496375836</v>
      </c>
      <c r="N4162" s="26">
        <v>101.27483963524132</v>
      </c>
      <c r="O4162" s="26">
        <v>3.7283410429391979</v>
      </c>
      <c r="P4162" s="26">
        <v>5.9113869125027891</v>
      </c>
      <c r="Q4162" s="26">
        <v>9.6467230393146046</v>
      </c>
      <c r="R4162" s="26">
        <v>0</v>
      </c>
      <c r="S4162" s="26">
        <v>0</v>
      </c>
      <c r="T4162" s="26">
        <v>0</v>
      </c>
      <c r="U4162" s="26">
        <v>0</v>
      </c>
      <c r="V4162" s="26">
        <v>2948.7667022563096</v>
      </c>
      <c r="W4162" s="26">
        <v>0</v>
      </c>
      <c r="X4162" s="26">
        <v>73.144710599403254</v>
      </c>
      <c r="Y4162" s="26">
        <v>2501531</v>
      </c>
      <c r="Z4162" s="26">
        <v>2007</v>
      </c>
      <c r="AA4162" s="26" t="b">
        <v>0</v>
      </c>
      <c r="AB4162" s="27" t="s">
        <v>231</v>
      </c>
      <c r="AC4162" s="16">
        <f t="shared" si="194"/>
        <v>8392763.2940015793</v>
      </c>
      <c r="AD4162" s="16">
        <f t="shared" ref="AD4162:AD4225" si="196">SUM(M4162:U4162,W4162:X4162)</f>
        <v>532.20277619315948</v>
      </c>
      <c r="AE4162" s="16" t="str">
        <f>VLOOKUP(AB4162,aircraft!A:B,2,FALSE)</f>
        <v>Passenger</v>
      </c>
      <c r="AF4162" s="16">
        <f t="shared" si="195"/>
        <v>3.5855779489658954</v>
      </c>
    </row>
    <row r="4163" spans="1:32" x14ac:dyDescent="0.25">
      <c r="A4163" s="26">
        <v>75.504739251994209</v>
      </c>
      <c r="B4163" s="26">
        <v>25.597493287968071</v>
      </c>
      <c r="C4163" s="26">
        <v>36.889282252510171</v>
      </c>
      <c r="D4163" s="26">
        <v>57.731559409880752</v>
      </c>
      <c r="E4163" s="26">
        <v>71.077790276889004</v>
      </c>
      <c r="F4163" s="26">
        <v>0</v>
      </c>
      <c r="G4163" s="26">
        <v>0</v>
      </c>
      <c r="H4163" s="26">
        <v>0</v>
      </c>
      <c r="I4163" s="26">
        <v>0</v>
      </c>
      <c r="J4163" s="26">
        <v>1497.1378025758265</v>
      </c>
      <c r="K4163" s="26">
        <v>0</v>
      </c>
      <c r="L4163" s="26">
        <v>36.964126039699295</v>
      </c>
      <c r="M4163" s="26">
        <v>0.40697054939496335</v>
      </c>
      <c r="N4163" s="26">
        <v>0.13797049045849277</v>
      </c>
      <c r="O4163" s="26">
        <v>2.9983259887954705E-3</v>
      </c>
      <c r="P4163" s="26">
        <v>4.6923665732356862E-3</v>
      </c>
      <c r="Q4163" s="26">
        <v>6.7533035005996628E-3</v>
      </c>
      <c r="R4163" s="26">
        <v>0</v>
      </c>
      <c r="S4163" s="26">
        <v>0</v>
      </c>
      <c r="T4163" s="26">
        <v>0</v>
      </c>
      <c r="U4163" s="26">
        <v>0</v>
      </c>
      <c r="V4163" s="26">
        <v>0.63580815025139603</v>
      </c>
      <c r="W4163" s="26">
        <v>0</v>
      </c>
      <c r="X4163" s="26">
        <v>2.1069550906942829E-2</v>
      </c>
      <c r="Y4163" s="26">
        <v>493</v>
      </c>
      <c r="Z4163" s="26">
        <v>2007</v>
      </c>
      <c r="AA4163" s="26" t="b">
        <v>0</v>
      </c>
      <c r="AB4163" s="27" t="s">
        <v>52</v>
      </c>
      <c r="AC4163" s="16">
        <f t="shared" ref="AC4163:AC4226" si="197">SUM(A4163:L4163)</f>
        <v>1800.9027930947682</v>
      </c>
      <c r="AD4163" s="16">
        <f t="shared" si="196"/>
        <v>0.58045458682302975</v>
      </c>
      <c r="AE4163" s="16" t="str">
        <f>VLOOKUP(AB4163,aircraft!A:B,2,FALSE)</f>
        <v>Passenger</v>
      </c>
      <c r="AF4163" s="16">
        <f t="shared" ref="AF4163:AF4226" si="198">IF(AA4163,"",SUMIFS(AC:AC,Z:Z,Z4163,AB:AB,AB4163)/Y4163)</f>
        <v>4.011418654813161</v>
      </c>
    </row>
    <row r="4164" spans="1:32" x14ac:dyDescent="0.25">
      <c r="A4164" s="26">
        <v>46401.96718863456</v>
      </c>
      <c r="B4164" s="26">
        <v>6953.9451122261153</v>
      </c>
      <c r="C4164" s="26">
        <v>118169.76175589104</v>
      </c>
      <c r="D4164" s="26">
        <v>184308.63478029188</v>
      </c>
      <c r="E4164" s="26">
        <v>229229.72924964217</v>
      </c>
      <c r="F4164" s="26">
        <v>0</v>
      </c>
      <c r="G4164" s="26">
        <v>0</v>
      </c>
      <c r="H4164" s="26">
        <v>0</v>
      </c>
      <c r="I4164" s="26">
        <v>0</v>
      </c>
      <c r="J4164" s="26">
        <v>5804981.6038249163</v>
      </c>
      <c r="K4164" s="26">
        <v>0</v>
      </c>
      <c r="L4164" s="26">
        <v>106946.02498227483</v>
      </c>
      <c r="M4164" s="26">
        <v>250.10660611303175</v>
      </c>
      <c r="N4164" s="26">
        <v>37.481764599436531</v>
      </c>
      <c r="O4164" s="26">
        <v>9.6042698875259731</v>
      </c>
      <c r="P4164" s="26">
        <v>14.979800632033996</v>
      </c>
      <c r="Q4164" s="26">
        <v>21.777881762596021</v>
      </c>
      <c r="R4164" s="26">
        <v>0</v>
      </c>
      <c r="S4164" s="26">
        <v>0</v>
      </c>
      <c r="T4164" s="26">
        <v>0</v>
      </c>
      <c r="U4164" s="26">
        <v>0</v>
      </c>
      <c r="V4164" s="26">
        <v>2345.9371609809714</v>
      </c>
      <c r="W4164" s="26">
        <v>0</v>
      </c>
      <c r="X4164" s="26">
        <v>60.959231532734734</v>
      </c>
      <c r="Y4164" s="26">
        <v>1913618</v>
      </c>
      <c r="Z4164" s="26">
        <v>2007</v>
      </c>
      <c r="AA4164" s="26" t="b">
        <v>0</v>
      </c>
      <c r="AB4164" s="27" t="s">
        <v>53</v>
      </c>
      <c r="AC4164" s="16">
        <f t="shared" si="197"/>
        <v>6496991.6668938762</v>
      </c>
      <c r="AD4164" s="16">
        <f t="shared" si="196"/>
        <v>394.90955452735898</v>
      </c>
      <c r="AE4164" s="16" t="str">
        <f>VLOOKUP(AB4164,aircraft!A:B,2,FALSE)</f>
        <v>Passenger</v>
      </c>
      <c r="AF4164" s="16">
        <f t="shared" si="198"/>
        <v>3.6496145346730433</v>
      </c>
    </row>
    <row r="4165" spans="1:32" x14ac:dyDescent="0.25">
      <c r="A4165" s="26">
        <v>31837.706236430007</v>
      </c>
      <c r="B4165" s="26">
        <v>9827.0312480849734</v>
      </c>
      <c r="C4165" s="26">
        <v>36407.083347285123</v>
      </c>
      <c r="D4165" s="26">
        <v>57081.487195483969</v>
      </c>
      <c r="E4165" s="26">
        <v>71118.916794723365</v>
      </c>
      <c r="F4165" s="26">
        <v>0</v>
      </c>
      <c r="G4165" s="26">
        <v>0</v>
      </c>
      <c r="H4165" s="26">
        <v>0</v>
      </c>
      <c r="I4165" s="26">
        <v>0</v>
      </c>
      <c r="J4165" s="26">
        <v>1634835.1074502019</v>
      </c>
      <c r="K4165" s="26">
        <v>0</v>
      </c>
      <c r="L4165" s="26">
        <v>34396.169824570221</v>
      </c>
      <c r="M4165" s="26">
        <v>171.59812781027938</v>
      </c>
      <c r="N4165" s="26">
        <v>52.962735578658283</v>
      </c>
      <c r="O4165" s="26">
        <v>2.9589694333235004</v>
      </c>
      <c r="P4165" s="26">
        <v>4.6392901193153744</v>
      </c>
      <c r="Q4165" s="26">
        <v>6.7569420360765831</v>
      </c>
      <c r="R4165" s="26">
        <v>0</v>
      </c>
      <c r="S4165" s="26">
        <v>0</v>
      </c>
      <c r="T4165" s="26">
        <v>0</v>
      </c>
      <c r="U4165" s="26">
        <v>0</v>
      </c>
      <c r="V4165" s="26">
        <v>676.32856565739019</v>
      </c>
      <c r="W4165" s="26">
        <v>0</v>
      </c>
      <c r="X4165" s="26">
        <v>20.981663188078969</v>
      </c>
      <c r="Y4165" s="26">
        <v>538654</v>
      </c>
      <c r="Z4165" s="26">
        <v>2007</v>
      </c>
      <c r="AA4165" s="26" t="b">
        <v>0</v>
      </c>
      <c r="AB4165" s="27" t="s">
        <v>54</v>
      </c>
      <c r="AC4165" s="16">
        <f t="shared" si="197"/>
        <v>1875503.5020967794</v>
      </c>
      <c r="AD4165" s="16">
        <f t="shared" si="196"/>
        <v>259.89772816573208</v>
      </c>
      <c r="AE4165" s="16" t="str">
        <f>VLOOKUP(AB4165,aircraft!A:B,2,FALSE)</f>
        <v>Passenger</v>
      </c>
      <c r="AF4165" s="16">
        <f t="shared" si="198"/>
        <v>3.7667632821926613</v>
      </c>
    </row>
    <row r="4166" spans="1:32" x14ac:dyDescent="0.25">
      <c r="A4166" s="26">
        <v>3810.156572493795</v>
      </c>
      <c r="B4166" s="26">
        <v>74.560326022757167</v>
      </c>
      <c r="C4166" s="26">
        <v>2901.2681001867654</v>
      </c>
      <c r="D4166" s="26">
        <v>5101.2298378691485</v>
      </c>
      <c r="E4166" s="26">
        <v>5264.3008390668601</v>
      </c>
      <c r="F4166" s="26">
        <v>0</v>
      </c>
      <c r="G4166" s="26">
        <v>0</v>
      </c>
      <c r="H4166" s="26">
        <v>0</v>
      </c>
      <c r="I4166" s="26">
        <v>0</v>
      </c>
      <c r="J4166" s="26">
        <v>141981.08762190642</v>
      </c>
      <c r="K4166" s="26">
        <v>0</v>
      </c>
      <c r="L4166" s="26">
        <v>0</v>
      </c>
      <c r="M4166" s="26">
        <v>0</v>
      </c>
      <c r="N4166" s="26">
        <v>0</v>
      </c>
      <c r="O4166" s="26">
        <v>0</v>
      </c>
      <c r="P4166" s="26">
        <v>0</v>
      </c>
      <c r="Q4166" s="26">
        <v>0</v>
      </c>
      <c r="R4166" s="26">
        <v>0</v>
      </c>
      <c r="S4166" s="26">
        <v>0</v>
      </c>
      <c r="T4166" s="26">
        <v>0</v>
      </c>
      <c r="U4166" s="26">
        <v>0</v>
      </c>
      <c r="V4166" s="26">
        <v>0</v>
      </c>
      <c r="W4166" s="26">
        <v>0</v>
      </c>
      <c r="X4166" s="26">
        <v>0</v>
      </c>
      <c r="Y4166" s="26">
        <v>106115</v>
      </c>
      <c r="Z4166" s="26">
        <v>2007</v>
      </c>
      <c r="AA4166" s="26" t="b">
        <v>0</v>
      </c>
      <c r="AB4166" s="27" t="s">
        <v>55</v>
      </c>
      <c r="AC4166" s="16">
        <f t="shared" si="197"/>
        <v>159132.60329754575</v>
      </c>
      <c r="AD4166" s="16">
        <f t="shared" si="196"/>
        <v>0</v>
      </c>
      <c r="AE4166" s="16" t="str">
        <f>VLOOKUP(AB4166,aircraft!A:B,2,FALSE)</f>
        <v>Passenger</v>
      </c>
      <c r="AF4166" s="16">
        <f t="shared" si="198"/>
        <v>1.7319719899843786</v>
      </c>
    </row>
    <row r="4167" spans="1:32" x14ac:dyDescent="0.25">
      <c r="A4167" s="26">
        <v>5389.8356726574611</v>
      </c>
      <c r="B4167" s="26">
        <v>2233.0882623841107</v>
      </c>
      <c r="C4167" s="26">
        <v>3377.1669548504233</v>
      </c>
      <c r="D4167" s="26">
        <v>4155.3285435237412</v>
      </c>
      <c r="E4167" s="26">
        <v>5144.7859991090809</v>
      </c>
      <c r="F4167" s="26">
        <v>0</v>
      </c>
      <c r="G4167" s="26">
        <v>0</v>
      </c>
      <c r="H4167" s="26">
        <v>0</v>
      </c>
      <c r="I4167" s="26">
        <v>0</v>
      </c>
      <c r="J4167" s="26">
        <v>193819.98083557602</v>
      </c>
      <c r="K4167" s="26">
        <v>0</v>
      </c>
      <c r="L4167" s="26">
        <v>2590.4767055904831</v>
      </c>
      <c r="M4167" s="26">
        <v>18.832037912439919</v>
      </c>
      <c r="N4167" s="26">
        <v>6.1713007733621348</v>
      </c>
      <c r="O4167" s="26">
        <v>1.0528000384641507</v>
      </c>
      <c r="P4167" s="26">
        <v>1.2838800772279797</v>
      </c>
      <c r="Q4167" s="26">
        <v>1.8233521066953693</v>
      </c>
      <c r="R4167" s="26">
        <v>0</v>
      </c>
      <c r="S4167" s="26">
        <v>0</v>
      </c>
      <c r="T4167" s="26">
        <v>0</v>
      </c>
      <c r="U4167" s="26">
        <v>0</v>
      </c>
      <c r="V4167" s="26">
        <v>135.2404264029104</v>
      </c>
      <c r="W4167" s="26">
        <v>0</v>
      </c>
      <c r="X4167" s="26">
        <v>2.6681908168407329</v>
      </c>
      <c r="Y4167" s="26">
        <v>60758</v>
      </c>
      <c r="Z4167" s="26">
        <v>2007</v>
      </c>
      <c r="AA4167" s="26" t="b">
        <v>0</v>
      </c>
      <c r="AB4167" s="27" t="s">
        <v>69</v>
      </c>
      <c r="AC4167" s="16">
        <f t="shared" si="197"/>
        <v>216710.66297369133</v>
      </c>
      <c r="AD4167" s="16">
        <f t="shared" si="196"/>
        <v>31.831561725030291</v>
      </c>
      <c r="AE4167" s="16" t="str">
        <f>VLOOKUP(AB4167,aircraft!A:B,2,FALSE)</f>
        <v>Passenger</v>
      </c>
      <c r="AF4167" s="16">
        <f t="shared" si="198"/>
        <v>3.7916465337970724</v>
      </c>
    </row>
    <row r="4168" spans="1:32" x14ac:dyDescent="0.25">
      <c r="A4168" s="26">
        <v>1484451.4145911972</v>
      </c>
      <c r="B4168" s="26">
        <v>831903.59033844993</v>
      </c>
      <c r="C4168" s="26">
        <v>588462.25348234642</v>
      </c>
      <c r="D4168" s="26">
        <v>657111.9414979713</v>
      </c>
      <c r="E4168" s="26">
        <v>1000238.6803526981</v>
      </c>
      <c r="F4168" s="26">
        <v>0</v>
      </c>
      <c r="G4168" s="26">
        <v>0</v>
      </c>
      <c r="H4168" s="26">
        <v>0</v>
      </c>
      <c r="I4168" s="26">
        <v>0</v>
      </c>
      <c r="J4168" s="26">
        <v>37500262.749998532</v>
      </c>
      <c r="K4168" s="26">
        <v>0</v>
      </c>
      <c r="L4168" s="26">
        <v>649513.91125874047</v>
      </c>
      <c r="M4168" s="26">
        <v>2632.8960888704728</v>
      </c>
      <c r="N4168" s="26">
        <v>1489.0839849031113</v>
      </c>
      <c r="O4168" s="26">
        <v>34.873178114662331</v>
      </c>
      <c r="P4168" s="26">
        <v>38.803840669086242</v>
      </c>
      <c r="Q4168" s="26">
        <v>62.197162616465548</v>
      </c>
      <c r="R4168" s="26">
        <v>0</v>
      </c>
      <c r="S4168" s="26">
        <v>0</v>
      </c>
      <c r="T4168" s="26">
        <v>0</v>
      </c>
      <c r="U4168" s="26">
        <v>0</v>
      </c>
      <c r="V4168" s="26">
        <v>27683.552816672793</v>
      </c>
      <c r="W4168" s="26">
        <v>0</v>
      </c>
      <c r="X4168" s="26">
        <v>668.99928097822374</v>
      </c>
      <c r="Y4168" s="26">
        <v>11581235</v>
      </c>
      <c r="Z4168" s="26">
        <v>2007</v>
      </c>
      <c r="AA4168" s="26" t="b">
        <v>0</v>
      </c>
      <c r="AB4168" s="27" t="s">
        <v>70</v>
      </c>
      <c r="AC4168" s="16">
        <f t="shared" si="197"/>
        <v>42711944.54151994</v>
      </c>
      <c r="AD4168" s="16">
        <f t="shared" si="196"/>
        <v>4926.8535361520226</v>
      </c>
      <c r="AE4168" s="16" t="str">
        <f>VLOOKUP(AB4168,aircraft!A:B,2,FALSE)</f>
        <v>Passenger</v>
      </c>
      <c r="AF4168" s="16">
        <f t="shared" si="198"/>
        <v>3.9626057925554434</v>
      </c>
    </row>
    <row r="4169" spans="1:32" x14ac:dyDescent="0.25">
      <c r="A4169" s="26">
        <v>2290819.2101057102</v>
      </c>
      <c r="B4169" s="26">
        <v>1354373.2327170975</v>
      </c>
      <c r="C4169" s="26">
        <v>901021.99433495454</v>
      </c>
      <c r="D4169" s="26">
        <v>858369.76260275859</v>
      </c>
      <c r="E4169" s="26">
        <v>1884942.9601932771</v>
      </c>
      <c r="F4169" s="26">
        <v>0</v>
      </c>
      <c r="G4169" s="26">
        <v>0</v>
      </c>
      <c r="H4169" s="26">
        <v>0</v>
      </c>
      <c r="I4169" s="26">
        <v>0</v>
      </c>
      <c r="J4169" s="26">
        <v>66779957.270957172</v>
      </c>
      <c r="K4169" s="26">
        <v>0</v>
      </c>
      <c r="L4169" s="26">
        <v>1004957.0824455322</v>
      </c>
      <c r="M4169" s="26">
        <v>3258.1938956512327</v>
      </c>
      <c r="N4169" s="26">
        <v>1926.5972113227651</v>
      </c>
      <c r="O4169" s="26">
        <v>38.705767950677675</v>
      </c>
      <c r="P4169" s="26">
        <v>36.895369987094689</v>
      </c>
      <c r="Q4169" s="26">
        <v>84.840927726502969</v>
      </c>
      <c r="R4169" s="26">
        <v>0</v>
      </c>
      <c r="S4169" s="26">
        <v>0</v>
      </c>
      <c r="T4169" s="26">
        <v>0</v>
      </c>
      <c r="U4169" s="26">
        <v>0</v>
      </c>
      <c r="V4169" s="26">
        <v>5971.4049589738306</v>
      </c>
      <c r="W4169" s="26">
        <v>0</v>
      </c>
      <c r="X4169" s="26">
        <v>1035.1057212417636</v>
      </c>
      <c r="Y4169" s="26">
        <v>20163696</v>
      </c>
      <c r="Z4169" s="26">
        <v>2007</v>
      </c>
      <c r="AA4169" s="26" t="b">
        <v>0</v>
      </c>
      <c r="AB4169" s="27" t="s">
        <v>71</v>
      </c>
      <c r="AC4169" s="16">
        <f t="shared" si="197"/>
        <v>75074441.513356507</v>
      </c>
      <c r="AD4169" s="16">
        <f t="shared" si="196"/>
        <v>6380.3388938800363</v>
      </c>
      <c r="AE4169" s="16" t="str">
        <f>VLOOKUP(AB4169,aircraft!A:B,2,FALSE)</f>
        <v>Passenger</v>
      </c>
      <c r="AF4169" s="16">
        <f t="shared" si="198"/>
        <v>3.9710364732273717</v>
      </c>
    </row>
    <row r="4170" spans="1:32" x14ac:dyDescent="0.25">
      <c r="A4170" s="26">
        <v>1586004.7825633502</v>
      </c>
      <c r="B4170" s="26">
        <v>938894.44953978597</v>
      </c>
      <c r="C4170" s="26">
        <v>636639.53851806815</v>
      </c>
      <c r="D4170" s="26">
        <v>604722.04943184997</v>
      </c>
      <c r="E4170" s="26">
        <v>1260964.9782062692</v>
      </c>
      <c r="F4170" s="26">
        <v>0</v>
      </c>
      <c r="G4170" s="26">
        <v>0</v>
      </c>
      <c r="H4170" s="26">
        <v>0</v>
      </c>
      <c r="I4170" s="26">
        <v>0</v>
      </c>
      <c r="J4170" s="26">
        <v>36936129.876338229</v>
      </c>
      <c r="K4170" s="26">
        <v>0</v>
      </c>
      <c r="L4170" s="26">
        <v>700739.7739124056</v>
      </c>
      <c r="M4170" s="26">
        <v>2635.7492482018761</v>
      </c>
      <c r="N4170" s="26">
        <v>1578.4484435061715</v>
      </c>
      <c r="O4170" s="26">
        <v>27.608563710211378</v>
      </c>
      <c r="P4170" s="26">
        <v>26.425018037499669</v>
      </c>
      <c r="Q4170" s="26">
        <v>60.835045477575157</v>
      </c>
      <c r="R4170" s="26">
        <v>0</v>
      </c>
      <c r="S4170" s="26">
        <v>0</v>
      </c>
      <c r="T4170" s="26">
        <v>0</v>
      </c>
      <c r="U4170" s="26">
        <v>0</v>
      </c>
      <c r="V4170" s="26">
        <v>3702.5280444838245</v>
      </c>
      <c r="W4170" s="26">
        <v>0</v>
      </c>
      <c r="X4170" s="26">
        <v>721.7619157559426</v>
      </c>
      <c r="Y4170" s="26">
        <v>11161233</v>
      </c>
      <c r="Z4170" s="26">
        <v>2007</v>
      </c>
      <c r="AA4170" s="26" t="b">
        <v>0</v>
      </c>
      <c r="AB4170" s="27" t="s">
        <v>154</v>
      </c>
      <c r="AC4170" s="16">
        <f t="shared" si="197"/>
        <v>42664095.448509961</v>
      </c>
      <c r="AD4170" s="16">
        <f t="shared" si="196"/>
        <v>5050.8282346892765</v>
      </c>
      <c r="AE4170" s="16" t="str">
        <f>VLOOKUP(AB4170,aircraft!A:B,2,FALSE)</f>
        <v>Passenger</v>
      </c>
      <c r="AF4170" s="16">
        <f t="shared" si="198"/>
        <v>4.1279611156209848</v>
      </c>
    </row>
    <row r="4171" spans="1:32" x14ac:dyDescent="0.25">
      <c r="A4171" s="26">
        <v>176289.94951123212</v>
      </c>
      <c r="B4171" s="26">
        <v>110863.14698772278</v>
      </c>
      <c r="C4171" s="26">
        <v>65326.534746999365</v>
      </c>
      <c r="D4171" s="26">
        <v>81564.568331162634</v>
      </c>
      <c r="E4171" s="26">
        <v>107514.14438063846</v>
      </c>
      <c r="F4171" s="26">
        <v>0</v>
      </c>
      <c r="G4171" s="26">
        <v>0</v>
      </c>
      <c r="H4171" s="26">
        <v>0</v>
      </c>
      <c r="I4171" s="26">
        <v>0</v>
      </c>
      <c r="J4171" s="26">
        <v>5824264.9856989356</v>
      </c>
      <c r="K4171" s="26">
        <v>0</v>
      </c>
      <c r="L4171" s="26">
        <v>87469.514325996075</v>
      </c>
      <c r="M4171" s="26">
        <v>532.2725649549476</v>
      </c>
      <c r="N4171" s="26">
        <v>334.93471975016513</v>
      </c>
      <c r="O4171" s="26">
        <v>6.5326537849843263</v>
      </c>
      <c r="P4171" s="26">
        <v>8.1564572205271748</v>
      </c>
      <c r="Q4171" s="26">
        <v>10.75141494872863</v>
      </c>
      <c r="R4171" s="26">
        <v>0</v>
      </c>
      <c r="S4171" s="26">
        <v>0</v>
      </c>
      <c r="T4171" s="26">
        <v>0</v>
      </c>
      <c r="U4171" s="26">
        <v>0</v>
      </c>
      <c r="V4171" s="26">
        <v>515.71151949738589</v>
      </c>
      <c r="W4171" s="26">
        <v>0</v>
      </c>
      <c r="X4171" s="26">
        <v>32.363719801254447</v>
      </c>
      <c r="Y4171" s="26">
        <v>1758482</v>
      </c>
      <c r="Z4171" s="26">
        <v>2007</v>
      </c>
      <c r="AA4171" s="26" t="b">
        <v>0</v>
      </c>
      <c r="AB4171" s="27" t="s">
        <v>216</v>
      </c>
      <c r="AC4171" s="16">
        <f t="shared" si="197"/>
        <v>6453292.8439826872</v>
      </c>
      <c r="AD4171" s="16">
        <f t="shared" si="196"/>
        <v>925.01153046060722</v>
      </c>
      <c r="AE4171" s="16" t="str">
        <f>VLOOKUP(AB4171,aircraft!A:B,2,FALSE)</f>
        <v>Passenger</v>
      </c>
      <c r="AF4171" s="16">
        <f t="shared" si="198"/>
        <v>3.8780989435503157</v>
      </c>
    </row>
    <row r="4172" spans="1:32" x14ac:dyDescent="0.25">
      <c r="A4172" s="26">
        <v>1280894.9872233442</v>
      </c>
      <c r="B4172" s="26">
        <v>287431.64177417173</v>
      </c>
      <c r="C4172" s="26">
        <v>1291327.7071271259</v>
      </c>
      <c r="D4172" s="26">
        <v>1845336.5247194006</v>
      </c>
      <c r="E4172" s="26">
        <v>2346053.673423009</v>
      </c>
      <c r="F4172" s="26">
        <v>0</v>
      </c>
      <c r="G4172" s="26">
        <v>0</v>
      </c>
      <c r="H4172" s="26">
        <v>0</v>
      </c>
      <c r="I4172" s="26">
        <v>0</v>
      </c>
      <c r="J4172" s="26">
        <v>80169391.510926858</v>
      </c>
      <c r="K4172" s="26">
        <v>0</v>
      </c>
      <c r="L4172" s="26">
        <v>1314244.3451493185</v>
      </c>
      <c r="M4172" s="26">
        <v>3779.9547539816213</v>
      </c>
      <c r="N4172" s="26">
        <v>941.07386928483015</v>
      </c>
      <c r="O4172" s="26">
        <v>129.56192098628662</v>
      </c>
      <c r="P4172" s="26">
        <v>185.05120440368964</v>
      </c>
      <c r="Q4172" s="26">
        <v>235.63769364136212</v>
      </c>
      <c r="R4172" s="26">
        <v>0</v>
      </c>
      <c r="S4172" s="26">
        <v>0</v>
      </c>
      <c r="T4172" s="26">
        <v>0</v>
      </c>
      <c r="U4172" s="26">
        <v>0</v>
      </c>
      <c r="V4172" s="26">
        <v>7649.3163193271821</v>
      </c>
      <c r="W4172" s="26">
        <v>0</v>
      </c>
      <c r="X4172" s="26">
        <v>486.27040020221705</v>
      </c>
      <c r="Y4172" s="26">
        <v>24216936</v>
      </c>
      <c r="Z4172" s="26">
        <v>2007</v>
      </c>
      <c r="AA4172" s="26" t="b">
        <v>0</v>
      </c>
      <c r="AB4172" s="27" t="s">
        <v>215</v>
      </c>
      <c r="AC4172" s="16">
        <f t="shared" si="197"/>
        <v>88534680.390343234</v>
      </c>
      <c r="AD4172" s="16">
        <f t="shared" si="196"/>
        <v>5757.5498425000069</v>
      </c>
      <c r="AE4172" s="16" t="str">
        <f>VLOOKUP(AB4172,aircraft!A:B,2,FALSE)</f>
        <v>Passenger</v>
      </c>
      <c r="AF4172" s="16">
        <f t="shared" si="198"/>
        <v>3.8751014636772356</v>
      </c>
    </row>
    <row r="4173" spans="1:32" x14ac:dyDescent="0.25">
      <c r="A4173" s="26">
        <v>7411775.4874427561</v>
      </c>
      <c r="B4173" s="26">
        <v>2671259.7476490797</v>
      </c>
      <c r="C4173" s="26">
        <v>4498025.3040142981</v>
      </c>
      <c r="D4173" s="26">
        <v>5200891.0634036018</v>
      </c>
      <c r="E4173" s="26">
        <v>5582661.3420146806</v>
      </c>
      <c r="F4173" s="26">
        <v>0</v>
      </c>
      <c r="G4173" s="26">
        <v>0</v>
      </c>
      <c r="H4173" s="26">
        <v>0</v>
      </c>
      <c r="I4173" s="26">
        <v>0</v>
      </c>
      <c r="J4173" s="26">
        <v>299213762.69175458</v>
      </c>
      <c r="K4173" s="26">
        <v>0</v>
      </c>
      <c r="L4173" s="26">
        <v>3959260.8333028699</v>
      </c>
      <c r="M4173" s="26">
        <v>13907.884166731761</v>
      </c>
      <c r="N4173" s="26">
        <v>5049.5895098065712</v>
      </c>
      <c r="O4173" s="26">
        <v>449.37350670115774</v>
      </c>
      <c r="P4173" s="26">
        <v>519.60595651400365</v>
      </c>
      <c r="Q4173" s="26">
        <v>557.78706989177988</v>
      </c>
      <c r="R4173" s="26">
        <v>0</v>
      </c>
      <c r="S4173" s="26">
        <v>0</v>
      </c>
      <c r="T4173" s="26">
        <v>0</v>
      </c>
      <c r="U4173" s="26">
        <v>0</v>
      </c>
      <c r="V4173" s="26">
        <v>28436.929842964375</v>
      </c>
      <c r="W4173" s="26">
        <v>0</v>
      </c>
      <c r="X4173" s="26">
        <v>1464.9264857186117</v>
      </c>
      <c r="Y4173" s="26">
        <v>71861540</v>
      </c>
      <c r="Z4173" s="26">
        <v>2007</v>
      </c>
      <c r="AA4173" s="26" t="b">
        <v>0</v>
      </c>
      <c r="AB4173" s="27" t="s">
        <v>212</v>
      </c>
      <c r="AC4173" s="16">
        <f t="shared" si="197"/>
        <v>328537636.46958184</v>
      </c>
      <c r="AD4173" s="16">
        <f t="shared" si="196"/>
        <v>21949.166695363885</v>
      </c>
      <c r="AE4173" s="16" t="str">
        <f>VLOOKUP(AB4173,aircraft!A:B,2,FALSE)</f>
        <v>Passenger</v>
      </c>
      <c r="AF4173" s="16">
        <f t="shared" si="198"/>
        <v>4.8378777718167987</v>
      </c>
    </row>
    <row r="4174" spans="1:32" x14ac:dyDescent="0.25">
      <c r="A4174" s="26">
        <v>15637.258983717706</v>
      </c>
      <c r="B4174" s="26">
        <v>10201.088184606153</v>
      </c>
      <c r="C4174" s="26">
        <v>5719.5204011755141</v>
      </c>
      <c r="D4174" s="26">
        <v>7517.3734019381855</v>
      </c>
      <c r="E4174" s="26">
        <v>10164.865563978703</v>
      </c>
      <c r="F4174" s="26">
        <v>0</v>
      </c>
      <c r="G4174" s="26">
        <v>0</v>
      </c>
      <c r="H4174" s="26">
        <v>0</v>
      </c>
      <c r="I4174" s="26">
        <v>0</v>
      </c>
      <c r="J4174" s="26">
        <v>171514.72894854238</v>
      </c>
      <c r="K4174" s="26">
        <v>0</v>
      </c>
      <c r="L4174" s="26">
        <v>6488.6213532093279</v>
      </c>
      <c r="M4174" s="26">
        <v>29.710792570042273</v>
      </c>
      <c r="N4174" s="26">
        <v>19.382067877569018</v>
      </c>
      <c r="O4174" s="26">
        <v>0.57195206728381565</v>
      </c>
      <c r="P4174" s="26">
        <v>0.75173737589942624</v>
      </c>
      <c r="Q4174" s="26">
        <v>1.0164866046783911</v>
      </c>
      <c r="R4174" s="26">
        <v>0</v>
      </c>
      <c r="S4174" s="26">
        <v>0</v>
      </c>
      <c r="T4174" s="26">
        <v>0</v>
      </c>
      <c r="U4174" s="26">
        <v>0</v>
      </c>
      <c r="V4174" s="26">
        <v>31.891198395326601</v>
      </c>
      <c r="W4174" s="26">
        <v>0</v>
      </c>
      <c r="X4174" s="26">
        <v>2.400789863643864</v>
      </c>
      <c r="Y4174" s="26">
        <v>38480</v>
      </c>
      <c r="Z4174" s="26">
        <v>2007</v>
      </c>
      <c r="AA4174" s="26" t="b">
        <v>0</v>
      </c>
      <c r="AB4174" s="27" t="s">
        <v>256</v>
      </c>
      <c r="AC4174" s="16">
        <f t="shared" si="197"/>
        <v>227243.45683716799</v>
      </c>
      <c r="AD4174" s="16">
        <f t="shared" si="196"/>
        <v>53.833826359116784</v>
      </c>
      <c r="AE4174" s="16" t="str">
        <f>VLOOKUP(AB4174,aircraft!A:B,2,FALSE)</f>
        <v>Passenger</v>
      </c>
      <c r="AF4174" s="16">
        <f t="shared" si="198"/>
        <v>6.7487842326002925</v>
      </c>
    </row>
    <row r="4175" spans="1:32" x14ac:dyDescent="0.25">
      <c r="A4175" s="26">
        <v>1064.709299574781</v>
      </c>
      <c r="B4175" s="26">
        <v>527.92466998045415</v>
      </c>
      <c r="C4175" s="26">
        <v>683.40296355507144</v>
      </c>
      <c r="D4175" s="26">
        <v>656.66369231870476</v>
      </c>
      <c r="E4175" s="26">
        <v>1520.8938952086919</v>
      </c>
      <c r="F4175" s="26">
        <v>0</v>
      </c>
      <c r="G4175" s="26">
        <v>0</v>
      </c>
      <c r="H4175" s="26">
        <v>0</v>
      </c>
      <c r="I4175" s="26">
        <v>0</v>
      </c>
      <c r="J4175" s="26">
        <v>41665.174690570828</v>
      </c>
      <c r="K4175" s="26">
        <v>0</v>
      </c>
      <c r="L4175" s="26">
        <v>987.09494464099407</v>
      </c>
      <c r="M4175" s="26">
        <v>24.905204694704338</v>
      </c>
      <c r="N4175" s="26">
        <v>12.328928938210389</v>
      </c>
      <c r="O4175" s="26">
        <v>0.42003482766670963</v>
      </c>
      <c r="P4175" s="26">
        <v>0.40428058366649322</v>
      </c>
      <c r="Q4175" s="26">
        <v>1.0797058215469735</v>
      </c>
      <c r="R4175" s="26">
        <v>0</v>
      </c>
      <c r="S4175" s="26">
        <v>0</v>
      </c>
      <c r="T4175" s="26">
        <v>0</v>
      </c>
      <c r="U4175" s="26">
        <v>0</v>
      </c>
      <c r="V4175" s="26">
        <v>20.81338561130222</v>
      </c>
      <c r="W4175" s="26">
        <v>0</v>
      </c>
      <c r="X4175" s="26">
        <v>0.2763865918814879</v>
      </c>
      <c r="Y4175" s="26">
        <v>3404</v>
      </c>
      <c r="Z4175" s="26">
        <v>2007</v>
      </c>
      <c r="AA4175" s="26" t="b">
        <v>0</v>
      </c>
      <c r="AB4175" s="27" t="s">
        <v>73</v>
      </c>
      <c r="AC4175" s="16">
        <f t="shared" si="197"/>
        <v>47105.864155849529</v>
      </c>
      <c r="AD4175" s="16">
        <f t="shared" si="196"/>
        <v>39.414541457676393</v>
      </c>
      <c r="AE4175" s="16" t="str">
        <f>VLOOKUP(AB4175,aircraft!A:B,2,FALSE)</f>
        <v>Passenger</v>
      </c>
      <c r="AF4175" s="16">
        <f t="shared" si="198"/>
        <v>14.57638735737032</v>
      </c>
    </row>
    <row r="4176" spans="1:32" x14ac:dyDescent="0.25">
      <c r="A4176" s="26">
        <v>1625.551583216374</v>
      </c>
      <c r="B4176" s="26">
        <v>782.97744581716688</v>
      </c>
      <c r="C4176" s="26">
        <v>1105.7015463492744</v>
      </c>
      <c r="D4176" s="26">
        <v>959.42146344863534</v>
      </c>
      <c r="E4176" s="26">
        <v>2103.7371930322774</v>
      </c>
      <c r="F4176" s="26">
        <v>0</v>
      </c>
      <c r="G4176" s="26">
        <v>0</v>
      </c>
      <c r="H4176" s="26">
        <v>0</v>
      </c>
      <c r="I4176" s="26">
        <v>0</v>
      </c>
      <c r="J4176" s="26">
        <v>17872.899642577169</v>
      </c>
      <c r="K4176" s="26">
        <v>0</v>
      </c>
      <c r="L4176" s="26">
        <v>1387.9768397494263</v>
      </c>
      <c r="M4176" s="26">
        <v>19.548222464646276</v>
      </c>
      <c r="N4176" s="26">
        <v>9.7900906284337719</v>
      </c>
      <c r="O4176" s="26">
        <v>0.44168840792271136</v>
      </c>
      <c r="P4176" s="26">
        <v>0.38326715485626894</v>
      </c>
      <c r="Q4176" s="26">
        <v>0.92096712974947126</v>
      </c>
      <c r="R4176" s="26">
        <v>0</v>
      </c>
      <c r="S4176" s="26">
        <v>0</v>
      </c>
      <c r="T4176" s="26">
        <v>0</v>
      </c>
      <c r="U4176" s="26">
        <v>0</v>
      </c>
      <c r="V4176" s="26">
        <v>22.713695580140921</v>
      </c>
      <c r="W4176" s="26">
        <v>0</v>
      </c>
      <c r="X4176" s="26">
        <v>0.38863352550985231</v>
      </c>
      <c r="Y4176" s="26">
        <v>1769</v>
      </c>
      <c r="Z4176" s="26">
        <v>2007</v>
      </c>
      <c r="AA4176" s="26" t="b">
        <v>0</v>
      </c>
      <c r="AB4176" s="27" t="s">
        <v>75</v>
      </c>
      <c r="AC4176" s="16">
        <f t="shared" si="197"/>
        <v>25838.265714190326</v>
      </c>
      <c r="AD4176" s="16">
        <f t="shared" si="196"/>
        <v>31.472869311118352</v>
      </c>
      <c r="AE4176" s="16" t="str">
        <f>VLOOKUP(AB4176,aircraft!A:B,2,FALSE)</f>
        <v>Freighter (combi)</v>
      </c>
      <c r="AF4176" s="16">
        <f t="shared" si="198"/>
        <v>15.25401879319908</v>
      </c>
    </row>
    <row r="4177" spans="1:32" x14ac:dyDescent="0.25">
      <c r="A4177" s="26">
        <v>5051.1080114587867</v>
      </c>
      <c r="B4177" s="26">
        <v>2455.5899600086091</v>
      </c>
      <c r="C4177" s="26">
        <v>2364.2285798000007</v>
      </c>
      <c r="D4177" s="26">
        <v>2579.8347371197101</v>
      </c>
      <c r="E4177" s="26">
        <v>6097.3488198180685</v>
      </c>
      <c r="F4177" s="26">
        <v>0</v>
      </c>
      <c r="G4177" s="26">
        <v>0</v>
      </c>
      <c r="H4177" s="26">
        <v>0</v>
      </c>
      <c r="I4177" s="26">
        <v>0</v>
      </c>
      <c r="J4177" s="26">
        <v>262208.98818391323</v>
      </c>
      <c r="K4177" s="26">
        <v>0</v>
      </c>
      <c r="L4177" s="26">
        <v>4083.0593416330521</v>
      </c>
      <c r="M4177" s="26">
        <v>10.758631509755263</v>
      </c>
      <c r="N4177" s="26">
        <v>5.2302955032548217</v>
      </c>
      <c r="O4177" s="26">
        <v>0.35620287853231786</v>
      </c>
      <c r="P4177" s="26">
        <v>0.38868685005806136</v>
      </c>
      <c r="Q4177" s="26">
        <v>0.94380683732111159</v>
      </c>
      <c r="R4177" s="26">
        <v>0</v>
      </c>
      <c r="S4177" s="26">
        <v>0</v>
      </c>
      <c r="T4177" s="26">
        <v>0</v>
      </c>
      <c r="U4177" s="26">
        <v>0</v>
      </c>
      <c r="V4177" s="26">
        <v>101.46693931935471</v>
      </c>
      <c r="W4177" s="26">
        <v>0</v>
      </c>
      <c r="X4177" s="26">
        <v>1.1432566461924967</v>
      </c>
      <c r="Y4177" s="26">
        <v>20761</v>
      </c>
      <c r="Z4177" s="26">
        <v>2007</v>
      </c>
      <c r="AA4177" s="26" t="b">
        <v>0</v>
      </c>
      <c r="AB4177" s="27" t="s">
        <v>76</v>
      </c>
      <c r="AC4177" s="16">
        <f t="shared" si="197"/>
        <v>284840.15763375146</v>
      </c>
      <c r="AD4177" s="16">
        <f t="shared" si="196"/>
        <v>18.820880225114074</v>
      </c>
      <c r="AE4177" s="16" t="str">
        <f>VLOOKUP(AB4177,aircraft!A:B,2,FALSE)</f>
        <v>Passenger</v>
      </c>
      <c r="AF4177" s="16">
        <f t="shared" si="198"/>
        <v>14.298763069374088</v>
      </c>
    </row>
    <row r="4178" spans="1:32" x14ac:dyDescent="0.25">
      <c r="A4178" s="26">
        <v>9466.9201989985886</v>
      </c>
      <c r="B4178" s="26">
        <v>4291.5934440621968</v>
      </c>
      <c r="C4178" s="26">
        <v>4929.5090284531225</v>
      </c>
      <c r="D4178" s="26">
        <v>4411.8195635597212</v>
      </c>
      <c r="E4178" s="26">
        <v>9949.1893440799049</v>
      </c>
      <c r="F4178" s="26">
        <v>0</v>
      </c>
      <c r="G4178" s="26">
        <v>0</v>
      </c>
      <c r="H4178" s="26">
        <v>0</v>
      </c>
      <c r="I4178" s="26">
        <v>0</v>
      </c>
      <c r="J4178" s="26">
        <v>66059.443247618663</v>
      </c>
      <c r="K4178" s="26">
        <v>0</v>
      </c>
      <c r="L4178" s="26">
        <v>6440.9651566495231</v>
      </c>
      <c r="M4178" s="26">
        <v>21.523860593261244</v>
      </c>
      <c r="N4178" s="26">
        <v>9.7452865843618177</v>
      </c>
      <c r="O4178" s="26">
        <v>0.64133228112152618</v>
      </c>
      <c r="P4178" s="26">
        <v>0.5714059503448472</v>
      </c>
      <c r="Q4178" s="26">
        <v>1.3254331938234485</v>
      </c>
      <c r="R4178" s="26">
        <v>0</v>
      </c>
      <c r="S4178" s="26">
        <v>0</v>
      </c>
      <c r="T4178" s="26">
        <v>0</v>
      </c>
      <c r="U4178" s="26">
        <v>0</v>
      </c>
      <c r="V4178" s="26">
        <v>100.48470826431701</v>
      </c>
      <c r="W4178" s="26">
        <v>0</v>
      </c>
      <c r="X4178" s="26">
        <v>9.6614478189549118</v>
      </c>
      <c r="Y4178" s="26">
        <v>8081</v>
      </c>
      <c r="Z4178" s="26">
        <v>2007</v>
      </c>
      <c r="AA4178" s="26" t="b">
        <v>0</v>
      </c>
      <c r="AB4178" s="27" t="s">
        <v>77</v>
      </c>
      <c r="AC4178" s="16">
        <f t="shared" si="197"/>
        <v>105549.43998342173</v>
      </c>
      <c r="AD4178" s="16">
        <f t="shared" si="196"/>
        <v>43.468766421867798</v>
      </c>
      <c r="AE4178" s="16" t="str">
        <f>VLOOKUP(AB4178,aircraft!A:B,2,FALSE)</f>
        <v>Passenger</v>
      </c>
      <c r="AF4178" s="16">
        <f t="shared" si="198"/>
        <v>13.409284412858211</v>
      </c>
    </row>
    <row r="4179" spans="1:32" x14ac:dyDescent="0.25">
      <c r="A4179" s="26">
        <v>485946.35036017536</v>
      </c>
      <c r="B4179" s="26">
        <v>232933.01982565073</v>
      </c>
      <c r="C4179" s="26">
        <v>359411.08638083475</v>
      </c>
      <c r="D4179" s="26">
        <v>319455.72604734276</v>
      </c>
      <c r="E4179" s="26">
        <v>695305.79757883144</v>
      </c>
      <c r="F4179" s="26">
        <v>0</v>
      </c>
      <c r="G4179" s="26">
        <v>0</v>
      </c>
      <c r="H4179" s="26">
        <v>0</v>
      </c>
      <c r="I4179" s="26">
        <v>0</v>
      </c>
      <c r="J4179" s="26">
        <v>4338123.2796169901</v>
      </c>
      <c r="K4179" s="26">
        <v>0</v>
      </c>
      <c r="L4179" s="26">
        <v>467765.13028736098</v>
      </c>
      <c r="M4179" s="26">
        <v>984.88394172291737</v>
      </c>
      <c r="N4179" s="26">
        <v>467.89405443382412</v>
      </c>
      <c r="O4179" s="26">
        <v>29.665141006807435</v>
      </c>
      <c r="P4179" s="26">
        <v>26.351751729409752</v>
      </c>
      <c r="Q4179" s="26">
        <v>62.357352202937676</v>
      </c>
      <c r="R4179" s="26">
        <v>0</v>
      </c>
      <c r="S4179" s="26">
        <v>0</v>
      </c>
      <c r="T4179" s="26">
        <v>0</v>
      </c>
      <c r="U4179" s="26">
        <v>0</v>
      </c>
      <c r="V4179" s="26">
        <v>6933.9437960682944</v>
      </c>
      <c r="W4179" s="26">
        <v>0</v>
      </c>
      <c r="X4179" s="26">
        <v>701.64770153000484</v>
      </c>
      <c r="Y4179" s="26">
        <v>540671</v>
      </c>
      <c r="Z4179" s="26">
        <v>2007</v>
      </c>
      <c r="AA4179" s="26" t="b">
        <v>0</v>
      </c>
      <c r="AB4179" s="27" t="s">
        <v>228</v>
      </c>
      <c r="AC4179" s="16">
        <f t="shared" si="197"/>
        <v>6898940.3900971869</v>
      </c>
      <c r="AD4179" s="16">
        <f t="shared" si="196"/>
        <v>2272.7999426259012</v>
      </c>
      <c r="AE4179" s="16" t="str">
        <f>VLOOKUP(AB4179,aircraft!A:B,2,FALSE)</f>
        <v>Freighter</v>
      </c>
      <c r="AF4179" s="16">
        <f t="shared" si="198"/>
        <v>12.833424188337517</v>
      </c>
    </row>
    <row r="4180" spans="1:32" x14ac:dyDescent="0.25">
      <c r="A4180" s="26">
        <v>3909.6189811200657</v>
      </c>
      <c r="B4180" s="26">
        <v>1992.3491059657176</v>
      </c>
      <c r="C4180" s="26">
        <v>3482.7309014914199</v>
      </c>
      <c r="D4180" s="26">
        <v>3090.5463393595483</v>
      </c>
      <c r="E4180" s="26">
        <v>6924.9045529450595</v>
      </c>
      <c r="F4180" s="26">
        <v>0</v>
      </c>
      <c r="G4180" s="26">
        <v>0</v>
      </c>
      <c r="H4180" s="26">
        <v>0</v>
      </c>
      <c r="I4180" s="26">
        <v>0</v>
      </c>
      <c r="J4180" s="26">
        <v>11748.426662364005</v>
      </c>
      <c r="K4180" s="26">
        <v>0</v>
      </c>
      <c r="L4180" s="26">
        <v>4826.9660098614768</v>
      </c>
      <c r="M4180" s="26">
        <v>9.0401101293460719</v>
      </c>
      <c r="N4180" s="26">
        <v>4.6068569395154437</v>
      </c>
      <c r="O4180" s="26">
        <v>0.46785910843039513</v>
      </c>
      <c r="P4180" s="26">
        <v>0.41517426863969897</v>
      </c>
      <c r="Q4180" s="26">
        <v>0.95683058758414696</v>
      </c>
      <c r="R4180" s="26">
        <v>0</v>
      </c>
      <c r="S4180" s="26">
        <v>0</v>
      </c>
      <c r="T4180" s="26">
        <v>0</v>
      </c>
      <c r="U4180" s="26">
        <v>0</v>
      </c>
      <c r="V4180" s="26">
        <v>64.282834033899121</v>
      </c>
      <c r="W4180" s="26">
        <v>0</v>
      </c>
      <c r="X4180" s="26">
        <v>7.2404490777286892</v>
      </c>
      <c r="Y4180" s="26">
        <v>2821</v>
      </c>
      <c r="Z4180" s="26">
        <v>2007</v>
      </c>
      <c r="AA4180" s="26" t="b">
        <v>0</v>
      </c>
      <c r="AB4180" s="27" t="s">
        <v>300</v>
      </c>
      <c r="AC4180" s="16">
        <f t="shared" si="197"/>
        <v>35975.542553107291</v>
      </c>
      <c r="AD4180" s="16">
        <f t="shared" si="196"/>
        <v>22.727280111244447</v>
      </c>
      <c r="AE4180" s="16" t="str">
        <f>VLOOKUP(AB4180,aircraft!A:B,2,FALSE)</f>
        <v>Freighter (combi)</v>
      </c>
      <c r="AF4180" s="16">
        <f t="shared" si="198"/>
        <v>12.75276233715253</v>
      </c>
    </row>
    <row r="4181" spans="1:32" x14ac:dyDescent="0.25">
      <c r="A4181" s="26">
        <v>2906904.394562209</v>
      </c>
      <c r="B4181" s="26">
        <v>1662518.7556990329</v>
      </c>
      <c r="C4181" s="26">
        <v>1489280.7201629651</v>
      </c>
      <c r="D4181" s="26">
        <v>1688176.1810016811</v>
      </c>
      <c r="E4181" s="26">
        <v>2778434.5989916991</v>
      </c>
      <c r="F4181" s="26">
        <v>0</v>
      </c>
      <c r="G4181" s="26">
        <v>0</v>
      </c>
      <c r="H4181" s="26">
        <v>0</v>
      </c>
      <c r="I4181" s="26">
        <v>0</v>
      </c>
      <c r="J4181" s="26">
        <v>116235279.40752682</v>
      </c>
      <c r="K4181" s="26">
        <v>0</v>
      </c>
      <c r="L4181" s="26">
        <v>1243482.0772691101</v>
      </c>
      <c r="M4181" s="26">
        <v>1887.9610627088578</v>
      </c>
      <c r="N4181" s="26">
        <v>1066.3926639865902</v>
      </c>
      <c r="O4181" s="26">
        <v>75.19586164325473</v>
      </c>
      <c r="P4181" s="26">
        <v>84.607611783170427</v>
      </c>
      <c r="Q4181" s="26">
        <v>165.22704540009082</v>
      </c>
      <c r="R4181" s="26">
        <v>0</v>
      </c>
      <c r="S4181" s="26">
        <v>0</v>
      </c>
      <c r="T4181" s="26">
        <v>0</v>
      </c>
      <c r="U4181" s="26">
        <v>0</v>
      </c>
      <c r="V4181" s="26">
        <v>113339.60593057446</v>
      </c>
      <c r="W4181" s="26">
        <v>0</v>
      </c>
      <c r="X4181" s="26">
        <v>534.69731138445763</v>
      </c>
      <c r="Y4181" s="26">
        <v>27142861</v>
      </c>
      <c r="Z4181" s="26">
        <v>2007</v>
      </c>
      <c r="AA4181" s="26" t="b">
        <v>0</v>
      </c>
      <c r="AB4181" s="27" t="s">
        <v>78</v>
      </c>
      <c r="AC4181" s="16">
        <f t="shared" si="197"/>
        <v>128004076.13521351</v>
      </c>
      <c r="AD4181" s="16">
        <f t="shared" si="196"/>
        <v>3814.0815569064216</v>
      </c>
      <c r="AE4181" s="16" t="str">
        <f>VLOOKUP(AB4181,aircraft!A:B,2,FALSE)</f>
        <v>Passenger</v>
      </c>
      <c r="AF4181" s="16">
        <f t="shared" si="198"/>
        <v>4.9795271854241143</v>
      </c>
    </row>
    <row r="4182" spans="1:32" x14ac:dyDescent="0.25">
      <c r="A4182" s="26">
        <v>80227.738659350289</v>
      </c>
      <c r="B4182" s="26">
        <v>47817.176910665214</v>
      </c>
      <c r="C4182" s="26">
        <v>44467.270358910777</v>
      </c>
      <c r="D4182" s="26">
        <v>53215.33394868816</v>
      </c>
      <c r="E4182" s="26">
        <v>72355.292471102337</v>
      </c>
      <c r="F4182" s="26">
        <v>0</v>
      </c>
      <c r="G4182" s="26">
        <v>0</v>
      </c>
      <c r="H4182" s="26">
        <v>0</v>
      </c>
      <c r="I4182" s="26">
        <v>0</v>
      </c>
      <c r="J4182" s="26">
        <v>3570013.2917830967</v>
      </c>
      <c r="K4182" s="26">
        <v>0</v>
      </c>
      <c r="L4182" s="26">
        <v>30582.779190779052</v>
      </c>
      <c r="M4182" s="26">
        <v>11.231883712301427</v>
      </c>
      <c r="N4182" s="26">
        <v>6.6944049462939947</v>
      </c>
      <c r="O4182" s="26">
        <v>1.110450316714503</v>
      </c>
      <c r="P4182" s="26">
        <v>1.4394176260265452</v>
      </c>
      <c r="Q4182" s="26">
        <v>0.91859293871296333</v>
      </c>
      <c r="R4182" s="26">
        <v>0</v>
      </c>
      <c r="S4182" s="26">
        <v>0</v>
      </c>
      <c r="T4182" s="26">
        <v>0</v>
      </c>
      <c r="U4182" s="26">
        <v>0</v>
      </c>
      <c r="V4182" s="26">
        <v>3461.8888876348447</v>
      </c>
      <c r="W4182" s="26">
        <v>0</v>
      </c>
      <c r="X4182" s="26">
        <v>13.150595498639534</v>
      </c>
      <c r="Y4182" s="26">
        <v>840041</v>
      </c>
      <c r="Z4182" s="26">
        <v>2007</v>
      </c>
      <c r="AA4182" s="26" t="b">
        <v>0</v>
      </c>
      <c r="AB4182" s="27" t="s">
        <v>221</v>
      </c>
      <c r="AC4182" s="16">
        <f t="shared" si="197"/>
        <v>3898678.8833225928</v>
      </c>
      <c r="AD4182" s="16">
        <f t="shared" si="196"/>
        <v>34.545345038688964</v>
      </c>
      <c r="AE4182" s="16" t="str">
        <f>VLOOKUP(AB4182,aircraft!A:B,2,FALSE)</f>
        <v>Passenger</v>
      </c>
      <c r="AF4182" s="16">
        <f t="shared" si="198"/>
        <v>4.8668943367203799</v>
      </c>
    </row>
    <row r="4183" spans="1:32" x14ac:dyDescent="0.25">
      <c r="A4183" s="26">
        <v>37482.882370327614</v>
      </c>
      <c r="B4183" s="26">
        <v>19014.451175755366</v>
      </c>
      <c r="C4183" s="26">
        <v>20559.245083112084</v>
      </c>
      <c r="D4183" s="26">
        <v>17307.509263789092</v>
      </c>
      <c r="E4183" s="26">
        <v>41953.547868658228</v>
      </c>
      <c r="F4183" s="26">
        <v>0</v>
      </c>
      <c r="G4183" s="26">
        <v>0</v>
      </c>
      <c r="H4183" s="26">
        <v>0</v>
      </c>
      <c r="I4183" s="26">
        <v>0</v>
      </c>
      <c r="J4183" s="26">
        <v>1574757.6011927032</v>
      </c>
      <c r="K4183" s="26">
        <v>0</v>
      </c>
      <c r="L4183" s="26">
        <v>23994.083883910895</v>
      </c>
      <c r="M4183" s="26">
        <v>63.783388648670005</v>
      </c>
      <c r="N4183" s="26">
        <v>31.804593978106009</v>
      </c>
      <c r="O4183" s="26">
        <v>0.86221255434453914</v>
      </c>
      <c r="P4183" s="26">
        <v>0.72635507938452659</v>
      </c>
      <c r="Q4183" s="26">
        <v>2.1770631710868531</v>
      </c>
      <c r="R4183" s="26">
        <v>0</v>
      </c>
      <c r="S4183" s="26">
        <v>0</v>
      </c>
      <c r="T4183" s="26">
        <v>0</v>
      </c>
      <c r="U4183" s="26">
        <v>0</v>
      </c>
      <c r="V4183" s="26">
        <v>698.16234644448855</v>
      </c>
      <c r="W4183" s="26">
        <v>0</v>
      </c>
      <c r="X4183" s="26">
        <v>10.317456420470597</v>
      </c>
      <c r="Y4183" s="26">
        <v>282154</v>
      </c>
      <c r="Z4183" s="26">
        <v>2007</v>
      </c>
      <c r="AA4183" s="26" t="b">
        <v>0</v>
      </c>
      <c r="AB4183" s="27" t="s">
        <v>79</v>
      </c>
      <c r="AC4183" s="16">
        <f t="shared" si="197"/>
        <v>1735069.3208382565</v>
      </c>
      <c r="AD4183" s="16">
        <f t="shared" si="196"/>
        <v>109.67106985206253</v>
      </c>
      <c r="AE4183" s="16" t="str">
        <f>VLOOKUP(AB4183,aircraft!A:B,2,FALSE)</f>
        <v>Passenger</v>
      </c>
      <c r="AF4183" s="16">
        <f t="shared" si="198"/>
        <v>6.4658801915349269</v>
      </c>
    </row>
    <row r="4184" spans="1:32" x14ac:dyDescent="0.25">
      <c r="A4184" s="26">
        <v>100613.59728860699</v>
      </c>
      <c r="B4184" s="26">
        <v>52258.003746463488</v>
      </c>
      <c r="C4184" s="26">
        <v>72271.745002916185</v>
      </c>
      <c r="D4184" s="26">
        <v>59460.3187616047</v>
      </c>
      <c r="E4184" s="26">
        <v>141400.57650210918</v>
      </c>
      <c r="F4184" s="26">
        <v>0</v>
      </c>
      <c r="G4184" s="26">
        <v>0</v>
      </c>
      <c r="H4184" s="26">
        <v>0</v>
      </c>
      <c r="I4184" s="26">
        <v>0</v>
      </c>
      <c r="J4184" s="26">
        <v>5944345.0708286278</v>
      </c>
      <c r="K4184" s="26">
        <v>0</v>
      </c>
      <c r="L4184" s="26">
        <v>75492.059240349001</v>
      </c>
      <c r="M4184" s="26">
        <v>490.56718870563191</v>
      </c>
      <c r="N4184" s="26">
        <v>253.80930150294304</v>
      </c>
      <c r="O4184" s="26">
        <v>14.393020554497394</v>
      </c>
      <c r="P4184" s="26">
        <v>11.845843960491534</v>
      </c>
      <c r="Q4184" s="26">
        <v>30.197397069735075</v>
      </c>
      <c r="R4184" s="26">
        <v>0</v>
      </c>
      <c r="S4184" s="26">
        <v>0</v>
      </c>
      <c r="T4184" s="26">
        <v>0</v>
      </c>
      <c r="U4184" s="26">
        <v>0</v>
      </c>
      <c r="V4184" s="26">
        <v>2713.8917824910368</v>
      </c>
      <c r="W4184" s="26">
        <v>0</v>
      </c>
      <c r="X4184" s="26">
        <v>32.461586575771015</v>
      </c>
      <c r="Y4184" s="26">
        <v>1055170</v>
      </c>
      <c r="Z4184" s="26">
        <v>2007</v>
      </c>
      <c r="AA4184" s="26" t="b">
        <v>0</v>
      </c>
      <c r="AB4184" s="27" t="s">
        <v>80</v>
      </c>
      <c r="AC4184" s="16">
        <f t="shared" si="197"/>
        <v>6445841.3713706769</v>
      </c>
      <c r="AD4184" s="16">
        <f t="shared" si="196"/>
        <v>833.27433836906994</v>
      </c>
      <c r="AE4184" s="16" t="str">
        <f>VLOOKUP(AB4184,aircraft!A:B,2,FALSE)</f>
        <v>Passenger</v>
      </c>
      <c r="AF4184" s="16">
        <f t="shared" si="198"/>
        <v>6.3475898261210535</v>
      </c>
    </row>
    <row r="4185" spans="1:32" x14ac:dyDescent="0.25">
      <c r="A4185" s="26">
        <v>243655.43261042802</v>
      </c>
      <c r="B4185" s="26">
        <v>135817.95537300091</v>
      </c>
      <c r="C4185" s="26">
        <v>93477.680610628042</v>
      </c>
      <c r="D4185" s="26">
        <v>85475.270452559838</v>
      </c>
      <c r="E4185" s="26">
        <v>206516.1347765594</v>
      </c>
      <c r="F4185" s="26">
        <v>0</v>
      </c>
      <c r="G4185" s="26">
        <v>0</v>
      </c>
      <c r="H4185" s="26">
        <v>0</v>
      </c>
      <c r="I4185" s="26">
        <v>0</v>
      </c>
      <c r="J4185" s="26">
        <v>7897666.1099407589</v>
      </c>
      <c r="K4185" s="26">
        <v>0</v>
      </c>
      <c r="L4185" s="26">
        <v>117977.13107010735</v>
      </c>
      <c r="M4185" s="26">
        <v>209.04380332874564</v>
      </c>
      <c r="N4185" s="26">
        <v>116.25072519639997</v>
      </c>
      <c r="O4185" s="26">
        <v>28.820281880938637</v>
      </c>
      <c r="P4185" s="26">
        <v>26.359165005920676</v>
      </c>
      <c r="Q4185" s="26">
        <v>63.926270770129101</v>
      </c>
      <c r="R4185" s="26">
        <v>0</v>
      </c>
      <c r="S4185" s="26">
        <v>0</v>
      </c>
      <c r="T4185" s="26">
        <v>0</v>
      </c>
      <c r="U4185" s="26">
        <v>0</v>
      </c>
      <c r="V4185" s="26">
        <v>3456.0250336746567</v>
      </c>
      <c r="W4185" s="26">
        <v>0</v>
      </c>
      <c r="X4185" s="26">
        <v>50.73016808298248</v>
      </c>
      <c r="Y4185" s="26">
        <v>1420779</v>
      </c>
      <c r="Z4185" s="26">
        <v>2007</v>
      </c>
      <c r="AA4185" s="26" t="b">
        <v>0</v>
      </c>
      <c r="AB4185" s="27" t="s">
        <v>145</v>
      </c>
      <c r="AC4185" s="16">
        <f t="shared" si="197"/>
        <v>8780585.7148340419</v>
      </c>
      <c r="AD4185" s="16">
        <f t="shared" si="196"/>
        <v>495.13041426511649</v>
      </c>
      <c r="AE4185" s="16" t="str">
        <f>VLOOKUP(AB4185,aircraft!A:B,2,FALSE)</f>
        <v>Passenger</v>
      </c>
      <c r="AF4185" s="16">
        <f t="shared" si="198"/>
        <v>6.5284180981905582</v>
      </c>
    </row>
    <row r="4186" spans="1:32" x14ac:dyDescent="0.25">
      <c r="A4186" s="26">
        <v>1015013.8959284157</v>
      </c>
      <c r="B4186" s="26">
        <v>555492.94722908584</v>
      </c>
      <c r="C4186" s="26">
        <v>478995.00644881593</v>
      </c>
      <c r="D4186" s="26">
        <v>390081.49925018335</v>
      </c>
      <c r="E4186" s="26">
        <v>942394.6731390832</v>
      </c>
      <c r="F4186" s="26">
        <v>0</v>
      </c>
      <c r="G4186" s="26">
        <v>0</v>
      </c>
      <c r="H4186" s="26">
        <v>0</v>
      </c>
      <c r="I4186" s="26">
        <v>0</v>
      </c>
      <c r="J4186" s="26">
        <v>33991842.316618651</v>
      </c>
      <c r="K4186" s="26">
        <v>0</v>
      </c>
      <c r="L4186" s="26">
        <v>535819.32769710373</v>
      </c>
      <c r="M4186" s="26">
        <v>3068.3709004359689</v>
      </c>
      <c r="N4186" s="26">
        <v>1651.1070271373471</v>
      </c>
      <c r="O4186" s="26">
        <v>43.145626254206249</v>
      </c>
      <c r="P4186" s="26">
        <v>34.985610152950976</v>
      </c>
      <c r="Q4186" s="26">
        <v>86.630316913937861</v>
      </c>
      <c r="R4186" s="26">
        <v>0</v>
      </c>
      <c r="S4186" s="26">
        <v>0</v>
      </c>
      <c r="T4186" s="26">
        <v>0</v>
      </c>
      <c r="U4186" s="26">
        <v>0</v>
      </c>
      <c r="V4186" s="26">
        <v>14806.633889838213</v>
      </c>
      <c r="W4186" s="26">
        <v>0</v>
      </c>
      <c r="X4186" s="26">
        <v>230.40231873439822</v>
      </c>
      <c r="Y4186" s="26">
        <v>6123712</v>
      </c>
      <c r="Z4186" s="26">
        <v>2007</v>
      </c>
      <c r="AA4186" s="26" t="b">
        <v>0</v>
      </c>
      <c r="AB4186" s="27" t="s">
        <v>81</v>
      </c>
      <c r="AC4186" s="16">
        <f t="shared" si="197"/>
        <v>37909639.666311339</v>
      </c>
      <c r="AD4186" s="16">
        <f t="shared" si="196"/>
        <v>5114.6417996288101</v>
      </c>
      <c r="AE4186" s="16" t="str">
        <f>VLOOKUP(AB4186,aircraft!A:B,2,FALSE)</f>
        <v>Passenger (not used as freighter)</v>
      </c>
      <c r="AF4186" s="16">
        <f t="shared" si="198"/>
        <v>6.5350585339288321</v>
      </c>
    </row>
    <row r="4187" spans="1:32" x14ac:dyDescent="0.25">
      <c r="A4187" s="26">
        <v>4725.1560691567192</v>
      </c>
      <c r="B4187" s="26">
        <v>2231.4430818849387</v>
      </c>
      <c r="C4187" s="26">
        <v>2546.0710001181401</v>
      </c>
      <c r="D4187" s="26">
        <v>2256.5396866740998</v>
      </c>
      <c r="E4187" s="26">
        <v>5924.8624930272845</v>
      </c>
      <c r="F4187" s="26">
        <v>0</v>
      </c>
      <c r="G4187" s="26">
        <v>0</v>
      </c>
      <c r="H4187" s="26">
        <v>0</v>
      </c>
      <c r="I4187" s="26">
        <v>0</v>
      </c>
      <c r="J4187" s="26">
        <v>86605.338115696664</v>
      </c>
      <c r="K4187" s="26">
        <v>0</v>
      </c>
      <c r="L4187" s="26">
        <v>3711.3869140877723</v>
      </c>
      <c r="M4187" s="26">
        <v>5.6315845442417292</v>
      </c>
      <c r="N4187" s="26">
        <v>2.6796480541655137</v>
      </c>
      <c r="O4187" s="26">
        <v>9.1072430884993297E-2</v>
      </c>
      <c r="P4187" s="26">
        <v>8.2139455300028613E-2</v>
      </c>
      <c r="Q4187" s="26">
        <v>0.32923675108687417</v>
      </c>
      <c r="R4187" s="26">
        <v>0</v>
      </c>
      <c r="S4187" s="26">
        <v>0</v>
      </c>
      <c r="T4187" s="26">
        <v>0</v>
      </c>
      <c r="U4187" s="26">
        <v>0</v>
      </c>
      <c r="V4187" s="26">
        <v>263.24149004752053</v>
      </c>
      <c r="W4187" s="26">
        <v>0</v>
      </c>
      <c r="X4187" s="26">
        <v>0.74227741807383829</v>
      </c>
      <c r="Y4187" s="26">
        <v>9421</v>
      </c>
      <c r="Z4187" s="26">
        <v>2007</v>
      </c>
      <c r="AA4187" s="26" t="b">
        <v>0</v>
      </c>
      <c r="AB4187" s="27" t="s">
        <v>229</v>
      </c>
      <c r="AC4187" s="16">
        <f t="shared" si="197"/>
        <v>108000.79736064561</v>
      </c>
      <c r="AD4187" s="16">
        <f t="shared" si="196"/>
        <v>9.5559586537529775</v>
      </c>
      <c r="AE4187" s="16" t="str">
        <f>VLOOKUP(AB4187,aircraft!A:B,2,FALSE)</f>
        <v>Passenger</v>
      </c>
      <c r="AF4187" s="16">
        <f t="shared" si="198"/>
        <v>12.485849262969138</v>
      </c>
    </row>
    <row r="4188" spans="1:32" x14ac:dyDescent="0.25">
      <c r="A4188" s="26">
        <v>359.9537494884122</v>
      </c>
      <c r="B4188" s="26">
        <v>184.84131192062975</v>
      </c>
      <c r="C4188" s="26">
        <v>221.16296637093507</v>
      </c>
      <c r="D4188" s="26">
        <v>294.78852585857521</v>
      </c>
      <c r="E4188" s="26">
        <v>385.8732152210917</v>
      </c>
      <c r="F4188" s="26">
        <v>0</v>
      </c>
      <c r="G4188" s="26">
        <v>0</v>
      </c>
      <c r="H4188" s="26">
        <v>0</v>
      </c>
      <c r="I4188" s="26">
        <v>0</v>
      </c>
      <c r="J4188" s="26">
        <v>26095.722094150573</v>
      </c>
      <c r="K4188" s="26">
        <v>0</v>
      </c>
      <c r="L4188" s="26">
        <v>240.70546447658216</v>
      </c>
      <c r="M4188" s="26">
        <v>1.7988918773844067</v>
      </c>
      <c r="N4188" s="26">
        <v>1.0341348927069312</v>
      </c>
      <c r="O4188" s="26">
        <v>2.3471597485744324E-2</v>
      </c>
      <c r="P4188" s="26">
        <v>3.112414814485534E-2</v>
      </c>
      <c r="Q4188" s="26">
        <v>4.1808832105197674E-2</v>
      </c>
      <c r="R4188" s="26">
        <v>0</v>
      </c>
      <c r="S4188" s="26">
        <v>0</v>
      </c>
      <c r="T4188" s="26">
        <v>0</v>
      </c>
      <c r="U4188" s="26">
        <v>0</v>
      </c>
      <c r="V4188" s="26">
        <v>2.1082068054516707</v>
      </c>
      <c r="W4188" s="26">
        <v>0</v>
      </c>
      <c r="X4188" s="26">
        <v>8.9061020482146133E-2</v>
      </c>
      <c r="Y4188" s="26">
        <v>6378</v>
      </c>
      <c r="Z4188" s="26">
        <v>2007</v>
      </c>
      <c r="AA4188" s="26" t="b">
        <v>0</v>
      </c>
      <c r="AB4188" s="27" t="s">
        <v>241</v>
      </c>
      <c r="AC4188" s="16">
        <f t="shared" si="197"/>
        <v>27783.047327486798</v>
      </c>
      <c r="AD4188" s="16">
        <f t="shared" si="196"/>
        <v>3.018492368309281</v>
      </c>
      <c r="AE4188" s="16" t="str">
        <f>VLOOKUP(AB4188,aircraft!A:B,2,FALSE)</f>
        <v>Passenger</v>
      </c>
      <c r="AF4188" s="16">
        <f t="shared" si="198"/>
        <v>4.4284458466790131</v>
      </c>
    </row>
    <row r="4189" spans="1:32" x14ac:dyDescent="0.25">
      <c r="A4189" s="26">
        <v>941.58308479376808</v>
      </c>
      <c r="B4189" s="26">
        <v>33.078638706667441</v>
      </c>
      <c r="C4189" s="26">
        <v>1013.9628843169207</v>
      </c>
      <c r="D4189" s="26">
        <v>3259.166413875816</v>
      </c>
      <c r="E4189" s="26">
        <v>4345.5552185010893</v>
      </c>
      <c r="F4189" s="26">
        <v>0</v>
      </c>
      <c r="G4189" s="26">
        <v>0</v>
      </c>
      <c r="H4189" s="26">
        <v>0</v>
      </c>
      <c r="I4189" s="26">
        <v>0</v>
      </c>
      <c r="J4189" s="26">
        <v>228135.91450053456</v>
      </c>
      <c r="K4189" s="26">
        <v>0</v>
      </c>
      <c r="L4189" s="26">
        <v>2580.8469649193648</v>
      </c>
      <c r="M4189" s="26">
        <v>5.4988454325308602</v>
      </c>
      <c r="N4189" s="26">
        <v>0.19317925768211572</v>
      </c>
      <c r="O4189" s="26">
        <v>0.29404923271237404</v>
      </c>
      <c r="P4189" s="26">
        <v>0.94515824800406012</v>
      </c>
      <c r="Q4189" s="26">
        <v>1.2602109973387461</v>
      </c>
      <c r="R4189" s="26">
        <v>0</v>
      </c>
      <c r="S4189" s="26">
        <v>0</v>
      </c>
      <c r="T4189" s="26">
        <v>0</v>
      </c>
      <c r="U4189" s="26">
        <v>0</v>
      </c>
      <c r="V4189" s="26">
        <v>315.02322100555767</v>
      </c>
      <c r="W4189" s="26">
        <v>0</v>
      </c>
      <c r="X4189" s="26">
        <v>1.2646150278089585</v>
      </c>
      <c r="Y4189" s="26">
        <v>85635</v>
      </c>
      <c r="Z4189" s="26">
        <v>2007</v>
      </c>
      <c r="AA4189" s="26" t="b">
        <v>0</v>
      </c>
      <c r="AB4189" s="27" t="s">
        <v>248</v>
      </c>
      <c r="AC4189" s="16">
        <f t="shared" si="197"/>
        <v>240310.10770564817</v>
      </c>
      <c r="AD4189" s="16">
        <f t="shared" si="196"/>
        <v>9.4560581960771142</v>
      </c>
      <c r="AE4189" s="16" t="str">
        <f>VLOOKUP(AB4189,aircraft!A:B,2,FALSE)</f>
        <v>Passenger</v>
      </c>
      <c r="AF4189" s="16">
        <f t="shared" si="198"/>
        <v>2.8728613083346755</v>
      </c>
    </row>
    <row r="4190" spans="1:32" x14ac:dyDescent="0.25">
      <c r="A4190" s="26">
        <v>17.957606727747066</v>
      </c>
      <c r="B4190" s="26">
        <v>0</v>
      </c>
      <c r="C4190" s="26">
        <v>20.966160098585597</v>
      </c>
      <c r="D4190" s="26">
        <v>36.864294435099424</v>
      </c>
      <c r="E4190" s="26">
        <v>35.47991737453026</v>
      </c>
      <c r="F4190" s="26">
        <v>0</v>
      </c>
      <c r="G4190" s="26">
        <v>0</v>
      </c>
      <c r="H4190" s="26">
        <v>0</v>
      </c>
      <c r="I4190" s="26">
        <v>0</v>
      </c>
      <c r="J4190" s="26">
        <v>6494.4010194063185</v>
      </c>
      <c r="K4190" s="26">
        <v>0</v>
      </c>
      <c r="L4190" s="26">
        <v>41.596358180046082</v>
      </c>
      <c r="M4190" s="26">
        <v>8.3698295323903382E-2</v>
      </c>
      <c r="N4190" s="26">
        <v>0</v>
      </c>
      <c r="O4190" s="26">
        <v>1.0214590921939503E-3</v>
      </c>
      <c r="P4190" s="26">
        <v>1.7960069250156792E-3</v>
      </c>
      <c r="Q4190" s="26">
        <v>1.944844284740975E-3</v>
      </c>
      <c r="R4190" s="26">
        <v>0</v>
      </c>
      <c r="S4190" s="26">
        <v>0</v>
      </c>
      <c r="T4190" s="26">
        <v>0</v>
      </c>
      <c r="U4190" s="26">
        <v>0</v>
      </c>
      <c r="V4190" s="26">
        <v>7.7158999482775101</v>
      </c>
      <c r="W4190" s="26">
        <v>0</v>
      </c>
      <c r="X4190" s="26">
        <v>2.0382215749957855E-2</v>
      </c>
      <c r="Y4190" s="26">
        <v>2478</v>
      </c>
      <c r="Z4190" s="26">
        <v>2007</v>
      </c>
      <c r="AA4190" s="26" t="b">
        <v>0</v>
      </c>
      <c r="AB4190" s="27" t="s">
        <v>260</v>
      </c>
      <c r="AC4190" s="16">
        <f t="shared" si="197"/>
        <v>6647.2653562223268</v>
      </c>
      <c r="AD4190" s="16">
        <f t="shared" si="196"/>
        <v>0.10884282137581183</v>
      </c>
      <c r="AE4190" s="16" t="str">
        <f>VLOOKUP(AB4190,aircraft!A:B,2,FALSE)</f>
        <v>Passenger</v>
      </c>
      <c r="AF4190" s="16">
        <f t="shared" si="198"/>
        <v>2.682512250291496</v>
      </c>
    </row>
    <row r="4191" spans="1:32" x14ac:dyDescent="0.25">
      <c r="A4191" s="26">
        <v>6360.1133834475131</v>
      </c>
      <c r="B4191" s="26">
        <v>782.39119722400505</v>
      </c>
      <c r="C4191" s="26">
        <v>13180.809992993789</v>
      </c>
      <c r="D4191" s="26">
        <v>23333.613892414796</v>
      </c>
      <c r="E4191" s="26">
        <v>24313.459610908314</v>
      </c>
      <c r="F4191" s="26">
        <v>0</v>
      </c>
      <c r="G4191" s="26">
        <v>0</v>
      </c>
      <c r="H4191" s="26">
        <v>0</v>
      </c>
      <c r="I4191" s="26">
        <v>0</v>
      </c>
      <c r="J4191" s="26">
        <v>1024405.6503422707</v>
      </c>
      <c r="K4191" s="26">
        <v>0</v>
      </c>
      <c r="L4191" s="26">
        <v>0</v>
      </c>
      <c r="M4191" s="26">
        <v>74.093103925471411</v>
      </c>
      <c r="N4191" s="26">
        <v>12.12586660377962</v>
      </c>
      <c r="O4191" s="26">
        <v>6.628093073970649</v>
      </c>
      <c r="P4191" s="26">
        <v>11.731786404568775</v>
      </c>
      <c r="Q4191" s="26">
        <v>12.260696629616293</v>
      </c>
      <c r="R4191" s="26">
        <v>0</v>
      </c>
      <c r="S4191" s="26">
        <v>0</v>
      </c>
      <c r="T4191" s="26">
        <v>0</v>
      </c>
      <c r="U4191" s="26">
        <v>0</v>
      </c>
      <c r="V4191" s="26">
        <v>0</v>
      </c>
      <c r="W4191" s="26">
        <v>0</v>
      </c>
      <c r="X4191" s="26">
        <v>0</v>
      </c>
      <c r="Y4191" s="26">
        <v>554405</v>
      </c>
      <c r="Z4191" s="26">
        <v>2007</v>
      </c>
      <c r="AA4191" s="26" t="b">
        <v>0</v>
      </c>
      <c r="AB4191" s="27" t="s">
        <v>223</v>
      </c>
      <c r="AC4191" s="16">
        <f t="shared" si="197"/>
        <v>1092376.0384192592</v>
      </c>
      <c r="AD4191" s="16">
        <f t="shared" si="196"/>
        <v>116.83954663740676</v>
      </c>
      <c r="AE4191" s="16" t="str">
        <f>VLOOKUP(AB4191,aircraft!A:B,2,FALSE)</f>
        <v>Passenger</v>
      </c>
      <c r="AF4191" s="16">
        <f t="shared" si="198"/>
        <v>2.092697807062915</v>
      </c>
    </row>
    <row r="4192" spans="1:32" x14ac:dyDescent="0.25">
      <c r="A4192" s="26">
        <v>363.24504411691953</v>
      </c>
      <c r="B4192" s="26">
        <v>56.836299325752023</v>
      </c>
      <c r="C4192" s="26">
        <v>340.63099500339314</v>
      </c>
      <c r="D4192" s="26">
        <v>588.73709706379464</v>
      </c>
      <c r="E4192" s="26">
        <v>546.01289943271195</v>
      </c>
      <c r="F4192" s="26">
        <v>0</v>
      </c>
      <c r="G4192" s="26">
        <v>0</v>
      </c>
      <c r="H4192" s="26">
        <v>0</v>
      </c>
      <c r="I4192" s="26">
        <v>0</v>
      </c>
      <c r="J4192" s="26">
        <v>34280.85792783022</v>
      </c>
      <c r="K4192" s="26">
        <v>0</v>
      </c>
      <c r="L4192" s="26">
        <v>382.30972911589197</v>
      </c>
      <c r="M4192" s="26">
        <v>0.40683446027709147</v>
      </c>
      <c r="N4192" s="26">
        <v>6.3656656945047935E-2</v>
      </c>
      <c r="O4192" s="26">
        <v>6.8126197279666078E-3</v>
      </c>
      <c r="P4192" s="26">
        <v>1.1774741643820894E-2</v>
      </c>
      <c r="Q4192" s="26">
        <v>1.2714131466796981E-2</v>
      </c>
      <c r="R4192" s="26">
        <v>0</v>
      </c>
      <c r="S4192" s="26">
        <v>0</v>
      </c>
      <c r="T4192" s="26">
        <v>0</v>
      </c>
      <c r="U4192" s="26">
        <v>0</v>
      </c>
      <c r="V4192" s="26">
        <v>24.644879406808759</v>
      </c>
      <c r="W4192" s="26">
        <v>0</v>
      </c>
      <c r="X4192" s="26">
        <v>0.18733176948856203</v>
      </c>
      <c r="Y4192" s="26">
        <v>10663</v>
      </c>
      <c r="Z4192" s="26">
        <v>2007</v>
      </c>
      <c r="AA4192" s="26" t="b">
        <v>0</v>
      </c>
      <c r="AB4192" s="27" t="s">
        <v>235</v>
      </c>
      <c r="AC4192" s="16">
        <f t="shared" si="197"/>
        <v>36558.629991888687</v>
      </c>
      <c r="AD4192" s="16">
        <f t="shared" si="196"/>
        <v>0.68912437954928596</v>
      </c>
      <c r="AE4192" s="16" t="str">
        <f>VLOOKUP(AB4192,aircraft!A:B,2,FALSE)</f>
        <v>Passenger</v>
      </c>
      <c r="AF4192" s="16">
        <f t="shared" si="198"/>
        <v>3.8098722495159345</v>
      </c>
    </row>
    <row r="4193" spans="1:32" x14ac:dyDescent="0.25">
      <c r="A4193" s="26">
        <v>41817.865978010799</v>
      </c>
      <c r="B4193" s="26">
        <v>27831.741005340955</v>
      </c>
      <c r="C4193" s="26">
        <v>15621.908546086819</v>
      </c>
      <c r="D4193" s="26">
        <v>33387.288749837971</v>
      </c>
      <c r="E4193" s="26">
        <v>43851.671783201637</v>
      </c>
      <c r="F4193" s="26">
        <v>0</v>
      </c>
      <c r="G4193" s="26">
        <v>0</v>
      </c>
      <c r="H4193" s="26">
        <v>0</v>
      </c>
      <c r="I4193" s="26">
        <v>0</v>
      </c>
      <c r="J4193" s="26">
        <v>1611979.6457789901</v>
      </c>
      <c r="K4193" s="26">
        <v>0</v>
      </c>
      <c r="L4193" s="26">
        <v>32406.573461899265</v>
      </c>
      <c r="M4193" s="26">
        <v>181.42412286923121</v>
      </c>
      <c r="N4193" s="26">
        <v>119.99475175802975</v>
      </c>
      <c r="O4193" s="26">
        <v>0.91273753983194905</v>
      </c>
      <c r="P4193" s="26">
        <v>1.9490843328446124</v>
      </c>
      <c r="Q4193" s="26">
        <v>2.5385228786520813</v>
      </c>
      <c r="R4193" s="26">
        <v>0</v>
      </c>
      <c r="S4193" s="26">
        <v>0</v>
      </c>
      <c r="T4193" s="26">
        <v>0</v>
      </c>
      <c r="U4193" s="26">
        <v>0</v>
      </c>
      <c r="V4193" s="26">
        <v>2805.130585821038</v>
      </c>
      <c r="W4193" s="26">
        <v>0</v>
      </c>
      <c r="X4193" s="26">
        <v>15.879221184659915</v>
      </c>
      <c r="Y4193" s="26">
        <v>586484</v>
      </c>
      <c r="Z4193" s="26">
        <v>2007</v>
      </c>
      <c r="AA4193" s="26" t="b">
        <v>0</v>
      </c>
      <c r="AB4193" s="27" t="s">
        <v>217</v>
      </c>
      <c r="AC4193" s="16">
        <f t="shared" si="197"/>
        <v>1806896.6953033677</v>
      </c>
      <c r="AD4193" s="16">
        <f t="shared" si="196"/>
        <v>322.69844056324951</v>
      </c>
      <c r="AE4193" s="16" t="str">
        <f>VLOOKUP(AB4193,aircraft!A:B,2,FALSE)</f>
        <v>Passenger</v>
      </c>
      <c r="AF4193" s="16">
        <f t="shared" si="198"/>
        <v>3.2534683029087619</v>
      </c>
    </row>
    <row r="4194" spans="1:32" x14ac:dyDescent="0.25">
      <c r="A4194" s="26">
        <v>3768.9143650214523</v>
      </c>
      <c r="B4194" s="26">
        <v>2650.2799300528814</v>
      </c>
      <c r="C4194" s="26">
        <v>2038.525409342456</v>
      </c>
      <c r="D4194" s="26">
        <v>2625.5318235391933</v>
      </c>
      <c r="E4194" s="26">
        <v>3359.6793878411177</v>
      </c>
      <c r="F4194" s="26">
        <v>0</v>
      </c>
      <c r="G4194" s="26">
        <v>0</v>
      </c>
      <c r="H4194" s="26">
        <v>0</v>
      </c>
      <c r="I4194" s="26">
        <v>0</v>
      </c>
      <c r="J4194" s="26">
        <v>204163.6317987442</v>
      </c>
      <c r="K4194" s="26">
        <v>0</v>
      </c>
      <c r="L4194" s="26">
        <v>2332.6223216621584</v>
      </c>
      <c r="M4194" s="26">
        <v>0.48995886878661737</v>
      </c>
      <c r="N4194" s="26">
        <v>0.34453639184481549</v>
      </c>
      <c r="O4194" s="26">
        <v>4.0770507156899442E-2</v>
      </c>
      <c r="P4194" s="26">
        <v>5.2510635144253616E-2</v>
      </c>
      <c r="Q4194" s="26">
        <v>6.7193586059369551E-2</v>
      </c>
      <c r="R4194" s="26">
        <v>0</v>
      </c>
      <c r="S4194" s="26">
        <v>0</v>
      </c>
      <c r="T4194" s="26">
        <v>0</v>
      </c>
      <c r="U4194" s="26">
        <v>0</v>
      </c>
      <c r="V4194" s="26">
        <v>75.306537611561353</v>
      </c>
      <c r="W4194" s="26">
        <v>0</v>
      </c>
      <c r="X4194" s="26">
        <v>1.1429849511703822</v>
      </c>
      <c r="Y4194" s="26">
        <v>71960</v>
      </c>
      <c r="Z4194" s="26">
        <v>2007</v>
      </c>
      <c r="AA4194" s="26" t="b">
        <v>0</v>
      </c>
      <c r="AB4194" s="27" t="s">
        <v>257</v>
      </c>
      <c r="AC4194" s="16">
        <f t="shared" si="197"/>
        <v>220939.18503620347</v>
      </c>
      <c r="AD4194" s="16">
        <f t="shared" si="196"/>
        <v>2.1379549401623379</v>
      </c>
      <c r="AE4194" s="16" t="str">
        <f>VLOOKUP(AB4194,aircraft!A:B,2,FALSE)</f>
        <v>Passenger</v>
      </c>
      <c r="AF4194" s="16">
        <f t="shared" si="198"/>
        <v>3.206496943935905</v>
      </c>
    </row>
    <row r="4195" spans="1:32" x14ac:dyDescent="0.25">
      <c r="A4195" s="26">
        <v>35029.236863582075</v>
      </c>
      <c r="B4195" s="26">
        <v>20240.055564660302</v>
      </c>
      <c r="C4195" s="26">
        <v>11781.86000130558</v>
      </c>
      <c r="D4195" s="26">
        <v>20313.551726388931</v>
      </c>
      <c r="E4195" s="26">
        <v>32501.682762222288</v>
      </c>
      <c r="F4195" s="26">
        <v>0</v>
      </c>
      <c r="G4195" s="26">
        <v>0</v>
      </c>
      <c r="H4195" s="26">
        <v>0</v>
      </c>
      <c r="I4195" s="26">
        <v>0</v>
      </c>
      <c r="J4195" s="26">
        <v>1261678.4449974441</v>
      </c>
      <c r="K4195" s="26">
        <v>0</v>
      </c>
      <c r="L4195" s="26">
        <v>21212.928577038285</v>
      </c>
      <c r="M4195" s="26">
        <v>164.28711584790881</v>
      </c>
      <c r="N4195" s="26">
        <v>94.92585768479762</v>
      </c>
      <c r="O4195" s="26">
        <v>0.70691158222024564</v>
      </c>
      <c r="P4195" s="26">
        <v>1.2188130727935271</v>
      </c>
      <c r="Q4195" s="26">
        <v>1.9501009164696432</v>
      </c>
      <c r="R4195" s="26">
        <v>0</v>
      </c>
      <c r="S4195" s="26">
        <v>0</v>
      </c>
      <c r="T4195" s="26">
        <v>0</v>
      </c>
      <c r="U4195" s="26">
        <v>0</v>
      </c>
      <c r="V4195" s="26">
        <v>779.91640175416774</v>
      </c>
      <c r="W4195" s="26">
        <v>0</v>
      </c>
      <c r="X4195" s="26">
        <v>10.394335126026695</v>
      </c>
      <c r="Y4195" s="26">
        <v>364117</v>
      </c>
      <c r="Z4195" s="26">
        <v>2007</v>
      </c>
      <c r="AA4195" s="26" t="b">
        <v>0</v>
      </c>
      <c r="AB4195" s="27" t="s">
        <v>238</v>
      </c>
      <c r="AC4195" s="16">
        <f t="shared" si="197"/>
        <v>1402757.7604926415</v>
      </c>
      <c r="AD4195" s="16">
        <f t="shared" si="196"/>
        <v>273.48313423021654</v>
      </c>
      <c r="AE4195" s="16" t="str">
        <f>VLOOKUP(AB4195,aircraft!A:B,2,FALSE)</f>
        <v>Passenger</v>
      </c>
      <c r="AF4195" s="16">
        <f t="shared" si="198"/>
        <v>4.0373316943128117</v>
      </c>
    </row>
    <row r="4196" spans="1:32" x14ac:dyDescent="0.25">
      <c r="A4196" s="26">
        <v>4212.1528396877111</v>
      </c>
      <c r="B4196" s="26">
        <v>653.48131366997598</v>
      </c>
      <c r="C4196" s="26">
        <v>4071.1687089746201</v>
      </c>
      <c r="D4196" s="26">
        <v>7235.1328157657963</v>
      </c>
      <c r="E4196" s="26">
        <v>7268.5984639995168</v>
      </c>
      <c r="F4196" s="26">
        <v>0</v>
      </c>
      <c r="G4196" s="26">
        <v>0</v>
      </c>
      <c r="H4196" s="26">
        <v>0</v>
      </c>
      <c r="I4196" s="26">
        <v>0</v>
      </c>
      <c r="J4196" s="26">
        <v>768442.80134705291</v>
      </c>
      <c r="K4196" s="26">
        <v>0</v>
      </c>
      <c r="L4196" s="26">
        <v>8115.4384113584529</v>
      </c>
      <c r="M4196" s="26">
        <v>19.458350139350678</v>
      </c>
      <c r="N4196" s="26">
        <v>2.9186697492903075</v>
      </c>
      <c r="O4196" s="26">
        <v>0.20190819617414774</v>
      </c>
      <c r="P4196" s="26">
        <v>0.3594736373752081</v>
      </c>
      <c r="Q4196" s="26">
        <v>0.40215828669875991</v>
      </c>
      <c r="R4196" s="26">
        <v>0</v>
      </c>
      <c r="S4196" s="26">
        <v>0</v>
      </c>
      <c r="T4196" s="26">
        <v>0</v>
      </c>
      <c r="U4196" s="26">
        <v>0</v>
      </c>
      <c r="V4196" s="26">
        <v>1036.8263062485098</v>
      </c>
      <c r="W4196" s="26">
        <v>0</v>
      </c>
      <c r="X4196" s="26">
        <v>3.976564868728131</v>
      </c>
      <c r="Y4196" s="26">
        <v>289229</v>
      </c>
      <c r="Z4196" s="26">
        <v>2007</v>
      </c>
      <c r="AA4196" s="26" t="b">
        <v>0</v>
      </c>
      <c r="AB4196" s="27" t="s">
        <v>155</v>
      </c>
      <c r="AC4196" s="16">
        <f t="shared" si="197"/>
        <v>799998.77390050888</v>
      </c>
      <c r="AD4196" s="16">
        <f t="shared" si="196"/>
        <v>27.317124877617232</v>
      </c>
      <c r="AE4196" s="16" t="str">
        <f>VLOOKUP(AB4196,aircraft!A:B,2,FALSE)</f>
        <v>Passenger</v>
      </c>
      <c r="AF4196" s="16">
        <f t="shared" si="198"/>
        <v>2.8436428526295354</v>
      </c>
    </row>
    <row r="4197" spans="1:32" x14ac:dyDescent="0.25">
      <c r="A4197" s="26">
        <v>474.3484101559053</v>
      </c>
      <c r="B4197" s="26">
        <v>117.05213592370595</v>
      </c>
      <c r="C4197" s="26">
        <v>343.4390414621829</v>
      </c>
      <c r="D4197" s="26">
        <v>1103.9112046998737</v>
      </c>
      <c r="E4197" s="26">
        <v>1471.8816062664987</v>
      </c>
      <c r="F4197" s="26">
        <v>0</v>
      </c>
      <c r="G4197" s="26">
        <v>0</v>
      </c>
      <c r="H4197" s="26">
        <v>0</v>
      </c>
      <c r="I4197" s="26">
        <v>0</v>
      </c>
      <c r="J4197" s="26">
        <v>68047.208791458601</v>
      </c>
      <c r="K4197" s="26">
        <v>0</v>
      </c>
      <c r="L4197" s="26">
        <v>692.40246614068747</v>
      </c>
      <c r="M4197" s="26">
        <v>2.7701948247991068</v>
      </c>
      <c r="N4197" s="26">
        <v>0.68358450081229805</v>
      </c>
      <c r="O4197" s="26">
        <v>9.9597320757417063E-2</v>
      </c>
      <c r="P4197" s="26">
        <v>0.32013424529169759</v>
      </c>
      <c r="Q4197" s="26">
        <v>0.42684566038893013</v>
      </c>
      <c r="R4197" s="26">
        <v>0</v>
      </c>
      <c r="S4197" s="26">
        <v>0</v>
      </c>
      <c r="T4197" s="26">
        <v>0</v>
      </c>
      <c r="U4197" s="26">
        <v>0</v>
      </c>
      <c r="V4197" s="26">
        <v>98.066379237680238</v>
      </c>
      <c r="W4197" s="26">
        <v>0</v>
      </c>
      <c r="X4197" s="26">
        <v>0.39466938817316749</v>
      </c>
      <c r="Y4197" s="26">
        <v>25411</v>
      </c>
      <c r="Z4197" s="26">
        <v>2007</v>
      </c>
      <c r="AA4197" s="26" t="b">
        <v>0</v>
      </c>
      <c r="AB4197" s="27" t="s">
        <v>224</v>
      </c>
      <c r="AC4197" s="16">
        <f t="shared" si="197"/>
        <v>72250.243656107457</v>
      </c>
      <c r="AD4197" s="16">
        <f t="shared" si="196"/>
        <v>4.6950259402226173</v>
      </c>
      <c r="AE4197" s="16" t="str">
        <f>VLOOKUP(AB4197,aircraft!A:B,2,FALSE)</f>
        <v>Passenger</v>
      </c>
      <c r="AF4197" s="16">
        <f t="shared" si="198"/>
        <v>2.8926413374575488</v>
      </c>
    </row>
    <row r="4198" spans="1:32" x14ac:dyDescent="0.25">
      <c r="A4198" s="26">
        <v>891.12714881174816</v>
      </c>
      <c r="B4198" s="26">
        <v>153.56045836447811</v>
      </c>
      <c r="C4198" s="26">
        <v>2311.8983947365259</v>
      </c>
      <c r="D4198" s="26">
        <v>3766.5336502209298</v>
      </c>
      <c r="E4198" s="26">
        <v>6026.4538403534889</v>
      </c>
      <c r="F4198" s="26">
        <v>0</v>
      </c>
      <c r="G4198" s="26">
        <v>0</v>
      </c>
      <c r="H4198" s="26">
        <v>0</v>
      </c>
      <c r="I4198" s="26">
        <v>0</v>
      </c>
      <c r="J4198" s="26">
        <v>204494.963668418</v>
      </c>
      <c r="K4198" s="26">
        <v>0</v>
      </c>
      <c r="L4198" s="26">
        <v>4453.189432467545</v>
      </c>
      <c r="M4198" s="26">
        <v>8.0557893514279062</v>
      </c>
      <c r="N4198" s="26">
        <v>1.388186530892328</v>
      </c>
      <c r="O4198" s="26">
        <v>0.14333769853477715</v>
      </c>
      <c r="P4198" s="26">
        <v>0.23352508315487183</v>
      </c>
      <c r="Q4198" s="26">
        <v>0.37364013304779459</v>
      </c>
      <c r="R4198" s="26">
        <v>0</v>
      </c>
      <c r="S4198" s="26">
        <v>0</v>
      </c>
      <c r="T4198" s="26">
        <v>0</v>
      </c>
      <c r="U4198" s="26">
        <v>0</v>
      </c>
      <c r="V4198" s="26">
        <v>366.53998827740094</v>
      </c>
      <c r="W4198" s="26">
        <v>0</v>
      </c>
      <c r="X4198" s="26">
        <v>2.1820628477885977</v>
      </c>
      <c r="Y4198" s="26">
        <v>74058</v>
      </c>
      <c r="Z4198" s="26">
        <v>2007</v>
      </c>
      <c r="AA4198" s="26" t="b">
        <v>0</v>
      </c>
      <c r="AB4198" s="27" t="s">
        <v>148</v>
      </c>
      <c r="AC4198" s="16">
        <f t="shared" si="197"/>
        <v>222097.7265933727</v>
      </c>
      <c r="AD4198" s="16">
        <f t="shared" si="196"/>
        <v>12.376541644846277</v>
      </c>
      <c r="AE4198" s="16" t="str">
        <f>VLOOKUP(AB4198,aircraft!A:B,2,FALSE)</f>
        <v>Passenger</v>
      </c>
      <c r="AF4198" s="16">
        <f t="shared" si="198"/>
        <v>3.138212306008024</v>
      </c>
    </row>
    <row r="4199" spans="1:32" x14ac:dyDescent="0.25">
      <c r="A4199" s="26">
        <v>3089.4279088685757</v>
      </c>
      <c r="B4199" s="26">
        <v>918.68817989395825</v>
      </c>
      <c r="C4199" s="26">
        <v>2078.8361020761567</v>
      </c>
      <c r="D4199" s="26">
        <v>3386.8296935498702</v>
      </c>
      <c r="E4199" s="26">
        <v>5418.927509679791</v>
      </c>
      <c r="F4199" s="26">
        <v>0</v>
      </c>
      <c r="G4199" s="26">
        <v>0</v>
      </c>
      <c r="H4199" s="26">
        <v>0</v>
      </c>
      <c r="I4199" s="26">
        <v>0</v>
      </c>
      <c r="J4199" s="26">
        <v>329225.30205488205</v>
      </c>
      <c r="K4199" s="26">
        <v>0</v>
      </c>
      <c r="L4199" s="26">
        <v>3280.5855536810286</v>
      </c>
      <c r="M4199" s="26">
        <v>55.609699965759027</v>
      </c>
      <c r="N4199" s="26">
        <v>16.536386526236175</v>
      </c>
      <c r="O4199" s="26">
        <v>0.20788362008155706</v>
      </c>
      <c r="P4199" s="26">
        <v>0.33868298544156511</v>
      </c>
      <c r="Q4199" s="26">
        <v>0.54189277670650371</v>
      </c>
      <c r="R4199" s="26">
        <v>0</v>
      </c>
      <c r="S4199" s="26">
        <v>0</v>
      </c>
      <c r="T4199" s="26">
        <v>0</v>
      </c>
      <c r="U4199" s="26">
        <v>0</v>
      </c>
      <c r="V4199" s="26">
        <v>470.20535486927258</v>
      </c>
      <c r="W4199" s="26">
        <v>0</v>
      </c>
      <c r="X4199" s="26">
        <v>1.8699336825555826</v>
      </c>
      <c r="Y4199" s="26">
        <v>123080</v>
      </c>
      <c r="Z4199" s="26">
        <v>2007</v>
      </c>
      <c r="AA4199" s="26" t="b">
        <v>0</v>
      </c>
      <c r="AB4199" s="27" t="s">
        <v>208</v>
      </c>
      <c r="AC4199" s="16">
        <f t="shared" si="197"/>
        <v>347398.5970026314</v>
      </c>
      <c r="AD4199" s="16">
        <f t="shared" si="196"/>
        <v>75.104479556780419</v>
      </c>
      <c r="AE4199" s="16" t="str">
        <f>VLOOKUP(AB4199,aircraft!A:B,2,FALSE)</f>
        <v>Passenger</v>
      </c>
      <c r="AF4199" s="16">
        <f t="shared" si="198"/>
        <v>2.9208002568032585</v>
      </c>
    </row>
    <row r="4200" spans="1:32" x14ac:dyDescent="0.25">
      <c r="A4200" s="26">
        <v>848.3501157784907</v>
      </c>
      <c r="B4200" s="26">
        <v>253.82528001436182</v>
      </c>
      <c r="C4200" s="26">
        <v>864.26108214449584</v>
      </c>
      <c r="D4200" s="26">
        <v>1408.0499626994138</v>
      </c>
      <c r="E4200" s="26">
        <v>2252.8799403190615</v>
      </c>
      <c r="F4200" s="26">
        <v>0</v>
      </c>
      <c r="G4200" s="26">
        <v>0</v>
      </c>
      <c r="H4200" s="26">
        <v>0</v>
      </c>
      <c r="I4200" s="26">
        <v>0</v>
      </c>
      <c r="J4200" s="26">
        <v>136481.62967092992</v>
      </c>
      <c r="K4200" s="26">
        <v>0</v>
      </c>
      <c r="L4200" s="26">
        <v>1683.2344486266375</v>
      </c>
      <c r="M4200" s="26">
        <v>7.6690849763513578</v>
      </c>
      <c r="N4200" s="26">
        <v>2.2945805103002908</v>
      </c>
      <c r="O4200" s="26">
        <v>5.3584186368141044E-2</v>
      </c>
      <c r="P4200" s="26">
        <v>8.7299096506494075E-2</v>
      </c>
      <c r="Q4200" s="26">
        <v>0.13967855441039059</v>
      </c>
      <c r="R4200" s="26">
        <v>0</v>
      </c>
      <c r="S4200" s="26">
        <v>0</v>
      </c>
      <c r="T4200" s="26">
        <v>0</v>
      </c>
      <c r="U4200" s="26">
        <v>0</v>
      </c>
      <c r="V4200" s="26">
        <v>193.22203540128191</v>
      </c>
      <c r="W4200" s="26">
        <v>0</v>
      </c>
      <c r="X4200" s="26">
        <v>0.82478488960908991</v>
      </c>
      <c r="Y4200" s="26">
        <v>51078</v>
      </c>
      <c r="Z4200" s="26">
        <v>2007</v>
      </c>
      <c r="AA4200" s="26" t="b">
        <v>0</v>
      </c>
      <c r="AB4200" s="27" t="s">
        <v>169</v>
      </c>
      <c r="AC4200" s="16">
        <f t="shared" si="197"/>
        <v>143792.23050051238</v>
      </c>
      <c r="AD4200" s="16">
        <f t="shared" si="196"/>
        <v>11.069012213545765</v>
      </c>
      <c r="AE4200" s="16" t="str">
        <f>VLOOKUP(AB4200,aircraft!A:B,2,FALSE)</f>
        <v>Passenger</v>
      </c>
      <c r="AF4200" s="16">
        <f t="shared" si="198"/>
        <v>2.8797166510559671</v>
      </c>
    </row>
    <row r="4201" spans="1:32" x14ac:dyDescent="0.25">
      <c r="A4201" s="26">
        <v>153.8490588137127</v>
      </c>
      <c r="B4201" s="26">
        <v>27.162271122237886</v>
      </c>
      <c r="C4201" s="26">
        <v>194.45874348251158</v>
      </c>
      <c r="D4201" s="26">
        <v>316.81124160736795</v>
      </c>
      <c r="E4201" s="26">
        <v>506.89798657178881</v>
      </c>
      <c r="F4201" s="26">
        <v>0</v>
      </c>
      <c r="G4201" s="26">
        <v>0</v>
      </c>
      <c r="H4201" s="26">
        <v>0</v>
      </c>
      <c r="I4201" s="26">
        <v>0</v>
      </c>
      <c r="J4201" s="26">
        <v>34538.572409570217</v>
      </c>
      <c r="K4201" s="26">
        <v>0</v>
      </c>
      <c r="L4201" s="26">
        <v>372.74764058696019</v>
      </c>
      <c r="M4201" s="26">
        <v>1.3907954789294978</v>
      </c>
      <c r="N4201" s="26">
        <v>0.24554692869462394</v>
      </c>
      <c r="O4201" s="26">
        <v>1.205644193283173E-2</v>
      </c>
      <c r="P4201" s="26">
        <v>1.9642296713961171E-2</v>
      </c>
      <c r="Q4201" s="26">
        <v>3.1427674742337874E-2</v>
      </c>
      <c r="R4201" s="26">
        <v>0</v>
      </c>
      <c r="S4201" s="26">
        <v>0</v>
      </c>
      <c r="T4201" s="26">
        <v>0</v>
      </c>
      <c r="U4201" s="26">
        <v>0</v>
      </c>
      <c r="V4201" s="26">
        <v>47.06035341880051</v>
      </c>
      <c r="W4201" s="26">
        <v>0</v>
      </c>
      <c r="X4201" s="26">
        <v>0.18264634605381583</v>
      </c>
      <c r="Y4201" s="26">
        <v>12985</v>
      </c>
      <c r="Z4201" s="26">
        <v>2007</v>
      </c>
      <c r="AA4201" s="26" t="b">
        <v>0</v>
      </c>
      <c r="AB4201" s="27" t="s">
        <v>239</v>
      </c>
      <c r="AC4201" s="16">
        <f t="shared" si="197"/>
        <v>36110.499351754799</v>
      </c>
      <c r="AD4201" s="16">
        <f t="shared" si="196"/>
        <v>1.8821151670670684</v>
      </c>
      <c r="AE4201" s="16" t="str">
        <f>VLOOKUP(AB4201,aircraft!A:B,2,FALSE)</f>
        <v>Passenger</v>
      </c>
      <c r="AF4201" s="16">
        <f t="shared" si="198"/>
        <v>2.9062291638248294</v>
      </c>
    </row>
    <row r="4202" spans="1:32" x14ac:dyDescent="0.25">
      <c r="A4202" s="26">
        <v>1283.972134295349</v>
      </c>
      <c r="B4202" s="26">
        <v>0</v>
      </c>
      <c r="C4202" s="26">
        <v>2526.5472804575361</v>
      </c>
      <c r="D4202" s="26">
        <v>5095.0354773178951</v>
      </c>
      <c r="E4202" s="26">
        <v>6811.1816207558804</v>
      </c>
      <c r="F4202" s="26">
        <v>0</v>
      </c>
      <c r="G4202" s="26">
        <v>0</v>
      </c>
      <c r="H4202" s="26">
        <v>0</v>
      </c>
      <c r="I4202" s="26">
        <v>0</v>
      </c>
      <c r="J4202" s="26">
        <v>370765.4888108939</v>
      </c>
      <c r="K4202" s="26">
        <v>0</v>
      </c>
      <c r="L4202" s="26">
        <v>0</v>
      </c>
      <c r="M4202" s="26">
        <v>0</v>
      </c>
      <c r="N4202" s="26">
        <v>0</v>
      </c>
      <c r="O4202" s="26">
        <v>0</v>
      </c>
      <c r="P4202" s="26">
        <v>0</v>
      </c>
      <c r="Q4202" s="26">
        <v>0</v>
      </c>
      <c r="R4202" s="26">
        <v>0</v>
      </c>
      <c r="S4202" s="26">
        <v>0</v>
      </c>
      <c r="T4202" s="26">
        <v>0</v>
      </c>
      <c r="U4202" s="26">
        <v>0</v>
      </c>
      <c r="V4202" s="26">
        <v>0</v>
      </c>
      <c r="W4202" s="26">
        <v>0</v>
      </c>
      <c r="X4202" s="26">
        <v>0</v>
      </c>
      <c r="Y4202" s="26">
        <v>200109</v>
      </c>
      <c r="Z4202" s="26">
        <v>2007</v>
      </c>
      <c r="AA4202" s="26" t="b">
        <v>0</v>
      </c>
      <c r="AB4202" s="27" t="s">
        <v>95</v>
      </c>
      <c r="AC4202" s="16">
        <f t="shared" si="197"/>
        <v>386482.22532372054</v>
      </c>
      <c r="AD4202" s="16">
        <f t="shared" si="196"/>
        <v>0</v>
      </c>
      <c r="AE4202" s="16" t="str">
        <f>VLOOKUP(AB4202,aircraft!A:B,2,FALSE)</f>
        <v>Passenger</v>
      </c>
      <c r="AF4202" s="16">
        <f t="shared" si="198"/>
        <v>2.0000824875415195</v>
      </c>
    </row>
    <row r="4203" spans="1:32" x14ac:dyDescent="0.25">
      <c r="A4203" s="26">
        <v>1349.0062643239773</v>
      </c>
      <c r="B4203" s="26">
        <v>40.263264482600029</v>
      </c>
      <c r="C4203" s="26">
        <v>2552.5049579964834</v>
      </c>
      <c r="D4203" s="26">
        <v>5147.3817322218456</v>
      </c>
      <c r="E4203" s="26">
        <v>6881.1595141198104</v>
      </c>
      <c r="F4203" s="26">
        <v>0</v>
      </c>
      <c r="G4203" s="26">
        <v>0</v>
      </c>
      <c r="H4203" s="26">
        <v>0</v>
      </c>
      <c r="I4203" s="26">
        <v>0</v>
      </c>
      <c r="J4203" s="26">
        <v>339300.67756439449</v>
      </c>
      <c r="K4203" s="26">
        <v>0</v>
      </c>
      <c r="L4203" s="26">
        <v>0</v>
      </c>
      <c r="M4203" s="26">
        <v>0</v>
      </c>
      <c r="N4203" s="26">
        <v>0</v>
      </c>
      <c r="O4203" s="26">
        <v>0</v>
      </c>
      <c r="P4203" s="26">
        <v>0</v>
      </c>
      <c r="Q4203" s="26">
        <v>0</v>
      </c>
      <c r="R4203" s="26">
        <v>0</v>
      </c>
      <c r="S4203" s="26">
        <v>0</v>
      </c>
      <c r="T4203" s="26">
        <v>0</v>
      </c>
      <c r="U4203" s="26">
        <v>0</v>
      </c>
      <c r="V4203" s="26">
        <v>0</v>
      </c>
      <c r="W4203" s="26">
        <v>0</v>
      </c>
      <c r="X4203" s="26">
        <v>0</v>
      </c>
      <c r="Y4203" s="26">
        <v>182524</v>
      </c>
      <c r="Z4203" s="26">
        <v>2007</v>
      </c>
      <c r="AA4203" s="26" t="b">
        <v>0</v>
      </c>
      <c r="AB4203" s="27" t="s">
        <v>178</v>
      </c>
      <c r="AC4203" s="16">
        <f t="shared" si="197"/>
        <v>355270.99329753919</v>
      </c>
      <c r="AD4203" s="16">
        <f t="shared" si="196"/>
        <v>0</v>
      </c>
      <c r="AE4203" s="16" t="str">
        <f>VLOOKUP(AB4203,aircraft!A:B,2,FALSE)</f>
        <v>Passenger</v>
      </c>
      <c r="AF4203" s="16">
        <f t="shared" si="198"/>
        <v>2.0225966564619648</v>
      </c>
    </row>
    <row r="4204" spans="1:32" x14ac:dyDescent="0.25">
      <c r="A4204" s="26">
        <v>784.88618563274258</v>
      </c>
      <c r="B4204" s="26">
        <v>21.932749170908419</v>
      </c>
      <c r="C4204" s="26">
        <v>1525.6878923031561</v>
      </c>
      <c r="D4204" s="26">
        <v>3481.7139998940797</v>
      </c>
      <c r="E4204" s="26">
        <v>3357.1482145553346</v>
      </c>
      <c r="F4204" s="26">
        <v>0</v>
      </c>
      <c r="G4204" s="26">
        <v>0</v>
      </c>
      <c r="H4204" s="26">
        <v>0</v>
      </c>
      <c r="I4204" s="26">
        <v>0</v>
      </c>
      <c r="J4204" s="26">
        <v>83242.636138009431</v>
      </c>
      <c r="K4204" s="26">
        <v>0</v>
      </c>
      <c r="L4204" s="26">
        <v>0</v>
      </c>
      <c r="M4204" s="26">
        <v>0.67569798518217361</v>
      </c>
      <c r="N4204" s="26">
        <v>3.7319416050788853E-2</v>
      </c>
      <c r="O4204" s="26">
        <v>4.0371205856802094E-5</v>
      </c>
      <c r="P4204" s="26">
        <v>1.0715959643550404E-4</v>
      </c>
      <c r="Q4204" s="26">
        <v>1.4325385504741265E-4</v>
      </c>
      <c r="R4204" s="26">
        <v>0</v>
      </c>
      <c r="S4204" s="26">
        <v>0</v>
      </c>
      <c r="T4204" s="26">
        <v>0</v>
      </c>
      <c r="U4204" s="26">
        <v>0</v>
      </c>
      <c r="V4204" s="26">
        <v>0</v>
      </c>
      <c r="W4204" s="26">
        <v>0</v>
      </c>
      <c r="X4204" s="26">
        <v>0</v>
      </c>
      <c r="Y4204" s="26">
        <v>100219</v>
      </c>
      <c r="Z4204" s="26">
        <v>2007</v>
      </c>
      <c r="AA4204" s="26" t="b">
        <v>0</v>
      </c>
      <c r="AB4204" s="27" t="s">
        <v>195</v>
      </c>
      <c r="AC4204" s="16">
        <f t="shared" si="197"/>
        <v>92414.005179565647</v>
      </c>
      <c r="AD4204" s="16">
        <f t="shared" si="196"/>
        <v>0.71330818589030209</v>
      </c>
      <c r="AE4204" s="16" t="str">
        <f>VLOOKUP(AB4204,aircraft!A:B,2,FALSE)</f>
        <v>Passenger</v>
      </c>
      <c r="AF4204" s="16">
        <f t="shared" si="198"/>
        <v>1.0008943912911861</v>
      </c>
    </row>
    <row r="4205" spans="1:32" x14ac:dyDescent="0.25">
      <c r="A4205" s="26">
        <v>424.48338294818313</v>
      </c>
      <c r="B4205" s="26">
        <v>93.560135535138386</v>
      </c>
      <c r="C4205" s="26">
        <v>334.84133060186082</v>
      </c>
      <c r="D4205" s="26">
        <v>781.34909974476204</v>
      </c>
      <c r="E4205" s="26">
        <v>777.88308355089032</v>
      </c>
      <c r="F4205" s="26">
        <v>0</v>
      </c>
      <c r="G4205" s="26">
        <v>0</v>
      </c>
      <c r="H4205" s="26">
        <v>0</v>
      </c>
      <c r="I4205" s="26">
        <v>0</v>
      </c>
      <c r="J4205" s="26">
        <v>48451.397158575055</v>
      </c>
      <c r="K4205" s="26">
        <v>0</v>
      </c>
      <c r="L4205" s="26">
        <v>681.36530739280352</v>
      </c>
      <c r="M4205" s="26">
        <v>3.3336654608185574</v>
      </c>
      <c r="N4205" s="26">
        <v>1.2647590186198581</v>
      </c>
      <c r="O4205" s="26">
        <v>1.0396624674845331E-2</v>
      </c>
      <c r="P4205" s="26">
        <v>3.3417722169145708E-2</v>
      </c>
      <c r="Q4205" s="26">
        <v>4.4556962892194268E-2</v>
      </c>
      <c r="R4205" s="26">
        <v>0</v>
      </c>
      <c r="S4205" s="26">
        <v>0</v>
      </c>
      <c r="T4205" s="26">
        <v>0</v>
      </c>
      <c r="U4205" s="26">
        <v>0</v>
      </c>
      <c r="V4205" s="26">
        <v>78.086454504532739</v>
      </c>
      <c r="W4205" s="26">
        <v>0</v>
      </c>
      <c r="X4205" s="26">
        <v>0.38837820796626121</v>
      </c>
      <c r="Y4205" s="26">
        <v>17828</v>
      </c>
      <c r="Z4205" s="26">
        <v>2007</v>
      </c>
      <c r="AA4205" s="26" t="b">
        <v>0</v>
      </c>
      <c r="AB4205" s="27" t="s">
        <v>225</v>
      </c>
      <c r="AC4205" s="16">
        <f t="shared" si="197"/>
        <v>51544.879498348688</v>
      </c>
      <c r="AD4205" s="16">
        <f t="shared" si="196"/>
        <v>5.0751739971408627</v>
      </c>
      <c r="AE4205" s="16" t="str">
        <f>VLOOKUP(AB4205,aircraft!A:B,2,FALSE)</f>
        <v>Passenger</v>
      </c>
      <c r="AF4205" s="16">
        <f t="shared" si="198"/>
        <v>3.0410953386782644</v>
      </c>
    </row>
    <row r="4206" spans="1:32" x14ac:dyDescent="0.25">
      <c r="A4206" s="26">
        <v>8413.5228419654086</v>
      </c>
      <c r="B4206" s="26">
        <v>4861.3725294415317</v>
      </c>
      <c r="C4206" s="26">
        <v>4122.2014876942449</v>
      </c>
      <c r="D4206" s="26">
        <v>4001.4724143383032</v>
      </c>
      <c r="E4206" s="26">
        <v>5120.3585768559788</v>
      </c>
      <c r="F4206" s="26">
        <v>0</v>
      </c>
      <c r="G4206" s="26">
        <v>0</v>
      </c>
      <c r="H4206" s="26">
        <v>0</v>
      </c>
      <c r="I4206" s="26">
        <v>0</v>
      </c>
      <c r="J4206" s="26">
        <v>294664.46522837633</v>
      </c>
      <c r="K4206" s="26">
        <v>0</v>
      </c>
      <c r="L4206" s="26">
        <v>3149.9668725901265</v>
      </c>
      <c r="M4206" s="26">
        <v>1.0937579724330706</v>
      </c>
      <c r="N4206" s="26">
        <v>0.6319784305478513</v>
      </c>
      <c r="O4206" s="26">
        <v>8.2444027671173523E-2</v>
      </c>
      <c r="P4206" s="26">
        <v>8.0029446265052151E-2</v>
      </c>
      <c r="Q4206" s="26">
        <v>0.10240716895009683</v>
      </c>
      <c r="R4206" s="26">
        <v>0</v>
      </c>
      <c r="S4206" s="26">
        <v>0</v>
      </c>
      <c r="T4206" s="26">
        <v>0</v>
      </c>
      <c r="U4206" s="26">
        <v>0</v>
      </c>
      <c r="V4206" s="26">
        <v>219.94443375137868</v>
      </c>
      <c r="W4206" s="26">
        <v>0</v>
      </c>
      <c r="X4206" s="26">
        <v>1.9214797551988276</v>
      </c>
      <c r="Y4206" s="26">
        <v>90724</v>
      </c>
      <c r="Z4206" s="26">
        <v>2007</v>
      </c>
      <c r="AA4206" s="26" t="b">
        <v>0</v>
      </c>
      <c r="AB4206" s="27" t="s">
        <v>262</v>
      </c>
      <c r="AC4206" s="16">
        <f t="shared" si="197"/>
        <v>324333.3599512619</v>
      </c>
      <c r="AD4206" s="16">
        <f t="shared" si="196"/>
        <v>3.9120968010660722</v>
      </c>
      <c r="AE4206" s="16" t="str">
        <f>VLOOKUP(AB4206,aircraft!A:B,2,FALSE)</f>
        <v>Passenger</v>
      </c>
      <c r="AF4206" s="16">
        <f t="shared" si="198"/>
        <v>3.7501412522179667</v>
      </c>
    </row>
    <row r="4207" spans="1:32" x14ac:dyDescent="0.25">
      <c r="A4207" s="26">
        <v>8980.7266290642001</v>
      </c>
      <c r="B4207" s="26">
        <v>5189.1055089544443</v>
      </c>
      <c r="C4207" s="26">
        <v>3425.2550624932956</v>
      </c>
      <c r="D4207" s="26">
        <v>4271.2345995745936</v>
      </c>
      <c r="E4207" s="26">
        <v>5465.5512899024498</v>
      </c>
      <c r="F4207" s="26">
        <v>0</v>
      </c>
      <c r="G4207" s="26">
        <v>0</v>
      </c>
      <c r="H4207" s="26">
        <v>0</v>
      </c>
      <c r="I4207" s="26">
        <v>0</v>
      </c>
      <c r="J4207" s="26">
        <v>442885.21846880909</v>
      </c>
      <c r="K4207" s="26">
        <v>0</v>
      </c>
      <c r="L4207" s="26">
        <v>3362.3241898433935</v>
      </c>
      <c r="M4207" s="26">
        <v>1.1674944649566483</v>
      </c>
      <c r="N4207" s="26">
        <v>0.67458371800051553</v>
      </c>
      <c r="O4207" s="26">
        <v>6.8505099519281493E-2</v>
      </c>
      <c r="P4207" s="26">
        <v>8.5424689833482642E-2</v>
      </c>
      <c r="Q4207" s="26">
        <v>0.10931102303662021</v>
      </c>
      <c r="R4207" s="26">
        <v>0</v>
      </c>
      <c r="S4207" s="26">
        <v>0</v>
      </c>
      <c r="T4207" s="26">
        <v>0</v>
      </c>
      <c r="U4207" s="26">
        <v>0</v>
      </c>
      <c r="V4207" s="26">
        <v>303.57780087451681</v>
      </c>
      <c r="W4207" s="26">
        <v>0</v>
      </c>
      <c r="X4207" s="26">
        <v>2.0510177162234675</v>
      </c>
      <c r="Y4207" s="26">
        <v>139460</v>
      </c>
      <c r="Z4207" s="26">
        <v>2007</v>
      </c>
      <c r="AA4207" s="26" t="b">
        <v>0</v>
      </c>
      <c r="AB4207" s="27" t="s">
        <v>327</v>
      </c>
      <c r="AC4207" s="16">
        <f t="shared" si="197"/>
        <v>473579.41574864148</v>
      </c>
      <c r="AD4207" s="16">
        <f t="shared" si="196"/>
        <v>4.1563367115700158</v>
      </c>
      <c r="AE4207" s="16" t="str">
        <f>VLOOKUP(AB4207,aircraft!A:B,2,FALSE)</f>
        <v>Passenger</v>
      </c>
      <c r="AF4207" s="16">
        <f t="shared" si="198"/>
        <v>3.5173007937336274</v>
      </c>
    </row>
    <row r="4208" spans="1:32" x14ac:dyDescent="0.25">
      <c r="A4208" s="26">
        <v>1347.0934248892277</v>
      </c>
      <c r="B4208" s="26">
        <v>83.638356397715668</v>
      </c>
      <c r="C4208" s="26">
        <v>1549.820000942141</v>
      </c>
      <c r="D4208" s="26">
        <v>2735.1694974382754</v>
      </c>
      <c r="E4208" s="26">
        <v>2678.6212519224855</v>
      </c>
      <c r="F4208" s="26">
        <v>0</v>
      </c>
      <c r="G4208" s="26">
        <v>0</v>
      </c>
      <c r="H4208" s="26">
        <v>0</v>
      </c>
      <c r="I4208" s="26">
        <v>0</v>
      </c>
      <c r="J4208" s="26">
        <v>259594.82133984566</v>
      </c>
      <c r="K4208" s="26">
        <v>0</v>
      </c>
      <c r="L4208" s="26">
        <v>2441.7547364990151</v>
      </c>
      <c r="M4208" s="26">
        <v>4.9347096719178234</v>
      </c>
      <c r="N4208" s="26">
        <v>0.34045420319984515</v>
      </c>
      <c r="O4208" s="26">
        <v>7.6713701951002869E-2</v>
      </c>
      <c r="P4208" s="26">
        <v>0.13708354061257338</v>
      </c>
      <c r="Q4208" s="26">
        <v>0.14320632345245157</v>
      </c>
      <c r="R4208" s="26">
        <v>0</v>
      </c>
      <c r="S4208" s="26">
        <v>0</v>
      </c>
      <c r="T4208" s="26">
        <v>0</v>
      </c>
      <c r="U4208" s="26">
        <v>0</v>
      </c>
      <c r="V4208" s="26">
        <v>359.20074783437889</v>
      </c>
      <c r="W4208" s="26">
        <v>0</v>
      </c>
      <c r="X4208" s="26">
        <v>1.4894703605202646</v>
      </c>
      <c r="Y4208" s="26">
        <v>97420</v>
      </c>
      <c r="Z4208" s="26">
        <v>2007</v>
      </c>
      <c r="AA4208" s="26" t="b">
        <v>0</v>
      </c>
      <c r="AB4208" s="27" t="s">
        <v>249</v>
      </c>
      <c r="AC4208" s="16">
        <f t="shared" si="197"/>
        <v>270430.91860793449</v>
      </c>
      <c r="AD4208" s="16">
        <f t="shared" si="196"/>
        <v>7.1216378016539608</v>
      </c>
      <c r="AE4208" s="16" t="str">
        <f>VLOOKUP(AB4208,aircraft!A:B,2,FALSE)</f>
        <v>Passenger</v>
      </c>
      <c r="AF4208" s="16">
        <f t="shared" si="198"/>
        <v>2.8385457598156441</v>
      </c>
    </row>
    <row r="4209" spans="1:32" x14ac:dyDescent="0.25">
      <c r="A4209" s="26">
        <v>12264.184643936056</v>
      </c>
      <c r="B4209" s="26">
        <v>3521.0419445761281</v>
      </c>
      <c r="C4209" s="26">
        <v>20184.271361806157</v>
      </c>
      <c r="D4209" s="26">
        <v>36342.816297600817</v>
      </c>
      <c r="E4209" s="26">
        <v>36682.504760433942</v>
      </c>
      <c r="F4209" s="26">
        <v>0</v>
      </c>
      <c r="G4209" s="26">
        <v>0</v>
      </c>
      <c r="H4209" s="26">
        <v>0</v>
      </c>
      <c r="I4209" s="26">
        <v>0</v>
      </c>
      <c r="J4209" s="26">
        <v>1513670.9902382251</v>
      </c>
      <c r="K4209" s="26">
        <v>0</v>
      </c>
      <c r="L4209" s="26">
        <v>32080.989864939624</v>
      </c>
      <c r="M4209" s="26">
        <v>49.829342712059798</v>
      </c>
      <c r="N4209" s="26">
        <v>15.918284480710989</v>
      </c>
      <c r="O4209" s="26">
        <v>1.219710800380388</v>
      </c>
      <c r="P4209" s="26">
        <v>2.3293617319466611</v>
      </c>
      <c r="Q4209" s="26">
        <v>2.6264800523003937</v>
      </c>
      <c r="R4209" s="26">
        <v>0</v>
      </c>
      <c r="S4209" s="26">
        <v>0</v>
      </c>
      <c r="T4209" s="26">
        <v>0</v>
      </c>
      <c r="U4209" s="26">
        <v>0</v>
      </c>
      <c r="V4209" s="26">
        <v>2948.7748053973596</v>
      </c>
      <c r="W4209" s="26">
        <v>0</v>
      </c>
      <c r="X4209" s="26">
        <v>19.569403439958393</v>
      </c>
      <c r="Y4209" s="26">
        <v>540609</v>
      </c>
      <c r="Z4209" s="26">
        <v>2007</v>
      </c>
      <c r="AA4209" s="26" t="b">
        <v>0</v>
      </c>
      <c r="AB4209" s="27" t="s">
        <v>236</v>
      </c>
      <c r="AC4209" s="16">
        <f t="shared" si="197"/>
        <v>1654746.7991115178</v>
      </c>
      <c r="AD4209" s="16">
        <f t="shared" si="196"/>
        <v>91.492583217356625</v>
      </c>
      <c r="AE4209" s="16" t="str">
        <f>VLOOKUP(AB4209,aircraft!A:B,2,FALSE)</f>
        <v>Passenger</v>
      </c>
      <c r="AF4209" s="16">
        <f t="shared" si="198"/>
        <v>3.227811404736022</v>
      </c>
    </row>
    <row r="4210" spans="1:32" x14ac:dyDescent="0.25">
      <c r="A4210" s="26">
        <v>124891.80770929033</v>
      </c>
      <c r="B4210" s="26">
        <v>71749.28843010393</v>
      </c>
      <c r="C4210" s="26">
        <v>39945.257569810434</v>
      </c>
      <c r="D4210" s="26">
        <v>127916.67275109429</v>
      </c>
      <c r="E4210" s="26">
        <v>170454.42177918769</v>
      </c>
      <c r="F4210" s="26">
        <v>0</v>
      </c>
      <c r="G4210" s="26">
        <v>0</v>
      </c>
      <c r="H4210" s="26">
        <v>0</v>
      </c>
      <c r="I4210" s="26">
        <v>0</v>
      </c>
      <c r="J4210" s="26">
        <v>2937181.9682378299</v>
      </c>
      <c r="K4210" s="26">
        <v>0</v>
      </c>
      <c r="L4210" s="26">
        <v>57243.977068611981</v>
      </c>
      <c r="M4210" s="26">
        <v>416.0201292073275</v>
      </c>
      <c r="N4210" s="26">
        <v>239.02570455311317</v>
      </c>
      <c r="O4210" s="26">
        <v>10.693293085023239</v>
      </c>
      <c r="P4210" s="26">
        <v>34.259213941458555</v>
      </c>
      <c r="Q4210" s="26">
        <v>45.661245561414333</v>
      </c>
      <c r="R4210" s="26">
        <v>0</v>
      </c>
      <c r="S4210" s="26">
        <v>0</v>
      </c>
      <c r="T4210" s="26">
        <v>0</v>
      </c>
      <c r="U4210" s="26">
        <v>0</v>
      </c>
      <c r="V4210" s="26">
        <v>5716.5932450389409</v>
      </c>
      <c r="W4210" s="26">
        <v>0</v>
      </c>
      <c r="X4210" s="26">
        <v>34.918825337981964</v>
      </c>
      <c r="Y4210" s="26">
        <v>1049188</v>
      </c>
      <c r="Z4210" s="26">
        <v>2007</v>
      </c>
      <c r="AA4210" s="26" t="b">
        <v>0</v>
      </c>
      <c r="AB4210" s="27" t="s">
        <v>210</v>
      </c>
      <c r="AC4210" s="16">
        <f t="shared" si="197"/>
        <v>3529383.3935459284</v>
      </c>
      <c r="AD4210" s="16">
        <f t="shared" si="196"/>
        <v>780.57841168631887</v>
      </c>
      <c r="AE4210" s="16" t="str">
        <f>VLOOKUP(AB4210,aircraft!A:B,2,FALSE)</f>
        <v>Passenger</v>
      </c>
      <c r="AF4210" s="16">
        <f t="shared" si="198"/>
        <v>3.6190352175458194</v>
      </c>
    </row>
    <row r="4211" spans="1:32" x14ac:dyDescent="0.25">
      <c r="A4211" s="26">
        <v>171639.15597616442</v>
      </c>
      <c r="B4211" s="26">
        <v>80958.50241427758</v>
      </c>
      <c r="C4211" s="26">
        <v>87905.014105356167</v>
      </c>
      <c r="D4211" s="26">
        <v>107678.22714988947</v>
      </c>
      <c r="E4211" s="26">
        <v>177431.0773353827</v>
      </c>
      <c r="F4211" s="26">
        <v>0</v>
      </c>
      <c r="G4211" s="26">
        <v>0</v>
      </c>
      <c r="H4211" s="26">
        <v>0</v>
      </c>
      <c r="I4211" s="26">
        <v>0</v>
      </c>
      <c r="J4211" s="26">
        <v>4008176.6608699313</v>
      </c>
      <c r="K4211" s="26">
        <v>0</v>
      </c>
      <c r="L4211" s="26">
        <v>67131.817682329143</v>
      </c>
      <c r="M4211" s="26">
        <v>406.78191224306653</v>
      </c>
      <c r="N4211" s="26">
        <v>163.76417198803171</v>
      </c>
      <c r="O4211" s="26">
        <v>25.947238355734005</v>
      </c>
      <c r="P4211" s="26">
        <v>27.653653278845685</v>
      </c>
      <c r="Q4211" s="26">
        <v>49.452737904402092</v>
      </c>
      <c r="R4211" s="26">
        <v>0</v>
      </c>
      <c r="S4211" s="26">
        <v>0</v>
      </c>
      <c r="T4211" s="26">
        <v>0</v>
      </c>
      <c r="U4211" s="26">
        <v>0</v>
      </c>
      <c r="V4211" s="26">
        <v>1562.9408260681685</v>
      </c>
      <c r="W4211" s="26">
        <v>0</v>
      </c>
      <c r="X4211" s="26">
        <v>32.894591054474709</v>
      </c>
      <c r="Y4211" s="26">
        <v>1389138</v>
      </c>
      <c r="Z4211" s="26">
        <v>2007</v>
      </c>
      <c r="AA4211" s="26" t="b">
        <v>0</v>
      </c>
      <c r="AB4211" s="27" t="s">
        <v>103</v>
      </c>
      <c r="AC4211" s="16">
        <f t="shared" si="197"/>
        <v>4700920.4555333313</v>
      </c>
      <c r="AD4211" s="16">
        <f t="shared" si="196"/>
        <v>706.49430482455477</v>
      </c>
      <c r="AE4211" s="16" t="str">
        <f>VLOOKUP(AB4211,aircraft!A:B,2,FALSE)</f>
        <v>Passenger</v>
      </c>
      <c r="AF4211" s="16">
        <f t="shared" si="198"/>
        <v>3.6418803008487775</v>
      </c>
    </row>
    <row r="4212" spans="1:32" x14ac:dyDescent="0.25">
      <c r="A4212" s="26">
        <v>140784.62238857459</v>
      </c>
      <c r="B4212" s="26">
        <v>57066.137556956142</v>
      </c>
      <c r="C4212" s="26">
        <v>102515.1010225295</v>
      </c>
      <c r="D4212" s="26">
        <v>182187.03950373441</v>
      </c>
      <c r="E4212" s="26">
        <v>202632.89823067407</v>
      </c>
      <c r="F4212" s="26">
        <v>0</v>
      </c>
      <c r="G4212" s="26">
        <v>0</v>
      </c>
      <c r="H4212" s="26">
        <v>0</v>
      </c>
      <c r="I4212" s="26">
        <v>0</v>
      </c>
      <c r="J4212" s="26">
        <v>5053979.2516360534</v>
      </c>
      <c r="K4212" s="26">
        <v>0</v>
      </c>
      <c r="L4212" s="26">
        <v>0</v>
      </c>
      <c r="M4212" s="26">
        <v>2520.6359283299216</v>
      </c>
      <c r="N4212" s="26">
        <v>1363.4777468646548</v>
      </c>
      <c r="O4212" s="26">
        <v>13.534845440313635</v>
      </c>
      <c r="P4212" s="26">
        <v>25.731646070242192</v>
      </c>
      <c r="Q4212" s="26">
        <v>41.170633712387513</v>
      </c>
      <c r="R4212" s="26">
        <v>0</v>
      </c>
      <c r="S4212" s="26">
        <v>0</v>
      </c>
      <c r="T4212" s="26">
        <v>0</v>
      </c>
      <c r="U4212" s="26">
        <v>0</v>
      </c>
      <c r="V4212" s="26">
        <v>0</v>
      </c>
      <c r="W4212" s="26">
        <v>0</v>
      </c>
      <c r="X4212" s="26">
        <v>0</v>
      </c>
      <c r="Y4212" s="26">
        <v>3761831</v>
      </c>
      <c r="Z4212" s="26">
        <v>2007</v>
      </c>
      <c r="AA4212" s="26" t="b">
        <v>0</v>
      </c>
      <c r="AB4212" s="27" t="s">
        <v>104</v>
      </c>
      <c r="AC4212" s="16">
        <f t="shared" si="197"/>
        <v>5739165.0503385225</v>
      </c>
      <c r="AD4212" s="16">
        <f t="shared" si="196"/>
        <v>3964.5508004175199</v>
      </c>
      <c r="AE4212" s="16" t="str">
        <f>VLOOKUP(AB4212,aircraft!A:B,2,FALSE)</f>
        <v>Passenger</v>
      </c>
      <c r="AF4212" s="16">
        <f t="shared" si="198"/>
        <v>1.6836803942226468</v>
      </c>
    </row>
    <row r="4213" spans="1:32" x14ac:dyDescent="0.25">
      <c r="A4213" s="26">
        <v>10536.28697492151</v>
      </c>
      <c r="B4213" s="26">
        <v>5940.1215162720509</v>
      </c>
      <c r="C4213" s="26">
        <v>7330.5785999158697</v>
      </c>
      <c r="D4213" s="26">
        <v>13152.93833448539</v>
      </c>
      <c r="E4213" s="26">
        <v>17429.95479085503</v>
      </c>
      <c r="F4213" s="26">
        <v>0</v>
      </c>
      <c r="G4213" s="26">
        <v>0</v>
      </c>
      <c r="H4213" s="26">
        <v>0</v>
      </c>
      <c r="I4213" s="26">
        <v>0</v>
      </c>
      <c r="J4213" s="26">
        <v>605171.80446853628</v>
      </c>
      <c r="K4213" s="26">
        <v>0</v>
      </c>
      <c r="L4213" s="26">
        <v>5169.250858481375</v>
      </c>
      <c r="M4213" s="26">
        <v>35.823376189666945</v>
      </c>
      <c r="N4213" s="26">
        <v>20.196413423081964</v>
      </c>
      <c r="O4213" s="26">
        <v>4.7714838597387486</v>
      </c>
      <c r="P4213" s="26">
        <v>8.6005919853961714</v>
      </c>
      <c r="Q4213" s="26">
        <v>13.943964494986769</v>
      </c>
      <c r="R4213" s="26">
        <v>0</v>
      </c>
      <c r="S4213" s="26">
        <v>0</v>
      </c>
      <c r="T4213" s="26">
        <v>0</v>
      </c>
      <c r="U4213" s="26">
        <v>0</v>
      </c>
      <c r="V4213" s="26">
        <v>222.60491092388517</v>
      </c>
      <c r="W4213" s="26">
        <v>0</v>
      </c>
      <c r="X4213" s="26">
        <v>1.8609303372647412</v>
      </c>
      <c r="Y4213" s="26">
        <v>213472</v>
      </c>
      <c r="Z4213" s="26">
        <v>2007</v>
      </c>
      <c r="AA4213" s="26" t="b">
        <v>0</v>
      </c>
      <c r="AB4213" s="27" t="s">
        <v>201</v>
      </c>
      <c r="AC4213" s="16">
        <f t="shared" si="197"/>
        <v>664730.93554346752</v>
      </c>
      <c r="AD4213" s="16">
        <f t="shared" si="196"/>
        <v>85.196760290135344</v>
      </c>
      <c r="AE4213" s="16" t="str">
        <f>VLOOKUP(AB4213,aircraft!A:B,2,FALSE)</f>
        <v>Passenger</v>
      </c>
      <c r="AF4213" s="16">
        <f t="shared" si="198"/>
        <v>3.264677114586696</v>
      </c>
    </row>
    <row r="4214" spans="1:32" x14ac:dyDescent="0.25">
      <c r="A4214" s="26">
        <v>32.673866928896167</v>
      </c>
      <c r="B4214" s="26">
        <v>10.180633609333945</v>
      </c>
      <c r="C4214" s="26">
        <v>16.454368894219396</v>
      </c>
      <c r="D4214" s="26">
        <v>28.931320604633065</v>
      </c>
      <c r="E4214" s="26">
        <v>29.856168056505606</v>
      </c>
      <c r="F4214" s="26">
        <v>0</v>
      </c>
      <c r="G4214" s="26">
        <v>0</v>
      </c>
      <c r="H4214" s="26">
        <v>0</v>
      </c>
      <c r="I4214" s="26">
        <v>0</v>
      </c>
      <c r="J4214" s="26">
        <v>1600.9365605735779</v>
      </c>
      <c r="K4214" s="26">
        <v>0</v>
      </c>
      <c r="L4214" s="26">
        <v>0</v>
      </c>
      <c r="M4214" s="26">
        <v>9.1728407193287715</v>
      </c>
      <c r="N4214" s="26">
        <v>2.8581046352269124</v>
      </c>
      <c r="O4214" s="26">
        <v>5.3789334441326272E-3</v>
      </c>
      <c r="P4214" s="26">
        <v>9.4576491498166836E-3</v>
      </c>
      <c r="Q4214" s="26">
        <v>9.7599817960323486E-3</v>
      </c>
      <c r="R4214" s="26">
        <v>0</v>
      </c>
      <c r="S4214" s="26">
        <v>0</v>
      </c>
      <c r="T4214" s="26">
        <v>0</v>
      </c>
      <c r="U4214" s="26">
        <v>0</v>
      </c>
      <c r="V4214" s="26">
        <v>14.516149617731571</v>
      </c>
      <c r="W4214" s="26">
        <v>0</v>
      </c>
      <c r="X4214" s="26">
        <v>0</v>
      </c>
      <c r="Y4214" s="26">
        <v>1504</v>
      </c>
      <c r="Z4214" s="26">
        <v>2007</v>
      </c>
      <c r="AA4214" s="26" t="b">
        <v>0</v>
      </c>
      <c r="AB4214" s="27" t="s">
        <v>105</v>
      </c>
      <c r="AC4214" s="16">
        <f t="shared" si="197"/>
        <v>1719.0329186671661</v>
      </c>
      <c r="AD4214" s="16">
        <f t="shared" si="196"/>
        <v>12.055541918945664</v>
      </c>
      <c r="AE4214" s="16" t="str">
        <f>VLOOKUP(AB4214,aircraft!A:B,2,FALSE)</f>
        <v>Passenger</v>
      </c>
      <c r="AF4214" s="16">
        <f t="shared" si="198"/>
        <v>1.2478124692346884</v>
      </c>
    </row>
    <row r="4215" spans="1:32" x14ac:dyDescent="0.25">
      <c r="A4215" s="26">
        <v>326.73584771744964</v>
      </c>
      <c r="B4215" s="26">
        <v>132.34823692134128</v>
      </c>
      <c r="C4215" s="26">
        <v>106.95339781242609</v>
      </c>
      <c r="D4215" s="26">
        <v>188.05358393011494</v>
      </c>
      <c r="E4215" s="26">
        <v>194.06509236728644</v>
      </c>
      <c r="F4215" s="26">
        <v>0</v>
      </c>
      <c r="G4215" s="26">
        <v>0</v>
      </c>
      <c r="H4215" s="26">
        <v>0</v>
      </c>
      <c r="I4215" s="26">
        <v>0</v>
      </c>
      <c r="J4215" s="26">
        <v>4866.8504412496086</v>
      </c>
      <c r="K4215" s="26">
        <v>0</v>
      </c>
      <c r="L4215" s="26">
        <v>0</v>
      </c>
      <c r="M4215" s="26">
        <v>91.727615067087456</v>
      </c>
      <c r="N4215" s="26">
        <v>37.155360257949859</v>
      </c>
      <c r="O4215" s="26">
        <v>3.4963067386862078E-2</v>
      </c>
      <c r="P4215" s="26">
        <v>6.1474719473808455E-2</v>
      </c>
      <c r="Q4215" s="26">
        <v>6.3439881674210261E-2</v>
      </c>
      <c r="R4215" s="26">
        <v>0</v>
      </c>
      <c r="S4215" s="26">
        <v>0</v>
      </c>
      <c r="T4215" s="26">
        <v>0</v>
      </c>
      <c r="U4215" s="26">
        <v>0</v>
      </c>
      <c r="V4215" s="26">
        <v>59.522947581950575</v>
      </c>
      <c r="W4215" s="26">
        <v>0</v>
      </c>
      <c r="X4215" s="26">
        <v>0</v>
      </c>
      <c r="Y4215" s="26">
        <v>4654</v>
      </c>
      <c r="Z4215" s="26">
        <v>2007</v>
      </c>
      <c r="AA4215" s="26" t="b">
        <v>0</v>
      </c>
      <c r="AB4215" s="27" t="s">
        <v>204</v>
      </c>
      <c r="AC4215" s="16">
        <f t="shared" si="197"/>
        <v>5815.0065999982271</v>
      </c>
      <c r="AD4215" s="16">
        <f t="shared" si="196"/>
        <v>129.04285299357218</v>
      </c>
      <c r="AE4215" s="16" t="str">
        <f>VLOOKUP(AB4215,aircraft!A:B,2,FALSE)</f>
        <v>Passenger</v>
      </c>
      <c r="AF4215" s="16">
        <f t="shared" si="198"/>
        <v>1.4438420829491641</v>
      </c>
    </row>
    <row r="4216" spans="1:32" x14ac:dyDescent="0.25">
      <c r="A4216" s="26">
        <v>837.0381356651385</v>
      </c>
      <c r="B4216" s="26">
        <v>220.64578603611653</v>
      </c>
      <c r="C4216" s="26">
        <v>777.06674791151136</v>
      </c>
      <c r="D4216" s="26">
        <v>1265.9933763265608</v>
      </c>
      <c r="E4216" s="26">
        <v>2025.5894021224974</v>
      </c>
      <c r="F4216" s="26">
        <v>0</v>
      </c>
      <c r="G4216" s="26">
        <v>0</v>
      </c>
      <c r="H4216" s="26">
        <v>0</v>
      </c>
      <c r="I4216" s="26">
        <v>0</v>
      </c>
      <c r="J4216" s="26">
        <v>74133.343869342818</v>
      </c>
      <c r="K4216" s="26">
        <v>0</v>
      </c>
      <c r="L4216" s="26">
        <v>592.25496245277009</v>
      </c>
      <c r="M4216" s="26">
        <v>0.93748273698418205</v>
      </c>
      <c r="N4216" s="26">
        <v>0.24712328696086647</v>
      </c>
      <c r="O4216" s="26">
        <v>1.5541334565623087E-2</v>
      </c>
      <c r="P4216" s="26">
        <v>2.5319866886897562E-2</v>
      </c>
      <c r="Q4216" s="26">
        <v>4.05117870190361E-2</v>
      </c>
      <c r="R4216" s="26">
        <v>0</v>
      </c>
      <c r="S4216" s="26">
        <v>0</v>
      </c>
      <c r="T4216" s="26">
        <v>0</v>
      </c>
      <c r="U4216" s="26">
        <v>0</v>
      </c>
      <c r="V4216" s="26">
        <v>51.579957118849272</v>
      </c>
      <c r="W4216" s="26">
        <v>0</v>
      </c>
      <c r="X4216" s="26">
        <v>0.36127552012421316</v>
      </c>
      <c r="Y4216" s="26">
        <v>23256</v>
      </c>
      <c r="Z4216" s="26">
        <v>2007</v>
      </c>
      <c r="AA4216" s="26" t="b">
        <v>0</v>
      </c>
      <c r="AB4216" s="27" t="s">
        <v>226</v>
      </c>
      <c r="AC4216" s="16">
        <f t="shared" si="197"/>
        <v>79851.932279857414</v>
      </c>
      <c r="AD4216" s="16">
        <f t="shared" si="196"/>
        <v>1.6272545325408183</v>
      </c>
      <c r="AE4216" s="16" t="str">
        <f>VLOOKUP(AB4216,aircraft!A:B,2,FALSE)</f>
        <v>Passenger</v>
      </c>
      <c r="AF4216" s="16">
        <f t="shared" si="198"/>
        <v>3.6033916304091043</v>
      </c>
    </row>
    <row r="4217" spans="1:32" x14ac:dyDescent="0.25">
      <c r="A4217" s="26">
        <v>89.136065487556195</v>
      </c>
      <c r="B4217" s="26">
        <v>0</v>
      </c>
      <c r="C4217" s="26">
        <v>114.08246238517145</v>
      </c>
      <c r="D4217" s="26">
        <v>185.8625943303108</v>
      </c>
      <c r="E4217" s="26">
        <v>297.3801509284973</v>
      </c>
      <c r="F4217" s="26">
        <v>0</v>
      </c>
      <c r="G4217" s="26">
        <v>0</v>
      </c>
      <c r="H4217" s="26">
        <v>0</v>
      </c>
      <c r="I4217" s="26">
        <v>0</v>
      </c>
      <c r="J4217" s="26">
        <v>5015.1600562083722</v>
      </c>
      <c r="K4217" s="26">
        <v>0</v>
      </c>
      <c r="L4217" s="26">
        <v>67.736145079135895</v>
      </c>
      <c r="M4217" s="26">
        <v>0.32891209571504737</v>
      </c>
      <c r="N4217" s="26">
        <v>0</v>
      </c>
      <c r="O4217" s="26">
        <v>1.0267421770318124E-2</v>
      </c>
      <c r="P4217" s="26">
        <v>1.6727633743316584E-2</v>
      </c>
      <c r="Q4217" s="26">
        <v>2.6764213989306538E-2</v>
      </c>
      <c r="R4217" s="26">
        <v>0</v>
      </c>
      <c r="S4217" s="26">
        <v>0</v>
      </c>
      <c r="T4217" s="26">
        <v>0</v>
      </c>
      <c r="U4217" s="26">
        <v>0</v>
      </c>
      <c r="V4217" s="26">
        <v>0.94445784174517033</v>
      </c>
      <c r="W4217" s="26">
        <v>0</v>
      </c>
      <c r="X4217" s="26">
        <v>4.1319047700888595E-2</v>
      </c>
      <c r="Y4217" s="26">
        <v>1751</v>
      </c>
      <c r="Z4217" s="26">
        <v>2007</v>
      </c>
      <c r="AA4217" s="26" t="b">
        <v>0</v>
      </c>
      <c r="AB4217" s="27" t="s">
        <v>180</v>
      </c>
      <c r="AC4217" s="16">
        <f t="shared" si="197"/>
        <v>5769.3574744190437</v>
      </c>
      <c r="AD4217" s="16">
        <f t="shared" si="196"/>
        <v>0.42399041291887729</v>
      </c>
      <c r="AE4217" s="16" t="str">
        <f>VLOOKUP(AB4217,aircraft!A:B,2,FALSE)</f>
        <v>Passenger</v>
      </c>
      <c r="AF4217" s="16">
        <f t="shared" si="198"/>
        <v>3.2948929037230403</v>
      </c>
    </row>
    <row r="4218" spans="1:32" x14ac:dyDescent="0.25">
      <c r="A4218" s="26">
        <v>2262.9750370221154</v>
      </c>
      <c r="B4218" s="26">
        <v>256.17747992137686</v>
      </c>
      <c r="C4218" s="26">
        <v>2530.0443290791532</v>
      </c>
      <c r="D4218" s="26">
        <v>4121.9359482765176</v>
      </c>
      <c r="E4218" s="26">
        <v>6595.0975172424287</v>
      </c>
      <c r="F4218" s="26">
        <v>0</v>
      </c>
      <c r="G4218" s="26">
        <v>0</v>
      </c>
      <c r="H4218" s="26">
        <v>0</v>
      </c>
      <c r="I4218" s="26">
        <v>0</v>
      </c>
      <c r="J4218" s="26">
        <v>207523.3216876745</v>
      </c>
      <c r="K4218" s="26">
        <v>0</v>
      </c>
      <c r="L4218" s="26">
        <v>1768.9264251047916</v>
      </c>
      <c r="M4218" s="26">
        <v>7.6941152278810767</v>
      </c>
      <c r="N4218" s="26">
        <v>0.87100344328014068</v>
      </c>
      <c r="O4218" s="26">
        <v>2.0240355593998482</v>
      </c>
      <c r="P4218" s="26">
        <v>3.2975489152463777</v>
      </c>
      <c r="Q4218" s="26">
        <v>5.2760782643942008</v>
      </c>
      <c r="R4218" s="26">
        <v>0</v>
      </c>
      <c r="S4218" s="26">
        <v>0</v>
      </c>
      <c r="T4218" s="26">
        <v>0</v>
      </c>
      <c r="U4218" s="26">
        <v>0</v>
      </c>
      <c r="V4218" s="26">
        <v>75.081363910463111</v>
      </c>
      <c r="W4218" s="26">
        <v>0</v>
      </c>
      <c r="X4218" s="26">
        <v>1.0790450984902675</v>
      </c>
      <c r="Y4218" s="26">
        <v>73553</v>
      </c>
      <c r="Z4218" s="26">
        <v>2007</v>
      </c>
      <c r="AA4218" s="26" t="b">
        <v>0</v>
      </c>
      <c r="AB4218" s="27" t="s">
        <v>171</v>
      </c>
      <c r="AC4218" s="16">
        <f t="shared" si="197"/>
        <v>225058.47842432087</v>
      </c>
      <c r="AD4218" s="16">
        <f t="shared" si="196"/>
        <v>20.241826508691915</v>
      </c>
      <c r="AE4218" s="16" t="str">
        <f>VLOOKUP(AB4218,aircraft!A:B,2,FALSE)</f>
        <v>Passenger</v>
      </c>
      <c r="AF4218" s="16">
        <f t="shared" si="198"/>
        <v>3.2469651018088208</v>
      </c>
    </row>
    <row r="4219" spans="1:32" x14ac:dyDescent="0.25">
      <c r="A4219" s="26">
        <v>432.32440093324794</v>
      </c>
      <c r="B4219" s="26">
        <v>141.62730385259718</v>
      </c>
      <c r="C4219" s="26">
        <v>269.6691202392704</v>
      </c>
      <c r="D4219" s="26">
        <v>375.08817524155126</v>
      </c>
      <c r="E4219" s="26">
        <v>479.96981018621631</v>
      </c>
      <c r="F4219" s="26">
        <v>0</v>
      </c>
      <c r="G4219" s="26">
        <v>0</v>
      </c>
      <c r="H4219" s="26">
        <v>0</v>
      </c>
      <c r="I4219" s="26">
        <v>0</v>
      </c>
      <c r="J4219" s="26">
        <v>46609.545041990277</v>
      </c>
      <c r="K4219" s="26">
        <v>0</v>
      </c>
      <c r="L4219" s="26">
        <v>658.79283256465533</v>
      </c>
      <c r="M4219" s="26">
        <v>1.9228828536560498</v>
      </c>
      <c r="N4219" s="26">
        <v>0.62992677165530475</v>
      </c>
      <c r="O4219" s="26">
        <v>1.3483456897655957E-3</v>
      </c>
      <c r="P4219" s="26">
        <v>1.8754409994004892E-3</v>
      </c>
      <c r="Q4219" s="26">
        <v>2.3998492085707942E-3</v>
      </c>
      <c r="R4219" s="26">
        <v>0</v>
      </c>
      <c r="S4219" s="26">
        <v>0</v>
      </c>
      <c r="T4219" s="26">
        <v>0</v>
      </c>
      <c r="U4219" s="26">
        <v>0</v>
      </c>
      <c r="V4219" s="26">
        <v>71.452546309297915</v>
      </c>
      <c r="W4219" s="26">
        <v>0</v>
      </c>
      <c r="X4219" s="26">
        <v>0.37551189788560169</v>
      </c>
      <c r="Y4219" s="26">
        <v>17268</v>
      </c>
      <c r="Z4219" s="26">
        <v>2007</v>
      </c>
      <c r="AA4219" s="26" t="b">
        <v>0</v>
      </c>
      <c r="AB4219" s="27" t="s">
        <v>243</v>
      </c>
      <c r="AC4219" s="16">
        <f t="shared" si="197"/>
        <v>48967.016685007817</v>
      </c>
      <c r="AD4219" s="16">
        <f t="shared" si="196"/>
        <v>2.933945159094693</v>
      </c>
      <c r="AE4219" s="16" t="str">
        <f>VLOOKUP(AB4219,aircraft!A:B,2,FALSE)</f>
        <v>Passenger</v>
      </c>
      <c r="AF4219" s="16">
        <f t="shared" si="198"/>
        <v>2.9268549077524995</v>
      </c>
    </row>
    <row r="4220" spans="1:32" x14ac:dyDescent="0.25">
      <c r="A4220" s="26">
        <v>132.33417159210373</v>
      </c>
      <c r="B4220" s="26">
        <v>0</v>
      </c>
      <c r="C4220" s="26">
        <v>223.22704478127758</v>
      </c>
      <c r="D4220" s="26">
        <v>175.45092383974168</v>
      </c>
      <c r="E4220" s="26">
        <v>397.33901668732511</v>
      </c>
      <c r="F4220" s="26">
        <v>0</v>
      </c>
      <c r="G4220" s="26">
        <v>0</v>
      </c>
      <c r="H4220" s="26">
        <v>0</v>
      </c>
      <c r="I4220" s="26">
        <v>0</v>
      </c>
      <c r="J4220" s="26">
        <v>22303.589701671601</v>
      </c>
      <c r="K4220" s="26">
        <v>0</v>
      </c>
      <c r="L4220" s="26">
        <v>105.24106226861477</v>
      </c>
      <c r="M4220" s="26">
        <v>3.9700253363291881E-2</v>
      </c>
      <c r="N4220" s="26">
        <v>0</v>
      </c>
      <c r="O4220" s="26">
        <v>2.8882698699145903E-2</v>
      </c>
      <c r="P4220" s="26">
        <v>2.2701085232370879E-2</v>
      </c>
      <c r="Q4220" s="26">
        <v>5.5601091681537561E-2</v>
      </c>
      <c r="R4220" s="26">
        <v>0</v>
      </c>
      <c r="S4220" s="26">
        <v>0</v>
      </c>
      <c r="T4220" s="26">
        <v>0</v>
      </c>
      <c r="U4220" s="26">
        <v>0</v>
      </c>
      <c r="V4220" s="26">
        <v>10.687094996855594</v>
      </c>
      <c r="W4220" s="26">
        <v>0</v>
      </c>
      <c r="X4220" s="26">
        <v>3.8939192438565466E-2</v>
      </c>
      <c r="Y4220" s="26">
        <v>1812</v>
      </c>
      <c r="Z4220" s="26">
        <v>2007</v>
      </c>
      <c r="AA4220" s="26" t="b">
        <v>0</v>
      </c>
      <c r="AB4220" s="27" t="s">
        <v>111</v>
      </c>
      <c r="AC4220" s="16">
        <f t="shared" si="197"/>
        <v>23337.181920840663</v>
      </c>
      <c r="AD4220" s="16">
        <f t="shared" si="196"/>
        <v>0.1858243214149117</v>
      </c>
      <c r="AE4220" s="16" t="str">
        <f>VLOOKUP(AB4220,aircraft!A:B,2,FALSE)</f>
        <v>Freighter</v>
      </c>
      <c r="AF4220" s="16">
        <f t="shared" si="198"/>
        <v>13.352704358883624</v>
      </c>
    </row>
    <row r="4221" spans="1:32" x14ac:dyDescent="0.25">
      <c r="A4221" s="26">
        <v>14092.100070891609</v>
      </c>
      <c r="B4221" s="26">
        <v>7858.8301371337939</v>
      </c>
      <c r="C4221" s="26">
        <v>6067.7038632399672</v>
      </c>
      <c r="D4221" s="26">
        <v>4739.6655948105681</v>
      </c>
      <c r="E4221" s="26">
        <v>10508.249728145032</v>
      </c>
      <c r="F4221" s="26">
        <v>0</v>
      </c>
      <c r="G4221" s="26">
        <v>0</v>
      </c>
      <c r="H4221" s="26">
        <v>0</v>
      </c>
      <c r="I4221" s="26">
        <v>0</v>
      </c>
      <c r="J4221" s="26">
        <v>852775.48698117258</v>
      </c>
      <c r="K4221" s="26">
        <v>0</v>
      </c>
      <c r="L4221" s="26">
        <v>7048.9895182902637</v>
      </c>
      <c r="M4221" s="26">
        <v>4.2276302220691342</v>
      </c>
      <c r="N4221" s="26">
        <v>2.3576491531224586</v>
      </c>
      <c r="O4221" s="26">
        <v>0.72812444519482489</v>
      </c>
      <c r="P4221" s="26">
        <v>0.5687598570091853</v>
      </c>
      <c r="Q4221" s="26">
        <v>1.3651632227079071</v>
      </c>
      <c r="R4221" s="26">
        <v>0</v>
      </c>
      <c r="S4221" s="26">
        <v>0</v>
      </c>
      <c r="T4221" s="26">
        <v>0</v>
      </c>
      <c r="U4221" s="26">
        <v>0</v>
      </c>
      <c r="V4221" s="26">
        <v>336.31680363137042</v>
      </c>
      <c r="W4221" s="26">
        <v>0</v>
      </c>
      <c r="X4221" s="26">
        <v>2.6081260815246643</v>
      </c>
      <c r="Y4221" s="26">
        <v>67662</v>
      </c>
      <c r="Z4221" s="26">
        <v>2007</v>
      </c>
      <c r="AA4221" s="26" t="b">
        <v>0</v>
      </c>
      <c r="AB4221" s="27" t="s">
        <v>353</v>
      </c>
      <c r="AC4221" s="16">
        <f t="shared" si="197"/>
        <v>903091.02589368378</v>
      </c>
      <c r="AD4221" s="16">
        <f t="shared" si="196"/>
        <v>11.855452981628176</v>
      </c>
      <c r="AE4221" s="16" t="str">
        <f>VLOOKUP(AB4221,aircraft!A:B,2,FALSE)</f>
        <v>Passenger</v>
      </c>
      <c r="AF4221" s="16">
        <f t="shared" si="198"/>
        <v>13.74066766537714</v>
      </c>
    </row>
    <row r="4222" spans="1:32" x14ac:dyDescent="0.25">
      <c r="A4222" s="26">
        <v>25.667231204275424</v>
      </c>
      <c r="B4222" s="26">
        <v>18.409444008313617</v>
      </c>
      <c r="C4222" s="26">
        <v>9.5821397952126404</v>
      </c>
      <c r="D4222" s="26">
        <v>26.635529010312052</v>
      </c>
      <c r="E4222" s="26">
        <v>35.607097627051175</v>
      </c>
      <c r="F4222" s="26">
        <v>0</v>
      </c>
      <c r="G4222" s="26">
        <v>0</v>
      </c>
      <c r="H4222" s="26">
        <v>0</v>
      </c>
      <c r="I4222" s="26">
        <v>0</v>
      </c>
      <c r="J4222" s="26">
        <v>2128.9750735640523</v>
      </c>
      <c r="K4222" s="26">
        <v>0</v>
      </c>
      <c r="L4222" s="26">
        <v>31.894038270353121</v>
      </c>
      <c r="M4222" s="26">
        <v>0.2730356583245494</v>
      </c>
      <c r="N4222" s="26">
        <v>0.19583080949384132</v>
      </c>
      <c r="O4222" s="26">
        <v>5.710658225476069E-4</v>
      </c>
      <c r="P4222" s="26">
        <v>1.5873949460499341E-3</v>
      </c>
      <c r="Q4222" s="26">
        <v>2.1220726194251562E-3</v>
      </c>
      <c r="R4222" s="26">
        <v>0</v>
      </c>
      <c r="S4222" s="26">
        <v>0</v>
      </c>
      <c r="T4222" s="26">
        <v>0</v>
      </c>
      <c r="U4222" s="26">
        <v>0</v>
      </c>
      <c r="V4222" s="26">
        <v>3.62949325698195</v>
      </c>
      <c r="W4222" s="26">
        <v>0</v>
      </c>
      <c r="X4222" s="26">
        <v>1.8179601006756401E-2</v>
      </c>
      <c r="Y4222" s="26">
        <v>777</v>
      </c>
      <c r="Z4222" s="26">
        <v>2007</v>
      </c>
      <c r="AA4222" s="26" t="b">
        <v>0</v>
      </c>
      <c r="AB4222" s="27" t="s">
        <v>244</v>
      </c>
      <c r="AC4222" s="16">
        <f t="shared" si="197"/>
        <v>2276.7705534795705</v>
      </c>
      <c r="AD4222" s="16">
        <f t="shared" si="196"/>
        <v>0.49132660221316982</v>
      </c>
      <c r="AE4222" s="16" t="str">
        <f>VLOOKUP(AB4222,aircraft!A:B,2,FALSE)</f>
        <v>Passenger</v>
      </c>
      <c r="AF4222" s="16">
        <f t="shared" si="198"/>
        <v>3.416493802809708</v>
      </c>
    </row>
    <row r="4223" spans="1:32" x14ac:dyDescent="0.25">
      <c r="A4223" s="26">
        <v>199.48295296440185</v>
      </c>
      <c r="B4223" s="26">
        <v>48.246252666767454</v>
      </c>
      <c r="C4223" s="26">
        <v>83.214832737113284</v>
      </c>
      <c r="D4223" s="26">
        <v>130.23083580377994</v>
      </c>
      <c r="E4223" s="26">
        <v>171.02633257665551</v>
      </c>
      <c r="F4223" s="26">
        <v>0</v>
      </c>
      <c r="G4223" s="26">
        <v>0</v>
      </c>
      <c r="H4223" s="26">
        <v>0</v>
      </c>
      <c r="I4223" s="26">
        <v>0</v>
      </c>
      <c r="J4223" s="26">
        <v>13351.115010991096</v>
      </c>
      <c r="K4223" s="26">
        <v>0</v>
      </c>
      <c r="L4223" s="26">
        <v>0</v>
      </c>
      <c r="M4223" s="26">
        <v>3.5128948907600446</v>
      </c>
      <c r="N4223" s="26">
        <v>0.8496165310007735</v>
      </c>
      <c r="O4223" s="26">
        <v>2.3300153788715534E-2</v>
      </c>
      <c r="P4223" s="26">
        <v>3.6464634998992329E-2</v>
      </c>
      <c r="Q4223" s="26">
        <v>4.7887374400487438E-2</v>
      </c>
      <c r="R4223" s="26">
        <v>0</v>
      </c>
      <c r="S4223" s="26">
        <v>0</v>
      </c>
      <c r="T4223" s="26">
        <v>0</v>
      </c>
      <c r="U4223" s="26">
        <v>0</v>
      </c>
      <c r="V4223" s="26">
        <v>3.9247336480289228</v>
      </c>
      <c r="W4223" s="26">
        <v>0</v>
      </c>
      <c r="X4223" s="26">
        <v>0</v>
      </c>
      <c r="Y4223" s="26">
        <v>3303</v>
      </c>
      <c r="Z4223" s="26">
        <v>2007</v>
      </c>
      <c r="AA4223" s="26" t="b">
        <v>0</v>
      </c>
      <c r="AB4223" s="27" t="s">
        <v>173</v>
      </c>
      <c r="AC4223" s="16">
        <f t="shared" si="197"/>
        <v>13983.316217739814</v>
      </c>
      <c r="AD4223" s="16">
        <f t="shared" si="196"/>
        <v>4.470163584949014</v>
      </c>
      <c r="AE4223" s="16" t="str">
        <f>VLOOKUP(AB4223,aircraft!A:B,2,FALSE)</f>
        <v>Freighter</v>
      </c>
      <c r="AF4223" s="16">
        <f t="shared" si="198"/>
        <v>4.3094101589674532</v>
      </c>
    </row>
    <row r="4224" spans="1:32" x14ac:dyDescent="0.25">
      <c r="A4224" s="26">
        <v>1702.5650080987771</v>
      </c>
      <c r="B4224" s="26">
        <v>879.19100309256282</v>
      </c>
      <c r="C4224" s="26">
        <v>1016.7436137254224</v>
      </c>
      <c r="D4224" s="26">
        <v>1018.7694726661908</v>
      </c>
      <c r="E4224" s="26">
        <v>2582.4131509934568</v>
      </c>
      <c r="F4224" s="26">
        <v>0</v>
      </c>
      <c r="G4224" s="26">
        <v>0</v>
      </c>
      <c r="H4224" s="26">
        <v>0</v>
      </c>
      <c r="I4224" s="26">
        <v>0</v>
      </c>
      <c r="J4224" s="26">
        <v>98964.913329072006</v>
      </c>
      <c r="K4224" s="26">
        <v>0</v>
      </c>
      <c r="L4224" s="26">
        <v>1136.840738595376</v>
      </c>
      <c r="M4224" s="26">
        <v>86.149788942986518</v>
      </c>
      <c r="N4224" s="26">
        <v>44.487064515425885</v>
      </c>
      <c r="O4224" s="26">
        <v>0.50079240212416409</v>
      </c>
      <c r="P4224" s="26">
        <v>0.50179022965080555</v>
      </c>
      <c r="Q4224" s="26">
        <v>1.1398758489252525</v>
      </c>
      <c r="R4224" s="26">
        <v>0</v>
      </c>
      <c r="S4224" s="26">
        <v>0</v>
      </c>
      <c r="T4224" s="26">
        <v>0</v>
      </c>
      <c r="U4224" s="26">
        <v>0</v>
      </c>
      <c r="V4224" s="26">
        <v>116.43011141017777</v>
      </c>
      <c r="W4224" s="26">
        <v>0</v>
      </c>
      <c r="X4224" s="26">
        <v>2.2736814197527266E-2</v>
      </c>
      <c r="Y4224" s="26">
        <v>10357</v>
      </c>
      <c r="Z4224" s="26">
        <v>2007</v>
      </c>
      <c r="AA4224" s="26" t="b">
        <v>0</v>
      </c>
      <c r="AB4224" s="27" t="s">
        <v>114</v>
      </c>
      <c r="AC4224" s="16">
        <f t="shared" si="197"/>
        <v>107301.43631624379</v>
      </c>
      <c r="AD4224" s="16">
        <f t="shared" si="196"/>
        <v>132.80204875331015</v>
      </c>
      <c r="AE4224" s="16" t="str">
        <f>VLOOKUP(AB4224,aircraft!A:B,2,FALSE)</f>
        <v>Passenger</v>
      </c>
      <c r="AF4224" s="16">
        <f t="shared" si="198"/>
        <v>10.745323328044078</v>
      </c>
    </row>
    <row r="4225" spans="1:32" x14ac:dyDescent="0.25">
      <c r="A4225" s="26">
        <v>110472.81702617036</v>
      </c>
      <c r="B4225" s="26">
        <v>42756.210760425522</v>
      </c>
      <c r="C4225" s="26">
        <v>58972.791854428033</v>
      </c>
      <c r="D4225" s="26">
        <v>61696.182073288321</v>
      </c>
      <c r="E4225" s="26">
        <v>97996.032296024598</v>
      </c>
      <c r="F4225" s="26">
        <v>0</v>
      </c>
      <c r="G4225" s="26">
        <v>0</v>
      </c>
      <c r="H4225" s="26">
        <v>0</v>
      </c>
      <c r="I4225" s="26">
        <v>0</v>
      </c>
      <c r="J4225" s="26">
        <v>5897064.3762292676</v>
      </c>
      <c r="K4225" s="26">
        <v>0</v>
      </c>
      <c r="L4225" s="26">
        <v>46154.063117055615</v>
      </c>
      <c r="M4225" s="26">
        <v>11.467565011271118</v>
      </c>
      <c r="N4225" s="26">
        <v>4.4259655068850696</v>
      </c>
      <c r="O4225" s="26">
        <v>2.4306378516870146</v>
      </c>
      <c r="P4225" s="26">
        <v>2.5443037182678352</v>
      </c>
      <c r="Q4225" s="26">
        <v>4.196447875343857</v>
      </c>
      <c r="R4225" s="26">
        <v>0</v>
      </c>
      <c r="S4225" s="26">
        <v>0</v>
      </c>
      <c r="T4225" s="26">
        <v>0</v>
      </c>
      <c r="U4225" s="26">
        <v>0</v>
      </c>
      <c r="V4225" s="26">
        <v>2711.8931002129666</v>
      </c>
      <c r="W4225" s="26">
        <v>0</v>
      </c>
      <c r="X4225" s="26">
        <v>47.538681626841537</v>
      </c>
      <c r="Y4225" s="26">
        <v>1536867</v>
      </c>
      <c r="Z4225" s="26">
        <v>2007</v>
      </c>
      <c r="AA4225" s="26" t="b">
        <v>0</v>
      </c>
      <c r="AB4225" s="27" t="s">
        <v>218</v>
      </c>
      <c r="AC4225" s="16">
        <f t="shared" si="197"/>
        <v>6315112.4733566595</v>
      </c>
      <c r="AD4225" s="16">
        <f t="shared" si="196"/>
        <v>72.603601590296421</v>
      </c>
      <c r="AE4225" s="16" t="str">
        <f>VLOOKUP(AB4225,aircraft!A:B,2,FALSE)</f>
        <v>Passenger</v>
      </c>
      <c r="AF4225" s="16">
        <f t="shared" si="198"/>
        <v>4.2706234771925491</v>
      </c>
    </row>
    <row r="4226" spans="1:32" x14ac:dyDescent="0.25">
      <c r="A4226" s="26">
        <v>374.62378417161415</v>
      </c>
      <c r="B4226" s="26">
        <v>208.9188034660836</v>
      </c>
      <c r="C4226" s="26">
        <v>191.2012497208728</v>
      </c>
      <c r="D4226" s="26">
        <v>161.28347464890709</v>
      </c>
      <c r="E4226" s="26">
        <v>434.76802229816747</v>
      </c>
      <c r="F4226" s="26">
        <v>0</v>
      </c>
      <c r="G4226" s="26">
        <v>0</v>
      </c>
      <c r="H4226" s="26">
        <v>0</v>
      </c>
      <c r="I4226" s="26">
        <v>0</v>
      </c>
      <c r="J4226" s="26">
        <v>5197.0610760736463</v>
      </c>
      <c r="K4226" s="26">
        <v>0</v>
      </c>
      <c r="L4226" s="26">
        <v>261.07368586260236</v>
      </c>
      <c r="M4226" s="26">
        <v>6.1550687152135151</v>
      </c>
      <c r="N4226" s="26">
        <v>3.4325359081975968</v>
      </c>
      <c r="O4226" s="26">
        <v>4.982181100330875E-2</v>
      </c>
      <c r="P4226" s="26">
        <v>4.2026057903101592E-2</v>
      </c>
      <c r="Q4226" s="26">
        <v>0.1130396987586694</v>
      </c>
      <c r="R4226" s="26">
        <v>0</v>
      </c>
      <c r="S4226" s="26">
        <v>0</v>
      </c>
      <c r="T4226" s="26">
        <v>0</v>
      </c>
      <c r="U4226" s="26">
        <v>0</v>
      </c>
      <c r="V4226" s="26">
        <v>20.319595988641957</v>
      </c>
      <c r="W4226" s="26">
        <v>0</v>
      </c>
      <c r="X4226" s="26">
        <v>9.6597262278691268E-2</v>
      </c>
      <c r="Y4226" s="26">
        <v>653</v>
      </c>
      <c r="Z4226" s="26">
        <v>2007</v>
      </c>
      <c r="AA4226" s="26" t="b">
        <v>0</v>
      </c>
      <c r="AB4226" s="27" t="s">
        <v>116</v>
      </c>
      <c r="AC4226" s="16">
        <f t="shared" si="197"/>
        <v>6828.9300962418938</v>
      </c>
      <c r="AD4226" s="16">
        <f t="shared" ref="AD4226:AD4289" si="199">SUM(M4226:U4226,W4226:X4226)</f>
        <v>9.8890894533548828</v>
      </c>
      <c r="AE4226" s="16" t="str">
        <f>VLOOKUP(AB4226,aircraft!A:B,2,FALSE)</f>
        <v>Passenger</v>
      </c>
      <c r="AF4226" s="16">
        <f t="shared" si="198"/>
        <v>10.457779626710405</v>
      </c>
    </row>
    <row r="4227" spans="1:32" x14ac:dyDescent="0.25">
      <c r="A4227" s="26">
        <v>3761.5066108114197</v>
      </c>
      <c r="B4227" s="26">
        <v>2016.4058432510358</v>
      </c>
      <c r="C4227" s="26">
        <v>2310.0083372907652</v>
      </c>
      <c r="D4227" s="26">
        <v>2368.5970106005107</v>
      </c>
      <c r="E4227" s="26">
        <v>5860.9284104422841</v>
      </c>
      <c r="F4227" s="26">
        <v>0</v>
      </c>
      <c r="G4227" s="26">
        <v>0</v>
      </c>
      <c r="H4227" s="26">
        <v>0</v>
      </c>
      <c r="I4227" s="26">
        <v>0</v>
      </c>
      <c r="J4227" s="26">
        <v>145236.28865297316</v>
      </c>
      <c r="K4227" s="26">
        <v>0</v>
      </c>
      <c r="L4227" s="26">
        <v>3099.7682037364666</v>
      </c>
      <c r="M4227" s="26">
        <v>17.239645856529076</v>
      </c>
      <c r="N4227" s="26">
        <v>9.103678888733624</v>
      </c>
      <c r="O4227" s="26">
        <v>0.45896345145889694</v>
      </c>
      <c r="P4227" s="26">
        <v>0.47499101109764708</v>
      </c>
      <c r="Q4227" s="26">
        <v>1.2471212751821632</v>
      </c>
      <c r="R4227" s="26">
        <v>0</v>
      </c>
      <c r="S4227" s="26">
        <v>0</v>
      </c>
      <c r="T4227" s="26">
        <v>0</v>
      </c>
      <c r="U4227" s="26">
        <v>0</v>
      </c>
      <c r="V4227" s="26">
        <v>263.11514555229803</v>
      </c>
      <c r="W4227" s="26">
        <v>0</v>
      </c>
      <c r="X4227" s="26">
        <v>1.1469142176858929</v>
      </c>
      <c r="Y4227" s="26">
        <v>15908</v>
      </c>
      <c r="Z4227" s="26">
        <v>2007</v>
      </c>
      <c r="AA4227" s="26" t="b">
        <v>0</v>
      </c>
      <c r="AB4227" s="27" t="s">
        <v>117</v>
      </c>
      <c r="AC4227" s="16">
        <f t="shared" ref="AC4227:AC4290" si="200">SUM(A4227:L4227)</f>
        <v>164653.50306910565</v>
      </c>
      <c r="AD4227" s="16">
        <f t="shared" si="199"/>
        <v>29.671314700687297</v>
      </c>
      <c r="AE4227" s="16" t="str">
        <f>VLOOKUP(AB4227,aircraft!A:B,2,FALSE)</f>
        <v>Passenger</v>
      </c>
      <c r="AF4227" s="16">
        <f t="shared" ref="AF4227:AF4290" si="201">IF(AA4227,"",SUMIFS(AC:AC,Z:Z,Z4227,AB:AB,AB4227)/Y4227)</f>
        <v>10.792566873498584</v>
      </c>
    </row>
    <row r="4228" spans="1:32" x14ac:dyDescent="0.25">
      <c r="A4228" s="26">
        <v>258.98069187828338</v>
      </c>
      <c r="B4228" s="26">
        <v>116.90345167239077</v>
      </c>
      <c r="C4228" s="26">
        <v>124.82698689627264</v>
      </c>
      <c r="D4228" s="26">
        <v>116.58734903737222</v>
      </c>
      <c r="E4228" s="26">
        <v>161.16849578194251</v>
      </c>
      <c r="F4228" s="26">
        <v>0</v>
      </c>
      <c r="G4228" s="26">
        <v>0</v>
      </c>
      <c r="H4228" s="26">
        <v>0</v>
      </c>
      <c r="I4228" s="26">
        <v>0</v>
      </c>
      <c r="J4228" s="26">
        <v>4264.3317948722843</v>
      </c>
      <c r="K4228" s="26">
        <v>0</v>
      </c>
      <c r="L4228" s="26">
        <v>71.794897188612595</v>
      </c>
      <c r="M4228" s="26">
        <v>0.47393468714048126</v>
      </c>
      <c r="N4228" s="26">
        <v>0.21393332604129475</v>
      </c>
      <c r="O4228" s="26">
        <v>6.0496625768370572E-3</v>
      </c>
      <c r="P4228" s="26">
        <v>5.6503336333041899E-3</v>
      </c>
      <c r="Q4228" s="26">
        <v>8.6159888499904042E-3</v>
      </c>
      <c r="R4228" s="26">
        <v>0</v>
      </c>
      <c r="S4228" s="26">
        <v>0</v>
      </c>
      <c r="T4228" s="26">
        <v>0</v>
      </c>
      <c r="U4228" s="26">
        <v>0</v>
      </c>
      <c r="V4228" s="26">
        <v>3.6789082734705878</v>
      </c>
      <c r="W4228" s="26">
        <v>0</v>
      </c>
      <c r="X4228" s="26">
        <v>7.3948738840720479E-2</v>
      </c>
      <c r="Y4228" s="26">
        <v>628</v>
      </c>
      <c r="Z4228" s="26">
        <v>2007</v>
      </c>
      <c r="AA4228" s="26" t="b">
        <v>0</v>
      </c>
      <c r="AB4228" s="27" t="s">
        <v>118</v>
      </c>
      <c r="AC4228" s="16">
        <f t="shared" si="200"/>
        <v>5114.5936673271581</v>
      </c>
      <c r="AD4228" s="16">
        <f t="shared" si="199"/>
        <v>0.78213273708262809</v>
      </c>
      <c r="AE4228" s="16" t="str">
        <f>VLOOKUP(AB4228,aircraft!A:B,2,FALSE)</f>
        <v>Passenger (guess)</v>
      </c>
      <c r="AF4228" s="16">
        <f t="shared" si="201"/>
        <v>10.813466755439656</v>
      </c>
    </row>
    <row r="4229" spans="1:32" x14ac:dyDescent="0.25">
      <c r="A4229" s="26">
        <v>302.88280007524691</v>
      </c>
      <c r="B4229" s="26">
        <v>163.88070939207512</v>
      </c>
      <c r="C4229" s="26">
        <v>106.96125955924605</v>
      </c>
      <c r="D4229" s="26">
        <v>146.8295338752701</v>
      </c>
      <c r="E4229" s="26">
        <v>210.34670186891699</v>
      </c>
      <c r="F4229" s="26">
        <v>0</v>
      </c>
      <c r="G4229" s="26">
        <v>0</v>
      </c>
      <c r="H4229" s="26">
        <v>0</v>
      </c>
      <c r="I4229" s="26">
        <v>0</v>
      </c>
      <c r="J4229" s="26">
        <v>8679.4068041372302</v>
      </c>
      <c r="K4229" s="26">
        <v>0</v>
      </c>
      <c r="L4229" s="26">
        <v>79.046639607264297</v>
      </c>
      <c r="M4229" s="26">
        <v>0.55427554870136664</v>
      </c>
      <c r="N4229" s="26">
        <v>0.29990171147815248</v>
      </c>
      <c r="O4229" s="26">
        <v>5.0768873095014275E-3</v>
      </c>
      <c r="P4229" s="26">
        <v>6.9692241869914575E-3</v>
      </c>
      <c r="Q4229" s="26">
        <v>1.1200202830994611E-2</v>
      </c>
      <c r="R4229" s="26">
        <v>0</v>
      </c>
      <c r="S4229" s="26">
        <v>0</v>
      </c>
      <c r="T4229" s="26">
        <v>0</v>
      </c>
      <c r="U4229" s="26">
        <v>0</v>
      </c>
      <c r="V4229" s="26">
        <v>6.0456285549106541</v>
      </c>
      <c r="W4229" s="26">
        <v>0</v>
      </c>
      <c r="X4229" s="26">
        <v>8.1418033000279569E-2</v>
      </c>
      <c r="Y4229" s="26">
        <v>1361</v>
      </c>
      <c r="Z4229" s="26">
        <v>2007</v>
      </c>
      <c r="AA4229" s="26" t="b">
        <v>0</v>
      </c>
      <c r="AB4229" s="27" t="s">
        <v>150</v>
      </c>
      <c r="AC4229" s="16">
        <f t="shared" si="200"/>
        <v>9689.3544485152488</v>
      </c>
      <c r="AD4229" s="16">
        <f t="shared" si="199"/>
        <v>0.9588416075072862</v>
      </c>
      <c r="AE4229" s="16" t="str">
        <f>VLOOKUP(AB4229,aircraft!A:B,2,FALSE)</f>
        <v>Passenger (guess)</v>
      </c>
      <c r="AF4229" s="16">
        <f t="shared" si="201"/>
        <v>7.9391411458337622</v>
      </c>
    </row>
    <row r="4230" spans="1:32" x14ac:dyDescent="0.25">
      <c r="A4230" s="26">
        <v>253.53804633557047</v>
      </c>
      <c r="B4230" s="26">
        <v>114.44665056664842</v>
      </c>
      <c r="C4230" s="26">
        <v>125.51419739171638</v>
      </c>
      <c r="D4230" s="26">
        <v>117.22919782253133</v>
      </c>
      <c r="E4230" s="26">
        <v>161.924524900215</v>
      </c>
      <c r="F4230" s="26">
        <v>0</v>
      </c>
      <c r="G4230" s="26">
        <v>0</v>
      </c>
      <c r="H4230" s="26">
        <v>0</v>
      </c>
      <c r="I4230" s="26">
        <v>0</v>
      </c>
      <c r="J4230" s="26">
        <v>4264.3317948722843</v>
      </c>
      <c r="K4230" s="26">
        <v>0</v>
      </c>
      <c r="L4230" s="26">
        <v>71.794897188612595</v>
      </c>
      <c r="M4230" s="26">
        <v>0.45307251489638845</v>
      </c>
      <c r="N4230" s="26">
        <v>0.20451617634171554</v>
      </c>
      <c r="O4230" s="26">
        <v>8.3614703558612287E-3</v>
      </c>
      <c r="P4230" s="26">
        <v>7.8095425282875509E-3</v>
      </c>
      <c r="Q4230" s="26">
        <v>1.1856158347240202E-2</v>
      </c>
      <c r="R4230" s="26">
        <v>0</v>
      </c>
      <c r="S4230" s="26">
        <v>0</v>
      </c>
      <c r="T4230" s="26">
        <v>0</v>
      </c>
      <c r="U4230" s="26">
        <v>0</v>
      </c>
      <c r="V4230" s="26">
        <v>3.6789082734705878</v>
      </c>
      <c r="W4230" s="26">
        <v>0</v>
      </c>
      <c r="X4230" s="26">
        <v>7.3948738840720479E-2</v>
      </c>
      <c r="Y4230" s="26">
        <v>628</v>
      </c>
      <c r="Z4230" s="26">
        <v>2007</v>
      </c>
      <c r="AA4230" s="26" t="b">
        <v>0</v>
      </c>
      <c r="AB4230" s="27" t="s">
        <v>159</v>
      </c>
      <c r="AC4230" s="16">
        <f t="shared" si="200"/>
        <v>5108.7793090775785</v>
      </c>
      <c r="AD4230" s="16">
        <f t="shared" si="199"/>
        <v>0.75956460131021342</v>
      </c>
      <c r="AE4230" s="16" t="str">
        <f>VLOOKUP(AB4230,aircraft!A:B,2,FALSE)</f>
        <v>Freighter</v>
      </c>
      <c r="AF4230" s="16">
        <f t="shared" si="201"/>
        <v>10.763956529449469</v>
      </c>
    </row>
    <row r="4231" spans="1:32" x14ac:dyDescent="0.25">
      <c r="A4231" s="26">
        <v>4771.6180688700551</v>
      </c>
      <c r="B4231" s="26">
        <v>1551.9075757757043</v>
      </c>
      <c r="C4231" s="26">
        <v>2436.4629712739033</v>
      </c>
      <c r="D4231" s="26">
        <v>2356.62177235635</v>
      </c>
      <c r="E4231" s="26">
        <v>3865.3212663604882</v>
      </c>
      <c r="F4231" s="26">
        <v>0</v>
      </c>
      <c r="G4231" s="26">
        <v>0</v>
      </c>
      <c r="H4231" s="26">
        <v>0</v>
      </c>
      <c r="I4231" s="26">
        <v>0</v>
      </c>
      <c r="J4231" s="26">
        <v>229588.40169662476</v>
      </c>
      <c r="K4231" s="26">
        <v>0</v>
      </c>
      <c r="L4231" s="26">
        <v>1978.4195234710423</v>
      </c>
      <c r="M4231" s="26">
        <v>18.132148967447606</v>
      </c>
      <c r="N4231" s="26">
        <v>5.8972488873861435</v>
      </c>
      <c r="O4231" s="26">
        <v>0.60911577174992126</v>
      </c>
      <c r="P4231" s="26">
        <v>0.58915547107246957</v>
      </c>
      <c r="Q4231" s="26">
        <v>1.0202794763620409</v>
      </c>
      <c r="R4231" s="26">
        <v>0</v>
      </c>
      <c r="S4231" s="26">
        <v>0</v>
      </c>
      <c r="T4231" s="26">
        <v>0</v>
      </c>
      <c r="U4231" s="26">
        <v>0</v>
      </c>
      <c r="V4231" s="26">
        <v>128.33943656748394</v>
      </c>
      <c r="W4231" s="26">
        <v>0</v>
      </c>
      <c r="X4231" s="26">
        <v>2.0377719641298921</v>
      </c>
      <c r="Y4231" s="26">
        <v>67932</v>
      </c>
      <c r="Z4231" s="26">
        <v>2007</v>
      </c>
      <c r="AA4231" s="26" t="b">
        <v>0</v>
      </c>
      <c r="AB4231" s="27" t="s">
        <v>120</v>
      </c>
      <c r="AC4231" s="16">
        <f t="shared" si="200"/>
        <v>246548.75287473231</v>
      </c>
      <c r="AD4231" s="16">
        <f t="shared" si="199"/>
        <v>28.285720538148073</v>
      </c>
      <c r="AE4231" s="16" t="str">
        <f>VLOOKUP(AB4231,aircraft!A:B,2,FALSE)</f>
        <v>Passenger</v>
      </c>
      <c r="AF4231" s="16">
        <f t="shared" si="201"/>
        <v>3.7752800090821115</v>
      </c>
    </row>
    <row r="4232" spans="1:32" x14ac:dyDescent="0.25">
      <c r="A4232" s="26">
        <v>138073.60005060516</v>
      </c>
      <c r="B4232" s="26">
        <v>63375.502293877638</v>
      </c>
      <c r="C4232" s="26">
        <v>125860.80520061275</v>
      </c>
      <c r="D4232" s="26">
        <v>106621.59042806392</v>
      </c>
      <c r="E4232" s="26">
        <v>277811.31405130768</v>
      </c>
      <c r="F4232" s="26">
        <v>0</v>
      </c>
      <c r="G4232" s="26">
        <v>0</v>
      </c>
      <c r="H4232" s="26">
        <v>0</v>
      </c>
      <c r="I4232" s="26">
        <v>0</v>
      </c>
      <c r="J4232" s="26">
        <v>955384.49014445778</v>
      </c>
      <c r="K4232" s="26">
        <v>0</v>
      </c>
      <c r="L4232" s="26">
        <v>129249.93234760953</v>
      </c>
      <c r="M4232" s="26">
        <v>754.12078993882108</v>
      </c>
      <c r="N4232" s="26">
        <v>344.82805049011995</v>
      </c>
      <c r="O4232" s="26">
        <v>9.7059665013932754</v>
      </c>
      <c r="P4232" s="26">
        <v>8.2168247831733225</v>
      </c>
      <c r="Q4232" s="26">
        <v>21.551685287186853</v>
      </c>
      <c r="R4232" s="26">
        <v>0</v>
      </c>
      <c r="S4232" s="26">
        <v>0</v>
      </c>
      <c r="T4232" s="26">
        <v>0</v>
      </c>
      <c r="U4232" s="26">
        <v>0</v>
      </c>
      <c r="V4232" s="26">
        <v>8593.7588455629193</v>
      </c>
      <c r="W4232" s="26">
        <v>0</v>
      </c>
      <c r="X4232" s="26">
        <v>47.822474230726705</v>
      </c>
      <c r="Y4232" s="26">
        <v>157359</v>
      </c>
      <c r="Z4232" s="26">
        <v>2007</v>
      </c>
      <c r="AA4232" s="26" t="b">
        <v>0</v>
      </c>
      <c r="AB4232" s="27" t="s">
        <v>191</v>
      </c>
      <c r="AC4232" s="16">
        <f t="shared" si="200"/>
        <v>1796377.2345165343</v>
      </c>
      <c r="AD4232" s="16">
        <f t="shared" si="199"/>
        <v>1186.2457912314212</v>
      </c>
      <c r="AE4232" s="16" t="str">
        <f>VLOOKUP(AB4232,aircraft!A:B,2,FALSE)</f>
        <v>Passenger</v>
      </c>
      <c r="AF4232" s="16">
        <f t="shared" si="201"/>
        <v>12.365144388656852</v>
      </c>
    </row>
    <row r="4233" spans="1:32" x14ac:dyDescent="0.25">
      <c r="A4233" s="26">
        <v>942800.5609367803</v>
      </c>
      <c r="B4233" s="26">
        <v>607714.14119500446</v>
      </c>
      <c r="C4233" s="26">
        <v>344074.02889701613</v>
      </c>
      <c r="D4233" s="26">
        <v>411533.46445846121</v>
      </c>
      <c r="E4233" s="26">
        <v>559722.65199460438</v>
      </c>
      <c r="F4233" s="26">
        <v>0</v>
      </c>
      <c r="G4233" s="26">
        <v>0</v>
      </c>
      <c r="H4233" s="26">
        <v>0</v>
      </c>
      <c r="I4233" s="26">
        <v>0</v>
      </c>
      <c r="J4233" s="26">
        <v>24994509.197513644</v>
      </c>
      <c r="K4233" s="26">
        <v>0</v>
      </c>
      <c r="L4233" s="26">
        <v>304611.5876389941</v>
      </c>
      <c r="M4233" s="26">
        <v>1000.4617526313015</v>
      </c>
      <c r="N4233" s="26">
        <v>634.31500576021597</v>
      </c>
      <c r="O4233" s="26">
        <v>55.960902743845061</v>
      </c>
      <c r="P4233" s="26">
        <v>66.818284504843504</v>
      </c>
      <c r="Q4233" s="26">
        <v>117.70661781461916</v>
      </c>
      <c r="R4233" s="26">
        <v>0</v>
      </c>
      <c r="S4233" s="26">
        <v>0</v>
      </c>
      <c r="T4233" s="26">
        <v>0</v>
      </c>
      <c r="U4233" s="26">
        <v>0</v>
      </c>
      <c r="V4233" s="26">
        <v>11928.016114840866</v>
      </c>
      <c r="W4233" s="26">
        <v>0</v>
      </c>
      <c r="X4233" s="26">
        <v>313.74991293595735</v>
      </c>
      <c r="Y4233" s="26">
        <v>6298049</v>
      </c>
      <c r="Z4233" s="26">
        <v>2007</v>
      </c>
      <c r="AA4233" s="26" t="b">
        <v>0</v>
      </c>
      <c r="AB4233" s="27" t="s">
        <v>121</v>
      </c>
      <c r="AC4233" s="16">
        <f t="shared" si="200"/>
        <v>28164965.632634502</v>
      </c>
      <c r="AD4233" s="16">
        <f t="shared" si="199"/>
        <v>2189.0124763907825</v>
      </c>
      <c r="AE4233" s="16" t="str">
        <f>VLOOKUP(AB4233,aircraft!A:B,2,FALSE)</f>
        <v>Passenger</v>
      </c>
      <c r="AF4233" s="16">
        <f t="shared" si="201"/>
        <v>4.7515027040201705</v>
      </c>
    </row>
    <row r="4234" spans="1:32" x14ac:dyDescent="0.25">
      <c r="A4234" s="26">
        <v>22984.934173310074</v>
      </c>
      <c r="B4234" s="26">
        <v>14305.215584199746</v>
      </c>
      <c r="C4234" s="26">
        <v>8780.7172231988716</v>
      </c>
      <c r="D4234" s="26">
        <v>10048.304094300496</v>
      </c>
      <c r="E4234" s="26">
        <v>14007.849279390839</v>
      </c>
      <c r="F4234" s="26">
        <v>0</v>
      </c>
      <c r="G4234" s="26">
        <v>0</v>
      </c>
      <c r="H4234" s="26">
        <v>0</v>
      </c>
      <c r="I4234" s="26">
        <v>0</v>
      </c>
      <c r="J4234" s="26">
        <v>497225.72975423816</v>
      </c>
      <c r="K4234" s="26">
        <v>0</v>
      </c>
      <c r="L4234" s="26">
        <v>7442.6388818869491</v>
      </c>
      <c r="M4234" s="26">
        <v>10.508991349902244</v>
      </c>
      <c r="N4234" s="26">
        <v>4.6075411520840177</v>
      </c>
      <c r="O4234" s="26">
        <v>0.68256304026669845</v>
      </c>
      <c r="P4234" s="26">
        <v>0.70265263461466332</v>
      </c>
      <c r="Q4234" s="26">
        <v>1.4022690695587452</v>
      </c>
      <c r="R4234" s="26">
        <v>0</v>
      </c>
      <c r="S4234" s="26">
        <v>0</v>
      </c>
      <c r="T4234" s="26">
        <v>0</v>
      </c>
      <c r="U4234" s="26">
        <v>0</v>
      </c>
      <c r="V4234" s="26">
        <v>243.22033951762015</v>
      </c>
      <c r="W4234" s="26">
        <v>0</v>
      </c>
      <c r="X4234" s="26">
        <v>7.6659175026960664</v>
      </c>
      <c r="Y4234" s="26">
        <v>122337</v>
      </c>
      <c r="Z4234" s="26">
        <v>2007</v>
      </c>
      <c r="AA4234" s="26" t="b">
        <v>0</v>
      </c>
      <c r="AB4234" s="27" t="s">
        <v>198</v>
      </c>
      <c r="AC4234" s="16">
        <f t="shared" si="200"/>
        <v>574795.38899052516</v>
      </c>
      <c r="AD4234" s="16">
        <f t="shared" si="199"/>
        <v>25.569934749122432</v>
      </c>
      <c r="AE4234" s="16" t="str">
        <f>VLOOKUP(AB4234,aircraft!A:B,2,FALSE)</f>
        <v>Passenger</v>
      </c>
      <c r="AF4234" s="16">
        <f t="shared" si="201"/>
        <v>5.052196993276203</v>
      </c>
    </row>
    <row r="4235" spans="1:32" x14ac:dyDescent="0.25">
      <c r="A4235" s="26">
        <v>9075.7030591691146</v>
      </c>
      <c r="B4235" s="26">
        <v>5570.8328656950489</v>
      </c>
      <c r="C4235" s="26">
        <v>3719.2545845353216</v>
      </c>
      <c r="D4235" s="26">
        <v>4555.4451876413232</v>
      </c>
      <c r="E4235" s="26">
        <v>6085.5448019990399</v>
      </c>
      <c r="F4235" s="26">
        <v>0</v>
      </c>
      <c r="G4235" s="26">
        <v>0</v>
      </c>
      <c r="H4235" s="26">
        <v>0</v>
      </c>
      <c r="I4235" s="26">
        <v>0</v>
      </c>
      <c r="J4235" s="26">
        <v>411531.79926069255</v>
      </c>
      <c r="K4235" s="26">
        <v>0</v>
      </c>
      <c r="L4235" s="26">
        <v>3213.4732149416504</v>
      </c>
      <c r="M4235" s="26">
        <v>11.283325537290814</v>
      </c>
      <c r="N4235" s="26">
        <v>6.1435556317740199</v>
      </c>
      <c r="O4235" s="26">
        <v>0.59181481908245959</v>
      </c>
      <c r="P4235" s="26">
        <v>0.81209974371276605</v>
      </c>
      <c r="Q4235" s="26">
        <v>1.5521533272545593</v>
      </c>
      <c r="R4235" s="26">
        <v>0</v>
      </c>
      <c r="S4235" s="26">
        <v>0</v>
      </c>
      <c r="T4235" s="26">
        <v>0</v>
      </c>
      <c r="U4235" s="26">
        <v>0</v>
      </c>
      <c r="V4235" s="26">
        <v>188.6383242832718</v>
      </c>
      <c r="W4235" s="26">
        <v>0</v>
      </c>
      <c r="X4235" s="26">
        <v>3.3098771757982473</v>
      </c>
      <c r="Y4235" s="26">
        <v>107557</v>
      </c>
      <c r="Z4235" s="26">
        <v>2007</v>
      </c>
      <c r="AA4235" s="26" t="b">
        <v>0</v>
      </c>
      <c r="AB4235" s="27" t="s">
        <v>359</v>
      </c>
      <c r="AC4235" s="16">
        <f t="shared" si="200"/>
        <v>443752.05297467404</v>
      </c>
      <c r="AD4235" s="16">
        <f t="shared" si="199"/>
        <v>23.692826234912864</v>
      </c>
      <c r="AE4235" s="16" t="str">
        <f>VLOOKUP(AB4235,aircraft!A:B,2,FALSE)</f>
        <v>Passenger</v>
      </c>
      <c r="AF4235" s="16">
        <f t="shared" si="201"/>
        <v>4.2985904153899117</v>
      </c>
    </row>
    <row r="4236" spans="1:32" x14ac:dyDescent="0.25">
      <c r="A4236" s="26">
        <v>2393.8365623061923</v>
      </c>
      <c r="B4236" s="26">
        <v>453.37442996860352</v>
      </c>
      <c r="C4236" s="26">
        <v>3855.5185278673412</v>
      </c>
      <c r="D4236" s="26">
        <v>6792.411723119375</v>
      </c>
      <c r="E4236" s="26">
        <v>7025.8609870099008</v>
      </c>
      <c r="F4236" s="26">
        <v>0</v>
      </c>
      <c r="G4236" s="26">
        <v>0</v>
      </c>
      <c r="H4236" s="26">
        <v>0</v>
      </c>
      <c r="I4236" s="26">
        <v>0</v>
      </c>
      <c r="J4236" s="26">
        <v>338611.93230223667</v>
      </c>
      <c r="K4236" s="26">
        <v>0</v>
      </c>
      <c r="L4236" s="26">
        <v>0</v>
      </c>
      <c r="M4236" s="26">
        <v>3.4049839399359336</v>
      </c>
      <c r="N4236" s="26">
        <v>0.64487804937421922</v>
      </c>
      <c r="O4236" s="26">
        <v>1.542207407253237E-2</v>
      </c>
      <c r="P4236" s="26">
        <v>2.7169646823880716E-2</v>
      </c>
      <c r="Q4236" s="26">
        <v>2.8103443877085191E-2</v>
      </c>
      <c r="R4236" s="26">
        <v>0</v>
      </c>
      <c r="S4236" s="26">
        <v>0</v>
      </c>
      <c r="T4236" s="26">
        <v>0</v>
      </c>
      <c r="U4236" s="26">
        <v>0</v>
      </c>
      <c r="V4236" s="26">
        <v>13.332962621314437</v>
      </c>
      <c r="W4236" s="26">
        <v>0</v>
      </c>
      <c r="X4236" s="26">
        <v>0</v>
      </c>
      <c r="Y4236" s="26">
        <v>213300</v>
      </c>
      <c r="Z4236" s="26">
        <v>2007</v>
      </c>
      <c r="AA4236" s="26" t="b">
        <v>0</v>
      </c>
      <c r="AB4236" s="27" t="s">
        <v>211</v>
      </c>
      <c r="AC4236" s="16">
        <f t="shared" si="200"/>
        <v>359132.93453250808</v>
      </c>
      <c r="AD4236" s="16">
        <f t="shared" si="199"/>
        <v>4.1205571540836505</v>
      </c>
      <c r="AE4236" s="16" t="str">
        <f>VLOOKUP(AB4236,aircraft!A:B,2,FALSE)</f>
        <v>Passenger</v>
      </c>
      <c r="AF4236" s="16">
        <f t="shared" si="201"/>
        <v>1.7701028855713459</v>
      </c>
    </row>
    <row r="4237" spans="1:32" x14ac:dyDescent="0.25">
      <c r="A4237" s="26">
        <v>122.66931356277966</v>
      </c>
      <c r="B4237" s="26">
        <v>0</v>
      </c>
      <c r="C4237" s="26">
        <v>134.64835364076856</v>
      </c>
      <c r="D4237" s="26">
        <v>152.51658635384894</v>
      </c>
      <c r="E4237" s="26">
        <v>217.68699001340698</v>
      </c>
      <c r="F4237" s="26">
        <v>0</v>
      </c>
      <c r="G4237" s="26">
        <v>0</v>
      </c>
      <c r="H4237" s="26">
        <v>0</v>
      </c>
      <c r="I4237" s="26">
        <v>0</v>
      </c>
      <c r="J4237" s="26">
        <v>12115.130932602882</v>
      </c>
      <c r="K4237" s="26">
        <v>0</v>
      </c>
      <c r="L4237" s="26">
        <v>53.416091531515121</v>
      </c>
      <c r="M4237" s="26">
        <v>3.9254182204563013</v>
      </c>
      <c r="N4237" s="26">
        <v>0</v>
      </c>
      <c r="O4237" s="26">
        <v>0.27277313457691027</v>
      </c>
      <c r="P4237" s="26">
        <v>0.30897093213409405</v>
      </c>
      <c r="Q4237" s="26">
        <v>0.45106757425325411</v>
      </c>
      <c r="R4237" s="26">
        <v>0</v>
      </c>
      <c r="S4237" s="26">
        <v>0</v>
      </c>
      <c r="T4237" s="26">
        <v>0</v>
      </c>
      <c r="U4237" s="26">
        <v>0</v>
      </c>
      <c r="V4237" s="26">
        <v>5.2774682116403708</v>
      </c>
      <c r="W4237" s="26">
        <v>0</v>
      </c>
      <c r="X4237" s="26">
        <v>5.5018570361328567E-2</v>
      </c>
      <c r="Y4237" s="26">
        <v>2482</v>
      </c>
      <c r="Z4237" s="26">
        <v>2007</v>
      </c>
      <c r="AA4237" s="26" t="b">
        <v>0</v>
      </c>
      <c r="AB4237" s="27" t="s">
        <v>163</v>
      </c>
      <c r="AC4237" s="16">
        <f t="shared" si="200"/>
        <v>12796.068267705201</v>
      </c>
      <c r="AD4237" s="16">
        <f t="shared" si="199"/>
        <v>5.0132484317818875</v>
      </c>
      <c r="AE4237" s="16" t="str">
        <f>VLOOKUP(AB4237,aircraft!A:B,2,FALSE)</f>
        <v>Passenger</v>
      </c>
      <c r="AF4237" s="16">
        <f t="shared" si="201"/>
        <v>5.4103435360184866</v>
      </c>
    </row>
    <row r="4238" spans="1:32" x14ac:dyDescent="0.25">
      <c r="A4238" s="26">
        <v>23603.373391050332</v>
      </c>
      <c r="B4238" s="26">
        <v>14094.597141566073</v>
      </c>
      <c r="C4238" s="26">
        <v>7867.8376639456501</v>
      </c>
      <c r="D4238" s="26">
        <v>10527.522687533345</v>
      </c>
      <c r="E4238" s="26">
        <v>14376.95363751152</v>
      </c>
      <c r="F4238" s="26">
        <v>0</v>
      </c>
      <c r="G4238" s="26">
        <v>0</v>
      </c>
      <c r="H4238" s="26">
        <v>0</v>
      </c>
      <c r="I4238" s="26">
        <v>0</v>
      </c>
      <c r="J4238" s="26">
        <v>654377.52763062704</v>
      </c>
      <c r="K4238" s="26">
        <v>0</v>
      </c>
      <c r="L4238" s="26">
        <v>3958.7209504085922</v>
      </c>
      <c r="M4238" s="26">
        <v>443.8313467009703</v>
      </c>
      <c r="N4238" s="26">
        <v>272.98559954162073</v>
      </c>
      <c r="O4238" s="26">
        <v>7.0015599172892813</v>
      </c>
      <c r="P4238" s="26">
        <v>8.6127660591010731</v>
      </c>
      <c r="Q4238" s="26">
        <v>12.63191394246493</v>
      </c>
      <c r="R4238" s="26">
        <v>0</v>
      </c>
      <c r="S4238" s="26">
        <v>0</v>
      </c>
      <c r="T4238" s="26">
        <v>0</v>
      </c>
      <c r="U4238" s="26">
        <v>0</v>
      </c>
      <c r="V4238" s="26">
        <v>293.34073128142336</v>
      </c>
      <c r="W4238" s="26">
        <v>0</v>
      </c>
      <c r="X4238" s="26">
        <v>4.0774822886923179</v>
      </c>
      <c r="Y4238" s="26">
        <v>133825</v>
      </c>
      <c r="Z4238" s="26">
        <v>2007</v>
      </c>
      <c r="AA4238" s="26" t="b">
        <v>0</v>
      </c>
      <c r="AB4238" s="27" t="s">
        <v>176</v>
      </c>
      <c r="AC4238" s="16">
        <f t="shared" si="200"/>
        <v>728806.53310264251</v>
      </c>
      <c r="AD4238" s="16">
        <f t="shared" si="199"/>
        <v>749.14066845013861</v>
      </c>
      <c r="AE4238" s="16" t="str">
        <f>VLOOKUP(AB4238,aircraft!A:B,2,FALSE)</f>
        <v>Passenger</v>
      </c>
      <c r="AF4238" s="16">
        <f t="shared" si="201"/>
        <v>5.7632596468501518</v>
      </c>
    </row>
    <row r="4239" spans="1:32" x14ac:dyDescent="0.25">
      <c r="A4239" s="26">
        <v>932.15399323075235</v>
      </c>
      <c r="B4239" s="26">
        <v>311.69358686359732</v>
      </c>
      <c r="C4239" s="26">
        <v>598.60978351040364</v>
      </c>
      <c r="D4239" s="26">
        <v>592.49515799038863</v>
      </c>
      <c r="E4239" s="26">
        <v>988.22501872158796</v>
      </c>
      <c r="F4239" s="26">
        <v>0</v>
      </c>
      <c r="G4239" s="26">
        <v>0</v>
      </c>
      <c r="H4239" s="26">
        <v>0</v>
      </c>
      <c r="I4239" s="26">
        <v>0</v>
      </c>
      <c r="J4239" s="26">
        <v>45364.488587722779</v>
      </c>
      <c r="K4239" s="26">
        <v>0</v>
      </c>
      <c r="L4239" s="26">
        <v>335.31596112310763</v>
      </c>
      <c r="M4239" s="26">
        <v>4.371005052689827</v>
      </c>
      <c r="N4239" s="26">
        <v>1.8603919409445571</v>
      </c>
      <c r="O4239" s="26">
        <v>0.14639821754252447</v>
      </c>
      <c r="P4239" s="26">
        <v>0.14892588692474268</v>
      </c>
      <c r="Q4239" s="26">
        <v>0.25883330378174962</v>
      </c>
      <c r="R4239" s="26">
        <v>0</v>
      </c>
      <c r="S4239" s="26">
        <v>0</v>
      </c>
      <c r="T4239" s="26">
        <v>0</v>
      </c>
      <c r="U4239" s="26">
        <v>0</v>
      </c>
      <c r="V4239" s="26">
        <v>25.072285399519608</v>
      </c>
      <c r="W4239" s="26">
        <v>0</v>
      </c>
      <c r="X4239" s="26">
        <v>0.34537541537354266</v>
      </c>
      <c r="Y4239" s="26">
        <v>13458</v>
      </c>
      <c r="Z4239" s="26">
        <v>2007</v>
      </c>
      <c r="AA4239" s="26" t="b">
        <v>0</v>
      </c>
      <c r="AB4239" s="27" t="s">
        <v>202</v>
      </c>
      <c r="AC4239" s="16">
        <f t="shared" si="200"/>
        <v>49122.982089162615</v>
      </c>
      <c r="AD4239" s="16">
        <f t="shared" si="199"/>
        <v>7.1309298172569431</v>
      </c>
      <c r="AE4239" s="16" t="str">
        <f>VLOOKUP(AB4239,aircraft!A:B,2,FALSE)</f>
        <v>Passenger</v>
      </c>
      <c r="AF4239" s="16">
        <f t="shared" si="201"/>
        <v>3.7622628773064153</v>
      </c>
    </row>
    <row r="4240" spans="1:32" x14ac:dyDescent="0.25">
      <c r="A4240" s="26">
        <v>0</v>
      </c>
      <c r="B4240" s="26">
        <v>0</v>
      </c>
      <c r="C4240" s="26">
        <v>0</v>
      </c>
      <c r="D4240" s="26">
        <v>0</v>
      </c>
      <c r="E4240" s="26">
        <v>0</v>
      </c>
      <c r="F4240" s="26">
        <v>496234.44200169499</v>
      </c>
      <c r="G4240" s="26">
        <v>15166.879277755554</v>
      </c>
      <c r="H4240" s="26">
        <v>65265.117292624709</v>
      </c>
      <c r="I4240" s="26">
        <v>137921.12166190468</v>
      </c>
      <c r="J4240" s="26">
        <v>0</v>
      </c>
      <c r="K4240" s="26">
        <v>104903.81832610654</v>
      </c>
      <c r="L4240" s="26">
        <v>0</v>
      </c>
      <c r="M4240" s="26">
        <v>0</v>
      </c>
      <c r="N4240" s="26">
        <v>0</v>
      </c>
      <c r="O4240" s="26">
        <v>0</v>
      </c>
      <c r="P4240" s="26">
        <v>0</v>
      </c>
      <c r="Q4240" s="26">
        <v>0</v>
      </c>
      <c r="R4240" s="26">
        <v>299.8400452660689</v>
      </c>
      <c r="S4240" s="26">
        <v>41.253911476162216</v>
      </c>
      <c r="T4240" s="26">
        <v>18.926883774160967</v>
      </c>
      <c r="U4240" s="26">
        <v>375.14544947147527</v>
      </c>
      <c r="V4240" s="26">
        <v>0</v>
      </c>
      <c r="W4240" s="26">
        <v>38.814412181762755</v>
      </c>
      <c r="X4240" s="26">
        <v>0</v>
      </c>
      <c r="Y4240" s="26">
        <v>1264339</v>
      </c>
      <c r="Z4240" s="26">
        <v>2008</v>
      </c>
      <c r="AA4240" s="26" t="b">
        <v>1</v>
      </c>
      <c r="AB4240" s="27" t="s">
        <v>252</v>
      </c>
      <c r="AC4240" s="16">
        <f t="shared" si="200"/>
        <v>819491.37856008648</v>
      </c>
      <c r="AD4240" s="16">
        <f t="shared" si="199"/>
        <v>773.98070216963015</v>
      </c>
      <c r="AE4240" s="16" t="str">
        <f>VLOOKUP(AB4240,aircraft!A:B,2,FALSE)</f>
        <v>Freighter</v>
      </c>
      <c r="AF4240" s="16" t="str">
        <f t="shared" si="201"/>
        <v/>
      </c>
    </row>
    <row r="4241" spans="1:32" x14ac:dyDescent="0.25">
      <c r="A4241" s="26">
        <v>0</v>
      </c>
      <c r="B4241" s="26">
        <v>0</v>
      </c>
      <c r="C4241" s="26">
        <v>0</v>
      </c>
      <c r="D4241" s="26">
        <v>0</v>
      </c>
      <c r="E4241" s="26">
        <v>0</v>
      </c>
      <c r="F4241" s="26">
        <v>384354.49073957931</v>
      </c>
      <c r="G4241" s="26">
        <v>14271.443062554872</v>
      </c>
      <c r="H4241" s="26">
        <v>50655.195522086637</v>
      </c>
      <c r="I4241" s="26">
        <v>195862.78028506992</v>
      </c>
      <c r="J4241" s="26">
        <v>0</v>
      </c>
      <c r="K4241" s="26">
        <v>45812.913203450327</v>
      </c>
      <c r="L4241" s="26">
        <v>0</v>
      </c>
      <c r="M4241" s="26">
        <v>0</v>
      </c>
      <c r="N4241" s="26">
        <v>0</v>
      </c>
      <c r="O4241" s="26">
        <v>0</v>
      </c>
      <c r="P4241" s="26">
        <v>0</v>
      </c>
      <c r="Q4241" s="26">
        <v>0</v>
      </c>
      <c r="R4241" s="26">
        <v>483.12104524996977</v>
      </c>
      <c r="S4241" s="26">
        <v>115.27969332025422</v>
      </c>
      <c r="T4241" s="26">
        <v>9.7616825640745564</v>
      </c>
      <c r="U4241" s="26">
        <v>1601.9034162297396</v>
      </c>
      <c r="V4241" s="26">
        <v>0</v>
      </c>
      <c r="W4241" s="26">
        <v>19.699553346495936</v>
      </c>
      <c r="X4241" s="26">
        <v>0</v>
      </c>
      <c r="Y4241" s="26">
        <v>1814888</v>
      </c>
      <c r="Z4241" s="26">
        <v>2008</v>
      </c>
      <c r="AA4241" s="26" t="b">
        <v>1</v>
      </c>
      <c r="AB4241" s="27" t="s">
        <v>44</v>
      </c>
      <c r="AC4241" s="16">
        <f t="shared" si="200"/>
        <v>690956.82281274116</v>
      </c>
      <c r="AD4241" s="16">
        <f t="shared" si="199"/>
        <v>2229.7653907105341</v>
      </c>
      <c r="AE4241" s="16" t="str">
        <f>VLOOKUP(AB4241,aircraft!A:B,2,FALSE)</f>
        <v>Passenger</v>
      </c>
      <c r="AF4241" s="16" t="str">
        <f t="shared" si="201"/>
        <v/>
      </c>
    </row>
    <row r="4242" spans="1:32" x14ac:dyDescent="0.25">
      <c r="A4242" s="26">
        <v>0</v>
      </c>
      <c r="B4242" s="26">
        <v>0</v>
      </c>
      <c r="C4242" s="26">
        <v>0</v>
      </c>
      <c r="D4242" s="26">
        <v>0</v>
      </c>
      <c r="E4242" s="26">
        <v>0</v>
      </c>
      <c r="F4242" s="26">
        <v>133861.68252199312</v>
      </c>
      <c r="G4242" s="26">
        <v>4013.3601108150292</v>
      </c>
      <c r="H4242" s="26">
        <v>17770.644528214943</v>
      </c>
      <c r="I4242" s="26">
        <v>40091.991584316151</v>
      </c>
      <c r="J4242" s="26">
        <v>0</v>
      </c>
      <c r="K4242" s="26">
        <v>27008.667061420114</v>
      </c>
      <c r="L4242" s="26">
        <v>0</v>
      </c>
      <c r="M4242" s="26">
        <v>0</v>
      </c>
      <c r="N4242" s="26">
        <v>0</v>
      </c>
      <c r="O4242" s="26">
        <v>0</v>
      </c>
      <c r="P4242" s="26">
        <v>0</v>
      </c>
      <c r="Q4242" s="26">
        <v>0</v>
      </c>
      <c r="R4242" s="26">
        <v>81.469618231693502</v>
      </c>
      <c r="S4242" s="26">
        <v>11.598885098353879</v>
      </c>
      <c r="T4242" s="26">
        <v>4.9476841781375276</v>
      </c>
      <c r="U4242" s="26">
        <v>115.88334803208785</v>
      </c>
      <c r="V4242" s="26">
        <v>0</v>
      </c>
      <c r="W4242" s="26">
        <v>9.9932066585327668</v>
      </c>
      <c r="X4242" s="26">
        <v>0</v>
      </c>
      <c r="Y4242" s="26">
        <v>599230</v>
      </c>
      <c r="Z4242" s="26">
        <v>2008</v>
      </c>
      <c r="AA4242" s="26" t="b">
        <v>1</v>
      </c>
      <c r="AB4242" s="27" t="s">
        <v>141</v>
      </c>
      <c r="AC4242" s="16">
        <f t="shared" si="200"/>
        <v>222746.34580675937</v>
      </c>
      <c r="AD4242" s="16">
        <f t="shared" si="199"/>
        <v>223.89274219880551</v>
      </c>
      <c r="AE4242" s="16" t="str">
        <f>VLOOKUP(AB4242,aircraft!A:B,2,FALSE)</f>
        <v>Passenger</v>
      </c>
      <c r="AF4242" s="16" t="str">
        <f t="shared" si="201"/>
        <v/>
      </c>
    </row>
    <row r="4243" spans="1:32" x14ac:dyDescent="0.25">
      <c r="A4243" s="26">
        <v>0</v>
      </c>
      <c r="B4243" s="26">
        <v>0</v>
      </c>
      <c r="C4243" s="26">
        <v>0</v>
      </c>
      <c r="D4243" s="26">
        <v>0</v>
      </c>
      <c r="E4243" s="26">
        <v>0</v>
      </c>
      <c r="F4243" s="26">
        <v>1616.7527445910773</v>
      </c>
      <c r="G4243" s="26">
        <v>90.321112464479</v>
      </c>
      <c r="H4243" s="26">
        <v>32.847278979420658</v>
      </c>
      <c r="I4243" s="26">
        <v>562.84301939792454</v>
      </c>
      <c r="J4243" s="26">
        <v>0</v>
      </c>
      <c r="K4243" s="26">
        <v>202.59822036975947</v>
      </c>
      <c r="L4243" s="26">
        <v>0</v>
      </c>
      <c r="M4243" s="26">
        <v>0</v>
      </c>
      <c r="N4243" s="26">
        <v>0</v>
      </c>
      <c r="O4243" s="26">
        <v>0</v>
      </c>
      <c r="P4243" s="26">
        <v>0</v>
      </c>
      <c r="Q4243" s="26">
        <v>0</v>
      </c>
      <c r="R4243" s="26">
        <v>0.40255703671256859</v>
      </c>
      <c r="S4243" s="26">
        <v>8.7403044405480995E-2</v>
      </c>
      <c r="T4243" s="26">
        <v>4.5228174838728204E-3</v>
      </c>
      <c r="U4243" s="26">
        <v>0.54465885190573404</v>
      </c>
      <c r="V4243" s="26">
        <v>0</v>
      </c>
      <c r="W4243" s="26">
        <v>8.7117237717566326E-2</v>
      </c>
      <c r="X4243" s="26">
        <v>0</v>
      </c>
      <c r="Y4243" s="26">
        <v>2587</v>
      </c>
      <c r="Z4243" s="26">
        <v>2008</v>
      </c>
      <c r="AA4243" s="26" t="b">
        <v>1</v>
      </c>
      <c r="AB4243" s="27" t="s">
        <v>45</v>
      </c>
      <c r="AC4243" s="16">
        <f t="shared" si="200"/>
        <v>2505.3623758026611</v>
      </c>
      <c r="AD4243" s="16">
        <f t="shared" si="199"/>
        <v>1.1262589882252227</v>
      </c>
      <c r="AE4243" s="16" t="str">
        <f>VLOOKUP(AB4243,aircraft!A:B,2,FALSE)</f>
        <v>Passenger</v>
      </c>
      <c r="AF4243" s="16" t="str">
        <f t="shared" si="201"/>
        <v/>
      </c>
    </row>
    <row r="4244" spans="1:32" x14ac:dyDescent="0.25">
      <c r="A4244" s="26">
        <v>0</v>
      </c>
      <c r="B4244" s="26">
        <v>0</v>
      </c>
      <c r="C4244" s="26">
        <v>0</v>
      </c>
      <c r="D4244" s="26">
        <v>0</v>
      </c>
      <c r="E4244" s="26">
        <v>0</v>
      </c>
      <c r="F4244" s="26">
        <v>74739.134338487667</v>
      </c>
      <c r="G4244" s="26">
        <v>3599.7011772752899</v>
      </c>
      <c r="H4244" s="26">
        <v>9606.6064246165752</v>
      </c>
      <c r="I4244" s="26">
        <v>41915.422064723512</v>
      </c>
      <c r="J4244" s="26">
        <v>0</v>
      </c>
      <c r="K4244" s="26">
        <v>10409.291783610883</v>
      </c>
      <c r="L4244" s="26">
        <v>0</v>
      </c>
      <c r="M4244" s="26">
        <v>0</v>
      </c>
      <c r="N4244" s="26">
        <v>0</v>
      </c>
      <c r="O4244" s="26">
        <v>0</v>
      </c>
      <c r="P4244" s="26">
        <v>0</v>
      </c>
      <c r="Q4244" s="26">
        <v>0</v>
      </c>
      <c r="R4244" s="26">
        <v>97.001881604890386</v>
      </c>
      <c r="S4244" s="26">
        <v>27.311652108666461</v>
      </c>
      <c r="T4244" s="26">
        <v>1.9104233730602589</v>
      </c>
      <c r="U4244" s="26">
        <v>325.39843215828421</v>
      </c>
      <c r="V4244" s="26">
        <v>0</v>
      </c>
      <c r="W4244" s="26">
        <v>4.4759956189610053</v>
      </c>
      <c r="X4244" s="26">
        <v>0</v>
      </c>
      <c r="Y4244" s="26">
        <v>565810</v>
      </c>
      <c r="Z4244" s="26">
        <v>2008</v>
      </c>
      <c r="AA4244" s="26" t="b">
        <v>1</v>
      </c>
      <c r="AB4244" s="27" t="s">
        <v>46</v>
      </c>
      <c r="AC4244" s="16">
        <f t="shared" si="200"/>
        <v>140270.15578871392</v>
      </c>
      <c r="AD4244" s="16">
        <f t="shared" si="199"/>
        <v>456.09838486386235</v>
      </c>
      <c r="AE4244" s="16" t="str">
        <f>VLOOKUP(AB4244,aircraft!A:B,2,FALSE)</f>
        <v>Passenger</v>
      </c>
      <c r="AF4244" s="16" t="str">
        <f t="shared" si="201"/>
        <v/>
      </c>
    </row>
    <row r="4245" spans="1:32" x14ac:dyDescent="0.25">
      <c r="A4245" s="26">
        <v>0</v>
      </c>
      <c r="B4245" s="26">
        <v>0</v>
      </c>
      <c r="C4245" s="26">
        <v>0</v>
      </c>
      <c r="D4245" s="26">
        <v>0</v>
      </c>
      <c r="E4245" s="26">
        <v>0</v>
      </c>
      <c r="F4245" s="26">
        <v>26808.146426397961</v>
      </c>
      <c r="G4245" s="26">
        <v>1935.7010456135868</v>
      </c>
      <c r="H4245" s="26">
        <v>558.28601779946325</v>
      </c>
      <c r="I4245" s="26">
        <v>14147.132625228638</v>
      </c>
      <c r="J4245" s="26">
        <v>0</v>
      </c>
      <c r="K4245" s="26">
        <v>3221.9837571904063</v>
      </c>
      <c r="L4245" s="26">
        <v>0</v>
      </c>
      <c r="M4245" s="26">
        <v>0</v>
      </c>
      <c r="N4245" s="26">
        <v>0</v>
      </c>
      <c r="O4245" s="26">
        <v>0</v>
      </c>
      <c r="P4245" s="26">
        <v>0</v>
      </c>
      <c r="Q4245" s="26">
        <v>0</v>
      </c>
      <c r="R4245" s="26">
        <v>49.303188453089263</v>
      </c>
      <c r="S4245" s="26">
        <v>12.470585065539405</v>
      </c>
      <c r="T4245" s="26">
        <v>0.53893212248091893</v>
      </c>
      <c r="U4245" s="26">
        <v>91.141667374808009</v>
      </c>
      <c r="V4245" s="26">
        <v>0</v>
      </c>
      <c r="W4245" s="26">
        <v>0.48329758653396349</v>
      </c>
      <c r="X4245" s="26">
        <v>0</v>
      </c>
      <c r="Y4245" s="26">
        <v>99245</v>
      </c>
      <c r="Z4245" s="26">
        <v>2008</v>
      </c>
      <c r="AA4245" s="26" t="b">
        <v>1</v>
      </c>
      <c r="AB4245" s="27" t="s">
        <v>265</v>
      </c>
      <c r="AC4245" s="16">
        <f t="shared" si="200"/>
        <v>46671.249872230052</v>
      </c>
      <c r="AD4245" s="16">
        <f t="shared" si="199"/>
        <v>153.93767060245156</v>
      </c>
      <c r="AE4245" s="16" t="str">
        <f>VLOOKUP(AB4245,aircraft!A:B,2,FALSE)</f>
        <v>Passenger</v>
      </c>
      <c r="AF4245" s="16" t="str">
        <f t="shared" si="201"/>
        <v/>
      </c>
    </row>
    <row r="4246" spans="1:32" x14ac:dyDescent="0.25">
      <c r="A4246" s="26">
        <v>0</v>
      </c>
      <c r="B4246" s="26">
        <v>0</v>
      </c>
      <c r="C4246" s="26">
        <v>0</v>
      </c>
      <c r="D4246" s="26">
        <v>0</v>
      </c>
      <c r="E4246" s="26">
        <v>0</v>
      </c>
      <c r="F4246" s="26">
        <v>9039997.1658313721</v>
      </c>
      <c r="G4246" s="26">
        <v>572996.06151139457</v>
      </c>
      <c r="H4246" s="26">
        <v>205552.50366749064</v>
      </c>
      <c r="I4246" s="26">
        <v>4575392.6795960236</v>
      </c>
      <c r="J4246" s="26">
        <v>0</v>
      </c>
      <c r="K4246" s="26">
        <v>1364774.042627594</v>
      </c>
      <c r="L4246" s="26">
        <v>0</v>
      </c>
      <c r="M4246" s="26">
        <v>0</v>
      </c>
      <c r="N4246" s="26">
        <v>0</v>
      </c>
      <c r="O4246" s="26">
        <v>0</v>
      </c>
      <c r="P4246" s="26">
        <v>0</v>
      </c>
      <c r="Q4246" s="26">
        <v>0</v>
      </c>
      <c r="R4246" s="26">
        <v>8196.6068507498057</v>
      </c>
      <c r="S4246" s="26">
        <v>1900.0196114253415</v>
      </c>
      <c r="T4246" s="26">
        <v>95.769337774472859</v>
      </c>
      <c r="U4246" s="26">
        <v>16144.467978304956</v>
      </c>
      <c r="V4246" s="26">
        <v>0</v>
      </c>
      <c r="W4246" s="26">
        <v>204.71611611763225</v>
      </c>
      <c r="X4246" s="26">
        <v>0</v>
      </c>
      <c r="Y4246" s="26">
        <v>69623205</v>
      </c>
      <c r="Z4246" s="26">
        <v>2008</v>
      </c>
      <c r="AA4246" s="26" t="b">
        <v>1</v>
      </c>
      <c r="AB4246" s="27" t="s">
        <v>219</v>
      </c>
      <c r="AC4246" s="16">
        <f t="shared" si="200"/>
        <v>15758712.453233873</v>
      </c>
      <c r="AD4246" s="16">
        <f t="shared" si="199"/>
        <v>26541.579894372211</v>
      </c>
      <c r="AE4246" s="16" t="str">
        <f>VLOOKUP(AB4246,aircraft!A:B,2,FALSE)</f>
        <v>Passenger</v>
      </c>
      <c r="AF4246" s="16" t="str">
        <f t="shared" si="201"/>
        <v/>
      </c>
    </row>
    <row r="4247" spans="1:32" x14ac:dyDescent="0.25">
      <c r="A4247" s="26">
        <v>0</v>
      </c>
      <c r="B4247" s="26">
        <v>0</v>
      </c>
      <c r="C4247" s="26">
        <v>0</v>
      </c>
      <c r="D4247" s="26">
        <v>0</v>
      </c>
      <c r="E4247" s="26">
        <v>0</v>
      </c>
      <c r="F4247" s="26">
        <v>1723.9834895535125</v>
      </c>
      <c r="G4247" s="26">
        <v>105.75587320152921</v>
      </c>
      <c r="H4247" s="26">
        <v>28.9094438047597</v>
      </c>
      <c r="I4247" s="26">
        <v>531.74143463974815</v>
      </c>
      <c r="J4247" s="26">
        <v>0</v>
      </c>
      <c r="K4247" s="26">
        <v>300.92695703186223</v>
      </c>
      <c r="L4247" s="26">
        <v>0</v>
      </c>
      <c r="M4247" s="26">
        <v>0</v>
      </c>
      <c r="N4247" s="26">
        <v>0</v>
      </c>
      <c r="O4247" s="26">
        <v>0</v>
      </c>
      <c r="P4247" s="26">
        <v>0</v>
      </c>
      <c r="Q4247" s="26">
        <v>0</v>
      </c>
      <c r="R4247" s="26">
        <v>0.31070637781797539</v>
      </c>
      <c r="S4247" s="26">
        <v>6.1026632772579102E-2</v>
      </c>
      <c r="T4247" s="26">
        <v>3.3080097508993312E-3</v>
      </c>
      <c r="U4247" s="26">
        <v>0.30684243134077832</v>
      </c>
      <c r="V4247" s="26">
        <v>0</v>
      </c>
      <c r="W4247" s="26">
        <v>4.5139045698768858E-2</v>
      </c>
      <c r="X4247" s="26">
        <v>0</v>
      </c>
      <c r="Y4247" s="26">
        <v>8230</v>
      </c>
      <c r="Z4247" s="26">
        <v>2008</v>
      </c>
      <c r="AA4247" s="26" t="b">
        <v>1</v>
      </c>
      <c r="AB4247" s="27" t="s">
        <v>254</v>
      </c>
      <c r="AC4247" s="16">
        <f t="shared" si="200"/>
        <v>2691.3171982314116</v>
      </c>
      <c r="AD4247" s="16">
        <f t="shared" si="199"/>
        <v>0.72702249738100089</v>
      </c>
      <c r="AE4247" s="16" t="str">
        <f>VLOOKUP(AB4247,aircraft!A:B,2,FALSE)</f>
        <v>Passenger</v>
      </c>
      <c r="AF4247" s="16" t="str">
        <f t="shared" si="201"/>
        <v/>
      </c>
    </row>
    <row r="4248" spans="1:32" x14ac:dyDescent="0.25">
      <c r="A4248" s="26">
        <v>0</v>
      </c>
      <c r="B4248" s="26">
        <v>0</v>
      </c>
      <c r="C4248" s="26">
        <v>0</v>
      </c>
      <c r="D4248" s="26">
        <v>0</v>
      </c>
      <c r="E4248" s="26">
        <v>0</v>
      </c>
      <c r="F4248" s="26">
        <v>7401015.5244865622</v>
      </c>
      <c r="G4248" s="26">
        <v>448488.25052766106</v>
      </c>
      <c r="H4248" s="26">
        <v>373852.10284184484</v>
      </c>
      <c r="I4248" s="26">
        <v>3732429.4382590153</v>
      </c>
      <c r="J4248" s="26">
        <v>0</v>
      </c>
      <c r="K4248" s="26">
        <v>925526.49695251393</v>
      </c>
      <c r="L4248" s="26">
        <v>0</v>
      </c>
      <c r="M4248" s="26">
        <v>0</v>
      </c>
      <c r="N4248" s="26">
        <v>0</v>
      </c>
      <c r="O4248" s="26">
        <v>0</v>
      </c>
      <c r="P4248" s="26">
        <v>0</v>
      </c>
      <c r="Q4248" s="26">
        <v>0</v>
      </c>
      <c r="R4248" s="26">
        <v>4528.3412269503815</v>
      </c>
      <c r="S4248" s="26">
        <v>681.49168589658518</v>
      </c>
      <c r="T4248" s="26">
        <v>172.44096194905961</v>
      </c>
      <c r="U4248" s="26">
        <v>5574.3930021611332</v>
      </c>
      <c r="V4248" s="26">
        <v>0</v>
      </c>
      <c r="W4248" s="26">
        <v>138.82898113689953</v>
      </c>
      <c r="X4248" s="26">
        <v>0</v>
      </c>
      <c r="Y4248" s="26">
        <v>67613660</v>
      </c>
      <c r="Z4248" s="26">
        <v>2008</v>
      </c>
      <c r="AA4248" s="26" t="b">
        <v>1</v>
      </c>
      <c r="AB4248" s="27" t="s">
        <v>47</v>
      </c>
      <c r="AC4248" s="16">
        <f t="shared" si="200"/>
        <v>12881311.813067596</v>
      </c>
      <c r="AD4248" s="16">
        <f t="shared" si="199"/>
        <v>11095.495858094058</v>
      </c>
      <c r="AE4248" s="16" t="str">
        <f>VLOOKUP(AB4248,aircraft!A:B,2,FALSE)</f>
        <v>Passenger</v>
      </c>
      <c r="AF4248" s="16" t="str">
        <f t="shared" si="201"/>
        <v/>
      </c>
    </row>
    <row r="4249" spans="1:32" x14ac:dyDescent="0.25">
      <c r="A4249" s="26">
        <v>0</v>
      </c>
      <c r="B4249" s="26">
        <v>0</v>
      </c>
      <c r="C4249" s="26">
        <v>0</v>
      </c>
      <c r="D4249" s="26">
        <v>0</v>
      </c>
      <c r="E4249" s="26">
        <v>0</v>
      </c>
      <c r="F4249" s="26">
        <v>5295019.874077416</v>
      </c>
      <c r="G4249" s="26">
        <v>333943.68402224866</v>
      </c>
      <c r="H4249" s="26">
        <v>187214.82588431556</v>
      </c>
      <c r="I4249" s="26">
        <v>2557936.3904956104</v>
      </c>
      <c r="J4249" s="26">
        <v>0</v>
      </c>
      <c r="K4249" s="26">
        <v>516703.64356025768</v>
      </c>
      <c r="L4249" s="26">
        <v>0</v>
      </c>
      <c r="M4249" s="26">
        <v>0</v>
      </c>
      <c r="N4249" s="26">
        <v>0</v>
      </c>
      <c r="O4249" s="26">
        <v>0</v>
      </c>
      <c r="P4249" s="26">
        <v>0</v>
      </c>
      <c r="Q4249" s="26">
        <v>0</v>
      </c>
      <c r="R4249" s="26">
        <v>2990.6441204307066</v>
      </c>
      <c r="S4249" s="26">
        <v>442.43638513037683</v>
      </c>
      <c r="T4249" s="26">
        <v>81.493077459388147</v>
      </c>
      <c r="U4249" s="26">
        <v>3376.0420124254715</v>
      </c>
      <c r="V4249" s="26">
        <v>0</v>
      </c>
      <c r="W4249" s="26">
        <v>77.505550215354489</v>
      </c>
      <c r="X4249" s="26">
        <v>0</v>
      </c>
      <c r="Y4249" s="26">
        <v>41101324</v>
      </c>
      <c r="Z4249" s="26">
        <v>2008</v>
      </c>
      <c r="AA4249" s="26" t="b">
        <v>1</v>
      </c>
      <c r="AB4249" s="27" t="s">
        <v>200</v>
      </c>
      <c r="AC4249" s="16">
        <f t="shared" si="200"/>
        <v>8890818.4180398472</v>
      </c>
      <c r="AD4249" s="16">
        <f t="shared" si="199"/>
        <v>6968.1211456612973</v>
      </c>
      <c r="AE4249" s="16" t="str">
        <f>VLOOKUP(AB4249,aircraft!A:B,2,FALSE)</f>
        <v>Passenger</v>
      </c>
      <c r="AF4249" s="16" t="str">
        <f t="shared" si="201"/>
        <v/>
      </c>
    </row>
    <row r="4250" spans="1:32" x14ac:dyDescent="0.25">
      <c r="A4250" s="26">
        <v>0</v>
      </c>
      <c r="B4250" s="26">
        <v>0</v>
      </c>
      <c r="C4250" s="26">
        <v>0</v>
      </c>
      <c r="D4250" s="26">
        <v>0</v>
      </c>
      <c r="E4250" s="26">
        <v>0</v>
      </c>
      <c r="F4250" s="26">
        <v>134870.72762549052</v>
      </c>
      <c r="G4250" s="26">
        <v>8331.1042144133535</v>
      </c>
      <c r="H4250" s="26">
        <v>8306.5315320601476</v>
      </c>
      <c r="I4250" s="26">
        <v>65788.323962668423</v>
      </c>
      <c r="J4250" s="26">
        <v>0</v>
      </c>
      <c r="K4250" s="26">
        <v>24020.777121916413</v>
      </c>
      <c r="L4250" s="26">
        <v>0</v>
      </c>
      <c r="M4250" s="26">
        <v>0</v>
      </c>
      <c r="N4250" s="26">
        <v>0</v>
      </c>
      <c r="O4250" s="26">
        <v>0</v>
      </c>
      <c r="P4250" s="26">
        <v>0</v>
      </c>
      <c r="Q4250" s="26">
        <v>0</v>
      </c>
      <c r="R4250" s="26">
        <v>85.060676571637671</v>
      </c>
      <c r="S4250" s="26">
        <v>14.560746318553386</v>
      </c>
      <c r="T4250" s="26">
        <v>3.8737094801396128</v>
      </c>
      <c r="U4250" s="26">
        <v>113.45060218142814</v>
      </c>
      <c r="V4250" s="26">
        <v>0</v>
      </c>
      <c r="W4250" s="26">
        <v>5.5247788606343615</v>
      </c>
      <c r="X4250" s="26">
        <v>0</v>
      </c>
      <c r="Y4250" s="26">
        <v>798508</v>
      </c>
      <c r="Z4250" s="26">
        <v>2008</v>
      </c>
      <c r="AA4250" s="26" t="b">
        <v>1</v>
      </c>
      <c r="AB4250" s="27" t="s">
        <v>214</v>
      </c>
      <c r="AC4250" s="16">
        <f t="shared" si="200"/>
        <v>241317.46445654886</v>
      </c>
      <c r="AD4250" s="16">
        <f t="shared" si="199"/>
        <v>222.47051341239316</v>
      </c>
      <c r="AE4250" s="16" t="str">
        <f>VLOOKUP(AB4250,aircraft!A:B,2,FALSE)</f>
        <v>Passenger</v>
      </c>
      <c r="AF4250" s="16" t="str">
        <f t="shared" si="201"/>
        <v/>
      </c>
    </row>
    <row r="4251" spans="1:32" x14ac:dyDescent="0.25">
      <c r="A4251" s="26">
        <v>0</v>
      </c>
      <c r="B4251" s="26">
        <v>0</v>
      </c>
      <c r="C4251" s="26">
        <v>0</v>
      </c>
      <c r="D4251" s="26">
        <v>0</v>
      </c>
      <c r="E4251" s="26">
        <v>0</v>
      </c>
      <c r="F4251" s="26">
        <v>2789.7532188495343</v>
      </c>
      <c r="G4251" s="26">
        <v>169.25578613247956</v>
      </c>
      <c r="H4251" s="26">
        <v>145.15816438161767</v>
      </c>
      <c r="I4251" s="26">
        <v>1546.2287314596829</v>
      </c>
      <c r="J4251" s="26">
        <v>0</v>
      </c>
      <c r="K4251" s="26">
        <v>470.4908845461905</v>
      </c>
      <c r="L4251" s="26">
        <v>0</v>
      </c>
      <c r="M4251" s="26">
        <v>0</v>
      </c>
      <c r="N4251" s="26">
        <v>0</v>
      </c>
      <c r="O4251" s="26">
        <v>0</v>
      </c>
      <c r="P4251" s="26">
        <v>0</v>
      </c>
      <c r="Q4251" s="26">
        <v>0</v>
      </c>
      <c r="R4251" s="26">
        <v>0.33588920105473236</v>
      </c>
      <c r="S4251" s="26">
        <v>8.1644115999065098E-2</v>
      </c>
      <c r="T4251" s="26">
        <v>1.1562301349331795E-2</v>
      </c>
      <c r="U4251" s="26">
        <v>0.69241838834223424</v>
      </c>
      <c r="V4251" s="26">
        <v>0</v>
      </c>
      <c r="W4251" s="26">
        <v>0.10821290584684352</v>
      </c>
      <c r="X4251" s="26">
        <v>0</v>
      </c>
      <c r="Y4251" s="26">
        <v>10484</v>
      </c>
      <c r="Z4251" s="26">
        <v>2008</v>
      </c>
      <c r="AA4251" s="26" t="b">
        <v>1</v>
      </c>
      <c r="AB4251" s="27" t="s">
        <v>220</v>
      </c>
      <c r="AC4251" s="16">
        <f t="shared" si="200"/>
        <v>5120.8867853695047</v>
      </c>
      <c r="AD4251" s="16">
        <f t="shared" si="199"/>
        <v>1.229726912592207</v>
      </c>
      <c r="AE4251" s="16" t="str">
        <f>VLOOKUP(AB4251,aircraft!A:B,2,FALSE)</f>
        <v>Passenger</v>
      </c>
      <c r="AF4251" s="16" t="str">
        <f t="shared" si="201"/>
        <v/>
      </c>
    </row>
    <row r="4252" spans="1:32" x14ac:dyDescent="0.25">
      <c r="A4252" s="26">
        <v>0</v>
      </c>
      <c r="B4252" s="26">
        <v>0</v>
      </c>
      <c r="C4252" s="26">
        <v>0</v>
      </c>
      <c r="D4252" s="26">
        <v>0</v>
      </c>
      <c r="E4252" s="26">
        <v>0</v>
      </c>
      <c r="F4252" s="26">
        <v>185049.60040091508</v>
      </c>
      <c r="G4252" s="26">
        <v>13746.54075503487</v>
      </c>
      <c r="H4252" s="26">
        <v>15634.056365947723</v>
      </c>
      <c r="I4252" s="26">
        <v>105470.64672342147</v>
      </c>
      <c r="J4252" s="26">
        <v>0</v>
      </c>
      <c r="K4252" s="26">
        <v>36996.234210826457</v>
      </c>
      <c r="L4252" s="26">
        <v>0</v>
      </c>
      <c r="M4252" s="26">
        <v>0</v>
      </c>
      <c r="N4252" s="26">
        <v>0</v>
      </c>
      <c r="O4252" s="26">
        <v>0</v>
      </c>
      <c r="P4252" s="26">
        <v>0</v>
      </c>
      <c r="Q4252" s="26">
        <v>0</v>
      </c>
      <c r="R4252" s="26">
        <v>158.48656573285069</v>
      </c>
      <c r="S4252" s="26">
        <v>71.134331522011024</v>
      </c>
      <c r="T4252" s="26">
        <v>1.0139533800799312</v>
      </c>
      <c r="U4252" s="26">
        <v>545.78037001991709</v>
      </c>
      <c r="V4252" s="26">
        <v>0</v>
      </c>
      <c r="W4252" s="26">
        <v>8.5091340573058307</v>
      </c>
      <c r="X4252" s="26">
        <v>0</v>
      </c>
      <c r="Y4252" s="26">
        <v>1510428</v>
      </c>
      <c r="Z4252" s="26">
        <v>2008</v>
      </c>
      <c r="AA4252" s="26" t="b">
        <v>1</v>
      </c>
      <c r="AB4252" s="27" t="s">
        <v>192</v>
      </c>
      <c r="AC4252" s="16">
        <f t="shared" si="200"/>
        <v>356897.07845614559</v>
      </c>
      <c r="AD4252" s="16">
        <f t="shared" si="199"/>
        <v>784.92435471216459</v>
      </c>
      <c r="AE4252" s="16" t="str">
        <f>VLOOKUP(AB4252,aircraft!A:B,2,FALSE)</f>
        <v>Passenger</v>
      </c>
      <c r="AF4252" s="16" t="str">
        <f t="shared" si="201"/>
        <v/>
      </c>
    </row>
    <row r="4253" spans="1:32" x14ac:dyDescent="0.25">
      <c r="A4253" s="26">
        <v>0</v>
      </c>
      <c r="B4253" s="26">
        <v>0</v>
      </c>
      <c r="C4253" s="26">
        <v>0</v>
      </c>
      <c r="D4253" s="26">
        <v>0</v>
      </c>
      <c r="E4253" s="26">
        <v>0</v>
      </c>
      <c r="F4253" s="26">
        <v>495.68687552404822</v>
      </c>
      <c r="G4253" s="26">
        <v>33.872656260700424</v>
      </c>
      <c r="H4253" s="26">
        <v>41.386240318298334</v>
      </c>
      <c r="I4253" s="26">
        <v>262.18381112269549</v>
      </c>
      <c r="J4253" s="26">
        <v>0</v>
      </c>
      <c r="K4253" s="26">
        <v>59.531965617090464</v>
      </c>
      <c r="L4253" s="26">
        <v>0</v>
      </c>
      <c r="M4253" s="26">
        <v>0</v>
      </c>
      <c r="N4253" s="26">
        <v>0</v>
      </c>
      <c r="O4253" s="26">
        <v>0</v>
      </c>
      <c r="P4253" s="26">
        <v>0</v>
      </c>
      <c r="Q4253" s="26">
        <v>0</v>
      </c>
      <c r="R4253" s="26">
        <v>1.7784552838955213E-2</v>
      </c>
      <c r="S4253" s="26">
        <v>3.9092174747693822E-3</v>
      </c>
      <c r="T4253" s="26">
        <v>8.5030739376730578E-4</v>
      </c>
      <c r="U4253" s="26">
        <v>3.0258434064163425E-2</v>
      </c>
      <c r="V4253" s="26">
        <v>0</v>
      </c>
      <c r="W4253" s="26">
        <v>1.3692352395760986E-2</v>
      </c>
      <c r="X4253" s="26">
        <v>0</v>
      </c>
      <c r="Y4253" s="26">
        <v>370</v>
      </c>
      <c r="Z4253" s="26">
        <v>2008</v>
      </c>
      <c r="AA4253" s="26" t="b">
        <v>1</v>
      </c>
      <c r="AB4253" s="27" t="s">
        <v>237</v>
      </c>
      <c r="AC4253" s="16">
        <f t="shared" si="200"/>
        <v>892.66154884283287</v>
      </c>
      <c r="AD4253" s="16">
        <f t="shared" si="199"/>
        <v>6.6494864167416318E-2</v>
      </c>
      <c r="AE4253" s="16" t="str">
        <f>VLOOKUP(AB4253,aircraft!A:B,2,FALSE)</f>
        <v>Passenger</v>
      </c>
      <c r="AF4253" s="16" t="str">
        <f t="shared" si="201"/>
        <v/>
      </c>
    </row>
    <row r="4254" spans="1:32" x14ac:dyDescent="0.25">
      <c r="A4254" s="26">
        <v>0</v>
      </c>
      <c r="B4254" s="26">
        <v>0</v>
      </c>
      <c r="C4254" s="26">
        <v>0</v>
      </c>
      <c r="D4254" s="26">
        <v>0</v>
      </c>
      <c r="E4254" s="26">
        <v>0</v>
      </c>
      <c r="F4254" s="26">
        <v>678.18552862852152</v>
      </c>
      <c r="G4254" s="26">
        <v>22.264821444862374</v>
      </c>
      <c r="H4254" s="26">
        <v>41.302799776196473</v>
      </c>
      <c r="I4254" s="26">
        <v>200.75488087268377</v>
      </c>
      <c r="J4254" s="26">
        <v>0</v>
      </c>
      <c r="K4254" s="26">
        <v>0</v>
      </c>
      <c r="L4254" s="26">
        <v>0</v>
      </c>
      <c r="M4254" s="26">
        <v>0</v>
      </c>
      <c r="N4254" s="26">
        <v>0</v>
      </c>
      <c r="O4254" s="26">
        <v>0</v>
      </c>
      <c r="P4254" s="26">
        <v>0</v>
      </c>
      <c r="Q4254" s="26">
        <v>0</v>
      </c>
      <c r="R4254" s="26">
        <v>28.9780045799485</v>
      </c>
      <c r="S4254" s="26">
        <v>6.2506118789814646</v>
      </c>
      <c r="T4254" s="26">
        <v>0.23704089042083637</v>
      </c>
      <c r="U4254" s="26">
        <v>56.359798180005697</v>
      </c>
      <c r="V4254" s="26">
        <v>0</v>
      </c>
      <c r="W4254" s="26">
        <v>0</v>
      </c>
      <c r="X4254" s="26">
        <v>0</v>
      </c>
      <c r="Y4254" s="26">
        <v>8982</v>
      </c>
      <c r="Z4254" s="26">
        <v>2008</v>
      </c>
      <c r="AA4254" s="26" t="b">
        <v>1</v>
      </c>
      <c r="AB4254" s="27" t="s">
        <v>193</v>
      </c>
      <c r="AC4254" s="16">
        <f t="shared" si="200"/>
        <v>942.50803072226415</v>
      </c>
      <c r="AD4254" s="16">
        <f t="shared" si="199"/>
        <v>91.825455529356503</v>
      </c>
      <c r="AE4254" s="16" t="str">
        <f>VLOOKUP(AB4254,aircraft!A:B,2,FALSE)</f>
        <v>Freighter</v>
      </c>
      <c r="AF4254" s="16" t="str">
        <f t="shared" si="201"/>
        <v/>
      </c>
    </row>
    <row r="4255" spans="1:32" x14ac:dyDescent="0.25">
      <c r="A4255" s="26">
        <v>0</v>
      </c>
      <c r="B4255" s="26">
        <v>0</v>
      </c>
      <c r="C4255" s="26">
        <v>0</v>
      </c>
      <c r="D4255" s="26">
        <v>0</v>
      </c>
      <c r="E4255" s="26">
        <v>0</v>
      </c>
      <c r="F4255" s="26">
        <v>395.60822503330422</v>
      </c>
      <c r="G4255" s="26">
        <v>20.3508937721443</v>
      </c>
      <c r="H4255" s="26">
        <v>0</v>
      </c>
      <c r="I4255" s="26">
        <v>80.117543463914728</v>
      </c>
      <c r="J4255" s="26">
        <v>0</v>
      </c>
      <c r="K4255" s="26">
        <v>0</v>
      </c>
      <c r="L4255" s="26">
        <v>0</v>
      </c>
      <c r="M4255" s="26">
        <v>0</v>
      </c>
      <c r="N4255" s="26">
        <v>0</v>
      </c>
      <c r="O4255" s="26">
        <v>0</v>
      </c>
      <c r="P4255" s="26">
        <v>0</v>
      </c>
      <c r="Q4255" s="26">
        <v>0</v>
      </c>
      <c r="R4255" s="26">
        <v>16.903836004969957</v>
      </c>
      <c r="S4255" s="26">
        <v>5.7132970356430981</v>
      </c>
      <c r="T4255" s="26">
        <v>0</v>
      </c>
      <c r="U4255" s="26">
        <v>22.49214843831211</v>
      </c>
      <c r="V4255" s="26">
        <v>0</v>
      </c>
      <c r="W4255" s="26">
        <v>0</v>
      </c>
      <c r="X4255" s="26">
        <v>0</v>
      </c>
      <c r="Y4255" s="26">
        <v>5278</v>
      </c>
      <c r="Z4255" s="26">
        <v>2008</v>
      </c>
      <c r="AA4255" s="26" t="b">
        <v>1</v>
      </c>
      <c r="AB4255" s="27" t="s">
        <v>165</v>
      </c>
      <c r="AC4255" s="16">
        <f t="shared" si="200"/>
        <v>496.07666226936323</v>
      </c>
      <c r="AD4255" s="16">
        <f t="shared" si="199"/>
        <v>45.109281478925169</v>
      </c>
      <c r="AE4255" s="16" t="str">
        <f>VLOOKUP(AB4255,aircraft!A:B,2,FALSE)</f>
        <v>Freighter (not used as passenger)</v>
      </c>
      <c r="AF4255" s="16" t="str">
        <f t="shared" si="201"/>
        <v/>
      </c>
    </row>
    <row r="4256" spans="1:32" x14ac:dyDescent="0.25">
      <c r="A4256" s="26">
        <v>0</v>
      </c>
      <c r="B4256" s="26">
        <v>0</v>
      </c>
      <c r="C4256" s="26">
        <v>0</v>
      </c>
      <c r="D4256" s="26">
        <v>0</v>
      </c>
      <c r="E4256" s="26">
        <v>0</v>
      </c>
      <c r="F4256" s="26">
        <v>1088.2086016609558</v>
      </c>
      <c r="G4256" s="26">
        <v>72.199670074332985</v>
      </c>
      <c r="H4256" s="26">
        <v>0</v>
      </c>
      <c r="I4256" s="26">
        <v>348.93463148635226</v>
      </c>
      <c r="J4256" s="26">
        <v>0</v>
      </c>
      <c r="K4256" s="26">
        <v>0</v>
      </c>
      <c r="L4256" s="26">
        <v>0</v>
      </c>
      <c r="M4256" s="26">
        <v>0</v>
      </c>
      <c r="N4256" s="26">
        <v>0</v>
      </c>
      <c r="O4256" s="26">
        <v>0</v>
      </c>
      <c r="P4256" s="26">
        <v>0</v>
      </c>
      <c r="Q4256" s="26">
        <v>0</v>
      </c>
      <c r="R4256" s="26">
        <v>0</v>
      </c>
      <c r="S4256" s="26">
        <v>0</v>
      </c>
      <c r="T4256" s="26">
        <v>0</v>
      </c>
      <c r="U4256" s="26">
        <v>0</v>
      </c>
      <c r="V4256" s="26">
        <v>0</v>
      </c>
      <c r="W4256" s="26">
        <v>0</v>
      </c>
      <c r="X4256" s="26">
        <v>0</v>
      </c>
      <c r="Y4256" s="26">
        <v>20365</v>
      </c>
      <c r="Z4256" s="26">
        <v>2008</v>
      </c>
      <c r="AA4256" s="26" t="b">
        <v>1</v>
      </c>
      <c r="AB4256" s="27" t="s">
        <v>48</v>
      </c>
      <c r="AC4256" s="16">
        <f t="shared" si="200"/>
        <v>1509.3429032216409</v>
      </c>
      <c r="AD4256" s="16">
        <f t="shared" si="199"/>
        <v>0</v>
      </c>
      <c r="AE4256" s="16" t="str">
        <f>VLOOKUP(AB4256,aircraft!A:B,2,FALSE)</f>
        <v>Passenger</v>
      </c>
      <c r="AF4256" s="16" t="str">
        <f t="shared" si="201"/>
        <v/>
      </c>
    </row>
    <row r="4257" spans="1:32" x14ac:dyDescent="0.25">
      <c r="A4257" s="26">
        <v>0</v>
      </c>
      <c r="B4257" s="26">
        <v>0</v>
      </c>
      <c r="C4257" s="26">
        <v>0</v>
      </c>
      <c r="D4257" s="26">
        <v>0</v>
      </c>
      <c r="E4257" s="26">
        <v>0</v>
      </c>
      <c r="F4257" s="26">
        <v>56430.698846252169</v>
      </c>
      <c r="G4257" s="26">
        <v>3498.4960679505502</v>
      </c>
      <c r="H4257" s="26">
        <v>0</v>
      </c>
      <c r="I4257" s="26">
        <v>6153.0121474576626</v>
      </c>
      <c r="J4257" s="26">
        <v>0</v>
      </c>
      <c r="K4257" s="26">
        <v>0</v>
      </c>
      <c r="L4257" s="26">
        <v>0</v>
      </c>
      <c r="M4257" s="26">
        <v>0</v>
      </c>
      <c r="N4257" s="26">
        <v>0</v>
      </c>
      <c r="O4257" s="26">
        <v>0</v>
      </c>
      <c r="P4257" s="26">
        <v>0</v>
      </c>
      <c r="Q4257" s="26">
        <v>0</v>
      </c>
      <c r="R4257" s="26">
        <v>0</v>
      </c>
      <c r="S4257" s="26">
        <v>0</v>
      </c>
      <c r="T4257" s="26">
        <v>0</v>
      </c>
      <c r="U4257" s="26">
        <v>0</v>
      </c>
      <c r="V4257" s="26">
        <v>0</v>
      </c>
      <c r="W4257" s="26">
        <v>0</v>
      </c>
      <c r="X4257" s="26">
        <v>0</v>
      </c>
      <c r="Y4257" s="26">
        <v>743185</v>
      </c>
      <c r="Z4257" s="26">
        <v>2008</v>
      </c>
      <c r="AA4257" s="26" t="b">
        <v>1</v>
      </c>
      <c r="AB4257" s="27" t="s">
        <v>206</v>
      </c>
      <c r="AC4257" s="16">
        <f t="shared" si="200"/>
        <v>66082.207061660389</v>
      </c>
      <c r="AD4257" s="16">
        <f t="shared" si="199"/>
        <v>0</v>
      </c>
      <c r="AE4257" s="16" t="str">
        <f>VLOOKUP(AB4257,aircraft!A:B,2,FALSE)</f>
        <v>Passenger</v>
      </c>
      <c r="AF4257" s="16" t="str">
        <f t="shared" si="201"/>
        <v/>
      </c>
    </row>
    <row r="4258" spans="1:32" x14ac:dyDescent="0.25">
      <c r="A4258" s="26">
        <v>0</v>
      </c>
      <c r="B4258" s="26">
        <v>0</v>
      </c>
      <c r="C4258" s="26">
        <v>0</v>
      </c>
      <c r="D4258" s="26">
        <v>0</v>
      </c>
      <c r="E4258" s="26">
        <v>0</v>
      </c>
      <c r="F4258" s="26">
        <v>69016.734427335279</v>
      </c>
      <c r="G4258" s="26">
        <v>4965.1666384610126</v>
      </c>
      <c r="H4258" s="26">
        <v>0</v>
      </c>
      <c r="I4258" s="26">
        <v>21601.557096002125</v>
      </c>
      <c r="J4258" s="26">
        <v>0</v>
      </c>
      <c r="K4258" s="26">
        <v>0</v>
      </c>
      <c r="L4258" s="26">
        <v>0</v>
      </c>
      <c r="M4258" s="26">
        <v>0</v>
      </c>
      <c r="N4258" s="26">
        <v>0</v>
      </c>
      <c r="O4258" s="26">
        <v>0</v>
      </c>
      <c r="P4258" s="26">
        <v>0</v>
      </c>
      <c r="Q4258" s="26">
        <v>0</v>
      </c>
      <c r="R4258" s="26">
        <v>39.353994005724047</v>
      </c>
      <c r="S4258" s="26">
        <v>19.057752898782581</v>
      </c>
      <c r="T4258" s="26">
        <v>0</v>
      </c>
      <c r="U4258" s="26">
        <v>82.913055561042384</v>
      </c>
      <c r="V4258" s="26">
        <v>0</v>
      </c>
      <c r="W4258" s="26">
        <v>0</v>
      </c>
      <c r="X4258" s="26">
        <v>0</v>
      </c>
      <c r="Y4258" s="26">
        <v>926966</v>
      </c>
      <c r="Z4258" s="26">
        <v>2008</v>
      </c>
      <c r="AA4258" s="26" t="b">
        <v>1</v>
      </c>
      <c r="AB4258" s="27" t="s">
        <v>255</v>
      </c>
      <c r="AC4258" s="16">
        <f t="shared" si="200"/>
        <v>95583.458161798422</v>
      </c>
      <c r="AD4258" s="16">
        <f t="shared" si="199"/>
        <v>141.324802465549</v>
      </c>
      <c r="AE4258" s="16" t="str">
        <f>VLOOKUP(AB4258,aircraft!A:B,2,FALSE)</f>
        <v>Passenger</v>
      </c>
      <c r="AF4258" s="16" t="str">
        <f t="shared" si="201"/>
        <v/>
      </c>
    </row>
    <row r="4259" spans="1:32" x14ac:dyDescent="0.25">
      <c r="A4259" s="26">
        <v>0</v>
      </c>
      <c r="B4259" s="26">
        <v>0</v>
      </c>
      <c r="C4259" s="26">
        <v>0</v>
      </c>
      <c r="D4259" s="26">
        <v>0</v>
      </c>
      <c r="E4259" s="26">
        <v>0</v>
      </c>
      <c r="F4259" s="26">
        <v>1007112.4700306626</v>
      </c>
      <c r="G4259" s="26">
        <v>42338.523062135937</v>
      </c>
      <c r="H4259" s="26">
        <v>58943.169791570319</v>
      </c>
      <c r="I4259" s="26">
        <v>118890.26440582486</v>
      </c>
      <c r="J4259" s="26">
        <v>0</v>
      </c>
      <c r="K4259" s="26">
        <v>173803.19161077842</v>
      </c>
      <c r="L4259" s="26">
        <v>0</v>
      </c>
      <c r="M4259" s="26">
        <v>0</v>
      </c>
      <c r="N4259" s="26">
        <v>0</v>
      </c>
      <c r="O4259" s="26">
        <v>0</v>
      </c>
      <c r="P4259" s="26">
        <v>0</v>
      </c>
      <c r="Q4259" s="26">
        <v>0</v>
      </c>
      <c r="R4259" s="26">
        <v>795.50710712288594</v>
      </c>
      <c r="S4259" s="26">
        <v>199.83781271503477</v>
      </c>
      <c r="T4259" s="26">
        <v>7.0731801963048646</v>
      </c>
      <c r="U4259" s="26">
        <v>561.16200267788827</v>
      </c>
      <c r="V4259" s="26">
        <v>0</v>
      </c>
      <c r="W4259" s="26">
        <v>106.01994483657806</v>
      </c>
      <c r="X4259" s="26">
        <v>0</v>
      </c>
      <c r="Y4259" s="26">
        <v>6507441</v>
      </c>
      <c r="Z4259" s="26">
        <v>2008</v>
      </c>
      <c r="AA4259" s="26" t="b">
        <v>1</v>
      </c>
      <c r="AB4259" s="27" t="s">
        <v>207</v>
      </c>
      <c r="AC4259" s="16">
        <f t="shared" si="200"/>
        <v>1401087.6189009724</v>
      </c>
      <c r="AD4259" s="16">
        <f t="shared" si="199"/>
        <v>1669.6000475486919</v>
      </c>
      <c r="AE4259" s="16" t="str">
        <f>VLOOKUP(AB4259,aircraft!A:B,2,FALSE)</f>
        <v>Passenger</v>
      </c>
      <c r="AF4259" s="16" t="str">
        <f t="shared" si="201"/>
        <v/>
      </c>
    </row>
    <row r="4260" spans="1:32" x14ac:dyDescent="0.25">
      <c r="A4260" s="26">
        <v>0</v>
      </c>
      <c r="B4260" s="26">
        <v>0</v>
      </c>
      <c r="C4260" s="26">
        <v>0</v>
      </c>
      <c r="D4260" s="26">
        <v>0</v>
      </c>
      <c r="E4260" s="26">
        <v>0</v>
      </c>
      <c r="F4260" s="26">
        <v>109843.52773122712</v>
      </c>
      <c r="G4260" s="26">
        <v>4293.1720622150906</v>
      </c>
      <c r="H4260" s="26">
        <v>6546.9819499433042</v>
      </c>
      <c r="I4260" s="26">
        <v>11516.435305020426</v>
      </c>
      <c r="J4260" s="26">
        <v>0</v>
      </c>
      <c r="K4260" s="26">
        <v>19042.342559248209</v>
      </c>
      <c r="L4260" s="26">
        <v>0</v>
      </c>
      <c r="M4260" s="26">
        <v>0</v>
      </c>
      <c r="N4260" s="26">
        <v>0</v>
      </c>
      <c r="O4260" s="26">
        <v>0</v>
      </c>
      <c r="P4260" s="26">
        <v>0</v>
      </c>
      <c r="Q4260" s="26">
        <v>0</v>
      </c>
      <c r="R4260" s="26">
        <v>86.724805900052985</v>
      </c>
      <c r="S4260" s="26">
        <v>20.263770497219522</v>
      </c>
      <c r="T4260" s="26">
        <v>0.78563781414631539</v>
      </c>
      <c r="U4260" s="26">
        <v>54.357570249957156</v>
      </c>
      <c r="V4260" s="26">
        <v>0</v>
      </c>
      <c r="W4260" s="26">
        <v>11.615828736976523</v>
      </c>
      <c r="X4260" s="26">
        <v>0</v>
      </c>
      <c r="Y4260" s="26">
        <v>1016571</v>
      </c>
      <c r="Z4260" s="26">
        <v>2008</v>
      </c>
      <c r="AA4260" s="26" t="b">
        <v>1</v>
      </c>
      <c r="AB4260" s="27" t="s">
        <v>246</v>
      </c>
      <c r="AC4260" s="16">
        <f t="shared" si="200"/>
        <v>151242.45960765416</v>
      </c>
      <c r="AD4260" s="16">
        <f t="shared" si="199"/>
        <v>173.7476131983525</v>
      </c>
      <c r="AE4260" s="16" t="str">
        <f>VLOOKUP(AB4260,aircraft!A:B,2,FALSE)</f>
        <v>Passenger</v>
      </c>
      <c r="AF4260" s="16" t="str">
        <f t="shared" si="201"/>
        <v/>
      </c>
    </row>
    <row r="4261" spans="1:32" x14ac:dyDescent="0.25">
      <c r="A4261" s="26">
        <v>0</v>
      </c>
      <c r="B4261" s="26">
        <v>0</v>
      </c>
      <c r="C4261" s="26">
        <v>0</v>
      </c>
      <c r="D4261" s="26">
        <v>0</v>
      </c>
      <c r="E4261" s="26">
        <v>0</v>
      </c>
      <c r="F4261" s="26">
        <v>982404.22261351184</v>
      </c>
      <c r="G4261" s="26">
        <v>41752.768914858723</v>
      </c>
      <c r="H4261" s="26">
        <v>56279.646079015743</v>
      </c>
      <c r="I4261" s="26">
        <v>119917.32772380942</v>
      </c>
      <c r="J4261" s="26">
        <v>0</v>
      </c>
      <c r="K4261" s="26">
        <v>169058.39399639386</v>
      </c>
      <c r="L4261" s="26">
        <v>0</v>
      </c>
      <c r="M4261" s="26">
        <v>0</v>
      </c>
      <c r="N4261" s="26">
        <v>0</v>
      </c>
      <c r="O4261" s="26">
        <v>0</v>
      </c>
      <c r="P4261" s="26">
        <v>0</v>
      </c>
      <c r="Q4261" s="26">
        <v>0</v>
      </c>
      <c r="R4261" s="26">
        <v>775.87880033517933</v>
      </c>
      <c r="S4261" s="26">
        <v>197.07305336315912</v>
      </c>
      <c r="T4261" s="26">
        <v>6.7535573588726665</v>
      </c>
      <c r="U4261" s="26">
        <v>566.00974114728842</v>
      </c>
      <c r="V4261" s="26">
        <v>0</v>
      </c>
      <c r="W4261" s="26">
        <v>103.12561834765884</v>
      </c>
      <c r="X4261" s="26">
        <v>0</v>
      </c>
      <c r="Y4261" s="26">
        <v>5888780</v>
      </c>
      <c r="Z4261" s="26">
        <v>2008</v>
      </c>
      <c r="AA4261" s="26" t="b">
        <v>1</v>
      </c>
      <c r="AB4261" s="27" t="s">
        <v>231</v>
      </c>
      <c r="AC4261" s="16">
        <f t="shared" si="200"/>
        <v>1369412.3593275896</v>
      </c>
      <c r="AD4261" s="16">
        <f t="shared" si="199"/>
        <v>1648.8407705521586</v>
      </c>
      <c r="AE4261" s="16" t="str">
        <f>VLOOKUP(AB4261,aircraft!A:B,2,FALSE)</f>
        <v>Passenger</v>
      </c>
      <c r="AF4261" s="16" t="str">
        <f t="shared" si="201"/>
        <v/>
      </c>
    </row>
    <row r="4262" spans="1:32" x14ac:dyDescent="0.25">
      <c r="A4262" s="26">
        <v>0</v>
      </c>
      <c r="B4262" s="26">
        <v>0</v>
      </c>
      <c r="C4262" s="26">
        <v>0</v>
      </c>
      <c r="D4262" s="26">
        <v>0</v>
      </c>
      <c r="E4262" s="26">
        <v>0</v>
      </c>
      <c r="F4262" s="26">
        <v>107.9615102841326</v>
      </c>
      <c r="G4262" s="26">
        <v>4.06454286505745</v>
      </c>
      <c r="H4262" s="26">
        <v>6.4707719649374482</v>
      </c>
      <c r="I4262" s="26">
        <v>41.704761294669467</v>
      </c>
      <c r="J4262" s="26">
        <v>0</v>
      </c>
      <c r="K4262" s="26">
        <v>16.525017319323069</v>
      </c>
      <c r="L4262" s="26">
        <v>0</v>
      </c>
      <c r="M4262" s="26">
        <v>0</v>
      </c>
      <c r="N4262" s="26">
        <v>0</v>
      </c>
      <c r="O4262" s="26">
        <v>0</v>
      </c>
      <c r="P4262" s="26">
        <v>0</v>
      </c>
      <c r="Q4262" s="26">
        <v>0</v>
      </c>
      <c r="R4262" s="26">
        <v>0.10313384727168233</v>
      </c>
      <c r="S4262" s="26">
        <v>2.1907886302489549E-2</v>
      </c>
      <c r="T4262" s="26">
        <v>1.4041574738572645E-3</v>
      </c>
      <c r="U4262" s="26">
        <v>0.22478866604428624</v>
      </c>
      <c r="V4262" s="26">
        <v>0</v>
      </c>
      <c r="W4262" s="26">
        <v>9.419259453710643E-3</v>
      </c>
      <c r="X4262" s="26">
        <v>0</v>
      </c>
      <c r="Y4262" s="26">
        <v>493</v>
      </c>
      <c r="Z4262" s="26">
        <v>2008</v>
      </c>
      <c r="AA4262" s="26" t="b">
        <v>1</v>
      </c>
      <c r="AB4262" s="27" t="s">
        <v>52</v>
      </c>
      <c r="AC4262" s="16">
        <f t="shared" si="200"/>
        <v>176.72660372812004</v>
      </c>
      <c r="AD4262" s="16">
        <f t="shared" si="199"/>
        <v>0.36065381654602602</v>
      </c>
      <c r="AE4262" s="16" t="str">
        <f>VLOOKUP(AB4262,aircraft!A:B,2,FALSE)</f>
        <v>Passenger</v>
      </c>
      <c r="AF4262" s="16" t="str">
        <f t="shared" si="201"/>
        <v/>
      </c>
    </row>
    <row r="4263" spans="1:32" x14ac:dyDescent="0.25">
      <c r="A4263" s="26">
        <v>0</v>
      </c>
      <c r="B4263" s="26">
        <v>0</v>
      </c>
      <c r="C4263" s="26">
        <v>0</v>
      </c>
      <c r="D4263" s="26">
        <v>0</v>
      </c>
      <c r="E4263" s="26">
        <v>0</v>
      </c>
      <c r="F4263" s="26">
        <v>97436.072919326805</v>
      </c>
      <c r="G4263" s="26">
        <v>4130.9526043740852</v>
      </c>
      <c r="H4263" s="26">
        <v>5513.0977141267103</v>
      </c>
      <c r="I4263" s="26">
        <v>13964.047038461766</v>
      </c>
      <c r="J4263" s="26">
        <v>0</v>
      </c>
      <c r="K4263" s="26">
        <v>16890.095142106835</v>
      </c>
      <c r="L4263" s="26">
        <v>0</v>
      </c>
      <c r="M4263" s="26">
        <v>0</v>
      </c>
      <c r="N4263" s="26">
        <v>0</v>
      </c>
      <c r="O4263" s="26">
        <v>0</v>
      </c>
      <c r="P4263" s="26">
        <v>0</v>
      </c>
      <c r="Q4263" s="26">
        <v>0</v>
      </c>
      <c r="R4263" s="26">
        <v>93.615322968210236</v>
      </c>
      <c r="S4263" s="26">
        <v>22.265834801651504</v>
      </c>
      <c r="T4263" s="26">
        <v>1.1963421677263886</v>
      </c>
      <c r="U4263" s="26">
        <v>75.266214429974312</v>
      </c>
      <c r="V4263" s="26">
        <v>0</v>
      </c>
      <c r="W4263" s="26">
        <v>9.6273538034560531</v>
      </c>
      <c r="X4263" s="26">
        <v>0</v>
      </c>
      <c r="Y4263" s="26">
        <v>631070</v>
      </c>
      <c r="Z4263" s="26">
        <v>2008</v>
      </c>
      <c r="AA4263" s="26" t="b">
        <v>1</v>
      </c>
      <c r="AB4263" s="27" t="s">
        <v>53</v>
      </c>
      <c r="AC4263" s="16">
        <f t="shared" si="200"/>
        <v>137934.26541839621</v>
      </c>
      <c r="AD4263" s="16">
        <f t="shared" si="199"/>
        <v>201.97106817101849</v>
      </c>
      <c r="AE4263" s="16" t="str">
        <f>VLOOKUP(AB4263,aircraft!A:B,2,FALSE)</f>
        <v>Passenger</v>
      </c>
      <c r="AF4263" s="16" t="str">
        <f t="shared" si="201"/>
        <v/>
      </c>
    </row>
    <row r="4264" spans="1:32" x14ac:dyDescent="0.25">
      <c r="A4264" s="26">
        <v>0</v>
      </c>
      <c r="B4264" s="26">
        <v>0</v>
      </c>
      <c r="C4264" s="26">
        <v>0</v>
      </c>
      <c r="D4264" s="26">
        <v>0</v>
      </c>
      <c r="E4264" s="26">
        <v>0</v>
      </c>
      <c r="F4264" s="26">
        <v>109481.46077503821</v>
      </c>
      <c r="G4264" s="26">
        <v>4435.7271164730464</v>
      </c>
      <c r="H4264" s="26">
        <v>6309.0026658140123</v>
      </c>
      <c r="I4264" s="26">
        <v>16038.871096746532</v>
      </c>
      <c r="J4264" s="26">
        <v>0</v>
      </c>
      <c r="K4264" s="26">
        <v>19499.619329161575</v>
      </c>
      <c r="L4264" s="26">
        <v>0</v>
      </c>
      <c r="M4264" s="26">
        <v>0</v>
      </c>
      <c r="N4264" s="26">
        <v>0</v>
      </c>
      <c r="O4264" s="26">
        <v>0</v>
      </c>
      <c r="P4264" s="26">
        <v>0</v>
      </c>
      <c r="Q4264" s="26">
        <v>0</v>
      </c>
      <c r="R4264" s="26">
        <v>104.7210071623192</v>
      </c>
      <c r="S4264" s="26">
        <v>23.908189472215735</v>
      </c>
      <c r="T4264" s="26">
        <v>1.3690535370108328</v>
      </c>
      <c r="U4264" s="26">
        <v>86.447011884440371</v>
      </c>
      <c r="V4264" s="26">
        <v>0</v>
      </c>
      <c r="W4264" s="26">
        <v>11.894767561240654</v>
      </c>
      <c r="X4264" s="26">
        <v>0</v>
      </c>
      <c r="Y4264" s="26">
        <v>617258</v>
      </c>
      <c r="Z4264" s="26">
        <v>2008</v>
      </c>
      <c r="AA4264" s="26" t="b">
        <v>1</v>
      </c>
      <c r="AB4264" s="27" t="s">
        <v>54</v>
      </c>
      <c r="AC4264" s="16">
        <f t="shared" si="200"/>
        <v>155764.68098323338</v>
      </c>
      <c r="AD4264" s="16">
        <f t="shared" si="199"/>
        <v>228.3400296172268</v>
      </c>
      <c r="AE4264" s="16" t="str">
        <f>VLOOKUP(AB4264,aircraft!A:B,2,FALSE)</f>
        <v>Passenger</v>
      </c>
      <c r="AF4264" s="16" t="str">
        <f t="shared" si="201"/>
        <v/>
      </c>
    </row>
    <row r="4265" spans="1:32" x14ac:dyDescent="0.25">
      <c r="A4265" s="26">
        <v>0</v>
      </c>
      <c r="B4265" s="26">
        <v>0</v>
      </c>
      <c r="C4265" s="26">
        <v>0</v>
      </c>
      <c r="D4265" s="26">
        <v>0</v>
      </c>
      <c r="E4265" s="26">
        <v>0</v>
      </c>
      <c r="F4265" s="26">
        <v>19671.730567992225</v>
      </c>
      <c r="G4265" s="26">
        <v>1308.7660664481448</v>
      </c>
      <c r="H4265" s="26">
        <v>0</v>
      </c>
      <c r="I4265" s="26">
        <v>6361.1697053994303</v>
      </c>
      <c r="J4265" s="26">
        <v>0</v>
      </c>
      <c r="K4265" s="26">
        <v>0</v>
      </c>
      <c r="L4265" s="26">
        <v>0</v>
      </c>
      <c r="M4265" s="26">
        <v>0</v>
      </c>
      <c r="N4265" s="26">
        <v>0</v>
      </c>
      <c r="O4265" s="26">
        <v>0</v>
      </c>
      <c r="P4265" s="26">
        <v>0</v>
      </c>
      <c r="Q4265" s="26">
        <v>0</v>
      </c>
      <c r="R4265" s="26">
        <v>0</v>
      </c>
      <c r="S4265" s="26">
        <v>0</v>
      </c>
      <c r="T4265" s="26">
        <v>0</v>
      </c>
      <c r="U4265" s="26">
        <v>0</v>
      </c>
      <c r="V4265" s="26">
        <v>0</v>
      </c>
      <c r="W4265" s="26">
        <v>0</v>
      </c>
      <c r="X4265" s="26">
        <v>0</v>
      </c>
      <c r="Y4265" s="26">
        <v>164436</v>
      </c>
      <c r="Z4265" s="26">
        <v>2008</v>
      </c>
      <c r="AA4265" s="26" t="b">
        <v>1</v>
      </c>
      <c r="AB4265" s="27" t="s">
        <v>55</v>
      </c>
      <c r="AC4265" s="16">
        <f t="shared" si="200"/>
        <v>27341.666339839801</v>
      </c>
      <c r="AD4265" s="16">
        <f t="shared" si="199"/>
        <v>0</v>
      </c>
      <c r="AE4265" s="16" t="str">
        <f>VLOOKUP(AB4265,aircraft!A:B,2,FALSE)</f>
        <v>Passenger</v>
      </c>
      <c r="AF4265" s="16" t="str">
        <f t="shared" si="201"/>
        <v/>
      </c>
    </row>
    <row r="4266" spans="1:32" x14ac:dyDescent="0.25">
      <c r="A4266" s="26">
        <v>0</v>
      </c>
      <c r="B4266" s="26">
        <v>0</v>
      </c>
      <c r="C4266" s="26">
        <v>0</v>
      </c>
      <c r="D4266" s="26">
        <v>0</v>
      </c>
      <c r="E4266" s="26">
        <v>0</v>
      </c>
      <c r="F4266" s="26">
        <v>22999.104626934812</v>
      </c>
      <c r="G4266" s="26">
        <v>1301.1003780284143</v>
      </c>
      <c r="H4266" s="26">
        <v>842.97083541612346</v>
      </c>
      <c r="I4266" s="26">
        <v>11936.892628512576</v>
      </c>
      <c r="J4266" s="26">
        <v>0</v>
      </c>
      <c r="K4266" s="26">
        <v>3456.9971085997086</v>
      </c>
      <c r="L4266" s="26">
        <v>0</v>
      </c>
      <c r="M4266" s="26">
        <v>0</v>
      </c>
      <c r="N4266" s="26">
        <v>0</v>
      </c>
      <c r="O4266" s="26">
        <v>0</v>
      </c>
      <c r="P4266" s="26">
        <v>0</v>
      </c>
      <c r="Q4266" s="26">
        <v>0</v>
      </c>
      <c r="R4266" s="26">
        <v>29.233575838175216</v>
      </c>
      <c r="S4266" s="26">
        <v>5.0417586885605861</v>
      </c>
      <c r="T4266" s="26">
        <v>0.54549633433295308</v>
      </c>
      <c r="U4266" s="26">
        <v>41.73673822081247</v>
      </c>
      <c r="V4266" s="26">
        <v>0</v>
      </c>
      <c r="W4266" s="26">
        <v>3.560706768412409</v>
      </c>
      <c r="X4266" s="26">
        <v>0</v>
      </c>
      <c r="Y4266" s="26">
        <v>242281</v>
      </c>
      <c r="Z4266" s="26">
        <v>2008</v>
      </c>
      <c r="AA4266" s="26" t="b">
        <v>1</v>
      </c>
      <c r="AB4266" s="27" t="s">
        <v>69</v>
      </c>
      <c r="AC4266" s="16">
        <f t="shared" si="200"/>
        <v>40537.065577491638</v>
      </c>
      <c r="AD4266" s="16">
        <f t="shared" si="199"/>
        <v>80.118275850293628</v>
      </c>
      <c r="AE4266" s="16" t="str">
        <f>VLOOKUP(AB4266,aircraft!A:B,2,FALSE)</f>
        <v>Passenger</v>
      </c>
      <c r="AF4266" s="16" t="str">
        <f t="shared" si="201"/>
        <v/>
      </c>
    </row>
    <row r="4267" spans="1:32" x14ac:dyDescent="0.25">
      <c r="A4267" s="26">
        <v>0</v>
      </c>
      <c r="B4267" s="26">
        <v>0</v>
      </c>
      <c r="C4267" s="26">
        <v>0</v>
      </c>
      <c r="D4267" s="26">
        <v>0</v>
      </c>
      <c r="E4267" s="26">
        <v>0</v>
      </c>
      <c r="F4267" s="26">
        <v>1643354.7848947493</v>
      </c>
      <c r="G4267" s="26">
        <v>80980.508396438105</v>
      </c>
      <c r="H4267" s="26">
        <v>102336.95133045256</v>
      </c>
      <c r="I4267" s="26">
        <v>841561.12113364495</v>
      </c>
      <c r="J4267" s="26">
        <v>0</v>
      </c>
      <c r="K4267" s="26">
        <v>246077.29640595836</v>
      </c>
      <c r="L4267" s="26">
        <v>0</v>
      </c>
      <c r="M4267" s="26">
        <v>0</v>
      </c>
      <c r="N4267" s="26">
        <v>0</v>
      </c>
      <c r="O4267" s="26">
        <v>0</v>
      </c>
      <c r="P4267" s="26">
        <v>0</v>
      </c>
      <c r="Q4267" s="26">
        <v>0</v>
      </c>
      <c r="R4267" s="26">
        <v>571.14622704882618</v>
      </c>
      <c r="S4267" s="26">
        <v>147.27931148338541</v>
      </c>
      <c r="T4267" s="26">
        <v>8.1374848328437519</v>
      </c>
      <c r="U4267" s="26">
        <v>1534.9632187525681</v>
      </c>
      <c r="V4267" s="26">
        <v>0</v>
      </c>
      <c r="W4267" s="26">
        <v>253.45959725729679</v>
      </c>
      <c r="X4267" s="26">
        <v>0</v>
      </c>
      <c r="Y4267" s="26">
        <v>12133051</v>
      </c>
      <c r="Z4267" s="26">
        <v>2008</v>
      </c>
      <c r="AA4267" s="26" t="b">
        <v>1</v>
      </c>
      <c r="AB4267" s="27" t="s">
        <v>70</v>
      </c>
      <c r="AC4267" s="16">
        <f t="shared" si="200"/>
        <v>2914310.6621612431</v>
      </c>
      <c r="AD4267" s="16">
        <f t="shared" si="199"/>
        <v>2514.9858393749205</v>
      </c>
      <c r="AE4267" s="16" t="str">
        <f>VLOOKUP(AB4267,aircraft!A:B,2,FALSE)</f>
        <v>Passenger</v>
      </c>
      <c r="AF4267" s="16" t="str">
        <f t="shared" si="201"/>
        <v/>
      </c>
    </row>
    <row r="4268" spans="1:32" x14ac:dyDescent="0.25">
      <c r="A4268" s="26">
        <v>0</v>
      </c>
      <c r="B4268" s="26">
        <v>0</v>
      </c>
      <c r="C4268" s="26">
        <v>0</v>
      </c>
      <c r="D4268" s="26">
        <v>0</v>
      </c>
      <c r="E4268" s="26">
        <v>0</v>
      </c>
      <c r="F4268" s="26">
        <v>2782128.6679055784</v>
      </c>
      <c r="G4268" s="26">
        <v>134948.52681327821</v>
      </c>
      <c r="H4268" s="26">
        <v>200427.36720904964</v>
      </c>
      <c r="I4268" s="26">
        <v>1430252.561302277</v>
      </c>
      <c r="J4268" s="26">
        <v>0</v>
      </c>
      <c r="K4268" s="26">
        <v>402569.98855639918</v>
      </c>
      <c r="L4268" s="26">
        <v>0</v>
      </c>
      <c r="M4268" s="26">
        <v>0</v>
      </c>
      <c r="N4268" s="26">
        <v>0</v>
      </c>
      <c r="O4268" s="26">
        <v>0</v>
      </c>
      <c r="P4268" s="26">
        <v>0</v>
      </c>
      <c r="Q4268" s="26">
        <v>0</v>
      </c>
      <c r="R4268" s="26">
        <v>735.26077069131702</v>
      </c>
      <c r="S4268" s="26">
        <v>191.95788333552937</v>
      </c>
      <c r="T4268" s="26">
        <v>14.073253840297092</v>
      </c>
      <c r="U4268" s="26">
        <v>2033.9958511631726</v>
      </c>
      <c r="V4268" s="26">
        <v>0</v>
      </c>
      <c r="W4268" s="26">
        <v>414.64705869919027</v>
      </c>
      <c r="X4268" s="26">
        <v>0</v>
      </c>
      <c r="Y4268" s="26">
        <v>21899252</v>
      </c>
      <c r="Z4268" s="26">
        <v>2008</v>
      </c>
      <c r="AA4268" s="26" t="b">
        <v>1</v>
      </c>
      <c r="AB4268" s="27" t="s">
        <v>71</v>
      </c>
      <c r="AC4268" s="16">
        <f t="shared" si="200"/>
        <v>4950327.1117865825</v>
      </c>
      <c r="AD4268" s="16">
        <f t="shared" si="199"/>
        <v>3389.9348177295064</v>
      </c>
      <c r="AE4268" s="16" t="str">
        <f>VLOOKUP(AB4268,aircraft!A:B,2,FALSE)</f>
        <v>Passenger</v>
      </c>
      <c r="AF4268" s="16" t="str">
        <f t="shared" si="201"/>
        <v/>
      </c>
    </row>
    <row r="4269" spans="1:32" x14ac:dyDescent="0.25">
      <c r="A4269" s="26">
        <v>0</v>
      </c>
      <c r="B4269" s="26">
        <v>0</v>
      </c>
      <c r="C4269" s="26">
        <v>0</v>
      </c>
      <c r="D4269" s="26">
        <v>0</v>
      </c>
      <c r="E4269" s="26">
        <v>0</v>
      </c>
      <c r="F4269" s="26">
        <v>1474453.0621871538</v>
      </c>
      <c r="G4269" s="26">
        <v>66195.748768578633</v>
      </c>
      <c r="H4269" s="26">
        <v>107710.01630917552</v>
      </c>
      <c r="I4269" s="26">
        <v>766381.41379380214</v>
      </c>
      <c r="J4269" s="26">
        <v>0</v>
      </c>
      <c r="K4269" s="26">
        <v>211369.77825390251</v>
      </c>
      <c r="L4269" s="26">
        <v>0</v>
      </c>
      <c r="M4269" s="26">
        <v>0</v>
      </c>
      <c r="N4269" s="26">
        <v>0</v>
      </c>
      <c r="O4269" s="26">
        <v>0</v>
      </c>
      <c r="P4269" s="26">
        <v>0</v>
      </c>
      <c r="Q4269" s="26">
        <v>0</v>
      </c>
      <c r="R4269" s="26">
        <v>417.50919871945035</v>
      </c>
      <c r="S4269" s="26">
        <v>101.56681681601745</v>
      </c>
      <c r="T4269" s="26">
        <v>7.7065545067515631</v>
      </c>
      <c r="U4269" s="26">
        <v>1172.7775619857932</v>
      </c>
      <c r="V4269" s="26">
        <v>0</v>
      </c>
      <c r="W4269" s="26">
        <v>217.71085610521621</v>
      </c>
      <c r="X4269" s="26">
        <v>0</v>
      </c>
      <c r="Y4269" s="26">
        <v>9319464</v>
      </c>
      <c r="Z4269" s="26">
        <v>2008</v>
      </c>
      <c r="AA4269" s="26" t="b">
        <v>1</v>
      </c>
      <c r="AB4269" s="27" t="s">
        <v>154</v>
      </c>
      <c r="AC4269" s="16">
        <f t="shared" si="200"/>
        <v>2626110.0193126132</v>
      </c>
      <c r="AD4269" s="16">
        <f t="shared" si="199"/>
        <v>1917.2709881332287</v>
      </c>
      <c r="AE4269" s="16" t="str">
        <f>VLOOKUP(AB4269,aircraft!A:B,2,FALSE)</f>
        <v>Passenger</v>
      </c>
      <c r="AF4269" s="16" t="str">
        <f t="shared" si="201"/>
        <v/>
      </c>
    </row>
    <row r="4270" spans="1:32" x14ac:dyDescent="0.25">
      <c r="A4270" s="26">
        <v>0</v>
      </c>
      <c r="B4270" s="26">
        <v>0</v>
      </c>
      <c r="C4270" s="26">
        <v>0</v>
      </c>
      <c r="D4270" s="26">
        <v>0</v>
      </c>
      <c r="E4270" s="26">
        <v>0</v>
      </c>
      <c r="F4270" s="26">
        <v>155681.21862408158</v>
      </c>
      <c r="G4270" s="26">
        <v>7607.0362614578562</v>
      </c>
      <c r="H4270" s="26">
        <v>12507.287167160075</v>
      </c>
      <c r="I4270" s="26">
        <v>81338.386088144791</v>
      </c>
      <c r="J4270" s="26">
        <v>0</v>
      </c>
      <c r="K4270" s="26">
        <v>24798.355959950812</v>
      </c>
      <c r="L4270" s="26">
        <v>0</v>
      </c>
      <c r="M4270" s="26">
        <v>0</v>
      </c>
      <c r="N4270" s="26">
        <v>0</v>
      </c>
      <c r="O4270" s="26">
        <v>0</v>
      </c>
      <c r="P4270" s="26">
        <v>0</v>
      </c>
      <c r="Q4270" s="26">
        <v>0</v>
      </c>
      <c r="R4270" s="26">
        <v>83.922604428081911</v>
      </c>
      <c r="S4270" s="26">
        <v>22.85982328530773</v>
      </c>
      <c r="T4270" s="26">
        <v>1.2507287761224337</v>
      </c>
      <c r="U4270" s="26">
        <v>244.04652082888657</v>
      </c>
      <c r="V4270" s="26">
        <v>0</v>
      </c>
      <c r="W4270" s="26">
        <v>9.1753915636078034</v>
      </c>
      <c r="X4270" s="26">
        <v>0</v>
      </c>
      <c r="Y4270" s="26">
        <v>1540430</v>
      </c>
      <c r="Z4270" s="26">
        <v>2008</v>
      </c>
      <c r="AA4270" s="26" t="b">
        <v>1</v>
      </c>
      <c r="AB4270" s="27" t="s">
        <v>216</v>
      </c>
      <c r="AC4270" s="16">
        <f t="shared" si="200"/>
        <v>281932.28410079511</v>
      </c>
      <c r="AD4270" s="16">
        <f t="shared" si="199"/>
        <v>361.25506888200641</v>
      </c>
      <c r="AE4270" s="16" t="str">
        <f>VLOOKUP(AB4270,aircraft!A:B,2,FALSE)</f>
        <v>Passenger</v>
      </c>
      <c r="AF4270" s="16" t="str">
        <f t="shared" si="201"/>
        <v/>
      </c>
    </row>
    <row r="4271" spans="1:32" x14ac:dyDescent="0.25">
      <c r="A4271" s="26">
        <v>0</v>
      </c>
      <c r="B4271" s="26">
        <v>0</v>
      </c>
      <c r="C4271" s="26">
        <v>0</v>
      </c>
      <c r="D4271" s="26">
        <v>0</v>
      </c>
      <c r="E4271" s="26">
        <v>0</v>
      </c>
      <c r="F4271" s="26">
        <v>3110049.0912693697</v>
      </c>
      <c r="G4271" s="26">
        <v>154073.42136439466</v>
      </c>
      <c r="H4271" s="26">
        <v>64181.169180952034</v>
      </c>
      <c r="I4271" s="26">
        <v>922839.8022322004</v>
      </c>
      <c r="J4271" s="26">
        <v>0</v>
      </c>
      <c r="K4271" s="26">
        <v>673754.31669392379</v>
      </c>
      <c r="L4271" s="26">
        <v>0</v>
      </c>
      <c r="M4271" s="26">
        <v>0</v>
      </c>
      <c r="N4271" s="26">
        <v>0</v>
      </c>
      <c r="O4271" s="26">
        <v>0</v>
      </c>
      <c r="P4271" s="26">
        <v>0</v>
      </c>
      <c r="Q4271" s="26">
        <v>0</v>
      </c>
      <c r="R4271" s="26">
        <v>1460.6443776276176</v>
      </c>
      <c r="S4271" s="26">
        <v>425.00673432266427</v>
      </c>
      <c r="T4271" s="26">
        <v>6.6087613777475234</v>
      </c>
      <c r="U4271" s="26">
        <v>2525.6784180281506</v>
      </c>
      <c r="V4271" s="26">
        <v>0</v>
      </c>
      <c r="W4271" s="26">
        <v>249.28909333028324</v>
      </c>
      <c r="X4271" s="26">
        <v>0</v>
      </c>
      <c r="Y4271" s="26">
        <v>23739053</v>
      </c>
      <c r="Z4271" s="26">
        <v>2008</v>
      </c>
      <c r="AA4271" s="26" t="b">
        <v>1</v>
      </c>
      <c r="AB4271" s="27" t="s">
        <v>215</v>
      </c>
      <c r="AC4271" s="16">
        <f t="shared" si="200"/>
        <v>4924897.8007408399</v>
      </c>
      <c r="AD4271" s="16">
        <f t="shared" si="199"/>
        <v>4667.2273846864637</v>
      </c>
      <c r="AE4271" s="16" t="str">
        <f>VLOOKUP(AB4271,aircraft!A:B,2,FALSE)</f>
        <v>Passenger</v>
      </c>
      <c r="AF4271" s="16" t="str">
        <f t="shared" si="201"/>
        <v/>
      </c>
    </row>
    <row r="4272" spans="1:32" x14ac:dyDescent="0.25">
      <c r="A4272" s="26">
        <v>0</v>
      </c>
      <c r="B4272" s="26">
        <v>0</v>
      </c>
      <c r="C4272" s="26">
        <v>0</v>
      </c>
      <c r="D4272" s="26">
        <v>0</v>
      </c>
      <c r="E4272" s="26">
        <v>0</v>
      </c>
      <c r="F4272" s="26">
        <v>11244308.952876164</v>
      </c>
      <c r="G4272" s="26">
        <v>402461.31732083607</v>
      </c>
      <c r="H4272" s="26">
        <v>706089.82828366663</v>
      </c>
      <c r="I4272" s="26">
        <v>4561960.0714342687</v>
      </c>
      <c r="J4272" s="26">
        <v>0</v>
      </c>
      <c r="K4272" s="26">
        <v>1859427.8270071384</v>
      </c>
      <c r="L4272" s="26">
        <v>0</v>
      </c>
      <c r="M4272" s="26">
        <v>0</v>
      </c>
      <c r="N4272" s="26">
        <v>0</v>
      </c>
      <c r="O4272" s="26">
        <v>0</v>
      </c>
      <c r="P4272" s="26">
        <v>0</v>
      </c>
      <c r="Q4272" s="26">
        <v>0</v>
      </c>
      <c r="R4272" s="26">
        <v>3839.424117857026</v>
      </c>
      <c r="S4272" s="26">
        <v>753.8373409524354</v>
      </c>
      <c r="T4272" s="26">
        <v>71.249790783504835</v>
      </c>
      <c r="U4272" s="26">
        <v>8531.8541692803901</v>
      </c>
      <c r="V4272" s="26">
        <v>0</v>
      </c>
      <c r="W4272" s="26">
        <v>687.98828537715417</v>
      </c>
      <c r="X4272" s="26">
        <v>0</v>
      </c>
      <c r="Y4272" s="26">
        <v>70541515</v>
      </c>
      <c r="Z4272" s="26">
        <v>2008</v>
      </c>
      <c r="AA4272" s="26" t="b">
        <v>1</v>
      </c>
      <c r="AB4272" s="27" t="s">
        <v>212</v>
      </c>
      <c r="AC4272" s="16">
        <f t="shared" si="200"/>
        <v>18774247.996922076</v>
      </c>
      <c r="AD4272" s="16">
        <f t="shared" si="199"/>
        <v>13884.35370425051</v>
      </c>
      <c r="AE4272" s="16" t="str">
        <f>VLOOKUP(AB4272,aircraft!A:B,2,FALSE)</f>
        <v>Passenger</v>
      </c>
      <c r="AF4272" s="16" t="str">
        <f t="shared" si="201"/>
        <v/>
      </c>
    </row>
    <row r="4273" spans="1:32" x14ac:dyDescent="0.25">
      <c r="A4273" s="26">
        <v>0</v>
      </c>
      <c r="B4273" s="26">
        <v>0</v>
      </c>
      <c r="C4273" s="26">
        <v>0</v>
      </c>
      <c r="D4273" s="26">
        <v>0</v>
      </c>
      <c r="E4273" s="26">
        <v>0</v>
      </c>
      <c r="F4273" s="26">
        <v>51833.026721570604</v>
      </c>
      <c r="G4273" s="26">
        <v>3113.0525154885436</v>
      </c>
      <c r="H4273" s="26">
        <v>4605.7400975211476</v>
      </c>
      <c r="I4273" s="26">
        <v>25890.284008358605</v>
      </c>
      <c r="J4273" s="26">
        <v>0</v>
      </c>
      <c r="K4273" s="26">
        <v>5568.892106205647</v>
      </c>
      <c r="L4273" s="26">
        <v>0</v>
      </c>
      <c r="M4273" s="26">
        <v>0</v>
      </c>
      <c r="N4273" s="26">
        <v>0</v>
      </c>
      <c r="O4273" s="26">
        <v>0</v>
      </c>
      <c r="P4273" s="26">
        <v>0</v>
      </c>
      <c r="Q4273" s="26">
        <v>0</v>
      </c>
      <c r="R4273" s="26">
        <v>19.785950294849403</v>
      </c>
      <c r="S4273" s="26">
        <v>5.9147998791626417</v>
      </c>
      <c r="T4273" s="26">
        <v>0.46057403162820632</v>
      </c>
      <c r="U4273" s="26">
        <v>49.191540445341239</v>
      </c>
      <c r="V4273" s="26">
        <v>0</v>
      </c>
      <c r="W4273" s="26">
        <v>2.0604900475032433</v>
      </c>
      <c r="X4273" s="26">
        <v>0</v>
      </c>
      <c r="Y4273" s="26">
        <v>144521</v>
      </c>
      <c r="Z4273" s="26">
        <v>2008</v>
      </c>
      <c r="AA4273" s="26" t="b">
        <v>1</v>
      </c>
      <c r="AB4273" s="27" t="s">
        <v>256</v>
      </c>
      <c r="AC4273" s="16">
        <f t="shared" si="200"/>
        <v>91010.995449144553</v>
      </c>
      <c r="AD4273" s="16">
        <f t="shared" si="199"/>
        <v>77.413354698484724</v>
      </c>
      <c r="AE4273" s="16" t="str">
        <f>VLOOKUP(AB4273,aircraft!A:B,2,FALSE)</f>
        <v>Passenger</v>
      </c>
      <c r="AF4273" s="16" t="str">
        <f t="shared" si="201"/>
        <v/>
      </c>
    </row>
    <row r="4274" spans="1:32" x14ac:dyDescent="0.25">
      <c r="A4274" s="26">
        <v>0</v>
      </c>
      <c r="B4274" s="26">
        <v>0</v>
      </c>
      <c r="C4274" s="26">
        <v>0</v>
      </c>
      <c r="D4274" s="26">
        <v>0</v>
      </c>
      <c r="E4274" s="26">
        <v>0</v>
      </c>
      <c r="F4274" s="26">
        <v>173.94759427118913</v>
      </c>
      <c r="G4274" s="26">
        <v>8.2646527449495597</v>
      </c>
      <c r="H4274" s="26">
        <v>12.221181057276775</v>
      </c>
      <c r="I4274" s="26">
        <v>80.847851614393164</v>
      </c>
      <c r="J4274" s="26">
        <v>0</v>
      </c>
      <c r="K4274" s="26">
        <v>28.912956152532843</v>
      </c>
      <c r="L4274" s="26">
        <v>0</v>
      </c>
      <c r="M4274" s="26">
        <v>0</v>
      </c>
      <c r="N4274" s="26">
        <v>0</v>
      </c>
      <c r="O4274" s="26">
        <v>0</v>
      </c>
      <c r="P4274" s="26">
        <v>0</v>
      </c>
      <c r="Q4274" s="26">
        <v>0</v>
      </c>
      <c r="R4274" s="26">
        <v>5.9781004920788222E-2</v>
      </c>
      <c r="S4274" s="26">
        <v>1.5702840480182948E-2</v>
      </c>
      <c r="T4274" s="26">
        <v>1.2221181637751728E-3</v>
      </c>
      <c r="U4274" s="26">
        <v>0.15361092065750978</v>
      </c>
      <c r="V4274" s="26">
        <v>0</v>
      </c>
      <c r="W4274" s="26">
        <v>1.0697793611372871E-2</v>
      </c>
      <c r="X4274" s="26">
        <v>0</v>
      </c>
      <c r="Y4274" s="26">
        <v>2710</v>
      </c>
      <c r="Z4274" s="26">
        <v>2008</v>
      </c>
      <c r="AA4274" s="26" t="b">
        <v>1</v>
      </c>
      <c r="AB4274" s="27" t="s">
        <v>299</v>
      </c>
      <c r="AC4274" s="16">
        <f t="shared" si="200"/>
        <v>304.19423584034143</v>
      </c>
      <c r="AD4274" s="16">
        <f t="shared" si="199"/>
        <v>0.24101467783362898</v>
      </c>
      <c r="AE4274" s="16" t="str">
        <f>VLOOKUP(AB4274,aircraft!A:B,2,FALSE)</f>
        <v>Passenger</v>
      </c>
      <c r="AF4274" s="16" t="str">
        <f t="shared" si="201"/>
        <v/>
      </c>
    </row>
    <row r="4275" spans="1:32" x14ac:dyDescent="0.25">
      <c r="A4275" s="26">
        <v>0</v>
      </c>
      <c r="B4275" s="26">
        <v>0</v>
      </c>
      <c r="C4275" s="26">
        <v>0</v>
      </c>
      <c r="D4275" s="26">
        <v>0</v>
      </c>
      <c r="E4275" s="26">
        <v>0</v>
      </c>
      <c r="F4275" s="26">
        <v>3943.7518416520647</v>
      </c>
      <c r="G4275" s="26">
        <v>160.01870847482763</v>
      </c>
      <c r="H4275" s="26">
        <v>531.7276915645599</v>
      </c>
      <c r="I4275" s="26">
        <v>2225.967246666039</v>
      </c>
      <c r="J4275" s="26">
        <v>0</v>
      </c>
      <c r="K4275" s="26">
        <v>680.64516302198172</v>
      </c>
      <c r="L4275" s="26">
        <v>0</v>
      </c>
      <c r="M4275" s="26">
        <v>0</v>
      </c>
      <c r="N4275" s="26">
        <v>0</v>
      </c>
      <c r="O4275" s="26">
        <v>0</v>
      </c>
      <c r="P4275" s="26">
        <v>0</v>
      </c>
      <c r="Q4275" s="26">
        <v>0</v>
      </c>
      <c r="R4275" s="26">
        <v>17.687963285481992</v>
      </c>
      <c r="S4275" s="26">
        <v>3.930105788826824</v>
      </c>
      <c r="T4275" s="26">
        <v>0.67417036207351766</v>
      </c>
      <c r="U4275" s="26">
        <v>54.483569555859269</v>
      </c>
      <c r="V4275" s="26">
        <v>0</v>
      </c>
      <c r="W4275" s="26">
        <v>0.19058065073637354</v>
      </c>
      <c r="X4275" s="26">
        <v>0</v>
      </c>
      <c r="Y4275" s="26">
        <v>16762</v>
      </c>
      <c r="Z4275" s="26">
        <v>2008</v>
      </c>
      <c r="AA4275" s="26" t="b">
        <v>1</v>
      </c>
      <c r="AB4275" s="27" t="s">
        <v>73</v>
      </c>
      <c r="AC4275" s="16">
        <f t="shared" si="200"/>
        <v>7542.110651379473</v>
      </c>
      <c r="AD4275" s="16">
        <f t="shared" si="199"/>
        <v>76.966389642977987</v>
      </c>
      <c r="AE4275" s="16" t="str">
        <f>VLOOKUP(AB4275,aircraft!A:B,2,FALSE)</f>
        <v>Passenger</v>
      </c>
      <c r="AF4275" s="16" t="str">
        <f t="shared" si="201"/>
        <v/>
      </c>
    </row>
    <row r="4276" spans="1:32" x14ac:dyDescent="0.25">
      <c r="A4276" s="26">
        <v>0</v>
      </c>
      <c r="B4276" s="26">
        <v>0</v>
      </c>
      <c r="C4276" s="26">
        <v>0</v>
      </c>
      <c r="D4276" s="26">
        <v>0</v>
      </c>
      <c r="E4276" s="26">
        <v>0</v>
      </c>
      <c r="F4276" s="26">
        <v>677.93052615023953</v>
      </c>
      <c r="G4276" s="26">
        <v>20.902617688751416</v>
      </c>
      <c r="H4276" s="26">
        <v>89.489403555989256</v>
      </c>
      <c r="I4276" s="26">
        <v>402.57943950262239</v>
      </c>
      <c r="J4276" s="26">
        <v>0</v>
      </c>
      <c r="K4276" s="26">
        <v>115.96964299678802</v>
      </c>
      <c r="L4276" s="26">
        <v>0</v>
      </c>
      <c r="M4276" s="26">
        <v>0</v>
      </c>
      <c r="N4276" s="26">
        <v>0</v>
      </c>
      <c r="O4276" s="26">
        <v>0</v>
      </c>
      <c r="P4276" s="26">
        <v>0</v>
      </c>
      <c r="Q4276" s="26">
        <v>0</v>
      </c>
      <c r="R4276" s="26">
        <v>2.5718700377641577</v>
      </c>
      <c r="S4276" s="26">
        <v>0.45567703129042592</v>
      </c>
      <c r="T4276" s="26">
        <v>8.948940780650784E-2</v>
      </c>
      <c r="U4276" s="26">
        <v>8.7762311200782648</v>
      </c>
      <c r="V4276" s="26">
        <v>0</v>
      </c>
      <c r="W4276" s="26">
        <v>3.247150090638197E-2</v>
      </c>
      <c r="X4276" s="26">
        <v>0</v>
      </c>
      <c r="Y4276" s="26">
        <v>716</v>
      </c>
      <c r="Z4276" s="26">
        <v>2008</v>
      </c>
      <c r="AA4276" s="26" t="b">
        <v>1</v>
      </c>
      <c r="AB4276" s="27" t="s">
        <v>75</v>
      </c>
      <c r="AC4276" s="16">
        <f t="shared" si="200"/>
        <v>1306.8716298943907</v>
      </c>
      <c r="AD4276" s="16">
        <f t="shared" si="199"/>
        <v>11.925739097845739</v>
      </c>
      <c r="AE4276" s="16" t="str">
        <f>VLOOKUP(AB4276,aircraft!A:B,2,FALSE)</f>
        <v>Freighter (combi)</v>
      </c>
      <c r="AF4276" s="16" t="str">
        <f t="shared" si="201"/>
        <v/>
      </c>
    </row>
    <row r="4277" spans="1:32" x14ac:dyDescent="0.25">
      <c r="A4277" s="26">
        <v>0</v>
      </c>
      <c r="B4277" s="26">
        <v>0</v>
      </c>
      <c r="C4277" s="26">
        <v>0</v>
      </c>
      <c r="D4277" s="26">
        <v>0</v>
      </c>
      <c r="E4277" s="26">
        <v>0</v>
      </c>
      <c r="F4277" s="26">
        <v>4731.3444874419065</v>
      </c>
      <c r="G4277" s="26">
        <v>331.27134447836829</v>
      </c>
      <c r="H4277" s="26">
        <v>265.44718556189247</v>
      </c>
      <c r="I4277" s="26">
        <v>2400.9059598635554</v>
      </c>
      <c r="J4277" s="26">
        <v>0</v>
      </c>
      <c r="K4277" s="26">
        <v>941.36017785966396</v>
      </c>
      <c r="L4277" s="26">
        <v>0</v>
      </c>
      <c r="M4277" s="26">
        <v>0</v>
      </c>
      <c r="N4277" s="26">
        <v>0</v>
      </c>
      <c r="O4277" s="26">
        <v>0</v>
      </c>
      <c r="P4277" s="26">
        <v>0</v>
      </c>
      <c r="Q4277" s="26">
        <v>0</v>
      </c>
      <c r="R4277" s="26">
        <v>2.7583000500458894</v>
      </c>
      <c r="S4277" s="26">
        <v>0.94451126722544243</v>
      </c>
      <c r="T4277" s="26">
        <v>4.9799354577435444E-2</v>
      </c>
      <c r="U4277" s="26">
        <v>6.5966097568033817</v>
      </c>
      <c r="V4277" s="26">
        <v>0</v>
      </c>
      <c r="W4277" s="26">
        <v>1.4120402790634359</v>
      </c>
      <c r="X4277" s="26">
        <v>0</v>
      </c>
      <c r="Y4277" s="26">
        <v>5281</v>
      </c>
      <c r="Z4277" s="26">
        <v>2008</v>
      </c>
      <c r="AA4277" s="26" t="b">
        <v>1</v>
      </c>
      <c r="AB4277" s="27" t="s">
        <v>77</v>
      </c>
      <c r="AC4277" s="16">
        <f t="shared" si="200"/>
        <v>8670.329155205387</v>
      </c>
      <c r="AD4277" s="16">
        <f t="shared" si="199"/>
        <v>11.761260707715586</v>
      </c>
      <c r="AE4277" s="16" t="str">
        <f>VLOOKUP(AB4277,aircraft!A:B,2,FALSE)</f>
        <v>Passenger</v>
      </c>
      <c r="AF4277" s="16" t="str">
        <f t="shared" si="201"/>
        <v/>
      </c>
    </row>
    <row r="4278" spans="1:32" x14ac:dyDescent="0.25">
      <c r="A4278" s="26">
        <v>0</v>
      </c>
      <c r="B4278" s="26">
        <v>0</v>
      </c>
      <c r="C4278" s="26">
        <v>0</v>
      </c>
      <c r="D4278" s="26">
        <v>0</v>
      </c>
      <c r="E4278" s="26">
        <v>0</v>
      </c>
      <c r="F4278" s="26">
        <v>80371.049752976542</v>
      </c>
      <c r="G4278" s="26">
        <v>5691.8064665057473</v>
      </c>
      <c r="H4278" s="26">
        <v>4845.9600528994943</v>
      </c>
      <c r="I4278" s="26">
        <v>40023.173927153643</v>
      </c>
      <c r="J4278" s="26">
        <v>0</v>
      </c>
      <c r="K4278" s="26">
        <v>16008.015748031437</v>
      </c>
      <c r="L4278" s="26">
        <v>0</v>
      </c>
      <c r="M4278" s="26">
        <v>0</v>
      </c>
      <c r="N4278" s="26">
        <v>0</v>
      </c>
      <c r="O4278" s="26">
        <v>0</v>
      </c>
      <c r="P4278" s="26">
        <v>0</v>
      </c>
      <c r="Q4278" s="26">
        <v>0</v>
      </c>
      <c r="R4278" s="26">
        <v>48.870056442963019</v>
      </c>
      <c r="S4278" s="26">
        <v>17.045665936813311</v>
      </c>
      <c r="T4278" s="26">
        <v>0.87325265161912691</v>
      </c>
      <c r="U4278" s="26">
        <v>115.58526695865945</v>
      </c>
      <c r="V4278" s="26">
        <v>0</v>
      </c>
      <c r="W4278" s="26">
        <v>24.012023830767919</v>
      </c>
      <c r="X4278" s="26">
        <v>0</v>
      </c>
      <c r="Y4278" s="26">
        <v>82051</v>
      </c>
      <c r="Z4278" s="26">
        <v>2008</v>
      </c>
      <c r="AA4278" s="26" t="b">
        <v>1</v>
      </c>
      <c r="AB4278" s="27" t="s">
        <v>228</v>
      </c>
      <c r="AC4278" s="16">
        <f t="shared" si="200"/>
        <v>146940.00594756685</v>
      </c>
      <c r="AD4278" s="16">
        <f t="shared" si="199"/>
        <v>206.38626582082281</v>
      </c>
      <c r="AE4278" s="16" t="str">
        <f>VLOOKUP(AB4278,aircraft!A:B,2,FALSE)</f>
        <v>Freighter</v>
      </c>
      <c r="AF4278" s="16" t="str">
        <f t="shared" si="201"/>
        <v/>
      </c>
    </row>
    <row r="4279" spans="1:32" x14ac:dyDescent="0.25">
      <c r="A4279" s="26">
        <v>0</v>
      </c>
      <c r="B4279" s="26">
        <v>0</v>
      </c>
      <c r="C4279" s="26">
        <v>0</v>
      </c>
      <c r="D4279" s="26">
        <v>0</v>
      </c>
      <c r="E4279" s="26">
        <v>0</v>
      </c>
      <c r="F4279" s="26">
        <v>7299.1166345430684</v>
      </c>
      <c r="G4279" s="26">
        <v>597.9990212863072</v>
      </c>
      <c r="H4279" s="26">
        <v>338.39507696698928</v>
      </c>
      <c r="I4279" s="26">
        <v>3853.3824638438846</v>
      </c>
      <c r="J4279" s="26">
        <v>0</v>
      </c>
      <c r="K4279" s="26">
        <v>1474.2322304919362</v>
      </c>
      <c r="L4279" s="26">
        <v>0</v>
      </c>
      <c r="M4279" s="26">
        <v>0</v>
      </c>
      <c r="N4279" s="26">
        <v>0</v>
      </c>
      <c r="O4279" s="26">
        <v>0</v>
      </c>
      <c r="P4279" s="26">
        <v>0</v>
      </c>
      <c r="Q4279" s="26">
        <v>0</v>
      </c>
      <c r="R4279" s="26">
        <v>4.9008561287217089</v>
      </c>
      <c r="S4279" s="26">
        <v>1.8348484510116909</v>
      </c>
      <c r="T4279" s="26">
        <v>7.4093820835550453E-2</v>
      </c>
      <c r="U4279" s="26">
        <v>11.823385312121513</v>
      </c>
      <c r="V4279" s="26">
        <v>0</v>
      </c>
      <c r="W4279" s="26">
        <v>2.2113483649597052</v>
      </c>
      <c r="X4279" s="26">
        <v>0</v>
      </c>
      <c r="Y4279" s="26">
        <v>4841</v>
      </c>
      <c r="Z4279" s="26">
        <v>2008</v>
      </c>
      <c r="AA4279" s="26" t="b">
        <v>1</v>
      </c>
      <c r="AB4279" s="27" t="s">
        <v>300</v>
      </c>
      <c r="AC4279" s="16">
        <f t="shared" si="200"/>
        <v>13563.125427132185</v>
      </c>
      <c r="AD4279" s="16">
        <f t="shared" si="199"/>
        <v>20.844532077650168</v>
      </c>
      <c r="AE4279" s="16" t="str">
        <f>VLOOKUP(AB4279,aircraft!A:B,2,FALSE)</f>
        <v>Freighter (combi)</v>
      </c>
      <c r="AF4279" s="16" t="str">
        <f t="shared" si="201"/>
        <v/>
      </c>
    </row>
    <row r="4280" spans="1:32" x14ac:dyDescent="0.25">
      <c r="A4280" s="26">
        <v>0</v>
      </c>
      <c r="B4280" s="26">
        <v>0</v>
      </c>
      <c r="C4280" s="26">
        <v>0</v>
      </c>
      <c r="D4280" s="26">
        <v>0</v>
      </c>
      <c r="E4280" s="26">
        <v>0</v>
      </c>
      <c r="F4280" s="26">
        <v>3619810.7472146158</v>
      </c>
      <c r="G4280" s="26">
        <v>221978.79085202428</v>
      </c>
      <c r="H4280" s="26">
        <v>11887.046892733633</v>
      </c>
      <c r="I4280" s="26">
        <v>1336228.6707764559</v>
      </c>
      <c r="J4280" s="26">
        <v>0</v>
      </c>
      <c r="K4280" s="26">
        <v>323592.11889232334</v>
      </c>
      <c r="L4280" s="26">
        <v>0</v>
      </c>
      <c r="M4280" s="26">
        <v>0</v>
      </c>
      <c r="N4280" s="26">
        <v>0</v>
      </c>
      <c r="O4280" s="26">
        <v>0</v>
      </c>
      <c r="P4280" s="26">
        <v>0</v>
      </c>
      <c r="Q4280" s="26">
        <v>0</v>
      </c>
      <c r="R4280" s="26">
        <v>1212.4536287368203</v>
      </c>
      <c r="S4280" s="26">
        <v>235.18803552021151</v>
      </c>
      <c r="T4280" s="26">
        <v>1.2861155430025066</v>
      </c>
      <c r="U4280" s="26">
        <v>1315.2315235867106</v>
      </c>
      <c r="V4280" s="26">
        <v>0</v>
      </c>
      <c r="W4280" s="26">
        <v>139.14461584915924</v>
      </c>
      <c r="X4280" s="26">
        <v>0</v>
      </c>
      <c r="Y4280" s="26">
        <v>23260464</v>
      </c>
      <c r="Z4280" s="26">
        <v>2008</v>
      </c>
      <c r="AA4280" s="26" t="b">
        <v>1</v>
      </c>
      <c r="AB4280" s="27" t="s">
        <v>78</v>
      </c>
      <c r="AC4280" s="16">
        <f t="shared" si="200"/>
        <v>5513497.3746281527</v>
      </c>
      <c r="AD4280" s="16">
        <f t="shared" si="199"/>
        <v>2903.3039192359042</v>
      </c>
      <c r="AE4280" s="16" t="str">
        <f>VLOOKUP(AB4280,aircraft!A:B,2,FALSE)</f>
        <v>Passenger</v>
      </c>
      <c r="AF4280" s="16" t="str">
        <f t="shared" si="201"/>
        <v/>
      </c>
    </row>
    <row r="4281" spans="1:32" x14ac:dyDescent="0.25">
      <c r="A4281" s="26">
        <v>0</v>
      </c>
      <c r="B4281" s="26">
        <v>0</v>
      </c>
      <c r="C4281" s="26">
        <v>0</v>
      </c>
      <c r="D4281" s="26">
        <v>0</v>
      </c>
      <c r="E4281" s="26">
        <v>0</v>
      </c>
      <c r="F4281" s="26">
        <v>264960.99326288485</v>
      </c>
      <c r="G4281" s="26">
        <v>16063.704348240415</v>
      </c>
      <c r="H4281" s="26">
        <v>171.17026053917419</v>
      </c>
      <c r="I4281" s="26">
        <v>112106.88109811915</v>
      </c>
      <c r="J4281" s="26">
        <v>0</v>
      </c>
      <c r="K4281" s="26">
        <v>26887.036451087442</v>
      </c>
      <c r="L4281" s="26">
        <v>0</v>
      </c>
      <c r="M4281" s="26">
        <v>0</v>
      </c>
      <c r="N4281" s="26">
        <v>0</v>
      </c>
      <c r="O4281" s="26">
        <v>0</v>
      </c>
      <c r="P4281" s="26">
        <v>0</v>
      </c>
      <c r="Q4281" s="26">
        <v>0</v>
      </c>
      <c r="R4281" s="26">
        <v>16.789571232028738</v>
      </c>
      <c r="S4281" s="26">
        <v>2.6382937354098566</v>
      </c>
      <c r="T4281" s="26">
        <v>7.9477967645143772E-3</v>
      </c>
      <c r="U4281" s="26">
        <v>17.435208590014764</v>
      </c>
      <c r="V4281" s="26">
        <v>0</v>
      </c>
      <c r="W4281" s="26">
        <v>11.561426066602705</v>
      </c>
      <c r="X4281" s="26">
        <v>0</v>
      </c>
      <c r="Y4281" s="26">
        <v>2332098</v>
      </c>
      <c r="Z4281" s="26">
        <v>2008</v>
      </c>
      <c r="AA4281" s="26" t="b">
        <v>1</v>
      </c>
      <c r="AB4281" s="27" t="s">
        <v>221</v>
      </c>
      <c r="AC4281" s="16">
        <f t="shared" si="200"/>
        <v>420189.78542087099</v>
      </c>
      <c r="AD4281" s="16">
        <f t="shared" si="199"/>
        <v>48.43244742082058</v>
      </c>
      <c r="AE4281" s="16" t="str">
        <f>VLOOKUP(AB4281,aircraft!A:B,2,FALSE)</f>
        <v>Passenger</v>
      </c>
      <c r="AF4281" s="16" t="str">
        <f t="shared" si="201"/>
        <v/>
      </c>
    </row>
    <row r="4282" spans="1:32" x14ac:dyDescent="0.25">
      <c r="A4282" s="26">
        <v>0</v>
      </c>
      <c r="B4282" s="26">
        <v>0</v>
      </c>
      <c r="C4282" s="26">
        <v>0</v>
      </c>
      <c r="D4282" s="26">
        <v>0</v>
      </c>
      <c r="E4282" s="26">
        <v>0</v>
      </c>
      <c r="F4282" s="26">
        <v>54288.276591267699</v>
      </c>
      <c r="G4282" s="26">
        <v>2777.0927790835553</v>
      </c>
      <c r="H4282" s="26">
        <v>3815.0328038849816</v>
      </c>
      <c r="I4282" s="26">
        <v>27925.08872129571</v>
      </c>
      <c r="J4282" s="26">
        <v>0</v>
      </c>
      <c r="K4282" s="26">
        <v>6123.6814972818875</v>
      </c>
      <c r="L4282" s="26">
        <v>0</v>
      </c>
      <c r="M4282" s="26">
        <v>0</v>
      </c>
      <c r="N4282" s="26">
        <v>0</v>
      </c>
      <c r="O4282" s="26">
        <v>0</v>
      </c>
      <c r="P4282" s="26">
        <v>0</v>
      </c>
      <c r="Q4282" s="26">
        <v>0</v>
      </c>
      <c r="R4282" s="26">
        <v>19.769568145433169</v>
      </c>
      <c r="S4282" s="26">
        <v>4.7959555637998292</v>
      </c>
      <c r="T4282" s="26">
        <v>0.57531499767189664</v>
      </c>
      <c r="U4282" s="26">
        <v>48.550358674464228</v>
      </c>
      <c r="V4282" s="26">
        <v>0</v>
      </c>
      <c r="W4282" s="26">
        <v>2.633183133256177</v>
      </c>
      <c r="X4282" s="26">
        <v>0</v>
      </c>
      <c r="Y4282" s="26">
        <v>323708</v>
      </c>
      <c r="Z4282" s="26">
        <v>2008</v>
      </c>
      <c r="AA4282" s="26" t="b">
        <v>1</v>
      </c>
      <c r="AB4282" s="27" t="s">
        <v>79</v>
      </c>
      <c r="AC4282" s="16">
        <f t="shared" si="200"/>
        <v>94929.172392813838</v>
      </c>
      <c r="AD4282" s="16">
        <f t="shared" si="199"/>
        <v>76.324380514625304</v>
      </c>
      <c r="AE4282" s="16" t="str">
        <f>VLOOKUP(AB4282,aircraft!A:B,2,FALSE)</f>
        <v>Passenger</v>
      </c>
      <c r="AF4282" s="16" t="str">
        <f t="shared" si="201"/>
        <v/>
      </c>
    </row>
    <row r="4283" spans="1:32" x14ac:dyDescent="0.25">
      <c r="A4283" s="26">
        <v>0</v>
      </c>
      <c r="B4283" s="26">
        <v>0</v>
      </c>
      <c r="C4283" s="26">
        <v>0</v>
      </c>
      <c r="D4283" s="26">
        <v>0</v>
      </c>
      <c r="E4283" s="26">
        <v>0</v>
      </c>
      <c r="F4283" s="26">
        <v>32397.777544980552</v>
      </c>
      <c r="G4283" s="26">
        <v>1493.3802948234709</v>
      </c>
      <c r="H4283" s="26">
        <v>2352.861216969251</v>
      </c>
      <c r="I4283" s="26">
        <v>15325.778872537037</v>
      </c>
      <c r="J4283" s="26">
        <v>0</v>
      </c>
      <c r="K4283" s="26">
        <v>3944.3965886199803</v>
      </c>
      <c r="L4283" s="26">
        <v>0</v>
      </c>
      <c r="M4283" s="26">
        <v>0</v>
      </c>
      <c r="N4283" s="26">
        <v>0</v>
      </c>
      <c r="O4283" s="26">
        <v>0</v>
      </c>
      <c r="P4283" s="26">
        <v>0</v>
      </c>
      <c r="Q4283" s="26">
        <v>0</v>
      </c>
      <c r="R4283" s="26">
        <v>25.49399225851182</v>
      </c>
      <c r="S4283" s="26">
        <v>6.1869615809686431</v>
      </c>
      <c r="T4283" s="26">
        <v>0.61756088860923075</v>
      </c>
      <c r="U4283" s="26">
        <v>65.516037079340308</v>
      </c>
      <c r="V4283" s="26">
        <v>0</v>
      </c>
      <c r="W4283" s="26">
        <v>1.6960905907071588</v>
      </c>
      <c r="X4283" s="26">
        <v>0</v>
      </c>
      <c r="Y4283" s="26">
        <v>254934</v>
      </c>
      <c r="Z4283" s="26">
        <v>2008</v>
      </c>
      <c r="AA4283" s="26" t="b">
        <v>1</v>
      </c>
      <c r="AB4283" s="27" t="s">
        <v>80</v>
      </c>
      <c r="AC4283" s="16">
        <f t="shared" si="200"/>
        <v>55514.194517930293</v>
      </c>
      <c r="AD4283" s="16">
        <f t="shared" si="199"/>
        <v>99.510642398137165</v>
      </c>
      <c r="AE4283" s="16" t="str">
        <f>VLOOKUP(AB4283,aircraft!A:B,2,FALSE)</f>
        <v>Passenger</v>
      </c>
      <c r="AF4283" s="16" t="str">
        <f t="shared" si="201"/>
        <v/>
      </c>
    </row>
    <row r="4284" spans="1:32" x14ac:dyDescent="0.25">
      <c r="A4284" s="26">
        <v>0</v>
      </c>
      <c r="B4284" s="26">
        <v>0</v>
      </c>
      <c r="C4284" s="26">
        <v>0</v>
      </c>
      <c r="D4284" s="26">
        <v>0</v>
      </c>
      <c r="E4284" s="26">
        <v>0</v>
      </c>
      <c r="F4284" s="26">
        <v>7801.3058534192569</v>
      </c>
      <c r="G4284" s="26">
        <v>490.98800552082821</v>
      </c>
      <c r="H4284" s="26">
        <v>670.32167815089224</v>
      </c>
      <c r="I4284" s="26">
        <v>4109.1582643036554</v>
      </c>
      <c r="J4284" s="26">
        <v>0</v>
      </c>
      <c r="K4284" s="26">
        <v>991.4540523400492</v>
      </c>
      <c r="L4284" s="26">
        <v>0</v>
      </c>
      <c r="M4284" s="26">
        <v>0</v>
      </c>
      <c r="N4284" s="26">
        <v>0</v>
      </c>
      <c r="O4284" s="26">
        <v>0</v>
      </c>
      <c r="P4284" s="26">
        <v>0</v>
      </c>
      <c r="Q4284" s="26">
        <v>0</v>
      </c>
      <c r="R4284" s="26">
        <v>4.7722083964805266</v>
      </c>
      <c r="S4284" s="26">
        <v>1.1906621948080127</v>
      </c>
      <c r="T4284" s="26">
        <v>0.17478156063129682</v>
      </c>
      <c r="U4284" s="26">
        <v>10.13370991966959</v>
      </c>
      <c r="V4284" s="26">
        <v>0</v>
      </c>
      <c r="W4284" s="26">
        <v>0.42632525698456142</v>
      </c>
      <c r="X4284" s="26">
        <v>0</v>
      </c>
      <c r="Y4284" s="26">
        <v>55738</v>
      </c>
      <c r="Z4284" s="26">
        <v>2008</v>
      </c>
      <c r="AA4284" s="26" t="b">
        <v>1</v>
      </c>
      <c r="AB4284" s="27" t="s">
        <v>145</v>
      </c>
      <c r="AC4284" s="16">
        <f t="shared" si="200"/>
        <v>14063.227853734683</v>
      </c>
      <c r="AD4284" s="16">
        <f t="shared" si="199"/>
        <v>16.697687328573988</v>
      </c>
      <c r="AE4284" s="16" t="str">
        <f>VLOOKUP(AB4284,aircraft!A:B,2,FALSE)</f>
        <v>Passenger</v>
      </c>
      <c r="AF4284" s="16" t="str">
        <f t="shared" si="201"/>
        <v/>
      </c>
    </row>
    <row r="4285" spans="1:32" x14ac:dyDescent="0.25">
      <c r="A4285" s="26">
        <v>0</v>
      </c>
      <c r="B4285" s="26">
        <v>0</v>
      </c>
      <c r="C4285" s="26">
        <v>0</v>
      </c>
      <c r="D4285" s="26">
        <v>0</v>
      </c>
      <c r="E4285" s="26">
        <v>0</v>
      </c>
      <c r="F4285" s="26">
        <v>1146996.1043246596</v>
      </c>
      <c r="G4285" s="26">
        <v>67704.841899181018</v>
      </c>
      <c r="H4285" s="26">
        <v>97830.803183882759</v>
      </c>
      <c r="I4285" s="26">
        <v>609498.84826609609</v>
      </c>
      <c r="J4285" s="26">
        <v>0</v>
      </c>
      <c r="K4285" s="26">
        <v>148014.67024443025</v>
      </c>
      <c r="L4285" s="26">
        <v>0</v>
      </c>
      <c r="M4285" s="26">
        <v>0</v>
      </c>
      <c r="N4285" s="26">
        <v>0</v>
      </c>
      <c r="O4285" s="26">
        <v>0</v>
      </c>
      <c r="P4285" s="26">
        <v>0</v>
      </c>
      <c r="Q4285" s="26">
        <v>0</v>
      </c>
      <c r="R4285" s="26">
        <v>672.36229345687036</v>
      </c>
      <c r="S4285" s="26">
        <v>194.30138566734351</v>
      </c>
      <c r="T4285" s="26">
        <v>14.665546233266785</v>
      </c>
      <c r="U4285" s="26">
        <v>1823.5293027213324</v>
      </c>
      <c r="V4285" s="26">
        <v>0</v>
      </c>
      <c r="W4285" s="26">
        <v>63.646310366583684</v>
      </c>
      <c r="X4285" s="26">
        <v>0</v>
      </c>
      <c r="Y4285" s="26">
        <v>6934039</v>
      </c>
      <c r="Z4285" s="26">
        <v>2008</v>
      </c>
      <c r="AA4285" s="26" t="b">
        <v>1</v>
      </c>
      <c r="AB4285" s="27" t="s">
        <v>81</v>
      </c>
      <c r="AC4285" s="16">
        <f t="shared" si="200"/>
        <v>2070045.2679182496</v>
      </c>
      <c r="AD4285" s="16">
        <f t="shared" si="199"/>
        <v>2768.5048384453967</v>
      </c>
      <c r="AE4285" s="16" t="str">
        <f>VLOOKUP(AB4285,aircraft!A:B,2,FALSE)</f>
        <v>Passenger (not used as freighter)</v>
      </c>
      <c r="AF4285" s="16" t="str">
        <f t="shared" si="201"/>
        <v/>
      </c>
    </row>
    <row r="4286" spans="1:32" x14ac:dyDescent="0.25">
      <c r="A4286" s="26">
        <v>0</v>
      </c>
      <c r="B4286" s="26">
        <v>0</v>
      </c>
      <c r="C4286" s="26">
        <v>0</v>
      </c>
      <c r="D4286" s="26">
        <v>0</v>
      </c>
      <c r="E4286" s="26">
        <v>0</v>
      </c>
      <c r="F4286" s="26">
        <v>469.49704040479662</v>
      </c>
      <c r="G4286" s="26">
        <v>23.083603137792196</v>
      </c>
      <c r="H4286" s="26">
        <v>20.786588235183849</v>
      </c>
      <c r="I4286" s="26">
        <v>217.21780833258498</v>
      </c>
      <c r="J4286" s="26">
        <v>0</v>
      </c>
      <c r="K4286" s="26">
        <v>81.042668223381042</v>
      </c>
      <c r="L4286" s="26">
        <v>0</v>
      </c>
      <c r="M4286" s="26">
        <v>0</v>
      </c>
      <c r="N4286" s="26">
        <v>0</v>
      </c>
      <c r="O4286" s="26">
        <v>0</v>
      </c>
      <c r="P4286" s="26">
        <v>0</v>
      </c>
      <c r="Q4286" s="26">
        <v>0</v>
      </c>
      <c r="R4286" s="26">
        <v>8.6795346232225151E-2</v>
      </c>
      <c r="S4286" s="26">
        <v>3.2275822974633155E-2</v>
      </c>
      <c r="T4286" s="26">
        <v>0</v>
      </c>
      <c r="U4286" s="26">
        <v>0.30371703615031287</v>
      </c>
      <c r="V4286" s="26">
        <v>0</v>
      </c>
      <c r="W4286" s="26">
        <v>1.6208534414540246E-2</v>
      </c>
      <c r="X4286" s="26">
        <v>0</v>
      </c>
      <c r="Y4286" s="26">
        <v>2501</v>
      </c>
      <c r="Z4286" s="26">
        <v>2008</v>
      </c>
      <c r="AA4286" s="26" t="b">
        <v>1</v>
      </c>
      <c r="AB4286" s="27" t="s">
        <v>203</v>
      </c>
      <c r="AC4286" s="16">
        <f t="shared" si="200"/>
        <v>811.62770833373861</v>
      </c>
      <c r="AD4286" s="16">
        <f t="shared" si="199"/>
        <v>0.43899673977171144</v>
      </c>
      <c r="AE4286" s="16" t="str">
        <f>VLOOKUP(AB4286,aircraft!A:B,2,FALSE)</f>
        <v>Passenger</v>
      </c>
      <c r="AF4286" s="16" t="str">
        <f t="shared" si="201"/>
        <v/>
      </c>
    </row>
    <row r="4287" spans="1:32" x14ac:dyDescent="0.25">
      <c r="A4287" s="26">
        <v>0</v>
      </c>
      <c r="B4287" s="26">
        <v>0</v>
      </c>
      <c r="C4287" s="26">
        <v>0</v>
      </c>
      <c r="D4287" s="26">
        <v>0</v>
      </c>
      <c r="E4287" s="26">
        <v>0</v>
      </c>
      <c r="F4287" s="26">
        <v>6103.2478001565742</v>
      </c>
      <c r="G4287" s="26">
        <v>414.49446449453535</v>
      </c>
      <c r="H4287" s="26">
        <v>319.62831163568649</v>
      </c>
      <c r="I4287" s="26">
        <v>3262.8033865977823</v>
      </c>
      <c r="J4287" s="26">
        <v>0</v>
      </c>
      <c r="K4287" s="26">
        <v>1109.6091990917921</v>
      </c>
      <c r="L4287" s="26">
        <v>0</v>
      </c>
      <c r="M4287" s="26">
        <v>0</v>
      </c>
      <c r="N4287" s="26">
        <v>0</v>
      </c>
      <c r="O4287" s="26">
        <v>0</v>
      </c>
      <c r="P4287" s="26">
        <v>0</v>
      </c>
      <c r="Q4287" s="26">
        <v>0</v>
      </c>
      <c r="R4287" s="26">
        <v>2.9274487859204115</v>
      </c>
      <c r="S4287" s="26">
        <v>0.51186773102004401</v>
      </c>
      <c r="T4287" s="26">
        <v>0.10439030106449777</v>
      </c>
      <c r="U4287" s="26">
        <v>4.0868727752801943</v>
      </c>
      <c r="V4287" s="26">
        <v>0</v>
      </c>
      <c r="W4287" s="26">
        <v>0.22192185035908019</v>
      </c>
      <c r="X4287" s="26">
        <v>0</v>
      </c>
      <c r="Y4287" s="26">
        <v>14775</v>
      </c>
      <c r="Z4287" s="26">
        <v>2008</v>
      </c>
      <c r="AA4287" s="26" t="b">
        <v>1</v>
      </c>
      <c r="AB4287" s="27" t="s">
        <v>229</v>
      </c>
      <c r="AC4287" s="16">
        <f t="shared" si="200"/>
        <v>11209.783161976371</v>
      </c>
      <c r="AD4287" s="16">
        <f t="shared" si="199"/>
        <v>7.8525014436442282</v>
      </c>
      <c r="AE4287" s="16" t="str">
        <f>VLOOKUP(AB4287,aircraft!A:B,2,FALSE)</f>
        <v>Passenger</v>
      </c>
      <c r="AF4287" s="16" t="str">
        <f t="shared" si="201"/>
        <v/>
      </c>
    </row>
    <row r="4288" spans="1:32" x14ac:dyDescent="0.25">
      <c r="A4288" s="26">
        <v>0</v>
      </c>
      <c r="B4288" s="26">
        <v>0</v>
      </c>
      <c r="C4288" s="26">
        <v>0</v>
      </c>
      <c r="D4288" s="26">
        <v>0</v>
      </c>
      <c r="E4288" s="26">
        <v>0</v>
      </c>
      <c r="F4288" s="26">
        <v>894.84153102405662</v>
      </c>
      <c r="G4288" s="26">
        <v>77.315005036689783</v>
      </c>
      <c r="H4288" s="26">
        <v>51.18448271281126</v>
      </c>
      <c r="I4288" s="26">
        <v>529.43394283551515</v>
      </c>
      <c r="J4288" s="26">
        <v>0</v>
      </c>
      <c r="K4288" s="26">
        <v>140.87917159497738</v>
      </c>
      <c r="L4288" s="26">
        <v>0</v>
      </c>
      <c r="M4288" s="26">
        <v>0</v>
      </c>
      <c r="N4288" s="26">
        <v>0</v>
      </c>
      <c r="O4288" s="26">
        <v>0</v>
      </c>
      <c r="P4288" s="26">
        <v>0</v>
      </c>
      <c r="Q4288" s="26">
        <v>0</v>
      </c>
      <c r="R4288" s="26">
        <v>0.64065427904042394</v>
      </c>
      <c r="S4288" s="26">
        <v>0.32781559732310595</v>
      </c>
      <c r="T4288" s="26">
        <v>3.0710688851869482E-3</v>
      </c>
      <c r="U4288" s="26">
        <v>2.2447997530542785</v>
      </c>
      <c r="V4288" s="26">
        <v>0</v>
      </c>
      <c r="W4288" s="26">
        <v>2.8175835657275793E-2</v>
      </c>
      <c r="X4288" s="26">
        <v>0</v>
      </c>
      <c r="Y4288" s="26">
        <v>5022</v>
      </c>
      <c r="Z4288" s="26">
        <v>2008</v>
      </c>
      <c r="AA4288" s="26" t="b">
        <v>1</v>
      </c>
      <c r="AB4288" s="27" t="s">
        <v>251</v>
      </c>
      <c r="AC4288" s="16">
        <f t="shared" si="200"/>
        <v>1693.6541332040501</v>
      </c>
      <c r="AD4288" s="16">
        <f t="shared" si="199"/>
        <v>3.2445165339602711</v>
      </c>
      <c r="AE4288" s="16" t="str">
        <f>VLOOKUP(AB4288,aircraft!A:B,2,FALSE)</f>
        <v>Passenger</v>
      </c>
      <c r="AF4288" s="16" t="str">
        <f t="shared" si="201"/>
        <v/>
      </c>
    </row>
    <row r="4289" spans="1:32" x14ac:dyDescent="0.25">
      <c r="A4289" s="26">
        <v>0</v>
      </c>
      <c r="B4289" s="26">
        <v>0</v>
      </c>
      <c r="C4289" s="26">
        <v>0</v>
      </c>
      <c r="D4289" s="26">
        <v>0</v>
      </c>
      <c r="E4289" s="26">
        <v>0</v>
      </c>
      <c r="F4289" s="26">
        <v>3999.3081677391774</v>
      </c>
      <c r="G4289" s="26">
        <v>319.40932435144248</v>
      </c>
      <c r="H4289" s="26">
        <v>0</v>
      </c>
      <c r="I4289" s="26">
        <v>1191.0596784414877</v>
      </c>
      <c r="J4289" s="26">
        <v>0</v>
      </c>
      <c r="K4289" s="26">
        <v>1947.4785431900018</v>
      </c>
      <c r="L4289" s="26">
        <v>0</v>
      </c>
      <c r="M4289" s="26">
        <v>0</v>
      </c>
      <c r="N4289" s="26">
        <v>0</v>
      </c>
      <c r="O4289" s="26">
        <v>0</v>
      </c>
      <c r="P4289" s="26">
        <v>0</v>
      </c>
      <c r="Q4289" s="26">
        <v>0</v>
      </c>
      <c r="R4289" s="26">
        <v>4.5297030126056717</v>
      </c>
      <c r="S4289" s="26">
        <v>1.8423530302073206</v>
      </c>
      <c r="T4289" s="26">
        <v>0</v>
      </c>
      <c r="U4289" s="26">
        <v>6.8700324018093148</v>
      </c>
      <c r="V4289" s="26">
        <v>0</v>
      </c>
      <c r="W4289" s="26">
        <v>0.95426449748078102</v>
      </c>
      <c r="X4289" s="26">
        <v>0</v>
      </c>
      <c r="Y4289" s="26">
        <v>112787</v>
      </c>
      <c r="Z4289" s="26">
        <v>2008</v>
      </c>
      <c r="AA4289" s="26" t="b">
        <v>1</v>
      </c>
      <c r="AB4289" s="27" t="s">
        <v>248</v>
      </c>
      <c r="AC4289" s="16">
        <f t="shared" si="200"/>
        <v>7457.2557137221092</v>
      </c>
      <c r="AD4289" s="16">
        <f t="shared" si="199"/>
        <v>14.196352942103088</v>
      </c>
      <c r="AE4289" s="16" t="str">
        <f>VLOOKUP(AB4289,aircraft!A:B,2,FALSE)</f>
        <v>Passenger</v>
      </c>
      <c r="AF4289" s="16" t="str">
        <f t="shared" si="201"/>
        <v/>
      </c>
    </row>
    <row r="4290" spans="1:32" x14ac:dyDescent="0.25">
      <c r="A4290" s="26">
        <v>0</v>
      </c>
      <c r="B4290" s="26">
        <v>0</v>
      </c>
      <c r="C4290" s="26">
        <v>0</v>
      </c>
      <c r="D4290" s="26">
        <v>0</v>
      </c>
      <c r="E4290" s="26">
        <v>0</v>
      </c>
      <c r="F4290" s="26">
        <v>85195.853936350861</v>
      </c>
      <c r="G4290" s="26">
        <v>4610.6049947262391</v>
      </c>
      <c r="H4290" s="26">
        <v>0</v>
      </c>
      <c r="I4290" s="26">
        <v>8609.2647303378126</v>
      </c>
      <c r="J4290" s="26">
        <v>0</v>
      </c>
      <c r="K4290" s="26">
        <v>0</v>
      </c>
      <c r="L4290" s="26">
        <v>0</v>
      </c>
      <c r="M4290" s="26">
        <v>0</v>
      </c>
      <c r="N4290" s="26">
        <v>0</v>
      </c>
      <c r="O4290" s="26">
        <v>0</v>
      </c>
      <c r="P4290" s="26">
        <v>0</v>
      </c>
      <c r="Q4290" s="26">
        <v>0</v>
      </c>
      <c r="R4290" s="26">
        <v>224.93319472069047</v>
      </c>
      <c r="S4290" s="26">
        <v>48.878199766970901</v>
      </c>
      <c r="T4290" s="26">
        <v>0</v>
      </c>
      <c r="U4290" s="26">
        <v>91.269011727857716</v>
      </c>
      <c r="V4290" s="26">
        <v>0</v>
      </c>
      <c r="W4290" s="26">
        <v>0</v>
      </c>
      <c r="X4290" s="26">
        <v>0</v>
      </c>
      <c r="Y4290" s="26">
        <v>695193</v>
      </c>
      <c r="Z4290" s="26">
        <v>2008</v>
      </c>
      <c r="AA4290" s="26" t="b">
        <v>1</v>
      </c>
      <c r="AB4290" s="27" t="s">
        <v>223</v>
      </c>
      <c r="AC4290" s="16">
        <f t="shared" si="200"/>
        <v>98415.723661414915</v>
      </c>
      <c r="AD4290" s="16">
        <f t="shared" ref="AD4290:AD4353" si="202">SUM(M4290:U4290,W4290:X4290)</f>
        <v>365.08040621551908</v>
      </c>
      <c r="AE4290" s="16" t="str">
        <f>VLOOKUP(AB4290,aircraft!A:B,2,FALSE)</f>
        <v>Passenger</v>
      </c>
      <c r="AF4290" s="16" t="str">
        <f t="shared" si="201"/>
        <v/>
      </c>
    </row>
    <row r="4291" spans="1:32" x14ac:dyDescent="0.25">
      <c r="A4291" s="26">
        <v>0</v>
      </c>
      <c r="B4291" s="26">
        <v>0</v>
      </c>
      <c r="C4291" s="26">
        <v>0</v>
      </c>
      <c r="D4291" s="26">
        <v>0</v>
      </c>
      <c r="E4291" s="26">
        <v>0</v>
      </c>
      <c r="F4291" s="26">
        <v>336.84487933888897</v>
      </c>
      <c r="G4291" s="26">
        <v>29.467764807068001</v>
      </c>
      <c r="H4291" s="26">
        <v>0</v>
      </c>
      <c r="I4291" s="26">
        <v>99.25062869407779</v>
      </c>
      <c r="J4291" s="26">
        <v>0</v>
      </c>
      <c r="K4291" s="26">
        <v>72.632221877574921</v>
      </c>
      <c r="L4291" s="26">
        <v>0</v>
      </c>
      <c r="M4291" s="26">
        <v>0</v>
      </c>
      <c r="N4291" s="26">
        <v>0</v>
      </c>
      <c r="O4291" s="26">
        <v>0</v>
      </c>
      <c r="P4291" s="26">
        <v>0</v>
      </c>
      <c r="Q4291" s="26">
        <v>0</v>
      </c>
      <c r="R4291" s="26">
        <v>6.9199391751782413E-2</v>
      </c>
      <c r="S4291" s="26">
        <v>3.3003897465417265E-2</v>
      </c>
      <c r="T4291" s="26">
        <v>0</v>
      </c>
      <c r="U4291" s="26">
        <v>0.11116070710635848</v>
      </c>
      <c r="V4291" s="26">
        <v>0</v>
      </c>
      <c r="W4291" s="26">
        <v>3.5589789142110445E-2</v>
      </c>
      <c r="X4291" s="26">
        <v>0</v>
      </c>
      <c r="Y4291" s="26">
        <v>7434</v>
      </c>
      <c r="Z4291" s="26">
        <v>2008</v>
      </c>
      <c r="AA4291" s="26" t="b">
        <v>1</v>
      </c>
      <c r="AB4291" s="27" t="s">
        <v>259</v>
      </c>
      <c r="AC4291" s="16">
        <f t="shared" ref="AC4291:AC4354" si="203">SUM(A4291:L4291)</f>
        <v>538.19549471760968</v>
      </c>
      <c r="AD4291" s="16">
        <f t="shared" si="202"/>
        <v>0.2489537854656686</v>
      </c>
      <c r="AE4291" s="16" t="str">
        <f>VLOOKUP(AB4291,aircraft!A:B,2,FALSE)</f>
        <v>Passenger</v>
      </c>
      <c r="AF4291" s="16" t="str">
        <f t="shared" ref="AF4291:AF4354" si="204">IF(AA4291,"",SUMIFS(AC:AC,Z:Z,Z4291,AB:AB,AB4291)/Y4291)</f>
        <v/>
      </c>
    </row>
    <row r="4292" spans="1:32" x14ac:dyDescent="0.25">
      <c r="A4292" s="26">
        <v>0</v>
      </c>
      <c r="B4292" s="26">
        <v>0</v>
      </c>
      <c r="C4292" s="26">
        <v>0</v>
      </c>
      <c r="D4292" s="26">
        <v>0</v>
      </c>
      <c r="E4292" s="26">
        <v>0</v>
      </c>
      <c r="F4292" s="26">
        <v>2357.9141553722225</v>
      </c>
      <c r="G4292" s="26">
        <v>159.78542913089254</v>
      </c>
      <c r="H4292" s="26">
        <v>0</v>
      </c>
      <c r="I4292" s="26">
        <v>817.12674410614147</v>
      </c>
      <c r="J4292" s="26">
        <v>0</v>
      </c>
      <c r="K4292" s="26">
        <v>494.5797768971679</v>
      </c>
      <c r="L4292" s="26">
        <v>0</v>
      </c>
      <c r="M4292" s="26">
        <v>0</v>
      </c>
      <c r="N4292" s="26">
        <v>0</v>
      </c>
      <c r="O4292" s="26">
        <v>0</v>
      </c>
      <c r="P4292" s="26">
        <v>0</v>
      </c>
      <c r="Q4292" s="26">
        <v>0</v>
      </c>
      <c r="R4292" s="26">
        <v>0.48439574226247689</v>
      </c>
      <c r="S4292" s="26">
        <v>0.17895968540643395</v>
      </c>
      <c r="T4292" s="26">
        <v>0</v>
      </c>
      <c r="U4292" s="26">
        <v>0.91518197784247413</v>
      </c>
      <c r="V4292" s="26">
        <v>0</v>
      </c>
      <c r="W4292" s="26">
        <v>0.24234409355383935</v>
      </c>
      <c r="X4292" s="26">
        <v>0</v>
      </c>
      <c r="Y4292" s="26">
        <v>30479</v>
      </c>
      <c r="Z4292" s="26">
        <v>2008</v>
      </c>
      <c r="AA4292" s="26" t="b">
        <v>1</v>
      </c>
      <c r="AB4292" s="27" t="s">
        <v>235</v>
      </c>
      <c r="AC4292" s="16">
        <f t="shared" si="203"/>
        <v>3829.4061055064244</v>
      </c>
      <c r="AD4292" s="16">
        <f t="shared" si="202"/>
        <v>1.8208814990652242</v>
      </c>
      <c r="AE4292" s="16" t="str">
        <f>VLOOKUP(AB4292,aircraft!A:B,2,FALSE)</f>
        <v>Passenger</v>
      </c>
      <c r="AF4292" s="16" t="str">
        <f t="shared" si="204"/>
        <v/>
      </c>
    </row>
    <row r="4293" spans="1:32" x14ac:dyDescent="0.25">
      <c r="A4293" s="26">
        <v>0</v>
      </c>
      <c r="B4293" s="26">
        <v>0</v>
      </c>
      <c r="C4293" s="26">
        <v>0</v>
      </c>
      <c r="D4293" s="26">
        <v>0</v>
      </c>
      <c r="E4293" s="26">
        <v>0</v>
      </c>
      <c r="F4293" s="26">
        <v>24791.117611894912</v>
      </c>
      <c r="G4293" s="26">
        <v>2007.4627869891378</v>
      </c>
      <c r="H4293" s="26">
        <v>0</v>
      </c>
      <c r="I4293" s="26">
        <v>14486.5752862517</v>
      </c>
      <c r="J4293" s="26">
        <v>0</v>
      </c>
      <c r="K4293" s="26">
        <v>6516.1073390308502</v>
      </c>
      <c r="L4293" s="26">
        <v>0</v>
      </c>
      <c r="M4293" s="26">
        <v>0</v>
      </c>
      <c r="N4293" s="26">
        <v>0</v>
      </c>
      <c r="O4293" s="26">
        <v>0</v>
      </c>
      <c r="P4293" s="26">
        <v>0</v>
      </c>
      <c r="Q4293" s="26">
        <v>0</v>
      </c>
      <c r="R4293" s="26">
        <v>20.770664256634042</v>
      </c>
      <c r="S4293" s="26">
        <v>9.1309066153656939</v>
      </c>
      <c r="T4293" s="26">
        <v>0</v>
      </c>
      <c r="U4293" s="26">
        <v>65.833964341066491</v>
      </c>
      <c r="V4293" s="26">
        <v>0</v>
      </c>
      <c r="W4293" s="26">
        <v>3.192892633993166</v>
      </c>
      <c r="X4293" s="26">
        <v>0</v>
      </c>
      <c r="Y4293" s="26">
        <v>377869</v>
      </c>
      <c r="Z4293" s="26">
        <v>2008</v>
      </c>
      <c r="AA4293" s="26" t="b">
        <v>1</v>
      </c>
      <c r="AB4293" s="27" t="s">
        <v>217</v>
      </c>
      <c r="AC4293" s="16">
        <f t="shared" si="203"/>
        <v>47801.263024166597</v>
      </c>
      <c r="AD4293" s="16">
        <f t="shared" si="202"/>
        <v>98.928427847059396</v>
      </c>
      <c r="AE4293" s="16" t="str">
        <f>VLOOKUP(AB4293,aircraft!A:B,2,FALSE)</f>
        <v>Passenger</v>
      </c>
      <c r="AF4293" s="16" t="str">
        <f t="shared" si="204"/>
        <v/>
      </c>
    </row>
    <row r="4294" spans="1:32" x14ac:dyDescent="0.25">
      <c r="A4294" s="26">
        <v>0</v>
      </c>
      <c r="B4294" s="26">
        <v>0</v>
      </c>
      <c r="C4294" s="26">
        <v>0</v>
      </c>
      <c r="D4294" s="26">
        <v>0</v>
      </c>
      <c r="E4294" s="26">
        <v>0</v>
      </c>
      <c r="F4294" s="26">
        <v>15437.582773362838</v>
      </c>
      <c r="G4294" s="26">
        <v>1166.9465785996967</v>
      </c>
      <c r="H4294" s="26">
        <v>0</v>
      </c>
      <c r="I4294" s="26">
        <v>7906.5700320931537</v>
      </c>
      <c r="J4294" s="26">
        <v>0</v>
      </c>
      <c r="K4294" s="26">
        <v>2915.4036722441761</v>
      </c>
      <c r="L4294" s="26">
        <v>0</v>
      </c>
      <c r="M4294" s="26">
        <v>0</v>
      </c>
      <c r="N4294" s="26">
        <v>0</v>
      </c>
      <c r="O4294" s="26">
        <v>0</v>
      </c>
      <c r="P4294" s="26">
        <v>0</v>
      </c>
      <c r="Q4294" s="26">
        <v>0</v>
      </c>
      <c r="R4294" s="26">
        <v>1.0858474895816228</v>
      </c>
      <c r="S4294" s="26">
        <v>0.15170305563094599</v>
      </c>
      <c r="T4294" s="26">
        <v>0</v>
      </c>
      <c r="U4294" s="26">
        <v>1.0278541069702654</v>
      </c>
      <c r="V4294" s="26">
        <v>0</v>
      </c>
      <c r="W4294" s="26">
        <v>1.428547816342377</v>
      </c>
      <c r="X4294" s="26">
        <v>0</v>
      </c>
      <c r="Y4294" s="26">
        <v>326366</v>
      </c>
      <c r="Z4294" s="26">
        <v>2008</v>
      </c>
      <c r="AA4294" s="26" t="b">
        <v>1</v>
      </c>
      <c r="AB4294" s="27" t="s">
        <v>257</v>
      </c>
      <c r="AC4294" s="16">
        <f t="shared" si="203"/>
        <v>27426.503056299865</v>
      </c>
      <c r="AD4294" s="16">
        <f t="shared" si="202"/>
        <v>3.693952468525211</v>
      </c>
      <c r="AE4294" s="16" t="str">
        <f>VLOOKUP(AB4294,aircraft!A:B,2,FALSE)</f>
        <v>Passenger</v>
      </c>
      <c r="AF4294" s="16" t="str">
        <f t="shared" si="204"/>
        <v/>
      </c>
    </row>
    <row r="4295" spans="1:32" x14ac:dyDescent="0.25">
      <c r="A4295" s="26">
        <v>0</v>
      </c>
      <c r="B4295" s="26">
        <v>0</v>
      </c>
      <c r="C4295" s="26">
        <v>0</v>
      </c>
      <c r="D4295" s="26">
        <v>0</v>
      </c>
      <c r="E4295" s="26">
        <v>0</v>
      </c>
      <c r="F4295" s="26">
        <v>50291.314194926796</v>
      </c>
      <c r="G4295" s="26">
        <v>4243.9874109655311</v>
      </c>
      <c r="H4295" s="26">
        <v>0</v>
      </c>
      <c r="I4295" s="26">
        <v>30693.114315383253</v>
      </c>
      <c r="J4295" s="26">
        <v>0</v>
      </c>
      <c r="K4295" s="26">
        <v>7523.7297568917274</v>
      </c>
      <c r="L4295" s="26">
        <v>0</v>
      </c>
      <c r="M4295" s="26">
        <v>0</v>
      </c>
      <c r="N4295" s="26">
        <v>0</v>
      </c>
      <c r="O4295" s="26">
        <v>0</v>
      </c>
      <c r="P4295" s="26">
        <v>0</v>
      </c>
      <c r="Q4295" s="26">
        <v>0</v>
      </c>
      <c r="R4295" s="26">
        <v>3.437821693896002</v>
      </c>
      <c r="S4295" s="26">
        <v>0.45819618403626367</v>
      </c>
      <c r="T4295" s="26">
        <v>0</v>
      </c>
      <c r="U4295" s="26">
        <v>3.3137392960121681</v>
      </c>
      <c r="V4295" s="26">
        <v>0</v>
      </c>
      <c r="W4295" s="26">
        <v>3.6866276246007477</v>
      </c>
      <c r="X4295" s="26">
        <v>0</v>
      </c>
      <c r="Y4295" s="26">
        <v>520004</v>
      </c>
      <c r="Z4295" s="26">
        <v>2008</v>
      </c>
      <c r="AA4295" s="26" t="b">
        <v>1</v>
      </c>
      <c r="AB4295" s="27" t="s">
        <v>238</v>
      </c>
      <c r="AC4295" s="16">
        <f t="shared" si="203"/>
        <v>92752.145678167304</v>
      </c>
      <c r="AD4295" s="16">
        <f t="shared" si="202"/>
        <v>10.896384798545181</v>
      </c>
      <c r="AE4295" s="16" t="str">
        <f>VLOOKUP(AB4295,aircraft!A:B,2,FALSE)</f>
        <v>Passenger</v>
      </c>
      <c r="AF4295" s="16" t="str">
        <f t="shared" si="204"/>
        <v/>
      </c>
    </row>
    <row r="4296" spans="1:32" x14ac:dyDescent="0.25">
      <c r="A4296" s="26">
        <v>0</v>
      </c>
      <c r="B4296" s="26">
        <v>0</v>
      </c>
      <c r="C4296" s="26">
        <v>0</v>
      </c>
      <c r="D4296" s="26">
        <v>0</v>
      </c>
      <c r="E4296" s="26">
        <v>0</v>
      </c>
      <c r="F4296" s="26">
        <v>7812.2176683078005</v>
      </c>
      <c r="G4296" s="26">
        <v>504.69789711463955</v>
      </c>
      <c r="H4296" s="26">
        <v>0</v>
      </c>
      <c r="I4296" s="26">
        <v>2341.7267850231055</v>
      </c>
      <c r="J4296" s="26">
        <v>0</v>
      </c>
      <c r="K4296" s="26">
        <v>3126.3274061733646</v>
      </c>
      <c r="L4296" s="26">
        <v>0</v>
      </c>
      <c r="M4296" s="26">
        <v>0</v>
      </c>
      <c r="N4296" s="26">
        <v>0</v>
      </c>
      <c r="O4296" s="26">
        <v>0</v>
      </c>
      <c r="P4296" s="26">
        <v>0</v>
      </c>
      <c r="Q4296" s="26">
        <v>0</v>
      </c>
      <c r="R4296" s="26">
        <v>6.1084249901499419</v>
      </c>
      <c r="S4296" s="26">
        <v>2.3523376072594178</v>
      </c>
      <c r="T4296" s="26">
        <v>0</v>
      </c>
      <c r="U4296" s="26">
        <v>10.914513442256926</v>
      </c>
      <c r="V4296" s="26">
        <v>0</v>
      </c>
      <c r="W4296" s="26">
        <v>1.5319004471934523</v>
      </c>
      <c r="X4296" s="26">
        <v>0</v>
      </c>
      <c r="Y4296" s="26">
        <v>205565</v>
      </c>
      <c r="Z4296" s="26">
        <v>2008</v>
      </c>
      <c r="AA4296" s="26" t="b">
        <v>1</v>
      </c>
      <c r="AB4296" s="27" t="s">
        <v>155</v>
      </c>
      <c r="AC4296" s="16">
        <f t="shared" si="203"/>
        <v>13784.96975661891</v>
      </c>
      <c r="AD4296" s="16">
        <f t="shared" si="202"/>
        <v>20.90717648685974</v>
      </c>
      <c r="AE4296" s="16" t="str">
        <f>VLOOKUP(AB4296,aircraft!A:B,2,FALSE)</f>
        <v>Passenger</v>
      </c>
      <c r="AF4296" s="16" t="str">
        <f t="shared" si="204"/>
        <v/>
      </c>
    </row>
    <row r="4297" spans="1:32" x14ac:dyDescent="0.25">
      <c r="A4297" s="26">
        <v>0</v>
      </c>
      <c r="B4297" s="26">
        <v>0</v>
      </c>
      <c r="C4297" s="26">
        <v>0</v>
      </c>
      <c r="D4297" s="26">
        <v>0</v>
      </c>
      <c r="E4297" s="26">
        <v>0</v>
      </c>
      <c r="F4297" s="26">
        <v>1135.8610838013346</v>
      </c>
      <c r="G4297" s="26">
        <v>81.799948919271827</v>
      </c>
      <c r="H4297" s="26">
        <v>0</v>
      </c>
      <c r="I4297" s="26">
        <v>306.59520893475224</v>
      </c>
      <c r="J4297" s="26">
        <v>0</v>
      </c>
      <c r="K4297" s="26">
        <v>400.0209509476108</v>
      </c>
      <c r="L4297" s="26">
        <v>0</v>
      </c>
      <c r="M4297" s="26">
        <v>0</v>
      </c>
      <c r="N4297" s="26">
        <v>0</v>
      </c>
      <c r="O4297" s="26">
        <v>0</v>
      </c>
      <c r="P4297" s="26">
        <v>0</v>
      </c>
      <c r="Q4297" s="26">
        <v>0</v>
      </c>
      <c r="R4297" s="26">
        <v>1.200603056448968</v>
      </c>
      <c r="S4297" s="26">
        <v>0.47182211749211855</v>
      </c>
      <c r="T4297" s="26">
        <v>0</v>
      </c>
      <c r="U4297" s="26">
        <v>1.7684412105843283</v>
      </c>
      <c r="V4297" s="26">
        <v>0</v>
      </c>
      <c r="W4297" s="26">
        <v>0.22801193191426875</v>
      </c>
      <c r="X4297" s="26">
        <v>0</v>
      </c>
      <c r="Y4297" s="26">
        <v>27570</v>
      </c>
      <c r="Z4297" s="26">
        <v>2008</v>
      </c>
      <c r="AA4297" s="26" t="b">
        <v>1</v>
      </c>
      <c r="AB4297" s="27" t="s">
        <v>224</v>
      </c>
      <c r="AC4297" s="16">
        <f t="shared" si="203"/>
        <v>1924.2771926029695</v>
      </c>
      <c r="AD4297" s="16">
        <f t="shared" si="202"/>
        <v>3.6688783164396837</v>
      </c>
      <c r="AE4297" s="16" t="str">
        <f>VLOOKUP(AB4297,aircraft!A:B,2,FALSE)</f>
        <v>Passenger</v>
      </c>
      <c r="AF4297" s="16" t="str">
        <f t="shared" si="204"/>
        <v/>
      </c>
    </row>
    <row r="4298" spans="1:32" x14ac:dyDescent="0.25">
      <c r="A4298" s="26">
        <v>0</v>
      </c>
      <c r="B4298" s="26">
        <v>0</v>
      </c>
      <c r="C4298" s="26">
        <v>0</v>
      </c>
      <c r="D4298" s="26">
        <v>0</v>
      </c>
      <c r="E4298" s="26">
        <v>0</v>
      </c>
      <c r="F4298" s="26">
        <v>2170.3422808347332</v>
      </c>
      <c r="G4298" s="26">
        <v>119.86405368352945</v>
      </c>
      <c r="H4298" s="26">
        <v>0</v>
      </c>
      <c r="I4298" s="26">
        <v>265.5992662574846</v>
      </c>
      <c r="J4298" s="26">
        <v>0</v>
      </c>
      <c r="K4298" s="26">
        <v>930.5455804169178</v>
      </c>
      <c r="L4298" s="26">
        <v>0</v>
      </c>
      <c r="M4298" s="26">
        <v>0</v>
      </c>
      <c r="N4298" s="26">
        <v>0</v>
      </c>
      <c r="O4298" s="26">
        <v>0</v>
      </c>
      <c r="P4298" s="26">
        <v>0</v>
      </c>
      <c r="Q4298" s="26">
        <v>0</v>
      </c>
      <c r="R4298" s="26">
        <v>5.3638167176726457</v>
      </c>
      <c r="S4298" s="26">
        <v>1.083571035368315</v>
      </c>
      <c r="T4298" s="26">
        <v>0</v>
      </c>
      <c r="U4298" s="26">
        <v>2.4010173449626406</v>
      </c>
      <c r="V4298" s="26">
        <v>0</v>
      </c>
      <c r="W4298" s="26">
        <v>0.45596733981211168</v>
      </c>
      <c r="X4298" s="26">
        <v>0</v>
      </c>
      <c r="Y4298" s="26">
        <v>31804</v>
      </c>
      <c r="Z4298" s="26">
        <v>2008</v>
      </c>
      <c r="AA4298" s="26" t="b">
        <v>1</v>
      </c>
      <c r="AB4298" s="27" t="s">
        <v>148</v>
      </c>
      <c r="AC4298" s="16">
        <f t="shared" si="203"/>
        <v>3486.3511811926651</v>
      </c>
      <c r="AD4298" s="16">
        <f t="shared" si="202"/>
        <v>9.3043724378157133</v>
      </c>
      <c r="AE4298" s="16" t="str">
        <f>VLOOKUP(AB4298,aircraft!A:B,2,FALSE)</f>
        <v>Passenger</v>
      </c>
      <c r="AF4298" s="16" t="str">
        <f t="shared" si="204"/>
        <v/>
      </c>
    </row>
    <row r="4299" spans="1:32" x14ac:dyDescent="0.25">
      <c r="A4299" s="26">
        <v>0</v>
      </c>
      <c r="B4299" s="26">
        <v>0</v>
      </c>
      <c r="C4299" s="26">
        <v>0</v>
      </c>
      <c r="D4299" s="26">
        <v>0</v>
      </c>
      <c r="E4299" s="26">
        <v>0</v>
      </c>
      <c r="F4299" s="26">
        <v>4531.8226649494873</v>
      </c>
      <c r="G4299" s="26">
        <v>337.27966478774272</v>
      </c>
      <c r="H4299" s="26">
        <v>0</v>
      </c>
      <c r="I4299" s="26">
        <v>1888.7874974001772</v>
      </c>
      <c r="J4299" s="26">
        <v>0</v>
      </c>
      <c r="K4299" s="26">
        <v>1339.0884169352685</v>
      </c>
      <c r="L4299" s="26">
        <v>0</v>
      </c>
      <c r="M4299" s="26">
        <v>0</v>
      </c>
      <c r="N4299" s="26">
        <v>0</v>
      </c>
      <c r="O4299" s="26">
        <v>0</v>
      </c>
      <c r="P4299" s="26">
        <v>0</v>
      </c>
      <c r="Q4299" s="26">
        <v>0</v>
      </c>
      <c r="R4299" s="26">
        <v>18.107180884049264</v>
      </c>
      <c r="S4299" s="26">
        <v>6.0710337048347141</v>
      </c>
      <c r="T4299" s="26">
        <v>0</v>
      </c>
      <c r="U4299" s="26">
        <v>33.998173489656565</v>
      </c>
      <c r="V4299" s="26">
        <v>0</v>
      </c>
      <c r="W4299" s="26">
        <v>0.76328036375629282</v>
      </c>
      <c r="X4299" s="26">
        <v>0</v>
      </c>
      <c r="Y4299" s="26">
        <v>82816</v>
      </c>
      <c r="Z4299" s="26">
        <v>2008</v>
      </c>
      <c r="AA4299" s="26" t="b">
        <v>1</v>
      </c>
      <c r="AB4299" s="27" t="s">
        <v>208</v>
      </c>
      <c r="AC4299" s="16">
        <f t="shared" si="203"/>
        <v>8096.9782440726758</v>
      </c>
      <c r="AD4299" s="16">
        <f t="shared" si="202"/>
        <v>58.939668442296835</v>
      </c>
      <c r="AE4299" s="16" t="str">
        <f>VLOOKUP(AB4299,aircraft!A:B,2,FALSE)</f>
        <v>Passenger</v>
      </c>
      <c r="AF4299" s="16" t="str">
        <f t="shared" si="204"/>
        <v/>
      </c>
    </row>
    <row r="4300" spans="1:32" x14ac:dyDescent="0.25">
      <c r="A4300" s="26">
        <v>0</v>
      </c>
      <c r="B4300" s="26">
        <v>0</v>
      </c>
      <c r="C4300" s="26">
        <v>0</v>
      </c>
      <c r="D4300" s="26">
        <v>0</v>
      </c>
      <c r="E4300" s="26">
        <v>0</v>
      </c>
      <c r="F4300" s="26">
        <v>2360.4733318875615</v>
      </c>
      <c r="G4300" s="26">
        <v>136.6722608737069</v>
      </c>
      <c r="H4300" s="26">
        <v>0</v>
      </c>
      <c r="I4300" s="26">
        <v>691.26396401739703</v>
      </c>
      <c r="J4300" s="26">
        <v>0</v>
      </c>
      <c r="K4300" s="26">
        <v>972.48042904722024</v>
      </c>
      <c r="L4300" s="26">
        <v>0</v>
      </c>
      <c r="M4300" s="26">
        <v>0</v>
      </c>
      <c r="N4300" s="26">
        <v>0</v>
      </c>
      <c r="O4300" s="26">
        <v>0</v>
      </c>
      <c r="P4300" s="26">
        <v>0</v>
      </c>
      <c r="Q4300" s="26">
        <v>0</v>
      </c>
      <c r="R4300" s="26">
        <v>5.8552114427040838</v>
      </c>
      <c r="S4300" s="26">
        <v>1.2355172269749519</v>
      </c>
      <c r="T4300" s="26">
        <v>0</v>
      </c>
      <c r="U4300" s="26">
        <v>6.2490261774457334</v>
      </c>
      <c r="V4300" s="26">
        <v>0</v>
      </c>
      <c r="W4300" s="26">
        <v>0.47651541588466229</v>
      </c>
      <c r="X4300" s="26">
        <v>0</v>
      </c>
      <c r="Y4300" s="26">
        <v>44908</v>
      </c>
      <c r="Z4300" s="26">
        <v>2008</v>
      </c>
      <c r="AA4300" s="26" t="b">
        <v>1</v>
      </c>
      <c r="AB4300" s="27" t="s">
        <v>169</v>
      </c>
      <c r="AC4300" s="16">
        <f t="shared" si="203"/>
        <v>4160.8899858258856</v>
      </c>
      <c r="AD4300" s="16">
        <f t="shared" si="202"/>
        <v>13.816270263009432</v>
      </c>
      <c r="AE4300" s="16" t="str">
        <f>VLOOKUP(AB4300,aircraft!A:B,2,FALSE)</f>
        <v>Passenger</v>
      </c>
      <c r="AF4300" s="16" t="str">
        <f t="shared" si="204"/>
        <v/>
      </c>
    </row>
    <row r="4301" spans="1:32" x14ac:dyDescent="0.25">
      <c r="A4301" s="26">
        <v>0</v>
      </c>
      <c r="B4301" s="26">
        <v>0</v>
      </c>
      <c r="C4301" s="26">
        <v>0</v>
      </c>
      <c r="D4301" s="26">
        <v>0</v>
      </c>
      <c r="E4301" s="26">
        <v>0</v>
      </c>
      <c r="F4301" s="26">
        <v>715.97687749193983</v>
      </c>
      <c r="G4301" s="26">
        <v>41.31952072926024</v>
      </c>
      <c r="H4301" s="26">
        <v>0</v>
      </c>
      <c r="I4301" s="26">
        <v>212.56203674138735</v>
      </c>
      <c r="J4301" s="26">
        <v>0</v>
      </c>
      <c r="K4301" s="26">
        <v>294.12222319537068</v>
      </c>
      <c r="L4301" s="26">
        <v>0</v>
      </c>
      <c r="M4301" s="26">
        <v>0</v>
      </c>
      <c r="N4301" s="26">
        <v>0</v>
      </c>
      <c r="O4301" s="26">
        <v>0</v>
      </c>
      <c r="P4301" s="26">
        <v>0</v>
      </c>
      <c r="Q4301" s="26">
        <v>0</v>
      </c>
      <c r="R4301" s="26">
        <v>1.774423433357168</v>
      </c>
      <c r="S4301" s="26">
        <v>0.37352846396917133</v>
      </c>
      <c r="T4301" s="26">
        <v>0</v>
      </c>
      <c r="U4301" s="26">
        <v>1.9215607945312796</v>
      </c>
      <c r="V4301" s="26">
        <v>0</v>
      </c>
      <c r="W4301" s="26">
        <v>0.14411989107500908</v>
      </c>
      <c r="X4301" s="26">
        <v>0</v>
      </c>
      <c r="Y4301" s="26">
        <v>13295</v>
      </c>
      <c r="Z4301" s="26">
        <v>2008</v>
      </c>
      <c r="AA4301" s="26" t="b">
        <v>1</v>
      </c>
      <c r="AB4301" s="27" t="s">
        <v>239</v>
      </c>
      <c r="AC4301" s="16">
        <f t="shared" si="203"/>
        <v>1263.9806581579583</v>
      </c>
      <c r="AD4301" s="16">
        <f t="shared" si="202"/>
        <v>4.213632582932628</v>
      </c>
      <c r="AE4301" s="16" t="str">
        <f>VLOOKUP(AB4301,aircraft!A:B,2,FALSE)</f>
        <v>Passenger</v>
      </c>
      <c r="AF4301" s="16" t="str">
        <f t="shared" si="204"/>
        <v/>
      </c>
    </row>
    <row r="4302" spans="1:32" x14ac:dyDescent="0.25">
      <c r="A4302" s="26">
        <v>0</v>
      </c>
      <c r="B4302" s="26">
        <v>0</v>
      </c>
      <c r="C4302" s="26">
        <v>0</v>
      </c>
      <c r="D4302" s="26">
        <v>0</v>
      </c>
      <c r="E4302" s="26">
        <v>0</v>
      </c>
      <c r="F4302" s="26">
        <v>7096.3068919467605</v>
      </c>
      <c r="G4302" s="26">
        <v>555.79564440109448</v>
      </c>
      <c r="H4302" s="26">
        <v>0</v>
      </c>
      <c r="I4302" s="26">
        <v>834.64898391550162</v>
      </c>
      <c r="J4302" s="26">
        <v>0</v>
      </c>
      <c r="K4302" s="26">
        <v>0</v>
      </c>
      <c r="L4302" s="26">
        <v>0</v>
      </c>
      <c r="M4302" s="26">
        <v>0</v>
      </c>
      <c r="N4302" s="26">
        <v>0</v>
      </c>
      <c r="O4302" s="26">
        <v>0</v>
      </c>
      <c r="P4302" s="26">
        <v>0</v>
      </c>
      <c r="Q4302" s="26">
        <v>0</v>
      </c>
      <c r="R4302" s="26">
        <v>0</v>
      </c>
      <c r="S4302" s="26">
        <v>0</v>
      </c>
      <c r="T4302" s="26">
        <v>0</v>
      </c>
      <c r="U4302" s="26">
        <v>0</v>
      </c>
      <c r="V4302" s="26">
        <v>0</v>
      </c>
      <c r="W4302" s="26">
        <v>0</v>
      </c>
      <c r="X4302" s="26">
        <v>0</v>
      </c>
      <c r="Y4302" s="26">
        <v>111768</v>
      </c>
      <c r="Z4302" s="26">
        <v>2008</v>
      </c>
      <c r="AA4302" s="26" t="b">
        <v>1</v>
      </c>
      <c r="AB4302" s="27" t="s">
        <v>178</v>
      </c>
      <c r="AC4302" s="16">
        <f t="shared" si="203"/>
        <v>8486.7515202633567</v>
      </c>
      <c r="AD4302" s="16">
        <f t="shared" si="202"/>
        <v>0</v>
      </c>
      <c r="AE4302" s="16" t="str">
        <f>VLOOKUP(AB4302,aircraft!A:B,2,FALSE)</f>
        <v>Passenger</v>
      </c>
      <c r="AF4302" s="16" t="str">
        <f t="shared" si="204"/>
        <v/>
      </c>
    </row>
    <row r="4303" spans="1:32" x14ac:dyDescent="0.25">
      <c r="A4303" s="26">
        <v>0</v>
      </c>
      <c r="B4303" s="26">
        <v>0</v>
      </c>
      <c r="C4303" s="26">
        <v>0</v>
      </c>
      <c r="D4303" s="26">
        <v>0</v>
      </c>
      <c r="E4303" s="26">
        <v>0</v>
      </c>
      <c r="F4303" s="26">
        <v>50063.003642863085</v>
      </c>
      <c r="G4303" s="26">
        <v>3738.8425245388225</v>
      </c>
      <c r="H4303" s="26">
        <v>0</v>
      </c>
      <c r="I4303" s="26">
        <v>5692.868014284556</v>
      </c>
      <c r="J4303" s="26">
        <v>0</v>
      </c>
      <c r="K4303" s="26">
        <v>0</v>
      </c>
      <c r="L4303" s="26">
        <v>0</v>
      </c>
      <c r="M4303" s="26">
        <v>0</v>
      </c>
      <c r="N4303" s="26">
        <v>0</v>
      </c>
      <c r="O4303" s="26">
        <v>0</v>
      </c>
      <c r="P4303" s="26">
        <v>0</v>
      </c>
      <c r="Q4303" s="26">
        <v>0</v>
      </c>
      <c r="R4303" s="26">
        <v>6.1998854799668992</v>
      </c>
      <c r="S4303" s="26">
        <v>3.0805709377872845</v>
      </c>
      <c r="T4303" s="26">
        <v>0</v>
      </c>
      <c r="U4303" s="26">
        <v>4.6905649655910535</v>
      </c>
      <c r="V4303" s="26">
        <v>0</v>
      </c>
      <c r="W4303" s="26">
        <v>0</v>
      </c>
      <c r="X4303" s="26">
        <v>0</v>
      </c>
      <c r="Y4303" s="26">
        <v>638129</v>
      </c>
      <c r="Z4303" s="26">
        <v>2008</v>
      </c>
      <c r="AA4303" s="26" t="b">
        <v>1</v>
      </c>
      <c r="AB4303" s="27" t="s">
        <v>195</v>
      </c>
      <c r="AC4303" s="16">
        <f t="shared" si="203"/>
        <v>59494.714181686461</v>
      </c>
      <c r="AD4303" s="16">
        <f t="shared" si="202"/>
        <v>13.971021383345239</v>
      </c>
      <c r="AE4303" s="16" t="str">
        <f>VLOOKUP(AB4303,aircraft!A:B,2,FALSE)</f>
        <v>Passenger</v>
      </c>
      <c r="AF4303" s="16" t="str">
        <f t="shared" si="204"/>
        <v/>
      </c>
    </row>
    <row r="4304" spans="1:32" x14ac:dyDescent="0.25">
      <c r="A4304" s="26">
        <v>0</v>
      </c>
      <c r="B4304" s="26">
        <v>0</v>
      </c>
      <c r="C4304" s="26">
        <v>0</v>
      </c>
      <c r="D4304" s="26">
        <v>0</v>
      </c>
      <c r="E4304" s="26">
        <v>0</v>
      </c>
      <c r="F4304" s="26">
        <v>1365.0883297215912</v>
      </c>
      <c r="G4304" s="26">
        <v>103.28031086674481</v>
      </c>
      <c r="H4304" s="26">
        <v>0</v>
      </c>
      <c r="I4304" s="26">
        <v>459.21515421681374</v>
      </c>
      <c r="J4304" s="26">
        <v>0</v>
      </c>
      <c r="K4304" s="26">
        <v>496.96704584319832</v>
      </c>
      <c r="L4304" s="26">
        <v>0</v>
      </c>
      <c r="M4304" s="26">
        <v>0</v>
      </c>
      <c r="N4304" s="26">
        <v>0</v>
      </c>
      <c r="O4304" s="26">
        <v>0</v>
      </c>
      <c r="P4304" s="26">
        <v>0</v>
      </c>
      <c r="Q4304" s="26">
        <v>0</v>
      </c>
      <c r="R4304" s="26">
        <v>0.88492549234821261</v>
      </c>
      <c r="S4304" s="26">
        <v>0.45030216955316604</v>
      </c>
      <c r="T4304" s="26">
        <v>0</v>
      </c>
      <c r="U4304" s="26">
        <v>2.0021781354078554</v>
      </c>
      <c r="V4304" s="26">
        <v>0</v>
      </c>
      <c r="W4304" s="26">
        <v>0.28327120355072338</v>
      </c>
      <c r="X4304" s="26">
        <v>0</v>
      </c>
      <c r="Y4304" s="26">
        <v>23124</v>
      </c>
      <c r="Z4304" s="26">
        <v>2008</v>
      </c>
      <c r="AA4304" s="26" t="b">
        <v>1</v>
      </c>
      <c r="AB4304" s="27" t="s">
        <v>225</v>
      </c>
      <c r="AC4304" s="16">
        <f t="shared" si="203"/>
        <v>2424.5508406483482</v>
      </c>
      <c r="AD4304" s="16">
        <f t="shared" si="202"/>
        <v>3.6206770008599576</v>
      </c>
      <c r="AE4304" s="16" t="str">
        <f>VLOOKUP(AB4304,aircraft!A:B,2,FALSE)</f>
        <v>Passenger</v>
      </c>
      <c r="AF4304" s="16" t="str">
        <f t="shared" si="204"/>
        <v/>
      </c>
    </row>
    <row r="4305" spans="1:32" x14ac:dyDescent="0.25">
      <c r="A4305" s="26">
        <v>0</v>
      </c>
      <c r="B4305" s="26">
        <v>0</v>
      </c>
      <c r="C4305" s="26">
        <v>0</v>
      </c>
      <c r="D4305" s="26">
        <v>0</v>
      </c>
      <c r="E4305" s="26">
        <v>0</v>
      </c>
      <c r="F4305" s="26">
        <v>1191.7423224301745</v>
      </c>
      <c r="G4305" s="26">
        <v>94.775469855345165</v>
      </c>
      <c r="H4305" s="26">
        <v>0</v>
      </c>
      <c r="I4305" s="26">
        <v>643.08384190026379</v>
      </c>
      <c r="J4305" s="26">
        <v>0</v>
      </c>
      <c r="K4305" s="26">
        <v>137.27458226680756</v>
      </c>
      <c r="L4305" s="26">
        <v>0</v>
      </c>
      <c r="M4305" s="26">
        <v>0</v>
      </c>
      <c r="N4305" s="26">
        <v>0</v>
      </c>
      <c r="O4305" s="26">
        <v>0</v>
      </c>
      <c r="P4305" s="26">
        <v>0</v>
      </c>
      <c r="Q4305" s="26">
        <v>0</v>
      </c>
      <c r="R4305" s="26">
        <v>8.483918211366788E-2</v>
      </c>
      <c r="S4305" s="26">
        <v>1.2320811114736154E-2</v>
      </c>
      <c r="T4305" s="26">
        <v>0</v>
      </c>
      <c r="U4305" s="26">
        <v>8.3600899674623322E-2</v>
      </c>
      <c r="V4305" s="26">
        <v>0</v>
      </c>
      <c r="W4305" s="26">
        <v>8.3737493566767573E-2</v>
      </c>
      <c r="X4305" s="26">
        <v>0</v>
      </c>
      <c r="Y4305" s="26">
        <v>23488</v>
      </c>
      <c r="Z4305" s="26">
        <v>2008</v>
      </c>
      <c r="AA4305" s="26" t="b">
        <v>1</v>
      </c>
      <c r="AB4305" s="27" t="s">
        <v>262</v>
      </c>
      <c r="AC4305" s="16">
        <f t="shared" si="203"/>
        <v>2066.8762164525911</v>
      </c>
      <c r="AD4305" s="16">
        <f t="shared" si="202"/>
        <v>0.26449838646979495</v>
      </c>
      <c r="AE4305" s="16" t="str">
        <f>VLOOKUP(AB4305,aircraft!A:B,2,FALSE)</f>
        <v>Passenger</v>
      </c>
      <c r="AF4305" s="16" t="str">
        <f t="shared" si="204"/>
        <v/>
      </c>
    </row>
    <row r="4306" spans="1:32" x14ac:dyDescent="0.25">
      <c r="A4306" s="26">
        <v>0</v>
      </c>
      <c r="B4306" s="26">
        <v>0</v>
      </c>
      <c r="C4306" s="26">
        <v>0</v>
      </c>
      <c r="D4306" s="26">
        <v>0</v>
      </c>
      <c r="E4306" s="26">
        <v>0</v>
      </c>
      <c r="F4306" s="26">
        <v>4022.1303382018386</v>
      </c>
      <c r="G4306" s="26">
        <v>306.99908883207257</v>
      </c>
      <c r="H4306" s="26">
        <v>0</v>
      </c>
      <c r="I4306" s="26">
        <v>2170.4079664133906</v>
      </c>
      <c r="J4306" s="26">
        <v>0</v>
      </c>
      <c r="K4306" s="26">
        <v>463.3017151504755</v>
      </c>
      <c r="L4306" s="26">
        <v>0</v>
      </c>
      <c r="M4306" s="26">
        <v>0</v>
      </c>
      <c r="N4306" s="26">
        <v>0</v>
      </c>
      <c r="O4306" s="26">
        <v>0</v>
      </c>
      <c r="P4306" s="26">
        <v>0</v>
      </c>
      <c r="Q4306" s="26">
        <v>0</v>
      </c>
      <c r="R4306" s="26">
        <v>0.28633223963362908</v>
      </c>
      <c r="S4306" s="26">
        <v>3.9909881656817206E-2</v>
      </c>
      <c r="T4306" s="26">
        <v>0</v>
      </c>
      <c r="U4306" s="26">
        <v>0.28215303640185374</v>
      </c>
      <c r="V4306" s="26">
        <v>0</v>
      </c>
      <c r="W4306" s="26">
        <v>0.28261404078784058</v>
      </c>
      <c r="X4306" s="26">
        <v>0</v>
      </c>
      <c r="Y4306" s="26">
        <v>79272</v>
      </c>
      <c r="Z4306" s="26">
        <v>2008</v>
      </c>
      <c r="AA4306" s="26" t="b">
        <v>1</v>
      </c>
      <c r="AB4306" s="27" t="s">
        <v>327</v>
      </c>
      <c r="AC4306" s="16">
        <f t="shared" si="203"/>
        <v>6962.8391085977773</v>
      </c>
      <c r="AD4306" s="16">
        <f t="shared" si="202"/>
        <v>0.8910091984801406</v>
      </c>
      <c r="AE4306" s="16" t="str">
        <f>VLOOKUP(AB4306,aircraft!A:B,2,FALSE)</f>
        <v>Passenger</v>
      </c>
      <c r="AF4306" s="16" t="str">
        <f t="shared" si="204"/>
        <v/>
      </c>
    </row>
    <row r="4307" spans="1:32" x14ac:dyDescent="0.25">
      <c r="A4307" s="26">
        <v>0</v>
      </c>
      <c r="B4307" s="26">
        <v>0</v>
      </c>
      <c r="C4307" s="26">
        <v>0</v>
      </c>
      <c r="D4307" s="26">
        <v>0</v>
      </c>
      <c r="E4307" s="26">
        <v>0</v>
      </c>
      <c r="F4307" s="26">
        <v>4363.9407211804501</v>
      </c>
      <c r="G4307" s="26">
        <v>275.33583852198035</v>
      </c>
      <c r="H4307" s="26">
        <v>0</v>
      </c>
      <c r="I4307" s="26">
        <v>2250.1460214840013</v>
      </c>
      <c r="J4307" s="26">
        <v>0</v>
      </c>
      <c r="K4307" s="26">
        <v>625.08672253008899</v>
      </c>
      <c r="L4307" s="26">
        <v>0</v>
      </c>
      <c r="M4307" s="26">
        <v>0</v>
      </c>
      <c r="N4307" s="26">
        <v>0</v>
      </c>
      <c r="O4307" s="26">
        <v>0</v>
      </c>
      <c r="P4307" s="26">
        <v>0</v>
      </c>
      <c r="Q4307" s="26">
        <v>0</v>
      </c>
      <c r="R4307" s="26">
        <v>3.4905286284603889</v>
      </c>
      <c r="S4307" s="26">
        <v>1.4179795956719767</v>
      </c>
      <c r="T4307" s="26">
        <v>0</v>
      </c>
      <c r="U4307" s="26">
        <v>11.588252233615702</v>
      </c>
      <c r="V4307" s="26">
        <v>0</v>
      </c>
      <c r="W4307" s="26">
        <v>0.38130289338488504</v>
      </c>
      <c r="X4307" s="26">
        <v>0</v>
      </c>
      <c r="Y4307" s="26">
        <v>36611</v>
      </c>
      <c r="Z4307" s="26">
        <v>2008</v>
      </c>
      <c r="AA4307" s="26" t="b">
        <v>1</v>
      </c>
      <c r="AB4307" s="27" t="s">
        <v>253</v>
      </c>
      <c r="AC4307" s="16">
        <f t="shared" si="203"/>
        <v>7514.5093037165198</v>
      </c>
      <c r="AD4307" s="16">
        <f t="shared" si="202"/>
        <v>16.878063351132951</v>
      </c>
      <c r="AE4307" s="16" t="str">
        <f>VLOOKUP(AB4307,aircraft!A:B,2,FALSE)</f>
        <v>Passenger</v>
      </c>
      <c r="AF4307" s="16" t="str">
        <f t="shared" si="204"/>
        <v/>
      </c>
    </row>
    <row r="4308" spans="1:32" x14ac:dyDescent="0.25">
      <c r="A4308" s="26">
        <v>0</v>
      </c>
      <c r="B4308" s="26">
        <v>0</v>
      </c>
      <c r="C4308" s="26">
        <v>0</v>
      </c>
      <c r="D4308" s="26">
        <v>0</v>
      </c>
      <c r="E4308" s="26">
        <v>0</v>
      </c>
      <c r="F4308" s="26">
        <v>5081.7917062942543</v>
      </c>
      <c r="G4308" s="26">
        <v>315.59090409263683</v>
      </c>
      <c r="H4308" s="26">
        <v>0</v>
      </c>
      <c r="I4308" s="26">
        <v>1508.5867398181394</v>
      </c>
      <c r="J4308" s="26">
        <v>0</v>
      </c>
      <c r="K4308" s="26">
        <v>1568.7390851310738</v>
      </c>
      <c r="L4308" s="26">
        <v>0</v>
      </c>
      <c r="M4308" s="26">
        <v>0</v>
      </c>
      <c r="N4308" s="26">
        <v>0</v>
      </c>
      <c r="O4308" s="26">
        <v>0</v>
      </c>
      <c r="P4308" s="26">
        <v>0</v>
      </c>
      <c r="Q4308" s="26">
        <v>0</v>
      </c>
      <c r="R4308" s="26">
        <v>3.1067799754502778</v>
      </c>
      <c r="S4308" s="26">
        <v>1.1578895544156482</v>
      </c>
      <c r="T4308" s="26">
        <v>0</v>
      </c>
      <c r="U4308" s="26">
        <v>5.5821985598715731</v>
      </c>
      <c r="V4308" s="26">
        <v>0</v>
      </c>
      <c r="W4308" s="26">
        <v>0.95693082346288783</v>
      </c>
      <c r="X4308" s="26">
        <v>0</v>
      </c>
      <c r="Y4308" s="26">
        <v>88551</v>
      </c>
      <c r="Z4308" s="26">
        <v>2008</v>
      </c>
      <c r="AA4308" s="26" t="b">
        <v>1</v>
      </c>
      <c r="AB4308" s="27" t="s">
        <v>249</v>
      </c>
      <c r="AC4308" s="16">
        <f t="shared" si="203"/>
        <v>8474.7084353361042</v>
      </c>
      <c r="AD4308" s="16">
        <f t="shared" si="202"/>
        <v>10.803798913200385</v>
      </c>
      <c r="AE4308" s="16" t="str">
        <f>VLOOKUP(AB4308,aircraft!A:B,2,FALSE)</f>
        <v>Passenger</v>
      </c>
      <c r="AF4308" s="16" t="str">
        <f t="shared" si="204"/>
        <v/>
      </c>
    </row>
    <row r="4309" spans="1:32" x14ac:dyDescent="0.25">
      <c r="A4309" s="26">
        <v>0</v>
      </c>
      <c r="B4309" s="26">
        <v>0</v>
      </c>
      <c r="C4309" s="26">
        <v>0</v>
      </c>
      <c r="D4309" s="26">
        <v>0</v>
      </c>
      <c r="E4309" s="26">
        <v>0</v>
      </c>
      <c r="F4309" s="26">
        <v>41713.558555395197</v>
      </c>
      <c r="G4309" s="26">
        <v>2848.182997936804</v>
      </c>
      <c r="H4309" s="26">
        <v>0</v>
      </c>
      <c r="I4309" s="26">
        <v>11954.425143183229</v>
      </c>
      <c r="J4309" s="26">
        <v>0</v>
      </c>
      <c r="K4309" s="26">
        <v>11421.581305918888</v>
      </c>
      <c r="L4309" s="26">
        <v>0</v>
      </c>
      <c r="M4309" s="26">
        <v>0</v>
      </c>
      <c r="N4309" s="26">
        <v>0</v>
      </c>
      <c r="O4309" s="26">
        <v>0</v>
      </c>
      <c r="P4309" s="26">
        <v>0</v>
      </c>
      <c r="Q4309" s="26">
        <v>0</v>
      </c>
      <c r="R4309" s="26">
        <v>34.125619663514492</v>
      </c>
      <c r="S4309" s="26">
        <v>11.616362383395513</v>
      </c>
      <c r="T4309" s="26">
        <v>0</v>
      </c>
      <c r="U4309" s="26">
        <v>53.140181946943123</v>
      </c>
      <c r="V4309" s="26">
        <v>0</v>
      </c>
      <c r="W4309" s="26">
        <v>6.9671644621566031</v>
      </c>
      <c r="X4309" s="26">
        <v>0</v>
      </c>
      <c r="Y4309" s="26">
        <v>423850</v>
      </c>
      <c r="Z4309" s="26">
        <v>2008</v>
      </c>
      <c r="AA4309" s="26" t="b">
        <v>1</v>
      </c>
      <c r="AB4309" s="27" t="s">
        <v>236</v>
      </c>
      <c r="AC4309" s="16">
        <f t="shared" si="203"/>
        <v>67937.74800243412</v>
      </c>
      <c r="AD4309" s="16">
        <f t="shared" si="202"/>
        <v>105.84932845600973</v>
      </c>
      <c r="AE4309" s="16" t="str">
        <f>VLOOKUP(AB4309,aircraft!A:B,2,FALSE)</f>
        <v>Passenger</v>
      </c>
      <c r="AF4309" s="16" t="str">
        <f t="shared" si="204"/>
        <v/>
      </c>
    </row>
    <row r="4310" spans="1:32" x14ac:dyDescent="0.25">
      <c r="A4310" s="26">
        <v>0</v>
      </c>
      <c r="B4310" s="26">
        <v>0</v>
      </c>
      <c r="C4310" s="26">
        <v>0</v>
      </c>
      <c r="D4310" s="26">
        <v>0</v>
      </c>
      <c r="E4310" s="26">
        <v>0</v>
      </c>
      <c r="F4310" s="26">
        <v>75378.552929237572</v>
      </c>
      <c r="G4310" s="26">
        <v>4472.3779602787581</v>
      </c>
      <c r="H4310" s="26">
        <v>4851.0867059588572</v>
      </c>
      <c r="I4310" s="26">
        <v>38511.924386692983</v>
      </c>
      <c r="J4310" s="26">
        <v>0</v>
      </c>
      <c r="K4310" s="26">
        <v>13719.957499400289</v>
      </c>
      <c r="L4310" s="26">
        <v>0</v>
      </c>
      <c r="M4310" s="26">
        <v>0</v>
      </c>
      <c r="N4310" s="26">
        <v>0</v>
      </c>
      <c r="O4310" s="26">
        <v>0</v>
      </c>
      <c r="P4310" s="26">
        <v>0</v>
      </c>
      <c r="Q4310" s="26">
        <v>0</v>
      </c>
      <c r="R4310" s="26">
        <v>87.973786577776167</v>
      </c>
      <c r="S4310" s="26">
        <v>17.520516628736583</v>
      </c>
      <c r="T4310" s="26">
        <v>2.9940330082308169</v>
      </c>
      <c r="U4310" s="26">
        <v>150.91945004735808</v>
      </c>
      <c r="V4310" s="26">
        <v>0</v>
      </c>
      <c r="W4310" s="26">
        <v>8.3691739131239711</v>
      </c>
      <c r="X4310" s="26">
        <v>0</v>
      </c>
      <c r="Y4310" s="26">
        <v>929059</v>
      </c>
      <c r="Z4310" s="26">
        <v>2008</v>
      </c>
      <c r="AA4310" s="26" t="b">
        <v>1</v>
      </c>
      <c r="AB4310" s="27" t="s">
        <v>210</v>
      </c>
      <c r="AC4310" s="16">
        <f t="shared" si="203"/>
        <v>136933.89948156846</v>
      </c>
      <c r="AD4310" s="16">
        <f t="shared" si="202"/>
        <v>267.77696017522561</v>
      </c>
      <c r="AE4310" s="16" t="str">
        <f>VLOOKUP(AB4310,aircraft!A:B,2,FALSE)</f>
        <v>Passenger</v>
      </c>
      <c r="AF4310" s="16" t="str">
        <f t="shared" si="204"/>
        <v/>
      </c>
    </row>
    <row r="4311" spans="1:32" x14ac:dyDescent="0.25">
      <c r="A4311" s="26">
        <v>0</v>
      </c>
      <c r="B4311" s="26">
        <v>0</v>
      </c>
      <c r="C4311" s="26">
        <v>0</v>
      </c>
      <c r="D4311" s="26">
        <v>0</v>
      </c>
      <c r="E4311" s="26">
        <v>0</v>
      </c>
      <c r="F4311" s="26">
        <v>163123.27156978304</v>
      </c>
      <c r="G4311" s="26">
        <v>10398.58170157554</v>
      </c>
      <c r="H4311" s="26">
        <v>3850.2642681062225</v>
      </c>
      <c r="I4311" s="26">
        <v>83174.143400861911</v>
      </c>
      <c r="J4311" s="26">
        <v>0</v>
      </c>
      <c r="K4311" s="26">
        <v>21134.360501689269</v>
      </c>
      <c r="L4311" s="26">
        <v>0</v>
      </c>
      <c r="M4311" s="26">
        <v>0</v>
      </c>
      <c r="N4311" s="26">
        <v>0</v>
      </c>
      <c r="O4311" s="26">
        <v>0</v>
      </c>
      <c r="P4311" s="26">
        <v>0</v>
      </c>
      <c r="Q4311" s="26">
        <v>0</v>
      </c>
      <c r="R4311" s="26">
        <v>206.60751565677825</v>
      </c>
      <c r="S4311" s="26">
        <v>34.169954334436504</v>
      </c>
      <c r="T4311" s="26">
        <v>3.3744714807227725</v>
      </c>
      <c r="U4311" s="26">
        <v>273.19823132845153</v>
      </c>
      <c r="V4311" s="26">
        <v>0</v>
      </c>
      <c r="W4311" s="26">
        <v>10.35583676864908</v>
      </c>
      <c r="X4311" s="26">
        <v>0</v>
      </c>
      <c r="Y4311" s="26">
        <v>1288596</v>
      </c>
      <c r="Z4311" s="26">
        <v>2008</v>
      </c>
      <c r="AA4311" s="26" t="b">
        <v>1</v>
      </c>
      <c r="AB4311" s="27" t="s">
        <v>103</v>
      </c>
      <c r="AC4311" s="16">
        <f t="shared" si="203"/>
        <v>281680.62144201598</v>
      </c>
      <c r="AD4311" s="16">
        <f t="shared" si="202"/>
        <v>527.70600956903809</v>
      </c>
      <c r="AE4311" s="16" t="str">
        <f>VLOOKUP(AB4311,aircraft!A:B,2,FALSE)</f>
        <v>Passenger</v>
      </c>
      <c r="AF4311" s="16" t="str">
        <f t="shared" si="204"/>
        <v/>
      </c>
    </row>
    <row r="4312" spans="1:32" x14ac:dyDescent="0.25">
      <c r="A4312" s="26">
        <v>0</v>
      </c>
      <c r="B4312" s="26">
        <v>0</v>
      </c>
      <c r="C4312" s="26">
        <v>0</v>
      </c>
      <c r="D4312" s="26">
        <v>0</v>
      </c>
      <c r="E4312" s="26">
        <v>0</v>
      </c>
      <c r="F4312" s="26">
        <v>390657.77552212629</v>
      </c>
      <c r="G4312" s="26">
        <v>26522.031925173134</v>
      </c>
      <c r="H4312" s="26">
        <v>0</v>
      </c>
      <c r="I4312" s="26">
        <v>60803.579115733795</v>
      </c>
      <c r="J4312" s="26">
        <v>0</v>
      </c>
      <c r="K4312" s="26">
        <v>0</v>
      </c>
      <c r="L4312" s="26">
        <v>0</v>
      </c>
      <c r="M4312" s="26">
        <v>0</v>
      </c>
      <c r="N4312" s="26">
        <v>0</v>
      </c>
      <c r="O4312" s="26">
        <v>0</v>
      </c>
      <c r="P4312" s="26">
        <v>0</v>
      </c>
      <c r="Q4312" s="26">
        <v>0</v>
      </c>
      <c r="R4312" s="26">
        <v>207.6603443062173</v>
      </c>
      <c r="S4312" s="26">
        <v>94.524519046075099</v>
      </c>
      <c r="T4312" s="26">
        <v>0</v>
      </c>
      <c r="U4312" s="26">
        <v>216.70394969774517</v>
      </c>
      <c r="V4312" s="26">
        <v>0</v>
      </c>
      <c r="W4312" s="26">
        <v>0</v>
      </c>
      <c r="X4312" s="26">
        <v>0</v>
      </c>
      <c r="Y4312" s="26">
        <v>3407871</v>
      </c>
      <c r="Z4312" s="26">
        <v>2008</v>
      </c>
      <c r="AA4312" s="26" t="b">
        <v>1</v>
      </c>
      <c r="AB4312" s="27" t="s">
        <v>104</v>
      </c>
      <c r="AC4312" s="16">
        <f t="shared" si="203"/>
        <v>477983.38656303321</v>
      </c>
      <c r="AD4312" s="16">
        <f t="shared" si="202"/>
        <v>518.88881305003758</v>
      </c>
      <c r="AE4312" s="16" t="str">
        <f>VLOOKUP(AB4312,aircraft!A:B,2,FALSE)</f>
        <v>Passenger</v>
      </c>
      <c r="AF4312" s="16" t="str">
        <f t="shared" si="204"/>
        <v/>
      </c>
    </row>
    <row r="4313" spans="1:32" x14ac:dyDescent="0.25">
      <c r="A4313" s="26">
        <v>0</v>
      </c>
      <c r="B4313" s="26">
        <v>0</v>
      </c>
      <c r="C4313" s="26">
        <v>0</v>
      </c>
      <c r="D4313" s="26">
        <v>0</v>
      </c>
      <c r="E4313" s="26">
        <v>0</v>
      </c>
      <c r="F4313" s="26">
        <v>51691.557897951599</v>
      </c>
      <c r="G4313" s="26">
        <v>3182.9036855235804</v>
      </c>
      <c r="H4313" s="26">
        <v>0</v>
      </c>
      <c r="I4313" s="26">
        <v>11255.409444192681</v>
      </c>
      <c r="J4313" s="26">
        <v>0</v>
      </c>
      <c r="K4313" s="26">
        <v>6662.4645720419521</v>
      </c>
      <c r="L4313" s="26">
        <v>0</v>
      </c>
      <c r="M4313" s="26">
        <v>0</v>
      </c>
      <c r="N4313" s="26">
        <v>0</v>
      </c>
      <c r="O4313" s="26">
        <v>0</v>
      </c>
      <c r="P4313" s="26">
        <v>0</v>
      </c>
      <c r="Q4313" s="26">
        <v>0</v>
      </c>
      <c r="R4313" s="26">
        <v>66.925730795860574</v>
      </c>
      <c r="S4313" s="26">
        <v>10.821872674252777</v>
      </c>
      <c r="T4313" s="26">
        <v>0</v>
      </c>
      <c r="U4313" s="26">
        <v>38.2683926176041</v>
      </c>
      <c r="V4313" s="26">
        <v>0</v>
      </c>
      <c r="W4313" s="26">
        <v>2.3984872822958381</v>
      </c>
      <c r="X4313" s="26">
        <v>0</v>
      </c>
      <c r="Y4313" s="26">
        <v>489052</v>
      </c>
      <c r="Z4313" s="26">
        <v>2008</v>
      </c>
      <c r="AA4313" s="26" t="b">
        <v>1</v>
      </c>
      <c r="AB4313" s="27" t="s">
        <v>201</v>
      </c>
      <c r="AC4313" s="16">
        <f t="shared" si="203"/>
        <v>72792.335599709812</v>
      </c>
      <c r="AD4313" s="16">
        <f t="shared" si="202"/>
        <v>118.41448337001327</v>
      </c>
      <c r="AE4313" s="16" t="str">
        <f>VLOOKUP(AB4313,aircraft!A:B,2,FALSE)</f>
        <v>Passenger</v>
      </c>
      <c r="AF4313" s="16" t="str">
        <f t="shared" si="204"/>
        <v/>
      </c>
    </row>
    <row r="4314" spans="1:32" x14ac:dyDescent="0.25">
      <c r="A4314" s="26">
        <v>0</v>
      </c>
      <c r="B4314" s="26">
        <v>0</v>
      </c>
      <c r="C4314" s="26">
        <v>0</v>
      </c>
      <c r="D4314" s="26">
        <v>0</v>
      </c>
      <c r="E4314" s="26">
        <v>0</v>
      </c>
      <c r="F4314" s="26">
        <v>171.20659285663066</v>
      </c>
      <c r="G4314" s="26">
        <v>8.8680931668428862</v>
      </c>
      <c r="H4314" s="26">
        <v>0</v>
      </c>
      <c r="I4314" s="26">
        <v>44.710693150088375</v>
      </c>
      <c r="J4314" s="26">
        <v>0</v>
      </c>
      <c r="K4314" s="26">
        <v>0</v>
      </c>
      <c r="L4314" s="26">
        <v>0</v>
      </c>
      <c r="M4314" s="26">
        <v>0</v>
      </c>
      <c r="N4314" s="26">
        <v>0</v>
      </c>
      <c r="O4314" s="26">
        <v>0</v>
      </c>
      <c r="P4314" s="26">
        <v>0</v>
      </c>
      <c r="Q4314" s="26">
        <v>0</v>
      </c>
      <c r="R4314" s="26">
        <v>7.3177346093097793</v>
      </c>
      <c r="S4314" s="26">
        <v>2.4896228622292975</v>
      </c>
      <c r="T4314" s="26">
        <v>0</v>
      </c>
      <c r="U4314" s="26">
        <v>12.552051693454088</v>
      </c>
      <c r="V4314" s="26">
        <v>0</v>
      </c>
      <c r="W4314" s="26">
        <v>0</v>
      </c>
      <c r="X4314" s="26">
        <v>0</v>
      </c>
      <c r="Y4314" s="26">
        <v>2260</v>
      </c>
      <c r="Z4314" s="26">
        <v>2008</v>
      </c>
      <c r="AA4314" s="26" t="b">
        <v>1</v>
      </c>
      <c r="AB4314" s="27" t="s">
        <v>204</v>
      </c>
      <c r="AC4314" s="16">
        <f t="shared" si="203"/>
        <v>224.78537917356192</v>
      </c>
      <c r="AD4314" s="16">
        <f t="shared" si="202"/>
        <v>22.359409164993167</v>
      </c>
      <c r="AE4314" s="16" t="str">
        <f>VLOOKUP(AB4314,aircraft!A:B,2,FALSE)</f>
        <v>Passenger</v>
      </c>
      <c r="AF4314" s="16" t="str">
        <f t="shared" si="204"/>
        <v/>
      </c>
    </row>
    <row r="4315" spans="1:32" x14ac:dyDescent="0.25">
      <c r="A4315" s="26">
        <v>0</v>
      </c>
      <c r="B4315" s="26">
        <v>0</v>
      </c>
      <c r="C4315" s="26">
        <v>0</v>
      </c>
      <c r="D4315" s="26">
        <v>0</v>
      </c>
      <c r="E4315" s="26">
        <v>0</v>
      </c>
      <c r="F4315" s="26">
        <v>1188.1605003170407</v>
      </c>
      <c r="G4315" s="26">
        <v>108.82116998052354</v>
      </c>
      <c r="H4315" s="26">
        <v>0</v>
      </c>
      <c r="I4315" s="26">
        <v>435.09938115611766</v>
      </c>
      <c r="J4315" s="26">
        <v>0</v>
      </c>
      <c r="K4315" s="26">
        <v>191.75411802428698</v>
      </c>
      <c r="L4315" s="26">
        <v>0</v>
      </c>
      <c r="M4315" s="26">
        <v>0</v>
      </c>
      <c r="N4315" s="26">
        <v>0</v>
      </c>
      <c r="O4315" s="26">
        <v>0</v>
      </c>
      <c r="P4315" s="26">
        <v>0</v>
      </c>
      <c r="Q4315" s="26">
        <v>0</v>
      </c>
      <c r="R4315" s="26">
        <v>0.25348351040414513</v>
      </c>
      <c r="S4315" s="26">
        <v>0.12519921531808087</v>
      </c>
      <c r="T4315" s="26">
        <v>0</v>
      </c>
      <c r="U4315" s="26">
        <v>0.50058367426005523</v>
      </c>
      <c r="V4315" s="26">
        <v>0</v>
      </c>
      <c r="W4315" s="26">
        <v>0.11697000973750143</v>
      </c>
      <c r="X4315" s="26">
        <v>0</v>
      </c>
      <c r="Y4315" s="26">
        <v>19171</v>
      </c>
      <c r="Z4315" s="26">
        <v>2008</v>
      </c>
      <c r="AA4315" s="26" t="b">
        <v>1</v>
      </c>
      <c r="AB4315" s="27" t="s">
        <v>226</v>
      </c>
      <c r="AC4315" s="16">
        <f t="shared" si="203"/>
        <v>1923.835169477969</v>
      </c>
      <c r="AD4315" s="16">
        <f t="shared" si="202"/>
        <v>0.99623640971978267</v>
      </c>
      <c r="AE4315" s="16" t="str">
        <f>VLOOKUP(AB4315,aircraft!A:B,2,FALSE)</f>
        <v>Passenger</v>
      </c>
      <c r="AF4315" s="16" t="str">
        <f t="shared" si="204"/>
        <v/>
      </c>
    </row>
    <row r="4316" spans="1:32" x14ac:dyDescent="0.25">
      <c r="A4316" s="26">
        <v>0</v>
      </c>
      <c r="B4316" s="26">
        <v>0</v>
      </c>
      <c r="C4316" s="26">
        <v>0</v>
      </c>
      <c r="D4316" s="26">
        <v>0</v>
      </c>
      <c r="E4316" s="26">
        <v>0</v>
      </c>
      <c r="F4316" s="26">
        <v>5433.1493593211699</v>
      </c>
      <c r="G4316" s="26">
        <v>406.80010605050069</v>
      </c>
      <c r="H4316" s="26">
        <v>0</v>
      </c>
      <c r="I4316" s="26">
        <v>1668.3253323980448</v>
      </c>
      <c r="J4316" s="26">
        <v>0</v>
      </c>
      <c r="K4316" s="26">
        <v>842.42324780655917</v>
      </c>
      <c r="L4316" s="26">
        <v>0</v>
      </c>
      <c r="M4316" s="26">
        <v>0</v>
      </c>
      <c r="N4316" s="26">
        <v>0</v>
      </c>
      <c r="O4316" s="26">
        <v>0</v>
      </c>
      <c r="P4316" s="26">
        <v>0</v>
      </c>
      <c r="Q4316" s="26">
        <v>0</v>
      </c>
      <c r="R4316" s="26">
        <v>6.9211353603359278</v>
      </c>
      <c r="S4316" s="26">
        <v>1.373907493969486</v>
      </c>
      <c r="T4316" s="26">
        <v>0</v>
      </c>
      <c r="U4316" s="26">
        <v>5.6345233014178788</v>
      </c>
      <c r="V4316" s="26">
        <v>0</v>
      </c>
      <c r="W4316" s="26">
        <v>0.51387817124506419</v>
      </c>
      <c r="X4316" s="26">
        <v>0</v>
      </c>
      <c r="Y4316" s="26">
        <v>58456</v>
      </c>
      <c r="Z4316" s="26">
        <v>2008</v>
      </c>
      <c r="AA4316" s="26" t="b">
        <v>1</v>
      </c>
      <c r="AB4316" s="27" t="s">
        <v>171</v>
      </c>
      <c r="AC4316" s="16">
        <f t="shared" si="203"/>
        <v>8350.6980455762732</v>
      </c>
      <c r="AD4316" s="16">
        <f t="shared" si="202"/>
        <v>14.443444326968358</v>
      </c>
      <c r="AE4316" s="16" t="str">
        <f>VLOOKUP(AB4316,aircraft!A:B,2,FALSE)</f>
        <v>Passenger</v>
      </c>
      <c r="AF4316" s="16" t="str">
        <f t="shared" si="204"/>
        <v/>
      </c>
    </row>
    <row r="4317" spans="1:32" x14ac:dyDescent="0.25">
      <c r="A4317" s="26">
        <v>0</v>
      </c>
      <c r="B4317" s="26">
        <v>0</v>
      </c>
      <c r="C4317" s="26">
        <v>0</v>
      </c>
      <c r="D4317" s="26">
        <v>0</v>
      </c>
      <c r="E4317" s="26">
        <v>0</v>
      </c>
      <c r="F4317" s="26">
        <v>1456.6117768014242</v>
      </c>
      <c r="G4317" s="26">
        <v>147.26600119151928</v>
      </c>
      <c r="H4317" s="26">
        <v>0</v>
      </c>
      <c r="I4317" s="26">
        <v>440.73390204193697</v>
      </c>
      <c r="J4317" s="26">
        <v>0</v>
      </c>
      <c r="K4317" s="26">
        <v>540.83882421255112</v>
      </c>
      <c r="L4317" s="26">
        <v>0</v>
      </c>
      <c r="M4317" s="26">
        <v>0</v>
      </c>
      <c r="N4317" s="26">
        <v>0</v>
      </c>
      <c r="O4317" s="26">
        <v>0</v>
      </c>
      <c r="P4317" s="26">
        <v>0</v>
      </c>
      <c r="Q4317" s="26">
        <v>0</v>
      </c>
      <c r="R4317" s="26">
        <v>0.96035040492350332</v>
      </c>
      <c r="S4317" s="26">
        <v>0.65500644424968935</v>
      </c>
      <c r="T4317" s="26">
        <v>0</v>
      </c>
      <c r="U4317" s="26">
        <v>1.9602864456226214</v>
      </c>
      <c r="V4317" s="26">
        <v>0</v>
      </c>
      <c r="W4317" s="26">
        <v>0.30827811611071293</v>
      </c>
      <c r="X4317" s="26">
        <v>0</v>
      </c>
      <c r="Y4317" s="26">
        <v>32856</v>
      </c>
      <c r="Z4317" s="26">
        <v>2008</v>
      </c>
      <c r="AA4317" s="26" t="b">
        <v>1</v>
      </c>
      <c r="AB4317" s="27" t="s">
        <v>243</v>
      </c>
      <c r="AC4317" s="16">
        <f t="shared" si="203"/>
        <v>2585.4505042474316</v>
      </c>
      <c r="AD4317" s="16">
        <f t="shared" si="202"/>
        <v>3.883921410906527</v>
      </c>
      <c r="AE4317" s="16" t="str">
        <f>VLOOKUP(AB4317,aircraft!A:B,2,FALSE)</f>
        <v>Passenger</v>
      </c>
      <c r="AF4317" s="16" t="str">
        <f t="shared" si="204"/>
        <v/>
      </c>
    </row>
    <row r="4318" spans="1:32" x14ac:dyDescent="0.25">
      <c r="A4318" s="26">
        <v>0</v>
      </c>
      <c r="B4318" s="26">
        <v>0</v>
      </c>
      <c r="C4318" s="26">
        <v>0</v>
      </c>
      <c r="D4318" s="26">
        <v>0</v>
      </c>
      <c r="E4318" s="26">
        <v>0</v>
      </c>
      <c r="F4318" s="26">
        <v>2417.7699309810623</v>
      </c>
      <c r="G4318" s="26">
        <v>152.85904401407578</v>
      </c>
      <c r="H4318" s="26">
        <v>306.0161953747272</v>
      </c>
      <c r="I4318" s="26">
        <v>1533.6578459158432</v>
      </c>
      <c r="J4318" s="26">
        <v>0</v>
      </c>
      <c r="K4318" s="26">
        <v>340.86202845264779</v>
      </c>
      <c r="L4318" s="26">
        <v>0</v>
      </c>
      <c r="M4318" s="26">
        <v>0</v>
      </c>
      <c r="N4318" s="26">
        <v>0</v>
      </c>
      <c r="O4318" s="26">
        <v>0</v>
      </c>
      <c r="P4318" s="26">
        <v>0</v>
      </c>
      <c r="Q4318" s="26">
        <v>0</v>
      </c>
      <c r="R4318" s="26">
        <v>0.51801125021328931</v>
      </c>
      <c r="S4318" s="26">
        <v>4.5857715382347231E-2</v>
      </c>
      <c r="T4318" s="26">
        <v>6.1203241981943317E-2</v>
      </c>
      <c r="U4318" s="26">
        <v>0.46009737562820457</v>
      </c>
      <c r="V4318" s="26">
        <v>0</v>
      </c>
      <c r="W4318" s="26">
        <v>0.12611894858149583</v>
      </c>
      <c r="X4318" s="26">
        <v>0</v>
      </c>
      <c r="Y4318" s="26">
        <v>3814</v>
      </c>
      <c r="Z4318" s="26">
        <v>2008</v>
      </c>
      <c r="AA4318" s="26" t="b">
        <v>1</v>
      </c>
      <c r="AB4318" s="27" t="s">
        <v>353</v>
      </c>
      <c r="AC4318" s="16">
        <f t="shared" si="203"/>
        <v>4751.1650447383563</v>
      </c>
      <c r="AD4318" s="16">
        <f t="shared" si="202"/>
        <v>1.2112885317872801</v>
      </c>
      <c r="AE4318" s="16" t="str">
        <f>VLOOKUP(AB4318,aircraft!A:B,2,FALSE)</f>
        <v>Passenger</v>
      </c>
      <c r="AF4318" s="16" t="str">
        <f t="shared" si="204"/>
        <v/>
      </c>
    </row>
    <row r="4319" spans="1:32" x14ac:dyDescent="0.25">
      <c r="A4319" s="26">
        <v>0</v>
      </c>
      <c r="B4319" s="26">
        <v>0</v>
      </c>
      <c r="C4319" s="26">
        <v>0</v>
      </c>
      <c r="D4319" s="26">
        <v>0</v>
      </c>
      <c r="E4319" s="26">
        <v>0</v>
      </c>
      <c r="F4319" s="26">
        <v>37.58031507238389</v>
      </c>
      <c r="G4319" s="26">
        <v>1.1674680255546526</v>
      </c>
      <c r="H4319" s="26">
        <v>4.990594836875796</v>
      </c>
      <c r="I4319" s="26">
        <v>18.826578384023382</v>
      </c>
      <c r="J4319" s="26">
        <v>0</v>
      </c>
      <c r="K4319" s="26">
        <v>16.577077969505808</v>
      </c>
      <c r="L4319" s="26">
        <v>0</v>
      </c>
      <c r="M4319" s="26">
        <v>0</v>
      </c>
      <c r="N4319" s="26">
        <v>0</v>
      </c>
      <c r="O4319" s="26">
        <v>0</v>
      </c>
      <c r="P4319" s="26">
        <v>0</v>
      </c>
      <c r="Q4319" s="26">
        <v>0</v>
      </c>
      <c r="R4319" s="26">
        <v>0.10532159926516857</v>
      </c>
      <c r="S4319" s="26">
        <v>1.2418963245131018E-2</v>
      </c>
      <c r="T4319" s="26">
        <v>7.6692669946489492E-3</v>
      </c>
      <c r="U4319" s="26">
        <v>0.20026808432006973</v>
      </c>
      <c r="V4319" s="26">
        <v>0</v>
      </c>
      <c r="W4319" s="26">
        <v>9.448934022996975E-3</v>
      </c>
      <c r="X4319" s="26">
        <v>0</v>
      </c>
      <c r="Y4319" s="26">
        <v>715</v>
      </c>
      <c r="Z4319" s="26">
        <v>2008</v>
      </c>
      <c r="AA4319" s="26" t="b">
        <v>1</v>
      </c>
      <c r="AB4319" s="27" t="s">
        <v>244</v>
      </c>
      <c r="AC4319" s="16">
        <f t="shared" si="203"/>
        <v>79.142034288343524</v>
      </c>
      <c r="AD4319" s="16">
        <f t="shared" si="202"/>
        <v>0.33512684784801522</v>
      </c>
      <c r="AE4319" s="16" t="str">
        <f>VLOOKUP(AB4319,aircraft!A:B,2,FALSE)</f>
        <v>Passenger</v>
      </c>
      <c r="AF4319" s="16" t="str">
        <f t="shared" si="204"/>
        <v/>
      </c>
    </row>
    <row r="4320" spans="1:32" x14ac:dyDescent="0.25">
      <c r="A4320" s="26">
        <v>0</v>
      </c>
      <c r="B4320" s="26">
        <v>0</v>
      </c>
      <c r="C4320" s="26">
        <v>0</v>
      </c>
      <c r="D4320" s="26">
        <v>0</v>
      </c>
      <c r="E4320" s="26">
        <v>0</v>
      </c>
      <c r="F4320" s="26">
        <v>154.91825150918245</v>
      </c>
      <c r="G4320" s="26">
        <v>8.1555050565725544</v>
      </c>
      <c r="H4320" s="26">
        <v>8.9864881208539007</v>
      </c>
      <c r="I4320" s="26">
        <v>57.171333365212831</v>
      </c>
      <c r="J4320" s="26">
        <v>0</v>
      </c>
      <c r="K4320" s="26">
        <v>0</v>
      </c>
      <c r="L4320" s="26">
        <v>0</v>
      </c>
      <c r="M4320" s="26">
        <v>0</v>
      </c>
      <c r="N4320" s="26">
        <v>0</v>
      </c>
      <c r="O4320" s="26">
        <v>0</v>
      </c>
      <c r="P4320" s="26">
        <v>0</v>
      </c>
      <c r="Q4320" s="26">
        <v>0</v>
      </c>
      <c r="R4320" s="26">
        <v>0.68938870653022433</v>
      </c>
      <c r="S4320" s="26">
        <v>0.14361844768717649</v>
      </c>
      <c r="T4320" s="26">
        <v>1.7613516925771854E-2</v>
      </c>
      <c r="U4320" s="26">
        <v>1.0067872060848988</v>
      </c>
      <c r="V4320" s="26">
        <v>0</v>
      </c>
      <c r="W4320" s="26">
        <v>0</v>
      </c>
      <c r="X4320" s="26">
        <v>0</v>
      </c>
      <c r="Y4320" s="26">
        <v>2442</v>
      </c>
      <c r="Z4320" s="26">
        <v>2008</v>
      </c>
      <c r="AA4320" s="26" t="b">
        <v>1</v>
      </c>
      <c r="AB4320" s="27" t="s">
        <v>173</v>
      </c>
      <c r="AC4320" s="16">
        <f t="shared" si="203"/>
        <v>229.23157805182174</v>
      </c>
      <c r="AD4320" s="16">
        <f t="shared" si="202"/>
        <v>1.8574078772280713</v>
      </c>
      <c r="AE4320" s="16" t="str">
        <f>VLOOKUP(AB4320,aircraft!A:B,2,FALSE)</f>
        <v>Freighter</v>
      </c>
      <c r="AF4320" s="16" t="str">
        <f t="shared" si="204"/>
        <v/>
      </c>
    </row>
    <row r="4321" spans="1:32" x14ac:dyDescent="0.25">
      <c r="A4321" s="26">
        <v>0</v>
      </c>
      <c r="B4321" s="26">
        <v>0</v>
      </c>
      <c r="C4321" s="26">
        <v>0</v>
      </c>
      <c r="D4321" s="26">
        <v>0</v>
      </c>
      <c r="E4321" s="26">
        <v>0</v>
      </c>
      <c r="F4321" s="26">
        <v>8678.5870365657793</v>
      </c>
      <c r="G4321" s="26">
        <v>345.03281686930126</v>
      </c>
      <c r="H4321" s="26">
        <v>1040.8305879306793</v>
      </c>
      <c r="I4321" s="26">
        <v>4822.6358725413456</v>
      </c>
      <c r="J4321" s="26">
        <v>0</v>
      </c>
      <c r="K4321" s="26">
        <v>1064.4232553277398</v>
      </c>
      <c r="L4321" s="26">
        <v>0</v>
      </c>
      <c r="M4321" s="26">
        <v>0</v>
      </c>
      <c r="N4321" s="26">
        <v>0</v>
      </c>
      <c r="O4321" s="26">
        <v>0</v>
      </c>
      <c r="P4321" s="26">
        <v>0</v>
      </c>
      <c r="Q4321" s="26">
        <v>0</v>
      </c>
      <c r="R4321" s="26">
        <v>99.624756893980617</v>
      </c>
      <c r="S4321" s="26">
        <v>17.458660438985074</v>
      </c>
      <c r="T4321" s="26">
        <v>5.183336537739458</v>
      </c>
      <c r="U4321" s="26">
        <v>244.02537382831522</v>
      </c>
      <c r="V4321" s="26">
        <v>0</v>
      </c>
      <c r="W4321" s="26">
        <v>2.1288464568762933E-2</v>
      </c>
      <c r="X4321" s="26">
        <v>0</v>
      </c>
      <c r="Y4321" s="26">
        <v>41588</v>
      </c>
      <c r="Z4321" s="26">
        <v>2008</v>
      </c>
      <c r="AA4321" s="26" t="b">
        <v>1</v>
      </c>
      <c r="AB4321" s="27" t="s">
        <v>114</v>
      </c>
      <c r="AC4321" s="16">
        <f t="shared" si="203"/>
        <v>15951.509569234844</v>
      </c>
      <c r="AD4321" s="16">
        <f t="shared" si="202"/>
        <v>366.31341616358918</v>
      </c>
      <c r="AE4321" s="16" t="str">
        <f>VLOOKUP(AB4321,aircraft!A:B,2,FALSE)</f>
        <v>Passenger</v>
      </c>
      <c r="AF4321" s="16" t="str">
        <f t="shared" si="204"/>
        <v/>
      </c>
    </row>
    <row r="4322" spans="1:32" x14ac:dyDescent="0.25">
      <c r="A4322" s="26">
        <v>0</v>
      </c>
      <c r="B4322" s="26">
        <v>0</v>
      </c>
      <c r="C4322" s="26">
        <v>0</v>
      </c>
      <c r="D4322" s="26">
        <v>0</v>
      </c>
      <c r="E4322" s="26">
        <v>0</v>
      </c>
      <c r="F4322" s="26">
        <v>154.91825150918245</v>
      </c>
      <c r="G4322" s="26">
        <v>7.9208761447404719</v>
      </c>
      <c r="H4322" s="26">
        <v>8.9864881208539007</v>
      </c>
      <c r="I4322" s="26">
        <v>78.605292643073767</v>
      </c>
      <c r="J4322" s="26">
        <v>0</v>
      </c>
      <c r="K4322" s="26">
        <v>0</v>
      </c>
      <c r="L4322" s="26">
        <v>0</v>
      </c>
      <c r="M4322" s="26">
        <v>0</v>
      </c>
      <c r="N4322" s="26">
        <v>0</v>
      </c>
      <c r="O4322" s="26">
        <v>0</v>
      </c>
      <c r="P4322" s="26">
        <v>0</v>
      </c>
      <c r="Q4322" s="26">
        <v>0</v>
      </c>
      <c r="R4322" s="26">
        <v>0.68938870653022433</v>
      </c>
      <c r="S4322" s="26">
        <v>0.13948663244506607</v>
      </c>
      <c r="T4322" s="26">
        <v>1.7613516925771854E-2</v>
      </c>
      <c r="U4322" s="26">
        <v>1.3842392385369808</v>
      </c>
      <c r="V4322" s="26">
        <v>0</v>
      </c>
      <c r="W4322" s="26">
        <v>0</v>
      </c>
      <c r="X4322" s="26">
        <v>0</v>
      </c>
      <c r="Y4322" s="26">
        <v>388</v>
      </c>
      <c r="Z4322" s="26">
        <v>2008</v>
      </c>
      <c r="AA4322" s="26" t="b">
        <v>1</v>
      </c>
      <c r="AB4322" s="27" t="s">
        <v>115</v>
      </c>
      <c r="AC4322" s="16">
        <f t="shared" si="203"/>
        <v>250.43090841785059</v>
      </c>
      <c r="AD4322" s="16">
        <f t="shared" si="202"/>
        <v>2.2307280944380432</v>
      </c>
      <c r="AE4322" s="16" t="str">
        <f>VLOOKUP(AB4322,aircraft!A:B,2,FALSE)</f>
        <v>Freighter (guess)</v>
      </c>
      <c r="AF4322" s="16" t="str">
        <f t="shared" si="204"/>
        <v/>
      </c>
    </row>
    <row r="4323" spans="1:32" x14ac:dyDescent="0.25">
      <c r="A4323" s="26">
        <v>0</v>
      </c>
      <c r="B4323" s="26">
        <v>0</v>
      </c>
      <c r="C4323" s="26">
        <v>0</v>
      </c>
      <c r="D4323" s="26">
        <v>0</v>
      </c>
      <c r="E4323" s="26">
        <v>0</v>
      </c>
      <c r="F4323" s="26">
        <v>97436.628104803211</v>
      </c>
      <c r="G4323" s="26">
        <v>5359.3434897444295</v>
      </c>
      <c r="H4323" s="26">
        <v>4367.9118105449679</v>
      </c>
      <c r="I4323" s="26">
        <v>50748.529621525457</v>
      </c>
      <c r="J4323" s="26">
        <v>0</v>
      </c>
      <c r="K4323" s="26">
        <v>13312.467553936267</v>
      </c>
      <c r="L4323" s="26">
        <v>0</v>
      </c>
      <c r="M4323" s="26">
        <v>0</v>
      </c>
      <c r="N4323" s="26">
        <v>0</v>
      </c>
      <c r="O4323" s="26">
        <v>0</v>
      </c>
      <c r="P4323" s="26">
        <v>0</v>
      </c>
      <c r="Q4323" s="26">
        <v>0</v>
      </c>
      <c r="R4323" s="26">
        <v>6.5495168467955551</v>
      </c>
      <c r="S4323" s="26">
        <v>0.56086088247339561</v>
      </c>
      <c r="T4323" s="26">
        <v>0.2641423588632551</v>
      </c>
      <c r="U4323" s="26">
        <v>5.3079084511736916</v>
      </c>
      <c r="V4323" s="26">
        <v>0</v>
      </c>
      <c r="W4323" s="26">
        <v>13.711840604567932</v>
      </c>
      <c r="X4323" s="26">
        <v>0</v>
      </c>
      <c r="Y4323" s="26">
        <v>1167778</v>
      </c>
      <c r="Z4323" s="26">
        <v>2008</v>
      </c>
      <c r="AA4323" s="26" t="b">
        <v>1</v>
      </c>
      <c r="AB4323" s="27" t="s">
        <v>218</v>
      </c>
      <c r="AC4323" s="16">
        <f t="shared" si="203"/>
        <v>171224.88058055434</v>
      </c>
      <c r="AD4323" s="16">
        <f t="shared" si="202"/>
        <v>26.394269143873828</v>
      </c>
      <c r="AE4323" s="16" t="str">
        <f>VLOOKUP(AB4323,aircraft!A:B,2,FALSE)</f>
        <v>Passenger</v>
      </c>
      <c r="AF4323" s="16" t="str">
        <f t="shared" si="204"/>
        <v/>
      </c>
    </row>
    <row r="4324" spans="1:32" x14ac:dyDescent="0.25">
      <c r="A4324" s="26">
        <v>0</v>
      </c>
      <c r="B4324" s="26">
        <v>0</v>
      </c>
      <c r="C4324" s="26">
        <v>0</v>
      </c>
      <c r="D4324" s="26">
        <v>0</v>
      </c>
      <c r="E4324" s="26">
        <v>0</v>
      </c>
      <c r="F4324" s="26">
        <v>3502.5796625418229</v>
      </c>
      <c r="G4324" s="26">
        <v>103.51617195449558</v>
      </c>
      <c r="H4324" s="26">
        <v>433.62008132457726</v>
      </c>
      <c r="I4324" s="26">
        <v>1626.892078143331</v>
      </c>
      <c r="J4324" s="26">
        <v>0</v>
      </c>
      <c r="K4324" s="26">
        <v>490.02781314812637</v>
      </c>
      <c r="L4324" s="26">
        <v>0</v>
      </c>
      <c r="M4324" s="26">
        <v>0</v>
      </c>
      <c r="N4324" s="26">
        <v>0</v>
      </c>
      <c r="O4324" s="26">
        <v>0</v>
      </c>
      <c r="P4324" s="26">
        <v>0</v>
      </c>
      <c r="Q4324" s="26">
        <v>0</v>
      </c>
      <c r="R4324" s="26">
        <v>4.00907235014256</v>
      </c>
      <c r="S4324" s="26">
        <v>0.64997506348432732</v>
      </c>
      <c r="T4324" s="26">
        <v>0.17529359034755729</v>
      </c>
      <c r="U4324" s="26">
        <v>10.215208520637704</v>
      </c>
      <c r="V4324" s="26">
        <v>0</v>
      </c>
      <c r="W4324" s="26">
        <v>0.18131028806723434</v>
      </c>
      <c r="X4324" s="26">
        <v>0</v>
      </c>
      <c r="Y4324" s="26">
        <v>20158</v>
      </c>
      <c r="Z4324" s="26">
        <v>2008</v>
      </c>
      <c r="AA4324" s="26" t="b">
        <v>1</v>
      </c>
      <c r="AB4324" s="27" t="s">
        <v>117</v>
      </c>
      <c r="AC4324" s="16">
        <f t="shared" si="203"/>
        <v>6156.6358071123532</v>
      </c>
      <c r="AD4324" s="16">
        <f t="shared" si="202"/>
        <v>15.230859812679384</v>
      </c>
      <c r="AE4324" s="16" t="str">
        <f>VLOOKUP(AB4324,aircraft!A:B,2,FALSE)</f>
        <v>Passenger</v>
      </c>
      <c r="AF4324" s="16" t="str">
        <f t="shared" si="204"/>
        <v/>
      </c>
    </row>
    <row r="4325" spans="1:32" x14ac:dyDescent="0.25">
      <c r="A4325" s="26">
        <v>0</v>
      </c>
      <c r="B4325" s="26">
        <v>0</v>
      </c>
      <c r="C4325" s="26">
        <v>0</v>
      </c>
      <c r="D4325" s="26">
        <v>0</v>
      </c>
      <c r="E4325" s="26">
        <v>0</v>
      </c>
      <c r="F4325" s="26">
        <v>978.06306677630289</v>
      </c>
      <c r="G4325" s="26">
        <v>61.888637883762271</v>
      </c>
      <c r="H4325" s="26">
        <v>58.387138030529023</v>
      </c>
      <c r="I4325" s="26">
        <v>427.16128910191355</v>
      </c>
      <c r="J4325" s="26">
        <v>0</v>
      </c>
      <c r="K4325" s="26">
        <v>84.373737352641911</v>
      </c>
      <c r="L4325" s="26">
        <v>0</v>
      </c>
      <c r="M4325" s="26">
        <v>0</v>
      </c>
      <c r="N4325" s="26">
        <v>0</v>
      </c>
      <c r="O4325" s="26">
        <v>0</v>
      </c>
      <c r="P4325" s="26">
        <v>0</v>
      </c>
      <c r="Q4325" s="26">
        <v>0</v>
      </c>
      <c r="R4325" s="26">
        <v>0.32600400748917857</v>
      </c>
      <c r="S4325" s="26">
        <v>0.11325621234642685</v>
      </c>
      <c r="T4325" s="26">
        <v>4.6709709244436683E-3</v>
      </c>
      <c r="U4325" s="26">
        <v>0.78170519369909863</v>
      </c>
      <c r="V4325" s="26">
        <v>0</v>
      </c>
      <c r="W4325" s="26">
        <v>8.69049432874692E-2</v>
      </c>
      <c r="X4325" s="26">
        <v>0</v>
      </c>
      <c r="Y4325" s="26">
        <v>2572</v>
      </c>
      <c r="Z4325" s="26">
        <v>2008</v>
      </c>
      <c r="AA4325" s="26" t="b">
        <v>1</v>
      </c>
      <c r="AB4325" s="27" t="s">
        <v>118</v>
      </c>
      <c r="AC4325" s="16">
        <f t="shared" si="203"/>
        <v>1609.8738691451497</v>
      </c>
      <c r="AD4325" s="16">
        <f t="shared" si="202"/>
        <v>1.3125413277466169</v>
      </c>
      <c r="AE4325" s="16" t="str">
        <f>VLOOKUP(AB4325,aircraft!A:B,2,FALSE)</f>
        <v>Passenger (guess)</v>
      </c>
      <c r="AF4325" s="16" t="str">
        <f t="shared" si="204"/>
        <v/>
      </c>
    </row>
    <row r="4326" spans="1:32" x14ac:dyDescent="0.25">
      <c r="A4326" s="26">
        <v>0</v>
      </c>
      <c r="B4326" s="26">
        <v>0</v>
      </c>
      <c r="C4326" s="26">
        <v>0</v>
      </c>
      <c r="D4326" s="26">
        <v>0</v>
      </c>
      <c r="E4326" s="26">
        <v>0</v>
      </c>
      <c r="F4326" s="26">
        <v>94106.480477853649</v>
      </c>
      <c r="G4326" s="26">
        <v>3936.7967903838166</v>
      </c>
      <c r="H4326" s="26">
        <v>3633.8316761305864</v>
      </c>
      <c r="I4326" s="26">
        <v>30408.771549836583</v>
      </c>
      <c r="J4326" s="26">
        <v>0</v>
      </c>
      <c r="K4326" s="26">
        <v>12600.399864462361</v>
      </c>
      <c r="L4326" s="26">
        <v>0</v>
      </c>
      <c r="M4326" s="26">
        <v>0</v>
      </c>
      <c r="N4326" s="26">
        <v>0</v>
      </c>
      <c r="O4326" s="26">
        <v>0</v>
      </c>
      <c r="P4326" s="26">
        <v>0</v>
      </c>
      <c r="Q4326" s="26">
        <v>0</v>
      </c>
      <c r="R4326" s="26">
        <v>82.353842791728241</v>
      </c>
      <c r="S4326" s="26">
        <v>21.880775011906621</v>
      </c>
      <c r="T4326" s="26">
        <v>0.61564747740791903</v>
      </c>
      <c r="U4326" s="26">
        <v>169.01240376330716</v>
      </c>
      <c r="V4326" s="26">
        <v>0</v>
      </c>
      <c r="W4326" s="26">
        <v>4.6621478779152978</v>
      </c>
      <c r="X4326" s="26">
        <v>0</v>
      </c>
      <c r="Y4326" s="26">
        <v>64440</v>
      </c>
      <c r="Z4326" s="26">
        <v>2008</v>
      </c>
      <c r="AA4326" s="26" t="b">
        <v>1</v>
      </c>
      <c r="AB4326" s="27" t="s">
        <v>191</v>
      </c>
      <c r="AC4326" s="16">
        <f t="shared" si="203"/>
        <v>144686.28035866699</v>
      </c>
      <c r="AD4326" s="16">
        <f t="shared" si="202"/>
        <v>278.52481692226525</v>
      </c>
      <c r="AE4326" s="16" t="str">
        <f>VLOOKUP(AB4326,aircraft!A:B,2,FALSE)</f>
        <v>Passenger</v>
      </c>
      <c r="AF4326" s="16" t="str">
        <f t="shared" si="204"/>
        <v/>
      </c>
    </row>
    <row r="4327" spans="1:32" x14ac:dyDescent="0.25">
      <c r="A4327" s="26">
        <v>0</v>
      </c>
      <c r="B4327" s="26">
        <v>0</v>
      </c>
      <c r="C4327" s="26">
        <v>0</v>
      </c>
      <c r="D4327" s="26">
        <v>0</v>
      </c>
      <c r="E4327" s="26">
        <v>0</v>
      </c>
      <c r="F4327" s="26">
        <v>752585.39741217066</v>
      </c>
      <c r="G4327" s="26">
        <v>54325.898796643203</v>
      </c>
      <c r="H4327" s="26">
        <v>15766.078718756911</v>
      </c>
      <c r="I4327" s="26">
        <v>405348.6040321535</v>
      </c>
      <c r="J4327" s="26">
        <v>0</v>
      </c>
      <c r="K4327" s="26">
        <v>70088.579117600064</v>
      </c>
      <c r="L4327" s="26">
        <v>0</v>
      </c>
      <c r="M4327" s="26">
        <v>0</v>
      </c>
      <c r="N4327" s="26">
        <v>0</v>
      </c>
      <c r="O4327" s="26">
        <v>0</v>
      </c>
      <c r="P4327" s="26">
        <v>0</v>
      </c>
      <c r="Q4327" s="26">
        <v>0</v>
      </c>
      <c r="R4327" s="26">
        <v>574.59785198152122</v>
      </c>
      <c r="S4327" s="26">
        <v>75.191930547541759</v>
      </c>
      <c r="T4327" s="26">
        <v>10.509869368200397</v>
      </c>
      <c r="U4327" s="26">
        <v>564.74960336445372</v>
      </c>
      <c r="V4327" s="26">
        <v>0</v>
      </c>
      <c r="W4327" s="26">
        <v>72.191231352674095</v>
      </c>
      <c r="X4327" s="26">
        <v>0</v>
      </c>
      <c r="Y4327" s="26">
        <v>5948236</v>
      </c>
      <c r="Z4327" s="26">
        <v>2008</v>
      </c>
      <c r="AA4327" s="26" t="b">
        <v>1</v>
      </c>
      <c r="AB4327" s="27" t="s">
        <v>121</v>
      </c>
      <c r="AC4327" s="16">
        <f t="shared" si="203"/>
        <v>1298114.5580773244</v>
      </c>
      <c r="AD4327" s="16">
        <f t="shared" si="202"/>
        <v>1297.2404866143911</v>
      </c>
      <c r="AE4327" s="16" t="str">
        <f>VLOOKUP(AB4327,aircraft!A:B,2,FALSE)</f>
        <v>Passenger</v>
      </c>
      <c r="AF4327" s="16" t="str">
        <f t="shared" si="204"/>
        <v/>
      </c>
    </row>
    <row r="4328" spans="1:32" x14ac:dyDescent="0.25">
      <c r="A4328" s="26">
        <v>0</v>
      </c>
      <c r="B4328" s="26">
        <v>0</v>
      </c>
      <c r="C4328" s="26">
        <v>0</v>
      </c>
      <c r="D4328" s="26">
        <v>0</v>
      </c>
      <c r="E4328" s="26">
        <v>0</v>
      </c>
      <c r="F4328" s="26">
        <v>13660.173624599855</v>
      </c>
      <c r="G4328" s="26">
        <v>1018.9272094281183</v>
      </c>
      <c r="H4328" s="26">
        <v>275.7030728733539</v>
      </c>
      <c r="I4328" s="26">
        <v>7609.5986331665226</v>
      </c>
      <c r="J4328" s="26">
        <v>0</v>
      </c>
      <c r="K4328" s="26">
        <v>1257.6102196661395</v>
      </c>
      <c r="L4328" s="26">
        <v>0</v>
      </c>
      <c r="M4328" s="26">
        <v>0</v>
      </c>
      <c r="N4328" s="26">
        <v>0</v>
      </c>
      <c r="O4328" s="26">
        <v>0</v>
      </c>
      <c r="P4328" s="26">
        <v>0</v>
      </c>
      <c r="Q4328" s="26">
        <v>0</v>
      </c>
      <c r="R4328" s="26">
        <v>0</v>
      </c>
      <c r="S4328" s="26">
        <v>0</v>
      </c>
      <c r="T4328" s="26">
        <v>0</v>
      </c>
      <c r="U4328" s="26">
        <v>0</v>
      </c>
      <c r="V4328" s="26">
        <v>0</v>
      </c>
      <c r="W4328" s="26">
        <v>1.295338434056049</v>
      </c>
      <c r="X4328" s="26">
        <v>0</v>
      </c>
      <c r="Y4328" s="26">
        <v>96938</v>
      </c>
      <c r="Z4328" s="26">
        <v>2008</v>
      </c>
      <c r="AA4328" s="26" t="b">
        <v>1</v>
      </c>
      <c r="AB4328" s="27" t="s">
        <v>198</v>
      </c>
      <c r="AC4328" s="16">
        <f t="shared" si="203"/>
        <v>23822.012759733989</v>
      </c>
      <c r="AD4328" s="16">
        <f t="shared" si="202"/>
        <v>1.295338434056049</v>
      </c>
      <c r="AE4328" s="16" t="str">
        <f>VLOOKUP(AB4328,aircraft!A:B,2,FALSE)</f>
        <v>Passenger</v>
      </c>
      <c r="AF4328" s="16" t="str">
        <f t="shared" si="204"/>
        <v/>
      </c>
    </row>
    <row r="4329" spans="1:32" x14ac:dyDescent="0.25">
      <c r="A4329" s="26">
        <v>0</v>
      </c>
      <c r="B4329" s="26">
        <v>0</v>
      </c>
      <c r="C4329" s="26">
        <v>0</v>
      </c>
      <c r="D4329" s="26">
        <v>0</v>
      </c>
      <c r="E4329" s="26">
        <v>0</v>
      </c>
      <c r="F4329" s="26">
        <v>3603.9951469092621</v>
      </c>
      <c r="G4329" s="26">
        <v>224.10766742605304</v>
      </c>
      <c r="H4329" s="26">
        <v>60.04509415316582</v>
      </c>
      <c r="I4329" s="26">
        <v>1733.1370972244802</v>
      </c>
      <c r="J4329" s="26">
        <v>0</v>
      </c>
      <c r="K4329" s="26">
        <v>466.92237896146617</v>
      </c>
      <c r="L4329" s="26">
        <v>0</v>
      </c>
      <c r="M4329" s="26">
        <v>0</v>
      </c>
      <c r="N4329" s="26">
        <v>0</v>
      </c>
      <c r="O4329" s="26">
        <v>0</v>
      </c>
      <c r="P4329" s="26">
        <v>0</v>
      </c>
      <c r="Q4329" s="26">
        <v>0</v>
      </c>
      <c r="R4329" s="26">
        <v>5.8392746787467322</v>
      </c>
      <c r="S4329" s="26">
        <v>0.65478677078500025</v>
      </c>
      <c r="T4329" s="26">
        <v>8.1023980037687057E-2</v>
      </c>
      <c r="U4329" s="26">
        <v>5.1615909989982383</v>
      </c>
      <c r="V4329" s="26">
        <v>0</v>
      </c>
      <c r="W4329" s="26">
        <v>0.48093001609849689</v>
      </c>
      <c r="X4329" s="26">
        <v>0</v>
      </c>
      <c r="Y4329" s="26">
        <v>47386</v>
      </c>
      <c r="Z4329" s="26">
        <v>2008</v>
      </c>
      <c r="AA4329" s="26" t="b">
        <v>1</v>
      </c>
      <c r="AB4329" s="27" t="s">
        <v>359</v>
      </c>
      <c r="AC4329" s="16">
        <f t="shared" si="203"/>
        <v>6088.207384674427</v>
      </c>
      <c r="AD4329" s="16">
        <f t="shared" si="202"/>
        <v>12.217606444666155</v>
      </c>
      <c r="AE4329" s="16" t="str">
        <f>VLOOKUP(AB4329,aircraft!A:B,2,FALSE)</f>
        <v>Passenger</v>
      </c>
      <c r="AF4329" s="16" t="str">
        <f t="shared" si="204"/>
        <v/>
      </c>
    </row>
    <row r="4330" spans="1:32" x14ac:dyDescent="0.25">
      <c r="A4330" s="26">
        <v>0</v>
      </c>
      <c r="B4330" s="26">
        <v>0</v>
      </c>
      <c r="C4330" s="26">
        <v>0</v>
      </c>
      <c r="D4330" s="26">
        <v>0</v>
      </c>
      <c r="E4330" s="26">
        <v>0</v>
      </c>
      <c r="F4330" s="26">
        <v>76.894291689145831</v>
      </c>
      <c r="G4330" s="26">
        <v>2.8663043359531288</v>
      </c>
      <c r="H4330" s="26">
        <v>0</v>
      </c>
      <c r="I4330" s="26">
        <v>9.72267873389554</v>
      </c>
      <c r="J4330" s="26">
        <v>0</v>
      </c>
      <c r="K4330" s="26">
        <v>0</v>
      </c>
      <c r="L4330" s="26">
        <v>0</v>
      </c>
      <c r="M4330" s="26">
        <v>0</v>
      </c>
      <c r="N4330" s="26">
        <v>0</v>
      </c>
      <c r="O4330" s="26">
        <v>0</v>
      </c>
      <c r="P4330" s="26">
        <v>0</v>
      </c>
      <c r="Q4330" s="26">
        <v>0</v>
      </c>
      <c r="R4330" s="26">
        <v>1.5055402153334485</v>
      </c>
      <c r="S4330" s="26">
        <v>0.1951380008523029</v>
      </c>
      <c r="T4330" s="26">
        <v>0</v>
      </c>
      <c r="U4330" s="26">
        <v>0.6619199738365118</v>
      </c>
      <c r="V4330" s="26">
        <v>0</v>
      </c>
      <c r="W4330" s="26">
        <v>0</v>
      </c>
      <c r="X4330" s="26">
        <v>0</v>
      </c>
      <c r="Y4330" s="26">
        <v>1474</v>
      </c>
      <c r="Z4330" s="26">
        <v>2008</v>
      </c>
      <c r="AA4330" s="26" t="b">
        <v>1</v>
      </c>
      <c r="AB4330" s="27" t="s">
        <v>127</v>
      </c>
      <c r="AC4330" s="16">
        <f t="shared" si="203"/>
        <v>89.483274758994497</v>
      </c>
      <c r="AD4330" s="16">
        <f t="shared" si="202"/>
        <v>2.362598190022263</v>
      </c>
      <c r="AE4330" s="16" t="str">
        <f>VLOOKUP(AB4330,aircraft!A:B,2,FALSE)</f>
        <v>Passenger</v>
      </c>
      <c r="AF4330" s="16" t="str">
        <f t="shared" si="204"/>
        <v/>
      </c>
    </row>
    <row r="4331" spans="1:32" x14ac:dyDescent="0.25">
      <c r="A4331" s="26">
        <v>0</v>
      </c>
      <c r="B4331" s="26">
        <v>0</v>
      </c>
      <c r="C4331" s="26">
        <v>0</v>
      </c>
      <c r="D4331" s="26">
        <v>0</v>
      </c>
      <c r="E4331" s="26">
        <v>0</v>
      </c>
      <c r="F4331" s="26">
        <v>2250.0617821608025</v>
      </c>
      <c r="G4331" s="26">
        <v>122.24731319530856</v>
      </c>
      <c r="H4331" s="26">
        <v>0</v>
      </c>
      <c r="I4331" s="26">
        <v>607.00175492952735</v>
      </c>
      <c r="J4331" s="26">
        <v>0</v>
      </c>
      <c r="K4331" s="26">
        <v>0</v>
      </c>
      <c r="L4331" s="26">
        <v>0</v>
      </c>
      <c r="M4331" s="26">
        <v>0</v>
      </c>
      <c r="N4331" s="26">
        <v>0</v>
      </c>
      <c r="O4331" s="26">
        <v>0</v>
      </c>
      <c r="P4331" s="26">
        <v>0</v>
      </c>
      <c r="Q4331" s="26">
        <v>0</v>
      </c>
      <c r="R4331" s="26">
        <v>0.49999959799189214</v>
      </c>
      <c r="S4331" s="26">
        <v>0.17388410916797664</v>
      </c>
      <c r="T4331" s="26">
        <v>0</v>
      </c>
      <c r="U4331" s="26">
        <v>0.86339696685759049</v>
      </c>
      <c r="V4331" s="26">
        <v>0</v>
      </c>
      <c r="W4331" s="26">
        <v>0</v>
      </c>
      <c r="X4331" s="26">
        <v>0</v>
      </c>
      <c r="Y4331" s="26">
        <v>31472</v>
      </c>
      <c r="Z4331" s="26">
        <v>2008</v>
      </c>
      <c r="AA4331" s="26" t="b">
        <v>1</v>
      </c>
      <c r="AB4331" s="27" t="s">
        <v>211</v>
      </c>
      <c r="AC4331" s="16">
        <f t="shared" si="203"/>
        <v>2979.3108502856385</v>
      </c>
      <c r="AD4331" s="16">
        <f t="shared" si="202"/>
        <v>1.5372806740174592</v>
      </c>
      <c r="AE4331" s="16" t="str">
        <f>VLOOKUP(AB4331,aircraft!A:B,2,FALSE)</f>
        <v>Passenger</v>
      </c>
      <c r="AF4331" s="16" t="str">
        <f t="shared" si="204"/>
        <v/>
      </c>
    </row>
    <row r="4332" spans="1:32" x14ac:dyDescent="0.25">
      <c r="A4332" s="26">
        <v>0</v>
      </c>
      <c r="B4332" s="26">
        <v>0</v>
      </c>
      <c r="C4332" s="26">
        <v>0</v>
      </c>
      <c r="D4332" s="26">
        <v>0</v>
      </c>
      <c r="E4332" s="26">
        <v>0</v>
      </c>
      <c r="F4332" s="26">
        <v>10085.160508294941</v>
      </c>
      <c r="G4332" s="26">
        <v>752.56890752468348</v>
      </c>
      <c r="H4332" s="26">
        <v>512.5301839980483</v>
      </c>
      <c r="I4332" s="26">
        <v>6720.0167506303114</v>
      </c>
      <c r="J4332" s="26">
        <v>0</v>
      </c>
      <c r="K4332" s="26">
        <v>760.43550973543643</v>
      </c>
      <c r="L4332" s="26">
        <v>0</v>
      </c>
      <c r="M4332" s="26">
        <v>0</v>
      </c>
      <c r="N4332" s="26">
        <v>0</v>
      </c>
      <c r="O4332" s="26">
        <v>0</v>
      </c>
      <c r="P4332" s="26">
        <v>0</v>
      </c>
      <c r="Q4332" s="26">
        <v>0</v>
      </c>
      <c r="R4332" s="26">
        <v>36.298722642575001</v>
      </c>
      <c r="S4332" s="26">
        <v>9.5576250100577287</v>
      </c>
      <c r="T4332" s="26">
        <v>0.97380736601647577</v>
      </c>
      <c r="U4332" s="26">
        <v>85.344211701603598</v>
      </c>
      <c r="V4332" s="26">
        <v>0</v>
      </c>
      <c r="W4332" s="26">
        <v>0.78324851927714878</v>
      </c>
      <c r="X4332" s="26">
        <v>0</v>
      </c>
      <c r="Y4332" s="26">
        <v>64630</v>
      </c>
      <c r="Z4332" s="26">
        <v>2008</v>
      </c>
      <c r="AA4332" s="26" t="b">
        <v>1</v>
      </c>
      <c r="AB4332" s="27" t="s">
        <v>176</v>
      </c>
      <c r="AC4332" s="16">
        <f t="shared" si="203"/>
        <v>18830.711860183415</v>
      </c>
      <c r="AD4332" s="16">
        <f t="shared" si="202"/>
        <v>132.95761523952996</v>
      </c>
      <c r="AE4332" s="16" t="str">
        <f>VLOOKUP(AB4332,aircraft!A:B,2,FALSE)</f>
        <v>Passenger</v>
      </c>
      <c r="AF4332" s="16" t="str">
        <f t="shared" si="204"/>
        <v/>
      </c>
    </row>
    <row r="4333" spans="1:32" x14ac:dyDescent="0.25">
      <c r="A4333" s="26">
        <v>0</v>
      </c>
      <c r="B4333" s="26">
        <v>0</v>
      </c>
      <c r="C4333" s="26">
        <v>0</v>
      </c>
      <c r="D4333" s="26">
        <v>0</v>
      </c>
      <c r="E4333" s="26">
        <v>0</v>
      </c>
      <c r="F4333" s="26">
        <v>230.62440361154853</v>
      </c>
      <c r="G4333" s="26">
        <v>9.9221133113021143</v>
      </c>
      <c r="H4333" s="26">
        <v>13.667623629122971</v>
      </c>
      <c r="I4333" s="26">
        <v>69.772333542797057</v>
      </c>
      <c r="J4333" s="26">
        <v>0</v>
      </c>
      <c r="K4333" s="26">
        <v>31.090297177433968</v>
      </c>
      <c r="L4333" s="26">
        <v>0</v>
      </c>
      <c r="M4333" s="26">
        <v>0</v>
      </c>
      <c r="N4333" s="26">
        <v>0</v>
      </c>
      <c r="O4333" s="26">
        <v>0</v>
      </c>
      <c r="P4333" s="26">
        <v>0</v>
      </c>
      <c r="Q4333" s="26">
        <v>0</v>
      </c>
      <c r="R4333" s="26">
        <v>0.1684674411124335</v>
      </c>
      <c r="S4333" s="26">
        <v>2.8998177960874102E-2</v>
      </c>
      <c r="T4333" s="26">
        <v>4.7616235186740703E-3</v>
      </c>
      <c r="U4333" s="26">
        <v>0.20391528309950066</v>
      </c>
      <c r="V4333" s="26">
        <v>0</v>
      </c>
      <c r="W4333" s="26">
        <v>3.202300381341186E-2</v>
      </c>
      <c r="X4333" s="26">
        <v>0</v>
      </c>
      <c r="Y4333" s="26">
        <v>2478</v>
      </c>
      <c r="Z4333" s="26">
        <v>2008</v>
      </c>
      <c r="AA4333" s="26" t="b">
        <v>1</v>
      </c>
      <c r="AB4333" s="27" t="s">
        <v>202</v>
      </c>
      <c r="AC4333" s="16">
        <f t="shared" si="203"/>
        <v>355.07677127220467</v>
      </c>
      <c r="AD4333" s="16">
        <f t="shared" si="202"/>
        <v>0.43816552950489418</v>
      </c>
      <c r="AE4333" s="16" t="str">
        <f>VLOOKUP(AB4333,aircraft!A:B,2,FALSE)</f>
        <v>Passenger</v>
      </c>
      <c r="AF4333" s="16" t="str">
        <f t="shared" si="204"/>
        <v/>
      </c>
    </row>
    <row r="4334" spans="1:32" x14ac:dyDescent="0.25">
      <c r="A4334" s="26">
        <v>205003.21605225795</v>
      </c>
      <c r="B4334" s="26">
        <v>99394.423736323311</v>
      </c>
      <c r="C4334" s="26">
        <v>215731.32768318488</v>
      </c>
      <c r="D4334" s="26">
        <v>153188.09937268432</v>
      </c>
      <c r="E4334" s="26">
        <v>324010.26814568532</v>
      </c>
      <c r="F4334" s="26">
        <v>0</v>
      </c>
      <c r="G4334" s="26">
        <v>0</v>
      </c>
      <c r="H4334" s="26">
        <v>0</v>
      </c>
      <c r="I4334" s="26">
        <v>0</v>
      </c>
      <c r="J4334" s="26">
        <v>5649533.9240412144</v>
      </c>
      <c r="K4334" s="26">
        <v>0</v>
      </c>
      <c r="L4334" s="26">
        <v>340082.9415894642</v>
      </c>
      <c r="M4334" s="26">
        <v>557.60874550851759</v>
      </c>
      <c r="N4334" s="26">
        <v>270.35283151862927</v>
      </c>
      <c r="O4334" s="26">
        <v>33.999120738627354</v>
      </c>
      <c r="P4334" s="26">
        <v>24.142347531191213</v>
      </c>
      <c r="Q4334" s="26">
        <v>57.47043640234434</v>
      </c>
      <c r="R4334" s="26">
        <v>0</v>
      </c>
      <c r="S4334" s="26">
        <v>0</v>
      </c>
      <c r="T4334" s="26">
        <v>0</v>
      </c>
      <c r="U4334" s="26">
        <v>0</v>
      </c>
      <c r="V4334" s="26">
        <v>1661.5985142127961</v>
      </c>
      <c r="W4334" s="26">
        <v>0</v>
      </c>
      <c r="X4334" s="26">
        <v>125.83068644656574</v>
      </c>
      <c r="Y4334" s="26">
        <v>1118874</v>
      </c>
      <c r="Z4334" s="26">
        <v>2008</v>
      </c>
      <c r="AA4334" s="26" t="b">
        <v>0</v>
      </c>
      <c r="AB4334" s="27" t="s">
        <v>252</v>
      </c>
      <c r="AC4334" s="16">
        <f t="shared" si="203"/>
        <v>6986944.2006208142</v>
      </c>
      <c r="AD4334" s="16">
        <f t="shared" si="202"/>
        <v>1069.4041681458755</v>
      </c>
      <c r="AE4334" s="16" t="str">
        <f>VLOOKUP(AB4334,aircraft!A:B,2,FALSE)</f>
        <v>Freighter</v>
      </c>
      <c r="AF4334" s="16">
        <f t="shared" si="204"/>
        <v>6.9770461903493164</v>
      </c>
    </row>
    <row r="4335" spans="1:32" x14ac:dyDescent="0.25">
      <c r="A4335" s="26">
        <v>284742.92599651462</v>
      </c>
      <c r="B4335" s="26">
        <v>164380.75178150146</v>
      </c>
      <c r="C4335" s="26">
        <v>176706.10307997247</v>
      </c>
      <c r="D4335" s="26">
        <v>144311.85683310215</v>
      </c>
      <c r="E4335" s="26">
        <v>320273.72472168657</v>
      </c>
      <c r="F4335" s="26">
        <v>0</v>
      </c>
      <c r="G4335" s="26">
        <v>0</v>
      </c>
      <c r="H4335" s="26">
        <v>0</v>
      </c>
      <c r="I4335" s="26">
        <v>0</v>
      </c>
      <c r="J4335" s="26">
        <v>9962636.8993782382</v>
      </c>
      <c r="K4335" s="26">
        <v>0</v>
      </c>
      <c r="L4335" s="26">
        <v>189216.4897332954</v>
      </c>
      <c r="M4335" s="26">
        <v>2308.3332089279693</v>
      </c>
      <c r="N4335" s="26">
        <v>1336.6889895015629</v>
      </c>
      <c r="O4335" s="26">
        <v>14.945565863023175</v>
      </c>
      <c r="P4335" s="26">
        <v>12.172731261592924</v>
      </c>
      <c r="Q4335" s="26">
        <v>31.713193223854034</v>
      </c>
      <c r="R4335" s="26">
        <v>0</v>
      </c>
      <c r="S4335" s="26">
        <v>0</v>
      </c>
      <c r="T4335" s="26">
        <v>0</v>
      </c>
      <c r="U4335" s="26">
        <v>0</v>
      </c>
      <c r="V4335" s="26">
        <v>4210.9295729616315</v>
      </c>
      <c r="W4335" s="26">
        <v>0</v>
      </c>
      <c r="X4335" s="26">
        <v>81.363093348471565</v>
      </c>
      <c r="Y4335" s="26">
        <v>1811049</v>
      </c>
      <c r="Z4335" s="26">
        <v>2008</v>
      </c>
      <c r="AA4335" s="26" t="b">
        <v>0</v>
      </c>
      <c r="AB4335" s="27" t="s">
        <v>44</v>
      </c>
      <c r="AC4335" s="16">
        <f t="shared" si="203"/>
        <v>11242268.751524311</v>
      </c>
      <c r="AD4335" s="16">
        <f t="shared" si="202"/>
        <v>3785.2167821264738</v>
      </c>
      <c r="AE4335" s="16" t="str">
        <f>VLOOKUP(AB4335,aircraft!A:B,2,FALSE)</f>
        <v>Passenger</v>
      </c>
      <c r="AF4335" s="16">
        <f t="shared" si="204"/>
        <v>6.5891235269377315</v>
      </c>
    </row>
    <row r="4336" spans="1:32" x14ac:dyDescent="0.25">
      <c r="A4336" s="26">
        <v>54635.838403791691</v>
      </c>
      <c r="B4336" s="26">
        <v>27318.758516187125</v>
      </c>
      <c r="C4336" s="26">
        <v>64287.17436402243</v>
      </c>
      <c r="D4336" s="26">
        <v>51660.611920176416</v>
      </c>
      <c r="E4336" s="26">
        <v>117333.95682149816</v>
      </c>
      <c r="F4336" s="26">
        <v>0</v>
      </c>
      <c r="G4336" s="26">
        <v>0</v>
      </c>
      <c r="H4336" s="26">
        <v>0</v>
      </c>
      <c r="I4336" s="26">
        <v>0</v>
      </c>
      <c r="J4336" s="26">
        <v>2715532.5624689092</v>
      </c>
      <c r="K4336" s="26">
        <v>0</v>
      </c>
      <c r="L4336" s="26">
        <v>82966.233608781666</v>
      </c>
      <c r="M4336" s="26">
        <v>158.86090875882232</v>
      </c>
      <c r="N4336" s="26">
        <v>81.010003717593165</v>
      </c>
      <c r="O4336" s="26">
        <v>9.3787500401667625</v>
      </c>
      <c r="P4336" s="26">
        <v>7.5403325373599657</v>
      </c>
      <c r="Q4336" s="26">
        <v>19.214297342195657</v>
      </c>
      <c r="R4336" s="26">
        <v>0</v>
      </c>
      <c r="S4336" s="26">
        <v>0</v>
      </c>
      <c r="T4336" s="26">
        <v>0</v>
      </c>
      <c r="U4336" s="26">
        <v>0</v>
      </c>
      <c r="V4336" s="26">
        <v>1069.5162344230105</v>
      </c>
      <c r="W4336" s="26">
        <v>0</v>
      </c>
      <c r="X4336" s="26">
        <v>30.697505961594377</v>
      </c>
      <c r="Y4336" s="26">
        <v>503765</v>
      </c>
      <c r="Z4336" s="26">
        <v>2008</v>
      </c>
      <c r="AA4336" s="26" t="b">
        <v>0</v>
      </c>
      <c r="AB4336" s="27" t="s">
        <v>141</v>
      </c>
      <c r="AC4336" s="16">
        <f t="shared" si="203"/>
        <v>3113735.136103367</v>
      </c>
      <c r="AD4336" s="16">
        <f t="shared" si="202"/>
        <v>306.70179835773223</v>
      </c>
      <c r="AE4336" s="16" t="str">
        <f>VLOOKUP(AB4336,aircraft!A:B,2,FALSE)</f>
        <v>Passenger</v>
      </c>
      <c r="AF4336" s="16">
        <f t="shared" si="204"/>
        <v>6.6230910879281533</v>
      </c>
    </row>
    <row r="4337" spans="1:32" x14ac:dyDescent="0.25">
      <c r="A4337" s="26">
        <v>806.56610627329349</v>
      </c>
      <c r="B4337" s="26">
        <v>368.99127568594929</v>
      </c>
      <c r="C4337" s="26">
        <v>598.0905895256011</v>
      </c>
      <c r="D4337" s="26">
        <v>504.5057423752379</v>
      </c>
      <c r="E4337" s="26">
        <v>1311.6019659915346</v>
      </c>
      <c r="F4337" s="26">
        <v>0</v>
      </c>
      <c r="G4337" s="26">
        <v>0</v>
      </c>
      <c r="H4337" s="26">
        <v>0</v>
      </c>
      <c r="I4337" s="26">
        <v>0</v>
      </c>
      <c r="J4337" s="26">
        <v>8004.8294726371769</v>
      </c>
      <c r="K4337" s="26">
        <v>0</v>
      </c>
      <c r="L4337" s="26">
        <v>664.04065869494661</v>
      </c>
      <c r="M4337" s="26">
        <v>0.78050780464296221</v>
      </c>
      <c r="N4337" s="26">
        <v>0.35707001357736379</v>
      </c>
      <c r="O4337" s="26">
        <v>8.8662367564111888E-2</v>
      </c>
      <c r="P4337" s="26">
        <v>7.4789127854625423E-2</v>
      </c>
      <c r="Q4337" s="26">
        <v>0.19472244116822357</v>
      </c>
      <c r="R4337" s="26">
        <v>0</v>
      </c>
      <c r="S4337" s="26">
        <v>0</v>
      </c>
      <c r="T4337" s="26">
        <v>0</v>
      </c>
      <c r="U4337" s="26">
        <v>0</v>
      </c>
      <c r="V4337" s="26">
        <v>1.755642447459977</v>
      </c>
      <c r="W4337" s="26">
        <v>0</v>
      </c>
      <c r="X4337" s="26">
        <v>0.28553749293590441</v>
      </c>
      <c r="Y4337" s="26">
        <v>1656</v>
      </c>
      <c r="Z4337" s="26">
        <v>2008</v>
      </c>
      <c r="AA4337" s="26" t="b">
        <v>0</v>
      </c>
      <c r="AB4337" s="27" t="s">
        <v>45</v>
      </c>
      <c r="AC4337" s="16">
        <f t="shared" si="203"/>
        <v>12258.62581118374</v>
      </c>
      <c r="AD4337" s="16">
        <f t="shared" si="202"/>
        <v>1.7812892477431912</v>
      </c>
      <c r="AE4337" s="16" t="str">
        <f>VLOOKUP(AB4337,aircraft!A:B,2,FALSE)</f>
        <v>Passenger</v>
      </c>
      <c r="AF4337" s="16">
        <f t="shared" si="204"/>
        <v>8.9154518037357491</v>
      </c>
    </row>
    <row r="4338" spans="1:32" x14ac:dyDescent="0.25">
      <c r="A4338" s="26">
        <v>65594.182347611597</v>
      </c>
      <c r="B4338" s="26">
        <v>43769.247666611598</v>
      </c>
      <c r="C4338" s="26">
        <v>39013.765529689947</v>
      </c>
      <c r="D4338" s="26">
        <v>29923.433261390644</v>
      </c>
      <c r="E4338" s="26">
        <v>65148.763964809914</v>
      </c>
      <c r="F4338" s="26">
        <v>0</v>
      </c>
      <c r="G4338" s="26">
        <v>0</v>
      </c>
      <c r="H4338" s="26">
        <v>0</v>
      </c>
      <c r="I4338" s="26">
        <v>0</v>
      </c>
      <c r="J4338" s="26">
        <v>3177516.7697402718</v>
      </c>
      <c r="K4338" s="26">
        <v>0</v>
      </c>
      <c r="L4338" s="26">
        <v>45550.39967448583</v>
      </c>
      <c r="M4338" s="26">
        <v>514.45459468139381</v>
      </c>
      <c r="N4338" s="26">
        <v>331.08755921885307</v>
      </c>
      <c r="O4338" s="26">
        <v>3.4077882631485359</v>
      </c>
      <c r="P4338" s="26">
        <v>2.6236705543161833</v>
      </c>
      <c r="Q4338" s="26">
        <v>6.826918227079779</v>
      </c>
      <c r="R4338" s="26">
        <v>0</v>
      </c>
      <c r="S4338" s="26">
        <v>0</v>
      </c>
      <c r="T4338" s="26">
        <v>0</v>
      </c>
      <c r="U4338" s="26">
        <v>0</v>
      </c>
      <c r="V4338" s="26">
        <v>454.39253555061691</v>
      </c>
      <c r="W4338" s="26">
        <v>0</v>
      </c>
      <c r="X4338" s="26">
        <v>19.586672525207675</v>
      </c>
      <c r="Y4338" s="26">
        <v>603798</v>
      </c>
      <c r="Z4338" s="26">
        <v>2008</v>
      </c>
      <c r="AA4338" s="26" t="b">
        <v>0</v>
      </c>
      <c r="AB4338" s="27" t="s">
        <v>46</v>
      </c>
      <c r="AC4338" s="16">
        <f t="shared" si="203"/>
        <v>3466516.5621848716</v>
      </c>
      <c r="AD4338" s="16">
        <f t="shared" si="202"/>
        <v>877.98720346999892</v>
      </c>
      <c r="AE4338" s="16" t="str">
        <f>VLOOKUP(AB4338,aircraft!A:B,2,FALSE)</f>
        <v>Passenger</v>
      </c>
      <c r="AF4338" s="16">
        <f t="shared" si="204"/>
        <v>5.9734989482800307</v>
      </c>
    </row>
    <row r="4339" spans="1:32" x14ac:dyDescent="0.25">
      <c r="A4339" s="26">
        <v>20949.645690430472</v>
      </c>
      <c r="B4339" s="26">
        <v>18959.756044716985</v>
      </c>
      <c r="C4339" s="26">
        <v>10949.966175019943</v>
      </c>
      <c r="D4339" s="26">
        <v>13286.870249500722</v>
      </c>
      <c r="E4339" s="26">
        <v>16579.140915466982</v>
      </c>
      <c r="F4339" s="26">
        <v>0</v>
      </c>
      <c r="G4339" s="26">
        <v>0</v>
      </c>
      <c r="H4339" s="26">
        <v>0</v>
      </c>
      <c r="I4339" s="26">
        <v>0</v>
      </c>
      <c r="J4339" s="26">
        <v>367867.91926747671</v>
      </c>
      <c r="K4339" s="26">
        <v>0</v>
      </c>
      <c r="L4339" s="26">
        <v>10437.391777060926</v>
      </c>
      <c r="M4339" s="26">
        <v>134.96626416948109</v>
      </c>
      <c r="N4339" s="26">
        <v>122.14657377661878</v>
      </c>
      <c r="O4339" s="26">
        <v>2.2291587827100567</v>
      </c>
      <c r="P4339" s="26">
        <v>2.7048981739297084</v>
      </c>
      <c r="Q4339" s="26">
        <v>5.264807043922004</v>
      </c>
      <c r="R4339" s="26">
        <v>0</v>
      </c>
      <c r="S4339" s="26">
        <v>0</v>
      </c>
      <c r="T4339" s="26">
        <v>0</v>
      </c>
      <c r="U4339" s="26">
        <v>0</v>
      </c>
      <c r="V4339" s="26">
        <v>63.733304352191915</v>
      </c>
      <c r="W4339" s="26">
        <v>0</v>
      </c>
      <c r="X4339" s="26">
        <v>1.5656088409215652</v>
      </c>
      <c r="Y4339" s="26">
        <v>99427</v>
      </c>
      <c r="Z4339" s="26">
        <v>2008</v>
      </c>
      <c r="AA4339" s="26" t="b">
        <v>0</v>
      </c>
      <c r="AB4339" s="27" t="s">
        <v>265</v>
      </c>
      <c r="AC4339" s="16">
        <f t="shared" si="203"/>
        <v>459030.69011967274</v>
      </c>
      <c r="AD4339" s="16">
        <f t="shared" si="202"/>
        <v>268.87731078758327</v>
      </c>
      <c r="AE4339" s="16" t="str">
        <f>VLOOKUP(AB4339,aircraft!A:B,2,FALSE)</f>
        <v>Passenger</v>
      </c>
      <c r="AF4339" s="16">
        <f t="shared" si="204"/>
        <v>5.0861631145654878</v>
      </c>
    </row>
    <row r="4340" spans="1:32" x14ac:dyDescent="0.25">
      <c r="A4340" s="26">
        <v>7005223.9621528238</v>
      </c>
      <c r="B4340" s="26">
        <v>4673575.5707317283</v>
      </c>
      <c r="C4340" s="26">
        <v>3822811.4809779022</v>
      </c>
      <c r="D4340" s="26">
        <v>3883826.4470858942</v>
      </c>
      <c r="E4340" s="26">
        <v>6259795.6910022711</v>
      </c>
      <c r="F4340" s="26">
        <v>0</v>
      </c>
      <c r="G4340" s="26">
        <v>0</v>
      </c>
      <c r="H4340" s="26">
        <v>0</v>
      </c>
      <c r="I4340" s="26">
        <v>0</v>
      </c>
      <c r="J4340" s="26">
        <v>223605164.93690038</v>
      </c>
      <c r="K4340" s="26">
        <v>0</v>
      </c>
      <c r="L4340" s="26">
        <v>3458830.5726588289</v>
      </c>
      <c r="M4340" s="26">
        <v>25152.615159910769</v>
      </c>
      <c r="N4340" s="26">
        <v>12873.720062469743</v>
      </c>
      <c r="O4340" s="26">
        <v>530.18446169642596</v>
      </c>
      <c r="P4340" s="26">
        <v>577.94657575996075</v>
      </c>
      <c r="Q4340" s="26">
        <v>1150.4970354290781</v>
      </c>
      <c r="R4340" s="26">
        <v>0</v>
      </c>
      <c r="S4340" s="26">
        <v>0</v>
      </c>
      <c r="T4340" s="26">
        <v>0</v>
      </c>
      <c r="U4340" s="26">
        <v>0</v>
      </c>
      <c r="V4340" s="26">
        <v>38803.015916732911</v>
      </c>
      <c r="W4340" s="26">
        <v>0</v>
      </c>
      <c r="X4340" s="26">
        <v>518.8246105416697</v>
      </c>
      <c r="Y4340" s="26">
        <v>69674771</v>
      </c>
      <c r="Z4340" s="26">
        <v>2008</v>
      </c>
      <c r="AA4340" s="26" t="b">
        <v>0</v>
      </c>
      <c r="AB4340" s="27" t="s">
        <v>219</v>
      </c>
      <c r="AC4340" s="16">
        <f t="shared" si="203"/>
        <v>252709228.66150984</v>
      </c>
      <c r="AD4340" s="16">
        <f t="shared" si="202"/>
        <v>40803.787905807643</v>
      </c>
      <c r="AE4340" s="16" t="str">
        <f>VLOOKUP(AB4340,aircraft!A:B,2,FALSE)</f>
        <v>Passenger</v>
      </c>
      <c r="AF4340" s="16">
        <f t="shared" si="204"/>
        <v>3.8531585717697401</v>
      </c>
    </row>
    <row r="4341" spans="1:32" x14ac:dyDescent="0.25">
      <c r="A4341" s="26">
        <v>463.77638644849577</v>
      </c>
      <c r="B4341" s="26">
        <v>38.710877248752674</v>
      </c>
      <c r="C4341" s="26">
        <v>498.31807315258288</v>
      </c>
      <c r="D4341" s="26">
        <v>410.45239460913575</v>
      </c>
      <c r="E4341" s="26">
        <v>881.44366998052033</v>
      </c>
      <c r="F4341" s="26">
        <v>0</v>
      </c>
      <c r="G4341" s="26">
        <v>0</v>
      </c>
      <c r="H4341" s="26">
        <v>0</v>
      </c>
      <c r="I4341" s="26">
        <v>0</v>
      </c>
      <c r="J4341" s="26">
        <v>26889.853463033436</v>
      </c>
      <c r="K4341" s="26">
        <v>0</v>
      </c>
      <c r="L4341" s="26">
        <v>453.55294092387385</v>
      </c>
      <c r="M4341" s="26">
        <v>0.26762306780307343</v>
      </c>
      <c r="N4341" s="26">
        <v>2.23381871724724E-2</v>
      </c>
      <c r="O4341" s="26">
        <v>3.025702448394909E-2</v>
      </c>
      <c r="P4341" s="26">
        <v>2.4921970167799793E-2</v>
      </c>
      <c r="Q4341" s="26">
        <v>5.7631799755536194E-2</v>
      </c>
      <c r="R4341" s="26">
        <v>0</v>
      </c>
      <c r="S4341" s="26">
        <v>0</v>
      </c>
      <c r="T4341" s="26">
        <v>0</v>
      </c>
      <c r="U4341" s="26">
        <v>0</v>
      </c>
      <c r="V4341" s="26">
        <v>4.6656922105231207</v>
      </c>
      <c r="W4341" s="26">
        <v>0</v>
      </c>
      <c r="X4341" s="26">
        <v>6.8032944369972398E-2</v>
      </c>
      <c r="Y4341" s="26">
        <v>8291</v>
      </c>
      <c r="Z4341" s="26">
        <v>2008</v>
      </c>
      <c r="AA4341" s="26" t="b">
        <v>0</v>
      </c>
      <c r="AB4341" s="27" t="s">
        <v>254</v>
      </c>
      <c r="AC4341" s="16">
        <f t="shared" si="203"/>
        <v>29636.107805396798</v>
      </c>
      <c r="AD4341" s="16">
        <f t="shared" si="202"/>
        <v>0.47080499375280327</v>
      </c>
      <c r="AE4341" s="16" t="str">
        <f>VLOOKUP(AB4341,aircraft!A:B,2,FALSE)</f>
        <v>Passenger</v>
      </c>
      <c r="AF4341" s="16">
        <f t="shared" si="204"/>
        <v>3.8990984204110735</v>
      </c>
    </row>
    <row r="4342" spans="1:32" x14ac:dyDescent="0.25">
      <c r="A4342" s="26">
        <v>5525000.5580016738</v>
      </c>
      <c r="B4342" s="26">
        <v>4196429.6359167947</v>
      </c>
      <c r="C4342" s="26">
        <v>2954650.7326501901</v>
      </c>
      <c r="D4342" s="26">
        <v>3168190.5384870963</v>
      </c>
      <c r="E4342" s="26">
        <v>5466965.5687074615</v>
      </c>
      <c r="F4342" s="26">
        <v>0</v>
      </c>
      <c r="G4342" s="26">
        <v>0</v>
      </c>
      <c r="H4342" s="26">
        <v>0</v>
      </c>
      <c r="I4342" s="26">
        <v>0</v>
      </c>
      <c r="J4342" s="26">
        <v>213220781.58156788</v>
      </c>
      <c r="K4342" s="26">
        <v>0</v>
      </c>
      <c r="L4342" s="26">
        <v>2479921.0459936396</v>
      </c>
      <c r="M4342" s="26">
        <v>8113.9499139837735</v>
      </c>
      <c r="N4342" s="26">
        <v>5659.086846883949</v>
      </c>
      <c r="O4342" s="26">
        <v>436.84568056864379</v>
      </c>
      <c r="P4342" s="26">
        <v>455.36223200328192</v>
      </c>
      <c r="Q4342" s="26">
        <v>981.15604186218832</v>
      </c>
      <c r="R4342" s="26">
        <v>0</v>
      </c>
      <c r="S4342" s="26">
        <v>0</v>
      </c>
      <c r="T4342" s="26">
        <v>0</v>
      </c>
      <c r="U4342" s="26">
        <v>0</v>
      </c>
      <c r="V4342" s="26">
        <v>37010.702063802179</v>
      </c>
      <c r="W4342" s="26">
        <v>0</v>
      </c>
      <c r="X4342" s="26">
        <v>371.98817456753505</v>
      </c>
      <c r="Y4342" s="26">
        <v>67858408</v>
      </c>
      <c r="Z4342" s="26">
        <v>2008</v>
      </c>
      <c r="AA4342" s="26" t="b">
        <v>0</v>
      </c>
      <c r="AB4342" s="27" t="s">
        <v>47</v>
      </c>
      <c r="AC4342" s="16">
        <f t="shared" si="203"/>
        <v>237011939.66132474</v>
      </c>
      <c r="AD4342" s="16">
        <f t="shared" si="202"/>
        <v>16018.388889869373</v>
      </c>
      <c r="AE4342" s="16" t="str">
        <f>VLOOKUP(AB4342,aircraft!A:B,2,FALSE)</f>
        <v>Passenger</v>
      </c>
      <c r="AF4342" s="16">
        <f t="shared" si="204"/>
        <v>3.6825687315622306</v>
      </c>
    </row>
    <row r="4343" spans="1:32" x14ac:dyDescent="0.25">
      <c r="A4343" s="26">
        <v>3830174.2265538378</v>
      </c>
      <c r="B4343" s="26">
        <v>3045271.0578246214</v>
      </c>
      <c r="C4343" s="26">
        <v>2160515.4996041316</v>
      </c>
      <c r="D4343" s="26">
        <v>2411059.5689830789</v>
      </c>
      <c r="E4343" s="26">
        <v>3953388.6973787295</v>
      </c>
      <c r="F4343" s="26">
        <v>0</v>
      </c>
      <c r="G4343" s="26">
        <v>0</v>
      </c>
      <c r="H4343" s="26">
        <v>0</v>
      </c>
      <c r="I4343" s="26">
        <v>0</v>
      </c>
      <c r="J4343" s="26">
        <v>129327864.56090356</v>
      </c>
      <c r="K4343" s="26">
        <v>0</v>
      </c>
      <c r="L4343" s="26">
        <v>1475819.8702430655</v>
      </c>
      <c r="M4343" s="26">
        <v>5003.1747668972239</v>
      </c>
      <c r="N4343" s="26">
        <v>3960.824851827454</v>
      </c>
      <c r="O4343" s="26">
        <v>294.89504930490074</v>
      </c>
      <c r="P4343" s="26">
        <v>313.11705131285379</v>
      </c>
      <c r="Q4343" s="26">
        <v>644.36180911632334</v>
      </c>
      <c r="R4343" s="26">
        <v>0</v>
      </c>
      <c r="S4343" s="26">
        <v>0</v>
      </c>
      <c r="T4343" s="26">
        <v>0</v>
      </c>
      <c r="U4343" s="26">
        <v>0</v>
      </c>
      <c r="V4343" s="26">
        <v>22448.645586977505</v>
      </c>
      <c r="W4343" s="26">
        <v>0</v>
      </c>
      <c r="X4343" s="26">
        <v>221.37299105111217</v>
      </c>
      <c r="Y4343" s="26">
        <v>41160979</v>
      </c>
      <c r="Z4343" s="26">
        <v>2008</v>
      </c>
      <c r="AA4343" s="26" t="b">
        <v>0</v>
      </c>
      <c r="AB4343" s="27" t="s">
        <v>200</v>
      </c>
      <c r="AC4343" s="16">
        <f t="shared" si="203"/>
        <v>146204093.48149103</v>
      </c>
      <c r="AD4343" s="16">
        <f t="shared" si="202"/>
        <v>10437.746519509868</v>
      </c>
      <c r="AE4343" s="16" t="str">
        <f>VLOOKUP(AB4343,aircraft!A:B,2,FALSE)</f>
        <v>Passenger</v>
      </c>
      <c r="AF4343" s="16">
        <f t="shared" si="204"/>
        <v>3.7680083338039867</v>
      </c>
    </row>
    <row r="4344" spans="1:32" x14ac:dyDescent="0.25">
      <c r="A4344" s="26">
        <v>104463.03295891501</v>
      </c>
      <c r="B4344" s="26">
        <v>68132.915873553997</v>
      </c>
      <c r="C4344" s="26">
        <v>79387.388401322271</v>
      </c>
      <c r="D4344" s="26">
        <v>65087.39800816949</v>
      </c>
      <c r="E4344" s="26">
        <v>155324.42272389896</v>
      </c>
      <c r="F4344" s="26">
        <v>0</v>
      </c>
      <c r="G4344" s="26">
        <v>0</v>
      </c>
      <c r="H4344" s="26">
        <v>0</v>
      </c>
      <c r="I4344" s="26">
        <v>0</v>
      </c>
      <c r="J4344" s="26">
        <v>5667968.915303803</v>
      </c>
      <c r="K4344" s="26">
        <v>0</v>
      </c>
      <c r="L4344" s="26">
        <v>98700.46107206092</v>
      </c>
      <c r="M4344" s="26">
        <v>180.8533498571345</v>
      </c>
      <c r="N4344" s="26">
        <v>119.84454479344646</v>
      </c>
      <c r="O4344" s="26">
        <v>16.185400067549754</v>
      </c>
      <c r="P4344" s="26">
        <v>13.108669077696755</v>
      </c>
      <c r="Q4344" s="26">
        <v>34.305199961442675</v>
      </c>
      <c r="R4344" s="26">
        <v>0</v>
      </c>
      <c r="S4344" s="26">
        <v>0</v>
      </c>
      <c r="T4344" s="26">
        <v>0</v>
      </c>
      <c r="U4344" s="26">
        <v>0</v>
      </c>
      <c r="V4344" s="26">
        <v>5551.1665526279148</v>
      </c>
      <c r="W4344" s="26">
        <v>0</v>
      </c>
      <c r="X4344" s="26">
        <v>22.701106550306399</v>
      </c>
      <c r="Y4344" s="26">
        <v>795038</v>
      </c>
      <c r="Z4344" s="26">
        <v>2008</v>
      </c>
      <c r="AA4344" s="26" t="b">
        <v>0</v>
      </c>
      <c r="AB4344" s="27" t="s">
        <v>214</v>
      </c>
      <c r="AC4344" s="16">
        <f t="shared" si="203"/>
        <v>6239064.5343417237</v>
      </c>
      <c r="AD4344" s="16">
        <f t="shared" si="202"/>
        <v>386.99827030757655</v>
      </c>
      <c r="AE4344" s="16" t="str">
        <f>VLOOKUP(AB4344,aircraft!A:B,2,FALSE)</f>
        <v>Passenger</v>
      </c>
      <c r="AF4344" s="16">
        <f t="shared" si="204"/>
        <v>8.1510342886733369</v>
      </c>
    </row>
    <row r="4345" spans="1:32" x14ac:dyDescent="0.25">
      <c r="A4345" s="26">
        <v>700.6295977788908</v>
      </c>
      <c r="B4345" s="26">
        <v>340.61021900298596</v>
      </c>
      <c r="C4345" s="26">
        <v>405.31750861694582</v>
      </c>
      <c r="D4345" s="26">
        <v>374.70391151224811</v>
      </c>
      <c r="E4345" s="26">
        <v>945.25742241501121</v>
      </c>
      <c r="F4345" s="26">
        <v>0</v>
      </c>
      <c r="G4345" s="26">
        <v>0</v>
      </c>
      <c r="H4345" s="26">
        <v>0</v>
      </c>
      <c r="I4345" s="26">
        <v>0</v>
      </c>
      <c r="J4345" s="26">
        <v>37690.1915058136</v>
      </c>
      <c r="K4345" s="26">
        <v>0</v>
      </c>
      <c r="L4345" s="26">
        <v>602.87675636493805</v>
      </c>
      <c r="M4345" s="26">
        <v>0.22417463106282431</v>
      </c>
      <c r="N4345" s="26">
        <v>0.10898222173782493</v>
      </c>
      <c r="O4345" s="26">
        <v>1.3850925324328902E-3</v>
      </c>
      <c r="P4345" s="26">
        <v>1.2804766107439519E-3</v>
      </c>
      <c r="Q4345" s="26">
        <v>3.2732363930365401E-3</v>
      </c>
      <c r="R4345" s="26">
        <v>0</v>
      </c>
      <c r="S4345" s="26">
        <v>0</v>
      </c>
      <c r="T4345" s="26">
        <v>0</v>
      </c>
      <c r="U4345" s="26">
        <v>0</v>
      </c>
      <c r="V4345" s="26">
        <v>36.6036048926739</v>
      </c>
      <c r="W4345" s="26">
        <v>0</v>
      </c>
      <c r="X4345" s="26">
        <v>0.13866165704080632</v>
      </c>
      <c r="Y4345" s="26">
        <v>5297</v>
      </c>
      <c r="Z4345" s="26">
        <v>2008</v>
      </c>
      <c r="AA4345" s="26" t="b">
        <v>0</v>
      </c>
      <c r="AB4345" s="27" t="s">
        <v>220</v>
      </c>
      <c r="AC4345" s="16">
        <f t="shared" si="203"/>
        <v>41059.586921504619</v>
      </c>
      <c r="AD4345" s="16">
        <f t="shared" si="202"/>
        <v>0.47775731537766897</v>
      </c>
      <c r="AE4345" s="16" t="str">
        <f>VLOOKUP(AB4345,aircraft!A:B,2,FALSE)</f>
        <v>Passenger</v>
      </c>
      <c r="AF4345" s="16">
        <f t="shared" si="204"/>
        <v>8.7182317739992676</v>
      </c>
    </row>
    <row r="4346" spans="1:32" x14ac:dyDescent="0.25">
      <c r="A4346" s="26">
        <v>174275.44293565219</v>
      </c>
      <c r="B4346" s="26">
        <v>123375.79455878981</v>
      </c>
      <c r="C4346" s="26">
        <v>138057.82787935642</v>
      </c>
      <c r="D4346" s="26">
        <v>165377.34356164641</v>
      </c>
      <c r="E4346" s="26">
        <v>301077.51102813345</v>
      </c>
      <c r="F4346" s="26">
        <v>0</v>
      </c>
      <c r="G4346" s="26">
        <v>0</v>
      </c>
      <c r="H4346" s="26">
        <v>0</v>
      </c>
      <c r="I4346" s="26">
        <v>0</v>
      </c>
      <c r="J4346" s="26">
        <v>11204007.894196931</v>
      </c>
      <c r="K4346" s="26">
        <v>0</v>
      </c>
      <c r="L4346" s="26">
        <v>152235.24523804942</v>
      </c>
      <c r="M4346" s="26">
        <v>901.82011083682414</v>
      </c>
      <c r="N4346" s="26">
        <v>638.42872290205025</v>
      </c>
      <c r="O4346" s="26">
        <v>1.0274792476605763</v>
      </c>
      <c r="P4346" s="26">
        <v>1.2305954489798476</v>
      </c>
      <c r="Q4346" s="26">
        <v>4.4106770687253309</v>
      </c>
      <c r="R4346" s="26">
        <v>0</v>
      </c>
      <c r="S4346" s="26">
        <v>0</v>
      </c>
      <c r="T4346" s="26">
        <v>0</v>
      </c>
      <c r="U4346" s="26">
        <v>0</v>
      </c>
      <c r="V4346" s="26">
        <v>16305.022979727508</v>
      </c>
      <c r="W4346" s="26">
        <v>0</v>
      </c>
      <c r="X4346" s="26">
        <v>35.014107181706429</v>
      </c>
      <c r="Y4346" s="26">
        <v>1517128</v>
      </c>
      <c r="Z4346" s="26">
        <v>2008</v>
      </c>
      <c r="AA4346" s="26" t="b">
        <v>0</v>
      </c>
      <c r="AB4346" s="27" t="s">
        <v>192</v>
      </c>
      <c r="AC4346" s="16">
        <f t="shared" si="203"/>
        <v>12258407.059398558</v>
      </c>
      <c r="AD4346" s="16">
        <f t="shared" si="202"/>
        <v>1581.9316926859465</v>
      </c>
      <c r="AE4346" s="16" t="str">
        <f>VLOOKUP(AB4346,aircraft!A:B,2,FALSE)</f>
        <v>Passenger</v>
      </c>
      <c r="AF4346" s="16">
        <f t="shared" si="204"/>
        <v>8.3152536489041822</v>
      </c>
    </row>
    <row r="4347" spans="1:32" x14ac:dyDescent="0.25">
      <c r="A4347" s="26">
        <v>879.15395114290709</v>
      </c>
      <c r="B4347" s="26">
        <v>294.47733123906283</v>
      </c>
      <c r="C4347" s="26">
        <v>373.21888161461249</v>
      </c>
      <c r="D4347" s="26">
        <v>589.98490894217923</v>
      </c>
      <c r="E4347" s="26">
        <v>773.02197972258546</v>
      </c>
      <c r="F4347" s="26">
        <v>0</v>
      </c>
      <c r="G4347" s="26">
        <v>0</v>
      </c>
      <c r="H4347" s="26">
        <v>0</v>
      </c>
      <c r="I4347" s="26">
        <v>0</v>
      </c>
      <c r="J4347" s="26">
        <v>115268.3188950777</v>
      </c>
      <c r="K4347" s="26">
        <v>0</v>
      </c>
      <c r="L4347" s="26">
        <v>0</v>
      </c>
      <c r="M4347" s="26">
        <v>246.81312374662588</v>
      </c>
      <c r="N4347" s="26">
        <v>82.671379570321264</v>
      </c>
      <c r="O4347" s="26">
        <v>0.12200881154236849</v>
      </c>
      <c r="P4347" s="26">
        <v>0.19287165159640124</v>
      </c>
      <c r="Q4347" s="26">
        <v>0.28815749960247905</v>
      </c>
      <c r="R4347" s="26">
        <v>0</v>
      </c>
      <c r="S4347" s="26">
        <v>0</v>
      </c>
      <c r="T4347" s="26">
        <v>0</v>
      </c>
      <c r="U4347" s="26">
        <v>0</v>
      </c>
      <c r="V4347" s="26">
        <v>31.548074694274689</v>
      </c>
      <c r="W4347" s="26">
        <v>0</v>
      </c>
      <c r="X4347" s="26">
        <v>0</v>
      </c>
      <c r="Y4347" s="26">
        <v>28495</v>
      </c>
      <c r="Z4347" s="26">
        <v>2008</v>
      </c>
      <c r="AA4347" s="26" t="b">
        <v>0</v>
      </c>
      <c r="AB4347" s="27" t="s">
        <v>193</v>
      </c>
      <c r="AC4347" s="16">
        <f t="shared" si="203"/>
        <v>118178.17594773904</v>
      </c>
      <c r="AD4347" s="16">
        <f t="shared" si="202"/>
        <v>330.08754127968842</v>
      </c>
      <c r="AE4347" s="16" t="str">
        <f>VLOOKUP(AB4347,aircraft!A:B,2,FALSE)</f>
        <v>Freighter</v>
      </c>
      <c r="AF4347" s="16">
        <f t="shared" si="204"/>
        <v>4.1804065267050818</v>
      </c>
    </row>
    <row r="4348" spans="1:32" x14ac:dyDescent="0.25">
      <c r="A4348" s="26">
        <v>849.73698391596872</v>
      </c>
      <c r="B4348" s="26">
        <v>388.74127148908963</v>
      </c>
      <c r="C4348" s="26">
        <v>769.33942530068441</v>
      </c>
      <c r="D4348" s="26">
        <v>675.16255438118162</v>
      </c>
      <c r="E4348" s="26">
        <v>1442.7358303352805</v>
      </c>
      <c r="F4348" s="26">
        <v>0</v>
      </c>
      <c r="G4348" s="26">
        <v>0</v>
      </c>
      <c r="H4348" s="26">
        <v>0</v>
      </c>
      <c r="I4348" s="26">
        <v>0</v>
      </c>
      <c r="J4348" s="26">
        <v>52256.391656551357</v>
      </c>
      <c r="K4348" s="26">
        <v>0</v>
      </c>
      <c r="L4348" s="26">
        <v>573.60228991279655</v>
      </c>
      <c r="M4348" s="26">
        <v>18.524264854008251</v>
      </c>
      <c r="N4348" s="26">
        <v>8.4745590801070154</v>
      </c>
      <c r="O4348" s="26">
        <v>0.52666362451628024</v>
      </c>
      <c r="P4348" s="26">
        <v>0.46219333929115736</v>
      </c>
      <c r="Q4348" s="26">
        <v>1.0595565589451164</v>
      </c>
      <c r="R4348" s="26">
        <v>0</v>
      </c>
      <c r="S4348" s="26">
        <v>0</v>
      </c>
      <c r="T4348" s="26">
        <v>0</v>
      </c>
      <c r="U4348" s="26">
        <v>0</v>
      </c>
      <c r="V4348" s="26">
        <v>22.832281387974508</v>
      </c>
      <c r="W4348" s="26">
        <v>0</v>
      </c>
      <c r="X4348" s="26">
        <v>0.21223284399303502</v>
      </c>
      <c r="Y4348" s="26">
        <v>4196</v>
      </c>
      <c r="Z4348" s="26">
        <v>2008</v>
      </c>
      <c r="AA4348" s="26" t="b">
        <v>0</v>
      </c>
      <c r="AB4348" s="27" t="s">
        <v>164</v>
      </c>
      <c r="AC4348" s="16">
        <f t="shared" si="203"/>
        <v>56955.71001188636</v>
      </c>
      <c r="AD4348" s="16">
        <f t="shared" si="202"/>
        <v>29.259470300860855</v>
      </c>
      <c r="AE4348" s="16" t="str">
        <f>VLOOKUP(AB4348,aircraft!A:B,2,FALSE)</f>
        <v>Freighter</v>
      </c>
      <c r="AF4348" s="16">
        <f t="shared" si="204"/>
        <v>13.573810774996749</v>
      </c>
    </row>
    <row r="4349" spans="1:32" x14ac:dyDescent="0.25">
      <c r="A4349" s="26">
        <v>13.384319315812974</v>
      </c>
      <c r="B4349" s="26">
        <v>0</v>
      </c>
      <c r="C4349" s="26">
        <v>10.809210863659228</v>
      </c>
      <c r="D4349" s="26">
        <v>19.005575175202953</v>
      </c>
      <c r="E4349" s="26">
        <v>18.907230715394249</v>
      </c>
      <c r="F4349" s="26">
        <v>0</v>
      </c>
      <c r="G4349" s="26">
        <v>0</v>
      </c>
      <c r="H4349" s="26">
        <v>0</v>
      </c>
      <c r="I4349" s="26">
        <v>0</v>
      </c>
      <c r="J4349" s="26">
        <v>2250.446757927537</v>
      </c>
      <c r="K4349" s="26">
        <v>0</v>
      </c>
      <c r="L4349" s="26">
        <v>0</v>
      </c>
      <c r="M4349" s="26">
        <v>3.7575053325570824</v>
      </c>
      <c r="N4349" s="26">
        <v>0</v>
      </c>
      <c r="O4349" s="26">
        <v>3.5335680231855858E-3</v>
      </c>
      <c r="P4349" s="26">
        <v>6.2129875666623998E-3</v>
      </c>
      <c r="Q4349" s="26">
        <v>1.549267526613326E-2</v>
      </c>
      <c r="R4349" s="26">
        <v>0</v>
      </c>
      <c r="S4349" s="26">
        <v>0</v>
      </c>
      <c r="T4349" s="26">
        <v>0</v>
      </c>
      <c r="U4349" s="26">
        <v>0</v>
      </c>
      <c r="V4349" s="26">
        <v>56.453196663409472</v>
      </c>
      <c r="W4349" s="26">
        <v>0</v>
      </c>
      <c r="X4349" s="26">
        <v>0</v>
      </c>
      <c r="Y4349" s="26">
        <v>1425</v>
      </c>
      <c r="Z4349" s="26">
        <v>2008</v>
      </c>
      <c r="AA4349" s="26" t="b">
        <v>0</v>
      </c>
      <c r="AB4349" s="27" t="s">
        <v>165</v>
      </c>
      <c r="AC4349" s="16">
        <f t="shared" si="203"/>
        <v>2312.5530939976065</v>
      </c>
      <c r="AD4349" s="16">
        <f t="shared" si="202"/>
        <v>3.7827445634130634</v>
      </c>
      <c r="AE4349" s="16" t="str">
        <f>VLOOKUP(AB4349,aircraft!A:B,2,FALSE)</f>
        <v>Freighter (not used as passenger)</v>
      </c>
      <c r="AF4349" s="16">
        <f t="shared" si="204"/>
        <v>1.9709682500119086</v>
      </c>
    </row>
    <row r="4350" spans="1:32" x14ac:dyDescent="0.25">
      <c r="A4350" s="26">
        <v>403.223265686427</v>
      </c>
      <c r="B4350" s="26">
        <v>61.89680500121365</v>
      </c>
      <c r="C4350" s="26">
        <v>241.044523563236</v>
      </c>
      <c r="D4350" s="26">
        <v>423.82278141636664</v>
      </c>
      <c r="E4350" s="26">
        <v>437.37112318738446</v>
      </c>
      <c r="F4350" s="26">
        <v>0</v>
      </c>
      <c r="G4350" s="26">
        <v>0</v>
      </c>
      <c r="H4350" s="26">
        <v>0</v>
      </c>
      <c r="I4350" s="26">
        <v>0</v>
      </c>
      <c r="J4350" s="26">
        <v>18035.395800638202</v>
      </c>
      <c r="K4350" s="26">
        <v>0</v>
      </c>
      <c r="L4350" s="26">
        <v>0</v>
      </c>
      <c r="M4350" s="26">
        <v>0</v>
      </c>
      <c r="N4350" s="26">
        <v>0</v>
      </c>
      <c r="O4350" s="26">
        <v>0</v>
      </c>
      <c r="P4350" s="26">
        <v>0</v>
      </c>
      <c r="Q4350" s="26">
        <v>0</v>
      </c>
      <c r="R4350" s="26">
        <v>0</v>
      </c>
      <c r="S4350" s="26">
        <v>0</v>
      </c>
      <c r="T4350" s="26">
        <v>0</v>
      </c>
      <c r="U4350" s="26">
        <v>0</v>
      </c>
      <c r="V4350" s="26">
        <v>0</v>
      </c>
      <c r="W4350" s="26">
        <v>0</v>
      </c>
      <c r="X4350" s="26">
        <v>0</v>
      </c>
      <c r="Y4350" s="26">
        <v>18772</v>
      </c>
      <c r="Z4350" s="26">
        <v>2008</v>
      </c>
      <c r="AA4350" s="26" t="b">
        <v>0</v>
      </c>
      <c r="AB4350" s="27" t="s">
        <v>48</v>
      </c>
      <c r="AC4350" s="16">
        <f t="shared" si="203"/>
        <v>19602.75429949283</v>
      </c>
      <c r="AD4350" s="16">
        <f t="shared" si="202"/>
        <v>0</v>
      </c>
      <c r="AE4350" s="16" t="str">
        <f>VLOOKUP(AB4350,aircraft!A:B,2,FALSE)</f>
        <v>Passenger</v>
      </c>
      <c r="AF4350" s="16">
        <f t="shared" si="204"/>
        <v>1.1246589176813591</v>
      </c>
    </row>
    <row r="4351" spans="1:32" x14ac:dyDescent="0.25">
      <c r="A4351" s="26">
        <v>6034.6598537215259</v>
      </c>
      <c r="B4351" s="26">
        <v>12.42672100379286</v>
      </c>
      <c r="C4351" s="26">
        <v>12501.840953730045</v>
      </c>
      <c r="D4351" s="26">
        <v>21981.685903952417</v>
      </c>
      <c r="E4351" s="26">
        <v>22684.374401098903</v>
      </c>
      <c r="F4351" s="26">
        <v>0</v>
      </c>
      <c r="G4351" s="26">
        <v>0</v>
      </c>
      <c r="H4351" s="26">
        <v>0</v>
      </c>
      <c r="I4351" s="26">
        <v>0</v>
      </c>
      <c r="J4351" s="26">
        <v>714175.43776915071</v>
      </c>
      <c r="K4351" s="26">
        <v>0</v>
      </c>
      <c r="L4351" s="26">
        <v>0</v>
      </c>
      <c r="M4351" s="26">
        <v>0</v>
      </c>
      <c r="N4351" s="26">
        <v>0</v>
      </c>
      <c r="O4351" s="26">
        <v>0</v>
      </c>
      <c r="P4351" s="26">
        <v>0</v>
      </c>
      <c r="Q4351" s="26">
        <v>0</v>
      </c>
      <c r="R4351" s="26">
        <v>0</v>
      </c>
      <c r="S4351" s="26">
        <v>0</v>
      </c>
      <c r="T4351" s="26">
        <v>0</v>
      </c>
      <c r="U4351" s="26">
        <v>0</v>
      </c>
      <c r="V4351" s="26">
        <v>0</v>
      </c>
      <c r="W4351" s="26">
        <v>0</v>
      </c>
      <c r="X4351" s="26">
        <v>0</v>
      </c>
      <c r="Y4351" s="26">
        <v>739474</v>
      </c>
      <c r="Z4351" s="26">
        <v>2008</v>
      </c>
      <c r="AA4351" s="26" t="b">
        <v>0</v>
      </c>
      <c r="AB4351" s="27" t="s">
        <v>206</v>
      </c>
      <c r="AC4351" s="16">
        <f t="shared" si="203"/>
        <v>777390.42560265737</v>
      </c>
      <c r="AD4351" s="16">
        <f t="shared" si="202"/>
        <v>0</v>
      </c>
      <c r="AE4351" s="16" t="str">
        <f>VLOOKUP(AB4351,aircraft!A:B,2,FALSE)</f>
        <v>Passenger</v>
      </c>
      <c r="AF4351" s="16">
        <f t="shared" si="204"/>
        <v>1.1406386602697562</v>
      </c>
    </row>
    <row r="4352" spans="1:32" x14ac:dyDescent="0.25">
      <c r="A4352" s="26">
        <v>26135.171171901689</v>
      </c>
      <c r="B4352" s="26">
        <v>1893.1084746530723</v>
      </c>
      <c r="C4352" s="26">
        <v>17156.927646654538</v>
      </c>
      <c r="D4352" s="26">
        <v>53215.040634129335</v>
      </c>
      <c r="E4352" s="26">
        <v>70953.387512172456</v>
      </c>
      <c r="F4352" s="26">
        <v>0</v>
      </c>
      <c r="G4352" s="26">
        <v>0</v>
      </c>
      <c r="H4352" s="26">
        <v>0</v>
      </c>
      <c r="I4352" s="26">
        <v>0</v>
      </c>
      <c r="J4352" s="26">
        <v>1011087.6060879265</v>
      </c>
      <c r="K4352" s="26">
        <v>0</v>
      </c>
      <c r="L4352" s="26">
        <v>0</v>
      </c>
      <c r="M4352" s="26">
        <v>100.31438427530216</v>
      </c>
      <c r="N4352" s="26">
        <v>7.2663006395515888</v>
      </c>
      <c r="O4352" s="26">
        <v>0</v>
      </c>
      <c r="P4352" s="26">
        <v>0</v>
      </c>
      <c r="Q4352" s="26">
        <v>0</v>
      </c>
      <c r="R4352" s="26">
        <v>0</v>
      </c>
      <c r="S4352" s="26">
        <v>0</v>
      </c>
      <c r="T4352" s="26">
        <v>0</v>
      </c>
      <c r="U4352" s="26">
        <v>0</v>
      </c>
      <c r="V4352" s="26">
        <v>0</v>
      </c>
      <c r="W4352" s="26">
        <v>0</v>
      </c>
      <c r="X4352" s="26">
        <v>0</v>
      </c>
      <c r="Y4352" s="26">
        <v>994877</v>
      </c>
      <c r="Z4352" s="26">
        <v>2008</v>
      </c>
      <c r="AA4352" s="26" t="b">
        <v>0</v>
      </c>
      <c r="AB4352" s="27" t="s">
        <v>255</v>
      </c>
      <c r="AC4352" s="16">
        <f t="shared" si="203"/>
        <v>1180441.2415274377</v>
      </c>
      <c r="AD4352" s="16">
        <f t="shared" si="202"/>
        <v>107.58068491485375</v>
      </c>
      <c r="AE4352" s="16" t="str">
        <f>VLOOKUP(AB4352,aircraft!A:B,2,FALSE)</f>
        <v>Passenger</v>
      </c>
      <c r="AF4352" s="16">
        <f t="shared" si="204"/>
        <v>1.2825954361084195</v>
      </c>
    </row>
    <row r="4353" spans="1:32" x14ac:dyDescent="0.25">
      <c r="A4353" s="26">
        <v>121729.97074304604</v>
      </c>
      <c r="B4353" s="26">
        <v>10410.550487163164</v>
      </c>
      <c r="C4353" s="26">
        <v>329448.95550541853</v>
      </c>
      <c r="D4353" s="26">
        <v>515724.67884685815</v>
      </c>
      <c r="E4353" s="26">
        <v>635383.17936100194</v>
      </c>
      <c r="F4353" s="26">
        <v>0</v>
      </c>
      <c r="G4353" s="26">
        <v>0</v>
      </c>
      <c r="H4353" s="26">
        <v>0</v>
      </c>
      <c r="I4353" s="26">
        <v>0</v>
      </c>
      <c r="J4353" s="26">
        <v>19698417.379623331</v>
      </c>
      <c r="K4353" s="26">
        <v>0</v>
      </c>
      <c r="L4353" s="26">
        <v>299297.89247423713</v>
      </c>
      <c r="M4353" s="26">
        <v>574.56541550715701</v>
      </c>
      <c r="N4353" s="26">
        <v>49.137794331202869</v>
      </c>
      <c r="O4353" s="26">
        <v>9.3317722243885086</v>
      </c>
      <c r="P4353" s="26">
        <v>14.587469906002667</v>
      </c>
      <c r="Q4353" s="26">
        <v>23.718341797161109</v>
      </c>
      <c r="R4353" s="26">
        <v>0</v>
      </c>
      <c r="S4353" s="26">
        <v>0</v>
      </c>
      <c r="T4353" s="26">
        <v>0</v>
      </c>
      <c r="U4353" s="26">
        <v>0</v>
      </c>
      <c r="V4353" s="26">
        <v>7592.6009771003182</v>
      </c>
      <c r="W4353" s="26">
        <v>0</v>
      </c>
      <c r="X4353" s="26">
        <v>182.5717108859746</v>
      </c>
      <c r="Y4353" s="26">
        <v>6499976</v>
      </c>
      <c r="Z4353" s="26">
        <v>2008</v>
      </c>
      <c r="AA4353" s="26" t="b">
        <v>0</v>
      </c>
      <c r="AB4353" s="27" t="s">
        <v>207</v>
      </c>
      <c r="AC4353" s="16">
        <f t="shared" si="203"/>
        <v>21610412.607041057</v>
      </c>
      <c r="AD4353" s="16">
        <f t="shared" si="202"/>
        <v>853.91250465188659</v>
      </c>
      <c r="AE4353" s="16" t="str">
        <f>VLOOKUP(AB4353,aircraft!A:B,2,FALSE)</f>
        <v>Passenger</v>
      </c>
      <c r="AF4353" s="16">
        <f t="shared" si="204"/>
        <v>3.5402438756607766</v>
      </c>
    </row>
    <row r="4354" spans="1:32" x14ac:dyDescent="0.25">
      <c r="A4354" s="26">
        <v>11467.648543203111</v>
      </c>
      <c r="B4354" s="26">
        <v>0</v>
      </c>
      <c r="C4354" s="26">
        <v>35698.048399774656</v>
      </c>
      <c r="D4354" s="26">
        <v>55867.283833318608</v>
      </c>
      <c r="E4354" s="26">
        <v>68906.987551857776</v>
      </c>
      <c r="F4354" s="26">
        <v>0</v>
      </c>
      <c r="G4354" s="26">
        <v>0</v>
      </c>
      <c r="H4354" s="26">
        <v>0</v>
      </c>
      <c r="I4354" s="26">
        <v>0</v>
      </c>
      <c r="J4354" s="26">
        <v>3067556.9812338669</v>
      </c>
      <c r="K4354" s="26">
        <v>0</v>
      </c>
      <c r="L4354" s="26">
        <v>32614.953855603933</v>
      </c>
      <c r="M4354" s="26">
        <v>54.127296752775564</v>
      </c>
      <c r="N4354" s="26">
        <v>0</v>
      </c>
      <c r="O4354" s="26">
        <v>1.0230579597993332</v>
      </c>
      <c r="P4354" s="26">
        <v>1.6010810668968114</v>
      </c>
      <c r="Q4354" s="26">
        <v>2.608661516902643</v>
      </c>
      <c r="R4354" s="26">
        <v>0</v>
      </c>
      <c r="S4354" s="26">
        <v>0</v>
      </c>
      <c r="T4354" s="26">
        <v>0</v>
      </c>
      <c r="U4354" s="26">
        <v>0</v>
      </c>
      <c r="V4354" s="26">
        <v>1107.6803801805202</v>
      </c>
      <c r="W4354" s="26">
        <v>0</v>
      </c>
      <c r="X4354" s="26">
        <v>19.895121467977855</v>
      </c>
      <c r="Y4354" s="26">
        <v>1013509</v>
      </c>
      <c r="Z4354" s="26">
        <v>2008</v>
      </c>
      <c r="AA4354" s="26" t="b">
        <v>0</v>
      </c>
      <c r="AB4354" s="27" t="s">
        <v>246</v>
      </c>
      <c r="AC4354" s="16">
        <f t="shared" si="203"/>
        <v>3272111.903417625</v>
      </c>
      <c r="AD4354" s="16">
        <f t="shared" ref="AD4354:AD4417" si="205">SUM(M4354:U4354,W4354:X4354)</f>
        <v>79.255218764352207</v>
      </c>
      <c r="AE4354" s="16" t="str">
        <f>VLOOKUP(AB4354,aircraft!A:B,2,FALSE)</f>
        <v>Passenger</v>
      </c>
      <c r="AF4354" s="16">
        <f t="shared" si="204"/>
        <v>3.3777246803188521</v>
      </c>
    </row>
    <row r="4355" spans="1:32" x14ac:dyDescent="0.25">
      <c r="A4355" s="26">
        <v>128500.6731305346</v>
      </c>
      <c r="B4355" s="26">
        <v>20484.673235972321</v>
      </c>
      <c r="C4355" s="26">
        <v>317704.48953616951</v>
      </c>
      <c r="D4355" s="26">
        <v>499583.95109057927</v>
      </c>
      <c r="E4355" s="26">
        <v>616558.46879221546</v>
      </c>
      <c r="F4355" s="26">
        <v>0</v>
      </c>
      <c r="G4355" s="26">
        <v>0</v>
      </c>
      <c r="H4355" s="26">
        <v>0</v>
      </c>
      <c r="I4355" s="26">
        <v>0</v>
      </c>
      <c r="J4355" s="26">
        <v>17736642.087212574</v>
      </c>
      <c r="K4355" s="26">
        <v>0</v>
      </c>
      <c r="L4355" s="26">
        <v>290230.81003568915</v>
      </c>
      <c r="M4355" s="26">
        <v>606.52312819530289</v>
      </c>
      <c r="N4355" s="26">
        <v>96.687649865611533</v>
      </c>
      <c r="O4355" s="26">
        <v>9.1098668333062616</v>
      </c>
      <c r="P4355" s="26">
        <v>14.326476561829308</v>
      </c>
      <c r="Q4355" s="26">
        <v>23.359623049260325</v>
      </c>
      <c r="R4355" s="26">
        <v>0</v>
      </c>
      <c r="S4355" s="26">
        <v>0</v>
      </c>
      <c r="T4355" s="26">
        <v>0</v>
      </c>
      <c r="U4355" s="26">
        <v>0</v>
      </c>
      <c r="V4355" s="26">
        <v>6948.3123585758858</v>
      </c>
      <c r="W4355" s="26">
        <v>0</v>
      </c>
      <c r="X4355" s="26">
        <v>177.04079070519728</v>
      </c>
      <c r="Y4355" s="26">
        <v>5850703</v>
      </c>
      <c r="Z4355" s="26">
        <v>2008</v>
      </c>
      <c r="AA4355" s="26" t="b">
        <v>0</v>
      </c>
      <c r="AB4355" s="27" t="s">
        <v>231</v>
      </c>
      <c r="AC4355" s="16">
        <f t="shared" ref="AC4355:AC4418" si="206">SUM(A4355:L4355)</f>
        <v>19609705.153033737</v>
      </c>
      <c r="AD4355" s="16">
        <f t="shared" si="205"/>
        <v>927.04753521050759</v>
      </c>
      <c r="AE4355" s="16" t="str">
        <f>VLOOKUP(AB4355,aircraft!A:B,2,FALSE)</f>
        <v>Passenger</v>
      </c>
      <c r="AF4355" s="16">
        <f t="shared" ref="AF4355:AF4418" si="207">IF(AA4355,"",SUMIFS(AC:AC,Z:Z,Z4355,AB:AB,AB4355)/Y4355)</f>
        <v>3.5857430316256567</v>
      </c>
    </row>
    <row r="4356" spans="1:32" x14ac:dyDescent="0.25">
      <c r="A4356" s="26">
        <v>75.504739251994209</v>
      </c>
      <c r="B4356" s="26">
        <v>25.597493287968071</v>
      </c>
      <c r="C4356" s="26">
        <v>36.889282252510171</v>
      </c>
      <c r="D4356" s="26">
        <v>57.731559409880752</v>
      </c>
      <c r="E4356" s="26">
        <v>71.077790276889004</v>
      </c>
      <c r="F4356" s="26">
        <v>0</v>
      </c>
      <c r="G4356" s="26">
        <v>0</v>
      </c>
      <c r="H4356" s="26">
        <v>0</v>
      </c>
      <c r="I4356" s="26">
        <v>0</v>
      </c>
      <c r="J4356" s="26">
        <v>1497.1378025758265</v>
      </c>
      <c r="K4356" s="26">
        <v>0</v>
      </c>
      <c r="L4356" s="26">
        <v>36.964126039699295</v>
      </c>
      <c r="M4356" s="26">
        <v>0.40697054939496335</v>
      </c>
      <c r="N4356" s="26">
        <v>0.13797049045849277</v>
      </c>
      <c r="O4356" s="26">
        <v>2.9983259887954705E-3</v>
      </c>
      <c r="P4356" s="26">
        <v>4.6923665732356862E-3</v>
      </c>
      <c r="Q4356" s="26">
        <v>6.7533035005996628E-3</v>
      </c>
      <c r="R4356" s="26">
        <v>0</v>
      </c>
      <c r="S4356" s="26">
        <v>0</v>
      </c>
      <c r="T4356" s="26">
        <v>0</v>
      </c>
      <c r="U4356" s="26">
        <v>0</v>
      </c>
      <c r="V4356" s="26">
        <v>0.63580815025139603</v>
      </c>
      <c r="W4356" s="26">
        <v>0</v>
      </c>
      <c r="X4356" s="26">
        <v>2.1069550906942829E-2</v>
      </c>
      <c r="Y4356" s="26">
        <v>493</v>
      </c>
      <c r="Z4356" s="26">
        <v>2008</v>
      </c>
      <c r="AA4356" s="26" t="b">
        <v>0</v>
      </c>
      <c r="AB4356" s="27" t="s">
        <v>52</v>
      </c>
      <c r="AC4356" s="16">
        <f t="shared" si="206"/>
        <v>1800.9027930947682</v>
      </c>
      <c r="AD4356" s="16">
        <f t="shared" si="205"/>
        <v>0.58045458682302975</v>
      </c>
      <c r="AE4356" s="16" t="str">
        <f>VLOOKUP(AB4356,aircraft!A:B,2,FALSE)</f>
        <v>Passenger</v>
      </c>
      <c r="AF4356" s="16">
        <f t="shared" si="207"/>
        <v>4.011418654813161</v>
      </c>
    </row>
    <row r="4357" spans="1:32" x14ac:dyDescent="0.25">
      <c r="A4357" s="26">
        <v>16312.916699970101</v>
      </c>
      <c r="B4357" s="26">
        <v>4958.0941030678578</v>
      </c>
      <c r="C4357" s="26">
        <v>33229.734490054128</v>
      </c>
      <c r="D4357" s="26">
        <v>50911.706400289971</v>
      </c>
      <c r="E4357" s="26">
        <v>63108.053975605406</v>
      </c>
      <c r="F4357" s="26">
        <v>0</v>
      </c>
      <c r="G4357" s="26">
        <v>0</v>
      </c>
      <c r="H4357" s="26">
        <v>0</v>
      </c>
      <c r="I4357" s="26">
        <v>0</v>
      </c>
      <c r="J4357" s="26">
        <v>1906699.0877245045</v>
      </c>
      <c r="K4357" s="26">
        <v>0</v>
      </c>
      <c r="L4357" s="26">
        <v>29864.636610687303</v>
      </c>
      <c r="M4357" s="26">
        <v>87.926622055658171</v>
      </c>
      <c r="N4357" s="26">
        <v>26.724127532486783</v>
      </c>
      <c r="O4357" s="26">
        <v>2.7003349274817525</v>
      </c>
      <c r="P4357" s="26">
        <v>4.137504608296477</v>
      </c>
      <c r="Q4357" s="26">
        <v>5.9948240227114393</v>
      </c>
      <c r="R4357" s="26">
        <v>0</v>
      </c>
      <c r="S4357" s="26">
        <v>0</v>
      </c>
      <c r="T4357" s="26">
        <v>0</v>
      </c>
      <c r="U4357" s="26">
        <v>0</v>
      </c>
      <c r="V4357" s="26">
        <v>743.36099321123231</v>
      </c>
      <c r="W4357" s="26">
        <v>0</v>
      </c>
      <c r="X4357" s="26">
        <v>17.022842112117829</v>
      </c>
      <c r="Y4357" s="26">
        <v>629016</v>
      </c>
      <c r="Z4357" s="26">
        <v>2008</v>
      </c>
      <c r="AA4357" s="26" t="b">
        <v>0</v>
      </c>
      <c r="AB4357" s="27" t="s">
        <v>53</v>
      </c>
      <c r="AC4357" s="16">
        <f t="shared" si="206"/>
        <v>2105084.2300041793</v>
      </c>
      <c r="AD4357" s="16">
        <f t="shared" si="205"/>
        <v>144.50625525875245</v>
      </c>
      <c r="AE4357" s="16" t="str">
        <f>VLOOKUP(AB4357,aircraft!A:B,2,FALSE)</f>
        <v>Passenger</v>
      </c>
      <c r="AF4357" s="16">
        <f t="shared" si="207"/>
        <v>3.5659164399992616</v>
      </c>
    </row>
    <row r="4358" spans="1:32" x14ac:dyDescent="0.25">
      <c r="A4358" s="26">
        <v>21638.451434185572</v>
      </c>
      <c r="B4358" s="26">
        <v>5371.5828132837996</v>
      </c>
      <c r="C4358" s="26">
        <v>37731.669885241965</v>
      </c>
      <c r="D4358" s="26">
        <v>58947.299381179808</v>
      </c>
      <c r="E4358" s="26">
        <v>72856.244820474312</v>
      </c>
      <c r="F4358" s="26">
        <v>0</v>
      </c>
      <c r="G4358" s="26">
        <v>0</v>
      </c>
      <c r="H4358" s="26">
        <v>0</v>
      </c>
      <c r="I4358" s="26">
        <v>0</v>
      </c>
      <c r="J4358" s="26">
        <v>1921622.973307675</v>
      </c>
      <c r="K4358" s="26">
        <v>0</v>
      </c>
      <c r="L4358" s="26">
        <v>35059.211893229316</v>
      </c>
      <c r="M4358" s="26">
        <v>116.62763211046202</v>
      </c>
      <c r="N4358" s="26">
        <v>28.950303143370117</v>
      </c>
      <c r="O4358" s="26">
        <v>3.066657700581243</v>
      </c>
      <c r="P4358" s="26">
        <v>4.7910224695010717</v>
      </c>
      <c r="Q4358" s="26">
        <v>6.922141429036448</v>
      </c>
      <c r="R4358" s="26">
        <v>0</v>
      </c>
      <c r="S4358" s="26">
        <v>0</v>
      </c>
      <c r="T4358" s="26">
        <v>0</v>
      </c>
      <c r="U4358" s="26">
        <v>0</v>
      </c>
      <c r="V4358" s="26">
        <v>769.64235370086976</v>
      </c>
      <c r="W4358" s="26">
        <v>0</v>
      </c>
      <c r="X4358" s="26">
        <v>21.386118842155735</v>
      </c>
      <c r="Y4358" s="26">
        <v>633585</v>
      </c>
      <c r="Z4358" s="26">
        <v>2008</v>
      </c>
      <c r="AA4358" s="26" t="b">
        <v>0</v>
      </c>
      <c r="AB4358" s="27" t="s">
        <v>54</v>
      </c>
      <c r="AC4358" s="16">
        <f t="shared" si="206"/>
        <v>2153227.4335352699</v>
      </c>
      <c r="AD4358" s="16">
        <f t="shared" si="205"/>
        <v>181.7438756951066</v>
      </c>
      <c r="AE4358" s="16" t="str">
        <f>VLOOKUP(AB4358,aircraft!A:B,2,FALSE)</f>
        <v>Passenger</v>
      </c>
      <c r="AF4358" s="16">
        <f t="shared" si="207"/>
        <v>3.6443288817104307</v>
      </c>
    </row>
    <row r="4359" spans="1:32" x14ac:dyDescent="0.25">
      <c r="A4359" s="26">
        <v>3064.8147995818808</v>
      </c>
      <c r="B4359" s="26">
        <v>37.280163011378576</v>
      </c>
      <c r="C4359" s="26">
        <v>2357.8867837638263</v>
      </c>
      <c r="D4359" s="26">
        <v>4145.8155538535211</v>
      </c>
      <c r="E4359" s="26">
        <v>4278.3448290744045</v>
      </c>
      <c r="F4359" s="26">
        <v>0</v>
      </c>
      <c r="G4359" s="26">
        <v>0</v>
      </c>
      <c r="H4359" s="26">
        <v>0</v>
      </c>
      <c r="I4359" s="26">
        <v>0</v>
      </c>
      <c r="J4359" s="26">
        <v>115221.62968135533</v>
      </c>
      <c r="K4359" s="26">
        <v>0</v>
      </c>
      <c r="L4359" s="26">
        <v>0</v>
      </c>
      <c r="M4359" s="26">
        <v>0</v>
      </c>
      <c r="N4359" s="26">
        <v>0</v>
      </c>
      <c r="O4359" s="26">
        <v>0</v>
      </c>
      <c r="P4359" s="26">
        <v>0</v>
      </c>
      <c r="Q4359" s="26">
        <v>0</v>
      </c>
      <c r="R4359" s="26">
        <v>0</v>
      </c>
      <c r="S4359" s="26">
        <v>0</v>
      </c>
      <c r="T4359" s="26">
        <v>0</v>
      </c>
      <c r="U4359" s="26">
        <v>0</v>
      </c>
      <c r="V4359" s="26">
        <v>0</v>
      </c>
      <c r="W4359" s="26">
        <v>0</v>
      </c>
      <c r="X4359" s="26">
        <v>0</v>
      </c>
      <c r="Y4359" s="26">
        <v>86101</v>
      </c>
      <c r="Z4359" s="26">
        <v>2008</v>
      </c>
      <c r="AA4359" s="26" t="b">
        <v>0</v>
      </c>
      <c r="AB4359" s="27" t="s">
        <v>55</v>
      </c>
      <c r="AC4359" s="16">
        <f t="shared" si="206"/>
        <v>129105.77181064035</v>
      </c>
      <c r="AD4359" s="16">
        <f t="shared" si="205"/>
        <v>0</v>
      </c>
      <c r="AE4359" s="16" t="str">
        <f>VLOOKUP(AB4359,aircraft!A:B,2,FALSE)</f>
        <v>Passenger</v>
      </c>
      <c r="AF4359" s="16">
        <f t="shared" si="207"/>
        <v>1.8170223127545575</v>
      </c>
    </row>
    <row r="4360" spans="1:32" x14ac:dyDescent="0.25">
      <c r="A4360" s="26">
        <v>11.933677791101658</v>
      </c>
      <c r="B4360" s="26">
        <v>9.2768327444653806</v>
      </c>
      <c r="C4360" s="26">
        <v>3.7556344389915464</v>
      </c>
      <c r="D4360" s="26">
        <v>12.071682125329971</v>
      </c>
      <c r="E4360" s="26">
        <v>16.095576167106628</v>
      </c>
      <c r="F4360" s="26">
        <v>0</v>
      </c>
      <c r="G4360" s="26">
        <v>0</v>
      </c>
      <c r="H4360" s="26">
        <v>0</v>
      </c>
      <c r="I4360" s="26">
        <v>0</v>
      </c>
      <c r="J4360" s="26">
        <v>275.64943638190624</v>
      </c>
      <c r="K4360" s="26">
        <v>0</v>
      </c>
      <c r="L4360" s="26">
        <v>0</v>
      </c>
      <c r="M4360" s="26">
        <v>1.212819611969429</v>
      </c>
      <c r="N4360" s="26">
        <v>0.94280446366979942</v>
      </c>
      <c r="O4360" s="26">
        <v>6.5723604711022199E-3</v>
      </c>
      <c r="P4360" s="26">
        <v>2.1125444371399994E-2</v>
      </c>
      <c r="Q4360" s="26">
        <v>2.8167259161866659E-2</v>
      </c>
      <c r="R4360" s="26">
        <v>0</v>
      </c>
      <c r="S4360" s="26">
        <v>0</v>
      </c>
      <c r="T4360" s="26">
        <v>0</v>
      </c>
      <c r="U4360" s="26">
        <v>0</v>
      </c>
      <c r="V4360" s="26">
        <v>1.3560062531533186</v>
      </c>
      <c r="W4360" s="26">
        <v>0</v>
      </c>
      <c r="X4360" s="26">
        <v>0</v>
      </c>
      <c r="Y4360" s="26">
        <v>557</v>
      </c>
      <c r="Z4360" s="26">
        <v>2008</v>
      </c>
      <c r="AA4360" s="26" t="b">
        <v>0</v>
      </c>
      <c r="AB4360" s="27" t="s">
        <v>144</v>
      </c>
      <c r="AC4360" s="16">
        <f t="shared" si="206"/>
        <v>328.78283964890142</v>
      </c>
      <c r="AD4360" s="16">
        <f t="shared" si="205"/>
        <v>2.2114891396435974</v>
      </c>
      <c r="AE4360" s="16" t="str">
        <f>VLOOKUP(AB4360,aircraft!A:B,2,FALSE)</f>
        <v>Passenger</v>
      </c>
      <c r="AF4360" s="16">
        <f t="shared" si="207"/>
        <v>0.59027439793339576</v>
      </c>
    </row>
    <row r="4361" spans="1:32" x14ac:dyDescent="0.25">
      <c r="A4361" s="26">
        <v>18028.282124675876</v>
      </c>
      <c r="B4361" s="26">
        <v>8047.1492684697932</v>
      </c>
      <c r="C4361" s="26">
        <v>9816.8127356765053</v>
      </c>
      <c r="D4361" s="26">
        <v>12050.938683536408</v>
      </c>
      <c r="E4361" s="26">
        <v>14809.198401677628</v>
      </c>
      <c r="F4361" s="26">
        <v>0</v>
      </c>
      <c r="G4361" s="26">
        <v>0</v>
      </c>
      <c r="H4361" s="26">
        <v>0</v>
      </c>
      <c r="I4361" s="26">
        <v>0</v>
      </c>
      <c r="J4361" s="26">
        <v>798943.36564638128</v>
      </c>
      <c r="K4361" s="26">
        <v>0</v>
      </c>
      <c r="L4361" s="26">
        <v>7465.4394307464318</v>
      </c>
      <c r="M4361" s="26">
        <v>63.64093029519713</v>
      </c>
      <c r="N4361" s="26">
        <v>22.550475296587141</v>
      </c>
      <c r="O4361" s="26">
        <v>3.0008226457224501</v>
      </c>
      <c r="P4361" s="26">
        <v>3.6521175819010976</v>
      </c>
      <c r="Q4361" s="26">
        <v>5.1236232543436229</v>
      </c>
      <c r="R4361" s="26">
        <v>0</v>
      </c>
      <c r="S4361" s="26">
        <v>0</v>
      </c>
      <c r="T4361" s="26">
        <v>0</v>
      </c>
      <c r="U4361" s="26">
        <v>0</v>
      </c>
      <c r="V4361" s="26">
        <v>519.51823090254788</v>
      </c>
      <c r="W4361" s="26">
        <v>0</v>
      </c>
      <c r="X4361" s="26">
        <v>7.6894020663497402</v>
      </c>
      <c r="Y4361" s="26">
        <v>254808</v>
      </c>
      <c r="Z4361" s="26">
        <v>2008</v>
      </c>
      <c r="AA4361" s="26" t="b">
        <v>0</v>
      </c>
      <c r="AB4361" s="27" t="s">
        <v>69</v>
      </c>
      <c r="AC4361" s="16">
        <f t="shared" si="206"/>
        <v>869161.18629116402</v>
      </c>
      <c r="AD4361" s="16">
        <f t="shared" si="205"/>
        <v>105.65737114010119</v>
      </c>
      <c r="AE4361" s="16" t="str">
        <f>VLOOKUP(AB4361,aircraft!A:B,2,FALSE)</f>
        <v>Passenger</v>
      </c>
      <c r="AF4361" s="16">
        <f t="shared" si="207"/>
        <v>3.5701322245324154</v>
      </c>
    </row>
    <row r="4362" spans="1:32" x14ac:dyDescent="0.25">
      <c r="A4362" s="26">
        <v>1279101.2540876057</v>
      </c>
      <c r="B4362" s="26">
        <v>798190.25206958945</v>
      </c>
      <c r="C4362" s="26">
        <v>581306.34008162958</v>
      </c>
      <c r="D4362" s="26">
        <v>673786.15074694017</v>
      </c>
      <c r="E4362" s="26">
        <v>916626.58211300126</v>
      </c>
      <c r="F4362" s="26">
        <v>0</v>
      </c>
      <c r="G4362" s="26">
        <v>0</v>
      </c>
      <c r="H4362" s="26">
        <v>0</v>
      </c>
      <c r="I4362" s="26">
        <v>0</v>
      </c>
      <c r="J4362" s="26">
        <v>39037347.170084231</v>
      </c>
      <c r="K4362" s="26">
        <v>0</v>
      </c>
      <c r="L4362" s="26">
        <v>602765.38497883512</v>
      </c>
      <c r="M4362" s="26">
        <v>2329.8178084440046</v>
      </c>
      <c r="N4362" s="26">
        <v>1503.4364114826265</v>
      </c>
      <c r="O4362" s="26">
        <v>34.27377108679012</v>
      </c>
      <c r="P4362" s="26">
        <v>39.398100919810517</v>
      </c>
      <c r="Q4362" s="26">
        <v>57.485067698283807</v>
      </c>
      <c r="R4362" s="26">
        <v>0</v>
      </c>
      <c r="S4362" s="26">
        <v>0</v>
      </c>
      <c r="T4362" s="26">
        <v>0</v>
      </c>
      <c r="U4362" s="26">
        <v>0</v>
      </c>
      <c r="V4362" s="26">
        <v>28456.669346019062</v>
      </c>
      <c r="W4362" s="26">
        <v>0</v>
      </c>
      <c r="X4362" s="26">
        <v>620.84830233722892</v>
      </c>
      <c r="Y4362" s="26">
        <v>12097453</v>
      </c>
      <c r="Z4362" s="26">
        <v>2008</v>
      </c>
      <c r="AA4362" s="26" t="b">
        <v>0</v>
      </c>
      <c r="AB4362" s="27" t="s">
        <v>70</v>
      </c>
      <c r="AC4362" s="16">
        <f t="shared" si="206"/>
        <v>43889123.134161837</v>
      </c>
      <c r="AD4362" s="16">
        <f t="shared" si="205"/>
        <v>4585.2594619687443</v>
      </c>
      <c r="AE4362" s="16" t="str">
        <f>VLOOKUP(AB4362,aircraft!A:B,2,FALSE)</f>
        <v>Passenger</v>
      </c>
      <c r="AF4362" s="16">
        <f t="shared" si="207"/>
        <v>3.8688667603274078</v>
      </c>
    </row>
    <row r="4363" spans="1:32" x14ac:dyDescent="0.25">
      <c r="A4363" s="26">
        <v>2201711.736638031</v>
      </c>
      <c r="B4363" s="26">
        <v>1379927.5716719928</v>
      </c>
      <c r="C4363" s="26">
        <v>928585.87293775706</v>
      </c>
      <c r="D4363" s="26">
        <v>951287.43338536867</v>
      </c>
      <c r="E4363" s="26">
        <v>1849215.1309298035</v>
      </c>
      <c r="F4363" s="26">
        <v>0</v>
      </c>
      <c r="G4363" s="26">
        <v>0</v>
      </c>
      <c r="H4363" s="26">
        <v>0</v>
      </c>
      <c r="I4363" s="26">
        <v>0</v>
      </c>
      <c r="J4363" s="26">
        <v>72554941.110755697</v>
      </c>
      <c r="K4363" s="26">
        <v>0</v>
      </c>
      <c r="L4363" s="26">
        <v>998760.39694236324</v>
      </c>
      <c r="M4363" s="26">
        <v>3130.9499672991551</v>
      </c>
      <c r="N4363" s="26">
        <v>1963.5580758637993</v>
      </c>
      <c r="O4363" s="26">
        <v>39.766322998307288</v>
      </c>
      <c r="P4363" s="26">
        <v>40.69835143033626</v>
      </c>
      <c r="Q4363" s="26">
        <v>82.925682363177074</v>
      </c>
      <c r="R4363" s="26">
        <v>0</v>
      </c>
      <c r="S4363" s="26">
        <v>0</v>
      </c>
      <c r="T4363" s="26">
        <v>0</v>
      </c>
      <c r="U4363" s="26">
        <v>0</v>
      </c>
      <c r="V4363" s="26">
        <v>6341.7042000596921</v>
      </c>
      <c r="W4363" s="26">
        <v>0</v>
      </c>
      <c r="X4363" s="26">
        <v>1028.7231356278012</v>
      </c>
      <c r="Y4363" s="26">
        <v>21904246</v>
      </c>
      <c r="Z4363" s="26">
        <v>2008</v>
      </c>
      <c r="AA4363" s="26" t="b">
        <v>0</v>
      </c>
      <c r="AB4363" s="27" t="s">
        <v>71</v>
      </c>
      <c r="AC4363" s="16">
        <f t="shared" si="206"/>
        <v>80864429.253261015</v>
      </c>
      <c r="AD4363" s="16">
        <f t="shared" si="205"/>
        <v>6286.6215355825752</v>
      </c>
      <c r="AE4363" s="16" t="str">
        <f>VLOOKUP(AB4363,aircraft!A:B,2,FALSE)</f>
        <v>Passenger</v>
      </c>
      <c r="AF4363" s="16">
        <f t="shared" si="207"/>
        <v>3.9177224527631584</v>
      </c>
    </row>
    <row r="4364" spans="1:32" x14ac:dyDescent="0.25">
      <c r="A4364" s="26">
        <v>1174982.6306579597</v>
      </c>
      <c r="B4364" s="26">
        <v>761017.52813512273</v>
      </c>
      <c r="C4364" s="26">
        <v>525149.83285548817</v>
      </c>
      <c r="D4364" s="26">
        <v>534870.62787577091</v>
      </c>
      <c r="E4364" s="26">
        <v>969289.46001816099</v>
      </c>
      <c r="F4364" s="26">
        <v>0</v>
      </c>
      <c r="G4364" s="26">
        <v>0</v>
      </c>
      <c r="H4364" s="26">
        <v>0</v>
      </c>
      <c r="I4364" s="26">
        <v>0</v>
      </c>
      <c r="J4364" s="26">
        <v>30787511.663518127</v>
      </c>
      <c r="K4364" s="26">
        <v>0</v>
      </c>
      <c r="L4364" s="26">
        <v>532964.49259744887</v>
      </c>
      <c r="M4364" s="26">
        <v>1795.6897721902667</v>
      </c>
      <c r="N4364" s="26">
        <v>1182.6952466761627</v>
      </c>
      <c r="O4364" s="26">
        <v>21.89322566051041</v>
      </c>
      <c r="P4364" s="26">
        <v>22.540465797669384</v>
      </c>
      <c r="Q4364" s="26">
        <v>45.06945192728449</v>
      </c>
      <c r="R4364" s="26">
        <v>0</v>
      </c>
      <c r="S4364" s="26">
        <v>0</v>
      </c>
      <c r="T4364" s="26">
        <v>0</v>
      </c>
      <c r="U4364" s="26">
        <v>0</v>
      </c>
      <c r="V4364" s="26">
        <v>3029.0005127511213</v>
      </c>
      <c r="W4364" s="26">
        <v>0</v>
      </c>
      <c r="X4364" s="26">
        <v>548.95338830176649</v>
      </c>
      <c r="Y4364" s="26">
        <v>9302027</v>
      </c>
      <c r="Z4364" s="26">
        <v>2008</v>
      </c>
      <c r="AA4364" s="26" t="b">
        <v>0</v>
      </c>
      <c r="AB4364" s="27" t="s">
        <v>154</v>
      </c>
      <c r="AC4364" s="16">
        <f t="shared" si="206"/>
        <v>35285786.235658079</v>
      </c>
      <c r="AD4364" s="16">
        <f t="shared" si="205"/>
        <v>3616.8415505536595</v>
      </c>
      <c r="AE4364" s="16" t="str">
        <f>VLOOKUP(AB4364,aircraft!A:B,2,FALSE)</f>
        <v>Passenger</v>
      </c>
      <c r="AF4364" s="16">
        <f t="shared" si="207"/>
        <v>4.0756596658954756</v>
      </c>
    </row>
    <row r="4365" spans="1:32" x14ac:dyDescent="0.25">
      <c r="A4365" s="26">
        <v>123077.49626201831</v>
      </c>
      <c r="B4365" s="26">
        <v>94747.1671342911</v>
      </c>
      <c r="C4365" s="26">
        <v>60983.475114717839</v>
      </c>
      <c r="D4365" s="26">
        <v>77877.777618328386</v>
      </c>
      <c r="E4365" s="26">
        <v>88225.219860526529</v>
      </c>
      <c r="F4365" s="26">
        <v>0</v>
      </c>
      <c r="G4365" s="26">
        <v>0</v>
      </c>
      <c r="H4365" s="26">
        <v>0</v>
      </c>
      <c r="I4365" s="26">
        <v>0</v>
      </c>
      <c r="J4365" s="26">
        <v>5107366.0417410312</v>
      </c>
      <c r="K4365" s="26">
        <v>0</v>
      </c>
      <c r="L4365" s="26">
        <v>69984.987934622128</v>
      </c>
      <c r="M4365" s="26">
        <v>369.03899360603134</v>
      </c>
      <c r="N4365" s="26">
        <v>286.16050719611451</v>
      </c>
      <c r="O4365" s="26">
        <v>6.0983478011277468</v>
      </c>
      <c r="P4365" s="26">
        <v>7.7877781317324324</v>
      </c>
      <c r="Q4365" s="26">
        <v>8.8225224050999653</v>
      </c>
      <c r="R4365" s="26">
        <v>0</v>
      </c>
      <c r="S4365" s="26">
        <v>0</v>
      </c>
      <c r="T4365" s="26">
        <v>0</v>
      </c>
      <c r="U4365" s="26">
        <v>0</v>
      </c>
      <c r="V4365" s="26">
        <v>459.23678569384145</v>
      </c>
      <c r="W4365" s="26">
        <v>0</v>
      </c>
      <c r="X4365" s="26">
        <v>25.894445136265375</v>
      </c>
      <c r="Y4365" s="26">
        <v>1542185</v>
      </c>
      <c r="Z4365" s="26">
        <v>2008</v>
      </c>
      <c r="AA4365" s="26" t="b">
        <v>0</v>
      </c>
      <c r="AB4365" s="27" t="s">
        <v>216</v>
      </c>
      <c r="AC4365" s="16">
        <f t="shared" si="206"/>
        <v>5622262.1656655353</v>
      </c>
      <c r="AD4365" s="16">
        <f t="shared" si="205"/>
        <v>703.80259427637145</v>
      </c>
      <c r="AE4365" s="16" t="str">
        <f>VLOOKUP(AB4365,aircraft!A:B,2,FALSE)</f>
        <v>Passenger</v>
      </c>
      <c r="AF4365" s="16">
        <f t="shared" si="207"/>
        <v>3.8284605606761382</v>
      </c>
    </row>
    <row r="4366" spans="1:32" x14ac:dyDescent="0.25">
      <c r="A4366" s="26">
        <v>1075107.976521964</v>
      </c>
      <c r="B4366" s="26">
        <v>233615.35247831981</v>
      </c>
      <c r="C4366" s="26">
        <v>1217887.6505525389</v>
      </c>
      <c r="D4366" s="26">
        <v>1735708.9962062831</v>
      </c>
      <c r="E4366" s="26">
        <v>2194159.6617067414</v>
      </c>
      <c r="F4366" s="26">
        <v>0</v>
      </c>
      <c r="G4366" s="26">
        <v>0</v>
      </c>
      <c r="H4366" s="26">
        <v>0</v>
      </c>
      <c r="I4366" s="26">
        <v>0</v>
      </c>
      <c r="J4366" s="26">
        <v>78678886.301397324</v>
      </c>
      <c r="K4366" s="26">
        <v>0</v>
      </c>
      <c r="L4366" s="26">
        <v>1224226.7031592692</v>
      </c>
      <c r="M4366" s="26">
        <v>2925.2702580995469</v>
      </c>
      <c r="N4366" s="26">
        <v>601.32121517183987</v>
      </c>
      <c r="O4366" s="26">
        <v>121.87155805389342</v>
      </c>
      <c r="P4366" s="26">
        <v>173.66760271203816</v>
      </c>
      <c r="Q4366" s="26">
        <v>219.69449676889641</v>
      </c>
      <c r="R4366" s="26">
        <v>0</v>
      </c>
      <c r="S4366" s="26">
        <v>0</v>
      </c>
      <c r="T4366" s="26">
        <v>0</v>
      </c>
      <c r="U4366" s="26">
        <v>0</v>
      </c>
      <c r="V4366" s="26">
        <v>7364.9846137654104</v>
      </c>
      <c r="W4366" s="26">
        <v>0</v>
      </c>
      <c r="X4366" s="26">
        <v>452.96387317981038</v>
      </c>
      <c r="Y4366" s="26">
        <v>23763620</v>
      </c>
      <c r="Z4366" s="26">
        <v>2008</v>
      </c>
      <c r="AA4366" s="26" t="b">
        <v>0</v>
      </c>
      <c r="AB4366" s="27" t="s">
        <v>215</v>
      </c>
      <c r="AC4366" s="16">
        <f t="shared" si="206"/>
        <v>86359592.642022446</v>
      </c>
      <c r="AD4366" s="16">
        <f t="shared" si="205"/>
        <v>4494.7890039860249</v>
      </c>
      <c r="AE4366" s="16" t="str">
        <f>VLOOKUP(AB4366,aircraft!A:B,2,FALSE)</f>
        <v>Passenger</v>
      </c>
      <c r="AF4366" s="16">
        <f t="shared" si="207"/>
        <v>3.8413545765654931</v>
      </c>
    </row>
    <row r="4367" spans="1:32" x14ac:dyDescent="0.25">
      <c r="A4367" s="26">
        <v>7187107.510934989</v>
      </c>
      <c r="B4367" s="26">
        <v>2651917.4701131037</v>
      </c>
      <c r="C4367" s="26">
        <v>4464689.8956844639</v>
      </c>
      <c r="D4367" s="26">
        <v>5166059.318116446</v>
      </c>
      <c r="E4367" s="26">
        <v>5517475.0694575775</v>
      </c>
      <c r="F4367" s="26">
        <v>0</v>
      </c>
      <c r="G4367" s="26">
        <v>0</v>
      </c>
      <c r="H4367" s="26">
        <v>0</v>
      </c>
      <c r="I4367" s="26">
        <v>0</v>
      </c>
      <c r="J4367" s="26">
        <v>294180419.95600593</v>
      </c>
      <c r="K4367" s="26">
        <v>0</v>
      </c>
      <c r="L4367" s="26">
        <v>3893673.4820519239</v>
      </c>
      <c r="M4367" s="26">
        <v>13437.153464104249</v>
      </c>
      <c r="N4367" s="26">
        <v>4997.127566607197</v>
      </c>
      <c r="O4367" s="26">
        <v>446.3094775705311</v>
      </c>
      <c r="P4367" s="26">
        <v>516.43606292426443</v>
      </c>
      <c r="Q4367" s="26">
        <v>552.24838127571184</v>
      </c>
      <c r="R4367" s="26">
        <v>0</v>
      </c>
      <c r="S4367" s="26">
        <v>0</v>
      </c>
      <c r="T4367" s="26">
        <v>0</v>
      </c>
      <c r="U4367" s="26">
        <v>0</v>
      </c>
      <c r="V4367" s="26">
        <v>28058.185552405343</v>
      </c>
      <c r="W4367" s="26">
        <v>0</v>
      </c>
      <c r="X4367" s="26">
        <v>1440.6591661301995</v>
      </c>
      <c r="Y4367" s="26">
        <v>70654407</v>
      </c>
      <c r="Z4367" s="26">
        <v>2008</v>
      </c>
      <c r="AA4367" s="26" t="b">
        <v>0</v>
      </c>
      <c r="AB4367" s="27" t="s">
        <v>212</v>
      </c>
      <c r="AC4367" s="16">
        <f t="shared" si="206"/>
        <v>323061342.70236444</v>
      </c>
      <c r="AD4367" s="16">
        <f t="shared" si="205"/>
        <v>21389.934118612156</v>
      </c>
      <c r="AE4367" s="16" t="str">
        <f>VLOOKUP(AB4367,aircraft!A:B,2,FALSE)</f>
        <v>Passenger</v>
      </c>
      <c r="AF4367" s="16">
        <f t="shared" si="207"/>
        <v>4.8381354428363759</v>
      </c>
    </row>
    <row r="4368" spans="1:32" x14ac:dyDescent="0.25">
      <c r="A4368" s="26">
        <v>38346.176243542046</v>
      </c>
      <c r="B4368" s="26">
        <v>34879.162165577065</v>
      </c>
      <c r="C4368" s="26">
        <v>23886.178826664938</v>
      </c>
      <c r="D4368" s="26">
        <v>27957.760727390618</v>
      </c>
      <c r="E4368" s="26">
        <v>31306.548974150362</v>
      </c>
      <c r="F4368" s="26">
        <v>0</v>
      </c>
      <c r="G4368" s="26">
        <v>0</v>
      </c>
      <c r="H4368" s="26">
        <v>0</v>
      </c>
      <c r="I4368" s="26">
        <v>0</v>
      </c>
      <c r="J4368" s="26">
        <v>636932.71764005534</v>
      </c>
      <c r="K4368" s="26">
        <v>0</v>
      </c>
      <c r="L4368" s="26">
        <v>18241.688632406294</v>
      </c>
      <c r="M4368" s="26">
        <v>72.857736091245386</v>
      </c>
      <c r="N4368" s="26">
        <v>66.27040923203748</v>
      </c>
      <c r="O4368" s="26">
        <v>2.3886179961197551</v>
      </c>
      <c r="P4368" s="26">
        <v>2.7957762055312996</v>
      </c>
      <c r="Q4368" s="26">
        <v>3.1306550461131644</v>
      </c>
      <c r="R4368" s="26">
        <v>0</v>
      </c>
      <c r="S4368" s="26">
        <v>0</v>
      </c>
      <c r="T4368" s="26">
        <v>0</v>
      </c>
      <c r="U4368" s="26">
        <v>0</v>
      </c>
      <c r="V4368" s="26">
        <v>115.90430386797244</v>
      </c>
      <c r="W4368" s="26">
        <v>0</v>
      </c>
      <c r="X4368" s="26">
        <v>6.7494246898483938</v>
      </c>
      <c r="Y4368" s="26">
        <v>142858</v>
      </c>
      <c r="Z4368" s="26">
        <v>2008</v>
      </c>
      <c r="AA4368" s="26" t="b">
        <v>0</v>
      </c>
      <c r="AB4368" s="27" t="s">
        <v>256</v>
      </c>
      <c r="AC4368" s="16">
        <f t="shared" si="206"/>
        <v>811550.2332097867</v>
      </c>
      <c r="AD4368" s="16">
        <f t="shared" si="205"/>
        <v>154.19261926089547</v>
      </c>
      <c r="AE4368" s="16" t="str">
        <f>VLOOKUP(AB4368,aircraft!A:B,2,FALSE)</f>
        <v>Passenger</v>
      </c>
      <c r="AF4368" s="16">
        <f t="shared" si="207"/>
        <v>6.3178906932683585</v>
      </c>
    </row>
    <row r="4369" spans="1:32" x14ac:dyDescent="0.25">
      <c r="A4369" s="26">
        <v>4315.423355295432</v>
      </c>
      <c r="B4369" s="26">
        <v>2239.4607093981435</v>
      </c>
      <c r="C4369" s="26">
        <v>2643.7088496561046</v>
      </c>
      <c r="D4369" s="26">
        <v>2627.9682602100856</v>
      </c>
      <c r="E4369" s="26">
        <v>5883.3158375943058</v>
      </c>
      <c r="F4369" s="26">
        <v>0</v>
      </c>
      <c r="G4369" s="26">
        <v>0</v>
      </c>
      <c r="H4369" s="26">
        <v>0</v>
      </c>
      <c r="I4369" s="26">
        <v>0</v>
      </c>
      <c r="J4369" s="26">
        <v>220191.81178604602</v>
      </c>
      <c r="K4369" s="26">
        <v>0</v>
      </c>
      <c r="L4369" s="26">
        <v>3881.1367327749394</v>
      </c>
      <c r="M4369" s="26">
        <v>102.90433661647069</v>
      </c>
      <c r="N4369" s="26">
        <v>53.523191519256898</v>
      </c>
      <c r="O4369" s="26">
        <v>1.5412223556988369</v>
      </c>
      <c r="P4369" s="26">
        <v>1.5206007500954406</v>
      </c>
      <c r="Q4369" s="26">
        <v>4.0081925788250157</v>
      </c>
      <c r="R4369" s="26">
        <v>0</v>
      </c>
      <c r="S4369" s="26">
        <v>0</v>
      </c>
      <c r="T4369" s="26">
        <v>0</v>
      </c>
      <c r="U4369" s="26">
        <v>0</v>
      </c>
      <c r="V4369" s="26">
        <v>93.457633094222984</v>
      </c>
      <c r="W4369" s="26">
        <v>0</v>
      </c>
      <c r="X4369" s="26">
        <v>1.0867183142021428</v>
      </c>
      <c r="Y4369" s="26">
        <v>17619</v>
      </c>
      <c r="Z4369" s="26">
        <v>2008</v>
      </c>
      <c r="AA4369" s="26" t="b">
        <v>0</v>
      </c>
      <c r="AB4369" s="27" t="s">
        <v>73</v>
      </c>
      <c r="AC4369" s="16">
        <f t="shared" si="206"/>
        <v>241782.82553097504</v>
      </c>
      <c r="AD4369" s="16">
        <f t="shared" si="205"/>
        <v>164.58426213454899</v>
      </c>
      <c r="AE4369" s="16" t="str">
        <f>VLOOKUP(AB4369,aircraft!A:B,2,FALSE)</f>
        <v>Passenger</v>
      </c>
      <c r="AF4369" s="16">
        <f t="shared" si="207"/>
        <v>14.150913002006613</v>
      </c>
    </row>
    <row r="4370" spans="1:32" x14ac:dyDescent="0.25">
      <c r="A4370" s="26">
        <v>2449.1922196319028</v>
      </c>
      <c r="B4370" s="26">
        <v>1431.6863126527121</v>
      </c>
      <c r="C4370" s="26">
        <v>1683.5080732699262</v>
      </c>
      <c r="D4370" s="26">
        <v>1632.3035911950446</v>
      </c>
      <c r="E4370" s="26">
        <v>3254.7050694120589</v>
      </c>
      <c r="F4370" s="26">
        <v>0</v>
      </c>
      <c r="G4370" s="26">
        <v>0</v>
      </c>
      <c r="H4370" s="26">
        <v>0</v>
      </c>
      <c r="I4370" s="26">
        <v>0</v>
      </c>
      <c r="J4370" s="26">
        <v>51621.407106051447</v>
      </c>
      <c r="K4370" s="26">
        <v>0</v>
      </c>
      <c r="L4370" s="26">
        <v>2282.7464338735081</v>
      </c>
      <c r="M4370" s="26">
        <v>55.315083102250142</v>
      </c>
      <c r="N4370" s="26">
        <v>32.945790388099198</v>
      </c>
      <c r="O4370" s="26">
        <v>0.80804442356063277</v>
      </c>
      <c r="P4370" s="26">
        <v>0.75786290033773551</v>
      </c>
      <c r="Q4370" s="26">
        <v>1.7243813559967309</v>
      </c>
      <c r="R4370" s="26">
        <v>0</v>
      </c>
      <c r="S4370" s="26">
        <v>0</v>
      </c>
      <c r="T4370" s="26">
        <v>0</v>
      </c>
      <c r="U4370" s="26">
        <v>0</v>
      </c>
      <c r="V4370" s="26">
        <v>42.018007580597185</v>
      </c>
      <c r="W4370" s="26">
        <v>0</v>
      </c>
      <c r="X4370" s="26">
        <v>0.63916901855614783</v>
      </c>
      <c r="Y4370" s="26">
        <v>4581</v>
      </c>
      <c r="Z4370" s="26">
        <v>2008</v>
      </c>
      <c r="AA4370" s="26" t="b">
        <v>0</v>
      </c>
      <c r="AB4370" s="27" t="s">
        <v>75</v>
      </c>
      <c r="AC4370" s="16">
        <f t="shared" si="206"/>
        <v>64355.548806086597</v>
      </c>
      <c r="AD4370" s="16">
        <f t="shared" si="205"/>
        <v>92.190331188800585</v>
      </c>
      <c r="AE4370" s="16" t="str">
        <f>VLOOKUP(AB4370,aircraft!A:B,2,FALSE)</f>
        <v>Freighter (combi)</v>
      </c>
      <c r="AF4370" s="16">
        <f t="shared" si="207"/>
        <v>14.333643404492683</v>
      </c>
    </row>
    <row r="4371" spans="1:32" x14ac:dyDescent="0.25">
      <c r="A4371" s="26">
        <v>2982.887398710222</v>
      </c>
      <c r="B4371" s="26">
        <v>1989.0713881944123</v>
      </c>
      <c r="C4371" s="26">
        <v>2002.9139866470168</v>
      </c>
      <c r="D4371" s="26">
        <v>2159.8361550579616</v>
      </c>
      <c r="E4371" s="26">
        <v>3784.7064176556883</v>
      </c>
      <c r="F4371" s="26">
        <v>0</v>
      </c>
      <c r="G4371" s="26">
        <v>0</v>
      </c>
      <c r="H4371" s="26">
        <v>0</v>
      </c>
      <c r="I4371" s="26">
        <v>0</v>
      </c>
      <c r="J4371" s="26">
        <v>56800.606417994495</v>
      </c>
      <c r="K4371" s="26">
        <v>0</v>
      </c>
      <c r="L4371" s="26">
        <v>2877.5960872174692</v>
      </c>
      <c r="M4371" s="26">
        <v>8.3606889431454139</v>
      </c>
      <c r="N4371" s="26">
        <v>5.7181888464203663</v>
      </c>
      <c r="O4371" s="26">
        <v>0.39493219870491347</v>
      </c>
      <c r="P4371" s="26">
        <v>0.4285962053158151</v>
      </c>
      <c r="Q4371" s="26">
        <v>0.72766880645898968</v>
      </c>
      <c r="R4371" s="26">
        <v>0</v>
      </c>
      <c r="S4371" s="26">
        <v>0</v>
      </c>
      <c r="T4371" s="26">
        <v>0</v>
      </c>
      <c r="U4371" s="26">
        <v>0</v>
      </c>
      <c r="V4371" s="26">
        <v>50.468110441712781</v>
      </c>
      <c r="W4371" s="26">
        <v>0</v>
      </c>
      <c r="X4371" s="26">
        <v>4.3163941683457869</v>
      </c>
      <c r="Y4371" s="26">
        <v>5877</v>
      </c>
      <c r="Z4371" s="26">
        <v>2008</v>
      </c>
      <c r="AA4371" s="26" t="b">
        <v>0</v>
      </c>
      <c r="AB4371" s="27" t="s">
        <v>77</v>
      </c>
      <c r="AC4371" s="16">
        <f t="shared" si="206"/>
        <v>72597.617851477262</v>
      </c>
      <c r="AD4371" s="16">
        <f t="shared" si="205"/>
        <v>19.946469168391285</v>
      </c>
      <c r="AE4371" s="16" t="str">
        <f>VLOOKUP(AB4371,aircraft!A:B,2,FALSE)</f>
        <v>Passenger</v>
      </c>
      <c r="AF4371" s="16">
        <f t="shared" si="207"/>
        <v>13.828134593616241</v>
      </c>
    </row>
    <row r="4372" spans="1:32" x14ac:dyDescent="0.25">
      <c r="A4372" s="26">
        <v>411240.51124209503</v>
      </c>
      <c r="B4372" s="26">
        <v>245539.97592596695</v>
      </c>
      <c r="C4372" s="26">
        <v>353113.25965389144</v>
      </c>
      <c r="D4372" s="26">
        <v>339602.47894402849</v>
      </c>
      <c r="E4372" s="26">
        <v>657225.34979103808</v>
      </c>
      <c r="F4372" s="26">
        <v>0</v>
      </c>
      <c r="G4372" s="26">
        <v>0</v>
      </c>
      <c r="H4372" s="26">
        <v>0</v>
      </c>
      <c r="I4372" s="26">
        <v>0</v>
      </c>
      <c r="J4372" s="26">
        <v>4988018.1474540094</v>
      </c>
      <c r="K4372" s="26">
        <v>0</v>
      </c>
      <c r="L4372" s="26">
        <v>469495.49419897579</v>
      </c>
      <c r="M4372" s="26">
        <v>950.12237114990512</v>
      </c>
      <c r="N4372" s="26">
        <v>594.554573873447</v>
      </c>
      <c r="O4372" s="26">
        <v>39.965734798905075</v>
      </c>
      <c r="P4372" s="26">
        <v>41.150057240003662</v>
      </c>
      <c r="Q4372" s="26">
        <v>76.404441916599296</v>
      </c>
      <c r="R4372" s="26">
        <v>0</v>
      </c>
      <c r="S4372" s="26">
        <v>0</v>
      </c>
      <c r="T4372" s="26">
        <v>0</v>
      </c>
      <c r="U4372" s="26">
        <v>0</v>
      </c>
      <c r="V4372" s="26">
        <v>7215.4095471204209</v>
      </c>
      <c r="W4372" s="26">
        <v>0</v>
      </c>
      <c r="X4372" s="26">
        <v>704.24324741998828</v>
      </c>
      <c r="Y4372" s="26">
        <v>599089</v>
      </c>
      <c r="Z4372" s="26">
        <v>2008</v>
      </c>
      <c r="AA4372" s="26" t="b">
        <v>0</v>
      </c>
      <c r="AB4372" s="27" t="s">
        <v>228</v>
      </c>
      <c r="AC4372" s="16">
        <f t="shared" si="206"/>
        <v>7464235.217210006</v>
      </c>
      <c r="AD4372" s="16">
        <f t="shared" si="205"/>
        <v>2406.4404263988486</v>
      </c>
      <c r="AE4372" s="16" t="str">
        <f>VLOOKUP(AB4372,aircraft!A:B,2,FALSE)</f>
        <v>Freighter</v>
      </c>
      <c r="AF4372" s="16">
        <f t="shared" si="207"/>
        <v>12.704581828672488</v>
      </c>
    </row>
    <row r="4373" spans="1:32" x14ac:dyDescent="0.25">
      <c r="A4373" s="26">
        <v>10973.462952494152</v>
      </c>
      <c r="B4373" s="26">
        <v>5881.4084996410038</v>
      </c>
      <c r="C4373" s="26">
        <v>8585.2308009122662</v>
      </c>
      <c r="D4373" s="26">
        <v>9343.725219888187</v>
      </c>
      <c r="E4373" s="26">
        <v>15343.615720845979</v>
      </c>
      <c r="F4373" s="26">
        <v>0</v>
      </c>
      <c r="G4373" s="26">
        <v>0</v>
      </c>
      <c r="H4373" s="26">
        <v>0</v>
      </c>
      <c r="I4373" s="26">
        <v>0</v>
      </c>
      <c r="J4373" s="26">
        <v>33907.501547908782</v>
      </c>
      <c r="K4373" s="26">
        <v>0</v>
      </c>
      <c r="L4373" s="26">
        <v>13181.28180335903</v>
      </c>
      <c r="M4373" s="26">
        <v>33.670024170454454</v>
      </c>
      <c r="N4373" s="26">
        <v>18.046004911714704</v>
      </c>
      <c r="O4373" s="26">
        <v>1.8870603107862378</v>
      </c>
      <c r="P4373" s="26">
        <v>2.0537797324528322</v>
      </c>
      <c r="Q4373" s="26">
        <v>3.3900486470720188</v>
      </c>
      <c r="R4373" s="26">
        <v>0</v>
      </c>
      <c r="S4373" s="26">
        <v>0</v>
      </c>
      <c r="T4373" s="26">
        <v>0</v>
      </c>
      <c r="U4373" s="26">
        <v>0</v>
      </c>
      <c r="V4373" s="26">
        <v>178.76133289734133</v>
      </c>
      <c r="W4373" s="26">
        <v>0</v>
      </c>
      <c r="X4373" s="26">
        <v>19.771922876902899</v>
      </c>
      <c r="Y4373" s="26">
        <v>7940</v>
      </c>
      <c r="Z4373" s="26">
        <v>2008</v>
      </c>
      <c r="AA4373" s="26" t="b">
        <v>0</v>
      </c>
      <c r="AB4373" s="27" t="s">
        <v>300</v>
      </c>
      <c r="AC4373" s="16">
        <f t="shared" si="206"/>
        <v>97216.226545049387</v>
      </c>
      <c r="AD4373" s="16">
        <f t="shared" si="205"/>
        <v>78.818840649383148</v>
      </c>
      <c r="AE4373" s="16" t="str">
        <f>VLOOKUP(AB4373,aircraft!A:B,2,FALSE)</f>
        <v>Freighter (combi)</v>
      </c>
      <c r="AF4373" s="16">
        <f t="shared" si="207"/>
        <v>13.952059442340248</v>
      </c>
    </row>
    <row r="4374" spans="1:32" x14ac:dyDescent="0.25">
      <c r="A4374" s="26">
        <v>2410255.6173131545</v>
      </c>
      <c r="B4374" s="26">
        <v>1598441.7981475061</v>
      </c>
      <c r="C4374" s="26">
        <v>1343419.7964903356</v>
      </c>
      <c r="D4374" s="26">
        <v>1474915.080762702</v>
      </c>
      <c r="E4374" s="26">
        <v>2530808.3129016859</v>
      </c>
      <c r="F4374" s="26">
        <v>0</v>
      </c>
      <c r="G4374" s="26">
        <v>0</v>
      </c>
      <c r="H4374" s="26">
        <v>0</v>
      </c>
      <c r="I4374" s="26">
        <v>0</v>
      </c>
      <c r="J4374" s="26">
        <v>98562797.892778277</v>
      </c>
      <c r="K4374" s="26">
        <v>0</v>
      </c>
      <c r="L4374" s="26">
        <v>977852.52177622227</v>
      </c>
      <c r="M4374" s="26">
        <v>2564.8988613550405</v>
      </c>
      <c r="N4374" s="26">
        <v>1806.1904461234315</v>
      </c>
      <c r="O4374" s="26">
        <v>188.6303578316456</v>
      </c>
      <c r="P4374" s="26">
        <v>177.95918314721916</v>
      </c>
      <c r="Q4374" s="26">
        <v>374.04293844353731</v>
      </c>
      <c r="R4374" s="26">
        <v>0</v>
      </c>
      <c r="S4374" s="26">
        <v>0</v>
      </c>
      <c r="T4374" s="26">
        <v>0</v>
      </c>
      <c r="U4374" s="26">
        <v>0</v>
      </c>
      <c r="V4374" s="26">
        <v>96258.689747368349</v>
      </c>
      <c r="W4374" s="26">
        <v>0</v>
      </c>
      <c r="X4374" s="26">
        <v>420.47659864349083</v>
      </c>
      <c r="Y4374" s="26">
        <v>22965704</v>
      </c>
      <c r="Z4374" s="26">
        <v>2008</v>
      </c>
      <c r="AA4374" s="26" t="b">
        <v>0</v>
      </c>
      <c r="AB4374" s="27" t="s">
        <v>78</v>
      </c>
      <c r="AC4374" s="16">
        <f t="shared" si="206"/>
        <v>108898491.02016988</v>
      </c>
      <c r="AD4374" s="16">
        <f t="shared" si="205"/>
        <v>5532.1983855443641</v>
      </c>
      <c r="AE4374" s="16" t="str">
        <f>VLOOKUP(AB4374,aircraft!A:B,2,FALSE)</f>
        <v>Passenger</v>
      </c>
      <c r="AF4374" s="16">
        <f t="shared" si="207"/>
        <v>4.9818628854050386</v>
      </c>
    </row>
    <row r="4375" spans="1:32" x14ac:dyDescent="0.25">
      <c r="A4375" s="26">
        <v>174792.33070223645</v>
      </c>
      <c r="B4375" s="26">
        <v>101413.15951412111</v>
      </c>
      <c r="C4375" s="26">
        <v>110382.003659316</v>
      </c>
      <c r="D4375" s="26">
        <v>148146.97415375779</v>
      </c>
      <c r="E4375" s="26">
        <v>209834.87408060921</v>
      </c>
      <c r="F4375" s="26">
        <v>0</v>
      </c>
      <c r="G4375" s="26">
        <v>0</v>
      </c>
      <c r="H4375" s="26">
        <v>0</v>
      </c>
      <c r="I4375" s="26">
        <v>0</v>
      </c>
      <c r="J4375" s="26">
        <v>9844141.892764803</v>
      </c>
      <c r="K4375" s="26">
        <v>0</v>
      </c>
      <c r="L4375" s="26">
        <v>80511.232121898778</v>
      </c>
      <c r="M4375" s="26">
        <v>28.471128375399395</v>
      </c>
      <c r="N4375" s="26">
        <v>17.319595857256566</v>
      </c>
      <c r="O4375" s="26">
        <v>3.9531434617355137</v>
      </c>
      <c r="P4375" s="26">
        <v>5.4463456003560173</v>
      </c>
      <c r="Q4375" s="26">
        <v>1.6060559442126028</v>
      </c>
      <c r="R4375" s="26">
        <v>0</v>
      </c>
      <c r="S4375" s="26">
        <v>0</v>
      </c>
      <c r="T4375" s="26">
        <v>0</v>
      </c>
      <c r="U4375" s="26">
        <v>0</v>
      </c>
      <c r="V4375" s="26">
        <v>9510.9934127285505</v>
      </c>
      <c r="W4375" s="26">
        <v>0</v>
      </c>
      <c r="X4375" s="26">
        <v>34.619830988133089</v>
      </c>
      <c r="Y4375" s="26">
        <v>2328018</v>
      </c>
      <c r="Z4375" s="26">
        <v>2008</v>
      </c>
      <c r="AA4375" s="26" t="b">
        <v>0</v>
      </c>
      <c r="AB4375" s="27" t="s">
        <v>221</v>
      </c>
      <c r="AC4375" s="16">
        <f t="shared" si="206"/>
        <v>10669222.466996741</v>
      </c>
      <c r="AD4375" s="16">
        <f t="shared" si="205"/>
        <v>91.416100227093182</v>
      </c>
      <c r="AE4375" s="16" t="str">
        <f>VLOOKUP(AB4375,aircraft!A:B,2,FALSE)</f>
        <v>Passenger</v>
      </c>
      <c r="AF4375" s="16">
        <f t="shared" si="207"/>
        <v>4.7634564047260852</v>
      </c>
    </row>
    <row r="4376" spans="1:32" x14ac:dyDescent="0.25">
      <c r="A4376" s="26">
        <v>38943.185481967979</v>
      </c>
      <c r="B4376" s="26">
        <v>19784.750926168785</v>
      </c>
      <c r="C4376" s="26">
        <v>21317.544598998953</v>
      </c>
      <c r="D4376" s="26">
        <v>17942.19009917646</v>
      </c>
      <c r="E4376" s="26">
        <v>43505.38140843068</v>
      </c>
      <c r="F4376" s="26">
        <v>0</v>
      </c>
      <c r="G4376" s="26">
        <v>0</v>
      </c>
      <c r="H4376" s="26">
        <v>0</v>
      </c>
      <c r="I4376" s="26">
        <v>0</v>
      </c>
      <c r="J4376" s="26">
        <v>1796935.8895885467</v>
      </c>
      <c r="K4376" s="26">
        <v>0</v>
      </c>
      <c r="L4376" s="26">
        <v>24986.717772206488</v>
      </c>
      <c r="M4376" s="26">
        <v>66.535809404318911</v>
      </c>
      <c r="N4376" s="26">
        <v>33.303163625894527</v>
      </c>
      <c r="O4376" s="26">
        <v>0.87952073400450492</v>
      </c>
      <c r="P4376" s="26">
        <v>0.74049360709197964</v>
      </c>
      <c r="Q4376" s="26">
        <v>2.2305791461733966</v>
      </c>
      <c r="R4376" s="26">
        <v>0</v>
      </c>
      <c r="S4376" s="26">
        <v>0</v>
      </c>
      <c r="T4376" s="26">
        <v>0</v>
      </c>
      <c r="U4376" s="26">
        <v>0</v>
      </c>
      <c r="V4376" s="26">
        <v>808.47987773024965</v>
      </c>
      <c r="W4376" s="26">
        <v>0</v>
      </c>
      <c r="X4376" s="26">
        <v>10.744289006933274</v>
      </c>
      <c r="Y4376" s="26">
        <v>320470</v>
      </c>
      <c r="Z4376" s="26">
        <v>2008</v>
      </c>
      <c r="AA4376" s="26" t="b">
        <v>0</v>
      </c>
      <c r="AB4376" s="27" t="s">
        <v>79</v>
      </c>
      <c r="AC4376" s="16">
        <f t="shared" si="206"/>
        <v>1963415.6598754961</v>
      </c>
      <c r="AD4376" s="16">
        <f t="shared" si="205"/>
        <v>114.43385552441659</v>
      </c>
      <c r="AE4376" s="16" t="str">
        <f>VLOOKUP(AB4376,aircraft!A:B,2,FALSE)</f>
        <v>Passenger</v>
      </c>
      <c r="AF4376" s="16">
        <f t="shared" si="207"/>
        <v>6.4228939753122285</v>
      </c>
    </row>
    <row r="4377" spans="1:32" x14ac:dyDescent="0.25">
      <c r="A4377" s="26">
        <v>20956.58787680573</v>
      </c>
      <c r="B4377" s="26">
        <v>12216.814655080207</v>
      </c>
      <c r="C4377" s="26">
        <v>14727.610316467813</v>
      </c>
      <c r="D4377" s="26">
        <v>12074.44318436693</v>
      </c>
      <c r="E4377" s="26">
        <v>28551.040131726793</v>
      </c>
      <c r="F4377" s="26">
        <v>0</v>
      </c>
      <c r="G4377" s="26">
        <v>0</v>
      </c>
      <c r="H4377" s="26">
        <v>0</v>
      </c>
      <c r="I4377" s="26">
        <v>0</v>
      </c>
      <c r="J4377" s="26">
        <v>1387000.2886352919</v>
      </c>
      <c r="K4377" s="26">
        <v>0</v>
      </c>
      <c r="L4377" s="26">
        <v>15688.286607046284</v>
      </c>
      <c r="M4377" s="26">
        <v>88.136164453474777</v>
      </c>
      <c r="N4377" s="26">
        <v>47.612760787363889</v>
      </c>
      <c r="O4377" s="26">
        <v>2.7620110499780206</v>
      </c>
      <c r="P4377" s="26">
        <v>2.2674590524422666</v>
      </c>
      <c r="Q4377" s="26">
        <v>5.7197693421105971</v>
      </c>
      <c r="R4377" s="26">
        <v>0</v>
      </c>
      <c r="S4377" s="26">
        <v>0</v>
      </c>
      <c r="T4377" s="26">
        <v>0</v>
      </c>
      <c r="U4377" s="26">
        <v>0</v>
      </c>
      <c r="V4377" s="26">
        <v>638.70491524144302</v>
      </c>
      <c r="W4377" s="26">
        <v>0</v>
      </c>
      <c r="X4377" s="26">
        <v>6.7459634701281166</v>
      </c>
      <c r="Y4377" s="26">
        <v>245509</v>
      </c>
      <c r="Z4377" s="26">
        <v>2008</v>
      </c>
      <c r="AA4377" s="26" t="b">
        <v>0</v>
      </c>
      <c r="AB4377" s="27" t="s">
        <v>80</v>
      </c>
      <c r="AC4377" s="16">
        <f t="shared" si="206"/>
        <v>1491215.0714067856</v>
      </c>
      <c r="AD4377" s="16">
        <f t="shared" si="205"/>
        <v>153.24412815549766</v>
      </c>
      <c r="AE4377" s="16" t="str">
        <f>VLOOKUP(AB4377,aircraft!A:B,2,FALSE)</f>
        <v>Passenger</v>
      </c>
      <c r="AF4377" s="16">
        <f t="shared" si="207"/>
        <v>6.3000919148573615</v>
      </c>
    </row>
    <row r="4378" spans="1:32" x14ac:dyDescent="0.25">
      <c r="A4378" s="26">
        <v>5569.9176829160087</v>
      </c>
      <c r="B4378" s="26">
        <v>4273.0146799068752</v>
      </c>
      <c r="C4378" s="26">
        <v>3477.5715167715944</v>
      </c>
      <c r="D4378" s="26">
        <v>2924.9828405749649</v>
      </c>
      <c r="E4378" s="26">
        <v>6509.8366892552913</v>
      </c>
      <c r="F4378" s="26">
        <v>0</v>
      </c>
      <c r="G4378" s="26">
        <v>0</v>
      </c>
      <c r="H4378" s="26">
        <v>0</v>
      </c>
      <c r="I4378" s="26">
        <v>0</v>
      </c>
      <c r="J4378" s="26">
        <v>282968.41050090792</v>
      </c>
      <c r="K4378" s="26">
        <v>0</v>
      </c>
      <c r="L4378" s="26">
        <v>3576.8519298173487</v>
      </c>
      <c r="M4378" s="26">
        <v>13.205212113061231</v>
      </c>
      <c r="N4378" s="26">
        <v>10.1305025356953</v>
      </c>
      <c r="O4378" s="26">
        <v>0.75977478681253308</v>
      </c>
      <c r="P4378" s="26">
        <v>0.63904601340629252</v>
      </c>
      <c r="Q4378" s="26">
        <v>1.4358938140556776</v>
      </c>
      <c r="R4378" s="26">
        <v>0</v>
      </c>
      <c r="S4378" s="26">
        <v>0</v>
      </c>
      <c r="T4378" s="26">
        <v>0</v>
      </c>
      <c r="U4378" s="26">
        <v>0</v>
      </c>
      <c r="V4378" s="26">
        <v>126.12818448938197</v>
      </c>
      <c r="W4378" s="26">
        <v>0</v>
      </c>
      <c r="X4378" s="26">
        <v>1.5380463820547221</v>
      </c>
      <c r="Y4378" s="26">
        <v>50615</v>
      </c>
      <c r="Z4378" s="26">
        <v>2008</v>
      </c>
      <c r="AA4378" s="26" t="b">
        <v>0</v>
      </c>
      <c r="AB4378" s="27" t="s">
        <v>145</v>
      </c>
      <c r="AC4378" s="16">
        <f t="shared" si="206"/>
        <v>309300.58584015002</v>
      </c>
      <c r="AD4378" s="16">
        <f t="shared" si="205"/>
        <v>27.708475645085755</v>
      </c>
      <c r="AE4378" s="16" t="str">
        <f>VLOOKUP(AB4378,aircraft!A:B,2,FALSE)</f>
        <v>Passenger</v>
      </c>
      <c r="AF4378" s="16">
        <f t="shared" si="207"/>
        <v>6.3886953214241764</v>
      </c>
    </row>
    <row r="4379" spans="1:32" x14ac:dyDescent="0.25">
      <c r="A4379" s="26">
        <v>912250.75241372711</v>
      </c>
      <c r="B4379" s="26">
        <v>659382.72928688279</v>
      </c>
      <c r="C4379" s="26">
        <v>557662.90116395452</v>
      </c>
      <c r="D4379" s="26">
        <v>451941.47949119715</v>
      </c>
      <c r="E4379" s="26">
        <v>1095620.7691141546</v>
      </c>
      <c r="F4379" s="26">
        <v>0</v>
      </c>
      <c r="G4379" s="26">
        <v>0</v>
      </c>
      <c r="H4379" s="26">
        <v>0</v>
      </c>
      <c r="I4379" s="26">
        <v>0</v>
      </c>
      <c r="J4379" s="26">
        <v>38186542.756191671</v>
      </c>
      <c r="K4379" s="26">
        <v>0</v>
      </c>
      <c r="L4379" s="26">
        <v>600688.4614239753</v>
      </c>
      <c r="M4379" s="26">
        <v>2761.054685774373</v>
      </c>
      <c r="N4379" s="26">
        <v>1901.9025558746259</v>
      </c>
      <c r="O4379" s="26">
        <v>51.635176141885282</v>
      </c>
      <c r="P4379" s="26">
        <v>41.71401816658512</v>
      </c>
      <c r="Q4379" s="26">
        <v>103.31815347022415</v>
      </c>
      <c r="R4379" s="26">
        <v>0</v>
      </c>
      <c r="S4379" s="26">
        <v>0</v>
      </c>
      <c r="T4379" s="26">
        <v>0</v>
      </c>
      <c r="U4379" s="26">
        <v>0</v>
      </c>
      <c r="V4379" s="26">
        <v>16476.215417903397</v>
      </c>
      <c r="W4379" s="26">
        <v>0</v>
      </c>
      <c r="X4379" s="26">
        <v>258.29604718424594</v>
      </c>
      <c r="Y4379" s="26">
        <v>6899299</v>
      </c>
      <c r="Z4379" s="26">
        <v>2008</v>
      </c>
      <c r="AA4379" s="26" t="b">
        <v>0</v>
      </c>
      <c r="AB4379" s="27" t="s">
        <v>81</v>
      </c>
      <c r="AC4379" s="16">
        <f t="shared" si="206"/>
        <v>42464089.849085569</v>
      </c>
      <c r="AD4379" s="16">
        <f t="shared" si="205"/>
        <v>5117.9206366119406</v>
      </c>
      <c r="AE4379" s="16" t="str">
        <f>VLOOKUP(AB4379,aircraft!A:B,2,FALSE)</f>
        <v>Passenger (not used as freighter)</v>
      </c>
      <c r="AF4379" s="16">
        <f t="shared" si="207"/>
        <v>6.4548782589367155</v>
      </c>
    </row>
    <row r="4380" spans="1:32" x14ac:dyDescent="0.25">
      <c r="A4380" s="26">
        <v>319.17919594096509</v>
      </c>
      <c r="B4380" s="26">
        <v>226.2483144640276</v>
      </c>
      <c r="C4380" s="26">
        <v>193.16153844695597</v>
      </c>
      <c r="D4380" s="26">
        <v>175.79638812017905</v>
      </c>
      <c r="E4380" s="26">
        <v>362.37144377796733</v>
      </c>
      <c r="F4380" s="26">
        <v>0</v>
      </c>
      <c r="G4380" s="26">
        <v>0</v>
      </c>
      <c r="H4380" s="26">
        <v>0</v>
      </c>
      <c r="I4380" s="26">
        <v>0</v>
      </c>
      <c r="J4380" s="26">
        <v>2214.0300480508804</v>
      </c>
      <c r="K4380" s="26">
        <v>0</v>
      </c>
      <c r="L4380" s="26">
        <v>286.1481543853879</v>
      </c>
      <c r="M4380" s="26">
        <v>0.96804361357975266</v>
      </c>
      <c r="N4380" s="26">
        <v>0.68619207857330022</v>
      </c>
      <c r="O4380" s="26">
        <v>1.3199371276414597E-2</v>
      </c>
      <c r="P4380" s="26">
        <v>1.2012752717271036E-2</v>
      </c>
      <c r="Q4380" s="26">
        <v>4.1417026745198017E-2</v>
      </c>
      <c r="R4380" s="26">
        <v>0</v>
      </c>
      <c r="S4380" s="26">
        <v>0</v>
      </c>
      <c r="T4380" s="26">
        <v>0</v>
      </c>
      <c r="U4380" s="26">
        <v>0</v>
      </c>
      <c r="V4380" s="26">
        <v>17.548826503860763</v>
      </c>
      <c r="W4380" s="26">
        <v>0</v>
      </c>
      <c r="X4380" s="26">
        <v>5.7229633595339183E-2</v>
      </c>
      <c r="Y4380" s="26">
        <v>346</v>
      </c>
      <c r="Z4380" s="26">
        <v>2008</v>
      </c>
      <c r="AA4380" s="26" t="b">
        <v>0</v>
      </c>
      <c r="AB4380" s="27" t="s">
        <v>203</v>
      </c>
      <c r="AC4380" s="16">
        <f t="shared" si="206"/>
        <v>3776.9350831863635</v>
      </c>
      <c r="AD4380" s="16">
        <f t="shared" si="205"/>
        <v>1.7780944764872761</v>
      </c>
      <c r="AE4380" s="16" t="str">
        <f>VLOOKUP(AB4380,aircraft!A:B,2,FALSE)</f>
        <v>Passenger</v>
      </c>
      <c r="AF4380" s="16">
        <f t="shared" si="207"/>
        <v>13.261742172023416</v>
      </c>
    </row>
    <row r="4381" spans="1:32" x14ac:dyDescent="0.25">
      <c r="A4381" s="26">
        <v>3505.6074460001537</v>
      </c>
      <c r="B4381" s="26">
        <v>2123.1516132370425</v>
      </c>
      <c r="C4381" s="26">
        <v>2255.0788232017098</v>
      </c>
      <c r="D4381" s="26">
        <v>2072.5521870184866</v>
      </c>
      <c r="E4381" s="26">
        <v>4797.231482758827</v>
      </c>
      <c r="F4381" s="26">
        <v>0</v>
      </c>
      <c r="G4381" s="26">
        <v>0</v>
      </c>
      <c r="H4381" s="26">
        <v>0</v>
      </c>
      <c r="I4381" s="26">
        <v>0</v>
      </c>
      <c r="J4381" s="26">
        <v>106907.69652096335</v>
      </c>
      <c r="K4381" s="26">
        <v>0</v>
      </c>
      <c r="L4381" s="26">
        <v>3143.564110478881</v>
      </c>
      <c r="M4381" s="26">
        <v>4.4349618336660477</v>
      </c>
      <c r="N4381" s="26">
        <v>2.6390562765352352</v>
      </c>
      <c r="O4381" s="26">
        <v>9.8749128728189015E-2</v>
      </c>
      <c r="P4381" s="26">
        <v>9.0757271931988515E-2</v>
      </c>
      <c r="Q4381" s="26">
        <v>0.33359605878859344</v>
      </c>
      <c r="R4381" s="26">
        <v>0</v>
      </c>
      <c r="S4381" s="26">
        <v>0</v>
      </c>
      <c r="T4381" s="26">
        <v>0</v>
      </c>
      <c r="U4381" s="26">
        <v>0</v>
      </c>
      <c r="V4381" s="26">
        <v>254.50141068980739</v>
      </c>
      <c r="W4381" s="26">
        <v>0</v>
      </c>
      <c r="X4381" s="26">
        <v>0.62871285195803284</v>
      </c>
      <c r="Y4381" s="26">
        <v>11326</v>
      </c>
      <c r="Z4381" s="26">
        <v>2008</v>
      </c>
      <c r="AA4381" s="26" t="b">
        <v>0</v>
      </c>
      <c r="AB4381" s="27" t="s">
        <v>229</v>
      </c>
      <c r="AC4381" s="16">
        <f t="shared" si="206"/>
        <v>124804.88218365845</v>
      </c>
      <c r="AD4381" s="16">
        <f t="shared" si="205"/>
        <v>8.2258334216080868</v>
      </c>
      <c r="AE4381" s="16" t="str">
        <f>VLOOKUP(AB4381,aircraft!A:B,2,FALSE)</f>
        <v>Passenger</v>
      </c>
      <c r="AF4381" s="16">
        <f t="shared" si="207"/>
        <v>12.009064572279254</v>
      </c>
    </row>
    <row r="4382" spans="1:32" x14ac:dyDescent="0.25">
      <c r="A4382" s="26">
        <v>864.52125110720158</v>
      </c>
      <c r="B4382" s="26">
        <v>612.81085474478721</v>
      </c>
      <c r="C4382" s="26">
        <v>528.92985569482425</v>
      </c>
      <c r="D4382" s="26">
        <v>522.934537669924</v>
      </c>
      <c r="E4382" s="26">
        <v>902.35380839921891</v>
      </c>
      <c r="F4382" s="26">
        <v>0</v>
      </c>
      <c r="G4382" s="26">
        <v>0</v>
      </c>
      <c r="H4382" s="26">
        <v>0</v>
      </c>
      <c r="I4382" s="26">
        <v>0</v>
      </c>
      <c r="J4382" s="26">
        <v>58490.758034667408</v>
      </c>
      <c r="K4382" s="26">
        <v>0</v>
      </c>
      <c r="L4382" s="26">
        <v>572.29630877077579</v>
      </c>
      <c r="M4382" s="26">
        <v>3.6655698359682858</v>
      </c>
      <c r="N4382" s="26">
        <v>2.5983178336328607</v>
      </c>
      <c r="O4382" s="26">
        <v>1.8439072771072026E-2</v>
      </c>
      <c r="P4382" s="26">
        <v>1.8230069433187772E-2</v>
      </c>
      <c r="Q4382" s="26">
        <v>3.4758261970747176E-2</v>
      </c>
      <c r="R4382" s="26">
        <v>0</v>
      </c>
      <c r="S4382" s="26">
        <v>0</v>
      </c>
      <c r="T4382" s="26">
        <v>0</v>
      </c>
      <c r="U4382" s="26">
        <v>0</v>
      </c>
      <c r="V4382" s="26">
        <v>78.050075199686603</v>
      </c>
      <c r="W4382" s="26">
        <v>0</v>
      </c>
      <c r="X4382" s="26">
        <v>0.11445926719067837</v>
      </c>
      <c r="Y4382" s="26">
        <v>5022</v>
      </c>
      <c r="Z4382" s="26">
        <v>2008</v>
      </c>
      <c r="AA4382" s="26" t="b">
        <v>0</v>
      </c>
      <c r="AB4382" s="27" t="s">
        <v>251</v>
      </c>
      <c r="AC4382" s="16">
        <f t="shared" si="206"/>
        <v>62494.604651054142</v>
      </c>
      <c r="AD4382" s="16">
        <f t="shared" si="205"/>
        <v>6.4497743409668322</v>
      </c>
      <c r="AE4382" s="16" t="str">
        <f>VLOOKUP(AB4382,aircraft!A:B,2,FALSE)</f>
        <v>Passenger</v>
      </c>
      <c r="AF4382" s="16">
        <f t="shared" si="207"/>
        <v>12.781413537287573</v>
      </c>
    </row>
    <row r="4383" spans="1:32" x14ac:dyDescent="0.25">
      <c r="A4383" s="26">
        <v>1191.1478925733481</v>
      </c>
      <c r="B4383" s="26">
        <v>27.415891770565803</v>
      </c>
      <c r="C4383" s="26">
        <v>966.86150886585449</v>
      </c>
      <c r="D4383" s="26">
        <v>1678.7777737378619</v>
      </c>
      <c r="E4383" s="26">
        <v>2148.1952847137904</v>
      </c>
      <c r="F4383" s="26">
        <v>0</v>
      </c>
      <c r="G4383" s="26">
        <v>0</v>
      </c>
      <c r="H4383" s="26">
        <v>0</v>
      </c>
      <c r="I4383" s="26">
        <v>0</v>
      </c>
      <c r="J4383" s="26">
        <v>297626.5602799296</v>
      </c>
      <c r="K4383" s="26">
        <v>0</v>
      </c>
      <c r="L4383" s="26">
        <v>3443.6910157475941</v>
      </c>
      <c r="M4383" s="26">
        <v>6.870541220934963</v>
      </c>
      <c r="N4383" s="26">
        <v>0.1581348677966663</v>
      </c>
      <c r="O4383" s="26">
        <v>5.6077965394086597E-2</v>
      </c>
      <c r="P4383" s="26">
        <v>9.7369107195573748E-2</v>
      </c>
      <c r="Q4383" s="26">
        <v>0.12459532180283921</v>
      </c>
      <c r="R4383" s="26">
        <v>0</v>
      </c>
      <c r="S4383" s="26">
        <v>0</v>
      </c>
      <c r="T4383" s="26">
        <v>0</v>
      </c>
      <c r="U4383" s="26">
        <v>0</v>
      </c>
      <c r="V4383" s="26">
        <v>412.80418583063175</v>
      </c>
      <c r="W4383" s="26">
        <v>0</v>
      </c>
      <c r="X4383" s="26">
        <v>1.6874086177291681</v>
      </c>
      <c r="Y4383" s="26">
        <v>111661</v>
      </c>
      <c r="Z4383" s="26">
        <v>2008</v>
      </c>
      <c r="AA4383" s="26" t="b">
        <v>0</v>
      </c>
      <c r="AB4383" s="27" t="s">
        <v>248</v>
      </c>
      <c r="AC4383" s="16">
        <f t="shared" si="206"/>
        <v>307082.64964733861</v>
      </c>
      <c r="AD4383" s="16">
        <f t="shared" si="205"/>
        <v>8.9941271008532961</v>
      </c>
      <c r="AE4383" s="16" t="str">
        <f>VLOOKUP(AB4383,aircraft!A:B,2,FALSE)</f>
        <v>Passenger</v>
      </c>
      <c r="AF4383" s="16">
        <f t="shared" si="207"/>
        <v>2.8169182199788709</v>
      </c>
    </row>
    <row r="4384" spans="1:32" x14ac:dyDescent="0.25">
      <c r="A4384" s="26">
        <v>8859.5580755587252</v>
      </c>
      <c r="B4384" s="26">
        <v>944.00553583515546</v>
      </c>
      <c r="C4384" s="26">
        <v>19390.696959837795</v>
      </c>
      <c r="D4384" s="26">
        <v>34442.271905749221</v>
      </c>
      <c r="E4384" s="26">
        <v>35859.730768202673</v>
      </c>
      <c r="F4384" s="26">
        <v>0</v>
      </c>
      <c r="G4384" s="26">
        <v>0</v>
      </c>
      <c r="H4384" s="26">
        <v>0</v>
      </c>
      <c r="I4384" s="26">
        <v>0</v>
      </c>
      <c r="J4384" s="26">
        <v>1287097.0363698422</v>
      </c>
      <c r="K4384" s="26">
        <v>0</v>
      </c>
      <c r="L4384" s="26">
        <v>0</v>
      </c>
      <c r="M4384" s="26">
        <v>93.922435333229416</v>
      </c>
      <c r="N4384" s="26">
        <v>10.007643511958857</v>
      </c>
      <c r="O4384" s="26">
        <v>9.6953489404232389</v>
      </c>
      <c r="P4384" s="26">
        <v>17.221136770834676</v>
      </c>
      <c r="Q4384" s="26">
        <v>17.929866235724244</v>
      </c>
      <c r="R4384" s="26">
        <v>0</v>
      </c>
      <c r="S4384" s="26">
        <v>0</v>
      </c>
      <c r="T4384" s="26">
        <v>0</v>
      </c>
      <c r="U4384" s="26">
        <v>0</v>
      </c>
      <c r="V4384" s="26">
        <v>0</v>
      </c>
      <c r="W4384" s="26">
        <v>0</v>
      </c>
      <c r="X4384" s="26">
        <v>0</v>
      </c>
      <c r="Y4384" s="26">
        <v>693274</v>
      </c>
      <c r="Z4384" s="26">
        <v>2008</v>
      </c>
      <c r="AA4384" s="26" t="b">
        <v>0</v>
      </c>
      <c r="AB4384" s="27" t="s">
        <v>223</v>
      </c>
      <c r="AC4384" s="16">
        <f t="shared" si="206"/>
        <v>1386593.2996150258</v>
      </c>
      <c r="AD4384" s="16">
        <f t="shared" si="205"/>
        <v>148.77643079217043</v>
      </c>
      <c r="AE4384" s="16" t="str">
        <f>VLOOKUP(AB4384,aircraft!A:B,2,FALSE)</f>
        <v>Passenger</v>
      </c>
      <c r="AF4384" s="16">
        <f t="shared" si="207"/>
        <v>2.1420232451764245</v>
      </c>
    </row>
    <row r="4385" spans="1:32" x14ac:dyDescent="0.25">
      <c r="A4385" s="26">
        <v>759.573631131865</v>
      </c>
      <c r="B4385" s="26">
        <v>113.67259865150405</v>
      </c>
      <c r="C4385" s="26">
        <v>719.61534557445418</v>
      </c>
      <c r="D4385" s="26">
        <v>1244.9099756713902</v>
      </c>
      <c r="E4385" s="26">
        <v>1152.3996241004177</v>
      </c>
      <c r="F4385" s="26">
        <v>0</v>
      </c>
      <c r="G4385" s="26">
        <v>0</v>
      </c>
      <c r="H4385" s="26">
        <v>0</v>
      </c>
      <c r="I4385" s="26">
        <v>0</v>
      </c>
      <c r="J4385" s="26">
        <v>95476.727763493065</v>
      </c>
      <c r="K4385" s="26">
        <v>0</v>
      </c>
      <c r="L4385" s="26">
        <v>806.21581641183002</v>
      </c>
      <c r="M4385" s="26">
        <v>0.85072248958963603</v>
      </c>
      <c r="N4385" s="26">
        <v>0.12731331389009587</v>
      </c>
      <c r="O4385" s="26">
        <v>1.4392306547908828E-2</v>
      </c>
      <c r="P4385" s="26">
        <v>2.4898198884446384E-2</v>
      </c>
      <c r="Q4385" s="26">
        <v>2.6859973627041879E-2</v>
      </c>
      <c r="R4385" s="26">
        <v>0</v>
      </c>
      <c r="S4385" s="26">
        <v>0</v>
      </c>
      <c r="T4385" s="26">
        <v>0</v>
      </c>
      <c r="U4385" s="26">
        <v>0</v>
      </c>
      <c r="V4385" s="26">
        <v>64.414166017181131</v>
      </c>
      <c r="W4385" s="26">
        <v>0</v>
      </c>
      <c r="X4385" s="26">
        <v>0.39504575472708192</v>
      </c>
      <c r="Y4385" s="26">
        <v>30183</v>
      </c>
      <c r="Z4385" s="26">
        <v>2008</v>
      </c>
      <c r="AA4385" s="26" t="b">
        <v>0</v>
      </c>
      <c r="AB4385" s="27" t="s">
        <v>235</v>
      </c>
      <c r="AC4385" s="16">
        <f t="shared" si="206"/>
        <v>100273.11475503453</v>
      </c>
      <c r="AD4385" s="16">
        <f t="shared" si="205"/>
        <v>1.4392320372662106</v>
      </c>
      <c r="AE4385" s="16" t="str">
        <f>VLOOKUP(AB4385,aircraft!A:B,2,FALSE)</f>
        <v>Passenger</v>
      </c>
      <c r="AF4385" s="16">
        <f t="shared" si="207"/>
        <v>3.4490448550687791</v>
      </c>
    </row>
    <row r="4386" spans="1:32" x14ac:dyDescent="0.25">
      <c r="A4386" s="26">
        <v>19922.040879118813</v>
      </c>
      <c r="B4386" s="26">
        <v>16881.669941762801</v>
      </c>
      <c r="C4386" s="26">
        <v>9311.1160496611537</v>
      </c>
      <c r="D4386" s="26">
        <v>14512.655311619907</v>
      </c>
      <c r="E4386" s="26">
        <v>18114.157664195685</v>
      </c>
      <c r="F4386" s="26">
        <v>0</v>
      </c>
      <c r="G4386" s="26">
        <v>0</v>
      </c>
      <c r="H4386" s="26">
        <v>0</v>
      </c>
      <c r="I4386" s="26">
        <v>0</v>
      </c>
      <c r="J4386" s="26">
        <v>1024182.4234281781</v>
      </c>
      <c r="K4386" s="26">
        <v>0</v>
      </c>
      <c r="L4386" s="26">
        <v>16807.955306267293</v>
      </c>
      <c r="M4386" s="26">
        <v>90.593975850911775</v>
      </c>
      <c r="N4386" s="26">
        <v>77.145417507103303</v>
      </c>
      <c r="O4386" s="26">
        <v>0.55001746703607179</v>
      </c>
      <c r="P4386" s="26">
        <v>0.85344585140440776</v>
      </c>
      <c r="Q4386" s="26">
        <v>1.0659850801274204</v>
      </c>
      <c r="R4386" s="26">
        <v>0</v>
      </c>
      <c r="S4386" s="26">
        <v>0</v>
      </c>
      <c r="T4386" s="26">
        <v>0</v>
      </c>
      <c r="U4386" s="26">
        <v>0</v>
      </c>
      <c r="V4386" s="26">
        <v>1709.9173269403404</v>
      </c>
      <c r="W4386" s="26">
        <v>0</v>
      </c>
      <c r="X4386" s="26">
        <v>8.2358981977496128</v>
      </c>
      <c r="Y4386" s="26">
        <v>374950</v>
      </c>
      <c r="Z4386" s="26">
        <v>2008</v>
      </c>
      <c r="AA4386" s="26" t="b">
        <v>0</v>
      </c>
      <c r="AB4386" s="27" t="s">
        <v>217</v>
      </c>
      <c r="AC4386" s="16">
        <f t="shared" si="206"/>
        <v>1119732.0185808039</v>
      </c>
      <c r="AD4386" s="16">
        <f t="shared" si="205"/>
        <v>178.44473995433262</v>
      </c>
      <c r="AE4386" s="16" t="str">
        <f>VLOOKUP(AB4386,aircraft!A:B,2,FALSE)</f>
        <v>Passenger</v>
      </c>
      <c r="AF4386" s="16">
        <f t="shared" si="207"/>
        <v>3.1138372625815989</v>
      </c>
    </row>
    <row r="4387" spans="1:32" x14ac:dyDescent="0.25">
      <c r="A4387" s="26">
        <v>10967.094833266208</v>
      </c>
      <c r="B4387" s="26">
        <v>8919.242418897129</v>
      </c>
      <c r="C4387" s="26">
        <v>6431.8991363736095</v>
      </c>
      <c r="D4387" s="26">
        <v>8284.0055811667662</v>
      </c>
      <c r="E4387" s="26">
        <v>10600.367723705593</v>
      </c>
      <c r="F4387" s="26">
        <v>0</v>
      </c>
      <c r="G4387" s="26">
        <v>0</v>
      </c>
      <c r="H4387" s="26">
        <v>0</v>
      </c>
      <c r="I4387" s="26">
        <v>0</v>
      </c>
      <c r="J4387" s="26">
        <v>908952.98694384098</v>
      </c>
      <c r="K4387" s="26">
        <v>0</v>
      </c>
      <c r="L4387" s="26">
        <v>6896.2316516540886</v>
      </c>
      <c r="M4387" s="26">
        <v>1.4257223322058901</v>
      </c>
      <c r="N4387" s="26">
        <v>1.1595015176131696</v>
      </c>
      <c r="O4387" s="26">
        <v>0.12863797947780345</v>
      </c>
      <c r="P4387" s="26">
        <v>0.16568010743790362</v>
      </c>
      <c r="Q4387" s="26">
        <v>0.21200734911835561</v>
      </c>
      <c r="R4387" s="26">
        <v>0</v>
      </c>
      <c r="S4387" s="26">
        <v>0</v>
      </c>
      <c r="T4387" s="26">
        <v>0</v>
      </c>
      <c r="U4387" s="26">
        <v>0</v>
      </c>
      <c r="V4387" s="26">
        <v>319.64201621648533</v>
      </c>
      <c r="W4387" s="26">
        <v>0</v>
      </c>
      <c r="X4387" s="26">
        <v>3.3791535493876284</v>
      </c>
      <c r="Y4387" s="26">
        <v>324735</v>
      </c>
      <c r="Z4387" s="26">
        <v>2008</v>
      </c>
      <c r="AA4387" s="26" t="b">
        <v>0</v>
      </c>
      <c r="AB4387" s="27" t="s">
        <v>257</v>
      </c>
      <c r="AC4387" s="16">
        <f t="shared" si="206"/>
        <v>961051.82828890439</v>
      </c>
      <c r="AD4387" s="16">
        <f t="shared" si="205"/>
        <v>6.4707028352407505</v>
      </c>
      <c r="AE4387" s="16" t="str">
        <f>VLOOKUP(AB4387,aircraft!A:B,2,FALSE)</f>
        <v>Passenger</v>
      </c>
      <c r="AF4387" s="16">
        <f t="shared" si="207"/>
        <v>3.0439537818381273</v>
      </c>
    </row>
    <row r="4388" spans="1:32" x14ac:dyDescent="0.25">
      <c r="A4388" s="26">
        <v>43353.727436368477</v>
      </c>
      <c r="B4388" s="26">
        <v>39888.606121732664</v>
      </c>
      <c r="C4388" s="26">
        <v>22903.694396177649</v>
      </c>
      <c r="D4388" s="26">
        <v>29654.495702845499</v>
      </c>
      <c r="E4388" s="26">
        <v>37946.444631310245</v>
      </c>
      <c r="F4388" s="26">
        <v>0</v>
      </c>
      <c r="G4388" s="26">
        <v>0</v>
      </c>
      <c r="H4388" s="26">
        <v>0</v>
      </c>
      <c r="I4388" s="26">
        <v>0</v>
      </c>
      <c r="J4388" s="26">
        <v>1801016.4055929948</v>
      </c>
      <c r="K4388" s="26">
        <v>0</v>
      </c>
      <c r="L4388" s="26">
        <v>24890.532106935978</v>
      </c>
      <c r="M4388" s="26">
        <v>4.6806247407253769</v>
      </c>
      <c r="N4388" s="26">
        <v>4.3065177489170203</v>
      </c>
      <c r="O4388" s="26">
        <v>0.46363107250060231</v>
      </c>
      <c r="P4388" s="26">
        <v>0.60028506359521028</v>
      </c>
      <c r="Q4388" s="26">
        <v>0.76813593989165241</v>
      </c>
      <c r="R4388" s="26">
        <v>0</v>
      </c>
      <c r="S4388" s="26">
        <v>0</v>
      </c>
      <c r="T4388" s="26">
        <v>0</v>
      </c>
      <c r="U4388" s="26">
        <v>0</v>
      </c>
      <c r="V4388" s="26">
        <v>1117.5288320515672</v>
      </c>
      <c r="W4388" s="26">
        <v>0</v>
      </c>
      <c r="X4388" s="26">
        <v>12.196360877048782</v>
      </c>
      <c r="Y4388" s="26">
        <v>519249</v>
      </c>
      <c r="Z4388" s="26">
        <v>2008</v>
      </c>
      <c r="AA4388" s="26" t="b">
        <v>0</v>
      </c>
      <c r="AB4388" s="27" t="s">
        <v>238</v>
      </c>
      <c r="AC4388" s="16">
        <f t="shared" si="206"/>
        <v>1999653.9059883654</v>
      </c>
      <c r="AD4388" s="16">
        <f t="shared" si="205"/>
        <v>23.015555442678647</v>
      </c>
      <c r="AE4388" s="16" t="str">
        <f>VLOOKUP(AB4388,aircraft!A:B,2,FALSE)</f>
        <v>Passenger</v>
      </c>
      <c r="AF4388" s="16">
        <f t="shared" si="207"/>
        <v>4.029677576011764</v>
      </c>
    </row>
    <row r="4389" spans="1:32" x14ac:dyDescent="0.25">
      <c r="A4389" s="26">
        <v>2735.3735992007505</v>
      </c>
      <c r="B4389" s="26">
        <v>314.39484304396098</v>
      </c>
      <c r="C4389" s="26">
        <v>2890.4848498752044</v>
      </c>
      <c r="D4389" s="26">
        <v>5046.2689338838491</v>
      </c>
      <c r="E4389" s="26">
        <v>4912.0297837045009</v>
      </c>
      <c r="F4389" s="26">
        <v>0</v>
      </c>
      <c r="G4389" s="26">
        <v>0</v>
      </c>
      <c r="H4389" s="26">
        <v>0</v>
      </c>
      <c r="I4389" s="26">
        <v>0</v>
      </c>
      <c r="J4389" s="26">
        <v>609918.53177500947</v>
      </c>
      <c r="K4389" s="26">
        <v>0</v>
      </c>
      <c r="L4389" s="26">
        <v>5781.7531375299077</v>
      </c>
      <c r="M4389" s="26">
        <v>12.731699720657792</v>
      </c>
      <c r="N4389" s="26">
        <v>1.4540409455827572</v>
      </c>
      <c r="O4389" s="26">
        <v>0.14217682119397507</v>
      </c>
      <c r="P4389" s="26">
        <v>0.24780722560648788</v>
      </c>
      <c r="Q4389" s="26">
        <v>0.27028848855263499</v>
      </c>
      <c r="R4389" s="26">
        <v>0</v>
      </c>
      <c r="S4389" s="26">
        <v>0</v>
      </c>
      <c r="T4389" s="26">
        <v>0</v>
      </c>
      <c r="U4389" s="26">
        <v>0</v>
      </c>
      <c r="V4389" s="26">
        <v>796.78501185840207</v>
      </c>
      <c r="W4389" s="26">
        <v>0</v>
      </c>
      <c r="X4389" s="26">
        <v>2.8330590709900423</v>
      </c>
      <c r="Y4389" s="26">
        <v>230403</v>
      </c>
      <c r="Z4389" s="26">
        <v>2008</v>
      </c>
      <c r="AA4389" s="26" t="b">
        <v>0</v>
      </c>
      <c r="AB4389" s="27" t="s">
        <v>155</v>
      </c>
      <c r="AC4389" s="16">
        <f t="shared" si="206"/>
        <v>631598.83692224766</v>
      </c>
      <c r="AD4389" s="16">
        <f t="shared" si="205"/>
        <v>17.679072272583689</v>
      </c>
      <c r="AE4389" s="16" t="str">
        <f>VLOOKUP(AB4389,aircraft!A:B,2,FALSE)</f>
        <v>Passenger</v>
      </c>
      <c r="AF4389" s="16">
        <f t="shared" si="207"/>
        <v>2.801108521498707</v>
      </c>
    </row>
    <row r="4390" spans="1:32" x14ac:dyDescent="0.25">
      <c r="A4390" s="26">
        <v>334.07316339813769</v>
      </c>
      <c r="B4390" s="26">
        <v>22.132223527395222</v>
      </c>
      <c r="C4390" s="26">
        <v>271.19286224286174</v>
      </c>
      <c r="D4390" s="26">
        <v>470.8766926337903</v>
      </c>
      <c r="E4390" s="26">
        <v>602.54257985874563</v>
      </c>
      <c r="F4390" s="26">
        <v>0</v>
      </c>
      <c r="G4390" s="26">
        <v>0</v>
      </c>
      <c r="H4390" s="26">
        <v>0</v>
      </c>
      <c r="I4390" s="26">
        <v>0</v>
      </c>
      <c r="J4390" s="26">
        <v>85796.660524296749</v>
      </c>
      <c r="K4390" s="26">
        <v>0</v>
      </c>
      <c r="L4390" s="26">
        <v>767.03988022966223</v>
      </c>
      <c r="M4390" s="26">
        <v>1.9269340560023787</v>
      </c>
      <c r="N4390" s="26">
        <v>0.12765866858682456</v>
      </c>
      <c r="O4390" s="26">
        <v>1.5729185415414543E-2</v>
      </c>
      <c r="P4390" s="26">
        <v>2.7310847140221896E-2</v>
      </c>
      <c r="Q4390" s="26">
        <v>3.4947468310552482E-2</v>
      </c>
      <c r="R4390" s="26">
        <v>0</v>
      </c>
      <c r="S4390" s="26">
        <v>0</v>
      </c>
      <c r="T4390" s="26">
        <v>0</v>
      </c>
      <c r="U4390" s="26">
        <v>0</v>
      </c>
      <c r="V4390" s="26">
        <v>117.9545485712448</v>
      </c>
      <c r="W4390" s="26">
        <v>0</v>
      </c>
      <c r="X4390" s="26">
        <v>0.43721271231456044</v>
      </c>
      <c r="Y4390" s="26">
        <v>32222</v>
      </c>
      <c r="Z4390" s="26">
        <v>2008</v>
      </c>
      <c r="AA4390" s="26" t="b">
        <v>0</v>
      </c>
      <c r="AB4390" s="27" t="s">
        <v>224</v>
      </c>
      <c r="AC4390" s="16">
        <f t="shared" si="206"/>
        <v>88264.517926187342</v>
      </c>
      <c r="AD4390" s="16">
        <f t="shared" si="205"/>
        <v>2.5697929377699524</v>
      </c>
      <c r="AE4390" s="16" t="str">
        <f>VLOOKUP(AB4390,aircraft!A:B,2,FALSE)</f>
        <v>Passenger</v>
      </c>
      <c r="AF4390" s="16">
        <f t="shared" si="207"/>
        <v>2.7989819104583922</v>
      </c>
    </row>
    <row r="4391" spans="1:32" x14ac:dyDescent="0.25">
      <c r="A4391" s="26">
        <v>417.03143123731502</v>
      </c>
      <c r="B4391" s="26">
        <v>95.03075680742748</v>
      </c>
      <c r="C4391" s="26">
        <v>993.90024446617019</v>
      </c>
      <c r="D4391" s="26">
        <v>1619.2574571043256</v>
      </c>
      <c r="E4391" s="26">
        <v>2590.8119313669195</v>
      </c>
      <c r="F4391" s="26">
        <v>0</v>
      </c>
      <c r="G4391" s="26">
        <v>0</v>
      </c>
      <c r="H4391" s="26">
        <v>0</v>
      </c>
      <c r="I4391" s="26">
        <v>0</v>
      </c>
      <c r="J4391" s="26">
        <v>101027.91728205683</v>
      </c>
      <c r="K4391" s="26">
        <v>0</v>
      </c>
      <c r="L4391" s="26">
        <v>1893.37214833498</v>
      </c>
      <c r="M4391" s="26">
        <v>3.7699641038340834</v>
      </c>
      <c r="N4391" s="26">
        <v>0.85907803366580282</v>
      </c>
      <c r="O4391" s="26">
        <v>6.1621814323362195E-2</v>
      </c>
      <c r="P4391" s="26">
        <v>0.10039396098246819</v>
      </c>
      <c r="Q4391" s="26">
        <v>0.16063033757194917</v>
      </c>
      <c r="R4391" s="26">
        <v>0</v>
      </c>
      <c r="S4391" s="26">
        <v>0</v>
      </c>
      <c r="T4391" s="26">
        <v>0</v>
      </c>
      <c r="U4391" s="26">
        <v>0</v>
      </c>
      <c r="V4391" s="26">
        <v>169.85393054409883</v>
      </c>
      <c r="W4391" s="26">
        <v>0</v>
      </c>
      <c r="X4391" s="26">
        <v>0.92775236368738279</v>
      </c>
      <c r="Y4391" s="26">
        <v>36948</v>
      </c>
      <c r="Z4391" s="26">
        <v>2008</v>
      </c>
      <c r="AA4391" s="26" t="b">
        <v>0</v>
      </c>
      <c r="AB4391" s="27" t="s">
        <v>148</v>
      </c>
      <c r="AC4391" s="16">
        <f t="shared" si="206"/>
        <v>108637.32125137397</v>
      </c>
      <c r="AD4391" s="16">
        <f t="shared" si="205"/>
        <v>5.8794406140650484</v>
      </c>
      <c r="AE4391" s="16" t="str">
        <f>VLOOKUP(AB4391,aircraft!A:B,2,FALSE)</f>
        <v>Passenger</v>
      </c>
      <c r="AF4391" s="16">
        <f t="shared" si="207"/>
        <v>3.0346344168173278</v>
      </c>
    </row>
    <row r="4392" spans="1:32" x14ac:dyDescent="0.25">
      <c r="A4392" s="26">
        <v>1771.6540287420341</v>
      </c>
      <c r="B4392" s="26">
        <v>430.80806957778179</v>
      </c>
      <c r="C4392" s="26">
        <v>1406.8890791828528</v>
      </c>
      <c r="D4392" s="26">
        <v>2292.0968633115281</v>
      </c>
      <c r="E4392" s="26">
        <v>3667.3549812984461</v>
      </c>
      <c r="F4392" s="26">
        <v>0</v>
      </c>
      <c r="G4392" s="26">
        <v>0</v>
      </c>
      <c r="H4392" s="26">
        <v>0</v>
      </c>
      <c r="I4392" s="26">
        <v>0</v>
      </c>
      <c r="J4392" s="26">
        <v>206654.745194602</v>
      </c>
      <c r="K4392" s="26">
        <v>0</v>
      </c>
      <c r="L4392" s="26">
        <v>2194.3810505595138</v>
      </c>
      <c r="M4392" s="26">
        <v>31.88977114457208</v>
      </c>
      <c r="N4392" s="26">
        <v>7.754544918583969</v>
      </c>
      <c r="O4392" s="26">
        <v>0.14068891460064972</v>
      </c>
      <c r="P4392" s="26">
        <v>0.22920969721802872</v>
      </c>
      <c r="Q4392" s="26">
        <v>0.36673551554884598</v>
      </c>
      <c r="R4392" s="26">
        <v>0</v>
      </c>
      <c r="S4392" s="26">
        <v>0</v>
      </c>
      <c r="T4392" s="26">
        <v>0</v>
      </c>
      <c r="U4392" s="26">
        <v>0</v>
      </c>
      <c r="V4392" s="26">
        <v>303.09800124600059</v>
      </c>
      <c r="W4392" s="26">
        <v>0</v>
      </c>
      <c r="X4392" s="26">
        <v>1.2507971432717921</v>
      </c>
      <c r="Y4392" s="26">
        <v>77002</v>
      </c>
      <c r="Z4392" s="26">
        <v>2008</v>
      </c>
      <c r="AA4392" s="26" t="b">
        <v>0</v>
      </c>
      <c r="AB4392" s="27" t="s">
        <v>208</v>
      </c>
      <c r="AC4392" s="16">
        <f t="shared" si="206"/>
        <v>218417.92926727416</v>
      </c>
      <c r="AD4392" s="16">
        <f t="shared" si="205"/>
        <v>41.631747333795367</v>
      </c>
      <c r="AE4392" s="16" t="str">
        <f>VLOOKUP(AB4392,aircraft!A:B,2,FALSE)</f>
        <v>Passenger</v>
      </c>
      <c r="AF4392" s="16">
        <f t="shared" si="207"/>
        <v>2.9416756384424669</v>
      </c>
    </row>
    <row r="4393" spans="1:32" x14ac:dyDescent="0.25">
      <c r="A4393" s="26">
        <v>855.35511585783161</v>
      </c>
      <c r="B4393" s="26">
        <v>173.00766366308704</v>
      </c>
      <c r="C4393" s="26">
        <v>1058.7198256270074</v>
      </c>
      <c r="D4393" s="26">
        <v>1724.8612043067817</v>
      </c>
      <c r="E4393" s="26">
        <v>2759.7779268908494</v>
      </c>
      <c r="F4393" s="26">
        <v>0</v>
      </c>
      <c r="G4393" s="26">
        <v>0</v>
      </c>
      <c r="H4393" s="26">
        <v>0</v>
      </c>
      <c r="I4393" s="26">
        <v>0</v>
      </c>
      <c r="J4393" s="26">
        <v>129970.82641692163</v>
      </c>
      <c r="K4393" s="26">
        <v>0</v>
      </c>
      <c r="L4393" s="26">
        <v>2052.7788947409499</v>
      </c>
      <c r="M4393" s="26">
        <v>7.7324101764882327</v>
      </c>
      <c r="N4393" s="26">
        <v>1.5639892651805429</v>
      </c>
      <c r="O4393" s="26">
        <v>6.5640628300972767E-2</v>
      </c>
      <c r="P4393" s="26">
        <v>0.10694139322045526</v>
      </c>
      <c r="Q4393" s="26">
        <v>0.17110622915272847</v>
      </c>
      <c r="R4393" s="26">
        <v>0</v>
      </c>
      <c r="S4393" s="26">
        <v>0</v>
      </c>
      <c r="T4393" s="26">
        <v>0</v>
      </c>
      <c r="U4393" s="26">
        <v>0</v>
      </c>
      <c r="V4393" s="26">
        <v>201.85671273115091</v>
      </c>
      <c r="W4393" s="26">
        <v>0</v>
      </c>
      <c r="X4393" s="26">
        <v>1.005861670352693</v>
      </c>
      <c r="Y4393" s="26">
        <v>48068</v>
      </c>
      <c r="Z4393" s="26">
        <v>2008</v>
      </c>
      <c r="AA4393" s="26" t="b">
        <v>0</v>
      </c>
      <c r="AB4393" s="27" t="s">
        <v>169</v>
      </c>
      <c r="AC4393" s="16">
        <f t="shared" si="206"/>
        <v>138595.32704800813</v>
      </c>
      <c r="AD4393" s="16">
        <f t="shared" si="205"/>
        <v>10.645949362695626</v>
      </c>
      <c r="AE4393" s="16" t="str">
        <f>VLOOKUP(AB4393,aircraft!A:B,2,FALSE)</f>
        <v>Passenger</v>
      </c>
      <c r="AF4393" s="16">
        <f t="shared" si="207"/>
        <v>2.9698805241290258</v>
      </c>
    </row>
    <row r="4394" spans="1:32" x14ac:dyDescent="0.25">
      <c r="A4394" s="26">
        <v>275.07452015114251</v>
      </c>
      <c r="B4394" s="26">
        <v>117.6783801160941</v>
      </c>
      <c r="C4394" s="26">
        <v>280.88485169696122</v>
      </c>
      <c r="D4394" s="26">
        <v>457.61623787730923</v>
      </c>
      <c r="E4394" s="26">
        <v>732.18598060369504</v>
      </c>
      <c r="F4394" s="26">
        <v>0</v>
      </c>
      <c r="G4394" s="26">
        <v>0</v>
      </c>
      <c r="H4394" s="26">
        <v>0</v>
      </c>
      <c r="I4394" s="26">
        <v>0</v>
      </c>
      <c r="J4394" s="26">
        <v>42900.489425313477</v>
      </c>
      <c r="K4394" s="26">
        <v>0</v>
      </c>
      <c r="L4394" s="26">
        <v>524.13993830893014</v>
      </c>
      <c r="M4394" s="26">
        <v>2.4866736393762792</v>
      </c>
      <c r="N4394" s="26">
        <v>1.0638125464997832</v>
      </c>
      <c r="O4394" s="26">
        <v>1.7414860569645835E-2</v>
      </c>
      <c r="P4394" s="26">
        <v>2.8372206364610582E-2</v>
      </c>
      <c r="Q4394" s="26">
        <v>4.5395530183376935E-2</v>
      </c>
      <c r="R4394" s="26">
        <v>0</v>
      </c>
      <c r="S4394" s="26">
        <v>0</v>
      </c>
      <c r="T4394" s="26">
        <v>0</v>
      </c>
      <c r="U4394" s="26">
        <v>0</v>
      </c>
      <c r="V4394" s="26">
        <v>61.434185117229354</v>
      </c>
      <c r="W4394" s="26">
        <v>0</v>
      </c>
      <c r="X4394" s="26">
        <v>0.2568285728173903</v>
      </c>
      <c r="Y4394" s="26">
        <v>16033</v>
      </c>
      <c r="Z4394" s="26">
        <v>2008</v>
      </c>
      <c r="AA4394" s="26" t="b">
        <v>0</v>
      </c>
      <c r="AB4394" s="27" t="s">
        <v>239</v>
      </c>
      <c r="AC4394" s="16">
        <f t="shared" si="206"/>
        <v>45288.069334067608</v>
      </c>
      <c r="AD4394" s="16">
        <f t="shared" si="205"/>
        <v>3.8984973558110863</v>
      </c>
      <c r="AE4394" s="16" t="str">
        <f>VLOOKUP(AB4394,aircraft!A:B,2,FALSE)</f>
        <v>Passenger</v>
      </c>
      <c r="AF4394" s="16">
        <f t="shared" si="207"/>
        <v>2.9035146255988007</v>
      </c>
    </row>
    <row r="4395" spans="1:32" x14ac:dyDescent="0.25">
      <c r="A4395" s="26">
        <v>847.03556340151954</v>
      </c>
      <c r="B4395" s="26">
        <v>0</v>
      </c>
      <c r="C4395" s="26">
        <v>1566.1132115164864</v>
      </c>
      <c r="D4395" s="26">
        <v>3158.2240458717083</v>
      </c>
      <c r="E4395" s="26">
        <v>4221.9995662904603</v>
      </c>
      <c r="F4395" s="26">
        <v>0</v>
      </c>
      <c r="G4395" s="26">
        <v>0</v>
      </c>
      <c r="H4395" s="26">
        <v>0</v>
      </c>
      <c r="I4395" s="26">
        <v>0</v>
      </c>
      <c r="J4395" s="26">
        <v>208861.21586289405</v>
      </c>
      <c r="K4395" s="26">
        <v>0</v>
      </c>
      <c r="L4395" s="26">
        <v>0</v>
      </c>
      <c r="M4395" s="26">
        <v>0</v>
      </c>
      <c r="N4395" s="26">
        <v>0</v>
      </c>
      <c r="O4395" s="26">
        <v>0</v>
      </c>
      <c r="P4395" s="26">
        <v>0</v>
      </c>
      <c r="Q4395" s="26">
        <v>0</v>
      </c>
      <c r="R4395" s="26">
        <v>0</v>
      </c>
      <c r="S4395" s="26">
        <v>0</v>
      </c>
      <c r="T4395" s="26">
        <v>0</v>
      </c>
      <c r="U4395" s="26">
        <v>0</v>
      </c>
      <c r="V4395" s="26">
        <v>0</v>
      </c>
      <c r="W4395" s="26">
        <v>0</v>
      </c>
      <c r="X4395" s="26">
        <v>0</v>
      </c>
      <c r="Y4395" s="26">
        <v>112368</v>
      </c>
      <c r="Z4395" s="26">
        <v>2008</v>
      </c>
      <c r="AA4395" s="26" t="b">
        <v>0</v>
      </c>
      <c r="AB4395" s="27" t="s">
        <v>178</v>
      </c>
      <c r="AC4395" s="16">
        <f t="shared" si="206"/>
        <v>218654.58824997421</v>
      </c>
      <c r="AD4395" s="16">
        <f t="shared" si="205"/>
        <v>0</v>
      </c>
      <c r="AE4395" s="16" t="str">
        <f>VLOOKUP(AB4395,aircraft!A:B,2,FALSE)</f>
        <v>Passenger</v>
      </c>
      <c r="AF4395" s="16">
        <f t="shared" si="207"/>
        <v>2.0214059142303644</v>
      </c>
    </row>
    <row r="4396" spans="1:32" x14ac:dyDescent="0.25">
      <c r="A4396" s="26">
        <v>5696.6356903670167</v>
      </c>
      <c r="B4396" s="26">
        <v>0</v>
      </c>
      <c r="C4396" s="26">
        <v>11495.881671661256</v>
      </c>
      <c r="D4396" s="26">
        <v>26210.433659109236</v>
      </c>
      <c r="E4396" s="26">
        <v>25209.264985587593</v>
      </c>
      <c r="F4396" s="26">
        <v>0</v>
      </c>
      <c r="G4396" s="26">
        <v>0</v>
      </c>
      <c r="H4396" s="26">
        <v>0</v>
      </c>
      <c r="I4396" s="26">
        <v>0</v>
      </c>
      <c r="J4396" s="26">
        <v>533850.39821201027</v>
      </c>
      <c r="K4396" s="26">
        <v>0</v>
      </c>
      <c r="L4396" s="26">
        <v>0</v>
      </c>
      <c r="M4396" s="26">
        <v>4.6936692935659412</v>
      </c>
      <c r="N4396" s="26">
        <v>0</v>
      </c>
      <c r="O4396" s="26">
        <v>0</v>
      </c>
      <c r="P4396" s="26">
        <v>0</v>
      </c>
      <c r="Q4396" s="26">
        <v>0</v>
      </c>
      <c r="R4396" s="26">
        <v>0</v>
      </c>
      <c r="S4396" s="26">
        <v>0</v>
      </c>
      <c r="T4396" s="26">
        <v>0</v>
      </c>
      <c r="U4396" s="26">
        <v>0</v>
      </c>
      <c r="V4396" s="26">
        <v>0</v>
      </c>
      <c r="W4396" s="26">
        <v>0</v>
      </c>
      <c r="X4396" s="26">
        <v>0</v>
      </c>
      <c r="Y4396" s="26">
        <v>640151</v>
      </c>
      <c r="Z4396" s="26">
        <v>2008</v>
      </c>
      <c r="AA4396" s="26" t="b">
        <v>0</v>
      </c>
      <c r="AB4396" s="27" t="s">
        <v>195</v>
      </c>
      <c r="AC4396" s="16">
        <f t="shared" si="206"/>
        <v>602462.61421873537</v>
      </c>
      <c r="AD4396" s="16">
        <f t="shared" si="205"/>
        <v>4.6936692935659412</v>
      </c>
      <c r="AE4396" s="16" t="str">
        <f>VLOOKUP(AB4396,aircraft!A:B,2,FALSE)</f>
        <v>Passenger</v>
      </c>
      <c r="AF4396" s="16">
        <f t="shared" si="207"/>
        <v>1.0340643510678291</v>
      </c>
    </row>
    <row r="4397" spans="1:32" x14ac:dyDescent="0.25">
      <c r="A4397" s="26">
        <v>456.87048750573479</v>
      </c>
      <c r="B4397" s="26">
        <v>102.82814790857671</v>
      </c>
      <c r="C4397" s="26">
        <v>422.65324363642031</v>
      </c>
      <c r="D4397" s="26">
        <v>934.24941756184603</v>
      </c>
      <c r="E4397" s="26">
        <v>919.41850660757382</v>
      </c>
      <c r="F4397" s="26">
        <v>0</v>
      </c>
      <c r="G4397" s="26">
        <v>0</v>
      </c>
      <c r="H4397" s="26">
        <v>0</v>
      </c>
      <c r="I4397" s="26">
        <v>0</v>
      </c>
      <c r="J4397" s="26">
        <v>71065.906042802337</v>
      </c>
      <c r="K4397" s="26">
        <v>0</v>
      </c>
      <c r="L4397" s="26">
        <v>813.64970050752163</v>
      </c>
      <c r="M4397" s="26">
        <v>1.9919553882257701</v>
      </c>
      <c r="N4397" s="26">
        <v>0.44833073899349801</v>
      </c>
      <c r="O4397" s="26">
        <v>0</v>
      </c>
      <c r="P4397" s="26">
        <v>0</v>
      </c>
      <c r="Q4397" s="26">
        <v>0</v>
      </c>
      <c r="R4397" s="26">
        <v>0</v>
      </c>
      <c r="S4397" s="26">
        <v>0</v>
      </c>
      <c r="T4397" s="26">
        <v>0</v>
      </c>
      <c r="U4397" s="26">
        <v>0</v>
      </c>
      <c r="V4397" s="26">
        <v>107.43850680249508</v>
      </c>
      <c r="W4397" s="26">
        <v>0</v>
      </c>
      <c r="X4397" s="26">
        <v>0.4637803086930895</v>
      </c>
      <c r="Y4397" s="26">
        <v>26377</v>
      </c>
      <c r="Z4397" s="26">
        <v>2008</v>
      </c>
      <c r="AA4397" s="26" t="b">
        <v>0</v>
      </c>
      <c r="AB4397" s="27" t="s">
        <v>225</v>
      </c>
      <c r="AC4397" s="16">
        <f t="shared" si="206"/>
        <v>74715.575546530017</v>
      </c>
      <c r="AD4397" s="16">
        <f t="shared" si="205"/>
        <v>2.9040664359123576</v>
      </c>
      <c r="AE4397" s="16" t="str">
        <f>VLOOKUP(AB4397,aircraft!A:B,2,FALSE)</f>
        <v>Passenger</v>
      </c>
      <c r="AF4397" s="16">
        <f t="shared" si="207"/>
        <v>2.9245223636948237</v>
      </c>
    </row>
    <row r="4398" spans="1:32" x14ac:dyDescent="0.25">
      <c r="A4398" s="26">
        <v>909.62369645305569</v>
      </c>
      <c r="B4398" s="26">
        <v>836.92045626445781</v>
      </c>
      <c r="C4398" s="26">
        <v>741.06993037199902</v>
      </c>
      <c r="D4398" s="26">
        <v>719.36582729677355</v>
      </c>
      <c r="E4398" s="26">
        <v>920.51390145725463</v>
      </c>
      <c r="F4398" s="26">
        <v>0</v>
      </c>
      <c r="G4398" s="26">
        <v>0</v>
      </c>
      <c r="H4398" s="26">
        <v>0</v>
      </c>
      <c r="I4398" s="26">
        <v>0</v>
      </c>
      <c r="J4398" s="26">
        <v>74591.194689483644</v>
      </c>
      <c r="K4398" s="26">
        <v>0</v>
      </c>
      <c r="L4398" s="26">
        <v>454.77837538719177</v>
      </c>
      <c r="M4398" s="26">
        <v>0.11825108086081541</v>
      </c>
      <c r="N4398" s="26">
        <v>0.10879965961056783</v>
      </c>
      <c r="O4398" s="26">
        <v>1.4821398233019959E-2</v>
      </c>
      <c r="P4398" s="26">
        <v>1.4387316182481284E-2</v>
      </c>
      <c r="Q4398" s="26">
        <v>1.8410277564062352E-2</v>
      </c>
      <c r="R4398" s="26">
        <v>0</v>
      </c>
      <c r="S4398" s="26">
        <v>0</v>
      </c>
      <c r="T4398" s="26">
        <v>0</v>
      </c>
      <c r="U4398" s="26">
        <v>0</v>
      </c>
      <c r="V4398" s="26">
        <v>51.128892778865989</v>
      </c>
      <c r="W4398" s="26">
        <v>0</v>
      </c>
      <c r="X4398" s="26">
        <v>0.27741480363257354</v>
      </c>
      <c r="Y4398" s="26">
        <v>23488</v>
      </c>
      <c r="Z4398" s="26">
        <v>2008</v>
      </c>
      <c r="AA4398" s="26" t="b">
        <v>0</v>
      </c>
      <c r="AB4398" s="27" t="s">
        <v>262</v>
      </c>
      <c r="AC4398" s="16">
        <f t="shared" si="206"/>
        <v>79173.466876714374</v>
      </c>
      <c r="AD4398" s="16">
        <f t="shared" si="205"/>
        <v>0.55208453608352026</v>
      </c>
      <c r="AE4398" s="16" t="str">
        <f>VLOOKUP(AB4398,aircraft!A:B,2,FALSE)</f>
        <v>Passenger</v>
      </c>
      <c r="AF4398" s="16">
        <f t="shared" si="207"/>
        <v>3.4588020731082669</v>
      </c>
    </row>
    <row r="4399" spans="1:32" x14ac:dyDescent="0.25">
      <c r="A4399" s="26">
        <v>3069.9799755290628</v>
      </c>
      <c r="B4399" s="26">
        <v>2824.6065398925452</v>
      </c>
      <c r="C4399" s="26">
        <v>1946.9870881540837</v>
      </c>
      <c r="D4399" s="26">
        <v>2427.8596671266109</v>
      </c>
      <c r="E4399" s="26">
        <v>3106.7344174182344</v>
      </c>
      <c r="F4399" s="26">
        <v>0</v>
      </c>
      <c r="G4399" s="26">
        <v>0</v>
      </c>
      <c r="H4399" s="26">
        <v>0</v>
      </c>
      <c r="I4399" s="26">
        <v>0</v>
      </c>
      <c r="J4399" s="26">
        <v>251745.28207700729</v>
      </c>
      <c r="K4399" s="26">
        <v>0</v>
      </c>
      <c r="L4399" s="26">
        <v>1534.8770169317722</v>
      </c>
      <c r="M4399" s="26">
        <v>0.399097397905252</v>
      </c>
      <c r="N4399" s="26">
        <v>0.36719885118566642</v>
      </c>
      <c r="O4399" s="26">
        <v>3.893974077938106E-2</v>
      </c>
      <c r="P4399" s="26">
        <v>4.8557192115874337E-2</v>
      </c>
      <c r="Q4399" s="26">
        <v>6.2134686778710438E-2</v>
      </c>
      <c r="R4399" s="26">
        <v>0</v>
      </c>
      <c r="S4399" s="26">
        <v>0</v>
      </c>
      <c r="T4399" s="26">
        <v>0</v>
      </c>
      <c r="U4399" s="26">
        <v>0</v>
      </c>
      <c r="V4399" s="26">
        <v>172.56001312867272</v>
      </c>
      <c r="W4399" s="26">
        <v>0</v>
      </c>
      <c r="X4399" s="26">
        <v>0.93627496225993567</v>
      </c>
      <c r="Y4399" s="26">
        <v>79272</v>
      </c>
      <c r="Z4399" s="26">
        <v>2008</v>
      </c>
      <c r="AA4399" s="26" t="b">
        <v>0</v>
      </c>
      <c r="AB4399" s="27" t="s">
        <v>327</v>
      </c>
      <c r="AC4399" s="16">
        <f t="shared" si="206"/>
        <v>266656.32678205962</v>
      </c>
      <c r="AD4399" s="16">
        <f t="shared" si="205"/>
        <v>1.8522028310248198</v>
      </c>
      <c r="AE4399" s="16" t="str">
        <f>VLOOKUP(AB4399,aircraft!A:B,2,FALSE)</f>
        <v>Passenger</v>
      </c>
      <c r="AF4399" s="16">
        <f t="shared" si="207"/>
        <v>3.4516495848554016</v>
      </c>
    </row>
    <row r="4400" spans="1:32" x14ac:dyDescent="0.25">
      <c r="A4400" s="26">
        <v>3859.9977571021896</v>
      </c>
      <c r="B4400" s="26">
        <v>2225.5561998280364</v>
      </c>
      <c r="C4400" s="26">
        <v>2145.6436964695845</v>
      </c>
      <c r="D4400" s="26">
        <v>2239.8787825950999</v>
      </c>
      <c r="E4400" s="26">
        <v>2866.190578868479</v>
      </c>
      <c r="F4400" s="26">
        <v>0</v>
      </c>
      <c r="G4400" s="26">
        <v>0</v>
      </c>
      <c r="H4400" s="26">
        <v>0</v>
      </c>
      <c r="I4400" s="26">
        <v>0</v>
      </c>
      <c r="J4400" s="26">
        <v>131440.05105165244</v>
      </c>
      <c r="K4400" s="26">
        <v>0</v>
      </c>
      <c r="L4400" s="26">
        <v>1653.7317683042857</v>
      </c>
      <c r="M4400" s="26">
        <v>19.878988831573956</v>
      </c>
      <c r="N4400" s="26">
        <v>11.461614649650807</v>
      </c>
      <c r="O4400" s="26">
        <v>8.5825745690642594E-2</v>
      </c>
      <c r="P4400" s="26">
        <v>8.9595149040440122E-2</v>
      </c>
      <c r="Q4400" s="26">
        <v>0.1146476202584966</v>
      </c>
      <c r="R4400" s="26">
        <v>0</v>
      </c>
      <c r="S4400" s="26">
        <v>0</v>
      </c>
      <c r="T4400" s="26">
        <v>0</v>
      </c>
      <c r="U4400" s="26">
        <v>0</v>
      </c>
      <c r="V4400" s="26">
        <v>99.015402930710124</v>
      </c>
      <c r="W4400" s="26">
        <v>0</v>
      </c>
      <c r="X4400" s="26">
        <v>1.0087763591980208</v>
      </c>
      <c r="Y4400" s="26">
        <v>40365</v>
      </c>
      <c r="Z4400" s="26">
        <v>2008</v>
      </c>
      <c r="AA4400" s="26" t="b">
        <v>0</v>
      </c>
      <c r="AB4400" s="27" t="s">
        <v>253</v>
      </c>
      <c r="AC4400" s="16">
        <f t="shared" si="206"/>
        <v>146431.04983482009</v>
      </c>
      <c r="AD4400" s="16">
        <f t="shared" si="205"/>
        <v>32.639448355412362</v>
      </c>
      <c r="AE4400" s="16" t="str">
        <f>VLOOKUP(AB4400,aircraft!A:B,2,FALSE)</f>
        <v>Passenger</v>
      </c>
      <c r="AF4400" s="16">
        <f t="shared" si="207"/>
        <v>3.8138377093654552</v>
      </c>
    </row>
    <row r="4401" spans="1:32" x14ac:dyDescent="0.25">
      <c r="A4401" s="26">
        <v>1692.6819417521842</v>
      </c>
      <c r="B4401" s="26">
        <v>188.99976656900697</v>
      </c>
      <c r="C4401" s="26">
        <v>1906.9127940489047</v>
      </c>
      <c r="D4401" s="26">
        <v>3305.7086570162496</v>
      </c>
      <c r="E4401" s="26">
        <v>3241.5064184724633</v>
      </c>
      <c r="F4401" s="26">
        <v>0</v>
      </c>
      <c r="G4401" s="26">
        <v>0</v>
      </c>
      <c r="H4401" s="26">
        <v>0</v>
      </c>
      <c r="I4401" s="26">
        <v>0</v>
      </c>
      <c r="J4401" s="26">
        <v>254872.60104743246</v>
      </c>
      <c r="K4401" s="26">
        <v>0</v>
      </c>
      <c r="L4401" s="26">
        <v>2992.4833906194726</v>
      </c>
      <c r="M4401" s="26">
        <v>6.2554571397664853</v>
      </c>
      <c r="N4401" s="26">
        <v>0.80985274321651679</v>
      </c>
      <c r="O4401" s="26">
        <v>9.9870933458468814E-2</v>
      </c>
      <c r="P4401" s="26">
        <v>0.16701623656399164</v>
      </c>
      <c r="Q4401" s="26">
        <v>0.17443547628737519</v>
      </c>
      <c r="R4401" s="26">
        <v>0</v>
      </c>
      <c r="S4401" s="26">
        <v>0</v>
      </c>
      <c r="T4401" s="26">
        <v>0</v>
      </c>
      <c r="U4401" s="26">
        <v>0</v>
      </c>
      <c r="V4401" s="26">
        <v>380.96584140079329</v>
      </c>
      <c r="W4401" s="26">
        <v>0</v>
      </c>
      <c r="X4401" s="26">
        <v>1.8254148330506115</v>
      </c>
      <c r="Y4401" s="26">
        <v>94739</v>
      </c>
      <c r="Z4401" s="26">
        <v>2008</v>
      </c>
      <c r="AA4401" s="26" t="b">
        <v>0</v>
      </c>
      <c r="AB4401" s="27" t="s">
        <v>249</v>
      </c>
      <c r="AC4401" s="16">
        <f t="shared" si="206"/>
        <v>268200.89401591074</v>
      </c>
      <c r="AD4401" s="16">
        <f t="shared" si="205"/>
        <v>9.3320473623434488</v>
      </c>
      <c r="AE4401" s="16" t="str">
        <f>VLOOKUP(AB4401,aircraft!A:B,2,FALSE)</f>
        <v>Passenger</v>
      </c>
      <c r="AF4401" s="16">
        <f t="shared" si="207"/>
        <v>2.9203981723603465</v>
      </c>
    </row>
    <row r="4402" spans="1:32" x14ac:dyDescent="0.25">
      <c r="A4402" s="26">
        <v>15705.193115437607</v>
      </c>
      <c r="B4402" s="26">
        <v>11261.609026985105</v>
      </c>
      <c r="C4402" s="26">
        <v>16819.465117056134</v>
      </c>
      <c r="D4402" s="26">
        <v>24886.71641039411</v>
      </c>
      <c r="E4402" s="26">
        <v>26557.048150227885</v>
      </c>
      <c r="F4402" s="26">
        <v>0</v>
      </c>
      <c r="G4402" s="26">
        <v>0</v>
      </c>
      <c r="H4402" s="26">
        <v>0</v>
      </c>
      <c r="I4402" s="26">
        <v>0</v>
      </c>
      <c r="J4402" s="26">
        <v>1212721.8579918623</v>
      </c>
      <c r="K4402" s="26">
        <v>0</v>
      </c>
      <c r="L4402" s="26">
        <v>24043.359230907809</v>
      </c>
      <c r="M4402" s="26">
        <v>70.671085962912386</v>
      </c>
      <c r="N4402" s="26">
        <v>53.472796717912892</v>
      </c>
      <c r="O4402" s="26">
        <v>1.7387539954167841</v>
      </c>
      <c r="P4402" s="26">
        <v>2.2053662542119037</v>
      </c>
      <c r="Q4402" s="26">
        <v>2.6131695584271712</v>
      </c>
      <c r="R4402" s="26">
        <v>0</v>
      </c>
      <c r="S4402" s="26">
        <v>0</v>
      </c>
      <c r="T4402" s="26">
        <v>0</v>
      </c>
      <c r="U4402" s="26">
        <v>0</v>
      </c>
      <c r="V4402" s="26">
        <v>2367.5645074732001</v>
      </c>
      <c r="W4402" s="26">
        <v>0</v>
      </c>
      <c r="X4402" s="26">
        <v>14.666448847817334</v>
      </c>
      <c r="Y4402" s="26">
        <v>432962</v>
      </c>
      <c r="Z4402" s="26">
        <v>2008</v>
      </c>
      <c r="AA4402" s="26" t="b">
        <v>0</v>
      </c>
      <c r="AB4402" s="27" t="s">
        <v>236</v>
      </c>
      <c r="AC4402" s="16">
        <f t="shared" si="206"/>
        <v>1331995.2490428709</v>
      </c>
      <c r="AD4402" s="16">
        <f t="shared" si="205"/>
        <v>145.36762133669845</v>
      </c>
      <c r="AE4402" s="16" t="str">
        <f>VLOOKUP(AB4402,aircraft!A:B,2,FALSE)</f>
        <v>Passenger</v>
      </c>
      <c r="AF4402" s="16">
        <f t="shared" si="207"/>
        <v>3.2333853711071758</v>
      </c>
    </row>
    <row r="4403" spans="1:32" x14ac:dyDescent="0.25">
      <c r="A4403" s="26">
        <v>65983.84823152209</v>
      </c>
      <c r="B4403" s="26">
        <v>60746.799829981632</v>
      </c>
      <c r="C4403" s="26">
        <v>33737.897037381495</v>
      </c>
      <c r="D4403" s="26">
        <v>41982.768426932729</v>
      </c>
      <c r="E4403" s="26">
        <v>53647.482545050705</v>
      </c>
      <c r="F4403" s="26">
        <v>0</v>
      </c>
      <c r="G4403" s="26">
        <v>0</v>
      </c>
      <c r="H4403" s="26">
        <v>0</v>
      </c>
      <c r="I4403" s="26">
        <v>0</v>
      </c>
      <c r="J4403" s="26">
        <v>2613742.5840548156</v>
      </c>
      <c r="K4403" s="26">
        <v>0</v>
      </c>
      <c r="L4403" s="26">
        <v>45479.825319107287</v>
      </c>
      <c r="M4403" s="26">
        <v>258.56029353557</v>
      </c>
      <c r="N4403" s="26">
        <v>238.10555117488249</v>
      </c>
      <c r="O4403" s="26">
        <v>6.9297066770888849</v>
      </c>
      <c r="P4403" s="26">
        <v>8.6268418011622483</v>
      </c>
      <c r="Q4403" s="26">
        <v>11.027088446707632</v>
      </c>
      <c r="R4403" s="26">
        <v>0</v>
      </c>
      <c r="S4403" s="26">
        <v>0</v>
      </c>
      <c r="T4403" s="26">
        <v>0</v>
      </c>
      <c r="U4403" s="26">
        <v>0</v>
      </c>
      <c r="V4403" s="26">
        <v>5063.5957887982686</v>
      </c>
      <c r="W4403" s="26">
        <v>0</v>
      </c>
      <c r="X4403" s="26">
        <v>27.742692909270698</v>
      </c>
      <c r="Y4403" s="26">
        <v>934407</v>
      </c>
      <c r="Z4403" s="26">
        <v>2008</v>
      </c>
      <c r="AA4403" s="26" t="b">
        <v>0</v>
      </c>
      <c r="AB4403" s="27" t="s">
        <v>210</v>
      </c>
      <c r="AC4403" s="16">
        <f t="shared" si="206"/>
        <v>2915321.2054447914</v>
      </c>
      <c r="AD4403" s="16">
        <f t="shared" si="205"/>
        <v>550.9921745446818</v>
      </c>
      <c r="AE4403" s="16" t="str">
        <f>VLOOKUP(AB4403,aircraft!A:B,2,FALSE)</f>
        <v>Passenger</v>
      </c>
      <c r="AF4403" s="16">
        <f t="shared" si="207"/>
        <v>3.2665156670769373</v>
      </c>
    </row>
    <row r="4404" spans="1:32" x14ac:dyDescent="0.25">
      <c r="A4404" s="26">
        <v>128174.6925057379</v>
      </c>
      <c r="B4404" s="26">
        <v>81990.396406716798</v>
      </c>
      <c r="C4404" s="26">
        <v>67562.663263017341</v>
      </c>
      <c r="D4404" s="26">
        <v>70773.008619346336</v>
      </c>
      <c r="E4404" s="26">
        <v>98968.301801510272</v>
      </c>
      <c r="F4404" s="26">
        <v>0</v>
      </c>
      <c r="G4404" s="26">
        <v>0</v>
      </c>
      <c r="H4404" s="26">
        <v>0</v>
      </c>
      <c r="I4404" s="26">
        <v>0</v>
      </c>
      <c r="J4404" s="26">
        <v>3694983.9253895041</v>
      </c>
      <c r="K4404" s="26">
        <v>0</v>
      </c>
      <c r="L4404" s="26">
        <v>53958.55252019289</v>
      </c>
      <c r="M4404" s="26">
        <v>420.99363521422822</v>
      </c>
      <c r="N4404" s="26">
        <v>269.40890969212808</v>
      </c>
      <c r="O4404" s="26">
        <v>28.429991492882209</v>
      </c>
      <c r="P4404" s="26">
        <v>29.788573556759019</v>
      </c>
      <c r="Q4404" s="26">
        <v>45.962244775837462</v>
      </c>
      <c r="R4404" s="26">
        <v>0</v>
      </c>
      <c r="S4404" s="26">
        <v>0</v>
      </c>
      <c r="T4404" s="26">
        <v>0</v>
      </c>
      <c r="U4404" s="26">
        <v>0</v>
      </c>
      <c r="V4404" s="26">
        <v>1428.6720529472279</v>
      </c>
      <c r="W4404" s="26">
        <v>0</v>
      </c>
      <c r="X4404" s="26">
        <v>26.439691048472117</v>
      </c>
      <c r="Y4404" s="26">
        <v>1283983</v>
      </c>
      <c r="Z4404" s="26">
        <v>2008</v>
      </c>
      <c r="AA4404" s="26" t="b">
        <v>0</v>
      </c>
      <c r="AB4404" s="27" t="s">
        <v>103</v>
      </c>
      <c r="AC4404" s="16">
        <f t="shared" si="206"/>
        <v>4196411.5405060258</v>
      </c>
      <c r="AD4404" s="16">
        <f t="shared" si="205"/>
        <v>821.02304578030714</v>
      </c>
      <c r="AE4404" s="16" t="str">
        <f>VLOOKUP(AB4404,aircraft!A:B,2,FALSE)</f>
        <v>Passenger</v>
      </c>
      <c r="AF4404" s="16">
        <f t="shared" si="207"/>
        <v>3.4876568941707498</v>
      </c>
    </row>
    <row r="4405" spans="1:32" x14ac:dyDescent="0.25">
      <c r="A4405" s="26">
        <v>62642.618042926333</v>
      </c>
      <c r="B4405" s="26">
        <v>19757.498106809886</v>
      </c>
      <c r="C4405" s="26">
        <v>92986.870920718036</v>
      </c>
      <c r="D4405" s="26">
        <v>171662.93887714381</v>
      </c>
      <c r="E4405" s="26">
        <v>183764.04108324824</v>
      </c>
      <c r="F4405" s="26">
        <v>0</v>
      </c>
      <c r="G4405" s="26">
        <v>0</v>
      </c>
      <c r="H4405" s="26">
        <v>0</v>
      </c>
      <c r="I4405" s="26">
        <v>0</v>
      </c>
      <c r="J4405" s="26">
        <v>4567978.2045833636</v>
      </c>
      <c r="K4405" s="26">
        <v>0</v>
      </c>
      <c r="L4405" s="26">
        <v>0</v>
      </c>
      <c r="M4405" s="26">
        <v>223.2582842445976</v>
      </c>
      <c r="N4405" s="26">
        <v>70.415721215061154</v>
      </c>
      <c r="O4405" s="26">
        <v>0</v>
      </c>
      <c r="P4405" s="26">
        <v>0</v>
      </c>
      <c r="Q4405" s="26">
        <v>0</v>
      </c>
      <c r="R4405" s="26">
        <v>0</v>
      </c>
      <c r="S4405" s="26">
        <v>0</v>
      </c>
      <c r="T4405" s="26">
        <v>0</v>
      </c>
      <c r="U4405" s="26">
        <v>0</v>
      </c>
      <c r="V4405" s="26">
        <v>0</v>
      </c>
      <c r="W4405" s="26">
        <v>0</v>
      </c>
      <c r="X4405" s="26">
        <v>0</v>
      </c>
      <c r="Y4405" s="26">
        <v>3399066</v>
      </c>
      <c r="Z4405" s="26">
        <v>2008</v>
      </c>
      <c r="AA4405" s="26" t="b">
        <v>0</v>
      </c>
      <c r="AB4405" s="27" t="s">
        <v>104</v>
      </c>
      <c r="AC4405" s="16">
        <f t="shared" si="206"/>
        <v>5098792.1716142101</v>
      </c>
      <c r="AD4405" s="16">
        <f t="shared" si="205"/>
        <v>293.67400545965876</v>
      </c>
      <c r="AE4405" s="16" t="str">
        <f>VLOOKUP(AB4405,aircraft!A:B,2,FALSE)</f>
        <v>Passenger</v>
      </c>
      <c r="AF4405" s="16">
        <f t="shared" si="207"/>
        <v>1.6406788094662601</v>
      </c>
    </row>
    <row r="4406" spans="1:32" x14ac:dyDescent="0.25">
      <c r="A4406" s="26">
        <v>14002.956236737797</v>
      </c>
      <c r="B4406" s="26">
        <v>9336.2093928718932</v>
      </c>
      <c r="C4406" s="26">
        <v>18018.725110972642</v>
      </c>
      <c r="D4406" s="26">
        <v>29640.396733684429</v>
      </c>
      <c r="E4406" s="26">
        <v>35151.143833818496</v>
      </c>
      <c r="F4406" s="26">
        <v>0</v>
      </c>
      <c r="G4406" s="26">
        <v>0</v>
      </c>
      <c r="H4406" s="26">
        <v>0</v>
      </c>
      <c r="I4406" s="26">
        <v>0</v>
      </c>
      <c r="J4406" s="26">
        <v>1379951.9151493548</v>
      </c>
      <c r="K4406" s="26">
        <v>0</v>
      </c>
      <c r="L4406" s="26">
        <v>12833.981775473136</v>
      </c>
      <c r="M4406" s="26">
        <v>47.610051836105946</v>
      </c>
      <c r="N4406" s="26">
        <v>31.743112356603532</v>
      </c>
      <c r="O4406" s="26">
        <v>10.449753550113533</v>
      </c>
      <c r="P4406" s="26">
        <v>16.740354969305699</v>
      </c>
      <c r="Q4406" s="26">
        <v>28.120916402726593</v>
      </c>
      <c r="R4406" s="26">
        <v>0</v>
      </c>
      <c r="S4406" s="26">
        <v>0</v>
      </c>
      <c r="T4406" s="26">
        <v>0</v>
      </c>
      <c r="U4406" s="26">
        <v>0</v>
      </c>
      <c r="V4406" s="26">
        <v>519.31333543164487</v>
      </c>
      <c r="W4406" s="26">
        <v>0</v>
      </c>
      <c r="X4406" s="26">
        <v>4.6202335092124303</v>
      </c>
      <c r="Y4406" s="26">
        <v>483502</v>
      </c>
      <c r="Z4406" s="26">
        <v>2008</v>
      </c>
      <c r="AA4406" s="26" t="b">
        <v>0</v>
      </c>
      <c r="AB4406" s="27" t="s">
        <v>201</v>
      </c>
      <c r="AC4406" s="16">
        <f t="shared" si="206"/>
        <v>1498935.3282329133</v>
      </c>
      <c r="AD4406" s="16">
        <f t="shared" si="205"/>
        <v>139.2844226240677</v>
      </c>
      <c r="AE4406" s="16" t="str">
        <f>VLOOKUP(AB4406,aircraft!A:B,2,FALSE)</f>
        <v>Passenger</v>
      </c>
      <c r="AF4406" s="16">
        <f t="shared" si="207"/>
        <v>3.2507159511907355</v>
      </c>
    </row>
    <row r="4407" spans="1:32" x14ac:dyDescent="0.25">
      <c r="A4407" s="26">
        <v>7.5403401814000466</v>
      </c>
      <c r="B4407" s="26">
        <v>0</v>
      </c>
      <c r="C4407" s="26">
        <v>8.227184447109698</v>
      </c>
      <c r="D4407" s="26">
        <v>14.465660302316532</v>
      </c>
      <c r="E4407" s="26">
        <v>14.928084028252803</v>
      </c>
      <c r="F4407" s="26">
        <v>0</v>
      </c>
      <c r="G4407" s="26">
        <v>0</v>
      </c>
      <c r="H4407" s="26">
        <v>0</v>
      </c>
      <c r="I4407" s="26">
        <v>0</v>
      </c>
      <c r="J4407" s="26">
        <v>1161.6758604562283</v>
      </c>
      <c r="K4407" s="26">
        <v>0</v>
      </c>
      <c r="L4407" s="26">
        <v>0</v>
      </c>
      <c r="M4407" s="26">
        <v>2.1168703295528148</v>
      </c>
      <c r="N4407" s="26">
        <v>0</v>
      </c>
      <c r="O4407" s="26">
        <v>2.6894667220663136E-3</v>
      </c>
      <c r="P4407" s="26">
        <v>4.7288245749083418E-3</v>
      </c>
      <c r="Q4407" s="26">
        <v>4.8799908980161743E-3</v>
      </c>
      <c r="R4407" s="26">
        <v>0</v>
      </c>
      <c r="S4407" s="26">
        <v>0</v>
      </c>
      <c r="T4407" s="26">
        <v>0</v>
      </c>
      <c r="U4407" s="26">
        <v>0</v>
      </c>
      <c r="V4407" s="26">
        <v>9.5294329361058772</v>
      </c>
      <c r="W4407" s="26">
        <v>0</v>
      </c>
      <c r="X4407" s="26">
        <v>0</v>
      </c>
      <c r="Y4407" s="26">
        <v>1086</v>
      </c>
      <c r="Z4407" s="26">
        <v>2008</v>
      </c>
      <c r="AA4407" s="26" t="b">
        <v>0</v>
      </c>
      <c r="AB4407" s="27" t="s">
        <v>105</v>
      </c>
      <c r="AC4407" s="16">
        <f t="shared" si="206"/>
        <v>1206.8371294153073</v>
      </c>
      <c r="AD4407" s="16">
        <f t="shared" si="205"/>
        <v>2.1291686117478061</v>
      </c>
      <c r="AE4407" s="16" t="str">
        <f>VLOOKUP(AB4407,aircraft!A:B,2,FALSE)</f>
        <v>Passenger</v>
      </c>
      <c r="AF4407" s="16">
        <f t="shared" si="207"/>
        <v>1.1112680749680546</v>
      </c>
    </row>
    <row r="4408" spans="1:32" x14ac:dyDescent="0.25">
      <c r="A4408" s="26">
        <v>50.267053494992247</v>
      </c>
      <c r="B4408" s="26">
        <v>20.361267218667891</v>
      </c>
      <c r="C4408" s="26">
        <v>16.454368894219396</v>
      </c>
      <c r="D4408" s="26">
        <v>28.931320604633065</v>
      </c>
      <c r="E4408" s="26">
        <v>29.856168056505606</v>
      </c>
      <c r="F4408" s="26">
        <v>0</v>
      </c>
      <c r="G4408" s="26">
        <v>0</v>
      </c>
      <c r="H4408" s="26">
        <v>0</v>
      </c>
      <c r="I4408" s="26">
        <v>0</v>
      </c>
      <c r="J4408" s="26">
        <v>990.99322160482404</v>
      </c>
      <c r="K4408" s="26">
        <v>0</v>
      </c>
      <c r="L4408" s="26">
        <v>0</v>
      </c>
      <c r="M4408" s="26">
        <v>14.111940779551915</v>
      </c>
      <c r="N4408" s="26">
        <v>5.7162092704538248</v>
      </c>
      <c r="O4408" s="26">
        <v>5.3789334441326272E-3</v>
      </c>
      <c r="P4408" s="26">
        <v>9.4576491498166836E-3</v>
      </c>
      <c r="Q4408" s="26">
        <v>9.7599817960323486E-3</v>
      </c>
      <c r="R4408" s="26">
        <v>0</v>
      </c>
      <c r="S4408" s="26">
        <v>0</v>
      </c>
      <c r="T4408" s="26">
        <v>0</v>
      </c>
      <c r="U4408" s="26">
        <v>0</v>
      </c>
      <c r="V4408" s="26">
        <v>10.680682600475848</v>
      </c>
      <c r="W4408" s="26">
        <v>0</v>
      </c>
      <c r="X4408" s="26">
        <v>0</v>
      </c>
      <c r="Y4408" s="26">
        <v>940</v>
      </c>
      <c r="Z4408" s="26">
        <v>2008</v>
      </c>
      <c r="AA4408" s="26" t="b">
        <v>0</v>
      </c>
      <c r="AB4408" s="27" t="s">
        <v>204</v>
      </c>
      <c r="AC4408" s="16">
        <f t="shared" si="206"/>
        <v>1136.8633998738424</v>
      </c>
      <c r="AD4408" s="16">
        <f t="shared" si="205"/>
        <v>19.85274661439572</v>
      </c>
      <c r="AE4408" s="16" t="str">
        <f>VLOOKUP(AB4408,aircraft!A:B,2,FALSE)</f>
        <v>Passenger</v>
      </c>
      <c r="AF4408" s="16">
        <f t="shared" si="207"/>
        <v>1.448562530901494</v>
      </c>
    </row>
    <row r="4409" spans="1:32" x14ac:dyDescent="0.25">
      <c r="A4409" s="26">
        <v>785.63643274243577</v>
      </c>
      <c r="B4409" s="26">
        <v>259.30125529746726</v>
      </c>
      <c r="C4409" s="26">
        <v>602.01265337161578</v>
      </c>
      <c r="D4409" s="26">
        <v>838.10197871426931</v>
      </c>
      <c r="E4409" s="26">
        <v>1072.4508907302343</v>
      </c>
      <c r="F4409" s="26">
        <v>0</v>
      </c>
      <c r="G4409" s="26">
        <v>0</v>
      </c>
      <c r="H4409" s="26">
        <v>0</v>
      </c>
      <c r="I4409" s="26">
        <v>0</v>
      </c>
      <c r="J4409" s="26">
        <v>69799.583338420372</v>
      </c>
      <c r="K4409" s="26">
        <v>0</v>
      </c>
      <c r="L4409" s="26">
        <v>577.8020822940889</v>
      </c>
      <c r="M4409" s="26">
        <v>0.90387803147359502</v>
      </c>
      <c r="N4409" s="26">
        <v>0.29832718854287832</v>
      </c>
      <c r="O4409" s="26">
        <v>1.2040252763269936E-2</v>
      </c>
      <c r="P4409" s="26">
        <v>1.6762039150840641E-2</v>
      </c>
      <c r="Q4409" s="26">
        <v>2.1449017272756919E-2</v>
      </c>
      <c r="R4409" s="26">
        <v>0</v>
      </c>
      <c r="S4409" s="26">
        <v>0</v>
      </c>
      <c r="T4409" s="26">
        <v>0</v>
      </c>
      <c r="U4409" s="26">
        <v>0</v>
      </c>
      <c r="V4409" s="26">
        <v>49.256825819400262</v>
      </c>
      <c r="W4409" s="26">
        <v>0</v>
      </c>
      <c r="X4409" s="26">
        <v>0.35245926339755579</v>
      </c>
      <c r="Y4409" s="26">
        <v>21817</v>
      </c>
      <c r="Z4409" s="26">
        <v>2008</v>
      </c>
      <c r="AA4409" s="26" t="b">
        <v>0</v>
      </c>
      <c r="AB4409" s="27" t="s">
        <v>226</v>
      </c>
      <c r="AC4409" s="16">
        <f t="shared" si="206"/>
        <v>73934.888631570488</v>
      </c>
      <c r="AD4409" s="16">
        <f t="shared" si="205"/>
        <v>1.6049157926008966</v>
      </c>
      <c r="AE4409" s="16" t="str">
        <f>VLOOKUP(AB4409,aircraft!A:B,2,FALSE)</f>
        <v>Passenger</v>
      </c>
      <c r="AF4409" s="16">
        <f t="shared" si="207"/>
        <v>3.4770465142342419</v>
      </c>
    </row>
    <row r="4410" spans="1:32" x14ac:dyDescent="0.25">
      <c r="A4410" s="26">
        <v>882.64452718273526</v>
      </c>
      <c r="B4410" s="26">
        <v>73.122723654359959</v>
      </c>
      <c r="C4410" s="26">
        <v>908.2592363292797</v>
      </c>
      <c r="D4410" s="26">
        <v>1309.8020745776769</v>
      </c>
      <c r="E4410" s="26">
        <v>1676.0471126867928</v>
      </c>
      <c r="F4410" s="26">
        <v>0</v>
      </c>
      <c r="G4410" s="26">
        <v>0</v>
      </c>
      <c r="H4410" s="26">
        <v>0</v>
      </c>
      <c r="I4410" s="26">
        <v>0</v>
      </c>
      <c r="J4410" s="26">
        <v>91912.461336207372</v>
      </c>
      <c r="K4410" s="26">
        <v>0</v>
      </c>
      <c r="L4410" s="26">
        <v>841.25738941133022</v>
      </c>
      <c r="M4410" s="26">
        <v>2.9810020016488701</v>
      </c>
      <c r="N4410" s="26">
        <v>0.24696123849022131</v>
      </c>
      <c r="O4410" s="26">
        <v>0.71966188376053708</v>
      </c>
      <c r="P4410" s="26">
        <v>1.037825535530581</v>
      </c>
      <c r="Q4410" s="26">
        <v>1.3280208712904258</v>
      </c>
      <c r="R4410" s="26">
        <v>0</v>
      </c>
      <c r="S4410" s="26">
        <v>0</v>
      </c>
      <c r="T4410" s="26">
        <v>0</v>
      </c>
      <c r="U4410" s="26">
        <v>0</v>
      </c>
      <c r="V4410" s="26">
        <v>33.668311926363678</v>
      </c>
      <c r="W4410" s="26">
        <v>0</v>
      </c>
      <c r="X4410" s="26">
        <v>0.51316699763769891</v>
      </c>
      <c r="Y4410" s="26">
        <v>32461</v>
      </c>
      <c r="Z4410" s="26">
        <v>2008</v>
      </c>
      <c r="AA4410" s="26" t="b">
        <v>0</v>
      </c>
      <c r="AB4410" s="27" t="s">
        <v>171</v>
      </c>
      <c r="AC4410" s="16">
        <f t="shared" si="206"/>
        <v>97603.594400049551</v>
      </c>
      <c r="AD4410" s="16">
        <f t="shared" si="205"/>
        <v>6.826638528358334</v>
      </c>
      <c r="AE4410" s="16" t="str">
        <f>VLOOKUP(AB4410,aircraft!A:B,2,FALSE)</f>
        <v>Passenger</v>
      </c>
      <c r="AF4410" s="16">
        <f t="shared" si="207"/>
        <v>3.2640489339707903</v>
      </c>
    </row>
    <row r="4411" spans="1:32" x14ac:dyDescent="0.25">
      <c r="A4411" s="26">
        <v>314.8099300299549</v>
      </c>
      <c r="B4411" s="26">
        <v>0</v>
      </c>
      <c r="C4411" s="26">
        <v>317.25778851678871</v>
      </c>
      <c r="D4411" s="26">
        <v>441.28020616653089</v>
      </c>
      <c r="E4411" s="26">
        <v>564.67036492496027</v>
      </c>
      <c r="F4411" s="26">
        <v>0</v>
      </c>
      <c r="G4411" s="26">
        <v>0</v>
      </c>
      <c r="H4411" s="26">
        <v>0</v>
      </c>
      <c r="I4411" s="26">
        <v>0</v>
      </c>
      <c r="J4411" s="26">
        <v>59307.218293738362</v>
      </c>
      <c r="K4411" s="26">
        <v>0</v>
      </c>
      <c r="L4411" s="26">
        <v>663.7232917547226</v>
      </c>
      <c r="M4411" s="26">
        <v>1.400204604016158</v>
      </c>
      <c r="N4411" s="26">
        <v>0</v>
      </c>
      <c r="O4411" s="26">
        <v>1.5862890467830538E-3</v>
      </c>
      <c r="P4411" s="26">
        <v>2.206401175765281E-3</v>
      </c>
      <c r="Q4411" s="26">
        <v>2.8233520100832874E-3</v>
      </c>
      <c r="R4411" s="26">
        <v>0</v>
      </c>
      <c r="S4411" s="26">
        <v>0</v>
      </c>
      <c r="T4411" s="26">
        <v>0</v>
      </c>
      <c r="U4411" s="26">
        <v>0</v>
      </c>
      <c r="V4411" s="26">
        <v>88.248418234209524</v>
      </c>
      <c r="W4411" s="26">
        <v>0</v>
      </c>
      <c r="X4411" s="26">
        <v>0.37832225949913351</v>
      </c>
      <c r="Y4411" s="26">
        <v>22058</v>
      </c>
      <c r="Z4411" s="26">
        <v>2008</v>
      </c>
      <c r="AA4411" s="26" t="b">
        <v>0</v>
      </c>
      <c r="AB4411" s="27" t="s">
        <v>243</v>
      </c>
      <c r="AC4411" s="16">
        <f t="shared" si="206"/>
        <v>61608.959875131317</v>
      </c>
      <c r="AD4411" s="16">
        <f t="shared" si="205"/>
        <v>1.7851429057479231</v>
      </c>
      <c r="AE4411" s="16" t="str">
        <f>VLOOKUP(AB4411,aircraft!A:B,2,FALSE)</f>
        <v>Passenger</v>
      </c>
      <c r="AF4411" s="16">
        <f t="shared" si="207"/>
        <v>2.91025525339463</v>
      </c>
    </row>
    <row r="4412" spans="1:32" x14ac:dyDescent="0.25">
      <c r="A4412" s="26">
        <v>373.08057527657348</v>
      </c>
      <c r="B4412" s="26">
        <v>286.21226842086884</v>
      </c>
      <c r="C4412" s="26">
        <v>221.33769511645392</v>
      </c>
      <c r="D4412" s="26">
        <v>175.45092383974168</v>
      </c>
      <c r="E4412" s="26">
        <v>397.33901668732511</v>
      </c>
      <c r="F4412" s="26">
        <v>0</v>
      </c>
      <c r="G4412" s="26">
        <v>0</v>
      </c>
      <c r="H4412" s="26">
        <v>0</v>
      </c>
      <c r="I4412" s="26">
        <v>0</v>
      </c>
      <c r="J4412" s="26">
        <v>31584.277295598982</v>
      </c>
      <c r="K4412" s="26">
        <v>0</v>
      </c>
      <c r="L4412" s="26">
        <v>247.17648604884744</v>
      </c>
      <c r="M4412" s="26">
        <v>0.11192417789908499</v>
      </c>
      <c r="N4412" s="26">
        <v>8.5863684604566642E-2</v>
      </c>
      <c r="O4412" s="26">
        <v>2.8638241235849269E-2</v>
      </c>
      <c r="P4412" s="26">
        <v>2.2701085232370879E-2</v>
      </c>
      <c r="Q4412" s="26">
        <v>5.5601091681537561E-2</v>
      </c>
      <c r="R4412" s="26">
        <v>0</v>
      </c>
      <c r="S4412" s="26">
        <v>0</v>
      </c>
      <c r="T4412" s="26">
        <v>0</v>
      </c>
      <c r="U4412" s="26">
        <v>0</v>
      </c>
      <c r="V4412" s="26">
        <v>12.456177912272979</v>
      </c>
      <c r="W4412" s="26">
        <v>0</v>
      </c>
      <c r="X4412" s="26">
        <v>9.1455298426941167E-2</v>
      </c>
      <c r="Y4412" s="26">
        <v>2506</v>
      </c>
      <c r="Z4412" s="26">
        <v>2008</v>
      </c>
      <c r="AA4412" s="26" t="b">
        <v>0</v>
      </c>
      <c r="AB4412" s="27" t="s">
        <v>353</v>
      </c>
      <c r="AC4412" s="16">
        <f t="shared" si="206"/>
        <v>33284.874260988792</v>
      </c>
      <c r="AD4412" s="16">
        <f t="shared" si="205"/>
        <v>0.39618357908035051</v>
      </c>
      <c r="AE4412" s="16" t="str">
        <f>VLOOKUP(AB4412,aircraft!A:B,2,FALSE)</f>
        <v>Passenger</v>
      </c>
      <c r="AF4412" s="16">
        <f t="shared" si="207"/>
        <v>15.177988549771408</v>
      </c>
    </row>
    <row r="4413" spans="1:32" x14ac:dyDescent="0.25">
      <c r="A4413" s="26">
        <v>25.667231204275424</v>
      </c>
      <c r="B4413" s="26">
        <v>18.409444008313617</v>
      </c>
      <c r="C4413" s="26">
        <v>9.5821397952126404</v>
      </c>
      <c r="D4413" s="26">
        <v>26.635529010312052</v>
      </c>
      <c r="E4413" s="26">
        <v>35.607097627051175</v>
      </c>
      <c r="F4413" s="26">
        <v>0</v>
      </c>
      <c r="G4413" s="26">
        <v>0</v>
      </c>
      <c r="H4413" s="26">
        <v>0</v>
      </c>
      <c r="I4413" s="26">
        <v>0</v>
      </c>
      <c r="J4413" s="26">
        <v>2128.9750735640523</v>
      </c>
      <c r="K4413" s="26">
        <v>0</v>
      </c>
      <c r="L4413" s="26">
        <v>31.894038270353121</v>
      </c>
      <c r="M4413" s="26">
        <v>0.2730356583245494</v>
      </c>
      <c r="N4413" s="26">
        <v>0.19583080949384132</v>
      </c>
      <c r="O4413" s="26">
        <v>5.710658225476069E-4</v>
      </c>
      <c r="P4413" s="26">
        <v>1.5873949460499341E-3</v>
      </c>
      <c r="Q4413" s="26">
        <v>2.1220726194251562E-3</v>
      </c>
      <c r="R4413" s="26">
        <v>0</v>
      </c>
      <c r="S4413" s="26">
        <v>0</v>
      </c>
      <c r="T4413" s="26">
        <v>0</v>
      </c>
      <c r="U4413" s="26">
        <v>0</v>
      </c>
      <c r="V4413" s="26">
        <v>3.62949325698195</v>
      </c>
      <c r="W4413" s="26">
        <v>0</v>
      </c>
      <c r="X4413" s="26">
        <v>1.8179601006756401E-2</v>
      </c>
      <c r="Y4413" s="26">
        <v>777</v>
      </c>
      <c r="Z4413" s="26">
        <v>2008</v>
      </c>
      <c r="AA4413" s="26" t="b">
        <v>0</v>
      </c>
      <c r="AB4413" s="27" t="s">
        <v>244</v>
      </c>
      <c r="AC4413" s="16">
        <f t="shared" si="206"/>
        <v>2276.7705534795705</v>
      </c>
      <c r="AD4413" s="16">
        <f t="shared" si="205"/>
        <v>0.49132660221316982</v>
      </c>
      <c r="AE4413" s="16" t="str">
        <f>VLOOKUP(AB4413,aircraft!A:B,2,FALSE)</f>
        <v>Passenger</v>
      </c>
      <c r="AF4413" s="16">
        <f t="shared" si="207"/>
        <v>3.0320625325198378</v>
      </c>
    </row>
    <row r="4414" spans="1:32" x14ac:dyDescent="0.25">
      <c r="A4414" s="26">
        <v>341.79457256359086</v>
      </c>
      <c r="B4414" s="26">
        <v>96.492505333534908</v>
      </c>
      <c r="C4414" s="26">
        <v>124.82224910566993</v>
      </c>
      <c r="D4414" s="26">
        <v>195.34625370566991</v>
      </c>
      <c r="E4414" s="26">
        <v>256.53949886498327</v>
      </c>
      <c r="F4414" s="26">
        <v>0</v>
      </c>
      <c r="G4414" s="26">
        <v>0</v>
      </c>
      <c r="H4414" s="26">
        <v>0</v>
      </c>
      <c r="I4414" s="26">
        <v>0</v>
      </c>
      <c r="J4414" s="26">
        <v>29375.989384431839</v>
      </c>
      <c r="K4414" s="26">
        <v>0</v>
      </c>
      <c r="L4414" s="26">
        <v>0</v>
      </c>
      <c r="M4414" s="26">
        <v>6.0190025754351897</v>
      </c>
      <c r="N4414" s="26">
        <v>1.699233062001547</v>
      </c>
      <c r="O4414" s="26">
        <v>3.4950230683073305E-2</v>
      </c>
      <c r="P4414" s="26">
        <v>5.4696952498488494E-2</v>
      </c>
      <c r="Q4414" s="26">
        <v>7.1831061600731161E-2</v>
      </c>
      <c r="R4414" s="26">
        <v>0</v>
      </c>
      <c r="S4414" s="26">
        <v>0</v>
      </c>
      <c r="T4414" s="26">
        <v>0</v>
      </c>
      <c r="U4414" s="26">
        <v>0</v>
      </c>
      <c r="V4414" s="26">
        <v>7.1920998225244688</v>
      </c>
      <c r="W4414" s="26">
        <v>0</v>
      </c>
      <c r="X4414" s="26">
        <v>0</v>
      </c>
      <c r="Y4414" s="26">
        <v>7254</v>
      </c>
      <c r="Z4414" s="26">
        <v>2008</v>
      </c>
      <c r="AA4414" s="26" t="b">
        <v>0</v>
      </c>
      <c r="AB4414" s="27" t="s">
        <v>173</v>
      </c>
      <c r="AC4414" s="16">
        <f t="shared" si="206"/>
        <v>30390.984464005287</v>
      </c>
      <c r="AD4414" s="16">
        <f t="shared" si="205"/>
        <v>7.8797138822190291</v>
      </c>
      <c r="AE4414" s="16" t="str">
        <f>VLOOKUP(AB4414,aircraft!A:B,2,FALSE)</f>
        <v>Freighter</v>
      </c>
      <c r="AF4414" s="16">
        <f t="shared" si="207"/>
        <v>4.2211491648824246</v>
      </c>
    </row>
    <row r="4415" spans="1:32" x14ac:dyDescent="0.25">
      <c r="A4415" s="26">
        <v>3405.1300161975532</v>
      </c>
      <c r="B4415" s="26">
        <v>1758.3820061851256</v>
      </c>
      <c r="C4415" s="26">
        <v>2033.487227450845</v>
      </c>
      <c r="D4415" s="26">
        <v>2037.5389453323819</v>
      </c>
      <c r="E4415" s="26">
        <v>5164.8263019869128</v>
      </c>
      <c r="F4415" s="26">
        <v>0</v>
      </c>
      <c r="G4415" s="26">
        <v>0</v>
      </c>
      <c r="H4415" s="26">
        <v>0</v>
      </c>
      <c r="I4415" s="26">
        <v>0</v>
      </c>
      <c r="J4415" s="26">
        <v>181557.64368097304</v>
      </c>
      <c r="K4415" s="26">
        <v>0</v>
      </c>
      <c r="L4415" s="26">
        <v>2273.681477190752</v>
      </c>
      <c r="M4415" s="26">
        <v>172.29957788597306</v>
      </c>
      <c r="N4415" s="26">
        <v>88.97412903085177</v>
      </c>
      <c r="O4415" s="26">
        <v>1.001584804248328</v>
      </c>
      <c r="P4415" s="26">
        <v>1.0035804593016111</v>
      </c>
      <c r="Q4415" s="26">
        <v>2.279751697850505</v>
      </c>
      <c r="R4415" s="26">
        <v>0</v>
      </c>
      <c r="S4415" s="26">
        <v>0</v>
      </c>
      <c r="T4415" s="26">
        <v>0</v>
      </c>
      <c r="U4415" s="26">
        <v>0</v>
      </c>
      <c r="V4415" s="26">
        <v>225.49855698007158</v>
      </c>
      <c r="W4415" s="26">
        <v>0</v>
      </c>
      <c r="X4415" s="26">
        <v>4.5473628395054533E-2</v>
      </c>
      <c r="Y4415" s="26">
        <v>19092</v>
      </c>
      <c r="Z4415" s="26">
        <v>2008</v>
      </c>
      <c r="AA4415" s="26" t="b">
        <v>0</v>
      </c>
      <c r="AB4415" s="27" t="s">
        <v>114</v>
      </c>
      <c r="AC4415" s="16">
        <f t="shared" si="206"/>
        <v>198230.68965531662</v>
      </c>
      <c r="AD4415" s="16">
        <f t="shared" si="205"/>
        <v>265.60409750662029</v>
      </c>
      <c r="AE4415" s="16" t="str">
        <f>VLOOKUP(AB4415,aircraft!A:B,2,FALSE)</f>
        <v>Passenger</v>
      </c>
      <c r="AF4415" s="16">
        <f t="shared" si="207"/>
        <v>11.218426525484572</v>
      </c>
    </row>
    <row r="4416" spans="1:32" x14ac:dyDescent="0.25">
      <c r="A4416" s="26">
        <v>142.31161959918902</v>
      </c>
      <c r="B4416" s="26">
        <v>48.246252666767454</v>
      </c>
      <c r="C4416" s="26">
        <v>41.607416368556642</v>
      </c>
      <c r="D4416" s="26">
        <v>65.11541790188997</v>
      </c>
      <c r="E4416" s="26">
        <v>85.513166288327753</v>
      </c>
      <c r="F4416" s="26">
        <v>0</v>
      </c>
      <c r="G4416" s="26">
        <v>0</v>
      </c>
      <c r="H4416" s="26">
        <v>0</v>
      </c>
      <c r="I4416" s="26">
        <v>0</v>
      </c>
      <c r="J4416" s="26">
        <v>1538.4138383293152</v>
      </c>
      <c r="K4416" s="26">
        <v>0</v>
      </c>
      <c r="L4416" s="26">
        <v>0</v>
      </c>
      <c r="M4416" s="26">
        <v>2.5061076846751456</v>
      </c>
      <c r="N4416" s="26">
        <v>0.8496165310007735</v>
      </c>
      <c r="O4416" s="26">
        <v>1.1650076894357767E-2</v>
      </c>
      <c r="P4416" s="26">
        <v>1.8232317499496165E-2</v>
      </c>
      <c r="Q4416" s="26">
        <v>2.3943687200243719E-2</v>
      </c>
      <c r="R4416" s="26">
        <v>0</v>
      </c>
      <c r="S4416" s="26">
        <v>0</v>
      </c>
      <c r="T4416" s="26">
        <v>0</v>
      </c>
      <c r="U4416" s="26">
        <v>0</v>
      </c>
      <c r="V4416" s="26">
        <v>1.2453123863833024</v>
      </c>
      <c r="W4416" s="26">
        <v>0</v>
      </c>
      <c r="X4416" s="26">
        <v>0</v>
      </c>
      <c r="Y4416" s="26">
        <v>388</v>
      </c>
      <c r="Z4416" s="26">
        <v>2008</v>
      </c>
      <c r="AA4416" s="26" t="b">
        <v>0</v>
      </c>
      <c r="AB4416" s="27" t="s">
        <v>115</v>
      </c>
      <c r="AC4416" s="16">
        <f t="shared" si="206"/>
        <v>1921.2077111540461</v>
      </c>
      <c r="AD4416" s="16">
        <f t="shared" si="205"/>
        <v>3.4095502972700173</v>
      </c>
      <c r="AE4416" s="16" t="str">
        <f>VLOOKUP(AB4416,aircraft!A:B,2,FALSE)</f>
        <v>Freighter (guess)</v>
      </c>
      <c r="AF4416" s="16">
        <f t="shared" si="207"/>
        <v>5.5970067514739608</v>
      </c>
    </row>
    <row r="4417" spans="1:32" x14ac:dyDescent="0.25">
      <c r="A4417" s="26">
        <v>79066.862136891534</v>
      </c>
      <c r="B4417" s="26">
        <v>44129.608221100636</v>
      </c>
      <c r="C4417" s="26">
        <v>40090.567763994273</v>
      </c>
      <c r="D4417" s="26">
        <v>41728.687240314917</v>
      </c>
      <c r="E4417" s="26">
        <v>58516.866416440447</v>
      </c>
      <c r="F4417" s="26">
        <v>0</v>
      </c>
      <c r="G4417" s="26">
        <v>0</v>
      </c>
      <c r="H4417" s="26">
        <v>0</v>
      </c>
      <c r="I4417" s="26">
        <v>0</v>
      </c>
      <c r="J4417" s="26">
        <v>4472125.7283947188</v>
      </c>
      <c r="K4417" s="26">
        <v>0</v>
      </c>
      <c r="L4417" s="26">
        <v>31914.005381706909</v>
      </c>
      <c r="M4417" s="26">
        <v>8.2689206285546426</v>
      </c>
      <c r="N4417" s="26">
        <v>4.6212065436815513</v>
      </c>
      <c r="O4417" s="26">
        <v>1.678375763251656</v>
      </c>
      <c r="P4417" s="26">
        <v>1.7510054068994183</v>
      </c>
      <c r="Q4417" s="26">
        <v>2.5479884234215104</v>
      </c>
      <c r="R4417" s="26">
        <v>0</v>
      </c>
      <c r="S4417" s="26">
        <v>0</v>
      </c>
      <c r="T4417" s="26">
        <v>0</v>
      </c>
      <c r="U4417" s="26">
        <v>0</v>
      </c>
      <c r="V4417" s="26">
        <v>2059.904296560866</v>
      </c>
      <c r="W4417" s="26">
        <v>0</v>
      </c>
      <c r="X4417" s="26">
        <v>32.871423203423873</v>
      </c>
      <c r="Y4417" s="26">
        <v>1163863</v>
      </c>
      <c r="Z4417" s="26">
        <v>2008</v>
      </c>
      <c r="AA4417" s="26" t="b">
        <v>0</v>
      </c>
      <c r="AB4417" s="27" t="s">
        <v>218</v>
      </c>
      <c r="AC4417" s="16">
        <f t="shared" si="206"/>
        <v>4767572.3255551681</v>
      </c>
      <c r="AD4417" s="16">
        <f t="shared" si="205"/>
        <v>51.738919969232654</v>
      </c>
      <c r="AE4417" s="16" t="str">
        <f>VLOOKUP(AB4417,aircraft!A:B,2,FALSE)</f>
        <v>Passenger</v>
      </c>
      <c r="AF4417" s="16">
        <f t="shared" si="207"/>
        <v>4.2434523703698144</v>
      </c>
    </row>
    <row r="4418" spans="1:32" x14ac:dyDescent="0.25">
      <c r="A4418" s="26">
        <v>1969.2061217067956</v>
      </c>
      <c r="B4418" s="26">
        <v>1016.8823493986482</v>
      </c>
      <c r="C4418" s="26">
        <v>1423.3705260085294</v>
      </c>
      <c r="D4418" s="26">
        <v>1521.5173423067554</v>
      </c>
      <c r="E4418" s="26">
        <v>3869.3271594247963</v>
      </c>
      <c r="F4418" s="26">
        <v>0</v>
      </c>
      <c r="G4418" s="26">
        <v>0</v>
      </c>
      <c r="H4418" s="26">
        <v>0</v>
      </c>
      <c r="I4418" s="26">
        <v>0</v>
      </c>
      <c r="J4418" s="26">
        <v>167489.36949202538</v>
      </c>
      <c r="K4418" s="26">
        <v>0</v>
      </c>
      <c r="L4418" s="26">
        <v>1794.3997744234548</v>
      </c>
      <c r="M4418" s="26">
        <v>12.364588544993182</v>
      </c>
      <c r="N4418" s="26">
        <v>6.3849749959554423</v>
      </c>
      <c r="O4418" s="26">
        <v>0.32142926108006542</v>
      </c>
      <c r="P4418" s="26">
        <v>0.34359303225816185</v>
      </c>
      <c r="Q4418" s="26">
        <v>0.91820167776408668</v>
      </c>
      <c r="R4418" s="26">
        <v>0</v>
      </c>
      <c r="S4418" s="26">
        <v>0</v>
      </c>
      <c r="T4418" s="26">
        <v>0</v>
      </c>
      <c r="U4418" s="26">
        <v>0</v>
      </c>
      <c r="V4418" s="26">
        <v>183.2073018918978</v>
      </c>
      <c r="W4418" s="26">
        <v>0</v>
      </c>
      <c r="X4418" s="26">
        <v>0.6639279062924367</v>
      </c>
      <c r="Y4418" s="26">
        <v>17422</v>
      </c>
      <c r="Z4418" s="26">
        <v>2008</v>
      </c>
      <c r="AA4418" s="26" t="b">
        <v>0</v>
      </c>
      <c r="AB4418" s="27" t="s">
        <v>117</v>
      </c>
      <c r="AC4418" s="16">
        <f t="shared" si="206"/>
        <v>179084.07276529435</v>
      </c>
      <c r="AD4418" s="16">
        <f t="shared" ref="AD4418:AD4481" si="208">SUM(M4418:U4418,W4418:X4418)</f>
        <v>20.996715418343378</v>
      </c>
      <c r="AE4418" s="16" t="str">
        <f>VLOOKUP(AB4418,aircraft!A:B,2,FALSE)</f>
        <v>Passenger</v>
      </c>
      <c r="AF4418" s="16">
        <f t="shared" si="207"/>
        <v>10.632574249363259</v>
      </c>
    </row>
    <row r="4419" spans="1:32" x14ac:dyDescent="0.25">
      <c r="A4419" s="26">
        <v>258.98069187828338</v>
      </c>
      <c r="B4419" s="26">
        <v>116.90345167239077</v>
      </c>
      <c r="C4419" s="26">
        <v>124.82698689627264</v>
      </c>
      <c r="D4419" s="26">
        <v>116.58734903737222</v>
      </c>
      <c r="E4419" s="26">
        <v>161.16849578194251</v>
      </c>
      <c r="F4419" s="26">
        <v>0</v>
      </c>
      <c r="G4419" s="26">
        <v>0</v>
      </c>
      <c r="H4419" s="26">
        <v>0</v>
      </c>
      <c r="I4419" s="26">
        <v>0</v>
      </c>
      <c r="J4419" s="26">
        <v>4264.3317948722843</v>
      </c>
      <c r="K4419" s="26">
        <v>0</v>
      </c>
      <c r="L4419" s="26">
        <v>71.794897188612595</v>
      </c>
      <c r="M4419" s="26">
        <v>0.47393468714048126</v>
      </c>
      <c r="N4419" s="26">
        <v>0.21393332604129475</v>
      </c>
      <c r="O4419" s="26">
        <v>6.0496625768370572E-3</v>
      </c>
      <c r="P4419" s="26">
        <v>5.6503336333041899E-3</v>
      </c>
      <c r="Q4419" s="26">
        <v>8.6159888499904042E-3</v>
      </c>
      <c r="R4419" s="26">
        <v>0</v>
      </c>
      <c r="S4419" s="26">
        <v>0</v>
      </c>
      <c r="T4419" s="26">
        <v>0</v>
      </c>
      <c r="U4419" s="26">
        <v>0</v>
      </c>
      <c r="V4419" s="26">
        <v>3.6789082734705878</v>
      </c>
      <c r="W4419" s="26">
        <v>0</v>
      </c>
      <c r="X4419" s="26">
        <v>7.3948738840720479E-2</v>
      </c>
      <c r="Y4419" s="26">
        <v>628</v>
      </c>
      <c r="Z4419" s="26">
        <v>2008</v>
      </c>
      <c r="AA4419" s="26" t="b">
        <v>0</v>
      </c>
      <c r="AB4419" s="27" t="s">
        <v>118</v>
      </c>
      <c r="AC4419" s="16">
        <f t="shared" ref="AC4419:AC4482" si="209">SUM(A4419:L4419)</f>
        <v>5114.5936673271581</v>
      </c>
      <c r="AD4419" s="16">
        <f t="shared" si="208"/>
        <v>0.78213273708262809</v>
      </c>
      <c r="AE4419" s="16" t="str">
        <f>VLOOKUP(AB4419,aircraft!A:B,2,FALSE)</f>
        <v>Passenger (guess)</v>
      </c>
      <c r="AF4419" s="16">
        <f t="shared" ref="AF4419:AF4482" si="210">IF(AA4419,"",SUMIFS(AC:AC,Z:Z,Z4419,AB:AB,AB4419)/Y4419)</f>
        <v>10.707750854255268</v>
      </c>
    </row>
    <row r="4420" spans="1:32" x14ac:dyDescent="0.25">
      <c r="A4420" s="26">
        <v>95.161654344886998</v>
      </c>
      <c r="B4420" s="26">
        <v>0</v>
      </c>
      <c r="C4420" s="26">
        <v>124.82698689627264</v>
      </c>
      <c r="D4420" s="26">
        <v>116.58734903737222</v>
      </c>
      <c r="E4420" s="26">
        <v>161.16849578194251</v>
      </c>
      <c r="F4420" s="26">
        <v>0</v>
      </c>
      <c r="G4420" s="26">
        <v>0</v>
      </c>
      <c r="H4420" s="26">
        <v>0</v>
      </c>
      <c r="I4420" s="26">
        <v>0</v>
      </c>
      <c r="J4420" s="26">
        <v>15431.520153913498</v>
      </c>
      <c r="K4420" s="26">
        <v>0</v>
      </c>
      <c r="L4420" s="26">
        <v>53.416091531515121</v>
      </c>
      <c r="M4420" s="26">
        <v>0.17414583516871243</v>
      </c>
      <c r="N4420" s="26">
        <v>0</v>
      </c>
      <c r="O4420" s="26">
        <v>6.0496625768370572E-3</v>
      </c>
      <c r="P4420" s="26">
        <v>5.6503336333041899E-3</v>
      </c>
      <c r="Q4420" s="26">
        <v>8.6159888499904042E-3</v>
      </c>
      <c r="R4420" s="26">
        <v>0</v>
      </c>
      <c r="S4420" s="26">
        <v>0</v>
      </c>
      <c r="T4420" s="26">
        <v>0</v>
      </c>
      <c r="U4420" s="26">
        <v>0</v>
      </c>
      <c r="V4420" s="26">
        <v>9.6651284669083548</v>
      </c>
      <c r="W4420" s="26">
        <v>0</v>
      </c>
      <c r="X4420" s="26">
        <v>5.5018570361328567E-2</v>
      </c>
      <c r="Y4420" s="26">
        <v>2482</v>
      </c>
      <c r="Z4420" s="26">
        <v>2008</v>
      </c>
      <c r="AA4420" s="26" t="b">
        <v>0</v>
      </c>
      <c r="AB4420" s="27" t="s">
        <v>150</v>
      </c>
      <c r="AC4420" s="16">
        <f t="shared" si="209"/>
        <v>15982.680731505487</v>
      </c>
      <c r="AD4420" s="16">
        <f t="shared" si="208"/>
        <v>0.24948039059017266</v>
      </c>
      <c r="AE4420" s="16" t="str">
        <f>VLOOKUP(AB4420,aircraft!A:B,2,FALSE)</f>
        <v>Passenger (guess)</v>
      </c>
      <c r="AF4420" s="16">
        <f t="shared" si="210"/>
        <v>6.4394362334832742</v>
      </c>
    </row>
    <row r="4421" spans="1:32" x14ac:dyDescent="0.25">
      <c r="A4421" s="26">
        <v>117414.24592849387</v>
      </c>
      <c r="B4421" s="26">
        <v>53715.166124497075</v>
      </c>
      <c r="C4421" s="26">
        <v>108498.40657068668</v>
      </c>
      <c r="D4421" s="26">
        <v>91521.368354737555</v>
      </c>
      <c r="E4421" s="26">
        <v>238837.89091266552</v>
      </c>
      <c r="F4421" s="26">
        <v>0</v>
      </c>
      <c r="G4421" s="26">
        <v>0</v>
      </c>
      <c r="H4421" s="26">
        <v>0</v>
      </c>
      <c r="I4421" s="26">
        <v>0</v>
      </c>
      <c r="J4421" s="26">
        <v>816606.80571860319</v>
      </c>
      <c r="K4421" s="26">
        <v>0</v>
      </c>
      <c r="L4421" s="26">
        <v>111278.84424308254</v>
      </c>
      <c r="M4421" s="26">
        <v>652.59012215958762</v>
      </c>
      <c r="N4421" s="26">
        <v>298.54969084719266</v>
      </c>
      <c r="O4421" s="26">
        <v>8.3819889280728592</v>
      </c>
      <c r="P4421" s="26">
        <v>7.0704365204820068</v>
      </c>
      <c r="Q4421" s="26">
        <v>18.553891994735231</v>
      </c>
      <c r="R4421" s="26">
        <v>0</v>
      </c>
      <c r="S4421" s="26">
        <v>0</v>
      </c>
      <c r="T4421" s="26">
        <v>0</v>
      </c>
      <c r="U4421" s="26">
        <v>0</v>
      </c>
      <c r="V4421" s="26">
        <v>7344.4957106494576</v>
      </c>
      <c r="W4421" s="26">
        <v>0</v>
      </c>
      <c r="X4421" s="26">
        <v>41.17317173464879</v>
      </c>
      <c r="Y4421" s="26">
        <v>134494</v>
      </c>
      <c r="Z4421" s="26">
        <v>2008</v>
      </c>
      <c r="AA4421" s="26" t="b">
        <v>0</v>
      </c>
      <c r="AB4421" s="27" t="s">
        <v>191</v>
      </c>
      <c r="AC4421" s="16">
        <f t="shared" si="209"/>
        <v>1537872.7278527662</v>
      </c>
      <c r="AD4421" s="16">
        <f t="shared" si="208"/>
        <v>1026.3193021847189</v>
      </c>
      <c r="AE4421" s="16" t="str">
        <f>VLOOKUP(AB4421,aircraft!A:B,2,FALSE)</f>
        <v>Passenger</v>
      </c>
      <c r="AF4421" s="16">
        <f t="shared" si="210"/>
        <v>12.510290482931827</v>
      </c>
    </row>
    <row r="4422" spans="1:32" x14ac:dyDescent="0.25">
      <c r="A4422" s="26">
        <v>602920.19736377115</v>
      </c>
      <c r="B4422" s="26">
        <v>530752.58291548595</v>
      </c>
      <c r="C4422" s="26">
        <v>316839.67494838138</v>
      </c>
      <c r="D4422" s="26">
        <v>337028.77010265592</v>
      </c>
      <c r="E4422" s="26">
        <v>457001.42306110705</v>
      </c>
      <c r="F4422" s="26">
        <v>0</v>
      </c>
      <c r="G4422" s="26">
        <v>0</v>
      </c>
      <c r="H4422" s="26">
        <v>0</v>
      </c>
      <c r="I4422" s="26">
        <v>0</v>
      </c>
      <c r="J4422" s="26">
        <v>23399277.426717181</v>
      </c>
      <c r="K4422" s="26">
        <v>0</v>
      </c>
      <c r="L4422" s="26">
        <v>222453.00660948662</v>
      </c>
      <c r="M4422" s="26">
        <v>840.27924264092462</v>
      </c>
      <c r="N4422" s="26">
        <v>723.6425960486763</v>
      </c>
      <c r="O4422" s="26">
        <v>67.043036046536642</v>
      </c>
      <c r="P4422" s="26">
        <v>71.309950848736236</v>
      </c>
      <c r="Q4422" s="26">
        <v>124.86595668301656</v>
      </c>
      <c r="R4422" s="26">
        <v>0</v>
      </c>
      <c r="S4422" s="26">
        <v>0</v>
      </c>
      <c r="T4422" s="26">
        <v>0</v>
      </c>
      <c r="U4422" s="26">
        <v>0</v>
      </c>
      <c r="V4422" s="26">
        <v>11145.355488648598</v>
      </c>
      <c r="W4422" s="26">
        <v>0</v>
      </c>
      <c r="X4422" s="26">
        <v>229.12658049891539</v>
      </c>
      <c r="Y4422" s="26">
        <v>5906727</v>
      </c>
      <c r="Z4422" s="26">
        <v>2008</v>
      </c>
      <c r="AA4422" s="26" t="b">
        <v>0</v>
      </c>
      <c r="AB4422" s="27" t="s">
        <v>121</v>
      </c>
      <c r="AC4422" s="16">
        <f t="shared" si="209"/>
        <v>25866273.081718069</v>
      </c>
      <c r="AD4422" s="16">
        <f t="shared" si="208"/>
        <v>2056.2673627668055</v>
      </c>
      <c r="AE4422" s="16" t="str">
        <f>VLOOKUP(AB4422,aircraft!A:B,2,FALSE)</f>
        <v>Passenger</v>
      </c>
      <c r="AF4422" s="16">
        <f t="shared" si="210"/>
        <v>4.5988899842155213</v>
      </c>
    </row>
    <row r="4423" spans="1:32" x14ac:dyDescent="0.25">
      <c r="A4423" s="26">
        <v>11474.193101805195</v>
      </c>
      <c r="B4423" s="26">
        <v>10255.009093867877</v>
      </c>
      <c r="C4423" s="26">
        <v>5734.758697963538</v>
      </c>
      <c r="D4423" s="26">
        <v>6168.0390041725341</v>
      </c>
      <c r="E4423" s="26">
        <v>8354.9425992712768</v>
      </c>
      <c r="F4423" s="26">
        <v>0</v>
      </c>
      <c r="G4423" s="26">
        <v>0</v>
      </c>
      <c r="H4423" s="26">
        <v>0</v>
      </c>
      <c r="I4423" s="26">
        <v>0</v>
      </c>
      <c r="J4423" s="26">
        <v>392877.68750816345</v>
      </c>
      <c r="K4423" s="26">
        <v>0</v>
      </c>
      <c r="L4423" s="26">
        <v>4171.9900986258599</v>
      </c>
      <c r="M4423" s="26">
        <v>0.45774757963288665</v>
      </c>
      <c r="N4423" s="26">
        <v>0.14887652917147487</v>
      </c>
      <c r="O4423" s="26">
        <v>3.201371887743458E-2</v>
      </c>
      <c r="P4423" s="26">
        <v>3.0964651550280619E-2</v>
      </c>
      <c r="Q4423" s="26">
        <v>6.5948559366705822E-2</v>
      </c>
      <c r="R4423" s="26">
        <v>0</v>
      </c>
      <c r="S4423" s="26">
        <v>0</v>
      </c>
      <c r="T4423" s="26">
        <v>0</v>
      </c>
      <c r="U4423" s="26">
        <v>0</v>
      </c>
      <c r="V4423" s="26">
        <v>189.64532949964979</v>
      </c>
      <c r="W4423" s="26">
        <v>0</v>
      </c>
      <c r="X4423" s="26">
        <v>4.2971494957205509</v>
      </c>
      <c r="Y4423" s="26">
        <v>97924</v>
      </c>
      <c r="Z4423" s="26">
        <v>2008</v>
      </c>
      <c r="AA4423" s="26" t="b">
        <v>0</v>
      </c>
      <c r="AB4423" s="27" t="s">
        <v>198</v>
      </c>
      <c r="AC4423" s="16">
        <f t="shared" si="209"/>
        <v>439036.62010386976</v>
      </c>
      <c r="AD4423" s="16">
        <f t="shared" si="208"/>
        <v>5.0327005343193338</v>
      </c>
      <c r="AE4423" s="16" t="str">
        <f>VLOOKUP(AB4423,aircraft!A:B,2,FALSE)</f>
        <v>Passenger</v>
      </c>
      <c r="AF4423" s="16">
        <f t="shared" si="210"/>
        <v>4.7267128881949647</v>
      </c>
    </row>
    <row r="4424" spans="1:32" x14ac:dyDescent="0.25">
      <c r="A4424" s="26">
        <v>1668.1788944446564</v>
      </c>
      <c r="B4424" s="26">
        <v>946.9561595165809</v>
      </c>
      <c r="C4424" s="26">
        <v>827.60287384633284</v>
      </c>
      <c r="D4424" s="26">
        <v>1072.7337946400419</v>
      </c>
      <c r="E4424" s="26">
        <v>1417.5896483496028</v>
      </c>
      <c r="F4424" s="26">
        <v>0</v>
      </c>
      <c r="G4424" s="26">
        <v>0</v>
      </c>
      <c r="H4424" s="26">
        <v>0</v>
      </c>
      <c r="I4424" s="26">
        <v>0</v>
      </c>
      <c r="J4424" s="26">
        <v>106417.42733894348</v>
      </c>
      <c r="K4424" s="26">
        <v>0</v>
      </c>
      <c r="L4424" s="26">
        <v>672.38955633176374</v>
      </c>
      <c r="M4424" s="26">
        <v>4.5109670919484408</v>
      </c>
      <c r="N4424" s="26">
        <v>2.118133852221959</v>
      </c>
      <c r="O4424" s="26">
        <v>0.24210606235191529</v>
      </c>
      <c r="P4424" s="26">
        <v>0.33222262242794975</v>
      </c>
      <c r="Q4424" s="26">
        <v>0.63497181569504701</v>
      </c>
      <c r="R4424" s="26">
        <v>0</v>
      </c>
      <c r="S4424" s="26">
        <v>0</v>
      </c>
      <c r="T4424" s="26">
        <v>0</v>
      </c>
      <c r="U4424" s="26">
        <v>0</v>
      </c>
      <c r="V4424" s="26">
        <v>48.315681176804929</v>
      </c>
      <c r="W4424" s="26">
        <v>0</v>
      </c>
      <c r="X4424" s="26">
        <v>0.69256119372634162</v>
      </c>
      <c r="Y4424" s="26">
        <v>28044</v>
      </c>
      <c r="Z4424" s="26">
        <v>2008</v>
      </c>
      <c r="AA4424" s="26" t="b">
        <v>0</v>
      </c>
      <c r="AB4424" s="27" t="s">
        <v>359</v>
      </c>
      <c r="AC4424" s="16">
        <f t="shared" si="209"/>
        <v>113022.87826607245</v>
      </c>
      <c r="AD4424" s="16">
        <f t="shared" si="208"/>
        <v>8.530962638371653</v>
      </c>
      <c r="AE4424" s="16" t="str">
        <f>VLOOKUP(AB4424,aircraft!A:B,2,FALSE)</f>
        <v>Passenger</v>
      </c>
      <c r="AF4424" s="16">
        <f t="shared" si="210"/>
        <v>4.2472930270555871</v>
      </c>
    </row>
    <row r="4425" spans="1:32" x14ac:dyDescent="0.25">
      <c r="A4425" s="26">
        <v>9.72267873389554</v>
      </c>
      <c r="B4425" s="26">
        <v>0</v>
      </c>
      <c r="C4425" s="26">
        <v>21.009356615811583</v>
      </c>
      <c r="D4425" s="26">
        <v>67.530074836537239</v>
      </c>
      <c r="E4425" s="26">
        <v>90.040099782049651</v>
      </c>
      <c r="F4425" s="26">
        <v>0</v>
      </c>
      <c r="G4425" s="26">
        <v>0</v>
      </c>
      <c r="H4425" s="26">
        <v>0</v>
      </c>
      <c r="I4425" s="26">
        <v>0</v>
      </c>
      <c r="J4425" s="26">
        <v>512.82887591600422</v>
      </c>
      <c r="K4425" s="26">
        <v>0</v>
      </c>
      <c r="L4425" s="26">
        <v>0</v>
      </c>
      <c r="M4425" s="26">
        <v>0.6619199738365118</v>
      </c>
      <c r="N4425" s="26">
        <v>0</v>
      </c>
      <c r="O4425" s="26">
        <v>0.25967564885463196</v>
      </c>
      <c r="P4425" s="26">
        <v>0.8346717284613171</v>
      </c>
      <c r="Q4425" s="26">
        <v>1.1128956379484227</v>
      </c>
      <c r="R4425" s="26">
        <v>0</v>
      </c>
      <c r="S4425" s="26">
        <v>0</v>
      </c>
      <c r="T4425" s="26">
        <v>0</v>
      </c>
      <c r="U4425" s="26">
        <v>0</v>
      </c>
      <c r="V4425" s="26">
        <v>0.18345041222433792</v>
      </c>
      <c r="W4425" s="26">
        <v>0</v>
      </c>
      <c r="X4425" s="26">
        <v>0</v>
      </c>
      <c r="Y4425" s="26">
        <v>1474</v>
      </c>
      <c r="Z4425" s="26">
        <v>2008</v>
      </c>
      <c r="AA4425" s="26" t="b">
        <v>0</v>
      </c>
      <c r="AB4425" s="27" t="s">
        <v>127</v>
      </c>
      <c r="AC4425" s="16">
        <f t="shared" si="209"/>
        <v>701.13108588429827</v>
      </c>
      <c r="AD4425" s="16">
        <f t="shared" si="208"/>
        <v>2.8691629891008832</v>
      </c>
      <c r="AE4425" s="16" t="str">
        <f>VLOOKUP(AB4425,aircraft!A:B,2,FALSE)</f>
        <v>Passenger</v>
      </c>
      <c r="AF4425" s="16">
        <f t="shared" si="210"/>
        <v>0.5363733789981634</v>
      </c>
    </row>
    <row r="4426" spans="1:32" x14ac:dyDescent="0.25">
      <c r="A4426" s="26">
        <v>1192.7819597372625</v>
      </c>
      <c r="B4426" s="26">
        <v>449.99866096255556</v>
      </c>
      <c r="C4426" s="26">
        <v>537.67671768754713</v>
      </c>
      <c r="D4426" s="26">
        <v>945.38402542622589</v>
      </c>
      <c r="E4426" s="26">
        <v>975.605114152346</v>
      </c>
      <c r="F4426" s="26">
        <v>0</v>
      </c>
      <c r="G4426" s="26">
        <v>0</v>
      </c>
      <c r="H4426" s="26">
        <v>0</v>
      </c>
      <c r="I4426" s="26">
        <v>0</v>
      </c>
      <c r="J4426" s="26">
        <v>49423.378590524197</v>
      </c>
      <c r="K4426" s="26">
        <v>0</v>
      </c>
      <c r="L4426" s="26">
        <v>0</v>
      </c>
      <c r="M4426" s="26">
        <v>1.6966084822591159</v>
      </c>
      <c r="N4426" s="26">
        <v>0.64007636849444627</v>
      </c>
      <c r="O4426" s="26">
        <v>2.1507068653201754E-3</v>
      </c>
      <c r="P4426" s="26">
        <v>3.7815360921574421E-3</v>
      </c>
      <c r="Q4426" s="26">
        <v>3.9024204467567208E-3</v>
      </c>
      <c r="R4426" s="26">
        <v>0</v>
      </c>
      <c r="S4426" s="26">
        <v>0</v>
      </c>
      <c r="T4426" s="26">
        <v>0</v>
      </c>
      <c r="U4426" s="26">
        <v>0</v>
      </c>
      <c r="V4426" s="26">
        <v>1.8934350297945457</v>
      </c>
      <c r="W4426" s="26">
        <v>0</v>
      </c>
      <c r="X4426" s="26">
        <v>0</v>
      </c>
      <c r="Y4426" s="26">
        <v>31125</v>
      </c>
      <c r="Z4426" s="26">
        <v>2008</v>
      </c>
      <c r="AA4426" s="26" t="b">
        <v>0</v>
      </c>
      <c r="AB4426" s="27" t="s">
        <v>211</v>
      </c>
      <c r="AC4426" s="16">
        <f t="shared" si="209"/>
        <v>53524.825068490136</v>
      </c>
      <c r="AD4426" s="16">
        <f t="shared" si="208"/>
        <v>2.3465195141577966</v>
      </c>
      <c r="AE4426" s="16" t="str">
        <f>VLOOKUP(AB4426,aircraft!A:B,2,FALSE)</f>
        <v>Passenger</v>
      </c>
      <c r="AF4426" s="16">
        <f t="shared" si="210"/>
        <v>1.8153939251012299</v>
      </c>
    </row>
    <row r="4427" spans="1:32" x14ac:dyDescent="0.25">
      <c r="A4427" s="26">
        <v>10346.577385553726</v>
      </c>
      <c r="B4427" s="26">
        <v>6433.3731076835256</v>
      </c>
      <c r="C4427" s="26">
        <v>3586.6844262470468</v>
      </c>
      <c r="D4427" s="26">
        <v>4979.5255680449873</v>
      </c>
      <c r="E4427" s="26">
        <v>6645.4006632693954</v>
      </c>
      <c r="F4427" s="26">
        <v>0</v>
      </c>
      <c r="G4427" s="26">
        <v>0</v>
      </c>
      <c r="H4427" s="26">
        <v>0</v>
      </c>
      <c r="I4427" s="26">
        <v>0</v>
      </c>
      <c r="J4427" s="26">
        <v>316038.25243213173</v>
      </c>
      <c r="K4427" s="26">
        <v>0</v>
      </c>
      <c r="L4427" s="26">
        <v>1878.1488331206347</v>
      </c>
      <c r="M4427" s="26">
        <v>131.40153120851934</v>
      </c>
      <c r="N4427" s="26">
        <v>81.703837480174059</v>
      </c>
      <c r="O4427" s="26">
        <v>1.6357803357343448</v>
      </c>
      <c r="P4427" s="26">
        <v>2.238274143220893</v>
      </c>
      <c r="Q4427" s="26">
        <v>3.368323974069555</v>
      </c>
      <c r="R4427" s="26">
        <v>0</v>
      </c>
      <c r="S4427" s="26">
        <v>0</v>
      </c>
      <c r="T4427" s="26">
        <v>0</v>
      </c>
      <c r="U4427" s="26">
        <v>0</v>
      </c>
      <c r="V4427" s="26">
        <v>141.74702116465778</v>
      </c>
      <c r="W4427" s="26">
        <v>0</v>
      </c>
      <c r="X4427" s="26">
        <v>1.9344931604201892</v>
      </c>
      <c r="Y4427" s="26">
        <v>64630</v>
      </c>
      <c r="Z4427" s="26">
        <v>2008</v>
      </c>
      <c r="AA4427" s="26" t="b">
        <v>0</v>
      </c>
      <c r="AB4427" s="27" t="s">
        <v>176</v>
      </c>
      <c r="AC4427" s="16">
        <f t="shared" si="209"/>
        <v>349907.96241605107</v>
      </c>
      <c r="AD4427" s="16">
        <f t="shared" si="208"/>
        <v>222.28224030213843</v>
      </c>
      <c r="AE4427" s="16" t="str">
        <f>VLOOKUP(AB4427,aircraft!A:B,2,FALSE)</f>
        <v>Passenger</v>
      </c>
      <c r="AF4427" s="16">
        <f t="shared" si="210"/>
        <v>5.7053794565408396</v>
      </c>
    </row>
    <row r="4428" spans="1:32" x14ac:dyDescent="0.25">
      <c r="A4428" s="26">
        <v>284.25971611350883</v>
      </c>
      <c r="B4428" s="26">
        <v>123.66683975057499</v>
      </c>
      <c r="C4428" s="26">
        <v>184.99647330855379</v>
      </c>
      <c r="D4428" s="26">
        <v>192.43566861985119</v>
      </c>
      <c r="E4428" s="26">
        <v>302.60052598709035</v>
      </c>
      <c r="F4428" s="26">
        <v>0</v>
      </c>
      <c r="G4428" s="26">
        <v>0</v>
      </c>
      <c r="H4428" s="26">
        <v>0</v>
      </c>
      <c r="I4428" s="26">
        <v>0</v>
      </c>
      <c r="J4428" s="26">
        <v>16760.156870536804</v>
      </c>
      <c r="K4428" s="26">
        <v>0</v>
      </c>
      <c r="L4428" s="26">
        <v>117.03157596900564</v>
      </c>
      <c r="M4428" s="26">
        <v>2.4774816713072654</v>
      </c>
      <c r="N4428" s="26">
        <v>1.3108685780157228</v>
      </c>
      <c r="O4428" s="26">
        <v>6.4693617125507252E-2</v>
      </c>
      <c r="P4428" s="26">
        <v>6.9898689501854946E-2</v>
      </c>
      <c r="Q4428" s="26">
        <v>0.11761675776778749</v>
      </c>
      <c r="R4428" s="26">
        <v>0</v>
      </c>
      <c r="S4428" s="26">
        <v>0</v>
      </c>
      <c r="T4428" s="26">
        <v>0</v>
      </c>
      <c r="U4428" s="26">
        <v>0</v>
      </c>
      <c r="V4428" s="26">
        <v>9.2073409184423518</v>
      </c>
      <c r="W4428" s="26">
        <v>0</v>
      </c>
      <c r="X4428" s="26">
        <v>0.12054251466805643</v>
      </c>
      <c r="Y4428" s="26">
        <v>4979</v>
      </c>
      <c r="Z4428" s="26">
        <v>2008</v>
      </c>
      <c r="AA4428" s="26" t="b">
        <v>0</v>
      </c>
      <c r="AB4428" s="27" t="s">
        <v>202</v>
      </c>
      <c r="AC4428" s="16">
        <f t="shared" si="209"/>
        <v>17965.147670285391</v>
      </c>
      <c r="AD4428" s="16">
        <f t="shared" si="208"/>
        <v>4.1611018283861938</v>
      </c>
      <c r="AE4428" s="16" t="str">
        <f>VLOOKUP(AB4428,aircraft!A:B,2,FALSE)</f>
        <v>Passenger</v>
      </c>
      <c r="AF4428" s="16">
        <f t="shared" si="210"/>
        <v>3.6794987832009629</v>
      </c>
    </row>
    <row r="4429" spans="1:32" x14ac:dyDescent="0.25">
      <c r="A4429" s="26">
        <v>0</v>
      </c>
      <c r="B4429" s="26">
        <v>0</v>
      </c>
      <c r="C4429" s="26">
        <v>0</v>
      </c>
      <c r="D4429" s="26">
        <v>0</v>
      </c>
      <c r="E4429" s="26">
        <v>0</v>
      </c>
      <c r="F4429" s="26">
        <v>477831.95332531328</v>
      </c>
      <c r="G4429" s="26">
        <v>14849.931585411554</v>
      </c>
      <c r="H4429" s="26">
        <v>63901.24883045553</v>
      </c>
      <c r="I4429" s="26">
        <v>139815.80553421637</v>
      </c>
      <c r="J4429" s="26">
        <v>0</v>
      </c>
      <c r="K4429" s="26">
        <v>102431.23510107378</v>
      </c>
      <c r="L4429" s="26">
        <v>0</v>
      </c>
      <c r="M4429" s="26">
        <v>0</v>
      </c>
      <c r="N4429" s="26">
        <v>0</v>
      </c>
      <c r="O4429" s="26">
        <v>0</v>
      </c>
      <c r="P4429" s="26">
        <v>0</v>
      </c>
      <c r="Q4429" s="26">
        <v>0</v>
      </c>
      <c r="R4429" s="26">
        <v>290.09052310697632</v>
      </c>
      <c r="S4429" s="26">
        <v>40.391813756316154</v>
      </c>
      <c r="T4429" s="26">
        <v>18.53136192516191</v>
      </c>
      <c r="U4429" s="26">
        <v>380.29898958425895</v>
      </c>
      <c r="V4429" s="26">
        <v>0</v>
      </c>
      <c r="W4429" s="26">
        <v>37.899556402616625</v>
      </c>
      <c r="X4429" s="26">
        <v>0</v>
      </c>
      <c r="Y4429" s="26">
        <v>1034423</v>
      </c>
      <c r="Z4429" s="26">
        <v>2009</v>
      </c>
      <c r="AA4429" s="26" t="b">
        <v>1</v>
      </c>
      <c r="AB4429" s="27" t="s">
        <v>252</v>
      </c>
      <c r="AC4429" s="16">
        <f t="shared" si="209"/>
        <v>798830.1743764705</v>
      </c>
      <c r="AD4429" s="16">
        <f t="shared" si="208"/>
        <v>767.21224477532996</v>
      </c>
      <c r="AE4429" s="16" t="str">
        <f>VLOOKUP(AB4429,aircraft!A:B,2,FALSE)</f>
        <v>Freighter</v>
      </c>
      <c r="AF4429" s="16" t="str">
        <f t="shared" si="210"/>
        <v/>
      </c>
    </row>
    <row r="4430" spans="1:32" x14ac:dyDescent="0.25">
      <c r="A4430" s="26">
        <v>0</v>
      </c>
      <c r="B4430" s="26">
        <v>0</v>
      </c>
      <c r="C4430" s="26">
        <v>0</v>
      </c>
      <c r="D4430" s="26">
        <v>0</v>
      </c>
      <c r="E4430" s="26">
        <v>0</v>
      </c>
      <c r="F4430" s="26">
        <v>238693.08812396569</v>
      </c>
      <c r="G4430" s="26">
        <v>8459.1085448398862</v>
      </c>
      <c r="H4430" s="26">
        <v>29939.424124109741</v>
      </c>
      <c r="I4430" s="26">
        <v>124473.00380906725</v>
      </c>
      <c r="J4430" s="26">
        <v>0</v>
      </c>
      <c r="K4430" s="26">
        <v>27734.858476763555</v>
      </c>
      <c r="L4430" s="26">
        <v>0</v>
      </c>
      <c r="M4430" s="26">
        <v>0</v>
      </c>
      <c r="N4430" s="26">
        <v>0</v>
      </c>
      <c r="O4430" s="26">
        <v>0</v>
      </c>
      <c r="P4430" s="26">
        <v>0</v>
      </c>
      <c r="Q4430" s="26">
        <v>0</v>
      </c>
      <c r="R4430" s="26">
        <v>312.78070966256524</v>
      </c>
      <c r="S4430" s="26">
        <v>72.783788737513532</v>
      </c>
      <c r="T4430" s="26">
        <v>5.8855952954195914</v>
      </c>
      <c r="U4430" s="26">
        <v>1081.3596861387523</v>
      </c>
      <c r="V4430" s="26">
        <v>0</v>
      </c>
      <c r="W4430" s="26">
        <v>11.925989550024294</v>
      </c>
      <c r="X4430" s="26">
        <v>0</v>
      </c>
      <c r="Y4430" s="26">
        <v>1414723</v>
      </c>
      <c r="Z4430" s="26">
        <v>2009</v>
      </c>
      <c r="AA4430" s="26" t="b">
        <v>1</v>
      </c>
      <c r="AB4430" s="27" t="s">
        <v>44</v>
      </c>
      <c r="AC4430" s="16">
        <f t="shared" si="209"/>
        <v>429299.48307874613</v>
      </c>
      <c r="AD4430" s="16">
        <f t="shared" si="208"/>
        <v>1484.7357693842748</v>
      </c>
      <c r="AE4430" s="16" t="str">
        <f>VLOOKUP(AB4430,aircraft!A:B,2,FALSE)</f>
        <v>Passenger</v>
      </c>
      <c r="AF4430" s="16" t="str">
        <f t="shared" si="210"/>
        <v/>
      </c>
    </row>
    <row r="4431" spans="1:32" x14ac:dyDescent="0.25">
      <c r="A4431" s="26">
        <v>0</v>
      </c>
      <c r="B4431" s="26">
        <v>0</v>
      </c>
      <c r="C4431" s="26">
        <v>0</v>
      </c>
      <c r="D4431" s="26">
        <v>0</v>
      </c>
      <c r="E4431" s="26">
        <v>0</v>
      </c>
      <c r="F4431" s="26">
        <v>27386.644419059841</v>
      </c>
      <c r="G4431" s="26">
        <v>512.18472690505564</v>
      </c>
      <c r="H4431" s="26">
        <v>3402.2242163801184</v>
      </c>
      <c r="I4431" s="26">
        <v>5085.7566639818124</v>
      </c>
      <c r="J4431" s="26">
        <v>0</v>
      </c>
      <c r="K4431" s="26">
        <v>5057.859772683787</v>
      </c>
      <c r="L4431" s="26">
        <v>0</v>
      </c>
      <c r="M4431" s="26">
        <v>0</v>
      </c>
      <c r="N4431" s="26">
        <v>0</v>
      </c>
      <c r="O4431" s="26">
        <v>0</v>
      </c>
      <c r="P4431" s="26">
        <v>0</v>
      </c>
      <c r="Q4431" s="26">
        <v>0</v>
      </c>
      <c r="R4431" s="26">
        <v>15.967681793533204</v>
      </c>
      <c r="S4431" s="26">
        <v>1.3931424518010875</v>
      </c>
      <c r="T4431" s="26">
        <v>0.95262280603003602</v>
      </c>
      <c r="U4431" s="26">
        <v>13.833258072603039</v>
      </c>
      <c r="V4431" s="26">
        <v>0</v>
      </c>
      <c r="W4431" s="26">
        <v>1.8714080870176422</v>
      </c>
      <c r="X4431" s="26">
        <v>0</v>
      </c>
      <c r="Y4431" s="26">
        <v>78512</v>
      </c>
      <c r="Z4431" s="26">
        <v>2009</v>
      </c>
      <c r="AA4431" s="26" t="b">
        <v>1</v>
      </c>
      <c r="AB4431" s="27" t="s">
        <v>141</v>
      </c>
      <c r="AC4431" s="16">
        <f t="shared" si="209"/>
        <v>41444.669799010619</v>
      </c>
      <c r="AD4431" s="16">
        <f t="shared" si="208"/>
        <v>34.018113210985007</v>
      </c>
      <c r="AE4431" s="16" t="str">
        <f>VLOOKUP(AB4431,aircraft!A:B,2,FALSE)</f>
        <v>Passenger</v>
      </c>
      <c r="AF4431" s="16" t="str">
        <f t="shared" si="210"/>
        <v/>
      </c>
    </row>
    <row r="4432" spans="1:32" x14ac:dyDescent="0.25">
      <c r="A4432" s="26">
        <v>0</v>
      </c>
      <c r="B4432" s="26">
        <v>0</v>
      </c>
      <c r="C4432" s="26">
        <v>0</v>
      </c>
      <c r="D4432" s="26">
        <v>0</v>
      </c>
      <c r="E4432" s="26">
        <v>0</v>
      </c>
      <c r="F4432" s="26">
        <v>646.7010978364309</v>
      </c>
      <c r="G4432" s="26">
        <v>36.128444985791596</v>
      </c>
      <c r="H4432" s="26">
        <v>13.138911591768263</v>
      </c>
      <c r="I4432" s="26">
        <v>225.1372077591698</v>
      </c>
      <c r="J4432" s="26">
        <v>0</v>
      </c>
      <c r="K4432" s="26">
        <v>81.03928814790379</v>
      </c>
      <c r="L4432" s="26">
        <v>0</v>
      </c>
      <c r="M4432" s="26">
        <v>0</v>
      </c>
      <c r="N4432" s="26">
        <v>0</v>
      </c>
      <c r="O4432" s="26">
        <v>0</v>
      </c>
      <c r="P4432" s="26">
        <v>0</v>
      </c>
      <c r="Q4432" s="26">
        <v>0</v>
      </c>
      <c r="R4432" s="26">
        <v>0.16102281468502744</v>
      </c>
      <c r="S4432" s="26">
        <v>3.4961217762192402E-2</v>
      </c>
      <c r="T4432" s="26">
        <v>1.809126993549128E-3</v>
      </c>
      <c r="U4432" s="26">
        <v>0.21786354076229358</v>
      </c>
      <c r="V4432" s="26">
        <v>0</v>
      </c>
      <c r="W4432" s="26">
        <v>3.4846895087026535E-2</v>
      </c>
      <c r="X4432" s="26">
        <v>0</v>
      </c>
      <c r="Y4432" s="26">
        <v>1268</v>
      </c>
      <c r="Z4432" s="26">
        <v>2009</v>
      </c>
      <c r="AA4432" s="26" t="b">
        <v>1</v>
      </c>
      <c r="AB4432" s="27" t="s">
        <v>45</v>
      </c>
      <c r="AC4432" s="16">
        <f t="shared" si="209"/>
        <v>1002.1449503210644</v>
      </c>
      <c r="AD4432" s="16">
        <f t="shared" si="208"/>
        <v>0.4505035952900891</v>
      </c>
      <c r="AE4432" s="16" t="str">
        <f>VLOOKUP(AB4432,aircraft!A:B,2,FALSE)</f>
        <v>Passenger</v>
      </c>
      <c r="AF4432" s="16" t="str">
        <f t="shared" si="210"/>
        <v/>
      </c>
    </row>
    <row r="4433" spans="1:32" x14ac:dyDescent="0.25">
      <c r="A4433" s="26">
        <v>0</v>
      </c>
      <c r="B4433" s="26">
        <v>0</v>
      </c>
      <c r="C4433" s="26">
        <v>0</v>
      </c>
      <c r="D4433" s="26">
        <v>0</v>
      </c>
      <c r="E4433" s="26">
        <v>0</v>
      </c>
      <c r="F4433" s="26">
        <v>4683.1806486761143</v>
      </c>
      <c r="G4433" s="26">
        <v>211.79553907976708</v>
      </c>
      <c r="H4433" s="26">
        <v>408.88543637967121</v>
      </c>
      <c r="I4433" s="26">
        <v>2200.706747883974</v>
      </c>
      <c r="J4433" s="26">
        <v>0</v>
      </c>
      <c r="K4433" s="26">
        <v>611.93156846223428</v>
      </c>
      <c r="L4433" s="26">
        <v>0</v>
      </c>
      <c r="M4433" s="26">
        <v>0</v>
      </c>
      <c r="N4433" s="26">
        <v>0</v>
      </c>
      <c r="O4433" s="26">
        <v>0</v>
      </c>
      <c r="P4433" s="26">
        <v>0</v>
      </c>
      <c r="Q4433" s="26">
        <v>0</v>
      </c>
      <c r="R4433" s="26">
        <v>6.460807690320526</v>
      </c>
      <c r="S4433" s="26">
        <v>1.8264803843549215</v>
      </c>
      <c r="T4433" s="26">
        <v>8.5311043264529721E-2</v>
      </c>
      <c r="U4433" s="26">
        <v>19.268436217980767</v>
      </c>
      <c r="V4433" s="26">
        <v>0</v>
      </c>
      <c r="W4433" s="26">
        <v>0.26313058337488182</v>
      </c>
      <c r="X4433" s="26">
        <v>0</v>
      </c>
      <c r="Y4433" s="26">
        <v>23417</v>
      </c>
      <c r="Z4433" s="26">
        <v>2009</v>
      </c>
      <c r="AA4433" s="26" t="b">
        <v>1</v>
      </c>
      <c r="AB4433" s="27" t="s">
        <v>46</v>
      </c>
      <c r="AC4433" s="16">
        <f t="shared" si="209"/>
        <v>8116.4999404817609</v>
      </c>
      <c r="AD4433" s="16">
        <f t="shared" si="208"/>
        <v>27.904165919295629</v>
      </c>
      <c r="AE4433" s="16" t="str">
        <f>VLOOKUP(AB4433,aircraft!A:B,2,FALSE)</f>
        <v>Passenger</v>
      </c>
      <c r="AF4433" s="16" t="str">
        <f t="shared" si="210"/>
        <v/>
      </c>
    </row>
    <row r="4434" spans="1:32" x14ac:dyDescent="0.25">
      <c r="A4434" s="26">
        <v>0</v>
      </c>
      <c r="B4434" s="26">
        <v>0</v>
      </c>
      <c r="C4434" s="26">
        <v>0</v>
      </c>
      <c r="D4434" s="26">
        <v>0</v>
      </c>
      <c r="E4434" s="26">
        <v>0</v>
      </c>
      <c r="F4434" s="26">
        <v>27834.093418958157</v>
      </c>
      <c r="G4434" s="26">
        <v>2005.948260978596</v>
      </c>
      <c r="H4434" s="26">
        <v>578.5463974776693</v>
      </c>
      <c r="I4434" s="26">
        <v>14619.150105909983</v>
      </c>
      <c r="J4434" s="26">
        <v>0</v>
      </c>
      <c r="K4434" s="26">
        <v>3369.5387398134917</v>
      </c>
      <c r="L4434" s="26">
        <v>0</v>
      </c>
      <c r="M4434" s="26">
        <v>0</v>
      </c>
      <c r="N4434" s="26">
        <v>0</v>
      </c>
      <c r="O4434" s="26">
        <v>0</v>
      </c>
      <c r="P4434" s="26">
        <v>0</v>
      </c>
      <c r="Q4434" s="26">
        <v>0</v>
      </c>
      <c r="R4434" s="26">
        <v>51.160239253227608</v>
      </c>
      <c r="S4434" s="26">
        <v>12.923146620337207</v>
      </c>
      <c r="T4434" s="26">
        <v>0.55849014305482303</v>
      </c>
      <c r="U4434" s="26">
        <v>94.18259880303502</v>
      </c>
      <c r="V4434" s="26">
        <v>0</v>
      </c>
      <c r="W4434" s="26">
        <v>0.50543083497869912</v>
      </c>
      <c r="X4434" s="26">
        <v>0</v>
      </c>
      <c r="Y4434" s="26">
        <v>96321</v>
      </c>
      <c r="Z4434" s="26">
        <v>2009</v>
      </c>
      <c r="AA4434" s="26" t="b">
        <v>1</v>
      </c>
      <c r="AB4434" s="27" t="s">
        <v>265</v>
      </c>
      <c r="AC4434" s="16">
        <f t="shared" si="209"/>
        <v>48407.276923137892</v>
      </c>
      <c r="AD4434" s="16">
        <f t="shared" si="208"/>
        <v>159.32990565463336</v>
      </c>
      <c r="AE4434" s="16" t="str">
        <f>VLOOKUP(AB4434,aircraft!A:B,2,FALSE)</f>
        <v>Passenger</v>
      </c>
      <c r="AF4434" s="16" t="str">
        <f t="shared" si="210"/>
        <v/>
      </c>
    </row>
    <row r="4435" spans="1:32" x14ac:dyDescent="0.25">
      <c r="A4435" s="26">
        <v>0</v>
      </c>
      <c r="B4435" s="26">
        <v>0</v>
      </c>
      <c r="C4435" s="26">
        <v>0</v>
      </c>
      <c r="D4435" s="26">
        <v>0</v>
      </c>
      <c r="E4435" s="26">
        <v>0</v>
      </c>
      <c r="F4435" s="26">
        <v>10699030.140202781</v>
      </c>
      <c r="G4435" s="26">
        <v>665032.30994660698</v>
      </c>
      <c r="H4435" s="26">
        <v>244811.77650905942</v>
      </c>
      <c r="I4435" s="26">
        <v>5240730.0056254361</v>
      </c>
      <c r="J4435" s="26">
        <v>0</v>
      </c>
      <c r="K4435" s="26">
        <v>1689208.9802908392</v>
      </c>
      <c r="L4435" s="26">
        <v>0</v>
      </c>
      <c r="M4435" s="26">
        <v>0</v>
      </c>
      <c r="N4435" s="26">
        <v>0</v>
      </c>
      <c r="O4435" s="26">
        <v>0</v>
      </c>
      <c r="P4435" s="26">
        <v>0</v>
      </c>
      <c r="Q4435" s="26">
        <v>0</v>
      </c>
      <c r="R4435" s="26">
        <v>10465.938343672247</v>
      </c>
      <c r="S4435" s="26">
        <v>2429.0361009138496</v>
      </c>
      <c r="T4435" s="26">
        <v>121.75260336769887</v>
      </c>
      <c r="U4435" s="26">
        <v>19953.43684567574</v>
      </c>
      <c r="V4435" s="26">
        <v>0</v>
      </c>
      <c r="W4435" s="26">
        <v>253.38135907859387</v>
      </c>
      <c r="X4435" s="26">
        <v>0</v>
      </c>
      <c r="Y4435" s="26">
        <v>84210969</v>
      </c>
      <c r="Z4435" s="26">
        <v>2009</v>
      </c>
      <c r="AA4435" s="26" t="b">
        <v>1</v>
      </c>
      <c r="AB4435" s="27" t="s">
        <v>219</v>
      </c>
      <c r="AC4435" s="16">
        <f t="shared" si="209"/>
        <v>18538813.21257472</v>
      </c>
      <c r="AD4435" s="16">
        <f t="shared" si="208"/>
        <v>33223.545252708129</v>
      </c>
      <c r="AE4435" s="16" t="str">
        <f>VLOOKUP(AB4435,aircraft!A:B,2,FALSE)</f>
        <v>Passenger</v>
      </c>
      <c r="AF4435" s="16" t="str">
        <f t="shared" si="210"/>
        <v/>
      </c>
    </row>
    <row r="4436" spans="1:32" x14ac:dyDescent="0.25">
      <c r="A4436" s="26">
        <v>0</v>
      </c>
      <c r="B4436" s="26">
        <v>0</v>
      </c>
      <c r="C4436" s="26">
        <v>0</v>
      </c>
      <c r="D4436" s="26">
        <v>0</v>
      </c>
      <c r="E4436" s="26">
        <v>0</v>
      </c>
      <c r="F4436" s="26">
        <v>412.37518229669502</v>
      </c>
      <c r="G4436" s="26">
        <v>28.842510873144324</v>
      </c>
      <c r="H4436" s="26">
        <v>7.8843937649344644</v>
      </c>
      <c r="I4436" s="26">
        <v>184.0837797676042</v>
      </c>
      <c r="J4436" s="26">
        <v>0</v>
      </c>
      <c r="K4436" s="26">
        <v>54.689183972775936</v>
      </c>
      <c r="L4436" s="26">
        <v>0</v>
      </c>
      <c r="M4436" s="26">
        <v>0</v>
      </c>
      <c r="N4436" s="26">
        <v>0</v>
      </c>
      <c r="O4436" s="26">
        <v>0</v>
      </c>
      <c r="P4436" s="26">
        <v>0</v>
      </c>
      <c r="Q4436" s="26">
        <v>0</v>
      </c>
      <c r="R4436" s="26">
        <v>7.6568668305733126E-2</v>
      </c>
      <c r="S4436" s="26">
        <v>1.6643627119794301E-2</v>
      </c>
      <c r="T4436" s="26">
        <v>9.0218447751799942E-4</v>
      </c>
      <c r="U4436" s="26">
        <v>0.10622590393498325</v>
      </c>
      <c r="V4436" s="26">
        <v>0</v>
      </c>
      <c r="W4436" s="26">
        <v>8.2033779855559194E-3</v>
      </c>
      <c r="X4436" s="26">
        <v>0</v>
      </c>
      <c r="Y4436" s="26">
        <v>4457</v>
      </c>
      <c r="Z4436" s="26">
        <v>2009</v>
      </c>
      <c r="AA4436" s="26" t="b">
        <v>1</v>
      </c>
      <c r="AB4436" s="27" t="s">
        <v>254</v>
      </c>
      <c r="AC4436" s="16">
        <f t="shared" si="209"/>
        <v>687.87505067515394</v>
      </c>
      <c r="AD4436" s="16">
        <f t="shared" si="208"/>
        <v>0.20854376182358458</v>
      </c>
      <c r="AE4436" s="16" t="str">
        <f>VLOOKUP(AB4436,aircraft!A:B,2,FALSE)</f>
        <v>Passenger</v>
      </c>
      <c r="AF4436" s="16" t="str">
        <f t="shared" si="210"/>
        <v/>
      </c>
    </row>
    <row r="4437" spans="1:32" x14ac:dyDescent="0.25">
      <c r="A4437" s="26">
        <v>0</v>
      </c>
      <c r="B4437" s="26">
        <v>0</v>
      </c>
      <c r="C4437" s="26">
        <v>0</v>
      </c>
      <c r="D4437" s="26">
        <v>0</v>
      </c>
      <c r="E4437" s="26">
        <v>0</v>
      </c>
      <c r="F4437" s="26">
        <v>8800642.4669395406</v>
      </c>
      <c r="G4437" s="26">
        <v>535593.8893042776</v>
      </c>
      <c r="H4437" s="26">
        <v>445701.75865953026</v>
      </c>
      <c r="I4437" s="26">
        <v>4458378.6028980166</v>
      </c>
      <c r="J4437" s="26">
        <v>0</v>
      </c>
      <c r="K4437" s="26">
        <v>1098905.8005451614</v>
      </c>
      <c r="L4437" s="26">
        <v>0</v>
      </c>
      <c r="M4437" s="26">
        <v>0</v>
      </c>
      <c r="N4437" s="26">
        <v>0</v>
      </c>
      <c r="O4437" s="26">
        <v>0</v>
      </c>
      <c r="P4437" s="26">
        <v>0</v>
      </c>
      <c r="Q4437" s="26">
        <v>0</v>
      </c>
      <c r="R4437" s="26">
        <v>5351.6834792263262</v>
      </c>
      <c r="S4437" s="26">
        <v>803.99740638465994</v>
      </c>
      <c r="T4437" s="26">
        <v>205.22790392903667</v>
      </c>
      <c r="U4437" s="26">
        <v>6572.4873843707874</v>
      </c>
      <c r="V4437" s="26">
        <v>0</v>
      </c>
      <c r="W4437" s="26">
        <v>164.83587791105782</v>
      </c>
      <c r="X4437" s="26">
        <v>0</v>
      </c>
      <c r="Y4437" s="26">
        <v>83895629</v>
      </c>
      <c r="Z4437" s="26">
        <v>2009</v>
      </c>
      <c r="AA4437" s="26" t="b">
        <v>1</v>
      </c>
      <c r="AB4437" s="27" t="s">
        <v>47</v>
      </c>
      <c r="AC4437" s="16">
        <f t="shared" si="209"/>
        <v>15339222.518346528</v>
      </c>
      <c r="AD4437" s="16">
        <f t="shared" si="208"/>
        <v>13098.232051821869</v>
      </c>
      <c r="AE4437" s="16" t="str">
        <f>VLOOKUP(AB4437,aircraft!A:B,2,FALSE)</f>
        <v>Passenger</v>
      </c>
      <c r="AF4437" s="16" t="str">
        <f t="shared" si="210"/>
        <v/>
      </c>
    </row>
    <row r="4438" spans="1:32" x14ac:dyDescent="0.25">
      <c r="A4438" s="26">
        <v>0</v>
      </c>
      <c r="B4438" s="26">
        <v>0</v>
      </c>
      <c r="C4438" s="26">
        <v>0</v>
      </c>
      <c r="D4438" s="26">
        <v>0</v>
      </c>
      <c r="E4438" s="26">
        <v>0</v>
      </c>
      <c r="F4438" s="26">
        <v>4102066.2240359839</v>
      </c>
      <c r="G4438" s="26">
        <v>260630.88362371447</v>
      </c>
      <c r="H4438" s="26">
        <v>144865.14420919036</v>
      </c>
      <c r="I4438" s="26">
        <v>1987393.8274098001</v>
      </c>
      <c r="J4438" s="26">
        <v>0</v>
      </c>
      <c r="K4438" s="26">
        <v>398015.14864793466</v>
      </c>
      <c r="L4438" s="26">
        <v>0</v>
      </c>
      <c r="M4438" s="26">
        <v>0</v>
      </c>
      <c r="N4438" s="26">
        <v>0</v>
      </c>
      <c r="O4438" s="26">
        <v>0</v>
      </c>
      <c r="P4438" s="26">
        <v>0</v>
      </c>
      <c r="Q4438" s="26">
        <v>0</v>
      </c>
      <c r="R4438" s="26">
        <v>2268.973062840776</v>
      </c>
      <c r="S4438" s="26">
        <v>338.91895386608047</v>
      </c>
      <c r="T4438" s="26">
        <v>61.925756053454755</v>
      </c>
      <c r="U4438" s="26">
        <v>2556.438191731042</v>
      </c>
      <c r="V4438" s="26">
        <v>0</v>
      </c>
      <c r="W4438" s="26">
        <v>59.702275132895934</v>
      </c>
      <c r="X4438" s="26">
        <v>0</v>
      </c>
      <c r="Y4438" s="26">
        <v>32120920</v>
      </c>
      <c r="Z4438" s="26">
        <v>2009</v>
      </c>
      <c r="AA4438" s="26" t="b">
        <v>1</v>
      </c>
      <c r="AB4438" s="27" t="s">
        <v>200</v>
      </c>
      <c r="AC4438" s="16">
        <f t="shared" si="209"/>
        <v>6892971.2279266231</v>
      </c>
      <c r="AD4438" s="16">
        <f t="shared" si="208"/>
        <v>5285.9582396242486</v>
      </c>
      <c r="AE4438" s="16" t="str">
        <f>VLOOKUP(AB4438,aircraft!A:B,2,FALSE)</f>
        <v>Passenger</v>
      </c>
      <c r="AF4438" s="16" t="str">
        <f t="shared" si="210"/>
        <v/>
      </c>
    </row>
    <row r="4439" spans="1:32" x14ac:dyDescent="0.25">
      <c r="A4439" s="26">
        <v>0</v>
      </c>
      <c r="B4439" s="26">
        <v>0</v>
      </c>
      <c r="C4439" s="26">
        <v>0</v>
      </c>
      <c r="D4439" s="26">
        <v>0</v>
      </c>
      <c r="E4439" s="26">
        <v>0</v>
      </c>
      <c r="F4439" s="26">
        <v>112397.24216382067</v>
      </c>
      <c r="G4439" s="26">
        <v>6135.9268398213899</v>
      </c>
      <c r="H4439" s="26">
        <v>6160.8615108485892</v>
      </c>
      <c r="I4439" s="26">
        <v>55481.520880891323</v>
      </c>
      <c r="J4439" s="26">
        <v>0</v>
      </c>
      <c r="K4439" s="26">
        <v>18660.674188900739</v>
      </c>
      <c r="L4439" s="26">
        <v>0</v>
      </c>
      <c r="M4439" s="26">
        <v>0</v>
      </c>
      <c r="N4439" s="26">
        <v>0</v>
      </c>
      <c r="O4439" s="26">
        <v>0</v>
      </c>
      <c r="P4439" s="26">
        <v>0</v>
      </c>
      <c r="Q4439" s="26">
        <v>0</v>
      </c>
      <c r="R4439" s="26">
        <v>40.866241264982662</v>
      </c>
      <c r="S4439" s="26">
        <v>9.5262293541966745</v>
      </c>
      <c r="T4439" s="26">
        <v>1.2641260091827247</v>
      </c>
      <c r="U4439" s="26">
        <v>84.677309309393195</v>
      </c>
      <c r="V4439" s="26">
        <v>0</v>
      </c>
      <c r="W4439" s="26">
        <v>4.2919551586846767</v>
      </c>
      <c r="X4439" s="26">
        <v>0</v>
      </c>
      <c r="Y4439" s="26">
        <v>630214</v>
      </c>
      <c r="Z4439" s="26">
        <v>2009</v>
      </c>
      <c r="AA4439" s="26" t="b">
        <v>1</v>
      </c>
      <c r="AB4439" s="27" t="s">
        <v>214</v>
      </c>
      <c r="AC4439" s="16">
        <f t="shared" si="209"/>
        <v>198836.22558428271</v>
      </c>
      <c r="AD4439" s="16">
        <f t="shared" si="208"/>
        <v>140.62586109643993</v>
      </c>
      <c r="AE4439" s="16" t="str">
        <f>VLOOKUP(AB4439,aircraft!A:B,2,FALSE)</f>
        <v>Passenger</v>
      </c>
      <c r="AF4439" s="16" t="str">
        <f t="shared" si="210"/>
        <v/>
      </c>
    </row>
    <row r="4440" spans="1:32" x14ac:dyDescent="0.25">
      <c r="A4440" s="26">
        <v>0</v>
      </c>
      <c r="B4440" s="26">
        <v>0</v>
      </c>
      <c r="C4440" s="26">
        <v>0</v>
      </c>
      <c r="D4440" s="26">
        <v>0</v>
      </c>
      <c r="E4440" s="26">
        <v>0</v>
      </c>
      <c r="F4440" s="26">
        <v>5938.0129963082809</v>
      </c>
      <c r="G4440" s="26">
        <v>373.40543515308207</v>
      </c>
      <c r="H4440" s="26">
        <v>332.58898247271992</v>
      </c>
      <c r="I4440" s="26">
        <v>3178.8798664142901</v>
      </c>
      <c r="J4440" s="26">
        <v>0</v>
      </c>
      <c r="K4440" s="26">
        <v>1033.1621377132833</v>
      </c>
      <c r="L4440" s="26">
        <v>0</v>
      </c>
      <c r="M4440" s="26">
        <v>0</v>
      </c>
      <c r="N4440" s="26">
        <v>0</v>
      </c>
      <c r="O4440" s="26">
        <v>0</v>
      </c>
      <c r="P4440" s="26">
        <v>0</v>
      </c>
      <c r="Q4440" s="26">
        <v>0</v>
      </c>
      <c r="R4440" s="26">
        <v>1.6764754250333729</v>
      </c>
      <c r="S4440" s="26">
        <v>0.31189667343292432</v>
      </c>
      <c r="T4440" s="26">
        <v>7.5161559742449882E-2</v>
      </c>
      <c r="U4440" s="26">
        <v>2.4009107767009095</v>
      </c>
      <c r="V4440" s="26">
        <v>0</v>
      </c>
      <c r="W4440" s="26">
        <v>0.23762729694695073</v>
      </c>
      <c r="X4440" s="26">
        <v>0</v>
      </c>
      <c r="Y4440" s="26">
        <v>28088</v>
      </c>
      <c r="Z4440" s="26">
        <v>2009</v>
      </c>
      <c r="AA4440" s="26" t="b">
        <v>1</v>
      </c>
      <c r="AB4440" s="27" t="s">
        <v>220</v>
      </c>
      <c r="AC4440" s="16">
        <f t="shared" si="209"/>
        <v>10856.049418061657</v>
      </c>
      <c r="AD4440" s="16">
        <f t="shared" si="208"/>
        <v>4.7020717318566074</v>
      </c>
      <c r="AE4440" s="16" t="str">
        <f>VLOOKUP(AB4440,aircraft!A:B,2,FALSE)</f>
        <v>Passenger</v>
      </c>
      <c r="AF4440" s="16" t="str">
        <f t="shared" si="210"/>
        <v/>
      </c>
    </row>
    <row r="4441" spans="1:32" x14ac:dyDescent="0.25">
      <c r="A4441" s="26">
        <v>0</v>
      </c>
      <c r="B4441" s="26">
        <v>0</v>
      </c>
      <c r="C4441" s="26">
        <v>0</v>
      </c>
      <c r="D4441" s="26">
        <v>0</v>
      </c>
      <c r="E4441" s="26">
        <v>0</v>
      </c>
      <c r="F4441" s="26">
        <v>105906.48553821328</v>
      </c>
      <c r="G4441" s="26">
        <v>7869.5403115275367</v>
      </c>
      <c r="H4441" s="26">
        <v>8961.0356631698614</v>
      </c>
      <c r="I4441" s="26">
        <v>60350.281765681269</v>
      </c>
      <c r="J4441" s="26">
        <v>0</v>
      </c>
      <c r="K4441" s="26">
        <v>21193.379759684205</v>
      </c>
      <c r="L4441" s="26">
        <v>0</v>
      </c>
      <c r="M4441" s="26">
        <v>0</v>
      </c>
      <c r="N4441" s="26">
        <v>0</v>
      </c>
      <c r="O4441" s="26">
        <v>0</v>
      </c>
      <c r="P4441" s="26">
        <v>0</v>
      </c>
      <c r="Q4441" s="26">
        <v>0</v>
      </c>
      <c r="R4441" s="26">
        <v>90.771176932569745</v>
      </c>
      <c r="S4441" s="26">
        <v>40.721994893649587</v>
      </c>
      <c r="T4441" s="26">
        <v>0.58069648455026224</v>
      </c>
      <c r="U4441" s="26">
        <v>312.29065086463117</v>
      </c>
      <c r="V4441" s="26">
        <v>0</v>
      </c>
      <c r="W4441" s="26">
        <v>4.8744774528909103</v>
      </c>
      <c r="X4441" s="26">
        <v>0</v>
      </c>
      <c r="Y4441" s="26">
        <v>865564</v>
      </c>
      <c r="Z4441" s="26">
        <v>2009</v>
      </c>
      <c r="AA4441" s="26" t="b">
        <v>1</v>
      </c>
      <c r="AB4441" s="27" t="s">
        <v>192</v>
      </c>
      <c r="AC4441" s="16">
        <f t="shared" si="209"/>
        <v>204280.72303827616</v>
      </c>
      <c r="AD4441" s="16">
        <f t="shared" si="208"/>
        <v>449.23899662829172</v>
      </c>
      <c r="AE4441" s="16" t="str">
        <f>VLOOKUP(AB4441,aircraft!A:B,2,FALSE)</f>
        <v>Passenger</v>
      </c>
      <c r="AF4441" s="16" t="str">
        <f t="shared" si="210"/>
        <v/>
      </c>
    </row>
    <row r="4442" spans="1:32" x14ac:dyDescent="0.25">
      <c r="A4442" s="26">
        <v>0</v>
      </c>
      <c r="B4442" s="26">
        <v>0</v>
      </c>
      <c r="C4442" s="26">
        <v>0</v>
      </c>
      <c r="D4442" s="26">
        <v>0</v>
      </c>
      <c r="E4442" s="26">
        <v>0</v>
      </c>
      <c r="F4442" s="26">
        <v>495.68687552404822</v>
      </c>
      <c r="G4442" s="26">
        <v>33.872656260700424</v>
      </c>
      <c r="H4442" s="26">
        <v>41.386240318298334</v>
      </c>
      <c r="I4442" s="26">
        <v>262.18381112269549</v>
      </c>
      <c r="J4442" s="26">
        <v>0</v>
      </c>
      <c r="K4442" s="26">
        <v>59.531965617090464</v>
      </c>
      <c r="L4442" s="26">
        <v>0</v>
      </c>
      <c r="M4442" s="26">
        <v>0</v>
      </c>
      <c r="N4442" s="26">
        <v>0</v>
      </c>
      <c r="O4442" s="26">
        <v>0</v>
      </c>
      <c r="P4442" s="26">
        <v>0</v>
      </c>
      <c r="Q4442" s="26">
        <v>0</v>
      </c>
      <c r="R4442" s="26">
        <v>1.7784552838955213E-2</v>
      </c>
      <c r="S4442" s="26">
        <v>3.9092174747693822E-3</v>
      </c>
      <c r="T4442" s="26">
        <v>8.5030739376730578E-4</v>
      </c>
      <c r="U4442" s="26">
        <v>3.0258434064163425E-2</v>
      </c>
      <c r="V4442" s="26">
        <v>0</v>
      </c>
      <c r="W4442" s="26">
        <v>1.3692352395760986E-2</v>
      </c>
      <c r="X4442" s="26">
        <v>0</v>
      </c>
      <c r="Y4442" s="26">
        <v>653</v>
      </c>
      <c r="Z4442" s="26">
        <v>2009</v>
      </c>
      <c r="AA4442" s="26" t="b">
        <v>1</v>
      </c>
      <c r="AB4442" s="27" t="s">
        <v>237</v>
      </c>
      <c r="AC4442" s="16">
        <f t="shared" si="209"/>
        <v>892.66154884283287</v>
      </c>
      <c r="AD4442" s="16">
        <f t="shared" si="208"/>
        <v>6.6494864167416318E-2</v>
      </c>
      <c r="AE4442" s="16" t="str">
        <f>VLOOKUP(AB4442,aircraft!A:B,2,FALSE)</f>
        <v>Passenger</v>
      </c>
      <c r="AF4442" s="16" t="str">
        <f t="shared" si="210"/>
        <v/>
      </c>
    </row>
    <row r="4443" spans="1:32" x14ac:dyDescent="0.25">
      <c r="A4443" s="26">
        <v>0</v>
      </c>
      <c r="B4443" s="26">
        <v>0</v>
      </c>
      <c r="C4443" s="26">
        <v>0</v>
      </c>
      <c r="D4443" s="26">
        <v>0</v>
      </c>
      <c r="E4443" s="26">
        <v>0</v>
      </c>
      <c r="F4443" s="26">
        <v>113.03092143808692</v>
      </c>
      <c r="G4443" s="26">
        <v>3.7108035741437289</v>
      </c>
      <c r="H4443" s="26">
        <v>6.8837999626994124</v>
      </c>
      <c r="I4443" s="26">
        <v>36.804400902357969</v>
      </c>
      <c r="J4443" s="26">
        <v>0</v>
      </c>
      <c r="K4443" s="26">
        <v>0</v>
      </c>
      <c r="L4443" s="26">
        <v>0</v>
      </c>
      <c r="M4443" s="26">
        <v>0</v>
      </c>
      <c r="N4443" s="26">
        <v>0</v>
      </c>
      <c r="O4443" s="26">
        <v>0</v>
      </c>
      <c r="P4443" s="26">
        <v>0</v>
      </c>
      <c r="Q4443" s="26">
        <v>0</v>
      </c>
      <c r="R4443" s="26">
        <v>4.8296674299914164</v>
      </c>
      <c r="S4443" s="26">
        <v>1.0417686464969109</v>
      </c>
      <c r="T4443" s="26">
        <v>3.9506815070139395E-2</v>
      </c>
      <c r="U4443" s="26">
        <v>10.33244421244434</v>
      </c>
      <c r="V4443" s="26">
        <v>0</v>
      </c>
      <c r="W4443" s="26">
        <v>0</v>
      </c>
      <c r="X4443" s="26">
        <v>0</v>
      </c>
      <c r="Y4443" s="26">
        <v>2138</v>
      </c>
      <c r="Z4443" s="26">
        <v>2009</v>
      </c>
      <c r="AA4443" s="26" t="b">
        <v>1</v>
      </c>
      <c r="AB4443" s="27" t="s">
        <v>193</v>
      </c>
      <c r="AC4443" s="16">
        <f t="shared" si="209"/>
        <v>160.42992587728804</v>
      </c>
      <c r="AD4443" s="16">
        <f t="shared" si="208"/>
        <v>16.243387104002807</v>
      </c>
      <c r="AE4443" s="16" t="str">
        <f>VLOOKUP(AB4443,aircraft!A:B,2,FALSE)</f>
        <v>Freighter</v>
      </c>
      <c r="AF4443" s="16" t="str">
        <f t="shared" si="210"/>
        <v/>
      </c>
    </row>
    <row r="4444" spans="1:32" x14ac:dyDescent="0.25">
      <c r="A4444" s="26">
        <v>0</v>
      </c>
      <c r="B4444" s="26">
        <v>0</v>
      </c>
      <c r="C4444" s="26">
        <v>0</v>
      </c>
      <c r="D4444" s="26">
        <v>0</v>
      </c>
      <c r="E4444" s="26">
        <v>0</v>
      </c>
      <c r="F4444" s="26">
        <v>56.51546071904346</v>
      </c>
      <c r="G4444" s="26">
        <v>2.9072705388777571</v>
      </c>
      <c r="H4444" s="26">
        <v>0</v>
      </c>
      <c r="I4444" s="26">
        <v>15.195539669596453</v>
      </c>
      <c r="J4444" s="26">
        <v>0</v>
      </c>
      <c r="K4444" s="26">
        <v>0</v>
      </c>
      <c r="L4444" s="26">
        <v>0</v>
      </c>
      <c r="M4444" s="26">
        <v>0</v>
      </c>
      <c r="N4444" s="26">
        <v>0</v>
      </c>
      <c r="O4444" s="26">
        <v>0</v>
      </c>
      <c r="P4444" s="26">
        <v>0</v>
      </c>
      <c r="Q4444" s="26">
        <v>0</v>
      </c>
      <c r="R4444" s="26">
        <v>2.4148337149957082</v>
      </c>
      <c r="S4444" s="26">
        <v>0.81618529080615687</v>
      </c>
      <c r="T4444" s="26">
        <v>0</v>
      </c>
      <c r="U4444" s="26">
        <v>4.2659861881906407</v>
      </c>
      <c r="V4444" s="26">
        <v>0</v>
      </c>
      <c r="W4444" s="26">
        <v>0</v>
      </c>
      <c r="X4444" s="26">
        <v>0</v>
      </c>
      <c r="Y4444" s="26">
        <v>594</v>
      </c>
      <c r="Z4444" s="26">
        <v>2009</v>
      </c>
      <c r="AA4444" s="26" t="b">
        <v>1</v>
      </c>
      <c r="AB4444" s="27" t="s">
        <v>165</v>
      </c>
      <c r="AC4444" s="16">
        <f t="shared" si="209"/>
        <v>74.618270927517671</v>
      </c>
      <c r="AD4444" s="16">
        <f t="shared" si="208"/>
        <v>7.4970051939925053</v>
      </c>
      <c r="AE4444" s="16" t="str">
        <f>VLOOKUP(AB4444,aircraft!A:B,2,FALSE)</f>
        <v>Freighter (not used as passenger)</v>
      </c>
      <c r="AF4444" s="16" t="str">
        <f t="shared" si="210"/>
        <v/>
      </c>
    </row>
    <row r="4445" spans="1:32" x14ac:dyDescent="0.25">
      <c r="A4445" s="26">
        <v>0</v>
      </c>
      <c r="B4445" s="26">
        <v>0</v>
      </c>
      <c r="C4445" s="26">
        <v>0</v>
      </c>
      <c r="D4445" s="26">
        <v>0</v>
      </c>
      <c r="E4445" s="26">
        <v>0</v>
      </c>
      <c r="F4445" s="26">
        <v>711.77377429536364</v>
      </c>
      <c r="G4445" s="26">
        <v>47.048336482558703</v>
      </c>
      <c r="H4445" s="26">
        <v>0</v>
      </c>
      <c r="I4445" s="26">
        <v>231.22271562871799</v>
      </c>
      <c r="J4445" s="26">
        <v>0</v>
      </c>
      <c r="K4445" s="26">
        <v>0</v>
      </c>
      <c r="L4445" s="26">
        <v>0</v>
      </c>
      <c r="M4445" s="26">
        <v>0</v>
      </c>
      <c r="N4445" s="26">
        <v>0</v>
      </c>
      <c r="O4445" s="26">
        <v>0</v>
      </c>
      <c r="P4445" s="26">
        <v>0</v>
      </c>
      <c r="Q4445" s="26">
        <v>0</v>
      </c>
      <c r="R4445" s="26">
        <v>0</v>
      </c>
      <c r="S4445" s="26">
        <v>0</v>
      </c>
      <c r="T4445" s="26">
        <v>0</v>
      </c>
      <c r="U4445" s="26">
        <v>0</v>
      </c>
      <c r="V4445" s="26">
        <v>0</v>
      </c>
      <c r="W4445" s="26">
        <v>0</v>
      </c>
      <c r="X4445" s="26">
        <v>0</v>
      </c>
      <c r="Y4445" s="26">
        <v>12881</v>
      </c>
      <c r="Z4445" s="26">
        <v>2009</v>
      </c>
      <c r="AA4445" s="26" t="b">
        <v>1</v>
      </c>
      <c r="AB4445" s="27" t="s">
        <v>48</v>
      </c>
      <c r="AC4445" s="16">
        <f t="shared" si="209"/>
        <v>990.04482640664037</v>
      </c>
      <c r="AD4445" s="16">
        <f t="shared" si="208"/>
        <v>0</v>
      </c>
      <c r="AE4445" s="16" t="str">
        <f>VLOOKUP(AB4445,aircraft!A:B,2,FALSE)</f>
        <v>Passenger</v>
      </c>
      <c r="AF4445" s="16" t="str">
        <f t="shared" si="210"/>
        <v/>
      </c>
    </row>
    <row r="4446" spans="1:32" x14ac:dyDescent="0.25">
      <c r="A4446" s="26">
        <v>0</v>
      </c>
      <c r="B4446" s="26">
        <v>0</v>
      </c>
      <c r="C4446" s="26">
        <v>0</v>
      </c>
      <c r="D4446" s="26">
        <v>0</v>
      </c>
      <c r="E4446" s="26">
        <v>0</v>
      </c>
      <c r="F4446" s="26">
        <v>50655.442765984328</v>
      </c>
      <c r="G4446" s="26">
        <v>3141.7553994810601</v>
      </c>
      <c r="H4446" s="26">
        <v>0</v>
      </c>
      <c r="I4446" s="26">
        <v>5560.86281240057</v>
      </c>
      <c r="J4446" s="26">
        <v>0</v>
      </c>
      <c r="K4446" s="26">
        <v>0</v>
      </c>
      <c r="L4446" s="26">
        <v>0</v>
      </c>
      <c r="M4446" s="26">
        <v>0</v>
      </c>
      <c r="N4446" s="26">
        <v>0</v>
      </c>
      <c r="O4446" s="26">
        <v>0</v>
      </c>
      <c r="P4446" s="26">
        <v>0</v>
      </c>
      <c r="Q4446" s="26">
        <v>0</v>
      </c>
      <c r="R4446" s="26">
        <v>0</v>
      </c>
      <c r="S4446" s="26">
        <v>0</v>
      </c>
      <c r="T4446" s="26">
        <v>0</v>
      </c>
      <c r="U4446" s="26">
        <v>0</v>
      </c>
      <c r="V4446" s="26">
        <v>0</v>
      </c>
      <c r="W4446" s="26">
        <v>0</v>
      </c>
      <c r="X4446" s="26">
        <v>0</v>
      </c>
      <c r="Y4446" s="26">
        <v>828155</v>
      </c>
      <c r="Z4446" s="26">
        <v>2009</v>
      </c>
      <c r="AA4446" s="26" t="b">
        <v>1</v>
      </c>
      <c r="AB4446" s="27" t="s">
        <v>206</v>
      </c>
      <c r="AC4446" s="16">
        <f t="shared" si="209"/>
        <v>59358.060977865956</v>
      </c>
      <c r="AD4446" s="16">
        <f t="shared" si="208"/>
        <v>0</v>
      </c>
      <c r="AE4446" s="16" t="str">
        <f>VLOOKUP(AB4446,aircraft!A:B,2,FALSE)</f>
        <v>Passenger</v>
      </c>
      <c r="AF4446" s="16" t="str">
        <f t="shared" si="210"/>
        <v/>
      </c>
    </row>
    <row r="4447" spans="1:32" x14ac:dyDescent="0.25">
      <c r="A4447" s="26">
        <v>0</v>
      </c>
      <c r="B4447" s="26">
        <v>0</v>
      </c>
      <c r="C4447" s="26">
        <v>0</v>
      </c>
      <c r="D4447" s="26">
        <v>0</v>
      </c>
      <c r="E4447" s="26">
        <v>0</v>
      </c>
      <c r="F4447" s="26">
        <v>66962.611151091885</v>
      </c>
      <c r="G4447" s="26">
        <v>4887.7650800092533</v>
      </c>
      <c r="H4447" s="26">
        <v>0</v>
      </c>
      <c r="I4447" s="26">
        <v>23327.714839582881</v>
      </c>
      <c r="J4447" s="26">
        <v>0</v>
      </c>
      <c r="K4447" s="26">
        <v>0</v>
      </c>
      <c r="L4447" s="26">
        <v>0</v>
      </c>
      <c r="M4447" s="26">
        <v>0</v>
      </c>
      <c r="N4447" s="26">
        <v>0</v>
      </c>
      <c r="O4447" s="26">
        <v>0</v>
      </c>
      <c r="P4447" s="26">
        <v>0</v>
      </c>
      <c r="Q4447" s="26">
        <v>0</v>
      </c>
      <c r="R4447" s="26">
        <v>38.527525687052794</v>
      </c>
      <c r="S4447" s="26">
        <v>18.760663217335043</v>
      </c>
      <c r="T4447" s="26">
        <v>0</v>
      </c>
      <c r="U4447" s="26">
        <v>89.538550763289763</v>
      </c>
      <c r="V4447" s="26">
        <v>0</v>
      </c>
      <c r="W4447" s="26">
        <v>0</v>
      </c>
      <c r="X4447" s="26">
        <v>0</v>
      </c>
      <c r="Y4447" s="26">
        <v>859783</v>
      </c>
      <c r="Z4447" s="26">
        <v>2009</v>
      </c>
      <c r="AA4447" s="26" t="b">
        <v>1</v>
      </c>
      <c r="AB4447" s="27" t="s">
        <v>255</v>
      </c>
      <c r="AC4447" s="16">
        <f t="shared" si="209"/>
        <v>95178.091070684022</v>
      </c>
      <c r="AD4447" s="16">
        <f t="shared" si="208"/>
        <v>146.8267396676776</v>
      </c>
      <c r="AE4447" s="16" t="str">
        <f>VLOOKUP(AB4447,aircraft!A:B,2,FALSE)</f>
        <v>Passenger</v>
      </c>
      <c r="AF4447" s="16" t="str">
        <f t="shared" si="210"/>
        <v/>
      </c>
    </row>
    <row r="4448" spans="1:32" x14ac:dyDescent="0.25">
      <c r="A4448" s="26">
        <v>0</v>
      </c>
      <c r="B4448" s="26">
        <v>0</v>
      </c>
      <c r="C4448" s="26">
        <v>0</v>
      </c>
      <c r="D4448" s="26">
        <v>0</v>
      </c>
      <c r="E4448" s="26">
        <v>0</v>
      </c>
      <c r="F4448" s="26">
        <v>885746.31044206244</v>
      </c>
      <c r="G4448" s="26">
        <v>37494.793688219943</v>
      </c>
      <c r="H4448" s="26">
        <v>51393.130565652253</v>
      </c>
      <c r="I4448" s="26">
        <v>103326.66037117325</v>
      </c>
      <c r="J4448" s="26">
        <v>0</v>
      </c>
      <c r="K4448" s="26">
        <v>152704.3019512551</v>
      </c>
      <c r="L4448" s="26">
        <v>0</v>
      </c>
      <c r="M4448" s="26">
        <v>0</v>
      </c>
      <c r="N4448" s="26">
        <v>0</v>
      </c>
      <c r="O4448" s="26">
        <v>0</v>
      </c>
      <c r="P4448" s="26">
        <v>0</v>
      </c>
      <c r="Q4448" s="26">
        <v>0</v>
      </c>
      <c r="R4448" s="26">
        <v>699.61074432113912</v>
      </c>
      <c r="S4448" s="26">
        <v>176.97541191644382</v>
      </c>
      <c r="T4448" s="26">
        <v>6.1671755120823057</v>
      </c>
      <c r="U4448" s="26">
        <v>487.70179756673855</v>
      </c>
      <c r="V4448" s="26">
        <v>0</v>
      </c>
      <c r="W4448" s="26">
        <v>93.149622392643209</v>
      </c>
      <c r="X4448" s="26">
        <v>0</v>
      </c>
      <c r="Y4448" s="26">
        <v>5455169</v>
      </c>
      <c r="Z4448" s="26">
        <v>2009</v>
      </c>
      <c r="AA4448" s="26" t="b">
        <v>1</v>
      </c>
      <c r="AB4448" s="27" t="s">
        <v>207</v>
      </c>
      <c r="AC4448" s="16">
        <f t="shared" si="209"/>
        <v>1230665.197018363</v>
      </c>
      <c r="AD4448" s="16">
        <f t="shared" si="208"/>
        <v>1463.6047517090469</v>
      </c>
      <c r="AE4448" s="16" t="str">
        <f>VLOOKUP(AB4448,aircraft!A:B,2,FALSE)</f>
        <v>Passenger</v>
      </c>
      <c r="AF4448" s="16" t="str">
        <f t="shared" si="210"/>
        <v/>
      </c>
    </row>
    <row r="4449" spans="1:32" x14ac:dyDescent="0.25">
      <c r="A4449" s="26">
        <v>0</v>
      </c>
      <c r="B4449" s="26">
        <v>0</v>
      </c>
      <c r="C4449" s="26">
        <v>0</v>
      </c>
      <c r="D4449" s="26">
        <v>0</v>
      </c>
      <c r="E4449" s="26">
        <v>0</v>
      </c>
      <c r="F4449" s="26">
        <v>63175.203077679915</v>
      </c>
      <c r="G4449" s="26">
        <v>2481.8371633366833</v>
      </c>
      <c r="H4449" s="26">
        <v>3747.9099568516017</v>
      </c>
      <c r="I4449" s="26">
        <v>6757.4108434504424</v>
      </c>
      <c r="J4449" s="26">
        <v>0</v>
      </c>
      <c r="K4449" s="26">
        <v>10935.104357905009</v>
      </c>
      <c r="L4449" s="26">
        <v>0</v>
      </c>
      <c r="M4449" s="26">
        <v>0</v>
      </c>
      <c r="N4449" s="26">
        <v>0</v>
      </c>
      <c r="O4449" s="26">
        <v>0</v>
      </c>
      <c r="P4449" s="26">
        <v>0</v>
      </c>
      <c r="Q4449" s="26">
        <v>0</v>
      </c>
      <c r="R4449" s="26">
        <v>49.897266377083028</v>
      </c>
      <c r="S4449" s="26">
        <v>11.714270464943043</v>
      </c>
      <c r="T4449" s="26">
        <v>0.44974918346057191</v>
      </c>
      <c r="U4449" s="26">
        <v>31.894976605352287</v>
      </c>
      <c r="V4449" s="26">
        <v>0</v>
      </c>
      <c r="W4449" s="26">
        <v>6.6704135295949092</v>
      </c>
      <c r="X4449" s="26">
        <v>0</v>
      </c>
      <c r="Y4449" s="26">
        <v>558515</v>
      </c>
      <c r="Z4449" s="26">
        <v>2009</v>
      </c>
      <c r="AA4449" s="26" t="b">
        <v>1</v>
      </c>
      <c r="AB4449" s="27" t="s">
        <v>246</v>
      </c>
      <c r="AC4449" s="16">
        <f t="shared" si="209"/>
        <v>87097.465399223642</v>
      </c>
      <c r="AD4449" s="16">
        <f t="shared" si="208"/>
        <v>100.62667616043385</v>
      </c>
      <c r="AE4449" s="16" t="str">
        <f>VLOOKUP(AB4449,aircraft!A:B,2,FALSE)</f>
        <v>Passenger</v>
      </c>
      <c r="AF4449" s="16" t="str">
        <f t="shared" si="210"/>
        <v/>
      </c>
    </row>
    <row r="4450" spans="1:32" x14ac:dyDescent="0.25">
      <c r="A4450" s="26">
        <v>0</v>
      </c>
      <c r="B4450" s="26">
        <v>0</v>
      </c>
      <c r="C4450" s="26">
        <v>0</v>
      </c>
      <c r="D4450" s="26">
        <v>0</v>
      </c>
      <c r="E4450" s="26">
        <v>0</v>
      </c>
      <c r="F4450" s="26">
        <v>954097.14444528613</v>
      </c>
      <c r="G4450" s="26">
        <v>41718.608378537981</v>
      </c>
      <c r="H4450" s="26">
        <v>53182.36786874236</v>
      </c>
      <c r="I4450" s="26">
        <v>128698.20071901513</v>
      </c>
      <c r="J4450" s="26">
        <v>0</v>
      </c>
      <c r="K4450" s="26">
        <v>162241.66791743928</v>
      </c>
      <c r="L4450" s="26">
        <v>0</v>
      </c>
      <c r="M4450" s="26">
        <v>0</v>
      </c>
      <c r="N4450" s="26">
        <v>0</v>
      </c>
      <c r="O4450" s="26">
        <v>0</v>
      </c>
      <c r="P4450" s="26">
        <v>0</v>
      </c>
      <c r="Q4450" s="26">
        <v>0</v>
      </c>
      <c r="R4450" s="26">
        <v>756.15038554772707</v>
      </c>
      <c r="S4450" s="26">
        <v>196.91181564474627</v>
      </c>
      <c r="T4450" s="26">
        <v>6.3818839830291214</v>
      </c>
      <c r="U4450" s="26">
        <v>607.45545833763902</v>
      </c>
      <c r="V4450" s="26">
        <v>0</v>
      </c>
      <c r="W4450" s="26">
        <v>98.967415519742516</v>
      </c>
      <c r="X4450" s="26">
        <v>0</v>
      </c>
      <c r="Y4450" s="26">
        <v>4665903</v>
      </c>
      <c r="Z4450" s="26">
        <v>2009</v>
      </c>
      <c r="AA4450" s="26" t="b">
        <v>1</v>
      </c>
      <c r="AB4450" s="27" t="s">
        <v>231</v>
      </c>
      <c r="AC4450" s="16">
        <f t="shared" si="209"/>
        <v>1339937.989329021</v>
      </c>
      <c r="AD4450" s="16">
        <f t="shared" si="208"/>
        <v>1665.8669590328839</v>
      </c>
      <c r="AE4450" s="16" t="str">
        <f>VLOOKUP(AB4450,aircraft!A:B,2,FALSE)</f>
        <v>Passenger</v>
      </c>
      <c r="AF4450" s="16" t="str">
        <f t="shared" si="210"/>
        <v/>
      </c>
    </row>
    <row r="4451" spans="1:32" x14ac:dyDescent="0.25">
      <c r="A4451" s="26">
        <v>0</v>
      </c>
      <c r="B4451" s="26">
        <v>0</v>
      </c>
      <c r="C4451" s="26">
        <v>0</v>
      </c>
      <c r="D4451" s="26">
        <v>0</v>
      </c>
      <c r="E4451" s="26">
        <v>0</v>
      </c>
      <c r="F4451" s="26">
        <v>22145.001222936651</v>
      </c>
      <c r="G4451" s="26">
        <v>921.88622792029071</v>
      </c>
      <c r="H4451" s="26">
        <v>1274.7420770926772</v>
      </c>
      <c r="I4451" s="26">
        <v>4608.2794813385854</v>
      </c>
      <c r="J4451" s="26">
        <v>0</v>
      </c>
      <c r="K4451" s="26">
        <v>3718.8014860456033</v>
      </c>
      <c r="L4451" s="26">
        <v>0</v>
      </c>
      <c r="M4451" s="26">
        <v>0</v>
      </c>
      <c r="N4451" s="26">
        <v>0</v>
      </c>
      <c r="O4451" s="26">
        <v>0</v>
      </c>
      <c r="P4451" s="26">
        <v>0</v>
      </c>
      <c r="Q4451" s="26">
        <v>0</v>
      </c>
      <c r="R4451" s="26">
        <v>21.242504186275212</v>
      </c>
      <c r="S4451" s="26">
        <v>4.9689668274228467</v>
      </c>
      <c r="T4451" s="26">
        <v>0.27661902234988117</v>
      </c>
      <c r="U4451" s="26">
        <v>24.838626699003772</v>
      </c>
      <c r="V4451" s="26">
        <v>0</v>
      </c>
      <c r="W4451" s="26">
        <v>2.1197167529106786</v>
      </c>
      <c r="X4451" s="26">
        <v>0</v>
      </c>
      <c r="Y4451" s="26">
        <v>153692</v>
      </c>
      <c r="Z4451" s="26">
        <v>2009</v>
      </c>
      <c r="AA4451" s="26" t="b">
        <v>1</v>
      </c>
      <c r="AB4451" s="27" t="s">
        <v>53</v>
      </c>
      <c r="AC4451" s="16">
        <f t="shared" si="209"/>
        <v>32668.710495333806</v>
      </c>
      <c r="AD4451" s="16">
        <f t="shared" si="208"/>
        <v>53.446433487962388</v>
      </c>
      <c r="AE4451" s="16" t="str">
        <f>VLOOKUP(AB4451,aircraft!A:B,2,FALSE)</f>
        <v>Passenger</v>
      </c>
      <c r="AF4451" s="16" t="str">
        <f t="shared" si="210"/>
        <v/>
      </c>
    </row>
    <row r="4452" spans="1:32" x14ac:dyDescent="0.25">
      <c r="A4452" s="26">
        <v>0</v>
      </c>
      <c r="B4452" s="26">
        <v>0</v>
      </c>
      <c r="C4452" s="26">
        <v>0</v>
      </c>
      <c r="D4452" s="26">
        <v>0</v>
      </c>
      <c r="E4452" s="26">
        <v>0</v>
      </c>
      <c r="F4452" s="26">
        <v>28024.874583679193</v>
      </c>
      <c r="G4452" s="26">
        <v>1101.8362086553161</v>
      </c>
      <c r="H4452" s="26">
        <v>1669.459166953862</v>
      </c>
      <c r="I4452" s="26">
        <v>4565.2487243008609</v>
      </c>
      <c r="J4452" s="26">
        <v>0</v>
      </c>
      <c r="K4452" s="26">
        <v>4946.3625184576831</v>
      </c>
      <c r="L4452" s="26">
        <v>0</v>
      </c>
      <c r="M4452" s="26">
        <v>0</v>
      </c>
      <c r="N4452" s="26">
        <v>0</v>
      </c>
      <c r="O4452" s="26">
        <v>0</v>
      </c>
      <c r="P4452" s="26">
        <v>0</v>
      </c>
      <c r="Q4452" s="26">
        <v>0</v>
      </c>
      <c r="R4452" s="26">
        <v>26.791199801978959</v>
      </c>
      <c r="S4452" s="26">
        <v>5.9388972350881124</v>
      </c>
      <c r="T4452" s="26">
        <v>0.36227262825517415</v>
      </c>
      <c r="U4452" s="26">
        <v>24.606690915819648</v>
      </c>
      <c r="V4452" s="26">
        <v>0</v>
      </c>
      <c r="W4452" s="26">
        <v>3.0172810780310169</v>
      </c>
      <c r="X4452" s="26">
        <v>0</v>
      </c>
      <c r="Y4452" s="26">
        <v>168047</v>
      </c>
      <c r="Z4452" s="26">
        <v>2009</v>
      </c>
      <c r="AA4452" s="26" t="b">
        <v>1</v>
      </c>
      <c r="AB4452" s="27" t="s">
        <v>54</v>
      </c>
      <c r="AC4452" s="16">
        <f t="shared" si="209"/>
        <v>40307.781202046914</v>
      </c>
      <c r="AD4452" s="16">
        <f t="shared" si="208"/>
        <v>60.716341659172912</v>
      </c>
      <c r="AE4452" s="16" t="str">
        <f>VLOOKUP(AB4452,aircraft!A:B,2,FALSE)</f>
        <v>Passenger</v>
      </c>
      <c r="AF4452" s="16" t="str">
        <f t="shared" si="210"/>
        <v/>
      </c>
    </row>
    <row r="4453" spans="1:32" x14ac:dyDescent="0.25">
      <c r="A4453" s="26">
        <v>0</v>
      </c>
      <c r="B4453" s="26">
        <v>0</v>
      </c>
      <c r="C4453" s="26">
        <v>0</v>
      </c>
      <c r="D4453" s="26">
        <v>0</v>
      </c>
      <c r="E4453" s="26">
        <v>0</v>
      </c>
      <c r="F4453" s="26">
        <v>10018.386495451712</v>
      </c>
      <c r="G4453" s="26">
        <v>666.52622353132313</v>
      </c>
      <c r="H4453" s="26">
        <v>0</v>
      </c>
      <c r="I4453" s="26">
        <v>3193.581305437232</v>
      </c>
      <c r="J4453" s="26">
        <v>0</v>
      </c>
      <c r="K4453" s="26">
        <v>0</v>
      </c>
      <c r="L4453" s="26">
        <v>0</v>
      </c>
      <c r="M4453" s="26">
        <v>0</v>
      </c>
      <c r="N4453" s="26">
        <v>0</v>
      </c>
      <c r="O4453" s="26">
        <v>0</v>
      </c>
      <c r="P4453" s="26">
        <v>0</v>
      </c>
      <c r="Q4453" s="26">
        <v>0</v>
      </c>
      <c r="R4453" s="26">
        <v>0</v>
      </c>
      <c r="S4453" s="26">
        <v>0</v>
      </c>
      <c r="T4453" s="26">
        <v>0</v>
      </c>
      <c r="U4453" s="26">
        <v>0</v>
      </c>
      <c r="V4453" s="26">
        <v>0</v>
      </c>
      <c r="W4453" s="26">
        <v>0</v>
      </c>
      <c r="X4453" s="26">
        <v>0</v>
      </c>
      <c r="Y4453" s="26">
        <v>88802</v>
      </c>
      <c r="Z4453" s="26">
        <v>2009</v>
      </c>
      <c r="AA4453" s="26" t="b">
        <v>1</v>
      </c>
      <c r="AB4453" s="27" t="s">
        <v>55</v>
      </c>
      <c r="AC4453" s="16">
        <f t="shared" si="209"/>
        <v>13878.494024420268</v>
      </c>
      <c r="AD4453" s="16">
        <f t="shared" si="208"/>
        <v>0</v>
      </c>
      <c r="AE4453" s="16" t="str">
        <f>VLOOKUP(AB4453,aircraft!A:B,2,FALSE)</f>
        <v>Passenger</v>
      </c>
      <c r="AF4453" s="16" t="str">
        <f t="shared" si="210"/>
        <v/>
      </c>
    </row>
    <row r="4454" spans="1:32" x14ac:dyDescent="0.25">
      <c r="A4454" s="26">
        <v>0</v>
      </c>
      <c r="B4454" s="26">
        <v>0</v>
      </c>
      <c r="C4454" s="26">
        <v>0</v>
      </c>
      <c r="D4454" s="26">
        <v>0</v>
      </c>
      <c r="E4454" s="26">
        <v>0</v>
      </c>
      <c r="F4454" s="26">
        <v>612.38723492808333</v>
      </c>
      <c r="G4454" s="26">
        <v>43.272708738996116</v>
      </c>
      <c r="H4454" s="26">
        <v>0</v>
      </c>
      <c r="I4454" s="26">
        <v>300.11610071741512</v>
      </c>
      <c r="J4454" s="26">
        <v>0</v>
      </c>
      <c r="K4454" s="26">
        <v>124.557798260862</v>
      </c>
      <c r="L4454" s="26">
        <v>0</v>
      </c>
      <c r="M4454" s="26">
        <v>0</v>
      </c>
      <c r="N4454" s="26">
        <v>0</v>
      </c>
      <c r="O4454" s="26">
        <v>0</v>
      </c>
      <c r="P4454" s="26">
        <v>0</v>
      </c>
      <c r="Q4454" s="26">
        <v>0</v>
      </c>
      <c r="R4454" s="26">
        <v>2.4008786946922628E-2</v>
      </c>
      <c r="S4454" s="26">
        <v>9.0872687630506634E-3</v>
      </c>
      <c r="T4454" s="26">
        <v>0</v>
      </c>
      <c r="U4454" s="26">
        <v>6.3024380650343409E-2</v>
      </c>
      <c r="V4454" s="26">
        <v>0</v>
      </c>
      <c r="W4454" s="26">
        <v>0.12829452307689318</v>
      </c>
      <c r="X4454" s="26">
        <v>0</v>
      </c>
      <c r="Y4454" s="26">
        <v>7401</v>
      </c>
      <c r="Z4454" s="26">
        <v>2009</v>
      </c>
      <c r="AA4454" s="26" t="b">
        <v>1</v>
      </c>
      <c r="AB4454" s="27" t="s">
        <v>297</v>
      </c>
      <c r="AC4454" s="16">
        <f t="shared" si="209"/>
        <v>1080.3338426453565</v>
      </c>
      <c r="AD4454" s="16">
        <f t="shared" si="208"/>
        <v>0.22441495943720988</v>
      </c>
      <c r="AE4454" s="16" t="str">
        <f>VLOOKUP(AB4454,aircraft!A:B,2,FALSE)</f>
        <v>Passenger</v>
      </c>
      <c r="AF4454" s="16" t="str">
        <f t="shared" si="210"/>
        <v/>
      </c>
    </row>
    <row r="4455" spans="1:32" x14ac:dyDescent="0.25">
      <c r="A4455" s="26">
        <v>0</v>
      </c>
      <c r="B4455" s="26">
        <v>0</v>
      </c>
      <c r="C4455" s="26">
        <v>0</v>
      </c>
      <c r="D4455" s="26">
        <v>0</v>
      </c>
      <c r="E4455" s="26">
        <v>0</v>
      </c>
      <c r="F4455" s="26">
        <v>13064.620290957719</v>
      </c>
      <c r="G4455" s="26">
        <v>935.42409510494338</v>
      </c>
      <c r="H4455" s="26">
        <v>1131.6669277225089</v>
      </c>
      <c r="I4455" s="26">
        <v>8262.8474534076704</v>
      </c>
      <c r="J4455" s="26">
        <v>0</v>
      </c>
      <c r="K4455" s="26">
        <v>1244.9147185981274</v>
      </c>
      <c r="L4455" s="26">
        <v>0</v>
      </c>
      <c r="M4455" s="26">
        <v>0</v>
      </c>
      <c r="N4455" s="26">
        <v>0</v>
      </c>
      <c r="O4455" s="26">
        <v>0</v>
      </c>
      <c r="P4455" s="26">
        <v>0</v>
      </c>
      <c r="Q4455" s="26">
        <v>0</v>
      </c>
      <c r="R4455" s="26">
        <v>9.2064488483884759</v>
      </c>
      <c r="S4455" s="26">
        <v>1.3657192328316279</v>
      </c>
      <c r="T4455" s="26">
        <v>0.62241680687474965</v>
      </c>
      <c r="U4455" s="26">
        <v>12.063757758780719</v>
      </c>
      <c r="V4455" s="26">
        <v>0</v>
      </c>
      <c r="W4455" s="26">
        <v>1.2822620688867508</v>
      </c>
      <c r="X4455" s="26">
        <v>0</v>
      </c>
      <c r="Y4455" s="26">
        <v>156400</v>
      </c>
      <c r="Z4455" s="26">
        <v>2009</v>
      </c>
      <c r="AA4455" s="26" t="b">
        <v>1</v>
      </c>
      <c r="AB4455" s="27" t="s">
        <v>69</v>
      </c>
      <c r="AC4455" s="16">
        <f t="shared" si="209"/>
        <v>24639.473485790968</v>
      </c>
      <c r="AD4455" s="16">
        <f t="shared" si="208"/>
        <v>24.540604715762324</v>
      </c>
      <c r="AE4455" s="16" t="str">
        <f>VLOOKUP(AB4455,aircraft!A:B,2,FALSE)</f>
        <v>Passenger</v>
      </c>
      <c r="AF4455" s="16" t="str">
        <f t="shared" si="210"/>
        <v/>
      </c>
    </row>
    <row r="4456" spans="1:32" x14ac:dyDescent="0.25">
      <c r="A4456" s="26">
        <v>0</v>
      </c>
      <c r="B4456" s="26">
        <v>0</v>
      </c>
      <c r="C4456" s="26">
        <v>0</v>
      </c>
      <c r="D4456" s="26">
        <v>0</v>
      </c>
      <c r="E4456" s="26">
        <v>0</v>
      </c>
      <c r="F4456" s="26">
        <v>1130407.3147411782</v>
      </c>
      <c r="G4456" s="26">
        <v>56108.713946070275</v>
      </c>
      <c r="H4456" s="26">
        <v>73983.065567416706</v>
      </c>
      <c r="I4456" s="26">
        <v>573212.12560332357</v>
      </c>
      <c r="J4456" s="26">
        <v>0</v>
      </c>
      <c r="K4456" s="26">
        <v>166949.25256135041</v>
      </c>
      <c r="L4456" s="26">
        <v>0</v>
      </c>
      <c r="M4456" s="26">
        <v>0</v>
      </c>
      <c r="N4456" s="26">
        <v>0</v>
      </c>
      <c r="O4456" s="26">
        <v>0</v>
      </c>
      <c r="P4456" s="26">
        <v>0</v>
      </c>
      <c r="Q4456" s="26">
        <v>0</v>
      </c>
      <c r="R4456" s="26">
        <v>399.22388180781155</v>
      </c>
      <c r="S4456" s="26">
        <v>103.96768442798228</v>
      </c>
      <c r="T4456" s="26">
        <v>5.8447857889958632</v>
      </c>
      <c r="U4456" s="26">
        <v>1067.579665193125</v>
      </c>
      <c r="V4456" s="26">
        <v>0</v>
      </c>
      <c r="W4456" s="26">
        <v>171.95771789852139</v>
      </c>
      <c r="X4456" s="26">
        <v>0</v>
      </c>
      <c r="Y4456" s="26">
        <v>9849615</v>
      </c>
      <c r="Z4456" s="26">
        <v>2009</v>
      </c>
      <c r="AA4456" s="26" t="b">
        <v>1</v>
      </c>
      <c r="AB4456" s="27" t="s">
        <v>70</v>
      </c>
      <c r="AC4456" s="16">
        <f t="shared" si="209"/>
        <v>2000660.472419339</v>
      </c>
      <c r="AD4456" s="16">
        <f t="shared" si="208"/>
        <v>1748.5737351164362</v>
      </c>
      <c r="AE4456" s="16" t="str">
        <f>VLOOKUP(AB4456,aircraft!A:B,2,FALSE)</f>
        <v>Passenger</v>
      </c>
      <c r="AF4456" s="16" t="str">
        <f t="shared" si="210"/>
        <v/>
      </c>
    </row>
    <row r="4457" spans="1:32" x14ac:dyDescent="0.25">
      <c r="A4457" s="26">
        <v>0</v>
      </c>
      <c r="B4457" s="26">
        <v>0</v>
      </c>
      <c r="C4457" s="26">
        <v>0</v>
      </c>
      <c r="D4457" s="26">
        <v>0</v>
      </c>
      <c r="E4457" s="26">
        <v>0</v>
      </c>
      <c r="F4457" s="26">
        <v>2252384.8756583887</v>
      </c>
      <c r="G4457" s="26">
        <v>108535.01445871386</v>
      </c>
      <c r="H4457" s="26">
        <v>160983.14282432376</v>
      </c>
      <c r="I4457" s="26">
        <v>1153509.8485046451</v>
      </c>
      <c r="J4457" s="26">
        <v>0</v>
      </c>
      <c r="K4457" s="26">
        <v>329280.3468245113</v>
      </c>
      <c r="L4457" s="26">
        <v>0</v>
      </c>
      <c r="M4457" s="26">
        <v>0</v>
      </c>
      <c r="N4457" s="26">
        <v>0</v>
      </c>
      <c r="O4457" s="26">
        <v>0</v>
      </c>
      <c r="P4457" s="26">
        <v>0</v>
      </c>
      <c r="Q4457" s="26">
        <v>0</v>
      </c>
      <c r="R4457" s="26">
        <v>594.09805884241848</v>
      </c>
      <c r="S4457" s="26">
        <v>154.34582538269115</v>
      </c>
      <c r="T4457" s="26">
        <v>11.311638563862532</v>
      </c>
      <c r="U4457" s="26">
        <v>1640.0505759999278</v>
      </c>
      <c r="V4457" s="26">
        <v>0</v>
      </c>
      <c r="W4457" s="26">
        <v>339.15873308848154</v>
      </c>
      <c r="X4457" s="26">
        <v>0</v>
      </c>
      <c r="Y4457" s="26">
        <v>18175628</v>
      </c>
      <c r="Z4457" s="26">
        <v>2009</v>
      </c>
      <c r="AA4457" s="26" t="b">
        <v>1</v>
      </c>
      <c r="AB4457" s="27" t="s">
        <v>71</v>
      </c>
      <c r="AC4457" s="16">
        <f t="shared" si="209"/>
        <v>4004693.2282705833</v>
      </c>
      <c r="AD4457" s="16">
        <f t="shared" si="208"/>
        <v>2738.9648318773816</v>
      </c>
      <c r="AE4457" s="16" t="str">
        <f>VLOOKUP(AB4457,aircraft!A:B,2,FALSE)</f>
        <v>Passenger</v>
      </c>
      <c r="AF4457" s="16" t="str">
        <f t="shared" si="210"/>
        <v/>
      </c>
    </row>
    <row r="4458" spans="1:32" x14ac:dyDescent="0.25">
      <c r="A4458" s="26">
        <v>0</v>
      </c>
      <c r="B4458" s="26">
        <v>0</v>
      </c>
      <c r="C4458" s="26">
        <v>0</v>
      </c>
      <c r="D4458" s="26">
        <v>0</v>
      </c>
      <c r="E4458" s="26">
        <v>0</v>
      </c>
      <c r="F4458" s="26">
        <v>627951.86535364285</v>
      </c>
      <c r="G4458" s="26">
        <v>30352.779896672255</v>
      </c>
      <c r="H4458" s="26">
        <v>50174.432602035289</v>
      </c>
      <c r="I4458" s="26">
        <v>336069.5218508775</v>
      </c>
      <c r="J4458" s="26">
        <v>0</v>
      </c>
      <c r="K4458" s="26">
        <v>77086.418837824647</v>
      </c>
      <c r="L4458" s="26">
        <v>0</v>
      </c>
      <c r="M4458" s="26">
        <v>0</v>
      </c>
      <c r="N4458" s="26">
        <v>0</v>
      </c>
      <c r="O4458" s="26">
        <v>0</v>
      </c>
      <c r="P4458" s="26">
        <v>0</v>
      </c>
      <c r="Q4458" s="26">
        <v>0</v>
      </c>
      <c r="R4458" s="26">
        <v>200.65976503173815</v>
      </c>
      <c r="S4458" s="26">
        <v>50.487034144572313</v>
      </c>
      <c r="T4458" s="26">
        <v>3.6760321884022957</v>
      </c>
      <c r="U4458" s="26">
        <v>557.81494931150485</v>
      </c>
      <c r="V4458" s="26">
        <v>0</v>
      </c>
      <c r="W4458" s="26">
        <v>79.399005751467783</v>
      </c>
      <c r="X4458" s="26">
        <v>0</v>
      </c>
      <c r="Y4458" s="26">
        <v>4745402</v>
      </c>
      <c r="Z4458" s="26">
        <v>2009</v>
      </c>
      <c r="AA4458" s="26" t="b">
        <v>1</v>
      </c>
      <c r="AB4458" s="27" t="s">
        <v>154</v>
      </c>
      <c r="AC4458" s="16">
        <f t="shared" si="209"/>
        <v>1121635.0185410525</v>
      </c>
      <c r="AD4458" s="16">
        <f t="shared" si="208"/>
        <v>892.03678642768546</v>
      </c>
      <c r="AE4458" s="16" t="str">
        <f>VLOOKUP(AB4458,aircraft!A:B,2,FALSE)</f>
        <v>Passenger</v>
      </c>
      <c r="AF4458" s="16" t="str">
        <f t="shared" si="210"/>
        <v/>
      </c>
    </row>
    <row r="4459" spans="1:32" x14ac:dyDescent="0.25">
      <c r="A4459" s="26">
        <v>0</v>
      </c>
      <c r="B4459" s="26">
        <v>0</v>
      </c>
      <c r="C4459" s="26">
        <v>0</v>
      </c>
      <c r="D4459" s="26">
        <v>0</v>
      </c>
      <c r="E4459" s="26">
        <v>0</v>
      </c>
      <c r="F4459" s="26">
        <v>156278.24353322652</v>
      </c>
      <c r="G4459" s="26">
        <v>7950.168211489331</v>
      </c>
      <c r="H4459" s="26">
        <v>13227.66650110945</v>
      </c>
      <c r="I4459" s="26">
        <v>83247.53516496082</v>
      </c>
      <c r="J4459" s="26">
        <v>0</v>
      </c>
      <c r="K4459" s="26">
        <v>22458.299572817101</v>
      </c>
      <c r="L4459" s="26">
        <v>0</v>
      </c>
      <c r="M4459" s="26">
        <v>0</v>
      </c>
      <c r="N4459" s="26">
        <v>0</v>
      </c>
      <c r="O4459" s="26">
        <v>0</v>
      </c>
      <c r="P4459" s="26">
        <v>0</v>
      </c>
      <c r="Q4459" s="26">
        <v>0</v>
      </c>
      <c r="R4459" s="26">
        <v>87.712314085718702</v>
      </c>
      <c r="S4459" s="26">
        <v>24.248658777996383</v>
      </c>
      <c r="T4459" s="26">
        <v>1.3227667129389893</v>
      </c>
      <c r="U4459" s="26">
        <v>253.67380436589292</v>
      </c>
      <c r="V4459" s="26">
        <v>0</v>
      </c>
      <c r="W4459" s="26">
        <v>8.3095707137277284</v>
      </c>
      <c r="X4459" s="26">
        <v>0</v>
      </c>
      <c r="Y4459" s="26">
        <v>1704665</v>
      </c>
      <c r="Z4459" s="26">
        <v>2009</v>
      </c>
      <c r="AA4459" s="26" t="b">
        <v>1</v>
      </c>
      <c r="AB4459" s="27" t="s">
        <v>216</v>
      </c>
      <c r="AC4459" s="16">
        <f t="shared" si="209"/>
        <v>283161.91298360325</v>
      </c>
      <c r="AD4459" s="16">
        <f t="shared" si="208"/>
        <v>375.26711465627471</v>
      </c>
      <c r="AE4459" s="16" t="str">
        <f>VLOOKUP(AB4459,aircraft!A:B,2,FALSE)</f>
        <v>Passenger</v>
      </c>
      <c r="AF4459" s="16" t="str">
        <f t="shared" si="210"/>
        <v/>
      </c>
    </row>
    <row r="4460" spans="1:32" x14ac:dyDescent="0.25">
      <c r="A4460" s="26">
        <v>0</v>
      </c>
      <c r="B4460" s="26">
        <v>0</v>
      </c>
      <c r="C4460" s="26">
        <v>0</v>
      </c>
      <c r="D4460" s="26">
        <v>0</v>
      </c>
      <c r="E4460" s="26">
        <v>0</v>
      </c>
      <c r="F4460" s="26">
        <v>1559830.2459671008</v>
      </c>
      <c r="G4460" s="26">
        <v>76967.55818507912</v>
      </c>
      <c r="H4460" s="26">
        <v>42571.533988275551</v>
      </c>
      <c r="I4460" s="26">
        <v>494942.37129144295</v>
      </c>
      <c r="J4460" s="26">
        <v>0</v>
      </c>
      <c r="K4460" s="26">
        <v>330388.87312697782</v>
      </c>
      <c r="L4460" s="26">
        <v>0</v>
      </c>
      <c r="M4460" s="26">
        <v>0</v>
      </c>
      <c r="N4460" s="26">
        <v>0</v>
      </c>
      <c r="O4460" s="26">
        <v>0</v>
      </c>
      <c r="P4460" s="26">
        <v>0</v>
      </c>
      <c r="Q4460" s="26">
        <v>0</v>
      </c>
      <c r="R4460" s="26">
        <v>727.78138727918861</v>
      </c>
      <c r="S4460" s="26">
        <v>209.92980762978962</v>
      </c>
      <c r="T4460" s="26">
        <v>4.409149134021467</v>
      </c>
      <c r="U4460" s="26">
        <v>1331.7206818297514</v>
      </c>
      <c r="V4460" s="26">
        <v>0</v>
      </c>
      <c r="W4460" s="26">
        <v>122.24388117078932</v>
      </c>
      <c r="X4460" s="26">
        <v>0</v>
      </c>
      <c r="Y4460" s="26">
        <v>12289916</v>
      </c>
      <c r="Z4460" s="26">
        <v>2009</v>
      </c>
      <c r="AA4460" s="26" t="b">
        <v>1</v>
      </c>
      <c r="AB4460" s="27" t="s">
        <v>215</v>
      </c>
      <c r="AC4460" s="16">
        <f t="shared" si="209"/>
        <v>2504700.5825588759</v>
      </c>
      <c r="AD4460" s="16">
        <f t="shared" si="208"/>
        <v>2396.0849070435402</v>
      </c>
      <c r="AE4460" s="16" t="str">
        <f>VLOOKUP(AB4460,aircraft!A:B,2,FALSE)</f>
        <v>Passenger</v>
      </c>
      <c r="AF4460" s="16" t="str">
        <f t="shared" si="210"/>
        <v/>
      </c>
    </row>
    <row r="4461" spans="1:32" x14ac:dyDescent="0.25">
      <c r="A4461" s="26">
        <v>0</v>
      </c>
      <c r="B4461" s="26">
        <v>0</v>
      </c>
      <c r="C4461" s="26">
        <v>0</v>
      </c>
      <c r="D4461" s="26">
        <v>0</v>
      </c>
      <c r="E4461" s="26">
        <v>0</v>
      </c>
      <c r="F4461" s="26">
        <v>10757152.83969125</v>
      </c>
      <c r="G4461" s="26">
        <v>389232.99565771397</v>
      </c>
      <c r="H4461" s="26">
        <v>680138.47603341821</v>
      </c>
      <c r="I4461" s="26">
        <v>4394750.2326898826</v>
      </c>
      <c r="J4461" s="26">
        <v>0</v>
      </c>
      <c r="K4461" s="26">
        <v>1771262.467713838</v>
      </c>
      <c r="L4461" s="26">
        <v>0</v>
      </c>
      <c r="M4461" s="26">
        <v>0</v>
      </c>
      <c r="N4461" s="26">
        <v>0</v>
      </c>
      <c r="O4461" s="26">
        <v>0</v>
      </c>
      <c r="P4461" s="26">
        <v>0</v>
      </c>
      <c r="Q4461" s="26">
        <v>0</v>
      </c>
      <c r="R4461" s="26">
        <v>3683.4499587210962</v>
      </c>
      <c r="S4461" s="26">
        <v>730.59244788597948</v>
      </c>
      <c r="T4461" s="26">
        <v>68.8253415691388</v>
      </c>
      <c r="U4461" s="26">
        <v>8233.0639899251</v>
      </c>
      <c r="V4461" s="26">
        <v>0</v>
      </c>
      <c r="W4461" s="26">
        <v>655.36710294196916</v>
      </c>
      <c r="X4461" s="26">
        <v>0</v>
      </c>
      <c r="Y4461" s="26">
        <v>68207559</v>
      </c>
      <c r="Z4461" s="26">
        <v>2009</v>
      </c>
      <c r="AA4461" s="26" t="b">
        <v>1</v>
      </c>
      <c r="AB4461" s="27" t="s">
        <v>212</v>
      </c>
      <c r="AC4461" s="16">
        <f t="shared" si="209"/>
        <v>17992537.0117861</v>
      </c>
      <c r="AD4461" s="16">
        <f t="shared" si="208"/>
        <v>13371.298841043283</v>
      </c>
      <c r="AE4461" s="16" t="str">
        <f>VLOOKUP(AB4461,aircraft!A:B,2,FALSE)</f>
        <v>Passenger</v>
      </c>
      <c r="AF4461" s="16" t="str">
        <f t="shared" si="210"/>
        <v/>
      </c>
    </row>
    <row r="4462" spans="1:32" x14ac:dyDescent="0.25">
      <c r="A4462" s="26">
        <v>0</v>
      </c>
      <c r="B4462" s="26">
        <v>0</v>
      </c>
      <c r="C4462" s="26">
        <v>0</v>
      </c>
      <c r="D4462" s="26">
        <v>0</v>
      </c>
      <c r="E4462" s="26">
        <v>0</v>
      </c>
      <c r="F4462" s="26">
        <v>71667.303093975293</v>
      </c>
      <c r="G4462" s="26">
        <v>4314.1487328636704</v>
      </c>
      <c r="H4462" s="26">
        <v>6379.4565118984765</v>
      </c>
      <c r="I4462" s="26">
        <v>35868.264244991413</v>
      </c>
      <c r="J4462" s="26">
        <v>0</v>
      </c>
      <c r="K4462" s="26">
        <v>7664.6900748834014</v>
      </c>
      <c r="L4462" s="26">
        <v>0</v>
      </c>
      <c r="M4462" s="26">
        <v>0</v>
      </c>
      <c r="N4462" s="26">
        <v>0</v>
      </c>
      <c r="O4462" s="26">
        <v>0</v>
      </c>
      <c r="P4462" s="26">
        <v>0</v>
      </c>
      <c r="Q4462" s="26">
        <v>0</v>
      </c>
      <c r="R4462" s="26">
        <v>27.375612492730902</v>
      </c>
      <c r="S4462" s="26">
        <v>8.1968827306554992</v>
      </c>
      <c r="T4462" s="26">
        <v>0.63794568149064013</v>
      </c>
      <c r="U4462" s="26">
        <v>68.149703214613083</v>
      </c>
      <c r="V4462" s="26">
        <v>0</v>
      </c>
      <c r="W4462" s="26">
        <v>2.8359352839490861</v>
      </c>
      <c r="X4462" s="26">
        <v>0</v>
      </c>
      <c r="Y4462" s="26">
        <v>193140</v>
      </c>
      <c r="Z4462" s="26">
        <v>2009</v>
      </c>
      <c r="AA4462" s="26" t="b">
        <v>1</v>
      </c>
      <c r="AB4462" s="27" t="s">
        <v>256</v>
      </c>
      <c r="AC4462" s="16">
        <f t="shared" si="209"/>
        <v>125893.86265861226</v>
      </c>
      <c r="AD4462" s="16">
        <f t="shared" si="208"/>
        <v>107.1960794034392</v>
      </c>
      <c r="AE4462" s="16" t="str">
        <f>VLOOKUP(AB4462,aircraft!A:B,2,FALSE)</f>
        <v>Passenger</v>
      </c>
      <c r="AF4462" s="16" t="str">
        <f t="shared" si="210"/>
        <v/>
      </c>
    </row>
    <row r="4463" spans="1:32" x14ac:dyDescent="0.25">
      <c r="A4463" s="26">
        <v>0</v>
      </c>
      <c r="B4463" s="26">
        <v>0</v>
      </c>
      <c r="C4463" s="26">
        <v>0</v>
      </c>
      <c r="D4463" s="26">
        <v>0</v>
      </c>
      <c r="E4463" s="26">
        <v>0</v>
      </c>
      <c r="F4463" s="26">
        <v>674.19377373043869</v>
      </c>
      <c r="G4463" s="26">
        <v>14.323430841652067</v>
      </c>
      <c r="H4463" s="26">
        <v>82.283721599578854</v>
      </c>
      <c r="I4463" s="26">
        <v>259.32296181038885</v>
      </c>
      <c r="J4463" s="26">
        <v>0</v>
      </c>
      <c r="K4463" s="26">
        <v>115.96964299678802</v>
      </c>
      <c r="L4463" s="26">
        <v>0</v>
      </c>
      <c r="M4463" s="26">
        <v>0</v>
      </c>
      <c r="N4463" s="26">
        <v>0</v>
      </c>
      <c r="O4463" s="26">
        <v>0</v>
      </c>
      <c r="P4463" s="26">
        <v>0</v>
      </c>
      <c r="Q4463" s="26">
        <v>0</v>
      </c>
      <c r="R4463" s="26">
        <v>2.2949364701679817</v>
      </c>
      <c r="S4463" s="26">
        <v>0.28067991268697218</v>
      </c>
      <c r="T4463" s="26">
        <v>7.487237714384247E-2</v>
      </c>
      <c r="U4463" s="26">
        <v>5.0816558604804021</v>
      </c>
      <c r="V4463" s="26">
        <v>0</v>
      </c>
      <c r="W4463" s="26">
        <v>3.247150090638197E-2</v>
      </c>
      <c r="X4463" s="26">
        <v>0</v>
      </c>
      <c r="Y4463" s="26">
        <v>2377</v>
      </c>
      <c r="Z4463" s="26">
        <v>2009</v>
      </c>
      <c r="AA4463" s="26" t="b">
        <v>1</v>
      </c>
      <c r="AB4463" s="27" t="s">
        <v>75</v>
      </c>
      <c r="AC4463" s="16">
        <f t="shared" si="209"/>
        <v>1146.0935309788465</v>
      </c>
      <c r="AD4463" s="16">
        <f t="shared" si="208"/>
        <v>7.7646161213855809</v>
      </c>
      <c r="AE4463" s="16" t="str">
        <f>VLOOKUP(AB4463,aircraft!A:B,2,FALSE)</f>
        <v>Freighter (combi)</v>
      </c>
      <c r="AF4463" s="16" t="str">
        <f t="shared" si="210"/>
        <v/>
      </c>
    </row>
    <row r="4464" spans="1:32" x14ac:dyDescent="0.25">
      <c r="A4464" s="26">
        <v>0</v>
      </c>
      <c r="B4464" s="26">
        <v>0</v>
      </c>
      <c r="C4464" s="26">
        <v>0</v>
      </c>
      <c r="D4464" s="26">
        <v>0</v>
      </c>
      <c r="E4464" s="26">
        <v>0</v>
      </c>
      <c r="F4464" s="26">
        <v>9544.9986759409348</v>
      </c>
      <c r="G4464" s="26">
        <v>781.99872014363245</v>
      </c>
      <c r="H4464" s="26">
        <v>442.51663911067828</v>
      </c>
      <c r="I4464" s="26">
        <v>5039.03860656508</v>
      </c>
      <c r="J4464" s="26">
        <v>0</v>
      </c>
      <c r="K4464" s="26">
        <v>1927.8421475663781</v>
      </c>
      <c r="L4464" s="26">
        <v>0</v>
      </c>
      <c r="M4464" s="26">
        <v>0</v>
      </c>
      <c r="N4464" s="26">
        <v>0</v>
      </c>
      <c r="O4464" s="26">
        <v>0</v>
      </c>
      <c r="P4464" s="26">
        <v>0</v>
      </c>
      <c r="Q4464" s="26">
        <v>0</v>
      </c>
      <c r="R4464" s="26">
        <v>6.4088118606360807</v>
      </c>
      <c r="S4464" s="26">
        <v>2.3994172051691343</v>
      </c>
      <c r="T4464" s="26">
        <v>9.689191955418136E-2</v>
      </c>
      <c r="U4464" s="26">
        <v>15.461350023543517</v>
      </c>
      <c r="V4464" s="26">
        <v>0</v>
      </c>
      <c r="W4464" s="26">
        <v>2.8917632464857679</v>
      </c>
      <c r="X4464" s="26">
        <v>0</v>
      </c>
      <c r="Y4464" s="26">
        <v>7817</v>
      </c>
      <c r="Z4464" s="26">
        <v>2009</v>
      </c>
      <c r="AA4464" s="26" t="b">
        <v>1</v>
      </c>
      <c r="AB4464" s="27" t="s">
        <v>77</v>
      </c>
      <c r="AC4464" s="16">
        <f t="shared" si="209"/>
        <v>17736.394789326703</v>
      </c>
      <c r="AD4464" s="16">
        <f t="shared" si="208"/>
        <v>27.258234255388679</v>
      </c>
      <c r="AE4464" s="16" t="str">
        <f>VLOOKUP(AB4464,aircraft!A:B,2,FALSE)</f>
        <v>Passenger</v>
      </c>
      <c r="AF4464" s="16" t="str">
        <f t="shared" si="210"/>
        <v/>
      </c>
    </row>
    <row r="4465" spans="1:32" x14ac:dyDescent="0.25">
      <c r="A4465" s="26">
        <v>0</v>
      </c>
      <c r="B4465" s="26">
        <v>0</v>
      </c>
      <c r="C4465" s="26">
        <v>0</v>
      </c>
      <c r="D4465" s="26">
        <v>0</v>
      </c>
      <c r="E4465" s="26">
        <v>0</v>
      </c>
      <c r="F4465" s="26">
        <v>47003.288290239652</v>
      </c>
      <c r="G4465" s="26">
        <v>3553.2661118845103</v>
      </c>
      <c r="H4465" s="26">
        <v>2552.4140769263654</v>
      </c>
      <c r="I4465" s="26">
        <v>24011.963260208635</v>
      </c>
      <c r="J4465" s="26">
        <v>0</v>
      </c>
      <c r="K4465" s="26">
        <v>9418.4945030137897</v>
      </c>
      <c r="L4465" s="26">
        <v>0</v>
      </c>
      <c r="M4465" s="26">
        <v>0</v>
      </c>
      <c r="N4465" s="26">
        <v>0</v>
      </c>
      <c r="O4465" s="26">
        <v>0</v>
      </c>
      <c r="P4465" s="26">
        <v>0</v>
      </c>
      <c r="Q4465" s="26">
        <v>0</v>
      </c>
      <c r="R4465" s="26">
        <v>29.861620401550351</v>
      </c>
      <c r="S4465" s="26">
        <v>10.763007433021427</v>
      </c>
      <c r="T4465" s="26">
        <v>0.49626710567405374</v>
      </c>
      <c r="U4465" s="26">
        <v>71.270104722351178</v>
      </c>
      <c r="V4465" s="26">
        <v>0</v>
      </c>
      <c r="W4465" s="26">
        <v>14.127741877323874</v>
      </c>
      <c r="X4465" s="26">
        <v>0</v>
      </c>
      <c r="Y4465" s="26">
        <v>39412</v>
      </c>
      <c r="Z4465" s="26">
        <v>2009</v>
      </c>
      <c r="AA4465" s="26" t="b">
        <v>1</v>
      </c>
      <c r="AB4465" s="27" t="s">
        <v>228</v>
      </c>
      <c r="AC4465" s="16">
        <f t="shared" si="209"/>
        <v>86539.426242272952</v>
      </c>
      <c r="AD4465" s="16">
        <f t="shared" si="208"/>
        <v>126.51874153992088</v>
      </c>
      <c r="AE4465" s="16" t="str">
        <f>VLOOKUP(AB4465,aircraft!A:B,2,FALSE)</f>
        <v>Freighter</v>
      </c>
      <c r="AF4465" s="16" t="str">
        <f t="shared" si="210"/>
        <v/>
      </c>
    </row>
    <row r="4466" spans="1:32" x14ac:dyDescent="0.25">
      <c r="A4466" s="26">
        <v>0</v>
      </c>
      <c r="B4466" s="26">
        <v>0</v>
      </c>
      <c r="C4466" s="26">
        <v>0</v>
      </c>
      <c r="D4466" s="26">
        <v>0</v>
      </c>
      <c r="E4466" s="26">
        <v>0</v>
      </c>
      <c r="F4466" s="26">
        <v>561.47051034946674</v>
      </c>
      <c r="G4466" s="26">
        <v>45.999924714331328</v>
      </c>
      <c r="H4466" s="26">
        <v>26.030390535922251</v>
      </c>
      <c r="I4466" s="26">
        <v>296.41403568029881</v>
      </c>
      <c r="J4466" s="26">
        <v>0</v>
      </c>
      <c r="K4466" s="26">
        <v>113.40247926861048</v>
      </c>
      <c r="L4466" s="26">
        <v>0</v>
      </c>
      <c r="M4466" s="26">
        <v>0</v>
      </c>
      <c r="N4466" s="26">
        <v>0</v>
      </c>
      <c r="O4466" s="26">
        <v>0</v>
      </c>
      <c r="P4466" s="26">
        <v>0</v>
      </c>
      <c r="Q4466" s="26">
        <v>0</v>
      </c>
      <c r="R4466" s="26">
        <v>0.37698893297859298</v>
      </c>
      <c r="S4466" s="26">
        <v>0.14114218853936084</v>
      </c>
      <c r="T4466" s="26">
        <v>5.6995246796577269E-3</v>
      </c>
      <c r="U4466" s="26">
        <v>0.90949117785550093</v>
      </c>
      <c r="V4466" s="26">
        <v>0</v>
      </c>
      <c r="W4466" s="26">
        <v>0.17010372038151575</v>
      </c>
      <c r="X4466" s="26">
        <v>0</v>
      </c>
      <c r="Y4466" s="26">
        <v>349</v>
      </c>
      <c r="Z4466" s="26">
        <v>2009</v>
      </c>
      <c r="AA4466" s="26" t="b">
        <v>1</v>
      </c>
      <c r="AB4466" s="27" t="s">
        <v>300</v>
      </c>
      <c r="AC4466" s="16">
        <f t="shared" si="209"/>
        <v>1043.3173405486295</v>
      </c>
      <c r="AD4466" s="16">
        <f t="shared" si="208"/>
        <v>1.6034255444346281</v>
      </c>
      <c r="AE4466" s="16" t="str">
        <f>VLOOKUP(AB4466,aircraft!A:B,2,FALSE)</f>
        <v>Freighter (combi)</v>
      </c>
      <c r="AF4466" s="16" t="str">
        <f t="shared" si="210"/>
        <v/>
      </c>
    </row>
    <row r="4467" spans="1:32" x14ac:dyDescent="0.25">
      <c r="A4467" s="26">
        <v>0</v>
      </c>
      <c r="B4467" s="26">
        <v>0</v>
      </c>
      <c r="C4467" s="26">
        <v>0</v>
      </c>
      <c r="D4467" s="26">
        <v>0</v>
      </c>
      <c r="E4467" s="26">
        <v>0</v>
      </c>
      <c r="F4467" s="26">
        <v>2518355.8260308178</v>
      </c>
      <c r="G4467" s="26">
        <v>154626.2867152447</v>
      </c>
      <c r="H4467" s="26">
        <v>10486.710687092471</v>
      </c>
      <c r="I4467" s="26">
        <v>903297.66707732261</v>
      </c>
      <c r="J4467" s="26">
        <v>0</v>
      </c>
      <c r="K4467" s="26">
        <v>220413.11497347025</v>
      </c>
      <c r="L4467" s="26">
        <v>0</v>
      </c>
      <c r="M4467" s="26">
        <v>0</v>
      </c>
      <c r="N4467" s="26">
        <v>0</v>
      </c>
      <c r="O4467" s="26">
        <v>0</v>
      </c>
      <c r="P4467" s="26">
        <v>0</v>
      </c>
      <c r="Q4467" s="26">
        <v>0</v>
      </c>
      <c r="R4467" s="26">
        <v>886.88437448433262</v>
      </c>
      <c r="S4467" s="26">
        <v>170.49252721210709</v>
      </c>
      <c r="T4467" s="26">
        <v>1.0882284441148882</v>
      </c>
      <c r="U4467" s="26">
        <v>929.63517977972356</v>
      </c>
      <c r="V4467" s="26">
        <v>0</v>
      </c>
      <c r="W4467" s="26">
        <v>94.777642657315127</v>
      </c>
      <c r="X4467" s="26">
        <v>0</v>
      </c>
      <c r="Y4467" s="26">
        <v>16250780</v>
      </c>
      <c r="Z4467" s="26">
        <v>2009</v>
      </c>
      <c r="AA4467" s="26" t="b">
        <v>1</v>
      </c>
      <c r="AB4467" s="27" t="s">
        <v>78</v>
      </c>
      <c r="AC4467" s="16">
        <f t="shared" si="209"/>
        <v>3807179.6054839478</v>
      </c>
      <c r="AD4467" s="16">
        <f t="shared" si="208"/>
        <v>2082.8779525775935</v>
      </c>
      <c r="AE4467" s="16" t="str">
        <f>VLOOKUP(AB4467,aircraft!A:B,2,FALSE)</f>
        <v>Passenger</v>
      </c>
      <c r="AF4467" s="16" t="str">
        <f t="shared" si="210"/>
        <v/>
      </c>
    </row>
    <row r="4468" spans="1:32" x14ac:dyDescent="0.25">
      <c r="A4468" s="26">
        <v>0</v>
      </c>
      <c r="B4468" s="26">
        <v>0</v>
      </c>
      <c r="C4468" s="26">
        <v>0</v>
      </c>
      <c r="D4468" s="26">
        <v>0</v>
      </c>
      <c r="E4468" s="26">
        <v>0</v>
      </c>
      <c r="F4468" s="26">
        <v>251291.1627641978</v>
      </c>
      <c r="G4468" s="26">
        <v>15083.032241403485</v>
      </c>
      <c r="H4468" s="26">
        <v>160.40329205051447</v>
      </c>
      <c r="I4468" s="26">
        <v>107723.93596985051</v>
      </c>
      <c r="J4468" s="26">
        <v>0</v>
      </c>
      <c r="K4468" s="26">
        <v>25945.692091894452</v>
      </c>
      <c r="L4468" s="26">
        <v>0</v>
      </c>
      <c r="M4468" s="26">
        <v>0</v>
      </c>
      <c r="N4468" s="26">
        <v>0</v>
      </c>
      <c r="O4468" s="26">
        <v>0</v>
      </c>
      <c r="P4468" s="26">
        <v>0</v>
      </c>
      <c r="Q4468" s="26">
        <v>0</v>
      </c>
      <c r="R4468" s="26">
        <v>15.838904784698801</v>
      </c>
      <c r="S4468" s="26">
        <v>2.3637055381615375</v>
      </c>
      <c r="T4468" s="26">
        <v>7.6247877180144821E-3</v>
      </c>
      <c r="U4468" s="26">
        <v>16.207983921321599</v>
      </c>
      <c r="V4468" s="26">
        <v>0</v>
      </c>
      <c r="W4468" s="26">
        <v>11.156647978403136</v>
      </c>
      <c r="X4468" s="26">
        <v>0</v>
      </c>
      <c r="Y4468" s="26">
        <v>2301139</v>
      </c>
      <c r="Z4468" s="26">
        <v>2009</v>
      </c>
      <c r="AA4468" s="26" t="b">
        <v>1</v>
      </c>
      <c r="AB4468" s="27" t="s">
        <v>221</v>
      </c>
      <c r="AC4468" s="16">
        <f t="shared" si="209"/>
        <v>400204.22635939677</v>
      </c>
      <c r="AD4468" s="16">
        <f t="shared" si="208"/>
        <v>45.574867010303088</v>
      </c>
      <c r="AE4468" s="16" t="str">
        <f>VLOOKUP(AB4468,aircraft!A:B,2,FALSE)</f>
        <v>Passenger</v>
      </c>
      <c r="AF4468" s="16" t="str">
        <f t="shared" si="210"/>
        <v/>
      </c>
    </row>
    <row r="4469" spans="1:32" x14ac:dyDescent="0.25">
      <c r="A4469" s="26">
        <v>0</v>
      </c>
      <c r="B4469" s="26">
        <v>0</v>
      </c>
      <c r="C4469" s="26">
        <v>0</v>
      </c>
      <c r="D4469" s="26">
        <v>0</v>
      </c>
      <c r="E4469" s="26">
        <v>0</v>
      </c>
      <c r="F4469" s="26">
        <v>8208.6151944260746</v>
      </c>
      <c r="G4469" s="26">
        <v>445.23839050294799</v>
      </c>
      <c r="H4469" s="26">
        <v>691.0323760871886</v>
      </c>
      <c r="I4469" s="26">
        <v>4009.0028040482771</v>
      </c>
      <c r="J4469" s="26">
        <v>0</v>
      </c>
      <c r="K4469" s="26">
        <v>996.7559315605431</v>
      </c>
      <c r="L4469" s="26">
        <v>0</v>
      </c>
      <c r="M4469" s="26">
        <v>0</v>
      </c>
      <c r="N4469" s="26">
        <v>0</v>
      </c>
      <c r="O4469" s="26">
        <v>0</v>
      </c>
      <c r="P4469" s="26">
        <v>0</v>
      </c>
      <c r="Q4469" s="26">
        <v>0</v>
      </c>
      <c r="R4469" s="26">
        <v>3.2322999559174788</v>
      </c>
      <c r="S4469" s="26">
        <v>0.77753304292930703</v>
      </c>
      <c r="T4469" s="26">
        <v>0.1074171892039342</v>
      </c>
      <c r="U4469" s="26">
        <v>7.1987932276984763</v>
      </c>
      <c r="V4469" s="26">
        <v>0</v>
      </c>
      <c r="W4469" s="26">
        <v>0.42860506512679791</v>
      </c>
      <c r="X4469" s="26">
        <v>0</v>
      </c>
      <c r="Y4469" s="26">
        <v>51554</v>
      </c>
      <c r="Z4469" s="26">
        <v>2009</v>
      </c>
      <c r="AA4469" s="26" t="b">
        <v>1</v>
      </c>
      <c r="AB4469" s="27" t="s">
        <v>80</v>
      </c>
      <c r="AC4469" s="16">
        <f t="shared" si="209"/>
        <v>14350.644696625031</v>
      </c>
      <c r="AD4469" s="16">
        <f t="shared" si="208"/>
        <v>11.744648480875993</v>
      </c>
      <c r="AE4469" s="16" t="str">
        <f>VLOOKUP(AB4469,aircraft!A:B,2,FALSE)</f>
        <v>Passenger</v>
      </c>
      <c r="AF4469" s="16" t="str">
        <f t="shared" si="210"/>
        <v/>
      </c>
    </row>
    <row r="4470" spans="1:32" x14ac:dyDescent="0.25">
      <c r="A4470" s="26">
        <v>0</v>
      </c>
      <c r="B4470" s="26">
        <v>0</v>
      </c>
      <c r="C4470" s="26">
        <v>0</v>
      </c>
      <c r="D4470" s="26">
        <v>0</v>
      </c>
      <c r="E4470" s="26">
        <v>0</v>
      </c>
      <c r="F4470" s="26">
        <v>12057.089892692462</v>
      </c>
      <c r="G4470" s="26">
        <v>767.17772850282893</v>
      </c>
      <c r="H4470" s="26">
        <v>996.68330646133404</v>
      </c>
      <c r="I4470" s="26">
        <v>6453.8600706806155</v>
      </c>
      <c r="J4470" s="26">
        <v>0</v>
      </c>
      <c r="K4470" s="26">
        <v>1530.353690239559</v>
      </c>
      <c r="L4470" s="26">
        <v>0</v>
      </c>
      <c r="M4470" s="26">
        <v>0</v>
      </c>
      <c r="N4470" s="26">
        <v>0</v>
      </c>
      <c r="O4470" s="26">
        <v>0</v>
      </c>
      <c r="P4470" s="26">
        <v>0</v>
      </c>
      <c r="Q4470" s="26">
        <v>0</v>
      </c>
      <c r="R4470" s="26">
        <v>7.2853720495754937</v>
      </c>
      <c r="S4470" s="26">
        <v>1.8971206652656571</v>
      </c>
      <c r="T4470" s="26">
        <v>0.26082710495205053</v>
      </c>
      <c r="U4470" s="26">
        <v>16.116884256182942</v>
      </c>
      <c r="V4470" s="26">
        <v>0</v>
      </c>
      <c r="W4470" s="26">
        <v>0.65805210915097634</v>
      </c>
      <c r="X4470" s="26">
        <v>0</v>
      </c>
      <c r="Y4470" s="26">
        <v>78951</v>
      </c>
      <c r="Z4470" s="26">
        <v>2009</v>
      </c>
      <c r="AA4470" s="26" t="b">
        <v>1</v>
      </c>
      <c r="AB4470" s="27" t="s">
        <v>145</v>
      </c>
      <c r="AC4470" s="16">
        <f t="shared" si="209"/>
        <v>21805.164688576799</v>
      </c>
      <c r="AD4470" s="16">
        <f t="shared" si="208"/>
        <v>26.218256185127121</v>
      </c>
      <c r="AE4470" s="16" t="str">
        <f>VLOOKUP(AB4470,aircraft!A:B,2,FALSE)</f>
        <v>Passenger</v>
      </c>
      <c r="AF4470" s="16" t="str">
        <f t="shared" si="210"/>
        <v/>
      </c>
    </row>
    <row r="4471" spans="1:32" x14ac:dyDescent="0.25">
      <c r="A4471" s="26">
        <v>0</v>
      </c>
      <c r="B4471" s="26">
        <v>0</v>
      </c>
      <c r="C4471" s="26">
        <v>0</v>
      </c>
      <c r="D4471" s="26">
        <v>0</v>
      </c>
      <c r="E4471" s="26">
        <v>0</v>
      </c>
      <c r="F4471" s="26">
        <v>1095509.4961601859</v>
      </c>
      <c r="G4471" s="26">
        <v>64101.15048413616</v>
      </c>
      <c r="H4471" s="26">
        <v>93054.614827507961</v>
      </c>
      <c r="I4471" s="26">
        <v>580957.56315434375</v>
      </c>
      <c r="J4471" s="26">
        <v>0</v>
      </c>
      <c r="K4471" s="26">
        <v>140962.12041966774</v>
      </c>
      <c r="L4471" s="26">
        <v>0</v>
      </c>
      <c r="M4471" s="26">
        <v>0</v>
      </c>
      <c r="N4471" s="26">
        <v>0</v>
      </c>
      <c r="O4471" s="26">
        <v>0</v>
      </c>
      <c r="P4471" s="26">
        <v>0</v>
      </c>
      <c r="Q4471" s="26">
        <v>0</v>
      </c>
      <c r="R4471" s="26">
        <v>647.700509855669</v>
      </c>
      <c r="S4471" s="26">
        <v>186.27482695948797</v>
      </c>
      <c r="T4471" s="26">
        <v>13.957352514015019</v>
      </c>
      <c r="U4471" s="26">
        <v>1764.702063878472</v>
      </c>
      <c r="V4471" s="26">
        <v>0</v>
      </c>
      <c r="W4471" s="26">
        <v>60.613713838946445</v>
      </c>
      <c r="X4471" s="26">
        <v>0</v>
      </c>
      <c r="Y4471" s="26">
        <v>6826490</v>
      </c>
      <c r="Z4471" s="26">
        <v>2009</v>
      </c>
      <c r="AA4471" s="26" t="b">
        <v>1</v>
      </c>
      <c r="AB4471" s="27" t="s">
        <v>81</v>
      </c>
      <c r="AC4471" s="16">
        <f t="shared" si="209"/>
        <v>1974584.9450458414</v>
      </c>
      <c r="AD4471" s="16">
        <f t="shared" si="208"/>
        <v>2673.2484670465906</v>
      </c>
      <c r="AE4471" s="16" t="str">
        <f>VLOOKUP(AB4471,aircraft!A:B,2,FALSE)</f>
        <v>Passenger (not used as freighter)</v>
      </c>
      <c r="AF4471" s="16" t="str">
        <f t="shared" si="210"/>
        <v/>
      </c>
    </row>
    <row r="4472" spans="1:32" x14ac:dyDescent="0.25">
      <c r="A4472" s="26">
        <v>0</v>
      </c>
      <c r="B4472" s="26">
        <v>0</v>
      </c>
      <c r="C4472" s="26">
        <v>0</v>
      </c>
      <c r="D4472" s="26">
        <v>0</v>
      </c>
      <c r="E4472" s="26">
        <v>0</v>
      </c>
      <c r="F4472" s="26">
        <v>24199.413217928995</v>
      </c>
      <c r="G4472" s="26">
        <v>1755.1507894849815</v>
      </c>
      <c r="H4472" s="26">
        <v>1385.9882748690532</v>
      </c>
      <c r="I4472" s="26">
        <v>12364.230832614343</v>
      </c>
      <c r="J4472" s="26">
        <v>0</v>
      </c>
      <c r="K4472" s="26">
        <v>4518.7365734651685</v>
      </c>
      <c r="L4472" s="26">
        <v>0</v>
      </c>
      <c r="M4472" s="26">
        <v>0</v>
      </c>
      <c r="N4472" s="26">
        <v>0</v>
      </c>
      <c r="O4472" s="26">
        <v>0</v>
      </c>
      <c r="P4472" s="26">
        <v>0</v>
      </c>
      <c r="Q4472" s="26">
        <v>0</v>
      </c>
      <c r="R4472" s="26">
        <v>8.8737315361623441</v>
      </c>
      <c r="S4472" s="26">
        <v>2.0305108226080781</v>
      </c>
      <c r="T4472" s="26">
        <v>0.30701483506258703</v>
      </c>
      <c r="U4472" s="26">
        <v>14.321146230527765</v>
      </c>
      <c r="V4472" s="26">
        <v>0</v>
      </c>
      <c r="W4472" s="26">
        <v>0.90374735761872793</v>
      </c>
      <c r="X4472" s="26">
        <v>0</v>
      </c>
      <c r="Y4472" s="26">
        <v>23699</v>
      </c>
      <c r="Z4472" s="26">
        <v>2009</v>
      </c>
      <c r="AA4472" s="26" t="b">
        <v>1</v>
      </c>
      <c r="AB4472" s="27" t="s">
        <v>229</v>
      </c>
      <c r="AC4472" s="16">
        <f t="shared" si="209"/>
        <v>44223.519688362547</v>
      </c>
      <c r="AD4472" s="16">
        <f t="shared" si="208"/>
        <v>26.436150781979499</v>
      </c>
      <c r="AE4472" s="16" t="str">
        <f>VLOOKUP(AB4472,aircraft!A:B,2,FALSE)</f>
        <v>Passenger</v>
      </c>
      <c r="AF4472" s="16" t="str">
        <f t="shared" si="210"/>
        <v/>
      </c>
    </row>
    <row r="4473" spans="1:32" x14ac:dyDescent="0.25">
      <c r="A4473" s="26">
        <v>0</v>
      </c>
      <c r="B4473" s="26">
        <v>0</v>
      </c>
      <c r="C4473" s="26">
        <v>0</v>
      </c>
      <c r="D4473" s="26">
        <v>0</v>
      </c>
      <c r="E4473" s="26">
        <v>0</v>
      </c>
      <c r="F4473" s="26">
        <v>11759.176485554193</v>
      </c>
      <c r="G4473" s="26">
        <v>769.70195694871586</v>
      </c>
      <c r="H4473" s="26">
        <v>679.44003887786857</v>
      </c>
      <c r="I4473" s="26">
        <v>5129.6833718762682</v>
      </c>
      <c r="J4473" s="26">
        <v>0</v>
      </c>
      <c r="K4473" s="26">
        <v>2113.1875739246607</v>
      </c>
      <c r="L4473" s="26">
        <v>0</v>
      </c>
      <c r="M4473" s="26">
        <v>0</v>
      </c>
      <c r="N4473" s="26">
        <v>0</v>
      </c>
      <c r="O4473" s="26">
        <v>0</v>
      </c>
      <c r="P4473" s="26">
        <v>0</v>
      </c>
      <c r="Q4473" s="26">
        <v>0</v>
      </c>
      <c r="R4473" s="26">
        <v>1.2503652119111008</v>
      </c>
      <c r="S4473" s="26">
        <v>0.5387913506527674</v>
      </c>
      <c r="T4473" s="26">
        <v>0</v>
      </c>
      <c r="U4473" s="26">
        <v>3.5907782322793378</v>
      </c>
      <c r="V4473" s="26">
        <v>0</v>
      </c>
      <c r="W4473" s="26">
        <v>0.42263753485913691</v>
      </c>
      <c r="X4473" s="26">
        <v>0</v>
      </c>
      <c r="Y4473" s="26">
        <v>73476</v>
      </c>
      <c r="Z4473" s="26">
        <v>2009</v>
      </c>
      <c r="AA4473" s="26" t="b">
        <v>1</v>
      </c>
      <c r="AB4473" s="27" t="s">
        <v>234</v>
      </c>
      <c r="AC4473" s="16">
        <f t="shared" si="209"/>
        <v>20451.189427181707</v>
      </c>
      <c r="AD4473" s="16">
        <f t="shared" si="208"/>
        <v>5.8025723297023433</v>
      </c>
      <c r="AE4473" s="16" t="str">
        <f>VLOOKUP(AB4473,aircraft!A:B,2,FALSE)</f>
        <v>Passenger</v>
      </c>
      <c r="AF4473" s="16" t="str">
        <f t="shared" si="210"/>
        <v/>
      </c>
    </row>
    <row r="4474" spans="1:32" x14ac:dyDescent="0.25">
      <c r="A4474" s="26">
        <v>0</v>
      </c>
      <c r="B4474" s="26">
        <v>0</v>
      </c>
      <c r="C4474" s="26">
        <v>0</v>
      </c>
      <c r="D4474" s="26">
        <v>0</v>
      </c>
      <c r="E4474" s="26">
        <v>0</v>
      </c>
      <c r="F4474" s="26">
        <v>136463.33348116864</v>
      </c>
      <c r="G4474" s="26">
        <v>11790.538268095192</v>
      </c>
      <c r="H4474" s="26">
        <v>7805.6336137037179</v>
      </c>
      <c r="I4474" s="26">
        <v>80738.676282416069</v>
      </c>
      <c r="J4474" s="26">
        <v>0</v>
      </c>
      <c r="K4474" s="26">
        <v>21484.07366823405</v>
      </c>
      <c r="L4474" s="26">
        <v>0</v>
      </c>
      <c r="M4474" s="26">
        <v>0</v>
      </c>
      <c r="N4474" s="26">
        <v>0</v>
      </c>
      <c r="O4474" s="26">
        <v>0</v>
      </c>
      <c r="P4474" s="26">
        <v>0</v>
      </c>
      <c r="Q4474" s="26">
        <v>0</v>
      </c>
      <c r="R4474" s="26">
        <v>97.699777553664632</v>
      </c>
      <c r="S4474" s="26">
        <v>49.991878591773656</v>
      </c>
      <c r="T4474" s="26">
        <v>0.46833800499100964</v>
      </c>
      <c r="U4474" s="26">
        <v>342.33196234077752</v>
      </c>
      <c r="V4474" s="26">
        <v>0</v>
      </c>
      <c r="W4474" s="26">
        <v>4.2968149377345588</v>
      </c>
      <c r="X4474" s="26">
        <v>0</v>
      </c>
      <c r="Y4474" s="26">
        <v>765855</v>
      </c>
      <c r="Z4474" s="26">
        <v>2009</v>
      </c>
      <c r="AA4474" s="26" t="b">
        <v>1</v>
      </c>
      <c r="AB4474" s="27" t="s">
        <v>251</v>
      </c>
      <c r="AC4474" s="16">
        <f t="shared" si="209"/>
        <v>258282.25531361767</v>
      </c>
      <c r="AD4474" s="16">
        <f t="shared" si="208"/>
        <v>494.78877142894135</v>
      </c>
      <c r="AE4474" s="16" t="str">
        <f>VLOOKUP(AB4474,aircraft!A:B,2,FALSE)</f>
        <v>Passenger</v>
      </c>
      <c r="AF4474" s="16" t="str">
        <f t="shared" si="210"/>
        <v/>
      </c>
    </row>
    <row r="4475" spans="1:32" x14ac:dyDescent="0.25">
      <c r="A4475" s="26">
        <v>0</v>
      </c>
      <c r="B4475" s="26">
        <v>0</v>
      </c>
      <c r="C4475" s="26">
        <v>0</v>
      </c>
      <c r="D4475" s="26">
        <v>0</v>
      </c>
      <c r="E4475" s="26">
        <v>0</v>
      </c>
      <c r="F4475" s="26">
        <v>149.28906937450623</v>
      </c>
      <c r="G4475" s="26">
        <v>7.4086714190083969</v>
      </c>
      <c r="H4475" s="26">
        <v>2.0509679370653919</v>
      </c>
      <c r="I4475" s="26">
        <v>38.305152419779034</v>
      </c>
      <c r="J4475" s="26">
        <v>0</v>
      </c>
      <c r="K4475" s="26">
        <v>33.736280165612698</v>
      </c>
      <c r="L4475" s="26">
        <v>0</v>
      </c>
      <c r="M4475" s="26">
        <v>0</v>
      </c>
      <c r="N4475" s="26">
        <v>0</v>
      </c>
      <c r="O4475" s="26">
        <v>0</v>
      </c>
      <c r="P4475" s="26">
        <v>0</v>
      </c>
      <c r="Q4475" s="26">
        <v>0</v>
      </c>
      <c r="R4475" s="26">
        <v>7.0399525591368126E-2</v>
      </c>
      <c r="S4475" s="26">
        <v>2.0662712503807898E-2</v>
      </c>
      <c r="T4475" s="26">
        <v>2.0506700270482524E-4</v>
      </c>
      <c r="U4475" s="26">
        <v>0.1068326974028997</v>
      </c>
      <c r="V4475" s="26">
        <v>0</v>
      </c>
      <c r="W4475" s="26">
        <v>1.2482423468676026E-2</v>
      </c>
      <c r="X4475" s="26">
        <v>0</v>
      </c>
      <c r="Y4475" s="26">
        <v>1488</v>
      </c>
      <c r="Z4475" s="26">
        <v>2009</v>
      </c>
      <c r="AA4475" s="26" t="b">
        <v>1</v>
      </c>
      <c r="AB4475" s="27" t="s">
        <v>241</v>
      </c>
      <c r="AC4475" s="16">
        <f t="shared" si="209"/>
        <v>230.79014131597174</v>
      </c>
      <c r="AD4475" s="16">
        <f t="shared" si="208"/>
        <v>0.21058242596945659</v>
      </c>
      <c r="AE4475" s="16" t="str">
        <f>VLOOKUP(AB4475,aircraft!A:B,2,FALSE)</f>
        <v>Passenger</v>
      </c>
      <c r="AF4475" s="16" t="str">
        <f t="shared" si="210"/>
        <v/>
      </c>
    </row>
    <row r="4476" spans="1:32" x14ac:dyDescent="0.25">
      <c r="A4476" s="26">
        <v>0</v>
      </c>
      <c r="B4476" s="26">
        <v>0</v>
      </c>
      <c r="C4476" s="26">
        <v>0</v>
      </c>
      <c r="D4476" s="26">
        <v>0</v>
      </c>
      <c r="E4476" s="26">
        <v>0</v>
      </c>
      <c r="F4476" s="26">
        <v>4361.8867976314523</v>
      </c>
      <c r="G4476" s="26">
        <v>346.67597399119967</v>
      </c>
      <c r="H4476" s="26">
        <v>0</v>
      </c>
      <c r="I4476" s="26">
        <v>1282.65178575191</v>
      </c>
      <c r="J4476" s="26">
        <v>0</v>
      </c>
      <c r="K4476" s="26">
        <v>2144.3791930009629</v>
      </c>
      <c r="L4476" s="26">
        <v>0</v>
      </c>
      <c r="M4476" s="26">
        <v>0</v>
      </c>
      <c r="N4476" s="26">
        <v>0</v>
      </c>
      <c r="O4476" s="26">
        <v>0</v>
      </c>
      <c r="P4476" s="26">
        <v>0</v>
      </c>
      <c r="Q4476" s="26">
        <v>0</v>
      </c>
      <c r="R4476" s="26">
        <v>4.9300698735521662</v>
      </c>
      <c r="S4476" s="26">
        <v>1.9996270693713603</v>
      </c>
      <c r="T4476" s="26">
        <v>0</v>
      </c>
      <c r="U4476" s="26">
        <v>7.3983356903531456</v>
      </c>
      <c r="V4476" s="26">
        <v>0</v>
      </c>
      <c r="W4476" s="26">
        <v>1.0507458170324306</v>
      </c>
      <c r="X4476" s="26">
        <v>0</v>
      </c>
      <c r="Y4476" s="26">
        <v>118223</v>
      </c>
      <c r="Z4476" s="26">
        <v>2009</v>
      </c>
      <c r="AA4476" s="26" t="b">
        <v>1</v>
      </c>
      <c r="AB4476" s="27" t="s">
        <v>248</v>
      </c>
      <c r="AC4476" s="16">
        <f t="shared" si="209"/>
        <v>8135.5937503755249</v>
      </c>
      <c r="AD4476" s="16">
        <f t="shared" si="208"/>
        <v>15.378778450309103</v>
      </c>
      <c r="AE4476" s="16" t="str">
        <f>VLOOKUP(AB4476,aircraft!A:B,2,FALSE)</f>
        <v>Passenger</v>
      </c>
      <c r="AF4476" s="16" t="str">
        <f t="shared" si="210"/>
        <v/>
      </c>
    </row>
    <row r="4477" spans="1:32" x14ac:dyDescent="0.25">
      <c r="A4477" s="26">
        <v>0</v>
      </c>
      <c r="B4477" s="26">
        <v>0</v>
      </c>
      <c r="C4477" s="26">
        <v>0</v>
      </c>
      <c r="D4477" s="26">
        <v>0</v>
      </c>
      <c r="E4477" s="26">
        <v>0</v>
      </c>
      <c r="F4477" s="26">
        <v>1147.4900138997095</v>
      </c>
      <c r="G4477" s="26">
        <v>76.271892034785409</v>
      </c>
      <c r="H4477" s="26">
        <v>0</v>
      </c>
      <c r="I4477" s="26">
        <v>392.84357628220914</v>
      </c>
      <c r="J4477" s="26">
        <v>0</v>
      </c>
      <c r="K4477" s="26">
        <v>449.70620663772206</v>
      </c>
      <c r="L4477" s="26">
        <v>0</v>
      </c>
      <c r="M4477" s="26">
        <v>0</v>
      </c>
      <c r="N4477" s="26">
        <v>0</v>
      </c>
      <c r="O4477" s="26">
        <v>0</v>
      </c>
      <c r="P4477" s="26">
        <v>0</v>
      </c>
      <c r="Q4477" s="26">
        <v>0</v>
      </c>
      <c r="R4477" s="26">
        <v>0.88512970240383981</v>
      </c>
      <c r="S4477" s="26">
        <v>0.3484572184363029</v>
      </c>
      <c r="T4477" s="26">
        <v>0</v>
      </c>
      <c r="U4477" s="26">
        <v>1.7785387650041034</v>
      </c>
      <c r="V4477" s="26">
        <v>0</v>
      </c>
      <c r="W4477" s="26">
        <v>0.22035604386593022</v>
      </c>
      <c r="X4477" s="26">
        <v>0</v>
      </c>
      <c r="Y4477" s="26">
        <v>38418</v>
      </c>
      <c r="Z4477" s="26">
        <v>2009</v>
      </c>
      <c r="AA4477" s="26" t="b">
        <v>1</v>
      </c>
      <c r="AB4477" s="27" t="s">
        <v>260</v>
      </c>
      <c r="AC4477" s="16">
        <f t="shared" si="209"/>
        <v>2066.3116888544264</v>
      </c>
      <c r="AD4477" s="16">
        <f t="shared" si="208"/>
        <v>3.2324817297101762</v>
      </c>
      <c r="AE4477" s="16" t="str">
        <f>VLOOKUP(AB4477,aircraft!A:B,2,FALSE)</f>
        <v>Passenger</v>
      </c>
      <c r="AF4477" s="16" t="str">
        <f t="shared" si="210"/>
        <v/>
      </c>
    </row>
    <row r="4478" spans="1:32" x14ac:dyDescent="0.25">
      <c r="A4478" s="26">
        <v>0</v>
      </c>
      <c r="B4478" s="26">
        <v>0</v>
      </c>
      <c r="C4478" s="26">
        <v>0</v>
      </c>
      <c r="D4478" s="26">
        <v>0</v>
      </c>
      <c r="E4478" s="26">
        <v>0</v>
      </c>
      <c r="F4478" s="26">
        <v>230522.62852009939</v>
      </c>
      <c r="G4478" s="26">
        <v>12664.912975979905</v>
      </c>
      <c r="H4478" s="26">
        <v>0</v>
      </c>
      <c r="I4478" s="26">
        <v>57549.440102900895</v>
      </c>
      <c r="J4478" s="26">
        <v>0</v>
      </c>
      <c r="K4478" s="26">
        <v>0</v>
      </c>
      <c r="L4478" s="26">
        <v>0</v>
      </c>
      <c r="M4478" s="26">
        <v>0</v>
      </c>
      <c r="N4478" s="26">
        <v>0</v>
      </c>
      <c r="O4478" s="26">
        <v>0</v>
      </c>
      <c r="P4478" s="26">
        <v>0</v>
      </c>
      <c r="Q4478" s="26">
        <v>0</v>
      </c>
      <c r="R4478" s="26">
        <v>608.24862220681632</v>
      </c>
      <c r="S4478" s="26">
        <v>134.26397342199647</v>
      </c>
      <c r="T4478" s="26">
        <v>0</v>
      </c>
      <c r="U4478" s="26">
        <v>610.09629604887391</v>
      </c>
      <c r="V4478" s="26">
        <v>0</v>
      </c>
      <c r="W4478" s="26">
        <v>0</v>
      </c>
      <c r="X4478" s="26">
        <v>0</v>
      </c>
      <c r="Y4478" s="26">
        <v>1574299</v>
      </c>
      <c r="Z4478" s="26">
        <v>2009</v>
      </c>
      <c r="AA4478" s="26" t="b">
        <v>1</v>
      </c>
      <c r="AB4478" s="27" t="s">
        <v>223</v>
      </c>
      <c r="AC4478" s="16">
        <f t="shared" si="209"/>
        <v>300736.9815989802</v>
      </c>
      <c r="AD4478" s="16">
        <f t="shared" si="208"/>
        <v>1352.6088916776866</v>
      </c>
      <c r="AE4478" s="16" t="str">
        <f>VLOOKUP(AB4478,aircraft!A:B,2,FALSE)</f>
        <v>Passenger</v>
      </c>
      <c r="AF4478" s="16" t="str">
        <f t="shared" si="210"/>
        <v/>
      </c>
    </row>
    <row r="4479" spans="1:32" x14ac:dyDescent="0.25">
      <c r="A4479" s="26">
        <v>0</v>
      </c>
      <c r="B4479" s="26">
        <v>0</v>
      </c>
      <c r="C4479" s="26">
        <v>0</v>
      </c>
      <c r="D4479" s="26">
        <v>0</v>
      </c>
      <c r="E4479" s="26">
        <v>0</v>
      </c>
      <c r="F4479" s="26">
        <v>561.40813223148166</v>
      </c>
      <c r="G4479" s="26">
        <v>49.112941345113335</v>
      </c>
      <c r="H4479" s="26">
        <v>0</v>
      </c>
      <c r="I4479" s="26">
        <v>165.41771449012967</v>
      </c>
      <c r="J4479" s="26">
        <v>0</v>
      </c>
      <c r="K4479" s="26">
        <v>121.05370312929153</v>
      </c>
      <c r="L4479" s="26">
        <v>0</v>
      </c>
      <c r="M4479" s="26">
        <v>0</v>
      </c>
      <c r="N4479" s="26">
        <v>0</v>
      </c>
      <c r="O4479" s="26">
        <v>0</v>
      </c>
      <c r="P4479" s="26">
        <v>0</v>
      </c>
      <c r="Q4479" s="26">
        <v>0</v>
      </c>
      <c r="R4479" s="26">
        <v>0.11533231958630402</v>
      </c>
      <c r="S4479" s="26">
        <v>5.5006495775695441E-2</v>
      </c>
      <c r="T4479" s="26">
        <v>0</v>
      </c>
      <c r="U4479" s="26">
        <v>0.18526784517726413</v>
      </c>
      <c r="V4479" s="26">
        <v>0</v>
      </c>
      <c r="W4479" s="26">
        <v>5.9316315236850742E-2</v>
      </c>
      <c r="X4479" s="26">
        <v>0</v>
      </c>
      <c r="Y4479" s="26">
        <v>9548</v>
      </c>
      <c r="Z4479" s="26">
        <v>2009</v>
      </c>
      <c r="AA4479" s="26" t="b">
        <v>1</v>
      </c>
      <c r="AB4479" s="27" t="s">
        <v>259</v>
      </c>
      <c r="AC4479" s="16">
        <f t="shared" si="209"/>
        <v>896.9924911960162</v>
      </c>
      <c r="AD4479" s="16">
        <f t="shared" si="208"/>
        <v>0.41492297577611437</v>
      </c>
      <c r="AE4479" s="16" t="str">
        <f>VLOOKUP(AB4479,aircraft!A:B,2,FALSE)</f>
        <v>Passenger</v>
      </c>
      <c r="AF4479" s="16" t="str">
        <f t="shared" si="210"/>
        <v/>
      </c>
    </row>
    <row r="4480" spans="1:32" x14ac:dyDescent="0.25">
      <c r="A4480" s="26">
        <v>0</v>
      </c>
      <c r="B4480" s="26">
        <v>0</v>
      </c>
      <c r="C4480" s="26">
        <v>0</v>
      </c>
      <c r="D4480" s="26">
        <v>0</v>
      </c>
      <c r="E4480" s="26">
        <v>0</v>
      </c>
      <c r="F4480" s="26">
        <v>3817.5752991740746</v>
      </c>
      <c r="G4480" s="26">
        <v>258.33139829394833</v>
      </c>
      <c r="H4480" s="26">
        <v>0</v>
      </c>
      <c r="I4480" s="26">
        <v>1308.3989734042764</v>
      </c>
      <c r="J4480" s="26">
        <v>0</v>
      </c>
      <c r="K4480" s="26">
        <v>802.39651691039762</v>
      </c>
      <c r="L4480" s="26">
        <v>0</v>
      </c>
      <c r="M4480" s="26">
        <v>0</v>
      </c>
      <c r="N4480" s="26">
        <v>0</v>
      </c>
      <c r="O4480" s="26">
        <v>0</v>
      </c>
      <c r="P4480" s="26">
        <v>0</v>
      </c>
      <c r="Q4480" s="26">
        <v>0</v>
      </c>
      <c r="R4480" s="26">
        <v>0.78425977318686746</v>
      </c>
      <c r="S4480" s="26">
        <v>0.28933117381696849</v>
      </c>
      <c r="T4480" s="26">
        <v>0</v>
      </c>
      <c r="U4480" s="26">
        <v>1.4654068893523431</v>
      </c>
      <c r="V4480" s="26">
        <v>0</v>
      </c>
      <c r="W4480" s="26">
        <v>0.39317429794918435</v>
      </c>
      <c r="X4480" s="26">
        <v>0</v>
      </c>
      <c r="Y4480" s="26">
        <v>43459</v>
      </c>
      <c r="Z4480" s="26">
        <v>2009</v>
      </c>
      <c r="AA4480" s="26" t="b">
        <v>1</v>
      </c>
      <c r="AB4480" s="27" t="s">
        <v>261</v>
      </c>
      <c r="AC4480" s="16">
        <f t="shared" si="209"/>
        <v>6186.7021877826974</v>
      </c>
      <c r="AD4480" s="16">
        <f t="shared" si="208"/>
        <v>2.9321721343053637</v>
      </c>
      <c r="AE4480" s="16" t="str">
        <f>VLOOKUP(AB4480,aircraft!A:B,2,FALSE)</f>
        <v>Passenger</v>
      </c>
      <c r="AF4480" s="16" t="str">
        <f t="shared" si="210"/>
        <v/>
      </c>
    </row>
    <row r="4481" spans="1:32" x14ac:dyDescent="0.25">
      <c r="A4481" s="26">
        <v>0</v>
      </c>
      <c r="B4481" s="26">
        <v>0</v>
      </c>
      <c r="C4481" s="26">
        <v>0</v>
      </c>
      <c r="D4481" s="26">
        <v>0</v>
      </c>
      <c r="E4481" s="26">
        <v>0</v>
      </c>
      <c r="F4481" s="26">
        <v>68102.978722150423</v>
      </c>
      <c r="G4481" s="26">
        <v>5478.4457093326982</v>
      </c>
      <c r="H4481" s="26">
        <v>0</v>
      </c>
      <c r="I4481" s="26">
        <v>40393.791322636513</v>
      </c>
      <c r="J4481" s="26">
        <v>0</v>
      </c>
      <c r="K4481" s="26">
        <v>18792.896198906295</v>
      </c>
      <c r="L4481" s="26">
        <v>0</v>
      </c>
      <c r="M4481" s="26">
        <v>0</v>
      </c>
      <c r="N4481" s="26">
        <v>0</v>
      </c>
      <c r="O4481" s="26">
        <v>0</v>
      </c>
      <c r="P4481" s="26">
        <v>0</v>
      </c>
      <c r="Q4481" s="26">
        <v>0</v>
      </c>
      <c r="R4481" s="26">
        <v>55.032377820527202</v>
      </c>
      <c r="S4481" s="26">
        <v>24.361503350704616</v>
      </c>
      <c r="T4481" s="26">
        <v>0</v>
      </c>
      <c r="U4481" s="26">
        <v>179.51830798962681</v>
      </c>
      <c r="V4481" s="26">
        <v>0</v>
      </c>
      <c r="W4481" s="26">
        <v>9.2085192466781187</v>
      </c>
      <c r="X4481" s="26">
        <v>0</v>
      </c>
      <c r="Y4481" s="26">
        <v>1002342</v>
      </c>
      <c r="Z4481" s="26">
        <v>2009</v>
      </c>
      <c r="AA4481" s="26" t="b">
        <v>1</v>
      </c>
      <c r="AB4481" s="27" t="s">
        <v>217</v>
      </c>
      <c r="AC4481" s="16">
        <f t="shared" si="209"/>
        <v>132768.11195302592</v>
      </c>
      <c r="AD4481" s="16">
        <f t="shared" si="208"/>
        <v>268.12070840753671</v>
      </c>
      <c r="AE4481" s="16" t="str">
        <f>VLOOKUP(AB4481,aircraft!A:B,2,FALSE)</f>
        <v>Passenger</v>
      </c>
      <c r="AF4481" s="16" t="str">
        <f t="shared" si="210"/>
        <v/>
      </c>
    </row>
    <row r="4482" spans="1:32" x14ac:dyDescent="0.25">
      <c r="A4482" s="26">
        <v>0</v>
      </c>
      <c r="B4482" s="26">
        <v>0</v>
      </c>
      <c r="C4482" s="26">
        <v>0</v>
      </c>
      <c r="D4482" s="26">
        <v>0</v>
      </c>
      <c r="E4482" s="26">
        <v>0</v>
      </c>
      <c r="F4482" s="26">
        <v>18866.847205339163</v>
      </c>
      <c r="G4482" s="26">
        <v>1402.8865972236795</v>
      </c>
      <c r="H4482" s="26">
        <v>0</v>
      </c>
      <c r="I4482" s="26">
        <v>9598.5923246235398</v>
      </c>
      <c r="J4482" s="26">
        <v>0</v>
      </c>
      <c r="K4482" s="26">
        <v>3691.4349259498813</v>
      </c>
      <c r="L4482" s="26">
        <v>0</v>
      </c>
      <c r="M4482" s="26">
        <v>0</v>
      </c>
      <c r="N4482" s="26">
        <v>0</v>
      </c>
      <c r="O4482" s="26">
        <v>0</v>
      </c>
      <c r="P4482" s="26">
        <v>0</v>
      </c>
      <c r="Q4482" s="26">
        <v>0</v>
      </c>
      <c r="R4482" s="26">
        <v>1.3249938015726546</v>
      </c>
      <c r="S4482" s="26">
        <v>0.18237525813556352</v>
      </c>
      <c r="T4482" s="26">
        <v>0</v>
      </c>
      <c r="U4482" s="26">
        <v>1.2478170055980267</v>
      </c>
      <c r="V4482" s="26">
        <v>0</v>
      </c>
      <c r="W4482" s="26">
        <v>1.8088031351680418</v>
      </c>
      <c r="X4482" s="26">
        <v>0</v>
      </c>
      <c r="Y4482" s="26">
        <v>294790</v>
      </c>
      <c r="Z4482" s="26">
        <v>2009</v>
      </c>
      <c r="AA4482" s="26" t="b">
        <v>1</v>
      </c>
      <c r="AB4482" s="27" t="s">
        <v>257</v>
      </c>
      <c r="AC4482" s="16">
        <f t="shared" si="209"/>
        <v>33559.761053136259</v>
      </c>
      <c r="AD4482" s="16">
        <f t="shared" ref="AD4482:AD4545" si="211">SUM(M4482:U4482,W4482:X4482)</f>
        <v>4.5639892004742872</v>
      </c>
      <c r="AE4482" s="16" t="str">
        <f>VLOOKUP(AB4482,aircraft!A:B,2,FALSE)</f>
        <v>Passenger</v>
      </c>
      <c r="AF4482" s="16" t="str">
        <f t="shared" si="210"/>
        <v/>
      </c>
    </row>
    <row r="4483" spans="1:32" x14ac:dyDescent="0.25">
      <c r="A4483" s="26">
        <v>0</v>
      </c>
      <c r="B4483" s="26">
        <v>0</v>
      </c>
      <c r="C4483" s="26">
        <v>0</v>
      </c>
      <c r="D4483" s="26">
        <v>0</v>
      </c>
      <c r="E4483" s="26">
        <v>0</v>
      </c>
      <c r="F4483" s="26">
        <v>11312.323714830885</v>
      </c>
      <c r="G4483" s="26">
        <v>962.89034627625256</v>
      </c>
      <c r="H4483" s="26">
        <v>0</v>
      </c>
      <c r="I4483" s="26">
        <v>6091.5191375475497</v>
      </c>
      <c r="J4483" s="26">
        <v>0</v>
      </c>
      <c r="K4483" s="26">
        <v>1615.3636724054813</v>
      </c>
      <c r="L4483" s="26">
        <v>0</v>
      </c>
      <c r="M4483" s="26">
        <v>0</v>
      </c>
      <c r="N4483" s="26">
        <v>0</v>
      </c>
      <c r="O4483" s="26">
        <v>0</v>
      </c>
      <c r="P4483" s="26">
        <v>0</v>
      </c>
      <c r="Q4483" s="26">
        <v>0</v>
      </c>
      <c r="R4483" s="26">
        <v>0.80522606339868874</v>
      </c>
      <c r="S4483" s="26">
        <v>0.12517574535668222</v>
      </c>
      <c r="T4483" s="26">
        <v>0</v>
      </c>
      <c r="U4483" s="26">
        <v>0.79189749003698573</v>
      </c>
      <c r="V4483" s="26">
        <v>0</v>
      </c>
      <c r="W4483" s="26">
        <v>0.79152820886629571</v>
      </c>
      <c r="X4483" s="26">
        <v>0</v>
      </c>
      <c r="Y4483" s="26">
        <v>221696</v>
      </c>
      <c r="Z4483" s="26">
        <v>2009</v>
      </c>
      <c r="AA4483" s="26" t="b">
        <v>1</v>
      </c>
      <c r="AB4483" s="27" t="s">
        <v>306</v>
      </c>
      <c r="AC4483" s="16">
        <f t="shared" ref="AC4483:AC4546" si="212">SUM(A4483:L4483)</f>
        <v>19982.096871060166</v>
      </c>
      <c r="AD4483" s="16">
        <f t="shared" si="211"/>
        <v>2.5138275076586525</v>
      </c>
      <c r="AE4483" s="16" t="str">
        <f>VLOOKUP(AB4483,aircraft!A:B,2,FALSE)</f>
        <v>Passenger</v>
      </c>
      <c r="AF4483" s="16" t="str">
        <f t="shared" ref="AF4483:AF4546" si="213">IF(AA4483,"",SUMIFS(AC:AC,Z:Z,Z4483,AB:AB,AB4483)/Y4483)</f>
        <v/>
      </c>
    </row>
    <row r="4484" spans="1:32" x14ac:dyDescent="0.25">
      <c r="A4484" s="26">
        <v>0</v>
      </c>
      <c r="B4484" s="26">
        <v>0</v>
      </c>
      <c r="C4484" s="26">
        <v>0</v>
      </c>
      <c r="D4484" s="26">
        <v>0</v>
      </c>
      <c r="E4484" s="26">
        <v>0</v>
      </c>
      <c r="F4484" s="26">
        <v>41979.864510050938</v>
      </c>
      <c r="G4484" s="26">
        <v>3542.6001357639443</v>
      </c>
      <c r="H4484" s="26">
        <v>0</v>
      </c>
      <c r="I4484" s="26">
        <v>25620.582817882936</v>
      </c>
      <c r="J4484" s="26">
        <v>0</v>
      </c>
      <c r="K4484" s="26">
        <v>6280.312234044075</v>
      </c>
      <c r="L4484" s="26">
        <v>0</v>
      </c>
      <c r="M4484" s="26">
        <v>0</v>
      </c>
      <c r="N4484" s="26">
        <v>0</v>
      </c>
      <c r="O4484" s="26">
        <v>0</v>
      </c>
      <c r="P4484" s="26">
        <v>0</v>
      </c>
      <c r="Q4484" s="26">
        <v>0</v>
      </c>
      <c r="R4484" s="26">
        <v>2.8696662879019854</v>
      </c>
      <c r="S4484" s="26">
        <v>0.38247188471374388</v>
      </c>
      <c r="T4484" s="26">
        <v>0</v>
      </c>
      <c r="U4484" s="26">
        <v>2.7660905047944708</v>
      </c>
      <c r="V4484" s="26">
        <v>0</v>
      </c>
      <c r="W4484" s="26">
        <v>3.0773530311793356</v>
      </c>
      <c r="X4484" s="26">
        <v>0</v>
      </c>
      <c r="Y4484" s="26">
        <v>427462</v>
      </c>
      <c r="Z4484" s="26">
        <v>2009</v>
      </c>
      <c r="AA4484" s="26" t="b">
        <v>1</v>
      </c>
      <c r="AB4484" s="27" t="s">
        <v>238</v>
      </c>
      <c r="AC4484" s="16">
        <f t="shared" si="212"/>
        <v>77423.359697741893</v>
      </c>
      <c r="AD4484" s="16">
        <f t="shared" si="211"/>
        <v>9.0955817085895347</v>
      </c>
      <c r="AE4484" s="16" t="str">
        <f>VLOOKUP(AB4484,aircraft!A:B,2,FALSE)</f>
        <v>Passenger</v>
      </c>
      <c r="AF4484" s="16" t="str">
        <f t="shared" si="213"/>
        <v/>
      </c>
    </row>
    <row r="4485" spans="1:32" x14ac:dyDescent="0.25">
      <c r="A4485" s="26">
        <v>0</v>
      </c>
      <c r="B4485" s="26">
        <v>0</v>
      </c>
      <c r="C4485" s="26">
        <v>0</v>
      </c>
      <c r="D4485" s="26">
        <v>0</v>
      </c>
      <c r="E4485" s="26">
        <v>0</v>
      </c>
      <c r="F4485" s="26">
        <v>352.18007139304484</v>
      </c>
      <c r="G4485" s="26">
        <v>29.719799796677385</v>
      </c>
      <c r="H4485" s="26">
        <v>0</v>
      </c>
      <c r="I4485" s="26">
        <v>214.93777531780987</v>
      </c>
      <c r="J4485" s="26">
        <v>0</v>
      </c>
      <c r="K4485" s="26">
        <v>52.687183171510696</v>
      </c>
      <c r="L4485" s="26">
        <v>0</v>
      </c>
      <c r="M4485" s="26">
        <v>0</v>
      </c>
      <c r="N4485" s="26">
        <v>0</v>
      </c>
      <c r="O4485" s="26">
        <v>0</v>
      </c>
      <c r="P4485" s="26">
        <v>0</v>
      </c>
      <c r="Q4485" s="26">
        <v>0</v>
      </c>
      <c r="R4485" s="26">
        <v>2.4074381609915985E-2</v>
      </c>
      <c r="S4485" s="26">
        <v>3.208656750954227E-3</v>
      </c>
      <c r="T4485" s="26">
        <v>0</v>
      </c>
      <c r="U4485" s="26">
        <v>2.3205457254987169E-2</v>
      </c>
      <c r="V4485" s="26">
        <v>0</v>
      </c>
      <c r="W4485" s="26">
        <v>2.5816720060229323E-2</v>
      </c>
      <c r="X4485" s="26">
        <v>0</v>
      </c>
      <c r="Y4485" s="26">
        <v>2500</v>
      </c>
      <c r="Z4485" s="26">
        <v>2009</v>
      </c>
      <c r="AA4485" s="26" t="b">
        <v>1</v>
      </c>
      <c r="AB4485" s="27" t="s">
        <v>242</v>
      </c>
      <c r="AC4485" s="16">
        <f t="shared" si="212"/>
        <v>649.5248296790428</v>
      </c>
      <c r="AD4485" s="16">
        <f t="shared" si="211"/>
        <v>7.6305215676086696E-2</v>
      </c>
      <c r="AE4485" s="16" t="str">
        <f>VLOOKUP(AB4485,aircraft!A:B,2,FALSE)</f>
        <v>Passenger</v>
      </c>
      <c r="AF4485" s="16" t="str">
        <f t="shared" si="213"/>
        <v/>
      </c>
    </row>
    <row r="4486" spans="1:32" x14ac:dyDescent="0.25">
      <c r="A4486" s="26">
        <v>0</v>
      </c>
      <c r="B4486" s="26">
        <v>0</v>
      </c>
      <c r="C4486" s="26">
        <v>0</v>
      </c>
      <c r="D4486" s="26">
        <v>0</v>
      </c>
      <c r="E4486" s="26">
        <v>0</v>
      </c>
      <c r="F4486" s="26">
        <v>8054.8792388104885</v>
      </c>
      <c r="G4486" s="26">
        <v>538.76717715965242</v>
      </c>
      <c r="H4486" s="26">
        <v>0</v>
      </c>
      <c r="I4486" s="26">
        <v>2753.9502231639331</v>
      </c>
      <c r="J4486" s="26">
        <v>0</v>
      </c>
      <c r="K4486" s="26">
        <v>3080.130085467119</v>
      </c>
      <c r="L4486" s="26">
        <v>0</v>
      </c>
      <c r="M4486" s="26">
        <v>0</v>
      </c>
      <c r="N4486" s="26">
        <v>0</v>
      </c>
      <c r="O4486" s="26">
        <v>0</v>
      </c>
      <c r="P4486" s="26">
        <v>0</v>
      </c>
      <c r="Q4486" s="26">
        <v>0</v>
      </c>
      <c r="R4486" s="26">
        <v>6.3296701122701107</v>
      </c>
      <c r="S4486" s="26">
        <v>2.4914703379000627</v>
      </c>
      <c r="T4486" s="26">
        <v>0</v>
      </c>
      <c r="U4486" s="26">
        <v>12.68912507053399</v>
      </c>
      <c r="V4486" s="26">
        <v>0</v>
      </c>
      <c r="W4486" s="26">
        <v>1.5092637597789182</v>
      </c>
      <c r="X4486" s="26">
        <v>0</v>
      </c>
      <c r="Y4486" s="26">
        <v>184932</v>
      </c>
      <c r="Z4486" s="26">
        <v>2009</v>
      </c>
      <c r="AA4486" s="26" t="b">
        <v>1</v>
      </c>
      <c r="AB4486" s="27" t="s">
        <v>155</v>
      </c>
      <c r="AC4486" s="16">
        <f t="shared" si="212"/>
        <v>14427.726724601192</v>
      </c>
      <c r="AD4486" s="16">
        <f t="shared" si="211"/>
        <v>23.019529280483081</v>
      </c>
      <c r="AE4486" s="16" t="str">
        <f>VLOOKUP(AB4486,aircraft!A:B,2,FALSE)</f>
        <v>Passenger</v>
      </c>
      <c r="AF4486" s="16" t="str">
        <f t="shared" si="213"/>
        <v/>
      </c>
    </row>
    <row r="4487" spans="1:32" x14ac:dyDescent="0.25">
      <c r="A4487" s="26">
        <v>0</v>
      </c>
      <c r="B4487" s="26">
        <v>0</v>
      </c>
      <c r="C4487" s="26">
        <v>0</v>
      </c>
      <c r="D4487" s="26">
        <v>0</v>
      </c>
      <c r="E4487" s="26">
        <v>0</v>
      </c>
      <c r="F4487" s="26">
        <v>1568.570068106605</v>
      </c>
      <c r="G4487" s="26">
        <v>112.96183422185157</v>
      </c>
      <c r="H4487" s="26">
        <v>0</v>
      </c>
      <c r="I4487" s="26">
        <v>414.34534195915205</v>
      </c>
      <c r="J4487" s="26">
        <v>0</v>
      </c>
      <c r="K4487" s="26">
        <v>557.35041289995524</v>
      </c>
      <c r="L4487" s="26">
        <v>0</v>
      </c>
      <c r="M4487" s="26">
        <v>0</v>
      </c>
      <c r="N4487" s="26">
        <v>0</v>
      </c>
      <c r="O4487" s="26">
        <v>0</v>
      </c>
      <c r="P4487" s="26">
        <v>0</v>
      </c>
      <c r="Q4487" s="26">
        <v>0</v>
      </c>
      <c r="R4487" s="26">
        <v>1.657975649381908</v>
      </c>
      <c r="S4487" s="26">
        <v>0.65156387653673509</v>
      </c>
      <c r="T4487" s="26">
        <v>0</v>
      </c>
      <c r="U4487" s="26">
        <v>2.3899439938415963</v>
      </c>
      <c r="V4487" s="26">
        <v>0</v>
      </c>
      <c r="W4487" s="26">
        <v>0.31768972124456973</v>
      </c>
      <c r="X4487" s="26">
        <v>0</v>
      </c>
      <c r="Y4487" s="26">
        <v>40977</v>
      </c>
      <c r="Z4487" s="26">
        <v>2009</v>
      </c>
      <c r="AA4487" s="26" t="b">
        <v>1</v>
      </c>
      <c r="AB4487" s="27" t="s">
        <v>224</v>
      </c>
      <c r="AC4487" s="16">
        <f t="shared" si="212"/>
        <v>2653.2276571875641</v>
      </c>
      <c r="AD4487" s="16">
        <f t="shared" si="211"/>
        <v>5.0171732410048087</v>
      </c>
      <c r="AE4487" s="16" t="str">
        <f>VLOOKUP(AB4487,aircraft!A:B,2,FALSE)</f>
        <v>Passenger</v>
      </c>
      <c r="AF4487" s="16" t="str">
        <f t="shared" si="213"/>
        <v/>
      </c>
    </row>
    <row r="4488" spans="1:32" x14ac:dyDescent="0.25">
      <c r="A4488" s="26">
        <v>0</v>
      </c>
      <c r="B4488" s="26">
        <v>0</v>
      </c>
      <c r="C4488" s="26">
        <v>0</v>
      </c>
      <c r="D4488" s="26">
        <v>0</v>
      </c>
      <c r="E4488" s="26">
        <v>0</v>
      </c>
      <c r="F4488" s="26">
        <v>1320.0794931882801</v>
      </c>
      <c r="G4488" s="26">
        <v>73.762494574479675</v>
      </c>
      <c r="H4488" s="26">
        <v>0</v>
      </c>
      <c r="I4488" s="26">
        <v>212.00797184886787</v>
      </c>
      <c r="J4488" s="26">
        <v>0</v>
      </c>
      <c r="K4488" s="26">
        <v>550.27854528629177</v>
      </c>
      <c r="L4488" s="26">
        <v>0</v>
      </c>
      <c r="M4488" s="26">
        <v>0</v>
      </c>
      <c r="N4488" s="26">
        <v>0</v>
      </c>
      <c r="O4488" s="26">
        <v>0</v>
      </c>
      <c r="P4488" s="26">
        <v>0</v>
      </c>
      <c r="Q4488" s="26">
        <v>0</v>
      </c>
      <c r="R4488" s="26">
        <v>3.2727396909977613</v>
      </c>
      <c r="S4488" s="26">
        <v>0.6668129448420399</v>
      </c>
      <c r="T4488" s="26">
        <v>0</v>
      </c>
      <c r="U4488" s="26">
        <v>1.9165520479488083</v>
      </c>
      <c r="V4488" s="26">
        <v>0</v>
      </c>
      <c r="W4488" s="26">
        <v>0.26963649038820081</v>
      </c>
      <c r="X4488" s="26">
        <v>0</v>
      </c>
      <c r="Y4488" s="26">
        <v>13930</v>
      </c>
      <c r="Z4488" s="26">
        <v>2009</v>
      </c>
      <c r="AA4488" s="26" t="b">
        <v>1</v>
      </c>
      <c r="AB4488" s="27" t="s">
        <v>148</v>
      </c>
      <c r="AC4488" s="16">
        <f t="shared" si="212"/>
        <v>2156.1285048979194</v>
      </c>
      <c r="AD4488" s="16">
        <f t="shared" si="211"/>
        <v>6.1257411741768104</v>
      </c>
      <c r="AE4488" s="16" t="str">
        <f>VLOOKUP(AB4488,aircraft!A:B,2,FALSE)</f>
        <v>Passenger</v>
      </c>
      <c r="AF4488" s="16" t="str">
        <f t="shared" si="213"/>
        <v/>
      </c>
    </row>
    <row r="4489" spans="1:32" x14ac:dyDescent="0.25">
      <c r="A4489" s="26">
        <v>0</v>
      </c>
      <c r="B4489" s="26">
        <v>0</v>
      </c>
      <c r="C4489" s="26">
        <v>0</v>
      </c>
      <c r="D4489" s="26">
        <v>0</v>
      </c>
      <c r="E4489" s="26">
        <v>0</v>
      </c>
      <c r="F4489" s="26">
        <v>287.78929280031434</v>
      </c>
      <c r="G4489" s="26">
        <v>18.04526505630297</v>
      </c>
      <c r="H4489" s="26">
        <v>0</v>
      </c>
      <c r="I4489" s="26">
        <v>97.167973158376583</v>
      </c>
      <c r="J4489" s="26">
        <v>0</v>
      </c>
      <c r="K4489" s="26">
        <v>69.199600126379664</v>
      </c>
      <c r="L4489" s="26">
        <v>0</v>
      </c>
      <c r="M4489" s="26">
        <v>0</v>
      </c>
      <c r="N4489" s="26">
        <v>0</v>
      </c>
      <c r="O4489" s="26">
        <v>0</v>
      </c>
      <c r="P4489" s="26">
        <v>0</v>
      </c>
      <c r="Q4489" s="26">
        <v>0</v>
      </c>
      <c r="R4489" s="26">
        <v>0.26895470947598621</v>
      </c>
      <c r="S4489" s="26">
        <v>0.11945965677548771</v>
      </c>
      <c r="T4489" s="26">
        <v>0</v>
      </c>
      <c r="U4489" s="26">
        <v>0.64325199363115326</v>
      </c>
      <c r="V4489" s="26">
        <v>0</v>
      </c>
      <c r="W4489" s="26">
        <v>3.3907804464076249E-2</v>
      </c>
      <c r="X4489" s="26">
        <v>0</v>
      </c>
      <c r="Y4489" s="26">
        <v>4813</v>
      </c>
      <c r="Z4489" s="26">
        <v>2009</v>
      </c>
      <c r="AA4489" s="26" t="b">
        <v>1</v>
      </c>
      <c r="AB4489" s="27" t="s">
        <v>264</v>
      </c>
      <c r="AC4489" s="16">
        <f t="shared" si="212"/>
        <v>472.20213114137357</v>
      </c>
      <c r="AD4489" s="16">
        <f t="shared" si="211"/>
        <v>1.0655741643467034</v>
      </c>
      <c r="AE4489" s="16" t="str">
        <f>VLOOKUP(AB4489,aircraft!A:B,2,FALSE)</f>
        <v>Passenger</v>
      </c>
      <c r="AF4489" s="16" t="str">
        <f t="shared" si="213"/>
        <v/>
      </c>
    </row>
    <row r="4490" spans="1:32" x14ac:dyDescent="0.25">
      <c r="A4490" s="26">
        <v>0</v>
      </c>
      <c r="B4490" s="26">
        <v>0</v>
      </c>
      <c r="C4490" s="26">
        <v>0</v>
      </c>
      <c r="D4490" s="26">
        <v>0</v>
      </c>
      <c r="E4490" s="26">
        <v>0</v>
      </c>
      <c r="F4490" s="26">
        <v>5351.9784126915665</v>
      </c>
      <c r="G4490" s="26">
        <v>401.08933109893729</v>
      </c>
      <c r="H4490" s="26">
        <v>0</v>
      </c>
      <c r="I4490" s="26">
        <v>2326.7351502683177</v>
      </c>
      <c r="J4490" s="26">
        <v>0</v>
      </c>
      <c r="K4490" s="26">
        <v>1557.719936155308</v>
      </c>
      <c r="L4490" s="26">
        <v>0</v>
      </c>
      <c r="M4490" s="26">
        <v>0</v>
      </c>
      <c r="N4490" s="26">
        <v>0</v>
      </c>
      <c r="O4490" s="26">
        <v>0</v>
      </c>
      <c r="P4490" s="26">
        <v>0</v>
      </c>
      <c r="Q4490" s="26">
        <v>0</v>
      </c>
      <c r="R4490" s="26">
        <v>21.443882112622248</v>
      </c>
      <c r="S4490" s="26">
        <v>7.2196076489926311</v>
      </c>
      <c r="T4490" s="26">
        <v>0</v>
      </c>
      <c r="U4490" s="26">
        <v>41.881230901934799</v>
      </c>
      <c r="V4490" s="26">
        <v>0</v>
      </c>
      <c r="W4490" s="26">
        <v>0.88790032417741982</v>
      </c>
      <c r="X4490" s="26">
        <v>0</v>
      </c>
      <c r="Y4490" s="26">
        <v>101578</v>
      </c>
      <c r="Z4490" s="26">
        <v>2009</v>
      </c>
      <c r="AA4490" s="26" t="b">
        <v>1</v>
      </c>
      <c r="AB4490" s="27" t="s">
        <v>208</v>
      </c>
      <c r="AC4490" s="16">
        <f t="shared" si="212"/>
        <v>9637.5228302141295</v>
      </c>
      <c r="AD4490" s="16">
        <f t="shared" si="211"/>
        <v>71.432620987727105</v>
      </c>
      <c r="AE4490" s="16" t="str">
        <f>VLOOKUP(AB4490,aircraft!A:B,2,FALSE)</f>
        <v>Passenger</v>
      </c>
      <c r="AF4490" s="16" t="str">
        <f t="shared" si="213"/>
        <v/>
      </c>
    </row>
    <row r="4491" spans="1:32" x14ac:dyDescent="0.25">
      <c r="A4491" s="26">
        <v>0</v>
      </c>
      <c r="B4491" s="26">
        <v>0</v>
      </c>
      <c r="C4491" s="26">
        <v>0</v>
      </c>
      <c r="D4491" s="26">
        <v>0</v>
      </c>
      <c r="E4491" s="26">
        <v>0</v>
      </c>
      <c r="F4491" s="26">
        <v>1263.9583822915104</v>
      </c>
      <c r="G4491" s="26">
        <v>79.460616787038916</v>
      </c>
      <c r="H4491" s="26">
        <v>0</v>
      </c>
      <c r="I4491" s="26">
        <v>495.77674720953269</v>
      </c>
      <c r="J4491" s="26">
        <v>0</v>
      </c>
      <c r="K4491" s="26">
        <v>430.73328760051663</v>
      </c>
      <c r="L4491" s="26">
        <v>0</v>
      </c>
      <c r="M4491" s="26">
        <v>0</v>
      </c>
      <c r="N4491" s="26">
        <v>0</v>
      </c>
      <c r="O4491" s="26">
        <v>0</v>
      </c>
      <c r="P4491" s="26">
        <v>0</v>
      </c>
      <c r="Q4491" s="26">
        <v>0</v>
      </c>
      <c r="R4491" s="26">
        <v>3.2080611908503416</v>
      </c>
      <c r="S4491" s="26">
        <v>0.71832396917148333</v>
      </c>
      <c r="T4491" s="26">
        <v>0</v>
      </c>
      <c r="U4491" s="26">
        <v>4.4818217536988456</v>
      </c>
      <c r="V4491" s="26">
        <v>0</v>
      </c>
      <c r="W4491" s="26">
        <v>0.21105931342743939</v>
      </c>
      <c r="X4491" s="26">
        <v>0</v>
      </c>
      <c r="Y4491" s="26">
        <v>22270</v>
      </c>
      <c r="Z4491" s="26">
        <v>2009</v>
      </c>
      <c r="AA4491" s="26" t="b">
        <v>1</v>
      </c>
      <c r="AB4491" s="27" t="s">
        <v>169</v>
      </c>
      <c r="AC4491" s="16">
        <f t="shared" si="212"/>
        <v>2269.9290338885985</v>
      </c>
      <c r="AD4491" s="16">
        <f t="shared" si="211"/>
        <v>8.6192662271481097</v>
      </c>
      <c r="AE4491" s="16" t="str">
        <f>VLOOKUP(AB4491,aircraft!A:B,2,FALSE)</f>
        <v>Passenger</v>
      </c>
      <c r="AF4491" s="16" t="str">
        <f t="shared" si="213"/>
        <v/>
      </c>
    </row>
    <row r="4492" spans="1:32" x14ac:dyDescent="0.25">
      <c r="A4492" s="26">
        <v>0</v>
      </c>
      <c r="B4492" s="26">
        <v>0</v>
      </c>
      <c r="C4492" s="26">
        <v>0</v>
      </c>
      <c r="D4492" s="26">
        <v>0</v>
      </c>
      <c r="E4492" s="26">
        <v>0</v>
      </c>
      <c r="F4492" s="26">
        <v>1431.9537549838797</v>
      </c>
      <c r="G4492" s="26">
        <v>82.639041458520438</v>
      </c>
      <c r="H4492" s="26">
        <v>0</v>
      </c>
      <c r="I4492" s="26">
        <v>409.89588697921226</v>
      </c>
      <c r="J4492" s="26">
        <v>0</v>
      </c>
      <c r="K4492" s="26">
        <v>598.70002653800839</v>
      </c>
      <c r="L4492" s="26">
        <v>0</v>
      </c>
      <c r="M4492" s="26">
        <v>0</v>
      </c>
      <c r="N4492" s="26">
        <v>0</v>
      </c>
      <c r="O4492" s="26">
        <v>0</v>
      </c>
      <c r="P4492" s="26">
        <v>0</v>
      </c>
      <c r="Q4492" s="26">
        <v>0</v>
      </c>
      <c r="R4492" s="26">
        <v>3.548846866714336</v>
      </c>
      <c r="S4492" s="26">
        <v>0.74705692793834266</v>
      </c>
      <c r="T4492" s="26">
        <v>0</v>
      </c>
      <c r="U4492" s="26">
        <v>3.7054587843320177</v>
      </c>
      <c r="V4492" s="26">
        <v>0</v>
      </c>
      <c r="W4492" s="26">
        <v>0.29336301648294116</v>
      </c>
      <c r="X4492" s="26">
        <v>0</v>
      </c>
      <c r="Y4492" s="26">
        <v>27913</v>
      </c>
      <c r="Z4492" s="26">
        <v>2009</v>
      </c>
      <c r="AA4492" s="26" t="b">
        <v>1</v>
      </c>
      <c r="AB4492" s="27" t="s">
        <v>239</v>
      </c>
      <c r="AC4492" s="16">
        <f t="shared" si="212"/>
        <v>2523.1887099596206</v>
      </c>
      <c r="AD4492" s="16">
        <f t="shared" si="211"/>
        <v>8.2947255954676375</v>
      </c>
      <c r="AE4492" s="16" t="str">
        <f>VLOOKUP(AB4492,aircraft!A:B,2,FALSE)</f>
        <v>Passenger</v>
      </c>
      <c r="AF4492" s="16" t="str">
        <f t="shared" si="213"/>
        <v/>
      </c>
    </row>
    <row r="4493" spans="1:32" x14ac:dyDescent="0.25">
      <c r="A4493" s="26">
        <v>0</v>
      </c>
      <c r="B4493" s="26">
        <v>0</v>
      </c>
      <c r="C4493" s="26">
        <v>0</v>
      </c>
      <c r="D4493" s="26">
        <v>0</v>
      </c>
      <c r="E4493" s="26">
        <v>0</v>
      </c>
      <c r="F4493" s="26">
        <v>22060.309700077014</v>
      </c>
      <c r="G4493" s="26">
        <v>1647.7649102241146</v>
      </c>
      <c r="H4493" s="26">
        <v>0</v>
      </c>
      <c r="I4493" s="26">
        <v>2624.3088891103253</v>
      </c>
      <c r="J4493" s="26">
        <v>0</v>
      </c>
      <c r="K4493" s="26">
        <v>0</v>
      </c>
      <c r="L4493" s="26">
        <v>0</v>
      </c>
      <c r="M4493" s="26">
        <v>0</v>
      </c>
      <c r="N4493" s="26">
        <v>0</v>
      </c>
      <c r="O4493" s="26">
        <v>0</v>
      </c>
      <c r="P4493" s="26">
        <v>0</v>
      </c>
      <c r="Q4493" s="26">
        <v>0</v>
      </c>
      <c r="R4493" s="26">
        <v>2.7239530777123444</v>
      </c>
      <c r="S4493" s="26">
        <v>1.3534654332263045</v>
      </c>
      <c r="T4493" s="26">
        <v>0</v>
      </c>
      <c r="U4493" s="26">
        <v>2.1140449447130423</v>
      </c>
      <c r="V4493" s="26">
        <v>0</v>
      </c>
      <c r="W4493" s="26">
        <v>0</v>
      </c>
      <c r="X4493" s="26">
        <v>0</v>
      </c>
      <c r="Y4493" s="26">
        <v>375303</v>
      </c>
      <c r="Z4493" s="26">
        <v>2009</v>
      </c>
      <c r="AA4493" s="26" t="b">
        <v>1</v>
      </c>
      <c r="AB4493" s="27" t="s">
        <v>195</v>
      </c>
      <c r="AC4493" s="16">
        <f t="shared" si="212"/>
        <v>26332.383499411455</v>
      </c>
      <c r="AD4493" s="16">
        <f t="shared" si="211"/>
        <v>6.1914634556516912</v>
      </c>
      <c r="AE4493" s="16" t="str">
        <f>VLOOKUP(AB4493,aircraft!A:B,2,FALSE)</f>
        <v>Passenger</v>
      </c>
      <c r="AF4493" s="16" t="str">
        <f t="shared" si="213"/>
        <v/>
      </c>
    </row>
    <row r="4494" spans="1:32" x14ac:dyDescent="0.25">
      <c r="A4494" s="26">
        <v>0</v>
      </c>
      <c r="B4494" s="26">
        <v>0</v>
      </c>
      <c r="C4494" s="26">
        <v>0</v>
      </c>
      <c r="D4494" s="26">
        <v>0</v>
      </c>
      <c r="E4494" s="26">
        <v>0</v>
      </c>
      <c r="F4494" s="26">
        <v>1426.5719830204941</v>
      </c>
      <c r="G4494" s="26">
        <v>108.78289394140738</v>
      </c>
      <c r="H4494" s="26">
        <v>0</v>
      </c>
      <c r="I4494" s="26">
        <v>487.05597090187854</v>
      </c>
      <c r="J4494" s="26">
        <v>0</v>
      </c>
      <c r="K4494" s="26">
        <v>518.97569104122886</v>
      </c>
      <c r="L4494" s="26">
        <v>0</v>
      </c>
      <c r="M4494" s="26">
        <v>0</v>
      </c>
      <c r="N4494" s="26">
        <v>0</v>
      </c>
      <c r="O4494" s="26">
        <v>0</v>
      </c>
      <c r="P4494" s="26">
        <v>0</v>
      </c>
      <c r="Q4494" s="26">
        <v>0</v>
      </c>
      <c r="R4494" s="26">
        <v>0.92037611993578472</v>
      </c>
      <c r="S4494" s="26">
        <v>0.47429343251386746</v>
      </c>
      <c r="T4494" s="26">
        <v>0</v>
      </c>
      <c r="U4494" s="26">
        <v>2.1235640999756034</v>
      </c>
      <c r="V4494" s="26">
        <v>0</v>
      </c>
      <c r="W4494" s="26">
        <v>0.29581613075648833</v>
      </c>
      <c r="X4494" s="26">
        <v>0</v>
      </c>
      <c r="Y4494" s="26">
        <v>25493</v>
      </c>
      <c r="Z4494" s="26">
        <v>2009</v>
      </c>
      <c r="AA4494" s="26" t="b">
        <v>1</v>
      </c>
      <c r="AB4494" s="27" t="s">
        <v>225</v>
      </c>
      <c r="AC4494" s="16">
        <f t="shared" si="212"/>
        <v>2541.3865389050088</v>
      </c>
      <c r="AD4494" s="16">
        <f t="shared" si="211"/>
        <v>3.8140497831817437</v>
      </c>
      <c r="AE4494" s="16" t="str">
        <f>VLOOKUP(AB4494,aircraft!A:B,2,FALSE)</f>
        <v>Passenger</v>
      </c>
      <c r="AF4494" s="16" t="str">
        <f t="shared" si="213"/>
        <v/>
      </c>
    </row>
    <row r="4495" spans="1:32" x14ac:dyDescent="0.25">
      <c r="A4495" s="26">
        <v>0</v>
      </c>
      <c r="B4495" s="26">
        <v>0</v>
      </c>
      <c r="C4495" s="26">
        <v>0</v>
      </c>
      <c r="D4495" s="26">
        <v>0</v>
      </c>
      <c r="E4495" s="26">
        <v>0</v>
      </c>
      <c r="F4495" s="26">
        <v>28523.606489841673</v>
      </c>
      <c r="G4495" s="26">
        <v>1824.4277947153942</v>
      </c>
      <c r="H4495" s="26">
        <v>0</v>
      </c>
      <c r="I4495" s="26">
        <v>2964.5955912050003</v>
      </c>
      <c r="J4495" s="26">
        <v>0</v>
      </c>
      <c r="K4495" s="26">
        <v>5959.8390709872974</v>
      </c>
      <c r="L4495" s="26">
        <v>0</v>
      </c>
      <c r="M4495" s="26">
        <v>0</v>
      </c>
      <c r="N4495" s="26">
        <v>0</v>
      </c>
      <c r="O4495" s="26">
        <v>0</v>
      </c>
      <c r="P4495" s="26">
        <v>0</v>
      </c>
      <c r="Q4495" s="26">
        <v>0</v>
      </c>
      <c r="R4495" s="26">
        <v>1.9884819885982397</v>
      </c>
      <c r="S4495" s="26">
        <v>0.23717561395867096</v>
      </c>
      <c r="T4495" s="26">
        <v>0</v>
      </c>
      <c r="U4495" s="26">
        <v>0.38539742790582804</v>
      </c>
      <c r="V4495" s="26">
        <v>0</v>
      </c>
      <c r="W4495" s="26">
        <v>3.6355017631435191</v>
      </c>
      <c r="X4495" s="26">
        <v>0</v>
      </c>
      <c r="Y4495" s="26">
        <v>226197</v>
      </c>
      <c r="Z4495" s="26">
        <v>2009</v>
      </c>
      <c r="AA4495" s="26" t="b">
        <v>1</v>
      </c>
      <c r="AB4495" s="27" t="s">
        <v>262</v>
      </c>
      <c r="AC4495" s="16">
        <f t="shared" si="212"/>
        <v>39272.468946749366</v>
      </c>
      <c r="AD4495" s="16">
        <f t="shared" si="211"/>
        <v>6.246556793606258</v>
      </c>
      <c r="AE4495" s="16" t="str">
        <f>VLOOKUP(AB4495,aircraft!A:B,2,FALSE)</f>
        <v>Passenger</v>
      </c>
      <c r="AF4495" s="16" t="str">
        <f t="shared" si="213"/>
        <v/>
      </c>
    </row>
    <row r="4496" spans="1:32" x14ac:dyDescent="0.25">
      <c r="A4496" s="26">
        <v>0</v>
      </c>
      <c r="B4496" s="26">
        <v>0</v>
      </c>
      <c r="C4496" s="26">
        <v>0</v>
      </c>
      <c r="D4496" s="26">
        <v>0</v>
      </c>
      <c r="E4496" s="26">
        <v>0</v>
      </c>
      <c r="F4496" s="26">
        <v>5437.3243460876702</v>
      </c>
      <c r="G4496" s="26">
        <v>415.0172867544685</v>
      </c>
      <c r="H4496" s="26">
        <v>0</v>
      </c>
      <c r="I4496" s="26">
        <v>2934.0700286699539</v>
      </c>
      <c r="J4496" s="26">
        <v>0</v>
      </c>
      <c r="K4496" s="26">
        <v>626.31528159230947</v>
      </c>
      <c r="L4496" s="26">
        <v>0</v>
      </c>
      <c r="M4496" s="26">
        <v>0</v>
      </c>
      <c r="N4496" s="26">
        <v>0</v>
      </c>
      <c r="O4496" s="26">
        <v>0</v>
      </c>
      <c r="P4496" s="26">
        <v>0</v>
      </c>
      <c r="Q4496" s="26">
        <v>0</v>
      </c>
      <c r="R4496" s="26">
        <v>0.38707876839360966</v>
      </c>
      <c r="S4496" s="26">
        <v>5.3952247424956593E-2</v>
      </c>
      <c r="T4496" s="26">
        <v>0</v>
      </c>
      <c r="U4496" s="26">
        <v>0.38142910476546893</v>
      </c>
      <c r="V4496" s="26">
        <v>0</v>
      </c>
      <c r="W4496" s="26">
        <v>0.38205231439837706</v>
      </c>
      <c r="X4496" s="26">
        <v>0</v>
      </c>
      <c r="Y4496" s="26">
        <v>107164</v>
      </c>
      <c r="Z4496" s="26">
        <v>2009</v>
      </c>
      <c r="AA4496" s="26" t="b">
        <v>1</v>
      </c>
      <c r="AB4496" s="27" t="s">
        <v>327</v>
      </c>
      <c r="AC4496" s="16">
        <f t="shared" si="212"/>
        <v>9412.7269431044024</v>
      </c>
      <c r="AD4496" s="16">
        <f t="shared" si="211"/>
        <v>1.2045124349824121</v>
      </c>
      <c r="AE4496" s="16" t="str">
        <f>VLOOKUP(AB4496,aircraft!A:B,2,FALSE)</f>
        <v>Passenger</v>
      </c>
      <c r="AF4496" s="16" t="str">
        <f t="shared" si="213"/>
        <v/>
      </c>
    </row>
    <row r="4497" spans="1:32" x14ac:dyDescent="0.25">
      <c r="A4497" s="26">
        <v>0</v>
      </c>
      <c r="B4497" s="26">
        <v>0</v>
      </c>
      <c r="C4497" s="26">
        <v>0</v>
      </c>
      <c r="D4497" s="26">
        <v>0</v>
      </c>
      <c r="E4497" s="26">
        <v>0</v>
      </c>
      <c r="F4497" s="26">
        <v>800.8965677366624</v>
      </c>
      <c r="G4497" s="26">
        <v>55.307415800224405</v>
      </c>
      <c r="H4497" s="26">
        <v>0</v>
      </c>
      <c r="I4497" s="26">
        <v>416.57542813189019</v>
      </c>
      <c r="J4497" s="26">
        <v>0</v>
      </c>
      <c r="K4497" s="26">
        <v>109.94507585601423</v>
      </c>
      <c r="L4497" s="26">
        <v>0</v>
      </c>
      <c r="M4497" s="26">
        <v>0</v>
      </c>
      <c r="N4497" s="26">
        <v>0</v>
      </c>
      <c r="O4497" s="26">
        <v>0</v>
      </c>
      <c r="P4497" s="26">
        <v>0</v>
      </c>
      <c r="Q4497" s="26">
        <v>0</v>
      </c>
      <c r="R4497" s="26">
        <v>0.65089307554170683</v>
      </c>
      <c r="S4497" s="26">
        <v>0.28483319685171804</v>
      </c>
      <c r="T4497" s="26">
        <v>0</v>
      </c>
      <c r="U4497" s="26">
        <v>2.1453634961588275</v>
      </c>
      <c r="V4497" s="26">
        <v>0</v>
      </c>
      <c r="W4497" s="26">
        <v>6.7066494977904331E-2</v>
      </c>
      <c r="X4497" s="26">
        <v>0</v>
      </c>
      <c r="Y4497" s="26">
        <v>12436</v>
      </c>
      <c r="Z4497" s="26">
        <v>2009</v>
      </c>
      <c r="AA4497" s="26" t="b">
        <v>1</v>
      </c>
      <c r="AB4497" s="27" t="s">
        <v>263</v>
      </c>
      <c r="AC4497" s="16">
        <f t="shared" si="212"/>
        <v>1382.7244875247911</v>
      </c>
      <c r="AD4497" s="16">
        <f t="shared" si="211"/>
        <v>3.148156263530157</v>
      </c>
      <c r="AE4497" s="16" t="str">
        <f>VLOOKUP(AB4497,aircraft!A:B,2,FALSE)</f>
        <v>Passenger</v>
      </c>
      <c r="AF4497" s="16" t="str">
        <f t="shared" si="213"/>
        <v/>
      </c>
    </row>
    <row r="4498" spans="1:32" x14ac:dyDescent="0.25">
      <c r="A4498" s="26">
        <v>0</v>
      </c>
      <c r="B4498" s="26">
        <v>0</v>
      </c>
      <c r="C4498" s="26">
        <v>0</v>
      </c>
      <c r="D4498" s="26">
        <v>0</v>
      </c>
      <c r="E4498" s="26">
        <v>0</v>
      </c>
      <c r="F4498" s="26">
        <v>47742.74540638044</v>
      </c>
      <c r="G4498" s="26">
        <v>3013.8112054432995</v>
      </c>
      <c r="H4498" s="26">
        <v>0</v>
      </c>
      <c r="I4498" s="26">
        <v>24555.414546979238</v>
      </c>
      <c r="J4498" s="26">
        <v>0</v>
      </c>
      <c r="K4498" s="26">
        <v>6839.4879462207919</v>
      </c>
      <c r="L4498" s="26">
        <v>0</v>
      </c>
      <c r="M4498" s="26">
        <v>0</v>
      </c>
      <c r="N4498" s="26">
        <v>0</v>
      </c>
      <c r="O4498" s="26">
        <v>0</v>
      </c>
      <c r="P4498" s="26">
        <v>0</v>
      </c>
      <c r="Q4498" s="26">
        <v>0</v>
      </c>
      <c r="R4498" s="26">
        <v>38.197660484385892</v>
      </c>
      <c r="S4498" s="26">
        <v>15.521128006679749</v>
      </c>
      <c r="T4498" s="26">
        <v>0</v>
      </c>
      <c r="U4498" s="26">
        <v>126.46038735020593</v>
      </c>
      <c r="V4498" s="26">
        <v>0</v>
      </c>
      <c r="W4498" s="26">
        <v>4.1720875666807951</v>
      </c>
      <c r="X4498" s="26">
        <v>0</v>
      </c>
      <c r="Y4498" s="26">
        <v>477544</v>
      </c>
      <c r="Z4498" s="26">
        <v>2009</v>
      </c>
      <c r="AA4498" s="26" t="b">
        <v>1</v>
      </c>
      <c r="AB4498" s="27" t="s">
        <v>253</v>
      </c>
      <c r="AC4498" s="16">
        <f t="shared" si="212"/>
        <v>82151.459105023765</v>
      </c>
      <c r="AD4498" s="16">
        <f t="shared" si="211"/>
        <v>184.35126340795236</v>
      </c>
      <c r="AE4498" s="16" t="str">
        <f>VLOOKUP(AB4498,aircraft!A:B,2,FALSE)</f>
        <v>Passenger</v>
      </c>
      <c r="AF4498" s="16" t="str">
        <f t="shared" si="213"/>
        <v/>
      </c>
    </row>
    <row r="4499" spans="1:32" x14ac:dyDescent="0.25">
      <c r="A4499" s="26">
        <v>0</v>
      </c>
      <c r="B4499" s="26">
        <v>0</v>
      </c>
      <c r="C4499" s="26">
        <v>0</v>
      </c>
      <c r="D4499" s="26">
        <v>0</v>
      </c>
      <c r="E4499" s="26">
        <v>0</v>
      </c>
      <c r="F4499" s="26">
        <v>4275.4271115421579</v>
      </c>
      <c r="G4499" s="26">
        <v>266.11277206892345</v>
      </c>
      <c r="H4499" s="26">
        <v>0</v>
      </c>
      <c r="I4499" s="26">
        <v>1276.796973378094</v>
      </c>
      <c r="J4499" s="26">
        <v>0</v>
      </c>
      <c r="K4499" s="26">
        <v>1321.0528954988872</v>
      </c>
      <c r="L4499" s="26">
        <v>0</v>
      </c>
      <c r="M4499" s="26">
        <v>0</v>
      </c>
      <c r="N4499" s="26">
        <v>0</v>
      </c>
      <c r="O4499" s="26">
        <v>0</v>
      </c>
      <c r="P4499" s="26">
        <v>0</v>
      </c>
      <c r="Q4499" s="26">
        <v>0</v>
      </c>
      <c r="R4499" s="26">
        <v>2.6338134852348754</v>
      </c>
      <c r="S4499" s="26">
        <v>0.97906622880658944</v>
      </c>
      <c r="T4499" s="26">
        <v>0</v>
      </c>
      <c r="U4499" s="26">
        <v>4.7444665117600913</v>
      </c>
      <c r="V4499" s="26">
        <v>0</v>
      </c>
      <c r="W4499" s="26">
        <v>0.8058422507029952</v>
      </c>
      <c r="X4499" s="26">
        <v>0</v>
      </c>
      <c r="Y4499" s="26">
        <v>81348</v>
      </c>
      <c r="Z4499" s="26">
        <v>2009</v>
      </c>
      <c r="AA4499" s="26" t="b">
        <v>1</v>
      </c>
      <c r="AB4499" s="27" t="s">
        <v>249</v>
      </c>
      <c r="AC4499" s="16">
        <f t="shared" si="212"/>
        <v>7139.3897524880631</v>
      </c>
      <c r="AD4499" s="16">
        <f t="shared" si="211"/>
        <v>9.1631884765045513</v>
      </c>
      <c r="AE4499" s="16" t="str">
        <f>VLOOKUP(AB4499,aircraft!A:B,2,FALSE)</f>
        <v>Passenger</v>
      </c>
      <c r="AF4499" s="16" t="str">
        <f t="shared" si="213"/>
        <v/>
      </c>
    </row>
    <row r="4500" spans="1:32" x14ac:dyDescent="0.25">
      <c r="A4500" s="26">
        <v>0</v>
      </c>
      <c r="B4500" s="26">
        <v>0</v>
      </c>
      <c r="C4500" s="26">
        <v>0</v>
      </c>
      <c r="D4500" s="26">
        <v>0</v>
      </c>
      <c r="E4500" s="26">
        <v>0</v>
      </c>
      <c r="F4500" s="26">
        <v>72948.576280897672</v>
      </c>
      <c r="G4500" s="26">
        <v>5183.807007743243</v>
      </c>
      <c r="H4500" s="26">
        <v>0</v>
      </c>
      <c r="I4500" s="26">
        <v>25272.375707015181</v>
      </c>
      <c r="J4500" s="26">
        <v>0</v>
      </c>
      <c r="K4500" s="26">
        <v>18762.838411454275</v>
      </c>
      <c r="L4500" s="26">
        <v>0</v>
      </c>
      <c r="M4500" s="26">
        <v>0</v>
      </c>
      <c r="N4500" s="26">
        <v>0</v>
      </c>
      <c r="O4500" s="26">
        <v>0</v>
      </c>
      <c r="P4500" s="26">
        <v>0</v>
      </c>
      <c r="Q4500" s="26">
        <v>0</v>
      </c>
      <c r="R4500" s="26">
        <v>66.434730658180143</v>
      </c>
      <c r="S4500" s="26">
        <v>21.97615328066124</v>
      </c>
      <c r="T4500" s="26">
        <v>0</v>
      </c>
      <c r="U4500" s="26">
        <v>115.6913780166025</v>
      </c>
      <c r="V4500" s="26">
        <v>0</v>
      </c>
      <c r="W4500" s="26">
        <v>11.445331210112524</v>
      </c>
      <c r="X4500" s="26">
        <v>0</v>
      </c>
      <c r="Y4500" s="26">
        <v>822532</v>
      </c>
      <c r="Z4500" s="26">
        <v>2009</v>
      </c>
      <c r="AA4500" s="26" t="b">
        <v>1</v>
      </c>
      <c r="AB4500" s="27" t="s">
        <v>236</v>
      </c>
      <c r="AC4500" s="16">
        <f t="shared" si="212"/>
        <v>122167.59740711037</v>
      </c>
      <c r="AD4500" s="16">
        <f t="shared" si="211"/>
        <v>215.54759316555641</v>
      </c>
      <c r="AE4500" s="16" t="str">
        <f>VLOOKUP(AB4500,aircraft!A:B,2,FALSE)</f>
        <v>Passenger</v>
      </c>
      <c r="AF4500" s="16" t="str">
        <f t="shared" si="213"/>
        <v/>
      </c>
    </row>
    <row r="4501" spans="1:32" x14ac:dyDescent="0.25">
      <c r="A4501" s="26">
        <v>0</v>
      </c>
      <c r="B4501" s="26">
        <v>0</v>
      </c>
      <c r="C4501" s="26">
        <v>0</v>
      </c>
      <c r="D4501" s="26">
        <v>0</v>
      </c>
      <c r="E4501" s="26">
        <v>0</v>
      </c>
      <c r="F4501" s="26">
        <v>84850.806640947238</v>
      </c>
      <c r="G4501" s="26">
        <v>5033.0035575413976</v>
      </c>
      <c r="H4501" s="26">
        <v>5453.4145856595187</v>
      </c>
      <c r="I4501" s="26">
        <v>43363.155071995585</v>
      </c>
      <c r="J4501" s="26">
        <v>0</v>
      </c>
      <c r="K4501" s="26">
        <v>15537.152681840073</v>
      </c>
      <c r="L4501" s="26">
        <v>0</v>
      </c>
      <c r="M4501" s="26">
        <v>0</v>
      </c>
      <c r="N4501" s="26">
        <v>0</v>
      </c>
      <c r="O4501" s="26">
        <v>0</v>
      </c>
      <c r="P4501" s="26">
        <v>0</v>
      </c>
      <c r="Q4501" s="26">
        <v>0</v>
      </c>
      <c r="R4501" s="26">
        <v>98.969636779043881</v>
      </c>
      <c r="S4501" s="26">
        <v>19.713634946421681</v>
      </c>
      <c r="T4501" s="26">
        <v>3.3670944592151706</v>
      </c>
      <c r="U4501" s="26">
        <v>169.88225675197421</v>
      </c>
      <c r="V4501" s="26">
        <v>0</v>
      </c>
      <c r="W4501" s="26">
        <v>9.4776629530203635</v>
      </c>
      <c r="X4501" s="26">
        <v>0</v>
      </c>
      <c r="Y4501" s="26">
        <v>744528</v>
      </c>
      <c r="Z4501" s="26">
        <v>2009</v>
      </c>
      <c r="AA4501" s="26" t="b">
        <v>1</v>
      </c>
      <c r="AB4501" s="27" t="s">
        <v>210</v>
      </c>
      <c r="AC4501" s="16">
        <f t="shared" si="212"/>
        <v>154237.53253798379</v>
      </c>
      <c r="AD4501" s="16">
        <f t="shared" si="211"/>
        <v>301.41028588967527</v>
      </c>
      <c r="AE4501" s="16" t="str">
        <f>VLOOKUP(AB4501,aircraft!A:B,2,FALSE)</f>
        <v>Passenger</v>
      </c>
      <c r="AF4501" s="16" t="str">
        <f t="shared" si="213"/>
        <v/>
      </c>
    </row>
    <row r="4502" spans="1:32" x14ac:dyDescent="0.25">
      <c r="A4502" s="26">
        <v>0</v>
      </c>
      <c r="B4502" s="26">
        <v>0</v>
      </c>
      <c r="C4502" s="26">
        <v>0</v>
      </c>
      <c r="D4502" s="26">
        <v>0</v>
      </c>
      <c r="E4502" s="26">
        <v>0</v>
      </c>
      <c r="F4502" s="26">
        <v>108942.93376255498</v>
      </c>
      <c r="G4502" s="26">
        <v>8256.0421597250497</v>
      </c>
      <c r="H4502" s="26">
        <v>119.32637194544078</v>
      </c>
      <c r="I4502" s="26">
        <v>57455.115474440732</v>
      </c>
      <c r="J4502" s="26">
        <v>0</v>
      </c>
      <c r="K4502" s="26">
        <v>14699.354773966304</v>
      </c>
      <c r="L4502" s="26">
        <v>0</v>
      </c>
      <c r="M4502" s="26">
        <v>0</v>
      </c>
      <c r="N4502" s="26">
        <v>0</v>
      </c>
      <c r="O4502" s="26">
        <v>0</v>
      </c>
      <c r="P4502" s="26">
        <v>0</v>
      </c>
      <c r="Q4502" s="26">
        <v>0</v>
      </c>
      <c r="R4502" s="26">
        <v>138.02855197887303</v>
      </c>
      <c r="S4502" s="26">
        <v>27.212153931192613</v>
      </c>
      <c r="T4502" s="26">
        <v>0.10458072770835039</v>
      </c>
      <c r="U4502" s="26">
        <v>189.3986351164462</v>
      </c>
      <c r="V4502" s="26">
        <v>0</v>
      </c>
      <c r="W4502" s="26">
        <v>7.2026839246681007</v>
      </c>
      <c r="X4502" s="26">
        <v>0</v>
      </c>
      <c r="Y4502" s="26">
        <v>1172725</v>
      </c>
      <c r="Z4502" s="26">
        <v>2009</v>
      </c>
      <c r="AA4502" s="26" t="b">
        <v>1</v>
      </c>
      <c r="AB4502" s="27" t="s">
        <v>103</v>
      </c>
      <c r="AC4502" s="16">
        <f t="shared" si="212"/>
        <v>189472.77254263251</v>
      </c>
      <c r="AD4502" s="16">
        <f t="shared" si="211"/>
        <v>361.94660567888832</v>
      </c>
      <c r="AE4502" s="16" t="str">
        <f>VLOOKUP(AB4502,aircraft!A:B,2,FALSE)</f>
        <v>Passenger</v>
      </c>
      <c r="AF4502" s="16" t="str">
        <f t="shared" si="213"/>
        <v/>
      </c>
    </row>
    <row r="4503" spans="1:32" x14ac:dyDescent="0.25">
      <c r="A4503" s="26">
        <v>0</v>
      </c>
      <c r="B4503" s="26">
        <v>0</v>
      </c>
      <c r="C4503" s="26">
        <v>0</v>
      </c>
      <c r="D4503" s="26">
        <v>0</v>
      </c>
      <c r="E4503" s="26">
        <v>0</v>
      </c>
      <c r="F4503" s="26">
        <v>228235.62254962619</v>
      </c>
      <c r="G4503" s="26">
        <v>15353.352649905048</v>
      </c>
      <c r="H4503" s="26">
        <v>0</v>
      </c>
      <c r="I4503" s="26">
        <v>30977.509546518435</v>
      </c>
      <c r="J4503" s="26">
        <v>0</v>
      </c>
      <c r="K4503" s="26">
        <v>0</v>
      </c>
      <c r="L4503" s="26">
        <v>0</v>
      </c>
      <c r="M4503" s="26">
        <v>0</v>
      </c>
      <c r="N4503" s="26">
        <v>0</v>
      </c>
      <c r="O4503" s="26">
        <v>0</v>
      </c>
      <c r="P4503" s="26">
        <v>0</v>
      </c>
      <c r="Q4503" s="26">
        <v>0</v>
      </c>
      <c r="R4503" s="26">
        <v>120.82655522447608</v>
      </c>
      <c r="S4503" s="26">
        <v>54.71934726085599</v>
      </c>
      <c r="T4503" s="26">
        <v>0</v>
      </c>
      <c r="U4503" s="26">
        <v>110.40384082905213</v>
      </c>
      <c r="V4503" s="26">
        <v>0</v>
      </c>
      <c r="W4503" s="26">
        <v>0</v>
      </c>
      <c r="X4503" s="26">
        <v>0</v>
      </c>
      <c r="Y4503" s="26">
        <v>2141681</v>
      </c>
      <c r="Z4503" s="26">
        <v>2009</v>
      </c>
      <c r="AA4503" s="26" t="b">
        <v>1</v>
      </c>
      <c r="AB4503" s="27" t="s">
        <v>104</v>
      </c>
      <c r="AC4503" s="16">
        <f t="shared" si="212"/>
        <v>274566.48474604968</v>
      </c>
      <c r="AD4503" s="16">
        <f t="shared" si="211"/>
        <v>285.94974331438419</v>
      </c>
      <c r="AE4503" s="16" t="str">
        <f>VLOOKUP(AB4503,aircraft!A:B,2,FALSE)</f>
        <v>Passenger</v>
      </c>
      <c r="AF4503" s="16" t="str">
        <f t="shared" si="213"/>
        <v/>
      </c>
    </row>
    <row r="4504" spans="1:32" x14ac:dyDescent="0.25">
      <c r="A4504" s="26">
        <v>0</v>
      </c>
      <c r="B4504" s="26">
        <v>0</v>
      </c>
      <c r="C4504" s="26">
        <v>0</v>
      </c>
      <c r="D4504" s="26">
        <v>0</v>
      </c>
      <c r="E4504" s="26">
        <v>0</v>
      </c>
      <c r="F4504" s="26">
        <v>20622.850049631928</v>
      </c>
      <c r="G4504" s="26">
        <v>1724.517971587017</v>
      </c>
      <c r="H4504" s="26">
        <v>0</v>
      </c>
      <c r="I4504" s="26">
        <v>11763.322826427617</v>
      </c>
      <c r="J4504" s="26">
        <v>0</v>
      </c>
      <c r="K4504" s="26">
        <v>1635.1268358168943</v>
      </c>
      <c r="L4504" s="26">
        <v>0</v>
      </c>
      <c r="M4504" s="26">
        <v>0</v>
      </c>
      <c r="N4504" s="26">
        <v>0</v>
      </c>
      <c r="O4504" s="26">
        <v>0</v>
      </c>
      <c r="P4504" s="26">
        <v>0</v>
      </c>
      <c r="Q4504" s="26">
        <v>0</v>
      </c>
      <c r="R4504" s="26">
        <v>27.594747785964472</v>
      </c>
      <c r="S4504" s="26">
        <v>5.8633611811302515</v>
      </c>
      <c r="T4504" s="26">
        <v>0</v>
      </c>
      <c r="U4504" s="26">
        <v>39.995298140097589</v>
      </c>
      <c r="V4504" s="26">
        <v>0</v>
      </c>
      <c r="W4504" s="26">
        <v>0.58864566981786892</v>
      </c>
      <c r="X4504" s="26">
        <v>0</v>
      </c>
      <c r="Y4504" s="26">
        <v>100450</v>
      </c>
      <c r="Z4504" s="26">
        <v>2009</v>
      </c>
      <c r="AA4504" s="26" t="b">
        <v>1</v>
      </c>
      <c r="AB4504" s="27" t="s">
        <v>201</v>
      </c>
      <c r="AC4504" s="16">
        <f t="shared" si="212"/>
        <v>35745.817683463458</v>
      </c>
      <c r="AD4504" s="16">
        <f t="shared" si="211"/>
        <v>74.04205277701017</v>
      </c>
      <c r="AE4504" s="16" t="str">
        <f>VLOOKUP(AB4504,aircraft!A:B,2,FALSE)</f>
        <v>Passenger</v>
      </c>
      <c r="AF4504" s="16" t="str">
        <f t="shared" si="213"/>
        <v/>
      </c>
    </row>
    <row r="4505" spans="1:32" x14ac:dyDescent="0.25">
      <c r="A4505" s="26">
        <v>0</v>
      </c>
      <c r="B4505" s="26">
        <v>0</v>
      </c>
      <c r="C4505" s="26">
        <v>0</v>
      </c>
      <c r="D4505" s="26">
        <v>0</v>
      </c>
      <c r="E4505" s="26">
        <v>0</v>
      </c>
      <c r="F4505" s="26">
        <v>128.404944642473</v>
      </c>
      <c r="G4505" s="26">
        <v>7.1953383671892839</v>
      </c>
      <c r="H4505" s="26">
        <v>0</v>
      </c>
      <c r="I4505" s="26">
        <v>37.417939417110674</v>
      </c>
      <c r="J4505" s="26">
        <v>0</v>
      </c>
      <c r="K4505" s="26">
        <v>0</v>
      </c>
      <c r="L4505" s="26">
        <v>0</v>
      </c>
      <c r="M4505" s="26">
        <v>0</v>
      </c>
      <c r="N4505" s="26">
        <v>0</v>
      </c>
      <c r="O4505" s="26">
        <v>0</v>
      </c>
      <c r="P4505" s="26">
        <v>0</v>
      </c>
      <c r="Q4505" s="26">
        <v>0</v>
      </c>
      <c r="R4505" s="26">
        <v>5.488300956982334</v>
      </c>
      <c r="S4505" s="26">
        <v>2.0200147386146012</v>
      </c>
      <c r="T4505" s="26">
        <v>0</v>
      </c>
      <c r="U4505" s="26">
        <v>10.504688626711172</v>
      </c>
      <c r="V4505" s="26">
        <v>0</v>
      </c>
      <c r="W4505" s="26">
        <v>0</v>
      </c>
      <c r="X4505" s="26">
        <v>0</v>
      </c>
      <c r="Y4505" s="26">
        <v>3042</v>
      </c>
      <c r="Z4505" s="26">
        <v>2009</v>
      </c>
      <c r="AA4505" s="26" t="b">
        <v>1</v>
      </c>
      <c r="AB4505" s="27" t="s">
        <v>204</v>
      </c>
      <c r="AC4505" s="16">
        <f t="shared" si="212"/>
        <v>173.01822242677298</v>
      </c>
      <c r="AD4505" s="16">
        <f t="shared" si="211"/>
        <v>18.013004322308106</v>
      </c>
      <c r="AE4505" s="16" t="str">
        <f>VLOOKUP(AB4505,aircraft!A:B,2,FALSE)</f>
        <v>Passenger</v>
      </c>
      <c r="AF4505" s="16" t="str">
        <f t="shared" si="213"/>
        <v/>
      </c>
    </row>
    <row r="4506" spans="1:32" x14ac:dyDescent="0.25">
      <c r="A4506" s="26">
        <v>0</v>
      </c>
      <c r="B4506" s="26">
        <v>0</v>
      </c>
      <c r="C4506" s="26">
        <v>0</v>
      </c>
      <c r="D4506" s="26">
        <v>0</v>
      </c>
      <c r="E4506" s="26">
        <v>0</v>
      </c>
      <c r="F4506" s="26">
        <v>4172.6130850596974</v>
      </c>
      <c r="G4506" s="26">
        <v>375.92767811453581</v>
      </c>
      <c r="H4506" s="26">
        <v>0</v>
      </c>
      <c r="I4506" s="26">
        <v>1512.3900576509304</v>
      </c>
      <c r="J4506" s="26">
        <v>0</v>
      </c>
      <c r="K4506" s="26">
        <v>687.63639411431905</v>
      </c>
      <c r="L4506" s="26">
        <v>0</v>
      </c>
      <c r="M4506" s="26">
        <v>0</v>
      </c>
      <c r="N4506" s="26">
        <v>0</v>
      </c>
      <c r="O4506" s="26">
        <v>0</v>
      </c>
      <c r="P4506" s="26">
        <v>0</v>
      </c>
      <c r="Q4506" s="26">
        <v>0</v>
      </c>
      <c r="R4506" s="26">
        <v>0.88359073367769858</v>
      </c>
      <c r="S4506" s="26">
        <v>0.43250638018973375</v>
      </c>
      <c r="T4506" s="26">
        <v>0</v>
      </c>
      <c r="U4506" s="26">
        <v>1.7400111440324786</v>
      </c>
      <c r="V4506" s="26">
        <v>0</v>
      </c>
      <c r="W4506" s="26">
        <v>0.4194581923149357</v>
      </c>
      <c r="X4506" s="26">
        <v>0</v>
      </c>
      <c r="Y4506" s="26">
        <v>48395</v>
      </c>
      <c r="Z4506" s="26">
        <v>2009</v>
      </c>
      <c r="AA4506" s="26" t="b">
        <v>1</v>
      </c>
      <c r="AB4506" s="27" t="s">
        <v>226</v>
      </c>
      <c r="AC4506" s="16">
        <f t="shared" si="212"/>
        <v>6748.5672149394823</v>
      </c>
      <c r="AD4506" s="16">
        <f t="shared" si="211"/>
        <v>3.4755664502148469</v>
      </c>
      <c r="AE4506" s="16" t="str">
        <f>VLOOKUP(AB4506,aircraft!A:B,2,FALSE)</f>
        <v>Passenger</v>
      </c>
      <c r="AF4506" s="16" t="str">
        <f t="shared" si="213"/>
        <v/>
      </c>
    </row>
    <row r="4507" spans="1:32" x14ac:dyDescent="0.25">
      <c r="A4507" s="26">
        <v>0</v>
      </c>
      <c r="B4507" s="26">
        <v>0</v>
      </c>
      <c r="C4507" s="26">
        <v>0</v>
      </c>
      <c r="D4507" s="26">
        <v>0</v>
      </c>
      <c r="E4507" s="26">
        <v>0</v>
      </c>
      <c r="F4507" s="26">
        <v>7346.158047124929</v>
      </c>
      <c r="G4507" s="26">
        <v>569.52014847070063</v>
      </c>
      <c r="H4507" s="26">
        <v>0</v>
      </c>
      <c r="I4507" s="26">
        <v>2517.201293057461</v>
      </c>
      <c r="J4507" s="26">
        <v>0</v>
      </c>
      <c r="K4507" s="26">
        <v>1060.7313246103863</v>
      </c>
      <c r="L4507" s="26">
        <v>0</v>
      </c>
      <c r="M4507" s="26">
        <v>0</v>
      </c>
      <c r="N4507" s="26">
        <v>0</v>
      </c>
      <c r="O4507" s="26">
        <v>0</v>
      </c>
      <c r="P4507" s="26">
        <v>0</v>
      </c>
      <c r="Q4507" s="26">
        <v>0</v>
      </c>
      <c r="R4507" s="26">
        <v>9.41967408046456</v>
      </c>
      <c r="S4507" s="26">
        <v>1.9234704915572798</v>
      </c>
      <c r="T4507" s="26">
        <v>0</v>
      </c>
      <c r="U4507" s="26">
        <v>8.5014769389760207</v>
      </c>
      <c r="V4507" s="26">
        <v>0</v>
      </c>
      <c r="W4507" s="26">
        <v>0.64704609552549397</v>
      </c>
      <c r="X4507" s="26">
        <v>0</v>
      </c>
      <c r="Y4507" s="26">
        <v>82665</v>
      </c>
      <c r="Z4507" s="26">
        <v>2009</v>
      </c>
      <c r="AA4507" s="26" t="b">
        <v>1</v>
      </c>
      <c r="AB4507" s="27" t="s">
        <v>171</v>
      </c>
      <c r="AC4507" s="16">
        <f t="shared" si="212"/>
        <v>11493.610813263476</v>
      </c>
      <c r="AD4507" s="16">
        <f t="shared" si="211"/>
        <v>20.491667606523354</v>
      </c>
      <c r="AE4507" s="16" t="str">
        <f>VLOOKUP(AB4507,aircraft!A:B,2,FALSE)</f>
        <v>Passenger</v>
      </c>
      <c r="AF4507" s="16" t="str">
        <f t="shared" si="213"/>
        <v/>
      </c>
    </row>
    <row r="4508" spans="1:32" x14ac:dyDescent="0.25">
      <c r="A4508" s="26">
        <v>0</v>
      </c>
      <c r="B4508" s="26">
        <v>0</v>
      </c>
      <c r="C4508" s="26">
        <v>0</v>
      </c>
      <c r="D4508" s="26">
        <v>0</v>
      </c>
      <c r="E4508" s="26">
        <v>0</v>
      </c>
      <c r="F4508" s="26">
        <v>1685.7627453217401</v>
      </c>
      <c r="G4508" s="26">
        <v>173.56350140429061</v>
      </c>
      <c r="H4508" s="26">
        <v>0</v>
      </c>
      <c r="I4508" s="26">
        <v>580.33640404941423</v>
      </c>
      <c r="J4508" s="26">
        <v>0</v>
      </c>
      <c r="K4508" s="26">
        <v>599.21372940310721</v>
      </c>
      <c r="L4508" s="26">
        <v>0</v>
      </c>
      <c r="M4508" s="26">
        <v>0</v>
      </c>
      <c r="N4508" s="26">
        <v>0</v>
      </c>
      <c r="O4508" s="26">
        <v>0</v>
      </c>
      <c r="P4508" s="26">
        <v>0</v>
      </c>
      <c r="Q4508" s="26">
        <v>0</v>
      </c>
      <c r="R4508" s="26">
        <v>1.1239157168181744</v>
      </c>
      <c r="S4508" s="26">
        <v>0.77197188072284817</v>
      </c>
      <c r="T4508" s="26">
        <v>0</v>
      </c>
      <c r="U4508" s="26">
        <v>2.5812073486717884</v>
      </c>
      <c r="V4508" s="26">
        <v>0</v>
      </c>
      <c r="W4508" s="26">
        <v>0.34155181059166562</v>
      </c>
      <c r="X4508" s="26">
        <v>0</v>
      </c>
      <c r="Y4508" s="26">
        <v>42695</v>
      </c>
      <c r="Z4508" s="26">
        <v>2009</v>
      </c>
      <c r="AA4508" s="26" t="b">
        <v>1</v>
      </c>
      <c r="AB4508" s="27" t="s">
        <v>243</v>
      </c>
      <c r="AC4508" s="16">
        <f t="shared" si="212"/>
        <v>3038.8763801785522</v>
      </c>
      <c r="AD4508" s="16">
        <f t="shared" si="211"/>
        <v>4.8186467568044762</v>
      </c>
      <c r="AE4508" s="16" t="str">
        <f>VLOOKUP(AB4508,aircraft!A:B,2,FALSE)</f>
        <v>Passenger</v>
      </c>
      <c r="AF4508" s="16" t="str">
        <f t="shared" si="213"/>
        <v/>
      </c>
    </row>
    <row r="4509" spans="1:32" x14ac:dyDescent="0.25">
      <c r="A4509" s="26">
        <v>0</v>
      </c>
      <c r="B4509" s="26">
        <v>0</v>
      </c>
      <c r="C4509" s="26">
        <v>0</v>
      </c>
      <c r="D4509" s="26">
        <v>0</v>
      </c>
      <c r="E4509" s="26">
        <v>0</v>
      </c>
      <c r="F4509" s="26">
        <v>506.89064741646723</v>
      </c>
      <c r="G4509" s="26">
        <v>23.453069380840503</v>
      </c>
      <c r="H4509" s="26">
        <v>61.203239074945444</v>
      </c>
      <c r="I4509" s="26">
        <v>132.33417159210373</v>
      </c>
      <c r="J4509" s="26">
        <v>0</v>
      </c>
      <c r="K4509" s="26">
        <v>61.254498548805714</v>
      </c>
      <c r="L4509" s="26">
        <v>0</v>
      </c>
      <c r="M4509" s="26">
        <v>0</v>
      </c>
      <c r="N4509" s="26">
        <v>0</v>
      </c>
      <c r="O4509" s="26">
        <v>0</v>
      </c>
      <c r="P4509" s="26">
        <v>0</v>
      </c>
      <c r="Q4509" s="26">
        <v>0</v>
      </c>
      <c r="R4509" s="26">
        <v>0.10842484372741908</v>
      </c>
      <c r="S4509" s="26">
        <v>7.0359211484404575E-3</v>
      </c>
      <c r="T4509" s="26">
        <v>1.2240648396388663E-2</v>
      </c>
      <c r="U4509" s="26">
        <v>3.9700253363291881E-2</v>
      </c>
      <c r="V4509" s="26">
        <v>0</v>
      </c>
      <c r="W4509" s="26">
        <v>2.2664164113355728E-2</v>
      </c>
      <c r="X4509" s="26">
        <v>0</v>
      </c>
      <c r="Y4509" s="26">
        <v>2939</v>
      </c>
      <c r="Z4509" s="26">
        <v>2009</v>
      </c>
      <c r="AA4509" s="26" t="b">
        <v>1</v>
      </c>
      <c r="AB4509" s="27" t="s">
        <v>350</v>
      </c>
      <c r="AC4509" s="16">
        <f t="shared" si="212"/>
        <v>785.13562601316266</v>
      </c>
      <c r="AD4509" s="16">
        <f t="shared" si="211"/>
        <v>0.1900658307488958</v>
      </c>
      <c r="AE4509" s="16" t="str">
        <f>VLOOKUP(AB4509,aircraft!A:B,2,FALSE)</f>
        <v>Freighter</v>
      </c>
      <c r="AF4509" s="16" t="str">
        <f t="shared" si="213"/>
        <v/>
      </c>
    </row>
    <row r="4510" spans="1:32" x14ac:dyDescent="0.25">
      <c r="A4510" s="26">
        <v>0</v>
      </c>
      <c r="B4510" s="26">
        <v>0</v>
      </c>
      <c r="C4510" s="26">
        <v>0</v>
      </c>
      <c r="D4510" s="26">
        <v>0</v>
      </c>
      <c r="E4510" s="26">
        <v>0</v>
      </c>
      <c r="F4510" s="26">
        <v>1403.9886361481279</v>
      </c>
      <c r="G4510" s="26">
        <v>91.715426408445467</v>
      </c>
      <c r="H4510" s="26">
        <v>183.60971722483634</v>
      </c>
      <c r="I4510" s="26">
        <v>890.77110936344729</v>
      </c>
      <c r="J4510" s="26">
        <v>0</v>
      </c>
      <c r="K4510" s="26">
        <v>200.8540818388974</v>
      </c>
      <c r="L4510" s="26">
        <v>0</v>
      </c>
      <c r="M4510" s="26">
        <v>0</v>
      </c>
      <c r="N4510" s="26">
        <v>0</v>
      </c>
      <c r="O4510" s="26">
        <v>0</v>
      </c>
      <c r="P4510" s="26">
        <v>0</v>
      </c>
      <c r="Q4510" s="26">
        <v>0</v>
      </c>
      <c r="R4510" s="26">
        <v>0.30116156275845118</v>
      </c>
      <c r="S4510" s="26">
        <v>2.7514629229408338E-2</v>
      </c>
      <c r="T4510" s="26">
        <v>3.6721945189165987E-2</v>
      </c>
      <c r="U4510" s="26">
        <v>0.26723134550184141</v>
      </c>
      <c r="V4510" s="26">
        <v>0</v>
      </c>
      <c r="W4510" s="26">
        <v>7.4316009133714597E-2</v>
      </c>
      <c r="X4510" s="26">
        <v>0</v>
      </c>
      <c r="Y4510" s="26">
        <v>3140</v>
      </c>
      <c r="Z4510" s="26">
        <v>2009</v>
      </c>
      <c r="AA4510" s="26" t="b">
        <v>1</v>
      </c>
      <c r="AB4510" s="27" t="s">
        <v>353</v>
      </c>
      <c r="AC4510" s="16">
        <f t="shared" si="212"/>
        <v>2770.9389709837542</v>
      </c>
      <c r="AD4510" s="16">
        <f t="shared" si="211"/>
        <v>0.70694549181258159</v>
      </c>
      <c r="AE4510" s="16" t="str">
        <f>VLOOKUP(AB4510,aircraft!A:B,2,FALSE)</f>
        <v>Passenger</v>
      </c>
      <c r="AF4510" s="16" t="str">
        <f t="shared" si="213"/>
        <v/>
      </c>
    </row>
    <row r="4511" spans="1:32" x14ac:dyDescent="0.25">
      <c r="A4511" s="26">
        <v>0</v>
      </c>
      <c r="B4511" s="26">
        <v>0</v>
      </c>
      <c r="C4511" s="26">
        <v>0</v>
      </c>
      <c r="D4511" s="26">
        <v>0</v>
      </c>
      <c r="E4511" s="26">
        <v>0</v>
      </c>
      <c r="F4511" s="26">
        <v>48779.9944096217</v>
      </c>
      <c r="G4511" s="26">
        <v>3932.6929305463682</v>
      </c>
      <c r="H4511" s="26">
        <v>1001.9189287123678</v>
      </c>
      <c r="I4511" s="26">
        <v>28584.344458968259</v>
      </c>
      <c r="J4511" s="26">
        <v>0</v>
      </c>
      <c r="K4511" s="26">
        <v>5053.6993819339623</v>
      </c>
      <c r="L4511" s="26">
        <v>0</v>
      </c>
      <c r="M4511" s="26">
        <v>0</v>
      </c>
      <c r="N4511" s="26">
        <v>0</v>
      </c>
      <c r="O4511" s="26">
        <v>0</v>
      </c>
      <c r="P4511" s="26">
        <v>0</v>
      </c>
      <c r="Q4511" s="26">
        <v>0</v>
      </c>
      <c r="R4511" s="26">
        <v>3.325742927769356</v>
      </c>
      <c r="S4511" s="26">
        <v>0.41261412590429308</v>
      </c>
      <c r="T4511" s="26">
        <v>6.1026712085316341E-2</v>
      </c>
      <c r="U4511" s="26">
        <v>2.9990629840748957</v>
      </c>
      <c r="V4511" s="26">
        <v>0</v>
      </c>
      <c r="W4511" s="26">
        <v>5.2053099928865141</v>
      </c>
      <c r="X4511" s="26">
        <v>0</v>
      </c>
      <c r="Y4511" s="26">
        <v>671394</v>
      </c>
      <c r="Z4511" s="26">
        <v>2009</v>
      </c>
      <c r="AA4511" s="26" t="b">
        <v>1</v>
      </c>
      <c r="AB4511" s="27" t="s">
        <v>218</v>
      </c>
      <c r="AC4511" s="16">
        <f t="shared" si="212"/>
        <v>87352.650109782669</v>
      </c>
      <c r="AD4511" s="16">
        <f t="shared" si="211"/>
        <v>12.003756742720375</v>
      </c>
      <c r="AE4511" s="16" t="str">
        <f>VLOOKUP(AB4511,aircraft!A:B,2,FALSE)</f>
        <v>Passenger</v>
      </c>
      <c r="AF4511" s="16" t="str">
        <f t="shared" si="213"/>
        <v/>
      </c>
    </row>
    <row r="4512" spans="1:32" x14ac:dyDescent="0.25">
      <c r="A4512" s="26">
        <v>0</v>
      </c>
      <c r="B4512" s="26">
        <v>0</v>
      </c>
      <c r="C4512" s="26">
        <v>0</v>
      </c>
      <c r="D4512" s="26">
        <v>0</v>
      </c>
      <c r="E4512" s="26">
        <v>0</v>
      </c>
      <c r="F4512" s="26">
        <v>383.91711248756172</v>
      </c>
      <c r="G4512" s="26">
        <v>14.473883134570324</v>
      </c>
      <c r="H4512" s="26">
        <v>62.235808836221693</v>
      </c>
      <c r="I4512" s="26">
        <v>170.24642985335163</v>
      </c>
      <c r="J4512" s="26">
        <v>0</v>
      </c>
      <c r="K4512" s="26">
        <v>60.846135225147009</v>
      </c>
      <c r="L4512" s="26">
        <v>0</v>
      </c>
      <c r="M4512" s="26">
        <v>0</v>
      </c>
      <c r="N4512" s="26">
        <v>0</v>
      </c>
      <c r="O4512" s="26">
        <v>0</v>
      </c>
      <c r="P4512" s="26">
        <v>0</v>
      </c>
      <c r="Q4512" s="26">
        <v>0</v>
      </c>
      <c r="R4512" s="26">
        <v>0.24259025384546098</v>
      </c>
      <c r="S4512" s="26">
        <v>3.9368961973978524E-2</v>
      </c>
      <c r="T4512" s="26">
        <v>1.7426026939573833E-2</v>
      </c>
      <c r="U4512" s="26">
        <v>0.46307028741262346</v>
      </c>
      <c r="V4512" s="26">
        <v>0</v>
      </c>
      <c r="W4512" s="26">
        <v>2.2513069685933359E-2</v>
      </c>
      <c r="X4512" s="26">
        <v>0</v>
      </c>
      <c r="Y4512" s="26">
        <v>753</v>
      </c>
      <c r="Z4512" s="26">
        <v>2009</v>
      </c>
      <c r="AA4512" s="26" t="b">
        <v>1</v>
      </c>
      <c r="AB4512" s="27" t="s">
        <v>117</v>
      </c>
      <c r="AC4512" s="16">
        <f t="shared" si="212"/>
        <v>691.71936953685235</v>
      </c>
      <c r="AD4512" s="16">
        <f t="shared" si="211"/>
        <v>0.78496859985757017</v>
      </c>
      <c r="AE4512" s="16" t="str">
        <f>VLOOKUP(AB4512,aircraft!A:B,2,FALSE)</f>
        <v>Passenger</v>
      </c>
      <c r="AF4512" s="16" t="str">
        <f t="shared" si="213"/>
        <v/>
      </c>
    </row>
    <row r="4513" spans="1:32" x14ac:dyDescent="0.25">
      <c r="A4513" s="26">
        <v>0</v>
      </c>
      <c r="B4513" s="26">
        <v>0</v>
      </c>
      <c r="C4513" s="26">
        <v>0</v>
      </c>
      <c r="D4513" s="26">
        <v>0</v>
      </c>
      <c r="E4513" s="26">
        <v>0</v>
      </c>
      <c r="F4513" s="26">
        <v>3912.2522671052106</v>
      </c>
      <c r="G4513" s="26">
        <v>247.55455153504909</v>
      </c>
      <c r="H4513" s="26">
        <v>233.54855212211606</v>
      </c>
      <c r="I4513" s="26">
        <v>1283.6161782058966</v>
      </c>
      <c r="J4513" s="26">
        <v>0</v>
      </c>
      <c r="K4513" s="26">
        <v>364.18641194954762</v>
      </c>
      <c r="L4513" s="26">
        <v>0</v>
      </c>
      <c r="M4513" s="26">
        <v>0</v>
      </c>
      <c r="N4513" s="26">
        <v>0</v>
      </c>
      <c r="O4513" s="26">
        <v>0</v>
      </c>
      <c r="P4513" s="26">
        <v>0</v>
      </c>
      <c r="Q4513" s="26">
        <v>0</v>
      </c>
      <c r="R4513" s="26">
        <v>1.3040160299567143</v>
      </c>
      <c r="S4513" s="26">
        <v>0.45302484938570742</v>
      </c>
      <c r="T4513" s="26">
        <v>1.8683883697774673E-2</v>
      </c>
      <c r="U4513" s="26">
        <v>2.3490177102175105</v>
      </c>
      <c r="V4513" s="26">
        <v>0</v>
      </c>
      <c r="W4513" s="26">
        <v>0.37511197760817594</v>
      </c>
      <c r="X4513" s="26">
        <v>0</v>
      </c>
      <c r="Y4513" s="26">
        <v>25075</v>
      </c>
      <c r="Z4513" s="26">
        <v>2009</v>
      </c>
      <c r="AA4513" s="26" t="b">
        <v>1</v>
      </c>
      <c r="AB4513" s="27" t="s">
        <v>118</v>
      </c>
      <c r="AC4513" s="16">
        <f t="shared" si="212"/>
        <v>6041.1579609178207</v>
      </c>
      <c r="AD4513" s="16">
        <f t="shared" si="211"/>
        <v>4.4998544508658833</v>
      </c>
      <c r="AE4513" s="16" t="str">
        <f>VLOOKUP(AB4513,aircraft!A:B,2,FALSE)</f>
        <v>Passenger (guess)</v>
      </c>
      <c r="AF4513" s="16" t="str">
        <f t="shared" si="213"/>
        <v/>
      </c>
    </row>
    <row r="4514" spans="1:32" x14ac:dyDescent="0.25">
      <c r="A4514" s="26">
        <v>0</v>
      </c>
      <c r="B4514" s="26">
        <v>0</v>
      </c>
      <c r="C4514" s="26">
        <v>0</v>
      </c>
      <c r="D4514" s="26">
        <v>0</v>
      </c>
      <c r="E4514" s="26">
        <v>0</v>
      </c>
      <c r="F4514" s="26">
        <v>326.02102225876763</v>
      </c>
      <c r="G4514" s="26">
        <v>19.783386413856753</v>
      </c>
      <c r="H4514" s="26">
        <v>19.462379343509674</v>
      </c>
      <c r="I4514" s="26">
        <v>165.99981737851328</v>
      </c>
      <c r="J4514" s="26">
        <v>0</v>
      </c>
      <c r="K4514" s="26">
        <v>26.641720087603971</v>
      </c>
      <c r="L4514" s="26">
        <v>0</v>
      </c>
      <c r="M4514" s="26">
        <v>0</v>
      </c>
      <c r="N4514" s="26">
        <v>0</v>
      </c>
      <c r="O4514" s="26">
        <v>0</v>
      </c>
      <c r="P4514" s="26">
        <v>0</v>
      </c>
      <c r="Q4514" s="26">
        <v>0</v>
      </c>
      <c r="R4514" s="26">
        <v>0.10866800249639286</v>
      </c>
      <c r="S4514" s="26">
        <v>3.6203598741781987E-2</v>
      </c>
      <c r="T4514" s="26">
        <v>1.5569903081478894E-3</v>
      </c>
      <c r="U4514" s="26">
        <v>0.30377967926519311</v>
      </c>
      <c r="V4514" s="26">
        <v>0</v>
      </c>
      <c r="W4514" s="26">
        <v>2.744096973702867E-2</v>
      </c>
      <c r="X4514" s="26">
        <v>0</v>
      </c>
      <c r="Y4514" s="26">
        <v>2377</v>
      </c>
      <c r="Z4514" s="26">
        <v>2009</v>
      </c>
      <c r="AA4514" s="26" t="b">
        <v>1</v>
      </c>
      <c r="AB4514" s="27" t="s">
        <v>150</v>
      </c>
      <c r="AC4514" s="16">
        <f t="shared" si="212"/>
        <v>557.90832548225126</v>
      </c>
      <c r="AD4514" s="16">
        <f t="shared" si="211"/>
        <v>0.47764924054854452</v>
      </c>
      <c r="AE4514" s="16" t="str">
        <f>VLOOKUP(AB4514,aircraft!A:B,2,FALSE)</f>
        <v>Passenger (guess)</v>
      </c>
      <c r="AF4514" s="16" t="str">
        <f t="shared" si="213"/>
        <v/>
      </c>
    </row>
    <row r="4515" spans="1:32" x14ac:dyDescent="0.25">
      <c r="A4515" s="26">
        <v>0</v>
      </c>
      <c r="B4515" s="26">
        <v>0</v>
      </c>
      <c r="C4515" s="26">
        <v>0</v>
      </c>
      <c r="D4515" s="26">
        <v>0</v>
      </c>
      <c r="E4515" s="26">
        <v>0</v>
      </c>
      <c r="F4515" s="26">
        <v>323.4647291488414</v>
      </c>
      <c r="G4515" s="26">
        <v>18.373570858730414</v>
      </c>
      <c r="H4515" s="26">
        <v>19.337219089865684</v>
      </c>
      <c r="I4515" s="26">
        <v>162.51122462052138</v>
      </c>
      <c r="J4515" s="26">
        <v>0</v>
      </c>
      <c r="K4515" s="26">
        <v>26.641720087603971</v>
      </c>
      <c r="L4515" s="26">
        <v>0</v>
      </c>
      <c r="M4515" s="26">
        <v>0</v>
      </c>
      <c r="N4515" s="26">
        <v>0</v>
      </c>
      <c r="O4515" s="26">
        <v>0</v>
      </c>
      <c r="P4515" s="26">
        <v>0</v>
      </c>
      <c r="Q4515" s="26">
        <v>0</v>
      </c>
      <c r="R4515" s="26">
        <v>0.11426445346396839</v>
      </c>
      <c r="S4515" s="26">
        <v>3.2833573015601795E-2</v>
      </c>
      <c r="T4515" s="26">
        <v>2.1657684270743266E-3</v>
      </c>
      <c r="U4515" s="26">
        <v>0.29040757512290399</v>
      </c>
      <c r="V4515" s="26">
        <v>0</v>
      </c>
      <c r="W4515" s="26">
        <v>2.744096973702867E-2</v>
      </c>
      <c r="X4515" s="26">
        <v>0</v>
      </c>
      <c r="Y4515" s="26">
        <v>2732</v>
      </c>
      <c r="Z4515" s="26">
        <v>2009</v>
      </c>
      <c r="AA4515" s="26" t="b">
        <v>1</v>
      </c>
      <c r="AB4515" s="27" t="s">
        <v>159</v>
      </c>
      <c r="AC4515" s="16">
        <f t="shared" si="212"/>
        <v>550.32846380556293</v>
      </c>
      <c r="AD4515" s="16">
        <f t="shared" si="211"/>
        <v>0.46711233976657718</v>
      </c>
      <c r="AE4515" s="16" t="str">
        <f>VLOOKUP(AB4515,aircraft!A:B,2,FALSE)</f>
        <v>Freighter</v>
      </c>
      <c r="AF4515" s="16" t="str">
        <f t="shared" si="213"/>
        <v/>
      </c>
    </row>
    <row r="4516" spans="1:32" x14ac:dyDescent="0.25">
      <c r="A4516" s="26">
        <v>0</v>
      </c>
      <c r="B4516" s="26">
        <v>0</v>
      </c>
      <c r="C4516" s="26">
        <v>0</v>
      </c>
      <c r="D4516" s="26">
        <v>0</v>
      </c>
      <c r="E4516" s="26">
        <v>0</v>
      </c>
      <c r="F4516" s="26">
        <v>97766.176940881312</v>
      </c>
      <c r="G4516" s="26">
        <v>4089.894443343187</v>
      </c>
      <c r="H4516" s="26">
        <v>3775.1473524245534</v>
      </c>
      <c r="I4516" s="26">
        <v>31591.334887885783</v>
      </c>
      <c r="J4516" s="26">
        <v>0</v>
      </c>
      <c r="K4516" s="26">
        <v>13090.415414747007</v>
      </c>
      <c r="L4516" s="26">
        <v>0</v>
      </c>
      <c r="M4516" s="26">
        <v>0</v>
      </c>
      <c r="N4516" s="26">
        <v>0</v>
      </c>
      <c r="O4516" s="26">
        <v>0</v>
      </c>
      <c r="P4516" s="26">
        <v>0</v>
      </c>
      <c r="Q4516" s="26">
        <v>0</v>
      </c>
      <c r="R4516" s="26">
        <v>85.556492233628759</v>
      </c>
      <c r="S4516" s="26">
        <v>22.731694040147438</v>
      </c>
      <c r="T4516" s="26">
        <v>0.63958932375156041</v>
      </c>
      <c r="U4516" s="26">
        <v>175.58510835410246</v>
      </c>
      <c r="V4516" s="26">
        <v>0</v>
      </c>
      <c r="W4516" s="26">
        <v>4.8434536287231147</v>
      </c>
      <c r="X4516" s="26">
        <v>0</v>
      </c>
      <c r="Y4516" s="26">
        <v>66901</v>
      </c>
      <c r="Z4516" s="26">
        <v>2009</v>
      </c>
      <c r="AA4516" s="26" t="b">
        <v>1</v>
      </c>
      <c r="AB4516" s="27" t="s">
        <v>191</v>
      </c>
      <c r="AC4516" s="16">
        <f t="shared" si="212"/>
        <v>150312.96903928183</v>
      </c>
      <c r="AD4516" s="16">
        <f t="shared" si="211"/>
        <v>289.35633758035334</v>
      </c>
      <c r="AE4516" s="16" t="str">
        <f>VLOOKUP(AB4516,aircraft!A:B,2,FALSE)</f>
        <v>Passenger</v>
      </c>
      <c r="AF4516" s="16" t="str">
        <f t="shared" si="213"/>
        <v/>
      </c>
    </row>
    <row r="4517" spans="1:32" x14ac:dyDescent="0.25">
      <c r="A4517" s="26">
        <v>0</v>
      </c>
      <c r="B4517" s="26">
        <v>0</v>
      </c>
      <c r="C4517" s="26">
        <v>0</v>
      </c>
      <c r="D4517" s="26">
        <v>0</v>
      </c>
      <c r="E4517" s="26">
        <v>0</v>
      </c>
      <c r="F4517" s="26">
        <v>552118.34206457948</v>
      </c>
      <c r="G4517" s="26">
        <v>39891.713279142605</v>
      </c>
      <c r="H4517" s="26">
        <v>11761.028946063516</v>
      </c>
      <c r="I4517" s="26">
        <v>296477.80840699794</v>
      </c>
      <c r="J4517" s="26">
        <v>0</v>
      </c>
      <c r="K4517" s="26">
        <v>50845.887488128239</v>
      </c>
      <c r="L4517" s="26">
        <v>0</v>
      </c>
      <c r="M4517" s="26">
        <v>0</v>
      </c>
      <c r="N4517" s="26">
        <v>0</v>
      </c>
      <c r="O4517" s="26">
        <v>0</v>
      </c>
      <c r="P4517" s="26">
        <v>0</v>
      </c>
      <c r="Q4517" s="26">
        <v>0</v>
      </c>
      <c r="R4517" s="26">
        <v>417.3366072766936</v>
      </c>
      <c r="S4517" s="26">
        <v>54.52985088356187</v>
      </c>
      <c r="T4517" s="26">
        <v>7.8571429258910568</v>
      </c>
      <c r="U4517" s="26">
        <v>406.50331250056172</v>
      </c>
      <c r="V4517" s="26">
        <v>0</v>
      </c>
      <c r="W4517" s="26">
        <v>52.371260385071281</v>
      </c>
      <c r="X4517" s="26">
        <v>0</v>
      </c>
      <c r="Y4517" s="26">
        <v>4403883</v>
      </c>
      <c r="Z4517" s="26">
        <v>2009</v>
      </c>
      <c r="AA4517" s="26" t="b">
        <v>1</v>
      </c>
      <c r="AB4517" s="27" t="s">
        <v>121</v>
      </c>
      <c r="AC4517" s="16">
        <f t="shared" si="212"/>
        <v>951094.7801849118</v>
      </c>
      <c r="AD4517" s="16">
        <f t="shared" si="211"/>
        <v>938.5981739717796</v>
      </c>
      <c r="AE4517" s="16" t="str">
        <f>VLOOKUP(AB4517,aircraft!A:B,2,FALSE)</f>
        <v>Passenger</v>
      </c>
      <c r="AF4517" s="16" t="str">
        <f t="shared" si="213"/>
        <v/>
      </c>
    </row>
    <row r="4518" spans="1:32" x14ac:dyDescent="0.25">
      <c r="A4518" s="26">
        <v>0</v>
      </c>
      <c r="B4518" s="26">
        <v>0</v>
      </c>
      <c r="C4518" s="26">
        <v>0</v>
      </c>
      <c r="D4518" s="26">
        <v>0</v>
      </c>
      <c r="E4518" s="26">
        <v>0</v>
      </c>
      <c r="F4518" s="26">
        <v>28757.877289252752</v>
      </c>
      <c r="G4518" s="26">
        <v>1970.6724050477894</v>
      </c>
      <c r="H4518" s="26">
        <v>533.22792116165158</v>
      </c>
      <c r="I4518" s="26">
        <v>15587.324443846806</v>
      </c>
      <c r="J4518" s="26">
        <v>0</v>
      </c>
      <c r="K4518" s="26">
        <v>3207.7322413501161</v>
      </c>
      <c r="L4518" s="26">
        <v>0</v>
      </c>
      <c r="M4518" s="26">
        <v>0</v>
      </c>
      <c r="N4518" s="26">
        <v>0</v>
      </c>
      <c r="O4518" s="26">
        <v>0</v>
      </c>
      <c r="P4518" s="26">
        <v>0</v>
      </c>
      <c r="Q4518" s="26">
        <v>0</v>
      </c>
      <c r="R4518" s="26">
        <v>0</v>
      </c>
      <c r="S4518" s="26">
        <v>0</v>
      </c>
      <c r="T4518" s="26">
        <v>0</v>
      </c>
      <c r="U4518" s="26">
        <v>0</v>
      </c>
      <c r="V4518" s="26">
        <v>0</v>
      </c>
      <c r="W4518" s="26">
        <v>3.3039639734198585</v>
      </c>
      <c r="X4518" s="26">
        <v>0</v>
      </c>
      <c r="Y4518" s="26">
        <v>188400</v>
      </c>
      <c r="Z4518" s="26">
        <v>2009</v>
      </c>
      <c r="AA4518" s="26" t="b">
        <v>1</v>
      </c>
      <c r="AB4518" s="27" t="s">
        <v>198</v>
      </c>
      <c r="AC4518" s="16">
        <f t="shared" si="212"/>
        <v>50056.834300659117</v>
      </c>
      <c r="AD4518" s="16">
        <f t="shared" si="211"/>
        <v>3.3039639734198585</v>
      </c>
      <c r="AE4518" s="16" t="str">
        <f>VLOOKUP(AB4518,aircraft!A:B,2,FALSE)</f>
        <v>Passenger</v>
      </c>
      <c r="AF4518" s="16" t="str">
        <f t="shared" si="213"/>
        <v/>
      </c>
    </row>
    <row r="4519" spans="1:32" x14ac:dyDescent="0.25">
      <c r="A4519" s="26">
        <v>0</v>
      </c>
      <c r="B4519" s="26">
        <v>0</v>
      </c>
      <c r="C4519" s="26">
        <v>0</v>
      </c>
      <c r="D4519" s="26">
        <v>0</v>
      </c>
      <c r="E4519" s="26">
        <v>0</v>
      </c>
      <c r="F4519" s="26">
        <v>2959.0992330723839</v>
      </c>
      <c r="G4519" s="26">
        <v>176.39730040737237</v>
      </c>
      <c r="H4519" s="26">
        <v>47.773573139905928</v>
      </c>
      <c r="I4519" s="26">
        <v>1442.3828838948136</v>
      </c>
      <c r="J4519" s="26">
        <v>0</v>
      </c>
      <c r="K4519" s="26">
        <v>399.67909679767672</v>
      </c>
      <c r="L4519" s="26">
        <v>0</v>
      </c>
      <c r="M4519" s="26">
        <v>0</v>
      </c>
      <c r="N4519" s="26">
        <v>0</v>
      </c>
      <c r="O4519" s="26">
        <v>0</v>
      </c>
      <c r="P4519" s="26">
        <v>0</v>
      </c>
      <c r="Q4519" s="26">
        <v>0</v>
      </c>
      <c r="R4519" s="26">
        <v>5.4743200113250614</v>
      </c>
      <c r="S4519" s="26">
        <v>0.61386259761093775</v>
      </c>
      <c r="T4519" s="26">
        <v>7.5959981285331601E-2</v>
      </c>
      <c r="U4519" s="26">
        <v>5.0194923721192071</v>
      </c>
      <c r="V4519" s="26">
        <v>0</v>
      </c>
      <c r="W4519" s="26">
        <v>0.41166944039964837</v>
      </c>
      <c r="X4519" s="26">
        <v>0</v>
      </c>
      <c r="Y4519" s="26">
        <v>42909</v>
      </c>
      <c r="Z4519" s="26">
        <v>2009</v>
      </c>
      <c r="AA4519" s="26" t="b">
        <v>1</v>
      </c>
      <c r="AB4519" s="27" t="s">
        <v>359</v>
      </c>
      <c r="AC4519" s="16">
        <f t="shared" si="212"/>
        <v>5025.3320873121529</v>
      </c>
      <c r="AD4519" s="16">
        <f t="shared" si="211"/>
        <v>11.595304402740187</v>
      </c>
      <c r="AE4519" s="16" t="str">
        <f>VLOOKUP(AB4519,aircraft!A:B,2,FALSE)</f>
        <v>Passenger</v>
      </c>
      <c r="AF4519" s="16" t="str">
        <f t="shared" si="213"/>
        <v/>
      </c>
    </row>
    <row r="4520" spans="1:32" x14ac:dyDescent="0.25">
      <c r="A4520" s="26">
        <v>0</v>
      </c>
      <c r="B4520" s="26">
        <v>0</v>
      </c>
      <c r="C4520" s="26">
        <v>0</v>
      </c>
      <c r="D4520" s="26">
        <v>0</v>
      </c>
      <c r="E4520" s="26">
        <v>0</v>
      </c>
      <c r="F4520" s="26">
        <v>450.01235643216063</v>
      </c>
      <c r="G4520" s="26">
        <v>25.040115743991283</v>
      </c>
      <c r="H4520" s="26">
        <v>0</v>
      </c>
      <c r="I4520" s="26">
        <v>125.56405941990313</v>
      </c>
      <c r="J4520" s="26">
        <v>0</v>
      </c>
      <c r="K4520" s="26">
        <v>0</v>
      </c>
      <c r="L4520" s="26">
        <v>0</v>
      </c>
      <c r="M4520" s="26">
        <v>0</v>
      </c>
      <c r="N4520" s="26">
        <v>0</v>
      </c>
      <c r="O4520" s="26">
        <v>0</v>
      </c>
      <c r="P4520" s="26">
        <v>0</v>
      </c>
      <c r="Q4520" s="26">
        <v>0</v>
      </c>
      <c r="R4520" s="26">
        <v>9.9999919598378423E-2</v>
      </c>
      <c r="S4520" s="26">
        <v>3.5616964543430503E-2</v>
      </c>
      <c r="T4520" s="26">
        <v>0</v>
      </c>
      <c r="U4520" s="26">
        <v>0.17860183626990866</v>
      </c>
      <c r="V4520" s="26">
        <v>0</v>
      </c>
      <c r="W4520" s="26">
        <v>0</v>
      </c>
      <c r="X4520" s="26">
        <v>0</v>
      </c>
      <c r="Y4520" s="26">
        <v>7091</v>
      </c>
      <c r="Z4520" s="26">
        <v>2009</v>
      </c>
      <c r="AA4520" s="26" t="b">
        <v>1</v>
      </c>
      <c r="AB4520" s="27" t="s">
        <v>211</v>
      </c>
      <c r="AC4520" s="16">
        <f t="shared" si="212"/>
        <v>600.6165315960551</v>
      </c>
      <c r="AD4520" s="16">
        <f t="shared" si="211"/>
        <v>0.31421872041171761</v>
      </c>
      <c r="AE4520" s="16" t="str">
        <f>VLOOKUP(AB4520,aircraft!A:B,2,FALSE)</f>
        <v>Passenger</v>
      </c>
      <c r="AF4520" s="16" t="str">
        <f t="shared" si="213"/>
        <v/>
      </c>
    </row>
    <row r="4521" spans="1:32" x14ac:dyDescent="0.25">
      <c r="A4521" s="26">
        <v>0</v>
      </c>
      <c r="B4521" s="26">
        <v>0</v>
      </c>
      <c r="C4521" s="26">
        <v>0</v>
      </c>
      <c r="D4521" s="26">
        <v>0</v>
      </c>
      <c r="E4521" s="26">
        <v>0</v>
      </c>
      <c r="F4521" s="26">
        <v>870.78711225490997</v>
      </c>
      <c r="G4521" s="26">
        <v>82.135213213337195</v>
      </c>
      <c r="H4521" s="26">
        <v>19.712699384540318</v>
      </c>
      <c r="I4521" s="26">
        <v>599.77102594803671</v>
      </c>
      <c r="J4521" s="26">
        <v>0</v>
      </c>
      <c r="K4521" s="26">
        <v>53.708636567630492</v>
      </c>
      <c r="L4521" s="26">
        <v>0</v>
      </c>
      <c r="M4521" s="26">
        <v>0</v>
      </c>
      <c r="N4521" s="26">
        <v>0</v>
      </c>
      <c r="O4521" s="26">
        <v>0</v>
      </c>
      <c r="P4521" s="26">
        <v>0</v>
      </c>
      <c r="Q4521" s="26">
        <v>0</v>
      </c>
      <c r="R4521" s="26">
        <v>3.2392717020912674</v>
      </c>
      <c r="S4521" s="26">
        <v>1.0431171952031089</v>
      </c>
      <c r="T4521" s="26">
        <v>3.7454129462172144E-2</v>
      </c>
      <c r="U4521" s="26">
        <v>7.617091937486034</v>
      </c>
      <c r="V4521" s="26">
        <v>0</v>
      </c>
      <c r="W4521" s="26">
        <v>5.5319891727079837E-2</v>
      </c>
      <c r="X4521" s="26">
        <v>0</v>
      </c>
      <c r="Y4521" s="26">
        <v>6359</v>
      </c>
      <c r="Z4521" s="26">
        <v>2009</v>
      </c>
      <c r="AA4521" s="26" t="b">
        <v>1</v>
      </c>
      <c r="AB4521" s="27" t="s">
        <v>176</v>
      </c>
      <c r="AC4521" s="16">
        <f t="shared" si="212"/>
        <v>1626.1146873684547</v>
      </c>
      <c r="AD4521" s="16">
        <f t="shared" si="211"/>
        <v>11.992254855969662</v>
      </c>
      <c r="AE4521" s="16" t="str">
        <f>VLOOKUP(AB4521,aircraft!A:B,2,FALSE)</f>
        <v>Passenger</v>
      </c>
      <c r="AF4521" s="16" t="str">
        <f t="shared" si="213"/>
        <v/>
      </c>
    </row>
    <row r="4522" spans="1:32" x14ac:dyDescent="0.25">
      <c r="A4522" s="26">
        <v>0</v>
      </c>
      <c r="B4522" s="26">
        <v>0</v>
      </c>
      <c r="C4522" s="26">
        <v>0</v>
      </c>
      <c r="D4522" s="26">
        <v>0</v>
      </c>
      <c r="E4522" s="26">
        <v>0</v>
      </c>
      <c r="F4522" s="26">
        <v>400.52319793568563</v>
      </c>
      <c r="G4522" s="26">
        <v>32.369926409917539</v>
      </c>
      <c r="H4522" s="26">
        <v>0</v>
      </c>
      <c r="I4522" s="26">
        <v>216.47683375424037</v>
      </c>
      <c r="J4522" s="26">
        <v>0</v>
      </c>
      <c r="K4522" s="26">
        <v>27.063363447785378</v>
      </c>
      <c r="L4522" s="26">
        <v>0</v>
      </c>
      <c r="M4522" s="26">
        <v>0</v>
      </c>
      <c r="N4522" s="26">
        <v>0</v>
      </c>
      <c r="O4522" s="26">
        <v>0</v>
      </c>
      <c r="P4522" s="26">
        <v>0</v>
      </c>
      <c r="Q4522" s="26">
        <v>0</v>
      </c>
      <c r="R4522" s="26">
        <v>8.6540897836108688E-2</v>
      </c>
      <c r="S4522" s="26">
        <v>9.7109783842219636E-3</v>
      </c>
      <c r="T4522" s="26">
        <v>0</v>
      </c>
      <c r="U4522" s="26">
        <v>6.4943053210901477E-2</v>
      </c>
      <c r="V4522" s="26">
        <v>0</v>
      </c>
      <c r="W4522" s="26">
        <v>2.7875262367103276E-2</v>
      </c>
      <c r="X4522" s="26">
        <v>0</v>
      </c>
      <c r="Y4522" s="26">
        <v>5082</v>
      </c>
      <c r="Z4522" s="26">
        <v>2009</v>
      </c>
      <c r="AA4522" s="26" t="b">
        <v>1</v>
      </c>
      <c r="AB4522" s="27" t="s">
        <v>247</v>
      </c>
      <c r="AC4522" s="16">
        <f t="shared" si="212"/>
        <v>676.43332154762891</v>
      </c>
      <c r="AD4522" s="16">
        <f t="shared" si="211"/>
        <v>0.18907019179833542</v>
      </c>
      <c r="AE4522" s="16" t="str">
        <f>VLOOKUP(AB4522,aircraft!A:B,2,FALSE)</f>
        <v>Passenger</v>
      </c>
      <c r="AF4522" s="16" t="str">
        <f t="shared" si="213"/>
        <v/>
      </c>
    </row>
    <row r="4523" spans="1:32" x14ac:dyDescent="0.25">
      <c r="A4523" s="26">
        <v>0</v>
      </c>
      <c r="B4523" s="26">
        <v>0</v>
      </c>
      <c r="C4523" s="26">
        <v>0</v>
      </c>
      <c r="D4523" s="26">
        <v>0</v>
      </c>
      <c r="E4523" s="26">
        <v>0</v>
      </c>
      <c r="F4523" s="26">
        <v>85.28224202735025</v>
      </c>
      <c r="G4523" s="26">
        <v>6.781426368812876</v>
      </c>
      <c r="H4523" s="26">
        <v>0</v>
      </c>
      <c r="I4523" s="26">
        <v>25.258726649319961</v>
      </c>
      <c r="J4523" s="26">
        <v>0</v>
      </c>
      <c r="K4523" s="26">
        <v>19.315672293305397</v>
      </c>
      <c r="L4523" s="26">
        <v>0</v>
      </c>
      <c r="M4523" s="26">
        <v>0</v>
      </c>
      <c r="N4523" s="26">
        <v>0</v>
      </c>
      <c r="O4523" s="26">
        <v>0</v>
      </c>
      <c r="P4523" s="26">
        <v>0</v>
      </c>
      <c r="Q4523" s="26">
        <v>0</v>
      </c>
      <c r="R4523" s="26">
        <v>6.7332923835444869E-2</v>
      </c>
      <c r="S4523" s="26">
        <v>3.2008329875908938E-2</v>
      </c>
      <c r="T4523" s="26">
        <v>0</v>
      </c>
      <c r="U4523" s="26">
        <v>0.11922118015687835</v>
      </c>
      <c r="V4523" s="26">
        <v>0</v>
      </c>
      <c r="W4523" s="26">
        <v>1.1009932718239749E-2</v>
      </c>
      <c r="X4523" s="26">
        <v>0</v>
      </c>
      <c r="Y4523" s="26">
        <v>380</v>
      </c>
      <c r="Z4523" s="26">
        <v>2009</v>
      </c>
      <c r="AA4523" s="26" t="b">
        <v>1</v>
      </c>
      <c r="AB4523" s="27" t="s">
        <v>383</v>
      </c>
      <c r="AC4523" s="16">
        <f t="shared" si="212"/>
        <v>136.63806733878849</v>
      </c>
      <c r="AD4523" s="16">
        <f t="shared" si="211"/>
        <v>0.2295723665864719</v>
      </c>
      <c r="AE4523" s="16" t="str">
        <f>VLOOKUP(AB4523,aircraft!A:B,2,FALSE)</f>
        <v>Passenger</v>
      </c>
      <c r="AF4523" s="16" t="str">
        <f t="shared" si="213"/>
        <v/>
      </c>
    </row>
    <row r="4524" spans="1:32" x14ac:dyDescent="0.25">
      <c r="A4524" s="26">
        <v>0</v>
      </c>
      <c r="B4524" s="26">
        <v>0</v>
      </c>
      <c r="C4524" s="26">
        <v>0</v>
      </c>
      <c r="D4524" s="26">
        <v>0</v>
      </c>
      <c r="E4524" s="26">
        <v>0</v>
      </c>
      <c r="F4524" s="26">
        <v>230.62440361154853</v>
      </c>
      <c r="G4524" s="26">
        <v>9.9221133113021143</v>
      </c>
      <c r="H4524" s="26">
        <v>13.667623629122971</v>
      </c>
      <c r="I4524" s="26">
        <v>118.83907909508568</v>
      </c>
      <c r="J4524" s="26">
        <v>0</v>
      </c>
      <c r="K4524" s="26">
        <v>26.645865894298367</v>
      </c>
      <c r="L4524" s="26">
        <v>0</v>
      </c>
      <c r="M4524" s="26">
        <v>0</v>
      </c>
      <c r="N4524" s="26">
        <v>0</v>
      </c>
      <c r="O4524" s="26">
        <v>0</v>
      </c>
      <c r="P4524" s="26">
        <v>0</v>
      </c>
      <c r="Q4524" s="26">
        <v>0</v>
      </c>
      <c r="R4524" s="26">
        <v>0.1684674411124335</v>
      </c>
      <c r="S4524" s="26">
        <v>2.8998177960874102E-2</v>
      </c>
      <c r="T4524" s="26">
        <v>4.7616235186740703E-3</v>
      </c>
      <c r="U4524" s="26">
        <v>0.34731681207271375</v>
      </c>
      <c r="V4524" s="26">
        <v>0</v>
      </c>
      <c r="W4524" s="26">
        <v>2.7445239917619952E-2</v>
      </c>
      <c r="X4524" s="26">
        <v>0</v>
      </c>
      <c r="Y4524" s="26">
        <v>2444</v>
      </c>
      <c r="Z4524" s="26">
        <v>2009</v>
      </c>
      <c r="AA4524" s="26" t="b">
        <v>1</v>
      </c>
      <c r="AB4524" s="27" t="s">
        <v>202</v>
      </c>
      <c r="AC4524" s="16">
        <f t="shared" si="212"/>
        <v>399.6990855413577</v>
      </c>
      <c r="AD4524" s="16">
        <f t="shared" si="211"/>
        <v>0.5769892945823154</v>
      </c>
      <c r="AE4524" s="16" t="str">
        <f>VLOOKUP(AB4524,aircraft!A:B,2,FALSE)</f>
        <v>Passenger</v>
      </c>
      <c r="AF4524" s="16" t="str">
        <f t="shared" si="213"/>
        <v/>
      </c>
    </row>
    <row r="4525" spans="1:32" x14ac:dyDescent="0.25">
      <c r="A4525" s="26">
        <v>214667.25366966781</v>
      </c>
      <c r="B4525" s="26">
        <v>112033.34494235377</v>
      </c>
      <c r="C4525" s="26">
        <v>216400.88487649083</v>
      </c>
      <c r="D4525" s="26">
        <v>153663.54350481555</v>
      </c>
      <c r="E4525" s="26">
        <v>325015.88660672103</v>
      </c>
      <c r="F4525" s="26">
        <v>0</v>
      </c>
      <c r="G4525" s="26">
        <v>0</v>
      </c>
      <c r="H4525" s="26">
        <v>0</v>
      </c>
      <c r="I4525" s="26">
        <v>0</v>
      </c>
      <c r="J4525" s="26">
        <v>5399414.6167478571</v>
      </c>
      <c r="K4525" s="26">
        <v>0</v>
      </c>
      <c r="L4525" s="26">
        <v>350940.2379068372</v>
      </c>
      <c r="M4525" s="26">
        <v>583.89492772634867</v>
      </c>
      <c r="N4525" s="26">
        <v>304.73069706625625</v>
      </c>
      <c r="O4525" s="26">
        <v>34.104642528629299</v>
      </c>
      <c r="P4525" s="26">
        <v>24.217277225577277</v>
      </c>
      <c r="Q4525" s="26">
        <v>57.648805230408726</v>
      </c>
      <c r="R4525" s="26">
        <v>0</v>
      </c>
      <c r="S4525" s="26">
        <v>0</v>
      </c>
      <c r="T4525" s="26">
        <v>0</v>
      </c>
      <c r="U4525" s="26">
        <v>0</v>
      </c>
      <c r="V4525" s="26">
        <v>1529.5903943867656</v>
      </c>
      <c r="W4525" s="26">
        <v>0</v>
      </c>
      <c r="X4525" s="26">
        <v>129.84788602200936</v>
      </c>
      <c r="Y4525" s="26">
        <v>1076775</v>
      </c>
      <c r="Z4525" s="26">
        <v>2009</v>
      </c>
      <c r="AA4525" s="26" t="b">
        <v>0</v>
      </c>
      <c r="AB4525" s="27" t="s">
        <v>252</v>
      </c>
      <c r="AC4525" s="16">
        <f t="shared" si="212"/>
        <v>6772135.768254743</v>
      </c>
      <c r="AD4525" s="16">
        <f t="shared" si="211"/>
        <v>1134.4442357992295</v>
      </c>
      <c r="AE4525" s="16" t="str">
        <f>VLOOKUP(AB4525,aircraft!A:B,2,FALSE)</f>
        <v>Freighter</v>
      </c>
      <c r="AF4525" s="16">
        <f t="shared" si="213"/>
        <v>7.0311494440632565</v>
      </c>
    </row>
    <row r="4526" spans="1:32" x14ac:dyDescent="0.25">
      <c r="A4526" s="26">
        <v>175465.18969882373</v>
      </c>
      <c r="B4526" s="26">
        <v>93251.824522531475</v>
      </c>
      <c r="C4526" s="26">
        <v>107215.93555530065</v>
      </c>
      <c r="D4526" s="26">
        <v>89290.73175124517</v>
      </c>
      <c r="E4526" s="26">
        <v>200600.44812980414</v>
      </c>
      <c r="F4526" s="26">
        <v>0</v>
      </c>
      <c r="G4526" s="26">
        <v>0</v>
      </c>
      <c r="H4526" s="26">
        <v>0</v>
      </c>
      <c r="I4526" s="26">
        <v>0</v>
      </c>
      <c r="J4526" s="26">
        <v>7893988.4686286552</v>
      </c>
      <c r="K4526" s="26">
        <v>0</v>
      </c>
      <c r="L4526" s="26">
        <v>115308.50545400413</v>
      </c>
      <c r="M4526" s="26">
        <v>1526.8546015856584</v>
      </c>
      <c r="N4526" s="26">
        <v>813.645875254472</v>
      </c>
      <c r="O4526" s="26">
        <v>8.5211057558499679</v>
      </c>
      <c r="P4526" s="26">
        <v>7.0860099960287171</v>
      </c>
      <c r="Q4526" s="26">
        <v>19.098287887525224</v>
      </c>
      <c r="R4526" s="26">
        <v>0</v>
      </c>
      <c r="S4526" s="26">
        <v>0</v>
      </c>
      <c r="T4526" s="26">
        <v>0</v>
      </c>
      <c r="U4526" s="26">
        <v>0</v>
      </c>
      <c r="V4526" s="26">
        <v>3519.7068739842043</v>
      </c>
      <c r="W4526" s="26">
        <v>0</v>
      </c>
      <c r="X4526" s="26">
        <v>49.582659029087807</v>
      </c>
      <c r="Y4526" s="26">
        <v>1411871</v>
      </c>
      <c r="Z4526" s="26">
        <v>2009</v>
      </c>
      <c r="AA4526" s="26" t="b">
        <v>0</v>
      </c>
      <c r="AB4526" s="27" t="s">
        <v>44</v>
      </c>
      <c r="AC4526" s="16">
        <f t="shared" si="212"/>
        <v>8675121.1037403643</v>
      </c>
      <c r="AD4526" s="16">
        <f t="shared" si="211"/>
        <v>2424.7885395086219</v>
      </c>
      <c r="AE4526" s="16" t="str">
        <f>VLOOKUP(AB4526,aircraft!A:B,2,FALSE)</f>
        <v>Passenger</v>
      </c>
      <c r="AF4526" s="16">
        <f t="shared" si="213"/>
        <v>6.4484790655938893</v>
      </c>
    </row>
    <row r="4527" spans="1:32" x14ac:dyDescent="0.25">
      <c r="A4527" s="26">
        <v>4987.6325899081749</v>
      </c>
      <c r="B4527" s="26">
        <v>147.36006319044949</v>
      </c>
      <c r="C4527" s="26">
        <v>11365.818429170078</v>
      </c>
      <c r="D4527" s="26">
        <v>9587.3781743646123</v>
      </c>
      <c r="E4527" s="26">
        <v>21777.208383301138</v>
      </c>
      <c r="F4527" s="26">
        <v>0</v>
      </c>
      <c r="G4527" s="26">
        <v>0</v>
      </c>
      <c r="H4527" s="26">
        <v>0</v>
      </c>
      <c r="I4527" s="26">
        <v>0</v>
      </c>
      <c r="J4527" s="26">
        <v>425380.69065231323</v>
      </c>
      <c r="K4527" s="26">
        <v>0</v>
      </c>
      <c r="L4527" s="26">
        <v>8677.1640845961338</v>
      </c>
      <c r="M4527" s="26">
        <v>13.566360592153567</v>
      </c>
      <c r="N4527" s="26">
        <v>0.40081937032995818</v>
      </c>
      <c r="O4527" s="26">
        <v>1.6752594241280341</v>
      </c>
      <c r="P4527" s="26">
        <v>1.4131270651009793</v>
      </c>
      <c r="Q4527" s="26">
        <v>3.59807583817447</v>
      </c>
      <c r="R4527" s="26">
        <v>0</v>
      </c>
      <c r="S4527" s="26">
        <v>0</v>
      </c>
      <c r="T4527" s="26">
        <v>0</v>
      </c>
      <c r="U4527" s="26">
        <v>0</v>
      </c>
      <c r="V4527" s="26">
        <v>157.65476770377717</v>
      </c>
      <c r="W4527" s="26">
        <v>0</v>
      </c>
      <c r="X4527" s="26">
        <v>3.2105506617625754</v>
      </c>
      <c r="Y4527" s="26">
        <v>80124</v>
      </c>
      <c r="Z4527" s="26">
        <v>2009</v>
      </c>
      <c r="AA4527" s="26" t="b">
        <v>0</v>
      </c>
      <c r="AB4527" s="27" t="s">
        <v>141</v>
      </c>
      <c r="AC4527" s="16">
        <f t="shared" si="212"/>
        <v>481923.25237684383</v>
      </c>
      <c r="AD4527" s="16">
        <f t="shared" si="211"/>
        <v>23.864192951649585</v>
      </c>
      <c r="AE4527" s="16" t="str">
        <f>VLOOKUP(AB4527,aircraft!A:B,2,FALSE)</f>
        <v>Passenger</v>
      </c>
      <c r="AF4527" s="16">
        <f t="shared" si="213"/>
        <v>6.5319744667746802</v>
      </c>
    </row>
    <row r="4528" spans="1:32" x14ac:dyDescent="0.25">
      <c r="A4528" s="26">
        <v>403.28305313664674</v>
      </c>
      <c r="B4528" s="26">
        <v>184.49563784297465</v>
      </c>
      <c r="C4528" s="26">
        <v>299.04529476280055</v>
      </c>
      <c r="D4528" s="26">
        <v>252.25287118761895</v>
      </c>
      <c r="E4528" s="26">
        <v>655.8009829957673</v>
      </c>
      <c r="F4528" s="26">
        <v>0</v>
      </c>
      <c r="G4528" s="26">
        <v>0</v>
      </c>
      <c r="H4528" s="26">
        <v>0</v>
      </c>
      <c r="I4528" s="26">
        <v>0</v>
      </c>
      <c r="J4528" s="26">
        <v>4002.4147363185884</v>
      </c>
      <c r="K4528" s="26">
        <v>0</v>
      </c>
      <c r="L4528" s="26">
        <v>332.02032934747331</v>
      </c>
      <c r="M4528" s="26">
        <v>0.39025390232148111</v>
      </c>
      <c r="N4528" s="26">
        <v>0.17853500678868189</v>
      </c>
      <c r="O4528" s="26">
        <v>4.4331183782055944E-2</v>
      </c>
      <c r="P4528" s="26">
        <v>3.7394563927312711E-2</v>
      </c>
      <c r="Q4528" s="26">
        <v>9.7361220584111785E-2</v>
      </c>
      <c r="R4528" s="26">
        <v>0</v>
      </c>
      <c r="S4528" s="26">
        <v>0</v>
      </c>
      <c r="T4528" s="26">
        <v>0</v>
      </c>
      <c r="U4528" s="26">
        <v>0</v>
      </c>
      <c r="V4528" s="26">
        <v>0.8778212237299885</v>
      </c>
      <c r="W4528" s="26">
        <v>0</v>
      </c>
      <c r="X4528" s="26">
        <v>0.14276874646795221</v>
      </c>
      <c r="Y4528" s="26">
        <v>828</v>
      </c>
      <c r="Z4528" s="26">
        <v>2009</v>
      </c>
      <c r="AA4528" s="26" t="b">
        <v>0</v>
      </c>
      <c r="AB4528" s="27" t="s">
        <v>45</v>
      </c>
      <c r="AC4528" s="16">
        <f t="shared" si="212"/>
        <v>6129.3129055918698</v>
      </c>
      <c r="AD4528" s="16">
        <f t="shared" si="211"/>
        <v>0.8906446238715956</v>
      </c>
      <c r="AE4528" s="16" t="str">
        <f>VLOOKUP(AB4528,aircraft!A:B,2,FALSE)</f>
        <v>Passenger</v>
      </c>
      <c r="AF4528" s="16">
        <f t="shared" si="213"/>
        <v>8.6128718066581325</v>
      </c>
    </row>
    <row r="4529" spans="1:32" x14ac:dyDescent="0.25">
      <c r="A4529" s="26">
        <v>3280.4475631606301</v>
      </c>
      <c r="B4529" s="26">
        <v>1744.7134917923986</v>
      </c>
      <c r="C4529" s="26">
        <v>2388.1279639895247</v>
      </c>
      <c r="D4529" s="26">
        <v>1938.4812592017838</v>
      </c>
      <c r="E4529" s="26">
        <v>4548.5069906092476</v>
      </c>
      <c r="F4529" s="26">
        <v>0</v>
      </c>
      <c r="G4529" s="26">
        <v>0</v>
      </c>
      <c r="H4529" s="26">
        <v>0</v>
      </c>
      <c r="I4529" s="26">
        <v>0</v>
      </c>
      <c r="J4529" s="26">
        <v>127195.58452613355</v>
      </c>
      <c r="K4529" s="26">
        <v>0</v>
      </c>
      <c r="L4529" s="26">
        <v>2366.8534832725909</v>
      </c>
      <c r="M4529" s="26">
        <v>28.858387810672163</v>
      </c>
      <c r="N4529" s="26">
        <v>14.907721957477865</v>
      </c>
      <c r="O4529" s="26">
        <v>0.21498111114551627</v>
      </c>
      <c r="P4529" s="26">
        <v>0.17481709961327269</v>
      </c>
      <c r="Q4529" s="26">
        <v>0.45965645398180033</v>
      </c>
      <c r="R4529" s="26">
        <v>0</v>
      </c>
      <c r="S4529" s="26">
        <v>0</v>
      </c>
      <c r="T4529" s="26">
        <v>0</v>
      </c>
      <c r="U4529" s="26">
        <v>0</v>
      </c>
      <c r="V4529" s="26">
        <v>19.149530143595182</v>
      </c>
      <c r="W4529" s="26">
        <v>0</v>
      </c>
      <c r="X4529" s="26">
        <v>1.0177470323707021</v>
      </c>
      <c r="Y4529" s="26">
        <v>24382</v>
      </c>
      <c r="Z4529" s="26">
        <v>2009</v>
      </c>
      <c r="AA4529" s="26" t="b">
        <v>0</v>
      </c>
      <c r="AB4529" s="27" t="s">
        <v>46</v>
      </c>
      <c r="AC4529" s="16">
        <f t="shared" si="212"/>
        <v>143462.71527815974</v>
      </c>
      <c r="AD4529" s="16">
        <f t="shared" si="211"/>
        <v>45.633311465261322</v>
      </c>
      <c r="AE4529" s="16" t="str">
        <f>VLOOKUP(AB4529,aircraft!A:B,2,FALSE)</f>
        <v>Passenger</v>
      </c>
      <c r="AF4529" s="16">
        <f t="shared" si="213"/>
        <v>6.216849118966512</v>
      </c>
    </row>
    <row r="4530" spans="1:32" x14ac:dyDescent="0.25">
      <c r="A4530" s="26">
        <v>21290.64182540201</v>
      </c>
      <c r="B4530" s="26">
        <v>19330.858534848481</v>
      </c>
      <c r="C4530" s="26">
        <v>11038.6298687448</v>
      </c>
      <c r="D4530" s="26">
        <v>13394.456243423805</v>
      </c>
      <c r="E4530" s="26">
        <v>16713.384971462667</v>
      </c>
      <c r="F4530" s="26">
        <v>0</v>
      </c>
      <c r="G4530" s="26">
        <v>0</v>
      </c>
      <c r="H4530" s="26">
        <v>0</v>
      </c>
      <c r="I4530" s="26">
        <v>0</v>
      </c>
      <c r="J4530" s="26">
        <v>336067.09912921069</v>
      </c>
      <c r="K4530" s="26">
        <v>0</v>
      </c>
      <c r="L4530" s="26">
        <v>10515.150105238279</v>
      </c>
      <c r="M4530" s="26">
        <v>137.16310201167732</v>
      </c>
      <c r="N4530" s="26">
        <v>124.53736918467278</v>
      </c>
      <c r="O4530" s="26">
        <v>2.2472086513959684</v>
      </c>
      <c r="P4530" s="26">
        <v>2.7268001834352127</v>
      </c>
      <c r="Q4530" s="26">
        <v>5.3074370604719769</v>
      </c>
      <c r="R4530" s="26">
        <v>0</v>
      </c>
      <c r="S4530" s="26">
        <v>0</v>
      </c>
      <c r="T4530" s="26">
        <v>0</v>
      </c>
      <c r="U4530" s="26">
        <v>0</v>
      </c>
      <c r="V4530" s="26">
        <v>58.205713794926709</v>
      </c>
      <c r="W4530" s="26">
        <v>0</v>
      </c>
      <c r="X4530" s="26">
        <v>1.5772725907021665</v>
      </c>
      <c r="Y4530" s="26">
        <v>88193</v>
      </c>
      <c r="Z4530" s="26">
        <v>2009</v>
      </c>
      <c r="AA4530" s="26" t="b">
        <v>0</v>
      </c>
      <c r="AB4530" s="27" t="s">
        <v>265</v>
      </c>
      <c r="AC4530" s="16">
        <f t="shared" si="212"/>
        <v>428350.22067833069</v>
      </c>
      <c r="AD4530" s="16">
        <f t="shared" si="211"/>
        <v>273.55918968235545</v>
      </c>
      <c r="AE4530" s="16" t="str">
        <f>VLOOKUP(AB4530,aircraft!A:B,2,FALSE)</f>
        <v>Passenger</v>
      </c>
      <c r="AF4530" s="16">
        <f t="shared" si="213"/>
        <v>5.4058428401513563</v>
      </c>
    </row>
    <row r="4531" spans="1:32" x14ac:dyDescent="0.25">
      <c r="A4531" s="26">
        <v>7930609.3534477437</v>
      </c>
      <c r="B4531" s="26">
        <v>5126469.494444157</v>
      </c>
      <c r="C4531" s="26">
        <v>4506235.7099856008</v>
      </c>
      <c r="D4531" s="26">
        <v>4672511.7071986059</v>
      </c>
      <c r="E4531" s="26">
        <v>7315079.4498172449</v>
      </c>
      <c r="F4531" s="26">
        <v>0</v>
      </c>
      <c r="G4531" s="26">
        <v>0</v>
      </c>
      <c r="H4531" s="26">
        <v>0</v>
      </c>
      <c r="I4531" s="26">
        <v>0</v>
      </c>
      <c r="J4531" s="26">
        <v>269916557.68893468</v>
      </c>
      <c r="K4531" s="26">
        <v>0</v>
      </c>
      <c r="L4531" s="26">
        <v>4141226.4248474762</v>
      </c>
      <c r="M4531" s="26">
        <v>30432.78860642486</v>
      </c>
      <c r="N4531" s="26">
        <v>15404.804394284805</v>
      </c>
      <c r="O4531" s="26">
        <v>661.59907255293513</v>
      </c>
      <c r="P4531" s="26">
        <v>729.55304281418091</v>
      </c>
      <c r="Q4531" s="26">
        <v>1444.3867986712874</v>
      </c>
      <c r="R4531" s="26">
        <v>0</v>
      </c>
      <c r="S4531" s="26">
        <v>0</v>
      </c>
      <c r="T4531" s="26">
        <v>0</v>
      </c>
      <c r="U4531" s="26">
        <v>0</v>
      </c>
      <c r="V4531" s="26">
        <v>46841.137147625021</v>
      </c>
      <c r="W4531" s="26">
        <v>0</v>
      </c>
      <c r="X4531" s="26">
        <v>621.18399323177641</v>
      </c>
      <c r="Y4531" s="26">
        <v>84329606</v>
      </c>
      <c r="Z4531" s="26">
        <v>2009</v>
      </c>
      <c r="AA4531" s="26" t="b">
        <v>0</v>
      </c>
      <c r="AB4531" s="27" t="s">
        <v>219</v>
      </c>
      <c r="AC4531" s="16">
        <f t="shared" si="212"/>
        <v>303608689.82867551</v>
      </c>
      <c r="AD4531" s="16">
        <f t="shared" si="211"/>
        <v>49294.315907979835</v>
      </c>
      <c r="AE4531" s="16" t="str">
        <f>VLOOKUP(AB4531,aircraft!A:B,2,FALSE)</f>
        <v>Passenger</v>
      </c>
      <c r="AF4531" s="16">
        <f t="shared" si="213"/>
        <v>3.8200997054492372</v>
      </c>
    </row>
    <row r="4532" spans="1:32" x14ac:dyDescent="0.25">
      <c r="A4532" s="26">
        <v>357.81784494155659</v>
      </c>
      <c r="B4532" s="26">
        <v>286.26844645497084</v>
      </c>
      <c r="C4532" s="26">
        <v>221.47469917892573</v>
      </c>
      <c r="D4532" s="26">
        <v>182.42328649294919</v>
      </c>
      <c r="E4532" s="26">
        <v>391.75274221356466</v>
      </c>
      <c r="F4532" s="26">
        <v>0</v>
      </c>
      <c r="G4532" s="26">
        <v>0</v>
      </c>
      <c r="H4532" s="26">
        <v>0</v>
      </c>
      <c r="I4532" s="26">
        <v>0</v>
      </c>
      <c r="J4532" s="26">
        <v>9120.2597516357891</v>
      </c>
      <c r="K4532" s="26">
        <v>0</v>
      </c>
      <c r="L4532" s="26">
        <v>176.70955269411206</v>
      </c>
      <c r="M4532" s="26">
        <v>0.20647948488981205</v>
      </c>
      <c r="N4532" s="26">
        <v>0.16519176502749183</v>
      </c>
      <c r="O4532" s="26">
        <v>1.3447566437310703E-2</v>
      </c>
      <c r="P4532" s="26">
        <v>1.1076431185688799E-2</v>
      </c>
      <c r="Q4532" s="26">
        <v>2.5614133224682752E-2</v>
      </c>
      <c r="R4532" s="26">
        <v>0</v>
      </c>
      <c r="S4532" s="26">
        <v>0</v>
      </c>
      <c r="T4532" s="26">
        <v>0</v>
      </c>
      <c r="U4532" s="26">
        <v>0</v>
      </c>
      <c r="V4532" s="26">
        <v>1.5817340672496356</v>
      </c>
      <c r="W4532" s="26">
        <v>0</v>
      </c>
      <c r="X4532" s="26">
        <v>2.6506434163104817E-2</v>
      </c>
      <c r="Y4532" s="26">
        <v>2705</v>
      </c>
      <c r="Z4532" s="26">
        <v>2009</v>
      </c>
      <c r="AA4532" s="26" t="b">
        <v>0</v>
      </c>
      <c r="AB4532" s="27" t="s">
        <v>254</v>
      </c>
      <c r="AC4532" s="16">
        <f t="shared" si="212"/>
        <v>10736.706323611868</v>
      </c>
      <c r="AD4532" s="16">
        <f t="shared" si="211"/>
        <v>0.44831581492809097</v>
      </c>
      <c r="AE4532" s="16" t="str">
        <f>VLOOKUP(AB4532,aircraft!A:B,2,FALSE)</f>
        <v>Passenger</v>
      </c>
      <c r="AF4532" s="16">
        <f t="shared" si="213"/>
        <v>4.2235051291264414</v>
      </c>
    </row>
    <row r="4533" spans="1:32" x14ac:dyDescent="0.25">
      <c r="A4533" s="26">
        <v>6606670.2946354374</v>
      </c>
      <c r="B4533" s="26">
        <v>5032234.3111858713</v>
      </c>
      <c r="C4533" s="26">
        <v>3503773.6488977275</v>
      </c>
      <c r="D4533" s="26">
        <v>3770662.8844453618</v>
      </c>
      <c r="E4533" s="26">
        <v>6519563.3685661359</v>
      </c>
      <c r="F4533" s="26">
        <v>0</v>
      </c>
      <c r="G4533" s="26">
        <v>0</v>
      </c>
      <c r="H4533" s="26">
        <v>0</v>
      </c>
      <c r="I4533" s="26">
        <v>0</v>
      </c>
      <c r="J4533" s="26">
        <v>263498752.89314523</v>
      </c>
      <c r="K4533" s="26">
        <v>0</v>
      </c>
      <c r="L4533" s="26">
        <v>2956233.5756499586</v>
      </c>
      <c r="M4533" s="26">
        <v>9575.2855892516454</v>
      </c>
      <c r="N4533" s="26">
        <v>6753.1575469725385</v>
      </c>
      <c r="O4533" s="26">
        <v>516.45298073290644</v>
      </c>
      <c r="P4533" s="26">
        <v>539.60889862387614</v>
      </c>
      <c r="Q4533" s="26">
        <v>1166.2802178028917</v>
      </c>
      <c r="R4533" s="26">
        <v>0</v>
      </c>
      <c r="S4533" s="26">
        <v>0</v>
      </c>
      <c r="T4533" s="26">
        <v>0</v>
      </c>
      <c r="U4533" s="26">
        <v>0</v>
      </c>
      <c r="V4533" s="26">
        <v>45739.828716628632</v>
      </c>
      <c r="W4533" s="26">
        <v>0</v>
      </c>
      <c r="X4533" s="26">
        <v>443.43505740952753</v>
      </c>
      <c r="Y4533" s="26">
        <v>84138969</v>
      </c>
      <c r="Z4533" s="26">
        <v>2009</v>
      </c>
      <c r="AA4533" s="26" t="b">
        <v>0</v>
      </c>
      <c r="AB4533" s="27" t="s">
        <v>47</v>
      </c>
      <c r="AC4533" s="16">
        <f t="shared" si="212"/>
        <v>291887890.97652572</v>
      </c>
      <c r="AD4533" s="16">
        <f t="shared" si="211"/>
        <v>18994.220290793382</v>
      </c>
      <c r="AE4533" s="16" t="str">
        <f>VLOOKUP(AB4533,aircraft!A:B,2,FALSE)</f>
        <v>Passenger</v>
      </c>
      <c r="AF4533" s="16">
        <f t="shared" si="213"/>
        <v>3.6514247458258287</v>
      </c>
    </row>
    <row r="4534" spans="1:32" x14ac:dyDescent="0.25">
      <c r="A4534" s="26">
        <v>2971118.8341174433</v>
      </c>
      <c r="B4534" s="26">
        <v>2386069.9679005304</v>
      </c>
      <c r="C4534" s="26">
        <v>1668298.2355808641</v>
      </c>
      <c r="D4534" s="26">
        <v>1868457.9411479039</v>
      </c>
      <c r="E4534" s="26">
        <v>3063972.0711760386</v>
      </c>
      <c r="F4534" s="26">
        <v>0</v>
      </c>
      <c r="G4534" s="26">
        <v>0</v>
      </c>
      <c r="H4534" s="26">
        <v>0</v>
      </c>
      <c r="I4534" s="26">
        <v>0</v>
      </c>
      <c r="J4534" s="26">
        <v>100895031.97127511</v>
      </c>
      <c r="K4534" s="26">
        <v>0</v>
      </c>
      <c r="L4534" s="26">
        <v>1144296.5977682956</v>
      </c>
      <c r="M4534" s="26">
        <v>3773.4468525054876</v>
      </c>
      <c r="N4534" s="26">
        <v>3065.8304363503698</v>
      </c>
      <c r="O4534" s="26">
        <v>226.1384065219012</v>
      </c>
      <c r="P4534" s="26">
        <v>240.80680685374574</v>
      </c>
      <c r="Q4534" s="26">
        <v>493.60675806657633</v>
      </c>
      <c r="R4534" s="26">
        <v>0</v>
      </c>
      <c r="S4534" s="26">
        <v>0</v>
      </c>
      <c r="T4534" s="26">
        <v>0</v>
      </c>
      <c r="U4534" s="26">
        <v>0</v>
      </c>
      <c r="V4534" s="26">
        <v>17513.380477712381</v>
      </c>
      <c r="W4534" s="26">
        <v>0</v>
      </c>
      <c r="X4534" s="26">
        <v>171.64449781791996</v>
      </c>
      <c r="Y4534" s="26">
        <v>32124439</v>
      </c>
      <c r="Z4534" s="26">
        <v>2009</v>
      </c>
      <c r="AA4534" s="26" t="b">
        <v>0</v>
      </c>
      <c r="AB4534" s="27" t="s">
        <v>200</v>
      </c>
      <c r="AC4534" s="16">
        <f t="shared" si="212"/>
        <v>113997245.61896618</v>
      </c>
      <c r="AD4534" s="16">
        <f t="shared" si="211"/>
        <v>7971.4737581160007</v>
      </c>
      <c r="AE4534" s="16" t="str">
        <f>VLOOKUP(AB4534,aircraft!A:B,2,FALSE)</f>
        <v>Passenger</v>
      </c>
      <c r="AF4534" s="16">
        <f t="shared" si="213"/>
        <v>3.7631853072015611</v>
      </c>
    </row>
    <row r="4535" spans="1:32" x14ac:dyDescent="0.25">
      <c r="A4535" s="26">
        <v>87223.518101894151</v>
      </c>
      <c r="B4535" s="26">
        <v>47844.508439226862</v>
      </c>
      <c r="C4535" s="26">
        <v>62088.868506133251</v>
      </c>
      <c r="D4535" s="26">
        <v>52151.966610728108</v>
      </c>
      <c r="E4535" s="26">
        <v>126672.10972712602</v>
      </c>
      <c r="F4535" s="26">
        <v>0</v>
      </c>
      <c r="G4535" s="26">
        <v>0</v>
      </c>
      <c r="H4535" s="26">
        <v>0</v>
      </c>
      <c r="I4535" s="26">
        <v>0</v>
      </c>
      <c r="J4535" s="26">
        <v>4566609.4923847197</v>
      </c>
      <c r="K4535" s="26">
        <v>0</v>
      </c>
      <c r="L4535" s="26">
        <v>81394.046182584483</v>
      </c>
      <c r="M4535" s="26">
        <v>133.60032088452027</v>
      </c>
      <c r="N4535" s="26">
        <v>74.962159678185827</v>
      </c>
      <c r="O4535" s="26">
        <v>5.2476399239202438</v>
      </c>
      <c r="P4535" s="26">
        <v>4.2575052756915817</v>
      </c>
      <c r="Q4535" s="26">
        <v>11.261507270697674</v>
      </c>
      <c r="R4535" s="26">
        <v>0</v>
      </c>
      <c r="S4535" s="26">
        <v>0</v>
      </c>
      <c r="T4535" s="26">
        <v>0</v>
      </c>
      <c r="U4535" s="26">
        <v>0</v>
      </c>
      <c r="V4535" s="26">
        <v>4459.8922385815486</v>
      </c>
      <c r="W4535" s="26">
        <v>0</v>
      </c>
      <c r="X4535" s="26">
        <v>18.72063103740097</v>
      </c>
      <c r="Y4535" s="26">
        <v>640969</v>
      </c>
      <c r="Z4535" s="26">
        <v>2009</v>
      </c>
      <c r="AA4535" s="26" t="b">
        <v>0</v>
      </c>
      <c r="AB4535" s="27" t="s">
        <v>214</v>
      </c>
      <c r="AC4535" s="16">
        <f t="shared" si="212"/>
        <v>5023984.5099524129</v>
      </c>
      <c r="AD4535" s="16">
        <f t="shared" si="211"/>
        <v>248.04976407041659</v>
      </c>
      <c r="AE4535" s="16" t="str">
        <f>VLOOKUP(AB4535,aircraft!A:B,2,FALSE)</f>
        <v>Passenger</v>
      </c>
      <c r="AF4535" s="16">
        <f t="shared" si="213"/>
        <v>8.1483203330218714</v>
      </c>
    </row>
    <row r="4536" spans="1:32" x14ac:dyDescent="0.25">
      <c r="A4536" s="26">
        <v>5190.8477936498966</v>
      </c>
      <c r="B4536" s="26">
        <v>2927.2361940095252</v>
      </c>
      <c r="C4536" s="26">
        <v>3345.8350648250689</v>
      </c>
      <c r="D4536" s="26">
        <v>2932.3932203967788</v>
      </c>
      <c r="E4536" s="26">
        <v>7118.8988125268042</v>
      </c>
      <c r="F4536" s="26">
        <v>0</v>
      </c>
      <c r="G4536" s="26">
        <v>0</v>
      </c>
      <c r="H4536" s="26">
        <v>0</v>
      </c>
      <c r="I4536" s="26">
        <v>0</v>
      </c>
      <c r="J4536" s="26">
        <v>196711.53046035767</v>
      </c>
      <c r="K4536" s="26">
        <v>0</v>
      </c>
      <c r="L4536" s="26">
        <v>4687.3632719125308</v>
      </c>
      <c r="M4536" s="26">
        <v>3.9204871490222715</v>
      </c>
      <c r="N4536" s="26">
        <v>2.538318172724638</v>
      </c>
      <c r="O4536" s="26">
        <v>0.32937574414991772</v>
      </c>
      <c r="P4536" s="26">
        <v>0.26521212498211139</v>
      </c>
      <c r="Q4536" s="26">
        <v>0.69292713279356832</v>
      </c>
      <c r="R4536" s="26">
        <v>0</v>
      </c>
      <c r="S4536" s="26">
        <v>0</v>
      </c>
      <c r="T4536" s="26">
        <v>0</v>
      </c>
      <c r="U4536" s="26">
        <v>0</v>
      </c>
      <c r="V4536" s="26">
        <v>194.54581353175453</v>
      </c>
      <c r="W4536" s="26">
        <v>0</v>
      </c>
      <c r="X4536" s="26">
        <v>1.078093576462533</v>
      </c>
      <c r="Y4536" s="26">
        <v>27530</v>
      </c>
      <c r="Z4536" s="26">
        <v>2009</v>
      </c>
      <c r="AA4536" s="26" t="b">
        <v>0</v>
      </c>
      <c r="AB4536" s="27" t="s">
        <v>220</v>
      </c>
      <c r="AC4536" s="16">
        <f t="shared" si="212"/>
        <v>222914.10481767828</v>
      </c>
      <c r="AD4536" s="16">
        <f t="shared" si="211"/>
        <v>8.8244139001350401</v>
      </c>
      <c r="AE4536" s="16" t="str">
        <f>VLOOKUP(AB4536,aircraft!A:B,2,FALSE)</f>
        <v>Passenger</v>
      </c>
      <c r="AF4536" s="16">
        <f t="shared" si="213"/>
        <v>8.4914694600704657</v>
      </c>
    </row>
    <row r="4537" spans="1:32" x14ac:dyDescent="0.25">
      <c r="A4537" s="26">
        <v>101591.9415932744</v>
      </c>
      <c r="B4537" s="26">
        <v>72012.856229068071</v>
      </c>
      <c r="C4537" s="26">
        <v>80561.812802408589</v>
      </c>
      <c r="D4537" s="26">
        <v>96565.953338540145</v>
      </c>
      <c r="E4537" s="26">
        <v>175668.72340941755</v>
      </c>
      <c r="F4537" s="26">
        <v>0</v>
      </c>
      <c r="G4537" s="26">
        <v>0</v>
      </c>
      <c r="H4537" s="26">
        <v>0</v>
      </c>
      <c r="I4537" s="26">
        <v>0</v>
      </c>
      <c r="J4537" s="26">
        <v>6442902.1006565662</v>
      </c>
      <c r="K4537" s="26">
        <v>0</v>
      </c>
      <c r="L4537" s="26">
        <v>88754.51233297959</v>
      </c>
      <c r="M4537" s="26">
        <v>525.70116716185157</v>
      </c>
      <c r="N4537" s="26">
        <v>372.64021118763566</v>
      </c>
      <c r="O4537" s="26">
        <v>0.59909398481480747</v>
      </c>
      <c r="P4537" s="26">
        <v>0.71810799398120251</v>
      </c>
      <c r="Q4537" s="26">
        <v>2.5719006294322395</v>
      </c>
      <c r="R4537" s="26">
        <v>0</v>
      </c>
      <c r="S4537" s="26">
        <v>0</v>
      </c>
      <c r="T4537" s="26">
        <v>0</v>
      </c>
      <c r="U4537" s="26">
        <v>0</v>
      </c>
      <c r="V4537" s="26">
        <v>9471.8013041860559</v>
      </c>
      <c r="W4537" s="26">
        <v>0</v>
      </c>
      <c r="X4537" s="26">
        <v>20.413538289557067</v>
      </c>
      <c r="Y4537" s="26">
        <v>873247</v>
      </c>
      <c r="Z4537" s="26">
        <v>2009</v>
      </c>
      <c r="AA4537" s="26" t="b">
        <v>0</v>
      </c>
      <c r="AB4537" s="27" t="s">
        <v>192</v>
      </c>
      <c r="AC4537" s="16">
        <f t="shared" si="212"/>
        <v>7058057.9003622551</v>
      </c>
      <c r="AD4537" s="16">
        <f t="shared" si="211"/>
        <v>922.64401924727258</v>
      </c>
      <c r="AE4537" s="16" t="str">
        <f>VLOOKUP(AB4537,aircraft!A:B,2,FALSE)</f>
        <v>Passenger</v>
      </c>
      <c r="AF4537" s="16">
        <f t="shared" si="213"/>
        <v>8.3164770373107846</v>
      </c>
    </row>
    <row r="4538" spans="1:32" x14ac:dyDescent="0.25">
      <c r="A4538" s="26">
        <v>1284.3725613693805</v>
      </c>
      <c r="B4538" s="26">
        <v>910.4200112322319</v>
      </c>
      <c r="C4538" s="26">
        <v>951.52305116369939</v>
      </c>
      <c r="D4538" s="26">
        <v>1174.6531548319274</v>
      </c>
      <c r="E4538" s="26">
        <v>2138.6952549952634</v>
      </c>
      <c r="F4538" s="26">
        <v>0</v>
      </c>
      <c r="G4538" s="26">
        <v>0</v>
      </c>
      <c r="H4538" s="26">
        <v>0</v>
      </c>
      <c r="I4538" s="26">
        <v>0</v>
      </c>
      <c r="J4538" s="26">
        <v>24903.204016234748</v>
      </c>
      <c r="K4538" s="26">
        <v>0</v>
      </c>
      <c r="L4538" s="26">
        <v>725.51372479274869</v>
      </c>
      <c r="M4538" s="26">
        <v>0.1482284596276203</v>
      </c>
      <c r="N4538" s="26">
        <v>0.10507088047352281</v>
      </c>
      <c r="O4538" s="26">
        <v>5.1397120572631311E-3</v>
      </c>
      <c r="P4538" s="26">
        <v>6.3449634516034095E-3</v>
      </c>
      <c r="Q4538" s="26">
        <v>1.5270038043068326E-2</v>
      </c>
      <c r="R4538" s="26">
        <v>0</v>
      </c>
      <c r="S4538" s="26">
        <v>0</v>
      </c>
      <c r="T4538" s="26">
        <v>0</v>
      </c>
      <c r="U4538" s="26">
        <v>0</v>
      </c>
      <c r="V4538" s="26">
        <v>83.484633857211278</v>
      </c>
      <c r="W4538" s="26">
        <v>0</v>
      </c>
      <c r="X4538" s="26">
        <v>0.16686816040509866</v>
      </c>
      <c r="Y4538" s="26">
        <v>2822</v>
      </c>
      <c r="Z4538" s="26">
        <v>2009</v>
      </c>
      <c r="AA4538" s="26" t="b">
        <v>0</v>
      </c>
      <c r="AB4538" s="27" t="s">
        <v>237</v>
      </c>
      <c r="AC4538" s="16">
        <f t="shared" si="212"/>
        <v>32088.38177462</v>
      </c>
      <c r="AD4538" s="16">
        <f t="shared" si="211"/>
        <v>0.44692221405817661</v>
      </c>
      <c r="AE4538" s="16" t="str">
        <f>VLOOKUP(AB4538,aircraft!A:B,2,FALSE)</f>
        <v>Passenger</v>
      </c>
      <c r="AF4538" s="16">
        <f t="shared" si="213"/>
        <v>11.687116698604832</v>
      </c>
    </row>
    <row r="4539" spans="1:32" x14ac:dyDescent="0.25">
      <c r="A4539" s="26">
        <v>199.89852049436763</v>
      </c>
      <c r="B4539" s="26">
        <v>67.769269681891899</v>
      </c>
      <c r="C4539" s="26">
        <v>75.043438875818083</v>
      </c>
      <c r="D4539" s="26">
        <v>117.44264147308654</v>
      </c>
      <c r="E4539" s="26">
        <v>154.23216886606227</v>
      </c>
      <c r="F4539" s="26">
        <v>0</v>
      </c>
      <c r="G4539" s="26">
        <v>0</v>
      </c>
      <c r="H4539" s="26">
        <v>0</v>
      </c>
      <c r="I4539" s="26">
        <v>0</v>
      </c>
      <c r="J4539" s="26">
        <v>28018.010765647887</v>
      </c>
      <c r="K4539" s="26">
        <v>0</v>
      </c>
      <c r="L4539" s="26">
        <v>0</v>
      </c>
      <c r="M4539" s="26">
        <v>56.11938410946631</v>
      </c>
      <c r="N4539" s="26">
        <v>19.025501873102957</v>
      </c>
      <c r="O4539" s="26">
        <v>2.4532450450265877E-2</v>
      </c>
      <c r="P4539" s="26">
        <v>3.8393173685104892E-2</v>
      </c>
      <c r="Q4539" s="26">
        <v>5.0420038010317858E-2</v>
      </c>
      <c r="R4539" s="26">
        <v>0</v>
      </c>
      <c r="S4539" s="26">
        <v>0</v>
      </c>
      <c r="T4539" s="26">
        <v>0</v>
      </c>
      <c r="U4539" s="26">
        <v>0</v>
      </c>
      <c r="V4539" s="26">
        <v>7.0025500147137789</v>
      </c>
      <c r="W4539" s="26">
        <v>0</v>
      </c>
      <c r="X4539" s="26">
        <v>0</v>
      </c>
      <c r="Y4539" s="26">
        <v>6920</v>
      </c>
      <c r="Z4539" s="26">
        <v>2009</v>
      </c>
      <c r="AA4539" s="26" t="b">
        <v>0</v>
      </c>
      <c r="AB4539" s="27" t="s">
        <v>193</v>
      </c>
      <c r="AC4539" s="16">
        <f t="shared" si="212"/>
        <v>28632.396805039112</v>
      </c>
      <c r="AD4539" s="16">
        <f t="shared" si="211"/>
        <v>75.258231644714954</v>
      </c>
      <c r="AE4539" s="16" t="str">
        <f>VLOOKUP(AB4539,aircraft!A:B,2,FALSE)</f>
        <v>Freighter</v>
      </c>
      <c r="AF4539" s="16">
        <f t="shared" si="213"/>
        <v>4.1608131114041038</v>
      </c>
    </row>
    <row r="4540" spans="1:32" x14ac:dyDescent="0.25">
      <c r="A4540" s="26">
        <v>235.75102952925994</v>
      </c>
      <c r="B4540" s="26">
        <v>32.042041514075734</v>
      </c>
      <c r="C4540" s="26">
        <v>153.36165636506678</v>
      </c>
      <c r="D4540" s="26">
        <v>283.86816551541165</v>
      </c>
      <c r="E4540" s="26">
        <v>300.20725976288276</v>
      </c>
      <c r="F4540" s="26">
        <v>0</v>
      </c>
      <c r="G4540" s="26">
        <v>0</v>
      </c>
      <c r="H4540" s="26">
        <v>0</v>
      </c>
      <c r="I4540" s="26">
        <v>0</v>
      </c>
      <c r="J4540" s="26">
        <v>11736.14137339592</v>
      </c>
      <c r="K4540" s="26">
        <v>0</v>
      </c>
      <c r="L4540" s="26">
        <v>0</v>
      </c>
      <c r="M4540" s="26">
        <v>0</v>
      </c>
      <c r="N4540" s="26">
        <v>0</v>
      </c>
      <c r="O4540" s="26">
        <v>0</v>
      </c>
      <c r="P4540" s="26">
        <v>0</v>
      </c>
      <c r="Q4540" s="26">
        <v>0</v>
      </c>
      <c r="R4540" s="26">
        <v>0</v>
      </c>
      <c r="S4540" s="26">
        <v>0</v>
      </c>
      <c r="T4540" s="26">
        <v>0</v>
      </c>
      <c r="U4540" s="26">
        <v>0</v>
      </c>
      <c r="V4540" s="26">
        <v>0</v>
      </c>
      <c r="W4540" s="26">
        <v>0</v>
      </c>
      <c r="X4540" s="26">
        <v>0</v>
      </c>
      <c r="Y4540" s="26">
        <v>12220</v>
      </c>
      <c r="Z4540" s="26">
        <v>2009</v>
      </c>
      <c r="AA4540" s="26" t="b">
        <v>0</v>
      </c>
      <c r="AB4540" s="27" t="s">
        <v>48</v>
      </c>
      <c r="AC4540" s="16">
        <f t="shared" si="212"/>
        <v>12741.371526082617</v>
      </c>
      <c r="AD4540" s="16">
        <f t="shared" si="211"/>
        <v>0</v>
      </c>
      <c r="AE4540" s="16" t="str">
        <f>VLOOKUP(AB4540,aircraft!A:B,2,FALSE)</f>
        <v>Passenger</v>
      </c>
      <c r="AF4540" s="16">
        <f t="shared" si="213"/>
        <v>1.1236838258992845</v>
      </c>
    </row>
    <row r="4541" spans="1:32" x14ac:dyDescent="0.25">
      <c r="A4541" s="26">
        <v>5374.7430667198523</v>
      </c>
      <c r="B4541" s="26">
        <v>0</v>
      </c>
      <c r="C4541" s="26">
        <v>11183.464998609423</v>
      </c>
      <c r="D4541" s="26">
        <v>19663.617208626521</v>
      </c>
      <c r="E4541" s="26">
        <v>20292.204009710294</v>
      </c>
      <c r="F4541" s="26">
        <v>0</v>
      </c>
      <c r="G4541" s="26">
        <v>0</v>
      </c>
      <c r="H4541" s="26">
        <v>0</v>
      </c>
      <c r="I4541" s="26">
        <v>0</v>
      </c>
      <c r="J4541" s="26">
        <v>786758.78625361924</v>
      </c>
      <c r="K4541" s="26">
        <v>0</v>
      </c>
      <c r="L4541" s="26">
        <v>0</v>
      </c>
      <c r="M4541" s="26">
        <v>0</v>
      </c>
      <c r="N4541" s="26">
        <v>0</v>
      </c>
      <c r="O4541" s="26">
        <v>0</v>
      </c>
      <c r="P4541" s="26">
        <v>0</v>
      </c>
      <c r="Q4541" s="26">
        <v>0</v>
      </c>
      <c r="R4541" s="26">
        <v>0</v>
      </c>
      <c r="S4541" s="26">
        <v>0</v>
      </c>
      <c r="T4541" s="26">
        <v>0</v>
      </c>
      <c r="U4541" s="26">
        <v>0</v>
      </c>
      <c r="V4541" s="26">
        <v>0</v>
      </c>
      <c r="W4541" s="26">
        <v>0</v>
      </c>
      <c r="X4541" s="26">
        <v>0</v>
      </c>
      <c r="Y4541" s="26">
        <v>822102</v>
      </c>
      <c r="Z4541" s="26">
        <v>2009</v>
      </c>
      <c r="AA4541" s="26" t="b">
        <v>0</v>
      </c>
      <c r="AB4541" s="27" t="s">
        <v>206</v>
      </c>
      <c r="AC4541" s="16">
        <f t="shared" si="212"/>
        <v>843272.81553728529</v>
      </c>
      <c r="AD4541" s="16">
        <f t="shared" si="211"/>
        <v>0</v>
      </c>
      <c r="AE4541" s="16" t="str">
        <f>VLOOKUP(AB4541,aircraft!A:B,2,FALSE)</f>
        <v>Passenger</v>
      </c>
      <c r="AF4541" s="16">
        <f t="shared" si="213"/>
        <v>1.0979548480786463</v>
      </c>
    </row>
    <row r="4542" spans="1:32" x14ac:dyDescent="0.25">
      <c r="A4542" s="26">
        <v>23355.808267773114</v>
      </c>
      <c r="B4542" s="26">
        <v>3817.9268648299944</v>
      </c>
      <c r="C4542" s="26">
        <v>14871.774790147541</v>
      </c>
      <c r="D4542" s="26">
        <v>46127.262179929901</v>
      </c>
      <c r="E4542" s="26">
        <v>61503.016239906538</v>
      </c>
      <c r="F4542" s="26">
        <v>0</v>
      </c>
      <c r="G4542" s="26">
        <v>0</v>
      </c>
      <c r="H4542" s="26">
        <v>0</v>
      </c>
      <c r="I4542" s="26">
        <v>0</v>
      </c>
      <c r="J4542" s="26">
        <v>855290.17439544189</v>
      </c>
      <c r="K4542" s="26">
        <v>0</v>
      </c>
      <c r="L4542" s="26">
        <v>0</v>
      </c>
      <c r="M4542" s="26">
        <v>89.646381507253466</v>
      </c>
      <c r="N4542" s="26">
        <v>14.654313152741748</v>
      </c>
      <c r="O4542" s="26">
        <v>0</v>
      </c>
      <c r="P4542" s="26">
        <v>0</v>
      </c>
      <c r="Q4542" s="26">
        <v>0</v>
      </c>
      <c r="R4542" s="26">
        <v>0</v>
      </c>
      <c r="S4542" s="26">
        <v>0</v>
      </c>
      <c r="T4542" s="26">
        <v>0</v>
      </c>
      <c r="U4542" s="26">
        <v>0</v>
      </c>
      <c r="V4542" s="26">
        <v>0</v>
      </c>
      <c r="W4542" s="26">
        <v>0</v>
      </c>
      <c r="X4542" s="26">
        <v>0</v>
      </c>
      <c r="Y4542" s="26">
        <v>841500</v>
      </c>
      <c r="Z4542" s="26">
        <v>2009</v>
      </c>
      <c r="AA4542" s="26" t="b">
        <v>0</v>
      </c>
      <c r="AB4542" s="27" t="s">
        <v>255</v>
      </c>
      <c r="AC4542" s="16">
        <f t="shared" si="212"/>
        <v>1004965.962738029</v>
      </c>
      <c r="AD4542" s="16">
        <f t="shared" si="211"/>
        <v>104.30069465999522</v>
      </c>
      <c r="AE4542" s="16" t="str">
        <f>VLOOKUP(AB4542,aircraft!A:B,2,FALSE)</f>
        <v>Passenger</v>
      </c>
      <c r="AF4542" s="16">
        <f t="shared" si="213"/>
        <v>1.3073607294221188</v>
      </c>
    </row>
    <row r="4543" spans="1:32" x14ac:dyDescent="0.25">
      <c r="A4543" s="26">
        <v>107991.70052937329</v>
      </c>
      <c r="B4543" s="26">
        <v>12689.290224814831</v>
      </c>
      <c r="C4543" s="26">
        <v>291008.99526868778</v>
      </c>
      <c r="D4543" s="26">
        <v>456237.69899547502</v>
      </c>
      <c r="E4543" s="26">
        <v>561759.5033334865</v>
      </c>
      <c r="F4543" s="26">
        <v>0</v>
      </c>
      <c r="G4543" s="26">
        <v>0</v>
      </c>
      <c r="H4543" s="26">
        <v>0</v>
      </c>
      <c r="I4543" s="26">
        <v>0</v>
      </c>
      <c r="J4543" s="26">
        <v>16546507.049187467</v>
      </c>
      <c r="K4543" s="26">
        <v>0</v>
      </c>
      <c r="L4543" s="26">
        <v>263709.97781787481</v>
      </c>
      <c r="M4543" s="26">
        <v>509.7207853352615</v>
      </c>
      <c r="N4543" s="26">
        <v>59.89344502432764</v>
      </c>
      <c r="O4543" s="26">
        <v>8.1874989529806079</v>
      </c>
      <c r="P4543" s="26">
        <v>12.807687364253013</v>
      </c>
      <c r="Q4543" s="26">
        <v>20.800380165289315</v>
      </c>
      <c r="R4543" s="26">
        <v>0</v>
      </c>
      <c r="S4543" s="26">
        <v>0</v>
      </c>
      <c r="T4543" s="26">
        <v>0</v>
      </c>
      <c r="U4543" s="26">
        <v>0</v>
      </c>
      <c r="V4543" s="26">
        <v>6443.9498712358945</v>
      </c>
      <c r="W4543" s="26">
        <v>0</v>
      </c>
      <c r="X4543" s="26">
        <v>160.86308336453155</v>
      </c>
      <c r="Y4543" s="26">
        <v>5458779</v>
      </c>
      <c r="Z4543" s="26">
        <v>2009</v>
      </c>
      <c r="AA4543" s="26" t="b">
        <v>0</v>
      </c>
      <c r="AB4543" s="27" t="s">
        <v>207</v>
      </c>
      <c r="AC4543" s="16">
        <f t="shared" si="212"/>
        <v>18239904.215357177</v>
      </c>
      <c r="AD4543" s="16">
        <f t="shared" si="211"/>
        <v>772.27288020664366</v>
      </c>
      <c r="AE4543" s="16" t="str">
        <f>VLOOKUP(AB4543,aircraft!A:B,2,FALSE)</f>
        <v>Passenger</v>
      </c>
      <c r="AF4543" s="16">
        <f t="shared" si="213"/>
        <v>3.5668359925132598</v>
      </c>
    </row>
    <row r="4544" spans="1:32" x14ac:dyDescent="0.25">
      <c r="A4544" s="26">
        <v>6627.6089561808149</v>
      </c>
      <c r="B4544" s="26">
        <v>0</v>
      </c>
      <c r="C4544" s="26">
        <v>20610.711225622748</v>
      </c>
      <c r="D4544" s="26">
        <v>32255.669586007425</v>
      </c>
      <c r="E4544" s="26">
        <v>39784.304339390364</v>
      </c>
      <c r="F4544" s="26">
        <v>0</v>
      </c>
      <c r="G4544" s="26">
        <v>0</v>
      </c>
      <c r="H4544" s="26">
        <v>0</v>
      </c>
      <c r="I4544" s="26">
        <v>0</v>
      </c>
      <c r="J4544" s="26">
        <v>1689163.1769458521</v>
      </c>
      <c r="K4544" s="26">
        <v>0</v>
      </c>
      <c r="L4544" s="26">
        <v>18830.648331999779</v>
      </c>
      <c r="M4544" s="26">
        <v>31.282311746916452</v>
      </c>
      <c r="N4544" s="26">
        <v>0</v>
      </c>
      <c r="O4544" s="26">
        <v>0.59067520835766263</v>
      </c>
      <c r="P4544" s="26">
        <v>0.92440402200895855</v>
      </c>
      <c r="Q4544" s="26">
        <v>1.506143098024787</v>
      </c>
      <c r="R4544" s="26">
        <v>0</v>
      </c>
      <c r="S4544" s="26">
        <v>0</v>
      </c>
      <c r="T4544" s="26">
        <v>0</v>
      </c>
      <c r="U4544" s="26">
        <v>0</v>
      </c>
      <c r="V4544" s="26">
        <v>614.56867746130092</v>
      </c>
      <c r="W4544" s="26">
        <v>0</v>
      </c>
      <c r="X4544" s="26">
        <v>11.486695260847029</v>
      </c>
      <c r="Y4544" s="26">
        <v>558013</v>
      </c>
      <c r="Z4544" s="26">
        <v>2009</v>
      </c>
      <c r="AA4544" s="26" t="b">
        <v>0</v>
      </c>
      <c r="AB4544" s="27" t="s">
        <v>246</v>
      </c>
      <c r="AC4544" s="16">
        <f t="shared" si="212"/>
        <v>1807272.1193850532</v>
      </c>
      <c r="AD4544" s="16">
        <f t="shared" si="211"/>
        <v>45.790229336154887</v>
      </c>
      <c r="AE4544" s="16" t="str">
        <f>VLOOKUP(AB4544,aircraft!A:B,2,FALSE)</f>
        <v>Passenger</v>
      </c>
      <c r="AF4544" s="16">
        <f t="shared" si="213"/>
        <v>3.3948484798459475</v>
      </c>
    </row>
    <row r="4545" spans="1:32" x14ac:dyDescent="0.25">
      <c r="A4545" s="26">
        <v>143092.15778336275</v>
      </c>
      <c r="B4545" s="26">
        <v>39739.644516755201</v>
      </c>
      <c r="C4545" s="26">
        <v>311131.29393975448</v>
      </c>
      <c r="D4545" s="26">
        <v>482611.90921695571</v>
      </c>
      <c r="E4545" s="26">
        <v>595290.85236495326</v>
      </c>
      <c r="F4545" s="26">
        <v>0</v>
      </c>
      <c r="G4545" s="26">
        <v>0</v>
      </c>
      <c r="H4545" s="26">
        <v>0</v>
      </c>
      <c r="I4545" s="26">
        <v>0</v>
      </c>
      <c r="J4545" s="26">
        <v>14105322.150536204</v>
      </c>
      <c r="K4545" s="26">
        <v>0</v>
      </c>
      <c r="L4545" s="26">
        <v>282240.34233941627</v>
      </c>
      <c r="M4545" s="26">
        <v>675.3949301947905</v>
      </c>
      <c r="N4545" s="26">
        <v>187.57110697145657</v>
      </c>
      <c r="O4545" s="26">
        <v>8.9184020466583398</v>
      </c>
      <c r="P4545" s="26">
        <v>13.836900544715469</v>
      </c>
      <c r="Q4545" s="26">
        <v>22.54836326523963</v>
      </c>
      <c r="R4545" s="26">
        <v>0</v>
      </c>
      <c r="S4545" s="26">
        <v>0</v>
      </c>
      <c r="T4545" s="26">
        <v>0</v>
      </c>
      <c r="U4545" s="26">
        <v>0</v>
      </c>
      <c r="V4545" s="26">
        <v>5807.6950796310512</v>
      </c>
      <c r="W4545" s="26">
        <v>0</v>
      </c>
      <c r="X4545" s="26">
        <v>172.16660550453398</v>
      </c>
      <c r="Y4545" s="26">
        <v>4647974</v>
      </c>
      <c r="Z4545" s="26">
        <v>2009</v>
      </c>
      <c r="AA4545" s="26" t="b">
        <v>0</v>
      </c>
      <c r="AB4545" s="27" t="s">
        <v>231</v>
      </c>
      <c r="AC4545" s="16">
        <f t="shared" si="212"/>
        <v>15959428.350697402</v>
      </c>
      <c r="AD4545" s="16">
        <f t="shared" si="211"/>
        <v>1080.4363085273944</v>
      </c>
      <c r="AE4545" s="16" t="str">
        <f>VLOOKUP(AB4545,aircraft!A:B,2,FALSE)</f>
        <v>Passenger</v>
      </c>
      <c r="AF4545" s="16">
        <f t="shared" si="213"/>
        <v>3.7219154711335354</v>
      </c>
    </row>
    <row r="4546" spans="1:32" x14ac:dyDescent="0.25">
      <c r="A4546" s="26">
        <v>7322.8430188874299</v>
      </c>
      <c r="B4546" s="26">
        <v>2330.0672656213592</v>
      </c>
      <c r="C4546" s="26">
        <v>7802.5126424737382</v>
      </c>
      <c r="D4546" s="26">
        <v>12043.686540160479</v>
      </c>
      <c r="E4546" s="26">
        <v>14890.187421491364</v>
      </c>
      <c r="F4546" s="26">
        <v>0</v>
      </c>
      <c r="G4546" s="26">
        <v>0</v>
      </c>
      <c r="H4546" s="26">
        <v>0</v>
      </c>
      <c r="I4546" s="26">
        <v>0</v>
      </c>
      <c r="J4546" s="26">
        <v>469910.34275384911</v>
      </c>
      <c r="K4546" s="26">
        <v>0</v>
      </c>
      <c r="L4546" s="26">
        <v>7246.7328801942549</v>
      </c>
      <c r="M4546" s="26">
        <v>39.470124339923167</v>
      </c>
      <c r="N4546" s="26">
        <v>12.559062710650963</v>
      </c>
      <c r="O4546" s="26">
        <v>0.63409677795823471</v>
      </c>
      <c r="P4546" s="26">
        <v>0.97881472447034545</v>
      </c>
      <c r="Q4546" s="26">
        <v>1.4145665273231414</v>
      </c>
      <c r="R4546" s="26">
        <v>0</v>
      </c>
      <c r="S4546" s="26">
        <v>0</v>
      </c>
      <c r="T4546" s="26">
        <v>0</v>
      </c>
      <c r="U4546" s="26">
        <v>0</v>
      </c>
      <c r="V4546" s="26">
        <v>181.26440632276237</v>
      </c>
      <c r="W4546" s="26">
        <v>0</v>
      </c>
      <c r="X4546" s="26">
        <v>4.1306375582716592</v>
      </c>
      <c r="Y4546" s="26">
        <v>155056</v>
      </c>
      <c r="Z4546" s="26">
        <v>2009</v>
      </c>
      <c r="AA4546" s="26" t="b">
        <v>0</v>
      </c>
      <c r="AB4546" s="27" t="s">
        <v>53</v>
      </c>
      <c r="AC4546" s="16">
        <f t="shared" si="212"/>
        <v>521546.37252267776</v>
      </c>
      <c r="AD4546" s="16">
        <f t="shared" ref="AD4546:AD4609" si="214">SUM(M4546:U4546,W4546:X4546)</f>
        <v>59.187302638597508</v>
      </c>
      <c r="AE4546" s="16" t="str">
        <f>VLOOKUP(AB4546,aircraft!A:B,2,FALSE)</f>
        <v>Passenger</v>
      </c>
      <c r="AF4546" s="16">
        <f t="shared" si="213"/>
        <v>3.574289824437697</v>
      </c>
    </row>
    <row r="4547" spans="1:32" x14ac:dyDescent="0.25">
      <c r="A4547" s="26">
        <v>8027.1464616773492</v>
      </c>
      <c r="B4547" s="26">
        <v>1971.0069831735414</v>
      </c>
      <c r="C4547" s="26">
        <v>10402.77759520787</v>
      </c>
      <c r="D4547" s="26">
        <v>16280.299753586369</v>
      </c>
      <c r="E4547" s="26">
        <v>20043.936858082699</v>
      </c>
      <c r="F4547" s="26">
        <v>0</v>
      </c>
      <c r="G4547" s="26">
        <v>0</v>
      </c>
      <c r="H4547" s="26">
        <v>0</v>
      </c>
      <c r="I4547" s="26">
        <v>0</v>
      </c>
      <c r="J4547" s="26">
        <v>531876.03318705084</v>
      </c>
      <c r="K4547" s="26">
        <v>0</v>
      </c>
      <c r="L4547" s="26">
        <v>9847.6769515518026</v>
      </c>
      <c r="M4547" s="26">
        <v>43.266319941584122</v>
      </c>
      <c r="N4547" s="26">
        <v>10.623727765303945</v>
      </c>
      <c r="O4547" s="26">
        <v>0.84552792884032268</v>
      </c>
      <c r="P4547" s="26">
        <v>1.3232473736524633</v>
      </c>
      <c r="Q4547" s="26">
        <v>1.9044315871691055</v>
      </c>
      <c r="R4547" s="26">
        <v>0</v>
      </c>
      <c r="S4547" s="26">
        <v>0</v>
      </c>
      <c r="T4547" s="26">
        <v>0</v>
      </c>
      <c r="U4547" s="26">
        <v>0</v>
      </c>
      <c r="V4547" s="26">
        <v>212.71915895758195</v>
      </c>
      <c r="W4547" s="26">
        <v>0</v>
      </c>
      <c r="X4547" s="26">
        <v>6.0070828245205599</v>
      </c>
      <c r="Y4547" s="26">
        <v>175372</v>
      </c>
      <c r="Z4547" s="26">
        <v>2009</v>
      </c>
      <c r="AA4547" s="26" t="b">
        <v>0</v>
      </c>
      <c r="AB4547" s="27" t="s">
        <v>54</v>
      </c>
      <c r="AC4547" s="16">
        <f t="shared" ref="AC4547:AC4610" si="215">SUM(A4547:L4547)</f>
        <v>598448.87779033044</v>
      </c>
      <c r="AD4547" s="16">
        <f t="shared" si="214"/>
        <v>63.970337421070525</v>
      </c>
      <c r="AE4547" s="16" t="str">
        <f>VLOOKUP(AB4547,aircraft!A:B,2,FALSE)</f>
        <v>Passenger</v>
      </c>
      <c r="AF4547" s="16">
        <f t="shared" ref="AF4547:AF4610" si="216">IF(AA4547,"",SUMIFS(AC:AC,Z:Z,Z4547,AB:AB,AB4547)/Y4547)</f>
        <v>3.6422955716555512</v>
      </c>
    </row>
    <row r="4548" spans="1:32" x14ac:dyDescent="0.25">
      <c r="A4548" s="26">
        <v>153.39287156260471</v>
      </c>
      <c r="B4548" s="26">
        <v>62.133605018964296</v>
      </c>
      <c r="C4548" s="26">
        <v>48.516188966333864</v>
      </c>
      <c r="D4548" s="26">
        <v>85.304846787109511</v>
      </c>
      <c r="E4548" s="26">
        <v>88.031786606469211</v>
      </c>
      <c r="F4548" s="26">
        <v>0</v>
      </c>
      <c r="G4548" s="26">
        <v>0</v>
      </c>
      <c r="H4548" s="26">
        <v>0</v>
      </c>
      <c r="I4548" s="26">
        <v>0</v>
      </c>
      <c r="J4548" s="26">
        <v>2122.6578293532134</v>
      </c>
      <c r="K4548" s="26">
        <v>0</v>
      </c>
      <c r="L4548" s="26">
        <v>0</v>
      </c>
      <c r="M4548" s="26">
        <v>0</v>
      </c>
      <c r="N4548" s="26">
        <v>0</v>
      </c>
      <c r="O4548" s="26">
        <v>0</v>
      </c>
      <c r="P4548" s="26">
        <v>0</v>
      </c>
      <c r="Q4548" s="26">
        <v>0</v>
      </c>
      <c r="R4548" s="26">
        <v>0</v>
      </c>
      <c r="S4548" s="26">
        <v>0</v>
      </c>
      <c r="T4548" s="26">
        <v>0</v>
      </c>
      <c r="U4548" s="26">
        <v>0</v>
      </c>
      <c r="V4548" s="26">
        <v>0</v>
      </c>
      <c r="W4548" s="26">
        <v>0</v>
      </c>
      <c r="X4548" s="26">
        <v>0</v>
      </c>
      <c r="Y4548" s="26">
        <v>1565</v>
      </c>
      <c r="Z4548" s="26">
        <v>2009</v>
      </c>
      <c r="AA4548" s="26" t="b">
        <v>0</v>
      </c>
      <c r="AB4548" s="27" t="s">
        <v>55</v>
      </c>
      <c r="AC4548" s="16">
        <f t="shared" si="215"/>
        <v>2560.0371282946949</v>
      </c>
      <c r="AD4548" s="16">
        <f t="shared" si="214"/>
        <v>0</v>
      </c>
      <c r="AE4548" s="16" t="str">
        <f>VLOOKUP(AB4548,aircraft!A:B,2,FALSE)</f>
        <v>Passenger</v>
      </c>
      <c r="AF4548" s="16">
        <f t="shared" si="216"/>
        <v>10.503853771702852</v>
      </c>
    </row>
    <row r="4549" spans="1:32" x14ac:dyDescent="0.25">
      <c r="A4549" s="26">
        <v>441.54814554460813</v>
      </c>
      <c r="B4549" s="26">
        <v>262.93798952457468</v>
      </c>
      <c r="C4549" s="26">
        <v>236.55919114661052</v>
      </c>
      <c r="D4549" s="26">
        <v>655.73798878655202</v>
      </c>
      <c r="E4549" s="26">
        <v>753.18012919666887</v>
      </c>
      <c r="F4549" s="26">
        <v>0</v>
      </c>
      <c r="G4549" s="26">
        <v>0</v>
      </c>
      <c r="H4549" s="26">
        <v>0</v>
      </c>
      <c r="I4549" s="26">
        <v>0</v>
      </c>
      <c r="J4549" s="26">
        <v>28863.263239803309</v>
      </c>
      <c r="K4549" s="26">
        <v>0</v>
      </c>
      <c r="L4549" s="26">
        <v>289.0917923931629</v>
      </c>
      <c r="M4549" s="26">
        <v>9.2725109828277183E-2</v>
      </c>
      <c r="N4549" s="26">
        <v>5.5216977361825334E-2</v>
      </c>
      <c r="O4549" s="26">
        <v>1.5663239663503865E-3</v>
      </c>
      <c r="P4549" s="26">
        <v>3.4921938922855143E-3</v>
      </c>
      <c r="Q4549" s="26">
        <v>1.4317604816392224E-2</v>
      </c>
      <c r="R4549" s="26">
        <v>0</v>
      </c>
      <c r="S4549" s="26">
        <v>0</v>
      </c>
      <c r="T4549" s="26">
        <v>0</v>
      </c>
      <c r="U4549" s="26">
        <v>0</v>
      </c>
      <c r="V4549" s="26">
        <v>13.516914409640012</v>
      </c>
      <c r="W4549" s="26">
        <v>0</v>
      </c>
      <c r="X4549" s="26">
        <v>0.29776452497056505</v>
      </c>
      <c r="Y4549" s="26">
        <v>7401</v>
      </c>
      <c r="Z4549" s="26">
        <v>2009</v>
      </c>
      <c r="AA4549" s="26" t="b">
        <v>0</v>
      </c>
      <c r="AB4549" s="27" t="s">
        <v>297</v>
      </c>
      <c r="AC4549" s="16">
        <f t="shared" si="215"/>
        <v>31502.318476395485</v>
      </c>
      <c r="AD4549" s="16">
        <f t="shared" si="214"/>
        <v>0.46508273483569573</v>
      </c>
      <c r="AE4549" s="16" t="str">
        <f>VLOOKUP(AB4549,aircraft!A:B,2,FALSE)</f>
        <v>Passenger</v>
      </c>
      <c r="AF4549" s="16">
        <f t="shared" si="216"/>
        <v>4.4024661963303391</v>
      </c>
    </row>
    <row r="4550" spans="1:32" x14ac:dyDescent="0.25">
      <c r="A4550" s="26">
        <v>12296.476204154074</v>
      </c>
      <c r="B4550" s="26">
        <v>11184.708088386775</v>
      </c>
      <c r="C4550" s="26">
        <v>5523.3216798885533</v>
      </c>
      <c r="D4550" s="26">
        <v>6516.3570059089689</v>
      </c>
      <c r="E4550" s="26">
        <v>7325.771290443131</v>
      </c>
      <c r="F4550" s="26">
        <v>0</v>
      </c>
      <c r="G4550" s="26">
        <v>0</v>
      </c>
      <c r="H4550" s="26">
        <v>0</v>
      </c>
      <c r="I4550" s="26">
        <v>0</v>
      </c>
      <c r="J4550" s="26">
        <v>493179.97041797638</v>
      </c>
      <c r="K4550" s="26">
        <v>0</v>
      </c>
      <c r="L4550" s="26">
        <v>4124.2907745242119</v>
      </c>
      <c r="M4550" s="26">
        <v>17.952855967629993</v>
      </c>
      <c r="N4550" s="26">
        <v>16.329674454455439</v>
      </c>
      <c r="O4550" s="26">
        <v>1.7035885487426328</v>
      </c>
      <c r="P4550" s="26">
        <v>2.0098759076819408</v>
      </c>
      <c r="Q4550" s="26">
        <v>2.5174697288722645</v>
      </c>
      <c r="R4550" s="26">
        <v>0</v>
      </c>
      <c r="S4550" s="26">
        <v>0</v>
      </c>
      <c r="T4550" s="26">
        <v>0</v>
      </c>
      <c r="U4550" s="26">
        <v>0</v>
      </c>
      <c r="V4550" s="26">
        <v>328.44903094577603</v>
      </c>
      <c r="W4550" s="26">
        <v>0</v>
      </c>
      <c r="X4550" s="26">
        <v>4.2480191953928674</v>
      </c>
      <c r="Y4550" s="26">
        <v>156400</v>
      </c>
      <c r="Z4550" s="26">
        <v>2009</v>
      </c>
      <c r="AA4550" s="26" t="b">
        <v>0</v>
      </c>
      <c r="AB4550" s="27" t="s">
        <v>69</v>
      </c>
      <c r="AC4550" s="16">
        <f t="shared" si="215"/>
        <v>540150.89546128211</v>
      </c>
      <c r="AD4550" s="16">
        <f t="shared" si="214"/>
        <v>44.761483802775132</v>
      </c>
      <c r="AE4550" s="16" t="str">
        <f>VLOOKUP(AB4550,aircraft!A:B,2,FALSE)</f>
        <v>Passenger</v>
      </c>
      <c r="AF4550" s="16">
        <f t="shared" si="216"/>
        <v>3.6111916173086516</v>
      </c>
    </row>
    <row r="4551" spans="1:32" x14ac:dyDescent="0.25">
      <c r="A4551" s="26">
        <v>850311.19988658198</v>
      </c>
      <c r="B4551" s="26">
        <v>564830.32222123584</v>
      </c>
      <c r="C4551" s="26">
        <v>400857.30821300502</v>
      </c>
      <c r="D4551" s="26">
        <v>468125.56506657664</v>
      </c>
      <c r="E4551" s="26">
        <v>628313.76977438445</v>
      </c>
      <c r="F4551" s="26">
        <v>0</v>
      </c>
      <c r="G4551" s="26">
        <v>0</v>
      </c>
      <c r="H4551" s="26">
        <v>0</v>
      </c>
      <c r="I4551" s="26">
        <v>0</v>
      </c>
      <c r="J4551" s="26">
        <v>31341868.584728409</v>
      </c>
      <c r="K4551" s="26">
        <v>0</v>
      </c>
      <c r="L4551" s="26">
        <v>411735.24257420958</v>
      </c>
      <c r="M4551" s="26">
        <v>1584.776305747037</v>
      </c>
      <c r="N4551" s="26">
        <v>1089.1440992972209</v>
      </c>
      <c r="O4551" s="26">
        <v>22.900358631517175</v>
      </c>
      <c r="P4551" s="26">
        <v>26.543132301968853</v>
      </c>
      <c r="Q4551" s="26">
        <v>38.372888041956358</v>
      </c>
      <c r="R4551" s="26">
        <v>0</v>
      </c>
      <c r="S4551" s="26">
        <v>0</v>
      </c>
      <c r="T4551" s="26">
        <v>0</v>
      </c>
      <c r="U4551" s="26">
        <v>0</v>
      </c>
      <c r="V4551" s="26">
        <v>22060.893251322752</v>
      </c>
      <c r="W4551" s="26">
        <v>0</v>
      </c>
      <c r="X4551" s="26">
        <v>424.08726966559612</v>
      </c>
      <c r="Y4551" s="26">
        <v>9802927</v>
      </c>
      <c r="Z4551" s="26">
        <v>2009</v>
      </c>
      <c r="AA4551" s="26" t="b">
        <v>0</v>
      </c>
      <c r="AB4551" s="27" t="s">
        <v>70</v>
      </c>
      <c r="AC4551" s="16">
        <f t="shared" si="215"/>
        <v>34666041.992464401</v>
      </c>
      <c r="AD4551" s="16">
        <f t="shared" si="214"/>
        <v>3185.8240536852959</v>
      </c>
      <c r="AE4551" s="16" t="str">
        <f>VLOOKUP(AB4551,aircraft!A:B,2,FALSE)</f>
        <v>Passenger</v>
      </c>
      <c r="AF4551" s="16">
        <f t="shared" si="216"/>
        <v>3.7403830983219337</v>
      </c>
    </row>
    <row r="4552" spans="1:32" x14ac:dyDescent="0.25">
      <c r="A4552" s="26">
        <v>1778383.7735601324</v>
      </c>
      <c r="B4552" s="26">
        <v>1099195.2767387317</v>
      </c>
      <c r="C4552" s="26">
        <v>747530.34928182652</v>
      </c>
      <c r="D4552" s="26">
        <v>759597.05901766254</v>
      </c>
      <c r="E4552" s="26">
        <v>1504639.2145062124</v>
      </c>
      <c r="F4552" s="26">
        <v>0</v>
      </c>
      <c r="G4552" s="26">
        <v>0</v>
      </c>
      <c r="H4552" s="26">
        <v>0</v>
      </c>
      <c r="I4552" s="26">
        <v>0</v>
      </c>
      <c r="J4552" s="26">
        <v>60338209.166751772</v>
      </c>
      <c r="K4552" s="26">
        <v>0</v>
      </c>
      <c r="L4552" s="26">
        <v>811746.15616372472</v>
      </c>
      <c r="M4552" s="26">
        <v>2528.3726195782501</v>
      </c>
      <c r="N4552" s="26">
        <v>1563.6070879581976</v>
      </c>
      <c r="O4552" s="26">
        <v>32.210823887989449</v>
      </c>
      <c r="P4552" s="26">
        <v>32.695870073135318</v>
      </c>
      <c r="Q4552" s="26">
        <v>67.733598169324253</v>
      </c>
      <c r="R4552" s="26">
        <v>0</v>
      </c>
      <c r="S4552" s="26">
        <v>0</v>
      </c>
      <c r="T4552" s="26">
        <v>0</v>
      </c>
      <c r="U4552" s="26">
        <v>0</v>
      </c>
      <c r="V4552" s="26">
        <v>5202.2854940387324</v>
      </c>
      <c r="W4552" s="26">
        <v>0</v>
      </c>
      <c r="X4552" s="26">
        <v>836.09848133651144</v>
      </c>
      <c r="Y4552" s="26">
        <v>18214480</v>
      </c>
      <c r="Z4552" s="26">
        <v>2009</v>
      </c>
      <c r="AA4552" s="26" t="b">
        <v>0</v>
      </c>
      <c r="AB4552" s="27" t="s">
        <v>71</v>
      </c>
      <c r="AC4552" s="16">
        <f t="shared" si="215"/>
        <v>67039300.996020064</v>
      </c>
      <c r="AD4552" s="16">
        <f t="shared" si="214"/>
        <v>5060.7184810034078</v>
      </c>
      <c r="AE4552" s="16" t="str">
        <f>VLOOKUP(AB4552,aircraft!A:B,2,FALSE)</f>
        <v>Passenger</v>
      </c>
      <c r="AF4552" s="16">
        <f t="shared" si="216"/>
        <v>3.9004129804578915</v>
      </c>
    </row>
    <row r="4553" spans="1:32" x14ac:dyDescent="0.25">
      <c r="A4553" s="26">
        <v>504447.77484528295</v>
      </c>
      <c r="B4553" s="26">
        <v>398561.6326951785</v>
      </c>
      <c r="C4553" s="26">
        <v>244790.43050363561</v>
      </c>
      <c r="D4553" s="26">
        <v>279239.52208141243</v>
      </c>
      <c r="E4553" s="26">
        <v>382056.04176024481</v>
      </c>
      <c r="F4553" s="26">
        <v>0</v>
      </c>
      <c r="G4553" s="26">
        <v>0</v>
      </c>
      <c r="H4553" s="26">
        <v>0</v>
      </c>
      <c r="I4553" s="26">
        <v>0</v>
      </c>
      <c r="J4553" s="26">
        <v>15679819.395281887</v>
      </c>
      <c r="K4553" s="26">
        <v>0</v>
      </c>
      <c r="L4553" s="26">
        <v>220106.5573413797</v>
      </c>
      <c r="M4553" s="26">
        <v>836.22971376013447</v>
      </c>
      <c r="N4553" s="26">
        <v>672.0573759519441</v>
      </c>
      <c r="O4553" s="26">
        <v>11.184793352171781</v>
      </c>
      <c r="P4553" s="26">
        <v>12.891070572212634</v>
      </c>
      <c r="Q4553" s="26">
        <v>18.921548974731639</v>
      </c>
      <c r="R4553" s="26">
        <v>0</v>
      </c>
      <c r="S4553" s="26">
        <v>0</v>
      </c>
      <c r="T4553" s="26">
        <v>0</v>
      </c>
      <c r="U4553" s="26">
        <v>0</v>
      </c>
      <c r="V4553" s="26">
        <v>1500.4292655086651</v>
      </c>
      <c r="W4553" s="26">
        <v>0</v>
      </c>
      <c r="X4553" s="26">
        <v>226.70973792479211</v>
      </c>
      <c r="Y4553" s="26">
        <v>4736530</v>
      </c>
      <c r="Z4553" s="26">
        <v>2009</v>
      </c>
      <c r="AA4553" s="26" t="b">
        <v>0</v>
      </c>
      <c r="AB4553" s="27" t="s">
        <v>154</v>
      </c>
      <c r="AC4553" s="16">
        <f t="shared" si="215"/>
        <v>17709021.354509018</v>
      </c>
      <c r="AD4553" s="16">
        <f t="shared" si="214"/>
        <v>1777.9942405359866</v>
      </c>
      <c r="AE4553" s="16" t="str">
        <f>VLOOKUP(AB4553,aircraft!A:B,2,FALSE)</f>
        <v>Passenger</v>
      </c>
      <c r="AF4553" s="16">
        <f t="shared" si="216"/>
        <v>3.9756227392310555</v>
      </c>
    </row>
    <row r="4554" spans="1:32" x14ac:dyDescent="0.25">
      <c r="A4554" s="26">
        <v>124712.35858416803</v>
      </c>
      <c r="B4554" s="26">
        <v>105547.35992646779</v>
      </c>
      <c r="C4554" s="26">
        <v>63503.563703184089</v>
      </c>
      <c r="D4554" s="26">
        <v>78661.5493068371</v>
      </c>
      <c r="E4554" s="26">
        <v>88708.895411857389</v>
      </c>
      <c r="F4554" s="26">
        <v>0</v>
      </c>
      <c r="G4554" s="26">
        <v>0</v>
      </c>
      <c r="H4554" s="26">
        <v>0</v>
      </c>
      <c r="I4554" s="26">
        <v>0</v>
      </c>
      <c r="J4554" s="26">
        <v>5639288.5968782268</v>
      </c>
      <c r="K4554" s="26">
        <v>0</v>
      </c>
      <c r="L4554" s="26">
        <v>68734.830300379137</v>
      </c>
      <c r="M4554" s="26">
        <v>379.86754031938636</v>
      </c>
      <c r="N4554" s="26">
        <v>322.81868078384167</v>
      </c>
      <c r="O4554" s="26">
        <v>6.3503566719441515</v>
      </c>
      <c r="P4554" s="26">
        <v>7.8661553043060204</v>
      </c>
      <c r="Q4554" s="26">
        <v>8.8708899625303825</v>
      </c>
      <c r="R4554" s="26">
        <v>0</v>
      </c>
      <c r="S4554" s="26">
        <v>0</v>
      </c>
      <c r="T4554" s="26">
        <v>0</v>
      </c>
      <c r="U4554" s="26">
        <v>0</v>
      </c>
      <c r="V4554" s="26">
        <v>498.44119998468</v>
      </c>
      <c r="W4554" s="26">
        <v>0</v>
      </c>
      <c r="X4554" s="26">
        <v>25.431886818732629</v>
      </c>
      <c r="Y4554" s="26">
        <v>1702614</v>
      </c>
      <c r="Z4554" s="26">
        <v>2009</v>
      </c>
      <c r="AA4554" s="26" t="b">
        <v>0</v>
      </c>
      <c r="AB4554" s="27" t="s">
        <v>216</v>
      </c>
      <c r="AC4554" s="16">
        <f t="shared" si="215"/>
        <v>6169157.1541111208</v>
      </c>
      <c r="AD4554" s="16">
        <f t="shared" si="214"/>
        <v>751.20550986074124</v>
      </c>
      <c r="AE4554" s="16" t="str">
        <f>VLOOKUP(AB4554,aircraft!A:B,2,FALSE)</f>
        <v>Passenger</v>
      </c>
      <c r="AF4554" s="16">
        <f t="shared" si="216"/>
        <v>3.7896546528424668</v>
      </c>
    </row>
    <row r="4555" spans="1:32" x14ac:dyDescent="0.25">
      <c r="A4555" s="26">
        <v>603064.92817222152</v>
      </c>
      <c r="B4555" s="26">
        <v>190042.54706688353</v>
      </c>
      <c r="C4555" s="26">
        <v>601258.55074018892</v>
      </c>
      <c r="D4555" s="26">
        <v>852124.4932999399</v>
      </c>
      <c r="E4555" s="26">
        <v>1068685.9409946667</v>
      </c>
      <c r="F4555" s="26">
        <v>0</v>
      </c>
      <c r="G4555" s="26">
        <v>0</v>
      </c>
      <c r="H4555" s="26">
        <v>0</v>
      </c>
      <c r="I4555" s="26">
        <v>0</v>
      </c>
      <c r="J4555" s="26">
        <v>40658237.254812628</v>
      </c>
      <c r="K4555" s="26">
        <v>0</v>
      </c>
      <c r="L4555" s="26">
        <v>621754.22577024496</v>
      </c>
      <c r="M4555" s="26">
        <v>1607.5674734150145</v>
      </c>
      <c r="N4555" s="26">
        <v>480.76787520894254</v>
      </c>
      <c r="O4555" s="26">
        <v>60.196862393727592</v>
      </c>
      <c r="P4555" s="26">
        <v>85.296793249796238</v>
      </c>
      <c r="Q4555" s="26">
        <v>107.09813244183057</v>
      </c>
      <c r="R4555" s="26">
        <v>0</v>
      </c>
      <c r="S4555" s="26">
        <v>0</v>
      </c>
      <c r="T4555" s="26">
        <v>0</v>
      </c>
      <c r="U4555" s="26">
        <v>0</v>
      </c>
      <c r="V4555" s="26">
        <v>3755.9359508397906</v>
      </c>
      <c r="W4555" s="26">
        <v>0</v>
      </c>
      <c r="X4555" s="26">
        <v>230.04905998539138</v>
      </c>
      <c r="Y4555" s="26">
        <v>12279047</v>
      </c>
      <c r="Z4555" s="26">
        <v>2009</v>
      </c>
      <c r="AA4555" s="26" t="b">
        <v>0</v>
      </c>
      <c r="AB4555" s="27" t="s">
        <v>215</v>
      </c>
      <c r="AC4555" s="16">
        <f t="shared" si="215"/>
        <v>44595167.94085677</v>
      </c>
      <c r="AD4555" s="16">
        <f t="shared" si="214"/>
        <v>2570.9761966947035</v>
      </c>
      <c r="AE4555" s="16" t="str">
        <f>VLOOKUP(AB4555,aircraft!A:B,2,FALSE)</f>
        <v>Passenger</v>
      </c>
      <c r="AF4555" s="16">
        <f t="shared" si="216"/>
        <v>3.8357918593695137</v>
      </c>
    </row>
    <row r="4556" spans="1:32" x14ac:dyDescent="0.25">
      <c r="A4556" s="26">
        <v>6923340.2009954192</v>
      </c>
      <c r="B4556" s="26">
        <v>2634539.3144344613</v>
      </c>
      <c r="C4556" s="26">
        <v>4269871.0765324319</v>
      </c>
      <c r="D4556" s="26">
        <v>4959520.0435005836</v>
      </c>
      <c r="E4556" s="26">
        <v>5314964.7894243794</v>
      </c>
      <c r="F4556" s="26">
        <v>0</v>
      </c>
      <c r="G4556" s="26">
        <v>0</v>
      </c>
      <c r="H4556" s="26">
        <v>0</v>
      </c>
      <c r="I4556" s="26">
        <v>0</v>
      </c>
      <c r="J4556" s="26">
        <v>284680209.2055366</v>
      </c>
      <c r="K4556" s="26">
        <v>0</v>
      </c>
      <c r="L4556" s="26">
        <v>3739226.193215786</v>
      </c>
      <c r="M4556" s="26">
        <v>12964.689640875467</v>
      </c>
      <c r="N4556" s="26">
        <v>4980.9994488260554</v>
      </c>
      <c r="O4556" s="26">
        <v>426.92127923138185</v>
      </c>
      <c r="P4556" s="26">
        <v>495.89006854783997</v>
      </c>
      <c r="Q4556" s="26">
        <v>532.27090229309238</v>
      </c>
      <c r="R4556" s="26">
        <v>0</v>
      </c>
      <c r="S4556" s="26">
        <v>0</v>
      </c>
      <c r="T4556" s="26">
        <v>0</v>
      </c>
      <c r="U4556" s="26">
        <v>0</v>
      </c>
      <c r="V4556" s="26">
        <v>27049.690740299346</v>
      </c>
      <c r="W4556" s="26">
        <v>0</v>
      </c>
      <c r="X4556" s="26">
        <v>1383.5136701425715</v>
      </c>
      <c r="Y4556" s="26">
        <v>68370944</v>
      </c>
      <c r="Z4556" s="26">
        <v>2009</v>
      </c>
      <c r="AA4556" s="26" t="b">
        <v>0</v>
      </c>
      <c r="AB4556" s="27" t="s">
        <v>212</v>
      </c>
      <c r="AC4556" s="16">
        <f t="shared" si="215"/>
        <v>312521670.82363969</v>
      </c>
      <c r="AD4556" s="16">
        <f t="shared" si="214"/>
        <v>20784.28500991641</v>
      </c>
      <c r="AE4556" s="16" t="str">
        <f>VLOOKUP(AB4556,aircraft!A:B,2,FALSE)</f>
        <v>Passenger</v>
      </c>
      <c r="AF4556" s="16">
        <f t="shared" si="216"/>
        <v>4.8341325788250895</v>
      </c>
    </row>
    <row r="4557" spans="1:32" x14ac:dyDescent="0.25">
      <c r="A4557" s="26">
        <v>53377.877331010524</v>
      </c>
      <c r="B4557" s="26">
        <v>48551.793734483275</v>
      </c>
      <c r="C4557" s="26">
        <v>33249.56092671759</v>
      </c>
      <c r="D4557" s="26">
        <v>38917.20293252774</v>
      </c>
      <c r="E4557" s="26">
        <v>43578.716172017303</v>
      </c>
      <c r="F4557" s="26">
        <v>0</v>
      </c>
      <c r="G4557" s="26">
        <v>0</v>
      </c>
      <c r="H4557" s="26">
        <v>0</v>
      </c>
      <c r="I4557" s="26">
        <v>0</v>
      </c>
      <c r="J4557" s="26">
        <v>860872.00491479924</v>
      </c>
      <c r="K4557" s="26">
        <v>0</v>
      </c>
      <c r="L4557" s="26">
        <v>25392.430576309562</v>
      </c>
      <c r="M4557" s="26">
        <v>101.41796863901355</v>
      </c>
      <c r="N4557" s="26">
        <v>92.248409650996152</v>
      </c>
      <c r="O4557" s="26">
        <v>3.3249562505986994</v>
      </c>
      <c r="P4557" s="26">
        <v>3.8917204780995691</v>
      </c>
      <c r="Q4557" s="26">
        <v>4.3578718241895258</v>
      </c>
      <c r="R4557" s="26">
        <v>0</v>
      </c>
      <c r="S4557" s="26">
        <v>0</v>
      </c>
      <c r="T4557" s="26">
        <v>0</v>
      </c>
      <c r="U4557" s="26">
        <v>0</v>
      </c>
      <c r="V4557" s="26">
        <v>160.06928425346621</v>
      </c>
      <c r="W4557" s="26">
        <v>0</v>
      </c>
      <c r="X4557" s="26">
        <v>9.3951991682689648</v>
      </c>
      <c r="Y4557" s="26">
        <v>193140</v>
      </c>
      <c r="Z4557" s="26">
        <v>2009</v>
      </c>
      <c r="AA4557" s="26" t="b">
        <v>0</v>
      </c>
      <c r="AB4557" s="27" t="s">
        <v>256</v>
      </c>
      <c r="AC4557" s="16">
        <f t="shared" si="215"/>
        <v>1103939.5865878651</v>
      </c>
      <c r="AD4557" s="16">
        <f t="shared" si="214"/>
        <v>214.63612601116643</v>
      </c>
      <c r="AE4557" s="16" t="str">
        <f>VLOOKUP(AB4557,aircraft!A:B,2,FALSE)</f>
        <v>Passenger</v>
      </c>
      <c r="AF4557" s="16">
        <f t="shared" si="216"/>
        <v>6.3675750711736425</v>
      </c>
    </row>
    <row r="4558" spans="1:32" x14ac:dyDescent="0.25">
      <c r="A4558" s="26">
        <v>879.84583851009995</v>
      </c>
      <c r="B4558" s="26">
        <v>448.37107610958287</v>
      </c>
      <c r="C4558" s="26">
        <v>737.48974104768786</v>
      </c>
      <c r="D4558" s="26">
        <v>639.80682566425673</v>
      </c>
      <c r="E4558" s="26">
        <v>1442.1500657968934</v>
      </c>
      <c r="F4558" s="26">
        <v>0</v>
      </c>
      <c r="G4558" s="26">
        <v>0</v>
      </c>
      <c r="H4558" s="26">
        <v>0</v>
      </c>
      <c r="I4558" s="26">
        <v>0</v>
      </c>
      <c r="J4558" s="26">
        <v>12673.055521068572</v>
      </c>
      <c r="K4558" s="26">
        <v>0</v>
      </c>
      <c r="L4558" s="26">
        <v>953.42505387372512</v>
      </c>
      <c r="M4558" s="26">
        <v>18.87122473261547</v>
      </c>
      <c r="N4558" s="26">
        <v>9.6168112304726705</v>
      </c>
      <c r="O4558" s="26">
        <v>0.44656510280067718</v>
      </c>
      <c r="P4558" s="26">
        <v>0.38741610218122174</v>
      </c>
      <c r="Q4558" s="26">
        <v>0.95593811619535107</v>
      </c>
      <c r="R4558" s="26">
        <v>0</v>
      </c>
      <c r="S4558" s="26">
        <v>0</v>
      </c>
      <c r="T4558" s="26">
        <v>0</v>
      </c>
      <c r="U4558" s="26">
        <v>0</v>
      </c>
      <c r="V4558" s="26">
        <v>15.286913333744742</v>
      </c>
      <c r="W4558" s="26">
        <v>0</v>
      </c>
      <c r="X4558" s="26">
        <v>0.26695902221485163</v>
      </c>
      <c r="Y4558" s="26">
        <v>1236</v>
      </c>
      <c r="Z4558" s="26">
        <v>2009</v>
      </c>
      <c r="AA4558" s="26" t="b">
        <v>0</v>
      </c>
      <c r="AB4558" s="27" t="s">
        <v>73</v>
      </c>
      <c r="AC4558" s="16">
        <f t="shared" si="215"/>
        <v>17774.144122070818</v>
      </c>
      <c r="AD4558" s="16">
        <f t="shared" si="214"/>
        <v>30.544914306480244</v>
      </c>
      <c r="AE4558" s="16" t="str">
        <f>VLOOKUP(AB4558,aircraft!A:B,2,FALSE)</f>
        <v>Passenger</v>
      </c>
      <c r="AF4558" s="16">
        <f t="shared" si="216"/>
        <v>14.380375503293543</v>
      </c>
    </row>
    <row r="4559" spans="1:32" x14ac:dyDescent="0.25">
      <c r="A4559" s="26">
        <v>847.39128575108805</v>
      </c>
      <c r="B4559" s="26">
        <v>431.83217564736697</v>
      </c>
      <c r="C4559" s="26">
        <v>753.39003992680648</v>
      </c>
      <c r="D4559" s="26">
        <v>653.75367358556855</v>
      </c>
      <c r="E4559" s="26">
        <v>1415.5141077006472</v>
      </c>
      <c r="F4559" s="26">
        <v>0</v>
      </c>
      <c r="G4559" s="26">
        <v>0</v>
      </c>
      <c r="H4559" s="26">
        <v>0</v>
      </c>
      <c r="I4559" s="26">
        <v>0</v>
      </c>
      <c r="J4559" s="26">
        <v>12673.055521068572</v>
      </c>
      <c r="K4559" s="26">
        <v>0</v>
      </c>
      <c r="L4559" s="26">
        <v>953.42505387372512</v>
      </c>
      <c r="M4559" s="26">
        <v>16.605359059972486</v>
      </c>
      <c r="N4559" s="26">
        <v>8.4621218684327584</v>
      </c>
      <c r="O4559" s="26">
        <v>0.38808645960828064</v>
      </c>
      <c r="P4559" s="26">
        <v>0.33676175047705648</v>
      </c>
      <c r="Q4559" s="26">
        <v>0.80575452543607529</v>
      </c>
      <c r="R4559" s="26">
        <v>0</v>
      </c>
      <c r="S4559" s="26">
        <v>0</v>
      </c>
      <c r="T4559" s="26">
        <v>0</v>
      </c>
      <c r="U4559" s="26">
        <v>0</v>
      </c>
      <c r="V4559" s="26">
        <v>15.286913333744742</v>
      </c>
      <c r="W4559" s="26">
        <v>0</v>
      </c>
      <c r="X4559" s="26">
        <v>0.26695902221485163</v>
      </c>
      <c r="Y4559" s="26">
        <v>1236</v>
      </c>
      <c r="Z4559" s="26">
        <v>2009</v>
      </c>
      <c r="AA4559" s="26" t="b">
        <v>0</v>
      </c>
      <c r="AB4559" s="27" t="s">
        <v>75</v>
      </c>
      <c r="AC4559" s="16">
        <f t="shared" si="215"/>
        <v>17728.361857553777</v>
      </c>
      <c r="AD4559" s="16">
        <f t="shared" si="214"/>
        <v>26.865042686141511</v>
      </c>
      <c r="AE4559" s="16" t="str">
        <f>VLOOKUP(AB4559,aircraft!A:B,2,FALSE)</f>
        <v>Freighter (combi)</v>
      </c>
      <c r="AF4559" s="16">
        <f t="shared" si="216"/>
        <v>15.270594974540957</v>
      </c>
    </row>
    <row r="4560" spans="1:32" x14ac:dyDescent="0.25">
      <c r="A4560" s="26">
        <v>455.47221916993908</v>
      </c>
      <c r="B4560" s="26">
        <v>232.10949021826971</v>
      </c>
      <c r="C4560" s="26">
        <v>334.40795506983557</v>
      </c>
      <c r="D4560" s="26">
        <v>290.11453353392744</v>
      </c>
      <c r="E4560" s="26">
        <v>617.99101319421311</v>
      </c>
      <c r="F4560" s="26">
        <v>0</v>
      </c>
      <c r="G4560" s="26">
        <v>0</v>
      </c>
      <c r="H4560" s="26">
        <v>0</v>
      </c>
      <c r="I4560" s="26">
        <v>0</v>
      </c>
      <c r="J4560" s="26">
        <v>30755.16687654495</v>
      </c>
      <c r="K4560" s="26">
        <v>0</v>
      </c>
      <c r="L4560" s="26">
        <v>476.71252693686256</v>
      </c>
      <c r="M4560" s="26">
        <v>0.7059819069658172</v>
      </c>
      <c r="N4560" s="26">
        <v>0.35976969315008606</v>
      </c>
      <c r="O4560" s="26">
        <v>4.824383455538913E-2</v>
      </c>
      <c r="P4560" s="26">
        <v>4.1853781722991014E-2</v>
      </c>
      <c r="Q4560" s="26">
        <v>9.3247344614230857E-2</v>
      </c>
      <c r="R4560" s="26">
        <v>0</v>
      </c>
      <c r="S4560" s="26">
        <v>0</v>
      </c>
      <c r="T4560" s="26">
        <v>0</v>
      </c>
      <c r="U4560" s="26">
        <v>0</v>
      </c>
      <c r="V4560" s="26">
        <v>12.298133040866814</v>
      </c>
      <c r="W4560" s="26">
        <v>0</v>
      </c>
      <c r="X4560" s="26">
        <v>0.13347951110742581</v>
      </c>
      <c r="Y4560" s="26">
        <v>2444</v>
      </c>
      <c r="Z4560" s="26">
        <v>2009</v>
      </c>
      <c r="AA4560" s="26" t="b">
        <v>0</v>
      </c>
      <c r="AB4560" s="27" t="s">
        <v>76</v>
      </c>
      <c r="AC4560" s="16">
        <f t="shared" si="215"/>
        <v>33161.974614667997</v>
      </c>
      <c r="AD4560" s="16">
        <f t="shared" si="214"/>
        <v>1.3825760721159399</v>
      </c>
      <c r="AE4560" s="16" t="str">
        <f>VLOOKUP(AB4560,aircraft!A:B,2,FALSE)</f>
        <v>Passenger</v>
      </c>
      <c r="AF4560" s="16">
        <f t="shared" si="216"/>
        <v>13.568729384070375</v>
      </c>
    </row>
    <row r="4561" spans="1:32" x14ac:dyDescent="0.25">
      <c r="A4561" s="26">
        <v>11616.462590953166</v>
      </c>
      <c r="B4561" s="26">
        <v>8234.2618649985379</v>
      </c>
      <c r="C4561" s="26">
        <v>8241.8215688757737</v>
      </c>
      <c r="D4561" s="26">
        <v>8969.9762110926586</v>
      </c>
      <c r="E4561" s="26">
        <v>14729.871092012138</v>
      </c>
      <c r="F4561" s="26">
        <v>0</v>
      </c>
      <c r="G4561" s="26">
        <v>0</v>
      </c>
      <c r="H4561" s="26">
        <v>0</v>
      </c>
      <c r="I4561" s="26">
        <v>0</v>
      </c>
      <c r="J4561" s="26">
        <v>157677.12942687032</v>
      </c>
      <c r="K4561" s="26">
        <v>0</v>
      </c>
      <c r="L4561" s="26">
        <v>11056.252456247807</v>
      </c>
      <c r="M4561" s="26">
        <v>35.642948621216618</v>
      </c>
      <c r="N4561" s="26">
        <v>25.265296581453043</v>
      </c>
      <c r="O4561" s="26">
        <v>1.8115778983547883</v>
      </c>
      <c r="P4561" s="26">
        <v>1.9716285431547191</v>
      </c>
      <c r="Q4561" s="26">
        <v>3.2544467011891376</v>
      </c>
      <c r="R4561" s="26">
        <v>0</v>
      </c>
      <c r="S4561" s="26">
        <v>0</v>
      </c>
      <c r="T4561" s="26">
        <v>0</v>
      </c>
      <c r="U4561" s="26">
        <v>0</v>
      </c>
      <c r="V4561" s="26">
        <v>191.0636524331162</v>
      </c>
      <c r="W4561" s="26">
        <v>0</v>
      </c>
      <c r="X4561" s="26">
        <v>16.584378828528834</v>
      </c>
      <c r="Y4561" s="26">
        <v>17834</v>
      </c>
      <c r="Z4561" s="26">
        <v>2009</v>
      </c>
      <c r="AA4561" s="26" t="b">
        <v>0</v>
      </c>
      <c r="AB4561" s="27" t="s">
        <v>77</v>
      </c>
      <c r="AC4561" s="16">
        <f t="shared" si="215"/>
        <v>220525.77521105041</v>
      </c>
      <c r="AD4561" s="16">
        <f t="shared" si="214"/>
        <v>84.530277173897133</v>
      </c>
      <c r="AE4561" s="16" t="str">
        <f>VLOOKUP(AB4561,aircraft!A:B,2,FALSE)</f>
        <v>Passenger</v>
      </c>
      <c r="AF4561" s="16">
        <f t="shared" si="216"/>
        <v>13.359996074934234</v>
      </c>
    </row>
    <row r="4562" spans="1:32" x14ac:dyDescent="0.25">
      <c r="A4562" s="26">
        <v>336912.96953155432</v>
      </c>
      <c r="B4562" s="26">
        <v>199561.80418279048</v>
      </c>
      <c r="C4562" s="26">
        <v>291425.89154220145</v>
      </c>
      <c r="D4562" s="26">
        <v>278990.04510299338</v>
      </c>
      <c r="E4562" s="26">
        <v>543162.35617238795</v>
      </c>
      <c r="F4562" s="26">
        <v>0</v>
      </c>
      <c r="G4562" s="26">
        <v>0</v>
      </c>
      <c r="H4562" s="26">
        <v>0</v>
      </c>
      <c r="I4562" s="26">
        <v>0</v>
      </c>
      <c r="J4562" s="26">
        <v>4502975.7572163194</v>
      </c>
      <c r="K4562" s="26">
        <v>0</v>
      </c>
      <c r="L4562" s="26">
        <v>387355.91651335516</v>
      </c>
      <c r="M4562" s="26">
        <v>767.55242013310965</v>
      </c>
      <c r="N4562" s="26">
        <v>476.66104439732965</v>
      </c>
      <c r="O4562" s="26">
        <v>31.901474511564349</v>
      </c>
      <c r="P4562" s="26">
        <v>32.715806430536176</v>
      </c>
      <c r="Q4562" s="26">
        <v>61.244836652914664</v>
      </c>
      <c r="R4562" s="26">
        <v>0</v>
      </c>
      <c r="S4562" s="26">
        <v>0</v>
      </c>
      <c r="T4562" s="26">
        <v>0</v>
      </c>
      <c r="U4562" s="26">
        <v>0</v>
      </c>
      <c r="V4562" s="26">
        <v>5994.9689238815508</v>
      </c>
      <c r="W4562" s="26">
        <v>0</v>
      </c>
      <c r="X4562" s="26">
        <v>581.03387982057905</v>
      </c>
      <c r="Y4562" s="26">
        <v>525364</v>
      </c>
      <c r="Z4562" s="26">
        <v>2009</v>
      </c>
      <c r="AA4562" s="26" t="b">
        <v>0</v>
      </c>
      <c r="AB4562" s="27" t="s">
        <v>228</v>
      </c>
      <c r="AC4562" s="16">
        <f t="shared" si="215"/>
        <v>6540384.7402616031</v>
      </c>
      <c r="AD4562" s="16">
        <f t="shared" si="214"/>
        <v>1951.1094619460337</v>
      </c>
      <c r="AE4562" s="16" t="str">
        <f>VLOOKUP(AB4562,aircraft!A:B,2,FALSE)</f>
        <v>Freighter</v>
      </c>
      <c r="AF4562" s="16">
        <f t="shared" si="216"/>
        <v>12.613967014306036</v>
      </c>
    </row>
    <row r="4563" spans="1:32" x14ac:dyDescent="0.25">
      <c r="A4563" s="26">
        <v>6059.0759909431854</v>
      </c>
      <c r="B4563" s="26">
        <v>3087.7163968739364</v>
      </c>
      <c r="C4563" s="26">
        <v>4807.7292485108683</v>
      </c>
      <c r="D4563" s="26">
        <v>5232.4861231373843</v>
      </c>
      <c r="E4563" s="26">
        <v>8592.4248036737481</v>
      </c>
      <c r="F4563" s="26">
        <v>0</v>
      </c>
      <c r="G4563" s="26">
        <v>0</v>
      </c>
      <c r="H4563" s="26">
        <v>0</v>
      </c>
      <c r="I4563" s="26">
        <v>0</v>
      </c>
      <c r="J4563" s="26">
        <v>40745.182892351149</v>
      </c>
      <c r="K4563" s="26">
        <v>0</v>
      </c>
      <c r="L4563" s="26">
        <v>7508.6137931178528</v>
      </c>
      <c r="M4563" s="26">
        <v>18.591144468146965</v>
      </c>
      <c r="N4563" s="26">
        <v>9.4740818066574111</v>
      </c>
      <c r="O4563" s="26">
        <v>1.0567537740402932</v>
      </c>
      <c r="P4563" s="26">
        <v>1.1501166501735862</v>
      </c>
      <c r="Q4563" s="26">
        <v>1.8984272423603303</v>
      </c>
      <c r="R4563" s="26">
        <v>0</v>
      </c>
      <c r="S4563" s="26">
        <v>0</v>
      </c>
      <c r="T4563" s="26">
        <v>0</v>
      </c>
      <c r="U4563" s="26">
        <v>0</v>
      </c>
      <c r="V4563" s="26">
        <v>103.48880788549664</v>
      </c>
      <c r="W4563" s="26">
        <v>0</v>
      </c>
      <c r="X4563" s="26">
        <v>11.262920787577961</v>
      </c>
      <c r="Y4563" s="26">
        <v>6222</v>
      </c>
      <c r="Z4563" s="26">
        <v>2009</v>
      </c>
      <c r="AA4563" s="26" t="b">
        <v>0</v>
      </c>
      <c r="AB4563" s="27" t="s">
        <v>300</v>
      </c>
      <c r="AC4563" s="16">
        <f t="shared" si="215"/>
        <v>76033.229248608128</v>
      </c>
      <c r="AD4563" s="16">
        <f t="shared" si="214"/>
        <v>43.433444728956545</v>
      </c>
      <c r="AE4563" s="16" t="str">
        <f>VLOOKUP(AB4563,aircraft!A:B,2,FALSE)</f>
        <v>Freighter (combi)</v>
      </c>
      <c r="AF4563" s="16">
        <f t="shared" si="216"/>
        <v>12.387744549848403</v>
      </c>
    </row>
    <row r="4564" spans="1:32" x14ac:dyDescent="0.25">
      <c r="A4564" s="26">
        <v>1655560.5881733454</v>
      </c>
      <c r="B4564" s="26">
        <v>1117804.1699085468</v>
      </c>
      <c r="C4564" s="26">
        <v>931370.2795927776</v>
      </c>
      <c r="D4564" s="26">
        <v>991493.16891280678</v>
      </c>
      <c r="E4564" s="26">
        <v>1743529.8305657839</v>
      </c>
      <c r="F4564" s="26">
        <v>0</v>
      </c>
      <c r="G4564" s="26">
        <v>0</v>
      </c>
      <c r="H4564" s="26">
        <v>0</v>
      </c>
      <c r="I4564" s="26">
        <v>0</v>
      </c>
      <c r="J4564" s="26">
        <v>67862578.195432618</v>
      </c>
      <c r="K4564" s="26">
        <v>0</v>
      </c>
      <c r="L4564" s="26">
        <v>656588.9052702887</v>
      </c>
      <c r="M4564" s="26">
        <v>1833.9227971984603</v>
      </c>
      <c r="N4564" s="26">
        <v>1309.4631850947185</v>
      </c>
      <c r="O4564" s="26">
        <v>139.16676685483964</v>
      </c>
      <c r="P4564" s="26">
        <v>129.00205949099114</v>
      </c>
      <c r="Q4564" s="26">
        <v>274.62274050932922</v>
      </c>
      <c r="R4564" s="26">
        <v>0</v>
      </c>
      <c r="S4564" s="26">
        <v>0</v>
      </c>
      <c r="T4564" s="26">
        <v>0</v>
      </c>
      <c r="U4564" s="26">
        <v>0</v>
      </c>
      <c r="V4564" s="26">
        <v>66300.751012798937</v>
      </c>
      <c r="W4564" s="26">
        <v>0</v>
      </c>
      <c r="X4564" s="26">
        <v>282.33323885448272</v>
      </c>
      <c r="Y4564" s="26">
        <v>15804190</v>
      </c>
      <c r="Z4564" s="26">
        <v>2009</v>
      </c>
      <c r="AA4564" s="26" t="b">
        <v>0</v>
      </c>
      <c r="AB4564" s="27" t="s">
        <v>78</v>
      </c>
      <c r="AC4564" s="16">
        <f t="shared" si="215"/>
        <v>74958925.137856171</v>
      </c>
      <c r="AD4564" s="16">
        <f t="shared" si="214"/>
        <v>3968.5107880028218</v>
      </c>
      <c r="AE4564" s="16" t="str">
        <f>VLOOKUP(AB4564,aircraft!A:B,2,FALSE)</f>
        <v>Passenger</v>
      </c>
      <c r="AF4564" s="16">
        <f t="shared" si="216"/>
        <v>4.9838748296078519</v>
      </c>
    </row>
    <row r="4565" spans="1:32" x14ac:dyDescent="0.25">
      <c r="A4565" s="26">
        <v>165085.35263393528</v>
      </c>
      <c r="B4565" s="26">
        <v>93749.806918781629</v>
      </c>
      <c r="C4565" s="26">
        <v>104469.52916419644</v>
      </c>
      <c r="D4565" s="26">
        <v>141547.69020819257</v>
      </c>
      <c r="E4565" s="26">
        <v>201241.17516321011</v>
      </c>
      <c r="F4565" s="26">
        <v>0</v>
      </c>
      <c r="G4565" s="26">
        <v>0</v>
      </c>
      <c r="H4565" s="26">
        <v>0</v>
      </c>
      <c r="I4565" s="26">
        <v>0</v>
      </c>
      <c r="J4565" s="26">
        <v>9689136.9945396557</v>
      </c>
      <c r="K4565" s="26">
        <v>0</v>
      </c>
      <c r="L4565" s="26">
        <v>77572.936318290856</v>
      </c>
      <c r="M4565" s="26">
        <v>25.701675763106625</v>
      </c>
      <c r="N4565" s="26">
        <v>15.1459926969865</v>
      </c>
      <c r="O4565" s="26">
        <v>3.9363606608536847</v>
      </c>
      <c r="P4565" s="26">
        <v>5.4299435691212867</v>
      </c>
      <c r="Q4565" s="26">
        <v>1.5339802013032473</v>
      </c>
      <c r="R4565" s="26">
        <v>0</v>
      </c>
      <c r="S4565" s="26">
        <v>0</v>
      </c>
      <c r="T4565" s="26">
        <v>0</v>
      </c>
      <c r="U4565" s="26">
        <v>0</v>
      </c>
      <c r="V4565" s="26">
        <v>9351.4816384291844</v>
      </c>
      <c r="W4565" s="26">
        <v>0</v>
      </c>
      <c r="X4565" s="26">
        <v>33.356363749673363</v>
      </c>
      <c r="Y4565" s="26">
        <v>2294606</v>
      </c>
      <c r="Z4565" s="26">
        <v>2009</v>
      </c>
      <c r="AA4565" s="26" t="b">
        <v>0</v>
      </c>
      <c r="AB4565" s="27" t="s">
        <v>221</v>
      </c>
      <c r="AC4565" s="16">
        <f t="shared" si="215"/>
        <v>10472803.484946264</v>
      </c>
      <c r="AD4565" s="16">
        <f t="shared" si="214"/>
        <v>85.104316641044704</v>
      </c>
      <c r="AE4565" s="16" t="str">
        <f>VLOOKUP(AB4565,aircraft!A:B,2,FALSE)</f>
        <v>Passenger</v>
      </c>
      <c r="AF4565" s="16">
        <f t="shared" si="216"/>
        <v>4.73850748725736</v>
      </c>
    </row>
    <row r="4566" spans="1:32" x14ac:dyDescent="0.25">
      <c r="A4566" s="26">
        <v>2532.2018237918687</v>
      </c>
      <c r="B4566" s="26">
        <v>1221.7007732423026</v>
      </c>
      <c r="C4566" s="26">
        <v>1492.8277038887827</v>
      </c>
      <c r="D4566" s="26">
        <v>1262.5535832569938</v>
      </c>
      <c r="E4566" s="26">
        <v>3027.7381017049152</v>
      </c>
      <c r="F4566" s="26">
        <v>0</v>
      </c>
      <c r="G4566" s="26">
        <v>0</v>
      </c>
      <c r="H4566" s="26">
        <v>0</v>
      </c>
      <c r="I4566" s="26">
        <v>0</v>
      </c>
      <c r="J4566" s="26">
        <v>29605.891849136355</v>
      </c>
      <c r="K4566" s="26">
        <v>0</v>
      </c>
      <c r="L4566" s="26">
        <v>1969.1858886037971</v>
      </c>
      <c r="M4566" s="26">
        <v>8.8995552287698541</v>
      </c>
      <c r="N4566" s="26">
        <v>4.4877744261532619</v>
      </c>
      <c r="O4566" s="26">
        <v>0.19833244151904678</v>
      </c>
      <c r="P4566" s="26">
        <v>0.16761629774283579</v>
      </c>
      <c r="Q4566" s="26">
        <v>0.42639190580866854</v>
      </c>
      <c r="R4566" s="26">
        <v>0</v>
      </c>
      <c r="S4566" s="26">
        <v>0</v>
      </c>
      <c r="T4566" s="26">
        <v>0</v>
      </c>
      <c r="U4566" s="26">
        <v>0</v>
      </c>
      <c r="V4566" s="26">
        <v>5.9569178932579225</v>
      </c>
      <c r="W4566" s="26">
        <v>0</v>
      </c>
      <c r="X4566" s="26">
        <v>0.84674996085592602</v>
      </c>
      <c r="Y4566" s="26">
        <v>6210</v>
      </c>
      <c r="Z4566" s="26">
        <v>2009</v>
      </c>
      <c r="AA4566" s="26" t="b">
        <v>0</v>
      </c>
      <c r="AB4566" s="27" t="s">
        <v>79</v>
      </c>
      <c r="AC4566" s="16">
        <f t="shared" si="215"/>
        <v>41112.099723625011</v>
      </c>
      <c r="AD4566" s="16">
        <f t="shared" si="214"/>
        <v>15.026420260849591</v>
      </c>
      <c r="AE4566" s="16" t="str">
        <f>VLOOKUP(AB4566,aircraft!A:B,2,FALSE)</f>
        <v>Passenger</v>
      </c>
      <c r="AF4566" s="16">
        <f t="shared" si="216"/>
        <v>6.6203059136272158</v>
      </c>
    </row>
    <row r="4567" spans="1:32" x14ac:dyDescent="0.25">
      <c r="A4567" s="26">
        <v>7043.4568896569745</v>
      </c>
      <c r="B4567" s="26">
        <v>4904.0008392569052</v>
      </c>
      <c r="C4567" s="26">
        <v>4164.517356200111</v>
      </c>
      <c r="D4567" s="26">
        <v>3390.8449146238354</v>
      </c>
      <c r="E4567" s="26">
        <v>8030.7088637999705</v>
      </c>
      <c r="F4567" s="26">
        <v>0</v>
      </c>
      <c r="G4567" s="26">
        <v>0</v>
      </c>
      <c r="H4567" s="26">
        <v>0</v>
      </c>
      <c r="I4567" s="26">
        <v>0</v>
      </c>
      <c r="J4567" s="26">
        <v>296656.22171115869</v>
      </c>
      <c r="K4567" s="26">
        <v>0</v>
      </c>
      <c r="L4567" s="26">
        <v>4919.1325980355468</v>
      </c>
      <c r="M4567" s="26">
        <v>11.919358318838739</v>
      </c>
      <c r="N4567" s="26">
        <v>8.0685115569387396</v>
      </c>
      <c r="O4567" s="26">
        <v>0.59279850545169122</v>
      </c>
      <c r="P4567" s="26">
        <v>0.4832267322870587</v>
      </c>
      <c r="Q4567" s="26">
        <v>1.1751975649817168</v>
      </c>
      <c r="R4567" s="26">
        <v>0</v>
      </c>
      <c r="S4567" s="26">
        <v>0</v>
      </c>
      <c r="T4567" s="26">
        <v>0</v>
      </c>
      <c r="U4567" s="26">
        <v>0</v>
      </c>
      <c r="V4567" s="26">
        <v>126.99072505702497</v>
      </c>
      <c r="W4567" s="26">
        <v>0</v>
      </c>
      <c r="X4567" s="26">
        <v>2.1152270889900571</v>
      </c>
      <c r="Y4567" s="26">
        <v>53725</v>
      </c>
      <c r="Z4567" s="26">
        <v>2009</v>
      </c>
      <c r="AA4567" s="26" t="b">
        <v>0</v>
      </c>
      <c r="AB4567" s="27" t="s">
        <v>80</v>
      </c>
      <c r="AC4567" s="16">
        <f t="shared" si="215"/>
        <v>329108.88317273202</v>
      </c>
      <c r="AD4567" s="16">
        <f t="shared" si="214"/>
        <v>24.354319767487997</v>
      </c>
      <c r="AE4567" s="16" t="str">
        <f>VLOOKUP(AB4567,aircraft!A:B,2,FALSE)</f>
        <v>Passenger</v>
      </c>
      <c r="AF4567" s="16">
        <f t="shared" si="216"/>
        <v>6.3929181548507588</v>
      </c>
    </row>
    <row r="4568" spans="1:32" x14ac:dyDescent="0.25">
      <c r="A4568" s="26">
        <v>7575.0880487657714</v>
      </c>
      <c r="B4568" s="26">
        <v>5811.2999646733497</v>
      </c>
      <c r="C4568" s="26">
        <v>4729.4972628093683</v>
      </c>
      <c r="D4568" s="26">
        <v>3977.9766631819525</v>
      </c>
      <c r="E4568" s="26">
        <v>8853.3778973871958</v>
      </c>
      <c r="F4568" s="26">
        <v>0</v>
      </c>
      <c r="G4568" s="26">
        <v>0</v>
      </c>
      <c r="H4568" s="26">
        <v>0</v>
      </c>
      <c r="I4568" s="26">
        <v>0</v>
      </c>
      <c r="J4568" s="26">
        <v>390749.05419643404</v>
      </c>
      <c r="K4568" s="26">
        <v>0</v>
      </c>
      <c r="L4568" s="26">
        <v>4864.5186245515943</v>
      </c>
      <c r="M4568" s="26">
        <v>17.959088473763273</v>
      </c>
      <c r="N4568" s="26">
        <v>13.777483448545611</v>
      </c>
      <c r="O4568" s="26">
        <v>1.033293710065045</v>
      </c>
      <c r="P4568" s="26">
        <v>0.86910257823255788</v>
      </c>
      <c r="Q4568" s="26">
        <v>1.9528155871157216</v>
      </c>
      <c r="R4568" s="26">
        <v>0</v>
      </c>
      <c r="S4568" s="26">
        <v>0</v>
      </c>
      <c r="T4568" s="26">
        <v>0</v>
      </c>
      <c r="U4568" s="26">
        <v>0</v>
      </c>
      <c r="V4568" s="26">
        <v>174.57244323453634</v>
      </c>
      <c r="W4568" s="26">
        <v>0</v>
      </c>
      <c r="X4568" s="26">
        <v>2.0917430795944219</v>
      </c>
      <c r="Y4568" s="26">
        <v>69843</v>
      </c>
      <c r="Z4568" s="26">
        <v>2009</v>
      </c>
      <c r="AA4568" s="26" t="b">
        <v>0</v>
      </c>
      <c r="AB4568" s="27" t="s">
        <v>145</v>
      </c>
      <c r="AC4568" s="16">
        <f t="shared" si="215"/>
        <v>426560.8126578033</v>
      </c>
      <c r="AD4568" s="16">
        <f t="shared" si="214"/>
        <v>37.683526877316631</v>
      </c>
      <c r="AE4568" s="16" t="str">
        <f>VLOOKUP(AB4568,aircraft!A:B,2,FALSE)</f>
        <v>Passenger</v>
      </c>
      <c r="AF4568" s="16">
        <f t="shared" si="216"/>
        <v>6.4196265530744689</v>
      </c>
    </row>
    <row r="4569" spans="1:32" x14ac:dyDescent="0.25">
      <c r="A4569" s="26">
        <v>870700.227685238</v>
      </c>
      <c r="B4569" s="26">
        <v>624846.17020459403</v>
      </c>
      <c r="C4569" s="26">
        <v>532201.07122792874</v>
      </c>
      <c r="D4569" s="26">
        <v>431937.95203834557</v>
      </c>
      <c r="E4569" s="26">
        <v>1044478.7215959459</v>
      </c>
      <c r="F4569" s="26">
        <v>0</v>
      </c>
      <c r="G4569" s="26">
        <v>0</v>
      </c>
      <c r="H4569" s="26">
        <v>0</v>
      </c>
      <c r="I4569" s="26">
        <v>0</v>
      </c>
      <c r="J4569" s="26">
        <v>37789152.411169097</v>
      </c>
      <c r="K4569" s="26">
        <v>0</v>
      </c>
      <c r="L4569" s="26">
        <v>573399.48341086647</v>
      </c>
      <c r="M4569" s="26">
        <v>2653.8031036157772</v>
      </c>
      <c r="N4569" s="26">
        <v>1814.2596310606091</v>
      </c>
      <c r="O4569" s="26">
        <v>48.857070261906109</v>
      </c>
      <c r="P4569" s="26">
        <v>39.511161395272609</v>
      </c>
      <c r="Q4569" s="26">
        <v>97.792909080082993</v>
      </c>
      <c r="R4569" s="26">
        <v>0</v>
      </c>
      <c r="S4569" s="26">
        <v>0</v>
      </c>
      <c r="T4569" s="26">
        <v>0</v>
      </c>
      <c r="U4569" s="26">
        <v>0</v>
      </c>
      <c r="V4569" s="26">
        <v>16429.303311647243</v>
      </c>
      <c r="W4569" s="26">
        <v>0</v>
      </c>
      <c r="X4569" s="26">
        <v>246.56178624010445</v>
      </c>
      <c r="Y4569" s="26">
        <v>6811859</v>
      </c>
      <c r="Z4569" s="26">
        <v>2009</v>
      </c>
      <c r="AA4569" s="26" t="b">
        <v>0</v>
      </c>
      <c r="AB4569" s="27" t="s">
        <v>81</v>
      </c>
      <c r="AC4569" s="16">
        <f t="shared" si="215"/>
        <v>41866716.037332013</v>
      </c>
      <c r="AD4569" s="16">
        <f t="shared" si="214"/>
        <v>4900.785661653752</v>
      </c>
      <c r="AE4569" s="16" t="str">
        <f>VLOOKUP(AB4569,aircraft!A:B,2,FALSE)</f>
        <v>Passenger (not used as freighter)</v>
      </c>
      <c r="AF4569" s="16">
        <f t="shared" si="216"/>
        <v>6.436025904584616</v>
      </c>
    </row>
    <row r="4570" spans="1:32" x14ac:dyDescent="0.25">
      <c r="A4570" s="26">
        <v>19530.310929124236</v>
      </c>
      <c r="B4570" s="26">
        <v>13753.502724283422</v>
      </c>
      <c r="C4570" s="26">
        <v>13410.608196891002</v>
      </c>
      <c r="D4570" s="26">
        <v>12314.530536627521</v>
      </c>
      <c r="E4570" s="26">
        <v>24880.758714363637</v>
      </c>
      <c r="F4570" s="26">
        <v>0</v>
      </c>
      <c r="G4570" s="26">
        <v>0</v>
      </c>
      <c r="H4570" s="26">
        <v>0</v>
      </c>
      <c r="I4570" s="26">
        <v>0</v>
      </c>
      <c r="J4570" s="26">
        <v>181491.46127573543</v>
      </c>
      <c r="K4570" s="26">
        <v>0</v>
      </c>
      <c r="L4570" s="26">
        <v>17811.7062135503</v>
      </c>
      <c r="M4570" s="26">
        <v>22.617041628453048</v>
      </c>
      <c r="N4570" s="26">
        <v>15.905798110793238</v>
      </c>
      <c r="O4570" s="26">
        <v>0.58253912467457525</v>
      </c>
      <c r="P4570" s="26">
        <v>0.53492735147305481</v>
      </c>
      <c r="Q4570" s="26">
        <v>1.727885326944973</v>
      </c>
      <c r="R4570" s="26">
        <v>0</v>
      </c>
      <c r="S4570" s="26">
        <v>0</v>
      </c>
      <c r="T4570" s="26">
        <v>0</v>
      </c>
      <c r="U4570" s="26">
        <v>0</v>
      </c>
      <c r="V4570" s="26">
        <v>1318.3944905349729</v>
      </c>
      <c r="W4570" s="26">
        <v>0</v>
      </c>
      <c r="X4570" s="26">
        <v>3.5623414119121901</v>
      </c>
      <c r="Y4570" s="26">
        <v>23046</v>
      </c>
      <c r="Z4570" s="26">
        <v>2009</v>
      </c>
      <c r="AA4570" s="26" t="b">
        <v>0</v>
      </c>
      <c r="AB4570" s="27" t="s">
        <v>229</v>
      </c>
      <c r="AC4570" s="16">
        <f t="shared" si="215"/>
        <v>283192.87859057554</v>
      </c>
      <c r="AD4570" s="16">
        <f t="shared" si="214"/>
        <v>44.930532954251085</v>
      </c>
      <c r="AE4570" s="16" t="str">
        <f>VLOOKUP(AB4570,aircraft!A:B,2,FALSE)</f>
        <v>Passenger</v>
      </c>
      <c r="AF4570" s="16">
        <f t="shared" si="216"/>
        <v>14.207081414516102</v>
      </c>
    </row>
    <row r="4571" spans="1:32" x14ac:dyDescent="0.25">
      <c r="A4571" s="26">
        <v>8097.1315400195108</v>
      </c>
      <c r="B4571" s="26">
        <v>5739.6045425898228</v>
      </c>
      <c r="C4571" s="26">
        <v>6735.5531636810065</v>
      </c>
      <c r="D4571" s="26">
        <v>6021.5444355693917</v>
      </c>
      <c r="E4571" s="26">
        <v>12083.666258625266</v>
      </c>
      <c r="F4571" s="26">
        <v>0</v>
      </c>
      <c r="G4571" s="26">
        <v>0</v>
      </c>
      <c r="H4571" s="26">
        <v>0</v>
      </c>
      <c r="I4571" s="26">
        <v>0</v>
      </c>
      <c r="J4571" s="26">
        <v>722266.58417900035</v>
      </c>
      <c r="K4571" s="26">
        <v>0</v>
      </c>
      <c r="L4571" s="26">
        <v>8298.296477176249</v>
      </c>
      <c r="M4571" s="26">
        <v>5.6679918759137484</v>
      </c>
      <c r="N4571" s="26">
        <v>4.0177230365555321</v>
      </c>
      <c r="O4571" s="26">
        <v>5.4537883577885984E-3</v>
      </c>
      <c r="P4571" s="26">
        <v>4.8756543286888332E-3</v>
      </c>
      <c r="Q4571" s="26">
        <v>1.0860427046356884E-2</v>
      </c>
      <c r="R4571" s="26">
        <v>0</v>
      </c>
      <c r="S4571" s="26">
        <v>0</v>
      </c>
      <c r="T4571" s="26">
        <v>0</v>
      </c>
      <c r="U4571" s="26">
        <v>0</v>
      </c>
      <c r="V4571" s="26">
        <v>963.7926247421783</v>
      </c>
      <c r="W4571" s="26">
        <v>0</v>
      </c>
      <c r="X4571" s="26">
        <v>1.6596593742648365</v>
      </c>
      <c r="Y4571" s="26">
        <v>72819</v>
      </c>
      <c r="Z4571" s="26">
        <v>2009</v>
      </c>
      <c r="AA4571" s="26" t="b">
        <v>0</v>
      </c>
      <c r="AB4571" s="27" t="s">
        <v>234</v>
      </c>
      <c r="AC4571" s="16">
        <f t="shared" si="215"/>
        <v>769242.38059666159</v>
      </c>
      <c r="AD4571" s="16">
        <f t="shared" si="214"/>
        <v>11.36656415646695</v>
      </c>
      <c r="AE4571" s="16" t="str">
        <f>VLOOKUP(AB4571,aircraft!A:B,2,FALSE)</f>
        <v>Passenger</v>
      </c>
      <c r="AF4571" s="16">
        <f t="shared" si="216"/>
        <v>10.844608824947381</v>
      </c>
    </row>
    <row r="4572" spans="1:32" x14ac:dyDescent="0.25">
      <c r="A4572" s="26">
        <v>132704.01204495542</v>
      </c>
      <c r="B4572" s="26">
        <v>94066.466203324831</v>
      </c>
      <c r="C4572" s="26">
        <v>81190.732849155524</v>
      </c>
      <c r="D4572" s="26">
        <v>80270.451532333318</v>
      </c>
      <c r="E4572" s="26">
        <v>138511.30958928014</v>
      </c>
      <c r="F4572" s="26">
        <v>0</v>
      </c>
      <c r="G4572" s="26">
        <v>0</v>
      </c>
      <c r="H4572" s="26">
        <v>0</v>
      </c>
      <c r="I4572" s="26">
        <v>0</v>
      </c>
      <c r="J4572" s="26">
        <v>8926209.7058920637</v>
      </c>
      <c r="K4572" s="26">
        <v>0</v>
      </c>
      <c r="L4572" s="26">
        <v>87847.483396314085</v>
      </c>
      <c r="M4572" s="26">
        <v>562.66496982113188</v>
      </c>
      <c r="N4572" s="26">
        <v>398.84178746264411</v>
      </c>
      <c r="O4572" s="26">
        <v>2.8303976703595564</v>
      </c>
      <c r="P4572" s="26">
        <v>2.7983156579943231</v>
      </c>
      <c r="Q4572" s="26">
        <v>5.3353932125096923</v>
      </c>
      <c r="R4572" s="26">
        <v>0</v>
      </c>
      <c r="S4572" s="26">
        <v>0</v>
      </c>
      <c r="T4572" s="26">
        <v>0</v>
      </c>
      <c r="U4572" s="26">
        <v>0</v>
      </c>
      <c r="V4572" s="26">
        <v>11952.584957956096</v>
      </c>
      <c r="W4572" s="26">
        <v>0</v>
      </c>
      <c r="X4572" s="26">
        <v>17.569497513769129</v>
      </c>
      <c r="Y4572" s="26">
        <v>766553</v>
      </c>
      <c r="Z4572" s="26">
        <v>2009</v>
      </c>
      <c r="AA4572" s="26" t="b">
        <v>0</v>
      </c>
      <c r="AB4572" s="27" t="s">
        <v>251</v>
      </c>
      <c r="AC4572" s="16">
        <f t="shared" si="215"/>
        <v>9540800.1615074277</v>
      </c>
      <c r="AD4572" s="16">
        <f t="shared" si="214"/>
        <v>990.0403613384085</v>
      </c>
      <c r="AE4572" s="16" t="str">
        <f>VLOOKUP(AB4572,aircraft!A:B,2,FALSE)</f>
        <v>Passenger</v>
      </c>
      <c r="AF4572" s="16">
        <f t="shared" si="216"/>
        <v>12.783307112255834</v>
      </c>
    </row>
    <row r="4573" spans="1:32" x14ac:dyDescent="0.25">
      <c r="A4573" s="26">
        <v>96.512751642936365</v>
      </c>
      <c r="B4573" s="26">
        <v>87.786690756864303</v>
      </c>
      <c r="C4573" s="26">
        <v>54.100029077654952</v>
      </c>
      <c r="D4573" s="26">
        <v>65.386545950666417</v>
      </c>
      <c r="E4573" s="26">
        <v>73.353840056236777</v>
      </c>
      <c r="F4573" s="26">
        <v>0</v>
      </c>
      <c r="G4573" s="26">
        <v>0</v>
      </c>
      <c r="H4573" s="26">
        <v>0</v>
      </c>
      <c r="I4573" s="26">
        <v>0</v>
      </c>
      <c r="J4573" s="26">
        <v>8190.8959173362036</v>
      </c>
      <c r="K4573" s="26">
        <v>0</v>
      </c>
      <c r="L4573" s="26">
        <v>48.644503019750118</v>
      </c>
      <c r="M4573" s="26">
        <v>0.24401096950626874</v>
      </c>
      <c r="N4573" s="26">
        <v>0.2219490705288292</v>
      </c>
      <c r="O4573" s="26">
        <v>5.511829978423523E-3</v>
      </c>
      <c r="P4573" s="26">
        <v>6.6617251469335507E-3</v>
      </c>
      <c r="Q4573" s="26">
        <v>7.650480087082189E-3</v>
      </c>
      <c r="R4573" s="26">
        <v>0</v>
      </c>
      <c r="S4573" s="26">
        <v>0</v>
      </c>
      <c r="T4573" s="26">
        <v>0</v>
      </c>
      <c r="U4573" s="26">
        <v>0</v>
      </c>
      <c r="V4573" s="26">
        <v>0.60927238647689763</v>
      </c>
      <c r="W4573" s="26">
        <v>0</v>
      </c>
      <c r="X4573" s="26">
        <v>1.7998465839595718E-2</v>
      </c>
      <c r="Y4573" s="26">
        <v>2001</v>
      </c>
      <c r="Z4573" s="26">
        <v>2009</v>
      </c>
      <c r="AA4573" s="26" t="b">
        <v>0</v>
      </c>
      <c r="AB4573" s="27" t="s">
        <v>241</v>
      </c>
      <c r="AC4573" s="16">
        <f t="shared" si="215"/>
        <v>8616.6802778403126</v>
      </c>
      <c r="AD4573" s="16">
        <f t="shared" si="214"/>
        <v>0.50378254108713294</v>
      </c>
      <c r="AE4573" s="16" t="str">
        <f>VLOOKUP(AB4573,aircraft!A:B,2,FALSE)</f>
        <v>Passenger</v>
      </c>
      <c r="AF4573" s="16">
        <f t="shared" si="216"/>
        <v>4.4215244473544653</v>
      </c>
    </row>
    <row r="4574" spans="1:32" x14ac:dyDescent="0.25">
      <c r="A4574" s="26">
        <v>1261.1404931812574</v>
      </c>
      <c r="B4574" s="26">
        <v>30.832200734426404</v>
      </c>
      <c r="C4574" s="26">
        <v>1037.60747292921</v>
      </c>
      <c r="D4574" s="26">
        <v>1801.6151718162419</v>
      </c>
      <c r="E4574" s="26">
        <v>2305.3803055465069</v>
      </c>
      <c r="F4574" s="26">
        <v>0</v>
      </c>
      <c r="G4574" s="26">
        <v>0</v>
      </c>
      <c r="H4574" s="26">
        <v>0</v>
      </c>
      <c r="I4574" s="26">
        <v>0</v>
      </c>
      <c r="J4574" s="26">
        <v>336208.00820008526</v>
      </c>
      <c r="K4574" s="26">
        <v>0</v>
      </c>
      <c r="L4574" s="26">
        <v>3653.7927438616753</v>
      </c>
      <c r="M4574" s="26">
        <v>7.2742585516168585</v>
      </c>
      <c r="N4574" s="26">
        <v>0.17784013840663679</v>
      </c>
      <c r="O4574" s="26">
        <v>6.0181231154629533E-2</v>
      </c>
      <c r="P4574" s="26">
        <v>0.10449367601476209</v>
      </c>
      <c r="Q4574" s="26">
        <v>0.13371205266646163</v>
      </c>
      <c r="R4574" s="26">
        <v>0</v>
      </c>
      <c r="S4574" s="26">
        <v>0</v>
      </c>
      <c r="T4574" s="26">
        <v>0</v>
      </c>
      <c r="U4574" s="26">
        <v>0</v>
      </c>
      <c r="V4574" s="26">
        <v>458.73923219654944</v>
      </c>
      <c r="W4574" s="26">
        <v>0</v>
      </c>
      <c r="X4574" s="26">
        <v>1.7903584657260647</v>
      </c>
      <c r="Y4574" s="26">
        <v>126379</v>
      </c>
      <c r="Z4574" s="26">
        <v>2009</v>
      </c>
      <c r="AA4574" s="26" t="b">
        <v>0</v>
      </c>
      <c r="AB4574" s="27" t="s">
        <v>248</v>
      </c>
      <c r="AC4574" s="16">
        <f t="shared" si="215"/>
        <v>346298.37658815458</v>
      </c>
      <c r="AD4574" s="16">
        <f t="shared" si="214"/>
        <v>9.5408441155854131</v>
      </c>
      <c r="AE4574" s="16" t="str">
        <f>VLOOKUP(AB4574,aircraft!A:B,2,FALSE)</f>
        <v>Passenger</v>
      </c>
      <c r="AF4574" s="16">
        <f t="shared" si="216"/>
        <v>2.8045321638763565</v>
      </c>
    </row>
    <row r="4575" spans="1:32" x14ac:dyDescent="0.25">
      <c r="A4575" s="26">
        <v>377.31221430632434</v>
      </c>
      <c r="B4575" s="26">
        <v>103.18385490573947</v>
      </c>
      <c r="C4575" s="26">
        <v>327.32769334536653</v>
      </c>
      <c r="D4575" s="26">
        <v>606.84058826499029</v>
      </c>
      <c r="E4575" s="26">
        <v>618.87343830187388</v>
      </c>
      <c r="F4575" s="26">
        <v>0</v>
      </c>
      <c r="G4575" s="26">
        <v>0</v>
      </c>
      <c r="H4575" s="26">
        <v>0</v>
      </c>
      <c r="I4575" s="26">
        <v>0</v>
      </c>
      <c r="J4575" s="26">
        <v>82350.190930712226</v>
      </c>
      <c r="K4575" s="26">
        <v>0</v>
      </c>
      <c r="L4575" s="26">
        <v>660.68298178037367</v>
      </c>
      <c r="M4575" s="26">
        <v>1.6870878928368087</v>
      </c>
      <c r="N4575" s="26">
        <v>0.42963114933912766</v>
      </c>
      <c r="O4575" s="26">
        <v>1.6466379436395489E-2</v>
      </c>
      <c r="P4575" s="26">
        <v>3.0774538479756454E-2</v>
      </c>
      <c r="Q4575" s="26">
        <v>3.4285651901041769E-2</v>
      </c>
      <c r="R4575" s="26">
        <v>0</v>
      </c>
      <c r="S4575" s="26">
        <v>0</v>
      </c>
      <c r="T4575" s="26">
        <v>0</v>
      </c>
      <c r="U4575" s="26">
        <v>0</v>
      </c>
      <c r="V4575" s="26">
        <v>103.2722106870939</v>
      </c>
      <c r="W4575" s="26">
        <v>0</v>
      </c>
      <c r="X4575" s="26">
        <v>0.32373466491191111</v>
      </c>
      <c r="Y4575" s="26">
        <v>31247</v>
      </c>
      <c r="Z4575" s="26">
        <v>2009</v>
      </c>
      <c r="AA4575" s="26" t="b">
        <v>0</v>
      </c>
      <c r="AB4575" s="27" t="s">
        <v>260</v>
      </c>
      <c r="AC4575" s="16">
        <f t="shared" si="215"/>
        <v>85044.411701616889</v>
      </c>
      <c r="AD4575" s="16">
        <f t="shared" si="214"/>
        <v>2.5219802769050412</v>
      </c>
      <c r="AE4575" s="16" t="str">
        <f>VLOOKUP(AB4575,aircraft!A:B,2,FALSE)</f>
        <v>Passenger</v>
      </c>
      <c r="AF4575" s="16">
        <f t="shared" si="216"/>
        <v>2.7878107783298018</v>
      </c>
    </row>
    <row r="4576" spans="1:32" x14ac:dyDescent="0.25">
      <c r="A4576" s="26">
        <v>105271.81225763742</v>
      </c>
      <c r="B4576" s="26">
        <v>45995.039984197407</v>
      </c>
      <c r="C4576" s="26">
        <v>50445.387942666959</v>
      </c>
      <c r="D4576" s="26">
        <v>93763.88382341055</v>
      </c>
      <c r="E4576" s="26">
        <v>101810.3453838071</v>
      </c>
      <c r="F4576" s="26">
        <v>0</v>
      </c>
      <c r="G4576" s="26">
        <v>0</v>
      </c>
      <c r="H4576" s="26">
        <v>0</v>
      </c>
      <c r="I4576" s="26">
        <v>0</v>
      </c>
      <c r="J4576" s="26">
        <v>2929134.9131552428</v>
      </c>
      <c r="K4576" s="26">
        <v>0</v>
      </c>
      <c r="L4576" s="26">
        <v>0</v>
      </c>
      <c r="M4576" s="26">
        <v>1116.0133377822315</v>
      </c>
      <c r="N4576" s="26">
        <v>487.60515273135064</v>
      </c>
      <c r="O4576" s="26">
        <v>25.222695169347158</v>
      </c>
      <c r="P4576" s="26">
        <v>46.88194413847804</v>
      </c>
      <c r="Q4576" s="26">
        <v>50.905175109769509</v>
      </c>
      <c r="R4576" s="26">
        <v>0</v>
      </c>
      <c r="S4576" s="26">
        <v>0</v>
      </c>
      <c r="T4576" s="26">
        <v>0</v>
      </c>
      <c r="U4576" s="26">
        <v>0</v>
      </c>
      <c r="V4576" s="26">
        <v>0</v>
      </c>
      <c r="W4576" s="26">
        <v>0</v>
      </c>
      <c r="X4576" s="26">
        <v>0</v>
      </c>
      <c r="Y4576" s="26">
        <v>1567885</v>
      </c>
      <c r="Z4576" s="26">
        <v>2009</v>
      </c>
      <c r="AA4576" s="26" t="b">
        <v>0</v>
      </c>
      <c r="AB4576" s="27" t="s">
        <v>223</v>
      </c>
      <c r="AC4576" s="16">
        <f t="shared" si="215"/>
        <v>3326421.3825469622</v>
      </c>
      <c r="AD4576" s="16">
        <f t="shared" si="214"/>
        <v>1726.6283049311769</v>
      </c>
      <c r="AE4576" s="16" t="str">
        <f>VLOOKUP(AB4576,aircraft!A:B,2,FALSE)</f>
        <v>Passenger</v>
      </c>
      <c r="AF4576" s="16">
        <f t="shared" si="216"/>
        <v>2.3134084222669027</v>
      </c>
    </row>
    <row r="4577" spans="1:32" x14ac:dyDescent="0.25">
      <c r="A4577" s="26">
        <v>132.33417159210373</v>
      </c>
      <c r="B4577" s="26">
        <v>0</v>
      </c>
      <c r="C4577" s="26">
        <v>102.98165094425954</v>
      </c>
      <c r="D4577" s="26">
        <v>197.00337885355049</v>
      </c>
      <c r="E4577" s="26">
        <v>252.08919021104677</v>
      </c>
      <c r="F4577" s="26">
        <v>0</v>
      </c>
      <c r="G4577" s="26">
        <v>0</v>
      </c>
      <c r="H4577" s="26">
        <v>0</v>
      </c>
      <c r="I4577" s="26">
        <v>0</v>
      </c>
      <c r="J4577" s="26">
        <v>16910.078153717517</v>
      </c>
      <c r="K4577" s="26">
        <v>0</v>
      </c>
      <c r="L4577" s="26">
        <v>166.38543272018433</v>
      </c>
      <c r="M4577" s="26">
        <v>0.14821427614181132</v>
      </c>
      <c r="N4577" s="26">
        <v>0</v>
      </c>
      <c r="O4577" s="26">
        <v>2.0596329668544845E-3</v>
      </c>
      <c r="P4577" s="26">
        <v>3.9400674775365305E-3</v>
      </c>
      <c r="Q4577" s="26">
        <v>5.0417836768547634E-3</v>
      </c>
      <c r="R4577" s="26">
        <v>0</v>
      </c>
      <c r="S4577" s="26">
        <v>0</v>
      </c>
      <c r="T4577" s="26">
        <v>0</v>
      </c>
      <c r="U4577" s="26">
        <v>0</v>
      </c>
      <c r="V4577" s="26">
        <v>11.850710505500318</v>
      </c>
      <c r="W4577" s="26">
        <v>0</v>
      </c>
      <c r="X4577" s="26">
        <v>8.152886299983142E-2</v>
      </c>
      <c r="Y4577" s="26">
        <v>5295</v>
      </c>
      <c r="Z4577" s="26">
        <v>2009</v>
      </c>
      <c r="AA4577" s="26" t="b">
        <v>0</v>
      </c>
      <c r="AB4577" s="27" t="s">
        <v>259</v>
      </c>
      <c r="AC4577" s="16">
        <f t="shared" si="215"/>
        <v>17760.871978038664</v>
      </c>
      <c r="AD4577" s="16">
        <f t="shared" si="214"/>
        <v>0.24078462326288852</v>
      </c>
      <c r="AE4577" s="16" t="str">
        <f>VLOOKUP(AB4577,aircraft!A:B,2,FALSE)</f>
        <v>Passenger</v>
      </c>
      <c r="AF4577" s="16">
        <f t="shared" si="216"/>
        <v>3.5236760092983341</v>
      </c>
    </row>
    <row r="4578" spans="1:32" x14ac:dyDescent="0.25">
      <c r="A4578" s="26">
        <v>495.57921570902329</v>
      </c>
      <c r="B4578" s="26">
        <v>56.836299325752023</v>
      </c>
      <c r="C4578" s="26">
        <v>494.04441727406515</v>
      </c>
      <c r="D4578" s="26">
        <v>858.48022323899818</v>
      </c>
      <c r="E4578" s="26">
        <v>787.50820037268704</v>
      </c>
      <c r="F4578" s="26">
        <v>0</v>
      </c>
      <c r="G4578" s="26">
        <v>0</v>
      </c>
      <c r="H4578" s="26">
        <v>0</v>
      </c>
      <c r="I4578" s="26">
        <v>0</v>
      </c>
      <c r="J4578" s="26">
        <v>46095.228772082337</v>
      </c>
      <c r="K4578" s="26">
        <v>0</v>
      </c>
      <c r="L4578" s="26">
        <v>548.6951618360763</v>
      </c>
      <c r="M4578" s="26">
        <v>0.55504873641890284</v>
      </c>
      <c r="N4578" s="26">
        <v>6.3656656945047935E-2</v>
      </c>
      <c r="O4578" s="26">
        <v>9.8808880958690688E-3</v>
      </c>
      <c r="P4578" s="26">
        <v>1.7169604031039273E-2</v>
      </c>
      <c r="Q4578" s="26">
        <v>1.8440974240588628E-2</v>
      </c>
      <c r="R4578" s="26">
        <v>0</v>
      </c>
      <c r="S4578" s="26">
        <v>0</v>
      </c>
      <c r="T4578" s="26">
        <v>0</v>
      </c>
      <c r="U4578" s="26">
        <v>0</v>
      </c>
      <c r="V4578" s="26">
        <v>33.764013707536506</v>
      </c>
      <c r="W4578" s="26">
        <v>0</v>
      </c>
      <c r="X4578" s="26">
        <v>0.26886063248839343</v>
      </c>
      <c r="Y4578" s="26">
        <v>14266</v>
      </c>
      <c r="Z4578" s="26">
        <v>2009</v>
      </c>
      <c r="AA4578" s="26" t="b">
        <v>0</v>
      </c>
      <c r="AB4578" s="27" t="s">
        <v>261</v>
      </c>
      <c r="AC4578" s="16">
        <f t="shared" si="215"/>
        <v>49336.372289838939</v>
      </c>
      <c r="AD4578" s="16">
        <f t="shared" si="214"/>
        <v>0.93305749221984124</v>
      </c>
      <c r="AE4578" s="16" t="str">
        <f>VLOOKUP(AB4578,aircraft!A:B,2,FALSE)</f>
        <v>Passenger</v>
      </c>
      <c r="AF4578" s="16">
        <f t="shared" si="216"/>
        <v>3.8919861543264851</v>
      </c>
    </row>
    <row r="4579" spans="1:32" x14ac:dyDescent="0.25">
      <c r="A4579" s="26">
        <v>55589.193062536615</v>
      </c>
      <c r="B4579" s="26">
        <v>45817.671142477477</v>
      </c>
      <c r="C4579" s="26">
        <v>24390.723757339612</v>
      </c>
      <c r="D4579" s="26">
        <v>42010.721515357109</v>
      </c>
      <c r="E4579" s="26">
        <v>52650.374820461904</v>
      </c>
      <c r="F4579" s="26">
        <v>0</v>
      </c>
      <c r="G4579" s="26">
        <v>0</v>
      </c>
      <c r="H4579" s="26">
        <v>0</v>
      </c>
      <c r="I4579" s="26">
        <v>0</v>
      </c>
      <c r="J4579" s="26">
        <v>2703260.0367409587</v>
      </c>
      <c r="K4579" s="26">
        <v>0</v>
      </c>
      <c r="L4579" s="26">
        <v>45832.232127375915</v>
      </c>
      <c r="M4579" s="26">
        <v>247.28162236434451</v>
      </c>
      <c r="N4579" s="26">
        <v>205.25445737260102</v>
      </c>
      <c r="O4579" s="26">
        <v>1.4438216760121452</v>
      </c>
      <c r="P4579" s="26">
        <v>2.4761428117739062</v>
      </c>
      <c r="Q4579" s="26">
        <v>3.0766102625339116</v>
      </c>
      <c r="R4579" s="26">
        <v>0</v>
      </c>
      <c r="S4579" s="26">
        <v>0</v>
      </c>
      <c r="T4579" s="26">
        <v>0</v>
      </c>
      <c r="U4579" s="26">
        <v>0</v>
      </c>
      <c r="V4579" s="26">
        <v>4548.3985906661837</v>
      </c>
      <c r="W4579" s="26">
        <v>0</v>
      </c>
      <c r="X4579" s="26">
        <v>22.457794008766058</v>
      </c>
      <c r="Y4579" s="26">
        <v>988525</v>
      </c>
      <c r="Z4579" s="26">
        <v>2009</v>
      </c>
      <c r="AA4579" s="26" t="b">
        <v>0</v>
      </c>
      <c r="AB4579" s="27" t="s">
        <v>217</v>
      </c>
      <c r="AC4579" s="16">
        <f t="shared" si="215"/>
        <v>2969550.9531665072</v>
      </c>
      <c r="AD4579" s="16">
        <f t="shared" si="214"/>
        <v>481.9904484960316</v>
      </c>
      <c r="AE4579" s="16" t="str">
        <f>VLOOKUP(AB4579,aircraft!A:B,2,FALSE)</f>
        <v>Passenger</v>
      </c>
      <c r="AF4579" s="16">
        <f t="shared" si="216"/>
        <v>3.1383314181427204</v>
      </c>
    </row>
    <row r="4580" spans="1:32" x14ac:dyDescent="0.25">
      <c r="A4580" s="26">
        <v>13220.977899090001</v>
      </c>
      <c r="B4580" s="26">
        <v>10547.381123078139</v>
      </c>
      <c r="C4580" s="26">
        <v>7697.1907697585821</v>
      </c>
      <c r="D4580" s="26">
        <v>9913.6460233635062</v>
      </c>
      <c r="E4580" s="26">
        <v>12685.685964434564</v>
      </c>
      <c r="F4580" s="26">
        <v>0</v>
      </c>
      <c r="G4580" s="26">
        <v>0</v>
      </c>
      <c r="H4580" s="26">
        <v>0</v>
      </c>
      <c r="I4580" s="26">
        <v>0</v>
      </c>
      <c r="J4580" s="26">
        <v>834643.04630262859</v>
      </c>
      <c r="K4580" s="26">
        <v>0</v>
      </c>
      <c r="L4580" s="26">
        <v>8496.7137967026429</v>
      </c>
      <c r="M4580" s="26">
        <v>1.7187271315606383</v>
      </c>
      <c r="N4580" s="26">
        <v>1.3711595497329032</v>
      </c>
      <c r="O4580" s="26">
        <v>0.1539438115062238</v>
      </c>
      <c r="P4580" s="26">
        <v>0.19827291545847484</v>
      </c>
      <c r="Q4580" s="26">
        <v>0.25371371287934363</v>
      </c>
      <c r="R4580" s="26">
        <v>0</v>
      </c>
      <c r="S4580" s="26">
        <v>0</v>
      </c>
      <c r="T4580" s="26">
        <v>0</v>
      </c>
      <c r="U4580" s="26">
        <v>0</v>
      </c>
      <c r="V4580" s="26">
        <v>305.10063014349345</v>
      </c>
      <c r="W4580" s="26">
        <v>0</v>
      </c>
      <c r="X4580" s="26">
        <v>4.1633898097625472</v>
      </c>
      <c r="Y4580" s="26">
        <v>294951</v>
      </c>
      <c r="Z4580" s="26">
        <v>2009</v>
      </c>
      <c r="AA4580" s="26" t="b">
        <v>0</v>
      </c>
      <c r="AB4580" s="27" t="s">
        <v>257</v>
      </c>
      <c r="AC4580" s="16">
        <f t="shared" si="215"/>
        <v>897204.64187905611</v>
      </c>
      <c r="AD4580" s="16">
        <f t="shared" si="214"/>
        <v>7.8592069309001316</v>
      </c>
      <c r="AE4580" s="16" t="str">
        <f>VLOOKUP(AB4580,aircraft!A:B,2,FALSE)</f>
        <v>Passenger</v>
      </c>
      <c r="AF4580" s="16">
        <f t="shared" si="216"/>
        <v>3.1556577293590884</v>
      </c>
    </row>
    <row r="4581" spans="1:32" x14ac:dyDescent="0.25">
      <c r="A4581" s="26">
        <v>8559.2180944970059</v>
      </c>
      <c r="B4581" s="26">
        <v>7875.1078504726793</v>
      </c>
      <c r="C4581" s="26">
        <v>5272.0484724373855</v>
      </c>
      <c r="D4581" s="26">
        <v>6790.1685091530862</v>
      </c>
      <c r="E4581" s="26">
        <v>8688.8260030373713</v>
      </c>
      <c r="F4581" s="26">
        <v>0</v>
      </c>
      <c r="G4581" s="26">
        <v>0</v>
      </c>
      <c r="H4581" s="26">
        <v>0</v>
      </c>
      <c r="I4581" s="26">
        <v>0</v>
      </c>
      <c r="J4581" s="26">
        <v>618147.1878718615</v>
      </c>
      <c r="K4581" s="26">
        <v>0</v>
      </c>
      <c r="L4581" s="26">
        <v>5236.4373296499252</v>
      </c>
      <c r="M4581" s="26">
        <v>1.1126983553137402</v>
      </c>
      <c r="N4581" s="26">
        <v>1.0237640233484693</v>
      </c>
      <c r="O4581" s="26">
        <v>0.1054409667850848</v>
      </c>
      <c r="P4581" s="26">
        <v>0.13580336675238003</v>
      </c>
      <c r="Q4581" s="26">
        <v>0.17377651567078331</v>
      </c>
      <c r="R4581" s="26">
        <v>0</v>
      </c>
      <c r="S4581" s="26">
        <v>0</v>
      </c>
      <c r="T4581" s="26">
        <v>0</v>
      </c>
      <c r="U4581" s="26">
        <v>0</v>
      </c>
      <c r="V4581" s="26">
        <v>222.61387580827375</v>
      </c>
      <c r="W4581" s="26">
        <v>0</v>
      </c>
      <c r="X4581" s="26">
        <v>2.565854321959772</v>
      </c>
      <c r="Y4581" s="26">
        <v>219379</v>
      </c>
      <c r="Z4581" s="26">
        <v>2009</v>
      </c>
      <c r="AA4581" s="26" t="b">
        <v>0</v>
      </c>
      <c r="AB4581" s="27" t="s">
        <v>306</v>
      </c>
      <c r="AC4581" s="16">
        <f t="shared" si="215"/>
        <v>660568.99413110898</v>
      </c>
      <c r="AD4581" s="16">
        <f t="shared" si="214"/>
        <v>5.1173375498302294</v>
      </c>
      <c r="AE4581" s="16" t="str">
        <f>VLOOKUP(AB4581,aircraft!A:B,2,FALSE)</f>
        <v>Passenger</v>
      </c>
      <c r="AF4581" s="16">
        <f t="shared" si="216"/>
        <v>3.1021706316564903</v>
      </c>
    </row>
    <row r="4582" spans="1:32" x14ac:dyDescent="0.25">
      <c r="A4582" s="26">
        <v>36117.972085838534</v>
      </c>
      <c r="B4582" s="26">
        <v>33231.180976590746</v>
      </c>
      <c r="C4582" s="26">
        <v>19081.058164557537</v>
      </c>
      <c r="D4582" s="26">
        <v>24705.147892693167</v>
      </c>
      <c r="E4582" s="26">
        <v>31613.167056098573</v>
      </c>
      <c r="F4582" s="26">
        <v>0</v>
      </c>
      <c r="G4582" s="26">
        <v>0</v>
      </c>
      <c r="H4582" s="26">
        <v>0</v>
      </c>
      <c r="I4582" s="26">
        <v>0</v>
      </c>
      <c r="J4582" s="26">
        <v>1478607.8131258392</v>
      </c>
      <c r="K4582" s="26">
        <v>0</v>
      </c>
      <c r="L4582" s="26">
        <v>20736.291825413704</v>
      </c>
      <c r="M4582" s="26">
        <v>3.8994265020909875</v>
      </c>
      <c r="N4582" s="26">
        <v>3.5877581246237167</v>
      </c>
      <c r="O4582" s="26">
        <v>0.38625085142406412</v>
      </c>
      <c r="P4582" s="26">
        <v>0.50009723390680916</v>
      </c>
      <c r="Q4582" s="26">
        <v>0.63993372832488293</v>
      </c>
      <c r="R4582" s="26">
        <v>0</v>
      </c>
      <c r="S4582" s="26">
        <v>0</v>
      </c>
      <c r="T4582" s="26">
        <v>0</v>
      </c>
      <c r="U4582" s="26">
        <v>0</v>
      </c>
      <c r="V4582" s="26">
        <v>919.69651126954352</v>
      </c>
      <c r="W4582" s="26">
        <v>0</v>
      </c>
      <c r="X4582" s="26">
        <v>10.160783114960697</v>
      </c>
      <c r="Y4582" s="26">
        <v>426022</v>
      </c>
      <c r="Z4582" s="26">
        <v>2009</v>
      </c>
      <c r="AA4582" s="26" t="b">
        <v>0</v>
      </c>
      <c r="AB4582" s="27" t="s">
        <v>238</v>
      </c>
      <c r="AC4582" s="16">
        <f t="shared" si="215"/>
        <v>1644092.6311270315</v>
      </c>
      <c r="AD4582" s="16">
        <f t="shared" si="214"/>
        <v>19.174249555331158</v>
      </c>
      <c r="AE4582" s="16" t="str">
        <f>VLOOKUP(AB4582,aircraft!A:B,2,FALSE)</f>
        <v>Passenger</v>
      </c>
      <c r="AF4582" s="16">
        <f t="shared" si="216"/>
        <v>4.0409086639299696</v>
      </c>
    </row>
    <row r="4583" spans="1:32" x14ac:dyDescent="0.25">
      <c r="A4583" s="26">
        <v>304.0233340558799</v>
      </c>
      <c r="B4583" s="26">
        <v>279.72374559419819</v>
      </c>
      <c r="C4583" s="26">
        <v>160.61496771513077</v>
      </c>
      <c r="D4583" s="26">
        <v>207.95579034253507</v>
      </c>
      <c r="E4583" s="26">
        <v>266.10409979880956</v>
      </c>
      <c r="F4583" s="26">
        <v>0</v>
      </c>
      <c r="G4583" s="26">
        <v>0</v>
      </c>
      <c r="H4583" s="26">
        <v>0</v>
      </c>
      <c r="I4583" s="26">
        <v>0</v>
      </c>
      <c r="J4583" s="26">
        <v>8836.3413429260254</v>
      </c>
      <c r="K4583" s="26">
        <v>0</v>
      </c>
      <c r="L4583" s="26">
        <v>174.54791098833084</v>
      </c>
      <c r="M4583" s="26">
        <v>3.2823455404806287E-2</v>
      </c>
      <c r="N4583" s="26">
        <v>3.0199984214004352E-2</v>
      </c>
      <c r="O4583" s="26">
        <v>3.2512697931318534E-3</v>
      </c>
      <c r="P4583" s="26">
        <v>4.2095726759832416E-3</v>
      </c>
      <c r="Q4583" s="26">
        <v>5.3866475448222468E-3</v>
      </c>
      <c r="R4583" s="26">
        <v>0</v>
      </c>
      <c r="S4583" s="26">
        <v>0</v>
      </c>
      <c r="T4583" s="26">
        <v>0</v>
      </c>
      <c r="U4583" s="26">
        <v>0</v>
      </c>
      <c r="V4583" s="26">
        <v>5.8692567268735729</v>
      </c>
      <c r="W4583" s="26">
        <v>0</v>
      </c>
      <c r="X4583" s="26">
        <v>8.552847739865907E-2</v>
      </c>
      <c r="Y4583" s="26">
        <v>2500</v>
      </c>
      <c r="Z4583" s="26">
        <v>2009</v>
      </c>
      <c r="AA4583" s="26" t="b">
        <v>0</v>
      </c>
      <c r="AB4583" s="27" t="s">
        <v>242</v>
      </c>
      <c r="AC4583" s="16">
        <f t="shared" si="215"/>
        <v>10229.311191420909</v>
      </c>
      <c r="AD4583" s="16">
        <f t="shared" si="214"/>
        <v>0.16139940703140704</v>
      </c>
      <c r="AE4583" s="16" t="str">
        <f>VLOOKUP(AB4583,aircraft!A:B,2,FALSE)</f>
        <v>Passenger</v>
      </c>
      <c r="AF4583" s="16">
        <f t="shared" si="216"/>
        <v>4.3515344084399814</v>
      </c>
    </row>
    <row r="4584" spans="1:32" x14ac:dyDescent="0.25">
      <c r="A4584" s="26">
        <v>2580.1945929229637</v>
      </c>
      <c r="B4584" s="26">
        <v>729.99148119108736</v>
      </c>
      <c r="C4584" s="26">
        <v>2344.5135778062836</v>
      </c>
      <c r="D4584" s="26">
        <v>4123.3522552210879</v>
      </c>
      <c r="E4584" s="26">
        <v>4160.2874760824761</v>
      </c>
      <c r="F4584" s="26">
        <v>0</v>
      </c>
      <c r="G4584" s="26">
        <v>0</v>
      </c>
      <c r="H4584" s="26">
        <v>0</v>
      </c>
      <c r="I4584" s="26">
        <v>0</v>
      </c>
      <c r="J4584" s="26">
        <v>421571.26165281545</v>
      </c>
      <c r="K4584" s="26">
        <v>0</v>
      </c>
      <c r="L4584" s="26">
        <v>4640.8042305428608</v>
      </c>
      <c r="M4584" s="26">
        <v>11.823993297328686</v>
      </c>
      <c r="N4584" s="26">
        <v>3.2600793239692849</v>
      </c>
      <c r="O4584" s="26">
        <v>0.11814288960335159</v>
      </c>
      <c r="P4584" s="26">
        <v>0.20762165368759952</v>
      </c>
      <c r="Q4584" s="26">
        <v>0.23095969316459242</v>
      </c>
      <c r="R4584" s="26">
        <v>0</v>
      </c>
      <c r="S4584" s="26">
        <v>0</v>
      </c>
      <c r="T4584" s="26">
        <v>0</v>
      </c>
      <c r="U4584" s="26">
        <v>0</v>
      </c>
      <c r="V4584" s="26">
        <v>579.56126144302311</v>
      </c>
      <c r="W4584" s="26">
        <v>0</v>
      </c>
      <c r="X4584" s="26">
        <v>2.2739940999358166</v>
      </c>
      <c r="Y4584" s="26">
        <v>158327</v>
      </c>
      <c r="Z4584" s="26">
        <v>2009</v>
      </c>
      <c r="AA4584" s="26" t="b">
        <v>0</v>
      </c>
      <c r="AB4584" s="27" t="s">
        <v>155</v>
      </c>
      <c r="AC4584" s="16">
        <f t="shared" si="215"/>
        <v>440150.40526658221</v>
      </c>
      <c r="AD4584" s="16">
        <f t="shared" si="214"/>
        <v>17.91479095768933</v>
      </c>
      <c r="AE4584" s="16" t="str">
        <f>VLOOKUP(AB4584,aircraft!A:B,2,FALSE)</f>
        <v>Passenger</v>
      </c>
      <c r="AF4584" s="16">
        <f t="shared" si="216"/>
        <v>2.8711346263820028</v>
      </c>
    </row>
    <row r="4585" spans="1:32" x14ac:dyDescent="0.25">
      <c r="A4585" s="26">
        <v>510.59460937660646</v>
      </c>
      <c r="B4585" s="26">
        <v>60.787670861553252</v>
      </c>
      <c r="C4585" s="26">
        <v>400.89379635901304</v>
      </c>
      <c r="D4585" s="26">
        <v>696.07858911082053</v>
      </c>
      <c r="E4585" s="26">
        <v>890.71511805205876</v>
      </c>
      <c r="F4585" s="26">
        <v>0</v>
      </c>
      <c r="G4585" s="26">
        <v>0</v>
      </c>
      <c r="H4585" s="26">
        <v>0</v>
      </c>
      <c r="I4585" s="26">
        <v>0</v>
      </c>
      <c r="J4585" s="26">
        <v>124123.53408153055</v>
      </c>
      <c r="K4585" s="26">
        <v>0</v>
      </c>
      <c r="L4585" s="26">
        <v>1145.6465578874086</v>
      </c>
      <c r="M4585" s="26">
        <v>2.945109782573152</v>
      </c>
      <c r="N4585" s="26">
        <v>0.35062329454040597</v>
      </c>
      <c r="O4585" s="26">
        <v>2.3251839309743234E-2</v>
      </c>
      <c r="P4585" s="26">
        <v>4.037255664206716E-2</v>
      </c>
      <c r="Q4585" s="26">
        <v>5.1661474893860193E-2</v>
      </c>
      <c r="R4585" s="26">
        <v>0</v>
      </c>
      <c r="S4585" s="26">
        <v>0</v>
      </c>
      <c r="T4585" s="26">
        <v>0</v>
      </c>
      <c r="U4585" s="26">
        <v>0</v>
      </c>
      <c r="V4585" s="26">
        <v>171.83425744903741</v>
      </c>
      <c r="W4585" s="26">
        <v>0</v>
      </c>
      <c r="X4585" s="26">
        <v>0.65301850899567337</v>
      </c>
      <c r="Y4585" s="26">
        <v>46578</v>
      </c>
      <c r="Z4585" s="26">
        <v>2009</v>
      </c>
      <c r="AA4585" s="26" t="b">
        <v>0</v>
      </c>
      <c r="AB4585" s="27" t="s">
        <v>224</v>
      </c>
      <c r="AC4585" s="16">
        <f t="shared" si="215"/>
        <v>127828.250423178</v>
      </c>
      <c r="AD4585" s="16">
        <f t="shared" si="214"/>
        <v>4.0640374569549023</v>
      </c>
      <c r="AE4585" s="16" t="str">
        <f>VLOOKUP(AB4585,aircraft!A:B,2,FALSE)</f>
        <v>Passenger</v>
      </c>
      <c r="AF4585" s="16">
        <f t="shared" si="216"/>
        <v>2.8013542462185059</v>
      </c>
    </row>
    <row r="4586" spans="1:32" x14ac:dyDescent="0.25">
      <c r="A4586" s="26">
        <v>289.71845670444725</v>
      </c>
      <c r="B4586" s="26">
        <v>58.839190058047052</v>
      </c>
      <c r="C4586" s="26">
        <v>604.98275750114726</v>
      </c>
      <c r="D4586" s="26">
        <v>985.63497388958933</v>
      </c>
      <c r="E4586" s="26">
        <v>1577.015958223343</v>
      </c>
      <c r="F4586" s="26">
        <v>0</v>
      </c>
      <c r="G4586" s="26">
        <v>0</v>
      </c>
      <c r="H4586" s="26">
        <v>0</v>
      </c>
      <c r="I4586" s="26">
        <v>0</v>
      </c>
      <c r="J4586" s="26">
        <v>49656.283103930953</v>
      </c>
      <c r="K4586" s="26">
        <v>0</v>
      </c>
      <c r="L4586" s="26">
        <v>1156.3916700254558</v>
      </c>
      <c r="M4586" s="26">
        <v>2.619054824604897</v>
      </c>
      <c r="N4586" s="26">
        <v>0.53190627324989159</v>
      </c>
      <c r="O4586" s="26">
        <v>3.7508930457698729E-2</v>
      </c>
      <c r="P4586" s="26">
        <v>6.1109367554545858E-2</v>
      </c>
      <c r="Q4586" s="26">
        <v>9.7774988087273404E-2</v>
      </c>
      <c r="R4586" s="26">
        <v>0</v>
      </c>
      <c r="S4586" s="26">
        <v>0</v>
      </c>
      <c r="T4586" s="26">
        <v>0</v>
      </c>
      <c r="U4586" s="26">
        <v>0</v>
      </c>
      <c r="V4586" s="26">
        <v>92.307074243386722</v>
      </c>
      <c r="W4586" s="26">
        <v>0</v>
      </c>
      <c r="X4586" s="26">
        <v>0.56663192503278892</v>
      </c>
      <c r="Y4586" s="26">
        <v>17877</v>
      </c>
      <c r="Z4586" s="26">
        <v>2009</v>
      </c>
      <c r="AA4586" s="26" t="b">
        <v>0</v>
      </c>
      <c r="AB4586" s="27" t="s">
        <v>148</v>
      </c>
      <c r="AC4586" s="16">
        <f t="shared" si="215"/>
        <v>54328.86611033298</v>
      </c>
      <c r="AD4586" s="16">
        <f t="shared" si="214"/>
        <v>3.9139863089870959</v>
      </c>
      <c r="AE4586" s="16" t="str">
        <f>VLOOKUP(AB4586,aircraft!A:B,2,FALSE)</f>
        <v>Passenger</v>
      </c>
      <c r="AF4586" s="16">
        <f t="shared" si="216"/>
        <v>3.1596461719097668</v>
      </c>
    </row>
    <row r="4587" spans="1:32" x14ac:dyDescent="0.25">
      <c r="A4587" s="26">
        <v>24.812657173519447</v>
      </c>
      <c r="B4587" s="26">
        <v>0</v>
      </c>
      <c r="C4587" s="26">
        <v>30.159232339649581</v>
      </c>
      <c r="D4587" s="26">
        <v>37.289925077420719</v>
      </c>
      <c r="E4587" s="26">
        <v>47.716882169750541</v>
      </c>
      <c r="F4587" s="26">
        <v>0</v>
      </c>
      <c r="G4587" s="26">
        <v>0</v>
      </c>
      <c r="H4587" s="26">
        <v>0</v>
      </c>
      <c r="I4587" s="26">
        <v>0</v>
      </c>
      <c r="J4587" s="26">
        <v>2888.6259142279623</v>
      </c>
      <c r="K4587" s="26">
        <v>0</v>
      </c>
      <c r="L4587" s="26">
        <v>41.596358180046082</v>
      </c>
      <c r="M4587" s="26">
        <v>0.16425979338004523</v>
      </c>
      <c r="N4587" s="26">
        <v>0</v>
      </c>
      <c r="O4587" s="26">
        <v>0</v>
      </c>
      <c r="P4587" s="26">
        <v>0</v>
      </c>
      <c r="Q4587" s="26">
        <v>0</v>
      </c>
      <c r="R4587" s="26">
        <v>0</v>
      </c>
      <c r="S4587" s="26">
        <v>0</v>
      </c>
      <c r="T4587" s="26">
        <v>0</v>
      </c>
      <c r="U4587" s="26">
        <v>0</v>
      </c>
      <c r="V4587" s="26">
        <v>4.3405904825101604</v>
      </c>
      <c r="W4587" s="26">
        <v>0</v>
      </c>
      <c r="X4587" s="26">
        <v>2.0382215749957855E-2</v>
      </c>
      <c r="Y4587" s="26">
        <v>1073</v>
      </c>
      <c r="Z4587" s="26">
        <v>2009</v>
      </c>
      <c r="AA4587" s="26" t="b">
        <v>0</v>
      </c>
      <c r="AB4587" s="27" t="s">
        <v>264</v>
      </c>
      <c r="AC4587" s="16">
        <f t="shared" si="215"/>
        <v>3070.2009691683488</v>
      </c>
      <c r="AD4587" s="16">
        <f t="shared" si="214"/>
        <v>0.18464200913000309</v>
      </c>
      <c r="AE4587" s="16" t="str">
        <f>VLOOKUP(AB4587,aircraft!A:B,2,FALSE)</f>
        <v>Passenger</v>
      </c>
      <c r="AF4587" s="16">
        <f t="shared" si="216"/>
        <v>3.3014008390584553</v>
      </c>
    </row>
    <row r="4588" spans="1:32" x14ac:dyDescent="0.25">
      <c r="A4588" s="26">
        <v>2711.4590321593569</v>
      </c>
      <c r="B4588" s="26">
        <v>915.97444327248979</v>
      </c>
      <c r="C4588" s="26">
        <v>1952.8460352836607</v>
      </c>
      <c r="D4588" s="26">
        <v>3181.5672878801811</v>
      </c>
      <c r="E4588" s="26">
        <v>5090.5076606082912</v>
      </c>
      <c r="F4588" s="26">
        <v>0</v>
      </c>
      <c r="G4588" s="26">
        <v>0</v>
      </c>
      <c r="H4588" s="26">
        <v>0</v>
      </c>
      <c r="I4588" s="26">
        <v>0</v>
      </c>
      <c r="J4588" s="26">
        <v>318591.81918482779</v>
      </c>
      <c r="K4588" s="26">
        <v>0</v>
      </c>
      <c r="L4588" s="26">
        <v>3035.5572413308746</v>
      </c>
      <c r="M4588" s="26">
        <v>48.806260477866211</v>
      </c>
      <c r="N4588" s="26">
        <v>16.487539269152503</v>
      </c>
      <c r="O4588" s="26">
        <v>0.19528461280388698</v>
      </c>
      <c r="P4588" s="26">
        <v>0.31815674389965193</v>
      </c>
      <c r="Q4588" s="26">
        <v>0.509050790239443</v>
      </c>
      <c r="R4588" s="26">
        <v>0</v>
      </c>
      <c r="S4588" s="26">
        <v>0</v>
      </c>
      <c r="T4588" s="26">
        <v>0</v>
      </c>
      <c r="U4588" s="26">
        <v>0</v>
      </c>
      <c r="V4588" s="26">
        <v>450.43195980741649</v>
      </c>
      <c r="W4588" s="26">
        <v>0</v>
      </c>
      <c r="X4588" s="26">
        <v>1.7302675507184826</v>
      </c>
      <c r="Y4588" s="26">
        <v>119252</v>
      </c>
      <c r="Z4588" s="26">
        <v>2009</v>
      </c>
      <c r="AA4588" s="26" t="b">
        <v>0</v>
      </c>
      <c r="AB4588" s="27" t="s">
        <v>208</v>
      </c>
      <c r="AC4588" s="16">
        <f t="shared" si="215"/>
        <v>335479.7308853626</v>
      </c>
      <c r="AD4588" s="16">
        <f t="shared" si="214"/>
        <v>68.04655944468017</v>
      </c>
      <c r="AE4588" s="16" t="str">
        <f>VLOOKUP(AB4588,aircraft!A:B,2,FALSE)</f>
        <v>Passenger</v>
      </c>
      <c r="AF4588" s="16">
        <f t="shared" si="216"/>
        <v>2.8940164837116082</v>
      </c>
    </row>
    <row r="4589" spans="1:32" x14ac:dyDescent="0.25">
      <c r="A4589" s="26">
        <v>658.21920541116037</v>
      </c>
      <c r="B4589" s="26">
        <v>348.80581680834331</v>
      </c>
      <c r="C4589" s="26">
        <v>626.5892845547595</v>
      </c>
      <c r="D4589" s="26">
        <v>1020.8362229570748</v>
      </c>
      <c r="E4589" s="26">
        <v>1633.33795673132</v>
      </c>
      <c r="F4589" s="26">
        <v>0</v>
      </c>
      <c r="G4589" s="26">
        <v>0</v>
      </c>
      <c r="H4589" s="26">
        <v>0</v>
      </c>
      <c r="I4589" s="26">
        <v>0</v>
      </c>
      <c r="J4589" s="26">
        <v>81788.899995744228</v>
      </c>
      <c r="K4589" s="26">
        <v>0</v>
      </c>
      <c r="L4589" s="26">
        <v>1153.8041189742798</v>
      </c>
      <c r="M4589" s="26">
        <v>5.9503015623831255</v>
      </c>
      <c r="N4589" s="26">
        <v>3.1532045550487018</v>
      </c>
      <c r="O4589" s="26">
        <v>3.8848535116902255E-2</v>
      </c>
      <c r="P4589" s="26">
        <v>6.3291844967208216E-2</v>
      </c>
      <c r="Q4589" s="26">
        <v>0.10126695194753318</v>
      </c>
      <c r="R4589" s="26">
        <v>0</v>
      </c>
      <c r="S4589" s="26">
        <v>0</v>
      </c>
      <c r="T4589" s="26">
        <v>0</v>
      </c>
      <c r="U4589" s="26">
        <v>0</v>
      </c>
      <c r="V4589" s="26">
        <v>124.02250555324137</v>
      </c>
      <c r="W4589" s="26">
        <v>0</v>
      </c>
      <c r="X4589" s="26">
        <v>0.56536402500267535</v>
      </c>
      <c r="Y4589" s="26">
        <v>30345</v>
      </c>
      <c r="Z4589" s="26">
        <v>2009</v>
      </c>
      <c r="AA4589" s="26" t="b">
        <v>0</v>
      </c>
      <c r="AB4589" s="27" t="s">
        <v>169</v>
      </c>
      <c r="AC4589" s="16">
        <f t="shared" si="215"/>
        <v>87230.492601181162</v>
      </c>
      <c r="AD4589" s="16">
        <f t="shared" si="214"/>
        <v>9.8722774744661468</v>
      </c>
      <c r="AE4589" s="16" t="str">
        <f>VLOOKUP(AB4589,aircraft!A:B,2,FALSE)</f>
        <v>Passenger</v>
      </c>
      <c r="AF4589" s="16">
        <f t="shared" si="216"/>
        <v>2.9494289548548283</v>
      </c>
    </row>
    <row r="4590" spans="1:32" x14ac:dyDescent="0.25">
      <c r="A4590" s="26">
        <v>376.92935513046598</v>
      </c>
      <c r="B4590" s="26">
        <v>0</v>
      </c>
      <c r="C4590" s="26">
        <v>561.76970339392233</v>
      </c>
      <c r="D4590" s="26">
        <v>915.2324757546188</v>
      </c>
      <c r="E4590" s="26">
        <v>1464.3719612073901</v>
      </c>
      <c r="F4590" s="26">
        <v>0</v>
      </c>
      <c r="G4590" s="26">
        <v>0</v>
      </c>
      <c r="H4590" s="26">
        <v>0</v>
      </c>
      <c r="I4590" s="26">
        <v>0</v>
      </c>
      <c r="J4590" s="26">
        <v>62831.806472444528</v>
      </c>
      <c r="K4590" s="26">
        <v>0</v>
      </c>
      <c r="L4590" s="26">
        <v>1081.5053126811981</v>
      </c>
      <c r="M4590" s="26">
        <v>3.4074413391506431</v>
      </c>
      <c r="N4590" s="26">
        <v>0</v>
      </c>
      <c r="O4590" s="26">
        <v>3.4829721139291669E-2</v>
      </c>
      <c r="P4590" s="26">
        <v>5.674441272922115E-2</v>
      </c>
      <c r="Q4590" s="26">
        <v>9.0791060366753884E-2</v>
      </c>
      <c r="R4590" s="26">
        <v>0</v>
      </c>
      <c r="S4590" s="26">
        <v>0</v>
      </c>
      <c r="T4590" s="26">
        <v>0</v>
      </c>
      <c r="U4590" s="26">
        <v>0</v>
      </c>
      <c r="V4590" s="26">
        <v>101.36728858419694</v>
      </c>
      <c r="W4590" s="26">
        <v>0</v>
      </c>
      <c r="X4590" s="26">
        <v>0.52993760949890412</v>
      </c>
      <c r="Y4590" s="26">
        <v>23116</v>
      </c>
      <c r="Z4590" s="26">
        <v>2009</v>
      </c>
      <c r="AA4590" s="26" t="b">
        <v>0</v>
      </c>
      <c r="AB4590" s="27" t="s">
        <v>239</v>
      </c>
      <c r="AC4590" s="16">
        <f t="shared" si="215"/>
        <v>67231.615280612124</v>
      </c>
      <c r="AD4590" s="16">
        <f t="shared" si="214"/>
        <v>4.1197441428848141</v>
      </c>
      <c r="AE4590" s="16" t="str">
        <f>VLOOKUP(AB4590,aircraft!A:B,2,FALSE)</f>
        <v>Passenger</v>
      </c>
      <c r="AF4590" s="16">
        <f t="shared" si="216"/>
        <v>3.0175983730131399</v>
      </c>
    </row>
    <row r="4591" spans="1:32" x14ac:dyDescent="0.25">
      <c r="A4591" s="26">
        <v>12.38657948601799</v>
      </c>
      <c r="B4591" s="26">
        <v>0</v>
      </c>
      <c r="C4591" s="26">
        <v>8.6525591796490957</v>
      </c>
      <c r="D4591" s="26">
        <v>17.448751634650321</v>
      </c>
      <c r="E4591" s="26">
        <v>23.325964454643426</v>
      </c>
      <c r="F4591" s="26">
        <v>0</v>
      </c>
      <c r="G4591" s="26">
        <v>0</v>
      </c>
      <c r="H4591" s="26">
        <v>0</v>
      </c>
      <c r="I4591" s="26">
        <v>0</v>
      </c>
      <c r="J4591" s="26">
        <v>814.82278141975405</v>
      </c>
      <c r="K4591" s="26">
        <v>0</v>
      </c>
      <c r="L4591" s="26">
        <v>0</v>
      </c>
      <c r="M4591" s="26">
        <v>0</v>
      </c>
      <c r="N4591" s="26">
        <v>0</v>
      </c>
      <c r="O4591" s="26">
        <v>0</v>
      </c>
      <c r="P4591" s="26">
        <v>0</v>
      </c>
      <c r="Q4591" s="26">
        <v>0</v>
      </c>
      <c r="R4591" s="26">
        <v>0</v>
      </c>
      <c r="S4591" s="26">
        <v>0</v>
      </c>
      <c r="T4591" s="26">
        <v>0</v>
      </c>
      <c r="U4591" s="26">
        <v>0</v>
      </c>
      <c r="V4591" s="26">
        <v>0</v>
      </c>
      <c r="W4591" s="26">
        <v>0</v>
      </c>
      <c r="X4591" s="26">
        <v>0</v>
      </c>
      <c r="Y4591" s="26">
        <v>432</v>
      </c>
      <c r="Z4591" s="26">
        <v>2009</v>
      </c>
      <c r="AA4591" s="26" t="b">
        <v>0</v>
      </c>
      <c r="AB4591" s="27" t="s">
        <v>178</v>
      </c>
      <c r="AC4591" s="16">
        <f t="shared" si="215"/>
        <v>876.63663617471491</v>
      </c>
      <c r="AD4591" s="16">
        <f t="shared" si="214"/>
        <v>0</v>
      </c>
      <c r="AE4591" s="16" t="str">
        <f>VLOOKUP(AB4591,aircraft!A:B,2,FALSE)</f>
        <v>Passenger</v>
      </c>
      <c r="AF4591" s="16">
        <f t="shared" si="216"/>
        <v>2.0292514726266551</v>
      </c>
    </row>
    <row r="4592" spans="1:32" x14ac:dyDescent="0.25">
      <c r="A4592" s="26">
        <v>2624.4304583445364</v>
      </c>
      <c r="B4592" s="26">
        <v>27.411633517573243</v>
      </c>
      <c r="C4592" s="26">
        <v>5125.4903899877172</v>
      </c>
      <c r="D4592" s="26">
        <v>11686.039372547009</v>
      </c>
      <c r="E4592" s="26">
        <v>11239.663830291594</v>
      </c>
      <c r="F4592" s="26">
        <v>0</v>
      </c>
      <c r="G4592" s="26">
        <v>0</v>
      </c>
      <c r="H4592" s="26">
        <v>0</v>
      </c>
      <c r="I4592" s="26">
        <v>0</v>
      </c>
      <c r="J4592" s="26">
        <v>313376.0647055303</v>
      </c>
      <c r="K4592" s="26">
        <v>0</v>
      </c>
      <c r="L4592" s="26">
        <v>0</v>
      </c>
      <c r="M4592" s="26">
        <v>2.1623655302832456</v>
      </c>
      <c r="N4592" s="26">
        <v>2.2585460879213645E-2</v>
      </c>
      <c r="O4592" s="26">
        <v>0</v>
      </c>
      <c r="P4592" s="26">
        <v>0</v>
      </c>
      <c r="Q4592" s="26">
        <v>0</v>
      </c>
      <c r="R4592" s="26">
        <v>0</v>
      </c>
      <c r="S4592" s="26">
        <v>0</v>
      </c>
      <c r="T4592" s="26">
        <v>0</v>
      </c>
      <c r="U4592" s="26">
        <v>0</v>
      </c>
      <c r="V4592" s="26">
        <v>0</v>
      </c>
      <c r="W4592" s="26">
        <v>0</v>
      </c>
      <c r="X4592" s="26">
        <v>0</v>
      </c>
      <c r="Y4592" s="26">
        <v>378226</v>
      </c>
      <c r="Z4592" s="26">
        <v>2009</v>
      </c>
      <c r="AA4592" s="26" t="b">
        <v>0</v>
      </c>
      <c r="AB4592" s="27" t="s">
        <v>195</v>
      </c>
      <c r="AC4592" s="16">
        <f t="shared" si="215"/>
        <v>344079.10039021872</v>
      </c>
      <c r="AD4592" s="16">
        <f t="shared" si="214"/>
        <v>2.1849509911624594</v>
      </c>
      <c r="AE4592" s="16" t="str">
        <f>VLOOKUP(AB4592,aircraft!A:B,2,FALSE)</f>
        <v>Passenger</v>
      </c>
      <c r="AF4592" s="16">
        <f t="shared" si="216"/>
        <v>0.97933902981188548</v>
      </c>
    </row>
    <row r="4593" spans="1:32" x14ac:dyDescent="0.25">
      <c r="A4593" s="26">
        <v>473.22071877876135</v>
      </c>
      <c r="B4593" s="26">
        <v>108.10245120042347</v>
      </c>
      <c r="C4593" s="26">
        <v>421.49567012854499</v>
      </c>
      <c r="D4593" s="26">
        <v>949.61042800365749</v>
      </c>
      <c r="E4593" s="26">
        <v>941.20485343999587</v>
      </c>
      <c r="F4593" s="26">
        <v>0</v>
      </c>
      <c r="G4593" s="26">
        <v>0</v>
      </c>
      <c r="H4593" s="26">
        <v>0</v>
      </c>
      <c r="I4593" s="26">
        <v>0</v>
      </c>
      <c r="J4593" s="26">
        <v>73229.371105909333</v>
      </c>
      <c r="K4593" s="26">
        <v>0</v>
      </c>
      <c r="L4593" s="26">
        <v>826.41239354517711</v>
      </c>
      <c r="M4593" s="26">
        <v>2.0632423988200665</v>
      </c>
      <c r="N4593" s="26">
        <v>0.47132670206979366</v>
      </c>
      <c r="O4593" s="26">
        <v>0</v>
      </c>
      <c r="P4593" s="26">
        <v>0</v>
      </c>
      <c r="Q4593" s="26">
        <v>0</v>
      </c>
      <c r="R4593" s="26">
        <v>0</v>
      </c>
      <c r="S4593" s="26">
        <v>0</v>
      </c>
      <c r="T4593" s="26">
        <v>0</v>
      </c>
      <c r="U4593" s="26">
        <v>0</v>
      </c>
      <c r="V4593" s="26">
        <v>109.46369248195552</v>
      </c>
      <c r="W4593" s="26">
        <v>0</v>
      </c>
      <c r="X4593" s="26">
        <v>0.47105504340148674</v>
      </c>
      <c r="Y4593" s="26">
        <v>27220</v>
      </c>
      <c r="Z4593" s="26">
        <v>2009</v>
      </c>
      <c r="AA4593" s="26" t="b">
        <v>0</v>
      </c>
      <c r="AB4593" s="27" t="s">
        <v>225</v>
      </c>
      <c r="AC4593" s="16">
        <f t="shared" si="215"/>
        <v>76949.417621005894</v>
      </c>
      <c r="AD4593" s="16">
        <f t="shared" si="214"/>
        <v>3.0056241442913469</v>
      </c>
      <c r="AE4593" s="16" t="str">
        <f>VLOOKUP(AB4593,aircraft!A:B,2,FALSE)</f>
        <v>Passenger</v>
      </c>
      <c r="AF4593" s="16">
        <f t="shared" si="216"/>
        <v>2.9203087494456614</v>
      </c>
    </row>
    <row r="4594" spans="1:32" x14ac:dyDescent="0.25">
      <c r="A4594" s="26">
        <v>3026.931525422026</v>
      </c>
      <c r="B4594" s="26">
        <v>470.76775664875754</v>
      </c>
      <c r="C4594" s="26">
        <v>14126.645547716233</v>
      </c>
      <c r="D4594" s="26">
        <v>13712.911082844746</v>
      </c>
      <c r="E4594" s="26">
        <v>17547.296246528917</v>
      </c>
      <c r="F4594" s="26">
        <v>0</v>
      </c>
      <c r="G4594" s="26">
        <v>0</v>
      </c>
      <c r="H4594" s="26">
        <v>0</v>
      </c>
      <c r="I4594" s="26">
        <v>0</v>
      </c>
      <c r="J4594" s="26">
        <v>755314.69508434762</v>
      </c>
      <c r="K4594" s="26">
        <v>0</v>
      </c>
      <c r="L4594" s="26">
        <v>10280.762307867408</v>
      </c>
      <c r="M4594" s="26">
        <v>0.39350109937610228</v>
      </c>
      <c r="N4594" s="26">
        <v>6.1199808530944401E-2</v>
      </c>
      <c r="O4594" s="26">
        <v>0.28253290381694296</v>
      </c>
      <c r="P4594" s="26">
        <v>0.2742582147285495</v>
      </c>
      <c r="Q4594" s="26">
        <v>0.35094591606493858</v>
      </c>
      <c r="R4594" s="26">
        <v>0</v>
      </c>
      <c r="S4594" s="26">
        <v>0</v>
      </c>
      <c r="T4594" s="26">
        <v>0</v>
      </c>
      <c r="U4594" s="26">
        <v>0</v>
      </c>
      <c r="V4594" s="26">
        <v>617.32141711537622</v>
      </c>
      <c r="W4594" s="26">
        <v>0</v>
      </c>
      <c r="X4594" s="26">
        <v>6.2712648867748344</v>
      </c>
      <c r="Y4594" s="26">
        <v>226406</v>
      </c>
      <c r="Z4594" s="26">
        <v>2009</v>
      </c>
      <c r="AA4594" s="26" t="b">
        <v>0</v>
      </c>
      <c r="AB4594" s="27" t="s">
        <v>262</v>
      </c>
      <c r="AC4594" s="16">
        <f t="shared" si="215"/>
        <v>814480.00955137576</v>
      </c>
      <c r="AD4594" s="16">
        <f t="shared" si="214"/>
        <v>7.6337028292923126</v>
      </c>
      <c r="AE4594" s="16" t="str">
        <f>VLOOKUP(AB4594,aircraft!A:B,2,FALSE)</f>
        <v>Passenger</v>
      </c>
      <c r="AF4594" s="16">
        <f t="shared" si="216"/>
        <v>3.7708915775117493</v>
      </c>
    </row>
    <row r="4595" spans="1:32" x14ac:dyDescent="0.25">
      <c r="A4595" s="26">
        <v>4150.1581150670663</v>
      </c>
      <c r="B4595" s="26">
        <v>3818.449581706589</v>
      </c>
      <c r="C4595" s="26">
        <v>2632.0381006527427</v>
      </c>
      <c r="D4595" s="26">
        <v>3282.1065870415296</v>
      </c>
      <c r="E4595" s="26">
        <v>4199.8446753987246</v>
      </c>
      <c r="F4595" s="26">
        <v>0</v>
      </c>
      <c r="G4595" s="26">
        <v>0</v>
      </c>
      <c r="H4595" s="26">
        <v>0</v>
      </c>
      <c r="I4595" s="26">
        <v>0</v>
      </c>
      <c r="J4595" s="26">
        <v>340322.32577076909</v>
      </c>
      <c r="K4595" s="26">
        <v>0</v>
      </c>
      <c r="L4595" s="26">
        <v>2074.9263377040625</v>
      </c>
      <c r="M4595" s="26">
        <v>0.53952055642747032</v>
      </c>
      <c r="N4595" s="26">
        <v>0.49639844697321572</v>
      </c>
      <c r="O4595" s="26">
        <v>5.264076068323735E-2</v>
      </c>
      <c r="P4595" s="26">
        <v>6.564213008257086E-2</v>
      </c>
      <c r="Q4595" s="26">
        <v>8.3996891386034486E-2</v>
      </c>
      <c r="R4595" s="26">
        <v>0</v>
      </c>
      <c r="S4595" s="26">
        <v>0</v>
      </c>
      <c r="T4595" s="26">
        <v>0</v>
      </c>
      <c r="U4595" s="26">
        <v>0</v>
      </c>
      <c r="V4595" s="26">
        <v>233.2755733035761</v>
      </c>
      <c r="W4595" s="26">
        <v>0</v>
      </c>
      <c r="X4595" s="26">
        <v>1.2657050415736169</v>
      </c>
      <c r="Y4595" s="26">
        <v>107164</v>
      </c>
      <c r="Z4595" s="26">
        <v>2009</v>
      </c>
      <c r="AA4595" s="26" t="b">
        <v>0</v>
      </c>
      <c r="AB4595" s="27" t="s">
        <v>327</v>
      </c>
      <c r="AC4595" s="16">
        <f t="shared" si="215"/>
        <v>360479.8491683398</v>
      </c>
      <c r="AD4595" s="16">
        <f t="shared" si="214"/>
        <v>2.5039038271261456</v>
      </c>
      <c r="AE4595" s="16" t="str">
        <f>VLOOKUP(AB4595,aircraft!A:B,2,FALSE)</f>
        <v>Passenger</v>
      </c>
      <c r="AF4595" s="16">
        <f t="shared" si="216"/>
        <v>3.4516495848554012</v>
      </c>
    </row>
    <row r="4596" spans="1:32" x14ac:dyDescent="0.25">
      <c r="A4596" s="26">
        <v>641.79630631486611</v>
      </c>
      <c r="B4596" s="26">
        <v>395.65525424719624</v>
      </c>
      <c r="C4596" s="26">
        <v>363.97358714227317</v>
      </c>
      <c r="D4596" s="26">
        <v>382.41832873574879</v>
      </c>
      <c r="E4596" s="26">
        <v>489.34961102632559</v>
      </c>
      <c r="F4596" s="26">
        <v>0</v>
      </c>
      <c r="G4596" s="26">
        <v>0</v>
      </c>
      <c r="H4596" s="26">
        <v>0</v>
      </c>
      <c r="I4596" s="26">
        <v>0</v>
      </c>
      <c r="J4596" s="26">
        <v>39138.805944051739</v>
      </c>
      <c r="K4596" s="26">
        <v>0</v>
      </c>
      <c r="L4596" s="26">
        <v>270.43317553061934</v>
      </c>
      <c r="M4596" s="26">
        <v>3.3052510411189036</v>
      </c>
      <c r="N4596" s="26">
        <v>2.0376245985796166</v>
      </c>
      <c r="O4596" s="26">
        <v>1.4558943117901079E-2</v>
      </c>
      <c r="P4596" s="26">
        <v>1.5296732763001971E-2</v>
      </c>
      <c r="Q4596" s="26">
        <v>1.9573983946572587E-2</v>
      </c>
      <c r="R4596" s="26">
        <v>0</v>
      </c>
      <c r="S4596" s="26">
        <v>0</v>
      </c>
      <c r="T4596" s="26">
        <v>0</v>
      </c>
      <c r="U4596" s="26">
        <v>0</v>
      </c>
      <c r="V4596" s="26">
        <v>25.856009150038009</v>
      </c>
      <c r="W4596" s="26">
        <v>0</v>
      </c>
      <c r="X4596" s="26">
        <v>0.16496423389016082</v>
      </c>
      <c r="Y4596" s="26">
        <v>12436</v>
      </c>
      <c r="Z4596" s="26">
        <v>2009</v>
      </c>
      <c r="AA4596" s="26" t="b">
        <v>0</v>
      </c>
      <c r="AB4596" s="27" t="s">
        <v>263</v>
      </c>
      <c r="AC4596" s="16">
        <f t="shared" si="215"/>
        <v>41682.432207048769</v>
      </c>
      <c r="AD4596" s="16">
        <f t="shared" si="214"/>
        <v>5.5572695334161564</v>
      </c>
      <c r="AE4596" s="16" t="str">
        <f>VLOOKUP(AB4596,aircraft!A:B,2,FALSE)</f>
        <v>Passenger</v>
      </c>
      <c r="AF4596" s="16">
        <f t="shared" si="216"/>
        <v>3.4629428027157898</v>
      </c>
    </row>
    <row r="4597" spans="1:32" x14ac:dyDescent="0.25">
      <c r="A4597" s="26">
        <v>38237.761364868064</v>
      </c>
      <c r="B4597" s="26">
        <v>22054.116808671257</v>
      </c>
      <c r="C4597" s="26">
        <v>21299.438645441965</v>
      </c>
      <c r="D4597" s="26">
        <v>22234.894256492822</v>
      </c>
      <c r="E4597" s="26">
        <v>28452.184526816363</v>
      </c>
      <c r="F4597" s="26">
        <v>0</v>
      </c>
      <c r="G4597" s="26">
        <v>0</v>
      </c>
      <c r="H4597" s="26">
        <v>0</v>
      </c>
      <c r="I4597" s="26">
        <v>0</v>
      </c>
      <c r="J4597" s="26">
        <v>1540301.4075647572</v>
      </c>
      <c r="K4597" s="26">
        <v>0</v>
      </c>
      <c r="L4597" s="26">
        <v>16397.934798153357</v>
      </c>
      <c r="M4597" s="26">
        <v>196.92447481815429</v>
      </c>
      <c r="N4597" s="26">
        <v>113.57870375005942</v>
      </c>
      <c r="O4597" s="26">
        <v>0.85197752429491558</v>
      </c>
      <c r="P4597" s="26">
        <v>0.88939574779168584</v>
      </c>
      <c r="Q4597" s="26">
        <v>1.1380873523221491</v>
      </c>
      <c r="R4597" s="26">
        <v>0</v>
      </c>
      <c r="S4597" s="26">
        <v>0</v>
      </c>
      <c r="T4597" s="26">
        <v>0</v>
      </c>
      <c r="U4597" s="26">
        <v>0</v>
      </c>
      <c r="V4597" s="26">
        <v>1109.1597020048875</v>
      </c>
      <c r="W4597" s="26">
        <v>0</v>
      </c>
      <c r="X4597" s="26">
        <v>10.002740033838416</v>
      </c>
      <c r="Y4597" s="26">
        <v>478899</v>
      </c>
      <c r="Z4597" s="26">
        <v>2009</v>
      </c>
      <c r="AA4597" s="26" t="b">
        <v>0</v>
      </c>
      <c r="AB4597" s="27" t="s">
        <v>253</v>
      </c>
      <c r="AC4597" s="16">
        <f t="shared" si="215"/>
        <v>1688977.737965201</v>
      </c>
      <c r="AD4597" s="16">
        <f t="shared" si="214"/>
        <v>323.38537922646083</v>
      </c>
      <c r="AE4597" s="16" t="str">
        <f>VLOOKUP(AB4597,aircraft!A:B,2,FALSE)</f>
        <v>Passenger</v>
      </c>
      <c r="AF4597" s="16">
        <f t="shared" si="216"/>
        <v>3.6983355510665605</v>
      </c>
    </row>
    <row r="4598" spans="1:32" x14ac:dyDescent="0.25">
      <c r="A4598" s="26">
        <v>1316.6889960012643</v>
      </c>
      <c r="B4598" s="26">
        <v>154.88642691638381</v>
      </c>
      <c r="C4598" s="26">
        <v>1491.2382583231019</v>
      </c>
      <c r="D4598" s="26">
        <v>2574.8381303143665</v>
      </c>
      <c r="E4598" s="26">
        <v>2529.8692013642608</v>
      </c>
      <c r="F4598" s="26">
        <v>0</v>
      </c>
      <c r="G4598" s="26">
        <v>0</v>
      </c>
      <c r="H4598" s="26">
        <v>0</v>
      </c>
      <c r="I4598" s="26">
        <v>0</v>
      </c>
      <c r="J4598" s="26">
        <v>213872.86762301921</v>
      </c>
      <c r="K4598" s="26">
        <v>0</v>
      </c>
      <c r="L4598" s="26">
        <v>2322.2924329773959</v>
      </c>
      <c r="M4598" s="26">
        <v>4.8965475323362471</v>
      </c>
      <c r="N4598" s="26">
        <v>0.68656068276868543</v>
      </c>
      <c r="O4598" s="26">
        <v>8.0129373572515483E-2</v>
      </c>
      <c r="P4598" s="26">
        <v>0.13230512719432555</v>
      </c>
      <c r="Q4598" s="26">
        <v>0.13890362043287929</v>
      </c>
      <c r="R4598" s="26">
        <v>0</v>
      </c>
      <c r="S4598" s="26">
        <v>0</v>
      </c>
      <c r="T4598" s="26">
        <v>0</v>
      </c>
      <c r="U4598" s="26">
        <v>0</v>
      </c>
      <c r="V4598" s="26">
        <v>311.49136544292332</v>
      </c>
      <c r="W4598" s="26">
        <v>0</v>
      </c>
      <c r="X4598" s="26">
        <v>1.416598356778378</v>
      </c>
      <c r="Y4598" s="26">
        <v>79762</v>
      </c>
      <c r="Z4598" s="26">
        <v>2009</v>
      </c>
      <c r="AA4598" s="26" t="b">
        <v>0</v>
      </c>
      <c r="AB4598" s="27" t="s">
        <v>249</v>
      </c>
      <c r="AC4598" s="16">
        <f t="shared" si="215"/>
        <v>224262.68106891599</v>
      </c>
      <c r="AD4598" s="16">
        <f t="shared" si="214"/>
        <v>7.3510446930830309</v>
      </c>
      <c r="AE4598" s="16" t="str">
        <f>VLOOKUP(AB4598,aircraft!A:B,2,FALSE)</f>
        <v>Passenger</v>
      </c>
      <c r="AF4598" s="16">
        <f t="shared" si="216"/>
        <v>2.901156826827362</v>
      </c>
    </row>
    <row r="4599" spans="1:32" x14ac:dyDescent="0.25">
      <c r="A4599" s="26">
        <v>34232.846571835689</v>
      </c>
      <c r="B4599" s="26">
        <v>27659.008416219829</v>
      </c>
      <c r="C4599" s="26">
        <v>30990.411331384403</v>
      </c>
      <c r="D4599" s="26">
        <v>42670.292872328842</v>
      </c>
      <c r="E4599" s="26">
        <v>47298.428062522966</v>
      </c>
      <c r="F4599" s="26">
        <v>0</v>
      </c>
      <c r="G4599" s="26">
        <v>0</v>
      </c>
      <c r="H4599" s="26">
        <v>0</v>
      </c>
      <c r="I4599" s="26">
        <v>0</v>
      </c>
      <c r="J4599" s="26">
        <v>2284646.7577353125</v>
      </c>
      <c r="K4599" s="26">
        <v>0</v>
      </c>
      <c r="L4599" s="26">
        <v>42606.969447619558</v>
      </c>
      <c r="M4599" s="26">
        <v>158.39529127202087</v>
      </c>
      <c r="N4599" s="26">
        <v>131.84730522981462</v>
      </c>
      <c r="O4599" s="26">
        <v>3.8139075793305084</v>
      </c>
      <c r="P4599" s="26">
        <v>4.5556115986171033</v>
      </c>
      <c r="Q4599" s="26">
        <v>5.5400947650266756</v>
      </c>
      <c r="R4599" s="26">
        <v>0</v>
      </c>
      <c r="S4599" s="26">
        <v>0</v>
      </c>
      <c r="T4599" s="26">
        <v>0</v>
      </c>
      <c r="U4599" s="26">
        <v>0</v>
      </c>
      <c r="V4599" s="26">
        <v>4390.574087841821</v>
      </c>
      <c r="W4599" s="26">
        <v>0</v>
      </c>
      <c r="X4599" s="26">
        <v>25.990250861482192</v>
      </c>
      <c r="Y4599" s="26">
        <v>817895</v>
      </c>
      <c r="Z4599" s="26">
        <v>2009</v>
      </c>
      <c r="AA4599" s="26" t="b">
        <v>0</v>
      </c>
      <c r="AB4599" s="27" t="s">
        <v>236</v>
      </c>
      <c r="AC4599" s="16">
        <f t="shared" si="215"/>
        <v>2510104.714437224</v>
      </c>
      <c r="AD4599" s="16">
        <f t="shared" si="214"/>
        <v>330.14246130629192</v>
      </c>
      <c r="AE4599" s="16" t="str">
        <f>VLOOKUP(AB4599,aircraft!A:B,2,FALSE)</f>
        <v>Passenger</v>
      </c>
      <c r="AF4599" s="16">
        <f t="shared" si="216"/>
        <v>3.218349924922312</v>
      </c>
    </row>
    <row r="4600" spans="1:32" x14ac:dyDescent="0.25">
      <c r="A4600" s="26">
        <v>74110.070512692808</v>
      </c>
      <c r="B4600" s="26">
        <v>68037.551616332712</v>
      </c>
      <c r="C4600" s="26">
        <v>37835.555465949401</v>
      </c>
      <c r="D4600" s="26">
        <v>47455.115733321989</v>
      </c>
      <c r="E4600" s="26">
        <v>60696.257140774382</v>
      </c>
      <c r="F4600" s="26">
        <v>0</v>
      </c>
      <c r="G4600" s="26">
        <v>0</v>
      </c>
      <c r="H4600" s="26">
        <v>0</v>
      </c>
      <c r="I4600" s="26">
        <v>0</v>
      </c>
      <c r="J4600" s="26">
        <v>2164552.6575050238</v>
      </c>
      <c r="K4600" s="26">
        <v>0</v>
      </c>
      <c r="L4600" s="26">
        <v>51008.213697082632</v>
      </c>
      <c r="M4600" s="26">
        <v>290.32707378077316</v>
      </c>
      <c r="N4600" s="26">
        <v>266.63122149621893</v>
      </c>
      <c r="O4600" s="26">
        <v>7.7745365817902821</v>
      </c>
      <c r="P4600" s="26">
        <v>9.7592417346753777</v>
      </c>
      <c r="Q4600" s="26">
        <v>12.486163655862772</v>
      </c>
      <c r="R4600" s="26">
        <v>0</v>
      </c>
      <c r="S4600" s="26">
        <v>0</v>
      </c>
      <c r="T4600" s="26">
        <v>0</v>
      </c>
      <c r="U4600" s="26">
        <v>0</v>
      </c>
      <c r="V4600" s="26">
        <v>4963.8884013650922</v>
      </c>
      <c r="W4600" s="26">
        <v>0</v>
      </c>
      <c r="X4600" s="26">
        <v>31.115009754755928</v>
      </c>
      <c r="Y4600" s="26">
        <v>749077</v>
      </c>
      <c r="Z4600" s="26">
        <v>2009</v>
      </c>
      <c r="AA4600" s="26" t="b">
        <v>0</v>
      </c>
      <c r="AB4600" s="27" t="s">
        <v>210</v>
      </c>
      <c r="AC4600" s="16">
        <f t="shared" si="215"/>
        <v>2503695.4216711777</v>
      </c>
      <c r="AD4600" s="16">
        <f t="shared" si="214"/>
        <v>618.09324700407637</v>
      </c>
      <c r="AE4600" s="16" t="str">
        <f>VLOOKUP(AB4600,aircraft!A:B,2,FALSE)</f>
        <v>Passenger</v>
      </c>
      <c r="AF4600" s="16">
        <f t="shared" si="216"/>
        <v>3.5482773522737467</v>
      </c>
    </row>
    <row r="4601" spans="1:32" x14ac:dyDescent="0.25">
      <c r="A4601" s="26">
        <v>86394.617411867453</v>
      </c>
      <c r="B4601" s="26">
        <v>60991.204860510952</v>
      </c>
      <c r="C4601" s="26">
        <v>39695.514336647124</v>
      </c>
      <c r="D4601" s="26">
        <v>48542.981813470156</v>
      </c>
      <c r="E4601" s="26">
        <v>61493.138429746716</v>
      </c>
      <c r="F4601" s="26">
        <v>0</v>
      </c>
      <c r="G4601" s="26">
        <v>0</v>
      </c>
      <c r="H4601" s="26">
        <v>0</v>
      </c>
      <c r="I4601" s="26">
        <v>0</v>
      </c>
      <c r="J4601" s="26">
        <v>3286229.8059002641</v>
      </c>
      <c r="K4601" s="26">
        <v>0</v>
      </c>
      <c r="L4601" s="26">
        <v>38095.613311051522</v>
      </c>
      <c r="M4601" s="26">
        <v>284.81958833406691</v>
      </c>
      <c r="N4601" s="26">
        <v>200.94073763412828</v>
      </c>
      <c r="O4601" s="26">
        <v>16.810655110898242</v>
      </c>
      <c r="P4601" s="26">
        <v>20.412654667541165</v>
      </c>
      <c r="Q4601" s="26">
        <v>29.214483173883977</v>
      </c>
      <c r="R4601" s="26">
        <v>0</v>
      </c>
      <c r="S4601" s="26">
        <v>0</v>
      </c>
      <c r="T4601" s="26">
        <v>0</v>
      </c>
      <c r="U4601" s="26">
        <v>0</v>
      </c>
      <c r="V4601" s="26">
        <v>1202.1212606130582</v>
      </c>
      <c r="W4601" s="26">
        <v>0</v>
      </c>
      <c r="X4601" s="26">
        <v>18.666850743806112</v>
      </c>
      <c r="Y4601" s="26">
        <v>1161069</v>
      </c>
      <c r="Z4601" s="26">
        <v>2009</v>
      </c>
      <c r="AA4601" s="26" t="b">
        <v>0</v>
      </c>
      <c r="AB4601" s="27" t="s">
        <v>103</v>
      </c>
      <c r="AC4601" s="16">
        <f t="shared" si="215"/>
        <v>3621442.8760635578</v>
      </c>
      <c r="AD4601" s="16">
        <f t="shared" si="214"/>
        <v>570.86496966432469</v>
      </c>
      <c r="AE4601" s="16" t="str">
        <f>VLOOKUP(AB4601,aircraft!A:B,2,FALSE)</f>
        <v>Passenger</v>
      </c>
      <c r="AF4601" s="16">
        <f t="shared" si="216"/>
        <v>3.282247350162816</v>
      </c>
    </row>
    <row r="4602" spans="1:32" x14ac:dyDescent="0.25">
      <c r="A4602" s="26">
        <v>31444.848040119046</v>
      </c>
      <c r="B4602" s="26">
        <v>6583.4885608786926</v>
      </c>
      <c r="C4602" s="26">
        <v>53628.585711402033</v>
      </c>
      <c r="D4602" s="26">
        <v>97005.309886063827</v>
      </c>
      <c r="E4602" s="26">
        <v>102304.74697957958</v>
      </c>
      <c r="F4602" s="26">
        <v>0</v>
      </c>
      <c r="G4602" s="26">
        <v>0</v>
      </c>
      <c r="H4602" s="26">
        <v>0</v>
      </c>
      <c r="I4602" s="26">
        <v>0</v>
      </c>
      <c r="J4602" s="26">
        <v>2839166.231449422</v>
      </c>
      <c r="K4602" s="26">
        <v>0</v>
      </c>
      <c r="L4602" s="26">
        <v>0</v>
      </c>
      <c r="M4602" s="26">
        <v>112.06943517204766</v>
      </c>
      <c r="N4602" s="26">
        <v>23.46355255201032</v>
      </c>
      <c r="O4602" s="26">
        <v>0</v>
      </c>
      <c r="P4602" s="26">
        <v>0</v>
      </c>
      <c r="Q4602" s="26">
        <v>0</v>
      </c>
      <c r="R4602" s="26">
        <v>0</v>
      </c>
      <c r="S4602" s="26">
        <v>0</v>
      </c>
      <c r="T4602" s="26">
        <v>0</v>
      </c>
      <c r="U4602" s="26">
        <v>0</v>
      </c>
      <c r="V4602" s="26">
        <v>0</v>
      </c>
      <c r="W4602" s="26">
        <v>0</v>
      </c>
      <c r="X4602" s="26">
        <v>0</v>
      </c>
      <c r="Y4602" s="26">
        <v>2129936</v>
      </c>
      <c r="Z4602" s="26">
        <v>2009</v>
      </c>
      <c r="AA4602" s="26" t="b">
        <v>0</v>
      </c>
      <c r="AB4602" s="27" t="s">
        <v>104</v>
      </c>
      <c r="AC4602" s="16">
        <f t="shared" si="215"/>
        <v>3130133.210627465</v>
      </c>
      <c r="AD4602" s="16">
        <f t="shared" si="214"/>
        <v>135.53298772405799</v>
      </c>
      <c r="AE4602" s="16" t="str">
        <f>VLOOKUP(AB4602,aircraft!A:B,2,FALSE)</f>
        <v>Passenger</v>
      </c>
      <c r="AF4602" s="16">
        <f t="shared" si="216"/>
        <v>1.5984985912128415</v>
      </c>
    </row>
    <row r="4603" spans="1:32" x14ac:dyDescent="0.25">
      <c r="A4603" s="26">
        <v>16311.24943334829</v>
      </c>
      <c r="B4603" s="26">
        <v>14954.364179228225</v>
      </c>
      <c r="C4603" s="26">
        <v>8236.7600108953629</v>
      </c>
      <c r="D4603" s="26">
        <v>10857.341210452656</v>
      </c>
      <c r="E4603" s="26">
        <v>13908.571737936854</v>
      </c>
      <c r="F4603" s="26">
        <v>0</v>
      </c>
      <c r="G4603" s="26">
        <v>0</v>
      </c>
      <c r="H4603" s="26">
        <v>0</v>
      </c>
      <c r="I4603" s="26">
        <v>0</v>
      </c>
      <c r="J4603" s="26">
        <v>300738.26476836205</v>
      </c>
      <c r="K4603" s="26">
        <v>0</v>
      </c>
      <c r="L4603" s="26">
        <v>5251.3839060773716</v>
      </c>
      <c r="M4603" s="26">
        <v>55.458248808630273</v>
      </c>
      <c r="N4603" s="26">
        <v>50.844838883459069</v>
      </c>
      <c r="O4603" s="26">
        <v>6.5894083216963768</v>
      </c>
      <c r="P4603" s="26">
        <v>8.6858733809189541</v>
      </c>
      <c r="Q4603" s="26">
        <v>11.12685791884685</v>
      </c>
      <c r="R4603" s="26">
        <v>0</v>
      </c>
      <c r="S4603" s="26">
        <v>0</v>
      </c>
      <c r="T4603" s="26">
        <v>0</v>
      </c>
      <c r="U4603" s="26">
        <v>0</v>
      </c>
      <c r="V4603" s="26">
        <v>136.10536108474187</v>
      </c>
      <c r="W4603" s="26">
        <v>0</v>
      </c>
      <c r="X4603" s="26">
        <v>1.8904982348475454</v>
      </c>
      <c r="Y4603" s="26">
        <v>98970</v>
      </c>
      <c r="Z4603" s="26">
        <v>2009</v>
      </c>
      <c r="AA4603" s="26" t="b">
        <v>0</v>
      </c>
      <c r="AB4603" s="27" t="s">
        <v>201</v>
      </c>
      <c r="AC4603" s="16">
        <f t="shared" si="215"/>
        <v>370257.93524630077</v>
      </c>
      <c r="AD4603" s="16">
        <f t="shared" si="214"/>
        <v>134.59572554839906</v>
      </c>
      <c r="AE4603" s="16" t="str">
        <f>VLOOKUP(AB4603,aircraft!A:B,2,FALSE)</f>
        <v>Passenger</v>
      </c>
      <c r="AF4603" s="16">
        <f t="shared" si="216"/>
        <v>4.1022911279151684</v>
      </c>
    </row>
    <row r="4604" spans="1:32" x14ac:dyDescent="0.25">
      <c r="A4604" s="26">
        <v>1861.6713511739815</v>
      </c>
      <c r="B4604" s="26">
        <v>834.54687073759237</v>
      </c>
      <c r="C4604" s="26">
        <v>1204.0253067432309</v>
      </c>
      <c r="D4604" s="26">
        <v>1676.2039574285388</v>
      </c>
      <c r="E4604" s="26">
        <v>2144.9017814604695</v>
      </c>
      <c r="F4604" s="26">
        <v>0</v>
      </c>
      <c r="G4604" s="26">
        <v>0</v>
      </c>
      <c r="H4604" s="26">
        <v>0</v>
      </c>
      <c r="I4604" s="26">
        <v>0</v>
      </c>
      <c r="J4604" s="26">
        <v>142839.69922115805</v>
      </c>
      <c r="K4604" s="26">
        <v>0</v>
      </c>
      <c r="L4604" s="26">
        <v>1164.115862348197</v>
      </c>
      <c r="M4604" s="26">
        <v>2.1418607462945842</v>
      </c>
      <c r="N4604" s="26">
        <v>0.9601496968026233</v>
      </c>
      <c r="O4604" s="26">
        <v>2.4080505526539873E-2</v>
      </c>
      <c r="P4604" s="26">
        <v>3.3524078301681276E-2</v>
      </c>
      <c r="Q4604" s="26">
        <v>4.2898034545513844E-2</v>
      </c>
      <c r="R4604" s="26">
        <v>0</v>
      </c>
      <c r="S4604" s="26">
        <v>0</v>
      </c>
      <c r="T4604" s="26">
        <v>0</v>
      </c>
      <c r="U4604" s="26">
        <v>0</v>
      </c>
      <c r="V4604" s="26">
        <v>100.25075329148093</v>
      </c>
      <c r="W4604" s="26">
        <v>0</v>
      </c>
      <c r="X4604" s="26">
        <v>0.71011066232852471</v>
      </c>
      <c r="Y4604" s="26">
        <v>44710</v>
      </c>
      <c r="Z4604" s="26">
        <v>2009</v>
      </c>
      <c r="AA4604" s="26" t="b">
        <v>0</v>
      </c>
      <c r="AB4604" s="27" t="s">
        <v>226</v>
      </c>
      <c r="AC4604" s="16">
        <f t="shared" si="215"/>
        <v>151725.16435105007</v>
      </c>
      <c r="AD4604" s="16">
        <f t="shared" si="214"/>
        <v>3.9126237237994674</v>
      </c>
      <c r="AE4604" s="16" t="str">
        <f>VLOOKUP(AB4604,aircraft!A:B,2,FALSE)</f>
        <v>Passenger</v>
      </c>
      <c r="AF4604" s="16">
        <f t="shared" si="216"/>
        <v>3.5444806881232287</v>
      </c>
    </row>
    <row r="4605" spans="1:32" x14ac:dyDescent="0.25">
      <c r="A4605" s="26">
        <v>769.70423450575845</v>
      </c>
      <c r="B4605" s="26">
        <v>0</v>
      </c>
      <c r="C4605" s="26">
        <v>835.59849742293727</v>
      </c>
      <c r="D4605" s="26">
        <v>1205.0179086114629</v>
      </c>
      <c r="E4605" s="26">
        <v>1541.9633436718495</v>
      </c>
      <c r="F4605" s="26">
        <v>0</v>
      </c>
      <c r="G4605" s="26">
        <v>0</v>
      </c>
      <c r="H4605" s="26">
        <v>0</v>
      </c>
      <c r="I4605" s="26">
        <v>0</v>
      </c>
      <c r="J4605" s="26">
        <v>70494.896738433832</v>
      </c>
      <c r="K4605" s="26">
        <v>0</v>
      </c>
      <c r="L4605" s="26">
        <v>778.96566841006279</v>
      </c>
      <c r="M4605" s="26">
        <v>2.5995627832904975</v>
      </c>
      <c r="N4605" s="26">
        <v>0</v>
      </c>
      <c r="O4605" s="26">
        <v>0.66208893305969418</v>
      </c>
      <c r="P4605" s="26">
        <v>0.95479949268813447</v>
      </c>
      <c r="Q4605" s="26">
        <v>1.221779201587192</v>
      </c>
      <c r="R4605" s="26">
        <v>0</v>
      </c>
      <c r="S4605" s="26">
        <v>0</v>
      </c>
      <c r="T4605" s="26">
        <v>0</v>
      </c>
      <c r="U4605" s="26">
        <v>0</v>
      </c>
      <c r="V4605" s="26">
        <v>26.628425871739168</v>
      </c>
      <c r="W4605" s="26">
        <v>0</v>
      </c>
      <c r="X4605" s="26">
        <v>0.4751690485602188</v>
      </c>
      <c r="Y4605" s="26">
        <v>24672</v>
      </c>
      <c r="Z4605" s="26">
        <v>2009</v>
      </c>
      <c r="AA4605" s="26" t="b">
        <v>0</v>
      </c>
      <c r="AB4605" s="27" t="s">
        <v>171</v>
      </c>
      <c r="AC4605" s="16">
        <f t="shared" si="215"/>
        <v>75626.146391055896</v>
      </c>
      <c r="AD4605" s="16">
        <f t="shared" si="214"/>
        <v>5.9133994591857375</v>
      </c>
      <c r="AE4605" s="16" t="str">
        <f>VLOOKUP(AB4605,aircraft!A:B,2,FALSE)</f>
        <v>Passenger</v>
      </c>
      <c r="AF4605" s="16">
        <f t="shared" si="216"/>
        <v>3.5311185637288984</v>
      </c>
    </row>
    <row r="4606" spans="1:32" x14ac:dyDescent="0.25">
      <c r="A4606" s="26">
        <v>460.00872298937281</v>
      </c>
      <c r="B4606" s="26">
        <v>58.983140058341391</v>
      </c>
      <c r="C4606" s="26">
        <v>412.43512507182538</v>
      </c>
      <c r="D4606" s="26">
        <v>573.66426801649004</v>
      </c>
      <c r="E4606" s="26">
        <v>734.07147440244819</v>
      </c>
      <c r="F4606" s="26">
        <v>0</v>
      </c>
      <c r="G4606" s="26">
        <v>0</v>
      </c>
      <c r="H4606" s="26">
        <v>0</v>
      </c>
      <c r="I4606" s="26">
        <v>0</v>
      </c>
      <c r="J4606" s="26">
        <v>71475.401172971702</v>
      </c>
      <c r="K4606" s="26">
        <v>0</v>
      </c>
      <c r="L4606" s="26">
        <v>860.25602664637336</v>
      </c>
      <c r="M4606" s="26">
        <v>2.0460165654749995</v>
      </c>
      <c r="N4606" s="26">
        <v>0.26234389830448179</v>
      </c>
      <c r="O4606" s="26">
        <v>2.0621757608179697E-3</v>
      </c>
      <c r="P4606" s="26">
        <v>2.8683215284948647E-3</v>
      </c>
      <c r="Q4606" s="26">
        <v>3.6703576131082737E-3</v>
      </c>
      <c r="R4606" s="26">
        <v>0</v>
      </c>
      <c r="S4606" s="26">
        <v>0</v>
      </c>
      <c r="T4606" s="26">
        <v>0</v>
      </c>
      <c r="U4606" s="26">
        <v>0</v>
      </c>
      <c r="V4606" s="26">
        <v>109.458421880072</v>
      </c>
      <c r="W4606" s="26">
        <v>0</v>
      </c>
      <c r="X4606" s="26">
        <v>0.49034591341247297</v>
      </c>
      <c r="Y4606" s="26">
        <v>26484</v>
      </c>
      <c r="Z4606" s="26">
        <v>2009</v>
      </c>
      <c r="AA4606" s="26" t="b">
        <v>0</v>
      </c>
      <c r="AB4606" s="27" t="s">
        <v>243</v>
      </c>
      <c r="AC4606" s="16">
        <f t="shared" si="215"/>
        <v>74574.819930156547</v>
      </c>
      <c r="AD4606" s="16">
        <f t="shared" si="214"/>
        <v>2.807307232094375</v>
      </c>
      <c r="AE4606" s="16" t="str">
        <f>VLOOKUP(AB4606,aircraft!A:B,2,FALSE)</f>
        <v>Passenger</v>
      </c>
      <c r="AF4606" s="16">
        <f t="shared" si="216"/>
        <v>2.9305881403993017</v>
      </c>
    </row>
    <row r="4607" spans="1:32" x14ac:dyDescent="0.25">
      <c r="A4607" s="26">
        <v>132.33417159210373</v>
      </c>
      <c r="B4607" s="26">
        <v>0</v>
      </c>
      <c r="C4607" s="26">
        <v>223.22704478127758</v>
      </c>
      <c r="D4607" s="26">
        <v>175.45092383974168</v>
      </c>
      <c r="E4607" s="26">
        <v>397.33901668732511</v>
      </c>
      <c r="F4607" s="26">
        <v>0</v>
      </c>
      <c r="G4607" s="26">
        <v>0</v>
      </c>
      <c r="H4607" s="26">
        <v>0</v>
      </c>
      <c r="I4607" s="26">
        <v>0</v>
      </c>
      <c r="J4607" s="26">
        <v>1228.1377592658996</v>
      </c>
      <c r="K4607" s="26">
        <v>0</v>
      </c>
      <c r="L4607" s="26">
        <v>105.24106226861477</v>
      </c>
      <c r="M4607" s="26">
        <v>3.9700253363291881E-2</v>
      </c>
      <c r="N4607" s="26">
        <v>0</v>
      </c>
      <c r="O4607" s="26">
        <v>2.8882698699145903E-2</v>
      </c>
      <c r="P4607" s="26">
        <v>2.2701085232370879E-2</v>
      </c>
      <c r="Q4607" s="26">
        <v>5.5601091681537561E-2</v>
      </c>
      <c r="R4607" s="26">
        <v>0</v>
      </c>
      <c r="S4607" s="26">
        <v>0</v>
      </c>
      <c r="T4607" s="26">
        <v>0</v>
      </c>
      <c r="U4607" s="26">
        <v>0</v>
      </c>
      <c r="V4607" s="26">
        <v>6.6696963301440704</v>
      </c>
      <c r="W4607" s="26">
        <v>0</v>
      </c>
      <c r="X4607" s="26">
        <v>3.8939192438565466E-2</v>
      </c>
      <c r="Y4607" s="26">
        <v>236</v>
      </c>
      <c r="Z4607" s="26">
        <v>2009</v>
      </c>
      <c r="AA4607" s="26" t="b">
        <v>0</v>
      </c>
      <c r="AB4607" s="27" t="s">
        <v>350</v>
      </c>
      <c r="AC4607" s="16">
        <f t="shared" si="215"/>
        <v>2261.7299784349625</v>
      </c>
      <c r="AD4607" s="16">
        <f t="shared" si="214"/>
        <v>0.1858243214149117</v>
      </c>
      <c r="AE4607" s="16" t="str">
        <f>VLOOKUP(AB4607,aircraft!A:B,2,FALSE)</f>
        <v>Freighter</v>
      </c>
      <c r="AF4607" s="16">
        <f t="shared" si="216"/>
        <v>12.910447476475106</v>
      </c>
    </row>
    <row r="4608" spans="1:32" x14ac:dyDescent="0.25">
      <c r="A4608" s="26">
        <v>1280.9297189840677</v>
      </c>
      <c r="B4608" s="26">
        <v>755.01833192867048</v>
      </c>
      <c r="C4608" s="26">
        <v>664.01308534936175</v>
      </c>
      <c r="D4608" s="26">
        <v>526.35277151922503</v>
      </c>
      <c r="E4608" s="26">
        <v>1192.0170500619754</v>
      </c>
      <c r="F4608" s="26">
        <v>0</v>
      </c>
      <c r="G4608" s="26">
        <v>0</v>
      </c>
      <c r="H4608" s="26">
        <v>0</v>
      </c>
      <c r="I4608" s="26">
        <v>0</v>
      </c>
      <c r="J4608" s="26">
        <v>48376.139414548874</v>
      </c>
      <c r="K4608" s="26">
        <v>0</v>
      </c>
      <c r="L4608" s="26">
        <v>845.30974418999904</v>
      </c>
      <c r="M4608" s="26">
        <v>0.38427893394748935</v>
      </c>
      <c r="N4608" s="26">
        <v>0.22650551033703506</v>
      </c>
      <c r="O4608" s="26">
        <v>8.591472370754781E-2</v>
      </c>
      <c r="P4608" s="26">
        <v>6.8103255697112633E-2</v>
      </c>
      <c r="Q4608" s="26">
        <v>0.16680327504461268</v>
      </c>
      <c r="R4608" s="26">
        <v>0</v>
      </c>
      <c r="S4608" s="26">
        <v>0</v>
      </c>
      <c r="T4608" s="26">
        <v>0</v>
      </c>
      <c r="U4608" s="26">
        <v>0</v>
      </c>
      <c r="V4608" s="26">
        <v>28.528217381390277</v>
      </c>
      <c r="W4608" s="26">
        <v>0</v>
      </c>
      <c r="X4608" s="26">
        <v>0.31276460052442007</v>
      </c>
      <c r="Y4608" s="26">
        <v>4050</v>
      </c>
      <c r="Z4608" s="26">
        <v>2009</v>
      </c>
      <c r="AA4608" s="26" t="b">
        <v>0</v>
      </c>
      <c r="AB4608" s="27" t="s">
        <v>353</v>
      </c>
      <c r="AC4608" s="16">
        <f t="shared" si="215"/>
        <v>53639.780116582173</v>
      </c>
      <c r="AD4608" s="16">
        <f t="shared" si="214"/>
        <v>1.2443702992582175</v>
      </c>
      <c r="AE4608" s="16" t="str">
        <f>VLOOKUP(AB4608,aircraft!A:B,2,FALSE)</f>
        <v>Passenger</v>
      </c>
      <c r="AF4608" s="16">
        <f t="shared" si="216"/>
        <v>13.92857261421381</v>
      </c>
    </row>
    <row r="4609" spans="1:32" x14ac:dyDescent="0.25">
      <c r="A4609" s="26">
        <v>42122.462756467881</v>
      </c>
      <c r="B4609" s="26">
        <v>38127.789998025939</v>
      </c>
      <c r="C4609" s="26">
        <v>17865.551240838256</v>
      </c>
      <c r="D4609" s="26">
        <v>21056.947169391962</v>
      </c>
      <c r="E4609" s="26">
        <v>19975.176942722734</v>
      </c>
      <c r="F4609" s="26">
        <v>0</v>
      </c>
      <c r="G4609" s="26">
        <v>0</v>
      </c>
      <c r="H4609" s="26">
        <v>0</v>
      </c>
      <c r="I4609" s="26">
        <v>0</v>
      </c>
      <c r="J4609" s="26">
        <v>2565692.6797515107</v>
      </c>
      <c r="K4609" s="26">
        <v>0</v>
      </c>
      <c r="L4609" s="26">
        <v>16372.592269641449</v>
      </c>
      <c r="M4609" s="26">
        <v>4.4199473847814277</v>
      </c>
      <c r="N4609" s="26">
        <v>4.001119582641615</v>
      </c>
      <c r="O4609" s="26">
        <v>0.77384875428779132</v>
      </c>
      <c r="P4609" s="26">
        <v>0.91211169854922014</v>
      </c>
      <c r="Q4609" s="26">
        <v>0.91707806160512373</v>
      </c>
      <c r="R4609" s="26">
        <v>0</v>
      </c>
      <c r="S4609" s="26">
        <v>0</v>
      </c>
      <c r="T4609" s="26">
        <v>0</v>
      </c>
      <c r="U4609" s="26">
        <v>0</v>
      </c>
      <c r="V4609" s="26">
        <v>1182.5243012567003</v>
      </c>
      <c r="W4609" s="26">
        <v>0</v>
      </c>
      <c r="X4609" s="26">
        <v>16.863768837395163</v>
      </c>
      <c r="Y4609" s="26">
        <v>667348</v>
      </c>
      <c r="Z4609" s="26">
        <v>2009</v>
      </c>
      <c r="AA4609" s="26" t="b">
        <v>0</v>
      </c>
      <c r="AB4609" s="27" t="s">
        <v>218</v>
      </c>
      <c r="AC4609" s="16">
        <f t="shared" si="215"/>
        <v>2721213.2001285991</v>
      </c>
      <c r="AD4609" s="16">
        <f t="shared" si="214"/>
        <v>27.887874319260341</v>
      </c>
      <c r="AE4609" s="16" t="str">
        <f>VLOOKUP(AB4609,aircraft!A:B,2,FALSE)</f>
        <v>Passenger</v>
      </c>
      <c r="AF4609" s="16">
        <f t="shared" si="216"/>
        <v>4.2085476396698303</v>
      </c>
    </row>
    <row r="4610" spans="1:32" x14ac:dyDescent="0.25">
      <c r="A4610" s="26">
        <v>256.23090019024983</v>
      </c>
      <c r="B4610" s="26">
        <v>196.56994237399417</v>
      </c>
      <c r="C4610" s="26">
        <v>191.05623812379108</v>
      </c>
      <c r="D4610" s="26">
        <v>184.40133109242495</v>
      </c>
      <c r="E4610" s="26">
        <v>399.28923815011098</v>
      </c>
      <c r="F4610" s="26">
        <v>0</v>
      </c>
      <c r="G4610" s="26">
        <v>0</v>
      </c>
      <c r="H4610" s="26">
        <v>0</v>
      </c>
      <c r="I4610" s="26">
        <v>0</v>
      </c>
      <c r="J4610" s="26">
        <v>6206.4435037660596</v>
      </c>
      <c r="K4610" s="26">
        <v>0</v>
      </c>
      <c r="L4610" s="26">
        <v>247.17648604884744</v>
      </c>
      <c r="M4610" s="26">
        <v>0.69694804582569225</v>
      </c>
      <c r="N4610" s="26">
        <v>0.53467024119223427</v>
      </c>
      <c r="O4610" s="26">
        <v>2.9636413756345403E-2</v>
      </c>
      <c r="P4610" s="26">
        <v>2.8604112585609544E-2</v>
      </c>
      <c r="Q4610" s="26">
        <v>6.5943951078865734E-2</v>
      </c>
      <c r="R4610" s="26">
        <v>0</v>
      </c>
      <c r="S4610" s="26">
        <v>0</v>
      </c>
      <c r="T4610" s="26">
        <v>0</v>
      </c>
      <c r="U4610" s="26">
        <v>0</v>
      </c>
      <c r="V4610" s="26">
        <v>20.773459480644668</v>
      </c>
      <c r="W4610" s="26">
        <v>0</v>
      </c>
      <c r="X4610" s="26">
        <v>9.1455298426941167E-2</v>
      </c>
      <c r="Y4610" s="26">
        <v>753</v>
      </c>
      <c r="Z4610" s="26">
        <v>2009</v>
      </c>
      <c r="AA4610" s="26" t="b">
        <v>0</v>
      </c>
      <c r="AB4610" s="27" t="s">
        <v>117</v>
      </c>
      <c r="AC4610" s="16">
        <f t="shared" si="215"/>
        <v>7681.1676397454776</v>
      </c>
      <c r="AD4610" s="16">
        <f t="shared" ref="AD4610:AD4673" si="217">SUM(M4610:U4610,W4610:X4610)</f>
        <v>1.4472580628656884</v>
      </c>
      <c r="AE4610" s="16" t="str">
        <f>VLOOKUP(AB4610,aircraft!A:B,2,FALSE)</f>
        <v>Passenger</v>
      </c>
      <c r="AF4610" s="16">
        <f t="shared" si="216"/>
        <v>11.119371858276669</v>
      </c>
    </row>
    <row r="4611" spans="1:32" x14ac:dyDescent="0.25">
      <c r="A4611" s="26">
        <v>776.94207563485008</v>
      </c>
      <c r="B4611" s="26">
        <v>350.71035501717233</v>
      </c>
      <c r="C4611" s="26">
        <v>374.4809606888179</v>
      </c>
      <c r="D4611" s="26">
        <v>349.76204711211665</v>
      </c>
      <c r="E4611" s="26">
        <v>483.50548734582748</v>
      </c>
      <c r="F4611" s="26">
        <v>0</v>
      </c>
      <c r="G4611" s="26">
        <v>0</v>
      </c>
      <c r="H4611" s="26">
        <v>0</v>
      </c>
      <c r="I4611" s="26">
        <v>0</v>
      </c>
      <c r="J4611" s="26">
        <v>12792.995384616852</v>
      </c>
      <c r="K4611" s="26">
        <v>0</v>
      </c>
      <c r="L4611" s="26">
        <v>215.38469156583778</v>
      </c>
      <c r="M4611" s="26">
        <v>1.4218040614214438</v>
      </c>
      <c r="N4611" s="26">
        <v>0.64179997812388423</v>
      </c>
      <c r="O4611" s="26">
        <v>1.8148987730511171E-2</v>
      </c>
      <c r="P4611" s="26">
        <v>1.6951000899912569E-2</v>
      </c>
      <c r="Q4611" s="26">
        <v>2.5847966549971211E-2</v>
      </c>
      <c r="R4611" s="26">
        <v>0</v>
      </c>
      <c r="S4611" s="26">
        <v>0</v>
      </c>
      <c r="T4611" s="26">
        <v>0</v>
      </c>
      <c r="U4611" s="26">
        <v>0</v>
      </c>
      <c r="V4611" s="26">
        <v>11.036724820411765</v>
      </c>
      <c r="W4611" s="26">
        <v>0</v>
      </c>
      <c r="X4611" s="26">
        <v>0.22184621652216144</v>
      </c>
      <c r="Y4611" s="26">
        <v>1884</v>
      </c>
      <c r="Z4611" s="26">
        <v>2009</v>
      </c>
      <c r="AA4611" s="26" t="b">
        <v>0</v>
      </c>
      <c r="AB4611" s="27" t="s">
        <v>118</v>
      </c>
      <c r="AC4611" s="16">
        <f t="shared" ref="AC4611:AC4674" si="218">SUM(A4611:L4611)</f>
        <v>15343.781001981473</v>
      </c>
      <c r="AD4611" s="16">
        <f t="shared" si="217"/>
        <v>2.3463982112478847</v>
      </c>
      <c r="AE4611" s="16" t="str">
        <f>VLOOKUP(AB4611,aircraft!A:B,2,FALSE)</f>
        <v>Passenger (guess)</v>
      </c>
      <c r="AF4611" s="16">
        <f t="shared" ref="AF4611:AF4674" si="219">IF(AA4611,"",SUMIFS(AC:AC,Z:Z,Z4611,AB:AB,AB4611)/Y4611)</f>
        <v>11.350816859288372</v>
      </c>
    </row>
    <row r="4612" spans="1:32" x14ac:dyDescent="0.25">
      <c r="A4612" s="26">
        <v>124274.41184068139</v>
      </c>
      <c r="B4612" s="26">
        <v>57759.750193727392</v>
      </c>
      <c r="C4612" s="26">
        <v>114081.56151694333</v>
      </c>
      <c r="D4612" s="26">
        <v>96387.287402647955</v>
      </c>
      <c r="E4612" s="26">
        <v>250732.31846977206</v>
      </c>
      <c r="F4612" s="26">
        <v>0</v>
      </c>
      <c r="G4612" s="26">
        <v>0</v>
      </c>
      <c r="H4612" s="26">
        <v>0</v>
      </c>
      <c r="I4612" s="26">
        <v>0</v>
      </c>
      <c r="J4612" s="26">
        <v>861335.13717855443</v>
      </c>
      <c r="K4612" s="26">
        <v>0</v>
      </c>
      <c r="L4612" s="26">
        <v>117231.84750195533</v>
      </c>
      <c r="M4612" s="26">
        <v>681.90801904465457</v>
      </c>
      <c r="N4612" s="26">
        <v>314.27010227124816</v>
      </c>
      <c r="O4612" s="26">
        <v>8.7627518622084519</v>
      </c>
      <c r="P4612" s="26">
        <v>7.3996421792340836</v>
      </c>
      <c r="Q4612" s="26">
        <v>19.40176266963806</v>
      </c>
      <c r="R4612" s="26">
        <v>0</v>
      </c>
      <c r="S4612" s="26">
        <v>0</v>
      </c>
      <c r="T4612" s="26">
        <v>0</v>
      </c>
      <c r="U4612" s="26">
        <v>0</v>
      </c>
      <c r="V4612" s="26">
        <v>7760.2283959910728</v>
      </c>
      <c r="W4612" s="26">
        <v>0</v>
      </c>
      <c r="X4612" s="26">
        <v>43.375782906445991</v>
      </c>
      <c r="Y4612" s="26">
        <v>141964</v>
      </c>
      <c r="Z4612" s="26">
        <v>2009</v>
      </c>
      <c r="AA4612" s="26" t="b">
        <v>0</v>
      </c>
      <c r="AB4612" s="27" t="s">
        <v>191</v>
      </c>
      <c r="AC4612" s="16">
        <f t="shared" si="218"/>
        <v>1621802.3141042818</v>
      </c>
      <c r="AD4612" s="16">
        <f t="shared" si="217"/>
        <v>1075.1180609334292</v>
      </c>
      <c r="AE4612" s="16" t="str">
        <f>VLOOKUP(AB4612,aircraft!A:B,2,FALSE)</f>
        <v>Passenger</v>
      </c>
      <c r="AF4612" s="16">
        <f t="shared" si="219"/>
        <v>12.482849758696315</v>
      </c>
    </row>
    <row r="4613" spans="1:32" x14ac:dyDescent="0.25">
      <c r="A4613" s="26">
        <v>441578.20520739118</v>
      </c>
      <c r="B4613" s="26">
        <v>392887.49537593231</v>
      </c>
      <c r="C4613" s="26">
        <v>234747.35019959105</v>
      </c>
      <c r="D4613" s="26">
        <v>247820.05118949668</v>
      </c>
      <c r="E4613" s="26">
        <v>336888.26694092876</v>
      </c>
      <c r="F4613" s="26">
        <v>0</v>
      </c>
      <c r="G4613" s="26">
        <v>0</v>
      </c>
      <c r="H4613" s="26">
        <v>0</v>
      </c>
      <c r="I4613" s="26">
        <v>0</v>
      </c>
      <c r="J4613" s="26">
        <v>17460208.257701509</v>
      </c>
      <c r="K4613" s="26">
        <v>0</v>
      </c>
      <c r="L4613" s="26">
        <v>163400.06936738366</v>
      </c>
      <c r="M4613" s="26">
        <v>605.10606032038618</v>
      </c>
      <c r="N4613" s="26">
        <v>528.95823676935822</v>
      </c>
      <c r="O4613" s="26">
        <v>49.736701191477849</v>
      </c>
      <c r="P4613" s="26">
        <v>52.472184293468828</v>
      </c>
      <c r="Q4613" s="26">
        <v>91.686990732347084</v>
      </c>
      <c r="R4613" s="26">
        <v>0</v>
      </c>
      <c r="S4613" s="26">
        <v>0</v>
      </c>
      <c r="T4613" s="26">
        <v>0</v>
      </c>
      <c r="U4613" s="26">
        <v>0</v>
      </c>
      <c r="V4613" s="26">
        <v>8311.0671666789312</v>
      </c>
      <c r="W4613" s="26">
        <v>0</v>
      </c>
      <c r="X4613" s="26">
        <v>168.30205946893946</v>
      </c>
      <c r="Y4613" s="26">
        <v>4410223</v>
      </c>
      <c r="Z4613" s="26">
        <v>2009</v>
      </c>
      <c r="AA4613" s="26" t="b">
        <v>0</v>
      </c>
      <c r="AB4613" s="27" t="s">
        <v>121</v>
      </c>
      <c r="AC4613" s="16">
        <f t="shared" si="218"/>
        <v>19277529.695982233</v>
      </c>
      <c r="AD4613" s="16">
        <f t="shared" si="217"/>
        <v>1496.2622327759775</v>
      </c>
      <c r="AE4613" s="16" t="str">
        <f>VLOOKUP(AB4613,aircraft!A:B,2,FALSE)</f>
        <v>Passenger</v>
      </c>
      <c r="AF4613" s="16">
        <f t="shared" si="219"/>
        <v>4.5867577390456553</v>
      </c>
    </row>
    <row r="4614" spans="1:32" x14ac:dyDescent="0.25">
      <c r="A4614" s="26">
        <v>23616.479549424788</v>
      </c>
      <c r="B4614" s="26">
        <v>18252.515302322416</v>
      </c>
      <c r="C4614" s="26">
        <v>11006.231759590242</v>
      </c>
      <c r="D4614" s="26">
        <v>11847.01539091751</v>
      </c>
      <c r="E4614" s="26">
        <v>16022.643875376876</v>
      </c>
      <c r="F4614" s="26">
        <v>0</v>
      </c>
      <c r="G4614" s="26">
        <v>0</v>
      </c>
      <c r="H4614" s="26">
        <v>0</v>
      </c>
      <c r="I4614" s="26">
        <v>0</v>
      </c>
      <c r="J4614" s="26">
        <v>761183.25251941686</v>
      </c>
      <c r="K4614" s="26">
        <v>0</v>
      </c>
      <c r="L4614" s="26">
        <v>9126.8965841503305</v>
      </c>
      <c r="M4614" s="26">
        <v>0.16573380664510823</v>
      </c>
      <c r="N4614" s="26">
        <v>0</v>
      </c>
      <c r="O4614" s="26">
        <v>3.201371887743458E-2</v>
      </c>
      <c r="P4614" s="26">
        <v>3.0964651550280619E-2</v>
      </c>
      <c r="Q4614" s="26">
        <v>6.5948559366705822E-2</v>
      </c>
      <c r="R4614" s="26">
        <v>0</v>
      </c>
      <c r="S4614" s="26">
        <v>0</v>
      </c>
      <c r="T4614" s="26">
        <v>0</v>
      </c>
      <c r="U4614" s="26">
        <v>0</v>
      </c>
      <c r="V4614" s="26">
        <v>367.13507470336037</v>
      </c>
      <c r="W4614" s="26">
        <v>0</v>
      </c>
      <c r="X4614" s="26">
        <v>9.4007028125481629</v>
      </c>
      <c r="Y4614" s="26">
        <v>189870</v>
      </c>
      <c r="Z4614" s="26">
        <v>2009</v>
      </c>
      <c r="AA4614" s="26" t="b">
        <v>0</v>
      </c>
      <c r="AB4614" s="27" t="s">
        <v>198</v>
      </c>
      <c r="AC4614" s="16">
        <f t="shared" si="218"/>
        <v>851055.03498119907</v>
      </c>
      <c r="AD4614" s="16">
        <f t="shared" si="217"/>
        <v>9.695363548987693</v>
      </c>
      <c r="AE4614" s="16" t="str">
        <f>VLOOKUP(AB4614,aircraft!A:B,2,FALSE)</f>
        <v>Passenger</v>
      </c>
      <c r="AF4614" s="16">
        <f t="shared" si="219"/>
        <v>4.7459412718273457</v>
      </c>
    </row>
    <row r="4615" spans="1:32" x14ac:dyDescent="0.25">
      <c r="A4615" s="26">
        <v>2232.9282981339697</v>
      </c>
      <c r="B4615" s="26">
        <v>1287.4379029210299</v>
      </c>
      <c r="C4615" s="26">
        <v>1059.5273833312215</v>
      </c>
      <c r="D4615" s="26">
        <v>1453.9039725195767</v>
      </c>
      <c r="E4615" s="26">
        <v>1911.7073270636083</v>
      </c>
      <c r="F4615" s="26">
        <v>0</v>
      </c>
      <c r="G4615" s="26">
        <v>0</v>
      </c>
      <c r="H4615" s="26">
        <v>0</v>
      </c>
      <c r="I4615" s="26">
        <v>0</v>
      </c>
      <c r="J4615" s="26">
        <v>161396.89189573287</v>
      </c>
      <c r="K4615" s="26">
        <v>0</v>
      </c>
      <c r="L4615" s="26">
        <v>954.23226656235784</v>
      </c>
      <c r="M4615" s="26">
        <v>7.7705903786847372</v>
      </c>
      <c r="N4615" s="26">
        <v>4.4802838451877545</v>
      </c>
      <c r="O4615" s="26">
        <v>0.40351010391985886</v>
      </c>
      <c r="P4615" s="26">
        <v>0.55370437071324952</v>
      </c>
      <c r="Q4615" s="26">
        <v>1.0582863594917451</v>
      </c>
      <c r="R4615" s="26">
        <v>0</v>
      </c>
      <c r="S4615" s="26">
        <v>0</v>
      </c>
      <c r="T4615" s="26">
        <v>0</v>
      </c>
      <c r="U4615" s="26">
        <v>0</v>
      </c>
      <c r="V4615" s="26">
        <v>72.521403730058807</v>
      </c>
      <c r="W4615" s="26">
        <v>0</v>
      </c>
      <c r="X4615" s="26">
        <v>0.98285916460091793</v>
      </c>
      <c r="Y4615" s="26">
        <v>42909</v>
      </c>
      <c r="Z4615" s="26">
        <v>2009</v>
      </c>
      <c r="AA4615" s="26" t="b">
        <v>0</v>
      </c>
      <c r="AB4615" s="27" t="s">
        <v>359</v>
      </c>
      <c r="AC4615" s="16">
        <f t="shared" si="218"/>
        <v>170296.62904626463</v>
      </c>
      <c r="AD4615" s="16">
        <f t="shared" si="217"/>
        <v>15.249234222598263</v>
      </c>
      <c r="AE4615" s="16" t="str">
        <f>VLOOKUP(AB4615,aircraft!A:B,2,FALSE)</f>
        <v>Passenger</v>
      </c>
      <c r="AF4615" s="16">
        <f t="shared" si="219"/>
        <v>4.0859018185829727</v>
      </c>
    </row>
    <row r="4616" spans="1:32" x14ac:dyDescent="0.25">
      <c r="A4616" s="26">
        <v>111.48472728662028</v>
      </c>
      <c r="B4616" s="26">
        <v>28.124916310159723</v>
      </c>
      <c r="C4616" s="26">
        <v>68.932912524044511</v>
      </c>
      <c r="D4616" s="26">
        <v>121.20308018284946</v>
      </c>
      <c r="E4616" s="26">
        <v>125.07757873748028</v>
      </c>
      <c r="F4616" s="26">
        <v>0</v>
      </c>
      <c r="G4616" s="26">
        <v>0</v>
      </c>
      <c r="H4616" s="26">
        <v>0</v>
      </c>
      <c r="I4616" s="26">
        <v>0</v>
      </c>
      <c r="J4616" s="26">
        <v>8854.9445677948006</v>
      </c>
      <c r="K4616" s="26">
        <v>0</v>
      </c>
      <c r="L4616" s="26">
        <v>0</v>
      </c>
      <c r="M4616" s="26">
        <v>0.15857544827261472</v>
      </c>
      <c r="N4616" s="26">
        <v>4.0004773030902892E-2</v>
      </c>
      <c r="O4616" s="26">
        <v>2.7573164940002256E-4</v>
      </c>
      <c r="P4616" s="26">
        <v>4.8481231950736441E-4</v>
      </c>
      <c r="Q4616" s="26">
        <v>5.0031031368675898E-4</v>
      </c>
      <c r="R4616" s="26">
        <v>0</v>
      </c>
      <c r="S4616" s="26">
        <v>0</v>
      </c>
      <c r="T4616" s="26">
        <v>0</v>
      </c>
      <c r="U4616" s="26">
        <v>0</v>
      </c>
      <c r="V4616" s="26">
        <v>0.2832583860040177</v>
      </c>
      <c r="W4616" s="26">
        <v>0</v>
      </c>
      <c r="X4616" s="26">
        <v>0</v>
      </c>
      <c r="Y4616" s="26">
        <v>5568</v>
      </c>
      <c r="Z4616" s="26">
        <v>2009</v>
      </c>
      <c r="AA4616" s="26" t="b">
        <v>0</v>
      </c>
      <c r="AB4616" s="27" t="s">
        <v>211</v>
      </c>
      <c r="AC4616" s="16">
        <f t="shared" si="218"/>
        <v>9309.7677828359556</v>
      </c>
      <c r="AD4616" s="16">
        <f t="shared" si="217"/>
        <v>0.19984107558611175</v>
      </c>
      <c r="AE4616" s="16" t="str">
        <f>VLOOKUP(AB4616,aircraft!A:B,2,FALSE)</f>
        <v>Passenger</v>
      </c>
      <c r="AF4616" s="16">
        <f t="shared" si="219"/>
        <v>1.7798822403793122</v>
      </c>
    </row>
    <row r="4617" spans="1:32" x14ac:dyDescent="0.25">
      <c r="A4617" s="26">
        <v>905.86898623732804</v>
      </c>
      <c r="B4617" s="26">
        <v>709.43794230190451</v>
      </c>
      <c r="C4617" s="26">
        <v>323.57578661435616</v>
      </c>
      <c r="D4617" s="26">
        <v>398.33636066155543</v>
      </c>
      <c r="E4617" s="26">
        <v>528.51621672522481</v>
      </c>
      <c r="F4617" s="26">
        <v>0</v>
      </c>
      <c r="G4617" s="26">
        <v>0</v>
      </c>
      <c r="H4617" s="26">
        <v>0</v>
      </c>
      <c r="I4617" s="26">
        <v>0</v>
      </c>
      <c r="J4617" s="26">
        <v>31089.545929534434</v>
      </c>
      <c r="K4617" s="26">
        <v>0</v>
      </c>
      <c r="L4617" s="26">
        <v>153.27397953584295</v>
      </c>
      <c r="M4617" s="26">
        <v>11.504535986179519</v>
      </c>
      <c r="N4617" s="26">
        <v>9.0098617583482614</v>
      </c>
      <c r="O4617" s="26">
        <v>0.18456396357501972</v>
      </c>
      <c r="P4617" s="26">
        <v>0.2216234075068019</v>
      </c>
      <c r="Q4617" s="26">
        <v>0.3583627302681851</v>
      </c>
      <c r="R4617" s="26">
        <v>0</v>
      </c>
      <c r="S4617" s="26">
        <v>0</v>
      </c>
      <c r="T4617" s="26">
        <v>0</v>
      </c>
      <c r="U4617" s="26">
        <v>0</v>
      </c>
      <c r="V4617" s="26">
        <v>13.902918416462489</v>
      </c>
      <c r="W4617" s="26">
        <v>0</v>
      </c>
      <c r="X4617" s="26">
        <v>0.15787218768483369</v>
      </c>
      <c r="Y4617" s="26">
        <v>6359</v>
      </c>
      <c r="Z4617" s="26">
        <v>2009</v>
      </c>
      <c r="AA4617" s="26" t="b">
        <v>0</v>
      </c>
      <c r="AB4617" s="27" t="s">
        <v>176</v>
      </c>
      <c r="AC4617" s="16">
        <f t="shared" si="218"/>
        <v>34108.555201610645</v>
      </c>
      <c r="AD4617" s="16">
        <f t="shared" si="217"/>
        <v>21.436820033562622</v>
      </c>
      <c r="AE4617" s="16" t="str">
        <f>VLOOKUP(AB4617,aircraft!A:B,2,FALSE)</f>
        <v>Passenger</v>
      </c>
      <c r="AF4617" s="16">
        <f t="shared" si="219"/>
        <v>5.6195423634186348</v>
      </c>
    </row>
    <row r="4618" spans="1:32" x14ac:dyDescent="0.25">
      <c r="A4618" s="26">
        <v>322.15313788854263</v>
      </c>
      <c r="B4618" s="26">
        <v>293.02612774738753</v>
      </c>
      <c r="C4618" s="26">
        <v>170.47563497072036</v>
      </c>
      <c r="D4618" s="26">
        <v>196.4834510075365</v>
      </c>
      <c r="E4618" s="26">
        <v>257.36183981620098</v>
      </c>
      <c r="F4618" s="26">
        <v>0</v>
      </c>
      <c r="G4618" s="26">
        <v>0</v>
      </c>
      <c r="H4618" s="26">
        <v>0</v>
      </c>
      <c r="I4618" s="26">
        <v>0</v>
      </c>
      <c r="J4618" s="26">
        <v>21455.086288456918</v>
      </c>
      <c r="K4618" s="26">
        <v>0</v>
      </c>
      <c r="L4618" s="26">
        <v>89.658495098352432</v>
      </c>
      <c r="M4618" s="26">
        <v>9.6645945956998686E-2</v>
      </c>
      <c r="N4618" s="26">
        <v>8.790784249961453E-2</v>
      </c>
      <c r="O4618" s="26">
        <v>2.2057347062177584E-2</v>
      </c>
      <c r="P4618" s="26">
        <v>2.542242280893664E-2</v>
      </c>
      <c r="Q4618" s="26">
        <v>3.6013576945579232E-2</v>
      </c>
      <c r="R4618" s="26">
        <v>0</v>
      </c>
      <c r="S4618" s="26">
        <v>0</v>
      </c>
      <c r="T4618" s="26">
        <v>0</v>
      </c>
      <c r="U4618" s="26">
        <v>0</v>
      </c>
      <c r="V4618" s="26">
        <v>20.704539521120022</v>
      </c>
      <c r="W4618" s="26">
        <v>0</v>
      </c>
      <c r="X4618" s="26">
        <v>9.2348243378105821E-2</v>
      </c>
      <c r="Y4618" s="26">
        <v>5082</v>
      </c>
      <c r="Z4618" s="26">
        <v>2009</v>
      </c>
      <c r="AA4618" s="26" t="b">
        <v>0</v>
      </c>
      <c r="AB4618" s="27" t="s">
        <v>247</v>
      </c>
      <c r="AC4618" s="16">
        <f t="shared" si="218"/>
        <v>22784.244974985657</v>
      </c>
      <c r="AD4618" s="16">
        <f t="shared" si="217"/>
        <v>0.36039537865141247</v>
      </c>
      <c r="AE4618" s="16" t="str">
        <f>VLOOKUP(AB4618,aircraft!A:B,2,FALSE)</f>
        <v>Passenger</v>
      </c>
      <c r="AF4618" s="16">
        <f t="shared" si="219"/>
        <v>4.6164262685032043</v>
      </c>
    </row>
    <row r="4619" spans="1:32" x14ac:dyDescent="0.25">
      <c r="A4619" s="26">
        <v>25.258726649319961</v>
      </c>
      <c r="B4619" s="26">
        <v>0</v>
      </c>
      <c r="C4619" s="26">
        <v>22.66861758419417</v>
      </c>
      <c r="D4619" s="26">
        <v>37.020909466702626</v>
      </c>
      <c r="E4619" s="26">
        <v>47.372644787352812</v>
      </c>
      <c r="F4619" s="26">
        <v>0</v>
      </c>
      <c r="G4619" s="26">
        <v>0</v>
      </c>
      <c r="H4619" s="26">
        <v>0</v>
      </c>
      <c r="I4619" s="26">
        <v>0</v>
      </c>
      <c r="J4619" s="26">
        <v>2699.8436575341225</v>
      </c>
      <c r="K4619" s="26">
        <v>0</v>
      </c>
      <c r="L4619" s="26">
        <v>33.18616458773613</v>
      </c>
      <c r="M4619" s="26">
        <v>0.11922118015687835</v>
      </c>
      <c r="N4619" s="26">
        <v>0</v>
      </c>
      <c r="O4619" s="26">
        <v>2.2668617011536722E-4</v>
      </c>
      <c r="P4619" s="26">
        <v>3.702090853147579E-4</v>
      </c>
      <c r="Q4619" s="26">
        <v>4.7372643590619146E-4</v>
      </c>
      <c r="R4619" s="26">
        <v>0</v>
      </c>
      <c r="S4619" s="26">
        <v>0</v>
      </c>
      <c r="T4619" s="26">
        <v>0</v>
      </c>
      <c r="U4619" s="26">
        <v>0</v>
      </c>
      <c r="V4619" s="26">
        <v>0.49748192071623631</v>
      </c>
      <c r="W4619" s="26">
        <v>0</v>
      </c>
      <c r="X4619" s="26">
        <v>1.8916112974956677E-2</v>
      </c>
      <c r="Y4619" s="26">
        <v>946</v>
      </c>
      <c r="Z4619" s="26">
        <v>2009</v>
      </c>
      <c r="AA4619" s="26" t="b">
        <v>0</v>
      </c>
      <c r="AB4619" s="27" t="s">
        <v>383</v>
      </c>
      <c r="AC4619" s="16">
        <f t="shared" si="218"/>
        <v>2865.3507206094282</v>
      </c>
      <c r="AD4619" s="16">
        <f t="shared" si="217"/>
        <v>0.13920791482317135</v>
      </c>
      <c r="AE4619" s="16" t="str">
        <f>VLOOKUP(AB4619,aircraft!A:B,2,FALSE)</f>
        <v>Passenger</v>
      </c>
      <c r="AF4619" s="16">
        <f t="shared" si="219"/>
        <v>3.1733496701355355</v>
      </c>
    </row>
    <row r="4620" spans="1:32" x14ac:dyDescent="0.25">
      <c r="A4620" s="26">
        <v>192.70731452481547</v>
      </c>
      <c r="B4620" s="26">
        <v>62.675582371007437</v>
      </c>
      <c r="C4620" s="26">
        <v>103.40332755046246</v>
      </c>
      <c r="D4620" s="26">
        <v>100.01487234263435</v>
      </c>
      <c r="E4620" s="26">
        <v>171.4061231836244</v>
      </c>
      <c r="F4620" s="26">
        <v>0</v>
      </c>
      <c r="G4620" s="26">
        <v>0</v>
      </c>
      <c r="H4620" s="26">
        <v>0</v>
      </c>
      <c r="I4620" s="26">
        <v>0</v>
      </c>
      <c r="J4620" s="26">
        <v>8228.8430180358882</v>
      </c>
      <c r="K4620" s="26">
        <v>0</v>
      </c>
      <c r="L4620" s="26">
        <v>54.956097874195621</v>
      </c>
      <c r="M4620" s="26">
        <v>0.56320269942768708</v>
      </c>
      <c r="N4620" s="26">
        <v>0.18317445430961152</v>
      </c>
      <c r="O4620" s="26">
        <v>2.0426150104254297E-2</v>
      </c>
      <c r="P4620" s="26">
        <v>1.975679935572193E-2</v>
      </c>
      <c r="Q4620" s="26">
        <v>3.5304136503490534E-2</v>
      </c>
      <c r="R4620" s="26">
        <v>0</v>
      </c>
      <c r="S4620" s="26">
        <v>0</v>
      </c>
      <c r="T4620" s="26">
        <v>0</v>
      </c>
      <c r="U4620" s="26">
        <v>0</v>
      </c>
      <c r="V4620" s="26">
        <v>4.52523026335286</v>
      </c>
      <c r="W4620" s="26">
        <v>0</v>
      </c>
      <c r="X4620" s="26">
        <v>5.6604776781385896E-2</v>
      </c>
      <c r="Y4620" s="26">
        <v>2444</v>
      </c>
      <c r="Z4620" s="26">
        <v>2009</v>
      </c>
      <c r="AA4620" s="26" t="b">
        <v>0</v>
      </c>
      <c r="AB4620" s="27" t="s">
        <v>202</v>
      </c>
      <c r="AC4620" s="16">
        <f t="shared" si="218"/>
        <v>8914.0063358826283</v>
      </c>
      <c r="AD4620" s="16">
        <f t="shared" si="217"/>
        <v>0.87846901648215125</v>
      </c>
      <c r="AE4620" s="16" t="str">
        <f>VLOOKUP(AB4620,aircraft!A:B,2,FALSE)</f>
        <v>Passenger</v>
      </c>
      <c r="AF4620" s="16">
        <f t="shared" si="219"/>
        <v>3.8108450987823179</v>
      </c>
    </row>
    <row r="4621" spans="1:32" x14ac:dyDescent="0.25">
      <c r="A4621" s="26">
        <v>0</v>
      </c>
      <c r="B4621" s="26">
        <v>0</v>
      </c>
      <c r="C4621" s="26">
        <v>0</v>
      </c>
      <c r="D4621" s="26">
        <v>0</v>
      </c>
      <c r="E4621" s="26">
        <v>0</v>
      </c>
      <c r="F4621" s="26">
        <v>221043.578527223</v>
      </c>
      <c r="G4621" s="26">
        <v>8071.8562141351422</v>
      </c>
      <c r="H4621" s="26">
        <v>27922.892738023991</v>
      </c>
      <c r="I4621" s="26">
        <v>67314.687711407314</v>
      </c>
      <c r="J4621" s="26">
        <v>0</v>
      </c>
      <c r="K4621" s="26">
        <v>43737.318057141048</v>
      </c>
      <c r="L4621" s="26">
        <v>0</v>
      </c>
      <c r="M4621" s="26">
        <v>0</v>
      </c>
      <c r="N4621" s="26">
        <v>0</v>
      </c>
      <c r="O4621" s="26">
        <v>0</v>
      </c>
      <c r="P4621" s="26">
        <v>0</v>
      </c>
      <c r="Q4621" s="26">
        <v>0</v>
      </c>
      <c r="R4621" s="26">
        <v>92.943244388198949</v>
      </c>
      <c r="S4621" s="26">
        <v>16.333022686936147</v>
      </c>
      <c r="T4621" s="26">
        <v>4.9216610495241628</v>
      </c>
      <c r="U4621" s="26">
        <v>136.20811525719651</v>
      </c>
      <c r="V4621" s="26">
        <v>0</v>
      </c>
      <c r="W4621" s="26">
        <v>16.182807431445518</v>
      </c>
      <c r="X4621" s="26">
        <v>0</v>
      </c>
      <c r="Y4621" s="26">
        <v>390983</v>
      </c>
      <c r="Z4621" s="26">
        <v>2010</v>
      </c>
      <c r="AA4621" s="26" t="b">
        <v>1</v>
      </c>
      <c r="AB4621" s="27" t="s">
        <v>252</v>
      </c>
      <c r="AC4621" s="16">
        <f t="shared" si="218"/>
        <v>368090.33324793045</v>
      </c>
      <c r="AD4621" s="16">
        <f t="shared" si="217"/>
        <v>266.58885081330129</v>
      </c>
      <c r="AE4621" s="16" t="str">
        <f>VLOOKUP(AB4621,aircraft!A:B,2,FALSE)</f>
        <v>Freighter</v>
      </c>
      <c r="AF4621" s="16" t="str">
        <f t="shared" si="219"/>
        <v/>
      </c>
    </row>
    <row r="4622" spans="1:32" x14ac:dyDescent="0.25">
      <c r="A4622" s="26">
        <v>0</v>
      </c>
      <c r="B4622" s="26">
        <v>0</v>
      </c>
      <c r="C4622" s="26">
        <v>0</v>
      </c>
      <c r="D4622" s="26">
        <v>0</v>
      </c>
      <c r="E4622" s="26">
        <v>0</v>
      </c>
      <c r="F4622" s="26">
        <v>172977.7945107666</v>
      </c>
      <c r="G4622" s="26">
        <v>6696.3880740853037</v>
      </c>
      <c r="H4622" s="26">
        <v>24107.345286008127</v>
      </c>
      <c r="I4622" s="26">
        <v>93322.666247556044</v>
      </c>
      <c r="J4622" s="26">
        <v>0</v>
      </c>
      <c r="K4622" s="26">
        <v>22830.190664410326</v>
      </c>
      <c r="L4622" s="26">
        <v>0</v>
      </c>
      <c r="M4622" s="26">
        <v>0</v>
      </c>
      <c r="N4622" s="26">
        <v>0</v>
      </c>
      <c r="O4622" s="26">
        <v>0</v>
      </c>
      <c r="P4622" s="26">
        <v>0</v>
      </c>
      <c r="Q4622" s="26">
        <v>0</v>
      </c>
      <c r="R4622" s="26">
        <v>68.692681025955096</v>
      </c>
      <c r="S4622" s="26">
        <v>12.391374591928695</v>
      </c>
      <c r="T4622" s="26">
        <v>2.8613909157625912</v>
      </c>
      <c r="U4622" s="26">
        <v>164.03998782905279</v>
      </c>
      <c r="V4622" s="26">
        <v>0</v>
      </c>
      <c r="W4622" s="26">
        <v>9.8169823190888614</v>
      </c>
      <c r="X4622" s="26">
        <v>0</v>
      </c>
      <c r="Y4622" s="26">
        <v>1161299</v>
      </c>
      <c r="Z4622" s="26">
        <v>2010</v>
      </c>
      <c r="AA4622" s="26" t="b">
        <v>1</v>
      </c>
      <c r="AB4622" s="27" t="s">
        <v>44</v>
      </c>
      <c r="AC4622" s="16">
        <f t="shared" si="218"/>
        <v>319934.38478282635</v>
      </c>
      <c r="AD4622" s="16">
        <f t="shared" si="217"/>
        <v>257.80241668178803</v>
      </c>
      <c r="AE4622" s="16" t="str">
        <f>VLOOKUP(AB4622,aircraft!A:B,2,FALSE)</f>
        <v>Passenger</v>
      </c>
      <c r="AF4622" s="16" t="str">
        <f t="shared" si="219"/>
        <v/>
      </c>
    </row>
    <row r="4623" spans="1:32" x14ac:dyDescent="0.25">
      <c r="A4623" s="26">
        <v>0</v>
      </c>
      <c r="B4623" s="26">
        <v>0</v>
      </c>
      <c r="C4623" s="26">
        <v>0</v>
      </c>
      <c r="D4623" s="26">
        <v>0</v>
      </c>
      <c r="E4623" s="26">
        <v>0</v>
      </c>
      <c r="F4623" s="26">
        <v>36068.076138607918</v>
      </c>
      <c r="G4623" s="26">
        <v>1232.2479589198967</v>
      </c>
      <c r="H4623" s="26">
        <v>5149.1628443849086</v>
      </c>
      <c r="I4623" s="26">
        <v>11259.461129728883</v>
      </c>
      <c r="J4623" s="26">
        <v>0</v>
      </c>
      <c r="K4623" s="26">
        <v>7637.3625340828949</v>
      </c>
      <c r="L4623" s="26">
        <v>0</v>
      </c>
      <c r="M4623" s="26">
        <v>0</v>
      </c>
      <c r="N4623" s="26">
        <v>0</v>
      </c>
      <c r="O4623" s="26">
        <v>0</v>
      </c>
      <c r="P4623" s="26">
        <v>0</v>
      </c>
      <c r="Q4623" s="26">
        <v>0</v>
      </c>
      <c r="R4623" s="26">
        <v>22.529175085710929</v>
      </c>
      <c r="S4623" s="26">
        <v>3.5848612130288666</v>
      </c>
      <c r="T4623" s="26">
        <v>1.4321683420468154</v>
      </c>
      <c r="U4623" s="26">
        <v>32.643779383285839</v>
      </c>
      <c r="V4623" s="26">
        <v>0</v>
      </c>
      <c r="W4623" s="26">
        <v>2.8258240940089121</v>
      </c>
      <c r="X4623" s="26">
        <v>0</v>
      </c>
      <c r="Y4623" s="26">
        <v>100380</v>
      </c>
      <c r="Z4623" s="26">
        <v>2010</v>
      </c>
      <c r="AA4623" s="26" t="b">
        <v>1</v>
      </c>
      <c r="AB4623" s="27" t="s">
        <v>151</v>
      </c>
      <c r="AC4623" s="16">
        <f t="shared" si="218"/>
        <v>61346.31060572451</v>
      </c>
      <c r="AD4623" s="16">
        <f t="shared" si="217"/>
        <v>63.01580811808136</v>
      </c>
      <c r="AE4623" s="16" t="str">
        <f>VLOOKUP(AB4623,aircraft!A:B,2,FALSE)</f>
        <v>Passenger</v>
      </c>
      <c r="AF4623" s="16" t="str">
        <f t="shared" si="219"/>
        <v/>
      </c>
    </row>
    <row r="4624" spans="1:32" x14ac:dyDescent="0.25">
      <c r="A4624" s="26">
        <v>0</v>
      </c>
      <c r="B4624" s="26">
        <v>0</v>
      </c>
      <c r="C4624" s="26">
        <v>0</v>
      </c>
      <c r="D4624" s="26">
        <v>0</v>
      </c>
      <c r="E4624" s="26">
        <v>0</v>
      </c>
      <c r="F4624" s="26">
        <v>177310.45174451344</v>
      </c>
      <c r="G4624" s="26">
        <v>6072.2434765462322</v>
      </c>
      <c r="H4624" s="26">
        <v>25330.657468489411</v>
      </c>
      <c r="I4624" s="26">
        <v>54578.921102154993</v>
      </c>
      <c r="J4624" s="26">
        <v>0</v>
      </c>
      <c r="K4624" s="26">
        <v>37304.721727687735</v>
      </c>
      <c r="L4624" s="26">
        <v>0</v>
      </c>
      <c r="M4624" s="26">
        <v>0</v>
      </c>
      <c r="N4624" s="26">
        <v>0</v>
      </c>
      <c r="O4624" s="26">
        <v>0</v>
      </c>
      <c r="P4624" s="26">
        <v>0</v>
      </c>
      <c r="Q4624" s="26">
        <v>0</v>
      </c>
      <c r="R4624" s="26">
        <v>110.79234066431664</v>
      </c>
      <c r="S4624" s="26">
        <v>17.668720325744747</v>
      </c>
      <c r="T4624" s="26">
        <v>7.0451541809726459</v>
      </c>
      <c r="U4624" s="26">
        <v>158.42790283882968</v>
      </c>
      <c r="V4624" s="26">
        <v>0</v>
      </c>
      <c r="W4624" s="26">
        <v>13.80274682627153</v>
      </c>
      <c r="X4624" s="26">
        <v>0</v>
      </c>
      <c r="Y4624" s="26">
        <v>461806</v>
      </c>
      <c r="Z4624" s="26">
        <v>2010</v>
      </c>
      <c r="AA4624" s="26" t="b">
        <v>1</v>
      </c>
      <c r="AB4624" s="27" t="s">
        <v>141</v>
      </c>
      <c r="AC4624" s="16">
        <f t="shared" si="218"/>
        <v>300596.99551939178</v>
      </c>
      <c r="AD4624" s="16">
        <f t="shared" si="217"/>
        <v>307.73686483613523</v>
      </c>
      <c r="AE4624" s="16" t="str">
        <f>VLOOKUP(AB4624,aircraft!A:B,2,FALSE)</f>
        <v>Passenger</v>
      </c>
      <c r="AF4624" s="16" t="str">
        <f t="shared" si="219"/>
        <v/>
      </c>
    </row>
    <row r="4625" spans="1:32" x14ac:dyDescent="0.25">
      <c r="A4625" s="26">
        <v>0</v>
      </c>
      <c r="B4625" s="26">
        <v>0</v>
      </c>
      <c r="C4625" s="26">
        <v>0</v>
      </c>
      <c r="D4625" s="26">
        <v>0</v>
      </c>
      <c r="E4625" s="26">
        <v>0</v>
      </c>
      <c r="F4625" s="26">
        <v>2263.4538424275079</v>
      </c>
      <c r="G4625" s="26">
        <v>126.44955745027059</v>
      </c>
      <c r="H4625" s="26">
        <v>45.986190571188921</v>
      </c>
      <c r="I4625" s="26">
        <v>787.9802271570943</v>
      </c>
      <c r="J4625" s="26">
        <v>0</v>
      </c>
      <c r="K4625" s="26">
        <v>283.63750851766326</v>
      </c>
      <c r="L4625" s="26">
        <v>0</v>
      </c>
      <c r="M4625" s="26">
        <v>0</v>
      </c>
      <c r="N4625" s="26">
        <v>0</v>
      </c>
      <c r="O4625" s="26">
        <v>0</v>
      </c>
      <c r="P4625" s="26">
        <v>0</v>
      </c>
      <c r="Q4625" s="26">
        <v>0</v>
      </c>
      <c r="R4625" s="26">
        <v>0.56357985139759603</v>
      </c>
      <c r="S4625" s="26">
        <v>0.1223642621676734</v>
      </c>
      <c r="T4625" s="26">
        <v>6.3319444774219483E-3</v>
      </c>
      <c r="U4625" s="26">
        <v>0.76252239266802757</v>
      </c>
      <c r="V4625" s="26">
        <v>0</v>
      </c>
      <c r="W4625" s="26">
        <v>0.12196413280459287</v>
      </c>
      <c r="X4625" s="26">
        <v>0</v>
      </c>
      <c r="Y4625" s="26">
        <v>2842</v>
      </c>
      <c r="Z4625" s="26">
        <v>2010</v>
      </c>
      <c r="AA4625" s="26" t="b">
        <v>1</v>
      </c>
      <c r="AB4625" s="27" t="s">
        <v>45</v>
      </c>
      <c r="AC4625" s="16">
        <f t="shared" si="218"/>
        <v>3507.5073261237253</v>
      </c>
      <c r="AD4625" s="16">
        <f t="shared" si="217"/>
        <v>1.5767625835153116</v>
      </c>
      <c r="AE4625" s="16" t="str">
        <f>VLOOKUP(AB4625,aircraft!A:B,2,FALSE)</f>
        <v>Passenger</v>
      </c>
      <c r="AF4625" s="16" t="str">
        <f t="shared" si="219"/>
        <v/>
      </c>
    </row>
    <row r="4626" spans="1:32" x14ac:dyDescent="0.25">
      <c r="A4626" s="26">
        <v>0</v>
      </c>
      <c r="B4626" s="26">
        <v>0</v>
      </c>
      <c r="C4626" s="26">
        <v>0</v>
      </c>
      <c r="D4626" s="26">
        <v>0</v>
      </c>
      <c r="E4626" s="26">
        <v>0</v>
      </c>
      <c r="F4626" s="26">
        <v>9943.2097274767057</v>
      </c>
      <c r="G4626" s="26">
        <v>464.9606761751798</v>
      </c>
      <c r="H4626" s="26">
        <v>1143.0539263812298</v>
      </c>
      <c r="I4626" s="26">
        <v>5592.880268139209</v>
      </c>
      <c r="J4626" s="26">
        <v>0</v>
      </c>
      <c r="K4626" s="26">
        <v>1467.9494836773647</v>
      </c>
      <c r="L4626" s="26">
        <v>0</v>
      </c>
      <c r="M4626" s="26">
        <v>0</v>
      </c>
      <c r="N4626" s="26">
        <v>0</v>
      </c>
      <c r="O4626" s="26">
        <v>0</v>
      </c>
      <c r="P4626" s="26">
        <v>0</v>
      </c>
      <c r="Q4626" s="26">
        <v>0</v>
      </c>
      <c r="R4626" s="26">
        <v>5.7080765952680892</v>
      </c>
      <c r="S4626" s="26">
        <v>1.4240021822460096</v>
      </c>
      <c r="T4626" s="26">
        <v>0.14550892953734726</v>
      </c>
      <c r="U4626" s="26">
        <v>14.481116842857775</v>
      </c>
      <c r="V4626" s="26">
        <v>0</v>
      </c>
      <c r="W4626" s="26">
        <v>0.63121829941793561</v>
      </c>
      <c r="X4626" s="26">
        <v>0</v>
      </c>
      <c r="Y4626" s="26">
        <v>78572</v>
      </c>
      <c r="Z4626" s="26">
        <v>2010</v>
      </c>
      <c r="AA4626" s="26" t="b">
        <v>1</v>
      </c>
      <c r="AB4626" s="27" t="s">
        <v>46</v>
      </c>
      <c r="AC4626" s="16">
        <f t="shared" si="218"/>
        <v>18612.054081849688</v>
      </c>
      <c r="AD4626" s="16">
        <f t="shared" si="217"/>
        <v>22.389922849327156</v>
      </c>
      <c r="AE4626" s="16" t="str">
        <f>VLOOKUP(AB4626,aircraft!A:B,2,FALSE)</f>
        <v>Passenger</v>
      </c>
      <c r="AF4626" s="16" t="str">
        <f t="shared" si="219"/>
        <v/>
      </c>
    </row>
    <row r="4627" spans="1:32" x14ac:dyDescent="0.25">
      <c r="A4627" s="26">
        <v>0</v>
      </c>
      <c r="B4627" s="26">
        <v>0</v>
      </c>
      <c r="C4627" s="26">
        <v>0</v>
      </c>
      <c r="D4627" s="26">
        <v>0</v>
      </c>
      <c r="E4627" s="26">
        <v>0</v>
      </c>
      <c r="F4627" s="26">
        <v>15250.56298123164</v>
      </c>
      <c r="G4627" s="26">
        <v>1140.1991950886502</v>
      </c>
      <c r="H4627" s="26">
        <v>318.32783940688341</v>
      </c>
      <c r="I4627" s="26">
        <v>7866.3971030395442</v>
      </c>
      <c r="J4627" s="26">
        <v>0</v>
      </c>
      <c r="K4627" s="26">
        <v>1823.5389973651618</v>
      </c>
      <c r="L4627" s="26">
        <v>0</v>
      </c>
      <c r="M4627" s="26">
        <v>0</v>
      </c>
      <c r="N4627" s="26">
        <v>0</v>
      </c>
      <c r="O4627" s="26">
        <v>0</v>
      </c>
      <c r="P4627" s="26">
        <v>0</v>
      </c>
      <c r="Q4627" s="26">
        <v>0</v>
      </c>
      <c r="R4627" s="26">
        <v>27.199166154436782</v>
      </c>
      <c r="S4627" s="26">
        <v>7.3814047588702083</v>
      </c>
      <c r="T4627" s="26">
        <v>0.28452162322334767</v>
      </c>
      <c r="U4627" s="26">
        <v>51.008336736864379</v>
      </c>
      <c r="V4627" s="26">
        <v>0</v>
      </c>
      <c r="W4627" s="26">
        <v>0.27353086259679249</v>
      </c>
      <c r="X4627" s="26">
        <v>0</v>
      </c>
      <c r="Y4627" s="26">
        <v>53483</v>
      </c>
      <c r="Z4627" s="26">
        <v>2010</v>
      </c>
      <c r="AA4627" s="26" t="b">
        <v>1</v>
      </c>
      <c r="AB4627" s="27" t="s">
        <v>265</v>
      </c>
      <c r="AC4627" s="16">
        <f t="shared" si="218"/>
        <v>26399.026116131881</v>
      </c>
      <c r="AD4627" s="16">
        <f t="shared" si="217"/>
        <v>86.146960135991506</v>
      </c>
      <c r="AE4627" s="16" t="str">
        <f>VLOOKUP(AB4627,aircraft!A:B,2,FALSE)</f>
        <v>Passenger</v>
      </c>
      <c r="AF4627" s="16" t="str">
        <f t="shared" si="219"/>
        <v/>
      </c>
    </row>
    <row r="4628" spans="1:32" x14ac:dyDescent="0.25">
      <c r="A4628" s="26">
        <v>0</v>
      </c>
      <c r="B4628" s="26">
        <v>0</v>
      </c>
      <c r="C4628" s="26">
        <v>0</v>
      </c>
      <c r="D4628" s="26">
        <v>0</v>
      </c>
      <c r="E4628" s="26">
        <v>0</v>
      </c>
      <c r="F4628" s="26">
        <v>10179904.471532542</v>
      </c>
      <c r="G4628" s="26">
        <v>683519.59318793577</v>
      </c>
      <c r="H4628" s="26">
        <v>235373.89420683071</v>
      </c>
      <c r="I4628" s="26">
        <v>5089808.9249939378</v>
      </c>
      <c r="J4628" s="26">
        <v>0</v>
      </c>
      <c r="K4628" s="26">
        <v>1666598.2665948642</v>
      </c>
      <c r="L4628" s="26">
        <v>0</v>
      </c>
      <c r="M4628" s="26">
        <v>0</v>
      </c>
      <c r="N4628" s="26">
        <v>0</v>
      </c>
      <c r="O4628" s="26">
        <v>0</v>
      </c>
      <c r="P4628" s="26">
        <v>0</v>
      </c>
      <c r="Q4628" s="26">
        <v>0</v>
      </c>
      <c r="R4628" s="26">
        <v>8963.0620242503755</v>
      </c>
      <c r="S4628" s="26">
        <v>2203.8694889635185</v>
      </c>
      <c r="T4628" s="26">
        <v>118.04840372946056</v>
      </c>
      <c r="U4628" s="26">
        <v>17239.474991754723</v>
      </c>
      <c r="V4628" s="26">
        <v>0</v>
      </c>
      <c r="W4628" s="26">
        <v>249.98975186310497</v>
      </c>
      <c r="X4628" s="26">
        <v>0</v>
      </c>
      <c r="Y4628" s="26">
        <v>85248682</v>
      </c>
      <c r="Z4628" s="26">
        <v>2010</v>
      </c>
      <c r="AA4628" s="26" t="b">
        <v>1</v>
      </c>
      <c r="AB4628" s="27" t="s">
        <v>219</v>
      </c>
      <c r="AC4628" s="16">
        <f t="shared" si="218"/>
        <v>17855205.150516111</v>
      </c>
      <c r="AD4628" s="16">
        <f t="shared" si="217"/>
        <v>28774.444660561181</v>
      </c>
      <c r="AE4628" s="16" t="str">
        <f>VLOOKUP(AB4628,aircraft!A:B,2,FALSE)</f>
        <v>Passenger</v>
      </c>
      <c r="AF4628" s="16" t="str">
        <f t="shared" si="219"/>
        <v/>
      </c>
    </row>
    <row r="4629" spans="1:32" x14ac:dyDescent="0.25">
      <c r="A4629" s="26">
        <v>0</v>
      </c>
      <c r="B4629" s="26">
        <v>0</v>
      </c>
      <c r="C4629" s="26">
        <v>0</v>
      </c>
      <c r="D4629" s="26">
        <v>0</v>
      </c>
      <c r="E4629" s="26">
        <v>0</v>
      </c>
      <c r="F4629" s="26">
        <v>876.51433209784727</v>
      </c>
      <c r="G4629" s="26">
        <v>62.502003150380709</v>
      </c>
      <c r="H4629" s="26">
        <v>16.041254347700651</v>
      </c>
      <c r="I4629" s="26">
        <v>344.27552683715828</v>
      </c>
      <c r="J4629" s="26">
        <v>0</v>
      </c>
      <c r="K4629" s="26">
        <v>125.8909372407943</v>
      </c>
      <c r="L4629" s="26">
        <v>0</v>
      </c>
      <c r="M4629" s="26">
        <v>0</v>
      </c>
      <c r="N4629" s="26">
        <v>0</v>
      </c>
      <c r="O4629" s="26">
        <v>0</v>
      </c>
      <c r="P4629" s="26">
        <v>0</v>
      </c>
      <c r="Q4629" s="26">
        <v>0</v>
      </c>
      <c r="R4629" s="26">
        <v>0.18220560001247743</v>
      </c>
      <c r="S4629" s="26">
        <v>4.4084542966580459E-2</v>
      </c>
      <c r="T4629" s="26">
        <v>1.9266737055130608E-3</v>
      </c>
      <c r="U4629" s="26">
        <v>0.24590305512994814</v>
      </c>
      <c r="V4629" s="26">
        <v>0</v>
      </c>
      <c r="W4629" s="26">
        <v>1.8883641483043945E-2</v>
      </c>
      <c r="X4629" s="26">
        <v>0</v>
      </c>
      <c r="Y4629" s="26">
        <v>7848</v>
      </c>
      <c r="Z4629" s="26">
        <v>2010</v>
      </c>
      <c r="AA4629" s="26" t="b">
        <v>1</v>
      </c>
      <c r="AB4629" s="27" t="s">
        <v>254</v>
      </c>
      <c r="AC4629" s="16">
        <f t="shared" si="218"/>
        <v>1425.2240536738811</v>
      </c>
      <c r="AD4629" s="16">
        <f t="shared" si="217"/>
        <v>0.49300351329756303</v>
      </c>
      <c r="AE4629" s="16" t="str">
        <f>VLOOKUP(AB4629,aircraft!A:B,2,FALSE)</f>
        <v>Passenger</v>
      </c>
      <c r="AF4629" s="16" t="str">
        <f t="shared" si="219"/>
        <v/>
      </c>
    </row>
    <row r="4630" spans="1:32" x14ac:dyDescent="0.25">
      <c r="A4630" s="26">
        <v>0</v>
      </c>
      <c r="B4630" s="26">
        <v>0</v>
      </c>
      <c r="C4630" s="26">
        <v>0</v>
      </c>
      <c r="D4630" s="26">
        <v>0</v>
      </c>
      <c r="E4630" s="26">
        <v>0</v>
      </c>
      <c r="F4630" s="26">
        <v>8805927.2829382084</v>
      </c>
      <c r="G4630" s="26">
        <v>549733.95386397163</v>
      </c>
      <c r="H4630" s="26">
        <v>462304.06811039191</v>
      </c>
      <c r="I4630" s="26">
        <v>4319376.1962914728</v>
      </c>
      <c r="J4630" s="26">
        <v>0</v>
      </c>
      <c r="K4630" s="26">
        <v>1131433.1810763036</v>
      </c>
      <c r="L4630" s="26">
        <v>0</v>
      </c>
      <c r="M4630" s="26">
        <v>0</v>
      </c>
      <c r="N4630" s="26">
        <v>0</v>
      </c>
      <c r="O4630" s="26">
        <v>0</v>
      </c>
      <c r="P4630" s="26">
        <v>0</v>
      </c>
      <c r="Q4630" s="26">
        <v>0</v>
      </c>
      <c r="R4630" s="26">
        <v>5874.4187254131311</v>
      </c>
      <c r="S4630" s="26">
        <v>998.93843953595604</v>
      </c>
      <c r="T4630" s="26">
        <v>211.30301262497119</v>
      </c>
      <c r="U4630" s="26">
        <v>7784.9884064004254</v>
      </c>
      <c r="V4630" s="26">
        <v>0</v>
      </c>
      <c r="W4630" s="26">
        <v>169.71498522247407</v>
      </c>
      <c r="X4630" s="26">
        <v>0</v>
      </c>
      <c r="Y4630" s="26">
        <v>86457749</v>
      </c>
      <c r="Z4630" s="26">
        <v>2010</v>
      </c>
      <c r="AA4630" s="26" t="b">
        <v>1</v>
      </c>
      <c r="AB4630" s="27" t="s">
        <v>47</v>
      </c>
      <c r="AC4630" s="16">
        <f t="shared" si="218"/>
        <v>15268774.682280347</v>
      </c>
      <c r="AD4630" s="16">
        <f t="shared" si="217"/>
        <v>15039.363569196958</v>
      </c>
      <c r="AE4630" s="16" t="str">
        <f>VLOOKUP(AB4630,aircraft!A:B,2,FALSE)</f>
        <v>Passenger</v>
      </c>
      <c r="AF4630" s="16" t="str">
        <f t="shared" si="219"/>
        <v/>
      </c>
    </row>
    <row r="4631" spans="1:32" x14ac:dyDescent="0.25">
      <c r="A4631" s="26">
        <v>0</v>
      </c>
      <c r="B4631" s="26">
        <v>0</v>
      </c>
      <c r="C4631" s="26">
        <v>0</v>
      </c>
      <c r="D4631" s="26">
        <v>0</v>
      </c>
      <c r="E4631" s="26">
        <v>0</v>
      </c>
      <c r="F4631" s="26">
        <v>3610701.2808304159</v>
      </c>
      <c r="G4631" s="26">
        <v>243927.77391425261</v>
      </c>
      <c r="H4631" s="26">
        <v>132239.01156356122</v>
      </c>
      <c r="I4631" s="26">
        <v>1748478.0522493313</v>
      </c>
      <c r="J4631" s="26">
        <v>0</v>
      </c>
      <c r="K4631" s="26">
        <v>356565.75808731432</v>
      </c>
      <c r="L4631" s="26">
        <v>0</v>
      </c>
      <c r="M4631" s="26">
        <v>0</v>
      </c>
      <c r="N4631" s="26">
        <v>0</v>
      </c>
      <c r="O4631" s="26">
        <v>0</v>
      </c>
      <c r="P4631" s="26">
        <v>0</v>
      </c>
      <c r="Q4631" s="26">
        <v>0</v>
      </c>
      <c r="R4631" s="26">
        <v>1883.2611136441437</v>
      </c>
      <c r="S4631" s="26">
        <v>284.87223148088691</v>
      </c>
      <c r="T4631" s="26">
        <v>52.609148889711122</v>
      </c>
      <c r="U4631" s="26">
        <v>2032.9291660177087</v>
      </c>
      <c r="V4631" s="26">
        <v>0</v>
      </c>
      <c r="W4631" s="26">
        <v>53.484866253491809</v>
      </c>
      <c r="X4631" s="26">
        <v>0</v>
      </c>
      <c r="Y4631" s="26">
        <v>30945529</v>
      </c>
      <c r="Z4631" s="26">
        <v>2010</v>
      </c>
      <c r="AA4631" s="26" t="b">
        <v>1</v>
      </c>
      <c r="AB4631" s="27" t="s">
        <v>200</v>
      </c>
      <c r="AC4631" s="16">
        <f t="shared" si="218"/>
        <v>6091911.8766448759</v>
      </c>
      <c r="AD4631" s="16">
        <f t="shared" si="217"/>
        <v>4307.1565262859422</v>
      </c>
      <c r="AE4631" s="16" t="str">
        <f>VLOOKUP(AB4631,aircraft!A:B,2,FALSE)</f>
        <v>Passenger</v>
      </c>
      <c r="AF4631" s="16" t="str">
        <f t="shared" si="219"/>
        <v/>
      </c>
    </row>
    <row r="4632" spans="1:32" x14ac:dyDescent="0.25">
      <c r="A4632" s="26">
        <v>0</v>
      </c>
      <c r="B4632" s="26">
        <v>0</v>
      </c>
      <c r="C4632" s="26">
        <v>0</v>
      </c>
      <c r="D4632" s="26">
        <v>0</v>
      </c>
      <c r="E4632" s="26">
        <v>0</v>
      </c>
      <c r="F4632" s="26">
        <v>181787.34595592483</v>
      </c>
      <c r="G4632" s="26">
        <v>11195.51016676582</v>
      </c>
      <c r="H4632" s="26">
        <v>10974.579855988806</v>
      </c>
      <c r="I4632" s="26">
        <v>95546.410781082683</v>
      </c>
      <c r="J4632" s="26">
        <v>0</v>
      </c>
      <c r="K4632" s="26">
        <v>33406.565131608397</v>
      </c>
      <c r="L4632" s="26">
        <v>0</v>
      </c>
      <c r="M4632" s="26">
        <v>0</v>
      </c>
      <c r="N4632" s="26">
        <v>0</v>
      </c>
      <c r="O4632" s="26">
        <v>0</v>
      </c>
      <c r="P4632" s="26">
        <v>0</v>
      </c>
      <c r="Q4632" s="26">
        <v>0</v>
      </c>
      <c r="R4632" s="26">
        <v>44.499021372415619</v>
      </c>
      <c r="S4632" s="26">
        <v>15.383477555803767</v>
      </c>
      <c r="T4632" s="26">
        <v>0.255648233895785</v>
      </c>
      <c r="U4632" s="26">
        <v>130.92655776838828</v>
      </c>
      <c r="V4632" s="26">
        <v>0</v>
      </c>
      <c r="W4632" s="26">
        <v>7.6835101507652732</v>
      </c>
      <c r="X4632" s="26">
        <v>0</v>
      </c>
      <c r="Y4632" s="26">
        <v>1081622</v>
      </c>
      <c r="Z4632" s="26">
        <v>2010</v>
      </c>
      <c r="AA4632" s="26" t="b">
        <v>1</v>
      </c>
      <c r="AB4632" s="27" t="s">
        <v>214</v>
      </c>
      <c r="AC4632" s="16">
        <f t="shared" si="218"/>
        <v>332910.41189137055</v>
      </c>
      <c r="AD4632" s="16">
        <f t="shared" si="217"/>
        <v>198.74821508126871</v>
      </c>
      <c r="AE4632" s="16" t="str">
        <f>VLOOKUP(AB4632,aircraft!A:B,2,FALSE)</f>
        <v>Passenger</v>
      </c>
      <c r="AF4632" s="16" t="str">
        <f t="shared" si="219"/>
        <v/>
      </c>
    </row>
    <row r="4633" spans="1:32" x14ac:dyDescent="0.25">
      <c r="A4633" s="26">
        <v>0</v>
      </c>
      <c r="B4633" s="26">
        <v>0</v>
      </c>
      <c r="C4633" s="26">
        <v>0</v>
      </c>
      <c r="D4633" s="26">
        <v>0</v>
      </c>
      <c r="E4633" s="26">
        <v>0</v>
      </c>
      <c r="F4633" s="26">
        <v>7524.8507698152089</v>
      </c>
      <c r="G4633" s="26">
        <v>498.36738780745469</v>
      </c>
      <c r="H4633" s="26">
        <v>465.3312334749902</v>
      </c>
      <c r="I4633" s="26">
        <v>3742.4996279428583</v>
      </c>
      <c r="J4633" s="26">
        <v>0</v>
      </c>
      <c r="K4633" s="26">
        <v>1372.431556340307</v>
      </c>
      <c r="L4633" s="26">
        <v>0</v>
      </c>
      <c r="M4633" s="26">
        <v>0</v>
      </c>
      <c r="N4633" s="26">
        <v>0</v>
      </c>
      <c r="O4633" s="26">
        <v>0</v>
      </c>
      <c r="P4633" s="26">
        <v>0</v>
      </c>
      <c r="Q4633" s="26">
        <v>0</v>
      </c>
      <c r="R4633" s="26">
        <v>1.4011731404885173</v>
      </c>
      <c r="S4633" s="26">
        <v>0.53696994730211722</v>
      </c>
      <c r="T4633" s="26">
        <v>1.0445749314574712E-2</v>
      </c>
      <c r="U4633" s="26">
        <v>3.9636298499099305</v>
      </c>
      <c r="V4633" s="26">
        <v>0</v>
      </c>
      <c r="W4633" s="26">
        <v>0.31565926496267777</v>
      </c>
      <c r="X4633" s="26">
        <v>0</v>
      </c>
      <c r="Y4633" s="26">
        <v>43009</v>
      </c>
      <c r="Z4633" s="26">
        <v>2010</v>
      </c>
      <c r="AA4633" s="26" t="b">
        <v>1</v>
      </c>
      <c r="AB4633" s="27" t="s">
        <v>220</v>
      </c>
      <c r="AC4633" s="16">
        <f t="shared" si="218"/>
        <v>13603.48057538082</v>
      </c>
      <c r="AD4633" s="16">
        <f t="shared" si="217"/>
        <v>6.2278779519778169</v>
      </c>
      <c r="AE4633" s="16" t="str">
        <f>VLOOKUP(AB4633,aircraft!A:B,2,FALSE)</f>
        <v>Passenger</v>
      </c>
      <c r="AF4633" s="16" t="str">
        <f t="shared" si="219"/>
        <v/>
      </c>
    </row>
    <row r="4634" spans="1:32" x14ac:dyDescent="0.25">
      <c r="A4634" s="26">
        <v>0</v>
      </c>
      <c r="B4634" s="26">
        <v>0</v>
      </c>
      <c r="C4634" s="26">
        <v>0</v>
      </c>
      <c r="D4634" s="26">
        <v>0</v>
      </c>
      <c r="E4634" s="26">
        <v>0</v>
      </c>
      <c r="F4634" s="26">
        <v>55927.491499105818</v>
      </c>
      <c r="G4634" s="26">
        <v>4143.6600061225172</v>
      </c>
      <c r="H4634" s="26">
        <v>4744.8036539151672</v>
      </c>
      <c r="I4634" s="26">
        <v>31535.924875888591</v>
      </c>
      <c r="J4634" s="26">
        <v>0</v>
      </c>
      <c r="K4634" s="26">
        <v>11260.502689167857</v>
      </c>
      <c r="L4634" s="26">
        <v>0</v>
      </c>
      <c r="M4634" s="26">
        <v>0</v>
      </c>
      <c r="N4634" s="26">
        <v>0</v>
      </c>
      <c r="O4634" s="26">
        <v>0</v>
      </c>
      <c r="P4634" s="26">
        <v>0</v>
      </c>
      <c r="Q4634" s="26">
        <v>0</v>
      </c>
      <c r="R4634" s="26">
        <v>48.522500503872962</v>
      </c>
      <c r="S4634" s="26">
        <v>21.685580540942226</v>
      </c>
      <c r="T4634" s="26">
        <v>0.31538132019099202</v>
      </c>
      <c r="U4634" s="26">
        <v>165.06421180315851</v>
      </c>
      <c r="V4634" s="26">
        <v>0</v>
      </c>
      <c r="W4634" s="26">
        <v>2.5899156759782458</v>
      </c>
      <c r="X4634" s="26">
        <v>0</v>
      </c>
      <c r="Y4634" s="26">
        <v>440894</v>
      </c>
      <c r="Z4634" s="26">
        <v>2010</v>
      </c>
      <c r="AA4634" s="26" t="b">
        <v>1</v>
      </c>
      <c r="AB4634" s="27" t="s">
        <v>192</v>
      </c>
      <c r="AC4634" s="16">
        <f t="shared" si="218"/>
        <v>107612.38272419995</v>
      </c>
      <c r="AD4634" s="16">
        <f t="shared" si="217"/>
        <v>238.17758984414294</v>
      </c>
      <c r="AE4634" s="16" t="str">
        <f>VLOOKUP(AB4634,aircraft!A:B,2,FALSE)</f>
        <v>Passenger</v>
      </c>
      <c r="AF4634" s="16" t="str">
        <f t="shared" si="219"/>
        <v/>
      </c>
    </row>
    <row r="4635" spans="1:32" x14ac:dyDescent="0.25">
      <c r="A4635" s="26">
        <v>0</v>
      </c>
      <c r="B4635" s="26">
        <v>0</v>
      </c>
      <c r="C4635" s="26">
        <v>0</v>
      </c>
      <c r="D4635" s="26">
        <v>0</v>
      </c>
      <c r="E4635" s="26">
        <v>0</v>
      </c>
      <c r="F4635" s="26">
        <v>991.37375104809644</v>
      </c>
      <c r="G4635" s="26">
        <v>66.76096917265312</v>
      </c>
      <c r="H4635" s="26">
        <v>82.772480636596669</v>
      </c>
      <c r="I4635" s="26">
        <v>518.80075233472576</v>
      </c>
      <c r="J4635" s="26">
        <v>0</v>
      </c>
      <c r="K4635" s="26">
        <v>119.06393123418093</v>
      </c>
      <c r="L4635" s="26">
        <v>0</v>
      </c>
      <c r="M4635" s="26">
        <v>0</v>
      </c>
      <c r="N4635" s="26">
        <v>0</v>
      </c>
      <c r="O4635" s="26">
        <v>0</v>
      </c>
      <c r="P4635" s="26">
        <v>0</v>
      </c>
      <c r="Q4635" s="26">
        <v>0</v>
      </c>
      <c r="R4635" s="26">
        <v>3.5964970208911859E-2</v>
      </c>
      <c r="S4635" s="26">
        <v>7.7256679069310765E-3</v>
      </c>
      <c r="T4635" s="26">
        <v>1.7350584652537707E-3</v>
      </c>
      <c r="U4635" s="26">
        <v>6.0036311217092013E-2</v>
      </c>
      <c r="V4635" s="26">
        <v>0</v>
      </c>
      <c r="W4635" s="26">
        <v>2.7384704791521972E-2</v>
      </c>
      <c r="X4635" s="26">
        <v>0</v>
      </c>
      <c r="Y4635" s="26">
        <v>2595</v>
      </c>
      <c r="Z4635" s="26">
        <v>2010</v>
      </c>
      <c r="AA4635" s="26" t="b">
        <v>1</v>
      </c>
      <c r="AB4635" s="27" t="s">
        <v>237</v>
      </c>
      <c r="AC4635" s="16">
        <f t="shared" si="218"/>
        <v>1778.7718844262529</v>
      </c>
      <c r="AD4635" s="16">
        <f t="shared" si="217"/>
        <v>0.1328467125897107</v>
      </c>
      <c r="AE4635" s="16" t="str">
        <f>VLOOKUP(AB4635,aircraft!A:B,2,FALSE)</f>
        <v>Passenger</v>
      </c>
      <c r="AF4635" s="16" t="str">
        <f t="shared" si="219"/>
        <v/>
      </c>
    </row>
    <row r="4636" spans="1:32" x14ac:dyDescent="0.25">
      <c r="A4636" s="26">
        <v>0</v>
      </c>
      <c r="B4636" s="26">
        <v>0</v>
      </c>
      <c r="C4636" s="26">
        <v>0</v>
      </c>
      <c r="D4636" s="26">
        <v>0</v>
      </c>
      <c r="E4636" s="26">
        <v>0</v>
      </c>
      <c r="F4636" s="26">
        <v>22076.259929106469</v>
      </c>
      <c r="G4636" s="26">
        <v>2290.1536592114321</v>
      </c>
      <c r="H4636" s="26">
        <v>1832.9081585884094</v>
      </c>
      <c r="I4636" s="26">
        <v>13118.384454588511</v>
      </c>
      <c r="J4636" s="26">
        <v>0</v>
      </c>
      <c r="K4636" s="26">
        <v>2321.7466590665281</v>
      </c>
      <c r="L4636" s="26">
        <v>0</v>
      </c>
      <c r="M4636" s="26">
        <v>0</v>
      </c>
      <c r="N4636" s="26">
        <v>0</v>
      </c>
      <c r="O4636" s="26">
        <v>0</v>
      </c>
      <c r="P4636" s="26">
        <v>0</v>
      </c>
      <c r="Q4636" s="26">
        <v>0</v>
      </c>
      <c r="R4636" s="26">
        <v>6.3501770147738918</v>
      </c>
      <c r="S4636" s="26">
        <v>3.7066507195153111</v>
      </c>
      <c r="T4636" s="26">
        <v>4.7396016523400912E-2</v>
      </c>
      <c r="U4636" s="26">
        <v>21.232317308447374</v>
      </c>
      <c r="V4636" s="26">
        <v>0</v>
      </c>
      <c r="W4636" s="26">
        <v>0.53400174343467843</v>
      </c>
      <c r="X4636" s="26">
        <v>0</v>
      </c>
      <c r="Y4636" s="26">
        <v>13494</v>
      </c>
      <c r="Z4636" s="26">
        <v>2010</v>
      </c>
      <c r="AA4636" s="26" t="b">
        <v>1</v>
      </c>
      <c r="AB4636" s="27" t="s">
        <v>258</v>
      </c>
      <c r="AC4636" s="16">
        <f t="shared" si="218"/>
        <v>41639.452860561345</v>
      </c>
      <c r="AD4636" s="16">
        <f t="shared" si="217"/>
        <v>31.870542802694658</v>
      </c>
      <c r="AE4636" s="16" t="str">
        <f>VLOOKUP(AB4636,aircraft!A:B,2,FALSE)</f>
        <v>Passenger</v>
      </c>
      <c r="AF4636" s="16" t="str">
        <f t="shared" si="219"/>
        <v/>
      </c>
    </row>
    <row r="4637" spans="1:32" x14ac:dyDescent="0.25">
      <c r="A4637" s="26">
        <v>0</v>
      </c>
      <c r="B4637" s="26">
        <v>0</v>
      </c>
      <c r="C4637" s="26">
        <v>0</v>
      </c>
      <c r="D4637" s="26">
        <v>0</v>
      </c>
      <c r="E4637" s="26">
        <v>0</v>
      </c>
      <c r="F4637" s="26">
        <v>339.09276431426076</v>
      </c>
      <c r="G4637" s="26">
        <v>11.132410722431187</v>
      </c>
      <c r="H4637" s="26">
        <v>20.651399888098236</v>
      </c>
      <c r="I4637" s="26">
        <v>100.37744043634189</v>
      </c>
      <c r="J4637" s="26">
        <v>0</v>
      </c>
      <c r="K4637" s="26">
        <v>0</v>
      </c>
      <c r="L4637" s="26">
        <v>0</v>
      </c>
      <c r="M4637" s="26">
        <v>0</v>
      </c>
      <c r="N4637" s="26">
        <v>0</v>
      </c>
      <c r="O4637" s="26">
        <v>0</v>
      </c>
      <c r="P4637" s="26">
        <v>0</v>
      </c>
      <c r="Q4637" s="26">
        <v>0</v>
      </c>
      <c r="R4637" s="26">
        <v>14.489002289974248</v>
      </c>
      <c r="S4637" s="26">
        <v>3.1253059394907328</v>
      </c>
      <c r="T4637" s="26">
        <v>0.11852044521041818</v>
      </c>
      <c r="U4637" s="26">
        <v>28.179899090002845</v>
      </c>
      <c r="V4637" s="26">
        <v>0</v>
      </c>
      <c r="W4637" s="26">
        <v>0</v>
      </c>
      <c r="X4637" s="26">
        <v>0</v>
      </c>
      <c r="Y4637" s="26">
        <v>7889</v>
      </c>
      <c r="Z4637" s="26">
        <v>2010</v>
      </c>
      <c r="AA4637" s="26" t="b">
        <v>1</v>
      </c>
      <c r="AB4637" s="27" t="s">
        <v>193</v>
      </c>
      <c r="AC4637" s="16">
        <f t="shared" si="218"/>
        <v>471.25401536113208</v>
      </c>
      <c r="AD4637" s="16">
        <f t="shared" si="217"/>
        <v>45.912727764678245</v>
      </c>
      <c r="AE4637" s="16" t="str">
        <f>VLOOKUP(AB4637,aircraft!A:B,2,FALSE)</f>
        <v>Freighter</v>
      </c>
      <c r="AF4637" s="16" t="str">
        <f t="shared" si="219"/>
        <v/>
      </c>
    </row>
    <row r="4638" spans="1:32" x14ac:dyDescent="0.25">
      <c r="A4638" s="26">
        <v>0</v>
      </c>
      <c r="B4638" s="26">
        <v>0</v>
      </c>
      <c r="C4638" s="26">
        <v>0</v>
      </c>
      <c r="D4638" s="26">
        <v>0</v>
      </c>
      <c r="E4638" s="26">
        <v>0</v>
      </c>
      <c r="F4638" s="26">
        <v>5776.1809828939313</v>
      </c>
      <c r="G4638" s="26">
        <v>379.20469802885793</v>
      </c>
      <c r="H4638" s="26">
        <v>0</v>
      </c>
      <c r="I4638" s="26">
        <v>1750.5206461792252</v>
      </c>
      <c r="J4638" s="26">
        <v>0</v>
      </c>
      <c r="K4638" s="26">
        <v>0</v>
      </c>
      <c r="L4638" s="26">
        <v>0</v>
      </c>
      <c r="M4638" s="26">
        <v>0</v>
      </c>
      <c r="N4638" s="26">
        <v>0</v>
      </c>
      <c r="O4638" s="26">
        <v>0</v>
      </c>
      <c r="P4638" s="26">
        <v>0</v>
      </c>
      <c r="Q4638" s="26">
        <v>0</v>
      </c>
      <c r="R4638" s="26">
        <v>0</v>
      </c>
      <c r="S4638" s="26">
        <v>0</v>
      </c>
      <c r="T4638" s="26">
        <v>0</v>
      </c>
      <c r="U4638" s="26">
        <v>0</v>
      </c>
      <c r="V4638" s="26">
        <v>0</v>
      </c>
      <c r="W4638" s="26">
        <v>0</v>
      </c>
      <c r="X4638" s="26">
        <v>0</v>
      </c>
      <c r="Y4638" s="26">
        <v>91255</v>
      </c>
      <c r="Z4638" s="26">
        <v>2010</v>
      </c>
      <c r="AA4638" s="26" t="b">
        <v>1</v>
      </c>
      <c r="AB4638" s="27" t="s">
        <v>48</v>
      </c>
      <c r="AC4638" s="16">
        <f t="shared" si="218"/>
        <v>7905.9063271020141</v>
      </c>
      <c r="AD4638" s="16">
        <f t="shared" si="217"/>
        <v>0</v>
      </c>
      <c r="AE4638" s="16" t="str">
        <f>VLOOKUP(AB4638,aircraft!A:B,2,FALSE)</f>
        <v>Passenger</v>
      </c>
      <c r="AF4638" s="16" t="str">
        <f t="shared" si="219"/>
        <v/>
      </c>
    </row>
    <row r="4639" spans="1:32" x14ac:dyDescent="0.25">
      <c r="A4639" s="26">
        <v>0</v>
      </c>
      <c r="B4639" s="26">
        <v>0</v>
      </c>
      <c r="C4639" s="26">
        <v>0</v>
      </c>
      <c r="D4639" s="26">
        <v>0</v>
      </c>
      <c r="E4639" s="26">
        <v>0</v>
      </c>
      <c r="F4639" s="26">
        <v>18900.202092633182</v>
      </c>
      <c r="G4639" s="26">
        <v>1175.9627591553121</v>
      </c>
      <c r="H4639" s="26">
        <v>0</v>
      </c>
      <c r="I4639" s="26">
        <v>2173.847973243961</v>
      </c>
      <c r="J4639" s="26">
        <v>0</v>
      </c>
      <c r="K4639" s="26">
        <v>0</v>
      </c>
      <c r="L4639" s="26">
        <v>0</v>
      </c>
      <c r="M4639" s="26">
        <v>0</v>
      </c>
      <c r="N4639" s="26">
        <v>0</v>
      </c>
      <c r="O4639" s="26">
        <v>0</v>
      </c>
      <c r="P4639" s="26">
        <v>0</v>
      </c>
      <c r="Q4639" s="26">
        <v>0</v>
      </c>
      <c r="R4639" s="26">
        <v>0</v>
      </c>
      <c r="S4639" s="26">
        <v>0</v>
      </c>
      <c r="T4639" s="26">
        <v>0</v>
      </c>
      <c r="U4639" s="26">
        <v>0</v>
      </c>
      <c r="V4639" s="26">
        <v>0</v>
      </c>
      <c r="W4639" s="26">
        <v>0</v>
      </c>
      <c r="X4639" s="26">
        <v>0</v>
      </c>
      <c r="Y4639" s="26">
        <v>377070</v>
      </c>
      <c r="Z4639" s="26">
        <v>2010</v>
      </c>
      <c r="AA4639" s="26" t="b">
        <v>1</v>
      </c>
      <c r="AB4639" s="27" t="s">
        <v>206</v>
      </c>
      <c r="AC4639" s="16">
        <f t="shared" si="218"/>
        <v>22250.012825032456</v>
      </c>
      <c r="AD4639" s="16">
        <f t="shared" si="217"/>
        <v>0</v>
      </c>
      <c r="AE4639" s="16" t="str">
        <f>VLOOKUP(AB4639,aircraft!A:B,2,FALSE)</f>
        <v>Passenger</v>
      </c>
      <c r="AF4639" s="16" t="str">
        <f t="shared" si="219"/>
        <v/>
      </c>
    </row>
    <row r="4640" spans="1:32" x14ac:dyDescent="0.25">
      <c r="A4640" s="26">
        <v>0</v>
      </c>
      <c r="B4640" s="26">
        <v>0</v>
      </c>
      <c r="C4640" s="26">
        <v>0</v>
      </c>
      <c r="D4640" s="26">
        <v>0</v>
      </c>
      <c r="E4640" s="26">
        <v>0</v>
      </c>
      <c r="F4640" s="26">
        <v>67766.111733195357</v>
      </c>
      <c r="G4640" s="26">
        <v>5372.6977653432514</v>
      </c>
      <c r="H4640" s="26">
        <v>0</v>
      </c>
      <c r="I4640" s="26">
        <v>28467.021643116404</v>
      </c>
      <c r="J4640" s="26">
        <v>0</v>
      </c>
      <c r="K4640" s="26">
        <v>0</v>
      </c>
      <c r="L4640" s="26">
        <v>0</v>
      </c>
      <c r="M4640" s="26">
        <v>0</v>
      </c>
      <c r="N4640" s="26">
        <v>0</v>
      </c>
      <c r="O4640" s="26">
        <v>0</v>
      </c>
      <c r="P4640" s="26">
        <v>0</v>
      </c>
      <c r="Q4640" s="26">
        <v>0</v>
      </c>
      <c r="R4640" s="26">
        <v>40.3535644097526</v>
      </c>
      <c r="S4640" s="26">
        <v>20.888102150226882</v>
      </c>
      <c r="T4640" s="26">
        <v>0</v>
      </c>
      <c r="U4640" s="26">
        <v>110.67476377133343</v>
      </c>
      <c r="V4640" s="26">
        <v>0</v>
      </c>
      <c r="W4640" s="26">
        <v>0</v>
      </c>
      <c r="X4640" s="26">
        <v>0</v>
      </c>
      <c r="Y4640" s="26">
        <v>806525</v>
      </c>
      <c r="Z4640" s="26">
        <v>2010</v>
      </c>
      <c r="AA4640" s="26" t="b">
        <v>1</v>
      </c>
      <c r="AB4640" s="27" t="s">
        <v>255</v>
      </c>
      <c r="AC4640" s="16">
        <f t="shared" si="218"/>
        <v>101605.83114165501</v>
      </c>
      <c r="AD4640" s="16">
        <f t="shared" si="217"/>
        <v>171.91643033131291</v>
      </c>
      <c r="AE4640" s="16" t="str">
        <f>VLOOKUP(AB4640,aircraft!A:B,2,FALSE)</f>
        <v>Passenger</v>
      </c>
      <c r="AF4640" s="16" t="str">
        <f t="shared" si="219"/>
        <v/>
      </c>
    </row>
    <row r="4641" spans="1:32" x14ac:dyDescent="0.25">
      <c r="A4641" s="26">
        <v>0</v>
      </c>
      <c r="B4641" s="26">
        <v>0</v>
      </c>
      <c r="C4641" s="26">
        <v>0</v>
      </c>
      <c r="D4641" s="26">
        <v>0</v>
      </c>
      <c r="E4641" s="26">
        <v>0</v>
      </c>
      <c r="F4641" s="26">
        <v>519089.30622953858</v>
      </c>
      <c r="G4641" s="26">
        <v>24229.401307220105</v>
      </c>
      <c r="H4641" s="26">
        <v>27895.83613454103</v>
      </c>
      <c r="I4641" s="26">
        <v>79920.458893605333</v>
      </c>
      <c r="J4641" s="26">
        <v>0</v>
      </c>
      <c r="K4641" s="26">
        <v>85964.127576950777</v>
      </c>
      <c r="L4641" s="26">
        <v>0</v>
      </c>
      <c r="M4641" s="26">
        <v>0</v>
      </c>
      <c r="N4641" s="26">
        <v>0</v>
      </c>
      <c r="O4641" s="26">
        <v>0</v>
      </c>
      <c r="P4641" s="26">
        <v>0</v>
      </c>
      <c r="Q4641" s="26">
        <v>0</v>
      </c>
      <c r="R4641" s="26">
        <v>415.09341930849433</v>
      </c>
      <c r="S4641" s="26">
        <v>114.36276493451672</v>
      </c>
      <c r="T4641" s="26">
        <v>3.347500251579953</v>
      </c>
      <c r="U4641" s="26">
        <v>377.22453551439975</v>
      </c>
      <c r="V4641" s="26">
        <v>0</v>
      </c>
      <c r="W4641" s="26">
        <v>52.438116809977366</v>
      </c>
      <c r="X4641" s="26">
        <v>0</v>
      </c>
      <c r="Y4641" s="26">
        <v>3239318</v>
      </c>
      <c r="Z4641" s="26">
        <v>2010</v>
      </c>
      <c r="AA4641" s="26" t="b">
        <v>1</v>
      </c>
      <c r="AB4641" s="27" t="s">
        <v>207</v>
      </c>
      <c r="AC4641" s="16">
        <f t="shared" si="218"/>
        <v>737099.1301418558</v>
      </c>
      <c r="AD4641" s="16">
        <f t="shared" si="217"/>
        <v>962.4663368189681</v>
      </c>
      <c r="AE4641" s="16" t="str">
        <f>VLOOKUP(AB4641,aircraft!A:B,2,FALSE)</f>
        <v>Passenger</v>
      </c>
      <c r="AF4641" s="16" t="str">
        <f t="shared" si="219"/>
        <v/>
      </c>
    </row>
    <row r="4642" spans="1:32" x14ac:dyDescent="0.25">
      <c r="A4642" s="26">
        <v>0</v>
      </c>
      <c r="B4642" s="26">
        <v>0</v>
      </c>
      <c r="C4642" s="26">
        <v>0</v>
      </c>
      <c r="D4642" s="26">
        <v>0</v>
      </c>
      <c r="E4642" s="26">
        <v>0</v>
      </c>
      <c r="F4642" s="26">
        <v>568.54828018233502</v>
      </c>
      <c r="G4642" s="26">
        <v>22.221387485585357</v>
      </c>
      <c r="H4642" s="26">
        <v>33.887070134282112</v>
      </c>
      <c r="I4642" s="26">
        <v>181.01775767177867</v>
      </c>
      <c r="J4642" s="26">
        <v>0</v>
      </c>
      <c r="K4642" s="26">
        <v>95.714852447367321</v>
      </c>
      <c r="L4642" s="26">
        <v>0</v>
      </c>
      <c r="M4642" s="26">
        <v>0</v>
      </c>
      <c r="N4642" s="26">
        <v>0</v>
      </c>
      <c r="O4642" s="26">
        <v>0</v>
      </c>
      <c r="P4642" s="26">
        <v>0</v>
      </c>
      <c r="Q4642" s="26">
        <v>0</v>
      </c>
      <c r="R4642" s="26">
        <v>0.44888615890296579</v>
      </c>
      <c r="S4642" s="26">
        <v>0.10488494046179878</v>
      </c>
      <c r="T4642" s="26">
        <v>4.0664483133867257E-3</v>
      </c>
      <c r="U4642" s="26">
        <v>0.85440374721194834</v>
      </c>
      <c r="V4642" s="26">
        <v>0</v>
      </c>
      <c r="W4642" s="26">
        <v>5.8386058866146735E-2</v>
      </c>
      <c r="X4642" s="26">
        <v>0</v>
      </c>
      <c r="Y4642" s="26">
        <v>7744</v>
      </c>
      <c r="Z4642" s="26">
        <v>2010</v>
      </c>
      <c r="AA4642" s="26" t="b">
        <v>1</v>
      </c>
      <c r="AB4642" s="27" t="s">
        <v>246</v>
      </c>
      <c r="AC4642" s="16">
        <f t="shared" si="218"/>
        <v>901.38934792134853</v>
      </c>
      <c r="AD4642" s="16">
        <f t="shared" si="217"/>
        <v>1.4706273537562464</v>
      </c>
      <c r="AE4642" s="16" t="str">
        <f>VLOOKUP(AB4642,aircraft!A:B,2,FALSE)</f>
        <v>Passenger</v>
      </c>
      <c r="AF4642" s="16" t="str">
        <f t="shared" si="219"/>
        <v/>
      </c>
    </row>
    <row r="4643" spans="1:32" x14ac:dyDescent="0.25">
      <c r="A4643" s="26">
        <v>0</v>
      </c>
      <c r="B4643" s="26">
        <v>0</v>
      </c>
      <c r="C4643" s="26">
        <v>0</v>
      </c>
      <c r="D4643" s="26">
        <v>0</v>
      </c>
      <c r="E4643" s="26">
        <v>0</v>
      </c>
      <c r="F4643" s="26">
        <v>709213.85997717001</v>
      </c>
      <c r="G4643" s="26">
        <v>31131.178735802205</v>
      </c>
      <c r="H4643" s="26">
        <v>39885.081548050075</v>
      </c>
      <c r="I4643" s="26">
        <v>95640.99717837674</v>
      </c>
      <c r="J4643" s="26">
        <v>0</v>
      </c>
      <c r="K4643" s="26">
        <v>119739.1304956555</v>
      </c>
      <c r="L4643" s="26">
        <v>0</v>
      </c>
      <c r="M4643" s="26">
        <v>0</v>
      </c>
      <c r="N4643" s="26">
        <v>0</v>
      </c>
      <c r="O4643" s="26">
        <v>0</v>
      </c>
      <c r="P4643" s="26">
        <v>0</v>
      </c>
      <c r="Q4643" s="26">
        <v>0</v>
      </c>
      <c r="R4643" s="26">
        <v>564.08020900850352</v>
      </c>
      <c r="S4643" s="26">
        <v>146.93915176666195</v>
      </c>
      <c r="T4643" s="26">
        <v>4.7862096648561696</v>
      </c>
      <c r="U4643" s="26">
        <v>451.4254702262964</v>
      </c>
      <c r="V4643" s="26">
        <v>0</v>
      </c>
      <c r="W4643" s="26">
        <v>73.040868192790711</v>
      </c>
      <c r="X4643" s="26">
        <v>0</v>
      </c>
      <c r="Y4643" s="26">
        <v>3180066</v>
      </c>
      <c r="Z4643" s="26">
        <v>2010</v>
      </c>
      <c r="AA4643" s="26" t="b">
        <v>1</v>
      </c>
      <c r="AB4643" s="27" t="s">
        <v>231</v>
      </c>
      <c r="AC4643" s="16">
        <f t="shared" si="218"/>
        <v>995610.24793505447</v>
      </c>
      <c r="AD4643" s="16">
        <f t="shared" si="217"/>
        <v>1240.2719088591089</v>
      </c>
      <c r="AE4643" s="16" t="str">
        <f>VLOOKUP(AB4643,aircraft!A:B,2,FALSE)</f>
        <v>Passenger</v>
      </c>
      <c r="AF4643" s="16" t="str">
        <f t="shared" si="219"/>
        <v/>
      </c>
    </row>
    <row r="4644" spans="1:32" x14ac:dyDescent="0.25">
      <c r="A4644" s="26">
        <v>0</v>
      </c>
      <c r="B4644" s="26">
        <v>0</v>
      </c>
      <c r="C4644" s="26">
        <v>0</v>
      </c>
      <c r="D4644" s="26">
        <v>0</v>
      </c>
      <c r="E4644" s="26">
        <v>0</v>
      </c>
      <c r="F4644" s="26">
        <v>323.8845308523978</v>
      </c>
      <c r="G4644" s="26">
        <v>12.193628595172351</v>
      </c>
      <c r="H4644" s="26">
        <v>19.412315894812345</v>
      </c>
      <c r="I4644" s="26">
        <v>125.1142838840084</v>
      </c>
      <c r="J4644" s="26">
        <v>0</v>
      </c>
      <c r="K4644" s="26">
        <v>49.575051957969208</v>
      </c>
      <c r="L4644" s="26">
        <v>0</v>
      </c>
      <c r="M4644" s="26">
        <v>0</v>
      </c>
      <c r="N4644" s="26">
        <v>0</v>
      </c>
      <c r="O4644" s="26">
        <v>0</v>
      </c>
      <c r="P4644" s="26">
        <v>0</v>
      </c>
      <c r="Q4644" s="26">
        <v>0</v>
      </c>
      <c r="R4644" s="26">
        <v>0.30940154181504703</v>
      </c>
      <c r="S4644" s="26">
        <v>6.5723658907468646E-2</v>
      </c>
      <c r="T4644" s="26">
        <v>4.2124724215717932E-3</v>
      </c>
      <c r="U4644" s="26">
        <v>0.67436599813285869</v>
      </c>
      <c r="V4644" s="26">
        <v>0</v>
      </c>
      <c r="W4644" s="26">
        <v>2.8257778361131927E-2</v>
      </c>
      <c r="X4644" s="26">
        <v>0</v>
      </c>
      <c r="Y4644" s="26">
        <v>5661</v>
      </c>
      <c r="Z4644" s="26">
        <v>2010</v>
      </c>
      <c r="AA4644" s="26" t="b">
        <v>1</v>
      </c>
      <c r="AB4644" s="27" t="s">
        <v>52</v>
      </c>
      <c r="AC4644" s="16">
        <f t="shared" si="218"/>
        <v>530.17981118436012</v>
      </c>
      <c r="AD4644" s="16">
        <f t="shared" si="217"/>
        <v>1.0819614496380781</v>
      </c>
      <c r="AE4644" s="16" t="str">
        <f>VLOOKUP(AB4644,aircraft!A:B,2,FALSE)</f>
        <v>Passenger</v>
      </c>
      <c r="AF4644" s="16" t="str">
        <f t="shared" si="219"/>
        <v/>
      </c>
    </row>
    <row r="4645" spans="1:32" x14ac:dyDescent="0.25">
      <c r="A4645" s="26">
        <v>0</v>
      </c>
      <c r="B4645" s="26">
        <v>0</v>
      </c>
      <c r="C4645" s="26">
        <v>0</v>
      </c>
      <c r="D4645" s="26">
        <v>0</v>
      </c>
      <c r="E4645" s="26">
        <v>0</v>
      </c>
      <c r="F4645" s="26">
        <v>24253.394900580312</v>
      </c>
      <c r="G4645" s="26">
        <v>972.06299277928031</v>
      </c>
      <c r="H4645" s="26">
        <v>1442.9821481810509</v>
      </c>
      <c r="I4645" s="26">
        <v>8353.2179515135831</v>
      </c>
      <c r="J4645" s="26">
        <v>0</v>
      </c>
      <c r="K4645" s="26">
        <v>3813.296303200691</v>
      </c>
      <c r="L4645" s="26">
        <v>0</v>
      </c>
      <c r="M4645" s="26">
        <v>0</v>
      </c>
      <c r="N4645" s="26">
        <v>0</v>
      </c>
      <c r="O4645" s="26">
        <v>0</v>
      </c>
      <c r="P4645" s="26">
        <v>0</v>
      </c>
      <c r="Q4645" s="26">
        <v>0</v>
      </c>
      <c r="R4645" s="26">
        <v>23.191312659467254</v>
      </c>
      <c r="S4645" s="26">
        <v>5.2394195932204024</v>
      </c>
      <c r="T4645" s="26">
        <v>0.31312711667016996</v>
      </c>
      <c r="U4645" s="26">
        <v>45.023845292645873</v>
      </c>
      <c r="V4645" s="26">
        <v>0</v>
      </c>
      <c r="W4645" s="26">
        <v>2.1735787962970989</v>
      </c>
      <c r="X4645" s="26">
        <v>0</v>
      </c>
      <c r="Y4645" s="26">
        <v>199773</v>
      </c>
      <c r="Z4645" s="26">
        <v>2010</v>
      </c>
      <c r="AA4645" s="26" t="b">
        <v>1</v>
      </c>
      <c r="AB4645" s="27" t="s">
        <v>53</v>
      </c>
      <c r="AC4645" s="16">
        <f t="shared" si="218"/>
        <v>38834.954296254909</v>
      </c>
      <c r="AD4645" s="16">
        <f t="shared" si="217"/>
        <v>75.941283458300788</v>
      </c>
      <c r="AE4645" s="16" t="str">
        <f>VLOOKUP(AB4645,aircraft!A:B,2,FALSE)</f>
        <v>Passenger</v>
      </c>
      <c r="AF4645" s="16" t="str">
        <f t="shared" si="219"/>
        <v/>
      </c>
    </row>
    <row r="4646" spans="1:32" x14ac:dyDescent="0.25">
      <c r="A4646" s="26">
        <v>0</v>
      </c>
      <c r="B4646" s="26">
        <v>0</v>
      </c>
      <c r="C4646" s="26">
        <v>0</v>
      </c>
      <c r="D4646" s="26">
        <v>0</v>
      </c>
      <c r="E4646" s="26">
        <v>0</v>
      </c>
      <c r="F4646" s="26">
        <v>10597.953337738549</v>
      </c>
      <c r="G4646" s="26">
        <v>426.17608210408605</v>
      </c>
      <c r="H4646" s="26">
        <v>614.72333666905752</v>
      </c>
      <c r="I4646" s="26">
        <v>3968.7805328430022</v>
      </c>
      <c r="J4646" s="26">
        <v>0</v>
      </c>
      <c r="K4646" s="26">
        <v>1653.5410353939119</v>
      </c>
      <c r="L4646" s="26">
        <v>0</v>
      </c>
      <c r="M4646" s="26">
        <v>0</v>
      </c>
      <c r="N4646" s="26">
        <v>0</v>
      </c>
      <c r="O4646" s="26">
        <v>0</v>
      </c>
      <c r="P4646" s="26">
        <v>0</v>
      </c>
      <c r="Q4646" s="26">
        <v>0</v>
      </c>
      <c r="R4646" s="26">
        <v>10.163049902579651</v>
      </c>
      <c r="S4646" s="26">
        <v>2.2970891097847481</v>
      </c>
      <c r="T4646" s="26">
        <v>0.13339496001644013</v>
      </c>
      <c r="U4646" s="26">
        <v>21.391727325731971</v>
      </c>
      <c r="V4646" s="26">
        <v>0</v>
      </c>
      <c r="W4646" s="26">
        <v>1.0086600121249378</v>
      </c>
      <c r="X4646" s="26">
        <v>0</v>
      </c>
      <c r="Y4646" s="26">
        <v>111951</v>
      </c>
      <c r="Z4646" s="26">
        <v>2010</v>
      </c>
      <c r="AA4646" s="26" t="b">
        <v>1</v>
      </c>
      <c r="AB4646" s="27" t="s">
        <v>54</v>
      </c>
      <c r="AC4646" s="16">
        <f t="shared" si="218"/>
        <v>17261.174324748608</v>
      </c>
      <c r="AD4646" s="16">
        <f t="shared" si="217"/>
        <v>34.993921310237745</v>
      </c>
      <c r="AE4646" s="16" t="str">
        <f>VLOOKUP(AB4646,aircraft!A:B,2,FALSE)</f>
        <v>Passenger</v>
      </c>
      <c r="AF4646" s="16" t="str">
        <f t="shared" si="219"/>
        <v/>
      </c>
    </row>
    <row r="4647" spans="1:32" x14ac:dyDescent="0.25">
      <c r="A4647" s="26">
        <v>0</v>
      </c>
      <c r="B4647" s="26">
        <v>0</v>
      </c>
      <c r="C4647" s="26">
        <v>0</v>
      </c>
      <c r="D4647" s="26">
        <v>0</v>
      </c>
      <c r="E4647" s="26">
        <v>0</v>
      </c>
      <c r="F4647" s="26">
        <v>9085.5003035675454</v>
      </c>
      <c r="G4647" s="26">
        <v>604.46102862759653</v>
      </c>
      <c r="H4647" s="26">
        <v>0</v>
      </c>
      <c r="I4647" s="26">
        <v>2777.9462091777996</v>
      </c>
      <c r="J4647" s="26">
        <v>0</v>
      </c>
      <c r="K4647" s="26">
        <v>0</v>
      </c>
      <c r="L4647" s="26">
        <v>0</v>
      </c>
      <c r="M4647" s="26">
        <v>0</v>
      </c>
      <c r="N4647" s="26">
        <v>0</v>
      </c>
      <c r="O4647" s="26">
        <v>0</v>
      </c>
      <c r="P4647" s="26">
        <v>0</v>
      </c>
      <c r="Q4647" s="26">
        <v>0</v>
      </c>
      <c r="R4647" s="26">
        <v>0</v>
      </c>
      <c r="S4647" s="26">
        <v>0</v>
      </c>
      <c r="T4647" s="26">
        <v>0</v>
      </c>
      <c r="U4647" s="26">
        <v>0</v>
      </c>
      <c r="V4647" s="26">
        <v>0</v>
      </c>
      <c r="W4647" s="26">
        <v>0</v>
      </c>
      <c r="X4647" s="26">
        <v>0</v>
      </c>
      <c r="Y4647" s="26">
        <v>79328</v>
      </c>
      <c r="Z4647" s="26">
        <v>2010</v>
      </c>
      <c r="AA4647" s="26" t="b">
        <v>1</v>
      </c>
      <c r="AB4647" s="27" t="s">
        <v>55</v>
      </c>
      <c r="AC4647" s="16">
        <f t="shared" si="218"/>
        <v>12467.907541372941</v>
      </c>
      <c r="AD4647" s="16">
        <f t="shared" si="217"/>
        <v>0</v>
      </c>
      <c r="AE4647" s="16" t="str">
        <f>VLOOKUP(AB4647,aircraft!A:B,2,FALSE)</f>
        <v>Passenger</v>
      </c>
      <c r="AF4647" s="16" t="str">
        <f t="shared" si="219"/>
        <v/>
      </c>
    </row>
    <row r="4648" spans="1:32" x14ac:dyDescent="0.25">
      <c r="A4648" s="26">
        <v>0</v>
      </c>
      <c r="B4648" s="26">
        <v>0</v>
      </c>
      <c r="C4648" s="26">
        <v>0</v>
      </c>
      <c r="D4648" s="26">
        <v>0</v>
      </c>
      <c r="E4648" s="26">
        <v>0</v>
      </c>
      <c r="F4648" s="26">
        <v>14657.236629849871</v>
      </c>
      <c r="G4648" s="26">
        <v>1392.1562480888028</v>
      </c>
      <c r="H4648" s="26">
        <v>0</v>
      </c>
      <c r="I4648" s="26">
        <v>8685.4480793712864</v>
      </c>
      <c r="J4648" s="26">
        <v>0</v>
      </c>
      <c r="K4648" s="26">
        <v>1989.1572134122252</v>
      </c>
      <c r="L4648" s="26">
        <v>0</v>
      </c>
      <c r="M4648" s="26">
        <v>0</v>
      </c>
      <c r="N4648" s="26">
        <v>0</v>
      </c>
      <c r="O4648" s="26">
        <v>0</v>
      </c>
      <c r="P4648" s="26">
        <v>0</v>
      </c>
      <c r="Q4648" s="26">
        <v>0</v>
      </c>
      <c r="R4648" s="26">
        <v>0.51436822847772312</v>
      </c>
      <c r="S4648" s="26">
        <v>0.15313718848583249</v>
      </c>
      <c r="T4648" s="26">
        <v>0</v>
      </c>
      <c r="U4648" s="26">
        <v>0.95539929619290143</v>
      </c>
      <c r="V4648" s="26">
        <v>0</v>
      </c>
      <c r="W4648" s="26">
        <v>2.0488317839820906</v>
      </c>
      <c r="X4648" s="26">
        <v>0</v>
      </c>
      <c r="Y4648" s="26">
        <v>271362</v>
      </c>
      <c r="Z4648" s="26">
        <v>2010</v>
      </c>
      <c r="AA4648" s="26" t="b">
        <v>1</v>
      </c>
      <c r="AB4648" s="27" t="s">
        <v>297</v>
      </c>
      <c r="AC4648" s="16">
        <f t="shared" si="218"/>
        <v>26723.998170722185</v>
      </c>
      <c r="AD4648" s="16">
        <f t="shared" si="217"/>
        <v>3.6717364971385478</v>
      </c>
      <c r="AE4648" s="16" t="str">
        <f>VLOOKUP(AB4648,aircraft!A:B,2,FALSE)</f>
        <v>Passenger</v>
      </c>
      <c r="AF4648" s="16" t="str">
        <f t="shared" si="219"/>
        <v/>
      </c>
    </row>
    <row r="4649" spans="1:32" x14ac:dyDescent="0.25">
      <c r="A4649" s="26">
        <v>0</v>
      </c>
      <c r="B4649" s="26">
        <v>0</v>
      </c>
      <c r="C4649" s="26">
        <v>0</v>
      </c>
      <c r="D4649" s="26">
        <v>0</v>
      </c>
      <c r="E4649" s="26">
        <v>0</v>
      </c>
      <c r="F4649" s="26">
        <v>3976.1887842045235</v>
      </c>
      <c r="G4649" s="26">
        <v>289.38474579835935</v>
      </c>
      <c r="H4649" s="26">
        <v>344.4203693068506</v>
      </c>
      <c r="I4649" s="26">
        <v>2443.5059707924834</v>
      </c>
      <c r="J4649" s="26">
        <v>0</v>
      </c>
      <c r="K4649" s="26">
        <v>378.88708826899529</v>
      </c>
      <c r="L4649" s="26">
        <v>0</v>
      </c>
      <c r="M4649" s="26">
        <v>0</v>
      </c>
      <c r="N4649" s="26">
        <v>0</v>
      </c>
      <c r="O4649" s="26">
        <v>0</v>
      </c>
      <c r="P4649" s="26">
        <v>0</v>
      </c>
      <c r="Q4649" s="26">
        <v>0</v>
      </c>
      <c r="R4649" s="26">
        <v>2.8019626929877974</v>
      </c>
      <c r="S4649" s="26">
        <v>0.42250174556447812</v>
      </c>
      <c r="T4649" s="26">
        <v>0.18943120209231515</v>
      </c>
      <c r="U4649" s="26">
        <v>3.5675188583589188</v>
      </c>
      <c r="V4649" s="26">
        <v>0</v>
      </c>
      <c r="W4649" s="26">
        <v>0.39025367313944587</v>
      </c>
      <c r="X4649" s="26">
        <v>0</v>
      </c>
      <c r="Y4649" s="26">
        <v>47600</v>
      </c>
      <c r="Z4649" s="26">
        <v>2010</v>
      </c>
      <c r="AA4649" s="26" t="b">
        <v>1</v>
      </c>
      <c r="AB4649" s="27" t="s">
        <v>69</v>
      </c>
      <c r="AC4649" s="16">
        <f t="shared" si="218"/>
        <v>7432.3869583712112</v>
      </c>
      <c r="AD4649" s="16">
        <f t="shared" si="217"/>
        <v>7.3716681721429556</v>
      </c>
      <c r="AE4649" s="16" t="str">
        <f>VLOOKUP(AB4649,aircraft!A:B,2,FALSE)</f>
        <v>Passenger</v>
      </c>
      <c r="AF4649" s="16" t="str">
        <f t="shared" si="219"/>
        <v/>
      </c>
    </row>
    <row r="4650" spans="1:32" x14ac:dyDescent="0.25">
      <c r="A4650" s="26">
        <v>0</v>
      </c>
      <c r="B4650" s="26">
        <v>0</v>
      </c>
      <c r="C4650" s="26">
        <v>0</v>
      </c>
      <c r="D4650" s="26">
        <v>0</v>
      </c>
      <c r="E4650" s="26">
        <v>0</v>
      </c>
      <c r="F4650" s="26">
        <v>804757.78645556141</v>
      </c>
      <c r="G4650" s="26">
        <v>43627.749618498499</v>
      </c>
      <c r="H4650" s="26">
        <v>61840.887673143472</v>
      </c>
      <c r="I4650" s="26">
        <v>430813.99415112776</v>
      </c>
      <c r="J4650" s="26">
        <v>0</v>
      </c>
      <c r="K4650" s="26">
        <v>121550.72881234852</v>
      </c>
      <c r="L4650" s="26">
        <v>0</v>
      </c>
      <c r="M4650" s="26">
        <v>0</v>
      </c>
      <c r="N4650" s="26">
        <v>0</v>
      </c>
      <c r="O4650" s="26">
        <v>0</v>
      </c>
      <c r="P4650" s="26">
        <v>0</v>
      </c>
      <c r="Q4650" s="26">
        <v>0</v>
      </c>
      <c r="R4650" s="26">
        <v>292.56151241271255</v>
      </c>
      <c r="S4650" s="26">
        <v>79.147580060727478</v>
      </c>
      <c r="T4650" s="26">
        <v>4.7303862139552795</v>
      </c>
      <c r="U4650" s="26">
        <v>779.48568030717979</v>
      </c>
      <c r="V4650" s="26">
        <v>0</v>
      </c>
      <c r="W4650" s="26">
        <v>125.19724176538375</v>
      </c>
      <c r="X4650" s="26">
        <v>0</v>
      </c>
      <c r="Y4650" s="26">
        <v>7333064</v>
      </c>
      <c r="Z4650" s="26">
        <v>2010</v>
      </c>
      <c r="AA4650" s="26" t="b">
        <v>1</v>
      </c>
      <c r="AB4650" s="27" t="s">
        <v>70</v>
      </c>
      <c r="AC4650" s="16">
        <f t="shared" si="218"/>
        <v>1462591.1467106796</v>
      </c>
      <c r="AD4650" s="16">
        <f t="shared" si="217"/>
        <v>1281.122400759959</v>
      </c>
      <c r="AE4650" s="16" t="str">
        <f>VLOOKUP(AB4650,aircraft!A:B,2,FALSE)</f>
        <v>Passenger</v>
      </c>
      <c r="AF4650" s="16" t="str">
        <f t="shared" si="219"/>
        <v/>
      </c>
    </row>
    <row r="4651" spans="1:32" x14ac:dyDescent="0.25">
      <c r="A4651" s="26">
        <v>0</v>
      </c>
      <c r="B4651" s="26">
        <v>0</v>
      </c>
      <c r="C4651" s="26">
        <v>0</v>
      </c>
      <c r="D4651" s="26">
        <v>0</v>
      </c>
      <c r="E4651" s="26">
        <v>0</v>
      </c>
      <c r="F4651" s="26">
        <v>1792983.7189864102</v>
      </c>
      <c r="G4651" s="26">
        <v>97345.454874819363</v>
      </c>
      <c r="H4651" s="26">
        <v>144894.86838104701</v>
      </c>
      <c r="I4651" s="26">
        <v>970063.7990415137</v>
      </c>
      <c r="J4651" s="26">
        <v>0</v>
      </c>
      <c r="K4651" s="26">
        <v>305106.28688847017</v>
      </c>
      <c r="L4651" s="26">
        <v>0</v>
      </c>
      <c r="M4651" s="26">
        <v>0</v>
      </c>
      <c r="N4651" s="26">
        <v>0</v>
      </c>
      <c r="O4651" s="26">
        <v>0</v>
      </c>
      <c r="P4651" s="26">
        <v>0</v>
      </c>
      <c r="Q4651" s="26">
        <v>0</v>
      </c>
      <c r="R4651" s="26">
        <v>529.10563701760111</v>
      </c>
      <c r="S4651" s="26">
        <v>138.33964729876587</v>
      </c>
      <c r="T4651" s="26">
        <v>10.204729623421311</v>
      </c>
      <c r="U4651" s="26">
        <v>1378.4549664592955</v>
      </c>
      <c r="V4651" s="26">
        <v>0</v>
      </c>
      <c r="W4651" s="26">
        <v>314.2594531266497</v>
      </c>
      <c r="X4651" s="26">
        <v>0</v>
      </c>
      <c r="Y4651" s="26">
        <v>14688066</v>
      </c>
      <c r="Z4651" s="26">
        <v>2010</v>
      </c>
      <c r="AA4651" s="26" t="b">
        <v>1</v>
      </c>
      <c r="AB4651" s="27" t="s">
        <v>71</v>
      </c>
      <c r="AC4651" s="16">
        <f t="shared" si="218"/>
        <v>3310394.1281722607</v>
      </c>
      <c r="AD4651" s="16">
        <f t="shared" si="217"/>
        <v>2370.3644335257331</v>
      </c>
      <c r="AE4651" s="16" t="str">
        <f>VLOOKUP(AB4651,aircraft!A:B,2,FALSE)</f>
        <v>Passenger</v>
      </c>
      <c r="AF4651" s="16" t="str">
        <f t="shared" si="219"/>
        <v/>
      </c>
    </row>
    <row r="4652" spans="1:32" x14ac:dyDescent="0.25">
      <c r="A4652" s="26">
        <v>0</v>
      </c>
      <c r="B4652" s="26">
        <v>0</v>
      </c>
      <c r="C4652" s="26">
        <v>0</v>
      </c>
      <c r="D4652" s="26">
        <v>0</v>
      </c>
      <c r="E4652" s="26">
        <v>0</v>
      </c>
      <c r="F4652" s="26">
        <v>351753.09924323298</v>
      </c>
      <c r="G4652" s="26">
        <v>18754.82855675566</v>
      </c>
      <c r="H4652" s="26">
        <v>29775.649937951068</v>
      </c>
      <c r="I4652" s="26">
        <v>191200.85423734758</v>
      </c>
      <c r="J4652" s="26">
        <v>0</v>
      </c>
      <c r="K4652" s="26">
        <v>44532.788882384775</v>
      </c>
      <c r="L4652" s="26">
        <v>0</v>
      </c>
      <c r="M4652" s="26">
        <v>0</v>
      </c>
      <c r="N4652" s="26">
        <v>0</v>
      </c>
      <c r="O4652" s="26">
        <v>0</v>
      </c>
      <c r="P4652" s="26">
        <v>0</v>
      </c>
      <c r="Q4652" s="26">
        <v>0</v>
      </c>
      <c r="R4652" s="26">
        <v>127.53532691206701</v>
      </c>
      <c r="S4652" s="26">
        <v>34.340962681629591</v>
      </c>
      <c r="T4652" s="26">
        <v>2.2368144666174126</v>
      </c>
      <c r="U4652" s="26">
        <v>349.84637350654856</v>
      </c>
      <c r="V4652" s="26">
        <v>0</v>
      </c>
      <c r="W4652" s="26">
        <v>45.868769283992201</v>
      </c>
      <c r="X4652" s="26">
        <v>0</v>
      </c>
      <c r="Y4652" s="26">
        <v>3310226</v>
      </c>
      <c r="Z4652" s="26">
        <v>2010</v>
      </c>
      <c r="AA4652" s="26" t="b">
        <v>1</v>
      </c>
      <c r="AB4652" s="27" t="s">
        <v>154</v>
      </c>
      <c r="AC4652" s="16">
        <f t="shared" si="218"/>
        <v>636017.22085767204</v>
      </c>
      <c r="AD4652" s="16">
        <f t="shared" si="217"/>
        <v>559.82824685085473</v>
      </c>
      <c r="AE4652" s="16" t="str">
        <f>VLOOKUP(AB4652,aircraft!A:B,2,FALSE)</f>
        <v>Passenger</v>
      </c>
      <c r="AF4652" s="16" t="str">
        <f t="shared" si="219"/>
        <v/>
      </c>
    </row>
    <row r="4653" spans="1:32" x14ac:dyDescent="0.25">
      <c r="A4653" s="26">
        <v>0</v>
      </c>
      <c r="B4653" s="26">
        <v>0</v>
      </c>
      <c r="C4653" s="26">
        <v>0</v>
      </c>
      <c r="D4653" s="26">
        <v>0</v>
      </c>
      <c r="E4653" s="26">
        <v>0</v>
      </c>
      <c r="F4653" s="26">
        <v>191464.89404580797</v>
      </c>
      <c r="G4653" s="26">
        <v>10381.929020731124</v>
      </c>
      <c r="H4653" s="26">
        <v>16763.045237009839</v>
      </c>
      <c r="I4653" s="26">
        <v>101023.37314185372</v>
      </c>
      <c r="J4653" s="26">
        <v>0</v>
      </c>
      <c r="K4653" s="26">
        <v>27134.279895934036</v>
      </c>
      <c r="L4653" s="26">
        <v>0</v>
      </c>
      <c r="M4653" s="26">
        <v>0</v>
      </c>
      <c r="N4653" s="26">
        <v>0</v>
      </c>
      <c r="O4653" s="26">
        <v>0</v>
      </c>
      <c r="P4653" s="26">
        <v>0</v>
      </c>
      <c r="Q4653" s="26">
        <v>0</v>
      </c>
      <c r="R4653" s="26">
        <v>111.58828785876149</v>
      </c>
      <c r="S4653" s="26">
        <v>32.115413811128114</v>
      </c>
      <c r="T4653" s="26">
        <v>1.6814457739339135</v>
      </c>
      <c r="U4653" s="26">
        <v>312.43735181312132</v>
      </c>
      <c r="V4653" s="26">
        <v>0</v>
      </c>
      <c r="W4653" s="26">
        <v>10.039683406585791</v>
      </c>
      <c r="X4653" s="26">
        <v>0</v>
      </c>
      <c r="Y4653" s="26">
        <v>2160746</v>
      </c>
      <c r="Z4653" s="26">
        <v>2010</v>
      </c>
      <c r="AA4653" s="26" t="b">
        <v>1</v>
      </c>
      <c r="AB4653" s="27" t="s">
        <v>216</v>
      </c>
      <c r="AC4653" s="16">
        <f t="shared" si="218"/>
        <v>346767.52134133672</v>
      </c>
      <c r="AD4653" s="16">
        <f t="shared" si="217"/>
        <v>467.86218266353063</v>
      </c>
      <c r="AE4653" s="16" t="str">
        <f>VLOOKUP(AB4653,aircraft!A:B,2,FALSE)</f>
        <v>Passenger</v>
      </c>
      <c r="AF4653" s="16" t="str">
        <f t="shared" si="219"/>
        <v/>
      </c>
    </row>
    <row r="4654" spans="1:32" x14ac:dyDescent="0.25">
      <c r="A4654" s="26">
        <v>0</v>
      </c>
      <c r="B4654" s="26">
        <v>0</v>
      </c>
      <c r="C4654" s="26">
        <v>0</v>
      </c>
      <c r="D4654" s="26">
        <v>0</v>
      </c>
      <c r="E4654" s="26">
        <v>0</v>
      </c>
      <c r="F4654" s="26">
        <v>1274450.7591863435</v>
      </c>
      <c r="G4654" s="26">
        <v>64958.975337213458</v>
      </c>
      <c r="H4654" s="26">
        <v>41592.632945899386</v>
      </c>
      <c r="I4654" s="26">
        <v>431418.40899410885</v>
      </c>
      <c r="J4654" s="26">
        <v>0</v>
      </c>
      <c r="K4654" s="26">
        <v>268068.00161987066</v>
      </c>
      <c r="L4654" s="26">
        <v>0</v>
      </c>
      <c r="M4654" s="26">
        <v>0</v>
      </c>
      <c r="N4654" s="26">
        <v>0</v>
      </c>
      <c r="O4654" s="26">
        <v>0</v>
      </c>
      <c r="P4654" s="26">
        <v>0</v>
      </c>
      <c r="Q4654" s="26">
        <v>0</v>
      </c>
      <c r="R4654" s="26">
        <v>664.68904065219454</v>
      </c>
      <c r="S4654" s="26">
        <v>190.83377085076148</v>
      </c>
      <c r="T4654" s="26">
        <v>5.7123595874818811</v>
      </c>
      <c r="U4654" s="26">
        <v>1291.7623573650999</v>
      </c>
      <c r="V4654" s="26">
        <v>0</v>
      </c>
      <c r="W4654" s="26">
        <v>99.185159068949957</v>
      </c>
      <c r="X4654" s="26">
        <v>0</v>
      </c>
      <c r="Y4654" s="26">
        <v>9541350</v>
      </c>
      <c r="Z4654" s="26">
        <v>2010</v>
      </c>
      <c r="AA4654" s="26" t="b">
        <v>1</v>
      </c>
      <c r="AB4654" s="27" t="s">
        <v>215</v>
      </c>
      <c r="AC4654" s="16">
        <f t="shared" si="218"/>
        <v>2080488.7780834357</v>
      </c>
      <c r="AD4654" s="16">
        <f t="shared" si="217"/>
        <v>2252.1826875244874</v>
      </c>
      <c r="AE4654" s="16" t="str">
        <f>VLOOKUP(AB4654,aircraft!A:B,2,FALSE)</f>
        <v>Passenger</v>
      </c>
      <c r="AF4654" s="16" t="str">
        <f t="shared" si="219"/>
        <v/>
      </c>
    </row>
    <row r="4655" spans="1:32" x14ac:dyDescent="0.25">
      <c r="A4655" s="26">
        <v>0</v>
      </c>
      <c r="B4655" s="26">
        <v>0</v>
      </c>
      <c r="C4655" s="26">
        <v>0</v>
      </c>
      <c r="D4655" s="26">
        <v>0</v>
      </c>
      <c r="E4655" s="26">
        <v>0</v>
      </c>
      <c r="F4655" s="26">
        <v>9745705.0086161587</v>
      </c>
      <c r="G4655" s="26">
        <v>363470.613398046</v>
      </c>
      <c r="H4655" s="26">
        <v>633678.85832319688</v>
      </c>
      <c r="I4655" s="26">
        <v>4014489.792245877</v>
      </c>
      <c r="J4655" s="26">
        <v>0</v>
      </c>
      <c r="K4655" s="26">
        <v>1633942.6702775194</v>
      </c>
      <c r="L4655" s="26">
        <v>0</v>
      </c>
      <c r="M4655" s="26">
        <v>0</v>
      </c>
      <c r="N4655" s="26">
        <v>0</v>
      </c>
      <c r="O4655" s="26">
        <v>0</v>
      </c>
      <c r="P4655" s="26">
        <v>0</v>
      </c>
      <c r="Q4655" s="26">
        <v>0</v>
      </c>
      <c r="R4655" s="26">
        <v>3512.8412965922325</v>
      </c>
      <c r="S4655" s="26">
        <v>687.0575080528946</v>
      </c>
      <c r="T4655" s="26">
        <v>75.397812361726665</v>
      </c>
      <c r="U4655" s="26">
        <v>7555.3107933938036</v>
      </c>
      <c r="V4655" s="26">
        <v>0</v>
      </c>
      <c r="W4655" s="26">
        <v>604.55877867449124</v>
      </c>
      <c r="X4655" s="26">
        <v>0</v>
      </c>
      <c r="Y4655" s="26">
        <v>66929607</v>
      </c>
      <c r="Z4655" s="26">
        <v>2010</v>
      </c>
      <c r="AA4655" s="26" t="b">
        <v>1</v>
      </c>
      <c r="AB4655" s="27" t="s">
        <v>212</v>
      </c>
      <c r="AC4655" s="16">
        <f t="shared" si="218"/>
        <v>16391286.942860795</v>
      </c>
      <c r="AD4655" s="16">
        <f t="shared" si="217"/>
        <v>12435.166189075149</v>
      </c>
      <c r="AE4655" s="16" t="str">
        <f>VLOOKUP(AB4655,aircraft!A:B,2,FALSE)</f>
        <v>Passenger</v>
      </c>
      <c r="AF4655" s="16" t="str">
        <f t="shared" si="219"/>
        <v/>
      </c>
    </row>
    <row r="4656" spans="1:32" x14ac:dyDescent="0.25">
      <c r="A4656" s="26">
        <v>0</v>
      </c>
      <c r="B4656" s="26">
        <v>0</v>
      </c>
      <c r="C4656" s="26">
        <v>0</v>
      </c>
      <c r="D4656" s="26">
        <v>0</v>
      </c>
      <c r="E4656" s="26">
        <v>0</v>
      </c>
      <c r="F4656" s="26">
        <v>48739.257851266717</v>
      </c>
      <c r="G4656" s="26">
        <v>2985.2016892223746</v>
      </c>
      <c r="H4656" s="26">
        <v>4338.5192753332549</v>
      </c>
      <c r="I4656" s="26">
        <v>23701.818941999394</v>
      </c>
      <c r="J4656" s="26">
        <v>0</v>
      </c>
      <c r="K4656" s="26">
        <v>5212.5765834935009</v>
      </c>
      <c r="L4656" s="26">
        <v>0</v>
      </c>
      <c r="M4656" s="26">
        <v>0</v>
      </c>
      <c r="N4656" s="26">
        <v>0</v>
      </c>
      <c r="O4656" s="26">
        <v>0</v>
      </c>
      <c r="P4656" s="26">
        <v>0</v>
      </c>
      <c r="Q4656" s="26">
        <v>0</v>
      </c>
      <c r="R4656" s="26">
        <v>18.617514243140747</v>
      </c>
      <c r="S4656" s="26">
        <v>5.6718833051609003</v>
      </c>
      <c r="T4656" s="26">
        <v>0.43385194814018629</v>
      </c>
      <c r="U4656" s="26">
        <v>45.033456749145792</v>
      </c>
      <c r="V4656" s="26">
        <v>0</v>
      </c>
      <c r="W4656" s="26">
        <v>1.9286533061339572</v>
      </c>
      <c r="X4656" s="26">
        <v>0</v>
      </c>
      <c r="Y4656" s="26">
        <v>131350</v>
      </c>
      <c r="Z4656" s="26">
        <v>2010</v>
      </c>
      <c r="AA4656" s="26" t="b">
        <v>1</v>
      </c>
      <c r="AB4656" s="27" t="s">
        <v>256</v>
      </c>
      <c r="AC4656" s="16">
        <f t="shared" si="218"/>
        <v>84977.374341315241</v>
      </c>
      <c r="AD4656" s="16">
        <f t="shared" si="217"/>
        <v>71.685359551721575</v>
      </c>
      <c r="AE4656" s="16" t="str">
        <f>VLOOKUP(AB4656,aircraft!A:B,2,FALSE)</f>
        <v>Passenger</v>
      </c>
      <c r="AF4656" s="16" t="str">
        <f t="shared" si="219"/>
        <v/>
      </c>
    </row>
    <row r="4657" spans="1:32" x14ac:dyDescent="0.25">
      <c r="A4657" s="26">
        <v>0</v>
      </c>
      <c r="B4657" s="26">
        <v>0</v>
      </c>
      <c r="C4657" s="26">
        <v>0</v>
      </c>
      <c r="D4657" s="26">
        <v>0</v>
      </c>
      <c r="E4657" s="26">
        <v>0</v>
      </c>
      <c r="F4657" s="26">
        <v>150.38618545900326</v>
      </c>
      <c r="G4657" s="26">
        <v>7.2060107505286783</v>
      </c>
      <c r="H4657" s="26">
        <v>12.400568292606591</v>
      </c>
      <c r="I4657" s="26">
        <v>72.486007636599368</v>
      </c>
      <c r="J4657" s="26">
        <v>0</v>
      </c>
      <c r="K4657" s="26">
        <v>28.916009502387396</v>
      </c>
      <c r="L4657" s="26">
        <v>0</v>
      </c>
      <c r="M4657" s="26">
        <v>0</v>
      </c>
      <c r="N4657" s="26">
        <v>0</v>
      </c>
      <c r="O4657" s="26">
        <v>0</v>
      </c>
      <c r="P4657" s="26">
        <v>0</v>
      </c>
      <c r="Q4657" s="26">
        <v>0</v>
      </c>
      <c r="R4657" s="26">
        <v>4.3152122531560005E-2</v>
      </c>
      <c r="S4657" s="26">
        <v>1.1097256327904512E-2</v>
      </c>
      <c r="T4657" s="26">
        <v>6.2002844408009898E-4</v>
      </c>
      <c r="U4657" s="26">
        <v>0.11162844946779626</v>
      </c>
      <c r="V4657" s="26">
        <v>0</v>
      </c>
      <c r="W4657" s="26">
        <v>1.0698923350801625E-2</v>
      </c>
      <c r="X4657" s="26">
        <v>0</v>
      </c>
      <c r="Y4657" s="26">
        <v>2679</v>
      </c>
      <c r="Z4657" s="26">
        <v>2010</v>
      </c>
      <c r="AA4657" s="26" t="b">
        <v>1</v>
      </c>
      <c r="AB4657" s="27" t="s">
        <v>299</v>
      </c>
      <c r="AC4657" s="16">
        <f t="shared" si="218"/>
        <v>271.39478164112529</v>
      </c>
      <c r="AD4657" s="16">
        <f t="shared" si="217"/>
        <v>0.17719678012214252</v>
      </c>
      <c r="AE4657" s="16" t="str">
        <f>VLOOKUP(AB4657,aircraft!A:B,2,FALSE)</f>
        <v>Passenger</v>
      </c>
      <c r="AF4657" s="16" t="str">
        <f t="shared" si="219"/>
        <v/>
      </c>
    </row>
    <row r="4658" spans="1:32" x14ac:dyDescent="0.25">
      <c r="A4658" s="26">
        <v>0</v>
      </c>
      <c r="B4658" s="26">
        <v>0</v>
      </c>
      <c r="C4658" s="26">
        <v>0</v>
      </c>
      <c r="D4658" s="26">
        <v>0</v>
      </c>
      <c r="E4658" s="26">
        <v>0</v>
      </c>
      <c r="F4658" s="26">
        <v>1048.0772797710742</v>
      </c>
      <c r="G4658" s="26">
        <v>51.187545895444416</v>
      </c>
      <c r="H4658" s="26">
        <v>178.33098668575286</v>
      </c>
      <c r="I4658" s="26">
        <v>624.63711116215904</v>
      </c>
      <c r="J4658" s="26">
        <v>0</v>
      </c>
      <c r="K4658" s="26">
        <v>201.59389607608318</v>
      </c>
      <c r="L4658" s="26">
        <v>0</v>
      </c>
      <c r="M4658" s="26">
        <v>0</v>
      </c>
      <c r="N4658" s="26">
        <v>0</v>
      </c>
      <c r="O4658" s="26">
        <v>0</v>
      </c>
      <c r="P4658" s="26">
        <v>0</v>
      </c>
      <c r="Q4658" s="26">
        <v>0</v>
      </c>
      <c r="R4658" s="26">
        <v>6.3458827133742108</v>
      </c>
      <c r="S4658" s="26">
        <v>1.5158338329902312</v>
      </c>
      <c r="T4658" s="26">
        <v>0.2793852292045082</v>
      </c>
      <c r="U4658" s="26">
        <v>18.497586666391602</v>
      </c>
      <c r="V4658" s="26">
        <v>0</v>
      </c>
      <c r="W4658" s="26">
        <v>5.6446292408927332E-2</v>
      </c>
      <c r="X4658" s="26">
        <v>0</v>
      </c>
      <c r="Y4658" s="26">
        <v>5082</v>
      </c>
      <c r="Z4658" s="26">
        <v>2010</v>
      </c>
      <c r="AA4658" s="26" t="b">
        <v>1</v>
      </c>
      <c r="AB4658" s="27" t="s">
        <v>73</v>
      </c>
      <c r="AC4658" s="16">
        <f t="shared" si="218"/>
        <v>2103.8268195905139</v>
      </c>
      <c r="AD4658" s="16">
        <f t="shared" si="217"/>
        <v>26.695134734369482</v>
      </c>
      <c r="AE4658" s="16" t="str">
        <f>VLOOKUP(AB4658,aircraft!A:B,2,FALSE)</f>
        <v>Passenger</v>
      </c>
      <c r="AF4658" s="16" t="str">
        <f t="shared" si="219"/>
        <v/>
      </c>
    </row>
    <row r="4659" spans="1:32" x14ac:dyDescent="0.25">
      <c r="A4659" s="26">
        <v>0</v>
      </c>
      <c r="B4659" s="26">
        <v>0</v>
      </c>
      <c r="C4659" s="26">
        <v>0</v>
      </c>
      <c r="D4659" s="26">
        <v>0</v>
      </c>
      <c r="E4659" s="26">
        <v>0</v>
      </c>
      <c r="F4659" s="26">
        <v>589.0871588586931</v>
      </c>
      <c r="G4659" s="26">
        <v>20.902617688751416</v>
      </c>
      <c r="H4659" s="26">
        <v>89.489403555989256</v>
      </c>
      <c r="I4659" s="26">
        <v>373.1824391763883</v>
      </c>
      <c r="J4659" s="26">
        <v>0</v>
      </c>
      <c r="K4659" s="26">
        <v>115.96964299678802</v>
      </c>
      <c r="L4659" s="26">
        <v>0</v>
      </c>
      <c r="M4659" s="26">
        <v>0</v>
      </c>
      <c r="N4659" s="26">
        <v>0</v>
      </c>
      <c r="O4659" s="26">
        <v>0</v>
      </c>
      <c r="P4659" s="26">
        <v>0</v>
      </c>
      <c r="Q4659" s="26">
        <v>0</v>
      </c>
      <c r="R4659" s="26">
        <v>2.6441760783300716</v>
      </c>
      <c r="S4659" s="26">
        <v>0.45567703129042592</v>
      </c>
      <c r="T4659" s="26">
        <v>8.948940780650784E-2</v>
      </c>
      <c r="U4659" s="26">
        <v>8.1353765612394096</v>
      </c>
      <c r="V4659" s="26">
        <v>0</v>
      </c>
      <c r="W4659" s="26">
        <v>3.247150090638197E-2</v>
      </c>
      <c r="X4659" s="26">
        <v>0</v>
      </c>
      <c r="Y4659" s="26">
        <v>2323</v>
      </c>
      <c r="Z4659" s="26">
        <v>2010</v>
      </c>
      <c r="AA4659" s="26" t="b">
        <v>1</v>
      </c>
      <c r="AB4659" s="27" t="s">
        <v>75</v>
      </c>
      <c r="AC4659" s="16">
        <f t="shared" si="218"/>
        <v>1188.6312622766102</v>
      </c>
      <c r="AD4659" s="16">
        <f t="shared" si="217"/>
        <v>11.357190579572798</v>
      </c>
      <c r="AE4659" s="16" t="str">
        <f>VLOOKUP(AB4659,aircraft!A:B,2,FALSE)</f>
        <v>Freighter (combi)</v>
      </c>
      <c r="AF4659" s="16" t="str">
        <f t="shared" si="219"/>
        <v/>
      </c>
    </row>
    <row r="4660" spans="1:32" x14ac:dyDescent="0.25">
      <c r="A4660" s="26">
        <v>0</v>
      </c>
      <c r="B4660" s="26">
        <v>0</v>
      </c>
      <c r="C4660" s="26">
        <v>0</v>
      </c>
      <c r="D4660" s="26">
        <v>0</v>
      </c>
      <c r="E4660" s="26">
        <v>0</v>
      </c>
      <c r="F4660" s="26">
        <v>4516.813490276616</v>
      </c>
      <c r="G4660" s="26">
        <v>355.93728875650157</v>
      </c>
      <c r="H4660" s="26">
        <v>206.62537452743248</v>
      </c>
      <c r="I4660" s="26">
        <v>2395.3187364283435</v>
      </c>
      <c r="J4660" s="26">
        <v>0</v>
      </c>
      <c r="K4660" s="26">
        <v>924.29000600427389</v>
      </c>
      <c r="L4660" s="26">
        <v>0</v>
      </c>
      <c r="M4660" s="26">
        <v>0</v>
      </c>
      <c r="N4660" s="26">
        <v>0</v>
      </c>
      <c r="O4660" s="26">
        <v>0</v>
      </c>
      <c r="P4660" s="26">
        <v>0</v>
      </c>
      <c r="Q4660" s="26">
        <v>0</v>
      </c>
      <c r="R4660" s="26">
        <v>2.2748476396049768</v>
      </c>
      <c r="S4660" s="26">
        <v>0.73801815855341979</v>
      </c>
      <c r="T4660" s="26">
        <v>4.3004207662993128E-2</v>
      </c>
      <c r="U4660" s="26">
        <v>4.9358018578530345</v>
      </c>
      <c r="V4660" s="26">
        <v>0</v>
      </c>
      <c r="W4660" s="26">
        <v>1.3864350210577807</v>
      </c>
      <c r="X4660" s="26">
        <v>0</v>
      </c>
      <c r="Y4660" s="26">
        <v>10855</v>
      </c>
      <c r="Z4660" s="26">
        <v>2010</v>
      </c>
      <c r="AA4660" s="26" t="b">
        <v>1</v>
      </c>
      <c r="AB4660" s="27" t="s">
        <v>77</v>
      </c>
      <c r="AC4660" s="16">
        <f t="shared" si="218"/>
        <v>8398.9848959931678</v>
      </c>
      <c r="AD4660" s="16">
        <f t="shared" si="217"/>
        <v>9.3781068847322047</v>
      </c>
      <c r="AE4660" s="16" t="str">
        <f>VLOOKUP(AB4660,aircraft!A:B,2,FALSE)</f>
        <v>Passenger</v>
      </c>
      <c r="AF4660" s="16" t="str">
        <f t="shared" si="219"/>
        <v/>
      </c>
    </row>
    <row r="4661" spans="1:32" x14ac:dyDescent="0.25">
      <c r="A4661" s="26">
        <v>0</v>
      </c>
      <c r="B4661" s="26">
        <v>0</v>
      </c>
      <c r="C4661" s="26">
        <v>0</v>
      </c>
      <c r="D4661" s="26">
        <v>0</v>
      </c>
      <c r="E4661" s="26">
        <v>0</v>
      </c>
      <c r="F4661" s="26">
        <v>56186.651185168113</v>
      </c>
      <c r="G4661" s="26">
        <v>2309.3877796978836</v>
      </c>
      <c r="H4661" s="26">
        <v>5431.2380295761313</v>
      </c>
      <c r="I4661" s="26">
        <v>23442.778804501184</v>
      </c>
      <c r="J4661" s="26">
        <v>0</v>
      </c>
      <c r="K4661" s="26">
        <v>10770.734804704785</v>
      </c>
      <c r="L4661" s="26">
        <v>0</v>
      </c>
      <c r="M4661" s="26">
        <v>0</v>
      </c>
      <c r="N4661" s="26">
        <v>0</v>
      </c>
      <c r="O4661" s="26">
        <v>0</v>
      </c>
      <c r="P4661" s="26">
        <v>0</v>
      </c>
      <c r="Q4661" s="26">
        <v>0</v>
      </c>
      <c r="R4661" s="26">
        <v>22.03368645890415</v>
      </c>
      <c r="S4661" s="26">
        <v>4.5928343293972986</v>
      </c>
      <c r="T4661" s="26">
        <v>0.71647684266537015</v>
      </c>
      <c r="U4661" s="26">
        <v>44.345232728243985</v>
      </c>
      <c r="V4661" s="26">
        <v>0</v>
      </c>
      <c r="W4661" s="26">
        <v>16.156102347491576</v>
      </c>
      <c r="X4661" s="26">
        <v>0</v>
      </c>
      <c r="Y4661" s="26">
        <v>139024</v>
      </c>
      <c r="Z4661" s="26">
        <v>2010</v>
      </c>
      <c r="AA4661" s="26" t="b">
        <v>1</v>
      </c>
      <c r="AB4661" s="27" t="s">
        <v>228</v>
      </c>
      <c r="AC4661" s="16">
        <f t="shared" si="218"/>
        <v>98140.7906036481</v>
      </c>
      <c r="AD4661" s="16">
        <f t="shared" si="217"/>
        <v>87.844332706702374</v>
      </c>
      <c r="AE4661" s="16" t="str">
        <f>VLOOKUP(AB4661,aircraft!A:B,2,FALSE)</f>
        <v>Freighter</v>
      </c>
      <c r="AF4661" s="16" t="str">
        <f t="shared" si="219"/>
        <v/>
      </c>
    </row>
    <row r="4662" spans="1:32" x14ac:dyDescent="0.25">
      <c r="A4662" s="26">
        <v>0</v>
      </c>
      <c r="B4662" s="26">
        <v>0</v>
      </c>
      <c r="C4662" s="26">
        <v>0</v>
      </c>
      <c r="D4662" s="26">
        <v>0</v>
      </c>
      <c r="E4662" s="26">
        <v>0</v>
      </c>
      <c r="F4662" s="26">
        <v>14689.718174268315</v>
      </c>
      <c r="G4662" s="26">
        <v>943.43922948292743</v>
      </c>
      <c r="H4662" s="26">
        <v>548.07551560821923</v>
      </c>
      <c r="I4662" s="26">
        <v>5669.1698588032505</v>
      </c>
      <c r="J4662" s="26">
        <v>0</v>
      </c>
      <c r="K4662" s="26">
        <v>2671.6449861824512</v>
      </c>
      <c r="L4662" s="26">
        <v>0</v>
      </c>
      <c r="M4662" s="26">
        <v>0</v>
      </c>
      <c r="N4662" s="26">
        <v>0</v>
      </c>
      <c r="O4662" s="26">
        <v>0</v>
      </c>
      <c r="P4662" s="26">
        <v>0</v>
      </c>
      <c r="Q4662" s="26">
        <v>0</v>
      </c>
      <c r="R4662" s="26">
        <v>7.1762479493027076</v>
      </c>
      <c r="S4662" s="26">
        <v>2.0074099234945431</v>
      </c>
      <c r="T4662" s="26">
        <v>0.12077575584460615</v>
      </c>
      <c r="U4662" s="26">
        <v>12.062618849096461</v>
      </c>
      <c r="V4662" s="26">
        <v>0</v>
      </c>
      <c r="W4662" s="26">
        <v>4.0074675141079625</v>
      </c>
      <c r="X4662" s="26">
        <v>0</v>
      </c>
      <c r="Y4662" s="26">
        <v>43539</v>
      </c>
      <c r="Z4662" s="26">
        <v>2010</v>
      </c>
      <c r="AA4662" s="26" t="b">
        <v>1</v>
      </c>
      <c r="AB4662" s="27" t="s">
        <v>300</v>
      </c>
      <c r="AC4662" s="16">
        <f t="shared" si="218"/>
        <v>24522.047764345163</v>
      </c>
      <c r="AD4662" s="16">
        <f t="shared" si="217"/>
        <v>25.374519991846281</v>
      </c>
      <c r="AE4662" s="16" t="str">
        <f>VLOOKUP(AB4662,aircraft!A:B,2,FALSE)</f>
        <v>Freighter (combi)</v>
      </c>
      <c r="AF4662" s="16" t="str">
        <f t="shared" si="219"/>
        <v/>
      </c>
    </row>
    <row r="4663" spans="1:32" x14ac:dyDescent="0.25">
      <c r="A4663" s="26">
        <v>0</v>
      </c>
      <c r="B4663" s="26">
        <v>0</v>
      </c>
      <c r="C4663" s="26">
        <v>0</v>
      </c>
      <c r="D4663" s="26">
        <v>0</v>
      </c>
      <c r="E4663" s="26">
        <v>0</v>
      </c>
      <c r="F4663" s="26">
        <v>2073824.0106863452</v>
      </c>
      <c r="G4663" s="26">
        <v>138422.74609510895</v>
      </c>
      <c r="H4663" s="26">
        <v>12829.041401744731</v>
      </c>
      <c r="I4663" s="26">
        <v>942433.26758995268</v>
      </c>
      <c r="J4663" s="26">
        <v>0</v>
      </c>
      <c r="K4663" s="26">
        <v>232333.07624801539</v>
      </c>
      <c r="L4663" s="26">
        <v>0</v>
      </c>
      <c r="M4663" s="26">
        <v>0</v>
      </c>
      <c r="N4663" s="26">
        <v>0</v>
      </c>
      <c r="O4663" s="26">
        <v>0</v>
      </c>
      <c r="P4663" s="26">
        <v>0</v>
      </c>
      <c r="Q4663" s="26">
        <v>0</v>
      </c>
      <c r="R4663" s="26">
        <v>197.14150049541422</v>
      </c>
      <c r="S4663" s="26">
        <v>48.707363917024459</v>
      </c>
      <c r="T4663" s="26">
        <v>0.92933584470276354</v>
      </c>
      <c r="U4663" s="26">
        <v>326.38025244297103</v>
      </c>
      <c r="V4663" s="26">
        <v>0</v>
      </c>
      <c r="W4663" s="26">
        <v>99.903226179438434</v>
      </c>
      <c r="X4663" s="26">
        <v>0</v>
      </c>
      <c r="Y4663" s="26">
        <v>17007144</v>
      </c>
      <c r="Z4663" s="26">
        <v>2010</v>
      </c>
      <c r="AA4663" s="26" t="b">
        <v>1</v>
      </c>
      <c r="AB4663" s="27" t="s">
        <v>78</v>
      </c>
      <c r="AC4663" s="16">
        <f t="shared" si="218"/>
        <v>3399842.1420211671</v>
      </c>
      <c r="AD4663" s="16">
        <f t="shared" si="217"/>
        <v>673.06167887955087</v>
      </c>
      <c r="AE4663" s="16" t="str">
        <f>VLOOKUP(AB4663,aircraft!A:B,2,FALSE)</f>
        <v>Passenger</v>
      </c>
      <c r="AF4663" s="16" t="str">
        <f t="shared" si="219"/>
        <v/>
      </c>
    </row>
    <row r="4664" spans="1:32" x14ac:dyDescent="0.25">
      <c r="A4664" s="26">
        <v>0</v>
      </c>
      <c r="B4664" s="26">
        <v>0</v>
      </c>
      <c r="C4664" s="26">
        <v>0</v>
      </c>
      <c r="D4664" s="26">
        <v>0</v>
      </c>
      <c r="E4664" s="26">
        <v>0</v>
      </c>
      <c r="F4664" s="26">
        <v>149537.08810729481</v>
      </c>
      <c r="G4664" s="26">
        <v>10303.267528035314</v>
      </c>
      <c r="H4664" s="26">
        <v>173.12540220275034</v>
      </c>
      <c r="I4664" s="26">
        <v>73468.154726822322</v>
      </c>
      <c r="J4664" s="26">
        <v>0</v>
      </c>
      <c r="K4664" s="26">
        <v>17744.338219817222</v>
      </c>
      <c r="L4664" s="26">
        <v>0</v>
      </c>
      <c r="M4664" s="26">
        <v>0</v>
      </c>
      <c r="N4664" s="26">
        <v>0</v>
      </c>
      <c r="O4664" s="26">
        <v>0</v>
      </c>
      <c r="P4664" s="26">
        <v>0</v>
      </c>
      <c r="Q4664" s="26">
        <v>0</v>
      </c>
      <c r="R4664" s="26">
        <v>9.6545866469546784</v>
      </c>
      <c r="S4664" s="26">
        <v>1.4424574924515423</v>
      </c>
      <c r="T4664" s="26">
        <v>8.656270521288284E-3</v>
      </c>
      <c r="U4664" s="26">
        <v>10.285541936471661</v>
      </c>
      <c r="V4664" s="26">
        <v>0</v>
      </c>
      <c r="W4664" s="26">
        <v>7.6300656936444256</v>
      </c>
      <c r="X4664" s="26">
        <v>0</v>
      </c>
      <c r="Y4664" s="26">
        <v>1519621</v>
      </c>
      <c r="Z4664" s="26">
        <v>2010</v>
      </c>
      <c r="AA4664" s="26" t="b">
        <v>1</v>
      </c>
      <c r="AB4664" s="27" t="s">
        <v>221</v>
      </c>
      <c r="AC4664" s="16">
        <f t="shared" si="218"/>
        <v>251225.97398417242</v>
      </c>
      <c r="AD4664" s="16">
        <f t="shared" si="217"/>
        <v>29.021308040043596</v>
      </c>
      <c r="AE4664" s="16" t="str">
        <f>VLOOKUP(AB4664,aircraft!A:B,2,FALSE)</f>
        <v>Passenger</v>
      </c>
      <c r="AF4664" s="16" t="str">
        <f t="shared" si="219"/>
        <v/>
      </c>
    </row>
    <row r="4665" spans="1:32" x14ac:dyDescent="0.25">
      <c r="A4665" s="26">
        <v>0</v>
      </c>
      <c r="B4665" s="26">
        <v>0</v>
      </c>
      <c r="C4665" s="26">
        <v>0</v>
      </c>
      <c r="D4665" s="26">
        <v>0</v>
      </c>
      <c r="E4665" s="26">
        <v>0</v>
      </c>
      <c r="F4665" s="26">
        <v>1664.1465871850055</v>
      </c>
      <c r="G4665" s="26">
        <v>52.790972151268861</v>
      </c>
      <c r="H4665" s="26">
        <v>188.3471849184036</v>
      </c>
      <c r="I4665" s="26">
        <v>651.1205874142978</v>
      </c>
      <c r="J4665" s="26">
        <v>0</v>
      </c>
      <c r="K4665" s="26">
        <v>202.5999104074981</v>
      </c>
      <c r="L4665" s="26">
        <v>0</v>
      </c>
      <c r="M4665" s="26">
        <v>0</v>
      </c>
      <c r="N4665" s="26">
        <v>0</v>
      </c>
      <c r="O4665" s="26">
        <v>0</v>
      </c>
      <c r="P4665" s="26">
        <v>0</v>
      </c>
      <c r="Q4665" s="26">
        <v>0</v>
      </c>
      <c r="R4665" s="26">
        <v>0.95807480701907111</v>
      </c>
      <c r="S4665" s="26">
        <v>0.14077063608316998</v>
      </c>
      <c r="T4665" s="26">
        <v>3.8143003982169597E-2</v>
      </c>
      <c r="U4665" s="26">
        <v>1.8300792671153228</v>
      </c>
      <c r="V4665" s="26">
        <v>0</v>
      </c>
      <c r="W4665" s="26">
        <v>8.7117964433818626E-2</v>
      </c>
      <c r="X4665" s="26">
        <v>0</v>
      </c>
      <c r="Y4665" s="26">
        <v>2208</v>
      </c>
      <c r="Z4665" s="26">
        <v>2010</v>
      </c>
      <c r="AA4665" s="26" t="b">
        <v>1</v>
      </c>
      <c r="AB4665" s="27" t="s">
        <v>79</v>
      </c>
      <c r="AC4665" s="16">
        <f t="shared" si="218"/>
        <v>2759.0052420764737</v>
      </c>
      <c r="AD4665" s="16">
        <f t="shared" si="217"/>
        <v>3.0541856786335519</v>
      </c>
      <c r="AE4665" s="16" t="str">
        <f>VLOOKUP(AB4665,aircraft!A:B,2,FALSE)</f>
        <v>Passenger</v>
      </c>
      <c r="AF4665" s="16" t="str">
        <f t="shared" si="219"/>
        <v/>
      </c>
    </row>
    <row r="4666" spans="1:32" x14ac:dyDescent="0.25">
      <c r="A4666" s="26">
        <v>0</v>
      </c>
      <c r="B4666" s="26">
        <v>0</v>
      </c>
      <c r="C4666" s="26">
        <v>0</v>
      </c>
      <c r="D4666" s="26">
        <v>0</v>
      </c>
      <c r="E4666" s="26">
        <v>0</v>
      </c>
      <c r="F4666" s="26">
        <v>17950.991584947242</v>
      </c>
      <c r="G4666" s="26">
        <v>1001.3039777844343</v>
      </c>
      <c r="H4666" s="26">
        <v>1618.6457114431855</v>
      </c>
      <c r="I4666" s="26">
        <v>8864.8014502835158</v>
      </c>
      <c r="J4666" s="26">
        <v>0</v>
      </c>
      <c r="K4666" s="26">
        <v>2435.8234864493488</v>
      </c>
      <c r="L4666" s="26">
        <v>0</v>
      </c>
      <c r="M4666" s="26">
        <v>0</v>
      </c>
      <c r="N4666" s="26">
        <v>0</v>
      </c>
      <c r="O4666" s="26">
        <v>0</v>
      </c>
      <c r="P4666" s="26">
        <v>0</v>
      </c>
      <c r="Q4666" s="26">
        <v>0</v>
      </c>
      <c r="R4666" s="26">
        <v>11.130668960204245</v>
      </c>
      <c r="S4666" s="26">
        <v>3.2592092653493552</v>
      </c>
      <c r="T4666" s="26">
        <v>0.29830826696898771</v>
      </c>
      <c r="U4666" s="26">
        <v>27.907769365612463</v>
      </c>
      <c r="V4666" s="26">
        <v>0</v>
      </c>
      <c r="W4666" s="26">
        <v>1.0474041347438865</v>
      </c>
      <c r="X4666" s="26">
        <v>0</v>
      </c>
      <c r="Y4666" s="26">
        <v>101849</v>
      </c>
      <c r="Z4666" s="26">
        <v>2010</v>
      </c>
      <c r="AA4666" s="26" t="b">
        <v>1</v>
      </c>
      <c r="AB4666" s="27" t="s">
        <v>80</v>
      </c>
      <c r="AC4666" s="16">
        <f t="shared" si="218"/>
        <v>31871.566210907731</v>
      </c>
      <c r="AD4666" s="16">
        <f t="shared" si="217"/>
        <v>43.643359992878935</v>
      </c>
      <c r="AE4666" s="16" t="str">
        <f>VLOOKUP(AB4666,aircraft!A:B,2,FALSE)</f>
        <v>Passenger</v>
      </c>
      <c r="AF4666" s="16" t="str">
        <f t="shared" si="219"/>
        <v/>
      </c>
    </row>
    <row r="4667" spans="1:32" x14ac:dyDescent="0.25">
      <c r="A4667" s="26">
        <v>0</v>
      </c>
      <c r="B4667" s="26">
        <v>0</v>
      </c>
      <c r="C4667" s="26">
        <v>0</v>
      </c>
      <c r="D4667" s="26">
        <v>0</v>
      </c>
      <c r="E4667" s="26">
        <v>0</v>
      </c>
      <c r="F4667" s="26">
        <v>85696.809256066175</v>
      </c>
      <c r="G4667" s="26">
        <v>5778.5304767024054</v>
      </c>
      <c r="H4667" s="26">
        <v>7194.8638868257995</v>
      </c>
      <c r="I4667" s="26">
        <v>48329.048967325703</v>
      </c>
      <c r="J4667" s="26">
        <v>0</v>
      </c>
      <c r="K4667" s="26">
        <v>13382.368126943136</v>
      </c>
      <c r="L4667" s="26">
        <v>0</v>
      </c>
      <c r="M4667" s="26">
        <v>0</v>
      </c>
      <c r="N4667" s="26">
        <v>0</v>
      </c>
      <c r="O4667" s="26">
        <v>0</v>
      </c>
      <c r="P4667" s="26">
        <v>0</v>
      </c>
      <c r="Q4667" s="26">
        <v>0</v>
      </c>
      <c r="R4667" s="26">
        <v>157.48438667475955</v>
      </c>
      <c r="S4667" s="26">
        <v>61.85022412609726</v>
      </c>
      <c r="T4667" s="26">
        <v>1.5952765113187359</v>
      </c>
      <c r="U4667" s="26">
        <v>511.46428766701115</v>
      </c>
      <c r="V4667" s="26">
        <v>0</v>
      </c>
      <c r="W4667" s="26">
        <v>5.7544184900101172</v>
      </c>
      <c r="X4667" s="26">
        <v>0</v>
      </c>
      <c r="Y4667" s="26">
        <v>555302</v>
      </c>
      <c r="Z4667" s="26">
        <v>2010</v>
      </c>
      <c r="AA4667" s="26" t="b">
        <v>1</v>
      </c>
      <c r="AB4667" s="27" t="s">
        <v>145</v>
      </c>
      <c r="AC4667" s="16">
        <f t="shared" si="218"/>
        <v>160381.6207138632</v>
      </c>
      <c r="AD4667" s="16">
        <f t="shared" si="217"/>
        <v>738.14859346919684</v>
      </c>
      <c r="AE4667" s="16" t="str">
        <f>VLOOKUP(AB4667,aircraft!A:B,2,FALSE)</f>
        <v>Passenger</v>
      </c>
      <c r="AF4667" s="16" t="str">
        <f t="shared" si="219"/>
        <v/>
      </c>
    </row>
    <row r="4668" spans="1:32" x14ac:dyDescent="0.25">
      <c r="A4668" s="26">
        <v>0</v>
      </c>
      <c r="B4668" s="26">
        <v>0</v>
      </c>
      <c r="C4668" s="26">
        <v>0</v>
      </c>
      <c r="D4668" s="26">
        <v>0</v>
      </c>
      <c r="E4668" s="26">
        <v>0</v>
      </c>
      <c r="F4668" s="26">
        <v>1126271.3568820853</v>
      </c>
      <c r="G4668" s="26">
        <v>64973.891991548378</v>
      </c>
      <c r="H4668" s="26">
        <v>99838.065621454647</v>
      </c>
      <c r="I4668" s="26">
        <v>560190.27700305195</v>
      </c>
      <c r="J4668" s="26">
        <v>0</v>
      </c>
      <c r="K4668" s="26">
        <v>142862.4251021508</v>
      </c>
      <c r="L4668" s="26">
        <v>0</v>
      </c>
      <c r="M4668" s="26">
        <v>0</v>
      </c>
      <c r="N4668" s="26">
        <v>0</v>
      </c>
      <c r="O4668" s="26">
        <v>0</v>
      </c>
      <c r="P4668" s="26">
        <v>0</v>
      </c>
      <c r="Q4668" s="26">
        <v>0</v>
      </c>
      <c r="R4668" s="26">
        <v>739.10264285409551</v>
      </c>
      <c r="S4668" s="26">
        <v>165.00640620468008</v>
      </c>
      <c r="T4668" s="26">
        <v>24.730851512541889</v>
      </c>
      <c r="U4668" s="26">
        <v>1532.6680139915939</v>
      </c>
      <c r="V4668" s="26">
        <v>0</v>
      </c>
      <c r="W4668" s="26">
        <v>61.430844880164578</v>
      </c>
      <c r="X4668" s="26">
        <v>0</v>
      </c>
      <c r="Y4668" s="26">
        <v>5827426</v>
      </c>
      <c r="Z4668" s="26">
        <v>2010</v>
      </c>
      <c r="AA4668" s="26" t="b">
        <v>1</v>
      </c>
      <c r="AB4668" s="27" t="s">
        <v>81</v>
      </c>
      <c r="AC4668" s="16">
        <f t="shared" si="218"/>
        <v>1994136.0166002912</v>
      </c>
      <c r="AD4668" s="16">
        <f t="shared" si="217"/>
        <v>2522.9387594430759</v>
      </c>
      <c r="AE4668" s="16" t="str">
        <f>VLOOKUP(AB4668,aircraft!A:B,2,FALSE)</f>
        <v>Passenger (not used as freighter)</v>
      </c>
      <c r="AF4668" s="16" t="str">
        <f t="shared" si="219"/>
        <v/>
      </c>
    </row>
    <row r="4669" spans="1:32" x14ac:dyDescent="0.25">
      <c r="A4669" s="26">
        <v>0</v>
      </c>
      <c r="B4669" s="26">
        <v>0</v>
      </c>
      <c r="C4669" s="26">
        <v>0</v>
      </c>
      <c r="D4669" s="26">
        <v>0</v>
      </c>
      <c r="E4669" s="26">
        <v>0</v>
      </c>
      <c r="F4669" s="26">
        <v>536.8928365602435</v>
      </c>
      <c r="G4669" s="26">
        <v>34.338912505151761</v>
      </c>
      <c r="H4669" s="26">
        <v>45.725120159149164</v>
      </c>
      <c r="I4669" s="26">
        <v>277.28779552695158</v>
      </c>
      <c r="J4669" s="26">
        <v>0</v>
      </c>
      <c r="K4669" s="26">
        <v>70.439585797488689</v>
      </c>
      <c r="L4669" s="26">
        <v>0</v>
      </c>
      <c r="M4669" s="26">
        <v>0</v>
      </c>
      <c r="N4669" s="26">
        <v>0</v>
      </c>
      <c r="O4669" s="26">
        <v>0</v>
      </c>
      <c r="P4669" s="26">
        <v>0</v>
      </c>
      <c r="Q4669" s="26">
        <v>0</v>
      </c>
      <c r="R4669" s="26">
        <v>0.13389534863849772</v>
      </c>
      <c r="S4669" s="26">
        <v>3.9146358517407352E-2</v>
      </c>
      <c r="T4669" s="26">
        <v>4.1152608767102104E-3</v>
      </c>
      <c r="U4669" s="26">
        <v>0.3161080728625601</v>
      </c>
      <c r="V4669" s="26">
        <v>0</v>
      </c>
      <c r="W4669" s="26">
        <v>3.0289022921559126E-2</v>
      </c>
      <c r="X4669" s="26">
        <v>0</v>
      </c>
      <c r="Y4669" s="26">
        <v>3259</v>
      </c>
      <c r="Z4669" s="26">
        <v>2010</v>
      </c>
      <c r="AA4669" s="26" t="b">
        <v>1</v>
      </c>
      <c r="AB4669" s="27" t="s">
        <v>233</v>
      </c>
      <c r="AC4669" s="16">
        <f t="shared" si="218"/>
        <v>964.68425054898466</v>
      </c>
      <c r="AD4669" s="16">
        <f t="shared" si="217"/>
        <v>0.52355406381673453</v>
      </c>
      <c r="AE4669" s="16" t="str">
        <f>VLOOKUP(AB4669,aircraft!A:B,2,FALSE)</f>
        <v>Passenger</v>
      </c>
      <c r="AF4669" s="16" t="str">
        <f t="shared" si="219"/>
        <v/>
      </c>
    </row>
    <row r="4670" spans="1:32" x14ac:dyDescent="0.25">
      <c r="A4670" s="26">
        <v>0</v>
      </c>
      <c r="B4670" s="26">
        <v>0</v>
      </c>
      <c r="C4670" s="26">
        <v>0</v>
      </c>
      <c r="D4670" s="26">
        <v>0</v>
      </c>
      <c r="E4670" s="26">
        <v>0</v>
      </c>
      <c r="F4670" s="26">
        <v>2601.5141014169485</v>
      </c>
      <c r="G4670" s="26">
        <v>220.95326079130953</v>
      </c>
      <c r="H4670" s="26">
        <v>145.35988285415843</v>
      </c>
      <c r="I4670" s="26">
        <v>1579.6268238064047</v>
      </c>
      <c r="J4670" s="26">
        <v>0</v>
      </c>
      <c r="K4670" s="26">
        <v>574.11976880580187</v>
      </c>
      <c r="L4670" s="26">
        <v>0</v>
      </c>
      <c r="M4670" s="26">
        <v>0</v>
      </c>
      <c r="N4670" s="26">
        <v>0</v>
      </c>
      <c r="O4670" s="26">
        <v>0</v>
      </c>
      <c r="P4670" s="26">
        <v>0</v>
      </c>
      <c r="Q4670" s="26">
        <v>0</v>
      </c>
      <c r="R4670" s="26">
        <v>2.3339321261843144</v>
      </c>
      <c r="S4670" s="26">
        <v>0.69221685451474335</v>
      </c>
      <c r="T4670" s="26">
        <v>7.1549086607649165E-2</v>
      </c>
      <c r="U4670" s="26">
        <v>4.8883567705857214</v>
      </c>
      <c r="V4670" s="26">
        <v>0</v>
      </c>
      <c r="W4670" s="26">
        <v>0.11482395921500553</v>
      </c>
      <c r="X4670" s="26">
        <v>0</v>
      </c>
      <c r="Y4670" s="26">
        <v>15868</v>
      </c>
      <c r="Z4670" s="26">
        <v>2010</v>
      </c>
      <c r="AA4670" s="26" t="b">
        <v>1</v>
      </c>
      <c r="AB4670" s="27" t="s">
        <v>203</v>
      </c>
      <c r="AC4670" s="16">
        <f t="shared" si="218"/>
        <v>5121.5738376746231</v>
      </c>
      <c r="AD4670" s="16">
        <f t="shared" si="217"/>
        <v>8.1008787971074341</v>
      </c>
      <c r="AE4670" s="16" t="str">
        <f>VLOOKUP(AB4670,aircraft!A:B,2,FALSE)</f>
        <v>Passenger</v>
      </c>
      <c r="AF4670" s="16" t="str">
        <f t="shared" si="219"/>
        <v/>
      </c>
    </row>
    <row r="4671" spans="1:32" x14ac:dyDescent="0.25">
      <c r="A4671" s="26">
        <v>0</v>
      </c>
      <c r="B4671" s="26">
        <v>0</v>
      </c>
      <c r="C4671" s="26">
        <v>0</v>
      </c>
      <c r="D4671" s="26">
        <v>0</v>
      </c>
      <c r="E4671" s="26">
        <v>0</v>
      </c>
      <c r="F4671" s="26">
        <v>40057.022215159814</v>
      </c>
      <c r="G4671" s="26">
        <v>2894.7651500844695</v>
      </c>
      <c r="H4671" s="26">
        <v>2189.1673491777533</v>
      </c>
      <c r="I4671" s="26">
        <v>20472.899768760217</v>
      </c>
      <c r="J4671" s="26">
        <v>0</v>
      </c>
      <c r="K4671" s="26">
        <v>7519.6115066632628</v>
      </c>
      <c r="L4671" s="26">
        <v>0</v>
      </c>
      <c r="M4671" s="26">
        <v>0</v>
      </c>
      <c r="N4671" s="26">
        <v>0</v>
      </c>
      <c r="O4671" s="26">
        <v>0</v>
      </c>
      <c r="P4671" s="26">
        <v>0</v>
      </c>
      <c r="Q4671" s="26">
        <v>0</v>
      </c>
      <c r="R4671" s="26">
        <v>15.359352544738504</v>
      </c>
      <c r="S4671" s="26">
        <v>3.3335412115024088</v>
      </c>
      <c r="T4671" s="26">
        <v>0.55359613892565496</v>
      </c>
      <c r="U4671" s="26">
        <v>23.541156744692756</v>
      </c>
      <c r="V4671" s="26">
        <v>0</v>
      </c>
      <c r="W4671" s="26">
        <v>1.5039223727651292</v>
      </c>
      <c r="X4671" s="26">
        <v>0</v>
      </c>
      <c r="Y4671" s="26">
        <v>49545</v>
      </c>
      <c r="Z4671" s="26">
        <v>2010</v>
      </c>
      <c r="AA4671" s="26" t="b">
        <v>1</v>
      </c>
      <c r="AB4671" s="27" t="s">
        <v>229</v>
      </c>
      <c r="AC4671" s="16">
        <f t="shared" si="218"/>
        <v>73133.465989845514</v>
      </c>
      <c r="AD4671" s="16">
        <f t="shared" si="217"/>
        <v>44.291569012624457</v>
      </c>
      <c r="AE4671" s="16" t="str">
        <f>VLOOKUP(AB4671,aircraft!A:B,2,FALSE)</f>
        <v>Passenger</v>
      </c>
      <c r="AF4671" s="16" t="str">
        <f t="shared" si="219"/>
        <v/>
      </c>
    </row>
    <row r="4672" spans="1:32" x14ac:dyDescent="0.25">
      <c r="A4672" s="26">
        <v>0</v>
      </c>
      <c r="B4672" s="26">
        <v>0</v>
      </c>
      <c r="C4672" s="26">
        <v>0</v>
      </c>
      <c r="D4672" s="26">
        <v>0</v>
      </c>
      <c r="E4672" s="26">
        <v>0</v>
      </c>
      <c r="F4672" s="26">
        <v>17246.792178812815</v>
      </c>
      <c r="G4672" s="26">
        <v>1098.6240463511542</v>
      </c>
      <c r="H4672" s="26">
        <v>996.51205702087395</v>
      </c>
      <c r="I4672" s="26">
        <v>7443.6631290333398</v>
      </c>
      <c r="J4672" s="26">
        <v>0</v>
      </c>
      <c r="K4672" s="26">
        <v>3099.3417750895023</v>
      </c>
      <c r="L4672" s="26">
        <v>0</v>
      </c>
      <c r="M4672" s="26">
        <v>0</v>
      </c>
      <c r="N4672" s="26">
        <v>0</v>
      </c>
      <c r="O4672" s="26">
        <v>0</v>
      </c>
      <c r="P4672" s="26">
        <v>0</v>
      </c>
      <c r="Q4672" s="26">
        <v>0</v>
      </c>
      <c r="R4672" s="26">
        <v>1.8338689774696144</v>
      </c>
      <c r="S4672" s="26">
        <v>0.76903680502476146</v>
      </c>
      <c r="T4672" s="26">
        <v>0</v>
      </c>
      <c r="U4672" s="26">
        <v>5.2105640045336372</v>
      </c>
      <c r="V4672" s="26">
        <v>0</v>
      </c>
      <c r="W4672" s="26">
        <v>0.61986838446006742</v>
      </c>
      <c r="X4672" s="26">
        <v>0</v>
      </c>
      <c r="Y4672" s="26">
        <v>110484</v>
      </c>
      <c r="Z4672" s="26">
        <v>2010</v>
      </c>
      <c r="AA4672" s="26" t="b">
        <v>1</v>
      </c>
      <c r="AB4672" s="27" t="s">
        <v>234</v>
      </c>
      <c r="AC4672" s="16">
        <f t="shared" si="218"/>
        <v>29884.933186307684</v>
      </c>
      <c r="AD4672" s="16">
        <f t="shared" si="217"/>
        <v>8.4333381714880797</v>
      </c>
      <c r="AE4672" s="16" t="str">
        <f>VLOOKUP(AB4672,aircraft!A:B,2,FALSE)</f>
        <v>Passenger</v>
      </c>
      <c r="AF4672" s="16" t="str">
        <f t="shared" si="219"/>
        <v/>
      </c>
    </row>
    <row r="4673" spans="1:32" x14ac:dyDescent="0.25">
      <c r="A4673" s="26">
        <v>0</v>
      </c>
      <c r="B4673" s="26">
        <v>0</v>
      </c>
      <c r="C4673" s="26">
        <v>0</v>
      </c>
      <c r="D4673" s="26">
        <v>0</v>
      </c>
      <c r="E4673" s="26">
        <v>0</v>
      </c>
      <c r="F4673" s="26">
        <v>53377.46429670498</v>
      </c>
      <c r="G4673" s="26">
        <v>4536.4326149564404</v>
      </c>
      <c r="H4673" s="26">
        <v>3045.4754400625216</v>
      </c>
      <c r="I4673" s="26">
        <v>31141.547777978441</v>
      </c>
      <c r="J4673" s="26">
        <v>0</v>
      </c>
      <c r="K4673" s="26">
        <v>8392.9137923270464</v>
      </c>
      <c r="L4673" s="26">
        <v>0</v>
      </c>
      <c r="M4673" s="26">
        <v>0</v>
      </c>
      <c r="N4673" s="26">
        <v>0</v>
      </c>
      <c r="O4673" s="26">
        <v>0</v>
      </c>
      <c r="P4673" s="26">
        <v>0</v>
      </c>
      <c r="Q4673" s="26">
        <v>0</v>
      </c>
      <c r="R4673" s="26">
        <v>38.163327664988294</v>
      </c>
      <c r="S4673" s="26">
        <v>19.234472877318659</v>
      </c>
      <c r="T4673" s="26">
        <v>0.18272852178764043</v>
      </c>
      <c r="U4673" s="26">
        <v>132.04015289864523</v>
      </c>
      <c r="V4673" s="26">
        <v>0</v>
      </c>
      <c r="W4673" s="26">
        <v>1.6785828381938124</v>
      </c>
      <c r="X4673" s="26">
        <v>0</v>
      </c>
      <c r="Y4673" s="26">
        <v>283674</v>
      </c>
      <c r="Z4673" s="26">
        <v>2010</v>
      </c>
      <c r="AA4673" s="26" t="b">
        <v>1</v>
      </c>
      <c r="AB4673" s="27" t="s">
        <v>251</v>
      </c>
      <c r="AC4673" s="16">
        <f t="shared" si="218"/>
        <v>100493.83392202943</v>
      </c>
      <c r="AD4673" s="16">
        <f t="shared" si="217"/>
        <v>191.29926480093363</v>
      </c>
      <c r="AE4673" s="16" t="str">
        <f>VLOOKUP(AB4673,aircraft!A:B,2,FALSE)</f>
        <v>Passenger</v>
      </c>
      <c r="AF4673" s="16" t="str">
        <f t="shared" si="219"/>
        <v/>
      </c>
    </row>
    <row r="4674" spans="1:32" x14ac:dyDescent="0.25">
      <c r="A4674" s="26">
        <v>0</v>
      </c>
      <c r="B4674" s="26">
        <v>0</v>
      </c>
      <c r="C4674" s="26">
        <v>0</v>
      </c>
      <c r="D4674" s="26">
        <v>0</v>
      </c>
      <c r="E4674" s="26">
        <v>0</v>
      </c>
      <c r="F4674" s="26">
        <v>570.83533192720313</v>
      </c>
      <c r="G4674" s="26">
        <v>29.001479272998861</v>
      </c>
      <c r="H4674" s="26">
        <v>17.046731873262615</v>
      </c>
      <c r="I4674" s="26">
        <v>177.50872340970943</v>
      </c>
      <c r="J4674" s="26">
        <v>0</v>
      </c>
      <c r="K4674" s="26">
        <v>115.8921548165381</v>
      </c>
      <c r="L4674" s="26">
        <v>0</v>
      </c>
      <c r="M4674" s="26">
        <v>0</v>
      </c>
      <c r="N4674" s="26">
        <v>0</v>
      </c>
      <c r="O4674" s="26">
        <v>0</v>
      </c>
      <c r="P4674" s="26">
        <v>0</v>
      </c>
      <c r="Q4674" s="26">
        <v>0</v>
      </c>
      <c r="R4674" s="26">
        <v>0.31628386751277038</v>
      </c>
      <c r="S4674" s="26">
        <v>9.0522092245251914E-2</v>
      </c>
      <c r="T4674" s="26">
        <v>3.0102146622480799E-3</v>
      </c>
      <c r="U4674" s="26">
        <v>0.58410116871584317</v>
      </c>
      <c r="V4674" s="26">
        <v>0</v>
      </c>
      <c r="W4674" s="26">
        <v>4.288009662048993E-2</v>
      </c>
      <c r="X4674" s="26">
        <v>0</v>
      </c>
      <c r="Y4674" s="26">
        <v>2179</v>
      </c>
      <c r="Z4674" s="26">
        <v>2010</v>
      </c>
      <c r="AA4674" s="26" t="b">
        <v>1</v>
      </c>
      <c r="AB4674" s="27" t="s">
        <v>241</v>
      </c>
      <c r="AC4674" s="16">
        <f t="shared" si="218"/>
        <v>910.28442129971211</v>
      </c>
      <c r="AD4674" s="16">
        <f t="shared" ref="AD4674:AD4737" si="220">SUM(M4674:U4674,W4674:X4674)</f>
        <v>1.0367974397566035</v>
      </c>
      <c r="AE4674" s="16" t="str">
        <f>VLOOKUP(AB4674,aircraft!A:B,2,FALSE)</f>
        <v>Passenger</v>
      </c>
      <c r="AF4674" s="16" t="str">
        <f t="shared" si="219"/>
        <v/>
      </c>
    </row>
    <row r="4675" spans="1:32" x14ac:dyDescent="0.25">
      <c r="A4675" s="26">
        <v>0</v>
      </c>
      <c r="B4675" s="26">
        <v>0</v>
      </c>
      <c r="C4675" s="26">
        <v>0</v>
      </c>
      <c r="D4675" s="26">
        <v>0</v>
      </c>
      <c r="E4675" s="26">
        <v>0</v>
      </c>
      <c r="F4675" s="26">
        <v>3253.9267937556715</v>
      </c>
      <c r="G4675" s="26">
        <v>306.82220923007571</v>
      </c>
      <c r="H4675" s="26">
        <v>0</v>
      </c>
      <c r="I4675" s="26">
        <v>1056.3215807251761</v>
      </c>
      <c r="J4675" s="26">
        <v>0</v>
      </c>
      <c r="K4675" s="26">
        <v>1417.8992593315324</v>
      </c>
      <c r="L4675" s="26">
        <v>0</v>
      </c>
      <c r="M4675" s="26">
        <v>0</v>
      </c>
      <c r="N4675" s="26">
        <v>0</v>
      </c>
      <c r="O4675" s="26">
        <v>0</v>
      </c>
      <c r="P4675" s="26">
        <v>0</v>
      </c>
      <c r="Q4675" s="26">
        <v>0</v>
      </c>
      <c r="R4675" s="26">
        <v>0.94925921213412046</v>
      </c>
      <c r="S4675" s="26">
        <v>0.38659599842033859</v>
      </c>
      <c r="T4675" s="26">
        <v>0</v>
      </c>
      <c r="U4675" s="26">
        <v>1.3309652426339753</v>
      </c>
      <c r="V4675" s="26">
        <v>0</v>
      </c>
      <c r="W4675" s="26">
        <v>0.69477064531250599</v>
      </c>
      <c r="X4675" s="26">
        <v>0</v>
      </c>
      <c r="Y4675" s="26">
        <v>74084</v>
      </c>
      <c r="Z4675" s="26">
        <v>2010</v>
      </c>
      <c r="AA4675" s="26" t="b">
        <v>1</v>
      </c>
      <c r="AB4675" s="27" t="s">
        <v>248</v>
      </c>
      <c r="AC4675" s="16">
        <f t="shared" ref="AC4675:AC4738" si="221">SUM(A4675:L4675)</f>
        <v>6034.969843042456</v>
      </c>
      <c r="AD4675" s="16">
        <f t="shared" si="220"/>
        <v>3.3615910985009405</v>
      </c>
      <c r="AE4675" s="16" t="str">
        <f>VLOOKUP(AB4675,aircraft!A:B,2,FALSE)</f>
        <v>Passenger</v>
      </c>
      <c r="AF4675" s="16" t="str">
        <f t="shared" ref="AF4675:AF4738" si="222">IF(AA4675,"",SUMIFS(AC:AC,Z:Z,Z4675,AB:AB,AB4675)/Y4675)</f>
        <v/>
      </c>
    </row>
    <row r="4676" spans="1:32" x14ac:dyDescent="0.25">
      <c r="A4676" s="26">
        <v>0</v>
      </c>
      <c r="B4676" s="26">
        <v>0</v>
      </c>
      <c r="C4676" s="26">
        <v>0</v>
      </c>
      <c r="D4676" s="26">
        <v>0</v>
      </c>
      <c r="E4676" s="26">
        <v>0</v>
      </c>
      <c r="F4676" s="26">
        <v>1661.6322450433256</v>
      </c>
      <c r="G4676" s="26">
        <v>122.77052551295399</v>
      </c>
      <c r="H4676" s="26">
        <v>0</v>
      </c>
      <c r="I4676" s="26">
        <v>596.22365676413551</v>
      </c>
      <c r="J4676" s="26">
        <v>0</v>
      </c>
      <c r="K4676" s="26">
        <v>633.24305312372962</v>
      </c>
      <c r="L4676" s="26">
        <v>0</v>
      </c>
      <c r="M4676" s="26">
        <v>0</v>
      </c>
      <c r="N4676" s="26">
        <v>0</v>
      </c>
      <c r="O4676" s="26">
        <v>0</v>
      </c>
      <c r="P4676" s="26">
        <v>0</v>
      </c>
      <c r="Q4676" s="26">
        <v>0</v>
      </c>
      <c r="R4676" s="26">
        <v>1.3544020255230236</v>
      </c>
      <c r="S4676" s="26">
        <v>0.57523276567428738</v>
      </c>
      <c r="T4676" s="26">
        <v>0</v>
      </c>
      <c r="U4676" s="26">
        <v>2.7930083773717835</v>
      </c>
      <c r="V4676" s="26">
        <v>0</v>
      </c>
      <c r="W4676" s="26">
        <v>0.31028909971068974</v>
      </c>
      <c r="X4676" s="26">
        <v>0</v>
      </c>
      <c r="Y4676" s="26">
        <v>39963</v>
      </c>
      <c r="Z4676" s="26">
        <v>2010</v>
      </c>
      <c r="AA4676" s="26" t="b">
        <v>1</v>
      </c>
      <c r="AB4676" s="27" t="s">
        <v>260</v>
      </c>
      <c r="AC4676" s="16">
        <f t="shared" si="221"/>
        <v>3013.8694804441448</v>
      </c>
      <c r="AD4676" s="16">
        <f t="shared" si="220"/>
        <v>5.0329322682797839</v>
      </c>
      <c r="AE4676" s="16" t="str">
        <f>VLOOKUP(AB4676,aircraft!A:B,2,FALSE)</f>
        <v>Passenger</v>
      </c>
      <c r="AF4676" s="16" t="str">
        <f t="shared" si="222"/>
        <v/>
      </c>
    </row>
    <row r="4677" spans="1:32" x14ac:dyDescent="0.25">
      <c r="A4677" s="26">
        <v>0</v>
      </c>
      <c r="B4677" s="26">
        <v>0</v>
      </c>
      <c r="C4677" s="26">
        <v>0</v>
      </c>
      <c r="D4677" s="26">
        <v>0</v>
      </c>
      <c r="E4677" s="26">
        <v>0</v>
      </c>
      <c r="F4677" s="26">
        <v>259651.81075354328</v>
      </c>
      <c r="G4677" s="26">
        <v>14786.495023683205</v>
      </c>
      <c r="H4677" s="26">
        <v>0</v>
      </c>
      <c r="I4677" s="26">
        <v>69519.069819868469</v>
      </c>
      <c r="J4677" s="26">
        <v>0</v>
      </c>
      <c r="K4677" s="26">
        <v>0</v>
      </c>
      <c r="L4677" s="26">
        <v>0</v>
      </c>
      <c r="M4677" s="26">
        <v>0</v>
      </c>
      <c r="N4677" s="26">
        <v>0</v>
      </c>
      <c r="O4677" s="26">
        <v>0</v>
      </c>
      <c r="P4677" s="26">
        <v>0</v>
      </c>
      <c r="Q4677" s="26">
        <v>0</v>
      </c>
      <c r="R4677" s="26">
        <v>696.30358976083312</v>
      </c>
      <c r="S4677" s="26">
        <v>156.75540594945772</v>
      </c>
      <c r="T4677" s="26">
        <v>0</v>
      </c>
      <c r="U4677" s="26">
        <v>736.98939426739776</v>
      </c>
      <c r="V4677" s="26">
        <v>0</v>
      </c>
      <c r="W4677" s="26">
        <v>0</v>
      </c>
      <c r="X4677" s="26">
        <v>0</v>
      </c>
      <c r="Y4677" s="26">
        <v>1792444</v>
      </c>
      <c r="Z4677" s="26">
        <v>2010</v>
      </c>
      <c r="AA4677" s="26" t="b">
        <v>1</v>
      </c>
      <c r="AB4677" s="27" t="s">
        <v>223</v>
      </c>
      <c r="AC4677" s="16">
        <f t="shared" si="221"/>
        <v>343957.37559709494</v>
      </c>
      <c r="AD4677" s="16">
        <f t="shared" si="220"/>
        <v>1590.0483899776887</v>
      </c>
      <c r="AE4677" s="16" t="str">
        <f>VLOOKUP(AB4677,aircraft!A:B,2,FALSE)</f>
        <v>Passenger</v>
      </c>
      <c r="AF4677" s="16" t="str">
        <f t="shared" si="222"/>
        <v/>
      </c>
    </row>
    <row r="4678" spans="1:32" x14ac:dyDescent="0.25">
      <c r="A4678" s="26">
        <v>0</v>
      </c>
      <c r="B4678" s="26">
        <v>0</v>
      </c>
      <c r="C4678" s="26">
        <v>0</v>
      </c>
      <c r="D4678" s="26">
        <v>0</v>
      </c>
      <c r="E4678" s="26">
        <v>0</v>
      </c>
      <c r="F4678" s="26">
        <v>673.68975867777795</v>
      </c>
      <c r="G4678" s="26">
        <v>62.328964829850179</v>
      </c>
      <c r="H4678" s="26">
        <v>0</v>
      </c>
      <c r="I4678" s="26">
        <v>198.50125738815561</v>
      </c>
      <c r="J4678" s="26">
        <v>0</v>
      </c>
      <c r="K4678" s="26">
        <v>145.26444375514984</v>
      </c>
      <c r="L4678" s="26">
        <v>0</v>
      </c>
      <c r="M4678" s="26">
        <v>0</v>
      </c>
      <c r="N4678" s="26">
        <v>0</v>
      </c>
      <c r="O4678" s="26">
        <v>0</v>
      </c>
      <c r="P4678" s="26">
        <v>0</v>
      </c>
      <c r="Q4678" s="26">
        <v>0</v>
      </c>
      <c r="R4678" s="26">
        <v>0.13839878350356483</v>
      </c>
      <c r="S4678" s="26">
        <v>6.9808442473945909E-2</v>
      </c>
      <c r="T4678" s="26">
        <v>0</v>
      </c>
      <c r="U4678" s="26">
        <v>0.22232141421271695</v>
      </c>
      <c r="V4678" s="26">
        <v>0</v>
      </c>
      <c r="W4678" s="26">
        <v>7.117957828422089E-2</v>
      </c>
      <c r="X4678" s="26">
        <v>0</v>
      </c>
      <c r="Y4678" s="26">
        <v>8766</v>
      </c>
      <c r="Z4678" s="26">
        <v>2010</v>
      </c>
      <c r="AA4678" s="26" t="b">
        <v>1</v>
      </c>
      <c r="AB4678" s="27" t="s">
        <v>259</v>
      </c>
      <c r="AC4678" s="16">
        <f t="shared" si="221"/>
        <v>1079.7844246509335</v>
      </c>
      <c r="AD4678" s="16">
        <f t="shared" si="220"/>
        <v>0.50170821847444858</v>
      </c>
      <c r="AE4678" s="16" t="str">
        <f>VLOOKUP(AB4678,aircraft!A:B,2,FALSE)</f>
        <v>Passenger</v>
      </c>
      <c r="AF4678" s="16" t="str">
        <f t="shared" si="222"/>
        <v/>
      </c>
    </row>
    <row r="4679" spans="1:32" x14ac:dyDescent="0.25">
      <c r="A4679" s="26">
        <v>0</v>
      </c>
      <c r="B4679" s="26">
        <v>0</v>
      </c>
      <c r="C4679" s="26">
        <v>0</v>
      </c>
      <c r="D4679" s="26">
        <v>0</v>
      </c>
      <c r="E4679" s="26">
        <v>0</v>
      </c>
      <c r="F4679" s="26">
        <v>1780.6012783969529</v>
      </c>
      <c r="G4679" s="26">
        <v>162.74399093384321</v>
      </c>
      <c r="H4679" s="26">
        <v>0</v>
      </c>
      <c r="I4679" s="26">
        <v>554.90091462445457</v>
      </c>
      <c r="J4679" s="26">
        <v>0</v>
      </c>
      <c r="K4679" s="26">
        <v>383.91259717966568</v>
      </c>
      <c r="L4679" s="26">
        <v>0</v>
      </c>
      <c r="M4679" s="26">
        <v>0</v>
      </c>
      <c r="N4679" s="26">
        <v>0</v>
      </c>
      <c r="O4679" s="26">
        <v>0</v>
      </c>
      <c r="P4679" s="26">
        <v>0</v>
      </c>
      <c r="Q4679" s="26">
        <v>0</v>
      </c>
      <c r="R4679" s="26">
        <v>0.36856015121093355</v>
      </c>
      <c r="S4679" s="26">
        <v>0.18227327471424132</v>
      </c>
      <c r="T4679" s="26">
        <v>0</v>
      </c>
      <c r="U4679" s="26">
        <v>0.62148904097874003</v>
      </c>
      <c r="V4679" s="26">
        <v>0</v>
      </c>
      <c r="W4679" s="26">
        <v>0.18811717484912616</v>
      </c>
      <c r="X4679" s="26">
        <v>0</v>
      </c>
      <c r="Y4679" s="26">
        <v>19555</v>
      </c>
      <c r="Z4679" s="26">
        <v>2010</v>
      </c>
      <c r="AA4679" s="26" t="b">
        <v>1</v>
      </c>
      <c r="AB4679" s="27" t="s">
        <v>261</v>
      </c>
      <c r="AC4679" s="16">
        <f t="shared" si="221"/>
        <v>2882.1587811349164</v>
      </c>
      <c r="AD4679" s="16">
        <f t="shared" si="220"/>
        <v>1.3604396417530411</v>
      </c>
      <c r="AE4679" s="16" t="str">
        <f>VLOOKUP(AB4679,aircraft!A:B,2,FALSE)</f>
        <v>Passenger</v>
      </c>
      <c r="AF4679" s="16" t="str">
        <f t="shared" si="222"/>
        <v/>
      </c>
    </row>
    <row r="4680" spans="1:32" x14ac:dyDescent="0.25">
      <c r="A4680" s="26">
        <v>0</v>
      </c>
      <c r="B4680" s="26">
        <v>0</v>
      </c>
      <c r="C4680" s="26">
        <v>0</v>
      </c>
      <c r="D4680" s="26">
        <v>0</v>
      </c>
      <c r="E4680" s="26">
        <v>0</v>
      </c>
      <c r="F4680" s="26">
        <v>51605.530557660502</v>
      </c>
      <c r="G4680" s="26">
        <v>4101.8874182931731</v>
      </c>
      <c r="H4680" s="26">
        <v>0</v>
      </c>
      <c r="I4680" s="26">
        <v>28367.660779511654</v>
      </c>
      <c r="J4680" s="26">
        <v>0</v>
      </c>
      <c r="K4680" s="26">
        <v>17460.871357989789</v>
      </c>
      <c r="L4680" s="26">
        <v>0</v>
      </c>
      <c r="M4680" s="26">
        <v>0</v>
      </c>
      <c r="N4680" s="26">
        <v>0</v>
      </c>
      <c r="O4680" s="26">
        <v>0</v>
      </c>
      <c r="P4680" s="26">
        <v>0</v>
      </c>
      <c r="Q4680" s="26">
        <v>0</v>
      </c>
      <c r="R4680" s="26">
        <v>42.702092224530688</v>
      </c>
      <c r="S4680" s="26">
        <v>17.998308794928992</v>
      </c>
      <c r="T4680" s="26">
        <v>0</v>
      </c>
      <c r="U4680" s="26">
        <v>124.56129627401231</v>
      </c>
      <c r="V4680" s="26">
        <v>0</v>
      </c>
      <c r="W4680" s="26">
        <v>8.5558270668880301</v>
      </c>
      <c r="X4680" s="26">
        <v>0</v>
      </c>
      <c r="Y4680" s="26">
        <v>785152</v>
      </c>
      <c r="Z4680" s="26">
        <v>2010</v>
      </c>
      <c r="AA4680" s="26" t="b">
        <v>1</v>
      </c>
      <c r="AB4680" s="27" t="s">
        <v>217</v>
      </c>
      <c r="AC4680" s="16">
        <f t="shared" si="221"/>
        <v>101535.95011345512</v>
      </c>
      <c r="AD4680" s="16">
        <f t="shared" si="220"/>
        <v>193.81752436036001</v>
      </c>
      <c r="AE4680" s="16" t="str">
        <f>VLOOKUP(AB4680,aircraft!A:B,2,FALSE)</f>
        <v>Passenger</v>
      </c>
      <c r="AF4680" s="16" t="str">
        <f t="shared" si="222"/>
        <v/>
      </c>
    </row>
    <row r="4681" spans="1:32" x14ac:dyDescent="0.25">
      <c r="A4681" s="26">
        <v>0</v>
      </c>
      <c r="B4681" s="26">
        <v>0</v>
      </c>
      <c r="C4681" s="26">
        <v>0</v>
      </c>
      <c r="D4681" s="26">
        <v>0</v>
      </c>
      <c r="E4681" s="26">
        <v>0</v>
      </c>
      <c r="F4681" s="26">
        <v>20861.682173489615</v>
      </c>
      <c r="G4681" s="26">
        <v>1638.1407759283225</v>
      </c>
      <c r="H4681" s="26">
        <v>0</v>
      </c>
      <c r="I4681" s="26">
        <v>10838.340647084537</v>
      </c>
      <c r="J4681" s="26">
        <v>0</v>
      </c>
      <c r="K4681" s="26">
        <v>3808.0368332673297</v>
      </c>
      <c r="L4681" s="26">
        <v>0</v>
      </c>
      <c r="M4681" s="26">
        <v>0</v>
      </c>
      <c r="N4681" s="26">
        <v>0</v>
      </c>
      <c r="O4681" s="26">
        <v>0</v>
      </c>
      <c r="P4681" s="26">
        <v>0</v>
      </c>
      <c r="Q4681" s="26">
        <v>0</v>
      </c>
      <c r="R4681" s="26">
        <v>1.4825625896314181</v>
      </c>
      <c r="S4681" s="26">
        <v>0.21295830145042416</v>
      </c>
      <c r="T4681" s="26">
        <v>0</v>
      </c>
      <c r="U4681" s="26">
        <v>1.4089842879567063</v>
      </c>
      <c r="V4681" s="26">
        <v>0</v>
      </c>
      <c r="W4681" s="26">
        <v>1.8659380704312178</v>
      </c>
      <c r="X4681" s="26">
        <v>0</v>
      </c>
      <c r="Y4681" s="26">
        <v>261433</v>
      </c>
      <c r="Z4681" s="26">
        <v>2010</v>
      </c>
      <c r="AA4681" s="26" t="b">
        <v>1</v>
      </c>
      <c r="AB4681" s="27" t="s">
        <v>257</v>
      </c>
      <c r="AC4681" s="16">
        <f t="shared" si="221"/>
        <v>37146.200429769808</v>
      </c>
      <c r="AD4681" s="16">
        <f t="shared" si="220"/>
        <v>4.9704432494697661</v>
      </c>
      <c r="AE4681" s="16" t="str">
        <f>VLOOKUP(AB4681,aircraft!A:B,2,FALSE)</f>
        <v>Passenger</v>
      </c>
      <c r="AF4681" s="16" t="str">
        <f t="shared" si="222"/>
        <v/>
      </c>
    </row>
    <row r="4682" spans="1:32" x14ac:dyDescent="0.25">
      <c r="A4682" s="26">
        <v>0</v>
      </c>
      <c r="B4682" s="26">
        <v>0</v>
      </c>
      <c r="C4682" s="26">
        <v>0</v>
      </c>
      <c r="D4682" s="26">
        <v>0</v>
      </c>
      <c r="E4682" s="26">
        <v>0</v>
      </c>
      <c r="F4682" s="26">
        <v>10182.67406036785</v>
      </c>
      <c r="G4682" s="26">
        <v>867.64510508251487</v>
      </c>
      <c r="H4682" s="26">
        <v>0</v>
      </c>
      <c r="I4682" s="26">
        <v>5612.7790957721909</v>
      </c>
      <c r="J4682" s="26">
        <v>0</v>
      </c>
      <c r="K4682" s="26">
        <v>1464.0017324010314</v>
      </c>
      <c r="L4682" s="26">
        <v>0</v>
      </c>
      <c r="M4682" s="26">
        <v>0</v>
      </c>
      <c r="N4682" s="26">
        <v>0</v>
      </c>
      <c r="O4682" s="26">
        <v>0</v>
      </c>
      <c r="P4682" s="26">
        <v>0</v>
      </c>
      <c r="Q4682" s="26">
        <v>0</v>
      </c>
      <c r="R4682" s="26">
        <v>0.72470085821337682</v>
      </c>
      <c r="S4682" s="26">
        <v>0.11279386396778877</v>
      </c>
      <c r="T4682" s="26">
        <v>0</v>
      </c>
      <c r="U4682" s="26">
        <v>0.7296612844367617</v>
      </c>
      <c r="V4682" s="26">
        <v>0</v>
      </c>
      <c r="W4682" s="26">
        <v>0.71736085738448252</v>
      </c>
      <c r="X4682" s="26">
        <v>0</v>
      </c>
      <c r="Y4682" s="26">
        <v>189899</v>
      </c>
      <c r="Z4682" s="26">
        <v>2010</v>
      </c>
      <c r="AA4682" s="26" t="b">
        <v>1</v>
      </c>
      <c r="AB4682" s="27" t="s">
        <v>307</v>
      </c>
      <c r="AC4682" s="16">
        <f t="shared" si="221"/>
        <v>18127.099993623589</v>
      </c>
      <c r="AD4682" s="16">
        <f t="shared" si="220"/>
        <v>2.2845168640024101</v>
      </c>
      <c r="AE4682" s="16" t="str">
        <f>VLOOKUP(AB4682,aircraft!A:B,2,FALSE)</f>
        <v>Passenger</v>
      </c>
      <c r="AF4682" s="16" t="str">
        <f t="shared" si="222"/>
        <v/>
      </c>
    </row>
    <row r="4683" spans="1:32" x14ac:dyDescent="0.25">
      <c r="A4683" s="26">
        <v>0</v>
      </c>
      <c r="B4683" s="26">
        <v>0</v>
      </c>
      <c r="C4683" s="26">
        <v>0</v>
      </c>
      <c r="D4683" s="26">
        <v>0</v>
      </c>
      <c r="E4683" s="26">
        <v>0</v>
      </c>
      <c r="F4683" s="26">
        <v>25404.405325714397</v>
      </c>
      <c r="G4683" s="26">
        <v>2264.3323785634093</v>
      </c>
      <c r="H4683" s="26">
        <v>0</v>
      </c>
      <c r="I4683" s="26">
        <v>15943.351507169786</v>
      </c>
      <c r="J4683" s="26">
        <v>0</v>
      </c>
      <c r="K4683" s="26">
        <v>3793.4771883487701</v>
      </c>
      <c r="L4683" s="26">
        <v>0</v>
      </c>
      <c r="M4683" s="26">
        <v>0</v>
      </c>
      <c r="N4683" s="26">
        <v>0</v>
      </c>
      <c r="O4683" s="26">
        <v>0</v>
      </c>
      <c r="P4683" s="26">
        <v>0</v>
      </c>
      <c r="Q4683" s="26">
        <v>0</v>
      </c>
      <c r="R4683" s="26">
        <v>1.6090535147738265</v>
      </c>
      <c r="S4683" s="26">
        <v>0.18114658570892495</v>
      </c>
      <c r="T4683" s="26">
        <v>0</v>
      </c>
      <c r="U4683" s="26">
        <v>1.275468088352548</v>
      </c>
      <c r="V4683" s="26">
        <v>0</v>
      </c>
      <c r="W4683" s="26">
        <v>1.8588038443365114</v>
      </c>
      <c r="X4683" s="26">
        <v>0</v>
      </c>
      <c r="Y4683" s="26">
        <v>235063</v>
      </c>
      <c r="Z4683" s="26">
        <v>2010</v>
      </c>
      <c r="AA4683" s="26" t="b">
        <v>1</v>
      </c>
      <c r="AB4683" s="27" t="s">
        <v>238</v>
      </c>
      <c r="AC4683" s="16">
        <f t="shared" si="221"/>
        <v>47405.566399796364</v>
      </c>
      <c r="AD4683" s="16">
        <f t="shared" si="220"/>
        <v>4.9244720331718108</v>
      </c>
      <c r="AE4683" s="16" t="str">
        <f>VLOOKUP(AB4683,aircraft!A:B,2,FALSE)</f>
        <v>Passenger</v>
      </c>
      <c r="AF4683" s="16" t="str">
        <f t="shared" si="222"/>
        <v/>
      </c>
    </row>
    <row r="4684" spans="1:32" x14ac:dyDescent="0.25">
      <c r="A4684" s="26">
        <v>0</v>
      </c>
      <c r="B4684" s="26">
        <v>0</v>
      </c>
      <c r="C4684" s="26">
        <v>0</v>
      </c>
      <c r="D4684" s="26">
        <v>0</v>
      </c>
      <c r="E4684" s="26">
        <v>0</v>
      </c>
      <c r="F4684" s="26">
        <v>635.11013314285981</v>
      </c>
      <c r="G4684" s="26">
        <v>56.608309464085224</v>
      </c>
      <c r="H4684" s="26">
        <v>0</v>
      </c>
      <c r="I4684" s="26">
        <v>398.58378767924467</v>
      </c>
      <c r="J4684" s="26">
        <v>0</v>
      </c>
      <c r="K4684" s="26">
        <v>94.836929708719254</v>
      </c>
      <c r="L4684" s="26">
        <v>0</v>
      </c>
      <c r="M4684" s="26">
        <v>0</v>
      </c>
      <c r="N4684" s="26">
        <v>0</v>
      </c>
      <c r="O4684" s="26">
        <v>0</v>
      </c>
      <c r="P4684" s="26">
        <v>0</v>
      </c>
      <c r="Q4684" s="26">
        <v>0</v>
      </c>
      <c r="R4684" s="26">
        <v>4.0226337869345659E-2</v>
      </c>
      <c r="S4684" s="26">
        <v>4.5286646427231238E-3</v>
      </c>
      <c r="T4684" s="26">
        <v>0</v>
      </c>
      <c r="U4684" s="26">
        <v>3.1886702208813698E-2</v>
      </c>
      <c r="V4684" s="26">
        <v>0</v>
      </c>
      <c r="W4684" s="26">
        <v>4.6470096108412781E-2</v>
      </c>
      <c r="X4684" s="26">
        <v>0</v>
      </c>
      <c r="Y4684" s="26">
        <v>4500</v>
      </c>
      <c r="Z4684" s="26">
        <v>2010</v>
      </c>
      <c r="AA4684" s="26" t="b">
        <v>1</v>
      </c>
      <c r="AB4684" s="27" t="s">
        <v>242</v>
      </c>
      <c r="AC4684" s="16">
        <f t="shared" si="221"/>
        <v>1185.1391599949088</v>
      </c>
      <c r="AD4684" s="16">
        <f t="shared" si="220"/>
        <v>0.12311180082929526</v>
      </c>
      <c r="AE4684" s="16" t="str">
        <f>VLOOKUP(AB4684,aircraft!A:B,2,FALSE)</f>
        <v>Passenger</v>
      </c>
      <c r="AF4684" s="16" t="str">
        <f t="shared" si="222"/>
        <v/>
      </c>
    </row>
    <row r="4685" spans="1:32" x14ac:dyDescent="0.25">
      <c r="A4685" s="26">
        <v>0</v>
      </c>
      <c r="B4685" s="26">
        <v>0</v>
      </c>
      <c r="C4685" s="26">
        <v>0</v>
      </c>
      <c r="D4685" s="26">
        <v>0</v>
      </c>
      <c r="E4685" s="26">
        <v>0</v>
      </c>
      <c r="F4685" s="26">
        <v>7314.0865377661994</v>
      </c>
      <c r="G4685" s="26">
        <v>504.02628173443844</v>
      </c>
      <c r="H4685" s="26">
        <v>0</v>
      </c>
      <c r="I4685" s="26">
        <v>2290.1159426849563</v>
      </c>
      <c r="J4685" s="26">
        <v>0</v>
      </c>
      <c r="K4685" s="26">
        <v>2860.9082747142802</v>
      </c>
      <c r="L4685" s="26">
        <v>0</v>
      </c>
      <c r="M4685" s="26">
        <v>0</v>
      </c>
      <c r="N4685" s="26">
        <v>0</v>
      </c>
      <c r="O4685" s="26">
        <v>0</v>
      </c>
      <c r="P4685" s="26">
        <v>0</v>
      </c>
      <c r="Q4685" s="26">
        <v>0</v>
      </c>
      <c r="R4685" s="26">
        <v>5.8516570642023229</v>
      </c>
      <c r="S4685" s="26">
        <v>2.3633222074731091</v>
      </c>
      <c r="T4685" s="26">
        <v>0</v>
      </c>
      <c r="U4685" s="26">
        <v>10.737329667566579</v>
      </c>
      <c r="V4685" s="26">
        <v>0</v>
      </c>
      <c r="W4685" s="26">
        <v>1.4018450712360304</v>
      </c>
      <c r="X4685" s="26">
        <v>0</v>
      </c>
      <c r="Y4685" s="26">
        <v>176829</v>
      </c>
      <c r="Z4685" s="26">
        <v>2010</v>
      </c>
      <c r="AA4685" s="26" t="b">
        <v>1</v>
      </c>
      <c r="AB4685" s="27" t="s">
        <v>155</v>
      </c>
      <c r="AC4685" s="16">
        <f t="shared" si="221"/>
        <v>12969.137036899874</v>
      </c>
      <c r="AD4685" s="16">
        <f t="shared" si="220"/>
        <v>20.354154010478041</v>
      </c>
      <c r="AE4685" s="16" t="str">
        <f>VLOOKUP(AB4685,aircraft!A:B,2,FALSE)</f>
        <v>Passenger</v>
      </c>
      <c r="AF4685" s="16" t="str">
        <f t="shared" si="222"/>
        <v/>
      </c>
    </row>
    <row r="4686" spans="1:32" x14ac:dyDescent="0.25">
      <c r="A4686" s="26">
        <v>0</v>
      </c>
      <c r="B4686" s="26">
        <v>0</v>
      </c>
      <c r="C4686" s="26">
        <v>0</v>
      </c>
      <c r="D4686" s="26">
        <v>0</v>
      </c>
      <c r="E4686" s="26">
        <v>0</v>
      </c>
      <c r="F4686" s="26">
        <v>1226.3891718020536</v>
      </c>
      <c r="G4686" s="26">
        <v>43.682242401914216</v>
      </c>
      <c r="H4686" s="26">
        <v>140.94581060068307</v>
      </c>
      <c r="I4686" s="26">
        <v>338.06018555609859</v>
      </c>
      <c r="J4686" s="26">
        <v>0</v>
      </c>
      <c r="K4686" s="26">
        <v>414.03603457659483</v>
      </c>
      <c r="L4686" s="26">
        <v>0</v>
      </c>
      <c r="M4686" s="26">
        <v>0</v>
      </c>
      <c r="N4686" s="26">
        <v>0</v>
      </c>
      <c r="O4686" s="26">
        <v>0</v>
      </c>
      <c r="P4686" s="26">
        <v>0</v>
      </c>
      <c r="Q4686" s="26">
        <v>0</v>
      </c>
      <c r="R4686" s="26">
        <v>1.1812613958638616</v>
      </c>
      <c r="S4686" s="26">
        <v>0.25427887450925757</v>
      </c>
      <c r="T4686" s="26">
        <v>3.053825904661648E-2</v>
      </c>
      <c r="U4686" s="26">
        <v>1.9695386104750516</v>
      </c>
      <c r="V4686" s="26">
        <v>0</v>
      </c>
      <c r="W4686" s="26">
        <v>0.23600052922802095</v>
      </c>
      <c r="X4686" s="26">
        <v>0</v>
      </c>
      <c r="Y4686" s="26">
        <v>36375</v>
      </c>
      <c r="Z4686" s="26">
        <v>2010</v>
      </c>
      <c r="AA4686" s="26" t="b">
        <v>1</v>
      </c>
      <c r="AB4686" s="27" t="s">
        <v>224</v>
      </c>
      <c r="AC4686" s="16">
        <f t="shared" si="221"/>
        <v>2163.113444937344</v>
      </c>
      <c r="AD4686" s="16">
        <f t="shared" si="220"/>
        <v>3.6716176691228082</v>
      </c>
      <c r="AE4686" s="16" t="str">
        <f>VLOOKUP(AB4686,aircraft!A:B,2,FALSE)</f>
        <v>Passenger</v>
      </c>
      <c r="AF4686" s="16" t="str">
        <f t="shared" si="222"/>
        <v/>
      </c>
    </row>
    <row r="4687" spans="1:32" x14ac:dyDescent="0.25">
      <c r="A4687" s="26">
        <v>0</v>
      </c>
      <c r="B4687" s="26">
        <v>0</v>
      </c>
      <c r="C4687" s="26">
        <v>0</v>
      </c>
      <c r="D4687" s="26">
        <v>0</v>
      </c>
      <c r="E4687" s="26">
        <v>0</v>
      </c>
      <c r="F4687" s="26">
        <v>212.54269941174203</v>
      </c>
      <c r="G4687" s="26">
        <v>14.887421995762292</v>
      </c>
      <c r="H4687" s="26">
        <v>0</v>
      </c>
      <c r="I4687" s="26">
        <v>49.757754183243264</v>
      </c>
      <c r="J4687" s="26">
        <v>0</v>
      </c>
      <c r="K4687" s="26">
        <v>83.16965851187706</v>
      </c>
      <c r="L4687" s="26">
        <v>0</v>
      </c>
      <c r="M4687" s="26">
        <v>0</v>
      </c>
      <c r="N4687" s="26">
        <v>0</v>
      </c>
      <c r="O4687" s="26">
        <v>0</v>
      </c>
      <c r="P4687" s="26">
        <v>0</v>
      </c>
      <c r="Q4687" s="26">
        <v>0</v>
      </c>
      <c r="R4687" s="26">
        <v>0.53194114263257974</v>
      </c>
      <c r="S4687" s="26">
        <v>0.13458229360826143</v>
      </c>
      <c r="T4687" s="26">
        <v>0</v>
      </c>
      <c r="U4687" s="26">
        <v>0.44981009369406644</v>
      </c>
      <c r="V4687" s="26">
        <v>0</v>
      </c>
      <c r="W4687" s="26">
        <v>4.075313315415631E-2</v>
      </c>
      <c r="X4687" s="26">
        <v>0</v>
      </c>
      <c r="Y4687" s="26">
        <v>2837</v>
      </c>
      <c r="Z4687" s="26">
        <v>2010</v>
      </c>
      <c r="AA4687" s="26" t="b">
        <v>1</v>
      </c>
      <c r="AB4687" s="27" t="s">
        <v>148</v>
      </c>
      <c r="AC4687" s="16">
        <f t="shared" si="221"/>
        <v>360.35753410262464</v>
      </c>
      <c r="AD4687" s="16">
        <f t="shared" si="220"/>
        <v>1.1570866630890639</v>
      </c>
      <c r="AE4687" s="16" t="str">
        <f>VLOOKUP(AB4687,aircraft!A:B,2,FALSE)</f>
        <v>Passenger</v>
      </c>
      <c r="AF4687" s="16" t="str">
        <f t="shared" si="222"/>
        <v/>
      </c>
    </row>
    <row r="4688" spans="1:32" x14ac:dyDescent="0.25">
      <c r="A4688" s="26">
        <v>0</v>
      </c>
      <c r="B4688" s="26">
        <v>0</v>
      </c>
      <c r="C4688" s="26">
        <v>0</v>
      </c>
      <c r="D4688" s="26">
        <v>0</v>
      </c>
      <c r="E4688" s="26">
        <v>0</v>
      </c>
      <c r="F4688" s="26">
        <v>1372.7922065200548</v>
      </c>
      <c r="G4688" s="26">
        <v>110.07104105222098</v>
      </c>
      <c r="H4688" s="26">
        <v>0</v>
      </c>
      <c r="I4688" s="26">
        <v>426.55467778621028</v>
      </c>
      <c r="J4688" s="26">
        <v>0</v>
      </c>
      <c r="K4688" s="26">
        <v>411.58259063959122</v>
      </c>
      <c r="L4688" s="26">
        <v>0</v>
      </c>
      <c r="M4688" s="26">
        <v>0</v>
      </c>
      <c r="N4688" s="26">
        <v>0</v>
      </c>
      <c r="O4688" s="26">
        <v>0</v>
      </c>
      <c r="P4688" s="26">
        <v>0</v>
      </c>
      <c r="Q4688" s="26">
        <v>0</v>
      </c>
      <c r="R4688" s="26">
        <v>0.65941877245670699</v>
      </c>
      <c r="S4688" s="26">
        <v>0.35663017200868241</v>
      </c>
      <c r="T4688" s="26">
        <v>0</v>
      </c>
      <c r="U4688" s="26">
        <v>1.3820371521500638</v>
      </c>
      <c r="V4688" s="26">
        <v>0</v>
      </c>
      <c r="W4688" s="26">
        <v>0.20167547180529252</v>
      </c>
      <c r="X4688" s="26">
        <v>0</v>
      </c>
      <c r="Y4688" s="26">
        <v>18101</v>
      </c>
      <c r="Z4688" s="26">
        <v>2010</v>
      </c>
      <c r="AA4688" s="26" t="b">
        <v>1</v>
      </c>
      <c r="AB4688" s="27" t="s">
        <v>264</v>
      </c>
      <c r="AC4688" s="16">
        <f t="shared" si="221"/>
        <v>2321.0005159980774</v>
      </c>
      <c r="AD4688" s="16">
        <f t="shared" si="220"/>
        <v>2.599761568420746</v>
      </c>
      <c r="AE4688" s="16" t="str">
        <f>VLOOKUP(AB4688,aircraft!A:B,2,FALSE)</f>
        <v>Passenger</v>
      </c>
      <c r="AF4688" s="16" t="str">
        <f t="shared" si="222"/>
        <v/>
      </c>
    </row>
    <row r="4689" spans="1:32" x14ac:dyDescent="0.25">
      <c r="A4689" s="26">
        <v>0</v>
      </c>
      <c r="B4689" s="26">
        <v>0</v>
      </c>
      <c r="C4689" s="26">
        <v>0</v>
      </c>
      <c r="D4689" s="26">
        <v>0</v>
      </c>
      <c r="E4689" s="26">
        <v>0</v>
      </c>
      <c r="F4689" s="26">
        <v>4114.7399938399885</v>
      </c>
      <c r="G4689" s="26">
        <v>301.33039536165518</v>
      </c>
      <c r="H4689" s="26">
        <v>0</v>
      </c>
      <c r="I4689" s="26">
        <v>1334.1205884708777</v>
      </c>
      <c r="J4689" s="26">
        <v>0</v>
      </c>
      <c r="K4689" s="26">
        <v>1234.5828264010752</v>
      </c>
      <c r="L4689" s="26">
        <v>0</v>
      </c>
      <c r="M4689" s="26">
        <v>0</v>
      </c>
      <c r="N4689" s="26">
        <v>0</v>
      </c>
      <c r="O4689" s="26">
        <v>0</v>
      </c>
      <c r="P4689" s="26">
        <v>0</v>
      </c>
      <c r="Q4689" s="26">
        <v>0</v>
      </c>
      <c r="R4689" s="26">
        <v>3.6666510137211552</v>
      </c>
      <c r="S4689" s="26">
        <v>1.671483184059986</v>
      </c>
      <c r="T4689" s="26">
        <v>0</v>
      </c>
      <c r="U4689" s="26">
        <v>7.4359165368539779</v>
      </c>
      <c r="V4689" s="26">
        <v>0</v>
      </c>
      <c r="W4689" s="26">
        <v>0.70371217979718892</v>
      </c>
      <c r="X4689" s="26">
        <v>0</v>
      </c>
      <c r="Y4689" s="26">
        <v>91967</v>
      </c>
      <c r="Z4689" s="26">
        <v>2010</v>
      </c>
      <c r="AA4689" s="26" t="b">
        <v>1</v>
      </c>
      <c r="AB4689" s="27" t="s">
        <v>208</v>
      </c>
      <c r="AC4689" s="16">
        <f t="shared" si="221"/>
        <v>6984.7738040735967</v>
      </c>
      <c r="AD4689" s="16">
        <f t="shared" si="220"/>
        <v>13.477762914432306</v>
      </c>
      <c r="AE4689" s="16" t="str">
        <f>VLOOKUP(AB4689,aircraft!A:B,2,FALSE)</f>
        <v>Passenger</v>
      </c>
      <c r="AF4689" s="16" t="str">
        <f t="shared" si="222"/>
        <v/>
      </c>
    </row>
    <row r="4690" spans="1:32" x14ac:dyDescent="0.25">
      <c r="A4690" s="26">
        <v>0</v>
      </c>
      <c r="B4690" s="26">
        <v>0</v>
      </c>
      <c r="C4690" s="26">
        <v>0</v>
      </c>
      <c r="D4690" s="26">
        <v>0</v>
      </c>
      <c r="E4690" s="26">
        <v>0</v>
      </c>
      <c r="F4690" s="26">
        <v>1666.7241227555655</v>
      </c>
      <c r="G4690" s="26">
        <v>128.51428073884057</v>
      </c>
      <c r="H4690" s="26">
        <v>0</v>
      </c>
      <c r="I4690" s="26">
        <v>582.71471020101319</v>
      </c>
      <c r="J4690" s="26">
        <v>0</v>
      </c>
      <c r="K4690" s="26">
        <v>613.80291852624032</v>
      </c>
      <c r="L4690" s="26">
        <v>0</v>
      </c>
      <c r="M4690" s="26">
        <v>0</v>
      </c>
      <c r="N4690" s="26">
        <v>0</v>
      </c>
      <c r="O4690" s="26">
        <v>0</v>
      </c>
      <c r="P4690" s="26">
        <v>0</v>
      </c>
      <c r="Q4690" s="26">
        <v>0</v>
      </c>
      <c r="R4690" s="26">
        <v>4.1947095146589257</v>
      </c>
      <c r="S4690" s="26">
        <v>1.161769087231652</v>
      </c>
      <c r="T4690" s="26">
        <v>0</v>
      </c>
      <c r="U4690" s="26">
        <v>5.2677409319389801</v>
      </c>
      <c r="V4690" s="26">
        <v>0</v>
      </c>
      <c r="W4690" s="26">
        <v>0.30076343364494451</v>
      </c>
      <c r="X4690" s="26">
        <v>0</v>
      </c>
      <c r="Y4690" s="26">
        <v>29699</v>
      </c>
      <c r="Z4690" s="26">
        <v>2010</v>
      </c>
      <c r="AA4690" s="26" t="b">
        <v>1</v>
      </c>
      <c r="AB4690" s="27" t="s">
        <v>169</v>
      </c>
      <c r="AC4690" s="16">
        <f t="shared" si="221"/>
        <v>2991.7560322216596</v>
      </c>
      <c r="AD4690" s="16">
        <f t="shared" si="220"/>
        <v>10.9249829674745</v>
      </c>
      <c r="AE4690" s="16" t="str">
        <f>VLOOKUP(AB4690,aircraft!A:B,2,FALSE)</f>
        <v>Passenger</v>
      </c>
      <c r="AF4690" s="16" t="str">
        <f t="shared" si="222"/>
        <v/>
      </c>
    </row>
    <row r="4691" spans="1:32" x14ac:dyDescent="0.25">
      <c r="A4691" s="26">
        <v>0</v>
      </c>
      <c r="B4691" s="26">
        <v>0</v>
      </c>
      <c r="C4691" s="26">
        <v>0</v>
      </c>
      <c r="D4691" s="26">
        <v>0</v>
      </c>
      <c r="E4691" s="26">
        <v>0</v>
      </c>
      <c r="F4691" s="26">
        <v>1510.3025342405931</v>
      </c>
      <c r="G4691" s="26">
        <v>113.23784617435555</v>
      </c>
      <c r="H4691" s="26">
        <v>0</v>
      </c>
      <c r="I4691" s="26">
        <v>391.42663802009929</v>
      </c>
      <c r="J4691" s="26">
        <v>0</v>
      </c>
      <c r="K4691" s="26">
        <v>653.68999689817429</v>
      </c>
      <c r="L4691" s="26">
        <v>0</v>
      </c>
      <c r="M4691" s="26">
        <v>0</v>
      </c>
      <c r="N4691" s="26">
        <v>0</v>
      </c>
      <c r="O4691" s="26">
        <v>0</v>
      </c>
      <c r="P4691" s="26">
        <v>0</v>
      </c>
      <c r="Q4691" s="26">
        <v>0</v>
      </c>
      <c r="R4691" s="26">
        <v>3.7274468721737657</v>
      </c>
      <c r="S4691" s="26">
        <v>1.023670120034367</v>
      </c>
      <c r="T4691" s="26">
        <v>0</v>
      </c>
      <c r="U4691" s="26">
        <v>3.5384967752718217</v>
      </c>
      <c r="V4691" s="26">
        <v>0</v>
      </c>
      <c r="W4691" s="26">
        <v>0.32030810227899403</v>
      </c>
      <c r="X4691" s="26">
        <v>0</v>
      </c>
      <c r="Y4691" s="26">
        <v>24128</v>
      </c>
      <c r="Z4691" s="26">
        <v>2010</v>
      </c>
      <c r="AA4691" s="26" t="b">
        <v>1</v>
      </c>
      <c r="AB4691" s="27" t="s">
        <v>239</v>
      </c>
      <c r="AC4691" s="16">
        <f t="shared" si="221"/>
        <v>2668.6570153332223</v>
      </c>
      <c r="AD4691" s="16">
        <f t="shared" si="220"/>
        <v>8.6099218697589492</v>
      </c>
      <c r="AE4691" s="16" t="str">
        <f>VLOOKUP(AB4691,aircraft!A:B,2,FALSE)</f>
        <v>Passenger</v>
      </c>
      <c r="AF4691" s="16" t="str">
        <f t="shared" si="222"/>
        <v/>
      </c>
    </row>
    <row r="4692" spans="1:32" x14ac:dyDescent="0.25">
      <c r="A4692" s="26">
        <v>0</v>
      </c>
      <c r="B4692" s="26">
        <v>0</v>
      </c>
      <c r="C4692" s="26">
        <v>0</v>
      </c>
      <c r="D4692" s="26">
        <v>0</v>
      </c>
      <c r="E4692" s="26">
        <v>0</v>
      </c>
      <c r="F4692" s="26">
        <v>39.424052792106792</v>
      </c>
      <c r="G4692" s="26">
        <v>2.8298954151168676</v>
      </c>
      <c r="H4692" s="26">
        <v>0</v>
      </c>
      <c r="I4692" s="26">
        <v>14.062619706478021</v>
      </c>
      <c r="J4692" s="26">
        <v>0</v>
      </c>
      <c r="K4692" s="26">
        <v>0</v>
      </c>
      <c r="L4692" s="26">
        <v>0</v>
      </c>
      <c r="M4692" s="26">
        <v>0</v>
      </c>
      <c r="N4692" s="26">
        <v>0</v>
      </c>
      <c r="O4692" s="26">
        <v>0</v>
      </c>
      <c r="P4692" s="26">
        <v>0</v>
      </c>
      <c r="Q4692" s="26">
        <v>0</v>
      </c>
      <c r="R4692" s="26">
        <v>0</v>
      </c>
      <c r="S4692" s="26">
        <v>0</v>
      </c>
      <c r="T4692" s="26">
        <v>0</v>
      </c>
      <c r="U4692" s="26">
        <v>0</v>
      </c>
      <c r="V4692" s="26">
        <v>0</v>
      </c>
      <c r="W4692" s="26">
        <v>0</v>
      </c>
      <c r="X4692" s="26">
        <v>0</v>
      </c>
      <c r="Y4692" s="26">
        <v>489</v>
      </c>
      <c r="Z4692" s="26">
        <v>2010</v>
      </c>
      <c r="AA4692" s="26" t="b">
        <v>1</v>
      </c>
      <c r="AB4692" s="27" t="s">
        <v>95</v>
      </c>
      <c r="AC4692" s="16">
        <f t="shared" si="221"/>
        <v>56.316567913701675</v>
      </c>
      <c r="AD4692" s="16">
        <f t="shared" si="220"/>
        <v>0</v>
      </c>
      <c r="AE4692" s="16" t="str">
        <f>VLOOKUP(AB4692,aircraft!A:B,2,FALSE)</f>
        <v>Passenger</v>
      </c>
      <c r="AF4692" s="16" t="str">
        <f t="shared" si="222"/>
        <v/>
      </c>
    </row>
    <row r="4693" spans="1:32" x14ac:dyDescent="0.25">
      <c r="A4693" s="26">
        <v>0</v>
      </c>
      <c r="B4693" s="26">
        <v>0</v>
      </c>
      <c r="C4693" s="26">
        <v>0</v>
      </c>
      <c r="D4693" s="26">
        <v>0</v>
      </c>
      <c r="E4693" s="26">
        <v>0</v>
      </c>
      <c r="F4693" s="26">
        <v>39.424052792106792</v>
      </c>
      <c r="G4693" s="26">
        <v>2.8298954151168676</v>
      </c>
      <c r="H4693" s="26">
        <v>0</v>
      </c>
      <c r="I4693" s="26">
        <v>12.386436853239081</v>
      </c>
      <c r="J4693" s="26">
        <v>0</v>
      </c>
      <c r="K4693" s="26">
        <v>0</v>
      </c>
      <c r="L4693" s="26">
        <v>0</v>
      </c>
      <c r="M4693" s="26">
        <v>0</v>
      </c>
      <c r="N4693" s="26">
        <v>0</v>
      </c>
      <c r="O4693" s="26">
        <v>0</v>
      </c>
      <c r="P4693" s="26">
        <v>0</v>
      </c>
      <c r="Q4693" s="26">
        <v>0</v>
      </c>
      <c r="R4693" s="26">
        <v>0</v>
      </c>
      <c r="S4693" s="26">
        <v>0</v>
      </c>
      <c r="T4693" s="26">
        <v>0</v>
      </c>
      <c r="U4693" s="26">
        <v>0</v>
      </c>
      <c r="V4693" s="26">
        <v>0</v>
      </c>
      <c r="W4693" s="26">
        <v>0</v>
      </c>
      <c r="X4693" s="26">
        <v>0</v>
      </c>
      <c r="Y4693" s="26">
        <v>949</v>
      </c>
      <c r="Z4693" s="26">
        <v>2010</v>
      </c>
      <c r="AA4693" s="26" t="b">
        <v>1</v>
      </c>
      <c r="AB4693" s="27" t="s">
        <v>178</v>
      </c>
      <c r="AC4693" s="16">
        <f t="shared" si="221"/>
        <v>54.640385060462741</v>
      </c>
      <c r="AD4693" s="16">
        <f t="shared" si="220"/>
        <v>0</v>
      </c>
      <c r="AE4693" s="16" t="str">
        <f>VLOOKUP(AB4693,aircraft!A:B,2,FALSE)</f>
        <v>Passenger</v>
      </c>
      <c r="AF4693" s="16" t="str">
        <f t="shared" si="222"/>
        <v/>
      </c>
    </row>
    <row r="4694" spans="1:32" x14ac:dyDescent="0.25">
      <c r="A4694" s="26">
        <v>0</v>
      </c>
      <c r="B4694" s="26">
        <v>0</v>
      </c>
      <c r="C4694" s="26">
        <v>0</v>
      </c>
      <c r="D4694" s="26">
        <v>0</v>
      </c>
      <c r="E4694" s="26">
        <v>0</v>
      </c>
      <c r="F4694" s="26">
        <v>11507.272253787869</v>
      </c>
      <c r="G4694" s="26">
        <v>859.39467697202792</v>
      </c>
      <c r="H4694" s="26">
        <v>0</v>
      </c>
      <c r="I4694" s="26">
        <v>1338.1538188784766</v>
      </c>
      <c r="J4694" s="26">
        <v>0</v>
      </c>
      <c r="K4694" s="26">
        <v>0</v>
      </c>
      <c r="L4694" s="26">
        <v>0</v>
      </c>
      <c r="M4694" s="26">
        <v>0</v>
      </c>
      <c r="N4694" s="26">
        <v>0</v>
      </c>
      <c r="O4694" s="26">
        <v>0</v>
      </c>
      <c r="P4694" s="26">
        <v>0</v>
      </c>
      <c r="Q4694" s="26">
        <v>0</v>
      </c>
      <c r="R4694" s="26">
        <v>1.4250796989576164</v>
      </c>
      <c r="S4694" s="26">
        <v>0.70808712819368458</v>
      </c>
      <c r="T4694" s="26">
        <v>0</v>
      </c>
      <c r="U4694" s="26">
        <v>1.1025545306256457</v>
      </c>
      <c r="V4694" s="26">
        <v>0</v>
      </c>
      <c r="W4694" s="26">
        <v>0</v>
      </c>
      <c r="X4694" s="26">
        <v>0</v>
      </c>
      <c r="Y4694" s="26">
        <v>205161</v>
      </c>
      <c r="Z4694" s="26">
        <v>2010</v>
      </c>
      <c r="AA4694" s="26" t="b">
        <v>1</v>
      </c>
      <c r="AB4694" s="27" t="s">
        <v>195</v>
      </c>
      <c r="AC4694" s="16">
        <f t="shared" si="221"/>
        <v>13704.820749638373</v>
      </c>
      <c r="AD4694" s="16">
        <f t="shared" si="220"/>
        <v>3.2357213577769466</v>
      </c>
      <c r="AE4694" s="16" t="str">
        <f>VLOOKUP(AB4694,aircraft!A:B,2,FALSE)</f>
        <v>Passenger</v>
      </c>
      <c r="AF4694" s="16" t="str">
        <f t="shared" si="222"/>
        <v/>
      </c>
    </row>
    <row r="4695" spans="1:32" x14ac:dyDescent="0.25">
      <c r="A4695" s="26">
        <v>0</v>
      </c>
      <c r="B4695" s="26">
        <v>0</v>
      </c>
      <c r="C4695" s="26">
        <v>0</v>
      </c>
      <c r="D4695" s="26">
        <v>0</v>
      </c>
      <c r="E4695" s="26">
        <v>0</v>
      </c>
      <c r="F4695" s="26">
        <v>1149.667886458612</v>
      </c>
      <c r="G4695" s="26">
        <v>87.975587584790759</v>
      </c>
      <c r="H4695" s="26">
        <v>0</v>
      </c>
      <c r="I4695" s="26">
        <v>394.99323579345332</v>
      </c>
      <c r="J4695" s="26">
        <v>0</v>
      </c>
      <c r="K4695" s="26">
        <v>411.53419511765242</v>
      </c>
      <c r="L4695" s="26">
        <v>0</v>
      </c>
      <c r="M4695" s="26">
        <v>0</v>
      </c>
      <c r="N4695" s="26">
        <v>0</v>
      </c>
      <c r="O4695" s="26">
        <v>0</v>
      </c>
      <c r="P4695" s="26">
        <v>0</v>
      </c>
      <c r="Q4695" s="26">
        <v>0</v>
      </c>
      <c r="R4695" s="26">
        <v>0.75059623570650102</v>
      </c>
      <c r="S4695" s="26">
        <v>0.38357357394343067</v>
      </c>
      <c r="T4695" s="26">
        <v>0</v>
      </c>
      <c r="U4695" s="26">
        <v>1.7221705622682077</v>
      </c>
      <c r="V4695" s="26">
        <v>0</v>
      </c>
      <c r="W4695" s="26">
        <v>0.23457448079975368</v>
      </c>
      <c r="X4695" s="26">
        <v>0</v>
      </c>
      <c r="Y4695" s="26">
        <v>23879</v>
      </c>
      <c r="Z4695" s="26">
        <v>2010</v>
      </c>
      <c r="AA4695" s="26" t="b">
        <v>1</v>
      </c>
      <c r="AB4695" s="27" t="s">
        <v>225</v>
      </c>
      <c r="AC4695" s="16">
        <f t="shared" si="221"/>
        <v>2044.1709049545084</v>
      </c>
      <c r="AD4695" s="16">
        <f t="shared" si="220"/>
        <v>3.0909148527178929</v>
      </c>
      <c r="AE4695" s="16" t="str">
        <f>VLOOKUP(AB4695,aircraft!A:B,2,FALSE)</f>
        <v>Passenger</v>
      </c>
      <c r="AF4695" s="16" t="str">
        <f t="shared" si="222"/>
        <v/>
      </c>
    </row>
    <row r="4696" spans="1:32" x14ac:dyDescent="0.25">
      <c r="A4696" s="26">
        <v>0</v>
      </c>
      <c r="B4696" s="26">
        <v>0</v>
      </c>
      <c r="C4696" s="26">
        <v>0</v>
      </c>
      <c r="D4696" s="26">
        <v>0</v>
      </c>
      <c r="E4696" s="26">
        <v>0</v>
      </c>
      <c r="F4696" s="26">
        <v>255443.99160973661</v>
      </c>
      <c r="G4696" s="26">
        <v>16350.445895506071</v>
      </c>
      <c r="H4696" s="26">
        <v>0</v>
      </c>
      <c r="I4696" s="26">
        <v>23484.324291497029</v>
      </c>
      <c r="J4696" s="26">
        <v>0</v>
      </c>
      <c r="K4696" s="26">
        <v>54006.126480303712</v>
      </c>
      <c r="L4696" s="26">
        <v>0</v>
      </c>
      <c r="M4696" s="26">
        <v>0</v>
      </c>
      <c r="N4696" s="26">
        <v>0</v>
      </c>
      <c r="O4696" s="26">
        <v>0</v>
      </c>
      <c r="P4696" s="26">
        <v>0</v>
      </c>
      <c r="Q4696" s="26">
        <v>0</v>
      </c>
      <c r="R4696" s="26">
        <v>17.794200489240186</v>
      </c>
      <c r="S4696" s="26">
        <v>2.1255579722022557</v>
      </c>
      <c r="T4696" s="26">
        <v>0</v>
      </c>
      <c r="U4696" s="26">
        <v>3.0529621662057771</v>
      </c>
      <c r="V4696" s="26">
        <v>0</v>
      </c>
      <c r="W4696" s="26">
        <v>32.94373651722961</v>
      </c>
      <c r="X4696" s="26">
        <v>0</v>
      </c>
      <c r="Y4696" s="26">
        <v>2023998</v>
      </c>
      <c r="Z4696" s="26">
        <v>2010</v>
      </c>
      <c r="AA4696" s="26" t="b">
        <v>1</v>
      </c>
      <c r="AB4696" s="27" t="s">
        <v>262</v>
      </c>
      <c r="AC4696" s="16">
        <f t="shared" si="221"/>
        <v>349284.88827704341</v>
      </c>
      <c r="AD4696" s="16">
        <f t="shared" si="220"/>
        <v>55.916457144877825</v>
      </c>
      <c r="AE4696" s="16" t="str">
        <f>VLOOKUP(AB4696,aircraft!A:B,2,FALSE)</f>
        <v>Passenger</v>
      </c>
      <c r="AF4696" s="16" t="str">
        <f t="shared" si="222"/>
        <v/>
      </c>
    </row>
    <row r="4697" spans="1:32" x14ac:dyDescent="0.25">
      <c r="A4697" s="26">
        <v>0</v>
      </c>
      <c r="B4697" s="26">
        <v>0</v>
      </c>
      <c r="C4697" s="26">
        <v>0</v>
      </c>
      <c r="D4697" s="26">
        <v>0</v>
      </c>
      <c r="E4697" s="26">
        <v>0</v>
      </c>
      <c r="F4697" s="26">
        <v>8560.4125083313193</v>
      </c>
      <c r="G4697" s="26">
        <v>691.41333377470403</v>
      </c>
      <c r="H4697" s="26">
        <v>0</v>
      </c>
      <c r="I4697" s="26">
        <v>4723.9563448411564</v>
      </c>
      <c r="J4697" s="26">
        <v>0</v>
      </c>
      <c r="K4697" s="26">
        <v>986.66106004267931</v>
      </c>
      <c r="L4697" s="26">
        <v>0</v>
      </c>
      <c r="M4697" s="26">
        <v>0</v>
      </c>
      <c r="N4697" s="26">
        <v>0</v>
      </c>
      <c r="O4697" s="26">
        <v>0</v>
      </c>
      <c r="P4697" s="26">
        <v>0</v>
      </c>
      <c r="Q4697" s="26">
        <v>0</v>
      </c>
      <c r="R4697" s="26">
        <v>0.60922848644573935</v>
      </c>
      <c r="S4697" s="26">
        <v>8.9883733635404486E-2</v>
      </c>
      <c r="T4697" s="26">
        <v>0</v>
      </c>
      <c r="U4697" s="26">
        <v>0.6141143265011707</v>
      </c>
      <c r="V4697" s="26">
        <v>0</v>
      </c>
      <c r="W4697" s="26">
        <v>0.60186323501114192</v>
      </c>
      <c r="X4697" s="26">
        <v>0</v>
      </c>
      <c r="Y4697" s="26">
        <v>168820</v>
      </c>
      <c r="Z4697" s="26">
        <v>2010</v>
      </c>
      <c r="AA4697" s="26" t="b">
        <v>1</v>
      </c>
      <c r="AB4697" s="27" t="s">
        <v>327</v>
      </c>
      <c r="AC4697" s="16">
        <f t="shared" si="221"/>
        <v>14962.44324698986</v>
      </c>
      <c r="AD4697" s="16">
        <f t="shared" si="220"/>
        <v>1.9150897815934564</v>
      </c>
      <c r="AE4697" s="16" t="str">
        <f>VLOOKUP(AB4697,aircraft!A:B,2,FALSE)</f>
        <v>Passenger</v>
      </c>
      <c r="AF4697" s="16" t="str">
        <f t="shared" si="222"/>
        <v/>
      </c>
    </row>
    <row r="4698" spans="1:32" x14ac:dyDescent="0.25">
      <c r="A4698" s="26">
        <v>0</v>
      </c>
      <c r="B4698" s="26">
        <v>0</v>
      </c>
      <c r="C4698" s="26">
        <v>0</v>
      </c>
      <c r="D4698" s="26">
        <v>0</v>
      </c>
      <c r="E4698" s="26">
        <v>0</v>
      </c>
      <c r="F4698" s="26">
        <v>182190.61152203585</v>
      </c>
      <c r="G4698" s="26">
        <v>11414.558438423115</v>
      </c>
      <c r="H4698" s="26">
        <v>0</v>
      </c>
      <c r="I4698" s="26">
        <v>26675.01418448034</v>
      </c>
      <c r="J4698" s="26">
        <v>0</v>
      </c>
      <c r="K4698" s="26">
        <v>30657.893766942441</v>
      </c>
      <c r="L4698" s="26">
        <v>0</v>
      </c>
      <c r="M4698" s="26">
        <v>0</v>
      </c>
      <c r="N4698" s="26">
        <v>0</v>
      </c>
      <c r="O4698" s="26">
        <v>0</v>
      </c>
      <c r="P4698" s="26">
        <v>0</v>
      </c>
      <c r="Q4698" s="26">
        <v>0</v>
      </c>
      <c r="R4698" s="26">
        <v>158.63762790488258</v>
      </c>
      <c r="S4698" s="26">
        <v>62.518089139007415</v>
      </c>
      <c r="T4698" s="26">
        <v>0</v>
      </c>
      <c r="U4698" s="26">
        <v>147.77968459555299</v>
      </c>
      <c r="V4698" s="26">
        <v>0</v>
      </c>
      <c r="W4698" s="26">
        <v>18.701314836932692</v>
      </c>
      <c r="X4698" s="26">
        <v>0</v>
      </c>
      <c r="Y4698" s="26">
        <v>1309839</v>
      </c>
      <c r="Z4698" s="26">
        <v>2010</v>
      </c>
      <c r="AA4698" s="26" t="b">
        <v>1</v>
      </c>
      <c r="AB4698" s="27" t="s">
        <v>263</v>
      </c>
      <c r="AC4698" s="16">
        <f t="shared" si="221"/>
        <v>250938.07791188173</v>
      </c>
      <c r="AD4698" s="16">
        <f t="shared" si="220"/>
        <v>387.63671647637563</v>
      </c>
      <c r="AE4698" s="16" t="str">
        <f>VLOOKUP(AB4698,aircraft!A:B,2,FALSE)</f>
        <v>Passenger</v>
      </c>
      <c r="AF4698" s="16" t="str">
        <f t="shared" si="222"/>
        <v/>
      </c>
    </row>
    <row r="4699" spans="1:32" x14ac:dyDescent="0.25">
      <c r="A4699" s="26">
        <v>0</v>
      </c>
      <c r="B4699" s="26">
        <v>0</v>
      </c>
      <c r="C4699" s="26">
        <v>0</v>
      </c>
      <c r="D4699" s="26">
        <v>0</v>
      </c>
      <c r="E4699" s="26">
        <v>0</v>
      </c>
      <c r="F4699" s="26">
        <v>63661.354992254797</v>
      </c>
      <c r="G4699" s="26">
        <v>4459.4507091159758</v>
      </c>
      <c r="H4699" s="26">
        <v>0</v>
      </c>
      <c r="I4699" s="26">
        <v>33458.080410820054</v>
      </c>
      <c r="J4699" s="26">
        <v>0</v>
      </c>
      <c r="K4699" s="26">
        <v>9983.2192770682996</v>
      </c>
      <c r="L4699" s="26">
        <v>0</v>
      </c>
      <c r="M4699" s="26">
        <v>0</v>
      </c>
      <c r="N4699" s="26">
        <v>0</v>
      </c>
      <c r="O4699" s="26">
        <v>0</v>
      </c>
      <c r="P4699" s="26">
        <v>0</v>
      </c>
      <c r="Q4699" s="26">
        <v>0</v>
      </c>
      <c r="R4699" s="26">
        <v>48.397543416746643</v>
      </c>
      <c r="S4699" s="26">
        <v>18.430984584210051</v>
      </c>
      <c r="T4699" s="26">
        <v>0</v>
      </c>
      <c r="U4699" s="26">
        <v>137.73038950624576</v>
      </c>
      <c r="V4699" s="26">
        <v>0</v>
      </c>
      <c r="W4699" s="26">
        <v>6.0897636414900278</v>
      </c>
      <c r="X4699" s="26">
        <v>0</v>
      </c>
      <c r="Y4699" s="26">
        <v>704041</v>
      </c>
      <c r="Z4699" s="26">
        <v>2010</v>
      </c>
      <c r="AA4699" s="26" t="b">
        <v>1</v>
      </c>
      <c r="AB4699" s="27" t="s">
        <v>253</v>
      </c>
      <c r="AC4699" s="16">
        <f t="shared" si="221"/>
        <v>111562.10538925913</v>
      </c>
      <c r="AD4699" s="16">
        <f t="shared" si="220"/>
        <v>210.6486811486925</v>
      </c>
      <c r="AE4699" s="16" t="str">
        <f>VLOOKUP(AB4699,aircraft!A:B,2,FALSE)</f>
        <v>Passenger</v>
      </c>
      <c r="AF4699" s="16" t="str">
        <f t="shared" si="222"/>
        <v/>
      </c>
    </row>
    <row r="4700" spans="1:32" x14ac:dyDescent="0.25">
      <c r="A4700" s="26">
        <v>0</v>
      </c>
      <c r="B4700" s="26">
        <v>0</v>
      </c>
      <c r="C4700" s="26">
        <v>0</v>
      </c>
      <c r="D4700" s="26">
        <v>0</v>
      </c>
      <c r="E4700" s="26">
        <v>0</v>
      </c>
      <c r="F4700" s="26">
        <v>7564.5111721802386</v>
      </c>
      <c r="G4700" s="26">
        <v>468.57442264659073</v>
      </c>
      <c r="H4700" s="26">
        <v>0</v>
      </c>
      <c r="I4700" s="26">
        <v>2205.1751685796917</v>
      </c>
      <c r="J4700" s="26">
        <v>0</v>
      </c>
      <c r="K4700" s="26">
        <v>2380.1144680827856</v>
      </c>
      <c r="L4700" s="26">
        <v>0</v>
      </c>
      <c r="M4700" s="26">
        <v>0</v>
      </c>
      <c r="N4700" s="26">
        <v>0</v>
      </c>
      <c r="O4700" s="26">
        <v>0</v>
      </c>
      <c r="P4700" s="26">
        <v>0</v>
      </c>
      <c r="Q4700" s="26">
        <v>0</v>
      </c>
      <c r="R4700" s="26">
        <v>4.5628724627952604</v>
      </c>
      <c r="S4700" s="26">
        <v>1.7088340619536651</v>
      </c>
      <c r="T4700" s="26">
        <v>0</v>
      </c>
      <c r="U4700" s="26">
        <v>8.0831901909228421</v>
      </c>
      <c r="V4700" s="26">
        <v>0</v>
      </c>
      <c r="W4700" s="26">
        <v>1.4518697975119876</v>
      </c>
      <c r="X4700" s="26">
        <v>0</v>
      </c>
      <c r="Y4700" s="26">
        <v>145003</v>
      </c>
      <c r="Z4700" s="26">
        <v>2010</v>
      </c>
      <c r="AA4700" s="26" t="b">
        <v>1</v>
      </c>
      <c r="AB4700" s="27" t="s">
        <v>249</v>
      </c>
      <c r="AC4700" s="16">
        <f t="shared" si="221"/>
        <v>12618.375231489306</v>
      </c>
      <c r="AD4700" s="16">
        <f t="shared" si="220"/>
        <v>15.806766513183755</v>
      </c>
      <c r="AE4700" s="16" t="str">
        <f>VLOOKUP(AB4700,aircraft!A:B,2,FALSE)</f>
        <v>Passenger</v>
      </c>
      <c r="AF4700" s="16" t="str">
        <f t="shared" si="222"/>
        <v/>
      </c>
    </row>
    <row r="4701" spans="1:32" x14ac:dyDescent="0.25">
      <c r="A4701" s="26">
        <v>0</v>
      </c>
      <c r="B4701" s="26">
        <v>0</v>
      </c>
      <c r="C4701" s="26">
        <v>0</v>
      </c>
      <c r="D4701" s="26">
        <v>0</v>
      </c>
      <c r="E4701" s="26">
        <v>0</v>
      </c>
      <c r="F4701" s="26">
        <v>26152.915081107374</v>
      </c>
      <c r="G4701" s="26">
        <v>1822.2565778605203</v>
      </c>
      <c r="H4701" s="26">
        <v>0</v>
      </c>
      <c r="I4701" s="26">
        <v>7644.1819252383166</v>
      </c>
      <c r="J4701" s="26">
        <v>0</v>
      </c>
      <c r="K4701" s="26">
        <v>7102.0085918355908</v>
      </c>
      <c r="L4701" s="26">
        <v>0</v>
      </c>
      <c r="M4701" s="26">
        <v>0</v>
      </c>
      <c r="N4701" s="26">
        <v>0</v>
      </c>
      <c r="O4701" s="26">
        <v>0</v>
      </c>
      <c r="P4701" s="26">
        <v>0</v>
      </c>
      <c r="Q4701" s="26">
        <v>0</v>
      </c>
      <c r="R4701" s="26">
        <v>21.514878096902365</v>
      </c>
      <c r="S4701" s="26">
        <v>7.3368422262907478</v>
      </c>
      <c r="T4701" s="26">
        <v>0</v>
      </c>
      <c r="U4701" s="26">
        <v>33.179747420487629</v>
      </c>
      <c r="V4701" s="26">
        <v>0</v>
      </c>
      <c r="W4701" s="26">
        <v>4.3322251574154462</v>
      </c>
      <c r="X4701" s="26">
        <v>0</v>
      </c>
      <c r="Y4701" s="26">
        <v>287942</v>
      </c>
      <c r="Z4701" s="26">
        <v>2010</v>
      </c>
      <c r="AA4701" s="26" t="b">
        <v>1</v>
      </c>
      <c r="AB4701" s="27" t="s">
        <v>236</v>
      </c>
      <c r="AC4701" s="16">
        <f t="shared" si="221"/>
        <v>42721.362176041803</v>
      </c>
      <c r="AD4701" s="16">
        <f t="shared" si="220"/>
        <v>66.363692901096186</v>
      </c>
      <c r="AE4701" s="16" t="str">
        <f>VLOOKUP(AB4701,aircraft!A:B,2,FALSE)</f>
        <v>Passenger</v>
      </c>
      <c r="AF4701" s="16" t="str">
        <f t="shared" si="222"/>
        <v/>
      </c>
    </row>
    <row r="4702" spans="1:32" x14ac:dyDescent="0.25">
      <c r="A4702" s="26">
        <v>0</v>
      </c>
      <c r="B4702" s="26">
        <v>0</v>
      </c>
      <c r="C4702" s="26">
        <v>0</v>
      </c>
      <c r="D4702" s="26">
        <v>0</v>
      </c>
      <c r="E4702" s="26">
        <v>0</v>
      </c>
      <c r="F4702" s="26">
        <v>36713.484695136343</v>
      </c>
      <c r="G4702" s="26">
        <v>2312.7449520098003</v>
      </c>
      <c r="H4702" s="26">
        <v>2351.3619996168313</v>
      </c>
      <c r="I4702" s="26">
        <v>19381.428636360935</v>
      </c>
      <c r="J4702" s="26">
        <v>0</v>
      </c>
      <c r="K4702" s="26">
        <v>6650.3249611331321</v>
      </c>
      <c r="L4702" s="26">
        <v>0</v>
      </c>
      <c r="M4702" s="26">
        <v>0</v>
      </c>
      <c r="N4702" s="26">
        <v>0</v>
      </c>
      <c r="O4702" s="26">
        <v>0</v>
      </c>
      <c r="P4702" s="26">
        <v>0</v>
      </c>
      <c r="Q4702" s="26">
        <v>0</v>
      </c>
      <c r="R4702" s="26">
        <v>41.132799216971328</v>
      </c>
      <c r="S4702" s="26">
        <v>8.402564454093719</v>
      </c>
      <c r="T4702" s="26">
        <v>1.4514206038980864</v>
      </c>
      <c r="U4702" s="26">
        <v>70.439746773258847</v>
      </c>
      <c r="V4702" s="26">
        <v>0</v>
      </c>
      <c r="W4702" s="26">
        <v>4.0566981480041351</v>
      </c>
      <c r="X4702" s="26">
        <v>0</v>
      </c>
      <c r="Y4702" s="26">
        <v>527754</v>
      </c>
      <c r="Z4702" s="26">
        <v>2010</v>
      </c>
      <c r="AA4702" s="26" t="b">
        <v>1</v>
      </c>
      <c r="AB4702" s="27" t="s">
        <v>210</v>
      </c>
      <c r="AC4702" s="16">
        <f t="shared" si="221"/>
        <v>67409.345244257041</v>
      </c>
      <c r="AD4702" s="16">
        <f t="shared" si="220"/>
        <v>125.48322919622612</v>
      </c>
      <c r="AE4702" s="16" t="str">
        <f>VLOOKUP(AB4702,aircraft!A:B,2,FALSE)</f>
        <v>Passenger</v>
      </c>
      <c r="AF4702" s="16" t="str">
        <f t="shared" si="222"/>
        <v/>
      </c>
    </row>
    <row r="4703" spans="1:32" x14ac:dyDescent="0.25">
      <c r="A4703" s="26">
        <v>0</v>
      </c>
      <c r="B4703" s="26">
        <v>0</v>
      </c>
      <c r="C4703" s="26">
        <v>0</v>
      </c>
      <c r="D4703" s="26">
        <v>0</v>
      </c>
      <c r="E4703" s="26">
        <v>0</v>
      </c>
      <c r="F4703" s="26">
        <v>110483.61673032981</v>
      </c>
      <c r="G4703" s="26">
        <v>9432.0525910250199</v>
      </c>
      <c r="H4703" s="26">
        <v>23.865274389088153</v>
      </c>
      <c r="I4703" s="26">
        <v>60050.235860998822</v>
      </c>
      <c r="J4703" s="26">
        <v>0</v>
      </c>
      <c r="K4703" s="26">
        <v>12126.372081954256</v>
      </c>
      <c r="L4703" s="26">
        <v>0</v>
      </c>
      <c r="M4703" s="26">
        <v>0</v>
      </c>
      <c r="N4703" s="26">
        <v>0</v>
      </c>
      <c r="O4703" s="26">
        <v>0</v>
      </c>
      <c r="P4703" s="26">
        <v>0</v>
      </c>
      <c r="Q4703" s="26">
        <v>0</v>
      </c>
      <c r="R4703" s="26">
        <v>99.738069311804892</v>
      </c>
      <c r="S4703" s="26">
        <v>23.095486901884819</v>
      </c>
      <c r="T4703" s="26">
        <v>2.0916145541670081E-2</v>
      </c>
      <c r="U4703" s="26">
        <v>147.93734196105322</v>
      </c>
      <c r="V4703" s="26">
        <v>0</v>
      </c>
      <c r="W4703" s="26">
        <v>5.9419223906294265</v>
      </c>
      <c r="X4703" s="26">
        <v>0</v>
      </c>
      <c r="Y4703" s="26">
        <v>970329</v>
      </c>
      <c r="Z4703" s="26">
        <v>2010</v>
      </c>
      <c r="AA4703" s="26" t="b">
        <v>1</v>
      </c>
      <c r="AB4703" s="27" t="s">
        <v>103</v>
      </c>
      <c r="AC4703" s="16">
        <f t="shared" si="221"/>
        <v>192116.14253869699</v>
      </c>
      <c r="AD4703" s="16">
        <f t="shared" si="220"/>
        <v>276.73373671091406</v>
      </c>
      <c r="AE4703" s="16" t="str">
        <f>VLOOKUP(AB4703,aircraft!A:B,2,FALSE)</f>
        <v>Passenger</v>
      </c>
      <c r="AF4703" s="16" t="str">
        <f t="shared" si="222"/>
        <v/>
      </c>
    </row>
    <row r="4704" spans="1:32" x14ac:dyDescent="0.25">
      <c r="A4704" s="26">
        <v>0</v>
      </c>
      <c r="B4704" s="26">
        <v>0</v>
      </c>
      <c r="C4704" s="26">
        <v>0</v>
      </c>
      <c r="D4704" s="26">
        <v>0</v>
      </c>
      <c r="E4704" s="26">
        <v>0</v>
      </c>
      <c r="F4704" s="26">
        <v>253203.09875087923</v>
      </c>
      <c r="G4704" s="26">
        <v>16876.248434622747</v>
      </c>
      <c r="H4704" s="26">
        <v>0</v>
      </c>
      <c r="I4704" s="26">
        <v>28934.637148943224</v>
      </c>
      <c r="J4704" s="26">
        <v>0</v>
      </c>
      <c r="K4704" s="26">
        <v>0</v>
      </c>
      <c r="L4704" s="26">
        <v>0</v>
      </c>
      <c r="M4704" s="26">
        <v>0</v>
      </c>
      <c r="N4704" s="26">
        <v>0</v>
      </c>
      <c r="O4704" s="26">
        <v>0</v>
      </c>
      <c r="P4704" s="26">
        <v>0</v>
      </c>
      <c r="Q4704" s="26">
        <v>0</v>
      </c>
      <c r="R4704" s="26">
        <v>133.46370879574528</v>
      </c>
      <c r="S4704" s="26">
        <v>60.1469476805322</v>
      </c>
      <c r="T4704" s="26">
        <v>0</v>
      </c>
      <c r="U4704" s="26">
        <v>103.12304381477739</v>
      </c>
      <c r="V4704" s="26">
        <v>0</v>
      </c>
      <c r="W4704" s="26">
        <v>0</v>
      </c>
      <c r="X4704" s="26">
        <v>0</v>
      </c>
      <c r="Y4704" s="26">
        <v>2306247</v>
      </c>
      <c r="Z4704" s="26">
        <v>2010</v>
      </c>
      <c r="AA4704" s="26" t="b">
        <v>1</v>
      </c>
      <c r="AB4704" s="27" t="s">
        <v>104</v>
      </c>
      <c r="AC4704" s="16">
        <f t="shared" si="221"/>
        <v>299013.98433444521</v>
      </c>
      <c r="AD4704" s="16">
        <f t="shared" si="220"/>
        <v>296.7337002910549</v>
      </c>
      <c r="AE4704" s="16" t="str">
        <f>VLOOKUP(AB4704,aircraft!A:B,2,FALSE)</f>
        <v>Passenger</v>
      </c>
      <c r="AF4704" s="16" t="str">
        <f t="shared" si="222"/>
        <v/>
      </c>
    </row>
    <row r="4705" spans="1:32" x14ac:dyDescent="0.25">
      <c r="A4705" s="26">
        <v>0</v>
      </c>
      <c r="B4705" s="26">
        <v>0</v>
      </c>
      <c r="C4705" s="26">
        <v>0</v>
      </c>
      <c r="D4705" s="26">
        <v>0</v>
      </c>
      <c r="E4705" s="26">
        <v>0</v>
      </c>
      <c r="F4705" s="26">
        <v>44621.314483796705</v>
      </c>
      <c r="G4705" s="26">
        <v>3927.0737162862047</v>
      </c>
      <c r="H4705" s="26">
        <v>0</v>
      </c>
      <c r="I4705" s="26">
        <v>26115.270982207745</v>
      </c>
      <c r="J4705" s="26">
        <v>0</v>
      </c>
      <c r="K4705" s="26">
        <v>3530.2978658481602</v>
      </c>
      <c r="L4705" s="26">
        <v>0</v>
      </c>
      <c r="M4705" s="26">
        <v>0</v>
      </c>
      <c r="N4705" s="26">
        <v>0</v>
      </c>
      <c r="O4705" s="26">
        <v>0</v>
      </c>
      <c r="P4705" s="26">
        <v>0</v>
      </c>
      <c r="Q4705" s="26">
        <v>0</v>
      </c>
      <c r="R4705" s="26">
        <v>59.735271843437445</v>
      </c>
      <c r="S4705" s="26">
        <v>13.352050812389921</v>
      </c>
      <c r="T4705" s="26">
        <v>0</v>
      </c>
      <c r="U4705" s="26">
        <v>88.791922516678611</v>
      </c>
      <c r="V4705" s="26">
        <v>0</v>
      </c>
      <c r="W4705" s="26">
        <v>1.270907250972116</v>
      </c>
      <c r="X4705" s="26">
        <v>0</v>
      </c>
      <c r="Y4705" s="26">
        <v>167566</v>
      </c>
      <c r="Z4705" s="26">
        <v>2010</v>
      </c>
      <c r="AA4705" s="26" t="b">
        <v>1</v>
      </c>
      <c r="AB4705" s="27" t="s">
        <v>201</v>
      </c>
      <c r="AC4705" s="16">
        <f t="shared" si="221"/>
        <v>78193.957048138822</v>
      </c>
      <c r="AD4705" s="16">
        <f t="shared" si="220"/>
        <v>163.15015242347812</v>
      </c>
      <c r="AE4705" s="16" t="str">
        <f>VLOOKUP(AB4705,aircraft!A:B,2,FALSE)</f>
        <v>Passenger</v>
      </c>
      <c r="AF4705" s="16" t="str">
        <f t="shared" si="222"/>
        <v/>
      </c>
    </row>
    <row r="4706" spans="1:32" x14ac:dyDescent="0.25">
      <c r="A4706" s="26">
        <v>0</v>
      </c>
      <c r="B4706" s="26">
        <v>0</v>
      </c>
      <c r="C4706" s="26">
        <v>0</v>
      </c>
      <c r="D4706" s="26">
        <v>0</v>
      </c>
      <c r="E4706" s="26">
        <v>0</v>
      </c>
      <c r="F4706" s="26">
        <v>171.20659285663066</v>
      </c>
      <c r="G4706" s="26">
        <v>8.8680931668428862</v>
      </c>
      <c r="H4706" s="26">
        <v>0</v>
      </c>
      <c r="I4706" s="26">
        <v>46.083927488322111</v>
      </c>
      <c r="J4706" s="26">
        <v>0</v>
      </c>
      <c r="K4706" s="26">
        <v>0</v>
      </c>
      <c r="L4706" s="26">
        <v>0</v>
      </c>
      <c r="M4706" s="26">
        <v>0</v>
      </c>
      <c r="N4706" s="26">
        <v>0</v>
      </c>
      <c r="O4706" s="26">
        <v>0</v>
      </c>
      <c r="P4706" s="26">
        <v>0</v>
      </c>
      <c r="Q4706" s="26">
        <v>0</v>
      </c>
      <c r="R4706" s="26">
        <v>7.3177346093097793</v>
      </c>
      <c r="S4706" s="26">
        <v>2.4896228622292975</v>
      </c>
      <c r="T4706" s="26">
        <v>0</v>
      </c>
      <c r="U4706" s="26">
        <v>12.937572632323763</v>
      </c>
      <c r="V4706" s="26">
        <v>0</v>
      </c>
      <c r="W4706" s="26">
        <v>0</v>
      </c>
      <c r="X4706" s="26">
        <v>0</v>
      </c>
      <c r="Y4706" s="26">
        <v>1880</v>
      </c>
      <c r="Z4706" s="26">
        <v>2010</v>
      </c>
      <c r="AA4706" s="26" t="b">
        <v>1</v>
      </c>
      <c r="AB4706" s="27" t="s">
        <v>105</v>
      </c>
      <c r="AC4706" s="16">
        <f t="shared" si="221"/>
        <v>226.15861351179566</v>
      </c>
      <c r="AD4706" s="16">
        <f t="shared" si="220"/>
        <v>22.744930103862842</v>
      </c>
      <c r="AE4706" s="16" t="str">
        <f>VLOOKUP(AB4706,aircraft!A:B,2,FALSE)</f>
        <v>Passenger</v>
      </c>
      <c r="AF4706" s="16" t="str">
        <f t="shared" si="222"/>
        <v/>
      </c>
    </row>
    <row r="4707" spans="1:32" x14ac:dyDescent="0.25">
      <c r="A4707" s="26">
        <v>0</v>
      </c>
      <c r="B4707" s="26">
        <v>0</v>
      </c>
      <c r="C4707" s="26">
        <v>0</v>
      </c>
      <c r="D4707" s="26">
        <v>0</v>
      </c>
      <c r="E4707" s="26">
        <v>0</v>
      </c>
      <c r="F4707" s="26">
        <v>2558.8073032401207</v>
      </c>
      <c r="G4707" s="26">
        <v>238.12012840058622</v>
      </c>
      <c r="H4707" s="26">
        <v>0</v>
      </c>
      <c r="I4707" s="26">
        <v>777.21531659748155</v>
      </c>
      <c r="J4707" s="26">
        <v>0</v>
      </c>
      <c r="K4707" s="26">
        <v>442.25620000809431</v>
      </c>
      <c r="L4707" s="26">
        <v>0</v>
      </c>
      <c r="M4707" s="26">
        <v>0</v>
      </c>
      <c r="N4707" s="26">
        <v>0</v>
      </c>
      <c r="O4707" s="26">
        <v>0</v>
      </c>
      <c r="P4707" s="26">
        <v>0</v>
      </c>
      <c r="Q4707" s="26">
        <v>0</v>
      </c>
      <c r="R4707" s="26">
        <v>0.53202733759391041</v>
      </c>
      <c r="S4707" s="26">
        <v>0.26963633307296153</v>
      </c>
      <c r="T4707" s="26">
        <v>0</v>
      </c>
      <c r="U4707" s="26">
        <v>0.90078338689497173</v>
      </c>
      <c r="V4707" s="26">
        <v>0</v>
      </c>
      <c r="W4707" s="26">
        <v>0.26977627679873406</v>
      </c>
      <c r="X4707" s="26">
        <v>0</v>
      </c>
      <c r="Y4707" s="26">
        <v>33200</v>
      </c>
      <c r="Z4707" s="26">
        <v>2010</v>
      </c>
      <c r="AA4707" s="26" t="b">
        <v>1</v>
      </c>
      <c r="AB4707" s="27" t="s">
        <v>226</v>
      </c>
      <c r="AC4707" s="16">
        <f t="shared" si="221"/>
        <v>4016.3989482462825</v>
      </c>
      <c r="AD4707" s="16">
        <f t="shared" si="220"/>
        <v>1.9722233343605775</v>
      </c>
      <c r="AE4707" s="16" t="str">
        <f>VLOOKUP(AB4707,aircraft!A:B,2,FALSE)</f>
        <v>Passenger</v>
      </c>
      <c r="AF4707" s="16" t="str">
        <f t="shared" si="222"/>
        <v/>
      </c>
    </row>
    <row r="4708" spans="1:32" x14ac:dyDescent="0.25">
      <c r="A4708" s="26">
        <v>0</v>
      </c>
      <c r="B4708" s="26">
        <v>0</v>
      </c>
      <c r="C4708" s="26">
        <v>0</v>
      </c>
      <c r="D4708" s="26">
        <v>0</v>
      </c>
      <c r="E4708" s="26">
        <v>0</v>
      </c>
      <c r="F4708" s="26">
        <v>3649.0425565394853</v>
      </c>
      <c r="G4708" s="26">
        <v>307.85937887113386</v>
      </c>
      <c r="H4708" s="26">
        <v>0</v>
      </c>
      <c r="I4708" s="26">
        <v>1032.4717617099468</v>
      </c>
      <c r="J4708" s="26">
        <v>0</v>
      </c>
      <c r="K4708" s="26">
        <v>574.52604320103546</v>
      </c>
      <c r="L4708" s="26">
        <v>0</v>
      </c>
      <c r="M4708" s="26">
        <v>0</v>
      </c>
      <c r="N4708" s="26">
        <v>0</v>
      </c>
      <c r="O4708" s="26">
        <v>0</v>
      </c>
      <c r="P4708" s="26">
        <v>0</v>
      </c>
      <c r="Q4708" s="26">
        <v>0</v>
      </c>
      <c r="R4708" s="26">
        <v>4.6785259742624126</v>
      </c>
      <c r="S4708" s="26">
        <v>1.0461089992765207</v>
      </c>
      <c r="T4708" s="26">
        <v>0</v>
      </c>
      <c r="U4708" s="26">
        <v>3.5066109663115603</v>
      </c>
      <c r="V4708" s="26">
        <v>0</v>
      </c>
      <c r="W4708" s="26">
        <v>0.35046087958935856</v>
      </c>
      <c r="X4708" s="26">
        <v>0</v>
      </c>
      <c r="Y4708" s="26">
        <v>43752</v>
      </c>
      <c r="Z4708" s="26">
        <v>2010</v>
      </c>
      <c r="AA4708" s="26" t="b">
        <v>1</v>
      </c>
      <c r="AB4708" s="27" t="s">
        <v>171</v>
      </c>
      <c r="AC4708" s="16">
        <f t="shared" si="221"/>
        <v>5563.8997403216008</v>
      </c>
      <c r="AD4708" s="16">
        <f t="shared" si="220"/>
        <v>9.5817068194398516</v>
      </c>
      <c r="AE4708" s="16" t="str">
        <f>VLOOKUP(AB4708,aircraft!A:B,2,FALSE)</f>
        <v>Passenger</v>
      </c>
      <c r="AF4708" s="16" t="str">
        <f t="shared" si="222"/>
        <v/>
      </c>
    </row>
    <row r="4709" spans="1:32" x14ac:dyDescent="0.25">
      <c r="A4709" s="26">
        <v>0</v>
      </c>
      <c r="B4709" s="26">
        <v>0</v>
      </c>
      <c r="C4709" s="26">
        <v>0</v>
      </c>
      <c r="D4709" s="26">
        <v>0</v>
      </c>
      <c r="E4709" s="26">
        <v>0</v>
      </c>
      <c r="F4709" s="26">
        <v>1795.9292162475494</v>
      </c>
      <c r="G4709" s="26">
        <v>167.52974368625163</v>
      </c>
      <c r="H4709" s="26">
        <v>0</v>
      </c>
      <c r="I4709" s="26">
        <v>549.03810067932909</v>
      </c>
      <c r="J4709" s="26">
        <v>0</v>
      </c>
      <c r="K4709" s="26">
        <v>676.0485302656889</v>
      </c>
      <c r="L4709" s="26">
        <v>0</v>
      </c>
      <c r="M4709" s="26">
        <v>0</v>
      </c>
      <c r="N4709" s="26">
        <v>0</v>
      </c>
      <c r="O4709" s="26">
        <v>0</v>
      </c>
      <c r="P4709" s="26">
        <v>0</v>
      </c>
      <c r="Q4709" s="26">
        <v>0</v>
      </c>
      <c r="R4709" s="26">
        <v>1.1535840056316367</v>
      </c>
      <c r="S4709" s="26">
        <v>0.73042970546378805</v>
      </c>
      <c r="T4709" s="26">
        <v>0</v>
      </c>
      <c r="U4709" s="26">
        <v>2.3938061943116957</v>
      </c>
      <c r="V4709" s="26">
        <v>0</v>
      </c>
      <c r="W4709" s="26">
        <v>0.38534764513839115</v>
      </c>
      <c r="X4709" s="26">
        <v>0</v>
      </c>
      <c r="Y4709" s="26">
        <v>50045</v>
      </c>
      <c r="Z4709" s="26">
        <v>2010</v>
      </c>
      <c r="AA4709" s="26" t="b">
        <v>1</v>
      </c>
      <c r="AB4709" s="27" t="s">
        <v>243</v>
      </c>
      <c r="AC4709" s="16">
        <f t="shared" si="221"/>
        <v>3188.545590878819</v>
      </c>
      <c r="AD4709" s="16">
        <f t="shared" si="220"/>
        <v>4.6631675505455119</v>
      </c>
      <c r="AE4709" s="16" t="str">
        <f>VLOOKUP(AB4709,aircraft!A:B,2,FALSE)</f>
        <v>Passenger</v>
      </c>
      <c r="AF4709" s="16" t="str">
        <f t="shared" si="222"/>
        <v/>
      </c>
    </row>
    <row r="4710" spans="1:32" x14ac:dyDescent="0.25">
      <c r="A4710" s="26">
        <v>0</v>
      </c>
      <c r="B4710" s="26">
        <v>0</v>
      </c>
      <c r="C4710" s="26">
        <v>0</v>
      </c>
      <c r="D4710" s="26">
        <v>0</v>
      </c>
      <c r="E4710" s="26">
        <v>0</v>
      </c>
      <c r="F4710" s="26">
        <v>2235.0091379402465</v>
      </c>
      <c r="G4710" s="26">
        <v>139.29249208794388</v>
      </c>
      <c r="H4710" s="26">
        <v>306.0161953747272</v>
      </c>
      <c r="I4710" s="26">
        <v>1172.6801868328696</v>
      </c>
      <c r="J4710" s="26">
        <v>0</v>
      </c>
      <c r="K4710" s="26">
        <v>331.70185458739979</v>
      </c>
      <c r="L4710" s="26">
        <v>0</v>
      </c>
      <c r="M4710" s="26">
        <v>0</v>
      </c>
      <c r="N4710" s="26">
        <v>0</v>
      </c>
      <c r="O4710" s="26">
        <v>0</v>
      </c>
      <c r="P4710" s="26">
        <v>0</v>
      </c>
      <c r="Q4710" s="26">
        <v>0</v>
      </c>
      <c r="R4710" s="26">
        <v>0.48124038494481991</v>
      </c>
      <c r="S4710" s="26">
        <v>4.178774961119467E-2</v>
      </c>
      <c r="T4710" s="26">
        <v>6.120324198194331E-2</v>
      </c>
      <c r="U4710" s="26">
        <v>0.35180407275965692</v>
      </c>
      <c r="V4710" s="26">
        <v>0</v>
      </c>
      <c r="W4710" s="26">
        <v>0.1227296843036496</v>
      </c>
      <c r="X4710" s="26">
        <v>0</v>
      </c>
      <c r="Y4710" s="26">
        <v>10227</v>
      </c>
      <c r="Z4710" s="26">
        <v>2010</v>
      </c>
      <c r="AA4710" s="26" t="b">
        <v>1</v>
      </c>
      <c r="AB4710" s="27" t="s">
        <v>353</v>
      </c>
      <c r="AC4710" s="16">
        <f t="shared" si="221"/>
        <v>4184.6998668231872</v>
      </c>
      <c r="AD4710" s="16">
        <f t="shared" si="220"/>
        <v>1.0587651336012645</v>
      </c>
      <c r="AE4710" s="16" t="str">
        <f>VLOOKUP(AB4710,aircraft!A:B,2,FALSE)</f>
        <v>Passenger</v>
      </c>
      <c r="AF4710" s="16" t="str">
        <f t="shared" si="222"/>
        <v/>
      </c>
    </row>
    <row r="4711" spans="1:32" x14ac:dyDescent="0.25">
      <c r="A4711" s="26">
        <v>0</v>
      </c>
      <c r="B4711" s="26">
        <v>0</v>
      </c>
      <c r="C4711" s="26">
        <v>0</v>
      </c>
      <c r="D4711" s="26">
        <v>0</v>
      </c>
      <c r="E4711" s="26">
        <v>0</v>
      </c>
      <c r="F4711" s="26">
        <v>70.550607950544872</v>
      </c>
      <c r="G4711" s="26">
        <v>5.0242250751714952</v>
      </c>
      <c r="H4711" s="26">
        <v>0</v>
      </c>
      <c r="I4711" s="26">
        <v>27.899905668908943</v>
      </c>
      <c r="J4711" s="26">
        <v>0</v>
      </c>
      <c r="K4711" s="26">
        <v>27.722588710486889</v>
      </c>
      <c r="L4711" s="26">
        <v>0</v>
      </c>
      <c r="M4711" s="26">
        <v>0</v>
      </c>
      <c r="N4711" s="26">
        <v>0</v>
      </c>
      <c r="O4711" s="26">
        <v>0</v>
      </c>
      <c r="P4711" s="26">
        <v>0</v>
      </c>
      <c r="Q4711" s="26">
        <v>0</v>
      </c>
      <c r="R4711" s="26">
        <v>0.19762679743736683</v>
      </c>
      <c r="S4711" s="26">
        <v>5.2569916459555957E-2</v>
      </c>
      <c r="T4711" s="26">
        <v>0</v>
      </c>
      <c r="U4711" s="26">
        <v>0.28567672718239367</v>
      </c>
      <c r="V4711" s="26">
        <v>0</v>
      </c>
      <c r="W4711" s="26">
        <v>1.5801874863226002E-2</v>
      </c>
      <c r="X4711" s="26">
        <v>0</v>
      </c>
      <c r="Y4711" s="26">
        <v>1537</v>
      </c>
      <c r="Z4711" s="26">
        <v>2010</v>
      </c>
      <c r="AA4711" s="26" t="b">
        <v>1</v>
      </c>
      <c r="AB4711" s="27" t="s">
        <v>244</v>
      </c>
      <c r="AC4711" s="16">
        <f t="shared" si="221"/>
        <v>131.19732740511222</v>
      </c>
      <c r="AD4711" s="16">
        <f t="shared" si="220"/>
        <v>0.55167531594254249</v>
      </c>
      <c r="AE4711" s="16" t="str">
        <f>VLOOKUP(AB4711,aircraft!A:B,2,FALSE)</f>
        <v>Passenger</v>
      </c>
      <c r="AF4711" s="16" t="str">
        <f t="shared" si="222"/>
        <v/>
      </c>
    </row>
    <row r="4712" spans="1:32" x14ac:dyDescent="0.25">
      <c r="A4712" s="26">
        <v>0</v>
      </c>
      <c r="B4712" s="26">
        <v>0</v>
      </c>
      <c r="C4712" s="26">
        <v>0</v>
      </c>
      <c r="D4712" s="26">
        <v>0</v>
      </c>
      <c r="E4712" s="26">
        <v>0</v>
      </c>
      <c r="F4712" s="26">
        <v>154.91825150918245</v>
      </c>
      <c r="G4712" s="26">
        <v>7.9208761447404719</v>
      </c>
      <c r="H4712" s="26">
        <v>8.9864881208539007</v>
      </c>
      <c r="I4712" s="26">
        <v>78.605292643073767</v>
      </c>
      <c r="J4712" s="26">
        <v>0</v>
      </c>
      <c r="K4712" s="26">
        <v>0</v>
      </c>
      <c r="L4712" s="26">
        <v>0</v>
      </c>
      <c r="M4712" s="26">
        <v>0</v>
      </c>
      <c r="N4712" s="26">
        <v>0</v>
      </c>
      <c r="O4712" s="26">
        <v>0</v>
      </c>
      <c r="P4712" s="26">
        <v>0</v>
      </c>
      <c r="Q4712" s="26">
        <v>0</v>
      </c>
      <c r="R4712" s="26">
        <v>0.68938870653022433</v>
      </c>
      <c r="S4712" s="26">
        <v>0.13948663244506607</v>
      </c>
      <c r="T4712" s="26">
        <v>1.7613516925771854E-2</v>
      </c>
      <c r="U4712" s="26">
        <v>1.3842392385369808</v>
      </c>
      <c r="V4712" s="26">
        <v>0</v>
      </c>
      <c r="W4712" s="26">
        <v>0</v>
      </c>
      <c r="X4712" s="26">
        <v>0</v>
      </c>
      <c r="Y4712" s="26">
        <v>388</v>
      </c>
      <c r="Z4712" s="26">
        <v>2010</v>
      </c>
      <c r="AA4712" s="26" t="b">
        <v>1</v>
      </c>
      <c r="AB4712" s="27" t="s">
        <v>115</v>
      </c>
      <c r="AC4712" s="16">
        <f t="shared" si="221"/>
        <v>250.43090841785059</v>
      </c>
      <c r="AD4712" s="16">
        <f t="shared" si="220"/>
        <v>2.2307280944380432</v>
      </c>
      <c r="AE4712" s="16" t="str">
        <f>VLOOKUP(AB4712,aircraft!A:B,2,FALSE)</f>
        <v>Freighter (guess)</v>
      </c>
      <c r="AF4712" s="16" t="str">
        <f t="shared" si="222"/>
        <v/>
      </c>
    </row>
    <row r="4713" spans="1:32" x14ac:dyDescent="0.25">
      <c r="A4713" s="26">
        <v>0</v>
      </c>
      <c r="B4713" s="26">
        <v>0</v>
      </c>
      <c r="C4713" s="26">
        <v>0</v>
      </c>
      <c r="D4713" s="26">
        <v>0</v>
      </c>
      <c r="E4713" s="26">
        <v>0</v>
      </c>
      <c r="F4713" s="26">
        <v>52868.531940089568</v>
      </c>
      <c r="G4713" s="26">
        <v>4391.8491707669518</v>
      </c>
      <c r="H4713" s="26">
        <v>1066.3631976127624</v>
      </c>
      <c r="I4713" s="26">
        <v>30272.209674017948</v>
      </c>
      <c r="J4713" s="26">
        <v>0</v>
      </c>
      <c r="K4713" s="26">
        <v>5412.6726895570755</v>
      </c>
      <c r="L4713" s="26">
        <v>0</v>
      </c>
      <c r="M4713" s="26">
        <v>0</v>
      </c>
      <c r="N4713" s="26">
        <v>0</v>
      </c>
      <c r="O4713" s="26">
        <v>0</v>
      </c>
      <c r="P4713" s="26">
        <v>0</v>
      </c>
      <c r="Q4713" s="26">
        <v>0</v>
      </c>
      <c r="R4713" s="26">
        <v>3.6079279718203137</v>
      </c>
      <c r="S4713" s="26">
        <v>0.4609504166600592</v>
      </c>
      <c r="T4713" s="26">
        <v>6.5001108233849011E-2</v>
      </c>
      <c r="U4713" s="26">
        <v>3.1772465583153107</v>
      </c>
      <c r="V4713" s="26">
        <v>0</v>
      </c>
      <c r="W4713" s="26">
        <v>5.575052473420655</v>
      </c>
      <c r="X4713" s="26">
        <v>0</v>
      </c>
      <c r="Y4713" s="26">
        <v>738400</v>
      </c>
      <c r="Z4713" s="26">
        <v>2010</v>
      </c>
      <c r="AA4713" s="26" t="b">
        <v>1</v>
      </c>
      <c r="AB4713" s="27" t="s">
        <v>218</v>
      </c>
      <c r="AC4713" s="16">
        <f t="shared" si="221"/>
        <v>94011.626672044309</v>
      </c>
      <c r="AD4713" s="16">
        <f t="shared" si="220"/>
        <v>12.886178528450188</v>
      </c>
      <c r="AE4713" s="16" t="str">
        <f>VLOOKUP(AB4713,aircraft!A:B,2,FALSE)</f>
        <v>Passenger</v>
      </c>
      <c r="AF4713" s="16" t="str">
        <f t="shared" si="222"/>
        <v/>
      </c>
    </row>
    <row r="4714" spans="1:32" x14ac:dyDescent="0.25">
      <c r="A4714" s="26">
        <v>0</v>
      </c>
      <c r="B4714" s="26">
        <v>0</v>
      </c>
      <c r="C4714" s="26">
        <v>0</v>
      </c>
      <c r="D4714" s="26">
        <v>0</v>
      </c>
      <c r="E4714" s="26">
        <v>0</v>
      </c>
      <c r="F4714" s="26">
        <v>98288.990721313836</v>
      </c>
      <c r="G4714" s="26">
        <v>4111.7655366230974</v>
      </c>
      <c r="H4714" s="26">
        <v>3795.3353061808348</v>
      </c>
      <c r="I4714" s="26">
        <v>31760.272507607096</v>
      </c>
      <c r="J4714" s="26">
        <v>0</v>
      </c>
      <c r="K4714" s="26">
        <v>13160.417636216243</v>
      </c>
      <c r="L4714" s="26">
        <v>0</v>
      </c>
      <c r="M4714" s="26">
        <v>0</v>
      </c>
      <c r="N4714" s="26">
        <v>0</v>
      </c>
      <c r="O4714" s="26">
        <v>0</v>
      </c>
      <c r="P4714" s="26">
        <v>0</v>
      </c>
      <c r="Q4714" s="26">
        <v>0</v>
      </c>
      <c r="R4714" s="26">
        <v>86.014013582471719</v>
      </c>
      <c r="S4714" s="26">
        <v>22.853253901324695</v>
      </c>
      <c r="T4714" s="26">
        <v>0.64300958751493775</v>
      </c>
      <c r="U4714" s="26">
        <v>176.52406615278747</v>
      </c>
      <c r="V4714" s="26">
        <v>0</v>
      </c>
      <c r="W4714" s="26">
        <v>4.8693544502670889</v>
      </c>
      <c r="X4714" s="26">
        <v>0</v>
      </c>
      <c r="Y4714" s="26">
        <v>67304</v>
      </c>
      <c r="Z4714" s="26">
        <v>2010</v>
      </c>
      <c r="AA4714" s="26" t="b">
        <v>1</v>
      </c>
      <c r="AB4714" s="27" t="s">
        <v>191</v>
      </c>
      <c r="AC4714" s="16">
        <f t="shared" si="221"/>
        <v>151116.78170794112</v>
      </c>
      <c r="AD4714" s="16">
        <f t="shared" si="220"/>
        <v>290.90369767436596</v>
      </c>
      <c r="AE4714" s="16" t="str">
        <f>VLOOKUP(AB4714,aircraft!A:B,2,FALSE)</f>
        <v>Passenger</v>
      </c>
      <c r="AF4714" s="16" t="str">
        <f t="shared" si="222"/>
        <v/>
      </c>
    </row>
    <row r="4715" spans="1:32" x14ac:dyDescent="0.25">
      <c r="A4715" s="26">
        <v>0</v>
      </c>
      <c r="B4715" s="26">
        <v>0</v>
      </c>
      <c r="C4715" s="26">
        <v>0</v>
      </c>
      <c r="D4715" s="26">
        <v>0</v>
      </c>
      <c r="E4715" s="26">
        <v>0</v>
      </c>
      <c r="F4715" s="26">
        <v>315135.2636119909</v>
      </c>
      <c r="G4715" s="26">
        <v>23421.780177434426</v>
      </c>
      <c r="H4715" s="26">
        <v>6735.5974720497115</v>
      </c>
      <c r="I4715" s="26">
        <v>165015.10820095061</v>
      </c>
      <c r="J4715" s="26">
        <v>0</v>
      </c>
      <c r="K4715" s="26">
        <v>29045.964349839724</v>
      </c>
      <c r="L4715" s="26">
        <v>0</v>
      </c>
      <c r="M4715" s="26">
        <v>0</v>
      </c>
      <c r="N4715" s="26">
        <v>0</v>
      </c>
      <c r="O4715" s="26">
        <v>0</v>
      </c>
      <c r="P4715" s="26">
        <v>0</v>
      </c>
      <c r="Q4715" s="26">
        <v>0</v>
      </c>
      <c r="R4715" s="26">
        <v>215.13305441820881</v>
      </c>
      <c r="S4715" s="26">
        <v>28.879930938577616</v>
      </c>
      <c r="T4715" s="26">
        <v>4.1107106231203066</v>
      </c>
      <c r="U4715" s="26">
        <v>203.87667531515615</v>
      </c>
      <c r="V4715" s="26">
        <v>0</v>
      </c>
      <c r="W4715" s="26">
        <v>29.917341150867411</v>
      </c>
      <c r="X4715" s="26">
        <v>0</v>
      </c>
      <c r="Y4715" s="26">
        <v>2545823</v>
      </c>
      <c r="Z4715" s="26">
        <v>2010</v>
      </c>
      <c r="AA4715" s="26" t="b">
        <v>1</v>
      </c>
      <c r="AB4715" s="27" t="s">
        <v>121</v>
      </c>
      <c r="AC4715" s="16">
        <f t="shared" si="221"/>
        <v>539353.71381226543</v>
      </c>
      <c r="AD4715" s="16">
        <f t="shared" si="220"/>
        <v>481.91771244593031</v>
      </c>
      <c r="AE4715" s="16" t="str">
        <f>VLOOKUP(AB4715,aircraft!A:B,2,FALSE)</f>
        <v>Passenger</v>
      </c>
      <c r="AF4715" s="16" t="str">
        <f t="shared" si="222"/>
        <v/>
      </c>
    </row>
    <row r="4716" spans="1:32" x14ac:dyDescent="0.25">
      <c r="A4716" s="26">
        <v>0</v>
      </c>
      <c r="B4716" s="26">
        <v>0</v>
      </c>
      <c r="C4716" s="26">
        <v>0</v>
      </c>
      <c r="D4716" s="26">
        <v>0</v>
      </c>
      <c r="E4716" s="26">
        <v>0</v>
      </c>
      <c r="F4716" s="26">
        <v>6535.9430348521855</v>
      </c>
      <c r="G4716" s="26">
        <v>486.73228775377822</v>
      </c>
      <c r="H4716" s="26">
        <v>163.38339177656175</v>
      </c>
      <c r="I4716" s="26">
        <v>3341.6128918957534</v>
      </c>
      <c r="J4716" s="26">
        <v>0</v>
      </c>
      <c r="K4716" s="26">
        <v>686.5862840039872</v>
      </c>
      <c r="L4716" s="26">
        <v>0</v>
      </c>
      <c r="M4716" s="26">
        <v>0</v>
      </c>
      <c r="N4716" s="26">
        <v>0</v>
      </c>
      <c r="O4716" s="26">
        <v>0</v>
      </c>
      <c r="P4716" s="26">
        <v>0</v>
      </c>
      <c r="Q4716" s="26">
        <v>0</v>
      </c>
      <c r="R4716" s="26">
        <v>1.3876391457417663</v>
      </c>
      <c r="S4716" s="26">
        <v>9.1338568435277045E-2</v>
      </c>
      <c r="T4716" s="26">
        <v>7.2174075763481643E-2</v>
      </c>
      <c r="U4716" s="26">
        <v>0.7794859868481786</v>
      </c>
      <c r="V4716" s="26">
        <v>0</v>
      </c>
      <c r="W4716" s="26">
        <v>0.70718382218791698</v>
      </c>
      <c r="X4716" s="26">
        <v>0</v>
      </c>
      <c r="Y4716" s="26">
        <v>42632</v>
      </c>
      <c r="Z4716" s="26">
        <v>2010</v>
      </c>
      <c r="AA4716" s="26" t="b">
        <v>1</v>
      </c>
      <c r="AB4716" s="27" t="s">
        <v>198</v>
      </c>
      <c r="AC4716" s="16">
        <f t="shared" si="221"/>
        <v>11214.257890282264</v>
      </c>
      <c r="AD4716" s="16">
        <f t="shared" si="220"/>
        <v>3.0378215989766204</v>
      </c>
      <c r="AE4716" s="16" t="str">
        <f>VLOOKUP(AB4716,aircraft!A:B,2,FALSE)</f>
        <v>Passenger</v>
      </c>
      <c r="AF4716" s="16" t="str">
        <f t="shared" si="222"/>
        <v/>
      </c>
    </row>
    <row r="4717" spans="1:32" x14ac:dyDescent="0.25">
      <c r="A4717" s="26">
        <v>0</v>
      </c>
      <c r="B4717" s="26">
        <v>0</v>
      </c>
      <c r="C4717" s="26">
        <v>0</v>
      </c>
      <c r="D4717" s="26">
        <v>0</v>
      </c>
      <c r="E4717" s="26">
        <v>0</v>
      </c>
      <c r="F4717" s="26">
        <v>39.722989445603766</v>
      </c>
      <c r="G4717" s="26">
        <v>4.228260541867499</v>
      </c>
      <c r="H4717" s="26">
        <v>0</v>
      </c>
      <c r="I4717" s="26">
        <v>24.489833015941461</v>
      </c>
      <c r="J4717" s="26">
        <v>0</v>
      </c>
      <c r="K4717" s="26">
        <v>10.537436634302139</v>
      </c>
      <c r="L4717" s="26">
        <v>0</v>
      </c>
      <c r="M4717" s="26">
        <v>0</v>
      </c>
      <c r="N4717" s="26">
        <v>0</v>
      </c>
      <c r="O4717" s="26">
        <v>0</v>
      </c>
      <c r="P4717" s="26">
        <v>0</v>
      </c>
      <c r="Q4717" s="26">
        <v>0</v>
      </c>
      <c r="R4717" s="26">
        <v>4.6647008280507461E-2</v>
      </c>
      <c r="S4717" s="26">
        <v>2.3999137862258303E-2</v>
      </c>
      <c r="T4717" s="26">
        <v>0</v>
      </c>
      <c r="U4717" s="26">
        <v>0.13900157593261242</v>
      </c>
      <c r="V4717" s="26">
        <v>0</v>
      </c>
      <c r="W4717" s="26">
        <v>5.1633440120458646E-3</v>
      </c>
      <c r="X4717" s="26">
        <v>0</v>
      </c>
      <c r="Y4717" s="26">
        <v>449</v>
      </c>
      <c r="Z4717" s="26">
        <v>2010</v>
      </c>
      <c r="AA4717" s="26" t="b">
        <v>1</v>
      </c>
      <c r="AB4717" s="27" t="s">
        <v>366</v>
      </c>
      <c r="AC4717" s="16">
        <f t="shared" si="221"/>
        <v>78.978519637714868</v>
      </c>
      <c r="AD4717" s="16">
        <f t="shared" si="220"/>
        <v>0.21481106608742406</v>
      </c>
      <c r="AE4717" s="16" t="str">
        <f>VLOOKUP(AB4717,aircraft!A:B,2,FALSE)</f>
        <v>Passenger</v>
      </c>
      <c r="AF4717" s="16" t="str">
        <f t="shared" si="222"/>
        <v/>
      </c>
    </row>
    <row r="4718" spans="1:32" x14ac:dyDescent="0.25">
      <c r="A4718" s="26">
        <v>0</v>
      </c>
      <c r="B4718" s="26">
        <v>0</v>
      </c>
      <c r="C4718" s="26">
        <v>0</v>
      </c>
      <c r="D4718" s="26">
        <v>0</v>
      </c>
      <c r="E4718" s="26">
        <v>0</v>
      </c>
      <c r="F4718" s="26">
        <v>594.73327582418881</v>
      </c>
      <c r="G4718" s="26">
        <v>33.901873901810127</v>
      </c>
      <c r="H4718" s="26">
        <v>0</v>
      </c>
      <c r="I4718" s="26">
        <v>190.57145306082327</v>
      </c>
      <c r="J4718" s="26">
        <v>0</v>
      </c>
      <c r="K4718" s="26">
        <v>0</v>
      </c>
      <c r="L4718" s="26">
        <v>0</v>
      </c>
      <c r="M4718" s="26">
        <v>0</v>
      </c>
      <c r="N4718" s="26">
        <v>0</v>
      </c>
      <c r="O4718" s="26">
        <v>0</v>
      </c>
      <c r="P4718" s="26">
        <v>0</v>
      </c>
      <c r="Q4718" s="26">
        <v>0</v>
      </c>
      <c r="R4718" s="26">
        <v>0.1371782239165647</v>
      </c>
      <c r="S4718" s="26">
        <v>4.8221895340335039E-2</v>
      </c>
      <c r="T4718" s="26">
        <v>0</v>
      </c>
      <c r="U4718" s="26">
        <v>0.27106810352049376</v>
      </c>
      <c r="V4718" s="26">
        <v>0</v>
      </c>
      <c r="W4718" s="26">
        <v>0</v>
      </c>
      <c r="X4718" s="26">
        <v>0</v>
      </c>
      <c r="Y4718" s="26">
        <v>9841</v>
      </c>
      <c r="Z4718" s="26">
        <v>2010</v>
      </c>
      <c r="AA4718" s="26" t="b">
        <v>1</v>
      </c>
      <c r="AB4718" s="27" t="s">
        <v>211</v>
      </c>
      <c r="AC4718" s="16">
        <f t="shared" si="221"/>
        <v>819.20660278682226</v>
      </c>
      <c r="AD4718" s="16">
        <f t="shared" si="220"/>
        <v>0.45646822277739352</v>
      </c>
      <c r="AE4718" s="16" t="str">
        <f>VLOOKUP(AB4718,aircraft!A:B,2,FALSE)</f>
        <v>Passenger</v>
      </c>
      <c r="AF4718" s="16" t="str">
        <f t="shared" si="222"/>
        <v/>
      </c>
    </row>
    <row r="4719" spans="1:32" x14ac:dyDescent="0.25">
      <c r="A4719" s="26">
        <v>0</v>
      </c>
      <c r="B4719" s="26">
        <v>0</v>
      </c>
      <c r="C4719" s="26">
        <v>0</v>
      </c>
      <c r="D4719" s="26">
        <v>0</v>
      </c>
      <c r="E4719" s="26">
        <v>0</v>
      </c>
      <c r="F4719" s="26">
        <v>336.51883947479433</v>
      </c>
      <c r="G4719" s="26">
        <v>16.54702545724318</v>
      </c>
      <c r="H4719" s="26">
        <v>19.712699384540318</v>
      </c>
      <c r="I4719" s="26">
        <v>115.42067419513941</v>
      </c>
      <c r="J4719" s="26">
        <v>0</v>
      </c>
      <c r="K4719" s="26">
        <v>31.090297177433968</v>
      </c>
      <c r="L4719" s="26">
        <v>0</v>
      </c>
      <c r="M4719" s="26">
        <v>0</v>
      </c>
      <c r="N4719" s="26">
        <v>0</v>
      </c>
      <c r="O4719" s="26">
        <v>0</v>
      </c>
      <c r="P4719" s="26">
        <v>0</v>
      </c>
      <c r="Q4719" s="26">
        <v>0</v>
      </c>
      <c r="R4719" s="26">
        <v>1.2000231228658225</v>
      </c>
      <c r="S4719" s="26">
        <v>0.21014722076731848</v>
      </c>
      <c r="T4719" s="26">
        <v>3.7454129462172144E-2</v>
      </c>
      <c r="U4719" s="26">
        <v>1.4658425445632792</v>
      </c>
      <c r="V4719" s="26">
        <v>0</v>
      </c>
      <c r="W4719" s="26">
        <v>3.202300381341186E-2</v>
      </c>
      <c r="X4719" s="26">
        <v>0</v>
      </c>
      <c r="Y4719" s="26">
        <v>2478</v>
      </c>
      <c r="Z4719" s="26">
        <v>2010</v>
      </c>
      <c r="AA4719" s="26" t="b">
        <v>1</v>
      </c>
      <c r="AB4719" s="27" t="s">
        <v>176</v>
      </c>
      <c r="AC4719" s="16">
        <f t="shared" si="221"/>
        <v>519.28953568915119</v>
      </c>
      <c r="AD4719" s="16">
        <f t="shared" si="220"/>
        <v>2.9454900214720046</v>
      </c>
      <c r="AE4719" s="16" t="str">
        <f>VLOOKUP(AB4719,aircraft!A:B,2,FALSE)</f>
        <v>Passenger</v>
      </c>
      <c r="AF4719" s="16" t="str">
        <f t="shared" si="222"/>
        <v/>
      </c>
    </row>
    <row r="4720" spans="1:32" x14ac:dyDescent="0.25">
      <c r="A4720" s="26">
        <v>0</v>
      </c>
      <c r="B4720" s="26">
        <v>0</v>
      </c>
      <c r="C4720" s="26">
        <v>0</v>
      </c>
      <c r="D4720" s="26">
        <v>0</v>
      </c>
      <c r="E4720" s="26">
        <v>0</v>
      </c>
      <c r="F4720" s="26">
        <v>168.13858024890735</v>
      </c>
      <c r="G4720" s="26">
        <v>7.9587447956146367</v>
      </c>
      <c r="H4720" s="26">
        <v>9.9032847873866547</v>
      </c>
      <c r="I4720" s="26">
        <v>94.020916064651175</v>
      </c>
      <c r="J4720" s="26">
        <v>0</v>
      </c>
      <c r="K4720" s="26">
        <v>26.645865894298367</v>
      </c>
      <c r="L4720" s="26">
        <v>0</v>
      </c>
      <c r="M4720" s="26">
        <v>0</v>
      </c>
      <c r="N4720" s="26">
        <v>0</v>
      </c>
      <c r="O4720" s="26">
        <v>0</v>
      </c>
      <c r="P4720" s="26">
        <v>0</v>
      </c>
      <c r="Q4720" s="26">
        <v>0</v>
      </c>
      <c r="R4720" s="26">
        <v>0.13757944922595972</v>
      </c>
      <c r="S4720" s="26">
        <v>4.2977223011107707E-2</v>
      </c>
      <c r="T4720" s="26">
        <v>0</v>
      </c>
      <c r="U4720" s="26">
        <v>0.50771295991871213</v>
      </c>
      <c r="V4720" s="26">
        <v>0</v>
      </c>
      <c r="W4720" s="26">
        <v>2.7445239917619952E-2</v>
      </c>
      <c r="X4720" s="26">
        <v>0</v>
      </c>
      <c r="Y4720" s="26">
        <v>2101</v>
      </c>
      <c r="Z4720" s="26">
        <v>2010</v>
      </c>
      <c r="AA4720" s="26" t="b">
        <v>1</v>
      </c>
      <c r="AB4720" s="27" t="s">
        <v>202</v>
      </c>
      <c r="AC4720" s="16">
        <f t="shared" si="221"/>
        <v>306.66739179085823</v>
      </c>
      <c r="AD4720" s="16">
        <f t="shared" si="220"/>
        <v>0.71571487207339946</v>
      </c>
      <c r="AE4720" s="16" t="str">
        <f>VLOOKUP(AB4720,aircraft!A:B,2,FALSE)</f>
        <v>Passenger</v>
      </c>
      <c r="AF4720" s="16" t="str">
        <f t="shared" si="222"/>
        <v/>
      </c>
    </row>
    <row r="4721" spans="1:32" x14ac:dyDescent="0.25">
      <c r="A4721" s="26">
        <v>107419.12920010458</v>
      </c>
      <c r="B4721" s="26">
        <v>48420.627108404857</v>
      </c>
      <c r="C4721" s="26">
        <v>90936.644827223383</v>
      </c>
      <c r="D4721" s="26">
        <v>66278.003041581687</v>
      </c>
      <c r="E4721" s="26">
        <v>140171.86927525734</v>
      </c>
      <c r="F4721" s="26">
        <v>0</v>
      </c>
      <c r="G4721" s="26">
        <v>0</v>
      </c>
      <c r="H4721" s="26">
        <v>0</v>
      </c>
      <c r="I4721" s="26">
        <v>0</v>
      </c>
      <c r="J4721" s="26">
        <v>2275299.810228195</v>
      </c>
      <c r="K4721" s="26">
        <v>0</v>
      </c>
      <c r="L4721" s="26">
        <v>151755.51177953236</v>
      </c>
      <c r="M4721" s="26">
        <v>217.35757274316325</v>
      </c>
      <c r="N4721" s="26">
        <v>97.976869272316179</v>
      </c>
      <c r="O4721" s="26">
        <v>6.5415527586171436</v>
      </c>
      <c r="P4721" s="26">
        <v>4.7677265249454255</v>
      </c>
      <c r="Q4721" s="26">
        <v>12.403789923121028</v>
      </c>
      <c r="R4721" s="26">
        <v>0</v>
      </c>
      <c r="S4721" s="26">
        <v>0</v>
      </c>
      <c r="T4721" s="26">
        <v>0</v>
      </c>
      <c r="U4721" s="26">
        <v>0</v>
      </c>
      <c r="V4721" s="26">
        <v>662.56019005385474</v>
      </c>
      <c r="W4721" s="26">
        <v>0</v>
      </c>
      <c r="X4721" s="26">
        <v>56.149538492053637</v>
      </c>
      <c r="Y4721" s="26">
        <v>451414</v>
      </c>
      <c r="Z4721" s="26">
        <v>2010</v>
      </c>
      <c r="AA4721" s="26" t="b">
        <v>0</v>
      </c>
      <c r="AB4721" s="27" t="s">
        <v>252</v>
      </c>
      <c r="AC4721" s="16">
        <f t="shared" si="221"/>
        <v>2880281.5954602989</v>
      </c>
      <c r="AD4721" s="16">
        <f t="shared" si="220"/>
        <v>395.19704971421675</v>
      </c>
      <c r="AE4721" s="16" t="str">
        <f>VLOOKUP(AB4721,aircraft!A:B,2,FALSE)</f>
        <v>Freighter</v>
      </c>
      <c r="AF4721" s="16">
        <f t="shared" si="222"/>
        <v>7.1959928772883188</v>
      </c>
    </row>
    <row r="4722" spans="1:32" x14ac:dyDescent="0.25">
      <c r="A4722" s="26">
        <v>144950.90397063977</v>
      </c>
      <c r="B4722" s="26">
        <v>89191.78876333365</v>
      </c>
      <c r="C4722" s="26">
        <v>107524.14424451946</v>
      </c>
      <c r="D4722" s="26">
        <v>89352.012374295533</v>
      </c>
      <c r="E4722" s="26">
        <v>225330.1515812733</v>
      </c>
      <c r="F4722" s="26">
        <v>0</v>
      </c>
      <c r="G4722" s="26">
        <v>0</v>
      </c>
      <c r="H4722" s="26">
        <v>0</v>
      </c>
      <c r="I4722" s="26">
        <v>0</v>
      </c>
      <c r="J4722" s="26">
        <v>6636789.2136223214</v>
      </c>
      <c r="K4722" s="26">
        <v>0</v>
      </c>
      <c r="L4722" s="26">
        <v>105319.36729137128</v>
      </c>
      <c r="M4722" s="26">
        <v>310.65967405734216</v>
      </c>
      <c r="N4722" s="26">
        <v>195.92525777000824</v>
      </c>
      <c r="O4722" s="26">
        <v>5.2438882873054844</v>
      </c>
      <c r="P4722" s="26">
        <v>4.329413832718096</v>
      </c>
      <c r="Q4722" s="26">
        <v>11.009710800054666</v>
      </c>
      <c r="R4722" s="26">
        <v>0</v>
      </c>
      <c r="S4722" s="26">
        <v>0</v>
      </c>
      <c r="T4722" s="26">
        <v>0</v>
      </c>
      <c r="U4722" s="26">
        <v>0</v>
      </c>
      <c r="V4722" s="26">
        <v>2937.6764965717334</v>
      </c>
      <c r="W4722" s="26">
        <v>0</v>
      </c>
      <c r="X4722" s="26">
        <v>45.287329473282895</v>
      </c>
      <c r="Y4722" s="26">
        <v>1189729</v>
      </c>
      <c r="Z4722" s="26">
        <v>2010</v>
      </c>
      <c r="AA4722" s="26" t="b">
        <v>0</v>
      </c>
      <c r="AB4722" s="27" t="s">
        <v>44</v>
      </c>
      <c r="AC4722" s="16">
        <f t="shared" si="221"/>
        <v>7398457.5818477543</v>
      </c>
      <c r="AD4722" s="16">
        <f t="shared" si="220"/>
        <v>572.45527422071143</v>
      </c>
      <c r="AE4722" s="16" t="str">
        <f>VLOOKUP(AB4722,aircraft!A:B,2,FALSE)</f>
        <v>Passenger</v>
      </c>
      <c r="AF4722" s="16">
        <f t="shared" si="222"/>
        <v>6.4875210797001506</v>
      </c>
    </row>
    <row r="4723" spans="1:32" x14ac:dyDescent="0.25">
      <c r="A4723" s="26">
        <v>16248.164273247197</v>
      </c>
      <c r="B4723" s="26">
        <v>9990.8487757859639</v>
      </c>
      <c r="C4723" s="26">
        <v>18783.74528613939</v>
      </c>
      <c r="D4723" s="26">
        <v>14955.895306679073</v>
      </c>
      <c r="E4723" s="26">
        <v>33967.932640581974</v>
      </c>
      <c r="F4723" s="26">
        <v>0</v>
      </c>
      <c r="G4723" s="26">
        <v>0</v>
      </c>
      <c r="H4723" s="26">
        <v>0</v>
      </c>
      <c r="I4723" s="26">
        <v>0</v>
      </c>
      <c r="J4723" s="26">
        <v>509473.53098224633</v>
      </c>
      <c r="K4723" s="26">
        <v>0</v>
      </c>
      <c r="L4723" s="26">
        <v>24616.481832718637</v>
      </c>
      <c r="M4723" s="26">
        <v>47.436072946889574</v>
      </c>
      <c r="N4723" s="26">
        <v>29.641503145233958</v>
      </c>
      <c r="O4723" s="26">
        <v>2.7351040017674246</v>
      </c>
      <c r="P4723" s="26">
        <v>2.1787467206643738</v>
      </c>
      <c r="Q4723" s="26">
        <v>5.5527613728168035</v>
      </c>
      <c r="R4723" s="26">
        <v>0</v>
      </c>
      <c r="S4723" s="26">
        <v>0</v>
      </c>
      <c r="T4723" s="26">
        <v>0</v>
      </c>
      <c r="U4723" s="26">
        <v>0</v>
      </c>
      <c r="V4723" s="26">
        <v>167.07164766546339</v>
      </c>
      <c r="W4723" s="26">
        <v>0</v>
      </c>
      <c r="X4723" s="26">
        <v>9.1080981375702184</v>
      </c>
      <c r="Y4723" s="26">
        <v>98729</v>
      </c>
      <c r="Z4723" s="26">
        <v>2010</v>
      </c>
      <c r="AA4723" s="26" t="b">
        <v>0</v>
      </c>
      <c r="AB4723" s="27" t="s">
        <v>151</v>
      </c>
      <c r="AC4723" s="16">
        <f t="shared" si="221"/>
        <v>628036.59909739846</v>
      </c>
      <c r="AD4723" s="16">
        <f t="shared" si="220"/>
        <v>96.652286324942366</v>
      </c>
      <c r="AE4723" s="16" t="str">
        <f>VLOOKUP(AB4723,aircraft!A:B,2,FALSE)</f>
        <v>Passenger</v>
      </c>
      <c r="AF4723" s="16">
        <f t="shared" si="222"/>
        <v>6.9825776590781121</v>
      </c>
    </row>
    <row r="4724" spans="1:32" x14ac:dyDescent="0.25">
      <c r="A4724" s="26">
        <v>78165.975694893161</v>
      </c>
      <c r="B4724" s="26">
        <v>47556.372725917638</v>
      </c>
      <c r="C4724" s="26">
        <v>94032.386505462433</v>
      </c>
      <c r="D4724" s="26">
        <v>74900.038207268924</v>
      </c>
      <c r="E4724" s="26">
        <v>170113.61167489958</v>
      </c>
      <c r="F4724" s="26">
        <v>0</v>
      </c>
      <c r="G4724" s="26">
        <v>0</v>
      </c>
      <c r="H4724" s="26">
        <v>0</v>
      </c>
      <c r="I4724" s="26">
        <v>0</v>
      </c>
      <c r="J4724" s="26">
        <v>2475417.7674098201</v>
      </c>
      <c r="K4724" s="26">
        <v>0</v>
      </c>
      <c r="L4724" s="26">
        <v>117638.5369803556</v>
      </c>
      <c r="M4724" s="26">
        <v>228.72675492141016</v>
      </c>
      <c r="N4724" s="26">
        <v>141.61679525460997</v>
      </c>
      <c r="O4724" s="26">
        <v>13.693203916114452</v>
      </c>
      <c r="P4724" s="26">
        <v>10.912216800374809</v>
      </c>
      <c r="Q4724" s="26">
        <v>27.810721740953646</v>
      </c>
      <c r="R4724" s="26">
        <v>0</v>
      </c>
      <c r="S4724" s="26">
        <v>0</v>
      </c>
      <c r="T4724" s="26">
        <v>0</v>
      </c>
      <c r="U4724" s="26">
        <v>0</v>
      </c>
      <c r="V4724" s="26">
        <v>798.08286418888019</v>
      </c>
      <c r="W4724" s="26">
        <v>0</v>
      </c>
      <c r="X4724" s="26">
        <v>43.526258011132292</v>
      </c>
      <c r="Y4724" s="26">
        <v>481492</v>
      </c>
      <c r="Z4724" s="26">
        <v>2010</v>
      </c>
      <c r="AA4724" s="26" t="b">
        <v>0</v>
      </c>
      <c r="AB4724" s="27" t="s">
        <v>141</v>
      </c>
      <c r="AC4724" s="16">
        <f t="shared" si="221"/>
        <v>3057824.6891986174</v>
      </c>
      <c r="AD4724" s="16">
        <f t="shared" si="220"/>
        <v>466.28595064459535</v>
      </c>
      <c r="AE4724" s="16" t="str">
        <f>VLOOKUP(AB4724,aircraft!A:B,2,FALSE)</f>
        <v>Passenger</v>
      </c>
      <c r="AF4724" s="16">
        <f t="shared" si="222"/>
        <v>6.9750311214267509</v>
      </c>
    </row>
    <row r="4725" spans="1:32" x14ac:dyDescent="0.25">
      <c r="A4725" s="26">
        <v>1814.7737391149103</v>
      </c>
      <c r="B4725" s="26">
        <v>830.23037029338593</v>
      </c>
      <c r="C4725" s="26">
        <v>1345.7038264326025</v>
      </c>
      <c r="D4725" s="26">
        <v>1135.1379203442852</v>
      </c>
      <c r="E4725" s="26">
        <v>2951.1044234809528</v>
      </c>
      <c r="F4725" s="26">
        <v>0</v>
      </c>
      <c r="G4725" s="26">
        <v>0</v>
      </c>
      <c r="H4725" s="26">
        <v>0</v>
      </c>
      <c r="I4725" s="26">
        <v>0</v>
      </c>
      <c r="J4725" s="26">
        <v>16506.656408286093</v>
      </c>
      <c r="K4725" s="26">
        <v>0</v>
      </c>
      <c r="L4725" s="26">
        <v>1494.0914820636299</v>
      </c>
      <c r="M4725" s="26">
        <v>1.7561425604466649</v>
      </c>
      <c r="N4725" s="26">
        <v>0.80340753054906844</v>
      </c>
      <c r="O4725" s="26">
        <v>0.19949032701925173</v>
      </c>
      <c r="P4725" s="26">
        <v>0.1682755376729072</v>
      </c>
      <c r="Q4725" s="26">
        <v>0.43812549262850303</v>
      </c>
      <c r="R4725" s="26">
        <v>0</v>
      </c>
      <c r="S4725" s="26">
        <v>0</v>
      </c>
      <c r="T4725" s="26">
        <v>0</v>
      </c>
      <c r="U4725" s="26">
        <v>0</v>
      </c>
      <c r="V4725" s="26">
        <v>3.7615046668559078</v>
      </c>
      <c r="W4725" s="26">
        <v>0</v>
      </c>
      <c r="X4725" s="26">
        <v>0.64245935910578489</v>
      </c>
      <c r="Y4725" s="26">
        <v>3446</v>
      </c>
      <c r="Z4725" s="26">
        <v>2010</v>
      </c>
      <c r="AA4725" s="26" t="b">
        <v>0</v>
      </c>
      <c r="AB4725" s="27" t="s">
        <v>45</v>
      </c>
      <c r="AC4725" s="16">
        <f t="shared" si="221"/>
        <v>26077.698170015858</v>
      </c>
      <c r="AD4725" s="16">
        <f t="shared" si="220"/>
        <v>4.00790080742218</v>
      </c>
      <c r="AE4725" s="16" t="str">
        <f>VLOOKUP(AB4725,aircraft!A:B,2,FALSE)</f>
        <v>Passenger</v>
      </c>
      <c r="AF4725" s="16">
        <f t="shared" si="222"/>
        <v>8.5853759420022016</v>
      </c>
    </row>
    <row r="4726" spans="1:32" x14ac:dyDescent="0.25">
      <c r="A4726" s="26">
        <v>7852.8029723864729</v>
      </c>
      <c r="B4726" s="26">
        <v>4863.7827436435045</v>
      </c>
      <c r="C4726" s="26">
        <v>5470.3978415653628</v>
      </c>
      <c r="D4726" s="26">
        <v>5821.56264389017</v>
      </c>
      <c r="E4726" s="26">
        <v>9930.2972891603058</v>
      </c>
      <c r="F4726" s="26">
        <v>0</v>
      </c>
      <c r="G4726" s="26">
        <v>0</v>
      </c>
      <c r="H4726" s="26">
        <v>0</v>
      </c>
      <c r="I4726" s="26">
        <v>0</v>
      </c>
      <c r="J4726" s="26">
        <v>395427.10614752769</v>
      </c>
      <c r="K4726" s="26">
        <v>0</v>
      </c>
      <c r="L4726" s="26">
        <v>6076.0427547259187</v>
      </c>
      <c r="M4726" s="26">
        <v>23.166225194116855</v>
      </c>
      <c r="N4726" s="26">
        <v>13.61970851717509</v>
      </c>
      <c r="O4726" s="26">
        <v>0.31520343491085934</v>
      </c>
      <c r="P4726" s="26">
        <v>0.32536964450606393</v>
      </c>
      <c r="Q4726" s="26">
        <v>0.59640995078147407</v>
      </c>
      <c r="R4726" s="26">
        <v>0</v>
      </c>
      <c r="S4726" s="26">
        <v>0</v>
      </c>
      <c r="T4726" s="26">
        <v>0</v>
      </c>
      <c r="U4726" s="26">
        <v>0</v>
      </c>
      <c r="V4726" s="26">
        <v>56.366617028455941</v>
      </c>
      <c r="W4726" s="26">
        <v>0</v>
      </c>
      <c r="X4726" s="26">
        <v>2.6126984732614367</v>
      </c>
      <c r="Y4726" s="26">
        <v>75100</v>
      </c>
      <c r="Z4726" s="26">
        <v>2010</v>
      </c>
      <c r="AA4726" s="26" t="b">
        <v>0</v>
      </c>
      <c r="AB4726" s="27" t="s">
        <v>46</v>
      </c>
      <c r="AC4726" s="16">
        <f t="shared" si="221"/>
        <v>435441.99239289941</v>
      </c>
      <c r="AD4726" s="16">
        <f t="shared" si="220"/>
        <v>40.635615214751773</v>
      </c>
      <c r="AE4726" s="16" t="str">
        <f>VLOOKUP(AB4726,aircraft!A:B,2,FALSE)</f>
        <v>Passenger</v>
      </c>
      <c r="AF4726" s="16">
        <f t="shared" si="222"/>
        <v>6.0459926294906676</v>
      </c>
    </row>
    <row r="4727" spans="1:32" x14ac:dyDescent="0.25">
      <c r="A4727" s="26">
        <v>12840.349553795342</v>
      </c>
      <c r="B4727" s="26">
        <v>10772.405738648702</v>
      </c>
      <c r="C4727" s="26">
        <v>6592.5624090860492</v>
      </c>
      <c r="D4727" s="26">
        <v>7967.5652970894871</v>
      </c>
      <c r="E4727" s="26">
        <v>10405.51561263718</v>
      </c>
      <c r="F4727" s="26">
        <v>0</v>
      </c>
      <c r="G4727" s="26">
        <v>0</v>
      </c>
      <c r="H4727" s="26">
        <v>0</v>
      </c>
      <c r="I4727" s="26">
        <v>0</v>
      </c>
      <c r="J4727" s="26">
        <v>221437.77029365418</v>
      </c>
      <c r="K4727" s="26">
        <v>0</v>
      </c>
      <c r="L4727" s="26">
        <v>6295.994844507426</v>
      </c>
      <c r="M4727" s="26">
        <v>82.838857067499873</v>
      </c>
      <c r="N4727" s="26">
        <v>70.020638745908741</v>
      </c>
      <c r="O4727" s="26">
        <v>1.204396044093841</v>
      </c>
      <c r="P4727" s="26">
        <v>1.4737606689511518</v>
      </c>
      <c r="Q4727" s="26">
        <v>2.8398322282468818</v>
      </c>
      <c r="R4727" s="26">
        <v>0</v>
      </c>
      <c r="S4727" s="26">
        <v>0</v>
      </c>
      <c r="T4727" s="26">
        <v>0</v>
      </c>
      <c r="U4727" s="26">
        <v>0</v>
      </c>
      <c r="V4727" s="26">
        <v>38.364734123880922</v>
      </c>
      <c r="W4727" s="26">
        <v>0</v>
      </c>
      <c r="X4727" s="26">
        <v>0.94439927153267034</v>
      </c>
      <c r="Y4727" s="26">
        <v>59927</v>
      </c>
      <c r="Z4727" s="26">
        <v>2010</v>
      </c>
      <c r="AA4727" s="26" t="b">
        <v>0</v>
      </c>
      <c r="AB4727" s="27" t="s">
        <v>265</v>
      </c>
      <c r="AC4727" s="16">
        <f t="shared" si="221"/>
        <v>276312.16374941834</v>
      </c>
      <c r="AD4727" s="16">
        <f t="shared" si="220"/>
        <v>159.32188402623314</v>
      </c>
      <c r="AE4727" s="16" t="str">
        <f>VLOOKUP(AB4727,aircraft!A:B,2,FALSE)</f>
        <v>Passenger</v>
      </c>
      <c r="AF4727" s="16">
        <f t="shared" si="222"/>
        <v>5.0513322853730402</v>
      </c>
    </row>
    <row r="4728" spans="1:32" x14ac:dyDescent="0.25">
      <c r="A4728" s="26">
        <v>8268586.8215096863</v>
      </c>
      <c r="B4728" s="26">
        <v>5093085.2189463703</v>
      </c>
      <c r="C4728" s="26">
        <v>4471176.0761816008</v>
      </c>
      <c r="D4728" s="26">
        <v>4583114.8295636363</v>
      </c>
      <c r="E4728" s="26">
        <v>7706763.2375957174</v>
      </c>
      <c r="F4728" s="26">
        <v>0</v>
      </c>
      <c r="G4728" s="26">
        <v>0</v>
      </c>
      <c r="H4728" s="26">
        <v>0</v>
      </c>
      <c r="I4728" s="26">
        <v>0</v>
      </c>
      <c r="J4728" s="26">
        <v>273909931.04141515</v>
      </c>
      <c r="K4728" s="26">
        <v>0</v>
      </c>
      <c r="L4728" s="26">
        <v>4164714.0129254023</v>
      </c>
      <c r="M4728" s="26">
        <v>27929.53757331867</v>
      </c>
      <c r="N4728" s="26">
        <v>13138.740197957994</v>
      </c>
      <c r="O4728" s="26">
        <v>566.60201133035775</v>
      </c>
      <c r="P4728" s="26">
        <v>602.34172071249611</v>
      </c>
      <c r="Q4728" s="26">
        <v>1167.2146482705307</v>
      </c>
      <c r="R4728" s="26">
        <v>0</v>
      </c>
      <c r="S4728" s="26">
        <v>0</v>
      </c>
      <c r="T4728" s="26">
        <v>0</v>
      </c>
      <c r="U4728" s="26">
        <v>0</v>
      </c>
      <c r="V4728" s="26">
        <v>47534.272856382879</v>
      </c>
      <c r="W4728" s="26">
        <v>0</v>
      </c>
      <c r="X4728" s="26">
        <v>624.70713161080607</v>
      </c>
      <c r="Y4728" s="26">
        <v>85595987</v>
      </c>
      <c r="Z4728" s="26">
        <v>2010</v>
      </c>
      <c r="AA4728" s="26" t="b">
        <v>0</v>
      </c>
      <c r="AB4728" s="27" t="s">
        <v>219</v>
      </c>
      <c r="AC4728" s="16">
        <f t="shared" si="221"/>
        <v>308197371.23813754</v>
      </c>
      <c r="AD4728" s="16">
        <f t="shared" si="220"/>
        <v>44029.14328320085</v>
      </c>
      <c r="AE4728" s="16" t="str">
        <f>VLOOKUP(AB4728,aircraft!A:B,2,FALSE)</f>
        <v>Passenger</v>
      </c>
      <c r="AF4728" s="16">
        <f t="shared" si="222"/>
        <v>3.8092040037887949</v>
      </c>
    </row>
    <row r="4729" spans="1:32" x14ac:dyDescent="0.25">
      <c r="A4729" s="26">
        <v>499.63309560682512</v>
      </c>
      <c r="B4729" s="26">
        <v>187.88675158234301</v>
      </c>
      <c r="C4729" s="26">
        <v>516.74609489642046</v>
      </c>
      <c r="D4729" s="26">
        <v>622.1209504082218</v>
      </c>
      <c r="E4729" s="26">
        <v>986.69538615345641</v>
      </c>
      <c r="F4729" s="26">
        <v>0</v>
      </c>
      <c r="G4729" s="26">
        <v>0</v>
      </c>
      <c r="H4729" s="26">
        <v>0</v>
      </c>
      <c r="I4729" s="26">
        <v>0</v>
      </c>
      <c r="J4729" s="26">
        <v>28831.17161081791</v>
      </c>
      <c r="K4729" s="26">
        <v>0</v>
      </c>
      <c r="L4729" s="26">
        <v>385.7202527448535</v>
      </c>
      <c r="M4729" s="26">
        <v>0.35134041522399029</v>
      </c>
      <c r="N4729" s="26">
        <v>0.1396989646671068</v>
      </c>
      <c r="O4729" s="26">
        <v>3.1618126304474289E-2</v>
      </c>
      <c r="P4729" s="26">
        <v>3.7843105790749704E-2</v>
      </c>
      <c r="Q4729" s="26">
        <v>6.1299851700723058E-2</v>
      </c>
      <c r="R4729" s="26">
        <v>0</v>
      </c>
      <c r="S4729" s="26">
        <v>0</v>
      </c>
      <c r="T4729" s="26">
        <v>0</v>
      </c>
      <c r="U4729" s="26">
        <v>0</v>
      </c>
      <c r="V4729" s="26">
        <v>5.003810209595831</v>
      </c>
      <c r="W4729" s="26">
        <v>0</v>
      </c>
      <c r="X4729" s="26">
        <v>5.7858040659837365E-2</v>
      </c>
      <c r="Y4729" s="26">
        <v>9076</v>
      </c>
      <c r="Z4729" s="26">
        <v>2010</v>
      </c>
      <c r="AA4729" s="26" t="b">
        <v>0</v>
      </c>
      <c r="AB4729" s="27" t="s">
        <v>254</v>
      </c>
      <c r="AC4729" s="16">
        <f t="shared" si="221"/>
        <v>32029.974142210031</v>
      </c>
      <c r="AD4729" s="16">
        <f t="shared" si="220"/>
        <v>0.67965850434688146</v>
      </c>
      <c r="AE4729" s="16" t="str">
        <f>VLOOKUP(AB4729,aircraft!A:B,2,FALSE)</f>
        <v>Passenger</v>
      </c>
      <c r="AF4729" s="16">
        <f t="shared" si="222"/>
        <v>3.6861170334821409</v>
      </c>
    </row>
    <row r="4730" spans="1:32" x14ac:dyDescent="0.25">
      <c r="A4730" s="26">
        <v>6862285.9878135538</v>
      </c>
      <c r="B4730" s="26">
        <v>4983557.517888899</v>
      </c>
      <c r="C4730" s="26">
        <v>3788623.1676443005</v>
      </c>
      <c r="D4730" s="26">
        <v>4102216.2608175366</v>
      </c>
      <c r="E4730" s="26">
        <v>6985855.6443583108</v>
      </c>
      <c r="F4730" s="26">
        <v>0</v>
      </c>
      <c r="G4730" s="26">
        <v>0</v>
      </c>
      <c r="H4730" s="26">
        <v>0</v>
      </c>
      <c r="I4730" s="26">
        <v>0</v>
      </c>
      <c r="J4730" s="26">
        <v>271457900.67356354</v>
      </c>
      <c r="K4730" s="26">
        <v>0</v>
      </c>
      <c r="L4730" s="26">
        <v>3054118.9976444086</v>
      </c>
      <c r="M4730" s="26">
        <v>12188.040103812587</v>
      </c>
      <c r="N4730" s="26">
        <v>7984.9414525126449</v>
      </c>
      <c r="O4730" s="26">
        <v>529.5285120740042</v>
      </c>
      <c r="P4730" s="26">
        <v>558.62263726510992</v>
      </c>
      <c r="Q4730" s="26">
        <v>1163.8596764040487</v>
      </c>
      <c r="R4730" s="26">
        <v>0</v>
      </c>
      <c r="S4730" s="26">
        <v>0</v>
      </c>
      <c r="T4730" s="26">
        <v>0</v>
      </c>
      <c r="U4730" s="26">
        <v>0</v>
      </c>
      <c r="V4730" s="26">
        <v>47120.855147579001</v>
      </c>
      <c r="W4730" s="26">
        <v>0</v>
      </c>
      <c r="X4730" s="26">
        <v>458.11787140609084</v>
      </c>
      <c r="Y4730" s="26">
        <v>86596635</v>
      </c>
      <c r="Z4730" s="26">
        <v>2010</v>
      </c>
      <c r="AA4730" s="26" t="b">
        <v>0</v>
      </c>
      <c r="AB4730" s="27" t="s">
        <v>47</v>
      </c>
      <c r="AC4730" s="16">
        <f t="shared" si="221"/>
        <v>301234558.24973059</v>
      </c>
      <c r="AD4730" s="16">
        <f t="shared" si="220"/>
        <v>22883.11025347449</v>
      </c>
      <c r="AE4730" s="16" t="str">
        <f>VLOOKUP(AB4730,aircraft!A:B,2,FALSE)</f>
        <v>Passenger</v>
      </c>
      <c r="AF4730" s="16">
        <f t="shared" si="222"/>
        <v>3.6549149159434537</v>
      </c>
    </row>
    <row r="4731" spans="1:32" x14ac:dyDescent="0.25">
      <c r="A4731" s="26">
        <v>2832665.6614722391</v>
      </c>
      <c r="B4731" s="26">
        <v>2154308.1240863088</v>
      </c>
      <c r="C4731" s="26">
        <v>1588037.9760237446</v>
      </c>
      <c r="D4731" s="26">
        <v>1755496.7834298075</v>
      </c>
      <c r="E4731" s="26">
        <v>2934078.7842272324</v>
      </c>
      <c r="F4731" s="26">
        <v>0</v>
      </c>
      <c r="G4731" s="26">
        <v>0</v>
      </c>
      <c r="H4731" s="26">
        <v>0</v>
      </c>
      <c r="I4731" s="26">
        <v>0</v>
      </c>
      <c r="J4731" s="26">
        <v>96875026.2516599</v>
      </c>
      <c r="K4731" s="26">
        <v>0</v>
      </c>
      <c r="L4731" s="26">
        <v>1038657.5626941342</v>
      </c>
      <c r="M4731" s="26">
        <v>3230.7571337321206</v>
      </c>
      <c r="N4731" s="26">
        <v>2441.769318716646</v>
      </c>
      <c r="O4731" s="26">
        <v>197.55324101114161</v>
      </c>
      <c r="P4731" s="26">
        <v>207.53928052442288</v>
      </c>
      <c r="Q4731" s="26">
        <v>424.50801755261654</v>
      </c>
      <c r="R4731" s="26">
        <v>0</v>
      </c>
      <c r="S4731" s="26">
        <v>0</v>
      </c>
      <c r="T4731" s="26">
        <v>0</v>
      </c>
      <c r="U4731" s="26">
        <v>0</v>
      </c>
      <c r="V4731" s="26">
        <v>16816.494164127438</v>
      </c>
      <c r="W4731" s="26">
        <v>0</v>
      </c>
      <c r="X4731" s="26">
        <v>155.79864180415822</v>
      </c>
      <c r="Y4731" s="26">
        <v>30976873</v>
      </c>
      <c r="Z4731" s="26">
        <v>2010</v>
      </c>
      <c r="AA4731" s="26" t="b">
        <v>0</v>
      </c>
      <c r="AB4731" s="27" t="s">
        <v>200</v>
      </c>
      <c r="AC4731" s="16">
        <f t="shared" si="221"/>
        <v>109178271.14359337</v>
      </c>
      <c r="AD4731" s="16">
        <f t="shared" si="220"/>
        <v>6657.9256333411058</v>
      </c>
      <c r="AE4731" s="16" t="str">
        <f>VLOOKUP(AB4731,aircraft!A:B,2,FALSE)</f>
        <v>Passenger</v>
      </c>
      <c r="AF4731" s="16">
        <f t="shared" si="222"/>
        <v>3.7211691128487452</v>
      </c>
    </row>
    <row r="4732" spans="1:32" x14ac:dyDescent="0.25">
      <c r="A4732" s="26">
        <v>138787.06137709512</v>
      </c>
      <c r="B4732" s="26">
        <v>93317.142163424753</v>
      </c>
      <c r="C4732" s="26">
        <v>117390.66617949386</v>
      </c>
      <c r="D4732" s="26">
        <v>99713.522011081455</v>
      </c>
      <c r="E4732" s="26">
        <v>255639.88614053046</v>
      </c>
      <c r="F4732" s="26">
        <v>0</v>
      </c>
      <c r="G4732" s="26">
        <v>0</v>
      </c>
      <c r="H4732" s="26">
        <v>0</v>
      </c>
      <c r="I4732" s="26">
        <v>0</v>
      </c>
      <c r="J4732" s="26">
        <v>7655882.2828025809</v>
      </c>
      <c r="K4732" s="26">
        <v>0</v>
      </c>
      <c r="L4732" s="26">
        <v>141631.68661754686</v>
      </c>
      <c r="M4732" s="26">
        <v>190.54515959879524</v>
      </c>
      <c r="N4732" s="26">
        <v>128.15980131889643</v>
      </c>
      <c r="O4732" s="26">
        <v>0.83589630824447236</v>
      </c>
      <c r="P4732" s="26">
        <v>0.71060281062846575</v>
      </c>
      <c r="Q4732" s="26">
        <v>1.8896338025189485</v>
      </c>
      <c r="R4732" s="26">
        <v>0</v>
      </c>
      <c r="S4732" s="26">
        <v>0</v>
      </c>
      <c r="T4732" s="26">
        <v>0</v>
      </c>
      <c r="U4732" s="26">
        <v>0</v>
      </c>
      <c r="V4732" s="26">
        <v>7486.3173033165267</v>
      </c>
      <c r="W4732" s="26">
        <v>0</v>
      </c>
      <c r="X4732" s="26">
        <v>32.575288644874014</v>
      </c>
      <c r="Y4732" s="26">
        <v>1074270</v>
      </c>
      <c r="Z4732" s="26">
        <v>2010</v>
      </c>
      <c r="AA4732" s="26" t="b">
        <v>0</v>
      </c>
      <c r="AB4732" s="27" t="s">
        <v>214</v>
      </c>
      <c r="AC4732" s="16">
        <f t="shared" si="221"/>
        <v>8502362.2472917531</v>
      </c>
      <c r="AD4732" s="16">
        <f t="shared" si="220"/>
        <v>354.7163824839576</v>
      </c>
      <c r="AE4732" s="16" t="str">
        <f>VLOOKUP(AB4732,aircraft!A:B,2,FALSE)</f>
        <v>Passenger</v>
      </c>
      <c r="AF4732" s="16">
        <f t="shared" si="222"/>
        <v>8.2244432583830172</v>
      </c>
    </row>
    <row r="4733" spans="1:32" x14ac:dyDescent="0.25">
      <c r="A4733" s="26">
        <v>5918.4238207492972</v>
      </c>
      <c r="B4733" s="26">
        <v>3961.0765297443781</v>
      </c>
      <c r="C4733" s="26">
        <v>4394.8605992065868</v>
      </c>
      <c r="D4733" s="26">
        <v>3744.3255137530286</v>
      </c>
      <c r="E4733" s="26">
        <v>9007.6218248029854</v>
      </c>
      <c r="F4733" s="26">
        <v>0</v>
      </c>
      <c r="G4733" s="26">
        <v>0</v>
      </c>
      <c r="H4733" s="26">
        <v>0</v>
      </c>
      <c r="I4733" s="26">
        <v>0</v>
      </c>
      <c r="J4733" s="26">
        <v>323602.82032852172</v>
      </c>
      <c r="K4733" s="26">
        <v>0</v>
      </c>
      <c r="L4733" s="26">
        <v>5729.6073854634487</v>
      </c>
      <c r="M4733" s="26">
        <v>6.1411750961178608</v>
      </c>
      <c r="N4733" s="26">
        <v>4.1871584301112463</v>
      </c>
      <c r="O4733" s="26">
        <v>3.7117951746247116E-2</v>
      </c>
      <c r="P4733" s="26">
        <v>3.1486758712656431E-2</v>
      </c>
      <c r="Q4733" s="26">
        <v>8.6904403702421043E-2</v>
      </c>
      <c r="R4733" s="26">
        <v>0</v>
      </c>
      <c r="S4733" s="26">
        <v>0</v>
      </c>
      <c r="T4733" s="26">
        <v>0</v>
      </c>
      <c r="U4733" s="26">
        <v>0</v>
      </c>
      <c r="V4733" s="26">
        <v>316.85289274795912</v>
      </c>
      <c r="W4733" s="26">
        <v>0</v>
      </c>
      <c r="X4733" s="26">
        <v>1.3178097278984908</v>
      </c>
      <c r="Y4733" s="26">
        <v>45394</v>
      </c>
      <c r="Z4733" s="26">
        <v>2010</v>
      </c>
      <c r="AA4733" s="26" t="b">
        <v>0</v>
      </c>
      <c r="AB4733" s="27" t="s">
        <v>220</v>
      </c>
      <c r="AC4733" s="16">
        <f t="shared" si="221"/>
        <v>356358.73600224144</v>
      </c>
      <c r="AD4733" s="16">
        <f t="shared" si="220"/>
        <v>11.801652368288922</v>
      </c>
      <c r="AE4733" s="16" t="str">
        <f>VLOOKUP(AB4733,aircraft!A:B,2,FALSE)</f>
        <v>Passenger</v>
      </c>
      <c r="AF4733" s="16">
        <f t="shared" si="222"/>
        <v>8.1500245974715231</v>
      </c>
    </row>
    <row r="4734" spans="1:32" x14ac:dyDescent="0.25">
      <c r="A4734" s="26">
        <v>50483.763581063737</v>
      </c>
      <c r="B4734" s="26">
        <v>34911.710015162345</v>
      </c>
      <c r="C4734" s="26">
        <v>40736.328309833014</v>
      </c>
      <c r="D4734" s="26">
        <v>49041.600593818199</v>
      </c>
      <c r="E4734" s="26">
        <v>87790.778662893455</v>
      </c>
      <c r="F4734" s="26">
        <v>0</v>
      </c>
      <c r="G4734" s="26">
        <v>0</v>
      </c>
      <c r="H4734" s="26">
        <v>0</v>
      </c>
      <c r="I4734" s="26">
        <v>0</v>
      </c>
      <c r="J4734" s="26">
        <v>3208974.4422307205</v>
      </c>
      <c r="K4734" s="26">
        <v>0</v>
      </c>
      <c r="L4734" s="26">
        <v>44740.013028886169</v>
      </c>
      <c r="M4734" s="26">
        <v>264.1354131136963</v>
      </c>
      <c r="N4734" s="26">
        <v>182.66108335115078</v>
      </c>
      <c r="O4734" s="26">
        <v>0.30331161982253885</v>
      </c>
      <c r="P4734" s="26">
        <v>0.36515041811489052</v>
      </c>
      <c r="Q4734" s="26">
        <v>1.3027771531874541</v>
      </c>
      <c r="R4734" s="26">
        <v>0</v>
      </c>
      <c r="S4734" s="26">
        <v>0</v>
      </c>
      <c r="T4734" s="26">
        <v>0</v>
      </c>
      <c r="U4734" s="26">
        <v>0</v>
      </c>
      <c r="V4734" s="26">
        <v>4757.4752770981777</v>
      </c>
      <c r="W4734" s="26">
        <v>0</v>
      </c>
      <c r="X4734" s="26">
        <v>10.290203224981084</v>
      </c>
      <c r="Y4734" s="26">
        <v>435274</v>
      </c>
      <c r="Z4734" s="26">
        <v>2010</v>
      </c>
      <c r="AA4734" s="26" t="b">
        <v>0</v>
      </c>
      <c r="AB4734" s="27" t="s">
        <v>192</v>
      </c>
      <c r="AC4734" s="16">
        <f t="shared" si="221"/>
        <v>3516678.6364223775</v>
      </c>
      <c r="AD4734" s="16">
        <f t="shared" si="220"/>
        <v>459.05793888095303</v>
      </c>
      <c r="AE4734" s="16" t="str">
        <f>VLOOKUP(AB4734,aircraft!A:B,2,FALSE)</f>
        <v>Passenger</v>
      </c>
      <c r="AF4734" s="16">
        <f t="shared" si="222"/>
        <v>8.3264587803236072</v>
      </c>
    </row>
    <row r="4735" spans="1:32" x14ac:dyDescent="0.25">
      <c r="A4735" s="26">
        <v>423.95744526252679</v>
      </c>
      <c r="B4735" s="26">
        <v>293.18494378906058</v>
      </c>
      <c r="C4735" s="26">
        <v>312.77403248264858</v>
      </c>
      <c r="D4735" s="26">
        <v>391.55102216269859</v>
      </c>
      <c r="E4735" s="26">
        <v>712.89809717381502</v>
      </c>
      <c r="F4735" s="26">
        <v>0</v>
      </c>
      <c r="G4735" s="26">
        <v>0</v>
      </c>
      <c r="H4735" s="26">
        <v>0</v>
      </c>
      <c r="I4735" s="26">
        <v>0</v>
      </c>
      <c r="J4735" s="26">
        <v>11546.139944911929</v>
      </c>
      <c r="K4735" s="26">
        <v>0</v>
      </c>
      <c r="L4735" s="26">
        <v>241.83790826424956</v>
      </c>
      <c r="M4735" s="26">
        <v>4.9060917918951591E-2</v>
      </c>
      <c r="N4735" s="26">
        <v>3.3927750586855702E-2</v>
      </c>
      <c r="O4735" s="26">
        <v>1.7236866861833034E-3</v>
      </c>
      <c r="P4735" s="26">
        <v>2.1578239040696209E-3</v>
      </c>
      <c r="Q4735" s="26">
        <v>5.1931017398232976E-3</v>
      </c>
      <c r="R4735" s="26">
        <v>0</v>
      </c>
      <c r="S4735" s="26">
        <v>0</v>
      </c>
      <c r="T4735" s="26">
        <v>0</v>
      </c>
      <c r="U4735" s="26">
        <v>0</v>
      </c>
      <c r="V4735" s="26">
        <v>29.261232158030609</v>
      </c>
      <c r="W4735" s="26">
        <v>0</v>
      </c>
      <c r="X4735" s="26">
        <v>5.5622720135032888E-2</v>
      </c>
      <c r="Y4735" s="26">
        <v>1248</v>
      </c>
      <c r="Z4735" s="26">
        <v>2010</v>
      </c>
      <c r="AA4735" s="26" t="b">
        <v>0</v>
      </c>
      <c r="AB4735" s="27" t="s">
        <v>237</v>
      </c>
      <c r="AC4735" s="16">
        <f t="shared" si="221"/>
        <v>13922.343394046928</v>
      </c>
      <c r="AD4735" s="16">
        <f t="shared" si="220"/>
        <v>0.14768600097091641</v>
      </c>
      <c r="AE4735" s="16" t="str">
        <f>VLOOKUP(AB4735,aircraft!A:B,2,FALSE)</f>
        <v>Passenger</v>
      </c>
      <c r="AF4735" s="16">
        <f t="shared" si="222"/>
        <v>12.581021857750946</v>
      </c>
    </row>
    <row r="4736" spans="1:32" x14ac:dyDescent="0.25">
      <c r="A4736" s="26">
        <v>21440.357340695107</v>
      </c>
      <c r="B4736" s="26">
        <v>14826.936127649793</v>
      </c>
      <c r="C4736" s="26">
        <v>14193.690462078366</v>
      </c>
      <c r="D4736" s="26">
        <v>19369.842389693782</v>
      </c>
      <c r="E4736" s="26">
        <v>32207.555302252393</v>
      </c>
      <c r="F4736" s="26">
        <v>0</v>
      </c>
      <c r="G4736" s="26">
        <v>0</v>
      </c>
      <c r="H4736" s="26">
        <v>0</v>
      </c>
      <c r="I4736" s="26">
        <v>0</v>
      </c>
      <c r="J4736" s="26">
        <v>78963.353802610742</v>
      </c>
      <c r="K4736" s="26">
        <v>0</v>
      </c>
      <c r="L4736" s="26">
        <v>9431.678422305733</v>
      </c>
      <c r="M4736" s="26">
        <v>34.701564955653431</v>
      </c>
      <c r="N4736" s="26">
        <v>23.997635811338718</v>
      </c>
      <c r="O4736" s="26">
        <v>0.15729671279268304</v>
      </c>
      <c r="P4736" s="26">
        <v>0.21465964354735254</v>
      </c>
      <c r="Q4736" s="26">
        <v>0.41592527786008116</v>
      </c>
      <c r="R4736" s="26">
        <v>0</v>
      </c>
      <c r="S4736" s="26">
        <v>0</v>
      </c>
      <c r="T4736" s="26">
        <v>0</v>
      </c>
      <c r="U4736" s="26">
        <v>0</v>
      </c>
      <c r="V4736" s="26">
        <v>333.80140481605656</v>
      </c>
      <c r="W4736" s="26">
        <v>0</v>
      </c>
      <c r="X4736" s="26">
        <v>2.1692860852662825</v>
      </c>
      <c r="Y4736" s="26">
        <v>13494</v>
      </c>
      <c r="Z4736" s="26">
        <v>2010</v>
      </c>
      <c r="AA4736" s="26" t="b">
        <v>0</v>
      </c>
      <c r="AB4736" s="27" t="s">
        <v>258</v>
      </c>
      <c r="AC4736" s="16">
        <f t="shared" si="221"/>
        <v>190433.4138472859</v>
      </c>
      <c r="AD4736" s="16">
        <f t="shared" si="220"/>
        <v>61.656368486458547</v>
      </c>
      <c r="AE4736" s="16" t="str">
        <f>VLOOKUP(AB4736,aircraft!A:B,2,FALSE)</f>
        <v>Passenger</v>
      </c>
      <c r="AF4736" s="16">
        <f t="shared" si="222"/>
        <v>17.198226375266582</v>
      </c>
    </row>
    <row r="4737" spans="1:32" x14ac:dyDescent="0.25">
      <c r="A4737" s="26">
        <v>253.43579775761953</v>
      </c>
      <c r="B4737" s="26">
        <v>67.769269681891899</v>
      </c>
      <c r="C4737" s="26">
        <v>125.07239812636348</v>
      </c>
      <c r="D4737" s="26">
        <v>195.73773578847755</v>
      </c>
      <c r="E4737" s="26">
        <v>257.05361477677047</v>
      </c>
      <c r="F4737" s="26">
        <v>0</v>
      </c>
      <c r="G4737" s="26">
        <v>0</v>
      </c>
      <c r="H4737" s="26">
        <v>0</v>
      </c>
      <c r="I4737" s="26">
        <v>0</v>
      </c>
      <c r="J4737" s="26">
        <v>48256.598172507285</v>
      </c>
      <c r="K4737" s="26">
        <v>0</v>
      </c>
      <c r="L4737" s="26">
        <v>0</v>
      </c>
      <c r="M4737" s="26">
        <v>71.149405439694647</v>
      </c>
      <c r="N4737" s="26">
        <v>19.025501873102957</v>
      </c>
      <c r="O4737" s="26">
        <v>4.08874174171098E-2</v>
      </c>
      <c r="P4737" s="26">
        <v>6.3988622808508144E-2</v>
      </c>
      <c r="Q4737" s="26">
        <v>8.4033396683863087E-2</v>
      </c>
      <c r="R4737" s="26">
        <v>0</v>
      </c>
      <c r="S4737" s="26">
        <v>0</v>
      </c>
      <c r="T4737" s="26">
        <v>0</v>
      </c>
      <c r="U4737" s="26">
        <v>0</v>
      </c>
      <c r="V4737" s="26">
        <v>11.88865304726758</v>
      </c>
      <c r="W4737" s="26">
        <v>0</v>
      </c>
      <c r="X4737" s="26">
        <v>0</v>
      </c>
      <c r="Y4737" s="26">
        <v>11917</v>
      </c>
      <c r="Z4737" s="26">
        <v>2010</v>
      </c>
      <c r="AA4737" s="26" t="b">
        <v>0</v>
      </c>
      <c r="AB4737" s="27" t="s">
        <v>193</v>
      </c>
      <c r="AC4737" s="16">
        <f t="shared" si="221"/>
        <v>49155.666988638412</v>
      </c>
      <c r="AD4737" s="16">
        <f t="shared" si="220"/>
        <v>90.363816749707084</v>
      </c>
      <c r="AE4737" s="16" t="str">
        <f>VLOOKUP(AB4737,aircraft!A:B,2,FALSE)</f>
        <v>Freighter</v>
      </c>
      <c r="AF4737" s="16">
        <f t="shared" si="222"/>
        <v>4.1643803813039817</v>
      </c>
    </row>
    <row r="4738" spans="1:32" x14ac:dyDescent="0.25">
      <c r="A4738" s="26">
        <v>424.86849195798436</v>
      </c>
      <c r="B4738" s="26">
        <v>194.37063574454481</v>
      </c>
      <c r="C4738" s="26">
        <v>384.66971265034221</v>
      </c>
      <c r="D4738" s="26">
        <v>337.58127719059081</v>
      </c>
      <c r="E4738" s="26">
        <v>721.36791516764026</v>
      </c>
      <c r="F4738" s="26">
        <v>0</v>
      </c>
      <c r="G4738" s="26">
        <v>0</v>
      </c>
      <c r="H4738" s="26">
        <v>0</v>
      </c>
      <c r="I4738" s="26">
        <v>0</v>
      </c>
      <c r="J4738" s="26">
        <v>26235.177817831038</v>
      </c>
      <c r="K4738" s="26">
        <v>0</v>
      </c>
      <c r="L4738" s="26">
        <v>286.80114495639828</v>
      </c>
      <c r="M4738" s="26">
        <v>9.2621324270041256</v>
      </c>
      <c r="N4738" s="26">
        <v>4.2372795400535077</v>
      </c>
      <c r="O4738" s="26">
        <v>0.26333181225814012</v>
      </c>
      <c r="P4738" s="26">
        <v>0.23109666964557868</v>
      </c>
      <c r="Q4738" s="26">
        <v>0.52977827947255818</v>
      </c>
      <c r="R4738" s="26">
        <v>0</v>
      </c>
      <c r="S4738" s="26">
        <v>0</v>
      </c>
      <c r="T4738" s="26">
        <v>0</v>
      </c>
      <c r="U4738" s="26">
        <v>0</v>
      </c>
      <c r="V4738" s="26">
        <v>11.436533580620308</v>
      </c>
      <c r="W4738" s="26">
        <v>0</v>
      </c>
      <c r="X4738" s="26">
        <v>0.10611642199651751</v>
      </c>
      <c r="Y4738" s="26">
        <v>2106</v>
      </c>
      <c r="Z4738" s="26">
        <v>2010</v>
      </c>
      <c r="AA4738" s="26" t="b">
        <v>0</v>
      </c>
      <c r="AB4738" s="27" t="s">
        <v>164</v>
      </c>
      <c r="AC4738" s="16">
        <f t="shared" si="221"/>
        <v>28584.836995498539</v>
      </c>
      <c r="AD4738" s="16">
        <f t="shared" ref="AD4738:AD4801" si="223">SUM(M4738:U4738,W4738:X4738)</f>
        <v>14.629735150430427</v>
      </c>
      <c r="AE4738" s="16" t="str">
        <f>VLOOKUP(AB4738,aircraft!A:B,2,FALSE)</f>
        <v>Freighter</v>
      </c>
      <c r="AF4738" s="16">
        <f t="shared" si="222"/>
        <v>13.573047006409563</v>
      </c>
    </row>
    <row r="4739" spans="1:32" x14ac:dyDescent="0.25">
      <c r="A4739" s="26">
        <v>81.625905236039046</v>
      </c>
      <c r="B4739" s="26">
        <v>45.612878445245407</v>
      </c>
      <c r="C4739" s="26">
        <v>29.590230088343404</v>
      </c>
      <c r="D4739" s="26">
        <v>61.277115942447409</v>
      </c>
      <c r="E4739" s="26">
        <v>75.416972960889566</v>
      </c>
      <c r="F4739" s="26">
        <v>0</v>
      </c>
      <c r="G4739" s="26">
        <v>0</v>
      </c>
      <c r="H4739" s="26">
        <v>0</v>
      </c>
      <c r="I4739" s="26">
        <v>0</v>
      </c>
      <c r="J4739" s="26">
        <v>6400.2369640177485</v>
      </c>
      <c r="K4739" s="26">
        <v>0</v>
      </c>
      <c r="L4739" s="26">
        <v>0</v>
      </c>
      <c r="M4739" s="26">
        <v>22.915604967437673</v>
      </c>
      <c r="N4739" s="26">
        <v>12.805330622140586</v>
      </c>
      <c r="O4739" s="26">
        <v>9.6732709797291358E-3</v>
      </c>
      <c r="P4739" s="26">
        <v>2.0031976872907913E-2</v>
      </c>
      <c r="Q4739" s="26">
        <v>3.3966274988675257E-2</v>
      </c>
      <c r="R4739" s="26">
        <v>0</v>
      </c>
      <c r="S4739" s="26">
        <v>0</v>
      </c>
      <c r="T4739" s="26">
        <v>0</v>
      </c>
      <c r="U4739" s="26">
        <v>0</v>
      </c>
      <c r="V4739" s="26">
        <v>161.38214235171677</v>
      </c>
      <c r="W4739" s="26">
        <v>0</v>
      </c>
      <c r="X4739" s="26">
        <v>0</v>
      </c>
      <c r="Y4739" s="26">
        <v>4051</v>
      </c>
      <c r="Z4739" s="26">
        <v>2010</v>
      </c>
      <c r="AA4739" s="26" t="b">
        <v>0</v>
      </c>
      <c r="AB4739" s="27" t="s">
        <v>165</v>
      </c>
      <c r="AC4739" s="16">
        <f t="shared" ref="AC4739:AC4802" si="224">SUM(A4739:L4739)</f>
        <v>6693.7600666907138</v>
      </c>
      <c r="AD4739" s="16">
        <f t="shared" si="223"/>
        <v>35.784607112419579</v>
      </c>
      <c r="AE4739" s="16" t="str">
        <f>VLOOKUP(AB4739,aircraft!A:B,2,FALSE)</f>
        <v>Freighter (not used as passenger)</v>
      </c>
      <c r="AF4739" s="16">
        <f t="shared" ref="AF4739:AF4802" si="225">IF(AA4739,"",SUMIFS(AC:AC,Z:Z,Z4739,AB:AB,AB4739)/Y4739)</f>
        <v>1.6523722702272805</v>
      </c>
    </row>
    <row r="4740" spans="1:32" x14ac:dyDescent="0.25">
      <c r="A4740" s="26">
        <v>1746.545319392073</v>
      </c>
      <c r="B4740" s="26">
        <v>30.292623746780873</v>
      </c>
      <c r="C4740" s="26">
        <v>1295.0400238637328</v>
      </c>
      <c r="D4740" s="26">
        <v>2293.60845158657</v>
      </c>
      <c r="E4740" s="26">
        <v>2374.1929084256417</v>
      </c>
      <c r="F4740" s="26">
        <v>0</v>
      </c>
      <c r="G4740" s="26">
        <v>0</v>
      </c>
      <c r="H4740" s="26">
        <v>0</v>
      </c>
      <c r="I4740" s="26">
        <v>0</v>
      </c>
      <c r="J4740" s="26">
        <v>86953.049259519568</v>
      </c>
      <c r="K4740" s="26">
        <v>0</v>
      </c>
      <c r="L4740" s="26">
        <v>0</v>
      </c>
      <c r="M4740" s="26">
        <v>0</v>
      </c>
      <c r="N4740" s="26">
        <v>0</v>
      </c>
      <c r="O4740" s="26">
        <v>0</v>
      </c>
      <c r="P4740" s="26">
        <v>0</v>
      </c>
      <c r="Q4740" s="26">
        <v>0</v>
      </c>
      <c r="R4740" s="26">
        <v>0</v>
      </c>
      <c r="S4740" s="26">
        <v>0</v>
      </c>
      <c r="T4740" s="26">
        <v>0</v>
      </c>
      <c r="U4740" s="26">
        <v>0</v>
      </c>
      <c r="V4740" s="26">
        <v>0</v>
      </c>
      <c r="W4740" s="26">
        <v>0</v>
      </c>
      <c r="X4740" s="26">
        <v>0</v>
      </c>
      <c r="Y4740" s="26">
        <v>90044</v>
      </c>
      <c r="Z4740" s="26">
        <v>2010</v>
      </c>
      <c r="AA4740" s="26" t="b">
        <v>0</v>
      </c>
      <c r="AB4740" s="27" t="s">
        <v>48</v>
      </c>
      <c r="AC4740" s="16">
        <f t="shared" si="224"/>
        <v>94692.728586534373</v>
      </c>
      <c r="AD4740" s="16">
        <f t="shared" si="223"/>
        <v>0</v>
      </c>
      <c r="AE4740" s="16" t="str">
        <f>VLOOKUP(AB4740,aircraft!A:B,2,FALSE)</f>
        <v>Passenger</v>
      </c>
      <c r="AF4740" s="16">
        <f t="shared" si="225"/>
        <v>1.1394277787929943</v>
      </c>
    </row>
    <row r="4741" spans="1:32" x14ac:dyDescent="0.25">
      <c r="A4741" s="26">
        <v>2055.8507571549953</v>
      </c>
      <c r="B4741" s="26">
        <v>48.18972977262117</v>
      </c>
      <c r="C4741" s="26">
        <v>4170.2713080066287</v>
      </c>
      <c r="D4741" s="26">
        <v>7362.3477029906644</v>
      </c>
      <c r="E4741" s="26">
        <v>7614.707354649755</v>
      </c>
      <c r="F4741" s="26">
        <v>0</v>
      </c>
      <c r="G4741" s="26">
        <v>0</v>
      </c>
      <c r="H4741" s="26">
        <v>0</v>
      </c>
      <c r="I4741" s="26">
        <v>0</v>
      </c>
      <c r="J4741" s="26">
        <v>356060.70966485742</v>
      </c>
      <c r="K4741" s="26">
        <v>0</v>
      </c>
      <c r="L4741" s="26">
        <v>0</v>
      </c>
      <c r="M4741" s="26">
        <v>0</v>
      </c>
      <c r="N4741" s="26">
        <v>0</v>
      </c>
      <c r="O4741" s="26">
        <v>0</v>
      </c>
      <c r="P4741" s="26">
        <v>0</v>
      </c>
      <c r="Q4741" s="26">
        <v>0</v>
      </c>
      <c r="R4741" s="26">
        <v>0</v>
      </c>
      <c r="S4741" s="26">
        <v>0</v>
      </c>
      <c r="T4741" s="26">
        <v>0</v>
      </c>
      <c r="U4741" s="26">
        <v>0</v>
      </c>
      <c r="V4741" s="26">
        <v>0</v>
      </c>
      <c r="W4741" s="26">
        <v>0</v>
      </c>
      <c r="X4741" s="26">
        <v>0</v>
      </c>
      <c r="Y4741" s="26">
        <v>374619</v>
      </c>
      <c r="Z4741" s="26">
        <v>2010</v>
      </c>
      <c r="AA4741" s="26" t="b">
        <v>0</v>
      </c>
      <c r="AB4741" s="27" t="s">
        <v>206</v>
      </c>
      <c r="AC4741" s="16">
        <f t="shared" si="224"/>
        <v>377312.07651743211</v>
      </c>
      <c r="AD4741" s="16">
        <f t="shared" si="223"/>
        <v>0</v>
      </c>
      <c r="AE4741" s="16" t="str">
        <f>VLOOKUP(AB4741,aircraft!A:B,2,FALSE)</f>
        <v>Passenger</v>
      </c>
      <c r="AF4741" s="16">
        <f t="shared" si="225"/>
        <v>1.0665825527868704</v>
      </c>
    </row>
    <row r="4742" spans="1:32" x14ac:dyDescent="0.25">
      <c r="A4742" s="26">
        <v>27253.853798279961</v>
      </c>
      <c r="B4742" s="26">
        <v>10547.623202395211</v>
      </c>
      <c r="C4742" s="26">
        <v>14728.024001015357</v>
      </c>
      <c r="D4742" s="26">
        <v>45045.903574832075</v>
      </c>
      <c r="E4742" s="26">
        <v>60061.204766442759</v>
      </c>
      <c r="F4742" s="26">
        <v>0</v>
      </c>
      <c r="G4742" s="26">
        <v>0</v>
      </c>
      <c r="H4742" s="26">
        <v>0</v>
      </c>
      <c r="I4742" s="26">
        <v>0</v>
      </c>
      <c r="J4742" s="26">
        <v>755099.07392889622</v>
      </c>
      <c r="K4742" s="26">
        <v>0</v>
      </c>
      <c r="L4742" s="26">
        <v>0</v>
      </c>
      <c r="M4742" s="26">
        <v>105.95818097157577</v>
      </c>
      <c r="N4742" s="26">
        <v>41.007300338931067</v>
      </c>
      <c r="O4742" s="26">
        <v>0</v>
      </c>
      <c r="P4742" s="26">
        <v>0</v>
      </c>
      <c r="Q4742" s="26">
        <v>0</v>
      </c>
      <c r="R4742" s="26">
        <v>0</v>
      </c>
      <c r="S4742" s="26">
        <v>0</v>
      </c>
      <c r="T4742" s="26">
        <v>0</v>
      </c>
      <c r="U4742" s="26">
        <v>0</v>
      </c>
      <c r="V4742" s="26">
        <v>0</v>
      </c>
      <c r="W4742" s="26">
        <v>0</v>
      </c>
      <c r="X4742" s="26">
        <v>0</v>
      </c>
      <c r="Y4742" s="26">
        <v>742627</v>
      </c>
      <c r="Z4742" s="26">
        <v>2010</v>
      </c>
      <c r="AA4742" s="26" t="b">
        <v>0</v>
      </c>
      <c r="AB4742" s="27" t="s">
        <v>255</v>
      </c>
      <c r="AC4742" s="16">
        <f t="shared" si="224"/>
        <v>912735.68327186164</v>
      </c>
      <c r="AD4742" s="16">
        <f t="shared" si="223"/>
        <v>146.96548131050685</v>
      </c>
      <c r="AE4742" s="16" t="str">
        <f>VLOOKUP(AB4742,aircraft!A:B,2,FALSE)</f>
        <v>Passenger</v>
      </c>
      <c r="AF4742" s="16">
        <f t="shared" si="225"/>
        <v>1.3658828919679955</v>
      </c>
    </row>
    <row r="4743" spans="1:32" x14ac:dyDescent="0.25">
      <c r="A4743" s="26">
        <v>97453.541142915754</v>
      </c>
      <c r="B4743" s="26">
        <v>41387.07137815169</v>
      </c>
      <c r="C4743" s="26">
        <v>174472.07439423134</v>
      </c>
      <c r="D4743" s="26">
        <v>258764.52452046319</v>
      </c>
      <c r="E4743" s="26">
        <v>318548.1053007078</v>
      </c>
      <c r="F4743" s="26">
        <v>0</v>
      </c>
      <c r="G4743" s="26">
        <v>0</v>
      </c>
      <c r="H4743" s="26">
        <v>0</v>
      </c>
      <c r="I4743" s="26">
        <v>0</v>
      </c>
      <c r="J4743" s="26">
        <v>9780533.9483113196</v>
      </c>
      <c r="K4743" s="26">
        <v>0</v>
      </c>
      <c r="L4743" s="26">
        <v>154886.57080300644</v>
      </c>
      <c r="M4743" s="26">
        <v>459.98067704803003</v>
      </c>
      <c r="N4743" s="26">
        <v>195.34696112929549</v>
      </c>
      <c r="O4743" s="26">
        <v>4.9924919510186294</v>
      </c>
      <c r="P4743" s="26">
        <v>7.4072777830004188</v>
      </c>
      <c r="Q4743" s="26">
        <v>12.042874548353684</v>
      </c>
      <c r="R4743" s="26">
        <v>0</v>
      </c>
      <c r="S4743" s="26">
        <v>0</v>
      </c>
      <c r="T4743" s="26">
        <v>0</v>
      </c>
      <c r="U4743" s="26">
        <v>0</v>
      </c>
      <c r="V4743" s="26">
        <v>3817.7649670531837</v>
      </c>
      <c r="W4743" s="26">
        <v>0</v>
      </c>
      <c r="X4743" s="26">
        <v>94.480806366522017</v>
      </c>
      <c r="Y4743" s="26">
        <v>3226497</v>
      </c>
      <c r="Z4743" s="26">
        <v>2010</v>
      </c>
      <c r="AA4743" s="26" t="b">
        <v>0</v>
      </c>
      <c r="AB4743" s="27" t="s">
        <v>207</v>
      </c>
      <c r="AC4743" s="16">
        <f t="shared" si="224"/>
        <v>10826045.835850796</v>
      </c>
      <c r="AD4743" s="16">
        <f t="shared" si="223"/>
        <v>774.25108882622021</v>
      </c>
      <c r="AE4743" s="16" t="str">
        <f>VLOOKUP(AB4743,aircraft!A:B,2,FALSE)</f>
        <v>Passenger</v>
      </c>
      <c r="AF4743" s="16">
        <f t="shared" si="225"/>
        <v>3.5838077537318807</v>
      </c>
    </row>
    <row r="4744" spans="1:32" x14ac:dyDescent="0.25">
      <c r="A4744" s="26">
        <v>252.2239747354181</v>
      </c>
      <c r="B4744" s="26">
        <v>28.420744832127379</v>
      </c>
      <c r="C4744" s="26">
        <v>222.41774703909442</v>
      </c>
      <c r="D4744" s="26">
        <v>348.08276531662693</v>
      </c>
      <c r="E4744" s="26">
        <v>429.32702524521977</v>
      </c>
      <c r="F4744" s="26">
        <v>0</v>
      </c>
      <c r="G4744" s="26">
        <v>0</v>
      </c>
      <c r="H4744" s="26">
        <v>0</v>
      </c>
      <c r="I4744" s="26">
        <v>0</v>
      </c>
      <c r="J4744" s="26">
        <v>21319.392342731953</v>
      </c>
      <c r="K4744" s="26">
        <v>0</v>
      </c>
      <c r="L4744" s="26">
        <v>207.06402608667577</v>
      </c>
      <c r="M4744" s="26">
        <v>1.1904970646105313</v>
      </c>
      <c r="N4744" s="26">
        <v>0.13414590477445751</v>
      </c>
      <c r="O4744" s="26">
        <v>6.3741928959459996E-3</v>
      </c>
      <c r="P4744" s="26">
        <v>9.975582971319695E-3</v>
      </c>
      <c r="Q4744" s="26">
        <v>1.6253342784440145E-2</v>
      </c>
      <c r="R4744" s="26">
        <v>0</v>
      </c>
      <c r="S4744" s="26">
        <v>0</v>
      </c>
      <c r="T4744" s="26">
        <v>0</v>
      </c>
      <c r="U4744" s="26">
        <v>0</v>
      </c>
      <c r="V4744" s="26">
        <v>7.5738901516702022</v>
      </c>
      <c r="W4744" s="26">
        <v>0</v>
      </c>
      <c r="X4744" s="26">
        <v>0.12630905347533161</v>
      </c>
      <c r="Y4744" s="26">
        <v>7046</v>
      </c>
      <c r="Z4744" s="26">
        <v>2010</v>
      </c>
      <c r="AA4744" s="26" t="b">
        <v>0</v>
      </c>
      <c r="AB4744" s="27" t="s">
        <v>246</v>
      </c>
      <c r="AC4744" s="16">
        <f t="shared" si="224"/>
        <v>22806.928625987115</v>
      </c>
      <c r="AD4744" s="16">
        <f t="shared" si="223"/>
        <v>1.4835551415120265</v>
      </c>
      <c r="AE4744" s="16" t="str">
        <f>VLOOKUP(AB4744,aircraft!A:B,2,FALSE)</f>
        <v>Passenger</v>
      </c>
      <c r="AF4744" s="16">
        <f t="shared" si="225"/>
        <v>3.3647910834386123</v>
      </c>
    </row>
    <row r="4745" spans="1:32" x14ac:dyDescent="0.25">
      <c r="A4745" s="26">
        <v>109196.11306487501</v>
      </c>
      <c r="B4745" s="26">
        <v>32611.140668730914</v>
      </c>
      <c r="C4745" s="26">
        <v>234162.91260982782</v>
      </c>
      <c r="D4745" s="26">
        <v>357516.93375918327</v>
      </c>
      <c r="E4745" s="26">
        <v>440521.18609665945</v>
      </c>
      <c r="F4745" s="26">
        <v>0</v>
      </c>
      <c r="G4745" s="26">
        <v>0</v>
      </c>
      <c r="H4745" s="26">
        <v>0</v>
      </c>
      <c r="I4745" s="26">
        <v>0</v>
      </c>
      <c r="J4745" s="26">
        <v>9636836.858670596</v>
      </c>
      <c r="K4745" s="26">
        <v>0</v>
      </c>
      <c r="L4745" s="26">
        <v>211687.10538127017</v>
      </c>
      <c r="M4745" s="26">
        <v>515.40561204374148</v>
      </c>
      <c r="N4745" s="26">
        <v>153.92457152596589</v>
      </c>
      <c r="O4745" s="26">
        <v>6.7022909708181118</v>
      </c>
      <c r="P4745" s="26">
        <v>10.233935931292963</v>
      </c>
      <c r="Q4745" s="26">
        <v>16.653499090147257</v>
      </c>
      <c r="R4745" s="26">
        <v>0</v>
      </c>
      <c r="S4745" s="26">
        <v>0</v>
      </c>
      <c r="T4745" s="26">
        <v>0</v>
      </c>
      <c r="U4745" s="26">
        <v>0</v>
      </c>
      <c r="V4745" s="26">
        <v>4071.0698597190672</v>
      </c>
      <c r="W4745" s="26">
        <v>0</v>
      </c>
      <c r="X4745" s="26">
        <v>129.12913179061169</v>
      </c>
      <c r="Y4745" s="26">
        <v>3173735</v>
      </c>
      <c r="Z4745" s="26">
        <v>2010</v>
      </c>
      <c r="AA4745" s="26" t="b">
        <v>0</v>
      </c>
      <c r="AB4745" s="27" t="s">
        <v>231</v>
      </c>
      <c r="AC4745" s="16">
        <f t="shared" si="224"/>
        <v>11022532.250251144</v>
      </c>
      <c r="AD4745" s="16">
        <f t="shared" si="223"/>
        <v>832.04904135257755</v>
      </c>
      <c r="AE4745" s="16" t="str">
        <f>VLOOKUP(AB4745,aircraft!A:B,2,FALSE)</f>
        <v>Passenger</v>
      </c>
      <c r="AF4745" s="16">
        <f t="shared" si="225"/>
        <v>3.7867504685130293</v>
      </c>
    </row>
    <row r="4746" spans="1:32" x14ac:dyDescent="0.25">
      <c r="A4746" s="26">
        <v>226.5142177559826</v>
      </c>
      <c r="B4746" s="26">
        <v>76.792479863904219</v>
      </c>
      <c r="C4746" s="26">
        <v>110.66784675753051</v>
      </c>
      <c r="D4746" s="26">
        <v>173.19467822964225</v>
      </c>
      <c r="E4746" s="26">
        <v>213.23337083066701</v>
      </c>
      <c r="F4746" s="26">
        <v>0</v>
      </c>
      <c r="G4746" s="26">
        <v>0</v>
      </c>
      <c r="H4746" s="26">
        <v>0</v>
      </c>
      <c r="I4746" s="26">
        <v>0</v>
      </c>
      <c r="J4746" s="26">
        <v>17111.647516111134</v>
      </c>
      <c r="K4746" s="26">
        <v>0</v>
      </c>
      <c r="L4746" s="26">
        <v>110.89237811909788</v>
      </c>
      <c r="M4746" s="26">
        <v>1.2209116481848898</v>
      </c>
      <c r="N4746" s="26">
        <v>0.4139114713754784</v>
      </c>
      <c r="O4746" s="26">
        <v>8.9949779663864131E-3</v>
      </c>
      <c r="P4746" s="26">
        <v>1.4077099719707057E-2</v>
      </c>
      <c r="Q4746" s="26">
        <v>2.0259910501798987E-2</v>
      </c>
      <c r="R4746" s="26">
        <v>0</v>
      </c>
      <c r="S4746" s="26">
        <v>0</v>
      </c>
      <c r="T4746" s="26">
        <v>0</v>
      </c>
      <c r="U4746" s="26">
        <v>0</v>
      </c>
      <c r="V4746" s="26">
        <v>5.7529015809344131</v>
      </c>
      <c r="W4746" s="26">
        <v>0</v>
      </c>
      <c r="X4746" s="26">
        <v>6.3208652720828484E-2</v>
      </c>
      <c r="Y4746" s="26">
        <v>5661</v>
      </c>
      <c r="Z4746" s="26">
        <v>2010</v>
      </c>
      <c r="AA4746" s="26" t="b">
        <v>0</v>
      </c>
      <c r="AB4746" s="27" t="s">
        <v>52</v>
      </c>
      <c r="AC4746" s="16">
        <f t="shared" si="224"/>
        <v>18022.942487667959</v>
      </c>
      <c r="AD4746" s="16">
        <f t="shared" si="223"/>
        <v>1.7413637604690893</v>
      </c>
      <c r="AE4746" s="16" t="str">
        <f>VLOOKUP(AB4746,aircraft!A:B,2,FALSE)</f>
        <v>Passenger</v>
      </c>
      <c r="AF4746" s="16">
        <f t="shared" si="225"/>
        <v>3.277357763443264</v>
      </c>
    </row>
    <row r="4747" spans="1:32" x14ac:dyDescent="0.25">
      <c r="A4747" s="26">
        <v>13131.147098458749</v>
      </c>
      <c r="B4747" s="26">
        <v>4392.3946873707382</v>
      </c>
      <c r="C4747" s="26">
        <v>7524.5319268548301</v>
      </c>
      <c r="D4747" s="26">
        <v>11824.967834172299</v>
      </c>
      <c r="E4747" s="26">
        <v>14594.172214588358</v>
      </c>
      <c r="F4747" s="26">
        <v>0</v>
      </c>
      <c r="G4747" s="26">
        <v>0</v>
      </c>
      <c r="H4747" s="26">
        <v>0</v>
      </c>
      <c r="I4747" s="26">
        <v>0</v>
      </c>
      <c r="J4747" s="26">
        <v>597775.48194249265</v>
      </c>
      <c r="K4747" s="26">
        <v>0</v>
      </c>
      <c r="L4747" s="26">
        <v>7361.947916963335</v>
      </c>
      <c r="M4747" s="26">
        <v>70.776883700114126</v>
      </c>
      <c r="N4747" s="26">
        <v>23.67500764571642</v>
      </c>
      <c r="O4747" s="26">
        <v>0.60768075700838287</v>
      </c>
      <c r="P4747" s="26">
        <v>0.95396419826039125</v>
      </c>
      <c r="Q4747" s="26">
        <v>1.3708889129069697</v>
      </c>
      <c r="R4747" s="26">
        <v>0</v>
      </c>
      <c r="S4747" s="26">
        <v>0</v>
      </c>
      <c r="T4747" s="26">
        <v>0</v>
      </c>
      <c r="U4747" s="26">
        <v>0</v>
      </c>
      <c r="V4747" s="26">
        <v>218.60926995498596</v>
      </c>
      <c r="W4747" s="26">
        <v>0</v>
      </c>
      <c r="X4747" s="26">
        <v>4.1963101263135538</v>
      </c>
      <c r="Y4747" s="26">
        <v>197455</v>
      </c>
      <c r="Z4747" s="26">
        <v>2010</v>
      </c>
      <c r="AA4747" s="26" t="b">
        <v>0</v>
      </c>
      <c r="AB4747" s="27" t="s">
        <v>53</v>
      </c>
      <c r="AC4747" s="16">
        <f t="shared" si="224"/>
        <v>656604.64362090104</v>
      </c>
      <c r="AD4747" s="16">
        <f t="shared" si="223"/>
        <v>101.58073534031983</v>
      </c>
      <c r="AE4747" s="16" t="str">
        <f>VLOOKUP(AB4747,aircraft!A:B,2,FALSE)</f>
        <v>Passenger</v>
      </c>
      <c r="AF4747" s="16">
        <f t="shared" si="225"/>
        <v>3.5220156385867969</v>
      </c>
    </row>
    <row r="4748" spans="1:32" x14ac:dyDescent="0.25">
      <c r="A4748" s="26">
        <v>8530.530439377917</v>
      </c>
      <c r="B4748" s="26">
        <v>3029.8162435905274</v>
      </c>
      <c r="C4748" s="26">
        <v>4342.3177425415406</v>
      </c>
      <c r="D4748" s="26">
        <v>6728.4188046063555</v>
      </c>
      <c r="E4748" s="26">
        <v>8279.4071801756545</v>
      </c>
      <c r="F4748" s="26">
        <v>0</v>
      </c>
      <c r="G4748" s="26">
        <v>0</v>
      </c>
      <c r="H4748" s="26">
        <v>0</v>
      </c>
      <c r="I4748" s="26">
        <v>0</v>
      </c>
      <c r="J4748" s="26">
        <v>354501.33680178522</v>
      </c>
      <c r="K4748" s="26">
        <v>0</v>
      </c>
      <c r="L4748" s="26">
        <v>4391.0586750784969</v>
      </c>
      <c r="M4748" s="26">
        <v>45.979559613569506</v>
      </c>
      <c r="N4748" s="26">
        <v>16.33070974663692</v>
      </c>
      <c r="O4748" s="26">
        <v>0.35289825357211146</v>
      </c>
      <c r="P4748" s="26">
        <v>0.54683525706596092</v>
      </c>
      <c r="Q4748" s="26">
        <v>0.78655688585371708</v>
      </c>
      <c r="R4748" s="26">
        <v>0</v>
      </c>
      <c r="S4748" s="26">
        <v>0</v>
      </c>
      <c r="T4748" s="26">
        <v>0</v>
      </c>
      <c r="U4748" s="26">
        <v>0</v>
      </c>
      <c r="V4748" s="26">
        <v>129.21422178673092</v>
      </c>
      <c r="W4748" s="26">
        <v>0</v>
      </c>
      <c r="X4748" s="26">
        <v>2.6785457401067032</v>
      </c>
      <c r="Y4748" s="26">
        <v>117105</v>
      </c>
      <c r="Z4748" s="26">
        <v>2010</v>
      </c>
      <c r="AA4748" s="26" t="b">
        <v>0</v>
      </c>
      <c r="AB4748" s="27" t="s">
        <v>54</v>
      </c>
      <c r="AC4748" s="16">
        <f t="shared" si="224"/>
        <v>389802.88588715572</v>
      </c>
      <c r="AD4748" s="16">
        <f t="shared" si="223"/>
        <v>66.675105496804917</v>
      </c>
      <c r="AE4748" s="16" t="str">
        <f>VLOOKUP(AB4748,aircraft!A:B,2,FALSE)</f>
        <v>Passenger</v>
      </c>
      <c r="AF4748" s="16">
        <f t="shared" si="225"/>
        <v>3.4760604603723526</v>
      </c>
    </row>
    <row r="4749" spans="1:32" x14ac:dyDescent="0.25">
      <c r="A4749" s="26">
        <v>30.678574312520944</v>
      </c>
      <c r="B4749" s="26">
        <v>12.42672100379286</v>
      </c>
      <c r="C4749" s="26">
        <v>9.7032377932667728</v>
      </c>
      <c r="D4749" s="26">
        <v>17.060969357421904</v>
      </c>
      <c r="E4749" s="26">
        <v>17.606357321293842</v>
      </c>
      <c r="F4749" s="26">
        <v>0</v>
      </c>
      <c r="G4749" s="26">
        <v>0</v>
      </c>
      <c r="H4749" s="26">
        <v>0</v>
      </c>
      <c r="I4749" s="26">
        <v>0</v>
      </c>
      <c r="J4749" s="26">
        <v>514.60669414281847</v>
      </c>
      <c r="K4749" s="26">
        <v>0</v>
      </c>
      <c r="L4749" s="26">
        <v>0</v>
      </c>
      <c r="M4749" s="26">
        <v>0</v>
      </c>
      <c r="N4749" s="26">
        <v>0</v>
      </c>
      <c r="O4749" s="26">
        <v>0</v>
      </c>
      <c r="P4749" s="26">
        <v>0</v>
      </c>
      <c r="Q4749" s="26">
        <v>0</v>
      </c>
      <c r="R4749" s="26">
        <v>0</v>
      </c>
      <c r="S4749" s="26">
        <v>0</v>
      </c>
      <c r="T4749" s="26">
        <v>0</v>
      </c>
      <c r="U4749" s="26">
        <v>0</v>
      </c>
      <c r="V4749" s="26">
        <v>0</v>
      </c>
      <c r="W4749" s="26">
        <v>0</v>
      </c>
      <c r="X4749" s="26">
        <v>0</v>
      </c>
      <c r="Y4749" s="26">
        <v>388</v>
      </c>
      <c r="Z4749" s="26">
        <v>2010</v>
      </c>
      <c r="AA4749" s="26" t="b">
        <v>0</v>
      </c>
      <c r="AB4749" s="27" t="s">
        <v>55</v>
      </c>
      <c r="AC4749" s="16">
        <f t="shared" si="224"/>
        <v>602.08255393111483</v>
      </c>
      <c r="AD4749" s="16">
        <f t="shared" si="223"/>
        <v>0</v>
      </c>
      <c r="AE4749" s="16" t="str">
        <f>VLOOKUP(AB4749,aircraft!A:B,2,FALSE)</f>
        <v>Passenger</v>
      </c>
      <c r="AF4749" s="16">
        <f t="shared" si="225"/>
        <v>33.685541482742416</v>
      </c>
    </row>
    <row r="4750" spans="1:32" x14ac:dyDescent="0.25">
      <c r="A4750" s="26">
        <v>13852.040943129279</v>
      </c>
      <c r="B4750" s="26">
        <v>11785.113240259618</v>
      </c>
      <c r="C4750" s="26">
        <v>6287.1465894893408</v>
      </c>
      <c r="D4750" s="26">
        <v>7429.0862045068016</v>
      </c>
      <c r="E4750" s="26">
        <v>8335.1502970405636</v>
      </c>
      <c r="F4750" s="26">
        <v>0</v>
      </c>
      <c r="G4750" s="26">
        <v>0</v>
      </c>
      <c r="H4750" s="26">
        <v>0</v>
      </c>
      <c r="I4750" s="26">
        <v>0</v>
      </c>
      <c r="J4750" s="26">
        <v>1028662.3508737563</v>
      </c>
      <c r="K4750" s="26">
        <v>0</v>
      </c>
      <c r="L4750" s="26">
        <v>6500.2408946305513</v>
      </c>
      <c r="M4750" s="26">
        <v>1.5237245156451336</v>
      </c>
      <c r="N4750" s="26">
        <v>1.2963624665536799</v>
      </c>
      <c r="O4750" s="26">
        <v>0.34282201682553215</v>
      </c>
      <c r="P4750" s="26">
        <v>0.40508906219198265</v>
      </c>
      <c r="Q4750" s="26">
        <v>0.40983108754311187</v>
      </c>
      <c r="R4750" s="26">
        <v>0</v>
      </c>
      <c r="S4750" s="26">
        <v>0</v>
      </c>
      <c r="T4750" s="26">
        <v>0</v>
      </c>
      <c r="U4750" s="26">
        <v>0</v>
      </c>
      <c r="V4750" s="26">
        <v>473.8873498915811</v>
      </c>
      <c r="W4750" s="26">
        <v>0</v>
      </c>
      <c r="X4750" s="26">
        <v>6.6952476449126719</v>
      </c>
      <c r="Y4750" s="26">
        <v>267670</v>
      </c>
      <c r="Z4750" s="26">
        <v>2010</v>
      </c>
      <c r="AA4750" s="26" t="b">
        <v>0</v>
      </c>
      <c r="AB4750" s="27" t="s">
        <v>297</v>
      </c>
      <c r="AC4750" s="16">
        <f t="shared" si="224"/>
        <v>1082851.1290428124</v>
      </c>
      <c r="AD4750" s="16">
        <f t="shared" si="223"/>
        <v>10.673076793672113</v>
      </c>
      <c r="AE4750" s="16" t="str">
        <f>VLOOKUP(AB4750,aircraft!A:B,2,FALSE)</f>
        <v>Passenger</v>
      </c>
      <c r="AF4750" s="16">
        <f t="shared" si="225"/>
        <v>4.1453099981825927</v>
      </c>
    </row>
    <row r="4751" spans="1:32" x14ac:dyDescent="0.25">
      <c r="A4751" s="26">
        <v>3950.7929959233002</v>
      </c>
      <c r="B4751" s="26">
        <v>3361.2767271580319</v>
      </c>
      <c r="C4751" s="26">
        <v>1689.6295547266748</v>
      </c>
      <c r="D4751" s="26">
        <v>1983.2390887549036</v>
      </c>
      <c r="E4751" s="26">
        <v>2229.5825666566052</v>
      </c>
      <c r="F4751" s="26">
        <v>0</v>
      </c>
      <c r="G4751" s="26">
        <v>0</v>
      </c>
      <c r="H4751" s="26">
        <v>0</v>
      </c>
      <c r="I4751" s="26">
        <v>0</v>
      </c>
      <c r="J4751" s="26">
        <v>150098.25186634064</v>
      </c>
      <c r="K4751" s="26">
        <v>0</v>
      </c>
      <c r="L4751" s="26">
        <v>1255.2189313769341</v>
      </c>
      <c r="M4751" s="26">
        <v>5.7681580020275272</v>
      </c>
      <c r="N4751" s="26">
        <v>4.9074642156123485</v>
      </c>
      <c r="O4751" s="26">
        <v>0.52114175633303983</v>
      </c>
      <c r="P4751" s="26">
        <v>0.6117013632075472</v>
      </c>
      <c r="Q4751" s="26">
        <v>0.76618643922199359</v>
      </c>
      <c r="R4751" s="26">
        <v>0</v>
      </c>
      <c r="S4751" s="26">
        <v>0</v>
      </c>
      <c r="T4751" s="26">
        <v>0</v>
      </c>
      <c r="U4751" s="26">
        <v>0</v>
      </c>
      <c r="V4751" s="26">
        <v>99.962748548714444</v>
      </c>
      <c r="W4751" s="26">
        <v>0</v>
      </c>
      <c r="X4751" s="26">
        <v>1.2928754072934816</v>
      </c>
      <c r="Y4751" s="26">
        <v>47600</v>
      </c>
      <c r="Z4751" s="26">
        <v>2010</v>
      </c>
      <c r="AA4751" s="26" t="b">
        <v>0</v>
      </c>
      <c r="AB4751" s="27" t="s">
        <v>69</v>
      </c>
      <c r="AC4751" s="16">
        <f t="shared" si="224"/>
        <v>164567.99173093709</v>
      </c>
      <c r="AD4751" s="16">
        <f t="shared" si="223"/>
        <v>13.867527183695939</v>
      </c>
      <c r="AE4751" s="16" t="str">
        <f>VLOOKUP(AB4751,aircraft!A:B,2,FALSE)</f>
        <v>Passenger</v>
      </c>
      <c r="AF4751" s="16">
        <f t="shared" si="225"/>
        <v>3.613453333808998</v>
      </c>
    </row>
    <row r="4752" spans="1:32" x14ac:dyDescent="0.25">
      <c r="A4752" s="26">
        <v>696925.69394333323</v>
      </c>
      <c r="B4752" s="26">
        <v>450246.55352233059</v>
      </c>
      <c r="C4752" s="26">
        <v>339234.67184993403</v>
      </c>
      <c r="D4752" s="26">
        <v>444355.97319086967</v>
      </c>
      <c r="E4752" s="26">
        <v>560743.26264259743</v>
      </c>
      <c r="F4752" s="26">
        <v>0</v>
      </c>
      <c r="G4752" s="26">
        <v>0</v>
      </c>
      <c r="H4752" s="26">
        <v>0</v>
      </c>
      <c r="I4752" s="26">
        <v>0</v>
      </c>
      <c r="J4752" s="26">
        <v>23286588.920459688</v>
      </c>
      <c r="K4752" s="26">
        <v>0</v>
      </c>
      <c r="L4752" s="26">
        <v>314838.38593566272</v>
      </c>
      <c r="M4752" s="26">
        <v>1258.9504386173592</v>
      </c>
      <c r="N4752" s="26">
        <v>849.60084215225811</v>
      </c>
      <c r="O4752" s="26">
        <v>15.433279100043466</v>
      </c>
      <c r="P4752" s="26">
        <v>19.529355332110306</v>
      </c>
      <c r="Q4752" s="26">
        <v>25.145309870701354</v>
      </c>
      <c r="R4752" s="26">
        <v>0</v>
      </c>
      <c r="S4752" s="26">
        <v>0</v>
      </c>
      <c r="T4752" s="26">
        <v>0</v>
      </c>
      <c r="U4752" s="26">
        <v>0</v>
      </c>
      <c r="V4752" s="26">
        <v>16537.885045750125</v>
      </c>
      <c r="W4752" s="26">
        <v>0</v>
      </c>
      <c r="X4752" s="26">
        <v>324.2835144317612</v>
      </c>
      <c r="Y4752" s="26">
        <v>7266572</v>
      </c>
      <c r="Z4752" s="26">
        <v>2010</v>
      </c>
      <c r="AA4752" s="26" t="b">
        <v>0</v>
      </c>
      <c r="AB4752" s="27" t="s">
        <v>70</v>
      </c>
      <c r="AC4752" s="16">
        <f t="shared" si="224"/>
        <v>26092933.461544417</v>
      </c>
      <c r="AD4752" s="16">
        <f t="shared" si="223"/>
        <v>2492.9427395042339</v>
      </c>
      <c r="AE4752" s="16" t="str">
        <f>VLOOKUP(AB4752,aircraft!A:B,2,FALSE)</f>
        <v>Passenger</v>
      </c>
      <c r="AF4752" s="16">
        <f t="shared" si="225"/>
        <v>3.7920940724532963</v>
      </c>
    </row>
    <row r="4753" spans="1:32" x14ac:dyDescent="0.25">
      <c r="A4753" s="26">
        <v>1626976.7903949197</v>
      </c>
      <c r="B4753" s="26">
        <v>884292.95043897908</v>
      </c>
      <c r="C4753" s="26">
        <v>674920.39180251746</v>
      </c>
      <c r="D4753" s="26">
        <v>662567.59332295728</v>
      </c>
      <c r="E4753" s="26">
        <v>1401992.3328895215</v>
      </c>
      <c r="F4753" s="26">
        <v>0</v>
      </c>
      <c r="G4753" s="26">
        <v>0</v>
      </c>
      <c r="H4753" s="26">
        <v>0</v>
      </c>
      <c r="I4753" s="26">
        <v>0</v>
      </c>
      <c r="J4753" s="26">
        <v>48579754.211137325</v>
      </c>
      <c r="K4753" s="26">
        <v>0</v>
      </c>
      <c r="L4753" s="26">
        <v>746674.82932935283</v>
      </c>
      <c r="M4753" s="26">
        <v>2311.8536139523917</v>
      </c>
      <c r="N4753" s="26">
        <v>1256.928611951033</v>
      </c>
      <c r="O4753" s="26">
        <v>29.673706238573583</v>
      </c>
      <c r="P4753" s="26">
        <v>29.118740461304213</v>
      </c>
      <c r="Q4753" s="26">
        <v>63.285648360932669</v>
      </c>
      <c r="R4753" s="26">
        <v>0</v>
      </c>
      <c r="S4753" s="26">
        <v>0</v>
      </c>
      <c r="T4753" s="26">
        <v>0</v>
      </c>
      <c r="U4753" s="26">
        <v>0</v>
      </c>
      <c r="V4753" s="26">
        <v>4407.0128894968957</v>
      </c>
      <c r="W4753" s="26">
        <v>0</v>
      </c>
      <c r="X4753" s="26">
        <v>769.07501946772868</v>
      </c>
      <c r="Y4753" s="26">
        <v>14669649</v>
      </c>
      <c r="Z4753" s="26">
        <v>2010</v>
      </c>
      <c r="AA4753" s="26" t="b">
        <v>0</v>
      </c>
      <c r="AB4753" s="27" t="s">
        <v>71</v>
      </c>
      <c r="AC4753" s="16">
        <f t="shared" si="224"/>
        <v>54577179.099315569</v>
      </c>
      <c r="AD4753" s="16">
        <f t="shared" si="223"/>
        <v>4459.9353404319636</v>
      </c>
      <c r="AE4753" s="16" t="str">
        <f>VLOOKUP(AB4753,aircraft!A:B,2,FALSE)</f>
        <v>Passenger</v>
      </c>
      <c r="AF4753" s="16">
        <f t="shared" si="225"/>
        <v>3.946077593777999</v>
      </c>
    </row>
    <row r="4754" spans="1:32" x14ac:dyDescent="0.25">
      <c r="A4754" s="26">
        <v>310868.69144321507</v>
      </c>
      <c r="B4754" s="26">
        <v>235813.50045072171</v>
      </c>
      <c r="C4754" s="26">
        <v>149953.68312614321</v>
      </c>
      <c r="D4754" s="26">
        <v>184396.93983185355</v>
      </c>
      <c r="E4754" s="26">
        <v>228568.78399369513</v>
      </c>
      <c r="F4754" s="26">
        <v>0</v>
      </c>
      <c r="G4754" s="26">
        <v>0</v>
      </c>
      <c r="H4754" s="26">
        <v>0</v>
      </c>
      <c r="I4754" s="26">
        <v>0</v>
      </c>
      <c r="J4754" s="26">
        <v>10925057.424487256</v>
      </c>
      <c r="K4754" s="26">
        <v>0</v>
      </c>
      <c r="L4754" s="26">
        <v>130850.26976503807</v>
      </c>
      <c r="M4754" s="26">
        <v>568.42874633697375</v>
      </c>
      <c r="N4754" s="26">
        <v>436.88484609401297</v>
      </c>
      <c r="O4754" s="26">
        <v>6.7548560041108194</v>
      </c>
      <c r="P4754" s="26">
        <v>8.2873309125512833</v>
      </c>
      <c r="Q4754" s="26">
        <v>10.588981533058218</v>
      </c>
      <c r="R4754" s="26">
        <v>0</v>
      </c>
      <c r="S4754" s="26">
        <v>0</v>
      </c>
      <c r="T4754" s="26">
        <v>0</v>
      </c>
      <c r="U4754" s="26">
        <v>0</v>
      </c>
      <c r="V4754" s="26">
        <v>980.77560369757259</v>
      </c>
      <c r="W4754" s="26">
        <v>0</v>
      </c>
      <c r="X4754" s="26">
        <v>134.77576826487018</v>
      </c>
      <c r="Y4754" s="26">
        <v>3298821</v>
      </c>
      <c r="Z4754" s="26">
        <v>2010</v>
      </c>
      <c r="AA4754" s="26" t="b">
        <v>0</v>
      </c>
      <c r="AB4754" s="27" t="s">
        <v>154</v>
      </c>
      <c r="AC4754" s="16">
        <f t="shared" si="224"/>
        <v>12165509.293097923</v>
      </c>
      <c r="AD4754" s="16">
        <f t="shared" si="223"/>
        <v>1165.7205291455771</v>
      </c>
      <c r="AE4754" s="16" t="str">
        <f>VLOOKUP(AB4754,aircraft!A:B,2,FALSE)</f>
        <v>Passenger</v>
      </c>
      <c r="AF4754" s="16">
        <f t="shared" si="225"/>
        <v>3.8806369045048505</v>
      </c>
    </row>
    <row r="4755" spans="1:32" x14ac:dyDescent="0.25">
      <c r="A4755" s="26">
        <v>164126.26741299647</v>
      </c>
      <c r="B4755" s="26">
        <v>133415.42590723818</v>
      </c>
      <c r="C4755" s="26">
        <v>82282.573808235364</v>
      </c>
      <c r="D4755" s="26">
        <v>99924.426064819476</v>
      </c>
      <c r="E4755" s="26">
        <v>114558.34229452042</v>
      </c>
      <c r="F4755" s="26">
        <v>0</v>
      </c>
      <c r="G4755" s="26">
        <v>0</v>
      </c>
      <c r="H4755" s="26">
        <v>0</v>
      </c>
      <c r="I4755" s="26">
        <v>0</v>
      </c>
      <c r="J4755" s="26">
        <v>7153954.0633444656</v>
      </c>
      <c r="K4755" s="26">
        <v>0</v>
      </c>
      <c r="L4755" s="26">
        <v>85583.725642651727</v>
      </c>
      <c r="M4755" s="26">
        <v>507.53267514418519</v>
      </c>
      <c r="N4755" s="26">
        <v>413.07231969714167</v>
      </c>
      <c r="O4755" s="26">
        <v>8.2409007477990226</v>
      </c>
      <c r="P4755" s="26">
        <v>10.00753581985744</v>
      </c>
      <c r="Q4755" s="26">
        <v>11.474825761257831</v>
      </c>
      <c r="R4755" s="26">
        <v>0</v>
      </c>
      <c r="S4755" s="26">
        <v>0</v>
      </c>
      <c r="T4755" s="26">
        <v>0</v>
      </c>
      <c r="U4755" s="26">
        <v>0</v>
      </c>
      <c r="V4755" s="26">
        <v>633.66768390449602</v>
      </c>
      <c r="W4755" s="26">
        <v>0</v>
      </c>
      <c r="X4755" s="26">
        <v>31.665977999183021</v>
      </c>
      <c r="Y4755" s="26">
        <v>2159951</v>
      </c>
      <c r="Z4755" s="26">
        <v>2010</v>
      </c>
      <c r="AA4755" s="26" t="b">
        <v>0</v>
      </c>
      <c r="AB4755" s="27" t="s">
        <v>216</v>
      </c>
      <c r="AC4755" s="16">
        <f t="shared" si="224"/>
        <v>7833844.824474927</v>
      </c>
      <c r="AD4755" s="16">
        <f t="shared" si="223"/>
        <v>981.99423516942431</v>
      </c>
      <c r="AE4755" s="16" t="str">
        <f>VLOOKUP(AB4755,aircraft!A:B,2,FALSE)</f>
        <v>Passenger</v>
      </c>
      <c r="AF4755" s="16">
        <f t="shared" si="225"/>
        <v>3.7874064484871481</v>
      </c>
    </row>
    <row r="4756" spans="1:32" x14ac:dyDescent="0.25">
      <c r="A4756" s="26">
        <v>565619.38696895307</v>
      </c>
      <c r="B4756" s="26">
        <v>209656.37966697954</v>
      </c>
      <c r="C4756" s="26">
        <v>517499.04317093117</v>
      </c>
      <c r="D4756" s="26">
        <v>726484.38359869749</v>
      </c>
      <c r="E4756" s="26">
        <v>916898.06836466945</v>
      </c>
      <c r="F4756" s="26">
        <v>0</v>
      </c>
      <c r="G4756" s="26">
        <v>0</v>
      </c>
      <c r="H4756" s="26">
        <v>0</v>
      </c>
      <c r="I4756" s="26">
        <v>0</v>
      </c>
      <c r="J4756" s="26">
        <v>30973554.519169666</v>
      </c>
      <c r="K4756" s="26">
        <v>0</v>
      </c>
      <c r="L4756" s="26">
        <v>516342.60285839631</v>
      </c>
      <c r="M4756" s="26">
        <v>1719.2202834733816</v>
      </c>
      <c r="N4756" s="26">
        <v>715.20863858228756</v>
      </c>
      <c r="O4756" s="26">
        <v>54.505340591355939</v>
      </c>
      <c r="P4756" s="26">
        <v>75.966027342731493</v>
      </c>
      <c r="Q4756" s="26">
        <v>96.291160841348358</v>
      </c>
      <c r="R4756" s="26">
        <v>0</v>
      </c>
      <c r="S4756" s="26">
        <v>0</v>
      </c>
      <c r="T4756" s="26">
        <v>0</v>
      </c>
      <c r="U4756" s="26">
        <v>0</v>
      </c>
      <c r="V4756" s="26">
        <v>2989.6295845516329</v>
      </c>
      <c r="W4756" s="26">
        <v>0</v>
      </c>
      <c r="X4756" s="26">
        <v>191.04676010980285</v>
      </c>
      <c r="Y4756" s="26">
        <v>9356989</v>
      </c>
      <c r="Z4756" s="26">
        <v>2010</v>
      </c>
      <c r="AA4756" s="26" t="b">
        <v>0</v>
      </c>
      <c r="AB4756" s="27" t="s">
        <v>215</v>
      </c>
      <c r="AC4756" s="16">
        <f t="shared" si="224"/>
        <v>34426054.383798294</v>
      </c>
      <c r="AD4756" s="16">
        <f t="shared" si="223"/>
        <v>2852.2382109409082</v>
      </c>
      <c r="AE4756" s="16" t="str">
        <f>VLOOKUP(AB4756,aircraft!A:B,2,FALSE)</f>
        <v>Passenger</v>
      </c>
      <c r="AF4756" s="16">
        <f t="shared" si="225"/>
        <v>3.9015267798093736</v>
      </c>
    </row>
    <row r="4757" spans="1:32" x14ac:dyDescent="0.25">
      <c r="A4757" s="26">
        <v>6430578.604439931</v>
      </c>
      <c r="B4757" s="26">
        <v>2440839.3645327818</v>
      </c>
      <c r="C4757" s="26">
        <v>4035730.2601347812</v>
      </c>
      <c r="D4757" s="26">
        <v>4720025.1885299943</v>
      </c>
      <c r="E4757" s="26">
        <v>5095186.6002919013</v>
      </c>
      <c r="F4757" s="26">
        <v>0</v>
      </c>
      <c r="G4757" s="26">
        <v>0</v>
      </c>
      <c r="H4757" s="26">
        <v>0</v>
      </c>
      <c r="I4757" s="26">
        <v>0</v>
      </c>
      <c r="J4757" s="26">
        <v>279206978.50080895</v>
      </c>
      <c r="K4757" s="26">
        <v>0</v>
      </c>
      <c r="L4757" s="26">
        <v>3474383.2636014298</v>
      </c>
      <c r="M4757" s="26">
        <v>12101.426437909709</v>
      </c>
      <c r="N4757" s="26">
        <v>4678.0723746624071</v>
      </c>
      <c r="O4757" s="26">
        <v>394.1559673621868</v>
      </c>
      <c r="P4757" s="26">
        <v>456.72207482781147</v>
      </c>
      <c r="Q4757" s="26">
        <v>502.87126499936988</v>
      </c>
      <c r="R4757" s="26">
        <v>0</v>
      </c>
      <c r="S4757" s="26">
        <v>0</v>
      </c>
      <c r="T4757" s="26">
        <v>0</v>
      </c>
      <c r="U4757" s="26">
        <v>0</v>
      </c>
      <c r="V4757" s="26">
        <v>25858.20335669901</v>
      </c>
      <c r="W4757" s="26">
        <v>0</v>
      </c>
      <c r="X4757" s="26">
        <v>1285.5217876972479</v>
      </c>
      <c r="Y4757" s="26">
        <v>67044897</v>
      </c>
      <c r="Z4757" s="26">
        <v>2010</v>
      </c>
      <c r="AA4757" s="26" t="b">
        <v>0</v>
      </c>
      <c r="AB4757" s="27" t="s">
        <v>212</v>
      </c>
      <c r="AC4757" s="16">
        <f t="shared" si="224"/>
        <v>305403721.78233975</v>
      </c>
      <c r="AD4757" s="16">
        <f t="shared" si="223"/>
        <v>19418.769907458733</v>
      </c>
      <c r="AE4757" s="16" t="str">
        <f>VLOOKUP(AB4757,aircraft!A:B,2,FALSE)</f>
        <v>Passenger</v>
      </c>
      <c r="AF4757" s="16">
        <f t="shared" si="225"/>
        <v>4.7996942813589607</v>
      </c>
    </row>
    <row r="4758" spans="1:32" x14ac:dyDescent="0.25">
      <c r="A4758" s="26">
        <v>38322.386515930448</v>
      </c>
      <c r="B4758" s="26">
        <v>32604.124300632568</v>
      </c>
      <c r="C4758" s="26">
        <v>22786.888918838835</v>
      </c>
      <c r="D4758" s="26">
        <v>26466.680155263115</v>
      </c>
      <c r="E4758" s="26">
        <v>29636.866362195677</v>
      </c>
      <c r="F4758" s="26">
        <v>0</v>
      </c>
      <c r="G4758" s="26">
        <v>0</v>
      </c>
      <c r="H4758" s="26">
        <v>0</v>
      </c>
      <c r="I4758" s="26">
        <v>0</v>
      </c>
      <c r="J4758" s="26">
        <v>585458.93054550525</v>
      </c>
      <c r="K4758" s="26">
        <v>0</v>
      </c>
      <c r="L4758" s="26">
        <v>17268.798572011292</v>
      </c>
      <c r="M4758" s="26">
        <v>72.812535608021179</v>
      </c>
      <c r="N4758" s="26">
        <v>61.947837215756401</v>
      </c>
      <c r="O4758" s="26">
        <v>2.2786890001157984</v>
      </c>
      <c r="P4758" s="26">
        <v>2.6466681412362969</v>
      </c>
      <c r="Q4758" s="26">
        <v>2.9636867769871293</v>
      </c>
      <c r="R4758" s="26">
        <v>0</v>
      </c>
      <c r="S4758" s="26">
        <v>0</v>
      </c>
      <c r="T4758" s="26">
        <v>0</v>
      </c>
      <c r="U4758" s="26">
        <v>0</v>
      </c>
      <c r="V4758" s="26">
        <v>108.85937913789368</v>
      </c>
      <c r="W4758" s="26">
        <v>0</v>
      </c>
      <c r="X4758" s="26">
        <v>6.3894553730564798</v>
      </c>
      <c r="Y4758" s="26">
        <v>131350</v>
      </c>
      <c r="Z4758" s="26">
        <v>2010</v>
      </c>
      <c r="AA4758" s="26" t="b">
        <v>0</v>
      </c>
      <c r="AB4758" s="27" t="s">
        <v>256</v>
      </c>
      <c r="AC4758" s="16">
        <f t="shared" si="224"/>
        <v>752544.67537037714</v>
      </c>
      <c r="AD4758" s="16">
        <f t="shared" si="223"/>
        <v>149.03887211517326</v>
      </c>
      <c r="AE4758" s="16" t="str">
        <f>VLOOKUP(AB4758,aircraft!A:B,2,FALSE)</f>
        <v>Passenger</v>
      </c>
      <c r="AF4758" s="16">
        <f t="shared" si="225"/>
        <v>6.376262274165911</v>
      </c>
    </row>
    <row r="4759" spans="1:32" x14ac:dyDescent="0.25">
      <c r="A4759" s="26">
        <v>1020.8911713127765</v>
      </c>
      <c r="B4759" s="26">
        <v>705.99048093315878</v>
      </c>
      <c r="C4759" s="26">
        <v>572.50509640677183</v>
      </c>
      <c r="D4759" s="26">
        <v>678.47787355100297</v>
      </c>
      <c r="E4759" s="26">
        <v>1100.0053907421848</v>
      </c>
      <c r="F4759" s="26">
        <v>0</v>
      </c>
      <c r="G4759" s="26">
        <v>0</v>
      </c>
      <c r="H4759" s="26">
        <v>0</v>
      </c>
      <c r="I4759" s="26">
        <v>0</v>
      </c>
      <c r="J4759" s="26">
        <v>64104.646999807359</v>
      </c>
      <c r="K4759" s="26">
        <v>0</v>
      </c>
      <c r="L4759" s="26">
        <v>818.93896229565144</v>
      </c>
      <c r="M4759" s="26">
        <v>30.231990032064758</v>
      </c>
      <c r="N4759" s="26">
        <v>20.906731081686203</v>
      </c>
      <c r="O4759" s="26">
        <v>0.25664073021618783</v>
      </c>
      <c r="P4759" s="26">
        <v>0.30414586349802158</v>
      </c>
      <c r="Q4759" s="26">
        <v>0.61245419463572381</v>
      </c>
      <c r="R4759" s="26">
        <v>0</v>
      </c>
      <c r="S4759" s="26">
        <v>0</v>
      </c>
      <c r="T4759" s="26">
        <v>0</v>
      </c>
      <c r="U4759" s="26">
        <v>0</v>
      </c>
      <c r="V4759" s="26">
        <v>25.090793582585174</v>
      </c>
      <c r="W4759" s="26">
        <v>0</v>
      </c>
      <c r="X4759" s="26">
        <v>0.22930291556723403</v>
      </c>
      <c r="Y4759" s="26">
        <v>5082</v>
      </c>
      <c r="Z4759" s="26">
        <v>2010</v>
      </c>
      <c r="AA4759" s="26" t="b">
        <v>0</v>
      </c>
      <c r="AB4759" s="27" t="s">
        <v>73</v>
      </c>
      <c r="AC4759" s="16">
        <f t="shared" si="224"/>
        <v>69001.455975048899</v>
      </c>
      <c r="AD4759" s="16">
        <f t="shared" si="223"/>
        <v>52.541264817668129</v>
      </c>
      <c r="AE4759" s="16" t="str">
        <f>VLOOKUP(AB4759,aircraft!A:B,2,FALSE)</f>
        <v>Passenger</v>
      </c>
      <c r="AF4759" s="16">
        <f t="shared" si="225"/>
        <v>13.991594410594137</v>
      </c>
    </row>
    <row r="4760" spans="1:32" x14ac:dyDescent="0.25">
      <c r="A4760" s="26">
        <v>1531.3367569691648</v>
      </c>
      <c r="B4760" s="26">
        <v>1058.9857213997382</v>
      </c>
      <c r="C4760" s="26">
        <v>858.75764461015763</v>
      </c>
      <c r="D4760" s="26">
        <v>1017.7168103265046</v>
      </c>
      <c r="E4760" s="26">
        <v>1650.0080861132769</v>
      </c>
      <c r="F4760" s="26">
        <v>0</v>
      </c>
      <c r="G4760" s="26">
        <v>0</v>
      </c>
      <c r="H4760" s="26">
        <v>0</v>
      </c>
      <c r="I4760" s="26">
        <v>0</v>
      </c>
      <c r="J4760" s="26">
        <v>31686.949043912886</v>
      </c>
      <c r="K4760" s="26">
        <v>0</v>
      </c>
      <c r="L4760" s="26">
        <v>1228.4084434434772</v>
      </c>
      <c r="M4760" s="26">
        <v>45.347985048097136</v>
      </c>
      <c r="N4760" s="26">
        <v>31.360096622529309</v>
      </c>
      <c r="O4760" s="26">
        <v>0.38496109532428163</v>
      </c>
      <c r="P4760" s="26">
        <v>0.45621879524703246</v>
      </c>
      <c r="Q4760" s="26">
        <v>0.91868129195358561</v>
      </c>
      <c r="R4760" s="26">
        <v>0</v>
      </c>
      <c r="S4760" s="26">
        <v>0</v>
      </c>
      <c r="T4760" s="26">
        <v>0</v>
      </c>
      <c r="U4760" s="26">
        <v>0</v>
      </c>
      <c r="V4760" s="26">
        <v>25.346927066633942</v>
      </c>
      <c r="W4760" s="26">
        <v>0</v>
      </c>
      <c r="X4760" s="26">
        <v>0.34395437335085105</v>
      </c>
      <c r="Y4760" s="26">
        <v>2802</v>
      </c>
      <c r="Z4760" s="26">
        <v>2010</v>
      </c>
      <c r="AA4760" s="26" t="b">
        <v>0</v>
      </c>
      <c r="AB4760" s="27" t="s">
        <v>75</v>
      </c>
      <c r="AC4760" s="16">
        <f t="shared" si="224"/>
        <v>39032.162506775203</v>
      </c>
      <c r="AD4760" s="16">
        <f t="shared" si="223"/>
        <v>78.811897226502211</v>
      </c>
      <c r="AE4760" s="16" t="str">
        <f>VLOOKUP(AB4760,aircraft!A:B,2,FALSE)</f>
        <v>Freighter (combi)</v>
      </c>
      <c r="AF4760" s="16">
        <f t="shared" si="225"/>
        <v>14.354316120289727</v>
      </c>
    </row>
    <row r="4761" spans="1:32" x14ac:dyDescent="0.25">
      <c r="A4761" s="26">
        <v>11018.190436867842</v>
      </c>
      <c r="B4761" s="26">
        <v>7608.3247606569421</v>
      </c>
      <c r="C4761" s="26">
        <v>7921.4148566405947</v>
      </c>
      <c r="D4761" s="26">
        <v>8730.9576706861044</v>
      </c>
      <c r="E4761" s="26">
        <v>14561.131195211783</v>
      </c>
      <c r="F4761" s="26">
        <v>0</v>
      </c>
      <c r="G4761" s="26">
        <v>0</v>
      </c>
      <c r="H4761" s="26">
        <v>0</v>
      </c>
      <c r="I4761" s="26">
        <v>0</v>
      </c>
      <c r="J4761" s="26">
        <v>196126.94099376202</v>
      </c>
      <c r="K4761" s="26">
        <v>0</v>
      </c>
      <c r="L4761" s="26">
        <v>10700.263593171072</v>
      </c>
      <c r="M4761" s="26">
        <v>23.217221482622385</v>
      </c>
      <c r="N4761" s="26">
        <v>16.037053834699947</v>
      </c>
      <c r="O4761" s="26">
        <v>1.4272617062901354</v>
      </c>
      <c r="P4761" s="26">
        <v>1.5760823448387411</v>
      </c>
      <c r="Q4761" s="26">
        <v>2.6473840079409867</v>
      </c>
      <c r="R4761" s="26">
        <v>0</v>
      </c>
      <c r="S4761" s="26">
        <v>0</v>
      </c>
      <c r="T4761" s="26">
        <v>0</v>
      </c>
      <c r="U4761" s="26">
        <v>0</v>
      </c>
      <c r="V4761" s="26">
        <v>190.10167867830313</v>
      </c>
      <c r="W4761" s="26">
        <v>0</v>
      </c>
      <c r="X4761" s="26">
        <v>16.050395529272166</v>
      </c>
      <c r="Y4761" s="26">
        <v>20765</v>
      </c>
      <c r="Z4761" s="26">
        <v>2010</v>
      </c>
      <c r="AA4761" s="26" t="b">
        <v>0</v>
      </c>
      <c r="AB4761" s="27" t="s">
        <v>77</v>
      </c>
      <c r="AC4761" s="16">
        <f t="shared" si="224"/>
        <v>256667.22350699638</v>
      </c>
      <c r="AD4761" s="16">
        <f t="shared" si="223"/>
        <v>60.955398905664353</v>
      </c>
      <c r="AE4761" s="16" t="str">
        <f>VLOOKUP(AB4761,aircraft!A:B,2,FALSE)</f>
        <v>Passenger</v>
      </c>
      <c r="AF4761" s="16">
        <f t="shared" si="225"/>
        <v>12.765047358679968</v>
      </c>
    </row>
    <row r="4762" spans="1:32" x14ac:dyDescent="0.25">
      <c r="A4762" s="26">
        <v>300510.62588185939</v>
      </c>
      <c r="B4762" s="26">
        <v>173783.03451145059</v>
      </c>
      <c r="C4762" s="26">
        <v>264705.62473763962</v>
      </c>
      <c r="D4762" s="26">
        <v>253239.92012157122</v>
      </c>
      <c r="E4762" s="26">
        <v>496419.1403702455</v>
      </c>
      <c r="F4762" s="26">
        <v>0</v>
      </c>
      <c r="G4762" s="26">
        <v>0</v>
      </c>
      <c r="H4762" s="26">
        <v>0</v>
      </c>
      <c r="I4762" s="26">
        <v>0</v>
      </c>
      <c r="J4762" s="26">
        <v>4409645.6880927365</v>
      </c>
      <c r="K4762" s="26">
        <v>0</v>
      </c>
      <c r="L4762" s="26">
        <v>350528.79349852103</v>
      </c>
      <c r="M4762" s="26">
        <v>562.62596585123515</v>
      </c>
      <c r="N4762" s="26">
        <v>330.63696408582626</v>
      </c>
      <c r="O4762" s="26">
        <v>24.763081695300759</v>
      </c>
      <c r="P4762" s="26">
        <v>25.306244286542</v>
      </c>
      <c r="Q4762" s="26">
        <v>48.923703374125935</v>
      </c>
      <c r="R4762" s="26">
        <v>0</v>
      </c>
      <c r="S4762" s="26">
        <v>0</v>
      </c>
      <c r="T4762" s="26">
        <v>0</v>
      </c>
      <c r="U4762" s="26">
        <v>0</v>
      </c>
      <c r="V4762" s="26">
        <v>5453.0500645408738</v>
      </c>
      <c r="W4762" s="26">
        <v>0</v>
      </c>
      <c r="X4762" s="26">
        <v>525.79319481815673</v>
      </c>
      <c r="Y4762" s="26">
        <v>502022</v>
      </c>
      <c r="Z4762" s="26">
        <v>2010</v>
      </c>
      <c r="AA4762" s="26" t="b">
        <v>0</v>
      </c>
      <c r="AB4762" s="27" t="s">
        <v>228</v>
      </c>
      <c r="AC4762" s="16">
        <f t="shared" si="224"/>
        <v>6248832.827214024</v>
      </c>
      <c r="AD4762" s="16">
        <f t="shared" si="223"/>
        <v>1518.0491541111869</v>
      </c>
      <c r="AE4762" s="16" t="str">
        <f>VLOOKUP(AB4762,aircraft!A:B,2,FALSE)</f>
        <v>Freighter</v>
      </c>
      <c r="AF4762" s="16">
        <f t="shared" si="225"/>
        <v>12.642819672878224</v>
      </c>
    </row>
    <row r="4763" spans="1:32" x14ac:dyDescent="0.25">
      <c r="A4763" s="26">
        <v>12535.406193715949</v>
      </c>
      <c r="B4763" s="26">
        <v>6388.0663163273366</v>
      </c>
      <c r="C4763" s="26">
        <v>10065.039267050222</v>
      </c>
      <c r="D4763" s="26">
        <v>11125.278646753073</v>
      </c>
      <c r="E4763" s="26">
        <v>18250.422260456064</v>
      </c>
      <c r="F4763" s="26">
        <v>0</v>
      </c>
      <c r="G4763" s="26">
        <v>0</v>
      </c>
      <c r="H4763" s="26">
        <v>0</v>
      </c>
      <c r="I4763" s="26">
        <v>0</v>
      </c>
      <c r="J4763" s="26">
        <v>189149.05482173443</v>
      </c>
      <c r="K4763" s="26">
        <v>0</v>
      </c>
      <c r="L4763" s="26">
        <v>15553.557142886981</v>
      </c>
      <c r="M4763" s="26">
        <v>26.672304905205053</v>
      </c>
      <c r="N4763" s="26">
        <v>13.592256199018681</v>
      </c>
      <c r="O4763" s="26">
        <v>1.8582957055696188</v>
      </c>
      <c r="P4763" s="26">
        <v>2.0540463861086948</v>
      </c>
      <c r="Q4763" s="26">
        <v>3.4242737725452557</v>
      </c>
      <c r="R4763" s="26">
        <v>0</v>
      </c>
      <c r="S4763" s="26">
        <v>0</v>
      </c>
      <c r="T4763" s="26">
        <v>0</v>
      </c>
      <c r="U4763" s="26">
        <v>0</v>
      </c>
      <c r="V4763" s="26">
        <v>230.65442985281641</v>
      </c>
      <c r="W4763" s="26">
        <v>0</v>
      </c>
      <c r="X4763" s="26">
        <v>23.330335917125776</v>
      </c>
      <c r="Y4763" s="26">
        <v>21437</v>
      </c>
      <c r="Z4763" s="26">
        <v>2010</v>
      </c>
      <c r="AA4763" s="26" t="b">
        <v>0</v>
      </c>
      <c r="AB4763" s="27" t="s">
        <v>300</v>
      </c>
      <c r="AC4763" s="16">
        <f t="shared" si="224"/>
        <v>263066.82464892406</v>
      </c>
      <c r="AD4763" s="16">
        <f t="shared" si="223"/>
        <v>70.931512885573071</v>
      </c>
      <c r="AE4763" s="16" t="str">
        <f>VLOOKUP(AB4763,aircraft!A:B,2,FALSE)</f>
        <v>Freighter (combi)</v>
      </c>
      <c r="AF4763" s="16">
        <f t="shared" si="225"/>
        <v>13.415537267960501</v>
      </c>
    </row>
    <row r="4764" spans="1:32" x14ac:dyDescent="0.25">
      <c r="A4764" s="26">
        <v>1500611.153146999</v>
      </c>
      <c r="B4764" s="26">
        <v>854369.34303481481</v>
      </c>
      <c r="C4764" s="26">
        <v>914301.09910588863</v>
      </c>
      <c r="D4764" s="26">
        <v>1118392.6923943849</v>
      </c>
      <c r="E4764" s="26">
        <v>1729443.164896342</v>
      </c>
      <c r="F4764" s="26">
        <v>0</v>
      </c>
      <c r="G4764" s="26">
        <v>0</v>
      </c>
      <c r="H4764" s="26">
        <v>0</v>
      </c>
      <c r="I4764" s="26">
        <v>0</v>
      </c>
      <c r="J4764" s="26">
        <v>70974236.880210102</v>
      </c>
      <c r="K4764" s="26">
        <v>0</v>
      </c>
      <c r="L4764" s="26">
        <v>687844.84744883096</v>
      </c>
      <c r="M4764" s="26">
        <v>519.37548939208989</v>
      </c>
      <c r="N4764" s="26">
        <v>295.83692678478104</v>
      </c>
      <c r="O4764" s="26">
        <v>14.964039308036369</v>
      </c>
      <c r="P4764" s="26">
        <v>18.862914691948482</v>
      </c>
      <c r="Q4764" s="26">
        <v>22.506816709399452</v>
      </c>
      <c r="R4764" s="26">
        <v>0</v>
      </c>
      <c r="S4764" s="26">
        <v>0</v>
      </c>
      <c r="T4764" s="26">
        <v>0</v>
      </c>
      <c r="U4764" s="26">
        <v>0</v>
      </c>
      <c r="V4764" s="26">
        <v>69011.35258586354</v>
      </c>
      <c r="W4764" s="26">
        <v>0</v>
      </c>
      <c r="X4764" s="26">
        <v>295.77329444769043</v>
      </c>
      <c r="Y4764" s="26">
        <v>16638457</v>
      </c>
      <c r="Z4764" s="26">
        <v>2010</v>
      </c>
      <c r="AA4764" s="26" t="b">
        <v>0</v>
      </c>
      <c r="AB4764" s="27" t="s">
        <v>78</v>
      </c>
      <c r="AC4764" s="16">
        <f t="shared" si="224"/>
        <v>77779199.180237353</v>
      </c>
      <c r="AD4764" s="16">
        <f t="shared" si="223"/>
        <v>1167.3194813339455</v>
      </c>
      <c r="AE4764" s="16" t="str">
        <f>VLOOKUP(AB4764,aircraft!A:B,2,FALSE)</f>
        <v>Passenger</v>
      </c>
      <c r="AF4764" s="16">
        <f t="shared" si="225"/>
        <v>4.8790005781340495</v>
      </c>
    </row>
    <row r="4765" spans="1:32" x14ac:dyDescent="0.25">
      <c r="A4765" s="26">
        <v>114164.66105995231</v>
      </c>
      <c r="B4765" s="26">
        <v>60521.380476737526</v>
      </c>
      <c r="C4765" s="26">
        <v>71786.995017083973</v>
      </c>
      <c r="D4765" s="26">
        <v>97140.574411929687</v>
      </c>
      <c r="E4765" s="26">
        <v>138851.1084651952</v>
      </c>
      <c r="F4765" s="26">
        <v>0</v>
      </c>
      <c r="G4765" s="26">
        <v>0</v>
      </c>
      <c r="H4765" s="26">
        <v>0</v>
      </c>
      <c r="I4765" s="26">
        <v>0</v>
      </c>
      <c r="J4765" s="26">
        <v>6428827.7153554242</v>
      </c>
      <c r="K4765" s="26">
        <v>0</v>
      </c>
      <c r="L4765" s="26">
        <v>53713.902632838086</v>
      </c>
      <c r="M4765" s="26">
        <v>15.983052975284687</v>
      </c>
      <c r="N4765" s="26">
        <v>8.4729934930484383</v>
      </c>
      <c r="O4765" s="26">
        <v>2.7303095106313982</v>
      </c>
      <c r="P4765" s="26">
        <v>3.7663211525485165</v>
      </c>
      <c r="Q4765" s="26">
        <v>1.1408710044905341</v>
      </c>
      <c r="R4765" s="26">
        <v>0</v>
      </c>
      <c r="S4765" s="26">
        <v>0</v>
      </c>
      <c r="T4765" s="26">
        <v>0</v>
      </c>
      <c r="U4765" s="26">
        <v>0</v>
      </c>
      <c r="V4765" s="26">
        <v>6208.996193457092</v>
      </c>
      <c r="W4765" s="26">
        <v>0</v>
      </c>
      <c r="X4765" s="26">
        <v>23.096978916511908</v>
      </c>
      <c r="Y4765" s="26">
        <v>1521092</v>
      </c>
      <c r="Z4765" s="26">
        <v>2010</v>
      </c>
      <c r="AA4765" s="26" t="b">
        <v>0</v>
      </c>
      <c r="AB4765" s="27" t="s">
        <v>221</v>
      </c>
      <c r="AC4765" s="16">
        <f t="shared" si="224"/>
        <v>6965006.3374191606</v>
      </c>
      <c r="AD4765" s="16">
        <f t="shared" si="223"/>
        <v>55.190527052515485</v>
      </c>
      <c r="AE4765" s="16" t="str">
        <f>VLOOKUP(AB4765,aircraft!A:B,2,FALSE)</f>
        <v>Passenger</v>
      </c>
      <c r="AF4765" s="16">
        <f t="shared" si="225"/>
        <v>4.7441129868563721</v>
      </c>
    </row>
    <row r="4766" spans="1:32" x14ac:dyDescent="0.25">
      <c r="A4766" s="26">
        <v>1953.0965877606193</v>
      </c>
      <c r="B4766" s="26">
        <v>935.79836958662474</v>
      </c>
      <c r="C4766" s="26">
        <v>1136.9693964054379</v>
      </c>
      <c r="D4766" s="26">
        <v>958.77882421446043</v>
      </c>
      <c r="E4766" s="26">
        <v>2329.6564563108072</v>
      </c>
      <c r="F4766" s="26">
        <v>0</v>
      </c>
      <c r="G4766" s="26">
        <v>0</v>
      </c>
      <c r="H4766" s="26">
        <v>0</v>
      </c>
      <c r="I4766" s="26">
        <v>0</v>
      </c>
      <c r="J4766" s="26">
        <v>19399.940842437743</v>
      </c>
      <c r="K4766" s="26">
        <v>0</v>
      </c>
      <c r="L4766" s="26">
        <v>1511.9906635093357</v>
      </c>
      <c r="M4766" s="26">
        <v>5.9262578834050172</v>
      </c>
      <c r="N4766" s="26">
        <v>2.7813667463512211</v>
      </c>
      <c r="O4766" s="26">
        <v>0.14042429029415782</v>
      </c>
      <c r="P4766" s="26">
        <v>0.11844160681148766</v>
      </c>
      <c r="Q4766" s="26">
        <v>0.30553599970689549</v>
      </c>
      <c r="R4766" s="26">
        <v>0</v>
      </c>
      <c r="S4766" s="26">
        <v>0</v>
      </c>
      <c r="T4766" s="26">
        <v>0</v>
      </c>
      <c r="U4766" s="26">
        <v>0</v>
      </c>
      <c r="V4766" s="26">
        <v>3.0265016157645732</v>
      </c>
      <c r="W4766" s="26">
        <v>0</v>
      </c>
      <c r="X4766" s="26">
        <v>0.65015600738882262</v>
      </c>
      <c r="Y4766" s="26">
        <v>4180</v>
      </c>
      <c r="Z4766" s="26">
        <v>2010</v>
      </c>
      <c r="AA4766" s="26" t="b">
        <v>0</v>
      </c>
      <c r="AB4766" s="27" t="s">
        <v>79</v>
      </c>
      <c r="AC4766" s="16">
        <f t="shared" si="224"/>
        <v>28226.231140225027</v>
      </c>
      <c r="AD4766" s="16">
        <f t="shared" si="223"/>
        <v>9.9221825339576029</v>
      </c>
      <c r="AE4766" s="16" t="str">
        <f>VLOOKUP(AB4766,aircraft!A:B,2,FALSE)</f>
        <v>Passenger</v>
      </c>
      <c r="AF4766" s="16">
        <f t="shared" si="225"/>
        <v>7.412735976627153</v>
      </c>
    </row>
    <row r="4767" spans="1:32" x14ac:dyDescent="0.25">
      <c r="A4767" s="26">
        <v>14859.722757528265</v>
      </c>
      <c r="B4767" s="26">
        <v>9830.2103723708278</v>
      </c>
      <c r="C4767" s="26">
        <v>9970.7902318289507</v>
      </c>
      <c r="D4767" s="26">
        <v>8439.6621580684387</v>
      </c>
      <c r="E4767" s="26">
        <v>19341.38881541929</v>
      </c>
      <c r="F4767" s="26">
        <v>0</v>
      </c>
      <c r="G4767" s="26">
        <v>0</v>
      </c>
      <c r="H4767" s="26">
        <v>0</v>
      </c>
      <c r="I4767" s="26">
        <v>0</v>
      </c>
      <c r="J4767" s="26">
        <v>536990.30218906398</v>
      </c>
      <c r="K4767" s="26">
        <v>0</v>
      </c>
      <c r="L4767" s="26">
        <v>11063.801371427764</v>
      </c>
      <c r="M4767" s="26">
        <v>42.193449233810824</v>
      </c>
      <c r="N4767" s="26">
        <v>29.720571128834909</v>
      </c>
      <c r="O4767" s="26">
        <v>1.3598207333365147</v>
      </c>
      <c r="P4767" s="26">
        <v>1.1534273569080309</v>
      </c>
      <c r="Q4767" s="26">
        <v>2.7541796799602736</v>
      </c>
      <c r="R4767" s="26">
        <v>0</v>
      </c>
      <c r="S4767" s="26">
        <v>0</v>
      </c>
      <c r="T4767" s="26">
        <v>0</v>
      </c>
      <c r="U4767" s="26">
        <v>0</v>
      </c>
      <c r="V4767" s="26">
        <v>220.40960079134678</v>
      </c>
      <c r="W4767" s="26">
        <v>0</v>
      </c>
      <c r="X4767" s="26">
        <v>4.7574347512801562</v>
      </c>
      <c r="Y4767" s="26">
        <v>98445</v>
      </c>
      <c r="Z4767" s="26">
        <v>2010</v>
      </c>
      <c r="AA4767" s="26" t="b">
        <v>0</v>
      </c>
      <c r="AB4767" s="27" t="s">
        <v>80</v>
      </c>
      <c r="AC4767" s="16">
        <f t="shared" si="224"/>
        <v>610495.8778957075</v>
      </c>
      <c r="AD4767" s="16">
        <f t="shared" si="223"/>
        <v>81.938882884130706</v>
      </c>
      <c r="AE4767" s="16" t="str">
        <f>VLOOKUP(AB4767,aircraft!A:B,2,FALSE)</f>
        <v>Passenger</v>
      </c>
      <c r="AF4767" s="16">
        <f t="shared" si="225"/>
        <v>6.525140373879986</v>
      </c>
    </row>
    <row r="4768" spans="1:32" x14ac:dyDescent="0.25">
      <c r="A4768" s="26">
        <v>71525.690149178539</v>
      </c>
      <c r="B4768" s="26">
        <v>53242.073216261444</v>
      </c>
      <c r="C4768" s="26">
        <v>40589.76792028395</v>
      </c>
      <c r="D4768" s="26">
        <v>35016.267759675648</v>
      </c>
      <c r="E4768" s="26">
        <v>78157.08272612693</v>
      </c>
      <c r="F4768" s="26">
        <v>0</v>
      </c>
      <c r="G4768" s="26">
        <v>0</v>
      </c>
      <c r="H4768" s="26">
        <v>0</v>
      </c>
      <c r="I4768" s="26">
        <v>0</v>
      </c>
      <c r="J4768" s="26">
        <v>2946021.6938076783</v>
      </c>
      <c r="K4768" s="26">
        <v>0</v>
      </c>
      <c r="L4768" s="26">
        <v>53065.928808428536</v>
      </c>
      <c r="M4768" s="26">
        <v>760.41451225611172</v>
      </c>
      <c r="N4768" s="26">
        <v>573.55562210443497</v>
      </c>
      <c r="O4768" s="26">
        <v>4.810613727041388</v>
      </c>
      <c r="P4768" s="26">
        <v>4.1522070449604067</v>
      </c>
      <c r="Q4768" s="26">
        <v>9.6859902309543831</v>
      </c>
      <c r="R4768" s="26">
        <v>0</v>
      </c>
      <c r="S4768" s="26">
        <v>0</v>
      </c>
      <c r="T4768" s="26">
        <v>0</v>
      </c>
      <c r="U4768" s="26">
        <v>0</v>
      </c>
      <c r="V4768" s="26">
        <v>1234.3727482550892</v>
      </c>
      <c r="W4768" s="26">
        <v>0</v>
      </c>
      <c r="X4768" s="26">
        <v>22.818350162553344</v>
      </c>
      <c r="Y4768" s="26">
        <v>536968</v>
      </c>
      <c r="Z4768" s="26">
        <v>2010</v>
      </c>
      <c r="AA4768" s="26" t="b">
        <v>0</v>
      </c>
      <c r="AB4768" s="27" t="s">
        <v>145</v>
      </c>
      <c r="AC4768" s="16">
        <f t="shared" si="224"/>
        <v>3277618.5043876329</v>
      </c>
      <c r="AD4768" s="16">
        <f t="shared" si="223"/>
        <v>1375.437295526056</v>
      </c>
      <c r="AE4768" s="16" t="str">
        <f>VLOOKUP(AB4768,aircraft!A:B,2,FALSE)</f>
        <v>Passenger</v>
      </c>
      <c r="AF4768" s="16">
        <f t="shared" si="225"/>
        <v>6.402616403773588</v>
      </c>
    </row>
    <row r="4769" spans="1:32" x14ac:dyDescent="0.25">
      <c r="A4769" s="26">
        <v>861222.17761874676</v>
      </c>
      <c r="B4769" s="26">
        <v>622485.76056103082</v>
      </c>
      <c r="C4769" s="26">
        <v>559558.26931220514</v>
      </c>
      <c r="D4769" s="26">
        <v>471828.18120546808</v>
      </c>
      <c r="E4769" s="26">
        <v>1085326.8969832708</v>
      </c>
      <c r="F4769" s="26">
        <v>0</v>
      </c>
      <c r="G4769" s="26">
        <v>0</v>
      </c>
      <c r="H4769" s="26">
        <v>0</v>
      </c>
      <c r="I4769" s="26">
        <v>0</v>
      </c>
      <c r="J4769" s="26">
        <v>31735213.464301668</v>
      </c>
      <c r="K4769" s="26">
        <v>0</v>
      </c>
      <c r="L4769" s="26">
        <v>577909.37114459043</v>
      </c>
      <c r="M4769" s="26">
        <v>2396.69095240039</v>
      </c>
      <c r="N4769" s="26">
        <v>1622.1434118948712</v>
      </c>
      <c r="O4769" s="26">
        <v>110.4452266423569</v>
      </c>
      <c r="P4769" s="26">
        <v>93.072381649580691</v>
      </c>
      <c r="Q4769" s="26">
        <v>211.48626054650137</v>
      </c>
      <c r="R4769" s="26">
        <v>0</v>
      </c>
      <c r="S4769" s="26">
        <v>0</v>
      </c>
      <c r="T4769" s="26">
        <v>0</v>
      </c>
      <c r="U4769" s="26">
        <v>0</v>
      </c>
      <c r="V4769" s="26">
        <v>13302.946616931467</v>
      </c>
      <c r="W4769" s="26">
        <v>0</v>
      </c>
      <c r="X4769" s="26">
        <v>248.50103803146411</v>
      </c>
      <c r="Y4769" s="26">
        <v>5784310</v>
      </c>
      <c r="Z4769" s="26">
        <v>2010</v>
      </c>
      <c r="AA4769" s="26" t="b">
        <v>0</v>
      </c>
      <c r="AB4769" s="27" t="s">
        <v>81</v>
      </c>
      <c r="AC4769" s="16">
        <f t="shared" si="224"/>
        <v>35913544.12112698</v>
      </c>
      <c r="AD4769" s="16">
        <f t="shared" si="223"/>
        <v>4682.339271165165</v>
      </c>
      <c r="AE4769" s="16" t="str">
        <f>VLOOKUP(AB4769,aircraft!A:B,2,FALSE)</f>
        <v>Passenger (not used as freighter)</v>
      </c>
      <c r="AF4769" s="16">
        <f t="shared" si="225"/>
        <v>6.5535353633756257</v>
      </c>
    </row>
    <row r="4770" spans="1:32" x14ac:dyDescent="0.25">
      <c r="A4770" s="26">
        <v>1892.3168251972597</v>
      </c>
      <c r="B4770" s="26">
        <v>1302.1463622861656</v>
      </c>
      <c r="C4770" s="26">
        <v>1132.3338455769226</v>
      </c>
      <c r="D4770" s="26">
        <v>1037.6940189497175</v>
      </c>
      <c r="E4770" s="26">
        <v>2220.0260729629094</v>
      </c>
      <c r="F4770" s="26">
        <v>0</v>
      </c>
      <c r="G4770" s="26">
        <v>0</v>
      </c>
      <c r="H4770" s="26">
        <v>0</v>
      </c>
      <c r="I4770" s="26">
        <v>0</v>
      </c>
      <c r="J4770" s="26">
        <v>101679.32348104478</v>
      </c>
      <c r="K4770" s="26">
        <v>0</v>
      </c>
      <c r="L4770" s="26">
        <v>1781.9157416814087</v>
      </c>
      <c r="M4770" s="26">
        <v>5.7814972636384887</v>
      </c>
      <c r="N4770" s="26">
        <v>3.9881231621969815</v>
      </c>
      <c r="O4770" s="26">
        <v>6.3044411129515976E-2</v>
      </c>
      <c r="P4770" s="26">
        <v>5.7822970467054022E-2</v>
      </c>
      <c r="Q4770" s="26">
        <v>0.22429787750648897</v>
      </c>
      <c r="R4770" s="26">
        <v>0</v>
      </c>
      <c r="S4770" s="26">
        <v>0</v>
      </c>
      <c r="T4770" s="26">
        <v>0</v>
      </c>
      <c r="U4770" s="26">
        <v>0</v>
      </c>
      <c r="V4770" s="26">
        <v>152.95153336884454</v>
      </c>
      <c r="W4770" s="26">
        <v>0</v>
      </c>
      <c r="X4770" s="26">
        <v>0.35638316526357294</v>
      </c>
      <c r="Y4770" s="26">
        <v>12504</v>
      </c>
      <c r="Z4770" s="26">
        <v>2010</v>
      </c>
      <c r="AA4770" s="26" t="b">
        <v>0</v>
      </c>
      <c r="AB4770" s="27" t="s">
        <v>203</v>
      </c>
      <c r="AC4770" s="16">
        <f t="shared" si="224"/>
        <v>111045.75634769916</v>
      </c>
      <c r="AD4770" s="16">
        <f t="shared" si="223"/>
        <v>10.471168850202101</v>
      </c>
      <c r="AE4770" s="16" t="str">
        <f>VLOOKUP(AB4770,aircraft!A:B,2,FALSE)</f>
        <v>Passenger</v>
      </c>
      <c r="AF4770" s="16">
        <f t="shared" si="225"/>
        <v>9.2904134825154969</v>
      </c>
    </row>
    <row r="4771" spans="1:32" x14ac:dyDescent="0.25">
      <c r="A4771" s="26">
        <v>30664.662362447467</v>
      </c>
      <c r="B4771" s="26">
        <v>21174.356097163902</v>
      </c>
      <c r="C4771" s="26">
        <v>20904.269796545719</v>
      </c>
      <c r="D4771" s="26">
        <v>19406.806017446554</v>
      </c>
      <c r="E4771" s="26">
        <v>39387.329515391459</v>
      </c>
      <c r="F4771" s="26">
        <v>0</v>
      </c>
      <c r="G4771" s="26">
        <v>0</v>
      </c>
      <c r="H4771" s="26">
        <v>0</v>
      </c>
      <c r="I4771" s="26">
        <v>0</v>
      </c>
      <c r="J4771" s="26">
        <v>383328.7082001724</v>
      </c>
      <c r="K4771" s="26">
        <v>0</v>
      </c>
      <c r="L4771" s="26">
        <v>28302.626391244339</v>
      </c>
      <c r="M4771" s="26">
        <v>35.529033374708291</v>
      </c>
      <c r="N4771" s="26">
        <v>24.551349047195981</v>
      </c>
      <c r="O4771" s="26">
        <v>0.96894937913503143</v>
      </c>
      <c r="P4771" s="26">
        <v>0.89974260437781828</v>
      </c>
      <c r="Q4771" s="26">
        <v>2.9587978139627404</v>
      </c>
      <c r="R4771" s="26">
        <v>0</v>
      </c>
      <c r="S4771" s="26">
        <v>0</v>
      </c>
      <c r="T4771" s="26">
        <v>0</v>
      </c>
      <c r="U4771" s="26">
        <v>0</v>
      </c>
      <c r="V4771" s="26">
        <v>2135.9180069252634</v>
      </c>
      <c r="W4771" s="26">
        <v>0</v>
      </c>
      <c r="X4771" s="26">
        <v>5.6605255471093923</v>
      </c>
      <c r="Y4771" s="26">
        <v>45881</v>
      </c>
      <c r="Z4771" s="26">
        <v>2010</v>
      </c>
      <c r="AA4771" s="26" t="b">
        <v>0</v>
      </c>
      <c r="AB4771" s="27" t="s">
        <v>229</v>
      </c>
      <c r="AC4771" s="16">
        <f t="shared" si="224"/>
        <v>543168.75838041189</v>
      </c>
      <c r="AD4771" s="16">
        <f t="shared" si="223"/>
        <v>70.568397766489255</v>
      </c>
      <c r="AE4771" s="16" t="str">
        <f>VLOOKUP(AB4771,aircraft!A:B,2,FALSE)</f>
        <v>Passenger</v>
      </c>
      <c r="AF4771" s="16">
        <f t="shared" si="225"/>
        <v>13.432624057240632</v>
      </c>
    </row>
    <row r="4772" spans="1:32" x14ac:dyDescent="0.25">
      <c r="A4772" s="26">
        <v>12165.735648524074</v>
      </c>
      <c r="B4772" s="26">
        <v>8413.1333512881902</v>
      </c>
      <c r="C4772" s="26">
        <v>10081.41177628283</v>
      </c>
      <c r="D4772" s="26">
        <v>9136.1363850018352</v>
      </c>
      <c r="E4772" s="26">
        <v>18333.838461362473</v>
      </c>
      <c r="F4772" s="26">
        <v>0</v>
      </c>
      <c r="G4772" s="26">
        <v>0</v>
      </c>
      <c r="H4772" s="26">
        <v>0</v>
      </c>
      <c r="I4772" s="26">
        <v>0</v>
      </c>
      <c r="J4772" s="26">
        <v>1095852.7484095178</v>
      </c>
      <c r="K4772" s="26">
        <v>0</v>
      </c>
      <c r="L4772" s="26">
        <v>12590.518792957067</v>
      </c>
      <c r="M4772" s="26">
        <v>8.5160146503168423</v>
      </c>
      <c r="N4772" s="26">
        <v>5.8891931359145939</v>
      </c>
      <c r="O4772" s="26">
        <v>8.1629355213219557E-3</v>
      </c>
      <c r="P4772" s="26">
        <v>7.3975444987002979E-3</v>
      </c>
      <c r="Q4772" s="26">
        <v>1.647788931171389E-2</v>
      </c>
      <c r="R4772" s="26">
        <v>0</v>
      </c>
      <c r="S4772" s="26">
        <v>0</v>
      </c>
      <c r="T4772" s="26">
        <v>0</v>
      </c>
      <c r="U4772" s="26">
        <v>0</v>
      </c>
      <c r="V4772" s="26">
        <v>1462.3060513329601</v>
      </c>
      <c r="W4772" s="26">
        <v>0</v>
      </c>
      <c r="X4772" s="26">
        <v>2.5181038781949243</v>
      </c>
      <c r="Y4772" s="26">
        <v>110484</v>
      </c>
      <c r="Z4772" s="26">
        <v>2010</v>
      </c>
      <c r="AA4772" s="26" t="b">
        <v>0</v>
      </c>
      <c r="AB4772" s="27" t="s">
        <v>234</v>
      </c>
      <c r="AC4772" s="16">
        <f t="shared" si="224"/>
        <v>1166573.5228249342</v>
      </c>
      <c r="AD4772" s="16">
        <f t="shared" si="223"/>
        <v>16.955350033758094</v>
      </c>
      <c r="AE4772" s="16" t="str">
        <f>VLOOKUP(AB4772,aircraft!A:B,2,FALSE)</f>
        <v>Passenger</v>
      </c>
      <c r="AF4772" s="16">
        <f t="shared" si="225"/>
        <v>10.829246370616939</v>
      </c>
    </row>
    <row r="4773" spans="1:32" x14ac:dyDescent="0.25">
      <c r="A4773" s="26">
        <v>49654.220567480908</v>
      </c>
      <c r="B4773" s="26">
        <v>34338.045076556795</v>
      </c>
      <c r="C4773" s="26">
        <v>30327.680344456217</v>
      </c>
      <c r="D4773" s="26">
        <v>30199.134480605509</v>
      </c>
      <c r="E4773" s="26">
        <v>52018.998116481132</v>
      </c>
      <c r="F4773" s="26">
        <v>0</v>
      </c>
      <c r="G4773" s="26">
        <v>0</v>
      </c>
      <c r="H4773" s="26">
        <v>0</v>
      </c>
      <c r="I4773" s="26">
        <v>0</v>
      </c>
      <c r="J4773" s="26">
        <v>3265968.9103691862</v>
      </c>
      <c r="K4773" s="26">
        <v>0</v>
      </c>
      <c r="L4773" s="26">
        <v>33193.185908704996</v>
      </c>
      <c r="M4773" s="26">
        <v>210.53387977168936</v>
      </c>
      <c r="N4773" s="26">
        <v>145.59330045102394</v>
      </c>
      <c r="O4773" s="26">
        <v>1.0545523035380653</v>
      </c>
      <c r="P4773" s="26">
        <v>1.0500825143786439</v>
      </c>
      <c r="Q4773" s="26">
        <v>2.002274752906811</v>
      </c>
      <c r="R4773" s="26">
        <v>0</v>
      </c>
      <c r="S4773" s="26">
        <v>0</v>
      </c>
      <c r="T4773" s="26">
        <v>0</v>
      </c>
      <c r="U4773" s="26">
        <v>0</v>
      </c>
      <c r="V4773" s="26">
        <v>4458.704075956316</v>
      </c>
      <c r="W4773" s="26">
        <v>0</v>
      </c>
      <c r="X4773" s="26">
        <v>6.6386374970593458</v>
      </c>
      <c r="Y4773" s="26">
        <v>280782</v>
      </c>
      <c r="Z4773" s="26">
        <v>2010</v>
      </c>
      <c r="AA4773" s="26" t="b">
        <v>0</v>
      </c>
      <c r="AB4773" s="27" t="s">
        <v>251</v>
      </c>
      <c r="AC4773" s="16">
        <f t="shared" si="224"/>
        <v>3495700.1748634716</v>
      </c>
      <c r="AD4773" s="16">
        <f t="shared" si="223"/>
        <v>366.87272729059612</v>
      </c>
      <c r="AE4773" s="16" t="str">
        <f>VLOOKUP(AB4773,aircraft!A:B,2,FALSE)</f>
        <v>Passenger</v>
      </c>
      <c r="AF4773" s="16">
        <f t="shared" si="225"/>
        <v>12.807779732267386</v>
      </c>
    </row>
    <row r="4774" spans="1:32" x14ac:dyDescent="0.25">
      <c r="A4774" s="26">
        <v>1113.8162262745232</v>
      </c>
      <c r="B4774" s="26">
        <v>60.897748947222546</v>
      </c>
      <c r="C4774" s="26">
        <v>975.23750726818503</v>
      </c>
      <c r="D4774" s="26">
        <v>2403.9589635398274</v>
      </c>
      <c r="E4774" s="26">
        <v>3213.6775459968458</v>
      </c>
      <c r="F4774" s="26">
        <v>0</v>
      </c>
      <c r="G4774" s="26">
        <v>0</v>
      </c>
      <c r="H4774" s="26">
        <v>0</v>
      </c>
      <c r="I4774" s="26">
        <v>0</v>
      </c>
      <c r="J4774" s="26">
        <v>220827.65599673986</v>
      </c>
      <c r="K4774" s="26">
        <v>0</v>
      </c>
      <c r="L4774" s="26">
        <v>2479.817336675078</v>
      </c>
      <c r="M4774" s="26">
        <v>1.4034084987976958</v>
      </c>
      <c r="N4774" s="26">
        <v>7.6731166609092016E-2</v>
      </c>
      <c r="O4774" s="26">
        <v>4.8761877679474076E-2</v>
      </c>
      <c r="P4774" s="26">
        <v>0.12019795388608759</v>
      </c>
      <c r="Q4774" s="26">
        <v>0.16068388493191679</v>
      </c>
      <c r="R4774" s="26">
        <v>0</v>
      </c>
      <c r="S4774" s="26">
        <v>0</v>
      </c>
      <c r="T4774" s="26">
        <v>0</v>
      </c>
      <c r="U4774" s="26">
        <v>0</v>
      </c>
      <c r="V4774" s="26">
        <v>303.27229561310952</v>
      </c>
      <c r="W4774" s="26">
        <v>0</v>
      </c>
      <c r="X4774" s="26">
        <v>1.2151105093821297</v>
      </c>
      <c r="Y4774" s="26">
        <v>82945</v>
      </c>
      <c r="Z4774" s="26">
        <v>2010</v>
      </c>
      <c r="AA4774" s="26" t="b">
        <v>0</v>
      </c>
      <c r="AB4774" s="27" t="s">
        <v>248</v>
      </c>
      <c r="AC4774" s="16">
        <f t="shared" si="224"/>
        <v>231075.06132544155</v>
      </c>
      <c r="AD4774" s="16">
        <f t="shared" si="223"/>
        <v>3.0248938912863959</v>
      </c>
      <c r="AE4774" s="16" t="str">
        <f>VLOOKUP(AB4774,aircraft!A:B,2,FALSE)</f>
        <v>Passenger</v>
      </c>
      <c r="AF4774" s="16">
        <f t="shared" si="225"/>
        <v>2.8586416440832361</v>
      </c>
    </row>
    <row r="4775" spans="1:32" x14ac:dyDescent="0.25">
      <c r="A4775" s="26">
        <v>583.23326542773339</v>
      </c>
      <c r="B4775" s="26">
        <v>192.6826204686038</v>
      </c>
      <c r="C4775" s="26">
        <v>474.62135079681894</v>
      </c>
      <c r="D4775" s="26">
        <v>908.78483001284451</v>
      </c>
      <c r="E4775" s="26">
        <v>914.53217950226349</v>
      </c>
      <c r="F4775" s="26">
        <v>0</v>
      </c>
      <c r="G4775" s="26">
        <v>0</v>
      </c>
      <c r="H4775" s="26">
        <v>0</v>
      </c>
      <c r="I4775" s="26">
        <v>0</v>
      </c>
      <c r="J4775" s="26">
        <v>89915.713224518287</v>
      </c>
      <c r="K4775" s="26">
        <v>0</v>
      </c>
      <c r="L4775" s="26">
        <v>975.57844179013773</v>
      </c>
      <c r="M4775" s="26">
        <v>2.7314481170772611</v>
      </c>
      <c r="N4775" s="26">
        <v>0.90073462943748828</v>
      </c>
      <c r="O4775" s="26">
        <v>2.5693905767923006E-2</v>
      </c>
      <c r="P4775" s="26">
        <v>4.9458395980984268E-2</v>
      </c>
      <c r="Q4775" s="26">
        <v>5.4238352197424802E-2</v>
      </c>
      <c r="R4775" s="26">
        <v>0</v>
      </c>
      <c r="S4775" s="26">
        <v>0</v>
      </c>
      <c r="T4775" s="26">
        <v>0</v>
      </c>
      <c r="U4775" s="26">
        <v>0</v>
      </c>
      <c r="V4775" s="26">
        <v>121.81032913534203</v>
      </c>
      <c r="W4775" s="26">
        <v>0</v>
      </c>
      <c r="X4775" s="26">
        <v>0.47803344214669563</v>
      </c>
      <c r="Y4775" s="26">
        <v>33827</v>
      </c>
      <c r="Z4775" s="26">
        <v>2010</v>
      </c>
      <c r="AA4775" s="26" t="b">
        <v>0</v>
      </c>
      <c r="AB4775" s="27" t="s">
        <v>260</v>
      </c>
      <c r="AC4775" s="16">
        <f t="shared" si="224"/>
        <v>93965.145912516688</v>
      </c>
      <c r="AD4775" s="16">
        <f t="shared" si="223"/>
        <v>4.2396068426077775</v>
      </c>
      <c r="AE4775" s="16" t="str">
        <f>VLOOKUP(AB4775,aircraft!A:B,2,FALSE)</f>
        <v>Passenger</v>
      </c>
      <c r="AF4775" s="16">
        <f t="shared" si="225"/>
        <v>2.8669115024377225</v>
      </c>
    </row>
    <row r="4776" spans="1:32" x14ac:dyDescent="0.25">
      <c r="A4776" s="26">
        <v>118967.17983345987</v>
      </c>
      <c r="B4776" s="26">
        <v>56972.975388811858</v>
      </c>
      <c r="C4776" s="26">
        <v>56021.790235853827</v>
      </c>
      <c r="D4776" s="26">
        <v>109502.97803499244</v>
      </c>
      <c r="E4776" s="26">
        <v>123517.99444319065</v>
      </c>
      <c r="F4776" s="26">
        <v>0</v>
      </c>
      <c r="G4776" s="26">
        <v>0</v>
      </c>
      <c r="H4776" s="26">
        <v>0</v>
      </c>
      <c r="I4776" s="26">
        <v>0</v>
      </c>
      <c r="J4776" s="26">
        <v>3311455.2178518204</v>
      </c>
      <c r="K4776" s="26">
        <v>0</v>
      </c>
      <c r="L4776" s="26">
        <v>0</v>
      </c>
      <c r="M4776" s="26">
        <v>1261.2014232978711</v>
      </c>
      <c r="N4776" s="26">
        <v>603.98504655209797</v>
      </c>
      <c r="O4776" s="26">
        <v>28.010896448373039</v>
      </c>
      <c r="P4776" s="26">
        <v>54.751491618052412</v>
      </c>
      <c r="Q4776" s="26">
        <v>61.759000154990296</v>
      </c>
      <c r="R4776" s="26">
        <v>0</v>
      </c>
      <c r="S4776" s="26">
        <v>0</v>
      </c>
      <c r="T4776" s="26">
        <v>0</v>
      </c>
      <c r="U4776" s="26">
        <v>0</v>
      </c>
      <c r="V4776" s="26">
        <v>0</v>
      </c>
      <c r="W4776" s="26">
        <v>0</v>
      </c>
      <c r="X4776" s="26">
        <v>0</v>
      </c>
      <c r="Y4776" s="26">
        <v>1771151</v>
      </c>
      <c r="Z4776" s="26">
        <v>2010</v>
      </c>
      <c r="AA4776" s="26" t="b">
        <v>0</v>
      </c>
      <c r="AB4776" s="27" t="s">
        <v>223</v>
      </c>
      <c r="AC4776" s="16">
        <f t="shared" si="224"/>
        <v>3776438.1357881292</v>
      </c>
      <c r="AD4776" s="16">
        <f t="shared" si="223"/>
        <v>2009.7078580713844</v>
      </c>
      <c r="AE4776" s="16" t="str">
        <f>VLOOKUP(AB4776,aircraft!A:B,2,FALSE)</f>
        <v>Passenger</v>
      </c>
      <c r="AF4776" s="16">
        <f t="shared" si="225"/>
        <v>2.3263942551398635</v>
      </c>
    </row>
    <row r="4777" spans="1:32" x14ac:dyDescent="0.25">
      <c r="A4777" s="26">
        <v>132.33417159210373</v>
      </c>
      <c r="B4777" s="26">
        <v>0</v>
      </c>
      <c r="C4777" s="26">
        <v>133.39878857277051</v>
      </c>
      <c r="D4777" s="26">
        <v>239.91319456092415</v>
      </c>
      <c r="E4777" s="26">
        <v>360.6740713499367</v>
      </c>
      <c r="F4777" s="26">
        <v>0</v>
      </c>
      <c r="G4777" s="26">
        <v>0</v>
      </c>
      <c r="H4777" s="26">
        <v>0</v>
      </c>
      <c r="I4777" s="26">
        <v>0</v>
      </c>
      <c r="J4777" s="26">
        <v>14877.216195154189</v>
      </c>
      <c r="K4777" s="26">
        <v>0</v>
      </c>
      <c r="L4777" s="26">
        <v>166.38543272018433</v>
      </c>
      <c r="M4777" s="26">
        <v>0.14821427614181132</v>
      </c>
      <c r="N4777" s="26">
        <v>0</v>
      </c>
      <c r="O4777" s="26">
        <v>2.6679757040566732E-3</v>
      </c>
      <c r="P4777" s="26">
        <v>4.7982637700041417E-3</v>
      </c>
      <c r="Q4777" s="26">
        <v>7.2134812447708658E-3</v>
      </c>
      <c r="R4777" s="26">
        <v>0</v>
      </c>
      <c r="S4777" s="26">
        <v>0</v>
      </c>
      <c r="T4777" s="26">
        <v>0</v>
      </c>
      <c r="U4777" s="26">
        <v>0</v>
      </c>
      <c r="V4777" s="26">
        <v>10.760985955724026</v>
      </c>
      <c r="W4777" s="26">
        <v>0</v>
      </c>
      <c r="X4777" s="26">
        <v>8.152886299983142E-2</v>
      </c>
      <c r="Y4777" s="26">
        <v>4620</v>
      </c>
      <c r="Z4777" s="26">
        <v>2010</v>
      </c>
      <c r="AA4777" s="26" t="b">
        <v>0</v>
      </c>
      <c r="AB4777" s="27" t="s">
        <v>259</v>
      </c>
      <c r="AC4777" s="16">
        <f t="shared" si="224"/>
        <v>15909.921853950109</v>
      </c>
      <c r="AD4777" s="16">
        <f t="shared" si="223"/>
        <v>0.24442285986047441</v>
      </c>
      <c r="AE4777" s="16" t="str">
        <f>VLOOKUP(AB4777,aircraft!A:B,2,FALSE)</f>
        <v>Passenger</v>
      </c>
      <c r="AF4777" s="16">
        <f t="shared" si="225"/>
        <v>3.6774256014287974</v>
      </c>
    </row>
    <row r="4778" spans="1:32" x14ac:dyDescent="0.25">
      <c r="A4778" s="26">
        <v>463.16960057236309</v>
      </c>
      <c r="B4778" s="26">
        <v>0</v>
      </c>
      <c r="C4778" s="26">
        <v>463.94571812909015</v>
      </c>
      <c r="D4778" s="26">
        <v>839.69618096323472</v>
      </c>
      <c r="E4778" s="26">
        <v>1262.3592497247785</v>
      </c>
      <c r="F4778" s="26">
        <v>0</v>
      </c>
      <c r="G4778" s="26">
        <v>0</v>
      </c>
      <c r="H4778" s="26">
        <v>0</v>
      </c>
      <c r="I4778" s="26">
        <v>0</v>
      </c>
      <c r="J4778" s="26">
        <v>55503.534657502176</v>
      </c>
      <c r="K4778" s="26">
        <v>0</v>
      </c>
      <c r="L4778" s="26">
        <v>582.34901452064514</v>
      </c>
      <c r="M4778" s="26">
        <v>0.51874996649633953</v>
      </c>
      <c r="N4778" s="26">
        <v>0</v>
      </c>
      <c r="O4778" s="26">
        <v>9.278914128176715E-3</v>
      </c>
      <c r="P4778" s="26">
        <v>1.6793923195014496E-2</v>
      </c>
      <c r="Q4778" s="26">
        <v>2.5247184356698028E-2</v>
      </c>
      <c r="R4778" s="26">
        <v>0</v>
      </c>
      <c r="S4778" s="26">
        <v>0</v>
      </c>
      <c r="T4778" s="26">
        <v>0</v>
      </c>
      <c r="U4778" s="26">
        <v>0</v>
      </c>
      <c r="V4778" s="26">
        <v>39.503874529100727</v>
      </c>
      <c r="W4778" s="26">
        <v>0</v>
      </c>
      <c r="X4778" s="26">
        <v>0.28535102049940997</v>
      </c>
      <c r="Y4778" s="26">
        <v>17310</v>
      </c>
      <c r="Z4778" s="26">
        <v>2010</v>
      </c>
      <c r="AA4778" s="26" t="b">
        <v>0</v>
      </c>
      <c r="AB4778" s="27" t="s">
        <v>261</v>
      </c>
      <c r="AC4778" s="16">
        <f t="shared" si="224"/>
        <v>59115.054421412286</v>
      </c>
      <c r="AD4778" s="16">
        <f t="shared" si="223"/>
        <v>0.85542100867563875</v>
      </c>
      <c r="AE4778" s="16" t="str">
        <f>VLOOKUP(AB4778,aircraft!A:B,2,FALSE)</f>
        <v>Passenger</v>
      </c>
      <c r="AF4778" s="16">
        <f t="shared" si="225"/>
        <v>3.5815836627699134</v>
      </c>
    </row>
    <row r="4779" spans="1:32" x14ac:dyDescent="0.25">
      <c r="A4779" s="26">
        <v>46611.382446486321</v>
      </c>
      <c r="B4779" s="26">
        <v>35483.457382180291</v>
      </c>
      <c r="C4779" s="26">
        <v>18452.434161443889</v>
      </c>
      <c r="D4779" s="26">
        <v>40134.390840321095</v>
      </c>
      <c r="E4779" s="26">
        <v>53223.742011434224</v>
      </c>
      <c r="F4779" s="26">
        <v>0</v>
      </c>
      <c r="G4779" s="26">
        <v>0</v>
      </c>
      <c r="H4779" s="26">
        <v>0</v>
      </c>
      <c r="I4779" s="26">
        <v>0</v>
      </c>
      <c r="J4779" s="26">
        <v>2133703.3172969697</v>
      </c>
      <c r="K4779" s="26">
        <v>0</v>
      </c>
      <c r="L4779" s="26">
        <v>40093.100611644149</v>
      </c>
      <c r="M4779" s="26">
        <v>204.38259990892647</v>
      </c>
      <c r="N4779" s="26">
        <v>155.71681952468518</v>
      </c>
      <c r="O4779" s="26">
        <v>1.1045444064164076</v>
      </c>
      <c r="P4779" s="26">
        <v>2.4034890320491114</v>
      </c>
      <c r="Q4779" s="26">
        <v>3.1914009822698874</v>
      </c>
      <c r="R4779" s="26">
        <v>0</v>
      </c>
      <c r="S4779" s="26">
        <v>0</v>
      </c>
      <c r="T4779" s="26">
        <v>0</v>
      </c>
      <c r="U4779" s="26">
        <v>0</v>
      </c>
      <c r="V4779" s="26">
        <v>3509.538214948956</v>
      </c>
      <c r="W4779" s="26">
        <v>0</v>
      </c>
      <c r="X4779" s="26">
        <v>19.645619532704803</v>
      </c>
      <c r="Y4779" s="26">
        <v>782837</v>
      </c>
      <c r="Z4779" s="26">
        <v>2010</v>
      </c>
      <c r="AA4779" s="26" t="b">
        <v>0</v>
      </c>
      <c r="AB4779" s="27" t="s">
        <v>217</v>
      </c>
      <c r="AC4779" s="16">
        <f t="shared" si="224"/>
        <v>2367701.8247504798</v>
      </c>
      <c r="AD4779" s="16">
        <f t="shared" si="223"/>
        <v>386.4444733870518</v>
      </c>
      <c r="AE4779" s="16" t="str">
        <f>VLOOKUP(AB4779,aircraft!A:B,2,FALSE)</f>
        <v>Passenger</v>
      </c>
      <c r="AF4779" s="16">
        <f t="shared" si="225"/>
        <v>3.1542170015775124</v>
      </c>
    </row>
    <row r="4780" spans="1:32" x14ac:dyDescent="0.25">
      <c r="A4780" s="26">
        <v>17006.41491529288</v>
      </c>
      <c r="B4780" s="26">
        <v>13499.19025205716</v>
      </c>
      <c r="C4780" s="26">
        <v>9004.990273326217</v>
      </c>
      <c r="D4780" s="26">
        <v>14876.975723960966</v>
      </c>
      <c r="E4780" s="26">
        <v>19450.38180112742</v>
      </c>
      <c r="F4780" s="26">
        <v>0</v>
      </c>
      <c r="G4780" s="26">
        <v>0</v>
      </c>
      <c r="H4780" s="26">
        <v>0</v>
      </c>
      <c r="I4780" s="26">
        <v>0</v>
      </c>
      <c r="J4780" s="26">
        <v>748304.17770981789</v>
      </c>
      <c r="K4780" s="26">
        <v>0</v>
      </c>
      <c r="L4780" s="26">
        <v>10332.10069207909</v>
      </c>
      <c r="M4780" s="26">
        <v>2.2108339450066885</v>
      </c>
      <c r="N4780" s="26">
        <v>1.7548947375448292</v>
      </c>
      <c r="O4780" s="26">
        <v>0.1800998009168206</v>
      </c>
      <c r="P4780" s="26">
        <v>0.2975395069627389</v>
      </c>
      <c r="Q4780" s="26">
        <v>0.38900762619538903</v>
      </c>
      <c r="R4780" s="26">
        <v>0</v>
      </c>
      <c r="S4780" s="26">
        <v>0</v>
      </c>
      <c r="T4780" s="26">
        <v>0</v>
      </c>
      <c r="U4780" s="26">
        <v>0</v>
      </c>
      <c r="V4780" s="26">
        <v>287.473618665841</v>
      </c>
      <c r="W4780" s="26">
        <v>0</v>
      </c>
      <c r="X4780" s="26">
        <v>5.0627293991632696</v>
      </c>
      <c r="Y4780" s="26">
        <v>260550</v>
      </c>
      <c r="Z4780" s="26">
        <v>2010</v>
      </c>
      <c r="AA4780" s="26" t="b">
        <v>0</v>
      </c>
      <c r="AB4780" s="27" t="s">
        <v>257</v>
      </c>
      <c r="AC4780" s="16">
        <f t="shared" si="224"/>
        <v>832474.23136766162</v>
      </c>
      <c r="AD4780" s="16">
        <f t="shared" si="223"/>
        <v>9.8951050157897349</v>
      </c>
      <c r="AE4780" s="16" t="str">
        <f>VLOOKUP(AB4780,aircraft!A:B,2,FALSE)</f>
        <v>Passenger</v>
      </c>
      <c r="AF4780" s="16">
        <f t="shared" si="225"/>
        <v>3.337633589704208</v>
      </c>
    </row>
    <row r="4781" spans="1:32" x14ac:dyDescent="0.25">
      <c r="A4781" s="26">
        <v>8534.1936654108522</v>
      </c>
      <c r="B4781" s="26">
        <v>6979.9544218564242</v>
      </c>
      <c r="C4781" s="26">
        <v>4873.0047672156625</v>
      </c>
      <c r="D4781" s="26">
        <v>6159.1401304974488</v>
      </c>
      <c r="E4781" s="26">
        <v>7885.7023723291632</v>
      </c>
      <c r="F4781" s="26">
        <v>0</v>
      </c>
      <c r="G4781" s="26">
        <v>0</v>
      </c>
      <c r="H4781" s="26">
        <v>0</v>
      </c>
      <c r="I4781" s="26">
        <v>0</v>
      </c>
      <c r="J4781" s="26">
        <v>536301.9630109549</v>
      </c>
      <c r="K4781" s="26">
        <v>0</v>
      </c>
      <c r="L4781" s="26">
        <v>4793.0719777924605</v>
      </c>
      <c r="M4781" s="26">
        <v>1.1094451795236839</v>
      </c>
      <c r="N4781" s="26">
        <v>0.90739407731155897</v>
      </c>
      <c r="O4781" s="26">
        <v>9.7460092882264163E-2</v>
      </c>
      <c r="P4781" s="26">
        <v>0.12318279949808963</v>
      </c>
      <c r="Q4781" s="26">
        <v>0.15771404346239132</v>
      </c>
      <c r="R4781" s="26">
        <v>0</v>
      </c>
      <c r="S4781" s="26">
        <v>0</v>
      </c>
      <c r="T4781" s="26">
        <v>0</v>
      </c>
      <c r="U4781" s="26">
        <v>0</v>
      </c>
      <c r="V4781" s="26">
        <v>194.58353629275311</v>
      </c>
      <c r="W4781" s="26">
        <v>0</v>
      </c>
      <c r="X4781" s="26">
        <v>2.3486052969730178</v>
      </c>
      <c r="Y4781" s="26">
        <v>189929</v>
      </c>
      <c r="Z4781" s="26">
        <v>2010</v>
      </c>
      <c r="AA4781" s="26" t="b">
        <v>0</v>
      </c>
      <c r="AB4781" s="27" t="s">
        <v>307</v>
      </c>
      <c r="AC4781" s="16">
        <f t="shared" si="224"/>
        <v>575527.03034605691</v>
      </c>
      <c r="AD4781" s="16">
        <f t="shared" si="223"/>
        <v>4.7438014896510055</v>
      </c>
      <c r="AE4781" s="16" t="str">
        <f>VLOOKUP(AB4781,aircraft!A:B,2,FALSE)</f>
        <v>Passenger</v>
      </c>
      <c r="AF4781" s="16">
        <f t="shared" si="225"/>
        <v>3.1256634339130964</v>
      </c>
    </row>
    <row r="4782" spans="1:32" x14ac:dyDescent="0.25">
      <c r="A4782" s="26">
        <v>24154.657278700957</v>
      </c>
      <c r="B4782" s="26">
        <v>19768.111892477697</v>
      </c>
      <c r="C4782" s="26">
        <v>11941.253604768994</v>
      </c>
      <c r="D4782" s="26">
        <v>15003.71326262334</v>
      </c>
      <c r="E4782" s="26">
        <v>19199.028525385886</v>
      </c>
      <c r="F4782" s="26">
        <v>0</v>
      </c>
      <c r="G4782" s="26">
        <v>0</v>
      </c>
      <c r="H4782" s="26">
        <v>0</v>
      </c>
      <c r="I4782" s="26">
        <v>0</v>
      </c>
      <c r="J4782" s="26">
        <v>819238.02238460537</v>
      </c>
      <c r="K4782" s="26">
        <v>0</v>
      </c>
      <c r="L4782" s="26">
        <v>12567.449591159821</v>
      </c>
      <c r="M4782" s="26">
        <v>1.9323725334802391</v>
      </c>
      <c r="N4782" s="26">
        <v>1.581448911447455</v>
      </c>
      <c r="O4782" s="26">
        <v>0.23882506606215106</v>
      </c>
      <c r="P4782" s="26">
        <v>0.30007425767195328</v>
      </c>
      <c r="Q4782" s="26">
        <v>0.38398056080755261</v>
      </c>
      <c r="R4782" s="26">
        <v>0</v>
      </c>
      <c r="S4782" s="26">
        <v>0</v>
      </c>
      <c r="T4782" s="26">
        <v>0</v>
      </c>
      <c r="U4782" s="26">
        <v>0</v>
      </c>
      <c r="V4782" s="26">
        <v>517.5129130183492</v>
      </c>
      <c r="W4782" s="26">
        <v>0</v>
      </c>
      <c r="X4782" s="26">
        <v>6.1580503727034532</v>
      </c>
      <c r="Y4782" s="26">
        <v>235063</v>
      </c>
      <c r="Z4782" s="26">
        <v>2010</v>
      </c>
      <c r="AA4782" s="26" t="b">
        <v>0</v>
      </c>
      <c r="AB4782" s="27" t="s">
        <v>238</v>
      </c>
      <c r="AC4782" s="16">
        <f t="shared" si="224"/>
        <v>921872.23653972207</v>
      </c>
      <c r="AD4782" s="16">
        <f t="shared" si="223"/>
        <v>10.594751702172804</v>
      </c>
      <c r="AE4782" s="16" t="str">
        <f>VLOOKUP(AB4782,aircraft!A:B,2,FALSE)</f>
        <v>Passenger</v>
      </c>
      <c r="AF4782" s="16">
        <f t="shared" si="225"/>
        <v>4.1234809516577196</v>
      </c>
    </row>
    <row r="4783" spans="1:32" x14ac:dyDescent="0.25">
      <c r="A4783" s="26">
        <v>603.86643196752391</v>
      </c>
      <c r="B4783" s="26">
        <v>494.20279731194245</v>
      </c>
      <c r="C4783" s="26">
        <v>298.53134011922486</v>
      </c>
      <c r="D4783" s="26">
        <v>375.09283156558348</v>
      </c>
      <c r="E4783" s="26">
        <v>479.97571313464715</v>
      </c>
      <c r="F4783" s="26">
        <v>0</v>
      </c>
      <c r="G4783" s="26">
        <v>0</v>
      </c>
      <c r="H4783" s="26">
        <v>0</v>
      </c>
      <c r="I4783" s="26">
        <v>0</v>
      </c>
      <c r="J4783" s="26">
        <v>15905.414417266846</v>
      </c>
      <c r="K4783" s="26">
        <v>0</v>
      </c>
      <c r="L4783" s="26">
        <v>314.18623977899551</v>
      </c>
      <c r="M4783" s="26">
        <v>4.8309313337005978E-2</v>
      </c>
      <c r="N4783" s="26">
        <v>3.9536222786186376E-2</v>
      </c>
      <c r="O4783" s="26">
        <v>5.9706266515537777E-3</v>
      </c>
      <c r="P4783" s="26">
        <v>7.5018564417988305E-3</v>
      </c>
      <c r="Q4783" s="26">
        <v>9.5995140201888159E-3</v>
      </c>
      <c r="R4783" s="26">
        <v>0</v>
      </c>
      <c r="S4783" s="26">
        <v>0</v>
      </c>
      <c r="T4783" s="26">
        <v>0</v>
      </c>
      <c r="U4783" s="26">
        <v>0</v>
      </c>
      <c r="V4783" s="26">
        <v>10.564662108372431</v>
      </c>
      <c r="W4783" s="26">
        <v>0</v>
      </c>
      <c r="X4783" s="26">
        <v>0.15395125931758633</v>
      </c>
      <c r="Y4783" s="26">
        <v>4500</v>
      </c>
      <c r="Z4783" s="26">
        <v>2010</v>
      </c>
      <c r="AA4783" s="26" t="b">
        <v>0</v>
      </c>
      <c r="AB4783" s="27" t="s">
        <v>242</v>
      </c>
      <c r="AC4783" s="16">
        <f t="shared" si="224"/>
        <v>18471.269771144762</v>
      </c>
      <c r="AD4783" s="16">
        <f t="shared" si="223"/>
        <v>0.26486879255432011</v>
      </c>
      <c r="AE4783" s="16" t="str">
        <f>VLOOKUP(AB4783,aircraft!A:B,2,FALSE)</f>
        <v>Passenger</v>
      </c>
      <c r="AF4783" s="16">
        <f t="shared" si="225"/>
        <v>4.3680908735865938</v>
      </c>
    </row>
    <row r="4784" spans="1:32" x14ac:dyDescent="0.25">
      <c r="A4784" s="26">
        <v>2317.724442929089</v>
      </c>
      <c r="B4784" s="26">
        <v>232.06133280479929</v>
      </c>
      <c r="C4784" s="26">
        <v>2472.3595388490812</v>
      </c>
      <c r="D4784" s="26">
        <v>4436.213687986753</v>
      </c>
      <c r="E4784" s="26">
        <v>4078.2552613084358</v>
      </c>
      <c r="F4784" s="26">
        <v>0</v>
      </c>
      <c r="G4784" s="26">
        <v>0</v>
      </c>
      <c r="H4784" s="26">
        <v>0</v>
      </c>
      <c r="I4784" s="26">
        <v>0</v>
      </c>
      <c r="J4784" s="26">
        <v>459020.61997965566</v>
      </c>
      <c r="K4784" s="26">
        <v>0</v>
      </c>
      <c r="L4784" s="26">
        <v>4868.490118019894</v>
      </c>
      <c r="M4784" s="26">
        <v>10.86553862025975</v>
      </c>
      <c r="N4784" s="26">
        <v>1.084818537875136</v>
      </c>
      <c r="O4784" s="26">
        <v>0.13224677238659474</v>
      </c>
      <c r="P4784" s="26">
        <v>0.23766401959390424</v>
      </c>
      <c r="Q4784" s="26">
        <v>0.24446204063232779</v>
      </c>
      <c r="R4784" s="26">
        <v>0</v>
      </c>
      <c r="S4784" s="26">
        <v>0</v>
      </c>
      <c r="T4784" s="26">
        <v>0</v>
      </c>
      <c r="U4784" s="26">
        <v>0</v>
      </c>
      <c r="V4784" s="26">
        <v>621.16339028380571</v>
      </c>
      <c r="W4784" s="26">
        <v>0</v>
      </c>
      <c r="X4784" s="26">
        <v>2.3855601861227496</v>
      </c>
      <c r="Y4784" s="26">
        <v>172709</v>
      </c>
      <c r="Z4784" s="26">
        <v>2010</v>
      </c>
      <c r="AA4784" s="26" t="b">
        <v>0</v>
      </c>
      <c r="AB4784" s="27" t="s">
        <v>155</v>
      </c>
      <c r="AC4784" s="16">
        <f t="shared" si="224"/>
        <v>477425.72436155367</v>
      </c>
      <c r="AD4784" s="16">
        <f t="shared" si="223"/>
        <v>14.950290176870462</v>
      </c>
      <c r="AE4784" s="16" t="str">
        <f>VLOOKUP(AB4784,aircraft!A:B,2,FALSE)</f>
        <v>Passenger</v>
      </c>
      <c r="AF4784" s="16">
        <f t="shared" si="225"/>
        <v>2.839428526587807</v>
      </c>
    </row>
    <row r="4785" spans="1:32" x14ac:dyDescent="0.25">
      <c r="A4785" s="26">
        <v>330.66194320801071</v>
      </c>
      <c r="B4785" s="26">
        <v>0</v>
      </c>
      <c r="C4785" s="26">
        <v>361.55247318744659</v>
      </c>
      <c r="D4785" s="26">
        <v>814.07156186930183</v>
      </c>
      <c r="E4785" s="26">
        <v>1088.2729442942143</v>
      </c>
      <c r="F4785" s="26">
        <v>0</v>
      </c>
      <c r="G4785" s="26">
        <v>0</v>
      </c>
      <c r="H4785" s="26">
        <v>0</v>
      </c>
      <c r="I4785" s="26">
        <v>0</v>
      </c>
      <c r="J4785" s="26">
        <v>93006.771292543403</v>
      </c>
      <c r="K4785" s="26">
        <v>0</v>
      </c>
      <c r="L4785" s="26">
        <v>730.09562093019485</v>
      </c>
      <c r="M4785" s="26">
        <v>1.9299635071367554</v>
      </c>
      <c r="N4785" s="26">
        <v>0</v>
      </c>
      <c r="O4785" s="26">
        <v>0</v>
      </c>
      <c r="P4785" s="26">
        <v>0</v>
      </c>
      <c r="Q4785" s="26">
        <v>0</v>
      </c>
      <c r="R4785" s="26">
        <v>0</v>
      </c>
      <c r="S4785" s="26">
        <v>0</v>
      </c>
      <c r="T4785" s="26">
        <v>0</v>
      </c>
      <c r="U4785" s="26">
        <v>0</v>
      </c>
      <c r="V4785" s="26">
        <v>123.06722694837487</v>
      </c>
      <c r="W4785" s="26">
        <v>0</v>
      </c>
      <c r="X4785" s="26">
        <v>0.41615448544904687</v>
      </c>
      <c r="Y4785" s="26">
        <v>35084</v>
      </c>
      <c r="Z4785" s="26">
        <v>2010</v>
      </c>
      <c r="AA4785" s="26" t="b">
        <v>0</v>
      </c>
      <c r="AB4785" s="27" t="s">
        <v>224</v>
      </c>
      <c r="AC4785" s="16">
        <f t="shared" si="224"/>
        <v>96331.425836032577</v>
      </c>
      <c r="AD4785" s="16">
        <f t="shared" si="223"/>
        <v>2.3461179925858024</v>
      </c>
      <c r="AE4785" s="16" t="str">
        <f>VLOOKUP(AB4785,aircraft!A:B,2,FALSE)</f>
        <v>Passenger</v>
      </c>
      <c r="AF4785" s="16">
        <f t="shared" si="225"/>
        <v>2.8073919530546667</v>
      </c>
    </row>
    <row r="4786" spans="1:32" x14ac:dyDescent="0.25">
      <c r="A4786" s="26">
        <v>120.63903307347842</v>
      </c>
      <c r="B4786" s="26">
        <v>31.036892070317908</v>
      </c>
      <c r="C4786" s="26">
        <v>124.14280090907933</v>
      </c>
      <c r="D4786" s="26">
        <v>300.68730667893846</v>
      </c>
      <c r="E4786" s="26">
        <v>400.63511026816047</v>
      </c>
      <c r="F4786" s="26">
        <v>0</v>
      </c>
      <c r="G4786" s="26">
        <v>0</v>
      </c>
      <c r="H4786" s="26">
        <v>0</v>
      </c>
      <c r="I4786" s="26">
        <v>0</v>
      </c>
      <c r="J4786" s="26">
        <v>23717.241263949869</v>
      </c>
      <c r="K4786" s="26">
        <v>0</v>
      </c>
      <c r="L4786" s="26">
        <v>326.08408945798874</v>
      </c>
      <c r="M4786" s="26">
        <v>1.0905768489892458</v>
      </c>
      <c r="N4786" s="26">
        <v>0.28057350174425322</v>
      </c>
      <c r="O4786" s="26">
        <v>7.6968535522498162E-3</v>
      </c>
      <c r="P4786" s="26">
        <v>1.8642612761920974E-2</v>
      </c>
      <c r="Q4786" s="26">
        <v>2.4839376500630915E-2</v>
      </c>
      <c r="R4786" s="26">
        <v>0</v>
      </c>
      <c r="S4786" s="26">
        <v>0</v>
      </c>
      <c r="T4786" s="26">
        <v>0</v>
      </c>
      <c r="U4786" s="26">
        <v>0</v>
      </c>
      <c r="V4786" s="26">
        <v>35.294082111602179</v>
      </c>
      <c r="W4786" s="26">
        <v>0</v>
      </c>
      <c r="X4786" s="26">
        <v>0.1597812057294368</v>
      </c>
      <c r="Y4786" s="26">
        <v>8821</v>
      </c>
      <c r="Z4786" s="26">
        <v>2010</v>
      </c>
      <c r="AA4786" s="26" t="b">
        <v>0</v>
      </c>
      <c r="AB4786" s="27" t="s">
        <v>148</v>
      </c>
      <c r="AC4786" s="16">
        <f t="shared" si="224"/>
        <v>25020.466496407833</v>
      </c>
      <c r="AD4786" s="16">
        <f t="shared" si="223"/>
        <v>1.5821103992777377</v>
      </c>
      <c r="AE4786" s="16" t="str">
        <f>VLOOKUP(AB4786,aircraft!A:B,2,FALSE)</f>
        <v>Passenger</v>
      </c>
      <c r="AF4786" s="16">
        <f t="shared" si="225"/>
        <v>2.8773182213479718</v>
      </c>
    </row>
    <row r="4787" spans="1:32" x14ac:dyDescent="0.25">
      <c r="A4787" s="26">
        <v>371.47545723369171</v>
      </c>
      <c r="B4787" s="26">
        <v>16.250199786264883</v>
      </c>
      <c r="C4787" s="26">
        <v>302.72629732370484</v>
      </c>
      <c r="D4787" s="26">
        <v>811.26127824830701</v>
      </c>
      <c r="E4787" s="26">
        <v>1084.5160809252261</v>
      </c>
      <c r="F4787" s="26">
        <v>0</v>
      </c>
      <c r="G4787" s="26">
        <v>0</v>
      </c>
      <c r="H4787" s="26">
        <v>0</v>
      </c>
      <c r="I4787" s="26">
        <v>0</v>
      </c>
      <c r="J4787" s="26">
        <v>31111.942509281635</v>
      </c>
      <c r="K4787" s="26">
        <v>0</v>
      </c>
      <c r="L4787" s="26">
        <v>593.27889618191693</v>
      </c>
      <c r="M4787" s="26">
        <v>1.2035804780605579</v>
      </c>
      <c r="N4787" s="26">
        <v>5.2650647159788642E-2</v>
      </c>
      <c r="O4787" s="26">
        <v>0</v>
      </c>
      <c r="P4787" s="26">
        <v>0</v>
      </c>
      <c r="Q4787" s="26">
        <v>0</v>
      </c>
      <c r="R4787" s="26">
        <v>0</v>
      </c>
      <c r="S4787" s="26">
        <v>0</v>
      </c>
      <c r="T4787" s="26">
        <v>0</v>
      </c>
      <c r="U4787" s="26">
        <v>0</v>
      </c>
      <c r="V4787" s="26">
        <v>52.035704542996818</v>
      </c>
      <c r="W4787" s="26">
        <v>0</v>
      </c>
      <c r="X4787" s="26">
        <v>0.29070666257695166</v>
      </c>
      <c r="Y4787" s="26">
        <v>11387</v>
      </c>
      <c r="Z4787" s="26">
        <v>2010</v>
      </c>
      <c r="AA4787" s="26" t="b">
        <v>0</v>
      </c>
      <c r="AB4787" s="27" t="s">
        <v>264</v>
      </c>
      <c r="AC4787" s="16">
        <f t="shared" si="224"/>
        <v>34291.450718980748</v>
      </c>
      <c r="AD4787" s="16">
        <f t="shared" si="223"/>
        <v>1.5469377877972983</v>
      </c>
      <c r="AE4787" s="16" t="str">
        <f>VLOOKUP(AB4787,aircraft!A:B,2,FALSE)</f>
        <v>Passenger</v>
      </c>
      <c r="AF4787" s="16">
        <f t="shared" si="225"/>
        <v>3.2152850825484172</v>
      </c>
    </row>
    <row r="4788" spans="1:32" x14ac:dyDescent="0.25">
      <c r="A4788" s="26">
        <v>1580.2415687489449</v>
      </c>
      <c r="B4788" s="26">
        <v>482.74640738913416</v>
      </c>
      <c r="C4788" s="26">
        <v>1088.3178639057085</v>
      </c>
      <c r="D4788" s="26">
        <v>2845.1645984041156</v>
      </c>
      <c r="E4788" s="26">
        <v>3787.5668030343427</v>
      </c>
      <c r="F4788" s="26">
        <v>0</v>
      </c>
      <c r="G4788" s="26">
        <v>0</v>
      </c>
      <c r="H4788" s="26">
        <v>0</v>
      </c>
      <c r="I4788" s="26">
        <v>0</v>
      </c>
      <c r="J4788" s="26">
        <v>255065.45905983448</v>
      </c>
      <c r="K4788" s="26">
        <v>0</v>
      </c>
      <c r="L4788" s="26">
        <v>2387.3666055930044</v>
      </c>
      <c r="M4788" s="26">
        <v>8.8861903042402357</v>
      </c>
      <c r="N4788" s="26">
        <v>2.8263489013647689</v>
      </c>
      <c r="O4788" s="26">
        <v>7.4476867019764331E-2</v>
      </c>
      <c r="P4788" s="26">
        <v>0.18961000635184577</v>
      </c>
      <c r="Q4788" s="26">
        <v>0.25204242309909064</v>
      </c>
      <c r="R4788" s="26">
        <v>0</v>
      </c>
      <c r="S4788" s="26">
        <v>0</v>
      </c>
      <c r="T4788" s="26">
        <v>0</v>
      </c>
      <c r="U4788" s="26">
        <v>0</v>
      </c>
      <c r="V4788" s="26">
        <v>358.2340691449354</v>
      </c>
      <c r="W4788" s="26">
        <v>0</v>
      </c>
      <c r="X4788" s="26">
        <v>1.3607989047557714</v>
      </c>
      <c r="Y4788" s="26">
        <v>95550</v>
      </c>
      <c r="Z4788" s="26">
        <v>2010</v>
      </c>
      <c r="AA4788" s="26" t="b">
        <v>0</v>
      </c>
      <c r="AB4788" s="27" t="s">
        <v>208</v>
      </c>
      <c r="AC4788" s="16">
        <f t="shared" si="224"/>
        <v>267236.86290690972</v>
      </c>
      <c r="AD4788" s="16">
        <f t="shared" si="223"/>
        <v>13.589467406831478</v>
      </c>
      <c r="AE4788" s="16" t="str">
        <f>VLOOKUP(AB4788,aircraft!A:B,2,FALSE)</f>
        <v>Passenger</v>
      </c>
      <c r="AF4788" s="16">
        <f t="shared" si="225"/>
        <v>2.8699281707062614</v>
      </c>
    </row>
    <row r="4789" spans="1:32" x14ac:dyDescent="0.25">
      <c r="A4789" s="26">
        <v>514.57045942414607</v>
      </c>
      <c r="B4789" s="26">
        <v>183.35147277634459</v>
      </c>
      <c r="C4789" s="26">
        <v>460.32869618567605</v>
      </c>
      <c r="D4789" s="26">
        <v>908.99303072375562</v>
      </c>
      <c r="E4789" s="26">
        <v>1208.507353642321</v>
      </c>
      <c r="F4789" s="26">
        <v>0</v>
      </c>
      <c r="G4789" s="26">
        <v>0</v>
      </c>
      <c r="H4789" s="26">
        <v>0</v>
      </c>
      <c r="I4789" s="26">
        <v>0</v>
      </c>
      <c r="J4789" s="26">
        <v>70929.887480115882</v>
      </c>
      <c r="K4789" s="26">
        <v>0</v>
      </c>
      <c r="L4789" s="26">
        <v>1039.2647195730679</v>
      </c>
      <c r="M4789" s="26">
        <v>4.6517169105618823</v>
      </c>
      <c r="N4789" s="26">
        <v>1.6574972987074019</v>
      </c>
      <c r="O4789" s="26">
        <v>2.8540378777454505E-2</v>
      </c>
      <c r="P4789" s="26">
        <v>5.6357567142540407E-2</v>
      </c>
      <c r="Q4789" s="26">
        <v>7.4927454912302002E-2</v>
      </c>
      <c r="R4789" s="26">
        <v>0</v>
      </c>
      <c r="S4789" s="26">
        <v>0</v>
      </c>
      <c r="T4789" s="26">
        <v>0</v>
      </c>
      <c r="U4789" s="26">
        <v>0</v>
      </c>
      <c r="V4789" s="26">
        <v>107.3111819614377</v>
      </c>
      <c r="W4789" s="26">
        <v>0</v>
      </c>
      <c r="X4789" s="26">
        <v>0.50923971863044126</v>
      </c>
      <c r="Y4789" s="26">
        <v>26324</v>
      </c>
      <c r="Z4789" s="26">
        <v>2010</v>
      </c>
      <c r="AA4789" s="26" t="b">
        <v>0</v>
      </c>
      <c r="AB4789" s="27" t="s">
        <v>169</v>
      </c>
      <c r="AC4789" s="16">
        <f t="shared" si="224"/>
        <v>75244.90321244119</v>
      </c>
      <c r="AD4789" s="16">
        <f t="shared" si="223"/>
        <v>6.9782793287320226</v>
      </c>
      <c r="AE4789" s="16" t="str">
        <f>VLOOKUP(AB4789,aircraft!A:B,2,FALSE)</f>
        <v>Passenger</v>
      </c>
      <c r="AF4789" s="16">
        <f t="shared" si="225"/>
        <v>2.9720657667779538</v>
      </c>
    </row>
    <row r="4790" spans="1:32" x14ac:dyDescent="0.25">
      <c r="A4790" s="26">
        <v>301.74777981957266</v>
      </c>
      <c r="B4790" s="26">
        <v>30.701413327234199</v>
      </c>
      <c r="C4790" s="26">
        <v>345.36340061514096</v>
      </c>
      <c r="D4790" s="26">
        <v>752.96177004985282</v>
      </c>
      <c r="E4790" s="26">
        <v>1006.579717084743</v>
      </c>
      <c r="F4790" s="26">
        <v>0</v>
      </c>
      <c r="G4790" s="26">
        <v>0</v>
      </c>
      <c r="H4790" s="26">
        <v>0</v>
      </c>
      <c r="I4790" s="26">
        <v>0</v>
      </c>
      <c r="J4790" s="26">
        <v>55089.203408348556</v>
      </c>
      <c r="K4790" s="26">
        <v>0</v>
      </c>
      <c r="L4790" s="26">
        <v>794.10324615069112</v>
      </c>
      <c r="M4790" s="26">
        <v>2.7277999045689958</v>
      </c>
      <c r="N4790" s="26">
        <v>0.27754077393457105</v>
      </c>
      <c r="O4790" s="26">
        <v>2.1412530548497656E-2</v>
      </c>
      <c r="P4790" s="26">
        <v>4.6683629111614992E-2</v>
      </c>
      <c r="Q4790" s="26">
        <v>6.2407941615079961E-2</v>
      </c>
      <c r="R4790" s="26">
        <v>0</v>
      </c>
      <c r="S4790" s="26">
        <v>0</v>
      </c>
      <c r="T4790" s="26">
        <v>0</v>
      </c>
      <c r="U4790" s="26">
        <v>0</v>
      </c>
      <c r="V4790" s="26">
        <v>82.663407607024993</v>
      </c>
      <c r="W4790" s="26">
        <v>0</v>
      </c>
      <c r="X4790" s="26">
        <v>0.38911059522873226</v>
      </c>
      <c r="Y4790" s="26">
        <v>20467</v>
      </c>
      <c r="Z4790" s="26">
        <v>2010</v>
      </c>
      <c r="AA4790" s="26" t="b">
        <v>0</v>
      </c>
      <c r="AB4790" s="27" t="s">
        <v>239</v>
      </c>
      <c r="AC4790" s="16">
        <f t="shared" si="224"/>
        <v>58320.660735395788</v>
      </c>
      <c r="AD4790" s="16">
        <f t="shared" si="223"/>
        <v>3.524955375007492</v>
      </c>
      <c r="AE4790" s="16" t="str">
        <f>VLOOKUP(AB4790,aircraft!A:B,2,FALSE)</f>
        <v>Passenger</v>
      </c>
      <c r="AF4790" s="16">
        <f t="shared" si="225"/>
        <v>2.979885559717057</v>
      </c>
    </row>
    <row r="4791" spans="1:32" x14ac:dyDescent="0.25">
      <c r="A4791" s="26">
        <v>30.678221045478004</v>
      </c>
      <c r="B4791" s="26">
        <v>12.426577908780109</v>
      </c>
      <c r="C4791" s="26">
        <v>8.0008997120548742</v>
      </c>
      <c r="D4791" s="26">
        <v>17.449096327201762</v>
      </c>
      <c r="E4791" s="26">
        <v>23.32642524899542</v>
      </c>
      <c r="F4791" s="26">
        <v>0</v>
      </c>
      <c r="G4791" s="26">
        <v>0</v>
      </c>
      <c r="H4791" s="26">
        <v>0</v>
      </c>
      <c r="I4791" s="26">
        <v>0</v>
      </c>
      <c r="J4791" s="26">
        <v>917.19177335202687</v>
      </c>
      <c r="K4791" s="26">
        <v>0</v>
      </c>
      <c r="L4791" s="26">
        <v>0</v>
      </c>
      <c r="M4791" s="26">
        <v>0</v>
      </c>
      <c r="N4791" s="26">
        <v>0</v>
      </c>
      <c r="O4791" s="26">
        <v>0</v>
      </c>
      <c r="P4791" s="26">
        <v>0</v>
      </c>
      <c r="Q4791" s="26">
        <v>0</v>
      </c>
      <c r="R4791" s="26">
        <v>0</v>
      </c>
      <c r="S4791" s="26">
        <v>0</v>
      </c>
      <c r="T4791" s="26">
        <v>0</v>
      </c>
      <c r="U4791" s="26">
        <v>0</v>
      </c>
      <c r="V4791" s="26">
        <v>0</v>
      </c>
      <c r="W4791" s="26">
        <v>0</v>
      </c>
      <c r="X4791" s="26">
        <v>0</v>
      </c>
      <c r="Y4791" s="26">
        <v>489</v>
      </c>
      <c r="Z4791" s="26">
        <v>2010</v>
      </c>
      <c r="AA4791" s="26" t="b">
        <v>0</v>
      </c>
      <c r="AB4791" s="27" t="s">
        <v>95</v>
      </c>
      <c r="AC4791" s="16">
        <f t="shared" si="224"/>
        <v>1009.072993594537</v>
      </c>
      <c r="AD4791" s="16">
        <f t="shared" si="223"/>
        <v>0</v>
      </c>
      <c r="AE4791" s="16" t="str">
        <f>VLOOKUP(AB4791,aircraft!A:B,2,FALSE)</f>
        <v>Passenger</v>
      </c>
      <c r="AF4791" s="16">
        <f t="shared" si="225"/>
        <v>2.1787107597305497</v>
      </c>
    </row>
    <row r="4792" spans="1:32" x14ac:dyDescent="0.25">
      <c r="A4792" s="26">
        <v>12.386436853239081</v>
      </c>
      <c r="B4792" s="26">
        <v>0</v>
      </c>
      <c r="C4792" s="26">
        <v>8.0008997120548742</v>
      </c>
      <c r="D4792" s="26">
        <v>17.449096327201762</v>
      </c>
      <c r="E4792" s="26">
        <v>23.32642524899542</v>
      </c>
      <c r="F4792" s="26">
        <v>0</v>
      </c>
      <c r="G4792" s="26">
        <v>0</v>
      </c>
      <c r="H4792" s="26">
        <v>0</v>
      </c>
      <c r="I4792" s="26">
        <v>0</v>
      </c>
      <c r="J4792" s="26">
        <v>1743.3274977177382</v>
      </c>
      <c r="K4792" s="26">
        <v>0</v>
      </c>
      <c r="L4792" s="26">
        <v>0</v>
      </c>
      <c r="M4792" s="26">
        <v>0</v>
      </c>
      <c r="N4792" s="26">
        <v>0</v>
      </c>
      <c r="O4792" s="26">
        <v>0</v>
      </c>
      <c r="P4792" s="26">
        <v>0</v>
      </c>
      <c r="Q4792" s="26">
        <v>0</v>
      </c>
      <c r="R4792" s="26">
        <v>0</v>
      </c>
      <c r="S4792" s="26">
        <v>0</v>
      </c>
      <c r="T4792" s="26">
        <v>0</v>
      </c>
      <c r="U4792" s="26">
        <v>0</v>
      </c>
      <c r="V4792" s="26">
        <v>0</v>
      </c>
      <c r="W4792" s="26">
        <v>0</v>
      </c>
      <c r="X4792" s="26">
        <v>0</v>
      </c>
      <c r="Y4792" s="26">
        <v>949</v>
      </c>
      <c r="Z4792" s="26">
        <v>2010</v>
      </c>
      <c r="AA4792" s="26" t="b">
        <v>0</v>
      </c>
      <c r="AB4792" s="27" t="s">
        <v>178</v>
      </c>
      <c r="AC4792" s="16">
        <f t="shared" si="224"/>
        <v>1804.4903558592293</v>
      </c>
      <c r="AD4792" s="16">
        <f t="shared" si="223"/>
        <v>0</v>
      </c>
      <c r="AE4792" s="16" t="str">
        <f>VLOOKUP(AB4792,aircraft!A:B,2,FALSE)</f>
        <v>Passenger</v>
      </c>
      <c r="AF4792" s="16">
        <f t="shared" si="225"/>
        <v>1.9590418766277049</v>
      </c>
    </row>
    <row r="4793" spans="1:32" x14ac:dyDescent="0.25">
      <c r="A4793" s="26">
        <v>1378.573643116461</v>
      </c>
      <c r="B4793" s="26">
        <v>27.411633517573243</v>
      </c>
      <c r="C4793" s="26">
        <v>2664.8659712649614</v>
      </c>
      <c r="D4793" s="26">
        <v>6075.8534878138162</v>
      </c>
      <c r="E4793" s="26">
        <v>5843.7720863375644</v>
      </c>
      <c r="F4793" s="26">
        <v>0</v>
      </c>
      <c r="G4793" s="26">
        <v>0</v>
      </c>
      <c r="H4793" s="26">
        <v>0</v>
      </c>
      <c r="I4793" s="26">
        <v>0</v>
      </c>
      <c r="J4793" s="26">
        <v>171493.69748732686</v>
      </c>
      <c r="K4793" s="26">
        <v>0</v>
      </c>
      <c r="L4793" s="26">
        <v>0</v>
      </c>
      <c r="M4793" s="26">
        <v>1.1358579219936367</v>
      </c>
      <c r="N4793" s="26">
        <v>2.2585460879213645E-2</v>
      </c>
      <c r="O4793" s="26">
        <v>0</v>
      </c>
      <c r="P4793" s="26">
        <v>0</v>
      </c>
      <c r="Q4793" s="26">
        <v>0</v>
      </c>
      <c r="R4793" s="26">
        <v>0</v>
      </c>
      <c r="S4793" s="26">
        <v>0</v>
      </c>
      <c r="T4793" s="26">
        <v>0</v>
      </c>
      <c r="U4793" s="26">
        <v>0</v>
      </c>
      <c r="V4793" s="26">
        <v>0</v>
      </c>
      <c r="W4793" s="26">
        <v>0</v>
      </c>
      <c r="X4793" s="26">
        <v>0</v>
      </c>
      <c r="Y4793" s="26">
        <v>207194</v>
      </c>
      <c r="Z4793" s="26">
        <v>2010</v>
      </c>
      <c r="AA4793" s="26" t="b">
        <v>0</v>
      </c>
      <c r="AB4793" s="27" t="s">
        <v>195</v>
      </c>
      <c r="AC4793" s="16">
        <f t="shared" si="224"/>
        <v>187484.17430937724</v>
      </c>
      <c r="AD4793" s="16">
        <f t="shared" si="223"/>
        <v>1.1584433828728502</v>
      </c>
      <c r="AE4793" s="16" t="str">
        <f>VLOOKUP(AB4793,aircraft!A:B,2,FALSE)</f>
        <v>Passenger</v>
      </c>
      <c r="AF4793" s="16">
        <f t="shared" si="225"/>
        <v>0.97101747665963112</v>
      </c>
    </row>
    <row r="4794" spans="1:32" x14ac:dyDescent="0.25">
      <c r="A4794" s="26">
        <v>298.04925465449298</v>
      </c>
      <c r="B4794" s="26">
        <v>0</v>
      </c>
      <c r="C4794" s="26">
        <v>329.02869771387918</v>
      </c>
      <c r="D4794" s="26">
        <v>750.18037760704431</v>
      </c>
      <c r="E4794" s="26">
        <v>721.525487599538</v>
      </c>
      <c r="F4794" s="26">
        <v>0</v>
      </c>
      <c r="G4794" s="26">
        <v>0</v>
      </c>
      <c r="H4794" s="26">
        <v>0</v>
      </c>
      <c r="I4794" s="26">
        <v>0</v>
      </c>
      <c r="J4794" s="26">
        <v>61022.692407047754</v>
      </c>
      <c r="K4794" s="26">
        <v>0</v>
      </c>
      <c r="L4794" s="26">
        <v>630.53712716698647</v>
      </c>
      <c r="M4794" s="26">
        <v>1.2994947911977779</v>
      </c>
      <c r="N4794" s="26">
        <v>0</v>
      </c>
      <c r="O4794" s="26">
        <v>0</v>
      </c>
      <c r="P4794" s="26">
        <v>0</v>
      </c>
      <c r="Q4794" s="26">
        <v>0</v>
      </c>
      <c r="R4794" s="26">
        <v>0</v>
      </c>
      <c r="S4794" s="26">
        <v>0</v>
      </c>
      <c r="T4794" s="26">
        <v>0</v>
      </c>
      <c r="U4794" s="26">
        <v>0</v>
      </c>
      <c r="V4794" s="26">
        <v>88.217653503718324</v>
      </c>
      <c r="W4794" s="26">
        <v>0</v>
      </c>
      <c r="X4794" s="26">
        <v>0.35940614652417685</v>
      </c>
      <c r="Y4794" s="26">
        <v>22779</v>
      </c>
      <c r="Z4794" s="26">
        <v>2010</v>
      </c>
      <c r="AA4794" s="26" t="b">
        <v>0</v>
      </c>
      <c r="AB4794" s="27" t="s">
        <v>225</v>
      </c>
      <c r="AC4794" s="16">
        <f t="shared" si="224"/>
        <v>63752.013351789697</v>
      </c>
      <c r="AD4794" s="16">
        <f t="shared" si="223"/>
        <v>1.6589009377219548</v>
      </c>
      <c r="AE4794" s="16" t="str">
        <f>VLOOKUP(AB4794,aircraft!A:B,2,FALSE)</f>
        <v>Passenger</v>
      </c>
      <c r="AF4794" s="16">
        <f t="shared" si="225"/>
        <v>2.8884579769412269</v>
      </c>
    </row>
    <row r="4795" spans="1:32" x14ac:dyDescent="0.25">
      <c r="A4795" s="26">
        <v>23219.870615424989</v>
      </c>
      <c r="B4795" s="26">
        <v>101.86467414687606</v>
      </c>
      <c r="C4795" s="26">
        <v>130066.40750159262</v>
      </c>
      <c r="D4795" s="26">
        <v>123768.90879116312</v>
      </c>
      <c r="E4795" s="26">
        <v>158376.98100756345</v>
      </c>
      <c r="F4795" s="26">
        <v>0</v>
      </c>
      <c r="G4795" s="26">
        <v>0</v>
      </c>
      <c r="H4795" s="26">
        <v>0</v>
      </c>
      <c r="I4795" s="26">
        <v>0</v>
      </c>
      <c r="J4795" s="26">
        <v>6765510.693476826</v>
      </c>
      <c r="K4795" s="26">
        <v>0</v>
      </c>
      <c r="L4795" s="26">
        <v>93194.046780735254</v>
      </c>
      <c r="M4795" s="26">
        <v>3.0185831882228196</v>
      </c>
      <c r="N4795" s="26">
        <v>1.3242407675144058E-2</v>
      </c>
      <c r="O4795" s="26">
        <v>2.6013280843167759</v>
      </c>
      <c r="P4795" s="26">
        <v>2.4753781132899499</v>
      </c>
      <c r="Q4795" s="26">
        <v>3.1675395401324882</v>
      </c>
      <c r="R4795" s="26">
        <v>0</v>
      </c>
      <c r="S4795" s="26">
        <v>0</v>
      </c>
      <c r="T4795" s="26">
        <v>0</v>
      </c>
      <c r="U4795" s="26">
        <v>0</v>
      </c>
      <c r="V4795" s="26">
        <v>5543.4421200519891</v>
      </c>
      <c r="W4795" s="26">
        <v>0</v>
      </c>
      <c r="X4795" s="26">
        <v>56.848367439175895</v>
      </c>
      <c r="Y4795" s="26">
        <v>2026362</v>
      </c>
      <c r="Z4795" s="26">
        <v>2010</v>
      </c>
      <c r="AA4795" s="26" t="b">
        <v>0</v>
      </c>
      <c r="AB4795" s="27" t="s">
        <v>262</v>
      </c>
      <c r="AC4795" s="16">
        <f t="shared" si="224"/>
        <v>7294238.7728474522</v>
      </c>
      <c r="AD4795" s="16">
        <f t="shared" si="223"/>
        <v>68.124438772813079</v>
      </c>
      <c r="AE4795" s="16" t="str">
        <f>VLOOKUP(AB4795,aircraft!A:B,2,FALSE)</f>
        <v>Passenger</v>
      </c>
      <c r="AF4795" s="16">
        <f t="shared" si="225"/>
        <v>3.772042537870576</v>
      </c>
    </row>
    <row r="4796" spans="1:32" x14ac:dyDescent="0.25">
      <c r="A4796" s="26">
        <v>7156.9360092116958</v>
      </c>
      <c r="B4796" s="26">
        <v>5857.218763445373</v>
      </c>
      <c r="C4796" s="26">
        <v>4461.7762045268219</v>
      </c>
      <c r="D4796" s="26">
        <v>5172.0292554446796</v>
      </c>
      <c r="E4796" s="26">
        <v>6618.2241336736188</v>
      </c>
      <c r="F4796" s="26">
        <v>0</v>
      </c>
      <c r="G4796" s="26">
        <v>0</v>
      </c>
      <c r="H4796" s="26">
        <v>0</v>
      </c>
      <c r="I4796" s="26">
        <v>0</v>
      </c>
      <c r="J4796" s="26">
        <v>536124.21183066361</v>
      </c>
      <c r="K4796" s="26">
        <v>0</v>
      </c>
      <c r="L4796" s="26">
        <v>3268.7195730954409</v>
      </c>
      <c r="M4796" s="26">
        <v>0.93040168373037857</v>
      </c>
      <c r="N4796" s="26">
        <v>0.76143844132078331</v>
      </c>
      <c r="O4796" s="26">
        <v>8.9235521836257492E-2</v>
      </c>
      <c r="P4796" s="26">
        <v>0.10344058249576461</v>
      </c>
      <c r="Q4796" s="26">
        <v>0.1323644793296643</v>
      </c>
      <c r="R4796" s="26">
        <v>0</v>
      </c>
      <c r="S4796" s="26">
        <v>0</v>
      </c>
      <c r="T4796" s="26">
        <v>0</v>
      </c>
      <c r="U4796" s="26">
        <v>0</v>
      </c>
      <c r="V4796" s="26">
        <v>367.48891684809934</v>
      </c>
      <c r="W4796" s="26">
        <v>0</v>
      </c>
      <c r="X4796" s="26">
        <v>1.9939189011091223</v>
      </c>
      <c r="Y4796" s="26">
        <v>168820</v>
      </c>
      <c r="Z4796" s="26">
        <v>2010</v>
      </c>
      <c r="AA4796" s="26" t="b">
        <v>0</v>
      </c>
      <c r="AB4796" s="27" t="s">
        <v>327</v>
      </c>
      <c r="AC4796" s="16">
        <f t="shared" si="224"/>
        <v>568659.11577006127</v>
      </c>
      <c r="AD4796" s="16">
        <f t="shared" si="223"/>
        <v>4.0107996098219711</v>
      </c>
      <c r="AE4796" s="16" t="str">
        <f>VLOOKUP(AB4796,aircraft!A:B,2,FALSE)</f>
        <v>Passenger</v>
      </c>
      <c r="AF4796" s="16">
        <f t="shared" si="225"/>
        <v>3.4570640861097686</v>
      </c>
    </row>
    <row r="4797" spans="1:32" x14ac:dyDescent="0.25">
      <c r="A4797" s="26">
        <v>32829.885382257926</v>
      </c>
      <c r="B4797" s="26">
        <v>10430.085789675148</v>
      </c>
      <c r="C4797" s="26">
        <v>60863.727098668292</v>
      </c>
      <c r="D4797" s="26">
        <v>102248.99744198211</v>
      </c>
      <c r="E4797" s="26">
        <v>154793.94043664203</v>
      </c>
      <c r="F4797" s="26">
        <v>0</v>
      </c>
      <c r="G4797" s="26">
        <v>0</v>
      </c>
      <c r="H4797" s="26">
        <v>0</v>
      </c>
      <c r="I4797" s="26">
        <v>0</v>
      </c>
      <c r="J4797" s="26">
        <v>4447315.2759959884</v>
      </c>
      <c r="K4797" s="26">
        <v>0</v>
      </c>
      <c r="L4797" s="26">
        <v>54886.251900773597</v>
      </c>
      <c r="M4797" s="26">
        <v>182.83460513588045</v>
      </c>
      <c r="N4797" s="26">
        <v>60.34702124786341</v>
      </c>
      <c r="O4797" s="26">
        <v>2.4550418440664434</v>
      </c>
      <c r="P4797" s="26">
        <v>4.1113401152959881</v>
      </c>
      <c r="Q4797" s="26">
        <v>6.2191161144954688</v>
      </c>
      <c r="R4797" s="26">
        <v>0</v>
      </c>
      <c r="S4797" s="26">
        <v>0</v>
      </c>
      <c r="T4797" s="26">
        <v>0</v>
      </c>
      <c r="U4797" s="26">
        <v>0</v>
      </c>
      <c r="V4797" s="26">
        <v>3500.4879508203526</v>
      </c>
      <c r="W4797" s="26">
        <v>0</v>
      </c>
      <c r="X4797" s="26">
        <v>33.48061301335548</v>
      </c>
      <c r="Y4797" s="26">
        <v>1348508</v>
      </c>
      <c r="Z4797" s="26">
        <v>2010</v>
      </c>
      <c r="AA4797" s="26" t="b">
        <v>0</v>
      </c>
      <c r="AB4797" s="27" t="s">
        <v>263</v>
      </c>
      <c r="AC4797" s="16">
        <f t="shared" si="224"/>
        <v>4863368.1640459877</v>
      </c>
      <c r="AD4797" s="16">
        <f t="shared" si="223"/>
        <v>289.44773747095724</v>
      </c>
      <c r="AE4797" s="16" t="str">
        <f>VLOOKUP(AB4797,aircraft!A:B,2,FALSE)</f>
        <v>Passenger</v>
      </c>
      <c r="AF4797" s="16">
        <f t="shared" si="225"/>
        <v>3.7925664823329703</v>
      </c>
    </row>
    <row r="4798" spans="1:32" x14ac:dyDescent="0.25">
      <c r="A4798" s="26">
        <v>56604.766735046593</v>
      </c>
      <c r="B4798" s="26">
        <v>29486.763425399899</v>
      </c>
      <c r="C4798" s="26">
        <v>25816.165307903811</v>
      </c>
      <c r="D4798" s="26">
        <v>43565.793158876782</v>
      </c>
      <c r="E4798" s="26">
        <v>65190.324900727501</v>
      </c>
      <c r="F4798" s="26">
        <v>0</v>
      </c>
      <c r="G4798" s="26">
        <v>0</v>
      </c>
      <c r="H4798" s="26">
        <v>0</v>
      </c>
      <c r="I4798" s="26">
        <v>0</v>
      </c>
      <c r="J4798" s="26">
        <v>2274145.7999437884</v>
      </c>
      <c r="K4798" s="26">
        <v>0</v>
      </c>
      <c r="L4798" s="26">
        <v>24021.121299623184</v>
      </c>
      <c r="M4798" s="26">
        <v>232.79417594816425</v>
      </c>
      <c r="N4798" s="26">
        <v>122.83112325750398</v>
      </c>
      <c r="O4798" s="26">
        <v>1.291652220169812</v>
      </c>
      <c r="P4798" s="26">
        <v>2.1823818749752992</v>
      </c>
      <c r="Q4798" s="26">
        <v>3.2665815313517741</v>
      </c>
      <c r="R4798" s="26">
        <v>0</v>
      </c>
      <c r="S4798" s="26">
        <v>0</v>
      </c>
      <c r="T4798" s="26">
        <v>0</v>
      </c>
      <c r="U4798" s="26">
        <v>0</v>
      </c>
      <c r="V4798" s="26">
        <v>1639.0536663143855</v>
      </c>
      <c r="W4798" s="26">
        <v>0</v>
      </c>
      <c r="X4798" s="26">
        <v>14.652883709995486</v>
      </c>
      <c r="Y4798" s="26">
        <v>706893</v>
      </c>
      <c r="Z4798" s="26">
        <v>2010</v>
      </c>
      <c r="AA4798" s="26" t="b">
        <v>0</v>
      </c>
      <c r="AB4798" s="27" t="s">
        <v>253</v>
      </c>
      <c r="AC4798" s="16">
        <f t="shared" si="224"/>
        <v>2518830.7347713662</v>
      </c>
      <c r="AD4798" s="16">
        <f t="shared" si="223"/>
        <v>377.0187985421606</v>
      </c>
      <c r="AE4798" s="16" t="str">
        <f>VLOOKUP(AB4798,aircraft!A:B,2,FALSE)</f>
        <v>Passenger</v>
      </c>
      <c r="AF4798" s="16">
        <f t="shared" si="225"/>
        <v>3.7210622260520694</v>
      </c>
    </row>
    <row r="4799" spans="1:32" x14ac:dyDescent="0.25">
      <c r="A4799" s="26">
        <v>2370.2318956727481</v>
      </c>
      <c r="B4799" s="26">
        <v>71.78824337073668</v>
      </c>
      <c r="C4799" s="26">
        <v>2888.5182521477282</v>
      </c>
      <c r="D4799" s="26">
        <v>5050.9549101608509</v>
      </c>
      <c r="E4799" s="26">
        <v>4933.4127178469062</v>
      </c>
      <c r="F4799" s="26">
        <v>0</v>
      </c>
      <c r="G4799" s="26">
        <v>0</v>
      </c>
      <c r="H4799" s="26">
        <v>0</v>
      </c>
      <c r="I4799" s="26">
        <v>0</v>
      </c>
      <c r="J4799" s="26">
        <v>416368.31235941662</v>
      </c>
      <c r="K4799" s="26">
        <v>0</v>
      </c>
      <c r="L4799" s="26">
        <v>4459.6967270672321</v>
      </c>
      <c r="M4799" s="26">
        <v>8.6522701140548524</v>
      </c>
      <c r="N4799" s="26">
        <v>0.32967792514059369</v>
      </c>
      <c r="O4799" s="26">
        <v>0.14420496226496074</v>
      </c>
      <c r="P4799" s="26">
        <v>0.2478268950901176</v>
      </c>
      <c r="Q4799" s="26">
        <v>0.2563309404103335</v>
      </c>
      <c r="R4799" s="26">
        <v>0</v>
      </c>
      <c r="S4799" s="26">
        <v>0</v>
      </c>
      <c r="T4799" s="26">
        <v>0</v>
      </c>
      <c r="U4799" s="26">
        <v>0</v>
      </c>
      <c r="V4799" s="26">
        <v>605.78613148472959</v>
      </c>
      <c r="W4799" s="26">
        <v>0</v>
      </c>
      <c r="X4799" s="26">
        <v>2.7204149510118292</v>
      </c>
      <c r="Y4799" s="26">
        <v>155301</v>
      </c>
      <c r="Z4799" s="26">
        <v>2010</v>
      </c>
      <c r="AA4799" s="26" t="b">
        <v>0</v>
      </c>
      <c r="AB4799" s="27" t="s">
        <v>249</v>
      </c>
      <c r="AC4799" s="16">
        <f t="shared" si="224"/>
        <v>436142.9151056828</v>
      </c>
      <c r="AD4799" s="16">
        <f t="shared" si="223"/>
        <v>12.350725787972687</v>
      </c>
      <c r="AE4799" s="16" t="str">
        <f>VLOOKUP(AB4799,aircraft!A:B,2,FALSE)</f>
        <v>Passenger</v>
      </c>
      <c r="AF4799" s="16">
        <f t="shared" si="225"/>
        <v>2.889622670408897</v>
      </c>
    </row>
    <row r="4800" spans="1:32" x14ac:dyDescent="0.25">
      <c r="A4800" s="26">
        <v>10895.727397601191</v>
      </c>
      <c r="B4800" s="26">
        <v>7318.0263467347986</v>
      </c>
      <c r="C4800" s="26">
        <v>10507.937333945589</v>
      </c>
      <c r="D4800" s="26">
        <v>15727.265046491784</v>
      </c>
      <c r="E4800" s="26">
        <v>16870.565514460446</v>
      </c>
      <c r="F4800" s="26">
        <v>0</v>
      </c>
      <c r="G4800" s="26">
        <v>0</v>
      </c>
      <c r="H4800" s="26">
        <v>0</v>
      </c>
      <c r="I4800" s="26">
        <v>0</v>
      </c>
      <c r="J4800" s="26">
        <v>834803.76803927391</v>
      </c>
      <c r="K4800" s="26">
        <v>0</v>
      </c>
      <c r="L4800" s="26">
        <v>15190.00805162868</v>
      </c>
      <c r="M4800" s="26">
        <v>47.880524707687634</v>
      </c>
      <c r="N4800" s="26">
        <v>33.40573552741315</v>
      </c>
      <c r="O4800" s="26">
        <v>1.1931174900853778</v>
      </c>
      <c r="P4800" s="26">
        <v>1.5312821005182464</v>
      </c>
      <c r="Q4800" s="26">
        <v>1.830068593631631</v>
      </c>
      <c r="R4800" s="26">
        <v>0</v>
      </c>
      <c r="S4800" s="26">
        <v>0</v>
      </c>
      <c r="T4800" s="26">
        <v>0</v>
      </c>
      <c r="U4800" s="26">
        <v>0</v>
      </c>
      <c r="V4800" s="26">
        <v>1562.1016169249176</v>
      </c>
      <c r="W4800" s="26">
        <v>0</v>
      </c>
      <c r="X4800" s="26">
        <v>9.2659047326779831</v>
      </c>
      <c r="Y4800" s="26">
        <v>300212</v>
      </c>
      <c r="Z4800" s="26">
        <v>2010</v>
      </c>
      <c r="AA4800" s="26" t="b">
        <v>0</v>
      </c>
      <c r="AB4800" s="27" t="s">
        <v>236</v>
      </c>
      <c r="AC4800" s="16">
        <f t="shared" si="224"/>
        <v>911313.29773013643</v>
      </c>
      <c r="AD4800" s="16">
        <f t="shared" si="223"/>
        <v>95.106633152014027</v>
      </c>
      <c r="AE4800" s="16" t="str">
        <f>VLOOKUP(AB4800,aircraft!A:B,2,FALSE)</f>
        <v>Passenger</v>
      </c>
      <c r="AF4800" s="16">
        <f t="shared" si="225"/>
        <v>3.1778698383348374</v>
      </c>
    </row>
    <row r="4801" spans="1:32" x14ac:dyDescent="0.25">
      <c r="A4801" s="26">
        <v>33066.098482026922</v>
      </c>
      <c r="B4801" s="26">
        <v>28157.875612692711</v>
      </c>
      <c r="C4801" s="26">
        <v>16532.733250077057</v>
      </c>
      <c r="D4801" s="26">
        <v>20134.247014701476</v>
      </c>
      <c r="E4801" s="26">
        <v>25744.706500012479</v>
      </c>
      <c r="F4801" s="26">
        <v>0</v>
      </c>
      <c r="G4801" s="26">
        <v>0</v>
      </c>
      <c r="H4801" s="26">
        <v>0</v>
      </c>
      <c r="I4801" s="26">
        <v>0</v>
      </c>
      <c r="J4801" s="26">
        <v>1458000.3164750219</v>
      </c>
      <c r="K4801" s="26">
        <v>0</v>
      </c>
      <c r="L4801" s="26">
        <v>21833.214827270702</v>
      </c>
      <c r="M4801" s="26">
        <v>120.19198834706233</v>
      </c>
      <c r="N4801" s="26">
        <v>102.34454652956448</v>
      </c>
      <c r="O4801" s="26">
        <v>3.5149537824136043</v>
      </c>
      <c r="P4801" s="26">
        <v>4.277267111880418</v>
      </c>
      <c r="Q4801" s="26">
        <v>5.4697462790163867</v>
      </c>
      <c r="R4801" s="26">
        <v>0</v>
      </c>
      <c r="S4801" s="26">
        <v>0</v>
      </c>
      <c r="T4801" s="26">
        <v>0</v>
      </c>
      <c r="U4801" s="26">
        <v>0</v>
      </c>
      <c r="V4801" s="26">
        <v>2621.71471834874</v>
      </c>
      <c r="W4801" s="26">
        <v>0</v>
      </c>
      <c r="X4801" s="26">
        <v>13.318260787616326</v>
      </c>
      <c r="Y4801" s="26">
        <v>527747</v>
      </c>
      <c r="Z4801" s="26">
        <v>2010</v>
      </c>
      <c r="AA4801" s="26" t="b">
        <v>0</v>
      </c>
      <c r="AB4801" s="27" t="s">
        <v>210</v>
      </c>
      <c r="AC4801" s="16">
        <f t="shared" si="224"/>
        <v>1603469.1921618031</v>
      </c>
      <c r="AD4801" s="16">
        <f t="shared" si="223"/>
        <v>249.11676283755358</v>
      </c>
      <c r="AE4801" s="16" t="str">
        <f>VLOOKUP(AB4801,aircraft!A:B,2,FALSE)</f>
        <v>Passenger</v>
      </c>
      <c r="AF4801" s="16">
        <f t="shared" si="225"/>
        <v>3.1660597547803402</v>
      </c>
    </row>
    <row r="4802" spans="1:32" x14ac:dyDescent="0.25">
      <c r="A4802" s="26">
        <v>96644.789488490438</v>
      </c>
      <c r="B4802" s="26">
        <v>77761.77647363281</v>
      </c>
      <c r="C4802" s="26">
        <v>46401.717534406518</v>
      </c>
      <c r="D4802" s="26">
        <v>50042.745828596817</v>
      </c>
      <c r="E4802" s="26">
        <v>61070.760016740132</v>
      </c>
      <c r="F4802" s="26">
        <v>0</v>
      </c>
      <c r="G4802" s="26">
        <v>0</v>
      </c>
      <c r="H4802" s="26">
        <v>0</v>
      </c>
      <c r="I4802" s="26">
        <v>0</v>
      </c>
      <c r="J4802" s="26">
        <v>2760408.0247803926</v>
      </c>
      <c r="K4802" s="26">
        <v>0</v>
      </c>
      <c r="L4802" s="26">
        <v>37363.834871319865</v>
      </c>
      <c r="M4802" s="26">
        <v>238.35007828989757</v>
      </c>
      <c r="N4802" s="26">
        <v>188.05423827492595</v>
      </c>
      <c r="O4802" s="26">
        <v>16.260237290095361</v>
      </c>
      <c r="P4802" s="26">
        <v>17.672735826392838</v>
      </c>
      <c r="Q4802" s="26">
        <v>23.002414825911664</v>
      </c>
      <c r="R4802" s="26">
        <v>0</v>
      </c>
      <c r="S4802" s="26">
        <v>0</v>
      </c>
      <c r="T4802" s="26">
        <v>0</v>
      </c>
      <c r="U4802" s="26">
        <v>0</v>
      </c>
      <c r="V4802" s="26">
        <v>1067.420232119116</v>
      </c>
      <c r="W4802" s="26">
        <v>0</v>
      </c>
      <c r="X4802" s="26">
        <v>18.308279304084898</v>
      </c>
      <c r="Y4802" s="26">
        <v>959195</v>
      </c>
      <c r="Z4802" s="26">
        <v>2010</v>
      </c>
      <c r="AA4802" s="26" t="b">
        <v>0</v>
      </c>
      <c r="AB4802" s="27" t="s">
        <v>103</v>
      </c>
      <c r="AC4802" s="16">
        <f t="shared" si="224"/>
        <v>3129693.6489935792</v>
      </c>
      <c r="AD4802" s="16">
        <f t="shared" ref="AD4802:AD4865" si="226">SUM(M4802:U4802,W4802:X4802)</f>
        <v>501.64798381130828</v>
      </c>
      <c r="AE4802" s="16" t="str">
        <f>VLOOKUP(AB4802,aircraft!A:B,2,FALSE)</f>
        <v>Passenger</v>
      </c>
      <c r="AF4802" s="16">
        <f t="shared" si="225"/>
        <v>3.4631225053636396</v>
      </c>
    </row>
    <row r="4803" spans="1:32" x14ac:dyDescent="0.25">
      <c r="A4803" s="26">
        <v>28827.204342585959</v>
      </c>
      <c r="B4803" s="26">
        <v>1340.3365452924395</v>
      </c>
      <c r="C4803" s="26">
        <v>58934.695425487342</v>
      </c>
      <c r="D4803" s="26">
        <v>104170.07129716704</v>
      </c>
      <c r="E4803" s="26">
        <v>107983.57308242001</v>
      </c>
      <c r="F4803" s="26">
        <v>0</v>
      </c>
      <c r="G4803" s="26">
        <v>0</v>
      </c>
      <c r="H4803" s="26">
        <v>0</v>
      </c>
      <c r="I4803" s="26">
        <v>0</v>
      </c>
      <c r="J4803" s="26">
        <v>3068918.3046883587</v>
      </c>
      <c r="K4803" s="26">
        <v>0</v>
      </c>
      <c r="L4803" s="26">
        <v>0</v>
      </c>
      <c r="M4803" s="26">
        <v>102.74015330399976</v>
      </c>
      <c r="N4803" s="26">
        <v>4.7769593091920903</v>
      </c>
      <c r="O4803" s="26">
        <v>0</v>
      </c>
      <c r="P4803" s="26">
        <v>0</v>
      </c>
      <c r="Q4803" s="26">
        <v>0</v>
      </c>
      <c r="R4803" s="26">
        <v>0</v>
      </c>
      <c r="S4803" s="26">
        <v>0</v>
      </c>
      <c r="T4803" s="26">
        <v>0</v>
      </c>
      <c r="U4803" s="26">
        <v>0</v>
      </c>
      <c r="V4803" s="26">
        <v>0</v>
      </c>
      <c r="W4803" s="26">
        <v>0</v>
      </c>
      <c r="X4803" s="26">
        <v>0</v>
      </c>
      <c r="Y4803" s="26">
        <v>2297231</v>
      </c>
      <c r="Z4803" s="26">
        <v>2010</v>
      </c>
      <c r="AA4803" s="26" t="b">
        <v>0</v>
      </c>
      <c r="AB4803" s="27" t="s">
        <v>104</v>
      </c>
      <c r="AC4803" s="16">
        <f t="shared" ref="AC4803:AC4866" si="227">SUM(A4803:L4803)</f>
        <v>3370174.1853813115</v>
      </c>
      <c r="AD4803" s="16">
        <f t="shared" si="226"/>
        <v>107.51711261319186</v>
      </c>
      <c r="AE4803" s="16" t="str">
        <f>VLOOKUP(AB4803,aircraft!A:B,2,FALSE)</f>
        <v>Passenger</v>
      </c>
      <c r="AF4803" s="16">
        <f t="shared" ref="AF4803:AF4866" si="228">IF(AA4803,"",SUMIFS(AC:AC,Z:Z,Z4803,AB:AB,AB4803)/Y4803)</f>
        <v>1.5972221207687676</v>
      </c>
    </row>
    <row r="4804" spans="1:32" x14ac:dyDescent="0.25">
      <c r="A4804" s="26">
        <v>39153.500059184669</v>
      </c>
      <c r="B4804" s="26">
        <v>32015.748091142923</v>
      </c>
      <c r="C4804" s="26">
        <v>17985.72524857477</v>
      </c>
      <c r="D4804" s="26">
        <v>23505.73600442235</v>
      </c>
      <c r="E4804" s="26">
        <v>30069.32508068384</v>
      </c>
      <c r="F4804" s="26">
        <v>0</v>
      </c>
      <c r="G4804" s="26">
        <v>0</v>
      </c>
      <c r="H4804" s="26">
        <v>0</v>
      </c>
      <c r="I4804" s="26">
        <v>0</v>
      </c>
      <c r="J4804" s="26">
        <v>520314.40038185118</v>
      </c>
      <c r="K4804" s="26">
        <v>0</v>
      </c>
      <c r="L4804" s="26">
        <v>11456.765632290393</v>
      </c>
      <c r="M4804" s="26">
        <v>133.12190196611155</v>
      </c>
      <c r="N4804" s="26">
        <v>108.85354495302821</v>
      </c>
      <c r="O4804" s="26">
        <v>14.375871820667436</v>
      </c>
      <c r="P4804" s="26">
        <v>18.78224365970819</v>
      </c>
      <c r="Q4804" s="26">
        <v>24.055461207120118</v>
      </c>
      <c r="R4804" s="26">
        <v>0</v>
      </c>
      <c r="S4804" s="26">
        <v>0</v>
      </c>
      <c r="T4804" s="26">
        <v>0</v>
      </c>
      <c r="U4804" s="26">
        <v>0</v>
      </c>
      <c r="V4804" s="26">
        <v>255.13063766031061</v>
      </c>
      <c r="W4804" s="26">
        <v>0</v>
      </c>
      <c r="X4804" s="26">
        <v>4.124435690150416</v>
      </c>
      <c r="Y4804" s="26">
        <v>165744</v>
      </c>
      <c r="Z4804" s="26">
        <v>2010</v>
      </c>
      <c r="AA4804" s="26" t="b">
        <v>0</v>
      </c>
      <c r="AB4804" s="27" t="s">
        <v>201</v>
      </c>
      <c r="AC4804" s="16">
        <f t="shared" si="227"/>
        <v>674501.2004981502</v>
      </c>
      <c r="AD4804" s="16">
        <f t="shared" si="226"/>
        <v>303.31345929678588</v>
      </c>
      <c r="AE4804" s="16" t="str">
        <f>VLOOKUP(AB4804,aircraft!A:B,2,FALSE)</f>
        <v>Passenger</v>
      </c>
      <c r="AF4804" s="16">
        <f t="shared" si="228"/>
        <v>4.5413116465530523</v>
      </c>
    </row>
    <row r="4805" spans="1:32" x14ac:dyDescent="0.25">
      <c r="A4805" s="26">
        <v>100.53410698998449</v>
      </c>
      <c r="B4805" s="26">
        <v>40.722534437335781</v>
      </c>
      <c r="C4805" s="26">
        <v>32.908737788438792</v>
      </c>
      <c r="D4805" s="26">
        <v>57.86264120926613</v>
      </c>
      <c r="E4805" s="26">
        <v>59.712336113011212</v>
      </c>
      <c r="F4805" s="26">
        <v>0</v>
      </c>
      <c r="G4805" s="26">
        <v>0</v>
      </c>
      <c r="H4805" s="26">
        <v>0</v>
      </c>
      <c r="I4805" s="26">
        <v>0</v>
      </c>
      <c r="J4805" s="26">
        <v>1497.4924434614181</v>
      </c>
      <c r="K4805" s="26">
        <v>0</v>
      </c>
      <c r="L4805" s="26">
        <v>0</v>
      </c>
      <c r="M4805" s="26">
        <v>28.22388155910383</v>
      </c>
      <c r="N4805" s="26">
        <v>11.43241854090765</v>
      </c>
      <c r="O4805" s="26">
        <v>1.0757866888265254E-2</v>
      </c>
      <c r="P4805" s="26">
        <v>1.8915298299633367E-2</v>
      </c>
      <c r="Q4805" s="26">
        <v>1.9519963592064697E-2</v>
      </c>
      <c r="R4805" s="26">
        <v>0</v>
      </c>
      <c r="S4805" s="26">
        <v>0</v>
      </c>
      <c r="T4805" s="26">
        <v>0</v>
      </c>
      <c r="U4805" s="26">
        <v>0</v>
      </c>
      <c r="V4805" s="26">
        <v>18.314753102138638</v>
      </c>
      <c r="W4805" s="26">
        <v>0</v>
      </c>
      <c r="X4805" s="26">
        <v>0</v>
      </c>
      <c r="Y4805" s="26">
        <v>1432</v>
      </c>
      <c r="Z4805" s="26">
        <v>2010</v>
      </c>
      <c r="AA4805" s="26" t="b">
        <v>0</v>
      </c>
      <c r="AB4805" s="27" t="s">
        <v>105</v>
      </c>
      <c r="AC4805" s="16">
        <f t="shared" si="227"/>
        <v>1789.2327999994545</v>
      </c>
      <c r="AD4805" s="16">
        <f t="shared" si="226"/>
        <v>39.70549322879144</v>
      </c>
      <c r="AE4805" s="16" t="str">
        <f>VLOOKUP(AB4805,aircraft!A:B,2,FALSE)</f>
        <v>Passenger</v>
      </c>
      <c r="AF4805" s="16">
        <f t="shared" si="228"/>
        <v>1.4073962384855099</v>
      </c>
    </row>
    <row r="4806" spans="1:32" x14ac:dyDescent="0.25">
      <c r="A4806" s="26">
        <v>754.98512193724241</v>
      </c>
      <c r="B4806" s="26">
        <v>186.61550866803515</v>
      </c>
      <c r="C4806" s="26">
        <v>641.9505370719744</v>
      </c>
      <c r="D4806" s="26">
        <v>1442.1463931162546</v>
      </c>
      <c r="E4806" s="26">
        <v>1922.0303316298837</v>
      </c>
      <c r="F4806" s="26">
        <v>0</v>
      </c>
      <c r="G4806" s="26">
        <v>0</v>
      </c>
      <c r="H4806" s="26">
        <v>0</v>
      </c>
      <c r="I4806" s="26">
        <v>0</v>
      </c>
      <c r="J4806" s="26">
        <v>92681.999449932584</v>
      </c>
      <c r="K4806" s="26">
        <v>0</v>
      </c>
      <c r="L4806" s="26">
        <v>605.48837027028276</v>
      </c>
      <c r="M4806" s="26">
        <v>0.99632094124541959</v>
      </c>
      <c r="N4806" s="26">
        <v>0.35092613972476022</v>
      </c>
      <c r="O4806" s="26">
        <v>1.28390104170988E-2</v>
      </c>
      <c r="P4806" s="26">
        <v>2.8842927133691458E-2</v>
      </c>
      <c r="Q4806" s="26">
        <v>3.8440605661506262E-2</v>
      </c>
      <c r="R4806" s="26">
        <v>0</v>
      </c>
      <c r="S4806" s="26">
        <v>0</v>
      </c>
      <c r="T4806" s="26">
        <v>0</v>
      </c>
      <c r="U4806" s="26">
        <v>0</v>
      </c>
      <c r="V4806" s="26">
        <v>62.219542397555784</v>
      </c>
      <c r="W4806" s="26">
        <v>0</v>
      </c>
      <c r="X4806" s="26">
        <v>0.36934789873711338</v>
      </c>
      <c r="Y4806" s="26">
        <v>29335</v>
      </c>
      <c r="Z4806" s="26">
        <v>2010</v>
      </c>
      <c r="AA4806" s="26" t="b">
        <v>0</v>
      </c>
      <c r="AB4806" s="27" t="s">
        <v>226</v>
      </c>
      <c r="AC4806" s="16">
        <f t="shared" si="227"/>
        <v>98235.215712626246</v>
      </c>
      <c r="AD4806" s="16">
        <f t="shared" si="226"/>
        <v>1.7967175229195895</v>
      </c>
      <c r="AE4806" s="16" t="str">
        <f>VLOOKUP(AB4806,aircraft!A:B,2,FALSE)</f>
        <v>Passenger</v>
      </c>
      <c r="AF4806" s="16">
        <f t="shared" si="228"/>
        <v>3.4856524513677356</v>
      </c>
    </row>
    <row r="4807" spans="1:32" x14ac:dyDescent="0.25">
      <c r="A4807" s="26">
        <v>589.35868104297515</v>
      </c>
      <c r="B4807" s="26">
        <v>71.634053507783293</v>
      </c>
      <c r="C4807" s="26">
        <v>516.23274039081878</v>
      </c>
      <c r="D4807" s="26">
        <v>1390.9485360121671</v>
      </c>
      <c r="E4807" s="26">
        <v>1856.4628674751859</v>
      </c>
      <c r="F4807" s="26">
        <v>0</v>
      </c>
      <c r="G4807" s="26">
        <v>0</v>
      </c>
      <c r="H4807" s="26">
        <v>0</v>
      </c>
      <c r="I4807" s="26">
        <v>0</v>
      </c>
      <c r="J4807" s="26">
        <v>61353.913631129268</v>
      </c>
      <c r="K4807" s="26">
        <v>0</v>
      </c>
      <c r="L4807" s="26">
        <v>536.4447365552187</v>
      </c>
      <c r="M4807" s="26">
        <v>1.9980729268626414</v>
      </c>
      <c r="N4807" s="26">
        <v>0.23885276942051686</v>
      </c>
      <c r="O4807" s="26">
        <v>0.41217364438555221</v>
      </c>
      <c r="P4807" s="26">
        <v>1.1115949974628805</v>
      </c>
      <c r="Q4807" s="26">
        <v>1.4836810368091327</v>
      </c>
      <c r="R4807" s="26">
        <v>0</v>
      </c>
      <c r="S4807" s="26">
        <v>0</v>
      </c>
      <c r="T4807" s="26">
        <v>0</v>
      </c>
      <c r="U4807" s="26">
        <v>0</v>
      </c>
      <c r="V4807" s="26">
        <v>22.329555077939002</v>
      </c>
      <c r="W4807" s="26">
        <v>0</v>
      </c>
      <c r="X4807" s="26">
        <v>0.32723128298370024</v>
      </c>
      <c r="Y4807" s="26">
        <v>21709</v>
      </c>
      <c r="Z4807" s="26">
        <v>2010</v>
      </c>
      <c r="AA4807" s="26" t="b">
        <v>0</v>
      </c>
      <c r="AB4807" s="27" t="s">
        <v>171</v>
      </c>
      <c r="AC4807" s="16">
        <f t="shared" si="227"/>
        <v>66314.995246113423</v>
      </c>
      <c r="AD4807" s="16">
        <f t="shared" si="226"/>
        <v>5.5716066579244234</v>
      </c>
      <c r="AE4807" s="16" t="str">
        <f>VLOOKUP(AB4807,aircraft!A:B,2,FALSE)</f>
        <v>Passenger</v>
      </c>
      <c r="AF4807" s="16">
        <f t="shared" si="228"/>
        <v>3.3110182406575626</v>
      </c>
    </row>
    <row r="4808" spans="1:32" x14ac:dyDescent="0.25">
      <c r="A4808" s="26">
        <v>454.91728342001551</v>
      </c>
      <c r="B4808" s="26">
        <v>0</v>
      </c>
      <c r="C4808" s="26">
        <v>427.25609162508033</v>
      </c>
      <c r="D4808" s="26">
        <v>1079.7912004139876</v>
      </c>
      <c r="E4808" s="26">
        <v>1443.494164320379</v>
      </c>
      <c r="F4808" s="26">
        <v>0</v>
      </c>
      <c r="G4808" s="26">
        <v>0</v>
      </c>
      <c r="H4808" s="26">
        <v>0</v>
      </c>
      <c r="I4808" s="26">
        <v>0</v>
      </c>
      <c r="J4808" s="26">
        <v>89737.003554987896</v>
      </c>
      <c r="K4808" s="26">
        <v>0</v>
      </c>
      <c r="L4808" s="26">
        <v>962.39877304434776</v>
      </c>
      <c r="M4808" s="26">
        <v>1.9834394181439767</v>
      </c>
      <c r="N4808" s="26">
        <v>0</v>
      </c>
      <c r="O4808" s="26">
        <v>0</v>
      </c>
      <c r="P4808" s="26">
        <v>0</v>
      </c>
      <c r="Q4808" s="26">
        <v>0</v>
      </c>
      <c r="R4808" s="26">
        <v>0</v>
      </c>
      <c r="S4808" s="26">
        <v>0</v>
      </c>
      <c r="T4808" s="26">
        <v>0</v>
      </c>
      <c r="U4808" s="26">
        <v>0</v>
      </c>
      <c r="V4808" s="26">
        <v>131.46260051087944</v>
      </c>
      <c r="W4808" s="26">
        <v>0</v>
      </c>
      <c r="X4808" s="26">
        <v>0.54856727627374358</v>
      </c>
      <c r="Y4808" s="26">
        <v>33442</v>
      </c>
      <c r="Z4808" s="26">
        <v>2010</v>
      </c>
      <c r="AA4808" s="26" t="b">
        <v>0</v>
      </c>
      <c r="AB4808" s="27" t="s">
        <v>243</v>
      </c>
      <c r="AC4808" s="16">
        <f t="shared" si="227"/>
        <v>94104.861067811711</v>
      </c>
      <c r="AD4808" s="16">
        <f t="shared" si="226"/>
        <v>2.5320066944177202</v>
      </c>
      <c r="AE4808" s="16" t="str">
        <f>VLOOKUP(AB4808,aircraft!A:B,2,FALSE)</f>
        <v>Passenger</v>
      </c>
      <c r="AF4808" s="16">
        <f t="shared" si="228"/>
        <v>2.9093178236555985</v>
      </c>
    </row>
    <row r="4809" spans="1:32" x14ac:dyDescent="0.25">
      <c r="A4809" s="26">
        <v>156.12457686961991</v>
      </c>
      <c r="B4809" s="26">
        <v>0</v>
      </c>
      <c r="C4809" s="26">
        <v>279.76902810321178</v>
      </c>
      <c r="D4809" s="26">
        <v>266.91496710891755</v>
      </c>
      <c r="E4809" s="26">
        <v>728.07656129002567</v>
      </c>
      <c r="F4809" s="26">
        <v>0</v>
      </c>
      <c r="G4809" s="26">
        <v>0</v>
      </c>
      <c r="H4809" s="26">
        <v>0</v>
      </c>
      <c r="I4809" s="26">
        <v>0</v>
      </c>
      <c r="J4809" s="26">
        <v>30728.421379156112</v>
      </c>
      <c r="K4809" s="26">
        <v>0</v>
      </c>
      <c r="L4809" s="26">
        <v>105.24106226861477</v>
      </c>
      <c r="M4809" s="26">
        <v>2.0764568346776575</v>
      </c>
      <c r="N4809" s="26">
        <v>0</v>
      </c>
      <c r="O4809" s="26">
        <v>0.19583831268936858</v>
      </c>
      <c r="P4809" s="26">
        <v>0.18684047031419285</v>
      </c>
      <c r="Q4809" s="26">
        <v>0.50965357473063111</v>
      </c>
      <c r="R4809" s="26">
        <v>0</v>
      </c>
      <c r="S4809" s="26">
        <v>0</v>
      </c>
      <c r="T4809" s="26">
        <v>0</v>
      </c>
      <c r="U4809" s="26">
        <v>0</v>
      </c>
      <c r="V4809" s="26">
        <v>12.29303481920855</v>
      </c>
      <c r="W4809" s="26">
        <v>0</v>
      </c>
      <c r="X4809" s="26">
        <v>3.8939192438565466E-2</v>
      </c>
      <c r="Y4809" s="26">
        <v>2442</v>
      </c>
      <c r="Z4809" s="26">
        <v>2010</v>
      </c>
      <c r="AA4809" s="26" t="b">
        <v>0</v>
      </c>
      <c r="AB4809" s="27" t="s">
        <v>350</v>
      </c>
      <c r="AC4809" s="16">
        <f t="shared" si="227"/>
        <v>32264.547574796503</v>
      </c>
      <c r="AD4809" s="16">
        <f t="shared" si="226"/>
        <v>3.0077283848504157</v>
      </c>
      <c r="AE4809" s="16" t="str">
        <f>VLOOKUP(AB4809,aircraft!A:B,2,FALSE)</f>
        <v>Freighter</v>
      </c>
      <c r="AF4809" s="16">
        <f t="shared" si="228"/>
        <v>13.212345444224612</v>
      </c>
    </row>
    <row r="4810" spans="1:32" x14ac:dyDescent="0.25">
      <c r="A4810" s="26">
        <v>1796.3952163898734</v>
      </c>
      <c r="B4810" s="26">
        <v>1046.7572941106964</v>
      </c>
      <c r="C4810" s="26">
        <v>1369.123199283664</v>
      </c>
      <c r="D4810" s="26">
        <v>1221.6445044014758</v>
      </c>
      <c r="E4810" s="26">
        <v>3142.6244330300342</v>
      </c>
      <c r="F4810" s="26">
        <v>0</v>
      </c>
      <c r="G4810" s="26">
        <v>0</v>
      </c>
      <c r="H4810" s="26">
        <v>0</v>
      </c>
      <c r="I4810" s="26">
        <v>0</v>
      </c>
      <c r="J4810" s="26">
        <v>155434.05522083282</v>
      </c>
      <c r="K4810" s="26">
        <v>0</v>
      </c>
      <c r="L4810" s="26">
        <v>1354.7564069668897</v>
      </c>
      <c r="M4810" s="26">
        <v>0.53891859051422042</v>
      </c>
      <c r="N4810" s="26">
        <v>0.31402720314869997</v>
      </c>
      <c r="O4810" s="26">
        <v>0.16429477976360435</v>
      </c>
      <c r="P4810" s="26">
        <v>0.14659733682481679</v>
      </c>
      <c r="Q4810" s="26">
        <v>0.38572128849661208</v>
      </c>
      <c r="R4810" s="26">
        <v>0</v>
      </c>
      <c r="S4810" s="26">
        <v>0</v>
      </c>
      <c r="T4810" s="26">
        <v>0</v>
      </c>
      <c r="U4810" s="26">
        <v>0</v>
      </c>
      <c r="V4810" s="26">
        <v>61.806754947146402</v>
      </c>
      <c r="W4810" s="26">
        <v>0</v>
      </c>
      <c r="X4810" s="26">
        <v>0.50125986284343482</v>
      </c>
      <c r="Y4810" s="26">
        <v>12344</v>
      </c>
      <c r="Z4810" s="26">
        <v>2010</v>
      </c>
      <c r="AA4810" s="26" t="b">
        <v>0</v>
      </c>
      <c r="AB4810" s="27" t="s">
        <v>353</v>
      </c>
      <c r="AC4810" s="16">
        <f t="shared" si="227"/>
        <v>165365.35627501545</v>
      </c>
      <c r="AD4810" s="16">
        <f t="shared" si="226"/>
        <v>2.0508190615913886</v>
      </c>
      <c r="AE4810" s="16" t="str">
        <f>VLOOKUP(AB4810,aircraft!A:B,2,FALSE)</f>
        <v>Passenger</v>
      </c>
      <c r="AF4810" s="16">
        <f t="shared" si="228"/>
        <v>13.735422564957764</v>
      </c>
    </row>
    <row r="4811" spans="1:32" x14ac:dyDescent="0.25">
      <c r="A4811" s="26">
        <v>36.477329118795481</v>
      </c>
      <c r="B4811" s="26">
        <v>20.649513149831371</v>
      </c>
      <c r="C4811" s="26">
        <v>22.838504812294779</v>
      </c>
      <c r="D4811" s="26">
        <v>46.34034939768059</v>
      </c>
      <c r="E4811" s="26">
        <v>49.49134411297004</v>
      </c>
      <c r="F4811" s="26">
        <v>0</v>
      </c>
      <c r="G4811" s="26">
        <v>0</v>
      </c>
      <c r="H4811" s="26">
        <v>0</v>
      </c>
      <c r="I4811" s="26">
        <v>0</v>
      </c>
      <c r="J4811" s="26">
        <v>2892.6317443132398</v>
      </c>
      <c r="K4811" s="26">
        <v>0</v>
      </c>
      <c r="L4811" s="26">
        <v>61.037524446845055</v>
      </c>
      <c r="M4811" s="26">
        <v>0.3656914326856382</v>
      </c>
      <c r="N4811" s="26">
        <v>0.19262949102635121</v>
      </c>
      <c r="O4811" s="26">
        <v>1.1862246890887483E-3</v>
      </c>
      <c r="P4811" s="26">
        <v>2.3414296032399423E-3</v>
      </c>
      <c r="Q4811" s="26">
        <v>2.5638117565897471E-3</v>
      </c>
      <c r="R4811" s="26">
        <v>0</v>
      </c>
      <c r="S4811" s="26">
        <v>0</v>
      </c>
      <c r="T4811" s="26">
        <v>0</v>
      </c>
      <c r="U4811" s="26">
        <v>0</v>
      </c>
      <c r="V4811" s="26">
        <v>5.9809333924064418</v>
      </c>
      <c r="W4811" s="26">
        <v>0</v>
      </c>
      <c r="X4811" s="26">
        <v>3.4791387389637607E-2</v>
      </c>
      <c r="Y4811" s="26">
        <v>1022</v>
      </c>
      <c r="Z4811" s="26">
        <v>2010</v>
      </c>
      <c r="AA4811" s="26" t="b">
        <v>0</v>
      </c>
      <c r="AB4811" s="27" t="s">
        <v>244</v>
      </c>
      <c r="AC4811" s="16">
        <f t="shared" si="227"/>
        <v>3129.4663093516569</v>
      </c>
      <c r="AD4811" s="16">
        <f t="shared" si="226"/>
        <v>0.5992037771505454</v>
      </c>
      <c r="AE4811" s="16" t="str">
        <f>VLOOKUP(AB4811,aircraft!A:B,2,FALSE)</f>
        <v>Passenger</v>
      </c>
      <c r="AF4811" s="16">
        <f t="shared" si="228"/>
        <v>3.1904732257894022</v>
      </c>
    </row>
    <row r="4812" spans="1:32" x14ac:dyDescent="0.25">
      <c r="A4812" s="26">
        <v>84.602647029305231</v>
      </c>
      <c r="B4812" s="26">
        <v>62.618054173036604</v>
      </c>
      <c r="C4812" s="26">
        <v>26.214978485118468</v>
      </c>
      <c r="D4812" s="26">
        <v>76.285421712398531</v>
      </c>
      <c r="E4812" s="26">
        <v>101.71389561653136</v>
      </c>
      <c r="F4812" s="26">
        <v>0</v>
      </c>
      <c r="G4812" s="26">
        <v>0</v>
      </c>
      <c r="H4812" s="26">
        <v>0</v>
      </c>
      <c r="I4812" s="26">
        <v>0</v>
      </c>
      <c r="J4812" s="26">
        <v>8096.5560901212693</v>
      </c>
      <c r="K4812" s="26">
        <v>0</v>
      </c>
      <c r="L4812" s="26">
        <v>0</v>
      </c>
      <c r="M4812" s="26">
        <v>4.2972307233825706</v>
      </c>
      <c r="N4812" s="26">
        <v>3.1805650967114523</v>
      </c>
      <c r="O4812" s="26">
        <v>2.4412402034746125E-3</v>
      </c>
      <c r="P4812" s="26">
        <v>7.1039935634141646E-3</v>
      </c>
      <c r="Q4812" s="26">
        <v>9.4719914178855516E-3</v>
      </c>
      <c r="R4812" s="26">
        <v>0</v>
      </c>
      <c r="S4812" s="26">
        <v>0</v>
      </c>
      <c r="T4812" s="26">
        <v>0</v>
      </c>
      <c r="U4812" s="26">
        <v>0</v>
      </c>
      <c r="V4812" s="26">
        <v>2.1607131049421149</v>
      </c>
      <c r="W4812" s="26">
        <v>0</v>
      </c>
      <c r="X4812" s="26">
        <v>0</v>
      </c>
      <c r="Y4812" s="26">
        <v>2001</v>
      </c>
      <c r="Z4812" s="26">
        <v>2010</v>
      </c>
      <c r="AA4812" s="26" t="b">
        <v>0</v>
      </c>
      <c r="AB4812" s="27" t="s">
        <v>173</v>
      </c>
      <c r="AC4812" s="16">
        <f t="shared" si="227"/>
        <v>8447.9910871376596</v>
      </c>
      <c r="AD4812" s="16">
        <f t="shared" si="226"/>
        <v>7.496813045278798</v>
      </c>
      <c r="AE4812" s="16" t="str">
        <f>VLOOKUP(AB4812,aircraft!A:B,2,FALSE)</f>
        <v>Freighter</v>
      </c>
      <c r="AF4812" s="16">
        <f t="shared" si="228"/>
        <v>4.2218846012681954</v>
      </c>
    </row>
    <row r="4813" spans="1:32" x14ac:dyDescent="0.25">
      <c r="A4813" s="26">
        <v>49078.413332989629</v>
      </c>
      <c r="B4813" s="26">
        <v>41685.473507473442</v>
      </c>
      <c r="C4813" s="26">
        <v>20100.128117608489</v>
      </c>
      <c r="D4813" s="26">
        <v>23108.921488895892</v>
      </c>
      <c r="E4813" s="26">
        <v>21783.105997570558</v>
      </c>
      <c r="F4813" s="26">
        <v>0</v>
      </c>
      <c r="G4813" s="26">
        <v>0</v>
      </c>
      <c r="H4813" s="26">
        <v>0</v>
      </c>
      <c r="I4813" s="26">
        <v>0</v>
      </c>
      <c r="J4813" s="26">
        <v>2840263.8259823797</v>
      </c>
      <c r="K4813" s="26">
        <v>0</v>
      </c>
      <c r="L4813" s="26">
        <v>17986.65511754468</v>
      </c>
      <c r="M4813" s="26">
        <v>5.1509935886110707</v>
      </c>
      <c r="N4813" s="26">
        <v>4.3751114637385875</v>
      </c>
      <c r="O4813" s="26">
        <v>0.87111741179832947</v>
      </c>
      <c r="P4813" s="26">
        <v>1.0015454074441732</v>
      </c>
      <c r="Q4813" s="26">
        <v>1.0012837011072688</v>
      </c>
      <c r="R4813" s="26">
        <v>0</v>
      </c>
      <c r="S4813" s="26">
        <v>0</v>
      </c>
      <c r="T4813" s="26">
        <v>0</v>
      </c>
      <c r="U4813" s="26">
        <v>0</v>
      </c>
      <c r="V4813" s="26">
        <v>1308.6120565577469</v>
      </c>
      <c r="W4813" s="26">
        <v>0</v>
      </c>
      <c r="X4813" s="26">
        <v>18.52625345240255</v>
      </c>
      <c r="Y4813" s="26">
        <v>738995</v>
      </c>
      <c r="Z4813" s="26">
        <v>2010</v>
      </c>
      <c r="AA4813" s="26" t="b">
        <v>0</v>
      </c>
      <c r="AB4813" s="27" t="s">
        <v>218</v>
      </c>
      <c r="AC4813" s="16">
        <f t="shared" si="227"/>
        <v>3014006.5235444624</v>
      </c>
      <c r="AD4813" s="16">
        <f t="shared" si="226"/>
        <v>30.926305025101978</v>
      </c>
      <c r="AE4813" s="16" t="str">
        <f>VLOOKUP(AB4813,aircraft!A:B,2,FALSE)</f>
        <v>Passenger</v>
      </c>
      <c r="AF4813" s="16">
        <f t="shared" si="228"/>
        <v>4.2057363719869647</v>
      </c>
    </row>
    <row r="4814" spans="1:32" x14ac:dyDescent="0.25">
      <c r="A4814" s="26">
        <v>119657.09956700636</v>
      </c>
      <c r="B4814" s="26">
        <v>55789.309675342738</v>
      </c>
      <c r="C4814" s="26">
        <v>109538.05402758</v>
      </c>
      <c r="D4814" s="26">
        <v>92773.381380373539</v>
      </c>
      <c r="E4814" s="26">
        <v>241121.51719109074</v>
      </c>
      <c r="F4814" s="26">
        <v>0</v>
      </c>
      <c r="G4814" s="26">
        <v>0</v>
      </c>
      <c r="H4814" s="26">
        <v>0</v>
      </c>
      <c r="I4814" s="26">
        <v>0</v>
      </c>
      <c r="J4814" s="26">
        <v>835584.48019770137</v>
      </c>
      <c r="K4814" s="26">
        <v>0</v>
      </c>
      <c r="L4814" s="26">
        <v>112850.58100979426</v>
      </c>
      <c r="M4814" s="26">
        <v>662.18575138170718</v>
      </c>
      <c r="N4814" s="26">
        <v>307.8936513790415</v>
      </c>
      <c r="O4814" s="26">
        <v>8.4387464522785081</v>
      </c>
      <c r="P4814" s="26">
        <v>7.1431925653748918</v>
      </c>
      <c r="Q4814" s="26">
        <v>18.708943895222149</v>
      </c>
      <c r="R4814" s="26">
        <v>0</v>
      </c>
      <c r="S4814" s="26">
        <v>0</v>
      </c>
      <c r="T4814" s="26">
        <v>0</v>
      </c>
      <c r="U4814" s="26">
        <v>0</v>
      </c>
      <c r="V4814" s="26">
        <v>7478.9082759678249</v>
      </c>
      <c r="W4814" s="26">
        <v>0</v>
      </c>
      <c r="X4814" s="26">
        <v>41.754714329359075</v>
      </c>
      <c r="Y4814" s="26">
        <v>137341</v>
      </c>
      <c r="Z4814" s="26">
        <v>2010</v>
      </c>
      <c r="AA4814" s="26" t="b">
        <v>0</v>
      </c>
      <c r="AB4814" s="27" t="s">
        <v>191</v>
      </c>
      <c r="AC4814" s="16">
        <f t="shared" si="227"/>
        <v>1567314.423048889</v>
      </c>
      <c r="AD4814" s="16">
        <f t="shared" si="226"/>
        <v>1046.1250000029834</v>
      </c>
      <c r="AE4814" s="16" t="str">
        <f>VLOOKUP(AB4814,aircraft!A:B,2,FALSE)</f>
        <v>Passenger</v>
      </c>
      <c r="AF4814" s="16">
        <f t="shared" si="228"/>
        <v>12.512150084511035</v>
      </c>
    </row>
    <row r="4815" spans="1:32" x14ac:dyDescent="0.25">
      <c r="A4815" s="26">
        <v>265549.90194200381</v>
      </c>
      <c r="B4815" s="26">
        <v>222273.31658254314</v>
      </c>
      <c r="C4815" s="26">
        <v>135740.56558945129</v>
      </c>
      <c r="D4815" s="26">
        <v>141758.76398575999</v>
      </c>
      <c r="E4815" s="26">
        <v>193420.84558178807</v>
      </c>
      <c r="F4815" s="26">
        <v>0</v>
      </c>
      <c r="G4815" s="26">
        <v>0</v>
      </c>
      <c r="H4815" s="26">
        <v>0</v>
      </c>
      <c r="I4815" s="26">
        <v>0</v>
      </c>
      <c r="J4815" s="26">
        <v>10033362.247867644</v>
      </c>
      <c r="K4815" s="26">
        <v>0</v>
      </c>
      <c r="L4815" s="26">
        <v>93268.90338847255</v>
      </c>
      <c r="M4815" s="26">
        <v>328.44370373147467</v>
      </c>
      <c r="N4815" s="26">
        <v>272.76473640577882</v>
      </c>
      <c r="O4815" s="26">
        <v>26.305506022388563</v>
      </c>
      <c r="P4815" s="26">
        <v>27.317200090170338</v>
      </c>
      <c r="Q4815" s="26">
        <v>47.620568969145047</v>
      </c>
      <c r="R4815" s="26">
        <v>0</v>
      </c>
      <c r="S4815" s="26">
        <v>0</v>
      </c>
      <c r="T4815" s="26">
        <v>0</v>
      </c>
      <c r="U4815" s="26">
        <v>0</v>
      </c>
      <c r="V4815" s="26">
        <v>4774.777446935539</v>
      </c>
      <c r="W4815" s="26">
        <v>0</v>
      </c>
      <c r="X4815" s="26">
        <v>96.066963652237078</v>
      </c>
      <c r="Y4815" s="26">
        <v>2534849</v>
      </c>
      <c r="Z4815" s="26">
        <v>2010</v>
      </c>
      <c r="AA4815" s="26" t="b">
        <v>0</v>
      </c>
      <c r="AB4815" s="27" t="s">
        <v>121</v>
      </c>
      <c r="AC4815" s="16">
        <f t="shared" si="227"/>
        <v>11085374.544937663</v>
      </c>
      <c r="AD4815" s="16">
        <f t="shared" si="226"/>
        <v>798.51867887119465</v>
      </c>
      <c r="AE4815" s="16" t="str">
        <f>VLOOKUP(AB4815,aircraft!A:B,2,FALSE)</f>
        <v>Passenger</v>
      </c>
      <c r="AF4815" s="16">
        <f t="shared" si="228"/>
        <v>4.5859647887309771</v>
      </c>
    </row>
    <row r="4816" spans="1:32" x14ac:dyDescent="0.25">
      <c r="A4816" s="26">
        <v>4924.9987950861851</v>
      </c>
      <c r="B4816" s="26">
        <v>3838.0876408405547</v>
      </c>
      <c r="C4816" s="26">
        <v>2731.4869736498558</v>
      </c>
      <c r="D4816" s="26">
        <v>2831.504245958617</v>
      </c>
      <c r="E4816" s="26">
        <v>3982.9721577066844</v>
      </c>
      <c r="F4816" s="26">
        <v>0</v>
      </c>
      <c r="G4816" s="26">
        <v>0</v>
      </c>
      <c r="H4816" s="26">
        <v>0</v>
      </c>
      <c r="I4816" s="26">
        <v>0</v>
      </c>
      <c r="J4816" s="26">
        <v>155236.89940275191</v>
      </c>
      <c r="K4816" s="26">
        <v>0</v>
      </c>
      <c r="L4816" s="26">
        <v>1841.9355405626175</v>
      </c>
      <c r="M4816" s="26">
        <v>0.95494899956821133</v>
      </c>
      <c r="N4816" s="26">
        <v>0.14887652917147487</v>
      </c>
      <c r="O4816" s="26">
        <v>0.12805487550973832</v>
      </c>
      <c r="P4816" s="26">
        <v>0.12385860620112248</v>
      </c>
      <c r="Q4816" s="26">
        <v>0.26379423746682329</v>
      </c>
      <c r="R4816" s="26">
        <v>0</v>
      </c>
      <c r="S4816" s="26">
        <v>0</v>
      </c>
      <c r="T4816" s="26">
        <v>0</v>
      </c>
      <c r="U4816" s="26">
        <v>0</v>
      </c>
      <c r="V4816" s="26">
        <v>75.559915850063547</v>
      </c>
      <c r="W4816" s="26">
        <v>0</v>
      </c>
      <c r="X4816" s="26">
        <v>1.8971934717403622</v>
      </c>
      <c r="Y4816" s="26">
        <v>38381</v>
      </c>
      <c r="Z4816" s="26">
        <v>2010</v>
      </c>
      <c r="AA4816" s="26" t="b">
        <v>0</v>
      </c>
      <c r="AB4816" s="27" t="s">
        <v>198</v>
      </c>
      <c r="AC4816" s="16">
        <f t="shared" si="227"/>
        <v>175387.88475655642</v>
      </c>
      <c r="AD4816" s="16">
        <f t="shared" si="226"/>
        <v>3.5167267196577328</v>
      </c>
      <c r="AE4816" s="16" t="str">
        <f>VLOOKUP(AB4816,aircraft!A:B,2,FALSE)</f>
        <v>Passenger</v>
      </c>
      <c r="AF4816" s="16">
        <f t="shared" si="228"/>
        <v>4.8618363942273177</v>
      </c>
    </row>
    <row r="4817" spans="1:32" x14ac:dyDescent="0.25">
      <c r="A4817" s="26">
        <v>101.33289021066467</v>
      </c>
      <c r="B4817" s="26">
        <v>70.463805071653823</v>
      </c>
      <c r="C4817" s="26">
        <v>43.235703900500539</v>
      </c>
      <c r="D4817" s="26">
        <v>78.85344562203035</v>
      </c>
      <c r="E4817" s="26">
        <v>103.01923147139598</v>
      </c>
      <c r="F4817" s="26">
        <v>0</v>
      </c>
      <c r="G4817" s="26">
        <v>0</v>
      </c>
      <c r="H4817" s="26">
        <v>0</v>
      </c>
      <c r="I4817" s="26">
        <v>0</v>
      </c>
      <c r="J4817" s="26">
        <v>8583.7533274769776</v>
      </c>
      <c r="K4817" s="26">
        <v>0</v>
      </c>
      <c r="L4817" s="26">
        <v>122.34540423665021</v>
      </c>
      <c r="M4817" s="26">
        <v>0.57951569192812813</v>
      </c>
      <c r="N4817" s="26">
        <v>0.40150976131108806</v>
      </c>
      <c r="O4817" s="26">
        <v>7.563979661439099E-4</v>
      </c>
      <c r="P4817" s="26">
        <v>1.1811055368669164E-3</v>
      </c>
      <c r="Q4817" s="26">
        <v>1.5113644533776111E-3</v>
      </c>
      <c r="R4817" s="26">
        <v>0</v>
      </c>
      <c r="S4817" s="26">
        <v>0</v>
      </c>
      <c r="T4817" s="26">
        <v>0</v>
      </c>
      <c r="U4817" s="26">
        <v>0</v>
      </c>
      <c r="V4817" s="26">
        <v>12.944896071797702</v>
      </c>
      <c r="W4817" s="26">
        <v>0</v>
      </c>
      <c r="X4817" s="26">
        <v>5.9949248786963158E-2</v>
      </c>
      <c r="Y4817" s="26">
        <v>3187</v>
      </c>
      <c r="Z4817" s="26">
        <v>2010</v>
      </c>
      <c r="AA4817" s="26" t="b">
        <v>0</v>
      </c>
      <c r="AB4817" s="27" t="s">
        <v>366</v>
      </c>
      <c r="AC4817" s="16">
        <f t="shared" si="227"/>
        <v>9103.0038079898732</v>
      </c>
      <c r="AD4817" s="16">
        <f t="shared" si="226"/>
        <v>1.0444235699825677</v>
      </c>
      <c r="AE4817" s="16" t="str">
        <f>VLOOKUP(AB4817,aircraft!A:B,2,FALSE)</f>
        <v>Passenger</v>
      </c>
      <c r="AF4817" s="16">
        <f t="shared" si="228"/>
        <v>2.8810738398580442</v>
      </c>
    </row>
    <row r="4818" spans="1:32" x14ac:dyDescent="0.25">
      <c r="A4818" s="26">
        <v>264.87179337486981</v>
      </c>
      <c r="B4818" s="26">
        <v>89.132672115565583</v>
      </c>
      <c r="C4818" s="26">
        <v>157.83451477127241</v>
      </c>
      <c r="D4818" s="26">
        <v>314.47195498665229</v>
      </c>
      <c r="E4818" s="26">
        <v>353.73517853956145</v>
      </c>
      <c r="F4818" s="26">
        <v>0</v>
      </c>
      <c r="G4818" s="26">
        <v>0</v>
      </c>
      <c r="H4818" s="26">
        <v>0</v>
      </c>
      <c r="I4818" s="26">
        <v>0</v>
      </c>
      <c r="J4818" s="26">
        <v>13561.356728568075</v>
      </c>
      <c r="K4818" s="26">
        <v>0</v>
      </c>
      <c r="L4818" s="26">
        <v>0</v>
      </c>
      <c r="M4818" s="26">
        <v>0.37675262245748176</v>
      </c>
      <c r="N4818" s="26">
        <v>0.12678197077276343</v>
      </c>
      <c r="O4818" s="26">
        <v>6.3133805749111425E-4</v>
      </c>
      <c r="P4818" s="26">
        <v>1.2578878167707479E-3</v>
      </c>
      <c r="Q4818" s="26">
        <v>1.4149407105858631E-3</v>
      </c>
      <c r="R4818" s="26">
        <v>0</v>
      </c>
      <c r="S4818" s="26">
        <v>0</v>
      </c>
      <c r="T4818" s="26">
        <v>0</v>
      </c>
      <c r="U4818" s="26">
        <v>0</v>
      </c>
      <c r="V4818" s="26">
        <v>0.55612315666217915</v>
      </c>
      <c r="W4818" s="26">
        <v>0</v>
      </c>
      <c r="X4818" s="26">
        <v>0</v>
      </c>
      <c r="Y4818" s="26">
        <v>8546</v>
      </c>
      <c r="Z4818" s="26">
        <v>2010</v>
      </c>
      <c r="AA4818" s="26" t="b">
        <v>0</v>
      </c>
      <c r="AB4818" s="27" t="s">
        <v>211</v>
      </c>
      <c r="AC4818" s="16">
        <f t="shared" si="227"/>
        <v>14741.402842355996</v>
      </c>
      <c r="AD4818" s="16">
        <f t="shared" si="226"/>
        <v>0.50683875981509297</v>
      </c>
      <c r="AE4818" s="16" t="str">
        <f>VLOOKUP(AB4818,aircraft!A:B,2,FALSE)</f>
        <v>Passenger</v>
      </c>
      <c r="AF4818" s="16">
        <f t="shared" si="228"/>
        <v>1.8208061602086143</v>
      </c>
    </row>
    <row r="4819" spans="1:32" x14ac:dyDescent="0.25">
      <c r="A4819" s="26">
        <v>115.42067419513941</v>
      </c>
      <c r="B4819" s="26">
        <v>0</v>
      </c>
      <c r="C4819" s="26">
        <v>141.52764580946965</v>
      </c>
      <c r="D4819" s="26">
        <v>136.88988317788781</v>
      </c>
      <c r="E4819" s="26">
        <v>254.61244187971889</v>
      </c>
      <c r="F4819" s="26">
        <v>0</v>
      </c>
      <c r="G4819" s="26">
        <v>0</v>
      </c>
      <c r="H4819" s="26">
        <v>0</v>
      </c>
      <c r="I4819" s="26">
        <v>0</v>
      </c>
      <c r="J4819" s="26">
        <v>12095.790189757347</v>
      </c>
      <c r="K4819" s="26">
        <v>0</v>
      </c>
      <c r="L4819" s="26">
        <v>53.416091531515121</v>
      </c>
      <c r="M4819" s="26">
        <v>1.4658425445632792</v>
      </c>
      <c r="N4819" s="26">
        <v>0</v>
      </c>
      <c r="O4819" s="26">
        <v>6.5648985539142946E-2</v>
      </c>
      <c r="P4819" s="26">
        <v>6.3497713890460439E-2</v>
      </c>
      <c r="Q4819" s="26">
        <v>0.12414012371883557</v>
      </c>
      <c r="R4819" s="26">
        <v>0</v>
      </c>
      <c r="S4819" s="26">
        <v>0</v>
      </c>
      <c r="T4819" s="26">
        <v>0</v>
      </c>
      <c r="U4819" s="26">
        <v>0</v>
      </c>
      <c r="V4819" s="26">
        <v>5.2703679863654544</v>
      </c>
      <c r="W4819" s="26">
        <v>0</v>
      </c>
      <c r="X4819" s="26">
        <v>5.5018570361328567E-2</v>
      </c>
      <c r="Y4819" s="26">
        <v>2478</v>
      </c>
      <c r="Z4819" s="26">
        <v>2010</v>
      </c>
      <c r="AA4819" s="26" t="b">
        <v>0</v>
      </c>
      <c r="AB4819" s="27" t="s">
        <v>176</v>
      </c>
      <c r="AC4819" s="16">
        <f t="shared" si="227"/>
        <v>12797.656926351077</v>
      </c>
      <c r="AD4819" s="16">
        <f t="shared" si="226"/>
        <v>1.7741479380730467</v>
      </c>
      <c r="AE4819" s="16" t="str">
        <f>VLOOKUP(AB4819,aircraft!A:B,2,FALSE)</f>
        <v>Passenger</v>
      </c>
      <c r="AF4819" s="16">
        <f t="shared" si="228"/>
        <v>5.3740704043745877</v>
      </c>
    </row>
    <row r="4820" spans="1:32" x14ac:dyDescent="0.25">
      <c r="A4820" s="26">
        <v>152.46262746183854</v>
      </c>
      <c r="B4820" s="26">
        <v>49.586514085090258</v>
      </c>
      <c r="C4820" s="26">
        <v>66.254022396374225</v>
      </c>
      <c r="D4820" s="26">
        <v>64.082924110209333</v>
      </c>
      <c r="E4820" s="26">
        <v>113.99830590271537</v>
      </c>
      <c r="F4820" s="26">
        <v>0</v>
      </c>
      <c r="G4820" s="26">
        <v>0</v>
      </c>
      <c r="H4820" s="26">
        <v>0</v>
      </c>
      <c r="I4820" s="26">
        <v>0</v>
      </c>
      <c r="J4820" s="26">
        <v>7088.7606419754029</v>
      </c>
      <c r="K4820" s="26">
        <v>0</v>
      </c>
      <c r="L4820" s="26">
        <v>54.956097874195621</v>
      </c>
      <c r="M4820" s="26">
        <v>0.82329820964950784</v>
      </c>
      <c r="N4820" s="26">
        <v>0.26776718300511582</v>
      </c>
      <c r="O4820" s="26">
        <v>0</v>
      </c>
      <c r="P4820" s="26">
        <v>0</v>
      </c>
      <c r="Q4820" s="26">
        <v>0</v>
      </c>
      <c r="R4820" s="26">
        <v>0</v>
      </c>
      <c r="S4820" s="26">
        <v>0</v>
      </c>
      <c r="T4820" s="26">
        <v>0</v>
      </c>
      <c r="U4820" s="26">
        <v>0</v>
      </c>
      <c r="V4820" s="26">
        <v>3.9339118637301724</v>
      </c>
      <c r="W4820" s="26">
        <v>0</v>
      </c>
      <c r="X4820" s="26">
        <v>5.6604776781385896E-2</v>
      </c>
      <c r="Y4820" s="26">
        <v>2101</v>
      </c>
      <c r="Z4820" s="26">
        <v>2010</v>
      </c>
      <c r="AA4820" s="26" t="b">
        <v>0</v>
      </c>
      <c r="AB4820" s="27" t="s">
        <v>202</v>
      </c>
      <c r="AC4820" s="16">
        <f t="shared" si="227"/>
        <v>7590.1011338058261</v>
      </c>
      <c r="AD4820" s="16">
        <f t="shared" si="226"/>
        <v>1.1476701694360096</v>
      </c>
      <c r="AE4820" s="16" t="str">
        <f>VLOOKUP(AB4820,aircraft!A:B,2,FALSE)</f>
        <v>Passenger</v>
      </c>
      <c r="AF4820" s="16">
        <f t="shared" si="228"/>
        <v>3.7585761663953758</v>
      </c>
    </row>
    <row r="4821" spans="1:32" x14ac:dyDescent="0.25">
      <c r="A4821" s="26">
        <v>0</v>
      </c>
      <c r="B4821" s="26">
        <v>0</v>
      </c>
      <c r="C4821" s="26">
        <v>0</v>
      </c>
      <c r="D4821" s="26">
        <v>0</v>
      </c>
      <c r="E4821" s="26">
        <v>0</v>
      </c>
      <c r="F4821" s="26">
        <v>339596.11850307346</v>
      </c>
      <c r="G4821" s="26">
        <v>12983.562347470788</v>
      </c>
      <c r="H4821" s="26">
        <v>44913.909411692614</v>
      </c>
      <c r="I4821" s="26">
        <v>115267.33457272047</v>
      </c>
      <c r="J4821" s="26">
        <v>0</v>
      </c>
      <c r="K4821" s="26">
        <v>68697.720997138676</v>
      </c>
      <c r="L4821" s="26">
        <v>0</v>
      </c>
      <c r="M4821" s="26">
        <v>0</v>
      </c>
      <c r="N4821" s="26">
        <v>0</v>
      </c>
      <c r="O4821" s="26">
        <v>0</v>
      </c>
      <c r="P4821" s="26">
        <v>0</v>
      </c>
      <c r="Q4821" s="26">
        <v>0</v>
      </c>
      <c r="R4821" s="26">
        <v>144.89755529239704</v>
      </c>
      <c r="S4821" s="26">
        <v>26.271629815102148</v>
      </c>
      <c r="T4821" s="26">
        <v>7.9164805955927351</v>
      </c>
      <c r="U4821" s="26">
        <v>233.2380484357551</v>
      </c>
      <c r="V4821" s="26">
        <v>0</v>
      </c>
      <c r="W4821" s="26">
        <v>25.418156376745515</v>
      </c>
      <c r="X4821" s="26">
        <v>0</v>
      </c>
      <c r="Y4821" s="26">
        <v>679959</v>
      </c>
      <c r="Z4821" s="26">
        <v>2011</v>
      </c>
      <c r="AA4821" s="26" t="b">
        <v>1</v>
      </c>
      <c r="AB4821" s="27" t="s">
        <v>252</v>
      </c>
      <c r="AC4821" s="16">
        <f t="shared" si="227"/>
        <v>581458.64583209599</v>
      </c>
      <c r="AD4821" s="16">
        <f t="shared" si="226"/>
        <v>437.74187051559255</v>
      </c>
      <c r="AE4821" s="16" t="str">
        <f>VLOOKUP(AB4821,aircraft!A:B,2,FALSE)</f>
        <v>Freighter</v>
      </c>
      <c r="AF4821" s="16" t="str">
        <f t="shared" si="228"/>
        <v/>
      </c>
    </row>
    <row r="4822" spans="1:32" x14ac:dyDescent="0.25">
      <c r="A4822" s="26">
        <v>0</v>
      </c>
      <c r="B4822" s="26">
        <v>0</v>
      </c>
      <c r="C4822" s="26">
        <v>0</v>
      </c>
      <c r="D4822" s="26">
        <v>0</v>
      </c>
      <c r="E4822" s="26">
        <v>0</v>
      </c>
      <c r="F4822" s="26">
        <v>205093.02882707308</v>
      </c>
      <c r="G4822" s="26">
        <v>7955.3698943633271</v>
      </c>
      <c r="H4822" s="26">
        <v>28606.166847213502</v>
      </c>
      <c r="I4822" s="26">
        <v>110940.98863841344</v>
      </c>
      <c r="J4822" s="26">
        <v>0</v>
      </c>
      <c r="K4822" s="26">
        <v>27086.144729099789</v>
      </c>
      <c r="L4822" s="26">
        <v>0</v>
      </c>
      <c r="M4822" s="26">
        <v>0</v>
      </c>
      <c r="N4822" s="26">
        <v>0</v>
      </c>
      <c r="O4822" s="26">
        <v>0</v>
      </c>
      <c r="P4822" s="26">
        <v>0</v>
      </c>
      <c r="Q4822" s="26">
        <v>0</v>
      </c>
      <c r="R4822" s="26">
        <v>78.576945601527001</v>
      </c>
      <c r="S4822" s="26">
        <v>13.906505937366807</v>
      </c>
      <c r="T4822" s="26">
        <v>3.348541115983958</v>
      </c>
      <c r="U4822" s="26">
        <v>185.161021276734</v>
      </c>
      <c r="V4822" s="26">
        <v>0</v>
      </c>
      <c r="W4822" s="26">
        <v>11.647042629055617</v>
      </c>
      <c r="X4822" s="26">
        <v>0</v>
      </c>
      <c r="Y4822" s="26">
        <v>1373238</v>
      </c>
      <c r="Z4822" s="26">
        <v>2011</v>
      </c>
      <c r="AA4822" s="26" t="b">
        <v>1</v>
      </c>
      <c r="AB4822" s="27" t="s">
        <v>44</v>
      </c>
      <c r="AC4822" s="16">
        <f t="shared" si="227"/>
        <v>379681.6989361631</v>
      </c>
      <c r="AD4822" s="16">
        <f t="shared" si="226"/>
        <v>292.64005656066735</v>
      </c>
      <c r="AE4822" s="16" t="str">
        <f>VLOOKUP(AB4822,aircraft!A:B,2,FALSE)</f>
        <v>Passenger</v>
      </c>
      <c r="AF4822" s="16" t="str">
        <f t="shared" si="228"/>
        <v/>
      </c>
    </row>
    <row r="4823" spans="1:32" x14ac:dyDescent="0.25">
      <c r="A4823" s="26">
        <v>0</v>
      </c>
      <c r="B4823" s="26">
        <v>0</v>
      </c>
      <c r="C4823" s="26">
        <v>0</v>
      </c>
      <c r="D4823" s="26">
        <v>0</v>
      </c>
      <c r="E4823" s="26">
        <v>0</v>
      </c>
      <c r="F4823" s="26">
        <v>16404.660173157135</v>
      </c>
      <c r="G4823" s="26">
        <v>518.30620527552094</v>
      </c>
      <c r="H4823" s="26">
        <v>2286.8620989739893</v>
      </c>
      <c r="I4823" s="26">
        <v>5078.8288273440321</v>
      </c>
      <c r="J4823" s="26">
        <v>0</v>
      </c>
      <c r="K4823" s="26">
        <v>3437.1094800530545</v>
      </c>
      <c r="L4823" s="26">
        <v>0</v>
      </c>
      <c r="M4823" s="26">
        <v>0</v>
      </c>
      <c r="N4823" s="26">
        <v>0</v>
      </c>
      <c r="O4823" s="26">
        <v>0</v>
      </c>
      <c r="P4823" s="26">
        <v>0</v>
      </c>
      <c r="Q4823" s="26">
        <v>0</v>
      </c>
      <c r="R4823" s="26">
        <v>9.6157497550194861</v>
      </c>
      <c r="S4823" s="26">
        <v>1.373417757833262</v>
      </c>
      <c r="T4823" s="26">
        <v>0.61641798972675232</v>
      </c>
      <c r="U4823" s="26">
        <v>13.457978371611087</v>
      </c>
      <c r="V4823" s="26">
        <v>0</v>
      </c>
      <c r="W4823" s="26">
        <v>1.2717304879971467</v>
      </c>
      <c r="X4823" s="26">
        <v>0</v>
      </c>
      <c r="Y4823" s="26">
        <v>43304</v>
      </c>
      <c r="Z4823" s="26">
        <v>2011</v>
      </c>
      <c r="AA4823" s="26" t="b">
        <v>1</v>
      </c>
      <c r="AB4823" s="27" t="s">
        <v>151</v>
      </c>
      <c r="AC4823" s="16">
        <f t="shared" si="227"/>
        <v>27725.766784803731</v>
      </c>
      <c r="AD4823" s="16">
        <f t="shared" si="226"/>
        <v>26.335294362187735</v>
      </c>
      <c r="AE4823" s="16" t="str">
        <f>VLOOKUP(AB4823,aircraft!A:B,2,FALSE)</f>
        <v>Passenger</v>
      </c>
      <c r="AF4823" s="16" t="str">
        <f t="shared" si="228"/>
        <v/>
      </c>
    </row>
    <row r="4824" spans="1:32" x14ac:dyDescent="0.25">
      <c r="A4824" s="26">
        <v>0</v>
      </c>
      <c r="B4824" s="26">
        <v>0</v>
      </c>
      <c r="C4824" s="26">
        <v>0</v>
      </c>
      <c r="D4824" s="26">
        <v>0</v>
      </c>
      <c r="E4824" s="26">
        <v>0</v>
      </c>
      <c r="F4824" s="26">
        <v>92276.216512569983</v>
      </c>
      <c r="G4824" s="26">
        <v>2482.4181475636178</v>
      </c>
      <c r="H4824" s="26">
        <v>13042.5878696537</v>
      </c>
      <c r="I4824" s="26">
        <v>28125.443056035321</v>
      </c>
      <c r="J4824" s="26">
        <v>0</v>
      </c>
      <c r="K4824" s="26">
        <v>19175.688682165397</v>
      </c>
      <c r="L4824" s="26">
        <v>0</v>
      </c>
      <c r="M4824" s="26">
        <v>0</v>
      </c>
      <c r="N4824" s="26">
        <v>0</v>
      </c>
      <c r="O4824" s="26">
        <v>0</v>
      </c>
      <c r="P4824" s="26">
        <v>0</v>
      </c>
      <c r="Q4824" s="26">
        <v>0</v>
      </c>
      <c r="R4824" s="26">
        <v>55.127319637717314</v>
      </c>
      <c r="S4824" s="26">
        <v>6.6437133558094654</v>
      </c>
      <c r="T4824" s="26">
        <v>3.5806490633244255</v>
      </c>
      <c r="U4824" s="26">
        <v>75.167248362131375</v>
      </c>
      <c r="V4824" s="26">
        <v>0</v>
      </c>
      <c r="W4824" s="26">
        <v>7.0950047029270493</v>
      </c>
      <c r="X4824" s="26">
        <v>0</v>
      </c>
      <c r="Y4824" s="26">
        <v>250526</v>
      </c>
      <c r="Z4824" s="26">
        <v>2011</v>
      </c>
      <c r="AA4824" s="26" t="b">
        <v>1</v>
      </c>
      <c r="AB4824" s="27" t="s">
        <v>141</v>
      </c>
      <c r="AC4824" s="16">
        <f t="shared" si="227"/>
        <v>155102.354267988</v>
      </c>
      <c r="AD4824" s="16">
        <f t="shared" si="226"/>
        <v>147.61393512190961</v>
      </c>
      <c r="AE4824" s="16" t="str">
        <f>VLOOKUP(AB4824,aircraft!A:B,2,FALSE)</f>
        <v>Passenger</v>
      </c>
      <c r="AF4824" s="16" t="str">
        <f t="shared" si="228"/>
        <v/>
      </c>
    </row>
    <row r="4825" spans="1:32" x14ac:dyDescent="0.25">
      <c r="A4825" s="26">
        <v>0</v>
      </c>
      <c r="B4825" s="26">
        <v>0</v>
      </c>
      <c r="C4825" s="26">
        <v>0</v>
      </c>
      <c r="D4825" s="26">
        <v>0</v>
      </c>
      <c r="E4825" s="26">
        <v>0</v>
      </c>
      <c r="F4825" s="26">
        <v>3880.2065870185852</v>
      </c>
      <c r="G4825" s="26">
        <v>216.77066991474956</v>
      </c>
      <c r="H4825" s="26">
        <v>78.833469550609578</v>
      </c>
      <c r="I4825" s="26">
        <v>1350.8232465550188</v>
      </c>
      <c r="J4825" s="26">
        <v>0</v>
      </c>
      <c r="K4825" s="26">
        <v>486.23572888742274</v>
      </c>
      <c r="L4825" s="26">
        <v>0</v>
      </c>
      <c r="M4825" s="26">
        <v>0</v>
      </c>
      <c r="N4825" s="26">
        <v>0</v>
      </c>
      <c r="O4825" s="26">
        <v>0</v>
      </c>
      <c r="P4825" s="26">
        <v>0</v>
      </c>
      <c r="Q4825" s="26">
        <v>0</v>
      </c>
      <c r="R4825" s="26">
        <v>0.96613688811016452</v>
      </c>
      <c r="S4825" s="26">
        <v>0.20976730657315443</v>
      </c>
      <c r="T4825" s="26">
        <v>1.085476196129477E-2</v>
      </c>
      <c r="U4825" s="26">
        <v>1.3071812445737614</v>
      </c>
      <c r="V4825" s="26">
        <v>0</v>
      </c>
      <c r="W4825" s="26">
        <v>0.20908137052215922</v>
      </c>
      <c r="X4825" s="26">
        <v>0</v>
      </c>
      <c r="Y4825" s="26">
        <v>4408</v>
      </c>
      <c r="Z4825" s="26">
        <v>2011</v>
      </c>
      <c r="AA4825" s="26" t="b">
        <v>1</v>
      </c>
      <c r="AB4825" s="27" t="s">
        <v>45</v>
      </c>
      <c r="AC4825" s="16">
        <f t="shared" si="227"/>
        <v>6012.8697019263855</v>
      </c>
      <c r="AD4825" s="16">
        <f t="shared" si="226"/>
        <v>2.7030215717405341</v>
      </c>
      <c r="AE4825" s="16" t="str">
        <f>VLOOKUP(AB4825,aircraft!A:B,2,FALSE)</f>
        <v>Passenger</v>
      </c>
      <c r="AF4825" s="16" t="str">
        <f t="shared" si="228"/>
        <v/>
      </c>
    </row>
    <row r="4826" spans="1:32" x14ac:dyDescent="0.25">
      <c r="A4826" s="26">
        <v>0</v>
      </c>
      <c r="B4826" s="26">
        <v>0</v>
      </c>
      <c r="C4826" s="26">
        <v>0</v>
      </c>
      <c r="D4826" s="26">
        <v>0</v>
      </c>
      <c r="E4826" s="26">
        <v>0</v>
      </c>
      <c r="F4826" s="26">
        <v>19159.964661767768</v>
      </c>
      <c r="G4826" s="26">
        <v>927.20615874572127</v>
      </c>
      <c r="H4826" s="26">
        <v>2414.9598249224418</v>
      </c>
      <c r="I4826" s="26">
        <v>10918.218719316372</v>
      </c>
      <c r="J4826" s="26">
        <v>0</v>
      </c>
      <c r="K4826" s="26">
        <v>2788.8774401616229</v>
      </c>
      <c r="L4826" s="26">
        <v>0</v>
      </c>
      <c r="M4826" s="26">
        <v>0</v>
      </c>
      <c r="N4826" s="26">
        <v>0</v>
      </c>
      <c r="O4826" s="26">
        <v>0</v>
      </c>
      <c r="P4826" s="26">
        <v>0</v>
      </c>
      <c r="Q4826" s="26">
        <v>0</v>
      </c>
      <c r="R4826" s="26">
        <v>11.000613123047973</v>
      </c>
      <c r="S4826" s="26">
        <v>2.7908423867539351</v>
      </c>
      <c r="T4826" s="26">
        <v>0.32106528095431947</v>
      </c>
      <c r="U4826" s="26">
        <v>29.946260722052315</v>
      </c>
      <c r="V4826" s="26">
        <v>0</v>
      </c>
      <c r="W4826" s="26">
        <v>1.1992173399958599</v>
      </c>
      <c r="X4826" s="26">
        <v>0</v>
      </c>
      <c r="Y4826" s="26">
        <v>94699</v>
      </c>
      <c r="Z4826" s="26">
        <v>2011</v>
      </c>
      <c r="AA4826" s="26" t="b">
        <v>1</v>
      </c>
      <c r="AB4826" s="27" t="s">
        <v>46</v>
      </c>
      <c r="AC4826" s="16">
        <f t="shared" si="227"/>
        <v>36209.226804913924</v>
      </c>
      <c r="AD4826" s="16">
        <f t="shared" si="226"/>
        <v>45.257998852804405</v>
      </c>
      <c r="AE4826" s="16" t="str">
        <f>VLOOKUP(AB4826,aircraft!A:B,2,FALSE)</f>
        <v>Passenger</v>
      </c>
      <c r="AF4826" s="16" t="str">
        <f t="shared" si="228"/>
        <v/>
      </c>
    </row>
    <row r="4827" spans="1:32" x14ac:dyDescent="0.25">
      <c r="A4827" s="26">
        <v>0</v>
      </c>
      <c r="B4827" s="26">
        <v>0</v>
      </c>
      <c r="C4827" s="26">
        <v>0</v>
      </c>
      <c r="D4827" s="26">
        <v>0</v>
      </c>
      <c r="E4827" s="26">
        <v>0</v>
      </c>
      <c r="F4827" s="26">
        <v>43150.518828615568</v>
      </c>
      <c r="G4827" s="26">
        <v>3197.9779375616736</v>
      </c>
      <c r="H4827" s="26">
        <v>899.35373539406635</v>
      </c>
      <c r="I4827" s="26">
        <v>22617.507734304992</v>
      </c>
      <c r="J4827" s="26">
        <v>0</v>
      </c>
      <c r="K4827" s="26">
        <v>5185.5036750398576</v>
      </c>
      <c r="L4827" s="26">
        <v>0</v>
      </c>
      <c r="M4827" s="26">
        <v>0</v>
      </c>
      <c r="N4827" s="26">
        <v>0</v>
      </c>
      <c r="O4827" s="26">
        <v>0</v>
      </c>
      <c r="P4827" s="26">
        <v>0</v>
      </c>
      <c r="Q4827" s="26">
        <v>0</v>
      </c>
      <c r="R4827" s="26">
        <v>76.296451081176272</v>
      </c>
      <c r="S4827" s="26">
        <v>20.589287339374433</v>
      </c>
      <c r="T4827" s="26">
        <v>0.79596655647629078</v>
      </c>
      <c r="U4827" s="26">
        <v>146.05533197141602</v>
      </c>
      <c r="V4827" s="26">
        <v>0</v>
      </c>
      <c r="W4827" s="26">
        <v>0.77782558820070979</v>
      </c>
      <c r="X4827" s="26">
        <v>0</v>
      </c>
      <c r="Y4827" s="26">
        <v>572718</v>
      </c>
      <c r="Z4827" s="26">
        <v>2011</v>
      </c>
      <c r="AA4827" s="26" t="b">
        <v>1</v>
      </c>
      <c r="AB4827" s="27" t="s">
        <v>265</v>
      </c>
      <c r="AC4827" s="16">
        <f t="shared" si="227"/>
        <v>75050.861910916152</v>
      </c>
      <c r="AD4827" s="16">
        <f t="shared" si="226"/>
        <v>244.5148625366437</v>
      </c>
      <c r="AE4827" s="16" t="str">
        <f>VLOOKUP(AB4827,aircraft!A:B,2,FALSE)</f>
        <v>Passenger</v>
      </c>
      <c r="AF4827" s="16" t="str">
        <f t="shared" si="228"/>
        <v/>
      </c>
    </row>
    <row r="4828" spans="1:32" x14ac:dyDescent="0.25">
      <c r="A4828" s="26">
        <v>0</v>
      </c>
      <c r="B4828" s="26">
        <v>0</v>
      </c>
      <c r="C4828" s="26">
        <v>0</v>
      </c>
      <c r="D4828" s="26">
        <v>0</v>
      </c>
      <c r="E4828" s="26">
        <v>0</v>
      </c>
      <c r="F4828" s="26">
        <v>11602223.136334587</v>
      </c>
      <c r="G4828" s="26">
        <v>800123.42244143272</v>
      </c>
      <c r="H4828" s="26">
        <v>182026.75347384799</v>
      </c>
      <c r="I4828" s="26">
        <v>5774450.7718951572</v>
      </c>
      <c r="J4828" s="26">
        <v>0</v>
      </c>
      <c r="K4828" s="26">
        <v>1912507.6758129781</v>
      </c>
      <c r="L4828" s="26">
        <v>0</v>
      </c>
      <c r="M4828" s="26">
        <v>0</v>
      </c>
      <c r="N4828" s="26">
        <v>0</v>
      </c>
      <c r="O4828" s="26">
        <v>0</v>
      </c>
      <c r="P4828" s="26">
        <v>0</v>
      </c>
      <c r="Q4828" s="26">
        <v>0</v>
      </c>
      <c r="R4828" s="26">
        <v>10220.831473772087</v>
      </c>
      <c r="S4828" s="26">
        <v>2520.325649334759</v>
      </c>
      <c r="T4828" s="26">
        <v>127.6592326151416</v>
      </c>
      <c r="U4828" s="26">
        <v>19272.552253934067</v>
      </c>
      <c r="V4828" s="26">
        <v>0</v>
      </c>
      <c r="W4828" s="26">
        <v>286.87616499783275</v>
      </c>
      <c r="X4828" s="26">
        <v>0</v>
      </c>
      <c r="Y4828" s="26">
        <v>95375726</v>
      </c>
      <c r="Z4828" s="26">
        <v>2011</v>
      </c>
      <c r="AA4828" s="26" t="b">
        <v>1</v>
      </c>
      <c r="AB4828" s="27" t="s">
        <v>219</v>
      </c>
      <c r="AC4828" s="16">
        <f t="shared" si="227"/>
        <v>20271331.759958003</v>
      </c>
      <c r="AD4828" s="16">
        <f t="shared" si="226"/>
        <v>32428.244774653889</v>
      </c>
      <c r="AE4828" s="16" t="str">
        <f>VLOOKUP(AB4828,aircraft!A:B,2,FALSE)</f>
        <v>Passenger</v>
      </c>
      <c r="AF4828" s="16" t="str">
        <f t="shared" si="228"/>
        <v/>
      </c>
    </row>
    <row r="4829" spans="1:32" x14ac:dyDescent="0.25">
      <c r="A4829" s="26">
        <v>0</v>
      </c>
      <c r="B4829" s="26">
        <v>0</v>
      </c>
      <c r="C4829" s="26">
        <v>0</v>
      </c>
      <c r="D4829" s="26">
        <v>0</v>
      </c>
      <c r="E4829" s="26">
        <v>0</v>
      </c>
      <c r="F4829" s="26">
        <v>1248.7963839340896</v>
      </c>
      <c r="G4829" s="26">
        <v>87.049162801228604</v>
      </c>
      <c r="H4829" s="26">
        <v>16.734523606434902</v>
      </c>
      <c r="I4829" s="26">
        <v>418.36498122862633</v>
      </c>
      <c r="J4829" s="26">
        <v>0</v>
      </c>
      <c r="K4829" s="26">
        <v>200.87972157821059</v>
      </c>
      <c r="L4829" s="26">
        <v>0</v>
      </c>
      <c r="M4829" s="26">
        <v>0</v>
      </c>
      <c r="N4829" s="26">
        <v>0</v>
      </c>
      <c r="O4829" s="26">
        <v>0</v>
      </c>
      <c r="P4829" s="26">
        <v>0</v>
      </c>
      <c r="Q4829" s="26">
        <v>0</v>
      </c>
      <c r="R4829" s="26">
        <v>0.24781257643350169</v>
      </c>
      <c r="S4829" s="26">
        <v>5.923095347932119E-2</v>
      </c>
      <c r="T4829" s="26">
        <v>2.0797396388440572E-3</v>
      </c>
      <c r="U4829" s="26">
        <v>0.28614255565776547</v>
      </c>
      <c r="V4829" s="26">
        <v>0</v>
      </c>
      <c r="W4829" s="26">
        <v>3.0131959667922811E-2</v>
      </c>
      <c r="X4829" s="26">
        <v>0</v>
      </c>
      <c r="Y4829" s="26">
        <v>9235</v>
      </c>
      <c r="Z4829" s="26">
        <v>2011</v>
      </c>
      <c r="AA4829" s="26" t="b">
        <v>1</v>
      </c>
      <c r="AB4829" s="27" t="s">
        <v>254</v>
      </c>
      <c r="AC4829" s="16">
        <f t="shared" si="227"/>
        <v>1971.8247731485903</v>
      </c>
      <c r="AD4829" s="16">
        <f t="shared" si="226"/>
        <v>0.6253977848773552</v>
      </c>
      <c r="AE4829" s="16" t="str">
        <f>VLOOKUP(AB4829,aircraft!A:B,2,FALSE)</f>
        <v>Passenger</v>
      </c>
      <c r="AF4829" s="16" t="str">
        <f t="shared" si="228"/>
        <v/>
      </c>
    </row>
    <row r="4830" spans="1:32" x14ac:dyDescent="0.25">
      <c r="A4830" s="26">
        <v>0</v>
      </c>
      <c r="B4830" s="26">
        <v>0</v>
      </c>
      <c r="C4830" s="26">
        <v>0</v>
      </c>
      <c r="D4830" s="26">
        <v>0</v>
      </c>
      <c r="E4830" s="26">
        <v>0</v>
      </c>
      <c r="F4830" s="26">
        <v>10110348.954992406</v>
      </c>
      <c r="G4830" s="26">
        <v>719101.1271860915</v>
      </c>
      <c r="H4830" s="26">
        <v>217148.25062064274</v>
      </c>
      <c r="I4830" s="26">
        <v>5021726.6073516365</v>
      </c>
      <c r="J4830" s="26">
        <v>0</v>
      </c>
      <c r="K4830" s="26">
        <v>1302808.0535630141</v>
      </c>
      <c r="L4830" s="26">
        <v>0</v>
      </c>
      <c r="M4830" s="26">
        <v>0</v>
      </c>
      <c r="N4830" s="26">
        <v>0</v>
      </c>
      <c r="O4830" s="26">
        <v>0</v>
      </c>
      <c r="P4830" s="26">
        <v>0</v>
      </c>
      <c r="Q4830" s="26">
        <v>0</v>
      </c>
      <c r="R4830" s="26">
        <v>6672.0571256687535</v>
      </c>
      <c r="S4830" s="26">
        <v>1283.6670179216487</v>
      </c>
      <c r="T4830" s="26">
        <v>98.352111591355808</v>
      </c>
      <c r="U4830" s="26">
        <v>9098.3287792676529</v>
      </c>
      <c r="V4830" s="26">
        <v>0</v>
      </c>
      <c r="W4830" s="26">
        <v>195.42121731646134</v>
      </c>
      <c r="X4830" s="26">
        <v>0</v>
      </c>
      <c r="Y4830" s="26">
        <v>98014662</v>
      </c>
      <c r="Z4830" s="26">
        <v>2011</v>
      </c>
      <c r="AA4830" s="26" t="b">
        <v>1</v>
      </c>
      <c r="AB4830" s="27" t="s">
        <v>47</v>
      </c>
      <c r="AC4830" s="16">
        <f t="shared" si="227"/>
        <v>17371132.993713792</v>
      </c>
      <c r="AD4830" s="16">
        <f t="shared" si="226"/>
        <v>17347.82625176587</v>
      </c>
      <c r="AE4830" s="16" t="str">
        <f>VLOOKUP(AB4830,aircraft!A:B,2,FALSE)</f>
        <v>Passenger</v>
      </c>
      <c r="AF4830" s="16" t="str">
        <f t="shared" si="228"/>
        <v/>
      </c>
    </row>
    <row r="4831" spans="1:32" x14ac:dyDescent="0.25">
      <c r="A4831" s="26">
        <v>0</v>
      </c>
      <c r="B4831" s="26">
        <v>0</v>
      </c>
      <c r="C4831" s="26">
        <v>0</v>
      </c>
      <c r="D4831" s="26">
        <v>0</v>
      </c>
      <c r="E4831" s="26">
        <v>0</v>
      </c>
      <c r="F4831" s="26">
        <v>3709678.8723546807</v>
      </c>
      <c r="G4831" s="26">
        <v>251264.5782482521</v>
      </c>
      <c r="H4831" s="26">
        <v>136390.32063934428</v>
      </c>
      <c r="I4831" s="26">
        <v>1833322.1511669473</v>
      </c>
      <c r="J4831" s="26">
        <v>0</v>
      </c>
      <c r="K4831" s="26">
        <v>351536.59844323603</v>
      </c>
      <c r="L4831" s="26">
        <v>0</v>
      </c>
      <c r="M4831" s="26">
        <v>0</v>
      </c>
      <c r="N4831" s="26">
        <v>0</v>
      </c>
      <c r="O4831" s="26">
        <v>0</v>
      </c>
      <c r="P4831" s="26">
        <v>0</v>
      </c>
      <c r="Q4831" s="26">
        <v>0</v>
      </c>
      <c r="R4831" s="26">
        <v>2030.689578038422</v>
      </c>
      <c r="S4831" s="26">
        <v>267.46398977158543</v>
      </c>
      <c r="T4831" s="26">
        <v>61.103567665088924</v>
      </c>
      <c r="U4831" s="26">
        <v>1933.6507313103327</v>
      </c>
      <c r="V4831" s="26">
        <v>0</v>
      </c>
      <c r="W4831" s="26">
        <v>52.730492271049222</v>
      </c>
      <c r="X4831" s="26">
        <v>0</v>
      </c>
      <c r="Y4831" s="26">
        <v>30274726</v>
      </c>
      <c r="Z4831" s="26">
        <v>2011</v>
      </c>
      <c r="AA4831" s="26" t="b">
        <v>1</v>
      </c>
      <c r="AB4831" s="27" t="s">
        <v>200</v>
      </c>
      <c r="AC4831" s="16">
        <f t="shared" si="227"/>
        <v>6282192.5208524605</v>
      </c>
      <c r="AD4831" s="16">
        <f t="shared" si="226"/>
        <v>4345.6383590564783</v>
      </c>
      <c r="AE4831" s="16" t="str">
        <f>VLOOKUP(AB4831,aircraft!A:B,2,FALSE)</f>
        <v>Passenger</v>
      </c>
      <c r="AF4831" s="16" t="str">
        <f t="shared" si="228"/>
        <v/>
      </c>
    </row>
    <row r="4832" spans="1:32" x14ac:dyDescent="0.25">
      <c r="A4832" s="26">
        <v>0</v>
      </c>
      <c r="B4832" s="26">
        <v>0</v>
      </c>
      <c r="C4832" s="26">
        <v>0</v>
      </c>
      <c r="D4832" s="26">
        <v>0</v>
      </c>
      <c r="E4832" s="26">
        <v>0</v>
      </c>
      <c r="F4832" s="26">
        <v>172679.78951204216</v>
      </c>
      <c r="G4832" s="26">
        <v>10711.452021337944</v>
      </c>
      <c r="H4832" s="26">
        <v>10535.877770737343</v>
      </c>
      <c r="I4832" s="26">
        <v>90630.521196988338</v>
      </c>
      <c r="J4832" s="26">
        <v>0</v>
      </c>
      <c r="K4832" s="26">
        <v>31723.060504689813</v>
      </c>
      <c r="L4832" s="26">
        <v>0</v>
      </c>
      <c r="M4832" s="26">
        <v>0</v>
      </c>
      <c r="N4832" s="26">
        <v>0</v>
      </c>
      <c r="O4832" s="26">
        <v>0</v>
      </c>
      <c r="P4832" s="26">
        <v>0</v>
      </c>
      <c r="Q4832" s="26">
        <v>0</v>
      </c>
      <c r="R4832" s="26">
        <v>43.581829146779377</v>
      </c>
      <c r="S4832" s="26">
        <v>15.345883390042539</v>
      </c>
      <c r="T4832" s="26">
        <v>0.25372241252847538</v>
      </c>
      <c r="U4832" s="26">
        <v>128.93780388955193</v>
      </c>
      <c r="V4832" s="26">
        <v>0</v>
      </c>
      <c r="W4832" s="26">
        <v>7.2963040779819828</v>
      </c>
      <c r="X4832" s="26">
        <v>0</v>
      </c>
      <c r="Y4832" s="26">
        <v>1136264</v>
      </c>
      <c r="Z4832" s="26">
        <v>2011</v>
      </c>
      <c r="AA4832" s="26" t="b">
        <v>1</v>
      </c>
      <c r="AB4832" s="27" t="s">
        <v>214</v>
      </c>
      <c r="AC4832" s="16">
        <f t="shared" si="227"/>
        <v>316280.70100579562</v>
      </c>
      <c r="AD4832" s="16">
        <f t="shared" si="226"/>
        <v>195.41554291688431</v>
      </c>
      <c r="AE4832" s="16" t="str">
        <f>VLOOKUP(AB4832,aircraft!A:B,2,FALSE)</f>
        <v>Passenger</v>
      </c>
      <c r="AF4832" s="16" t="str">
        <f t="shared" si="228"/>
        <v/>
      </c>
    </row>
    <row r="4833" spans="1:32" x14ac:dyDescent="0.25">
      <c r="A4833" s="26">
        <v>0</v>
      </c>
      <c r="B4833" s="26">
        <v>0</v>
      </c>
      <c r="C4833" s="26">
        <v>0</v>
      </c>
      <c r="D4833" s="26">
        <v>0</v>
      </c>
      <c r="E4833" s="26">
        <v>0</v>
      </c>
      <c r="F4833" s="26">
        <v>57136.896774716552</v>
      </c>
      <c r="G4833" s="26">
        <v>3795.7246189120888</v>
      </c>
      <c r="H4833" s="26">
        <v>3682.6411867340048</v>
      </c>
      <c r="I4833" s="26">
        <v>28574.129609982054</v>
      </c>
      <c r="J4833" s="26">
        <v>0</v>
      </c>
      <c r="K4833" s="26">
        <v>10484.018642902374</v>
      </c>
      <c r="L4833" s="26">
        <v>0</v>
      </c>
      <c r="M4833" s="26">
        <v>0</v>
      </c>
      <c r="N4833" s="26">
        <v>0</v>
      </c>
      <c r="O4833" s="26">
        <v>0</v>
      </c>
      <c r="P4833" s="26">
        <v>0</v>
      </c>
      <c r="Q4833" s="26">
        <v>0</v>
      </c>
      <c r="R4833" s="26">
        <v>17.7743827572328</v>
      </c>
      <c r="S4833" s="26">
        <v>6.8706692693338285</v>
      </c>
      <c r="T4833" s="26">
        <v>0.13018139606742926</v>
      </c>
      <c r="U4833" s="26">
        <v>51.337677542354427</v>
      </c>
      <c r="V4833" s="26">
        <v>0</v>
      </c>
      <c r="W4833" s="26">
        <v>2.4113243413742835</v>
      </c>
      <c r="X4833" s="26">
        <v>0</v>
      </c>
      <c r="Y4833" s="26">
        <v>428788</v>
      </c>
      <c r="Z4833" s="26">
        <v>2011</v>
      </c>
      <c r="AA4833" s="26" t="b">
        <v>1</v>
      </c>
      <c r="AB4833" s="27" t="s">
        <v>220</v>
      </c>
      <c r="AC4833" s="16">
        <f t="shared" si="227"/>
        <v>103673.41083324706</v>
      </c>
      <c r="AD4833" s="16">
        <f t="shared" si="226"/>
        <v>78.524235306362769</v>
      </c>
      <c r="AE4833" s="16" t="str">
        <f>VLOOKUP(AB4833,aircraft!A:B,2,FALSE)</f>
        <v>Passenger</v>
      </c>
      <c r="AF4833" s="16" t="str">
        <f t="shared" si="228"/>
        <v/>
      </c>
    </row>
    <row r="4834" spans="1:32" x14ac:dyDescent="0.25">
      <c r="A4834" s="26">
        <v>0</v>
      </c>
      <c r="B4834" s="26">
        <v>0</v>
      </c>
      <c r="C4834" s="26">
        <v>0</v>
      </c>
      <c r="D4834" s="26">
        <v>0</v>
      </c>
      <c r="E4834" s="26">
        <v>0</v>
      </c>
      <c r="F4834" s="26">
        <v>291.14193649558808</v>
      </c>
      <c r="G4834" s="26">
        <v>23.726583782143216</v>
      </c>
      <c r="H4834" s="26">
        <v>24.614474142074585</v>
      </c>
      <c r="I4834" s="26">
        <v>167.55347429407811</v>
      </c>
      <c r="J4834" s="26">
        <v>0</v>
      </c>
      <c r="K4834" s="26">
        <v>59.531965617090464</v>
      </c>
      <c r="L4834" s="26">
        <v>0</v>
      </c>
      <c r="M4834" s="26">
        <v>0</v>
      </c>
      <c r="N4834" s="26">
        <v>0</v>
      </c>
      <c r="O4834" s="26">
        <v>0</v>
      </c>
      <c r="P4834" s="26">
        <v>0</v>
      </c>
      <c r="Q4834" s="26">
        <v>0</v>
      </c>
      <c r="R4834" s="26">
        <v>0.26182179197807248</v>
      </c>
      <c r="S4834" s="26">
        <v>0.12762915516233428</v>
      </c>
      <c r="T4834" s="26">
        <v>1.8388730008911658E-3</v>
      </c>
      <c r="U4834" s="26">
        <v>0.90129740400138658</v>
      </c>
      <c r="V4834" s="26">
        <v>0</v>
      </c>
      <c r="W4834" s="26">
        <v>1.3692352395760986E-2</v>
      </c>
      <c r="X4834" s="26">
        <v>0</v>
      </c>
      <c r="Y4834" s="26">
        <v>1248</v>
      </c>
      <c r="Z4834" s="26">
        <v>2011</v>
      </c>
      <c r="AA4834" s="26" t="b">
        <v>1</v>
      </c>
      <c r="AB4834" s="27" t="s">
        <v>245</v>
      </c>
      <c r="AC4834" s="16">
        <f t="shared" si="227"/>
        <v>566.56843433097447</v>
      </c>
      <c r="AD4834" s="16">
        <f t="shared" si="226"/>
        <v>1.3062795765384456</v>
      </c>
      <c r="AE4834" s="16" t="str">
        <f>VLOOKUP(AB4834,aircraft!A:B,2,FALSE)</f>
        <v>Passenger</v>
      </c>
      <c r="AF4834" s="16" t="str">
        <f t="shared" si="228"/>
        <v/>
      </c>
    </row>
    <row r="4835" spans="1:32" x14ac:dyDescent="0.25">
      <c r="A4835" s="26">
        <v>0</v>
      </c>
      <c r="B4835" s="26">
        <v>0</v>
      </c>
      <c r="C4835" s="26">
        <v>0</v>
      </c>
      <c r="D4835" s="26">
        <v>0</v>
      </c>
      <c r="E4835" s="26">
        <v>0</v>
      </c>
      <c r="F4835" s="26">
        <v>59542.491979855928</v>
      </c>
      <c r="G4835" s="26">
        <v>4300.1322584365153</v>
      </c>
      <c r="H4835" s="26">
        <v>5033.2719195747377</v>
      </c>
      <c r="I4835" s="26">
        <v>33907.668960853938</v>
      </c>
      <c r="J4835" s="26">
        <v>0</v>
      </c>
      <c r="K4835" s="26">
        <v>11924.315498493612</v>
      </c>
      <c r="L4835" s="26">
        <v>0</v>
      </c>
      <c r="M4835" s="26">
        <v>0</v>
      </c>
      <c r="N4835" s="26">
        <v>0</v>
      </c>
      <c r="O4835" s="26">
        <v>0</v>
      </c>
      <c r="P4835" s="26">
        <v>0</v>
      </c>
      <c r="Q4835" s="26">
        <v>0</v>
      </c>
      <c r="R4835" s="26">
        <v>50.436613490935557</v>
      </c>
      <c r="S4835" s="26">
        <v>22.126467290201518</v>
      </c>
      <c r="T4835" s="26">
        <v>0.2943748696324634</v>
      </c>
      <c r="U4835" s="26">
        <v>174.47323448225674</v>
      </c>
      <c r="V4835" s="26">
        <v>0</v>
      </c>
      <c r="W4835" s="26">
        <v>2.742592625511036</v>
      </c>
      <c r="X4835" s="26">
        <v>0</v>
      </c>
      <c r="Y4835" s="26">
        <v>436102</v>
      </c>
      <c r="Z4835" s="26">
        <v>2011</v>
      </c>
      <c r="AA4835" s="26" t="b">
        <v>1</v>
      </c>
      <c r="AB4835" s="27" t="s">
        <v>192</v>
      </c>
      <c r="AC4835" s="16">
        <f t="shared" si="227"/>
        <v>114707.88061721472</v>
      </c>
      <c r="AD4835" s="16">
        <f t="shared" si="226"/>
        <v>250.07328275853732</v>
      </c>
      <c r="AE4835" s="16" t="str">
        <f>VLOOKUP(AB4835,aircraft!A:B,2,FALSE)</f>
        <v>Passenger</v>
      </c>
      <c r="AF4835" s="16" t="str">
        <f t="shared" si="228"/>
        <v/>
      </c>
    </row>
    <row r="4836" spans="1:32" x14ac:dyDescent="0.25">
      <c r="A4836" s="26">
        <v>0</v>
      </c>
      <c r="B4836" s="26">
        <v>0</v>
      </c>
      <c r="C4836" s="26">
        <v>0</v>
      </c>
      <c r="D4836" s="26">
        <v>0</v>
      </c>
      <c r="E4836" s="26">
        <v>0</v>
      </c>
      <c r="F4836" s="26">
        <v>10409.424386005012</v>
      </c>
      <c r="G4836" s="26">
        <v>694.27521879550727</v>
      </c>
      <c r="H4836" s="26">
        <v>869.11104668426503</v>
      </c>
      <c r="I4836" s="26">
        <v>5515.4250188070127</v>
      </c>
      <c r="J4836" s="26">
        <v>0</v>
      </c>
      <c r="K4836" s="26">
        <v>1250.1712779588997</v>
      </c>
      <c r="L4836" s="26">
        <v>0</v>
      </c>
      <c r="M4836" s="26">
        <v>0</v>
      </c>
      <c r="N4836" s="26">
        <v>0</v>
      </c>
      <c r="O4836" s="26">
        <v>0</v>
      </c>
      <c r="P4836" s="26">
        <v>0</v>
      </c>
      <c r="Q4836" s="26">
        <v>0</v>
      </c>
      <c r="R4836" s="26">
        <v>0.3676196984191728</v>
      </c>
      <c r="S4836" s="26">
        <v>7.982051133423633E-2</v>
      </c>
      <c r="T4836" s="26">
        <v>1.7346941045720276E-2</v>
      </c>
      <c r="U4836" s="26">
        <v>0.63410594719280311</v>
      </c>
      <c r="V4836" s="26">
        <v>0</v>
      </c>
      <c r="W4836" s="26">
        <v>0.28753940031098074</v>
      </c>
      <c r="X4836" s="26">
        <v>0</v>
      </c>
      <c r="Y4836" s="26">
        <v>26208</v>
      </c>
      <c r="Z4836" s="26">
        <v>2011</v>
      </c>
      <c r="AA4836" s="26" t="b">
        <v>1</v>
      </c>
      <c r="AB4836" s="27" t="s">
        <v>237</v>
      </c>
      <c r="AC4836" s="16">
        <f t="shared" si="227"/>
        <v>18738.406948250697</v>
      </c>
      <c r="AD4836" s="16">
        <f t="shared" si="226"/>
        <v>1.3864324983029133</v>
      </c>
      <c r="AE4836" s="16" t="str">
        <f>VLOOKUP(AB4836,aircraft!A:B,2,FALSE)</f>
        <v>Passenger</v>
      </c>
      <c r="AF4836" s="16" t="str">
        <f t="shared" si="228"/>
        <v/>
      </c>
    </row>
    <row r="4837" spans="1:32" x14ac:dyDescent="0.25">
      <c r="A4837" s="26">
        <v>0</v>
      </c>
      <c r="B4837" s="26">
        <v>0</v>
      </c>
      <c r="C4837" s="26">
        <v>0</v>
      </c>
      <c r="D4837" s="26">
        <v>0</v>
      </c>
      <c r="E4837" s="26">
        <v>0</v>
      </c>
      <c r="F4837" s="26">
        <v>385.50752681003348</v>
      </c>
      <c r="G4837" s="26">
        <v>40.685997733460802</v>
      </c>
      <c r="H4837" s="26">
        <v>0</v>
      </c>
      <c r="I4837" s="26">
        <v>234.59108461626218</v>
      </c>
      <c r="J4837" s="26">
        <v>0</v>
      </c>
      <c r="K4837" s="26">
        <v>83.005951167164312</v>
      </c>
      <c r="L4837" s="26">
        <v>0</v>
      </c>
      <c r="M4837" s="26">
        <v>0</v>
      </c>
      <c r="N4837" s="26">
        <v>0</v>
      </c>
      <c r="O4837" s="26">
        <v>0</v>
      </c>
      <c r="P4837" s="26">
        <v>0</v>
      </c>
      <c r="Q4837" s="26">
        <v>0</v>
      </c>
      <c r="R4837" s="26">
        <v>9.0252769808085914E-2</v>
      </c>
      <c r="S4837" s="26">
        <v>4.5568318678560336E-2</v>
      </c>
      <c r="T4837" s="26">
        <v>0</v>
      </c>
      <c r="U4837" s="26">
        <v>0.26274202178779038</v>
      </c>
      <c r="V4837" s="26">
        <v>0</v>
      </c>
      <c r="W4837" s="26">
        <v>4.0672916554295689E-2</v>
      </c>
      <c r="X4837" s="26">
        <v>0</v>
      </c>
      <c r="Y4837" s="26">
        <v>8500</v>
      </c>
      <c r="Z4837" s="26">
        <v>2011</v>
      </c>
      <c r="AA4837" s="26" t="b">
        <v>1</v>
      </c>
      <c r="AB4837" s="27" t="s">
        <v>281</v>
      </c>
      <c r="AC4837" s="16">
        <f t="shared" si="227"/>
        <v>743.79056032692074</v>
      </c>
      <c r="AD4837" s="16">
        <f t="shared" si="226"/>
        <v>0.43923602682873231</v>
      </c>
      <c r="AE4837" s="16" t="str">
        <f>VLOOKUP(AB4837,aircraft!A:B,2,FALSE)</f>
        <v>Passenger</v>
      </c>
      <c r="AF4837" s="16" t="str">
        <f t="shared" si="228"/>
        <v/>
      </c>
    </row>
    <row r="4838" spans="1:32" x14ac:dyDescent="0.25">
      <c r="A4838" s="26">
        <v>0</v>
      </c>
      <c r="B4838" s="26">
        <v>0</v>
      </c>
      <c r="C4838" s="26">
        <v>0</v>
      </c>
      <c r="D4838" s="26">
        <v>0</v>
      </c>
      <c r="E4838" s="26">
        <v>0</v>
      </c>
      <c r="F4838" s="26">
        <v>678.18552862852152</v>
      </c>
      <c r="G4838" s="26">
        <v>22.264821444862374</v>
      </c>
      <c r="H4838" s="26">
        <v>41.302799776196473</v>
      </c>
      <c r="I4838" s="26">
        <v>220.82640541414781</v>
      </c>
      <c r="J4838" s="26">
        <v>0</v>
      </c>
      <c r="K4838" s="26">
        <v>0</v>
      </c>
      <c r="L4838" s="26">
        <v>0</v>
      </c>
      <c r="M4838" s="26">
        <v>0</v>
      </c>
      <c r="N4838" s="26">
        <v>0</v>
      </c>
      <c r="O4838" s="26">
        <v>0</v>
      </c>
      <c r="P4838" s="26">
        <v>0</v>
      </c>
      <c r="Q4838" s="26">
        <v>0</v>
      </c>
      <c r="R4838" s="26">
        <v>28.978004579948497</v>
      </c>
      <c r="S4838" s="26">
        <v>6.2506118789814655</v>
      </c>
      <c r="T4838" s="26">
        <v>0.23704089042083637</v>
      </c>
      <c r="U4838" s="26">
        <v>61.99466527466604</v>
      </c>
      <c r="V4838" s="26">
        <v>0</v>
      </c>
      <c r="W4838" s="26">
        <v>0</v>
      </c>
      <c r="X4838" s="26">
        <v>0</v>
      </c>
      <c r="Y4838" s="26">
        <v>13092</v>
      </c>
      <c r="Z4838" s="26">
        <v>2011</v>
      </c>
      <c r="AA4838" s="26" t="b">
        <v>1</v>
      </c>
      <c r="AB4838" s="27" t="s">
        <v>193</v>
      </c>
      <c r="AC4838" s="16">
        <f t="shared" si="227"/>
        <v>962.57955526372825</v>
      </c>
      <c r="AD4838" s="16">
        <f t="shared" si="226"/>
        <v>97.46032262401684</v>
      </c>
      <c r="AE4838" s="16" t="str">
        <f>VLOOKUP(AB4838,aircraft!A:B,2,FALSE)</f>
        <v>Freighter</v>
      </c>
      <c r="AF4838" s="16" t="str">
        <f t="shared" si="228"/>
        <v/>
      </c>
    </row>
    <row r="4839" spans="1:32" x14ac:dyDescent="0.25">
      <c r="A4839" s="26">
        <v>0</v>
      </c>
      <c r="B4839" s="26">
        <v>0</v>
      </c>
      <c r="C4839" s="26">
        <v>0</v>
      </c>
      <c r="D4839" s="26">
        <v>0</v>
      </c>
      <c r="E4839" s="26">
        <v>0</v>
      </c>
      <c r="F4839" s="26">
        <v>954.73921309192326</v>
      </c>
      <c r="G4839" s="26">
        <v>78.408739766000409</v>
      </c>
      <c r="H4839" s="26">
        <v>0</v>
      </c>
      <c r="I4839" s="26">
        <v>549.41918227848578</v>
      </c>
      <c r="J4839" s="26">
        <v>0</v>
      </c>
      <c r="K4839" s="26">
        <v>0</v>
      </c>
      <c r="L4839" s="26">
        <v>0</v>
      </c>
      <c r="M4839" s="26">
        <v>0</v>
      </c>
      <c r="N4839" s="26">
        <v>0</v>
      </c>
      <c r="O4839" s="26">
        <v>0</v>
      </c>
      <c r="P4839" s="26">
        <v>0</v>
      </c>
      <c r="Q4839" s="26">
        <v>0</v>
      </c>
      <c r="R4839" s="26">
        <v>0.56301331202570248</v>
      </c>
      <c r="S4839" s="26">
        <v>0.27944874043965867</v>
      </c>
      <c r="T4839" s="26">
        <v>0</v>
      </c>
      <c r="U4839" s="26">
        <v>1.9581299089784086</v>
      </c>
      <c r="V4839" s="26">
        <v>0</v>
      </c>
      <c r="W4839" s="26">
        <v>0</v>
      </c>
      <c r="X4839" s="26">
        <v>0</v>
      </c>
      <c r="Y4839" s="26">
        <v>55250</v>
      </c>
      <c r="Z4839" s="26">
        <v>2011</v>
      </c>
      <c r="AA4839" s="26" t="b">
        <v>1</v>
      </c>
      <c r="AB4839" s="27" t="s">
        <v>283</v>
      </c>
      <c r="AC4839" s="16">
        <f t="shared" si="227"/>
        <v>1582.5671351364094</v>
      </c>
      <c r="AD4839" s="16">
        <f t="shared" si="226"/>
        <v>2.8005919614437698</v>
      </c>
      <c r="AE4839" s="16" t="str">
        <f>VLOOKUP(AB4839,aircraft!A:B,2,FALSE)</f>
        <v>Freighter (not used as passenger)</v>
      </c>
      <c r="AF4839" s="16" t="str">
        <f t="shared" si="228"/>
        <v/>
      </c>
    </row>
    <row r="4840" spans="1:32" x14ac:dyDescent="0.25">
      <c r="A4840" s="26">
        <v>0</v>
      </c>
      <c r="B4840" s="26">
        <v>0</v>
      </c>
      <c r="C4840" s="26">
        <v>0</v>
      </c>
      <c r="D4840" s="26">
        <v>0</v>
      </c>
      <c r="E4840" s="26">
        <v>0</v>
      </c>
      <c r="F4840" s="26">
        <v>169.54638215713038</v>
      </c>
      <c r="G4840" s="26">
        <v>8.7218116166332713</v>
      </c>
      <c r="H4840" s="26">
        <v>0</v>
      </c>
      <c r="I4840" s="26">
        <v>38.52515181035379</v>
      </c>
      <c r="J4840" s="26">
        <v>0</v>
      </c>
      <c r="K4840" s="26">
        <v>0</v>
      </c>
      <c r="L4840" s="26">
        <v>0</v>
      </c>
      <c r="M4840" s="26">
        <v>0</v>
      </c>
      <c r="N4840" s="26">
        <v>0</v>
      </c>
      <c r="O4840" s="26">
        <v>0</v>
      </c>
      <c r="P4840" s="26">
        <v>0</v>
      </c>
      <c r="Q4840" s="26">
        <v>0</v>
      </c>
      <c r="R4840" s="26">
        <v>7.2445011449871242</v>
      </c>
      <c r="S4840" s="26">
        <v>2.4485558724184706</v>
      </c>
      <c r="T4840" s="26">
        <v>0</v>
      </c>
      <c r="U4840" s="26">
        <v>10.81552673313389</v>
      </c>
      <c r="V4840" s="26">
        <v>0</v>
      </c>
      <c r="W4840" s="26">
        <v>0</v>
      </c>
      <c r="X4840" s="26">
        <v>0</v>
      </c>
      <c r="Y4840" s="26">
        <v>3323</v>
      </c>
      <c r="Z4840" s="26">
        <v>2011</v>
      </c>
      <c r="AA4840" s="26" t="b">
        <v>1</v>
      </c>
      <c r="AB4840" s="27" t="s">
        <v>165</v>
      </c>
      <c r="AC4840" s="16">
        <f t="shared" si="227"/>
        <v>216.79334558411745</v>
      </c>
      <c r="AD4840" s="16">
        <f t="shared" si="226"/>
        <v>20.508583750539486</v>
      </c>
      <c r="AE4840" s="16" t="str">
        <f>VLOOKUP(AB4840,aircraft!A:B,2,FALSE)</f>
        <v>Freighter (not used as passenger)</v>
      </c>
      <c r="AF4840" s="16" t="str">
        <f t="shared" si="228"/>
        <v/>
      </c>
    </row>
    <row r="4841" spans="1:32" x14ac:dyDescent="0.25">
      <c r="A4841" s="26">
        <v>0</v>
      </c>
      <c r="B4841" s="26">
        <v>0</v>
      </c>
      <c r="C4841" s="26">
        <v>0</v>
      </c>
      <c r="D4841" s="26">
        <v>0</v>
      </c>
      <c r="E4841" s="26">
        <v>0</v>
      </c>
      <c r="F4841" s="26">
        <v>19025.745999870298</v>
      </c>
      <c r="G4841" s="26">
        <v>1247.8306555387992</v>
      </c>
      <c r="H4841" s="26">
        <v>0</v>
      </c>
      <c r="I4841" s="26">
        <v>4730.6254853065193</v>
      </c>
      <c r="J4841" s="26">
        <v>0</v>
      </c>
      <c r="K4841" s="26">
        <v>0</v>
      </c>
      <c r="L4841" s="26">
        <v>0</v>
      </c>
      <c r="M4841" s="26">
        <v>0</v>
      </c>
      <c r="N4841" s="26">
        <v>0</v>
      </c>
      <c r="O4841" s="26">
        <v>0</v>
      </c>
      <c r="P4841" s="26">
        <v>0</v>
      </c>
      <c r="Q4841" s="26">
        <v>0</v>
      </c>
      <c r="R4841" s="26">
        <v>0</v>
      </c>
      <c r="S4841" s="26">
        <v>0</v>
      </c>
      <c r="T4841" s="26">
        <v>0</v>
      </c>
      <c r="U4841" s="26">
        <v>0</v>
      </c>
      <c r="V4841" s="26">
        <v>0</v>
      </c>
      <c r="W4841" s="26">
        <v>0</v>
      </c>
      <c r="X4841" s="26">
        <v>0</v>
      </c>
      <c r="Y4841" s="26">
        <v>291990</v>
      </c>
      <c r="Z4841" s="26">
        <v>2011</v>
      </c>
      <c r="AA4841" s="26" t="b">
        <v>1</v>
      </c>
      <c r="AB4841" s="27" t="s">
        <v>48</v>
      </c>
      <c r="AC4841" s="16">
        <f t="shared" si="227"/>
        <v>25004.202140715617</v>
      </c>
      <c r="AD4841" s="16">
        <f t="shared" si="226"/>
        <v>0</v>
      </c>
      <c r="AE4841" s="16" t="str">
        <f>VLOOKUP(AB4841,aircraft!A:B,2,FALSE)</f>
        <v>Passenger</v>
      </c>
      <c r="AF4841" s="16" t="str">
        <f t="shared" si="228"/>
        <v/>
      </c>
    </row>
    <row r="4842" spans="1:32" x14ac:dyDescent="0.25">
      <c r="A4842" s="26">
        <v>0</v>
      </c>
      <c r="B4842" s="26">
        <v>0</v>
      </c>
      <c r="C4842" s="26">
        <v>0</v>
      </c>
      <c r="D4842" s="26">
        <v>0</v>
      </c>
      <c r="E4842" s="26">
        <v>0</v>
      </c>
      <c r="F4842" s="26">
        <v>147.17561004430706</v>
      </c>
      <c r="G4842" s="26">
        <v>11.626597083488438</v>
      </c>
      <c r="H4842" s="26">
        <v>0</v>
      </c>
      <c r="I4842" s="26">
        <v>77.958315346368821</v>
      </c>
      <c r="J4842" s="26">
        <v>0</v>
      </c>
      <c r="K4842" s="26">
        <v>0</v>
      </c>
      <c r="L4842" s="26">
        <v>0</v>
      </c>
      <c r="M4842" s="26">
        <v>0</v>
      </c>
      <c r="N4842" s="26">
        <v>0</v>
      </c>
      <c r="O4842" s="26">
        <v>0</v>
      </c>
      <c r="P4842" s="26">
        <v>0</v>
      </c>
      <c r="Q4842" s="26">
        <v>0</v>
      </c>
      <c r="R4842" s="26">
        <v>0</v>
      </c>
      <c r="S4842" s="26">
        <v>0</v>
      </c>
      <c r="T4842" s="26">
        <v>0</v>
      </c>
      <c r="U4842" s="26">
        <v>0</v>
      </c>
      <c r="V4842" s="26">
        <v>0</v>
      </c>
      <c r="W4842" s="26">
        <v>0</v>
      </c>
      <c r="X4842" s="26">
        <v>0</v>
      </c>
      <c r="Y4842" s="26">
        <v>2199</v>
      </c>
      <c r="Z4842" s="26">
        <v>2011</v>
      </c>
      <c r="AA4842" s="26" t="b">
        <v>1</v>
      </c>
      <c r="AB4842" s="27" t="s">
        <v>206</v>
      </c>
      <c r="AC4842" s="16">
        <f t="shared" si="227"/>
        <v>236.7605224741643</v>
      </c>
      <c r="AD4842" s="16">
        <f t="shared" si="226"/>
        <v>0</v>
      </c>
      <c r="AE4842" s="16" t="str">
        <f>VLOOKUP(AB4842,aircraft!A:B,2,FALSE)</f>
        <v>Passenger</v>
      </c>
      <c r="AF4842" s="16" t="str">
        <f t="shared" si="228"/>
        <v/>
      </c>
    </row>
    <row r="4843" spans="1:32" x14ac:dyDescent="0.25">
      <c r="A4843" s="26">
        <v>0</v>
      </c>
      <c r="B4843" s="26">
        <v>0</v>
      </c>
      <c r="C4843" s="26">
        <v>0</v>
      </c>
      <c r="D4843" s="26">
        <v>0</v>
      </c>
      <c r="E4843" s="26">
        <v>0</v>
      </c>
      <c r="F4843" s="26">
        <v>34578.747757120167</v>
      </c>
      <c r="G4843" s="26">
        <v>2603.3169723569431</v>
      </c>
      <c r="H4843" s="26">
        <v>0</v>
      </c>
      <c r="I4843" s="26">
        <v>12384.208371692588</v>
      </c>
      <c r="J4843" s="26">
        <v>0</v>
      </c>
      <c r="K4843" s="26">
        <v>0</v>
      </c>
      <c r="L4843" s="26">
        <v>0</v>
      </c>
      <c r="M4843" s="26">
        <v>0</v>
      </c>
      <c r="N4843" s="26">
        <v>0</v>
      </c>
      <c r="O4843" s="26">
        <v>0</v>
      </c>
      <c r="P4843" s="26">
        <v>0</v>
      </c>
      <c r="Q4843" s="26">
        <v>0</v>
      </c>
      <c r="R4843" s="26">
        <v>20.01428774682272</v>
      </c>
      <c r="S4843" s="26">
        <v>10.00025430511233</v>
      </c>
      <c r="T4843" s="26">
        <v>0</v>
      </c>
      <c r="U4843" s="26">
        <v>47.572091450816416</v>
      </c>
      <c r="V4843" s="26">
        <v>0</v>
      </c>
      <c r="W4843" s="26">
        <v>0</v>
      </c>
      <c r="X4843" s="26">
        <v>0</v>
      </c>
      <c r="Y4843" s="26">
        <v>418050</v>
      </c>
      <c r="Z4843" s="26">
        <v>2011</v>
      </c>
      <c r="AA4843" s="26" t="b">
        <v>1</v>
      </c>
      <c r="AB4843" s="27" t="s">
        <v>255</v>
      </c>
      <c r="AC4843" s="16">
        <f t="shared" si="227"/>
        <v>49566.273101169703</v>
      </c>
      <c r="AD4843" s="16">
        <f t="shared" si="226"/>
        <v>77.586633502751468</v>
      </c>
      <c r="AE4843" s="16" t="str">
        <f>VLOOKUP(AB4843,aircraft!A:B,2,FALSE)</f>
        <v>Passenger</v>
      </c>
      <c r="AF4843" s="16" t="str">
        <f t="shared" si="228"/>
        <v/>
      </c>
    </row>
    <row r="4844" spans="1:32" x14ac:dyDescent="0.25">
      <c r="A4844" s="26">
        <v>0</v>
      </c>
      <c r="B4844" s="26">
        <v>0</v>
      </c>
      <c r="C4844" s="26">
        <v>0</v>
      </c>
      <c r="D4844" s="26">
        <v>0</v>
      </c>
      <c r="E4844" s="26">
        <v>0</v>
      </c>
      <c r="F4844" s="26">
        <v>463972.83600981371</v>
      </c>
      <c r="G4844" s="26">
        <v>21962.206184030463</v>
      </c>
      <c r="H4844" s="26">
        <v>24493.574293059108</v>
      </c>
      <c r="I4844" s="26">
        <v>75764.270399551868</v>
      </c>
      <c r="J4844" s="26">
        <v>0</v>
      </c>
      <c r="K4844" s="26">
        <v>76240.536364886735</v>
      </c>
      <c r="L4844" s="26">
        <v>0</v>
      </c>
      <c r="M4844" s="26">
        <v>0</v>
      </c>
      <c r="N4844" s="26">
        <v>0</v>
      </c>
      <c r="O4844" s="26">
        <v>0</v>
      </c>
      <c r="P4844" s="26">
        <v>0</v>
      </c>
      <c r="Q4844" s="26">
        <v>0</v>
      </c>
      <c r="R4844" s="26">
        <v>371.77547291098529</v>
      </c>
      <c r="S4844" s="26">
        <v>103.66160481725221</v>
      </c>
      <c r="T4844" s="26">
        <v>2.9392288409159257</v>
      </c>
      <c r="U4844" s="26">
        <v>357.60732740668891</v>
      </c>
      <c r="V4844" s="26">
        <v>0</v>
      </c>
      <c r="W4844" s="26">
        <v>46.506726285083616</v>
      </c>
      <c r="X4844" s="26">
        <v>0</v>
      </c>
      <c r="Y4844" s="26">
        <v>2954905</v>
      </c>
      <c r="Z4844" s="26">
        <v>2011</v>
      </c>
      <c r="AA4844" s="26" t="b">
        <v>1</v>
      </c>
      <c r="AB4844" s="27" t="s">
        <v>207</v>
      </c>
      <c r="AC4844" s="16">
        <f t="shared" si="227"/>
        <v>662433.4232513418</v>
      </c>
      <c r="AD4844" s="16">
        <f t="shared" si="226"/>
        <v>882.49036026092597</v>
      </c>
      <c r="AE4844" s="16" t="str">
        <f>VLOOKUP(AB4844,aircraft!A:B,2,FALSE)</f>
        <v>Passenger</v>
      </c>
      <c r="AF4844" s="16" t="str">
        <f t="shared" si="228"/>
        <v/>
      </c>
    </row>
    <row r="4845" spans="1:32" x14ac:dyDescent="0.25">
      <c r="A4845" s="26">
        <v>0</v>
      </c>
      <c r="B4845" s="26">
        <v>0</v>
      </c>
      <c r="C4845" s="26">
        <v>0</v>
      </c>
      <c r="D4845" s="26">
        <v>0</v>
      </c>
      <c r="E4845" s="26">
        <v>0</v>
      </c>
      <c r="F4845" s="26">
        <v>227.41931207293399</v>
      </c>
      <c r="G4845" s="26">
        <v>8.8885549942341431</v>
      </c>
      <c r="H4845" s="26">
        <v>13.554828053712844</v>
      </c>
      <c r="I4845" s="26">
        <v>67.356604398186562</v>
      </c>
      <c r="J4845" s="26">
        <v>0</v>
      </c>
      <c r="K4845" s="26">
        <v>39.425139874219894</v>
      </c>
      <c r="L4845" s="26">
        <v>0</v>
      </c>
      <c r="M4845" s="26">
        <v>0</v>
      </c>
      <c r="N4845" s="26">
        <v>0</v>
      </c>
      <c r="O4845" s="26">
        <v>0</v>
      </c>
      <c r="P4845" s="26">
        <v>0</v>
      </c>
      <c r="Q4845" s="26">
        <v>0</v>
      </c>
      <c r="R4845" s="26">
        <v>0.17955446356118632</v>
      </c>
      <c r="S4845" s="26">
        <v>4.1953976184719508E-2</v>
      </c>
      <c r="T4845" s="26">
        <v>1.6265793253546904E-3</v>
      </c>
      <c r="U4845" s="26">
        <v>0.31792314708500896</v>
      </c>
      <c r="V4845" s="26">
        <v>0</v>
      </c>
      <c r="W4845" s="26">
        <v>2.4049334859164648E-2</v>
      </c>
      <c r="X4845" s="26">
        <v>0</v>
      </c>
      <c r="Y4845" s="26">
        <v>1898</v>
      </c>
      <c r="Z4845" s="26">
        <v>2011</v>
      </c>
      <c r="AA4845" s="26" t="b">
        <v>1</v>
      </c>
      <c r="AB4845" s="27" t="s">
        <v>246</v>
      </c>
      <c r="AC4845" s="16">
        <f t="shared" si="227"/>
        <v>356.64443939328743</v>
      </c>
      <c r="AD4845" s="16">
        <f t="shared" si="226"/>
        <v>0.56510750101543405</v>
      </c>
      <c r="AE4845" s="16" t="str">
        <f>VLOOKUP(AB4845,aircraft!A:B,2,FALSE)</f>
        <v>Passenger</v>
      </c>
      <c r="AF4845" s="16" t="str">
        <f t="shared" si="228"/>
        <v/>
      </c>
    </row>
    <row r="4846" spans="1:32" x14ac:dyDescent="0.25">
      <c r="A4846" s="26">
        <v>0</v>
      </c>
      <c r="B4846" s="26">
        <v>0</v>
      </c>
      <c r="C4846" s="26">
        <v>0</v>
      </c>
      <c r="D4846" s="26">
        <v>0</v>
      </c>
      <c r="E4846" s="26">
        <v>0</v>
      </c>
      <c r="F4846" s="26">
        <v>612932.49134956242</v>
      </c>
      <c r="G4846" s="26">
        <v>27218.2147403321</v>
      </c>
      <c r="H4846" s="26">
        <v>34063.282898980397</v>
      </c>
      <c r="I4846" s="26">
        <v>86451.996707677084</v>
      </c>
      <c r="J4846" s="26">
        <v>0</v>
      </c>
      <c r="K4846" s="26">
        <v>102913.34251985703</v>
      </c>
      <c r="L4846" s="26">
        <v>0</v>
      </c>
      <c r="M4846" s="26">
        <v>0</v>
      </c>
      <c r="N4846" s="26">
        <v>0</v>
      </c>
      <c r="O4846" s="26">
        <v>0</v>
      </c>
      <c r="P4846" s="26">
        <v>0</v>
      </c>
      <c r="Q4846" s="26">
        <v>0</v>
      </c>
      <c r="R4846" s="26">
        <v>488.19455966758926</v>
      </c>
      <c r="S4846" s="26">
        <v>128.46996319955429</v>
      </c>
      <c r="T4846" s="26">
        <v>4.0875938446163316</v>
      </c>
      <c r="U4846" s="26">
        <v>408.053391507181</v>
      </c>
      <c r="V4846" s="26">
        <v>0</v>
      </c>
      <c r="W4846" s="26">
        <v>62.777137725625415</v>
      </c>
      <c r="X4846" s="26">
        <v>0</v>
      </c>
      <c r="Y4846" s="26">
        <v>3098541</v>
      </c>
      <c r="Z4846" s="26">
        <v>2011</v>
      </c>
      <c r="AA4846" s="26" t="b">
        <v>1</v>
      </c>
      <c r="AB4846" s="27" t="s">
        <v>231</v>
      </c>
      <c r="AC4846" s="16">
        <f t="shared" si="227"/>
        <v>863579.32821640908</v>
      </c>
      <c r="AD4846" s="16">
        <f t="shared" si="226"/>
        <v>1091.5826459445661</v>
      </c>
      <c r="AE4846" s="16" t="str">
        <f>VLOOKUP(AB4846,aircraft!A:B,2,FALSE)</f>
        <v>Passenger</v>
      </c>
      <c r="AF4846" s="16" t="str">
        <f t="shared" si="228"/>
        <v/>
      </c>
    </row>
    <row r="4847" spans="1:32" x14ac:dyDescent="0.25">
      <c r="A4847" s="26">
        <v>0</v>
      </c>
      <c r="B4847" s="26">
        <v>0</v>
      </c>
      <c r="C4847" s="26">
        <v>0</v>
      </c>
      <c r="D4847" s="26">
        <v>0</v>
      </c>
      <c r="E4847" s="26">
        <v>0</v>
      </c>
      <c r="F4847" s="26">
        <v>25481.110516680536</v>
      </c>
      <c r="G4847" s="26">
        <v>1093.6244060876911</v>
      </c>
      <c r="H4847" s="26">
        <v>1423.5698322862379</v>
      </c>
      <c r="I4847" s="26">
        <v>6138.1656815799442</v>
      </c>
      <c r="J4847" s="26">
        <v>0</v>
      </c>
      <c r="K4847" s="26">
        <v>4215.9913023380614</v>
      </c>
      <c r="L4847" s="26">
        <v>0</v>
      </c>
      <c r="M4847" s="26">
        <v>0</v>
      </c>
      <c r="N4847" s="26">
        <v>0</v>
      </c>
      <c r="O4847" s="26">
        <v>0</v>
      </c>
      <c r="P4847" s="26">
        <v>0</v>
      </c>
      <c r="Q4847" s="26">
        <v>0</v>
      </c>
      <c r="R4847" s="26">
        <v>24.545521034873133</v>
      </c>
      <c r="S4847" s="26">
        <v>5.8946356187236653</v>
      </c>
      <c r="T4847" s="26">
        <v>0.30891464424859838</v>
      </c>
      <c r="U4847" s="26">
        <v>33.084713416104165</v>
      </c>
      <c r="V4847" s="26">
        <v>0</v>
      </c>
      <c r="W4847" s="26">
        <v>2.4031149356118426</v>
      </c>
      <c r="X4847" s="26">
        <v>0</v>
      </c>
      <c r="Y4847" s="26">
        <v>179684</v>
      </c>
      <c r="Z4847" s="26">
        <v>2011</v>
      </c>
      <c r="AA4847" s="26" t="b">
        <v>1</v>
      </c>
      <c r="AB4847" s="27" t="s">
        <v>53</v>
      </c>
      <c r="AC4847" s="16">
        <f t="shared" si="227"/>
        <v>38352.461738972474</v>
      </c>
      <c r="AD4847" s="16">
        <f t="shared" si="226"/>
        <v>66.236899649561408</v>
      </c>
      <c r="AE4847" s="16" t="str">
        <f>VLOOKUP(AB4847,aircraft!A:B,2,FALSE)</f>
        <v>Passenger</v>
      </c>
      <c r="AF4847" s="16" t="str">
        <f t="shared" si="228"/>
        <v/>
      </c>
    </row>
    <row r="4848" spans="1:32" x14ac:dyDescent="0.25">
      <c r="A4848" s="26">
        <v>0</v>
      </c>
      <c r="B4848" s="26">
        <v>0</v>
      </c>
      <c r="C4848" s="26">
        <v>0</v>
      </c>
      <c r="D4848" s="26">
        <v>0</v>
      </c>
      <c r="E4848" s="26">
        <v>0</v>
      </c>
      <c r="F4848" s="26">
        <v>5430.175271404144</v>
      </c>
      <c r="G4848" s="26">
        <v>225.37545114590239</v>
      </c>
      <c r="H4848" s="26">
        <v>304.12628235206012</v>
      </c>
      <c r="I4848" s="26">
        <v>2135.2078625974368</v>
      </c>
      <c r="J4848" s="26">
        <v>0</v>
      </c>
      <c r="K4848" s="26">
        <v>846.43521390617298</v>
      </c>
      <c r="L4848" s="26">
        <v>0</v>
      </c>
      <c r="M4848" s="26">
        <v>0</v>
      </c>
      <c r="N4848" s="26">
        <v>0</v>
      </c>
      <c r="O4848" s="26">
        <v>0</v>
      </c>
      <c r="P4848" s="26">
        <v>0</v>
      </c>
      <c r="Q4848" s="26">
        <v>0</v>
      </c>
      <c r="R4848" s="26">
        <v>5.2321631939920534</v>
      </c>
      <c r="S4848" s="26">
        <v>1.2147465554314614</v>
      </c>
      <c r="T4848" s="26">
        <v>6.5995401271291443E-2</v>
      </c>
      <c r="U4848" s="26">
        <v>11.508577037939476</v>
      </c>
      <c r="V4848" s="26">
        <v>0</v>
      </c>
      <c r="W4848" s="26">
        <v>0.51632547051860012</v>
      </c>
      <c r="X4848" s="26">
        <v>0</v>
      </c>
      <c r="Y4848" s="26">
        <v>23497</v>
      </c>
      <c r="Z4848" s="26">
        <v>2011</v>
      </c>
      <c r="AA4848" s="26" t="b">
        <v>1</v>
      </c>
      <c r="AB4848" s="27" t="s">
        <v>54</v>
      </c>
      <c r="AC4848" s="16">
        <f t="shared" si="227"/>
        <v>8941.3200814057163</v>
      </c>
      <c r="AD4848" s="16">
        <f t="shared" si="226"/>
        <v>18.537807659152882</v>
      </c>
      <c r="AE4848" s="16" t="str">
        <f>VLOOKUP(AB4848,aircraft!A:B,2,FALSE)</f>
        <v>Passenger</v>
      </c>
      <c r="AF4848" s="16" t="str">
        <f t="shared" si="228"/>
        <v/>
      </c>
    </row>
    <row r="4849" spans="1:32" x14ac:dyDescent="0.25">
      <c r="A4849" s="26">
        <v>0</v>
      </c>
      <c r="B4849" s="26">
        <v>0</v>
      </c>
      <c r="C4849" s="26">
        <v>0</v>
      </c>
      <c r="D4849" s="26">
        <v>0</v>
      </c>
      <c r="E4849" s="26">
        <v>0</v>
      </c>
      <c r="F4849" s="26">
        <v>10261.748110725843</v>
      </c>
      <c r="G4849" s="26">
        <v>682.71714394099092</v>
      </c>
      <c r="H4849" s="26">
        <v>0</v>
      </c>
      <c r="I4849" s="26">
        <v>3133.8046099625512</v>
      </c>
      <c r="J4849" s="26">
        <v>0</v>
      </c>
      <c r="K4849" s="26">
        <v>0</v>
      </c>
      <c r="L4849" s="26">
        <v>0</v>
      </c>
      <c r="M4849" s="26">
        <v>0</v>
      </c>
      <c r="N4849" s="26">
        <v>0</v>
      </c>
      <c r="O4849" s="26">
        <v>0</v>
      </c>
      <c r="P4849" s="26">
        <v>0</v>
      </c>
      <c r="Q4849" s="26">
        <v>0</v>
      </c>
      <c r="R4849" s="26">
        <v>0</v>
      </c>
      <c r="S4849" s="26">
        <v>0</v>
      </c>
      <c r="T4849" s="26">
        <v>0</v>
      </c>
      <c r="U4849" s="26">
        <v>0</v>
      </c>
      <c r="V4849" s="26">
        <v>0</v>
      </c>
      <c r="W4849" s="26">
        <v>0</v>
      </c>
      <c r="X4849" s="26">
        <v>0</v>
      </c>
      <c r="Y4849" s="26">
        <v>89562</v>
      </c>
      <c r="Z4849" s="26">
        <v>2011</v>
      </c>
      <c r="AA4849" s="26" t="b">
        <v>1</v>
      </c>
      <c r="AB4849" s="27" t="s">
        <v>55</v>
      </c>
      <c r="AC4849" s="16">
        <f t="shared" si="227"/>
        <v>14078.269864629385</v>
      </c>
      <c r="AD4849" s="16">
        <f t="shared" si="226"/>
        <v>0</v>
      </c>
      <c r="AE4849" s="16" t="str">
        <f>VLOOKUP(AB4849,aircraft!A:B,2,FALSE)</f>
        <v>Passenger</v>
      </c>
      <c r="AF4849" s="16" t="str">
        <f t="shared" si="228"/>
        <v/>
      </c>
    </row>
    <row r="4850" spans="1:32" x14ac:dyDescent="0.25">
      <c r="A4850" s="26">
        <v>0</v>
      </c>
      <c r="B4850" s="26">
        <v>0</v>
      </c>
      <c r="C4850" s="26">
        <v>0</v>
      </c>
      <c r="D4850" s="26">
        <v>0</v>
      </c>
      <c r="E4850" s="26">
        <v>0</v>
      </c>
      <c r="F4850" s="26">
        <v>55737.744459135953</v>
      </c>
      <c r="G4850" s="26">
        <v>5261.918313118741</v>
      </c>
      <c r="H4850" s="26">
        <v>0</v>
      </c>
      <c r="I4850" s="26">
        <v>33701.747245064522</v>
      </c>
      <c r="J4850" s="26">
        <v>0</v>
      </c>
      <c r="K4850" s="26">
        <v>7564.210083656013</v>
      </c>
      <c r="L4850" s="26">
        <v>0</v>
      </c>
      <c r="M4850" s="26">
        <v>0</v>
      </c>
      <c r="N4850" s="26">
        <v>0</v>
      </c>
      <c r="O4850" s="26">
        <v>0</v>
      </c>
      <c r="P4850" s="26">
        <v>0</v>
      </c>
      <c r="Q4850" s="26">
        <v>0</v>
      </c>
      <c r="R4850" s="26">
        <v>1.9560115774618951</v>
      </c>
      <c r="S4850" s="26">
        <v>0.57881101896381271</v>
      </c>
      <c r="T4850" s="26">
        <v>0</v>
      </c>
      <c r="U4850" s="26">
        <v>3.7071922259117875</v>
      </c>
      <c r="V4850" s="26">
        <v>0</v>
      </c>
      <c r="W4850" s="26">
        <v>7.7911358316053656</v>
      </c>
      <c r="X4850" s="26">
        <v>0</v>
      </c>
      <c r="Y4850" s="26">
        <v>1031914</v>
      </c>
      <c r="Z4850" s="26">
        <v>2011</v>
      </c>
      <c r="AA4850" s="26" t="b">
        <v>1</v>
      </c>
      <c r="AB4850" s="27" t="s">
        <v>297</v>
      </c>
      <c r="AC4850" s="16">
        <f t="shared" si="227"/>
        <v>102265.62010097523</v>
      </c>
      <c r="AD4850" s="16">
        <f t="shared" si="226"/>
        <v>14.033150653942862</v>
      </c>
      <c r="AE4850" s="16" t="str">
        <f>VLOOKUP(AB4850,aircraft!A:B,2,FALSE)</f>
        <v>Passenger</v>
      </c>
      <c r="AF4850" s="16" t="str">
        <f t="shared" si="228"/>
        <v/>
      </c>
    </row>
    <row r="4851" spans="1:32" x14ac:dyDescent="0.25">
      <c r="A4851" s="26">
        <v>0</v>
      </c>
      <c r="B4851" s="26">
        <v>0</v>
      </c>
      <c r="C4851" s="26">
        <v>0</v>
      </c>
      <c r="D4851" s="26">
        <v>0</v>
      </c>
      <c r="E4851" s="26">
        <v>0</v>
      </c>
      <c r="F4851" s="26">
        <v>5999.6694584131737</v>
      </c>
      <c r="G4851" s="26">
        <v>427.26597480818424</v>
      </c>
      <c r="H4851" s="26">
        <v>506.39114013937262</v>
      </c>
      <c r="I4851" s="26">
        <v>3742.7504099075677</v>
      </c>
      <c r="J4851" s="26">
        <v>0</v>
      </c>
      <c r="K4851" s="26">
        <v>581.44481657389861</v>
      </c>
      <c r="L4851" s="26">
        <v>0</v>
      </c>
      <c r="M4851" s="26">
        <v>0</v>
      </c>
      <c r="N4851" s="26">
        <v>0</v>
      </c>
      <c r="O4851" s="26">
        <v>0</v>
      </c>
      <c r="P4851" s="26">
        <v>0</v>
      </c>
      <c r="Q4851" s="26">
        <v>0</v>
      </c>
      <c r="R4851" s="26">
        <v>4.40237732564679</v>
      </c>
      <c r="S4851" s="26">
        <v>0.66540992765676632</v>
      </c>
      <c r="T4851" s="26">
        <v>0.27955815029973297</v>
      </c>
      <c r="U4851" s="26">
        <v>5.8224192535717689</v>
      </c>
      <c r="V4851" s="26">
        <v>0</v>
      </c>
      <c r="W4851" s="26">
        <v>0.59888811844323708</v>
      </c>
      <c r="X4851" s="26">
        <v>0</v>
      </c>
      <c r="Y4851" s="26">
        <v>71158</v>
      </c>
      <c r="Z4851" s="26">
        <v>2011</v>
      </c>
      <c r="AA4851" s="26" t="b">
        <v>1</v>
      </c>
      <c r="AB4851" s="27" t="s">
        <v>69</v>
      </c>
      <c r="AC4851" s="16">
        <f t="shared" si="227"/>
        <v>11257.521799842198</v>
      </c>
      <c r="AD4851" s="16">
        <f t="shared" si="226"/>
        <v>11.768652775618296</v>
      </c>
      <c r="AE4851" s="16" t="str">
        <f>VLOOKUP(AB4851,aircraft!A:B,2,FALSE)</f>
        <v>Passenger</v>
      </c>
      <c r="AF4851" s="16" t="str">
        <f t="shared" si="228"/>
        <v/>
      </c>
    </row>
    <row r="4852" spans="1:32" x14ac:dyDescent="0.25">
      <c r="A4852" s="26">
        <v>0</v>
      </c>
      <c r="B4852" s="26">
        <v>0</v>
      </c>
      <c r="C4852" s="26">
        <v>0</v>
      </c>
      <c r="D4852" s="26">
        <v>0</v>
      </c>
      <c r="E4852" s="26">
        <v>0</v>
      </c>
      <c r="F4852" s="26">
        <v>644214.94734661793</v>
      </c>
      <c r="G4852" s="26">
        <v>34765.182420365694</v>
      </c>
      <c r="H4852" s="26">
        <v>51185.313570544728</v>
      </c>
      <c r="I4852" s="26">
        <v>352421.18542898702</v>
      </c>
      <c r="J4852" s="26">
        <v>0</v>
      </c>
      <c r="K4852" s="26">
        <v>100766.18543211793</v>
      </c>
      <c r="L4852" s="26">
        <v>0</v>
      </c>
      <c r="M4852" s="26">
        <v>0</v>
      </c>
      <c r="N4852" s="26">
        <v>0</v>
      </c>
      <c r="O4852" s="26">
        <v>0</v>
      </c>
      <c r="P4852" s="26">
        <v>0</v>
      </c>
      <c r="Q4852" s="26">
        <v>0</v>
      </c>
      <c r="R4852" s="26">
        <v>230.61760701453684</v>
      </c>
      <c r="S4852" s="26">
        <v>62.220294234910533</v>
      </c>
      <c r="T4852" s="26">
        <v>3.8530089390255311</v>
      </c>
      <c r="U4852" s="26">
        <v>629.48430351866682</v>
      </c>
      <c r="V4852" s="26">
        <v>0</v>
      </c>
      <c r="W4852" s="26">
        <v>103.78916360753821</v>
      </c>
      <c r="X4852" s="26">
        <v>0</v>
      </c>
      <c r="Y4852" s="26">
        <v>6205587</v>
      </c>
      <c r="Z4852" s="26">
        <v>2011</v>
      </c>
      <c r="AA4852" s="26" t="b">
        <v>1</v>
      </c>
      <c r="AB4852" s="27" t="s">
        <v>70</v>
      </c>
      <c r="AC4852" s="16">
        <f t="shared" si="227"/>
        <v>1183352.8141986332</v>
      </c>
      <c r="AD4852" s="16">
        <f t="shared" si="226"/>
        <v>1029.9643773146779</v>
      </c>
      <c r="AE4852" s="16" t="str">
        <f>VLOOKUP(AB4852,aircraft!A:B,2,FALSE)</f>
        <v>Passenger</v>
      </c>
      <c r="AF4852" s="16" t="str">
        <f t="shared" si="228"/>
        <v/>
      </c>
    </row>
    <row r="4853" spans="1:32" x14ac:dyDescent="0.25">
      <c r="A4853" s="26">
        <v>0</v>
      </c>
      <c r="B4853" s="26">
        <v>0</v>
      </c>
      <c r="C4853" s="26">
        <v>0</v>
      </c>
      <c r="D4853" s="26">
        <v>0</v>
      </c>
      <c r="E4853" s="26">
        <v>0</v>
      </c>
      <c r="F4853" s="26">
        <v>1950140.6771945143</v>
      </c>
      <c r="G4853" s="26">
        <v>105461.32233488558</v>
      </c>
      <c r="H4853" s="26">
        <v>155587.16285014071</v>
      </c>
      <c r="I4853" s="26">
        <v>1049111.8913428588</v>
      </c>
      <c r="J4853" s="26">
        <v>0</v>
      </c>
      <c r="K4853" s="26">
        <v>335698.85764199466</v>
      </c>
      <c r="L4853" s="26">
        <v>0</v>
      </c>
      <c r="M4853" s="26">
        <v>0</v>
      </c>
      <c r="N4853" s="26">
        <v>0</v>
      </c>
      <c r="O4853" s="26">
        <v>0</v>
      </c>
      <c r="P4853" s="26">
        <v>0</v>
      </c>
      <c r="Q4853" s="26">
        <v>0</v>
      </c>
      <c r="R4853" s="26">
        <v>577.93658345095503</v>
      </c>
      <c r="S4853" s="26">
        <v>149.77727035454214</v>
      </c>
      <c r="T4853" s="26">
        <v>11.0042876310404</v>
      </c>
      <c r="U4853" s="26">
        <v>1489.9008378819422</v>
      </c>
      <c r="V4853" s="26">
        <v>0</v>
      </c>
      <c r="W4853" s="26">
        <v>345.76979875992481</v>
      </c>
      <c r="X4853" s="26">
        <v>0</v>
      </c>
      <c r="Y4853" s="26">
        <v>16490440</v>
      </c>
      <c r="Z4853" s="26">
        <v>2011</v>
      </c>
      <c r="AA4853" s="26" t="b">
        <v>1</v>
      </c>
      <c r="AB4853" s="27" t="s">
        <v>71</v>
      </c>
      <c r="AC4853" s="16">
        <f t="shared" si="227"/>
        <v>3595999.9113643938</v>
      </c>
      <c r="AD4853" s="16">
        <f t="shared" si="226"/>
        <v>2574.3887780784044</v>
      </c>
      <c r="AE4853" s="16" t="str">
        <f>VLOOKUP(AB4853,aircraft!A:B,2,FALSE)</f>
        <v>Passenger</v>
      </c>
      <c r="AF4853" s="16" t="str">
        <f t="shared" si="228"/>
        <v/>
      </c>
    </row>
    <row r="4854" spans="1:32" x14ac:dyDescent="0.25">
      <c r="A4854" s="26">
        <v>0</v>
      </c>
      <c r="B4854" s="26">
        <v>0</v>
      </c>
      <c r="C4854" s="26">
        <v>0</v>
      </c>
      <c r="D4854" s="26">
        <v>0</v>
      </c>
      <c r="E4854" s="26">
        <v>0</v>
      </c>
      <c r="F4854" s="26">
        <v>234291.37722908088</v>
      </c>
      <c r="G4854" s="26">
        <v>12362.057388052213</v>
      </c>
      <c r="H4854" s="26">
        <v>19983.909554021953</v>
      </c>
      <c r="I4854" s="26">
        <v>130801.6985112827</v>
      </c>
      <c r="J4854" s="26">
        <v>0</v>
      </c>
      <c r="K4854" s="26">
        <v>31471.212416386177</v>
      </c>
      <c r="L4854" s="26">
        <v>0</v>
      </c>
      <c r="M4854" s="26">
        <v>0</v>
      </c>
      <c r="N4854" s="26">
        <v>0</v>
      </c>
      <c r="O4854" s="26">
        <v>0</v>
      </c>
      <c r="P4854" s="26">
        <v>0</v>
      </c>
      <c r="Q4854" s="26">
        <v>0</v>
      </c>
      <c r="R4854" s="26">
        <v>85.611701917714043</v>
      </c>
      <c r="S4854" s="26">
        <v>22.836802773395487</v>
      </c>
      <c r="T4854" s="26">
        <v>1.4993287110016409</v>
      </c>
      <c r="U4854" s="26">
        <v>241.18288315619009</v>
      </c>
      <c r="V4854" s="26">
        <v>0</v>
      </c>
      <c r="W4854" s="26">
        <v>32.415346481606328</v>
      </c>
      <c r="X4854" s="26">
        <v>0</v>
      </c>
      <c r="Y4854" s="26">
        <v>2304663</v>
      </c>
      <c r="Z4854" s="26">
        <v>2011</v>
      </c>
      <c r="AA4854" s="26" t="b">
        <v>1</v>
      </c>
      <c r="AB4854" s="27" t="s">
        <v>154</v>
      </c>
      <c r="AC4854" s="16">
        <f t="shared" si="227"/>
        <v>428910.25509882392</v>
      </c>
      <c r="AD4854" s="16">
        <f t="shared" si="226"/>
        <v>383.54606303990761</v>
      </c>
      <c r="AE4854" s="16" t="str">
        <f>VLOOKUP(AB4854,aircraft!A:B,2,FALSE)</f>
        <v>Passenger</v>
      </c>
      <c r="AF4854" s="16" t="str">
        <f t="shared" si="228"/>
        <v/>
      </c>
    </row>
    <row r="4855" spans="1:32" x14ac:dyDescent="0.25">
      <c r="A4855" s="26">
        <v>0</v>
      </c>
      <c r="B4855" s="26">
        <v>0</v>
      </c>
      <c r="C4855" s="26">
        <v>0</v>
      </c>
      <c r="D4855" s="26">
        <v>0</v>
      </c>
      <c r="E4855" s="26">
        <v>0</v>
      </c>
      <c r="F4855" s="26">
        <v>239337.21831123036</v>
      </c>
      <c r="G4855" s="26">
        <v>12934.892254921817</v>
      </c>
      <c r="H4855" s="26">
        <v>20998.308825745862</v>
      </c>
      <c r="I4855" s="26">
        <v>128579.86175689199</v>
      </c>
      <c r="J4855" s="26">
        <v>0</v>
      </c>
      <c r="K4855" s="26">
        <v>33247.946082573391</v>
      </c>
      <c r="L4855" s="26">
        <v>0</v>
      </c>
      <c r="M4855" s="26">
        <v>0</v>
      </c>
      <c r="N4855" s="26">
        <v>0</v>
      </c>
      <c r="O4855" s="26">
        <v>0</v>
      </c>
      <c r="P4855" s="26">
        <v>0</v>
      </c>
      <c r="Q4855" s="26">
        <v>0</v>
      </c>
      <c r="R4855" s="26">
        <v>139.52259587742901</v>
      </c>
      <c r="S4855" s="26">
        <v>40.05098117432226</v>
      </c>
      <c r="T4855" s="26">
        <v>2.1049865985484617</v>
      </c>
      <c r="U4855" s="26">
        <v>398.0839255087638</v>
      </c>
      <c r="V4855" s="26">
        <v>0</v>
      </c>
      <c r="W4855" s="26">
        <v>12.301739860739385</v>
      </c>
      <c r="X4855" s="26">
        <v>0</v>
      </c>
      <c r="Y4855" s="26">
        <v>2725446</v>
      </c>
      <c r="Z4855" s="26">
        <v>2011</v>
      </c>
      <c r="AA4855" s="26" t="b">
        <v>1</v>
      </c>
      <c r="AB4855" s="27" t="s">
        <v>216</v>
      </c>
      <c r="AC4855" s="16">
        <f t="shared" si="227"/>
        <v>435098.22723136342</v>
      </c>
      <c r="AD4855" s="16">
        <f t="shared" si="226"/>
        <v>592.06422901980295</v>
      </c>
      <c r="AE4855" s="16" t="str">
        <f>VLOOKUP(AB4855,aircraft!A:B,2,FALSE)</f>
        <v>Passenger</v>
      </c>
      <c r="AF4855" s="16" t="str">
        <f t="shared" si="228"/>
        <v/>
      </c>
    </row>
    <row r="4856" spans="1:32" x14ac:dyDescent="0.25">
      <c r="A4856" s="26">
        <v>0</v>
      </c>
      <c r="B4856" s="26">
        <v>0</v>
      </c>
      <c r="C4856" s="26">
        <v>0</v>
      </c>
      <c r="D4856" s="26">
        <v>0</v>
      </c>
      <c r="E4856" s="26">
        <v>0</v>
      </c>
      <c r="F4856" s="26">
        <v>689452.88262730441</v>
      </c>
      <c r="G4856" s="26">
        <v>36074.835438867492</v>
      </c>
      <c r="H4856" s="26">
        <v>36704.281979329353</v>
      </c>
      <c r="I4856" s="26">
        <v>282322.67168357718</v>
      </c>
      <c r="J4856" s="26">
        <v>0</v>
      </c>
      <c r="K4856" s="26">
        <v>131192.77720739547</v>
      </c>
      <c r="L4856" s="26">
        <v>0</v>
      </c>
      <c r="M4856" s="26">
        <v>0</v>
      </c>
      <c r="N4856" s="26">
        <v>0</v>
      </c>
      <c r="O4856" s="26">
        <v>0</v>
      </c>
      <c r="P4856" s="26">
        <v>0</v>
      </c>
      <c r="Q4856" s="26">
        <v>0</v>
      </c>
      <c r="R4856" s="26">
        <v>397.95156998217203</v>
      </c>
      <c r="S4856" s="26">
        <v>113.76907582445483</v>
      </c>
      <c r="T4856" s="26">
        <v>4.9176288575201994</v>
      </c>
      <c r="U4856" s="26">
        <v>911.36626088533797</v>
      </c>
      <c r="V4856" s="26">
        <v>0</v>
      </c>
      <c r="W4856" s="26">
        <v>48.541326817755774</v>
      </c>
      <c r="X4856" s="26">
        <v>0</v>
      </c>
      <c r="Y4856" s="26">
        <v>5469991</v>
      </c>
      <c r="Z4856" s="26">
        <v>2011</v>
      </c>
      <c r="AA4856" s="26" t="b">
        <v>1</v>
      </c>
      <c r="AB4856" s="27" t="s">
        <v>215</v>
      </c>
      <c r="AC4856" s="16">
        <f t="shared" si="227"/>
        <v>1175747.4489364738</v>
      </c>
      <c r="AD4856" s="16">
        <f t="shared" si="226"/>
        <v>1476.5458623672407</v>
      </c>
      <c r="AE4856" s="16" t="str">
        <f>VLOOKUP(AB4856,aircraft!A:B,2,FALSE)</f>
        <v>Passenger</v>
      </c>
      <c r="AF4856" s="16" t="str">
        <f t="shared" si="228"/>
        <v/>
      </c>
    </row>
    <row r="4857" spans="1:32" x14ac:dyDescent="0.25">
      <c r="A4857" s="26">
        <v>0</v>
      </c>
      <c r="B4857" s="26">
        <v>0</v>
      </c>
      <c r="C4857" s="26">
        <v>0</v>
      </c>
      <c r="D4857" s="26">
        <v>0</v>
      </c>
      <c r="E4857" s="26">
        <v>0</v>
      </c>
      <c r="F4857" s="26">
        <v>9985623.7962820046</v>
      </c>
      <c r="G4857" s="26">
        <v>373807.30226917577</v>
      </c>
      <c r="H4857" s="26">
        <v>651847.25898886204</v>
      </c>
      <c r="I4857" s="26">
        <v>4125027.1422211863</v>
      </c>
      <c r="J4857" s="26">
        <v>0</v>
      </c>
      <c r="K4857" s="26">
        <v>1684442.8793894772</v>
      </c>
      <c r="L4857" s="26">
        <v>0</v>
      </c>
      <c r="M4857" s="26">
        <v>0</v>
      </c>
      <c r="N4857" s="26">
        <v>0</v>
      </c>
      <c r="O4857" s="26">
        <v>0</v>
      </c>
      <c r="P4857" s="26">
        <v>0</v>
      </c>
      <c r="Q4857" s="26">
        <v>0</v>
      </c>
      <c r="R4857" s="26">
        <v>3595.9671680283195</v>
      </c>
      <c r="S4857" s="26">
        <v>705.22763396110929</v>
      </c>
      <c r="T4857" s="26">
        <v>76.86127781393354</v>
      </c>
      <c r="U4857" s="26">
        <v>7755.2056392642071</v>
      </c>
      <c r="V4857" s="26">
        <v>0</v>
      </c>
      <c r="W4857" s="26">
        <v>623.24385575761016</v>
      </c>
      <c r="X4857" s="26">
        <v>0</v>
      </c>
      <c r="Y4857" s="26">
        <v>70146648</v>
      </c>
      <c r="Z4857" s="26">
        <v>2011</v>
      </c>
      <c r="AA4857" s="26" t="b">
        <v>1</v>
      </c>
      <c r="AB4857" s="27" t="s">
        <v>212</v>
      </c>
      <c r="AC4857" s="16">
        <f t="shared" si="227"/>
        <v>16820748.379150707</v>
      </c>
      <c r="AD4857" s="16">
        <f t="shared" si="226"/>
        <v>12756.50557482518</v>
      </c>
      <c r="AE4857" s="16" t="str">
        <f>VLOOKUP(AB4857,aircraft!A:B,2,FALSE)</f>
        <v>Passenger</v>
      </c>
      <c r="AF4857" s="16" t="str">
        <f t="shared" si="228"/>
        <v/>
      </c>
    </row>
    <row r="4858" spans="1:32" x14ac:dyDescent="0.25">
      <c r="A4858" s="26">
        <v>0</v>
      </c>
      <c r="B4858" s="26">
        <v>0</v>
      </c>
      <c r="C4858" s="26">
        <v>0</v>
      </c>
      <c r="D4858" s="26">
        <v>0</v>
      </c>
      <c r="E4858" s="26">
        <v>0</v>
      </c>
      <c r="F4858" s="26">
        <v>41462.961633576633</v>
      </c>
      <c r="G4858" s="26">
        <v>2499.3098328563065</v>
      </c>
      <c r="H4858" s="26">
        <v>3690.7966792975863</v>
      </c>
      <c r="I4858" s="26">
        <v>20574.343279564437</v>
      </c>
      <c r="J4858" s="26">
        <v>0</v>
      </c>
      <c r="K4858" s="26">
        <v>4434.3609245494008</v>
      </c>
      <c r="L4858" s="26">
        <v>0</v>
      </c>
      <c r="M4858" s="26">
        <v>0</v>
      </c>
      <c r="N4858" s="26">
        <v>0</v>
      </c>
      <c r="O4858" s="26">
        <v>0</v>
      </c>
      <c r="P4858" s="26">
        <v>0</v>
      </c>
      <c r="Q4858" s="26">
        <v>0</v>
      </c>
      <c r="R4858" s="26">
        <v>15.83810047512455</v>
      </c>
      <c r="S4858" s="26">
        <v>4.7486887624986123</v>
      </c>
      <c r="T4858" s="26">
        <v>0.36907968546010217</v>
      </c>
      <c r="U4858" s="26">
        <v>39.091252890322885</v>
      </c>
      <c r="V4858" s="26">
        <v>0</v>
      </c>
      <c r="W4858" s="26">
        <v>1.6407135167674791</v>
      </c>
      <c r="X4858" s="26">
        <v>0</v>
      </c>
      <c r="Y4858" s="26">
        <v>111740</v>
      </c>
      <c r="Z4858" s="26">
        <v>2011</v>
      </c>
      <c r="AA4858" s="26" t="b">
        <v>1</v>
      </c>
      <c r="AB4858" s="27" t="s">
        <v>256</v>
      </c>
      <c r="AC4858" s="16">
        <f t="shared" si="227"/>
        <v>72661.772349844367</v>
      </c>
      <c r="AD4858" s="16">
        <f t="shared" si="226"/>
        <v>61.687835330173627</v>
      </c>
      <c r="AE4858" s="16" t="str">
        <f>VLOOKUP(AB4858,aircraft!A:B,2,FALSE)</f>
        <v>Passenger</v>
      </c>
      <c r="AF4858" s="16" t="str">
        <f t="shared" si="228"/>
        <v/>
      </c>
    </row>
    <row r="4859" spans="1:32" x14ac:dyDescent="0.25">
      <c r="A4859" s="26">
        <v>0</v>
      </c>
      <c r="B4859" s="26">
        <v>0</v>
      </c>
      <c r="C4859" s="26">
        <v>0</v>
      </c>
      <c r="D4859" s="26">
        <v>0</v>
      </c>
      <c r="E4859" s="26">
        <v>0</v>
      </c>
      <c r="F4859" s="26">
        <v>8058.708014828615</v>
      </c>
      <c r="G4859" s="26">
        <v>699.07109457406489</v>
      </c>
      <c r="H4859" s="26">
        <v>42.875026780728028</v>
      </c>
      <c r="I4859" s="26">
        <v>4201.6165039797288</v>
      </c>
      <c r="J4859" s="26">
        <v>0</v>
      </c>
      <c r="K4859" s="26">
        <v>1604.7048816159368</v>
      </c>
      <c r="L4859" s="26">
        <v>0</v>
      </c>
      <c r="M4859" s="26">
        <v>0</v>
      </c>
      <c r="N4859" s="26">
        <v>0</v>
      </c>
      <c r="O4859" s="26">
        <v>0</v>
      </c>
      <c r="P4859" s="26">
        <v>0</v>
      </c>
      <c r="Q4859" s="26">
        <v>0</v>
      </c>
      <c r="R4859" s="26">
        <v>4.4197347502735198</v>
      </c>
      <c r="S4859" s="26">
        <v>2.0204903654134116</v>
      </c>
      <c r="T4859" s="26">
        <v>4.1916870985460528E-2</v>
      </c>
      <c r="U4859" s="26">
        <v>12.018563742479641</v>
      </c>
      <c r="V4859" s="26">
        <v>0</v>
      </c>
      <c r="W4859" s="26">
        <v>2.4070573433468758</v>
      </c>
      <c r="X4859" s="26">
        <v>0</v>
      </c>
      <c r="Y4859" s="26">
        <v>32846</v>
      </c>
      <c r="Z4859" s="26">
        <v>2011</v>
      </c>
      <c r="AA4859" s="26" t="b">
        <v>1</v>
      </c>
      <c r="AB4859" s="27" t="s">
        <v>77</v>
      </c>
      <c r="AC4859" s="16">
        <f t="shared" si="227"/>
        <v>14606.975521779073</v>
      </c>
      <c r="AD4859" s="16">
        <f t="shared" si="226"/>
        <v>20.907763072498906</v>
      </c>
      <c r="AE4859" s="16" t="str">
        <f>VLOOKUP(AB4859,aircraft!A:B,2,FALSE)</f>
        <v>Passenger</v>
      </c>
      <c r="AF4859" s="16" t="str">
        <f t="shared" si="228"/>
        <v/>
      </c>
    </row>
    <row r="4860" spans="1:32" x14ac:dyDescent="0.25">
      <c r="A4860" s="26">
        <v>0</v>
      </c>
      <c r="B4860" s="26">
        <v>0</v>
      </c>
      <c r="C4860" s="26">
        <v>0</v>
      </c>
      <c r="D4860" s="26">
        <v>0</v>
      </c>
      <c r="E4860" s="26">
        <v>0</v>
      </c>
      <c r="F4860" s="26">
        <v>81326.933631917564</v>
      </c>
      <c r="G4860" s="26">
        <v>3599.9334561492687</v>
      </c>
      <c r="H4860" s="26">
        <v>6587.1439629908118</v>
      </c>
      <c r="I4860" s="26">
        <v>33872.117423676107</v>
      </c>
      <c r="J4860" s="26">
        <v>0</v>
      </c>
      <c r="K4860" s="26">
        <v>15472.642969585955</v>
      </c>
      <c r="L4860" s="26">
        <v>0</v>
      </c>
      <c r="M4860" s="26">
        <v>0</v>
      </c>
      <c r="N4860" s="26">
        <v>0</v>
      </c>
      <c r="O4860" s="26">
        <v>0</v>
      </c>
      <c r="P4860" s="26">
        <v>0</v>
      </c>
      <c r="Q4860" s="26">
        <v>0</v>
      </c>
      <c r="R4860" s="26">
        <v>33.09112091842659</v>
      </c>
      <c r="S4860" s="26">
        <v>9.2815055816599017</v>
      </c>
      <c r="T4860" s="26">
        <v>0.89464681224725873</v>
      </c>
      <c r="U4860" s="26">
        <v>76.344257479998475</v>
      </c>
      <c r="V4860" s="26">
        <v>0</v>
      </c>
      <c r="W4860" s="26">
        <v>23.208964656119235</v>
      </c>
      <c r="X4860" s="26">
        <v>0</v>
      </c>
      <c r="Y4860" s="26">
        <v>196944</v>
      </c>
      <c r="Z4860" s="26">
        <v>2011</v>
      </c>
      <c r="AA4860" s="26" t="b">
        <v>1</v>
      </c>
      <c r="AB4860" s="27" t="s">
        <v>228</v>
      </c>
      <c r="AC4860" s="16">
        <f t="shared" si="227"/>
        <v>140858.77144431972</v>
      </c>
      <c r="AD4860" s="16">
        <f t="shared" si="226"/>
        <v>142.82049544845145</v>
      </c>
      <c r="AE4860" s="16" t="str">
        <f>VLOOKUP(AB4860,aircraft!A:B,2,FALSE)</f>
        <v>Freighter</v>
      </c>
      <c r="AF4860" s="16" t="str">
        <f t="shared" si="228"/>
        <v/>
      </c>
    </row>
    <row r="4861" spans="1:32" x14ac:dyDescent="0.25">
      <c r="A4861" s="26">
        <v>0</v>
      </c>
      <c r="B4861" s="26">
        <v>0</v>
      </c>
      <c r="C4861" s="26">
        <v>0</v>
      </c>
      <c r="D4861" s="26">
        <v>0</v>
      </c>
      <c r="E4861" s="26">
        <v>0</v>
      </c>
      <c r="F4861" s="26">
        <v>26594.144093436236</v>
      </c>
      <c r="G4861" s="26">
        <v>1821.0836740944162</v>
      </c>
      <c r="H4861" s="26">
        <v>52.453359109020738</v>
      </c>
      <c r="I4861" s="26">
        <v>9591.5335595779852</v>
      </c>
      <c r="J4861" s="26">
        <v>0</v>
      </c>
      <c r="K4861" s="26">
        <v>4662.8750967532396</v>
      </c>
      <c r="L4861" s="26">
        <v>0</v>
      </c>
      <c r="M4861" s="26">
        <v>0</v>
      </c>
      <c r="N4861" s="26">
        <v>0</v>
      </c>
      <c r="O4861" s="26">
        <v>0</v>
      </c>
      <c r="P4861" s="26">
        <v>0</v>
      </c>
      <c r="Q4861" s="26">
        <v>0</v>
      </c>
      <c r="R4861" s="26">
        <v>13.398850006925787</v>
      </c>
      <c r="S4861" s="26">
        <v>5.4044552714534024</v>
      </c>
      <c r="T4861" s="26">
        <v>0.10847422690339228</v>
      </c>
      <c r="U4861" s="26">
        <v>28.464927144635922</v>
      </c>
      <c r="V4861" s="26">
        <v>0</v>
      </c>
      <c r="W4861" s="26">
        <v>6.9943127059268315</v>
      </c>
      <c r="X4861" s="26">
        <v>0</v>
      </c>
      <c r="Y4861" s="26">
        <v>85005</v>
      </c>
      <c r="Z4861" s="26">
        <v>2011</v>
      </c>
      <c r="AA4861" s="26" t="b">
        <v>1</v>
      </c>
      <c r="AB4861" s="27" t="s">
        <v>300</v>
      </c>
      <c r="AC4861" s="16">
        <f t="shared" si="227"/>
        <v>42722.089782970899</v>
      </c>
      <c r="AD4861" s="16">
        <f t="shared" si="226"/>
        <v>54.371019355845334</v>
      </c>
      <c r="AE4861" s="16" t="str">
        <f>VLOOKUP(AB4861,aircraft!A:B,2,FALSE)</f>
        <v>Freighter (combi)</v>
      </c>
      <c r="AF4861" s="16" t="str">
        <f t="shared" si="228"/>
        <v/>
      </c>
    </row>
    <row r="4862" spans="1:32" x14ac:dyDescent="0.25">
      <c r="A4862" s="26">
        <v>0</v>
      </c>
      <c r="B4862" s="26">
        <v>0</v>
      </c>
      <c r="C4862" s="26">
        <v>0</v>
      </c>
      <c r="D4862" s="26">
        <v>0</v>
      </c>
      <c r="E4862" s="26">
        <v>0</v>
      </c>
      <c r="F4862" s="26">
        <v>1398.0000040084692</v>
      </c>
      <c r="G4862" s="26">
        <v>29.506216659903004</v>
      </c>
      <c r="H4862" s="26">
        <v>171.46708192348478</v>
      </c>
      <c r="I4862" s="26">
        <v>508.83159548177878</v>
      </c>
      <c r="J4862" s="26">
        <v>0</v>
      </c>
      <c r="K4862" s="26">
        <v>260.9453022480011</v>
      </c>
      <c r="L4862" s="26">
        <v>0</v>
      </c>
      <c r="M4862" s="26">
        <v>0</v>
      </c>
      <c r="N4862" s="26">
        <v>0</v>
      </c>
      <c r="O4862" s="26">
        <v>0</v>
      </c>
      <c r="P4862" s="26">
        <v>0</v>
      </c>
      <c r="Q4862" s="26">
        <v>0</v>
      </c>
      <c r="R4862" s="26">
        <v>0.45355726518739226</v>
      </c>
      <c r="S4862" s="26">
        <v>5.0669512162675248E-2</v>
      </c>
      <c r="T4862" s="26">
        <v>1.9657929914206937E-2</v>
      </c>
      <c r="U4862" s="26">
        <v>0.87379039519674551</v>
      </c>
      <c r="V4862" s="26">
        <v>0</v>
      </c>
      <c r="W4862" s="26">
        <v>0.39141795677434116</v>
      </c>
      <c r="X4862" s="26">
        <v>0</v>
      </c>
      <c r="Y4862" s="26">
        <v>2278</v>
      </c>
      <c r="Z4862" s="26">
        <v>2011</v>
      </c>
      <c r="AA4862" s="26" t="b">
        <v>1</v>
      </c>
      <c r="AB4862" s="27" t="s">
        <v>268</v>
      </c>
      <c r="AC4862" s="16">
        <f t="shared" si="227"/>
        <v>2368.7502003216368</v>
      </c>
      <c r="AD4862" s="16">
        <f t="shared" si="226"/>
        <v>1.7890930592353611</v>
      </c>
      <c r="AE4862" s="16" t="str">
        <f>VLOOKUP(AB4862,aircraft!A:B,2,FALSE)</f>
        <v>Freighter</v>
      </c>
      <c r="AF4862" s="16" t="str">
        <f t="shared" si="228"/>
        <v/>
      </c>
    </row>
    <row r="4863" spans="1:32" x14ac:dyDescent="0.25">
      <c r="A4863" s="26">
        <v>0</v>
      </c>
      <c r="B4863" s="26">
        <v>0</v>
      </c>
      <c r="C4863" s="26">
        <v>0</v>
      </c>
      <c r="D4863" s="26">
        <v>0</v>
      </c>
      <c r="E4863" s="26">
        <v>0</v>
      </c>
      <c r="F4863" s="26">
        <v>1516171.616492349</v>
      </c>
      <c r="G4863" s="26">
        <v>101197.38849770135</v>
      </c>
      <c r="H4863" s="26">
        <v>9606.0195350105769</v>
      </c>
      <c r="I4863" s="26">
        <v>729043.67413433816</v>
      </c>
      <c r="J4863" s="26">
        <v>0</v>
      </c>
      <c r="K4863" s="26">
        <v>186707.42796473668</v>
      </c>
      <c r="L4863" s="26">
        <v>0</v>
      </c>
      <c r="M4863" s="26">
        <v>0</v>
      </c>
      <c r="N4863" s="26">
        <v>0</v>
      </c>
      <c r="O4863" s="26">
        <v>0</v>
      </c>
      <c r="P4863" s="26">
        <v>0</v>
      </c>
      <c r="Q4863" s="26">
        <v>0</v>
      </c>
      <c r="R4863" s="26">
        <v>145.25458032805915</v>
      </c>
      <c r="S4863" s="26">
        <v>33.989208308357142</v>
      </c>
      <c r="T4863" s="26">
        <v>0.70157799281557687</v>
      </c>
      <c r="U4863" s="26">
        <v>239.20023318565393</v>
      </c>
      <c r="V4863" s="26">
        <v>0</v>
      </c>
      <c r="W4863" s="26">
        <v>80.284196751350805</v>
      </c>
      <c r="X4863" s="26">
        <v>0</v>
      </c>
      <c r="Y4863" s="26">
        <v>13594959</v>
      </c>
      <c r="Z4863" s="26">
        <v>2011</v>
      </c>
      <c r="AA4863" s="26" t="b">
        <v>1</v>
      </c>
      <c r="AB4863" s="27" t="s">
        <v>78</v>
      </c>
      <c r="AC4863" s="16">
        <f t="shared" si="227"/>
        <v>2542726.1266241358</v>
      </c>
      <c r="AD4863" s="16">
        <f t="shared" si="226"/>
        <v>499.42979656623663</v>
      </c>
      <c r="AE4863" s="16" t="str">
        <f>VLOOKUP(AB4863,aircraft!A:B,2,FALSE)</f>
        <v>Passenger</v>
      </c>
      <c r="AF4863" s="16" t="str">
        <f t="shared" si="228"/>
        <v/>
      </c>
    </row>
    <row r="4864" spans="1:32" x14ac:dyDescent="0.25">
      <c r="A4864" s="26">
        <v>0</v>
      </c>
      <c r="B4864" s="26">
        <v>0</v>
      </c>
      <c r="C4864" s="26">
        <v>0</v>
      </c>
      <c r="D4864" s="26">
        <v>0</v>
      </c>
      <c r="E4864" s="26">
        <v>0</v>
      </c>
      <c r="F4864" s="26">
        <v>86326.558063567951</v>
      </c>
      <c r="G4864" s="26">
        <v>5946.1545884901552</v>
      </c>
      <c r="H4864" s="26">
        <v>127.24738020700917</v>
      </c>
      <c r="I4864" s="26">
        <v>43335.22767671325</v>
      </c>
      <c r="J4864" s="26">
        <v>0</v>
      </c>
      <c r="K4864" s="26">
        <v>9773.5215259149045</v>
      </c>
      <c r="L4864" s="26">
        <v>0</v>
      </c>
      <c r="M4864" s="26">
        <v>0</v>
      </c>
      <c r="N4864" s="26">
        <v>0</v>
      </c>
      <c r="O4864" s="26">
        <v>0</v>
      </c>
      <c r="P4864" s="26">
        <v>0</v>
      </c>
      <c r="Q4864" s="26">
        <v>0</v>
      </c>
      <c r="R4864" s="26">
        <v>5.5692546037055788</v>
      </c>
      <c r="S4864" s="26">
        <v>0.83246166462284066</v>
      </c>
      <c r="T4864" s="26">
        <v>6.3623693125467711E-3</v>
      </c>
      <c r="U4864" s="26">
        <v>6.0669320367815462</v>
      </c>
      <c r="V4864" s="26">
        <v>0</v>
      </c>
      <c r="W4864" s="26">
        <v>4.2026143988674924</v>
      </c>
      <c r="X4864" s="26">
        <v>0</v>
      </c>
      <c r="Y4864" s="26">
        <v>857076</v>
      </c>
      <c r="Z4864" s="26">
        <v>2011</v>
      </c>
      <c r="AA4864" s="26" t="b">
        <v>1</v>
      </c>
      <c r="AB4864" s="27" t="s">
        <v>221</v>
      </c>
      <c r="AC4864" s="16">
        <f t="shared" si="227"/>
        <v>145508.70923489326</v>
      </c>
      <c r="AD4864" s="16">
        <f t="shared" si="226"/>
        <v>16.677625073290006</v>
      </c>
      <c r="AE4864" s="16" t="str">
        <f>VLOOKUP(AB4864,aircraft!A:B,2,FALSE)</f>
        <v>Passenger</v>
      </c>
      <c r="AF4864" s="16" t="str">
        <f t="shared" si="228"/>
        <v/>
      </c>
    </row>
    <row r="4865" spans="1:32" x14ac:dyDescent="0.25">
      <c r="A4865" s="26">
        <v>0</v>
      </c>
      <c r="B4865" s="26">
        <v>0</v>
      </c>
      <c r="C4865" s="26">
        <v>0</v>
      </c>
      <c r="D4865" s="26">
        <v>0</v>
      </c>
      <c r="E4865" s="26">
        <v>0</v>
      </c>
      <c r="F4865" s="26">
        <v>42302.161943138235</v>
      </c>
      <c r="G4865" s="26">
        <v>1088.9231855589017</v>
      </c>
      <c r="H4865" s="26">
        <v>5113.7608568015094</v>
      </c>
      <c r="I4865" s="26">
        <v>14999.039333036884</v>
      </c>
      <c r="J4865" s="26">
        <v>0</v>
      </c>
      <c r="K4865" s="26">
        <v>5089.5772898300547</v>
      </c>
      <c r="L4865" s="26">
        <v>0</v>
      </c>
      <c r="M4865" s="26">
        <v>0</v>
      </c>
      <c r="N4865" s="26">
        <v>0</v>
      </c>
      <c r="O4865" s="26">
        <v>0</v>
      </c>
      <c r="P4865" s="26">
        <v>0</v>
      </c>
      <c r="Q4865" s="26">
        <v>0</v>
      </c>
      <c r="R4865" s="26">
        <v>26.496946911540221</v>
      </c>
      <c r="S4865" s="26">
        <v>3.6614922604657094</v>
      </c>
      <c r="T4865" s="26">
        <v>1.0772790138957233</v>
      </c>
      <c r="U4865" s="26">
        <v>49.75208288841992</v>
      </c>
      <c r="V4865" s="26">
        <v>0</v>
      </c>
      <c r="W4865" s="26">
        <v>2.188518308950723</v>
      </c>
      <c r="X4865" s="26">
        <v>0</v>
      </c>
      <c r="Y4865" s="26">
        <v>51924</v>
      </c>
      <c r="Z4865" s="26">
        <v>2011</v>
      </c>
      <c r="AA4865" s="26" t="b">
        <v>1</v>
      </c>
      <c r="AB4865" s="27" t="s">
        <v>79</v>
      </c>
      <c r="AC4865" s="16">
        <f t="shared" si="227"/>
        <v>68593.462608365575</v>
      </c>
      <c r="AD4865" s="16">
        <f t="shared" si="226"/>
        <v>83.176319383272286</v>
      </c>
      <c r="AE4865" s="16" t="str">
        <f>VLOOKUP(AB4865,aircraft!A:B,2,FALSE)</f>
        <v>Passenger</v>
      </c>
      <c r="AF4865" s="16" t="str">
        <f t="shared" si="228"/>
        <v/>
      </c>
    </row>
    <row r="4866" spans="1:32" x14ac:dyDescent="0.25">
      <c r="A4866" s="26">
        <v>0</v>
      </c>
      <c r="B4866" s="26">
        <v>0</v>
      </c>
      <c r="C4866" s="26">
        <v>0</v>
      </c>
      <c r="D4866" s="26">
        <v>0</v>
      </c>
      <c r="E4866" s="26">
        <v>0</v>
      </c>
      <c r="F4866" s="26">
        <v>9417.9667485810714</v>
      </c>
      <c r="G4866" s="26">
        <v>445.12244979056157</v>
      </c>
      <c r="H4866" s="26">
        <v>946.94593849825856</v>
      </c>
      <c r="I4866" s="26">
        <v>4265.7717564313443</v>
      </c>
      <c r="J4866" s="26">
        <v>0</v>
      </c>
      <c r="K4866" s="26">
        <v>1190.6332769000483</v>
      </c>
      <c r="L4866" s="26">
        <v>0</v>
      </c>
      <c r="M4866" s="26">
        <v>0</v>
      </c>
      <c r="N4866" s="26">
        <v>0</v>
      </c>
      <c r="O4866" s="26">
        <v>0</v>
      </c>
      <c r="P4866" s="26">
        <v>0</v>
      </c>
      <c r="Q4866" s="26">
        <v>0</v>
      </c>
      <c r="R4866" s="26">
        <v>5.8746299736516843</v>
      </c>
      <c r="S4866" s="26">
        <v>1.7653091265778165</v>
      </c>
      <c r="T4866" s="26">
        <v>0.15404102734534963</v>
      </c>
      <c r="U4866" s="26">
        <v>15.41023046292479</v>
      </c>
      <c r="V4866" s="26">
        <v>0</v>
      </c>
      <c r="W4866" s="26">
        <v>0.5119723264540027</v>
      </c>
      <c r="X4866" s="26">
        <v>0</v>
      </c>
      <c r="Y4866" s="26">
        <v>45877</v>
      </c>
      <c r="Z4866" s="26">
        <v>2011</v>
      </c>
      <c r="AA4866" s="26" t="b">
        <v>1</v>
      </c>
      <c r="AB4866" s="27" t="s">
        <v>80</v>
      </c>
      <c r="AC4866" s="16">
        <f t="shared" si="227"/>
        <v>16266.440170201284</v>
      </c>
      <c r="AD4866" s="16">
        <f t="shared" ref="AD4866:AD4929" si="229">SUM(M4866:U4866,W4866:X4866)</f>
        <v>23.716182916953645</v>
      </c>
      <c r="AE4866" s="16" t="str">
        <f>VLOOKUP(AB4866,aircraft!A:B,2,FALSE)</f>
        <v>Passenger</v>
      </c>
      <c r="AF4866" s="16" t="str">
        <f t="shared" si="228"/>
        <v/>
      </c>
    </row>
    <row r="4867" spans="1:32" x14ac:dyDescent="0.25">
      <c r="A4867" s="26">
        <v>0</v>
      </c>
      <c r="B4867" s="26">
        <v>0</v>
      </c>
      <c r="C4867" s="26">
        <v>0</v>
      </c>
      <c r="D4867" s="26">
        <v>0</v>
      </c>
      <c r="E4867" s="26">
        <v>0</v>
      </c>
      <c r="F4867" s="26">
        <v>44066.90110937992</v>
      </c>
      <c r="G4867" s="26">
        <v>2650.8381488959876</v>
      </c>
      <c r="H4867" s="26">
        <v>3925.6488806498041</v>
      </c>
      <c r="I4867" s="26">
        <v>23933.410465689638</v>
      </c>
      <c r="J4867" s="26">
        <v>0</v>
      </c>
      <c r="K4867" s="26">
        <v>6660.6621838920955</v>
      </c>
      <c r="L4867" s="26">
        <v>0</v>
      </c>
      <c r="M4867" s="26">
        <v>0</v>
      </c>
      <c r="N4867" s="26">
        <v>0</v>
      </c>
      <c r="O4867" s="26">
        <v>0</v>
      </c>
      <c r="P4867" s="26">
        <v>0</v>
      </c>
      <c r="Q4867" s="26">
        <v>0</v>
      </c>
      <c r="R4867" s="26">
        <v>77.09981404193131</v>
      </c>
      <c r="S4867" s="26">
        <v>28.400687212052325</v>
      </c>
      <c r="T4867" s="26">
        <v>0.84493804503831949</v>
      </c>
      <c r="U4867" s="26">
        <v>250.21545628617287</v>
      </c>
      <c r="V4867" s="26">
        <v>0</v>
      </c>
      <c r="W4867" s="26">
        <v>2.8640848363401696</v>
      </c>
      <c r="X4867" s="26">
        <v>0</v>
      </c>
      <c r="Y4867" s="26">
        <v>287573</v>
      </c>
      <c r="Z4867" s="26">
        <v>2011</v>
      </c>
      <c r="AA4867" s="26" t="b">
        <v>1</v>
      </c>
      <c r="AB4867" s="27" t="s">
        <v>145</v>
      </c>
      <c r="AC4867" s="16">
        <f t="shared" ref="AC4867:AC4930" si="230">SUM(A4867:L4867)</f>
        <v>81237.460788507451</v>
      </c>
      <c r="AD4867" s="16">
        <f t="shared" si="229"/>
        <v>359.424980421535</v>
      </c>
      <c r="AE4867" s="16" t="str">
        <f>VLOOKUP(AB4867,aircraft!A:B,2,FALSE)</f>
        <v>Passenger</v>
      </c>
      <c r="AF4867" s="16" t="str">
        <f t="shared" ref="AF4867:AF4930" si="231">IF(AA4867,"",SUMIFS(AC:AC,Z:Z,Z4867,AB:AB,AB4867)/Y4867)</f>
        <v/>
      </c>
    </row>
    <row r="4868" spans="1:32" x14ac:dyDescent="0.25">
      <c r="A4868" s="26">
        <v>0</v>
      </c>
      <c r="B4868" s="26">
        <v>0</v>
      </c>
      <c r="C4868" s="26">
        <v>0</v>
      </c>
      <c r="D4868" s="26">
        <v>0</v>
      </c>
      <c r="E4868" s="26">
        <v>0</v>
      </c>
      <c r="F4868" s="26">
        <v>1138388.3282642781</v>
      </c>
      <c r="G4868" s="26">
        <v>83039.297377711002</v>
      </c>
      <c r="H4868" s="26">
        <v>28472.928915598586</v>
      </c>
      <c r="I4868" s="26">
        <v>588324.95238854073</v>
      </c>
      <c r="J4868" s="26">
        <v>0</v>
      </c>
      <c r="K4868" s="26">
        <v>144607.71123794009</v>
      </c>
      <c r="L4868" s="26">
        <v>0</v>
      </c>
      <c r="M4868" s="26">
        <v>0</v>
      </c>
      <c r="N4868" s="26">
        <v>0</v>
      </c>
      <c r="O4868" s="26">
        <v>0</v>
      </c>
      <c r="P4868" s="26">
        <v>0</v>
      </c>
      <c r="Q4868" s="26">
        <v>0</v>
      </c>
      <c r="R4868" s="26">
        <v>722.34077180293548</v>
      </c>
      <c r="S4868" s="26">
        <v>202.20459293878685</v>
      </c>
      <c r="T4868" s="26">
        <v>14.428637738170391</v>
      </c>
      <c r="U4868" s="26">
        <v>1519.6915797844511</v>
      </c>
      <c r="V4868" s="26">
        <v>0</v>
      </c>
      <c r="W4868" s="26">
        <v>62.181317944040607</v>
      </c>
      <c r="X4868" s="26">
        <v>0</v>
      </c>
      <c r="Y4868" s="26">
        <v>6215743</v>
      </c>
      <c r="Z4868" s="26">
        <v>2011</v>
      </c>
      <c r="AA4868" s="26" t="b">
        <v>1</v>
      </c>
      <c r="AB4868" s="27" t="s">
        <v>81</v>
      </c>
      <c r="AC4868" s="16">
        <f t="shared" si="230"/>
        <v>1982833.2181840683</v>
      </c>
      <c r="AD4868" s="16">
        <f t="shared" si="229"/>
        <v>2520.8469002083843</v>
      </c>
      <c r="AE4868" s="16" t="str">
        <f>VLOOKUP(AB4868,aircraft!A:B,2,FALSE)</f>
        <v>Passenger (not used as freighter)</v>
      </c>
      <c r="AF4868" s="16" t="str">
        <f t="shared" si="231"/>
        <v/>
      </c>
    </row>
    <row r="4869" spans="1:32" x14ac:dyDescent="0.25">
      <c r="A4869" s="26">
        <v>0</v>
      </c>
      <c r="B4869" s="26">
        <v>0</v>
      </c>
      <c r="C4869" s="26">
        <v>0</v>
      </c>
      <c r="D4869" s="26">
        <v>0</v>
      </c>
      <c r="E4869" s="26">
        <v>0</v>
      </c>
      <c r="F4869" s="26">
        <v>2142.2666888022668</v>
      </c>
      <c r="G4869" s="26">
        <v>168.65849330498938</v>
      </c>
      <c r="H4869" s="26">
        <v>62.50990026699197</v>
      </c>
      <c r="I4869" s="26">
        <v>1192.5377042725452</v>
      </c>
      <c r="J4869" s="26">
        <v>0</v>
      </c>
      <c r="K4869" s="26">
        <v>454.4467620626092</v>
      </c>
      <c r="L4869" s="26">
        <v>0</v>
      </c>
      <c r="M4869" s="26">
        <v>0</v>
      </c>
      <c r="N4869" s="26">
        <v>0</v>
      </c>
      <c r="O4869" s="26">
        <v>0</v>
      </c>
      <c r="P4869" s="26">
        <v>0</v>
      </c>
      <c r="Q4869" s="26">
        <v>0</v>
      </c>
      <c r="R4869" s="26">
        <v>1.2572352194814185</v>
      </c>
      <c r="S4869" s="26">
        <v>0.43822654083517631</v>
      </c>
      <c r="T4869" s="26">
        <v>3.6885695973854953E-3</v>
      </c>
      <c r="U4869" s="26">
        <v>2.9068685664544902</v>
      </c>
      <c r="V4869" s="26">
        <v>0</v>
      </c>
      <c r="W4869" s="26">
        <v>9.0889356729534437E-2</v>
      </c>
      <c r="X4869" s="26">
        <v>0</v>
      </c>
      <c r="Y4869" s="26">
        <v>12217</v>
      </c>
      <c r="Z4869" s="26">
        <v>2011</v>
      </c>
      <c r="AA4869" s="26" t="b">
        <v>1</v>
      </c>
      <c r="AB4869" s="27" t="s">
        <v>203</v>
      </c>
      <c r="AC4869" s="16">
        <f t="shared" si="230"/>
        <v>4020.419548709403</v>
      </c>
      <c r="AD4869" s="16">
        <f t="shared" si="229"/>
        <v>4.6969082530980053</v>
      </c>
      <c r="AE4869" s="16" t="str">
        <f>VLOOKUP(AB4869,aircraft!A:B,2,FALSE)</f>
        <v>Passenger</v>
      </c>
      <c r="AF4869" s="16" t="str">
        <f t="shared" si="231"/>
        <v/>
      </c>
    </row>
    <row r="4870" spans="1:32" x14ac:dyDescent="0.25">
      <c r="A4870" s="26">
        <v>0</v>
      </c>
      <c r="B4870" s="26">
        <v>0</v>
      </c>
      <c r="C4870" s="26">
        <v>0</v>
      </c>
      <c r="D4870" s="26">
        <v>0</v>
      </c>
      <c r="E4870" s="26">
        <v>0</v>
      </c>
      <c r="F4870" s="26">
        <v>4627.1716915040461</v>
      </c>
      <c r="G4870" s="26">
        <v>380.3367585582896</v>
      </c>
      <c r="H4870" s="26">
        <v>20.784754990187079</v>
      </c>
      <c r="I4870" s="26">
        <v>2564.3584558113339</v>
      </c>
      <c r="J4870" s="26">
        <v>0</v>
      </c>
      <c r="K4870" s="26">
        <v>898.29044169932604</v>
      </c>
      <c r="L4870" s="26">
        <v>0</v>
      </c>
      <c r="M4870" s="26">
        <v>0</v>
      </c>
      <c r="N4870" s="26">
        <v>0</v>
      </c>
      <c r="O4870" s="26">
        <v>0</v>
      </c>
      <c r="P4870" s="26">
        <v>0</v>
      </c>
      <c r="Q4870" s="26">
        <v>0</v>
      </c>
      <c r="R4870" s="26">
        <v>1.2470517681631876</v>
      </c>
      <c r="S4870" s="26">
        <v>0.34036707953822165</v>
      </c>
      <c r="T4870" s="26">
        <v>1.4845606608592188E-2</v>
      </c>
      <c r="U4870" s="26">
        <v>2.2341995534488168</v>
      </c>
      <c r="V4870" s="26">
        <v>0</v>
      </c>
      <c r="W4870" s="26">
        <v>0.1796580968731665</v>
      </c>
      <c r="X4870" s="26">
        <v>0</v>
      </c>
      <c r="Y4870" s="26">
        <v>20109</v>
      </c>
      <c r="Z4870" s="26">
        <v>2011</v>
      </c>
      <c r="AA4870" s="26" t="b">
        <v>1</v>
      </c>
      <c r="AB4870" s="27" t="s">
        <v>229</v>
      </c>
      <c r="AC4870" s="16">
        <f t="shared" si="230"/>
        <v>8490.9421025631837</v>
      </c>
      <c r="AD4870" s="16">
        <f t="shared" si="229"/>
        <v>4.016122104631985</v>
      </c>
      <c r="AE4870" s="16" t="str">
        <f>VLOOKUP(AB4870,aircraft!A:B,2,FALSE)</f>
        <v>Passenger</v>
      </c>
      <c r="AF4870" s="16" t="str">
        <f t="shared" si="231"/>
        <v/>
      </c>
    </row>
    <row r="4871" spans="1:32" x14ac:dyDescent="0.25">
      <c r="A4871" s="26">
        <v>0</v>
      </c>
      <c r="B4871" s="26">
        <v>0</v>
      </c>
      <c r="C4871" s="26">
        <v>0</v>
      </c>
      <c r="D4871" s="26">
        <v>0</v>
      </c>
      <c r="E4871" s="26">
        <v>0</v>
      </c>
      <c r="F4871" s="26">
        <v>2743.8078466293114</v>
      </c>
      <c r="G4871" s="26">
        <v>175.04601327190764</v>
      </c>
      <c r="H4871" s="26">
        <v>158.53600907150266</v>
      </c>
      <c r="I4871" s="26">
        <v>1199.0054647646739</v>
      </c>
      <c r="J4871" s="26">
        <v>0</v>
      </c>
      <c r="K4871" s="26">
        <v>493.07710058242083</v>
      </c>
      <c r="L4871" s="26">
        <v>0</v>
      </c>
      <c r="M4871" s="26">
        <v>0</v>
      </c>
      <c r="N4871" s="26">
        <v>0</v>
      </c>
      <c r="O4871" s="26">
        <v>0</v>
      </c>
      <c r="P4871" s="26">
        <v>0</v>
      </c>
      <c r="Q4871" s="26">
        <v>0</v>
      </c>
      <c r="R4871" s="26">
        <v>0.29175188277925684</v>
      </c>
      <c r="S4871" s="26">
        <v>0.12253220492128401</v>
      </c>
      <c r="T4871" s="26">
        <v>0</v>
      </c>
      <c r="U4871" s="26">
        <v>0.83930379540876077</v>
      </c>
      <c r="V4871" s="26">
        <v>0</v>
      </c>
      <c r="W4871" s="26">
        <v>9.8615424800465284E-2</v>
      </c>
      <c r="X4871" s="26">
        <v>0</v>
      </c>
      <c r="Y4871" s="26">
        <v>17577</v>
      </c>
      <c r="Z4871" s="26">
        <v>2011</v>
      </c>
      <c r="AA4871" s="26" t="b">
        <v>1</v>
      </c>
      <c r="AB4871" s="27" t="s">
        <v>234</v>
      </c>
      <c r="AC4871" s="16">
        <f t="shared" si="230"/>
        <v>4769.4724343198159</v>
      </c>
      <c r="AD4871" s="16">
        <f t="shared" si="229"/>
        <v>1.3522033079097671</v>
      </c>
      <c r="AE4871" s="16" t="str">
        <f>VLOOKUP(AB4871,aircraft!A:B,2,FALSE)</f>
        <v>Passenger</v>
      </c>
      <c r="AF4871" s="16" t="str">
        <f t="shared" si="231"/>
        <v/>
      </c>
    </row>
    <row r="4872" spans="1:32" x14ac:dyDescent="0.25">
      <c r="A4872" s="26">
        <v>0</v>
      </c>
      <c r="B4872" s="26">
        <v>0</v>
      </c>
      <c r="C4872" s="26">
        <v>0</v>
      </c>
      <c r="D4872" s="26">
        <v>0</v>
      </c>
      <c r="E4872" s="26">
        <v>0</v>
      </c>
      <c r="F4872" s="26">
        <v>21476.196744577359</v>
      </c>
      <c r="G4872" s="26">
        <v>1810.8286149178039</v>
      </c>
      <c r="H4872" s="26">
        <v>1228.4275851074703</v>
      </c>
      <c r="I4872" s="26">
        <v>12728.488685058461</v>
      </c>
      <c r="J4872" s="26">
        <v>0</v>
      </c>
      <c r="K4872" s="26">
        <v>3381.1001182794571</v>
      </c>
      <c r="L4872" s="26">
        <v>0</v>
      </c>
      <c r="M4872" s="26">
        <v>0</v>
      </c>
      <c r="N4872" s="26">
        <v>0</v>
      </c>
      <c r="O4872" s="26">
        <v>0</v>
      </c>
      <c r="P4872" s="26">
        <v>0</v>
      </c>
      <c r="Q4872" s="26">
        <v>0</v>
      </c>
      <c r="R4872" s="26">
        <v>15.375702696970173</v>
      </c>
      <c r="S4872" s="26">
        <v>7.6779127643767406</v>
      </c>
      <c r="T4872" s="26">
        <v>7.370565324448676E-2</v>
      </c>
      <c r="U4872" s="26">
        <v>53.968788068147077</v>
      </c>
      <c r="V4872" s="26">
        <v>0</v>
      </c>
      <c r="W4872" s="26">
        <v>0.67622005577461908</v>
      </c>
      <c r="X4872" s="26">
        <v>0</v>
      </c>
      <c r="Y4872" s="26">
        <v>120528</v>
      </c>
      <c r="Z4872" s="26">
        <v>2011</v>
      </c>
      <c r="AA4872" s="26" t="b">
        <v>1</v>
      </c>
      <c r="AB4872" s="27" t="s">
        <v>251</v>
      </c>
      <c r="AC4872" s="16">
        <f t="shared" si="230"/>
        <v>40625.041747940551</v>
      </c>
      <c r="AD4872" s="16">
        <f t="shared" si="229"/>
        <v>77.772329238513095</v>
      </c>
      <c r="AE4872" s="16" t="str">
        <f>VLOOKUP(AB4872,aircraft!A:B,2,FALSE)</f>
        <v>Passenger</v>
      </c>
      <c r="AF4872" s="16" t="str">
        <f t="shared" si="231"/>
        <v/>
      </c>
    </row>
    <row r="4873" spans="1:32" x14ac:dyDescent="0.25">
      <c r="A4873" s="26">
        <v>0</v>
      </c>
      <c r="B4873" s="26">
        <v>0</v>
      </c>
      <c r="C4873" s="26">
        <v>0</v>
      </c>
      <c r="D4873" s="26">
        <v>0</v>
      </c>
      <c r="E4873" s="26">
        <v>0</v>
      </c>
      <c r="F4873" s="26">
        <v>597.15627749802491</v>
      </c>
      <c r="G4873" s="26">
        <v>29.634685676033587</v>
      </c>
      <c r="H4873" s="26">
        <v>8.2038717482615677</v>
      </c>
      <c r="I4873" s="26">
        <v>153.22060967911614</v>
      </c>
      <c r="J4873" s="26">
        <v>0</v>
      </c>
      <c r="K4873" s="26">
        <v>134.94512066245079</v>
      </c>
      <c r="L4873" s="26">
        <v>0</v>
      </c>
      <c r="M4873" s="26">
        <v>0</v>
      </c>
      <c r="N4873" s="26">
        <v>0</v>
      </c>
      <c r="O4873" s="26">
        <v>0</v>
      </c>
      <c r="P4873" s="26">
        <v>0</v>
      </c>
      <c r="Q4873" s="26">
        <v>0</v>
      </c>
      <c r="R4873" s="26">
        <v>0.2815981023654725</v>
      </c>
      <c r="S4873" s="26">
        <v>8.2650850015231592E-2</v>
      </c>
      <c r="T4873" s="26">
        <v>8.2026801081930094E-4</v>
      </c>
      <c r="U4873" s="26">
        <v>0.42733078961159882</v>
      </c>
      <c r="V4873" s="26">
        <v>0</v>
      </c>
      <c r="W4873" s="26">
        <v>4.9929693874704105E-2</v>
      </c>
      <c r="X4873" s="26">
        <v>0</v>
      </c>
      <c r="Y4873" s="26">
        <v>3796</v>
      </c>
      <c r="Z4873" s="26">
        <v>2011</v>
      </c>
      <c r="AA4873" s="26" t="b">
        <v>1</v>
      </c>
      <c r="AB4873" s="27" t="s">
        <v>241</v>
      </c>
      <c r="AC4873" s="16">
        <f t="shared" si="230"/>
        <v>923.16056526388695</v>
      </c>
      <c r="AD4873" s="16">
        <f t="shared" si="229"/>
        <v>0.84232970387782635</v>
      </c>
      <c r="AE4873" s="16" t="str">
        <f>VLOOKUP(AB4873,aircraft!A:B,2,FALSE)</f>
        <v>Passenger</v>
      </c>
      <c r="AF4873" s="16" t="str">
        <f t="shared" si="231"/>
        <v/>
      </c>
    </row>
    <row r="4874" spans="1:32" x14ac:dyDescent="0.25">
      <c r="A4874" s="26">
        <v>0</v>
      </c>
      <c r="B4874" s="26">
        <v>0</v>
      </c>
      <c r="C4874" s="26">
        <v>0</v>
      </c>
      <c r="D4874" s="26">
        <v>0</v>
      </c>
      <c r="E4874" s="26">
        <v>0</v>
      </c>
      <c r="F4874" s="26">
        <v>5120.952880932462</v>
      </c>
      <c r="G4874" s="26">
        <v>483.13297626287101</v>
      </c>
      <c r="H4874" s="26">
        <v>0</v>
      </c>
      <c r="I4874" s="26">
        <v>1707.8309790921946</v>
      </c>
      <c r="J4874" s="26">
        <v>0</v>
      </c>
      <c r="K4874" s="26">
        <v>2143.1156358662975</v>
      </c>
      <c r="L4874" s="26">
        <v>0</v>
      </c>
      <c r="M4874" s="26">
        <v>0</v>
      </c>
      <c r="N4874" s="26">
        <v>0</v>
      </c>
      <c r="O4874" s="26">
        <v>0</v>
      </c>
      <c r="P4874" s="26">
        <v>0</v>
      </c>
      <c r="Q4874" s="26">
        <v>0</v>
      </c>
      <c r="R4874" s="26">
        <v>1.5245796740058026</v>
      </c>
      <c r="S4874" s="26">
        <v>0.6257776369143101</v>
      </c>
      <c r="T4874" s="26">
        <v>0</v>
      </c>
      <c r="U4874" s="26">
        <v>2.2748534315550515</v>
      </c>
      <c r="V4874" s="26">
        <v>0</v>
      </c>
      <c r="W4874" s="26">
        <v>1.0501266740291013</v>
      </c>
      <c r="X4874" s="26">
        <v>0</v>
      </c>
      <c r="Y4874" s="26">
        <v>123724</v>
      </c>
      <c r="Z4874" s="26">
        <v>2011</v>
      </c>
      <c r="AA4874" s="26" t="b">
        <v>1</v>
      </c>
      <c r="AB4874" s="27" t="s">
        <v>248</v>
      </c>
      <c r="AC4874" s="16">
        <f t="shared" si="230"/>
        <v>9455.0324721538254</v>
      </c>
      <c r="AD4874" s="16">
        <f t="shared" si="229"/>
        <v>5.4753374165042654</v>
      </c>
      <c r="AE4874" s="16" t="str">
        <f>VLOOKUP(AB4874,aircraft!A:B,2,FALSE)</f>
        <v>Passenger</v>
      </c>
      <c r="AF4874" s="16" t="str">
        <f t="shared" si="231"/>
        <v/>
      </c>
    </row>
    <row r="4875" spans="1:32" x14ac:dyDescent="0.25">
      <c r="A4875" s="26">
        <v>0</v>
      </c>
      <c r="B4875" s="26">
        <v>0</v>
      </c>
      <c r="C4875" s="26">
        <v>0</v>
      </c>
      <c r="D4875" s="26">
        <v>0</v>
      </c>
      <c r="E4875" s="26">
        <v>0</v>
      </c>
      <c r="F4875" s="26">
        <v>1999.3159871391913</v>
      </c>
      <c r="G4875" s="26">
        <v>159.74372731597535</v>
      </c>
      <c r="H4875" s="26">
        <v>0</v>
      </c>
      <c r="I4875" s="26">
        <v>593.20051153311226</v>
      </c>
      <c r="J4875" s="26">
        <v>0</v>
      </c>
      <c r="K4875" s="26">
        <v>819.65370208114655</v>
      </c>
      <c r="L4875" s="26">
        <v>0</v>
      </c>
      <c r="M4875" s="26">
        <v>0</v>
      </c>
      <c r="N4875" s="26">
        <v>0</v>
      </c>
      <c r="O4875" s="26">
        <v>0</v>
      </c>
      <c r="P4875" s="26">
        <v>0</v>
      </c>
      <c r="Q4875" s="26">
        <v>0</v>
      </c>
      <c r="R4875" s="26">
        <v>1.6747992859722884</v>
      </c>
      <c r="S4875" s="26">
        <v>0.78029926425909946</v>
      </c>
      <c r="T4875" s="26">
        <v>0</v>
      </c>
      <c r="U4875" s="26">
        <v>2.8976031202266723</v>
      </c>
      <c r="V4875" s="26">
        <v>0</v>
      </c>
      <c r="W4875" s="26">
        <v>0.40163031878314082</v>
      </c>
      <c r="X4875" s="26">
        <v>0</v>
      </c>
      <c r="Y4875" s="26">
        <v>56116</v>
      </c>
      <c r="Z4875" s="26">
        <v>2011</v>
      </c>
      <c r="AA4875" s="26" t="b">
        <v>1</v>
      </c>
      <c r="AB4875" s="27" t="s">
        <v>260</v>
      </c>
      <c r="AC4875" s="16">
        <f t="shared" si="230"/>
        <v>3571.9139280694253</v>
      </c>
      <c r="AD4875" s="16">
        <f t="shared" si="229"/>
        <v>5.7543319892412015</v>
      </c>
      <c r="AE4875" s="16" t="str">
        <f>VLOOKUP(AB4875,aircraft!A:B,2,FALSE)</f>
        <v>Passenger</v>
      </c>
      <c r="AF4875" s="16" t="str">
        <f t="shared" si="231"/>
        <v/>
      </c>
    </row>
    <row r="4876" spans="1:32" x14ac:dyDescent="0.25">
      <c r="A4876" s="26">
        <v>0</v>
      </c>
      <c r="B4876" s="26">
        <v>0</v>
      </c>
      <c r="C4876" s="26">
        <v>0</v>
      </c>
      <c r="D4876" s="26">
        <v>0</v>
      </c>
      <c r="E4876" s="26">
        <v>0</v>
      </c>
      <c r="F4876" s="26">
        <v>257559.17257039266</v>
      </c>
      <c r="G4876" s="26">
        <v>14457.690876261602</v>
      </c>
      <c r="H4876" s="26">
        <v>0</v>
      </c>
      <c r="I4876" s="26">
        <v>64352.245165066051</v>
      </c>
      <c r="J4876" s="26">
        <v>0</v>
      </c>
      <c r="K4876" s="26">
        <v>0</v>
      </c>
      <c r="L4876" s="26">
        <v>0</v>
      </c>
      <c r="M4876" s="26">
        <v>0</v>
      </c>
      <c r="N4876" s="26">
        <v>0</v>
      </c>
      <c r="O4876" s="26">
        <v>0</v>
      </c>
      <c r="P4876" s="26">
        <v>0</v>
      </c>
      <c r="Q4876" s="26">
        <v>0</v>
      </c>
      <c r="R4876" s="26">
        <v>687.79725532515408</v>
      </c>
      <c r="S4876" s="26">
        <v>153.26966930095611</v>
      </c>
      <c r="T4876" s="26">
        <v>0</v>
      </c>
      <c r="U4876" s="26">
        <v>682.21456798598513</v>
      </c>
      <c r="V4876" s="26">
        <v>0</v>
      </c>
      <c r="W4876" s="26">
        <v>0</v>
      </c>
      <c r="X4876" s="26">
        <v>0</v>
      </c>
      <c r="Y4876" s="26">
        <v>1666650</v>
      </c>
      <c r="Z4876" s="26">
        <v>2011</v>
      </c>
      <c r="AA4876" s="26" t="b">
        <v>1</v>
      </c>
      <c r="AB4876" s="27" t="s">
        <v>223</v>
      </c>
      <c r="AC4876" s="16">
        <f t="shared" si="230"/>
        <v>336369.10861172032</v>
      </c>
      <c r="AD4876" s="16">
        <f t="shared" si="229"/>
        <v>1523.2814926120955</v>
      </c>
      <c r="AE4876" s="16" t="str">
        <f>VLOOKUP(AB4876,aircraft!A:B,2,FALSE)</f>
        <v>Passenger</v>
      </c>
      <c r="AF4876" s="16" t="str">
        <f t="shared" si="231"/>
        <v/>
      </c>
    </row>
    <row r="4877" spans="1:32" x14ac:dyDescent="0.25">
      <c r="A4877" s="26">
        <v>0</v>
      </c>
      <c r="B4877" s="26">
        <v>0</v>
      </c>
      <c r="C4877" s="26">
        <v>0</v>
      </c>
      <c r="D4877" s="26">
        <v>0</v>
      </c>
      <c r="E4877" s="26">
        <v>0</v>
      </c>
      <c r="F4877" s="26">
        <v>1459.6611438018522</v>
      </c>
      <c r="G4877" s="26">
        <v>135.04609046467539</v>
      </c>
      <c r="H4877" s="26">
        <v>0</v>
      </c>
      <c r="I4877" s="26">
        <v>476.61744623252434</v>
      </c>
      <c r="J4877" s="26">
        <v>0</v>
      </c>
      <c r="K4877" s="26">
        <v>307.81766322785552</v>
      </c>
      <c r="L4877" s="26">
        <v>0</v>
      </c>
      <c r="M4877" s="26">
        <v>0</v>
      </c>
      <c r="N4877" s="26">
        <v>0</v>
      </c>
      <c r="O4877" s="26">
        <v>0</v>
      </c>
      <c r="P4877" s="26">
        <v>0</v>
      </c>
      <c r="Q4877" s="26">
        <v>0</v>
      </c>
      <c r="R4877" s="26">
        <v>0.29986403092439046</v>
      </c>
      <c r="S4877" s="26">
        <v>0.15125162536021614</v>
      </c>
      <c r="T4877" s="26">
        <v>0</v>
      </c>
      <c r="U4877" s="26">
        <v>0.53381155403800018</v>
      </c>
      <c r="V4877" s="26">
        <v>0</v>
      </c>
      <c r="W4877" s="26">
        <v>0.15083065677051705</v>
      </c>
      <c r="X4877" s="26">
        <v>0</v>
      </c>
      <c r="Y4877" s="26">
        <v>19616</v>
      </c>
      <c r="Z4877" s="26">
        <v>2011</v>
      </c>
      <c r="AA4877" s="26" t="b">
        <v>1</v>
      </c>
      <c r="AB4877" s="27" t="s">
        <v>259</v>
      </c>
      <c r="AC4877" s="16">
        <f t="shared" si="230"/>
        <v>2379.1423437269077</v>
      </c>
      <c r="AD4877" s="16">
        <f t="shared" si="229"/>
        <v>1.1357578670931239</v>
      </c>
      <c r="AE4877" s="16" t="str">
        <f>VLOOKUP(AB4877,aircraft!A:B,2,FALSE)</f>
        <v>Passenger</v>
      </c>
      <c r="AF4877" s="16" t="str">
        <f t="shared" si="231"/>
        <v/>
      </c>
    </row>
    <row r="4878" spans="1:32" x14ac:dyDescent="0.25">
      <c r="A4878" s="26">
        <v>0</v>
      </c>
      <c r="B4878" s="26">
        <v>0</v>
      </c>
      <c r="C4878" s="26">
        <v>0</v>
      </c>
      <c r="D4878" s="26">
        <v>0</v>
      </c>
      <c r="E4878" s="26">
        <v>0</v>
      </c>
      <c r="F4878" s="26">
        <v>4107.6351479410951</v>
      </c>
      <c r="G4878" s="26">
        <v>373.27194215462936</v>
      </c>
      <c r="H4878" s="26">
        <v>0</v>
      </c>
      <c r="I4878" s="26">
        <v>1311.7704351534478</v>
      </c>
      <c r="J4878" s="26">
        <v>0</v>
      </c>
      <c r="K4878" s="26">
        <v>861.52883026534255</v>
      </c>
      <c r="L4878" s="26">
        <v>0</v>
      </c>
      <c r="M4878" s="26">
        <v>0</v>
      </c>
      <c r="N4878" s="26">
        <v>0</v>
      </c>
      <c r="O4878" s="26">
        <v>0</v>
      </c>
      <c r="P4878" s="26">
        <v>0</v>
      </c>
      <c r="Q4878" s="26">
        <v>0</v>
      </c>
      <c r="R4878" s="26">
        <v>0.84809632671411816</v>
      </c>
      <c r="S4878" s="26">
        <v>0.41806458637927185</v>
      </c>
      <c r="T4878" s="26">
        <v>0</v>
      </c>
      <c r="U4878" s="26">
        <v>1.4691829266122689</v>
      </c>
      <c r="V4878" s="26">
        <v>0</v>
      </c>
      <c r="W4878" s="26">
        <v>0.42214913183675201</v>
      </c>
      <c r="X4878" s="26">
        <v>0</v>
      </c>
      <c r="Y4878" s="26">
        <v>46199</v>
      </c>
      <c r="Z4878" s="26">
        <v>2011</v>
      </c>
      <c r="AA4878" s="26" t="b">
        <v>1</v>
      </c>
      <c r="AB4878" s="27" t="s">
        <v>261</v>
      </c>
      <c r="AC4878" s="16">
        <f t="shared" si="230"/>
        <v>6654.2063555145141</v>
      </c>
      <c r="AD4878" s="16">
        <f t="shared" si="229"/>
        <v>3.1574929715424109</v>
      </c>
      <c r="AE4878" s="16" t="str">
        <f>VLOOKUP(AB4878,aircraft!A:B,2,FALSE)</f>
        <v>Passenger</v>
      </c>
      <c r="AF4878" s="16" t="str">
        <f t="shared" si="231"/>
        <v/>
      </c>
    </row>
    <row r="4879" spans="1:32" x14ac:dyDescent="0.25">
      <c r="A4879" s="26">
        <v>0</v>
      </c>
      <c r="B4879" s="26">
        <v>0</v>
      </c>
      <c r="C4879" s="26">
        <v>0</v>
      </c>
      <c r="D4879" s="26">
        <v>0</v>
      </c>
      <c r="E4879" s="26">
        <v>0</v>
      </c>
      <c r="F4879" s="26">
        <v>50286.430043016975</v>
      </c>
      <c r="G4879" s="26">
        <v>3920.5325135097464</v>
      </c>
      <c r="H4879" s="26">
        <v>0</v>
      </c>
      <c r="I4879" s="26">
        <v>26999.049302491447</v>
      </c>
      <c r="J4879" s="26">
        <v>0</v>
      </c>
      <c r="K4879" s="26">
        <v>18022.02005323254</v>
      </c>
      <c r="L4879" s="26">
        <v>0</v>
      </c>
      <c r="M4879" s="26">
        <v>0</v>
      </c>
      <c r="N4879" s="26">
        <v>0</v>
      </c>
      <c r="O4879" s="26">
        <v>0</v>
      </c>
      <c r="P4879" s="26">
        <v>0</v>
      </c>
      <c r="Q4879" s="26">
        <v>0</v>
      </c>
      <c r="R4879" s="26">
        <v>41.037109895039457</v>
      </c>
      <c r="S4879" s="26">
        <v>16.987174730814655</v>
      </c>
      <c r="T4879" s="26">
        <v>0</v>
      </c>
      <c r="U4879" s="26">
        <v>117.04407199698481</v>
      </c>
      <c r="V4879" s="26">
        <v>0</v>
      </c>
      <c r="W4879" s="26">
        <v>8.8307899308180673</v>
      </c>
      <c r="X4879" s="26">
        <v>0</v>
      </c>
      <c r="Y4879" s="26">
        <v>748670</v>
      </c>
      <c r="Z4879" s="26">
        <v>2011</v>
      </c>
      <c r="AA4879" s="26" t="b">
        <v>1</v>
      </c>
      <c r="AB4879" s="27" t="s">
        <v>217</v>
      </c>
      <c r="AC4879" s="16">
        <f t="shared" si="230"/>
        <v>99228.031912250706</v>
      </c>
      <c r="AD4879" s="16">
        <f t="shared" si="229"/>
        <v>183.89914655365698</v>
      </c>
      <c r="AE4879" s="16" t="str">
        <f>VLOOKUP(AB4879,aircraft!A:B,2,FALSE)</f>
        <v>Passenger</v>
      </c>
      <c r="AF4879" s="16" t="str">
        <f t="shared" si="231"/>
        <v/>
      </c>
    </row>
    <row r="4880" spans="1:32" x14ac:dyDescent="0.25">
      <c r="A4880" s="26">
        <v>0</v>
      </c>
      <c r="B4880" s="26">
        <v>0</v>
      </c>
      <c r="C4880" s="26">
        <v>0</v>
      </c>
      <c r="D4880" s="26">
        <v>0</v>
      </c>
      <c r="E4880" s="26">
        <v>0</v>
      </c>
      <c r="F4880" s="26">
        <v>34959.247421228793</v>
      </c>
      <c r="G4880" s="26">
        <v>2840.0384557473581</v>
      </c>
      <c r="H4880" s="26">
        <v>0</v>
      </c>
      <c r="I4880" s="26">
        <v>20678.924973502035</v>
      </c>
      <c r="J4880" s="26">
        <v>0</v>
      </c>
      <c r="K4880" s="26">
        <v>5590.0195440621283</v>
      </c>
      <c r="L4880" s="26">
        <v>0</v>
      </c>
      <c r="M4880" s="26">
        <v>0</v>
      </c>
      <c r="N4880" s="26">
        <v>0</v>
      </c>
      <c r="O4880" s="26">
        <v>0</v>
      </c>
      <c r="P4880" s="26">
        <v>0</v>
      </c>
      <c r="Q4880" s="26">
        <v>0</v>
      </c>
      <c r="R4880" s="26">
        <v>2.485835943853103</v>
      </c>
      <c r="S4880" s="26">
        <v>0.3692050002522535</v>
      </c>
      <c r="T4880" s="26">
        <v>0</v>
      </c>
      <c r="U4880" s="26">
        <v>2.6882602538735889</v>
      </c>
      <c r="V4880" s="26">
        <v>0</v>
      </c>
      <c r="W4880" s="26">
        <v>2.7391096090765781</v>
      </c>
      <c r="X4880" s="26">
        <v>0</v>
      </c>
      <c r="Y4880" s="26">
        <v>413123</v>
      </c>
      <c r="Z4880" s="26">
        <v>2011</v>
      </c>
      <c r="AA4880" s="26" t="b">
        <v>1</v>
      </c>
      <c r="AB4880" s="27" t="s">
        <v>257</v>
      </c>
      <c r="AC4880" s="16">
        <f t="shared" si="230"/>
        <v>64068.230394540311</v>
      </c>
      <c r="AD4880" s="16">
        <f t="shared" si="229"/>
        <v>8.2824108070555233</v>
      </c>
      <c r="AE4880" s="16" t="str">
        <f>VLOOKUP(AB4880,aircraft!A:B,2,FALSE)</f>
        <v>Passenger</v>
      </c>
      <c r="AF4880" s="16" t="str">
        <f t="shared" si="231"/>
        <v/>
      </c>
    </row>
    <row r="4881" spans="1:32" x14ac:dyDescent="0.25">
      <c r="A4881" s="26">
        <v>0</v>
      </c>
      <c r="B4881" s="26">
        <v>0</v>
      </c>
      <c r="C4881" s="26">
        <v>0</v>
      </c>
      <c r="D4881" s="26">
        <v>0</v>
      </c>
      <c r="E4881" s="26">
        <v>0</v>
      </c>
      <c r="F4881" s="26">
        <v>7034.0518010755004</v>
      </c>
      <c r="G4881" s="26">
        <v>594.54031014435657</v>
      </c>
      <c r="H4881" s="26">
        <v>0</v>
      </c>
      <c r="I4881" s="26">
        <v>4371.0598301991276</v>
      </c>
      <c r="J4881" s="26">
        <v>0</v>
      </c>
      <c r="K4881" s="26">
        <v>990.19269569821699</v>
      </c>
      <c r="L4881" s="26">
        <v>0</v>
      </c>
      <c r="M4881" s="26">
        <v>0</v>
      </c>
      <c r="N4881" s="26">
        <v>0</v>
      </c>
      <c r="O4881" s="26">
        <v>0</v>
      </c>
      <c r="P4881" s="26">
        <v>0</v>
      </c>
      <c r="Q4881" s="26">
        <v>0</v>
      </c>
      <c r="R4881" s="26">
        <v>0.50055184110293172</v>
      </c>
      <c r="S4881" s="26">
        <v>7.7290240529175713E-2</v>
      </c>
      <c r="T4881" s="26">
        <v>0</v>
      </c>
      <c r="U4881" s="26">
        <v>0.56823777947281573</v>
      </c>
      <c r="V4881" s="26">
        <v>0</v>
      </c>
      <c r="W4881" s="26">
        <v>0.48519442664658452</v>
      </c>
      <c r="X4881" s="26">
        <v>0</v>
      </c>
      <c r="Y4881" s="26">
        <v>78301</v>
      </c>
      <c r="Z4881" s="26">
        <v>2011</v>
      </c>
      <c r="AA4881" s="26" t="b">
        <v>1</v>
      </c>
      <c r="AB4881" s="27" t="s">
        <v>307</v>
      </c>
      <c r="AC4881" s="16">
        <f t="shared" si="230"/>
        <v>12989.844637117201</v>
      </c>
      <c r="AD4881" s="16">
        <f t="shared" si="229"/>
        <v>1.6312742877515078</v>
      </c>
      <c r="AE4881" s="16" t="str">
        <f>VLOOKUP(AB4881,aircraft!A:B,2,FALSE)</f>
        <v>Passenger</v>
      </c>
      <c r="AF4881" s="16" t="str">
        <f t="shared" si="231"/>
        <v/>
      </c>
    </row>
    <row r="4882" spans="1:32" x14ac:dyDescent="0.25">
      <c r="A4882" s="26">
        <v>0</v>
      </c>
      <c r="B4882" s="26">
        <v>0</v>
      </c>
      <c r="C4882" s="26">
        <v>0</v>
      </c>
      <c r="D4882" s="26">
        <v>0</v>
      </c>
      <c r="E4882" s="26">
        <v>0</v>
      </c>
      <c r="F4882" s="26">
        <v>6409.6154914977014</v>
      </c>
      <c r="G4882" s="26">
        <v>554.96060957451346</v>
      </c>
      <c r="H4882" s="26">
        <v>0</v>
      </c>
      <c r="I4882" s="26">
        <v>4548.1261837166076</v>
      </c>
      <c r="J4882" s="26">
        <v>0</v>
      </c>
      <c r="K4882" s="26">
        <v>958.90673372149467</v>
      </c>
      <c r="L4882" s="26">
        <v>0</v>
      </c>
      <c r="M4882" s="26">
        <v>0</v>
      </c>
      <c r="N4882" s="26">
        <v>0</v>
      </c>
      <c r="O4882" s="26">
        <v>0</v>
      </c>
      <c r="P4882" s="26">
        <v>0</v>
      </c>
      <c r="Q4882" s="26">
        <v>0</v>
      </c>
      <c r="R4882" s="26">
        <v>0.40596970075737493</v>
      </c>
      <c r="S4882" s="26">
        <v>4.4396847644402333E-2</v>
      </c>
      <c r="T4882" s="26">
        <v>0</v>
      </c>
      <c r="U4882" s="26">
        <v>0.36385008550570219</v>
      </c>
      <c r="V4882" s="26">
        <v>0</v>
      </c>
      <c r="W4882" s="26">
        <v>0.46986430509617366</v>
      </c>
      <c r="X4882" s="26">
        <v>0</v>
      </c>
      <c r="Y4882" s="26">
        <v>58898</v>
      </c>
      <c r="Z4882" s="26">
        <v>2011</v>
      </c>
      <c r="AA4882" s="26" t="b">
        <v>1</v>
      </c>
      <c r="AB4882" s="27" t="s">
        <v>238</v>
      </c>
      <c r="AC4882" s="16">
        <f t="shared" si="230"/>
        <v>12471.609018510317</v>
      </c>
      <c r="AD4882" s="16">
        <f t="shared" si="229"/>
        <v>1.2840809390036532</v>
      </c>
      <c r="AE4882" s="16" t="str">
        <f>VLOOKUP(AB4882,aircraft!A:B,2,FALSE)</f>
        <v>Passenger</v>
      </c>
      <c r="AF4882" s="16" t="str">
        <f t="shared" si="231"/>
        <v/>
      </c>
    </row>
    <row r="4883" spans="1:32" x14ac:dyDescent="0.25">
      <c r="A4883" s="26">
        <v>0</v>
      </c>
      <c r="B4883" s="26">
        <v>0</v>
      </c>
      <c r="C4883" s="26">
        <v>0</v>
      </c>
      <c r="D4883" s="26">
        <v>0</v>
      </c>
      <c r="E4883" s="26">
        <v>0</v>
      </c>
      <c r="F4883" s="26">
        <v>70.435335071403316</v>
      </c>
      <c r="G4883" s="26">
        <v>6.0984682370825647</v>
      </c>
      <c r="H4883" s="26">
        <v>0</v>
      </c>
      <c r="I4883" s="26">
        <v>49.979408612270419</v>
      </c>
      <c r="J4883" s="26">
        <v>0</v>
      </c>
      <c r="K4883" s="26">
        <v>10.537436634302139</v>
      </c>
      <c r="L4883" s="26">
        <v>0</v>
      </c>
      <c r="M4883" s="26">
        <v>0</v>
      </c>
      <c r="N4883" s="26">
        <v>0</v>
      </c>
      <c r="O4883" s="26">
        <v>0</v>
      </c>
      <c r="P4883" s="26">
        <v>0</v>
      </c>
      <c r="Q4883" s="26">
        <v>0</v>
      </c>
      <c r="R4883" s="26">
        <v>4.4612055028282957E-3</v>
      </c>
      <c r="S4883" s="26">
        <v>4.8787744664178389E-4</v>
      </c>
      <c r="T4883" s="26">
        <v>0</v>
      </c>
      <c r="U4883" s="26">
        <v>3.9983525879747489E-3</v>
      </c>
      <c r="V4883" s="26">
        <v>0</v>
      </c>
      <c r="W4883" s="26">
        <v>5.1633440120458646E-3</v>
      </c>
      <c r="X4883" s="26">
        <v>0</v>
      </c>
      <c r="Y4883" s="26">
        <v>346</v>
      </c>
      <c r="Z4883" s="26">
        <v>2011</v>
      </c>
      <c r="AA4883" s="26" t="b">
        <v>1</v>
      </c>
      <c r="AB4883" s="27" t="s">
        <v>242</v>
      </c>
      <c r="AC4883" s="16">
        <f t="shared" si="230"/>
        <v>137.05064855505844</v>
      </c>
      <c r="AD4883" s="16">
        <f t="shared" si="229"/>
        <v>1.4110779549490693E-2</v>
      </c>
      <c r="AE4883" s="16" t="str">
        <f>VLOOKUP(AB4883,aircraft!A:B,2,FALSE)</f>
        <v>Passenger</v>
      </c>
      <c r="AF4883" s="16" t="str">
        <f t="shared" si="231"/>
        <v/>
      </c>
    </row>
    <row r="4884" spans="1:32" x14ac:dyDescent="0.25">
      <c r="A4884" s="26">
        <v>0</v>
      </c>
      <c r="B4884" s="26">
        <v>0</v>
      </c>
      <c r="C4884" s="26">
        <v>0</v>
      </c>
      <c r="D4884" s="26">
        <v>0</v>
      </c>
      <c r="E4884" s="26">
        <v>0</v>
      </c>
      <c r="F4884" s="26">
        <v>9645.2164086511693</v>
      </c>
      <c r="G4884" s="26">
        <v>662.39672521578768</v>
      </c>
      <c r="H4884" s="26">
        <v>0</v>
      </c>
      <c r="I4884" s="26">
        <v>3056.388029310403</v>
      </c>
      <c r="J4884" s="26">
        <v>0</v>
      </c>
      <c r="K4884" s="26">
        <v>3732.4546704511649</v>
      </c>
      <c r="L4884" s="26">
        <v>0</v>
      </c>
      <c r="M4884" s="26">
        <v>0</v>
      </c>
      <c r="N4884" s="26">
        <v>0</v>
      </c>
      <c r="O4884" s="26">
        <v>0</v>
      </c>
      <c r="P4884" s="26">
        <v>0</v>
      </c>
      <c r="Q4884" s="26">
        <v>0</v>
      </c>
      <c r="R4884" s="26">
        <v>7.7303900628799225</v>
      </c>
      <c r="S4884" s="26">
        <v>3.1128834550388653</v>
      </c>
      <c r="T4884" s="26">
        <v>0</v>
      </c>
      <c r="U4884" s="26">
        <v>14.379773674632224</v>
      </c>
      <c r="V4884" s="26">
        <v>0</v>
      </c>
      <c r="W4884" s="26">
        <v>1.8289028102120544</v>
      </c>
      <c r="X4884" s="26">
        <v>0</v>
      </c>
      <c r="Y4884" s="26">
        <v>211092</v>
      </c>
      <c r="Z4884" s="26">
        <v>2011</v>
      </c>
      <c r="AA4884" s="26" t="b">
        <v>1</v>
      </c>
      <c r="AB4884" s="27" t="s">
        <v>155</v>
      </c>
      <c r="AC4884" s="16">
        <f t="shared" si="230"/>
        <v>17096.455833628526</v>
      </c>
      <c r="AD4884" s="16">
        <f t="shared" si="229"/>
        <v>27.051950002763068</v>
      </c>
      <c r="AE4884" s="16" t="str">
        <f>VLOOKUP(AB4884,aircraft!A:B,2,FALSE)</f>
        <v>Passenger</v>
      </c>
      <c r="AF4884" s="16" t="str">
        <f t="shared" si="231"/>
        <v/>
      </c>
    </row>
    <row r="4885" spans="1:32" x14ac:dyDescent="0.25">
      <c r="A4885" s="26">
        <v>0</v>
      </c>
      <c r="B4885" s="26">
        <v>0</v>
      </c>
      <c r="C4885" s="26">
        <v>0</v>
      </c>
      <c r="D4885" s="26">
        <v>0</v>
      </c>
      <c r="E4885" s="26">
        <v>0</v>
      </c>
      <c r="F4885" s="26">
        <v>1776.2698584184704</v>
      </c>
      <c r="G4885" s="26">
        <v>64.331915476561079</v>
      </c>
      <c r="H4885" s="26">
        <v>201.35115800097591</v>
      </c>
      <c r="I4885" s="26">
        <v>499.97844512950871</v>
      </c>
      <c r="J4885" s="26">
        <v>0</v>
      </c>
      <c r="K4885" s="26">
        <v>596.28400163352489</v>
      </c>
      <c r="L4885" s="26">
        <v>0</v>
      </c>
      <c r="M4885" s="26">
        <v>0</v>
      </c>
      <c r="N4885" s="26">
        <v>0</v>
      </c>
      <c r="O4885" s="26">
        <v>0</v>
      </c>
      <c r="P4885" s="26">
        <v>0</v>
      </c>
      <c r="Q4885" s="26">
        <v>0</v>
      </c>
      <c r="R4885" s="26">
        <v>1.7219121706977285</v>
      </c>
      <c r="S4885" s="26">
        <v>0.37267052189038541</v>
      </c>
      <c r="T4885" s="26">
        <v>4.3626084352309261E-2</v>
      </c>
      <c r="U4885" s="26">
        <v>2.9008816763867862</v>
      </c>
      <c r="V4885" s="26">
        <v>0</v>
      </c>
      <c r="W4885" s="26">
        <v>0.3398818658371649</v>
      </c>
      <c r="X4885" s="26">
        <v>0</v>
      </c>
      <c r="Y4885" s="26">
        <v>43272</v>
      </c>
      <c r="Z4885" s="26">
        <v>2011</v>
      </c>
      <c r="AA4885" s="26" t="b">
        <v>1</v>
      </c>
      <c r="AB4885" s="27" t="s">
        <v>224</v>
      </c>
      <c r="AC4885" s="16">
        <f t="shared" si="230"/>
        <v>3138.2153786590411</v>
      </c>
      <c r="AD4885" s="16">
        <f t="shared" si="229"/>
        <v>5.3789723191643741</v>
      </c>
      <c r="AE4885" s="16" t="str">
        <f>VLOOKUP(AB4885,aircraft!A:B,2,FALSE)</f>
        <v>Passenger</v>
      </c>
      <c r="AF4885" s="16" t="str">
        <f t="shared" si="231"/>
        <v/>
      </c>
    </row>
    <row r="4886" spans="1:32" x14ac:dyDescent="0.25">
      <c r="A4886" s="26">
        <v>0</v>
      </c>
      <c r="B4886" s="26">
        <v>0</v>
      </c>
      <c r="C4886" s="26">
        <v>0</v>
      </c>
      <c r="D4886" s="26">
        <v>0</v>
      </c>
      <c r="E4886" s="26">
        <v>0</v>
      </c>
      <c r="F4886" s="26">
        <v>100.58447083547645</v>
      </c>
      <c r="G4886" s="26">
        <v>7.7678901867332524</v>
      </c>
      <c r="H4886" s="26">
        <v>0</v>
      </c>
      <c r="I4886" s="26">
        <v>42.746515134921573</v>
      </c>
      <c r="J4886" s="26">
        <v>0</v>
      </c>
      <c r="K4886" s="26">
        <v>34.748177260160446</v>
      </c>
      <c r="L4886" s="26">
        <v>0</v>
      </c>
      <c r="M4886" s="26">
        <v>0</v>
      </c>
      <c r="N4886" s="26">
        <v>0</v>
      </c>
      <c r="O4886" s="26">
        <v>0</v>
      </c>
      <c r="P4886" s="26">
        <v>0</v>
      </c>
      <c r="Q4886" s="26">
        <v>0</v>
      </c>
      <c r="R4886" s="26">
        <v>0.25561333461326974</v>
      </c>
      <c r="S4886" s="26">
        <v>7.0221726644495358E-2</v>
      </c>
      <c r="T4886" s="26">
        <v>0</v>
      </c>
      <c r="U4886" s="26">
        <v>0.38642849327812279</v>
      </c>
      <c r="V4886" s="26">
        <v>0</v>
      </c>
      <c r="W4886" s="26">
        <v>1.7026607059416013E-2</v>
      </c>
      <c r="X4886" s="26">
        <v>0</v>
      </c>
      <c r="Y4886" s="26">
        <v>748</v>
      </c>
      <c r="Z4886" s="26">
        <v>2011</v>
      </c>
      <c r="AA4886" s="26" t="b">
        <v>1</v>
      </c>
      <c r="AB4886" s="27" t="s">
        <v>148</v>
      </c>
      <c r="AC4886" s="16">
        <f t="shared" si="230"/>
        <v>185.84705341729173</v>
      </c>
      <c r="AD4886" s="16">
        <f t="shared" si="229"/>
        <v>0.72929016159530391</v>
      </c>
      <c r="AE4886" s="16" t="str">
        <f>VLOOKUP(AB4886,aircraft!A:B,2,FALSE)</f>
        <v>Passenger</v>
      </c>
      <c r="AF4886" s="16" t="str">
        <f t="shared" si="231"/>
        <v/>
      </c>
    </row>
    <row r="4887" spans="1:32" x14ac:dyDescent="0.25">
      <c r="A4887" s="26">
        <v>0</v>
      </c>
      <c r="B4887" s="26">
        <v>0</v>
      </c>
      <c r="C4887" s="26">
        <v>0</v>
      </c>
      <c r="D4887" s="26">
        <v>0</v>
      </c>
      <c r="E4887" s="26">
        <v>0</v>
      </c>
      <c r="F4887" s="26">
        <v>1480.1029723292343</v>
      </c>
      <c r="G4887" s="26">
        <v>124.61446866538269</v>
      </c>
      <c r="H4887" s="26">
        <v>0</v>
      </c>
      <c r="I4887" s="26">
        <v>566.99122702363013</v>
      </c>
      <c r="J4887" s="26">
        <v>0</v>
      </c>
      <c r="K4887" s="26">
        <v>408.49898623712943</v>
      </c>
      <c r="L4887" s="26">
        <v>0</v>
      </c>
      <c r="M4887" s="26">
        <v>0</v>
      </c>
      <c r="N4887" s="26">
        <v>0</v>
      </c>
      <c r="O4887" s="26">
        <v>0</v>
      </c>
      <c r="P4887" s="26">
        <v>0</v>
      </c>
      <c r="Q4887" s="26">
        <v>0</v>
      </c>
      <c r="R4887" s="26">
        <v>0.71926464272207868</v>
      </c>
      <c r="S4887" s="26">
        <v>0.39744185724799297</v>
      </c>
      <c r="T4887" s="26">
        <v>0</v>
      </c>
      <c r="U4887" s="26">
        <v>1.7933995435127774</v>
      </c>
      <c r="V4887" s="26">
        <v>0</v>
      </c>
      <c r="W4887" s="26">
        <v>0.20016450563016605</v>
      </c>
      <c r="X4887" s="26">
        <v>0</v>
      </c>
      <c r="Y4887" s="26">
        <v>19987</v>
      </c>
      <c r="Z4887" s="26">
        <v>2011</v>
      </c>
      <c r="AA4887" s="26" t="b">
        <v>1</v>
      </c>
      <c r="AB4887" s="27" t="s">
        <v>264</v>
      </c>
      <c r="AC4887" s="16">
        <f t="shared" si="230"/>
        <v>2580.2076542553764</v>
      </c>
      <c r="AD4887" s="16">
        <f t="shared" si="229"/>
        <v>3.1102705491130154</v>
      </c>
      <c r="AE4887" s="16" t="str">
        <f>VLOOKUP(AB4887,aircraft!A:B,2,FALSE)</f>
        <v>Passenger</v>
      </c>
      <c r="AF4887" s="16" t="str">
        <f t="shared" si="231"/>
        <v/>
      </c>
    </row>
    <row r="4888" spans="1:32" x14ac:dyDescent="0.25">
      <c r="A4888" s="26">
        <v>0</v>
      </c>
      <c r="B4888" s="26">
        <v>0</v>
      </c>
      <c r="C4888" s="26">
        <v>0</v>
      </c>
      <c r="D4888" s="26">
        <v>0</v>
      </c>
      <c r="E4888" s="26">
        <v>0</v>
      </c>
      <c r="F4888" s="26">
        <v>6753.8564983322203</v>
      </c>
      <c r="G4888" s="26">
        <v>488.81846330887356</v>
      </c>
      <c r="H4888" s="26">
        <v>0</v>
      </c>
      <c r="I4888" s="26">
        <v>2070.3403206254038</v>
      </c>
      <c r="J4888" s="26">
        <v>0</v>
      </c>
      <c r="K4888" s="26">
        <v>2073.4457410808095</v>
      </c>
      <c r="L4888" s="26">
        <v>0</v>
      </c>
      <c r="M4888" s="26">
        <v>0</v>
      </c>
      <c r="N4888" s="26">
        <v>0</v>
      </c>
      <c r="O4888" s="26">
        <v>0</v>
      </c>
      <c r="P4888" s="26">
        <v>0</v>
      </c>
      <c r="Q4888" s="26">
        <v>0</v>
      </c>
      <c r="R4888" s="26">
        <v>5.8870271325396111</v>
      </c>
      <c r="S4888" s="26">
        <v>2.6860741059523088</v>
      </c>
      <c r="T4888" s="26">
        <v>0</v>
      </c>
      <c r="U4888" s="26">
        <v>11.390336118120636</v>
      </c>
      <c r="V4888" s="26">
        <v>0</v>
      </c>
      <c r="W4888" s="26">
        <v>1.1818640199302088</v>
      </c>
      <c r="X4888" s="26">
        <v>0</v>
      </c>
      <c r="Y4888" s="26">
        <v>148669</v>
      </c>
      <c r="Z4888" s="26">
        <v>2011</v>
      </c>
      <c r="AA4888" s="26" t="b">
        <v>1</v>
      </c>
      <c r="AB4888" s="27" t="s">
        <v>208</v>
      </c>
      <c r="AC4888" s="16">
        <f t="shared" si="230"/>
        <v>11386.461023347309</v>
      </c>
      <c r="AD4888" s="16">
        <f t="shared" si="229"/>
        <v>21.145301376542765</v>
      </c>
      <c r="AE4888" s="16" t="str">
        <f>VLOOKUP(AB4888,aircraft!A:B,2,FALSE)</f>
        <v>Passenger</v>
      </c>
      <c r="AF4888" s="16" t="str">
        <f t="shared" si="231"/>
        <v/>
      </c>
    </row>
    <row r="4889" spans="1:32" x14ac:dyDescent="0.25">
      <c r="A4889" s="26">
        <v>0</v>
      </c>
      <c r="B4889" s="26">
        <v>0</v>
      </c>
      <c r="C4889" s="26">
        <v>0</v>
      </c>
      <c r="D4889" s="26">
        <v>0</v>
      </c>
      <c r="E4889" s="26">
        <v>0</v>
      </c>
      <c r="F4889" s="26">
        <v>2168.5452536978487</v>
      </c>
      <c r="G4889" s="26">
        <v>169.79318828628385</v>
      </c>
      <c r="H4889" s="26">
        <v>0</v>
      </c>
      <c r="I4889" s="26">
        <v>750.05131399069546</v>
      </c>
      <c r="J4889" s="26">
        <v>0</v>
      </c>
      <c r="K4889" s="26">
        <v>824.67662576289331</v>
      </c>
      <c r="L4889" s="26">
        <v>0</v>
      </c>
      <c r="M4889" s="26">
        <v>0</v>
      </c>
      <c r="N4889" s="26">
        <v>0</v>
      </c>
      <c r="O4889" s="26">
        <v>0</v>
      </c>
      <c r="P4889" s="26">
        <v>0</v>
      </c>
      <c r="Q4889" s="26">
        <v>0</v>
      </c>
      <c r="R4889" s="26">
        <v>5.4736905894883892</v>
      </c>
      <c r="S4889" s="26">
        <v>1.5446045797756549</v>
      </c>
      <c r="T4889" s="26">
        <v>0</v>
      </c>
      <c r="U4889" s="26">
        <v>6.8487220142984953</v>
      </c>
      <c r="V4889" s="26">
        <v>0</v>
      </c>
      <c r="W4889" s="26">
        <v>0.40409155141638714</v>
      </c>
      <c r="X4889" s="26">
        <v>0</v>
      </c>
      <c r="Y4889" s="26">
        <v>43993</v>
      </c>
      <c r="Z4889" s="26">
        <v>2011</v>
      </c>
      <c r="AA4889" s="26" t="b">
        <v>1</v>
      </c>
      <c r="AB4889" s="27" t="s">
        <v>169</v>
      </c>
      <c r="AC4889" s="16">
        <f t="shared" si="230"/>
        <v>3913.0663817377217</v>
      </c>
      <c r="AD4889" s="16">
        <f t="shared" si="229"/>
        <v>14.271108734978926</v>
      </c>
      <c r="AE4889" s="16" t="str">
        <f>VLOOKUP(AB4889,aircraft!A:B,2,FALSE)</f>
        <v>Passenger</v>
      </c>
      <c r="AF4889" s="16" t="str">
        <f t="shared" si="231"/>
        <v/>
      </c>
    </row>
    <row r="4890" spans="1:32" x14ac:dyDescent="0.25">
      <c r="A4890" s="26">
        <v>0</v>
      </c>
      <c r="B4890" s="26">
        <v>0</v>
      </c>
      <c r="C4890" s="26">
        <v>0</v>
      </c>
      <c r="D4890" s="26">
        <v>0</v>
      </c>
      <c r="E4890" s="26">
        <v>0</v>
      </c>
      <c r="F4890" s="26">
        <v>659.89310594523874</v>
      </c>
      <c r="G4890" s="26">
        <v>50.131515439717241</v>
      </c>
      <c r="H4890" s="26">
        <v>0</v>
      </c>
      <c r="I4890" s="26">
        <v>187.67588334392229</v>
      </c>
      <c r="J4890" s="26">
        <v>0</v>
      </c>
      <c r="K4890" s="26">
        <v>276.85558351874352</v>
      </c>
      <c r="L4890" s="26">
        <v>0</v>
      </c>
      <c r="M4890" s="26">
        <v>0</v>
      </c>
      <c r="N4890" s="26">
        <v>0</v>
      </c>
      <c r="O4890" s="26">
        <v>0</v>
      </c>
      <c r="P4890" s="26">
        <v>0</v>
      </c>
      <c r="Q4890" s="26">
        <v>0</v>
      </c>
      <c r="R4890" s="26">
        <v>1.639687916781142</v>
      </c>
      <c r="S4890" s="26">
        <v>0.45406836557936064</v>
      </c>
      <c r="T4890" s="26">
        <v>0</v>
      </c>
      <c r="U4890" s="26">
        <v>1.7027952606040886</v>
      </c>
      <c r="V4890" s="26">
        <v>0</v>
      </c>
      <c r="W4890" s="26">
        <v>0.13565923753311748</v>
      </c>
      <c r="X4890" s="26">
        <v>0</v>
      </c>
      <c r="Y4890" s="26">
        <v>10900</v>
      </c>
      <c r="Z4890" s="26">
        <v>2011</v>
      </c>
      <c r="AA4890" s="26" t="b">
        <v>1</v>
      </c>
      <c r="AB4890" s="27" t="s">
        <v>239</v>
      </c>
      <c r="AC4890" s="16">
        <f t="shared" si="230"/>
        <v>1174.5560882476218</v>
      </c>
      <c r="AD4890" s="16">
        <f t="shared" si="229"/>
        <v>3.9322107804977087</v>
      </c>
      <c r="AE4890" s="16" t="str">
        <f>VLOOKUP(AB4890,aircraft!A:B,2,FALSE)</f>
        <v>Passenger</v>
      </c>
      <c r="AF4890" s="16" t="str">
        <f t="shared" si="231"/>
        <v/>
      </c>
    </row>
    <row r="4891" spans="1:32" x14ac:dyDescent="0.25">
      <c r="A4891" s="26">
        <v>0</v>
      </c>
      <c r="B4891" s="26">
        <v>0</v>
      </c>
      <c r="C4891" s="26">
        <v>0</v>
      </c>
      <c r="D4891" s="26">
        <v>0</v>
      </c>
      <c r="E4891" s="26">
        <v>0</v>
      </c>
      <c r="F4891" s="26">
        <v>39.424052792106792</v>
      </c>
      <c r="G4891" s="26">
        <v>2.8298954151168676</v>
      </c>
      <c r="H4891" s="26">
        <v>0</v>
      </c>
      <c r="I4891" s="26">
        <v>12.386436853239081</v>
      </c>
      <c r="J4891" s="26">
        <v>0</v>
      </c>
      <c r="K4891" s="26">
        <v>0</v>
      </c>
      <c r="L4891" s="26">
        <v>0</v>
      </c>
      <c r="M4891" s="26">
        <v>0</v>
      </c>
      <c r="N4891" s="26">
        <v>0</v>
      </c>
      <c r="O4891" s="26">
        <v>0</v>
      </c>
      <c r="P4891" s="26">
        <v>0</v>
      </c>
      <c r="Q4891" s="26">
        <v>0</v>
      </c>
      <c r="R4891" s="26">
        <v>0</v>
      </c>
      <c r="S4891" s="26">
        <v>0</v>
      </c>
      <c r="T4891" s="26">
        <v>0</v>
      </c>
      <c r="U4891" s="26">
        <v>0</v>
      </c>
      <c r="V4891" s="26">
        <v>0</v>
      </c>
      <c r="W4891" s="26">
        <v>0</v>
      </c>
      <c r="X4891" s="26">
        <v>0</v>
      </c>
      <c r="Y4891" s="26">
        <v>432</v>
      </c>
      <c r="Z4891" s="26">
        <v>2011</v>
      </c>
      <c r="AA4891" s="26" t="b">
        <v>1</v>
      </c>
      <c r="AB4891" s="27" t="s">
        <v>178</v>
      </c>
      <c r="AC4891" s="16">
        <f t="shared" si="230"/>
        <v>54.640385060462741</v>
      </c>
      <c r="AD4891" s="16">
        <f t="shared" si="229"/>
        <v>0</v>
      </c>
      <c r="AE4891" s="16" t="str">
        <f>VLOOKUP(AB4891,aircraft!A:B,2,FALSE)</f>
        <v>Passenger</v>
      </c>
      <c r="AF4891" s="16" t="str">
        <f t="shared" si="231"/>
        <v/>
      </c>
    </row>
    <row r="4892" spans="1:32" x14ac:dyDescent="0.25">
      <c r="A4892" s="26">
        <v>0</v>
      </c>
      <c r="B4892" s="26">
        <v>0</v>
      </c>
      <c r="C4892" s="26">
        <v>0</v>
      </c>
      <c r="D4892" s="26">
        <v>0</v>
      </c>
      <c r="E4892" s="26">
        <v>0</v>
      </c>
      <c r="F4892" s="26">
        <v>13672.847474980421</v>
      </c>
      <c r="G4892" s="26">
        <v>1021.1257785424094</v>
      </c>
      <c r="H4892" s="26">
        <v>0</v>
      </c>
      <c r="I4892" s="26">
        <v>1573.2569544682267</v>
      </c>
      <c r="J4892" s="26">
        <v>0</v>
      </c>
      <c r="K4892" s="26">
        <v>0</v>
      </c>
      <c r="L4892" s="26">
        <v>0</v>
      </c>
      <c r="M4892" s="26">
        <v>0</v>
      </c>
      <c r="N4892" s="26">
        <v>0</v>
      </c>
      <c r="O4892" s="26">
        <v>0</v>
      </c>
      <c r="P4892" s="26">
        <v>0</v>
      </c>
      <c r="Q4892" s="26">
        <v>0</v>
      </c>
      <c r="R4892" s="26">
        <v>1.6932681293887548</v>
      </c>
      <c r="S4892" s="26">
        <v>0.84134337741094611</v>
      </c>
      <c r="T4892" s="26">
        <v>0</v>
      </c>
      <c r="U4892" s="26">
        <v>1.2962647182377287</v>
      </c>
      <c r="V4892" s="26">
        <v>0</v>
      </c>
      <c r="W4892" s="26">
        <v>0</v>
      </c>
      <c r="X4892" s="26">
        <v>0</v>
      </c>
      <c r="Y4892" s="26">
        <v>242932</v>
      </c>
      <c r="Z4892" s="26">
        <v>2011</v>
      </c>
      <c r="AA4892" s="26" t="b">
        <v>1</v>
      </c>
      <c r="AB4892" s="27" t="s">
        <v>195</v>
      </c>
      <c r="AC4892" s="16">
        <f t="shared" si="230"/>
        <v>16267.230207991057</v>
      </c>
      <c r="AD4892" s="16">
        <f t="shared" si="229"/>
        <v>3.8308762250374295</v>
      </c>
      <c r="AE4892" s="16" t="str">
        <f>VLOOKUP(AB4892,aircraft!A:B,2,FALSE)</f>
        <v>Passenger</v>
      </c>
      <c r="AF4892" s="16" t="str">
        <f t="shared" si="231"/>
        <v/>
      </c>
    </row>
    <row r="4893" spans="1:32" x14ac:dyDescent="0.25">
      <c r="A4893" s="26">
        <v>0</v>
      </c>
      <c r="B4893" s="26">
        <v>0</v>
      </c>
      <c r="C4893" s="26">
        <v>0</v>
      </c>
      <c r="D4893" s="26">
        <v>0</v>
      </c>
      <c r="E4893" s="26">
        <v>0</v>
      </c>
      <c r="F4893" s="26">
        <v>8004.7130781319365</v>
      </c>
      <c r="G4893" s="26">
        <v>585.76410145155148</v>
      </c>
      <c r="H4893" s="26">
        <v>0</v>
      </c>
      <c r="I4893" s="26">
        <v>1060.416222641742</v>
      </c>
      <c r="J4893" s="26">
        <v>0</v>
      </c>
      <c r="K4893" s="26">
        <v>3002.0388461018101</v>
      </c>
      <c r="L4893" s="26">
        <v>0</v>
      </c>
      <c r="M4893" s="26">
        <v>0</v>
      </c>
      <c r="N4893" s="26">
        <v>0</v>
      </c>
      <c r="O4893" s="26">
        <v>0</v>
      </c>
      <c r="P4893" s="26">
        <v>0</v>
      </c>
      <c r="Q4893" s="26">
        <v>0</v>
      </c>
      <c r="R4893" s="26">
        <v>5.1416887108152922</v>
      </c>
      <c r="S4893" s="26">
        <v>2.5539315627188524</v>
      </c>
      <c r="T4893" s="26">
        <v>0</v>
      </c>
      <c r="U4893" s="26">
        <v>4.6234148762491944</v>
      </c>
      <c r="V4893" s="26">
        <v>0</v>
      </c>
      <c r="W4893" s="26">
        <v>1.7111620662863798</v>
      </c>
      <c r="X4893" s="26">
        <v>0</v>
      </c>
      <c r="Y4893" s="26">
        <v>123376</v>
      </c>
      <c r="Z4893" s="26">
        <v>2011</v>
      </c>
      <c r="AA4893" s="26" t="b">
        <v>1</v>
      </c>
      <c r="AB4893" s="27" t="s">
        <v>225</v>
      </c>
      <c r="AC4893" s="16">
        <f t="shared" si="230"/>
        <v>12652.932248327039</v>
      </c>
      <c r="AD4893" s="16">
        <f t="shared" si="229"/>
        <v>14.03019721606972</v>
      </c>
      <c r="AE4893" s="16" t="str">
        <f>VLOOKUP(AB4893,aircraft!A:B,2,FALSE)</f>
        <v>Passenger</v>
      </c>
      <c r="AF4893" s="16" t="str">
        <f t="shared" si="231"/>
        <v/>
      </c>
    </row>
    <row r="4894" spans="1:32" x14ac:dyDescent="0.25">
      <c r="A4894" s="26">
        <v>0</v>
      </c>
      <c r="B4894" s="26">
        <v>0</v>
      </c>
      <c r="C4894" s="26">
        <v>0</v>
      </c>
      <c r="D4894" s="26">
        <v>0</v>
      </c>
      <c r="E4894" s="26">
        <v>0</v>
      </c>
      <c r="F4894" s="26">
        <v>307280.22324103955</v>
      </c>
      <c r="G4894" s="26">
        <v>19875.422469549001</v>
      </c>
      <c r="H4894" s="26">
        <v>0</v>
      </c>
      <c r="I4894" s="26">
        <v>29136.641159847648</v>
      </c>
      <c r="J4894" s="26">
        <v>0</v>
      </c>
      <c r="K4894" s="26">
        <v>64840.152485064842</v>
      </c>
      <c r="L4894" s="26">
        <v>0</v>
      </c>
      <c r="M4894" s="26">
        <v>0</v>
      </c>
      <c r="N4894" s="26">
        <v>0</v>
      </c>
      <c r="O4894" s="26">
        <v>0</v>
      </c>
      <c r="P4894" s="26">
        <v>0</v>
      </c>
      <c r="Q4894" s="26">
        <v>0</v>
      </c>
      <c r="R4894" s="26">
        <v>21.405565650136282</v>
      </c>
      <c r="S4894" s="26">
        <v>2.5838049280753324</v>
      </c>
      <c r="T4894" s="26">
        <v>0</v>
      </c>
      <c r="U4894" s="26">
        <v>3.7877633610917263</v>
      </c>
      <c r="V4894" s="26">
        <v>0</v>
      </c>
      <c r="W4894" s="26">
        <v>39.552492252596629</v>
      </c>
      <c r="X4894" s="26">
        <v>0</v>
      </c>
      <c r="Y4894" s="26">
        <v>2613677</v>
      </c>
      <c r="Z4894" s="26">
        <v>2011</v>
      </c>
      <c r="AA4894" s="26" t="b">
        <v>1</v>
      </c>
      <c r="AB4894" s="27" t="s">
        <v>266</v>
      </c>
      <c r="AC4894" s="16">
        <f t="shared" si="230"/>
        <v>421132.43935550109</v>
      </c>
      <c r="AD4894" s="16">
        <f t="shared" si="229"/>
        <v>67.329626191899962</v>
      </c>
      <c r="AE4894" s="16" t="str">
        <f>VLOOKUP(AB4894,aircraft!A:B,2,FALSE)</f>
        <v>Passenger</v>
      </c>
      <c r="AF4894" s="16" t="str">
        <f t="shared" si="231"/>
        <v/>
      </c>
    </row>
    <row r="4895" spans="1:32" x14ac:dyDescent="0.25">
      <c r="A4895" s="26">
        <v>0</v>
      </c>
      <c r="B4895" s="26">
        <v>0</v>
      </c>
      <c r="C4895" s="26">
        <v>0</v>
      </c>
      <c r="D4895" s="26">
        <v>0</v>
      </c>
      <c r="E4895" s="26">
        <v>0</v>
      </c>
      <c r="F4895" s="26">
        <v>5459.2082264005212</v>
      </c>
      <c r="G4895" s="26">
        <v>431.0219229182199</v>
      </c>
      <c r="H4895" s="26">
        <v>0</v>
      </c>
      <c r="I4895" s="26">
        <v>3364.0054571815081</v>
      </c>
      <c r="J4895" s="26">
        <v>0</v>
      </c>
      <c r="K4895" s="26">
        <v>651.25712084498718</v>
      </c>
      <c r="L4895" s="26">
        <v>0</v>
      </c>
      <c r="M4895" s="26">
        <v>0</v>
      </c>
      <c r="N4895" s="26">
        <v>0</v>
      </c>
      <c r="O4895" s="26">
        <v>0</v>
      </c>
      <c r="P4895" s="26">
        <v>0</v>
      </c>
      <c r="Q4895" s="26">
        <v>0</v>
      </c>
      <c r="R4895" s="26">
        <v>0.38844081458567459</v>
      </c>
      <c r="S4895" s="26">
        <v>5.6032850131908354E-2</v>
      </c>
      <c r="T4895" s="26">
        <v>0</v>
      </c>
      <c r="U4895" s="26">
        <v>0.43732071062412625</v>
      </c>
      <c r="V4895" s="26">
        <v>0</v>
      </c>
      <c r="W4895" s="26">
        <v>0.39726683604889723</v>
      </c>
      <c r="X4895" s="26">
        <v>0</v>
      </c>
      <c r="Y4895" s="26">
        <v>105241</v>
      </c>
      <c r="Z4895" s="26">
        <v>2011</v>
      </c>
      <c r="AA4895" s="26" t="b">
        <v>1</v>
      </c>
      <c r="AB4895" s="27" t="s">
        <v>267</v>
      </c>
      <c r="AC4895" s="16">
        <f t="shared" si="230"/>
        <v>9905.4927273452377</v>
      </c>
      <c r="AD4895" s="16">
        <f t="shared" si="229"/>
        <v>1.2790612113906064</v>
      </c>
      <c r="AE4895" s="16" t="str">
        <f>VLOOKUP(AB4895,aircraft!A:B,2,FALSE)</f>
        <v>Passenger</v>
      </c>
      <c r="AF4895" s="16" t="str">
        <f t="shared" si="231"/>
        <v/>
      </c>
    </row>
    <row r="4896" spans="1:32" x14ac:dyDescent="0.25">
      <c r="A4896" s="26">
        <v>0</v>
      </c>
      <c r="B4896" s="26">
        <v>0</v>
      </c>
      <c r="C4896" s="26">
        <v>0</v>
      </c>
      <c r="D4896" s="26">
        <v>0</v>
      </c>
      <c r="E4896" s="26">
        <v>0</v>
      </c>
      <c r="F4896" s="26">
        <v>412455.29478431307</v>
      </c>
      <c r="G4896" s="26">
        <v>25725.96685844296</v>
      </c>
      <c r="H4896" s="26">
        <v>0</v>
      </c>
      <c r="I4896" s="26">
        <v>54204.252234466585</v>
      </c>
      <c r="J4896" s="26">
        <v>0</v>
      </c>
      <c r="K4896" s="26">
        <v>69143.339195285793</v>
      </c>
      <c r="L4896" s="26">
        <v>0</v>
      </c>
      <c r="M4896" s="26">
        <v>0</v>
      </c>
      <c r="N4896" s="26">
        <v>0</v>
      </c>
      <c r="O4896" s="26">
        <v>0</v>
      </c>
      <c r="P4896" s="26">
        <v>0</v>
      </c>
      <c r="Q4896" s="26">
        <v>0</v>
      </c>
      <c r="R4896" s="26">
        <v>357.87715893350969</v>
      </c>
      <c r="S4896" s="26">
        <v>141.15515898751249</v>
      </c>
      <c r="T4896" s="26">
        <v>0</v>
      </c>
      <c r="U4896" s="26">
        <v>302.84516549037426</v>
      </c>
      <c r="V4896" s="26">
        <v>0</v>
      </c>
      <c r="W4896" s="26">
        <v>42.177436095174663</v>
      </c>
      <c r="X4896" s="26">
        <v>0</v>
      </c>
      <c r="Y4896" s="26">
        <v>3224873</v>
      </c>
      <c r="Z4896" s="26">
        <v>2011</v>
      </c>
      <c r="AA4896" s="26" t="b">
        <v>1</v>
      </c>
      <c r="AB4896" s="27" t="s">
        <v>263</v>
      </c>
      <c r="AC4896" s="16">
        <f t="shared" si="230"/>
        <v>561528.85307250847</v>
      </c>
      <c r="AD4896" s="16">
        <f t="shared" si="229"/>
        <v>844.0549195065712</v>
      </c>
      <c r="AE4896" s="16" t="str">
        <f>VLOOKUP(AB4896,aircraft!A:B,2,FALSE)</f>
        <v>Passenger</v>
      </c>
      <c r="AF4896" s="16" t="str">
        <f t="shared" si="231"/>
        <v/>
      </c>
    </row>
    <row r="4897" spans="1:32" x14ac:dyDescent="0.25">
      <c r="A4897" s="26">
        <v>0</v>
      </c>
      <c r="B4897" s="26">
        <v>0</v>
      </c>
      <c r="C4897" s="26">
        <v>0</v>
      </c>
      <c r="D4897" s="26">
        <v>0</v>
      </c>
      <c r="E4897" s="26">
        <v>0</v>
      </c>
      <c r="F4897" s="26">
        <v>80653.975977013106</v>
      </c>
      <c r="G4897" s="26">
        <v>5813.2824779318507</v>
      </c>
      <c r="H4897" s="26">
        <v>0</v>
      </c>
      <c r="I4897" s="26">
        <v>44052.082673934543</v>
      </c>
      <c r="J4897" s="26">
        <v>0</v>
      </c>
      <c r="K4897" s="26">
        <v>12196.381967450394</v>
      </c>
      <c r="L4897" s="26">
        <v>0</v>
      </c>
      <c r="M4897" s="26">
        <v>0</v>
      </c>
      <c r="N4897" s="26">
        <v>0</v>
      </c>
      <c r="O4897" s="26">
        <v>0</v>
      </c>
      <c r="P4897" s="26">
        <v>0</v>
      </c>
      <c r="Q4897" s="26">
        <v>0</v>
      </c>
      <c r="R4897" s="26">
        <v>64.533790269492414</v>
      </c>
      <c r="S4897" s="26">
        <v>25.469418245139174</v>
      </c>
      <c r="T4897" s="26">
        <v>0</v>
      </c>
      <c r="U4897" s="26">
        <v>190.52079042276404</v>
      </c>
      <c r="V4897" s="26">
        <v>0</v>
      </c>
      <c r="W4897" s="26">
        <v>7.4397928565699392</v>
      </c>
      <c r="X4897" s="26">
        <v>0</v>
      </c>
      <c r="Y4897" s="26">
        <v>919303</v>
      </c>
      <c r="Z4897" s="26">
        <v>2011</v>
      </c>
      <c r="AA4897" s="26" t="b">
        <v>1</v>
      </c>
      <c r="AB4897" s="27" t="s">
        <v>253</v>
      </c>
      <c r="AC4897" s="16">
        <f t="shared" si="230"/>
        <v>142715.72309632989</v>
      </c>
      <c r="AD4897" s="16">
        <f t="shared" si="229"/>
        <v>287.96379179396558</v>
      </c>
      <c r="AE4897" s="16" t="str">
        <f>VLOOKUP(AB4897,aircraft!A:B,2,FALSE)</f>
        <v>Passenger</v>
      </c>
      <c r="AF4897" s="16" t="str">
        <f t="shared" si="231"/>
        <v/>
      </c>
    </row>
    <row r="4898" spans="1:32" x14ac:dyDescent="0.25">
      <c r="A4898" s="26">
        <v>0</v>
      </c>
      <c r="B4898" s="26">
        <v>0</v>
      </c>
      <c r="C4898" s="26">
        <v>0</v>
      </c>
      <c r="D4898" s="26">
        <v>0</v>
      </c>
      <c r="E4898" s="26">
        <v>0</v>
      </c>
      <c r="F4898" s="26">
        <v>10589.457954127174</v>
      </c>
      <c r="G4898" s="26">
        <v>657.69760787040082</v>
      </c>
      <c r="H4898" s="26">
        <v>0</v>
      </c>
      <c r="I4898" s="26">
        <v>3130.5478006787189</v>
      </c>
      <c r="J4898" s="26">
        <v>0</v>
      </c>
      <c r="K4898" s="26">
        <v>3312.1051230995026</v>
      </c>
      <c r="L4898" s="26">
        <v>0</v>
      </c>
      <c r="M4898" s="26">
        <v>0</v>
      </c>
      <c r="N4898" s="26">
        <v>0</v>
      </c>
      <c r="O4898" s="26">
        <v>0</v>
      </c>
      <c r="P4898" s="26">
        <v>0</v>
      </c>
      <c r="Q4898" s="26">
        <v>0</v>
      </c>
      <c r="R4898" s="26">
        <v>6.2790896621065295</v>
      </c>
      <c r="S4898" s="26">
        <v>2.3924152131292939</v>
      </c>
      <c r="T4898" s="26">
        <v>0</v>
      </c>
      <c r="U4898" s="26">
        <v>11.437931727893659</v>
      </c>
      <c r="V4898" s="26">
        <v>0</v>
      </c>
      <c r="W4898" s="26">
        <v>2.0203840861008682</v>
      </c>
      <c r="X4898" s="26">
        <v>0</v>
      </c>
      <c r="Y4898" s="26">
        <v>220743</v>
      </c>
      <c r="Z4898" s="26">
        <v>2011</v>
      </c>
      <c r="AA4898" s="26" t="b">
        <v>1</v>
      </c>
      <c r="AB4898" s="27" t="s">
        <v>249</v>
      </c>
      <c r="AC4898" s="16">
        <f t="shared" si="230"/>
        <v>17689.808485775797</v>
      </c>
      <c r="AD4898" s="16">
        <f t="shared" si="229"/>
        <v>22.12982068923035</v>
      </c>
      <c r="AE4898" s="16" t="str">
        <f>VLOOKUP(AB4898,aircraft!A:B,2,FALSE)</f>
        <v>Passenger</v>
      </c>
      <c r="AF4898" s="16" t="str">
        <f t="shared" si="231"/>
        <v/>
      </c>
    </row>
    <row r="4899" spans="1:32" x14ac:dyDescent="0.25">
      <c r="A4899" s="26">
        <v>0</v>
      </c>
      <c r="B4899" s="26">
        <v>0</v>
      </c>
      <c r="C4899" s="26">
        <v>0</v>
      </c>
      <c r="D4899" s="26">
        <v>0</v>
      </c>
      <c r="E4899" s="26">
        <v>0</v>
      </c>
      <c r="F4899" s="26">
        <v>5589.0733475325587</v>
      </c>
      <c r="G4899" s="26">
        <v>349.42773180945375</v>
      </c>
      <c r="H4899" s="26">
        <v>0</v>
      </c>
      <c r="I4899" s="26">
        <v>1442.5473155679808</v>
      </c>
      <c r="J4899" s="26">
        <v>0</v>
      </c>
      <c r="K4899" s="26">
        <v>1669.0751299380631</v>
      </c>
      <c r="L4899" s="26">
        <v>0</v>
      </c>
      <c r="M4899" s="26">
        <v>0</v>
      </c>
      <c r="N4899" s="26">
        <v>0</v>
      </c>
      <c r="O4899" s="26">
        <v>0</v>
      </c>
      <c r="P4899" s="26">
        <v>0</v>
      </c>
      <c r="Q4899" s="26">
        <v>0</v>
      </c>
      <c r="R4899" s="26">
        <v>3.3235296762850721</v>
      </c>
      <c r="S4899" s="26">
        <v>1.2726705790762218</v>
      </c>
      <c r="T4899" s="26">
        <v>0</v>
      </c>
      <c r="U4899" s="26">
        <v>5.291348798196454</v>
      </c>
      <c r="V4899" s="26">
        <v>0</v>
      </c>
      <c r="W4899" s="26">
        <v>1.0181358096140034</v>
      </c>
      <c r="X4899" s="26">
        <v>0</v>
      </c>
      <c r="Y4899" s="26">
        <v>95343</v>
      </c>
      <c r="Z4899" s="26">
        <v>2011</v>
      </c>
      <c r="AA4899" s="26" t="b">
        <v>1</v>
      </c>
      <c r="AB4899" s="27" t="s">
        <v>236</v>
      </c>
      <c r="AC4899" s="16">
        <f t="shared" si="230"/>
        <v>9050.1235248480571</v>
      </c>
      <c r="AD4899" s="16">
        <f t="shared" si="229"/>
        <v>10.905684863171752</v>
      </c>
      <c r="AE4899" s="16" t="str">
        <f>VLOOKUP(AB4899,aircraft!A:B,2,FALSE)</f>
        <v>Passenger</v>
      </c>
      <c r="AF4899" s="16" t="str">
        <f t="shared" si="231"/>
        <v/>
      </c>
    </row>
    <row r="4900" spans="1:32" x14ac:dyDescent="0.25">
      <c r="A4900" s="26">
        <v>0</v>
      </c>
      <c r="B4900" s="26">
        <v>0</v>
      </c>
      <c r="C4900" s="26">
        <v>0</v>
      </c>
      <c r="D4900" s="26">
        <v>0</v>
      </c>
      <c r="E4900" s="26">
        <v>0</v>
      </c>
      <c r="F4900" s="26">
        <v>69520.406207299893</v>
      </c>
      <c r="G4900" s="26">
        <v>4324.982016967816</v>
      </c>
      <c r="H4900" s="26">
        <v>4474.395917025</v>
      </c>
      <c r="I4900" s="26">
        <v>36001.298976754915</v>
      </c>
      <c r="J4900" s="26">
        <v>0</v>
      </c>
      <c r="K4900" s="26">
        <v>12530.583071142097</v>
      </c>
      <c r="L4900" s="26">
        <v>0</v>
      </c>
      <c r="M4900" s="26">
        <v>0</v>
      </c>
      <c r="N4900" s="26">
        <v>0</v>
      </c>
      <c r="O4900" s="26">
        <v>0</v>
      </c>
      <c r="P4900" s="26">
        <v>0</v>
      </c>
      <c r="Q4900" s="26">
        <v>0</v>
      </c>
      <c r="R4900" s="26">
        <v>77.673475807849414</v>
      </c>
      <c r="S4900" s="26">
        <v>15.830079854882351</v>
      </c>
      <c r="T4900" s="26">
        <v>2.7200542530390162</v>
      </c>
      <c r="U4900" s="26">
        <v>131.79054561576805</v>
      </c>
      <c r="V4900" s="26">
        <v>0</v>
      </c>
      <c r="W4900" s="26">
        <v>7.6436555258876906</v>
      </c>
      <c r="X4900" s="26">
        <v>0</v>
      </c>
      <c r="Y4900" s="26">
        <v>1051120</v>
      </c>
      <c r="Z4900" s="26">
        <v>2011</v>
      </c>
      <c r="AA4900" s="26" t="b">
        <v>1</v>
      </c>
      <c r="AB4900" s="27" t="s">
        <v>210</v>
      </c>
      <c r="AC4900" s="16">
        <f t="shared" si="230"/>
        <v>126851.66618918972</v>
      </c>
      <c r="AD4900" s="16">
        <f t="shared" si="229"/>
        <v>235.65781105742653</v>
      </c>
      <c r="AE4900" s="16" t="str">
        <f>VLOOKUP(AB4900,aircraft!A:B,2,FALSE)</f>
        <v>Passenger</v>
      </c>
      <c r="AF4900" s="16" t="str">
        <f t="shared" si="231"/>
        <v/>
      </c>
    </row>
    <row r="4901" spans="1:32" x14ac:dyDescent="0.25">
      <c r="A4901" s="26">
        <v>0</v>
      </c>
      <c r="B4901" s="26">
        <v>0</v>
      </c>
      <c r="C4901" s="26">
        <v>0</v>
      </c>
      <c r="D4901" s="26">
        <v>0</v>
      </c>
      <c r="E4901" s="26">
        <v>0</v>
      </c>
      <c r="F4901" s="26">
        <v>156532.65779729409</v>
      </c>
      <c r="G4901" s="26">
        <v>13191.737353350203</v>
      </c>
      <c r="H4901" s="26">
        <v>39.775457315146923</v>
      </c>
      <c r="I4901" s="26">
        <v>85841.064880063292</v>
      </c>
      <c r="J4901" s="26">
        <v>0</v>
      </c>
      <c r="K4901" s="26">
        <v>16798.199393331161</v>
      </c>
      <c r="L4901" s="26">
        <v>0</v>
      </c>
      <c r="M4901" s="26">
        <v>0</v>
      </c>
      <c r="N4901" s="26">
        <v>0</v>
      </c>
      <c r="O4901" s="26">
        <v>0</v>
      </c>
      <c r="P4901" s="26">
        <v>0</v>
      </c>
      <c r="Q4901" s="26">
        <v>0</v>
      </c>
      <c r="R4901" s="26">
        <v>203.64213127789623</v>
      </c>
      <c r="S4901" s="26">
        <v>43.396210639679069</v>
      </c>
      <c r="T4901" s="26">
        <v>3.4860242569450132E-2</v>
      </c>
      <c r="U4901" s="26">
        <v>282.39719133131945</v>
      </c>
      <c r="V4901" s="26">
        <v>0</v>
      </c>
      <c r="W4901" s="26">
        <v>8.2311178003542143</v>
      </c>
      <c r="X4901" s="26">
        <v>0</v>
      </c>
      <c r="Y4901" s="26">
        <v>1261889</v>
      </c>
      <c r="Z4901" s="26">
        <v>2011</v>
      </c>
      <c r="AA4901" s="26" t="b">
        <v>1</v>
      </c>
      <c r="AB4901" s="27" t="s">
        <v>103</v>
      </c>
      <c r="AC4901" s="16">
        <f t="shared" si="230"/>
        <v>272403.43488135387</v>
      </c>
      <c r="AD4901" s="16">
        <f t="shared" si="229"/>
        <v>537.70151129181841</v>
      </c>
      <c r="AE4901" s="16" t="str">
        <f>VLOOKUP(AB4901,aircraft!A:B,2,FALSE)</f>
        <v>Passenger</v>
      </c>
      <c r="AF4901" s="16" t="str">
        <f t="shared" si="231"/>
        <v/>
      </c>
    </row>
    <row r="4902" spans="1:32" x14ac:dyDescent="0.25">
      <c r="A4902" s="26">
        <v>0</v>
      </c>
      <c r="B4902" s="26">
        <v>0</v>
      </c>
      <c r="C4902" s="26">
        <v>0</v>
      </c>
      <c r="D4902" s="26">
        <v>0</v>
      </c>
      <c r="E4902" s="26">
        <v>0</v>
      </c>
      <c r="F4902" s="26">
        <v>281172.48795567546</v>
      </c>
      <c r="G4902" s="26">
        <v>18681.300170401315</v>
      </c>
      <c r="H4902" s="26">
        <v>0</v>
      </c>
      <c r="I4902" s="26">
        <v>30775.305254217532</v>
      </c>
      <c r="J4902" s="26">
        <v>0</v>
      </c>
      <c r="K4902" s="26">
        <v>0</v>
      </c>
      <c r="L4902" s="26">
        <v>0</v>
      </c>
      <c r="M4902" s="26">
        <v>0</v>
      </c>
      <c r="N4902" s="26">
        <v>0</v>
      </c>
      <c r="O4902" s="26">
        <v>0</v>
      </c>
      <c r="P4902" s="26">
        <v>0</v>
      </c>
      <c r="Q4902" s="26">
        <v>0</v>
      </c>
      <c r="R4902" s="26">
        <v>148.04212388829433</v>
      </c>
      <c r="S4902" s="26">
        <v>66.580151880690337</v>
      </c>
      <c r="T4902" s="26">
        <v>0</v>
      </c>
      <c r="U4902" s="26">
        <v>109.68318475214519</v>
      </c>
      <c r="V4902" s="26">
        <v>0</v>
      </c>
      <c r="W4902" s="26">
        <v>0</v>
      </c>
      <c r="X4902" s="26">
        <v>0</v>
      </c>
      <c r="Y4902" s="26">
        <v>2541876</v>
      </c>
      <c r="Z4902" s="26">
        <v>2011</v>
      </c>
      <c r="AA4902" s="26" t="b">
        <v>1</v>
      </c>
      <c r="AB4902" s="27" t="s">
        <v>104</v>
      </c>
      <c r="AC4902" s="16">
        <f t="shared" si="230"/>
        <v>330629.09338029433</v>
      </c>
      <c r="AD4902" s="16">
        <f t="shared" si="229"/>
        <v>324.30546052112982</v>
      </c>
      <c r="AE4902" s="16" t="str">
        <f>VLOOKUP(AB4902,aircraft!A:B,2,FALSE)</f>
        <v>Passenger</v>
      </c>
      <c r="AF4902" s="16" t="str">
        <f t="shared" si="231"/>
        <v/>
      </c>
    </row>
    <row r="4903" spans="1:32" x14ac:dyDescent="0.25">
      <c r="A4903" s="26">
        <v>0</v>
      </c>
      <c r="B4903" s="26">
        <v>0</v>
      </c>
      <c r="C4903" s="26">
        <v>0</v>
      </c>
      <c r="D4903" s="26">
        <v>0</v>
      </c>
      <c r="E4903" s="26">
        <v>0</v>
      </c>
      <c r="F4903" s="26">
        <v>64970.815972195785</v>
      </c>
      <c r="G4903" s="26">
        <v>5603.7332943738629</v>
      </c>
      <c r="H4903" s="26">
        <v>0</v>
      </c>
      <c r="I4903" s="26">
        <v>43156.135060834858</v>
      </c>
      <c r="J4903" s="26">
        <v>0</v>
      </c>
      <c r="K4903" s="26">
        <v>5107.9505392275751</v>
      </c>
      <c r="L4903" s="26">
        <v>0</v>
      </c>
      <c r="M4903" s="26">
        <v>0</v>
      </c>
      <c r="N4903" s="26">
        <v>0</v>
      </c>
      <c r="O4903" s="26">
        <v>0</v>
      </c>
      <c r="P4903" s="26">
        <v>0</v>
      </c>
      <c r="Q4903" s="26">
        <v>0</v>
      </c>
      <c r="R4903" s="26">
        <v>87.002227749481094</v>
      </c>
      <c r="S4903" s="26">
        <v>19.052693453465086</v>
      </c>
      <c r="T4903" s="26">
        <v>0</v>
      </c>
      <c r="U4903" s="26">
        <v>146.730861152145</v>
      </c>
      <c r="V4903" s="26">
        <v>0</v>
      </c>
      <c r="W4903" s="26">
        <v>1.838862221998824</v>
      </c>
      <c r="X4903" s="26">
        <v>0</v>
      </c>
      <c r="Y4903" s="26">
        <v>244940</v>
      </c>
      <c r="Z4903" s="26">
        <v>2011</v>
      </c>
      <c r="AA4903" s="26" t="b">
        <v>1</v>
      </c>
      <c r="AB4903" s="27" t="s">
        <v>201</v>
      </c>
      <c r="AC4903" s="16">
        <f t="shared" si="230"/>
        <v>118838.63486663208</v>
      </c>
      <c r="AD4903" s="16">
        <f t="shared" si="229"/>
        <v>254.62464457708998</v>
      </c>
      <c r="AE4903" s="16" t="str">
        <f>VLOOKUP(AB4903,aircraft!A:B,2,FALSE)</f>
        <v>Passenger</v>
      </c>
      <c r="AF4903" s="16" t="str">
        <f t="shared" si="231"/>
        <v/>
      </c>
    </row>
    <row r="4904" spans="1:32" x14ac:dyDescent="0.25">
      <c r="A4904" s="26">
        <v>0</v>
      </c>
      <c r="B4904" s="26">
        <v>0</v>
      </c>
      <c r="C4904" s="26">
        <v>0</v>
      </c>
      <c r="D4904" s="26">
        <v>0</v>
      </c>
      <c r="E4904" s="26">
        <v>0</v>
      </c>
      <c r="F4904" s="26">
        <v>128.404944642473</v>
      </c>
      <c r="G4904" s="26">
        <v>6.6510698751321646</v>
      </c>
      <c r="H4904" s="26">
        <v>0</v>
      </c>
      <c r="I4904" s="26">
        <v>34.562945616241585</v>
      </c>
      <c r="J4904" s="26">
        <v>0</v>
      </c>
      <c r="K4904" s="26">
        <v>0</v>
      </c>
      <c r="L4904" s="26">
        <v>0</v>
      </c>
      <c r="M4904" s="26">
        <v>0</v>
      </c>
      <c r="N4904" s="26">
        <v>0</v>
      </c>
      <c r="O4904" s="26">
        <v>0</v>
      </c>
      <c r="P4904" s="26">
        <v>0</v>
      </c>
      <c r="Q4904" s="26">
        <v>0</v>
      </c>
      <c r="R4904" s="26">
        <v>5.488300956982334</v>
      </c>
      <c r="S4904" s="26">
        <v>1.8672171466719731</v>
      </c>
      <c r="T4904" s="26">
        <v>0</v>
      </c>
      <c r="U4904" s="26">
        <v>9.7031794742428215</v>
      </c>
      <c r="V4904" s="26">
        <v>0</v>
      </c>
      <c r="W4904" s="26">
        <v>0</v>
      </c>
      <c r="X4904" s="26">
        <v>0</v>
      </c>
      <c r="Y4904" s="26">
        <v>1298</v>
      </c>
      <c r="Z4904" s="26">
        <v>2011</v>
      </c>
      <c r="AA4904" s="26" t="b">
        <v>1</v>
      </c>
      <c r="AB4904" s="27" t="s">
        <v>105</v>
      </c>
      <c r="AC4904" s="16">
        <f t="shared" si="230"/>
        <v>169.61896013384674</v>
      </c>
      <c r="AD4904" s="16">
        <f t="shared" si="229"/>
        <v>17.058697577897128</v>
      </c>
      <c r="AE4904" s="16" t="str">
        <f>VLOOKUP(AB4904,aircraft!A:B,2,FALSE)</f>
        <v>Passenger</v>
      </c>
      <c r="AF4904" s="16" t="str">
        <f t="shared" si="231"/>
        <v/>
      </c>
    </row>
    <row r="4905" spans="1:32" x14ac:dyDescent="0.25">
      <c r="A4905" s="26">
        <v>0</v>
      </c>
      <c r="B4905" s="26">
        <v>0</v>
      </c>
      <c r="C4905" s="26">
        <v>0</v>
      </c>
      <c r="D4905" s="26">
        <v>0</v>
      </c>
      <c r="E4905" s="26">
        <v>0</v>
      </c>
      <c r="F4905" s="26">
        <v>3073.5731256782979</v>
      </c>
      <c r="G4905" s="26">
        <v>288.92390710185077</v>
      </c>
      <c r="H4905" s="26">
        <v>0</v>
      </c>
      <c r="I4905" s="26">
        <v>1056.2645574504281</v>
      </c>
      <c r="J4905" s="26">
        <v>0</v>
      </c>
      <c r="K4905" s="26">
        <v>510.09935755621427</v>
      </c>
      <c r="L4905" s="26">
        <v>0</v>
      </c>
      <c r="M4905" s="26">
        <v>0</v>
      </c>
      <c r="N4905" s="26">
        <v>0</v>
      </c>
      <c r="O4905" s="26">
        <v>0</v>
      </c>
      <c r="P4905" s="26">
        <v>0</v>
      </c>
      <c r="Q4905" s="26">
        <v>0</v>
      </c>
      <c r="R4905" s="26">
        <v>0.63192542139431329</v>
      </c>
      <c r="S4905" s="26">
        <v>0.32003581966684164</v>
      </c>
      <c r="T4905" s="26">
        <v>0</v>
      </c>
      <c r="U4905" s="26">
        <v>1.1795150649213464</v>
      </c>
      <c r="V4905" s="26">
        <v>0</v>
      </c>
      <c r="W4905" s="26">
        <v>0.31116060210444335</v>
      </c>
      <c r="X4905" s="26">
        <v>0</v>
      </c>
      <c r="Y4905" s="26">
        <v>37229</v>
      </c>
      <c r="Z4905" s="26">
        <v>2011</v>
      </c>
      <c r="AA4905" s="26" t="b">
        <v>1</v>
      </c>
      <c r="AB4905" s="27" t="s">
        <v>226</v>
      </c>
      <c r="AC4905" s="16">
        <f t="shared" si="230"/>
        <v>4928.8609477867913</v>
      </c>
      <c r="AD4905" s="16">
        <f t="shared" si="229"/>
        <v>2.4426369080869446</v>
      </c>
      <c r="AE4905" s="16" t="str">
        <f>VLOOKUP(AB4905,aircraft!A:B,2,FALSE)</f>
        <v>Passenger</v>
      </c>
      <c r="AF4905" s="16" t="str">
        <f t="shared" si="231"/>
        <v/>
      </c>
    </row>
    <row r="4906" spans="1:32" x14ac:dyDescent="0.25">
      <c r="A4906" s="26">
        <v>0</v>
      </c>
      <c r="B4906" s="26">
        <v>0</v>
      </c>
      <c r="C4906" s="26">
        <v>0</v>
      </c>
      <c r="D4906" s="26">
        <v>0</v>
      </c>
      <c r="E4906" s="26">
        <v>0</v>
      </c>
      <c r="F4906" s="26">
        <v>4040.6110853784467</v>
      </c>
      <c r="G4906" s="26">
        <v>339.69965746527356</v>
      </c>
      <c r="H4906" s="26">
        <v>0</v>
      </c>
      <c r="I4906" s="26">
        <v>1113.0134086422991</v>
      </c>
      <c r="J4906" s="26">
        <v>0</v>
      </c>
      <c r="K4906" s="26">
        <v>639.0785151909713</v>
      </c>
      <c r="L4906" s="26">
        <v>0</v>
      </c>
      <c r="M4906" s="26">
        <v>0</v>
      </c>
      <c r="N4906" s="26">
        <v>0</v>
      </c>
      <c r="O4906" s="26">
        <v>0</v>
      </c>
      <c r="P4906" s="26">
        <v>0</v>
      </c>
      <c r="Q4906" s="26">
        <v>0</v>
      </c>
      <c r="R4906" s="26">
        <v>5.1778168417394381</v>
      </c>
      <c r="S4906" s="26">
        <v>1.1549788506942362</v>
      </c>
      <c r="T4906" s="26">
        <v>0</v>
      </c>
      <c r="U4906" s="26">
        <v>3.7842456395540238</v>
      </c>
      <c r="V4906" s="26">
        <v>0</v>
      </c>
      <c r="W4906" s="26">
        <v>0.38983788674331288</v>
      </c>
      <c r="X4906" s="26">
        <v>0</v>
      </c>
      <c r="Y4906" s="26">
        <v>40945</v>
      </c>
      <c r="Z4906" s="26">
        <v>2011</v>
      </c>
      <c r="AA4906" s="26" t="b">
        <v>1</v>
      </c>
      <c r="AB4906" s="27" t="s">
        <v>171</v>
      </c>
      <c r="AC4906" s="16">
        <f t="shared" si="230"/>
        <v>6132.4026666769914</v>
      </c>
      <c r="AD4906" s="16">
        <f t="shared" si="229"/>
        <v>10.506879218731012</v>
      </c>
      <c r="AE4906" s="16" t="str">
        <f>VLOOKUP(AB4906,aircraft!A:B,2,FALSE)</f>
        <v>Passenger</v>
      </c>
      <c r="AF4906" s="16" t="str">
        <f t="shared" si="231"/>
        <v/>
      </c>
    </row>
    <row r="4907" spans="1:32" x14ac:dyDescent="0.25">
      <c r="A4907" s="26">
        <v>0</v>
      </c>
      <c r="B4907" s="26">
        <v>0</v>
      </c>
      <c r="C4907" s="26">
        <v>0</v>
      </c>
      <c r="D4907" s="26">
        <v>0</v>
      </c>
      <c r="E4907" s="26">
        <v>0</v>
      </c>
      <c r="F4907" s="26">
        <v>1385.4311096766805</v>
      </c>
      <c r="G4907" s="26">
        <v>129.23723084367984</v>
      </c>
      <c r="H4907" s="26">
        <v>0</v>
      </c>
      <c r="I4907" s="26">
        <v>423.54367766691098</v>
      </c>
      <c r="J4907" s="26">
        <v>0</v>
      </c>
      <c r="K4907" s="26">
        <v>521.52315191924572</v>
      </c>
      <c r="L4907" s="26">
        <v>0</v>
      </c>
      <c r="M4907" s="26">
        <v>0</v>
      </c>
      <c r="N4907" s="26">
        <v>0</v>
      </c>
      <c r="O4907" s="26">
        <v>0</v>
      </c>
      <c r="P4907" s="26">
        <v>0</v>
      </c>
      <c r="Q4907" s="26">
        <v>0</v>
      </c>
      <c r="R4907" s="26">
        <v>0.88990766148726252</v>
      </c>
      <c r="S4907" s="26">
        <v>0.56347434421492215</v>
      </c>
      <c r="T4907" s="26">
        <v>0</v>
      </c>
      <c r="U4907" s="26">
        <v>1.8466504927547367</v>
      </c>
      <c r="V4907" s="26">
        <v>0</v>
      </c>
      <c r="W4907" s="26">
        <v>0.29726818339247318</v>
      </c>
      <c r="X4907" s="26">
        <v>0</v>
      </c>
      <c r="Y4907" s="26">
        <v>32687</v>
      </c>
      <c r="Z4907" s="26">
        <v>2011</v>
      </c>
      <c r="AA4907" s="26" t="b">
        <v>1</v>
      </c>
      <c r="AB4907" s="27" t="s">
        <v>243</v>
      </c>
      <c r="AC4907" s="16">
        <f t="shared" si="230"/>
        <v>2459.7351701065172</v>
      </c>
      <c r="AD4907" s="16">
        <f t="shared" si="229"/>
        <v>3.5973006818493944</v>
      </c>
      <c r="AE4907" s="16" t="str">
        <f>VLOOKUP(AB4907,aircraft!A:B,2,FALSE)</f>
        <v>Passenger</v>
      </c>
      <c r="AF4907" s="16" t="str">
        <f t="shared" si="231"/>
        <v/>
      </c>
    </row>
    <row r="4908" spans="1:32" x14ac:dyDescent="0.25">
      <c r="A4908" s="26">
        <v>0</v>
      </c>
      <c r="B4908" s="26">
        <v>0</v>
      </c>
      <c r="C4908" s="26">
        <v>0</v>
      </c>
      <c r="D4908" s="26">
        <v>0</v>
      </c>
      <c r="E4908" s="26">
        <v>0</v>
      </c>
      <c r="F4908" s="26">
        <v>154.91825150918245</v>
      </c>
      <c r="G4908" s="26">
        <v>8.1555050565725544</v>
      </c>
      <c r="H4908" s="26">
        <v>8.9864881208539007</v>
      </c>
      <c r="I4908" s="26">
        <v>78.605292643073767</v>
      </c>
      <c r="J4908" s="26">
        <v>0</v>
      </c>
      <c r="K4908" s="26">
        <v>0</v>
      </c>
      <c r="L4908" s="26">
        <v>0</v>
      </c>
      <c r="M4908" s="26">
        <v>0</v>
      </c>
      <c r="N4908" s="26">
        <v>0</v>
      </c>
      <c r="O4908" s="26">
        <v>0</v>
      </c>
      <c r="P4908" s="26">
        <v>0</v>
      </c>
      <c r="Q4908" s="26">
        <v>0</v>
      </c>
      <c r="R4908" s="26">
        <v>0.68938870653022433</v>
      </c>
      <c r="S4908" s="26">
        <v>0.14361844768717649</v>
      </c>
      <c r="T4908" s="26">
        <v>1.7613516925771854E-2</v>
      </c>
      <c r="U4908" s="26">
        <v>1.3842392385369808</v>
      </c>
      <c r="V4908" s="26">
        <v>0</v>
      </c>
      <c r="W4908" s="26">
        <v>0</v>
      </c>
      <c r="X4908" s="26">
        <v>0</v>
      </c>
      <c r="Y4908" s="26">
        <v>2697</v>
      </c>
      <c r="Z4908" s="26">
        <v>2011</v>
      </c>
      <c r="AA4908" s="26" t="b">
        <v>1</v>
      </c>
      <c r="AB4908" s="27" t="s">
        <v>173</v>
      </c>
      <c r="AC4908" s="16">
        <f t="shared" si="230"/>
        <v>250.66553732968268</v>
      </c>
      <c r="AD4908" s="16">
        <f t="shared" si="229"/>
        <v>2.2348599096801536</v>
      </c>
      <c r="AE4908" s="16" t="str">
        <f>VLOOKUP(AB4908,aircraft!A:B,2,FALSE)</f>
        <v>Freighter</v>
      </c>
      <c r="AF4908" s="16" t="str">
        <f t="shared" si="231"/>
        <v/>
      </c>
    </row>
    <row r="4909" spans="1:32" x14ac:dyDescent="0.25">
      <c r="A4909" s="26">
        <v>0</v>
      </c>
      <c r="B4909" s="26">
        <v>0</v>
      </c>
      <c r="C4909" s="26">
        <v>0</v>
      </c>
      <c r="D4909" s="26">
        <v>0</v>
      </c>
      <c r="E4909" s="26">
        <v>0</v>
      </c>
      <c r="F4909" s="26">
        <v>472.46752548336218</v>
      </c>
      <c r="G4909" s="26">
        <v>21.564551054331325</v>
      </c>
      <c r="H4909" s="26">
        <v>65.051911745667454</v>
      </c>
      <c r="I4909" s="26">
        <v>279.81452676518245</v>
      </c>
      <c r="J4909" s="26">
        <v>0</v>
      </c>
      <c r="K4909" s="26">
        <v>66.527563333511353</v>
      </c>
      <c r="L4909" s="26">
        <v>0</v>
      </c>
      <c r="M4909" s="26">
        <v>0</v>
      </c>
      <c r="N4909" s="26">
        <v>0</v>
      </c>
      <c r="O4909" s="26">
        <v>0</v>
      </c>
      <c r="P4909" s="26">
        <v>0</v>
      </c>
      <c r="Q4909" s="26">
        <v>0</v>
      </c>
      <c r="R4909" s="26">
        <v>6.157182794412293</v>
      </c>
      <c r="S4909" s="26">
        <v>1.0911662774365669</v>
      </c>
      <c r="T4909" s="26">
        <v>0.32395853360871618</v>
      </c>
      <c r="U4909" s="26">
        <v>14.158614977598303</v>
      </c>
      <c r="V4909" s="26">
        <v>0</v>
      </c>
      <c r="W4909" s="26">
        <v>1.3305512330576749E-3</v>
      </c>
      <c r="X4909" s="26">
        <v>0</v>
      </c>
      <c r="Y4909" s="26">
        <v>364</v>
      </c>
      <c r="Z4909" s="26">
        <v>2011</v>
      </c>
      <c r="AA4909" s="26" t="b">
        <v>1</v>
      </c>
      <c r="AB4909" s="27" t="s">
        <v>114</v>
      </c>
      <c r="AC4909" s="16">
        <f t="shared" si="230"/>
        <v>905.42607838205481</v>
      </c>
      <c r="AD4909" s="16">
        <f t="shared" si="229"/>
        <v>21.732253134288936</v>
      </c>
      <c r="AE4909" s="16" t="str">
        <f>VLOOKUP(AB4909,aircraft!A:B,2,FALSE)</f>
        <v>Passenger</v>
      </c>
      <c r="AF4909" s="16" t="str">
        <f t="shared" si="231"/>
        <v/>
      </c>
    </row>
    <row r="4910" spans="1:32" x14ac:dyDescent="0.25">
      <c r="A4910" s="26">
        <v>0</v>
      </c>
      <c r="B4910" s="26">
        <v>0</v>
      </c>
      <c r="C4910" s="26">
        <v>0</v>
      </c>
      <c r="D4910" s="26">
        <v>0</v>
      </c>
      <c r="E4910" s="26">
        <v>0</v>
      </c>
      <c r="F4910" s="26">
        <v>340.41377866174082</v>
      </c>
      <c r="G4910" s="26">
        <v>13.359293543922755</v>
      </c>
      <c r="H4910" s="26">
        <v>20.393767533302306</v>
      </c>
      <c r="I4910" s="26">
        <v>163.62130782953312</v>
      </c>
      <c r="J4910" s="26">
        <v>0</v>
      </c>
      <c r="K4910" s="26">
        <v>53.291731788596735</v>
      </c>
      <c r="L4910" s="26">
        <v>0</v>
      </c>
      <c r="M4910" s="26">
        <v>0</v>
      </c>
      <c r="N4910" s="26">
        <v>0</v>
      </c>
      <c r="O4910" s="26">
        <v>0</v>
      </c>
      <c r="P4910" s="26">
        <v>0</v>
      </c>
      <c r="Q4910" s="26">
        <v>0</v>
      </c>
      <c r="R4910" s="26">
        <v>2.2699621032614834E-2</v>
      </c>
      <c r="S4910" s="26">
        <v>1.3946121945487533E-3</v>
      </c>
      <c r="T4910" s="26">
        <v>1.231633944761583E-3</v>
      </c>
      <c r="U4910" s="26">
        <v>1.7080863627769217E-2</v>
      </c>
      <c r="V4910" s="26">
        <v>0</v>
      </c>
      <c r="W4910" s="26">
        <v>5.4890479835239904E-2</v>
      </c>
      <c r="X4910" s="26">
        <v>0</v>
      </c>
      <c r="Y4910" s="26">
        <v>4251</v>
      </c>
      <c r="Z4910" s="26">
        <v>2011</v>
      </c>
      <c r="AA4910" s="26" t="b">
        <v>1</v>
      </c>
      <c r="AB4910" s="27" t="s">
        <v>218</v>
      </c>
      <c r="AC4910" s="16">
        <f t="shared" si="230"/>
        <v>591.07987935709571</v>
      </c>
      <c r="AD4910" s="16">
        <f t="shared" si="229"/>
        <v>9.7297210634934295E-2</v>
      </c>
      <c r="AE4910" s="16" t="str">
        <f>VLOOKUP(AB4910,aircraft!A:B,2,FALSE)</f>
        <v>Passenger</v>
      </c>
      <c r="AF4910" s="16" t="str">
        <f t="shared" si="231"/>
        <v/>
      </c>
    </row>
    <row r="4911" spans="1:32" x14ac:dyDescent="0.25">
      <c r="A4911" s="26">
        <v>0</v>
      </c>
      <c r="B4911" s="26">
        <v>0</v>
      </c>
      <c r="C4911" s="26">
        <v>0</v>
      </c>
      <c r="D4911" s="26">
        <v>0</v>
      </c>
      <c r="E4911" s="26">
        <v>0</v>
      </c>
      <c r="F4911" s="26">
        <v>100903.05962347642</v>
      </c>
      <c r="G4911" s="26">
        <v>4221.1210030226484</v>
      </c>
      <c r="H4911" s="26">
        <v>3896.2750749622401</v>
      </c>
      <c r="I4911" s="26">
        <v>32604.960606213666</v>
      </c>
      <c r="J4911" s="26">
        <v>0</v>
      </c>
      <c r="K4911" s="26">
        <v>13510.428743562421</v>
      </c>
      <c r="L4911" s="26">
        <v>0</v>
      </c>
      <c r="M4911" s="26">
        <v>0</v>
      </c>
      <c r="N4911" s="26">
        <v>0</v>
      </c>
      <c r="O4911" s="26">
        <v>0</v>
      </c>
      <c r="P4911" s="26">
        <v>0</v>
      </c>
      <c r="Q4911" s="26">
        <v>0</v>
      </c>
      <c r="R4911" s="26">
        <v>88.30162032668639</v>
      </c>
      <c r="S4911" s="26">
        <v>23.461053207210991</v>
      </c>
      <c r="T4911" s="26">
        <v>0.66011090633182434</v>
      </c>
      <c r="U4911" s="26">
        <v>181.21885514621266</v>
      </c>
      <c r="V4911" s="26">
        <v>0</v>
      </c>
      <c r="W4911" s="26">
        <v>4.9988585579869582</v>
      </c>
      <c r="X4911" s="26">
        <v>0</v>
      </c>
      <c r="Y4911" s="26">
        <v>71406</v>
      </c>
      <c r="Z4911" s="26">
        <v>2011</v>
      </c>
      <c r="AA4911" s="26" t="b">
        <v>1</v>
      </c>
      <c r="AB4911" s="27" t="s">
        <v>191</v>
      </c>
      <c r="AC4911" s="16">
        <f t="shared" si="230"/>
        <v>155135.84505123741</v>
      </c>
      <c r="AD4911" s="16">
        <f t="shared" si="229"/>
        <v>298.64049814442888</v>
      </c>
      <c r="AE4911" s="16" t="str">
        <f>VLOOKUP(AB4911,aircraft!A:B,2,FALSE)</f>
        <v>Passenger</v>
      </c>
      <c r="AF4911" s="16" t="str">
        <f t="shared" si="231"/>
        <v/>
      </c>
    </row>
    <row r="4912" spans="1:32" x14ac:dyDescent="0.25">
      <c r="A4912" s="26">
        <v>0</v>
      </c>
      <c r="B4912" s="26">
        <v>0</v>
      </c>
      <c r="C4912" s="26">
        <v>0</v>
      </c>
      <c r="D4912" s="26">
        <v>0</v>
      </c>
      <c r="E4912" s="26">
        <v>0</v>
      </c>
      <c r="F4912" s="26">
        <v>254166.1309863127</v>
      </c>
      <c r="G4912" s="26">
        <v>18939.028842730644</v>
      </c>
      <c r="H4912" s="26">
        <v>5365.0912090899928</v>
      </c>
      <c r="I4912" s="26">
        <v>136010.5214153401</v>
      </c>
      <c r="J4912" s="26">
        <v>0</v>
      </c>
      <c r="K4912" s="26">
        <v>23574.700537532648</v>
      </c>
      <c r="L4912" s="26">
        <v>0</v>
      </c>
      <c r="M4912" s="26">
        <v>0</v>
      </c>
      <c r="N4912" s="26">
        <v>0</v>
      </c>
      <c r="O4912" s="26">
        <v>0</v>
      </c>
      <c r="P4912" s="26">
        <v>0</v>
      </c>
      <c r="Q4912" s="26">
        <v>0</v>
      </c>
      <c r="R4912" s="26">
        <v>185.7963349233205</v>
      </c>
      <c r="S4912" s="26">
        <v>25.154724279724697</v>
      </c>
      <c r="T4912" s="26">
        <v>3.4439276328089772</v>
      </c>
      <c r="U4912" s="26">
        <v>181.27957446460155</v>
      </c>
      <c r="V4912" s="26">
        <v>0</v>
      </c>
      <c r="W4912" s="26">
        <v>24.281939825309795</v>
      </c>
      <c r="X4912" s="26">
        <v>0</v>
      </c>
      <c r="Y4912" s="26">
        <v>2026715</v>
      </c>
      <c r="Z4912" s="26">
        <v>2011</v>
      </c>
      <c r="AA4912" s="26" t="b">
        <v>1</v>
      </c>
      <c r="AB4912" s="27" t="s">
        <v>121</v>
      </c>
      <c r="AC4912" s="16">
        <f t="shared" si="230"/>
        <v>438055.47299100604</v>
      </c>
      <c r="AD4912" s="16">
        <f t="shared" si="229"/>
        <v>419.9565011257655</v>
      </c>
      <c r="AE4912" s="16" t="str">
        <f>VLOOKUP(AB4912,aircraft!A:B,2,FALSE)</f>
        <v>Passenger</v>
      </c>
      <c r="AF4912" s="16" t="str">
        <f t="shared" si="231"/>
        <v/>
      </c>
    </row>
    <row r="4913" spans="1:32" x14ac:dyDescent="0.25">
      <c r="A4913" s="26">
        <v>0</v>
      </c>
      <c r="B4913" s="26">
        <v>0</v>
      </c>
      <c r="C4913" s="26">
        <v>0</v>
      </c>
      <c r="D4913" s="26">
        <v>0</v>
      </c>
      <c r="E4913" s="26">
        <v>0</v>
      </c>
      <c r="F4913" s="26">
        <v>7670.7054124297401</v>
      </c>
      <c r="G4913" s="26">
        <v>552.50400792922346</v>
      </c>
      <c r="H4913" s="26">
        <v>187.14626965188981</v>
      </c>
      <c r="I4913" s="26">
        <v>4146.091272837557</v>
      </c>
      <c r="J4913" s="26">
        <v>0</v>
      </c>
      <c r="K4913" s="26">
        <v>742.15722814362334</v>
      </c>
      <c r="L4913" s="26">
        <v>0</v>
      </c>
      <c r="M4913" s="26">
        <v>0</v>
      </c>
      <c r="N4913" s="26">
        <v>0</v>
      </c>
      <c r="O4913" s="26">
        <v>0</v>
      </c>
      <c r="P4913" s="26">
        <v>0</v>
      </c>
      <c r="Q4913" s="26">
        <v>0</v>
      </c>
      <c r="R4913" s="26">
        <v>1.3876391457417663</v>
      </c>
      <c r="S4913" s="26">
        <v>9.1338568435277045E-2</v>
      </c>
      <c r="T4913" s="26">
        <v>7.2174075763481643E-2</v>
      </c>
      <c r="U4913" s="26">
        <v>1.1291382676514157</v>
      </c>
      <c r="V4913" s="26">
        <v>0</v>
      </c>
      <c r="W4913" s="26">
        <v>0.76442189057762988</v>
      </c>
      <c r="X4913" s="26">
        <v>0</v>
      </c>
      <c r="Y4913" s="26">
        <v>49429</v>
      </c>
      <c r="Z4913" s="26">
        <v>2011</v>
      </c>
      <c r="AA4913" s="26" t="b">
        <v>1</v>
      </c>
      <c r="AB4913" s="27" t="s">
        <v>198</v>
      </c>
      <c r="AC4913" s="16">
        <f t="shared" si="230"/>
        <v>13298.604190992035</v>
      </c>
      <c r="AD4913" s="16">
        <f t="shared" si="229"/>
        <v>3.4447119481695703</v>
      </c>
      <c r="AE4913" s="16" t="str">
        <f>VLOOKUP(AB4913,aircraft!A:B,2,FALSE)</f>
        <v>Passenger</v>
      </c>
      <c r="AF4913" s="16" t="str">
        <f t="shared" si="231"/>
        <v/>
      </c>
    </row>
    <row r="4914" spans="1:32" x14ac:dyDescent="0.25">
      <c r="A4914" s="26">
        <v>0</v>
      </c>
      <c r="B4914" s="26">
        <v>0</v>
      </c>
      <c r="C4914" s="26">
        <v>0</v>
      </c>
      <c r="D4914" s="26">
        <v>0</v>
      </c>
      <c r="E4914" s="26">
        <v>0</v>
      </c>
      <c r="F4914" s="26">
        <v>102.28420185503558</v>
      </c>
      <c r="G4914" s="26">
        <v>3.7575220819092117</v>
      </c>
      <c r="H4914" s="26">
        <v>13.423410533398389</v>
      </c>
      <c r="I4914" s="26">
        <v>30.060176655273693</v>
      </c>
      <c r="J4914" s="26">
        <v>0</v>
      </c>
      <c r="K4914" s="26">
        <v>48.421481251716614</v>
      </c>
      <c r="L4914" s="26">
        <v>0</v>
      </c>
      <c r="M4914" s="26">
        <v>0</v>
      </c>
      <c r="N4914" s="26">
        <v>0</v>
      </c>
      <c r="O4914" s="26">
        <v>0</v>
      </c>
      <c r="P4914" s="26">
        <v>0</v>
      </c>
      <c r="Q4914" s="26">
        <v>0</v>
      </c>
      <c r="R4914" s="26">
        <v>0.10558435597424592</v>
      </c>
      <c r="S4914" s="26">
        <v>2.1931403490190401E-2</v>
      </c>
      <c r="T4914" s="26">
        <v>2.9084056234872837E-3</v>
      </c>
      <c r="U4914" s="26">
        <v>0.17545122792152321</v>
      </c>
      <c r="V4914" s="26">
        <v>0</v>
      </c>
      <c r="W4914" s="26">
        <v>2.3726526094740297E-2</v>
      </c>
      <c r="X4914" s="26">
        <v>0</v>
      </c>
      <c r="Y4914" s="26">
        <v>3640</v>
      </c>
      <c r="Z4914" s="26">
        <v>2011</v>
      </c>
      <c r="AA4914" s="26" t="b">
        <v>1</v>
      </c>
      <c r="AB4914" s="27" t="s">
        <v>366</v>
      </c>
      <c r="AC4914" s="16">
        <f t="shared" si="230"/>
        <v>197.94679237733348</v>
      </c>
      <c r="AD4914" s="16">
        <f t="shared" si="229"/>
        <v>0.32960191910418712</v>
      </c>
      <c r="AE4914" s="16" t="str">
        <f>VLOOKUP(AB4914,aircraft!A:B,2,FALSE)</f>
        <v>Passenger</v>
      </c>
      <c r="AF4914" s="16" t="str">
        <f t="shared" si="231"/>
        <v/>
      </c>
    </row>
    <row r="4915" spans="1:32" x14ac:dyDescent="0.25">
      <c r="A4915" s="26">
        <v>0</v>
      </c>
      <c r="B4915" s="26">
        <v>0</v>
      </c>
      <c r="C4915" s="26">
        <v>0</v>
      </c>
      <c r="D4915" s="26">
        <v>0</v>
      </c>
      <c r="E4915" s="26">
        <v>0</v>
      </c>
      <c r="F4915" s="26">
        <v>497.77089126046144</v>
      </c>
      <c r="G4915" s="26">
        <v>27.544959332954409</v>
      </c>
      <c r="H4915" s="26">
        <v>0</v>
      </c>
      <c r="I4915" s="26">
        <v>146.14984347332819</v>
      </c>
      <c r="J4915" s="26">
        <v>0</v>
      </c>
      <c r="K4915" s="26">
        <v>0</v>
      </c>
      <c r="L4915" s="26">
        <v>0</v>
      </c>
      <c r="M4915" s="26">
        <v>0</v>
      </c>
      <c r="N4915" s="26">
        <v>0</v>
      </c>
      <c r="O4915" s="26">
        <v>0</v>
      </c>
      <c r="P4915" s="26">
        <v>0</v>
      </c>
      <c r="Q4915" s="26">
        <v>0</v>
      </c>
      <c r="R4915" s="26">
        <v>0.11306554362296144</v>
      </c>
      <c r="S4915" s="26">
        <v>3.9179844452096546E-2</v>
      </c>
      <c r="T4915" s="26">
        <v>0</v>
      </c>
      <c r="U4915" s="26">
        <v>0.20788297651006507</v>
      </c>
      <c r="V4915" s="26">
        <v>0</v>
      </c>
      <c r="W4915" s="26">
        <v>0</v>
      </c>
      <c r="X4915" s="26">
        <v>0</v>
      </c>
      <c r="Y4915" s="26">
        <v>7703</v>
      </c>
      <c r="Z4915" s="26">
        <v>2011</v>
      </c>
      <c r="AA4915" s="26" t="b">
        <v>1</v>
      </c>
      <c r="AB4915" s="27" t="s">
        <v>211</v>
      </c>
      <c r="AC4915" s="16">
        <f t="shared" si="230"/>
        <v>671.46569406674394</v>
      </c>
      <c r="AD4915" s="16">
        <f t="shared" si="229"/>
        <v>0.3601283645851231</v>
      </c>
      <c r="AE4915" s="16" t="str">
        <f>VLOOKUP(AB4915,aircraft!A:B,2,FALSE)</f>
        <v>Passenger</v>
      </c>
      <c r="AF4915" s="16" t="str">
        <f t="shared" si="231"/>
        <v/>
      </c>
    </row>
    <row r="4916" spans="1:32" x14ac:dyDescent="0.25">
      <c r="A4916" s="26">
        <v>0</v>
      </c>
      <c r="B4916" s="26">
        <v>0</v>
      </c>
      <c r="C4916" s="26">
        <v>0</v>
      </c>
      <c r="D4916" s="26">
        <v>0</v>
      </c>
      <c r="E4916" s="26">
        <v>0</v>
      </c>
      <c r="F4916" s="26">
        <v>336.51883947479433</v>
      </c>
      <c r="G4916" s="26">
        <v>16.54702545724318</v>
      </c>
      <c r="H4916" s="26">
        <v>19.712699384540318</v>
      </c>
      <c r="I4916" s="26">
        <v>196.58919135148102</v>
      </c>
      <c r="J4916" s="26">
        <v>0</v>
      </c>
      <c r="K4916" s="26">
        <v>26.645865894298367</v>
      </c>
      <c r="L4916" s="26">
        <v>0</v>
      </c>
      <c r="M4916" s="26">
        <v>0</v>
      </c>
      <c r="N4916" s="26">
        <v>0</v>
      </c>
      <c r="O4916" s="26">
        <v>0</v>
      </c>
      <c r="P4916" s="26">
        <v>0</v>
      </c>
      <c r="Q4916" s="26">
        <v>0</v>
      </c>
      <c r="R4916" s="26">
        <v>1.2000231228658225</v>
      </c>
      <c r="S4916" s="26">
        <v>0.21014722076731848</v>
      </c>
      <c r="T4916" s="26">
        <v>3.7454129462172144E-2</v>
      </c>
      <c r="U4916" s="26">
        <v>2.4966826999909144</v>
      </c>
      <c r="V4916" s="26">
        <v>0</v>
      </c>
      <c r="W4916" s="26">
        <v>2.7445239917619952E-2</v>
      </c>
      <c r="X4916" s="26">
        <v>0</v>
      </c>
      <c r="Y4916" s="26">
        <v>2479</v>
      </c>
      <c r="Z4916" s="26">
        <v>2011</v>
      </c>
      <c r="AA4916" s="26" t="b">
        <v>1</v>
      </c>
      <c r="AB4916" s="27" t="s">
        <v>176</v>
      </c>
      <c r="AC4916" s="16">
        <f t="shared" si="230"/>
        <v>596.01362156235723</v>
      </c>
      <c r="AD4916" s="16">
        <f t="shared" si="229"/>
        <v>3.9717524130038475</v>
      </c>
      <c r="AE4916" s="16" t="str">
        <f>VLOOKUP(AB4916,aircraft!A:B,2,FALSE)</f>
        <v>Passenger</v>
      </c>
      <c r="AF4916" s="16" t="str">
        <f t="shared" si="231"/>
        <v/>
      </c>
    </row>
    <row r="4917" spans="1:32" x14ac:dyDescent="0.25">
      <c r="A4917" s="26">
        <v>176345.1329399354</v>
      </c>
      <c r="B4917" s="26">
        <v>92573.484184964414</v>
      </c>
      <c r="C4917" s="26">
        <v>146578.24485849249</v>
      </c>
      <c r="D4917" s="26">
        <v>106831.66700309745</v>
      </c>
      <c r="E4917" s="26">
        <v>225939.13175418193</v>
      </c>
      <c r="F4917" s="26">
        <v>0</v>
      </c>
      <c r="G4917" s="26">
        <v>0</v>
      </c>
      <c r="H4917" s="26">
        <v>0</v>
      </c>
      <c r="I4917" s="26">
        <v>0</v>
      </c>
      <c r="J4917" s="26">
        <v>3625624.009673195</v>
      </c>
      <c r="K4917" s="26">
        <v>0</v>
      </c>
      <c r="L4917" s="26">
        <v>239176.82053179893</v>
      </c>
      <c r="M4917" s="26">
        <v>356.82611045461249</v>
      </c>
      <c r="N4917" s="26">
        <v>187.31810593379748</v>
      </c>
      <c r="O4917" s="26">
        <v>10.544146683981058</v>
      </c>
      <c r="P4917" s="26">
        <v>7.6849655858709394</v>
      </c>
      <c r="Q4917" s="26">
        <v>19.99332348338686</v>
      </c>
      <c r="R4917" s="26">
        <v>0</v>
      </c>
      <c r="S4917" s="26">
        <v>0</v>
      </c>
      <c r="T4917" s="26">
        <v>0</v>
      </c>
      <c r="U4917" s="26">
        <v>0</v>
      </c>
      <c r="V4917" s="26">
        <v>1046.8030219530569</v>
      </c>
      <c r="W4917" s="26">
        <v>0</v>
      </c>
      <c r="X4917" s="26">
        <v>88.495422231303365</v>
      </c>
      <c r="Y4917" s="26">
        <v>720493</v>
      </c>
      <c r="Z4917" s="26">
        <v>2011</v>
      </c>
      <c r="AA4917" s="26" t="b">
        <v>0</v>
      </c>
      <c r="AB4917" s="27" t="s">
        <v>252</v>
      </c>
      <c r="AC4917" s="16">
        <f t="shared" si="230"/>
        <v>4613068.4909456652</v>
      </c>
      <c r="AD4917" s="16">
        <f t="shared" si="229"/>
        <v>670.86207437295207</v>
      </c>
      <c r="AE4917" s="16" t="str">
        <f>VLOOKUP(AB4917,aircraft!A:B,2,FALSE)</f>
        <v>Freighter</v>
      </c>
      <c r="AF4917" s="16">
        <f t="shared" si="231"/>
        <v>7.2096843921839096</v>
      </c>
    </row>
    <row r="4918" spans="1:32" x14ac:dyDescent="0.25">
      <c r="A4918" s="26">
        <v>172909.04687076004</v>
      </c>
      <c r="B4918" s="26">
        <v>106247.34281058818</v>
      </c>
      <c r="C4918" s="26">
        <v>130215.91554394775</v>
      </c>
      <c r="D4918" s="26">
        <v>108293.28737104994</v>
      </c>
      <c r="E4918" s="26">
        <v>274062.80576915789</v>
      </c>
      <c r="F4918" s="26">
        <v>0</v>
      </c>
      <c r="G4918" s="26">
        <v>0</v>
      </c>
      <c r="H4918" s="26">
        <v>0</v>
      </c>
      <c r="I4918" s="26">
        <v>0</v>
      </c>
      <c r="J4918" s="26">
        <v>8100308.7824244676</v>
      </c>
      <c r="K4918" s="26">
        <v>0</v>
      </c>
      <c r="L4918" s="26">
        <v>125860.61944147607</v>
      </c>
      <c r="M4918" s="26">
        <v>350.36633944232267</v>
      </c>
      <c r="N4918" s="26">
        <v>220.34579089984356</v>
      </c>
      <c r="O4918" s="26">
        <v>6.2041432513154264</v>
      </c>
      <c r="P4918" s="26">
        <v>5.1261846736735208</v>
      </c>
      <c r="Q4918" s="26">
        <v>13.06134601182305</v>
      </c>
      <c r="R4918" s="26">
        <v>0</v>
      </c>
      <c r="S4918" s="26">
        <v>0</v>
      </c>
      <c r="T4918" s="26">
        <v>0</v>
      </c>
      <c r="U4918" s="26">
        <v>0</v>
      </c>
      <c r="V4918" s="26">
        <v>3593.332196470024</v>
      </c>
      <c r="W4918" s="26">
        <v>0</v>
      </c>
      <c r="X4918" s="26">
        <v>54.12006819779468</v>
      </c>
      <c r="Y4918" s="26">
        <v>1451092</v>
      </c>
      <c r="Z4918" s="26">
        <v>2011</v>
      </c>
      <c r="AA4918" s="26" t="b">
        <v>0</v>
      </c>
      <c r="AB4918" s="27" t="s">
        <v>44</v>
      </c>
      <c r="AC4918" s="16">
        <f t="shared" si="230"/>
        <v>9017897.8002314474</v>
      </c>
      <c r="AD4918" s="16">
        <f t="shared" si="229"/>
        <v>649.22387247677284</v>
      </c>
      <c r="AE4918" s="16" t="str">
        <f>VLOOKUP(AB4918,aircraft!A:B,2,FALSE)</f>
        <v>Passenger</v>
      </c>
      <c r="AF4918" s="16">
        <f t="shared" si="231"/>
        <v>6.4762120521425315</v>
      </c>
    </row>
    <row r="4919" spans="1:32" x14ac:dyDescent="0.25">
      <c r="A4919" s="26">
        <v>7378.8384279597813</v>
      </c>
      <c r="B4919" s="26">
        <v>4265.8133042830905</v>
      </c>
      <c r="C4919" s="26">
        <v>7486.2206064529119</v>
      </c>
      <c r="D4919" s="26">
        <v>7929.8034668649543</v>
      </c>
      <c r="E4919" s="26">
        <v>9508.7447951773938</v>
      </c>
      <c r="F4919" s="26">
        <v>0</v>
      </c>
      <c r="G4919" s="26">
        <v>0</v>
      </c>
      <c r="H4919" s="26">
        <v>0</v>
      </c>
      <c r="I4919" s="26">
        <v>0</v>
      </c>
      <c r="J4919" s="26">
        <v>232303.19213489533</v>
      </c>
      <c r="K4919" s="26">
        <v>0</v>
      </c>
      <c r="L4919" s="26">
        <v>11359.796673298761</v>
      </c>
      <c r="M4919" s="26">
        <v>19.552588076299969</v>
      </c>
      <c r="N4919" s="26">
        <v>11.30363419166358</v>
      </c>
      <c r="O4919" s="26">
        <v>1.1614278242617817</v>
      </c>
      <c r="P4919" s="26">
        <v>1.2302461911696572</v>
      </c>
      <c r="Q4919" s="26">
        <v>1.636870103023331</v>
      </c>
      <c r="R4919" s="26">
        <v>0</v>
      </c>
      <c r="S4919" s="26">
        <v>0</v>
      </c>
      <c r="T4919" s="26">
        <v>0</v>
      </c>
      <c r="U4919" s="26">
        <v>0</v>
      </c>
      <c r="V4919" s="26">
        <v>76.177553905046068</v>
      </c>
      <c r="W4919" s="26">
        <v>0</v>
      </c>
      <c r="X4919" s="26">
        <v>4.2031247042673794</v>
      </c>
      <c r="Y4919" s="26">
        <v>45009</v>
      </c>
      <c r="Z4919" s="26">
        <v>2011</v>
      </c>
      <c r="AA4919" s="26" t="b">
        <v>0</v>
      </c>
      <c r="AB4919" s="27" t="s">
        <v>151</v>
      </c>
      <c r="AC4919" s="16">
        <f t="shared" si="230"/>
        <v>280232.4094089322</v>
      </c>
      <c r="AD4919" s="16">
        <f t="shared" si="229"/>
        <v>39.087891090685702</v>
      </c>
      <c r="AE4919" s="16" t="str">
        <f>VLOOKUP(AB4919,aircraft!A:B,2,FALSE)</f>
        <v>Passenger</v>
      </c>
      <c r="AF4919" s="16">
        <f t="shared" si="231"/>
        <v>6.8421465972080231</v>
      </c>
    </row>
    <row r="4920" spans="1:32" x14ac:dyDescent="0.25">
      <c r="A4920" s="26">
        <v>38941.570674950162</v>
      </c>
      <c r="B4920" s="26">
        <v>23403.652384056521</v>
      </c>
      <c r="C4920" s="26">
        <v>43680.267224443596</v>
      </c>
      <c r="D4920" s="26">
        <v>41892.285486932866</v>
      </c>
      <c r="E4920" s="26">
        <v>68583.009536137703</v>
      </c>
      <c r="F4920" s="26">
        <v>0</v>
      </c>
      <c r="G4920" s="26">
        <v>0</v>
      </c>
      <c r="H4920" s="26">
        <v>0</v>
      </c>
      <c r="I4920" s="26">
        <v>0</v>
      </c>
      <c r="J4920" s="26">
        <v>1400765.2511990352</v>
      </c>
      <c r="K4920" s="26">
        <v>0</v>
      </c>
      <c r="L4920" s="26">
        <v>58457.995003798555</v>
      </c>
      <c r="M4920" s="26">
        <v>103.80180402631581</v>
      </c>
      <c r="N4920" s="26">
        <v>62.02579034257564</v>
      </c>
      <c r="O4920" s="26">
        <v>6.6194819356541776</v>
      </c>
      <c r="P4920" s="26">
        <v>6.3666828433448996</v>
      </c>
      <c r="Q4920" s="26">
        <v>11.537101264132724</v>
      </c>
      <c r="R4920" s="26">
        <v>0</v>
      </c>
      <c r="S4920" s="26">
        <v>0</v>
      </c>
      <c r="T4920" s="26">
        <v>0</v>
      </c>
      <c r="U4920" s="26">
        <v>0</v>
      </c>
      <c r="V4920" s="26">
        <v>476.41549631796073</v>
      </c>
      <c r="W4920" s="26">
        <v>0</v>
      </c>
      <c r="X4920" s="26">
        <v>21.629457817668346</v>
      </c>
      <c r="Y4920" s="26">
        <v>269288</v>
      </c>
      <c r="Z4920" s="26">
        <v>2011</v>
      </c>
      <c r="AA4920" s="26" t="b">
        <v>0</v>
      </c>
      <c r="AB4920" s="27" t="s">
        <v>141</v>
      </c>
      <c r="AC4920" s="16">
        <f t="shared" si="230"/>
        <v>1675724.0315093547</v>
      </c>
      <c r="AD4920" s="16">
        <f t="shared" si="229"/>
        <v>211.98031822969159</v>
      </c>
      <c r="AE4920" s="16" t="str">
        <f>VLOOKUP(AB4920,aircraft!A:B,2,FALSE)</f>
        <v>Passenger</v>
      </c>
      <c r="AF4920" s="16">
        <f t="shared" si="231"/>
        <v>6.7987670664023003</v>
      </c>
    </row>
    <row r="4921" spans="1:32" x14ac:dyDescent="0.25">
      <c r="A4921" s="26">
        <v>2218.056792251557</v>
      </c>
      <c r="B4921" s="26">
        <v>1014.7260081363605</v>
      </c>
      <c r="C4921" s="26">
        <v>1644.7491211954029</v>
      </c>
      <c r="D4921" s="26">
        <v>1387.3907915319041</v>
      </c>
      <c r="E4921" s="26">
        <v>3606.9054064767201</v>
      </c>
      <c r="F4921" s="26">
        <v>0</v>
      </c>
      <c r="G4921" s="26">
        <v>0</v>
      </c>
      <c r="H4921" s="26">
        <v>0</v>
      </c>
      <c r="I4921" s="26">
        <v>0</v>
      </c>
      <c r="J4921" s="26">
        <v>20509.071144604684</v>
      </c>
      <c r="K4921" s="26">
        <v>0</v>
      </c>
      <c r="L4921" s="26">
        <v>1826.1118114111032</v>
      </c>
      <c r="M4921" s="26">
        <v>2.1463964627681458</v>
      </c>
      <c r="N4921" s="26">
        <v>0.98194253733775039</v>
      </c>
      <c r="O4921" s="26">
        <v>0.24382151080130771</v>
      </c>
      <c r="P4921" s="26">
        <v>0.20567010160021992</v>
      </c>
      <c r="Q4921" s="26">
        <v>0.53548671321261487</v>
      </c>
      <c r="R4921" s="26">
        <v>0</v>
      </c>
      <c r="S4921" s="26">
        <v>0</v>
      </c>
      <c r="T4921" s="26">
        <v>0</v>
      </c>
      <c r="U4921" s="26">
        <v>0</v>
      </c>
      <c r="V4921" s="26">
        <v>4.6393258905858961</v>
      </c>
      <c r="W4921" s="26">
        <v>0</v>
      </c>
      <c r="X4921" s="26">
        <v>0.78522810557373712</v>
      </c>
      <c r="Y4921" s="26">
        <v>4274</v>
      </c>
      <c r="Z4921" s="26">
        <v>2011</v>
      </c>
      <c r="AA4921" s="26" t="b">
        <v>0</v>
      </c>
      <c r="AB4921" s="27" t="s">
        <v>45</v>
      </c>
      <c r="AC4921" s="16">
        <f t="shared" si="230"/>
        <v>32207.011075607734</v>
      </c>
      <c r="AD4921" s="16">
        <f t="shared" si="229"/>
        <v>4.8985454312937753</v>
      </c>
      <c r="AE4921" s="16" t="str">
        <f>VLOOKUP(AB4921,aircraft!A:B,2,FALSE)</f>
        <v>Passenger</v>
      </c>
      <c r="AF4921" s="16">
        <f t="shared" si="231"/>
        <v>8.9424147818282922</v>
      </c>
    </row>
    <row r="4922" spans="1:32" x14ac:dyDescent="0.25">
      <c r="A4922" s="26">
        <v>12192.179143617215</v>
      </c>
      <c r="B4922" s="26">
        <v>8358.8813236227033</v>
      </c>
      <c r="C4922" s="26">
        <v>8164.4383781760498</v>
      </c>
      <c r="D4922" s="26">
        <v>8754.26510253171</v>
      </c>
      <c r="E4922" s="26">
        <v>12692.540059432748</v>
      </c>
      <c r="F4922" s="26">
        <v>0</v>
      </c>
      <c r="G4922" s="26">
        <v>0</v>
      </c>
      <c r="H4922" s="26">
        <v>0</v>
      </c>
      <c r="I4922" s="26">
        <v>0</v>
      </c>
      <c r="J4922" s="26">
        <v>426874.64193874598</v>
      </c>
      <c r="K4922" s="26">
        <v>0</v>
      </c>
      <c r="L4922" s="26">
        <v>8917.2573000654975</v>
      </c>
      <c r="M4922" s="26">
        <v>38.517978530636341</v>
      </c>
      <c r="N4922" s="26">
        <v>25.763839528081419</v>
      </c>
      <c r="O4922" s="26">
        <v>0.43488130341966341</v>
      </c>
      <c r="P4922" s="26">
        <v>0.45981473711682475</v>
      </c>
      <c r="Q4922" s="26">
        <v>0.77180700640355526</v>
      </c>
      <c r="R4922" s="26">
        <v>0</v>
      </c>
      <c r="S4922" s="26">
        <v>0</v>
      </c>
      <c r="T4922" s="26">
        <v>0</v>
      </c>
      <c r="U4922" s="26">
        <v>0</v>
      </c>
      <c r="V4922" s="26">
        <v>64.25683893540554</v>
      </c>
      <c r="W4922" s="26">
        <v>0</v>
      </c>
      <c r="X4922" s="26">
        <v>3.8344207692481032</v>
      </c>
      <c r="Y4922" s="26">
        <v>81825</v>
      </c>
      <c r="Z4922" s="26">
        <v>2011</v>
      </c>
      <c r="AA4922" s="26" t="b">
        <v>0</v>
      </c>
      <c r="AB4922" s="27" t="s">
        <v>46</v>
      </c>
      <c r="AC4922" s="16">
        <f t="shared" si="230"/>
        <v>485954.2032461919</v>
      </c>
      <c r="AD4922" s="16">
        <f t="shared" si="229"/>
        <v>69.782741874905895</v>
      </c>
      <c r="AE4922" s="16" t="str">
        <f>VLOOKUP(AB4922,aircraft!A:B,2,FALSE)</f>
        <v>Passenger</v>
      </c>
      <c r="AF4922" s="16">
        <f t="shared" si="231"/>
        <v>6.381465689594938</v>
      </c>
    </row>
    <row r="4923" spans="1:32" x14ac:dyDescent="0.25">
      <c r="A4923" s="26">
        <v>35121.872832459136</v>
      </c>
      <c r="B4923" s="26">
        <v>30797.738940359854</v>
      </c>
      <c r="C4923" s="26">
        <v>18310.842641187639</v>
      </c>
      <c r="D4923" s="26">
        <v>21832.989404713477</v>
      </c>
      <c r="E4923" s="26">
        <v>27712.498829117427</v>
      </c>
      <c r="F4923" s="26">
        <v>0</v>
      </c>
      <c r="G4923" s="26">
        <v>0</v>
      </c>
      <c r="H4923" s="26">
        <v>0</v>
      </c>
      <c r="I4923" s="26">
        <v>0</v>
      </c>
      <c r="J4923" s="26">
        <v>1818881.7050025142</v>
      </c>
      <c r="K4923" s="26">
        <v>0</v>
      </c>
      <c r="L4923" s="26">
        <v>17215.063558615744</v>
      </c>
      <c r="M4923" s="26">
        <v>226.89759046423552</v>
      </c>
      <c r="N4923" s="26">
        <v>199.71561484289575</v>
      </c>
      <c r="O4923" s="26">
        <v>3.4635654161546112</v>
      </c>
      <c r="P4923" s="26">
        <v>4.1466752765537942</v>
      </c>
      <c r="Q4923" s="26">
        <v>7.991965054803722</v>
      </c>
      <c r="R4923" s="26">
        <v>0</v>
      </c>
      <c r="S4923" s="26">
        <v>0</v>
      </c>
      <c r="T4923" s="26">
        <v>0</v>
      </c>
      <c r="U4923" s="26">
        <v>0</v>
      </c>
      <c r="V4923" s="26">
        <v>315.75268836892462</v>
      </c>
      <c r="W4923" s="26">
        <v>0</v>
      </c>
      <c r="X4923" s="26">
        <v>2.5822596564431071</v>
      </c>
      <c r="Y4923" s="26">
        <v>583621</v>
      </c>
      <c r="Z4923" s="26">
        <v>2011</v>
      </c>
      <c r="AA4923" s="26" t="b">
        <v>0</v>
      </c>
      <c r="AB4923" s="27" t="s">
        <v>265</v>
      </c>
      <c r="AC4923" s="16">
        <f t="shared" si="230"/>
        <v>1969872.7112089675</v>
      </c>
      <c r="AD4923" s="16">
        <f t="shared" si="229"/>
        <v>444.79767071108648</v>
      </c>
      <c r="AE4923" s="16" t="str">
        <f>VLOOKUP(AB4923,aircraft!A:B,2,FALSE)</f>
        <v>Passenger</v>
      </c>
      <c r="AF4923" s="16">
        <f t="shared" si="231"/>
        <v>3.5038553669588373</v>
      </c>
    </row>
    <row r="4924" spans="1:32" x14ac:dyDescent="0.25">
      <c r="A4924" s="26">
        <v>9106959.283490587</v>
      </c>
      <c r="B4924" s="26">
        <v>5707142.3266449207</v>
      </c>
      <c r="C4924" s="26">
        <v>5090422.0638185656</v>
      </c>
      <c r="D4924" s="26">
        <v>5205988.7630926464</v>
      </c>
      <c r="E4924" s="26">
        <v>8761126.9741738252</v>
      </c>
      <c r="F4924" s="26">
        <v>0</v>
      </c>
      <c r="G4924" s="26">
        <v>0</v>
      </c>
      <c r="H4924" s="26">
        <v>0</v>
      </c>
      <c r="I4924" s="26">
        <v>0</v>
      </c>
      <c r="J4924" s="26">
        <v>305995891.52773613</v>
      </c>
      <c r="K4924" s="26">
        <v>0</v>
      </c>
      <c r="L4924" s="26">
        <v>4725268.9887255272</v>
      </c>
      <c r="M4924" s="26">
        <v>30650.374065010743</v>
      </c>
      <c r="N4924" s="26">
        <v>14324.618756375809</v>
      </c>
      <c r="O4924" s="26">
        <v>644.72733270989829</v>
      </c>
      <c r="P4924" s="26">
        <v>684.57665910046114</v>
      </c>
      <c r="Q4924" s="26">
        <v>1325.8763444585982</v>
      </c>
      <c r="R4924" s="26">
        <v>0</v>
      </c>
      <c r="S4924" s="26">
        <v>0</v>
      </c>
      <c r="T4924" s="26">
        <v>0</v>
      </c>
      <c r="U4924" s="26">
        <v>0</v>
      </c>
      <c r="V4924" s="26">
        <v>53101.303529174205</v>
      </c>
      <c r="W4924" s="26">
        <v>0</v>
      </c>
      <c r="X4924" s="26">
        <v>708.79038197456487</v>
      </c>
      <c r="Y4924" s="26">
        <v>95453418</v>
      </c>
      <c r="Z4924" s="26">
        <v>2011</v>
      </c>
      <c r="AA4924" s="26" t="b">
        <v>0</v>
      </c>
      <c r="AB4924" s="27" t="s">
        <v>219</v>
      </c>
      <c r="AC4924" s="16">
        <f t="shared" si="230"/>
        <v>344592799.92768222</v>
      </c>
      <c r="AD4924" s="16">
        <f t="shared" si="229"/>
        <v>48338.963539630065</v>
      </c>
      <c r="AE4924" s="16" t="str">
        <f>VLOOKUP(AB4924,aircraft!A:B,2,FALSE)</f>
        <v>Passenger</v>
      </c>
      <c r="AF4924" s="16">
        <f t="shared" si="231"/>
        <v>3.8224312898637138</v>
      </c>
    </row>
    <row r="4925" spans="1:32" x14ac:dyDescent="0.25">
      <c r="A4925" s="26">
        <v>325.25954530012604</v>
      </c>
      <c r="B4925" s="26">
        <v>0</v>
      </c>
      <c r="C4925" s="26">
        <v>473.58877482290785</v>
      </c>
      <c r="D4925" s="26">
        <v>617.07919859514413</v>
      </c>
      <c r="E4925" s="26">
        <v>925.92923662396777</v>
      </c>
      <c r="F4925" s="26">
        <v>0</v>
      </c>
      <c r="G4925" s="26">
        <v>0</v>
      </c>
      <c r="H4925" s="26">
        <v>0</v>
      </c>
      <c r="I4925" s="26">
        <v>0</v>
      </c>
      <c r="J4925" s="26">
        <v>18581.395406762364</v>
      </c>
      <c r="K4925" s="26">
        <v>0</v>
      </c>
      <c r="L4925" s="26">
        <v>351.63697312027216</v>
      </c>
      <c r="M4925" s="26">
        <v>0.21833046619005997</v>
      </c>
      <c r="N4925" s="26">
        <v>0</v>
      </c>
      <c r="O4925" s="26">
        <v>2.8415325771542946E-2</v>
      </c>
      <c r="P4925" s="26">
        <v>3.7024750980384741E-2</v>
      </c>
      <c r="Q4925" s="26">
        <v>5.5555752793981672E-2</v>
      </c>
      <c r="R4925" s="26">
        <v>0</v>
      </c>
      <c r="S4925" s="26">
        <v>0</v>
      </c>
      <c r="T4925" s="26">
        <v>0</v>
      </c>
      <c r="U4925" s="26">
        <v>0</v>
      </c>
      <c r="V4925" s="26">
        <v>3.2234766110396591</v>
      </c>
      <c r="W4925" s="26">
        <v>0</v>
      </c>
      <c r="X4925" s="26">
        <v>5.2745548473319831E-2</v>
      </c>
      <c r="Y4925" s="26">
        <v>5641</v>
      </c>
      <c r="Z4925" s="26">
        <v>2011</v>
      </c>
      <c r="AA4925" s="26" t="b">
        <v>0</v>
      </c>
      <c r="AB4925" s="27" t="s">
        <v>254</v>
      </c>
      <c r="AC4925" s="16">
        <f t="shared" si="230"/>
        <v>21274.889135224781</v>
      </c>
      <c r="AD4925" s="16">
        <f t="shared" si="229"/>
        <v>0.3920718442092892</v>
      </c>
      <c r="AE4925" s="16" t="str">
        <f>VLOOKUP(AB4925,aircraft!A:B,2,FALSE)</f>
        <v>Passenger</v>
      </c>
      <c r="AF4925" s="16">
        <f t="shared" si="231"/>
        <v>4.1210271066075821</v>
      </c>
    </row>
    <row r="4926" spans="1:32" x14ac:dyDescent="0.25">
      <c r="A4926" s="26">
        <v>7683372.0146612423</v>
      </c>
      <c r="B4926" s="26">
        <v>5726944.2400882263</v>
      </c>
      <c r="C4926" s="26">
        <v>4357943.6135452725</v>
      </c>
      <c r="D4926" s="26">
        <v>4708853.2345407531</v>
      </c>
      <c r="E4926" s="26">
        <v>8001412.0093993833</v>
      </c>
      <c r="F4926" s="26">
        <v>0</v>
      </c>
      <c r="G4926" s="26">
        <v>0</v>
      </c>
      <c r="H4926" s="26">
        <v>0</v>
      </c>
      <c r="I4926" s="26">
        <v>0</v>
      </c>
      <c r="J4926" s="26">
        <v>307915923.87427968</v>
      </c>
      <c r="K4926" s="26">
        <v>0</v>
      </c>
      <c r="L4926" s="26">
        <v>3495599.1343081472</v>
      </c>
      <c r="M4926" s="26">
        <v>13809.345005412768</v>
      </c>
      <c r="N4926" s="26">
        <v>9249.5154828342656</v>
      </c>
      <c r="O4926" s="26">
        <v>592.0533936426192</v>
      </c>
      <c r="P4926" s="26">
        <v>624.92401124813045</v>
      </c>
      <c r="Q4926" s="26">
        <v>1311.0439020756912</v>
      </c>
      <c r="R4926" s="26">
        <v>0</v>
      </c>
      <c r="S4926" s="26">
        <v>0</v>
      </c>
      <c r="T4926" s="26">
        <v>0</v>
      </c>
      <c r="U4926" s="26">
        <v>0</v>
      </c>
      <c r="V4926" s="26">
        <v>53448.978394509031</v>
      </c>
      <c r="W4926" s="26">
        <v>0</v>
      </c>
      <c r="X4926" s="26">
        <v>524.33989505102954</v>
      </c>
      <c r="Y4926" s="26">
        <v>98165571</v>
      </c>
      <c r="Z4926" s="26">
        <v>2011</v>
      </c>
      <c r="AA4926" s="26" t="b">
        <v>0</v>
      </c>
      <c r="AB4926" s="27" t="s">
        <v>47</v>
      </c>
      <c r="AC4926" s="16">
        <f t="shared" si="230"/>
        <v>341890048.12082273</v>
      </c>
      <c r="AD4926" s="16">
        <f t="shared" si="229"/>
        <v>26111.221690264501</v>
      </c>
      <c r="AE4926" s="16" t="str">
        <f>VLOOKUP(AB4926,aircraft!A:B,2,FALSE)</f>
        <v>Passenger</v>
      </c>
      <c r="AF4926" s="16">
        <f t="shared" si="231"/>
        <v>3.659747276512419</v>
      </c>
    </row>
    <row r="4927" spans="1:32" x14ac:dyDescent="0.25">
      <c r="A4927" s="26">
        <v>2843265.5437880224</v>
      </c>
      <c r="B4927" s="26">
        <v>2301702.3720088508</v>
      </c>
      <c r="C4927" s="26">
        <v>1619995.8763005347</v>
      </c>
      <c r="D4927" s="26">
        <v>1740323.0144139258</v>
      </c>
      <c r="E4927" s="26">
        <v>2935883.2576859142</v>
      </c>
      <c r="F4927" s="26">
        <v>0</v>
      </c>
      <c r="G4927" s="26">
        <v>0</v>
      </c>
      <c r="H4927" s="26">
        <v>0</v>
      </c>
      <c r="I4927" s="26">
        <v>0</v>
      </c>
      <c r="J4927" s="26">
        <v>95195212.590150148</v>
      </c>
      <c r="K4927" s="26">
        <v>0</v>
      </c>
      <c r="L4927" s="26">
        <v>1049694.0646477474</v>
      </c>
      <c r="M4927" s="26">
        <v>2941.3196505012584</v>
      </c>
      <c r="N4927" s="26">
        <v>2346.5687624977131</v>
      </c>
      <c r="O4927" s="26">
        <v>210.57415411511101</v>
      </c>
      <c r="P4927" s="26">
        <v>217.35150494351581</v>
      </c>
      <c r="Q4927" s="26">
        <v>459.91815952191473</v>
      </c>
      <c r="R4927" s="26">
        <v>0</v>
      </c>
      <c r="S4927" s="26">
        <v>0</v>
      </c>
      <c r="T4927" s="26">
        <v>0</v>
      </c>
      <c r="U4927" s="26">
        <v>0</v>
      </c>
      <c r="V4927" s="26">
        <v>16524.013040198217</v>
      </c>
      <c r="W4927" s="26">
        <v>0</v>
      </c>
      <c r="X4927" s="26">
        <v>157.45411717583096</v>
      </c>
      <c r="Y4927" s="26">
        <v>30310871</v>
      </c>
      <c r="Z4927" s="26">
        <v>2011</v>
      </c>
      <c r="AA4927" s="26" t="b">
        <v>0</v>
      </c>
      <c r="AB4927" s="27" t="s">
        <v>200</v>
      </c>
      <c r="AC4927" s="16">
        <f t="shared" si="230"/>
        <v>107686076.71899514</v>
      </c>
      <c r="AD4927" s="16">
        <f t="shared" si="229"/>
        <v>6333.1863487553428</v>
      </c>
      <c r="AE4927" s="16" t="str">
        <f>VLOOKUP(AB4927,aircraft!A:B,2,FALSE)</f>
        <v>Passenger</v>
      </c>
      <c r="AF4927" s="16">
        <f t="shared" si="231"/>
        <v>3.7599800164055859</v>
      </c>
    </row>
    <row r="4928" spans="1:32" x14ac:dyDescent="0.25">
      <c r="A4928" s="26">
        <v>131216.7297498305</v>
      </c>
      <c r="B4928" s="26">
        <v>89386.925373194506</v>
      </c>
      <c r="C4928" s="26">
        <v>110317.44934572181</v>
      </c>
      <c r="D4928" s="26">
        <v>93363.925613108106</v>
      </c>
      <c r="E4928" s="26">
        <v>237638.26043014866</v>
      </c>
      <c r="F4928" s="26">
        <v>0</v>
      </c>
      <c r="G4928" s="26">
        <v>0</v>
      </c>
      <c r="H4928" s="26">
        <v>0</v>
      </c>
      <c r="I4928" s="26">
        <v>0</v>
      </c>
      <c r="J4928" s="26">
        <v>8071394.5606044764</v>
      </c>
      <c r="K4928" s="26">
        <v>0</v>
      </c>
      <c r="L4928" s="26">
        <v>133420.52065029295</v>
      </c>
      <c r="M4928" s="26">
        <v>187.47799064109506</v>
      </c>
      <c r="N4928" s="26">
        <v>128.03108907778648</v>
      </c>
      <c r="O4928" s="26">
        <v>0.82264653524984788</v>
      </c>
      <c r="P4928" s="26">
        <v>0.69538063289260399</v>
      </c>
      <c r="Q4928" s="26">
        <v>1.8564289613276546</v>
      </c>
      <c r="R4928" s="26">
        <v>0</v>
      </c>
      <c r="S4928" s="26">
        <v>0</v>
      </c>
      <c r="T4928" s="26">
        <v>0</v>
      </c>
      <c r="U4928" s="26">
        <v>0</v>
      </c>
      <c r="V4928" s="26">
        <v>7866.8530940903192</v>
      </c>
      <c r="W4928" s="26">
        <v>0</v>
      </c>
      <c r="X4928" s="26">
        <v>30.686720430498717</v>
      </c>
      <c r="Y4928" s="26">
        <v>1133427</v>
      </c>
      <c r="Z4928" s="26">
        <v>2011</v>
      </c>
      <c r="AA4928" s="26" t="b">
        <v>0</v>
      </c>
      <c r="AB4928" s="27" t="s">
        <v>214</v>
      </c>
      <c r="AC4928" s="16">
        <f t="shared" si="230"/>
        <v>8866738.371766774</v>
      </c>
      <c r="AD4928" s="16">
        <f t="shared" si="229"/>
        <v>349.57025627885037</v>
      </c>
      <c r="AE4928" s="16" t="str">
        <f>VLOOKUP(AB4928,aircraft!A:B,2,FALSE)</f>
        <v>Passenger</v>
      </c>
      <c r="AF4928" s="16">
        <f t="shared" si="231"/>
        <v>8.1019942817425115</v>
      </c>
    </row>
    <row r="4929" spans="1:32" x14ac:dyDescent="0.25">
      <c r="A4929" s="26">
        <v>44612.640864618857</v>
      </c>
      <c r="B4929" s="26">
        <v>31591.616002954299</v>
      </c>
      <c r="C4929" s="26">
        <v>33761.70583114952</v>
      </c>
      <c r="D4929" s="26">
        <v>27512.439738131958</v>
      </c>
      <c r="E4929" s="26">
        <v>63183.269482747426</v>
      </c>
      <c r="F4929" s="26">
        <v>0</v>
      </c>
      <c r="G4929" s="26">
        <v>0</v>
      </c>
      <c r="H4929" s="26">
        <v>0</v>
      </c>
      <c r="I4929" s="26">
        <v>0</v>
      </c>
      <c r="J4929" s="26">
        <v>3022505.3618591311</v>
      </c>
      <c r="K4929" s="26">
        <v>0</v>
      </c>
      <c r="L4929" s="26">
        <v>42888.913771922846</v>
      </c>
      <c r="M4929" s="26">
        <v>80.173039629774266</v>
      </c>
      <c r="N4929" s="26">
        <v>57.094269958340078</v>
      </c>
      <c r="O4929" s="26">
        <v>0.48270656171726062</v>
      </c>
      <c r="P4929" s="26">
        <v>0.39089098051072962</v>
      </c>
      <c r="Q4929" s="26">
        <v>1.0717715552849305</v>
      </c>
      <c r="R4929" s="26">
        <v>0</v>
      </c>
      <c r="S4929" s="26">
        <v>0</v>
      </c>
      <c r="T4929" s="26">
        <v>0</v>
      </c>
      <c r="U4929" s="26">
        <v>0</v>
      </c>
      <c r="V4929" s="26">
        <v>2942.6406750614933</v>
      </c>
      <c r="W4929" s="26">
        <v>0</v>
      </c>
      <c r="X4929" s="26">
        <v>9.8644503864321589</v>
      </c>
      <c r="Y4929" s="26">
        <v>424544</v>
      </c>
      <c r="Z4929" s="26">
        <v>2011</v>
      </c>
      <c r="AA4929" s="26" t="b">
        <v>0</v>
      </c>
      <c r="AB4929" s="27" t="s">
        <v>220</v>
      </c>
      <c r="AC4929" s="16">
        <f t="shared" si="230"/>
        <v>3266055.9475506558</v>
      </c>
      <c r="AD4929" s="16">
        <f t="shared" si="229"/>
        <v>149.07712907205945</v>
      </c>
      <c r="AE4929" s="16" t="str">
        <f>VLOOKUP(AB4929,aircraft!A:B,2,FALSE)</f>
        <v>Passenger</v>
      </c>
      <c r="AF4929" s="16">
        <f t="shared" si="231"/>
        <v>7.9372912074694328</v>
      </c>
    </row>
    <row r="4930" spans="1:32" x14ac:dyDescent="0.25">
      <c r="A4930" s="26">
        <v>263.33258208757911</v>
      </c>
      <c r="B4930" s="26">
        <v>187.88503457761652</v>
      </c>
      <c r="C4930" s="26">
        <v>218.62278099768602</v>
      </c>
      <c r="D4930" s="26">
        <v>255.10425396381811</v>
      </c>
      <c r="E4930" s="26">
        <v>466.10738741338497</v>
      </c>
      <c r="F4930" s="26">
        <v>0</v>
      </c>
      <c r="G4930" s="26">
        <v>0</v>
      </c>
      <c r="H4930" s="26">
        <v>0</v>
      </c>
      <c r="I4930" s="26">
        <v>0</v>
      </c>
      <c r="J4930" s="26">
        <v>8628.2285833740225</v>
      </c>
      <c r="K4930" s="26">
        <v>0</v>
      </c>
      <c r="L4930" s="26">
        <v>241.83790826424956</v>
      </c>
      <c r="M4930" s="26">
        <v>1.4165088108406088</v>
      </c>
      <c r="N4930" s="26">
        <v>1.0106641752966716</v>
      </c>
      <c r="O4930" s="26">
        <v>1.7489822435657325E-3</v>
      </c>
      <c r="P4930" s="26">
        <v>2.0408340265579343E-3</v>
      </c>
      <c r="Q4930" s="26">
        <v>7.5816998723954501E-3</v>
      </c>
      <c r="R4930" s="26">
        <v>0</v>
      </c>
      <c r="S4930" s="26">
        <v>0</v>
      </c>
      <c r="T4930" s="26">
        <v>0</v>
      </c>
      <c r="U4930" s="26">
        <v>0</v>
      </c>
      <c r="V4930" s="26">
        <v>21.86640737902373</v>
      </c>
      <c r="W4930" s="26">
        <v>0</v>
      </c>
      <c r="X4930" s="26">
        <v>5.5622720135032888E-2</v>
      </c>
      <c r="Y4930" s="26">
        <v>1248</v>
      </c>
      <c r="Z4930" s="26">
        <v>2011</v>
      </c>
      <c r="AA4930" s="26" t="b">
        <v>0</v>
      </c>
      <c r="AB4930" s="27" t="s">
        <v>245</v>
      </c>
      <c r="AC4930" s="16">
        <f t="shared" si="230"/>
        <v>10261.118530678357</v>
      </c>
      <c r="AD4930" s="16">
        <f t="shared" ref="AD4930:AD4993" si="232">SUM(M4930:U4930,W4930:X4930)</f>
        <v>2.4941672224148328</v>
      </c>
      <c r="AE4930" s="16" t="str">
        <f>VLOOKUP(AB4930,aircraft!A:B,2,FALSE)</f>
        <v>Passenger</v>
      </c>
      <c r="AF4930" s="16">
        <f t="shared" si="231"/>
        <v>8.6760312219626066</v>
      </c>
    </row>
    <row r="4931" spans="1:32" x14ac:dyDescent="0.25">
      <c r="A4931" s="26">
        <v>51297.822923573418</v>
      </c>
      <c r="B4931" s="26">
        <v>36600.45846718127</v>
      </c>
      <c r="C4931" s="26">
        <v>42572.120732425225</v>
      </c>
      <c r="D4931" s="26">
        <v>51417.662359580791</v>
      </c>
      <c r="E4931" s="26">
        <v>95407.634272545882</v>
      </c>
      <c r="F4931" s="26">
        <v>0</v>
      </c>
      <c r="G4931" s="26">
        <v>0</v>
      </c>
      <c r="H4931" s="26">
        <v>0</v>
      </c>
      <c r="I4931" s="26">
        <v>0</v>
      </c>
      <c r="J4931" s="26">
        <v>3151548.5843270868</v>
      </c>
      <c r="K4931" s="26">
        <v>0</v>
      </c>
      <c r="L4931" s="26">
        <v>46674.716295000166</v>
      </c>
      <c r="M4931" s="26">
        <v>263.88914193410324</v>
      </c>
      <c r="N4931" s="26">
        <v>188.28213418898906</v>
      </c>
      <c r="O4931" s="26">
        <v>0.28678462953258038</v>
      </c>
      <c r="P4931" s="26">
        <v>0.34637210920038769</v>
      </c>
      <c r="Q4931" s="26">
        <v>1.0471734162341262</v>
      </c>
      <c r="R4931" s="26">
        <v>0</v>
      </c>
      <c r="S4931" s="26">
        <v>0</v>
      </c>
      <c r="T4931" s="26">
        <v>0</v>
      </c>
      <c r="U4931" s="26">
        <v>0</v>
      </c>
      <c r="V4931" s="26">
        <v>4876.5655841974731</v>
      </c>
      <c r="W4931" s="26">
        <v>0</v>
      </c>
      <c r="X4931" s="26">
        <v>10.735184986061347</v>
      </c>
      <c r="Y4931" s="26">
        <v>429232</v>
      </c>
      <c r="Z4931" s="26">
        <v>2011</v>
      </c>
      <c r="AA4931" s="26" t="b">
        <v>0</v>
      </c>
      <c r="AB4931" s="27" t="s">
        <v>192</v>
      </c>
      <c r="AC4931" s="16">
        <f t="shared" ref="AC4931:AC4994" si="233">SUM(A4931:L4931)</f>
        <v>3475518.9993773936</v>
      </c>
      <c r="AD4931" s="16">
        <f t="shared" si="232"/>
        <v>464.58679126412073</v>
      </c>
      <c r="AE4931" s="16" t="str">
        <f>VLOOKUP(AB4931,aircraft!A:B,2,FALSE)</f>
        <v>Passenger</v>
      </c>
      <c r="AF4931" s="16">
        <f t="shared" ref="AF4931:AF4994" si="234">IF(AA4931,"",SUMIFS(AC:AC,Z:Z,Z4931,AB:AB,AB4931)/Y4931)</f>
        <v>8.3643038729512451</v>
      </c>
    </row>
    <row r="4932" spans="1:32" x14ac:dyDescent="0.25">
      <c r="A4932" s="26">
        <v>8668.2243840778265</v>
      </c>
      <c r="B4932" s="26">
        <v>6184.687155755576</v>
      </c>
      <c r="C4932" s="26">
        <v>6549.8088434850797</v>
      </c>
      <c r="D4932" s="26">
        <v>8222.5714654166713</v>
      </c>
      <c r="E4932" s="26">
        <v>14970.860040650115</v>
      </c>
      <c r="F4932" s="26">
        <v>0</v>
      </c>
      <c r="G4932" s="26">
        <v>0</v>
      </c>
      <c r="H4932" s="26">
        <v>0</v>
      </c>
      <c r="I4932" s="26">
        <v>0</v>
      </c>
      <c r="J4932" s="26">
        <v>239216.82770204602</v>
      </c>
      <c r="K4932" s="26">
        <v>0</v>
      </c>
      <c r="L4932" s="26">
        <v>5078.5960735492408</v>
      </c>
      <c r="M4932" s="26">
        <v>0.99658187987375313</v>
      </c>
      <c r="N4932" s="26">
        <v>0.71105071569621803</v>
      </c>
      <c r="O4932" s="26">
        <v>3.4369700918577856E-2</v>
      </c>
      <c r="P4932" s="26">
        <v>4.3147415260691976E-2</v>
      </c>
      <c r="Q4932" s="26">
        <v>0.10384022386469419</v>
      </c>
      <c r="R4932" s="26">
        <v>0</v>
      </c>
      <c r="S4932" s="26">
        <v>0</v>
      </c>
      <c r="T4932" s="26">
        <v>0</v>
      </c>
      <c r="U4932" s="26">
        <v>0</v>
      </c>
      <c r="V4932" s="26">
        <v>613.04974594120324</v>
      </c>
      <c r="W4932" s="26">
        <v>0</v>
      </c>
      <c r="X4932" s="26">
        <v>1.1680771228356908</v>
      </c>
      <c r="Y4932" s="26">
        <v>25900</v>
      </c>
      <c r="Z4932" s="26">
        <v>2011</v>
      </c>
      <c r="AA4932" s="26" t="b">
        <v>0</v>
      </c>
      <c r="AB4932" s="27" t="s">
        <v>237</v>
      </c>
      <c r="AC4932" s="16">
        <f t="shared" si="233"/>
        <v>288891.57566498051</v>
      </c>
      <c r="AD4932" s="16">
        <f t="shared" si="232"/>
        <v>3.057067058449626</v>
      </c>
      <c r="AE4932" s="16" t="str">
        <f>VLOOKUP(AB4932,aircraft!A:B,2,FALSE)</f>
        <v>Passenger</v>
      </c>
      <c r="AF4932" s="16">
        <f t="shared" si="234"/>
        <v>11.877605506302364</v>
      </c>
    </row>
    <row r="4933" spans="1:32" x14ac:dyDescent="0.25">
      <c r="A4933" s="26">
        <v>396.23979570023533</v>
      </c>
      <c r="B4933" s="26">
        <v>203.07555258540054</v>
      </c>
      <c r="C4933" s="26">
        <v>132.55591946545437</v>
      </c>
      <c r="D4933" s="26">
        <v>239.91319456092415</v>
      </c>
      <c r="E4933" s="26">
        <v>360.6740713499367</v>
      </c>
      <c r="F4933" s="26">
        <v>0</v>
      </c>
      <c r="G4933" s="26">
        <v>0</v>
      </c>
      <c r="H4933" s="26">
        <v>0</v>
      </c>
      <c r="I4933" s="26">
        <v>0</v>
      </c>
      <c r="J4933" s="26">
        <v>26562.4078977108</v>
      </c>
      <c r="K4933" s="26">
        <v>0</v>
      </c>
      <c r="L4933" s="26">
        <v>199.55590373714222</v>
      </c>
      <c r="M4933" s="26">
        <v>0.44378858303741298</v>
      </c>
      <c r="N4933" s="26">
        <v>0.22744462497046716</v>
      </c>
      <c r="O4933" s="26">
        <v>2.6511183223362038E-3</v>
      </c>
      <c r="P4933" s="26">
        <v>4.7982637700041417E-3</v>
      </c>
      <c r="Q4933" s="26">
        <v>7.2134812447708658E-3</v>
      </c>
      <c r="R4933" s="26">
        <v>0</v>
      </c>
      <c r="S4933" s="26">
        <v>0</v>
      </c>
      <c r="T4933" s="26">
        <v>0</v>
      </c>
      <c r="U4933" s="26">
        <v>0</v>
      </c>
      <c r="V4933" s="26">
        <v>17.024884108512197</v>
      </c>
      <c r="W4933" s="26">
        <v>0</v>
      </c>
      <c r="X4933" s="26">
        <v>9.7782393990909419E-2</v>
      </c>
      <c r="Y4933" s="26">
        <v>8500</v>
      </c>
      <c r="Z4933" s="26">
        <v>2011</v>
      </c>
      <c r="AA4933" s="26" t="b">
        <v>0</v>
      </c>
      <c r="AB4933" s="27" t="s">
        <v>281</v>
      </c>
      <c r="AC4933" s="16">
        <f t="shared" si="233"/>
        <v>28094.422335109892</v>
      </c>
      <c r="AD4933" s="16">
        <f t="shared" si="232"/>
        <v>0.78367846533590069</v>
      </c>
      <c r="AE4933" s="16" t="str">
        <f>VLOOKUP(AB4933,aircraft!A:B,2,FALSE)</f>
        <v>Passenger</v>
      </c>
      <c r="AF4933" s="16">
        <f t="shared" si="234"/>
        <v>3.392730928874919</v>
      </c>
    </row>
    <row r="4934" spans="1:32" x14ac:dyDescent="0.25">
      <c r="A4934" s="26">
        <v>160.03431896120438</v>
      </c>
      <c r="B4934" s="26">
        <v>45.179513121261266</v>
      </c>
      <c r="C4934" s="26">
        <v>75.043438875818083</v>
      </c>
      <c r="D4934" s="26">
        <v>117.44264147308654</v>
      </c>
      <c r="E4934" s="26">
        <v>154.23216886606227</v>
      </c>
      <c r="F4934" s="26">
        <v>0</v>
      </c>
      <c r="G4934" s="26">
        <v>0</v>
      </c>
      <c r="H4934" s="26">
        <v>0</v>
      </c>
      <c r="I4934" s="26">
        <v>0</v>
      </c>
      <c r="J4934" s="26">
        <v>23927.811692304611</v>
      </c>
      <c r="K4934" s="26">
        <v>0</v>
      </c>
      <c r="L4934" s="26">
        <v>0</v>
      </c>
      <c r="M4934" s="26">
        <v>44.927933404758377</v>
      </c>
      <c r="N4934" s="26">
        <v>12.683667915401971</v>
      </c>
      <c r="O4934" s="26">
        <v>2.4532450450265877E-2</v>
      </c>
      <c r="P4934" s="26">
        <v>3.8393173685104892E-2</v>
      </c>
      <c r="Q4934" s="26">
        <v>5.0420038010317858E-2</v>
      </c>
      <c r="R4934" s="26">
        <v>0</v>
      </c>
      <c r="S4934" s="26">
        <v>0</v>
      </c>
      <c r="T4934" s="26">
        <v>0</v>
      </c>
      <c r="U4934" s="26">
        <v>0</v>
      </c>
      <c r="V4934" s="26">
        <v>6.431630533703137</v>
      </c>
      <c r="W4934" s="26">
        <v>0</v>
      </c>
      <c r="X4934" s="26">
        <v>0</v>
      </c>
      <c r="Y4934" s="26">
        <v>5914</v>
      </c>
      <c r="Z4934" s="26">
        <v>2011</v>
      </c>
      <c r="AA4934" s="26" t="b">
        <v>0</v>
      </c>
      <c r="AB4934" s="27" t="s">
        <v>193</v>
      </c>
      <c r="AC4934" s="16">
        <f t="shared" si="233"/>
        <v>24479.743773602044</v>
      </c>
      <c r="AD4934" s="16">
        <f t="shared" si="232"/>
        <v>57.724946982306037</v>
      </c>
      <c r="AE4934" s="16" t="str">
        <f>VLOOKUP(AB4934,aircraft!A:B,2,FALSE)</f>
        <v>Freighter</v>
      </c>
      <c r="AF4934" s="16">
        <f t="shared" si="234"/>
        <v>4.3020499372448038</v>
      </c>
    </row>
    <row r="4935" spans="1:32" x14ac:dyDescent="0.25">
      <c r="A4935" s="26">
        <v>848.82878389121913</v>
      </c>
      <c r="B4935" s="26">
        <v>540.13941619816558</v>
      </c>
      <c r="C4935" s="26">
        <v>264.84524434471126</v>
      </c>
      <c r="D4935" s="26">
        <v>465.87934520740191</v>
      </c>
      <c r="E4935" s="26">
        <v>622.80014490436008</v>
      </c>
      <c r="F4935" s="26">
        <v>0</v>
      </c>
      <c r="G4935" s="26">
        <v>0</v>
      </c>
      <c r="H4935" s="26">
        <v>0</v>
      </c>
      <c r="I4935" s="26">
        <v>0</v>
      </c>
      <c r="J4935" s="26">
        <v>87038.759624511003</v>
      </c>
      <c r="K4935" s="26">
        <v>0</v>
      </c>
      <c r="L4935" s="26">
        <v>0</v>
      </c>
      <c r="M4935" s="26">
        <v>3.0252256982477976</v>
      </c>
      <c r="N4935" s="26">
        <v>1.9250568236251782</v>
      </c>
      <c r="O4935" s="26">
        <v>0</v>
      </c>
      <c r="P4935" s="26">
        <v>0</v>
      </c>
      <c r="Q4935" s="26">
        <v>0</v>
      </c>
      <c r="R4935" s="26">
        <v>0</v>
      </c>
      <c r="S4935" s="26">
        <v>0</v>
      </c>
      <c r="T4935" s="26">
        <v>0</v>
      </c>
      <c r="U4935" s="26">
        <v>0</v>
      </c>
      <c r="V4935" s="26">
        <v>2115.9507338777184</v>
      </c>
      <c r="W4935" s="26">
        <v>0</v>
      </c>
      <c r="X4935" s="26">
        <v>0</v>
      </c>
      <c r="Y4935" s="26">
        <v>55250</v>
      </c>
      <c r="Z4935" s="26">
        <v>2011</v>
      </c>
      <c r="AA4935" s="26" t="b">
        <v>0</v>
      </c>
      <c r="AB4935" s="27" t="s">
        <v>283</v>
      </c>
      <c r="AC4935" s="16">
        <f t="shared" si="233"/>
        <v>89781.252559056855</v>
      </c>
      <c r="AD4935" s="16">
        <f t="shared" si="232"/>
        <v>4.9502825218729756</v>
      </c>
      <c r="AE4935" s="16" t="str">
        <f>VLOOKUP(AB4935,aircraft!A:B,2,FALSE)</f>
        <v>Freighter (not used as passenger)</v>
      </c>
      <c r="AF4935" s="16">
        <f t="shared" si="234"/>
        <v>1.6536437953700138</v>
      </c>
    </row>
    <row r="4936" spans="1:32" x14ac:dyDescent="0.25">
      <c r="A4936" s="26">
        <v>46.534054899892318</v>
      </c>
      <c r="B4936" s="26">
        <v>13.427694235606344</v>
      </c>
      <c r="C4936" s="26">
        <v>21.618421727318456</v>
      </c>
      <c r="D4936" s="26">
        <v>38.011150350405906</v>
      </c>
      <c r="E4936" s="26">
        <v>37.814461430788498</v>
      </c>
      <c r="F4936" s="26">
        <v>0</v>
      </c>
      <c r="G4936" s="26">
        <v>0</v>
      </c>
      <c r="H4936" s="26">
        <v>0</v>
      </c>
      <c r="I4936" s="26">
        <v>0</v>
      </c>
      <c r="J4936" s="26">
        <v>4801.8392099392413</v>
      </c>
      <c r="K4936" s="26">
        <v>0</v>
      </c>
      <c r="L4936" s="26">
        <v>0</v>
      </c>
      <c r="M4936" s="26">
        <v>13.063941116921027</v>
      </c>
      <c r="N4936" s="26">
        <v>3.7696823800839048</v>
      </c>
      <c r="O4936" s="26">
        <v>7.0671360463711716E-3</v>
      </c>
      <c r="P4936" s="26">
        <v>1.24259751333248E-2</v>
      </c>
      <c r="Q4936" s="26">
        <v>3.0985350532266521E-2</v>
      </c>
      <c r="R4936" s="26">
        <v>0</v>
      </c>
      <c r="S4936" s="26">
        <v>0</v>
      </c>
      <c r="T4936" s="26">
        <v>0</v>
      </c>
      <c r="U4936" s="26">
        <v>0</v>
      </c>
      <c r="V4936" s="26">
        <v>119.74420558840036</v>
      </c>
      <c r="W4936" s="26">
        <v>0</v>
      </c>
      <c r="X4936" s="26">
        <v>0</v>
      </c>
      <c r="Y4936" s="26">
        <v>3042</v>
      </c>
      <c r="Z4936" s="26">
        <v>2011</v>
      </c>
      <c r="AA4936" s="26" t="b">
        <v>0</v>
      </c>
      <c r="AB4936" s="27" t="s">
        <v>165</v>
      </c>
      <c r="AC4936" s="16">
        <f t="shared" si="233"/>
        <v>4959.2449925832525</v>
      </c>
      <c r="AD4936" s="16">
        <f t="shared" si="232"/>
        <v>16.884101958716894</v>
      </c>
      <c r="AE4936" s="16" t="str">
        <f>VLOOKUP(AB4936,aircraft!A:B,2,FALSE)</f>
        <v>Freighter (not used as passenger)</v>
      </c>
      <c r="AF4936" s="16">
        <f t="shared" si="234"/>
        <v>1.701524765998478</v>
      </c>
    </row>
    <row r="4937" spans="1:32" x14ac:dyDescent="0.25">
      <c r="A4937" s="26">
        <v>4700.2164507504785</v>
      </c>
      <c r="B4937" s="26">
        <v>41.264536667475767</v>
      </c>
      <c r="C4937" s="26">
        <v>4245.4938666298985</v>
      </c>
      <c r="D4937" s="26">
        <v>7464.7496339785857</v>
      </c>
      <c r="E4937" s="26">
        <v>7703.375266461675</v>
      </c>
      <c r="F4937" s="26">
        <v>0</v>
      </c>
      <c r="G4937" s="26">
        <v>0</v>
      </c>
      <c r="H4937" s="26">
        <v>0</v>
      </c>
      <c r="I4937" s="26">
        <v>0</v>
      </c>
      <c r="J4937" s="26">
        <v>278228.26266027696</v>
      </c>
      <c r="K4937" s="26">
        <v>0</v>
      </c>
      <c r="L4937" s="26">
        <v>0</v>
      </c>
      <c r="M4937" s="26">
        <v>0</v>
      </c>
      <c r="N4937" s="26">
        <v>0</v>
      </c>
      <c r="O4937" s="26">
        <v>0</v>
      </c>
      <c r="P4937" s="26">
        <v>0</v>
      </c>
      <c r="Q4937" s="26">
        <v>0</v>
      </c>
      <c r="R4937" s="26">
        <v>0</v>
      </c>
      <c r="S4937" s="26">
        <v>0</v>
      </c>
      <c r="T4937" s="26">
        <v>0</v>
      </c>
      <c r="U4937" s="26">
        <v>0</v>
      </c>
      <c r="V4937" s="26">
        <v>0</v>
      </c>
      <c r="W4937" s="26">
        <v>0</v>
      </c>
      <c r="X4937" s="26">
        <v>0</v>
      </c>
      <c r="Y4937" s="26">
        <v>287813</v>
      </c>
      <c r="Z4937" s="26">
        <v>2011</v>
      </c>
      <c r="AA4937" s="26" t="b">
        <v>0</v>
      </c>
      <c r="AB4937" s="27" t="s">
        <v>48</v>
      </c>
      <c r="AC4937" s="16">
        <f t="shared" si="233"/>
        <v>302383.36241476506</v>
      </c>
      <c r="AD4937" s="16">
        <f t="shared" si="232"/>
        <v>0</v>
      </c>
      <c r="AE4937" s="16" t="str">
        <f>VLOOKUP(AB4937,aircraft!A:B,2,FALSE)</f>
        <v>Passenger</v>
      </c>
      <c r="AF4937" s="16">
        <f t="shared" si="234"/>
        <v>1.1375009626232333</v>
      </c>
    </row>
    <row r="4938" spans="1:32" x14ac:dyDescent="0.25">
      <c r="A4938" s="26">
        <v>82.02546880264947</v>
      </c>
      <c r="B4938" s="26">
        <v>40.00854631749344</v>
      </c>
      <c r="C4938" s="26">
        <v>34.443168682351143</v>
      </c>
      <c r="D4938" s="26">
        <v>88.408003864593056</v>
      </c>
      <c r="E4938" s="26">
        <v>108.24164374066326</v>
      </c>
      <c r="F4938" s="26">
        <v>0</v>
      </c>
      <c r="G4938" s="26">
        <v>0</v>
      </c>
      <c r="H4938" s="26">
        <v>0</v>
      </c>
      <c r="I4938" s="26">
        <v>0</v>
      </c>
      <c r="J4938" s="26">
        <v>2587.5696275830269</v>
      </c>
      <c r="K4938" s="26">
        <v>0</v>
      </c>
      <c r="L4938" s="26">
        <v>0</v>
      </c>
      <c r="M4938" s="26">
        <v>0</v>
      </c>
      <c r="N4938" s="26">
        <v>0</v>
      </c>
      <c r="O4938" s="26">
        <v>0</v>
      </c>
      <c r="P4938" s="26">
        <v>0</v>
      </c>
      <c r="Q4938" s="26">
        <v>0</v>
      </c>
      <c r="R4938" s="26">
        <v>0</v>
      </c>
      <c r="S4938" s="26">
        <v>0</v>
      </c>
      <c r="T4938" s="26">
        <v>0</v>
      </c>
      <c r="U4938" s="26">
        <v>0</v>
      </c>
      <c r="V4938" s="26">
        <v>0</v>
      </c>
      <c r="W4938" s="26">
        <v>0</v>
      </c>
      <c r="X4938" s="26">
        <v>0</v>
      </c>
      <c r="Y4938" s="26">
        <v>2705</v>
      </c>
      <c r="Z4938" s="26">
        <v>2011</v>
      </c>
      <c r="AA4938" s="26" t="b">
        <v>0</v>
      </c>
      <c r="AB4938" s="27" t="s">
        <v>206</v>
      </c>
      <c r="AC4938" s="16">
        <f t="shared" si="233"/>
        <v>2940.6964589907775</v>
      </c>
      <c r="AD4938" s="16">
        <f t="shared" si="232"/>
        <v>0</v>
      </c>
      <c r="AE4938" s="16" t="str">
        <f>VLOOKUP(AB4938,aircraft!A:B,2,FALSE)</f>
        <v>Passenger</v>
      </c>
      <c r="AF4938" s="16">
        <f t="shared" si="234"/>
        <v>1.1746606216136568</v>
      </c>
    </row>
    <row r="4939" spans="1:32" x14ac:dyDescent="0.25">
      <c r="A4939" s="26">
        <v>9853.3324355526929</v>
      </c>
      <c r="B4939" s="26">
        <v>2480.5098187397375</v>
      </c>
      <c r="C4939" s="26">
        <v>6387.8560519177154</v>
      </c>
      <c r="D4939" s="26">
        <v>19752.934669500588</v>
      </c>
      <c r="E4939" s="26">
        <v>26337.246226000781</v>
      </c>
      <c r="F4939" s="26">
        <v>0</v>
      </c>
      <c r="G4939" s="26">
        <v>0</v>
      </c>
      <c r="H4939" s="26">
        <v>0</v>
      </c>
      <c r="I4939" s="26">
        <v>0</v>
      </c>
      <c r="J4939" s="26">
        <v>366770.5094125247</v>
      </c>
      <c r="K4939" s="26">
        <v>0</v>
      </c>
      <c r="L4939" s="26">
        <v>0</v>
      </c>
      <c r="M4939" s="26">
        <v>37.850108594009669</v>
      </c>
      <c r="N4939" s="26">
        <v>9.5285089203975453</v>
      </c>
      <c r="O4939" s="26">
        <v>0</v>
      </c>
      <c r="P4939" s="26">
        <v>0</v>
      </c>
      <c r="Q4939" s="26">
        <v>0</v>
      </c>
      <c r="R4939" s="26">
        <v>0</v>
      </c>
      <c r="S4939" s="26">
        <v>0</v>
      </c>
      <c r="T4939" s="26">
        <v>0</v>
      </c>
      <c r="U4939" s="26">
        <v>0</v>
      </c>
      <c r="V4939" s="26">
        <v>0</v>
      </c>
      <c r="W4939" s="26">
        <v>0</v>
      </c>
      <c r="X4939" s="26">
        <v>0</v>
      </c>
      <c r="Y4939" s="26">
        <v>360882</v>
      </c>
      <c r="Z4939" s="26">
        <v>2011</v>
      </c>
      <c r="AA4939" s="26" t="b">
        <v>0</v>
      </c>
      <c r="AB4939" s="27" t="s">
        <v>255</v>
      </c>
      <c r="AC4939" s="16">
        <f t="shared" si="233"/>
        <v>431582.3886142362</v>
      </c>
      <c r="AD4939" s="16">
        <f t="shared" si="232"/>
        <v>47.37861751440721</v>
      </c>
      <c r="AE4939" s="16" t="str">
        <f>VLOOKUP(AB4939,aircraft!A:B,2,FALSE)</f>
        <v>Passenger</v>
      </c>
      <c r="AF4939" s="16">
        <f t="shared" si="234"/>
        <v>1.3332575792514059</v>
      </c>
    </row>
    <row r="4940" spans="1:32" x14ac:dyDescent="0.25">
      <c r="A4940" s="26">
        <v>91946.800567501778</v>
      </c>
      <c r="B4940" s="26">
        <v>43517.421373628713</v>
      </c>
      <c r="C4940" s="26">
        <v>156591.12117021956</v>
      </c>
      <c r="D4940" s="26">
        <v>229795.62637498527</v>
      </c>
      <c r="E4940" s="26">
        <v>282771.05680247431</v>
      </c>
      <c r="F4940" s="26">
        <v>0</v>
      </c>
      <c r="G4940" s="26">
        <v>0</v>
      </c>
      <c r="H4940" s="26">
        <v>0</v>
      </c>
      <c r="I4940" s="26">
        <v>0</v>
      </c>
      <c r="J4940" s="26">
        <v>8894944.7184661329</v>
      </c>
      <c r="K4940" s="26">
        <v>0</v>
      </c>
      <c r="L4940" s="26">
        <v>138178.75786137496</v>
      </c>
      <c r="M4940" s="26">
        <v>433.98886363108983</v>
      </c>
      <c r="N4940" s="26">
        <v>205.40221229591791</v>
      </c>
      <c r="O4940" s="26">
        <v>4.4814992103160138</v>
      </c>
      <c r="P4940" s="26">
        <v>6.5799517740732787</v>
      </c>
      <c r="Q4940" s="26">
        <v>10.694213901076221</v>
      </c>
      <c r="R4940" s="26">
        <v>0</v>
      </c>
      <c r="S4940" s="26">
        <v>0</v>
      </c>
      <c r="T4940" s="26">
        <v>0</v>
      </c>
      <c r="U4940" s="26">
        <v>0</v>
      </c>
      <c r="V4940" s="26">
        <v>3460.0856142451894</v>
      </c>
      <c r="W4940" s="26">
        <v>0</v>
      </c>
      <c r="X4940" s="26">
        <v>84.289040668809804</v>
      </c>
      <c r="Y4940" s="26">
        <v>2934558</v>
      </c>
      <c r="Z4940" s="26">
        <v>2011</v>
      </c>
      <c r="AA4940" s="26" t="b">
        <v>0</v>
      </c>
      <c r="AB4940" s="27" t="s">
        <v>207</v>
      </c>
      <c r="AC4940" s="16">
        <f t="shared" si="233"/>
        <v>9837745.5026163179</v>
      </c>
      <c r="AD4940" s="16">
        <f t="shared" si="232"/>
        <v>745.4357814812829</v>
      </c>
      <c r="AE4940" s="16" t="str">
        <f>VLOOKUP(AB4940,aircraft!A:B,2,FALSE)</f>
        <v>Passenger</v>
      </c>
      <c r="AF4940" s="16">
        <f t="shared" si="234"/>
        <v>3.5781125899940163</v>
      </c>
    </row>
    <row r="4941" spans="1:32" x14ac:dyDescent="0.25">
      <c r="A4941" s="26">
        <v>99536.171502694968</v>
      </c>
      <c r="B4941" s="26">
        <v>34531.81917915486</v>
      </c>
      <c r="C4941" s="26">
        <v>202598.71174239519</v>
      </c>
      <c r="D4941" s="26">
        <v>307542.11129997298</v>
      </c>
      <c r="E4941" s="26">
        <v>378827.76151556702</v>
      </c>
      <c r="F4941" s="26">
        <v>0</v>
      </c>
      <c r="G4941" s="26">
        <v>0</v>
      </c>
      <c r="H4941" s="26">
        <v>0</v>
      </c>
      <c r="I4941" s="26">
        <v>0</v>
      </c>
      <c r="J4941" s="26">
        <v>9368905.8151026852</v>
      </c>
      <c r="K4941" s="26">
        <v>0</v>
      </c>
      <c r="L4941" s="26">
        <v>182722.10938251391</v>
      </c>
      <c r="M4941" s="26">
        <v>469.81069155234832</v>
      </c>
      <c r="N4941" s="26">
        <v>162.99017336305869</v>
      </c>
      <c r="O4941" s="26">
        <v>5.800050961299168</v>
      </c>
      <c r="P4941" s="26">
        <v>8.8061859543071623</v>
      </c>
      <c r="Q4941" s="26">
        <v>14.326851251722106</v>
      </c>
      <c r="R4941" s="26">
        <v>0</v>
      </c>
      <c r="S4941" s="26">
        <v>0</v>
      </c>
      <c r="T4941" s="26">
        <v>0</v>
      </c>
      <c r="U4941" s="26">
        <v>0</v>
      </c>
      <c r="V4941" s="26">
        <v>3836.5732363820862</v>
      </c>
      <c r="W4941" s="26">
        <v>0</v>
      </c>
      <c r="X4941" s="26">
        <v>111.46048457234389</v>
      </c>
      <c r="Y4941" s="26">
        <v>3087597</v>
      </c>
      <c r="Z4941" s="26">
        <v>2011</v>
      </c>
      <c r="AA4941" s="26" t="b">
        <v>0</v>
      </c>
      <c r="AB4941" s="27" t="s">
        <v>231</v>
      </c>
      <c r="AC4941" s="16">
        <f t="shared" si="233"/>
        <v>10574664.499724984</v>
      </c>
      <c r="AD4941" s="16">
        <f t="shared" si="232"/>
        <v>773.19443765507935</v>
      </c>
      <c r="AE4941" s="16" t="str">
        <f>VLOOKUP(AB4941,aircraft!A:B,2,FALSE)</f>
        <v>Passenger</v>
      </c>
      <c r="AF4941" s="16">
        <f t="shared" si="234"/>
        <v>3.7045779704868846</v>
      </c>
    </row>
    <row r="4942" spans="1:32" x14ac:dyDescent="0.25">
      <c r="A4942" s="26">
        <v>9521.8327385834764</v>
      </c>
      <c r="B4942" s="26">
        <v>3370.8928216711015</v>
      </c>
      <c r="C4942" s="26">
        <v>8750.0188242489057</v>
      </c>
      <c r="D4942" s="26">
        <v>13378.513092646801</v>
      </c>
      <c r="E4942" s="26">
        <v>16470.095381699346</v>
      </c>
      <c r="F4942" s="26">
        <v>0</v>
      </c>
      <c r="G4942" s="26">
        <v>0</v>
      </c>
      <c r="H4942" s="26">
        <v>0</v>
      </c>
      <c r="I4942" s="26">
        <v>0</v>
      </c>
      <c r="J4942" s="26">
        <v>533409.13752229197</v>
      </c>
      <c r="K4942" s="26">
        <v>0</v>
      </c>
      <c r="L4942" s="26">
        <v>8092.6745219111954</v>
      </c>
      <c r="M4942" s="26">
        <v>51.322679069657418</v>
      </c>
      <c r="N4942" s="26">
        <v>18.169112524294867</v>
      </c>
      <c r="O4942" s="26">
        <v>0.70905464811838637</v>
      </c>
      <c r="P4942" s="26">
        <v>1.0836257758562686</v>
      </c>
      <c r="Q4942" s="26">
        <v>1.556602140112306</v>
      </c>
      <c r="R4942" s="26">
        <v>0</v>
      </c>
      <c r="S4942" s="26">
        <v>0</v>
      </c>
      <c r="T4942" s="26">
        <v>0</v>
      </c>
      <c r="U4942" s="26">
        <v>0</v>
      </c>
      <c r="V4942" s="26">
        <v>205.10343526499349</v>
      </c>
      <c r="W4942" s="26">
        <v>0</v>
      </c>
      <c r="X4942" s="26">
        <v>4.6128242726367006</v>
      </c>
      <c r="Y4942" s="26">
        <v>176020</v>
      </c>
      <c r="Z4942" s="26">
        <v>2011</v>
      </c>
      <c r="AA4942" s="26" t="b">
        <v>0</v>
      </c>
      <c r="AB4942" s="27" t="s">
        <v>53</v>
      </c>
      <c r="AC4942" s="16">
        <f t="shared" si="233"/>
        <v>592993.16490305285</v>
      </c>
      <c r="AD4942" s="16">
        <f t="shared" si="232"/>
        <v>77.453898430675935</v>
      </c>
      <c r="AE4942" s="16" t="str">
        <f>VLOOKUP(AB4942,aircraft!A:B,2,FALSE)</f>
        <v>Passenger</v>
      </c>
      <c r="AF4942" s="16">
        <f t="shared" si="234"/>
        <v>3.5867834714352078</v>
      </c>
    </row>
    <row r="4943" spans="1:32" x14ac:dyDescent="0.25">
      <c r="A4943" s="26">
        <v>4011.7629822078943</v>
      </c>
      <c r="B4943" s="26">
        <v>1468.5740090083259</v>
      </c>
      <c r="C4943" s="26">
        <v>1958.2296660362631</v>
      </c>
      <c r="D4943" s="26">
        <v>3017.9382069006415</v>
      </c>
      <c r="E4943" s="26">
        <v>3724.2695516128088</v>
      </c>
      <c r="F4943" s="26">
        <v>0</v>
      </c>
      <c r="G4943" s="26">
        <v>0</v>
      </c>
      <c r="H4943" s="26">
        <v>0</v>
      </c>
      <c r="I4943" s="26">
        <v>0</v>
      </c>
      <c r="J4943" s="26">
        <v>67301.442092074154</v>
      </c>
      <c r="K4943" s="26">
        <v>0</v>
      </c>
      <c r="L4943" s="26">
        <v>1979.2837607838519</v>
      </c>
      <c r="M4943" s="26">
        <v>21.623249761814005</v>
      </c>
      <c r="N4943" s="26">
        <v>7.9155151630794229</v>
      </c>
      <c r="O4943" s="26">
        <v>0.15913848062195929</v>
      </c>
      <c r="P4943" s="26">
        <v>0.24527167841930714</v>
      </c>
      <c r="Q4943" s="26">
        <v>0.35381124750728504</v>
      </c>
      <c r="R4943" s="26">
        <v>0</v>
      </c>
      <c r="S4943" s="26">
        <v>0</v>
      </c>
      <c r="T4943" s="26">
        <v>0</v>
      </c>
      <c r="U4943" s="26">
        <v>0</v>
      </c>
      <c r="V4943" s="26">
        <v>30.027065654457544</v>
      </c>
      <c r="W4943" s="26">
        <v>0</v>
      </c>
      <c r="X4943" s="26">
        <v>1.2073630707781848</v>
      </c>
      <c r="Y4943" s="26">
        <v>22137</v>
      </c>
      <c r="Z4943" s="26">
        <v>2011</v>
      </c>
      <c r="AA4943" s="26" t="b">
        <v>0</v>
      </c>
      <c r="AB4943" s="27" t="s">
        <v>54</v>
      </c>
      <c r="AC4943" s="16">
        <f t="shared" si="233"/>
        <v>83461.500268623931</v>
      </c>
      <c r="AD4943" s="16">
        <f t="shared" si="232"/>
        <v>31.504349402220164</v>
      </c>
      <c r="AE4943" s="16" t="str">
        <f>VLOOKUP(AB4943,aircraft!A:B,2,FALSE)</f>
        <v>Passenger</v>
      </c>
      <c r="AF4943" s="16">
        <f t="shared" si="234"/>
        <v>4.1741347224117833</v>
      </c>
    </row>
    <row r="4944" spans="1:32" x14ac:dyDescent="0.25">
      <c r="A4944" s="26">
        <v>51850.957064291906</v>
      </c>
      <c r="B4944" s="26">
        <v>45789.45073650463</v>
      </c>
      <c r="C4944" s="26">
        <v>23685.941473642295</v>
      </c>
      <c r="D4944" s="26">
        <v>28640.408195305532</v>
      </c>
      <c r="E4944" s="26">
        <v>32133.441489970173</v>
      </c>
      <c r="F4944" s="26">
        <v>0</v>
      </c>
      <c r="G4944" s="26">
        <v>0</v>
      </c>
      <c r="H4944" s="26">
        <v>0</v>
      </c>
      <c r="I4944" s="26">
        <v>0</v>
      </c>
      <c r="J4944" s="26">
        <v>3965670.7181960675</v>
      </c>
      <c r="K4944" s="26">
        <v>0</v>
      </c>
      <c r="L4944" s="26">
        <v>25059.549379989505</v>
      </c>
      <c r="M4944" s="26">
        <v>5.7036053216196043</v>
      </c>
      <c r="N4944" s="26">
        <v>5.0368396203552903</v>
      </c>
      <c r="O4944" s="26">
        <v>1.2915337841780945</v>
      </c>
      <c r="P4944" s="26">
        <v>1.5616881776918505</v>
      </c>
      <c r="Q4944" s="26">
        <v>1.5799695030110312</v>
      </c>
      <c r="R4944" s="26">
        <v>0</v>
      </c>
      <c r="S4944" s="26">
        <v>0</v>
      </c>
      <c r="T4944" s="26">
        <v>0</v>
      </c>
      <c r="U4944" s="26">
        <v>0</v>
      </c>
      <c r="V4944" s="26">
        <v>1826.9174385475437</v>
      </c>
      <c r="W4944" s="26">
        <v>0</v>
      </c>
      <c r="X4944" s="26">
        <v>25.811334024180578</v>
      </c>
      <c r="Y4944" s="26">
        <v>1031914</v>
      </c>
      <c r="Z4944" s="26">
        <v>2011</v>
      </c>
      <c r="AA4944" s="26" t="b">
        <v>0</v>
      </c>
      <c r="AB4944" s="27" t="s">
        <v>297</v>
      </c>
      <c r="AC4944" s="16">
        <f t="shared" si="233"/>
        <v>4172830.4665357717</v>
      </c>
      <c r="AD4944" s="16">
        <f t="shared" si="232"/>
        <v>40.984970431036444</v>
      </c>
      <c r="AE4944" s="16" t="str">
        <f>VLOOKUP(AB4944,aircraft!A:B,2,FALSE)</f>
        <v>Passenger</v>
      </c>
      <c r="AF4944" s="16">
        <f t="shared" si="234"/>
        <v>4.1428802076885738</v>
      </c>
    </row>
    <row r="4945" spans="1:32" x14ac:dyDescent="0.25">
      <c r="A4945" s="26">
        <v>5765.9378411874941</v>
      </c>
      <c r="B4945" s="26">
        <v>5008.8340203921871</v>
      </c>
      <c r="C4945" s="26">
        <v>2552.0016087230051</v>
      </c>
      <c r="D4945" s="26">
        <v>2996.8619816984419</v>
      </c>
      <c r="E4945" s="26">
        <v>3384.4594680911191</v>
      </c>
      <c r="F4945" s="26">
        <v>0</v>
      </c>
      <c r="G4945" s="26">
        <v>0</v>
      </c>
      <c r="H4945" s="26">
        <v>0</v>
      </c>
      <c r="I4945" s="26">
        <v>0</v>
      </c>
      <c r="J4945" s="26">
        <v>220870.83856816293</v>
      </c>
      <c r="K4945" s="26">
        <v>0</v>
      </c>
      <c r="L4945" s="26">
        <v>1892.9552473904205</v>
      </c>
      <c r="M4945" s="26">
        <v>8.9988015226307443</v>
      </c>
      <c r="N4945" s="26">
        <v>7.5017085269230375</v>
      </c>
      <c r="O4945" s="26">
        <v>0.78916979879666072</v>
      </c>
      <c r="P4945" s="26">
        <v>0.92672544705524695</v>
      </c>
      <c r="Q4945" s="26">
        <v>1.1675590024976468</v>
      </c>
      <c r="R4945" s="26">
        <v>0</v>
      </c>
      <c r="S4945" s="26">
        <v>0</v>
      </c>
      <c r="T4945" s="26">
        <v>0</v>
      </c>
      <c r="U4945" s="26">
        <v>0</v>
      </c>
      <c r="V4945" s="26">
        <v>147.65166525169042</v>
      </c>
      <c r="W4945" s="26">
        <v>0</v>
      </c>
      <c r="X4945" s="26">
        <v>1.9497437660325554</v>
      </c>
      <c r="Y4945" s="26">
        <v>69980</v>
      </c>
      <c r="Z4945" s="26">
        <v>2011</v>
      </c>
      <c r="AA4945" s="26" t="b">
        <v>0</v>
      </c>
      <c r="AB4945" s="27" t="s">
        <v>69</v>
      </c>
      <c r="AC4945" s="16">
        <f t="shared" si="233"/>
        <v>242471.8887356456</v>
      </c>
      <c r="AD4945" s="16">
        <f t="shared" si="232"/>
        <v>21.333708063935891</v>
      </c>
      <c r="AE4945" s="16" t="str">
        <f>VLOOKUP(AB4945,aircraft!A:B,2,FALSE)</f>
        <v>Passenger</v>
      </c>
      <c r="AF4945" s="16">
        <f t="shared" si="234"/>
        <v>3.625741791018688</v>
      </c>
    </row>
    <row r="4946" spans="1:32" x14ac:dyDescent="0.25">
      <c r="A4946" s="26">
        <v>566832.97128465609</v>
      </c>
      <c r="B4946" s="26">
        <v>360835.25589652621</v>
      </c>
      <c r="C4946" s="26">
        <v>276327.85881380516</v>
      </c>
      <c r="D4946" s="26">
        <v>370814.1645276398</v>
      </c>
      <c r="E4946" s="26">
        <v>472354.8344900654</v>
      </c>
      <c r="F4946" s="26">
        <v>0</v>
      </c>
      <c r="G4946" s="26">
        <v>0</v>
      </c>
      <c r="H4946" s="26">
        <v>0</v>
      </c>
      <c r="I4946" s="26">
        <v>0</v>
      </c>
      <c r="J4946" s="26">
        <v>19690627.549058221</v>
      </c>
      <c r="K4946" s="26">
        <v>0</v>
      </c>
      <c r="L4946" s="26">
        <v>259832.21689496975</v>
      </c>
      <c r="M4946" s="26">
        <v>1005.7144788028573</v>
      </c>
      <c r="N4946" s="26">
        <v>672.7665323157961</v>
      </c>
      <c r="O4946" s="26">
        <v>11.610218171452358</v>
      </c>
      <c r="P4946" s="26">
        <v>15.124724783779623</v>
      </c>
      <c r="Q4946" s="26">
        <v>19.476129673458694</v>
      </c>
      <c r="R4946" s="26">
        <v>0</v>
      </c>
      <c r="S4946" s="26">
        <v>0</v>
      </c>
      <c r="T4946" s="26">
        <v>0</v>
      </c>
      <c r="U4946" s="26">
        <v>0</v>
      </c>
      <c r="V4946" s="26">
        <v>13803.710369250588</v>
      </c>
      <c r="W4946" s="26">
        <v>0</v>
      </c>
      <c r="X4946" s="26">
        <v>267.62716435255442</v>
      </c>
      <c r="Y4946" s="26">
        <v>6165163</v>
      </c>
      <c r="Z4946" s="26">
        <v>2011</v>
      </c>
      <c r="AA4946" s="26" t="b">
        <v>0</v>
      </c>
      <c r="AB4946" s="27" t="s">
        <v>70</v>
      </c>
      <c r="AC4946" s="16">
        <f t="shared" si="233"/>
        <v>21997624.850965884</v>
      </c>
      <c r="AD4946" s="16">
        <f t="shared" si="232"/>
        <v>1992.3192480998985</v>
      </c>
      <c r="AE4946" s="16" t="str">
        <f>VLOOKUP(AB4946,aircraft!A:B,2,FALSE)</f>
        <v>Passenger</v>
      </c>
      <c r="AF4946" s="16">
        <f t="shared" si="234"/>
        <v>3.7599942880933588</v>
      </c>
    </row>
    <row r="4947" spans="1:32" x14ac:dyDescent="0.25">
      <c r="A4947" s="26">
        <v>1752544.4153889108</v>
      </c>
      <c r="B4947" s="26">
        <v>940335.93919367914</v>
      </c>
      <c r="C4947" s="26">
        <v>735177.32549256575</v>
      </c>
      <c r="D4947" s="26">
        <v>717854.55412689643</v>
      </c>
      <c r="E4947" s="26">
        <v>1536588.8738567156</v>
      </c>
      <c r="F4947" s="26">
        <v>0</v>
      </c>
      <c r="G4947" s="26">
        <v>0</v>
      </c>
      <c r="H4947" s="26">
        <v>0</v>
      </c>
      <c r="I4947" s="26">
        <v>0</v>
      </c>
      <c r="J4947" s="26">
        <v>54737979.434040271</v>
      </c>
      <c r="K4947" s="26">
        <v>0</v>
      </c>
      <c r="L4947" s="26">
        <v>815721.03442162264</v>
      </c>
      <c r="M4947" s="26">
        <v>2488.8428672215873</v>
      </c>
      <c r="N4947" s="26">
        <v>1335.3621540255085</v>
      </c>
      <c r="O4947" s="26">
        <v>33.390545114897513</v>
      </c>
      <c r="P4947" s="26">
        <v>32.594933696135577</v>
      </c>
      <c r="Q4947" s="26">
        <v>71.135272783344718</v>
      </c>
      <c r="R4947" s="26">
        <v>0</v>
      </c>
      <c r="S4947" s="26">
        <v>0</v>
      </c>
      <c r="T4947" s="26">
        <v>0</v>
      </c>
      <c r="U4947" s="26">
        <v>0</v>
      </c>
      <c r="V4947" s="26">
        <v>4885.3290502345062</v>
      </c>
      <c r="W4947" s="26">
        <v>0</v>
      </c>
      <c r="X4947" s="26">
        <v>840.1926056507333</v>
      </c>
      <c r="Y4947" s="26">
        <v>16527512</v>
      </c>
      <c r="Z4947" s="26">
        <v>2011</v>
      </c>
      <c r="AA4947" s="26" t="b">
        <v>0</v>
      </c>
      <c r="AB4947" s="27" t="s">
        <v>71</v>
      </c>
      <c r="AC4947" s="16">
        <f t="shared" si="233"/>
        <v>61236201.576520659</v>
      </c>
      <c r="AD4947" s="16">
        <f t="shared" si="232"/>
        <v>4801.5183784922074</v>
      </c>
      <c r="AE4947" s="16" t="str">
        <f>VLOOKUP(AB4947,aircraft!A:B,2,FALSE)</f>
        <v>Passenger</v>
      </c>
      <c r="AF4947" s="16">
        <f t="shared" si="234"/>
        <v>3.9226836736155479</v>
      </c>
    </row>
    <row r="4948" spans="1:32" x14ac:dyDescent="0.25">
      <c r="A4948" s="26">
        <v>207969.64532879912</v>
      </c>
      <c r="B4948" s="26">
        <v>154886.47509129156</v>
      </c>
      <c r="C4948" s="26">
        <v>101296.1429405814</v>
      </c>
      <c r="D4948" s="26">
        <v>124920.08872283259</v>
      </c>
      <c r="E4948" s="26">
        <v>161089.96947432004</v>
      </c>
      <c r="F4948" s="26">
        <v>0</v>
      </c>
      <c r="G4948" s="26">
        <v>0</v>
      </c>
      <c r="H4948" s="26">
        <v>0</v>
      </c>
      <c r="I4948" s="26">
        <v>0</v>
      </c>
      <c r="J4948" s="26">
        <v>7638312.9856845308</v>
      </c>
      <c r="K4948" s="26">
        <v>0</v>
      </c>
      <c r="L4948" s="26">
        <v>90277.987226341356</v>
      </c>
      <c r="M4948" s="26">
        <v>382.01871447511434</v>
      </c>
      <c r="N4948" s="26">
        <v>290.35778245985284</v>
      </c>
      <c r="O4948" s="26">
        <v>4.3480311955475495</v>
      </c>
      <c r="P4948" s="26">
        <v>5.3420925395490384</v>
      </c>
      <c r="Q4948" s="26">
        <v>7.011192890105181</v>
      </c>
      <c r="R4948" s="26">
        <v>0</v>
      </c>
      <c r="S4948" s="26">
        <v>0</v>
      </c>
      <c r="T4948" s="26">
        <v>0</v>
      </c>
      <c r="U4948" s="26">
        <v>0</v>
      </c>
      <c r="V4948" s="26">
        <v>670.85860524735745</v>
      </c>
      <c r="W4948" s="26">
        <v>0</v>
      </c>
      <c r="X4948" s="26">
        <v>92.986320224517129</v>
      </c>
      <c r="Y4948" s="26">
        <v>2306067</v>
      </c>
      <c r="Z4948" s="26">
        <v>2011</v>
      </c>
      <c r="AA4948" s="26" t="b">
        <v>0</v>
      </c>
      <c r="AB4948" s="27" t="s">
        <v>154</v>
      </c>
      <c r="AC4948" s="16">
        <f t="shared" si="233"/>
        <v>8478753.2944686972</v>
      </c>
      <c r="AD4948" s="16">
        <f t="shared" si="232"/>
        <v>782.06413378468631</v>
      </c>
      <c r="AE4948" s="16" t="str">
        <f>VLOOKUP(AB4948,aircraft!A:B,2,FALSE)</f>
        <v>Passenger</v>
      </c>
      <c r="AF4948" s="16">
        <f t="shared" si="234"/>
        <v>3.8627080434209069</v>
      </c>
    </row>
    <row r="4949" spans="1:32" x14ac:dyDescent="0.25">
      <c r="A4949" s="26">
        <v>199249.55002495064</v>
      </c>
      <c r="B4949" s="26">
        <v>169640.43737160513</v>
      </c>
      <c r="C4949" s="26">
        <v>102042.58255850829</v>
      </c>
      <c r="D4949" s="26">
        <v>123903.6098573092</v>
      </c>
      <c r="E4949" s="26">
        <v>141343.19141551192</v>
      </c>
      <c r="F4949" s="26">
        <v>0</v>
      </c>
      <c r="G4949" s="26">
        <v>0</v>
      </c>
      <c r="H4949" s="26">
        <v>0</v>
      </c>
      <c r="I4949" s="26">
        <v>0</v>
      </c>
      <c r="J4949" s="26">
        <v>9024087.3452485111</v>
      </c>
      <c r="K4949" s="26">
        <v>0</v>
      </c>
      <c r="L4949" s="26">
        <v>106104.45330703915</v>
      </c>
      <c r="M4949" s="26">
        <v>616.74741269341189</v>
      </c>
      <c r="N4949" s="26">
        <v>525.63139743129625</v>
      </c>
      <c r="O4949" s="26">
        <v>10.216871834558564</v>
      </c>
      <c r="P4949" s="26">
        <v>12.405488320989587</v>
      </c>
      <c r="Q4949" s="26">
        <v>14.153353598694967</v>
      </c>
      <c r="R4949" s="26">
        <v>0</v>
      </c>
      <c r="S4949" s="26">
        <v>0</v>
      </c>
      <c r="T4949" s="26">
        <v>0</v>
      </c>
      <c r="U4949" s="26">
        <v>0</v>
      </c>
      <c r="V4949" s="26">
        <v>796.90133996766042</v>
      </c>
      <c r="W4949" s="26">
        <v>0</v>
      </c>
      <c r="X4949" s="26">
        <v>39.258647117853378</v>
      </c>
      <c r="Y4949" s="26">
        <v>2724537</v>
      </c>
      <c r="Z4949" s="26">
        <v>2011</v>
      </c>
      <c r="AA4949" s="26" t="b">
        <v>0</v>
      </c>
      <c r="AB4949" s="27" t="s">
        <v>216</v>
      </c>
      <c r="AC4949" s="16">
        <f t="shared" si="233"/>
        <v>9866371.1697834358</v>
      </c>
      <c r="AD4949" s="16">
        <f t="shared" si="232"/>
        <v>1218.4131709968049</v>
      </c>
      <c r="AE4949" s="16" t="str">
        <f>VLOOKUP(AB4949,aircraft!A:B,2,FALSE)</f>
        <v>Passenger</v>
      </c>
      <c r="AF4949" s="16">
        <f t="shared" si="234"/>
        <v>3.7809981648312352</v>
      </c>
    </row>
    <row r="4950" spans="1:32" x14ac:dyDescent="0.25">
      <c r="A4950" s="26">
        <v>409611.92668434465</v>
      </c>
      <c r="B4950" s="26">
        <v>232359.41785204507</v>
      </c>
      <c r="C4950" s="26">
        <v>292928.18192733428</v>
      </c>
      <c r="D4950" s="26">
        <v>397235.5819287466</v>
      </c>
      <c r="E4950" s="26">
        <v>491416.64304746425</v>
      </c>
      <c r="F4950" s="26">
        <v>0</v>
      </c>
      <c r="G4950" s="26">
        <v>0</v>
      </c>
      <c r="H4950" s="26">
        <v>0</v>
      </c>
      <c r="I4950" s="26">
        <v>0</v>
      </c>
      <c r="J4950" s="26">
        <v>18062414.750646222</v>
      </c>
      <c r="K4950" s="26">
        <v>0</v>
      </c>
      <c r="L4950" s="26">
        <v>293857.54478529107</v>
      </c>
      <c r="M4950" s="26">
        <v>1330.8621318900539</v>
      </c>
      <c r="N4950" s="26">
        <v>823.66589400328075</v>
      </c>
      <c r="O4950" s="26">
        <v>30.113037871987256</v>
      </c>
      <c r="P4950" s="26">
        <v>40.708847102480462</v>
      </c>
      <c r="Q4950" s="26">
        <v>51.193605964628112</v>
      </c>
      <c r="R4950" s="26">
        <v>0</v>
      </c>
      <c r="S4950" s="26">
        <v>0</v>
      </c>
      <c r="T4950" s="26">
        <v>0</v>
      </c>
      <c r="U4950" s="26">
        <v>0</v>
      </c>
      <c r="V4950" s="26">
        <v>1739.9804712382916</v>
      </c>
      <c r="W4950" s="26">
        <v>0</v>
      </c>
      <c r="X4950" s="26">
        <v>108.7272898929228</v>
      </c>
      <c r="Y4950" s="26">
        <v>5456510</v>
      </c>
      <c r="Z4950" s="26">
        <v>2011</v>
      </c>
      <c r="AA4950" s="26" t="b">
        <v>0</v>
      </c>
      <c r="AB4950" s="27" t="s">
        <v>215</v>
      </c>
      <c r="AC4950" s="16">
        <f t="shared" si="233"/>
        <v>20179824.04687145</v>
      </c>
      <c r="AD4950" s="16">
        <f t="shared" si="232"/>
        <v>2385.2708067253529</v>
      </c>
      <c r="AE4950" s="16" t="str">
        <f>VLOOKUP(AB4950,aircraft!A:B,2,FALSE)</f>
        <v>Passenger</v>
      </c>
      <c r="AF4950" s="16">
        <f t="shared" si="234"/>
        <v>3.9137784950101664</v>
      </c>
    </row>
    <row r="4951" spans="1:32" x14ac:dyDescent="0.25">
      <c r="A4951" s="26">
        <v>6581290.1568280002</v>
      </c>
      <c r="B4951" s="26">
        <v>2508575.0705270804</v>
      </c>
      <c r="C4951" s="26">
        <v>4138643.9283588184</v>
      </c>
      <c r="D4951" s="26">
        <v>4866847.8933068449</v>
      </c>
      <c r="E4951" s="26">
        <v>5272328.9019545093</v>
      </c>
      <c r="F4951" s="26">
        <v>0</v>
      </c>
      <c r="G4951" s="26">
        <v>0</v>
      </c>
      <c r="H4951" s="26">
        <v>0</v>
      </c>
      <c r="I4951" s="26">
        <v>0</v>
      </c>
      <c r="J4951" s="26">
        <v>292292210.88278353</v>
      </c>
      <c r="K4951" s="26">
        <v>0</v>
      </c>
      <c r="L4951" s="26">
        <v>3579668.6484795916</v>
      </c>
      <c r="M4951" s="26">
        <v>12363.06061613673</v>
      </c>
      <c r="N4951" s="26">
        <v>4797.1062686187697</v>
      </c>
      <c r="O4951" s="26">
        <v>399.34037378790919</v>
      </c>
      <c r="P4951" s="26">
        <v>464.69221725834717</v>
      </c>
      <c r="Q4951" s="26">
        <v>512.99905810948451</v>
      </c>
      <c r="R4951" s="26">
        <v>0</v>
      </c>
      <c r="S4951" s="26">
        <v>0</v>
      </c>
      <c r="T4951" s="26">
        <v>0</v>
      </c>
      <c r="U4951" s="26">
        <v>0</v>
      </c>
      <c r="V4951" s="26">
        <v>26810.580667365768</v>
      </c>
      <c r="W4951" s="26">
        <v>0</v>
      </c>
      <c r="X4951" s="26">
        <v>1324.4773795010935</v>
      </c>
      <c r="Y4951" s="26">
        <v>70182538</v>
      </c>
      <c r="Z4951" s="26">
        <v>2011</v>
      </c>
      <c r="AA4951" s="26" t="b">
        <v>0</v>
      </c>
      <c r="AB4951" s="27" t="s">
        <v>212</v>
      </c>
      <c r="AC4951" s="16">
        <f t="shared" si="233"/>
        <v>319239565.48223835</v>
      </c>
      <c r="AD4951" s="16">
        <f t="shared" si="232"/>
        <v>19861.675913412339</v>
      </c>
      <c r="AE4951" s="16" t="str">
        <f>VLOOKUP(AB4951,aircraft!A:B,2,FALSE)</f>
        <v>Passenger</v>
      </c>
      <c r="AF4951" s="16">
        <f t="shared" si="234"/>
        <v>4.7883750493803605</v>
      </c>
    </row>
    <row r="4952" spans="1:32" x14ac:dyDescent="0.25">
      <c r="A4952" s="26">
        <v>31654.127077073917</v>
      </c>
      <c r="B4952" s="26">
        <v>27953.6805965903</v>
      </c>
      <c r="C4952" s="26">
        <v>19357.947447426392</v>
      </c>
      <c r="D4952" s="26">
        <v>22515.316639125242</v>
      </c>
      <c r="E4952" s="26">
        <v>25212.207440515758</v>
      </c>
      <c r="F4952" s="26">
        <v>0</v>
      </c>
      <c r="G4952" s="26">
        <v>0</v>
      </c>
      <c r="H4952" s="26">
        <v>0</v>
      </c>
      <c r="I4952" s="26">
        <v>0</v>
      </c>
      <c r="J4952" s="26">
        <v>498052.3859851904</v>
      </c>
      <c r="K4952" s="26">
        <v>0</v>
      </c>
      <c r="L4952" s="26">
        <v>14690.639911964536</v>
      </c>
      <c r="M4952" s="26">
        <v>60.142842460559429</v>
      </c>
      <c r="N4952" s="26">
        <v>53.111994029087519</v>
      </c>
      <c r="O4952" s="26">
        <v>1.9357948366879558</v>
      </c>
      <c r="P4952" s="26">
        <v>2.2515317708545401</v>
      </c>
      <c r="Q4952" s="26">
        <v>2.5212208638031357</v>
      </c>
      <c r="R4952" s="26">
        <v>0</v>
      </c>
      <c r="S4952" s="26">
        <v>0</v>
      </c>
      <c r="T4952" s="26">
        <v>0</v>
      </c>
      <c r="U4952" s="26">
        <v>0</v>
      </c>
      <c r="V4952" s="26">
        <v>92.607133801813788</v>
      </c>
      <c r="W4952" s="26">
        <v>0</v>
      </c>
      <c r="X4952" s="26">
        <v>5.4355366835579062</v>
      </c>
      <c r="Y4952" s="26">
        <v>111740</v>
      </c>
      <c r="Z4952" s="26">
        <v>2011</v>
      </c>
      <c r="AA4952" s="26" t="b">
        <v>0</v>
      </c>
      <c r="AB4952" s="27" t="s">
        <v>256</v>
      </c>
      <c r="AC4952" s="16">
        <f t="shared" si="233"/>
        <v>639436.30509788659</v>
      </c>
      <c r="AD4952" s="16">
        <f t="shared" si="232"/>
        <v>125.39892064455049</v>
      </c>
      <c r="AE4952" s="16" t="str">
        <f>VLOOKUP(AB4952,aircraft!A:B,2,FALSE)</f>
        <v>Passenger</v>
      </c>
      <c r="AF4952" s="16">
        <f t="shared" si="234"/>
        <v>6.3728125778390092</v>
      </c>
    </row>
    <row r="4953" spans="1:32" x14ac:dyDescent="0.25">
      <c r="A4953" s="26">
        <v>1759.6916770201999</v>
      </c>
      <c r="B4953" s="26">
        <v>896.74215221916575</v>
      </c>
      <c r="C4953" s="26">
        <v>1474.9794820953757</v>
      </c>
      <c r="D4953" s="26">
        <v>1279.6136513285135</v>
      </c>
      <c r="E4953" s="26">
        <v>2884.3001315937868</v>
      </c>
      <c r="F4953" s="26">
        <v>0</v>
      </c>
      <c r="G4953" s="26">
        <v>0</v>
      </c>
      <c r="H4953" s="26">
        <v>0</v>
      </c>
      <c r="I4953" s="26">
        <v>0</v>
      </c>
      <c r="J4953" s="26">
        <v>23621.026460556983</v>
      </c>
      <c r="K4953" s="26">
        <v>0</v>
      </c>
      <c r="L4953" s="26">
        <v>1906.8501077474502</v>
      </c>
      <c r="M4953" s="26">
        <v>37.742449465230941</v>
      </c>
      <c r="N4953" s="26">
        <v>19.233622460945341</v>
      </c>
      <c r="O4953" s="26">
        <v>0.89313020560135448</v>
      </c>
      <c r="P4953" s="26">
        <v>0.77483220436244338</v>
      </c>
      <c r="Q4953" s="26">
        <v>1.9118762323907017</v>
      </c>
      <c r="R4953" s="26">
        <v>0</v>
      </c>
      <c r="S4953" s="26">
        <v>0</v>
      </c>
      <c r="T4953" s="26">
        <v>0</v>
      </c>
      <c r="U4953" s="26">
        <v>0</v>
      </c>
      <c r="V4953" s="26">
        <v>30.244991370531498</v>
      </c>
      <c r="W4953" s="26">
        <v>0</v>
      </c>
      <c r="X4953" s="26">
        <v>0.53391804442970325</v>
      </c>
      <c r="Y4953" s="26">
        <v>2343</v>
      </c>
      <c r="Z4953" s="26">
        <v>2011</v>
      </c>
      <c r="AA4953" s="26" t="b">
        <v>0</v>
      </c>
      <c r="AB4953" s="27" t="s">
        <v>73</v>
      </c>
      <c r="AC4953" s="16">
        <f t="shared" si="233"/>
        <v>33823.203662561471</v>
      </c>
      <c r="AD4953" s="16">
        <f t="shared" si="232"/>
        <v>61.089828612960488</v>
      </c>
      <c r="AE4953" s="16" t="str">
        <f>VLOOKUP(AB4953,aircraft!A:B,2,FALSE)</f>
        <v>Passenger</v>
      </c>
      <c r="AF4953" s="16">
        <f t="shared" si="234"/>
        <v>14.435853035664307</v>
      </c>
    </row>
    <row r="4954" spans="1:32" x14ac:dyDescent="0.25">
      <c r="A4954" s="26">
        <v>4399.5276261262989</v>
      </c>
      <c r="B4954" s="26">
        <v>3052.6304956117206</v>
      </c>
      <c r="C4954" s="26">
        <v>2666.7154055904907</v>
      </c>
      <c r="D4954" s="26">
        <v>3040.7883309967965</v>
      </c>
      <c r="E4954" s="26">
        <v>5107.7786168190623</v>
      </c>
      <c r="F4954" s="26">
        <v>0</v>
      </c>
      <c r="G4954" s="26">
        <v>0</v>
      </c>
      <c r="H4954" s="26">
        <v>0</v>
      </c>
      <c r="I4954" s="26">
        <v>0</v>
      </c>
      <c r="J4954" s="26">
        <v>82971.882311983107</v>
      </c>
      <c r="K4954" s="26">
        <v>0</v>
      </c>
      <c r="L4954" s="26">
        <v>3752.4683761194683</v>
      </c>
      <c r="M4954" s="26">
        <v>126.04031529799653</v>
      </c>
      <c r="N4954" s="26">
        <v>88.23562881561277</v>
      </c>
      <c r="O4954" s="26">
        <v>1.2206061506688914</v>
      </c>
      <c r="P4954" s="26">
        <v>1.3849643292306149</v>
      </c>
      <c r="Q4954" s="26">
        <v>2.852694041260933</v>
      </c>
      <c r="R4954" s="26">
        <v>0</v>
      </c>
      <c r="S4954" s="26">
        <v>0</v>
      </c>
      <c r="T4954" s="26">
        <v>0</v>
      </c>
      <c r="U4954" s="26">
        <v>0</v>
      </c>
      <c r="V4954" s="26">
        <v>73.736385010366789</v>
      </c>
      <c r="W4954" s="26">
        <v>0</v>
      </c>
      <c r="X4954" s="26">
        <v>1.050691173376362</v>
      </c>
      <c r="Y4954" s="26">
        <v>7502</v>
      </c>
      <c r="Z4954" s="26">
        <v>2011</v>
      </c>
      <c r="AA4954" s="26" t="b">
        <v>0</v>
      </c>
      <c r="AB4954" s="27" t="s">
        <v>75</v>
      </c>
      <c r="AC4954" s="16">
        <f t="shared" si="233"/>
        <v>104991.79116324693</v>
      </c>
      <c r="AD4954" s="16">
        <f t="shared" si="232"/>
        <v>220.78489980814609</v>
      </c>
      <c r="AE4954" s="16" t="str">
        <f>VLOOKUP(AB4954,aircraft!A:B,2,FALSE)</f>
        <v>Freighter (combi)</v>
      </c>
      <c r="AF4954" s="16">
        <f t="shared" si="234"/>
        <v>13.995173442181676</v>
      </c>
    </row>
    <row r="4955" spans="1:32" x14ac:dyDescent="0.25">
      <c r="A4955" s="26">
        <v>455.47221916993908</v>
      </c>
      <c r="B4955" s="26">
        <v>232.10949021826971</v>
      </c>
      <c r="C4955" s="26">
        <v>334.40795506983557</v>
      </c>
      <c r="D4955" s="26">
        <v>290.11453353392744</v>
      </c>
      <c r="E4955" s="26">
        <v>617.99101319421311</v>
      </c>
      <c r="F4955" s="26">
        <v>0</v>
      </c>
      <c r="G4955" s="26">
        <v>0</v>
      </c>
      <c r="H4955" s="26">
        <v>0</v>
      </c>
      <c r="I4955" s="26">
        <v>0</v>
      </c>
      <c r="J4955" s="26">
        <v>6336.5277605342862</v>
      </c>
      <c r="K4955" s="26">
        <v>0</v>
      </c>
      <c r="L4955" s="26">
        <v>476.71252693686256</v>
      </c>
      <c r="M4955" s="26">
        <v>0.7059819069658172</v>
      </c>
      <c r="N4955" s="26">
        <v>0.35976969315008606</v>
      </c>
      <c r="O4955" s="26">
        <v>4.824383455538913E-2</v>
      </c>
      <c r="P4955" s="26">
        <v>4.1853781722991014E-2</v>
      </c>
      <c r="Q4955" s="26">
        <v>9.3247344614230857E-2</v>
      </c>
      <c r="R4955" s="26">
        <v>0</v>
      </c>
      <c r="S4955" s="26">
        <v>0</v>
      </c>
      <c r="T4955" s="26">
        <v>0</v>
      </c>
      <c r="U4955" s="26">
        <v>0</v>
      </c>
      <c r="V4955" s="26">
        <v>7.6434566668723711</v>
      </c>
      <c r="W4955" s="26">
        <v>0</v>
      </c>
      <c r="X4955" s="26">
        <v>0.13347951110742581</v>
      </c>
      <c r="Y4955" s="26">
        <v>618</v>
      </c>
      <c r="Z4955" s="26">
        <v>2011</v>
      </c>
      <c r="AA4955" s="26" t="b">
        <v>0</v>
      </c>
      <c r="AB4955" s="27" t="s">
        <v>76</v>
      </c>
      <c r="AC4955" s="16">
        <f t="shared" si="233"/>
        <v>8743.335498657334</v>
      </c>
      <c r="AD4955" s="16">
        <f t="shared" si="232"/>
        <v>1.3825760721159399</v>
      </c>
      <c r="AE4955" s="16" t="str">
        <f>VLOOKUP(AB4955,aircraft!A:B,2,FALSE)</f>
        <v>Passenger</v>
      </c>
      <c r="AF4955" s="16">
        <f t="shared" si="234"/>
        <v>14.147792069024812</v>
      </c>
    </row>
    <row r="4956" spans="1:32" x14ac:dyDescent="0.25">
      <c r="A4956" s="26">
        <v>499.3199283103761</v>
      </c>
      <c r="B4956" s="26">
        <v>254.45436436750634</v>
      </c>
      <c r="C4956" s="26">
        <v>334.01610435950198</v>
      </c>
      <c r="D4956" s="26">
        <v>385.90029608325375</v>
      </c>
      <c r="E4956" s="26">
        <v>596.67899633426816</v>
      </c>
      <c r="F4956" s="26">
        <v>0</v>
      </c>
      <c r="G4956" s="26">
        <v>0</v>
      </c>
      <c r="H4956" s="26">
        <v>0</v>
      </c>
      <c r="I4956" s="26">
        <v>0</v>
      </c>
      <c r="J4956" s="26">
        <v>6336.5277605342862</v>
      </c>
      <c r="K4956" s="26">
        <v>0</v>
      </c>
      <c r="L4956" s="26">
        <v>476.71252693686256</v>
      </c>
      <c r="M4956" s="26">
        <v>25.774894255335752</v>
      </c>
      <c r="N4956" s="26">
        <v>13.13493406236408</v>
      </c>
      <c r="O4956" s="26">
        <v>8.1005196422247891E-2</v>
      </c>
      <c r="P4956" s="26">
        <v>9.3588090141852806E-2</v>
      </c>
      <c r="Q4956" s="26">
        <v>0.48136403687073559</v>
      </c>
      <c r="R4956" s="26">
        <v>0</v>
      </c>
      <c r="S4956" s="26">
        <v>0</v>
      </c>
      <c r="T4956" s="26">
        <v>0</v>
      </c>
      <c r="U4956" s="26">
        <v>0</v>
      </c>
      <c r="V4956" s="26">
        <v>7.6434566668723711</v>
      </c>
      <c r="W4956" s="26">
        <v>0</v>
      </c>
      <c r="X4956" s="26">
        <v>0.13347951110742581</v>
      </c>
      <c r="Y4956" s="26">
        <v>618</v>
      </c>
      <c r="Z4956" s="26">
        <v>2011</v>
      </c>
      <c r="AA4956" s="26" t="b">
        <v>0</v>
      </c>
      <c r="AB4956" s="27" t="s">
        <v>232</v>
      </c>
      <c r="AC4956" s="16">
        <f t="shared" si="233"/>
        <v>8883.6099769260545</v>
      </c>
      <c r="AD4956" s="16">
        <f t="shared" si="232"/>
        <v>39.699265152242091</v>
      </c>
      <c r="AE4956" s="16" t="str">
        <f>VLOOKUP(AB4956,aircraft!A:B,2,FALSE)</f>
        <v>Freighter (combi)</v>
      </c>
      <c r="AF4956" s="16">
        <f t="shared" si="234"/>
        <v>14.374773425446691</v>
      </c>
    </row>
    <row r="4957" spans="1:32" x14ac:dyDescent="0.25">
      <c r="A4957" s="26">
        <v>20048.592563607715</v>
      </c>
      <c r="B4957" s="26">
        <v>14304.460455232273</v>
      </c>
      <c r="C4957" s="26">
        <v>15040.506225291085</v>
      </c>
      <c r="D4957" s="26">
        <v>16654.795569354152</v>
      </c>
      <c r="E4957" s="26">
        <v>27177.048168830555</v>
      </c>
      <c r="F4957" s="26">
        <v>0</v>
      </c>
      <c r="G4957" s="26">
        <v>0</v>
      </c>
      <c r="H4957" s="26">
        <v>0</v>
      </c>
      <c r="I4957" s="26">
        <v>0</v>
      </c>
      <c r="J4957" s="26">
        <v>578648.02370778553</v>
      </c>
      <c r="K4957" s="26">
        <v>0</v>
      </c>
      <c r="L4957" s="26">
        <v>19809.118984110653</v>
      </c>
      <c r="M4957" s="26">
        <v>59.498486152478449</v>
      </c>
      <c r="N4957" s="26">
        <v>42.451545644117765</v>
      </c>
      <c r="O4957" s="26">
        <v>1.3057836385403219</v>
      </c>
      <c r="P4957" s="26">
        <v>1.4459326855054442</v>
      </c>
      <c r="Q4957" s="26">
        <v>2.4222800345357731</v>
      </c>
      <c r="R4957" s="26">
        <v>0</v>
      </c>
      <c r="S4957" s="26">
        <v>0</v>
      </c>
      <c r="T4957" s="26">
        <v>0</v>
      </c>
      <c r="U4957" s="26">
        <v>0</v>
      </c>
      <c r="V4957" s="26">
        <v>388.36244147760851</v>
      </c>
      <c r="W4957" s="26">
        <v>0</v>
      </c>
      <c r="X4957" s="26">
        <v>29.713678734447491</v>
      </c>
      <c r="Y4957" s="26">
        <v>56121</v>
      </c>
      <c r="Z4957" s="26">
        <v>2011</v>
      </c>
      <c r="AA4957" s="26" t="b">
        <v>0</v>
      </c>
      <c r="AB4957" s="27" t="s">
        <v>77</v>
      </c>
      <c r="AC4957" s="16">
        <f t="shared" si="233"/>
        <v>691682.54567421193</v>
      </c>
      <c r="AD4957" s="16">
        <f t="shared" si="232"/>
        <v>136.83770688962525</v>
      </c>
      <c r="AE4957" s="16" t="str">
        <f>VLOOKUP(AB4957,aircraft!A:B,2,FALSE)</f>
        <v>Passenger</v>
      </c>
      <c r="AF4957" s="16">
        <f t="shared" si="234"/>
        <v>12.585120029863882</v>
      </c>
    </row>
    <row r="4958" spans="1:32" x14ac:dyDescent="0.25">
      <c r="A4958" s="26">
        <v>313575.81097513012</v>
      </c>
      <c r="B4958" s="26">
        <v>181187.7372616455</v>
      </c>
      <c r="C4958" s="26">
        <v>282233.38864907692</v>
      </c>
      <c r="D4958" s="26">
        <v>268223.65013488469</v>
      </c>
      <c r="E4958" s="26">
        <v>529603.50050431013</v>
      </c>
      <c r="F4958" s="26">
        <v>0</v>
      </c>
      <c r="G4958" s="26">
        <v>0</v>
      </c>
      <c r="H4958" s="26">
        <v>0</v>
      </c>
      <c r="I4958" s="26">
        <v>0</v>
      </c>
      <c r="J4958" s="26">
        <v>4442184.8204695787</v>
      </c>
      <c r="K4958" s="26">
        <v>0</v>
      </c>
      <c r="L4958" s="26">
        <v>372889.80421626335</v>
      </c>
      <c r="M4958" s="26">
        <v>669.66823471028772</v>
      </c>
      <c r="N4958" s="26">
        <v>404.74037456507432</v>
      </c>
      <c r="O4958" s="26">
        <v>17.515506051200589</v>
      </c>
      <c r="P4958" s="26">
        <v>17.070155929548992</v>
      </c>
      <c r="Q4958" s="26">
        <v>36.033474053910517</v>
      </c>
      <c r="R4958" s="26">
        <v>0</v>
      </c>
      <c r="S4958" s="26">
        <v>0</v>
      </c>
      <c r="T4958" s="26">
        <v>0</v>
      </c>
      <c r="U4958" s="26">
        <v>0</v>
      </c>
      <c r="V4958" s="26">
        <v>5735.692593599003</v>
      </c>
      <c r="W4958" s="26">
        <v>0</v>
      </c>
      <c r="X4958" s="26">
        <v>559.33471118632463</v>
      </c>
      <c r="Y4958" s="26">
        <v>512954</v>
      </c>
      <c r="Z4958" s="26">
        <v>2011</v>
      </c>
      <c r="AA4958" s="26" t="b">
        <v>0</v>
      </c>
      <c r="AB4958" s="27" t="s">
        <v>228</v>
      </c>
      <c r="AC4958" s="16">
        <f t="shared" si="233"/>
        <v>6389898.7122108899</v>
      </c>
      <c r="AD4958" s="16">
        <f t="shared" si="232"/>
        <v>1704.362456496347</v>
      </c>
      <c r="AE4958" s="16" t="str">
        <f>VLOOKUP(AB4958,aircraft!A:B,2,FALSE)</f>
        <v>Freighter</v>
      </c>
      <c r="AF4958" s="16">
        <f t="shared" si="234"/>
        <v>12.731663041238024</v>
      </c>
    </row>
    <row r="4959" spans="1:32" x14ac:dyDescent="0.25">
      <c r="A4959" s="26">
        <v>14735.589934324818</v>
      </c>
      <c r="B4959" s="26">
        <v>7604.3459130960291</v>
      </c>
      <c r="C4959" s="26">
        <v>11892.493294416208</v>
      </c>
      <c r="D4959" s="26">
        <v>13168.908124605605</v>
      </c>
      <c r="E4959" s="26">
        <v>21488.828784656718</v>
      </c>
      <c r="F4959" s="26">
        <v>0</v>
      </c>
      <c r="G4959" s="26">
        <v>0</v>
      </c>
      <c r="H4959" s="26">
        <v>0</v>
      </c>
      <c r="I4959" s="26">
        <v>0</v>
      </c>
      <c r="J4959" s="26">
        <v>168225.81512247084</v>
      </c>
      <c r="K4959" s="26">
        <v>0</v>
      </c>
      <c r="L4959" s="26">
        <v>18159.552555169073</v>
      </c>
      <c r="M4959" s="26">
        <v>43.731014577427125</v>
      </c>
      <c r="N4959" s="26">
        <v>22.567522811066745</v>
      </c>
      <c r="O4959" s="26">
        <v>1.0324800862876964</v>
      </c>
      <c r="P4959" s="26">
        <v>1.1432956117950024</v>
      </c>
      <c r="Q4959" s="26">
        <v>1.9152911900980534</v>
      </c>
      <c r="R4959" s="26">
        <v>0</v>
      </c>
      <c r="S4959" s="26">
        <v>0</v>
      </c>
      <c r="T4959" s="26">
        <v>0</v>
      </c>
      <c r="U4959" s="26">
        <v>0</v>
      </c>
      <c r="V4959" s="26">
        <v>262.09956342495747</v>
      </c>
      <c r="W4959" s="26">
        <v>0</v>
      </c>
      <c r="X4959" s="26">
        <v>27.239329069527226</v>
      </c>
      <c r="Y4959" s="26">
        <v>20764</v>
      </c>
      <c r="Z4959" s="26">
        <v>2011</v>
      </c>
      <c r="AA4959" s="26" t="b">
        <v>0</v>
      </c>
      <c r="AB4959" s="27" t="s">
        <v>300</v>
      </c>
      <c r="AC4959" s="16">
        <f t="shared" si="233"/>
        <v>255275.53372873928</v>
      </c>
      <c r="AD4959" s="16">
        <f t="shared" si="232"/>
        <v>97.628933346201848</v>
      </c>
      <c r="AE4959" s="16" t="str">
        <f>VLOOKUP(AB4959,aircraft!A:B,2,FALSE)</f>
        <v>Freighter (combi)</v>
      </c>
      <c r="AF4959" s="16">
        <f t="shared" si="234"/>
        <v>14.351648213817676</v>
      </c>
    </row>
    <row r="4960" spans="1:32" x14ac:dyDescent="0.25">
      <c r="A4960" s="26">
        <v>8729.2392035345165</v>
      </c>
      <c r="B4960" s="26">
        <v>4448.4365373989331</v>
      </c>
      <c r="C4960" s="26">
        <v>8514.3314201619596</v>
      </c>
      <c r="D4960" s="26">
        <v>7574.9118413139313</v>
      </c>
      <c r="E4960" s="26">
        <v>16205.893095416832</v>
      </c>
      <c r="F4960" s="26">
        <v>0</v>
      </c>
      <c r="G4960" s="26">
        <v>0</v>
      </c>
      <c r="H4960" s="26">
        <v>0</v>
      </c>
      <c r="I4960" s="26">
        <v>0</v>
      </c>
      <c r="J4960" s="26">
        <v>99911.762338528628</v>
      </c>
      <c r="K4960" s="26">
        <v>0</v>
      </c>
      <c r="L4960" s="26">
        <v>11262.920689676779</v>
      </c>
      <c r="M4960" s="26">
        <v>14.99027466288007</v>
      </c>
      <c r="N4960" s="26">
        <v>7.6390718550822534</v>
      </c>
      <c r="O4960" s="26">
        <v>0.4468949445071394</v>
      </c>
      <c r="P4960" s="26">
        <v>0.39758727255487419</v>
      </c>
      <c r="Q4960" s="26">
        <v>0.97715898765401943</v>
      </c>
      <c r="R4960" s="26">
        <v>0</v>
      </c>
      <c r="S4960" s="26">
        <v>0</v>
      </c>
      <c r="T4960" s="26">
        <v>0</v>
      </c>
      <c r="U4960" s="26">
        <v>0</v>
      </c>
      <c r="V4960" s="26">
        <v>161.26434101939842</v>
      </c>
      <c r="W4960" s="26">
        <v>0</v>
      </c>
      <c r="X4960" s="26">
        <v>16.894381181366942</v>
      </c>
      <c r="Y4960" s="26">
        <v>12499</v>
      </c>
      <c r="Z4960" s="26">
        <v>2011</v>
      </c>
      <c r="AA4960" s="26" t="b">
        <v>0</v>
      </c>
      <c r="AB4960" s="27" t="s">
        <v>268</v>
      </c>
      <c r="AC4960" s="16">
        <f t="shared" si="233"/>
        <v>156647.49512603157</v>
      </c>
      <c r="AD4960" s="16">
        <f t="shared" si="232"/>
        <v>41.345368904045301</v>
      </c>
      <c r="AE4960" s="16" t="str">
        <f>VLOOKUP(AB4960,aircraft!A:B,2,FALSE)</f>
        <v>Freighter</v>
      </c>
      <c r="AF4960" s="16">
        <f t="shared" si="234"/>
        <v>12.722317411501177</v>
      </c>
    </row>
    <row r="4961" spans="1:32" x14ac:dyDescent="0.25">
      <c r="A4961" s="26">
        <v>1092909.5247507251</v>
      </c>
      <c r="B4961" s="26">
        <v>573777.24576501781</v>
      </c>
      <c r="C4961" s="26">
        <v>683299.82205551572</v>
      </c>
      <c r="D4961" s="26">
        <v>898581.78647729405</v>
      </c>
      <c r="E4961" s="26">
        <v>1310678.8570468763</v>
      </c>
      <c r="F4961" s="26">
        <v>0</v>
      </c>
      <c r="G4961" s="26">
        <v>0</v>
      </c>
      <c r="H4961" s="26">
        <v>0</v>
      </c>
      <c r="I4961" s="26">
        <v>0</v>
      </c>
      <c r="J4961" s="26">
        <v>56887233.954800159</v>
      </c>
      <c r="K4961" s="26">
        <v>0</v>
      </c>
      <c r="L4961" s="26">
        <v>544286.43800438812</v>
      </c>
      <c r="M4961" s="26">
        <v>351.81315549346573</v>
      </c>
      <c r="N4961" s="26">
        <v>182.31005812386852</v>
      </c>
      <c r="O4961" s="26">
        <v>12.857369723999197</v>
      </c>
      <c r="P4961" s="26">
        <v>16.866239858770836</v>
      </c>
      <c r="Q4961" s="26">
        <v>18.181018350709088</v>
      </c>
      <c r="R4961" s="26">
        <v>0</v>
      </c>
      <c r="S4961" s="26">
        <v>0</v>
      </c>
      <c r="T4961" s="26">
        <v>0</v>
      </c>
      <c r="U4961" s="26">
        <v>0</v>
      </c>
      <c r="V4961" s="26">
        <v>55168.228097137733</v>
      </c>
      <c r="W4961" s="26">
        <v>0</v>
      </c>
      <c r="X4961" s="26">
        <v>234.04317629017694</v>
      </c>
      <c r="Y4961" s="26">
        <v>13384528</v>
      </c>
      <c r="Z4961" s="26">
        <v>2011</v>
      </c>
      <c r="AA4961" s="26" t="b">
        <v>0</v>
      </c>
      <c r="AB4961" s="27" t="s">
        <v>78</v>
      </c>
      <c r="AC4961" s="16">
        <f t="shared" si="233"/>
        <v>61990767.628899977</v>
      </c>
      <c r="AD4961" s="16">
        <f t="shared" si="232"/>
        <v>816.07101784099041</v>
      </c>
      <c r="AE4961" s="16" t="str">
        <f>VLOOKUP(AB4961,aircraft!A:B,2,FALSE)</f>
        <v>Passenger</v>
      </c>
      <c r="AF4961" s="16">
        <f t="shared" si="234"/>
        <v>4.8214994025582456</v>
      </c>
    </row>
    <row r="4962" spans="1:32" x14ac:dyDescent="0.25">
      <c r="A4962" s="26">
        <v>66793.363407597208</v>
      </c>
      <c r="B4962" s="26">
        <v>36813.320078514444</v>
      </c>
      <c r="C4962" s="26">
        <v>41895.895685230978</v>
      </c>
      <c r="D4962" s="26">
        <v>55493.423050301368</v>
      </c>
      <c r="E4962" s="26">
        <v>79153.872046446821</v>
      </c>
      <c r="F4962" s="26">
        <v>0</v>
      </c>
      <c r="G4962" s="26">
        <v>0</v>
      </c>
      <c r="H4962" s="26">
        <v>0</v>
      </c>
      <c r="I4962" s="26">
        <v>0</v>
      </c>
      <c r="J4962" s="26">
        <v>3681030.1891440363</v>
      </c>
      <c r="K4962" s="26">
        <v>0</v>
      </c>
      <c r="L4962" s="26">
        <v>30169.062907059313</v>
      </c>
      <c r="M4962" s="26">
        <v>9.3510711268213687</v>
      </c>
      <c r="N4962" s="26">
        <v>5.1538649486466044</v>
      </c>
      <c r="O4962" s="26">
        <v>1.464943123363466</v>
      </c>
      <c r="P4962" s="26">
        <v>2.005192825021235</v>
      </c>
      <c r="Q4962" s="26">
        <v>0.69367936499461458</v>
      </c>
      <c r="R4962" s="26">
        <v>0</v>
      </c>
      <c r="S4962" s="26">
        <v>0</v>
      </c>
      <c r="T4962" s="26">
        <v>0</v>
      </c>
      <c r="U4962" s="26">
        <v>0</v>
      </c>
      <c r="V4962" s="26">
        <v>3557.3548826025858</v>
      </c>
      <c r="W4962" s="26">
        <v>0</v>
      </c>
      <c r="X4962" s="26">
        <v>12.97269749059849</v>
      </c>
      <c r="Y4962" s="26">
        <v>870219</v>
      </c>
      <c r="Z4962" s="26">
        <v>2011</v>
      </c>
      <c r="AA4962" s="26" t="b">
        <v>0</v>
      </c>
      <c r="AB4962" s="27" t="s">
        <v>221</v>
      </c>
      <c r="AC4962" s="16">
        <f t="shared" si="233"/>
        <v>3991349.1263191863</v>
      </c>
      <c r="AD4962" s="16">
        <f t="shared" si="232"/>
        <v>31.641448879445782</v>
      </c>
      <c r="AE4962" s="16" t="str">
        <f>VLOOKUP(AB4962,aircraft!A:B,2,FALSE)</f>
        <v>Passenger</v>
      </c>
      <c r="AF4962" s="16">
        <f t="shared" si="234"/>
        <v>4.7538123570665309</v>
      </c>
    </row>
    <row r="4963" spans="1:32" x14ac:dyDescent="0.25">
      <c r="A4963" s="26">
        <v>42306.00735828215</v>
      </c>
      <c r="B4963" s="26">
        <v>21954.104909027108</v>
      </c>
      <c r="C4963" s="26">
        <v>24373.692478562876</v>
      </c>
      <c r="D4963" s="26">
        <v>20553.516469631028</v>
      </c>
      <c r="E4963" s="26">
        <v>49791.322424816877</v>
      </c>
      <c r="F4963" s="26">
        <v>0</v>
      </c>
      <c r="G4963" s="26">
        <v>0</v>
      </c>
      <c r="H4963" s="26">
        <v>0</v>
      </c>
      <c r="I4963" s="26">
        <v>0</v>
      </c>
      <c r="J4963" s="26">
        <v>382166.48191913601</v>
      </c>
      <c r="K4963" s="26">
        <v>0</v>
      </c>
      <c r="L4963" s="26">
        <v>31995.345873950857</v>
      </c>
      <c r="M4963" s="26">
        <v>115.81974589976865</v>
      </c>
      <c r="N4963" s="26">
        <v>58.233501516467413</v>
      </c>
      <c r="O4963" s="26">
        <v>2.4762391006237707</v>
      </c>
      <c r="P4963" s="26">
        <v>2.0891510751555913</v>
      </c>
      <c r="Q4963" s="26">
        <v>5.4764965007764008</v>
      </c>
      <c r="R4963" s="26">
        <v>0</v>
      </c>
      <c r="S4963" s="26">
        <v>0</v>
      </c>
      <c r="T4963" s="26">
        <v>0</v>
      </c>
      <c r="U4963" s="26">
        <v>0</v>
      </c>
      <c r="V4963" s="26">
        <v>52.132841831410765</v>
      </c>
      <c r="W4963" s="26">
        <v>0</v>
      </c>
      <c r="X4963" s="26">
        <v>13.757999193031319</v>
      </c>
      <c r="Y4963" s="26">
        <v>83289</v>
      </c>
      <c r="Z4963" s="26">
        <v>2011</v>
      </c>
      <c r="AA4963" s="26" t="b">
        <v>0</v>
      </c>
      <c r="AB4963" s="27" t="s">
        <v>79</v>
      </c>
      <c r="AC4963" s="16">
        <f t="shared" si="233"/>
        <v>573140.47143340693</v>
      </c>
      <c r="AD4963" s="16">
        <f t="shared" si="232"/>
        <v>197.85313328582311</v>
      </c>
      <c r="AE4963" s="16" t="str">
        <f>VLOOKUP(AB4963,aircraft!A:B,2,FALSE)</f>
        <v>Passenger</v>
      </c>
      <c r="AF4963" s="16">
        <f t="shared" si="234"/>
        <v>7.7049062186095707</v>
      </c>
    </row>
    <row r="4964" spans="1:32" x14ac:dyDescent="0.25">
      <c r="A4964" s="26">
        <v>18532.906244622547</v>
      </c>
      <c r="B4964" s="26">
        <v>11646.084844804498</v>
      </c>
      <c r="C4964" s="26">
        <v>12294.542952376354</v>
      </c>
      <c r="D4964" s="26">
        <v>10234.268273048669</v>
      </c>
      <c r="E4964" s="26">
        <v>25360.85972709256</v>
      </c>
      <c r="F4964" s="26">
        <v>0</v>
      </c>
      <c r="G4964" s="26">
        <v>0</v>
      </c>
      <c r="H4964" s="26">
        <v>0</v>
      </c>
      <c r="I4964" s="26">
        <v>0</v>
      </c>
      <c r="J4964" s="26">
        <v>373632.2465748596</v>
      </c>
      <c r="K4964" s="26">
        <v>0</v>
      </c>
      <c r="L4964" s="26">
        <v>13829.363116899989</v>
      </c>
      <c r="M4964" s="26">
        <v>60.452766504457585</v>
      </c>
      <c r="N4964" s="26">
        <v>39.85948606611457</v>
      </c>
      <c r="O4964" s="26">
        <v>1.0559407506052525</v>
      </c>
      <c r="P4964" s="26">
        <v>0.8822741125326008</v>
      </c>
      <c r="Q4964" s="26">
        <v>2.2734251751223029</v>
      </c>
      <c r="R4964" s="26">
        <v>0</v>
      </c>
      <c r="S4964" s="26">
        <v>0</v>
      </c>
      <c r="T4964" s="26">
        <v>0</v>
      </c>
      <c r="U4964" s="26">
        <v>0</v>
      </c>
      <c r="V4964" s="26">
        <v>129.51901385081001</v>
      </c>
      <c r="W4964" s="26">
        <v>0</v>
      </c>
      <c r="X4964" s="26">
        <v>5.9466263422190924</v>
      </c>
      <c r="Y4964" s="26">
        <v>71508</v>
      </c>
      <c r="Z4964" s="26">
        <v>2011</v>
      </c>
      <c r="AA4964" s="26" t="b">
        <v>0</v>
      </c>
      <c r="AB4964" s="27" t="s">
        <v>80</v>
      </c>
      <c r="AC4964" s="16">
        <f t="shared" si="233"/>
        <v>465530.2717337042</v>
      </c>
      <c r="AD4964" s="16">
        <f t="shared" si="232"/>
        <v>110.4705189510514</v>
      </c>
      <c r="AE4964" s="16" t="str">
        <f>VLOOKUP(AB4964,aircraft!A:B,2,FALSE)</f>
        <v>Passenger</v>
      </c>
      <c r="AF4964" s="16">
        <f t="shared" si="234"/>
        <v>6.7376616868588899</v>
      </c>
    </row>
    <row r="4965" spans="1:32" x14ac:dyDescent="0.25">
      <c r="A4965" s="26">
        <v>34222.732121866946</v>
      </c>
      <c r="B4965" s="26">
        <v>24720.105849805721</v>
      </c>
      <c r="C4965" s="26">
        <v>18833.493154610886</v>
      </c>
      <c r="D4965" s="26">
        <v>16659.505810188766</v>
      </c>
      <c r="E4965" s="26">
        <v>37688.58387079044</v>
      </c>
      <c r="F4965" s="26">
        <v>0</v>
      </c>
      <c r="G4965" s="26">
        <v>0</v>
      </c>
      <c r="H4965" s="26">
        <v>0</v>
      </c>
      <c r="I4965" s="26">
        <v>0</v>
      </c>
      <c r="J4965" s="26">
        <v>1514662.4843942642</v>
      </c>
      <c r="K4965" s="26">
        <v>0</v>
      </c>
      <c r="L4965" s="26">
        <v>25879.432771161995</v>
      </c>
      <c r="M4965" s="26">
        <v>355.77639771033449</v>
      </c>
      <c r="N4965" s="26">
        <v>265.39874480601071</v>
      </c>
      <c r="O4965" s="26">
        <v>2.2192992824838855</v>
      </c>
      <c r="P4965" s="26">
        <v>1.9660423834924248</v>
      </c>
      <c r="Q4965" s="26">
        <v>4.6364609371181542</v>
      </c>
      <c r="R4965" s="26">
        <v>0</v>
      </c>
      <c r="S4965" s="26">
        <v>0</v>
      </c>
      <c r="T4965" s="26">
        <v>0</v>
      </c>
      <c r="U4965" s="26">
        <v>0</v>
      </c>
      <c r="V4965" s="26">
        <v>644.13723911141278</v>
      </c>
      <c r="W4965" s="26">
        <v>0</v>
      </c>
      <c r="X4965" s="26">
        <v>11.128156469520587</v>
      </c>
      <c r="Y4965" s="26">
        <v>274845</v>
      </c>
      <c r="Z4965" s="26">
        <v>2011</v>
      </c>
      <c r="AA4965" s="26" t="b">
        <v>0</v>
      </c>
      <c r="AB4965" s="27" t="s">
        <v>145</v>
      </c>
      <c r="AC4965" s="16">
        <f t="shared" si="233"/>
        <v>1672666.3379726887</v>
      </c>
      <c r="AD4965" s="16">
        <f t="shared" si="232"/>
        <v>641.12510158896032</v>
      </c>
      <c r="AE4965" s="16" t="str">
        <f>VLOOKUP(AB4965,aircraft!A:B,2,FALSE)</f>
        <v>Passenger</v>
      </c>
      <c r="AF4965" s="16">
        <f t="shared" si="234"/>
        <v>6.3814288008193571</v>
      </c>
    </row>
    <row r="4966" spans="1:32" x14ac:dyDescent="0.25">
      <c r="A4966" s="26">
        <v>873700.74504099833</v>
      </c>
      <c r="B4966" s="26">
        <v>640692.15361477179</v>
      </c>
      <c r="C4966" s="26">
        <v>565160.85318326601</v>
      </c>
      <c r="D4966" s="26">
        <v>477113.33758498263</v>
      </c>
      <c r="E4966" s="26">
        <v>1089716.7657632898</v>
      </c>
      <c r="F4966" s="26">
        <v>0</v>
      </c>
      <c r="G4966" s="26">
        <v>0</v>
      </c>
      <c r="H4966" s="26">
        <v>0</v>
      </c>
      <c r="I4966" s="26">
        <v>0</v>
      </c>
      <c r="J4966" s="26">
        <v>33867150.855794214</v>
      </c>
      <c r="K4966" s="26">
        <v>0</v>
      </c>
      <c r="L4966" s="26">
        <v>587029.75208539248</v>
      </c>
      <c r="M4966" s="26">
        <v>2302.5790545781583</v>
      </c>
      <c r="N4966" s="26">
        <v>1607.8428019125176</v>
      </c>
      <c r="O4966" s="26">
        <v>114.65848036248195</v>
      </c>
      <c r="P4966" s="26">
        <v>96.726267347986493</v>
      </c>
      <c r="Q4966" s="26">
        <v>219.32885965148122</v>
      </c>
      <c r="R4966" s="26">
        <v>0</v>
      </c>
      <c r="S4966" s="26">
        <v>0</v>
      </c>
      <c r="T4966" s="26">
        <v>0</v>
      </c>
      <c r="U4966" s="26">
        <v>0</v>
      </c>
      <c r="V4966" s="26">
        <v>14357.508859752232</v>
      </c>
      <c r="W4966" s="26">
        <v>0</v>
      </c>
      <c r="X4966" s="26">
        <v>252.42280196919526</v>
      </c>
      <c r="Y4966" s="26">
        <v>6151588</v>
      </c>
      <c r="Z4966" s="26">
        <v>2011</v>
      </c>
      <c r="AA4966" s="26" t="b">
        <v>0</v>
      </c>
      <c r="AB4966" s="27" t="s">
        <v>81</v>
      </c>
      <c r="AC4966" s="16">
        <f t="shared" si="233"/>
        <v>38100564.463066921</v>
      </c>
      <c r="AD4966" s="16">
        <f t="shared" si="232"/>
        <v>4593.5582658218209</v>
      </c>
      <c r="AE4966" s="16" t="str">
        <f>VLOOKUP(AB4966,aircraft!A:B,2,FALSE)</f>
        <v>Passenger (not used as freighter)</v>
      </c>
      <c r="AF4966" s="16">
        <f t="shared" si="234"/>
        <v>6.515943148541643</v>
      </c>
    </row>
    <row r="4967" spans="1:32" x14ac:dyDescent="0.25">
      <c r="A4967" s="26">
        <v>376.33925711194189</v>
      </c>
      <c r="B4967" s="26">
        <v>191.78318553998068</v>
      </c>
      <c r="C4967" s="26">
        <v>279.90451423645118</v>
      </c>
      <c r="D4967" s="26">
        <v>257.40775802749403</v>
      </c>
      <c r="E4967" s="26">
        <v>654.56437940340015</v>
      </c>
      <c r="F4967" s="26">
        <v>0</v>
      </c>
      <c r="G4967" s="26">
        <v>0</v>
      </c>
      <c r="H4967" s="26">
        <v>0</v>
      </c>
      <c r="I4967" s="26">
        <v>0</v>
      </c>
      <c r="J4967" s="26">
        <v>2315.7505810689927</v>
      </c>
      <c r="K4967" s="26">
        <v>0</v>
      </c>
      <c r="L4967" s="26">
        <v>333.13938165303989</v>
      </c>
      <c r="M4967" s="26">
        <v>1.7123436902383793</v>
      </c>
      <c r="N4967" s="26">
        <v>0.87261353007220377</v>
      </c>
      <c r="O4967" s="26">
        <v>8.3971352149640518E-3</v>
      </c>
      <c r="P4967" s="26">
        <v>7.7222325457448129E-3</v>
      </c>
      <c r="Q4967" s="26">
        <v>2.1566440364286364E-2</v>
      </c>
      <c r="R4967" s="26">
        <v>0</v>
      </c>
      <c r="S4967" s="26">
        <v>0</v>
      </c>
      <c r="T4967" s="26">
        <v>0</v>
      </c>
      <c r="U4967" s="26">
        <v>0</v>
      </c>
      <c r="V4967" s="26">
        <v>17.60366951231379</v>
      </c>
      <c r="W4967" s="26">
        <v>0</v>
      </c>
      <c r="X4967" s="26">
        <v>6.662787949526229E-2</v>
      </c>
      <c r="Y4967" s="26">
        <v>358</v>
      </c>
      <c r="Z4967" s="26">
        <v>2011</v>
      </c>
      <c r="AA4967" s="26" t="b">
        <v>0</v>
      </c>
      <c r="AB4967" s="27" t="s">
        <v>301</v>
      </c>
      <c r="AC4967" s="16">
        <f t="shared" si="233"/>
        <v>4408.8890570413005</v>
      </c>
      <c r="AD4967" s="16">
        <f t="shared" si="232"/>
        <v>2.6892709079308408</v>
      </c>
      <c r="AE4967" s="16" t="str">
        <f>VLOOKUP(AB4967,aircraft!A:B,2,FALSE)</f>
        <v>Freighter</v>
      </c>
      <c r="AF4967" s="16">
        <f t="shared" si="234"/>
        <v>12.315332561567878</v>
      </c>
    </row>
    <row r="4968" spans="1:32" x14ac:dyDescent="0.25">
      <c r="A4968" s="26">
        <v>1497.5114772702937</v>
      </c>
      <c r="B4968" s="26">
        <v>1043.2081317856405</v>
      </c>
      <c r="C4968" s="26">
        <v>970.07525108119103</v>
      </c>
      <c r="D4968" s="26">
        <v>886.23800136831221</v>
      </c>
      <c r="E4968" s="26">
        <v>2005.2948080461897</v>
      </c>
      <c r="F4968" s="26">
        <v>0</v>
      </c>
      <c r="G4968" s="26">
        <v>0</v>
      </c>
      <c r="H4968" s="26">
        <v>0</v>
      </c>
      <c r="I4968" s="26">
        <v>0</v>
      </c>
      <c r="J4968" s="26">
        <v>86885.854183087344</v>
      </c>
      <c r="K4968" s="26">
        <v>0</v>
      </c>
      <c r="L4968" s="26">
        <v>1560.7944026651021</v>
      </c>
      <c r="M4968" s="26">
        <v>3.9846144671349855</v>
      </c>
      <c r="N4968" s="26">
        <v>2.8038421956460318</v>
      </c>
      <c r="O4968" s="26">
        <v>3.9477418851238413E-2</v>
      </c>
      <c r="P4968" s="26">
        <v>3.6081818193222218E-2</v>
      </c>
      <c r="Q4968" s="26">
        <v>0.13551269777615518</v>
      </c>
      <c r="R4968" s="26">
        <v>0</v>
      </c>
      <c r="S4968" s="26">
        <v>0</v>
      </c>
      <c r="T4968" s="26">
        <v>0</v>
      </c>
      <c r="U4968" s="26">
        <v>0</v>
      </c>
      <c r="V4968" s="26">
        <v>128.62045481962616</v>
      </c>
      <c r="W4968" s="26">
        <v>0</v>
      </c>
      <c r="X4968" s="26">
        <v>0.31215889535977165</v>
      </c>
      <c r="Y4968" s="26">
        <v>10674</v>
      </c>
      <c r="Z4968" s="26">
        <v>2011</v>
      </c>
      <c r="AA4968" s="26" t="b">
        <v>0</v>
      </c>
      <c r="AB4968" s="27" t="s">
        <v>203</v>
      </c>
      <c r="AC4968" s="16">
        <f t="shared" si="233"/>
        <v>94848.976255304064</v>
      </c>
      <c r="AD4968" s="16">
        <f t="shared" si="232"/>
        <v>7.3116874929614051</v>
      </c>
      <c r="AE4968" s="16" t="str">
        <f>VLOOKUP(AB4968,aircraft!A:B,2,FALSE)</f>
        <v>Passenger</v>
      </c>
      <c r="AF4968" s="16">
        <f t="shared" si="234"/>
        <v>9.262637793143476</v>
      </c>
    </row>
    <row r="4969" spans="1:32" x14ac:dyDescent="0.25">
      <c r="A4969" s="26">
        <v>4176.2992418523145</v>
      </c>
      <c r="B4969" s="26">
        <v>2887.3291377413098</v>
      </c>
      <c r="C4969" s="26">
        <v>2758.6689782504945</v>
      </c>
      <c r="D4969" s="26">
        <v>2547.3205913085189</v>
      </c>
      <c r="E4969" s="26">
        <v>5660.6811147466624</v>
      </c>
      <c r="F4969" s="26">
        <v>0</v>
      </c>
      <c r="G4969" s="26">
        <v>0</v>
      </c>
      <c r="H4969" s="26">
        <v>0</v>
      </c>
      <c r="I4969" s="26">
        <v>0</v>
      </c>
      <c r="J4969" s="26">
        <v>226412.95021953408</v>
      </c>
      <c r="K4969" s="26">
        <v>0</v>
      </c>
      <c r="L4969" s="26">
        <v>4110.0868992245305</v>
      </c>
      <c r="M4969" s="26">
        <v>3.5969717062809803</v>
      </c>
      <c r="N4969" s="26">
        <v>2.5122242481458077</v>
      </c>
      <c r="O4969" s="26">
        <v>9.7204762118119986E-2</v>
      </c>
      <c r="P4969" s="26">
        <v>8.9898658616028068E-2</v>
      </c>
      <c r="Q4969" s="26">
        <v>0.27513062687350631</v>
      </c>
      <c r="R4969" s="26">
        <v>0</v>
      </c>
      <c r="S4969" s="26">
        <v>0</v>
      </c>
      <c r="T4969" s="26">
        <v>0</v>
      </c>
      <c r="U4969" s="26">
        <v>0</v>
      </c>
      <c r="V4969" s="26">
        <v>377.99163532425632</v>
      </c>
      <c r="W4969" s="26">
        <v>0</v>
      </c>
      <c r="X4969" s="26">
        <v>0.82201741888863644</v>
      </c>
      <c r="Y4969" s="26">
        <v>23293</v>
      </c>
      <c r="Z4969" s="26">
        <v>2011</v>
      </c>
      <c r="AA4969" s="26" t="b">
        <v>0</v>
      </c>
      <c r="AB4969" s="27" t="s">
        <v>229</v>
      </c>
      <c r="AC4969" s="16">
        <f t="shared" si="233"/>
        <v>248553.33618265789</v>
      </c>
      <c r="AD4969" s="16">
        <f t="shared" si="232"/>
        <v>7.3934474209230796</v>
      </c>
      <c r="AE4969" s="16" t="str">
        <f>VLOOKUP(AB4969,aircraft!A:B,2,FALSE)</f>
        <v>Passenger</v>
      </c>
      <c r="AF4969" s="16">
        <f t="shared" si="234"/>
        <v>11.035258587782643</v>
      </c>
    </row>
    <row r="4970" spans="1:32" x14ac:dyDescent="0.25">
      <c r="A4970" s="26">
        <v>1884.3966459295234</v>
      </c>
      <c r="B4970" s="26">
        <v>1344.4972368085589</v>
      </c>
      <c r="C4970" s="26">
        <v>1615.9934239892625</v>
      </c>
      <c r="D4970" s="26">
        <v>1453.4762430684737</v>
      </c>
      <c r="E4970" s="26">
        <v>2916.7470279440304</v>
      </c>
      <c r="F4970" s="26">
        <v>0</v>
      </c>
      <c r="G4970" s="26">
        <v>0</v>
      </c>
      <c r="H4970" s="26">
        <v>0</v>
      </c>
      <c r="I4970" s="26">
        <v>0</v>
      </c>
      <c r="J4970" s="26">
        <v>174340.20997424147</v>
      </c>
      <c r="K4970" s="26">
        <v>0</v>
      </c>
      <c r="L4970" s="26">
        <v>2003.0370806977153</v>
      </c>
      <c r="M4970" s="26">
        <v>1.319077605117172</v>
      </c>
      <c r="N4970" s="26">
        <v>0.9411480322080864</v>
      </c>
      <c r="O4970" s="26">
        <v>1.308472505203875E-3</v>
      </c>
      <c r="P4970" s="26">
        <v>1.1768820793386838E-3</v>
      </c>
      <c r="Q4970" s="26">
        <v>2.6214823904999371E-3</v>
      </c>
      <c r="R4970" s="26">
        <v>0</v>
      </c>
      <c r="S4970" s="26">
        <v>0</v>
      </c>
      <c r="T4970" s="26">
        <v>0</v>
      </c>
      <c r="U4970" s="26">
        <v>0</v>
      </c>
      <c r="V4970" s="26">
        <v>232.63959907569821</v>
      </c>
      <c r="W4970" s="26">
        <v>0</v>
      </c>
      <c r="X4970" s="26">
        <v>0.40060743516737429</v>
      </c>
      <c r="Y4970" s="26">
        <v>17577</v>
      </c>
      <c r="Z4970" s="26">
        <v>2011</v>
      </c>
      <c r="AA4970" s="26" t="b">
        <v>0</v>
      </c>
      <c r="AB4970" s="27" t="s">
        <v>234</v>
      </c>
      <c r="AC4970" s="16">
        <f t="shared" si="233"/>
        <v>185558.35763267905</v>
      </c>
      <c r="AD4970" s="16">
        <f t="shared" si="232"/>
        <v>2.6659399094676752</v>
      </c>
      <c r="AE4970" s="16" t="str">
        <f>VLOOKUP(AB4970,aircraft!A:B,2,FALSE)</f>
        <v>Passenger</v>
      </c>
      <c r="AF4970" s="16">
        <f t="shared" si="234"/>
        <v>10.828231783979</v>
      </c>
    </row>
    <row r="4971" spans="1:32" x14ac:dyDescent="0.25">
      <c r="A4971" s="26">
        <v>20807.785099506651</v>
      </c>
      <c r="B4971" s="26">
        <v>14767.331631690868</v>
      </c>
      <c r="C4971" s="26">
        <v>13650.45747805996</v>
      </c>
      <c r="D4971" s="26">
        <v>13534.383541248653</v>
      </c>
      <c r="E4971" s="26">
        <v>23524.633382373515</v>
      </c>
      <c r="F4971" s="26">
        <v>0</v>
      </c>
      <c r="G4971" s="26">
        <v>0</v>
      </c>
      <c r="H4971" s="26">
        <v>0</v>
      </c>
      <c r="I4971" s="26">
        <v>0</v>
      </c>
      <c r="J4971" s="26">
        <v>1446321.4610045035</v>
      </c>
      <c r="K4971" s="26">
        <v>0</v>
      </c>
      <c r="L4971" s="26">
        <v>14354.398946537047</v>
      </c>
      <c r="M4971" s="26">
        <v>88.22500235405326</v>
      </c>
      <c r="N4971" s="26">
        <v>62.613481528118157</v>
      </c>
      <c r="O4971" s="26">
        <v>0.46442639023280191</v>
      </c>
      <c r="P4971" s="26">
        <v>0.46053938377133891</v>
      </c>
      <c r="Q4971" s="26">
        <v>0.889703389779955</v>
      </c>
      <c r="R4971" s="26">
        <v>0</v>
      </c>
      <c r="S4971" s="26">
        <v>0</v>
      </c>
      <c r="T4971" s="26">
        <v>0</v>
      </c>
      <c r="U4971" s="26">
        <v>0</v>
      </c>
      <c r="V4971" s="26">
        <v>1942.6537307752271</v>
      </c>
      <c r="W4971" s="26">
        <v>0</v>
      </c>
      <c r="X4971" s="26">
        <v>2.8708799256668827</v>
      </c>
      <c r="Y4971" s="26">
        <v>124227</v>
      </c>
      <c r="Z4971" s="26">
        <v>2011</v>
      </c>
      <c r="AA4971" s="26" t="b">
        <v>0</v>
      </c>
      <c r="AB4971" s="27" t="s">
        <v>251</v>
      </c>
      <c r="AC4971" s="16">
        <f t="shared" si="233"/>
        <v>1546960.4510839202</v>
      </c>
      <c r="AD4971" s="16">
        <f t="shared" si="232"/>
        <v>155.5240329716224</v>
      </c>
      <c r="AE4971" s="16" t="str">
        <f>VLOOKUP(AB4971,aircraft!A:B,2,FALSE)</f>
        <v>Passenger</v>
      </c>
      <c r="AF4971" s="16">
        <f t="shared" si="234"/>
        <v>12.779713692126998</v>
      </c>
    </row>
    <row r="4972" spans="1:32" x14ac:dyDescent="0.25">
      <c r="A4972" s="26">
        <v>38.305152419779034</v>
      </c>
      <c r="B4972" s="26">
        <v>0</v>
      </c>
      <c r="C4972" s="26">
        <v>59.047698757632183</v>
      </c>
      <c r="D4972" s="26">
        <v>84.820323740689901</v>
      </c>
      <c r="E4972" s="26">
        <v>108.12366389487023</v>
      </c>
      <c r="F4972" s="26">
        <v>0</v>
      </c>
      <c r="G4972" s="26">
        <v>0</v>
      </c>
      <c r="H4972" s="26">
        <v>0</v>
      </c>
      <c r="I4972" s="26">
        <v>0</v>
      </c>
      <c r="J4972" s="26">
        <v>2170.956930629472</v>
      </c>
      <c r="K4972" s="26">
        <v>0</v>
      </c>
      <c r="L4972" s="26">
        <v>57.962142303586006</v>
      </c>
      <c r="M4972" s="26">
        <v>0.1068326974028997</v>
      </c>
      <c r="N4972" s="26">
        <v>0</v>
      </c>
      <c r="O4972" s="26">
        <v>5.9039750426610063E-3</v>
      </c>
      <c r="P4972" s="26">
        <v>8.4808906191408909E-3</v>
      </c>
      <c r="Q4972" s="26">
        <v>1.0811109751340317E-2</v>
      </c>
      <c r="R4972" s="26">
        <v>0</v>
      </c>
      <c r="S4972" s="26">
        <v>0</v>
      </c>
      <c r="T4972" s="26">
        <v>0</v>
      </c>
      <c r="U4972" s="26">
        <v>0</v>
      </c>
      <c r="V4972" s="26">
        <v>0.31234750148963436</v>
      </c>
      <c r="W4972" s="26">
        <v>0</v>
      </c>
      <c r="X4972" s="26">
        <v>2.1445992321420523E-2</v>
      </c>
      <c r="Y4972" s="26">
        <v>533</v>
      </c>
      <c r="Z4972" s="26">
        <v>2011</v>
      </c>
      <c r="AA4972" s="26" t="b">
        <v>0</v>
      </c>
      <c r="AB4972" s="27" t="s">
        <v>241</v>
      </c>
      <c r="AC4972" s="16">
        <f t="shared" si="233"/>
        <v>2519.2159117460296</v>
      </c>
      <c r="AD4972" s="16">
        <f t="shared" si="232"/>
        <v>0.15347466513746244</v>
      </c>
      <c r="AE4972" s="16" t="str">
        <f>VLOOKUP(AB4972,aircraft!A:B,2,FALSE)</f>
        <v>Passenger</v>
      </c>
      <c r="AF4972" s="16">
        <f t="shared" si="234"/>
        <v>6.4584924521762037</v>
      </c>
    </row>
    <row r="4973" spans="1:32" x14ac:dyDescent="0.25">
      <c r="A4973" s="26">
        <v>1994.3296122625356</v>
      </c>
      <c r="B4973" s="26">
        <v>406.12911621196315</v>
      </c>
      <c r="C4973" s="26">
        <v>1445.050957003122</v>
      </c>
      <c r="D4973" s="26">
        <v>3501.4452868141257</v>
      </c>
      <c r="E4973" s="26">
        <v>4676.3155760372319</v>
      </c>
      <c r="F4973" s="26">
        <v>0</v>
      </c>
      <c r="G4973" s="26">
        <v>0</v>
      </c>
      <c r="H4973" s="26">
        <v>0</v>
      </c>
      <c r="I4973" s="26">
        <v>0</v>
      </c>
      <c r="J4973" s="26">
        <v>288579.54071391822</v>
      </c>
      <c r="K4973" s="26">
        <v>0</v>
      </c>
      <c r="L4973" s="26">
        <v>3872.0698752486642</v>
      </c>
      <c r="M4973" s="26">
        <v>3.0076588408451923</v>
      </c>
      <c r="N4973" s="26">
        <v>0.93666983518530167</v>
      </c>
      <c r="O4973" s="26">
        <v>7.2194819357076764E-2</v>
      </c>
      <c r="P4973" s="26">
        <v>0.17499180353439805</v>
      </c>
      <c r="Q4973" s="26">
        <v>0.2337128201334529</v>
      </c>
      <c r="R4973" s="26">
        <v>0</v>
      </c>
      <c r="S4973" s="26">
        <v>0</v>
      </c>
      <c r="T4973" s="26">
        <v>0</v>
      </c>
      <c r="U4973" s="26">
        <v>0</v>
      </c>
      <c r="V4973" s="26">
        <v>412.51837842811597</v>
      </c>
      <c r="W4973" s="26">
        <v>0</v>
      </c>
      <c r="X4973" s="26">
        <v>1.8973142613741971</v>
      </c>
      <c r="Y4973" s="26">
        <v>107873</v>
      </c>
      <c r="Z4973" s="26">
        <v>2011</v>
      </c>
      <c r="AA4973" s="26" t="b">
        <v>0</v>
      </c>
      <c r="AB4973" s="27" t="s">
        <v>248</v>
      </c>
      <c r="AC4973" s="16">
        <f t="shared" si="233"/>
        <v>304474.88113749586</v>
      </c>
      <c r="AD4973" s="16">
        <f t="shared" si="232"/>
        <v>6.3225423804296188</v>
      </c>
      <c r="AE4973" s="16" t="str">
        <f>VLOOKUP(AB4973,aircraft!A:B,2,FALSE)</f>
        <v>Passenger</v>
      </c>
      <c r="AF4973" s="16">
        <f t="shared" si="234"/>
        <v>2.9101806161843067</v>
      </c>
    </row>
    <row r="4974" spans="1:32" x14ac:dyDescent="0.25">
      <c r="A4974" s="26">
        <v>498.23244005462061</v>
      </c>
      <c r="B4974" s="26">
        <v>39.078894845218485</v>
      </c>
      <c r="C4974" s="26">
        <v>509.19496057475243</v>
      </c>
      <c r="D4974" s="26">
        <v>709.73679427442573</v>
      </c>
      <c r="E4974" s="26">
        <v>908.19230681619524</v>
      </c>
      <c r="F4974" s="26">
        <v>0</v>
      </c>
      <c r="G4974" s="26">
        <v>0</v>
      </c>
      <c r="H4974" s="26">
        <v>0</v>
      </c>
      <c r="I4974" s="26">
        <v>0</v>
      </c>
      <c r="J4974" s="26">
        <v>109420.88682864905</v>
      </c>
      <c r="K4974" s="26">
        <v>0</v>
      </c>
      <c r="L4974" s="26">
        <v>1116.4148948788643</v>
      </c>
      <c r="M4974" s="26">
        <v>2.4337131287517959</v>
      </c>
      <c r="N4974" s="26">
        <v>0.19088845244900682</v>
      </c>
      <c r="O4974" s="26">
        <v>2.4940161913989168E-2</v>
      </c>
      <c r="P4974" s="26">
        <v>3.4762619303105223E-2</v>
      </c>
      <c r="Q4974" s="26">
        <v>4.4482889531091564E-2</v>
      </c>
      <c r="R4974" s="26">
        <v>0</v>
      </c>
      <c r="S4974" s="26">
        <v>0</v>
      </c>
      <c r="T4974" s="26">
        <v>0</v>
      </c>
      <c r="U4974" s="26">
        <v>0</v>
      </c>
      <c r="V4974" s="26">
        <v>146.61518837851239</v>
      </c>
      <c r="W4974" s="26">
        <v>0</v>
      </c>
      <c r="X4974" s="26">
        <v>0.54704330497863607</v>
      </c>
      <c r="Y4974" s="26">
        <v>41217</v>
      </c>
      <c r="Z4974" s="26">
        <v>2011</v>
      </c>
      <c r="AA4974" s="26" t="b">
        <v>0</v>
      </c>
      <c r="AB4974" s="27" t="s">
        <v>260</v>
      </c>
      <c r="AC4974" s="16">
        <f t="shared" si="233"/>
        <v>113201.73712009312</v>
      </c>
      <c r="AD4974" s="16">
        <f t="shared" si="232"/>
        <v>3.2758305569276249</v>
      </c>
      <c r="AE4974" s="16" t="str">
        <f>VLOOKUP(AB4974,aircraft!A:B,2,FALSE)</f>
        <v>Passenger</v>
      </c>
      <c r="AF4974" s="16">
        <f t="shared" si="234"/>
        <v>2.8331429033690601</v>
      </c>
    </row>
    <row r="4975" spans="1:32" x14ac:dyDescent="0.25">
      <c r="A4975" s="26">
        <v>112759.89330970497</v>
      </c>
      <c r="B4975" s="26">
        <v>50956.486824080115</v>
      </c>
      <c r="C4975" s="26">
        <v>56238.565139515711</v>
      </c>
      <c r="D4975" s="26">
        <v>106913.24210776859</v>
      </c>
      <c r="E4975" s="26">
        <v>118006.01425441349</v>
      </c>
      <c r="F4975" s="26">
        <v>0</v>
      </c>
      <c r="G4975" s="26">
        <v>0</v>
      </c>
      <c r="H4975" s="26">
        <v>0</v>
      </c>
      <c r="I4975" s="26">
        <v>0</v>
      </c>
      <c r="J4975" s="26">
        <v>3106121.256369892</v>
      </c>
      <c r="K4975" s="26">
        <v>0</v>
      </c>
      <c r="L4975" s="26">
        <v>0</v>
      </c>
      <c r="M4975" s="26">
        <v>1195.3963953100126</v>
      </c>
      <c r="N4975" s="26">
        <v>540.20271640257829</v>
      </c>
      <c r="O4975" s="26">
        <v>28.119283905352116</v>
      </c>
      <c r="P4975" s="26">
        <v>53.456623592937561</v>
      </c>
      <c r="Q4975" s="26">
        <v>59.003009929699211</v>
      </c>
      <c r="R4975" s="26">
        <v>0</v>
      </c>
      <c r="S4975" s="26">
        <v>0</v>
      </c>
      <c r="T4975" s="26">
        <v>0</v>
      </c>
      <c r="U4975" s="26">
        <v>0</v>
      </c>
      <c r="V4975" s="26">
        <v>0</v>
      </c>
      <c r="W4975" s="26">
        <v>0</v>
      </c>
      <c r="X4975" s="26">
        <v>0</v>
      </c>
      <c r="Y4975" s="26">
        <v>1657991</v>
      </c>
      <c r="Z4975" s="26">
        <v>2011</v>
      </c>
      <c r="AA4975" s="26" t="b">
        <v>0</v>
      </c>
      <c r="AB4975" s="27" t="s">
        <v>223</v>
      </c>
      <c r="AC4975" s="16">
        <f t="shared" si="233"/>
        <v>3550995.4580053748</v>
      </c>
      <c r="AD4975" s="16">
        <f t="shared" si="232"/>
        <v>1876.1780291405798</v>
      </c>
      <c r="AE4975" s="16" t="str">
        <f>VLOOKUP(AB4975,aircraft!A:B,2,FALSE)</f>
        <v>Passenger</v>
      </c>
      <c r="AF4975" s="16">
        <f t="shared" si="234"/>
        <v>2.3446234428396142</v>
      </c>
    </row>
    <row r="4976" spans="1:32" x14ac:dyDescent="0.25">
      <c r="A4976" s="26">
        <v>488.37742490361154</v>
      </c>
      <c r="B4976" s="26">
        <v>29.71851753758698</v>
      </c>
      <c r="C4976" s="26">
        <v>433.5460628615042</v>
      </c>
      <c r="D4976" s="26">
        <v>779.71788232300355</v>
      </c>
      <c r="E4976" s="26">
        <v>1172.1907318872943</v>
      </c>
      <c r="F4976" s="26">
        <v>0</v>
      </c>
      <c r="G4976" s="26">
        <v>0</v>
      </c>
      <c r="H4976" s="26">
        <v>0</v>
      </c>
      <c r="I4976" s="26">
        <v>0</v>
      </c>
      <c r="J4976" s="26">
        <v>57533.465392265323</v>
      </c>
      <c r="K4976" s="26">
        <v>0</v>
      </c>
      <c r="L4976" s="26">
        <v>541.95189525144087</v>
      </c>
      <c r="M4976" s="26">
        <v>0.54698273050140678</v>
      </c>
      <c r="N4976" s="26">
        <v>3.328474053109956E-2</v>
      </c>
      <c r="O4976" s="26">
        <v>8.6709210381841866E-3</v>
      </c>
      <c r="P4976" s="26">
        <v>1.5594357252513461E-2</v>
      </c>
      <c r="Q4976" s="26">
        <v>2.3443814045505315E-2</v>
      </c>
      <c r="R4976" s="26">
        <v>0</v>
      </c>
      <c r="S4976" s="26">
        <v>0</v>
      </c>
      <c r="T4976" s="26">
        <v>0</v>
      </c>
      <c r="U4976" s="26">
        <v>0</v>
      </c>
      <c r="V4976" s="26">
        <v>39.89553050761112</v>
      </c>
      <c r="W4976" s="26">
        <v>0</v>
      </c>
      <c r="X4976" s="26">
        <v>0.26555643182273392</v>
      </c>
      <c r="Y4976" s="26">
        <v>18064</v>
      </c>
      <c r="Z4976" s="26">
        <v>2011</v>
      </c>
      <c r="AA4976" s="26" t="b">
        <v>0</v>
      </c>
      <c r="AB4976" s="27" t="s">
        <v>259</v>
      </c>
      <c r="AC4976" s="16">
        <f t="shared" si="233"/>
        <v>60978.967907029764</v>
      </c>
      <c r="AD4976" s="16">
        <f t="shared" si="232"/>
        <v>0.89353299519144325</v>
      </c>
      <c r="AE4976" s="16" t="str">
        <f>VLOOKUP(AB4976,aircraft!A:B,2,FALSE)</f>
        <v>Passenger</v>
      </c>
      <c r="AF4976" s="16">
        <f t="shared" si="234"/>
        <v>3.5074241724289563</v>
      </c>
    </row>
    <row r="4977" spans="1:32" x14ac:dyDescent="0.25">
      <c r="A4977" s="26">
        <v>1050.4867443422331</v>
      </c>
      <c r="B4977" s="26">
        <v>175.5239245423688</v>
      </c>
      <c r="C4977" s="26">
        <v>882.58177127719227</v>
      </c>
      <c r="D4977" s="26">
        <v>1576.2389318221708</v>
      </c>
      <c r="E4977" s="26">
        <v>2343.2677744613693</v>
      </c>
      <c r="F4977" s="26">
        <v>0</v>
      </c>
      <c r="G4977" s="26">
        <v>0</v>
      </c>
      <c r="H4977" s="26">
        <v>0</v>
      </c>
      <c r="I4977" s="26">
        <v>0</v>
      </c>
      <c r="J4977" s="26">
        <v>134753.9890619159</v>
      </c>
      <c r="K4977" s="26">
        <v>0</v>
      </c>
      <c r="L4977" s="26">
        <v>1110.9273578073262</v>
      </c>
      <c r="M4977" s="26">
        <v>1.1765451850876467</v>
      </c>
      <c r="N4977" s="26">
        <v>0.19658680073808996</v>
      </c>
      <c r="O4977" s="26">
        <v>1.7842324443209281E-2</v>
      </c>
      <c r="P4977" s="26">
        <v>3.1795377618611655E-2</v>
      </c>
      <c r="Q4977" s="26">
        <v>4.7532108346921134E-2</v>
      </c>
      <c r="R4977" s="26">
        <v>0</v>
      </c>
      <c r="S4977" s="26">
        <v>0</v>
      </c>
      <c r="T4977" s="26">
        <v>0</v>
      </c>
      <c r="U4977" s="26">
        <v>0</v>
      </c>
      <c r="V4977" s="26">
        <v>91.040892041803446</v>
      </c>
      <c r="W4977" s="26">
        <v>0</v>
      </c>
      <c r="X4977" s="26">
        <v>0.54435441178169186</v>
      </c>
      <c r="Y4977" s="26">
        <v>42585</v>
      </c>
      <c r="Z4977" s="26">
        <v>2011</v>
      </c>
      <c r="AA4977" s="26" t="b">
        <v>0</v>
      </c>
      <c r="AB4977" s="27" t="s">
        <v>261</v>
      </c>
      <c r="AC4977" s="16">
        <f t="shared" si="233"/>
        <v>141893.01556616856</v>
      </c>
      <c r="AD4977" s="16">
        <f t="shared" si="232"/>
        <v>2.014656208016171</v>
      </c>
      <c r="AE4977" s="16" t="str">
        <f>VLOOKUP(AB4977,aircraft!A:B,2,FALSE)</f>
        <v>Passenger</v>
      </c>
      <c r="AF4977" s="16">
        <f t="shared" si="234"/>
        <v>3.4882522466052146</v>
      </c>
    </row>
    <row r="4978" spans="1:32" x14ac:dyDescent="0.25">
      <c r="A4978" s="26">
        <v>44943.827862403617</v>
      </c>
      <c r="B4978" s="26">
        <v>33848.325658572081</v>
      </c>
      <c r="C4978" s="26">
        <v>17191.358639992275</v>
      </c>
      <c r="D4978" s="26">
        <v>40911.081988346108</v>
      </c>
      <c r="E4978" s="26">
        <v>54485.682719385179</v>
      </c>
      <c r="F4978" s="26">
        <v>0</v>
      </c>
      <c r="G4978" s="26">
        <v>0</v>
      </c>
      <c r="H4978" s="26">
        <v>0</v>
      </c>
      <c r="I4978" s="26">
        <v>0</v>
      </c>
      <c r="J4978" s="26">
        <v>2040247.9964801548</v>
      </c>
      <c r="K4978" s="26">
        <v>0</v>
      </c>
      <c r="L4978" s="26">
        <v>39616.521149990585</v>
      </c>
      <c r="M4978" s="26">
        <v>194.65245431234231</v>
      </c>
      <c r="N4978" s="26">
        <v>146.61122530184943</v>
      </c>
      <c r="O4978" s="26">
        <v>1.0288798770407577</v>
      </c>
      <c r="P4978" s="26">
        <v>2.4500904997533604</v>
      </c>
      <c r="Q4978" s="26">
        <v>3.2671174228341844</v>
      </c>
      <c r="R4978" s="26">
        <v>0</v>
      </c>
      <c r="S4978" s="26">
        <v>0</v>
      </c>
      <c r="T4978" s="26">
        <v>0</v>
      </c>
      <c r="U4978" s="26">
        <v>0</v>
      </c>
      <c r="V4978" s="26">
        <v>3351.6826524129469</v>
      </c>
      <c r="W4978" s="26">
        <v>0</v>
      </c>
      <c r="X4978" s="26">
        <v>19.412095593724931</v>
      </c>
      <c r="Y4978" s="26">
        <v>748682</v>
      </c>
      <c r="Z4978" s="26">
        <v>2011</v>
      </c>
      <c r="AA4978" s="26" t="b">
        <v>0</v>
      </c>
      <c r="AB4978" s="27" t="s">
        <v>217</v>
      </c>
      <c r="AC4978" s="16">
        <f t="shared" si="233"/>
        <v>2271244.7944988445</v>
      </c>
      <c r="AD4978" s="16">
        <f t="shared" si="232"/>
        <v>367.42186300754497</v>
      </c>
      <c r="AE4978" s="16" t="str">
        <f>VLOOKUP(AB4978,aircraft!A:B,2,FALSE)</f>
        <v>Passenger</v>
      </c>
      <c r="AF4978" s="16">
        <f t="shared" si="234"/>
        <v>3.1661944943395133</v>
      </c>
    </row>
    <row r="4979" spans="1:32" x14ac:dyDescent="0.25">
      <c r="A4979" s="26">
        <v>28717.189855136236</v>
      </c>
      <c r="B4979" s="26">
        <v>24093.712871884956</v>
      </c>
      <c r="C4979" s="26">
        <v>16080.383695153674</v>
      </c>
      <c r="D4979" s="26">
        <v>23058.394755815672</v>
      </c>
      <c r="E4979" s="26">
        <v>29854.182611316457</v>
      </c>
      <c r="F4979" s="26">
        <v>0</v>
      </c>
      <c r="G4979" s="26">
        <v>0</v>
      </c>
      <c r="H4979" s="26">
        <v>0</v>
      </c>
      <c r="I4979" s="26">
        <v>0</v>
      </c>
      <c r="J4979" s="26">
        <v>1186530.8977596045</v>
      </c>
      <c r="K4979" s="26">
        <v>0</v>
      </c>
      <c r="L4979" s="26">
        <v>16546.049325925414</v>
      </c>
      <c r="M4979" s="26">
        <v>3.7332346913307983</v>
      </c>
      <c r="N4979" s="26">
        <v>3.1321826818718712</v>
      </c>
      <c r="O4979" s="26">
        <v>0.3216076657785803</v>
      </c>
      <c r="P4979" s="26">
        <v>0.4611678834662325</v>
      </c>
      <c r="Q4979" s="26">
        <v>0.59708363714272739</v>
      </c>
      <c r="R4979" s="26">
        <v>0</v>
      </c>
      <c r="S4979" s="26">
        <v>0</v>
      </c>
      <c r="T4979" s="26">
        <v>0</v>
      </c>
      <c r="U4979" s="26">
        <v>0</v>
      </c>
      <c r="V4979" s="26">
        <v>461.43492690328367</v>
      </c>
      <c r="W4979" s="26">
        <v>0</v>
      </c>
      <c r="X4979" s="26">
        <v>8.107564265860038</v>
      </c>
      <c r="Y4979" s="26">
        <v>411569</v>
      </c>
      <c r="Z4979" s="26">
        <v>2011</v>
      </c>
      <c r="AA4979" s="26" t="b">
        <v>0</v>
      </c>
      <c r="AB4979" s="27" t="s">
        <v>257</v>
      </c>
      <c r="AC4979" s="16">
        <f t="shared" si="233"/>
        <v>1324880.810874837</v>
      </c>
      <c r="AD4979" s="16">
        <f t="shared" si="232"/>
        <v>16.352840825450247</v>
      </c>
      <c r="AE4979" s="16" t="str">
        <f>VLOOKUP(AB4979,aircraft!A:B,2,FALSE)</f>
        <v>Passenger</v>
      </c>
      <c r="AF4979" s="16">
        <f t="shared" si="234"/>
        <v>3.3747659354066446</v>
      </c>
    </row>
    <row r="4980" spans="1:32" x14ac:dyDescent="0.25">
      <c r="A4980" s="26">
        <v>5942.6566906551307</v>
      </c>
      <c r="B4980" s="26">
        <v>5089.443287345196</v>
      </c>
      <c r="C4980" s="26">
        <v>3449.0838057924466</v>
      </c>
      <c r="D4980" s="26">
        <v>4372.0666386093744</v>
      </c>
      <c r="E4980" s="26">
        <v>5603.2830714029451</v>
      </c>
      <c r="F4980" s="26">
        <v>0</v>
      </c>
      <c r="G4980" s="26">
        <v>0</v>
      </c>
      <c r="H4980" s="26">
        <v>0</v>
      </c>
      <c r="I4980" s="26">
        <v>0</v>
      </c>
      <c r="J4980" s="26">
        <v>229502.99231801034</v>
      </c>
      <c r="K4980" s="26">
        <v>0</v>
      </c>
      <c r="L4980" s="26">
        <v>3302.4191600050108</v>
      </c>
      <c r="M4980" s="26">
        <v>0.77254537188828853</v>
      </c>
      <c r="N4980" s="26">
        <v>0.66162762915604267</v>
      </c>
      <c r="O4980" s="26">
        <v>6.8981674373225221E-2</v>
      </c>
      <c r="P4980" s="26">
        <v>8.7441330563233624E-2</v>
      </c>
      <c r="Q4980" s="26">
        <v>0.11206565859704219</v>
      </c>
      <c r="R4980" s="26">
        <v>0</v>
      </c>
      <c r="S4980" s="26">
        <v>0</v>
      </c>
      <c r="T4980" s="26">
        <v>0</v>
      </c>
      <c r="U4980" s="26">
        <v>0</v>
      </c>
      <c r="V4980" s="26">
        <v>90.717826654560042</v>
      </c>
      <c r="W4980" s="26">
        <v>0</v>
      </c>
      <c r="X4980" s="26">
        <v>1.6181854075943087</v>
      </c>
      <c r="Y4980" s="26">
        <v>79198</v>
      </c>
      <c r="Z4980" s="26">
        <v>2011</v>
      </c>
      <c r="AA4980" s="26" t="b">
        <v>0</v>
      </c>
      <c r="AB4980" s="27" t="s">
        <v>307</v>
      </c>
      <c r="AC4980" s="16">
        <f t="shared" si="233"/>
        <v>257261.94497182046</v>
      </c>
      <c r="AD4980" s="16">
        <f t="shared" si="232"/>
        <v>3.3208470721721408</v>
      </c>
      <c r="AE4980" s="16" t="str">
        <f>VLOOKUP(AB4980,aircraft!A:B,2,FALSE)</f>
        <v>Passenger</v>
      </c>
      <c r="AF4980" s="16">
        <f t="shared" si="234"/>
        <v>3.4123562414320769</v>
      </c>
    </row>
    <row r="4981" spans="1:32" x14ac:dyDescent="0.25">
      <c r="A4981" s="26">
        <v>6099.4006802441254</v>
      </c>
      <c r="B4981" s="26">
        <v>5238.2878423661559</v>
      </c>
      <c r="C4981" s="26">
        <v>3008.852672384508</v>
      </c>
      <c r="D4981" s="26">
        <v>3792.6052969408993</v>
      </c>
      <c r="E4981" s="26">
        <v>4853.0877661392096</v>
      </c>
      <c r="F4981" s="26">
        <v>0</v>
      </c>
      <c r="G4981" s="26">
        <v>0</v>
      </c>
      <c r="H4981" s="26">
        <v>0</v>
      </c>
      <c r="I4981" s="26">
        <v>0</v>
      </c>
      <c r="J4981" s="26">
        <v>205354.42606941223</v>
      </c>
      <c r="K4981" s="26">
        <v>0</v>
      </c>
      <c r="L4981" s="26">
        <v>3176.7719799876213</v>
      </c>
      <c r="M4981" s="26">
        <v>0.48795204209282428</v>
      </c>
      <c r="N4981" s="26">
        <v>0.41906301680286995</v>
      </c>
      <c r="O4981" s="26">
        <v>6.0177051927489927E-2</v>
      </c>
      <c r="P4981" s="26">
        <v>7.5852104022632635E-2</v>
      </c>
      <c r="Q4981" s="26">
        <v>9.7061752870798018E-2</v>
      </c>
      <c r="R4981" s="26">
        <v>0</v>
      </c>
      <c r="S4981" s="26">
        <v>0</v>
      </c>
      <c r="T4981" s="26">
        <v>0</v>
      </c>
      <c r="U4981" s="26">
        <v>0</v>
      </c>
      <c r="V4981" s="26">
        <v>129.91809318170766</v>
      </c>
      <c r="W4981" s="26">
        <v>0</v>
      </c>
      <c r="X4981" s="26">
        <v>1.556618288655595</v>
      </c>
      <c r="Y4981" s="26">
        <v>58898</v>
      </c>
      <c r="Z4981" s="26">
        <v>2011</v>
      </c>
      <c r="AA4981" s="26" t="b">
        <v>0</v>
      </c>
      <c r="AB4981" s="27" t="s">
        <v>238</v>
      </c>
      <c r="AC4981" s="16">
        <f t="shared" si="233"/>
        <v>231523.43230747475</v>
      </c>
      <c r="AD4981" s="16">
        <f t="shared" si="232"/>
        <v>2.6967242563722098</v>
      </c>
      <c r="AE4981" s="16" t="str">
        <f>VLOOKUP(AB4981,aircraft!A:B,2,FALSE)</f>
        <v>Passenger</v>
      </c>
      <c r="AF4981" s="16">
        <f t="shared" si="234"/>
        <v>4.1426710809532592</v>
      </c>
    </row>
    <row r="4982" spans="1:32" x14ac:dyDescent="0.25">
      <c r="A4982" s="26">
        <v>67.026381101583794</v>
      </c>
      <c r="B4982" s="26">
        <v>57.56360266336435</v>
      </c>
      <c r="C4982" s="26">
        <v>33.064315081148443</v>
      </c>
      <c r="D4982" s="26">
        <v>41.676981285064834</v>
      </c>
      <c r="E4982" s="26">
        <v>53.330634792738572</v>
      </c>
      <c r="F4982" s="26">
        <v>0</v>
      </c>
      <c r="G4982" s="26">
        <v>0</v>
      </c>
      <c r="H4982" s="26">
        <v>0</v>
      </c>
      <c r="I4982" s="26">
        <v>0</v>
      </c>
      <c r="J4982" s="26">
        <v>1255.3945487213134</v>
      </c>
      <c r="K4982" s="26">
        <v>0</v>
      </c>
      <c r="L4982" s="26">
        <v>34.909582197666168</v>
      </c>
      <c r="M4982" s="26">
        <v>5.3621103526683986E-3</v>
      </c>
      <c r="N4982" s="26">
        <v>4.6050880967348348E-3</v>
      </c>
      <c r="O4982" s="26">
        <v>6.6128628491747175E-4</v>
      </c>
      <c r="P4982" s="26">
        <v>8.3353960464431455E-4</v>
      </c>
      <c r="Q4982" s="26">
        <v>1.0666126689098685E-3</v>
      </c>
      <c r="R4982" s="26">
        <v>0</v>
      </c>
      <c r="S4982" s="26">
        <v>0</v>
      </c>
      <c r="T4982" s="26">
        <v>0</v>
      </c>
      <c r="U4982" s="26">
        <v>0</v>
      </c>
      <c r="V4982" s="26">
        <v>0.90836145166656934</v>
      </c>
      <c r="W4982" s="26">
        <v>0</v>
      </c>
      <c r="X4982" s="26">
        <v>1.7105695479731814E-2</v>
      </c>
      <c r="Y4982" s="26">
        <v>346</v>
      </c>
      <c r="Z4982" s="26">
        <v>2011</v>
      </c>
      <c r="AA4982" s="26" t="b">
        <v>0</v>
      </c>
      <c r="AB4982" s="27" t="s">
        <v>242</v>
      </c>
      <c r="AC4982" s="16">
        <f t="shared" si="233"/>
        <v>1542.9660458428796</v>
      </c>
      <c r="AD4982" s="16">
        <f t="shared" si="232"/>
        <v>2.9634332487606704E-2</v>
      </c>
      <c r="AE4982" s="16" t="str">
        <f>VLOOKUP(AB4982,aircraft!A:B,2,FALSE)</f>
        <v>Passenger</v>
      </c>
      <c r="AF4982" s="16">
        <f t="shared" si="234"/>
        <v>4.855539579184792</v>
      </c>
    </row>
    <row r="4983" spans="1:32" x14ac:dyDescent="0.25">
      <c r="A4983" s="26">
        <v>3144.197983722242</v>
      </c>
      <c r="B4983" s="26">
        <v>264.94393273879535</v>
      </c>
      <c r="C4983" s="26">
        <v>3392.2411615671931</v>
      </c>
      <c r="D4983" s="26">
        <v>5973.5850482223996</v>
      </c>
      <c r="E4983" s="26">
        <v>5394.739909599999</v>
      </c>
      <c r="F4983" s="26">
        <v>0</v>
      </c>
      <c r="G4983" s="26">
        <v>0</v>
      </c>
      <c r="H4983" s="26">
        <v>0</v>
      </c>
      <c r="I4983" s="26">
        <v>0</v>
      </c>
      <c r="J4983" s="26">
        <v>647280.87898892176</v>
      </c>
      <c r="K4983" s="26">
        <v>0</v>
      </c>
      <c r="L4983" s="26">
        <v>6708.4811522874952</v>
      </c>
      <c r="M4983" s="26">
        <v>14.771299303730633</v>
      </c>
      <c r="N4983" s="26">
        <v>1.2642335970281857</v>
      </c>
      <c r="O4983" s="26">
        <v>0.18071090429171979</v>
      </c>
      <c r="P4983" s="26">
        <v>0.31844230324551626</v>
      </c>
      <c r="Q4983" s="26">
        <v>0.32319018236739205</v>
      </c>
      <c r="R4983" s="26">
        <v>0</v>
      </c>
      <c r="S4983" s="26">
        <v>0</v>
      </c>
      <c r="T4983" s="26">
        <v>0</v>
      </c>
      <c r="U4983" s="26">
        <v>0</v>
      </c>
      <c r="V4983" s="26">
        <v>867.76436703683578</v>
      </c>
      <c r="W4983" s="26">
        <v>0</v>
      </c>
      <c r="X4983" s="26">
        <v>3.287155803606896</v>
      </c>
      <c r="Y4983" s="26">
        <v>243805</v>
      </c>
      <c r="Z4983" s="26">
        <v>2011</v>
      </c>
      <c r="AA4983" s="26" t="b">
        <v>0</v>
      </c>
      <c r="AB4983" s="27" t="s">
        <v>155</v>
      </c>
      <c r="AC4983" s="16">
        <f t="shared" si="233"/>
        <v>672159.06817705987</v>
      </c>
      <c r="AD4983" s="16">
        <f t="shared" si="232"/>
        <v>20.145032094270338</v>
      </c>
      <c r="AE4983" s="16" t="str">
        <f>VLOOKUP(AB4983,aircraft!A:B,2,FALSE)</f>
        <v>Passenger</v>
      </c>
      <c r="AF4983" s="16">
        <f t="shared" si="234"/>
        <v>2.8270770657315825</v>
      </c>
    </row>
    <row r="4984" spans="1:32" x14ac:dyDescent="0.25">
      <c r="A4984" s="26">
        <v>564.6960494098106</v>
      </c>
      <c r="B4984" s="26">
        <v>83.323341935023279</v>
      </c>
      <c r="C4984" s="26">
        <v>556.91021504594244</v>
      </c>
      <c r="D4984" s="26">
        <v>1226.3604905308866</v>
      </c>
      <c r="E4984" s="26">
        <v>1637.0145347968732</v>
      </c>
      <c r="F4984" s="26">
        <v>0</v>
      </c>
      <c r="G4984" s="26">
        <v>0</v>
      </c>
      <c r="H4984" s="26">
        <v>0</v>
      </c>
      <c r="I4984" s="26">
        <v>0</v>
      </c>
      <c r="J4984" s="26">
        <v>130308.52910180094</v>
      </c>
      <c r="K4984" s="26">
        <v>0</v>
      </c>
      <c r="L4984" s="26">
        <v>1127.4607590066917</v>
      </c>
      <c r="M4984" s="26">
        <v>3.2708097447536022</v>
      </c>
      <c r="N4984" s="26">
        <v>0.46312742664957474</v>
      </c>
      <c r="O4984" s="26">
        <v>2.9542463971972662E-3</v>
      </c>
      <c r="P4984" s="26">
        <v>4.0249223609772457E-3</v>
      </c>
      <c r="Q4984" s="26">
        <v>5.1503649708748494E-3</v>
      </c>
      <c r="R4984" s="26">
        <v>0</v>
      </c>
      <c r="S4984" s="26">
        <v>0</v>
      </c>
      <c r="T4984" s="26">
        <v>0</v>
      </c>
      <c r="U4984" s="26">
        <v>0</v>
      </c>
      <c r="V4984" s="26">
        <v>177.62393418391233</v>
      </c>
      <c r="W4984" s="26">
        <v>0</v>
      </c>
      <c r="X4984" s="26">
        <v>0.64265260409400793</v>
      </c>
      <c r="Y4984" s="26">
        <v>48988</v>
      </c>
      <c r="Z4984" s="26">
        <v>2011</v>
      </c>
      <c r="AA4984" s="26" t="b">
        <v>0</v>
      </c>
      <c r="AB4984" s="27" t="s">
        <v>224</v>
      </c>
      <c r="AC4984" s="16">
        <f t="shared" si="233"/>
        <v>135504.29449252618</v>
      </c>
      <c r="AD4984" s="16">
        <f t="shared" si="232"/>
        <v>4.388719309226234</v>
      </c>
      <c r="AE4984" s="16" t="str">
        <f>VLOOKUP(AB4984,aircraft!A:B,2,FALSE)</f>
        <v>Passenger</v>
      </c>
      <c r="AF4984" s="16">
        <f t="shared" si="234"/>
        <v>2.8301320705312571</v>
      </c>
    </row>
    <row r="4985" spans="1:32" x14ac:dyDescent="0.25">
      <c r="A4985" s="26">
        <v>37.884478005507709</v>
      </c>
      <c r="B4985" s="26">
        <v>32.53595081782629</v>
      </c>
      <c r="C4985" s="26">
        <v>20.079742164878244</v>
      </c>
      <c r="D4985" s="26">
        <v>23.280338765834717</v>
      </c>
      <c r="E4985" s="26">
        <v>29.7899513422025</v>
      </c>
      <c r="F4985" s="26">
        <v>0</v>
      </c>
      <c r="G4985" s="26">
        <v>0</v>
      </c>
      <c r="H4985" s="26">
        <v>0</v>
      </c>
      <c r="I4985" s="26">
        <v>0</v>
      </c>
      <c r="J4985" s="26">
        <v>1022.8618562459945</v>
      </c>
      <c r="K4985" s="26">
        <v>0</v>
      </c>
      <c r="L4985" s="26">
        <v>34.909582197666168</v>
      </c>
      <c r="M4985" s="26">
        <v>0.3424756780310434</v>
      </c>
      <c r="N4985" s="26">
        <v>0.29412499269753128</v>
      </c>
      <c r="O4985" s="26">
        <v>1.2449439973824554E-3</v>
      </c>
      <c r="P4985" s="26">
        <v>1.4433809839575571E-3</v>
      </c>
      <c r="Q4985" s="26">
        <v>1.8469769582330341E-3</v>
      </c>
      <c r="R4985" s="26">
        <v>0</v>
      </c>
      <c r="S4985" s="26">
        <v>0</v>
      </c>
      <c r="T4985" s="26">
        <v>0</v>
      </c>
      <c r="U4985" s="26">
        <v>0</v>
      </c>
      <c r="V4985" s="26">
        <v>2.5940780400810763</v>
      </c>
      <c r="W4985" s="26">
        <v>0</v>
      </c>
      <c r="X4985" s="26">
        <v>1.7105695479731814E-2</v>
      </c>
      <c r="Y4985" s="26">
        <v>346</v>
      </c>
      <c r="Z4985" s="26">
        <v>2011</v>
      </c>
      <c r="AA4985" s="26" t="b">
        <v>0</v>
      </c>
      <c r="AB4985" s="27" t="s">
        <v>148</v>
      </c>
      <c r="AC4985" s="16">
        <f t="shared" si="233"/>
        <v>1201.3418995399102</v>
      </c>
      <c r="AD4985" s="16">
        <f t="shared" si="232"/>
        <v>0.65824166814787965</v>
      </c>
      <c r="AE4985" s="16" t="str">
        <f>VLOOKUP(AB4985,aircraft!A:B,2,FALSE)</f>
        <v>Passenger</v>
      </c>
      <c r="AF4985" s="16">
        <f t="shared" si="234"/>
        <v>4.0092166270439362</v>
      </c>
    </row>
    <row r="4986" spans="1:32" x14ac:dyDescent="0.25">
      <c r="A4986" s="26">
        <v>788.60593667498756</v>
      </c>
      <c r="B4986" s="26">
        <v>190.21881815169439</v>
      </c>
      <c r="C4986" s="26">
        <v>526.33494685377696</v>
      </c>
      <c r="D4986" s="26">
        <v>1366.735696527244</v>
      </c>
      <c r="E4986" s="26">
        <v>1825.1471550877</v>
      </c>
      <c r="F4986" s="26">
        <v>0</v>
      </c>
      <c r="G4986" s="26">
        <v>0</v>
      </c>
      <c r="H4986" s="26">
        <v>0</v>
      </c>
      <c r="I4986" s="26">
        <v>0</v>
      </c>
      <c r="J4986" s="26">
        <v>57965.622375190258</v>
      </c>
      <c r="K4986" s="26">
        <v>0</v>
      </c>
      <c r="L4986" s="26">
        <v>1050.0476693749006</v>
      </c>
      <c r="M4986" s="26">
        <v>2.5355696088076884</v>
      </c>
      <c r="N4986" s="26">
        <v>0.59955028118067155</v>
      </c>
      <c r="O4986" s="26">
        <v>0</v>
      </c>
      <c r="P4986" s="26">
        <v>0</v>
      </c>
      <c r="Q4986" s="26">
        <v>0</v>
      </c>
      <c r="R4986" s="26">
        <v>0</v>
      </c>
      <c r="S4986" s="26">
        <v>0</v>
      </c>
      <c r="T4986" s="26">
        <v>0</v>
      </c>
      <c r="U4986" s="26">
        <v>0</v>
      </c>
      <c r="V4986" s="26">
        <v>93.538943818712127</v>
      </c>
      <c r="W4986" s="26">
        <v>0</v>
      </c>
      <c r="X4986" s="26">
        <v>0.51452336409600385</v>
      </c>
      <c r="Y4986" s="26">
        <v>21325</v>
      </c>
      <c r="Z4986" s="26">
        <v>2011</v>
      </c>
      <c r="AA4986" s="26" t="b">
        <v>0</v>
      </c>
      <c r="AB4986" s="27" t="s">
        <v>264</v>
      </c>
      <c r="AC4986" s="16">
        <f t="shared" si="233"/>
        <v>63712.712597860562</v>
      </c>
      <c r="AD4986" s="16">
        <f t="shared" si="232"/>
        <v>3.6496432540843635</v>
      </c>
      <c r="AE4986" s="16" t="str">
        <f>VLOOKUP(AB4986,aircraft!A:B,2,FALSE)</f>
        <v>Passenger</v>
      </c>
      <c r="AF4986" s="16">
        <f t="shared" si="234"/>
        <v>3.1086949707908995</v>
      </c>
    </row>
    <row r="4987" spans="1:32" x14ac:dyDescent="0.25">
      <c r="A4987" s="26">
        <v>2157.0114136269203</v>
      </c>
      <c r="B4987" s="26">
        <v>565.76208142034636</v>
      </c>
      <c r="C4987" s="26">
        <v>1564.3696779533605</v>
      </c>
      <c r="D4987" s="26">
        <v>4161.5836906252343</v>
      </c>
      <c r="E4987" s="26">
        <v>5547.870218347146</v>
      </c>
      <c r="F4987" s="26">
        <v>0</v>
      </c>
      <c r="G4987" s="26">
        <v>0</v>
      </c>
      <c r="H4987" s="26">
        <v>0</v>
      </c>
      <c r="I4987" s="26">
        <v>0</v>
      </c>
      <c r="J4987" s="26">
        <v>370103.66721285583</v>
      </c>
      <c r="K4987" s="26">
        <v>0</v>
      </c>
      <c r="L4987" s="26">
        <v>3455.3432858509041</v>
      </c>
      <c r="M4987" s="26">
        <v>11.881700339766549</v>
      </c>
      <c r="N4987" s="26">
        <v>3.1459525253621048</v>
      </c>
      <c r="O4987" s="26">
        <v>0.10142311321157516</v>
      </c>
      <c r="P4987" s="26">
        <v>0.26840726780759044</v>
      </c>
      <c r="Q4987" s="26">
        <v>0.35773167080141777</v>
      </c>
      <c r="R4987" s="26">
        <v>0</v>
      </c>
      <c r="S4987" s="26">
        <v>0</v>
      </c>
      <c r="T4987" s="26">
        <v>0</v>
      </c>
      <c r="U4987" s="26">
        <v>0</v>
      </c>
      <c r="V4987" s="26">
        <v>518.29050940021637</v>
      </c>
      <c r="W4987" s="26">
        <v>0</v>
      </c>
      <c r="X4987" s="26">
        <v>1.9695455854687092</v>
      </c>
      <c r="Y4987" s="26">
        <v>138693</v>
      </c>
      <c r="Z4987" s="26">
        <v>2011</v>
      </c>
      <c r="AA4987" s="26" t="b">
        <v>0</v>
      </c>
      <c r="AB4987" s="27" t="s">
        <v>208</v>
      </c>
      <c r="AC4987" s="16">
        <f t="shared" si="233"/>
        <v>387555.6075806797</v>
      </c>
      <c r="AD4987" s="16">
        <f t="shared" si="232"/>
        <v>17.724760502417947</v>
      </c>
      <c r="AE4987" s="16" t="str">
        <f>VLOOKUP(AB4987,aircraft!A:B,2,FALSE)</f>
        <v>Passenger</v>
      </c>
      <c r="AF4987" s="16">
        <f t="shared" si="234"/>
        <v>2.8764398246777203</v>
      </c>
    </row>
    <row r="4988" spans="1:32" x14ac:dyDescent="0.25">
      <c r="A4988" s="26">
        <v>545.57577306306098</v>
      </c>
      <c r="B4988" s="26">
        <v>93.138802682280527</v>
      </c>
      <c r="C4988" s="26">
        <v>584.92395009951952</v>
      </c>
      <c r="D4988" s="26">
        <v>1235.3649069323315</v>
      </c>
      <c r="E4988" s="26">
        <v>1648.8103764585862</v>
      </c>
      <c r="F4988" s="26">
        <v>0</v>
      </c>
      <c r="G4988" s="26">
        <v>0</v>
      </c>
      <c r="H4988" s="26">
        <v>0</v>
      </c>
      <c r="I4988" s="26">
        <v>0</v>
      </c>
      <c r="J4988" s="26">
        <v>92505.321730625612</v>
      </c>
      <c r="K4988" s="26">
        <v>0</v>
      </c>
      <c r="L4988" s="26">
        <v>1350.4995547805302</v>
      </c>
      <c r="M4988" s="26">
        <v>4.9486485248143657</v>
      </c>
      <c r="N4988" s="26">
        <v>0.85626861071818283</v>
      </c>
      <c r="O4988" s="26">
        <v>3.6306482118412566E-2</v>
      </c>
      <c r="P4988" s="26">
        <v>7.6640960038400388E-2</v>
      </c>
      <c r="Q4988" s="26">
        <v>0.10228809467656229</v>
      </c>
      <c r="R4988" s="26">
        <v>0</v>
      </c>
      <c r="S4988" s="26">
        <v>0</v>
      </c>
      <c r="T4988" s="26">
        <v>0</v>
      </c>
      <c r="U4988" s="26">
        <v>0</v>
      </c>
      <c r="V4988" s="26">
        <v>138.9637590385997</v>
      </c>
      <c r="W4988" s="26">
        <v>0</v>
      </c>
      <c r="X4988" s="26">
        <v>0.66174478969082429</v>
      </c>
      <c r="Y4988" s="26">
        <v>34363</v>
      </c>
      <c r="Z4988" s="26">
        <v>2011</v>
      </c>
      <c r="AA4988" s="26" t="b">
        <v>0</v>
      </c>
      <c r="AB4988" s="27" t="s">
        <v>169</v>
      </c>
      <c r="AC4988" s="16">
        <f t="shared" si="233"/>
        <v>97963.635094641926</v>
      </c>
      <c r="AD4988" s="16">
        <f t="shared" si="232"/>
        <v>6.6818974620567477</v>
      </c>
      <c r="AE4988" s="16" t="str">
        <f>VLOOKUP(AB4988,aircraft!A:B,2,FALSE)</f>
        <v>Passenger</v>
      </c>
      <c r="AF4988" s="16">
        <f t="shared" si="234"/>
        <v>2.9647208182166764</v>
      </c>
    </row>
    <row r="4989" spans="1:32" x14ac:dyDescent="0.25">
      <c r="A4989" s="26">
        <v>130.47554600669974</v>
      </c>
      <c r="B4989" s="26">
        <v>0</v>
      </c>
      <c r="C4989" s="26">
        <v>163.59318976506671</v>
      </c>
      <c r="D4989" s="26">
        <v>356.66610160256198</v>
      </c>
      <c r="E4989" s="26">
        <v>476.80091861908875</v>
      </c>
      <c r="F4989" s="26">
        <v>0</v>
      </c>
      <c r="G4989" s="26">
        <v>0</v>
      </c>
      <c r="H4989" s="26">
        <v>0</v>
      </c>
      <c r="I4989" s="26">
        <v>0</v>
      </c>
      <c r="J4989" s="26">
        <v>27932.689761364461</v>
      </c>
      <c r="K4989" s="26">
        <v>0</v>
      </c>
      <c r="L4989" s="26">
        <v>374.36722362041473</v>
      </c>
      <c r="M4989" s="26">
        <v>1.1794989250906069</v>
      </c>
      <c r="N4989" s="26">
        <v>0</v>
      </c>
      <c r="O4989" s="26">
        <v>1.0142777628235729E-2</v>
      </c>
      <c r="P4989" s="26">
        <v>2.2113298000238681E-2</v>
      </c>
      <c r="Q4989" s="26">
        <v>2.9561656554511567E-2</v>
      </c>
      <c r="R4989" s="26">
        <v>0</v>
      </c>
      <c r="S4989" s="26">
        <v>0</v>
      </c>
      <c r="T4989" s="26">
        <v>0</v>
      </c>
      <c r="U4989" s="26">
        <v>0</v>
      </c>
      <c r="V4989" s="26">
        <v>40.876690383295056</v>
      </c>
      <c r="W4989" s="26">
        <v>0</v>
      </c>
      <c r="X4989" s="26">
        <v>0.18343994174962069</v>
      </c>
      <c r="Y4989" s="26">
        <v>10411</v>
      </c>
      <c r="Z4989" s="26">
        <v>2011</v>
      </c>
      <c r="AA4989" s="26" t="b">
        <v>0</v>
      </c>
      <c r="AB4989" s="27" t="s">
        <v>239</v>
      </c>
      <c r="AC4989" s="16">
        <f t="shared" si="233"/>
        <v>29434.592740978293</v>
      </c>
      <c r="AD4989" s="16">
        <f t="shared" si="232"/>
        <v>1.4247565990232136</v>
      </c>
      <c r="AE4989" s="16" t="str">
        <f>VLOOKUP(AB4989,aircraft!A:B,2,FALSE)</f>
        <v>Passenger</v>
      </c>
      <c r="AF4989" s="16">
        <f t="shared" si="234"/>
        <v>2.9400776898689762</v>
      </c>
    </row>
    <row r="4990" spans="1:32" x14ac:dyDescent="0.25">
      <c r="A4990" s="26">
        <v>1609.9091026237506</v>
      </c>
      <c r="B4990" s="26">
        <v>27.411633517573243</v>
      </c>
      <c r="C4990" s="26">
        <v>3131.7038056471438</v>
      </c>
      <c r="D4990" s="26">
        <v>7140.236580569519</v>
      </c>
      <c r="E4990" s="26">
        <v>6867.4985832142165</v>
      </c>
      <c r="F4990" s="26">
        <v>0</v>
      </c>
      <c r="G4990" s="26">
        <v>0</v>
      </c>
      <c r="H4990" s="26">
        <v>0</v>
      </c>
      <c r="I4990" s="26">
        <v>0</v>
      </c>
      <c r="J4990" s="26">
        <v>201068.10234288807</v>
      </c>
      <c r="K4990" s="26">
        <v>0</v>
      </c>
      <c r="L4990" s="26">
        <v>0</v>
      </c>
      <c r="M4990" s="26">
        <v>1.3264637816308327</v>
      </c>
      <c r="N4990" s="26">
        <v>2.2585460879213645E-2</v>
      </c>
      <c r="O4990" s="26">
        <v>0</v>
      </c>
      <c r="P4990" s="26">
        <v>0</v>
      </c>
      <c r="Q4990" s="26">
        <v>0</v>
      </c>
      <c r="R4990" s="26">
        <v>0</v>
      </c>
      <c r="S4990" s="26">
        <v>0</v>
      </c>
      <c r="T4990" s="26">
        <v>0</v>
      </c>
      <c r="U4990" s="26">
        <v>0</v>
      </c>
      <c r="V4990" s="26">
        <v>0</v>
      </c>
      <c r="W4990" s="26">
        <v>0</v>
      </c>
      <c r="X4990" s="26">
        <v>0</v>
      </c>
      <c r="Y4990" s="26">
        <v>242914</v>
      </c>
      <c r="Z4990" s="26">
        <v>2011</v>
      </c>
      <c r="AA4990" s="26" t="b">
        <v>0</v>
      </c>
      <c r="AB4990" s="27" t="s">
        <v>195</v>
      </c>
      <c r="AC4990" s="16">
        <f t="shared" si="233"/>
        <v>219844.86204846029</v>
      </c>
      <c r="AD4990" s="16">
        <f t="shared" si="232"/>
        <v>1.3490492425100462</v>
      </c>
      <c r="AE4990" s="16" t="str">
        <f>VLOOKUP(AB4990,aircraft!A:B,2,FALSE)</f>
        <v>Passenger</v>
      </c>
      <c r="AF4990" s="16">
        <f t="shared" si="234"/>
        <v>0.9719987001838154</v>
      </c>
    </row>
    <row r="4991" spans="1:32" x14ac:dyDescent="0.25">
      <c r="A4991" s="26">
        <v>1132.0100577436397</v>
      </c>
      <c r="B4991" s="26">
        <v>75.843099976436989</v>
      </c>
      <c r="C4991" s="26">
        <v>2699.395304596424</v>
      </c>
      <c r="D4991" s="26">
        <v>6141.7657255688409</v>
      </c>
      <c r="E4991" s="26">
        <v>5914.1182917919114</v>
      </c>
      <c r="F4991" s="26">
        <v>0</v>
      </c>
      <c r="G4991" s="26">
        <v>0</v>
      </c>
      <c r="H4991" s="26">
        <v>0</v>
      </c>
      <c r="I4991" s="26">
        <v>0</v>
      </c>
      <c r="J4991" s="26">
        <v>326797.42281539435</v>
      </c>
      <c r="K4991" s="26">
        <v>0</v>
      </c>
      <c r="L4991" s="26">
        <v>5206.5869294638542</v>
      </c>
      <c r="M4991" s="26">
        <v>4.9355640071189839</v>
      </c>
      <c r="N4991" s="26">
        <v>0.33067592630594916</v>
      </c>
      <c r="O4991" s="26">
        <v>0</v>
      </c>
      <c r="P4991" s="26">
        <v>0</v>
      </c>
      <c r="Q4991" s="26">
        <v>0</v>
      </c>
      <c r="R4991" s="26">
        <v>0</v>
      </c>
      <c r="S4991" s="26">
        <v>0</v>
      </c>
      <c r="T4991" s="26">
        <v>0</v>
      </c>
      <c r="U4991" s="26">
        <v>0</v>
      </c>
      <c r="V4991" s="26">
        <v>561.21846279950353</v>
      </c>
      <c r="W4991" s="26">
        <v>0</v>
      </c>
      <c r="X4991" s="26">
        <v>2.9677544179982545</v>
      </c>
      <c r="Y4991" s="26">
        <v>119138</v>
      </c>
      <c r="Z4991" s="26">
        <v>2011</v>
      </c>
      <c r="AA4991" s="26" t="b">
        <v>0</v>
      </c>
      <c r="AB4991" s="27" t="s">
        <v>225</v>
      </c>
      <c r="AC4991" s="16">
        <f t="shared" si="233"/>
        <v>347967.14222453546</v>
      </c>
      <c r="AD4991" s="16">
        <f t="shared" si="232"/>
        <v>8.2339943514231884</v>
      </c>
      <c r="AE4991" s="16" t="str">
        <f>VLOOKUP(AB4991,aircraft!A:B,2,FALSE)</f>
        <v>Passenger</v>
      </c>
      <c r="AF4991" s="16">
        <f t="shared" si="234"/>
        <v>3.0269105950482844</v>
      </c>
    </row>
    <row r="4992" spans="1:32" x14ac:dyDescent="0.25">
      <c r="A4992" s="26">
        <v>29560.992539173742</v>
      </c>
      <c r="B4992" s="26">
        <v>823.77217867974935</v>
      </c>
      <c r="C4992" s="26">
        <v>147660.2957291739</v>
      </c>
      <c r="D4992" s="26">
        <v>148864.49422192946</v>
      </c>
      <c r="E4992" s="26">
        <v>190489.75549964939</v>
      </c>
      <c r="F4992" s="26">
        <v>0</v>
      </c>
      <c r="G4992" s="26">
        <v>0</v>
      </c>
      <c r="H4992" s="26">
        <v>0</v>
      </c>
      <c r="I4992" s="26">
        <v>0</v>
      </c>
      <c r="J4992" s="26">
        <v>8689510.9337951913</v>
      </c>
      <c r="K4992" s="26">
        <v>0</v>
      </c>
      <c r="L4992" s="26">
        <v>112542.83533839679</v>
      </c>
      <c r="M4992" s="26">
        <v>3.8429290405542975</v>
      </c>
      <c r="N4992" s="26">
        <v>0.10709038351990251</v>
      </c>
      <c r="O4992" s="26">
        <v>2.9532058399792223</v>
      </c>
      <c r="P4992" s="26">
        <v>2.9772898092259203</v>
      </c>
      <c r="Q4992" s="26">
        <v>3.8097950137494685</v>
      </c>
      <c r="R4992" s="26">
        <v>0</v>
      </c>
      <c r="S4992" s="26">
        <v>0</v>
      </c>
      <c r="T4992" s="26">
        <v>0</v>
      </c>
      <c r="U4992" s="26">
        <v>0</v>
      </c>
      <c r="V4992" s="26">
        <v>6963.4563492890393</v>
      </c>
      <c r="W4992" s="26">
        <v>0</v>
      </c>
      <c r="X4992" s="26">
        <v>68.65112823157709</v>
      </c>
      <c r="Y4992" s="26">
        <v>2620590</v>
      </c>
      <c r="Z4992" s="26">
        <v>2011</v>
      </c>
      <c r="AA4992" s="26" t="b">
        <v>0</v>
      </c>
      <c r="AB4992" s="27" t="s">
        <v>266</v>
      </c>
      <c r="AC4992" s="16">
        <f t="shared" si="233"/>
        <v>9319453.0793021936</v>
      </c>
      <c r="AD4992" s="16">
        <f t="shared" si="232"/>
        <v>82.341438318605896</v>
      </c>
      <c r="AE4992" s="16" t="str">
        <f>VLOOKUP(AB4992,aircraft!A:B,2,FALSE)</f>
        <v>Passenger</v>
      </c>
      <c r="AF4992" s="16">
        <f t="shared" si="234"/>
        <v>3.7169437106368015</v>
      </c>
    </row>
    <row r="4993" spans="1:32" x14ac:dyDescent="0.25">
      <c r="A4993" s="26">
        <v>4686.6001659738022</v>
      </c>
      <c r="B4993" s="26">
        <v>3989.3722079075119</v>
      </c>
      <c r="C4993" s="26">
        <v>2937.2004080050847</v>
      </c>
      <c r="D4993" s="26">
        <v>3373.0625578987042</v>
      </c>
      <c r="E4993" s="26">
        <v>4316.2331306567075</v>
      </c>
      <c r="F4993" s="26">
        <v>0</v>
      </c>
      <c r="G4993" s="26">
        <v>0</v>
      </c>
      <c r="H4993" s="26">
        <v>0</v>
      </c>
      <c r="I4993" s="26">
        <v>0</v>
      </c>
      <c r="J4993" s="26">
        <v>340072.1981939578</v>
      </c>
      <c r="K4993" s="26">
        <v>0</v>
      </c>
      <c r="L4993" s="26">
        <v>2174.3535052957577</v>
      </c>
      <c r="M4993" s="26">
        <v>0.60925802323519418</v>
      </c>
      <c r="N4993" s="26">
        <v>0.51861838843982566</v>
      </c>
      <c r="O4993" s="26">
        <v>5.8744006676103223E-2</v>
      </c>
      <c r="P4993" s="26">
        <v>6.7461249453759531E-2</v>
      </c>
      <c r="Q4993" s="26">
        <v>8.6324660432389747E-2</v>
      </c>
      <c r="R4993" s="26">
        <v>0</v>
      </c>
      <c r="S4993" s="26">
        <v>0</v>
      </c>
      <c r="T4993" s="26">
        <v>0</v>
      </c>
      <c r="U4993" s="26">
        <v>0</v>
      </c>
      <c r="V4993" s="26">
        <v>234.53448587317311</v>
      </c>
      <c r="W4993" s="26">
        <v>0</v>
      </c>
      <c r="X4993" s="26">
        <v>1.3263556126341025</v>
      </c>
      <c r="Y4993" s="26">
        <v>106921</v>
      </c>
      <c r="Z4993" s="26">
        <v>2011</v>
      </c>
      <c r="AA4993" s="26" t="b">
        <v>0</v>
      </c>
      <c r="AB4993" s="27" t="s">
        <v>267</v>
      </c>
      <c r="AC4993" s="16">
        <f t="shared" si="233"/>
        <v>361549.02016969537</v>
      </c>
      <c r="AD4993" s="16">
        <f t="shared" si="232"/>
        <v>2.6667619408713747</v>
      </c>
      <c r="AE4993" s="16" t="str">
        <f>VLOOKUP(AB4993,aircraft!A:B,2,FALSE)</f>
        <v>Passenger</v>
      </c>
      <c r="AF4993" s="16">
        <f t="shared" si="234"/>
        <v>3.4741024952725903</v>
      </c>
    </row>
    <row r="4994" spans="1:32" x14ac:dyDescent="0.25">
      <c r="A4994" s="26">
        <v>63686.418885978739</v>
      </c>
      <c r="B4994" s="26">
        <v>18849.038257595934</v>
      </c>
      <c r="C4994" s="26">
        <v>136039.296307932</v>
      </c>
      <c r="D4994" s="26">
        <v>228538.1502404183</v>
      </c>
      <c r="E4994" s="26">
        <v>345033.00197193777</v>
      </c>
      <c r="F4994" s="26">
        <v>0</v>
      </c>
      <c r="G4994" s="26">
        <v>0</v>
      </c>
      <c r="H4994" s="26">
        <v>0</v>
      </c>
      <c r="I4994" s="26">
        <v>0</v>
      </c>
      <c r="J4994" s="26">
        <v>10735415.25762305</v>
      </c>
      <c r="K4994" s="26">
        <v>0</v>
      </c>
      <c r="L4994" s="26">
        <v>122715.22066116208</v>
      </c>
      <c r="M4994" s="26">
        <v>358.72236320267808</v>
      </c>
      <c r="N4994" s="26">
        <v>113.37282496426944</v>
      </c>
      <c r="O4994" s="26">
        <v>5.7425914299326637</v>
      </c>
      <c r="P4994" s="26">
        <v>9.4590574101045028</v>
      </c>
      <c r="Q4994" s="26">
        <v>14.227871385415806</v>
      </c>
      <c r="R4994" s="26">
        <v>0</v>
      </c>
      <c r="S4994" s="26">
        <v>0</v>
      </c>
      <c r="T4994" s="26">
        <v>0</v>
      </c>
      <c r="U4994" s="26">
        <v>0</v>
      </c>
      <c r="V4994" s="26">
        <v>8278.1759634084501</v>
      </c>
      <c r="W4994" s="26">
        <v>0</v>
      </c>
      <c r="X4994" s="26">
        <v>74.856283158715428</v>
      </c>
      <c r="Y4994" s="26">
        <v>3274889</v>
      </c>
      <c r="Z4994" s="26">
        <v>2011</v>
      </c>
      <c r="AA4994" s="26" t="b">
        <v>0</v>
      </c>
      <c r="AB4994" s="27" t="s">
        <v>263</v>
      </c>
      <c r="AC4994" s="16">
        <f t="shared" si="233"/>
        <v>11650276.383948075</v>
      </c>
      <c r="AD4994" s="16">
        <f t="shared" ref="AD4994:AD5057" si="235">SUM(M4994:U4994,W4994:X4994)</f>
        <v>576.38099155111593</v>
      </c>
      <c r="AE4994" s="16" t="str">
        <f>VLOOKUP(AB4994,aircraft!A:B,2,FALSE)</f>
        <v>Passenger</v>
      </c>
      <c r="AF4994" s="16">
        <f t="shared" si="234"/>
        <v>3.7289218770531103</v>
      </c>
    </row>
    <row r="4995" spans="1:32" x14ac:dyDescent="0.25">
      <c r="A4995" s="26">
        <v>73435.268424719092</v>
      </c>
      <c r="B4995" s="26">
        <v>40749.746560139167</v>
      </c>
      <c r="C4995" s="26">
        <v>32497.079006197004</v>
      </c>
      <c r="D4995" s="26">
        <v>53048.814542428241</v>
      </c>
      <c r="E4995" s="26">
        <v>78165.615713976862</v>
      </c>
      <c r="F4995" s="26">
        <v>0</v>
      </c>
      <c r="G4995" s="26">
        <v>0</v>
      </c>
      <c r="H4995" s="26">
        <v>0</v>
      </c>
      <c r="I4995" s="26">
        <v>0</v>
      </c>
      <c r="J4995" s="26">
        <v>2948226.1417532493</v>
      </c>
      <c r="K4995" s="26">
        <v>0</v>
      </c>
      <c r="L4995" s="26">
        <v>30057.320494612621</v>
      </c>
      <c r="M4995" s="26">
        <v>315.92476718140819</v>
      </c>
      <c r="N4995" s="26">
        <v>181.89262403618318</v>
      </c>
      <c r="O4995" s="26">
        <v>1.7776780844664819</v>
      </c>
      <c r="P4995" s="26">
        <v>2.8169957927828277</v>
      </c>
      <c r="Q4995" s="26">
        <v>4.1392611371522436</v>
      </c>
      <c r="R4995" s="26">
        <v>0</v>
      </c>
      <c r="S4995" s="26">
        <v>0</v>
      </c>
      <c r="T4995" s="26">
        <v>0</v>
      </c>
      <c r="U4995" s="26">
        <v>0</v>
      </c>
      <c r="V4995" s="26">
        <v>2118.8019205827973</v>
      </c>
      <c r="W4995" s="26">
        <v>0</v>
      </c>
      <c r="X4995" s="26">
        <v>18.334965147881398</v>
      </c>
      <c r="Y4995" s="26">
        <v>917122</v>
      </c>
      <c r="Z4995" s="26">
        <v>2011</v>
      </c>
      <c r="AA4995" s="26" t="b">
        <v>0</v>
      </c>
      <c r="AB4995" s="27" t="s">
        <v>253</v>
      </c>
      <c r="AC4995" s="16">
        <f t="shared" ref="AC4995:AC5058" si="236">SUM(A4995:L4995)</f>
        <v>3256179.9864953225</v>
      </c>
      <c r="AD4995" s="16">
        <f t="shared" si="235"/>
        <v>524.88629137987425</v>
      </c>
      <c r="AE4995" s="16" t="str">
        <f>VLOOKUP(AB4995,aircraft!A:B,2,FALSE)</f>
        <v>Passenger</v>
      </c>
      <c r="AF4995" s="16">
        <f t="shared" ref="AF4995:AF5058" si="237">IF(AA4995,"",SUMIFS(AC:AC,Z:Z,Z4995,AB:AB,AB4995)/Y4995)</f>
        <v>3.7060453348536533</v>
      </c>
    </row>
    <row r="4996" spans="1:32" x14ac:dyDescent="0.25">
      <c r="A4996" s="26">
        <v>3174.6907170609011</v>
      </c>
      <c r="B4996" s="26">
        <v>135.92409250922202</v>
      </c>
      <c r="C4996" s="26">
        <v>3814.5776635826464</v>
      </c>
      <c r="D4996" s="26">
        <v>6700.6489591009858</v>
      </c>
      <c r="E4996" s="26">
        <v>6567.3835094791784</v>
      </c>
      <c r="F4996" s="26">
        <v>0</v>
      </c>
      <c r="G4996" s="26">
        <v>0</v>
      </c>
      <c r="H4996" s="26">
        <v>0</v>
      </c>
      <c r="I4996" s="26">
        <v>0</v>
      </c>
      <c r="J4996" s="26">
        <v>600731.35498019448</v>
      </c>
      <c r="K4996" s="26">
        <v>0</v>
      </c>
      <c r="L4996" s="26">
        <v>5911.5416841787264</v>
      </c>
      <c r="M4996" s="26">
        <v>11.512726139699151</v>
      </c>
      <c r="N4996" s="26">
        <v>0.5238571643727854</v>
      </c>
      <c r="O4996" s="26">
        <v>0.17990581421206028</v>
      </c>
      <c r="P4996" s="26">
        <v>0.31598335721376725</v>
      </c>
      <c r="Q4996" s="26">
        <v>0.32451950221084175</v>
      </c>
      <c r="R4996" s="26">
        <v>0</v>
      </c>
      <c r="S4996" s="26">
        <v>0</v>
      </c>
      <c r="T4996" s="26">
        <v>0</v>
      </c>
      <c r="U4996" s="26">
        <v>0</v>
      </c>
      <c r="V4996" s="26">
        <v>847.10239204703123</v>
      </c>
      <c r="W4996" s="26">
        <v>0</v>
      </c>
      <c r="X4996" s="26">
        <v>3.6060403577588418</v>
      </c>
      <c r="Y4996" s="26">
        <v>224931</v>
      </c>
      <c r="Z4996" s="26">
        <v>2011</v>
      </c>
      <c r="AA4996" s="26" t="b">
        <v>0</v>
      </c>
      <c r="AB4996" s="27" t="s">
        <v>249</v>
      </c>
      <c r="AC4996" s="16">
        <f t="shared" si="236"/>
        <v>627036.12160610617</v>
      </c>
      <c r="AD4996" s="16">
        <f t="shared" si="235"/>
        <v>16.463032335467449</v>
      </c>
      <c r="AE4996" s="16" t="str">
        <f>VLOOKUP(AB4996,aircraft!A:B,2,FALSE)</f>
        <v>Passenger</v>
      </c>
      <c r="AF4996" s="16">
        <f t="shared" si="237"/>
        <v>2.8663275853123049</v>
      </c>
    </row>
    <row r="4997" spans="1:32" x14ac:dyDescent="0.25">
      <c r="A4997" s="26">
        <v>1587.640940536395</v>
      </c>
      <c r="B4997" s="26">
        <v>371.56236251952055</v>
      </c>
      <c r="C4997" s="26">
        <v>1777.1692419070691</v>
      </c>
      <c r="D4997" s="26">
        <v>3113.6866027655615</v>
      </c>
      <c r="E4997" s="26">
        <v>3057.3796806314886</v>
      </c>
      <c r="F4997" s="26">
        <v>0</v>
      </c>
      <c r="G4997" s="26">
        <v>0</v>
      </c>
      <c r="H4997" s="26">
        <v>0</v>
      </c>
      <c r="I4997" s="26">
        <v>0</v>
      </c>
      <c r="J4997" s="26">
        <v>229418.22762050628</v>
      </c>
      <c r="K4997" s="26">
        <v>0</v>
      </c>
      <c r="L4997" s="26">
        <v>2972.320023065402</v>
      </c>
      <c r="M4997" s="26">
        <v>5.7734647085763289</v>
      </c>
      <c r="N4997" s="26">
        <v>1.3729672996039248</v>
      </c>
      <c r="O4997" s="26">
        <v>8.365294700004676E-2</v>
      </c>
      <c r="P4997" s="26">
        <v>0.14661981348855271</v>
      </c>
      <c r="Q4997" s="26">
        <v>0.15074774905143157</v>
      </c>
      <c r="R4997" s="26">
        <v>0</v>
      </c>
      <c r="S4997" s="26">
        <v>0</v>
      </c>
      <c r="T4997" s="26">
        <v>0</v>
      </c>
      <c r="U4997" s="26">
        <v>0</v>
      </c>
      <c r="V4997" s="26">
        <v>347.31884337466198</v>
      </c>
      <c r="W4997" s="26">
        <v>0</v>
      </c>
      <c r="X4997" s="26">
        <v>1.8131151790799902</v>
      </c>
      <c r="Y4997" s="26">
        <v>85136</v>
      </c>
      <c r="Z4997" s="26">
        <v>2011</v>
      </c>
      <c r="AA4997" s="26" t="b">
        <v>0</v>
      </c>
      <c r="AB4997" s="27" t="s">
        <v>236</v>
      </c>
      <c r="AC4997" s="16">
        <f t="shared" si="236"/>
        <v>242297.98647193171</v>
      </c>
      <c r="AD4997" s="16">
        <f t="shared" si="235"/>
        <v>9.3405676968002744</v>
      </c>
      <c r="AE4997" s="16" t="str">
        <f>VLOOKUP(AB4997,aircraft!A:B,2,FALSE)</f>
        <v>Passenger</v>
      </c>
      <c r="AF4997" s="16">
        <f t="shared" si="237"/>
        <v>2.9523128875772855</v>
      </c>
    </row>
    <row r="4998" spans="1:32" x14ac:dyDescent="0.25">
      <c r="A4998" s="26">
        <v>62422.859852021757</v>
      </c>
      <c r="B4998" s="26">
        <v>52664.066794505954</v>
      </c>
      <c r="C4998" s="26">
        <v>31453.914819128215</v>
      </c>
      <c r="D4998" s="26">
        <v>38235.381341024215</v>
      </c>
      <c r="E4998" s="26">
        <v>48882.689030750269</v>
      </c>
      <c r="F4998" s="26">
        <v>0</v>
      </c>
      <c r="G4998" s="26">
        <v>0</v>
      </c>
      <c r="H4998" s="26">
        <v>0</v>
      </c>
      <c r="I4998" s="26">
        <v>0</v>
      </c>
      <c r="J4998" s="26">
        <v>2902186.411065781</v>
      </c>
      <c r="K4998" s="26">
        <v>0</v>
      </c>
      <c r="L4998" s="26">
        <v>41460.792014747181</v>
      </c>
      <c r="M4998" s="26">
        <v>228.46705780992866</v>
      </c>
      <c r="N4998" s="26">
        <v>192.76971285979349</v>
      </c>
      <c r="O4998" s="26">
        <v>6.5548124356877429</v>
      </c>
      <c r="P4998" s="26">
        <v>7.969946163338852</v>
      </c>
      <c r="Q4998" s="26">
        <v>10.191326622002382</v>
      </c>
      <c r="R4998" s="26">
        <v>0</v>
      </c>
      <c r="S4998" s="26">
        <v>0</v>
      </c>
      <c r="T4998" s="26">
        <v>0</v>
      </c>
      <c r="U4998" s="26">
        <v>0</v>
      </c>
      <c r="V4998" s="26">
        <v>5102.8438974840028</v>
      </c>
      <c r="W4998" s="26">
        <v>0</v>
      </c>
      <c r="X4998" s="26">
        <v>25.291082640922763</v>
      </c>
      <c r="Y4998" s="26">
        <v>1054211</v>
      </c>
      <c r="Z4998" s="26">
        <v>2011</v>
      </c>
      <c r="AA4998" s="26" t="b">
        <v>0</v>
      </c>
      <c r="AB4998" s="27" t="s">
        <v>210</v>
      </c>
      <c r="AC4998" s="16">
        <f t="shared" si="236"/>
        <v>3177306.1149179586</v>
      </c>
      <c r="AD4998" s="16">
        <f t="shared" si="235"/>
        <v>471.2439385316739</v>
      </c>
      <c r="AE4998" s="16" t="str">
        <f>VLOOKUP(AB4998,aircraft!A:B,2,FALSE)</f>
        <v>Passenger</v>
      </c>
      <c r="AF4998" s="16">
        <f t="shared" si="237"/>
        <v>3.1342471109741297</v>
      </c>
    </row>
    <row r="4999" spans="1:32" x14ac:dyDescent="0.25">
      <c r="A4999" s="26">
        <v>133232.41092381673</v>
      </c>
      <c r="B4999" s="26">
        <v>111784.18688715158</v>
      </c>
      <c r="C4999" s="26">
        <v>66124.256926994232</v>
      </c>
      <c r="D4999" s="26">
        <v>70704.297764123941</v>
      </c>
      <c r="E4999" s="26">
        <v>85644.4008302523</v>
      </c>
      <c r="F4999" s="26">
        <v>0</v>
      </c>
      <c r="G4999" s="26">
        <v>0</v>
      </c>
      <c r="H4999" s="26">
        <v>0</v>
      </c>
      <c r="I4999" s="26">
        <v>0</v>
      </c>
      <c r="J4999" s="26">
        <v>3648244.5131016257</v>
      </c>
      <c r="K4999" s="26">
        <v>0</v>
      </c>
      <c r="L4999" s="26">
        <v>52755.183490506053</v>
      </c>
      <c r="M4999" s="26">
        <v>438.32291893069743</v>
      </c>
      <c r="N4999" s="26">
        <v>367.69634994214596</v>
      </c>
      <c r="O4999" s="26">
        <v>30.164855684348591</v>
      </c>
      <c r="P4999" s="26">
        <v>32.151776088679334</v>
      </c>
      <c r="Q4999" s="26">
        <v>43.101070595878504</v>
      </c>
      <c r="R4999" s="26">
        <v>0</v>
      </c>
      <c r="S4999" s="26">
        <v>0</v>
      </c>
      <c r="T4999" s="26">
        <v>0</v>
      </c>
      <c r="U4999" s="26">
        <v>0</v>
      </c>
      <c r="V4999" s="26">
        <v>1432.5477497548034</v>
      </c>
      <c r="W4999" s="26">
        <v>0</v>
      </c>
      <c r="X4999" s="26">
        <v>25.850040216932236</v>
      </c>
      <c r="Y4999" s="26">
        <v>1261614</v>
      </c>
      <c r="Z4999" s="26">
        <v>2011</v>
      </c>
      <c r="AA4999" s="26" t="b">
        <v>0</v>
      </c>
      <c r="AB4999" s="27" t="s">
        <v>103</v>
      </c>
      <c r="AC4999" s="16">
        <f t="shared" si="236"/>
        <v>4168489.2499244702</v>
      </c>
      <c r="AD4999" s="16">
        <f t="shared" si="235"/>
        <v>937.28701145868206</v>
      </c>
      <c r="AE4999" s="16" t="str">
        <f>VLOOKUP(AB4999,aircraft!A:B,2,FALSE)</f>
        <v>Passenger</v>
      </c>
      <c r="AF4999" s="16">
        <f t="shared" si="237"/>
        <v>3.5200090398535719</v>
      </c>
    </row>
    <row r="5000" spans="1:32" x14ac:dyDescent="0.25">
      <c r="A5000" s="26">
        <v>30510.017521796828</v>
      </c>
      <c r="B5000" s="26">
        <v>57.468819375206941</v>
      </c>
      <c r="C5000" s="26">
        <v>65257.61354764807</v>
      </c>
      <c r="D5000" s="26">
        <v>114740.89850672077</v>
      </c>
      <c r="E5000" s="26">
        <v>118414.28313298016</v>
      </c>
      <c r="F5000" s="26">
        <v>0</v>
      </c>
      <c r="G5000" s="26">
        <v>0</v>
      </c>
      <c r="H5000" s="26">
        <v>0</v>
      </c>
      <c r="I5000" s="26">
        <v>0</v>
      </c>
      <c r="J5000" s="26">
        <v>3384686.84651234</v>
      </c>
      <c r="K5000" s="26">
        <v>0</v>
      </c>
      <c r="L5000" s="26">
        <v>0</v>
      </c>
      <c r="M5000" s="26">
        <v>108.73769930115722</v>
      </c>
      <c r="N5000" s="26">
        <v>0.20481886632642438</v>
      </c>
      <c r="O5000" s="26">
        <v>0</v>
      </c>
      <c r="P5000" s="26">
        <v>0</v>
      </c>
      <c r="Q5000" s="26">
        <v>0</v>
      </c>
      <c r="R5000" s="26">
        <v>0</v>
      </c>
      <c r="S5000" s="26">
        <v>0</v>
      </c>
      <c r="T5000" s="26">
        <v>0</v>
      </c>
      <c r="U5000" s="26">
        <v>0</v>
      </c>
      <c r="V5000" s="26">
        <v>0</v>
      </c>
      <c r="W5000" s="26">
        <v>0</v>
      </c>
      <c r="X5000" s="26">
        <v>0</v>
      </c>
      <c r="Y5000" s="26">
        <v>2532058</v>
      </c>
      <c r="Z5000" s="26">
        <v>2011</v>
      </c>
      <c r="AA5000" s="26" t="b">
        <v>0</v>
      </c>
      <c r="AB5000" s="27" t="s">
        <v>104</v>
      </c>
      <c r="AC5000" s="16">
        <f t="shared" si="236"/>
        <v>3713667.1280408609</v>
      </c>
      <c r="AD5000" s="16">
        <f t="shared" si="235"/>
        <v>108.94251816748364</v>
      </c>
      <c r="AE5000" s="16" t="str">
        <f>VLOOKUP(AB5000,aircraft!A:B,2,FALSE)</f>
        <v>Passenger</v>
      </c>
      <c r="AF5000" s="16">
        <f t="shared" si="237"/>
        <v>1.5972368016140053</v>
      </c>
    </row>
    <row r="5001" spans="1:32" x14ac:dyDescent="0.25">
      <c r="A5001" s="26">
        <v>57700.974542629563</v>
      </c>
      <c r="B5001" s="26">
        <v>49554.756161262376</v>
      </c>
      <c r="C5001" s="26">
        <v>26796.341019685897</v>
      </c>
      <c r="D5001" s="26">
        <v>34599.757297055839</v>
      </c>
      <c r="E5001" s="26">
        <v>44274.488301001868</v>
      </c>
      <c r="F5001" s="26">
        <v>0</v>
      </c>
      <c r="G5001" s="26">
        <v>0</v>
      </c>
      <c r="H5001" s="26">
        <v>0</v>
      </c>
      <c r="I5001" s="26">
        <v>0</v>
      </c>
      <c r="J5001" s="26">
        <v>766598.45868587494</v>
      </c>
      <c r="K5001" s="26">
        <v>0</v>
      </c>
      <c r="L5001" s="26">
        <v>16871.057457402349</v>
      </c>
      <c r="M5001" s="26">
        <v>196.18331604587038</v>
      </c>
      <c r="N5001" s="26">
        <v>168.4861731820229</v>
      </c>
      <c r="O5001" s="26">
        <v>21.43707383395504</v>
      </c>
      <c r="P5001" s="26">
        <v>27.679807152364901</v>
      </c>
      <c r="Q5001" s="26">
        <v>35.419592323141778</v>
      </c>
      <c r="R5001" s="26">
        <v>0</v>
      </c>
      <c r="S5001" s="26">
        <v>0</v>
      </c>
      <c r="T5001" s="26">
        <v>0</v>
      </c>
      <c r="U5001" s="26">
        <v>0</v>
      </c>
      <c r="V5001" s="26">
        <v>375.88183220982319</v>
      </c>
      <c r="W5001" s="26">
        <v>0</v>
      </c>
      <c r="X5001" s="26">
        <v>6.0735807767394903</v>
      </c>
      <c r="Y5001" s="26">
        <v>244200</v>
      </c>
      <c r="Z5001" s="26">
        <v>2011</v>
      </c>
      <c r="AA5001" s="26" t="b">
        <v>0</v>
      </c>
      <c r="AB5001" s="27" t="s">
        <v>201</v>
      </c>
      <c r="AC5001" s="16">
        <f t="shared" si="236"/>
        <v>996395.83346491284</v>
      </c>
      <c r="AD5001" s="16">
        <f t="shared" si="235"/>
        <v>455.2795433140945</v>
      </c>
      <c r="AE5001" s="16" t="str">
        <f>VLOOKUP(AB5001,aircraft!A:B,2,FALSE)</f>
        <v>Passenger</v>
      </c>
      <c r="AF5001" s="16">
        <f t="shared" si="237"/>
        <v>4.5668897147073908</v>
      </c>
    </row>
    <row r="5002" spans="1:32" x14ac:dyDescent="0.25">
      <c r="A5002" s="26">
        <v>75.400580242488374</v>
      </c>
      <c r="B5002" s="26">
        <v>30.541900828001836</v>
      </c>
      <c r="C5002" s="26">
        <v>24.681553341329092</v>
      </c>
      <c r="D5002" s="26">
        <v>43.396980906949594</v>
      </c>
      <c r="E5002" s="26">
        <v>44.784252084758407</v>
      </c>
      <c r="F5002" s="26">
        <v>0</v>
      </c>
      <c r="G5002" s="26">
        <v>0</v>
      </c>
      <c r="H5002" s="26">
        <v>0</v>
      </c>
      <c r="I5002" s="26">
        <v>0</v>
      </c>
      <c r="J5002" s="26">
        <v>1244.2428325331211</v>
      </c>
      <c r="K5002" s="26">
        <v>0</v>
      </c>
      <c r="L5002" s="26">
        <v>0</v>
      </c>
      <c r="M5002" s="26">
        <v>21.167911169327873</v>
      </c>
      <c r="N5002" s="26">
        <v>8.5743139056807376</v>
      </c>
      <c r="O5002" s="26">
        <v>8.0684001661989399E-3</v>
      </c>
      <c r="P5002" s="26">
        <v>1.4186473724725025E-2</v>
      </c>
      <c r="Q5002" s="26">
        <v>1.4639972694048523E-2</v>
      </c>
      <c r="R5002" s="26">
        <v>0</v>
      </c>
      <c r="S5002" s="26">
        <v>0</v>
      </c>
      <c r="T5002" s="26">
        <v>0</v>
      </c>
      <c r="U5002" s="26">
        <v>0</v>
      </c>
      <c r="V5002" s="26">
        <v>14.497717851307243</v>
      </c>
      <c r="W5002" s="26">
        <v>0</v>
      </c>
      <c r="X5002" s="26">
        <v>0</v>
      </c>
      <c r="Y5002" s="26">
        <v>1186</v>
      </c>
      <c r="Z5002" s="26">
        <v>2011</v>
      </c>
      <c r="AA5002" s="26" t="b">
        <v>0</v>
      </c>
      <c r="AB5002" s="27" t="s">
        <v>105</v>
      </c>
      <c r="AC5002" s="16">
        <f t="shared" si="236"/>
        <v>1463.0480999366484</v>
      </c>
      <c r="AD5002" s="16">
        <f t="shared" si="235"/>
        <v>29.779119921593583</v>
      </c>
      <c r="AE5002" s="16" t="str">
        <f>VLOOKUP(AB5002,aircraft!A:B,2,FALSE)</f>
        <v>Passenger</v>
      </c>
      <c r="AF5002" s="16">
        <f t="shared" si="237"/>
        <v>1.3766164081538745</v>
      </c>
    </row>
    <row r="5003" spans="1:32" x14ac:dyDescent="0.25">
      <c r="A5003" s="26">
        <v>1023.6443245270264</v>
      </c>
      <c r="B5003" s="26">
        <v>144.36189981369924</v>
      </c>
      <c r="C5003" s="26">
        <v>976.80343878126075</v>
      </c>
      <c r="D5003" s="26">
        <v>2253.8379918914661</v>
      </c>
      <c r="E5003" s="26">
        <v>2999.3311235995752</v>
      </c>
      <c r="F5003" s="26">
        <v>0</v>
      </c>
      <c r="G5003" s="26">
        <v>0</v>
      </c>
      <c r="H5003" s="26">
        <v>0</v>
      </c>
      <c r="I5003" s="26">
        <v>0</v>
      </c>
      <c r="J5003" s="26">
        <v>112193.6583693361</v>
      </c>
      <c r="K5003" s="26">
        <v>0</v>
      </c>
      <c r="L5003" s="26">
        <v>937.4171829521656</v>
      </c>
      <c r="M5003" s="26">
        <v>1.144682924159653</v>
      </c>
      <c r="N5003" s="26">
        <v>0.18288533262513118</v>
      </c>
      <c r="O5003" s="26">
        <v>1.9722101074705848E-2</v>
      </c>
      <c r="P5003" s="26">
        <v>4.534840420360077E-2</v>
      </c>
      <c r="Q5003" s="26">
        <v>6.0655797746416544E-2</v>
      </c>
      <c r="R5003" s="26">
        <v>0</v>
      </c>
      <c r="S5003" s="26">
        <v>0</v>
      </c>
      <c r="T5003" s="26">
        <v>0</v>
      </c>
      <c r="U5003" s="26">
        <v>0</v>
      </c>
      <c r="V5003" s="26">
        <v>79.643825313922704</v>
      </c>
      <c r="W5003" s="26">
        <v>0</v>
      </c>
      <c r="X5003" s="26">
        <v>0.57182447056562336</v>
      </c>
      <c r="Y5003" s="26">
        <v>35014</v>
      </c>
      <c r="Z5003" s="26">
        <v>2011</v>
      </c>
      <c r="AA5003" s="26" t="b">
        <v>0</v>
      </c>
      <c r="AB5003" s="27" t="s">
        <v>226</v>
      </c>
      <c r="AC5003" s="16">
        <f t="shared" si="236"/>
        <v>120529.0543309013</v>
      </c>
      <c r="AD5003" s="16">
        <f t="shared" si="235"/>
        <v>2.025119030375131</v>
      </c>
      <c r="AE5003" s="16" t="str">
        <f>VLOOKUP(AB5003,aircraft!A:B,2,FALSE)</f>
        <v>Passenger</v>
      </c>
      <c r="AF5003" s="16">
        <f t="shared" si="237"/>
        <v>3.5830786336519131</v>
      </c>
    </row>
    <row r="5004" spans="1:32" x14ac:dyDescent="0.25">
      <c r="A5004" s="26">
        <v>603.00798498377287</v>
      </c>
      <c r="B5004" s="26">
        <v>108.33466382856329</v>
      </c>
      <c r="C5004" s="26">
        <v>447.70566080110149</v>
      </c>
      <c r="D5004" s="26">
        <v>1249.3588062427789</v>
      </c>
      <c r="E5004" s="26">
        <v>1670.1767390420437</v>
      </c>
      <c r="F5004" s="26">
        <v>0</v>
      </c>
      <c r="G5004" s="26">
        <v>0</v>
      </c>
      <c r="H5004" s="26">
        <v>0</v>
      </c>
      <c r="I5004" s="26">
        <v>0</v>
      </c>
      <c r="J5004" s="26">
        <v>49433.505170774464</v>
      </c>
      <c r="K5004" s="26">
        <v>0</v>
      </c>
      <c r="L5004" s="26">
        <v>518.6489812044274</v>
      </c>
      <c r="M5004" s="26">
        <v>2.0502271761260236</v>
      </c>
      <c r="N5004" s="26">
        <v>0.3683378619004099</v>
      </c>
      <c r="O5004" s="26">
        <v>0.35816454565278366</v>
      </c>
      <c r="P5004" s="26">
        <v>0.99948709246731016</v>
      </c>
      <c r="Q5004" s="26">
        <v>1.3361414546969455</v>
      </c>
      <c r="R5004" s="26">
        <v>0</v>
      </c>
      <c r="S5004" s="26">
        <v>0</v>
      </c>
      <c r="T5004" s="26">
        <v>0</v>
      </c>
      <c r="U5004" s="26">
        <v>0</v>
      </c>
      <c r="V5004" s="26">
        <v>18.2246074258181</v>
      </c>
      <c r="W5004" s="26">
        <v>0</v>
      </c>
      <c r="X5004" s="26">
        <v>0.31637587242920773</v>
      </c>
      <c r="Y5004" s="26">
        <v>17426</v>
      </c>
      <c r="Z5004" s="26">
        <v>2011</v>
      </c>
      <c r="AA5004" s="26" t="b">
        <v>0</v>
      </c>
      <c r="AB5004" s="27" t="s">
        <v>171</v>
      </c>
      <c r="AC5004" s="16">
        <f t="shared" si="236"/>
        <v>54030.738006877145</v>
      </c>
      <c r="AD5004" s="16">
        <f t="shared" si="235"/>
        <v>5.4287340032726812</v>
      </c>
      <c r="AE5004" s="16" t="str">
        <f>VLOOKUP(AB5004,aircraft!A:B,2,FALSE)</f>
        <v>Passenger</v>
      </c>
      <c r="AF5004" s="16">
        <f t="shared" si="237"/>
        <v>3.4524928654627649</v>
      </c>
    </row>
    <row r="5005" spans="1:32" x14ac:dyDescent="0.25">
      <c r="A5005" s="26">
        <v>370.41580667744222</v>
      </c>
      <c r="B5005" s="26">
        <v>35.20556581298456</v>
      </c>
      <c r="C5005" s="26">
        <v>326.68785204746138</v>
      </c>
      <c r="D5005" s="26">
        <v>803.79093722314417</v>
      </c>
      <c r="E5005" s="26">
        <v>1073.2781916175206</v>
      </c>
      <c r="F5005" s="26">
        <v>0</v>
      </c>
      <c r="G5005" s="26">
        <v>0</v>
      </c>
      <c r="H5005" s="26">
        <v>0</v>
      </c>
      <c r="I5005" s="26">
        <v>0</v>
      </c>
      <c r="J5005" s="26">
        <v>71464.510628581033</v>
      </c>
      <c r="K5005" s="26">
        <v>0</v>
      </c>
      <c r="L5005" s="26">
        <v>724.76081620156765</v>
      </c>
      <c r="M5005" s="26">
        <v>1.6150129679494003</v>
      </c>
      <c r="N5005" s="26">
        <v>0.15349627177621378</v>
      </c>
      <c r="O5005" s="26">
        <v>0</v>
      </c>
      <c r="P5005" s="26">
        <v>0</v>
      </c>
      <c r="Q5005" s="26">
        <v>0</v>
      </c>
      <c r="R5005" s="26">
        <v>0</v>
      </c>
      <c r="S5005" s="26">
        <v>0</v>
      </c>
      <c r="T5005" s="26">
        <v>0</v>
      </c>
      <c r="U5005" s="26">
        <v>0</v>
      </c>
      <c r="V5005" s="26">
        <v>102.90185495147016</v>
      </c>
      <c r="W5005" s="26">
        <v>0</v>
      </c>
      <c r="X5005" s="26">
        <v>0.41311364688877106</v>
      </c>
      <c r="Y5005" s="26">
        <v>26690</v>
      </c>
      <c r="Z5005" s="26">
        <v>2011</v>
      </c>
      <c r="AA5005" s="26" t="b">
        <v>0</v>
      </c>
      <c r="AB5005" s="27" t="s">
        <v>243</v>
      </c>
      <c r="AC5005" s="16">
        <f t="shared" si="236"/>
        <v>74798.649798161146</v>
      </c>
      <c r="AD5005" s="16">
        <f t="shared" si="235"/>
        <v>2.1816228866143854</v>
      </c>
      <c r="AE5005" s="16" t="str">
        <f>VLOOKUP(AB5005,aircraft!A:B,2,FALSE)</f>
        <v>Passenger</v>
      </c>
      <c r="AF5005" s="16">
        <f t="shared" si="237"/>
        <v>2.8946566117747348</v>
      </c>
    </row>
    <row r="5006" spans="1:32" x14ac:dyDescent="0.25">
      <c r="A5006" s="26">
        <v>414.98780949492908</v>
      </c>
      <c r="B5006" s="26">
        <v>189.85037931629464</v>
      </c>
      <c r="C5006" s="26">
        <v>279.76902810321178</v>
      </c>
      <c r="D5006" s="26">
        <v>266.91496710891755</v>
      </c>
      <c r="E5006" s="26">
        <v>728.07656129002567</v>
      </c>
      <c r="F5006" s="26">
        <v>0</v>
      </c>
      <c r="G5006" s="26">
        <v>0</v>
      </c>
      <c r="H5006" s="26">
        <v>0</v>
      </c>
      <c r="I5006" s="26">
        <v>0</v>
      </c>
      <c r="J5006" s="26">
        <v>30247.002426156996</v>
      </c>
      <c r="K5006" s="26">
        <v>0</v>
      </c>
      <c r="L5006" s="26">
        <v>286.80114495639828</v>
      </c>
      <c r="M5006" s="26">
        <v>5.5193377661049929</v>
      </c>
      <c r="N5006" s="26">
        <v>2.5250099990770627</v>
      </c>
      <c r="O5006" s="26">
        <v>0.19583831268936858</v>
      </c>
      <c r="P5006" s="26">
        <v>0.18684047031419285</v>
      </c>
      <c r="Q5006" s="26">
        <v>0.50965357473063111</v>
      </c>
      <c r="R5006" s="26">
        <v>0</v>
      </c>
      <c r="S5006" s="26">
        <v>0</v>
      </c>
      <c r="T5006" s="26">
        <v>0</v>
      </c>
      <c r="U5006" s="26">
        <v>0</v>
      </c>
      <c r="V5006" s="26">
        <v>12.201266829359811</v>
      </c>
      <c r="W5006" s="26">
        <v>0</v>
      </c>
      <c r="X5006" s="26">
        <v>0.10611642199651751</v>
      </c>
      <c r="Y5006" s="26">
        <v>2406</v>
      </c>
      <c r="Z5006" s="26">
        <v>2011</v>
      </c>
      <c r="AA5006" s="26" t="b">
        <v>0</v>
      </c>
      <c r="AB5006" s="27" t="s">
        <v>111</v>
      </c>
      <c r="AC5006" s="16">
        <f t="shared" si="236"/>
        <v>32413.402316426771</v>
      </c>
      <c r="AD5006" s="16">
        <f t="shared" si="235"/>
        <v>9.0427965449127665</v>
      </c>
      <c r="AE5006" s="16" t="str">
        <f>VLOOKUP(AB5006,aircraft!A:B,2,FALSE)</f>
        <v>Freighter</v>
      </c>
      <c r="AF5006" s="16">
        <f t="shared" si="237"/>
        <v>13.471904537168234</v>
      </c>
    </row>
    <row r="5007" spans="1:32" x14ac:dyDescent="0.25">
      <c r="A5007" s="26">
        <v>153.12058127551487</v>
      </c>
      <c r="B5007" s="26">
        <v>121.32315628694545</v>
      </c>
      <c r="C5007" s="26">
        <v>40.8686002702607</v>
      </c>
      <c r="D5007" s="26">
        <v>112.41871266245842</v>
      </c>
      <c r="E5007" s="26">
        <v>149.89161688327789</v>
      </c>
      <c r="F5007" s="26">
        <v>0</v>
      </c>
      <c r="G5007" s="26">
        <v>0</v>
      </c>
      <c r="H5007" s="26">
        <v>0</v>
      </c>
      <c r="I5007" s="26">
        <v>0</v>
      </c>
      <c r="J5007" s="26">
        <v>3530.6579197788237</v>
      </c>
      <c r="K5007" s="26">
        <v>0</v>
      </c>
      <c r="L5007" s="26">
        <v>0</v>
      </c>
      <c r="M5007" s="26">
        <v>2.6964535046207838</v>
      </c>
      <c r="N5007" s="26">
        <v>2.1365008363764724</v>
      </c>
      <c r="O5007" s="26">
        <v>1.1443208381309652E-2</v>
      </c>
      <c r="P5007" s="26">
        <v>3.1477240386213981E-2</v>
      </c>
      <c r="Q5007" s="26">
        <v>4.1969653848285306E-2</v>
      </c>
      <c r="R5007" s="26">
        <v>0</v>
      </c>
      <c r="S5007" s="26">
        <v>0</v>
      </c>
      <c r="T5007" s="26">
        <v>0</v>
      </c>
      <c r="U5007" s="26">
        <v>0</v>
      </c>
      <c r="V5007" s="26">
        <v>1.5233944397582673</v>
      </c>
      <c r="W5007" s="26">
        <v>0</v>
      </c>
      <c r="X5007" s="26">
        <v>0</v>
      </c>
      <c r="Y5007" s="26">
        <v>878</v>
      </c>
      <c r="Z5007" s="26">
        <v>2011</v>
      </c>
      <c r="AA5007" s="26" t="b">
        <v>0</v>
      </c>
      <c r="AB5007" s="27" t="s">
        <v>173</v>
      </c>
      <c r="AC5007" s="16">
        <f t="shared" si="236"/>
        <v>4108.2805871572809</v>
      </c>
      <c r="AD5007" s="16">
        <f t="shared" si="235"/>
        <v>4.9178444436130651</v>
      </c>
      <c r="AE5007" s="16" t="str">
        <f>VLOOKUP(AB5007,aircraft!A:B,2,FALSE)</f>
        <v>Freighter</v>
      </c>
      <c r="AF5007" s="16">
        <f t="shared" si="237"/>
        <v>4.9646311212835572</v>
      </c>
    </row>
    <row r="5008" spans="1:32" x14ac:dyDescent="0.25">
      <c r="A5008" s="26">
        <v>407.56799394010739</v>
      </c>
      <c r="B5008" s="26">
        <v>252.72978034536138</v>
      </c>
      <c r="C5008" s="26">
        <v>254.1859034313556</v>
      </c>
      <c r="D5008" s="26">
        <v>254.69236816654771</v>
      </c>
      <c r="E5008" s="26">
        <v>645.60328774836421</v>
      </c>
      <c r="F5008" s="26">
        <v>0</v>
      </c>
      <c r="G5008" s="26">
        <v>0</v>
      </c>
      <c r="H5008" s="26">
        <v>0</v>
      </c>
      <c r="I5008" s="26">
        <v>0</v>
      </c>
      <c r="J5008" s="26">
        <v>2279.9458600425719</v>
      </c>
      <c r="K5008" s="26">
        <v>0</v>
      </c>
      <c r="L5008" s="26">
        <v>301.94071690388955</v>
      </c>
      <c r="M5008" s="26">
        <v>20.622940381621884</v>
      </c>
      <c r="N5008" s="26">
        <v>12.788126816181489</v>
      </c>
      <c r="O5008" s="26">
        <v>0.12519810053104102</v>
      </c>
      <c r="P5008" s="26">
        <v>0.12544755741270139</v>
      </c>
      <c r="Q5008" s="26">
        <v>0.28496896223131313</v>
      </c>
      <c r="R5008" s="26">
        <v>0</v>
      </c>
      <c r="S5008" s="26">
        <v>0</v>
      </c>
      <c r="T5008" s="26">
        <v>0</v>
      </c>
      <c r="U5008" s="26">
        <v>0</v>
      </c>
      <c r="V5008" s="26">
        <v>19.007930496754124</v>
      </c>
      <c r="W5008" s="26">
        <v>0</v>
      </c>
      <c r="X5008" s="26">
        <v>6.0388141855245089E-3</v>
      </c>
      <c r="Y5008" s="26">
        <v>364</v>
      </c>
      <c r="Z5008" s="26">
        <v>2011</v>
      </c>
      <c r="AA5008" s="26" t="b">
        <v>0</v>
      </c>
      <c r="AB5008" s="27" t="s">
        <v>114</v>
      </c>
      <c r="AC5008" s="16">
        <f t="shared" si="236"/>
        <v>4396.6659105781982</v>
      </c>
      <c r="AD5008" s="16">
        <f t="shared" si="235"/>
        <v>33.952720632163953</v>
      </c>
      <c r="AE5008" s="16" t="str">
        <f>VLOOKUP(AB5008,aircraft!A:B,2,FALSE)</f>
        <v>Passenger</v>
      </c>
      <c r="AF5008" s="16">
        <f t="shared" si="237"/>
        <v>14.566186782857837</v>
      </c>
    </row>
    <row r="5009" spans="1:32" x14ac:dyDescent="0.25">
      <c r="A5009" s="26">
        <v>110151.50906693755</v>
      </c>
      <c r="B5009" s="26">
        <v>50392.578529167367</v>
      </c>
      <c r="C5009" s="26">
        <v>101787.16492713906</v>
      </c>
      <c r="D5009" s="26">
        <v>85860.252786403275</v>
      </c>
      <c r="E5009" s="26">
        <v>224064.41312425325</v>
      </c>
      <c r="F5009" s="26">
        <v>0</v>
      </c>
      <c r="G5009" s="26">
        <v>0</v>
      </c>
      <c r="H5009" s="26">
        <v>0</v>
      </c>
      <c r="I5009" s="26">
        <v>0</v>
      </c>
      <c r="J5009" s="26">
        <v>773788.72390007484</v>
      </c>
      <c r="K5009" s="26">
        <v>0</v>
      </c>
      <c r="L5009" s="26">
        <v>104395.61676412896</v>
      </c>
      <c r="M5009" s="26">
        <v>612.22372285074721</v>
      </c>
      <c r="N5009" s="26">
        <v>280.08269966076841</v>
      </c>
      <c r="O5009" s="26">
        <v>7.8635153861302101</v>
      </c>
      <c r="P5009" s="26">
        <v>6.6330899315862126</v>
      </c>
      <c r="Q5009" s="26">
        <v>17.406228572380478</v>
      </c>
      <c r="R5009" s="26">
        <v>0</v>
      </c>
      <c r="S5009" s="26">
        <v>0</v>
      </c>
      <c r="T5009" s="26">
        <v>0</v>
      </c>
      <c r="U5009" s="26">
        <v>0</v>
      </c>
      <c r="V5009" s="26">
        <v>6893.6564292980711</v>
      </c>
      <c r="W5009" s="26">
        <v>0</v>
      </c>
      <c r="X5009" s="26">
        <v>38.626377606732376</v>
      </c>
      <c r="Y5009" s="26">
        <v>126937</v>
      </c>
      <c r="Z5009" s="26">
        <v>2011</v>
      </c>
      <c r="AA5009" s="26" t="b">
        <v>0</v>
      </c>
      <c r="AB5009" s="27" t="s">
        <v>191</v>
      </c>
      <c r="AC5009" s="16">
        <f t="shared" si="236"/>
        <v>1450440.2590981044</v>
      </c>
      <c r="AD5009" s="16">
        <f t="shared" si="235"/>
        <v>962.83563400834487</v>
      </c>
      <c r="AE5009" s="16" t="str">
        <f>VLOOKUP(AB5009,aircraft!A:B,2,FALSE)</f>
        <v>Passenger</v>
      </c>
      <c r="AF5009" s="16">
        <f t="shared" si="237"/>
        <v>12.648606034090468</v>
      </c>
    </row>
    <row r="5010" spans="1:32" x14ac:dyDescent="0.25">
      <c r="A5010" s="26">
        <v>209105.8409349444</v>
      </c>
      <c r="B5010" s="26">
        <v>180416.60009123012</v>
      </c>
      <c r="C5010" s="26">
        <v>109979.96945889955</v>
      </c>
      <c r="D5010" s="26">
        <v>115407.6098281663</v>
      </c>
      <c r="E5010" s="26">
        <v>157637.72877136996</v>
      </c>
      <c r="F5010" s="26">
        <v>0</v>
      </c>
      <c r="G5010" s="26">
        <v>0</v>
      </c>
      <c r="H5010" s="26">
        <v>0</v>
      </c>
      <c r="I5010" s="26">
        <v>0</v>
      </c>
      <c r="J5010" s="26">
        <v>8004836.8539007762</v>
      </c>
      <c r="K5010" s="26">
        <v>0</v>
      </c>
      <c r="L5010" s="26">
        <v>75602.749526167812</v>
      </c>
      <c r="M5010" s="26">
        <v>278.20418742484503</v>
      </c>
      <c r="N5010" s="26">
        <v>241.16788148532967</v>
      </c>
      <c r="O5010" s="26">
        <v>22.806641710408847</v>
      </c>
      <c r="P5010" s="26">
        <v>23.675490176091735</v>
      </c>
      <c r="Q5010" s="26">
        <v>41.177892398035226</v>
      </c>
      <c r="R5010" s="26">
        <v>0</v>
      </c>
      <c r="S5010" s="26">
        <v>0</v>
      </c>
      <c r="T5010" s="26">
        <v>0</v>
      </c>
      <c r="U5010" s="26">
        <v>0</v>
      </c>
      <c r="V5010" s="26">
        <v>3813.3181311156291</v>
      </c>
      <c r="W5010" s="26">
        <v>0</v>
      </c>
      <c r="X5010" s="26">
        <v>77.870826469234544</v>
      </c>
      <c r="Y5010" s="26">
        <v>2020419</v>
      </c>
      <c r="Z5010" s="26">
        <v>2011</v>
      </c>
      <c r="AA5010" s="26" t="b">
        <v>0</v>
      </c>
      <c r="AB5010" s="27" t="s">
        <v>121</v>
      </c>
      <c r="AC5010" s="16">
        <f t="shared" si="236"/>
        <v>8852987.3525115531</v>
      </c>
      <c r="AD5010" s="16">
        <f t="shared" si="235"/>
        <v>684.90291966394511</v>
      </c>
      <c r="AE5010" s="16" t="str">
        <f>VLOOKUP(AB5010,aircraft!A:B,2,FALSE)</f>
        <v>Passenger</v>
      </c>
      <c r="AF5010" s="16">
        <f t="shared" si="237"/>
        <v>4.5985722889670706</v>
      </c>
    </row>
    <row r="5011" spans="1:32" x14ac:dyDescent="0.25">
      <c r="A5011" s="26">
        <v>6282.3781436556947</v>
      </c>
      <c r="B5011" s="26">
        <v>5261.3710539270814</v>
      </c>
      <c r="C5011" s="26">
        <v>3264.1000742945444</v>
      </c>
      <c r="D5011" s="26">
        <v>3384.1926138049248</v>
      </c>
      <c r="E5011" s="26">
        <v>4667.4460844935693</v>
      </c>
      <c r="F5011" s="26">
        <v>0</v>
      </c>
      <c r="G5011" s="26">
        <v>0</v>
      </c>
      <c r="H5011" s="26">
        <v>0</v>
      </c>
      <c r="I5011" s="26">
        <v>0</v>
      </c>
      <c r="J5011" s="26">
        <v>193627.59999383928</v>
      </c>
      <c r="K5011" s="26">
        <v>0</v>
      </c>
      <c r="L5011" s="26">
        <v>2246.2495155089291</v>
      </c>
      <c r="M5011" s="26">
        <v>1.3732427388986599</v>
      </c>
      <c r="N5011" s="26">
        <v>0.44662958751442461</v>
      </c>
      <c r="O5011" s="26">
        <v>9.604115663230374E-2</v>
      </c>
      <c r="P5011" s="26">
        <v>9.2893954650841853E-2</v>
      </c>
      <c r="Q5011" s="26">
        <v>0.19784567810011747</v>
      </c>
      <c r="R5011" s="26">
        <v>0</v>
      </c>
      <c r="S5011" s="26">
        <v>0</v>
      </c>
      <c r="T5011" s="26">
        <v>0</v>
      </c>
      <c r="U5011" s="26">
        <v>0</v>
      </c>
      <c r="V5011" s="26">
        <v>94.330102488232072</v>
      </c>
      <c r="W5011" s="26">
        <v>0</v>
      </c>
      <c r="X5011" s="26">
        <v>2.3136368362933046</v>
      </c>
      <c r="Y5011" s="26">
        <v>47831</v>
      </c>
      <c r="Z5011" s="26">
        <v>2011</v>
      </c>
      <c r="AA5011" s="26" t="b">
        <v>0</v>
      </c>
      <c r="AB5011" s="27" t="s">
        <v>198</v>
      </c>
      <c r="AC5011" s="16">
        <f t="shared" si="236"/>
        <v>218733.33747952402</v>
      </c>
      <c r="AD5011" s="16">
        <f t="shared" si="235"/>
        <v>4.5202899520896525</v>
      </c>
      <c r="AE5011" s="16" t="str">
        <f>VLOOKUP(AB5011,aircraft!A:B,2,FALSE)</f>
        <v>Passenger</v>
      </c>
      <c r="AF5011" s="16">
        <f t="shared" si="237"/>
        <v>4.8510786241248578</v>
      </c>
    </row>
    <row r="5012" spans="1:32" x14ac:dyDescent="0.25">
      <c r="A5012" s="26">
        <v>15.030088327636847</v>
      </c>
      <c r="B5012" s="26">
        <v>0</v>
      </c>
      <c r="C5012" s="26">
        <v>16.434203326702118</v>
      </c>
      <c r="D5012" s="26">
        <v>37.003252812240987</v>
      </c>
      <c r="E5012" s="26">
        <v>49.466952013373373</v>
      </c>
      <c r="F5012" s="26">
        <v>0</v>
      </c>
      <c r="G5012" s="26">
        <v>0</v>
      </c>
      <c r="H5012" s="26">
        <v>0</v>
      </c>
      <c r="I5012" s="26">
        <v>0</v>
      </c>
      <c r="J5012" s="26">
        <v>2888.6259142279623</v>
      </c>
      <c r="K5012" s="26">
        <v>0</v>
      </c>
      <c r="L5012" s="26">
        <v>41.596358180046082</v>
      </c>
      <c r="M5012" s="26">
        <v>8.7725613960761603E-2</v>
      </c>
      <c r="N5012" s="26">
        <v>0</v>
      </c>
      <c r="O5012" s="26">
        <v>0</v>
      </c>
      <c r="P5012" s="26">
        <v>0</v>
      </c>
      <c r="Q5012" s="26">
        <v>0</v>
      </c>
      <c r="R5012" s="26">
        <v>0</v>
      </c>
      <c r="S5012" s="26">
        <v>0</v>
      </c>
      <c r="T5012" s="26">
        <v>0</v>
      </c>
      <c r="U5012" s="26">
        <v>0</v>
      </c>
      <c r="V5012" s="26">
        <v>4.3405904825101604</v>
      </c>
      <c r="W5012" s="26">
        <v>0</v>
      </c>
      <c r="X5012" s="26">
        <v>2.0382215749957855E-2</v>
      </c>
      <c r="Y5012" s="26">
        <v>1073</v>
      </c>
      <c r="Z5012" s="26">
        <v>2011</v>
      </c>
      <c r="AA5012" s="26" t="b">
        <v>0</v>
      </c>
      <c r="AB5012" s="27" t="s">
        <v>366</v>
      </c>
      <c r="AC5012" s="16">
        <f t="shared" si="236"/>
        <v>3048.1567688879618</v>
      </c>
      <c r="AD5012" s="16">
        <f t="shared" si="235"/>
        <v>0.10810782971071946</v>
      </c>
      <c r="AE5012" s="16" t="str">
        <f>VLOOKUP(AB5012,aircraft!A:B,2,FALSE)</f>
        <v>Passenger</v>
      </c>
      <c r="AF5012" s="16">
        <f t="shared" si="237"/>
        <v>3.025259609753304</v>
      </c>
    </row>
    <row r="5013" spans="1:32" x14ac:dyDescent="0.25">
      <c r="A5013" s="26">
        <v>188.03647574117096</v>
      </c>
      <c r="B5013" s="26">
        <v>59.461314768460241</v>
      </c>
      <c r="C5013" s="26">
        <v>101.80590016914243</v>
      </c>
      <c r="D5013" s="26">
        <v>198.96416117236322</v>
      </c>
      <c r="E5013" s="26">
        <v>221.6407036909674</v>
      </c>
      <c r="F5013" s="26">
        <v>0</v>
      </c>
      <c r="G5013" s="26">
        <v>0</v>
      </c>
      <c r="H5013" s="26">
        <v>0</v>
      </c>
      <c r="I5013" s="26">
        <v>0</v>
      </c>
      <c r="J5013" s="26">
        <v>12322.712494094372</v>
      </c>
      <c r="K5013" s="26">
        <v>0</v>
      </c>
      <c r="L5013" s="26">
        <v>0</v>
      </c>
      <c r="M5013" s="26">
        <v>0.26746236150893288</v>
      </c>
      <c r="N5013" s="26">
        <v>8.4577545945338214E-2</v>
      </c>
      <c r="O5013" s="26">
        <v>4.0722359964842891E-4</v>
      </c>
      <c r="P5013" s="26">
        <v>7.9585664268010819E-4</v>
      </c>
      <c r="Q5013" s="26">
        <v>8.8656281252551359E-4</v>
      </c>
      <c r="R5013" s="26">
        <v>0</v>
      </c>
      <c r="S5013" s="26">
        <v>0</v>
      </c>
      <c r="T5013" s="26">
        <v>0</v>
      </c>
      <c r="U5013" s="26">
        <v>0</v>
      </c>
      <c r="V5013" s="26">
        <v>0.42353456731287226</v>
      </c>
      <c r="W5013" s="26">
        <v>0</v>
      </c>
      <c r="X5013" s="26">
        <v>0</v>
      </c>
      <c r="Y5013" s="26">
        <v>7753</v>
      </c>
      <c r="Z5013" s="26">
        <v>2011</v>
      </c>
      <c r="AA5013" s="26" t="b">
        <v>0</v>
      </c>
      <c r="AB5013" s="27" t="s">
        <v>211</v>
      </c>
      <c r="AC5013" s="16">
        <f t="shared" si="236"/>
        <v>13092.621049636477</v>
      </c>
      <c r="AD5013" s="16">
        <f t="shared" si="235"/>
        <v>0.3541295505091252</v>
      </c>
      <c r="AE5013" s="16" t="str">
        <f>VLOOKUP(AB5013,aircraft!A:B,2,FALSE)</f>
        <v>Passenger</v>
      </c>
      <c r="AF5013" s="16">
        <f t="shared" si="237"/>
        <v>1.7753239705537496</v>
      </c>
    </row>
    <row r="5014" spans="1:32" x14ac:dyDescent="0.25">
      <c r="A5014" s="26">
        <v>318.78549899934052</v>
      </c>
      <c r="B5014" s="26">
        <v>103.68089478328019</v>
      </c>
      <c r="C5014" s="26">
        <v>141.52764580946965</v>
      </c>
      <c r="D5014" s="26">
        <v>136.88988317788781</v>
      </c>
      <c r="E5014" s="26">
        <v>254.61244187971889</v>
      </c>
      <c r="F5014" s="26">
        <v>0</v>
      </c>
      <c r="G5014" s="26">
        <v>0</v>
      </c>
      <c r="H5014" s="26">
        <v>0</v>
      </c>
      <c r="I5014" s="26">
        <v>0</v>
      </c>
      <c r="J5014" s="26">
        <v>12100.625375468731</v>
      </c>
      <c r="K5014" s="26">
        <v>0</v>
      </c>
      <c r="L5014" s="26">
        <v>54.956097874195621</v>
      </c>
      <c r="M5014" s="26">
        <v>4.0485757883638014</v>
      </c>
      <c r="N5014" s="26">
        <v>1.3167473478345115</v>
      </c>
      <c r="O5014" s="26">
        <v>6.5648985539142946E-2</v>
      </c>
      <c r="P5014" s="26">
        <v>6.3497713890460439E-2</v>
      </c>
      <c r="Q5014" s="26">
        <v>0.12414012371883557</v>
      </c>
      <c r="R5014" s="26">
        <v>0</v>
      </c>
      <c r="S5014" s="26">
        <v>0</v>
      </c>
      <c r="T5014" s="26">
        <v>0</v>
      </c>
      <c r="U5014" s="26">
        <v>0</v>
      </c>
      <c r="V5014" s="26">
        <v>5.2721430426841831</v>
      </c>
      <c r="W5014" s="26">
        <v>0</v>
      </c>
      <c r="X5014" s="26">
        <v>5.6604776781385896E-2</v>
      </c>
      <c r="Y5014" s="26">
        <v>2479</v>
      </c>
      <c r="Z5014" s="26">
        <v>2011</v>
      </c>
      <c r="AA5014" s="26" t="b">
        <v>0</v>
      </c>
      <c r="AB5014" s="27" t="s">
        <v>176</v>
      </c>
      <c r="AC5014" s="16">
        <f t="shared" si="236"/>
        <v>13111.077837992623</v>
      </c>
      <c r="AD5014" s="16">
        <f t="shared" si="235"/>
        <v>5.6752147361281384</v>
      </c>
      <c r="AE5014" s="16" t="str">
        <f>VLOOKUP(AB5014,aircraft!A:B,2,FALSE)</f>
        <v>Passenger</v>
      </c>
      <c r="AF5014" s="16">
        <f t="shared" si="237"/>
        <v>5.5292825573033397</v>
      </c>
    </row>
    <row r="5015" spans="1:32" x14ac:dyDescent="0.25">
      <c r="A5015" s="26">
        <v>0</v>
      </c>
      <c r="B5015" s="26">
        <v>0</v>
      </c>
      <c r="C5015" s="26">
        <v>0</v>
      </c>
      <c r="D5015" s="26">
        <v>0</v>
      </c>
      <c r="E5015" s="26">
        <v>0</v>
      </c>
      <c r="F5015" s="26">
        <v>310827.88899037964</v>
      </c>
      <c r="G5015" s="26">
        <v>12015.919493272493</v>
      </c>
      <c r="H5015" s="26">
        <v>41566.552012141939</v>
      </c>
      <c r="I5015" s="26">
        <v>108841.10082620452</v>
      </c>
      <c r="J5015" s="26">
        <v>0</v>
      </c>
      <c r="K5015" s="26">
        <v>63728.794031341749</v>
      </c>
      <c r="L5015" s="26">
        <v>0</v>
      </c>
      <c r="M5015" s="26">
        <v>0</v>
      </c>
      <c r="N5015" s="26">
        <v>0</v>
      </c>
      <c r="O5015" s="26">
        <v>0</v>
      </c>
      <c r="P5015" s="26">
        <v>0</v>
      </c>
      <c r="Q5015" s="26">
        <v>0</v>
      </c>
      <c r="R5015" s="26">
        <v>133.06575482657348</v>
      </c>
      <c r="S5015" s="26">
        <v>24.313649857184153</v>
      </c>
      <c r="T5015" s="26">
        <v>7.3264787398834645</v>
      </c>
      <c r="U5015" s="26">
        <v>220.23486567469465</v>
      </c>
      <c r="V5015" s="26">
        <v>0</v>
      </c>
      <c r="W5015" s="26">
        <v>23.579653427768292</v>
      </c>
      <c r="X5015" s="26">
        <v>0</v>
      </c>
      <c r="Y5015" s="26">
        <v>597853</v>
      </c>
      <c r="Z5015" s="26">
        <v>2012</v>
      </c>
      <c r="AA5015" s="26" t="b">
        <v>1</v>
      </c>
      <c r="AB5015" s="27" t="s">
        <v>252</v>
      </c>
      <c r="AC5015" s="16">
        <f t="shared" si="236"/>
        <v>536980.25535334041</v>
      </c>
      <c r="AD5015" s="16">
        <f t="shared" si="235"/>
        <v>408.52040252610402</v>
      </c>
      <c r="AE5015" s="16" t="str">
        <f>VLOOKUP(AB5015,aircraft!A:B,2,FALSE)</f>
        <v>Freighter</v>
      </c>
      <c r="AF5015" s="16" t="str">
        <f t="shared" si="237"/>
        <v/>
      </c>
    </row>
    <row r="5016" spans="1:32" x14ac:dyDescent="0.25">
      <c r="A5016" s="26">
        <v>0</v>
      </c>
      <c r="B5016" s="26">
        <v>0</v>
      </c>
      <c r="C5016" s="26">
        <v>0</v>
      </c>
      <c r="D5016" s="26">
        <v>0</v>
      </c>
      <c r="E5016" s="26">
        <v>0</v>
      </c>
      <c r="F5016" s="26">
        <v>289319.73886369308</v>
      </c>
      <c r="G5016" s="26">
        <v>10567.352847603968</v>
      </c>
      <c r="H5016" s="26">
        <v>39885.646258417371</v>
      </c>
      <c r="I5016" s="26">
        <v>136583.37097498597</v>
      </c>
      <c r="J5016" s="26">
        <v>0</v>
      </c>
      <c r="K5016" s="26">
        <v>35985.997278565126</v>
      </c>
      <c r="L5016" s="26">
        <v>0</v>
      </c>
      <c r="M5016" s="26">
        <v>0</v>
      </c>
      <c r="N5016" s="26">
        <v>0</v>
      </c>
      <c r="O5016" s="26">
        <v>0</v>
      </c>
      <c r="P5016" s="26">
        <v>0</v>
      </c>
      <c r="Q5016" s="26">
        <v>0</v>
      </c>
      <c r="R5016" s="26">
        <v>139.74026456020155</v>
      </c>
      <c r="S5016" s="26">
        <v>24.770129665738288</v>
      </c>
      <c r="T5016" s="26">
        <v>5.3091156691879231</v>
      </c>
      <c r="U5016" s="26">
        <v>296.84991221334104</v>
      </c>
      <c r="V5016" s="26">
        <v>0</v>
      </c>
      <c r="W5016" s="26">
        <v>15.473979355291485</v>
      </c>
      <c r="X5016" s="26">
        <v>0</v>
      </c>
      <c r="Y5016" s="26">
        <v>1477858</v>
      </c>
      <c r="Z5016" s="26">
        <v>2012</v>
      </c>
      <c r="AA5016" s="26" t="b">
        <v>1</v>
      </c>
      <c r="AB5016" s="27" t="s">
        <v>44</v>
      </c>
      <c r="AC5016" s="16">
        <f t="shared" si="236"/>
        <v>512342.10622326558</v>
      </c>
      <c r="AD5016" s="16">
        <f t="shared" si="235"/>
        <v>482.14340146376026</v>
      </c>
      <c r="AE5016" s="16" t="str">
        <f>VLOOKUP(AB5016,aircraft!A:B,2,FALSE)</f>
        <v>Passenger</v>
      </c>
      <c r="AF5016" s="16" t="str">
        <f t="shared" si="237"/>
        <v/>
      </c>
    </row>
    <row r="5017" spans="1:32" x14ac:dyDescent="0.25">
      <c r="A5017" s="26">
        <v>0</v>
      </c>
      <c r="B5017" s="26">
        <v>0</v>
      </c>
      <c r="C5017" s="26">
        <v>0</v>
      </c>
      <c r="D5017" s="26">
        <v>0</v>
      </c>
      <c r="E5017" s="26">
        <v>0</v>
      </c>
      <c r="F5017" s="26">
        <v>3350.9633438160627</v>
      </c>
      <c r="G5017" s="26">
        <v>94.23749186827655</v>
      </c>
      <c r="H5017" s="26">
        <v>415.7931089043617</v>
      </c>
      <c r="I5017" s="26">
        <v>918.87389506222655</v>
      </c>
      <c r="J5017" s="26">
        <v>0</v>
      </c>
      <c r="K5017" s="26">
        <v>700.02221469235337</v>
      </c>
      <c r="L5017" s="26">
        <v>0</v>
      </c>
      <c r="M5017" s="26">
        <v>0</v>
      </c>
      <c r="N5017" s="26">
        <v>0</v>
      </c>
      <c r="O5017" s="26">
        <v>0</v>
      </c>
      <c r="P5017" s="26">
        <v>0</v>
      </c>
      <c r="Q5017" s="26">
        <v>0</v>
      </c>
      <c r="R5017" s="26">
        <v>1.8988880857214563</v>
      </c>
      <c r="S5017" s="26">
        <v>0.24971231960604764</v>
      </c>
      <c r="T5017" s="26">
        <v>0.11207599813213677</v>
      </c>
      <c r="U5017" s="26">
        <v>2.4348497313803663</v>
      </c>
      <c r="V5017" s="26">
        <v>0</v>
      </c>
      <c r="W5017" s="26">
        <v>0.25900821543973873</v>
      </c>
      <c r="X5017" s="26">
        <v>0</v>
      </c>
      <c r="Y5017" s="26">
        <v>4140</v>
      </c>
      <c r="Z5017" s="26">
        <v>2012</v>
      </c>
      <c r="AA5017" s="26" t="b">
        <v>1</v>
      </c>
      <c r="AB5017" s="27" t="s">
        <v>151</v>
      </c>
      <c r="AC5017" s="16">
        <f t="shared" si="236"/>
        <v>5479.890054343281</v>
      </c>
      <c r="AD5017" s="16">
        <f t="shared" si="235"/>
        <v>4.9545343502797454</v>
      </c>
      <c r="AE5017" s="16" t="str">
        <f>VLOOKUP(AB5017,aircraft!A:B,2,FALSE)</f>
        <v>Passenger</v>
      </c>
      <c r="AF5017" s="16" t="str">
        <f t="shared" si="237"/>
        <v/>
      </c>
    </row>
    <row r="5018" spans="1:32" x14ac:dyDescent="0.25">
      <c r="A5018" s="26">
        <v>0</v>
      </c>
      <c r="B5018" s="26">
        <v>0</v>
      </c>
      <c r="C5018" s="26">
        <v>0</v>
      </c>
      <c r="D5018" s="26">
        <v>0</v>
      </c>
      <c r="E5018" s="26">
        <v>0</v>
      </c>
      <c r="F5018" s="26">
        <v>49838.193144385121</v>
      </c>
      <c r="G5018" s="26">
        <v>1107.6410938385568</v>
      </c>
      <c r="H5018" s="26">
        <v>6558.8785207343089</v>
      </c>
      <c r="I5018" s="26">
        <v>12180.286291782961</v>
      </c>
      <c r="J5018" s="26">
        <v>0</v>
      </c>
      <c r="K5018" s="26">
        <v>9846.395145741295</v>
      </c>
      <c r="L5018" s="26">
        <v>0</v>
      </c>
      <c r="M5018" s="26">
        <v>0</v>
      </c>
      <c r="N5018" s="26">
        <v>0</v>
      </c>
      <c r="O5018" s="26">
        <v>0</v>
      </c>
      <c r="P5018" s="26">
        <v>0</v>
      </c>
      <c r="Q5018" s="26">
        <v>0</v>
      </c>
      <c r="R5018" s="26">
        <v>29.364812339191399</v>
      </c>
      <c r="S5018" s="26">
        <v>2.9876518659192071</v>
      </c>
      <c r="T5018" s="26">
        <v>1.8199709480680262</v>
      </c>
      <c r="U5018" s="26">
        <v>32.82904817264216</v>
      </c>
      <c r="V5018" s="26">
        <v>0</v>
      </c>
      <c r="W5018" s="26">
        <v>3.6431661477111357</v>
      </c>
      <c r="X5018" s="26">
        <v>0</v>
      </c>
      <c r="Y5018" s="26">
        <v>126922</v>
      </c>
      <c r="Z5018" s="26">
        <v>2012</v>
      </c>
      <c r="AA5018" s="26" t="b">
        <v>1</v>
      </c>
      <c r="AB5018" s="27" t="s">
        <v>141</v>
      </c>
      <c r="AC5018" s="16">
        <f t="shared" si="236"/>
        <v>79531.394196482244</v>
      </c>
      <c r="AD5018" s="16">
        <f t="shared" si="235"/>
        <v>70.644649473531942</v>
      </c>
      <c r="AE5018" s="16" t="str">
        <f>VLOOKUP(AB5018,aircraft!A:B,2,FALSE)</f>
        <v>Passenger</v>
      </c>
      <c r="AF5018" s="16" t="str">
        <f t="shared" si="237"/>
        <v/>
      </c>
    </row>
    <row r="5019" spans="1:32" x14ac:dyDescent="0.25">
      <c r="A5019" s="26">
        <v>0</v>
      </c>
      <c r="B5019" s="26">
        <v>0</v>
      </c>
      <c r="C5019" s="26">
        <v>0</v>
      </c>
      <c r="D5019" s="26">
        <v>0</v>
      </c>
      <c r="E5019" s="26">
        <v>0</v>
      </c>
      <c r="F5019" s="26">
        <v>20109.820299598625</v>
      </c>
      <c r="G5019" s="26">
        <v>1036.8193480549371</v>
      </c>
      <c r="H5019" s="26">
        <v>2805.4278325306173</v>
      </c>
      <c r="I5019" s="26">
        <v>11071.534790976149</v>
      </c>
      <c r="J5019" s="26">
        <v>0</v>
      </c>
      <c r="K5019" s="26">
        <v>2960.5899735353887</v>
      </c>
      <c r="L5019" s="26">
        <v>0</v>
      </c>
      <c r="M5019" s="26">
        <v>0</v>
      </c>
      <c r="N5019" s="26">
        <v>0</v>
      </c>
      <c r="O5019" s="26">
        <v>0</v>
      </c>
      <c r="P5019" s="26">
        <v>0</v>
      </c>
      <c r="Q5019" s="26">
        <v>0</v>
      </c>
      <c r="R5019" s="26">
        <v>31.788928367655146</v>
      </c>
      <c r="S5019" s="26">
        <v>9.4228766428192614</v>
      </c>
      <c r="T5019" s="26">
        <v>0.6306445492987981</v>
      </c>
      <c r="U5019" s="26">
        <v>98.974094403497318</v>
      </c>
      <c r="V5019" s="26">
        <v>0</v>
      </c>
      <c r="W5019" s="26">
        <v>1.2730537318541209</v>
      </c>
      <c r="X5019" s="26">
        <v>0</v>
      </c>
      <c r="Y5019" s="26">
        <v>67159</v>
      </c>
      <c r="Z5019" s="26">
        <v>2012</v>
      </c>
      <c r="AA5019" s="26" t="b">
        <v>1</v>
      </c>
      <c r="AB5019" s="27" t="s">
        <v>46</v>
      </c>
      <c r="AC5019" s="16">
        <f t="shared" si="236"/>
        <v>37984.192244695718</v>
      </c>
      <c r="AD5019" s="16">
        <f t="shared" si="235"/>
        <v>142.08959769512467</v>
      </c>
      <c r="AE5019" s="16" t="str">
        <f>VLOOKUP(AB5019,aircraft!A:B,2,FALSE)</f>
        <v>Passenger</v>
      </c>
      <c r="AF5019" s="16" t="str">
        <f t="shared" si="237"/>
        <v/>
      </c>
    </row>
    <row r="5020" spans="1:32" x14ac:dyDescent="0.25">
      <c r="A5020" s="26">
        <v>0</v>
      </c>
      <c r="B5020" s="26">
        <v>0</v>
      </c>
      <c r="C5020" s="26">
        <v>0</v>
      </c>
      <c r="D5020" s="26">
        <v>0</v>
      </c>
      <c r="E5020" s="26">
        <v>0</v>
      </c>
      <c r="F5020" s="26">
        <v>73214.589365401582</v>
      </c>
      <c r="G5020" s="26">
        <v>5282.4395548410466</v>
      </c>
      <c r="H5020" s="26">
        <v>1530.8760974007685</v>
      </c>
      <c r="I5020" s="26">
        <v>37840.883063564383</v>
      </c>
      <c r="J5020" s="26">
        <v>0</v>
      </c>
      <c r="K5020" s="26">
        <v>8749.6261979585161</v>
      </c>
      <c r="L5020" s="26">
        <v>0</v>
      </c>
      <c r="M5020" s="26">
        <v>0</v>
      </c>
      <c r="N5020" s="26">
        <v>0</v>
      </c>
      <c r="O5020" s="26">
        <v>0</v>
      </c>
      <c r="P5020" s="26">
        <v>0</v>
      </c>
      <c r="Q5020" s="26">
        <v>0</v>
      </c>
      <c r="R5020" s="26">
        <v>97.803054445910107</v>
      </c>
      <c r="S5020" s="26">
        <v>28.42042733689814</v>
      </c>
      <c r="T5020" s="26">
        <v>0.87254081973732744</v>
      </c>
      <c r="U5020" s="26">
        <v>203.71731733885184</v>
      </c>
      <c r="V5020" s="26">
        <v>0</v>
      </c>
      <c r="W5020" s="26">
        <v>1.3124439920315187</v>
      </c>
      <c r="X5020" s="26">
        <v>0</v>
      </c>
      <c r="Y5020" s="26">
        <v>1188152</v>
      </c>
      <c r="Z5020" s="26">
        <v>2012</v>
      </c>
      <c r="AA5020" s="26" t="b">
        <v>1</v>
      </c>
      <c r="AB5020" s="27" t="s">
        <v>265</v>
      </c>
      <c r="AC5020" s="16">
        <f t="shared" si="236"/>
        <v>126618.41427916629</v>
      </c>
      <c r="AD5020" s="16">
        <f t="shared" si="235"/>
        <v>332.12578393342898</v>
      </c>
      <c r="AE5020" s="16" t="str">
        <f>VLOOKUP(AB5020,aircraft!A:B,2,FALSE)</f>
        <v>Passenger</v>
      </c>
      <c r="AF5020" s="16" t="str">
        <f t="shared" si="237"/>
        <v/>
      </c>
    </row>
    <row r="5021" spans="1:32" x14ac:dyDescent="0.25">
      <c r="A5021" s="26">
        <v>0</v>
      </c>
      <c r="B5021" s="26">
        <v>0</v>
      </c>
      <c r="C5021" s="26">
        <v>0</v>
      </c>
      <c r="D5021" s="26">
        <v>0</v>
      </c>
      <c r="E5021" s="26">
        <v>0</v>
      </c>
      <c r="F5021" s="26">
        <v>11590941.397087414</v>
      </c>
      <c r="G5021" s="26">
        <v>798248.83809448825</v>
      </c>
      <c r="H5021" s="26">
        <v>181065.54017539747</v>
      </c>
      <c r="I5021" s="26">
        <v>5665495.1917986572</v>
      </c>
      <c r="J5021" s="26">
        <v>0</v>
      </c>
      <c r="K5021" s="26">
        <v>1895178.7226958554</v>
      </c>
      <c r="L5021" s="26">
        <v>0</v>
      </c>
      <c r="M5021" s="26">
        <v>0</v>
      </c>
      <c r="N5021" s="26">
        <v>0</v>
      </c>
      <c r="O5021" s="26">
        <v>0</v>
      </c>
      <c r="P5021" s="26">
        <v>0</v>
      </c>
      <c r="Q5021" s="26">
        <v>0</v>
      </c>
      <c r="R5021" s="26">
        <v>10146.383720466034</v>
      </c>
      <c r="S5021" s="26">
        <v>2504.5679748999255</v>
      </c>
      <c r="T5021" s="26">
        <v>126.86536823676639</v>
      </c>
      <c r="U5021" s="26">
        <v>18661.906480786038</v>
      </c>
      <c r="V5021" s="26">
        <v>0</v>
      </c>
      <c r="W5021" s="26">
        <v>284.27682190680213</v>
      </c>
      <c r="X5021" s="26">
        <v>0</v>
      </c>
      <c r="Y5021" s="26">
        <v>91585701</v>
      </c>
      <c r="Z5021" s="26">
        <v>2012</v>
      </c>
      <c r="AA5021" s="26" t="b">
        <v>1</v>
      </c>
      <c r="AB5021" s="27" t="s">
        <v>219</v>
      </c>
      <c r="AC5021" s="16">
        <f t="shared" si="236"/>
        <v>20130929.689851813</v>
      </c>
      <c r="AD5021" s="16">
        <f t="shared" si="235"/>
        <v>31724.000366295564</v>
      </c>
      <c r="AE5021" s="16" t="str">
        <f>VLOOKUP(AB5021,aircraft!A:B,2,FALSE)</f>
        <v>Passenger</v>
      </c>
      <c r="AF5021" s="16" t="str">
        <f t="shared" si="237"/>
        <v/>
      </c>
    </row>
    <row r="5022" spans="1:32" x14ac:dyDescent="0.25">
      <c r="A5022" s="26">
        <v>0</v>
      </c>
      <c r="B5022" s="26">
        <v>0</v>
      </c>
      <c r="C5022" s="26">
        <v>0</v>
      </c>
      <c r="D5022" s="26">
        <v>0</v>
      </c>
      <c r="E5022" s="26">
        <v>0</v>
      </c>
      <c r="F5022" s="26">
        <v>1162.1027807655851</v>
      </c>
      <c r="G5022" s="26">
        <v>77.072862665081573</v>
      </c>
      <c r="H5022" s="26">
        <v>19.050217063658494</v>
      </c>
      <c r="I5022" s="26">
        <v>423.28915431969438</v>
      </c>
      <c r="J5022" s="26">
        <v>0</v>
      </c>
      <c r="K5022" s="26">
        <v>192.12778343305376</v>
      </c>
      <c r="L5022" s="26">
        <v>0</v>
      </c>
      <c r="M5022" s="26">
        <v>0</v>
      </c>
      <c r="N5022" s="26">
        <v>0</v>
      </c>
      <c r="O5022" s="26">
        <v>0</v>
      </c>
      <c r="P5022" s="26">
        <v>0</v>
      </c>
      <c r="Q5022" s="26">
        <v>0</v>
      </c>
      <c r="R5022" s="26">
        <v>0.2257692197370455</v>
      </c>
      <c r="S5022" s="26">
        <v>5.1735158212628807E-2</v>
      </c>
      <c r="T5022" s="26">
        <v>2.1907750109335252E-3</v>
      </c>
      <c r="U5022" s="26">
        <v>0.28413284016166052</v>
      </c>
      <c r="V5022" s="26">
        <v>0</v>
      </c>
      <c r="W5022" s="26">
        <v>2.8819168883795068E-2</v>
      </c>
      <c r="X5022" s="26">
        <v>0</v>
      </c>
      <c r="Y5022" s="26">
        <v>9438</v>
      </c>
      <c r="Z5022" s="26">
        <v>2012</v>
      </c>
      <c r="AA5022" s="26" t="b">
        <v>1</v>
      </c>
      <c r="AB5022" s="27" t="s">
        <v>254</v>
      </c>
      <c r="AC5022" s="16">
        <f t="shared" si="236"/>
        <v>1873.6427982470734</v>
      </c>
      <c r="AD5022" s="16">
        <f t="shared" si="235"/>
        <v>0.59264716200606338</v>
      </c>
      <c r="AE5022" s="16" t="str">
        <f>VLOOKUP(AB5022,aircraft!A:B,2,FALSE)</f>
        <v>Passenger</v>
      </c>
      <c r="AF5022" s="16" t="str">
        <f t="shared" si="237"/>
        <v/>
      </c>
    </row>
    <row r="5023" spans="1:32" x14ac:dyDescent="0.25">
      <c r="A5023" s="26">
        <v>0</v>
      </c>
      <c r="B5023" s="26">
        <v>0</v>
      </c>
      <c r="C5023" s="26">
        <v>0</v>
      </c>
      <c r="D5023" s="26">
        <v>0</v>
      </c>
      <c r="E5023" s="26">
        <v>0</v>
      </c>
      <c r="F5023" s="26">
        <v>10869564.920954144</v>
      </c>
      <c r="G5023" s="26">
        <v>759927.77847441332</v>
      </c>
      <c r="H5023" s="26">
        <v>258100.44918328468</v>
      </c>
      <c r="I5023" s="26">
        <v>5320264.4616734171</v>
      </c>
      <c r="J5023" s="26">
        <v>0</v>
      </c>
      <c r="K5023" s="26">
        <v>1436550.7095309962</v>
      </c>
      <c r="L5023" s="26">
        <v>0</v>
      </c>
      <c r="M5023" s="26">
        <v>0</v>
      </c>
      <c r="N5023" s="26">
        <v>0</v>
      </c>
      <c r="O5023" s="26">
        <v>0</v>
      </c>
      <c r="P5023" s="26">
        <v>0</v>
      </c>
      <c r="Q5023" s="26">
        <v>0</v>
      </c>
      <c r="R5023" s="26">
        <v>7198.5734949668904</v>
      </c>
      <c r="S5023" s="26">
        <v>1296.4562040551473</v>
      </c>
      <c r="T5023" s="26">
        <v>109.7304054913958</v>
      </c>
      <c r="U5023" s="26">
        <v>9260.3664259357374</v>
      </c>
      <c r="V5023" s="26">
        <v>0</v>
      </c>
      <c r="W5023" s="26">
        <v>215.48261666452373</v>
      </c>
      <c r="X5023" s="26">
        <v>0</v>
      </c>
      <c r="Y5023" s="26">
        <v>101822526</v>
      </c>
      <c r="Z5023" s="26">
        <v>2012</v>
      </c>
      <c r="AA5023" s="26" t="b">
        <v>1</v>
      </c>
      <c r="AB5023" s="27" t="s">
        <v>47</v>
      </c>
      <c r="AC5023" s="16">
        <f t="shared" si="236"/>
        <v>18644408.319816254</v>
      </c>
      <c r="AD5023" s="16">
        <f t="shared" si="235"/>
        <v>18080.609147113697</v>
      </c>
      <c r="AE5023" s="16" t="str">
        <f>VLOOKUP(AB5023,aircraft!A:B,2,FALSE)</f>
        <v>Passenger</v>
      </c>
      <c r="AF5023" s="16" t="str">
        <f t="shared" si="237"/>
        <v/>
      </c>
    </row>
    <row r="5024" spans="1:32" x14ac:dyDescent="0.25">
      <c r="A5024" s="26">
        <v>0</v>
      </c>
      <c r="B5024" s="26">
        <v>0</v>
      </c>
      <c r="C5024" s="26">
        <v>0</v>
      </c>
      <c r="D5024" s="26">
        <v>0</v>
      </c>
      <c r="E5024" s="26">
        <v>0</v>
      </c>
      <c r="F5024" s="26">
        <v>3586301.1737839854</v>
      </c>
      <c r="G5024" s="26">
        <v>243439.27387775559</v>
      </c>
      <c r="H5024" s="26">
        <v>122581.56705859571</v>
      </c>
      <c r="I5024" s="26">
        <v>1752262.2235657219</v>
      </c>
      <c r="J5024" s="26">
        <v>0</v>
      </c>
      <c r="K5024" s="26">
        <v>347890.27764431224</v>
      </c>
      <c r="L5024" s="26">
        <v>0</v>
      </c>
      <c r="M5024" s="26">
        <v>0</v>
      </c>
      <c r="N5024" s="26">
        <v>0</v>
      </c>
      <c r="O5024" s="26">
        <v>0</v>
      </c>
      <c r="P5024" s="26">
        <v>0</v>
      </c>
      <c r="Q5024" s="26">
        <v>0</v>
      </c>
      <c r="R5024" s="26">
        <v>1628.7794583641621</v>
      </c>
      <c r="S5024" s="26">
        <v>229.58045558730205</v>
      </c>
      <c r="T5024" s="26">
        <v>45.387613057348766</v>
      </c>
      <c r="U5024" s="26">
        <v>1638.2976535419677</v>
      </c>
      <c r="V5024" s="26">
        <v>0</v>
      </c>
      <c r="W5024" s="26">
        <v>52.183544125232054</v>
      </c>
      <c r="X5024" s="26">
        <v>0</v>
      </c>
      <c r="Y5024" s="26">
        <v>29566302</v>
      </c>
      <c r="Z5024" s="26">
        <v>2012</v>
      </c>
      <c r="AA5024" s="26" t="b">
        <v>1</v>
      </c>
      <c r="AB5024" s="27" t="s">
        <v>200</v>
      </c>
      <c r="AC5024" s="16">
        <f t="shared" si="236"/>
        <v>6052474.5159303714</v>
      </c>
      <c r="AD5024" s="16">
        <f t="shared" si="235"/>
        <v>3594.2287246760129</v>
      </c>
      <c r="AE5024" s="16" t="str">
        <f>VLOOKUP(AB5024,aircraft!A:B,2,FALSE)</f>
        <v>Passenger</v>
      </c>
      <c r="AF5024" s="16" t="str">
        <f t="shared" si="237"/>
        <v/>
      </c>
    </row>
    <row r="5025" spans="1:32" x14ac:dyDescent="0.25">
      <c r="A5025" s="26">
        <v>0</v>
      </c>
      <c r="B5025" s="26">
        <v>0</v>
      </c>
      <c r="C5025" s="26">
        <v>0</v>
      </c>
      <c r="D5025" s="26">
        <v>0</v>
      </c>
      <c r="E5025" s="26">
        <v>0</v>
      </c>
      <c r="F5025" s="26">
        <v>147360.6597523934</v>
      </c>
      <c r="G5025" s="26">
        <v>8959.4988618908101</v>
      </c>
      <c r="H5025" s="26">
        <v>8952.1660107743246</v>
      </c>
      <c r="I5025" s="26">
        <v>76239.717391004495</v>
      </c>
      <c r="J5025" s="26">
        <v>0</v>
      </c>
      <c r="K5025" s="26">
        <v>27124.316046617925</v>
      </c>
      <c r="L5025" s="26">
        <v>0</v>
      </c>
      <c r="M5025" s="26">
        <v>0</v>
      </c>
      <c r="N5025" s="26">
        <v>0</v>
      </c>
      <c r="O5025" s="26">
        <v>0</v>
      </c>
      <c r="P5025" s="26">
        <v>0</v>
      </c>
      <c r="Q5025" s="26">
        <v>0</v>
      </c>
      <c r="R5025" s="26">
        <v>63.198124947236145</v>
      </c>
      <c r="S5025" s="26">
        <v>14.968151416604309</v>
      </c>
      <c r="T5025" s="26">
        <v>1.8229954995898576</v>
      </c>
      <c r="U5025" s="26">
        <v>124.21229231970462</v>
      </c>
      <c r="V5025" s="26">
        <v>0</v>
      </c>
      <c r="W5025" s="26">
        <v>6.2385928291550758</v>
      </c>
      <c r="X5025" s="26">
        <v>0</v>
      </c>
      <c r="Y5025" s="26">
        <v>887353</v>
      </c>
      <c r="Z5025" s="26">
        <v>2012</v>
      </c>
      <c r="AA5025" s="26" t="b">
        <v>1</v>
      </c>
      <c r="AB5025" s="27" t="s">
        <v>214</v>
      </c>
      <c r="AC5025" s="16">
        <f t="shared" si="236"/>
        <v>268636.35806268093</v>
      </c>
      <c r="AD5025" s="16">
        <f t="shared" si="235"/>
        <v>210.44015701228997</v>
      </c>
      <c r="AE5025" s="16" t="str">
        <f>VLOOKUP(AB5025,aircraft!A:B,2,FALSE)</f>
        <v>Passenger</v>
      </c>
      <c r="AF5025" s="16" t="str">
        <f t="shared" si="237"/>
        <v/>
      </c>
    </row>
    <row r="5026" spans="1:32" x14ac:dyDescent="0.25">
      <c r="A5026" s="26">
        <v>0</v>
      </c>
      <c r="B5026" s="26">
        <v>0</v>
      </c>
      <c r="C5026" s="26">
        <v>0</v>
      </c>
      <c r="D5026" s="26">
        <v>0</v>
      </c>
      <c r="E5026" s="26">
        <v>0</v>
      </c>
      <c r="F5026" s="26">
        <v>119701.68493125492</v>
      </c>
      <c r="G5026" s="26">
        <v>7785.2372122108964</v>
      </c>
      <c r="H5026" s="26">
        <v>7773.6493878995789</v>
      </c>
      <c r="I5026" s="26">
        <v>56968.066580751758</v>
      </c>
      <c r="J5026" s="26">
        <v>0</v>
      </c>
      <c r="K5026" s="26">
        <v>22062.67202847451</v>
      </c>
      <c r="L5026" s="26">
        <v>0</v>
      </c>
      <c r="M5026" s="26">
        <v>0</v>
      </c>
      <c r="N5026" s="26">
        <v>0</v>
      </c>
      <c r="O5026" s="26">
        <v>0</v>
      </c>
      <c r="P5026" s="26">
        <v>0</v>
      </c>
      <c r="Q5026" s="26">
        <v>0</v>
      </c>
      <c r="R5026" s="26">
        <v>115.87767377937948</v>
      </c>
      <c r="S5026" s="26">
        <v>21.219423195625293</v>
      </c>
      <c r="T5026" s="26">
        <v>5.0695283203955519</v>
      </c>
      <c r="U5026" s="26">
        <v>154.97615093007059</v>
      </c>
      <c r="V5026" s="26">
        <v>0</v>
      </c>
      <c r="W5026" s="26">
        <v>5.0744146791492426</v>
      </c>
      <c r="X5026" s="26">
        <v>0</v>
      </c>
      <c r="Y5026" s="26">
        <v>910829</v>
      </c>
      <c r="Z5026" s="26">
        <v>2012</v>
      </c>
      <c r="AA5026" s="26" t="b">
        <v>1</v>
      </c>
      <c r="AB5026" s="27" t="s">
        <v>220</v>
      </c>
      <c r="AC5026" s="16">
        <f t="shared" si="236"/>
        <v>214291.31014059167</v>
      </c>
      <c r="AD5026" s="16">
        <f t="shared" si="235"/>
        <v>302.21719090462017</v>
      </c>
      <c r="AE5026" s="16" t="str">
        <f>VLOOKUP(AB5026,aircraft!A:B,2,FALSE)</f>
        <v>Passenger</v>
      </c>
      <c r="AF5026" s="16" t="str">
        <f t="shared" si="237"/>
        <v/>
      </c>
    </row>
    <row r="5027" spans="1:32" x14ac:dyDescent="0.25">
      <c r="A5027" s="26">
        <v>0</v>
      </c>
      <c r="B5027" s="26">
        <v>0</v>
      </c>
      <c r="C5027" s="26">
        <v>0</v>
      </c>
      <c r="D5027" s="26">
        <v>0</v>
      </c>
      <c r="E5027" s="26">
        <v>0</v>
      </c>
      <c r="F5027" s="26">
        <v>2287.3416712387939</v>
      </c>
      <c r="G5027" s="26">
        <v>184.26312684663239</v>
      </c>
      <c r="H5027" s="26">
        <v>193.24971243286132</v>
      </c>
      <c r="I5027" s="26">
        <v>1303.0151862422015</v>
      </c>
      <c r="J5027" s="26">
        <v>0</v>
      </c>
      <c r="K5027" s="26">
        <v>476.25572493672371</v>
      </c>
      <c r="L5027" s="26">
        <v>0</v>
      </c>
      <c r="M5027" s="26">
        <v>0</v>
      </c>
      <c r="N5027" s="26">
        <v>0</v>
      </c>
      <c r="O5027" s="26">
        <v>0</v>
      </c>
      <c r="P5027" s="26">
        <v>0</v>
      </c>
      <c r="Q5027" s="26">
        <v>0</v>
      </c>
      <c r="R5027" s="26">
        <v>2.1256394392612954</v>
      </c>
      <c r="S5027" s="26">
        <v>1.020679542787674</v>
      </c>
      <c r="T5027" s="26">
        <v>1.518459647912806E-2</v>
      </c>
      <c r="U5027" s="26">
        <v>7.2177269934535069</v>
      </c>
      <c r="V5027" s="26">
        <v>0</v>
      </c>
      <c r="W5027" s="26">
        <v>0.10953881916608789</v>
      </c>
      <c r="X5027" s="26">
        <v>0</v>
      </c>
      <c r="Y5027" s="26">
        <v>9984</v>
      </c>
      <c r="Z5027" s="26">
        <v>2012</v>
      </c>
      <c r="AA5027" s="26" t="b">
        <v>1</v>
      </c>
      <c r="AB5027" s="27" t="s">
        <v>245</v>
      </c>
      <c r="AC5027" s="16">
        <f t="shared" si="236"/>
        <v>4444.1254216972129</v>
      </c>
      <c r="AD5027" s="16">
        <f t="shared" si="235"/>
        <v>10.488769391147693</v>
      </c>
      <c r="AE5027" s="16" t="str">
        <f>VLOOKUP(AB5027,aircraft!A:B,2,FALSE)</f>
        <v>Passenger</v>
      </c>
      <c r="AF5027" s="16" t="str">
        <f t="shared" si="237"/>
        <v/>
      </c>
    </row>
    <row r="5028" spans="1:32" x14ac:dyDescent="0.25">
      <c r="A5028" s="26">
        <v>0</v>
      </c>
      <c r="B5028" s="26">
        <v>0</v>
      </c>
      <c r="C5028" s="26">
        <v>0</v>
      </c>
      <c r="D5028" s="26">
        <v>0</v>
      </c>
      <c r="E5028" s="26">
        <v>0</v>
      </c>
      <c r="F5028" s="26">
        <v>75562.711166991256</v>
      </c>
      <c r="G5028" s="26">
        <v>5863.0770635168046</v>
      </c>
      <c r="H5028" s="26">
        <v>4500.4787415384153</v>
      </c>
      <c r="I5028" s="26">
        <v>42232.634922540077</v>
      </c>
      <c r="J5028" s="26">
        <v>0</v>
      </c>
      <c r="K5028" s="26">
        <v>14978.368120040745</v>
      </c>
      <c r="L5028" s="26">
        <v>0</v>
      </c>
      <c r="M5028" s="26">
        <v>0</v>
      </c>
      <c r="N5028" s="26">
        <v>0</v>
      </c>
      <c r="O5028" s="26">
        <v>0</v>
      </c>
      <c r="P5028" s="26">
        <v>0</v>
      </c>
      <c r="Q5028" s="26">
        <v>0</v>
      </c>
      <c r="R5028" s="26">
        <v>62.881144025103723</v>
      </c>
      <c r="S5028" s="26">
        <v>29.662105489710381</v>
      </c>
      <c r="T5028" s="26">
        <v>3.0101640799302616</v>
      </c>
      <c r="U5028" s="26">
        <v>213.67548536738545</v>
      </c>
      <c r="V5028" s="26">
        <v>0</v>
      </c>
      <c r="W5028" s="26">
        <v>3.4450247440536854</v>
      </c>
      <c r="X5028" s="26">
        <v>0</v>
      </c>
      <c r="Y5028" s="26">
        <v>455135</v>
      </c>
      <c r="Z5028" s="26">
        <v>2012</v>
      </c>
      <c r="AA5028" s="26" t="b">
        <v>1</v>
      </c>
      <c r="AB5028" s="27" t="s">
        <v>192</v>
      </c>
      <c r="AC5028" s="16">
        <f t="shared" si="236"/>
        <v>143137.27001462731</v>
      </c>
      <c r="AD5028" s="16">
        <f t="shared" si="235"/>
        <v>312.67392370618353</v>
      </c>
      <c r="AE5028" s="16" t="str">
        <f>VLOOKUP(AB5028,aircraft!A:B,2,FALSE)</f>
        <v>Passenger</v>
      </c>
      <c r="AF5028" s="16" t="str">
        <f t="shared" si="237"/>
        <v/>
      </c>
    </row>
    <row r="5029" spans="1:32" x14ac:dyDescent="0.25">
      <c r="A5029" s="26">
        <v>0</v>
      </c>
      <c r="B5029" s="26">
        <v>0</v>
      </c>
      <c r="C5029" s="26">
        <v>0</v>
      </c>
      <c r="D5029" s="26">
        <v>0</v>
      </c>
      <c r="E5029" s="26">
        <v>0</v>
      </c>
      <c r="F5029" s="26">
        <v>62521.733758827402</v>
      </c>
      <c r="G5029" s="26">
        <v>4157.7185518115202</v>
      </c>
      <c r="H5029" s="26">
        <v>5214.6662801055909</v>
      </c>
      <c r="I5029" s="26">
        <v>32600.480235055413</v>
      </c>
      <c r="J5029" s="26">
        <v>0</v>
      </c>
      <c r="K5029" s="26">
        <v>7509.988855291158</v>
      </c>
      <c r="L5029" s="26">
        <v>0</v>
      </c>
      <c r="M5029" s="26">
        <v>0</v>
      </c>
      <c r="N5029" s="26">
        <v>0</v>
      </c>
      <c r="O5029" s="26">
        <v>0</v>
      </c>
      <c r="P5029" s="26">
        <v>0</v>
      </c>
      <c r="Q5029" s="26">
        <v>0</v>
      </c>
      <c r="R5029" s="26">
        <v>1.0327109337684179</v>
      </c>
      <c r="S5029" s="26">
        <v>0.41707741656180697</v>
      </c>
      <c r="T5029" s="26">
        <v>1.6554495709117586E-3</v>
      </c>
      <c r="U5029" s="26">
        <v>3.2698471749060376</v>
      </c>
      <c r="V5029" s="26">
        <v>0</v>
      </c>
      <c r="W5029" s="26">
        <v>1.7272974750453036</v>
      </c>
      <c r="X5029" s="26">
        <v>0</v>
      </c>
      <c r="Y5029" s="26">
        <v>156605</v>
      </c>
      <c r="Z5029" s="26">
        <v>2012</v>
      </c>
      <c r="AA5029" s="26" t="b">
        <v>1</v>
      </c>
      <c r="AB5029" s="27" t="s">
        <v>237</v>
      </c>
      <c r="AC5029" s="16">
        <f t="shared" si="236"/>
        <v>112004.58768109108</v>
      </c>
      <c r="AD5029" s="16">
        <f t="shared" si="235"/>
        <v>6.4485884498524779</v>
      </c>
      <c r="AE5029" s="16" t="str">
        <f>VLOOKUP(AB5029,aircraft!A:B,2,FALSE)</f>
        <v>Passenger</v>
      </c>
      <c r="AF5029" s="16" t="str">
        <f t="shared" si="237"/>
        <v/>
      </c>
    </row>
    <row r="5030" spans="1:32" x14ac:dyDescent="0.25">
      <c r="A5030" s="26">
        <v>0</v>
      </c>
      <c r="B5030" s="26">
        <v>0</v>
      </c>
      <c r="C5030" s="26">
        <v>0</v>
      </c>
      <c r="D5030" s="26">
        <v>0</v>
      </c>
      <c r="E5030" s="26">
        <v>0</v>
      </c>
      <c r="F5030" s="26">
        <v>113.03092143808692</v>
      </c>
      <c r="G5030" s="26">
        <v>3.7108035741437289</v>
      </c>
      <c r="H5030" s="26">
        <v>6.8837999626994124</v>
      </c>
      <c r="I5030" s="26">
        <v>36.804400902357969</v>
      </c>
      <c r="J5030" s="26">
        <v>0</v>
      </c>
      <c r="K5030" s="26">
        <v>0</v>
      </c>
      <c r="L5030" s="26">
        <v>0</v>
      </c>
      <c r="M5030" s="26">
        <v>0</v>
      </c>
      <c r="N5030" s="26">
        <v>0</v>
      </c>
      <c r="O5030" s="26">
        <v>0</v>
      </c>
      <c r="P5030" s="26">
        <v>0</v>
      </c>
      <c r="Q5030" s="26">
        <v>0</v>
      </c>
      <c r="R5030" s="26">
        <v>4.8296674299914164</v>
      </c>
      <c r="S5030" s="26">
        <v>1.0417686464969109</v>
      </c>
      <c r="T5030" s="26">
        <v>3.9506815070139395E-2</v>
      </c>
      <c r="U5030" s="26">
        <v>10.33244421244434</v>
      </c>
      <c r="V5030" s="26">
        <v>0</v>
      </c>
      <c r="W5030" s="26">
        <v>0</v>
      </c>
      <c r="X5030" s="26">
        <v>0</v>
      </c>
      <c r="Y5030" s="26">
        <v>773</v>
      </c>
      <c r="Z5030" s="26">
        <v>2012</v>
      </c>
      <c r="AA5030" s="26" t="b">
        <v>1</v>
      </c>
      <c r="AB5030" s="27" t="s">
        <v>193</v>
      </c>
      <c r="AC5030" s="16">
        <f t="shared" si="236"/>
        <v>160.42992587728804</v>
      </c>
      <c r="AD5030" s="16">
        <f t="shared" si="235"/>
        <v>16.243387104002807</v>
      </c>
      <c r="AE5030" s="16" t="str">
        <f>VLOOKUP(AB5030,aircraft!A:B,2,FALSE)</f>
        <v>Freighter</v>
      </c>
      <c r="AF5030" s="16" t="str">
        <f t="shared" si="237"/>
        <v/>
      </c>
    </row>
    <row r="5031" spans="1:32" x14ac:dyDescent="0.25">
      <c r="A5031" s="26">
        <v>0</v>
      </c>
      <c r="B5031" s="26">
        <v>0</v>
      </c>
      <c r="C5031" s="26">
        <v>0</v>
      </c>
      <c r="D5031" s="26">
        <v>0</v>
      </c>
      <c r="E5031" s="26">
        <v>0</v>
      </c>
      <c r="F5031" s="26">
        <v>807.85625723162741</v>
      </c>
      <c r="G5031" s="26">
        <v>66.345856725077269</v>
      </c>
      <c r="H5031" s="26">
        <v>0</v>
      </c>
      <c r="I5031" s="26">
        <v>464.89315423564176</v>
      </c>
      <c r="J5031" s="26">
        <v>0</v>
      </c>
      <c r="K5031" s="26">
        <v>0</v>
      </c>
      <c r="L5031" s="26">
        <v>0</v>
      </c>
      <c r="M5031" s="26">
        <v>0</v>
      </c>
      <c r="N5031" s="26">
        <v>0</v>
      </c>
      <c r="O5031" s="26">
        <v>0</v>
      </c>
      <c r="P5031" s="26">
        <v>0</v>
      </c>
      <c r="Q5031" s="26">
        <v>0</v>
      </c>
      <c r="R5031" s="26">
        <v>0.47639587940636363</v>
      </c>
      <c r="S5031" s="26">
        <v>0.23645662652586505</v>
      </c>
      <c r="T5031" s="26">
        <v>0</v>
      </c>
      <c r="U5031" s="26">
        <v>1.6568791537509608</v>
      </c>
      <c r="V5031" s="26">
        <v>0</v>
      </c>
      <c r="W5031" s="26">
        <v>0</v>
      </c>
      <c r="X5031" s="26">
        <v>0</v>
      </c>
      <c r="Y5031" s="26">
        <v>46750</v>
      </c>
      <c r="Z5031" s="26">
        <v>2012</v>
      </c>
      <c r="AA5031" s="26" t="b">
        <v>1</v>
      </c>
      <c r="AB5031" s="27" t="s">
        <v>283</v>
      </c>
      <c r="AC5031" s="16">
        <f t="shared" si="236"/>
        <v>1339.0952681923463</v>
      </c>
      <c r="AD5031" s="16">
        <f t="shared" si="235"/>
        <v>2.3697316596831897</v>
      </c>
      <c r="AE5031" s="16" t="str">
        <f>VLOOKUP(AB5031,aircraft!A:B,2,FALSE)</f>
        <v>Freighter (not used as passenger)</v>
      </c>
      <c r="AF5031" s="16" t="str">
        <f t="shared" si="237"/>
        <v/>
      </c>
    </row>
    <row r="5032" spans="1:32" x14ac:dyDescent="0.25">
      <c r="A5032" s="26">
        <v>0</v>
      </c>
      <c r="B5032" s="26">
        <v>0</v>
      </c>
      <c r="C5032" s="26">
        <v>0</v>
      </c>
      <c r="D5032" s="26">
        <v>0</v>
      </c>
      <c r="E5032" s="26">
        <v>0</v>
      </c>
      <c r="F5032" s="26">
        <v>113.03092143808692</v>
      </c>
      <c r="G5032" s="26">
        <v>5.8145410777555142</v>
      </c>
      <c r="H5032" s="26">
        <v>0</v>
      </c>
      <c r="I5032" s="26">
        <v>23.329612140757334</v>
      </c>
      <c r="J5032" s="26">
        <v>0</v>
      </c>
      <c r="K5032" s="26">
        <v>0</v>
      </c>
      <c r="L5032" s="26">
        <v>0</v>
      </c>
      <c r="M5032" s="26">
        <v>0</v>
      </c>
      <c r="N5032" s="26">
        <v>0</v>
      </c>
      <c r="O5032" s="26">
        <v>0</v>
      </c>
      <c r="P5032" s="26">
        <v>0</v>
      </c>
      <c r="Q5032" s="26">
        <v>0</v>
      </c>
      <c r="R5032" s="26">
        <v>4.8296674299914164</v>
      </c>
      <c r="S5032" s="26">
        <v>1.6323705816123137</v>
      </c>
      <c r="T5032" s="26">
        <v>0</v>
      </c>
      <c r="U5032" s="26">
        <v>6.5495405449432482</v>
      </c>
      <c r="V5032" s="26">
        <v>0</v>
      </c>
      <c r="W5032" s="26">
        <v>0</v>
      </c>
      <c r="X5032" s="26">
        <v>0</v>
      </c>
      <c r="Y5032" s="26">
        <v>3085</v>
      </c>
      <c r="Z5032" s="26">
        <v>2012</v>
      </c>
      <c r="AA5032" s="26" t="b">
        <v>1</v>
      </c>
      <c r="AB5032" s="27" t="s">
        <v>165</v>
      </c>
      <c r="AC5032" s="16">
        <f t="shared" si="236"/>
        <v>142.17507465659975</v>
      </c>
      <c r="AD5032" s="16">
        <f t="shared" si="235"/>
        <v>13.011578556546979</v>
      </c>
      <c r="AE5032" s="16" t="str">
        <f>VLOOKUP(AB5032,aircraft!A:B,2,FALSE)</f>
        <v>Freighter (not used as passenger)</v>
      </c>
      <c r="AF5032" s="16" t="str">
        <f t="shared" si="237"/>
        <v/>
      </c>
    </row>
    <row r="5033" spans="1:32" x14ac:dyDescent="0.25">
      <c r="A5033" s="26">
        <v>0</v>
      </c>
      <c r="B5033" s="26">
        <v>0</v>
      </c>
      <c r="C5033" s="26">
        <v>0</v>
      </c>
      <c r="D5033" s="26">
        <v>0</v>
      </c>
      <c r="E5033" s="26">
        <v>0</v>
      </c>
      <c r="F5033" s="26">
        <v>50746.728988862676</v>
      </c>
      <c r="G5033" s="26">
        <v>3328.296514683524</v>
      </c>
      <c r="H5033" s="26">
        <v>0</v>
      </c>
      <c r="I5033" s="26">
        <v>12099.183629457784</v>
      </c>
      <c r="J5033" s="26">
        <v>0</v>
      </c>
      <c r="K5033" s="26">
        <v>0</v>
      </c>
      <c r="L5033" s="26">
        <v>0</v>
      </c>
      <c r="M5033" s="26">
        <v>0</v>
      </c>
      <c r="N5033" s="26">
        <v>0</v>
      </c>
      <c r="O5033" s="26">
        <v>0</v>
      </c>
      <c r="P5033" s="26">
        <v>0</v>
      </c>
      <c r="Q5033" s="26">
        <v>0</v>
      </c>
      <c r="R5033" s="26">
        <v>0</v>
      </c>
      <c r="S5033" s="26">
        <v>0</v>
      </c>
      <c r="T5033" s="26">
        <v>0</v>
      </c>
      <c r="U5033" s="26">
        <v>0</v>
      </c>
      <c r="V5033" s="26">
        <v>0</v>
      </c>
      <c r="W5033" s="26">
        <v>0</v>
      </c>
      <c r="X5033" s="26">
        <v>0</v>
      </c>
      <c r="Y5033" s="26">
        <v>758805</v>
      </c>
      <c r="Z5033" s="26">
        <v>2012</v>
      </c>
      <c r="AA5033" s="26" t="b">
        <v>1</v>
      </c>
      <c r="AB5033" s="27" t="s">
        <v>48</v>
      </c>
      <c r="AC5033" s="16">
        <f t="shared" si="236"/>
        <v>66174.209133003984</v>
      </c>
      <c r="AD5033" s="16">
        <f t="shared" si="235"/>
        <v>0</v>
      </c>
      <c r="AE5033" s="16" t="str">
        <f>VLOOKUP(AB5033,aircraft!A:B,2,FALSE)</f>
        <v>Passenger</v>
      </c>
      <c r="AF5033" s="16" t="str">
        <f t="shared" si="237"/>
        <v/>
      </c>
    </row>
    <row r="5034" spans="1:32" x14ac:dyDescent="0.25">
      <c r="A5034" s="26">
        <v>0</v>
      </c>
      <c r="B5034" s="26">
        <v>0</v>
      </c>
      <c r="C5034" s="26">
        <v>0</v>
      </c>
      <c r="D5034" s="26">
        <v>0</v>
      </c>
      <c r="E5034" s="26">
        <v>0</v>
      </c>
      <c r="F5034" s="26">
        <v>65.486897074484361</v>
      </c>
      <c r="G5034" s="26">
        <v>5.4618347249480266</v>
      </c>
      <c r="H5034" s="26">
        <v>0</v>
      </c>
      <c r="I5034" s="26">
        <v>62.537234870968867</v>
      </c>
      <c r="J5034" s="26">
        <v>0</v>
      </c>
      <c r="K5034" s="26">
        <v>0</v>
      </c>
      <c r="L5034" s="26">
        <v>0</v>
      </c>
      <c r="M5034" s="26">
        <v>0</v>
      </c>
      <c r="N5034" s="26">
        <v>0</v>
      </c>
      <c r="O5034" s="26">
        <v>0</v>
      </c>
      <c r="P5034" s="26">
        <v>0</v>
      </c>
      <c r="Q5034" s="26">
        <v>0</v>
      </c>
      <c r="R5034" s="26">
        <v>0</v>
      </c>
      <c r="S5034" s="26">
        <v>0</v>
      </c>
      <c r="T5034" s="26">
        <v>0</v>
      </c>
      <c r="U5034" s="26">
        <v>0</v>
      </c>
      <c r="V5034" s="26">
        <v>0</v>
      </c>
      <c r="W5034" s="26">
        <v>0</v>
      </c>
      <c r="X5034" s="26">
        <v>0</v>
      </c>
      <c r="Y5034" s="26">
        <v>692</v>
      </c>
      <c r="Z5034" s="26">
        <v>2012</v>
      </c>
      <c r="AA5034" s="26" t="b">
        <v>1</v>
      </c>
      <c r="AB5034" s="27" t="s">
        <v>206</v>
      </c>
      <c r="AC5034" s="16">
        <f t="shared" si="236"/>
        <v>133.48596667040124</v>
      </c>
      <c r="AD5034" s="16">
        <f t="shared" si="235"/>
        <v>0</v>
      </c>
      <c r="AE5034" s="16" t="str">
        <f>VLOOKUP(AB5034,aircraft!A:B,2,FALSE)</f>
        <v>Passenger</v>
      </c>
      <c r="AF5034" s="16" t="str">
        <f t="shared" si="237"/>
        <v/>
      </c>
    </row>
    <row r="5035" spans="1:32" x14ac:dyDescent="0.25">
      <c r="A5035" s="26">
        <v>0</v>
      </c>
      <c r="B5035" s="26">
        <v>0</v>
      </c>
      <c r="C5035" s="26">
        <v>0</v>
      </c>
      <c r="D5035" s="26">
        <v>0</v>
      </c>
      <c r="E5035" s="26">
        <v>0</v>
      </c>
      <c r="F5035" s="26">
        <v>8682.1763835268375</v>
      </c>
      <c r="G5035" s="26">
        <v>648.68579402212583</v>
      </c>
      <c r="H5035" s="26">
        <v>0</v>
      </c>
      <c r="I5035" s="26">
        <v>3288.435317468126</v>
      </c>
      <c r="J5035" s="26">
        <v>0</v>
      </c>
      <c r="K5035" s="26">
        <v>0</v>
      </c>
      <c r="L5035" s="26">
        <v>0</v>
      </c>
      <c r="M5035" s="26">
        <v>0</v>
      </c>
      <c r="N5035" s="26">
        <v>0</v>
      </c>
      <c r="O5035" s="26">
        <v>0</v>
      </c>
      <c r="P5035" s="26">
        <v>0</v>
      </c>
      <c r="Q5035" s="26">
        <v>0</v>
      </c>
      <c r="R5035" s="26">
        <v>4.993959619257148</v>
      </c>
      <c r="S5035" s="26">
        <v>2.4918298360194968</v>
      </c>
      <c r="T5035" s="26">
        <v>0</v>
      </c>
      <c r="U5035" s="26">
        <v>12.632034358390507</v>
      </c>
      <c r="V5035" s="26">
        <v>0</v>
      </c>
      <c r="W5035" s="26">
        <v>0</v>
      </c>
      <c r="X5035" s="26">
        <v>0</v>
      </c>
      <c r="Y5035" s="26">
        <v>78068</v>
      </c>
      <c r="Z5035" s="26">
        <v>2012</v>
      </c>
      <c r="AA5035" s="26" t="b">
        <v>1</v>
      </c>
      <c r="AB5035" s="27" t="s">
        <v>255</v>
      </c>
      <c r="AC5035" s="16">
        <f t="shared" si="236"/>
        <v>12619.297495017088</v>
      </c>
      <c r="AD5035" s="16">
        <f t="shared" si="235"/>
        <v>20.117823813667151</v>
      </c>
      <c r="AE5035" s="16" t="str">
        <f>VLOOKUP(AB5035,aircraft!A:B,2,FALSE)</f>
        <v>Passenger</v>
      </c>
      <c r="AF5035" s="16" t="str">
        <f t="shared" si="237"/>
        <v/>
      </c>
    </row>
    <row r="5036" spans="1:32" x14ac:dyDescent="0.25">
      <c r="A5036" s="26">
        <v>0</v>
      </c>
      <c r="B5036" s="26">
        <v>0</v>
      </c>
      <c r="C5036" s="26">
        <v>0</v>
      </c>
      <c r="D5036" s="26">
        <v>0</v>
      </c>
      <c r="E5036" s="26">
        <v>0</v>
      </c>
      <c r="F5036" s="26">
        <v>485079.13181793643</v>
      </c>
      <c r="G5036" s="26">
        <v>22787.992550480198</v>
      </c>
      <c r="H5036" s="26">
        <v>25801.615200242395</v>
      </c>
      <c r="I5036" s="26">
        <v>77269.130405222386</v>
      </c>
      <c r="J5036" s="26">
        <v>0</v>
      </c>
      <c r="K5036" s="26">
        <v>80020.104371362628</v>
      </c>
      <c r="L5036" s="26">
        <v>0</v>
      </c>
      <c r="M5036" s="26">
        <v>0</v>
      </c>
      <c r="N5036" s="26">
        <v>0</v>
      </c>
      <c r="O5036" s="26">
        <v>0</v>
      </c>
      <c r="P5036" s="26">
        <v>0</v>
      </c>
      <c r="Q5036" s="26">
        <v>0</v>
      </c>
      <c r="R5036" s="26">
        <v>388.36929927923825</v>
      </c>
      <c r="S5036" s="26">
        <v>107.5593161521286</v>
      </c>
      <c r="T5036" s="26">
        <v>3.0961937458126529</v>
      </c>
      <c r="U5036" s="26">
        <v>364.71026605984366</v>
      </c>
      <c r="V5036" s="26">
        <v>0</v>
      </c>
      <c r="W5036" s="26">
        <v>48.812262724541135</v>
      </c>
      <c r="X5036" s="26">
        <v>0</v>
      </c>
      <c r="Y5036" s="26">
        <v>3123928</v>
      </c>
      <c r="Z5036" s="26">
        <v>2012</v>
      </c>
      <c r="AA5036" s="26" t="b">
        <v>1</v>
      </c>
      <c r="AB5036" s="27" t="s">
        <v>207</v>
      </c>
      <c r="AC5036" s="16">
        <f t="shared" si="236"/>
        <v>690957.974345244</v>
      </c>
      <c r="AD5036" s="16">
        <f t="shared" si="235"/>
        <v>912.54733796156427</v>
      </c>
      <c r="AE5036" s="16" t="str">
        <f>VLOOKUP(AB5036,aircraft!A:B,2,FALSE)</f>
        <v>Passenger</v>
      </c>
      <c r="AF5036" s="16" t="str">
        <f t="shared" si="237"/>
        <v/>
      </c>
    </row>
    <row r="5037" spans="1:32" x14ac:dyDescent="0.25">
      <c r="A5037" s="26">
        <v>0</v>
      </c>
      <c r="B5037" s="26">
        <v>0</v>
      </c>
      <c r="C5037" s="26">
        <v>0</v>
      </c>
      <c r="D5037" s="26">
        <v>0</v>
      </c>
      <c r="E5037" s="26">
        <v>0</v>
      </c>
      <c r="F5037" s="26">
        <v>227.41931207293399</v>
      </c>
      <c r="G5037" s="26">
        <v>8.8885549942341431</v>
      </c>
      <c r="H5037" s="26">
        <v>13.554828053712844</v>
      </c>
      <c r="I5037" s="26">
        <v>67.356604398186562</v>
      </c>
      <c r="J5037" s="26">
        <v>0</v>
      </c>
      <c r="K5037" s="26">
        <v>39.425139874219894</v>
      </c>
      <c r="L5037" s="26">
        <v>0</v>
      </c>
      <c r="M5037" s="26">
        <v>0</v>
      </c>
      <c r="N5037" s="26">
        <v>0</v>
      </c>
      <c r="O5037" s="26">
        <v>0</v>
      </c>
      <c r="P5037" s="26">
        <v>0</v>
      </c>
      <c r="Q5037" s="26">
        <v>0</v>
      </c>
      <c r="R5037" s="26">
        <v>0.17955446356118632</v>
      </c>
      <c r="S5037" s="26">
        <v>4.1953976184719508E-2</v>
      </c>
      <c r="T5037" s="26">
        <v>1.6265793253546904E-3</v>
      </c>
      <c r="U5037" s="26">
        <v>0.31792314708500896</v>
      </c>
      <c r="V5037" s="26">
        <v>0</v>
      </c>
      <c r="W5037" s="26">
        <v>2.4049334859164648E-2</v>
      </c>
      <c r="X5037" s="26">
        <v>0</v>
      </c>
      <c r="Y5037" s="26">
        <v>1505</v>
      </c>
      <c r="Z5037" s="26">
        <v>2012</v>
      </c>
      <c r="AA5037" s="26" t="b">
        <v>1</v>
      </c>
      <c r="AB5037" s="27" t="s">
        <v>246</v>
      </c>
      <c r="AC5037" s="16">
        <f t="shared" si="236"/>
        <v>356.64443939328743</v>
      </c>
      <c r="AD5037" s="16">
        <f t="shared" si="235"/>
        <v>0.56510750101543405</v>
      </c>
      <c r="AE5037" s="16" t="str">
        <f>VLOOKUP(AB5037,aircraft!A:B,2,FALSE)</f>
        <v>Passenger</v>
      </c>
      <c r="AF5037" s="16" t="str">
        <f t="shared" si="237"/>
        <v/>
      </c>
    </row>
    <row r="5038" spans="1:32" x14ac:dyDescent="0.25">
      <c r="A5038" s="26">
        <v>0</v>
      </c>
      <c r="B5038" s="26">
        <v>0</v>
      </c>
      <c r="C5038" s="26">
        <v>0</v>
      </c>
      <c r="D5038" s="26">
        <v>0</v>
      </c>
      <c r="E5038" s="26">
        <v>0</v>
      </c>
      <c r="F5038" s="26">
        <v>533579.77133408491</v>
      </c>
      <c r="G5038" s="26">
        <v>23154.843908471496</v>
      </c>
      <c r="H5038" s="26">
        <v>30281.485871994493</v>
      </c>
      <c r="I5038" s="26">
        <v>69269.007895582516</v>
      </c>
      <c r="J5038" s="26">
        <v>0</v>
      </c>
      <c r="K5038" s="26">
        <v>90676.344201841654</v>
      </c>
      <c r="L5038" s="26">
        <v>0</v>
      </c>
      <c r="M5038" s="26">
        <v>0</v>
      </c>
      <c r="N5038" s="26">
        <v>0</v>
      </c>
      <c r="O5038" s="26">
        <v>0</v>
      </c>
      <c r="P5038" s="26">
        <v>0</v>
      </c>
      <c r="Q5038" s="26">
        <v>0</v>
      </c>
      <c r="R5038" s="26">
        <v>423.96375487587693</v>
      </c>
      <c r="S5038" s="26">
        <v>109.29085442201423</v>
      </c>
      <c r="T5038" s="26">
        <v>3.6337782128423783</v>
      </c>
      <c r="U5038" s="26">
        <v>326.94969086376364</v>
      </c>
      <c r="V5038" s="26">
        <v>0</v>
      </c>
      <c r="W5038" s="26">
        <v>55.312568895688983</v>
      </c>
      <c r="X5038" s="26">
        <v>0</v>
      </c>
      <c r="Y5038" s="26">
        <v>2438522</v>
      </c>
      <c r="Z5038" s="26">
        <v>2012</v>
      </c>
      <c r="AA5038" s="26" t="b">
        <v>1</v>
      </c>
      <c r="AB5038" s="27" t="s">
        <v>231</v>
      </c>
      <c r="AC5038" s="16">
        <f t="shared" si="236"/>
        <v>746961.45321197505</v>
      </c>
      <c r="AD5038" s="16">
        <f t="shared" si="235"/>
        <v>919.15064727018614</v>
      </c>
      <c r="AE5038" s="16" t="str">
        <f>VLOOKUP(AB5038,aircraft!A:B,2,FALSE)</f>
        <v>Passenger</v>
      </c>
      <c r="AF5038" s="16" t="str">
        <f t="shared" si="237"/>
        <v/>
      </c>
    </row>
    <row r="5039" spans="1:32" x14ac:dyDescent="0.25">
      <c r="A5039" s="26">
        <v>0</v>
      </c>
      <c r="B5039" s="26">
        <v>0</v>
      </c>
      <c r="C5039" s="26">
        <v>0</v>
      </c>
      <c r="D5039" s="26">
        <v>0</v>
      </c>
      <c r="E5039" s="26">
        <v>0</v>
      </c>
      <c r="F5039" s="26">
        <v>13726.758106857686</v>
      </c>
      <c r="G5039" s="26">
        <v>567.2352671800478</v>
      </c>
      <c r="H5039" s="26">
        <v>789.43417972236864</v>
      </c>
      <c r="I5039" s="26">
        <v>3889.624088153113</v>
      </c>
      <c r="J5039" s="26">
        <v>0</v>
      </c>
      <c r="K5039" s="26">
        <v>2291.2011195410146</v>
      </c>
      <c r="L5039" s="26">
        <v>0</v>
      </c>
      <c r="M5039" s="26">
        <v>0</v>
      </c>
      <c r="N5039" s="26">
        <v>0</v>
      </c>
      <c r="O5039" s="26">
        <v>0</v>
      </c>
      <c r="P5039" s="26">
        <v>0</v>
      </c>
      <c r="Q5039" s="26">
        <v>0</v>
      </c>
      <c r="R5039" s="26">
        <v>13.189116056783067</v>
      </c>
      <c r="S5039" s="26">
        <v>3.057398126361532</v>
      </c>
      <c r="T5039" s="26">
        <v>0.17130721181058625</v>
      </c>
      <c r="U5039" s="26">
        <v>20.965074083793333</v>
      </c>
      <c r="V5039" s="26">
        <v>0</v>
      </c>
      <c r="W5039" s="26">
        <v>1.3059845801404084</v>
      </c>
      <c r="X5039" s="26">
        <v>0</v>
      </c>
      <c r="Y5039" s="26">
        <v>99379</v>
      </c>
      <c r="Z5039" s="26">
        <v>2012</v>
      </c>
      <c r="AA5039" s="26" t="b">
        <v>1</v>
      </c>
      <c r="AB5039" s="27" t="s">
        <v>53</v>
      </c>
      <c r="AC5039" s="16">
        <f t="shared" si="236"/>
        <v>21264.25276145423</v>
      </c>
      <c r="AD5039" s="16">
        <f t="shared" si="235"/>
        <v>38.688880058888927</v>
      </c>
      <c r="AE5039" s="16" t="str">
        <f>VLOOKUP(AB5039,aircraft!A:B,2,FALSE)</f>
        <v>Passenger</v>
      </c>
      <c r="AF5039" s="16" t="str">
        <f t="shared" si="237"/>
        <v/>
      </c>
    </row>
    <row r="5040" spans="1:32" x14ac:dyDescent="0.25">
      <c r="A5040" s="26">
        <v>0</v>
      </c>
      <c r="B5040" s="26">
        <v>0</v>
      </c>
      <c r="C5040" s="26">
        <v>0</v>
      </c>
      <c r="D5040" s="26">
        <v>0</v>
      </c>
      <c r="E5040" s="26">
        <v>0</v>
      </c>
      <c r="F5040" s="26">
        <v>4642.3449422177018</v>
      </c>
      <c r="G5040" s="26">
        <v>180.51871216074883</v>
      </c>
      <c r="H5040" s="26">
        <v>278.24319449231029</v>
      </c>
      <c r="I5040" s="26">
        <v>1731.2966715353459</v>
      </c>
      <c r="J5040" s="26">
        <v>0</v>
      </c>
      <c r="K5040" s="26">
        <v>730.8726205302487</v>
      </c>
      <c r="L5040" s="26">
        <v>0</v>
      </c>
      <c r="M5040" s="26">
        <v>0</v>
      </c>
      <c r="N5040" s="26">
        <v>0</v>
      </c>
      <c r="O5040" s="26">
        <v>0</v>
      </c>
      <c r="P5040" s="26">
        <v>0</v>
      </c>
      <c r="Q5040" s="26">
        <v>0</v>
      </c>
      <c r="R5040" s="26">
        <v>4.4347554326823397</v>
      </c>
      <c r="S5040" s="26">
        <v>0.97299587008627209</v>
      </c>
      <c r="T5040" s="26">
        <v>6.0378771375862367E-2</v>
      </c>
      <c r="U5040" s="26">
        <v>9.3316891702503533</v>
      </c>
      <c r="V5040" s="26">
        <v>0</v>
      </c>
      <c r="W5040" s="26">
        <v>0.44583228991967966</v>
      </c>
      <c r="X5040" s="26">
        <v>0</v>
      </c>
      <c r="Y5040" s="26">
        <v>17761</v>
      </c>
      <c r="Z5040" s="26">
        <v>2012</v>
      </c>
      <c r="AA5040" s="26" t="b">
        <v>1</v>
      </c>
      <c r="AB5040" s="27" t="s">
        <v>54</v>
      </c>
      <c r="AC5040" s="16">
        <f t="shared" si="236"/>
        <v>7563.2761409363557</v>
      </c>
      <c r="AD5040" s="16">
        <f t="shared" si="235"/>
        <v>15.24565153431451</v>
      </c>
      <c r="AE5040" s="16" t="str">
        <f>VLOOKUP(AB5040,aircraft!A:B,2,FALSE)</f>
        <v>Passenger</v>
      </c>
      <c r="AF5040" s="16" t="str">
        <f t="shared" si="237"/>
        <v/>
      </c>
    </row>
    <row r="5041" spans="1:32" x14ac:dyDescent="0.25">
      <c r="A5041" s="26">
        <v>0</v>
      </c>
      <c r="B5041" s="26">
        <v>0</v>
      </c>
      <c r="C5041" s="26">
        <v>0</v>
      </c>
      <c r="D5041" s="26">
        <v>0</v>
      </c>
      <c r="E5041" s="26">
        <v>0</v>
      </c>
      <c r="F5041" s="26">
        <v>10140.067303088777</v>
      </c>
      <c r="G5041" s="26">
        <v>674.62168373615691</v>
      </c>
      <c r="H5041" s="26">
        <v>0</v>
      </c>
      <c r="I5041" s="26">
        <v>3096.6448715044976</v>
      </c>
      <c r="J5041" s="26">
        <v>0</v>
      </c>
      <c r="K5041" s="26">
        <v>0</v>
      </c>
      <c r="L5041" s="26">
        <v>0</v>
      </c>
      <c r="M5041" s="26">
        <v>0</v>
      </c>
      <c r="N5041" s="26">
        <v>0</v>
      </c>
      <c r="O5041" s="26">
        <v>0</v>
      </c>
      <c r="P5041" s="26">
        <v>0</v>
      </c>
      <c r="Q5041" s="26">
        <v>0</v>
      </c>
      <c r="R5041" s="26">
        <v>0</v>
      </c>
      <c r="S5041" s="26">
        <v>0</v>
      </c>
      <c r="T5041" s="26">
        <v>0</v>
      </c>
      <c r="U5041" s="26">
        <v>0</v>
      </c>
      <c r="V5041" s="26">
        <v>0</v>
      </c>
      <c r="W5041" s="26">
        <v>0</v>
      </c>
      <c r="X5041" s="26">
        <v>0</v>
      </c>
      <c r="Y5041" s="26">
        <v>90588</v>
      </c>
      <c r="Z5041" s="26">
        <v>2012</v>
      </c>
      <c r="AA5041" s="26" t="b">
        <v>1</v>
      </c>
      <c r="AB5041" s="27" t="s">
        <v>55</v>
      </c>
      <c r="AC5041" s="16">
        <f t="shared" si="236"/>
        <v>13911.333858329432</v>
      </c>
      <c r="AD5041" s="16">
        <f t="shared" si="235"/>
        <v>0</v>
      </c>
      <c r="AE5041" s="16" t="str">
        <f>VLOOKUP(AB5041,aircraft!A:B,2,FALSE)</f>
        <v>Passenger</v>
      </c>
      <c r="AF5041" s="16" t="str">
        <f t="shared" si="237"/>
        <v/>
      </c>
    </row>
    <row r="5042" spans="1:32" x14ac:dyDescent="0.25">
      <c r="A5042" s="26">
        <v>0</v>
      </c>
      <c r="B5042" s="26">
        <v>0</v>
      </c>
      <c r="C5042" s="26">
        <v>0</v>
      </c>
      <c r="D5042" s="26">
        <v>0</v>
      </c>
      <c r="E5042" s="26">
        <v>0</v>
      </c>
      <c r="F5042" s="26">
        <v>347.0220383207128</v>
      </c>
      <c r="G5042" s="26">
        <v>27.109704199805982</v>
      </c>
      <c r="H5042" s="26">
        <v>0</v>
      </c>
      <c r="I5042" s="26">
        <v>162.20665229103531</v>
      </c>
      <c r="J5042" s="26">
        <v>0</v>
      </c>
      <c r="K5042" s="26">
        <v>84.386471159951725</v>
      </c>
      <c r="L5042" s="26">
        <v>0</v>
      </c>
      <c r="M5042" s="26">
        <v>0</v>
      </c>
      <c r="N5042" s="26">
        <v>0</v>
      </c>
      <c r="O5042" s="26">
        <v>0</v>
      </c>
      <c r="P5042" s="26">
        <v>0</v>
      </c>
      <c r="Q5042" s="26">
        <v>0</v>
      </c>
      <c r="R5042" s="26">
        <v>1.4512162081426548E-2</v>
      </c>
      <c r="S5042" s="26">
        <v>5.6930378367655524E-3</v>
      </c>
      <c r="T5042" s="26">
        <v>0</v>
      </c>
      <c r="U5042" s="26">
        <v>3.4063396710707995E-2</v>
      </c>
      <c r="V5042" s="26">
        <v>0</v>
      </c>
      <c r="W5042" s="26">
        <v>8.6918059108064744E-2</v>
      </c>
      <c r="X5042" s="26">
        <v>0</v>
      </c>
      <c r="Y5042" s="26">
        <v>4599</v>
      </c>
      <c r="Z5042" s="26">
        <v>2012</v>
      </c>
      <c r="AA5042" s="26" t="b">
        <v>1</v>
      </c>
      <c r="AB5042" s="27" t="s">
        <v>297</v>
      </c>
      <c r="AC5042" s="16">
        <f t="shared" si="236"/>
        <v>620.72486597150578</v>
      </c>
      <c r="AD5042" s="16">
        <f t="shared" si="235"/>
        <v>0.14118665573696484</v>
      </c>
      <c r="AE5042" s="16" t="str">
        <f>VLOOKUP(AB5042,aircraft!A:B,2,FALSE)</f>
        <v>Passenger</v>
      </c>
      <c r="AF5042" s="16" t="str">
        <f t="shared" si="237"/>
        <v/>
      </c>
    </row>
    <row r="5043" spans="1:32" x14ac:dyDescent="0.25">
      <c r="A5043" s="26">
        <v>0</v>
      </c>
      <c r="B5043" s="26">
        <v>0</v>
      </c>
      <c r="C5043" s="26">
        <v>0</v>
      </c>
      <c r="D5043" s="26">
        <v>0</v>
      </c>
      <c r="E5043" s="26">
        <v>0</v>
      </c>
      <c r="F5043" s="26">
        <v>449035.09964725986</v>
      </c>
      <c r="G5043" s="26">
        <v>24324.032436550762</v>
      </c>
      <c r="H5043" s="26">
        <v>35089.682388832698</v>
      </c>
      <c r="I5043" s="26">
        <v>243658.21434263678</v>
      </c>
      <c r="J5043" s="26">
        <v>0</v>
      </c>
      <c r="K5043" s="26">
        <v>67083.164263429921</v>
      </c>
      <c r="L5043" s="26">
        <v>0</v>
      </c>
      <c r="M5043" s="26">
        <v>0</v>
      </c>
      <c r="N5043" s="26">
        <v>0</v>
      </c>
      <c r="O5043" s="26">
        <v>0</v>
      </c>
      <c r="P5043" s="26">
        <v>0</v>
      </c>
      <c r="Q5043" s="26">
        <v>0</v>
      </c>
      <c r="R5043" s="26">
        <v>166.3865416354088</v>
      </c>
      <c r="S5043" s="26">
        <v>45.177632537341374</v>
      </c>
      <c r="T5043" s="26">
        <v>2.6918246979654095</v>
      </c>
      <c r="U5043" s="26">
        <v>451.92071816966245</v>
      </c>
      <c r="V5043" s="26">
        <v>0</v>
      </c>
      <c r="W5043" s="26">
        <v>69.095654273216951</v>
      </c>
      <c r="X5043" s="26">
        <v>0</v>
      </c>
      <c r="Y5043" s="26">
        <v>4104435</v>
      </c>
      <c r="Z5043" s="26">
        <v>2012</v>
      </c>
      <c r="AA5043" s="26" t="b">
        <v>1</v>
      </c>
      <c r="AB5043" s="27" t="s">
        <v>70</v>
      </c>
      <c r="AC5043" s="16">
        <f t="shared" si="236"/>
        <v>819190.19307871</v>
      </c>
      <c r="AD5043" s="16">
        <f t="shared" si="235"/>
        <v>735.27237131359493</v>
      </c>
      <c r="AE5043" s="16" t="str">
        <f>VLOOKUP(AB5043,aircraft!A:B,2,FALSE)</f>
        <v>Passenger</v>
      </c>
      <c r="AF5043" s="16" t="str">
        <f t="shared" si="237"/>
        <v/>
      </c>
    </row>
    <row r="5044" spans="1:32" x14ac:dyDescent="0.25">
      <c r="A5044" s="26">
        <v>0</v>
      </c>
      <c r="B5044" s="26">
        <v>0</v>
      </c>
      <c r="C5044" s="26">
        <v>0</v>
      </c>
      <c r="D5044" s="26">
        <v>0</v>
      </c>
      <c r="E5044" s="26">
        <v>0</v>
      </c>
      <c r="F5044" s="26">
        <v>1837057.8161987846</v>
      </c>
      <c r="G5044" s="26">
        <v>98755.709414253375</v>
      </c>
      <c r="H5044" s="26">
        <v>142811.77945451034</v>
      </c>
      <c r="I5044" s="26">
        <v>971848.92392187694</v>
      </c>
      <c r="J5044" s="26">
        <v>0</v>
      </c>
      <c r="K5044" s="26">
        <v>320314.25561992888</v>
      </c>
      <c r="L5044" s="26">
        <v>0</v>
      </c>
      <c r="M5044" s="26">
        <v>0</v>
      </c>
      <c r="N5044" s="26">
        <v>0</v>
      </c>
      <c r="O5044" s="26">
        <v>0</v>
      </c>
      <c r="P5044" s="26">
        <v>0</v>
      </c>
      <c r="Q5044" s="26">
        <v>0</v>
      </c>
      <c r="R5044" s="26">
        <v>549.70940954228865</v>
      </c>
      <c r="S5044" s="26">
        <v>140.264541130216</v>
      </c>
      <c r="T5044" s="26">
        <v>10.197967914357834</v>
      </c>
      <c r="U5044" s="26">
        <v>1380.2247529796005</v>
      </c>
      <c r="V5044" s="26">
        <v>0</v>
      </c>
      <c r="W5044" s="26">
        <v>329.92365980509931</v>
      </c>
      <c r="X5044" s="26">
        <v>0</v>
      </c>
      <c r="Y5044" s="26">
        <v>15709004</v>
      </c>
      <c r="Z5044" s="26">
        <v>2012</v>
      </c>
      <c r="AA5044" s="26" t="b">
        <v>1</v>
      </c>
      <c r="AB5044" s="27" t="s">
        <v>71</v>
      </c>
      <c r="AC5044" s="16">
        <f t="shared" si="236"/>
        <v>3370788.4846093543</v>
      </c>
      <c r="AD5044" s="16">
        <f t="shared" si="235"/>
        <v>2410.3203313715621</v>
      </c>
      <c r="AE5044" s="16" t="str">
        <f>VLOOKUP(AB5044,aircraft!A:B,2,FALSE)</f>
        <v>Passenger</v>
      </c>
      <c r="AF5044" s="16" t="str">
        <f t="shared" si="237"/>
        <v/>
      </c>
    </row>
    <row r="5045" spans="1:32" x14ac:dyDescent="0.25">
      <c r="A5045" s="26">
        <v>0</v>
      </c>
      <c r="B5045" s="26">
        <v>0</v>
      </c>
      <c r="C5045" s="26">
        <v>0</v>
      </c>
      <c r="D5045" s="26">
        <v>0</v>
      </c>
      <c r="E5045" s="26">
        <v>0</v>
      </c>
      <c r="F5045" s="26">
        <v>200297.67893749246</v>
      </c>
      <c r="G5045" s="26">
        <v>10557.881476377486</v>
      </c>
      <c r="H5045" s="26">
        <v>17007.841382525123</v>
      </c>
      <c r="I5045" s="26">
        <v>111722.45699619828</v>
      </c>
      <c r="J5045" s="26">
        <v>0</v>
      </c>
      <c r="K5045" s="26">
        <v>27796.87074484113</v>
      </c>
      <c r="L5045" s="26">
        <v>0</v>
      </c>
      <c r="M5045" s="26">
        <v>0</v>
      </c>
      <c r="N5045" s="26">
        <v>0</v>
      </c>
      <c r="O5045" s="26">
        <v>0</v>
      </c>
      <c r="P5045" s="26">
        <v>0</v>
      </c>
      <c r="Q5045" s="26">
        <v>0</v>
      </c>
      <c r="R5045" s="26">
        <v>76.557949697722677</v>
      </c>
      <c r="S5045" s="26">
        <v>20.496981869942481</v>
      </c>
      <c r="T5045" s="26">
        <v>1.295123255322461</v>
      </c>
      <c r="U5045" s="26">
        <v>216.28631696831678</v>
      </c>
      <c r="V5045" s="26">
        <v>0</v>
      </c>
      <c r="W5045" s="26">
        <v>28.630774829294552</v>
      </c>
      <c r="X5045" s="26">
        <v>0</v>
      </c>
      <c r="Y5045" s="26">
        <v>1496536</v>
      </c>
      <c r="Z5045" s="26">
        <v>2012</v>
      </c>
      <c r="AA5045" s="26" t="b">
        <v>1</v>
      </c>
      <c r="AB5045" s="27" t="s">
        <v>154</v>
      </c>
      <c r="AC5045" s="16">
        <f t="shared" si="236"/>
        <v>367382.72953743447</v>
      </c>
      <c r="AD5045" s="16">
        <f t="shared" si="235"/>
        <v>343.26714662059896</v>
      </c>
      <c r="AE5045" s="16" t="str">
        <f>VLOOKUP(AB5045,aircraft!A:B,2,FALSE)</f>
        <v>Passenger</v>
      </c>
      <c r="AF5045" s="16" t="str">
        <f t="shared" si="237"/>
        <v/>
      </c>
    </row>
    <row r="5046" spans="1:32" x14ac:dyDescent="0.25">
      <c r="A5046" s="26">
        <v>0</v>
      </c>
      <c r="B5046" s="26">
        <v>0</v>
      </c>
      <c r="C5046" s="26">
        <v>0</v>
      </c>
      <c r="D5046" s="26">
        <v>0</v>
      </c>
      <c r="E5046" s="26">
        <v>0</v>
      </c>
      <c r="F5046" s="26">
        <v>170635.12271149884</v>
      </c>
      <c r="G5046" s="26">
        <v>9224.9692161588446</v>
      </c>
      <c r="H5046" s="26">
        <v>15047.24058084396</v>
      </c>
      <c r="I5046" s="26">
        <v>90622.520589853899</v>
      </c>
      <c r="J5046" s="26">
        <v>0</v>
      </c>
      <c r="K5046" s="26">
        <v>22531.22695541029</v>
      </c>
      <c r="L5046" s="26">
        <v>0</v>
      </c>
      <c r="M5046" s="26">
        <v>0</v>
      </c>
      <c r="N5046" s="26">
        <v>0</v>
      </c>
      <c r="O5046" s="26">
        <v>0</v>
      </c>
      <c r="P5046" s="26">
        <v>0</v>
      </c>
      <c r="Q5046" s="26">
        <v>0</v>
      </c>
      <c r="R5046" s="26">
        <v>99.305333525504224</v>
      </c>
      <c r="S5046" s="26">
        <v>28.562259228927896</v>
      </c>
      <c r="T5046" s="26">
        <v>1.5047241295549536</v>
      </c>
      <c r="U5046" s="26">
        <v>280.57880464169904</v>
      </c>
      <c r="V5046" s="26">
        <v>0</v>
      </c>
      <c r="W5046" s="26">
        <v>8.3365538448708651</v>
      </c>
      <c r="X5046" s="26">
        <v>0</v>
      </c>
      <c r="Y5046" s="26">
        <v>1970305</v>
      </c>
      <c r="Z5046" s="26">
        <v>2012</v>
      </c>
      <c r="AA5046" s="26" t="b">
        <v>1</v>
      </c>
      <c r="AB5046" s="27" t="s">
        <v>216</v>
      </c>
      <c r="AC5046" s="16">
        <f t="shared" si="236"/>
        <v>308061.08005376585</v>
      </c>
      <c r="AD5046" s="16">
        <f t="shared" si="235"/>
        <v>418.287675370557</v>
      </c>
      <c r="AE5046" s="16" t="str">
        <f>VLOOKUP(AB5046,aircraft!A:B,2,FALSE)</f>
        <v>Passenger</v>
      </c>
      <c r="AF5046" s="16" t="str">
        <f t="shared" si="237"/>
        <v/>
      </c>
    </row>
    <row r="5047" spans="1:32" x14ac:dyDescent="0.25">
      <c r="A5047" s="26">
        <v>0</v>
      </c>
      <c r="B5047" s="26">
        <v>0</v>
      </c>
      <c r="C5047" s="26">
        <v>0</v>
      </c>
      <c r="D5047" s="26">
        <v>0</v>
      </c>
      <c r="E5047" s="26">
        <v>0</v>
      </c>
      <c r="F5047" s="26">
        <v>387167.07085018721</v>
      </c>
      <c r="G5047" s="26">
        <v>21578.831439425205</v>
      </c>
      <c r="H5047" s="26">
        <v>32885.956818387305</v>
      </c>
      <c r="I5047" s="26">
        <v>196836.51100778146</v>
      </c>
      <c r="J5047" s="26">
        <v>0</v>
      </c>
      <c r="K5047" s="26">
        <v>54931.500433498877</v>
      </c>
      <c r="L5047" s="26">
        <v>0</v>
      </c>
      <c r="M5047" s="26">
        <v>0</v>
      </c>
      <c r="N5047" s="26">
        <v>0</v>
      </c>
      <c r="O5047" s="26">
        <v>0</v>
      </c>
      <c r="P5047" s="26">
        <v>0</v>
      </c>
      <c r="Q5047" s="26">
        <v>0</v>
      </c>
      <c r="R5047" s="26">
        <v>199.63189382220645</v>
      </c>
      <c r="S5047" s="26">
        <v>59.527764064835338</v>
      </c>
      <c r="T5047" s="26">
        <v>3.0313871319267216</v>
      </c>
      <c r="U5047" s="26">
        <v>542.67979238081421</v>
      </c>
      <c r="V5047" s="26">
        <v>0</v>
      </c>
      <c r="W5047" s="26">
        <v>20.324654846790235</v>
      </c>
      <c r="X5047" s="26">
        <v>0</v>
      </c>
      <c r="Y5047" s="26">
        <v>3218498</v>
      </c>
      <c r="Z5047" s="26">
        <v>2012</v>
      </c>
      <c r="AA5047" s="26" t="b">
        <v>1</v>
      </c>
      <c r="AB5047" s="27" t="s">
        <v>215</v>
      </c>
      <c r="AC5047" s="16">
        <f t="shared" si="236"/>
        <v>693399.87054928008</v>
      </c>
      <c r="AD5047" s="16">
        <f t="shared" si="235"/>
        <v>825.19549224657305</v>
      </c>
      <c r="AE5047" s="16" t="str">
        <f>VLOOKUP(AB5047,aircraft!A:B,2,FALSE)</f>
        <v>Passenger</v>
      </c>
      <c r="AF5047" s="16" t="str">
        <f t="shared" si="237"/>
        <v/>
      </c>
    </row>
    <row r="5048" spans="1:32" x14ac:dyDescent="0.25">
      <c r="A5048" s="26">
        <v>0</v>
      </c>
      <c r="B5048" s="26">
        <v>0</v>
      </c>
      <c r="C5048" s="26">
        <v>0</v>
      </c>
      <c r="D5048" s="26">
        <v>0</v>
      </c>
      <c r="E5048" s="26">
        <v>0</v>
      </c>
      <c r="F5048" s="26">
        <v>10626079.650109842</v>
      </c>
      <c r="G5048" s="26">
        <v>400523.12730586878</v>
      </c>
      <c r="H5048" s="26">
        <v>697574.93212260597</v>
      </c>
      <c r="I5048" s="26">
        <v>4407184.8473463692</v>
      </c>
      <c r="J5048" s="26">
        <v>0</v>
      </c>
      <c r="K5048" s="26">
        <v>1796593.8264865302</v>
      </c>
      <c r="L5048" s="26">
        <v>0</v>
      </c>
      <c r="M5048" s="26">
        <v>0</v>
      </c>
      <c r="N5048" s="26">
        <v>0</v>
      </c>
      <c r="O5048" s="26">
        <v>0</v>
      </c>
      <c r="P5048" s="26">
        <v>0</v>
      </c>
      <c r="Q5048" s="26">
        <v>0</v>
      </c>
      <c r="R5048" s="26">
        <v>3679.5302114508495</v>
      </c>
      <c r="S5048" s="26">
        <v>745.27814009743452</v>
      </c>
      <c r="T5048" s="26">
        <v>68.884093866302976</v>
      </c>
      <c r="U5048" s="26">
        <v>8194.5574228982186</v>
      </c>
      <c r="V5048" s="26">
        <v>0</v>
      </c>
      <c r="W5048" s="26">
        <v>664.73970554324876</v>
      </c>
      <c r="X5048" s="26">
        <v>0</v>
      </c>
      <c r="Y5048" s="26">
        <v>78759506</v>
      </c>
      <c r="Z5048" s="26">
        <v>2012</v>
      </c>
      <c r="AA5048" s="26" t="b">
        <v>1</v>
      </c>
      <c r="AB5048" s="27" t="s">
        <v>212</v>
      </c>
      <c r="AC5048" s="16">
        <f t="shared" si="236"/>
        <v>17927956.383371219</v>
      </c>
      <c r="AD5048" s="16">
        <f t="shared" si="235"/>
        <v>13352.989573856055</v>
      </c>
      <c r="AE5048" s="16" t="str">
        <f>VLOOKUP(AB5048,aircraft!A:B,2,FALSE)</f>
        <v>Passenger</v>
      </c>
      <c r="AF5048" s="16" t="str">
        <f t="shared" si="237"/>
        <v/>
      </c>
    </row>
    <row r="5049" spans="1:32" x14ac:dyDescent="0.25">
      <c r="A5049" s="26">
        <v>0</v>
      </c>
      <c r="B5049" s="26">
        <v>0</v>
      </c>
      <c r="C5049" s="26">
        <v>0</v>
      </c>
      <c r="D5049" s="26">
        <v>0</v>
      </c>
      <c r="E5049" s="26">
        <v>0</v>
      </c>
      <c r="F5049" s="26">
        <v>54902.380866676176</v>
      </c>
      <c r="G5049" s="26">
        <v>3180.8474896928651</v>
      </c>
      <c r="H5049" s="26">
        <v>4887.1017504147039</v>
      </c>
      <c r="I5049" s="26">
        <v>26935.533456500292</v>
      </c>
      <c r="J5049" s="26">
        <v>0</v>
      </c>
      <c r="K5049" s="26">
        <v>5873.3257278800011</v>
      </c>
      <c r="L5049" s="26">
        <v>0</v>
      </c>
      <c r="M5049" s="26">
        <v>0</v>
      </c>
      <c r="N5049" s="26">
        <v>0</v>
      </c>
      <c r="O5049" s="26">
        <v>0</v>
      </c>
      <c r="P5049" s="26">
        <v>0</v>
      </c>
      <c r="Q5049" s="26">
        <v>0</v>
      </c>
      <c r="R5049" s="26">
        <v>20.969539397098067</v>
      </c>
      <c r="S5049" s="26">
        <v>6.0428167807425046</v>
      </c>
      <c r="T5049" s="26">
        <v>0.48871019825395812</v>
      </c>
      <c r="U5049" s="26">
        <v>51.170794606347961</v>
      </c>
      <c r="V5049" s="26">
        <v>0</v>
      </c>
      <c r="W5049" s="26">
        <v>2.1731304857847404</v>
      </c>
      <c r="X5049" s="26">
        <v>0</v>
      </c>
      <c r="Y5049" s="26">
        <v>148000</v>
      </c>
      <c r="Z5049" s="26">
        <v>2012</v>
      </c>
      <c r="AA5049" s="26" t="b">
        <v>1</v>
      </c>
      <c r="AB5049" s="27" t="s">
        <v>256</v>
      </c>
      <c r="AC5049" s="16">
        <f t="shared" si="236"/>
        <v>95779.189291164046</v>
      </c>
      <c r="AD5049" s="16">
        <f t="shared" si="235"/>
        <v>80.844991468227235</v>
      </c>
      <c r="AE5049" s="16" t="str">
        <f>VLOOKUP(AB5049,aircraft!A:B,2,FALSE)</f>
        <v>Passenger</v>
      </c>
      <c r="AF5049" s="16" t="str">
        <f t="shared" si="237"/>
        <v/>
      </c>
    </row>
    <row r="5050" spans="1:32" x14ac:dyDescent="0.25">
      <c r="A5050" s="26">
        <v>0</v>
      </c>
      <c r="B5050" s="26">
        <v>0</v>
      </c>
      <c r="C5050" s="26">
        <v>0</v>
      </c>
      <c r="D5050" s="26">
        <v>0</v>
      </c>
      <c r="E5050" s="26">
        <v>0</v>
      </c>
      <c r="F5050" s="26">
        <v>738.80069400270349</v>
      </c>
      <c r="G5050" s="26">
        <v>36.776161726346878</v>
      </c>
      <c r="H5050" s="26">
        <v>61.820027546463123</v>
      </c>
      <c r="I5050" s="26">
        <v>357.28286418764822</v>
      </c>
      <c r="J5050" s="26">
        <v>0</v>
      </c>
      <c r="K5050" s="26">
        <v>130.34735232924959</v>
      </c>
      <c r="L5050" s="26">
        <v>0</v>
      </c>
      <c r="M5050" s="26">
        <v>0</v>
      </c>
      <c r="N5050" s="26">
        <v>0</v>
      </c>
      <c r="O5050" s="26">
        <v>0</v>
      </c>
      <c r="P5050" s="26">
        <v>0</v>
      </c>
      <c r="Q5050" s="26">
        <v>0</v>
      </c>
      <c r="R5050" s="26">
        <v>0.22503233861898519</v>
      </c>
      <c r="S5050" s="26">
        <v>5.9496067263474312E-2</v>
      </c>
      <c r="T5050" s="26">
        <v>3.7018892719552915E-3</v>
      </c>
      <c r="U5050" s="26">
        <v>0.57444078438705493</v>
      </c>
      <c r="V5050" s="26">
        <v>0</v>
      </c>
      <c r="W5050" s="26">
        <v>4.8228519617668351E-2</v>
      </c>
      <c r="X5050" s="26">
        <v>0</v>
      </c>
      <c r="Y5050" s="26">
        <v>12447</v>
      </c>
      <c r="Z5050" s="26">
        <v>2012</v>
      </c>
      <c r="AA5050" s="26" t="b">
        <v>1</v>
      </c>
      <c r="AB5050" s="27" t="s">
        <v>299</v>
      </c>
      <c r="AC5050" s="16">
        <f t="shared" si="236"/>
        <v>1325.0270997924113</v>
      </c>
      <c r="AD5050" s="16">
        <f t="shared" si="235"/>
        <v>0.91089959915913821</v>
      </c>
      <c r="AE5050" s="16" t="str">
        <f>VLOOKUP(AB5050,aircraft!A:B,2,FALSE)</f>
        <v>Passenger</v>
      </c>
      <c r="AF5050" s="16" t="str">
        <f t="shared" si="237"/>
        <v/>
      </c>
    </row>
    <row r="5051" spans="1:32" x14ac:dyDescent="0.25">
      <c r="A5051" s="26">
        <v>0</v>
      </c>
      <c r="B5051" s="26">
        <v>0</v>
      </c>
      <c r="C5051" s="26">
        <v>0</v>
      </c>
      <c r="D5051" s="26">
        <v>0</v>
      </c>
      <c r="E5051" s="26">
        <v>0</v>
      </c>
      <c r="F5051" s="26">
        <v>162535.3606648235</v>
      </c>
      <c r="G5051" s="26">
        <v>14686.223111140629</v>
      </c>
      <c r="H5051" s="26">
        <v>418.68043405551532</v>
      </c>
      <c r="I5051" s="26">
        <v>84972.762873900865</v>
      </c>
      <c r="J5051" s="26">
        <v>0</v>
      </c>
      <c r="K5051" s="26">
        <v>33181.80463385582</v>
      </c>
      <c r="L5051" s="26">
        <v>0</v>
      </c>
      <c r="M5051" s="26">
        <v>0</v>
      </c>
      <c r="N5051" s="26">
        <v>0</v>
      </c>
      <c r="O5051" s="26">
        <v>0</v>
      </c>
      <c r="P5051" s="26">
        <v>0</v>
      </c>
      <c r="Q5051" s="26">
        <v>0</v>
      </c>
      <c r="R5051" s="26">
        <v>87.50694771222706</v>
      </c>
      <c r="S5051" s="26">
        <v>24.465910689414983</v>
      </c>
      <c r="T5051" s="26">
        <v>0.42607361945330047</v>
      </c>
      <c r="U5051" s="26">
        <v>141.55501007481482</v>
      </c>
      <c r="V5051" s="26">
        <v>0</v>
      </c>
      <c r="W5051" s="26">
        <v>49.772707383425221</v>
      </c>
      <c r="X5051" s="26">
        <v>0</v>
      </c>
      <c r="Y5051" s="26">
        <v>732908</v>
      </c>
      <c r="Z5051" s="26">
        <v>2012</v>
      </c>
      <c r="AA5051" s="26" t="b">
        <v>1</v>
      </c>
      <c r="AB5051" s="27" t="s">
        <v>77</v>
      </c>
      <c r="AC5051" s="16">
        <f t="shared" si="236"/>
        <v>295794.83171777631</v>
      </c>
      <c r="AD5051" s="16">
        <f t="shared" si="235"/>
        <v>303.72664947933538</v>
      </c>
      <c r="AE5051" s="16" t="str">
        <f>VLOOKUP(AB5051,aircraft!A:B,2,FALSE)</f>
        <v>Passenger</v>
      </c>
      <c r="AF5051" s="16" t="str">
        <f t="shared" si="237"/>
        <v/>
      </c>
    </row>
    <row r="5052" spans="1:32" x14ac:dyDescent="0.25">
      <c r="A5052" s="26">
        <v>0</v>
      </c>
      <c r="B5052" s="26">
        <v>0</v>
      </c>
      <c r="C5052" s="26">
        <v>0</v>
      </c>
      <c r="D5052" s="26">
        <v>0</v>
      </c>
      <c r="E5052" s="26">
        <v>0</v>
      </c>
      <c r="F5052" s="26">
        <v>48359.419191975889</v>
      </c>
      <c r="G5052" s="26">
        <v>1175.3772737873342</v>
      </c>
      <c r="H5052" s="26">
        <v>5662.8990686151383</v>
      </c>
      <c r="I5052" s="26">
        <v>17952.453824198099</v>
      </c>
      <c r="J5052" s="26">
        <v>0</v>
      </c>
      <c r="K5052" s="26">
        <v>9064.8048912584782</v>
      </c>
      <c r="L5052" s="26">
        <v>0</v>
      </c>
      <c r="M5052" s="26">
        <v>0</v>
      </c>
      <c r="N5052" s="26">
        <v>0</v>
      </c>
      <c r="O5052" s="26">
        <v>0</v>
      </c>
      <c r="P5052" s="26">
        <v>0</v>
      </c>
      <c r="Q5052" s="26">
        <v>0</v>
      </c>
      <c r="R5052" s="26">
        <v>16.170927607928107</v>
      </c>
      <c r="S5052" s="26">
        <v>2.008071465533015</v>
      </c>
      <c r="T5052" s="26">
        <v>0.65447684175115495</v>
      </c>
      <c r="U5052" s="26">
        <v>30.769280481456054</v>
      </c>
      <c r="V5052" s="26">
        <v>0</v>
      </c>
      <c r="W5052" s="26">
        <v>13.597207455079321</v>
      </c>
      <c r="X5052" s="26">
        <v>0</v>
      </c>
      <c r="Y5052" s="26">
        <v>83755</v>
      </c>
      <c r="Z5052" s="26">
        <v>2012</v>
      </c>
      <c r="AA5052" s="26" t="b">
        <v>1</v>
      </c>
      <c r="AB5052" s="27" t="s">
        <v>228</v>
      </c>
      <c r="AC5052" s="16">
        <f t="shared" si="236"/>
        <v>82214.954249834933</v>
      </c>
      <c r="AD5052" s="16">
        <f t="shared" si="235"/>
        <v>63.199963851747647</v>
      </c>
      <c r="AE5052" s="16" t="str">
        <f>VLOOKUP(AB5052,aircraft!A:B,2,FALSE)</f>
        <v>Freighter</v>
      </c>
      <c r="AF5052" s="16" t="str">
        <f t="shared" si="237"/>
        <v/>
      </c>
    </row>
    <row r="5053" spans="1:32" x14ac:dyDescent="0.25">
      <c r="A5053" s="26">
        <v>0</v>
      </c>
      <c r="B5053" s="26">
        <v>0</v>
      </c>
      <c r="C5053" s="26">
        <v>0</v>
      </c>
      <c r="D5053" s="26">
        <v>0</v>
      </c>
      <c r="E5053" s="26">
        <v>0</v>
      </c>
      <c r="F5053" s="26">
        <v>20965.860873200436</v>
      </c>
      <c r="G5053" s="26">
        <v>1462.1228990763793</v>
      </c>
      <c r="H5053" s="26">
        <v>32.518897266014768</v>
      </c>
      <c r="I5053" s="26">
        <v>7638.4656536903749</v>
      </c>
      <c r="J5053" s="26">
        <v>0</v>
      </c>
      <c r="K5053" s="26">
        <v>3783.7068825960159</v>
      </c>
      <c r="L5053" s="26">
        <v>0</v>
      </c>
      <c r="M5053" s="26">
        <v>0</v>
      </c>
      <c r="N5053" s="26">
        <v>0</v>
      </c>
      <c r="O5053" s="26">
        <v>0</v>
      </c>
      <c r="P5053" s="26">
        <v>0</v>
      </c>
      <c r="Q5053" s="26">
        <v>0</v>
      </c>
      <c r="R5053" s="26">
        <v>10.733576629523938</v>
      </c>
      <c r="S5053" s="26">
        <v>2.4358373401943063</v>
      </c>
      <c r="T5053" s="26">
        <v>4.179737072186325E-2</v>
      </c>
      <c r="U5053" s="26">
        <v>12.725373409310627</v>
      </c>
      <c r="V5053" s="26">
        <v>0</v>
      </c>
      <c r="W5053" s="26">
        <v>5.6755603732279472</v>
      </c>
      <c r="X5053" s="26">
        <v>0</v>
      </c>
      <c r="Y5053" s="26">
        <v>36532</v>
      </c>
      <c r="Z5053" s="26">
        <v>2012</v>
      </c>
      <c r="AA5053" s="26" t="b">
        <v>1</v>
      </c>
      <c r="AB5053" s="27" t="s">
        <v>300</v>
      </c>
      <c r="AC5053" s="16">
        <f t="shared" si="236"/>
        <v>33882.675205829219</v>
      </c>
      <c r="AD5053" s="16">
        <f t="shared" si="235"/>
        <v>31.612145122978681</v>
      </c>
      <c r="AE5053" s="16" t="str">
        <f>VLOOKUP(AB5053,aircraft!A:B,2,FALSE)</f>
        <v>Freighter (combi)</v>
      </c>
      <c r="AF5053" s="16" t="str">
        <f t="shared" si="237"/>
        <v/>
      </c>
    </row>
    <row r="5054" spans="1:32" x14ac:dyDescent="0.25">
      <c r="A5054" s="26">
        <v>0</v>
      </c>
      <c r="B5054" s="26">
        <v>0</v>
      </c>
      <c r="C5054" s="26">
        <v>0</v>
      </c>
      <c r="D5054" s="26">
        <v>0</v>
      </c>
      <c r="E5054" s="26">
        <v>0</v>
      </c>
      <c r="F5054" s="26">
        <v>6291.0000180381112</v>
      </c>
      <c r="G5054" s="26">
        <v>132.7779749695635</v>
      </c>
      <c r="H5054" s="26">
        <v>771.60186865568153</v>
      </c>
      <c r="I5054" s="26">
        <v>2289.7421796680046</v>
      </c>
      <c r="J5054" s="26">
        <v>0</v>
      </c>
      <c r="K5054" s="26">
        <v>1174.2538601160049</v>
      </c>
      <c r="L5054" s="26">
        <v>0</v>
      </c>
      <c r="M5054" s="26">
        <v>0</v>
      </c>
      <c r="N5054" s="26">
        <v>0</v>
      </c>
      <c r="O5054" s="26">
        <v>0</v>
      </c>
      <c r="P5054" s="26">
        <v>0</v>
      </c>
      <c r="Q5054" s="26">
        <v>0</v>
      </c>
      <c r="R5054" s="26">
        <v>2.041007693343265</v>
      </c>
      <c r="S5054" s="26">
        <v>0.22801280473203861</v>
      </c>
      <c r="T5054" s="26">
        <v>8.8460684613931223E-2</v>
      </c>
      <c r="U5054" s="26">
        <v>3.9320567783853546</v>
      </c>
      <c r="V5054" s="26">
        <v>0</v>
      </c>
      <c r="W5054" s="26">
        <v>1.7613808054845352</v>
      </c>
      <c r="X5054" s="26">
        <v>0</v>
      </c>
      <c r="Y5054" s="26">
        <v>9730</v>
      </c>
      <c r="Z5054" s="26">
        <v>2012</v>
      </c>
      <c r="AA5054" s="26" t="b">
        <v>1</v>
      </c>
      <c r="AB5054" s="27" t="s">
        <v>268</v>
      </c>
      <c r="AC5054" s="16">
        <f t="shared" si="236"/>
        <v>10659.375901447365</v>
      </c>
      <c r="AD5054" s="16">
        <f t="shared" si="235"/>
        <v>8.0509187665591249</v>
      </c>
      <c r="AE5054" s="16" t="str">
        <f>VLOOKUP(AB5054,aircraft!A:B,2,FALSE)</f>
        <v>Freighter</v>
      </c>
      <c r="AF5054" s="16" t="str">
        <f t="shared" si="237"/>
        <v/>
      </c>
    </row>
    <row r="5055" spans="1:32" x14ac:dyDescent="0.25">
      <c r="A5055" s="26">
        <v>0</v>
      </c>
      <c r="B5055" s="26">
        <v>0</v>
      </c>
      <c r="C5055" s="26">
        <v>0</v>
      </c>
      <c r="D5055" s="26">
        <v>0</v>
      </c>
      <c r="E5055" s="26">
        <v>0</v>
      </c>
      <c r="F5055" s="26">
        <v>1152145.4031669251</v>
      </c>
      <c r="G5055" s="26">
        <v>76341.952232242533</v>
      </c>
      <c r="H5055" s="26">
        <v>8318.3137220786994</v>
      </c>
      <c r="I5055" s="26">
        <v>544083.0042644575</v>
      </c>
      <c r="J5055" s="26">
        <v>0</v>
      </c>
      <c r="K5055" s="26">
        <v>139355.00538228263</v>
      </c>
      <c r="L5055" s="26">
        <v>0</v>
      </c>
      <c r="M5055" s="26">
        <v>0</v>
      </c>
      <c r="N5055" s="26">
        <v>0</v>
      </c>
      <c r="O5055" s="26">
        <v>0</v>
      </c>
      <c r="P5055" s="26">
        <v>0</v>
      </c>
      <c r="Q5055" s="26">
        <v>0</v>
      </c>
      <c r="R5055" s="26">
        <v>166.96992783479033</v>
      </c>
      <c r="S5055" s="26">
        <v>32.623702208118964</v>
      </c>
      <c r="T5055" s="26">
        <v>0.64873456546793051</v>
      </c>
      <c r="U5055" s="26">
        <v>225.29321602435527</v>
      </c>
      <c r="V5055" s="26">
        <v>0</v>
      </c>
      <c r="W5055" s="26">
        <v>59.922654349401938</v>
      </c>
      <c r="X5055" s="26">
        <v>0</v>
      </c>
      <c r="Y5055" s="26">
        <v>10145978</v>
      </c>
      <c r="Z5055" s="26">
        <v>2012</v>
      </c>
      <c r="AA5055" s="26" t="b">
        <v>1</v>
      </c>
      <c r="AB5055" s="27" t="s">
        <v>78</v>
      </c>
      <c r="AC5055" s="16">
        <f t="shared" si="236"/>
        <v>1920243.6787679866</v>
      </c>
      <c r="AD5055" s="16">
        <f t="shared" si="235"/>
        <v>485.4582349821344</v>
      </c>
      <c r="AE5055" s="16" t="str">
        <f>VLOOKUP(AB5055,aircraft!A:B,2,FALSE)</f>
        <v>Passenger</v>
      </c>
      <c r="AF5055" s="16" t="str">
        <f t="shared" si="237"/>
        <v/>
      </c>
    </row>
    <row r="5056" spans="1:32" x14ac:dyDescent="0.25">
      <c r="A5056" s="26">
        <v>0</v>
      </c>
      <c r="B5056" s="26">
        <v>0</v>
      </c>
      <c r="C5056" s="26">
        <v>0</v>
      </c>
      <c r="D5056" s="26">
        <v>0</v>
      </c>
      <c r="E5056" s="26">
        <v>0</v>
      </c>
      <c r="F5056" s="26">
        <v>106566.61822336915</v>
      </c>
      <c r="G5056" s="26">
        <v>7361.8946637622694</v>
      </c>
      <c r="H5056" s="26">
        <v>110.47544223277231</v>
      </c>
      <c r="I5056" s="26">
        <v>53243.272241168539</v>
      </c>
      <c r="J5056" s="26">
        <v>0</v>
      </c>
      <c r="K5056" s="26">
        <v>12102.248495649823</v>
      </c>
      <c r="L5056" s="26">
        <v>0</v>
      </c>
      <c r="M5056" s="26">
        <v>0</v>
      </c>
      <c r="N5056" s="26">
        <v>0</v>
      </c>
      <c r="O5056" s="26">
        <v>0</v>
      </c>
      <c r="P5056" s="26">
        <v>0</v>
      </c>
      <c r="Q5056" s="26">
        <v>0</v>
      </c>
      <c r="R5056" s="26">
        <v>6.8771035225855455</v>
      </c>
      <c r="S5056" s="26">
        <v>1.0306652804547571</v>
      </c>
      <c r="T5056" s="26">
        <v>5.5237723740037114E-3</v>
      </c>
      <c r="U5056" s="26">
        <v>7.4540583128540394</v>
      </c>
      <c r="V5056" s="26">
        <v>0</v>
      </c>
      <c r="W5056" s="26">
        <v>5.2039670298602303</v>
      </c>
      <c r="X5056" s="26">
        <v>0</v>
      </c>
      <c r="Y5056" s="26">
        <v>1036208</v>
      </c>
      <c r="Z5056" s="26">
        <v>2012</v>
      </c>
      <c r="AA5056" s="26" t="b">
        <v>1</v>
      </c>
      <c r="AB5056" s="27" t="s">
        <v>221</v>
      </c>
      <c r="AC5056" s="16">
        <f t="shared" si="236"/>
        <v>179384.50906618254</v>
      </c>
      <c r="AD5056" s="16">
        <f t="shared" si="235"/>
        <v>20.571317918128578</v>
      </c>
      <c r="AE5056" s="16" t="str">
        <f>VLOOKUP(AB5056,aircraft!A:B,2,FALSE)</f>
        <v>Passenger</v>
      </c>
      <c r="AF5056" s="16" t="str">
        <f t="shared" si="237"/>
        <v/>
      </c>
    </row>
    <row r="5057" spans="1:32" x14ac:dyDescent="0.25">
      <c r="A5057" s="26">
        <v>0</v>
      </c>
      <c r="B5057" s="26">
        <v>0</v>
      </c>
      <c r="C5057" s="26">
        <v>0</v>
      </c>
      <c r="D5057" s="26">
        <v>0</v>
      </c>
      <c r="E5057" s="26">
        <v>0</v>
      </c>
      <c r="F5057" s="26">
        <v>1691.2292726418275</v>
      </c>
      <c r="G5057" s="26">
        <v>41.896481206241148</v>
      </c>
      <c r="H5057" s="26">
        <v>206.10482077002524</v>
      </c>
      <c r="I5057" s="26">
        <v>590.72352223684652</v>
      </c>
      <c r="J5057" s="26">
        <v>0</v>
      </c>
      <c r="K5057" s="26">
        <v>202.59822036975947</v>
      </c>
      <c r="L5057" s="26">
        <v>0</v>
      </c>
      <c r="M5057" s="26">
        <v>0</v>
      </c>
      <c r="N5057" s="26">
        <v>0</v>
      </c>
      <c r="O5057" s="26">
        <v>0</v>
      </c>
      <c r="P5057" s="26">
        <v>0</v>
      </c>
      <c r="Q5057" s="26">
        <v>0</v>
      </c>
      <c r="R5057" s="26">
        <v>1.0463467443300809</v>
      </c>
      <c r="S5057" s="26">
        <v>0.13597018787804485</v>
      </c>
      <c r="T5057" s="26">
        <v>4.3572672415125538E-2</v>
      </c>
      <c r="U5057" s="26">
        <v>1.9171249229054435</v>
      </c>
      <c r="V5057" s="26">
        <v>0</v>
      </c>
      <c r="W5057" s="26">
        <v>8.711723771756634E-2</v>
      </c>
      <c r="X5057" s="26">
        <v>0</v>
      </c>
      <c r="Y5057" s="26">
        <v>2360</v>
      </c>
      <c r="Z5057" s="26">
        <v>2012</v>
      </c>
      <c r="AA5057" s="26" t="b">
        <v>1</v>
      </c>
      <c r="AB5057" s="27" t="s">
        <v>79</v>
      </c>
      <c r="AC5057" s="16">
        <f t="shared" si="236"/>
        <v>2732.5523172246999</v>
      </c>
      <c r="AD5057" s="16">
        <f t="shared" si="235"/>
        <v>3.2301317652462607</v>
      </c>
      <c r="AE5057" s="16" t="str">
        <f>VLOOKUP(AB5057,aircraft!A:B,2,FALSE)</f>
        <v>Passenger</v>
      </c>
      <c r="AF5057" s="16" t="str">
        <f t="shared" si="237"/>
        <v/>
      </c>
    </row>
    <row r="5058" spans="1:32" x14ac:dyDescent="0.25">
      <c r="A5058" s="26">
        <v>0</v>
      </c>
      <c r="B5058" s="26">
        <v>0</v>
      </c>
      <c r="C5058" s="26">
        <v>0</v>
      </c>
      <c r="D5058" s="26">
        <v>0</v>
      </c>
      <c r="E5058" s="26">
        <v>0</v>
      </c>
      <c r="F5058" s="26">
        <v>8240.1227186857996</v>
      </c>
      <c r="G5058" s="26">
        <v>522.60347523868325</v>
      </c>
      <c r="H5058" s="26">
        <v>656.14977256584166</v>
      </c>
      <c r="I5058" s="26">
        <v>4727.7174532854915</v>
      </c>
      <c r="J5058" s="26">
        <v>0</v>
      </c>
      <c r="K5058" s="26">
        <v>1176.6382392682135</v>
      </c>
      <c r="L5058" s="26">
        <v>0</v>
      </c>
      <c r="M5058" s="26">
        <v>0</v>
      </c>
      <c r="N5058" s="26">
        <v>0</v>
      </c>
      <c r="O5058" s="26">
        <v>0</v>
      </c>
      <c r="P5058" s="26">
        <v>0</v>
      </c>
      <c r="Q5058" s="26">
        <v>0</v>
      </c>
      <c r="R5058" s="26">
        <v>6.3110545477530415</v>
      </c>
      <c r="S5058" s="26">
        <v>2.0697063007798526</v>
      </c>
      <c r="T5058" s="26">
        <v>0.11050618781736249</v>
      </c>
      <c r="U5058" s="26">
        <v>18.364175953125986</v>
      </c>
      <c r="V5058" s="26">
        <v>0</v>
      </c>
      <c r="W5058" s="26">
        <v>0.50595446006794242</v>
      </c>
      <c r="X5058" s="26">
        <v>0</v>
      </c>
      <c r="Y5058" s="26">
        <v>45450</v>
      </c>
      <c r="Z5058" s="26">
        <v>2012</v>
      </c>
      <c r="AA5058" s="26" t="b">
        <v>1</v>
      </c>
      <c r="AB5058" s="27" t="s">
        <v>80</v>
      </c>
      <c r="AC5058" s="16">
        <f t="shared" si="236"/>
        <v>15323.23165904403</v>
      </c>
      <c r="AD5058" s="16">
        <f t="shared" ref="AD5058:AD5121" si="238">SUM(M5058:U5058,W5058:X5058)</f>
        <v>27.361397449544189</v>
      </c>
      <c r="AE5058" s="16" t="str">
        <f>VLOOKUP(AB5058,aircraft!A:B,2,FALSE)</f>
        <v>Passenger</v>
      </c>
      <c r="AF5058" s="16" t="str">
        <f t="shared" si="237"/>
        <v/>
      </c>
    </row>
    <row r="5059" spans="1:32" x14ac:dyDescent="0.25">
      <c r="A5059" s="26">
        <v>0</v>
      </c>
      <c r="B5059" s="26">
        <v>0</v>
      </c>
      <c r="C5059" s="26">
        <v>0</v>
      </c>
      <c r="D5059" s="26">
        <v>0</v>
      </c>
      <c r="E5059" s="26">
        <v>0</v>
      </c>
      <c r="F5059" s="26">
        <v>30850.46604961131</v>
      </c>
      <c r="G5059" s="26">
        <v>2000.6290197710259</v>
      </c>
      <c r="H5059" s="26">
        <v>2653.8157060678004</v>
      </c>
      <c r="I5059" s="26">
        <v>17090.262324543626</v>
      </c>
      <c r="J5059" s="26">
        <v>0</v>
      </c>
      <c r="K5059" s="26">
        <v>4807.9170677579787</v>
      </c>
      <c r="L5059" s="26">
        <v>0</v>
      </c>
      <c r="M5059" s="26">
        <v>0</v>
      </c>
      <c r="N5059" s="26">
        <v>0</v>
      </c>
      <c r="O5059" s="26">
        <v>0</v>
      </c>
      <c r="P5059" s="26">
        <v>0</v>
      </c>
      <c r="Q5059" s="26">
        <v>0</v>
      </c>
      <c r="R5059" s="26">
        <v>58.79056210749043</v>
      </c>
      <c r="S5059" s="26">
        <v>22.573653063245349</v>
      </c>
      <c r="T5059" s="26">
        <v>0.59342176325698204</v>
      </c>
      <c r="U5059" s="26">
        <v>190.73785356713273</v>
      </c>
      <c r="V5059" s="26">
        <v>0</v>
      </c>
      <c r="W5059" s="26">
        <v>2.0674044093466071</v>
      </c>
      <c r="X5059" s="26">
        <v>0</v>
      </c>
      <c r="Y5059" s="26">
        <v>271952</v>
      </c>
      <c r="Z5059" s="26">
        <v>2012</v>
      </c>
      <c r="AA5059" s="26" t="b">
        <v>1</v>
      </c>
      <c r="AB5059" s="27" t="s">
        <v>145</v>
      </c>
      <c r="AC5059" s="16">
        <f t="shared" ref="AC5059:AC5122" si="239">SUM(A5059:L5059)</f>
        <v>57403.09016775174</v>
      </c>
      <c r="AD5059" s="16">
        <f t="shared" si="238"/>
        <v>274.76289491047208</v>
      </c>
      <c r="AE5059" s="16" t="str">
        <f>VLOOKUP(AB5059,aircraft!A:B,2,FALSE)</f>
        <v>Passenger</v>
      </c>
      <c r="AF5059" s="16" t="str">
        <f t="shared" ref="AF5059:AF5122" si="240">IF(AA5059,"",SUMIFS(AC:AC,Z:Z,Z5059,AB:AB,AB5059)/Y5059)</f>
        <v/>
      </c>
    </row>
    <row r="5060" spans="1:32" x14ac:dyDescent="0.25">
      <c r="A5060" s="26">
        <v>0</v>
      </c>
      <c r="B5060" s="26">
        <v>0</v>
      </c>
      <c r="C5060" s="26">
        <v>0</v>
      </c>
      <c r="D5060" s="26">
        <v>0</v>
      </c>
      <c r="E5060" s="26">
        <v>0</v>
      </c>
      <c r="F5060" s="26">
        <v>1308907.758309698</v>
      </c>
      <c r="G5060" s="26">
        <v>94013.473392029002</v>
      </c>
      <c r="H5060" s="26">
        <v>34655.121168023856</v>
      </c>
      <c r="I5060" s="26">
        <v>651401.80363031069</v>
      </c>
      <c r="J5060" s="26">
        <v>0</v>
      </c>
      <c r="K5060" s="26">
        <v>165797.97958651118</v>
      </c>
      <c r="L5060" s="26">
        <v>0</v>
      </c>
      <c r="M5060" s="26">
        <v>0</v>
      </c>
      <c r="N5060" s="26">
        <v>0</v>
      </c>
      <c r="O5060" s="26">
        <v>0</v>
      </c>
      <c r="P5060" s="26">
        <v>0</v>
      </c>
      <c r="Q5060" s="26">
        <v>0</v>
      </c>
      <c r="R5060" s="26">
        <v>871.22450676197411</v>
      </c>
      <c r="S5060" s="26">
        <v>236.8387046203398</v>
      </c>
      <c r="T5060" s="26">
        <v>17.26181396485411</v>
      </c>
      <c r="U5060" s="26">
        <v>1797.2449520988566</v>
      </c>
      <c r="V5060" s="26">
        <v>0</v>
      </c>
      <c r="W5060" s="26">
        <v>71.293133643370581</v>
      </c>
      <c r="X5060" s="26">
        <v>0</v>
      </c>
      <c r="Y5060" s="26">
        <v>7407215</v>
      </c>
      <c r="Z5060" s="26">
        <v>2012</v>
      </c>
      <c r="AA5060" s="26" t="b">
        <v>1</v>
      </c>
      <c r="AB5060" s="27" t="s">
        <v>81</v>
      </c>
      <c r="AC5060" s="16">
        <f t="shared" si="239"/>
        <v>2254776.1360865729</v>
      </c>
      <c r="AD5060" s="16">
        <f t="shared" si="238"/>
        <v>2993.8631110893953</v>
      </c>
      <c r="AE5060" s="16" t="str">
        <f>VLOOKUP(AB5060,aircraft!A:B,2,FALSE)</f>
        <v>Passenger (not used as freighter)</v>
      </c>
      <c r="AF5060" s="16" t="str">
        <f t="shared" si="240"/>
        <v/>
      </c>
    </row>
    <row r="5061" spans="1:32" x14ac:dyDescent="0.25">
      <c r="A5061" s="26">
        <v>0</v>
      </c>
      <c r="B5061" s="26">
        <v>0</v>
      </c>
      <c r="C5061" s="26">
        <v>0</v>
      </c>
      <c r="D5061" s="26">
        <v>0</v>
      </c>
      <c r="E5061" s="26">
        <v>0</v>
      </c>
      <c r="F5061" s="26">
        <v>556.9089639499706</v>
      </c>
      <c r="G5061" s="26">
        <v>35.769997081559715</v>
      </c>
      <c r="H5061" s="26">
        <v>24.45861771863883</v>
      </c>
      <c r="I5061" s="26">
        <v>230.33848103190721</v>
      </c>
      <c r="J5061" s="26">
        <v>0</v>
      </c>
      <c r="K5061" s="26">
        <v>81.042668223381042</v>
      </c>
      <c r="L5061" s="26">
        <v>0</v>
      </c>
      <c r="M5061" s="26">
        <v>0</v>
      </c>
      <c r="N5061" s="26">
        <v>0</v>
      </c>
      <c r="O5061" s="26">
        <v>0</v>
      </c>
      <c r="P5061" s="26">
        <v>0</v>
      </c>
      <c r="Q5061" s="26">
        <v>0</v>
      </c>
      <c r="R5061" s="26">
        <v>0.37447174910916042</v>
      </c>
      <c r="S5061" s="26">
        <v>0.16275349341042858</v>
      </c>
      <c r="T5061" s="26">
        <v>1.4675170260457307E-3</v>
      </c>
      <c r="U5061" s="26">
        <v>1.0480401317706787</v>
      </c>
      <c r="V5061" s="26">
        <v>0</v>
      </c>
      <c r="W5061" s="26">
        <v>1.6208534414540246E-2</v>
      </c>
      <c r="X5061" s="26">
        <v>0</v>
      </c>
      <c r="Y5061" s="26">
        <v>358</v>
      </c>
      <c r="Z5061" s="26">
        <v>2012</v>
      </c>
      <c r="AA5061" s="26" t="b">
        <v>1</v>
      </c>
      <c r="AB5061" s="27" t="s">
        <v>301</v>
      </c>
      <c r="AC5061" s="16">
        <f t="shared" si="239"/>
        <v>928.51872800545743</v>
      </c>
      <c r="AD5061" s="16">
        <f t="shared" si="238"/>
        <v>1.6029414257308536</v>
      </c>
      <c r="AE5061" s="16" t="str">
        <f>VLOOKUP(AB5061,aircraft!A:B,2,FALSE)</f>
        <v>Freighter</v>
      </c>
      <c r="AF5061" s="16" t="str">
        <f t="shared" si="240"/>
        <v/>
      </c>
    </row>
    <row r="5062" spans="1:32" x14ac:dyDescent="0.25">
      <c r="A5062" s="26">
        <v>0</v>
      </c>
      <c r="B5062" s="26">
        <v>0</v>
      </c>
      <c r="C5062" s="26">
        <v>0</v>
      </c>
      <c r="D5062" s="26">
        <v>0</v>
      </c>
      <c r="E5062" s="26">
        <v>0</v>
      </c>
      <c r="F5062" s="26">
        <v>18137.838032252941</v>
      </c>
      <c r="G5062" s="26">
        <v>1089.8192130373152</v>
      </c>
      <c r="H5062" s="26">
        <v>877.79710356061355</v>
      </c>
      <c r="I5062" s="26">
        <v>9135.2513735659213</v>
      </c>
      <c r="J5062" s="26">
        <v>0</v>
      </c>
      <c r="K5062" s="26">
        <v>3696.1534909978509</v>
      </c>
      <c r="L5062" s="26">
        <v>0</v>
      </c>
      <c r="M5062" s="26">
        <v>0</v>
      </c>
      <c r="N5062" s="26">
        <v>0</v>
      </c>
      <c r="O5062" s="26">
        <v>0</v>
      </c>
      <c r="P5062" s="26">
        <v>0</v>
      </c>
      <c r="Q5062" s="26">
        <v>0</v>
      </c>
      <c r="R5062" s="26">
        <v>5.362673231345509</v>
      </c>
      <c r="S5062" s="26">
        <v>1.8660255901905733</v>
      </c>
      <c r="T5062" s="26">
        <v>3.6885695973854957E-3</v>
      </c>
      <c r="U5062" s="26">
        <v>15.200146702901012</v>
      </c>
      <c r="V5062" s="26">
        <v>0</v>
      </c>
      <c r="W5062" s="26">
        <v>0.73923073331114419</v>
      </c>
      <c r="X5062" s="26">
        <v>0</v>
      </c>
      <c r="Y5062" s="26">
        <v>23740</v>
      </c>
      <c r="Z5062" s="26">
        <v>2012</v>
      </c>
      <c r="AA5062" s="26" t="b">
        <v>1</v>
      </c>
      <c r="AB5062" s="27" t="s">
        <v>203</v>
      </c>
      <c r="AC5062" s="16">
        <f t="shared" si="239"/>
        <v>32936.859213414638</v>
      </c>
      <c r="AD5062" s="16">
        <f t="shared" si="238"/>
        <v>23.171764827345623</v>
      </c>
      <c r="AE5062" s="16" t="str">
        <f>VLOOKUP(AB5062,aircraft!A:B,2,FALSE)</f>
        <v>Passenger</v>
      </c>
      <c r="AF5062" s="16" t="str">
        <f t="shared" si="240"/>
        <v/>
      </c>
    </row>
    <row r="5063" spans="1:32" x14ac:dyDescent="0.25">
      <c r="A5063" s="26">
        <v>0</v>
      </c>
      <c r="B5063" s="26">
        <v>0</v>
      </c>
      <c r="C5063" s="26">
        <v>0</v>
      </c>
      <c r="D5063" s="26">
        <v>0</v>
      </c>
      <c r="E5063" s="26">
        <v>0</v>
      </c>
      <c r="F5063" s="26">
        <v>7767.093671001252</v>
      </c>
      <c r="G5063" s="26">
        <v>638.25056230290818</v>
      </c>
      <c r="H5063" s="26">
        <v>26.80561835249911</v>
      </c>
      <c r="I5063" s="26">
        <v>4376.4406198102015</v>
      </c>
      <c r="J5063" s="26">
        <v>0</v>
      </c>
      <c r="K5063" s="26">
        <v>1525.4256226345897</v>
      </c>
      <c r="L5063" s="26">
        <v>0</v>
      </c>
      <c r="M5063" s="26">
        <v>0</v>
      </c>
      <c r="N5063" s="26">
        <v>0</v>
      </c>
      <c r="O5063" s="26">
        <v>0</v>
      </c>
      <c r="P5063" s="26">
        <v>0</v>
      </c>
      <c r="Q5063" s="26">
        <v>0</v>
      </c>
      <c r="R5063" s="26">
        <v>1.8372109390311997</v>
      </c>
      <c r="S5063" s="26">
        <v>0.525107342393348</v>
      </c>
      <c r="T5063" s="26">
        <v>1.9133245764563472E-2</v>
      </c>
      <c r="U5063" s="26">
        <v>3.4894066784296269</v>
      </c>
      <c r="V5063" s="26">
        <v>0</v>
      </c>
      <c r="W5063" s="26">
        <v>0.30508513901768369</v>
      </c>
      <c r="X5063" s="26">
        <v>0</v>
      </c>
      <c r="Y5063" s="26">
        <v>20519</v>
      </c>
      <c r="Z5063" s="26">
        <v>2012</v>
      </c>
      <c r="AA5063" s="26" t="b">
        <v>1</v>
      </c>
      <c r="AB5063" s="27" t="s">
        <v>229</v>
      </c>
      <c r="AC5063" s="16">
        <f t="shared" si="239"/>
        <v>14334.016094101451</v>
      </c>
      <c r="AD5063" s="16">
        <f t="shared" si="238"/>
        <v>6.1759433446364218</v>
      </c>
      <c r="AE5063" s="16" t="str">
        <f>VLOOKUP(AB5063,aircraft!A:B,2,FALSE)</f>
        <v>Passenger</v>
      </c>
      <c r="AF5063" s="16" t="str">
        <f t="shared" si="240"/>
        <v/>
      </c>
    </row>
    <row r="5064" spans="1:32" x14ac:dyDescent="0.25">
      <c r="A5064" s="26">
        <v>0</v>
      </c>
      <c r="B5064" s="26">
        <v>0</v>
      </c>
      <c r="C5064" s="26">
        <v>0</v>
      </c>
      <c r="D5064" s="26">
        <v>0</v>
      </c>
      <c r="E5064" s="26">
        <v>0</v>
      </c>
      <c r="F5064" s="26">
        <v>14764.738414251015</v>
      </c>
      <c r="G5064" s="26">
        <v>1309.6756551741239</v>
      </c>
      <c r="H5064" s="26">
        <v>536.7575041355044</v>
      </c>
      <c r="I5064" s="26">
        <v>8602.5641311507534</v>
      </c>
      <c r="J5064" s="26">
        <v>0</v>
      </c>
      <c r="K5064" s="26">
        <v>2324.5063313171268</v>
      </c>
      <c r="L5064" s="26">
        <v>0</v>
      </c>
      <c r="M5064" s="26">
        <v>0</v>
      </c>
      <c r="N5064" s="26">
        <v>0</v>
      </c>
      <c r="O5064" s="26">
        <v>0</v>
      </c>
      <c r="P5064" s="26">
        <v>0</v>
      </c>
      <c r="Q5064" s="26">
        <v>0</v>
      </c>
      <c r="R5064" s="26">
        <v>10.570869706099225</v>
      </c>
      <c r="S5064" s="26">
        <v>5.5531188999550221</v>
      </c>
      <c r="T5064" s="26">
        <v>0.3856322920591288</v>
      </c>
      <c r="U5064" s="26">
        <v>36.475490153642006</v>
      </c>
      <c r="V5064" s="26">
        <v>0</v>
      </c>
      <c r="W5064" s="26">
        <v>0.46490128834505062</v>
      </c>
      <c r="X5064" s="26">
        <v>0</v>
      </c>
      <c r="Y5064" s="26">
        <v>82863</v>
      </c>
      <c r="Z5064" s="26">
        <v>2012</v>
      </c>
      <c r="AA5064" s="26" t="b">
        <v>1</v>
      </c>
      <c r="AB5064" s="27" t="s">
        <v>251</v>
      </c>
      <c r="AC5064" s="16">
        <f t="shared" si="239"/>
        <v>27538.242036028521</v>
      </c>
      <c r="AD5064" s="16">
        <f t="shared" si="238"/>
        <v>53.450012340100436</v>
      </c>
      <c r="AE5064" s="16" t="str">
        <f>VLOOKUP(AB5064,aircraft!A:B,2,FALSE)</f>
        <v>Passenger</v>
      </c>
      <c r="AF5064" s="16" t="str">
        <f t="shared" si="240"/>
        <v/>
      </c>
    </row>
    <row r="5065" spans="1:32" x14ac:dyDescent="0.25">
      <c r="A5065" s="26">
        <v>0</v>
      </c>
      <c r="B5065" s="26">
        <v>0</v>
      </c>
      <c r="C5065" s="26">
        <v>0</v>
      </c>
      <c r="D5065" s="26">
        <v>0</v>
      </c>
      <c r="E5065" s="26">
        <v>0</v>
      </c>
      <c r="F5065" s="26">
        <v>1287.7056190709477</v>
      </c>
      <c r="G5065" s="26">
        <v>89.926192254798934</v>
      </c>
      <c r="H5065" s="26">
        <v>108.62651991844176</v>
      </c>
      <c r="I5065" s="26">
        <v>736.43598702922782</v>
      </c>
      <c r="J5065" s="26">
        <v>0</v>
      </c>
      <c r="K5065" s="26">
        <v>304.23067612573504</v>
      </c>
      <c r="L5065" s="26">
        <v>0</v>
      </c>
      <c r="M5065" s="26">
        <v>0</v>
      </c>
      <c r="N5065" s="26">
        <v>0</v>
      </c>
      <c r="O5065" s="26">
        <v>0</v>
      </c>
      <c r="P5065" s="26">
        <v>0</v>
      </c>
      <c r="Q5065" s="26">
        <v>0</v>
      </c>
      <c r="R5065" s="26">
        <v>0.78083269524944088</v>
      </c>
      <c r="S5065" s="26">
        <v>0.30954594006099517</v>
      </c>
      <c r="T5065" s="26">
        <v>8.6901213739444035E-3</v>
      </c>
      <c r="U5065" s="26">
        <v>2.5349763420850731</v>
      </c>
      <c r="V5065" s="26">
        <v>0</v>
      </c>
      <c r="W5065" s="26">
        <v>0.1125653484296668</v>
      </c>
      <c r="X5065" s="26">
        <v>0</v>
      </c>
      <c r="Y5065" s="26">
        <v>7314</v>
      </c>
      <c r="Z5065" s="26">
        <v>2012</v>
      </c>
      <c r="AA5065" s="26" t="b">
        <v>1</v>
      </c>
      <c r="AB5065" s="27" t="s">
        <v>303</v>
      </c>
      <c r="AC5065" s="16">
        <f t="shared" si="239"/>
        <v>2526.9249943991513</v>
      </c>
      <c r="AD5065" s="16">
        <f t="shared" si="238"/>
        <v>3.7466104471991204</v>
      </c>
      <c r="AE5065" s="16" t="str">
        <f>VLOOKUP(AB5065,aircraft!A:B,2,FALSE)</f>
        <v>Passenger</v>
      </c>
      <c r="AF5065" s="16" t="str">
        <f t="shared" si="240"/>
        <v/>
      </c>
    </row>
    <row r="5066" spans="1:32" x14ac:dyDescent="0.25">
      <c r="A5066" s="26">
        <v>0</v>
      </c>
      <c r="B5066" s="26">
        <v>0</v>
      </c>
      <c r="C5066" s="26">
        <v>0</v>
      </c>
      <c r="D5066" s="26">
        <v>0</v>
      </c>
      <c r="E5066" s="26">
        <v>0</v>
      </c>
      <c r="F5066" s="26">
        <v>298.57813874901245</v>
      </c>
      <c r="G5066" s="26">
        <v>14.817342838016794</v>
      </c>
      <c r="H5066" s="26">
        <v>4.1019358741307839</v>
      </c>
      <c r="I5066" s="26">
        <v>76.610304839558069</v>
      </c>
      <c r="J5066" s="26">
        <v>0</v>
      </c>
      <c r="K5066" s="26">
        <v>67.472560331225395</v>
      </c>
      <c r="L5066" s="26">
        <v>0</v>
      </c>
      <c r="M5066" s="26">
        <v>0</v>
      </c>
      <c r="N5066" s="26">
        <v>0</v>
      </c>
      <c r="O5066" s="26">
        <v>0</v>
      </c>
      <c r="P5066" s="26">
        <v>0</v>
      </c>
      <c r="Q5066" s="26">
        <v>0</v>
      </c>
      <c r="R5066" s="26">
        <v>0.14079905118273625</v>
      </c>
      <c r="S5066" s="26">
        <v>4.1325425007615796E-2</v>
      </c>
      <c r="T5066" s="26">
        <v>4.1013400540965047E-4</v>
      </c>
      <c r="U5066" s="26">
        <v>0.21366539480579941</v>
      </c>
      <c r="V5066" s="26">
        <v>0</v>
      </c>
      <c r="W5066" s="26">
        <v>2.4964846937352052E-2</v>
      </c>
      <c r="X5066" s="26">
        <v>0</v>
      </c>
      <c r="Y5066" s="26">
        <v>3429</v>
      </c>
      <c r="Z5066" s="26">
        <v>2012</v>
      </c>
      <c r="AA5066" s="26" t="b">
        <v>1</v>
      </c>
      <c r="AB5066" s="27" t="s">
        <v>241</v>
      </c>
      <c r="AC5066" s="16">
        <f t="shared" si="239"/>
        <v>461.58028263194348</v>
      </c>
      <c r="AD5066" s="16">
        <f t="shared" si="238"/>
        <v>0.42116485193891318</v>
      </c>
      <c r="AE5066" s="16" t="str">
        <f>VLOOKUP(AB5066,aircraft!A:B,2,FALSE)</f>
        <v>Passenger</v>
      </c>
      <c r="AF5066" s="16" t="str">
        <f t="shared" si="240"/>
        <v/>
      </c>
    </row>
    <row r="5067" spans="1:32" x14ac:dyDescent="0.25">
      <c r="A5067" s="26">
        <v>0</v>
      </c>
      <c r="B5067" s="26">
        <v>0</v>
      </c>
      <c r="C5067" s="26">
        <v>0</v>
      </c>
      <c r="D5067" s="26">
        <v>0</v>
      </c>
      <c r="E5067" s="26">
        <v>0</v>
      </c>
      <c r="F5067" s="26">
        <v>5397.6501092993003</v>
      </c>
      <c r="G5067" s="26">
        <v>509.37068242160581</v>
      </c>
      <c r="H5067" s="26">
        <v>0</v>
      </c>
      <c r="I5067" s="26">
        <v>1785.9768668834054</v>
      </c>
      <c r="J5067" s="26">
        <v>0</v>
      </c>
      <c r="K5067" s="26">
        <v>2306.3070893720196</v>
      </c>
      <c r="L5067" s="26">
        <v>0</v>
      </c>
      <c r="M5067" s="26">
        <v>0</v>
      </c>
      <c r="N5067" s="26">
        <v>0</v>
      </c>
      <c r="O5067" s="26">
        <v>0</v>
      </c>
      <c r="P5067" s="26">
        <v>0</v>
      </c>
      <c r="Q5067" s="26">
        <v>0</v>
      </c>
      <c r="R5067" s="26">
        <v>1.5983682605386347</v>
      </c>
      <c r="S5067" s="26">
        <v>0.6554160567776498</v>
      </c>
      <c r="T5067" s="26">
        <v>0</v>
      </c>
      <c r="U5067" s="26">
        <v>2.3530573546569622</v>
      </c>
      <c r="V5067" s="26">
        <v>0</v>
      </c>
      <c r="W5067" s="26">
        <v>1.1300904871952844</v>
      </c>
      <c r="X5067" s="26">
        <v>0</v>
      </c>
      <c r="Y5067" s="26">
        <v>129377</v>
      </c>
      <c r="Z5067" s="26">
        <v>2012</v>
      </c>
      <c r="AA5067" s="26" t="b">
        <v>1</v>
      </c>
      <c r="AB5067" s="27" t="s">
        <v>248</v>
      </c>
      <c r="AC5067" s="16">
        <f t="shared" si="239"/>
        <v>9999.3047479763318</v>
      </c>
      <c r="AD5067" s="16">
        <f t="shared" si="238"/>
        <v>5.7369321591685303</v>
      </c>
      <c r="AE5067" s="16" t="str">
        <f>VLOOKUP(AB5067,aircraft!A:B,2,FALSE)</f>
        <v>Passenger</v>
      </c>
      <c r="AF5067" s="16" t="str">
        <f t="shared" si="240"/>
        <v/>
      </c>
    </row>
    <row r="5068" spans="1:32" x14ac:dyDescent="0.25">
      <c r="A5068" s="26">
        <v>0</v>
      </c>
      <c r="B5068" s="26">
        <v>0</v>
      </c>
      <c r="C5068" s="26">
        <v>0</v>
      </c>
      <c r="D5068" s="26">
        <v>0</v>
      </c>
      <c r="E5068" s="26">
        <v>0</v>
      </c>
      <c r="F5068" s="26">
        <v>767.12644879124002</v>
      </c>
      <c r="G5068" s="26">
        <v>64.144196241460676</v>
      </c>
      <c r="H5068" s="26">
        <v>0</v>
      </c>
      <c r="I5068" s="26">
        <v>254.78284231016562</v>
      </c>
      <c r="J5068" s="26">
        <v>0</v>
      </c>
      <c r="K5068" s="26">
        <v>301.06632414460182</v>
      </c>
      <c r="L5068" s="26">
        <v>0</v>
      </c>
      <c r="M5068" s="26">
        <v>0</v>
      </c>
      <c r="N5068" s="26">
        <v>0</v>
      </c>
      <c r="O5068" s="26">
        <v>0</v>
      </c>
      <c r="P5068" s="26">
        <v>0</v>
      </c>
      <c r="Q5068" s="26">
        <v>0</v>
      </c>
      <c r="R5068" s="26">
        <v>0.54031404419092199</v>
      </c>
      <c r="S5068" s="26">
        <v>0.25773833119339923</v>
      </c>
      <c r="T5068" s="26">
        <v>0</v>
      </c>
      <c r="U5068" s="26">
        <v>1.0237450687906184</v>
      </c>
      <c r="V5068" s="26">
        <v>0</v>
      </c>
      <c r="W5068" s="26">
        <v>0.14752250058048763</v>
      </c>
      <c r="X5068" s="26">
        <v>0</v>
      </c>
      <c r="Y5068" s="26">
        <v>16160</v>
      </c>
      <c r="Z5068" s="26">
        <v>2012</v>
      </c>
      <c r="AA5068" s="26" t="b">
        <v>1</v>
      </c>
      <c r="AB5068" s="27" t="s">
        <v>260</v>
      </c>
      <c r="AC5068" s="16">
        <f t="shared" si="239"/>
        <v>1387.1198114874683</v>
      </c>
      <c r="AD5068" s="16">
        <f t="shared" si="238"/>
        <v>1.9693199447554273</v>
      </c>
      <c r="AE5068" s="16" t="str">
        <f>VLOOKUP(AB5068,aircraft!A:B,2,FALSE)</f>
        <v>Passenger</v>
      </c>
      <c r="AF5068" s="16" t="str">
        <f t="shared" si="240"/>
        <v/>
      </c>
    </row>
    <row r="5069" spans="1:32" x14ac:dyDescent="0.25">
      <c r="A5069" s="26">
        <v>0</v>
      </c>
      <c r="B5069" s="26">
        <v>0</v>
      </c>
      <c r="C5069" s="26">
        <v>0</v>
      </c>
      <c r="D5069" s="26">
        <v>0</v>
      </c>
      <c r="E5069" s="26">
        <v>0</v>
      </c>
      <c r="F5069" s="26">
        <v>232338.96341180376</v>
      </c>
      <c r="G5069" s="26">
        <v>12910.493034726283</v>
      </c>
      <c r="H5069" s="26">
        <v>0</v>
      </c>
      <c r="I5069" s="26">
        <v>47378.109170715965</v>
      </c>
      <c r="J5069" s="26">
        <v>0</v>
      </c>
      <c r="K5069" s="26">
        <v>0</v>
      </c>
      <c r="L5069" s="26">
        <v>0</v>
      </c>
      <c r="M5069" s="26">
        <v>0</v>
      </c>
      <c r="N5069" s="26">
        <v>0</v>
      </c>
      <c r="O5069" s="26">
        <v>0</v>
      </c>
      <c r="P5069" s="26">
        <v>0</v>
      </c>
      <c r="Q5069" s="26">
        <v>0</v>
      </c>
      <c r="R5069" s="26">
        <v>618.48707464186509</v>
      </c>
      <c r="S5069" s="26">
        <v>136.86743027503854</v>
      </c>
      <c r="T5069" s="26">
        <v>0</v>
      </c>
      <c r="U5069" s="26">
        <v>502.26742201434513</v>
      </c>
      <c r="V5069" s="26">
        <v>0</v>
      </c>
      <c r="W5069" s="26">
        <v>0</v>
      </c>
      <c r="X5069" s="26">
        <v>0</v>
      </c>
      <c r="Y5069" s="26">
        <v>1606721</v>
      </c>
      <c r="Z5069" s="26">
        <v>2012</v>
      </c>
      <c r="AA5069" s="26" t="b">
        <v>1</v>
      </c>
      <c r="AB5069" s="27" t="s">
        <v>223</v>
      </c>
      <c r="AC5069" s="16">
        <f t="shared" si="239"/>
        <v>292627.56561724597</v>
      </c>
      <c r="AD5069" s="16">
        <f t="shared" si="238"/>
        <v>1257.6219269312487</v>
      </c>
      <c r="AE5069" s="16" t="str">
        <f>VLOOKUP(AB5069,aircraft!A:B,2,FALSE)</f>
        <v>Passenger</v>
      </c>
      <c r="AF5069" s="16" t="str">
        <f t="shared" si="240"/>
        <v/>
      </c>
    </row>
    <row r="5070" spans="1:32" x14ac:dyDescent="0.25">
      <c r="A5070" s="26">
        <v>0</v>
      </c>
      <c r="B5070" s="26">
        <v>0</v>
      </c>
      <c r="C5070" s="26">
        <v>0</v>
      </c>
      <c r="D5070" s="26">
        <v>0</v>
      </c>
      <c r="E5070" s="26">
        <v>0</v>
      </c>
      <c r="F5070" s="26">
        <v>1300.5944290471352</v>
      </c>
      <c r="G5070" s="26">
        <v>120.13144112538582</v>
      </c>
      <c r="H5070" s="26">
        <v>0</v>
      </c>
      <c r="I5070" s="26">
        <v>436.93943278178654</v>
      </c>
      <c r="J5070" s="26">
        <v>0</v>
      </c>
      <c r="K5070" s="26">
        <v>263.18227952718735</v>
      </c>
      <c r="L5070" s="26">
        <v>0</v>
      </c>
      <c r="M5070" s="26">
        <v>0</v>
      </c>
      <c r="N5070" s="26">
        <v>0</v>
      </c>
      <c r="O5070" s="26">
        <v>0</v>
      </c>
      <c r="P5070" s="26">
        <v>0</v>
      </c>
      <c r="Q5070" s="26">
        <v>0</v>
      </c>
      <c r="R5070" s="26">
        <v>0.27143471412550624</v>
      </c>
      <c r="S5070" s="26">
        <v>0.13454721765405378</v>
      </c>
      <c r="T5070" s="26">
        <v>0</v>
      </c>
      <c r="U5070" s="26">
        <v>0.48937217778624242</v>
      </c>
      <c r="V5070" s="26">
        <v>0</v>
      </c>
      <c r="W5070" s="26">
        <v>0.12895931849779321</v>
      </c>
      <c r="X5070" s="26">
        <v>0</v>
      </c>
      <c r="Y5070" s="26">
        <v>17085</v>
      </c>
      <c r="Z5070" s="26">
        <v>2012</v>
      </c>
      <c r="AA5070" s="26" t="b">
        <v>1</v>
      </c>
      <c r="AB5070" s="27" t="s">
        <v>259</v>
      </c>
      <c r="AC5070" s="16">
        <f t="shared" si="239"/>
        <v>2120.847582481495</v>
      </c>
      <c r="AD5070" s="16">
        <f t="shared" si="238"/>
        <v>1.0243134280635957</v>
      </c>
      <c r="AE5070" s="16" t="str">
        <f>VLOOKUP(AB5070,aircraft!A:B,2,FALSE)</f>
        <v>Passenger</v>
      </c>
      <c r="AF5070" s="16" t="str">
        <f t="shared" si="240"/>
        <v/>
      </c>
    </row>
    <row r="5071" spans="1:32" x14ac:dyDescent="0.25">
      <c r="A5071" s="26">
        <v>0</v>
      </c>
      <c r="B5071" s="26">
        <v>0</v>
      </c>
      <c r="C5071" s="26">
        <v>0</v>
      </c>
      <c r="D5071" s="26">
        <v>0</v>
      </c>
      <c r="E5071" s="26">
        <v>0</v>
      </c>
      <c r="F5071" s="26">
        <v>3682.5564215203767</v>
      </c>
      <c r="G5071" s="26">
        <v>334.25117362144198</v>
      </c>
      <c r="H5071" s="26">
        <v>0</v>
      </c>
      <c r="I5071" s="26">
        <v>1134.991068916687</v>
      </c>
      <c r="J5071" s="26">
        <v>0</v>
      </c>
      <c r="K5071" s="26">
        <v>781.82015420761672</v>
      </c>
      <c r="L5071" s="26">
        <v>0</v>
      </c>
      <c r="M5071" s="26">
        <v>0</v>
      </c>
      <c r="N5071" s="26">
        <v>0</v>
      </c>
      <c r="O5071" s="26">
        <v>0</v>
      </c>
      <c r="P5071" s="26">
        <v>0</v>
      </c>
      <c r="Q5071" s="26">
        <v>0</v>
      </c>
      <c r="R5071" s="26">
        <v>0.76221196791897161</v>
      </c>
      <c r="S5071" s="26">
        <v>0.3765943159546421</v>
      </c>
      <c r="T5071" s="26">
        <v>0</v>
      </c>
      <c r="U5071" s="26">
        <v>1.2847084696965878</v>
      </c>
      <c r="V5071" s="26">
        <v>0</v>
      </c>
      <c r="W5071" s="26">
        <v>0.38309188010524331</v>
      </c>
      <c r="X5071" s="26">
        <v>0</v>
      </c>
      <c r="Y5071" s="26">
        <v>40993</v>
      </c>
      <c r="Z5071" s="26">
        <v>2012</v>
      </c>
      <c r="AA5071" s="26" t="b">
        <v>1</v>
      </c>
      <c r="AB5071" s="27" t="s">
        <v>261</v>
      </c>
      <c r="AC5071" s="16">
        <f t="shared" si="239"/>
        <v>5933.6188182661226</v>
      </c>
      <c r="AD5071" s="16">
        <f t="shared" si="238"/>
        <v>2.8066066336754449</v>
      </c>
      <c r="AE5071" s="16" t="str">
        <f>VLOOKUP(AB5071,aircraft!A:B,2,FALSE)</f>
        <v>Passenger</v>
      </c>
      <c r="AF5071" s="16" t="str">
        <f t="shared" si="240"/>
        <v/>
      </c>
    </row>
    <row r="5072" spans="1:32" x14ac:dyDescent="0.25">
      <c r="A5072" s="26">
        <v>0</v>
      </c>
      <c r="B5072" s="26">
        <v>0</v>
      </c>
      <c r="C5072" s="26">
        <v>0</v>
      </c>
      <c r="D5072" s="26">
        <v>0</v>
      </c>
      <c r="E5072" s="26">
        <v>0</v>
      </c>
      <c r="F5072" s="26">
        <v>11844.120362472118</v>
      </c>
      <c r="G5072" s="26">
        <v>905.15566398032183</v>
      </c>
      <c r="H5072" s="26">
        <v>0</v>
      </c>
      <c r="I5072" s="26">
        <v>5999.1043810499705</v>
      </c>
      <c r="J5072" s="26">
        <v>0</v>
      </c>
      <c r="K5072" s="26">
        <v>4350.3156928595981</v>
      </c>
      <c r="L5072" s="26">
        <v>0</v>
      </c>
      <c r="M5072" s="26">
        <v>0</v>
      </c>
      <c r="N5072" s="26">
        <v>0</v>
      </c>
      <c r="O5072" s="26">
        <v>0</v>
      </c>
      <c r="P5072" s="26">
        <v>0</v>
      </c>
      <c r="Q5072" s="26">
        <v>0</v>
      </c>
      <c r="R5072" s="26">
        <v>9.5942496467914413</v>
      </c>
      <c r="S5072" s="26">
        <v>3.9371215897274578</v>
      </c>
      <c r="T5072" s="26">
        <v>0</v>
      </c>
      <c r="U5072" s="26">
        <v>26.032765764931842</v>
      </c>
      <c r="V5072" s="26">
        <v>0</v>
      </c>
      <c r="W5072" s="26">
        <v>2.1316547147828566</v>
      </c>
      <c r="X5072" s="26">
        <v>0</v>
      </c>
      <c r="Y5072" s="26">
        <v>205263</v>
      </c>
      <c r="Z5072" s="26">
        <v>2012</v>
      </c>
      <c r="AA5072" s="26" t="b">
        <v>1</v>
      </c>
      <c r="AB5072" s="27" t="s">
        <v>217</v>
      </c>
      <c r="AC5072" s="16">
        <f t="shared" si="239"/>
        <v>23098.696100362009</v>
      </c>
      <c r="AD5072" s="16">
        <f t="shared" si="238"/>
        <v>41.695791716233593</v>
      </c>
      <c r="AE5072" s="16" t="str">
        <f>VLOOKUP(AB5072,aircraft!A:B,2,FALSE)</f>
        <v>Passenger</v>
      </c>
      <c r="AF5072" s="16" t="str">
        <f t="shared" si="240"/>
        <v/>
      </c>
    </row>
    <row r="5073" spans="1:32" x14ac:dyDescent="0.25">
      <c r="A5073" s="26">
        <v>0</v>
      </c>
      <c r="B5073" s="26">
        <v>0</v>
      </c>
      <c r="C5073" s="26">
        <v>0</v>
      </c>
      <c r="D5073" s="26">
        <v>0</v>
      </c>
      <c r="E5073" s="26">
        <v>0</v>
      </c>
      <c r="F5073" s="26">
        <v>14501.343650338036</v>
      </c>
      <c r="G5073" s="26">
        <v>1194.2672602122861</v>
      </c>
      <c r="H5073" s="26">
        <v>0</v>
      </c>
      <c r="I5073" s="26">
        <v>9096.013624193678</v>
      </c>
      <c r="J5073" s="26">
        <v>0</v>
      </c>
      <c r="K5073" s="26">
        <v>3650.5737928174567</v>
      </c>
      <c r="L5073" s="26">
        <v>0</v>
      </c>
      <c r="M5073" s="26">
        <v>0</v>
      </c>
      <c r="N5073" s="26">
        <v>0</v>
      </c>
      <c r="O5073" s="26">
        <v>0</v>
      </c>
      <c r="P5073" s="26">
        <v>0</v>
      </c>
      <c r="Q5073" s="26">
        <v>0</v>
      </c>
      <c r="R5073" s="26">
        <v>1.0316194089620165</v>
      </c>
      <c r="S5073" s="26">
        <v>0.15525474425025146</v>
      </c>
      <c r="T5073" s="26">
        <v>0</v>
      </c>
      <c r="U5073" s="26">
        <v>1.1824817743642808</v>
      </c>
      <c r="V5073" s="26">
        <v>0</v>
      </c>
      <c r="W5073" s="26">
        <v>1.7887811796956914</v>
      </c>
      <c r="X5073" s="26">
        <v>0</v>
      </c>
      <c r="Y5073" s="26">
        <v>246769</v>
      </c>
      <c r="Z5073" s="26">
        <v>2012</v>
      </c>
      <c r="AA5073" s="26" t="b">
        <v>1</v>
      </c>
      <c r="AB5073" s="27" t="s">
        <v>257</v>
      </c>
      <c r="AC5073" s="16">
        <f t="shared" si="239"/>
        <v>28442.198327561455</v>
      </c>
      <c r="AD5073" s="16">
        <f t="shared" si="238"/>
        <v>4.15813710727224</v>
      </c>
      <c r="AE5073" s="16" t="str">
        <f>VLOOKUP(AB5073,aircraft!A:B,2,FALSE)</f>
        <v>Passenger</v>
      </c>
      <c r="AF5073" s="16" t="str">
        <f t="shared" si="240"/>
        <v/>
      </c>
    </row>
    <row r="5074" spans="1:32" x14ac:dyDescent="0.25">
      <c r="A5074" s="26">
        <v>0</v>
      </c>
      <c r="B5074" s="26">
        <v>0</v>
      </c>
      <c r="C5074" s="26">
        <v>0</v>
      </c>
      <c r="D5074" s="26">
        <v>0</v>
      </c>
      <c r="E5074" s="26">
        <v>0</v>
      </c>
      <c r="F5074" s="26">
        <v>3408.9409506898746</v>
      </c>
      <c r="G5074" s="26">
        <v>291.94157336966839</v>
      </c>
      <c r="H5074" s="26">
        <v>0</v>
      </c>
      <c r="I5074" s="26">
        <v>2258.9600119501324</v>
      </c>
      <c r="J5074" s="26">
        <v>0</v>
      </c>
      <c r="K5074" s="26">
        <v>484.72208517789841</v>
      </c>
      <c r="L5074" s="26">
        <v>0</v>
      </c>
      <c r="M5074" s="26">
        <v>0</v>
      </c>
      <c r="N5074" s="26">
        <v>0</v>
      </c>
      <c r="O5074" s="26">
        <v>0</v>
      </c>
      <c r="P5074" s="26">
        <v>0</v>
      </c>
      <c r="Q5074" s="26">
        <v>0</v>
      </c>
      <c r="R5074" s="26">
        <v>0.24270711648076765</v>
      </c>
      <c r="S5074" s="26">
        <v>3.7952404641375774E-2</v>
      </c>
      <c r="T5074" s="26">
        <v>0</v>
      </c>
      <c r="U5074" s="26">
        <v>0.29366480235296899</v>
      </c>
      <c r="V5074" s="26">
        <v>0</v>
      </c>
      <c r="W5074" s="26">
        <v>0.23751382455410974</v>
      </c>
      <c r="X5074" s="26">
        <v>0</v>
      </c>
      <c r="Y5074" s="26">
        <v>33499</v>
      </c>
      <c r="Z5074" s="26">
        <v>2012</v>
      </c>
      <c r="AA5074" s="26" t="b">
        <v>1</v>
      </c>
      <c r="AB5074" s="27" t="s">
        <v>307</v>
      </c>
      <c r="AC5074" s="16">
        <f t="shared" si="239"/>
        <v>6444.5646211875737</v>
      </c>
      <c r="AD5074" s="16">
        <f t="shared" si="238"/>
        <v>0.81183814802922216</v>
      </c>
      <c r="AE5074" s="16" t="str">
        <f>VLOOKUP(AB5074,aircraft!A:B,2,FALSE)</f>
        <v>Passenger</v>
      </c>
      <c r="AF5074" s="16" t="str">
        <f t="shared" si="240"/>
        <v/>
      </c>
    </row>
    <row r="5075" spans="1:32" x14ac:dyDescent="0.25">
      <c r="A5075" s="26">
        <v>0</v>
      </c>
      <c r="B5075" s="26">
        <v>0</v>
      </c>
      <c r="C5075" s="26">
        <v>0</v>
      </c>
      <c r="D5075" s="26">
        <v>0</v>
      </c>
      <c r="E5075" s="26">
        <v>0</v>
      </c>
      <c r="F5075" s="26">
        <v>864.12647383149465</v>
      </c>
      <c r="G5075" s="26">
        <v>72.873048663329413</v>
      </c>
      <c r="H5075" s="26">
        <v>0</v>
      </c>
      <c r="I5075" s="26">
        <v>500.11744378119749</v>
      </c>
      <c r="J5075" s="26">
        <v>0</v>
      </c>
      <c r="K5075" s="26">
        <v>197.60051264226786</v>
      </c>
      <c r="L5075" s="26">
        <v>0</v>
      </c>
      <c r="M5075" s="26">
        <v>0</v>
      </c>
      <c r="N5075" s="26">
        <v>0</v>
      </c>
      <c r="O5075" s="26">
        <v>0</v>
      </c>
      <c r="P5075" s="26">
        <v>0</v>
      </c>
      <c r="Q5075" s="26">
        <v>0</v>
      </c>
      <c r="R5075" s="26">
        <v>5.4671195625168818E-2</v>
      </c>
      <c r="S5075" s="26">
        <v>5.829843745792109E-3</v>
      </c>
      <c r="T5075" s="26">
        <v>0</v>
      </c>
      <c r="U5075" s="26">
        <v>4.0009394491773459E-2</v>
      </c>
      <c r="V5075" s="26">
        <v>0</v>
      </c>
      <c r="W5075" s="26">
        <v>9.6824252343057318E-2</v>
      </c>
      <c r="X5075" s="26">
        <v>0</v>
      </c>
      <c r="Y5075" s="26">
        <v>6540</v>
      </c>
      <c r="Z5075" s="26">
        <v>2012</v>
      </c>
      <c r="AA5075" s="26" t="b">
        <v>1</v>
      </c>
      <c r="AB5075" s="27" t="s">
        <v>238</v>
      </c>
      <c r="AC5075" s="16">
        <f t="shared" si="239"/>
        <v>1634.7174789182895</v>
      </c>
      <c r="AD5075" s="16">
        <f t="shared" si="238"/>
        <v>0.1973346862057917</v>
      </c>
      <c r="AE5075" s="16" t="str">
        <f>VLOOKUP(AB5075,aircraft!A:B,2,FALSE)</f>
        <v>Passenger</v>
      </c>
      <c r="AF5075" s="16" t="str">
        <f t="shared" si="240"/>
        <v/>
      </c>
    </row>
    <row r="5076" spans="1:32" x14ac:dyDescent="0.25">
      <c r="A5076" s="26">
        <v>0</v>
      </c>
      <c r="B5076" s="26">
        <v>0</v>
      </c>
      <c r="C5076" s="26">
        <v>0</v>
      </c>
      <c r="D5076" s="26">
        <v>0</v>
      </c>
      <c r="E5076" s="26">
        <v>0</v>
      </c>
      <c r="F5076" s="26">
        <v>8797.944896232706</v>
      </c>
      <c r="G5076" s="26">
        <v>596.93495180829439</v>
      </c>
      <c r="H5076" s="26">
        <v>0</v>
      </c>
      <c r="I5076" s="26">
        <v>2694.1422579396913</v>
      </c>
      <c r="J5076" s="26">
        <v>0</v>
      </c>
      <c r="K5076" s="26">
        <v>3466.0259995767501</v>
      </c>
      <c r="L5076" s="26">
        <v>0</v>
      </c>
      <c r="M5076" s="26">
        <v>0</v>
      </c>
      <c r="N5076" s="26">
        <v>0</v>
      </c>
      <c r="O5076" s="26">
        <v>0</v>
      </c>
      <c r="P5076" s="26">
        <v>0</v>
      </c>
      <c r="Q5076" s="26">
        <v>0</v>
      </c>
      <c r="R5076" s="26">
        <v>6.9972533794597007</v>
      </c>
      <c r="S5076" s="26">
        <v>2.7896791596059409</v>
      </c>
      <c r="T5076" s="26">
        <v>0</v>
      </c>
      <c r="U5076" s="26">
        <v>12.560452514413246</v>
      </c>
      <c r="V5076" s="26">
        <v>0</v>
      </c>
      <c r="W5076" s="26">
        <v>1.6983527599352544</v>
      </c>
      <c r="X5076" s="26">
        <v>0</v>
      </c>
      <c r="Y5076" s="26">
        <v>235698</v>
      </c>
      <c r="Z5076" s="26">
        <v>2012</v>
      </c>
      <c r="AA5076" s="26" t="b">
        <v>1</v>
      </c>
      <c r="AB5076" s="27" t="s">
        <v>155</v>
      </c>
      <c r="AC5076" s="16">
        <f t="shared" si="239"/>
        <v>15555.048105557442</v>
      </c>
      <c r="AD5076" s="16">
        <f t="shared" si="238"/>
        <v>24.045737813414142</v>
      </c>
      <c r="AE5076" s="16" t="str">
        <f>VLOOKUP(AB5076,aircraft!A:B,2,FALSE)</f>
        <v>Passenger</v>
      </c>
      <c r="AF5076" s="16" t="str">
        <f t="shared" si="240"/>
        <v/>
      </c>
    </row>
    <row r="5077" spans="1:32" x14ac:dyDescent="0.25">
      <c r="A5077" s="26">
        <v>0</v>
      </c>
      <c r="B5077" s="26">
        <v>0</v>
      </c>
      <c r="C5077" s="26">
        <v>0</v>
      </c>
      <c r="D5077" s="26">
        <v>0</v>
      </c>
      <c r="E5077" s="26">
        <v>0</v>
      </c>
      <c r="F5077" s="26">
        <v>564.30111137644428</v>
      </c>
      <c r="G5077" s="26">
        <v>18.787610409546062</v>
      </c>
      <c r="H5077" s="26">
        <v>67.117052666991967</v>
      </c>
      <c r="I5077" s="26">
        <v>150.30088327636849</v>
      </c>
      <c r="J5077" s="26">
        <v>0</v>
      </c>
      <c r="K5077" s="26">
        <v>193.15672293305397</v>
      </c>
      <c r="L5077" s="26">
        <v>0</v>
      </c>
      <c r="M5077" s="26">
        <v>0</v>
      </c>
      <c r="N5077" s="26">
        <v>0</v>
      </c>
      <c r="O5077" s="26">
        <v>0</v>
      </c>
      <c r="P5077" s="26">
        <v>0</v>
      </c>
      <c r="Q5077" s="26">
        <v>0</v>
      </c>
      <c r="R5077" s="26">
        <v>0.53937913535769477</v>
      </c>
      <c r="S5077" s="26">
        <v>0.10965701745095201</v>
      </c>
      <c r="T5077" s="26">
        <v>1.454202811743642E-2</v>
      </c>
      <c r="U5077" s="26">
        <v>0.87725613960761606</v>
      </c>
      <c r="V5077" s="26">
        <v>0</v>
      </c>
      <c r="W5077" s="26">
        <v>0.11009932718239747</v>
      </c>
      <c r="X5077" s="26">
        <v>0</v>
      </c>
      <c r="Y5077" s="26">
        <v>15643</v>
      </c>
      <c r="Z5077" s="26">
        <v>2012</v>
      </c>
      <c r="AA5077" s="26" t="b">
        <v>1</v>
      </c>
      <c r="AB5077" s="27" t="s">
        <v>224</v>
      </c>
      <c r="AC5077" s="16">
        <f t="shared" si="239"/>
        <v>993.66338066240485</v>
      </c>
      <c r="AD5077" s="16">
        <f t="shared" si="238"/>
        <v>1.650933647716097</v>
      </c>
      <c r="AE5077" s="16" t="str">
        <f>VLOOKUP(AB5077,aircraft!A:B,2,FALSE)</f>
        <v>Passenger</v>
      </c>
      <c r="AF5077" s="16" t="str">
        <f t="shared" si="240"/>
        <v/>
      </c>
    </row>
    <row r="5078" spans="1:32" x14ac:dyDescent="0.25">
      <c r="A5078" s="26">
        <v>0</v>
      </c>
      <c r="B5078" s="26">
        <v>0</v>
      </c>
      <c r="C5078" s="26">
        <v>0</v>
      </c>
      <c r="D5078" s="26">
        <v>0</v>
      </c>
      <c r="E5078" s="26">
        <v>0</v>
      </c>
      <c r="F5078" s="26">
        <v>55.937130897799747</v>
      </c>
      <c r="G5078" s="26">
        <v>3.7414027791655422</v>
      </c>
      <c r="H5078" s="26">
        <v>0</v>
      </c>
      <c r="I5078" s="26">
        <v>14.497282889633304</v>
      </c>
      <c r="J5078" s="26">
        <v>0</v>
      </c>
      <c r="K5078" s="26">
        <v>24.210740625858307</v>
      </c>
      <c r="L5078" s="26">
        <v>0</v>
      </c>
      <c r="M5078" s="26">
        <v>0</v>
      </c>
      <c r="N5078" s="26">
        <v>0</v>
      </c>
      <c r="O5078" s="26">
        <v>0</v>
      </c>
      <c r="P5078" s="26">
        <v>0</v>
      </c>
      <c r="Q5078" s="26">
        <v>0</v>
      </c>
      <c r="R5078" s="26">
        <v>0.13805358785828761</v>
      </c>
      <c r="S5078" s="26">
        <v>3.3822280813679571E-2</v>
      </c>
      <c r="T5078" s="26">
        <v>0</v>
      </c>
      <c r="U5078" s="26">
        <v>0.13105543612117856</v>
      </c>
      <c r="V5078" s="26">
        <v>0</v>
      </c>
      <c r="W5078" s="26">
        <v>1.1863263047370148E-2</v>
      </c>
      <c r="X5078" s="26">
        <v>0</v>
      </c>
      <c r="Y5078" s="26">
        <v>939</v>
      </c>
      <c r="Z5078" s="26">
        <v>2012</v>
      </c>
      <c r="AA5078" s="26" t="b">
        <v>1</v>
      </c>
      <c r="AB5078" s="27" t="s">
        <v>148</v>
      </c>
      <c r="AC5078" s="16">
        <f t="shared" si="239"/>
        <v>98.386557192456905</v>
      </c>
      <c r="AD5078" s="16">
        <f t="shared" si="238"/>
        <v>0.31479456784051596</v>
      </c>
      <c r="AE5078" s="16" t="str">
        <f>VLOOKUP(AB5078,aircraft!A:B,2,FALSE)</f>
        <v>Passenger</v>
      </c>
      <c r="AF5078" s="16" t="str">
        <f t="shared" si="240"/>
        <v/>
      </c>
    </row>
    <row r="5079" spans="1:32" x14ac:dyDescent="0.25">
      <c r="A5079" s="26">
        <v>0</v>
      </c>
      <c r="B5079" s="26">
        <v>0</v>
      </c>
      <c r="C5079" s="26">
        <v>0</v>
      </c>
      <c r="D5079" s="26">
        <v>0</v>
      </c>
      <c r="E5079" s="26">
        <v>0</v>
      </c>
      <c r="F5079" s="26">
        <v>2309.6627813923465</v>
      </c>
      <c r="G5079" s="26">
        <v>187.60135007939573</v>
      </c>
      <c r="H5079" s="26">
        <v>0</v>
      </c>
      <c r="I5079" s="26">
        <v>780.57272059163165</v>
      </c>
      <c r="J5079" s="26">
        <v>0</v>
      </c>
      <c r="K5079" s="26">
        <v>674.76487016677856</v>
      </c>
      <c r="L5079" s="26">
        <v>0</v>
      </c>
      <c r="M5079" s="26">
        <v>0</v>
      </c>
      <c r="N5079" s="26">
        <v>0</v>
      </c>
      <c r="O5079" s="26">
        <v>0</v>
      </c>
      <c r="P5079" s="26">
        <v>0</v>
      </c>
      <c r="Q5079" s="26">
        <v>0</v>
      </c>
      <c r="R5079" s="26">
        <v>1.1189274340407702</v>
      </c>
      <c r="S5079" s="26">
        <v>0.60782837255200073</v>
      </c>
      <c r="T5079" s="26">
        <v>0</v>
      </c>
      <c r="U5079" s="26">
        <v>2.5290556076217086</v>
      </c>
      <c r="V5079" s="26">
        <v>0</v>
      </c>
      <c r="W5079" s="26">
        <v>0.33063479030308568</v>
      </c>
      <c r="X5079" s="26">
        <v>0</v>
      </c>
      <c r="Y5079" s="26">
        <v>42874</v>
      </c>
      <c r="Z5079" s="26">
        <v>2012</v>
      </c>
      <c r="AA5079" s="26" t="b">
        <v>1</v>
      </c>
      <c r="AB5079" s="27" t="s">
        <v>264</v>
      </c>
      <c r="AC5079" s="16">
        <f t="shared" si="239"/>
        <v>3952.6017222301525</v>
      </c>
      <c r="AD5079" s="16">
        <f t="shared" si="238"/>
        <v>4.5864462045175651</v>
      </c>
      <c r="AE5079" s="16" t="str">
        <f>VLOOKUP(AB5079,aircraft!A:B,2,FALSE)</f>
        <v>Passenger</v>
      </c>
      <c r="AF5079" s="16" t="str">
        <f t="shared" si="240"/>
        <v/>
      </c>
    </row>
    <row r="5080" spans="1:32" x14ac:dyDescent="0.25">
      <c r="A5080" s="26">
        <v>0</v>
      </c>
      <c r="B5080" s="26">
        <v>0</v>
      </c>
      <c r="C5080" s="26">
        <v>0</v>
      </c>
      <c r="D5080" s="26">
        <v>0</v>
      </c>
      <c r="E5080" s="26">
        <v>0</v>
      </c>
      <c r="F5080" s="26">
        <v>5318.2768086974756</v>
      </c>
      <c r="G5080" s="26">
        <v>380.318691020448</v>
      </c>
      <c r="H5080" s="26">
        <v>0</v>
      </c>
      <c r="I5080" s="26">
        <v>1544.2184443106123</v>
      </c>
      <c r="J5080" s="26">
        <v>0</v>
      </c>
      <c r="K5080" s="26">
        <v>1664.5510547235608</v>
      </c>
      <c r="L5080" s="26">
        <v>0</v>
      </c>
      <c r="M5080" s="26">
        <v>0</v>
      </c>
      <c r="N5080" s="26">
        <v>0</v>
      </c>
      <c r="O5080" s="26">
        <v>0</v>
      </c>
      <c r="P5080" s="26">
        <v>0</v>
      </c>
      <c r="Q5080" s="26">
        <v>0</v>
      </c>
      <c r="R5080" s="26">
        <v>4.5980950866893204</v>
      </c>
      <c r="S5080" s="26">
        <v>2.0878673932150438</v>
      </c>
      <c r="T5080" s="26">
        <v>0</v>
      </c>
      <c r="U5080" s="26">
        <v>8.4835956786824838</v>
      </c>
      <c r="V5080" s="26">
        <v>0</v>
      </c>
      <c r="W5080" s="26">
        <v>0.94879405905707093</v>
      </c>
      <c r="X5080" s="26">
        <v>0</v>
      </c>
      <c r="Y5080" s="26">
        <v>103735</v>
      </c>
      <c r="Z5080" s="26">
        <v>2012</v>
      </c>
      <c r="AA5080" s="26" t="b">
        <v>1</v>
      </c>
      <c r="AB5080" s="27" t="s">
        <v>208</v>
      </c>
      <c r="AC5080" s="16">
        <f t="shared" si="239"/>
        <v>8907.3649987520967</v>
      </c>
      <c r="AD5080" s="16">
        <f t="shared" si="238"/>
        <v>16.11835221764392</v>
      </c>
      <c r="AE5080" s="16" t="str">
        <f>VLOOKUP(AB5080,aircraft!A:B,2,FALSE)</f>
        <v>Passenger</v>
      </c>
      <c r="AF5080" s="16" t="str">
        <f t="shared" si="240"/>
        <v/>
      </c>
    </row>
    <row r="5081" spans="1:32" x14ac:dyDescent="0.25">
      <c r="A5081" s="26">
        <v>0</v>
      </c>
      <c r="B5081" s="26">
        <v>0</v>
      </c>
      <c r="C5081" s="26">
        <v>0</v>
      </c>
      <c r="D5081" s="26">
        <v>0</v>
      </c>
      <c r="E5081" s="26">
        <v>0</v>
      </c>
      <c r="F5081" s="26">
        <v>1565.8344189745799</v>
      </c>
      <c r="G5081" s="26">
        <v>120.91659883278749</v>
      </c>
      <c r="H5081" s="26">
        <v>0</v>
      </c>
      <c r="I5081" s="26">
        <v>497.8359705375529</v>
      </c>
      <c r="J5081" s="26">
        <v>0</v>
      </c>
      <c r="K5081" s="26">
        <v>630.23347899407418</v>
      </c>
      <c r="L5081" s="26">
        <v>0</v>
      </c>
      <c r="M5081" s="26">
        <v>0</v>
      </c>
      <c r="N5081" s="26">
        <v>0</v>
      </c>
      <c r="O5081" s="26">
        <v>0</v>
      </c>
      <c r="P5081" s="26">
        <v>0</v>
      </c>
      <c r="Q5081" s="26">
        <v>0</v>
      </c>
      <c r="R5081" s="26">
        <v>3.9013648367638565</v>
      </c>
      <c r="S5081" s="26">
        <v>1.0930860434304035</v>
      </c>
      <c r="T5081" s="26">
        <v>0</v>
      </c>
      <c r="U5081" s="26">
        <v>4.5004371324135413</v>
      </c>
      <c r="V5081" s="26">
        <v>0</v>
      </c>
      <c r="W5081" s="26">
        <v>0.30881440836966856</v>
      </c>
      <c r="X5081" s="26">
        <v>0</v>
      </c>
      <c r="Y5081" s="26">
        <v>27296</v>
      </c>
      <c r="Z5081" s="26">
        <v>2012</v>
      </c>
      <c r="AA5081" s="26" t="b">
        <v>1</v>
      </c>
      <c r="AB5081" s="27" t="s">
        <v>169</v>
      </c>
      <c r="AC5081" s="16">
        <f t="shared" si="239"/>
        <v>2814.8204673389946</v>
      </c>
      <c r="AD5081" s="16">
        <f t="shared" si="238"/>
        <v>9.803702420977471</v>
      </c>
      <c r="AE5081" s="16" t="str">
        <f>VLOOKUP(AB5081,aircraft!A:B,2,FALSE)</f>
        <v>Passenger</v>
      </c>
      <c r="AF5081" s="16" t="str">
        <f t="shared" si="240"/>
        <v/>
      </c>
    </row>
    <row r="5082" spans="1:32" x14ac:dyDescent="0.25">
      <c r="A5082" s="26">
        <v>0</v>
      </c>
      <c r="B5082" s="26">
        <v>0</v>
      </c>
      <c r="C5082" s="26">
        <v>0</v>
      </c>
      <c r="D5082" s="26">
        <v>0</v>
      </c>
      <c r="E5082" s="26">
        <v>0</v>
      </c>
      <c r="F5082" s="26">
        <v>268.41717907667612</v>
      </c>
      <c r="G5082" s="26">
        <v>20.828124324354373</v>
      </c>
      <c r="H5082" s="26">
        <v>0</v>
      </c>
      <c r="I5082" s="26">
        <v>87.774594189236694</v>
      </c>
      <c r="J5082" s="26">
        <v>0</v>
      </c>
      <c r="K5082" s="26">
        <v>107.38039913773537</v>
      </c>
      <c r="L5082" s="26">
        <v>0</v>
      </c>
      <c r="M5082" s="26">
        <v>0</v>
      </c>
      <c r="N5082" s="26">
        <v>0</v>
      </c>
      <c r="O5082" s="26">
        <v>0</v>
      </c>
      <c r="P5082" s="26">
        <v>0</v>
      </c>
      <c r="Q5082" s="26">
        <v>0</v>
      </c>
      <c r="R5082" s="26">
        <v>0.66983009706614127</v>
      </c>
      <c r="S5082" s="26">
        <v>0.18828624216654394</v>
      </c>
      <c r="T5082" s="26">
        <v>0</v>
      </c>
      <c r="U5082" s="26">
        <v>0.79348232419853437</v>
      </c>
      <c r="V5082" s="26">
        <v>0</v>
      </c>
      <c r="W5082" s="26">
        <v>5.2616396201526458E-2</v>
      </c>
      <c r="X5082" s="26">
        <v>0</v>
      </c>
      <c r="Y5082" s="26">
        <v>4159</v>
      </c>
      <c r="Z5082" s="26">
        <v>2012</v>
      </c>
      <c r="AA5082" s="26" t="b">
        <v>1</v>
      </c>
      <c r="AB5082" s="27" t="s">
        <v>239</v>
      </c>
      <c r="AC5082" s="16">
        <f t="shared" si="239"/>
        <v>484.40029672800256</v>
      </c>
      <c r="AD5082" s="16">
        <f t="shared" si="238"/>
        <v>1.7042150596327461</v>
      </c>
      <c r="AE5082" s="16" t="str">
        <f>VLOOKUP(AB5082,aircraft!A:B,2,FALSE)</f>
        <v>Passenger</v>
      </c>
      <c r="AF5082" s="16" t="str">
        <f t="shared" si="240"/>
        <v/>
      </c>
    </row>
    <row r="5083" spans="1:32" x14ac:dyDescent="0.25">
      <c r="A5083" s="26">
        <v>0</v>
      </c>
      <c r="B5083" s="26">
        <v>0</v>
      </c>
      <c r="C5083" s="26">
        <v>0</v>
      </c>
      <c r="D5083" s="26">
        <v>0</v>
      </c>
      <c r="E5083" s="26">
        <v>0</v>
      </c>
      <c r="F5083" s="26">
        <v>28449.713690176653</v>
      </c>
      <c r="G5083" s="26">
        <v>2124.7027069050137</v>
      </c>
      <c r="H5083" s="26">
        <v>0</v>
      </c>
      <c r="I5083" s="26">
        <v>3357.3469372635313</v>
      </c>
      <c r="J5083" s="26">
        <v>0</v>
      </c>
      <c r="K5083" s="26">
        <v>0</v>
      </c>
      <c r="L5083" s="26">
        <v>0</v>
      </c>
      <c r="M5083" s="26">
        <v>0</v>
      </c>
      <c r="N5083" s="26">
        <v>0</v>
      </c>
      <c r="O5083" s="26">
        <v>0</v>
      </c>
      <c r="P5083" s="26">
        <v>0</v>
      </c>
      <c r="Q5083" s="26">
        <v>0</v>
      </c>
      <c r="R5083" s="26">
        <v>3.5232597723306385</v>
      </c>
      <c r="S5083" s="26">
        <v>1.7506213132463788</v>
      </c>
      <c r="T5083" s="26">
        <v>0</v>
      </c>
      <c r="U5083" s="26">
        <v>2.7662425831317701</v>
      </c>
      <c r="V5083" s="26">
        <v>0</v>
      </c>
      <c r="W5083" s="26">
        <v>0</v>
      </c>
      <c r="X5083" s="26">
        <v>0</v>
      </c>
      <c r="Y5083" s="26">
        <v>451305</v>
      </c>
      <c r="Z5083" s="26">
        <v>2012</v>
      </c>
      <c r="AA5083" s="26" t="b">
        <v>1</v>
      </c>
      <c r="AB5083" s="27" t="s">
        <v>195</v>
      </c>
      <c r="AC5083" s="16">
        <f t="shared" si="239"/>
        <v>33931.763334345196</v>
      </c>
      <c r="AD5083" s="16">
        <f t="shared" si="238"/>
        <v>8.0401236687087874</v>
      </c>
      <c r="AE5083" s="16" t="str">
        <f>VLOOKUP(AB5083,aircraft!A:B,2,FALSE)</f>
        <v>Passenger</v>
      </c>
      <c r="AF5083" s="16" t="str">
        <f t="shared" si="240"/>
        <v/>
      </c>
    </row>
    <row r="5084" spans="1:32" x14ac:dyDescent="0.25">
      <c r="A5084" s="26">
        <v>0</v>
      </c>
      <c r="B5084" s="26">
        <v>0</v>
      </c>
      <c r="C5084" s="26">
        <v>0</v>
      </c>
      <c r="D5084" s="26">
        <v>0</v>
      </c>
      <c r="E5084" s="26">
        <v>0</v>
      </c>
      <c r="F5084" s="26">
        <v>14316.121466659039</v>
      </c>
      <c r="G5084" s="26">
        <v>1047.6165660575832</v>
      </c>
      <c r="H5084" s="26">
        <v>0</v>
      </c>
      <c r="I5084" s="26">
        <v>1743.2002670844049</v>
      </c>
      <c r="J5084" s="26">
        <v>0</v>
      </c>
      <c r="K5084" s="26">
        <v>5372.2635223514571</v>
      </c>
      <c r="L5084" s="26">
        <v>0</v>
      </c>
      <c r="M5084" s="26">
        <v>0</v>
      </c>
      <c r="N5084" s="26">
        <v>0</v>
      </c>
      <c r="O5084" s="26">
        <v>0</v>
      </c>
      <c r="P5084" s="26">
        <v>0</v>
      </c>
      <c r="Q5084" s="26">
        <v>0</v>
      </c>
      <c r="R5084" s="26">
        <v>9.195712502035045</v>
      </c>
      <c r="S5084" s="26">
        <v>4.5676083717856448</v>
      </c>
      <c r="T5084" s="26">
        <v>0</v>
      </c>
      <c r="U5084" s="26">
        <v>7.6003534037242773</v>
      </c>
      <c r="V5084" s="26">
        <v>0</v>
      </c>
      <c r="W5084" s="26">
        <v>3.0621900717503556</v>
      </c>
      <c r="X5084" s="26">
        <v>0</v>
      </c>
      <c r="Y5084" s="26">
        <v>219553</v>
      </c>
      <c r="Z5084" s="26">
        <v>2012</v>
      </c>
      <c r="AA5084" s="26" t="b">
        <v>1</v>
      </c>
      <c r="AB5084" s="27" t="s">
        <v>225</v>
      </c>
      <c r="AC5084" s="16">
        <f t="shared" si="239"/>
        <v>22479.201822152485</v>
      </c>
      <c r="AD5084" s="16">
        <f t="shared" si="238"/>
        <v>24.42586434929532</v>
      </c>
      <c r="AE5084" s="16" t="str">
        <f>VLOOKUP(AB5084,aircraft!A:B,2,FALSE)</f>
        <v>Passenger</v>
      </c>
      <c r="AF5084" s="16" t="str">
        <f t="shared" si="240"/>
        <v/>
      </c>
    </row>
    <row r="5085" spans="1:32" x14ac:dyDescent="0.25">
      <c r="A5085" s="26">
        <v>0</v>
      </c>
      <c r="B5085" s="26">
        <v>0</v>
      </c>
      <c r="C5085" s="26">
        <v>0</v>
      </c>
      <c r="D5085" s="26">
        <v>0</v>
      </c>
      <c r="E5085" s="26">
        <v>0</v>
      </c>
      <c r="F5085" s="26">
        <v>325970.7267389769</v>
      </c>
      <c r="G5085" s="26">
        <v>21091.670678833732</v>
      </c>
      <c r="H5085" s="26">
        <v>0</v>
      </c>
      <c r="I5085" s="26">
        <v>30489.142179076614</v>
      </c>
      <c r="J5085" s="26">
        <v>0</v>
      </c>
      <c r="K5085" s="26">
        <v>68911.587820012661</v>
      </c>
      <c r="L5085" s="26">
        <v>0</v>
      </c>
      <c r="M5085" s="26">
        <v>0</v>
      </c>
      <c r="N5085" s="26">
        <v>0</v>
      </c>
      <c r="O5085" s="26">
        <v>0</v>
      </c>
      <c r="P5085" s="26">
        <v>0</v>
      </c>
      <c r="Q5085" s="26">
        <v>0</v>
      </c>
      <c r="R5085" s="26">
        <v>22.709079708338038</v>
      </c>
      <c r="S5085" s="26">
        <v>2.7419171957127824</v>
      </c>
      <c r="T5085" s="26">
        <v>0</v>
      </c>
      <c r="U5085" s="26">
        <v>3.9635884940701462</v>
      </c>
      <c r="V5085" s="26">
        <v>0</v>
      </c>
      <c r="W5085" s="26">
        <v>42.036067758986199</v>
      </c>
      <c r="X5085" s="26">
        <v>0</v>
      </c>
      <c r="Y5085" s="26">
        <v>2626031</v>
      </c>
      <c r="Z5085" s="26">
        <v>2012</v>
      </c>
      <c r="AA5085" s="26" t="b">
        <v>1</v>
      </c>
      <c r="AB5085" s="27" t="s">
        <v>266</v>
      </c>
      <c r="AC5085" s="16">
        <f t="shared" si="239"/>
        <v>446463.12741689989</v>
      </c>
      <c r="AD5085" s="16">
        <f t="shared" si="238"/>
        <v>71.450653157107169</v>
      </c>
      <c r="AE5085" s="16" t="str">
        <f>VLOOKUP(AB5085,aircraft!A:B,2,FALSE)</f>
        <v>Passenger</v>
      </c>
      <c r="AF5085" s="16" t="str">
        <f t="shared" si="240"/>
        <v/>
      </c>
    </row>
    <row r="5086" spans="1:32" x14ac:dyDescent="0.25">
      <c r="A5086" s="26">
        <v>0</v>
      </c>
      <c r="B5086" s="26">
        <v>0</v>
      </c>
      <c r="C5086" s="26">
        <v>0</v>
      </c>
      <c r="D5086" s="26">
        <v>0</v>
      </c>
      <c r="E5086" s="26">
        <v>0</v>
      </c>
      <c r="F5086" s="26">
        <v>9599.9189341380734</v>
      </c>
      <c r="G5086" s="26">
        <v>636.40929491857321</v>
      </c>
      <c r="H5086" s="26">
        <v>0</v>
      </c>
      <c r="I5086" s="26">
        <v>4704.2429898077489</v>
      </c>
      <c r="J5086" s="26">
        <v>0</v>
      </c>
      <c r="K5086" s="26">
        <v>1762.3712129739083</v>
      </c>
      <c r="L5086" s="26">
        <v>0</v>
      </c>
      <c r="M5086" s="26">
        <v>0</v>
      </c>
      <c r="N5086" s="26">
        <v>0</v>
      </c>
      <c r="O5086" s="26">
        <v>0</v>
      </c>
      <c r="P5086" s="26">
        <v>0</v>
      </c>
      <c r="Q5086" s="26">
        <v>0</v>
      </c>
      <c r="R5086" s="26">
        <v>0.68063202919628218</v>
      </c>
      <c r="S5086" s="26">
        <v>8.2733208564641378E-2</v>
      </c>
      <c r="T5086" s="26">
        <v>0</v>
      </c>
      <c r="U5086" s="26">
        <v>0.61155159033985107</v>
      </c>
      <c r="V5086" s="26">
        <v>0</v>
      </c>
      <c r="W5086" s="26">
        <v>1.0750464191675959</v>
      </c>
      <c r="X5086" s="26">
        <v>0</v>
      </c>
      <c r="Y5086" s="26">
        <v>114206</v>
      </c>
      <c r="Z5086" s="26">
        <v>2012</v>
      </c>
      <c r="AA5086" s="26" t="b">
        <v>1</v>
      </c>
      <c r="AB5086" s="27" t="s">
        <v>267</v>
      </c>
      <c r="AC5086" s="16">
        <f t="shared" si="239"/>
        <v>16702.942431838303</v>
      </c>
      <c r="AD5086" s="16">
        <f t="shared" si="238"/>
        <v>2.4499632472683706</v>
      </c>
      <c r="AE5086" s="16" t="str">
        <f>VLOOKUP(AB5086,aircraft!A:B,2,FALSE)</f>
        <v>Passenger</v>
      </c>
      <c r="AF5086" s="16" t="str">
        <f t="shared" si="240"/>
        <v/>
      </c>
    </row>
    <row r="5087" spans="1:32" x14ac:dyDescent="0.25">
      <c r="A5087" s="26">
        <v>0</v>
      </c>
      <c r="B5087" s="26">
        <v>0</v>
      </c>
      <c r="C5087" s="26">
        <v>0</v>
      </c>
      <c r="D5087" s="26">
        <v>0</v>
      </c>
      <c r="E5087" s="26">
        <v>0</v>
      </c>
      <c r="F5087" s="26">
        <v>525046.31054264389</v>
      </c>
      <c r="G5087" s="26">
        <v>33346.381820972929</v>
      </c>
      <c r="H5087" s="26">
        <v>0</v>
      </c>
      <c r="I5087" s="26">
        <v>74312.740935935202</v>
      </c>
      <c r="J5087" s="26">
        <v>0</v>
      </c>
      <c r="K5087" s="26">
        <v>85919.424192282488</v>
      </c>
      <c r="L5087" s="26">
        <v>0</v>
      </c>
      <c r="M5087" s="26">
        <v>0</v>
      </c>
      <c r="N5087" s="26">
        <v>0</v>
      </c>
      <c r="O5087" s="26">
        <v>0</v>
      </c>
      <c r="P5087" s="26">
        <v>0</v>
      </c>
      <c r="Q5087" s="26">
        <v>0</v>
      </c>
      <c r="R5087" s="26">
        <v>461.66320415365516</v>
      </c>
      <c r="S5087" s="26">
        <v>185.06134011291141</v>
      </c>
      <c r="T5087" s="26">
        <v>0</v>
      </c>
      <c r="U5087" s="26">
        <v>427.68658007123105</v>
      </c>
      <c r="V5087" s="26">
        <v>0</v>
      </c>
      <c r="W5087" s="26">
        <v>52.410847745855989</v>
      </c>
      <c r="X5087" s="26">
        <v>0</v>
      </c>
      <c r="Y5087" s="26">
        <v>4282736</v>
      </c>
      <c r="Z5087" s="26">
        <v>2012</v>
      </c>
      <c r="AA5087" s="26" t="b">
        <v>1</v>
      </c>
      <c r="AB5087" s="27" t="s">
        <v>263</v>
      </c>
      <c r="AC5087" s="16">
        <f t="shared" si="239"/>
        <v>718624.85749183444</v>
      </c>
      <c r="AD5087" s="16">
        <f t="shared" si="238"/>
        <v>1126.8219720836537</v>
      </c>
      <c r="AE5087" s="16" t="str">
        <f>VLOOKUP(AB5087,aircraft!A:B,2,FALSE)</f>
        <v>Passenger</v>
      </c>
      <c r="AF5087" s="16" t="str">
        <f t="shared" si="240"/>
        <v/>
      </c>
    </row>
    <row r="5088" spans="1:32" x14ac:dyDescent="0.25">
      <c r="A5088" s="26">
        <v>0</v>
      </c>
      <c r="B5088" s="26">
        <v>0</v>
      </c>
      <c r="C5088" s="26">
        <v>0</v>
      </c>
      <c r="D5088" s="26">
        <v>0</v>
      </c>
      <c r="E5088" s="26">
        <v>0</v>
      </c>
      <c r="F5088" s="26">
        <v>57532.835271436059</v>
      </c>
      <c r="G5088" s="26">
        <v>4266.4607344286051</v>
      </c>
      <c r="H5088" s="26">
        <v>0</v>
      </c>
      <c r="I5088" s="26">
        <v>31283.627071215928</v>
      </c>
      <c r="J5088" s="26">
        <v>0</v>
      </c>
      <c r="K5088" s="26">
        <v>8138.2338559385262</v>
      </c>
      <c r="L5088" s="26">
        <v>0</v>
      </c>
      <c r="M5088" s="26">
        <v>0</v>
      </c>
      <c r="N5088" s="26">
        <v>0</v>
      </c>
      <c r="O5088" s="26">
        <v>0</v>
      </c>
      <c r="P5088" s="26">
        <v>0</v>
      </c>
      <c r="Q5088" s="26">
        <v>0</v>
      </c>
      <c r="R5088" s="26">
        <v>49.253352221583015</v>
      </c>
      <c r="S5088" s="26">
        <v>20.280166298362175</v>
      </c>
      <c r="T5088" s="26">
        <v>0</v>
      </c>
      <c r="U5088" s="26">
        <v>145.81238578512168</v>
      </c>
      <c r="V5088" s="26">
        <v>0</v>
      </c>
      <c r="W5088" s="26">
        <v>4.9643225563198827</v>
      </c>
      <c r="X5088" s="26">
        <v>0</v>
      </c>
      <c r="Y5088" s="26">
        <v>702674</v>
      </c>
      <c r="Z5088" s="26">
        <v>2012</v>
      </c>
      <c r="AA5088" s="26" t="b">
        <v>1</v>
      </c>
      <c r="AB5088" s="27" t="s">
        <v>253</v>
      </c>
      <c r="AC5088" s="16">
        <f t="shared" si="239"/>
        <v>101221.15693301911</v>
      </c>
      <c r="AD5088" s="16">
        <f t="shared" si="238"/>
        <v>220.31022686138675</v>
      </c>
      <c r="AE5088" s="16" t="str">
        <f>VLOOKUP(AB5088,aircraft!A:B,2,FALSE)</f>
        <v>Passenger</v>
      </c>
      <c r="AF5088" s="16" t="str">
        <f t="shared" si="240"/>
        <v/>
      </c>
    </row>
    <row r="5089" spans="1:32" x14ac:dyDescent="0.25">
      <c r="A5089" s="26">
        <v>0</v>
      </c>
      <c r="B5089" s="26">
        <v>0</v>
      </c>
      <c r="C5089" s="26">
        <v>0</v>
      </c>
      <c r="D5089" s="26">
        <v>0</v>
      </c>
      <c r="E5089" s="26">
        <v>0</v>
      </c>
      <c r="F5089" s="26">
        <v>9061.0248446986388</v>
      </c>
      <c r="G5089" s="26">
        <v>560.71545662398933</v>
      </c>
      <c r="H5089" s="26">
        <v>0</v>
      </c>
      <c r="I5089" s="26">
        <v>2657.000937084847</v>
      </c>
      <c r="J5089" s="26">
        <v>0</v>
      </c>
      <c r="K5089" s="26">
        <v>2841.7798538397674</v>
      </c>
      <c r="L5089" s="26">
        <v>0</v>
      </c>
      <c r="M5089" s="26">
        <v>0</v>
      </c>
      <c r="N5089" s="26">
        <v>0</v>
      </c>
      <c r="O5089" s="26">
        <v>0</v>
      </c>
      <c r="P5089" s="26">
        <v>0</v>
      </c>
      <c r="Q5089" s="26">
        <v>0</v>
      </c>
      <c r="R5089" s="26">
        <v>5.3933598545349293</v>
      </c>
      <c r="S5089" s="26">
        <v>2.0340932140519428</v>
      </c>
      <c r="T5089" s="26">
        <v>0</v>
      </c>
      <c r="U5089" s="26">
        <v>9.6679311825967531</v>
      </c>
      <c r="V5089" s="26">
        <v>0</v>
      </c>
      <c r="W5089" s="26">
        <v>1.7334856773890595</v>
      </c>
      <c r="X5089" s="26">
        <v>0</v>
      </c>
      <c r="Y5089" s="26">
        <v>191242</v>
      </c>
      <c r="Z5089" s="26">
        <v>2012</v>
      </c>
      <c r="AA5089" s="26" t="b">
        <v>1</v>
      </c>
      <c r="AB5089" s="27" t="s">
        <v>249</v>
      </c>
      <c r="AC5089" s="16">
        <f t="shared" si="239"/>
        <v>15120.521092247243</v>
      </c>
      <c r="AD5089" s="16">
        <f t="shared" si="238"/>
        <v>18.828869928572683</v>
      </c>
      <c r="AE5089" s="16" t="str">
        <f>VLOOKUP(AB5089,aircraft!A:B,2,FALSE)</f>
        <v>Passenger</v>
      </c>
      <c r="AF5089" s="16" t="str">
        <f t="shared" si="240"/>
        <v/>
      </c>
    </row>
    <row r="5090" spans="1:32" x14ac:dyDescent="0.25">
      <c r="A5090" s="26">
        <v>0</v>
      </c>
      <c r="B5090" s="26">
        <v>0</v>
      </c>
      <c r="C5090" s="26">
        <v>0</v>
      </c>
      <c r="D5090" s="26">
        <v>0</v>
      </c>
      <c r="E5090" s="26">
        <v>0</v>
      </c>
      <c r="F5090" s="26">
        <v>2548.0800409317071</v>
      </c>
      <c r="G5090" s="26">
        <v>161.08439027861169</v>
      </c>
      <c r="H5090" s="26">
        <v>0</v>
      </c>
      <c r="I5090" s="26">
        <v>814.61153035089205</v>
      </c>
      <c r="J5090" s="26">
        <v>0</v>
      </c>
      <c r="K5090" s="26">
        <v>769.10093725980869</v>
      </c>
      <c r="L5090" s="26">
        <v>0</v>
      </c>
      <c r="M5090" s="26">
        <v>0</v>
      </c>
      <c r="N5090" s="26">
        <v>0</v>
      </c>
      <c r="O5090" s="26">
        <v>0</v>
      </c>
      <c r="P5090" s="26">
        <v>0</v>
      </c>
      <c r="Q5090" s="26">
        <v>0</v>
      </c>
      <c r="R5090" s="26">
        <v>1.5732458951028194</v>
      </c>
      <c r="S5090" s="26">
        <v>0.58975096874800681</v>
      </c>
      <c r="T5090" s="26">
        <v>0</v>
      </c>
      <c r="U5090" s="26">
        <v>3.0091874648435031</v>
      </c>
      <c r="V5090" s="26">
        <v>0</v>
      </c>
      <c r="W5090" s="26">
        <v>0.4691515626746906</v>
      </c>
      <c r="X5090" s="26">
        <v>0</v>
      </c>
      <c r="Y5090" s="26">
        <v>47607</v>
      </c>
      <c r="Z5090" s="26">
        <v>2012</v>
      </c>
      <c r="AA5090" s="26" t="b">
        <v>1</v>
      </c>
      <c r="AB5090" s="27" t="s">
        <v>236</v>
      </c>
      <c r="AC5090" s="16">
        <f t="shared" si="239"/>
        <v>4292.8768988210195</v>
      </c>
      <c r="AD5090" s="16">
        <f t="shared" si="238"/>
        <v>5.6413358913690201</v>
      </c>
      <c r="AE5090" s="16" t="str">
        <f>VLOOKUP(AB5090,aircraft!A:B,2,FALSE)</f>
        <v>Passenger</v>
      </c>
      <c r="AF5090" s="16" t="str">
        <f t="shared" si="240"/>
        <v/>
      </c>
    </row>
    <row r="5091" spans="1:32" x14ac:dyDescent="0.25">
      <c r="A5091" s="26">
        <v>0</v>
      </c>
      <c r="B5091" s="26">
        <v>0</v>
      </c>
      <c r="C5091" s="26">
        <v>0</v>
      </c>
      <c r="D5091" s="26">
        <v>0</v>
      </c>
      <c r="E5091" s="26">
        <v>0</v>
      </c>
      <c r="F5091" s="26">
        <v>46633.208821459601</v>
      </c>
      <c r="G5091" s="26">
        <v>2875.2317783855519</v>
      </c>
      <c r="H5091" s="26">
        <v>2963.0342283035516</v>
      </c>
      <c r="I5091" s="26">
        <v>24124.906446132372</v>
      </c>
      <c r="J5091" s="26">
        <v>0</v>
      </c>
      <c r="K5091" s="26">
        <v>8586.6595407793811</v>
      </c>
      <c r="L5091" s="26">
        <v>0</v>
      </c>
      <c r="M5091" s="26">
        <v>0</v>
      </c>
      <c r="N5091" s="26">
        <v>0</v>
      </c>
      <c r="O5091" s="26">
        <v>0</v>
      </c>
      <c r="P5091" s="26">
        <v>0</v>
      </c>
      <c r="Q5091" s="26">
        <v>0</v>
      </c>
      <c r="R5091" s="26">
        <v>55.603682644205321</v>
      </c>
      <c r="S5091" s="26">
        <v>11.16556376745589</v>
      </c>
      <c r="T5091" s="26">
        <v>1.9444656244583729</v>
      </c>
      <c r="U5091" s="26">
        <v>93.790638520010404</v>
      </c>
      <c r="V5091" s="26">
        <v>0</v>
      </c>
      <c r="W5091" s="26">
        <v>5.2378622187939738</v>
      </c>
      <c r="X5091" s="26">
        <v>0</v>
      </c>
      <c r="Y5091" s="26">
        <v>740209</v>
      </c>
      <c r="Z5091" s="26">
        <v>2012</v>
      </c>
      <c r="AA5091" s="26" t="b">
        <v>1</v>
      </c>
      <c r="AB5091" s="27" t="s">
        <v>210</v>
      </c>
      <c r="AC5091" s="16">
        <f t="shared" si="239"/>
        <v>85183.040815060449</v>
      </c>
      <c r="AD5091" s="16">
        <f t="shared" si="238"/>
        <v>167.74221277492396</v>
      </c>
      <c r="AE5091" s="16" t="str">
        <f>VLOOKUP(AB5091,aircraft!A:B,2,FALSE)</f>
        <v>Passenger</v>
      </c>
      <c r="AF5091" s="16" t="str">
        <f t="shared" si="240"/>
        <v/>
      </c>
    </row>
    <row r="5092" spans="1:32" x14ac:dyDescent="0.25">
      <c r="A5092" s="26">
        <v>0</v>
      </c>
      <c r="B5092" s="26">
        <v>0</v>
      </c>
      <c r="C5092" s="26">
        <v>0</v>
      </c>
      <c r="D5092" s="26">
        <v>0</v>
      </c>
      <c r="E5092" s="26">
        <v>0</v>
      </c>
      <c r="F5092" s="26">
        <v>57901.530371541885</v>
      </c>
      <c r="G5092" s="26">
        <v>4536.3402613098733</v>
      </c>
      <c r="H5092" s="26">
        <v>302.2934755951166</v>
      </c>
      <c r="I5092" s="26">
        <v>30323.374688543703</v>
      </c>
      <c r="J5092" s="26">
        <v>0</v>
      </c>
      <c r="K5092" s="26">
        <v>7679.9110897510982</v>
      </c>
      <c r="L5092" s="26">
        <v>0</v>
      </c>
      <c r="M5092" s="26">
        <v>0</v>
      </c>
      <c r="N5092" s="26">
        <v>0</v>
      </c>
      <c r="O5092" s="26">
        <v>0</v>
      </c>
      <c r="P5092" s="26">
        <v>0</v>
      </c>
      <c r="Q5092" s="26">
        <v>0</v>
      </c>
      <c r="R5092" s="26">
        <v>75.295400227287729</v>
      </c>
      <c r="S5092" s="26">
        <v>14.944254937394666</v>
      </c>
      <c r="T5092" s="26">
        <v>0.26493784352782107</v>
      </c>
      <c r="U5092" s="26">
        <v>99.900013872555164</v>
      </c>
      <c r="V5092" s="26">
        <v>0</v>
      </c>
      <c r="W5092" s="26">
        <v>3.7631564786094787</v>
      </c>
      <c r="X5092" s="26">
        <v>0</v>
      </c>
      <c r="Y5092" s="26">
        <v>522120</v>
      </c>
      <c r="Z5092" s="26">
        <v>2012</v>
      </c>
      <c r="AA5092" s="26" t="b">
        <v>1</v>
      </c>
      <c r="AB5092" s="27" t="s">
        <v>103</v>
      </c>
      <c r="AC5092" s="16">
        <f t="shared" si="239"/>
        <v>100743.44988674167</v>
      </c>
      <c r="AD5092" s="16">
        <f t="shared" si="238"/>
        <v>194.16776335937485</v>
      </c>
      <c r="AE5092" s="16" t="str">
        <f>VLOOKUP(AB5092,aircraft!A:B,2,FALSE)</f>
        <v>Passenger</v>
      </c>
      <c r="AF5092" s="16" t="str">
        <f t="shared" si="240"/>
        <v/>
      </c>
    </row>
    <row r="5093" spans="1:32" x14ac:dyDescent="0.25">
      <c r="A5093" s="26">
        <v>0</v>
      </c>
      <c r="B5093" s="26">
        <v>0</v>
      </c>
      <c r="C5093" s="26">
        <v>0</v>
      </c>
      <c r="D5093" s="26">
        <v>0</v>
      </c>
      <c r="E5093" s="26">
        <v>0</v>
      </c>
      <c r="F5093" s="26">
        <v>262483.09008001315</v>
      </c>
      <c r="G5093" s="26">
        <v>17439.563276945544</v>
      </c>
      <c r="H5093" s="26">
        <v>0</v>
      </c>
      <c r="I5093" s="26">
        <v>28652.847130070466</v>
      </c>
      <c r="J5093" s="26">
        <v>0</v>
      </c>
      <c r="K5093" s="26">
        <v>0</v>
      </c>
      <c r="L5093" s="26">
        <v>0</v>
      </c>
      <c r="M5093" s="26">
        <v>0</v>
      </c>
      <c r="N5093" s="26">
        <v>0</v>
      </c>
      <c r="O5093" s="26">
        <v>0</v>
      </c>
      <c r="P5093" s="26">
        <v>0</v>
      </c>
      <c r="Q5093" s="26">
        <v>0</v>
      </c>
      <c r="R5093" s="26">
        <v>138.20183625623199</v>
      </c>
      <c r="S5093" s="26">
        <v>62.154601720475455</v>
      </c>
      <c r="T5093" s="26">
        <v>0</v>
      </c>
      <c r="U5093" s="26">
        <v>102.11874421657618</v>
      </c>
      <c r="V5093" s="26">
        <v>0</v>
      </c>
      <c r="W5093" s="26">
        <v>0</v>
      </c>
      <c r="X5093" s="26">
        <v>0</v>
      </c>
      <c r="Y5093" s="26">
        <v>2356166</v>
      </c>
      <c r="Z5093" s="26">
        <v>2012</v>
      </c>
      <c r="AA5093" s="26" t="b">
        <v>1</v>
      </c>
      <c r="AB5093" s="27" t="s">
        <v>104</v>
      </c>
      <c r="AC5093" s="16">
        <f t="shared" si="239"/>
        <v>308575.50048702915</v>
      </c>
      <c r="AD5093" s="16">
        <f t="shared" si="238"/>
        <v>302.47518219328362</v>
      </c>
      <c r="AE5093" s="16" t="str">
        <f>VLOOKUP(AB5093,aircraft!A:B,2,FALSE)</f>
        <v>Passenger</v>
      </c>
      <c r="AF5093" s="16" t="str">
        <f t="shared" si="240"/>
        <v/>
      </c>
    </row>
    <row r="5094" spans="1:32" x14ac:dyDescent="0.25">
      <c r="A5094" s="26">
        <v>0</v>
      </c>
      <c r="B5094" s="26">
        <v>0</v>
      </c>
      <c r="C5094" s="26">
        <v>0</v>
      </c>
      <c r="D5094" s="26">
        <v>0</v>
      </c>
      <c r="E5094" s="26">
        <v>0</v>
      </c>
      <c r="F5094" s="26">
        <v>86701.83624532682</v>
      </c>
      <c r="G5094" s="26">
        <v>7318.7467186495778</v>
      </c>
      <c r="H5094" s="26">
        <v>0</v>
      </c>
      <c r="I5094" s="26">
        <v>60693.608451399836</v>
      </c>
      <c r="J5094" s="26">
        <v>0</v>
      </c>
      <c r="K5094" s="26">
        <v>6813.1726980935782</v>
      </c>
      <c r="L5094" s="26">
        <v>0</v>
      </c>
      <c r="M5094" s="26">
        <v>0</v>
      </c>
      <c r="N5094" s="26">
        <v>0</v>
      </c>
      <c r="O5094" s="26">
        <v>0</v>
      </c>
      <c r="P5094" s="26">
        <v>0</v>
      </c>
      <c r="Q5094" s="26">
        <v>0</v>
      </c>
      <c r="R5094" s="26">
        <v>116.10208738065978</v>
      </c>
      <c r="S5094" s="26">
        <v>24.883739173308484</v>
      </c>
      <c r="T5094" s="26">
        <v>0</v>
      </c>
      <c r="U5094" s="26">
        <v>206.35827147058529</v>
      </c>
      <c r="V5094" s="26">
        <v>0</v>
      </c>
      <c r="W5094" s="26">
        <v>2.4527422084969208</v>
      </c>
      <c r="X5094" s="26">
        <v>0</v>
      </c>
      <c r="Y5094" s="26">
        <v>326710</v>
      </c>
      <c r="Z5094" s="26">
        <v>2012</v>
      </c>
      <c r="AA5094" s="26" t="b">
        <v>1</v>
      </c>
      <c r="AB5094" s="27" t="s">
        <v>201</v>
      </c>
      <c r="AC5094" s="16">
        <f t="shared" si="239"/>
        <v>161527.36411346981</v>
      </c>
      <c r="AD5094" s="16">
        <f t="shared" si="238"/>
        <v>349.79684023305049</v>
      </c>
      <c r="AE5094" s="16" t="str">
        <f>VLOOKUP(AB5094,aircraft!A:B,2,FALSE)</f>
        <v>Passenger</v>
      </c>
      <c r="AF5094" s="16" t="str">
        <f t="shared" si="240"/>
        <v/>
      </c>
    </row>
    <row r="5095" spans="1:32" x14ac:dyDescent="0.25">
      <c r="A5095" s="26">
        <v>0</v>
      </c>
      <c r="B5095" s="26">
        <v>0</v>
      </c>
      <c r="C5095" s="26">
        <v>0</v>
      </c>
      <c r="D5095" s="26">
        <v>0</v>
      </c>
      <c r="E5095" s="26">
        <v>0</v>
      </c>
      <c r="F5095" s="26">
        <v>2357.9141553722225</v>
      </c>
      <c r="G5095" s="26">
        <v>218.43103028243891</v>
      </c>
      <c r="H5095" s="26">
        <v>0</v>
      </c>
      <c r="I5095" s="26">
        <v>694.75440085854461</v>
      </c>
      <c r="J5095" s="26">
        <v>0</v>
      </c>
      <c r="K5095" s="26">
        <v>413.96396867930889</v>
      </c>
      <c r="L5095" s="26">
        <v>0</v>
      </c>
      <c r="M5095" s="26">
        <v>0</v>
      </c>
      <c r="N5095" s="26">
        <v>0</v>
      </c>
      <c r="O5095" s="26">
        <v>0</v>
      </c>
      <c r="P5095" s="26">
        <v>0</v>
      </c>
      <c r="Q5095" s="26">
        <v>0</v>
      </c>
      <c r="R5095" s="26">
        <v>0.47412004228793236</v>
      </c>
      <c r="S5095" s="26">
        <v>0.23808983050221041</v>
      </c>
      <c r="T5095" s="26">
        <v>0</v>
      </c>
      <c r="U5095" s="26">
        <v>0.75728232077278401</v>
      </c>
      <c r="V5095" s="26">
        <v>0</v>
      </c>
      <c r="W5095" s="26">
        <v>0.25251801602122881</v>
      </c>
      <c r="X5095" s="26">
        <v>0</v>
      </c>
      <c r="Y5095" s="26">
        <v>25824</v>
      </c>
      <c r="Z5095" s="26">
        <v>2012</v>
      </c>
      <c r="AA5095" s="26" t="b">
        <v>1</v>
      </c>
      <c r="AB5095" s="27" t="s">
        <v>226</v>
      </c>
      <c r="AC5095" s="16">
        <f t="shared" si="239"/>
        <v>3685.0635551925147</v>
      </c>
      <c r="AD5095" s="16">
        <f t="shared" si="238"/>
        <v>1.7220102095841556</v>
      </c>
      <c r="AE5095" s="16" t="str">
        <f>VLOOKUP(AB5095,aircraft!A:B,2,FALSE)</f>
        <v>Passenger</v>
      </c>
      <c r="AF5095" s="16" t="str">
        <f t="shared" si="240"/>
        <v/>
      </c>
    </row>
    <row r="5096" spans="1:32" x14ac:dyDescent="0.25">
      <c r="A5096" s="26">
        <v>0</v>
      </c>
      <c r="B5096" s="26">
        <v>0</v>
      </c>
      <c r="C5096" s="26">
        <v>0</v>
      </c>
      <c r="D5096" s="26">
        <v>0</v>
      </c>
      <c r="E5096" s="26">
        <v>0</v>
      </c>
      <c r="F5096" s="26">
        <v>3673.2828048894971</v>
      </c>
      <c r="G5096" s="26">
        <v>308.81787042297589</v>
      </c>
      <c r="H5096" s="26">
        <v>0</v>
      </c>
      <c r="I5096" s="26">
        <v>1010.4002156319166</v>
      </c>
      <c r="J5096" s="26">
        <v>0</v>
      </c>
      <c r="K5096" s="26">
        <v>582.7998785630557</v>
      </c>
      <c r="L5096" s="26">
        <v>0</v>
      </c>
      <c r="M5096" s="26">
        <v>0</v>
      </c>
      <c r="N5096" s="26">
        <v>0</v>
      </c>
      <c r="O5096" s="26">
        <v>0</v>
      </c>
      <c r="P5096" s="26">
        <v>0</v>
      </c>
      <c r="Q5096" s="26">
        <v>0</v>
      </c>
      <c r="R5096" s="26">
        <v>4.7071062197631255</v>
      </c>
      <c r="S5096" s="26">
        <v>1.0499807733583963</v>
      </c>
      <c r="T5096" s="26">
        <v>0</v>
      </c>
      <c r="U5096" s="26">
        <v>3.4353607786933291</v>
      </c>
      <c r="V5096" s="26">
        <v>0</v>
      </c>
      <c r="W5096" s="26">
        <v>0.35550791906279194</v>
      </c>
      <c r="X5096" s="26">
        <v>0</v>
      </c>
      <c r="Y5096" s="26">
        <v>37126</v>
      </c>
      <c r="Z5096" s="26">
        <v>2012</v>
      </c>
      <c r="AA5096" s="26" t="b">
        <v>1</v>
      </c>
      <c r="AB5096" s="27" t="s">
        <v>171</v>
      </c>
      <c r="AC5096" s="16">
        <f t="shared" si="239"/>
        <v>5575.3007695074448</v>
      </c>
      <c r="AD5096" s="16">
        <f t="shared" si="238"/>
        <v>9.5479556908776431</v>
      </c>
      <c r="AE5096" s="16" t="str">
        <f>VLOOKUP(AB5096,aircraft!A:B,2,FALSE)</f>
        <v>Passenger</v>
      </c>
      <c r="AF5096" s="16" t="str">
        <f t="shared" si="240"/>
        <v/>
      </c>
    </row>
    <row r="5097" spans="1:32" x14ac:dyDescent="0.25">
      <c r="A5097" s="26">
        <v>0</v>
      </c>
      <c r="B5097" s="26">
        <v>0</v>
      </c>
      <c r="C5097" s="26">
        <v>0</v>
      </c>
      <c r="D5097" s="26">
        <v>0</v>
      </c>
      <c r="E5097" s="26">
        <v>0</v>
      </c>
      <c r="F5097" s="26">
        <v>2257.7395861397763</v>
      </c>
      <c r="G5097" s="26">
        <v>210.60882063414491</v>
      </c>
      <c r="H5097" s="26">
        <v>0</v>
      </c>
      <c r="I5097" s="26">
        <v>690.21932656829949</v>
      </c>
      <c r="J5097" s="26">
        <v>0</v>
      </c>
      <c r="K5097" s="26">
        <v>849.88958090543747</v>
      </c>
      <c r="L5097" s="26">
        <v>0</v>
      </c>
      <c r="M5097" s="26">
        <v>0</v>
      </c>
      <c r="N5097" s="26">
        <v>0</v>
      </c>
      <c r="O5097" s="26">
        <v>0</v>
      </c>
      <c r="P5097" s="26">
        <v>0</v>
      </c>
      <c r="Q5097" s="26">
        <v>0</v>
      </c>
      <c r="R5097" s="26">
        <v>1.4502198927940575</v>
      </c>
      <c r="S5097" s="26">
        <v>0.91825448686876232</v>
      </c>
      <c r="T5097" s="26">
        <v>0</v>
      </c>
      <c r="U5097" s="26">
        <v>3.0093563585632754</v>
      </c>
      <c r="V5097" s="26">
        <v>0</v>
      </c>
      <c r="W5097" s="26">
        <v>0.48443703960254886</v>
      </c>
      <c r="X5097" s="26">
        <v>0</v>
      </c>
      <c r="Y5097" s="26">
        <v>59126</v>
      </c>
      <c r="Z5097" s="26">
        <v>2012</v>
      </c>
      <c r="AA5097" s="26" t="b">
        <v>1</v>
      </c>
      <c r="AB5097" s="27" t="s">
        <v>243</v>
      </c>
      <c r="AC5097" s="16">
        <f t="shared" si="239"/>
        <v>4008.4573142476584</v>
      </c>
      <c r="AD5097" s="16">
        <f t="shared" si="238"/>
        <v>5.8622677778286434</v>
      </c>
      <c r="AE5097" s="16" t="str">
        <f>VLOOKUP(AB5097,aircraft!A:B,2,FALSE)</f>
        <v>Passenger</v>
      </c>
      <c r="AF5097" s="16" t="str">
        <f t="shared" si="240"/>
        <v/>
      </c>
    </row>
    <row r="5098" spans="1:32" x14ac:dyDescent="0.25">
      <c r="A5098" s="26">
        <v>0</v>
      </c>
      <c r="B5098" s="26">
        <v>0</v>
      </c>
      <c r="C5098" s="26">
        <v>0</v>
      </c>
      <c r="D5098" s="26">
        <v>0</v>
      </c>
      <c r="E5098" s="26">
        <v>0</v>
      </c>
      <c r="F5098" s="26">
        <v>1052.8359452394973</v>
      </c>
      <c r="G5098" s="26">
        <v>72.473312318268668</v>
      </c>
      <c r="H5098" s="26">
        <v>62.58</v>
      </c>
      <c r="I5098" s="26">
        <v>557.65561929468515</v>
      </c>
      <c r="J5098" s="26">
        <v>0</v>
      </c>
      <c r="K5098" s="26">
        <v>53.283440175207943</v>
      </c>
      <c r="L5098" s="26">
        <v>0</v>
      </c>
      <c r="M5098" s="26">
        <v>0</v>
      </c>
      <c r="N5098" s="26">
        <v>0</v>
      </c>
      <c r="O5098" s="26">
        <v>0</v>
      </c>
      <c r="P5098" s="26">
        <v>0</v>
      </c>
      <c r="Q5098" s="26">
        <v>0</v>
      </c>
      <c r="R5098" s="26">
        <v>2.7021330488354334</v>
      </c>
      <c r="S5098" s="26">
        <v>0.7609697690824242</v>
      </c>
      <c r="T5098" s="26">
        <v>7.5096003566868602E-2</v>
      </c>
      <c r="U5098" s="26">
        <v>5.8553839236518899</v>
      </c>
      <c r="V5098" s="26">
        <v>0</v>
      </c>
      <c r="W5098" s="26">
        <v>5.488193947405734E-2</v>
      </c>
      <c r="X5098" s="26">
        <v>0</v>
      </c>
      <c r="Y5098" s="26">
        <v>4878</v>
      </c>
      <c r="Z5098" s="26">
        <v>2012</v>
      </c>
      <c r="AA5098" s="26" t="b">
        <v>1</v>
      </c>
      <c r="AB5098" s="27" t="s">
        <v>110</v>
      </c>
      <c r="AC5098" s="16">
        <f t="shared" si="239"/>
        <v>1798.8283170276591</v>
      </c>
      <c r="AD5098" s="16">
        <f t="shared" si="238"/>
        <v>9.4484646846106735</v>
      </c>
      <c r="AE5098" s="16" t="str">
        <f>VLOOKUP(AB5098,aircraft!A:B,2,FALSE)</f>
        <v>Passenger</v>
      </c>
      <c r="AF5098" s="16" t="str">
        <f t="shared" si="240"/>
        <v/>
      </c>
    </row>
    <row r="5099" spans="1:32" x14ac:dyDescent="0.25">
      <c r="A5099" s="26">
        <v>0</v>
      </c>
      <c r="B5099" s="26">
        <v>0</v>
      </c>
      <c r="C5099" s="26">
        <v>0</v>
      </c>
      <c r="D5099" s="26">
        <v>0</v>
      </c>
      <c r="E5099" s="26">
        <v>0</v>
      </c>
      <c r="F5099" s="26">
        <v>506.89064741646723</v>
      </c>
      <c r="G5099" s="26">
        <v>30.900246922388774</v>
      </c>
      <c r="H5099" s="26">
        <v>61.203239074945444</v>
      </c>
      <c r="I5099" s="26">
        <v>196.36920011497432</v>
      </c>
      <c r="J5099" s="26">
        <v>0</v>
      </c>
      <c r="K5099" s="26">
        <v>70.002221469235337</v>
      </c>
      <c r="L5099" s="26">
        <v>0</v>
      </c>
      <c r="M5099" s="26">
        <v>0</v>
      </c>
      <c r="N5099" s="26">
        <v>0</v>
      </c>
      <c r="O5099" s="26">
        <v>0</v>
      </c>
      <c r="P5099" s="26">
        <v>0</v>
      </c>
      <c r="Q5099" s="26">
        <v>0</v>
      </c>
      <c r="R5099" s="26">
        <v>0.10842484372741908</v>
      </c>
      <c r="S5099" s="26">
        <v>9.2700745170215242E-3</v>
      </c>
      <c r="T5099" s="26">
        <v>1.2240648396388663E-2</v>
      </c>
      <c r="U5099" s="26">
        <v>5.8910762832603249E-2</v>
      </c>
      <c r="V5099" s="26">
        <v>0</v>
      </c>
      <c r="W5099" s="26">
        <v>2.5900821543973877E-2</v>
      </c>
      <c r="X5099" s="26">
        <v>0</v>
      </c>
      <c r="Y5099" s="26">
        <v>2439</v>
      </c>
      <c r="Z5099" s="26">
        <v>2012</v>
      </c>
      <c r="AA5099" s="26" t="b">
        <v>1</v>
      </c>
      <c r="AB5099" s="27" t="s">
        <v>353</v>
      </c>
      <c r="AC5099" s="16">
        <f t="shared" si="239"/>
        <v>865.36555499801113</v>
      </c>
      <c r="AD5099" s="16">
        <f t="shared" si="238"/>
        <v>0.21474715101740638</v>
      </c>
      <c r="AE5099" s="16" t="str">
        <f>VLOOKUP(AB5099,aircraft!A:B,2,FALSE)</f>
        <v>Passenger</v>
      </c>
      <c r="AF5099" s="16" t="str">
        <f t="shared" si="240"/>
        <v/>
      </c>
    </row>
    <row r="5100" spans="1:32" x14ac:dyDescent="0.25">
      <c r="A5100" s="26">
        <v>0</v>
      </c>
      <c r="B5100" s="26">
        <v>0</v>
      </c>
      <c r="C5100" s="26">
        <v>0</v>
      </c>
      <c r="D5100" s="26">
        <v>0</v>
      </c>
      <c r="E5100" s="26">
        <v>0</v>
      </c>
      <c r="F5100" s="26">
        <v>100903.05962347642</v>
      </c>
      <c r="G5100" s="26">
        <v>4221.1210030226484</v>
      </c>
      <c r="H5100" s="26">
        <v>3896.2750749622401</v>
      </c>
      <c r="I5100" s="26">
        <v>32604.960606213666</v>
      </c>
      <c r="J5100" s="26">
        <v>0</v>
      </c>
      <c r="K5100" s="26">
        <v>13510.428743562421</v>
      </c>
      <c r="L5100" s="26">
        <v>0</v>
      </c>
      <c r="M5100" s="26">
        <v>0</v>
      </c>
      <c r="N5100" s="26">
        <v>0</v>
      </c>
      <c r="O5100" s="26">
        <v>0</v>
      </c>
      <c r="P5100" s="26">
        <v>0</v>
      </c>
      <c r="Q5100" s="26">
        <v>0</v>
      </c>
      <c r="R5100" s="26">
        <v>88.301620326686376</v>
      </c>
      <c r="S5100" s="26">
        <v>23.461053207210991</v>
      </c>
      <c r="T5100" s="26">
        <v>0.66011090633182434</v>
      </c>
      <c r="U5100" s="26">
        <v>181.21885514621266</v>
      </c>
      <c r="V5100" s="26">
        <v>0</v>
      </c>
      <c r="W5100" s="26">
        <v>4.9988585579869582</v>
      </c>
      <c r="X5100" s="26">
        <v>0</v>
      </c>
      <c r="Y5100" s="26">
        <v>69094</v>
      </c>
      <c r="Z5100" s="26">
        <v>2012</v>
      </c>
      <c r="AA5100" s="26" t="b">
        <v>1</v>
      </c>
      <c r="AB5100" s="27" t="s">
        <v>191</v>
      </c>
      <c r="AC5100" s="16">
        <f t="shared" si="239"/>
        <v>155135.84505123741</v>
      </c>
      <c r="AD5100" s="16">
        <f t="shared" si="238"/>
        <v>298.64049814442882</v>
      </c>
      <c r="AE5100" s="16" t="str">
        <f>VLOOKUP(AB5100,aircraft!A:B,2,FALSE)</f>
        <v>Passenger</v>
      </c>
      <c r="AF5100" s="16" t="str">
        <f t="shared" si="240"/>
        <v/>
      </c>
    </row>
    <row r="5101" spans="1:32" x14ac:dyDescent="0.25">
      <c r="A5101" s="26">
        <v>0</v>
      </c>
      <c r="B5101" s="26">
        <v>0</v>
      </c>
      <c r="C5101" s="26">
        <v>0</v>
      </c>
      <c r="D5101" s="26">
        <v>0</v>
      </c>
      <c r="E5101" s="26">
        <v>0</v>
      </c>
      <c r="F5101" s="26">
        <v>112175.47097556548</v>
      </c>
      <c r="G5101" s="26">
        <v>8178.1695189907296</v>
      </c>
      <c r="H5101" s="26">
        <v>2324.313533971786</v>
      </c>
      <c r="I5101" s="26">
        <v>58396.402905016083</v>
      </c>
      <c r="J5101" s="26">
        <v>0</v>
      </c>
      <c r="K5101" s="26">
        <v>9982.3105210261201</v>
      </c>
      <c r="L5101" s="26">
        <v>0</v>
      </c>
      <c r="M5101" s="26">
        <v>0</v>
      </c>
      <c r="N5101" s="26">
        <v>0</v>
      </c>
      <c r="O5101" s="26">
        <v>0</v>
      </c>
      <c r="P5101" s="26">
        <v>0</v>
      </c>
      <c r="Q5101" s="26">
        <v>0</v>
      </c>
      <c r="R5101" s="26">
        <v>39.554493639701867</v>
      </c>
      <c r="S5101" s="26">
        <v>5.2241080429718521</v>
      </c>
      <c r="T5101" s="26">
        <v>0.72996373884903354</v>
      </c>
      <c r="U5101" s="26">
        <v>37.397731976480969</v>
      </c>
      <c r="V5101" s="26">
        <v>0</v>
      </c>
      <c r="W5101" s="26">
        <v>10.281779104816657</v>
      </c>
      <c r="X5101" s="26">
        <v>0</v>
      </c>
      <c r="Y5101" s="26">
        <v>770991</v>
      </c>
      <c r="Z5101" s="26">
        <v>2012</v>
      </c>
      <c r="AA5101" s="26" t="b">
        <v>1</v>
      </c>
      <c r="AB5101" s="27" t="s">
        <v>121</v>
      </c>
      <c r="AC5101" s="16">
        <f t="shared" si="239"/>
        <v>191056.66745457018</v>
      </c>
      <c r="AD5101" s="16">
        <f t="shared" si="238"/>
        <v>93.188076502820365</v>
      </c>
      <c r="AE5101" s="16" t="str">
        <f>VLOOKUP(AB5101,aircraft!A:B,2,FALSE)</f>
        <v>Passenger</v>
      </c>
      <c r="AF5101" s="16" t="str">
        <f t="shared" si="240"/>
        <v/>
      </c>
    </row>
    <row r="5102" spans="1:32" x14ac:dyDescent="0.25">
      <c r="A5102" s="26">
        <v>0</v>
      </c>
      <c r="B5102" s="26">
        <v>0</v>
      </c>
      <c r="C5102" s="26">
        <v>0</v>
      </c>
      <c r="D5102" s="26">
        <v>0</v>
      </c>
      <c r="E5102" s="26">
        <v>0</v>
      </c>
      <c r="F5102" s="26">
        <v>1939.7100268413453</v>
      </c>
      <c r="G5102" s="26">
        <v>145.58805969393174</v>
      </c>
      <c r="H5102" s="26">
        <v>39.37533659482002</v>
      </c>
      <c r="I5102" s="26">
        <v>1061.6360669448786</v>
      </c>
      <c r="J5102" s="26">
        <v>0</v>
      </c>
      <c r="K5102" s="26">
        <v>175.91186241060495</v>
      </c>
      <c r="L5102" s="26">
        <v>0</v>
      </c>
      <c r="M5102" s="26">
        <v>0</v>
      </c>
      <c r="N5102" s="26">
        <v>0</v>
      </c>
      <c r="O5102" s="26">
        <v>0</v>
      </c>
      <c r="P5102" s="26">
        <v>0</v>
      </c>
      <c r="Q5102" s="26">
        <v>0</v>
      </c>
      <c r="R5102" s="26">
        <v>0</v>
      </c>
      <c r="S5102" s="26">
        <v>0</v>
      </c>
      <c r="T5102" s="26">
        <v>0</v>
      </c>
      <c r="U5102" s="26">
        <v>0</v>
      </c>
      <c r="V5102" s="26">
        <v>0</v>
      </c>
      <c r="W5102" s="26">
        <v>0.18118920538617128</v>
      </c>
      <c r="X5102" s="26">
        <v>0</v>
      </c>
      <c r="Y5102" s="26">
        <v>12714</v>
      </c>
      <c r="Z5102" s="26">
        <v>2012</v>
      </c>
      <c r="AA5102" s="26" t="b">
        <v>1</v>
      </c>
      <c r="AB5102" s="27" t="s">
        <v>198</v>
      </c>
      <c r="AC5102" s="16">
        <f t="shared" si="239"/>
        <v>3362.2213524855806</v>
      </c>
      <c r="AD5102" s="16">
        <f t="shared" si="238"/>
        <v>0.18118920538617128</v>
      </c>
      <c r="AE5102" s="16" t="str">
        <f>VLOOKUP(AB5102,aircraft!A:B,2,FALSE)</f>
        <v>Passenger</v>
      </c>
      <c r="AF5102" s="16" t="str">
        <f t="shared" si="240"/>
        <v/>
      </c>
    </row>
    <row r="5103" spans="1:32" x14ac:dyDescent="0.25">
      <c r="A5103" s="26">
        <v>0</v>
      </c>
      <c r="B5103" s="26">
        <v>0</v>
      </c>
      <c r="C5103" s="26">
        <v>0</v>
      </c>
      <c r="D5103" s="26">
        <v>0</v>
      </c>
      <c r="E5103" s="26">
        <v>0</v>
      </c>
      <c r="F5103" s="26">
        <v>1233.2874753255819</v>
      </c>
      <c r="G5103" s="26">
        <v>67.255679189424711</v>
      </c>
      <c r="H5103" s="26">
        <v>0</v>
      </c>
      <c r="I5103" s="26">
        <v>334.12398322777221</v>
      </c>
      <c r="J5103" s="26">
        <v>0</v>
      </c>
      <c r="K5103" s="26">
        <v>0</v>
      </c>
      <c r="L5103" s="26">
        <v>0</v>
      </c>
      <c r="M5103" s="26">
        <v>0</v>
      </c>
      <c r="N5103" s="26">
        <v>0</v>
      </c>
      <c r="O5103" s="26">
        <v>0</v>
      </c>
      <c r="P5103" s="26">
        <v>0</v>
      </c>
      <c r="Q5103" s="26">
        <v>0</v>
      </c>
      <c r="R5103" s="26">
        <v>0.27528259593293353</v>
      </c>
      <c r="S5103" s="26">
        <v>9.5664219987038057E-2</v>
      </c>
      <c r="T5103" s="26">
        <v>0</v>
      </c>
      <c r="U5103" s="26">
        <v>0.47525667155069029</v>
      </c>
      <c r="V5103" s="26">
        <v>0</v>
      </c>
      <c r="W5103" s="26">
        <v>0</v>
      </c>
      <c r="X5103" s="26">
        <v>0</v>
      </c>
      <c r="Y5103" s="26">
        <v>10200</v>
      </c>
      <c r="Z5103" s="26">
        <v>2012</v>
      </c>
      <c r="AA5103" s="26" t="b">
        <v>1</v>
      </c>
      <c r="AB5103" s="27" t="s">
        <v>211</v>
      </c>
      <c r="AC5103" s="16">
        <f t="shared" si="239"/>
        <v>1634.6671377427788</v>
      </c>
      <c r="AD5103" s="16">
        <f t="shared" si="238"/>
        <v>0.84620348747066187</v>
      </c>
      <c r="AE5103" s="16" t="str">
        <f>VLOOKUP(AB5103,aircraft!A:B,2,FALSE)</f>
        <v>Passenger</v>
      </c>
      <c r="AF5103" s="16" t="str">
        <f t="shared" si="240"/>
        <v/>
      </c>
    </row>
    <row r="5104" spans="1:32" x14ac:dyDescent="0.25">
      <c r="A5104" s="26">
        <v>0</v>
      </c>
      <c r="B5104" s="26">
        <v>0</v>
      </c>
      <c r="C5104" s="26">
        <v>0</v>
      </c>
      <c r="D5104" s="26">
        <v>0</v>
      </c>
      <c r="E5104" s="26">
        <v>0</v>
      </c>
      <c r="F5104" s="26">
        <v>168.13858024890735</v>
      </c>
      <c r="G5104" s="26">
        <v>7.9587447956146367</v>
      </c>
      <c r="H5104" s="26">
        <v>9.9032847873866547</v>
      </c>
      <c r="I5104" s="26">
        <v>55.201191103250849</v>
      </c>
      <c r="J5104" s="26">
        <v>0</v>
      </c>
      <c r="K5104" s="26">
        <v>31.090297177433968</v>
      </c>
      <c r="L5104" s="26">
        <v>0</v>
      </c>
      <c r="M5104" s="26">
        <v>0</v>
      </c>
      <c r="N5104" s="26">
        <v>0</v>
      </c>
      <c r="O5104" s="26">
        <v>0</v>
      </c>
      <c r="P5104" s="26">
        <v>0</v>
      </c>
      <c r="Q5104" s="26">
        <v>0</v>
      </c>
      <c r="R5104" s="26">
        <v>0.13757944922595972</v>
      </c>
      <c r="S5104" s="26">
        <v>4.2977223011107707E-2</v>
      </c>
      <c r="T5104" s="26">
        <v>0</v>
      </c>
      <c r="U5104" s="26">
        <v>0.29808643968963594</v>
      </c>
      <c r="V5104" s="26">
        <v>0</v>
      </c>
      <c r="W5104" s="26">
        <v>3.202300381341186E-2</v>
      </c>
      <c r="X5104" s="26">
        <v>0</v>
      </c>
      <c r="Y5104" s="26">
        <v>2478</v>
      </c>
      <c r="Z5104" s="26">
        <v>2012</v>
      </c>
      <c r="AA5104" s="26" t="b">
        <v>1</v>
      </c>
      <c r="AB5104" s="27" t="s">
        <v>202</v>
      </c>
      <c r="AC5104" s="16">
        <f t="shared" si="239"/>
        <v>272.29209811259346</v>
      </c>
      <c r="AD5104" s="16">
        <f t="shared" si="238"/>
        <v>0.51066611574011522</v>
      </c>
      <c r="AE5104" s="16" t="str">
        <f>VLOOKUP(AB5104,aircraft!A:B,2,FALSE)</f>
        <v>Passenger</v>
      </c>
      <c r="AF5104" s="16" t="str">
        <f t="shared" si="240"/>
        <v/>
      </c>
    </row>
    <row r="5105" spans="1:32" x14ac:dyDescent="0.25">
      <c r="A5105" s="26">
        <v>172115.69611193126</v>
      </c>
      <c r="B5105" s="26">
        <v>94465.812727911078</v>
      </c>
      <c r="C5105" s="26">
        <v>135643.70156876548</v>
      </c>
      <c r="D5105" s="26">
        <v>98862.165876331914</v>
      </c>
      <c r="E5105" s="26">
        <v>209084.37121727885</v>
      </c>
      <c r="F5105" s="26">
        <v>0</v>
      </c>
      <c r="G5105" s="26">
        <v>0</v>
      </c>
      <c r="H5105" s="26">
        <v>0</v>
      </c>
      <c r="I5105" s="26">
        <v>0</v>
      </c>
      <c r="J5105" s="26">
        <v>3092574.8551251604</v>
      </c>
      <c r="K5105" s="26">
        <v>0</v>
      </c>
      <c r="L5105" s="26">
        <v>231372.96727937664</v>
      </c>
      <c r="M5105" s="26">
        <v>348.2680432849092</v>
      </c>
      <c r="N5105" s="26">
        <v>191.14714403893132</v>
      </c>
      <c r="O5105" s="26">
        <v>9.7575672807379021</v>
      </c>
      <c r="P5105" s="26">
        <v>7.111677312703983</v>
      </c>
      <c r="Q5105" s="26">
        <v>18.501847982737605</v>
      </c>
      <c r="R5105" s="26">
        <v>0</v>
      </c>
      <c r="S5105" s="26">
        <v>0</v>
      </c>
      <c r="T5105" s="26">
        <v>0</v>
      </c>
      <c r="U5105" s="26">
        <v>0</v>
      </c>
      <c r="V5105" s="26">
        <v>833.52441584413168</v>
      </c>
      <c r="W5105" s="26">
        <v>0</v>
      </c>
      <c r="X5105" s="26">
        <v>85.607996572459371</v>
      </c>
      <c r="Y5105" s="26">
        <v>622037</v>
      </c>
      <c r="Z5105" s="26">
        <v>2012</v>
      </c>
      <c r="AA5105" s="26" t="b">
        <v>0</v>
      </c>
      <c r="AB5105" s="27" t="s">
        <v>252</v>
      </c>
      <c r="AC5105" s="16">
        <f t="shared" si="239"/>
        <v>4034119.5699067554</v>
      </c>
      <c r="AD5105" s="16">
        <f t="shared" si="238"/>
        <v>660.39427647247931</v>
      </c>
      <c r="AE5105" s="16" t="str">
        <f>VLOOKUP(AB5105,aircraft!A:B,2,FALSE)</f>
        <v>Freighter</v>
      </c>
      <c r="AF5105" s="16">
        <f t="shared" si="240"/>
        <v>7.3485979535945534</v>
      </c>
    </row>
    <row r="5106" spans="1:32" x14ac:dyDescent="0.25">
      <c r="A5106" s="26">
        <v>204318.44180769642</v>
      </c>
      <c r="B5106" s="26">
        <v>121283.08117889201</v>
      </c>
      <c r="C5106" s="26">
        <v>164030.88559359481</v>
      </c>
      <c r="D5106" s="26">
        <v>134952.41683581969</v>
      </c>
      <c r="E5106" s="26">
        <v>329569.67776168248</v>
      </c>
      <c r="F5106" s="26">
        <v>0</v>
      </c>
      <c r="G5106" s="26">
        <v>0</v>
      </c>
      <c r="H5106" s="26">
        <v>0</v>
      </c>
      <c r="I5106" s="26">
        <v>0</v>
      </c>
      <c r="J5106" s="26">
        <v>8445775.0760594942</v>
      </c>
      <c r="K5106" s="26">
        <v>0</v>
      </c>
      <c r="L5106" s="26">
        <v>146037.67878050322</v>
      </c>
      <c r="M5106" s="26">
        <v>452.31905627596507</v>
      </c>
      <c r="N5106" s="26">
        <v>257.96429997139882</v>
      </c>
      <c r="O5106" s="26">
        <v>9.2305133559791255</v>
      </c>
      <c r="P5106" s="26">
        <v>7.5999347320130681</v>
      </c>
      <c r="Q5106" s="26">
        <v>19.273981309154806</v>
      </c>
      <c r="R5106" s="26">
        <v>0</v>
      </c>
      <c r="S5106" s="26">
        <v>0</v>
      </c>
      <c r="T5106" s="26">
        <v>0</v>
      </c>
      <c r="U5106" s="26">
        <v>0</v>
      </c>
      <c r="V5106" s="26">
        <v>3582.9496733384676</v>
      </c>
      <c r="W5106" s="26">
        <v>0</v>
      </c>
      <c r="X5106" s="26">
        <v>62.796204008224748</v>
      </c>
      <c r="Y5106" s="26">
        <v>1533686</v>
      </c>
      <c r="Z5106" s="26">
        <v>2012</v>
      </c>
      <c r="AA5106" s="26" t="b">
        <v>0</v>
      </c>
      <c r="AB5106" s="27" t="s">
        <v>44</v>
      </c>
      <c r="AC5106" s="16">
        <f t="shared" si="239"/>
        <v>9545967.2580176834</v>
      </c>
      <c r="AD5106" s="16">
        <f t="shared" si="238"/>
        <v>809.18398965273559</v>
      </c>
      <c r="AE5106" s="16" t="str">
        <f>VLOOKUP(AB5106,aircraft!A:B,2,FALSE)</f>
        <v>Passenger</v>
      </c>
      <c r="AF5106" s="16">
        <f t="shared" si="240"/>
        <v>6.5582585772061215</v>
      </c>
    </row>
    <row r="5107" spans="1:32" x14ac:dyDescent="0.25">
      <c r="A5107" s="26">
        <v>1645.9574742734385</v>
      </c>
      <c r="B5107" s="26">
        <v>752.9995910232177</v>
      </c>
      <c r="C5107" s="26">
        <v>1336.8251082951629</v>
      </c>
      <c r="D5107" s="26">
        <v>1416.0363333687419</v>
      </c>
      <c r="E5107" s="26">
        <v>1697.9901419959631</v>
      </c>
      <c r="F5107" s="26">
        <v>0</v>
      </c>
      <c r="G5107" s="26">
        <v>0</v>
      </c>
      <c r="H5107" s="26">
        <v>0</v>
      </c>
      <c r="I5107" s="26">
        <v>0</v>
      </c>
      <c r="J5107" s="26">
        <v>18592.76025619507</v>
      </c>
      <c r="K5107" s="26">
        <v>0</v>
      </c>
      <c r="L5107" s="26">
        <v>2868.0114495639828</v>
      </c>
      <c r="M5107" s="26">
        <v>4.3614897927063074</v>
      </c>
      <c r="N5107" s="26">
        <v>1.9953128081936051</v>
      </c>
      <c r="O5107" s="26">
        <v>0.20739782576103244</v>
      </c>
      <c r="P5107" s="26">
        <v>0.21968681985172453</v>
      </c>
      <c r="Q5107" s="26">
        <v>0.29229823268273769</v>
      </c>
      <c r="R5107" s="26">
        <v>0</v>
      </c>
      <c r="S5107" s="26">
        <v>0</v>
      </c>
      <c r="T5107" s="26">
        <v>0</v>
      </c>
      <c r="U5107" s="26">
        <v>0</v>
      </c>
      <c r="V5107" s="26">
        <v>1.840269255219027</v>
      </c>
      <c r="W5107" s="26">
        <v>0</v>
      </c>
      <c r="X5107" s="26">
        <v>1.0611642199651752</v>
      </c>
      <c r="Y5107" s="26">
        <v>4140</v>
      </c>
      <c r="Z5107" s="26">
        <v>2012</v>
      </c>
      <c r="AA5107" s="26" t="b">
        <v>0</v>
      </c>
      <c r="AB5107" s="27" t="s">
        <v>151</v>
      </c>
      <c r="AC5107" s="16">
        <f t="shared" si="239"/>
        <v>28310.580354715577</v>
      </c>
      <c r="AD5107" s="16">
        <f t="shared" si="238"/>
        <v>8.1373496991605823</v>
      </c>
      <c r="AE5107" s="16" t="str">
        <f>VLOOKUP(AB5107,aircraft!A:B,2,FALSE)</f>
        <v>Passenger</v>
      </c>
      <c r="AF5107" s="16">
        <f t="shared" si="240"/>
        <v>8.1619493741688061</v>
      </c>
    </row>
    <row r="5108" spans="1:32" x14ac:dyDescent="0.25">
      <c r="A5108" s="26">
        <v>16559.608716902403</v>
      </c>
      <c r="B5108" s="26">
        <v>6962.6481280658309</v>
      </c>
      <c r="C5108" s="26">
        <v>22889.388386156741</v>
      </c>
      <c r="D5108" s="26">
        <v>20490.21427185131</v>
      </c>
      <c r="E5108" s="26">
        <v>40316.724321163674</v>
      </c>
      <c r="F5108" s="26">
        <v>0</v>
      </c>
      <c r="G5108" s="26">
        <v>0</v>
      </c>
      <c r="H5108" s="26">
        <v>0</v>
      </c>
      <c r="I5108" s="26">
        <v>0</v>
      </c>
      <c r="J5108" s="26">
        <v>1051246.420154457</v>
      </c>
      <c r="K5108" s="26">
        <v>0</v>
      </c>
      <c r="L5108" s="26">
        <v>26681.166198948584</v>
      </c>
      <c r="M5108" s="26">
        <v>44.542565339507107</v>
      </c>
      <c r="N5108" s="26">
        <v>18.558348317861903</v>
      </c>
      <c r="O5108" s="26">
        <v>3.4162347605505126</v>
      </c>
      <c r="P5108" s="26">
        <v>3.0651257699644572</v>
      </c>
      <c r="Q5108" s="26">
        <v>6.7093996706968317</v>
      </c>
      <c r="R5108" s="26">
        <v>0</v>
      </c>
      <c r="S5108" s="26">
        <v>0</v>
      </c>
      <c r="T5108" s="26">
        <v>0</v>
      </c>
      <c r="U5108" s="26">
        <v>0</v>
      </c>
      <c r="V5108" s="26">
        <v>415.27491564833321</v>
      </c>
      <c r="W5108" s="26">
        <v>0</v>
      </c>
      <c r="X5108" s="26">
        <v>9.8720313412880021</v>
      </c>
      <c r="Y5108" s="26">
        <v>194773</v>
      </c>
      <c r="Z5108" s="26">
        <v>2012</v>
      </c>
      <c r="AA5108" s="26" t="b">
        <v>0</v>
      </c>
      <c r="AB5108" s="27" t="s">
        <v>141</v>
      </c>
      <c r="AC5108" s="16">
        <f t="shared" si="239"/>
        <v>1185146.1701775456</v>
      </c>
      <c r="AD5108" s="16">
        <f t="shared" si="238"/>
        <v>86.163705199868801</v>
      </c>
      <c r="AE5108" s="16" t="str">
        <f>VLOOKUP(AB5108,aircraft!A:B,2,FALSE)</f>
        <v>Passenger</v>
      </c>
      <c r="AF5108" s="16">
        <f t="shared" si="240"/>
        <v>6.4930845875661811</v>
      </c>
    </row>
    <row r="5109" spans="1:32" x14ac:dyDescent="0.25">
      <c r="A5109" s="26">
        <v>16072.08520832332</v>
      </c>
      <c r="B5109" s="26">
        <v>12139.795641837782</v>
      </c>
      <c r="C5109" s="26">
        <v>10112.924821160213</v>
      </c>
      <c r="D5109" s="26">
        <v>7522.5648576587218</v>
      </c>
      <c r="E5109" s="26">
        <v>15845.195609828133</v>
      </c>
      <c r="F5109" s="26">
        <v>0</v>
      </c>
      <c r="G5109" s="26">
        <v>0</v>
      </c>
      <c r="H5109" s="26">
        <v>0</v>
      </c>
      <c r="I5109" s="26">
        <v>0</v>
      </c>
      <c r="J5109" s="26">
        <v>332634.83775140048</v>
      </c>
      <c r="K5109" s="26">
        <v>0</v>
      </c>
      <c r="L5109" s="26">
        <v>11404.604439430812</v>
      </c>
      <c r="M5109" s="26">
        <v>154.81792286341511</v>
      </c>
      <c r="N5109" s="26">
        <v>117.24617154816323</v>
      </c>
      <c r="O5109" s="26">
        <v>1.225070697766572</v>
      </c>
      <c r="P5109" s="26">
        <v>0.90584058128212586</v>
      </c>
      <c r="Q5109" s="26">
        <v>2.1706103193399398</v>
      </c>
      <c r="R5109" s="26">
        <v>0</v>
      </c>
      <c r="S5109" s="26">
        <v>0</v>
      </c>
      <c r="T5109" s="26">
        <v>0</v>
      </c>
      <c r="U5109" s="26">
        <v>0</v>
      </c>
      <c r="V5109" s="26">
        <v>56.756362184917386</v>
      </c>
      <c r="W5109" s="26">
        <v>0</v>
      </c>
      <c r="X5109" s="26">
        <v>4.9039800754982616</v>
      </c>
      <c r="Y5109" s="26">
        <v>65237</v>
      </c>
      <c r="Z5109" s="26">
        <v>2012</v>
      </c>
      <c r="AA5109" s="26" t="b">
        <v>0</v>
      </c>
      <c r="AB5109" s="27" t="s">
        <v>46</v>
      </c>
      <c r="AC5109" s="16">
        <f t="shared" si="239"/>
        <v>405732.00832963944</v>
      </c>
      <c r="AD5109" s="16">
        <f t="shared" si="238"/>
        <v>281.26959608546525</v>
      </c>
      <c r="AE5109" s="16" t="str">
        <f>VLOOKUP(AB5109,aircraft!A:B,2,FALSE)</f>
        <v>Passenger</v>
      </c>
      <c r="AF5109" s="16">
        <f t="shared" si="240"/>
        <v>6.8016033933861948</v>
      </c>
    </row>
    <row r="5110" spans="1:32" x14ac:dyDescent="0.25">
      <c r="A5110" s="26">
        <v>58029.628084742348</v>
      </c>
      <c r="B5110" s="26">
        <v>51268.359939090748</v>
      </c>
      <c r="C5110" s="26">
        <v>30884.386278913844</v>
      </c>
      <c r="D5110" s="26">
        <v>36716.609824637046</v>
      </c>
      <c r="E5110" s="26">
        <v>46141.421955100755</v>
      </c>
      <c r="F5110" s="26">
        <v>0</v>
      </c>
      <c r="G5110" s="26">
        <v>0</v>
      </c>
      <c r="H5110" s="26">
        <v>0</v>
      </c>
      <c r="I5110" s="26">
        <v>0</v>
      </c>
      <c r="J5110" s="26">
        <v>3652295.7628443469</v>
      </c>
      <c r="K5110" s="26">
        <v>0</v>
      </c>
      <c r="L5110" s="26">
        <v>28886.35944343001</v>
      </c>
      <c r="M5110" s="26">
        <v>312.22872274570869</v>
      </c>
      <c r="N5110" s="26">
        <v>276.35091308515302</v>
      </c>
      <c r="O5110" s="26">
        <v>4.0003761421494568</v>
      </c>
      <c r="P5110" s="26">
        <v>4.7649273258147575</v>
      </c>
      <c r="Q5110" s="26">
        <v>8.9345373559621741</v>
      </c>
      <c r="R5110" s="26">
        <v>0</v>
      </c>
      <c r="S5110" s="26">
        <v>0</v>
      </c>
      <c r="T5110" s="26">
        <v>0</v>
      </c>
      <c r="U5110" s="26">
        <v>0</v>
      </c>
      <c r="V5110" s="26">
        <v>634.13133235635678</v>
      </c>
      <c r="W5110" s="26">
        <v>0</v>
      </c>
      <c r="X5110" s="26">
        <v>4.3329541223187702</v>
      </c>
      <c r="Y5110" s="26">
        <v>1186963</v>
      </c>
      <c r="Z5110" s="26">
        <v>2012</v>
      </c>
      <c r="AA5110" s="26" t="b">
        <v>0</v>
      </c>
      <c r="AB5110" s="27" t="s">
        <v>265</v>
      </c>
      <c r="AC5110" s="16">
        <f t="shared" si="239"/>
        <v>3904222.5283702617</v>
      </c>
      <c r="AD5110" s="16">
        <f t="shared" si="238"/>
        <v>610.61243077710685</v>
      </c>
      <c r="AE5110" s="16" t="str">
        <f>VLOOKUP(AB5110,aircraft!A:B,2,FALSE)</f>
        <v>Passenger</v>
      </c>
      <c r="AF5110" s="16">
        <f t="shared" si="240"/>
        <v>3.3959280471669526</v>
      </c>
    </row>
    <row r="5111" spans="1:32" x14ac:dyDescent="0.25">
      <c r="A5111" s="26">
        <v>8857430.142575128</v>
      </c>
      <c r="B5111" s="26">
        <v>5658861.9687272757</v>
      </c>
      <c r="C5111" s="26">
        <v>4989341.3712277906</v>
      </c>
      <c r="D5111" s="26">
        <v>5366566.6269325865</v>
      </c>
      <c r="E5111" s="26">
        <v>8195070.0700830501</v>
      </c>
      <c r="F5111" s="26">
        <v>0</v>
      </c>
      <c r="G5111" s="26">
        <v>0</v>
      </c>
      <c r="H5111" s="26">
        <v>0</v>
      </c>
      <c r="I5111" s="26">
        <v>0</v>
      </c>
      <c r="J5111" s="26">
        <v>295006200.49524683</v>
      </c>
      <c r="K5111" s="26">
        <v>0</v>
      </c>
      <c r="L5111" s="26">
        <v>4672762.3642019723</v>
      </c>
      <c r="M5111" s="26">
        <v>29248.642674016079</v>
      </c>
      <c r="N5111" s="26">
        <v>13960.4591634277</v>
      </c>
      <c r="O5111" s="26">
        <v>646.95057321836987</v>
      </c>
      <c r="P5111" s="26">
        <v>700.97227807430124</v>
      </c>
      <c r="Q5111" s="26">
        <v>1303.9332598888202</v>
      </c>
      <c r="R5111" s="26">
        <v>0</v>
      </c>
      <c r="S5111" s="26">
        <v>0</v>
      </c>
      <c r="T5111" s="26">
        <v>0</v>
      </c>
      <c r="U5111" s="26">
        <v>0</v>
      </c>
      <c r="V5111" s="26">
        <v>51191.807679310579</v>
      </c>
      <c r="W5111" s="26">
        <v>0</v>
      </c>
      <c r="X5111" s="26">
        <v>700.91438792194174</v>
      </c>
      <c r="Y5111" s="26">
        <v>91676636</v>
      </c>
      <c r="Z5111" s="26">
        <v>2012</v>
      </c>
      <c r="AA5111" s="26" t="b">
        <v>0</v>
      </c>
      <c r="AB5111" s="27" t="s">
        <v>219</v>
      </c>
      <c r="AC5111" s="16">
        <f t="shared" si="239"/>
        <v>332746233.03899461</v>
      </c>
      <c r="AD5111" s="16">
        <f t="shared" si="238"/>
        <v>46561.872336547211</v>
      </c>
      <c r="AE5111" s="16" t="str">
        <f>VLOOKUP(AB5111,aircraft!A:B,2,FALSE)</f>
        <v>Passenger</v>
      </c>
      <c r="AF5111" s="16">
        <f t="shared" si="240"/>
        <v>3.8491504283473756</v>
      </c>
    </row>
    <row r="5112" spans="1:32" x14ac:dyDescent="0.25">
      <c r="A5112" s="26">
        <v>442.53368870825193</v>
      </c>
      <c r="B5112" s="26">
        <v>83.478980393568932</v>
      </c>
      <c r="C5112" s="26">
        <v>405.93323556249248</v>
      </c>
      <c r="D5112" s="26">
        <v>528.92502736726635</v>
      </c>
      <c r="E5112" s="26">
        <v>793.65363139197245</v>
      </c>
      <c r="F5112" s="26">
        <v>0</v>
      </c>
      <c r="G5112" s="26">
        <v>0</v>
      </c>
      <c r="H5112" s="26">
        <v>0</v>
      </c>
      <c r="I5112" s="26">
        <v>0</v>
      </c>
      <c r="J5112" s="26">
        <v>21799.600688080787</v>
      </c>
      <c r="K5112" s="26">
        <v>0</v>
      </c>
      <c r="L5112" s="26">
        <v>304.29964221299542</v>
      </c>
      <c r="M5112" s="26">
        <v>0.29705073365741458</v>
      </c>
      <c r="N5112" s="26">
        <v>5.6035264667117259E-2</v>
      </c>
      <c r="O5112" s="26">
        <v>2.4355993518465385E-2</v>
      </c>
      <c r="P5112" s="26">
        <v>3.1735500840329778E-2</v>
      </c>
      <c r="Q5112" s="26">
        <v>4.7619216680555729E-2</v>
      </c>
      <c r="R5112" s="26">
        <v>0</v>
      </c>
      <c r="S5112" s="26">
        <v>0</v>
      </c>
      <c r="T5112" s="26">
        <v>0</v>
      </c>
      <c r="U5112" s="26">
        <v>0</v>
      </c>
      <c r="V5112" s="26">
        <v>3.7834798248403239</v>
      </c>
      <c r="W5112" s="26">
        <v>0</v>
      </c>
      <c r="X5112" s="26">
        <v>4.5644948499967933E-2</v>
      </c>
      <c r="Y5112" s="26">
        <v>6868</v>
      </c>
      <c r="Z5112" s="26">
        <v>2012</v>
      </c>
      <c r="AA5112" s="26" t="b">
        <v>0</v>
      </c>
      <c r="AB5112" s="27" t="s">
        <v>254</v>
      </c>
      <c r="AC5112" s="16">
        <f t="shared" si="239"/>
        <v>24358.424893717332</v>
      </c>
      <c r="AD5112" s="16">
        <f t="shared" si="238"/>
        <v>0.50244165786385075</v>
      </c>
      <c r="AE5112" s="16" t="str">
        <f>VLOOKUP(AB5112,aircraft!A:B,2,FALSE)</f>
        <v>Passenger</v>
      </c>
      <c r="AF5112" s="16">
        <f t="shared" si="240"/>
        <v>3.8194623896278985</v>
      </c>
    </row>
    <row r="5113" spans="1:32" x14ac:dyDescent="0.25">
      <c r="A5113" s="26">
        <v>8163337.8637727927</v>
      </c>
      <c r="B5113" s="26">
        <v>5968023.0057673324</v>
      </c>
      <c r="C5113" s="26">
        <v>4659101.5334866354</v>
      </c>
      <c r="D5113" s="26">
        <v>5422463.362773411</v>
      </c>
      <c r="E5113" s="26">
        <v>8394998.9045111258</v>
      </c>
      <c r="F5113" s="26">
        <v>0</v>
      </c>
      <c r="G5113" s="26">
        <v>0</v>
      </c>
      <c r="H5113" s="26">
        <v>0</v>
      </c>
      <c r="I5113" s="26">
        <v>0</v>
      </c>
      <c r="J5113" s="26">
        <v>320002513.33461636</v>
      </c>
      <c r="K5113" s="26">
        <v>0</v>
      </c>
      <c r="L5113" s="26">
        <v>3801379.1123675094</v>
      </c>
      <c r="M5113" s="26">
        <v>14102.309947924859</v>
      </c>
      <c r="N5113" s="26">
        <v>8986.0378808703299</v>
      </c>
      <c r="O5113" s="26">
        <v>635.02182373776839</v>
      </c>
      <c r="P5113" s="26">
        <v>723.8267117604363</v>
      </c>
      <c r="Q5113" s="26">
        <v>1363.6945484519142</v>
      </c>
      <c r="R5113" s="26">
        <v>0</v>
      </c>
      <c r="S5113" s="26">
        <v>0</v>
      </c>
      <c r="T5113" s="26">
        <v>0</v>
      </c>
      <c r="U5113" s="26">
        <v>0</v>
      </c>
      <c r="V5113" s="26">
        <v>55545.127482137883</v>
      </c>
      <c r="W5113" s="26">
        <v>0</v>
      </c>
      <c r="X5113" s="26">
        <v>570.20689393850012</v>
      </c>
      <c r="Y5113" s="26">
        <v>101744823</v>
      </c>
      <c r="Z5113" s="26">
        <v>2012</v>
      </c>
      <c r="AA5113" s="26" t="b">
        <v>0</v>
      </c>
      <c r="AB5113" s="27" t="s">
        <v>47</v>
      </c>
      <c r="AC5113" s="16">
        <f t="shared" si="239"/>
        <v>356411817.11729515</v>
      </c>
      <c r="AD5113" s="16">
        <f t="shared" si="238"/>
        <v>26381.097806683803</v>
      </c>
      <c r="AE5113" s="16" t="str">
        <f>VLOOKUP(AB5113,aircraft!A:B,2,FALSE)</f>
        <v>Passenger</v>
      </c>
      <c r="AF5113" s="16">
        <f t="shared" si="240"/>
        <v>3.6862438242888427</v>
      </c>
    </row>
    <row r="5114" spans="1:32" x14ac:dyDescent="0.25">
      <c r="A5114" s="26">
        <v>2719949.0236589923</v>
      </c>
      <c r="B5114" s="26">
        <v>2170063.4925760054</v>
      </c>
      <c r="C5114" s="26">
        <v>1551513.5776091048</v>
      </c>
      <c r="D5114" s="26">
        <v>1776043.7615424877</v>
      </c>
      <c r="E5114" s="26">
        <v>2770181.0027710604</v>
      </c>
      <c r="F5114" s="26">
        <v>0</v>
      </c>
      <c r="G5114" s="26">
        <v>0</v>
      </c>
      <c r="H5114" s="26">
        <v>0</v>
      </c>
      <c r="I5114" s="26">
        <v>0</v>
      </c>
      <c r="J5114" s="26">
        <v>92705835.010073572</v>
      </c>
      <c r="K5114" s="26">
        <v>0</v>
      </c>
      <c r="L5114" s="26">
        <v>1021680.4335695301</v>
      </c>
      <c r="M5114" s="26">
        <v>2482.0238301695417</v>
      </c>
      <c r="N5114" s="26">
        <v>1906.2444276907995</v>
      </c>
      <c r="O5114" s="26">
        <v>173.51193986418542</v>
      </c>
      <c r="P5114" s="26">
        <v>191.7324309103299</v>
      </c>
      <c r="Q5114" s="26">
        <v>361.27662681611895</v>
      </c>
      <c r="R5114" s="26">
        <v>0</v>
      </c>
      <c r="S5114" s="26">
        <v>0</v>
      </c>
      <c r="T5114" s="26">
        <v>0</v>
      </c>
      <c r="U5114" s="26">
        <v>0</v>
      </c>
      <c r="V5114" s="26">
        <v>16092.113483839299</v>
      </c>
      <c r="W5114" s="26">
        <v>0</v>
      </c>
      <c r="X5114" s="26">
        <v>153.25207231451208</v>
      </c>
      <c r="Y5114" s="26">
        <v>29548493</v>
      </c>
      <c r="Z5114" s="26">
        <v>2012</v>
      </c>
      <c r="AA5114" s="26" t="b">
        <v>0</v>
      </c>
      <c r="AB5114" s="27" t="s">
        <v>200</v>
      </c>
      <c r="AC5114" s="16">
        <f t="shared" si="239"/>
        <v>104715266.30180076</v>
      </c>
      <c r="AD5114" s="16">
        <f t="shared" si="238"/>
        <v>5268.041327765487</v>
      </c>
      <c r="AE5114" s="16" t="str">
        <f>VLOOKUP(AB5114,aircraft!A:B,2,FALSE)</f>
        <v>Passenger</v>
      </c>
      <c r="AF5114" s="16">
        <f t="shared" si="240"/>
        <v>3.748676483018309</v>
      </c>
    </row>
    <row r="5115" spans="1:32" x14ac:dyDescent="0.25">
      <c r="A5115" s="26">
        <v>110741.25817900948</v>
      </c>
      <c r="B5115" s="26">
        <v>75291.929067295117</v>
      </c>
      <c r="C5115" s="26">
        <v>95619.548126392983</v>
      </c>
      <c r="D5115" s="26">
        <v>80955.27454879148</v>
      </c>
      <c r="E5115" s="26">
        <v>206950.27623931289</v>
      </c>
      <c r="F5115" s="26">
        <v>0</v>
      </c>
      <c r="G5115" s="26">
        <v>0</v>
      </c>
      <c r="H5115" s="26">
        <v>0</v>
      </c>
      <c r="I5115" s="26">
        <v>0</v>
      </c>
      <c r="J5115" s="26">
        <v>6340961.3382759094</v>
      </c>
      <c r="K5115" s="26">
        <v>0</v>
      </c>
      <c r="L5115" s="26">
        <v>114861.26861206014</v>
      </c>
      <c r="M5115" s="26">
        <v>183.21991364318831</v>
      </c>
      <c r="N5115" s="26">
        <v>125.85345754984648</v>
      </c>
      <c r="O5115" s="26">
        <v>7.6256874067999174</v>
      </c>
      <c r="P5115" s="26">
        <v>6.2025284770713824</v>
      </c>
      <c r="Q5115" s="26">
        <v>16.093526172347296</v>
      </c>
      <c r="R5115" s="26">
        <v>0</v>
      </c>
      <c r="S5115" s="26">
        <v>0</v>
      </c>
      <c r="T5115" s="26">
        <v>0</v>
      </c>
      <c r="U5115" s="26">
        <v>0</v>
      </c>
      <c r="V5115" s="26">
        <v>6199.0345379547662</v>
      </c>
      <c r="W5115" s="26">
        <v>0</v>
      </c>
      <c r="X5115" s="26">
        <v>26.418092366985281</v>
      </c>
      <c r="Y5115" s="26">
        <v>889810</v>
      </c>
      <c r="Z5115" s="26">
        <v>2012</v>
      </c>
      <c r="AA5115" s="26" t="b">
        <v>0</v>
      </c>
      <c r="AB5115" s="27" t="s">
        <v>214</v>
      </c>
      <c r="AC5115" s="16">
        <f t="shared" si="239"/>
        <v>7025380.8930487717</v>
      </c>
      <c r="AD5115" s="16">
        <f t="shared" si="238"/>
        <v>365.41320561623866</v>
      </c>
      <c r="AE5115" s="16" t="str">
        <f>VLOOKUP(AB5115,aircraft!A:B,2,FALSE)</f>
        <v>Passenger</v>
      </c>
      <c r="AF5115" s="16">
        <f t="shared" si="240"/>
        <v>8.1972749813010104</v>
      </c>
    </row>
    <row r="5116" spans="1:32" x14ac:dyDescent="0.25">
      <c r="A5116" s="26">
        <v>89784.113942028911</v>
      </c>
      <c r="B5116" s="26">
        <v>64441.824064794739</v>
      </c>
      <c r="C5116" s="26">
        <v>70563.757187126816</v>
      </c>
      <c r="D5116" s="26">
        <v>57191.091093727846</v>
      </c>
      <c r="E5116" s="26">
        <v>129424.86844391411</v>
      </c>
      <c r="F5116" s="26">
        <v>0</v>
      </c>
      <c r="G5116" s="26">
        <v>0</v>
      </c>
      <c r="H5116" s="26">
        <v>0</v>
      </c>
      <c r="I5116" s="26">
        <v>0</v>
      </c>
      <c r="J5116" s="26">
        <v>6474787.7134448998</v>
      </c>
      <c r="K5116" s="26">
        <v>0</v>
      </c>
      <c r="L5116" s="26">
        <v>89458.01761573297</v>
      </c>
      <c r="M5116" s="26">
        <v>244.57284902842301</v>
      </c>
      <c r="N5116" s="26">
        <v>175.67576476016671</v>
      </c>
      <c r="O5116" s="26">
        <v>22.50939159707184</v>
      </c>
      <c r="P5116" s="26">
        <v>18.213800053641581</v>
      </c>
      <c r="Q5116" s="26">
        <v>47.401126923044622</v>
      </c>
      <c r="R5116" s="26">
        <v>0</v>
      </c>
      <c r="S5116" s="26">
        <v>0</v>
      </c>
      <c r="T5116" s="26">
        <v>0</v>
      </c>
      <c r="U5116" s="26">
        <v>0</v>
      </c>
      <c r="V5116" s="26">
        <v>6301.7034368086188</v>
      </c>
      <c r="W5116" s="26">
        <v>0</v>
      </c>
      <c r="X5116" s="26">
        <v>20.575344508180795</v>
      </c>
      <c r="Y5116" s="26">
        <v>909521</v>
      </c>
      <c r="Z5116" s="26">
        <v>2012</v>
      </c>
      <c r="AA5116" s="26" t="b">
        <v>0</v>
      </c>
      <c r="AB5116" s="27" t="s">
        <v>220</v>
      </c>
      <c r="AC5116" s="16">
        <f t="shared" si="239"/>
        <v>6975651.3857922247</v>
      </c>
      <c r="AD5116" s="16">
        <f t="shared" si="238"/>
        <v>528.94827687052862</v>
      </c>
      <c r="AE5116" s="16" t="str">
        <f>VLOOKUP(AB5116,aircraft!A:B,2,FALSE)</f>
        <v>Passenger</v>
      </c>
      <c r="AF5116" s="16">
        <f t="shared" si="240"/>
        <v>7.9051970168174419</v>
      </c>
    </row>
    <row r="5117" spans="1:32" x14ac:dyDescent="0.25">
      <c r="A5117" s="26">
        <v>2062.5097791655767</v>
      </c>
      <c r="B5117" s="26">
        <v>1481.7213102708909</v>
      </c>
      <c r="C5117" s="26">
        <v>1714.3938084269366</v>
      </c>
      <c r="D5117" s="26">
        <v>1993.0133681704351</v>
      </c>
      <c r="E5117" s="26">
        <v>3641.8754583155619</v>
      </c>
      <c r="F5117" s="26">
        <v>0</v>
      </c>
      <c r="G5117" s="26">
        <v>0</v>
      </c>
      <c r="H5117" s="26">
        <v>0</v>
      </c>
      <c r="I5117" s="26">
        <v>0</v>
      </c>
      <c r="J5117" s="26">
        <v>69025.82866699218</v>
      </c>
      <c r="K5117" s="26">
        <v>0</v>
      </c>
      <c r="L5117" s="26">
        <v>1934.7032661139965</v>
      </c>
      <c r="M5117" s="26">
        <v>11.424757489033686</v>
      </c>
      <c r="N5117" s="26">
        <v>8.2076249078570669</v>
      </c>
      <c r="O5117" s="26">
        <v>1.3715150432788066E-2</v>
      </c>
      <c r="P5117" s="26">
        <v>1.5944106905108481E-2</v>
      </c>
      <c r="Q5117" s="26">
        <v>6.0983835199228578E-2</v>
      </c>
      <c r="R5117" s="26">
        <v>0</v>
      </c>
      <c r="S5117" s="26">
        <v>0</v>
      </c>
      <c r="T5117" s="26">
        <v>0</v>
      </c>
      <c r="U5117" s="26">
        <v>0</v>
      </c>
      <c r="V5117" s="26">
        <v>174.93125903218984</v>
      </c>
      <c r="W5117" s="26">
        <v>0</v>
      </c>
      <c r="X5117" s="26">
        <v>0.44498176108026311</v>
      </c>
      <c r="Y5117" s="26">
        <v>9984</v>
      </c>
      <c r="Z5117" s="26">
        <v>2012</v>
      </c>
      <c r="AA5117" s="26" t="b">
        <v>0</v>
      </c>
      <c r="AB5117" s="27" t="s">
        <v>245</v>
      </c>
      <c r="AC5117" s="16">
        <f t="shared" si="239"/>
        <v>81854.045657455572</v>
      </c>
      <c r="AD5117" s="16">
        <f t="shared" si="238"/>
        <v>20.168007250508143</v>
      </c>
      <c r="AE5117" s="16" t="str">
        <f>VLOOKUP(AB5117,aircraft!A:B,2,FALSE)</f>
        <v>Passenger</v>
      </c>
      <c r="AF5117" s="16">
        <f t="shared" si="240"/>
        <v>8.6436469430241178</v>
      </c>
    </row>
    <row r="5118" spans="1:32" x14ac:dyDescent="0.25">
      <c r="A5118" s="26">
        <v>63785.477998521914</v>
      </c>
      <c r="B5118" s="26">
        <v>45764.445988648265</v>
      </c>
      <c r="C5118" s="26">
        <v>53121.611965888456</v>
      </c>
      <c r="D5118" s="26">
        <v>63888.083379094824</v>
      </c>
      <c r="E5118" s="26">
        <v>117417.67047197415</v>
      </c>
      <c r="F5118" s="26">
        <v>0</v>
      </c>
      <c r="G5118" s="26">
        <v>0</v>
      </c>
      <c r="H5118" s="26">
        <v>0</v>
      </c>
      <c r="I5118" s="26">
        <v>0</v>
      </c>
      <c r="J5118" s="26">
        <v>3230601.7857797239</v>
      </c>
      <c r="K5118" s="26">
        <v>0</v>
      </c>
      <c r="L5118" s="26">
        <v>58260.927449644783</v>
      </c>
      <c r="M5118" s="26">
        <v>322.70559703110655</v>
      </c>
      <c r="N5118" s="26">
        <v>231.52181148912007</v>
      </c>
      <c r="O5118" s="26">
        <v>0.36286627130381155</v>
      </c>
      <c r="P5118" s="26">
        <v>0.43611045447898261</v>
      </c>
      <c r="Q5118" s="26">
        <v>1.5134298489233671</v>
      </c>
      <c r="R5118" s="26">
        <v>0</v>
      </c>
      <c r="S5118" s="26">
        <v>0</v>
      </c>
      <c r="T5118" s="26">
        <v>0</v>
      </c>
      <c r="U5118" s="26">
        <v>0</v>
      </c>
      <c r="V5118" s="26">
        <v>5760.1163062533551</v>
      </c>
      <c r="W5118" s="26">
        <v>0</v>
      </c>
      <c r="X5118" s="26">
        <v>13.400013610761549</v>
      </c>
      <c r="Y5118" s="26">
        <v>446512</v>
      </c>
      <c r="Z5118" s="26">
        <v>2012</v>
      </c>
      <c r="AA5118" s="26" t="b">
        <v>0</v>
      </c>
      <c r="AB5118" s="27" t="s">
        <v>192</v>
      </c>
      <c r="AC5118" s="16">
        <f t="shared" si="239"/>
        <v>3632840.0030334964</v>
      </c>
      <c r="AD5118" s="16">
        <f t="shared" si="238"/>
        <v>569.93982870569437</v>
      </c>
      <c r="AE5118" s="16" t="str">
        <f>VLOOKUP(AB5118,aircraft!A:B,2,FALSE)</f>
        <v>Passenger</v>
      </c>
      <c r="AF5118" s="16">
        <f t="shared" si="240"/>
        <v>8.4566087205900935</v>
      </c>
    </row>
    <row r="5119" spans="1:32" x14ac:dyDescent="0.25">
      <c r="A5119" s="26">
        <v>51954.712372610797</v>
      </c>
      <c r="B5119" s="26">
        <v>37301.618816503593</v>
      </c>
      <c r="C5119" s="26">
        <v>39823.012458098936</v>
      </c>
      <c r="D5119" s="26">
        <v>49982.047405251957</v>
      </c>
      <c r="E5119" s="26">
        <v>90801.742008058485</v>
      </c>
      <c r="F5119" s="26">
        <v>0</v>
      </c>
      <c r="G5119" s="26">
        <v>0</v>
      </c>
      <c r="H5119" s="26">
        <v>0</v>
      </c>
      <c r="I5119" s="26">
        <v>0</v>
      </c>
      <c r="J5119" s="26">
        <v>1453287.9756249599</v>
      </c>
      <c r="K5119" s="26">
        <v>0</v>
      </c>
      <c r="L5119" s="26">
        <v>30768.371716115915</v>
      </c>
      <c r="M5119" s="26">
        <v>5.2092886632819821</v>
      </c>
      <c r="N5119" s="26">
        <v>3.7393982245038582</v>
      </c>
      <c r="O5119" s="26">
        <v>7.5603151050654084E-3</v>
      </c>
      <c r="P5119" s="26">
        <v>7.1603536422750538E-3</v>
      </c>
      <c r="Q5119" s="26">
        <v>1.9531634789744831E-2</v>
      </c>
      <c r="R5119" s="26">
        <v>0</v>
      </c>
      <c r="S5119" s="26">
        <v>0</v>
      </c>
      <c r="T5119" s="26">
        <v>0</v>
      </c>
      <c r="U5119" s="26">
        <v>0</v>
      </c>
      <c r="V5119" s="26">
        <v>3710.403990013815</v>
      </c>
      <c r="W5119" s="26">
        <v>0</v>
      </c>
      <c r="X5119" s="26">
        <v>7.0767256517375907</v>
      </c>
      <c r="Y5119" s="26">
        <v>157258</v>
      </c>
      <c r="Z5119" s="26">
        <v>2012</v>
      </c>
      <c r="AA5119" s="26" t="b">
        <v>0</v>
      </c>
      <c r="AB5119" s="27" t="s">
        <v>237</v>
      </c>
      <c r="AC5119" s="16">
        <f t="shared" si="239"/>
        <v>1753919.4804015995</v>
      </c>
      <c r="AD5119" s="16">
        <f t="shared" si="238"/>
        <v>16.059664843060517</v>
      </c>
      <c r="AE5119" s="16" t="str">
        <f>VLOOKUP(AB5119,aircraft!A:B,2,FALSE)</f>
        <v>Passenger</v>
      </c>
      <c r="AF5119" s="16">
        <f t="shared" si="240"/>
        <v>11.865368172574309</v>
      </c>
    </row>
    <row r="5120" spans="1:32" x14ac:dyDescent="0.25">
      <c r="A5120" s="26">
        <v>120.17011742804111</v>
      </c>
      <c r="B5120" s="26">
        <v>22.589756560630633</v>
      </c>
      <c r="C5120" s="26">
        <v>75.043438875818083</v>
      </c>
      <c r="D5120" s="26">
        <v>117.44264147308654</v>
      </c>
      <c r="E5120" s="26">
        <v>154.23216886606227</v>
      </c>
      <c r="F5120" s="26">
        <v>0</v>
      </c>
      <c r="G5120" s="26">
        <v>0</v>
      </c>
      <c r="H5120" s="26">
        <v>0</v>
      </c>
      <c r="I5120" s="26">
        <v>0</v>
      </c>
      <c r="J5120" s="26">
        <v>28335.143496980665</v>
      </c>
      <c r="K5120" s="26">
        <v>0</v>
      </c>
      <c r="L5120" s="26">
        <v>0</v>
      </c>
      <c r="M5120" s="26">
        <v>33.736482700050431</v>
      </c>
      <c r="N5120" s="26">
        <v>6.3418339577009855</v>
      </c>
      <c r="O5120" s="26">
        <v>2.4532450450265877E-2</v>
      </c>
      <c r="P5120" s="26">
        <v>3.8393173685104892E-2</v>
      </c>
      <c r="Q5120" s="26">
        <v>5.0420038010317858E-2</v>
      </c>
      <c r="R5120" s="26">
        <v>0</v>
      </c>
      <c r="S5120" s="26">
        <v>0</v>
      </c>
      <c r="T5120" s="26">
        <v>0</v>
      </c>
      <c r="U5120" s="26">
        <v>0</v>
      </c>
      <c r="V5120" s="26">
        <v>7.0468161374959166</v>
      </c>
      <c r="W5120" s="26">
        <v>0</v>
      </c>
      <c r="X5120" s="26">
        <v>0</v>
      </c>
      <c r="Y5120" s="26">
        <v>6998</v>
      </c>
      <c r="Z5120" s="26">
        <v>2012</v>
      </c>
      <c r="AA5120" s="26" t="b">
        <v>0</v>
      </c>
      <c r="AB5120" s="27" t="s">
        <v>193</v>
      </c>
      <c r="AC5120" s="16">
        <f t="shared" si="239"/>
        <v>28824.621620184305</v>
      </c>
      <c r="AD5120" s="16">
        <f t="shared" si="238"/>
        <v>40.191662319897105</v>
      </c>
      <c r="AE5120" s="16" t="str">
        <f>VLOOKUP(AB5120,aircraft!A:B,2,FALSE)</f>
        <v>Freighter</v>
      </c>
      <c r="AF5120" s="16">
        <f t="shared" si="240"/>
        <v>4.1419050508804789</v>
      </c>
    </row>
    <row r="5121" spans="1:32" x14ac:dyDescent="0.25">
      <c r="A5121" s="26">
        <v>718.23974021564698</v>
      </c>
      <c r="B5121" s="26">
        <v>457.04104447537082</v>
      </c>
      <c r="C5121" s="26">
        <v>224.09982213783263</v>
      </c>
      <c r="D5121" s="26">
        <v>394.20559979087852</v>
      </c>
      <c r="E5121" s="26">
        <v>526.98473799599708</v>
      </c>
      <c r="F5121" s="26">
        <v>0</v>
      </c>
      <c r="G5121" s="26">
        <v>0</v>
      </c>
      <c r="H5121" s="26">
        <v>0</v>
      </c>
      <c r="I5121" s="26">
        <v>0</v>
      </c>
      <c r="J5121" s="26">
        <v>73648.18122074008</v>
      </c>
      <c r="K5121" s="26">
        <v>0</v>
      </c>
      <c r="L5121" s="26">
        <v>0</v>
      </c>
      <c r="M5121" s="26">
        <v>2.5598063600558287</v>
      </c>
      <c r="N5121" s="26">
        <v>1.6288942353751505</v>
      </c>
      <c r="O5121" s="26">
        <v>0</v>
      </c>
      <c r="P5121" s="26">
        <v>0</v>
      </c>
      <c r="Q5121" s="26">
        <v>0</v>
      </c>
      <c r="R5121" s="26">
        <v>0</v>
      </c>
      <c r="S5121" s="26">
        <v>0</v>
      </c>
      <c r="T5121" s="26">
        <v>0</v>
      </c>
      <c r="U5121" s="26">
        <v>0</v>
      </c>
      <c r="V5121" s="26">
        <v>1790.4198517426848</v>
      </c>
      <c r="W5121" s="26">
        <v>0</v>
      </c>
      <c r="X5121" s="26">
        <v>0</v>
      </c>
      <c r="Y5121" s="26">
        <v>46750</v>
      </c>
      <c r="Z5121" s="26">
        <v>2012</v>
      </c>
      <c r="AA5121" s="26" t="b">
        <v>0</v>
      </c>
      <c r="AB5121" s="27" t="s">
        <v>283</v>
      </c>
      <c r="AC5121" s="16">
        <f t="shared" si="239"/>
        <v>75968.752165355807</v>
      </c>
      <c r="AD5121" s="16">
        <f t="shared" si="238"/>
        <v>4.1887005954309791</v>
      </c>
      <c r="AE5121" s="16" t="str">
        <f>VLOOKUP(AB5121,aircraft!A:B,2,FALSE)</f>
        <v>Freighter (not used as passenger)</v>
      </c>
      <c r="AF5121" s="16">
        <f t="shared" si="240"/>
        <v>1.653643795370014</v>
      </c>
    </row>
    <row r="5122" spans="1:32" x14ac:dyDescent="0.25">
      <c r="A5122" s="26">
        <v>9.945292824944362</v>
      </c>
      <c r="B5122" s="26">
        <v>0</v>
      </c>
      <c r="C5122" s="26">
        <v>10.809210863659228</v>
      </c>
      <c r="D5122" s="26">
        <v>19.005575175202953</v>
      </c>
      <c r="E5122" s="26">
        <v>18.907230715394249</v>
      </c>
      <c r="F5122" s="26">
        <v>0</v>
      </c>
      <c r="G5122" s="26">
        <v>0</v>
      </c>
      <c r="H5122" s="26">
        <v>0</v>
      </c>
      <c r="I5122" s="26">
        <v>0</v>
      </c>
      <c r="J5122" s="26">
        <v>2730.0789578741787</v>
      </c>
      <c r="K5122" s="26">
        <v>0</v>
      </c>
      <c r="L5122" s="26">
        <v>0</v>
      </c>
      <c r="M5122" s="26">
        <v>2.7920352123861654</v>
      </c>
      <c r="N5122" s="26">
        <v>0</v>
      </c>
      <c r="O5122" s="26">
        <v>3.5335680231855858E-3</v>
      </c>
      <c r="P5122" s="26">
        <v>6.2129875666623998E-3</v>
      </c>
      <c r="Q5122" s="26">
        <v>1.549267526613326E-2</v>
      </c>
      <c r="R5122" s="26">
        <v>0</v>
      </c>
      <c r="S5122" s="26">
        <v>0</v>
      </c>
      <c r="T5122" s="26">
        <v>0</v>
      </c>
      <c r="U5122" s="26">
        <v>0</v>
      </c>
      <c r="V5122" s="26">
        <v>67.350959955304859</v>
      </c>
      <c r="W5122" s="26">
        <v>0</v>
      </c>
      <c r="X5122" s="26">
        <v>0</v>
      </c>
      <c r="Y5122" s="26">
        <v>1731</v>
      </c>
      <c r="Z5122" s="26">
        <v>2012</v>
      </c>
      <c r="AA5122" s="26" t="b">
        <v>0</v>
      </c>
      <c r="AB5122" s="27" t="s">
        <v>165</v>
      </c>
      <c r="AC5122" s="16">
        <f t="shared" si="239"/>
        <v>2788.7462674533795</v>
      </c>
      <c r="AD5122" s="16">
        <f t="shared" ref="AD5122:AD5185" si="241">SUM(M5122:U5122,W5122:X5122)</f>
        <v>2.8172744432421464</v>
      </c>
      <c r="AE5122" s="16" t="str">
        <f>VLOOKUP(AB5122,aircraft!A:B,2,FALSE)</f>
        <v>Freighter (not used as passenger)</v>
      </c>
      <c r="AF5122" s="16">
        <f t="shared" si="240"/>
        <v>1.6931954604910338</v>
      </c>
    </row>
    <row r="5123" spans="1:32" x14ac:dyDescent="0.25">
      <c r="A5123" s="26">
        <v>11943.220530605933</v>
      </c>
      <c r="B5123" s="26">
        <v>20.632268333737883</v>
      </c>
      <c r="C5123" s="26">
        <v>11375.746386226267</v>
      </c>
      <c r="D5123" s="26">
        <v>20001.700942327239</v>
      </c>
      <c r="E5123" s="26">
        <v>20641.095265262691</v>
      </c>
      <c r="F5123" s="26">
        <v>0</v>
      </c>
      <c r="G5123" s="26">
        <v>0</v>
      </c>
      <c r="H5123" s="26">
        <v>0</v>
      </c>
      <c r="I5123" s="26">
        <v>0</v>
      </c>
      <c r="J5123" s="26">
        <v>726279.68853155372</v>
      </c>
      <c r="K5123" s="26">
        <v>0</v>
      </c>
      <c r="L5123" s="26">
        <v>0</v>
      </c>
      <c r="M5123" s="26">
        <v>0</v>
      </c>
      <c r="N5123" s="26">
        <v>0</v>
      </c>
      <c r="O5123" s="26">
        <v>0</v>
      </c>
      <c r="P5123" s="26">
        <v>0</v>
      </c>
      <c r="Q5123" s="26">
        <v>0</v>
      </c>
      <c r="R5123" s="26">
        <v>0</v>
      </c>
      <c r="S5123" s="26">
        <v>0</v>
      </c>
      <c r="T5123" s="26">
        <v>0</v>
      </c>
      <c r="U5123" s="26">
        <v>0</v>
      </c>
      <c r="V5123" s="26">
        <v>0</v>
      </c>
      <c r="W5123" s="26">
        <v>0</v>
      </c>
      <c r="X5123" s="26">
        <v>0</v>
      </c>
      <c r="Y5123" s="26">
        <v>750309</v>
      </c>
      <c r="Z5123" s="26">
        <v>2012</v>
      </c>
      <c r="AA5123" s="26" t="b">
        <v>0</v>
      </c>
      <c r="AB5123" s="27" t="s">
        <v>48</v>
      </c>
      <c r="AC5123" s="16">
        <f t="shared" ref="AC5123:AC5186" si="242">SUM(A5123:L5123)</f>
        <v>790262.08392430958</v>
      </c>
      <c r="AD5123" s="16">
        <f t="shared" si="241"/>
        <v>0</v>
      </c>
      <c r="AE5123" s="16" t="str">
        <f>VLOOKUP(AB5123,aircraft!A:B,2,FALSE)</f>
        <v>Passenger</v>
      </c>
      <c r="AF5123" s="16">
        <f t="shared" ref="AF5123:AF5186" si="243">IF(AA5123,"",SUMIFS(AC:AC,Z:Z,Z5123,AB:AB,AB5123)/Y5123)</f>
        <v>1.1414447821595017</v>
      </c>
    </row>
    <row r="5124" spans="1:32" x14ac:dyDescent="0.25">
      <c r="A5124" s="26">
        <v>57.119768882811961</v>
      </c>
      <c r="B5124" s="26">
        <v>32.167013916437966</v>
      </c>
      <c r="C5124" s="26">
        <v>18.110570802998538</v>
      </c>
      <c r="D5124" s="26">
        <v>56.434642549753185</v>
      </c>
      <c r="E5124" s="26">
        <v>75.246190066337576</v>
      </c>
      <c r="F5124" s="26">
        <v>0</v>
      </c>
      <c r="G5124" s="26">
        <v>0</v>
      </c>
      <c r="H5124" s="26">
        <v>0</v>
      </c>
      <c r="I5124" s="26">
        <v>0</v>
      </c>
      <c r="J5124" s="26">
        <v>685.5646467685699</v>
      </c>
      <c r="K5124" s="26">
        <v>0</v>
      </c>
      <c r="L5124" s="26">
        <v>0</v>
      </c>
      <c r="M5124" s="26">
        <v>0</v>
      </c>
      <c r="N5124" s="26">
        <v>0</v>
      </c>
      <c r="O5124" s="26">
        <v>0</v>
      </c>
      <c r="P5124" s="26">
        <v>0</v>
      </c>
      <c r="Q5124" s="26">
        <v>0</v>
      </c>
      <c r="R5124" s="26">
        <v>0</v>
      </c>
      <c r="S5124" s="26">
        <v>0</v>
      </c>
      <c r="T5124" s="26">
        <v>0</v>
      </c>
      <c r="U5124" s="26">
        <v>0</v>
      </c>
      <c r="V5124" s="26">
        <v>0</v>
      </c>
      <c r="W5124" s="26">
        <v>0</v>
      </c>
      <c r="X5124" s="26">
        <v>0</v>
      </c>
      <c r="Y5124" s="26">
        <v>692</v>
      </c>
      <c r="Z5124" s="26">
        <v>2012</v>
      </c>
      <c r="AA5124" s="26" t="b">
        <v>0</v>
      </c>
      <c r="AB5124" s="27" t="s">
        <v>206</v>
      </c>
      <c r="AC5124" s="16">
        <f t="shared" si="242"/>
        <v>924.64283298690907</v>
      </c>
      <c r="AD5124" s="16">
        <f t="shared" si="241"/>
        <v>0</v>
      </c>
      <c r="AE5124" s="16" t="str">
        <f>VLOOKUP(AB5124,aircraft!A:B,2,FALSE)</f>
        <v>Passenger</v>
      </c>
      <c r="AF5124" s="16">
        <f t="shared" si="243"/>
        <v>1.52908786077646</v>
      </c>
    </row>
    <row r="5125" spans="1:32" x14ac:dyDescent="0.25">
      <c r="A5125" s="26">
        <v>962.41188802566546</v>
      </c>
      <c r="B5125" s="26">
        <v>304.71999217846383</v>
      </c>
      <c r="C5125" s="26">
        <v>577.55696511804229</v>
      </c>
      <c r="D5125" s="26">
        <v>1759.0204596197605</v>
      </c>
      <c r="E5125" s="26">
        <v>2345.3606128263473</v>
      </c>
      <c r="F5125" s="26">
        <v>0</v>
      </c>
      <c r="G5125" s="26">
        <v>0</v>
      </c>
      <c r="H5125" s="26">
        <v>0</v>
      </c>
      <c r="I5125" s="26">
        <v>0</v>
      </c>
      <c r="J5125" s="26">
        <v>32018.427205536362</v>
      </c>
      <c r="K5125" s="26">
        <v>0</v>
      </c>
      <c r="L5125" s="26">
        <v>0</v>
      </c>
      <c r="M5125" s="26">
        <v>3.6969618869754526</v>
      </c>
      <c r="N5125" s="26">
        <v>1.1705364525310149</v>
      </c>
      <c r="O5125" s="26">
        <v>0</v>
      </c>
      <c r="P5125" s="26">
        <v>0</v>
      </c>
      <c r="Q5125" s="26">
        <v>0</v>
      </c>
      <c r="R5125" s="26">
        <v>0</v>
      </c>
      <c r="S5125" s="26">
        <v>0</v>
      </c>
      <c r="T5125" s="26">
        <v>0</v>
      </c>
      <c r="U5125" s="26">
        <v>0</v>
      </c>
      <c r="V5125" s="26">
        <v>0</v>
      </c>
      <c r="W5125" s="26">
        <v>0</v>
      </c>
      <c r="X5125" s="26">
        <v>0</v>
      </c>
      <c r="Y5125" s="26">
        <v>31502</v>
      </c>
      <c r="Z5125" s="26">
        <v>2012</v>
      </c>
      <c r="AA5125" s="26" t="b">
        <v>0</v>
      </c>
      <c r="AB5125" s="27" t="s">
        <v>255</v>
      </c>
      <c r="AC5125" s="16">
        <f t="shared" si="242"/>
        <v>37967.497123304638</v>
      </c>
      <c r="AD5125" s="16">
        <f t="shared" si="241"/>
        <v>4.8674983395064677</v>
      </c>
      <c r="AE5125" s="16" t="str">
        <f>VLOOKUP(AB5125,aircraft!A:B,2,FALSE)</f>
        <v>Passenger</v>
      </c>
      <c r="AF5125" s="16">
        <f t="shared" si="243"/>
        <v>1.6058280305479566</v>
      </c>
    </row>
    <row r="5126" spans="1:32" x14ac:dyDescent="0.25">
      <c r="A5126" s="26">
        <v>92987.5578149965</v>
      </c>
      <c r="B5126" s="26">
        <v>42494.543585902538</v>
      </c>
      <c r="C5126" s="26">
        <v>163060.93366908707</v>
      </c>
      <c r="D5126" s="26">
        <v>240525.45182561886</v>
      </c>
      <c r="E5126" s="26">
        <v>296084.12956431572</v>
      </c>
      <c r="F5126" s="26">
        <v>0</v>
      </c>
      <c r="G5126" s="26">
        <v>0</v>
      </c>
      <c r="H5126" s="26">
        <v>0</v>
      </c>
      <c r="I5126" s="26">
        <v>0</v>
      </c>
      <c r="J5126" s="26">
        <v>9386543.7061887234</v>
      </c>
      <c r="K5126" s="26">
        <v>0</v>
      </c>
      <c r="L5126" s="26">
        <v>144247.20155758766</v>
      </c>
      <c r="M5126" s="26">
        <v>438.90123744255766</v>
      </c>
      <c r="N5126" s="26">
        <v>200.57422952774249</v>
      </c>
      <c r="O5126" s="26">
        <v>4.6608941918343607</v>
      </c>
      <c r="P5126" s="26">
        <v>6.8766344904203649</v>
      </c>
      <c r="Q5126" s="26">
        <v>11.176608276714497</v>
      </c>
      <c r="R5126" s="26">
        <v>0</v>
      </c>
      <c r="S5126" s="26">
        <v>0</v>
      </c>
      <c r="T5126" s="26">
        <v>0</v>
      </c>
      <c r="U5126" s="26">
        <v>0</v>
      </c>
      <c r="V5126" s="26">
        <v>3641.4924110612506</v>
      </c>
      <c r="W5126" s="26">
        <v>0</v>
      </c>
      <c r="X5126" s="26">
        <v>87.990791252062337</v>
      </c>
      <c r="Y5126" s="26">
        <v>3096913</v>
      </c>
      <c r="Z5126" s="26">
        <v>2012</v>
      </c>
      <c r="AA5126" s="26" t="b">
        <v>0</v>
      </c>
      <c r="AB5126" s="27" t="s">
        <v>207</v>
      </c>
      <c r="AC5126" s="16">
        <f t="shared" si="242"/>
        <v>10365943.524206232</v>
      </c>
      <c r="AD5126" s="16">
        <f t="shared" si="241"/>
        <v>750.18039518133173</v>
      </c>
      <c r="AE5126" s="16" t="str">
        <f>VLOOKUP(AB5126,aircraft!A:B,2,FALSE)</f>
        <v>Passenger</v>
      </c>
      <c r="AF5126" s="16">
        <f t="shared" si="243"/>
        <v>3.5702977444156412</v>
      </c>
    </row>
    <row r="5127" spans="1:32" x14ac:dyDescent="0.25">
      <c r="A5127" s="26">
        <v>33.678302199093281</v>
      </c>
      <c r="B5127" s="26">
        <v>0</v>
      </c>
      <c r="C5127" s="26">
        <v>37.069624506515737</v>
      </c>
      <c r="D5127" s="26">
        <v>58.013794219437813</v>
      </c>
      <c r="E5127" s="26">
        <v>71.554504207536624</v>
      </c>
      <c r="F5127" s="26">
        <v>0</v>
      </c>
      <c r="G5127" s="26">
        <v>0</v>
      </c>
      <c r="H5127" s="26">
        <v>0</v>
      </c>
      <c r="I5127" s="26">
        <v>0</v>
      </c>
      <c r="J5127" s="26">
        <v>3247.4333030211924</v>
      </c>
      <c r="K5127" s="26">
        <v>0</v>
      </c>
      <c r="L5127" s="26">
        <v>33.868072539567947</v>
      </c>
      <c r="M5127" s="26">
        <v>0.15896157354250448</v>
      </c>
      <c r="N5127" s="26">
        <v>0</v>
      </c>
      <c r="O5127" s="26">
        <v>1.0623654826576667E-3</v>
      </c>
      <c r="P5127" s="26">
        <v>1.6625971618866159E-3</v>
      </c>
      <c r="Q5127" s="26">
        <v>2.7088904640733573E-3</v>
      </c>
      <c r="R5127" s="26">
        <v>0</v>
      </c>
      <c r="S5127" s="26">
        <v>0</v>
      </c>
      <c r="T5127" s="26">
        <v>0</v>
      </c>
      <c r="U5127" s="26">
        <v>0</v>
      </c>
      <c r="V5127" s="26">
        <v>1.1691359205776826</v>
      </c>
      <c r="W5127" s="26">
        <v>0</v>
      </c>
      <c r="X5127" s="26">
        <v>2.0659523850444297E-2</v>
      </c>
      <c r="Y5127" s="26">
        <v>1073</v>
      </c>
      <c r="Z5127" s="26">
        <v>2012</v>
      </c>
      <c r="AA5127" s="26" t="b">
        <v>0</v>
      </c>
      <c r="AB5127" s="27" t="s">
        <v>246</v>
      </c>
      <c r="AC5127" s="16">
        <f t="shared" si="242"/>
        <v>3481.6176006933438</v>
      </c>
      <c r="AD5127" s="16">
        <f t="shared" si="241"/>
        <v>0.1850549505015664</v>
      </c>
      <c r="AE5127" s="16" t="str">
        <f>VLOOKUP(AB5127,aircraft!A:B,2,FALSE)</f>
        <v>Passenger</v>
      </c>
      <c r="AF5127" s="16">
        <f t="shared" si="243"/>
        <v>3.5771314446287339</v>
      </c>
    </row>
    <row r="5128" spans="1:32" x14ac:dyDescent="0.25">
      <c r="A5128" s="26">
        <v>77125.31886482767</v>
      </c>
      <c r="B5128" s="26">
        <v>20351.224820174335</v>
      </c>
      <c r="C5128" s="26">
        <v>176502.75334518473</v>
      </c>
      <c r="D5128" s="26">
        <v>271292.40664018912</v>
      </c>
      <c r="E5128" s="26">
        <v>334574.03335262259</v>
      </c>
      <c r="F5128" s="26">
        <v>0</v>
      </c>
      <c r="G5128" s="26">
        <v>0</v>
      </c>
      <c r="H5128" s="26">
        <v>0</v>
      </c>
      <c r="I5128" s="26">
        <v>0</v>
      </c>
      <c r="J5128" s="26">
        <v>7441771.4870664198</v>
      </c>
      <c r="K5128" s="26">
        <v>0</v>
      </c>
      <c r="L5128" s="26">
        <v>159762.19864896129</v>
      </c>
      <c r="M5128" s="26">
        <v>364.03147564399728</v>
      </c>
      <c r="N5128" s="26">
        <v>96.057773393911816</v>
      </c>
      <c r="O5128" s="26">
        <v>5.0316903019676236</v>
      </c>
      <c r="P5128" s="26">
        <v>7.7285424023428071</v>
      </c>
      <c r="Q5128" s="26">
        <v>12.573943127071814</v>
      </c>
      <c r="R5128" s="26">
        <v>0</v>
      </c>
      <c r="S5128" s="26">
        <v>0</v>
      </c>
      <c r="T5128" s="26">
        <v>0</v>
      </c>
      <c r="U5128" s="26">
        <v>0</v>
      </c>
      <c r="V5128" s="26">
        <v>3121.6520155803719</v>
      </c>
      <c r="W5128" s="26">
        <v>0</v>
      </c>
      <c r="X5128" s="26">
        <v>97.454939295158994</v>
      </c>
      <c r="Y5128" s="26">
        <v>2451209</v>
      </c>
      <c r="Z5128" s="26">
        <v>2012</v>
      </c>
      <c r="AA5128" s="26" t="b">
        <v>0</v>
      </c>
      <c r="AB5128" s="27" t="s">
        <v>231</v>
      </c>
      <c r="AC5128" s="16">
        <f t="shared" si="242"/>
        <v>8481379.4227383807</v>
      </c>
      <c r="AD5128" s="16">
        <f t="shared" si="241"/>
        <v>582.87836416445032</v>
      </c>
      <c r="AE5128" s="16" t="str">
        <f>VLOOKUP(AB5128,aircraft!A:B,2,FALSE)</f>
        <v>Passenger</v>
      </c>
      <c r="AF5128" s="16">
        <f t="shared" si="243"/>
        <v>3.7648119258497972</v>
      </c>
    </row>
    <row r="5129" spans="1:32" x14ac:dyDescent="0.25">
      <c r="A5129" s="26">
        <v>6272.5370750799211</v>
      </c>
      <c r="B5129" s="26">
        <v>1891.452012713966</v>
      </c>
      <c r="C5129" s="26">
        <v>4886.5074194717345</v>
      </c>
      <c r="D5129" s="26">
        <v>7721.0261936441411</v>
      </c>
      <c r="E5129" s="26">
        <v>9559.2617088422921</v>
      </c>
      <c r="F5129" s="26">
        <v>0</v>
      </c>
      <c r="G5129" s="26">
        <v>0</v>
      </c>
      <c r="H5129" s="26">
        <v>0</v>
      </c>
      <c r="I5129" s="26">
        <v>0</v>
      </c>
      <c r="J5129" s="26">
        <v>308186.2126780164</v>
      </c>
      <c r="K5129" s="26">
        <v>0</v>
      </c>
      <c r="L5129" s="26">
        <v>4591.8663930375433</v>
      </c>
      <c r="M5129" s="26">
        <v>33.808975235658863</v>
      </c>
      <c r="N5129" s="26">
        <v>10.194926469441203</v>
      </c>
      <c r="O5129" s="26">
        <v>0.39131157645655973</v>
      </c>
      <c r="P5129" s="26">
        <v>0.61682069693419561</v>
      </c>
      <c r="Q5129" s="26">
        <v>0.88463521200641226</v>
      </c>
      <c r="R5129" s="26">
        <v>0</v>
      </c>
      <c r="S5129" s="26">
        <v>0</v>
      </c>
      <c r="T5129" s="26">
        <v>0</v>
      </c>
      <c r="U5129" s="26">
        <v>0</v>
      </c>
      <c r="V5129" s="26">
        <v>117.43671841275412</v>
      </c>
      <c r="W5129" s="26">
        <v>0</v>
      </c>
      <c r="X5129" s="26">
        <v>2.617363727795889</v>
      </c>
      <c r="Y5129" s="26">
        <v>101717</v>
      </c>
      <c r="Z5129" s="26">
        <v>2012</v>
      </c>
      <c r="AA5129" s="26" t="b">
        <v>0</v>
      </c>
      <c r="AB5129" s="27" t="s">
        <v>53</v>
      </c>
      <c r="AC5129" s="16">
        <f t="shared" si="242"/>
        <v>343108.863480806</v>
      </c>
      <c r="AD5129" s="16">
        <f t="shared" si="241"/>
        <v>48.514032918293125</v>
      </c>
      <c r="AE5129" s="16" t="str">
        <f>VLOOKUP(AB5129,aircraft!A:B,2,FALSE)</f>
        <v>Passenger</v>
      </c>
      <c r="AF5129" s="16">
        <f t="shared" si="243"/>
        <v>3.5822243699898757</v>
      </c>
    </row>
    <row r="5130" spans="1:32" x14ac:dyDescent="0.25">
      <c r="A5130" s="26">
        <v>3872.1431603056021</v>
      </c>
      <c r="B5130" s="26">
        <v>1305.4721576863717</v>
      </c>
      <c r="C5130" s="26">
        <v>1955.131959383039</v>
      </c>
      <c r="D5130" s="26">
        <v>3059.77264872368</v>
      </c>
      <c r="E5130" s="26">
        <v>3767.1228846751169</v>
      </c>
      <c r="F5130" s="26">
        <v>0</v>
      </c>
      <c r="G5130" s="26">
        <v>0</v>
      </c>
      <c r="H5130" s="26">
        <v>0</v>
      </c>
      <c r="I5130" s="26">
        <v>0</v>
      </c>
      <c r="J5130" s="26">
        <v>65804.637664107082</v>
      </c>
      <c r="K5130" s="26">
        <v>0</v>
      </c>
      <c r="L5130" s="26">
        <v>1991.6429779097734</v>
      </c>
      <c r="M5130" s="26">
        <v>20.870851881577746</v>
      </c>
      <c r="N5130" s="26">
        <v>7.0364950133831332</v>
      </c>
      <c r="O5130" s="26">
        <v>0.15891127740615996</v>
      </c>
      <c r="P5130" s="26">
        <v>0.24869542838149139</v>
      </c>
      <c r="Q5130" s="26">
        <v>0.35792508553178209</v>
      </c>
      <c r="R5130" s="26">
        <v>0</v>
      </c>
      <c r="S5130" s="26">
        <v>0</v>
      </c>
      <c r="T5130" s="26">
        <v>0</v>
      </c>
      <c r="U5130" s="26">
        <v>0</v>
      </c>
      <c r="V5130" s="26">
        <v>29.570978457764721</v>
      </c>
      <c r="W5130" s="26">
        <v>0</v>
      </c>
      <c r="X5130" s="26">
        <v>1.2149021930795052</v>
      </c>
      <c r="Y5130" s="26">
        <v>21641</v>
      </c>
      <c r="Z5130" s="26">
        <v>2012</v>
      </c>
      <c r="AA5130" s="26" t="b">
        <v>0</v>
      </c>
      <c r="AB5130" s="27" t="s">
        <v>54</v>
      </c>
      <c r="AC5130" s="16">
        <f t="shared" si="242"/>
        <v>81755.923452790652</v>
      </c>
      <c r="AD5130" s="16">
        <f t="shared" si="241"/>
        <v>29.88778087935982</v>
      </c>
      <c r="AE5130" s="16" t="str">
        <f>VLOOKUP(AB5130,aircraft!A:B,2,FALSE)</f>
        <v>Passenger</v>
      </c>
      <c r="AF5130" s="16">
        <f t="shared" si="243"/>
        <v>4.1273138761483761</v>
      </c>
    </row>
    <row r="5131" spans="1:32" x14ac:dyDescent="0.25">
      <c r="A5131" s="26">
        <v>249.38797885698023</v>
      </c>
      <c r="B5131" s="26">
        <v>109.52389257412921</v>
      </c>
      <c r="C5131" s="26">
        <v>145.73750318990335</v>
      </c>
      <c r="D5131" s="26">
        <v>453.12675815302839</v>
      </c>
      <c r="E5131" s="26">
        <v>521.45160363264074</v>
      </c>
      <c r="F5131" s="26">
        <v>0</v>
      </c>
      <c r="G5131" s="26">
        <v>0</v>
      </c>
      <c r="H5131" s="26">
        <v>0</v>
      </c>
      <c r="I5131" s="26">
        <v>0</v>
      </c>
      <c r="J5131" s="26">
        <v>17890.229023990632</v>
      </c>
      <c r="K5131" s="26">
        <v>0</v>
      </c>
      <c r="L5131" s="26">
        <v>181.54625587834016</v>
      </c>
      <c r="M5131" s="26">
        <v>5.2371475144219283E-2</v>
      </c>
      <c r="N5131" s="26">
        <v>2.300001725798342E-2</v>
      </c>
      <c r="O5131" s="26">
        <v>6.2753091440882693E-4</v>
      </c>
      <c r="P5131" s="26">
        <v>1.9511178842988234E-3</v>
      </c>
      <c r="Q5131" s="26">
        <v>1.005235027132196E-2</v>
      </c>
      <c r="R5131" s="26">
        <v>0</v>
      </c>
      <c r="S5131" s="26">
        <v>0</v>
      </c>
      <c r="T5131" s="26">
        <v>0</v>
      </c>
      <c r="U5131" s="26">
        <v>0</v>
      </c>
      <c r="V5131" s="26">
        <v>8.3547228089917915</v>
      </c>
      <c r="W5131" s="26">
        <v>0</v>
      </c>
      <c r="X5131" s="26">
        <v>0.18699263024486026</v>
      </c>
      <c r="Y5131" s="26">
        <v>4599</v>
      </c>
      <c r="Z5131" s="26">
        <v>2012</v>
      </c>
      <c r="AA5131" s="26" t="b">
        <v>0</v>
      </c>
      <c r="AB5131" s="27" t="s">
        <v>297</v>
      </c>
      <c r="AC5131" s="16">
        <f t="shared" si="242"/>
        <v>19551.003016275656</v>
      </c>
      <c r="AD5131" s="16">
        <f t="shared" si="241"/>
        <v>0.27499512171709256</v>
      </c>
      <c r="AE5131" s="16" t="str">
        <f>VLOOKUP(AB5131,aircraft!A:B,2,FALSE)</f>
        <v>Passenger</v>
      </c>
      <c r="AF5131" s="16">
        <f t="shared" si="243"/>
        <v>4.386111737822822</v>
      </c>
    </row>
    <row r="5132" spans="1:32" x14ac:dyDescent="0.25">
      <c r="A5132" s="26">
        <v>389694.66726104787</v>
      </c>
      <c r="B5132" s="26">
        <v>260648.9476584642</v>
      </c>
      <c r="C5132" s="26">
        <v>190243.62415400113</v>
      </c>
      <c r="D5132" s="26">
        <v>250518.02448365398</v>
      </c>
      <c r="E5132" s="26">
        <v>312660.82846997643</v>
      </c>
      <c r="F5132" s="26">
        <v>0</v>
      </c>
      <c r="G5132" s="26">
        <v>0</v>
      </c>
      <c r="H5132" s="26">
        <v>0</v>
      </c>
      <c r="I5132" s="26">
        <v>0</v>
      </c>
      <c r="J5132" s="26">
        <v>13115677.759811981</v>
      </c>
      <c r="K5132" s="26">
        <v>0</v>
      </c>
      <c r="L5132" s="26">
        <v>177716.32880809886</v>
      </c>
      <c r="M5132" s="26">
        <v>717.45062127498807</v>
      </c>
      <c r="N5132" s="26">
        <v>504.60379924448938</v>
      </c>
      <c r="O5132" s="26">
        <v>8.6420636214076048</v>
      </c>
      <c r="P5132" s="26">
        <v>11.025561417000592</v>
      </c>
      <c r="Q5132" s="26">
        <v>14.022201956863199</v>
      </c>
      <c r="R5132" s="26">
        <v>0</v>
      </c>
      <c r="S5132" s="26">
        <v>0</v>
      </c>
      <c r="T5132" s="26">
        <v>0</v>
      </c>
      <c r="U5132" s="26">
        <v>0</v>
      </c>
      <c r="V5132" s="26">
        <v>9336.8189449185575</v>
      </c>
      <c r="W5132" s="26">
        <v>0</v>
      </c>
      <c r="X5132" s="26">
        <v>183.04780564329803</v>
      </c>
      <c r="Y5132" s="26">
        <v>4090193</v>
      </c>
      <c r="Z5132" s="26">
        <v>2012</v>
      </c>
      <c r="AA5132" s="26" t="b">
        <v>0</v>
      </c>
      <c r="AB5132" s="27" t="s">
        <v>70</v>
      </c>
      <c r="AC5132" s="16">
        <f t="shared" si="242"/>
        <v>14697160.180647224</v>
      </c>
      <c r="AD5132" s="16">
        <f t="shared" si="241"/>
        <v>1438.7920531580469</v>
      </c>
      <c r="AE5132" s="16" t="str">
        <f>VLOOKUP(AB5132,aircraft!A:B,2,FALSE)</f>
        <v>Passenger</v>
      </c>
      <c r="AF5132" s="16">
        <f t="shared" si="243"/>
        <v>3.7935496867081659</v>
      </c>
    </row>
    <row r="5133" spans="1:32" x14ac:dyDescent="0.25">
      <c r="A5133" s="26">
        <v>1616215.9506517565</v>
      </c>
      <c r="B5133" s="26">
        <v>848915.2095041431</v>
      </c>
      <c r="C5133" s="26">
        <v>694034.42078427796</v>
      </c>
      <c r="D5133" s="26">
        <v>672350.82453505904</v>
      </c>
      <c r="E5133" s="26">
        <v>1452556.3565685898</v>
      </c>
      <c r="F5133" s="26">
        <v>0</v>
      </c>
      <c r="G5133" s="26">
        <v>0</v>
      </c>
      <c r="H5133" s="26">
        <v>0</v>
      </c>
      <c r="I5133" s="26">
        <v>0</v>
      </c>
      <c r="J5133" s="26">
        <v>52033289.183113188</v>
      </c>
      <c r="K5133" s="26">
        <v>0</v>
      </c>
      <c r="L5133" s="26">
        <v>766375.59818149207</v>
      </c>
      <c r="M5133" s="26">
        <v>2295.2883808530505</v>
      </c>
      <c r="N5133" s="26">
        <v>1205.5398623697306</v>
      </c>
      <c r="O5133" s="26">
        <v>33.581572398331112</v>
      </c>
      <c r="P5133" s="26">
        <v>32.556653240454125</v>
      </c>
      <c r="Q5133" s="26">
        <v>70.754506734493049</v>
      </c>
      <c r="R5133" s="26">
        <v>0</v>
      </c>
      <c r="S5133" s="26">
        <v>0</v>
      </c>
      <c r="T5133" s="26">
        <v>0</v>
      </c>
      <c r="U5133" s="26">
        <v>0</v>
      </c>
      <c r="V5133" s="26">
        <v>4612.267666110738</v>
      </c>
      <c r="W5133" s="26">
        <v>0</v>
      </c>
      <c r="X5133" s="26">
        <v>789.36680994109577</v>
      </c>
      <c r="Y5133" s="26">
        <v>15710176</v>
      </c>
      <c r="Z5133" s="26">
        <v>2012</v>
      </c>
      <c r="AA5133" s="26" t="b">
        <v>0</v>
      </c>
      <c r="AB5133" s="27" t="s">
        <v>71</v>
      </c>
      <c r="AC5133" s="16">
        <f t="shared" si="242"/>
        <v>58083737.543338507</v>
      </c>
      <c r="AD5133" s="16">
        <f t="shared" si="241"/>
        <v>4427.0877855371555</v>
      </c>
      <c r="AE5133" s="16" t="str">
        <f>VLOOKUP(AB5133,aircraft!A:B,2,FALSE)</f>
        <v>Passenger</v>
      </c>
      <c r="AF5133" s="16">
        <f t="shared" si="243"/>
        <v>3.9117655988034672</v>
      </c>
    </row>
    <row r="5134" spans="1:32" x14ac:dyDescent="0.25">
      <c r="A5134" s="26">
        <v>177721.66348851385</v>
      </c>
      <c r="B5134" s="26">
        <v>130622.05674556026</v>
      </c>
      <c r="C5134" s="26">
        <v>86328.318092502697</v>
      </c>
      <c r="D5134" s="26">
        <v>106449.54503878043</v>
      </c>
      <c r="E5134" s="26">
        <v>138945.28015869088</v>
      </c>
      <c r="F5134" s="26">
        <v>0</v>
      </c>
      <c r="G5134" s="26">
        <v>0</v>
      </c>
      <c r="H5134" s="26">
        <v>0</v>
      </c>
      <c r="I5134" s="26">
        <v>0</v>
      </c>
      <c r="J5134" s="26">
        <v>4938481.6798098888</v>
      </c>
      <c r="K5134" s="26">
        <v>0</v>
      </c>
      <c r="L5134" s="26">
        <v>78758.643413868835</v>
      </c>
      <c r="M5134" s="26">
        <v>342.19200904849674</v>
      </c>
      <c r="N5134" s="26">
        <v>259.39102266642192</v>
      </c>
      <c r="O5134" s="26">
        <v>3.7530297399455748</v>
      </c>
      <c r="P5134" s="26">
        <v>4.6068212011791081</v>
      </c>
      <c r="Q5134" s="26">
        <v>6.0746243432788987</v>
      </c>
      <c r="R5134" s="26">
        <v>0</v>
      </c>
      <c r="S5134" s="26">
        <v>0</v>
      </c>
      <c r="T5134" s="26">
        <v>0</v>
      </c>
      <c r="U5134" s="26">
        <v>0</v>
      </c>
      <c r="V5134" s="26">
        <v>497.79145583145186</v>
      </c>
      <c r="W5134" s="26">
        <v>0</v>
      </c>
      <c r="X5134" s="26">
        <v>81.121396942196313</v>
      </c>
      <c r="Y5134" s="26">
        <v>1492353</v>
      </c>
      <c r="Z5134" s="26">
        <v>2012</v>
      </c>
      <c r="AA5134" s="26" t="b">
        <v>0</v>
      </c>
      <c r="AB5134" s="27" t="s">
        <v>154</v>
      </c>
      <c r="AC5134" s="16">
        <f t="shared" si="242"/>
        <v>5657307.1867478052</v>
      </c>
      <c r="AD5134" s="16">
        <f t="shared" si="241"/>
        <v>697.13890394151838</v>
      </c>
      <c r="AE5134" s="16" t="str">
        <f>VLOOKUP(AB5134,aircraft!A:B,2,FALSE)</f>
        <v>Passenger</v>
      </c>
      <c r="AF5134" s="16">
        <f t="shared" si="243"/>
        <v>4.0370407780767952</v>
      </c>
    </row>
    <row r="5135" spans="1:32" x14ac:dyDescent="0.25">
      <c r="A5135" s="26">
        <v>139486.90051582846</v>
      </c>
      <c r="B5135" s="26">
        <v>123028.84709182732</v>
      </c>
      <c r="C5135" s="26">
        <v>72627.722681521569</v>
      </c>
      <c r="D5135" s="26">
        <v>86707.748197008608</v>
      </c>
      <c r="E5135" s="26">
        <v>97682.049052641174</v>
      </c>
      <c r="F5135" s="26">
        <v>0</v>
      </c>
      <c r="G5135" s="26">
        <v>0</v>
      </c>
      <c r="H5135" s="26">
        <v>0</v>
      </c>
      <c r="I5135" s="26">
        <v>0</v>
      </c>
      <c r="J5135" s="26">
        <v>6522561.9694364117</v>
      </c>
      <c r="K5135" s="26">
        <v>0</v>
      </c>
      <c r="L5135" s="26">
        <v>74148.5508414426</v>
      </c>
      <c r="M5135" s="26">
        <v>431.85448786704734</v>
      </c>
      <c r="N5135" s="26">
        <v>380.96091514503036</v>
      </c>
      <c r="O5135" s="26">
        <v>7.2627726131153274</v>
      </c>
      <c r="P5135" s="26">
        <v>8.6707752315405653</v>
      </c>
      <c r="Q5135" s="26">
        <v>9.768205369228955</v>
      </c>
      <c r="R5135" s="26">
        <v>0</v>
      </c>
      <c r="S5135" s="26">
        <v>0</v>
      </c>
      <c r="T5135" s="26">
        <v>0</v>
      </c>
      <c r="U5135" s="26">
        <v>0</v>
      </c>
      <c r="V5135" s="26">
        <v>573.92886018302465</v>
      </c>
      <c r="W5135" s="26">
        <v>0</v>
      </c>
      <c r="X5135" s="26">
        <v>27.434963388019138</v>
      </c>
      <c r="Y5135" s="26">
        <v>1969236</v>
      </c>
      <c r="Z5135" s="26">
        <v>2012</v>
      </c>
      <c r="AA5135" s="26" t="b">
        <v>0</v>
      </c>
      <c r="AB5135" s="27" t="s">
        <v>216</v>
      </c>
      <c r="AC5135" s="16">
        <f t="shared" si="242"/>
        <v>7116243.787816681</v>
      </c>
      <c r="AD5135" s="16">
        <f t="shared" si="241"/>
        <v>865.95211961398172</v>
      </c>
      <c r="AE5135" s="16" t="str">
        <f>VLOOKUP(AB5135,aircraft!A:B,2,FALSE)</f>
        <v>Passenger</v>
      </c>
      <c r="AF5135" s="16">
        <f t="shared" si="243"/>
        <v>3.7701448012683332</v>
      </c>
    </row>
    <row r="5136" spans="1:32" x14ac:dyDescent="0.25">
      <c r="A5136" s="26">
        <v>307388.26502352249</v>
      </c>
      <c r="B5136" s="26">
        <v>246716.06407759603</v>
      </c>
      <c r="C5136" s="26">
        <v>165836.70573759923</v>
      </c>
      <c r="D5136" s="26">
        <v>210674.02815359074</v>
      </c>
      <c r="E5136" s="26">
        <v>245009.29581150541</v>
      </c>
      <c r="F5136" s="26">
        <v>0</v>
      </c>
      <c r="G5136" s="26">
        <v>0</v>
      </c>
      <c r="H5136" s="26">
        <v>0</v>
      </c>
      <c r="I5136" s="26">
        <v>0</v>
      </c>
      <c r="J5136" s="26">
        <v>10626975.597225524</v>
      </c>
      <c r="K5136" s="26">
        <v>0</v>
      </c>
      <c r="L5136" s="26">
        <v>165062.67133903052</v>
      </c>
      <c r="M5136" s="26">
        <v>846.73334367149039</v>
      </c>
      <c r="N5136" s="26">
        <v>682.43139442082997</v>
      </c>
      <c r="O5136" s="26">
        <v>13.032179255905341</v>
      </c>
      <c r="P5136" s="26">
        <v>16.696143440427036</v>
      </c>
      <c r="Q5136" s="26">
        <v>20.063345376160488</v>
      </c>
      <c r="R5136" s="26">
        <v>0</v>
      </c>
      <c r="S5136" s="26">
        <v>0</v>
      </c>
      <c r="T5136" s="26">
        <v>0</v>
      </c>
      <c r="U5136" s="26">
        <v>0</v>
      </c>
      <c r="V5136" s="26">
        <v>1050.1995012433979</v>
      </c>
      <c r="W5136" s="26">
        <v>0</v>
      </c>
      <c r="X5136" s="26">
        <v>61.073187453097283</v>
      </c>
      <c r="Y5136" s="26">
        <v>3210897</v>
      </c>
      <c r="Z5136" s="26">
        <v>2012</v>
      </c>
      <c r="AA5136" s="26" t="b">
        <v>0</v>
      </c>
      <c r="AB5136" s="27" t="s">
        <v>215</v>
      </c>
      <c r="AC5136" s="16">
        <f t="shared" si="242"/>
        <v>11967662.62736837</v>
      </c>
      <c r="AD5136" s="16">
        <f t="shared" si="241"/>
        <v>1640.0295936179105</v>
      </c>
      <c r="AE5136" s="16" t="str">
        <f>VLOOKUP(AB5136,aircraft!A:B,2,FALSE)</f>
        <v>Passenger</v>
      </c>
      <c r="AF5136" s="16">
        <f t="shared" si="243"/>
        <v>3.9431543577753039</v>
      </c>
    </row>
    <row r="5137" spans="1:32" x14ac:dyDescent="0.25">
      <c r="A5137" s="26">
        <v>7050898.9270025576</v>
      </c>
      <c r="B5137" s="26">
        <v>2715100.3301675743</v>
      </c>
      <c r="C5137" s="26">
        <v>4420911.7406733735</v>
      </c>
      <c r="D5137" s="26">
        <v>5224538.7432529246</v>
      </c>
      <c r="E5137" s="26">
        <v>5679545.233161456</v>
      </c>
      <c r="F5137" s="26">
        <v>0</v>
      </c>
      <c r="G5137" s="26">
        <v>0</v>
      </c>
      <c r="H5137" s="26">
        <v>0</v>
      </c>
      <c r="I5137" s="26">
        <v>0</v>
      </c>
      <c r="J5137" s="26">
        <v>328321597.0457918</v>
      </c>
      <c r="K5137" s="26">
        <v>0</v>
      </c>
      <c r="L5137" s="26">
        <v>3835744.46419759</v>
      </c>
      <c r="M5137" s="26">
        <v>13104.134868814723</v>
      </c>
      <c r="N5137" s="26">
        <v>5068.6824225311448</v>
      </c>
      <c r="O5137" s="26">
        <v>412.09733993292764</v>
      </c>
      <c r="P5137" s="26">
        <v>481.42137931402539</v>
      </c>
      <c r="Q5137" s="26">
        <v>521.94936188549116</v>
      </c>
      <c r="R5137" s="26">
        <v>0</v>
      </c>
      <c r="S5137" s="26">
        <v>0</v>
      </c>
      <c r="T5137" s="26">
        <v>0</v>
      </c>
      <c r="U5137" s="26">
        <v>0</v>
      </c>
      <c r="V5137" s="26">
        <v>29433.510534252495</v>
      </c>
      <c r="W5137" s="26">
        <v>0</v>
      </c>
      <c r="X5137" s="26">
        <v>1419.2254298548139</v>
      </c>
      <c r="Y5137" s="26">
        <v>78821851</v>
      </c>
      <c r="Z5137" s="26">
        <v>2012</v>
      </c>
      <c r="AA5137" s="26" t="b">
        <v>0</v>
      </c>
      <c r="AB5137" s="27" t="s">
        <v>212</v>
      </c>
      <c r="AC5137" s="16">
        <f t="shared" si="242"/>
        <v>357248336.48424727</v>
      </c>
      <c r="AD5137" s="16">
        <f t="shared" si="241"/>
        <v>21007.510802333127</v>
      </c>
      <c r="AE5137" s="16" t="str">
        <f>VLOOKUP(AB5137,aircraft!A:B,2,FALSE)</f>
        <v>Passenger</v>
      </c>
      <c r="AF5137" s="16">
        <f t="shared" si="243"/>
        <v>4.7598005896565221</v>
      </c>
    </row>
    <row r="5138" spans="1:32" x14ac:dyDescent="0.25">
      <c r="A5138" s="26">
        <v>41436.089025137931</v>
      </c>
      <c r="B5138" s="26">
        <v>36759.183502038686</v>
      </c>
      <c r="C5138" s="26">
        <v>25474.918703932279</v>
      </c>
      <c r="D5138" s="26">
        <v>29821.21442254039</v>
      </c>
      <c r="E5138" s="26">
        <v>33392.633052967663</v>
      </c>
      <c r="F5138" s="26">
        <v>0</v>
      </c>
      <c r="G5138" s="26">
        <v>0</v>
      </c>
      <c r="H5138" s="26">
        <v>0</v>
      </c>
      <c r="I5138" s="26">
        <v>0</v>
      </c>
      <c r="J5138" s="26">
        <v>659672.03441747068</v>
      </c>
      <c r="K5138" s="26">
        <v>0</v>
      </c>
      <c r="L5138" s="26">
        <v>19457.801207900047</v>
      </c>
      <c r="M5138" s="26">
        <v>78.718233081216013</v>
      </c>
      <c r="N5138" s="26">
        <v>69.83327922268937</v>
      </c>
      <c r="O5138" s="26">
        <v>2.5418840637731943</v>
      </c>
      <c r="P5138" s="26">
        <v>2.9755568833794959</v>
      </c>
      <c r="Q5138" s="26">
        <v>3.3330096476137054</v>
      </c>
      <c r="R5138" s="26">
        <v>0</v>
      </c>
      <c r="S5138" s="26">
        <v>0</v>
      </c>
      <c r="T5138" s="26">
        <v>0</v>
      </c>
      <c r="U5138" s="26">
        <v>0</v>
      </c>
      <c r="V5138" s="26">
        <v>122.65845536664077</v>
      </c>
      <c r="W5138" s="26">
        <v>0</v>
      </c>
      <c r="X5138" s="26">
        <v>7.1993863358382866</v>
      </c>
      <c r="Y5138" s="26">
        <v>148000</v>
      </c>
      <c r="Z5138" s="26">
        <v>2012</v>
      </c>
      <c r="AA5138" s="26" t="b">
        <v>0</v>
      </c>
      <c r="AB5138" s="27" t="s">
        <v>256</v>
      </c>
      <c r="AC5138" s="16">
        <f t="shared" si="242"/>
        <v>846013.8743319877</v>
      </c>
      <c r="AD5138" s="16">
        <f t="shared" si="241"/>
        <v>164.60134923451002</v>
      </c>
      <c r="AE5138" s="16" t="str">
        <f>VLOOKUP(AB5138,aircraft!A:B,2,FALSE)</f>
        <v>Passenger</v>
      </c>
      <c r="AF5138" s="16">
        <f t="shared" si="243"/>
        <v>6.3634666461023768</v>
      </c>
    </row>
    <row r="5139" spans="1:32" x14ac:dyDescent="0.25">
      <c r="A5139" s="26">
        <v>593.32479033696552</v>
      </c>
      <c r="B5139" s="26">
        <v>342.89020902907083</v>
      </c>
      <c r="C5139" s="26">
        <v>374.93904838211932</v>
      </c>
      <c r="D5139" s="26">
        <v>520.56169306128595</v>
      </c>
      <c r="E5139" s="26">
        <v>661.32928929694344</v>
      </c>
      <c r="F5139" s="26">
        <v>0</v>
      </c>
      <c r="G5139" s="26">
        <v>0</v>
      </c>
      <c r="H5139" s="26">
        <v>0</v>
      </c>
      <c r="I5139" s="26">
        <v>0</v>
      </c>
      <c r="J5139" s="26">
        <v>55943.197023414854</v>
      </c>
      <c r="K5139" s="26">
        <v>0</v>
      </c>
      <c r="L5139" s="26">
        <v>326.71422344737948</v>
      </c>
      <c r="M5139" s="26">
        <v>0.95098680158600057</v>
      </c>
      <c r="N5139" s="26">
        <v>0.56111125554033225</v>
      </c>
      <c r="O5139" s="26">
        <v>1.5692262472215224E-2</v>
      </c>
      <c r="P5139" s="26">
        <v>2.0819151580582996E-2</v>
      </c>
      <c r="Q5139" s="26">
        <v>2.5667954881040164E-2</v>
      </c>
      <c r="R5139" s="26">
        <v>0</v>
      </c>
      <c r="S5139" s="26">
        <v>0</v>
      </c>
      <c r="T5139" s="26">
        <v>0</v>
      </c>
      <c r="U5139" s="26">
        <v>0</v>
      </c>
      <c r="V5139" s="26">
        <v>3.885831663025074</v>
      </c>
      <c r="W5139" s="26">
        <v>0</v>
      </c>
      <c r="X5139" s="26">
        <v>0.1208842608103165</v>
      </c>
      <c r="Y5139" s="26">
        <v>12447</v>
      </c>
      <c r="Z5139" s="26">
        <v>2012</v>
      </c>
      <c r="AA5139" s="26" t="b">
        <v>0</v>
      </c>
      <c r="AB5139" s="27" t="s">
        <v>299</v>
      </c>
      <c r="AC5139" s="16">
        <f t="shared" si="242"/>
        <v>58762.956276968616</v>
      </c>
      <c r="AD5139" s="16">
        <f t="shared" si="241"/>
        <v>1.6951616868704875</v>
      </c>
      <c r="AE5139" s="16" t="str">
        <f>VLOOKUP(AB5139,aircraft!A:B,2,FALSE)</f>
        <v>Passenger</v>
      </c>
      <c r="AF5139" s="16">
        <f t="shared" si="243"/>
        <v>4.827507301097536</v>
      </c>
    </row>
    <row r="5140" spans="1:32" x14ac:dyDescent="0.25">
      <c r="A5140" s="26">
        <v>2573.5223011075818</v>
      </c>
      <c r="B5140" s="26">
        <v>1848.8362453007112</v>
      </c>
      <c r="C5140" s="26">
        <v>689.62823362370796</v>
      </c>
      <c r="D5140" s="26">
        <v>1909.4094543230735</v>
      </c>
      <c r="E5140" s="26">
        <v>2946.652092008414</v>
      </c>
      <c r="F5140" s="26">
        <v>0</v>
      </c>
      <c r="G5140" s="26">
        <v>0</v>
      </c>
      <c r="H5140" s="26">
        <v>0</v>
      </c>
      <c r="I5140" s="26">
        <v>0</v>
      </c>
      <c r="J5140" s="26">
        <v>22388.578460049626</v>
      </c>
      <c r="K5140" s="26">
        <v>0</v>
      </c>
      <c r="L5140" s="26">
        <v>2047.3474057391286</v>
      </c>
      <c r="M5140" s="26">
        <v>30.882267881730279</v>
      </c>
      <c r="N5140" s="26">
        <v>22.186035136457182</v>
      </c>
      <c r="O5140" s="26">
        <v>0.13792565327585829</v>
      </c>
      <c r="P5140" s="26">
        <v>0.38188190900303121</v>
      </c>
      <c r="Q5140" s="26">
        <v>0.62583998627190218</v>
      </c>
      <c r="R5140" s="26">
        <v>0</v>
      </c>
      <c r="S5140" s="26">
        <v>0</v>
      </c>
      <c r="T5140" s="26">
        <v>0</v>
      </c>
      <c r="U5140" s="26">
        <v>0</v>
      </c>
      <c r="V5140" s="26">
        <v>36.445651308115337</v>
      </c>
      <c r="W5140" s="26">
        <v>0</v>
      </c>
      <c r="X5140" s="26">
        <v>0.57325728891808514</v>
      </c>
      <c r="Y5140" s="26">
        <v>2395</v>
      </c>
      <c r="Z5140" s="26">
        <v>2012</v>
      </c>
      <c r="AA5140" s="26" t="b">
        <v>0</v>
      </c>
      <c r="AB5140" s="27" t="s">
        <v>75</v>
      </c>
      <c r="AC5140" s="16">
        <f t="shared" si="242"/>
        <v>34403.974192152244</v>
      </c>
      <c r="AD5140" s="16">
        <f t="shared" si="241"/>
        <v>54.787207855656341</v>
      </c>
      <c r="AE5140" s="16" t="str">
        <f>VLOOKUP(AB5140,aircraft!A:B,2,FALSE)</f>
        <v>Freighter (combi)</v>
      </c>
      <c r="AF5140" s="16">
        <f t="shared" si="243"/>
        <v>14.364916155387158</v>
      </c>
    </row>
    <row r="5141" spans="1:32" x14ac:dyDescent="0.25">
      <c r="A5141" s="26">
        <v>136100.49599158874</v>
      </c>
      <c r="B5141" s="26">
        <v>97678.341684290077</v>
      </c>
      <c r="C5141" s="26">
        <v>93569.919883081384</v>
      </c>
      <c r="D5141" s="26">
        <v>102483.33600927814</v>
      </c>
      <c r="E5141" s="26">
        <v>166059.57952545563</v>
      </c>
      <c r="F5141" s="26">
        <v>0</v>
      </c>
      <c r="G5141" s="26">
        <v>0</v>
      </c>
      <c r="H5141" s="26">
        <v>0</v>
      </c>
      <c r="I5141" s="26">
        <v>0</v>
      </c>
      <c r="J5141" s="26">
        <v>8297675.9682414625</v>
      </c>
      <c r="K5141" s="26">
        <v>0</v>
      </c>
      <c r="L5141" s="26">
        <v>136779.20025079063</v>
      </c>
      <c r="M5141" s="26">
        <v>226.72920993914357</v>
      </c>
      <c r="N5141" s="26">
        <v>162.72234194211245</v>
      </c>
      <c r="O5141" s="26">
        <v>27.435096165196505</v>
      </c>
      <c r="P5141" s="26">
        <v>30.069216433370574</v>
      </c>
      <c r="Q5141" s="26">
        <v>49.074195567413696</v>
      </c>
      <c r="R5141" s="26">
        <v>0</v>
      </c>
      <c r="S5141" s="26">
        <v>0</v>
      </c>
      <c r="T5141" s="26">
        <v>0</v>
      </c>
      <c r="U5141" s="26">
        <v>0</v>
      </c>
      <c r="V5141" s="26">
        <v>3344.1230946566493</v>
      </c>
      <c r="W5141" s="26">
        <v>0</v>
      </c>
      <c r="X5141" s="26">
        <v>205.16880215958375</v>
      </c>
      <c r="Y5141" s="26">
        <v>738424</v>
      </c>
      <c r="Z5141" s="26">
        <v>2012</v>
      </c>
      <c r="AA5141" s="26" t="b">
        <v>0</v>
      </c>
      <c r="AB5141" s="27" t="s">
        <v>77</v>
      </c>
      <c r="AC5141" s="16">
        <f t="shared" si="242"/>
        <v>9030346.8415859472</v>
      </c>
      <c r="AD5141" s="16">
        <f t="shared" si="241"/>
        <v>701.19886220682054</v>
      </c>
      <c r="AE5141" s="16" t="str">
        <f>VLOOKUP(AB5141,aircraft!A:B,2,FALSE)</f>
        <v>Passenger</v>
      </c>
      <c r="AF5141" s="16">
        <f t="shared" si="243"/>
        <v>12.629792197035474</v>
      </c>
    </row>
    <row r="5142" spans="1:32" x14ac:dyDescent="0.25">
      <c r="A5142" s="26">
        <v>135970.52370227766</v>
      </c>
      <c r="B5142" s="26">
        <v>94904.704068389387</v>
      </c>
      <c r="C5142" s="26">
        <v>97487.444547045568</v>
      </c>
      <c r="D5142" s="26">
        <v>104187.12488746746</v>
      </c>
      <c r="E5142" s="26">
        <v>173918.11066944714</v>
      </c>
      <c r="F5142" s="26">
        <v>0</v>
      </c>
      <c r="G5142" s="26">
        <v>0</v>
      </c>
      <c r="H5142" s="26">
        <v>0</v>
      </c>
      <c r="I5142" s="26">
        <v>0</v>
      </c>
      <c r="J5142" s="26">
        <v>1887150.3753080084</v>
      </c>
      <c r="K5142" s="26">
        <v>0</v>
      </c>
      <c r="L5142" s="26">
        <v>140163.35438859765</v>
      </c>
      <c r="M5142" s="26">
        <v>227.20360285487487</v>
      </c>
      <c r="N5142" s="26">
        <v>158.4550490848722</v>
      </c>
      <c r="O5142" s="26">
        <v>25.703103218728057</v>
      </c>
      <c r="P5142" s="26">
        <v>28.035393133028197</v>
      </c>
      <c r="Q5142" s="26">
        <v>46.180012124457249</v>
      </c>
      <c r="R5142" s="26">
        <v>0</v>
      </c>
      <c r="S5142" s="26">
        <v>0</v>
      </c>
      <c r="T5142" s="26">
        <v>0</v>
      </c>
      <c r="U5142" s="26">
        <v>0</v>
      </c>
      <c r="V5142" s="26">
        <v>2368.3259093693964</v>
      </c>
      <c r="W5142" s="26">
        <v>0</v>
      </c>
      <c r="X5142" s="26">
        <v>210.24503341041861</v>
      </c>
      <c r="Y5142" s="26">
        <v>215878</v>
      </c>
      <c r="Z5142" s="26">
        <v>2012</v>
      </c>
      <c r="AA5142" s="26" t="b">
        <v>0</v>
      </c>
      <c r="AB5142" s="27" t="s">
        <v>228</v>
      </c>
      <c r="AC5142" s="16">
        <f t="shared" si="242"/>
        <v>2633781.6375712333</v>
      </c>
      <c r="AD5142" s="16">
        <f t="shared" si="241"/>
        <v>695.82219382637925</v>
      </c>
      <c r="AE5142" s="16" t="str">
        <f>VLOOKUP(AB5142,aircraft!A:B,2,FALSE)</f>
        <v>Freighter</v>
      </c>
      <c r="AF5142" s="16">
        <f t="shared" si="243"/>
        <v>12.581164323465423</v>
      </c>
    </row>
    <row r="5143" spans="1:32" x14ac:dyDescent="0.25">
      <c r="A5143" s="26">
        <v>4303.4935560119175</v>
      </c>
      <c r="B5143" s="26">
        <v>2193.0683220678425</v>
      </c>
      <c r="C5143" s="26">
        <v>3165.2893348364082</v>
      </c>
      <c r="D5143" s="26">
        <v>3469.8277933204399</v>
      </c>
      <c r="E5143" s="26">
        <v>5588.892001079098</v>
      </c>
      <c r="F5143" s="26">
        <v>0</v>
      </c>
      <c r="G5143" s="26">
        <v>0</v>
      </c>
      <c r="H5143" s="26">
        <v>0</v>
      </c>
      <c r="I5143" s="26">
        <v>0</v>
      </c>
      <c r="J5143" s="26">
        <v>50371.951962184903</v>
      </c>
      <c r="K5143" s="26">
        <v>0</v>
      </c>
      <c r="L5143" s="26">
        <v>5363.295566512752</v>
      </c>
      <c r="M5143" s="26">
        <v>7.1694454027368382</v>
      </c>
      <c r="N5143" s="26">
        <v>3.6535627147790581</v>
      </c>
      <c r="O5143" s="26">
        <v>0.93715806914403588</v>
      </c>
      <c r="P5143" s="26">
        <v>1.0273238150023829</v>
      </c>
      <c r="Q5143" s="26">
        <v>1.6738205225765532</v>
      </c>
      <c r="R5143" s="26">
        <v>0</v>
      </c>
      <c r="S5143" s="26">
        <v>0</v>
      </c>
      <c r="T5143" s="26">
        <v>0</v>
      </c>
      <c r="U5143" s="26">
        <v>0</v>
      </c>
      <c r="V5143" s="26">
        <v>77.227057508344302</v>
      </c>
      <c r="W5143" s="26">
        <v>0</v>
      </c>
      <c r="X5143" s="26">
        <v>8.0449434196985425</v>
      </c>
      <c r="Y5143" s="26">
        <v>6180</v>
      </c>
      <c r="Z5143" s="26">
        <v>2012</v>
      </c>
      <c r="AA5143" s="26" t="b">
        <v>0</v>
      </c>
      <c r="AB5143" s="27" t="s">
        <v>300</v>
      </c>
      <c r="AC5143" s="16">
        <f t="shared" si="242"/>
        <v>74455.818536013365</v>
      </c>
      <c r="AD5143" s="16">
        <f t="shared" si="241"/>
        <v>22.506253943937413</v>
      </c>
      <c r="AE5143" s="16" t="str">
        <f>VLOOKUP(AB5143,aircraft!A:B,2,FALSE)</f>
        <v>Freighter (combi)</v>
      </c>
      <c r="AF5143" s="16">
        <f t="shared" si="243"/>
        <v>17.530500605476146</v>
      </c>
    </row>
    <row r="5144" spans="1:32" x14ac:dyDescent="0.25">
      <c r="A5144" s="26">
        <v>164608.51069522227</v>
      </c>
      <c r="B5144" s="26">
        <v>83884.803276665582</v>
      </c>
      <c r="C5144" s="26">
        <v>160555.96392305408</v>
      </c>
      <c r="D5144" s="26">
        <v>142841.19472191986</v>
      </c>
      <c r="E5144" s="26">
        <v>305596.84122786025</v>
      </c>
      <c r="F5144" s="26">
        <v>0</v>
      </c>
      <c r="G5144" s="26">
        <v>0</v>
      </c>
      <c r="H5144" s="26">
        <v>0</v>
      </c>
      <c r="I5144" s="26">
        <v>0</v>
      </c>
      <c r="J5144" s="26">
        <v>2120105.1932224277</v>
      </c>
      <c r="K5144" s="26">
        <v>0</v>
      </c>
      <c r="L5144" s="26">
        <v>212386.50443390495</v>
      </c>
      <c r="M5144" s="26">
        <v>282.67375078573843</v>
      </c>
      <c r="N5144" s="26">
        <v>144.05106926726535</v>
      </c>
      <c r="O5144" s="26">
        <v>8.4271618107060569</v>
      </c>
      <c r="P5144" s="26">
        <v>7.4973599967490561</v>
      </c>
      <c r="Q5144" s="26">
        <v>18.426426624332937</v>
      </c>
      <c r="R5144" s="26">
        <v>0</v>
      </c>
      <c r="S5144" s="26">
        <v>0</v>
      </c>
      <c r="T5144" s="26">
        <v>0</v>
      </c>
      <c r="U5144" s="26">
        <v>0</v>
      </c>
      <c r="V5144" s="26">
        <v>3077.6831115325449</v>
      </c>
      <c r="W5144" s="26">
        <v>0</v>
      </c>
      <c r="X5144" s="26">
        <v>318.57975942006232</v>
      </c>
      <c r="Y5144" s="26">
        <v>254960</v>
      </c>
      <c r="Z5144" s="26">
        <v>2012</v>
      </c>
      <c r="AA5144" s="26" t="b">
        <v>0</v>
      </c>
      <c r="AB5144" s="27" t="s">
        <v>268</v>
      </c>
      <c r="AC5144" s="16">
        <f t="shared" si="242"/>
        <v>3189979.0115010543</v>
      </c>
      <c r="AD5144" s="16">
        <f t="shared" si="241"/>
        <v>779.65552790485413</v>
      </c>
      <c r="AE5144" s="16" t="str">
        <f>VLOOKUP(AB5144,aircraft!A:B,2,FALSE)</f>
        <v>Freighter</v>
      </c>
      <c r="AF5144" s="16">
        <f t="shared" si="243"/>
        <v>12.553492263109906</v>
      </c>
    </row>
    <row r="5145" spans="1:32" x14ac:dyDescent="0.25">
      <c r="A5145" s="26">
        <v>817667.58725781937</v>
      </c>
      <c r="B5145" s="26">
        <v>438000.15979071253</v>
      </c>
      <c r="C5145" s="26">
        <v>516117.21539786441</v>
      </c>
      <c r="D5145" s="26">
        <v>672786.10215966392</v>
      </c>
      <c r="E5145" s="26">
        <v>977928.41130773386</v>
      </c>
      <c r="F5145" s="26">
        <v>0</v>
      </c>
      <c r="G5145" s="26">
        <v>0</v>
      </c>
      <c r="H5145" s="26">
        <v>0</v>
      </c>
      <c r="I5145" s="26">
        <v>0</v>
      </c>
      <c r="J5145" s="26">
        <v>42269995.599512152</v>
      </c>
      <c r="K5145" s="26">
        <v>0</v>
      </c>
      <c r="L5145" s="26">
        <v>402172.07407565188</v>
      </c>
      <c r="M5145" s="26">
        <v>335.22032238448202</v>
      </c>
      <c r="N5145" s="26">
        <v>192.6520327828334</v>
      </c>
      <c r="O5145" s="26">
        <v>25.536554164884311</v>
      </c>
      <c r="P5145" s="26">
        <v>30.36547083077944</v>
      </c>
      <c r="Q5145" s="26">
        <v>39.129576131633712</v>
      </c>
      <c r="R5145" s="26">
        <v>0</v>
      </c>
      <c r="S5145" s="26">
        <v>0</v>
      </c>
      <c r="T5145" s="26">
        <v>0</v>
      </c>
      <c r="U5145" s="26">
        <v>0</v>
      </c>
      <c r="V5145" s="26">
        <v>41008.528752182683</v>
      </c>
      <c r="W5145" s="26">
        <v>0</v>
      </c>
      <c r="X5145" s="26">
        <v>172.9339977255045</v>
      </c>
      <c r="Y5145" s="26">
        <v>9940089</v>
      </c>
      <c r="Z5145" s="26">
        <v>2012</v>
      </c>
      <c r="AA5145" s="26" t="b">
        <v>0</v>
      </c>
      <c r="AB5145" s="27" t="s">
        <v>78</v>
      </c>
      <c r="AC5145" s="16">
        <f t="shared" si="242"/>
        <v>46094667.149501599</v>
      </c>
      <c r="AD5145" s="16">
        <f t="shared" si="241"/>
        <v>795.83795402011742</v>
      </c>
      <c r="AE5145" s="16" t="str">
        <f>VLOOKUP(AB5145,aircraft!A:B,2,FALSE)</f>
        <v>Passenger</v>
      </c>
      <c r="AF5145" s="16">
        <f t="shared" si="243"/>
        <v>4.8304306760502431</v>
      </c>
    </row>
    <row r="5146" spans="1:32" x14ac:dyDescent="0.25">
      <c r="A5146" s="26">
        <v>81694.415200557603</v>
      </c>
      <c r="B5146" s="26">
        <v>45330.877161266035</v>
      </c>
      <c r="C5146" s="26">
        <v>51226.142318346036</v>
      </c>
      <c r="D5146" s="26">
        <v>68124.286525660413</v>
      </c>
      <c r="E5146" s="26">
        <v>97169.705225310216</v>
      </c>
      <c r="F5146" s="26">
        <v>0</v>
      </c>
      <c r="G5146" s="26">
        <v>0</v>
      </c>
      <c r="H5146" s="26">
        <v>0</v>
      </c>
      <c r="I5146" s="26">
        <v>0</v>
      </c>
      <c r="J5146" s="26">
        <v>4423080.6067651156</v>
      </c>
      <c r="K5146" s="26">
        <v>0</v>
      </c>
      <c r="L5146" s="26">
        <v>37004.438768609165</v>
      </c>
      <c r="M5146" s="26">
        <v>11.437218433554733</v>
      </c>
      <c r="N5146" s="26">
        <v>6.3463229720811878</v>
      </c>
      <c r="O5146" s="26">
        <v>1.803578540272974</v>
      </c>
      <c r="P5146" s="26">
        <v>2.4751992851782836</v>
      </c>
      <c r="Q5146" s="26">
        <v>0.83335044821930682</v>
      </c>
      <c r="R5146" s="26">
        <v>0</v>
      </c>
      <c r="S5146" s="26">
        <v>0</v>
      </c>
      <c r="T5146" s="26">
        <v>0</v>
      </c>
      <c r="U5146" s="26">
        <v>0</v>
      </c>
      <c r="V5146" s="26">
        <v>4276.3056749519019</v>
      </c>
      <c r="W5146" s="26">
        <v>0</v>
      </c>
      <c r="X5146" s="26">
        <v>15.911909210882866</v>
      </c>
      <c r="Y5146" s="26">
        <v>1045035</v>
      </c>
      <c r="Z5146" s="26">
        <v>2012</v>
      </c>
      <c r="AA5146" s="26" t="b">
        <v>0</v>
      </c>
      <c r="AB5146" s="27" t="s">
        <v>221</v>
      </c>
      <c r="AC5146" s="16">
        <f t="shared" si="242"/>
        <v>4803630.471964865</v>
      </c>
      <c r="AD5146" s="16">
        <f t="shared" si="241"/>
        <v>38.807578890189355</v>
      </c>
      <c r="AE5146" s="16" t="str">
        <f>VLOOKUP(AB5146,aircraft!A:B,2,FALSE)</f>
        <v>Passenger</v>
      </c>
      <c r="AF5146" s="16">
        <f t="shared" si="243"/>
        <v>4.7682756855330659</v>
      </c>
    </row>
    <row r="5147" spans="1:32" x14ac:dyDescent="0.25">
      <c r="A5147" s="26">
        <v>1481.4090623660973</v>
      </c>
      <c r="B5147" s="26">
        <v>677.7212871749108</v>
      </c>
      <c r="C5147" s="26">
        <v>868.46498231351939</v>
      </c>
      <c r="D5147" s="26">
        <v>732.57392492416955</v>
      </c>
      <c r="E5147" s="26">
        <v>1780.597152569329</v>
      </c>
      <c r="F5147" s="26">
        <v>0</v>
      </c>
      <c r="G5147" s="26">
        <v>0</v>
      </c>
      <c r="H5147" s="26">
        <v>0</v>
      </c>
      <c r="I5147" s="26">
        <v>0</v>
      </c>
      <c r="J5147" s="26">
        <v>18488.803461837768</v>
      </c>
      <c r="K5147" s="26">
        <v>0</v>
      </c>
      <c r="L5147" s="26">
        <v>1162.0711527161566</v>
      </c>
      <c r="M5147" s="26">
        <v>4.8077419089828162</v>
      </c>
      <c r="N5147" s="26">
        <v>2.1994661148868944</v>
      </c>
      <c r="O5147" s="26">
        <v>0.11839944584227222</v>
      </c>
      <c r="P5147" s="26">
        <v>9.9873165315729262E-2</v>
      </c>
      <c r="Q5147" s="26">
        <v>0.25560115579999598</v>
      </c>
      <c r="R5147" s="26">
        <v>0</v>
      </c>
      <c r="S5147" s="26">
        <v>0</v>
      </c>
      <c r="T5147" s="26">
        <v>0</v>
      </c>
      <c r="U5147" s="26">
        <v>0</v>
      </c>
      <c r="V5147" s="26">
        <v>4.1011436650296673</v>
      </c>
      <c r="W5147" s="26">
        <v>0</v>
      </c>
      <c r="X5147" s="26">
        <v>0.49969061263783271</v>
      </c>
      <c r="Y5147" s="26">
        <v>3830</v>
      </c>
      <c r="Z5147" s="26">
        <v>2012</v>
      </c>
      <c r="AA5147" s="26" t="b">
        <v>0</v>
      </c>
      <c r="AB5147" s="27" t="s">
        <v>79</v>
      </c>
      <c r="AC5147" s="16">
        <f t="shared" si="242"/>
        <v>25191.641023901946</v>
      </c>
      <c r="AD5147" s="16">
        <f t="shared" si="241"/>
        <v>7.9807724034655418</v>
      </c>
      <c r="AE5147" s="16" t="str">
        <f>VLOOKUP(AB5147,aircraft!A:B,2,FALSE)</f>
        <v>Passenger</v>
      </c>
      <c r="AF5147" s="16">
        <f t="shared" si="243"/>
        <v>7.2909120995108738</v>
      </c>
    </row>
    <row r="5148" spans="1:32" x14ac:dyDescent="0.25">
      <c r="A5148" s="26">
        <v>6808.1203243405471</v>
      </c>
      <c r="B5148" s="26">
        <v>4666.8482416127445</v>
      </c>
      <c r="C5148" s="26">
        <v>4454.7734723447593</v>
      </c>
      <c r="D5148" s="26">
        <v>3721.926398822161</v>
      </c>
      <c r="E5148" s="26">
        <v>8719.1057814082415</v>
      </c>
      <c r="F5148" s="26">
        <v>0</v>
      </c>
      <c r="G5148" s="26">
        <v>0</v>
      </c>
      <c r="H5148" s="26">
        <v>0</v>
      </c>
      <c r="I5148" s="26">
        <v>0</v>
      </c>
      <c r="J5148" s="26">
        <v>246570.88657550811</v>
      </c>
      <c r="K5148" s="26">
        <v>0</v>
      </c>
      <c r="L5148" s="26">
        <v>4904.7513496820466</v>
      </c>
      <c r="M5148" s="26">
        <v>26.736703482870162</v>
      </c>
      <c r="N5148" s="26">
        <v>18.676840192922214</v>
      </c>
      <c r="O5148" s="26">
        <v>0.3550628495790723</v>
      </c>
      <c r="P5148" s="26">
        <v>0.29755795453390532</v>
      </c>
      <c r="Q5148" s="26">
        <v>0.7392840032370469</v>
      </c>
      <c r="R5148" s="26">
        <v>0</v>
      </c>
      <c r="S5148" s="26">
        <v>0</v>
      </c>
      <c r="T5148" s="26">
        <v>0</v>
      </c>
      <c r="U5148" s="26">
        <v>0</v>
      </c>
      <c r="V5148" s="26">
        <v>104.8170601504622</v>
      </c>
      <c r="W5148" s="26">
        <v>0</v>
      </c>
      <c r="X5148" s="26">
        <v>2.1090431519880406</v>
      </c>
      <c r="Y5148" s="26">
        <v>44905</v>
      </c>
      <c r="Z5148" s="26">
        <v>2012</v>
      </c>
      <c r="AA5148" s="26" t="b">
        <v>0</v>
      </c>
      <c r="AB5148" s="27" t="s">
        <v>80</v>
      </c>
      <c r="AC5148" s="16">
        <f t="shared" si="242"/>
        <v>279846.41214371863</v>
      </c>
      <c r="AD5148" s="16">
        <f t="shared" si="241"/>
        <v>48.914491635130439</v>
      </c>
      <c r="AE5148" s="16" t="str">
        <f>VLOOKUP(AB5148,aircraft!A:B,2,FALSE)</f>
        <v>Passenger</v>
      </c>
      <c r="AF5148" s="16">
        <f t="shared" si="243"/>
        <v>6.5732021779927106</v>
      </c>
    </row>
    <row r="5149" spans="1:32" x14ac:dyDescent="0.25">
      <c r="A5149" s="26">
        <v>24859.06926453999</v>
      </c>
      <c r="B5149" s="26">
        <v>18553.470910384942</v>
      </c>
      <c r="C5149" s="26">
        <v>13609.696652289058</v>
      </c>
      <c r="D5149" s="26">
        <v>12123.872307412475</v>
      </c>
      <c r="E5149" s="26">
        <v>27069.159937311808</v>
      </c>
      <c r="F5149" s="26">
        <v>0</v>
      </c>
      <c r="G5149" s="26">
        <v>0</v>
      </c>
      <c r="H5149" s="26">
        <v>0</v>
      </c>
      <c r="I5149" s="26">
        <v>0</v>
      </c>
      <c r="J5149" s="26">
        <v>1466774.1339099121</v>
      </c>
      <c r="K5149" s="26">
        <v>0</v>
      </c>
      <c r="L5149" s="26">
        <v>18502.126860921457</v>
      </c>
      <c r="M5149" s="26">
        <v>277.67698941181948</v>
      </c>
      <c r="N5149" s="26">
        <v>209.60896982958403</v>
      </c>
      <c r="O5149" s="26">
        <v>1.6263182436986714</v>
      </c>
      <c r="P5149" s="26">
        <v>1.4500979145094037</v>
      </c>
      <c r="Q5149" s="26">
        <v>3.3781296650529828</v>
      </c>
      <c r="R5149" s="26">
        <v>0</v>
      </c>
      <c r="S5149" s="26">
        <v>0</v>
      </c>
      <c r="T5149" s="26">
        <v>0</v>
      </c>
      <c r="U5149" s="26">
        <v>0</v>
      </c>
      <c r="V5149" s="26">
        <v>655.86387236189319</v>
      </c>
      <c r="W5149" s="26">
        <v>0</v>
      </c>
      <c r="X5149" s="26">
        <v>7.9559148203853374</v>
      </c>
      <c r="Y5149" s="26">
        <v>262112</v>
      </c>
      <c r="Z5149" s="26">
        <v>2012</v>
      </c>
      <c r="AA5149" s="26" t="b">
        <v>0</v>
      </c>
      <c r="AB5149" s="27" t="s">
        <v>145</v>
      </c>
      <c r="AC5149" s="16">
        <f t="shared" si="242"/>
        <v>1581491.5298427718</v>
      </c>
      <c r="AD5149" s="16">
        <f t="shared" si="241"/>
        <v>501.69641988504986</v>
      </c>
      <c r="AE5149" s="16" t="str">
        <f>VLOOKUP(AB5149,aircraft!A:B,2,FALSE)</f>
        <v>Passenger</v>
      </c>
      <c r="AF5149" s="16">
        <f t="shared" si="243"/>
        <v>6.2526500885519303</v>
      </c>
    </row>
    <row r="5150" spans="1:32" x14ac:dyDescent="0.25">
      <c r="A5150" s="26">
        <v>1000520.9543802734</v>
      </c>
      <c r="B5150" s="26">
        <v>724649.11589399981</v>
      </c>
      <c r="C5150" s="26">
        <v>649321.62301579339</v>
      </c>
      <c r="D5150" s="26">
        <v>547930.17770786781</v>
      </c>
      <c r="E5150" s="26">
        <v>1259932.5656830906</v>
      </c>
      <c r="F5150" s="26">
        <v>0</v>
      </c>
      <c r="G5150" s="26">
        <v>0</v>
      </c>
      <c r="H5150" s="26">
        <v>0</v>
      </c>
      <c r="I5150" s="26">
        <v>0</v>
      </c>
      <c r="J5150" s="26">
        <v>40660381.585890949</v>
      </c>
      <c r="K5150" s="26">
        <v>0</v>
      </c>
      <c r="L5150" s="26">
        <v>669737.85139471269</v>
      </c>
      <c r="M5150" s="26">
        <v>2807.7815840135818</v>
      </c>
      <c r="N5150" s="26">
        <v>1904.4677752079656</v>
      </c>
      <c r="O5150" s="26">
        <v>133.65733963771285</v>
      </c>
      <c r="P5150" s="26">
        <v>112.74149192330225</v>
      </c>
      <c r="Q5150" s="26">
        <v>255.8097802688564</v>
      </c>
      <c r="R5150" s="26">
        <v>0</v>
      </c>
      <c r="S5150" s="26">
        <v>0</v>
      </c>
      <c r="T5150" s="26">
        <v>0</v>
      </c>
      <c r="U5150" s="26">
        <v>0</v>
      </c>
      <c r="V5150" s="26">
        <v>17392.560494308407</v>
      </c>
      <c r="W5150" s="26">
        <v>0</v>
      </c>
      <c r="X5150" s="26">
        <v>287.98728588000068</v>
      </c>
      <c r="Y5150" s="26">
        <v>7365420</v>
      </c>
      <c r="Z5150" s="26">
        <v>2012</v>
      </c>
      <c r="AA5150" s="26" t="b">
        <v>0</v>
      </c>
      <c r="AB5150" s="27" t="s">
        <v>81</v>
      </c>
      <c r="AC5150" s="16">
        <f t="shared" si="242"/>
        <v>45512473.873966686</v>
      </c>
      <c r="AD5150" s="16">
        <f t="shared" si="241"/>
        <v>5502.445256931419</v>
      </c>
      <c r="AE5150" s="16" t="str">
        <f>VLOOKUP(AB5150,aircraft!A:B,2,FALSE)</f>
        <v>Passenger (not used as freighter)</v>
      </c>
      <c r="AF5150" s="16">
        <f t="shared" si="243"/>
        <v>6.4853396018221989</v>
      </c>
    </row>
    <row r="5151" spans="1:32" x14ac:dyDescent="0.25">
      <c r="A5151" s="26">
        <v>5608.944538663256</v>
      </c>
      <c r="B5151" s="26">
        <v>3950.9230607687473</v>
      </c>
      <c r="C5151" s="26">
        <v>3659.6639144140481</v>
      </c>
      <c r="D5151" s="26">
        <v>3283.4586974985532</v>
      </c>
      <c r="E5151" s="26">
        <v>6714.0192695246542</v>
      </c>
      <c r="F5151" s="26">
        <v>0</v>
      </c>
      <c r="G5151" s="26">
        <v>0</v>
      </c>
      <c r="H5151" s="26">
        <v>0</v>
      </c>
      <c r="I5151" s="26">
        <v>0</v>
      </c>
      <c r="J5151" s="26">
        <v>31098.141205730441</v>
      </c>
      <c r="K5151" s="26">
        <v>0</v>
      </c>
      <c r="L5151" s="26">
        <v>4053.0653886630826</v>
      </c>
      <c r="M5151" s="26">
        <v>25.410967877693832</v>
      </c>
      <c r="N5151" s="26">
        <v>17.897869282731076</v>
      </c>
      <c r="O5151" s="26">
        <v>0.12184219449158161</v>
      </c>
      <c r="P5151" s="26">
        <v>0.10929470784807538</v>
      </c>
      <c r="Q5151" s="26">
        <v>0.24886694444995563</v>
      </c>
      <c r="R5151" s="26">
        <v>0</v>
      </c>
      <c r="S5151" s="26">
        <v>0</v>
      </c>
      <c r="T5151" s="26">
        <v>0</v>
      </c>
      <c r="U5151" s="26">
        <v>0</v>
      </c>
      <c r="V5151" s="26">
        <v>245.73841406250372</v>
      </c>
      <c r="W5151" s="26">
        <v>0</v>
      </c>
      <c r="X5151" s="26">
        <v>0.81061311623467169</v>
      </c>
      <c r="Y5151" s="26">
        <v>4856</v>
      </c>
      <c r="Z5151" s="26">
        <v>2012</v>
      </c>
      <c r="AA5151" s="26" t="b">
        <v>0</v>
      </c>
      <c r="AB5151" s="27" t="s">
        <v>301</v>
      </c>
      <c r="AC5151" s="16">
        <f t="shared" si="242"/>
        <v>58368.216075262782</v>
      </c>
      <c r="AD5151" s="16">
        <f t="shared" si="241"/>
        <v>44.599454123449192</v>
      </c>
      <c r="AE5151" s="16" t="str">
        <f>VLOOKUP(AB5151,aircraft!A:B,2,FALSE)</f>
        <v>Freighter</v>
      </c>
      <c r="AF5151" s="16">
        <f t="shared" si="243"/>
        <v>12.211024465252933</v>
      </c>
    </row>
    <row r="5152" spans="1:32" x14ac:dyDescent="0.25">
      <c r="A5152" s="26">
        <v>11774.641269913573</v>
      </c>
      <c r="B5152" s="26">
        <v>7870.8204933383358</v>
      </c>
      <c r="C5152" s="26">
        <v>8675.649622804689</v>
      </c>
      <c r="D5152" s="26">
        <v>7921.0781811252646</v>
      </c>
      <c r="E5152" s="26">
        <v>20196.202601850571</v>
      </c>
      <c r="F5152" s="26">
        <v>0</v>
      </c>
      <c r="G5152" s="26">
        <v>0</v>
      </c>
      <c r="H5152" s="26">
        <v>0</v>
      </c>
      <c r="I5152" s="26">
        <v>0</v>
      </c>
      <c r="J5152" s="26">
        <v>148155.69775829316</v>
      </c>
      <c r="K5152" s="26">
        <v>0</v>
      </c>
      <c r="L5152" s="26">
        <v>14749.348729687707</v>
      </c>
      <c r="M5152" s="26">
        <v>18.250693121791667</v>
      </c>
      <c r="N5152" s="26">
        <v>12.199771198777361</v>
      </c>
      <c r="O5152" s="26">
        <v>0</v>
      </c>
      <c r="P5152" s="26">
        <v>0</v>
      </c>
      <c r="Q5152" s="26">
        <v>0</v>
      </c>
      <c r="R5152" s="26">
        <v>0</v>
      </c>
      <c r="S5152" s="26">
        <v>0</v>
      </c>
      <c r="T5152" s="26">
        <v>0</v>
      </c>
      <c r="U5152" s="26">
        <v>0</v>
      </c>
      <c r="V5152" s="26">
        <v>766.79390474651007</v>
      </c>
      <c r="W5152" s="26">
        <v>0</v>
      </c>
      <c r="X5152" s="26">
        <v>2.9498698860488357</v>
      </c>
      <c r="Y5152" s="26">
        <v>21040</v>
      </c>
      <c r="Z5152" s="26">
        <v>2012</v>
      </c>
      <c r="AA5152" s="26" t="b">
        <v>0</v>
      </c>
      <c r="AB5152" s="27" t="s">
        <v>203</v>
      </c>
      <c r="AC5152" s="16">
        <f t="shared" si="242"/>
        <v>219343.43865701332</v>
      </c>
      <c r="AD5152" s="16">
        <f t="shared" si="241"/>
        <v>33.400334206617863</v>
      </c>
      <c r="AE5152" s="16" t="str">
        <f>VLOOKUP(AB5152,aircraft!A:B,2,FALSE)</f>
        <v>Passenger</v>
      </c>
      <c r="AF5152" s="16">
        <f t="shared" si="243"/>
        <v>11.990508453917679</v>
      </c>
    </row>
    <row r="5153" spans="1:32" x14ac:dyDescent="0.25">
      <c r="A5153" s="26">
        <v>6549.418052879987</v>
      </c>
      <c r="B5153" s="26">
        <v>4483.0471125619333</v>
      </c>
      <c r="C5153" s="26">
        <v>4232.3701627634946</v>
      </c>
      <c r="D5153" s="26">
        <v>3900.7617308892954</v>
      </c>
      <c r="E5153" s="26">
        <v>9009.9096509722094</v>
      </c>
      <c r="F5153" s="26">
        <v>0</v>
      </c>
      <c r="G5153" s="26">
        <v>0</v>
      </c>
      <c r="H5153" s="26">
        <v>0</v>
      </c>
      <c r="I5153" s="26">
        <v>0</v>
      </c>
      <c r="J5153" s="26">
        <v>196204.73363087568</v>
      </c>
      <c r="K5153" s="26">
        <v>0</v>
      </c>
      <c r="L5153" s="26">
        <v>6568.3116875058149</v>
      </c>
      <c r="M5153" s="26">
        <v>4.9767852784756563</v>
      </c>
      <c r="N5153" s="26">
        <v>3.4451552998109838</v>
      </c>
      <c r="O5153" s="26">
        <v>0.13126812931384343</v>
      </c>
      <c r="P5153" s="26">
        <v>0.1211823157100362</v>
      </c>
      <c r="Q5153" s="26">
        <v>0.35515250269185566</v>
      </c>
      <c r="R5153" s="26">
        <v>0</v>
      </c>
      <c r="S5153" s="26">
        <v>0</v>
      </c>
      <c r="T5153" s="26">
        <v>0</v>
      </c>
      <c r="U5153" s="26">
        <v>0</v>
      </c>
      <c r="V5153" s="26">
        <v>499.50796803696005</v>
      </c>
      <c r="W5153" s="26">
        <v>0</v>
      </c>
      <c r="X5153" s="26">
        <v>1.313662399896776</v>
      </c>
      <c r="Y5153" s="26">
        <v>20926</v>
      </c>
      <c r="Z5153" s="26">
        <v>2012</v>
      </c>
      <c r="AA5153" s="26" t="b">
        <v>0</v>
      </c>
      <c r="AB5153" s="27" t="s">
        <v>229</v>
      </c>
      <c r="AC5153" s="16">
        <f t="shared" si="242"/>
        <v>230948.55202844841</v>
      </c>
      <c r="AD5153" s="16">
        <f t="shared" si="241"/>
        <v>10.343205925899154</v>
      </c>
      <c r="AE5153" s="16" t="str">
        <f>VLOOKUP(AB5153,aircraft!A:B,2,FALSE)</f>
        <v>Passenger</v>
      </c>
      <c r="AF5153" s="16">
        <f t="shared" si="243"/>
        <v>11.721426365409053</v>
      </c>
    </row>
    <row r="5154" spans="1:32" x14ac:dyDescent="0.25">
      <c r="A5154" s="26">
        <v>13616.781165510874</v>
      </c>
      <c r="B5154" s="26">
        <v>9782.3898989683403</v>
      </c>
      <c r="C5154" s="26">
        <v>8485.5125949680623</v>
      </c>
      <c r="D5154" s="26">
        <v>8409.1403266422603</v>
      </c>
      <c r="E5154" s="26">
        <v>14357.716984829094</v>
      </c>
      <c r="F5154" s="26">
        <v>0</v>
      </c>
      <c r="G5154" s="26">
        <v>0</v>
      </c>
      <c r="H5154" s="26">
        <v>0</v>
      </c>
      <c r="I5154" s="26">
        <v>0</v>
      </c>
      <c r="J5154" s="26">
        <v>965097.50757201214</v>
      </c>
      <c r="K5154" s="26">
        <v>0</v>
      </c>
      <c r="L5154" s="26">
        <v>9442.8890947178006</v>
      </c>
      <c r="M5154" s="26">
        <v>57.736130734366263</v>
      </c>
      <c r="N5154" s="26">
        <v>41.478036199327434</v>
      </c>
      <c r="O5154" s="26">
        <v>0.29126983775457338</v>
      </c>
      <c r="P5154" s="26">
        <v>0.28864831808145475</v>
      </c>
      <c r="Q5154" s="26">
        <v>0.55058566770383432</v>
      </c>
      <c r="R5154" s="26">
        <v>0</v>
      </c>
      <c r="S5154" s="26">
        <v>0</v>
      </c>
      <c r="T5154" s="26">
        <v>0</v>
      </c>
      <c r="U5154" s="26">
        <v>0</v>
      </c>
      <c r="V5154" s="26">
        <v>1287.8262407948289</v>
      </c>
      <c r="W5154" s="26">
        <v>0</v>
      </c>
      <c r="X5154" s="26">
        <v>1.8885779086461931</v>
      </c>
      <c r="Y5154" s="26">
        <v>82863</v>
      </c>
      <c r="Z5154" s="26">
        <v>2012</v>
      </c>
      <c r="AA5154" s="26" t="b">
        <v>0</v>
      </c>
      <c r="AB5154" s="27" t="s">
        <v>251</v>
      </c>
      <c r="AC5154" s="16">
        <f t="shared" si="242"/>
        <v>1029191.9376376485</v>
      </c>
      <c r="AD5154" s="16">
        <f t="shared" si="241"/>
        <v>102.23324866587974</v>
      </c>
      <c r="AE5154" s="16" t="str">
        <f>VLOOKUP(AB5154,aircraft!A:B,2,FALSE)</f>
        <v>Passenger</v>
      </c>
      <c r="AF5154" s="16">
        <f t="shared" si="243"/>
        <v>12.752738612814852</v>
      </c>
    </row>
    <row r="5155" spans="1:32" x14ac:dyDescent="0.25">
      <c r="A5155" s="26">
        <v>1131.5879054166826</v>
      </c>
      <c r="B5155" s="26">
        <v>860.87020046892394</v>
      </c>
      <c r="C5155" s="26">
        <v>642.15332464226617</v>
      </c>
      <c r="D5155" s="26">
        <v>552.56801854634193</v>
      </c>
      <c r="E5155" s="26">
        <v>1227.8020586415657</v>
      </c>
      <c r="F5155" s="26">
        <v>0</v>
      </c>
      <c r="G5155" s="26">
        <v>0</v>
      </c>
      <c r="H5155" s="26">
        <v>0</v>
      </c>
      <c r="I5155" s="26">
        <v>0</v>
      </c>
      <c r="J5155" s="26">
        <v>28369.376253577706</v>
      </c>
      <c r="K5155" s="26">
        <v>0</v>
      </c>
      <c r="L5155" s="26">
        <v>1235.8824302442372</v>
      </c>
      <c r="M5155" s="26">
        <v>3.895177068671746</v>
      </c>
      <c r="N5155" s="26">
        <v>2.9633065605580526</v>
      </c>
      <c r="O5155" s="26">
        <v>2.6259973367897614E-2</v>
      </c>
      <c r="P5155" s="26">
        <v>2.2596505996542858E-2</v>
      </c>
      <c r="Q5155" s="26">
        <v>5.2335643687993649E-2</v>
      </c>
      <c r="R5155" s="26">
        <v>0</v>
      </c>
      <c r="S5155" s="26">
        <v>0</v>
      </c>
      <c r="T5155" s="26">
        <v>0</v>
      </c>
      <c r="U5155" s="26">
        <v>0</v>
      </c>
      <c r="V5155" s="26">
        <v>11.492945088201312</v>
      </c>
      <c r="W5155" s="26">
        <v>0</v>
      </c>
      <c r="X5155" s="26">
        <v>0.45727649213470584</v>
      </c>
      <c r="Y5155" s="26">
        <v>6525</v>
      </c>
      <c r="Z5155" s="26">
        <v>2012</v>
      </c>
      <c r="AA5155" s="26" t="b">
        <v>0</v>
      </c>
      <c r="AB5155" s="27" t="s">
        <v>303</v>
      </c>
      <c r="AC5155" s="16">
        <f t="shared" si="242"/>
        <v>34020.240191537727</v>
      </c>
      <c r="AD5155" s="16">
        <f t="shared" si="241"/>
        <v>7.4169522444169385</v>
      </c>
      <c r="AE5155" s="16" t="str">
        <f>VLOOKUP(AB5155,aircraft!A:B,2,FALSE)</f>
        <v>Passenger</v>
      </c>
      <c r="AF5155" s="16">
        <f t="shared" si="243"/>
        <v>5.6010981127872608</v>
      </c>
    </row>
    <row r="5156" spans="1:32" x14ac:dyDescent="0.25">
      <c r="A5156" s="26">
        <v>297.32246804899171</v>
      </c>
      <c r="B5156" s="26">
        <v>34.409021653937529</v>
      </c>
      <c r="C5156" s="26">
        <v>354.28619254579309</v>
      </c>
      <c r="D5156" s="26">
        <v>508.9219424441394</v>
      </c>
      <c r="E5156" s="26">
        <v>648.74198336922143</v>
      </c>
      <c r="F5156" s="26">
        <v>0</v>
      </c>
      <c r="G5156" s="26">
        <v>0</v>
      </c>
      <c r="H5156" s="26">
        <v>0</v>
      </c>
      <c r="I5156" s="26">
        <v>0</v>
      </c>
      <c r="J5156" s="26">
        <v>36621.605977176376</v>
      </c>
      <c r="K5156" s="26">
        <v>0</v>
      </c>
      <c r="L5156" s="26">
        <v>349.44392454615354</v>
      </c>
      <c r="M5156" s="26">
        <v>0.82922947054401708</v>
      </c>
      <c r="N5156" s="26">
        <v>9.596642660497047E-2</v>
      </c>
      <c r="O5156" s="26">
        <v>3.542385025596604E-2</v>
      </c>
      <c r="P5156" s="26">
        <v>5.0885343714845342E-2</v>
      </c>
      <c r="Q5156" s="26">
        <v>6.4866658508041908E-2</v>
      </c>
      <c r="R5156" s="26">
        <v>0</v>
      </c>
      <c r="S5156" s="26">
        <v>0</v>
      </c>
      <c r="T5156" s="26">
        <v>0</v>
      </c>
      <c r="U5156" s="26">
        <v>0</v>
      </c>
      <c r="V5156" s="26">
        <v>3.0379172897393816</v>
      </c>
      <c r="W5156" s="26">
        <v>0</v>
      </c>
      <c r="X5156" s="26">
        <v>0.12929425008709886</v>
      </c>
      <c r="Y5156" s="26">
        <v>8952</v>
      </c>
      <c r="Z5156" s="26">
        <v>2012</v>
      </c>
      <c r="AA5156" s="26" t="b">
        <v>0</v>
      </c>
      <c r="AB5156" s="27" t="s">
        <v>241</v>
      </c>
      <c r="AC5156" s="16">
        <f t="shared" si="242"/>
        <v>38814.731509784615</v>
      </c>
      <c r="AD5156" s="16">
        <f t="shared" si="241"/>
        <v>1.2056659997149397</v>
      </c>
      <c r="AE5156" s="16" t="str">
        <f>VLOOKUP(AB5156,aircraft!A:B,2,FALSE)</f>
        <v>Passenger</v>
      </c>
      <c r="AF5156" s="16">
        <f t="shared" si="243"/>
        <v>4.3874342931653887</v>
      </c>
    </row>
    <row r="5157" spans="1:32" x14ac:dyDescent="0.25">
      <c r="A5157" s="26">
        <v>1943.0127844856459</v>
      </c>
      <c r="B5157" s="26">
        <v>200.97760636454191</v>
      </c>
      <c r="C5157" s="26">
        <v>1589.0924916325321</v>
      </c>
      <c r="D5157" s="26">
        <v>3897.6603639746895</v>
      </c>
      <c r="E5157" s="26">
        <v>5208.9603818406695</v>
      </c>
      <c r="F5157" s="26">
        <v>0</v>
      </c>
      <c r="G5157" s="26">
        <v>0</v>
      </c>
      <c r="H5157" s="26">
        <v>0</v>
      </c>
      <c r="I5157" s="26">
        <v>0</v>
      </c>
      <c r="J5157" s="26">
        <v>363613.14898442029</v>
      </c>
      <c r="K5157" s="26">
        <v>0</v>
      </c>
      <c r="L5157" s="26">
        <v>4139.581952559849</v>
      </c>
      <c r="M5157" s="26">
        <v>2.5775297108423132</v>
      </c>
      <c r="N5157" s="26">
        <v>0.36134369479278144</v>
      </c>
      <c r="O5157" s="26">
        <v>7.9571460858202173E-2</v>
      </c>
      <c r="P5157" s="26">
        <v>0.19505011287205393</v>
      </c>
      <c r="Q5157" s="26">
        <v>0.26066183704721285</v>
      </c>
      <c r="R5157" s="26">
        <v>0</v>
      </c>
      <c r="S5157" s="26">
        <v>0</v>
      </c>
      <c r="T5157" s="26">
        <v>0</v>
      </c>
      <c r="U5157" s="26">
        <v>0</v>
      </c>
      <c r="V5157" s="26">
        <v>497.48549914965173</v>
      </c>
      <c r="W5157" s="26">
        <v>0</v>
      </c>
      <c r="X5157" s="26">
        <v>2.0283951808113114</v>
      </c>
      <c r="Y5157" s="26">
        <v>136637</v>
      </c>
      <c r="Z5157" s="26">
        <v>2012</v>
      </c>
      <c r="AA5157" s="26" t="b">
        <v>0</v>
      </c>
      <c r="AB5157" s="27" t="s">
        <v>248</v>
      </c>
      <c r="AC5157" s="16">
        <f t="shared" si="242"/>
        <v>380592.43456527824</v>
      </c>
      <c r="AD5157" s="16">
        <f t="shared" si="241"/>
        <v>5.5025519972238754</v>
      </c>
      <c r="AE5157" s="16" t="str">
        <f>VLOOKUP(AB5157,aircraft!A:B,2,FALSE)</f>
        <v>Passenger</v>
      </c>
      <c r="AF5157" s="16">
        <f t="shared" si="243"/>
        <v>2.8586088637283793</v>
      </c>
    </row>
    <row r="5158" spans="1:32" x14ac:dyDescent="0.25">
      <c r="A5158" s="26">
        <v>271.92199824044184</v>
      </c>
      <c r="B5158" s="26">
        <v>0</v>
      </c>
      <c r="C5158" s="26">
        <v>281.92215656998707</v>
      </c>
      <c r="D5158" s="26">
        <v>403.18473005676259</v>
      </c>
      <c r="E5158" s="26">
        <v>515.92262514395406</v>
      </c>
      <c r="F5158" s="26">
        <v>0</v>
      </c>
      <c r="G5158" s="26">
        <v>0</v>
      </c>
      <c r="H5158" s="26">
        <v>0</v>
      </c>
      <c r="I5158" s="26">
        <v>0</v>
      </c>
      <c r="J5158" s="26">
        <v>49842.881394517426</v>
      </c>
      <c r="K5158" s="26">
        <v>0</v>
      </c>
      <c r="L5158" s="26">
        <v>623.94537270069122</v>
      </c>
      <c r="M5158" s="26">
        <v>1.092612054525449</v>
      </c>
      <c r="N5158" s="26">
        <v>0</v>
      </c>
      <c r="O5158" s="26">
        <v>1.5848596038277173E-2</v>
      </c>
      <c r="P5158" s="26">
        <v>2.2665518713443741E-2</v>
      </c>
      <c r="Q5158" s="26">
        <v>2.9003216250880863E-2</v>
      </c>
      <c r="R5158" s="26">
        <v>0</v>
      </c>
      <c r="S5158" s="26">
        <v>0</v>
      </c>
      <c r="T5158" s="26">
        <v>0</v>
      </c>
      <c r="U5158" s="26">
        <v>0</v>
      </c>
      <c r="V5158" s="26">
        <v>71.206035475458478</v>
      </c>
      <c r="W5158" s="26">
        <v>0</v>
      </c>
      <c r="X5158" s="26">
        <v>0.30573323624936782</v>
      </c>
      <c r="Y5158" s="26">
        <v>18633</v>
      </c>
      <c r="Z5158" s="26">
        <v>2012</v>
      </c>
      <c r="AA5158" s="26" t="b">
        <v>0</v>
      </c>
      <c r="AB5158" s="27" t="s">
        <v>260</v>
      </c>
      <c r="AC5158" s="16">
        <f t="shared" si="242"/>
        <v>51939.778277229263</v>
      </c>
      <c r="AD5158" s="16">
        <f t="shared" si="241"/>
        <v>1.4658626217774187</v>
      </c>
      <c r="AE5158" s="16" t="str">
        <f>VLOOKUP(AB5158,aircraft!A:B,2,FALSE)</f>
        <v>Passenger</v>
      </c>
      <c r="AF5158" s="16">
        <f t="shared" si="243"/>
        <v>2.8619598609304315</v>
      </c>
    </row>
    <row r="5159" spans="1:32" x14ac:dyDescent="0.25">
      <c r="A5159" s="26">
        <v>77100.22379983947</v>
      </c>
      <c r="B5159" s="26">
        <v>32164.644890022126</v>
      </c>
      <c r="C5159" s="26">
        <v>51335.514684640046</v>
      </c>
      <c r="D5159" s="26">
        <v>95840.787130247045</v>
      </c>
      <c r="E5159" s="26">
        <v>104043.15801490481</v>
      </c>
      <c r="F5159" s="26">
        <v>0</v>
      </c>
      <c r="G5159" s="26">
        <v>0</v>
      </c>
      <c r="H5159" s="26">
        <v>0</v>
      </c>
      <c r="I5159" s="26">
        <v>0</v>
      </c>
      <c r="J5159" s="26">
        <v>2988612.4634620668</v>
      </c>
      <c r="K5159" s="26">
        <v>0</v>
      </c>
      <c r="L5159" s="26">
        <v>0</v>
      </c>
      <c r="M5159" s="26">
        <v>817.35914164784788</v>
      </c>
      <c r="N5159" s="26">
        <v>340.98560604659434</v>
      </c>
      <c r="O5159" s="26">
        <v>25.667758561473082</v>
      </c>
      <c r="P5159" s="26">
        <v>47.920395841220085</v>
      </c>
      <c r="Q5159" s="26">
        <v>52.021581478344828</v>
      </c>
      <c r="R5159" s="26">
        <v>0</v>
      </c>
      <c r="S5159" s="26">
        <v>0</v>
      </c>
      <c r="T5159" s="26">
        <v>0</v>
      </c>
      <c r="U5159" s="26">
        <v>0</v>
      </c>
      <c r="V5159" s="26">
        <v>0</v>
      </c>
      <c r="W5159" s="26">
        <v>0</v>
      </c>
      <c r="X5159" s="26">
        <v>0</v>
      </c>
      <c r="Y5159" s="26">
        <v>1599744</v>
      </c>
      <c r="Z5159" s="26">
        <v>2012</v>
      </c>
      <c r="AA5159" s="26" t="b">
        <v>0</v>
      </c>
      <c r="AB5159" s="27" t="s">
        <v>223</v>
      </c>
      <c r="AC5159" s="16">
        <f t="shared" si="242"/>
        <v>3349096.7919817204</v>
      </c>
      <c r="AD5159" s="16">
        <f t="shared" si="241"/>
        <v>1283.9544835754805</v>
      </c>
      <c r="AE5159" s="16" t="str">
        <f>VLOOKUP(AB5159,aircraft!A:B,2,FALSE)</f>
        <v>Passenger</v>
      </c>
      <c r="AF5159" s="16">
        <f t="shared" si="243"/>
        <v>2.2764419542120278</v>
      </c>
    </row>
    <row r="5160" spans="1:32" x14ac:dyDescent="0.25">
      <c r="A5160" s="26">
        <v>198.50125738815558</v>
      </c>
      <c r="B5160" s="26">
        <v>0</v>
      </c>
      <c r="C5160" s="26">
        <v>200.09818285915577</v>
      </c>
      <c r="D5160" s="26">
        <v>359.86979184138625</v>
      </c>
      <c r="E5160" s="26">
        <v>541.01110702490507</v>
      </c>
      <c r="F5160" s="26">
        <v>0</v>
      </c>
      <c r="G5160" s="26">
        <v>0</v>
      </c>
      <c r="H5160" s="26">
        <v>0</v>
      </c>
      <c r="I5160" s="26">
        <v>0</v>
      </c>
      <c r="J5160" s="26">
        <v>20135.391614212989</v>
      </c>
      <c r="K5160" s="26">
        <v>0</v>
      </c>
      <c r="L5160" s="26">
        <v>249.57814908027649</v>
      </c>
      <c r="M5160" s="26">
        <v>0.22232141421271698</v>
      </c>
      <c r="N5160" s="26">
        <v>0</v>
      </c>
      <c r="O5160" s="26">
        <v>4.0019635560850095E-3</v>
      </c>
      <c r="P5160" s="26">
        <v>7.197395655006213E-3</v>
      </c>
      <c r="Q5160" s="26">
        <v>1.08202218671563E-2</v>
      </c>
      <c r="R5160" s="26">
        <v>0</v>
      </c>
      <c r="S5160" s="26">
        <v>0</v>
      </c>
      <c r="T5160" s="26">
        <v>0</v>
      </c>
      <c r="U5160" s="26">
        <v>0</v>
      </c>
      <c r="V5160" s="26">
        <v>14.97264845352969</v>
      </c>
      <c r="W5160" s="26">
        <v>0</v>
      </c>
      <c r="X5160" s="26">
        <v>0.12229329449974713</v>
      </c>
      <c r="Y5160" s="26">
        <v>6206</v>
      </c>
      <c r="Z5160" s="26">
        <v>2012</v>
      </c>
      <c r="AA5160" s="26" t="b">
        <v>0</v>
      </c>
      <c r="AB5160" s="27" t="s">
        <v>259</v>
      </c>
      <c r="AC5160" s="16">
        <f t="shared" si="242"/>
        <v>21684.450102406867</v>
      </c>
      <c r="AD5160" s="16">
        <f t="shared" si="241"/>
        <v>0.36663428979071166</v>
      </c>
      <c r="AE5160" s="16" t="str">
        <f>VLOOKUP(AB5160,aircraft!A:B,2,FALSE)</f>
        <v>Passenger</v>
      </c>
      <c r="AF5160" s="16">
        <f t="shared" si="243"/>
        <v>3.8358520278582602</v>
      </c>
    </row>
    <row r="5161" spans="1:32" x14ac:dyDescent="0.25">
      <c r="A5161" s="26">
        <v>496.25314347038903</v>
      </c>
      <c r="B5161" s="26">
        <v>0</v>
      </c>
      <c r="C5161" s="26">
        <v>497.08469799545378</v>
      </c>
      <c r="D5161" s="26">
        <v>899.67447960346578</v>
      </c>
      <c r="E5161" s="26">
        <v>1352.5277675622626</v>
      </c>
      <c r="F5161" s="26">
        <v>0</v>
      </c>
      <c r="G5161" s="26">
        <v>0</v>
      </c>
      <c r="H5161" s="26">
        <v>0</v>
      </c>
      <c r="I5161" s="26">
        <v>0</v>
      </c>
      <c r="J5161" s="26">
        <v>65983.986998105043</v>
      </c>
      <c r="K5161" s="26">
        <v>0</v>
      </c>
      <c r="L5161" s="26">
        <v>623.94537270069122</v>
      </c>
      <c r="M5161" s="26">
        <v>0.5558035355317924</v>
      </c>
      <c r="N5161" s="26">
        <v>0</v>
      </c>
      <c r="O5161" s="26">
        <v>9.9416937087607668E-3</v>
      </c>
      <c r="P5161" s="26">
        <v>1.7993489137515532E-2</v>
      </c>
      <c r="Q5161" s="26">
        <v>2.7050554667890744E-2</v>
      </c>
      <c r="R5161" s="26">
        <v>0</v>
      </c>
      <c r="S5161" s="26">
        <v>0</v>
      </c>
      <c r="T5161" s="26">
        <v>0</v>
      </c>
      <c r="U5161" s="26">
        <v>0</v>
      </c>
      <c r="V5161" s="26">
        <v>45.818464150250655</v>
      </c>
      <c r="W5161" s="26">
        <v>0</v>
      </c>
      <c r="X5161" s="26">
        <v>0.30573323624936782</v>
      </c>
      <c r="Y5161" s="26">
        <v>20710</v>
      </c>
      <c r="Z5161" s="26">
        <v>2012</v>
      </c>
      <c r="AA5161" s="26" t="b">
        <v>0</v>
      </c>
      <c r="AB5161" s="27" t="s">
        <v>261</v>
      </c>
      <c r="AC5161" s="16">
        <f t="shared" si="242"/>
        <v>69853.472459437311</v>
      </c>
      <c r="AD5161" s="16">
        <f t="shared" si="241"/>
        <v>0.9165225092953273</v>
      </c>
      <c r="AE5161" s="16" t="str">
        <f>VLOOKUP(AB5161,aircraft!A:B,2,FALSE)</f>
        <v>Passenger</v>
      </c>
      <c r="AF5161" s="16">
        <f t="shared" si="243"/>
        <v>3.6594442915356562</v>
      </c>
    </row>
    <row r="5162" spans="1:32" x14ac:dyDescent="0.25">
      <c r="A5162" s="26">
        <v>9837.2757364739264</v>
      </c>
      <c r="B5162" s="26">
        <v>7096.1089125799299</v>
      </c>
      <c r="C5162" s="26">
        <v>4036.1779839697697</v>
      </c>
      <c r="D5162" s="26">
        <v>9489.8370015987366</v>
      </c>
      <c r="E5162" s="26">
        <v>12367.267338273434</v>
      </c>
      <c r="F5162" s="26">
        <v>0</v>
      </c>
      <c r="G5162" s="26">
        <v>0</v>
      </c>
      <c r="H5162" s="26">
        <v>0</v>
      </c>
      <c r="I5162" s="26">
        <v>0</v>
      </c>
      <c r="J5162" s="26">
        <v>542787.3144397377</v>
      </c>
      <c r="K5162" s="26">
        <v>0</v>
      </c>
      <c r="L5162" s="26">
        <v>9248.7472219335468</v>
      </c>
      <c r="M5162" s="26">
        <v>42.613968390367951</v>
      </c>
      <c r="N5162" s="26">
        <v>30.638688298864391</v>
      </c>
      <c r="O5162" s="26">
        <v>0.23673093183576968</v>
      </c>
      <c r="P5162" s="26">
        <v>0.55982563995199408</v>
      </c>
      <c r="Q5162" s="26">
        <v>0.73780515536008062</v>
      </c>
      <c r="R5162" s="26">
        <v>0</v>
      </c>
      <c r="S5162" s="26">
        <v>0</v>
      </c>
      <c r="T5162" s="26">
        <v>0</v>
      </c>
      <c r="U5162" s="26">
        <v>0</v>
      </c>
      <c r="V5162" s="26">
        <v>845.23286509867057</v>
      </c>
      <c r="W5162" s="26">
        <v>0</v>
      </c>
      <c r="X5162" s="26">
        <v>4.5318861924960974</v>
      </c>
      <c r="Y5162" s="26">
        <v>200671</v>
      </c>
      <c r="Z5162" s="26">
        <v>2012</v>
      </c>
      <c r="AA5162" s="26" t="b">
        <v>0</v>
      </c>
      <c r="AB5162" s="27" t="s">
        <v>217</v>
      </c>
      <c r="AC5162" s="16">
        <f t="shared" si="242"/>
        <v>594862.72863456712</v>
      </c>
      <c r="AD5162" s="16">
        <f t="shared" si="241"/>
        <v>79.318904608876281</v>
      </c>
      <c r="AE5162" s="16" t="str">
        <f>VLOOKUP(AB5162,aircraft!A:B,2,FALSE)</f>
        <v>Passenger</v>
      </c>
      <c r="AF5162" s="16">
        <f t="shared" si="243"/>
        <v>3.0794754834277454</v>
      </c>
    </row>
    <row r="5163" spans="1:32" x14ac:dyDescent="0.25">
      <c r="A5163" s="26">
        <v>11962.632833844029</v>
      </c>
      <c r="B5163" s="26">
        <v>9832.3092367772988</v>
      </c>
      <c r="C5163" s="26">
        <v>6645.8709729288466</v>
      </c>
      <c r="D5163" s="26">
        <v>9480.1923912595794</v>
      </c>
      <c r="E5163" s="26">
        <v>12261.617325799945</v>
      </c>
      <c r="F5163" s="26">
        <v>0</v>
      </c>
      <c r="G5163" s="26">
        <v>0</v>
      </c>
      <c r="H5163" s="26">
        <v>0</v>
      </c>
      <c r="I5163" s="26">
        <v>0</v>
      </c>
      <c r="J5163" s="26">
        <v>707491.48429570196</v>
      </c>
      <c r="K5163" s="26">
        <v>0</v>
      </c>
      <c r="L5163" s="26">
        <v>9269.3064010226371</v>
      </c>
      <c r="M5163" s="26">
        <v>1.5551422726333304</v>
      </c>
      <c r="N5163" s="26">
        <v>1.2782002042607283</v>
      </c>
      <c r="O5163" s="26">
        <v>0.13291741610080052</v>
      </c>
      <c r="P5163" s="26">
        <v>0.18960384303539554</v>
      </c>
      <c r="Q5163" s="26">
        <v>0.24523234032090876</v>
      </c>
      <c r="R5163" s="26">
        <v>0</v>
      </c>
      <c r="S5163" s="26">
        <v>0</v>
      </c>
      <c r="T5163" s="26">
        <v>0</v>
      </c>
      <c r="U5163" s="26">
        <v>0</v>
      </c>
      <c r="V5163" s="26">
        <v>270.43912821154402</v>
      </c>
      <c r="W5163" s="26">
        <v>0</v>
      </c>
      <c r="X5163" s="26">
        <v>4.5419601903692293</v>
      </c>
      <c r="Y5163" s="26">
        <v>246718</v>
      </c>
      <c r="Z5163" s="26">
        <v>2012</v>
      </c>
      <c r="AA5163" s="26" t="b">
        <v>0</v>
      </c>
      <c r="AB5163" s="27" t="s">
        <v>257</v>
      </c>
      <c r="AC5163" s="16">
        <f t="shared" si="242"/>
        <v>766943.41345733427</v>
      </c>
      <c r="AD5163" s="16">
        <f t="shared" si="241"/>
        <v>7.9430562667203928</v>
      </c>
      <c r="AE5163" s="16" t="str">
        <f>VLOOKUP(AB5163,aircraft!A:B,2,FALSE)</f>
        <v>Passenger</v>
      </c>
      <c r="AF5163" s="16">
        <f t="shared" si="243"/>
        <v>3.2238653514737301</v>
      </c>
    </row>
    <row r="5164" spans="1:32" x14ac:dyDescent="0.25">
      <c r="A5164" s="26">
        <v>2844.051559177532</v>
      </c>
      <c r="B5164" s="26">
        <v>2377.3871433144113</v>
      </c>
      <c r="C5164" s="26">
        <v>1635.6770430065162</v>
      </c>
      <c r="D5164" s="26">
        <v>2056.4369353755378</v>
      </c>
      <c r="E5164" s="26">
        <v>2631.454673376561</v>
      </c>
      <c r="F5164" s="26">
        <v>0</v>
      </c>
      <c r="G5164" s="26">
        <v>0</v>
      </c>
      <c r="H5164" s="26">
        <v>0</v>
      </c>
      <c r="I5164" s="26">
        <v>0</v>
      </c>
      <c r="J5164" s="26">
        <v>98068.39045422076</v>
      </c>
      <c r="K5164" s="26">
        <v>0</v>
      </c>
      <c r="L5164" s="26">
        <v>1605.8407810926437</v>
      </c>
      <c r="M5164" s="26">
        <v>0.36972670369959637</v>
      </c>
      <c r="N5164" s="26">
        <v>0.30906032947223694</v>
      </c>
      <c r="O5164" s="26">
        <v>3.2713540033716772E-2</v>
      </c>
      <c r="P5164" s="26">
        <v>4.1128737668511425E-2</v>
      </c>
      <c r="Q5164" s="26">
        <v>5.2629092138008496E-2</v>
      </c>
      <c r="R5164" s="26">
        <v>0</v>
      </c>
      <c r="S5164" s="26">
        <v>0</v>
      </c>
      <c r="T5164" s="26">
        <v>0</v>
      </c>
      <c r="U5164" s="26">
        <v>0</v>
      </c>
      <c r="V5164" s="26">
        <v>39.992704855951303</v>
      </c>
      <c r="W5164" s="26">
        <v>0</v>
      </c>
      <c r="X5164" s="26">
        <v>0.78686199206766338</v>
      </c>
      <c r="Y5164" s="26">
        <v>33499</v>
      </c>
      <c r="Z5164" s="26">
        <v>2012</v>
      </c>
      <c r="AA5164" s="26" t="b">
        <v>0</v>
      </c>
      <c r="AB5164" s="27" t="s">
        <v>307</v>
      </c>
      <c r="AC5164" s="16">
        <f t="shared" si="242"/>
        <v>111219.23858956396</v>
      </c>
      <c r="AD5164" s="16">
        <f t="shared" si="241"/>
        <v>1.5921203950797334</v>
      </c>
      <c r="AE5164" s="16" t="str">
        <f>VLOOKUP(AB5164,aircraft!A:B,2,FALSE)</f>
        <v>Passenger</v>
      </c>
      <c r="AF5164" s="16">
        <f t="shared" si="243"/>
        <v>3.5124571841174821</v>
      </c>
    </row>
    <row r="5165" spans="1:32" x14ac:dyDescent="0.25">
      <c r="A5165" s="26">
        <v>776.46938753284473</v>
      </c>
      <c r="B5165" s="26">
        <v>600.92318186293824</v>
      </c>
      <c r="C5165" s="26">
        <v>297.70238498243134</v>
      </c>
      <c r="D5165" s="26">
        <v>615.642847474473</v>
      </c>
      <c r="E5165" s="26">
        <v>735.64127352915818</v>
      </c>
      <c r="F5165" s="26">
        <v>0</v>
      </c>
      <c r="G5165" s="26">
        <v>0</v>
      </c>
      <c r="H5165" s="26">
        <v>0</v>
      </c>
      <c r="I5165" s="26">
        <v>0</v>
      </c>
      <c r="J5165" s="26">
        <v>22896.760491180419</v>
      </c>
      <c r="K5165" s="26">
        <v>0</v>
      </c>
      <c r="L5165" s="26">
        <v>467.67913787189173</v>
      </c>
      <c r="M5165" s="26">
        <v>6.2117549433406249E-2</v>
      </c>
      <c r="N5165" s="26">
        <v>4.8073853334587344E-2</v>
      </c>
      <c r="O5165" s="26">
        <v>5.9540475492367313E-3</v>
      </c>
      <c r="P5165" s="26">
        <v>1.231285663844053E-2</v>
      </c>
      <c r="Q5165" s="26">
        <v>1.7495775817042966E-2</v>
      </c>
      <c r="R5165" s="26">
        <v>0</v>
      </c>
      <c r="S5165" s="26">
        <v>0</v>
      </c>
      <c r="T5165" s="26">
        <v>0</v>
      </c>
      <c r="U5165" s="26">
        <v>0</v>
      </c>
      <c r="V5165" s="26">
        <v>14.705283561826217</v>
      </c>
      <c r="W5165" s="26">
        <v>0</v>
      </c>
      <c r="X5165" s="26">
        <v>0.22916278027512221</v>
      </c>
      <c r="Y5165" s="26">
        <v>6540</v>
      </c>
      <c r="Z5165" s="26">
        <v>2012</v>
      </c>
      <c r="AA5165" s="26" t="b">
        <v>0</v>
      </c>
      <c r="AB5165" s="27" t="s">
        <v>238</v>
      </c>
      <c r="AC5165" s="16">
        <f t="shared" si="242"/>
        <v>26390.818704434158</v>
      </c>
      <c r="AD5165" s="16">
        <f t="shared" si="241"/>
        <v>0.37511686304783604</v>
      </c>
      <c r="AE5165" s="16" t="str">
        <f>VLOOKUP(AB5165,aircraft!A:B,2,FALSE)</f>
        <v>Passenger</v>
      </c>
      <c r="AF5165" s="16">
        <f t="shared" si="243"/>
        <v>4.2852501809407411</v>
      </c>
    </row>
    <row r="5166" spans="1:32" x14ac:dyDescent="0.25">
      <c r="A5166" s="26">
        <v>2874.9206443741218</v>
      </c>
      <c r="B5166" s="26">
        <v>78.395689251619274</v>
      </c>
      <c r="C5166" s="26">
        <v>3294.0832387463934</v>
      </c>
      <c r="D5166" s="26">
        <v>5779.5722757705971</v>
      </c>
      <c r="E5166" s="26">
        <v>5170.1872988287523</v>
      </c>
      <c r="F5166" s="26">
        <v>0</v>
      </c>
      <c r="G5166" s="26">
        <v>0</v>
      </c>
      <c r="H5166" s="26">
        <v>0</v>
      </c>
      <c r="I5166" s="26">
        <v>0</v>
      </c>
      <c r="J5166" s="26">
        <v>648698.02710461605</v>
      </c>
      <c r="K5166" s="26">
        <v>0</v>
      </c>
      <c r="L5166" s="26">
        <v>6434.0619659423828</v>
      </c>
      <c r="M5166" s="26">
        <v>13.420364593143933</v>
      </c>
      <c r="N5166" s="26">
        <v>0.31500237440668788</v>
      </c>
      <c r="O5166" s="26">
        <v>0.17567416488741142</v>
      </c>
      <c r="P5166" s="26">
        <v>0.3081902290696068</v>
      </c>
      <c r="Q5166" s="26">
        <v>0.31085289810972527</v>
      </c>
      <c r="R5166" s="26">
        <v>0</v>
      </c>
      <c r="S5166" s="26">
        <v>0</v>
      </c>
      <c r="T5166" s="26">
        <v>0</v>
      </c>
      <c r="U5166" s="26">
        <v>0</v>
      </c>
      <c r="V5166" s="26">
        <v>860.90797156267797</v>
      </c>
      <c r="W5166" s="26">
        <v>0</v>
      </c>
      <c r="X5166" s="26">
        <v>3.1526904007030168</v>
      </c>
      <c r="Y5166" s="26">
        <v>244620</v>
      </c>
      <c r="Z5166" s="26">
        <v>2012</v>
      </c>
      <c r="AA5166" s="26" t="b">
        <v>0</v>
      </c>
      <c r="AB5166" s="27" t="s">
        <v>155</v>
      </c>
      <c r="AC5166" s="16">
        <f t="shared" si="242"/>
        <v>672329.24821752997</v>
      </c>
      <c r="AD5166" s="16">
        <f t="shared" si="241"/>
        <v>17.682774660320383</v>
      </c>
      <c r="AE5166" s="16" t="str">
        <f>VLOOKUP(AB5166,aircraft!A:B,2,FALSE)</f>
        <v>Passenger</v>
      </c>
      <c r="AF5166" s="16">
        <f t="shared" si="243"/>
        <v>2.8120525563040122</v>
      </c>
    </row>
    <row r="5167" spans="1:32" x14ac:dyDescent="0.25">
      <c r="A5167" s="26">
        <v>0.662204387089807</v>
      </c>
      <c r="B5167" s="26">
        <v>0.31097567002515114</v>
      </c>
      <c r="C5167" s="26">
        <v>0.75930401566624639</v>
      </c>
      <c r="D5167" s="26">
        <v>2.440620050355792</v>
      </c>
      <c r="E5167" s="26">
        <v>3.254160067141056</v>
      </c>
      <c r="F5167" s="26">
        <v>0</v>
      </c>
      <c r="G5167" s="26">
        <v>0</v>
      </c>
      <c r="H5167" s="26">
        <v>0</v>
      </c>
      <c r="I5167" s="26">
        <v>0</v>
      </c>
      <c r="J5167" s="26">
        <v>223.14580080270767</v>
      </c>
      <c r="K5167" s="26">
        <v>0</v>
      </c>
      <c r="L5167" s="26">
        <v>0</v>
      </c>
      <c r="M5167" s="26">
        <v>3.2580457238125644E-2</v>
      </c>
      <c r="N5167" s="26">
        <v>1.5300003619543916E-2</v>
      </c>
      <c r="O5167" s="26">
        <v>7.5930399869447909E-3</v>
      </c>
      <c r="P5167" s="26">
        <v>2.4406199958036827E-2</v>
      </c>
      <c r="Q5167" s="26">
        <v>3.2541599944049107E-2</v>
      </c>
      <c r="R5167" s="26">
        <v>0</v>
      </c>
      <c r="S5167" s="26">
        <v>0</v>
      </c>
      <c r="T5167" s="26">
        <v>0</v>
      </c>
      <c r="U5167" s="26">
        <v>0</v>
      </c>
      <c r="V5167" s="26">
        <v>0.2708839870628435</v>
      </c>
      <c r="W5167" s="26">
        <v>0</v>
      </c>
      <c r="X5167" s="26">
        <v>0</v>
      </c>
      <c r="Y5167" s="26">
        <v>648</v>
      </c>
      <c r="Z5167" s="26">
        <v>2012</v>
      </c>
      <c r="AA5167" s="26" t="b">
        <v>0</v>
      </c>
      <c r="AB5167" s="27" t="s">
        <v>88</v>
      </c>
      <c r="AC5167" s="16">
        <f t="shared" si="242"/>
        <v>230.57306499298573</v>
      </c>
      <c r="AD5167" s="16">
        <f t="shared" si="241"/>
        <v>0.11242130074670029</v>
      </c>
      <c r="AE5167" s="16" t="str">
        <f>VLOOKUP(AB5167,aircraft!A:B,2,FALSE)</f>
        <v>Passenger</v>
      </c>
      <c r="AF5167" s="16">
        <f t="shared" si="243"/>
        <v>0.35582263116201501</v>
      </c>
    </row>
    <row r="5168" spans="1:32" x14ac:dyDescent="0.25">
      <c r="A5168" s="26">
        <v>240.48141324218957</v>
      </c>
      <c r="B5168" s="26">
        <v>0</v>
      </c>
      <c r="C5168" s="26">
        <v>262.94725322723389</v>
      </c>
      <c r="D5168" s="26">
        <v>592.05204499585579</v>
      </c>
      <c r="E5168" s="26">
        <v>791.47123221397408</v>
      </c>
      <c r="F5168" s="26">
        <v>0</v>
      </c>
      <c r="G5168" s="26">
        <v>0</v>
      </c>
      <c r="H5168" s="26">
        <v>0</v>
      </c>
      <c r="I5168" s="26">
        <v>0</v>
      </c>
      <c r="J5168" s="26">
        <v>55395.418027019499</v>
      </c>
      <c r="K5168" s="26">
        <v>0</v>
      </c>
      <c r="L5168" s="26">
        <v>530.97863340377808</v>
      </c>
      <c r="M5168" s="26">
        <v>1.4036098233721859</v>
      </c>
      <c r="N5168" s="26">
        <v>0</v>
      </c>
      <c r="O5168" s="26">
        <v>0</v>
      </c>
      <c r="P5168" s="26">
        <v>0</v>
      </c>
      <c r="Q5168" s="26">
        <v>0</v>
      </c>
      <c r="R5168" s="26">
        <v>0</v>
      </c>
      <c r="S5168" s="26">
        <v>0</v>
      </c>
      <c r="T5168" s="26">
        <v>0</v>
      </c>
      <c r="U5168" s="26">
        <v>0</v>
      </c>
      <c r="V5168" s="26">
        <v>78.040270958300681</v>
      </c>
      <c r="W5168" s="26">
        <v>0</v>
      </c>
      <c r="X5168" s="26">
        <v>0.30265780759930683</v>
      </c>
      <c r="Y5168" s="26">
        <v>20744</v>
      </c>
      <c r="Z5168" s="26">
        <v>2012</v>
      </c>
      <c r="AA5168" s="26" t="b">
        <v>0</v>
      </c>
      <c r="AB5168" s="27" t="s">
        <v>224</v>
      </c>
      <c r="AC5168" s="16">
        <f t="shared" si="242"/>
        <v>57813.348604102532</v>
      </c>
      <c r="AD5168" s="16">
        <f t="shared" si="241"/>
        <v>1.7062676309714928</v>
      </c>
      <c r="AE5168" s="16" t="str">
        <f>VLOOKUP(AB5168,aircraft!A:B,2,FALSE)</f>
        <v>Passenger</v>
      </c>
      <c r="AF5168" s="16">
        <f t="shared" si="243"/>
        <v>2.8348925947148542</v>
      </c>
    </row>
    <row r="5169" spans="1:32" x14ac:dyDescent="0.25">
      <c r="A5169" s="26">
        <v>72.486414448166528</v>
      </c>
      <c r="B5169" s="26">
        <v>0</v>
      </c>
      <c r="C5169" s="26">
        <v>73.46631229450135</v>
      </c>
      <c r="D5169" s="26">
        <v>198.14783422364553</v>
      </c>
      <c r="E5169" s="26">
        <v>264.88939923282709</v>
      </c>
      <c r="F5169" s="26">
        <v>0</v>
      </c>
      <c r="G5169" s="26">
        <v>0</v>
      </c>
      <c r="H5169" s="26">
        <v>0</v>
      </c>
      <c r="I5169" s="26">
        <v>0</v>
      </c>
      <c r="J5169" s="26">
        <v>8188.8420755386351</v>
      </c>
      <c r="K5169" s="26">
        <v>0</v>
      </c>
      <c r="L5169" s="26">
        <v>207.98179090023041</v>
      </c>
      <c r="M5169" s="26">
        <v>0.6552771806058928</v>
      </c>
      <c r="N5169" s="26">
        <v>0</v>
      </c>
      <c r="O5169" s="26">
        <v>4.5549113006461217E-3</v>
      </c>
      <c r="P5169" s="26">
        <v>1.2285165555688156E-2</v>
      </c>
      <c r="Q5169" s="26">
        <v>1.6423142530284204E-2</v>
      </c>
      <c r="R5169" s="26">
        <v>0</v>
      </c>
      <c r="S5169" s="26">
        <v>0</v>
      </c>
      <c r="T5169" s="26">
        <v>0</v>
      </c>
      <c r="U5169" s="26">
        <v>0</v>
      </c>
      <c r="V5169" s="26">
        <v>15.848412079401314</v>
      </c>
      <c r="W5169" s="26">
        <v>0</v>
      </c>
      <c r="X5169" s="26">
        <v>0.10191107874978927</v>
      </c>
      <c r="Y5169" s="26">
        <v>2928</v>
      </c>
      <c r="Z5169" s="26">
        <v>2012</v>
      </c>
      <c r="AA5169" s="26" t="b">
        <v>0</v>
      </c>
      <c r="AB5169" s="27" t="s">
        <v>148</v>
      </c>
      <c r="AC5169" s="16">
        <f t="shared" si="242"/>
        <v>9005.8138266380065</v>
      </c>
      <c r="AD5169" s="16">
        <f t="shared" si="241"/>
        <v>0.79045147874230048</v>
      </c>
      <c r="AE5169" s="16" t="str">
        <f>VLOOKUP(AB5169,aircraft!A:B,2,FALSE)</f>
        <v>Passenger</v>
      </c>
      <c r="AF5169" s="16">
        <f t="shared" si="243"/>
        <v>3.1093580545869068</v>
      </c>
    </row>
    <row r="5170" spans="1:32" x14ac:dyDescent="0.25">
      <c r="A5170" s="26">
        <v>526.92048432414219</v>
      </c>
      <c r="B5170" s="26">
        <v>0</v>
      </c>
      <c r="C5170" s="26">
        <v>454.08944598555723</v>
      </c>
      <c r="D5170" s="26">
        <v>1216.8919173724603</v>
      </c>
      <c r="E5170" s="26">
        <v>1626.7741213878387</v>
      </c>
      <c r="F5170" s="26">
        <v>0</v>
      </c>
      <c r="G5170" s="26">
        <v>0</v>
      </c>
      <c r="H5170" s="26">
        <v>0</v>
      </c>
      <c r="I5170" s="26">
        <v>0</v>
      </c>
      <c r="J5170" s="26">
        <v>84138.461396062368</v>
      </c>
      <c r="K5170" s="26">
        <v>0</v>
      </c>
      <c r="L5170" s="26">
        <v>873.52352178096771</v>
      </c>
      <c r="M5170" s="26">
        <v>1.707222364420667</v>
      </c>
      <c r="N5170" s="26">
        <v>0</v>
      </c>
      <c r="O5170" s="26">
        <v>0</v>
      </c>
      <c r="P5170" s="26">
        <v>0</v>
      </c>
      <c r="Q5170" s="26">
        <v>0</v>
      </c>
      <c r="R5170" s="26">
        <v>0</v>
      </c>
      <c r="S5170" s="26">
        <v>0</v>
      </c>
      <c r="T5170" s="26">
        <v>0</v>
      </c>
      <c r="U5170" s="26">
        <v>0</v>
      </c>
      <c r="V5170" s="26">
        <v>113.12914817032173</v>
      </c>
      <c r="W5170" s="26">
        <v>0</v>
      </c>
      <c r="X5170" s="26">
        <v>0.42802653074911495</v>
      </c>
      <c r="Y5170" s="26">
        <v>31681</v>
      </c>
      <c r="Z5170" s="26">
        <v>2012</v>
      </c>
      <c r="AA5170" s="26" t="b">
        <v>0</v>
      </c>
      <c r="AB5170" s="27" t="s">
        <v>264</v>
      </c>
      <c r="AC5170" s="16">
        <f t="shared" si="242"/>
        <v>88836.660886913334</v>
      </c>
      <c r="AD5170" s="16">
        <f t="shared" si="241"/>
        <v>2.1352488951697821</v>
      </c>
      <c r="AE5170" s="16" t="str">
        <f>VLOOKUP(AB5170,aircraft!A:B,2,FALSE)</f>
        <v>Passenger</v>
      </c>
      <c r="AF5170" s="16">
        <f t="shared" si="243"/>
        <v>2.9288615450630813</v>
      </c>
    </row>
    <row r="5171" spans="1:32" x14ac:dyDescent="0.25">
      <c r="A5171" s="26">
        <v>1545.6910276024914</v>
      </c>
      <c r="B5171" s="26">
        <v>127.73497632034133</v>
      </c>
      <c r="C5171" s="26">
        <v>1290.3942156666362</v>
      </c>
      <c r="D5171" s="26">
        <v>3592.4190994860651</v>
      </c>
      <c r="E5171" s="26">
        <v>4798.2409750506322</v>
      </c>
      <c r="F5171" s="26">
        <v>0</v>
      </c>
      <c r="G5171" s="26">
        <v>0</v>
      </c>
      <c r="H5171" s="26">
        <v>0</v>
      </c>
      <c r="I5171" s="26">
        <v>0</v>
      </c>
      <c r="J5171" s="26">
        <v>268788.99609116308</v>
      </c>
      <c r="K5171" s="26">
        <v>0</v>
      </c>
      <c r="L5171" s="26">
        <v>2921.8180987877204</v>
      </c>
      <c r="M5171" s="26">
        <v>8.4885384295271944</v>
      </c>
      <c r="N5171" s="26">
        <v>0.70878120210638718</v>
      </c>
      <c r="O5171" s="26">
        <v>8.2932227237996148E-2</v>
      </c>
      <c r="P5171" s="26">
        <v>0.23062642769873259</v>
      </c>
      <c r="Q5171" s="26">
        <v>0.30802006791652858</v>
      </c>
      <c r="R5171" s="26">
        <v>0</v>
      </c>
      <c r="S5171" s="26">
        <v>0</v>
      </c>
      <c r="T5171" s="26">
        <v>0</v>
      </c>
      <c r="U5171" s="26">
        <v>0</v>
      </c>
      <c r="V5171" s="26">
        <v>395.62935343092073</v>
      </c>
      <c r="W5171" s="26">
        <v>0</v>
      </c>
      <c r="X5171" s="26">
        <v>1.6654362423480034</v>
      </c>
      <c r="Y5171" s="26">
        <v>100109</v>
      </c>
      <c r="Z5171" s="26">
        <v>2012</v>
      </c>
      <c r="AA5171" s="26" t="b">
        <v>0</v>
      </c>
      <c r="AB5171" s="27" t="s">
        <v>208</v>
      </c>
      <c r="AC5171" s="16">
        <f t="shared" si="242"/>
        <v>283065.29448407696</v>
      </c>
      <c r="AD5171" s="16">
        <f t="shared" si="241"/>
        <v>11.484334596834842</v>
      </c>
      <c r="AE5171" s="16" t="str">
        <f>VLOOKUP(AB5171,aircraft!A:B,2,FALSE)</f>
        <v>Passenger</v>
      </c>
      <c r="AF5171" s="16">
        <f t="shared" si="243"/>
        <v>2.9165475579900813</v>
      </c>
    </row>
    <row r="5172" spans="1:32" x14ac:dyDescent="0.25">
      <c r="A5172" s="26">
        <v>474.61753994226012</v>
      </c>
      <c r="B5172" s="26">
        <v>166.12390768415707</v>
      </c>
      <c r="C5172" s="26">
        <v>441.58228538982883</v>
      </c>
      <c r="D5172" s="26">
        <v>869.36346387902643</v>
      </c>
      <c r="E5172" s="26">
        <v>1155.5294737957554</v>
      </c>
      <c r="F5172" s="26">
        <v>0</v>
      </c>
      <c r="G5172" s="26">
        <v>0</v>
      </c>
      <c r="H5172" s="26">
        <v>0</v>
      </c>
      <c r="I5172" s="26">
        <v>0</v>
      </c>
      <c r="J5172" s="26">
        <v>65736.645164144036</v>
      </c>
      <c r="K5172" s="26">
        <v>0</v>
      </c>
      <c r="L5172" s="26">
        <v>975.80859807047818</v>
      </c>
      <c r="M5172" s="26">
        <v>4.2905425217557518</v>
      </c>
      <c r="N5172" s="26">
        <v>1.5017601117013384</v>
      </c>
      <c r="O5172" s="26">
        <v>2.7378101323833764E-2</v>
      </c>
      <c r="P5172" s="26">
        <v>5.3900534031402776E-2</v>
      </c>
      <c r="Q5172" s="26">
        <v>7.1642826406245155E-2</v>
      </c>
      <c r="R5172" s="26">
        <v>0</v>
      </c>
      <c r="S5172" s="26">
        <v>0</v>
      </c>
      <c r="T5172" s="26">
        <v>0</v>
      </c>
      <c r="U5172" s="26">
        <v>0</v>
      </c>
      <c r="V5172" s="26">
        <v>100.8132762474264</v>
      </c>
      <c r="W5172" s="26">
        <v>0</v>
      </c>
      <c r="X5172" s="26">
        <v>0.47814621872540003</v>
      </c>
      <c r="Y5172" s="26">
        <v>24353</v>
      </c>
      <c r="Z5172" s="26">
        <v>2012</v>
      </c>
      <c r="AA5172" s="26" t="b">
        <v>0</v>
      </c>
      <c r="AB5172" s="27" t="s">
        <v>169</v>
      </c>
      <c r="AC5172" s="16">
        <f t="shared" si="242"/>
        <v>69819.670432905536</v>
      </c>
      <c r="AD5172" s="16">
        <f t="shared" si="241"/>
        <v>6.4233703139439724</v>
      </c>
      <c r="AE5172" s="16" t="str">
        <f>VLOOKUP(AB5172,aircraft!A:B,2,FALSE)</f>
        <v>Passenger</v>
      </c>
      <c r="AF5172" s="16">
        <f t="shared" si="243"/>
        <v>2.9825685090233045</v>
      </c>
    </row>
    <row r="5173" spans="1:32" x14ac:dyDescent="0.25">
      <c r="A5173" s="26">
        <v>28.994565779266608</v>
      </c>
      <c r="B5173" s="26">
        <v>0</v>
      </c>
      <c r="C5173" s="26">
        <v>36.354042170014829</v>
      </c>
      <c r="D5173" s="26">
        <v>79.25913368945821</v>
      </c>
      <c r="E5173" s="26">
        <v>105.95575969313084</v>
      </c>
      <c r="F5173" s="26">
        <v>0</v>
      </c>
      <c r="G5173" s="26">
        <v>0</v>
      </c>
      <c r="H5173" s="26">
        <v>0</v>
      </c>
      <c r="I5173" s="26">
        <v>0</v>
      </c>
      <c r="J5173" s="26">
        <v>6603.6287564754484</v>
      </c>
      <c r="K5173" s="26">
        <v>0</v>
      </c>
      <c r="L5173" s="26">
        <v>83.192716360092163</v>
      </c>
      <c r="M5173" s="26">
        <v>0.26211087224235713</v>
      </c>
      <c r="N5173" s="26">
        <v>0</v>
      </c>
      <c r="O5173" s="26">
        <v>2.2539505840523844E-3</v>
      </c>
      <c r="P5173" s="26">
        <v>4.9140662222752624E-3</v>
      </c>
      <c r="Q5173" s="26">
        <v>6.5692570121136809E-3</v>
      </c>
      <c r="R5173" s="26">
        <v>0</v>
      </c>
      <c r="S5173" s="26">
        <v>0</v>
      </c>
      <c r="T5173" s="26">
        <v>0</v>
      </c>
      <c r="U5173" s="26">
        <v>0</v>
      </c>
      <c r="V5173" s="26">
        <v>9.4547394333314152</v>
      </c>
      <c r="W5173" s="26">
        <v>0</v>
      </c>
      <c r="X5173" s="26">
        <v>4.076443149991571E-2</v>
      </c>
      <c r="Y5173" s="26">
        <v>2468</v>
      </c>
      <c r="Z5173" s="26">
        <v>2012</v>
      </c>
      <c r="AA5173" s="26" t="b">
        <v>0</v>
      </c>
      <c r="AB5173" s="27" t="s">
        <v>239</v>
      </c>
      <c r="AC5173" s="16">
        <f t="shared" si="242"/>
        <v>6937.3849741674112</v>
      </c>
      <c r="AD5173" s="16">
        <f t="shared" si="241"/>
        <v>0.31661257756071415</v>
      </c>
      <c r="AE5173" s="16" t="str">
        <f>VLOOKUP(AB5173,aircraft!A:B,2,FALSE)</f>
        <v>Passenger</v>
      </c>
      <c r="AF5173" s="16">
        <f t="shared" si="243"/>
        <v>3.0072063496334742</v>
      </c>
    </row>
    <row r="5174" spans="1:32" x14ac:dyDescent="0.25">
      <c r="A5174" s="26">
        <v>3514.4066090279239</v>
      </c>
      <c r="B5174" s="26">
        <v>137.05816758786622</v>
      </c>
      <c r="C5174" s="26">
        <v>6506.5523167016754</v>
      </c>
      <c r="D5174" s="26">
        <v>14834.839355282636</v>
      </c>
      <c r="E5174" s="26">
        <v>14268.188050218361</v>
      </c>
      <c r="F5174" s="26">
        <v>0</v>
      </c>
      <c r="G5174" s="26">
        <v>0</v>
      </c>
      <c r="H5174" s="26">
        <v>0</v>
      </c>
      <c r="I5174" s="26">
        <v>0</v>
      </c>
      <c r="J5174" s="26">
        <v>373585.70237939182</v>
      </c>
      <c r="K5174" s="26">
        <v>0</v>
      </c>
      <c r="L5174" s="26">
        <v>0</v>
      </c>
      <c r="M5174" s="26">
        <v>2.8956498681833067</v>
      </c>
      <c r="N5174" s="26">
        <v>0.11292730439606824</v>
      </c>
      <c r="O5174" s="26">
        <v>0</v>
      </c>
      <c r="P5174" s="26">
        <v>0</v>
      </c>
      <c r="Q5174" s="26">
        <v>0</v>
      </c>
      <c r="R5174" s="26">
        <v>0</v>
      </c>
      <c r="S5174" s="26">
        <v>0</v>
      </c>
      <c r="T5174" s="26">
        <v>0</v>
      </c>
      <c r="U5174" s="26">
        <v>0</v>
      </c>
      <c r="V5174" s="26">
        <v>0</v>
      </c>
      <c r="W5174" s="26">
        <v>0</v>
      </c>
      <c r="X5174" s="26">
        <v>0</v>
      </c>
      <c r="Y5174" s="26">
        <v>450297</v>
      </c>
      <c r="Z5174" s="26">
        <v>2012</v>
      </c>
      <c r="AA5174" s="26" t="b">
        <v>0</v>
      </c>
      <c r="AB5174" s="27" t="s">
        <v>195</v>
      </c>
      <c r="AC5174" s="16">
        <f t="shared" si="242"/>
        <v>412846.74687821028</v>
      </c>
      <c r="AD5174" s="16">
        <f t="shared" si="241"/>
        <v>3.0085771725793751</v>
      </c>
      <c r="AE5174" s="16" t="str">
        <f>VLOOKUP(AB5174,aircraft!A:B,2,FALSE)</f>
        <v>Passenger</v>
      </c>
      <c r="AF5174" s="16">
        <f t="shared" si="243"/>
        <v>0.99218629085371535</v>
      </c>
    </row>
    <row r="5175" spans="1:32" x14ac:dyDescent="0.25">
      <c r="A5175" s="26">
        <v>1721.5720922282858</v>
      </c>
      <c r="B5175" s="26">
        <v>50.796917704315533</v>
      </c>
      <c r="C5175" s="26">
        <v>4744.9401670317329</v>
      </c>
      <c r="D5175" s="26">
        <v>10818.390708648953</v>
      </c>
      <c r="E5175" s="26">
        <v>10405.157031698604</v>
      </c>
      <c r="F5175" s="26">
        <v>0</v>
      </c>
      <c r="G5175" s="26">
        <v>0</v>
      </c>
      <c r="H5175" s="26">
        <v>0</v>
      </c>
      <c r="I5175" s="26">
        <v>0</v>
      </c>
      <c r="J5175" s="26">
        <v>578142.23450673826</v>
      </c>
      <c r="K5175" s="26">
        <v>0</v>
      </c>
      <c r="L5175" s="26">
        <v>9136.609170171756</v>
      </c>
      <c r="M5175" s="26">
        <v>7.5060545583833553</v>
      </c>
      <c r="N5175" s="26">
        <v>0.22147456816216921</v>
      </c>
      <c r="O5175" s="26">
        <v>0</v>
      </c>
      <c r="P5175" s="26">
        <v>0</v>
      </c>
      <c r="Q5175" s="26">
        <v>0</v>
      </c>
      <c r="R5175" s="26">
        <v>0</v>
      </c>
      <c r="S5175" s="26">
        <v>0</v>
      </c>
      <c r="T5175" s="26">
        <v>0</v>
      </c>
      <c r="U5175" s="26">
        <v>0</v>
      </c>
      <c r="V5175" s="26">
        <v>989.61638254246441</v>
      </c>
      <c r="W5175" s="26">
        <v>0</v>
      </c>
      <c r="X5175" s="26">
        <v>5.207866995719737</v>
      </c>
      <c r="Y5175" s="26">
        <v>210873</v>
      </c>
      <c r="Z5175" s="26">
        <v>2012</v>
      </c>
      <c r="AA5175" s="26" t="b">
        <v>0</v>
      </c>
      <c r="AB5175" s="27" t="s">
        <v>225</v>
      </c>
      <c r="AC5175" s="16">
        <f t="shared" si="242"/>
        <v>615019.70059422194</v>
      </c>
      <c r="AD5175" s="16">
        <f t="shared" si="241"/>
        <v>12.935396122265262</v>
      </c>
      <c r="AE5175" s="16" t="str">
        <f>VLOOKUP(AB5175,aircraft!A:B,2,FALSE)</f>
        <v>Passenger</v>
      </c>
      <c r="AF5175" s="16">
        <f t="shared" si="243"/>
        <v>3.0231414283306748</v>
      </c>
    </row>
    <row r="5176" spans="1:32" x14ac:dyDescent="0.25">
      <c r="A5176" s="26">
        <v>29773.62160926385</v>
      </c>
      <c r="B5176" s="26">
        <v>354.79144018290276</v>
      </c>
      <c r="C5176" s="26">
        <v>156136.264366196</v>
      </c>
      <c r="D5176" s="26">
        <v>157409.58603527283</v>
      </c>
      <c r="E5176" s="26">
        <v>201424.21276397968</v>
      </c>
      <c r="F5176" s="26">
        <v>0</v>
      </c>
      <c r="G5176" s="26">
        <v>0</v>
      </c>
      <c r="H5176" s="26">
        <v>0</v>
      </c>
      <c r="I5176" s="26">
        <v>0</v>
      </c>
      <c r="J5176" s="26">
        <v>8739805.2222367413</v>
      </c>
      <c r="K5176" s="26">
        <v>0</v>
      </c>
      <c r="L5176" s="26">
        <v>118542.72279061103</v>
      </c>
      <c r="M5176" s="26">
        <v>3.8705708197412618</v>
      </c>
      <c r="N5176" s="26">
        <v>4.6122887349338969E-2</v>
      </c>
      <c r="O5176" s="26">
        <v>3.1227252084372443</v>
      </c>
      <c r="P5176" s="26">
        <v>3.1481916411754458</v>
      </c>
      <c r="Q5176" s="26">
        <v>4.0284841535115223</v>
      </c>
      <c r="R5176" s="26">
        <v>0</v>
      </c>
      <c r="S5176" s="26">
        <v>0</v>
      </c>
      <c r="T5176" s="26">
        <v>0</v>
      </c>
      <c r="U5176" s="26">
        <v>0</v>
      </c>
      <c r="V5176" s="26">
        <v>7122.7513051474216</v>
      </c>
      <c r="W5176" s="26">
        <v>0</v>
      </c>
      <c r="X5176" s="26">
        <v>72.311059506797605</v>
      </c>
      <c r="Y5176" s="26">
        <v>2622095</v>
      </c>
      <c r="Z5176" s="26">
        <v>2012</v>
      </c>
      <c r="AA5176" s="26" t="b">
        <v>0</v>
      </c>
      <c r="AB5176" s="27" t="s">
        <v>266</v>
      </c>
      <c r="AC5176" s="16">
        <f t="shared" si="242"/>
        <v>9403446.4212422483</v>
      </c>
      <c r="AD5176" s="16">
        <f t="shared" si="241"/>
        <v>86.527154217012423</v>
      </c>
      <c r="AE5176" s="16" t="str">
        <f>VLOOKUP(AB5176,aircraft!A:B,2,FALSE)</f>
        <v>Passenger</v>
      </c>
      <c r="AF5176" s="16">
        <f t="shared" si="243"/>
        <v>3.7565036921466031</v>
      </c>
    </row>
    <row r="5177" spans="1:32" x14ac:dyDescent="0.25">
      <c r="A5177" s="26">
        <v>7460.1556031701975</v>
      </c>
      <c r="B5177" s="26">
        <v>5699.3499588298673</v>
      </c>
      <c r="C5177" s="26">
        <v>4447.6927648003502</v>
      </c>
      <c r="D5177" s="26">
        <v>5080.5217413773162</v>
      </c>
      <c r="E5177" s="26">
        <v>6501.1294290418609</v>
      </c>
      <c r="F5177" s="26">
        <v>0</v>
      </c>
      <c r="G5177" s="26">
        <v>0</v>
      </c>
      <c r="H5177" s="26">
        <v>0</v>
      </c>
      <c r="I5177" s="26">
        <v>0</v>
      </c>
      <c r="J5177" s="26">
        <v>369643.51903712988</v>
      </c>
      <c r="K5177" s="26">
        <v>0</v>
      </c>
      <c r="L5177" s="26">
        <v>4000.7863205465619</v>
      </c>
      <c r="M5177" s="26">
        <v>0.96982023105229387</v>
      </c>
      <c r="N5177" s="26">
        <v>0.74091549666489753</v>
      </c>
      <c r="O5177" s="26">
        <v>8.8953853048843609E-2</v>
      </c>
      <c r="P5177" s="26">
        <v>0.10161043226065083</v>
      </c>
      <c r="Q5177" s="26">
        <v>0.13002258529619035</v>
      </c>
      <c r="R5177" s="26">
        <v>0</v>
      </c>
      <c r="S5177" s="26">
        <v>0</v>
      </c>
      <c r="T5177" s="26">
        <v>0</v>
      </c>
      <c r="U5177" s="26">
        <v>0</v>
      </c>
      <c r="V5177" s="26">
        <v>276.85321831596139</v>
      </c>
      <c r="W5177" s="26">
        <v>0</v>
      </c>
      <c r="X5177" s="26">
        <v>2.4404796084364766</v>
      </c>
      <c r="Y5177" s="26">
        <v>113701</v>
      </c>
      <c r="Z5177" s="26">
        <v>2012</v>
      </c>
      <c r="AA5177" s="26" t="b">
        <v>0</v>
      </c>
      <c r="AB5177" s="27" t="s">
        <v>267</v>
      </c>
      <c r="AC5177" s="16">
        <f t="shared" si="242"/>
        <v>402833.15485489607</v>
      </c>
      <c r="AD5177" s="16">
        <f t="shared" si="241"/>
        <v>4.471802206759353</v>
      </c>
      <c r="AE5177" s="16" t="str">
        <f>VLOOKUP(AB5177,aircraft!A:B,2,FALSE)</f>
        <v>Passenger</v>
      </c>
      <c r="AF5177" s="16">
        <f t="shared" si="243"/>
        <v>3.6898188871402571</v>
      </c>
    </row>
    <row r="5178" spans="1:32" x14ac:dyDescent="0.25">
      <c r="A5178" s="26">
        <v>88086.656653067344</v>
      </c>
      <c r="B5178" s="26">
        <v>37362.134579293037</v>
      </c>
      <c r="C5178" s="26">
        <v>175590.67336046699</v>
      </c>
      <c r="D5178" s="26">
        <v>286649.44890315994</v>
      </c>
      <c r="E5178" s="26">
        <v>427932.77817276178</v>
      </c>
      <c r="F5178" s="26">
        <v>0</v>
      </c>
      <c r="G5178" s="26">
        <v>0</v>
      </c>
      <c r="H5178" s="26">
        <v>0</v>
      </c>
      <c r="I5178" s="26">
        <v>0</v>
      </c>
      <c r="J5178" s="26">
        <v>14007525.85127197</v>
      </c>
      <c r="K5178" s="26">
        <v>0</v>
      </c>
      <c r="L5178" s="26">
        <v>155013.18431474475</v>
      </c>
      <c r="M5178" s="26">
        <v>515.02804982460293</v>
      </c>
      <c r="N5178" s="26">
        <v>235.04175706859147</v>
      </c>
      <c r="O5178" s="26">
        <v>7.9425096059036502</v>
      </c>
      <c r="P5178" s="26">
        <v>12.428858808376843</v>
      </c>
      <c r="Q5178" s="26">
        <v>18.415909140196753</v>
      </c>
      <c r="R5178" s="26">
        <v>0</v>
      </c>
      <c r="S5178" s="26">
        <v>0</v>
      </c>
      <c r="T5178" s="26">
        <v>0</v>
      </c>
      <c r="U5178" s="26">
        <v>0</v>
      </c>
      <c r="V5178" s="26">
        <v>10754.472842763735</v>
      </c>
      <c r="W5178" s="26">
        <v>0</v>
      </c>
      <c r="X5178" s="26">
        <v>94.558040607191913</v>
      </c>
      <c r="Y5178" s="26">
        <v>4278442</v>
      </c>
      <c r="Z5178" s="26">
        <v>2012</v>
      </c>
      <c r="AA5178" s="26" t="b">
        <v>0</v>
      </c>
      <c r="AB5178" s="27" t="s">
        <v>263</v>
      </c>
      <c r="AC5178" s="16">
        <f t="shared" si="242"/>
        <v>15178160.727255464</v>
      </c>
      <c r="AD5178" s="16">
        <f t="shared" si="241"/>
        <v>883.41512505486344</v>
      </c>
      <c r="AE5178" s="16" t="str">
        <f>VLOOKUP(AB5178,aircraft!A:B,2,FALSE)</f>
        <v>Passenger</v>
      </c>
      <c r="AF5178" s="16">
        <f t="shared" si="243"/>
        <v>3.7155547708131365</v>
      </c>
    </row>
    <row r="5179" spans="1:32" x14ac:dyDescent="0.25">
      <c r="A5179" s="26">
        <v>51117.748898451187</v>
      </c>
      <c r="B5179" s="26">
        <v>30964.37668708781</v>
      </c>
      <c r="C5179" s="26">
        <v>23467.117356332259</v>
      </c>
      <c r="D5179" s="26">
        <v>35800.3721528237</v>
      </c>
      <c r="E5179" s="26">
        <v>51352.33121888731</v>
      </c>
      <c r="F5179" s="26">
        <v>0</v>
      </c>
      <c r="G5179" s="26">
        <v>0</v>
      </c>
      <c r="H5179" s="26">
        <v>0</v>
      </c>
      <c r="I5179" s="26">
        <v>0</v>
      </c>
      <c r="J5179" s="26">
        <v>2239358.5471679471</v>
      </c>
      <c r="K5179" s="26">
        <v>0</v>
      </c>
      <c r="L5179" s="26">
        <v>20720.963835083807</v>
      </c>
      <c r="M5179" s="26">
        <v>236.01141096382059</v>
      </c>
      <c r="N5179" s="26">
        <v>151.42212775685823</v>
      </c>
      <c r="O5179" s="26">
        <v>1.4045675219936811</v>
      </c>
      <c r="P5179" s="26">
        <v>2.0337892900081069</v>
      </c>
      <c r="Q5179" s="26">
        <v>2.9095374389731923</v>
      </c>
      <c r="R5179" s="26">
        <v>0</v>
      </c>
      <c r="S5179" s="26">
        <v>0</v>
      </c>
      <c r="T5179" s="26">
        <v>0</v>
      </c>
      <c r="U5179" s="26">
        <v>0</v>
      </c>
      <c r="V5179" s="26">
        <v>1591.8494189036319</v>
      </c>
      <c r="W5179" s="26">
        <v>0</v>
      </c>
      <c r="X5179" s="26">
        <v>12.639787695475642</v>
      </c>
      <c r="Y5179" s="26">
        <v>698621</v>
      </c>
      <c r="Z5179" s="26">
        <v>2012</v>
      </c>
      <c r="AA5179" s="26" t="b">
        <v>0</v>
      </c>
      <c r="AB5179" s="27" t="s">
        <v>253</v>
      </c>
      <c r="AC5179" s="16">
        <f t="shared" si="242"/>
        <v>2452781.4573166133</v>
      </c>
      <c r="AD5179" s="16">
        <f t="shared" si="241"/>
        <v>406.42122066712943</v>
      </c>
      <c r="AE5179" s="16" t="str">
        <f>VLOOKUP(AB5179,aircraft!A:B,2,FALSE)</f>
        <v>Passenger</v>
      </c>
      <c r="AF5179" s="16">
        <f t="shared" si="243"/>
        <v>3.6557770439904216</v>
      </c>
    </row>
    <row r="5180" spans="1:32" x14ac:dyDescent="0.25">
      <c r="A5180" s="26">
        <v>2547.6047342844413</v>
      </c>
      <c r="B5180" s="26">
        <v>131.324076223074</v>
      </c>
      <c r="C5180" s="26">
        <v>3024.4063345467189</v>
      </c>
      <c r="D5180" s="26">
        <v>5284.6819151290119</v>
      </c>
      <c r="E5180" s="26">
        <v>5161.8841498924494</v>
      </c>
      <c r="F5180" s="26">
        <v>0</v>
      </c>
      <c r="G5180" s="26">
        <v>0</v>
      </c>
      <c r="H5180" s="26">
        <v>0</v>
      </c>
      <c r="I5180" s="26">
        <v>0</v>
      </c>
      <c r="J5180" s="26">
        <v>491520.78892639885</v>
      </c>
      <c r="K5180" s="26">
        <v>0</v>
      </c>
      <c r="L5180" s="26">
        <v>4707.401127955116</v>
      </c>
      <c r="M5180" s="26">
        <v>9.2484602867680223</v>
      </c>
      <c r="N5180" s="26">
        <v>0.50884826547812156</v>
      </c>
      <c r="O5180" s="26">
        <v>0.14810047009123031</v>
      </c>
      <c r="P5180" s="26">
        <v>0.25582364382438189</v>
      </c>
      <c r="Q5180" s="26">
        <v>0.26375790018332312</v>
      </c>
      <c r="R5180" s="26">
        <v>0</v>
      </c>
      <c r="S5180" s="26">
        <v>0</v>
      </c>
      <c r="T5180" s="26">
        <v>0</v>
      </c>
      <c r="U5180" s="26">
        <v>0</v>
      </c>
      <c r="V5180" s="26">
        <v>685.95474360665071</v>
      </c>
      <c r="W5180" s="26">
        <v>0</v>
      </c>
      <c r="X5180" s="26">
        <v>2.8715146326374819</v>
      </c>
      <c r="Y5180" s="26">
        <v>184269</v>
      </c>
      <c r="Z5180" s="26">
        <v>2012</v>
      </c>
      <c r="AA5180" s="26" t="b">
        <v>0</v>
      </c>
      <c r="AB5180" s="27" t="s">
        <v>249</v>
      </c>
      <c r="AC5180" s="16">
        <f t="shared" si="242"/>
        <v>512378.09126442968</v>
      </c>
      <c r="AD5180" s="16">
        <f t="shared" si="241"/>
        <v>13.296505198982562</v>
      </c>
      <c r="AE5180" s="16" t="str">
        <f>VLOOKUP(AB5180,aircraft!A:B,2,FALSE)</f>
        <v>Passenger</v>
      </c>
      <c r="AF5180" s="16">
        <f t="shared" si="243"/>
        <v>2.8626552070976503</v>
      </c>
    </row>
    <row r="5181" spans="1:32" x14ac:dyDescent="0.25">
      <c r="A5181" s="26">
        <v>909.00409375500169</v>
      </c>
      <c r="B5181" s="26">
        <v>108.61604193099427</v>
      </c>
      <c r="C5181" s="26">
        <v>1011.8091603071952</v>
      </c>
      <c r="D5181" s="26">
        <v>1767.1464140357998</v>
      </c>
      <c r="E5181" s="26">
        <v>1746.2134203964799</v>
      </c>
      <c r="F5181" s="26">
        <v>0</v>
      </c>
      <c r="G5181" s="26">
        <v>0</v>
      </c>
      <c r="H5181" s="26">
        <v>0</v>
      </c>
      <c r="I5181" s="26">
        <v>0</v>
      </c>
      <c r="J5181" s="26">
        <v>157159.95507597926</v>
      </c>
      <c r="K5181" s="26">
        <v>0</v>
      </c>
      <c r="L5181" s="26">
        <v>1582.2560421883336</v>
      </c>
      <c r="M5181" s="26">
        <v>3.3091436213244205</v>
      </c>
      <c r="N5181" s="26">
        <v>0.41219915783187722</v>
      </c>
      <c r="O5181" s="26">
        <v>4.9775684006545355E-2</v>
      </c>
      <c r="P5181" s="26">
        <v>8.5354908433128415E-2</v>
      </c>
      <c r="Q5181" s="26">
        <v>8.8719372770991262E-2</v>
      </c>
      <c r="R5181" s="26">
        <v>0</v>
      </c>
      <c r="S5181" s="26">
        <v>0</v>
      </c>
      <c r="T5181" s="26">
        <v>0</v>
      </c>
      <c r="U5181" s="26">
        <v>0</v>
      </c>
      <c r="V5181" s="26">
        <v>222.39824985745366</v>
      </c>
      <c r="W5181" s="26">
        <v>0</v>
      </c>
      <c r="X5181" s="26">
        <v>0.96517616710869614</v>
      </c>
      <c r="Y5181" s="26">
        <v>58820</v>
      </c>
      <c r="Z5181" s="26">
        <v>2012</v>
      </c>
      <c r="AA5181" s="26" t="b">
        <v>0</v>
      </c>
      <c r="AB5181" s="27" t="s">
        <v>236</v>
      </c>
      <c r="AC5181" s="16">
        <f t="shared" si="242"/>
        <v>164285.00024859305</v>
      </c>
      <c r="AD5181" s="16">
        <f t="shared" si="241"/>
        <v>4.9103689114756586</v>
      </c>
      <c r="AE5181" s="16" t="str">
        <f>VLOOKUP(AB5181,aircraft!A:B,2,FALSE)</f>
        <v>Passenger</v>
      </c>
      <c r="AF5181" s="16">
        <f t="shared" si="243"/>
        <v>2.8659958712583142</v>
      </c>
    </row>
    <row r="5182" spans="1:32" x14ac:dyDescent="0.25">
      <c r="A5182" s="26">
        <v>40410.949963556312</v>
      </c>
      <c r="B5182" s="26">
        <v>35078.155511662277</v>
      </c>
      <c r="C5182" s="26">
        <v>21414.293018109827</v>
      </c>
      <c r="D5182" s="26">
        <v>26027.590477694812</v>
      </c>
      <c r="E5182" s="26">
        <v>33200.473475764033</v>
      </c>
      <c r="F5182" s="26">
        <v>0</v>
      </c>
      <c r="G5182" s="26">
        <v>0</v>
      </c>
      <c r="H5182" s="26">
        <v>0</v>
      </c>
      <c r="I5182" s="26">
        <v>0</v>
      </c>
      <c r="J5182" s="26">
        <v>2034169.0748437529</v>
      </c>
      <c r="K5182" s="26">
        <v>0</v>
      </c>
      <c r="L5182" s="26">
        <v>28035.000757890055</v>
      </c>
      <c r="M5182" s="26">
        <v>157.16869744328608</v>
      </c>
      <c r="N5182" s="26">
        <v>136.49151527291895</v>
      </c>
      <c r="O5182" s="26">
        <v>4.7466145902244055</v>
      </c>
      <c r="P5182" s="26">
        <v>5.7635697616319614</v>
      </c>
      <c r="Q5182" s="26">
        <v>7.3573774255181119</v>
      </c>
      <c r="R5182" s="26">
        <v>0</v>
      </c>
      <c r="S5182" s="26">
        <v>0</v>
      </c>
      <c r="T5182" s="26">
        <v>0</v>
      </c>
      <c r="U5182" s="26">
        <v>0</v>
      </c>
      <c r="V5182" s="26">
        <v>3516.1979532927949</v>
      </c>
      <c r="W5182" s="26">
        <v>0</v>
      </c>
      <c r="X5182" s="26">
        <v>17.101350132287219</v>
      </c>
      <c r="Y5182" s="26">
        <v>740847</v>
      </c>
      <c r="Z5182" s="26">
        <v>2012</v>
      </c>
      <c r="AA5182" s="26" t="b">
        <v>0</v>
      </c>
      <c r="AB5182" s="27" t="s">
        <v>210</v>
      </c>
      <c r="AC5182" s="16">
        <f t="shared" si="242"/>
        <v>2218335.5380484303</v>
      </c>
      <c r="AD5182" s="16">
        <f t="shared" si="241"/>
        <v>328.62912462586672</v>
      </c>
      <c r="AE5182" s="16" t="str">
        <f>VLOOKUP(AB5182,aircraft!A:B,2,FALSE)</f>
        <v>Passenger</v>
      </c>
      <c r="AF5182" s="16">
        <f t="shared" si="243"/>
        <v>3.1093040517994819</v>
      </c>
    </row>
    <row r="5183" spans="1:32" x14ac:dyDescent="0.25">
      <c r="A5183" s="26">
        <v>47870.491265232267</v>
      </c>
      <c r="B5183" s="26">
        <v>34244.454972280459</v>
      </c>
      <c r="C5183" s="26">
        <v>24692.350787221636</v>
      </c>
      <c r="D5183" s="26">
        <v>28734.773579930217</v>
      </c>
      <c r="E5183" s="26">
        <v>38735.638691917062</v>
      </c>
      <c r="F5183" s="26">
        <v>0</v>
      </c>
      <c r="G5183" s="26">
        <v>0</v>
      </c>
      <c r="H5183" s="26">
        <v>0</v>
      </c>
      <c r="I5183" s="26">
        <v>0</v>
      </c>
      <c r="J5183" s="26">
        <v>1492178.3593929291</v>
      </c>
      <c r="K5183" s="26">
        <v>0</v>
      </c>
      <c r="L5183" s="26">
        <v>20858.544384657529</v>
      </c>
      <c r="M5183" s="26">
        <v>157.72224425862865</v>
      </c>
      <c r="N5183" s="26">
        <v>112.80785959261871</v>
      </c>
      <c r="O5183" s="26">
        <v>10.818556854021388</v>
      </c>
      <c r="P5183" s="26">
        <v>12.537858121648222</v>
      </c>
      <c r="Q5183" s="26">
        <v>17.913637164957141</v>
      </c>
      <c r="R5183" s="26">
        <v>0</v>
      </c>
      <c r="S5183" s="26">
        <v>0</v>
      </c>
      <c r="T5183" s="26">
        <v>0</v>
      </c>
      <c r="U5183" s="26">
        <v>0</v>
      </c>
      <c r="V5183" s="26">
        <v>569.99850207997019</v>
      </c>
      <c r="W5183" s="26">
        <v>0</v>
      </c>
      <c r="X5183" s="26">
        <v>10.220686869700637</v>
      </c>
      <c r="Y5183" s="26">
        <v>520464</v>
      </c>
      <c r="Z5183" s="26">
        <v>2012</v>
      </c>
      <c r="AA5183" s="26" t="b">
        <v>0</v>
      </c>
      <c r="AB5183" s="27" t="s">
        <v>103</v>
      </c>
      <c r="AC5183" s="16">
        <f t="shared" si="242"/>
        <v>1687314.6130741683</v>
      </c>
      <c r="AD5183" s="16">
        <f t="shared" si="241"/>
        <v>322.02084286157475</v>
      </c>
      <c r="AE5183" s="16" t="str">
        <f>VLOOKUP(AB5183,aircraft!A:B,2,FALSE)</f>
        <v>Passenger</v>
      </c>
      <c r="AF5183" s="16">
        <f t="shared" si="243"/>
        <v>3.4355076680825376</v>
      </c>
    </row>
    <row r="5184" spans="1:32" x14ac:dyDescent="0.25">
      <c r="A5184" s="26">
        <v>28477.70825689246</v>
      </c>
      <c r="B5184" s="26">
        <v>24.46281762967218</v>
      </c>
      <c r="C5184" s="26">
        <v>60936.370528441999</v>
      </c>
      <c r="D5184" s="26">
        <v>107142.95294913555</v>
      </c>
      <c r="E5184" s="26">
        <v>110567.99145239833</v>
      </c>
      <c r="F5184" s="26">
        <v>0</v>
      </c>
      <c r="G5184" s="26">
        <v>0</v>
      </c>
      <c r="H5184" s="26">
        <v>0</v>
      </c>
      <c r="I5184" s="26">
        <v>0</v>
      </c>
      <c r="J5184" s="26">
        <v>3141010.5446086517</v>
      </c>
      <c r="K5184" s="26">
        <v>0</v>
      </c>
      <c r="L5184" s="26">
        <v>0</v>
      </c>
      <c r="M5184" s="26">
        <v>101.49454929063202</v>
      </c>
      <c r="N5184" s="26">
        <v>8.7185479509278352E-2</v>
      </c>
      <c r="O5184" s="26">
        <v>0</v>
      </c>
      <c r="P5184" s="26">
        <v>0</v>
      </c>
      <c r="Q5184" s="26">
        <v>0</v>
      </c>
      <c r="R5184" s="26">
        <v>0</v>
      </c>
      <c r="S5184" s="26">
        <v>0</v>
      </c>
      <c r="T5184" s="26">
        <v>0</v>
      </c>
      <c r="U5184" s="26">
        <v>0</v>
      </c>
      <c r="V5184" s="26">
        <v>0</v>
      </c>
      <c r="W5184" s="26">
        <v>0</v>
      </c>
      <c r="X5184" s="26">
        <v>0</v>
      </c>
      <c r="Y5184" s="26">
        <v>2348109</v>
      </c>
      <c r="Z5184" s="26">
        <v>2012</v>
      </c>
      <c r="AA5184" s="26" t="b">
        <v>0</v>
      </c>
      <c r="AB5184" s="27" t="s">
        <v>104</v>
      </c>
      <c r="AC5184" s="16">
        <f t="shared" si="242"/>
        <v>3448160.0306131495</v>
      </c>
      <c r="AD5184" s="16">
        <f t="shared" si="241"/>
        <v>101.5817347701413</v>
      </c>
      <c r="AE5184" s="16" t="str">
        <f>VLOOKUP(AB5184,aircraft!A:B,2,FALSE)</f>
        <v>Passenger</v>
      </c>
      <c r="AF5184" s="16">
        <f t="shared" si="243"/>
        <v>1.5998982718009167</v>
      </c>
    </row>
    <row r="5185" spans="1:32" x14ac:dyDescent="0.25">
      <c r="A5185" s="26">
        <v>75721.503799463491</v>
      </c>
      <c r="B5185" s="26">
        <v>63296.788352647673</v>
      </c>
      <c r="C5185" s="26">
        <v>35102.901141662325</v>
      </c>
      <c r="D5185" s="26">
        <v>45870.890355945245</v>
      </c>
      <c r="E5185" s="26">
        <v>58697.238277843382</v>
      </c>
      <c r="F5185" s="26">
        <v>0</v>
      </c>
      <c r="G5185" s="26">
        <v>0</v>
      </c>
      <c r="H5185" s="26">
        <v>0</v>
      </c>
      <c r="I5185" s="26">
        <v>0</v>
      </c>
      <c r="J5185" s="26">
        <v>1016323.7141668797</v>
      </c>
      <c r="K5185" s="26">
        <v>0</v>
      </c>
      <c r="L5185" s="26">
        <v>22366.932235192508</v>
      </c>
      <c r="M5185" s="26">
        <v>257.45311633139931</v>
      </c>
      <c r="N5185" s="26">
        <v>215.20908325216891</v>
      </c>
      <c r="O5185" s="26">
        <v>28.082322247168531</v>
      </c>
      <c r="P5185" s="26">
        <v>36.696714027756499</v>
      </c>
      <c r="Q5185" s="26">
        <v>46.95779285265008</v>
      </c>
      <c r="R5185" s="26">
        <v>0</v>
      </c>
      <c r="S5185" s="26">
        <v>0</v>
      </c>
      <c r="T5185" s="26">
        <v>0</v>
      </c>
      <c r="U5185" s="26">
        <v>0</v>
      </c>
      <c r="V5185" s="26">
        <v>498.32818664181104</v>
      </c>
      <c r="W5185" s="26">
        <v>0</v>
      </c>
      <c r="X5185" s="26">
        <v>8.05209572673796</v>
      </c>
      <c r="Y5185" s="26">
        <v>323750</v>
      </c>
      <c r="Z5185" s="26">
        <v>2012</v>
      </c>
      <c r="AA5185" s="26" t="b">
        <v>0</v>
      </c>
      <c r="AB5185" s="27" t="s">
        <v>201</v>
      </c>
      <c r="AC5185" s="16">
        <f t="shared" si="242"/>
        <v>1317379.9683296343</v>
      </c>
      <c r="AD5185" s="16">
        <f t="shared" si="241"/>
        <v>592.45112443788128</v>
      </c>
      <c r="AE5185" s="16" t="str">
        <f>VLOOKUP(AB5185,aircraft!A:B,2,FALSE)</f>
        <v>Passenger</v>
      </c>
      <c r="AF5185" s="16">
        <f t="shared" si="243"/>
        <v>4.5680535365037969</v>
      </c>
    </row>
    <row r="5186" spans="1:32" x14ac:dyDescent="0.25">
      <c r="A5186" s="26">
        <v>620.7115964957153</v>
      </c>
      <c r="B5186" s="26">
        <v>29.71851753758698</v>
      </c>
      <c r="C5186" s="26">
        <v>604.16062036448739</v>
      </c>
      <c r="D5186" s="26">
        <v>1423.2592359367236</v>
      </c>
      <c r="E5186" s="26">
        <v>1902.6515502275529</v>
      </c>
      <c r="F5186" s="26">
        <v>0</v>
      </c>
      <c r="G5186" s="26">
        <v>0</v>
      </c>
      <c r="H5186" s="26">
        <v>0</v>
      </c>
      <c r="I5186" s="26">
        <v>0</v>
      </c>
      <c r="J5186" s="26">
        <v>76563.743277580739</v>
      </c>
      <c r="K5186" s="26">
        <v>0</v>
      </c>
      <c r="L5186" s="26">
        <v>576.73366265354525</v>
      </c>
      <c r="M5186" s="26">
        <v>0.67657566147689729</v>
      </c>
      <c r="N5186" s="26">
        <v>3.2393185135609875E-2</v>
      </c>
      <c r="O5186" s="26">
        <v>1.2083212102042131E-2</v>
      </c>
      <c r="P5186" s="26">
        <v>2.8465183999643425E-2</v>
      </c>
      <c r="Q5186" s="26">
        <v>3.8053030043250627E-2</v>
      </c>
      <c r="R5186" s="26">
        <v>0</v>
      </c>
      <c r="S5186" s="26">
        <v>0</v>
      </c>
      <c r="T5186" s="26">
        <v>0</v>
      </c>
      <c r="U5186" s="26">
        <v>0</v>
      </c>
      <c r="V5186" s="26">
        <v>52.882783358359596</v>
      </c>
      <c r="W5186" s="26">
        <v>0</v>
      </c>
      <c r="X5186" s="26">
        <v>0.35180752742940158</v>
      </c>
      <c r="Y5186" s="26">
        <v>24063</v>
      </c>
      <c r="Z5186" s="26">
        <v>2012</v>
      </c>
      <c r="AA5186" s="26" t="b">
        <v>0</v>
      </c>
      <c r="AB5186" s="27" t="s">
        <v>226</v>
      </c>
      <c r="AC5186" s="16">
        <f t="shared" si="242"/>
        <v>81720.978460796352</v>
      </c>
      <c r="AD5186" s="16">
        <f t="shared" ref="AD5186:AD5195" si="244">SUM(M5186:U5186,W5186:X5186)</f>
        <v>1.1393778001868449</v>
      </c>
      <c r="AE5186" s="16" t="str">
        <f>VLOOKUP(AB5186,aircraft!A:B,2,FALSE)</f>
        <v>Passenger</v>
      </c>
      <c r="AF5186" s="16">
        <f t="shared" si="243"/>
        <v>3.5492682548306056</v>
      </c>
    </row>
    <row r="5187" spans="1:32" x14ac:dyDescent="0.25">
      <c r="A5187" s="26">
        <v>328.02426113602928</v>
      </c>
      <c r="B5187" s="26">
        <v>21.666932765712659</v>
      </c>
      <c r="C5187" s="26">
        <v>287.81078194356536</v>
      </c>
      <c r="D5187" s="26">
        <v>803.15923258464363</v>
      </c>
      <c r="E5187" s="26">
        <v>1073.6850465270281</v>
      </c>
      <c r="F5187" s="26">
        <v>0</v>
      </c>
      <c r="G5187" s="26">
        <v>0</v>
      </c>
      <c r="H5187" s="26">
        <v>0</v>
      </c>
      <c r="I5187" s="26">
        <v>0</v>
      </c>
      <c r="J5187" s="26">
        <v>33933.749230241774</v>
      </c>
      <c r="K5187" s="26">
        <v>0</v>
      </c>
      <c r="L5187" s="26">
        <v>313.71184598620675</v>
      </c>
      <c r="M5187" s="26">
        <v>1.1152825026485256</v>
      </c>
      <c r="N5187" s="26">
        <v>7.366757238008198E-2</v>
      </c>
      <c r="O5187" s="26">
        <v>0.23024863649107513</v>
      </c>
      <c r="P5187" s="26">
        <v>0.642527416586128</v>
      </c>
      <c r="Q5187" s="26">
        <v>0.85894807801946493</v>
      </c>
      <c r="R5187" s="26">
        <v>0</v>
      </c>
      <c r="S5187" s="26">
        <v>0</v>
      </c>
      <c r="T5187" s="26">
        <v>0</v>
      </c>
      <c r="U5187" s="26">
        <v>0</v>
      </c>
      <c r="V5187" s="26">
        <v>12.381806834026355</v>
      </c>
      <c r="W5187" s="26">
        <v>0</v>
      </c>
      <c r="X5187" s="26">
        <v>0.19136422235859621</v>
      </c>
      <c r="Y5187" s="26">
        <v>11998</v>
      </c>
      <c r="Z5187" s="26">
        <v>2012</v>
      </c>
      <c r="AA5187" s="26" t="b">
        <v>0</v>
      </c>
      <c r="AB5187" s="27" t="s">
        <v>171</v>
      </c>
      <c r="AC5187" s="16">
        <f t="shared" ref="AC5187:AC5195" si="245">SUM(A5187:L5187)</f>
        <v>36761.807331184958</v>
      </c>
      <c r="AD5187" s="16">
        <f t="shared" si="244"/>
        <v>3.1120384284838716</v>
      </c>
      <c r="AE5187" s="16" t="str">
        <f>VLOOKUP(AB5187,aircraft!A:B,2,FALSE)</f>
        <v>Passenger</v>
      </c>
      <c r="AF5187" s="16">
        <f t="shared" ref="AF5187:AF5195" si="246">IF(AA5187,"",SUMIFS(AC:AC,Z:Z,Z5187,AB:AB,AB5187)/Y5187)</f>
        <v>3.5286804551335562</v>
      </c>
    </row>
    <row r="5188" spans="1:32" x14ac:dyDescent="0.25">
      <c r="A5188" s="26">
        <v>752.96653807450843</v>
      </c>
      <c r="B5188" s="26">
        <v>0</v>
      </c>
      <c r="C5188" s="26">
        <v>707.18249648289168</v>
      </c>
      <c r="D5188" s="26">
        <v>1787.2406075817728</v>
      </c>
      <c r="E5188" s="26">
        <v>2389.2317202544205</v>
      </c>
      <c r="F5188" s="26">
        <v>0</v>
      </c>
      <c r="G5188" s="26">
        <v>0</v>
      </c>
      <c r="H5188" s="26">
        <v>0</v>
      </c>
      <c r="I5188" s="26">
        <v>0</v>
      </c>
      <c r="J5188" s="26">
        <v>182675.29682182075</v>
      </c>
      <c r="K5188" s="26">
        <v>0</v>
      </c>
      <c r="L5188" s="26">
        <v>1592.9359002113342</v>
      </c>
      <c r="M5188" s="26">
        <v>3.2829342093417546</v>
      </c>
      <c r="N5188" s="26">
        <v>0</v>
      </c>
      <c r="O5188" s="26">
        <v>0</v>
      </c>
      <c r="P5188" s="26">
        <v>0</v>
      </c>
      <c r="Q5188" s="26">
        <v>0</v>
      </c>
      <c r="R5188" s="26">
        <v>0</v>
      </c>
      <c r="S5188" s="26">
        <v>0</v>
      </c>
      <c r="T5188" s="26">
        <v>0</v>
      </c>
      <c r="U5188" s="26">
        <v>0</v>
      </c>
      <c r="V5188" s="26">
        <v>249.55594690874915</v>
      </c>
      <c r="W5188" s="26">
        <v>0</v>
      </c>
      <c r="X5188" s="26">
        <v>0.90797342279792015</v>
      </c>
      <c r="Y5188" s="26">
        <v>68657</v>
      </c>
      <c r="Z5188" s="26">
        <v>2012</v>
      </c>
      <c r="AA5188" s="26" t="b">
        <v>0</v>
      </c>
      <c r="AB5188" s="27" t="s">
        <v>243</v>
      </c>
      <c r="AC5188" s="16">
        <f t="shared" si="245"/>
        <v>189904.85408442569</v>
      </c>
      <c r="AD5188" s="16">
        <f t="shared" si="244"/>
        <v>4.190907632139675</v>
      </c>
      <c r="AE5188" s="16" t="str">
        <f>VLOOKUP(AB5188,aircraft!A:B,2,FALSE)</f>
        <v>Passenger</v>
      </c>
      <c r="AF5188" s="16">
        <f t="shared" si="246"/>
        <v>2.8243778696807804</v>
      </c>
    </row>
    <row r="5189" spans="1:32" x14ac:dyDescent="0.25">
      <c r="A5189" s="26">
        <v>1305.0198523903061</v>
      </c>
      <c r="B5189" s="26">
        <v>589.08378126166258</v>
      </c>
      <c r="C5189" s="26">
        <v>606.46053207905538</v>
      </c>
      <c r="D5189" s="26">
        <v>693.62363515428001</v>
      </c>
      <c r="E5189" s="26">
        <v>1001.1459718358022</v>
      </c>
      <c r="F5189" s="26">
        <v>0</v>
      </c>
      <c r="G5189" s="26">
        <v>0</v>
      </c>
      <c r="H5189" s="26">
        <v>0</v>
      </c>
      <c r="I5189" s="26">
        <v>0</v>
      </c>
      <c r="J5189" s="26">
        <v>45517.555446467399</v>
      </c>
      <c r="K5189" s="26">
        <v>0</v>
      </c>
      <c r="L5189" s="26">
        <v>215.38469156583778</v>
      </c>
      <c r="M5189" s="26">
        <v>13.702708265358257</v>
      </c>
      <c r="N5189" s="26">
        <v>6.1853796198561497</v>
      </c>
      <c r="O5189" s="26">
        <v>0.22724326014998469</v>
      </c>
      <c r="P5189" s="26">
        <v>0.25990363400762134</v>
      </c>
      <c r="Q5189" s="26">
        <v>0.49426100444315463</v>
      </c>
      <c r="R5189" s="26">
        <v>0</v>
      </c>
      <c r="S5189" s="26">
        <v>0</v>
      </c>
      <c r="T5189" s="26">
        <v>0</v>
      </c>
      <c r="U5189" s="26">
        <v>0</v>
      </c>
      <c r="V5189" s="26">
        <v>28.578868461699457</v>
      </c>
      <c r="W5189" s="26">
        <v>0</v>
      </c>
      <c r="X5189" s="26">
        <v>0.22184621652216144</v>
      </c>
      <c r="Y5189" s="26">
        <v>7317</v>
      </c>
      <c r="Z5189" s="26">
        <v>2012</v>
      </c>
      <c r="AA5189" s="26" t="b">
        <v>0</v>
      </c>
      <c r="AB5189" s="27" t="s">
        <v>110</v>
      </c>
      <c r="AC5189" s="16">
        <f t="shared" si="245"/>
        <v>49928.273910754338</v>
      </c>
      <c r="AD5189" s="16">
        <f t="shared" si="244"/>
        <v>21.091342000337328</v>
      </c>
      <c r="AE5189" s="16" t="str">
        <f>VLOOKUP(AB5189,aircraft!A:B,2,FALSE)</f>
        <v>Passenger</v>
      </c>
      <c r="AF5189" s="16">
        <f t="shared" si="246"/>
        <v>7.0694413322101957</v>
      </c>
    </row>
    <row r="5190" spans="1:32" x14ac:dyDescent="0.25">
      <c r="A5190" s="26">
        <v>703.5031779294377</v>
      </c>
      <c r="B5190" s="26">
        <v>321.84161106485345</v>
      </c>
      <c r="C5190" s="26">
        <v>585.19497730598641</v>
      </c>
      <c r="D5190" s="26">
        <v>555.88638299758964</v>
      </c>
      <c r="E5190" s="26">
        <v>1516.3175395693777</v>
      </c>
      <c r="F5190" s="26">
        <v>0</v>
      </c>
      <c r="G5190" s="26">
        <v>0</v>
      </c>
      <c r="H5190" s="26">
        <v>0</v>
      </c>
      <c r="I5190" s="26">
        <v>0</v>
      </c>
      <c r="J5190" s="26">
        <v>61376.606266145704</v>
      </c>
      <c r="K5190" s="26">
        <v>0</v>
      </c>
      <c r="L5190" s="26">
        <v>573.60228991279655</v>
      </c>
      <c r="M5190" s="26">
        <v>0.21105096340321369</v>
      </c>
      <c r="N5190" s="26">
        <v>9.6552487905452913E-2</v>
      </c>
      <c r="O5190" s="26">
        <v>7.0223395502726146E-2</v>
      </c>
      <c r="P5190" s="26">
        <v>6.6706364274566207E-2</v>
      </c>
      <c r="Q5190" s="26">
        <v>0.18195810015167696</v>
      </c>
      <c r="R5190" s="26">
        <v>0</v>
      </c>
      <c r="S5190" s="26">
        <v>0</v>
      </c>
      <c r="T5190" s="26">
        <v>0</v>
      </c>
      <c r="U5190" s="26">
        <v>0</v>
      </c>
      <c r="V5190" s="26">
        <v>24.570774973442312</v>
      </c>
      <c r="W5190" s="26">
        <v>0</v>
      </c>
      <c r="X5190" s="26">
        <v>0.21223284399303502</v>
      </c>
      <c r="Y5190" s="26">
        <v>4878</v>
      </c>
      <c r="Z5190" s="26">
        <v>2012</v>
      </c>
      <c r="AA5190" s="26" t="b">
        <v>0</v>
      </c>
      <c r="AB5190" s="27" t="s">
        <v>353</v>
      </c>
      <c r="AC5190" s="16">
        <f t="shared" si="245"/>
        <v>65632.952244925749</v>
      </c>
      <c r="AD5190" s="16">
        <f t="shared" si="244"/>
        <v>0.83872415523067101</v>
      </c>
      <c r="AE5190" s="16" t="str">
        <f>VLOOKUP(AB5190,aircraft!A:B,2,FALSE)</f>
        <v>Passenger</v>
      </c>
      <c r="AF5190" s="16">
        <f t="shared" si="246"/>
        <v>13.632291471899091</v>
      </c>
    </row>
    <row r="5191" spans="1:32" x14ac:dyDescent="0.25">
      <c r="A5191" s="26">
        <v>111361.96521053027</v>
      </c>
      <c r="B5191" s="26">
        <v>50946.343128388988</v>
      </c>
      <c r="C5191" s="26">
        <v>102905.70520106367</v>
      </c>
      <c r="D5191" s="26">
        <v>86803.772047792329</v>
      </c>
      <c r="E5191" s="26">
        <v>226526.65942232194</v>
      </c>
      <c r="F5191" s="26">
        <v>0</v>
      </c>
      <c r="G5191" s="26">
        <v>0</v>
      </c>
      <c r="H5191" s="26">
        <v>0</v>
      </c>
      <c r="I5191" s="26">
        <v>0</v>
      </c>
      <c r="J5191" s="26">
        <v>839898.2392077588</v>
      </c>
      <c r="K5191" s="26">
        <v>0</v>
      </c>
      <c r="L5191" s="26">
        <v>105542.82134395457</v>
      </c>
      <c r="M5191" s="26">
        <v>618.95145606888718</v>
      </c>
      <c r="N5191" s="26">
        <v>283.16053152517247</v>
      </c>
      <c r="O5191" s="26">
        <v>7.9499276431206516</v>
      </c>
      <c r="P5191" s="26">
        <v>6.7059810297355114</v>
      </c>
      <c r="Q5191" s="26">
        <v>17.597505809439603</v>
      </c>
      <c r="R5191" s="26">
        <v>0</v>
      </c>
      <c r="S5191" s="26">
        <v>0</v>
      </c>
      <c r="T5191" s="26">
        <v>0</v>
      </c>
      <c r="U5191" s="26">
        <v>0</v>
      </c>
      <c r="V5191" s="26">
        <v>6995.3132840435601</v>
      </c>
      <c r="W5191" s="26">
        <v>0</v>
      </c>
      <c r="X5191" s="26">
        <v>39.050843294718447</v>
      </c>
      <c r="Y5191" s="26">
        <v>134039</v>
      </c>
      <c r="Z5191" s="26">
        <v>2012</v>
      </c>
      <c r="AA5191" s="26" t="b">
        <v>0</v>
      </c>
      <c r="AB5191" s="27" t="s">
        <v>191</v>
      </c>
      <c r="AC5191" s="16">
        <f t="shared" si="245"/>
        <v>1523985.5055618107</v>
      </c>
      <c r="AD5191" s="16">
        <f t="shared" si="244"/>
        <v>973.41624537107384</v>
      </c>
      <c r="AE5191" s="16" t="str">
        <f>VLOOKUP(AB5191,aircraft!A:B,2,FALSE)</f>
        <v>Passenger</v>
      </c>
      <c r="AF5191" s="16">
        <f t="shared" si="246"/>
        <v>12.527110397817411</v>
      </c>
    </row>
    <row r="5192" spans="1:32" x14ac:dyDescent="0.25">
      <c r="A5192" s="26">
        <v>89570.477396411341</v>
      </c>
      <c r="B5192" s="26">
        <v>78285.659994196758</v>
      </c>
      <c r="C5192" s="26">
        <v>47717.735955677817</v>
      </c>
      <c r="D5192" s="26">
        <v>49963.283976604755</v>
      </c>
      <c r="E5192" s="26">
        <v>67990.272326404811</v>
      </c>
      <c r="F5192" s="26">
        <v>0</v>
      </c>
      <c r="G5192" s="26">
        <v>0</v>
      </c>
      <c r="H5192" s="26">
        <v>0</v>
      </c>
      <c r="I5192" s="26">
        <v>0</v>
      </c>
      <c r="J5192" s="26">
        <v>3074993.0753831863</v>
      </c>
      <c r="K5192" s="26">
        <v>0</v>
      </c>
      <c r="L5192" s="26">
        <v>32351.221346054757</v>
      </c>
      <c r="M5192" s="26">
        <v>57.315002244715004</v>
      </c>
      <c r="N5192" s="26">
        <v>49.893518380012829</v>
      </c>
      <c r="O5192" s="26">
        <v>4.7968396641603608</v>
      </c>
      <c r="P5192" s="26">
        <v>4.9783959098889703</v>
      </c>
      <c r="Q5192" s="26">
        <v>8.6659981896551432</v>
      </c>
      <c r="R5192" s="26">
        <v>0</v>
      </c>
      <c r="S5192" s="26">
        <v>0</v>
      </c>
      <c r="T5192" s="26">
        <v>0</v>
      </c>
      <c r="U5192" s="26">
        <v>0</v>
      </c>
      <c r="V5192" s="26">
        <v>1482.890468412603</v>
      </c>
      <c r="W5192" s="26">
        <v>0</v>
      </c>
      <c r="X5192" s="26">
        <v>33.321755614648239</v>
      </c>
      <c r="Y5192" s="26">
        <v>767150</v>
      </c>
      <c r="Z5192" s="26">
        <v>2012</v>
      </c>
      <c r="AA5192" s="26" t="b">
        <v>0</v>
      </c>
      <c r="AB5192" s="27" t="s">
        <v>121</v>
      </c>
      <c r="AC5192" s="16">
        <f t="shared" si="245"/>
        <v>3440871.7263785363</v>
      </c>
      <c r="AD5192" s="16">
        <f t="shared" si="244"/>
        <v>158.97151000308054</v>
      </c>
      <c r="AE5192" s="16" t="str">
        <f>VLOOKUP(AB5192,aircraft!A:B,2,FALSE)</f>
        <v>Passenger</v>
      </c>
      <c r="AF5192" s="16">
        <f t="shared" si="246"/>
        <v>4.7343132292682091</v>
      </c>
    </row>
    <row r="5193" spans="1:32" x14ac:dyDescent="0.25">
      <c r="A5193" s="26">
        <v>1507.5326765184827</v>
      </c>
      <c r="B5193" s="26">
        <v>1337.3769483370777</v>
      </c>
      <c r="C5193" s="26">
        <v>738.74014965604158</v>
      </c>
      <c r="D5193" s="26">
        <v>801.56564451318377</v>
      </c>
      <c r="E5193" s="26">
        <v>1082.2610084457515</v>
      </c>
      <c r="F5193" s="26">
        <v>0</v>
      </c>
      <c r="G5193" s="26">
        <v>0</v>
      </c>
      <c r="H5193" s="26">
        <v>0</v>
      </c>
      <c r="I5193" s="26">
        <v>0</v>
      </c>
      <c r="J5193" s="26">
        <v>47499.518409576413</v>
      </c>
      <c r="K5193" s="26">
        <v>0</v>
      </c>
      <c r="L5193" s="26">
        <v>537.95097059011459</v>
      </c>
      <c r="M5193" s="26">
        <v>0</v>
      </c>
      <c r="N5193" s="26">
        <v>0</v>
      </c>
      <c r="O5193" s="26">
        <v>0</v>
      </c>
      <c r="P5193" s="26">
        <v>0</v>
      </c>
      <c r="Q5193" s="26">
        <v>0</v>
      </c>
      <c r="R5193" s="26">
        <v>0</v>
      </c>
      <c r="S5193" s="26">
        <v>0</v>
      </c>
      <c r="T5193" s="26">
        <v>0</v>
      </c>
      <c r="U5193" s="26">
        <v>0</v>
      </c>
      <c r="V5193" s="26">
        <v>23.135659373821689</v>
      </c>
      <c r="W5193" s="26">
        <v>0</v>
      </c>
      <c r="X5193" s="26">
        <v>0.55408946026863493</v>
      </c>
      <c r="Y5193" s="26">
        <v>11736</v>
      </c>
      <c r="Z5193" s="26">
        <v>2012</v>
      </c>
      <c r="AA5193" s="26" t="b">
        <v>0</v>
      </c>
      <c r="AB5193" s="27" t="s">
        <v>198</v>
      </c>
      <c r="AC5193" s="16">
        <f t="shared" si="245"/>
        <v>53504.945807637065</v>
      </c>
      <c r="AD5193" s="16">
        <f t="shared" si="244"/>
        <v>0.55408946026863493</v>
      </c>
      <c r="AE5193" s="16" t="str">
        <f>VLOOKUP(AB5193,aircraft!A:B,2,FALSE)</f>
        <v>Passenger</v>
      </c>
      <c r="AF5193" s="16">
        <f t="shared" si="246"/>
        <v>4.8455323074405801</v>
      </c>
    </row>
    <row r="5194" spans="1:32" x14ac:dyDescent="0.25">
      <c r="A5194" s="26">
        <v>580.18472689621706</v>
      </c>
      <c r="B5194" s="26">
        <v>212.54261340026829</v>
      </c>
      <c r="C5194" s="26">
        <v>271.48827016151364</v>
      </c>
      <c r="D5194" s="26">
        <v>487.3319371712999</v>
      </c>
      <c r="E5194" s="26">
        <v>511.06860380542059</v>
      </c>
      <c r="F5194" s="26">
        <v>0</v>
      </c>
      <c r="G5194" s="26">
        <v>0</v>
      </c>
      <c r="H5194" s="26">
        <v>0</v>
      </c>
      <c r="I5194" s="26">
        <v>0</v>
      </c>
      <c r="J5194" s="26">
        <v>14076.584855873585</v>
      </c>
      <c r="K5194" s="26">
        <v>0</v>
      </c>
      <c r="L5194" s="26">
        <v>0</v>
      </c>
      <c r="M5194" s="26">
        <v>0.82525252909268954</v>
      </c>
      <c r="N5194" s="26">
        <v>0.30231979767353789</v>
      </c>
      <c r="O5194" s="26">
        <v>1.0859530779042865E-3</v>
      </c>
      <c r="P5194" s="26">
        <v>1.9493277437636204E-3</v>
      </c>
      <c r="Q5194" s="26">
        <v>2.0442744100603854E-3</v>
      </c>
      <c r="R5194" s="26">
        <v>0</v>
      </c>
      <c r="S5194" s="26">
        <v>0</v>
      </c>
      <c r="T5194" s="26">
        <v>0</v>
      </c>
      <c r="U5194" s="26">
        <v>0</v>
      </c>
      <c r="V5194" s="26">
        <v>0.78974184166743733</v>
      </c>
      <c r="W5194" s="26">
        <v>0</v>
      </c>
      <c r="X5194" s="26">
        <v>0</v>
      </c>
      <c r="Y5194" s="26">
        <v>8903</v>
      </c>
      <c r="Z5194" s="26">
        <v>2012</v>
      </c>
      <c r="AA5194" s="26" t="b">
        <v>0</v>
      </c>
      <c r="AB5194" s="27" t="s">
        <v>211</v>
      </c>
      <c r="AC5194" s="16">
        <f t="shared" si="245"/>
        <v>16139.201007308304</v>
      </c>
      <c r="AD5194" s="16">
        <f t="shared" si="244"/>
        <v>1.1326518819979559</v>
      </c>
      <c r="AE5194" s="16" t="str">
        <f>VLOOKUP(AB5194,aircraft!A:B,2,FALSE)</f>
        <v>Passenger</v>
      </c>
      <c r="AF5194" s="16">
        <f t="shared" si="246"/>
        <v>1.9963908957712098</v>
      </c>
    </row>
    <row r="5195" spans="1:32" x14ac:dyDescent="0.25">
      <c r="A5195" s="26">
        <v>55.201191103250849</v>
      </c>
      <c r="B5195" s="26">
        <v>0</v>
      </c>
      <c r="C5195" s="26">
        <v>66.254022396374225</v>
      </c>
      <c r="D5195" s="26">
        <v>64.082924110209333</v>
      </c>
      <c r="E5195" s="26">
        <v>113.99830590271537</v>
      </c>
      <c r="F5195" s="26">
        <v>0</v>
      </c>
      <c r="G5195" s="26">
        <v>0</v>
      </c>
      <c r="H5195" s="26">
        <v>0</v>
      </c>
      <c r="I5195" s="26">
        <v>0</v>
      </c>
      <c r="J5195" s="26">
        <v>8341.8540990448</v>
      </c>
      <c r="K5195" s="26">
        <v>0</v>
      </c>
      <c r="L5195" s="26">
        <v>53.416091531515121</v>
      </c>
      <c r="M5195" s="26">
        <v>0.29808643968963594</v>
      </c>
      <c r="N5195" s="26">
        <v>0</v>
      </c>
      <c r="O5195" s="26">
        <v>0</v>
      </c>
      <c r="P5195" s="26">
        <v>0</v>
      </c>
      <c r="Q5195" s="26">
        <v>0</v>
      </c>
      <c r="R5195" s="26">
        <v>0</v>
      </c>
      <c r="S5195" s="26">
        <v>0</v>
      </c>
      <c r="T5195" s="26">
        <v>0</v>
      </c>
      <c r="U5195" s="26">
        <v>0</v>
      </c>
      <c r="V5195" s="26">
        <v>4.5838449152105021</v>
      </c>
      <c r="W5195" s="26">
        <v>0</v>
      </c>
      <c r="X5195" s="26">
        <v>5.5018570361328567E-2</v>
      </c>
      <c r="Y5195" s="26">
        <v>2478</v>
      </c>
      <c r="Z5195" s="26">
        <v>2012</v>
      </c>
      <c r="AA5195" s="26" t="b">
        <v>0</v>
      </c>
      <c r="AB5195" s="27" t="s">
        <v>202</v>
      </c>
      <c r="AC5195" s="16">
        <f t="shared" si="245"/>
        <v>8694.8066340888654</v>
      </c>
      <c r="AD5195" s="16">
        <f t="shared" si="244"/>
        <v>0.35310501005096451</v>
      </c>
      <c r="AE5195" s="16" t="str">
        <f>VLOOKUP(AB5195,aircraft!A:B,2,FALSE)</f>
        <v>Passenger</v>
      </c>
      <c r="AF5195" s="16">
        <f t="shared" si="246"/>
        <v>3.6186839113000238</v>
      </c>
    </row>
  </sheetData>
  <sheetProtection password="FCBD" sheet="1" objects="1" scenarios="1"/>
  <autoFilter ref="A1:AF519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24"/>
  <sheetViews>
    <sheetView workbookViewId="0"/>
  </sheetViews>
  <sheetFormatPr defaultRowHeight="15" x14ac:dyDescent="0.25"/>
  <sheetData>
    <row r="1" spans="1:1" ht="25.5" x14ac:dyDescent="0.25">
      <c r="A1" s="15" t="s">
        <v>10</v>
      </c>
    </row>
    <row r="2" spans="1:1" x14ac:dyDescent="0.25">
      <c r="A2">
        <v>1990</v>
      </c>
    </row>
    <row r="3" spans="1:1" x14ac:dyDescent="0.25">
      <c r="A3">
        <v>1991</v>
      </c>
    </row>
    <row r="4" spans="1:1" x14ac:dyDescent="0.25">
      <c r="A4">
        <v>1992</v>
      </c>
    </row>
    <row r="5" spans="1:1" x14ac:dyDescent="0.25">
      <c r="A5">
        <v>1993</v>
      </c>
    </row>
    <row r="6" spans="1:1" x14ac:dyDescent="0.25">
      <c r="A6">
        <v>1994</v>
      </c>
    </row>
    <row r="7" spans="1:1" x14ac:dyDescent="0.25">
      <c r="A7">
        <v>1995</v>
      </c>
    </row>
    <row r="8" spans="1:1" x14ac:dyDescent="0.25">
      <c r="A8">
        <v>1996</v>
      </c>
    </row>
    <row r="9" spans="1:1" x14ac:dyDescent="0.25">
      <c r="A9">
        <v>1997</v>
      </c>
    </row>
    <row r="10" spans="1:1" x14ac:dyDescent="0.25">
      <c r="A10">
        <v>1998</v>
      </c>
    </row>
    <row r="11" spans="1:1" x14ac:dyDescent="0.25">
      <c r="A11">
        <v>1999</v>
      </c>
    </row>
    <row r="12" spans="1:1" x14ac:dyDescent="0.25">
      <c r="A12">
        <v>2000</v>
      </c>
    </row>
    <row r="13" spans="1:1" x14ac:dyDescent="0.25">
      <c r="A13">
        <v>2001</v>
      </c>
    </row>
    <row r="14" spans="1:1" x14ac:dyDescent="0.25">
      <c r="A14">
        <v>2002</v>
      </c>
    </row>
    <row r="15" spans="1:1" x14ac:dyDescent="0.25">
      <c r="A15">
        <v>2003</v>
      </c>
    </row>
    <row r="16" spans="1:1" x14ac:dyDescent="0.25">
      <c r="A16">
        <v>2004</v>
      </c>
    </row>
    <row r="17" spans="1:1" x14ac:dyDescent="0.25">
      <c r="A17">
        <v>2005</v>
      </c>
    </row>
    <row r="18" spans="1:1" x14ac:dyDescent="0.25">
      <c r="A18">
        <v>2006</v>
      </c>
    </row>
    <row r="19" spans="1:1" x14ac:dyDescent="0.25">
      <c r="A19">
        <v>2007</v>
      </c>
    </row>
    <row r="20" spans="1:1" x14ac:dyDescent="0.25">
      <c r="A20">
        <v>2008</v>
      </c>
    </row>
    <row r="21" spans="1:1" x14ac:dyDescent="0.25">
      <c r="A21">
        <v>2009</v>
      </c>
    </row>
    <row r="22" spans="1:1" x14ac:dyDescent="0.25">
      <c r="A22">
        <v>2010</v>
      </c>
    </row>
    <row r="23" spans="1:1" x14ac:dyDescent="0.25">
      <c r="A23">
        <v>2011</v>
      </c>
    </row>
    <row r="24" spans="1:1" x14ac:dyDescent="0.25">
      <c r="A24">
        <v>2012</v>
      </c>
    </row>
  </sheetData>
  <sheetProtection password="FCBD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Sheet1</vt:lpstr>
      <vt:lpstr>Notes</vt:lpstr>
      <vt:lpstr>aircraft</vt:lpstr>
      <vt:lpstr>domestic</vt:lpstr>
      <vt:lpstr>long-haul</vt:lpstr>
      <vt:lpstr>short-haul</vt:lpstr>
      <vt:lpstr>years</vt:lpstr>
      <vt:lpstr>Year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Walker</dc:creator>
  <cp:lastModifiedBy>Michael Doust</cp:lastModifiedBy>
  <dcterms:created xsi:type="dcterms:W3CDTF">2013-10-03T10:26:49Z</dcterms:created>
  <dcterms:modified xsi:type="dcterms:W3CDTF">2013-10-18T10:35:17Z</dcterms:modified>
</cp:coreProperties>
</file>